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ThisWorkbook"/>
  <mc:AlternateContent xmlns:mc="http://schemas.openxmlformats.org/markup-compatibility/2006">
    <mc:Choice Requires="x15">
      <x15ac:absPath xmlns:x15ac="http://schemas.microsoft.com/office/spreadsheetml/2010/11/ac" url="N:\AFP\Analyse\A10. Indexatie\Indexatie IB\Indexatie IB 2026\veries voor BD (zonder macro's)\"/>
    </mc:Choice>
  </mc:AlternateContent>
  <xr:revisionPtr revIDLastSave="0" documentId="8_{59B19887-6CF6-4029-AE48-219021D70CB0}" xr6:coauthVersionLast="47" xr6:coauthVersionMax="47" xr10:uidLastSave="{00000000-0000-0000-0000-000000000000}"/>
  <bookViews>
    <workbookView xWindow="28680" yWindow="-120" windowWidth="29040" windowHeight="15720" tabRatio="861" firstSheet="9" activeTab="9" xr2:uid="{00000000-000D-0000-FFFF-FFFF00000000}"/>
  </bookViews>
  <sheets>
    <sheet name="Index" sheetId="68" r:id="rId1"/>
    <sheet name="Bronnen" sheetId="69" r:id="rId2"/>
    <sheet name="Logboek" sheetId="76" r:id="rId3"/>
    <sheet name="Output -&gt;" sheetId="78" r:id="rId4"/>
    <sheet name="Output 2021" sheetId="113" r:id="rId5"/>
    <sheet name="Output 2022" sheetId="115" r:id="rId6"/>
    <sheet name="Output 2023" sheetId="116" r:id="rId7"/>
    <sheet name="Output 2024" sheetId="117" r:id="rId8"/>
    <sheet name="Output 2025" sheetId="120" r:id="rId9"/>
    <sheet name="Output 2026" sheetId="124" r:id="rId10"/>
    <sheet name="Outputblad" sheetId="67" r:id="rId11"/>
    <sheet name="Belastingplannen ed" sheetId="79" r:id="rId12"/>
    <sheet name="Artikelen -&gt;" sheetId="77" r:id="rId13"/>
    <sheet name="IB 2.10 en 2.10a, LB 20a,b" sheetId="75" r:id="rId14"/>
    <sheet name="2.12" sheetId="7" r:id="rId15"/>
    <sheet name="2.13" sheetId="9" r:id="rId16"/>
    <sheet name="3.15, 1e lid" sheetId="10" r:id="rId17"/>
    <sheet name="3.17" sheetId="11" r:id="rId18"/>
    <sheet name="3.42" sheetId="15" r:id="rId19"/>
    <sheet name="3.19, 97, 112, 114, 6.31, 10.3" sheetId="12" r:id="rId20"/>
    <sheet name="3.41" sheetId="14" r:id="rId21"/>
    <sheet name="3.45" sheetId="16" r:id="rId22"/>
    <sheet name="3.47" sheetId="17" r:id="rId23"/>
    <sheet name="3.68" sheetId="18" r:id="rId24"/>
    <sheet name="3.76" sheetId="19" r:id="rId25"/>
    <sheet name="3.77" sheetId="20" r:id="rId26"/>
    <sheet name="3.79a, 3.99b" sheetId="21" r:id="rId27"/>
    <sheet name="(3.86 en) 3.87" sheetId="22" r:id="rId28"/>
    <sheet name="3.125" sheetId="23" r:id="rId29"/>
    <sheet name="3.126a" sheetId="24" r:id="rId30"/>
    <sheet name="3.127" sheetId="25" r:id="rId31"/>
    <sheet name="3.129" sheetId="26" r:id="rId32"/>
    <sheet name="3.133" sheetId="27" r:id="rId33"/>
    <sheet name="4.14a, 4.14b, 4.14c, 4.17a" sheetId="118" r:id="rId34"/>
    <sheet name="5.2" sheetId="28" r:id="rId35"/>
    <sheet name="5.3" sheetId="29" r:id="rId36"/>
    <sheet name="5.5" sheetId="30" r:id="rId37"/>
    <sheet name="5.10" sheetId="31" r:id="rId38"/>
    <sheet name="5.13 (en 5.16)" sheetId="32" r:id="rId39"/>
    <sheet name="6.17, 3e lid" sheetId="33" r:id="rId40"/>
    <sheet name="6.17, 6e lid en 6.36 en 6.38" sheetId="34" r:id="rId41"/>
    <sheet name="6.19" sheetId="35" r:id="rId42"/>
    <sheet name="6.20 (en 6.24)" sheetId="36" r:id="rId43"/>
    <sheet name="8.9" sheetId="37" r:id="rId44"/>
    <sheet name="8.10" sheetId="39" r:id="rId45"/>
    <sheet name="8.11 en 10.7" sheetId="71" r:id="rId46"/>
    <sheet name="8.12" sheetId="72" r:id="rId47"/>
    <sheet name="(8.14 en) 8.14a" sheetId="70" r:id="rId48"/>
    <sheet name="8.16a" sheetId="43" r:id="rId49"/>
    <sheet name="8.17 en 8.18" sheetId="44" r:id="rId50"/>
    <sheet name="8.18a" sheetId="45" r:id="rId51"/>
    <sheet name="8.19" sheetId="46" r:id="rId52"/>
    <sheet name="9.4" sheetId="47" r:id="rId53"/>
    <sheet name="Successie art 24" sheetId="48" r:id="rId54"/>
    <sheet name="Successie art 32,33,35" sheetId="49" r:id="rId55"/>
    <sheet name="LB, UBLB, VPB" sheetId="50" r:id="rId56"/>
    <sheet name="LH WKR" sheetId="51" r:id="rId57"/>
    <sheet name="AWIR" sheetId="53" r:id="rId58"/>
    <sheet name="Verhuurderheffing" sheetId="52" r:id="rId59"/>
    <sheet name="10bis.6 eigenwoning" sheetId="55" r:id="rId60"/>
    <sheet name="Kostenverrekening" sheetId="54" r:id="rId61"/>
    <sheet name="Kostenwet" sheetId="57" r:id="rId62"/>
    <sheet name="URIB art 2" sheetId="59" r:id="rId63"/>
    <sheet name="URIB art 38" sheetId="60" r:id="rId64"/>
    <sheet name="URIB art 40" sheetId="61" r:id="rId65"/>
    <sheet name="UR inv 1990" sheetId="62" r:id="rId66"/>
    <sheet name="URLB art 3.8" sheetId="63" r:id="rId67"/>
    <sheet name="Premie volksverzekeringen" sheetId="104" r:id="rId68"/>
    <sheet name="Premie ZVW" sheetId="105" r:id="rId69"/>
    <sheet name="67a,b,c,ca,28b,c,4o,40,63b  5jr" sheetId="64" r:id="rId70"/>
    <sheet name="VPB" sheetId="108" r:id="rId71"/>
    <sheet name="Kansspelbelasting" sheetId="121" r:id="rId72"/>
    <sheet name="Bankenbelasting" sheetId="109" r:id="rId73"/>
    <sheet name="S&amp;O Afdrachtvermindering" sheetId="110" r:id="rId74"/>
    <sheet name="Wet LB 1964" sheetId="111" r:id="rId75"/>
    <sheet name="Besluit BIR" sheetId="123" r:id="rId76"/>
    <sheet name="Standaardsheet" sheetId="8" r:id="rId77"/>
    <sheet name="Inputs -&gt;" sheetId="65" r:id="rId78"/>
    <sheet name="TCF en bruto WML" sheetId="4" r:id="rId79"/>
    <sheet name="CPI en Kostenwet" sheetId="13" r:id="rId80"/>
    <sheet name="Schijven en tarieven box 1" sheetId="6" r:id="rId81"/>
    <sheet name="Afbouw AHK, AK, IACK" sheetId="38" r:id="rId82"/>
    <sheet name="Afbouw max IACK" sheetId="119" r:id="rId83"/>
    <sheet name="Checks" sheetId="74" r:id="rId84"/>
    <sheet name="Hulpblad" sheetId="83" r:id="rId85"/>
  </sheets>
  <definedNames>
    <definedName name="_GoBack" localSheetId="55">'LB, UBLB, VPB'!$F$358</definedName>
    <definedName name="_Ref5619720" localSheetId="56">'LH WKR'!$AH$118</definedName>
    <definedName name="geel">Checks!$F$59</definedName>
    <definedName name="gekozen">Checks!$F$63</definedName>
    <definedName name="gekozen_jaar">Checks!$F$65</definedName>
    <definedName name="kleur0">Checks!$F$52</definedName>
    <definedName name="kleur1">Checks!$F$53</definedName>
    <definedName name="kleur2">Checks!$F$54</definedName>
    <definedName name="kleur3">Checks!$F$55</definedName>
    <definedName name="kleur4">Checks!$F$56</definedName>
    <definedName name="kleur5">Checks!$F$57</definedName>
    <definedName name="kleur6">Checks!$F$58</definedName>
    <definedName name="kleur7">Checks!$F$59</definedName>
    <definedName name="kleur8">Checks!$F$60</definedName>
    <definedName name="kleur9">Checks!$F$61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1170" i="12" l="1"/>
  <c r="J389" i="28"/>
  <c r="K91" i="110"/>
  <c r="J593" i="50"/>
  <c r="J558" i="50"/>
  <c r="J523" i="50"/>
  <c r="L557" i="50"/>
  <c r="L592" i="50" s="1"/>
  <c r="J522" i="50"/>
  <c r="M60" i="118"/>
  <c r="I60" i="118"/>
  <c r="J587" i="49"/>
  <c r="N14" i="119"/>
  <c r="M14" i="119"/>
  <c r="M13" i="119"/>
  <c r="L13" i="119"/>
  <c r="L14" i="119"/>
  <c r="L12" i="119"/>
  <c r="K12" i="119"/>
  <c r="K13" i="119"/>
  <c r="K14" i="119"/>
  <c r="K11" i="119"/>
  <c r="J11" i="119"/>
  <c r="J12" i="119"/>
  <c r="J13" i="119"/>
  <c r="J14" i="119"/>
  <c r="J10" i="119"/>
  <c r="I14" i="119"/>
  <c r="I10" i="119"/>
  <c r="I11" i="119"/>
  <c r="I12" i="119"/>
  <c r="I13" i="119"/>
  <c r="I9" i="119"/>
  <c r="H9" i="119"/>
  <c r="H10" i="119"/>
  <c r="H11" i="119"/>
  <c r="H12" i="119"/>
  <c r="H13" i="119"/>
  <c r="H14" i="119"/>
  <c r="H8" i="119"/>
  <c r="G8" i="119"/>
  <c r="G9" i="119"/>
  <c r="G10" i="119"/>
  <c r="G11" i="119"/>
  <c r="G12" i="119"/>
  <c r="G13" i="119"/>
  <c r="G14" i="119"/>
  <c r="G7" i="119"/>
  <c r="F8" i="119"/>
  <c r="F9" i="119"/>
  <c r="F10" i="119"/>
  <c r="F11" i="119"/>
  <c r="F12" i="119"/>
  <c r="F13" i="119"/>
  <c r="F14" i="119"/>
  <c r="F7" i="119"/>
  <c r="J243" i="34"/>
  <c r="R1149" i="12"/>
  <c r="U439" i="67"/>
  <c r="U440" i="67"/>
  <c r="U441" i="67"/>
  <c r="N3" i="119" l="1"/>
  <c r="M3" i="119"/>
  <c r="L3" i="119"/>
  <c r="K3" i="119"/>
  <c r="J3" i="119"/>
  <c r="I3" i="119"/>
  <c r="H3" i="119"/>
  <c r="G3" i="119"/>
  <c r="F3" i="119"/>
  <c r="J73" i="123"/>
  <c r="H794" i="75"/>
  <c r="Q1400" i="71"/>
  <c r="Q1401" i="71"/>
  <c r="AN784" i="6"/>
  <c r="AN786" i="6" s="1"/>
  <c r="AJ784" i="6"/>
  <c r="AJ786" i="6" s="1"/>
  <c r="AF784" i="6"/>
  <c r="AF786" i="6" s="1"/>
  <c r="AB784" i="6"/>
  <c r="AB786" i="6" s="1"/>
  <c r="X784" i="6"/>
  <c r="X786" i="6" s="1"/>
  <c r="T784" i="6"/>
  <c r="T786" i="6" s="1"/>
  <c r="AP783" i="6"/>
  <c r="AO783" i="6"/>
  <c r="AN783" i="6"/>
  <c r="AM783" i="6"/>
  <c r="AL783" i="6"/>
  <c r="AK783" i="6"/>
  <c r="AJ783" i="6"/>
  <c r="AI783" i="6"/>
  <c r="AH783" i="6"/>
  <c r="AG783" i="6"/>
  <c r="AF783" i="6"/>
  <c r="AE783" i="6"/>
  <c r="AD783" i="6"/>
  <c r="AC783" i="6"/>
  <c r="AB783" i="6"/>
  <c r="AA783" i="6"/>
  <c r="Z783" i="6"/>
  <c r="Y783" i="6"/>
  <c r="X783" i="6"/>
  <c r="W783" i="6"/>
  <c r="V783" i="6"/>
  <c r="U783" i="6"/>
  <c r="T783" i="6"/>
  <c r="S783" i="6"/>
  <c r="R783" i="6"/>
  <c r="AP780" i="6"/>
  <c r="AP784" i="6" s="1"/>
  <c r="AP786" i="6" s="1"/>
  <c r="AO780" i="6"/>
  <c r="AO784" i="6" s="1"/>
  <c r="AO786" i="6" s="1"/>
  <c r="AN780" i="6"/>
  <c r="AM780" i="6"/>
  <c r="AM784" i="6" s="1"/>
  <c r="AM786" i="6" s="1"/>
  <c r="AL780" i="6"/>
  <c r="AL784" i="6" s="1"/>
  <c r="AL786" i="6" s="1"/>
  <c r="AK780" i="6"/>
  <c r="AK784" i="6" s="1"/>
  <c r="AK786" i="6" s="1"/>
  <c r="AJ780" i="6"/>
  <c r="AI780" i="6"/>
  <c r="AI784" i="6" s="1"/>
  <c r="AI786" i="6" s="1"/>
  <c r="AH780" i="6"/>
  <c r="AH784" i="6" s="1"/>
  <c r="AH786" i="6" s="1"/>
  <c r="AG780" i="6"/>
  <c r="AG784" i="6" s="1"/>
  <c r="AG786" i="6" s="1"/>
  <c r="AF780" i="6"/>
  <c r="AE780" i="6"/>
  <c r="AE784" i="6" s="1"/>
  <c r="AE786" i="6" s="1"/>
  <c r="AD780" i="6"/>
  <c r="AD784" i="6" s="1"/>
  <c r="AD786" i="6" s="1"/>
  <c r="AC780" i="6"/>
  <c r="AC784" i="6" s="1"/>
  <c r="AC786" i="6" s="1"/>
  <c r="AB780" i="6"/>
  <c r="AA780" i="6"/>
  <c r="AA784" i="6" s="1"/>
  <c r="AA786" i="6" s="1"/>
  <c r="Z780" i="6"/>
  <c r="Z784" i="6" s="1"/>
  <c r="Z786" i="6" s="1"/>
  <c r="Y780" i="6"/>
  <c r="Y784" i="6" s="1"/>
  <c r="Y786" i="6" s="1"/>
  <c r="X780" i="6"/>
  <c r="W780" i="6"/>
  <c r="W784" i="6" s="1"/>
  <c r="W786" i="6" s="1"/>
  <c r="V780" i="6"/>
  <c r="V784" i="6" s="1"/>
  <c r="V786" i="6" s="1"/>
  <c r="U780" i="6"/>
  <c r="U784" i="6" s="1"/>
  <c r="U786" i="6" s="1"/>
  <c r="T780" i="6"/>
  <c r="S780" i="6"/>
  <c r="S784" i="6" s="1"/>
  <c r="S786" i="6" s="1"/>
  <c r="R780" i="6"/>
  <c r="R784" i="6" s="1"/>
  <c r="R786" i="6" s="1"/>
  <c r="AP776" i="6"/>
  <c r="AP778" i="6" s="1"/>
  <c r="AL776" i="6"/>
  <c r="AL778" i="6" s="1"/>
  <c r="AH776" i="6"/>
  <c r="AH778" i="6" s="1"/>
  <c r="AD776" i="6"/>
  <c r="AD778" i="6" s="1"/>
  <c r="Z776" i="6"/>
  <c r="Z778" i="6" s="1"/>
  <c r="V776" i="6"/>
  <c r="V778" i="6" s="1"/>
  <c r="R776" i="6"/>
  <c r="R778" i="6" s="1"/>
  <c r="N776" i="6"/>
  <c r="AP775" i="6"/>
  <c r="AO775" i="6"/>
  <c r="AO776" i="6" s="1"/>
  <c r="AO778" i="6" s="1"/>
  <c r="AN775" i="6"/>
  <c r="AN776" i="6" s="1"/>
  <c r="AN778" i="6" s="1"/>
  <c r="AM775" i="6"/>
  <c r="AM776" i="6" s="1"/>
  <c r="AM778" i="6" s="1"/>
  <c r="AL775" i="6"/>
  <c r="AK775" i="6"/>
  <c r="AK776" i="6" s="1"/>
  <c r="AK778" i="6" s="1"/>
  <c r="AJ775" i="6"/>
  <c r="AJ776" i="6" s="1"/>
  <c r="AJ778" i="6" s="1"/>
  <c r="AI775" i="6"/>
  <c r="AI776" i="6" s="1"/>
  <c r="AI778" i="6" s="1"/>
  <c r="AH775" i="6"/>
  <c r="AG775" i="6"/>
  <c r="AG776" i="6" s="1"/>
  <c r="AG778" i="6" s="1"/>
  <c r="AF775" i="6"/>
  <c r="AF776" i="6" s="1"/>
  <c r="AF778" i="6" s="1"/>
  <c r="AE775" i="6"/>
  <c r="AE776" i="6" s="1"/>
  <c r="AE778" i="6" s="1"/>
  <c r="AD775" i="6"/>
  <c r="AC775" i="6"/>
  <c r="AC776" i="6" s="1"/>
  <c r="AC778" i="6" s="1"/>
  <c r="AB775" i="6"/>
  <c r="AB776" i="6" s="1"/>
  <c r="AB778" i="6" s="1"/>
  <c r="AA775" i="6"/>
  <c r="AA776" i="6" s="1"/>
  <c r="AA778" i="6" s="1"/>
  <c r="Z775" i="6"/>
  <c r="Y775" i="6"/>
  <c r="Y776" i="6" s="1"/>
  <c r="Y778" i="6" s="1"/>
  <c r="X775" i="6"/>
  <c r="X776" i="6" s="1"/>
  <c r="X778" i="6" s="1"/>
  <c r="W775" i="6"/>
  <c r="W776" i="6" s="1"/>
  <c r="W778" i="6" s="1"/>
  <c r="V775" i="6"/>
  <c r="U775" i="6"/>
  <c r="U776" i="6" s="1"/>
  <c r="U778" i="6" s="1"/>
  <c r="T775" i="6"/>
  <c r="T776" i="6" s="1"/>
  <c r="T778" i="6" s="1"/>
  <c r="S775" i="6"/>
  <c r="S776" i="6" s="1"/>
  <c r="S778" i="6" s="1"/>
  <c r="R775" i="6"/>
  <c r="M775" i="6"/>
  <c r="M780" i="6" s="1"/>
  <c r="AP771" i="6"/>
  <c r="AP773" i="6" s="1"/>
  <c r="AL771" i="6"/>
  <c r="AL773" i="6" s="1"/>
  <c r="AH771" i="6"/>
  <c r="AH773" i="6" s="1"/>
  <c r="AD771" i="6"/>
  <c r="AD773" i="6" s="1"/>
  <c r="Z771" i="6"/>
  <c r="Z773" i="6" s="1"/>
  <c r="V771" i="6"/>
  <c r="V773" i="6" s="1"/>
  <c r="R771" i="6"/>
  <c r="R773" i="6" s="1"/>
  <c r="N771" i="6"/>
  <c r="AP770" i="6"/>
  <c r="AO770" i="6"/>
  <c r="AO771" i="6" s="1"/>
  <c r="AO773" i="6" s="1"/>
  <c r="AN770" i="6"/>
  <c r="AN771" i="6" s="1"/>
  <c r="AN773" i="6" s="1"/>
  <c r="AM770" i="6"/>
  <c r="AM771" i="6" s="1"/>
  <c r="AM773" i="6" s="1"/>
  <c r="AL770" i="6"/>
  <c r="AK770" i="6"/>
  <c r="AK771" i="6" s="1"/>
  <c r="AK773" i="6" s="1"/>
  <c r="AJ770" i="6"/>
  <c r="AJ771" i="6" s="1"/>
  <c r="AJ773" i="6" s="1"/>
  <c r="AI770" i="6"/>
  <c r="AI771" i="6" s="1"/>
  <c r="AI773" i="6" s="1"/>
  <c r="AH770" i="6"/>
  <c r="AG770" i="6"/>
  <c r="AG771" i="6" s="1"/>
  <c r="AG773" i="6" s="1"/>
  <c r="AF770" i="6"/>
  <c r="AF771" i="6" s="1"/>
  <c r="AF773" i="6" s="1"/>
  <c r="AE770" i="6"/>
  <c r="AE771" i="6" s="1"/>
  <c r="AE773" i="6" s="1"/>
  <c r="AD770" i="6"/>
  <c r="AC770" i="6"/>
  <c r="AC771" i="6" s="1"/>
  <c r="AC773" i="6" s="1"/>
  <c r="AB770" i="6"/>
  <c r="AB771" i="6" s="1"/>
  <c r="AB773" i="6" s="1"/>
  <c r="AA770" i="6"/>
  <c r="AA771" i="6" s="1"/>
  <c r="AA773" i="6" s="1"/>
  <c r="Z770" i="6"/>
  <c r="Y770" i="6"/>
  <c r="Y771" i="6" s="1"/>
  <c r="Y773" i="6" s="1"/>
  <c r="X770" i="6"/>
  <c r="X771" i="6" s="1"/>
  <c r="X773" i="6" s="1"/>
  <c r="W770" i="6"/>
  <c r="W771" i="6" s="1"/>
  <c r="W773" i="6" s="1"/>
  <c r="V770" i="6"/>
  <c r="U770" i="6"/>
  <c r="U771" i="6" s="1"/>
  <c r="U773" i="6" s="1"/>
  <c r="T770" i="6"/>
  <c r="T771" i="6" s="1"/>
  <c r="T773" i="6" s="1"/>
  <c r="S770" i="6"/>
  <c r="S771" i="6" s="1"/>
  <c r="S773" i="6" s="1"/>
  <c r="R770" i="6"/>
  <c r="M770" i="6"/>
  <c r="U768" i="6"/>
  <c r="T768" i="6"/>
  <c r="S768" i="6"/>
  <c r="R768" i="6"/>
  <c r="AP766" i="6"/>
  <c r="AP768" i="6" s="1"/>
  <c r="AL766" i="6"/>
  <c r="AL768" i="6" s="1"/>
  <c r="AH766" i="6"/>
  <c r="AH768" i="6" s="1"/>
  <c r="AD766" i="6"/>
  <c r="AD768" i="6" s="1"/>
  <c r="Z766" i="6"/>
  <c r="Z768" i="6" s="1"/>
  <c r="V766" i="6"/>
  <c r="V768" i="6" s="1"/>
  <c r="AP765" i="6"/>
  <c r="AO765" i="6"/>
  <c r="AN765" i="6"/>
  <c r="AN766" i="6" s="1"/>
  <c r="AN768" i="6" s="1"/>
  <c r="AM765" i="6"/>
  <c r="AM766" i="6" s="1"/>
  <c r="AM768" i="6" s="1"/>
  <c r="AL765" i="6"/>
  <c r="AK765" i="6"/>
  <c r="AJ765" i="6"/>
  <c r="AJ766" i="6" s="1"/>
  <c r="AJ768" i="6" s="1"/>
  <c r="AI765" i="6"/>
  <c r="AI766" i="6" s="1"/>
  <c r="AI768" i="6" s="1"/>
  <c r="AH765" i="6"/>
  <c r="AG765" i="6"/>
  <c r="AF765" i="6"/>
  <c r="AF766" i="6" s="1"/>
  <c r="AF768" i="6" s="1"/>
  <c r="AE765" i="6"/>
  <c r="AE766" i="6" s="1"/>
  <c r="AE768" i="6" s="1"/>
  <c r="AD765" i="6"/>
  <c r="AC765" i="6"/>
  <c r="AB765" i="6"/>
  <c r="AB766" i="6" s="1"/>
  <c r="AB768" i="6" s="1"/>
  <c r="AA765" i="6"/>
  <c r="AA766" i="6" s="1"/>
  <c r="AA768" i="6" s="1"/>
  <c r="Z765" i="6"/>
  <c r="Y765" i="6"/>
  <c r="X765" i="6"/>
  <c r="X766" i="6" s="1"/>
  <c r="X768" i="6" s="1"/>
  <c r="W765" i="6"/>
  <c r="W766" i="6" s="1"/>
  <c r="W768" i="6" s="1"/>
  <c r="V765" i="6"/>
  <c r="U765" i="6"/>
  <c r="T765" i="6"/>
  <c r="S765" i="6"/>
  <c r="R765" i="6"/>
  <c r="M765" i="6"/>
  <c r="F763" i="6"/>
  <c r="Q776" i="6" s="1"/>
  <c r="AN759" i="6"/>
  <c r="AN761" i="6" s="1"/>
  <c r="AJ759" i="6"/>
  <c r="AJ761" i="6" s="1"/>
  <c r="AF759" i="6"/>
  <c r="AF761" i="6" s="1"/>
  <c r="AB759" i="6"/>
  <c r="AB761" i="6" s="1"/>
  <c r="X759" i="6"/>
  <c r="X761" i="6" s="1"/>
  <c r="T759" i="6"/>
  <c r="T761" i="6" s="1"/>
  <c r="AP758" i="6"/>
  <c r="AO758" i="6"/>
  <c r="AN758" i="6"/>
  <c r="AM758" i="6"/>
  <c r="AL758" i="6"/>
  <c r="AK758" i="6"/>
  <c r="AJ758" i="6"/>
  <c r="AI758" i="6"/>
  <c r="AH758" i="6"/>
  <c r="AG758" i="6"/>
  <c r="AF758" i="6"/>
  <c r="AE758" i="6"/>
  <c r="AD758" i="6"/>
  <c r="AC758" i="6"/>
  <c r="AB758" i="6"/>
  <c r="AA758" i="6"/>
  <c r="Z758" i="6"/>
  <c r="Y758" i="6"/>
  <c r="X758" i="6"/>
  <c r="W758" i="6"/>
  <c r="V758" i="6"/>
  <c r="U758" i="6"/>
  <c r="T758" i="6"/>
  <c r="S758" i="6"/>
  <c r="R758" i="6"/>
  <c r="AP755" i="6"/>
  <c r="AP759" i="6" s="1"/>
  <c r="AP761" i="6" s="1"/>
  <c r="AO755" i="6"/>
  <c r="AO759" i="6" s="1"/>
  <c r="AO761" i="6" s="1"/>
  <c r="AN755" i="6"/>
  <c r="AM755" i="6"/>
  <c r="AM759" i="6" s="1"/>
  <c r="AM761" i="6" s="1"/>
  <c r="AL755" i="6"/>
  <c r="AL759" i="6" s="1"/>
  <c r="AL761" i="6" s="1"/>
  <c r="AK755" i="6"/>
  <c r="AK759" i="6" s="1"/>
  <c r="AK761" i="6" s="1"/>
  <c r="AJ755" i="6"/>
  <c r="AI755" i="6"/>
  <c r="AI759" i="6" s="1"/>
  <c r="AI761" i="6" s="1"/>
  <c r="AH755" i="6"/>
  <c r="AH759" i="6" s="1"/>
  <c r="AH761" i="6" s="1"/>
  <c r="AG755" i="6"/>
  <c r="AG759" i="6" s="1"/>
  <c r="AG761" i="6" s="1"/>
  <c r="AF755" i="6"/>
  <c r="AE755" i="6"/>
  <c r="AE759" i="6" s="1"/>
  <c r="AE761" i="6" s="1"/>
  <c r="AD755" i="6"/>
  <c r="AD759" i="6" s="1"/>
  <c r="AD761" i="6" s="1"/>
  <c r="AC755" i="6"/>
  <c r="AC759" i="6" s="1"/>
  <c r="AC761" i="6" s="1"/>
  <c r="AB755" i="6"/>
  <c r="AA755" i="6"/>
  <c r="AA759" i="6" s="1"/>
  <c r="AA761" i="6" s="1"/>
  <c r="Z755" i="6"/>
  <c r="Z759" i="6" s="1"/>
  <c r="Z761" i="6" s="1"/>
  <c r="Y755" i="6"/>
  <c r="Y759" i="6" s="1"/>
  <c r="Y761" i="6" s="1"/>
  <c r="X755" i="6"/>
  <c r="W755" i="6"/>
  <c r="W759" i="6" s="1"/>
  <c r="W761" i="6" s="1"/>
  <c r="V755" i="6"/>
  <c r="V759" i="6" s="1"/>
  <c r="V761" i="6" s="1"/>
  <c r="U755" i="6"/>
  <c r="U759" i="6" s="1"/>
  <c r="U761" i="6" s="1"/>
  <c r="T755" i="6"/>
  <c r="S755" i="6"/>
  <c r="S759" i="6" s="1"/>
  <c r="S761" i="6" s="1"/>
  <c r="R755" i="6"/>
  <c r="R759" i="6" s="1"/>
  <c r="R761" i="6" s="1"/>
  <c r="AP751" i="6"/>
  <c r="AP753" i="6" s="1"/>
  <c r="AL751" i="6"/>
  <c r="AL753" i="6" s="1"/>
  <c r="AH751" i="6"/>
  <c r="AH753" i="6" s="1"/>
  <c r="AD751" i="6"/>
  <c r="AD753" i="6" s="1"/>
  <c r="Z751" i="6"/>
  <c r="Z753" i="6" s="1"/>
  <c r="V751" i="6"/>
  <c r="V753" i="6" s="1"/>
  <c r="R751" i="6"/>
  <c r="R753" i="6" s="1"/>
  <c r="N751" i="6"/>
  <c r="AP750" i="6"/>
  <c r="AO750" i="6"/>
  <c r="AO751" i="6" s="1"/>
  <c r="AO753" i="6" s="1"/>
  <c r="AN750" i="6"/>
  <c r="AN751" i="6" s="1"/>
  <c r="AN753" i="6" s="1"/>
  <c r="AM750" i="6"/>
  <c r="AM751" i="6" s="1"/>
  <c r="AM753" i="6" s="1"/>
  <c r="AL750" i="6"/>
  <c r="AK750" i="6"/>
  <c r="AK751" i="6" s="1"/>
  <c r="AK753" i="6" s="1"/>
  <c r="AJ750" i="6"/>
  <c r="AJ751" i="6" s="1"/>
  <c r="AJ753" i="6" s="1"/>
  <c r="AI750" i="6"/>
  <c r="AI751" i="6" s="1"/>
  <c r="AI753" i="6" s="1"/>
  <c r="AH750" i="6"/>
  <c r="AG750" i="6"/>
  <c r="AG751" i="6" s="1"/>
  <c r="AG753" i="6" s="1"/>
  <c r="AF750" i="6"/>
  <c r="AF751" i="6" s="1"/>
  <c r="AF753" i="6" s="1"/>
  <c r="AE750" i="6"/>
  <c r="AE751" i="6" s="1"/>
  <c r="AE753" i="6" s="1"/>
  <c r="AD750" i="6"/>
  <c r="AC750" i="6"/>
  <c r="AC751" i="6" s="1"/>
  <c r="AC753" i="6" s="1"/>
  <c r="AB750" i="6"/>
  <c r="AB751" i="6" s="1"/>
  <c r="AB753" i="6" s="1"/>
  <c r="AA750" i="6"/>
  <c r="AA751" i="6" s="1"/>
  <c r="AA753" i="6" s="1"/>
  <c r="Z750" i="6"/>
  <c r="Y750" i="6"/>
  <c r="Y751" i="6" s="1"/>
  <c r="Y753" i="6" s="1"/>
  <c r="X750" i="6"/>
  <c r="X751" i="6" s="1"/>
  <c r="X753" i="6" s="1"/>
  <c r="W750" i="6"/>
  <c r="W751" i="6" s="1"/>
  <c r="W753" i="6" s="1"/>
  <c r="V750" i="6"/>
  <c r="U750" i="6"/>
  <c r="U751" i="6" s="1"/>
  <c r="U753" i="6" s="1"/>
  <c r="T750" i="6"/>
  <c r="T751" i="6" s="1"/>
  <c r="T753" i="6" s="1"/>
  <c r="S750" i="6"/>
  <c r="S751" i="6" s="1"/>
  <c r="S753" i="6" s="1"/>
  <c r="R750" i="6"/>
  <c r="M750" i="6"/>
  <c r="M755" i="6" s="1"/>
  <c r="AP746" i="6"/>
  <c r="AP748" i="6" s="1"/>
  <c r="AL746" i="6"/>
  <c r="AL748" i="6" s="1"/>
  <c r="AH746" i="6"/>
  <c r="AH748" i="6" s="1"/>
  <c r="AD746" i="6"/>
  <c r="AD748" i="6" s="1"/>
  <c r="Z746" i="6"/>
  <c r="Z748" i="6" s="1"/>
  <c r="V746" i="6"/>
  <c r="V748" i="6" s="1"/>
  <c r="R746" i="6"/>
  <c r="R748" i="6" s="1"/>
  <c r="N746" i="6"/>
  <c r="AP745" i="6"/>
  <c r="AO745" i="6"/>
  <c r="AO746" i="6" s="1"/>
  <c r="AO748" i="6" s="1"/>
  <c r="AN745" i="6"/>
  <c r="AN746" i="6" s="1"/>
  <c r="AN748" i="6" s="1"/>
  <c r="AM745" i="6"/>
  <c r="AM746" i="6" s="1"/>
  <c r="AM748" i="6" s="1"/>
  <c r="AL745" i="6"/>
  <c r="AK745" i="6"/>
  <c r="AK746" i="6" s="1"/>
  <c r="AK748" i="6" s="1"/>
  <c r="AJ745" i="6"/>
  <c r="AJ746" i="6" s="1"/>
  <c r="AJ748" i="6" s="1"/>
  <c r="AI745" i="6"/>
  <c r="AI746" i="6" s="1"/>
  <c r="AI748" i="6" s="1"/>
  <c r="AH745" i="6"/>
  <c r="AG745" i="6"/>
  <c r="AG746" i="6" s="1"/>
  <c r="AG748" i="6" s="1"/>
  <c r="AF745" i="6"/>
  <c r="AF746" i="6" s="1"/>
  <c r="AF748" i="6" s="1"/>
  <c r="AE745" i="6"/>
  <c r="AE746" i="6" s="1"/>
  <c r="AE748" i="6" s="1"/>
  <c r="AD745" i="6"/>
  <c r="AC745" i="6"/>
  <c r="AC746" i="6" s="1"/>
  <c r="AC748" i="6" s="1"/>
  <c r="AB745" i="6"/>
  <c r="AB746" i="6" s="1"/>
  <c r="AB748" i="6" s="1"/>
  <c r="AA745" i="6"/>
  <c r="AA746" i="6" s="1"/>
  <c r="AA748" i="6" s="1"/>
  <c r="Z745" i="6"/>
  <c r="Y745" i="6"/>
  <c r="Y746" i="6" s="1"/>
  <c r="Y748" i="6" s="1"/>
  <c r="X745" i="6"/>
  <c r="X746" i="6" s="1"/>
  <c r="X748" i="6" s="1"/>
  <c r="W745" i="6"/>
  <c r="W746" i="6" s="1"/>
  <c r="W748" i="6" s="1"/>
  <c r="V745" i="6"/>
  <c r="U745" i="6"/>
  <c r="U746" i="6" s="1"/>
  <c r="U748" i="6" s="1"/>
  <c r="T745" i="6"/>
  <c r="T746" i="6" s="1"/>
  <c r="T748" i="6" s="1"/>
  <c r="S745" i="6"/>
  <c r="S746" i="6" s="1"/>
  <c r="S748" i="6" s="1"/>
  <c r="R745" i="6"/>
  <c r="M745" i="6"/>
  <c r="U743" i="6"/>
  <c r="T743" i="6"/>
  <c r="S743" i="6"/>
  <c r="R743" i="6"/>
  <c r="AP741" i="6"/>
  <c r="AP743" i="6" s="1"/>
  <c r="AL741" i="6"/>
  <c r="AL743" i="6" s="1"/>
  <c r="AH741" i="6"/>
  <c r="AH743" i="6" s="1"/>
  <c r="AD741" i="6"/>
  <c r="AD743" i="6" s="1"/>
  <c r="Z741" i="6"/>
  <c r="Z743" i="6" s="1"/>
  <c r="V741" i="6"/>
  <c r="V743" i="6" s="1"/>
  <c r="AP740" i="6"/>
  <c r="AO740" i="6"/>
  <c r="AO741" i="6" s="1"/>
  <c r="AO743" i="6" s="1"/>
  <c r="AN740" i="6"/>
  <c r="AN741" i="6" s="1"/>
  <c r="AN743" i="6" s="1"/>
  <c r="AM740" i="6"/>
  <c r="AM741" i="6" s="1"/>
  <c r="AM743" i="6" s="1"/>
  <c r="AL740" i="6"/>
  <c r="AK740" i="6"/>
  <c r="AK741" i="6" s="1"/>
  <c r="AK743" i="6" s="1"/>
  <c r="AJ740" i="6"/>
  <c r="AJ741" i="6" s="1"/>
  <c r="AJ743" i="6" s="1"/>
  <c r="AI740" i="6"/>
  <c r="AI741" i="6" s="1"/>
  <c r="AI743" i="6" s="1"/>
  <c r="AH740" i="6"/>
  <c r="AG740" i="6"/>
  <c r="AG741" i="6" s="1"/>
  <c r="AG743" i="6" s="1"/>
  <c r="AF740" i="6"/>
  <c r="AF741" i="6" s="1"/>
  <c r="AF743" i="6" s="1"/>
  <c r="AE740" i="6"/>
  <c r="AE741" i="6" s="1"/>
  <c r="AE743" i="6" s="1"/>
  <c r="AD740" i="6"/>
  <c r="AC740" i="6"/>
  <c r="AC741" i="6" s="1"/>
  <c r="AC743" i="6" s="1"/>
  <c r="AB740" i="6"/>
  <c r="AB741" i="6" s="1"/>
  <c r="AB743" i="6" s="1"/>
  <c r="AA740" i="6"/>
  <c r="AA741" i="6" s="1"/>
  <c r="AA743" i="6" s="1"/>
  <c r="Z740" i="6"/>
  <c r="Y740" i="6"/>
  <c r="Y741" i="6" s="1"/>
  <c r="Y743" i="6" s="1"/>
  <c r="X740" i="6"/>
  <c r="X741" i="6" s="1"/>
  <c r="X743" i="6" s="1"/>
  <c r="W740" i="6"/>
  <c r="W741" i="6" s="1"/>
  <c r="W743" i="6" s="1"/>
  <c r="V740" i="6"/>
  <c r="U740" i="6"/>
  <c r="T740" i="6"/>
  <c r="S740" i="6"/>
  <c r="R740" i="6"/>
  <c r="M740" i="6"/>
  <c r="F738" i="6"/>
  <c r="Q751" i="6" s="1"/>
  <c r="AN734" i="6"/>
  <c r="AN736" i="6" s="1"/>
  <c r="AJ734" i="6"/>
  <c r="AJ736" i="6" s="1"/>
  <c r="AF734" i="6"/>
  <c r="AF736" i="6" s="1"/>
  <c r="AB734" i="6"/>
  <c r="AB736" i="6" s="1"/>
  <c r="X734" i="6"/>
  <c r="X736" i="6" s="1"/>
  <c r="T734" i="6"/>
  <c r="T736" i="6" s="1"/>
  <c r="AP733" i="6"/>
  <c r="AO733" i="6"/>
  <c r="AN733" i="6"/>
  <c r="AM733" i="6"/>
  <c r="AL733" i="6"/>
  <c r="AK733" i="6"/>
  <c r="AJ733" i="6"/>
  <c r="AI733" i="6"/>
  <c r="AH733" i="6"/>
  <c r="AG733" i="6"/>
  <c r="AF733" i="6"/>
  <c r="AE733" i="6"/>
  <c r="AD733" i="6"/>
  <c r="AC733" i="6"/>
  <c r="AB733" i="6"/>
  <c r="AA733" i="6"/>
  <c r="Z733" i="6"/>
  <c r="Y733" i="6"/>
  <c r="X733" i="6"/>
  <c r="W733" i="6"/>
  <c r="V733" i="6"/>
  <c r="U733" i="6"/>
  <c r="T733" i="6"/>
  <c r="S733" i="6"/>
  <c r="R733" i="6"/>
  <c r="AP730" i="6"/>
  <c r="AP734" i="6" s="1"/>
  <c r="AP736" i="6" s="1"/>
  <c r="AO730" i="6"/>
  <c r="AN730" i="6"/>
  <c r="AM730" i="6"/>
  <c r="AM734" i="6" s="1"/>
  <c r="AM736" i="6" s="1"/>
  <c r="AL730" i="6"/>
  <c r="AL734" i="6" s="1"/>
  <c r="AL736" i="6" s="1"/>
  <c r="AK730" i="6"/>
  <c r="AJ730" i="6"/>
  <c r="AI730" i="6"/>
  <c r="AI734" i="6" s="1"/>
  <c r="AI736" i="6" s="1"/>
  <c r="AH730" i="6"/>
  <c r="AH734" i="6" s="1"/>
  <c r="AH736" i="6" s="1"/>
  <c r="AG730" i="6"/>
  <c r="AF730" i="6"/>
  <c r="AE730" i="6"/>
  <c r="AE734" i="6" s="1"/>
  <c r="AE736" i="6" s="1"/>
  <c r="AD730" i="6"/>
  <c r="AD734" i="6" s="1"/>
  <c r="AD736" i="6" s="1"/>
  <c r="AC730" i="6"/>
  <c r="AB730" i="6"/>
  <c r="AA730" i="6"/>
  <c r="AA734" i="6" s="1"/>
  <c r="AA736" i="6" s="1"/>
  <c r="Z730" i="6"/>
  <c r="Z734" i="6" s="1"/>
  <c r="Z736" i="6" s="1"/>
  <c r="Y730" i="6"/>
  <c r="X730" i="6"/>
  <c r="W730" i="6"/>
  <c r="W734" i="6" s="1"/>
  <c r="W736" i="6" s="1"/>
  <c r="V730" i="6"/>
  <c r="V734" i="6" s="1"/>
  <c r="V736" i="6" s="1"/>
  <c r="U730" i="6"/>
  <c r="T730" i="6"/>
  <c r="S730" i="6"/>
  <c r="S734" i="6" s="1"/>
  <c r="S736" i="6" s="1"/>
  <c r="R730" i="6"/>
  <c r="R734" i="6" s="1"/>
  <c r="R736" i="6" s="1"/>
  <c r="AO728" i="6"/>
  <c r="AK728" i="6"/>
  <c r="Y728" i="6"/>
  <c r="U728" i="6"/>
  <c r="AP726" i="6"/>
  <c r="AP728" i="6" s="1"/>
  <c r="AL726" i="6"/>
  <c r="AL728" i="6" s="1"/>
  <c r="AH726" i="6"/>
  <c r="AH728" i="6" s="1"/>
  <c r="AD726" i="6"/>
  <c r="AD728" i="6" s="1"/>
  <c r="Z726" i="6"/>
  <c r="Z728" i="6" s="1"/>
  <c r="V726" i="6"/>
  <c r="V728" i="6" s="1"/>
  <c r="R726" i="6"/>
  <c r="R728" i="6" s="1"/>
  <c r="N726" i="6"/>
  <c r="AP725" i="6"/>
  <c r="AO725" i="6"/>
  <c r="AO726" i="6" s="1"/>
  <c r="AN725" i="6"/>
  <c r="AN726" i="6" s="1"/>
  <c r="AN728" i="6" s="1"/>
  <c r="AM725" i="6"/>
  <c r="AM726" i="6" s="1"/>
  <c r="AM728" i="6" s="1"/>
  <c r="AL725" i="6"/>
  <c r="AK725" i="6"/>
  <c r="AK726" i="6" s="1"/>
  <c r="AJ725" i="6"/>
  <c r="AJ726" i="6" s="1"/>
  <c r="AJ728" i="6" s="1"/>
  <c r="AI725" i="6"/>
  <c r="AI726" i="6" s="1"/>
  <c r="AI728" i="6" s="1"/>
  <c r="AH725" i="6"/>
  <c r="AG725" i="6"/>
  <c r="AG726" i="6" s="1"/>
  <c r="AG728" i="6" s="1"/>
  <c r="AF725" i="6"/>
  <c r="AF726" i="6" s="1"/>
  <c r="AF728" i="6" s="1"/>
  <c r="AE725" i="6"/>
  <c r="AE726" i="6" s="1"/>
  <c r="AE728" i="6" s="1"/>
  <c r="AD725" i="6"/>
  <c r="AC725" i="6"/>
  <c r="AC726" i="6" s="1"/>
  <c r="AC728" i="6" s="1"/>
  <c r="AB725" i="6"/>
  <c r="AB726" i="6" s="1"/>
  <c r="AB728" i="6" s="1"/>
  <c r="AA725" i="6"/>
  <c r="AA726" i="6" s="1"/>
  <c r="AA728" i="6" s="1"/>
  <c r="Z725" i="6"/>
  <c r="Y725" i="6"/>
  <c r="Y726" i="6" s="1"/>
  <c r="X725" i="6"/>
  <c r="X726" i="6" s="1"/>
  <c r="X728" i="6" s="1"/>
  <c r="W725" i="6"/>
  <c r="W726" i="6" s="1"/>
  <c r="W728" i="6" s="1"/>
  <c r="V725" i="6"/>
  <c r="U725" i="6"/>
  <c r="U726" i="6" s="1"/>
  <c r="T725" i="6"/>
  <c r="T726" i="6" s="1"/>
  <c r="T728" i="6" s="1"/>
  <c r="S725" i="6"/>
  <c r="S726" i="6" s="1"/>
  <c r="S728" i="6" s="1"/>
  <c r="R725" i="6"/>
  <c r="M725" i="6"/>
  <c r="M730" i="6" s="1"/>
  <c r="AO723" i="6"/>
  <c r="AK723" i="6"/>
  <c r="Y723" i="6"/>
  <c r="U723" i="6"/>
  <c r="AP721" i="6"/>
  <c r="AP723" i="6" s="1"/>
  <c r="AL721" i="6"/>
  <c r="AL723" i="6" s="1"/>
  <c r="AH721" i="6"/>
  <c r="AH723" i="6" s="1"/>
  <c r="AD721" i="6"/>
  <c r="AD723" i="6" s="1"/>
  <c r="Z721" i="6"/>
  <c r="Z723" i="6" s="1"/>
  <c r="V721" i="6"/>
  <c r="V723" i="6" s="1"/>
  <c r="R721" i="6"/>
  <c r="R723" i="6" s="1"/>
  <c r="N721" i="6"/>
  <c r="AP720" i="6"/>
  <c r="AO720" i="6"/>
  <c r="AO721" i="6" s="1"/>
  <c r="AN720" i="6"/>
  <c r="AN721" i="6" s="1"/>
  <c r="AN723" i="6" s="1"/>
  <c r="AM720" i="6"/>
  <c r="AM721" i="6" s="1"/>
  <c r="AM723" i="6" s="1"/>
  <c r="AL720" i="6"/>
  <c r="AK720" i="6"/>
  <c r="AK721" i="6" s="1"/>
  <c r="AJ720" i="6"/>
  <c r="AJ721" i="6" s="1"/>
  <c r="AJ723" i="6" s="1"/>
  <c r="AI720" i="6"/>
  <c r="AI721" i="6" s="1"/>
  <c r="AI723" i="6" s="1"/>
  <c r="AH720" i="6"/>
  <c r="AG720" i="6"/>
  <c r="AG721" i="6" s="1"/>
  <c r="AG723" i="6" s="1"/>
  <c r="AF720" i="6"/>
  <c r="AF721" i="6" s="1"/>
  <c r="AF723" i="6" s="1"/>
  <c r="AE720" i="6"/>
  <c r="AE721" i="6" s="1"/>
  <c r="AE723" i="6" s="1"/>
  <c r="AD720" i="6"/>
  <c r="AC720" i="6"/>
  <c r="AC721" i="6" s="1"/>
  <c r="AC723" i="6" s="1"/>
  <c r="AB720" i="6"/>
  <c r="AB721" i="6" s="1"/>
  <c r="AB723" i="6" s="1"/>
  <c r="AA720" i="6"/>
  <c r="AA721" i="6" s="1"/>
  <c r="AA723" i="6" s="1"/>
  <c r="Z720" i="6"/>
  <c r="Y720" i="6"/>
  <c r="Y721" i="6" s="1"/>
  <c r="X720" i="6"/>
  <c r="X721" i="6" s="1"/>
  <c r="X723" i="6" s="1"/>
  <c r="W720" i="6"/>
  <c r="W721" i="6" s="1"/>
  <c r="W723" i="6" s="1"/>
  <c r="V720" i="6"/>
  <c r="U720" i="6"/>
  <c r="U721" i="6" s="1"/>
  <c r="T720" i="6"/>
  <c r="T721" i="6" s="1"/>
  <c r="T723" i="6" s="1"/>
  <c r="S720" i="6"/>
  <c r="S721" i="6" s="1"/>
  <c r="S723" i="6" s="1"/>
  <c r="R720" i="6"/>
  <c r="M720" i="6"/>
  <c r="AK718" i="6"/>
  <c r="U718" i="6"/>
  <c r="T718" i="6"/>
  <c r="S718" i="6"/>
  <c r="R718" i="6"/>
  <c r="AP716" i="6"/>
  <c r="AP718" i="6" s="1"/>
  <c r="AL716" i="6"/>
  <c r="AL718" i="6" s="1"/>
  <c r="AH716" i="6"/>
  <c r="AH718" i="6" s="1"/>
  <c r="AD716" i="6"/>
  <c r="AD718" i="6" s="1"/>
  <c r="Z716" i="6"/>
  <c r="Z718" i="6" s="1"/>
  <c r="V716" i="6"/>
  <c r="V718" i="6" s="1"/>
  <c r="AP715" i="6"/>
  <c r="AO715" i="6"/>
  <c r="AO716" i="6" s="1"/>
  <c r="AO718" i="6" s="1"/>
  <c r="AN715" i="6"/>
  <c r="AN716" i="6" s="1"/>
  <c r="AN718" i="6" s="1"/>
  <c r="AM715" i="6"/>
  <c r="AM716" i="6" s="1"/>
  <c r="AM718" i="6" s="1"/>
  <c r="AL715" i="6"/>
  <c r="AK715" i="6"/>
  <c r="AK716" i="6" s="1"/>
  <c r="AJ715" i="6"/>
  <c r="AJ716" i="6" s="1"/>
  <c r="AJ718" i="6" s="1"/>
  <c r="AI715" i="6"/>
  <c r="AI716" i="6" s="1"/>
  <c r="AI718" i="6" s="1"/>
  <c r="AH715" i="6"/>
  <c r="AG715" i="6"/>
  <c r="AG716" i="6" s="1"/>
  <c r="AG718" i="6" s="1"/>
  <c r="AF715" i="6"/>
  <c r="AF716" i="6" s="1"/>
  <c r="AF718" i="6" s="1"/>
  <c r="AE715" i="6"/>
  <c r="AE716" i="6" s="1"/>
  <c r="AE718" i="6" s="1"/>
  <c r="AD715" i="6"/>
  <c r="AC715" i="6"/>
  <c r="AC716" i="6" s="1"/>
  <c r="AC718" i="6" s="1"/>
  <c r="AB715" i="6"/>
  <c r="AB716" i="6" s="1"/>
  <c r="AB718" i="6" s="1"/>
  <c r="AA715" i="6"/>
  <c r="AA716" i="6" s="1"/>
  <c r="AA718" i="6" s="1"/>
  <c r="Z715" i="6"/>
  <c r="Y715" i="6"/>
  <c r="Y716" i="6" s="1"/>
  <c r="Y718" i="6" s="1"/>
  <c r="X715" i="6"/>
  <c r="X716" i="6" s="1"/>
  <c r="X718" i="6" s="1"/>
  <c r="W715" i="6"/>
  <c r="W716" i="6" s="1"/>
  <c r="W718" i="6" s="1"/>
  <c r="V715" i="6"/>
  <c r="U715" i="6"/>
  <c r="T715" i="6"/>
  <c r="S715" i="6"/>
  <c r="R715" i="6"/>
  <c r="M715" i="6"/>
  <c r="F713" i="6"/>
  <c r="Q726" i="6" s="1"/>
  <c r="I256" i="47"/>
  <c r="K57" i="118"/>
  <c r="O771" i="6" l="1"/>
  <c r="O776" i="6"/>
  <c r="P771" i="6"/>
  <c r="P776" i="6"/>
  <c r="E780" i="6"/>
  <c r="Y766" i="6"/>
  <c r="Y768" i="6" s="1"/>
  <c r="AC766" i="6"/>
  <c r="AC768" i="6" s="1"/>
  <c r="AG766" i="6"/>
  <c r="AG768" i="6" s="1"/>
  <c r="AK766" i="6"/>
  <c r="AK768" i="6" s="1"/>
  <c r="AO766" i="6"/>
  <c r="AO768" i="6" s="1"/>
  <c r="Q771" i="6"/>
  <c r="O746" i="6"/>
  <c r="O751" i="6"/>
  <c r="P746" i="6"/>
  <c r="P751" i="6"/>
  <c r="E755" i="6"/>
  <c r="Q746" i="6"/>
  <c r="P721" i="6"/>
  <c r="P726" i="6"/>
  <c r="E730" i="6"/>
  <c r="O721" i="6"/>
  <c r="O726" i="6"/>
  <c r="U734" i="6"/>
  <c r="U736" i="6" s="1"/>
  <c r="Y734" i="6"/>
  <c r="Y736" i="6" s="1"/>
  <c r="AC734" i="6"/>
  <c r="AC736" i="6" s="1"/>
  <c r="AG734" i="6"/>
  <c r="AG736" i="6" s="1"/>
  <c r="AK734" i="6"/>
  <c r="AK736" i="6" s="1"/>
  <c r="AO734" i="6"/>
  <c r="AO736" i="6" s="1"/>
  <c r="Q721" i="6"/>
  <c r="J391" i="28" l="1"/>
  <c r="Z44" i="6" l="1"/>
  <c r="P645" i="13" l="1"/>
  <c r="O645" i="13"/>
  <c r="AO673" i="13"/>
  <c r="AR672" i="13"/>
  <c r="AR677" i="13"/>
  <c r="AO677" i="13"/>
  <c r="AO678" i="13" s="1"/>
  <c r="AO676" i="13"/>
  <c r="AO672" i="13"/>
  <c r="AR676" i="13"/>
  <c r="AL673" i="13"/>
  <c r="AL672" i="13"/>
  <c r="N267" i="59"/>
  <c r="I839" i="62"/>
  <c r="I840" i="62"/>
  <c r="I831" i="62"/>
  <c r="I822" i="62"/>
  <c r="I813" i="62"/>
  <c r="I804" i="62"/>
  <c r="I795" i="62"/>
  <c r="I794" i="62"/>
  <c r="I785" i="62"/>
  <c r="I832" i="62"/>
  <c r="AQ655" i="13"/>
  <c r="AQ670" i="13" s="1"/>
  <c r="AR675" i="13" s="1"/>
  <c r="AR673" i="13"/>
  <c r="AN670" i="13"/>
  <c r="AO675" i="13" s="1"/>
  <c r="AN655" i="13"/>
  <c r="J613" i="57"/>
  <c r="AO538" i="13"/>
  <c r="AN541" i="13" s="1"/>
  <c r="I786" i="62" s="1"/>
  <c r="AO522" i="13"/>
  <c r="AO537" i="13" s="1"/>
  <c r="AN521" i="13"/>
  <c r="AN536" i="13" s="1"/>
  <c r="AN540" i="13" s="1"/>
  <c r="AO505" i="13"/>
  <c r="AN508" i="13" s="1"/>
  <c r="AO489" i="13"/>
  <c r="AO504" i="13" s="1"/>
  <c r="AN488" i="13"/>
  <c r="AN503" i="13" s="1"/>
  <c r="AN507" i="13" s="1"/>
  <c r="AO472" i="13"/>
  <c r="AN475" i="13" s="1"/>
  <c r="I823" i="62" s="1"/>
  <c r="AO456" i="13"/>
  <c r="AO471" i="13" s="1"/>
  <c r="AN455" i="13"/>
  <c r="AN470" i="13" s="1"/>
  <c r="AN474" i="13" s="1"/>
  <c r="AO439" i="13"/>
  <c r="AN442" i="13" s="1"/>
  <c r="I814" i="62" s="1"/>
  <c r="AN437" i="13"/>
  <c r="AN441" i="13" s="1"/>
  <c r="AO423" i="13"/>
  <c r="AO438" i="13" s="1"/>
  <c r="AN422" i="13"/>
  <c r="AN406" i="13"/>
  <c r="AO402" i="13"/>
  <c r="AO401" i="13"/>
  <c r="AO400" i="13"/>
  <c r="AO399" i="13"/>
  <c r="AO398" i="13"/>
  <c r="AO397" i="13"/>
  <c r="AO396" i="13"/>
  <c r="AO395" i="13"/>
  <c r="AO394" i="13"/>
  <c r="AO393" i="13"/>
  <c r="AO392" i="13"/>
  <c r="AO391" i="13"/>
  <c r="AO390" i="13"/>
  <c r="AO405" i="13" s="1"/>
  <c r="AN390" i="13"/>
  <c r="AN405" i="13" s="1"/>
  <c r="AN389" i="13"/>
  <c r="AN404" i="13" s="1"/>
  <c r="AN408" i="13" s="1"/>
  <c r="AO373" i="13"/>
  <c r="AN376" i="13" s="1"/>
  <c r="AO357" i="13"/>
  <c r="AO372" i="13" s="1"/>
  <c r="AN356" i="13"/>
  <c r="AN371" i="13" s="1"/>
  <c r="AN375" i="13" s="1"/>
  <c r="AO341" i="13"/>
  <c r="AN341" i="13"/>
  <c r="AO325" i="13"/>
  <c r="AO340" i="13" s="1"/>
  <c r="AN325" i="13"/>
  <c r="AN340" i="13" s="1"/>
  <c r="AN324" i="13"/>
  <c r="AN339" i="13" s="1"/>
  <c r="AN343" i="13" s="1"/>
  <c r="AO306" i="13"/>
  <c r="AO305" i="13"/>
  <c r="AN305" i="13"/>
  <c r="AN302" i="13"/>
  <c r="AN301" i="13"/>
  <c r="AN300" i="13"/>
  <c r="AN299" i="13"/>
  <c r="AN298" i="13"/>
  <c r="AN297" i="13"/>
  <c r="AN296" i="13"/>
  <c r="AN295" i="13"/>
  <c r="AN294" i="13"/>
  <c r="AN293" i="13"/>
  <c r="AN292" i="13"/>
  <c r="AN291" i="13"/>
  <c r="AO290" i="13"/>
  <c r="AN290" i="13"/>
  <c r="AN289" i="13"/>
  <c r="AN304" i="13" s="1"/>
  <c r="AN308" i="13" s="1"/>
  <c r="I91" i="13"/>
  <c r="K91" i="13" s="1"/>
  <c r="J1125" i="12" s="1"/>
  <c r="AM334" i="4"/>
  <c r="AP334" i="4"/>
  <c r="AS334" i="4"/>
  <c r="AS337" i="4" s="1"/>
  <c r="AR317" i="4"/>
  <c r="AR332" i="4" s="1"/>
  <c r="AR336" i="4" s="1"/>
  <c r="AR338" i="4" s="1"/>
  <c r="AO317" i="4"/>
  <c r="J74" i="123"/>
  <c r="G68" i="123"/>
  <c r="H70" i="123" s="1"/>
  <c r="I70" i="123" s="1"/>
  <c r="G89" i="110"/>
  <c r="H185" i="109"/>
  <c r="H186" i="109" s="1"/>
  <c r="G183" i="109"/>
  <c r="G49" i="121"/>
  <c r="J86" i="108"/>
  <c r="G81" i="108"/>
  <c r="I388" i="64"/>
  <c r="J388" i="64" s="1"/>
  <c r="I382" i="64"/>
  <c r="I381" i="64"/>
  <c r="I380" i="64"/>
  <c r="P378" i="64"/>
  <c r="H378" i="64"/>
  <c r="G378" i="64"/>
  <c r="H105" i="105"/>
  <c r="G105" i="105"/>
  <c r="H105" i="104"/>
  <c r="G105" i="104"/>
  <c r="F167" i="63"/>
  <c r="H165" i="63"/>
  <c r="H163" i="63"/>
  <c r="G163" i="63"/>
  <c r="I830" i="62"/>
  <c r="I821" i="62"/>
  <c r="I812" i="62"/>
  <c r="N804" i="62"/>
  <c r="F804" i="62" s="1"/>
  <c r="I803" i="62"/>
  <c r="N795" i="62"/>
  <c r="F790" i="62"/>
  <c r="N785" i="62"/>
  <c r="F785" i="62"/>
  <c r="I784" i="62"/>
  <c r="H780" i="62"/>
  <c r="G780" i="62"/>
  <c r="F846" i="62" s="1"/>
  <c r="H214" i="61"/>
  <c r="G214" i="61"/>
  <c r="H216" i="61" s="1"/>
  <c r="I604" i="60"/>
  <c r="K602" i="60"/>
  <c r="K612" i="60" s="1"/>
  <c r="F602" i="60"/>
  <c r="H600" i="60"/>
  <c r="G600" i="60"/>
  <c r="N605" i="60" s="1"/>
  <c r="J273" i="59"/>
  <c r="L269" i="59"/>
  <c r="K265" i="59"/>
  <c r="F265" i="59"/>
  <c r="G263" i="59"/>
  <c r="G269" i="59" s="1"/>
  <c r="H611" i="57"/>
  <c r="G611" i="57"/>
  <c r="M614" i="57" s="1"/>
  <c r="H142" i="55"/>
  <c r="G142" i="55"/>
  <c r="H144" i="55" s="1"/>
  <c r="H213" i="53"/>
  <c r="G213" i="53"/>
  <c r="H215" i="53" s="1"/>
  <c r="A171" i="63"/>
  <c r="A170" i="63"/>
  <c r="I805" i="62" l="1"/>
  <c r="AR678" i="13"/>
  <c r="AN344" i="13"/>
  <c r="I841" i="62" s="1"/>
  <c r="H187" i="109"/>
  <c r="N814" i="62"/>
  <c r="N840" i="62"/>
  <c r="N813" i="62"/>
  <c r="N796" i="62"/>
  <c r="N822" i="62"/>
  <c r="F847" i="62"/>
  <c r="N831" i="62"/>
  <c r="N786" i="62"/>
  <c r="F801" i="62"/>
  <c r="F809" i="62"/>
  <c r="N823" i="62"/>
  <c r="F818" i="62"/>
  <c r="N832" i="62"/>
  <c r="N805" i="62"/>
  <c r="F827" i="62"/>
  <c r="N841" i="62"/>
  <c r="F836" i="62"/>
  <c r="F795" i="62"/>
  <c r="F605" i="60"/>
  <c r="K610" i="60"/>
  <c r="N606" i="60"/>
  <c r="K611" i="60"/>
  <c r="F610" i="60"/>
  <c r="F272" i="59"/>
  <c r="Q267" i="59"/>
  <c r="Q268" i="59"/>
  <c r="G268" i="59"/>
  <c r="F273" i="59"/>
  <c r="E620" i="57"/>
  <c r="M613" i="57"/>
  <c r="F617" i="57"/>
  <c r="F618" i="57"/>
  <c r="K144" i="55"/>
  <c r="K645" i="48"/>
  <c r="I645" i="48"/>
  <c r="G650" i="48" s="1"/>
  <c r="K644" i="48"/>
  <c r="I644" i="48"/>
  <c r="G649" i="48" s="1"/>
  <c r="H640" i="48"/>
  <c r="H638" i="48"/>
  <c r="G638" i="48"/>
  <c r="H248" i="47"/>
  <c r="G248" i="47"/>
  <c r="H250" i="47" s="1"/>
  <c r="H198" i="45"/>
  <c r="G198" i="45"/>
  <c r="F203" i="45" s="1"/>
  <c r="O320" i="44"/>
  <c r="J320" i="44"/>
  <c r="H316" i="44"/>
  <c r="G316" i="44"/>
  <c r="H318" i="44" s="1"/>
  <c r="H254" i="43"/>
  <c r="G254" i="43"/>
  <c r="F260" i="43" s="1"/>
  <c r="L454" i="70"/>
  <c r="F454" i="70"/>
  <c r="L453" i="70"/>
  <c r="F453" i="70"/>
  <c r="J448" i="70"/>
  <c r="I447" i="70"/>
  <c r="I446" i="70"/>
  <c r="J442" i="70"/>
  <c r="M439" i="70"/>
  <c r="H435" i="70"/>
  <c r="G435" i="70"/>
  <c r="E439" i="70" s="1"/>
  <c r="N1389" i="71"/>
  <c r="N1390" i="71" s="1"/>
  <c r="N1388" i="71"/>
  <c r="N1341" i="71"/>
  <c r="J1423" i="71"/>
  <c r="Q1403" i="71"/>
  <c r="Q1402" i="71"/>
  <c r="Q1399" i="71"/>
  <c r="H1382" i="71"/>
  <c r="J224" i="37"/>
  <c r="J215" i="37"/>
  <c r="J206" i="37"/>
  <c r="A203" i="45"/>
  <c r="H188" i="109" l="1"/>
  <c r="F786" i="62"/>
  <c r="F831" i="62"/>
  <c r="F822" i="62"/>
  <c r="F823" i="62"/>
  <c r="F841" i="62"/>
  <c r="F796" i="62"/>
  <c r="F813" i="62"/>
  <c r="F805" i="62"/>
  <c r="F840" i="62"/>
  <c r="F832" i="62"/>
  <c r="F814" i="62"/>
  <c r="F606" i="60"/>
  <c r="K250" i="47"/>
  <c r="H200" i="45"/>
  <c r="K318" i="44"/>
  <c r="F258" i="43"/>
  <c r="H256" i="43"/>
  <c r="H437" i="70"/>
  <c r="F449" i="70"/>
  <c r="F445" i="70"/>
  <c r="H189" i="109" l="1"/>
  <c r="I189" i="109" s="1"/>
  <c r="I188" i="109"/>
  <c r="K256" i="43"/>
  <c r="K437" i="70"/>
  <c r="T50" i="38" l="1"/>
  <c r="T51" i="38"/>
  <c r="T52" i="38"/>
  <c r="T53" i="38"/>
  <c r="T54" i="38"/>
  <c r="T55" i="38"/>
  <c r="T56" i="38"/>
  <c r="T57" i="38"/>
  <c r="T58" i="38"/>
  <c r="T59" i="38"/>
  <c r="T60" i="38"/>
  <c r="T61" i="38"/>
  <c r="H50" i="38"/>
  <c r="I50" i="38" s="1"/>
  <c r="K50" i="38"/>
  <c r="J50" i="38" s="1"/>
  <c r="L50" i="38" s="1"/>
  <c r="M50" i="38" s="1"/>
  <c r="H51" i="38"/>
  <c r="I51" i="38" s="1"/>
  <c r="H52" i="38"/>
  <c r="I52" i="38" s="1"/>
  <c r="H53" i="38"/>
  <c r="I53" i="38" s="1"/>
  <c r="H54" i="38"/>
  <c r="I54" i="38" s="1"/>
  <c r="H55" i="38"/>
  <c r="I55" i="38" s="1"/>
  <c r="H56" i="38"/>
  <c r="I56" i="38" s="1"/>
  <c r="H57" i="38"/>
  <c r="I57" i="38" s="1"/>
  <c r="H58" i="38"/>
  <c r="I58" i="38" s="1"/>
  <c r="H59" i="38"/>
  <c r="I59" i="38" s="1"/>
  <c r="H60" i="38"/>
  <c r="I60" i="38" s="1"/>
  <c r="H61" i="38"/>
  <c r="I61" i="38" s="1"/>
  <c r="F50" i="38"/>
  <c r="G50" i="38" s="1"/>
  <c r="F51" i="38"/>
  <c r="G51" i="38"/>
  <c r="F52" i="38"/>
  <c r="F53" i="38" s="1"/>
  <c r="G52" i="38"/>
  <c r="E50" i="38"/>
  <c r="E51" i="38" s="1"/>
  <c r="E52" i="38" s="1"/>
  <c r="E53" i="38" s="1"/>
  <c r="E54" i="38" s="1"/>
  <c r="E55" i="38" s="1"/>
  <c r="E56" i="38" s="1"/>
  <c r="E57" i="38" s="1"/>
  <c r="E58" i="38" s="1"/>
  <c r="E59" i="38" s="1"/>
  <c r="E60" i="38" s="1"/>
  <c r="E61" i="38" s="1"/>
  <c r="H49" i="38"/>
  <c r="H48" i="38"/>
  <c r="K223" i="37"/>
  <c r="K214" i="37"/>
  <c r="K205" i="37"/>
  <c r="H220" i="37"/>
  <c r="G220" i="37"/>
  <c r="F226" i="37" s="1"/>
  <c r="H211" i="37"/>
  <c r="G211" i="37"/>
  <c r="F217" i="37" s="1"/>
  <c r="G472" i="39"/>
  <c r="G471" i="39"/>
  <c r="G470" i="39"/>
  <c r="R469" i="39"/>
  <c r="H463" i="39"/>
  <c r="G463" i="39"/>
  <c r="F469" i="39" s="1"/>
  <c r="G451" i="39"/>
  <c r="G450" i="39"/>
  <c r="G449" i="39"/>
  <c r="R448" i="39"/>
  <c r="H442" i="39"/>
  <c r="G442" i="39"/>
  <c r="F448" i="39" s="1"/>
  <c r="F208" i="37"/>
  <c r="H202" i="37"/>
  <c r="G202" i="37"/>
  <c r="P534" i="36"/>
  <c r="P532" i="36"/>
  <c r="H517" i="36"/>
  <c r="G517" i="36"/>
  <c r="H519" i="36" s="1"/>
  <c r="H132" i="35"/>
  <c r="G132" i="35"/>
  <c r="I243" i="34"/>
  <c r="H238" i="34"/>
  <c r="G238" i="34"/>
  <c r="G243" i="34" s="1"/>
  <c r="H230" i="33"/>
  <c r="G230" i="33"/>
  <c r="H232" i="33" s="1"/>
  <c r="M283" i="32"/>
  <c r="H278" i="32"/>
  <c r="G278" i="32"/>
  <c r="H280" i="32" s="1"/>
  <c r="M278" i="31"/>
  <c r="H272" i="31"/>
  <c r="K272" i="31" s="1"/>
  <c r="H270" i="31"/>
  <c r="G270" i="31"/>
  <c r="F274" i="31" s="1"/>
  <c r="H281" i="30"/>
  <c r="G281" i="30"/>
  <c r="E285" i="30" s="1"/>
  <c r="N254" i="29"/>
  <c r="H248" i="29"/>
  <c r="G248" i="29"/>
  <c r="H250" i="29" s="1"/>
  <c r="H383" i="28"/>
  <c r="G383" i="28"/>
  <c r="H385" i="28" s="1"/>
  <c r="J68" i="118"/>
  <c r="G64" i="118"/>
  <c r="H66" i="118" s="1"/>
  <c r="H169" i="27"/>
  <c r="G169" i="27"/>
  <c r="E173" i="27" s="1"/>
  <c r="E259" i="26"/>
  <c r="K257" i="26"/>
  <c r="H257" i="26"/>
  <c r="H255" i="26"/>
  <c r="G255" i="26"/>
  <c r="H182" i="24"/>
  <c r="G182" i="24"/>
  <c r="H184" i="24" s="1"/>
  <c r="H230" i="23"/>
  <c r="G230" i="23"/>
  <c r="H232" i="23" s="1"/>
  <c r="H654" i="22"/>
  <c r="G654" i="22"/>
  <c r="H656" i="22" s="1"/>
  <c r="H182" i="21"/>
  <c r="G182" i="21"/>
  <c r="F184" i="21" s="1"/>
  <c r="F264" i="20"/>
  <c r="H262" i="20"/>
  <c r="K262" i="20" s="1"/>
  <c r="H260" i="20"/>
  <c r="G260" i="20"/>
  <c r="H293" i="18"/>
  <c r="H291" i="18"/>
  <c r="G291" i="18"/>
  <c r="H230" i="17"/>
  <c r="G230" i="17"/>
  <c r="H232" i="17" s="1"/>
  <c r="H141" i="16"/>
  <c r="G141" i="16"/>
  <c r="L597" i="14"/>
  <c r="L595" i="14"/>
  <c r="H579" i="14"/>
  <c r="G579" i="14"/>
  <c r="H581" i="14" s="1"/>
  <c r="M1164" i="12"/>
  <c r="M1158" i="12"/>
  <c r="N1155" i="12"/>
  <c r="M1155" i="12"/>
  <c r="M1152" i="12"/>
  <c r="N1148" i="12"/>
  <c r="N1147" i="12"/>
  <c r="N1146" i="12"/>
  <c r="M1140" i="12"/>
  <c r="M1138" i="12"/>
  <c r="K1131" i="12"/>
  <c r="H1123" i="12"/>
  <c r="G1123" i="12"/>
  <c r="H230" i="15"/>
  <c r="G230" i="15"/>
  <c r="H232" i="15" s="1"/>
  <c r="H174" i="11"/>
  <c r="G174" i="11"/>
  <c r="F176" i="11" s="1"/>
  <c r="W359" i="10"/>
  <c r="W358" i="10"/>
  <c r="F356" i="10"/>
  <c r="H355" i="10"/>
  <c r="F355" i="10"/>
  <c r="F354" i="10"/>
  <c r="I353" i="10"/>
  <c r="I354" i="10" s="1"/>
  <c r="I355" i="10" s="1"/>
  <c r="H353" i="10"/>
  <c r="F353" i="10"/>
  <c r="H351" i="10"/>
  <c r="K351" i="10" s="1"/>
  <c r="H349" i="10"/>
  <c r="G349" i="10"/>
  <c r="F359" i="10" s="1"/>
  <c r="H230" i="9"/>
  <c r="G230" i="9"/>
  <c r="F233" i="9" s="1"/>
  <c r="H238" i="7"/>
  <c r="G238" i="7"/>
  <c r="F244" i="7" s="1"/>
  <c r="A1164" i="12"/>
  <c r="A301" i="18"/>
  <c r="A282" i="32"/>
  <c r="K51" i="38" l="1"/>
  <c r="G53" i="38"/>
  <c r="F54" i="38"/>
  <c r="H465" i="39"/>
  <c r="G468" i="39"/>
  <c r="H444" i="39"/>
  <c r="G447" i="39"/>
  <c r="K519" i="36"/>
  <c r="H240" i="34"/>
  <c r="K232" i="33"/>
  <c r="K280" i="32"/>
  <c r="J280" i="32"/>
  <c r="H283" i="30"/>
  <c r="K250" i="29"/>
  <c r="K385" i="28"/>
  <c r="K66" i="118"/>
  <c r="J66" i="118"/>
  <c r="H171" i="27"/>
  <c r="K184" i="24"/>
  <c r="K232" i="23"/>
  <c r="K656" i="22"/>
  <c r="K232" i="17"/>
  <c r="K581" i="14"/>
  <c r="I1127" i="12"/>
  <c r="M1139" i="12"/>
  <c r="M1151" i="12"/>
  <c r="I1125" i="12"/>
  <c r="I1126" i="12"/>
  <c r="M1157" i="12"/>
  <c r="K232" i="15"/>
  <c r="H354" i="10"/>
  <c r="H240" i="7"/>
  <c r="F243" i="7"/>
  <c r="I280" i="32" l="1"/>
  <c r="I66" i="118"/>
  <c r="K52" i="38"/>
  <c r="J51" i="38"/>
  <c r="L51" i="38" s="1"/>
  <c r="M51" i="38" s="1"/>
  <c r="G54" i="38"/>
  <c r="F55" i="38"/>
  <c r="K465" i="39"/>
  <c r="J465" i="39"/>
  <c r="K444" i="39"/>
  <c r="J444" i="39"/>
  <c r="K171" i="27"/>
  <c r="L1126" i="12"/>
  <c r="K240" i="7"/>
  <c r="J52" i="38" l="1"/>
  <c r="L52" i="38" s="1"/>
  <c r="M52" i="38" s="1"/>
  <c r="K53" i="38"/>
  <c r="F56" i="38"/>
  <c r="G55" i="38"/>
  <c r="I465" i="39"/>
  <c r="I444" i="39"/>
  <c r="I227" i="34"/>
  <c r="J227" i="34"/>
  <c r="J183" i="51"/>
  <c r="M245" i="51"/>
  <c r="J245" i="51"/>
  <c r="F245" i="51"/>
  <c r="F244" i="51"/>
  <c r="J242" i="51"/>
  <c r="J237" i="51"/>
  <c r="F237" i="51"/>
  <c r="H233" i="51"/>
  <c r="G233" i="51"/>
  <c r="H235" i="51" s="1"/>
  <c r="M227" i="51"/>
  <c r="J227" i="51"/>
  <c r="J224" i="51"/>
  <c r="J219" i="51"/>
  <c r="F219" i="51"/>
  <c r="H215" i="51"/>
  <c r="G215" i="51"/>
  <c r="H217" i="51" s="1"/>
  <c r="W456" i="25"/>
  <c r="R453" i="25"/>
  <c r="E448" i="25"/>
  <c r="G445" i="25"/>
  <c r="G444" i="25"/>
  <c r="H442" i="25"/>
  <c r="J442" i="25" s="1"/>
  <c r="H440" i="25"/>
  <c r="G440" i="25"/>
  <c r="Q453" i="25" s="1"/>
  <c r="W438" i="25"/>
  <c r="R435" i="25"/>
  <c r="Q435" i="25"/>
  <c r="E430" i="25"/>
  <c r="G427" i="25"/>
  <c r="I426" i="25"/>
  <c r="G426" i="25"/>
  <c r="K424" i="25"/>
  <c r="H424" i="25"/>
  <c r="H422" i="25"/>
  <c r="G422" i="25"/>
  <c r="M275" i="32"/>
  <c r="H270" i="32"/>
  <c r="G270" i="32"/>
  <c r="H272" i="32" s="1"/>
  <c r="M267" i="32"/>
  <c r="H262" i="32"/>
  <c r="G262" i="32"/>
  <c r="H264" i="32" s="1"/>
  <c r="H238" i="46"/>
  <c r="G238" i="46"/>
  <c r="F242" i="46" s="1"/>
  <c r="H230" i="46"/>
  <c r="G230" i="46"/>
  <c r="F234" i="46" s="1"/>
  <c r="A433" i="25"/>
  <c r="A274" i="32"/>
  <c r="A450" i="25"/>
  <c r="A432" i="25"/>
  <c r="A451" i="25"/>
  <c r="K54" i="38" l="1"/>
  <c r="J53" i="38"/>
  <c r="L53" i="38" s="1"/>
  <c r="M53" i="38" s="1"/>
  <c r="G56" i="38"/>
  <c r="F57" i="38"/>
  <c r="J235" i="51"/>
  <c r="I235" i="51"/>
  <c r="F246" i="51"/>
  <c r="F247" i="51"/>
  <c r="F226" i="51"/>
  <c r="F227" i="51"/>
  <c r="F228" i="51"/>
  <c r="F229" i="51"/>
  <c r="K442" i="25"/>
  <c r="I442" i="25" s="1"/>
  <c r="K272" i="32"/>
  <c r="J272" i="32"/>
  <c r="K264" i="32"/>
  <c r="I272" i="32" l="1"/>
  <c r="J54" i="38"/>
  <c r="L54" i="38" s="1"/>
  <c r="M54" i="38" s="1"/>
  <c r="K55" i="38"/>
  <c r="G57" i="38"/>
  <c r="F58" i="38"/>
  <c r="K136" i="55"/>
  <c r="K204" i="53"/>
  <c r="K240" i="47"/>
  <c r="K306" i="44"/>
  <c r="K247" i="43"/>
  <c r="K416" i="70"/>
  <c r="K423" i="39"/>
  <c r="K402" i="39"/>
  <c r="K500" i="36"/>
  <c r="K224" i="33"/>
  <c r="K256" i="32"/>
  <c r="K262" i="31"/>
  <c r="K275" i="30"/>
  <c r="K242" i="29"/>
  <c r="K372" i="28"/>
  <c r="K163" i="27"/>
  <c r="K248" i="26"/>
  <c r="K406" i="25"/>
  <c r="K176" i="24"/>
  <c r="K224" i="23"/>
  <c r="K632" i="22"/>
  <c r="K253" i="20"/>
  <c r="K224" i="17"/>
  <c r="K560" i="14"/>
  <c r="L1076" i="12"/>
  <c r="K224" i="15"/>
  <c r="K228" i="7"/>
  <c r="K337" i="10"/>
  <c r="Q55" i="4"/>
  <c r="R55" i="4"/>
  <c r="Q56" i="4"/>
  <c r="R56" i="4"/>
  <c r="Q57" i="4"/>
  <c r="R57" i="4"/>
  <c r="Q58" i="4"/>
  <c r="R58" i="4"/>
  <c r="Q59" i="4"/>
  <c r="R59" i="4"/>
  <c r="Q60" i="4"/>
  <c r="R60" i="4"/>
  <c r="Q61" i="4"/>
  <c r="R61" i="4"/>
  <c r="Q62" i="4"/>
  <c r="R62" i="4"/>
  <c r="Q63" i="4"/>
  <c r="R63" i="4"/>
  <c r="Q64" i="4"/>
  <c r="R64" i="4"/>
  <c r="Q65" i="4"/>
  <c r="R65" i="4"/>
  <c r="Q66" i="4"/>
  <c r="R66" i="4"/>
  <c r="Q67" i="4"/>
  <c r="R67" i="4"/>
  <c r="Q68" i="4"/>
  <c r="R68" i="4"/>
  <c r="Q69" i="4"/>
  <c r="R69" i="4"/>
  <c r="Q70" i="4"/>
  <c r="R70" i="4"/>
  <c r="Q71" i="4"/>
  <c r="R71" i="4"/>
  <c r="Q72" i="4"/>
  <c r="R72" i="4"/>
  <c r="Q73" i="4"/>
  <c r="R73" i="4"/>
  <c r="Q74" i="4"/>
  <c r="R74" i="4"/>
  <c r="Q75" i="4"/>
  <c r="R75" i="4"/>
  <c r="Q76" i="4"/>
  <c r="R76" i="4"/>
  <c r="H966" i="75"/>
  <c r="K966" i="75" s="1"/>
  <c r="H935" i="75"/>
  <c r="K935" i="75" s="1"/>
  <c r="H904" i="75"/>
  <c r="K904" i="75" s="1"/>
  <c r="H873" i="75"/>
  <c r="K873" i="75" s="1"/>
  <c r="H842" i="75"/>
  <c r="K842" i="75" s="1"/>
  <c r="H811" i="75"/>
  <c r="K811" i="75" s="1"/>
  <c r="H780" i="75"/>
  <c r="K780" i="75" s="1"/>
  <c r="H749" i="75"/>
  <c r="K749" i="75" s="1"/>
  <c r="K56" i="38" l="1"/>
  <c r="J55" i="38"/>
  <c r="L55" i="38" s="1"/>
  <c r="M55" i="38" s="1"/>
  <c r="G58" i="38"/>
  <c r="F59" i="38"/>
  <c r="N689" i="50"/>
  <c r="K677" i="50"/>
  <c r="J689" i="50" s="1"/>
  <c r="J676" i="50"/>
  <c r="I676" i="50"/>
  <c r="G676" i="50"/>
  <c r="G671" i="50"/>
  <c r="H661" i="50"/>
  <c r="J56" i="38" l="1"/>
  <c r="L56" i="38" s="1"/>
  <c r="M56" i="38" s="1"/>
  <c r="K57" i="38"/>
  <c r="G59" i="38"/>
  <c r="F60" i="38"/>
  <c r="K676" i="50"/>
  <c r="L677" i="50" s="1"/>
  <c r="K58" i="38" l="1"/>
  <c r="J57" i="38"/>
  <c r="L57" i="38" s="1"/>
  <c r="M57" i="38" s="1"/>
  <c r="G60" i="38"/>
  <c r="F61" i="38"/>
  <c r="G61" i="38" s="1"/>
  <c r="G58" i="123"/>
  <c r="H60" i="123" s="1"/>
  <c r="G48" i="123"/>
  <c r="H50" i="123"/>
  <c r="J44" i="123"/>
  <c r="J43" i="123"/>
  <c r="H40" i="123"/>
  <c r="B1" i="123"/>
  <c r="J58" i="38" l="1"/>
  <c r="L58" i="38" s="1"/>
  <c r="M58" i="38" s="1"/>
  <c r="K59" i="38"/>
  <c r="K60" i="38" l="1"/>
  <c r="J59" i="38"/>
  <c r="L59" i="38" s="1"/>
  <c r="M59" i="38" s="1"/>
  <c r="J60" i="38" l="1"/>
  <c r="L60" i="38" s="1"/>
  <c r="M60" i="38" s="1"/>
  <c r="K61" i="38"/>
  <c r="J61" i="38" s="1"/>
  <c r="L61" i="38" s="1"/>
  <c r="M61" i="38" s="1"/>
  <c r="N656" i="50"/>
  <c r="K644" i="50"/>
  <c r="J656" i="50" s="1"/>
  <c r="J643" i="50"/>
  <c r="I643" i="50"/>
  <c r="G643" i="50"/>
  <c r="G638" i="50"/>
  <c r="H628" i="50"/>
  <c r="K643" i="50" l="1"/>
  <c r="L644" i="50" s="1"/>
  <c r="N623" i="50" l="1"/>
  <c r="K611" i="50"/>
  <c r="J623" i="50" s="1"/>
  <c r="J610" i="50"/>
  <c r="I610" i="50"/>
  <c r="K610" i="50" s="1"/>
  <c r="L611" i="50" s="1"/>
  <c r="G610" i="50"/>
  <c r="G605" i="50"/>
  <c r="H595" i="50"/>
  <c r="N588" i="50"/>
  <c r="K576" i="50"/>
  <c r="J575" i="50"/>
  <c r="I575" i="50"/>
  <c r="G575" i="50"/>
  <c r="G570" i="50"/>
  <c r="H560" i="50"/>
  <c r="N553" i="50"/>
  <c r="K541" i="50"/>
  <c r="O453" i="25" s="1"/>
  <c r="J453" i="25" s="1"/>
  <c r="J540" i="50"/>
  <c r="I540" i="50"/>
  <c r="G540" i="50"/>
  <c r="G535" i="50"/>
  <c r="H525" i="50"/>
  <c r="K540" i="50" l="1"/>
  <c r="L541" i="50" s="1"/>
  <c r="K575" i="50"/>
  <c r="L576" i="50" s="1"/>
  <c r="J588" i="50"/>
  <c r="J553" i="50"/>
  <c r="G41" i="121" l="1"/>
  <c r="AA59" i="6" l="1"/>
  <c r="AB59" i="6"/>
  <c r="AD59" i="6"/>
  <c r="AE59" i="6"/>
  <c r="AF59" i="6"/>
  <c r="AG59" i="6"/>
  <c r="AH59" i="6"/>
  <c r="AI59" i="6"/>
  <c r="AJ59" i="6"/>
  <c r="AK59" i="6"/>
  <c r="AL59" i="6"/>
  <c r="AM59" i="6"/>
  <c r="AN59" i="6"/>
  <c r="AO59" i="6"/>
  <c r="AP59" i="6"/>
  <c r="Y59" i="6"/>
  <c r="Y60" i="6" s="1"/>
  <c r="G430" i="39" l="1"/>
  <c r="G429" i="39"/>
  <c r="G428" i="39"/>
  <c r="R427" i="39"/>
  <c r="H421" i="39"/>
  <c r="G421" i="39"/>
  <c r="F427" i="39" s="1"/>
  <c r="S701" i="6"/>
  <c r="T701" i="6"/>
  <c r="U701" i="6"/>
  <c r="V701" i="6"/>
  <c r="W701" i="6"/>
  <c r="X701" i="6"/>
  <c r="Y701" i="6"/>
  <c r="Z701" i="6"/>
  <c r="AA701" i="6"/>
  <c r="AB701" i="6"/>
  <c r="AC701" i="6"/>
  <c r="AD701" i="6"/>
  <c r="AE701" i="6"/>
  <c r="AF701" i="6"/>
  <c r="AG701" i="6"/>
  <c r="AH701" i="6"/>
  <c r="AI701" i="6"/>
  <c r="AJ701" i="6"/>
  <c r="AK701" i="6"/>
  <c r="AL701" i="6"/>
  <c r="AM701" i="6"/>
  <c r="AN701" i="6"/>
  <c r="AO701" i="6"/>
  <c r="AP701" i="6"/>
  <c r="R701" i="6"/>
  <c r="S696" i="6"/>
  <c r="T696" i="6"/>
  <c r="U696" i="6"/>
  <c r="V696" i="6"/>
  <c r="W696" i="6"/>
  <c r="X696" i="6"/>
  <c r="Y696" i="6"/>
  <c r="Z696" i="6"/>
  <c r="AA696" i="6"/>
  <c r="AB696" i="6"/>
  <c r="AC696" i="6"/>
  <c r="AD696" i="6"/>
  <c r="AE696" i="6"/>
  <c r="AF696" i="6"/>
  <c r="AG696" i="6"/>
  <c r="AH696" i="6"/>
  <c r="AI696" i="6"/>
  <c r="AJ696" i="6"/>
  <c r="AK696" i="6"/>
  <c r="AL696" i="6"/>
  <c r="AM696" i="6"/>
  <c r="AN696" i="6"/>
  <c r="AO696" i="6"/>
  <c r="AP696" i="6"/>
  <c r="R696" i="6"/>
  <c r="W691" i="6"/>
  <c r="X691" i="6"/>
  <c r="Y691" i="6"/>
  <c r="Z691" i="6"/>
  <c r="AA691" i="6"/>
  <c r="AB691" i="6"/>
  <c r="AC691" i="6"/>
  <c r="AD691" i="6"/>
  <c r="AE691" i="6"/>
  <c r="AG691" i="6"/>
  <c r="AH691" i="6"/>
  <c r="AI691" i="6"/>
  <c r="AJ691" i="6"/>
  <c r="AK691" i="6"/>
  <c r="AL691" i="6"/>
  <c r="AM691" i="6"/>
  <c r="AN691" i="6"/>
  <c r="AO691" i="6"/>
  <c r="AP691" i="6"/>
  <c r="V691" i="6"/>
  <c r="S676" i="6"/>
  <c r="T676" i="6"/>
  <c r="U676" i="6"/>
  <c r="V676" i="6"/>
  <c r="W676" i="6"/>
  <c r="X676" i="6"/>
  <c r="Y676" i="6"/>
  <c r="Z676" i="6"/>
  <c r="AA676" i="6"/>
  <c r="AB676" i="6"/>
  <c r="AC676" i="6"/>
  <c r="AD676" i="6"/>
  <c r="AE676" i="6"/>
  <c r="AF676" i="6"/>
  <c r="AG676" i="6"/>
  <c r="AH676" i="6"/>
  <c r="AI676" i="6"/>
  <c r="AJ676" i="6"/>
  <c r="AK676" i="6"/>
  <c r="AL676" i="6"/>
  <c r="AM676" i="6"/>
  <c r="AN676" i="6"/>
  <c r="AO676" i="6"/>
  <c r="AP676" i="6"/>
  <c r="R676" i="6"/>
  <c r="S671" i="6"/>
  <c r="T671" i="6"/>
  <c r="U671" i="6"/>
  <c r="V671" i="6"/>
  <c r="W671" i="6"/>
  <c r="X671" i="6"/>
  <c r="Y671" i="6"/>
  <c r="Z671" i="6"/>
  <c r="AA671" i="6"/>
  <c r="AB671" i="6"/>
  <c r="AC671" i="6"/>
  <c r="AD671" i="6"/>
  <c r="AE671" i="6"/>
  <c r="AF671" i="6"/>
  <c r="AG671" i="6"/>
  <c r="AH671" i="6"/>
  <c r="AI671" i="6"/>
  <c r="AJ671" i="6"/>
  <c r="AK671" i="6"/>
  <c r="AL671" i="6"/>
  <c r="AM671" i="6"/>
  <c r="AN671" i="6"/>
  <c r="AO671" i="6"/>
  <c r="AP671" i="6"/>
  <c r="R671" i="6"/>
  <c r="W666" i="6"/>
  <c r="X666" i="6"/>
  <c r="Y666" i="6"/>
  <c r="Z666" i="6"/>
  <c r="AA666" i="6"/>
  <c r="AB666" i="6"/>
  <c r="AC666" i="6"/>
  <c r="AD666" i="6"/>
  <c r="AF666" i="6"/>
  <c r="AG666" i="6"/>
  <c r="AH666" i="6"/>
  <c r="AI666" i="6"/>
  <c r="AJ666" i="6"/>
  <c r="AK666" i="6"/>
  <c r="AL666" i="6"/>
  <c r="AM666" i="6"/>
  <c r="AN666" i="6"/>
  <c r="AO666" i="6"/>
  <c r="AP666" i="6"/>
  <c r="V666" i="6"/>
  <c r="S651" i="6"/>
  <c r="T651" i="6"/>
  <c r="U651" i="6"/>
  <c r="V651" i="6"/>
  <c r="W651" i="6"/>
  <c r="X651" i="6"/>
  <c r="Y651" i="6"/>
  <c r="Z651" i="6"/>
  <c r="AA651" i="6"/>
  <c r="AB651" i="6"/>
  <c r="AC651" i="6"/>
  <c r="AD651" i="6"/>
  <c r="AE651" i="6"/>
  <c r="AF651" i="6"/>
  <c r="AG651" i="6"/>
  <c r="AH651" i="6"/>
  <c r="AI651" i="6"/>
  <c r="AJ651" i="6"/>
  <c r="AK651" i="6"/>
  <c r="AL651" i="6"/>
  <c r="AM651" i="6"/>
  <c r="AN651" i="6"/>
  <c r="AO651" i="6"/>
  <c r="AP651" i="6"/>
  <c r="R651" i="6"/>
  <c r="S646" i="6"/>
  <c r="T646" i="6"/>
  <c r="U646" i="6"/>
  <c r="V646" i="6"/>
  <c r="W646" i="6"/>
  <c r="X646" i="6"/>
  <c r="Y646" i="6"/>
  <c r="Z646" i="6"/>
  <c r="AA646" i="6"/>
  <c r="AB646" i="6"/>
  <c r="AC646" i="6"/>
  <c r="AD646" i="6"/>
  <c r="AE646" i="6"/>
  <c r="AF646" i="6"/>
  <c r="AG646" i="6"/>
  <c r="AH646" i="6"/>
  <c r="AI646" i="6"/>
  <c r="AJ646" i="6"/>
  <c r="AK646" i="6"/>
  <c r="AL646" i="6"/>
  <c r="AM646" i="6"/>
  <c r="AN646" i="6"/>
  <c r="AO646" i="6"/>
  <c r="AP646" i="6"/>
  <c r="R646" i="6"/>
  <c r="W641" i="6"/>
  <c r="X641" i="6"/>
  <c r="Y641" i="6"/>
  <c r="Z641" i="6"/>
  <c r="AA641" i="6"/>
  <c r="AB641" i="6"/>
  <c r="AC641" i="6"/>
  <c r="AD641" i="6"/>
  <c r="AE641" i="6"/>
  <c r="AF641" i="6"/>
  <c r="AG641" i="6"/>
  <c r="AH641" i="6"/>
  <c r="AI641" i="6"/>
  <c r="AJ641" i="6"/>
  <c r="AK641" i="6"/>
  <c r="AL641" i="6"/>
  <c r="AM641" i="6"/>
  <c r="AN641" i="6"/>
  <c r="AO641" i="6"/>
  <c r="AP641" i="6"/>
  <c r="V641" i="6"/>
  <c r="S626" i="6"/>
  <c r="T626" i="6"/>
  <c r="U626" i="6"/>
  <c r="V626" i="6"/>
  <c r="W626" i="6"/>
  <c r="X626" i="6"/>
  <c r="Y626" i="6"/>
  <c r="Z626" i="6"/>
  <c r="AA626" i="6"/>
  <c r="AB626" i="6"/>
  <c r="AC626" i="6"/>
  <c r="AD626" i="6"/>
  <c r="AE626" i="6"/>
  <c r="AF626" i="6"/>
  <c r="AG626" i="6"/>
  <c r="AH626" i="6"/>
  <c r="AI626" i="6"/>
  <c r="AJ626" i="6"/>
  <c r="AK626" i="6"/>
  <c r="AL626" i="6"/>
  <c r="AM626" i="6"/>
  <c r="AN626" i="6"/>
  <c r="AO626" i="6"/>
  <c r="AP626" i="6"/>
  <c r="R626" i="6"/>
  <c r="S621" i="6"/>
  <c r="T621" i="6"/>
  <c r="U621" i="6"/>
  <c r="V621" i="6"/>
  <c r="W621" i="6"/>
  <c r="X621" i="6"/>
  <c r="Y621" i="6"/>
  <c r="Z621" i="6"/>
  <c r="AA621" i="6"/>
  <c r="AB621" i="6"/>
  <c r="AD621" i="6"/>
  <c r="AE621" i="6"/>
  <c r="AF621" i="6"/>
  <c r="AG621" i="6"/>
  <c r="AH621" i="6"/>
  <c r="AI621" i="6"/>
  <c r="AJ621" i="6"/>
  <c r="AK621" i="6"/>
  <c r="AL621" i="6"/>
  <c r="AM621" i="6"/>
  <c r="AN621" i="6"/>
  <c r="AO621" i="6"/>
  <c r="AP621" i="6"/>
  <c r="R621" i="6"/>
  <c r="W616" i="6"/>
  <c r="X616" i="6"/>
  <c r="Y616" i="6"/>
  <c r="Z616" i="6"/>
  <c r="AA616" i="6"/>
  <c r="AB616" i="6"/>
  <c r="AD616" i="6"/>
  <c r="AE616" i="6"/>
  <c r="AF616" i="6"/>
  <c r="AG616" i="6"/>
  <c r="AH616" i="6"/>
  <c r="AI616" i="6"/>
  <c r="AJ616" i="6"/>
  <c r="AK616" i="6"/>
  <c r="AL616" i="6"/>
  <c r="AM616" i="6"/>
  <c r="AN616" i="6"/>
  <c r="AO616" i="6"/>
  <c r="AP616" i="6"/>
  <c r="V616" i="6"/>
  <c r="S601" i="6"/>
  <c r="T601" i="6"/>
  <c r="U601" i="6"/>
  <c r="V601" i="6"/>
  <c r="W601" i="6"/>
  <c r="X601" i="6"/>
  <c r="Y601" i="6"/>
  <c r="Z601" i="6"/>
  <c r="AA601" i="6"/>
  <c r="AB601" i="6"/>
  <c r="AC601" i="6"/>
  <c r="AD601" i="6"/>
  <c r="AE601" i="6"/>
  <c r="AF601" i="6"/>
  <c r="AG601" i="6"/>
  <c r="AH601" i="6"/>
  <c r="AI601" i="6"/>
  <c r="AJ601" i="6"/>
  <c r="AK601" i="6"/>
  <c r="AL601" i="6"/>
  <c r="AM601" i="6"/>
  <c r="AN601" i="6"/>
  <c r="AO601" i="6"/>
  <c r="AP601" i="6"/>
  <c r="R601" i="6"/>
  <c r="S596" i="6"/>
  <c r="T596" i="6"/>
  <c r="U596" i="6"/>
  <c r="V596" i="6"/>
  <c r="W596" i="6"/>
  <c r="X596" i="6"/>
  <c r="Y596" i="6"/>
  <c r="Z596" i="6"/>
  <c r="AA596" i="6"/>
  <c r="AB596" i="6"/>
  <c r="AC596" i="6"/>
  <c r="AD596" i="6"/>
  <c r="AE596" i="6"/>
  <c r="AF596" i="6"/>
  <c r="AG596" i="6"/>
  <c r="AH596" i="6"/>
  <c r="AI596" i="6"/>
  <c r="AJ596" i="6"/>
  <c r="AK596" i="6"/>
  <c r="AL596" i="6"/>
  <c r="AM596" i="6"/>
  <c r="AN596" i="6"/>
  <c r="AO596" i="6"/>
  <c r="AP596" i="6"/>
  <c r="R596" i="6"/>
  <c r="W591" i="6"/>
  <c r="X591" i="6"/>
  <c r="Y591" i="6"/>
  <c r="Z591" i="6"/>
  <c r="AA591" i="6"/>
  <c r="AB591" i="6"/>
  <c r="AC591" i="6"/>
  <c r="AD591" i="6"/>
  <c r="AE591" i="6"/>
  <c r="AF591" i="6"/>
  <c r="AG591" i="6"/>
  <c r="AH591" i="6"/>
  <c r="AI591" i="6"/>
  <c r="AJ591" i="6"/>
  <c r="AK591" i="6"/>
  <c r="AL591" i="6"/>
  <c r="AM591" i="6"/>
  <c r="AN591" i="6"/>
  <c r="AO591" i="6"/>
  <c r="AP591" i="6"/>
  <c r="V591" i="6"/>
  <c r="S576" i="6"/>
  <c r="T576" i="6"/>
  <c r="U576" i="6"/>
  <c r="V576" i="6"/>
  <c r="W576" i="6"/>
  <c r="X576" i="6"/>
  <c r="Y576" i="6"/>
  <c r="Z576" i="6"/>
  <c r="AA576" i="6"/>
  <c r="AB576" i="6"/>
  <c r="AC576" i="6"/>
  <c r="AD576" i="6"/>
  <c r="AE576" i="6"/>
  <c r="AF576" i="6"/>
  <c r="AG576" i="6"/>
  <c r="AH576" i="6"/>
  <c r="AI576" i="6"/>
  <c r="AJ576" i="6"/>
  <c r="AK576" i="6"/>
  <c r="AL576" i="6"/>
  <c r="AM576" i="6"/>
  <c r="AN576" i="6"/>
  <c r="AO576" i="6"/>
  <c r="AP576" i="6"/>
  <c r="R576" i="6"/>
  <c r="S571" i="6"/>
  <c r="T571" i="6"/>
  <c r="U571" i="6"/>
  <c r="V571" i="6"/>
  <c r="W571" i="6"/>
  <c r="X571" i="6"/>
  <c r="Y571" i="6"/>
  <c r="Z571" i="6"/>
  <c r="AA571" i="6"/>
  <c r="AB571" i="6"/>
  <c r="AC571" i="6"/>
  <c r="AD571" i="6"/>
  <c r="AE571" i="6"/>
  <c r="AF571" i="6"/>
  <c r="AG571" i="6"/>
  <c r="AH571" i="6"/>
  <c r="AI571" i="6"/>
  <c r="AJ571" i="6"/>
  <c r="AK571" i="6"/>
  <c r="AL571" i="6"/>
  <c r="AM571" i="6"/>
  <c r="AN571" i="6"/>
  <c r="AO571" i="6"/>
  <c r="AP571" i="6"/>
  <c r="R571" i="6"/>
  <c r="W566" i="6"/>
  <c r="X566" i="6"/>
  <c r="Y566" i="6"/>
  <c r="Z566" i="6"/>
  <c r="AA566" i="6"/>
  <c r="AB566" i="6"/>
  <c r="AC566" i="6"/>
  <c r="AD566" i="6"/>
  <c r="AE566" i="6"/>
  <c r="AF566" i="6"/>
  <c r="AG566" i="6"/>
  <c r="AH566" i="6"/>
  <c r="AI566" i="6"/>
  <c r="AJ566" i="6"/>
  <c r="AK566" i="6"/>
  <c r="AL566" i="6"/>
  <c r="AM566" i="6"/>
  <c r="AN566" i="6"/>
  <c r="AO566" i="6"/>
  <c r="AP566" i="6"/>
  <c r="V566" i="6"/>
  <c r="S551" i="6"/>
  <c r="T551" i="6"/>
  <c r="U551" i="6"/>
  <c r="V551" i="6"/>
  <c r="W551" i="6"/>
  <c r="X551" i="6"/>
  <c r="Y551" i="6"/>
  <c r="Z551" i="6"/>
  <c r="AA551" i="6"/>
  <c r="AB551" i="6"/>
  <c r="AC551" i="6"/>
  <c r="AD551" i="6"/>
  <c r="AE551" i="6"/>
  <c r="AF551" i="6"/>
  <c r="AG551" i="6"/>
  <c r="AH551" i="6"/>
  <c r="AI551" i="6"/>
  <c r="AJ551" i="6"/>
  <c r="AK551" i="6"/>
  <c r="AL551" i="6"/>
  <c r="AM551" i="6"/>
  <c r="AN551" i="6"/>
  <c r="AO551" i="6"/>
  <c r="AP551" i="6"/>
  <c r="R551" i="6"/>
  <c r="S546" i="6"/>
  <c r="T546" i="6"/>
  <c r="U546" i="6"/>
  <c r="V546" i="6"/>
  <c r="W546" i="6"/>
  <c r="X546" i="6"/>
  <c r="Y546" i="6"/>
  <c r="AA546" i="6"/>
  <c r="AB546" i="6"/>
  <c r="AC546" i="6"/>
  <c r="AD546" i="6"/>
  <c r="AE546" i="6"/>
  <c r="AF546" i="6"/>
  <c r="AG546" i="6"/>
  <c r="AH546" i="6"/>
  <c r="AI546" i="6"/>
  <c r="AJ546" i="6"/>
  <c r="AK546" i="6"/>
  <c r="AL546" i="6"/>
  <c r="AM546" i="6"/>
  <c r="AN546" i="6"/>
  <c r="AO546" i="6"/>
  <c r="AP546" i="6"/>
  <c r="R546" i="6"/>
  <c r="W541" i="6"/>
  <c r="X541" i="6"/>
  <c r="Y541" i="6"/>
  <c r="AA541" i="6"/>
  <c r="AB541" i="6"/>
  <c r="AC541" i="6"/>
  <c r="AD541" i="6"/>
  <c r="AE541" i="6"/>
  <c r="AF541" i="6"/>
  <c r="AG541" i="6"/>
  <c r="AH541" i="6"/>
  <c r="AI541" i="6"/>
  <c r="AJ541" i="6"/>
  <c r="AK541" i="6"/>
  <c r="AL541" i="6"/>
  <c r="AM541" i="6"/>
  <c r="AN541" i="6"/>
  <c r="AO541" i="6"/>
  <c r="AP541" i="6"/>
  <c r="V541" i="6"/>
  <c r="S526" i="6"/>
  <c r="T526" i="6"/>
  <c r="U526" i="6"/>
  <c r="V526" i="6"/>
  <c r="W526" i="6"/>
  <c r="X526" i="6"/>
  <c r="Y526" i="6"/>
  <c r="Z526" i="6"/>
  <c r="AA526" i="6"/>
  <c r="AB526" i="6"/>
  <c r="AC526" i="6"/>
  <c r="AD526" i="6"/>
  <c r="AE526" i="6"/>
  <c r="AF526" i="6"/>
  <c r="AG526" i="6"/>
  <c r="AH526" i="6"/>
  <c r="AI526" i="6"/>
  <c r="AJ526" i="6"/>
  <c r="AK526" i="6"/>
  <c r="AL526" i="6"/>
  <c r="AM526" i="6"/>
  <c r="AN526" i="6"/>
  <c r="AO526" i="6"/>
  <c r="AP526" i="6"/>
  <c r="R526" i="6"/>
  <c r="S521" i="6"/>
  <c r="T521" i="6"/>
  <c r="U521" i="6"/>
  <c r="V521" i="6"/>
  <c r="W521" i="6"/>
  <c r="X521" i="6"/>
  <c r="Z521" i="6"/>
  <c r="AA521" i="6"/>
  <c r="AB521" i="6"/>
  <c r="AC521" i="6"/>
  <c r="AD521" i="6"/>
  <c r="AE521" i="6"/>
  <c r="AF521" i="6"/>
  <c r="AG521" i="6"/>
  <c r="AH521" i="6"/>
  <c r="AI521" i="6"/>
  <c r="AJ521" i="6"/>
  <c r="AK521" i="6"/>
  <c r="AL521" i="6"/>
  <c r="AM521" i="6"/>
  <c r="AN521" i="6"/>
  <c r="AO521" i="6"/>
  <c r="AP521" i="6"/>
  <c r="R521" i="6"/>
  <c r="R516" i="6"/>
  <c r="S516" i="6"/>
  <c r="T516" i="6"/>
  <c r="U516" i="6"/>
  <c r="V516" i="6"/>
  <c r="W516" i="6"/>
  <c r="X516" i="6"/>
  <c r="AK516" i="6"/>
  <c r="AL516" i="6"/>
  <c r="AM516" i="6"/>
  <c r="AN516" i="6"/>
  <c r="AO516" i="6"/>
  <c r="AP516" i="6"/>
  <c r="Z516" i="6"/>
  <c r="AA516" i="6"/>
  <c r="AB516" i="6"/>
  <c r="AC516" i="6"/>
  <c r="AD516" i="6"/>
  <c r="AE516" i="6"/>
  <c r="AF516" i="6"/>
  <c r="AG516" i="6"/>
  <c r="AH516" i="6"/>
  <c r="AI516" i="6"/>
  <c r="AJ516" i="6"/>
  <c r="H423" i="39" l="1"/>
  <c r="G426" i="39"/>
  <c r="AP125" i="6" l="1"/>
  <c r="AO125" i="6"/>
  <c r="AN125" i="6"/>
  <c r="AM125" i="6"/>
  <c r="AL125" i="6"/>
  <c r="AK125" i="6"/>
  <c r="AJ125" i="6"/>
  <c r="AI125" i="6"/>
  <c r="AH125" i="6"/>
  <c r="AG125" i="6"/>
  <c r="AF125" i="6"/>
  <c r="AE125" i="6"/>
  <c r="AD125" i="6"/>
  <c r="AC125" i="6"/>
  <c r="AB125" i="6"/>
  <c r="AA125" i="6"/>
  <c r="Z125" i="6"/>
  <c r="Y125" i="6"/>
  <c r="X125" i="6"/>
  <c r="W125" i="6"/>
  <c r="V125" i="6"/>
  <c r="U125" i="6"/>
  <c r="AP117" i="6"/>
  <c r="AO117" i="6"/>
  <c r="AN117" i="6"/>
  <c r="AM117" i="6"/>
  <c r="AL117" i="6"/>
  <c r="AK117" i="6"/>
  <c r="AJ117" i="6"/>
  <c r="AI117" i="6"/>
  <c r="AH117" i="6"/>
  <c r="AG117" i="6"/>
  <c r="AF117" i="6"/>
  <c r="AE117" i="6"/>
  <c r="AD117" i="6"/>
  <c r="AC117" i="6"/>
  <c r="AB117" i="6"/>
  <c r="AA117" i="6"/>
  <c r="Z117" i="6"/>
  <c r="Y117" i="6"/>
  <c r="Y521" i="6" s="1"/>
  <c r="X117" i="6"/>
  <c r="W117" i="6"/>
  <c r="V117" i="6"/>
  <c r="U117" i="6"/>
  <c r="AP109" i="6"/>
  <c r="AO109" i="6"/>
  <c r="AN109" i="6"/>
  <c r="AM109" i="6"/>
  <c r="AL109" i="6"/>
  <c r="AK109" i="6"/>
  <c r="AJ109" i="6"/>
  <c r="AI109" i="6"/>
  <c r="AH109" i="6"/>
  <c r="AG109" i="6"/>
  <c r="AF109" i="6"/>
  <c r="AF691" i="6" s="1"/>
  <c r="AE109" i="6"/>
  <c r="AE666" i="6" s="1"/>
  <c r="AD109" i="6"/>
  <c r="AC109" i="6"/>
  <c r="AC616" i="6" s="1"/>
  <c r="AB109" i="6"/>
  <c r="AA109" i="6"/>
  <c r="Z109" i="6"/>
  <c r="Z541" i="6" s="1"/>
  <c r="Y109" i="6"/>
  <c r="Y516" i="6" s="1"/>
  <c r="X109" i="6"/>
  <c r="W109" i="6"/>
  <c r="V109" i="6"/>
  <c r="U109" i="6"/>
  <c r="O101" i="6"/>
  <c r="P101" i="6" s="1"/>
  <c r="Q101" i="6" s="1"/>
  <c r="R101" i="6" s="1"/>
  <c r="S101" i="6" s="1"/>
  <c r="T101" i="6" s="1"/>
  <c r="U101" i="6" s="1"/>
  <c r="V101" i="6" s="1"/>
  <c r="W101" i="6" s="1"/>
  <c r="X101" i="6" s="1"/>
  <c r="Y101" i="6" s="1"/>
  <c r="Z101" i="6" s="1"/>
  <c r="AA101" i="6" s="1"/>
  <c r="AB101" i="6" s="1"/>
  <c r="AC101" i="6" s="1"/>
  <c r="AD101" i="6" s="1"/>
  <c r="AE101" i="6" s="1"/>
  <c r="AF101" i="6" s="1"/>
  <c r="AG101" i="6" s="1"/>
  <c r="AH101" i="6" s="1"/>
  <c r="AI101" i="6" s="1"/>
  <c r="AJ101" i="6" s="1"/>
  <c r="AK101" i="6" s="1"/>
  <c r="AL101" i="6" s="1"/>
  <c r="AM101" i="6" s="1"/>
  <c r="AN101" i="6" s="1"/>
  <c r="AO101" i="6" s="1"/>
  <c r="AP101" i="6" s="1"/>
  <c r="Z59" i="6" l="1"/>
  <c r="Z546" i="6"/>
  <c r="AC59" i="6"/>
  <c r="AC621" i="6"/>
  <c r="H629" i="13"/>
  <c r="N645" i="13"/>
  <c r="F614" i="57" l="1"/>
  <c r="F613" i="57"/>
  <c r="F588" i="57"/>
  <c r="F587" i="57"/>
  <c r="G33" i="121"/>
  <c r="B1" i="121"/>
  <c r="K630" i="13"/>
  <c r="L645" i="13"/>
  <c r="T645" i="13"/>
  <c r="S645" i="13"/>
  <c r="R645" i="13"/>
  <c r="Q645" i="13"/>
  <c r="M645" i="13"/>
  <c r="F644" i="13"/>
  <c r="G80" i="110"/>
  <c r="G169" i="109"/>
  <c r="J78" i="108"/>
  <c r="G73" i="108"/>
  <c r="I366" i="64"/>
  <c r="J366" i="64" s="1"/>
  <c r="P356" i="64"/>
  <c r="H356" i="64"/>
  <c r="G356" i="64"/>
  <c r="H98" i="105"/>
  <c r="G98" i="105"/>
  <c r="H98" i="104"/>
  <c r="G98" i="104"/>
  <c r="H154" i="63"/>
  <c r="G154" i="63"/>
  <c r="F158" i="63" s="1"/>
  <c r="N761" i="62"/>
  <c r="I759" i="62"/>
  <c r="N751" i="62"/>
  <c r="I750" i="62"/>
  <c r="F747" i="62"/>
  <c r="I741" i="62"/>
  <c r="I732" i="62"/>
  <c r="I723" i="62"/>
  <c r="I714" i="62"/>
  <c r="F710" i="62"/>
  <c r="I704" i="62"/>
  <c r="H700" i="62"/>
  <c r="G700" i="62"/>
  <c r="F767" i="62" s="1"/>
  <c r="H206" i="61"/>
  <c r="G206" i="61"/>
  <c r="H208" i="61" s="1"/>
  <c r="F596" i="60"/>
  <c r="I590" i="60"/>
  <c r="K588" i="60"/>
  <c r="K598" i="60" s="1"/>
  <c r="F588" i="60"/>
  <c r="H586" i="60"/>
  <c r="G586" i="60"/>
  <c r="N592" i="60" s="1"/>
  <c r="J262" i="59"/>
  <c r="L258" i="59"/>
  <c r="G258" i="59"/>
  <c r="G257" i="59"/>
  <c r="Q256" i="59"/>
  <c r="K254" i="59"/>
  <c r="F254" i="59"/>
  <c r="G252" i="59"/>
  <c r="F262" i="59" s="1"/>
  <c r="H585" i="57"/>
  <c r="G585" i="57"/>
  <c r="M588" i="57" s="1"/>
  <c r="H134" i="55"/>
  <c r="G134" i="55"/>
  <c r="H136" i="55" s="1"/>
  <c r="H202" i="53"/>
  <c r="G202" i="53"/>
  <c r="H204" i="53" s="1"/>
  <c r="M209" i="51"/>
  <c r="J209" i="51"/>
  <c r="F209" i="51"/>
  <c r="J206" i="51"/>
  <c r="J201" i="51"/>
  <c r="F201" i="51"/>
  <c r="H199" i="51"/>
  <c r="H197" i="51"/>
  <c r="G197" i="51"/>
  <c r="F208" i="51" s="1"/>
  <c r="I505" i="50"/>
  <c r="N518" i="50"/>
  <c r="K506" i="50"/>
  <c r="J505" i="50"/>
  <c r="G505" i="50"/>
  <c r="G500" i="50"/>
  <c r="H490" i="50"/>
  <c r="K473" i="50"/>
  <c r="J472" i="50"/>
  <c r="I472" i="50"/>
  <c r="K472" i="50" s="1"/>
  <c r="I439" i="50"/>
  <c r="H558" i="49"/>
  <c r="G558" i="49"/>
  <c r="H560" i="49" s="1"/>
  <c r="A161" i="63"/>
  <c r="A162" i="63"/>
  <c r="L473" i="50" l="1"/>
  <c r="J518" i="50"/>
  <c r="O435" i="25"/>
  <c r="J435" i="25" s="1"/>
  <c r="K505" i="50"/>
  <c r="L506" i="50" s="1"/>
  <c r="H171" i="109"/>
  <c r="H156" i="63"/>
  <c r="N724" i="62"/>
  <c r="N734" i="62"/>
  <c r="N705" i="62"/>
  <c r="F721" i="62"/>
  <c r="F738" i="62"/>
  <c r="N742" i="62"/>
  <c r="N752" i="62"/>
  <c r="F766" i="62"/>
  <c r="N715" i="62"/>
  <c r="N725" i="62"/>
  <c r="N706" i="62"/>
  <c r="F756" i="62"/>
  <c r="N760" i="62"/>
  <c r="F729" i="62"/>
  <c r="N733" i="62"/>
  <c r="N743" i="62"/>
  <c r="F751" i="62"/>
  <c r="F761" i="62"/>
  <c r="N716" i="62"/>
  <c r="F592" i="60"/>
  <c r="N591" i="60"/>
  <c r="K596" i="60"/>
  <c r="K597" i="60"/>
  <c r="F261" i="59"/>
  <c r="Q257" i="59"/>
  <c r="F592" i="57"/>
  <c r="M587" i="57"/>
  <c r="F591" i="57"/>
  <c r="E594" i="57"/>
  <c r="F210" i="51"/>
  <c r="F211" i="51"/>
  <c r="H172" i="109" l="1"/>
  <c r="F760" i="62"/>
  <c r="F716" i="62"/>
  <c r="F706" i="62"/>
  <c r="F705" i="62"/>
  <c r="F752" i="62"/>
  <c r="F725" i="62"/>
  <c r="F734" i="62"/>
  <c r="F715" i="62"/>
  <c r="F724" i="62"/>
  <c r="F733" i="62"/>
  <c r="F742" i="62"/>
  <c r="F743" i="62"/>
  <c r="F591" i="60"/>
  <c r="K644" i="13" l="1"/>
  <c r="L630" i="13"/>
  <c r="H173" i="109"/>
  <c r="H525" i="49"/>
  <c r="G525" i="49"/>
  <c r="H527" i="49" s="1"/>
  <c r="G635" i="48"/>
  <c r="K631" i="48"/>
  <c r="I631" i="48"/>
  <c r="G636" i="48" s="1"/>
  <c r="K630" i="48"/>
  <c r="I630" i="48"/>
  <c r="H626" i="48"/>
  <c r="H624" i="48"/>
  <c r="G624" i="48"/>
  <c r="AP708" i="6"/>
  <c r="AO708" i="6"/>
  <c r="AN708" i="6"/>
  <c r="AM708" i="6"/>
  <c r="AL708" i="6"/>
  <c r="AK708" i="6"/>
  <c r="AJ708" i="6"/>
  <c r="AI708" i="6"/>
  <c r="AH708" i="6"/>
  <c r="AG708" i="6"/>
  <c r="AF708" i="6"/>
  <c r="AE708" i="6"/>
  <c r="AD708" i="6"/>
  <c r="AC708" i="6"/>
  <c r="AB708" i="6"/>
  <c r="AA708" i="6"/>
  <c r="Z708" i="6"/>
  <c r="Y708" i="6"/>
  <c r="X708" i="6"/>
  <c r="W708" i="6"/>
  <c r="V708" i="6"/>
  <c r="U708" i="6"/>
  <c r="T708" i="6"/>
  <c r="S708" i="6"/>
  <c r="R708" i="6"/>
  <c r="U693" i="6"/>
  <c r="T693" i="6"/>
  <c r="S693" i="6"/>
  <c r="R693" i="6"/>
  <c r="AP683" i="6"/>
  <c r="AO683" i="6"/>
  <c r="AN683" i="6"/>
  <c r="AM683" i="6"/>
  <c r="AL683" i="6"/>
  <c r="AK683" i="6"/>
  <c r="AJ683" i="6"/>
  <c r="AI683" i="6"/>
  <c r="AH683" i="6"/>
  <c r="AG683" i="6"/>
  <c r="AF683" i="6"/>
  <c r="AE683" i="6"/>
  <c r="AD683" i="6"/>
  <c r="AC683" i="6"/>
  <c r="AB683" i="6"/>
  <c r="AA683" i="6"/>
  <c r="Z683" i="6"/>
  <c r="Y683" i="6"/>
  <c r="X683" i="6"/>
  <c r="W683" i="6"/>
  <c r="V683" i="6"/>
  <c r="U683" i="6"/>
  <c r="T683" i="6"/>
  <c r="S683" i="6"/>
  <c r="R683" i="6"/>
  <c r="U668" i="6"/>
  <c r="T668" i="6"/>
  <c r="S668" i="6"/>
  <c r="R668" i="6"/>
  <c r="AP658" i="6"/>
  <c r="AO658" i="6"/>
  <c r="AN658" i="6"/>
  <c r="AM658" i="6"/>
  <c r="AL658" i="6"/>
  <c r="AK658" i="6"/>
  <c r="AJ658" i="6"/>
  <c r="AI658" i="6"/>
  <c r="AH658" i="6"/>
  <c r="AG658" i="6"/>
  <c r="AF658" i="6"/>
  <c r="AE658" i="6"/>
  <c r="AD658" i="6"/>
  <c r="AC658" i="6"/>
  <c r="AB658" i="6"/>
  <c r="AA658" i="6"/>
  <c r="Z658" i="6"/>
  <c r="Y658" i="6"/>
  <c r="X658" i="6"/>
  <c r="W658" i="6"/>
  <c r="V658" i="6"/>
  <c r="U658" i="6"/>
  <c r="T658" i="6"/>
  <c r="S658" i="6"/>
  <c r="R658" i="6"/>
  <c r="U643" i="6"/>
  <c r="T643" i="6"/>
  <c r="S643" i="6"/>
  <c r="R643" i="6"/>
  <c r="F983" i="75"/>
  <c r="O981" i="75"/>
  <c r="N981" i="75"/>
  <c r="M981" i="75"/>
  <c r="O980" i="75"/>
  <c r="M980" i="75"/>
  <c r="O979" i="75"/>
  <c r="N979" i="75"/>
  <c r="M979" i="75"/>
  <c r="L970" i="75"/>
  <c r="L984" i="75" s="1"/>
  <c r="F970" i="75"/>
  <c r="F984" i="75" s="1"/>
  <c r="L969" i="75"/>
  <c r="F969" i="75"/>
  <c r="H964" i="75"/>
  <c r="G964" i="75"/>
  <c r="L953" i="75"/>
  <c r="O950" i="75"/>
  <c r="N950" i="75"/>
  <c r="M950" i="75"/>
  <c r="O949" i="75"/>
  <c r="M949" i="75"/>
  <c r="O948" i="75"/>
  <c r="N948" i="75"/>
  <c r="M948" i="75"/>
  <c r="F946" i="75"/>
  <c r="L939" i="75"/>
  <c r="F939" i="75"/>
  <c r="F953" i="75" s="1"/>
  <c r="L938" i="75"/>
  <c r="F938" i="75"/>
  <c r="H933" i="75"/>
  <c r="G933" i="75"/>
  <c r="F922" i="75"/>
  <c r="F921" i="75"/>
  <c r="O919" i="75"/>
  <c r="N919" i="75"/>
  <c r="M919" i="75"/>
  <c r="O918" i="75"/>
  <c r="M918" i="75"/>
  <c r="O917" i="75"/>
  <c r="N917" i="75"/>
  <c r="M917" i="75"/>
  <c r="L908" i="75"/>
  <c r="L922" i="75" s="1"/>
  <c r="F908" i="75"/>
  <c r="L915" i="75" s="1"/>
  <c r="L907" i="75"/>
  <c r="F907" i="75"/>
  <c r="H902" i="75"/>
  <c r="G902" i="75"/>
  <c r="H238" i="47"/>
  <c r="G238" i="47"/>
  <c r="H240" i="47" s="1"/>
  <c r="H222" i="46"/>
  <c r="G222" i="46"/>
  <c r="F226" i="46" s="1"/>
  <c r="H190" i="45"/>
  <c r="G190" i="45"/>
  <c r="F195" i="45" s="1"/>
  <c r="J308" i="44"/>
  <c r="H304" i="44"/>
  <c r="G304" i="44"/>
  <c r="H306" i="44" s="1"/>
  <c r="H247" i="43"/>
  <c r="H245" i="43"/>
  <c r="G245" i="43"/>
  <c r="F251" i="43" s="1"/>
  <c r="L433" i="70"/>
  <c r="F433" i="70"/>
  <c r="L432" i="70"/>
  <c r="F432" i="70"/>
  <c r="I426" i="70"/>
  <c r="I425" i="70"/>
  <c r="J427" i="70" s="1"/>
  <c r="J421" i="70"/>
  <c r="H416" i="70"/>
  <c r="H414" i="70"/>
  <c r="G414" i="70"/>
  <c r="F428" i="70" s="1"/>
  <c r="K196" i="37"/>
  <c r="K187" i="37"/>
  <c r="K178" i="37"/>
  <c r="K160" i="37"/>
  <c r="K169" i="37"/>
  <c r="H193" i="37"/>
  <c r="G193" i="37"/>
  <c r="F199" i="37" s="1"/>
  <c r="P515" i="36"/>
  <c r="P513" i="36"/>
  <c r="H498" i="36"/>
  <c r="G498" i="36"/>
  <c r="H500" i="36" s="1"/>
  <c r="H126" i="35"/>
  <c r="G126" i="35"/>
  <c r="I235" i="34"/>
  <c r="J235" i="34" s="1"/>
  <c r="H230" i="34"/>
  <c r="G230" i="34"/>
  <c r="G235" i="34" s="1"/>
  <c r="H222" i="33"/>
  <c r="G222" i="33"/>
  <c r="H224" i="33" s="1"/>
  <c r="M268" i="31"/>
  <c r="F264" i="31"/>
  <c r="H260" i="31"/>
  <c r="G260" i="31"/>
  <c r="H262" i="31" s="1"/>
  <c r="H273" i="30"/>
  <c r="G273" i="30"/>
  <c r="E277" i="30" s="1"/>
  <c r="N246" i="29"/>
  <c r="H242" i="29"/>
  <c r="H240" i="29"/>
  <c r="G240" i="29"/>
  <c r="J378" i="28"/>
  <c r="H370" i="28"/>
  <c r="G370" i="28"/>
  <c r="H372" i="28" s="1"/>
  <c r="H163" i="27"/>
  <c r="H161" i="27"/>
  <c r="G161" i="27"/>
  <c r="E165" i="27" s="1"/>
  <c r="H246" i="26"/>
  <c r="G246" i="26"/>
  <c r="H248" i="26" s="1"/>
  <c r="O417" i="25"/>
  <c r="J417" i="25" s="1"/>
  <c r="N485" i="50"/>
  <c r="J485" i="50" s="1"/>
  <c r="G472" i="50"/>
  <c r="G467" i="50"/>
  <c r="H457" i="50"/>
  <c r="W420" i="25"/>
  <c r="R417" i="25"/>
  <c r="Q417" i="25"/>
  <c r="G408" i="25"/>
  <c r="H404" i="25"/>
  <c r="G404" i="25"/>
  <c r="H406" i="25" s="1"/>
  <c r="H176" i="24"/>
  <c r="H174" i="24"/>
  <c r="G174" i="24"/>
  <c r="H222" i="23"/>
  <c r="G222" i="23"/>
  <c r="H224" i="23" s="1"/>
  <c r="H632" i="22"/>
  <c r="H630" i="22"/>
  <c r="G630" i="22"/>
  <c r="H174" i="21"/>
  <c r="G174" i="21"/>
  <c r="F176" i="21" s="1"/>
  <c r="F255" i="20"/>
  <c r="H251" i="20"/>
  <c r="G251" i="20"/>
  <c r="H253" i="20" s="1"/>
  <c r="H279" i="18"/>
  <c r="G279" i="18"/>
  <c r="H281" i="18" s="1"/>
  <c r="H222" i="17"/>
  <c r="G222" i="17"/>
  <c r="H224" i="17" s="1"/>
  <c r="H133" i="16"/>
  <c r="G133" i="16"/>
  <c r="L576" i="14"/>
  <c r="L574" i="14"/>
  <c r="H560" i="14"/>
  <c r="H558" i="14"/>
  <c r="G558" i="14"/>
  <c r="I89" i="13"/>
  <c r="K89" i="13" s="1"/>
  <c r="I87" i="13"/>
  <c r="M1114" i="12"/>
  <c r="M1108" i="12"/>
  <c r="N1105" i="12"/>
  <c r="M1105" i="12"/>
  <c r="M1102" i="12"/>
  <c r="N1098" i="12"/>
  <c r="N1097" i="12"/>
  <c r="N1096" i="12"/>
  <c r="M1090" i="12"/>
  <c r="M1088" i="12"/>
  <c r="H1073" i="12"/>
  <c r="G1073" i="12"/>
  <c r="J1120" i="12" s="1"/>
  <c r="H222" i="15"/>
  <c r="G222" i="15"/>
  <c r="H224" i="15" s="1"/>
  <c r="H166" i="11"/>
  <c r="G166" i="11"/>
  <c r="F168" i="11" s="1"/>
  <c r="W345" i="10"/>
  <c r="W344" i="10"/>
  <c r="F342" i="10"/>
  <c r="F341" i="10"/>
  <c r="H340" i="10"/>
  <c r="F340" i="10"/>
  <c r="I339" i="10"/>
  <c r="I340" i="10" s="1"/>
  <c r="I341" i="10" s="1"/>
  <c r="H339" i="10"/>
  <c r="F339" i="10"/>
  <c r="H337" i="10"/>
  <c r="H335" i="10"/>
  <c r="G335" i="10"/>
  <c r="H341" i="10" s="1"/>
  <c r="AP337" i="4"/>
  <c r="AR339" i="4" s="1"/>
  <c r="F54" i="4" s="1"/>
  <c r="H54" i="4" s="1"/>
  <c r="AO332" i="4"/>
  <c r="AO336" i="4" s="1"/>
  <c r="AO338" i="4" s="1"/>
  <c r="A289" i="18"/>
  <c r="A414" i="25"/>
  <c r="A195" i="45"/>
  <c r="A415" i="25"/>
  <c r="A1114" i="12"/>
  <c r="I165" i="63" l="1"/>
  <c r="I216" i="61"/>
  <c r="J144" i="55"/>
  <c r="I144" i="55" s="1"/>
  <c r="I185" i="109"/>
  <c r="J215" i="53"/>
  <c r="I215" i="53" s="1"/>
  <c r="J1127" i="12"/>
  <c r="I217" i="51"/>
  <c r="L644" i="13"/>
  <c r="V645" i="13" s="1"/>
  <c r="M630" i="13"/>
  <c r="H174" i="109"/>
  <c r="F977" i="75"/>
  <c r="L977" i="75"/>
  <c r="L946" i="75"/>
  <c r="F952" i="75"/>
  <c r="F915" i="75"/>
  <c r="H192" i="45"/>
  <c r="O308" i="44"/>
  <c r="F249" i="43"/>
  <c r="E418" i="70"/>
  <c r="M418" i="70"/>
  <c r="F424" i="70"/>
  <c r="H232" i="34"/>
  <c r="H275" i="30"/>
  <c r="E250" i="26"/>
  <c r="E412" i="25"/>
  <c r="G409" i="25"/>
  <c r="I1077" i="12"/>
  <c r="M1089" i="12"/>
  <c r="M1107" i="12"/>
  <c r="K1081" i="12"/>
  <c r="I1075" i="12"/>
  <c r="M1101" i="12"/>
  <c r="I1076" i="12"/>
  <c r="F345" i="10"/>
  <c r="M644" i="13" l="1"/>
  <c r="N630" i="13"/>
  <c r="H175" i="109"/>
  <c r="N644" i="13" l="1"/>
  <c r="J587" i="57" s="1"/>
  <c r="O630" i="13"/>
  <c r="K440" i="50"/>
  <c r="O644" i="13" l="1"/>
  <c r="J588" i="57" s="1"/>
  <c r="P630" i="13"/>
  <c r="N2" i="119"/>
  <c r="N4" i="119" s="1"/>
  <c r="M2" i="119"/>
  <c r="M4" i="119" s="1"/>
  <c r="L2" i="119"/>
  <c r="L4" i="119" s="1"/>
  <c r="K2" i="119"/>
  <c r="K4" i="119" s="1"/>
  <c r="J2" i="119"/>
  <c r="J4" i="119" s="1"/>
  <c r="I2" i="119"/>
  <c r="I4" i="119" s="1"/>
  <c r="H2" i="119"/>
  <c r="H4" i="119" s="1"/>
  <c r="G2" i="119"/>
  <c r="G4" i="119" s="1"/>
  <c r="F2" i="119"/>
  <c r="F4" i="119" s="1"/>
  <c r="P644" i="13" l="1"/>
  <c r="Q630" i="13"/>
  <c r="M259" i="32"/>
  <c r="H254" i="32"/>
  <c r="G254" i="32"/>
  <c r="H256" i="32" s="1"/>
  <c r="R630" i="13" l="1"/>
  <c r="Q644" i="13"/>
  <c r="N1342" i="71"/>
  <c r="N1343" i="71" s="1"/>
  <c r="J1376" i="71"/>
  <c r="Q1356" i="71"/>
  <c r="Q1355" i="71"/>
  <c r="Q1354" i="71"/>
  <c r="Q1353" i="71"/>
  <c r="Q1352" i="71"/>
  <c r="H1335" i="71"/>
  <c r="G409" i="39"/>
  <c r="G408" i="39"/>
  <c r="G407" i="39"/>
  <c r="R406" i="39"/>
  <c r="H400" i="39"/>
  <c r="G400" i="39"/>
  <c r="G405" i="39" s="1"/>
  <c r="G46" i="118"/>
  <c r="H48" i="118"/>
  <c r="J42" i="118"/>
  <c r="J50" i="118" s="1"/>
  <c r="J59" i="118" s="1"/>
  <c r="H166" i="21"/>
  <c r="G166" i="21"/>
  <c r="F168" i="21" s="1"/>
  <c r="J315" i="19"/>
  <c r="H40" i="118"/>
  <c r="B1" i="118"/>
  <c r="S630" i="13" l="1"/>
  <c r="R644" i="13"/>
  <c r="G55" i="118"/>
  <c r="H57" i="118" s="1"/>
  <c r="F406" i="39"/>
  <c r="H402" i="39"/>
  <c r="S644" i="13" l="1"/>
  <c r="T630" i="13"/>
  <c r="T644" i="13" s="1"/>
  <c r="J614" i="57" l="1"/>
  <c r="N452" i="50"/>
  <c r="J452" i="50" s="1"/>
  <c r="R399" i="25"/>
  <c r="Q399" i="25"/>
  <c r="J616" i="57" l="1"/>
  <c r="J618" i="57" s="1"/>
  <c r="J365" i="28"/>
  <c r="AP633" i="6" l="1"/>
  <c r="AO633" i="6"/>
  <c r="AN633" i="6"/>
  <c r="AM633" i="6"/>
  <c r="AL633" i="6"/>
  <c r="AK633" i="6"/>
  <c r="AJ633" i="6"/>
  <c r="AI633" i="6"/>
  <c r="AH633" i="6"/>
  <c r="AG633" i="6"/>
  <c r="AF633" i="6"/>
  <c r="AE633" i="6"/>
  <c r="AD633" i="6"/>
  <c r="AC633" i="6"/>
  <c r="AB633" i="6"/>
  <c r="AA633" i="6"/>
  <c r="Z633" i="6"/>
  <c r="Y633" i="6"/>
  <c r="X633" i="6"/>
  <c r="W633" i="6"/>
  <c r="V633" i="6"/>
  <c r="U633" i="6"/>
  <c r="T633" i="6"/>
  <c r="S633" i="6"/>
  <c r="R633" i="6"/>
  <c r="U618" i="6"/>
  <c r="T618" i="6"/>
  <c r="S618" i="6"/>
  <c r="R618" i="6"/>
  <c r="O888" i="75"/>
  <c r="N888" i="75"/>
  <c r="M888" i="75"/>
  <c r="O887" i="75"/>
  <c r="M887" i="75"/>
  <c r="O886" i="75"/>
  <c r="N886" i="75"/>
  <c r="M886" i="75"/>
  <c r="F884" i="75"/>
  <c r="F877" i="75"/>
  <c r="F891" i="75" s="1"/>
  <c r="L876" i="75"/>
  <c r="F876" i="75"/>
  <c r="H871" i="75"/>
  <c r="G871" i="75"/>
  <c r="X508" i="6"/>
  <c r="L877" i="75" l="1"/>
  <c r="L891" i="75" s="1"/>
  <c r="F890" i="75"/>
  <c r="L884" i="75"/>
  <c r="Q1305" i="71"/>
  <c r="Q1306" i="71"/>
  <c r="AI673" i="13"/>
  <c r="AI672" i="13"/>
  <c r="AL676" i="13" l="1"/>
  <c r="J125" i="4"/>
  <c r="J126" i="4"/>
  <c r="J127" i="4"/>
  <c r="K87" i="13"/>
  <c r="G71" i="110"/>
  <c r="G155" i="109"/>
  <c r="J70" i="108"/>
  <c r="G65" i="108"/>
  <c r="I344" i="64"/>
  <c r="J344" i="64" s="1"/>
  <c r="P334" i="64"/>
  <c r="H334" i="64"/>
  <c r="G334" i="64"/>
  <c r="H91" i="105"/>
  <c r="G91" i="105"/>
  <c r="H91" i="104"/>
  <c r="G91" i="104"/>
  <c r="G145" i="63"/>
  <c r="H145" i="63"/>
  <c r="F149" i="63"/>
  <c r="I679" i="62"/>
  <c r="N671" i="62"/>
  <c r="I670" i="62"/>
  <c r="F667" i="62"/>
  <c r="N662" i="62"/>
  <c r="I661" i="62"/>
  <c r="F658" i="62"/>
  <c r="N653" i="62"/>
  <c r="I652" i="62"/>
  <c r="F649" i="62"/>
  <c r="N645" i="62"/>
  <c r="F645" i="62"/>
  <c r="N644" i="62"/>
  <c r="F644" i="62" s="1"/>
  <c r="I643" i="62"/>
  <c r="F641" i="62"/>
  <c r="N636" i="62"/>
  <c r="F636" i="62" s="1"/>
  <c r="N635" i="62"/>
  <c r="F635" i="62" s="1"/>
  <c r="I634" i="62"/>
  <c r="F630" i="62"/>
  <c r="N625" i="62"/>
  <c r="F625" i="62"/>
  <c r="I624" i="62"/>
  <c r="H620" i="62"/>
  <c r="G620" i="62"/>
  <c r="F687" i="62" s="1"/>
  <c r="H200" i="61"/>
  <c r="H198" i="61"/>
  <c r="G198" i="61"/>
  <c r="F582" i="60"/>
  <c r="I576" i="60"/>
  <c r="K574" i="60"/>
  <c r="K584" i="60" s="1"/>
  <c r="F574" i="60"/>
  <c r="H572" i="60"/>
  <c r="G572" i="60"/>
  <c r="N578" i="60" s="1"/>
  <c r="J251" i="59"/>
  <c r="L247" i="59"/>
  <c r="K243" i="59"/>
  <c r="F243" i="59"/>
  <c r="H559" i="57"/>
  <c r="G559" i="57"/>
  <c r="M562" i="57" s="1"/>
  <c r="H126" i="55"/>
  <c r="G126" i="55"/>
  <c r="H128" i="55" s="1"/>
  <c r="I132" i="52"/>
  <c r="L139" i="52" s="1"/>
  <c r="H130" i="52"/>
  <c r="G130" i="52"/>
  <c r="H191" i="53"/>
  <c r="G191" i="53"/>
  <c r="H193" i="53" s="1"/>
  <c r="M191" i="51"/>
  <c r="J191" i="51"/>
  <c r="F191" i="51"/>
  <c r="J188" i="51"/>
  <c r="F183" i="51"/>
  <c r="H179" i="51"/>
  <c r="G179" i="51"/>
  <c r="F190" i="51" s="1"/>
  <c r="J439" i="50"/>
  <c r="K439" i="50" s="1"/>
  <c r="G434" i="50"/>
  <c r="H424" i="50"/>
  <c r="H492" i="49"/>
  <c r="G492" i="49"/>
  <c r="H494" i="49" s="1"/>
  <c r="G622" i="48"/>
  <c r="K617" i="48"/>
  <c r="I617" i="48"/>
  <c r="K616" i="48"/>
  <c r="I616" i="48"/>
  <c r="G621" i="48" s="1"/>
  <c r="H610" i="48"/>
  <c r="G610" i="48"/>
  <c r="H612" i="48" s="1"/>
  <c r="H228" i="47"/>
  <c r="G228" i="47"/>
  <c r="H230" i="47" s="1"/>
  <c r="F218" i="46"/>
  <c r="H214" i="46"/>
  <c r="G214" i="46"/>
  <c r="H182" i="45"/>
  <c r="G182" i="45"/>
  <c r="F187" i="45" s="1"/>
  <c r="L412" i="70"/>
  <c r="F412" i="70"/>
  <c r="L411" i="70"/>
  <c r="F411" i="70"/>
  <c r="F407" i="70"/>
  <c r="J406" i="70"/>
  <c r="I405" i="70"/>
  <c r="I404" i="70"/>
  <c r="F403" i="70"/>
  <c r="J400" i="70"/>
  <c r="M397" i="70"/>
  <c r="H395" i="70"/>
  <c r="H393" i="70"/>
  <c r="G393" i="70"/>
  <c r="E397" i="70" s="1"/>
  <c r="H184" i="37"/>
  <c r="G184" i="37"/>
  <c r="F190" i="37" s="1"/>
  <c r="H120" i="35"/>
  <c r="G120" i="35"/>
  <c r="H222" i="34"/>
  <c r="G222" i="34"/>
  <c r="G227" i="34" s="1"/>
  <c r="H216" i="33"/>
  <c r="H214" i="33"/>
  <c r="G214" i="33"/>
  <c r="M251" i="32"/>
  <c r="H246" i="32"/>
  <c r="G246" i="32"/>
  <c r="H248" i="32" s="1"/>
  <c r="M258" i="31"/>
  <c r="F254" i="31"/>
  <c r="H252" i="31"/>
  <c r="H250" i="31"/>
  <c r="G250" i="31"/>
  <c r="N238" i="29"/>
  <c r="H232" i="29"/>
  <c r="G232" i="29"/>
  <c r="H234" i="29" s="1"/>
  <c r="H265" i="30"/>
  <c r="G265" i="30"/>
  <c r="E269" i="30" s="1"/>
  <c r="G357" i="28"/>
  <c r="H359" i="28" s="1"/>
  <c r="H357" i="28"/>
  <c r="E157" i="27"/>
  <c r="H155" i="27"/>
  <c r="H153" i="27"/>
  <c r="G153" i="27"/>
  <c r="H239" i="26"/>
  <c r="H237" i="26"/>
  <c r="G237" i="26"/>
  <c r="E241" i="26" s="1"/>
  <c r="H166" i="24"/>
  <c r="G166" i="24"/>
  <c r="H168" i="24" s="1"/>
  <c r="H214" i="23"/>
  <c r="G214" i="23"/>
  <c r="H216" i="23" s="1"/>
  <c r="H606" i="22"/>
  <c r="G606" i="22"/>
  <c r="H608" i="22" s="1"/>
  <c r="H158" i="21"/>
  <c r="G158" i="21"/>
  <c r="F160" i="21" s="1"/>
  <c r="F246" i="20"/>
  <c r="H244" i="20"/>
  <c r="H242" i="20"/>
  <c r="G242" i="20"/>
  <c r="W402" i="25"/>
  <c r="E394" i="25"/>
  <c r="H386" i="25"/>
  <c r="G386" i="25"/>
  <c r="H267" i="18"/>
  <c r="G267" i="18"/>
  <c r="H269" i="18" s="1"/>
  <c r="H214" i="17"/>
  <c r="G214" i="17"/>
  <c r="H216" i="17" s="1"/>
  <c r="H125" i="16"/>
  <c r="G125" i="16"/>
  <c r="L555" i="14"/>
  <c r="L553" i="14"/>
  <c r="H537" i="14"/>
  <c r="G537" i="14"/>
  <c r="H539" i="14" s="1"/>
  <c r="M1064" i="12"/>
  <c r="M1058" i="12"/>
  <c r="N1055" i="12"/>
  <c r="M1055" i="12"/>
  <c r="M1052" i="12"/>
  <c r="N1048" i="12"/>
  <c r="N1047" i="12"/>
  <c r="N1046" i="12"/>
  <c r="M1040" i="12"/>
  <c r="M1038" i="12"/>
  <c r="H1023" i="12"/>
  <c r="G1023" i="12"/>
  <c r="J1070" i="12" s="1"/>
  <c r="H214" i="15"/>
  <c r="G214" i="15"/>
  <c r="H216" i="15" s="1"/>
  <c r="H158" i="11"/>
  <c r="G158" i="11"/>
  <c r="F160" i="11" s="1"/>
  <c r="F225" i="9"/>
  <c r="H222" i="9"/>
  <c r="G222" i="9"/>
  <c r="W331" i="10"/>
  <c r="W330" i="10"/>
  <c r="F328" i="10"/>
  <c r="F327" i="10"/>
  <c r="F326" i="10"/>
  <c r="I325" i="10"/>
  <c r="I326" i="10" s="1"/>
  <c r="I327" i="10" s="1"/>
  <c r="H325" i="10"/>
  <c r="F325" i="10"/>
  <c r="H321" i="10"/>
  <c r="G321" i="10"/>
  <c r="H327" i="10" s="1"/>
  <c r="H214" i="9"/>
  <c r="G214" i="9"/>
  <c r="F217" i="9" s="1"/>
  <c r="G226" i="7"/>
  <c r="F231" i="7"/>
  <c r="H226" i="7"/>
  <c r="F232" i="7"/>
  <c r="J223" i="7"/>
  <c r="H214" i="7"/>
  <c r="AP608" i="6"/>
  <c r="AO608" i="6"/>
  <c r="AN608" i="6"/>
  <c r="AM608" i="6"/>
  <c r="AL608" i="6"/>
  <c r="AK608" i="6"/>
  <c r="AJ608" i="6"/>
  <c r="AI608" i="6"/>
  <c r="AH608" i="6"/>
  <c r="AG608" i="6"/>
  <c r="AF608" i="6"/>
  <c r="AE608" i="6"/>
  <c r="AD608" i="6"/>
  <c r="AC608" i="6"/>
  <c r="AB608" i="6"/>
  <c r="AA608" i="6"/>
  <c r="Z608" i="6"/>
  <c r="Y608" i="6"/>
  <c r="X608" i="6"/>
  <c r="W608" i="6"/>
  <c r="V608" i="6"/>
  <c r="U608" i="6"/>
  <c r="T608" i="6"/>
  <c r="S608" i="6"/>
  <c r="R608" i="6"/>
  <c r="U593" i="6"/>
  <c r="T593" i="6"/>
  <c r="S593" i="6"/>
  <c r="R593" i="6"/>
  <c r="AP583" i="6"/>
  <c r="AO583" i="6"/>
  <c r="AN583" i="6"/>
  <c r="AM583" i="6"/>
  <c r="AL583" i="6"/>
  <c r="AK583" i="6"/>
  <c r="AJ583" i="6"/>
  <c r="AI583" i="6"/>
  <c r="AH583" i="6"/>
  <c r="AG583" i="6"/>
  <c r="AF583" i="6"/>
  <c r="AE583" i="6"/>
  <c r="AD583" i="6"/>
  <c r="AC583" i="6"/>
  <c r="AB583" i="6"/>
  <c r="AA583" i="6"/>
  <c r="Z583" i="6"/>
  <c r="Y583" i="6"/>
  <c r="X583" i="6"/>
  <c r="W583" i="6"/>
  <c r="V583" i="6"/>
  <c r="U583" i="6"/>
  <c r="T583" i="6"/>
  <c r="S583" i="6"/>
  <c r="R583" i="6"/>
  <c r="U568" i="6"/>
  <c r="T568" i="6"/>
  <c r="S568" i="6"/>
  <c r="R568" i="6"/>
  <c r="AP558" i="6"/>
  <c r="AO558" i="6"/>
  <c r="AN558" i="6"/>
  <c r="AM558" i="6"/>
  <c r="AL558" i="6"/>
  <c r="AK558" i="6"/>
  <c r="AJ558" i="6"/>
  <c r="AI558" i="6"/>
  <c r="AH558" i="6"/>
  <c r="AG558" i="6"/>
  <c r="AF558" i="6"/>
  <c r="AE558" i="6"/>
  <c r="AD558" i="6"/>
  <c r="AC558" i="6"/>
  <c r="AB558" i="6"/>
  <c r="AA558" i="6"/>
  <c r="Z558" i="6"/>
  <c r="Y558" i="6"/>
  <c r="X558" i="6"/>
  <c r="W558" i="6"/>
  <c r="V558" i="6"/>
  <c r="U558" i="6"/>
  <c r="T558" i="6"/>
  <c r="S558" i="6"/>
  <c r="R558" i="6"/>
  <c r="U543" i="6"/>
  <c r="T543" i="6"/>
  <c r="S543" i="6"/>
  <c r="R543" i="6"/>
  <c r="O857" i="75"/>
  <c r="N857" i="75"/>
  <c r="M857" i="75"/>
  <c r="O856" i="75"/>
  <c r="M856" i="75"/>
  <c r="O855" i="75"/>
  <c r="N855" i="75"/>
  <c r="M855" i="75"/>
  <c r="F846" i="75"/>
  <c r="F860" i="75" s="1"/>
  <c r="L845" i="75"/>
  <c r="F845" i="75"/>
  <c r="H840" i="75"/>
  <c r="G840" i="75"/>
  <c r="O826" i="75"/>
  <c r="N826" i="75"/>
  <c r="M826" i="75"/>
  <c r="O825" i="75"/>
  <c r="M825" i="75"/>
  <c r="O824" i="75"/>
  <c r="N824" i="75"/>
  <c r="M824" i="75"/>
  <c r="F815" i="75"/>
  <c r="F829" i="75" s="1"/>
  <c r="L814" i="75"/>
  <c r="F814" i="75"/>
  <c r="H809" i="75"/>
  <c r="G809" i="75"/>
  <c r="F797" i="75"/>
  <c r="O795" i="75"/>
  <c r="N795" i="75"/>
  <c r="M795" i="75"/>
  <c r="O794" i="75"/>
  <c r="M794" i="75"/>
  <c r="O793" i="75"/>
  <c r="N793" i="75"/>
  <c r="M793" i="75"/>
  <c r="L784" i="75"/>
  <c r="L798" i="75" s="1"/>
  <c r="F784" i="75"/>
  <c r="F798" i="75" s="1"/>
  <c r="L783" i="75"/>
  <c r="F783" i="75"/>
  <c r="H778" i="75"/>
  <c r="G778" i="75"/>
  <c r="A187" i="45"/>
  <c r="A277" i="18"/>
  <c r="A1064" i="12"/>
  <c r="A152" i="63"/>
  <c r="A153" i="63"/>
  <c r="AM337" i="4" l="1"/>
  <c r="L440" i="50"/>
  <c r="O399" i="25"/>
  <c r="J399" i="25" s="1"/>
  <c r="H157" i="109"/>
  <c r="H147" i="63"/>
  <c r="N681" i="62"/>
  <c r="N654" i="62"/>
  <c r="F662" i="62"/>
  <c r="N672" i="62"/>
  <c r="F686" i="62"/>
  <c r="F653" i="62"/>
  <c r="N626" i="62"/>
  <c r="F676" i="62"/>
  <c r="N680" i="62"/>
  <c r="N663" i="62"/>
  <c r="F671" i="62"/>
  <c r="F578" i="60"/>
  <c r="N577" i="60"/>
  <c r="K582" i="60"/>
  <c r="K583" i="60"/>
  <c r="F565" i="57"/>
  <c r="F566" i="57"/>
  <c r="M561" i="57"/>
  <c r="E568" i="57"/>
  <c r="H181" i="51"/>
  <c r="F192" i="51"/>
  <c r="F193" i="51"/>
  <c r="H184" i="45"/>
  <c r="H224" i="34"/>
  <c r="H267" i="30"/>
  <c r="H388" i="25"/>
  <c r="G390" i="25"/>
  <c r="G391" i="25"/>
  <c r="I1027" i="12"/>
  <c r="M1039" i="12"/>
  <c r="M1057" i="12"/>
  <c r="K1031" i="12"/>
  <c r="I1025" i="12"/>
  <c r="M1051" i="12"/>
  <c r="I1026" i="12"/>
  <c r="H326" i="10"/>
  <c r="H323" i="10"/>
  <c r="F331" i="10"/>
  <c r="H228" i="7"/>
  <c r="F853" i="75"/>
  <c r="L853" i="75"/>
  <c r="L846" i="75"/>
  <c r="L860" i="75" s="1"/>
  <c r="F859" i="75"/>
  <c r="F822" i="75"/>
  <c r="L822" i="75"/>
  <c r="L815" i="75"/>
  <c r="L829" i="75" s="1"/>
  <c r="F828" i="75"/>
  <c r="F791" i="75"/>
  <c r="L791" i="75"/>
  <c r="AO339" i="4" l="1"/>
  <c r="H158" i="109"/>
  <c r="F626" i="62"/>
  <c r="F672" i="62"/>
  <c r="F663" i="62"/>
  <c r="F654" i="62"/>
  <c r="F680" i="62"/>
  <c r="F681" i="62"/>
  <c r="F577" i="60"/>
  <c r="H159" i="109" l="1"/>
  <c r="H160" i="109" l="1"/>
  <c r="AG334" i="4"/>
  <c r="AG337" i="4" s="1"/>
  <c r="AJ334" i="4"/>
  <c r="H161" i="109" l="1"/>
  <c r="H180" i="53"/>
  <c r="H150" i="53"/>
  <c r="H158" i="53"/>
  <c r="H169" i="53"/>
  <c r="I219" i="34" l="1"/>
  <c r="J211" i="34"/>
  <c r="I211" i="34"/>
  <c r="J195" i="34"/>
  <c r="H214" i="34"/>
  <c r="G214" i="34"/>
  <c r="F219" i="34" s="1"/>
  <c r="J219" i="34" l="1"/>
  <c r="H216" i="34"/>
  <c r="I121" i="52" l="1"/>
  <c r="J352" i="28"/>
  <c r="S1260" i="71" l="1"/>
  <c r="S1259" i="71"/>
  <c r="A144" i="63"/>
  <c r="A143" i="63"/>
  <c r="P496" i="36" l="1"/>
  <c r="P494" i="36"/>
  <c r="H481" i="36"/>
  <c r="H479" i="36"/>
  <c r="G479" i="36"/>
  <c r="H163" i="51"/>
  <c r="J159" i="51"/>
  <c r="O296" i="44"/>
  <c r="J296" i="44"/>
  <c r="H294" i="44"/>
  <c r="H292" i="44"/>
  <c r="G292" i="44"/>
  <c r="H238" i="43"/>
  <c r="H236" i="43"/>
  <c r="G236" i="43"/>
  <c r="F242" i="43" s="1"/>
  <c r="N1295" i="71"/>
  <c r="G388" i="39"/>
  <c r="G387" i="39"/>
  <c r="G386" i="39"/>
  <c r="R385" i="39"/>
  <c r="H379" i="39"/>
  <c r="G379" i="39"/>
  <c r="G384" i="39" s="1"/>
  <c r="N1294" i="71"/>
  <c r="J1329" i="71"/>
  <c r="Q1309" i="71"/>
  <c r="Q1308" i="71"/>
  <c r="Q1307" i="71"/>
  <c r="N1296" i="71"/>
  <c r="H1288" i="71"/>
  <c r="G62" i="110"/>
  <c r="G53" i="110"/>
  <c r="G44" i="110"/>
  <c r="G35" i="110"/>
  <c r="AP533" i="6"/>
  <c r="AO533" i="6"/>
  <c r="AN533" i="6"/>
  <c r="AM533" i="6"/>
  <c r="AL533" i="6"/>
  <c r="AK533" i="6"/>
  <c r="AJ533" i="6"/>
  <c r="AI533" i="6"/>
  <c r="AH533" i="6"/>
  <c r="AG533" i="6"/>
  <c r="AF533" i="6"/>
  <c r="AE533" i="6"/>
  <c r="AD533" i="6"/>
  <c r="AC533" i="6"/>
  <c r="AB533" i="6"/>
  <c r="AA533" i="6"/>
  <c r="Z533" i="6"/>
  <c r="Y533" i="6"/>
  <c r="X533" i="6"/>
  <c r="W533" i="6"/>
  <c r="V533" i="6"/>
  <c r="U533" i="6"/>
  <c r="T533" i="6"/>
  <c r="S533" i="6"/>
  <c r="R533" i="6"/>
  <c r="U518" i="6"/>
  <c r="T518" i="6"/>
  <c r="S518" i="6"/>
  <c r="R518" i="6"/>
  <c r="AP508" i="6"/>
  <c r="AO508" i="6"/>
  <c r="AN508" i="6"/>
  <c r="AM508" i="6"/>
  <c r="AL508" i="6"/>
  <c r="AK508" i="6"/>
  <c r="AJ508" i="6"/>
  <c r="AI508" i="6"/>
  <c r="AH508" i="6"/>
  <c r="AG508" i="6"/>
  <c r="AF508" i="6"/>
  <c r="AE508" i="6"/>
  <c r="AD508" i="6"/>
  <c r="AC508" i="6"/>
  <c r="AB508" i="6"/>
  <c r="AA508" i="6"/>
  <c r="Z508" i="6"/>
  <c r="Y508" i="6"/>
  <c r="W508" i="6"/>
  <c r="V508" i="6"/>
  <c r="U508" i="6"/>
  <c r="T508" i="6"/>
  <c r="S508" i="6"/>
  <c r="R508" i="6"/>
  <c r="U493" i="6"/>
  <c r="T493" i="6"/>
  <c r="S493" i="6"/>
  <c r="R493" i="6"/>
  <c r="F767" i="75"/>
  <c r="F766" i="75"/>
  <c r="O764" i="75"/>
  <c r="N764" i="75"/>
  <c r="M764" i="75"/>
  <c r="O763" i="75"/>
  <c r="M763" i="75"/>
  <c r="O762" i="75"/>
  <c r="N762" i="75"/>
  <c r="M762" i="75"/>
  <c r="L753" i="75"/>
  <c r="L767" i="75" s="1"/>
  <c r="F753" i="75"/>
  <c r="L760" i="75" s="1"/>
  <c r="L752" i="75"/>
  <c r="F752" i="75"/>
  <c r="H747" i="75"/>
  <c r="G747" i="75"/>
  <c r="O733" i="75"/>
  <c r="N733" i="75"/>
  <c r="M733" i="75"/>
  <c r="O732" i="75"/>
  <c r="M732" i="75"/>
  <c r="O731" i="75"/>
  <c r="M731" i="75"/>
  <c r="F722" i="75"/>
  <c r="F729" i="75" s="1"/>
  <c r="L721" i="75"/>
  <c r="F721" i="75"/>
  <c r="H716" i="75"/>
  <c r="G716" i="75"/>
  <c r="AP483" i="6"/>
  <c r="AO483" i="6"/>
  <c r="AN483" i="6"/>
  <c r="AM483" i="6"/>
  <c r="AL483" i="6"/>
  <c r="AK483" i="6"/>
  <c r="AJ483" i="6"/>
  <c r="AI483" i="6"/>
  <c r="AH483" i="6"/>
  <c r="AG483" i="6"/>
  <c r="AF483" i="6"/>
  <c r="AE483" i="6"/>
  <c r="AD483" i="6"/>
  <c r="AC483" i="6"/>
  <c r="AB483" i="6"/>
  <c r="AA483" i="6"/>
  <c r="Z483" i="6"/>
  <c r="Y483" i="6"/>
  <c r="X483" i="6"/>
  <c r="W483" i="6"/>
  <c r="V483" i="6"/>
  <c r="U483" i="6"/>
  <c r="T483" i="6"/>
  <c r="S483" i="6"/>
  <c r="R483" i="6"/>
  <c r="U468" i="6"/>
  <c r="T468" i="6"/>
  <c r="S468" i="6"/>
  <c r="R468" i="6"/>
  <c r="AJ337" i="4"/>
  <c r="G141" i="109"/>
  <c r="H143" i="109" s="1"/>
  <c r="J62" i="108"/>
  <c r="G57" i="108"/>
  <c r="I322" i="64"/>
  <c r="J322" i="64" s="1"/>
  <c r="P312" i="64"/>
  <c r="H312" i="64"/>
  <c r="G312" i="64"/>
  <c r="H84" i="105"/>
  <c r="G84" i="105"/>
  <c r="H84" i="104"/>
  <c r="G84" i="104"/>
  <c r="H136" i="63"/>
  <c r="N601" i="62"/>
  <c r="I599" i="62"/>
  <c r="N591" i="62"/>
  <c r="I590" i="62"/>
  <c r="F587" i="62"/>
  <c r="N583" i="62"/>
  <c r="I581" i="62"/>
  <c r="N573" i="62"/>
  <c r="I572" i="62"/>
  <c r="F569" i="62"/>
  <c r="I563" i="62"/>
  <c r="F561" i="62"/>
  <c r="I554" i="62"/>
  <c r="F550" i="62"/>
  <c r="N545" i="62"/>
  <c r="F545" i="62"/>
  <c r="I544" i="62"/>
  <c r="H540" i="62"/>
  <c r="G540" i="62"/>
  <c r="F607" i="62" s="1"/>
  <c r="H190" i="61"/>
  <c r="G190" i="61"/>
  <c r="H192" i="61" s="1"/>
  <c r="F568" i="60"/>
  <c r="I562" i="60"/>
  <c r="K560" i="60"/>
  <c r="K570" i="60" s="1"/>
  <c r="F560" i="60"/>
  <c r="H558" i="60"/>
  <c r="G558" i="60"/>
  <c r="N564" i="60" s="1"/>
  <c r="J240" i="59"/>
  <c r="L236" i="59"/>
  <c r="K232" i="59"/>
  <c r="F232" i="59"/>
  <c r="H533" i="57"/>
  <c r="G533" i="57"/>
  <c r="M536" i="57" s="1"/>
  <c r="H118" i="55"/>
  <c r="G118" i="55"/>
  <c r="H120" i="55" s="1"/>
  <c r="L117" i="52"/>
  <c r="L128" i="52"/>
  <c r="H119" i="52"/>
  <c r="G119" i="52"/>
  <c r="M173" i="51"/>
  <c r="J173" i="51"/>
  <c r="J170" i="51"/>
  <c r="J165" i="51"/>
  <c r="H161" i="51"/>
  <c r="K408" i="50"/>
  <c r="J407" i="50"/>
  <c r="I407" i="50"/>
  <c r="G402" i="50"/>
  <c r="H392" i="50"/>
  <c r="H459" i="49"/>
  <c r="G459" i="49"/>
  <c r="H461" i="49" s="1"/>
  <c r="G607" i="48"/>
  <c r="K603" i="48"/>
  <c r="I603" i="48"/>
  <c r="G608" i="48" s="1"/>
  <c r="K602" i="48"/>
  <c r="I602" i="48"/>
  <c r="H596" i="48"/>
  <c r="G596" i="48"/>
  <c r="H598" i="48" s="1"/>
  <c r="H218" i="47"/>
  <c r="G218" i="47"/>
  <c r="H220" i="47" s="1"/>
  <c r="H206" i="46"/>
  <c r="G206" i="46"/>
  <c r="F210" i="46" s="1"/>
  <c r="H176" i="45"/>
  <c r="H174" i="45"/>
  <c r="G174" i="45"/>
  <c r="F179" i="45" s="1"/>
  <c r="O284" i="44"/>
  <c r="J284" i="44"/>
  <c r="H282" i="44"/>
  <c r="H280" i="44"/>
  <c r="G280" i="44"/>
  <c r="H227" i="43"/>
  <c r="G227" i="43"/>
  <c r="F233" i="43" s="1"/>
  <c r="L391" i="70"/>
  <c r="F391" i="70"/>
  <c r="L390" i="70"/>
  <c r="F390" i="70"/>
  <c r="F386" i="70"/>
  <c r="I384" i="70"/>
  <c r="J385" i="70" s="1"/>
  <c r="I383" i="70"/>
  <c r="F382" i="70"/>
  <c r="J379" i="70"/>
  <c r="M376" i="70"/>
  <c r="H374" i="70"/>
  <c r="H372" i="70"/>
  <c r="G372" i="70"/>
  <c r="E376" i="70" s="1"/>
  <c r="J124" i="4"/>
  <c r="N1248" i="71"/>
  <c r="N1247" i="71"/>
  <c r="J1282" i="71"/>
  <c r="Q1262" i="71"/>
  <c r="Q1261" i="71"/>
  <c r="Q1260" i="71"/>
  <c r="Q1259" i="71"/>
  <c r="Q1258" i="71"/>
  <c r="H1241" i="71"/>
  <c r="G367" i="39"/>
  <c r="G366" i="39"/>
  <c r="G365" i="39"/>
  <c r="R364" i="39"/>
  <c r="H358" i="39"/>
  <c r="G358" i="39"/>
  <c r="H360" i="39" s="1"/>
  <c r="H175" i="37"/>
  <c r="G175" i="37"/>
  <c r="F181" i="37" s="1"/>
  <c r="P477" i="36"/>
  <c r="P475" i="36"/>
  <c r="H460" i="36"/>
  <c r="H114" i="35"/>
  <c r="G114" i="35"/>
  <c r="H206" i="34"/>
  <c r="G206" i="34"/>
  <c r="F211" i="34" s="1"/>
  <c r="H206" i="33"/>
  <c r="G206" i="33"/>
  <c r="H208" i="33" s="1"/>
  <c r="M243" i="32"/>
  <c r="H238" i="32"/>
  <c r="G238" i="32"/>
  <c r="H240" i="32" s="1"/>
  <c r="M248" i="31"/>
  <c r="H240" i="31"/>
  <c r="G240" i="31"/>
  <c r="F244" i="31" s="1"/>
  <c r="H257" i="30"/>
  <c r="G257" i="30"/>
  <c r="E261" i="30" s="1"/>
  <c r="N230" i="29"/>
  <c r="H224" i="29"/>
  <c r="G224" i="29"/>
  <c r="H226" i="29" s="1"/>
  <c r="H344" i="28"/>
  <c r="H145" i="27"/>
  <c r="G145" i="27"/>
  <c r="E149" i="27" s="1"/>
  <c r="E232" i="26"/>
  <c r="H228" i="26"/>
  <c r="G228" i="26"/>
  <c r="H230" i="26" s="1"/>
  <c r="W384" i="25"/>
  <c r="H368" i="25"/>
  <c r="G368" i="25"/>
  <c r="H158" i="24"/>
  <c r="G158" i="24"/>
  <c r="H160" i="24" s="1"/>
  <c r="H206" i="23"/>
  <c r="G206" i="23"/>
  <c r="H208" i="23" s="1"/>
  <c r="H582" i="22"/>
  <c r="G582" i="22"/>
  <c r="H584" i="22" s="1"/>
  <c r="H150" i="21"/>
  <c r="G150" i="21"/>
  <c r="F152" i="21" s="1"/>
  <c r="H233" i="20"/>
  <c r="G233" i="20"/>
  <c r="F237" i="20" s="1"/>
  <c r="A179" i="45"/>
  <c r="AI339" i="4" l="1"/>
  <c r="AL339" i="4"/>
  <c r="K407" i="50"/>
  <c r="L408" i="50" s="1"/>
  <c r="F240" i="43"/>
  <c r="F385" i="39"/>
  <c r="H381" i="39"/>
  <c r="F760" i="75"/>
  <c r="L729" i="75"/>
  <c r="L722" i="75"/>
  <c r="L736" i="75" s="1"/>
  <c r="F735" i="75"/>
  <c r="H718" i="75"/>
  <c r="F736" i="75"/>
  <c r="H144" i="109"/>
  <c r="N564" i="62"/>
  <c r="N574" i="62"/>
  <c r="F578" i="62"/>
  <c r="N582" i="62"/>
  <c r="N592" i="62"/>
  <c r="F606" i="62"/>
  <c r="N555" i="62"/>
  <c r="N565" i="62"/>
  <c r="F573" i="62"/>
  <c r="F583" i="62"/>
  <c r="N546" i="62"/>
  <c r="F596" i="62"/>
  <c r="N600" i="62"/>
  <c r="F591" i="62"/>
  <c r="F601" i="62"/>
  <c r="N556" i="62"/>
  <c r="F564" i="60"/>
  <c r="N563" i="60"/>
  <c r="K569" i="60"/>
  <c r="K568" i="60"/>
  <c r="F539" i="57"/>
  <c r="F540" i="57"/>
  <c r="M535" i="57"/>
  <c r="E542" i="57"/>
  <c r="H229" i="43"/>
  <c r="F231" i="43"/>
  <c r="N1249" i="71"/>
  <c r="G363" i="39"/>
  <c r="F364" i="39"/>
  <c r="H208" i="34"/>
  <c r="H242" i="31"/>
  <c r="H259" i="30"/>
  <c r="H147" i="27"/>
  <c r="E376" i="25"/>
  <c r="G372" i="25"/>
  <c r="H370" i="25"/>
  <c r="G373" i="25"/>
  <c r="H235" i="20"/>
  <c r="H145" i="109" l="1"/>
  <c r="F600" i="62"/>
  <c r="F592" i="62"/>
  <c r="F574" i="62"/>
  <c r="F564" i="62"/>
  <c r="F582" i="62"/>
  <c r="F546" i="62"/>
  <c r="F556" i="62"/>
  <c r="F565" i="62"/>
  <c r="F555" i="62"/>
  <c r="F563" i="60"/>
  <c r="H146" i="109" l="1"/>
  <c r="H255" i="18"/>
  <c r="G255" i="18"/>
  <c r="H257" i="18" s="1"/>
  <c r="H206" i="17"/>
  <c r="G206" i="17"/>
  <c r="H208" i="17" s="1"/>
  <c r="H117" i="16"/>
  <c r="G117" i="16"/>
  <c r="H206" i="15"/>
  <c r="G206" i="15"/>
  <c r="H208" i="15" s="1"/>
  <c r="L534" i="14"/>
  <c r="L532" i="14"/>
  <c r="H516" i="14"/>
  <c r="G516" i="14"/>
  <c r="H518" i="14" s="1"/>
  <c r="H150" i="11"/>
  <c r="G150" i="11"/>
  <c r="F152" i="11" s="1"/>
  <c r="W317" i="10"/>
  <c r="W316" i="10"/>
  <c r="F314" i="10"/>
  <c r="H313" i="10"/>
  <c r="F313" i="10"/>
  <c r="F312" i="10"/>
  <c r="I311" i="10"/>
  <c r="I312" i="10" s="1"/>
  <c r="I313" i="10" s="1"/>
  <c r="H311" i="10"/>
  <c r="F311" i="10"/>
  <c r="H309" i="10"/>
  <c r="H307" i="10"/>
  <c r="G307" i="10"/>
  <c r="F317" i="10" s="1"/>
  <c r="H206" i="9"/>
  <c r="G206" i="9"/>
  <c r="F209" i="9" s="1"/>
  <c r="H206" i="7"/>
  <c r="G685" i="75"/>
  <c r="O702" i="75"/>
  <c r="N702" i="75"/>
  <c r="M702" i="75"/>
  <c r="O701" i="75"/>
  <c r="M701" i="75"/>
  <c r="O700" i="75"/>
  <c r="N700" i="75"/>
  <c r="M700" i="75"/>
  <c r="F698" i="75"/>
  <c r="F691" i="75"/>
  <c r="F705" i="75" s="1"/>
  <c r="L690" i="75"/>
  <c r="F690" i="75"/>
  <c r="H685" i="75"/>
  <c r="H687" i="75"/>
  <c r="H147" i="109" l="1"/>
  <c r="H312" i="10"/>
  <c r="L698" i="75"/>
  <c r="L691" i="75"/>
  <c r="L705" i="75" s="1"/>
  <c r="F704" i="75"/>
  <c r="J147" i="51" l="1"/>
  <c r="J155" i="51"/>
  <c r="J139" i="51"/>
  <c r="J131" i="51"/>
  <c r="J125" i="51"/>
  <c r="M359" i="70" l="1"/>
  <c r="J54" i="108" l="1"/>
  <c r="AB341" i="13" l="1"/>
  <c r="AD334" i="4"/>
  <c r="AD337" i="4" s="1"/>
  <c r="AF339" i="4" l="1"/>
  <c r="P290" i="64"/>
  <c r="H290" i="64"/>
  <c r="H77" i="105"/>
  <c r="H77" i="104"/>
  <c r="H128" i="63"/>
  <c r="I519" i="62"/>
  <c r="I510" i="62"/>
  <c r="I501" i="62"/>
  <c r="I492" i="62"/>
  <c r="I483" i="62"/>
  <c r="I474" i="62"/>
  <c r="F470" i="62"/>
  <c r="I464" i="62"/>
  <c r="H460" i="62"/>
  <c r="F187" i="61"/>
  <c r="H182" i="61"/>
  <c r="I548" i="60"/>
  <c r="H544" i="60"/>
  <c r="J229" i="59"/>
  <c r="L225" i="59"/>
  <c r="K221" i="59"/>
  <c r="F221" i="59"/>
  <c r="H507" i="57"/>
  <c r="H110" i="55"/>
  <c r="I110" i="52"/>
  <c r="H108" i="52"/>
  <c r="M155" i="51"/>
  <c r="J152" i="51"/>
  <c r="H143" i="51"/>
  <c r="H582" i="48"/>
  <c r="H198" i="46"/>
  <c r="H166" i="45"/>
  <c r="H268" i="44"/>
  <c r="H218" i="43"/>
  <c r="H166" i="37"/>
  <c r="P458" i="36"/>
  <c r="P456" i="36"/>
  <c r="H441" i="36"/>
  <c r="H108" i="35"/>
  <c r="H198" i="34"/>
  <c r="H198" i="33"/>
  <c r="M235" i="32"/>
  <c r="H230" i="32"/>
  <c r="M238" i="31"/>
  <c r="H230" i="31"/>
  <c r="H249" i="30"/>
  <c r="N222" i="29"/>
  <c r="H216" i="29"/>
  <c r="J342" i="28"/>
  <c r="L342" i="28" s="1"/>
  <c r="J341" i="28"/>
  <c r="L341" i="28" s="1"/>
  <c r="J340" i="28"/>
  <c r="L340" i="28" s="1"/>
  <c r="J332" i="28"/>
  <c r="H325" i="28"/>
  <c r="H137" i="27"/>
  <c r="H219" i="26"/>
  <c r="H150" i="24"/>
  <c r="H198" i="23"/>
  <c r="H558" i="22"/>
  <c r="H142" i="21"/>
  <c r="H224" i="20"/>
  <c r="K248" i="18"/>
  <c r="K247" i="18"/>
  <c r="H243" i="18"/>
  <c r="H198" i="17"/>
  <c r="H109" i="16"/>
  <c r="H198" i="15"/>
  <c r="L513" i="14"/>
  <c r="L511" i="14"/>
  <c r="H495" i="14"/>
  <c r="H142" i="11"/>
  <c r="W303" i="10"/>
  <c r="W302" i="10"/>
  <c r="F300" i="10"/>
  <c r="F299" i="10"/>
  <c r="H293" i="10"/>
  <c r="H198" i="9"/>
  <c r="H198" i="7"/>
  <c r="A340" i="28"/>
  <c r="A341" i="28"/>
  <c r="AC613" i="75" l="1"/>
  <c r="W613" i="75"/>
  <c r="AB611" i="75"/>
  <c r="V611" i="75"/>
  <c r="K376" i="50" l="1"/>
  <c r="J375" i="50"/>
  <c r="I375" i="50"/>
  <c r="G370" i="50"/>
  <c r="H360" i="50"/>
  <c r="K375" i="50" l="1"/>
  <c r="L376" i="50" s="1"/>
  <c r="H426" i="49" l="1"/>
  <c r="H208" i="47" l="1"/>
  <c r="J101" i="52" l="1"/>
  <c r="H539" i="19" l="1"/>
  <c r="H529" i="19"/>
  <c r="H519" i="19"/>
  <c r="H509" i="19"/>
  <c r="H499" i="19"/>
  <c r="H489" i="19"/>
  <c r="H479" i="19"/>
  <c r="H469" i="19"/>
  <c r="H459" i="19"/>
  <c r="H449" i="19"/>
  <c r="H439" i="19"/>
  <c r="H429" i="19"/>
  <c r="H419" i="19"/>
  <c r="H409" i="19"/>
  <c r="H399" i="19"/>
  <c r="AP458" i="6" l="1"/>
  <c r="AO458" i="6"/>
  <c r="AN458" i="6"/>
  <c r="AM458" i="6"/>
  <c r="AL458" i="6"/>
  <c r="AK458" i="6"/>
  <c r="AJ458" i="6"/>
  <c r="AI458" i="6"/>
  <c r="AH458" i="6"/>
  <c r="AG458" i="6"/>
  <c r="AF458" i="6"/>
  <c r="AE458" i="6"/>
  <c r="AD458" i="6"/>
  <c r="AC458" i="6"/>
  <c r="AB458" i="6"/>
  <c r="AA458" i="6"/>
  <c r="Z458" i="6"/>
  <c r="Y458" i="6"/>
  <c r="X458" i="6"/>
  <c r="W458" i="6"/>
  <c r="V458" i="6"/>
  <c r="U458" i="6"/>
  <c r="T458" i="6"/>
  <c r="S458" i="6"/>
  <c r="R458" i="6"/>
  <c r="U443" i="6"/>
  <c r="T443" i="6"/>
  <c r="S443" i="6"/>
  <c r="R443" i="6"/>
  <c r="AP99" i="6" l="1"/>
  <c r="AO99" i="6"/>
  <c r="AN99" i="6"/>
  <c r="AM99" i="6"/>
  <c r="AL99" i="6"/>
  <c r="AK99" i="6"/>
  <c r="AJ99" i="6"/>
  <c r="AI99" i="6"/>
  <c r="AH99" i="6"/>
  <c r="AG99" i="6"/>
  <c r="AF99" i="6"/>
  <c r="AE99" i="6"/>
  <c r="AD99" i="6"/>
  <c r="AC99" i="6"/>
  <c r="AB99" i="6"/>
  <c r="AA99" i="6"/>
  <c r="Z99" i="6"/>
  <c r="Y99" i="6"/>
  <c r="X99" i="6"/>
  <c r="W99" i="6"/>
  <c r="V99" i="6"/>
  <c r="U99" i="6"/>
  <c r="V91" i="6"/>
  <c r="X91" i="6"/>
  <c r="AP91" i="6"/>
  <c r="AO91" i="6"/>
  <c r="AN91" i="6"/>
  <c r="AM91" i="6"/>
  <c r="AL91" i="6"/>
  <c r="AK91" i="6"/>
  <c r="AJ91" i="6"/>
  <c r="AI91" i="6"/>
  <c r="AH91" i="6"/>
  <c r="AG91" i="6"/>
  <c r="AF91" i="6"/>
  <c r="AE91" i="6"/>
  <c r="AD91" i="6"/>
  <c r="AC91" i="6"/>
  <c r="AB91" i="6"/>
  <c r="AA91" i="6"/>
  <c r="Z91" i="6"/>
  <c r="Y91" i="6"/>
  <c r="W91" i="6"/>
  <c r="U91" i="6"/>
  <c r="O83" i="6"/>
  <c r="P83" i="6" s="1"/>
  <c r="Q83" i="6" s="1"/>
  <c r="R83" i="6" s="1"/>
  <c r="S83" i="6" s="1"/>
  <c r="T83" i="6" s="1"/>
  <c r="U83" i="6" s="1"/>
  <c r="V83" i="6" s="1"/>
  <c r="W83" i="6" s="1"/>
  <c r="X83" i="6" s="1"/>
  <c r="Y83" i="6" s="1"/>
  <c r="Z83" i="6" s="1"/>
  <c r="AA83" i="6" s="1"/>
  <c r="AB83" i="6" s="1"/>
  <c r="AC83" i="6" s="1"/>
  <c r="AD83" i="6" s="1"/>
  <c r="AE83" i="6" s="1"/>
  <c r="AF83" i="6" s="1"/>
  <c r="AG83" i="6" s="1"/>
  <c r="AH83" i="6" s="1"/>
  <c r="AI83" i="6" s="1"/>
  <c r="AJ83" i="6" s="1"/>
  <c r="AK83" i="6" s="1"/>
  <c r="AL83" i="6" s="1"/>
  <c r="AM83" i="6" s="1"/>
  <c r="AN83" i="6" s="1"/>
  <c r="AO83" i="6" s="1"/>
  <c r="AP83" i="6" s="1"/>
  <c r="T71" i="6"/>
  <c r="X59" i="6" l="1"/>
  <c r="L370" i="70"/>
  <c r="F370" i="70"/>
  <c r="L369" i="70"/>
  <c r="F369" i="70"/>
  <c r="I363" i="70"/>
  <c r="I362" i="70"/>
  <c r="H351" i="70"/>
  <c r="U1166" i="71"/>
  <c r="U1165" i="71"/>
  <c r="Q1165" i="71"/>
  <c r="J322" i="39"/>
  <c r="J364" i="70" l="1"/>
  <c r="O671" i="75" l="1"/>
  <c r="N671" i="75"/>
  <c r="M671" i="75"/>
  <c r="O670" i="75"/>
  <c r="M670" i="75"/>
  <c r="O669" i="75"/>
  <c r="N669" i="75"/>
  <c r="M669" i="75"/>
  <c r="F660" i="75"/>
  <c r="F667" i="75" s="1"/>
  <c r="L659" i="75"/>
  <c r="F659" i="75"/>
  <c r="H654" i="75"/>
  <c r="S1166" i="71"/>
  <c r="M1005" i="12"/>
  <c r="L660" i="75" l="1"/>
  <c r="L674" i="75" s="1"/>
  <c r="F674" i="75"/>
  <c r="L667" i="75"/>
  <c r="P268" i="64"/>
  <c r="H268" i="64"/>
  <c r="J218" i="59"/>
  <c r="L214" i="59"/>
  <c r="K210" i="59"/>
  <c r="F210" i="59"/>
  <c r="I534" i="60"/>
  <c r="H530" i="60"/>
  <c r="F179" i="61"/>
  <c r="H174" i="61"/>
  <c r="I439" i="62"/>
  <c r="I430" i="62"/>
  <c r="I421" i="62"/>
  <c r="I412" i="62"/>
  <c r="I403" i="62"/>
  <c r="I394" i="62"/>
  <c r="F390" i="62"/>
  <c r="I384" i="62"/>
  <c r="H380" i="62"/>
  <c r="H120" i="63"/>
  <c r="H70" i="104"/>
  <c r="H70" i="105"/>
  <c r="P623" i="13"/>
  <c r="Y292" i="13"/>
  <c r="Y293" i="13"/>
  <c r="Y294" i="13"/>
  <c r="Y295" i="13"/>
  <c r="Y296" i="13"/>
  <c r="Y297" i="13"/>
  <c r="Y298" i="13"/>
  <c r="Y299" i="13"/>
  <c r="Y300" i="13"/>
  <c r="Y301" i="13"/>
  <c r="Y302" i="13"/>
  <c r="Y291" i="13"/>
  <c r="V295" i="13"/>
  <c r="V296" i="13"/>
  <c r="V297" i="13"/>
  <c r="V298" i="13"/>
  <c r="V299" i="13"/>
  <c r="V300" i="13"/>
  <c r="V301" i="13"/>
  <c r="V302" i="13"/>
  <c r="Y306" i="13" l="1"/>
  <c r="H481" i="57"/>
  <c r="H102" i="55"/>
  <c r="I99" i="52"/>
  <c r="H97" i="52"/>
  <c r="J122" i="51"/>
  <c r="M139" i="51"/>
  <c r="J136" i="51"/>
  <c r="H129" i="51"/>
  <c r="K344" i="50"/>
  <c r="J343" i="50"/>
  <c r="I343" i="50"/>
  <c r="G338" i="50"/>
  <c r="H328" i="50"/>
  <c r="H198" i="47"/>
  <c r="H190" i="46"/>
  <c r="H158" i="45"/>
  <c r="H256" i="44"/>
  <c r="H209" i="43"/>
  <c r="L349" i="70"/>
  <c r="F349" i="70"/>
  <c r="L348" i="70"/>
  <c r="F348" i="70"/>
  <c r="I342" i="70"/>
  <c r="I341" i="70"/>
  <c r="J343" i="70" s="1"/>
  <c r="H330" i="70"/>
  <c r="H157" i="37"/>
  <c r="P439" i="36"/>
  <c r="P437" i="36"/>
  <c r="H422" i="36"/>
  <c r="H102" i="35"/>
  <c r="H190" i="34"/>
  <c r="H190" i="33"/>
  <c r="M227" i="32"/>
  <c r="H222" i="32"/>
  <c r="M228" i="31"/>
  <c r="H220" i="31"/>
  <c r="H241" i="30"/>
  <c r="N214" i="29"/>
  <c r="H208" i="29"/>
  <c r="J323" i="28"/>
  <c r="L323" i="28" s="1"/>
  <c r="J322" i="28"/>
  <c r="L322" i="28" s="1"/>
  <c r="J321" i="28"/>
  <c r="L321" i="28" s="1"/>
  <c r="J313" i="28"/>
  <c r="H306" i="28"/>
  <c r="H129" i="27"/>
  <c r="H210" i="26"/>
  <c r="W366" i="25"/>
  <c r="H350" i="25"/>
  <c r="H142" i="24"/>
  <c r="H190" i="23"/>
  <c r="H534" i="22"/>
  <c r="H134" i="21"/>
  <c r="H215" i="20"/>
  <c r="A322" i="28"/>
  <c r="A321" i="28"/>
  <c r="K343" i="50" l="1"/>
  <c r="L344" i="50" s="1"/>
  <c r="H389" i="19"/>
  <c r="W348" i="25"/>
  <c r="H332" i="25"/>
  <c r="K236" i="18"/>
  <c r="K235" i="18"/>
  <c r="H231" i="18"/>
  <c r="H190" i="17"/>
  <c r="H101" i="16"/>
  <c r="L492" i="14"/>
  <c r="L490" i="14"/>
  <c r="H474" i="14"/>
  <c r="H134" i="11"/>
  <c r="W289" i="10"/>
  <c r="W288" i="10"/>
  <c r="F286" i="10"/>
  <c r="F285" i="10"/>
  <c r="F297" i="10" s="1"/>
  <c r="H279" i="10"/>
  <c r="H190" i="9"/>
  <c r="M1014" i="12" l="1"/>
  <c r="M1008" i="12"/>
  <c r="N1005" i="12"/>
  <c r="M1002" i="12"/>
  <c r="N998" i="12"/>
  <c r="N997" i="12"/>
  <c r="N996" i="12"/>
  <c r="M990" i="12"/>
  <c r="H973" i="12"/>
  <c r="M964" i="12"/>
  <c r="M958" i="12"/>
  <c r="N955" i="12"/>
  <c r="M955" i="12"/>
  <c r="M952" i="12"/>
  <c r="N948" i="12"/>
  <c r="N947" i="12"/>
  <c r="N946" i="12"/>
  <c r="M940" i="12"/>
  <c r="H923" i="12"/>
  <c r="M914" i="12"/>
  <c r="M908" i="12"/>
  <c r="N905" i="12"/>
  <c r="M905" i="12"/>
  <c r="M902" i="12"/>
  <c r="N898" i="12"/>
  <c r="N897" i="12"/>
  <c r="N896" i="12"/>
  <c r="M890" i="12"/>
  <c r="H873" i="12"/>
  <c r="A964" i="12"/>
  <c r="A914" i="12"/>
  <c r="A1014" i="12"/>
  <c r="J90" i="52" l="1"/>
  <c r="K314" i="50" l="1"/>
  <c r="I88" i="52" l="1"/>
  <c r="H182" i="17" l="1"/>
  <c r="J294" i="28" l="1"/>
  <c r="M125" i="51" l="1"/>
  <c r="H190" i="7"/>
  <c r="J73" i="52" l="1"/>
  <c r="I77" i="52"/>
  <c r="L84" i="52" s="1"/>
  <c r="J84" i="52" l="1"/>
  <c r="L95" i="52"/>
  <c r="N1201" i="71"/>
  <c r="N1200" i="71"/>
  <c r="G346" i="39"/>
  <c r="G345" i="39"/>
  <c r="G344" i="39"/>
  <c r="R343" i="39"/>
  <c r="H337" i="39"/>
  <c r="G589" i="75"/>
  <c r="G623" i="75" s="1"/>
  <c r="G654" i="75" s="1"/>
  <c r="J1235" i="71"/>
  <c r="Q1215" i="71"/>
  <c r="Q1214" i="71"/>
  <c r="Q1213" i="71"/>
  <c r="Q1212" i="71"/>
  <c r="Q1211" i="71"/>
  <c r="H1194" i="71"/>
  <c r="F372" i="6"/>
  <c r="J95" i="52" l="1"/>
  <c r="L106" i="52"/>
  <c r="H656" i="75"/>
  <c r="F673" i="75"/>
  <c r="N1202" i="71"/>
  <c r="J117" i="52" l="1"/>
  <c r="J106" i="52"/>
  <c r="K301" i="39"/>
  <c r="H191" i="59" l="1"/>
  <c r="K32" i="111" l="1"/>
  <c r="K30" i="111"/>
  <c r="G38" i="111"/>
  <c r="H27" i="111"/>
  <c r="B1" i="111"/>
  <c r="H40" i="111" l="1"/>
  <c r="G51" i="111"/>
  <c r="B1" i="110"/>
  <c r="H53" i="111" l="1"/>
  <c r="G64" i="111"/>
  <c r="H568" i="48"/>
  <c r="H393" i="49"/>
  <c r="G80" i="111" l="1"/>
  <c r="G96" i="111" s="1"/>
  <c r="H66" i="111"/>
  <c r="H82" i="111" l="1"/>
  <c r="H98" i="111"/>
  <c r="G112" i="111"/>
  <c r="G134" i="111" s="1"/>
  <c r="G44" i="109"/>
  <c r="G55" i="109" s="1"/>
  <c r="G66" i="109" s="1"/>
  <c r="J41" i="109"/>
  <c r="J42" i="109" s="1"/>
  <c r="J30" i="109"/>
  <c r="H35" i="109"/>
  <c r="B1" i="109"/>
  <c r="J46" i="108"/>
  <c r="G33" i="108"/>
  <c r="G41" i="108" s="1"/>
  <c r="G49" i="108" s="1"/>
  <c r="J38" i="108"/>
  <c r="J30" i="108"/>
  <c r="B1" i="108"/>
  <c r="H136" i="111" l="1"/>
  <c r="G161" i="111"/>
  <c r="G189" i="111" s="1"/>
  <c r="M144" i="111"/>
  <c r="M142" i="111"/>
  <c r="H114" i="111"/>
  <c r="H46" i="109"/>
  <c r="H47" i="109" s="1"/>
  <c r="H68" i="109"/>
  <c r="H69" i="109" s="1"/>
  <c r="G77" i="109"/>
  <c r="H57" i="109"/>
  <c r="H58" i="109" s="1"/>
  <c r="J52" i="109"/>
  <c r="J63" i="109" s="1"/>
  <c r="J64" i="109" s="1"/>
  <c r="H48" i="109"/>
  <c r="H36" i="109"/>
  <c r="H63" i="105"/>
  <c r="H63" i="104"/>
  <c r="H112" i="63"/>
  <c r="I359" i="62"/>
  <c r="I350" i="62"/>
  <c r="I341" i="62"/>
  <c r="I332" i="62"/>
  <c r="I323" i="62"/>
  <c r="I314" i="62"/>
  <c r="F310" i="62"/>
  <c r="I304" i="62"/>
  <c r="H300" i="62"/>
  <c r="F171" i="61"/>
  <c r="H166" i="61"/>
  <c r="I520" i="60"/>
  <c r="H516" i="60"/>
  <c r="J207" i="59"/>
  <c r="L203" i="59"/>
  <c r="K199" i="59"/>
  <c r="F199" i="59"/>
  <c r="H455" i="57"/>
  <c r="H94" i="55"/>
  <c r="H86" i="52"/>
  <c r="H115" i="51"/>
  <c r="J313" i="50"/>
  <c r="I313" i="50"/>
  <c r="G308" i="50"/>
  <c r="H298" i="50"/>
  <c r="H360" i="49"/>
  <c r="H554" i="48"/>
  <c r="H190" i="47"/>
  <c r="H182" i="46"/>
  <c r="H150" i="45"/>
  <c r="H245" i="44"/>
  <c r="H200" i="43"/>
  <c r="L328" i="70"/>
  <c r="F328" i="70"/>
  <c r="L327" i="70"/>
  <c r="F327" i="70"/>
  <c r="I321" i="70"/>
  <c r="I320" i="70"/>
  <c r="J322" i="70" s="1"/>
  <c r="H309" i="70"/>
  <c r="S1119" i="71"/>
  <c r="Q1119" i="71" s="1"/>
  <c r="N1154" i="71"/>
  <c r="N1153" i="71"/>
  <c r="G325" i="39"/>
  <c r="G324" i="39"/>
  <c r="G323" i="39"/>
  <c r="R322" i="39"/>
  <c r="H316" i="39"/>
  <c r="J1188" i="71"/>
  <c r="Q1168" i="71"/>
  <c r="Q1167" i="71"/>
  <c r="Q1166" i="71"/>
  <c r="Q1164" i="71"/>
  <c r="H1147" i="71"/>
  <c r="Q1121" i="71"/>
  <c r="Q1120" i="71"/>
  <c r="N1107" i="71"/>
  <c r="N1106" i="71"/>
  <c r="J1141" i="71"/>
  <c r="Q1118" i="71"/>
  <c r="Q1117" i="71"/>
  <c r="H1100" i="71"/>
  <c r="M199" i="111" l="1"/>
  <c r="M197" i="111"/>
  <c r="H191" i="111"/>
  <c r="I191" i="111" s="1"/>
  <c r="N1155" i="71"/>
  <c r="M171" i="111"/>
  <c r="H163" i="111"/>
  <c r="I163" i="111" s="1"/>
  <c r="M169" i="111"/>
  <c r="K313" i="50"/>
  <c r="L314" i="50" s="1"/>
  <c r="H70" i="109"/>
  <c r="H71" i="109" s="1"/>
  <c r="H59" i="109"/>
  <c r="H60" i="109" s="1"/>
  <c r="G88" i="109"/>
  <c r="H79" i="109"/>
  <c r="J53" i="109"/>
  <c r="J74" i="109"/>
  <c r="J75" i="109" s="1"/>
  <c r="H49" i="109"/>
  <c r="H37" i="109"/>
  <c r="N1108" i="71"/>
  <c r="G304" i="39"/>
  <c r="G303" i="39"/>
  <c r="G302" i="39"/>
  <c r="R301" i="39"/>
  <c r="H295" i="39"/>
  <c r="K151" i="37"/>
  <c r="H148" i="37"/>
  <c r="P420" i="36"/>
  <c r="P418" i="36"/>
  <c r="H403" i="36"/>
  <c r="H96" i="35"/>
  <c r="H182" i="34"/>
  <c r="H182" i="33"/>
  <c r="M219" i="32"/>
  <c r="H214" i="32"/>
  <c r="M218" i="31"/>
  <c r="H210" i="31"/>
  <c r="N206" i="29"/>
  <c r="H200" i="29"/>
  <c r="H233" i="30"/>
  <c r="J304" i="28"/>
  <c r="L304" i="28" s="1"/>
  <c r="J303" i="28"/>
  <c r="L303" i="28" s="1"/>
  <c r="J302" i="28"/>
  <c r="L302" i="28" s="1"/>
  <c r="H287" i="28"/>
  <c r="H121" i="27"/>
  <c r="H201" i="26"/>
  <c r="H134" i="24"/>
  <c r="H182" i="23"/>
  <c r="H510" i="22"/>
  <c r="H126" i="21"/>
  <c r="H206" i="20"/>
  <c r="H379" i="19"/>
  <c r="K224" i="18"/>
  <c r="K223" i="18"/>
  <c r="W330" i="25"/>
  <c r="H314" i="25"/>
  <c r="H219" i="18"/>
  <c r="H93" i="16"/>
  <c r="L471" i="14"/>
  <c r="L469" i="14"/>
  <c r="H453" i="14"/>
  <c r="M864" i="12"/>
  <c r="M858" i="12"/>
  <c r="N855" i="12"/>
  <c r="M855" i="12"/>
  <c r="M852" i="12"/>
  <c r="N848" i="12"/>
  <c r="N847" i="12"/>
  <c r="N846" i="12"/>
  <c r="M840" i="12"/>
  <c r="H823" i="12"/>
  <c r="H126" i="11"/>
  <c r="W275" i="10"/>
  <c r="W274" i="10"/>
  <c r="F272" i="10"/>
  <c r="F271" i="10"/>
  <c r="F283" i="10" s="1"/>
  <c r="H265" i="10"/>
  <c r="H182" i="9"/>
  <c r="H182" i="7"/>
  <c r="A303" i="28"/>
  <c r="A302" i="28"/>
  <c r="H80" i="109" l="1"/>
  <c r="H90" i="109"/>
  <c r="G99" i="109"/>
  <c r="H72" i="109"/>
  <c r="H61" i="109"/>
  <c r="H50" i="109"/>
  <c r="H38" i="109"/>
  <c r="S346" i="6"/>
  <c r="X71" i="6"/>
  <c r="G113" i="109" l="1"/>
  <c r="G127" i="109" s="1"/>
  <c r="H129" i="109" s="1"/>
  <c r="H101" i="109"/>
  <c r="H91" i="109"/>
  <c r="H81" i="109"/>
  <c r="H39" i="109"/>
  <c r="W71" i="6"/>
  <c r="Y71" i="6"/>
  <c r="Z71" i="6"/>
  <c r="AA71" i="6"/>
  <c r="AB71" i="6"/>
  <c r="AC71" i="6"/>
  <c r="AE71" i="6"/>
  <c r="AG71" i="6"/>
  <c r="AH71" i="6"/>
  <c r="AI71" i="6"/>
  <c r="AJ71" i="6"/>
  <c r="AM71" i="6"/>
  <c r="V71" i="6"/>
  <c r="U71" i="6"/>
  <c r="AD71" i="6"/>
  <c r="AF71" i="6"/>
  <c r="AK71" i="6"/>
  <c r="AL71" i="6"/>
  <c r="AN71" i="6"/>
  <c r="AO71" i="6"/>
  <c r="AP71" i="6"/>
  <c r="S71" i="6"/>
  <c r="H130" i="109" l="1"/>
  <c r="H131" i="109" s="1"/>
  <c r="H92" i="109"/>
  <c r="H82" i="109"/>
  <c r="H102" i="109"/>
  <c r="H115" i="109"/>
  <c r="Z79" i="6"/>
  <c r="AA79" i="6"/>
  <c r="AB79" i="6"/>
  <c r="AC79" i="6"/>
  <c r="AD79" i="6"/>
  <c r="AE79" i="6"/>
  <c r="AF79" i="6"/>
  <c r="AH79" i="6"/>
  <c r="AI79" i="6"/>
  <c r="AJ79" i="6"/>
  <c r="AK79" i="6"/>
  <c r="AL79" i="6"/>
  <c r="AM79" i="6"/>
  <c r="V79" i="6"/>
  <c r="V59" i="6" s="1"/>
  <c r="T79" i="6"/>
  <c r="U79" i="6"/>
  <c r="W79" i="6"/>
  <c r="X79" i="6"/>
  <c r="Y79" i="6"/>
  <c r="AG79" i="6"/>
  <c r="F166" i="6"/>
  <c r="F202" i="6"/>
  <c r="F247" i="6"/>
  <c r="F283" i="6"/>
  <c r="F320" i="6"/>
  <c r="F433" i="6"/>
  <c r="F396" i="6"/>
  <c r="F357" i="6"/>
  <c r="H132" i="109" l="1"/>
  <c r="U59" i="6"/>
  <c r="T59" i="6"/>
  <c r="H83" i="109"/>
  <c r="H93" i="109"/>
  <c r="H116" i="109"/>
  <c r="H103" i="109"/>
  <c r="H133" i="109" l="1"/>
  <c r="H94" i="109"/>
  <c r="H117" i="109"/>
  <c r="H104" i="109"/>
  <c r="H105" i="109" l="1"/>
  <c r="H118" i="109"/>
  <c r="J79" i="52"/>
  <c r="H119" i="109" l="1"/>
  <c r="H56" i="105"/>
  <c r="S332" i="6" l="1"/>
  <c r="F642" i="75" l="1"/>
  <c r="O640" i="75"/>
  <c r="N640" i="75"/>
  <c r="M640" i="75"/>
  <c r="O639" i="75"/>
  <c r="M639" i="75"/>
  <c r="O638" i="75"/>
  <c r="N638" i="75"/>
  <c r="M638" i="75"/>
  <c r="F629" i="75"/>
  <c r="F636" i="75" s="1"/>
  <c r="L628" i="75"/>
  <c r="F628" i="75"/>
  <c r="H625" i="75"/>
  <c r="H623" i="75"/>
  <c r="F610" i="75"/>
  <c r="O608" i="75"/>
  <c r="N608" i="75"/>
  <c r="M608" i="75"/>
  <c r="O607" i="75"/>
  <c r="M607" i="75"/>
  <c r="O606" i="75"/>
  <c r="N606" i="75"/>
  <c r="M606" i="75"/>
  <c r="O605" i="75"/>
  <c r="N605" i="75"/>
  <c r="M605" i="75"/>
  <c r="F595" i="75"/>
  <c r="F611" i="75" s="1"/>
  <c r="L594" i="75"/>
  <c r="F594" i="75"/>
  <c r="H591" i="75"/>
  <c r="H589" i="75"/>
  <c r="S428" i="6"/>
  <c r="AP431" i="6"/>
  <c r="AO431" i="6"/>
  <c r="AN431" i="6"/>
  <c r="AM431" i="6"/>
  <c r="AL431" i="6"/>
  <c r="AK431" i="6"/>
  <c r="AJ431" i="6"/>
  <c r="AI431" i="6"/>
  <c r="AH431" i="6"/>
  <c r="AG431" i="6"/>
  <c r="AF431" i="6"/>
  <c r="AE431" i="6"/>
  <c r="AD431" i="6"/>
  <c r="AC431" i="6"/>
  <c r="AB431" i="6"/>
  <c r="AA431" i="6"/>
  <c r="Z431" i="6"/>
  <c r="Y431" i="6"/>
  <c r="X431" i="6"/>
  <c r="W431" i="6"/>
  <c r="V431" i="6"/>
  <c r="U431" i="6"/>
  <c r="T431" i="6"/>
  <c r="S431" i="6"/>
  <c r="R431" i="6"/>
  <c r="AP428" i="6"/>
  <c r="AO428" i="6"/>
  <c r="AN428" i="6"/>
  <c r="AM428" i="6"/>
  <c r="AL428" i="6"/>
  <c r="AK428" i="6"/>
  <c r="AJ428" i="6"/>
  <c r="AI428" i="6"/>
  <c r="AH428" i="6"/>
  <c r="AG428" i="6"/>
  <c r="AF428" i="6"/>
  <c r="AE428" i="6"/>
  <c r="AD428" i="6"/>
  <c r="AC428" i="6"/>
  <c r="AB428" i="6"/>
  <c r="AA428" i="6"/>
  <c r="Z428" i="6"/>
  <c r="Y428" i="6"/>
  <c r="X428" i="6"/>
  <c r="W428" i="6"/>
  <c r="V428" i="6"/>
  <c r="U428" i="6"/>
  <c r="T428" i="6"/>
  <c r="R428" i="6"/>
  <c r="F421" i="6"/>
  <c r="F416" i="6"/>
  <c r="F411" i="6"/>
  <c r="AP408" i="6"/>
  <c r="AO408" i="6"/>
  <c r="AN408" i="6"/>
  <c r="AM408" i="6"/>
  <c r="AL408" i="6"/>
  <c r="AK408" i="6"/>
  <c r="AJ408" i="6"/>
  <c r="AI408" i="6"/>
  <c r="AH408" i="6"/>
  <c r="AG408" i="6"/>
  <c r="AF408" i="6"/>
  <c r="AE408" i="6"/>
  <c r="AD408" i="6"/>
  <c r="AC408" i="6"/>
  <c r="AB408" i="6"/>
  <c r="AA408" i="6"/>
  <c r="Z408" i="6"/>
  <c r="Y408" i="6"/>
  <c r="X408" i="6"/>
  <c r="W408" i="6"/>
  <c r="V408" i="6"/>
  <c r="U408" i="6"/>
  <c r="T408" i="6"/>
  <c r="S408" i="6"/>
  <c r="R408" i="6"/>
  <c r="F362" i="6"/>
  <c r="O384" i="6" s="1"/>
  <c r="AP394" i="6"/>
  <c r="AO394" i="6"/>
  <c r="AN394" i="6"/>
  <c r="AM394" i="6"/>
  <c r="AL394" i="6"/>
  <c r="AK394" i="6"/>
  <c r="AJ394" i="6"/>
  <c r="AI394" i="6"/>
  <c r="AH394" i="6"/>
  <c r="AG394" i="6"/>
  <c r="AF394" i="6"/>
  <c r="AE394" i="6"/>
  <c r="AD394" i="6"/>
  <c r="AC394" i="6"/>
  <c r="AB394" i="6"/>
  <c r="AA394" i="6"/>
  <c r="Z394" i="6"/>
  <c r="Y394" i="6"/>
  <c r="X394" i="6"/>
  <c r="W394" i="6"/>
  <c r="V394" i="6"/>
  <c r="U394" i="6"/>
  <c r="T394" i="6"/>
  <c r="S394" i="6"/>
  <c r="R394" i="6"/>
  <c r="AP391" i="6"/>
  <c r="AO391" i="6"/>
  <c r="AN391" i="6"/>
  <c r="AM391" i="6"/>
  <c r="AL391" i="6"/>
  <c r="AK391" i="6"/>
  <c r="AJ391" i="6"/>
  <c r="AI391" i="6"/>
  <c r="AH391" i="6"/>
  <c r="AG391" i="6"/>
  <c r="AF391" i="6"/>
  <c r="AE391" i="6"/>
  <c r="AD391" i="6"/>
  <c r="AC391" i="6"/>
  <c r="AB391" i="6"/>
  <c r="AA391" i="6"/>
  <c r="Z391" i="6"/>
  <c r="Y391" i="6"/>
  <c r="X391" i="6"/>
  <c r="W391" i="6"/>
  <c r="V391" i="6"/>
  <c r="U391" i="6"/>
  <c r="T391" i="6"/>
  <c r="S391" i="6"/>
  <c r="R391" i="6"/>
  <c r="F384" i="6"/>
  <c r="F378" i="6"/>
  <c r="AP369" i="6"/>
  <c r="AO369" i="6"/>
  <c r="AN369" i="6"/>
  <c r="AM369" i="6"/>
  <c r="AL369" i="6"/>
  <c r="AK369" i="6"/>
  <c r="AJ369" i="6"/>
  <c r="AI369" i="6"/>
  <c r="AH369" i="6"/>
  <c r="AG369" i="6"/>
  <c r="AF369" i="6"/>
  <c r="AE369" i="6"/>
  <c r="AD369" i="6"/>
  <c r="AC369" i="6"/>
  <c r="AB369" i="6"/>
  <c r="AA369" i="6"/>
  <c r="Z369" i="6"/>
  <c r="Y369" i="6"/>
  <c r="X369" i="6"/>
  <c r="W369" i="6"/>
  <c r="V369" i="6"/>
  <c r="U369" i="6"/>
  <c r="T369" i="6"/>
  <c r="S369" i="6"/>
  <c r="R369" i="6"/>
  <c r="J605" i="75" l="1"/>
  <c r="P605" i="75" s="1"/>
  <c r="J638" i="75"/>
  <c r="P638" i="75" s="1"/>
  <c r="L629" i="75"/>
  <c r="L643" i="75" s="1"/>
  <c r="P384" i="6"/>
  <c r="O372" i="6"/>
  <c r="E388" i="6"/>
  <c r="O378" i="6"/>
  <c r="Q378" i="6"/>
  <c r="Q372" i="6"/>
  <c r="E383" i="6"/>
  <c r="P372" i="6"/>
  <c r="P378" i="6"/>
  <c r="N384" i="6"/>
  <c r="F401" i="6"/>
  <c r="Q384" i="6"/>
  <c r="N378" i="6"/>
  <c r="E377" i="6"/>
  <c r="N372" i="6"/>
  <c r="E371" i="6"/>
  <c r="E364" i="6"/>
  <c r="L636" i="75"/>
  <c r="F643" i="75"/>
  <c r="F603" i="75"/>
  <c r="L603" i="75"/>
  <c r="L595" i="75"/>
  <c r="L611" i="75" s="1"/>
  <c r="E425" i="6" l="1"/>
  <c r="F438" i="6"/>
  <c r="F463" i="6" s="1"/>
  <c r="P421" i="6"/>
  <c r="E403" i="6"/>
  <c r="O421" i="6"/>
  <c r="E420" i="6"/>
  <c r="N416" i="6"/>
  <c r="P416" i="6"/>
  <c r="E415" i="6"/>
  <c r="O411" i="6"/>
  <c r="N411" i="6"/>
  <c r="O416" i="6"/>
  <c r="Q416" i="6"/>
  <c r="Q421" i="6"/>
  <c r="P411" i="6"/>
  <c r="N421" i="6"/>
  <c r="E410" i="6"/>
  <c r="Q411" i="6"/>
  <c r="K142" i="37"/>
  <c r="G174" i="17"/>
  <c r="G182" i="17" s="1"/>
  <c r="S79" i="6"/>
  <c r="I77" i="13"/>
  <c r="K77" i="13" s="1"/>
  <c r="J1087" i="71"/>
  <c r="H49" i="105"/>
  <c r="H42" i="105"/>
  <c r="H35" i="105"/>
  <c r="G35" i="105"/>
  <c r="G42" i="105" s="1"/>
  <c r="G49" i="105" s="1"/>
  <c r="G56" i="105" s="1"/>
  <c r="G63" i="105" s="1"/>
  <c r="G70" i="105" s="1"/>
  <c r="G77" i="105" s="1"/>
  <c r="H28" i="105"/>
  <c r="B1" i="105"/>
  <c r="H56" i="104"/>
  <c r="H49" i="104"/>
  <c r="H42" i="104"/>
  <c r="H35" i="104"/>
  <c r="H28" i="104"/>
  <c r="G49" i="104"/>
  <c r="G56" i="104" s="1"/>
  <c r="G63" i="104" s="1"/>
  <c r="G70" i="104" s="1"/>
  <c r="G77" i="104" s="1"/>
  <c r="G42" i="104"/>
  <c r="H104" i="63"/>
  <c r="G35" i="104"/>
  <c r="B1" i="104"/>
  <c r="A1" i="38"/>
  <c r="S291" i="13"/>
  <c r="S292" i="13"/>
  <c r="S293" i="13"/>
  <c r="S294" i="13"/>
  <c r="S295" i="13"/>
  <c r="S296" i="13"/>
  <c r="P297" i="13"/>
  <c r="P298" i="13"/>
  <c r="P299" i="13"/>
  <c r="P300" i="13"/>
  <c r="P301" i="13"/>
  <c r="P302" i="13"/>
  <c r="Q396" i="13"/>
  <c r="Q397" i="13"/>
  <c r="Q398" i="13"/>
  <c r="Q399" i="13"/>
  <c r="Q400" i="13"/>
  <c r="Q401" i="13"/>
  <c r="Q402" i="13"/>
  <c r="G220" i="62"/>
  <c r="G300" i="62" s="1"/>
  <c r="N280" i="62"/>
  <c r="F280" i="62" s="1"/>
  <c r="I279" i="62"/>
  <c r="I270" i="62"/>
  <c r="N262" i="62"/>
  <c r="I261" i="62"/>
  <c r="I252" i="62"/>
  <c r="I243" i="62"/>
  <c r="I234" i="62"/>
  <c r="F230" i="62"/>
  <c r="I224" i="62"/>
  <c r="H220" i="62"/>
  <c r="F163" i="61"/>
  <c r="H158" i="61"/>
  <c r="I506" i="60"/>
  <c r="H502" i="60"/>
  <c r="H571" i="75"/>
  <c r="N571" i="75" s="1"/>
  <c r="H572" i="75"/>
  <c r="N572" i="75" s="1"/>
  <c r="H775" i="12"/>
  <c r="N281" i="62"/>
  <c r="N226" i="62"/>
  <c r="N245" i="62"/>
  <c r="F245" i="62" s="1"/>
  <c r="N225" i="62"/>
  <c r="F225" i="62" s="1"/>
  <c r="N236" i="62"/>
  <c r="F236" i="62" s="1"/>
  <c r="F262" i="62"/>
  <c r="F281" i="62"/>
  <c r="L180" i="59"/>
  <c r="H179" i="59"/>
  <c r="I180" i="59" s="1"/>
  <c r="G186" i="59"/>
  <c r="F196" i="59" s="1"/>
  <c r="L192" i="59"/>
  <c r="K188" i="59"/>
  <c r="F188" i="59"/>
  <c r="H429" i="57"/>
  <c r="J213" i="54"/>
  <c r="H209" i="54"/>
  <c r="H86" i="55"/>
  <c r="H75" i="52"/>
  <c r="H142" i="53"/>
  <c r="J111" i="51"/>
  <c r="H104" i="51"/>
  <c r="G268" i="50"/>
  <c r="G298" i="50" s="1"/>
  <c r="K284" i="50"/>
  <c r="J283" i="50"/>
  <c r="I283" i="50"/>
  <c r="G278" i="50"/>
  <c r="H268" i="50"/>
  <c r="H327" i="49"/>
  <c r="H543" i="48"/>
  <c r="H182" i="47"/>
  <c r="H174" i="46"/>
  <c r="H142" i="45"/>
  <c r="H191" i="43"/>
  <c r="M295" i="70"/>
  <c r="F226" i="62"/>
  <c r="Q190" i="59"/>
  <c r="Q191" i="59"/>
  <c r="J196" i="59"/>
  <c r="H139" i="37"/>
  <c r="P401" i="36"/>
  <c r="P399" i="36"/>
  <c r="H384" i="36"/>
  <c r="H90" i="35"/>
  <c r="H174" i="34"/>
  <c r="H174" i="33"/>
  <c r="M211" i="32"/>
  <c r="H206" i="32"/>
  <c r="M208" i="31"/>
  <c r="H200" i="31"/>
  <c r="N198" i="29"/>
  <c r="H192" i="29"/>
  <c r="H225" i="30"/>
  <c r="H261" i="28"/>
  <c r="J285" i="28"/>
  <c r="L285" i="28" s="1"/>
  <c r="J284" i="28"/>
  <c r="L284" i="28" s="1"/>
  <c r="J283" i="28"/>
  <c r="L283" i="28" s="1"/>
  <c r="H268" i="28"/>
  <c r="H113" i="27"/>
  <c r="H192" i="26"/>
  <c r="H126" i="24"/>
  <c r="G174" i="23"/>
  <c r="G182" i="23" s="1"/>
  <c r="H176" i="23"/>
  <c r="H174" i="23"/>
  <c r="H486" i="22"/>
  <c r="G118" i="21"/>
  <c r="G126" i="21" s="1"/>
  <c r="F120" i="21"/>
  <c r="H118" i="21"/>
  <c r="G197" i="20"/>
  <c r="G206" i="20" s="1"/>
  <c r="F201" i="20"/>
  <c r="H197" i="20"/>
  <c r="H369" i="19"/>
  <c r="K211" i="18"/>
  <c r="K212" i="18"/>
  <c r="G296" i="25"/>
  <c r="W312" i="25"/>
  <c r="H296" i="25"/>
  <c r="G207" i="18"/>
  <c r="G219" i="18" s="1"/>
  <c r="H209" i="18"/>
  <c r="H207" i="18"/>
  <c r="H176" i="17"/>
  <c r="H174" i="17"/>
  <c r="H85" i="16"/>
  <c r="G432" i="14"/>
  <c r="G453" i="14" s="1"/>
  <c r="H434" i="14"/>
  <c r="L450" i="14"/>
  <c r="L448" i="14"/>
  <c r="H432" i="14"/>
  <c r="H118" i="11"/>
  <c r="W261" i="10"/>
  <c r="W260" i="10"/>
  <c r="F258" i="10"/>
  <c r="F257" i="10"/>
  <c r="F269" i="10" s="1"/>
  <c r="H251" i="10"/>
  <c r="H174" i="9"/>
  <c r="H174" i="7"/>
  <c r="N1063" i="71"/>
  <c r="N1047" i="71"/>
  <c r="N1046" i="71"/>
  <c r="G283" i="39"/>
  <c r="G282" i="39"/>
  <c r="G281" i="39"/>
  <c r="R280" i="39"/>
  <c r="H274" i="39"/>
  <c r="AP355" i="6"/>
  <c r="AO355" i="6"/>
  <c r="AN355" i="6"/>
  <c r="AM355" i="6"/>
  <c r="AL355" i="6"/>
  <c r="AK355" i="6"/>
  <c r="AJ355" i="6"/>
  <c r="AI355" i="6"/>
  <c r="AH355" i="6"/>
  <c r="AG355" i="6"/>
  <c r="AF355" i="6"/>
  <c r="AE355" i="6"/>
  <c r="AD355" i="6"/>
  <c r="AC355" i="6"/>
  <c r="AB355" i="6"/>
  <c r="AA355" i="6"/>
  <c r="Z355" i="6"/>
  <c r="Y355" i="6"/>
  <c r="X355" i="6"/>
  <c r="W355" i="6"/>
  <c r="V355" i="6"/>
  <c r="U355" i="6"/>
  <c r="T355" i="6"/>
  <c r="S355" i="6"/>
  <c r="R355" i="6"/>
  <c r="AP352" i="6"/>
  <c r="AO352" i="6"/>
  <c r="AN352" i="6"/>
  <c r="AM352" i="6"/>
  <c r="AL352" i="6"/>
  <c r="AK352" i="6"/>
  <c r="AJ352" i="6"/>
  <c r="AI352" i="6"/>
  <c r="AH352" i="6"/>
  <c r="AG352" i="6"/>
  <c r="AF352" i="6"/>
  <c r="AE352" i="6"/>
  <c r="AD352" i="6"/>
  <c r="AC352" i="6"/>
  <c r="AB352" i="6"/>
  <c r="AA352" i="6"/>
  <c r="Z352" i="6"/>
  <c r="Y352" i="6"/>
  <c r="X352" i="6"/>
  <c r="W352" i="6"/>
  <c r="V352" i="6"/>
  <c r="U352" i="6"/>
  <c r="T352" i="6"/>
  <c r="S352" i="6"/>
  <c r="R352" i="6"/>
  <c r="E349" i="6"/>
  <c r="Q345" i="6"/>
  <c r="P345" i="6"/>
  <c r="O345" i="6"/>
  <c r="N345" i="6"/>
  <c r="F345" i="6"/>
  <c r="E344" i="6"/>
  <c r="E339" i="6"/>
  <c r="E334" i="6"/>
  <c r="AP332" i="6"/>
  <c r="AO332" i="6"/>
  <c r="AN332" i="6"/>
  <c r="AM332" i="6"/>
  <c r="AL332" i="6"/>
  <c r="AK332" i="6"/>
  <c r="AJ332" i="6"/>
  <c r="AI332" i="6"/>
  <c r="AH332" i="6"/>
  <c r="AG332" i="6"/>
  <c r="AF332" i="6"/>
  <c r="AE332" i="6"/>
  <c r="AD332" i="6"/>
  <c r="AC332" i="6"/>
  <c r="AB332" i="6"/>
  <c r="AA332" i="6"/>
  <c r="Z332" i="6"/>
  <c r="Y332" i="6"/>
  <c r="X332" i="6"/>
  <c r="W332" i="6"/>
  <c r="V332" i="6"/>
  <c r="U332" i="6"/>
  <c r="T332" i="6"/>
  <c r="J571" i="75"/>
  <c r="R332" i="6"/>
  <c r="E327" i="6"/>
  <c r="H555" i="75"/>
  <c r="F576" i="75"/>
  <c r="O574" i="75"/>
  <c r="N574" i="75"/>
  <c r="M574" i="75"/>
  <c r="O573" i="75"/>
  <c r="M573" i="75"/>
  <c r="O572" i="75"/>
  <c r="M572" i="75"/>
  <c r="O571" i="75"/>
  <c r="M571" i="75"/>
  <c r="F561" i="75"/>
  <c r="F569" i="75" s="1"/>
  <c r="L560" i="75"/>
  <c r="F560" i="75"/>
  <c r="H557" i="75"/>
  <c r="H242" i="28"/>
  <c r="H234" i="44"/>
  <c r="O1065" i="71"/>
  <c r="N1065" i="71"/>
  <c r="O1064" i="71"/>
  <c r="N1064" i="71"/>
  <c r="O1062" i="71"/>
  <c r="N1062" i="71"/>
  <c r="H1040" i="71"/>
  <c r="L307" i="70"/>
  <c r="F307" i="70"/>
  <c r="L306" i="70"/>
  <c r="F306" i="70"/>
  <c r="I300" i="70"/>
  <c r="I299" i="70"/>
  <c r="J301" i="70"/>
  <c r="H288" i="70"/>
  <c r="M814" i="12"/>
  <c r="M808" i="12"/>
  <c r="N805" i="12"/>
  <c r="M805" i="12"/>
  <c r="M802" i="12"/>
  <c r="N798" i="12"/>
  <c r="N797" i="12"/>
  <c r="N796" i="12"/>
  <c r="M790" i="12"/>
  <c r="N63" i="6"/>
  <c r="M769" i="12"/>
  <c r="M724" i="12"/>
  <c r="M679" i="12"/>
  <c r="M634" i="12"/>
  <c r="M586" i="12"/>
  <c r="M538" i="12"/>
  <c r="M490" i="12"/>
  <c r="M446" i="12"/>
  <c r="M388" i="12"/>
  <c r="M346" i="12"/>
  <c r="M305" i="12"/>
  <c r="M270" i="12"/>
  <c r="M235" i="12"/>
  <c r="M200" i="12"/>
  <c r="M165" i="12"/>
  <c r="M130" i="12"/>
  <c r="M94" i="12"/>
  <c r="M224" i="12"/>
  <c r="M189" i="12"/>
  <c r="M154" i="12"/>
  <c r="M119" i="12"/>
  <c r="M83" i="12"/>
  <c r="M628" i="12"/>
  <c r="M621" i="12"/>
  <c r="M608" i="12"/>
  <c r="M334" i="12"/>
  <c r="Q179" i="59"/>
  <c r="Q178" i="59"/>
  <c r="AF673" i="13"/>
  <c r="AF672" i="13"/>
  <c r="AC673" i="13"/>
  <c r="AC672" i="13"/>
  <c r="Z673" i="13"/>
  <c r="Z672" i="13"/>
  <c r="W673" i="13"/>
  <c r="W672" i="13"/>
  <c r="T673" i="13"/>
  <c r="T672" i="13"/>
  <c r="Q673" i="13"/>
  <c r="Q672" i="13"/>
  <c r="N673" i="13"/>
  <c r="N672" i="13"/>
  <c r="K673" i="13"/>
  <c r="K672" i="13"/>
  <c r="H673" i="13"/>
  <c r="H672" i="13"/>
  <c r="E675" i="13"/>
  <c r="AV678" i="13" s="1"/>
  <c r="G655" i="13"/>
  <c r="G670" i="13" s="1"/>
  <c r="G654" i="13"/>
  <c r="E670" i="13" s="1"/>
  <c r="C650" i="13"/>
  <c r="H300" i="4"/>
  <c r="H299" i="4"/>
  <c r="H298" i="4"/>
  <c r="N298" i="4" s="1"/>
  <c r="H297" i="4"/>
  <c r="H296" i="4"/>
  <c r="H295" i="4"/>
  <c r="M287" i="4"/>
  <c r="M302" i="4" s="1"/>
  <c r="K300" i="4"/>
  <c r="K299" i="4"/>
  <c r="K298" i="4"/>
  <c r="K297" i="4"/>
  <c r="N297" i="4" s="1"/>
  <c r="K296" i="4"/>
  <c r="K295" i="4"/>
  <c r="K294" i="4"/>
  <c r="K293" i="4"/>
  <c r="K292" i="4"/>
  <c r="K291" i="4"/>
  <c r="K290" i="4"/>
  <c r="K289" i="4"/>
  <c r="E306" i="4"/>
  <c r="AG304" i="4"/>
  <c r="AG307" i="4" s="1"/>
  <c r="AD304" i="4"/>
  <c r="AD307" i="4" s="1"/>
  <c r="AA304" i="4"/>
  <c r="AA307" i="4" s="1"/>
  <c r="Z309" i="4" s="1"/>
  <c r="X304" i="4"/>
  <c r="X307" i="4" s="1"/>
  <c r="AG303" i="4"/>
  <c r="AD303" i="4"/>
  <c r="G286" i="4"/>
  <c r="E302" i="4" s="1"/>
  <c r="C282" i="4"/>
  <c r="E336" i="4"/>
  <c r="AA334" i="4"/>
  <c r="AA337" i="4" s="1"/>
  <c r="X334" i="4"/>
  <c r="X337" i="4" s="1"/>
  <c r="U334" i="4"/>
  <c r="U337" i="4" s="1"/>
  <c r="N334" i="4"/>
  <c r="N337" i="4" s="1"/>
  <c r="K334" i="4"/>
  <c r="K337" i="4" s="1"/>
  <c r="G317" i="4"/>
  <c r="J317" i="4" s="1"/>
  <c r="G316" i="4"/>
  <c r="E332" i="4" s="1"/>
  <c r="C312" i="4"/>
  <c r="AD274" i="4"/>
  <c r="AD277" i="4" s="1"/>
  <c r="C252" i="4"/>
  <c r="G256" i="4"/>
  <c r="E272" i="4" s="1"/>
  <c r="G257" i="4"/>
  <c r="G272" i="4" s="1"/>
  <c r="AD273" i="4"/>
  <c r="K274" i="4"/>
  <c r="K277" i="4" s="1"/>
  <c r="N274" i="4"/>
  <c r="N277" i="4" s="1"/>
  <c r="U274" i="4"/>
  <c r="U277" i="4" s="1"/>
  <c r="X274" i="4"/>
  <c r="X277" i="4" s="1"/>
  <c r="AA274" i="4"/>
  <c r="AA277" i="4" s="1"/>
  <c r="Z279" i="4" s="1"/>
  <c r="E276" i="4"/>
  <c r="AD244" i="4"/>
  <c r="AD247" i="4" s="1"/>
  <c r="AA244" i="4"/>
  <c r="AA247" i="4" s="1"/>
  <c r="E246" i="4"/>
  <c r="X244" i="4"/>
  <c r="X247" i="4" s="1"/>
  <c r="U244" i="4"/>
  <c r="U247" i="4" s="1"/>
  <c r="N244" i="4"/>
  <c r="N247" i="4" s="1"/>
  <c r="K244" i="4"/>
  <c r="K247" i="4" s="1"/>
  <c r="E216" i="4"/>
  <c r="AD214" i="4"/>
  <c r="AD217" i="4" s="1"/>
  <c r="AA214" i="4"/>
  <c r="AA217" i="4" s="1"/>
  <c r="X214" i="4"/>
  <c r="X217" i="4" s="1"/>
  <c r="U214" i="4"/>
  <c r="U217" i="4" s="1"/>
  <c r="N214" i="4"/>
  <c r="N217" i="4" s="1"/>
  <c r="K214" i="4"/>
  <c r="K217" i="4" s="1"/>
  <c r="C192" i="4"/>
  <c r="G196" i="4"/>
  <c r="E212" i="4" s="1"/>
  <c r="G197" i="4"/>
  <c r="J197" i="4" s="1"/>
  <c r="C222" i="4"/>
  <c r="G226" i="4"/>
  <c r="E242" i="4" s="1"/>
  <c r="G227" i="4"/>
  <c r="J227" i="4" s="1"/>
  <c r="X184" i="4"/>
  <c r="W187" i="4" s="1"/>
  <c r="U184" i="4"/>
  <c r="T187" i="4" s="1"/>
  <c r="N184" i="4"/>
  <c r="M187" i="4" s="1"/>
  <c r="K184" i="4"/>
  <c r="J187" i="4" s="1"/>
  <c r="J302" i="4"/>
  <c r="G302" i="4"/>
  <c r="G332" i="4"/>
  <c r="T287" i="4"/>
  <c r="W287" i="4" s="1"/>
  <c r="E186" i="4"/>
  <c r="G167" i="4"/>
  <c r="G182" i="4" s="1"/>
  <c r="G166" i="4"/>
  <c r="E182" i="4" s="1"/>
  <c r="C162" i="4"/>
  <c r="L168" i="59"/>
  <c r="F184" i="59"/>
  <c r="F183" i="59"/>
  <c r="I780" i="79"/>
  <c r="V780" i="79"/>
  <c r="U780" i="79"/>
  <c r="AA780" i="79"/>
  <c r="AI780" i="79"/>
  <c r="AJ780" i="79" s="1"/>
  <c r="AK780" i="79" s="1"/>
  <c r="AL780" i="79" s="1"/>
  <c r="AM780" i="79" s="1"/>
  <c r="AN780" i="79" s="1"/>
  <c r="AO780" i="79" s="1"/>
  <c r="AP780" i="79" s="1"/>
  <c r="AF781" i="79"/>
  <c r="AG781" i="79"/>
  <c r="AH781" i="79"/>
  <c r="AI781" i="79"/>
  <c r="AJ781" i="79"/>
  <c r="AK781" i="79"/>
  <c r="F782" i="79"/>
  <c r="AF782" i="79"/>
  <c r="AG782" i="79"/>
  <c r="AH782" i="79"/>
  <c r="AI782" i="79"/>
  <c r="AJ782" i="79"/>
  <c r="AK782" i="79"/>
  <c r="AG783" i="79"/>
  <c r="AH783" i="79"/>
  <c r="AI783" i="79"/>
  <c r="AJ783" i="79"/>
  <c r="AK783" i="79"/>
  <c r="AG784" i="79"/>
  <c r="AH784" i="79"/>
  <c r="AI784" i="79"/>
  <c r="AJ784" i="79"/>
  <c r="AK784" i="79"/>
  <c r="H785" i="79"/>
  <c r="I785" i="79"/>
  <c r="J785" i="79"/>
  <c r="K785" i="79"/>
  <c r="L785" i="79"/>
  <c r="M785" i="79"/>
  <c r="N785" i="79"/>
  <c r="O785" i="79"/>
  <c r="P785" i="79"/>
  <c r="AL785" i="79"/>
  <c r="AM785" i="79"/>
  <c r="AN785" i="79"/>
  <c r="AO785" i="79"/>
  <c r="AP785" i="79"/>
  <c r="F786" i="79"/>
  <c r="AF786" i="79"/>
  <c r="AH786" i="79"/>
  <c r="AI786" i="79"/>
  <c r="AJ786" i="79"/>
  <c r="AK786" i="79"/>
  <c r="AL786" i="79"/>
  <c r="AM786" i="79"/>
  <c r="AN786" i="79"/>
  <c r="AO786" i="79"/>
  <c r="AP786" i="79"/>
  <c r="F394" i="79"/>
  <c r="AF394" i="79" s="1"/>
  <c r="AP393" i="79"/>
  <c r="AO393" i="79"/>
  <c r="AN393" i="79"/>
  <c r="AM393" i="79"/>
  <c r="AL393" i="79"/>
  <c r="AF393" i="79"/>
  <c r="P393" i="79"/>
  <c r="O393" i="79"/>
  <c r="N393" i="79"/>
  <c r="M393" i="79"/>
  <c r="L393" i="79"/>
  <c r="K393" i="79"/>
  <c r="J393" i="79"/>
  <c r="I393" i="79"/>
  <c r="H393" i="79"/>
  <c r="AK392" i="79"/>
  <c r="AJ392" i="79"/>
  <c r="AI392" i="79"/>
  <c r="AH392" i="79"/>
  <c r="AG392" i="79"/>
  <c r="AK391" i="79"/>
  <c r="AJ391" i="79"/>
  <c r="AI391" i="79"/>
  <c r="AH391" i="79"/>
  <c r="AG391" i="79"/>
  <c r="AK390" i="79"/>
  <c r="AJ390" i="79"/>
  <c r="AI390" i="79"/>
  <c r="AH390" i="79"/>
  <c r="AG390" i="79"/>
  <c r="AF390" i="79"/>
  <c r="AF391" i="79" s="1"/>
  <c r="AF392" i="79" s="1"/>
  <c r="F390" i="79"/>
  <c r="F391" i="79" s="1"/>
  <c r="F392" i="79" s="1"/>
  <c r="AK389" i="79"/>
  <c r="AJ389" i="79"/>
  <c r="AI389" i="79"/>
  <c r="AH389" i="79"/>
  <c r="AG389" i="79"/>
  <c r="AI388" i="79"/>
  <c r="AJ388" i="79" s="1"/>
  <c r="AK388" i="79" s="1"/>
  <c r="AL388" i="79" s="1"/>
  <c r="AM388" i="79" s="1"/>
  <c r="AN388" i="79" s="1"/>
  <c r="AO388" i="79" s="1"/>
  <c r="AP388" i="79" s="1"/>
  <c r="AA388" i="79"/>
  <c r="U388" i="79"/>
  <c r="I388" i="79"/>
  <c r="V388" i="79"/>
  <c r="AG387" i="79"/>
  <c r="F384" i="79"/>
  <c r="AF384" i="79" s="1"/>
  <c r="AP383" i="79"/>
  <c r="AO383" i="79"/>
  <c r="AN383" i="79"/>
  <c r="AM383" i="79"/>
  <c r="AL383" i="79"/>
  <c r="AF383" i="79"/>
  <c r="P383" i="79"/>
  <c r="O383" i="79"/>
  <c r="N383" i="79"/>
  <c r="M383" i="79"/>
  <c r="L383" i="79"/>
  <c r="K383" i="79"/>
  <c r="J383" i="79"/>
  <c r="I383" i="79"/>
  <c r="H383" i="79"/>
  <c r="AK382" i="79"/>
  <c r="AJ382" i="79"/>
  <c r="AI382" i="79"/>
  <c r="AH382" i="79"/>
  <c r="AG382" i="79"/>
  <c r="AK381" i="79"/>
  <c r="AJ381" i="79"/>
  <c r="AI381" i="79"/>
  <c r="AH381" i="79"/>
  <c r="AG381" i="79"/>
  <c r="AK380" i="79"/>
  <c r="AJ380" i="79"/>
  <c r="AI380" i="79"/>
  <c r="AH380" i="79"/>
  <c r="AG380" i="79"/>
  <c r="AF380" i="79"/>
  <c r="AF381" i="79" s="1"/>
  <c r="AF382" i="79" s="1"/>
  <c r="F380" i="79"/>
  <c r="F381" i="79" s="1"/>
  <c r="F382" i="79" s="1"/>
  <c r="AK379" i="79"/>
  <c r="AJ379" i="79"/>
  <c r="AI379" i="79"/>
  <c r="AH379" i="79"/>
  <c r="AG379" i="79"/>
  <c r="AI378" i="79"/>
  <c r="AJ378" i="79" s="1"/>
  <c r="AK378" i="79" s="1"/>
  <c r="AL378" i="79" s="1"/>
  <c r="AM378" i="79" s="1"/>
  <c r="AN378" i="79" s="1"/>
  <c r="AO378" i="79" s="1"/>
  <c r="AP378" i="79" s="1"/>
  <c r="AA378" i="79"/>
  <c r="U378" i="79"/>
  <c r="I378" i="79"/>
  <c r="J378" i="79"/>
  <c r="AG377" i="79"/>
  <c r="AF368" i="79"/>
  <c r="AF369" i="79" s="1"/>
  <c r="AF370" i="79" s="1"/>
  <c r="AF358" i="79"/>
  <c r="AF359" i="79" s="1"/>
  <c r="AF360" i="79" s="1"/>
  <c r="AF346" i="79"/>
  <c r="AG347" i="79"/>
  <c r="AH347" i="79"/>
  <c r="AI347" i="79"/>
  <c r="AJ347" i="79"/>
  <c r="AK347" i="79"/>
  <c r="AG358" i="79"/>
  <c r="AH358" i="79"/>
  <c r="AI358" i="79"/>
  <c r="AJ358" i="79"/>
  <c r="AK358" i="79"/>
  <c r="F216" i="79"/>
  <c r="AF216" i="79"/>
  <c r="AP215" i="79"/>
  <c r="AO215" i="79"/>
  <c r="AN215" i="79"/>
  <c r="AM215" i="79"/>
  <c r="AL215" i="79"/>
  <c r="AF215" i="79"/>
  <c r="P215" i="79"/>
  <c r="O215" i="79"/>
  <c r="N215" i="79"/>
  <c r="M215" i="79"/>
  <c r="L215" i="79"/>
  <c r="K215" i="79"/>
  <c r="J215" i="79"/>
  <c r="I215" i="79"/>
  <c r="H215" i="79"/>
  <c r="AK214" i="79"/>
  <c r="AJ214" i="79"/>
  <c r="AI214" i="79"/>
  <c r="AH214" i="79"/>
  <c r="AG214" i="79"/>
  <c r="AK213" i="79"/>
  <c r="AJ213" i="79"/>
  <c r="AI213" i="79"/>
  <c r="AH213" i="79"/>
  <c r="AG213" i="79"/>
  <c r="AK212" i="79"/>
  <c r="AJ212" i="79"/>
  <c r="AI212" i="79"/>
  <c r="AH212" i="79"/>
  <c r="AG212" i="79"/>
  <c r="AF212" i="79"/>
  <c r="AF213" i="79"/>
  <c r="AF214" i="79" s="1"/>
  <c r="F212" i="79"/>
  <c r="F213" i="79"/>
  <c r="F214" i="79"/>
  <c r="AK211" i="79"/>
  <c r="AJ211" i="79"/>
  <c r="AI211" i="79"/>
  <c r="AH211" i="79"/>
  <c r="AG211" i="79"/>
  <c r="AI210" i="79"/>
  <c r="AJ210" i="79"/>
  <c r="AK210" i="79"/>
  <c r="AL210" i="79" s="1"/>
  <c r="AM210" i="79" s="1"/>
  <c r="AN210" i="79" s="1"/>
  <c r="AO210" i="79" s="1"/>
  <c r="AP210" i="79" s="1"/>
  <c r="AA210" i="79"/>
  <c r="U210" i="79"/>
  <c r="I210" i="79"/>
  <c r="AG209" i="79"/>
  <c r="F194" i="79"/>
  <c r="AF194" i="79"/>
  <c r="AP193" i="79"/>
  <c r="AO193" i="79"/>
  <c r="AN193" i="79"/>
  <c r="AM193" i="79"/>
  <c r="AL193" i="79"/>
  <c r="AF193" i="79"/>
  <c r="P193" i="79"/>
  <c r="O193" i="79"/>
  <c r="N193" i="79"/>
  <c r="M193" i="79"/>
  <c r="L193" i="79"/>
  <c r="K193" i="79"/>
  <c r="J193" i="79"/>
  <c r="I193" i="79"/>
  <c r="H193" i="79"/>
  <c r="AK192" i="79"/>
  <c r="AJ192" i="79"/>
  <c r="AI192" i="79"/>
  <c r="AH192" i="79"/>
  <c r="AG192" i="79"/>
  <c r="AK191" i="79"/>
  <c r="AJ191" i="79"/>
  <c r="AI191" i="79"/>
  <c r="AH191" i="79"/>
  <c r="AG191" i="79"/>
  <c r="AK190" i="79"/>
  <c r="AJ190" i="79"/>
  <c r="AI190" i="79"/>
  <c r="AH190" i="79"/>
  <c r="AG190" i="79"/>
  <c r="AF190" i="79"/>
  <c r="AF191" i="79"/>
  <c r="AF192" i="79" s="1"/>
  <c r="F190" i="79"/>
  <c r="F191" i="79"/>
  <c r="F192" i="79"/>
  <c r="AK189" i="79"/>
  <c r="AJ189" i="79"/>
  <c r="AI189" i="79"/>
  <c r="AH189" i="79"/>
  <c r="AI188" i="79"/>
  <c r="AJ188" i="79" s="1"/>
  <c r="AK188" i="79" s="1"/>
  <c r="AL188" i="79" s="1"/>
  <c r="AM188" i="79" s="1"/>
  <c r="AN188" i="79" s="1"/>
  <c r="AO188" i="79" s="1"/>
  <c r="AP188" i="79" s="1"/>
  <c r="AA188" i="79"/>
  <c r="U188" i="79"/>
  <c r="I188" i="79"/>
  <c r="V188" i="79"/>
  <c r="AG187" i="79"/>
  <c r="F184" i="79"/>
  <c r="AF184" i="79" s="1"/>
  <c r="AP183" i="79"/>
  <c r="AO183" i="79"/>
  <c r="AN183" i="79"/>
  <c r="AM183" i="79"/>
  <c r="AL183" i="79"/>
  <c r="AF183" i="79"/>
  <c r="P183" i="79"/>
  <c r="O183" i="79"/>
  <c r="N183" i="79"/>
  <c r="M183" i="79"/>
  <c r="L183" i="79"/>
  <c r="K183" i="79"/>
  <c r="J183" i="79"/>
  <c r="I183" i="79"/>
  <c r="H183" i="79"/>
  <c r="AK182" i="79"/>
  <c r="AJ182" i="79"/>
  <c r="AI182" i="79"/>
  <c r="AH182" i="79"/>
  <c r="AG182" i="79"/>
  <c r="AK181" i="79"/>
  <c r="AJ181" i="79"/>
  <c r="AI181" i="79"/>
  <c r="AH181" i="79"/>
  <c r="AG181" i="79"/>
  <c r="AK180" i="79"/>
  <c r="AJ180" i="79"/>
  <c r="AI180" i="79"/>
  <c r="AH180" i="79"/>
  <c r="AG180" i="79"/>
  <c r="AF180" i="79"/>
  <c r="AF181" i="79" s="1"/>
  <c r="AF182" i="79" s="1"/>
  <c r="F180" i="79"/>
  <c r="F181" i="79" s="1"/>
  <c r="F182" i="79" s="1"/>
  <c r="AK179" i="79"/>
  <c r="AJ179" i="79"/>
  <c r="AI179" i="79"/>
  <c r="AH179" i="79"/>
  <c r="AI178" i="79"/>
  <c r="AJ178" i="79" s="1"/>
  <c r="AK178" i="79" s="1"/>
  <c r="AL178" i="79" s="1"/>
  <c r="AM178" i="79" s="1"/>
  <c r="AN178" i="79" s="1"/>
  <c r="AO178" i="79" s="1"/>
  <c r="AP178" i="79" s="1"/>
  <c r="AA178" i="79"/>
  <c r="U178" i="79"/>
  <c r="I178" i="79"/>
  <c r="AB178" i="79"/>
  <c r="AG177" i="79"/>
  <c r="F174" i="79"/>
  <c r="AF174" i="79"/>
  <c r="AP173" i="79"/>
  <c r="AO173" i="79"/>
  <c r="AN173" i="79"/>
  <c r="AM173" i="79"/>
  <c r="AL173" i="79"/>
  <c r="AF173" i="79"/>
  <c r="P173" i="79"/>
  <c r="O173" i="79"/>
  <c r="N173" i="79"/>
  <c r="M173" i="79"/>
  <c r="L173" i="79"/>
  <c r="K173" i="79"/>
  <c r="J173" i="79"/>
  <c r="I173" i="79"/>
  <c r="H173" i="79"/>
  <c r="AK172" i="79"/>
  <c r="AJ172" i="79"/>
  <c r="AI172" i="79"/>
  <c r="AH172" i="79"/>
  <c r="AG172" i="79"/>
  <c r="AK171" i="79"/>
  <c r="AJ171" i="79"/>
  <c r="AI171" i="79"/>
  <c r="AH171" i="79"/>
  <c r="AG171" i="79"/>
  <c r="AK170" i="79"/>
  <c r="AJ170" i="79"/>
  <c r="AI170" i="79"/>
  <c r="AH170" i="79"/>
  <c r="AG170" i="79"/>
  <c r="AK169" i="79"/>
  <c r="AJ169" i="79"/>
  <c r="AI169" i="79"/>
  <c r="AH169" i="79"/>
  <c r="AG169" i="79"/>
  <c r="F169" i="79"/>
  <c r="F170" i="79"/>
  <c r="AK168" i="79"/>
  <c r="AJ168" i="79"/>
  <c r="AI168" i="79"/>
  <c r="AH168" i="79"/>
  <c r="AF168" i="79"/>
  <c r="AI167" i="79"/>
  <c r="AJ167" i="79" s="1"/>
  <c r="AK167" i="79" s="1"/>
  <c r="AL167" i="79"/>
  <c r="AM167" i="79" s="1"/>
  <c r="AN167" i="79" s="1"/>
  <c r="AO167" i="79" s="1"/>
  <c r="AP167" i="79" s="1"/>
  <c r="AA167" i="79"/>
  <c r="U167" i="79"/>
  <c r="I167" i="79"/>
  <c r="AB167" i="79"/>
  <c r="AG166" i="79"/>
  <c r="AL844" i="79"/>
  <c r="AL847" i="79" s="1"/>
  <c r="AL928" i="79"/>
  <c r="AL932" i="79" s="1"/>
  <c r="AL907" i="79"/>
  <c r="AL912" i="79" s="1"/>
  <c r="AK955" i="79"/>
  <c r="F955" i="79"/>
  <c r="AF955" i="79"/>
  <c r="AP954" i="79"/>
  <c r="AO954" i="79"/>
  <c r="AN954" i="79"/>
  <c r="AM954" i="79"/>
  <c r="AL954" i="79"/>
  <c r="AF954" i="79"/>
  <c r="P954" i="79"/>
  <c r="O954" i="79"/>
  <c r="N954" i="79"/>
  <c r="M954" i="79"/>
  <c r="L954" i="79"/>
  <c r="K954" i="79"/>
  <c r="J954" i="79"/>
  <c r="I954" i="79"/>
  <c r="H954" i="79"/>
  <c r="AK953" i="79"/>
  <c r="AJ953" i="79"/>
  <c r="AI953" i="79"/>
  <c r="AH953" i="79"/>
  <c r="AG953" i="79"/>
  <c r="AK952" i="79"/>
  <c r="AJ952" i="79"/>
  <c r="AI952" i="79"/>
  <c r="AH952" i="79"/>
  <c r="AG952" i="79"/>
  <c r="AK951" i="79"/>
  <c r="AJ951" i="79"/>
  <c r="AI951" i="79"/>
  <c r="AH951" i="79"/>
  <c r="AG951" i="79"/>
  <c r="AF951" i="79"/>
  <c r="AF952" i="79"/>
  <c r="AF953" i="79"/>
  <c r="F951" i="79"/>
  <c r="F952" i="79"/>
  <c r="F953" i="79" s="1"/>
  <c r="AK950" i="79"/>
  <c r="AJ950" i="79"/>
  <c r="AI950" i="79"/>
  <c r="AH950" i="79"/>
  <c r="AG950" i="79"/>
  <c r="AI949" i="79"/>
  <c r="AJ949" i="79"/>
  <c r="AK949" i="79" s="1"/>
  <c r="AL949" i="79"/>
  <c r="AM949" i="79"/>
  <c r="AN949" i="79" s="1"/>
  <c r="AO949" i="79" s="1"/>
  <c r="AP949" i="79" s="1"/>
  <c r="AA949" i="79"/>
  <c r="U949" i="79"/>
  <c r="I949" i="79"/>
  <c r="V949" i="79"/>
  <c r="AG948" i="79"/>
  <c r="AK945" i="79"/>
  <c r="F945" i="79"/>
  <c r="AF945" i="79"/>
  <c r="AP944" i="79"/>
  <c r="AO944" i="79"/>
  <c r="AN944" i="79"/>
  <c r="AM944" i="79"/>
  <c r="AL944" i="79"/>
  <c r="AF944" i="79"/>
  <c r="P944" i="79"/>
  <c r="O944" i="79"/>
  <c r="N944" i="79"/>
  <c r="M944" i="79"/>
  <c r="L944" i="79"/>
  <c r="K944" i="79"/>
  <c r="J944" i="79"/>
  <c r="I944" i="79"/>
  <c r="H944" i="79"/>
  <c r="AK943" i="79"/>
  <c r="AJ943" i="79"/>
  <c r="AI943" i="79"/>
  <c r="AH943" i="79"/>
  <c r="AG943" i="79"/>
  <c r="AK942" i="79"/>
  <c r="AJ942" i="79"/>
  <c r="AI942" i="79"/>
  <c r="AH942" i="79"/>
  <c r="AG942" i="79"/>
  <c r="AK941" i="79"/>
  <c r="AJ941" i="79"/>
  <c r="AI941" i="79"/>
  <c r="AH941" i="79"/>
  <c r="AG941" i="79"/>
  <c r="AF941" i="79"/>
  <c r="AF942" i="79"/>
  <c r="AF943" i="79" s="1"/>
  <c r="F941" i="79"/>
  <c r="F942" i="79" s="1"/>
  <c r="F943" i="79" s="1"/>
  <c r="AK940" i="79"/>
  <c r="AJ940" i="79"/>
  <c r="AI940" i="79"/>
  <c r="AH940" i="79"/>
  <c r="AG940" i="79"/>
  <c r="AI939" i="79"/>
  <c r="AJ939" i="79" s="1"/>
  <c r="AK939" i="79" s="1"/>
  <c r="AL939" i="79" s="1"/>
  <c r="AM939" i="79" s="1"/>
  <c r="AN939" i="79" s="1"/>
  <c r="AO939" i="79" s="1"/>
  <c r="AP939" i="79" s="1"/>
  <c r="AA939" i="79"/>
  <c r="U939" i="79"/>
  <c r="I939" i="79"/>
  <c r="AB939" i="79"/>
  <c r="AG938" i="79"/>
  <c r="F933" i="79"/>
  <c r="AF933" i="79"/>
  <c r="AP932" i="79"/>
  <c r="AO932" i="79"/>
  <c r="AN932" i="79"/>
  <c r="AM932" i="79"/>
  <c r="AF932" i="79"/>
  <c r="P932" i="79"/>
  <c r="O932" i="79"/>
  <c r="N932" i="79"/>
  <c r="M932" i="79"/>
  <c r="L932" i="79"/>
  <c r="K932" i="79"/>
  <c r="J932" i="79"/>
  <c r="I932" i="79"/>
  <c r="H932" i="79"/>
  <c r="AK931" i="79"/>
  <c r="AJ931" i="79"/>
  <c r="AI931" i="79"/>
  <c r="AH931" i="79"/>
  <c r="AG931" i="79"/>
  <c r="AK930" i="79"/>
  <c r="AJ930" i="79"/>
  <c r="AI930" i="79"/>
  <c r="AH930" i="79"/>
  <c r="AG930" i="79"/>
  <c r="AK929" i="79"/>
  <c r="AJ929" i="79"/>
  <c r="AI929" i="79"/>
  <c r="AH929" i="79"/>
  <c r="AG929" i="79"/>
  <c r="AF929" i="79"/>
  <c r="AF930" i="79"/>
  <c r="AF931" i="79"/>
  <c r="F929" i="79"/>
  <c r="F930" i="79" s="1"/>
  <c r="F931" i="79" s="1"/>
  <c r="AK928" i="79"/>
  <c r="AJ928" i="79"/>
  <c r="AI928" i="79"/>
  <c r="AH928" i="79"/>
  <c r="AG928" i="79"/>
  <c r="AI927" i="79"/>
  <c r="AJ927" i="79" s="1"/>
  <c r="AK927" i="79" s="1"/>
  <c r="AL927" i="79"/>
  <c r="AM927" i="79" s="1"/>
  <c r="AN927" i="79" s="1"/>
  <c r="AO927" i="79" s="1"/>
  <c r="AP927" i="79" s="1"/>
  <c r="AA927" i="79"/>
  <c r="U927" i="79"/>
  <c r="I927" i="79"/>
  <c r="AB927" i="79"/>
  <c r="AG926" i="79"/>
  <c r="F923" i="79"/>
  <c r="AF923" i="79"/>
  <c r="AP922" i="79"/>
  <c r="AO922" i="79"/>
  <c r="AN922" i="79"/>
  <c r="AM922" i="79"/>
  <c r="AL922" i="79"/>
  <c r="AF922" i="79"/>
  <c r="P922" i="79"/>
  <c r="O922" i="79"/>
  <c r="N922" i="79"/>
  <c r="M922" i="79"/>
  <c r="L922" i="79"/>
  <c r="K922" i="79"/>
  <c r="J922" i="79"/>
  <c r="I922" i="79"/>
  <c r="H922" i="79"/>
  <c r="AK921" i="79"/>
  <c r="AJ921" i="79"/>
  <c r="AI921" i="79"/>
  <c r="AH921" i="79"/>
  <c r="AG921" i="79"/>
  <c r="AK920" i="79"/>
  <c r="AJ920" i="79"/>
  <c r="AI920" i="79"/>
  <c r="AH920" i="79"/>
  <c r="AG920" i="79"/>
  <c r="AK919" i="79"/>
  <c r="AJ919" i="79"/>
  <c r="AI919" i="79"/>
  <c r="AH919" i="79"/>
  <c r="AG919" i="79"/>
  <c r="AF919" i="79"/>
  <c r="AF920" i="79"/>
  <c r="AF921" i="79"/>
  <c r="F919" i="79"/>
  <c r="F920" i="79" s="1"/>
  <c r="F921" i="79" s="1"/>
  <c r="AK918" i="79"/>
  <c r="AJ918" i="79"/>
  <c r="AI918" i="79"/>
  <c r="AH918" i="79"/>
  <c r="AG918" i="79"/>
  <c r="AI917" i="79"/>
  <c r="AJ917" i="79" s="1"/>
  <c r="AK917" i="79" s="1"/>
  <c r="AL917" i="79"/>
  <c r="AM917" i="79" s="1"/>
  <c r="AN917" i="79" s="1"/>
  <c r="AO917" i="79" s="1"/>
  <c r="AP917" i="79"/>
  <c r="AA917" i="79"/>
  <c r="U917" i="79"/>
  <c r="I917" i="79"/>
  <c r="V917" i="79"/>
  <c r="AG916" i="79"/>
  <c r="AK913" i="79"/>
  <c r="F913" i="79"/>
  <c r="AF913" i="79"/>
  <c r="AP912" i="79"/>
  <c r="AO912" i="79"/>
  <c r="AN912" i="79"/>
  <c r="AM912" i="79"/>
  <c r="AF912" i="79"/>
  <c r="P912" i="79"/>
  <c r="O912" i="79"/>
  <c r="N912" i="79"/>
  <c r="M912" i="79"/>
  <c r="L912" i="79"/>
  <c r="J912" i="79"/>
  <c r="I912" i="79"/>
  <c r="H912" i="79"/>
  <c r="AK911" i="79"/>
  <c r="AJ911" i="79"/>
  <c r="AI911" i="79"/>
  <c r="AH911" i="79"/>
  <c r="AG911" i="79"/>
  <c r="AK910" i="79"/>
  <c r="AJ910" i="79"/>
  <c r="AI910" i="79"/>
  <c r="AH910" i="79"/>
  <c r="AG910" i="79"/>
  <c r="AK909" i="79"/>
  <c r="AJ909" i="79"/>
  <c r="AI909" i="79"/>
  <c r="AH909" i="79"/>
  <c r="AG909" i="79"/>
  <c r="AJ908" i="79"/>
  <c r="AI908" i="79"/>
  <c r="AH908" i="79"/>
  <c r="AG908" i="79"/>
  <c r="F908" i="79"/>
  <c r="F909" i="79" s="1"/>
  <c r="AJ907" i="79"/>
  <c r="AI907" i="79"/>
  <c r="AH907" i="79"/>
  <c r="AG907" i="79"/>
  <c r="AF907" i="79"/>
  <c r="AI906" i="79"/>
  <c r="AJ906" i="79" s="1"/>
  <c r="AK906" i="79" s="1"/>
  <c r="AL906" i="79"/>
  <c r="AM906" i="79" s="1"/>
  <c r="AN906" i="79" s="1"/>
  <c r="AO906" i="79" s="1"/>
  <c r="AP906" i="79" s="1"/>
  <c r="AA906" i="79"/>
  <c r="U906" i="79"/>
  <c r="I906" i="79"/>
  <c r="AB906" i="79"/>
  <c r="AG905" i="79"/>
  <c r="AK900" i="79"/>
  <c r="F900" i="79"/>
  <c r="AF900" i="79"/>
  <c r="AP899" i="79"/>
  <c r="AO899" i="79"/>
  <c r="AN899" i="79"/>
  <c r="AM899" i="79"/>
  <c r="AL899" i="79"/>
  <c r="AF899" i="79"/>
  <c r="P899" i="79"/>
  <c r="O899" i="79"/>
  <c r="N899" i="79"/>
  <c r="M899" i="79"/>
  <c r="L899" i="79"/>
  <c r="J899" i="79"/>
  <c r="I899" i="79"/>
  <c r="H899" i="79"/>
  <c r="AK898" i="79"/>
  <c r="AJ898" i="79"/>
  <c r="AI898" i="79"/>
  <c r="AH898" i="79"/>
  <c r="AG898" i="79"/>
  <c r="AK897" i="79"/>
  <c r="AJ897" i="79"/>
  <c r="AI897" i="79"/>
  <c r="AH897" i="79"/>
  <c r="AG897" i="79"/>
  <c r="AK896" i="79"/>
  <c r="AJ896" i="79"/>
  <c r="AI896" i="79"/>
  <c r="AH896" i="79"/>
  <c r="AG896" i="79"/>
  <c r="AK895" i="79"/>
  <c r="AJ895" i="79"/>
  <c r="AI895" i="79"/>
  <c r="AH895" i="79"/>
  <c r="AG895" i="79"/>
  <c r="AK894" i="79"/>
  <c r="AJ894" i="79"/>
  <c r="AI894" i="79"/>
  <c r="AH894" i="79"/>
  <c r="AG894" i="79"/>
  <c r="AJ893" i="79"/>
  <c r="AI893" i="79"/>
  <c r="AH893" i="79"/>
  <c r="AG893" i="79"/>
  <c r="AJ892" i="79"/>
  <c r="AI892" i="79"/>
  <c r="AH892" i="79"/>
  <c r="AG892" i="79"/>
  <c r="AF892" i="79"/>
  <c r="AF893" i="79" s="1"/>
  <c r="AF894" i="79" s="1"/>
  <c r="AF895" i="79" s="1"/>
  <c r="AF896" i="79" s="1"/>
  <c r="AF897" i="79" s="1"/>
  <c r="AF898" i="79" s="1"/>
  <c r="F892" i="79"/>
  <c r="F893" i="79"/>
  <c r="F894" i="79" s="1"/>
  <c r="F895" i="79" s="1"/>
  <c r="F896" i="79" s="1"/>
  <c r="F897" i="79"/>
  <c r="F898" i="79"/>
  <c r="AK891" i="79"/>
  <c r="AJ891" i="79"/>
  <c r="AI891" i="79"/>
  <c r="AH891" i="79"/>
  <c r="AG891" i="79"/>
  <c r="AI890" i="79"/>
  <c r="AJ890" i="79"/>
  <c r="AK890" i="79"/>
  <c r="AL890" i="79" s="1"/>
  <c r="AM890" i="79" s="1"/>
  <c r="AN890" i="79" s="1"/>
  <c r="AO890" i="79" s="1"/>
  <c r="AP890" i="79" s="1"/>
  <c r="AA890" i="79"/>
  <c r="U890" i="79"/>
  <c r="I890" i="79"/>
  <c r="AB890" i="79" s="1"/>
  <c r="AG889" i="79"/>
  <c r="AK886" i="79"/>
  <c r="F886" i="79"/>
  <c r="AF886" i="79" s="1"/>
  <c r="AP885" i="79"/>
  <c r="AO885" i="79"/>
  <c r="AN885" i="79"/>
  <c r="AM885" i="79"/>
  <c r="AL885" i="79"/>
  <c r="AF885" i="79"/>
  <c r="P885" i="79"/>
  <c r="O885" i="79"/>
  <c r="N885" i="79"/>
  <c r="M885" i="79"/>
  <c r="L885" i="79"/>
  <c r="J885" i="79"/>
  <c r="I885" i="79"/>
  <c r="H885" i="79"/>
  <c r="AK884" i="79"/>
  <c r="AJ884" i="79"/>
  <c r="AI884" i="79"/>
  <c r="AH884" i="79"/>
  <c r="AG884" i="79"/>
  <c r="AK883" i="79"/>
  <c r="AJ883" i="79"/>
  <c r="AI883" i="79"/>
  <c r="AH883" i="79"/>
  <c r="AG883" i="79"/>
  <c r="AK882" i="79"/>
  <c r="AJ882" i="79"/>
  <c r="AI882" i="79"/>
  <c r="AH882" i="79"/>
  <c r="AG882" i="79"/>
  <c r="AK881" i="79"/>
  <c r="AJ881" i="79"/>
  <c r="AI881" i="79"/>
  <c r="AH881" i="79"/>
  <c r="AG881" i="79"/>
  <c r="AJ880" i="79"/>
  <c r="AI880" i="79"/>
  <c r="AH880" i="79"/>
  <c r="AG880" i="79"/>
  <c r="AJ879" i="79"/>
  <c r="AI879" i="79"/>
  <c r="AH879" i="79"/>
  <c r="AG879" i="79"/>
  <c r="F879" i="79"/>
  <c r="F880" i="79" s="1"/>
  <c r="AJ878" i="79"/>
  <c r="AI878" i="79"/>
  <c r="AH878" i="79"/>
  <c r="AG878" i="79"/>
  <c r="AF878" i="79"/>
  <c r="AI877" i="79"/>
  <c r="AJ877" i="79"/>
  <c r="AK877" i="79" s="1"/>
  <c r="AL877" i="79" s="1"/>
  <c r="AM877" i="79" s="1"/>
  <c r="AN877" i="79" s="1"/>
  <c r="AO877" i="79" s="1"/>
  <c r="AP877" i="79" s="1"/>
  <c r="AA877" i="79"/>
  <c r="U877" i="79"/>
  <c r="I877" i="79"/>
  <c r="AB877" i="79"/>
  <c r="AG876" i="79"/>
  <c r="AK871" i="79"/>
  <c r="F871" i="79"/>
  <c r="AF871" i="79" s="1"/>
  <c r="AP870" i="79"/>
  <c r="AO870" i="79"/>
  <c r="AN870" i="79"/>
  <c r="AM870" i="79"/>
  <c r="AL870" i="79"/>
  <c r="AF870" i="79"/>
  <c r="P870" i="79"/>
  <c r="O870" i="79"/>
  <c r="N870" i="79"/>
  <c r="M870" i="79"/>
  <c r="L870" i="79"/>
  <c r="J870" i="79"/>
  <c r="I870" i="79"/>
  <c r="H870" i="79"/>
  <c r="AK869" i="79"/>
  <c r="AJ869" i="79"/>
  <c r="AI869" i="79"/>
  <c r="AH869" i="79"/>
  <c r="AG869" i="79"/>
  <c r="AK868" i="79"/>
  <c r="AJ868" i="79"/>
  <c r="AI868" i="79"/>
  <c r="AH868" i="79"/>
  <c r="AG868" i="79"/>
  <c r="AK867" i="79"/>
  <c r="AJ867" i="79"/>
  <c r="AI867" i="79"/>
  <c r="AH867" i="79"/>
  <c r="AG867" i="79"/>
  <c r="AJ866" i="79"/>
  <c r="AI866" i="79"/>
  <c r="AH866" i="79"/>
  <c r="AG866" i="79"/>
  <c r="AF866" i="79"/>
  <c r="AF867" i="79" s="1"/>
  <c r="AF868" i="79"/>
  <c r="AF869" i="79"/>
  <c r="F866" i="79"/>
  <c r="F867" i="79" s="1"/>
  <c r="F868" i="79" s="1"/>
  <c r="F869" i="79" s="1"/>
  <c r="AJ865" i="79"/>
  <c r="AI865" i="79"/>
  <c r="AH865" i="79"/>
  <c r="AG865" i="79"/>
  <c r="K870" i="79"/>
  <c r="AI864" i="79"/>
  <c r="AJ864" i="79" s="1"/>
  <c r="AK864" i="79"/>
  <c r="AL864" i="79" s="1"/>
  <c r="AM864" i="79" s="1"/>
  <c r="AN864" i="79" s="1"/>
  <c r="AO864" i="79" s="1"/>
  <c r="AP864" i="79" s="1"/>
  <c r="AA864" i="79"/>
  <c r="U864" i="79"/>
  <c r="I864" i="79"/>
  <c r="AB864" i="79"/>
  <c r="AG863" i="79"/>
  <c r="AK860" i="79"/>
  <c r="F860" i="79"/>
  <c r="AF860" i="79" s="1"/>
  <c r="AP859" i="79"/>
  <c r="AO859" i="79"/>
  <c r="AN859" i="79"/>
  <c r="AM859" i="79"/>
  <c r="AL859" i="79"/>
  <c r="AF859" i="79"/>
  <c r="P859" i="79"/>
  <c r="O859" i="79"/>
  <c r="N859" i="79"/>
  <c r="M859" i="79"/>
  <c r="L859" i="79"/>
  <c r="J859" i="79"/>
  <c r="I859" i="79"/>
  <c r="H859" i="79"/>
  <c r="AK858" i="79"/>
  <c r="AJ858" i="79"/>
  <c r="AI858" i="79"/>
  <c r="AH858" i="79"/>
  <c r="AG858" i="79"/>
  <c r="AK857" i="79"/>
  <c r="AJ857" i="79"/>
  <c r="AI857" i="79"/>
  <c r="AH857" i="79"/>
  <c r="AG857" i="79"/>
  <c r="AK856" i="79"/>
  <c r="AJ856" i="79"/>
  <c r="AI856" i="79"/>
  <c r="AH856" i="79"/>
  <c r="AG856" i="79"/>
  <c r="AK855" i="79"/>
  <c r="AJ855" i="79"/>
  <c r="AI855" i="79"/>
  <c r="AH855" i="79"/>
  <c r="AG855" i="79"/>
  <c r="AK854" i="79"/>
  <c r="AJ854" i="79"/>
  <c r="AI854" i="79"/>
  <c r="AH854" i="79"/>
  <c r="AG854" i="79"/>
  <c r="AF854" i="79"/>
  <c r="AF855" i="79" s="1"/>
  <c r="AF856" i="79" s="1"/>
  <c r="AF857" i="79" s="1"/>
  <c r="AF858" i="79" s="1"/>
  <c r="F854" i="79"/>
  <c r="F855" i="79"/>
  <c r="F856" i="79"/>
  <c r="F857" i="79" s="1"/>
  <c r="F858" i="79" s="1"/>
  <c r="AJ853" i="79"/>
  <c r="AI853" i="79"/>
  <c r="AH853" i="79"/>
  <c r="AG853" i="79"/>
  <c r="AI852" i="79"/>
  <c r="AJ852" i="79"/>
  <c r="AK852" i="79" s="1"/>
  <c r="AL852" i="79" s="1"/>
  <c r="AM852" i="79" s="1"/>
  <c r="AN852" i="79" s="1"/>
  <c r="AO852" i="79" s="1"/>
  <c r="AP852" i="79" s="1"/>
  <c r="AA852" i="79"/>
  <c r="U852" i="79"/>
  <c r="I852" i="79"/>
  <c r="V852" i="79"/>
  <c r="AG851" i="79"/>
  <c r="AK848" i="79"/>
  <c r="F848" i="79"/>
  <c r="AF848" i="79"/>
  <c r="AP847" i="79"/>
  <c r="AO847" i="79"/>
  <c r="AN847" i="79"/>
  <c r="AM847" i="79"/>
  <c r="AF847" i="79"/>
  <c r="P847" i="79"/>
  <c r="O847" i="79"/>
  <c r="N847" i="79"/>
  <c r="M847" i="79"/>
  <c r="L847" i="79"/>
  <c r="J847" i="79"/>
  <c r="I847" i="79"/>
  <c r="H847" i="79"/>
  <c r="AK846" i="79"/>
  <c r="AK847" i="79" s="1"/>
  <c r="AK849" i="79" s="1"/>
  <c r="AJ846" i="79"/>
  <c r="AI846" i="79"/>
  <c r="AH846" i="79"/>
  <c r="AG846" i="79"/>
  <c r="AJ845" i="79"/>
  <c r="AI845" i="79"/>
  <c r="AH845" i="79"/>
  <c r="AG845" i="79"/>
  <c r="F845" i="79"/>
  <c r="AF845" i="79"/>
  <c r="AJ844" i="79"/>
  <c r="AI844" i="79"/>
  <c r="AH844" i="79"/>
  <c r="AG844" i="79"/>
  <c r="AF844" i="79"/>
  <c r="AI843" i="79"/>
  <c r="AJ843" i="79" s="1"/>
  <c r="AK843" i="79" s="1"/>
  <c r="AL843" i="79"/>
  <c r="AM843" i="79"/>
  <c r="AN843" i="79" s="1"/>
  <c r="AO843" i="79" s="1"/>
  <c r="AP843" i="79" s="1"/>
  <c r="AA843" i="79"/>
  <c r="U843" i="79"/>
  <c r="I843" i="79"/>
  <c r="AB843" i="79"/>
  <c r="AG842" i="79"/>
  <c r="AP837" i="79"/>
  <c r="AO837" i="79"/>
  <c r="AN837" i="79"/>
  <c r="AM837" i="79"/>
  <c r="AL837" i="79"/>
  <c r="AK837" i="79"/>
  <c r="AJ837" i="79"/>
  <c r="AI837" i="79"/>
  <c r="AH837" i="79"/>
  <c r="F837" i="79"/>
  <c r="AF837" i="79" s="1"/>
  <c r="AP836" i="79"/>
  <c r="AO836" i="79"/>
  <c r="AN836" i="79"/>
  <c r="AM836" i="79"/>
  <c r="AL836" i="79"/>
  <c r="P836" i="79"/>
  <c r="O836" i="79"/>
  <c r="N836" i="79"/>
  <c r="M836" i="79"/>
  <c r="L836" i="79"/>
  <c r="J836" i="79"/>
  <c r="I836" i="79"/>
  <c r="H836" i="79"/>
  <c r="AJ835" i="79"/>
  <c r="AI835" i="79"/>
  <c r="AH835" i="79"/>
  <c r="AG835" i="79"/>
  <c r="AJ834" i="79"/>
  <c r="AI834" i="79"/>
  <c r="AH834" i="79"/>
  <c r="AG834" i="79"/>
  <c r="AF834" i="79"/>
  <c r="AF835" i="79"/>
  <c r="F834" i="79"/>
  <c r="F835" i="79"/>
  <c r="AJ833" i="79"/>
  <c r="AI833" i="79"/>
  <c r="AH833" i="79"/>
  <c r="AG833" i="79"/>
  <c r="K836" i="79"/>
  <c r="AK828" i="79"/>
  <c r="F828" i="79"/>
  <c r="AF828" i="79"/>
  <c r="AP827" i="79"/>
  <c r="AO827" i="79"/>
  <c r="AN827" i="79"/>
  <c r="AM827" i="79"/>
  <c r="AL827" i="79"/>
  <c r="P827" i="79"/>
  <c r="O827" i="79"/>
  <c r="N827" i="79"/>
  <c r="M827" i="79"/>
  <c r="L827" i="79"/>
  <c r="K827" i="79"/>
  <c r="J827" i="79"/>
  <c r="I827" i="79"/>
  <c r="H827" i="79"/>
  <c r="AK826" i="79"/>
  <c r="AJ826" i="79"/>
  <c r="AI826" i="79"/>
  <c r="AH826" i="79"/>
  <c r="AG826" i="79"/>
  <c r="AK825" i="79"/>
  <c r="AJ825" i="79"/>
  <c r="AI825" i="79"/>
  <c r="AH825" i="79"/>
  <c r="AG825" i="79"/>
  <c r="AF825" i="79"/>
  <c r="AF826" i="79"/>
  <c r="F825" i="79"/>
  <c r="F826" i="79"/>
  <c r="AK824" i="79"/>
  <c r="AJ824" i="79"/>
  <c r="AI824" i="79"/>
  <c r="AH824" i="79"/>
  <c r="AG824" i="79"/>
  <c r="AH823" i="79"/>
  <c r="AH832" i="79"/>
  <c r="Q823" i="79"/>
  <c r="Q832" i="79" s="1"/>
  <c r="H823" i="79"/>
  <c r="AA823" i="79" s="1"/>
  <c r="AK819" i="79"/>
  <c r="F819" i="79"/>
  <c r="AF819" i="79" s="1"/>
  <c r="AP818" i="79"/>
  <c r="AO818" i="79"/>
  <c r="AN818" i="79"/>
  <c r="AM818" i="79"/>
  <c r="AL818" i="79"/>
  <c r="P818" i="79"/>
  <c r="O818" i="79"/>
  <c r="N818" i="79"/>
  <c r="M818" i="79"/>
  <c r="L818" i="79"/>
  <c r="K818" i="79"/>
  <c r="J818" i="79"/>
  <c r="I818" i="79"/>
  <c r="H818" i="79"/>
  <c r="AK817" i="79"/>
  <c r="AJ817" i="79"/>
  <c r="AI817" i="79"/>
  <c r="AH817" i="79"/>
  <c r="AG817" i="79"/>
  <c r="AK816" i="79"/>
  <c r="AJ816" i="79"/>
  <c r="AI816" i="79"/>
  <c r="AH816" i="79"/>
  <c r="AG816" i="79"/>
  <c r="AF816" i="79"/>
  <c r="AF817" i="79" s="1"/>
  <c r="F816" i="79"/>
  <c r="F817" i="79"/>
  <c r="AK815" i="79"/>
  <c r="AJ815" i="79"/>
  <c r="AI815" i="79"/>
  <c r="AH815" i="79"/>
  <c r="AG815" i="79"/>
  <c r="AI814" i="79"/>
  <c r="AI823" i="79" s="1"/>
  <c r="AI832" i="79" s="1"/>
  <c r="AA814" i="79"/>
  <c r="U814" i="79"/>
  <c r="I814" i="79"/>
  <c r="I823" i="79" s="1"/>
  <c r="AB823" i="79" s="1"/>
  <c r="AK808" i="79"/>
  <c r="AJ808" i="79"/>
  <c r="AI808" i="79"/>
  <c r="AH808" i="79"/>
  <c r="F808" i="79"/>
  <c r="AF808" i="79"/>
  <c r="AP807" i="79"/>
  <c r="AO807" i="79"/>
  <c r="AN807" i="79"/>
  <c r="AM807" i="79"/>
  <c r="AL807" i="79"/>
  <c r="P807" i="79"/>
  <c r="O807" i="79"/>
  <c r="N807" i="79"/>
  <c r="M807" i="79"/>
  <c r="L807" i="79"/>
  <c r="J807" i="79"/>
  <c r="I807" i="79"/>
  <c r="H807" i="79"/>
  <c r="AK806" i="79"/>
  <c r="AJ806" i="79"/>
  <c r="AI806" i="79"/>
  <c r="AH806" i="79"/>
  <c r="AG806" i="79"/>
  <c r="AK805" i="79"/>
  <c r="AJ805" i="79"/>
  <c r="AI805" i="79"/>
  <c r="AH805" i="79"/>
  <c r="AG805" i="79"/>
  <c r="AK804" i="79"/>
  <c r="AJ804" i="79"/>
  <c r="AI804" i="79"/>
  <c r="AH804" i="79"/>
  <c r="AG804" i="79"/>
  <c r="F804" i="79"/>
  <c r="AF804" i="79"/>
  <c r="AJ803" i="79"/>
  <c r="AI803" i="79"/>
  <c r="AH803" i="79"/>
  <c r="AG803" i="79"/>
  <c r="AF803" i="79"/>
  <c r="Q802" i="79"/>
  <c r="AP797" i="79"/>
  <c r="AO797" i="79"/>
  <c r="AN797" i="79"/>
  <c r="AM797" i="79"/>
  <c r="AL797" i="79"/>
  <c r="AK797" i="79"/>
  <c r="AJ797" i="79"/>
  <c r="AI797" i="79"/>
  <c r="AH797" i="79"/>
  <c r="F797" i="79"/>
  <c r="AF797" i="79" s="1"/>
  <c r="AP796" i="79"/>
  <c r="AO796" i="79"/>
  <c r="AN796" i="79"/>
  <c r="AM796" i="79"/>
  <c r="AL796" i="79"/>
  <c r="P796" i="79"/>
  <c r="O796" i="79"/>
  <c r="N796" i="79"/>
  <c r="M796" i="79"/>
  <c r="L796" i="79"/>
  <c r="J796" i="79"/>
  <c r="I796" i="79"/>
  <c r="H796" i="79"/>
  <c r="AK795" i="79"/>
  <c r="AJ795" i="79"/>
  <c r="AI795" i="79"/>
  <c r="AH795" i="79"/>
  <c r="AG795" i="79"/>
  <c r="AK794" i="79"/>
  <c r="AJ794" i="79"/>
  <c r="AI794" i="79"/>
  <c r="AH794" i="79"/>
  <c r="AG794" i="79"/>
  <c r="AJ793" i="79"/>
  <c r="AI793" i="79"/>
  <c r="AH793" i="79"/>
  <c r="AG793" i="79"/>
  <c r="F793" i="79"/>
  <c r="F794" i="79"/>
  <c r="F795" i="79" s="1"/>
  <c r="AF795" i="79" s="1"/>
  <c r="AJ792" i="79"/>
  <c r="AI792" i="79"/>
  <c r="AH792" i="79"/>
  <c r="AG792" i="79"/>
  <c r="AF792" i="79"/>
  <c r="AH791" i="79"/>
  <c r="AH802" i="79" s="1"/>
  <c r="H791" i="79"/>
  <c r="I791" i="79"/>
  <c r="AG103" i="79"/>
  <c r="I104" i="79"/>
  <c r="J104" i="79"/>
  <c r="U104" i="79"/>
  <c r="AA104" i="79"/>
  <c r="AI104" i="79"/>
  <c r="AJ104" i="79" s="1"/>
  <c r="H105" i="79"/>
  <c r="I105" i="79"/>
  <c r="J105" i="79"/>
  <c r="K105" i="79"/>
  <c r="AF105" i="79"/>
  <c r="AG105" i="79"/>
  <c r="F106" i="79"/>
  <c r="H106" i="79"/>
  <c r="I106" i="79"/>
  <c r="J106" i="79"/>
  <c r="K106" i="79"/>
  <c r="AG106" i="79"/>
  <c r="H107" i="79"/>
  <c r="I107" i="79"/>
  <c r="I115" i="79" s="1"/>
  <c r="I289" i="79" s="1"/>
  <c r="I292" i="79" s="1"/>
  <c r="J107" i="79"/>
  <c r="K107" i="79"/>
  <c r="AK107" i="79"/>
  <c r="AG107" i="79"/>
  <c r="H108" i="79"/>
  <c r="AH108" i="79"/>
  <c r="I108" i="79"/>
  <c r="J108" i="79"/>
  <c r="J115" i="79" s="1"/>
  <c r="J289" i="79" s="1"/>
  <c r="J292" i="79" s="1"/>
  <c r="AG108" i="79"/>
  <c r="H109" i="79"/>
  <c r="I109" i="79"/>
  <c r="J109" i="79"/>
  <c r="AJ109" i="79"/>
  <c r="K109" i="79"/>
  <c r="AK109" i="79" s="1"/>
  <c r="AG109" i="79"/>
  <c r="H110" i="79"/>
  <c r="I110" i="79"/>
  <c r="J110" i="79"/>
  <c r="AJ110" i="79" s="1"/>
  <c r="K110" i="79"/>
  <c r="AK110" i="79" s="1"/>
  <c r="AG110" i="79"/>
  <c r="H111" i="79"/>
  <c r="I111" i="79"/>
  <c r="J111" i="79"/>
  <c r="AJ111" i="79"/>
  <c r="K111" i="79"/>
  <c r="AK111" i="79"/>
  <c r="AG111" i="79"/>
  <c r="H112" i="79"/>
  <c r="I112" i="79"/>
  <c r="J112" i="79"/>
  <c r="AJ112" i="79"/>
  <c r="K112" i="79"/>
  <c r="AK112" i="79"/>
  <c r="AG112" i="79"/>
  <c r="AG113" i="79"/>
  <c r="AH113" i="79"/>
  <c r="AI113" i="79"/>
  <c r="AJ113" i="79"/>
  <c r="AK113" i="79"/>
  <c r="AG114" i="79"/>
  <c r="AH114" i="79"/>
  <c r="AI114" i="79"/>
  <c r="AJ114" i="79"/>
  <c r="AK114" i="79"/>
  <c r="L115" i="79"/>
  <c r="M115" i="79"/>
  <c r="N115" i="79"/>
  <c r="O115" i="79"/>
  <c r="P115" i="79"/>
  <c r="AF115" i="79"/>
  <c r="AL115" i="79"/>
  <c r="AM115" i="79"/>
  <c r="AN115" i="79"/>
  <c r="AO115" i="79"/>
  <c r="AP115" i="79"/>
  <c r="F116" i="79"/>
  <c r="AF116" i="79" s="1"/>
  <c r="AG119" i="79"/>
  <c r="I120" i="79"/>
  <c r="U120" i="79"/>
  <c r="AA120" i="79"/>
  <c r="AI120" i="79"/>
  <c r="AJ120" i="79" s="1"/>
  <c r="AK120" i="79"/>
  <c r="AL120" i="79" s="1"/>
  <c r="AM120" i="79" s="1"/>
  <c r="AN120" i="79" s="1"/>
  <c r="AO120" i="79" s="1"/>
  <c r="AP120" i="79" s="1"/>
  <c r="AG121" i="79"/>
  <c r="AH121" i="79"/>
  <c r="AI121" i="79"/>
  <c r="AJ121" i="79"/>
  <c r="AK121" i="79"/>
  <c r="F122" i="79"/>
  <c r="F123" i="79" s="1"/>
  <c r="F124" i="79" s="1"/>
  <c r="F125" i="79" s="1"/>
  <c r="F126" i="79" s="1"/>
  <c r="F127" i="79" s="1"/>
  <c r="AF122" i="79"/>
  <c r="AF123" i="79" s="1"/>
  <c r="AF124" i="79"/>
  <c r="AF125" i="79" s="1"/>
  <c r="AF126" i="79" s="1"/>
  <c r="AF127" i="79" s="1"/>
  <c r="AG122" i="79"/>
  <c r="AH122" i="79"/>
  <c r="AI122" i="79"/>
  <c r="AJ122" i="79"/>
  <c r="AK122" i="79"/>
  <c r="AG123" i="79"/>
  <c r="AH123" i="79"/>
  <c r="AI123" i="79"/>
  <c r="AJ123" i="79"/>
  <c r="AK123" i="79"/>
  <c r="AG124" i="79"/>
  <c r="AH124" i="79"/>
  <c r="AI124" i="79"/>
  <c r="AJ124" i="79"/>
  <c r="AK124" i="79"/>
  <c r="AG125" i="79"/>
  <c r="AJ125" i="79"/>
  <c r="AK125" i="79"/>
  <c r="AG126" i="79"/>
  <c r="AJ126" i="79"/>
  <c r="AK126" i="79"/>
  <c r="AG127" i="79"/>
  <c r="AH127" i="79"/>
  <c r="AI127" i="79"/>
  <c r="AJ127" i="79"/>
  <c r="AK127" i="79"/>
  <c r="H128" i="79"/>
  <c r="I128" i="79"/>
  <c r="I298" i="79"/>
  <c r="I305" i="79" s="1"/>
  <c r="J128" i="79"/>
  <c r="J298" i="79" s="1"/>
  <c r="J305" i="79" s="1"/>
  <c r="K128" i="79"/>
  <c r="K298" i="79"/>
  <c r="K305" i="79" s="1"/>
  <c r="L128" i="79"/>
  <c r="M128" i="79"/>
  <c r="N128" i="79"/>
  <c r="O128" i="79"/>
  <c r="P128" i="79"/>
  <c r="AF128" i="79"/>
  <c r="AL128" i="79"/>
  <c r="AM128" i="79"/>
  <c r="AN128" i="79"/>
  <c r="AO128" i="79"/>
  <c r="AP128" i="79"/>
  <c r="F129" i="79"/>
  <c r="AF129" i="79" s="1"/>
  <c r="AH129" i="79"/>
  <c r="AG132" i="79"/>
  <c r="I133" i="79"/>
  <c r="AB133" i="79"/>
  <c r="U133" i="79"/>
  <c r="AA133" i="79"/>
  <c r="AI133" i="79"/>
  <c r="AJ133" i="79" s="1"/>
  <c r="AK133" i="79" s="1"/>
  <c r="AL133" i="79" s="1"/>
  <c r="AM133" i="79" s="1"/>
  <c r="AN133" i="79" s="1"/>
  <c r="AO133" i="79" s="1"/>
  <c r="AP133" i="79" s="1"/>
  <c r="AG134" i="79"/>
  <c r="AI134" i="79"/>
  <c r="AK134" i="79"/>
  <c r="F135" i="79"/>
  <c r="F136" i="79" s="1"/>
  <c r="AF135" i="79"/>
  <c r="AF136" i="79"/>
  <c r="AG135" i="79"/>
  <c r="AH135" i="79"/>
  <c r="AI135" i="79"/>
  <c r="AJ135" i="79"/>
  <c r="AK135" i="79"/>
  <c r="AG136" i="79"/>
  <c r="AH136" i="79"/>
  <c r="AI136" i="79"/>
  <c r="AJ136" i="79"/>
  <c r="AK136" i="79"/>
  <c r="H137" i="79"/>
  <c r="I137" i="79"/>
  <c r="J137" i="79"/>
  <c r="K137" i="79"/>
  <c r="L137" i="79"/>
  <c r="M137" i="79"/>
  <c r="N137" i="79"/>
  <c r="O137" i="79"/>
  <c r="P137" i="79"/>
  <c r="AF137" i="79"/>
  <c r="AL137" i="79"/>
  <c r="AM137" i="79"/>
  <c r="AN137" i="79"/>
  <c r="AO137" i="79"/>
  <c r="AP137" i="79"/>
  <c r="F138" i="79"/>
  <c r="AF138" i="79" s="1"/>
  <c r="AG287" i="79"/>
  <c r="I288" i="79"/>
  <c r="U288" i="79"/>
  <c r="AA288" i="79"/>
  <c r="AI288" i="79"/>
  <c r="AJ288" i="79"/>
  <c r="AK288" i="79"/>
  <c r="AL288" i="79" s="1"/>
  <c r="AM288" i="79" s="1"/>
  <c r="AN288" i="79" s="1"/>
  <c r="AO288" i="79" s="1"/>
  <c r="AP288" i="79" s="1"/>
  <c r="AF289" i="79"/>
  <c r="AG289" i="79"/>
  <c r="F290" i="79"/>
  <c r="AF290" i="79" s="1"/>
  <c r="AG290" i="79"/>
  <c r="AG291" i="79"/>
  <c r="H292" i="79"/>
  <c r="L292" i="79"/>
  <c r="M292" i="79"/>
  <c r="N292" i="79"/>
  <c r="O292" i="79"/>
  <c r="P292" i="79"/>
  <c r="AF292" i="79"/>
  <c r="AH292" i="79"/>
  <c r="AL292" i="79"/>
  <c r="AM292" i="79"/>
  <c r="AN292" i="79"/>
  <c r="AO292" i="79"/>
  <c r="AP292" i="79"/>
  <c r="F293" i="79"/>
  <c r="AF293" i="79"/>
  <c r="AG296" i="79"/>
  <c r="I297" i="79"/>
  <c r="AB297" i="79" s="1"/>
  <c r="U297" i="79"/>
  <c r="AA297" i="79"/>
  <c r="AI297" i="79"/>
  <c r="AJ297" i="79" s="1"/>
  <c r="AK297" i="79" s="1"/>
  <c r="AL297" i="79" s="1"/>
  <c r="AM297" i="79" s="1"/>
  <c r="AN297" i="79" s="1"/>
  <c r="AO297" i="79" s="1"/>
  <c r="AP297" i="79" s="1"/>
  <c r="AG298" i="79"/>
  <c r="F299" i="79"/>
  <c r="F300" i="79"/>
  <c r="F301" i="79" s="1"/>
  <c r="F302" i="79" s="1"/>
  <c r="F303" i="79" s="1"/>
  <c r="F304" i="79" s="1"/>
  <c r="AF299" i="79"/>
  <c r="AF300" i="79" s="1"/>
  <c r="AF301" i="79" s="1"/>
  <c r="AF302" i="79"/>
  <c r="AF303" i="79" s="1"/>
  <c r="AF304" i="79" s="1"/>
  <c r="AG299" i="79"/>
  <c r="AG300" i="79"/>
  <c r="AG301" i="79"/>
  <c r="AG302" i="79"/>
  <c r="AG303" i="79"/>
  <c r="AG304" i="79"/>
  <c r="H305" i="79"/>
  <c r="L305" i="79"/>
  <c r="M305" i="79"/>
  <c r="N305" i="79"/>
  <c r="O305" i="79"/>
  <c r="P305" i="79"/>
  <c r="AF305" i="79"/>
  <c r="AH305" i="79"/>
  <c r="AL305" i="79"/>
  <c r="AM305" i="79"/>
  <c r="AN305" i="79"/>
  <c r="AO305" i="79"/>
  <c r="AP305" i="79"/>
  <c r="F306" i="79"/>
  <c r="AF306" i="79" s="1"/>
  <c r="AI306" i="79"/>
  <c r="AB780" i="79"/>
  <c r="J780" i="79"/>
  <c r="AC780" i="79"/>
  <c r="F783" i="79"/>
  <c r="J388" i="79"/>
  <c r="AC388" i="79" s="1"/>
  <c r="AB378" i="79"/>
  <c r="W378" i="79"/>
  <c r="K378" i="79"/>
  <c r="AD378" i="79" s="1"/>
  <c r="AC378" i="79"/>
  <c r="V378" i="79"/>
  <c r="AB388" i="79"/>
  <c r="J178" i="79"/>
  <c r="AC178" i="79" s="1"/>
  <c r="J210" i="79"/>
  <c r="AC210" i="79" s="1"/>
  <c r="AF169" i="79"/>
  <c r="J188" i="79"/>
  <c r="AC188" i="79" s="1"/>
  <c r="AB188" i="79"/>
  <c r="V178" i="79"/>
  <c r="AF170" i="79"/>
  <c r="F171" i="79"/>
  <c r="J167" i="79"/>
  <c r="V167" i="79"/>
  <c r="K847" i="79"/>
  <c r="J917" i="79"/>
  <c r="AC917" i="79"/>
  <c r="AB917" i="79"/>
  <c r="V906" i="79"/>
  <c r="AB949" i="79"/>
  <c r="V927" i="79"/>
  <c r="V939" i="79"/>
  <c r="J949" i="79"/>
  <c r="AC949" i="79" s="1"/>
  <c r="J852" i="79"/>
  <c r="AC852" i="79" s="1"/>
  <c r="J906" i="79"/>
  <c r="AC906" i="79"/>
  <c r="AF908" i="79"/>
  <c r="J927" i="79"/>
  <c r="AC927" i="79" s="1"/>
  <c r="J939" i="79"/>
  <c r="AC939" i="79"/>
  <c r="AB852" i="79"/>
  <c r="AF879" i="79"/>
  <c r="AJ814" i="79"/>
  <c r="AK814" i="79"/>
  <c r="AL814" i="79" s="1"/>
  <c r="J890" i="79"/>
  <c r="V890" i="79"/>
  <c r="AF880" i="79"/>
  <c r="F881" i="79"/>
  <c r="J877" i="79"/>
  <c r="V877" i="79"/>
  <c r="AB814" i="79"/>
  <c r="J814" i="79"/>
  <c r="AC814" i="79" s="1"/>
  <c r="F846" i="79"/>
  <c r="AF846" i="79"/>
  <c r="J843" i="79"/>
  <c r="V843" i="79"/>
  <c r="J864" i="79"/>
  <c r="V864" i="79"/>
  <c r="AK865" i="79"/>
  <c r="AI791" i="79"/>
  <c r="AI802" i="79" s="1"/>
  <c r="AF793" i="79"/>
  <c r="J297" i="79"/>
  <c r="K297" i="79"/>
  <c r="L297" i="79" s="1"/>
  <c r="M297" i="79" s="1"/>
  <c r="N297" i="79" s="1"/>
  <c r="O297" i="79" s="1"/>
  <c r="P297" i="79" s="1"/>
  <c r="V814" i="79"/>
  <c r="I832" i="79"/>
  <c r="V823" i="79"/>
  <c r="V791" i="79"/>
  <c r="I802" i="79"/>
  <c r="AB791" i="79"/>
  <c r="AJ791" i="79"/>
  <c r="AJ802" i="79"/>
  <c r="U791" i="79"/>
  <c r="AF794" i="79"/>
  <c r="F805" i="79"/>
  <c r="H832" i="79"/>
  <c r="U823" i="79"/>
  <c r="V297" i="79"/>
  <c r="V133" i="79"/>
  <c r="J133" i="79"/>
  <c r="AB120" i="79"/>
  <c r="AK104" i="79"/>
  <c r="F291" i="79"/>
  <c r="AF291" i="79"/>
  <c r="AB104" i="79"/>
  <c r="V104" i="79"/>
  <c r="I278" i="70"/>
  <c r="I279" i="70"/>
  <c r="L286" i="70"/>
  <c r="L285" i="70"/>
  <c r="N986" i="71"/>
  <c r="N987" i="71"/>
  <c r="G112" i="39"/>
  <c r="J112" i="39" s="1"/>
  <c r="G120" i="39"/>
  <c r="J120" i="39" s="1"/>
  <c r="G131" i="39" s="1"/>
  <c r="J131" i="39" s="1"/>
  <c r="G142" i="39" s="1"/>
  <c r="H112" i="39"/>
  <c r="H120" i="39"/>
  <c r="H131" i="39"/>
  <c r="G48" i="39"/>
  <c r="G57" i="39" s="1"/>
  <c r="G66" i="39" s="1"/>
  <c r="G75" i="39" s="1"/>
  <c r="G84" i="39" s="1"/>
  <c r="G93" i="39" s="1"/>
  <c r="G102" i="39" s="1"/>
  <c r="G115" i="39" s="1"/>
  <c r="H164" i="39"/>
  <c r="V175" i="39"/>
  <c r="I164" i="39" s="1"/>
  <c r="W175" i="39"/>
  <c r="X175" i="39"/>
  <c r="H300" i="75"/>
  <c r="H329" i="75"/>
  <c r="H358" i="75"/>
  <c r="H387" i="75"/>
  <c r="H421" i="75"/>
  <c r="H455" i="75"/>
  <c r="H489" i="75"/>
  <c r="H523" i="75"/>
  <c r="R259" i="39"/>
  <c r="H237" i="10"/>
  <c r="F24" i="67"/>
  <c r="H202" i="64"/>
  <c r="H140" i="62"/>
  <c r="H96" i="63"/>
  <c r="H150" i="61"/>
  <c r="H488" i="60"/>
  <c r="H403" i="57"/>
  <c r="H78" i="55"/>
  <c r="H134" i="53"/>
  <c r="H238" i="50"/>
  <c r="I304" i="48"/>
  <c r="H294" i="49"/>
  <c r="H730" i="12"/>
  <c r="H174" i="47"/>
  <c r="H134" i="45"/>
  <c r="H224" i="44"/>
  <c r="H182" i="43"/>
  <c r="H267" i="70"/>
  <c r="G70" i="72"/>
  <c r="G96" i="72" s="1"/>
  <c r="G122" i="72"/>
  <c r="G150" i="72" s="1"/>
  <c r="G175" i="72" s="1"/>
  <c r="G200" i="72" s="1"/>
  <c r="G225" i="72" s="1"/>
  <c r="H980" i="71"/>
  <c r="G218" i="39"/>
  <c r="H253" i="39"/>
  <c r="H130" i="37"/>
  <c r="H365" i="36"/>
  <c r="H166" i="33"/>
  <c r="H198" i="32"/>
  <c r="H190" i="31"/>
  <c r="H217" i="30"/>
  <c r="H184" i="29"/>
  <c r="H105" i="27"/>
  <c r="H183" i="26"/>
  <c r="H278" i="25"/>
  <c r="H118" i="24"/>
  <c r="H166" i="23"/>
  <c r="H188" i="20"/>
  <c r="H359" i="19"/>
  <c r="M760" i="12"/>
  <c r="M87" i="12"/>
  <c r="M123" i="12"/>
  <c r="M158" i="12"/>
  <c r="M193" i="12"/>
  <c r="M228" i="12"/>
  <c r="M263" i="12"/>
  <c r="M298" i="12"/>
  <c r="M337" i="12"/>
  <c r="M379" i="12"/>
  <c r="M437" i="12"/>
  <c r="M478" i="12"/>
  <c r="M528" i="12"/>
  <c r="M576" i="12"/>
  <c r="M624" i="12"/>
  <c r="M670" i="12"/>
  <c r="M715" i="12"/>
  <c r="I146" i="64"/>
  <c r="H246" i="64"/>
  <c r="P246" i="64"/>
  <c r="G158" i="64"/>
  <c r="G180" i="64" s="1"/>
  <c r="G202" i="64" s="1"/>
  <c r="G224" i="64" s="1"/>
  <c r="G246" i="64" s="1"/>
  <c r="G268" i="64" s="1"/>
  <c r="G290" i="64" s="1"/>
  <c r="J146" i="64"/>
  <c r="I168" i="64"/>
  <c r="J168" i="64" s="1"/>
  <c r="I190" i="64" s="1"/>
  <c r="J190" i="64" s="1"/>
  <c r="I212" i="64" s="1"/>
  <c r="J212" i="64"/>
  <c r="I234" i="64"/>
  <c r="J234" i="64" s="1"/>
  <c r="I256" i="64" s="1"/>
  <c r="J256" i="64" s="1"/>
  <c r="I278" i="64" s="1"/>
  <c r="J278" i="64" s="1"/>
  <c r="I300" i="64" s="1"/>
  <c r="J300" i="64" s="1"/>
  <c r="P224" i="64"/>
  <c r="H224" i="64"/>
  <c r="P202" i="64"/>
  <c r="P180" i="64"/>
  <c r="H180" i="64"/>
  <c r="P158" i="64"/>
  <c r="H158" i="64"/>
  <c r="H77" i="16"/>
  <c r="G53" i="16"/>
  <c r="G61" i="16" s="1"/>
  <c r="G69" i="16" s="1"/>
  <c r="G77" i="16" s="1"/>
  <c r="G85" i="16" s="1"/>
  <c r="G93" i="16" s="1"/>
  <c r="G101" i="16" s="1"/>
  <c r="G109" i="16" s="1"/>
  <c r="H69" i="16"/>
  <c r="H61" i="16"/>
  <c r="H53" i="16"/>
  <c r="H190" i="15"/>
  <c r="H182" i="15"/>
  <c r="H174" i="15"/>
  <c r="N886" i="71"/>
  <c r="G56" i="63"/>
  <c r="G64" i="63" s="1"/>
  <c r="G60" i="62"/>
  <c r="N121" i="62" s="1"/>
  <c r="G324" i="13"/>
  <c r="J324" i="13" s="1"/>
  <c r="E343" i="13"/>
  <c r="AR344" i="13" s="1"/>
  <c r="M341" i="13"/>
  <c r="N341" i="13"/>
  <c r="N120" i="62"/>
  <c r="J341" i="13"/>
  <c r="K341" i="13"/>
  <c r="N201" i="62"/>
  <c r="P341" i="13"/>
  <c r="Q341" i="13"/>
  <c r="N200" i="62"/>
  <c r="G488" i="13"/>
  <c r="J488" i="13" s="1"/>
  <c r="M488" i="13" s="1"/>
  <c r="M503" i="13" s="1"/>
  <c r="M507" i="13" s="1"/>
  <c r="E507" i="13"/>
  <c r="AR508" i="13" s="1"/>
  <c r="N505" i="13"/>
  <c r="M508" i="13" s="1"/>
  <c r="K505" i="13"/>
  <c r="N192" i="62"/>
  <c r="F192" i="62"/>
  <c r="Q505" i="13"/>
  <c r="P508" i="13" s="1"/>
  <c r="N191" i="62"/>
  <c r="F191" i="62" s="1"/>
  <c r="G455" i="13"/>
  <c r="J455" i="13" s="1"/>
  <c r="J470" i="13" s="1"/>
  <c r="J474" i="13" s="1"/>
  <c r="E474" i="13"/>
  <c r="AR475" i="13" s="1"/>
  <c r="N472" i="13"/>
  <c r="M475" i="13" s="1"/>
  <c r="K472" i="13"/>
  <c r="J475" i="13" s="1"/>
  <c r="N183" i="62"/>
  <c r="Q472" i="13"/>
  <c r="P475" i="13" s="1"/>
  <c r="N182" i="62"/>
  <c r="G422" i="13"/>
  <c r="J422" i="13" s="1"/>
  <c r="E441" i="13"/>
  <c r="AR442" i="13" s="1"/>
  <c r="N439" i="13"/>
  <c r="M442" i="13" s="1"/>
  <c r="K439" i="13"/>
  <c r="J442" i="13" s="1"/>
  <c r="N174" i="62"/>
  <c r="Q439" i="13"/>
  <c r="P442" i="13" s="1"/>
  <c r="N173" i="62"/>
  <c r="F173" i="62"/>
  <c r="N165" i="62"/>
  <c r="F165" i="62" s="1"/>
  <c r="N164" i="62"/>
  <c r="F164" i="62"/>
  <c r="G389" i="13"/>
  <c r="J389" i="13" s="1"/>
  <c r="E408" i="13"/>
  <c r="AR409" i="13" s="1"/>
  <c r="M406" i="13"/>
  <c r="K397" i="13"/>
  <c r="K398" i="13"/>
  <c r="K399" i="13"/>
  <c r="K400" i="13"/>
  <c r="K401" i="13"/>
  <c r="K402" i="13"/>
  <c r="N391" i="13"/>
  <c r="N392" i="13"/>
  <c r="N393" i="13"/>
  <c r="N394" i="13"/>
  <c r="N395" i="13"/>
  <c r="N396" i="13"/>
  <c r="J406" i="13"/>
  <c r="H397" i="13"/>
  <c r="H398" i="13"/>
  <c r="H399" i="13"/>
  <c r="H400" i="13"/>
  <c r="H401" i="13"/>
  <c r="H402" i="13"/>
  <c r="K391" i="13"/>
  <c r="K392" i="13"/>
  <c r="K393" i="13"/>
  <c r="K394" i="13"/>
  <c r="K395" i="13"/>
  <c r="K396" i="13"/>
  <c r="N156" i="62"/>
  <c r="F156" i="62" s="1"/>
  <c r="P406" i="13"/>
  <c r="N397" i="13"/>
  <c r="N398" i="13"/>
  <c r="N399" i="13"/>
  <c r="N400" i="13"/>
  <c r="N401" i="13"/>
  <c r="N402" i="13"/>
  <c r="Q391" i="13"/>
  <c r="Q392" i="13"/>
  <c r="Q393" i="13"/>
  <c r="Q394" i="13"/>
  <c r="Q395" i="13"/>
  <c r="N155" i="62"/>
  <c r="G521" i="13"/>
  <c r="J521" i="13" s="1"/>
  <c r="J536" i="13" s="1"/>
  <c r="J540" i="13" s="1"/>
  <c r="E540" i="13"/>
  <c r="AR541" i="13" s="1"/>
  <c r="N538" i="13"/>
  <c r="M541" i="13" s="1"/>
  <c r="K538" i="13"/>
  <c r="J541" i="13" s="1"/>
  <c r="N146" i="62"/>
  <c r="Q538" i="13"/>
  <c r="P541" i="13" s="1"/>
  <c r="N145" i="62"/>
  <c r="I199" i="62"/>
  <c r="I190" i="62"/>
  <c r="I181" i="62"/>
  <c r="I172" i="62"/>
  <c r="I163" i="62"/>
  <c r="I154" i="62"/>
  <c r="F150" i="62"/>
  <c r="F145" i="62"/>
  <c r="I144" i="62"/>
  <c r="F155" i="61"/>
  <c r="F207" i="62"/>
  <c r="F206" i="62"/>
  <c r="F196" i="62"/>
  <c r="F187" i="62"/>
  <c r="F178" i="62"/>
  <c r="F169" i="62"/>
  <c r="F161" i="62"/>
  <c r="G46" i="61"/>
  <c r="G54" i="61"/>
  <c r="G62" i="61" s="1"/>
  <c r="G70" i="61" s="1"/>
  <c r="G78" i="61" s="1"/>
  <c r="G86" i="61"/>
  <c r="G94" i="61" s="1"/>
  <c r="G102" i="61" s="1"/>
  <c r="G110" i="61" s="1"/>
  <c r="G118" i="61" s="1"/>
  <c r="G126" i="61" s="1"/>
  <c r="G134" i="61" s="1"/>
  <c r="G142" i="61" s="1"/>
  <c r="G150" i="61" s="1"/>
  <c r="F200" i="62"/>
  <c r="F146" i="62"/>
  <c r="F174" i="62"/>
  <c r="F201" i="62"/>
  <c r="F155" i="62"/>
  <c r="F183" i="62"/>
  <c r="F182" i="62"/>
  <c r="I492" i="60"/>
  <c r="K280" i="60"/>
  <c r="K294" i="60" s="1"/>
  <c r="K308" i="60" s="1"/>
  <c r="K322" i="60" s="1"/>
  <c r="K336" i="60" s="1"/>
  <c r="K350" i="60" s="1"/>
  <c r="K364" i="60" s="1"/>
  <c r="K378" i="60" s="1"/>
  <c r="K392" i="60" s="1"/>
  <c r="K406" i="60" s="1"/>
  <c r="K420" i="60" s="1"/>
  <c r="K434" i="60"/>
  <c r="K448" i="60" s="1"/>
  <c r="K462" i="60" s="1"/>
  <c r="K476" i="60" s="1"/>
  <c r="K490" i="60" s="1"/>
  <c r="G52" i="60"/>
  <c r="G66" i="60" s="1"/>
  <c r="G80" i="60" s="1"/>
  <c r="G94" i="60" s="1"/>
  <c r="G108" i="60" s="1"/>
  <c r="G122" i="60" s="1"/>
  <c r="G136" i="60" s="1"/>
  <c r="G150" i="60" s="1"/>
  <c r="G164" i="60" s="1"/>
  <c r="G178" i="60" s="1"/>
  <c r="G192" i="60" s="1"/>
  <c r="G206" i="60"/>
  <c r="G220" i="60" s="1"/>
  <c r="G234" i="60" s="1"/>
  <c r="G248" i="60" s="1"/>
  <c r="G264" i="60" s="1"/>
  <c r="G278" i="60" s="1"/>
  <c r="G292" i="60" s="1"/>
  <c r="G306" i="60" s="1"/>
  <c r="G320" i="60" s="1"/>
  <c r="G334" i="60" s="1"/>
  <c r="G348" i="60" s="1"/>
  <c r="G362" i="60" s="1"/>
  <c r="G376" i="60" s="1"/>
  <c r="G390" i="60" s="1"/>
  <c r="G404" i="60" s="1"/>
  <c r="G418" i="60" s="1"/>
  <c r="G432" i="60" s="1"/>
  <c r="G446" i="60" s="1"/>
  <c r="G460" i="60" s="1"/>
  <c r="G474" i="60" s="1"/>
  <c r="K176" i="59"/>
  <c r="G46" i="59"/>
  <c r="G54" i="59" s="1"/>
  <c r="G62" i="59"/>
  <c r="G70" i="59"/>
  <c r="G78" i="59" s="1"/>
  <c r="G86" i="59" s="1"/>
  <c r="G94" i="59" s="1"/>
  <c r="G102" i="59" s="1"/>
  <c r="G110" i="59" s="1"/>
  <c r="G118" i="59" s="1"/>
  <c r="G126" i="59" s="1"/>
  <c r="G134" i="59" s="1"/>
  <c r="G142" i="59" s="1"/>
  <c r="G154" i="59" s="1"/>
  <c r="G162" i="59" s="1"/>
  <c r="G70" i="57"/>
  <c r="M73" i="57" s="1"/>
  <c r="H586" i="13"/>
  <c r="I586" i="13" s="1"/>
  <c r="I601" i="13"/>
  <c r="J601" i="13"/>
  <c r="M72" i="57"/>
  <c r="I59" i="57"/>
  <c r="G96" i="57"/>
  <c r="K601" i="13"/>
  <c r="L601" i="13"/>
  <c r="M601" i="13"/>
  <c r="N601" i="13"/>
  <c r="O601" i="13"/>
  <c r="P601" i="13"/>
  <c r="Q601" i="13"/>
  <c r="S601" i="13"/>
  <c r="R601" i="13"/>
  <c r="T601" i="13"/>
  <c r="H618" i="13"/>
  <c r="H617" i="13" s="1"/>
  <c r="H616" i="13" s="1"/>
  <c r="H615" i="13" s="1"/>
  <c r="I623" i="13" s="1"/>
  <c r="H608" i="13"/>
  <c r="I608" i="13" s="1"/>
  <c r="J623" i="13"/>
  <c r="M623" i="13"/>
  <c r="L623" i="13"/>
  <c r="N623" i="13"/>
  <c r="G289" i="13"/>
  <c r="J289" i="13" s="1"/>
  <c r="J297" i="13"/>
  <c r="J298" i="13"/>
  <c r="J299" i="13"/>
  <c r="J300" i="13"/>
  <c r="J301" i="13"/>
  <c r="J302" i="13"/>
  <c r="M291" i="13"/>
  <c r="M292" i="13"/>
  <c r="M293" i="13"/>
  <c r="M294" i="13"/>
  <c r="M295" i="13"/>
  <c r="M296" i="13"/>
  <c r="N306" i="13"/>
  <c r="H607" i="13"/>
  <c r="J202" i="54"/>
  <c r="H198" i="54"/>
  <c r="G50" i="54"/>
  <c r="G66" i="54"/>
  <c r="G77" i="54" s="1"/>
  <c r="G88" i="54" s="1"/>
  <c r="G99" i="54"/>
  <c r="G110" i="54" s="1"/>
  <c r="G121" i="54" s="1"/>
  <c r="G132" i="54" s="1"/>
  <c r="G143" i="54" s="1"/>
  <c r="G154" i="54" s="1"/>
  <c r="G165" i="54" s="1"/>
  <c r="G176" i="54" s="1"/>
  <c r="G187" i="54" s="1"/>
  <c r="G198" i="54" s="1"/>
  <c r="G209" i="54" s="1"/>
  <c r="J43" i="54"/>
  <c r="J48" i="54"/>
  <c r="J64" i="54" s="1"/>
  <c r="J75" i="54" s="1"/>
  <c r="J59" i="54"/>
  <c r="J70" i="54"/>
  <c r="J81" i="54"/>
  <c r="J86" i="54"/>
  <c r="J97" i="54" s="1"/>
  <c r="J108" i="54" s="1"/>
  <c r="J119" i="54" s="1"/>
  <c r="J130" i="54" s="1"/>
  <c r="J141" i="54" s="1"/>
  <c r="J152" i="54" s="1"/>
  <c r="J163" i="54" s="1"/>
  <c r="J174" i="54" s="1"/>
  <c r="J185" i="54" s="1"/>
  <c r="J196" i="54" s="1"/>
  <c r="J207" i="54" s="1"/>
  <c r="J218" i="54" s="1"/>
  <c r="J92" i="54"/>
  <c r="J103" i="54"/>
  <c r="J114" i="54"/>
  <c r="J125" i="54"/>
  <c r="J136" i="54"/>
  <c r="J147" i="54"/>
  <c r="J158" i="54"/>
  <c r="J169" i="54"/>
  <c r="J180" i="54"/>
  <c r="J191" i="54"/>
  <c r="J63" i="54"/>
  <c r="J74" i="54"/>
  <c r="J85" i="54" s="1"/>
  <c r="J96" i="54" s="1"/>
  <c r="J107" i="54" s="1"/>
  <c r="J118" i="54" s="1"/>
  <c r="J129" i="54" s="1"/>
  <c r="J140" i="54" s="1"/>
  <c r="J151" i="54" s="1"/>
  <c r="J162" i="54" s="1"/>
  <c r="J173" i="54" s="1"/>
  <c r="J184" i="54" s="1"/>
  <c r="J195" i="54" s="1"/>
  <c r="G46" i="55"/>
  <c r="G54" i="55"/>
  <c r="G62" i="55" s="1"/>
  <c r="G70" i="55" s="1"/>
  <c r="G78" i="55"/>
  <c r="H66" i="52"/>
  <c r="G48" i="52"/>
  <c r="G57" i="52" s="1"/>
  <c r="G66" i="52" s="1"/>
  <c r="G75" i="52" s="1"/>
  <c r="G46" i="53"/>
  <c r="G54" i="53"/>
  <c r="G62" i="53" s="1"/>
  <c r="G70" i="53" s="1"/>
  <c r="G78" i="53"/>
  <c r="G86" i="53" s="1"/>
  <c r="G94" i="53" s="1"/>
  <c r="G102" i="53"/>
  <c r="G110" i="53" s="1"/>
  <c r="G118" i="53" s="1"/>
  <c r="G126" i="53" s="1"/>
  <c r="G134" i="53" s="1"/>
  <c r="G142" i="53" s="1"/>
  <c r="J40" i="51"/>
  <c r="J47" i="51" s="1"/>
  <c r="J51" i="51" s="1"/>
  <c r="J45" i="51"/>
  <c r="J56" i="51"/>
  <c r="J67" i="51"/>
  <c r="J78" i="51"/>
  <c r="J89" i="51"/>
  <c r="J100" i="51"/>
  <c r="G49" i="51"/>
  <c r="G60" i="51"/>
  <c r="G71" i="51" s="1"/>
  <c r="G82" i="51" s="1"/>
  <c r="F91" i="51" s="1"/>
  <c r="F95" i="51" s="1"/>
  <c r="H93" i="51"/>
  <c r="G46" i="50"/>
  <c r="G54" i="50" s="1"/>
  <c r="I253" i="50"/>
  <c r="K254" i="50"/>
  <c r="J253" i="50"/>
  <c r="G248" i="50"/>
  <c r="H240" i="50"/>
  <c r="G242" i="50"/>
  <c r="G254" i="50"/>
  <c r="G283" i="50" s="1"/>
  <c r="G243" i="50"/>
  <c r="G96" i="49"/>
  <c r="G129" i="49" s="1"/>
  <c r="K462" i="48"/>
  <c r="K473" i="48" s="1"/>
  <c r="K484" i="48"/>
  <c r="K495" i="48" s="1"/>
  <c r="K506" i="48" s="1"/>
  <c r="K517" i="48" s="1"/>
  <c r="K528" i="48" s="1"/>
  <c r="K539" i="48" s="1"/>
  <c r="K550" i="48" s="1"/>
  <c r="K561" i="48" s="1"/>
  <c r="K575" i="48" s="1"/>
  <c r="K589" i="48" s="1"/>
  <c r="I462" i="48"/>
  <c r="I473" i="48" s="1"/>
  <c r="I484" i="48"/>
  <c r="I495" i="48" s="1"/>
  <c r="I506" i="48" s="1"/>
  <c r="I517" i="48" s="1"/>
  <c r="I528" i="48" s="1"/>
  <c r="I539" i="48" s="1"/>
  <c r="I550" i="48" s="1"/>
  <c r="I561" i="48" s="1"/>
  <c r="K461" i="48"/>
  <c r="K472" i="48" s="1"/>
  <c r="K483" i="48" s="1"/>
  <c r="K494" i="48" s="1"/>
  <c r="K505" i="48" s="1"/>
  <c r="K516" i="48" s="1"/>
  <c r="K527" i="48" s="1"/>
  <c r="K538" i="48" s="1"/>
  <c r="K549" i="48" s="1"/>
  <c r="K560" i="48" s="1"/>
  <c r="K574" i="48" s="1"/>
  <c r="K588" i="48" s="1"/>
  <c r="I461" i="48"/>
  <c r="I472" i="48" s="1"/>
  <c r="I483" i="48" s="1"/>
  <c r="I494" i="48" s="1"/>
  <c r="I505" i="48" s="1"/>
  <c r="I516" i="48" s="1"/>
  <c r="I527" i="48" s="1"/>
  <c r="I538" i="48" s="1"/>
  <c r="I549" i="48" s="1"/>
  <c r="I560" i="48" s="1"/>
  <c r="G62" i="48"/>
  <c r="G78" i="48" s="1"/>
  <c r="G94" i="48" s="1"/>
  <c r="G110" i="48" s="1"/>
  <c r="G126" i="48" s="1"/>
  <c r="G142" i="48" s="1"/>
  <c r="G158" i="48" s="1"/>
  <c r="G174" i="48"/>
  <c r="G190" i="48" s="1"/>
  <c r="G206" i="48" s="1"/>
  <c r="G222" i="48" s="1"/>
  <c r="G238" i="48" s="1"/>
  <c r="G254" i="48" s="1"/>
  <c r="G270" i="48" s="1"/>
  <c r="G286" i="48" s="1"/>
  <c r="G302" i="48" s="1"/>
  <c r="G332" i="48" s="1"/>
  <c r="G348" i="48" s="1"/>
  <c r="G364" i="48" s="1"/>
  <c r="G380" i="48" s="1"/>
  <c r="G396" i="48" s="1"/>
  <c r="G412" i="48" s="1"/>
  <c r="G428" i="48" s="1"/>
  <c r="G444" i="48" s="1"/>
  <c r="G455" i="48" s="1"/>
  <c r="G466" i="48" s="1"/>
  <c r="G477" i="48"/>
  <c r="G488" i="48" s="1"/>
  <c r="G499" i="48" s="1"/>
  <c r="G510" i="48" s="1"/>
  <c r="G521" i="48" s="1"/>
  <c r="G532" i="48" s="1"/>
  <c r="H532" i="48"/>
  <c r="G47" i="47"/>
  <c r="G55" i="47" s="1"/>
  <c r="G63" i="47" s="1"/>
  <c r="G76" i="47" s="1"/>
  <c r="G84" i="47" s="1"/>
  <c r="G92" i="47" s="1"/>
  <c r="G101" i="47" s="1"/>
  <c r="G110" i="47" s="1"/>
  <c r="G118" i="47" s="1"/>
  <c r="G126" i="47" s="1"/>
  <c r="G134" i="47" s="1"/>
  <c r="G142" i="47" s="1"/>
  <c r="G150" i="47" s="1"/>
  <c r="G158" i="47"/>
  <c r="G166" i="47" s="1"/>
  <c r="G174" i="47" s="1"/>
  <c r="H166" i="46"/>
  <c r="G46" i="46"/>
  <c r="G54" i="46" s="1"/>
  <c r="G62" i="46" s="1"/>
  <c r="G70" i="46" s="1"/>
  <c r="G78" i="46" s="1"/>
  <c r="G86" i="46" s="1"/>
  <c r="G94" i="46" s="1"/>
  <c r="G102" i="46" s="1"/>
  <c r="G110" i="46" s="1"/>
  <c r="G118" i="46" s="1"/>
  <c r="G126" i="46" s="1"/>
  <c r="G134" i="46" s="1"/>
  <c r="G142" i="46" s="1"/>
  <c r="G150" i="46" s="1"/>
  <c r="G158" i="46" s="1"/>
  <c r="G166" i="46" s="1"/>
  <c r="G46" i="45"/>
  <c r="G54" i="45"/>
  <c r="G62" i="45" s="1"/>
  <c r="G70" i="45"/>
  <c r="G78" i="45" s="1"/>
  <c r="G86" i="45" s="1"/>
  <c r="G94" i="45" s="1"/>
  <c r="G102" i="45" s="1"/>
  <c r="G110" i="45" s="1"/>
  <c r="G118" i="45" s="1"/>
  <c r="G126" i="45" s="1"/>
  <c r="G134" i="45" s="1"/>
  <c r="G142" i="45" s="1"/>
  <c r="G53" i="44"/>
  <c r="G66" i="44"/>
  <c r="G79" i="44"/>
  <c r="G92" i="44" s="1"/>
  <c r="G105" i="44" s="1"/>
  <c r="G113" i="44" s="1"/>
  <c r="G128" i="44" s="1"/>
  <c r="G143" i="44" s="1"/>
  <c r="G152" i="44" s="1"/>
  <c r="G161" i="44" s="1"/>
  <c r="G170" i="44" s="1"/>
  <c r="G182" i="44" s="1"/>
  <c r="G194" i="44" s="1"/>
  <c r="G204" i="44" s="1"/>
  <c r="G214" i="44" s="1"/>
  <c r="G47" i="43"/>
  <c r="G56" i="43" s="1"/>
  <c r="G65" i="43" s="1"/>
  <c r="G74" i="43" s="1"/>
  <c r="G83" i="43" s="1"/>
  <c r="G92" i="43" s="1"/>
  <c r="G101" i="43" s="1"/>
  <c r="G110" i="43" s="1"/>
  <c r="G119" i="43"/>
  <c r="G128" i="43" s="1"/>
  <c r="G137" i="43" s="1"/>
  <c r="G146" i="43" s="1"/>
  <c r="G155" i="43" s="1"/>
  <c r="G164" i="43" s="1"/>
  <c r="G173" i="43" s="1"/>
  <c r="G182" i="43" s="1"/>
  <c r="G191" i="43" s="1"/>
  <c r="I258" i="70"/>
  <c r="O141" i="6"/>
  <c r="O173" i="6" s="1"/>
  <c r="O177" i="6" s="1"/>
  <c r="J435" i="75" s="1"/>
  <c r="J209" i="75"/>
  <c r="J221" i="75" s="1"/>
  <c r="J237" i="75" s="1"/>
  <c r="J249" i="75" s="1"/>
  <c r="J265" i="75" s="1"/>
  <c r="J277" i="75" s="1"/>
  <c r="J293" i="75" s="1"/>
  <c r="J306" i="75" s="1"/>
  <c r="P141" i="6"/>
  <c r="P209" i="6" s="1"/>
  <c r="P212" i="6" s="1"/>
  <c r="J469" i="75" s="1"/>
  <c r="Q141" i="6"/>
  <c r="Q254" i="6" s="1"/>
  <c r="Q258" i="6" s="1"/>
  <c r="J503" i="75" s="1"/>
  <c r="P503" i="75" s="1"/>
  <c r="R295" i="6"/>
  <c r="J537" i="75" s="1"/>
  <c r="P537" i="75" s="1"/>
  <c r="F286" i="70"/>
  <c r="F285" i="70"/>
  <c r="J140" i="70"/>
  <c r="J150" i="70" s="1"/>
  <c r="J160" i="70" s="1"/>
  <c r="J170" i="70" s="1"/>
  <c r="J180" i="70" s="1"/>
  <c r="J190" i="70" s="1"/>
  <c r="J211" i="70" s="1"/>
  <c r="J232" i="70" s="1"/>
  <c r="J253" i="70" s="1"/>
  <c r="J274" i="70" s="1"/>
  <c r="J295" i="70" s="1"/>
  <c r="J316" i="70" s="1"/>
  <c r="J337" i="70" s="1"/>
  <c r="J358" i="70" s="1"/>
  <c r="G50" i="70"/>
  <c r="G62" i="70" s="1"/>
  <c r="G75" i="70" s="1"/>
  <c r="G84" i="70" s="1"/>
  <c r="G98" i="70" s="1"/>
  <c r="G107" i="70"/>
  <c r="G116" i="70" s="1"/>
  <c r="G143" i="70" s="1"/>
  <c r="G153" i="70" s="1"/>
  <c r="G163" i="70" s="1"/>
  <c r="G173" i="70" s="1"/>
  <c r="G183" i="70" s="1"/>
  <c r="G204" i="70" s="1"/>
  <c r="G225" i="70" s="1"/>
  <c r="G246" i="70" s="1"/>
  <c r="G267" i="70" s="1"/>
  <c r="F52" i="71"/>
  <c r="J1027" i="71"/>
  <c r="O1005" i="71"/>
  <c r="N1005" i="71"/>
  <c r="O1004" i="71"/>
  <c r="N1004" i="71"/>
  <c r="N1003" i="71"/>
  <c r="O1002" i="71"/>
  <c r="N1002" i="71"/>
  <c r="G262" i="39"/>
  <c r="G261" i="39"/>
  <c r="K133" i="37"/>
  <c r="G48" i="37"/>
  <c r="G57" i="37"/>
  <c r="G66" i="37" s="1"/>
  <c r="G80" i="37" s="1"/>
  <c r="G94" i="37" s="1"/>
  <c r="G103" i="37" s="1"/>
  <c r="G112" i="37" s="1"/>
  <c r="G121" i="37" s="1"/>
  <c r="G130" i="37" s="1"/>
  <c r="G139" i="37" s="1"/>
  <c r="P382" i="36"/>
  <c r="P380" i="36"/>
  <c r="E29" i="38"/>
  <c r="G71" i="36"/>
  <c r="G88" i="36" s="1"/>
  <c r="H84" i="35"/>
  <c r="G42" i="35"/>
  <c r="G48" i="35" s="1"/>
  <c r="G54" i="35" s="1"/>
  <c r="G60" i="35" s="1"/>
  <c r="G66" i="35"/>
  <c r="G72" i="35" s="1"/>
  <c r="G78" i="35" s="1"/>
  <c r="G84" i="35" s="1"/>
  <c r="G90" i="35" s="1"/>
  <c r="G96" i="35" s="1"/>
  <c r="G102" i="35" s="1"/>
  <c r="G108" i="35" s="1"/>
  <c r="I107" i="34"/>
  <c r="I115" i="34" s="1"/>
  <c r="I123" i="34" s="1"/>
  <c r="I131" i="34" s="1"/>
  <c r="I139" i="34"/>
  <c r="I147" i="34" s="1"/>
  <c r="I155" i="34" s="1"/>
  <c r="I163" i="34" s="1"/>
  <c r="H166" i="34"/>
  <c r="G46" i="34"/>
  <c r="G54" i="34"/>
  <c r="G62" i="34" s="1"/>
  <c r="G70" i="34" s="1"/>
  <c r="G78" i="34" s="1"/>
  <c r="G86" i="34" s="1"/>
  <c r="G94" i="34" s="1"/>
  <c r="G102" i="34" s="1"/>
  <c r="G110" i="34" s="1"/>
  <c r="G118" i="34" s="1"/>
  <c r="G126" i="34" s="1"/>
  <c r="G134" i="34" s="1"/>
  <c r="G142" i="34" s="1"/>
  <c r="G150" i="34" s="1"/>
  <c r="G158" i="34" s="1"/>
  <c r="G166" i="34" s="1"/>
  <c r="G174" i="34" s="1"/>
  <c r="G46" i="33"/>
  <c r="G54" i="33"/>
  <c r="G62" i="33" s="1"/>
  <c r="G70" i="33"/>
  <c r="G78" i="33" s="1"/>
  <c r="G86" i="33" s="1"/>
  <c r="G94" i="33" s="1"/>
  <c r="G102" i="33" s="1"/>
  <c r="G110" i="33" s="1"/>
  <c r="G118" i="33" s="1"/>
  <c r="G126" i="33" s="1"/>
  <c r="G134" i="33" s="1"/>
  <c r="G142" i="33" s="1"/>
  <c r="G150" i="33" s="1"/>
  <c r="G158" i="33" s="1"/>
  <c r="G166" i="33" s="1"/>
  <c r="M203" i="32"/>
  <c r="G50" i="32"/>
  <c r="G60" i="32"/>
  <c r="M198" i="31"/>
  <c r="G46" i="31"/>
  <c r="G54" i="31" s="1"/>
  <c r="G77" i="30"/>
  <c r="G88" i="30"/>
  <c r="N190" i="29"/>
  <c r="G85" i="29"/>
  <c r="G94" i="29" s="1"/>
  <c r="G103" i="29" s="1"/>
  <c r="G48" i="26"/>
  <c r="G57" i="26"/>
  <c r="G66" i="26" s="1"/>
  <c r="G75" i="26" s="1"/>
  <c r="G84" i="26" s="1"/>
  <c r="G93" i="26" s="1"/>
  <c r="G102" i="26" s="1"/>
  <c r="G111" i="26" s="1"/>
  <c r="G120" i="26" s="1"/>
  <c r="G129" i="26" s="1"/>
  <c r="G138" i="26" s="1"/>
  <c r="G147" i="26" s="1"/>
  <c r="G156" i="26" s="1"/>
  <c r="G165" i="26" s="1"/>
  <c r="G174" i="26" s="1"/>
  <c r="G183" i="26" s="1"/>
  <c r="G192" i="26" s="1"/>
  <c r="G46" i="24"/>
  <c r="G54" i="24"/>
  <c r="G62" i="24" s="1"/>
  <c r="G70" i="24" s="1"/>
  <c r="G78" i="24" s="1"/>
  <c r="G86" i="24" s="1"/>
  <c r="G94" i="24" s="1"/>
  <c r="G102" i="24" s="1"/>
  <c r="G110" i="24" s="1"/>
  <c r="G118" i="24"/>
  <c r="H168" i="23"/>
  <c r="H462" i="22"/>
  <c r="F112" i="21"/>
  <c r="H110" i="21"/>
  <c r="F192" i="20"/>
  <c r="H190" i="20"/>
  <c r="J325" i="19"/>
  <c r="J335" i="19" s="1"/>
  <c r="G91" i="19"/>
  <c r="G110" i="19" s="1"/>
  <c r="H168" i="17"/>
  <c r="H166" i="17"/>
  <c r="G46" i="15"/>
  <c r="G54" i="15" s="1"/>
  <c r="G62" i="15" s="1"/>
  <c r="H166" i="15"/>
  <c r="I85" i="13"/>
  <c r="K85" i="13" s="1"/>
  <c r="I83" i="13"/>
  <c r="K83" i="13" s="1"/>
  <c r="I81" i="13"/>
  <c r="K81" i="13" s="1"/>
  <c r="I79" i="13"/>
  <c r="K79" i="13" s="1"/>
  <c r="I75" i="13"/>
  <c r="K75" i="13" s="1"/>
  <c r="F31" i="13"/>
  <c r="F33" i="13" s="1"/>
  <c r="F37" i="13" s="1"/>
  <c r="F39" i="13" s="1"/>
  <c r="F41" i="13" s="1"/>
  <c r="F43" i="13" s="1"/>
  <c r="F45" i="13" s="1"/>
  <c r="F49" i="13" s="1"/>
  <c r="F51" i="13" s="1"/>
  <c r="F53" i="13" s="1"/>
  <c r="F55" i="13" s="1"/>
  <c r="F57" i="13" s="1"/>
  <c r="F59" i="13" s="1"/>
  <c r="F61" i="13" s="1"/>
  <c r="F63" i="13" s="1"/>
  <c r="F65" i="13" s="1"/>
  <c r="F67" i="13" s="1"/>
  <c r="F71" i="13" s="1"/>
  <c r="M763" i="12"/>
  <c r="N760" i="12"/>
  <c r="M757" i="12"/>
  <c r="N753" i="12"/>
  <c r="N752" i="12"/>
  <c r="N751" i="12"/>
  <c r="M745" i="12"/>
  <c r="G98" i="12"/>
  <c r="G134" i="12" s="1"/>
  <c r="H110" i="11"/>
  <c r="G46" i="11"/>
  <c r="G54" i="11" s="1"/>
  <c r="G62" i="11" s="1"/>
  <c r="G70" i="11" s="1"/>
  <c r="G78" i="11" s="1"/>
  <c r="G86" i="11"/>
  <c r="G94" i="11" s="1"/>
  <c r="G102" i="11" s="1"/>
  <c r="G110" i="11" s="1"/>
  <c r="H166" i="9"/>
  <c r="G46" i="9"/>
  <c r="G54" i="9" s="1"/>
  <c r="G62" i="9" s="1"/>
  <c r="G70" i="9" s="1"/>
  <c r="G78" i="9" s="1"/>
  <c r="G86" i="9" s="1"/>
  <c r="G94" i="9" s="1"/>
  <c r="G102" i="9" s="1"/>
  <c r="G110" i="9" s="1"/>
  <c r="G118" i="9" s="1"/>
  <c r="G126" i="9" s="1"/>
  <c r="G134" i="9" s="1"/>
  <c r="G142" i="9" s="1"/>
  <c r="G150" i="9" s="1"/>
  <c r="G158" i="9" s="1"/>
  <c r="G166" i="9" s="1"/>
  <c r="H166" i="7"/>
  <c r="G46" i="7"/>
  <c r="G54" i="7" s="1"/>
  <c r="G62" i="7" s="1"/>
  <c r="G70" i="7" s="1"/>
  <c r="G78" i="7" s="1"/>
  <c r="G86" i="7" s="1"/>
  <c r="H179" i="31"/>
  <c r="L429" i="14"/>
  <c r="L427" i="14"/>
  <c r="H413" i="14"/>
  <c r="H411" i="14"/>
  <c r="H136" i="64"/>
  <c r="P136" i="64"/>
  <c r="H60" i="62"/>
  <c r="X349" i="67"/>
  <c r="X350" i="67" s="1"/>
  <c r="X351" i="67" s="1"/>
  <c r="X352" i="67" s="1"/>
  <c r="X353" i="67" s="1"/>
  <c r="X354" i="67" s="1"/>
  <c r="X355" i="67" s="1"/>
  <c r="X356" i="67" s="1"/>
  <c r="X357" i="67" s="1"/>
  <c r="X358" i="67" s="1"/>
  <c r="X359" i="67" s="1"/>
  <c r="X360" i="67" s="1"/>
  <c r="X274" i="67"/>
  <c r="X276" i="67"/>
  <c r="X280" i="67"/>
  <c r="X281" i="67" s="1"/>
  <c r="X282" i="67" s="1"/>
  <c r="X283" i="67" s="1"/>
  <c r="X285" i="67"/>
  <c r="X286" i="67" s="1"/>
  <c r="X287" i="67" s="1"/>
  <c r="X250" i="67"/>
  <c r="X251" i="67" s="1"/>
  <c r="X252" i="67" s="1"/>
  <c r="X253" i="67" s="1"/>
  <c r="X254" i="67" s="1"/>
  <c r="X255" i="67" s="1"/>
  <c r="H685" i="12"/>
  <c r="X239" i="67"/>
  <c r="X240" i="67" s="1"/>
  <c r="X241" i="67" s="1"/>
  <c r="X242" i="67" s="1"/>
  <c r="X243" i="67" s="1"/>
  <c r="X244" i="67" s="1"/>
  <c r="X174" i="67"/>
  <c r="X171" i="67"/>
  <c r="X172" i="67" s="1"/>
  <c r="H116" i="64"/>
  <c r="H96" i="64"/>
  <c r="H80" i="64"/>
  <c r="H64" i="64"/>
  <c r="H48" i="64"/>
  <c r="H38" i="64"/>
  <c r="H49" i="57"/>
  <c r="H70" i="57"/>
  <c r="H96" i="57"/>
  <c r="H122" i="57"/>
  <c r="H148" i="57"/>
  <c r="H174" i="57"/>
  <c r="H200" i="57"/>
  <c r="H226" i="57"/>
  <c r="H252" i="57"/>
  <c r="H278" i="57"/>
  <c r="H299" i="57"/>
  <c r="H325" i="57"/>
  <c r="H351" i="57"/>
  <c r="H377" i="57"/>
  <c r="H42" i="62"/>
  <c r="H48" i="63"/>
  <c r="H56" i="63"/>
  <c r="H64" i="63"/>
  <c r="H72" i="63"/>
  <c r="H80" i="63"/>
  <c r="H88" i="63"/>
  <c r="H38" i="61"/>
  <c r="H46" i="61"/>
  <c r="H54" i="61"/>
  <c r="H62" i="61"/>
  <c r="H70" i="61"/>
  <c r="H78" i="61"/>
  <c r="H86" i="61"/>
  <c r="H94" i="61"/>
  <c r="H102" i="61"/>
  <c r="H110" i="61"/>
  <c r="H118" i="61"/>
  <c r="H126" i="61"/>
  <c r="H134" i="61"/>
  <c r="H142" i="61"/>
  <c r="H474" i="60"/>
  <c r="H460" i="60"/>
  <c r="H446" i="60"/>
  <c r="H432" i="60"/>
  <c r="H418" i="60"/>
  <c r="H404" i="60"/>
  <c r="H390" i="60"/>
  <c r="H376" i="60"/>
  <c r="H362" i="60"/>
  <c r="H348" i="60"/>
  <c r="H334" i="60"/>
  <c r="H320" i="60"/>
  <c r="H306" i="60"/>
  <c r="H292" i="60"/>
  <c r="H278" i="60"/>
  <c r="H264" i="60"/>
  <c r="H248" i="60"/>
  <c r="H38" i="59"/>
  <c r="H46" i="59"/>
  <c r="H54" i="59"/>
  <c r="H62" i="59"/>
  <c r="H70" i="59"/>
  <c r="H78" i="59"/>
  <c r="H86" i="59"/>
  <c r="H94" i="59"/>
  <c r="H102" i="59"/>
  <c r="H110" i="59"/>
  <c r="H118" i="59"/>
  <c r="H126" i="59"/>
  <c r="H134" i="59"/>
  <c r="H142" i="59"/>
  <c r="H154" i="59"/>
  <c r="H110" i="54"/>
  <c r="H99" i="54"/>
  <c r="H88" i="54"/>
  <c r="H77" i="54"/>
  <c r="H66" i="54"/>
  <c r="H50" i="54"/>
  <c r="H39" i="54"/>
  <c r="H121" i="54"/>
  <c r="H132" i="54"/>
  <c r="H143" i="54"/>
  <c r="H154" i="54"/>
  <c r="H165" i="54"/>
  <c r="H176" i="54"/>
  <c r="H187" i="54"/>
  <c r="H70" i="55"/>
  <c r="H62" i="55"/>
  <c r="H54" i="55"/>
  <c r="H46" i="55"/>
  <c r="H38" i="55"/>
  <c r="H39" i="52"/>
  <c r="H48" i="52"/>
  <c r="H57" i="52"/>
  <c r="H38" i="53"/>
  <c r="H46" i="53"/>
  <c r="H54" i="53"/>
  <c r="H62" i="53"/>
  <c r="H70" i="53"/>
  <c r="H78" i="53"/>
  <c r="H86" i="53"/>
  <c r="H94" i="53"/>
  <c r="H102" i="53"/>
  <c r="H110" i="53"/>
  <c r="H118" i="53"/>
  <c r="H126" i="53"/>
  <c r="H82" i="51"/>
  <c r="H71" i="51"/>
  <c r="H60" i="51"/>
  <c r="H49" i="51"/>
  <c r="H38" i="51"/>
  <c r="H38" i="50"/>
  <c r="H46" i="50"/>
  <c r="H54" i="50"/>
  <c r="H73" i="50"/>
  <c r="H88" i="50"/>
  <c r="H103" i="50"/>
  <c r="H118" i="50"/>
  <c r="H137" i="50"/>
  <c r="H156" i="50"/>
  <c r="H179" i="50"/>
  <c r="H208" i="50"/>
  <c r="H63" i="49"/>
  <c r="H96" i="49"/>
  <c r="H129" i="49"/>
  <c r="H162" i="49"/>
  <c r="H195" i="49"/>
  <c r="H228" i="49"/>
  <c r="H261" i="49"/>
  <c r="H332" i="48"/>
  <c r="H348" i="48"/>
  <c r="H364" i="48"/>
  <c r="H380" i="48"/>
  <c r="H396" i="48"/>
  <c r="H412" i="48"/>
  <c r="H428" i="48"/>
  <c r="H444" i="48"/>
  <c r="H455" i="48"/>
  <c r="H466" i="48"/>
  <c r="H477" i="48"/>
  <c r="H488" i="48"/>
  <c r="H499" i="48"/>
  <c r="H510" i="48"/>
  <c r="H521" i="48"/>
  <c r="H47" i="47"/>
  <c r="H55" i="47"/>
  <c r="H63" i="47"/>
  <c r="H76" i="47"/>
  <c r="H84" i="47"/>
  <c r="H92" i="47"/>
  <c r="H101" i="47"/>
  <c r="H110" i="47"/>
  <c r="H118" i="47"/>
  <c r="H126" i="47"/>
  <c r="H134" i="47"/>
  <c r="H142" i="47"/>
  <c r="H150" i="47"/>
  <c r="H158" i="47"/>
  <c r="H166" i="47"/>
  <c r="H39" i="47"/>
  <c r="H38" i="46"/>
  <c r="H46" i="46"/>
  <c r="H54" i="46"/>
  <c r="H62" i="46"/>
  <c r="H70" i="46"/>
  <c r="H78" i="46"/>
  <c r="H86" i="46"/>
  <c r="H94" i="46"/>
  <c r="H102" i="46"/>
  <c r="H110" i="46"/>
  <c r="H118" i="46"/>
  <c r="H126" i="46"/>
  <c r="H134" i="46"/>
  <c r="H142" i="46"/>
  <c r="H150" i="46"/>
  <c r="H158" i="46"/>
  <c r="H38" i="45"/>
  <c r="H46" i="45"/>
  <c r="H54" i="45"/>
  <c r="H62" i="45"/>
  <c r="H70" i="45"/>
  <c r="H78" i="45"/>
  <c r="H86" i="45"/>
  <c r="H94" i="45"/>
  <c r="H102" i="45"/>
  <c r="H110" i="45"/>
  <c r="H118" i="45"/>
  <c r="H126" i="45"/>
  <c r="H214" i="44"/>
  <c r="H204" i="44"/>
  <c r="H194" i="44"/>
  <c r="H182" i="44"/>
  <c r="H170" i="44"/>
  <c r="H161" i="44"/>
  <c r="H152" i="44"/>
  <c r="H128" i="44"/>
  <c r="H143" i="44"/>
  <c r="H113" i="44"/>
  <c r="H105" i="44"/>
  <c r="H92" i="44"/>
  <c r="H79" i="44"/>
  <c r="H66" i="44"/>
  <c r="H53" i="44"/>
  <c r="H40" i="44"/>
  <c r="H38" i="43"/>
  <c r="H47" i="43"/>
  <c r="H56" i="43"/>
  <c r="H65" i="43"/>
  <c r="H74" i="43"/>
  <c r="H83" i="43"/>
  <c r="H92" i="43"/>
  <c r="H101" i="43"/>
  <c r="H110" i="43"/>
  <c r="H119" i="43"/>
  <c r="H128" i="43"/>
  <c r="H137" i="43"/>
  <c r="H146" i="43"/>
  <c r="H155" i="43"/>
  <c r="H164" i="43"/>
  <c r="H173" i="43"/>
  <c r="H38" i="70"/>
  <c r="H50" i="70"/>
  <c r="H62" i="70"/>
  <c r="H75" i="70"/>
  <c r="H84" i="70"/>
  <c r="H98" i="70"/>
  <c r="H107" i="70"/>
  <c r="H116" i="70"/>
  <c r="H143" i="70"/>
  <c r="H153" i="70"/>
  <c r="H163" i="70"/>
  <c r="H173" i="70"/>
  <c r="H183" i="70"/>
  <c r="H204" i="70"/>
  <c r="H225" i="70"/>
  <c r="H246" i="70"/>
  <c r="H225" i="72"/>
  <c r="H200" i="72"/>
  <c r="H175" i="72"/>
  <c r="H150" i="72"/>
  <c r="H122" i="72"/>
  <c r="H96" i="72"/>
  <c r="H70" i="72"/>
  <c r="H50" i="72"/>
  <c r="H920" i="71"/>
  <c r="H860" i="71"/>
  <c r="H801" i="71"/>
  <c r="H710" i="71"/>
  <c r="H637" i="71"/>
  <c r="H566" i="71"/>
  <c r="H495" i="71"/>
  <c r="H429" i="71"/>
  <c r="H365" i="71"/>
  <c r="H317" i="71"/>
  <c r="H267" i="71"/>
  <c r="H219" i="71"/>
  <c r="H172" i="71"/>
  <c r="H126" i="71"/>
  <c r="H82" i="71"/>
  <c r="H47" i="71"/>
  <c r="H232" i="39"/>
  <c r="H211" i="39"/>
  <c r="H191" i="39"/>
  <c r="H159" i="39"/>
  <c r="H148" i="39"/>
  <c r="H137" i="39"/>
  <c r="H126" i="39"/>
  <c r="H115" i="39"/>
  <c r="H102" i="39"/>
  <c r="H93" i="39"/>
  <c r="H84" i="39"/>
  <c r="H75" i="39"/>
  <c r="H66" i="39"/>
  <c r="H57" i="39"/>
  <c r="H48" i="39"/>
  <c r="H39" i="39"/>
  <c r="H39" i="37"/>
  <c r="H48" i="37"/>
  <c r="H57" i="37"/>
  <c r="H66" i="37"/>
  <c r="H80" i="37"/>
  <c r="H94" i="37"/>
  <c r="H103" i="37"/>
  <c r="H112" i="37"/>
  <c r="H121" i="37"/>
  <c r="X153" i="67"/>
  <c r="X154" i="67" s="1"/>
  <c r="X155" i="67" s="1"/>
  <c r="X156" i="67" s="1"/>
  <c r="X157" i="67" s="1"/>
  <c r="X158" i="67" s="1"/>
  <c r="X159" i="67" s="1"/>
  <c r="X160" i="67" s="1"/>
  <c r="X161" i="67" s="1"/>
  <c r="X162" i="67" s="1"/>
  <c r="X163" i="67" s="1"/>
  <c r="X164" i="67" s="1"/>
  <c r="H168" i="36"/>
  <c r="H54" i="36"/>
  <c r="H71" i="36"/>
  <c r="H88" i="36"/>
  <c r="H105" i="36"/>
  <c r="H122" i="36"/>
  <c r="H154" i="36"/>
  <c r="H194" i="36"/>
  <c r="H213" i="36"/>
  <c r="H232" i="36"/>
  <c r="H251" i="36"/>
  <c r="H270" i="36"/>
  <c r="H289" i="36"/>
  <c r="H308" i="36"/>
  <c r="H327" i="36"/>
  <c r="H346" i="36"/>
  <c r="H36" i="35"/>
  <c r="H42" i="35"/>
  <c r="H48" i="35"/>
  <c r="H54" i="35"/>
  <c r="H60" i="35"/>
  <c r="H66" i="35"/>
  <c r="H72" i="35"/>
  <c r="H78" i="35"/>
  <c r="H38" i="34"/>
  <c r="H46" i="34"/>
  <c r="H54" i="34"/>
  <c r="H62" i="34"/>
  <c r="H70" i="34"/>
  <c r="H78" i="34"/>
  <c r="H86" i="34"/>
  <c r="H94" i="34"/>
  <c r="H102" i="34"/>
  <c r="H110" i="34"/>
  <c r="H118" i="34"/>
  <c r="H126" i="34"/>
  <c r="H134" i="34"/>
  <c r="H142" i="34"/>
  <c r="H150" i="34"/>
  <c r="H158" i="34"/>
  <c r="H38" i="33"/>
  <c r="H46" i="33"/>
  <c r="H54" i="33"/>
  <c r="H62" i="33"/>
  <c r="H70" i="33"/>
  <c r="H78" i="33"/>
  <c r="H86" i="33"/>
  <c r="H94" i="33"/>
  <c r="H102" i="33"/>
  <c r="H110" i="33"/>
  <c r="H118" i="33"/>
  <c r="H126" i="33"/>
  <c r="H134" i="33"/>
  <c r="H142" i="33"/>
  <c r="H150" i="33"/>
  <c r="H158" i="33"/>
  <c r="H40" i="32"/>
  <c r="H50" i="32"/>
  <c r="H60" i="32"/>
  <c r="H70" i="32"/>
  <c r="H80" i="32"/>
  <c r="H90" i="32"/>
  <c r="H100" i="32"/>
  <c r="H110" i="32"/>
  <c r="H120" i="32"/>
  <c r="H130" i="32"/>
  <c r="H140" i="32"/>
  <c r="H150" i="32"/>
  <c r="H160" i="32"/>
  <c r="H170" i="32"/>
  <c r="H180" i="32"/>
  <c r="H190" i="32"/>
  <c r="H168" i="31"/>
  <c r="H157" i="31"/>
  <c r="H146" i="31"/>
  <c r="H135" i="31"/>
  <c r="H124" i="31"/>
  <c r="H113" i="31"/>
  <c r="H102" i="31"/>
  <c r="H94" i="31"/>
  <c r="H86" i="31"/>
  <c r="H78" i="31"/>
  <c r="H70" i="31"/>
  <c r="H62" i="31"/>
  <c r="H54" i="31"/>
  <c r="H46" i="31"/>
  <c r="H38" i="31"/>
  <c r="H44" i="30"/>
  <c r="H55" i="30"/>
  <c r="H66" i="30"/>
  <c r="H77" i="30"/>
  <c r="H88" i="30"/>
  <c r="H99" i="30"/>
  <c r="H110" i="30"/>
  <c r="H121" i="30"/>
  <c r="H132" i="30"/>
  <c r="H143" i="30"/>
  <c r="H154" i="30"/>
  <c r="H165" i="30"/>
  <c r="H176" i="30"/>
  <c r="H187" i="30"/>
  <c r="H198" i="30"/>
  <c r="H209" i="30"/>
  <c r="H41" i="29"/>
  <c r="H49" i="29"/>
  <c r="H58" i="29"/>
  <c r="H67" i="29"/>
  <c r="H76" i="29"/>
  <c r="H85" i="29"/>
  <c r="H94" i="29"/>
  <c r="H103" i="29"/>
  <c r="H112" i="29"/>
  <c r="H121" i="29"/>
  <c r="H130" i="29"/>
  <c r="H139" i="29"/>
  <c r="H148" i="29"/>
  <c r="H157" i="29"/>
  <c r="H166" i="29"/>
  <c r="H175" i="29"/>
  <c r="H38" i="28"/>
  <c r="H46" i="28"/>
  <c r="H54" i="28"/>
  <c r="H62" i="28"/>
  <c r="H70" i="28"/>
  <c r="H78" i="28"/>
  <c r="H86" i="28"/>
  <c r="H94" i="28"/>
  <c r="H102" i="28"/>
  <c r="H110" i="28"/>
  <c r="H118" i="28"/>
  <c r="H126" i="28"/>
  <c r="H134" i="28"/>
  <c r="H142" i="28"/>
  <c r="H150" i="28"/>
  <c r="H158" i="28"/>
  <c r="H249" i="28"/>
  <c r="X85" i="67"/>
  <c r="X86" i="67" s="1"/>
  <c r="X87" i="67" s="1"/>
  <c r="X88" i="67" s="1"/>
  <c r="X89" i="67" s="1"/>
  <c r="X90" i="67" s="1"/>
  <c r="X91" i="67" s="1"/>
  <c r="X92" i="67" s="1"/>
  <c r="X94" i="67" s="1"/>
  <c r="X95" i="67" s="1"/>
  <c r="X96" i="67" s="1"/>
  <c r="J67" i="67"/>
  <c r="H55" i="27"/>
  <c r="H47" i="27"/>
  <c r="H39" i="27"/>
  <c r="H63" i="27"/>
  <c r="H71" i="27"/>
  <c r="H79" i="27"/>
  <c r="H87" i="27"/>
  <c r="H97" i="27"/>
  <c r="H39" i="26"/>
  <c r="H48" i="26"/>
  <c r="H57" i="26"/>
  <c r="H66" i="26"/>
  <c r="H75" i="26"/>
  <c r="H84" i="26"/>
  <c r="H93" i="26"/>
  <c r="H102" i="26"/>
  <c r="H111" i="26"/>
  <c r="H120" i="26"/>
  <c r="H129" i="26"/>
  <c r="H138" i="26"/>
  <c r="H147" i="26"/>
  <c r="H156" i="26"/>
  <c r="H165" i="26"/>
  <c r="H174" i="26"/>
  <c r="H46" i="25"/>
  <c r="H60" i="25"/>
  <c r="H73" i="25"/>
  <c r="H86" i="25"/>
  <c r="H99" i="25"/>
  <c r="H112" i="25"/>
  <c r="H125" i="25"/>
  <c r="H138" i="25"/>
  <c r="H151" i="25"/>
  <c r="H164" i="25"/>
  <c r="H177" i="25"/>
  <c r="H190" i="25"/>
  <c r="H203" i="25"/>
  <c r="H216" i="25"/>
  <c r="H242" i="25"/>
  <c r="H260" i="25"/>
  <c r="H38" i="24"/>
  <c r="H46" i="24"/>
  <c r="H54" i="24"/>
  <c r="H62" i="24"/>
  <c r="H70" i="24"/>
  <c r="H78" i="24"/>
  <c r="H86" i="24"/>
  <c r="H94" i="24"/>
  <c r="H102" i="24"/>
  <c r="H110" i="24"/>
  <c r="H62" i="23"/>
  <c r="H54" i="23"/>
  <c r="H38" i="23"/>
  <c r="H46" i="23"/>
  <c r="H70" i="23"/>
  <c r="H78" i="23"/>
  <c r="H86" i="23"/>
  <c r="H94" i="23"/>
  <c r="H102" i="23"/>
  <c r="H110" i="23"/>
  <c r="H118" i="23"/>
  <c r="H126" i="23"/>
  <c r="H134" i="23"/>
  <c r="H142" i="23"/>
  <c r="H150" i="23"/>
  <c r="H158" i="23"/>
  <c r="H76" i="22"/>
  <c r="H102" i="22"/>
  <c r="H126" i="22"/>
  <c r="H150" i="22"/>
  <c r="H174" i="22"/>
  <c r="H198" i="22"/>
  <c r="H222" i="22"/>
  <c r="H246" i="22"/>
  <c r="H270" i="22"/>
  <c r="H294" i="22"/>
  <c r="H318" i="22"/>
  <c r="H342" i="22"/>
  <c r="H366" i="22"/>
  <c r="H390" i="22"/>
  <c r="H414" i="22"/>
  <c r="H438" i="22"/>
  <c r="H38" i="21"/>
  <c r="H46" i="21"/>
  <c r="H54" i="21"/>
  <c r="H62" i="21"/>
  <c r="H70" i="21"/>
  <c r="H78" i="21"/>
  <c r="H86" i="21"/>
  <c r="H94" i="21"/>
  <c r="H102" i="21"/>
  <c r="H56" i="20"/>
  <c r="H47" i="20"/>
  <c r="H38" i="20"/>
  <c r="H71" i="20"/>
  <c r="H80" i="20"/>
  <c r="H89" i="20"/>
  <c r="H98" i="20"/>
  <c r="H107" i="20"/>
  <c r="H116" i="20"/>
  <c r="H125" i="20"/>
  <c r="H134" i="20"/>
  <c r="H143" i="20"/>
  <c r="H152" i="20"/>
  <c r="H161" i="20"/>
  <c r="H170" i="20"/>
  <c r="H179" i="20"/>
  <c r="H59" i="19"/>
  <c r="H91" i="19"/>
  <c r="H110" i="19"/>
  <c r="H129" i="19"/>
  <c r="H148" i="19"/>
  <c r="H179" i="19"/>
  <c r="H210" i="19"/>
  <c r="H229" i="19"/>
  <c r="H248" i="19"/>
  <c r="H267" i="19"/>
  <c r="H286" i="19"/>
  <c r="H309" i="19"/>
  <c r="H319" i="19"/>
  <c r="H329" i="19"/>
  <c r="H339" i="19"/>
  <c r="H349" i="19"/>
  <c r="H38" i="18"/>
  <c r="H46" i="18"/>
  <c r="H54" i="18"/>
  <c r="H62" i="18"/>
  <c r="H70" i="18"/>
  <c r="H78" i="18"/>
  <c r="H86" i="18"/>
  <c r="H94" i="18"/>
  <c r="H102" i="18"/>
  <c r="H110" i="18"/>
  <c r="H118" i="18"/>
  <c r="H130" i="18"/>
  <c r="H138" i="18"/>
  <c r="H147" i="18"/>
  <c r="H171" i="18"/>
  <c r="H183" i="18"/>
  <c r="H195" i="18"/>
  <c r="H38" i="17"/>
  <c r="H46" i="17"/>
  <c r="H54" i="17"/>
  <c r="H62" i="17"/>
  <c r="H70" i="17"/>
  <c r="H78" i="17"/>
  <c r="H86" i="17"/>
  <c r="H94" i="17"/>
  <c r="H102" i="17"/>
  <c r="H110" i="17"/>
  <c r="H118" i="17"/>
  <c r="H126" i="17"/>
  <c r="H134" i="17"/>
  <c r="H142" i="17"/>
  <c r="H150" i="17"/>
  <c r="H158" i="17"/>
  <c r="H45" i="16"/>
  <c r="H38" i="15"/>
  <c r="H46" i="15"/>
  <c r="H54" i="15"/>
  <c r="H62" i="15"/>
  <c r="H70" i="15"/>
  <c r="H78" i="15"/>
  <c r="H86" i="15"/>
  <c r="H94" i="15"/>
  <c r="H102" i="15"/>
  <c r="H110" i="15"/>
  <c r="H118" i="15"/>
  <c r="H126" i="15"/>
  <c r="H134" i="15"/>
  <c r="H142" i="15"/>
  <c r="H150" i="15"/>
  <c r="H158" i="15"/>
  <c r="H58" i="14"/>
  <c r="H76" i="14"/>
  <c r="H94" i="14"/>
  <c r="H112" i="14"/>
  <c r="H130" i="14"/>
  <c r="H148" i="14"/>
  <c r="H196" i="14"/>
  <c r="H212" i="14"/>
  <c r="H228" i="14"/>
  <c r="H264" i="14"/>
  <c r="H285" i="14"/>
  <c r="H306" i="14"/>
  <c r="H327" i="14"/>
  <c r="H348" i="14"/>
  <c r="H369" i="14"/>
  <c r="H390" i="14"/>
  <c r="H63" i="12"/>
  <c r="H98" i="12"/>
  <c r="H134" i="12"/>
  <c r="H169" i="12"/>
  <c r="H204" i="12"/>
  <c r="H239" i="12"/>
  <c r="H274" i="12"/>
  <c r="H310" i="12"/>
  <c r="H350" i="12"/>
  <c r="H408" i="12"/>
  <c r="H450" i="12"/>
  <c r="H496" i="12"/>
  <c r="H544" i="12"/>
  <c r="H592" i="12"/>
  <c r="H640" i="12"/>
  <c r="H38" i="11"/>
  <c r="H46" i="11"/>
  <c r="H54" i="11"/>
  <c r="H62" i="11"/>
  <c r="H70" i="11"/>
  <c r="H78" i="11"/>
  <c r="H86" i="11"/>
  <c r="H94" i="11"/>
  <c r="H102" i="11"/>
  <c r="H38" i="10"/>
  <c r="H49" i="10"/>
  <c r="H61" i="10"/>
  <c r="H73" i="10"/>
  <c r="H85" i="10"/>
  <c r="H97" i="10"/>
  <c r="H109" i="10"/>
  <c r="H121" i="10"/>
  <c r="H133" i="10"/>
  <c r="H145" i="10"/>
  <c r="H157" i="10"/>
  <c r="H169" i="10"/>
  <c r="H181" i="10"/>
  <c r="H195" i="10"/>
  <c r="H209" i="10"/>
  <c r="H223" i="10"/>
  <c r="H158" i="9"/>
  <c r="H38" i="9"/>
  <c r="H46" i="9"/>
  <c r="H54" i="9"/>
  <c r="H62" i="9"/>
  <c r="H70" i="9"/>
  <c r="H78" i="9"/>
  <c r="H86" i="9"/>
  <c r="H94" i="9"/>
  <c r="H102" i="9"/>
  <c r="H110" i="9"/>
  <c r="H118" i="9"/>
  <c r="H126" i="9"/>
  <c r="H134" i="9"/>
  <c r="H142" i="9"/>
  <c r="H150" i="9"/>
  <c r="H38" i="7"/>
  <c r="H46" i="7"/>
  <c r="H54" i="7"/>
  <c r="H62" i="7"/>
  <c r="H70" i="7"/>
  <c r="H78" i="7"/>
  <c r="H86" i="7"/>
  <c r="H94" i="7"/>
  <c r="H102" i="7"/>
  <c r="H110" i="7"/>
  <c r="H118" i="7"/>
  <c r="H126" i="7"/>
  <c r="H134" i="7"/>
  <c r="H142" i="7"/>
  <c r="H150" i="7"/>
  <c r="H158" i="7"/>
  <c r="H46" i="75"/>
  <c r="H74" i="75"/>
  <c r="H102" i="75"/>
  <c r="H130" i="75"/>
  <c r="H158" i="75"/>
  <c r="H186" i="75"/>
  <c r="H214" i="75"/>
  <c r="H242" i="75"/>
  <c r="H270" i="75"/>
  <c r="H385" i="75"/>
  <c r="H356" i="75"/>
  <c r="H327" i="75"/>
  <c r="H298" i="75"/>
  <c r="H419" i="75"/>
  <c r="H453" i="75"/>
  <c r="H487" i="75"/>
  <c r="H521" i="75"/>
  <c r="F49" i="79"/>
  <c r="F59" i="79"/>
  <c r="F69" i="79"/>
  <c r="F80" i="79"/>
  <c r="AF80" i="79"/>
  <c r="F89" i="79"/>
  <c r="AF89" i="79" s="1"/>
  <c r="F98" i="79"/>
  <c r="AF98" i="79"/>
  <c r="F243" i="79"/>
  <c r="F253" i="79"/>
  <c r="F264" i="79"/>
  <c r="AF264" i="79"/>
  <c r="F273" i="79"/>
  <c r="AF273" i="79" s="1"/>
  <c r="F282" i="79"/>
  <c r="AF282" i="79"/>
  <c r="F409" i="79"/>
  <c r="AF409" i="79" s="1"/>
  <c r="F424" i="79"/>
  <c r="AF424" i="79"/>
  <c r="F440" i="79"/>
  <c r="AF440" i="79" s="1"/>
  <c r="F451" i="79"/>
  <c r="AF451" i="79"/>
  <c r="F460" i="79"/>
  <c r="AF460" i="79" s="1"/>
  <c r="F469" i="79"/>
  <c r="AF469" i="79"/>
  <c r="F602" i="79"/>
  <c r="AF602" i="79" s="1"/>
  <c r="F613" i="79"/>
  <c r="AF613" i="79"/>
  <c r="F624" i="79"/>
  <c r="AF624" i="79" s="1"/>
  <c r="F635" i="79"/>
  <c r="AF635" i="79"/>
  <c r="F644" i="79"/>
  <c r="AF644" i="79" s="1"/>
  <c r="F653" i="79"/>
  <c r="AF653" i="79" s="1"/>
  <c r="F316" i="79"/>
  <c r="AF316" i="79" s="1"/>
  <c r="F492" i="79"/>
  <c r="AF492" i="79"/>
  <c r="F503" i="79"/>
  <c r="AF503" i="79" s="1"/>
  <c r="F480" i="79"/>
  <c r="F664" i="79"/>
  <c r="AF664" i="79"/>
  <c r="F676" i="79"/>
  <c r="AF676" i="79"/>
  <c r="F687" i="79"/>
  <c r="AF687" i="79" s="1"/>
  <c r="F206" i="79"/>
  <c r="AF206" i="79" s="1"/>
  <c r="F161" i="79"/>
  <c r="AF161" i="79"/>
  <c r="F151" i="79"/>
  <c r="AF151" i="79"/>
  <c r="F329" i="79"/>
  <c r="F339" i="79"/>
  <c r="AF339" i="79" s="1"/>
  <c r="F587" i="79"/>
  <c r="AF587" i="79"/>
  <c r="F577" i="79"/>
  <c r="AF577" i="79" s="1"/>
  <c r="F532" i="79"/>
  <c r="AF532" i="79"/>
  <c r="F518" i="79"/>
  <c r="AF518" i="79" s="1"/>
  <c r="F702" i="79"/>
  <c r="AF702" i="79"/>
  <c r="F716" i="79"/>
  <c r="AF716" i="79" s="1"/>
  <c r="F761" i="79"/>
  <c r="AF761" i="79"/>
  <c r="F771" i="79"/>
  <c r="AF771" i="79" s="1"/>
  <c r="F352" i="79"/>
  <c r="AF352" i="79"/>
  <c r="F362" i="79"/>
  <c r="AF362" i="79" s="1"/>
  <c r="F372" i="79"/>
  <c r="AF372" i="79"/>
  <c r="F545" i="79"/>
  <c r="AF545" i="79" s="1"/>
  <c r="F555" i="79"/>
  <c r="AF555" i="79"/>
  <c r="F565" i="79"/>
  <c r="AF565" i="79" s="1"/>
  <c r="F729" i="79"/>
  <c r="AF729" i="79"/>
  <c r="F739" i="79"/>
  <c r="AF739" i="79" s="1"/>
  <c r="F749" i="79"/>
  <c r="AF749" i="79"/>
  <c r="AK729" i="79"/>
  <c r="AP748" i="79"/>
  <c r="AO748" i="79"/>
  <c r="AN748" i="79"/>
  <c r="AM748" i="79"/>
  <c r="AL748" i="79"/>
  <c r="AF748" i="79"/>
  <c r="P748" i="79"/>
  <c r="O748" i="79"/>
  <c r="N748" i="79"/>
  <c r="M748" i="79"/>
  <c r="L748" i="79"/>
  <c r="K748" i="79"/>
  <c r="J748" i="79"/>
  <c r="I748" i="79"/>
  <c r="H748" i="79"/>
  <c r="AK747" i="79"/>
  <c r="AJ747" i="79"/>
  <c r="AI747" i="79"/>
  <c r="AH747" i="79"/>
  <c r="AG747" i="79"/>
  <c r="AK746" i="79"/>
  <c r="AJ746" i="79"/>
  <c r="AI746" i="79"/>
  <c r="AH746" i="79"/>
  <c r="AG746" i="79"/>
  <c r="AK745" i="79"/>
  <c r="AJ745" i="79"/>
  <c r="AI745" i="79"/>
  <c r="AH745" i="79"/>
  <c r="AG745" i="79"/>
  <c r="AF745" i="79"/>
  <c r="AF746" i="79"/>
  <c r="AF747" i="79" s="1"/>
  <c r="F745" i="79"/>
  <c r="F746" i="79"/>
  <c r="F747" i="79" s="1"/>
  <c r="AK744" i="79"/>
  <c r="AJ744" i="79"/>
  <c r="AI744" i="79"/>
  <c r="AH744" i="79"/>
  <c r="AG744" i="79"/>
  <c r="AI743" i="79"/>
  <c r="AJ743" i="79"/>
  <c r="AK743" i="79" s="1"/>
  <c r="AL743" i="79" s="1"/>
  <c r="AM743" i="79" s="1"/>
  <c r="AN743" i="79" s="1"/>
  <c r="AO743" i="79"/>
  <c r="AP743" i="79" s="1"/>
  <c r="AA743" i="79"/>
  <c r="U743" i="79"/>
  <c r="I743" i="79"/>
  <c r="AB743" i="79" s="1"/>
  <c r="AG742" i="79"/>
  <c r="AP738" i="79"/>
  <c r="AO738" i="79"/>
  <c r="AN738" i="79"/>
  <c r="AM738" i="79"/>
  <c r="AL738" i="79"/>
  <c r="AF738" i="79"/>
  <c r="P738" i="79"/>
  <c r="O738" i="79"/>
  <c r="N738" i="79"/>
  <c r="M738" i="79"/>
  <c r="L738" i="79"/>
  <c r="K738" i="79"/>
  <c r="I738" i="79"/>
  <c r="H738" i="79"/>
  <c r="AK737" i="79"/>
  <c r="AJ737" i="79"/>
  <c r="AI737" i="79"/>
  <c r="AH737" i="79"/>
  <c r="AG737" i="79"/>
  <c r="AK736" i="79"/>
  <c r="AJ736" i="79"/>
  <c r="AI736" i="79"/>
  <c r="AH736" i="79"/>
  <c r="AG736" i="79"/>
  <c r="AK735" i="79"/>
  <c r="AJ735" i="79"/>
  <c r="AI735" i="79"/>
  <c r="AH735" i="79"/>
  <c r="AG735" i="79"/>
  <c r="AF735" i="79"/>
  <c r="AF736" i="79" s="1"/>
  <c r="AF737" i="79" s="1"/>
  <c r="F735" i="79"/>
  <c r="F736" i="79"/>
  <c r="F737" i="79" s="1"/>
  <c r="AK734" i="79"/>
  <c r="AI734" i="79"/>
  <c r="AH734" i="79"/>
  <c r="AG734" i="79"/>
  <c r="J738" i="79"/>
  <c r="AI733" i="79"/>
  <c r="AJ733" i="79"/>
  <c r="AK733" i="79" s="1"/>
  <c r="AL733" i="79" s="1"/>
  <c r="AM733" i="79"/>
  <c r="AN733" i="79" s="1"/>
  <c r="AO733" i="79" s="1"/>
  <c r="AP733" i="79" s="1"/>
  <c r="AA733" i="79"/>
  <c r="U733" i="79"/>
  <c r="I733" i="79"/>
  <c r="AB733" i="79"/>
  <c r="AG732" i="79"/>
  <c r="AP728" i="79"/>
  <c r="AO728" i="79"/>
  <c r="AN728" i="79"/>
  <c r="AM728" i="79"/>
  <c r="AL728" i="79"/>
  <c r="AF728" i="79"/>
  <c r="P728" i="79"/>
  <c r="O728" i="79"/>
  <c r="N728" i="79"/>
  <c r="M728" i="79"/>
  <c r="L728" i="79"/>
  <c r="I728" i="79"/>
  <c r="H728" i="79"/>
  <c r="AK727" i="79"/>
  <c r="AJ727" i="79"/>
  <c r="AI727" i="79"/>
  <c r="AH727" i="79"/>
  <c r="AG727" i="79"/>
  <c r="AK726" i="79"/>
  <c r="AJ726" i="79"/>
  <c r="AI726" i="79"/>
  <c r="AH726" i="79"/>
  <c r="AG726" i="79"/>
  <c r="AK725" i="79"/>
  <c r="AJ725" i="79"/>
  <c r="AI725" i="79"/>
  <c r="AH725" i="79"/>
  <c r="AG725" i="79"/>
  <c r="AJ724" i="79"/>
  <c r="AI724" i="79"/>
  <c r="AH724" i="79"/>
  <c r="AG724" i="79"/>
  <c r="F724" i="79"/>
  <c r="F725" i="79" s="1"/>
  <c r="AI723" i="79"/>
  <c r="AH723" i="79"/>
  <c r="AG723" i="79"/>
  <c r="AF723" i="79"/>
  <c r="J728" i="79"/>
  <c r="AI722" i="79"/>
  <c r="AJ722" i="79" s="1"/>
  <c r="AK722" i="79" s="1"/>
  <c r="AL722" i="79" s="1"/>
  <c r="AM722" i="79" s="1"/>
  <c r="AN722" i="79" s="1"/>
  <c r="AO722" i="79" s="1"/>
  <c r="AP722" i="79" s="1"/>
  <c r="AA722" i="79"/>
  <c r="U722" i="79"/>
  <c r="I722" i="79"/>
  <c r="AB722" i="79"/>
  <c r="AG721" i="79"/>
  <c r="AJ555" i="79"/>
  <c r="AP564" i="79"/>
  <c r="AO564" i="79"/>
  <c r="AN564" i="79"/>
  <c r="AM564" i="79"/>
  <c r="AL564" i="79"/>
  <c r="AF564" i="79"/>
  <c r="P564" i="79"/>
  <c r="O564" i="79"/>
  <c r="N564" i="79"/>
  <c r="M564" i="79"/>
  <c r="L564" i="79"/>
  <c r="K564" i="79"/>
  <c r="J564" i="79"/>
  <c r="I564" i="79"/>
  <c r="H564" i="79"/>
  <c r="AK563" i="79"/>
  <c r="AJ563" i="79"/>
  <c r="AI563" i="79"/>
  <c r="AH563" i="79"/>
  <c r="AG563" i="79"/>
  <c r="AK562" i="79"/>
  <c r="AJ562" i="79"/>
  <c r="AI562" i="79"/>
  <c r="AH562" i="79"/>
  <c r="AG562" i="79"/>
  <c r="AK561" i="79"/>
  <c r="AJ561" i="79"/>
  <c r="AI561" i="79"/>
  <c r="AH561" i="79"/>
  <c r="AG561" i="79"/>
  <c r="AF561" i="79"/>
  <c r="AF562" i="79"/>
  <c r="AF563" i="79" s="1"/>
  <c r="F561" i="79"/>
  <c r="F562" i="79"/>
  <c r="F563" i="79" s="1"/>
  <c r="AK560" i="79"/>
  <c r="AJ560" i="79"/>
  <c r="AI560" i="79"/>
  <c r="AH560" i="79"/>
  <c r="AG560" i="79"/>
  <c r="AI559" i="79"/>
  <c r="AJ559" i="79"/>
  <c r="AK559" i="79" s="1"/>
  <c r="AL559" i="79" s="1"/>
  <c r="AM559" i="79" s="1"/>
  <c r="AN559" i="79" s="1"/>
  <c r="AO559" i="79" s="1"/>
  <c r="AP559" i="79" s="1"/>
  <c r="AA559" i="79"/>
  <c r="U559" i="79"/>
  <c r="I559" i="79"/>
  <c r="V559" i="79" s="1"/>
  <c r="AG558" i="79"/>
  <c r="AP554" i="79"/>
  <c r="AO554" i="79"/>
  <c r="AN554" i="79"/>
  <c r="AM554" i="79"/>
  <c r="AL554" i="79"/>
  <c r="AF554" i="79"/>
  <c r="P554" i="79"/>
  <c r="O554" i="79"/>
  <c r="N554" i="79"/>
  <c r="M554" i="79"/>
  <c r="L554" i="79"/>
  <c r="K554" i="79"/>
  <c r="I554" i="79"/>
  <c r="H554" i="79"/>
  <c r="AK553" i="79"/>
  <c r="AJ553" i="79"/>
  <c r="AI553" i="79"/>
  <c r="AH553" i="79"/>
  <c r="AG553" i="79"/>
  <c r="AK552" i="79"/>
  <c r="AJ552" i="79"/>
  <c r="AI552" i="79"/>
  <c r="AH552" i="79"/>
  <c r="AG552" i="79"/>
  <c r="AK551" i="79"/>
  <c r="AJ551" i="79"/>
  <c r="AI551" i="79"/>
  <c r="AH551" i="79"/>
  <c r="AG551" i="79"/>
  <c r="AF551" i="79"/>
  <c r="AF552" i="79" s="1"/>
  <c r="AF553" i="79" s="1"/>
  <c r="F551" i="79"/>
  <c r="F552" i="79"/>
  <c r="F553" i="79" s="1"/>
  <c r="AK550" i="79"/>
  <c r="AI550" i="79"/>
  <c r="AH550" i="79"/>
  <c r="AG550" i="79"/>
  <c r="AI549" i="79"/>
  <c r="AJ549" i="79"/>
  <c r="AK549" i="79"/>
  <c r="AL549" i="79" s="1"/>
  <c r="AM549" i="79" s="1"/>
  <c r="AN549" i="79" s="1"/>
  <c r="AO549" i="79" s="1"/>
  <c r="AP549" i="79" s="1"/>
  <c r="AA549" i="79"/>
  <c r="U549" i="79"/>
  <c r="I549" i="79"/>
  <c r="AB549" i="79" s="1"/>
  <c r="AG548" i="79"/>
  <c r="AP544" i="79"/>
  <c r="AO544" i="79"/>
  <c r="AN544" i="79"/>
  <c r="AM544" i="79"/>
  <c r="AL544" i="79"/>
  <c r="AF544" i="79"/>
  <c r="P544" i="79"/>
  <c r="O544" i="79"/>
  <c r="N544" i="79"/>
  <c r="M544" i="79"/>
  <c r="L544" i="79"/>
  <c r="K544" i="79"/>
  <c r="K723" i="79" s="1"/>
  <c r="K728" i="79" s="1"/>
  <c r="K912" i="79"/>
  <c r="I544" i="79"/>
  <c r="H544" i="79"/>
  <c r="AK543" i="79"/>
  <c r="AJ543" i="79"/>
  <c r="AI543" i="79"/>
  <c r="AH543" i="79"/>
  <c r="AG543" i="79"/>
  <c r="AK542" i="79"/>
  <c r="AJ542" i="79"/>
  <c r="AI542" i="79"/>
  <c r="AH542" i="79"/>
  <c r="AG542" i="79"/>
  <c r="AK541" i="79"/>
  <c r="AJ541" i="79"/>
  <c r="AI541" i="79"/>
  <c r="AH541" i="79"/>
  <c r="AG541" i="79"/>
  <c r="AK540" i="79"/>
  <c r="AI540" i="79"/>
  <c r="AH540" i="79"/>
  <c r="AG540" i="79"/>
  <c r="F540" i="79"/>
  <c r="F541" i="79"/>
  <c r="AK539" i="79"/>
  <c r="AI539" i="79"/>
  <c r="AH539" i="79"/>
  <c r="AG539" i="79"/>
  <c r="AF539" i="79"/>
  <c r="AI538" i="79"/>
  <c r="AJ538" i="79" s="1"/>
  <c r="AK538" i="79" s="1"/>
  <c r="AL538" i="79" s="1"/>
  <c r="AM538" i="79" s="1"/>
  <c r="AN538" i="79" s="1"/>
  <c r="AO538" i="79" s="1"/>
  <c r="AP538" i="79" s="1"/>
  <c r="AA538" i="79"/>
  <c r="U538" i="79"/>
  <c r="I538" i="79"/>
  <c r="AB538" i="79" s="1"/>
  <c r="AG537" i="79"/>
  <c r="AB559" i="79"/>
  <c r="AJ723" i="79"/>
  <c r="AJ734" i="79"/>
  <c r="AP371" i="79"/>
  <c r="AO371" i="79"/>
  <c r="AN371" i="79"/>
  <c r="AM371" i="79"/>
  <c r="AL371" i="79"/>
  <c r="AF371" i="79"/>
  <c r="P371" i="79"/>
  <c r="O371" i="79"/>
  <c r="N371" i="79"/>
  <c r="M371" i="79"/>
  <c r="L371" i="79"/>
  <c r="K371" i="79"/>
  <c r="J371" i="79"/>
  <c r="I371" i="79"/>
  <c r="H371" i="79"/>
  <c r="AK370" i="79"/>
  <c r="AJ370" i="79"/>
  <c r="AI370" i="79"/>
  <c r="AH370" i="79"/>
  <c r="AG370" i="79"/>
  <c r="AK369" i="79"/>
  <c r="AJ369" i="79"/>
  <c r="AI369" i="79"/>
  <c r="AH369" i="79"/>
  <c r="AG369" i="79"/>
  <c r="F368" i="79"/>
  <c r="F369" i="79" s="1"/>
  <c r="F370" i="79" s="1"/>
  <c r="AK368" i="79"/>
  <c r="AJ368" i="79"/>
  <c r="AI368" i="79"/>
  <c r="AH368" i="79"/>
  <c r="AG368" i="79"/>
  <c r="AI366" i="79"/>
  <c r="AJ366" i="79" s="1"/>
  <c r="AK366" i="79" s="1"/>
  <c r="AL366" i="79"/>
  <c r="AM366" i="79" s="1"/>
  <c r="AN366" i="79" s="1"/>
  <c r="AO366" i="79" s="1"/>
  <c r="AP366" i="79" s="1"/>
  <c r="AA366" i="79"/>
  <c r="U366" i="79"/>
  <c r="I366" i="79"/>
  <c r="AB366" i="79"/>
  <c r="AG365" i="79"/>
  <c r="AP361" i="79"/>
  <c r="AO361" i="79"/>
  <c r="AN361" i="79"/>
  <c r="AM361" i="79"/>
  <c r="AL361" i="79"/>
  <c r="AF361" i="79"/>
  <c r="P361" i="79"/>
  <c r="O361" i="79"/>
  <c r="N361" i="79"/>
  <c r="M361" i="79"/>
  <c r="L361" i="79"/>
  <c r="K361" i="79"/>
  <c r="J361" i="79"/>
  <c r="J550" i="79"/>
  <c r="J554" i="79"/>
  <c r="I361" i="79"/>
  <c r="H361" i="79"/>
  <c r="AK360" i="79"/>
  <c r="AJ360" i="79"/>
  <c r="AI360" i="79"/>
  <c r="AH360" i="79"/>
  <c r="AG360" i="79"/>
  <c r="AK359" i="79"/>
  <c r="AI359" i="79"/>
  <c r="AH359" i="79"/>
  <c r="AG359" i="79"/>
  <c r="F358" i="79"/>
  <c r="F359" i="79"/>
  <c r="F360" i="79" s="1"/>
  <c r="AI356" i="79"/>
  <c r="AJ356" i="79"/>
  <c r="AK356" i="79" s="1"/>
  <c r="AL356" i="79" s="1"/>
  <c r="AM356" i="79" s="1"/>
  <c r="AN356" i="79" s="1"/>
  <c r="AO356" i="79"/>
  <c r="AP356" i="79" s="1"/>
  <c r="AA356" i="79"/>
  <c r="U356" i="79"/>
  <c r="I356" i="79"/>
  <c r="AB356" i="79" s="1"/>
  <c r="AG355" i="79"/>
  <c r="AP351" i="79"/>
  <c r="AO351" i="79"/>
  <c r="AN351" i="79"/>
  <c r="AM351" i="79"/>
  <c r="AL351" i="79"/>
  <c r="AF351" i="79"/>
  <c r="P351" i="79"/>
  <c r="O351" i="79"/>
  <c r="N351" i="79"/>
  <c r="M351" i="79"/>
  <c r="L351" i="79"/>
  <c r="K351" i="79"/>
  <c r="J351" i="79"/>
  <c r="J539" i="79" s="1"/>
  <c r="I351" i="79"/>
  <c r="H351" i="79"/>
  <c r="AK350" i="79"/>
  <c r="AJ350" i="79"/>
  <c r="AI350" i="79"/>
  <c r="AH350" i="79"/>
  <c r="AG350" i="79"/>
  <c r="AK349" i="79"/>
  <c r="AJ349" i="79"/>
  <c r="AI349" i="79"/>
  <c r="AH349" i="79"/>
  <c r="AG349" i="79"/>
  <c r="AK348" i="79"/>
  <c r="AI348" i="79"/>
  <c r="AH348" i="79"/>
  <c r="AG348" i="79"/>
  <c r="F347" i="79"/>
  <c r="AF347" i="79"/>
  <c r="AI345" i="79"/>
  <c r="AJ345" i="79"/>
  <c r="AK345" i="79" s="1"/>
  <c r="AL345" i="79" s="1"/>
  <c r="AM345" i="79" s="1"/>
  <c r="AN345" i="79" s="1"/>
  <c r="AO345" i="79" s="1"/>
  <c r="AP345" i="79" s="1"/>
  <c r="AA345" i="79"/>
  <c r="U345" i="79"/>
  <c r="I345" i="79"/>
  <c r="J345" i="79" s="1"/>
  <c r="AG344" i="79"/>
  <c r="AK346" i="79"/>
  <c r="AJ346" i="79"/>
  <c r="AI346" i="79"/>
  <c r="AK367" i="79"/>
  <c r="AJ367" i="79"/>
  <c r="AI367" i="79"/>
  <c r="AH367" i="79"/>
  <c r="AG367" i="79"/>
  <c r="AK357" i="79"/>
  <c r="AJ357" i="79"/>
  <c r="AI357" i="79"/>
  <c r="AH357" i="79"/>
  <c r="AG357" i="79"/>
  <c r="AH346" i="79"/>
  <c r="AG346" i="79"/>
  <c r="AK771" i="79"/>
  <c r="AK761" i="79"/>
  <c r="AI339" i="79"/>
  <c r="AI329" i="79"/>
  <c r="J701" i="79"/>
  <c r="AG309" i="79"/>
  <c r="AG474" i="79"/>
  <c r="AG483" i="79"/>
  <c r="AG495" i="79"/>
  <c r="AG679" i="79"/>
  <c r="AG667" i="79"/>
  <c r="J439" i="79"/>
  <c r="AH98" i="79"/>
  <c r="AH89" i="79"/>
  <c r="AH80" i="79"/>
  <c r="H69" i="79"/>
  <c r="H59" i="79"/>
  <c r="H49" i="79"/>
  <c r="K708" i="79"/>
  <c r="K695" i="79"/>
  <c r="AK769" i="79"/>
  <c r="AJ769" i="79"/>
  <c r="AI769" i="79"/>
  <c r="AH769" i="79"/>
  <c r="AK768" i="79"/>
  <c r="AJ768" i="79"/>
  <c r="AI768" i="79"/>
  <c r="AH768" i="79"/>
  <c r="AK767" i="79"/>
  <c r="AJ767" i="79"/>
  <c r="AI767" i="79"/>
  <c r="AH767" i="79"/>
  <c r="AK766" i="79"/>
  <c r="AJ766" i="79"/>
  <c r="AI766" i="79"/>
  <c r="AH766" i="79"/>
  <c r="AK759" i="79"/>
  <c r="AJ759" i="79"/>
  <c r="AI759" i="79"/>
  <c r="AH759" i="79"/>
  <c r="AK758" i="79"/>
  <c r="AJ758" i="79"/>
  <c r="AI758" i="79"/>
  <c r="AH758" i="79"/>
  <c r="AK757" i="79"/>
  <c r="AJ757" i="79"/>
  <c r="AI757" i="79"/>
  <c r="AH757" i="79"/>
  <c r="AK756" i="79"/>
  <c r="AJ756" i="79"/>
  <c r="AI756" i="79"/>
  <c r="AH756" i="79"/>
  <c r="AK714" i="79"/>
  <c r="AJ714" i="79"/>
  <c r="AI714" i="79"/>
  <c r="AH714" i="79"/>
  <c r="AK713" i="79"/>
  <c r="AJ713" i="79"/>
  <c r="AI713" i="79"/>
  <c r="AH713" i="79"/>
  <c r="AK712" i="79"/>
  <c r="AJ712" i="79"/>
  <c r="AI712" i="79"/>
  <c r="AH712" i="79"/>
  <c r="AK711" i="79"/>
  <c r="AJ711" i="79"/>
  <c r="AI711" i="79"/>
  <c r="AH711" i="79"/>
  <c r="AK710" i="79"/>
  <c r="AJ710" i="79"/>
  <c r="AI710" i="79"/>
  <c r="AH710" i="79"/>
  <c r="AJ709" i="79"/>
  <c r="AI709" i="79"/>
  <c r="AH709" i="79"/>
  <c r="AJ708" i="79"/>
  <c r="AI708" i="79"/>
  <c r="AH708" i="79"/>
  <c r="AJ707" i="79"/>
  <c r="AI707" i="79"/>
  <c r="AH707" i="79"/>
  <c r="AK700" i="79"/>
  <c r="AJ700" i="79"/>
  <c r="AI700" i="79"/>
  <c r="AH700" i="79"/>
  <c r="AK699" i="79"/>
  <c r="AJ699" i="79"/>
  <c r="AI699" i="79"/>
  <c r="AH699" i="79"/>
  <c r="AK698" i="79"/>
  <c r="AJ698" i="79"/>
  <c r="AI698" i="79"/>
  <c r="AH698" i="79"/>
  <c r="AJ697" i="79"/>
  <c r="AI697" i="79"/>
  <c r="AH697" i="79"/>
  <c r="AJ696" i="79"/>
  <c r="AI696" i="79"/>
  <c r="AH696" i="79"/>
  <c r="AJ695" i="79"/>
  <c r="AI695" i="79"/>
  <c r="AH695" i="79"/>
  <c r="AJ694" i="79"/>
  <c r="AI694" i="79"/>
  <c r="AH694" i="79"/>
  <c r="V707" i="79"/>
  <c r="W707" i="79"/>
  <c r="X707" i="79"/>
  <c r="AP770" i="79"/>
  <c r="AO770" i="79"/>
  <c r="AN770" i="79"/>
  <c r="AM770" i="79"/>
  <c r="AL770" i="79"/>
  <c r="AF770" i="79"/>
  <c r="P770" i="79"/>
  <c r="O770" i="79"/>
  <c r="N770" i="79"/>
  <c r="M770" i="79"/>
  <c r="L770" i="79"/>
  <c r="K770" i="79"/>
  <c r="J770" i="79"/>
  <c r="I770" i="79"/>
  <c r="H770" i="79"/>
  <c r="AG769" i="79"/>
  <c r="AG768" i="79"/>
  <c r="AG767" i="79"/>
  <c r="AF767" i="79"/>
  <c r="AF768" i="79" s="1"/>
  <c r="AF769" i="79"/>
  <c r="F767" i="79"/>
  <c r="F768" i="79" s="1"/>
  <c r="F769" i="79" s="1"/>
  <c r="AG766" i="79"/>
  <c r="AI765" i="79"/>
  <c r="AJ765" i="79" s="1"/>
  <c r="AK765" i="79" s="1"/>
  <c r="AL765" i="79"/>
  <c r="AM765" i="79" s="1"/>
  <c r="AN765" i="79" s="1"/>
  <c r="AO765" i="79" s="1"/>
  <c r="AP765" i="79" s="1"/>
  <c r="AA765" i="79"/>
  <c r="U765" i="79"/>
  <c r="I765" i="79"/>
  <c r="J765" i="79"/>
  <c r="AC765" i="79" s="1"/>
  <c r="AG764" i="79"/>
  <c r="AP760" i="79"/>
  <c r="AO760" i="79"/>
  <c r="AN760" i="79"/>
  <c r="AM760" i="79"/>
  <c r="AL760" i="79"/>
  <c r="AF760" i="79"/>
  <c r="P760" i="79"/>
  <c r="O760" i="79"/>
  <c r="N760" i="79"/>
  <c r="M760" i="79"/>
  <c r="L760" i="79"/>
  <c r="K760" i="79"/>
  <c r="J760" i="79"/>
  <c r="I760" i="79"/>
  <c r="H760" i="79"/>
  <c r="AG759" i="79"/>
  <c r="AG758" i="79"/>
  <c r="AG757" i="79"/>
  <c r="AF757" i="79"/>
  <c r="AF758" i="79" s="1"/>
  <c r="AF759" i="79" s="1"/>
  <c r="F757" i="79"/>
  <c r="F758" i="79"/>
  <c r="F759" i="79" s="1"/>
  <c r="AG756" i="79"/>
  <c r="AI755" i="79"/>
  <c r="AJ755" i="79"/>
  <c r="AK755" i="79" s="1"/>
  <c r="AL755" i="79" s="1"/>
  <c r="AM755" i="79"/>
  <c r="AN755" i="79" s="1"/>
  <c r="AO755" i="79" s="1"/>
  <c r="AP755" i="79" s="1"/>
  <c r="AA755" i="79"/>
  <c r="U755" i="79"/>
  <c r="I755" i="79"/>
  <c r="V755" i="79" s="1"/>
  <c r="AG754" i="79"/>
  <c r="AP715" i="79"/>
  <c r="AO715" i="79"/>
  <c r="AN715" i="79"/>
  <c r="AM715" i="79"/>
  <c r="AL715" i="79"/>
  <c r="AF715" i="79"/>
  <c r="P715" i="79"/>
  <c r="O715" i="79"/>
  <c r="N715" i="79"/>
  <c r="M715" i="79"/>
  <c r="L715" i="79"/>
  <c r="J715" i="79"/>
  <c r="I715" i="79"/>
  <c r="H715" i="79"/>
  <c r="AG714" i="79"/>
  <c r="AG713" i="79"/>
  <c r="AG712" i="79"/>
  <c r="AG711" i="79"/>
  <c r="AG710" i="79"/>
  <c r="AG709" i="79"/>
  <c r="AG708" i="79"/>
  <c r="AF708" i="79"/>
  <c r="AF709" i="79" s="1"/>
  <c r="AF710" i="79"/>
  <c r="AF711" i="79"/>
  <c r="AF712" i="79" s="1"/>
  <c r="AF713" i="79" s="1"/>
  <c r="AF714" i="79" s="1"/>
  <c r="F708" i="79"/>
  <c r="F709" i="79" s="1"/>
  <c r="F710" i="79" s="1"/>
  <c r="F711" i="79"/>
  <c r="F712" i="79"/>
  <c r="F713" i="79" s="1"/>
  <c r="F714" i="79" s="1"/>
  <c r="AK707" i="79"/>
  <c r="AG707" i="79"/>
  <c r="AI706" i="79"/>
  <c r="AJ706" i="79" s="1"/>
  <c r="AK706" i="79"/>
  <c r="AA706" i="79"/>
  <c r="U706" i="79"/>
  <c r="I706" i="79"/>
  <c r="AB706" i="79"/>
  <c r="AG705" i="79"/>
  <c r="AP701" i="79"/>
  <c r="AO701" i="79"/>
  <c r="AN701" i="79"/>
  <c r="AM701" i="79"/>
  <c r="AL701" i="79"/>
  <c r="AF701" i="79"/>
  <c r="P701" i="79"/>
  <c r="O701" i="79"/>
  <c r="N701" i="79"/>
  <c r="M701" i="79"/>
  <c r="L701" i="79"/>
  <c r="I701" i="79"/>
  <c r="H701" i="79"/>
  <c r="AG700" i="79"/>
  <c r="AG699" i="79"/>
  <c r="AG698" i="79"/>
  <c r="AG697" i="79"/>
  <c r="AG696" i="79"/>
  <c r="AG695" i="79"/>
  <c r="F695" i="79"/>
  <c r="F696" i="79" s="1"/>
  <c r="AG694" i="79"/>
  <c r="AF694" i="79"/>
  <c r="AI693" i="79"/>
  <c r="AJ693" i="79" s="1"/>
  <c r="AK693" i="79" s="1"/>
  <c r="AA693" i="79"/>
  <c r="U693" i="79"/>
  <c r="I693" i="79"/>
  <c r="J693" i="79"/>
  <c r="AG692" i="79"/>
  <c r="AJ587" i="79"/>
  <c r="AJ577" i="79"/>
  <c r="AK697" i="79"/>
  <c r="AJ585" i="79"/>
  <c r="AJ584" i="79"/>
  <c r="AJ583" i="79"/>
  <c r="AP586" i="79"/>
  <c r="AO586" i="79"/>
  <c r="AN586" i="79"/>
  <c r="AM586" i="79"/>
  <c r="AL586" i="79"/>
  <c r="AF586" i="79"/>
  <c r="P586" i="79"/>
  <c r="O586" i="79"/>
  <c r="N586" i="79"/>
  <c r="M586" i="79"/>
  <c r="L586" i="79"/>
  <c r="K586" i="79"/>
  <c r="J586" i="79"/>
  <c r="I586" i="79"/>
  <c r="H586" i="79"/>
  <c r="AK585" i="79"/>
  <c r="AI585" i="79"/>
  <c r="AH585" i="79"/>
  <c r="AG585" i="79"/>
  <c r="AK584" i="79"/>
  <c r="AI584" i="79"/>
  <c r="AH584" i="79"/>
  <c r="AG584" i="79"/>
  <c r="AK583" i="79"/>
  <c r="AI583" i="79"/>
  <c r="AH583" i="79"/>
  <c r="AG583" i="79"/>
  <c r="AF583" i="79"/>
  <c r="AF584" i="79"/>
  <c r="AF585" i="79"/>
  <c r="F583" i="79"/>
  <c r="F584" i="79" s="1"/>
  <c r="F585" i="79" s="1"/>
  <c r="AK582" i="79"/>
  <c r="AJ582" i="79"/>
  <c r="AI582" i="79"/>
  <c r="AH582" i="79"/>
  <c r="AG582" i="79"/>
  <c r="AI581" i="79"/>
  <c r="AJ581" i="79" s="1"/>
  <c r="AK581" i="79" s="1"/>
  <c r="AL581" i="79" s="1"/>
  <c r="AM581" i="79" s="1"/>
  <c r="AN581" i="79" s="1"/>
  <c r="AO581" i="79" s="1"/>
  <c r="AP581" i="79" s="1"/>
  <c r="AA581" i="79"/>
  <c r="U581" i="79"/>
  <c r="I581" i="79"/>
  <c r="AB581" i="79"/>
  <c r="AG580" i="79"/>
  <c r="AK575" i="79"/>
  <c r="AJ575" i="79"/>
  <c r="AI575" i="79"/>
  <c r="AH575" i="79"/>
  <c r="AK574" i="79"/>
  <c r="AI574" i="79"/>
  <c r="AH574" i="79"/>
  <c r="AK573" i="79"/>
  <c r="AI573" i="79"/>
  <c r="AH573" i="79"/>
  <c r="AK572" i="79"/>
  <c r="AI572" i="79"/>
  <c r="AH572" i="79"/>
  <c r="AK516" i="79"/>
  <c r="AI516" i="79"/>
  <c r="AH516" i="79"/>
  <c r="AK515" i="79"/>
  <c r="AJ515" i="79"/>
  <c r="AI515" i="79"/>
  <c r="AH515" i="79"/>
  <c r="AK514" i="79"/>
  <c r="AI514" i="79"/>
  <c r="AH514" i="79"/>
  <c r="AK513" i="79"/>
  <c r="AJ513" i="79"/>
  <c r="AI513" i="79"/>
  <c r="AH513" i="79"/>
  <c r="AK512" i="79"/>
  <c r="AI512" i="79"/>
  <c r="AH512" i="79"/>
  <c r="AK511" i="79"/>
  <c r="AI511" i="79"/>
  <c r="AH511" i="79"/>
  <c r="AH510" i="79"/>
  <c r="AK530" i="79"/>
  <c r="AJ530" i="79"/>
  <c r="AI530" i="79"/>
  <c r="AH530" i="79"/>
  <c r="AK529" i="79"/>
  <c r="AI529" i="79"/>
  <c r="AH529" i="79"/>
  <c r="AK528" i="79"/>
  <c r="AJ528" i="79"/>
  <c r="AI528" i="79"/>
  <c r="AH528" i="79"/>
  <c r="AK527" i="79"/>
  <c r="AI527" i="79"/>
  <c r="AH527" i="79"/>
  <c r="AK526" i="79"/>
  <c r="AJ526" i="79"/>
  <c r="AI526" i="79"/>
  <c r="AH526" i="79"/>
  <c r="AK525" i="79"/>
  <c r="AI525" i="79"/>
  <c r="AH525" i="79"/>
  <c r="AI524" i="79"/>
  <c r="AH524" i="79"/>
  <c r="AK523" i="79"/>
  <c r="AJ523" i="79"/>
  <c r="AI523" i="79"/>
  <c r="AH523" i="79"/>
  <c r="J576" i="79"/>
  <c r="AG530" i="79"/>
  <c r="AG529" i="79"/>
  <c r="AG528" i="79"/>
  <c r="AG527" i="79"/>
  <c r="AG526" i="79"/>
  <c r="AG516" i="79"/>
  <c r="AG515" i="79"/>
  <c r="AG514" i="79"/>
  <c r="V581" i="79"/>
  <c r="X523" i="79"/>
  <c r="W523" i="79"/>
  <c r="V523" i="79"/>
  <c r="AP576" i="79"/>
  <c r="AO576" i="79"/>
  <c r="AN576" i="79"/>
  <c r="AM576" i="79"/>
  <c r="AL576" i="79"/>
  <c r="AF576" i="79"/>
  <c r="P576" i="79"/>
  <c r="O576" i="79"/>
  <c r="N576" i="79"/>
  <c r="M576" i="79"/>
  <c r="L576" i="79"/>
  <c r="K576" i="79"/>
  <c r="I576" i="79"/>
  <c r="H576" i="79"/>
  <c r="AG575" i="79"/>
  <c r="AG574" i="79"/>
  <c r="AG573" i="79"/>
  <c r="AF573" i="79"/>
  <c r="AF574" i="79" s="1"/>
  <c r="AF575" i="79" s="1"/>
  <c r="F573" i="79"/>
  <c r="F574" i="79"/>
  <c r="F575" i="79" s="1"/>
  <c r="AG572" i="79"/>
  <c r="AI571" i="79"/>
  <c r="AJ571" i="79"/>
  <c r="AA571" i="79"/>
  <c r="U571" i="79"/>
  <c r="I571" i="79"/>
  <c r="AB571" i="79"/>
  <c r="AG570" i="79"/>
  <c r="AP531" i="79"/>
  <c r="AO531" i="79"/>
  <c r="AN531" i="79"/>
  <c r="AM531" i="79"/>
  <c r="AL531" i="79"/>
  <c r="AF531" i="79"/>
  <c r="P531" i="79"/>
  <c r="O531" i="79"/>
  <c r="N531" i="79"/>
  <c r="M531" i="79"/>
  <c r="L531" i="79"/>
  <c r="K531" i="79"/>
  <c r="J531" i="79"/>
  <c r="I531" i="79"/>
  <c r="H531" i="79"/>
  <c r="AG525" i="79"/>
  <c r="AG524" i="79"/>
  <c r="AF524" i="79"/>
  <c r="AF525" i="79"/>
  <c r="AF526" i="79" s="1"/>
  <c r="AF527" i="79" s="1"/>
  <c r="AF528" i="79" s="1"/>
  <c r="AF529" i="79" s="1"/>
  <c r="AF530" i="79" s="1"/>
  <c r="F524" i="79"/>
  <c r="F525" i="79"/>
  <c r="F526" i="79"/>
  <c r="F527" i="79" s="1"/>
  <c r="F528" i="79" s="1"/>
  <c r="F529" i="79" s="1"/>
  <c r="F530" i="79"/>
  <c r="AG523" i="79"/>
  <c r="AI522" i="79"/>
  <c r="AJ522" i="79"/>
  <c r="AK522" i="79" s="1"/>
  <c r="AL522" i="79" s="1"/>
  <c r="AM522" i="79" s="1"/>
  <c r="AN522" i="79" s="1"/>
  <c r="AO522" i="79" s="1"/>
  <c r="AP522" i="79" s="1"/>
  <c r="AA522" i="79"/>
  <c r="U522" i="79"/>
  <c r="I522" i="79"/>
  <c r="AB522" i="79" s="1"/>
  <c r="AG521" i="79"/>
  <c r="AP517" i="79"/>
  <c r="AO517" i="79"/>
  <c r="AN517" i="79"/>
  <c r="AM517" i="79"/>
  <c r="AL517" i="79"/>
  <c r="AF517" i="79"/>
  <c r="P517" i="79"/>
  <c r="O517" i="79"/>
  <c r="N517" i="79"/>
  <c r="M517" i="79"/>
  <c r="L517" i="79"/>
  <c r="H517" i="79"/>
  <c r="AG513" i="79"/>
  <c r="AG512" i="79"/>
  <c r="AG511" i="79"/>
  <c r="F511" i="79"/>
  <c r="F512" i="79" s="1"/>
  <c r="AG510" i="79"/>
  <c r="AF510" i="79"/>
  <c r="I517" i="79"/>
  <c r="AI509" i="79"/>
  <c r="AJ509" i="79"/>
  <c r="AA509" i="79"/>
  <c r="U509" i="79"/>
  <c r="I509" i="79"/>
  <c r="AB509" i="79"/>
  <c r="AG508" i="79"/>
  <c r="AK337" i="79"/>
  <c r="AJ337" i="79"/>
  <c r="AI337" i="79"/>
  <c r="AH337" i="79"/>
  <c r="AK336" i="79"/>
  <c r="AJ336" i="79"/>
  <c r="AI336" i="79"/>
  <c r="AH336" i="79"/>
  <c r="AK335" i="79"/>
  <c r="AJ335" i="79"/>
  <c r="AI335" i="79"/>
  <c r="AH335" i="79"/>
  <c r="AH334" i="79"/>
  <c r="AK327" i="79"/>
  <c r="AJ327" i="79"/>
  <c r="AI327" i="79"/>
  <c r="AH327" i="79"/>
  <c r="AK326" i="79"/>
  <c r="AJ326" i="79"/>
  <c r="AI326" i="79"/>
  <c r="AH326" i="79"/>
  <c r="AK325" i="79"/>
  <c r="AJ325" i="79"/>
  <c r="AI325" i="79"/>
  <c r="AH325" i="79"/>
  <c r="AK324" i="79"/>
  <c r="AJ324" i="79"/>
  <c r="AI324" i="79"/>
  <c r="AH324" i="79"/>
  <c r="AH323" i="79"/>
  <c r="AK204" i="79"/>
  <c r="AJ204" i="79"/>
  <c r="AI204" i="79"/>
  <c r="AH204" i="79"/>
  <c r="AK203" i="79"/>
  <c r="AJ203" i="79"/>
  <c r="AI203" i="79"/>
  <c r="AH203" i="79"/>
  <c r="AK202" i="79"/>
  <c r="AJ202" i="79"/>
  <c r="AI202" i="79"/>
  <c r="AH202" i="79"/>
  <c r="AK201" i="79"/>
  <c r="AJ201" i="79"/>
  <c r="AI201" i="79"/>
  <c r="AH201" i="79"/>
  <c r="AP338" i="79"/>
  <c r="AO338" i="79"/>
  <c r="AN338" i="79"/>
  <c r="AM338" i="79"/>
  <c r="AL338" i="79"/>
  <c r="AF338" i="79"/>
  <c r="P338" i="79"/>
  <c r="O338" i="79"/>
  <c r="N338" i="79"/>
  <c r="M338" i="79"/>
  <c r="L338" i="79"/>
  <c r="K338" i="79"/>
  <c r="J338" i="79"/>
  <c r="I338" i="79"/>
  <c r="H338" i="79"/>
  <c r="AG337" i="79"/>
  <c r="AG336" i="79"/>
  <c r="AG335" i="79"/>
  <c r="AF335" i="79"/>
  <c r="AF336" i="79"/>
  <c r="AF337" i="79"/>
  <c r="F335" i="79"/>
  <c r="F336" i="79" s="1"/>
  <c r="F337" i="79" s="1"/>
  <c r="AG334" i="79"/>
  <c r="AI333" i="79"/>
  <c r="AJ333" i="79" s="1"/>
  <c r="AA333" i="79"/>
  <c r="U333" i="79"/>
  <c r="I333" i="79"/>
  <c r="AB333" i="79" s="1"/>
  <c r="AG332" i="79"/>
  <c r="AF329" i="79"/>
  <c r="AP328" i="79"/>
  <c r="AO328" i="79"/>
  <c r="AN328" i="79"/>
  <c r="AM328" i="79"/>
  <c r="AL328" i="79"/>
  <c r="AF328" i="79"/>
  <c r="P328" i="79"/>
  <c r="O328" i="79"/>
  <c r="N328" i="79"/>
  <c r="M328" i="79"/>
  <c r="L328" i="79"/>
  <c r="H328" i="79"/>
  <c r="AG327" i="79"/>
  <c r="AG326" i="79"/>
  <c r="AG325" i="79"/>
  <c r="AG324" i="79"/>
  <c r="F324" i="79"/>
  <c r="F325" i="79" s="1"/>
  <c r="AG323" i="79"/>
  <c r="AF323" i="79"/>
  <c r="AI322" i="79"/>
  <c r="AJ322" i="79" s="1"/>
  <c r="AA322" i="79"/>
  <c r="U322" i="79"/>
  <c r="I322" i="79"/>
  <c r="AB322" i="79" s="1"/>
  <c r="AG321" i="79"/>
  <c r="AP205" i="79"/>
  <c r="AO205" i="79"/>
  <c r="AN205" i="79"/>
  <c r="AM205" i="79"/>
  <c r="AL205" i="79"/>
  <c r="AF205" i="79"/>
  <c r="P205" i="79"/>
  <c r="O205" i="79"/>
  <c r="N205" i="79"/>
  <c r="M205" i="79"/>
  <c r="L205" i="79"/>
  <c r="K205" i="79"/>
  <c r="J205" i="79"/>
  <c r="I205" i="79"/>
  <c r="H205" i="79"/>
  <c r="AG204" i="79"/>
  <c r="AG203" i="79"/>
  <c r="AG202" i="79"/>
  <c r="AF202" i="79"/>
  <c r="AF203" i="79" s="1"/>
  <c r="AF204" i="79"/>
  <c r="F202" i="79"/>
  <c r="F203" i="79" s="1"/>
  <c r="F204" i="79" s="1"/>
  <c r="AG201" i="79"/>
  <c r="AI200" i="79"/>
  <c r="AJ200" i="79"/>
  <c r="AK200" i="79" s="1"/>
  <c r="AL200" i="79"/>
  <c r="AM200" i="79" s="1"/>
  <c r="AN200" i="79" s="1"/>
  <c r="AO200" i="79" s="1"/>
  <c r="AP200" i="79" s="1"/>
  <c r="AA200" i="79"/>
  <c r="U200" i="79"/>
  <c r="I200" i="79"/>
  <c r="AB200" i="79"/>
  <c r="AG199" i="79"/>
  <c r="K149" i="79"/>
  <c r="AK149" i="79"/>
  <c r="J149" i="79"/>
  <c r="AJ149" i="79" s="1"/>
  <c r="I149" i="79"/>
  <c r="H149" i="79"/>
  <c r="K148" i="79"/>
  <c r="J148" i="79"/>
  <c r="I148" i="79"/>
  <c r="H148" i="79"/>
  <c r="H146" i="79"/>
  <c r="H145" i="79"/>
  <c r="I145" i="79"/>
  <c r="J145" i="79"/>
  <c r="K145" i="79"/>
  <c r="I146" i="79"/>
  <c r="J146" i="79"/>
  <c r="K146" i="79"/>
  <c r="AK146" i="79" s="1"/>
  <c r="AG154" i="79"/>
  <c r="AG149" i="79"/>
  <c r="AG148" i="79"/>
  <c r="AK159" i="79"/>
  <c r="AJ159" i="79"/>
  <c r="AI159" i="79"/>
  <c r="AH159" i="79"/>
  <c r="AK158" i="79"/>
  <c r="AJ158" i="79"/>
  <c r="AI158" i="79"/>
  <c r="AH158" i="79"/>
  <c r="AK157" i="79"/>
  <c r="AJ157" i="79"/>
  <c r="AI157" i="79"/>
  <c r="AH157" i="79"/>
  <c r="AK156" i="79"/>
  <c r="AJ156" i="79"/>
  <c r="AI156" i="79"/>
  <c r="AK147" i="79"/>
  <c r="AJ147" i="79"/>
  <c r="AI147" i="79"/>
  <c r="AH147" i="79"/>
  <c r="AP160" i="79"/>
  <c r="AO160" i="79"/>
  <c r="AN160" i="79"/>
  <c r="AM160" i="79"/>
  <c r="AL160" i="79"/>
  <c r="AF160" i="79"/>
  <c r="P160" i="79"/>
  <c r="O160" i="79"/>
  <c r="N160" i="79"/>
  <c r="M160" i="79"/>
  <c r="L160" i="79"/>
  <c r="K160" i="79"/>
  <c r="J160" i="79"/>
  <c r="I160" i="79"/>
  <c r="H160" i="79"/>
  <c r="AG159" i="79"/>
  <c r="AG158" i="79"/>
  <c r="AG157" i="79"/>
  <c r="AF157" i="79"/>
  <c r="AF158" i="79"/>
  <c r="AF159" i="79" s="1"/>
  <c r="F157" i="79"/>
  <c r="F158" i="79" s="1"/>
  <c r="F159" i="79" s="1"/>
  <c r="AG156" i="79"/>
  <c r="AI155" i="79"/>
  <c r="AJ155" i="79" s="1"/>
  <c r="AK155" i="79" s="1"/>
  <c r="AL155" i="79" s="1"/>
  <c r="AM155" i="79"/>
  <c r="AN155" i="79" s="1"/>
  <c r="AO155" i="79" s="1"/>
  <c r="AP155" i="79"/>
  <c r="AA155" i="79"/>
  <c r="U155" i="79"/>
  <c r="I155" i="79"/>
  <c r="AB155" i="79" s="1"/>
  <c r="AP150" i="79"/>
  <c r="AO150" i="79"/>
  <c r="AN150" i="79"/>
  <c r="AM150" i="79"/>
  <c r="AL150" i="79"/>
  <c r="AF150" i="79"/>
  <c r="P150" i="79"/>
  <c r="O150" i="79"/>
  <c r="N150" i="79"/>
  <c r="M150" i="79"/>
  <c r="L150" i="79"/>
  <c r="AG147" i="79"/>
  <c r="AG146" i="79"/>
  <c r="F146" i="79"/>
  <c r="F147" i="79" s="1"/>
  <c r="AG145" i="79"/>
  <c r="AF145" i="79"/>
  <c r="AI144" i="79"/>
  <c r="AJ144" i="79" s="1"/>
  <c r="AA144" i="79"/>
  <c r="U144" i="79"/>
  <c r="I144" i="79"/>
  <c r="AB144" i="79" s="1"/>
  <c r="AG143" i="79"/>
  <c r="AJ662" i="79"/>
  <c r="AI662" i="79"/>
  <c r="AH662" i="79"/>
  <c r="AJ661" i="79"/>
  <c r="AI661" i="79"/>
  <c r="AH661" i="79"/>
  <c r="AJ660" i="79"/>
  <c r="AI660" i="79"/>
  <c r="AH660" i="79"/>
  <c r="AK685" i="79"/>
  <c r="AJ685" i="79"/>
  <c r="AI685" i="79"/>
  <c r="AH685" i="79"/>
  <c r="AK684" i="79"/>
  <c r="AJ684" i="79"/>
  <c r="AI684" i="79"/>
  <c r="AH684" i="79"/>
  <c r="AK683" i="79"/>
  <c r="AJ683" i="79"/>
  <c r="AI683" i="79"/>
  <c r="AH683" i="79"/>
  <c r="AJ682" i="79"/>
  <c r="AI682" i="79"/>
  <c r="AH682" i="79"/>
  <c r="AJ681" i="79"/>
  <c r="AI681" i="79"/>
  <c r="AH681" i="79"/>
  <c r="AJ669" i="79"/>
  <c r="AI669" i="79"/>
  <c r="AH669" i="79"/>
  <c r="AK674" i="79"/>
  <c r="AJ674" i="79"/>
  <c r="AI674" i="79"/>
  <c r="AH674" i="79"/>
  <c r="AK673" i="79"/>
  <c r="AJ673" i="79"/>
  <c r="AI673" i="79"/>
  <c r="AH673" i="79"/>
  <c r="AK672" i="79"/>
  <c r="AJ672" i="79"/>
  <c r="AI672" i="79"/>
  <c r="AH672" i="79"/>
  <c r="AK671" i="79"/>
  <c r="AJ671" i="79"/>
  <c r="AI671" i="79"/>
  <c r="AH671" i="79"/>
  <c r="AK670" i="79"/>
  <c r="AJ670" i="79"/>
  <c r="AI670" i="79"/>
  <c r="AH670" i="79"/>
  <c r="AK662" i="79"/>
  <c r="AD669" i="79"/>
  <c r="AJ478" i="79"/>
  <c r="AI478" i="79"/>
  <c r="AH478" i="79"/>
  <c r="AK477" i="79"/>
  <c r="AI477" i="79"/>
  <c r="AH477" i="79"/>
  <c r="K681" i="79"/>
  <c r="AK681" i="79"/>
  <c r="K661" i="79"/>
  <c r="AP686" i="79"/>
  <c r="AO686" i="79"/>
  <c r="AN686" i="79"/>
  <c r="AM686" i="79"/>
  <c r="AL686" i="79"/>
  <c r="AF686" i="79"/>
  <c r="P686" i="79"/>
  <c r="O686" i="79"/>
  <c r="N686" i="79"/>
  <c r="M686" i="79"/>
  <c r="L686" i="79"/>
  <c r="I686" i="79"/>
  <c r="H686" i="79"/>
  <c r="AG685" i="79"/>
  <c r="AG684" i="79"/>
  <c r="AG683" i="79"/>
  <c r="AG682" i="79"/>
  <c r="AF682" i="79"/>
  <c r="AF683" i="79"/>
  <c r="AF684" i="79"/>
  <c r="AF685" i="79" s="1"/>
  <c r="F682" i="79"/>
  <c r="F683" i="79"/>
  <c r="F684" i="79" s="1"/>
  <c r="F685" i="79" s="1"/>
  <c r="AG681" i="79"/>
  <c r="J686" i="79"/>
  <c r="AI680" i="79"/>
  <c r="AJ680" i="79" s="1"/>
  <c r="AK680" i="79" s="1"/>
  <c r="AA680" i="79"/>
  <c r="U680" i="79"/>
  <c r="I680" i="79"/>
  <c r="AB680" i="79"/>
  <c r="AP675" i="79"/>
  <c r="AO675" i="79"/>
  <c r="AN675" i="79"/>
  <c r="AM675" i="79"/>
  <c r="AL675" i="79"/>
  <c r="AF675" i="79"/>
  <c r="P675" i="79"/>
  <c r="O675" i="79"/>
  <c r="N675" i="79"/>
  <c r="M675" i="79"/>
  <c r="L675" i="79"/>
  <c r="I675" i="79"/>
  <c r="H675" i="79"/>
  <c r="AG674" i="79"/>
  <c r="AG673" i="79"/>
  <c r="AG672" i="79"/>
  <c r="AG671" i="79"/>
  <c r="AG670" i="79"/>
  <c r="AF670" i="79"/>
  <c r="AF671" i="79"/>
  <c r="AF672" i="79"/>
  <c r="AF673" i="79" s="1"/>
  <c r="AF674" i="79" s="1"/>
  <c r="F670" i="79"/>
  <c r="F671" i="79" s="1"/>
  <c r="F672" i="79" s="1"/>
  <c r="F673" i="79" s="1"/>
  <c r="F674" i="79" s="1"/>
  <c r="AG669" i="79"/>
  <c r="J675" i="79"/>
  <c r="AI668" i="79"/>
  <c r="AJ668" i="79"/>
  <c r="AK668" i="79" s="1"/>
  <c r="AA668" i="79"/>
  <c r="U668" i="79"/>
  <c r="I668" i="79"/>
  <c r="AB668" i="79"/>
  <c r="AP663" i="79"/>
  <c r="AO663" i="79"/>
  <c r="AN663" i="79"/>
  <c r="AM663" i="79"/>
  <c r="AL663" i="79"/>
  <c r="AF663" i="79"/>
  <c r="P663" i="79"/>
  <c r="O663" i="79"/>
  <c r="N663" i="79"/>
  <c r="M663" i="79"/>
  <c r="L663" i="79"/>
  <c r="I663" i="79"/>
  <c r="H663" i="79"/>
  <c r="AG662" i="79"/>
  <c r="AG661" i="79"/>
  <c r="F661" i="79"/>
  <c r="F662" i="79" s="1"/>
  <c r="AF662" i="79" s="1"/>
  <c r="AG660" i="79"/>
  <c r="AF660" i="79"/>
  <c r="J663" i="79"/>
  <c r="AI659" i="79"/>
  <c r="AJ659" i="79"/>
  <c r="AK659" i="79"/>
  <c r="AL659" i="79" s="1"/>
  <c r="AM659" i="79" s="1"/>
  <c r="AN659" i="79" s="1"/>
  <c r="AO659" i="79" s="1"/>
  <c r="AP659" i="79" s="1"/>
  <c r="AA659" i="79"/>
  <c r="U659" i="79"/>
  <c r="I659" i="79"/>
  <c r="V659" i="79" s="1"/>
  <c r="AG658" i="79"/>
  <c r="AG490" i="79"/>
  <c r="AH490" i="79"/>
  <c r="AI490" i="79"/>
  <c r="AJ490" i="79"/>
  <c r="AK490" i="79"/>
  <c r="AK500" i="79"/>
  <c r="AK499" i="79"/>
  <c r="AJ499" i="79"/>
  <c r="AI499" i="79"/>
  <c r="AH499" i="79"/>
  <c r="AG499" i="79"/>
  <c r="AG500" i="79"/>
  <c r="AH500" i="79"/>
  <c r="AI500" i="79"/>
  <c r="AJ500" i="79"/>
  <c r="AG501" i="79"/>
  <c r="AH501" i="79"/>
  <c r="AI501" i="79"/>
  <c r="AJ501" i="79"/>
  <c r="AI489" i="79"/>
  <c r="AH489" i="79"/>
  <c r="AK488" i="79"/>
  <c r="AJ488" i="79"/>
  <c r="AI488" i="79"/>
  <c r="AH488" i="79"/>
  <c r="AK487" i="79"/>
  <c r="AI487" i="79"/>
  <c r="AH487" i="79"/>
  <c r="AK486" i="79"/>
  <c r="AJ486" i="79"/>
  <c r="AI486" i="79"/>
  <c r="AH486" i="79"/>
  <c r="J498" i="79"/>
  <c r="AK498" i="79"/>
  <c r="AI498" i="79"/>
  <c r="AH498" i="79"/>
  <c r="AH497" i="79"/>
  <c r="AG497" i="79"/>
  <c r="AP502" i="79"/>
  <c r="AO502" i="79"/>
  <c r="AN502" i="79"/>
  <c r="AM502" i="79"/>
  <c r="AL502" i="79"/>
  <c r="AF502" i="79"/>
  <c r="P502" i="79"/>
  <c r="O502" i="79"/>
  <c r="N502" i="79"/>
  <c r="M502" i="79"/>
  <c r="L502" i="79"/>
  <c r="H502" i="79"/>
  <c r="AG498" i="79"/>
  <c r="AF498" i="79"/>
  <c r="AF499" i="79"/>
  <c r="AF500" i="79"/>
  <c r="AF501" i="79" s="1"/>
  <c r="F498" i="79"/>
  <c r="F499" i="79"/>
  <c r="F500" i="79" s="1"/>
  <c r="F501" i="79" s="1"/>
  <c r="K497" i="79"/>
  <c r="K502" i="79"/>
  <c r="I502" i="79"/>
  <c r="AI496" i="79"/>
  <c r="AJ496" i="79"/>
  <c r="AK496" i="79"/>
  <c r="AA496" i="79"/>
  <c r="U496" i="79"/>
  <c r="I496" i="79"/>
  <c r="AB496" i="79"/>
  <c r="AP315" i="79"/>
  <c r="AO315" i="79"/>
  <c r="AN315" i="79"/>
  <c r="AM315" i="79"/>
  <c r="AL315" i="79"/>
  <c r="AC311" i="79"/>
  <c r="AD311" i="79"/>
  <c r="AD497" i="79"/>
  <c r="AK497" i="79"/>
  <c r="AB311" i="79"/>
  <c r="AB497" i="79"/>
  <c r="AI497" i="79"/>
  <c r="AH311" i="79"/>
  <c r="P315" i="79"/>
  <c r="O315" i="79"/>
  <c r="N315" i="79"/>
  <c r="M315" i="79"/>
  <c r="L315" i="79"/>
  <c r="H315" i="79"/>
  <c r="K311" i="79"/>
  <c r="K315" i="79" s="1"/>
  <c r="J311" i="79"/>
  <c r="J315" i="79" s="1"/>
  <c r="I311" i="79"/>
  <c r="I315" i="79"/>
  <c r="AF312" i="79"/>
  <c r="AF313" i="79"/>
  <c r="AF314" i="79"/>
  <c r="F312" i="79"/>
  <c r="F313" i="79" s="1"/>
  <c r="F314" i="79" s="1"/>
  <c r="AP491" i="79"/>
  <c r="AO491" i="79"/>
  <c r="AN491" i="79"/>
  <c r="AM491" i="79"/>
  <c r="AL491" i="79"/>
  <c r="AF491" i="79"/>
  <c r="P491" i="79"/>
  <c r="O491" i="79"/>
  <c r="N491" i="79"/>
  <c r="M491" i="79"/>
  <c r="L491" i="79"/>
  <c r="I491" i="79"/>
  <c r="H491" i="79"/>
  <c r="AG489" i="79"/>
  <c r="AG488" i="79"/>
  <c r="AG487" i="79"/>
  <c r="AG486" i="79"/>
  <c r="AF486" i="79"/>
  <c r="AF487" i="79" s="1"/>
  <c r="AF488" i="79" s="1"/>
  <c r="AF489" i="79"/>
  <c r="AF490" i="79" s="1"/>
  <c r="F486" i="79"/>
  <c r="F487" i="79" s="1"/>
  <c r="F488" i="79" s="1"/>
  <c r="F489" i="79" s="1"/>
  <c r="F490" i="79" s="1"/>
  <c r="AG485" i="79"/>
  <c r="AI484" i="79"/>
  <c r="AJ484" i="79" s="1"/>
  <c r="AK484" i="79" s="1"/>
  <c r="AL484" i="79" s="1"/>
  <c r="AM484" i="79" s="1"/>
  <c r="AN484" i="79" s="1"/>
  <c r="AO484" i="79" s="1"/>
  <c r="AP484" i="79" s="1"/>
  <c r="AA484" i="79"/>
  <c r="U484" i="79"/>
  <c r="I484" i="79"/>
  <c r="AB484" i="79" s="1"/>
  <c r="AF480" i="79"/>
  <c r="AP479" i="79"/>
  <c r="AO479" i="79"/>
  <c r="AN479" i="79"/>
  <c r="AM479" i="79"/>
  <c r="AL479" i="79"/>
  <c r="AF479" i="79"/>
  <c r="P479" i="79"/>
  <c r="O479" i="79"/>
  <c r="N479" i="79"/>
  <c r="M479" i="79"/>
  <c r="L479" i="79"/>
  <c r="H479" i="79"/>
  <c r="AG478" i="79"/>
  <c r="AG477" i="79"/>
  <c r="F477" i="79"/>
  <c r="AF477" i="79"/>
  <c r="AG476" i="79"/>
  <c r="AF476" i="79"/>
  <c r="I479" i="79"/>
  <c r="AI475" i="79"/>
  <c r="AJ475" i="79" s="1"/>
  <c r="AA475" i="79"/>
  <c r="U475" i="79"/>
  <c r="I475" i="79"/>
  <c r="AB475" i="79"/>
  <c r="AF315" i="79"/>
  <c r="AK314" i="79"/>
  <c r="AJ314" i="79"/>
  <c r="AI314" i="79"/>
  <c r="AH314" i="79"/>
  <c r="AK313" i="79"/>
  <c r="AI313" i="79"/>
  <c r="AH313" i="79"/>
  <c r="AK312" i="79"/>
  <c r="AJ312" i="79"/>
  <c r="AH312" i="79"/>
  <c r="AG314" i="79"/>
  <c r="AG313" i="79"/>
  <c r="AG312" i="79"/>
  <c r="AI310" i="79"/>
  <c r="AJ310" i="79"/>
  <c r="AA310" i="79"/>
  <c r="U310" i="79"/>
  <c r="I310" i="79"/>
  <c r="AB310" i="79" s="1"/>
  <c r="AK78" i="79"/>
  <c r="AJ78" i="79"/>
  <c r="AI78" i="79"/>
  <c r="AH78" i="79"/>
  <c r="AK77" i="79"/>
  <c r="AJ77" i="79"/>
  <c r="AI77" i="79"/>
  <c r="AH77" i="79"/>
  <c r="AK76" i="79"/>
  <c r="AJ76" i="79"/>
  <c r="AI76" i="79"/>
  <c r="AH76" i="79"/>
  <c r="AK87" i="79"/>
  <c r="AJ87" i="79"/>
  <c r="AI87" i="79"/>
  <c r="AH87" i="79"/>
  <c r="AK86" i="79"/>
  <c r="AJ86" i="79"/>
  <c r="AI86" i="79"/>
  <c r="AH86" i="79"/>
  <c r="AK85" i="79"/>
  <c r="AJ85" i="79"/>
  <c r="AI85" i="79"/>
  <c r="AH85" i="79"/>
  <c r="AK96" i="79"/>
  <c r="AJ96" i="79"/>
  <c r="AI96" i="79"/>
  <c r="AH96" i="79"/>
  <c r="AK95" i="79"/>
  <c r="AJ95" i="79"/>
  <c r="AI95" i="79"/>
  <c r="AH95" i="79"/>
  <c r="AK262" i="79"/>
  <c r="AJ262" i="79"/>
  <c r="AI262" i="79"/>
  <c r="AH262" i="79"/>
  <c r="AK261" i="79"/>
  <c r="AJ261" i="79"/>
  <c r="AI261" i="79"/>
  <c r="AH261" i="79"/>
  <c r="AK260" i="79"/>
  <c r="AJ260" i="79"/>
  <c r="AI260" i="79"/>
  <c r="AH260" i="79"/>
  <c r="AK269" i="79"/>
  <c r="AJ269" i="79"/>
  <c r="AI269" i="79"/>
  <c r="AK271" i="79"/>
  <c r="AJ271" i="79"/>
  <c r="AI271" i="79"/>
  <c r="AH271" i="79"/>
  <c r="AK270" i="79"/>
  <c r="AJ270" i="79"/>
  <c r="AI270" i="79"/>
  <c r="AH270" i="79"/>
  <c r="AH269" i="79"/>
  <c r="AK280" i="79"/>
  <c r="AJ280" i="79"/>
  <c r="AI280" i="79"/>
  <c r="AH280" i="79"/>
  <c r="AK279" i="79"/>
  <c r="AJ279" i="79"/>
  <c r="AI279" i="79"/>
  <c r="AH279" i="79"/>
  <c r="AH278" i="79"/>
  <c r="AK407" i="79"/>
  <c r="AJ407" i="79"/>
  <c r="AI407" i="79"/>
  <c r="AH407" i="79"/>
  <c r="AK406" i="79"/>
  <c r="AI406" i="79"/>
  <c r="AH406" i="79"/>
  <c r="AI405" i="79"/>
  <c r="AH405" i="79"/>
  <c r="AI404" i="79"/>
  <c r="AH404" i="79"/>
  <c r="AK422" i="79"/>
  <c r="AJ422" i="79"/>
  <c r="AI422" i="79"/>
  <c r="AH422" i="79"/>
  <c r="AI421" i="79"/>
  <c r="AH421" i="79"/>
  <c r="AI420" i="79"/>
  <c r="AH420" i="79"/>
  <c r="AJ419" i="79"/>
  <c r="AI419" i="79"/>
  <c r="AH419" i="79"/>
  <c r="AI418" i="79"/>
  <c r="AH418" i="79"/>
  <c r="AI417" i="79"/>
  <c r="AH417" i="79"/>
  <c r="AK416" i="79"/>
  <c r="AJ416" i="79"/>
  <c r="AI416" i="79"/>
  <c r="AH416" i="79"/>
  <c r="AI415" i="79"/>
  <c r="AH415" i="79"/>
  <c r="AK438" i="79"/>
  <c r="AJ438" i="79"/>
  <c r="AI438" i="79"/>
  <c r="AH438" i="79"/>
  <c r="AK437" i="79"/>
  <c r="AJ437" i="79"/>
  <c r="AI437" i="79"/>
  <c r="AH437" i="79"/>
  <c r="AI436" i="79"/>
  <c r="AH436" i="79"/>
  <c r="AI435" i="79"/>
  <c r="AH435" i="79"/>
  <c r="AJ434" i="79"/>
  <c r="AI434" i="79"/>
  <c r="AH434" i="79"/>
  <c r="AI433" i="79"/>
  <c r="AH433" i="79"/>
  <c r="AI432" i="79"/>
  <c r="AH432" i="79"/>
  <c r="AK431" i="79"/>
  <c r="AJ431" i="79"/>
  <c r="AI431" i="79"/>
  <c r="AH431" i="79"/>
  <c r="AI430" i="79"/>
  <c r="AH430" i="79"/>
  <c r="AK449" i="79"/>
  <c r="AJ449" i="79"/>
  <c r="AI449" i="79"/>
  <c r="AH449" i="79"/>
  <c r="AK448" i="79"/>
  <c r="AJ448" i="79"/>
  <c r="AI448" i="79"/>
  <c r="AH448" i="79"/>
  <c r="AK447" i="79"/>
  <c r="AJ447" i="79"/>
  <c r="AI447" i="79"/>
  <c r="AH447" i="79"/>
  <c r="AK458" i="79"/>
  <c r="AJ458" i="79"/>
  <c r="AI458" i="79"/>
  <c r="AH458" i="79"/>
  <c r="AK457" i="79"/>
  <c r="AJ457" i="79"/>
  <c r="AI457" i="79"/>
  <c r="AH457" i="79"/>
  <c r="AK456" i="79"/>
  <c r="AJ456" i="79"/>
  <c r="AI456" i="79"/>
  <c r="AH456" i="79"/>
  <c r="AJ467" i="79"/>
  <c r="AI467" i="79"/>
  <c r="AH467" i="79"/>
  <c r="AK466" i="79"/>
  <c r="AI466" i="79"/>
  <c r="AH466" i="79"/>
  <c r="AI465" i="79"/>
  <c r="AH465" i="79"/>
  <c r="AJ600" i="79"/>
  <c r="AI600" i="79"/>
  <c r="AH600" i="79"/>
  <c r="AJ599" i="79"/>
  <c r="AI599" i="79"/>
  <c r="AH599" i="79"/>
  <c r="AJ598" i="79"/>
  <c r="AI598" i="79"/>
  <c r="AH598" i="79"/>
  <c r="AJ597" i="79"/>
  <c r="AI597" i="79"/>
  <c r="AH597" i="79"/>
  <c r="AK611" i="79"/>
  <c r="AJ611" i="79"/>
  <c r="AI611" i="79"/>
  <c r="AH611" i="79"/>
  <c r="AK610" i="79"/>
  <c r="AJ610" i="79"/>
  <c r="AI610" i="79"/>
  <c r="AH610" i="79"/>
  <c r="AJ609" i="79"/>
  <c r="AI609" i="79"/>
  <c r="AH609" i="79"/>
  <c r="AJ608" i="79"/>
  <c r="AI608" i="79"/>
  <c r="AH608" i="79"/>
  <c r="AK622" i="79"/>
  <c r="AJ622" i="79"/>
  <c r="AI622" i="79"/>
  <c r="AH622" i="79"/>
  <c r="AK621" i="79"/>
  <c r="AJ621" i="79"/>
  <c r="AI621" i="79"/>
  <c r="AH621" i="79"/>
  <c r="AK620" i="79"/>
  <c r="AJ620" i="79"/>
  <c r="AI620" i="79"/>
  <c r="AH620" i="79"/>
  <c r="AJ619" i="79"/>
  <c r="AI619" i="79"/>
  <c r="AH619" i="79"/>
  <c r="AK633" i="79"/>
  <c r="AJ633" i="79"/>
  <c r="AI633" i="79"/>
  <c r="AH633" i="79"/>
  <c r="AK632" i="79"/>
  <c r="AJ632" i="79"/>
  <c r="AI632" i="79"/>
  <c r="AH632" i="79"/>
  <c r="AK631" i="79"/>
  <c r="AJ631" i="79"/>
  <c r="AI631" i="79"/>
  <c r="AH631" i="79"/>
  <c r="AK642" i="79"/>
  <c r="AJ642" i="79"/>
  <c r="AI642" i="79"/>
  <c r="AH642" i="79"/>
  <c r="AK641" i="79"/>
  <c r="AJ641" i="79"/>
  <c r="AI641" i="79"/>
  <c r="AH641" i="79"/>
  <c r="AK640" i="79"/>
  <c r="AJ640" i="79"/>
  <c r="AI640" i="79"/>
  <c r="AH640" i="79"/>
  <c r="AJ651" i="79"/>
  <c r="AI651" i="79"/>
  <c r="AH651" i="79"/>
  <c r="AJ650" i="79"/>
  <c r="AI650" i="79"/>
  <c r="AH650" i="79"/>
  <c r="AJ649" i="79"/>
  <c r="AI649" i="79"/>
  <c r="AH649" i="79"/>
  <c r="K485" i="79"/>
  <c r="K491" i="79" s="1"/>
  <c r="K669" i="79"/>
  <c r="K675" i="79" s="1"/>
  <c r="K859" i="79"/>
  <c r="J680" i="79"/>
  <c r="K680" i="79"/>
  <c r="V680" i="79"/>
  <c r="J485" i="79"/>
  <c r="J491" i="79"/>
  <c r="J497" i="79"/>
  <c r="J484" i="79"/>
  <c r="AC484" i="79" s="1"/>
  <c r="H46" i="79"/>
  <c r="H45" i="79"/>
  <c r="H44" i="79"/>
  <c r="H43" i="79"/>
  <c r="H42" i="79"/>
  <c r="H41" i="79"/>
  <c r="H40" i="79"/>
  <c r="H39" i="79"/>
  <c r="K46" i="79"/>
  <c r="J46" i="79"/>
  <c r="I46" i="79"/>
  <c r="K45" i="79"/>
  <c r="J45" i="79"/>
  <c r="I45" i="79"/>
  <c r="K44" i="79"/>
  <c r="J44" i="79"/>
  <c r="I44" i="79"/>
  <c r="K43" i="79"/>
  <c r="J43" i="79"/>
  <c r="I43" i="79"/>
  <c r="K42" i="79"/>
  <c r="J42" i="79"/>
  <c r="I42" i="79"/>
  <c r="K41" i="79"/>
  <c r="J41" i="79"/>
  <c r="I41" i="79"/>
  <c r="K40" i="79"/>
  <c r="J40" i="79"/>
  <c r="I40" i="79"/>
  <c r="K39" i="79"/>
  <c r="J39" i="79"/>
  <c r="I39" i="79"/>
  <c r="K38" i="79"/>
  <c r="J38" i="79"/>
  <c r="I38" i="79"/>
  <c r="H38" i="79"/>
  <c r="U278" i="79"/>
  <c r="T278" i="79"/>
  <c r="X278" i="79"/>
  <c r="W278" i="79"/>
  <c r="V278" i="79"/>
  <c r="U75" i="79"/>
  <c r="U225" i="79"/>
  <c r="U403" i="79"/>
  <c r="U259" i="79"/>
  <c r="U446" i="79"/>
  <c r="U630" i="79"/>
  <c r="U596" i="79"/>
  <c r="AJ653" i="79"/>
  <c r="AI653" i="79"/>
  <c r="AH653" i="79"/>
  <c r="AJ624" i="79"/>
  <c r="AI624" i="79"/>
  <c r="AH624" i="79"/>
  <c r="AJ613" i="79"/>
  <c r="AI613" i="79"/>
  <c r="AH613" i="79"/>
  <c r="AJ602" i="79"/>
  <c r="AI602" i="79"/>
  <c r="AH602" i="79"/>
  <c r="H623" i="79"/>
  <c r="AP652" i="79"/>
  <c r="AO652" i="79"/>
  <c r="AN652" i="79"/>
  <c r="AM652" i="79"/>
  <c r="AL652" i="79"/>
  <c r="P652" i="79"/>
  <c r="O652" i="79"/>
  <c r="N652" i="79"/>
  <c r="M652" i="79"/>
  <c r="L652" i="79"/>
  <c r="I652" i="79"/>
  <c r="H652" i="79"/>
  <c r="AG651" i="79"/>
  <c r="AG650" i="79"/>
  <c r="AF650" i="79"/>
  <c r="AF651" i="79" s="1"/>
  <c r="F650" i="79"/>
  <c r="F651" i="79" s="1"/>
  <c r="AG649" i="79"/>
  <c r="AP643" i="79"/>
  <c r="AO643" i="79"/>
  <c r="AN643" i="79"/>
  <c r="AM643" i="79"/>
  <c r="AL643" i="79"/>
  <c r="P643" i="79"/>
  <c r="O643" i="79"/>
  <c r="N643" i="79"/>
  <c r="M643" i="79"/>
  <c r="L643" i="79"/>
  <c r="K643" i="79"/>
  <c r="J643" i="79"/>
  <c r="I643" i="79"/>
  <c r="H643" i="79"/>
  <c r="AG642" i="79"/>
  <c r="AG641" i="79"/>
  <c r="AF641" i="79"/>
  <c r="AF642" i="79"/>
  <c r="F641" i="79"/>
  <c r="F642" i="79" s="1"/>
  <c r="AG640" i="79"/>
  <c r="AH639" i="79"/>
  <c r="AH648" i="79" s="1"/>
  <c r="Q639" i="79"/>
  <c r="Q648" i="79" s="1"/>
  <c r="H639" i="79"/>
  <c r="AA639" i="79"/>
  <c r="AP634" i="79"/>
  <c r="AO634" i="79"/>
  <c r="AN634" i="79"/>
  <c r="AM634" i="79"/>
  <c r="AL634" i="79"/>
  <c r="P634" i="79"/>
  <c r="O634" i="79"/>
  <c r="N634" i="79"/>
  <c r="M634" i="79"/>
  <c r="L634" i="79"/>
  <c r="K634" i="79"/>
  <c r="J634" i="79"/>
  <c r="I634" i="79"/>
  <c r="H634" i="79"/>
  <c r="AG633" i="79"/>
  <c r="AG632" i="79"/>
  <c r="AF632" i="79"/>
  <c r="AF633" i="79" s="1"/>
  <c r="F632" i="79"/>
  <c r="F633" i="79" s="1"/>
  <c r="AG631" i="79"/>
  <c r="AI630" i="79"/>
  <c r="AJ630" i="79"/>
  <c r="AA630" i="79"/>
  <c r="I630" i="79"/>
  <c r="J630" i="79" s="1"/>
  <c r="W630" i="79"/>
  <c r="AP623" i="79"/>
  <c r="AO623" i="79"/>
  <c r="AN623" i="79"/>
  <c r="AM623" i="79"/>
  <c r="AL623" i="79"/>
  <c r="P623" i="79"/>
  <c r="O623" i="79"/>
  <c r="N623" i="79"/>
  <c r="M623" i="79"/>
  <c r="L623" i="79"/>
  <c r="J623" i="79"/>
  <c r="I623" i="79"/>
  <c r="AG622" i="79"/>
  <c r="AG621" i="79"/>
  <c r="AG620" i="79"/>
  <c r="F620" i="79"/>
  <c r="F621" i="79" s="1"/>
  <c r="AG619" i="79"/>
  <c r="AF619" i="79"/>
  <c r="Q618" i="79"/>
  <c r="AP612" i="79"/>
  <c r="AO612" i="79"/>
  <c r="AN612" i="79"/>
  <c r="AM612" i="79"/>
  <c r="AL612" i="79"/>
  <c r="P612" i="79"/>
  <c r="O612" i="79"/>
  <c r="N612" i="79"/>
  <c r="M612" i="79"/>
  <c r="L612" i="79"/>
  <c r="J612" i="79"/>
  <c r="I612" i="79"/>
  <c r="H612" i="79"/>
  <c r="AG611" i="79"/>
  <c r="AG610" i="79"/>
  <c r="AG609" i="79"/>
  <c r="F609" i="79"/>
  <c r="F610" i="79" s="1"/>
  <c r="AG608" i="79"/>
  <c r="AF608" i="79"/>
  <c r="AH607" i="79"/>
  <c r="AH618" i="79" s="1"/>
  <c r="H607" i="79"/>
  <c r="U607" i="79"/>
  <c r="AP601" i="79"/>
  <c r="AO601" i="79"/>
  <c r="AN601" i="79"/>
  <c r="AM601" i="79"/>
  <c r="AL601" i="79"/>
  <c r="P601" i="79"/>
  <c r="O601" i="79"/>
  <c r="N601" i="79"/>
  <c r="M601" i="79"/>
  <c r="L601" i="79"/>
  <c r="J601" i="79"/>
  <c r="I601" i="79"/>
  <c r="H601" i="79"/>
  <c r="AG600" i="79"/>
  <c r="AG599" i="79"/>
  <c r="AG598" i="79"/>
  <c r="F598" i="79"/>
  <c r="F599" i="79" s="1"/>
  <c r="AG597" i="79"/>
  <c r="AF597" i="79"/>
  <c r="AI596" i="79"/>
  <c r="AI607" i="79" s="1"/>
  <c r="AI618" i="79" s="1"/>
  <c r="AA596" i="79"/>
  <c r="I596" i="79"/>
  <c r="V596" i="79" s="1"/>
  <c r="J652" i="79"/>
  <c r="AF94" i="79"/>
  <c r="AF76" i="79"/>
  <c r="AF85" i="79"/>
  <c r="AF260" i="79"/>
  <c r="AF269" i="79"/>
  <c r="AF278" i="79"/>
  <c r="AG438" i="79"/>
  <c r="AG437" i="79"/>
  <c r="AG436" i="79"/>
  <c r="AG435" i="79"/>
  <c r="AG434" i="79"/>
  <c r="AG433" i="79"/>
  <c r="AG432" i="79"/>
  <c r="AG431" i="79"/>
  <c r="AG430" i="79"/>
  <c r="AF430" i="79"/>
  <c r="AP439" i="79"/>
  <c r="AO439" i="79"/>
  <c r="AN439" i="79"/>
  <c r="AM439" i="79"/>
  <c r="AL439" i="79"/>
  <c r="AG422" i="79"/>
  <c r="AG421" i="79"/>
  <c r="AG420" i="79"/>
  <c r="AG419" i="79"/>
  <c r="AG418" i="79"/>
  <c r="AG417" i="79"/>
  <c r="AG416" i="79"/>
  <c r="AG415" i="79"/>
  <c r="AF415" i="79"/>
  <c r="AP423" i="79"/>
  <c r="AO423" i="79"/>
  <c r="AN423" i="79"/>
  <c r="AM423" i="79"/>
  <c r="AL423" i="79"/>
  <c r="AH414" i="79"/>
  <c r="AH429" i="79"/>
  <c r="AG407" i="79"/>
  <c r="AG406" i="79"/>
  <c r="AG405" i="79"/>
  <c r="AG404" i="79"/>
  <c r="AF404" i="79"/>
  <c r="AP408" i="79"/>
  <c r="AO408" i="79"/>
  <c r="AN408" i="79"/>
  <c r="AM408" i="79"/>
  <c r="AL408" i="79"/>
  <c r="AI403" i="79"/>
  <c r="AJ403" i="79"/>
  <c r="AA225" i="79"/>
  <c r="AA403" i="79"/>
  <c r="AD465" i="79"/>
  <c r="AC465" i="79"/>
  <c r="K465" i="79"/>
  <c r="K468" i="79" s="1"/>
  <c r="J465" i="79"/>
  <c r="J468" i="79"/>
  <c r="I278" i="79"/>
  <c r="I281" i="79" s="1"/>
  <c r="AG465" i="79"/>
  <c r="AD278" i="79"/>
  <c r="AC278" i="79"/>
  <c r="AB278" i="79"/>
  <c r="K278" i="79"/>
  <c r="K281" i="79"/>
  <c r="J278" i="79"/>
  <c r="J281" i="79" s="1"/>
  <c r="K405" i="79"/>
  <c r="AK405" i="79"/>
  <c r="J405" i="79"/>
  <c r="AJ405" i="79" s="1"/>
  <c r="F405" i="79"/>
  <c r="F406" i="79"/>
  <c r="AP468" i="79"/>
  <c r="AO468" i="79"/>
  <c r="AN468" i="79"/>
  <c r="AM468" i="79"/>
  <c r="AL468" i="79"/>
  <c r="P468" i="79"/>
  <c r="O468" i="79"/>
  <c r="N468" i="79"/>
  <c r="M468" i="79"/>
  <c r="L468" i="79"/>
  <c r="I468" i="79"/>
  <c r="H468" i="79"/>
  <c r="AG467" i="79"/>
  <c r="AG466" i="79"/>
  <c r="AF466" i="79"/>
  <c r="AF467" i="79"/>
  <c r="F466" i="79"/>
  <c r="F467" i="79" s="1"/>
  <c r="AP459" i="79"/>
  <c r="AO459" i="79"/>
  <c r="AN459" i="79"/>
  <c r="AM459" i="79"/>
  <c r="AL459" i="79"/>
  <c r="P459" i="79"/>
  <c r="O459" i="79"/>
  <c r="N459" i="79"/>
  <c r="M459" i="79"/>
  <c r="L459" i="79"/>
  <c r="K459" i="79"/>
  <c r="J459" i="79"/>
  <c r="I459" i="79"/>
  <c r="H459" i="79"/>
  <c r="AG458" i="79"/>
  <c r="AG457" i="79"/>
  <c r="AF457" i="79"/>
  <c r="AF458" i="79"/>
  <c r="F457" i="79"/>
  <c r="F458" i="79" s="1"/>
  <c r="AG456" i="79"/>
  <c r="AH455" i="79"/>
  <c r="AH464" i="79" s="1"/>
  <c r="Q455" i="79"/>
  <c r="Q464" i="79" s="1"/>
  <c r="H455" i="79"/>
  <c r="U455" i="79"/>
  <c r="AP450" i="79"/>
  <c r="AO450" i="79"/>
  <c r="AN450" i="79"/>
  <c r="AM450" i="79"/>
  <c r="AL450" i="79"/>
  <c r="P450" i="79"/>
  <c r="O450" i="79"/>
  <c r="N450" i="79"/>
  <c r="M450" i="79"/>
  <c r="L450" i="79"/>
  <c r="K450" i="79"/>
  <c r="J450" i="79"/>
  <c r="I450" i="79"/>
  <c r="H450" i="79"/>
  <c r="AG449" i="79"/>
  <c r="AG448" i="79"/>
  <c r="AF448" i="79"/>
  <c r="AF449" i="79" s="1"/>
  <c r="F448" i="79"/>
  <c r="F449" i="79" s="1"/>
  <c r="AG447" i="79"/>
  <c r="AI446" i="79"/>
  <c r="AI455" i="79"/>
  <c r="AI464" i="79"/>
  <c r="AA446" i="79"/>
  <c r="I446" i="79"/>
  <c r="V446" i="79"/>
  <c r="P439" i="79"/>
  <c r="O439" i="79"/>
  <c r="N439" i="79"/>
  <c r="M439" i="79"/>
  <c r="L439" i="79"/>
  <c r="K439" i="79"/>
  <c r="K619" i="79" s="1"/>
  <c r="K623" i="79" s="1"/>
  <c r="K807" i="79"/>
  <c r="I439" i="79"/>
  <c r="H439" i="79"/>
  <c r="F431" i="79"/>
  <c r="F432" i="79"/>
  <c r="F433" i="79" s="1"/>
  <c r="AF433" i="79" s="1"/>
  <c r="Q429" i="79"/>
  <c r="P423" i="79"/>
  <c r="O423" i="79"/>
  <c r="N423" i="79"/>
  <c r="M423" i="79"/>
  <c r="L423" i="79"/>
  <c r="K423" i="79"/>
  <c r="K608" i="79" s="1"/>
  <c r="K612" i="79" s="1"/>
  <c r="J423" i="79"/>
  <c r="I423" i="79"/>
  <c r="H423" i="79"/>
  <c r="F416" i="79"/>
  <c r="AF416" i="79"/>
  <c r="H414" i="79"/>
  <c r="AA414" i="79" s="1"/>
  <c r="P408" i="79"/>
  <c r="O408" i="79"/>
  <c r="N408" i="79"/>
  <c r="M408" i="79"/>
  <c r="L408" i="79"/>
  <c r="H408" i="79"/>
  <c r="I408" i="79"/>
  <c r="I403" i="79"/>
  <c r="I414" i="79"/>
  <c r="AB414" i="79" s="1"/>
  <c r="H243" i="79"/>
  <c r="P232" i="79"/>
  <c r="O232" i="79"/>
  <c r="N232" i="79"/>
  <c r="M232" i="79"/>
  <c r="L232" i="79"/>
  <c r="H232" i="79"/>
  <c r="F48" i="79"/>
  <c r="F227" i="79"/>
  <c r="F228" i="79" s="1"/>
  <c r="F229" i="79" s="1"/>
  <c r="F230" i="79" s="1"/>
  <c r="F231" i="79" s="1"/>
  <c r="AP281" i="79"/>
  <c r="AO281" i="79"/>
  <c r="AN281" i="79"/>
  <c r="AM281" i="79"/>
  <c r="AL281" i="79"/>
  <c r="P281" i="79"/>
  <c r="O281" i="79"/>
  <c r="N281" i="79"/>
  <c r="M281" i="79"/>
  <c r="L281" i="79"/>
  <c r="H281" i="79"/>
  <c r="AG280" i="79"/>
  <c r="AG279" i="79"/>
  <c r="F279" i="79"/>
  <c r="AF279" i="79"/>
  <c r="AG278" i="79"/>
  <c r="AP272" i="79"/>
  <c r="AO272" i="79"/>
  <c r="AN272" i="79"/>
  <c r="AM272" i="79"/>
  <c r="AL272" i="79"/>
  <c r="P272" i="79"/>
  <c r="O272" i="79"/>
  <c r="N272" i="79"/>
  <c r="M272" i="79"/>
  <c r="L272" i="79"/>
  <c r="K272" i="79"/>
  <c r="J272" i="79"/>
  <c r="I272" i="79"/>
  <c r="H272" i="79"/>
  <c r="AG271" i="79"/>
  <c r="AG270" i="79"/>
  <c r="F270" i="79"/>
  <c r="F271" i="79"/>
  <c r="AF271" i="79" s="1"/>
  <c r="AG269" i="79"/>
  <c r="AH268" i="79"/>
  <c r="AH277" i="79"/>
  <c r="Q268" i="79"/>
  <c r="Q277" i="79" s="1"/>
  <c r="H268" i="79"/>
  <c r="U268" i="79"/>
  <c r="AP263" i="79"/>
  <c r="AO263" i="79"/>
  <c r="AN263" i="79"/>
  <c r="AM263" i="79"/>
  <c r="AL263" i="79"/>
  <c r="P263" i="79"/>
  <c r="O263" i="79"/>
  <c r="N263" i="79"/>
  <c r="M263" i="79"/>
  <c r="L263" i="79"/>
  <c r="K263" i="79"/>
  <c r="J263" i="79"/>
  <c r="I263" i="79"/>
  <c r="H263" i="79"/>
  <c r="AG262" i="79"/>
  <c r="AG261" i="79"/>
  <c r="F261" i="79"/>
  <c r="AF261" i="79" s="1"/>
  <c r="AG260" i="79"/>
  <c r="AI259" i="79"/>
  <c r="AI268" i="79"/>
  <c r="AI277" i="79" s="1"/>
  <c r="AA259" i="79"/>
  <c r="I259" i="79"/>
  <c r="I268" i="79" s="1"/>
  <c r="P252" i="79"/>
  <c r="O252" i="79"/>
  <c r="N252" i="79"/>
  <c r="M252" i="79"/>
  <c r="L252" i="79"/>
  <c r="K252" i="79"/>
  <c r="J252" i="79"/>
  <c r="I252" i="79"/>
  <c r="H252" i="79"/>
  <c r="F250" i="79"/>
  <c r="F251" i="79"/>
  <c r="Q248" i="79"/>
  <c r="P242" i="79"/>
  <c r="O242" i="79"/>
  <c r="N242" i="79"/>
  <c r="M242" i="79"/>
  <c r="L242" i="79"/>
  <c r="K242" i="79"/>
  <c r="J242" i="79"/>
  <c r="I242" i="79"/>
  <c r="H242" i="79"/>
  <c r="F240" i="79"/>
  <c r="F241" i="79"/>
  <c r="H238" i="79"/>
  <c r="U238" i="79" s="1"/>
  <c r="U13" i="4"/>
  <c r="V12" i="4"/>
  <c r="W12" i="4" s="1"/>
  <c r="T14" i="4"/>
  <c r="T15" i="4" s="1"/>
  <c r="I225" i="79"/>
  <c r="V225" i="79" s="1"/>
  <c r="AA75" i="79"/>
  <c r="AG96" i="79"/>
  <c r="AG95" i="79"/>
  <c r="AG94" i="79"/>
  <c r="AG87" i="79"/>
  <c r="AG86" i="79"/>
  <c r="AG85" i="79"/>
  <c r="AG78" i="79"/>
  <c r="AG77" i="79"/>
  <c r="AG76" i="79"/>
  <c r="AP97" i="79"/>
  <c r="AO97" i="79"/>
  <c r="AN97" i="79"/>
  <c r="AM97" i="79"/>
  <c r="AL97" i="79"/>
  <c r="AP88" i="79"/>
  <c r="AO88" i="79"/>
  <c r="AN88" i="79"/>
  <c r="AM88" i="79"/>
  <c r="AL88" i="79"/>
  <c r="AH84" i="79"/>
  <c r="AH93" i="79"/>
  <c r="AP79" i="79"/>
  <c r="AO79" i="79"/>
  <c r="AN79" i="79"/>
  <c r="AM79" i="79"/>
  <c r="AL79" i="79"/>
  <c r="AI75" i="79"/>
  <c r="AJ75" i="79" s="1"/>
  <c r="P79" i="79"/>
  <c r="O79" i="79"/>
  <c r="N79" i="79"/>
  <c r="M79" i="79"/>
  <c r="L79" i="79"/>
  <c r="K79" i="79"/>
  <c r="J79" i="79"/>
  <c r="I79" i="79"/>
  <c r="H79" i="79"/>
  <c r="I75" i="79"/>
  <c r="V75" i="79" s="1"/>
  <c r="P97" i="79"/>
  <c r="O97" i="79"/>
  <c r="N97" i="79"/>
  <c r="M97" i="79"/>
  <c r="L97" i="79"/>
  <c r="K97" i="79"/>
  <c r="J97" i="79"/>
  <c r="I97" i="79"/>
  <c r="H97" i="79"/>
  <c r="F95" i="79"/>
  <c r="AF95" i="79"/>
  <c r="P88" i="79"/>
  <c r="O88" i="79"/>
  <c r="N88" i="79"/>
  <c r="M88" i="79"/>
  <c r="L88" i="79"/>
  <c r="K88" i="79"/>
  <c r="J88" i="79"/>
  <c r="I88" i="79"/>
  <c r="H88" i="79"/>
  <c r="F86" i="79"/>
  <c r="AF86" i="79"/>
  <c r="Q84" i="79"/>
  <c r="Q93" i="79" s="1"/>
  <c r="F77" i="79"/>
  <c r="F78" i="79"/>
  <c r="AF78" i="79"/>
  <c r="H84" i="79"/>
  <c r="U84" i="79" s="1"/>
  <c r="Q64" i="79"/>
  <c r="P68" i="79"/>
  <c r="O68" i="79"/>
  <c r="N68" i="79"/>
  <c r="M68" i="79"/>
  <c r="L68" i="79"/>
  <c r="K68" i="79"/>
  <c r="J68" i="79"/>
  <c r="I68" i="79"/>
  <c r="H68" i="79"/>
  <c r="F66" i="79"/>
  <c r="F67" i="79" s="1"/>
  <c r="P58" i="79"/>
  <c r="O58" i="79"/>
  <c r="N58" i="79"/>
  <c r="M58" i="79"/>
  <c r="L58" i="79"/>
  <c r="K58" i="79"/>
  <c r="J58" i="79"/>
  <c r="I58" i="79"/>
  <c r="H58" i="79"/>
  <c r="F56" i="79"/>
  <c r="F57" i="79"/>
  <c r="N141" i="6"/>
  <c r="P48" i="79"/>
  <c r="O48" i="79"/>
  <c r="N48" i="79"/>
  <c r="M48" i="79"/>
  <c r="L48" i="79"/>
  <c r="F39" i="79"/>
  <c r="F40" i="79"/>
  <c r="F41" i="79" s="1"/>
  <c r="F42" i="79" s="1"/>
  <c r="F43" i="79" s="1"/>
  <c r="F44" i="79" s="1"/>
  <c r="F45" i="79" s="1"/>
  <c r="F46" i="79" s="1"/>
  <c r="F47" i="79" s="1"/>
  <c r="H37" i="79"/>
  <c r="U37" i="79" s="1"/>
  <c r="B1" i="79"/>
  <c r="F96" i="79"/>
  <c r="AF96" i="79" s="1"/>
  <c r="P222" i="6"/>
  <c r="J470" i="75" s="1"/>
  <c r="AJ424" i="79" s="1"/>
  <c r="N151" i="6"/>
  <c r="E63" i="38"/>
  <c r="G49" i="10"/>
  <c r="G61" i="10" s="1"/>
  <c r="G73" i="10" s="1"/>
  <c r="G85" i="10" s="1"/>
  <c r="W247" i="10"/>
  <c r="W246" i="10"/>
  <c r="F244" i="10"/>
  <c r="F243" i="10"/>
  <c r="F255" i="10" s="1"/>
  <c r="R623" i="13"/>
  <c r="Q623" i="13"/>
  <c r="F622" i="13"/>
  <c r="O623" i="13"/>
  <c r="S623" i="13"/>
  <c r="T623" i="13"/>
  <c r="H585" i="13"/>
  <c r="F600" i="13" s="1"/>
  <c r="H551" i="13"/>
  <c r="F566" i="13" s="1"/>
  <c r="H552" i="13"/>
  <c r="I552" i="13" s="1"/>
  <c r="I566" i="13" s="1"/>
  <c r="J558" i="13"/>
  <c r="J567" i="13" s="1"/>
  <c r="J566" i="13"/>
  <c r="I567" i="13"/>
  <c r="I119" i="62"/>
  <c r="A1" i="76"/>
  <c r="B1" i="75"/>
  <c r="G30" i="75"/>
  <c r="I31" i="75" s="1"/>
  <c r="I30" i="75"/>
  <c r="G31" i="75"/>
  <c r="G32" i="75"/>
  <c r="H36" i="75"/>
  <c r="F39" i="75"/>
  <c r="G42" i="75"/>
  <c r="I42" i="75"/>
  <c r="G43" i="75"/>
  <c r="G44" i="75"/>
  <c r="H48" i="75"/>
  <c r="F50" i="75"/>
  <c r="F51" i="75"/>
  <c r="F59" i="75" s="1"/>
  <c r="J53" i="75"/>
  <c r="J69" i="75" s="1"/>
  <c r="J81" i="75" s="1"/>
  <c r="J97" i="75" s="1"/>
  <c r="J109" i="75" s="1"/>
  <c r="J125" i="75" s="1"/>
  <c r="J153" i="75"/>
  <c r="J181" i="75"/>
  <c r="J54" i="75"/>
  <c r="J70" i="75" s="1"/>
  <c r="J82" i="75" s="1"/>
  <c r="J98" i="75" s="1"/>
  <c r="J110" i="75" s="1"/>
  <c r="J126" i="75" s="1"/>
  <c r="J154" i="75"/>
  <c r="J182" i="75"/>
  <c r="J210" i="75"/>
  <c r="J222" i="75" s="1"/>
  <c r="J238" i="75" s="1"/>
  <c r="J250" i="75" s="1"/>
  <c r="J266" i="75" s="1"/>
  <c r="J278" i="75" s="1"/>
  <c r="J294" i="75" s="1"/>
  <c r="J307" i="75" s="1"/>
  <c r="J55" i="75"/>
  <c r="J71" i="75" s="1"/>
  <c r="J83" i="75" s="1"/>
  <c r="J99" i="75" s="1"/>
  <c r="J111" i="75" s="1"/>
  <c r="J127" i="75" s="1"/>
  <c r="J139" i="75" s="1"/>
  <c r="J155" i="75" s="1"/>
  <c r="J167" i="75" s="1"/>
  <c r="J183" i="75" s="1"/>
  <c r="J195" i="75" s="1"/>
  <c r="J211" i="75" s="1"/>
  <c r="J223" i="75" s="1"/>
  <c r="J239" i="75" s="1"/>
  <c r="J251" i="75" s="1"/>
  <c r="J267" i="75" s="1"/>
  <c r="J279" i="75" s="1"/>
  <c r="J295" i="75" s="1"/>
  <c r="J308" i="75" s="1"/>
  <c r="J56" i="75"/>
  <c r="J72" i="75" s="1"/>
  <c r="J84" i="75" s="1"/>
  <c r="J100" i="75" s="1"/>
  <c r="J112" i="75" s="1"/>
  <c r="J128" i="75" s="1"/>
  <c r="J140" i="75" s="1"/>
  <c r="J156" i="75" s="1"/>
  <c r="J168" i="75" s="1"/>
  <c r="J184" i="75" s="1"/>
  <c r="J196" i="75" s="1"/>
  <c r="J212" i="75" s="1"/>
  <c r="J224" i="75" s="1"/>
  <c r="J240" i="75" s="1"/>
  <c r="J252" i="75" s="1"/>
  <c r="J268" i="75" s="1"/>
  <c r="J280" i="75" s="1"/>
  <c r="J296" i="75" s="1"/>
  <c r="J309" i="75" s="1"/>
  <c r="F66" i="75"/>
  <c r="H76" i="75"/>
  <c r="F78" i="75"/>
  <c r="F79" i="75"/>
  <c r="F87" i="75" s="1"/>
  <c r="F94" i="75"/>
  <c r="H104" i="75"/>
  <c r="F106" i="75"/>
  <c r="F107" i="75"/>
  <c r="F115" i="75" s="1"/>
  <c r="F122" i="75"/>
  <c r="H132" i="75"/>
  <c r="F134" i="75"/>
  <c r="F135" i="75"/>
  <c r="F143" i="75" s="1"/>
  <c r="F150" i="75"/>
  <c r="H160" i="75"/>
  <c r="F162" i="75"/>
  <c r="F163" i="75"/>
  <c r="F178" i="75"/>
  <c r="H188" i="75"/>
  <c r="F190" i="75"/>
  <c r="F191" i="75"/>
  <c r="F199" i="75" s="1"/>
  <c r="F206" i="75"/>
  <c r="H216" i="75"/>
  <c r="F218" i="75"/>
  <c r="F219" i="75"/>
  <c r="F235" i="75" s="1"/>
  <c r="F234" i="75"/>
  <c r="H244" i="75"/>
  <c r="F246" i="75"/>
  <c r="F247" i="75"/>
  <c r="F263" i="75" s="1"/>
  <c r="F262" i="75"/>
  <c r="H272" i="75"/>
  <c r="F274" i="75"/>
  <c r="F275" i="75"/>
  <c r="F291" i="75" s="1"/>
  <c r="F290" i="75"/>
  <c r="F303" i="75"/>
  <c r="L303" i="75"/>
  <c r="F304" i="75"/>
  <c r="L312" i="75" s="1"/>
  <c r="M314" i="75"/>
  <c r="N314" i="75"/>
  <c r="O314" i="75"/>
  <c r="P314" i="75"/>
  <c r="M315" i="75"/>
  <c r="N315" i="75"/>
  <c r="O315" i="75"/>
  <c r="P315" i="75"/>
  <c r="M316" i="75"/>
  <c r="N316" i="75"/>
  <c r="O316" i="75"/>
  <c r="P316" i="75"/>
  <c r="M317" i="75"/>
  <c r="N317" i="75"/>
  <c r="O317" i="75"/>
  <c r="P317" i="75"/>
  <c r="F319" i="75"/>
  <c r="F332" i="75"/>
  <c r="L332" i="75"/>
  <c r="F333" i="75"/>
  <c r="L341" i="75" s="1"/>
  <c r="M343" i="75"/>
  <c r="N343" i="75"/>
  <c r="O343" i="75"/>
  <c r="P343" i="75"/>
  <c r="M344" i="75"/>
  <c r="N344" i="75"/>
  <c r="O344" i="75"/>
  <c r="P344" i="75"/>
  <c r="M345" i="75"/>
  <c r="N345" i="75"/>
  <c r="O345" i="75"/>
  <c r="P345" i="75"/>
  <c r="M346" i="75"/>
  <c r="N346" i="75"/>
  <c r="O346" i="75"/>
  <c r="P346" i="75"/>
  <c r="F348" i="75"/>
  <c r="F361" i="75"/>
  <c r="L361" i="75"/>
  <c r="F362" i="75"/>
  <c r="L370" i="75" s="1"/>
  <c r="M372" i="75"/>
  <c r="N372" i="75"/>
  <c r="O372" i="75"/>
  <c r="P372" i="75"/>
  <c r="M373" i="75"/>
  <c r="N373" i="75"/>
  <c r="O373" i="75"/>
  <c r="P373" i="75"/>
  <c r="M374" i="75"/>
  <c r="N374" i="75"/>
  <c r="O374" i="75"/>
  <c r="P374" i="75"/>
  <c r="M375" i="75"/>
  <c r="N375" i="75"/>
  <c r="O375" i="75"/>
  <c r="P375" i="75"/>
  <c r="F377" i="75"/>
  <c r="F390" i="75"/>
  <c r="L390" i="75"/>
  <c r="F391" i="75"/>
  <c r="L399" i="75" s="1"/>
  <c r="M401" i="75"/>
  <c r="N401" i="75"/>
  <c r="O401" i="75"/>
  <c r="P401" i="75"/>
  <c r="M402" i="75"/>
  <c r="N402" i="75"/>
  <c r="O402" i="75"/>
  <c r="P402" i="75"/>
  <c r="M403" i="75"/>
  <c r="N403" i="75"/>
  <c r="O403" i="75"/>
  <c r="P403" i="75"/>
  <c r="M404" i="75"/>
  <c r="N404" i="75"/>
  <c r="O404" i="75"/>
  <c r="P404" i="75"/>
  <c r="F406" i="75"/>
  <c r="F424" i="75"/>
  <c r="L424" i="75"/>
  <c r="F425" i="75"/>
  <c r="L425" i="75" s="1"/>
  <c r="L441" i="75" s="1"/>
  <c r="M435" i="75"/>
  <c r="O435" i="75"/>
  <c r="M436" i="75"/>
  <c r="O436" i="75"/>
  <c r="M437" i="75"/>
  <c r="O437" i="75"/>
  <c r="M438" i="75"/>
  <c r="N438" i="75"/>
  <c r="O438" i="75"/>
  <c r="F440" i="75"/>
  <c r="F458" i="75"/>
  <c r="L458" i="75"/>
  <c r="F459" i="75"/>
  <c r="L459" i="75" s="1"/>
  <c r="L475" i="75" s="1"/>
  <c r="M469" i="75"/>
  <c r="O469" i="75"/>
  <c r="M470" i="75"/>
  <c r="O470" i="75"/>
  <c r="M471" i="75"/>
  <c r="O471" i="75"/>
  <c r="M472" i="75"/>
  <c r="N472" i="75"/>
  <c r="O472" i="75"/>
  <c r="F474" i="75"/>
  <c r="F492" i="75"/>
  <c r="L492" i="75"/>
  <c r="F493" i="75"/>
  <c r="F509" i="75" s="1"/>
  <c r="M503" i="75"/>
  <c r="O503" i="75"/>
  <c r="M504" i="75"/>
  <c r="O504" i="75"/>
  <c r="M505" i="75"/>
  <c r="O505" i="75"/>
  <c r="M506" i="75"/>
  <c r="N506" i="75"/>
  <c r="O506" i="75"/>
  <c r="F508" i="75"/>
  <c r="F526" i="75"/>
  <c r="L526" i="75"/>
  <c r="F527" i="75"/>
  <c r="F535" i="75" s="1"/>
  <c r="M537" i="75"/>
  <c r="O537" i="75"/>
  <c r="M538" i="75"/>
  <c r="O538" i="75"/>
  <c r="M539" i="75"/>
  <c r="O539" i="75"/>
  <c r="M540" i="75"/>
  <c r="N540" i="75"/>
  <c r="O540" i="75"/>
  <c r="F542" i="75"/>
  <c r="G282" i="25"/>
  <c r="B1" i="52"/>
  <c r="I64" i="62"/>
  <c r="F70" i="62"/>
  <c r="I110" i="62"/>
  <c r="I101" i="62"/>
  <c r="I92" i="62"/>
  <c r="I83" i="62"/>
  <c r="AK302" i="13"/>
  <c r="AK301" i="13"/>
  <c r="AK300" i="13"/>
  <c r="AK299" i="13"/>
  <c r="AK298" i="13"/>
  <c r="AK297" i="13"/>
  <c r="AN306" i="13" s="1"/>
  <c r="AN309" i="13" s="1"/>
  <c r="I606" i="60" s="1"/>
  <c r="AK296" i="13"/>
  <c r="AK295" i="13"/>
  <c r="AK294" i="13"/>
  <c r="AK293" i="13"/>
  <c r="AK292" i="13"/>
  <c r="AK291" i="13"/>
  <c r="AH302" i="13"/>
  <c r="AH301" i="13"/>
  <c r="AH300" i="13"/>
  <c r="AH299" i="13"/>
  <c r="AH298" i="13"/>
  <c r="AH297" i="13"/>
  <c r="AH296" i="13"/>
  <c r="AH295" i="13"/>
  <c r="AH294" i="13"/>
  <c r="AH293" i="13"/>
  <c r="AH292" i="13"/>
  <c r="AH291" i="13"/>
  <c r="AE302" i="13"/>
  <c r="AE301" i="13"/>
  <c r="AE300" i="13"/>
  <c r="AE299" i="13"/>
  <c r="AE298" i="13"/>
  <c r="AE297" i="13"/>
  <c r="AE296" i="13"/>
  <c r="AE295" i="13"/>
  <c r="AE294" i="13"/>
  <c r="AE293" i="13"/>
  <c r="AE292" i="13"/>
  <c r="AE291" i="13"/>
  <c r="AB302" i="13"/>
  <c r="AB301" i="13"/>
  <c r="AB300" i="13"/>
  <c r="AB299" i="13"/>
  <c r="AB298" i="13"/>
  <c r="AB297" i="13"/>
  <c r="AB296" i="13"/>
  <c r="AB295" i="13"/>
  <c r="AB294" i="13"/>
  <c r="AB293" i="13"/>
  <c r="AB292" i="13"/>
  <c r="AB291" i="13"/>
  <c r="V294" i="13"/>
  <c r="V293" i="13"/>
  <c r="V292" i="13"/>
  <c r="V291" i="13"/>
  <c r="S302" i="13"/>
  <c r="S301" i="13"/>
  <c r="S300" i="13"/>
  <c r="S299" i="13"/>
  <c r="S298" i="13"/>
  <c r="S297" i="13"/>
  <c r="P296" i="13"/>
  <c r="P295" i="13"/>
  <c r="P294" i="13"/>
  <c r="P293" i="13"/>
  <c r="P292" i="13"/>
  <c r="P291" i="13"/>
  <c r="M302" i="13"/>
  <c r="M301" i="13"/>
  <c r="M300" i="13"/>
  <c r="M299" i="13"/>
  <c r="M298" i="13"/>
  <c r="M297" i="13"/>
  <c r="J296" i="13"/>
  <c r="J295" i="13"/>
  <c r="J294" i="13"/>
  <c r="J293" i="13"/>
  <c r="J292" i="13"/>
  <c r="J291" i="13"/>
  <c r="G302" i="13"/>
  <c r="G301" i="13"/>
  <c r="G300" i="13"/>
  <c r="G299" i="13"/>
  <c r="G298" i="13"/>
  <c r="G297" i="13"/>
  <c r="G296" i="13"/>
  <c r="G295" i="13"/>
  <c r="G294" i="13"/>
  <c r="G293" i="13"/>
  <c r="G292" i="13"/>
  <c r="G291" i="13"/>
  <c r="E308" i="13"/>
  <c r="AR309" i="13" s="1"/>
  <c r="H290" i="13"/>
  <c r="H305" i="13" s="1"/>
  <c r="H308" i="13" s="1"/>
  <c r="G290" i="13"/>
  <c r="G305" i="13" s="1"/>
  <c r="G308" i="13" s="1"/>
  <c r="H259" i="13"/>
  <c r="K290" i="13" s="1"/>
  <c r="K305" i="13" s="1"/>
  <c r="G259" i="13"/>
  <c r="AK259" i="13" s="1"/>
  <c r="AK274" i="13" s="1"/>
  <c r="AL538" i="13"/>
  <c r="AK541" i="13" s="1"/>
  <c r="AI538" i="13"/>
  <c r="AH541" i="13" s="1"/>
  <c r="AF538" i="13"/>
  <c r="AC538" i="13"/>
  <c r="AB541" i="13" s="1"/>
  <c r="Z538" i="13"/>
  <c r="Y541" i="13" s="1"/>
  <c r="W538" i="13"/>
  <c r="V541" i="13" s="1"/>
  <c r="T538" i="13"/>
  <c r="S541" i="13" s="1"/>
  <c r="H522" i="13"/>
  <c r="K522" i="13" s="1"/>
  <c r="N522" i="13" s="1"/>
  <c r="Q522" i="13" s="1"/>
  <c r="G536" i="13"/>
  <c r="G520" i="13"/>
  <c r="E536" i="13" s="1"/>
  <c r="C514" i="13"/>
  <c r="AL402" i="13"/>
  <c r="AL401" i="13"/>
  <c r="AL400" i="13"/>
  <c r="AL399" i="13"/>
  <c r="AL398" i="13"/>
  <c r="AL397" i="13"/>
  <c r="AL396" i="13"/>
  <c r="AL395" i="13"/>
  <c r="AL394" i="13"/>
  <c r="AL393" i="13"/>
  <c r="AL392" i="13"/>
  <c r="AL391" i="13"/>
  <c r="AI402" i="13"/>
  <c r="AI401" i="13"/>
  <c r="AI400" i="13"/>
  <c r="AI399" i="13"/>
  <c r="AI398" i="13"/>
  <c r="AI397" i="13"/>
  <c r="AI396" i="13"/>
  <c r="AI395" i="13"/>
  <c r="AI394" i="13"/>
  <c r="AI393" i="13"/>
  <c r="AI392" i="13"/>
  <c r="AI391" i="13"/>
  <c r="AF402" i="13"/>
  <c r="AF401" i="13"/>
  <c r="AF400" i="13"/>
  <c r="AF399" i="13"/>
  <c r="AF398" i="13"/>
  <c r="AF397" i="13"/>
  <c r="AF396" i="13"/>
  <c r="AF395" i="13"/>
  <c r="AF394" i="13"/>
  <c r="AF393" i="13"/>
  <c r="AF392" i="13"/>
  <c r="AF391" i="13"/>
  <c r="AC402" i="13"/>
  <c r="AC401" i="13"/>
  <c r="AC400" i="13"/>
  <c r="AC399" i="13"/>
  <c r="AC398" i="13"/>
  <c r="AC397" i="13"/>
  <c r="AC396" i="13"/>
  <c r="AC395" i="13"/>
  <c r="AC394" i="13"/>
  <c r="AC393" i="13"/>
  <c r="AC392" i="13"/>
  <c r="AC391" i="13"/>
  <c r="Z402" i="13"/>
  <c r="Z401" i="13"/>
  <c r="Z400" i="13"/>
  <c r="Z399" i="13"/>
  <c r="Z398" i="13"/>
  <c r="Z397" i="13"/>
  <c r="Z396" i="13"/>
  <c r="Z395" i="13"/>
  <c r="Z394" i="13"/>
  <c r="Z393" i="13"/>
  <c r="Z392" i="13"/>
  <c r="Z391" i="13"/>
  <c r="W402" i="13"/>
  <c r="W401" i="13"/>
  <c r="W400" i="13"/>
  <c r="W399" i="13"/>
  <c r="W398" i="13"/>
  <c r="W397" i="13"/>
  <c r="W396" i="13"/>
  <c r="W395" i="13"/>
  <c r="W394" i="13"/>
  <c r="W393" i="13"/>
  <c r="W392" i="13"/>
  <c r="W391" i="13"/>
  <c r="T402" i="13"/>
  <c r="T401" i="13"/>
  <c r="T400" i="13"/>
  <c r="T399" i="13"/>
  <c r="T398" i="13"/>
  <c r="T397" i="13"/>
  <c r="T396" i="13"/>
  <c r="T395" i="13"/>
  <c r="T394" i="13"/>
  <c r="T393" i="13"/>
  <c r="T392" i="13"/>
  <c r="T391" i="13"/>
  <c r="H396" i="13"/>
  <c r="H395" i="13"/>
  <c r="H394" i="13"/>
  <c r="H393" i="13"/>
  <c r="H392" i="13"/>
  <c r="H391" i="13"/>
  <c r="AL505" i="13"/>
  <c r="AK508" i="13" s="1"/>
  <c r="AI505" i="13"/>
  <c r="AF505" i="13"/>
  <c r="AE508" i="13" s="1"/>
  <c r="AC505" i="13"/>
  <c r="AB508" i="13" s="1"/>
  <c r="Z505" i="13"/>
  <c r="W505" i="13"/>
  <c r="V508" i="13" s="1"/>
  <c r="T505" i="13"/>
  <c r="S508" i="13" s="1"/>
  <c r="H489" i="13"/>
  <c r="K489" i="13" s="1"/>
  <c r="G487" i="13"/>
  <c r="E503" i="13" s="1"/>
  <c r="C481" i="13"/>
  <c r="H456" i="13"/>
  <c r="H471" i="13" s="1"/>
  <c r="H474" i="13" s="1"/>
  <c r="AL472" i="13"/>
  <c r="AK475" i="13" s="1"/>
  <c r="AI472" i="13"/>
  <c r="AH475" i="13" s="1"/>
  <c r="AF472" i="13"/>
  <c r="AE475" i="13" s="1"/>
  <c r="AC472" i="13"/>
  <c r="AB475" i="13" s="1"/>
  <c r="Z472" i="13"/>
  <c r="Y475" i="13" s="1"/>
  <c r="W472" i="13"/>
  <c r="V475" i="13" s="1"/>
  <c r="T472" i="13"/>
  <c r="S475" i="13" s="1"/>
  <c r="G454" i="13"/>
  <c r="E470" i="13" s="1"/>
  <c r="C448" i="13"/>
  <c r="H423" i="13"/>
  <c r="H438" i="13" s="1"/>
  <c r="H441" i="13" s="1"/>
  <c r="AL439" i="13"/>
  <c r="AK442" i="13" s="1"/>
  <c r="AI439" i="13"/>
  <c r="AH442" i="13" s="1"/>
  <c r="AF439" i="13"/>
  <c r="AE442" i="13" s="1"/>
  <c r="AC439" i="13"/>
  <c r="AB442" i="13" s="1"/>
  <c r="Z439" i="13"/>
  <c r="Y442" i="13" s="1"/>
  <c r="W439" i="13"/>
  <c r="V442" i="13" s="1"/>
  <c r="T439" i="13"/>
  <c r="S442" i="13" s="1"/>
  <c r="G437" i="13"/>
  <c r="G421" i="13"/>
  <c r="E437" i="13" s="1"/>
  <c r="C415" i="13"/>
  <c r="H390" i="13"/>
  <c r="Z390" i="13" s="1"/>
  <c r="Z405" i="13" s="1"/>
  <c r="G390" i="13"/>
  <c r="AH390" i="13" s="1"/>
  <c r="AH405" i="13" s="1"/>
  <c r="AK406" i="13"/>
  <c r="AH406" i="13"/>
  <c r="AE406" i="13"/>
  <c r="AB406" i="13"/>
  <c r="Y406" i="13"/>
  <c r="V406" i="13"/>
  <c r="S406" i="13"/>
  <c r="G388" i="13"/>
  <c r="E404" i="13" s="1"/>
  <c r="C382" i="13"/>
  <c r="AL373" i="13"/>
  <c r="AK376" i="13" s="1"/>
  <c r="AI373" i="13"/>
  <c r="AH376" i="13" s="1"/>
  <c r="AF373" i="13"/>
  <c r="AE376" i="13" s="1"/>
  <c r="AC373" i="13"/>
  <c r="AB376" i="13" s="1"/>
  <c r="Z373" i="13"/>
  <c r="Y376" i="13" s="1"/>
  <c r="W373" i="13"/>
  <c r="V376" i="13" s="1"/>
  <c r="T373" i="13"/>
  <c r="S376" i="13" s="1"/>
  <c r="H357" i="13"/>
  <c r="K357" i="13" s="1"/>
  <c r="Q373" i="13"/>
  <c r="P376" i="13" s="1"/>
  <c r="N373" i="13"/>
  <c r="M376" i="13" s="1"/>
  <c r="E375" i="13"/>
  <c r="AR376" i="13" s="1"/>
  <c r="K373" i="13"/>
  <c r="J376" i="13" s="1"/>
  <c r="G356" i="13"/>
  <c r="J356" i="13" s="1"/>
  <c r="G355" i="13"/>
  <c r="E371" i="13" s="1"/>
  <c r="C349" i="13"/>
  <c r="AL325" i="13"/>
  <c r="AL340" i="13" s="1"/>
  <c r="AK325" i="13"/>
  <c r="AK340" i="13" s="1"/>
  <c r="AI325" i="13"/>
  <c r="AI340" i="13" s="1"/>
  <c r="AH325" i="13"/>
  <c r="AH340" i="13" s="1"/>
  <c r="AF325" i="13"/>
  <c r="AF340" i="13" s="1"/>
  <c r="AE325" i="13"/>
  <c r="AE340" i="13" s="1"/>
  <c r="AC325" i="13"/>
  <c r="AC340" i="13" s="1"/>
  <c r="AB325" i="13"/>
  <c r="AB340" i="13" s="1"/>
  <c r="Z325" i="13"/>
  <c r="Z340" i="13" s="1"/>
  <c r="Y325" i="13"/>
  <c r="Y340" i="13" s="1"/>
  <c r="W325" i="13"/>
  <c r="W340" i="13" s="1"/>
  <c r="V325" i="13"/>
  <c r="V340" i="13" s="1"/>
  <c r="T325" i="13"/>
  <c r="T340" i="13" s="1"/>
  <c r="S325" i="13"/>
  <c r="S340" i="13" s="1"/>
  <c r="Q325" i="13"/>
  <c r="Q340" i="13" s="1"/>
  <c r="P325" i="13"/>
  <c r="P340" i="13" s="1"/>
  <c r="N325" i="13"/>
  <c r="N340" i="13" s="1"/>
  <c r="M325" i="13"/>
  <c r="M340" i="13" s="1"/>
  <c r="K325" i="13"/>
  <c r="K340" i="13" s="1"/>
  <c r="J325" i="13"/>
  <c r="J340" i="13" s="1"/>
  <c r="H325" i="13"/>
  <c r="H340" i="13" s="1"/>
  <c r="G325" i="13"/>
  <c r="G340" i="13" s="1"/>
  <c r="G343" i="13" s="1"/>
  <c r="AL341" i="13"/>
  <c r="AK341" i="13"/>
  <c r="AI341" i="13"/>
  <c r="AH341" i="13"/>
  <c r="AF341" i="13"/>
  <c r="AE341" i="13"/>
  <c r="AC341" i="13"/>
  <c r="AB344" i="13" s="1"/>
  <c r="Z341" i="13"/>
  <c r="Y341" i="13"/>
  <c r="W341" i="13"/>
  <c r="V341" i="13"/>
  <c r="T341" i="13"/>
  <c r="S344" i="13" s="1"/>
  <c r="S341" i="13"/>
  <c r="G323" i="13"/>
  <c r="E339" i="13" s="1"/>
  <c r="C317" i="13"/>
  <c r="J47" i="74"/>
  <c r="J46" i="74"/>
  <c r="J45" i="74"/>
  <c r="J44" i="74"/>
  <c r="J43" i="74"/>
  <c r="J42" i="74"/>
  <c r="G38" i="74"/>
  <c r="W167" i="10"/>
  <c r="G33" i="74"/>
  <c r="G37" i="74"/>
  <c r="G36" i="74"/>
  <c r="G35" i="74"/>
  <c r="G34" i="74"/>
  <c r="A1" i="74"/>
  <c r="J229" i="72"/>
  <c r="J228" i="72"/>
  <c r="J204" i="72"/>
  <c r="J203" i="72"/>
  <c r="J179" i="72"/>
  <c r="J178" i="72"/>
  <c r="J145" i="72"/>
  <c r="J144" i="72"/>
  <c r="J141" i="72"/>
  <c r="J140" i="72"/>
  <c r="J139" i="72"/>
  <c r="J154" i="72"/>
  <c r="J153" i="72"/>
  <c r="J134" i="72"/>
  <c r="J133" i="72" s="1"/>
  <c r="J102" i="72"/>
  <c r="M108" i="72"/>
  <c r="L108" i="72"/>
  <c r="K108" i="72"/>
  <c r="J108" i="72"/>
  <c r="I108" i="72"/>
  <c r="H108" i="72"/>
  <c r="J76" i="72"/>
  <c r="H72" i="72"/>
  <c r="M82" i="72"/>
  <c r="L82" i="72"/>
  <c r="K82" i="72"/>
  <c r="J82" i="72"/>
  <c r="I82" i="72"/>
  <c r="H82" i="72"/>
  <c r="M57" i="72"/>
  <c r="L57" i="72"/>
  <c r="K57" i="72"/>
  <c r="J57" i="72"/>
  <c r="I57" i="72"/>
  <c r="H57" i="72"/>
  <c r="M37" i="72"/>
  <c r="M39" i="72"/>
  <c r="L37" i="72"/>
  <c r="L39" i="72" s="1"/>
  <c r="K37" i="72"/>
  <c r="K39" i="72"/>
  <c r="J37" i="72"/>
  <c r="J39" i="72" s="1"/>
  <c r="I37" i="72"/>
  <c r="I39" i="72"/>
  <c r="H37" i="72"/>
  <c r="H39" i="72" s="1"/>
  <c r="H52" i="72"/>
  <c r="B1" i="72"/>
  <c r="N927" i="71"/>
  <c r="N926" i="71"/>
  <c r="J967" i="71"/>
  <c r="N946" i="71"/>
  <c r="O945" i="71"/>
  <c r="N945" i="71"/>
  <c r="AK716" i="79" s="1"/>
  <c r="O944" i="71"/>
  <c r="N944" i="71"/>
  <c r="N943" i="71"/>
  <c r="O942" i="71"/>
  <c r="N942" i="71"/>
  <c r="N885" i="71"/>
  <c r="AJ532" i="79" s="1"/>
  <c r="N884" i="71"/>
  <c r="N883" i="71"/>
  <c r="N882" i="71"/>
  <c r="J907" i="71"/>
  <c r="O885" i="71"/>
  <c r="O884" i="71"/>
  <c r="O882" i="71"/>
  <c r="J847" i="71"/>
  <c r="N807" i="71"/>
  <c r="L791" i="71"/>
  <c r="K791" i="71"/>
  <c r="J791" i="71"/>
  <c r="I791" i="71"/>
  <c r="J786" i="71"/>
  <c r="K786" i="71" s="1"/>
  <c r="N716" i="71"/>
  <c r="O825" i="71"/>
  <c r="O824" i="71"/>
  <c r="O822" i="71"/>
  <c r="J119" i="4"/>
  <c r="J118" i="4"/>
  <c r="J117" i="4"/>
  <c r="J116" i="4"/>
  <c r="J115" i="4"/>
  <c r="J114" i="4"/>
  <c r="J113" i="4"/>
  <c r="J112" i="4"/>
  <c r="J111" i="4"/>
  <c r="J110" i="4"/>
  <c r="J109" i="4"/>
  <c r="J108" i="4"/>
  <c r="J107" i="4"/>
  <c r="J106" i="4"/>
  <c r="J105" i="4"/>
  <c r="J104" i="4"/>
  <c r="J782" i="71"/>
  <c r="J781" i="71"/>
  <c r="J780" i="71"/>
  <c r="J775" i="71"/>
  <c r="J767" i="71"/>
  <c r="J766" i="71"/>
  <c r="J765" i="71"/>
  <c r="J764" i="71"/>
  <c r="J763" i="71"/>
  <c r="J762" i="71"/>
  <c r="O739" i="71"/>
  <c r="O738" i="71"/>
  <c r="O737" i="71"/>
  <c r="O732" i="71"/>
  <c r="N643" i="71"/>
  <c r="J708" i="71"/>
  <c r="J707" i="71"/>
  <c r="J706" i="71"/>
  <c r="J701" i="71"/>
  <c r="J693" i="71"/>
  <c r="J692" i="71"/>
  <c r="J691" i="71"/>
  <c r="J690" i="71"/>
  <c r="J689" i="71"/>
  <c r="J688" i="71"/>
  <c r="O667" i="71"/>
  <c r="O666" i="71"/>
  <c r="O665" i="71"/>
  <c r="O660" i="71"/>
  <c r="N572" i="71"/>
  <c r="J628" i="71"/>
  <c r="O594" i="71"/>
  <c r="O593" i="71"/>
  <c r="O592" i="71"/>
  <c r="O587" i="71"/>
  <c r="N501" i="71"/>
  <c r="J557" i="71"/>
  <c r="O523" i="71"/>
  <c r="O522" i="71"/>
  <c r="O521" i="71"/>
  <c r="O516" i="71"/>
  <c r="J486" i="71"/>
  <c r="N435" i="71"/>
  <c r="O450" i="71"/>
  <c r="O457" i="71"/>
  <c r="O456" i="71"/>
  <c r="J617" i="71"/>
  <c r="J619" i="71"/>
  <c r="J615" i="71"/>
  <c r="J635" i="71"/>
  <c r="J634" i="71"/>
  <c r="J633" i="71"/>
  <c r="J654" i="71"/>
  <c r="J694" i="71"/>
  <c r="J618" i="71"/>
  <c r="J616" i="71"/>
  <c r="J620" i="71"/>
  <c r="J420" i="71"/>
  <c r="O391" i="71"/>
  <c r="Y392" i="71"/>
  <c r="O392" i="71" s="1"/>
  <c r="Y386" i="71"/>
  <c r="O386" i="71" s="1"/>
  <c r="M337" i="71"/>
  <c r="M289" i="71"/>
  <c r="M239" i="71"/>
  <c r="M191" i="71"/>
  <c r="M145" i="71"/>
  <c r="M113" i="71"/>
  <c r="M100" i="71"/>
  <c r="G82" i="71"/>
  <c r="E100" i="71" s="1"/>
  <c r="E65" i="71"/>
  <c r="E39" i="71"/>
  <c r="H49" i="71"/>
  <c r="B1" i="71"/>
  <c r="I257" i="70"/>
  <c r="J218" i="70"/>
  <c r="I216" i="70"/>
  <c r="I215" i="70"/>
  <c r="R238" i="39"/>
  <c r="F265" i="70"/>
  <c r="F264" i="70"/>
  <c r="I237" i="70"/>
  <c r="I236" i="70"/>
  <c r="J238" i="70" s="1"/>
  <c r="F244" i="70"/>
  <c r="F243" i="70"/>
  <c r="F223" i="70"/>
  <c r="F222" i="70"/>
  <c r="F202" i="70"/>
  <c r="F201" i="70"/>
  <c r="J197" i="70"/>
  <c r="I195" i="70"/>
  <c r="I194" i="70"/>
  <c r="E42" i="70"/>
  <c r="E46" i="70"/>
  <c r="H40" i="70"/>
  <c r="B1" i="70"/>
  <c r="F50" i="46"/>
  <c r="F42" i="46"/>
  <c r="F34" i="46"/>
  <c r="G46" i="28"/>
  <c r="F34" i="28"/>
  <c r="F42" i="28"/>
  <c r="E34" i="26"/>
  <c r="O455" i="71"/>
  <c r="G102" i="22"/>
  <c r="G126" i="22"/>
  <c r="G150" i="22" s="1"/>
  <c r="G174" i="22" s="1"/>
  <c r="G198" i="22" s="1"/>
  <c r="G222" i="22"/>
  <c r="G246" i="22" s="1"/>
  <c r="J317" i="19"/>
  <c r="J307" i="19"/>
  <c r="M673" i="12"/>
  <c r="M700" i="12"/>
  <c r="M655" i="12"/>
  <c r="M434" i="12"/>
  <c r="M364" i="12"/>
  <c r="J338" i="12"/>
  <c r="N256" i="12"/>
  <c r="N257" i="12"/>
  <c r="N258" i="12"/>
  <c r="N263" i="12"/>
  <c r="I65" i="12"/>
  <c r="F48" i="11"/>
  <c r="F40" i="11"/>
  <c r="F32" i="11"/>
  <c r="W233" i="10"/>
  <c r="W232" i="10"/>
  <c r="W219" i="10"/>
  <c r="W218" i="10"/>
  <c r="W205" i="10"/>
  <c r="W204" i="10"/>
  <c r="W191" i="10"/>
  <c r="W190" i="10"/>
  <c r="W179" i="10"/>
  <c r="W178" i="10"/>
  <c r="W166" i="10"/>
  <c r="W155" i="10"/>
  <c r="W154" i="10"/>
  <c r="W143" i="10"/>
  <c r="W142" i="10"/>
  <c r="H36" i="10"/>
  <c r="J47" i="10"/>
  <c r="F49" i="9"/>
  <c r="F41" i="9"/>
  <c r="F33" i="9"/>
  <c r="F49" i="7"/>
  <c r="F41" i="7"/>
  <c r="F33" i="7"/>
  <c r="F30" i="69"/>
  <c r="A1" i="69"/>
  <c r="H49" i="8"/>
  <c r="H40" i="8"/>
  <c r="A1" i="68"/>
  <c r="A1" i="67"/>
  <c r="K124" i="37"/>
  <c r="K106" i="37"/>
  <c r="K115" i="37"/>
  <c r="K89" i="37"/>
  <c r="K83" i="37"/>
  <c r="K97" i="37"/>
  <c r="K75" i="37"/>
  <c r="K69" i="37"/>
  <c r="K59" i="37"/>
  <c r="F54" i="37"/>
  <c r="K50" i="37"/>
  <c r="K41" i="37"/>
  <c r="F45" i="37"/>
  <c r="K32" i="37"/>
  <c r="J32" i="37"/>
  <c r="F36" i="37"/>
  <c r="Q217" i="39"/>
  <c r="O200" i="39"/>
  <c r="Q200" i="39" s="1"/>
  <c r="P199" i="39"/>
  <c r="P197" i="39"/>
  <c r="M197" i="39"/>
  <c r="N806" i="71"/>
  <c r="O196" i="39"/>
  <c r="Y187" i="39"/>
  <c r="X187" i="39"/>
  <c r="W187" i="39"/>
  <c r="V187" i="39"/>
  <c r="Y175" i="39"/>
  <c r="P167" i="39"/>
  <c r="O164" i="39"/>
  <c r="O153" i="39"/>
  <c r="O142" i="39"/>
  <c r="O131" i="39"/>
  <c r="O120" i="39"/>
  <c r="O168" i="39"/>
  <c r="Q168" i="39" s="1"/>
  <c r="P165" i="39"/>
  <c r="M165" i="39"/>
  <c r="M167" i="39"/>
  <c r="I171" i="39"/>
  <c r="O157" i="39"/>
  <c r="P156" i="39"/>
  <c r="P154" i="39"/>
  <c r="M154" i="39"/>
  <c r="M156" i="39" s="1"/>
  <c r="O146" i="39"/>
  <c r="P145" i="39"/>
  <c r="P143" i="39"/>
  <c r="M143" i="39"/>
  <c r="J101" i="72" s="1"/>
  <c r="P134" i="39"/>
  <c r="O135" i="39"/>
  <c r="P132" i="39"/>
  <c r="M132" i="39"/>
  <c r="M134" i="39"/>
  <c r="O124" i="39"/>
  <c r="P123" i="39"/>
  <c r="P121" i="39"/>
  <c r="M121" i="39"/>
  <c r="J75" i="72" s="1"/>
  <c r="J77" i="72" s="1"/>
  <c r="G48" i="64"/>
  <c r="G64" i="64"/>
  <c r="G80" i="64"/>
  <c r="G96" i="64"/>
  <c r="G116" i="64" s="1"/>
  <c r="B1" i="64"/>
  <c r="H58" i="63"/>
  <c r="F52" i="63"/>
  <c r="H50" i="63"/>
  <c r="B1" i="63"/>
  <c r="J56" i="62"/>
  <c r="J40" i="62"/>
  <c r="B1" i="62"/>
  <c r="F147" i="61"/>
  <c r="F139" i="61"/>
  <c r="F131" i="61"/>
  <c r="F123" i="61"/>
  <c r="F115" i="61"/>
  <c r="F107" i="61"/>
  <c r="F99" i="61"/>
  <c r="F91" i="61"/>
  <c r="F83" i="61"/>
  <c r="F75" i="61"/>
  <c r="F67" i="61"/>
  <c r="F59" i="61"/>
  <c r="H56" i="61"/>
  <c r="F51" i="61"/>
  <c r="H40" i="61"/>
  <c r="F43" i="61"/>
  <c r="F34" i="61"/>
  <c r="B1" i="61"/>
  <c r="I478" i="60"/>
  <c r="I464" i="60"/>
  <c r="I450" i="60"/>
  <c r="I436" i="60"/>
  <c r="I422" i="60"/>
  <c r="I408" i="60"/>
  <c r="I394" i="60"/>
  <c r="I380" i="60"/>
  <c r="I366" i="60"/>
  <c r="I352" i="60"/>
  <c r="I338" i="60"/>
  <c r="I324" i="60"/>
  <c r="I310" i="60"/>
  <c r="I296" i="60"/>
  <c r="H244" i="13"/>
  <c r="G244" i="13"/>
  <c r="Z240" i="13"/>
  <c r="Y240" i="13"/>
  <c r="Z239" i="13"/>
  <c r="Y239" i="13"/>
  <c r="Z238" i="13"/>
  <c r="Y238" i="13"/>
  <c r="Z237" i="13"/>
  <c r="Y237" i="13"/>
  <c r="Z236" i="13"/>
  <c r="Y236" i="13"/>
  <c r="Z235" i="13"/>
  <c r="Y235" i="13"/>
  <c r="Z234" i="13"/>
  <c r="Y234" i="13"/>
  <c r="Z233" i="13"/>
  <c r="Y233" i="13"/>
  <c r="Z232" i="13"/>
  <c r="Y232" i="13"/>
  <c r="Z231" i="13"/>
  <c r="Y231" i="13"/>
  <c r="Z230" i="13"/>
  <c r="Y230" i="13"/>
  <c r="Z229" i="13"/>
  <c r="Y229" i="13"/>
  <c r="Y242" i="13"/>
  <c r="K276" i="60"/>
  <c r="K275" i="60"/>
  <c r="K274" i="60"/>
  <c r="K262" i="60"/>
  <c r="J262" i="60"/>
  <c r="F262" i="60"/>
  <c r="I282" i="60"/>
  <c r="I268" i="60"/>
  <c r="I252" i="60"/>
  <c r="I238" i="60"/>
  <c r="I210" i="60"/>
  <c r="I224" i="60"/>
  <c r="H214" i="13"/>
  <c r="G214" i="13"/>
  <c r="AA204" i="13"/>
  <c r="Z204" i="13"/>
  <c r="Y204" i="13"/>
  <c r="AA203" i="13"/>
  <c r="Z203" i="13"/>
  <c r="Y203" i="13"/>
  <c r="AA202" i="13"/>
  <c r="Z202" i="13"/>
  <c r="Y202" i="13"/>
  <c r="AA201" i="13"/>
  <c r="Z201" i="13"/>
  <c r="Y201" i="13"/>
  <c r="AA200" i="13"/>
  <c r="Z200" i="13"/>
  <c r="Y200" i="13"/>
  <c r="Y212" i="13"/>
  <c r="I196" i="60"/>
  <c r="I182" i="60"/>
  <c r="I182" i="13"/>
  <c r="H182" i="13"/>
  <c r="G182" i="13"/>
  <c r="Y180" i="13"/>
  <c r="I168" i="60"/>
  <c r="I154" i="60"/>
  <c r="I140" i="60"/>
  <c r="I126" i="60"/>
  <c r="I112" i="60"/>
  <c r="I98" i="60"/>
  <c r="I84" i="60"/>
  <c r="I70" i="60"/>
  <c r="I56" i="60"/>
  <c r="F48" i="60"/>
  <c r="F54" i="60"/>
  <c r="N44" i="60"/>
  <c r="F44" i="60"/>
  <c r="N43" i="60"/>
  <c r="F43" i="60" s="1"/>
  <c r="I42" i="60"/>
  <c r="K40" i="60"/>
  <c r="K48" i="60"/>
  <c r="K288" i="60"/>
  <c r="J40" i="60"/>
  <c r="F32" i="60"/>
  <c r="F40" i="60" s="1"/>
  <c r="C281" i="13"/>
  <c r="C250" i="13"/>
  <c r="C220" i="13"/>
  <c r="C188" i="13"/>
  <c r="C157" i="13"/>
  <c r="C126" i="13"/>
  <c r="C95" i="13"/>
  <c r="AL306" i="13"/>
  <c r="AI306" i="13"/>
  <c r="AF306" i="13"/>
  <c r="AC306" i="13"/>
  <c r="Z306" i="13"/>
  <c r="Y309" i="13" s="1"/>
  <c r="W306" i="13"/>
  <c r="T306" i="13"/>
  <c r="Q306" i="13"/>
  <c r="K306" i="13"/>
  <c r="G288" i="13"/>
  <c r="E304" i="13" s="1"/>
  <c r="AL275" i="13"/>
  <c r="AK275" i="13"/>
  <c r="AI275" i="13"/>
  <c r="AH275" i="13"/>
  <c r="AF275" i="13"/>
  <c r="AE275" i="13"/>
  <c r="AC275" i="13"/>
  <c r="AB275" i="13"/>
  <c r="Z275" i="13"/>
  <c r="Y275" i="13"/>
  <c r="W275" i="13"/>
  <c r="V275" i="13"/>
  <c r="E277" i="13"/>
  <c r="T275" i="13"/>
  <c r="S275" i="13"/>
  <c r="Q275" i="13"/>
  <c r="P275" i="13"/>
  <c r="N275" i="13"/>
  <c r="M275" i="13"/>
  <c r="K275" i="13"/>
  <c r="J275" i="13"/>
  <c r="G258" i="13"/>
  <c r="G273" i="13" s="1"/>
  <c r="G257" i="13"/>
  <c r="E273" i="13" s="1"/>
  <c r="E246" i="13"/>
  <c r="T244" i="13"/>
  <c r="S244" i="13"/>
  <c r="Q244" i="13"/>
  <c r="P244" i="13"/>
  <c r="N244" i="13"/>
  <c r="M244" i="13"/>
  <c r="K244" i="13"/>
  <c r="J244" i="13"/>
  <c r="G227" i="13"/>
  <c r="J227" i="13" s="1"/>
  <c r="M227" i="13" s="1"/>
  <c r="P227" i="13" s="1"/>
  <c r="G226" i="13"/>
  <c r="E242" i="13" s="1"/>
  <c r="W214" i="13"/>
  <c r="V214" i="13"/>
  <c r="E216" i="13"/>
  <c r="T214" i="13"/>
  <c r="S214" i="13"/>
  <c r="Q214" i="13"/>
  <c r="P214" i="13"/>
  <c r="N214" i="13"/>
  <c r="M214" i="13"/>
  <c r="K214" i="13"/>
  <c r="J214" i="13"/>
  <c r="G197" i="13"/>
  <c r="G212" i="13" s="1"/>
  <c r="Y216" i="13" s="1"/>
  <c r="G196" i="13"/>
  <c r="E212" i="13" s="1"/>
  <c r="E184" i="13"/>
  <c r="U182" i="13"/>
  <c r="T182" i="13"/>
  <c r="S182" i="13"/>
  <c r="R182" i="13"/>
  <c r="Q182" i="13"/>
  <c r="P182" i="13"/>
  <c r="O182" i="13"/>
  <c r="N182" i="13"/>
  <c r="M182" i="13"/>
  <c r="L182" i="13"/>
  <c r="K182" i="13"/>
  <c r="J182" i="13"/>
  <c r="G165" i="13"/>
  <c r="G180" i="13" s="1"/>
  <c r="Y184" i="13" s="1"/>
  <c r="G164" i="13"/>
  <c r="E180" i="13" s="1"/>
  <c r="AA151" i="13"/>
  <c r="Z151" i="13"/>
  <c r="Y151" i="13"/>
  <c r="E153" i="13"/>
  <c r="X151" i="13"/>
  <c r="W151" i="13"/>
  <c r="V151" i="13"/>
  <c r="U151" i="13"/>
  <c r="T151" i="13"/>
  <c r="S151" i="13"/>
  <c r="R151" i="13"/>
  <c r="Q151" i="13"/>
  <c r="P151" i="13"/>
  <c r="O151" i="13"/>
  <c r="N151" i="13"/>
  <c r="M151" i="13"/>
  <c r="L151" i="13"/>
  <c r="K151" i="13"/>
  <c r="J151" i="13"/>
  <c r="G134" i="13"/>
  <c r="J134" i="13" s="1"/>
  <c r="G133" i="13"/>
  <c r="E149" i="13" s="1"/>
  <c r="E122" i="13"/>
  <c r="X120" i="13"/>
  <c r="W120" i="13"/>
  <c r="V120" i="13"/>
  <c r="U120" i="13"/>
  <c r="T120" i="13"/>
  <c r="S120" i="13"/>
  <c r="R120" i="13"/>
  <c r="Q120" i="13"/>
  <c r="P120" i="13"/>
  <c r="O120" i="13"/>
  <c r="N120" i="13"/>
  <c r="M120" i="13"/>
  <c r="L120" i="13"/>
  <c r="K120" i="13"/>
  <c r="J120" i="13"/>
  <c r="G102" i="13"/>
  <c r="E118" i="13" s="1"/>
  <c r="G103" i="13"/>
  <c r="G118" i="13" s="1"/>
  <c r="I168" i="59"/>
  <c r="K164" i="59"/>
  <c r="J164" i="59"/>
  <c r="F33" i="59"/>
  <c r="K33" i="59"/>
  <c r="J33" i="59"/>
  <c r="J35" i="59" s="1"/>
  <c r="K41" i="59"/>
  <c r="J41" i="59"/>
  <c r="J43" i="59" s="1"/>
  <c r="F41" i="59"/>
  <c r="F40" i="59"/>
  <c r="F44" i="59" s="1"/>
  <c r="F48" i="59"/>
  <c r="F32" i="59"/>
  <c r="F35" i="59" s="1"/>
  <c r="B1" i="60"/>
  <c r="B1" i="59"/>
  <c r="F120" i="62"/>
  <c r="N571" i="71"/>
  <c r="F63" i="37"/>
  <c r="F76" i="57"/>
  <c r="E53" i="57"/>
  <c r="B1" i="57"/>
  <c r="F43" i="54"/>
  <c r="F42" i="54"/>
  <c r="F81" i="54"/>
  <c r="H40" i="55"/>
  <c r="B1" i="55"/>
  <c r="B1" i="54"/>
  <c r="J45" i="52"/>
  <c r="J54" i="52"/>
  <c r="J63" i="52" s="1"/>
  <c r="J72" i="52" s="1"/>
  <c r="J83" i="52" s="1"/>
  <c r="J94" i="52" s="1"/>
  <c r="J44" i="52"/>
  <c r="J53" i="52"/>
  <c r="J62" i="52" s="1"/>
  <c r="J71" i="52" s="1"/>
  <c r="J82" i="52" s="1"/>
  <c r="J93" i="52" s="1"/>
  <c r="J43" i="52"/>
  <c r="J52" i="52" s="1"/>
  <c r="J61" i="52" s="1"/>
  <c r="J70" i="52" s="1"/>
  <c r="J81" i="52" s="1"/>
  <c r="J92" i="52" s="1"/>
  <c r="J42" i="52"/>
  <c r="J51" i="52"/>
  <c r="J60" i="52" s="1"/>
  <c r="J69" i="52" s="1"/>
  <c r="J80" i="52" s="1"/>
  <c r="J91" i="52" s="1"/>
  <c r="F50" i="53"/>
  <c r="F42" i="53"/>
  <c r="H40" i="53"/>
  <c r="F34" i="53"/>
  <c r="B1" i="53"/>
  <c r="F80" i="51"/>
  <c r="F84" i="51" s="1"/>
  <c r="F47" i="51"/>
  <c r="F51" i="51" s="1"/>
  <c r="F40" i="51"/>
  <c r="B1" i="51"/>
  <c r="N85" i="4"/>
  <c r="J223" i="50"/>
  <c r="I223" i="50"/>
  <c r="J193" i="50"/>
  <c r="I193" i="50"/>
  <c r="K224" i="50"/>
  <c r="G218" i="50"/>
  <c r="J150" i="4"/>
  <c r="J149" i="4"/>
  <c r="J148" i="4"/>
  <c r="J147" i="4"/>
  <c r="J146" i="4"/>
  <c r="J145" i="4"/>
  <c r="J144" i="4"/>
  <c r="J143" i="4"/>
  <c r="J142" i="4"/>
  <c r="J141" i="4"/>
  <c r="J140" i="4"/>
  <c r="J139" i="4"/>
  <c r="J138" i="4"/>
  <c r="J137" i="4"/>
  <c r="J136" i="4"/>
  <c r="J135" i="4"/>
  <c r="J134" i="4"/>
  <c r="J133" i="4"/>
  <c r="J132" i="4"/>
  <c r="J131" i="4"/>
  <c r="J130" i="4"/>
  <c r="I471" i="39" s="1"/>
  <c r="L471" i="39" s="1"/>
  <c r="J129" i="4"/>
  <c r="J128" i="4"/>
  <c r="J123" i="4"/>
  <c r="J122" i="4"/>
  <c r="J121" i="4"/>
  <c r="J120" i="4"/>
  <c r="J103" i="4"/>
  <c r="J102" i="4"/>
  <c r="J101" i="4"/>
  <c r="J100" i="4"/>
  <c r="J99" i="4"/>
  <c r="J98" i="4"/>
  <c r="J97" i="4"/>
  <c r="J96" i="4"/>
  <c r="J95" i="4"/>
  <c r="J94" i="4"/>
  <c r="J93" i="4"/>
  <c r="J92" i="4"/>
  <c r="J91" i="4"/>
  <c r="J90" i="4"/>
  <c r="J89" i="4"/>
  <c r="J88" i="4"/>
  <c r="J87" i="4"/>
  <c r="G88" i="4"/>
  <c r="G89" i="4" s="1"/>
  <c r="G90" i="4" s="1"/>
  <c r="G91" i="4" s="1"/>
  <c r="G92" i="4" s="1"/>
  <c r="G93" i="4" s="1"/>
  <c r="G94" i="4" s="1"/>
  <c r="G95" i="4" s="1"/>
  <c r="G96" i="4" s="1"/>
  <c r="G97" i="4" s="1"/>
  <c r="G98" i="4" s="1"/>
  <c r="G99" i="4" s="1"/>
  <c r="G100" i="4" s="1"/>
  <c r="G101" i="4" s="1"/>
  <c r="G102" i="4" s="1"/>
  <c r="G103" i="4" s="1"/>
  <c r="G104" i="4" s="1"/>
  <c r="G105" i="4" s="1"/>
  <c r="G106" i="4" s="1"/>
  <c r="G107" i="4" s="1"/>
  <c r="K194" i="50"/>
  <c r="K167" i="50"/>
  <c r="J166" i="50"/>
  <c r="I166" i="50"/>
  <c r="K166" i="50" s="1"/>
  <c r="L167" i="50" s="1"/>
  <c r="K148" i="50"/>
  <c r="J147" i="50"/>
  <c r="I147" i="50"/>
  <c r="K129" i="50"/>
  <c r="J128" i="50"/>
  <c r="I128" i="50"/>
  <c r="K114" i="50"/>
  <c r="J113" i="50"/>
  <c r="I113" i="50"/>
  <c r="K99" i="50"/>
  <c r="J98" i="50"/>
  <c r="I98" i="50"/>
  <c r="J83" i="50"/>
  <c r="I83" i="50"/>
  <c r="K84" i="50"/>
  <c r="K69" i="50"/>
  <c r="K68" i="50"/>
  <c r="H48" i="50"/>
  <c r="F43" i="50"/>
  <c r="H40" i="50"/>
  <c r="B1" i="50"/>
  <c r="H98" i="49"/>
  <c r="J55" i="49"/>
  <c r="H65" i="49"/>
  <c r="B1" i="49"/>
  <c r="F77" i="57"/>
  <c r="H64" i="53"/>
  <c r="J47" i="54"/>
  <c r="H64" i="48"/>
  <c r="M58" i="48"/>
  <c r="M74" i="48"/>
  <c r="M90" i="48"/>
  <c r="M106" i="48" s="1"/>
  <c r="M122" i="48" s="1"/>
  <c r="M138" i="48"/>
  <c r="M154" i="48" s="1"/>
  <c r="M170" i="48" s="1"/>
  <c r="M186" i="48" s="1"/>
  <c r="M202" i="48" s="1"/>
  <c r="M218" i="48" s="1"/>
  <c r="M234" i="48" s="1"/>
  <c r="M250" i="48" s="1"/>
  <c r="M266" i="48" s="1"/>
  <c r="M282" i="48" s="1"/>
  <c r="M298" i="48" s="1"/>
  <c r="M314" i="48" s="1"/>
  <c r="M328" i="48" s="1"/>
  <c r="M344" i="48" s="1"/>
  <c r="M360" i="48" s="1"/>
  <c r="M376" i="48" s="1"/>
  <c r="M392" i="48" s="1"/>
  <c r="M408" i="48" s="1"/>
  <c r="M424" i="48" s="1"/>
  <c r="M440" i="48" s="1"/>
  <c r="M57" i="48"/>
  <c r="M73" i="48"/>
  <c r="M89" i="48" s="1"/>
  <c r="M105" i="48" s="1"/>
  <c r="M121" i="48" s="1"/>
  <c r="M137" i="48" s="1"/>
  <c r="M153" i="48" s="1"/>
  <c r="M169" i="48" s="1"/>
  <c r="M185" i="48" s="1"/>
  <c r="M201" i="48" s="1"/>
  <c r="M217" i="48" s="1"/>
  <c r="M233" i="48" s="1"/>
  <c r="M249" i="48" s="1"/>
  <c r="M265" i="48" s="1"/>
  <c r="M281" i="48" s="1"/>
  <c r="M297" i="48" s="1"/>
  <c r="M313" i="48" s="1"/>
  <c r="M327" i="48" s="1"/>
  <c r="M343" i="48" s="1"/>
  <c r="M359" i="48" s="1"/>
  <c r="M375" i="48" s="1"/>
  <c r="M391" i="48" s="1"/>
  <c r="M407" i="48" s="1"/>
  <c r="M423" i="48" s="1"/>
  <c r="M439" i="48" s="1"/>
  <c r="M56" i="48"/>
  <c r="M72" i="48"/>
  <c r="M88" i="48" s="1"/>
  <c r="M104" i="48" s="1"/>
  <c r="M120" i="48" s="1"/>
  <c r="M136" i="48" s="1"/>
  <c r="M152" i="48" s="1"/>
  <c r="M168" i="48" s="1"/>
  <c r="M184" i="48" s="1"/>
  <c r="M200" i="48" s="1"/>
  <c r="M216" i="48" s="1"/>
  <c r="M232" i="48" s="1"/>
  <c r="M248" i="48" s="1"/>
  <c r="M264" i="48" s="1"/>
  <c r="M280" i="48" s="1"/>
  <c r="M296" i="48" s="1"/>
  <c r="M312" i="48" s="1"/>
  <c r="M326" i="48" s="1"/>
  <c r="M342" i="48" s="1"/>
  <c r="M358" i="48" s="1"/>
  <c r="M374" i="48" s="1"/>
  <c r="M390" i="48" s="1"/>
  <c r="M406" i="48" s="1"/>
  <c r="M422" i="48" s="1"/>
  <c r="M438" i="48" s="1"/>
  <c r="M55" i="48"/>
  <c r="M71" i="48" s="1"/>
  <c r="M87" i="48" s="1"/>
  <c r="M103" i="48" s="1"/>
  <c r="M119" i="48" s="1"/>
  <c r="M135" i="48" s="1"/>
  <c r="M151" i="48" s="1"/>
  <c r="M167" i="48" s="1"/>
  <c r="M183" i="48" s="1"/>
  <c r="M199" i="48" s="1"/>
  <c r="M215" i="48" s="1"/>
  <c r="M231" i="48" s="1"/>
  <c r="M247" i="48" s="1"/>
  <c r="M263" i="48" s="1"/>
  <c r="M279" i="48" s="1"/>
  <c r="M295" i="48" s="1"/>
  <c r="M311" i="48" s="1"/>
  <c r="M325" i="48" s="1"/>
  <c r="M341" i="48" s="1"/>
  <c r="M357" i="48" s="1"/>
  <c r="M373" i="48" s="1"/>
  <c r="M389" i="48" s="1"/>
  <c r="M405" i="48" s="1"/>
  <c r="M421" i="48" s="1"/>
  <c r="M437" i="48" s="1"/>
  <c r="M54" i="48"/>
  <c r="M70" i="48" s="1"/>
  <c r="M86" i="48" s="1"/>
  <c r="M102" i="48" s="1"/>
  <c r="M118" i="48" s="1"/>
  <c r="M134" i="48" s="1"/>
  <c r="M150" i="48"/>
  <c r="M166" i="48" s="1"/>
  <c r="M182" i="48" s="1"/>
  <c r="M198" i="48" s="1"/>
  <c r="M214" i="48" s="1"/>
  <c r="M230" i="48" s="1"/>
  <c r="M246" i="48" s="1"/>
  <c r="M262" i="48" s="1"/>
  <c r="M278" i="48" s="1"/>
  <c r="M294" i="48" s="1"/>
  <c r="M310" i="48" s="1"/>
  <c r="M324" i="48" s="1"/>
  <c r="M340" i="48" s="1"/>
  <c r="M356" i="48" s="1"/>
  <c r="M372" i="48" s="1"/>
  <c r="M388" i="48" s="1"/>
  <c r="M404" i="48" s="1"/>
  <c r="M420" i="48" s="1"/>
  <c r="M436" i="48" s="1"/>
  <c r="M53" i="48"/>
  <c r="M69" i="48"/>
  <c r="M85" i="48" s="1"/>
  <c r="M101" i="48" s="1"/>
  <c r="M117" i="48" s="1"/>
  <c r="M133" i="48" s="1"/>
  <c r="M149" i="48" s="1"/>
  <c r="M165" i="48" s="1"/>
  <c r="M181" i="48"/>
  <c r="M197" i="48" s="1"/>
  <c r="M213" i="48" s="1"/>
  <c r="M229" i="48" s="1"/>
  <c r="M245" i="48" s="1"/>
  <c r="M261" i="48" s="1"/>
  <c r="M277" i="48" s="1"/>
  <c r="M293" i="48" s="1"/>
  <c r="M309" i="48" s="1"/>
  <c r="M323" i="48" s="1"/>
  <c r="M339" i="48" s="1"/>
  <c r="M355" i="48" s="1"/>
  <c r="M371" i="48" s="1"/>
  <c r="M387" i="48" s="1"/>
  <c r="M403" i="48" s="1"/>
  <c r="M419" i="48" s="1"/>
  <c r="M435" i="48" s="1"/>
  <c r="M52" i="48"/>
  <c r="M68" i="48"/>
  <c r="M84" i="48" s="1"/>
  <c r="M100" i="48" s="1"/>
  <c r="M116" i="48" s="1"/>
  <c r="M132" i="48" s="1"/>
  <c r="M148" i="48" s="1"/>
  <c r="M164" i="48" s="1"/>
  <c r="M180" i="48" s="1"/>
  <c r="M196" i="48" s="1"/>
  <c r="M212" i="48" s="1"/>
  <c r="M228" i="48" s="1"/>
  <c r="M244" i="48" s="1"/>
  <c r="M260" i="48" s="1"/>
  <c r="M276" i="48" s="1"/>
  <c r="M292" i="48" s="1"/>
  <c r="M308" i="48" s="1"/>
  <c r="M322" i="48" s="1"/>
  <c r="M338" i="48" s="1"/>
  <c r="M354" i="48" s="1"/>
  <c r="M370" i="48" s="1"/>
  <c r="M386" i="48" s="1"/>
  <c r="M402" i="48" s="1"/>
  <c r="M418" i="48" s="1"/>
  <c r="M434" i="48" s="1"/>
  <c r="K58" i="48"/>
  <c r="K74" i="48" s="1"/>
  <c r="K90" i="48" s="1"/>
  <c r="K106" i="48" s="1"/>
  <c r="K122" i="48" s="1"/>
  <c r="K138" i="48" s="1"/>
  <c r="K154" i="48" s="1"/>
  <c r="K170" i="48" s="1"/>
  <c r="K186" i="48" s="1"/>
  <c r="K202" i="48" s="1"/>
  <c r="K218" i="48" s="1"/>
  <c r="K234" i="48" s="1"/>
  <c r="K250" i="48" s="1"/>
  <c r="K266" i="48" s="1"/>
  <c r="K282" i="48" s="1"/>
  <c r="K298" i="48" s="1"/>
  <c r="K314" i="48" s="1"/>
  <c r="K328" i="48" s="1"/>
  <c r="K344" i="48" s="1"/>
  <c r="K360" i="48" s="1"/>
  <c r="K376" i="48" s="1"/>
  <c r="K392" i="48" s="1"/>
  <c r="K408" i="48" s="1"/>
  <c r="K424" i="48" s="1"/>
  <c r="K440" i="48" s="1"/>
  <c r="K57" i="48"/>
  <c r="K73" i="48"/>
  <c r="K89" i="48"/>
  <c r="K105" i="48" s="1"/>
  <c r="K121" i="48" s="1"/>
  <c r="K137" i="48"/>
  <c r="K153" i="48" s="1"/>
  <c r="K169" i="48" s="1"/>
  <c r="K185" i="48" s="1"/>
  <c r="K201" i="48" s="1"/>
  <c r="K217" i="48" s="1"/>
  <c r="K233" i="48" s="1"/>
  <c r="K249" i="48" s="1"/>
  <c r="K265" i="48" s="1"/>
  <c r="K281" i="48"/>
  <c r="K297" i="48" s="1"/>
  <c r="K313" i="48" s="1"/>
  <c r="K327" i="48" s="1"/>
  <c r="K343" i="48" s="1"/>
  <c r="K359" i="48" s="1"/>
  <c r="K375" i="48" s="1"/>
  <c r="K391" i="48" s="1"/>
  <c r="K407" i="48" s="1"/>
  <c r="K423" i="48" s="1"/>
  <c r="K439" i="48" s="1"/>
  <c r="K56" i="48"/>
  <c r="K72" i="48"/>
  <c r="K88" i="48" s="1"/>
  <c r="K104" i="48" s="1"/>
  <c r="K120" i="48" s="1"/>
  <c r="K136" i="48" s="1"/>
  <c r="K152" i="48" s="1"/>
  <c r="K168" i="48" s="1"/>
  <c r="K184" i="48"/>
  <c r="K200" i="48" s="1"/>
  <c r="K216" i="48" s="1"/>
  <c r="K232" i="48" s="1"/>
  <c r="K248" i="48" s="1"/>
  <c r="K264" i="48" s="1"/>
  <c r="K280" i="48" s="1"/>
  <c r="K296" i="48" s="1"/>
  <c r="K312" i="48" s="1"/>
  <c r="K326" i="48"/>
  <c r="K342" i="48" s="1"/>
  <c r="K358" i="48" s="1"/>
  <c r="K374" i="48" s="1"/>
  <c r="K390" i="48" s="1"/>
  <c r="K406" i="48" s="1"/>
  <c r="K422" i="48" s="1"/>
  <c r="K438" i="48" s="1"/>
  <c r="K55" i="48"/>
  <c r="K71" i="48"/>
  <c r="K87" i="48" s="1"/>
  <c r="K103" i="48" s="1"/>
  <c r="K119" i="48" s="1"/>
  <c r="K135" i="48" s="1"/>
  <c r="K151" i="48" s="1"/>
  <c r="K167" i="48" s="1"/>
  <c r="K183" i="48" s="1"/>
  <c r="K199" i="48" s="1"/>
  <c r="K215" i="48"/>
  <c r="K231" i="48" s="1"/>
  <c r="K247" i="48" s="1"/>
  <c r="K263" i="48" s="1"/>
  <c r="K279" i="48" s="1"/>
  <c r="K295" i="48" s="1"/>
  <c r="K311" i="48" s="1"/>
  <c r="K325" i="48" s="1"/>
  <c r="K341" i="48" s="1"/>
  <c r="K357" i="48" s="1"/>
  <c r="K373" i="48" s="1"/>
  <c r="K389" i="48" s="1"/>
  <c r="K405" i="48" s="1"/>
  <c r="K421" i="48" s="1"/>
  <c r="K437" i="48" s="1"/>
  <c r="K54" i="48"/>
  <c r="K70" i="48" s="1"/>
  <c r="K86" i="48" s="1"/>
  <c r="K102" i="48" s="1"/>
  <c r="K118" i="48" s="1"/>
  <c r="K134" i="48" s="1"/>
  <c r="K150" i="48" s="1"/>
  <c r="K166" i="48" s="1"/>
  <c r="K182" i="48" s="1"/>
  <c r="K198" i="48" s="1"/>
  <c r="K214" i="48" s="1"/>
  <c r="K230" i="48" s="1"/>
  <c r="K246" i="48" s="1"/>
  <c r="K262" i="48" s="1"/>
  <c r="K278" i="48" s="1"/>
  <c r="K294" i="48" s="1"/>
  <c r="K310" i="48" s="1"/>
  <c r="K324" i="48" s="1"/>
  <c r="K340" i="48" s="1"/>
  <c r="K356" i="48" s="1"/>
  <c r="K372" i="48" s="1"/>
  <c r="K388" i="48" s="1"/>
  <c r="K404" i="48" s="1"/>
  <c r="K420" i="48" s="1"/>
  <c r="K436" i="48" s="1"/>
  <c r="K53" i="48"/>
  <c r="K69" i="48" s="1"/>
  <c r="K85" i="48" s="1"/>
  <c r="K101" i="48"/>
  <c r="K117" i="48" s="1"/>
  <c r="K133" i="48" s="1"/>
  <c r="K149" i="48" s="1"/>
  <c r="K165" i="48" s="1"/>
  <c r="K181" i="48" s="1"/>
  <c r="K197" i="48" s="1"/>
  <c r="K213" i="48" s="1"/>
  <c r="K229" i="48"/>
  <c r="K245" i="48" s="1"/>
  <c r="K261" i="48" s="1"/>
  <c r="K277" i="48" s="1"/>
  <c r="K293" i="48" s="1"/>
  <c r="K309" i="48" s="1"/>
  <c r="K323" i="48" s="1"/>
  <c r="K339" i="48" s="1"/>
  <c r="K355" i="48" s="1"/>
  <c r="K371" i="48" s="1"/>
  <c r="K387" i="48" s="1"/>
  <c r="K403" i="48" s="1"/>
  <c r="K419" i="48" s="1"/>
  <c r="K435" i="48" s="1"/>
  <c r="K52" i="48"/>
  <c r="K68" i="48" s="1"/>
  <c r="K84" i="48" s="1"/>
  <c r="K100" i="48" s="1"/>
  <c r="K116" i="48" s="1"/>
  <c r="K132" i="48" s="1"/>
  <c r="K148" i="48" s="1"/>
  <c r="K164" i="48" s="1"/>
  <c r="K180" i="48" s="1"/>
  <c r="K196" i="48" s="1"/>
  <c r="K212" i="48" s="1"/>
  <c r="K228" i="48" s="1"/>
  <c r="K244" i="48" s="1"/>
  <c r="K260" i="48" s="1"/>
  <c r="K276" i="48" s="1"/>
  <c r="K292" i="48" s="1"/>
  <c r="K308" i="48" s="1"/>
  <c r="K322" i="48" s="1"/>
  <c r="K338" i="48" s="1"/>
  <c r="K354" i="48" s="1"/>
  <c r="K370" i="48" s="1"/>
  <c r="K386" i="48" s="1"/>
  <c r="K402" i="48" s="1"/>
  <c r="K418" i="48" s="1"/>
  <c r="K434" i="48" s="1"/>
  <c r="I58" i="48"/>
  <c r="I74" i="48"/>
  <c r="I90" i="48" s="1"/>
  <c r="I106" i="48" s="1"/>
  <c r="I122" i="48" s="1"/>
  <c r="I57" i="48"/>
  <c r="I73" i="48"/>
  <c r="I89" i="48" s="1"/>
  <c r="I105" i="48" s="1"/>
  <c r="I121" i="48"/>
  <c r="I56" i="48"/>
  <c r="I72" i="48"/>
  <c r="I88" i="48" s="1"/>
  <c r="I104" i="48" s="1"/>
  <c r="I120" i="48" s="1"/>
  <c r="I55" i="48"/>
  <c r="I71" i="48" s="1"/>
  <c r="I87" i="48" s="1"/>
  <c r="I103" i="48" s="1"/>
  <c r="I119" i="48" s="1"/>
  <c r="I54" i="48"/>
  <c r="I70" i="48"/>
  <c r="I86" i="48" s="1"/>
  <c r="I102" i="48" s="1"/>
  <c r="I118" i="48" s="1"/>
  <c r="I53" i="48"/>
  <c r="I69" i="48"/>
  <c r="I85" i="48" s="1"/>
  <c r="I101" i="48" s="1"/>
  <c r="I117" i="48" s="1"/>
  <c r="I133" i="48" s="1"/>
  <c r="I52" i="48"/>
  <c r="I68" i="48"/>
  <c r="I84" i="48" s="1"/>
  <c r="I100" i="48" s="1"/>
  <c r="I116" i="48" s="1"/>
  <c r="H48" i="48"/>
  <c r="L37" i="48"/>
  <c r="J37" i="48"/>
  <c r="H37" i="48"/>
  <c r="F42" i="48"/>
  <c r="F41" i="48"/>
  <c r="F40" i="48"/>
  <c r="F39" i="48"/>
  <c r="F38" i="48"/>
  <c r="F37" i="48"/>
  <c r="H38" i="48" s="1"/>
  <c r="J26" i="4"/>
  <c r="J25" i="4"/>
  <c r="J24" i="4"/>
  <c r="J23" i="4"/>
  <c r="J22" i="4"/>
  <c r="J21" i="4"/>
  <c r="J20" i="4"/>
  <c r="J19" i="4"/>
  <c r="J18" i="4"/>
  <c r="J17" i="4"/>
  <c r="J16" i="4"/>
  <c r="J15" i="4"/>
  <c r="J14" i="4"/>
  <c r="J13" i="4"/>
  <c r="G14" i="4"/>
  <c r="G15" i="4" s="1"/>
  <c r="G16" i="4" s="1"/>
  <c r="G17" i="4" s="1"/>
  <c r="G18" i="4" s="1"/>
  <c r="G19" i="4" s="1"/>
  <c r="G20" i="4" s="1"/>
  <c r="G21" i="4" s="1"/>
  <c r="G22" i="4" s="1"/>
  <c r="G23" i="4" s="1"/>
  <c r="B1" i="48"/>
  <c r="F451" i="48"/>
  <c r="J62" i="57"/>
  <c r="J55" i="57"/>
  <c r="I55" i="57"/>
  <c r="I61" i="57"/>
  <c r="J68" i="57"/>
  <c r="J65" i="57"/>
  <c r="J63" i="57"/>
  <c r="I62" i="57"/>
  <c r="I65" i="57"/>
  <c r="I67" i="57"/>
  <c r="J61" i="57"/>
  <c r="I68" i="57"/>
  <c r="I56" i="57"/>
  <c r="I58" i="57"/>
  <c r="I64" i="57"/>
  <c r="J64" i="57"/>
  <c r="I57" i="57"/>
  <c r="J57" i="57"/>
  <c r="J67" i="57"/>
  <c r="I66" i="57"/>
  <c r="J58" i="57"/>
  <c r="J60" i="57"/>
  <c r="J66" i="57"/>
  <c r="I63" i="57"/>
  <c r="J59" i="57"/>
  <c r="I60" i="57"/>
  <c r="J56" i="57"/>
  <c r="H41" i="47"/>
  <c r="B1" i="47"/>
  <c r="B1" i="46"/>
  <c r="F43" i="45"/>
  <c r="H48" i="45"/>
  <c r="H40" i="45"/>
  <c r="B1" i="45"/>
  <c r="N180" i="44"/>
  <c r="J192" i="44"/>
  <c r="E48" i="44"/>
  <c r="E61" i="44"/>
  <c r="H42" i="44"/>
  <c r="B1" i="44"/>
  <c r="F51" i="43"/>
  <c r="F44" i="43"/>
  <c r="F42" i="43"/>
  <c r="H40" i="43"/>
  <c r="F34" i="43"/>
  <c r="B1" i="43"/>
  <c r="F54" i="39"/>
  <c r="F45" i="39"/>
  <c r="F43" i="39"/>
  <c r="H41" i="39"/>
  <c r="F34" i="39"/>
  <c r="B1" i="39"/>
  <c r="Q34" i="38"/>
  <c r="Q31" i="38"/>
  <c r="B1" i="37"/>
  <c r="P363" i="36"/>
  <c r="P361" i="36"/>
  <c r="P344" i="36"/>
  <c r="P342" i="36"/>
  <c r="P325" i="36"/>
  <c r="P323" i="36"/>
  <c r="P306" i="36"/>
  <c r="P304" i="36"/>
  <c r="P287" i="36"/>
  <c r="P285" i="36"/>
  <c r="P268" i="36"/>
  <c r="P266" i="36"/>
  <c r="P249" i="36"/>
  <c r="P247" i="36"/>
  <c r="P230" i="36"/>
  <c r="P228" i="36"/>
  <c r="P211" i="36"/>
  <c r="P209" i="36"/>
  <c r="J190" i="36"/>
  <c r="P190" i="36"/>
  <c r="P188" i="36"/>
  <c r="J187" i="36"/>
  <c r="J188" i="36" s="1"/>
  <c r="J186" i="36"/>
  <c r="J185" i="36"/>
  <c r="F52" i="39"/>
  <c r="P178" i="36"/>
  <c r="P176" i="36"/>
  <c r="P164" i="36"/>
  <c r="P162" i="36"/>
  <c r="J146" i="36"/>
  <c r="J147" i="36" s="1"/>
  <c r="J145" i="36"/>
  <c r="P147" i="36"/>
  <c r="P145" i="36"/>
  <c r="P135" i="36"/>
  <c r="P133" i="36"/>
  <c r="P118" i="36"/>
  <c r="P116" i="36"/>
  <c r="P101" i="36"/>
  <c r="P99" i="36"/>
  <c r="P84" i="36"/>
  <c r="P82" i="36"/>
  <c r="H56" i="36"/>
  <c r="P67" i="36"/>
  <c r="P65" i="36"/>
  <c r="J50" i="36"/>
  <c r="J48" i="36"/>
  <c r="P48" i="36"/>
  <c r="P50" i="36"/>
  <c r="B1" i="36"/>
  <c r="B1" i="35"/>
  <c r="F51" i="34"/>
  <c r="F43" i="34"/>
  <c r="H40" i="34"/>
  <c r="F34" i="34"/>
  <c r="B1" i="34"/>
  <c r="H40" i="33"/>
  <c r="B1" i="33"/>
  <c r="M195" i="32"/>
  <c r="M185" i="32"/>
  <c r="M175" i="32"/>
  <c r="M165" i="32"/>
  <c r="M155" i="32"/>
  <c r="M147" i="32"/>
  <c r="M146" i="32"/>
  <c r="M145" i="32"/>
  <c r="M137" i="32"/>
  <c r="M136" i="32"/>
  <c r="M135" i="32"/>
  <c r="M127" i="32"/>
  <c r="M126" i="32"/>
  <c r="M125" i="32"/>
  <c r="M117" i="32"/>
  <c r="M116" i="32"/>
  <c r="M115" i="32"/>
  <c r="M107" i="32"/>
  <c r="M106" i="32"/>
  <c r="M105" i="32"/>
  <c r="M97" i="32"/>
  <c r="M96" i="32"/>
  <c r="M95" i="32"/>
  <c r="M87" i="32"/>
  <c r="M86" i="32"/>
  <c r="M85" i="32"/>
  <c r="M77" i="32"/>
  <c r="M76" i="32"/>
  <c r="M75" i="32"/>
  <c r="M67" i="32"/>
  <c r="M66" i="32"/>
  <c r="M65" i="32"/>
  <c r="M57" i="32"/>
  <c r="M56" i="32"/>
  <c r="M55" i="32"/>
  <c r="M47" i="32"/>
  <c r="M46" i="32"/>
  <c r="M45" i="32"/>
  <c r="H42" i="32"/>
  <c r="J37" i="32"/>
  <c r="J38" i="32"/>
  <c r="M38" i="32"/>
  <c r="M37" i="32"/>
  <c r="J36" i="32"/>
  <c r="M36" i="32"/>
  <c r="B1" i="32"/>
  <c r="M187" i="31"/>
  <c r="M176" i="31"/>
  <c r="M165" i="31"/>
  <c r="M154" i="31"/>
  <c r="M143" i="31"/>
  <c r="M132" i="31"/>
  <c r="M121" i="31"/>
  <c r="I110" i="31"/>
  <c r="J109" i="31"/>
  <c r="J110" i="31" s="1"/>
  <c r="M110" i="31"/>
  <c r="H48" i="31"/>
  <c r="F42" i="31"/>
  <c r="H40" i="31"/>
  <c r="F34" i="31"/>
  <c r="B1" i="31"/>
  <c r="M150" i="30"/>
  <c r="H79" i="30"/>
  <c r="L50" i="30"/>
  <c r="L61" i="30"/>
  <c r="L72" i="30" s="1"/>
  <c r="J39" i="30"/>
  <c r="J41" i="30" s="1"/>
  <c r="M39" i="30"/>
  <c r="J40" i="30"/>
  <c r="E70" i="30"/>
  <c r="H68" i="30"/>
  <c r="H57" i="30"/>
  <c r="E59" i="30"/>
  <c r="E48" i="30"/>
  <c r="H46" i="30"/>
  <c r="B1" i="30"/>
  <c r="N181" i="29"/>
  <c r="N172" i="29"/>
  <c r="N163" i="29"/>
  <c r="N154" i="29"/>
  <c r="N145" i="29"/>
  <c r="N136" i="29"/>
  <c r="N127" i="29"/>
  <c r="N119" i="29"/>
  <c r="N118" i="29"/>
  <c r="N110" i="29"/>
  <c r="N109" i="29"/>
  <c r="N101" i="29"/>
  <c r="N100" i="29"/>
  <c r="N92" i="29"/>
  <c r="N91" i="29"/>
  <c r="N83" i="29"/>
  <c r="N82" i="29"/>
  <c r="H78" i="29"/>
  <c r="N74" i="29"/>
  <c r="N73" i="29"/>
  <c r="H69" i="29"/>
  <c r="N65" i="29"/>
  <c r="N64" i="29"/>
  <c r="H60" i="29"/>
  <c r="N56" i="29"/>
  <c r="N55" i="29"/>
  <c r="N47" i="29"/>
  <c r="H51" i="29"/>
  <c r="H43" i="29"/>
  <c r="B1" i="29"/>
  <c r="J266" i="28"/>
  <c r="L266" i="28" s="1"/>
  <c r="J265" i="28"/>
  <c r="L265" i="28" s="1"/>
  <c r="J264" i="28"/>
  <c r="L264" i="28" s="1"/>
  <c r="J247" i="28"/>
  <c r="L247" i="28" s="1"/>
  <c r="G247" i="28"/>
  <c r="J246" i="28"/>
  <c r="L246" i="28" s="1"/>
  <c r="G246" i="28"/>
  <c r="J245" i="28"/>
  <c r="L245" i="28" s="1"/>
  <c r="J179" i="28"/>
  <c r="J178" i="28"/>
  <c r="J177" i="28"/>
  <c r="J170" i="28"/>
  <c r="J169" i="28"/>
  <c r="J168" i="28"/>
  <c r="G179" i="28"/>
  <c r="G178" i="28"/>
  <c r="G170" i="28"/>
  <c r="G169" i="28"/>
  <c r="B1" i="28"/>
  <c r="G47" i="27"/>
  <c r="H49" i="27" s="1"/>
  <c r="E43" i="27"/>
  <c r="H41" i="27"/>
  <c r="E36" i="27"/>
  <c r="B1" i="27"/>
  <c r="E52" i="26"/>
  <c r="E43" i="26"/>
  <c r="H41" i="26"/>
  <c r="B1" i="26"/>
  <c r="K200" i="18"/>
  <c r="K199" i="18"/>
  <c r="H197" i="18"/>
  <c r="K188" i="18"/>
  <c r="K187" i="18"/>
  <c r="H185" i="18"/>
  <c r="K176" i="18"/>
  <c r="K175" i="18"/>
  <c r="H173" i="18"/>
  <c r="K152" i="18"/>
  <c r="K151" i="18"/>
  <c r="J151" i="18"/>
  <c r="G265" i="25"/>
  <c r="G264" i="25"/>
  <c r="W294" i="25"/>
  <c r="E286" i="25"/>
  <c r="H280" i="25"/>
  <c r="W276" i="25"/>
  <c r="E268" i="25"/>
  <c r="H262" i="25"/>
  <c r="W258" i="25"/>
  <c r="P228" i="25"/>
  <c r="W214" i="25"/>
  <c r="W201" i="25"/>
  <c r="W188" i="25"/>
  <c r="G164" i="25"/>
  <c r="H166" i="25"/>
  <c r="W175" i="25"/>
  <c r="W162" i="25"/>
  <c r="E155" i="25"/>
  <c r="H153" i="25"/>
  <c r="W149" i="25"/>
  <c r="E142" i="25"/>
  <c r="H140" i="25"/>
  <c r="W136" i="25"/>
  <c r="E129" i="25"/>
  <c r="H127" i="25"/>
  <c r="W123" i="25"/>
  <c r="E116" i="25"/>
  <c r="H114" i="25"/>
  <c r="W110" i="25"/>
  <c r="E103" i="25"/>
  <c r="H101" i="25"/>
  <c r="W97" i="25"/>
  <c r="E90" i="25"/>
  <c r="H88" i="25"/>
  <c r="W84" i="25"/>
  <c r="E77" i="25"/>
  <c r="H75" i="25"/>
  <c r="W71" i="25"/>
  <c r="E64" i="25"/>
  <c r="H62" i="25"/>
  <c r="W58" i="25"/>
  <c r="E50" i="25"/>
  <c r="H48" i="25"/>
  <c r="E38" i="25"/>
  <c r="B1" i="25"/>
  <c r="H56" i="24"/>
  <c r="H40" i="24"/>
  <c r="B1" i="24"/>
  <c r="H160" i="23"/>
  <c r="H152" i="23"/>
  <c r="H144" i="23"/>
  <c r="H136" i="23"/>
  <c r="H128" i="23"/>
  <c r="H120" i="23"/>
  <c r="H112" i="23"/>
  <c r="H104" i="23"/>
  <c r="H96" i="23"/>
  <c r="H88" i="23"/>
  <c r="H80" i="23"/>
  <c r="G46" i="23"/>
  <c r="H40" i="23"/>
  <c r="B1" i="23"/>
  <c r="H224" i="22"/>
  <c r="H128" i="22"/>
  <c r="H78" i="22"/>
  <c r="B1" i="22"/>
  <c r="F104" i="21"/>
  <c r="F96" i="21"/>
  <c r="F88" i="21"/>
  <c r="F80" i="21"/>
  <c r="J75" i="21"/>
  <c r="F72" i="21"/>
  <c r="F64" i="21"/>
  <c r="F56" i="21"/>
  <c r="F48" i="21"/>
  <c r="F40" i="21"/>
  <c r="F32" i="21"/>
  <c r="B1" i="21"/>
  <c r="E51" i="27"/>
  <c r="J107" i="34"/>
  <c r="F183" i="20"/>
  <c r="H181" i="20"/>
  <c r="F174" i="20"/>
  <c r="H172" i="20"/>
  <c r="F165" i="20"/>
  <c r="H163" i="20"/>
  <c r="F156" i="20"/>
  <c r="H154" i="20"/>
  <c r="F147" i="20"/>
  <c r="H145" i="20"/>
  <c r="F138" i="20"/>
  <c r="H136" i="20"/>
  <c r="F129" i="20"/>
  <c r="H127" i="20"/>
  <c r="F120" i="20"/>
  <c r="H118" i="20"/>
  <c r="F111" i="20"/>
  <c r="H109" i="20"/>
  <c r="F102" i="20"/>
  <c r="H100" i="20"/>
  <c r="F93" i="20"/>
  <c r="H91" i="20"/>
  <c r="F84" i="20"/>
  <c r="H82" i="20"/>
  <c r="F60" i="20"/>
  <c r="F75" i="20"/>
  <c r="H73" i="20"/>
  <c r="H58" i="20"/>
  <c r="F51" i="20"/>
  <c r="H49" i="20"/>
  <c r="F42" i="20"/>
  <c r="H40" i="20"/>
  <c r="F32" i="20"/>
  <c r="B1" i="20"/>
  <c r="J163" i="19"/>
  <c r="L163" i="19" s="1"/>
  <c r="J162" i="19"/>
  <c r="L162" i="19"/>
  <c r="J161" i="19"/>
  <c r="L161" i="19"/>
  <c r="J160" i="19"/>
  <c r="L160" i="19" s="1"/>
  <c r="J159" i="19"/>
  <c r="L159" i="19" s="1"/>
  <c r="J158" i="19"/>
  <c r="L158" i="19"/>
  <c r="J157" i="19"/>
  <c r="L157" i="19"/>
  <c r="J156" i="19"/>
  <c r="L156" i="19" s="1"/>
  <c r="H61" i="19"/>
  <c r="K54" i="19"/>
  <c r="K53" i="19"/>
  <c r="K52" i="19"/>
  <c r="K51" i="19"/>
  <c r="K50" i="19"/>
  <c r="K49" i="19"/>
  <c r="K48" i="19"/>
  <c r="K47" i="19"/>
  <c r="H54" i="19"/>
  <c r="H53" i="19"/>
  <c r="H52" i="19"/>
  <c r="H51" i="19"/>
  <c r="H50" i="19"/>
  <c r="H49" i="19"/>
  <c r="H48" i="19"/>
  <c r="H37" i="19"/>
  <c r="H36" i="19"/>
  <c r="H35" i="19"/>
  <c r="H34" i="19"/>
  <c r="H33" i="19"/>
  <c r="H32" i="19"/>
  <c r="H31" i="19"/>
  <c r="B1" i="19"/>
  <c r="H149" i="18"/>
  <c r="H140" i="18"/>
  <c r="H132" i="18"/>
  <c r="H120" i="18"/>
  <c r="H112" i="18"/>
  <c r="H104" i="18"/>
  <c r="H96" i="18"/>
  <c r="H88" i="18"/>
  <c r="H80" i="18"/>
  <c r="H72" i="18"/>
  <c r="H64" i="18"/>
  <c r="H56" i="18"/>
  <c r="H48" i="18"/>
  <c r="H40" i="18"/>
  <c r="B1" i="18"/>
  <c r="H160" i="17"/>
  <c r="H152" i="17"/>
  <c r="H144" i="17"/>
  <c r="H136" i="17"/>
  <c r="H128" i="17"/>
  <c r="H120" i="17"/>
  <c r="H112" i="17"/>
  <c r="H104" i="17"/>
  <c r="H96" i="17"/>
  <c r="H88" i="17"/>
  <c r="H80" i="17"/>
  <c r="H72" i="17"/>
  <c r="H64" i="17"/>
  <c r="H56" i="17"/>
  <c r="H48" i="17"/>
  <c r="H40" i="17"/>
  <c r="B1" i="17"/>
  <c r="B1" i="16"/>
  <c r="H40" i="15"/>
  <c r="B1" i="15"/>
  <c r="L408" i="14"/>
  <c r="L406" i="14"/>
  <c r="H392" i="14"/>
  <c r="L387" i="14"/>
  <c r="L385" i="14"/>
  <c r="H371" i="14"/>
  <c r="L366" i="14"/>
  <c r="L364" i="14"/>
  <c r="H350" i="14"/>
  <c r="L345" i="14"/>
  <c r="L343" i="14"/>
  <c r="H329" i="14"/>
  <c r="L324" i="14"/>
  <c r="L322" i="14"/>
  <c r="H308" i="14"/>
  <c r="L303" i="14"/>
  <c r="L301" i="14"/>
  <c r="H287" i="14"/>
  <c r="L282" i="14"/>
  <c r="L280" i="14"/>
  <c r="H266" i="14"/>
  <c r="L261" i="14"/>
  <c r="L259" i="14"/>
  <c r="J252" i="14"/>
  <c r="J261" i="14"/>
  <c r="I262" i="14" s="1"/>
  <c r="J251" i="14"/>
  <c r="J260" i="14" s="1"/>
  <c r="I261" i="14" s="1"/>
  <c r="J250" i="14"/>
  <c r="J259" i="14" s="1"/>
  <c r="I260" i="14" s="1"/>
  <c r="J249" i="14"/>
  <c r="J258" i="14" s="1"/>
  <c r="I259" i="14"/>
  <c r="F232" i="14"/>
  <c r="H230" i="14"/>
  <c r="F216" i="14"/>
  <c r="H214" i="14"/>
  <c r="F200" i="14"/>
  <c r="H198" i="14"/>
  <c r="F184" i="14"/>
  <c r="H150" i="14"/>
  <c r="F134" i="14"/>
  <c r="H132" i="14"/>
  <c r="F116" i="14"/>
  <c r="H114" i="14"/>
  <c r="F98" i="14"/>
  <c r="H96" i="14"/>
  <c r="F80" i="14"/>
  <c r="F62" i="14"/>
  <c r="H78" i="14"/>
  <c r="H60" i="14"/>
  <c r="B1" i="14"/>
  <c r="M718" i="12"/>
  <c r="N715" i="12"/>
  <c r="M712" i="12"/>
  <c r="N708" i="12"/>
  <c r="N707" i="12"/>
  <c r="N706" i="12"/>
  <c r="M667" i="12"/>
  <c r="N670" i="12"/>
  <c r="N663" i="12"/>
  <c r="N662" i="12"/>
  <c r="N661" i="12"/>
  <c r="N624" i="12"/>
  <c r="N616" i="12"/>
  <c r="N615" i="12"/>
  <c r="N614" i="12"/>
  <c r="M580" i="12"/>
  <c r="N576" i="12"/>
  <c r="M573" i="12"/>
  <c r="N568" i="12"/>
  <c r="N567" i="12"/>
  <c r="N566" i="12"/>
  <c r="M560" i="12"/>
  <c r="M532" i="12"/>
  <c r="M525" i="12"/>
  <c r="M512" i="12"/>
  <c r="N528" i="12"/>
  <c r="N520" i="12"/>
  <c r="N519" i="12"/>
  <c r="N518" i="12"/>
  <c r="M482" i="12"/>
  <c r="N478" i="12"/>
  <c r="M476" i="12"/>
  <c r="N472" i="12"/>
  <c r="N471" i="12"/>
  <c r="N470" i="12"/>
  <c r="M464" i="12"/>
  <c r="I362" i="12"/>
  <c r="J362" i="12" s="1"/>
  <c r="I420" i="12" s="1"/>
  <c r="J420" i="12" s="1"/>
  <c r="I462" i="12" s="1"/>
  <c r="J462" i="12" s="1"/>
  <c r="I509" i="12" s="1"/>
  <c r="J509" i="12" s="1"/>
  <c r="I557" i="12" s="1"/>
  <c r="J557" i="12" s="1"/>
  <c r="I605" i="12" s="1"/>
  <c r="J605" i="12" s="1"/>
  <c r="I653" i="12" s="1"/>
  <c r="I380" i="12"/>
  <c r="I374" i="12"/>
  <c r="J374" i="12" s="1"/>
  <c r="I432" i="12" s="1"/>
  <c r="J432" i="12" s="1"/>
  <c r="I474" i="12" s="1"/>
  <c r="J474" i="12" s="1"/>
  <c r="I522" i="12" s="1"/>
  <c r="J522" i="12" s="1"/>
  <c r="I570" i="12" s="1"/>
  <c r="J570" i="12" s="1"/>
  <c r="I618" i="12" s="1"/>
  <c r="J618" i="12" s="1"/>
  <c r="I665" i="12" s="1"/>
  <c r="N404" i="12"/>
  <c r="M405" i="12"/>
  <c r="M406" i="12" s="1"/>
  <c r="N399" i="12"/>
  <c r="N400" i="12"/>
  <c r="N401" i="12" s="1"/>
  <c r="M400" i="12"/>
  <c r="M401" i="12" s="1"/>
  <c r="M395" i="12"/>
  <c r="M396" i="12"/>
  <c r="N394" i="12"/>
  <c r="I406" i="12"/>
  <c r="I405" i="12"/>
  <c r="I404" i="12"/>
  <c r="I401" i="12"/>
  <c r="I400" i="12"/>
  <c r="I399" i="12"/>
  <c r="M440" i="12"/>
  <c r="N437" i="12"/>
  <c r="N430" i="12"/>
  <c r="N429" i="12"/>
  <c r="N428" i="12"/>
  <c r="M422" i="12"/>
  <c r="M382" i="12"/>
  <c r="N379" i="12"/>
  <c r="M376" i="12"/>
  <c r="N372" i="12"/>
  <c r="N371" i="12"/>
  <c r="N370" i="12"/>
  <c r="M340" i="12"/>
  <c r="M323" i="12"/>
  <c r="N337" i="12"/>
  <c r="N331" i="12"/>
  <c r="N330" i="12"/>
  <c r="N329" i="12"/>
  <c r="K308" i="12"/>
  <c r="N298" i="12"/>
  <c r="N293" i="12"/>
  <c r="N292" i="12"/>
  <c r="N291" i="12"/>
  <c r="N228" i="12"/>
  <c r="N223" i="12"/>
  <c r="N222" i="12"/>
  <c r="N221" i="12"/>
  <c r="N193" i="12"/>
  <c r="N188" i="12"/>
  <c r="N187" i="12"/>
  <c r="N186" i="12"/>
  <c r="N158" i="12"/>
  <c r="N153" i="12"/>
  <c r="N152" i="12"/>
  <c r="N151" i="12"/>
  <c r="N123" i="12"/>
  <c r="N118" i="12"/>
  <c r="N117" i="12"/>
  <c r="N116" i="12"/>
  <c r="N82" i="12"/>
  <c r="N81" i="12"/>
  <c r="N80" i="12"/>
  <c r="N87" i="12"/>
  <c r="K67" i="12"/>
  <c r="I73" i="13"/>
  <c r="K73" i="13" s="1"/>
  <c r="I67" i="13"/>
  <c r="K67" i="13" s="1"/>
  <c r="I65" i="13"/>
  <c r="K65" i="13" s="1"/>
  <c r="I63" i="13"/>
  <c r="K63" i="13" s="1"/>
  <c r="I61" i="13"/>
  <c r="K61" i="13" s="1"/>
  <c r="I59" i="13"/>
  <c r="K59" i="13" s="1"/>
  <c r="I57" i="13"/>
  <c r="K57" i="13" s="1"/>
  <c r="I55" i="13"/>
  <c r="K55" i="13" s="1"/>
  <c r="I53" i="13"/>
  <c r="K53" i="13" s="1"/>
  <c r="I51" i="13"/>
  <c r="K51" i="13" s="1"/>
  <c r="I45" i="13"/>
  <c r="K45" i="13" s="1"/>
  <c r="I43" i="13"/>
  <c r="K43" i="13" s="1"/>
  <c r="I41" i="13"/>
  <c r="K41" i="13" s="1"/>
  <c r="I39" i="13"/>
  <c r="K39" i="13" s="1"/>
  <c r="I33" i="13"/>
  <c r="K33" i="13" s="1"/>
  <c r="J100" i="12" s="1"/>
  <c r="I31" i="13"/>
  <c r="K31" i="13" s="1"/>
  <c r="J65" i="12" s="1"/>
  <c r="A1" i="13"/>
  <c r="B1" i="12"/>
  <c r="B1" i="11"/>
  <c r="F230" i="10"/>
  <c r="F216" i="10"/>
  <c r="F202" i="10"/>
  <c r="F188" i="10"/>
  <c r="F176" i="10"/>
  <c r="F164" i="10"/>
  <c r="F152" i="10"/>
  <c r="F140" i="10"/>
  <c r="W131" i="10"/>
  <c r="W130" i="10"/>
  <c r="F128" i="10"/>
  <c r="I91" i="10"/>
  <c r="I101" i="10"/>
  <c r="I102" i="10"/>
  <c r="I103" i="10" s="1"/>
  <c r="I113" i="10"/>
  <c r="I114" i="10" s="1"/>
  <c r="I115" i="10" s="1"/>
  <c r="I125" i="10" s="1"/>
  <c r="I126" i="10" s="1"/>
  <c r="I127" i="10" s="1"/>
  <c r="I137" i="10" s="1"/>
  <c r="I138" i="10" s="1"/>
  <c r="I139" i="10" s="1"/>
  <c r="I149" i="10" s="1"/>
  <c r="I150" i="10" s="1"/>
  <c r="I151" i="10" s="1"/>
  <c r="I161" i="10" s="1"/>
  <c r="I162" i="10" s="1"/>
  <c r="I163" i="10" s="1"/>
  <c r="I173" i="10" s="1"/>
  <c r="I174" i="10" s="1"/>
  <c r="I175" i="10" s="1"/>
  <c r="I185" i="10" s="1"/>
  <c r="I186" i="10" s="1"/>
  <c r="I187" i="10" s="1"/>
  <c r="I199" i="10" s="1"/>
  <c r="I200" i="10" s="1"/>
  <c r="I201" i="10" s="1"/>
  <c r="I213" i="10" s="1"/>
  <c r="I214" i="10" s="1"/>
  <c r="I215" i="10" s="1"/>
  <c r="I227" i="10" s="1"/>
  <c r="I228" i="10" s="1"/>
  <c r="I229" i="10" s="1"/>
  <c r="I241" i="10" s="1"/>
  <c r="I242" i="10" s="1"/>
  <c r="I243" i="10" s="1"/>
  <c r="I255" i="10" s="1"/>
  <c r="I256" i="10" s="1"/>
  <c r="I257" i="10" s="1"/>
  <c r="I269" i="10" s="1"/>
  <c r="I270" i="10" s="1"/>
  <c r="I271" i="10" s="1"/>
  <c r="I283" i="10" s="1"/>
  <c r="I284" i="10" s="1"/>
  <c r="I285" i="10" s="1"/>
  <c r="I297" i="10" s="1"/>
  <c r="I298" i="10" s="1"/>
  <c r="I299" i="10" s="1"/>
  <c r="I89" i="10"/>
  <c r="W119" i="10"/>
  <c r="W118" i="10"/>
  <c r="F116" i="10"/>
  <c r="W107" i="10"/>
  <c r="W106" i="10"/>
  <c r="F104" i="10"/>
  <c r="W95" i="10"/>
  <c r="F95" i="10"/>
  <c r="W94" i="10"/>
  <c r="F92" i="10"/>
  <c r="H87" i="10"/>
  <c r="W83" i="10"/>
  <c r="F83" i="10"/>
  <c r="W82" i="10"/>
  <c r="H79" i="10"/>
  <c r="H89" i="10"/>
  <c r="H78" i="10"/>
  <c r="F80" i="10"/>
  <c r="H75" i="10"/>
  <c r="W71" i="10"/>
  <c r="F71" i="10"/>
  <c r="W70" i="10"/>
  <c r="H67" i="10"/>
  <c r="H66" i="10"/>
  <c r="F68" i="10"/>
  <c r="F77" i="10"/>
  <c r="I53" i="10"/>
  <c r="I54" i="10"/>
  <c r="I65" i="10" s="1"/>
  <c r="I66" i="10" s="1"/>
  <c r="H63" i="10"/>
  <c r="H55" i="10"/>
  <c r="H54" i="10"/>
  <c r="H65" i="10"/>
  <c r="F54" i="10"/>
  <c r="F66" i="10"/>
  <c r="F78" i="10"/>
  <c r="F90" i="10" s="1"/>
  <c r="F102" i="10" s="1"/>
  <c r="F114" i="10" s="1"/>
  <c r="F126" i="10" s="1"/>
  <c r="F138" i="10" s="1"/>
  <c r="F150" i="10" s="1"/>
  <c r="F162" i="10" s="1"/>
  <c r="F174" i="10" s="1"/>
  <c r="F186" i="10" s="1"/>
  <c r="F200" i="10" s="1"/>
  <c r="F214" i="10" s="1"/>
  <c r="F228" i="10" s="1"/>
  <c r="F242" i="10" s="1"/>
  <c r="F256" i="10" s="1"/>
  <c r="F270" i="10" s="1"/>
  <c r="F284" i="10" s="1"/>
  <c r="F298" i="10" s="1"/>
  <c r="W59" i="10"/>
  <c r="F59" i="10"/>
  <c r="W58" i="10"/>
  <c r="H51" i="10"/>
  <c r="F47" i="10"/>
  <c r="W47" i="10"/>
  <c r="W46" i="10"/>
  <c r="F44" i="10"/>
  <c r="H40" i="10"/>
  <c r="H42" i="10" s="1"/>
  <c r="H53" i="10" s="1"/>
  <c r="B1" i="10"/>
  <c r="B1" i="9"/>
  <c r="F163" i="10"/>
  <c r="F173" i="10" s="1"/>
  <c r="F55" i="10"/>
  <c r="F187" i="10"/>
  <c r="F199" i="10"/>
  <c r="F201" i="10"/>
  <c r="F213" i="10" s="1"/>
  <c r="F139" i="10"/>
  <c r="F149" i="10"/>
  <c r="F175" i="10"/>
  <c r="F185" i="10"/>
  <c r="F151" i="10"/>
  <c r="F161" i="10"/>
  <c r="F229" i="10"/>
  <c r="F241" i="10" s="1"/>
  <c r="F215" i="10"/>
  <c r="F227" i="10"/>
  <c r="F127" i="10"/>
  <c r="F137" i="10"/>
  <c r="F115" i="10"/>
  <c r="F125" i="10" s="1"/>
  <c r="F103" i="10"/>
  <c r="F113" i="10" s="1"/>
  <c r="F91" i="10"/>
  <c r="F101" i="10"/>
  <c r="F79" i="10"/>
  <c r="F89" i="10"/>
  <c r="F67" i="10"/>
  <c r="F56" i="10"/>
  <c r="F65" i="10" s="1"/>
  <c r="F43" i="10"/>
  <c r="F53" i="10"/>
  <c r="B1" i="8"/>
  <c r="B1" i="7"/>
  <c r="N56" i="6"/>
  <c r="M56" i="6"/>
  <c r="Q308" i="6"/>
  <c r="P308" i="6"/>
  <c r="O308" i="6"/>
  <c r="N308" i="6"/>
  <c r="F308" i="6"/>
  <c r="P271" i="6"/>
  <c r="O271" i="6"/>
  <c r="N271" i="6"/>
  <c r="F271" i="6"/>
  <c r="O235" i="6"/>
  <c r="N235" i="6"/>
  <c r="F235" i="6"/>
  <c r="N190" i="6"/>
  <c r="N154" i="6"/>
  <c r="N156" i="6" s="1"/>
  <c r="F190" i="6"/>
  <c r="F154" i="6"/>
  <c r="AP79" i="6"/>
  <c r="AO79" i="6"/>
  <c r="AN79" i="6"/>
  <c r="R79" i="6"/>
  <c r="Q79" i="6"/>
  <c r="P79" i="6"/>
  <c r="O79" i="6"/>
  <c r="O60" i="6" s="1"/>
  <c r="N79" i="6"/>
  <c r="Q303" i="6"/>
  <c r="P303" i="6"/>
  <c r="O303" i="6"/>
  <c r="N303" i="6"/>
  <c r="Q298" i="6"/>
  <c r="P298" i="6"/>
  <c r="O298" i="6"/>
  <c r="N298" i="6"/>
  <c r="F303" i="6"/>
  <c r="F298" i="6"/>
  <c r="Q231" i="6"/>
  <c r="Q232" i="6" s="1"/>
  <c r="Q266" i="6" s="1"/>
  <c r="Q268" i="6" s="1"/>
  <c r="J505" i="75" s="1"/>
  <c r="AK624" i="79" s="1"/>
  <c r="AP74" i="6"/>
  <c r="AO74" i="6"/>
  <c r="AN74" i="6"/>
  <c r="AM74" i="6"/>
  <c r="AL74" i="6"/>
  <c r="AK74" i="6"/>
  <c r="AJ74" i="6"/>
  <c r="AI74" i="6"/>
  <c r="AH74" i="6"/>
  <c r="AG74" i="6"/>
  <c r="AF74" i="6"/>
  <c r="AE74" i="6"/>
  <c r="AD74" i="6"/>
  <c r="AC74" i="6"/>
  <c r="AB74" i="6"/>
  <c r="AA74" i="6"/>
  <c r="Z74" i="6"/>
  <c r="Y74" i="6"/>
  <c r="X74" i="6"/>
  <c r="W74" i="6"/>
  <c r="V74" i="6"/>
  <c r="U74" i="6"/>
  <c r="T74" i="6"/>
  <c r="S74" i="6"/>
  <c r="R71" i="6"/>
  <c r="R74" i="6" s="1"/>
  <c r="Q71" i="6"/>
  <c r="Q74" i="6" s="1"/>
  <c r="P71" i="6"/>
  <c r="P74" i="6" s="1"/>
  <c r="O71" i="6"/>
  <c r="O74" i="6" s="1"/>
  <c r="N71" i="6"/>
  <c r="N74" i="6" s="1"/>
  <c r="AP318" i="6"/>
  <c r="AO318" i="6"/>
  <c r="AN318" i="6"/>
  <c r="AM318" i="6"/>
  <c r="AL318" i="6"/>
  <c r="AK318" i="6"/>
  <c r="AJ318" i="6"/>
  <c r="AI318" i="6"/>
  <c r="AH318" i="6"/>
  <c r="AG318" i="6"/>
  <c r="AF318" i="6"/>
  <c r="AE318" i="6"/>
  <c r="AD318" i="6"/>
  <c r="AC318" i="6"/>
  <c r="AB318" i="6"/>
  <c r="AA318" i="6"/>
  <c r="Z318" i="6"/>
  <c r="Y318" i="6"/>
  <c r="X318" i="6"/>
  <c r="W318" i="6"/>
  <c r="V318" i="6"/>
  <c r="U318" i="6"/>
  <c r="T318" i="6"/>
  <c r="S318" i="6"/>
  <c r="R318" i="6"/>
  <c r="H538" i="75" s="1"/>
  <c r="N538" i="75" s="1"/>
  <c r="AP315" i="6"/>
  <c r="AO315" i="6"/>
  <c r="AN315" i="6"/>
  <c r="AM315" i="6"/>
  <c r="AL315" i="6"/>
  <c r="AK315" i="6"/>
  <c r="AJ315" i="6"/>
  <c r="AI315" i="6"/>
  <c r="AH315" i="6"/>
  <c r="AG315" i="6"/>
  <c r="AF315" i="6"/>
  <c r="AE315" i="6"/>
  <c r="AD315" i="6"/>
  <c r="AC315" i="6"/>
  <c r="AB315" i="6"/>
  <c r="AA315" i="6"/>
  <c r="Z315" i="6"/>
  <c r="Y315" i="6"/>
  <c r="X315" i="6"/>
  <c r="W315" i="6"/>
  <c r="V315" i="6"/>
  <c r="U315" i="6"/>
  <c r="T315" i="6"/>
  <c r="S315" i="6"/>
  <c r="R315" i="6"/>
  <c r="H537" i="75" s="1"/>
  <c r="N537" i="75" s="1"/>
  <c r="E312" i="6"/>
  <c r="E275" i="6"/>
  <c r="AP281" i="6"/>
  <c r="AO281" i="6"/>
  <c r="AN281" i="6"/>
  <c r="AM281" i="6"/>
  <c r="AL281" i="6"/>
  <c r="AK281" i="6"/>
  <c r="AJ281" i="6"/>
  <c r="AI281" i="6"/>
  <c r="AH281" i="6"/>
  <c r="AG281" i="6"/>
  <c r="AF281" i="6"/>
  <c r="AE281" i="6"/>
  <c r="AD281" i="6"/>
  <c r="AC281" i="6"/>
  <c r="AB281" i="6"/>
  <c r="AA281" i="6"/>
  <c r="Z281" i="6"/>
  <c r="Y281" i="6"/>
  <c r="X281" i="6"/>
  <c r="W281" i="6"/>
  <c r="V281" i="6"/>
  <c r="U281" i="6"/>
  <c r="T281" i="6"/>
  <c r="S281" i="6"/>
  <c r="R281" i="6"/>
  <c r="Q281" i="6"/>
  <c r="H504" i="75" s="1"/>
  <c r="N504" i="75" s="1"/>
  <c r="AP278" i="6"/>
  <c r="AO278" i="6"/>
  <c r="AN278" i="6"/>
  <c r="AM278" i="6"/>
  <c r="AL278" i="6"/>
  <c r="AK278" i="6"/>
  <c r="AJ278" i="6"/>
  <c r="AI278" i="6"/>
  <c r="AH278" i="6"/>
  <c r="AG278" i="6"/>
  <c r="AF278" i="6"/>
  <c r="AE278" i="6"/>
  <c r="AD278" i="6"/>
  <c r="AC278" i="6"/>
  <c r="AB278" i="6"/>
  <c r="AA278" i="6"/>
  <c r="Z278" i="6"/>
  <c r="Y278" i="6"/>
  <c r="X278" i="6"/>
  <c r="W278" i="6"/>
  <c r="V278" i="6"/>
  <c r="U278" i="6"/>
  <c r="T278" i="6"/>
  <c r="S278" i="6"/>
  <c r="R278" i="6"/>
  <c r="Q278" i="6"/>
  <c r="H503" i="75" s="1"/>
  <c r="N503" i="75" s="1"/>
  <c r="E239" i="6"/>
  <c r="E194" i="6"/>
  <c r="AP245" i="6"/>
  <c r="AO245" i="6"/>
  <c r="AN245" i="6"/>
  <c r="AM245" i="6"/>
  <c r="AL245" i="6"/>
  <c r="AK245" i="6"/>
  <c r="AJ245" i="6"/>
  <c r="AI245" i="6"/>
  <c r="AH245" i="6"/>
  <c r="AG245" i="6"/>
  <c r="AF245" i="6"/>
  <c r="AE245" i="6"/>
  <c r="AD245" i="6"/>
  <c r="AC245" i="6"/>
  <c r="AB245" i="6"/>
  <c r="AA245" i="6"/>
  <c r="Z245" i="6"/>
  <c r="Y245" i="6"/>
  <c r="X245" i="6"/>
  <c r="W245" i="6"/>
  <c r="V245" i="6"/>
  <c r="U245" i="6"/>
  <c r="T245" i="6"/>
  <c r="S245" i="6"/>
  <c r="R245" i="6"/>
  <c r="Q245" i="6"/>
  <c r="P245" i="6"/>
  <c r="H470" i="75" s="1"/>
  <c r="AJ460" i="79" s="1"/>
  <c r="AP242" i="6"/>
  <c r="AO242" i="6"/>
  <c r="AN242" i="6"/>
  <c r="AM242" i="6"/>
  <c r="AL242" i="6"/>
  <c r="AK242" i="6"/>
  <c r="AJ242" i="6"/>
  <c r="AI242" i="6"/>
  <c r="AH242" i="6"/>
  <c r="AG242" i="6"/>
  <c r="AF242" i="6"/>
  <c r="AE242" i="6"/>
  <c r="AD242" i="6"/>
  <c r="AC242" i="6"/>
  <c r="AB242" i="6"/>
  <c r="AA242" i="6"/>
  <c r="Z242" i="6"/>
  <c r="Y242" i="6"/>
  <c r="X242" i="6"/>
  <c r="W242" i="6"/>
  <c r="V242" i="6"/>
  <c r="U242" i="6"/>
  <c r="T242" i="6"/>
  <c r="S242" i="6"/>
  <c r="R242" i="6"/>
  <c r="Q242" i="6"/>
  <c r="P242" i="6"/>
  <c r="H469" i="75" s="1"/>
  <c r="AJ451" i="79" s="1"/>
  <c r="AP200" i="6"/>
  <c r="AO200" i="6"/>
  <c r="AN200" i="6"/>
  <c r="AM200" i="6"/>
  <c r="AL200" i="6"/>
  <c r="AK200" i="6"/>
  <c r="AJ200" i="6"/>
  <c r="AI200" i="6"/>
  <c r="AH200" i="6"/>
  <c r="AG200" i="6"/>
  <c r="AF200" i="6"/>
  <c r="AE200" i="6"/>
  <c r="AD200" i="6"/>
  <c r="AC200" i="6"/>
  <c r="AB200" i="6"/>
  <c r="AA200" i="6"/>
  <c r="Z200" i="6"/>
  <c r="Y200" i="6"/>
  <c r="X200" i="6"/>
  <c r="W200" i="6"/>
  <c r="V200" i="6"/>
  <c r="U200" i="6"/>
  <c r="T200" i="6"/>
  <c r="S200" i="6"/>
  <c r="R200" i="6"/>
  <c r="Q200" i="6"/>
  <c r="P200" i="6"/>
  <c r="O200" i="6"/>
  <c r="H436" i="75" s="1"/>
  <c r="N436" i="75" s="1"/>
  <c r="AP197" i="6"/>
  <c r="AO197" i="6"/>
  <c r="AN197" i="6"/>
  <c r="AM197" i="6"/>
  <c r="AL197" i="6"/>
  <c r="AK197" i="6"/>
  <c r="AJ197" i="6"/>
  <c r="AI197" i="6"/>
  <c r="AH197" i="6"/>
  <c r="AG197" i="6"/>
  <c r="AF197" i="6"/>
  <c r="AE197" i="6"/>
  <c r="AD197" i="6"/>
  <c r="AC197" i="6"/>
  <c r="AB197" i="6"/>
  <c r="AA197" i="6"/>
  <c r="Z197" i="6"/>
  <c r="Y197" i="6"/>
  <c r="X197" i="6"/>
  <c r="W197" i="6"/>
  <c r="V197" i="6"/>
  <c r="U197" i="6"/>
  <c r="T197" i="6"/>
  <c r="S197" i="6"/>
  <c r="R197" i="6"/>
  <c r="Q197" i="6"/>
  <c r="P197" i="6"/>
  <c r="O197" i="6"/>
  <c r="H435" i="75" s="1"/>
  <c r="N435" i="75" s="1"/>
  <c r="E158" i="6"/>
  <c r="AP161" i="6"/>
  <c r="AO161" i="6"/>
  <c r="AN161" i="6"/>
  <c r="AM161" i="6"/>
  <c r="AL161" i="6"/>
  <c r="AK161" i="6"/>
  <c r="AJ161" i="6"/>
  <c r="AI161" i="6"/>
  <c r="AH161" i="6"/>
  <c r="AG161" i="6"/>
  <c r="AF161" i="6"/>
  <c r="AE161" i="6"/>
  <c r="AD161" i="6"/>
  <c r="AC161" i="6"/>
  <c r="AB161" i="6"/>
  <c r="AA161" i="6"/>
  <c r="Z161" i="6"/>
  <c r="Y161" i="6"/>
  <c r="X161" i="6"/>
  <c r="W161" i="6"/>
  <c r="V161" i="6"/>
  <c r="U161" i="6"/>
  <c r="T161" i="6"/>
  <c r="S161" i="6"/>
  <c r="R161" i="6"/>
  <c r="Q161" i="6"/>
  <c r="P161" i="6"/>
  <c r="O161" i="6"/>
  <c r="N161" i="6"/>
  <c r="AP164" i="6"/>
  <c r="AO164" i="6"/>
  <c r="AN164" i="6"/>
  <c r="AM164" i="6"/>
  <c r="AL164" i="6"/>
  <c r="AK164" i="6"/>
  <c r="AJ164" i="6"/>
  <c r="AI164" i="6"/>
  <c r="AH164" i="6"/>
  <c r="AG164" i="6"/>
  <c r="AF164" i="6"/>
  <c r="AE164" i="6"/>
  <c r="AD164" i="6"/>
  <c r="AC164" i="6"/>
  <c r="AB164" i="6"/>
  <c r="AA164" i="6"/>
  <c r="Z164" i="6"/>
  <c r="Y164" i="6"/>
  <c r="X164" i="6"/>
  <c r="W164" i="6"/>
  <c r="V164" i="6"/>
  <c r="U164" i="6"/>
  <c r="T164" i="6"/>
  <c r="S164" i="6"/>
  <c r="R164" i="6"/>
  <c r="Q164" i="6"/>
  <c r="P164" i="6"/>
  <c r="O164" i="6"/>
  <c r="N164" i="6"/>
  <c r="O158" i="6"/>
  <c r="P158" i="6" s="1"/>
  <c r="Q158" i="6" s="1"/>
  <c r="R158" i="6" s="1"/>
  <c r="S158" i="6" s="1"/>
  <c r="T158" i="6" s="1"/>
  <c r="E307" i="6"/>
  <c r="E302" i="6"/>
  <c r="E297" i="6"/>
  <c r="AP295" i="6"/>
  <c r="AO295" i="6"/>
  <c r="AN295" i="6"/>
  <c r="AM295" i="6"/>
  <c r="AL295" i="6"/>
  <c r="AK295" i="6"/>
  <c r="AJ295" i="6"/>
  <c r="AI295" i="6"/>
  <c r="AH295" i="6"/>
  <c r="AG295" i="6"/>
  <c r="AF295" i="6"/>
  <c r="AE295" i="6"/>
  <c r="AD295" i="6"/>
  <c r="AC295" i="6"/>
  <c r="AB295" i="6"/>
  <c r="AA295" i="6"/>
  <c r="Z295" i="6"/>
  <c r="Y295" i="6"/>
  <c r="X295" i="6"/>
  <c r="W295" i="6"/>
  <c r="V295" i="6"/>
  <c r="U295" i="6"/>
  <c r="T295" i="6"/>
  <c r="S295" i="6"/>
  <c r="E290" i="6"/>
  <c r="E270" i="6"/>
  <c r="AP268" i="6"/>
  <c r="AO268" i="6"/>
  <c r="AN268" i="6"/>
  <c r="AM268" i="6"/>
  <c r="AL268" i="6"/>
  <c r="AK268" i="6"/>
  <c r="AJ268" i="6"/>
  <c r="AI268" i="6"/>
  <c r="AH268" i="6"/>
  <c r="AG268" i="6"/>
  <c r="AF268" i="6"/>
  <c r="AE268" i="6"/>
  <c r="AD268" i="6"/>
  <c r="AC268" i="6"/>
  <c r="AB268" i="6"/>
  <c r="AA268" i="6"/>
  <c r="Z268" i="6"/>
  <c r="Y268" i="6"/>
  <c r="X268" i="6"/>
  <c r="W268" i="6"/>
  <c r="V268" i="6"/>
  <c r="AP624" i="79" s="1"/>
  <c r="U268" i="6"/>
  <c r="AO624" i="79" s="1"/>
  <c r="T268" i="6"/>
  <c r="AN624" i="79" s="1"/>
  <c r="S268" i="6"/>
  <c r="AM624" i="79" s="1"/>
  <c r="R268" i="6"/>
  <c r="AL624" i="79" s="1"/>
  <c r="E265" i="6"/>
  <c r="AP263" i="6"/>
  <c r="AO263" i="6"/>
  <c r="AN263" i="6"/>
  <c r="AM263" i="6"/>
  <c r="AL263" i="6"/>
  <c r="AK263" i="6"/>
  <c r="AJ263" i="6"/>
  <c r="AI263" i="6"/>
  <c r="AH263" i="6"/>
  <c r="AG263" i="6"/>
  <c r="AF263" i="6"/>
  <c r="AE263" i="6"/>
  <c r="AD263" i="6"/>
  <c r="AC263" i="6"/>
  <c r="AB263" i="6"/>
  <c r="AA263" i="6"/>
  <c r="Z263" i="6"/>
  <c r="Y263" i="6"/>
  <c r="X263" i="6"/>
  <c r="W263" i="6"/>
  <c r="V263" i="6"/>
  <c r="AP613" i="79" s="1"/>
  <c r="U263" i="6"/>
  <c r="AO613" i="79" s="1"/>
  <c r="T263" i="6"/>
  <c r="AN613" i="79" s="1"/>
  <c r="S263" i="6"/>
  <c r="AM613" i="79" s="1"/>
  <c r="R263" i="6"/>
  <c r="AL613" i="79" s="1"/>
  <c r="E260" i="6"/>
  <c r="AP258" i="6"/>
  <c r="AO258" i="6"/>
  <c r="AN258" i="6"/>
  <c r="AM258" i="6"/>
  <c r="AL258" i="6"/>
  <c r="AK258" i="6"/>
  <c r="AJ258" i="6"/>
  <c r="AI258" i="6"/>
  <c r="AH258" i="6"/>
  <c r="AG258" i="6"/>
  <c r="AF258" i="6"/>
  <c r="AE258" i="6"/>
  <c r="AD258" i="6"/>
  <c r="AC258" i="6"/>
  <c r="AB258" i="6"/>
  <c r="AA258" i="6"/>
  <c r="Z258" i="6"/>
  <c r="Y258" i="6"/>
  <c r="X258" i="6"/>
  <c r="W258" i="6"/>
  <c r="V258" i="6"/>
  <c r="AP602" i="79" s="1"/>
  <c r="U258" i="6"/>
  <c r="AO602" i="79" s="1"/>
  <c r="T258" i="6"/>
  <c r="AN602" i="79" s="1"/>
  <c r="S258" i="6"/>
  <c r="AM602" i="79" s="1"/>
  <c r="R258" i="6"/>
  <c r="AL602" i="79" s="1"/>
  <c r="E253" i="6"/>
  <c r="E234" i="6"/>
  <c r="AP232" i="6"/>
  <c r="AO232" i="6"/>
  <c r="AN232" i="6"/>
  <c r="AM232" i="6"/>
  <c r="AL232" i="6"/>
  <c r="AK232" i="6"/>
  <c r="AJ232" i="6"/>
  <c r="AI232" i="6"/>
  <c r="AH232" i="6"/>
  <c r="AG232" i="6"/>
  <c r="AF232" i="6"/>
  <c r="AE232" i="6"/>
  <c r="AD232" i="6"/>
  <c r="AC232" i="6"/>
  <c r="AB232" i="6"/>
  <c r="AA232" i="6"/>
  <c r="Z232" i="6"/>
  <c r="Y232" i="6"/>
  <c r="X232" i="6"/>
  <c r="W232" i="6"/>
  <c r="V232" i="6"/>
  <c r="U232" i="6"/>
  <c r="T232" i="6"/>
  <c r="S232" i="6"/>
  <c r="R232" i="6"/>
  <c r="P232" i="6"/>
  <c r="J471" i="75" s="1"/>
  <c r="AJ440" i="79" s="1"/>
  <c r="E224" i="6"/>
  <c r="AP222" i="6"/>
  <c r="AO222" i="6"/>
  <c r="AN222" i="6"/>
  <c r="AM222" i="6"/>
  <c r="AL222" i="6"/>
  <c r="AK222" i="6"/>
  <c r="AJ222" i="6"/>
  <c r="AI222" i="6"/>
  <c r="AH222" i="6"/>
  <c r="AG222" i="6"/>
  <c r="AF222" i="6"/>
  <c r="AE222" i="6"/>
  <c r="AD222" i="6"/>
  <c r="AC222" i="6"/>
  <c r="AB222" i="6"/>
  <c r="AA222" i="6"/>
  <c r="Z222" i="6"/>
  <c r="Y222" i="6"/>
  <c r="X222" i="6"/>
  <c r="W222" i="6"/>
  <c r="V222" i="6"/>
  <c r="U222" i="6"/>
  <c r="T222" i="6"/>
  <c r="S222" i="6"/>
  <c r="R222" i="6"/>
  <c r="E214" i="6"/>
  <c r="F266" i="6" s="1"/>
  <c r="AP212" i="6"/>
  <c r="AO212" i="6"/>
  <c r="AN212" i="6"/>
  <c r="AM212" i="6"/>
  <c r="AL212" i="6"/>
  <c r="AK212" i="6"/>
  <c r="AJ212" i="6"/>
  <c r="AI212" i="6"/>
  <c r="AH212" i="6"/>
  <c r="AG212" i="6"/>
  <c r="AF212" i="6"/>
  <c r="AE212" i="6"/>
  <c r="AD212" i="6"/>
  <c r="AC212" i="6"/>
  <c r="AB212" i="6"/>
  <c r="AA212" i="6"/>
  <c r="Z212" i="6"/>
  <c r="Y212" i="6"/>
  <c r="X212" i="6"/>
  <c r="W212" i="6"/>
  <c r="V212" i="6"/>
  <c r="U212" i="6"/>
  <c r="T212" i="6"/>
  <c r="S212" i="6"/>
  <c r="R212" i="6"/>
  <c r="Q212" i="6"/>
  <c r="E208" i="6"/>
  <c r="E153" i="6"/>
  <c r="E189" i="6"/>
  <c r="E184" i="6"/>
  <c r="E179" i="6"/>
  <c r="AP187" i="6"/>
  <c r="AO187" i="6"/>
  <c r="AN187" i="6"/>
  <c r="AM187" i="6"/>
  <c r="AL187" i="6"/>
  <c r="AK187" i="6"/>
  <c r="AJ187" i="6"/>
  <c r="AI187" i="6"/>
  <c r="AH187" i="6"/>
  <c r="AG187" i="6"/>
  <c r="AF187" i="6"/>
  <c r="AE187" i="6"/>
  <c r="AD187" i="6"/>
  <c r="AC187" i="6"/>
  <c r="AB187" i="6"/>
  <c r="AA187" i="6"/>
  <c r="Z187" i="6"/>
  <c r="Y187" i="6"/>
  <c r="X187" i="6"/>
  <c r="W187" i="6"/>
  <c r="V187" i="6"/>
  <c r="U187" i="6"/>
  <c r="T187" i="6"/>
  <c r="S187" i="6"/>
  <c r="R187" i="6"/>
  <c r="Q187" i="6"/>
  <c r="P187" i="6"/>
  <c r="O187" i="6"/>
  <c r="J437" i="75" s="1"/>
  <c r="AP182" i="6"/>
  <c r="AO182" i="6"/>
  <c r="AN182" i="6"/>
  <c r="AM182" i="6"/>
  <c r="AL182" i="6"/>
  <c r="AK182" i="6"/>
  <c r="AJ182" i="6"/>
  <c r="AI182" i="6"/>
  <c r="AH182" i="6"/>
  <c r="AG182" i="6"/>
  <c r="AF182" i="6"/>
  <c r="AE182" i="6"/>
  <c r="AD182" i="6"/>
  <c r="AC182" i="6"/>
  <c r="AB182" i="6"/>
  <c r="AA182" i="6"/>
  <c r="Z182" i="6"/>
  <c r="Y182" i="6"/>
  <c r="X182" i="6"/>
  <c r="W182" i="6"/>
  <c r="V182" i="6"/>
  <c r="P243" i="79" s="1"/>
  <c r="U182" i="6"/>
  <c r="O243" i="79" s="1"/>
  <c r="T182" i="6"/>
  <c r="N243" i="79" s="1"/>
  <c r="S182" i="6"/>
  <c r="M243" i="79" s="1"/>
  <c r="R182" i="6"/>
  <c r="L243" i="79" s="1"/>
  <c r="Q182" i="6"/>
  <c r="K243" i="79" s="1"/>
  <c r="P182" i="6"/>
  <c r="J243" i="79" s="1"/>
  <c r="O182" i="6"/>
  <c r="J436" i="75" s="1"/>
  <c r="O153" i="6"/>
  <c r="E148" i="6"/>
  <c r="AP151" i="6"/>
  <c r="AO151" i="6"/>
  <c r="AN151" i="6"/>
  <c r="AM151" i="6"/>
  <c r="AL151" i="6"/>
  <c r="AK151" i="6"/>
  <c r="AJ151" i="6"/>
  <c r="AI151" i="6"/>
  <c r="AH151" i="6"/>
  <c r="AG151" i="6"/>
  <c r="AF151" i="6"/>
  <c r="AE151" i="6"/>
  <c r="AD151" i="6"/>
  <c r="AC151" i="6"/>
  <c r="AB151" i="6"/>
  <c r="AA151" i="6"/>
  <c r="Z151" i="6"/>
  <c r="Y151" i="6"/>
  <c r="X151" i="6"/>
  <c r="W151" i="6"/>
  <c r="V151" i="6"/>
  <c r="U151" i="6"/>
  <c r="T151" i="6"/>
  <c r="S151" i="6"/>
  <c r="R151" i="6"/>
  <c r="Q151" i="6"/>
  <c r="P151" i="6"/>
  <c r="O151" i="6"/>
  <c r="O148" i="6"/>
  <c r="P148" i="6" s="1"/>
  <c r="Q148" i="6" s="1"/>
  <c r="R148" i="6" s="1"/>
  <c r="S148" i="6" s="1"/>
  <c r="T148" i="6" s="1"/>
  <c r="U148" i="6" s="1"/>
  <c r="V148" i="6" s="1"/>
  <c r="W148" i="6" s="1"/>
  <c r="X148" i="6" s="1"/>
  <c r="Y148" i="6" s="1"/>
  <c r="Z148" i="6" s="1"/>
  <c r="AA148" i="6" s="1"/>
  <c r="AB148" i="6" s="1"/>
  <c r="AC148" i="6" s="1"/>
  <c r="AD148" i="6" s="1"/>
  <c r="AE148" i="6" s="1"/>
  <c r="AF148" i="6" s="1"/>
  <c r="AG148" i="6" s="1"/>
  <c r="AH148" i="6" s="1"/>
  <c r="AI148" i="6" s="1"/>
  <c r="AJ148" i="6" s="1"/>
  <c r="AK148" i="6" s="1"/>
  <c r="AL148" i="6" s="1"/>
  <c r="AM148" i="6" s="1"/>
  <c r="AN148" i="6" s="1"/>
  <c r="AO148" i="6" s="1"/>
  <c r="AP148" i="6" s="1"/>
  <c r="AP146" i="6"/>
  <c r="AO146" i="6"/>
  <c r="AN146" i="6"/>
  <c r="AM146" i="6"/>
  <c r="AL146" i="6"/>
  <c r="AK146" i="6"/>
  <c r="AJ146" i="6"/>
  <c r="AI146" i="6"/>
  <c r="AH146" i="6"/>
  <c r="AG146" i="6"/>
  <c r="AF146" i="6"/>
  <c r="AE146" i="6"/>
  <c r="AD146" i="6"/>
  <c r="AC146" i="6"/>
  <c r="AB146" i="6"/>
  <c r="AA146" i="6"/>
  <c r="Z146" i="6"/>
  <c r="Y146" i="6"/>
  <c r="X146" i="6"/>
  <c r="W146" i="6"/>
  <c r="V146" i="6"/>
  <c r="U146" i="6"/>
  <c r="T146" i="6"/>
  <c r="S146" i="6"/>
  <c r="R146" i="6"/>
  <c r="Q146" i="6"/>
  <c r="P146" i="6"/>
  <c r="O146" i="6"/>
  <c r="N146" i="6"/>
  <c r="E143" i="6"/>
  <c r="O143" i="6"/>
  <c r="P143" i="6" s="1"/>
  <c r="Q143" i="6" s="1"/>
  <c r="R143" i="6" s="1"/>
  <c r="S143" i="6" s="1"/>
  <c r="T143" i="6" s="1"/>
  <c r="U143" i="6" s="1"/>
  <c r="V143" i="6" s="1"/>
  <c r="W143" i="6" s="1"/>
  <c r="X143" i="6" s="1"/>
  <c r="Y143" i="6" s="1"/>
  <c r="Z143" i="6" s="1"/>
  <c r="AA143" i="6" s="1"/>
  <c r="AB143" i="6" s="1"/>
  <c r="AC143" i="6" s="1"/>
  <c r="AD143" i="6" s="1"/>
  <c r="AE143" i="6" s="1"/>
  <c r="AF143" i="6" s="1"/>
  <c r="AG143" i="6" s="1"/>
  <c r="AH143" i="6" s="1"/>
  <c r="AI143" i="6" s="1"/>
  <c r="AJ143" i="6" s="1"/>
  <c r="AK143" i="6" s="1"/>
  <c r="AL143" i="6" s="1"/>
  <c r="AM143" i="6" s="1"/>
  <c r="AN143" i="6" s="1"/>
  <c r="AO143" i="6" s="1"/>
  <c r="AP143" i="6" s="1"/>
  <c r="AP177" i="6"/>
  <c r="AO177" i="6"/>
  <c r="AN177" i="6"/>
  <c r="AM177" i="6"/>
  <c r="AL177" i="6"/>
  <c r="AK177" i="6"/>
  <c r="AJ177" i="6"/>
  <c r="AI177" i="6"/>
  <c r="AH177" i="6"/>
  <c r="AG177" i="6"/>
  <c r="AF177" i="6"/>
  <c r="AE177" i="6"/>
  <c r="AD177" i="6"/>
  <c r="AC177" i="6"/>
  <c r="AB177" i="6"/>
  <c r="AA177" i="6"/>
  <c r="Z177" i="6"/>
  <c r="Y177" i="6"/>
  <c r="X177" i="6"/>
  <c r="W177" i="6"/>
  <c r="V177" i="6"/>
  <c r="U177" i="6"/>
  <c r="T177" i="6"/>
  <c r="S177" i="6"/>
  <c r="R177" i="6"/>
  <c r="Q177" i="6"/>
  <c r="E172" i="6"/>
  <c r="AP141" i="6"/>
  <c r="AO141" i="6"/>
  <c r="AN141" i="6"/>
  <c r="AM141" i="6"/>
  <c r="AL141" i="6"/>
  <c r="AK141" i="6"/>
  <c r="AJ141" i="6"/>
  <c r="AI141" i="6"/>
  <c r="AH141" i="6"/>
  <c r="AG141" i="6"/>
  <c r="AF141" i="6"/>
  <c r="AE141" i="6"/>
  <c r="AD141" i="6"/>
  <c r="AC141" i="6"/>
  <c r="AB141" i="6"/>
  <c r="AA141" i="6"/>
  <c r="Z141" i="6"/>
  <c r="Y141" i="6"/>
  <c r="X141" i="6"/>
  <c r="W141" i="6"/>
  <c r="V141" i="6"/>
  <c r="U141" i="6"/>
  <c r="T141" i="6"/>
  <c r="S141" i="6"/>
  <c r="R141" i="6"/>
  <c r="M130" i="6"/>
  <c r="O130" i="6"/>
  <c r="E130" i="6"/>
  <c r="F173" i="6" s="1"/>
  <c r="P41" i="6"/>
  <c r="O41" i="6"/>
  <c r="N41" i="6"/>
  <c r="Q37" i="6"/>
  <c r="R35" i="6" s="1"/>
  <c r="R37" i="6" s="1"/>
  <c r="S35" i="6" s="1"/>
  <c r="S37" i="6" s="1"/>
  <c r="T35" i="6" s="1"/>
  <c r="T37" i="6" s="1"/>
  <c r="U35" i="6" s="1"/>
  <c r="U37" i="6" s="1"/>
  <c r="V35" i="6" s="1"/>
  <c r="V37" i="6" s="1"/>
  <c r="W35" i="6" s="1"/>
  <c r="W37" i="6" s="1"/>
  <c r="X35" i="6" s="1"/>
  <c r="X37" i="6" s="1"/>
  <c r="Y35" i="6" s="1"/>
  <c r="Y37" i="6" s="1"/>
  <c r="Z35" i="6" s="1"/>
  <c r="Z37" i="6" s="1"/>
  <c r="AA35" i="6" s="1"/>
  <c r="AA37" i="6" s="1"/>
  <c r="AB35" i="6" s="1"/>
  <c r="AB37" i="6" s="1"/>
  <c r="AC35" i="6" s="1"/>
  <c r="AC37" i="6" s="1"/>
  <c r="AD35" i="6" s="1"/>
  <c r="AD37" i="6" s="1"/>
  <c r="AE35" i="6" s="1"/>
  <c r="AE37" i="6" s="1"/>
  <c r="AF35" i="6" s="1"/>
  <c r="AF37" i="6" s="1"/>
  <c r="J76" i="4"/>
  <c r="J75" i="4"/>
  <c r="J74" i="4"/>
  <c r="J73" i="4"/>
  <c r="J72" i="4"/>
  <c r="J71" i="4"/>
  <c r="J70" i="4"/>
  <c r="J69" i="4"/>
  <c r="J68" i="4"/>
  <c r="J67" i="4"/>
  <c r="J66" i="4"/>
  <c r="J65" i="4"/>
  <c r="J64" i="4"/>
  <c r="J63" i="4"/>
  <c r="J62" i="4"/>
  <c r="J61" i="4"/>
  <c r="J60" i="4"/>
  <c r="J59" i="4"/>
  <c r="J58" i="4"/>
  <c r="J57" i="4"/>
  <c r="J56" i="4"/>
  <c r="J55" i="4"/>
  <c r="J54" i="4"/>
  <c r="J42" i="4"/>
  <c r="J41" i="4"/>
  <c r="N29" i="6"/>
  <c r="O27" i="6" s="1"/>
  <c r="O29" i="6" s="1"/>
  <c r="P27" i="6" s="1"/>
  <c r="P29" i="6" s="1"/>
  <c r="Q27" i="6" s="1"/>
  <c r="Q29" i="6" s="1"/>
  <c r="R27" i="6" s="1"/>
  <c r="R29" i="6" s="1"/>
  <c r="S27" i="6" s="1"/>
  <c r="S29" i="6" s="1"/>
  <c r="T27" i="6" s="1"/>
  <c r="T29" i="6" s="1"/>
  <c r="U27" i="6" s="1"/>
  <c r="U29" i="6" s="1"/>
  <c r="V27" i="6" s="1"/>
  <c r="V29" i="6" s="1"/>
  <c r="W27" i="6" s="1"/>
  <c r="W29" i="6" s="1"/>
  <c r="X27" i="6" s="1"/>
  <c r="X29" i="6" s="1"/>
  <c r="Y27" i="6" s="1"/>
  <c r="Y29" i="6" s="1"/>
  <c r="Z27" i="6" s="1"/>
  <c r="Z29" i="6" s="1"/>
  <c r="AA27" i="6" s="1"/>
  <c r="AA29" i="6" s="1"/>
  <c r="AB27" i="6" s="1"/>
  <c r="AB29" i="6" s="1"/>
  <c r="AC27" i="6" s="1"/>
  <c r="AC29" i="6" s="1"/>
  <c r="AD27" i="6" s="1"/>
  <c r="AD29" i="6" s="1"/>
  <c r="AE27" i="6" s="1"/>
  <c r="AE29" i="6" s="1"/>
  <c r="AF27" i="6" s="1"/>
  <c r="AF29" i="6" s="1"/>
  <c r="AG27" i="6" s="1"/>
  <c r="AG29" i="6" s="1"/>
  <c r="AH27" i="6" s="1"/>
  <c r="AH29" i="6" s="1"/>
  <c r="AI27" i="6" s="1"/>
  <c r="AI29" i="6" s="1"/>
  <c r="AJ27" i="6" s="1"/>
  <c r="AJ29" i="6" s="1"/>
  <c r="AK27" i="6" s="1"/>
  <c r="AK29" i="6" s="1"/>
  <c r="AL27" i="6" s="1"/>
  <c r="AL29" i="6" s="1"/>
  <c r="AM27" i="6" s="1"/>
  <c r="AM29" i="6" s="1"/>
  <c r="AN27" i="6" s="1"/>
  <c r="AN29" i="6" s="1"/>
  <c r="AO27" i="6" s="1"/>
  <c r="AO29" i="6" s="1"/>
  <c r="AP27" i="6" s="1"/>
  <c r="AP29" i="6" s="1"/>
  <c r="O26" i="6"/>
  <c r="P26" i="6" s="1"/>
  <c r="P56" i="6" s="1"/>
  <c r="A1" i="6"/>
  <c r="N11" i="4"/>
  <c r="B1" i="4"/>
  <c r="K102" i="12"/>
  <c r="H48" i="15"/>
  <c r="F59" i="34"/>
  <c r="J45" i="54"/>
  <c r="E79" i="57"/>
  <c r="G304" i="13"/>
  <c r="N715" i="71"/>
  <c r="M145" i="39"/>
  <c r="F65" i="9"/>
  <c r="H56" i="15"/>
  <c r="H59" i="26"/>
  <c r="F58" i="51"/>
  <c r="F62" i="51" s="1"/>
  <c r="N642" i="71"/>
  <c r="H152" i="22"/>
  <c r="F59" i="54"/>
  <c r="K289" i="60"/>
  <c r="F60" i="63"/>
  <c r="F126" i="62"/>
  <c r="K290" i="60"/>
  <c r="H176" i="22"/>
  <c r="F81" i="62"/>
  <c r="H48" i="61"/>
  <c r="H104" i="22"/>
  <c r="H200" i="22"/>
  <c r="F58" i="53"/>
  <c r="H48" i="53"/>
  <c r="F58" i="54"/>
  <c r="H80" i="48"/>
  <c r="F116" i="62"/>
  <c r="F91" i="54"/>
  <c r="F127" i="62"/>
  <c r="J390" i="13"/>
  <c r="J405" i="13" s="1"/>
  <c r="I171" i="59"/>
  <c r="J171" i="59"/>
  <c r="N204" i="39"/>
  <c r="H48" i="34"/>
  <c r="AE541" i="13"/>
  <c r="F89" i="62"/>
  <c r="O399" i="12"/>
  <c r="P399" i="12" s="1"/>
  <c r="H50" i="26"/>
  <c r="J62" i="54"/>
  <c r="J73" i="54" s="1"/>
  <c r="J84" i="54" s="1"/>
  <c r="J95" i="54" s="1"/>
  <c r="J106" i="54" s="1"/>
  <c r="J230" i="72"/>
  <c r="N171" i="39"/>
  <c r="N208" i="39"/>
  <c r="J115" i="34"/>
  <c r="H56" i="45"/>
  <c r="F69" i="51"/>
  <c r="F73" i="51" s="1"/>
  <c r="J135" i="72"/>
  <c r="G55" i="27"/>
  <c r="H50" i="39"/>
  <c r="F51" i="45"/>
  <c r="J46" i="54"/>
  <c r="F123" i="75"/>
  <c r="J259" i="70"/>
  <c r="AH206" i="79"/>
  <c r="J155" i="72"/>
  <c r="J166" i="72"/>
  <c r="N434" i="71"/>
  <c r="N436" i="71" s="1"/>
  <c r="M171" i="39"/>
  <c r="J171" i="39"/>
  <c r="M199" i="39"/>
  <c r="I204" i="39" s="1"/>
  <c r="N500" i="71"/>
  <c r="M208" i="39"/>
  <c r="H93" i="19"/>
  <c r="M249" i="14"/>
  <c r="K260" i="14"/>
  <c r="L38" i="48"/>
  <c r="H56" i="55"/>
  <c r="F76" i="60"/>
  <c r="F82" i="60" s="1"/>
  <c r="N72" i="60"/>
  <c r="F72" i="60"/>
  <c r="H48" i="24"/>
  <c r="E168" i="25"/>
  <c r="E81" i="30"/>
  <c r="F66" i="53"/>
  <c r="F80" i="54"/>
  <c r="K83" i="50"/>
  <c r="L84" i="50" s="1"/>
  <c r="F43" i="59"/>
  <c r="G371" i="13"/>
  <c r="F320" i="75"/>
  <c r="H49" i="43"/>
  <c r="H49" i="47"/>
  <c r="H56" i="53"/>
  <c r="J61" i="54"/>
  <c r="J72" i="54"/>
  <c r="J83" i="54" s="1"/>
  <c r="J94" i="54" s="1"/>
  <c r="J105" i="54" s="1"/>
  <c r="F103" i="57"/>
  <c r="H48" i="55"/>
  <c r="M123" i="39"/>
  <c r="G177" i="25"/>
  <c r="E181" i="25" s="1"/>
  <c r="M204" i="39"/>
  <c r="J204" i="39" s="1"/>
  <c r="J123" i="34"/>
  <c r="E61" i="26"/>
  <c r="H87" i="29"/>
  <c r="F50" i="31"/>
  <c r="F86" i="37"/>
  <c r="F92" i="54"/>
  <c r="J38" i="48"/>
  <c r="F70" i="54"/>
  <c r="F69" i="54"/>
  <c r="H52" i="32"/>
  <c r="H48" i="33"/>
  <c r="J41" i="48"/>
  <c r="E59" i="27"/>
  <c r="F51" i="50"/>
  <c r="F82" i="53"/>
  <c r="F74" i="53"/>
  <c r="N58" i="60"/>
  <c r="F58" i="60"/>
  <c r="N57" i="60"/>
  <c r="F57" i="60"/>
  <c r="E66" i="70"/>
  <c r="E70" i="70"/>
  <c r="H64" i="70"/>
  <c r="F90" i="60"/>
  <c r="F96" i="60" s="1"/>
  <c r="H39" i="48"/>
  <c r="N71" i="60"/>
  <c r="F71" i="60"/>
  <c r="F36" i="59"/>
  <c r="F66" i="46"/>
  <c r="K54" i="60"/>
  <c r="K49" i="60"/>
  <c r="F62" i="60"/>
  <c r="F68" i="60" s="1"/>
  <c r="K50" i="60"/>
  <c r="F98" i="62"/>
  <c r="F107" i="62"/>
  <c r="I100" i="12"/>
  <c r="F58" i="46"/>
  <c r="E54" i="70"/>
  <c r="F50" i="28"/>
  <c r="H52" i="70"/>
  <c r="H98" i="72"/>
  <c r="J180" i="72"/>
  <c r="J191" i="72"/>
  <c r="J216" i="72" s="1"/>
  <c r="J241" i="72" s="1"/>
  <c r="G339" i="13"/>
  <c r="F227" i="75"/>
  <c r="E58" i="70"/>
  <c r="J136" i="72"/>
  <c r="J205" i="72"/>
  <c r="Z259" i="13"/>
  <c r="Z274" i="13" s="1"/>
  <c r="W259" i="13"/>
  <c r="W274" i="13" s="1"/>
  <c r="F501" i="75"/>
  <c r="F255" i="75"/>
  <c r="Z290" i="13"/>
  <c r="Z305" i="13" s="1"/>
  <c r="H566" i="13"/>
  <c r="K261" i="14"/>
  <c r="H56" i="33"/>
  <c r="G54" i="23"/>
  <c r="G62" i="23" s="1"/>
  <c r="H48" i="23"/>
  <c r="H57" i="47"/>
  <c r="M50" i="30"/>
  <c r="F53" i="43"/>
  <c r="H55" i="44"/>
  <c r="G63" i="27"/>
  <c r="G71" i="27" s="1"/>
  <c r="H72" i="53"/>
  <c r="O116" i="48"/>
  <c r="I132" i="48"/>
  <c r="I138" i="48"/>
  <c r="I154" i="48"/>
  <c r="O154" i="48" s="1"/>
  <c r="O122" i="48"/>
  <c r="O117" i="48"/>
  <c r="I136" i="48"/>
  <c r="O120" i="48"/>
  <c r="J41" i="37"/>
  <c r="J327" i="19"/>
  <c r="I74" i="62"/>
  <c r="F283" i="75"/>
  <c r="F341" i="75"/>
  <c r="F349" i="75"/>
  <c r="L333" i="75"/>
  <c r="L349" i="75" s="1"/>
  <c r="F407" i="75"/>
  <c r="F171" i="75"/>
  <c r="F179" i="75"/>
  <c r="F207" i="75"/>
  <c r="F95" i="75"/>
  <c r="K29" i="38"/>
  <c r="J29" i="38" s="1"/>
  <c r="L29" i="38" s="1"/>
  <c r="M29" i="38" s="1"/>
  <c r="H56" i="34"/>
  <c r="F57" i="9"/>
  <c r="K302" i="60"/>
  <c r="K303" i="60"/>
  <c r="K304" i="60"/>
  <c r="H96" i="48"/>
  <c r="E74" i="44"/>
  <c r="H68" i="44"/>
  <c r="F72" i="37"/>
  <c r="F78" i="37"/>
  <c r="H80" i="53"/>
  <c r="F57" i="7"/>
  <c r="H57" i="27"/>
  <c r="H64" i="61"/>
  <c r="H88" i="53"/>
  <c r="F59" i="45"/>
  <c r="N249" i="14"/>
  <c r="H179" i="25"/>
  <c r="E105" i="57"/>
  <c r="F102" i="57"/>
  <c r="H59" i="39"/>
  <c r="F63" i="39"/>
  <c r="F61" i="39"/>
  <c r="F62" i="43"/>
  <c r="H58" i="43"/>
  <c r="F60" i="43"/>
  <c r="H64" i="55"/>
  <c r="F92" i="37"/>
  <c r="N85" i="60"/>
  <c r="F85" i="60" s="1"/>
  <c r="N86" i="60"/>
  <c r="F86" i="60"/>
  <c r="H112" i="48"/>
  <c r="K318" i="60"/>
  <c r="K317" i="60"/>
  <c r="K316" i="60"/>
  <c r="F65" i="7"/>
  <c r="F74" i="46"/>
  <c r="E79" i="70"/>
  <c r="H77" i="70"/>
  <c r="H64" i="24"/>
  <c r="F121" i="62"/>
  <c r="K62" i="60"/>
  <c r="J131" i="34"/>
  <c r="F102" i="54"/>
  <c r="F103" i="54"/>
  <c r="F56" i="59"/>
  <c r="I149" i="48"/>
  <c r="I165" i="48" s="1"/>
  <c r="O133" i="48"/>
  <c r="H56" i="23"/>
  <c r="F56" i="11"/>
  <c r="I121" i="39"/>
  <c r="Q121" i="39"/>
  <c r="J121" i="39"/>
  <c r="Q123" i="39"/>
  <c r="J50" i="37"/>
  <c r="F72" i="39"/>
  <c r="F70" i="39"/>
  <c r="H68" i="39"/>
  <c r="H65" i="47"/>
  <c r="I152" i="48"/>
  <c r="O136" i="48"/>
  <c r="F67" i="34"/>
  <c r="H64" i="34"/>
  <c r="F73" i="9"/>
  <c r="O138" i="48"/>
  <c r="I148" i="48"/>
  <c r="O132" i="48"/>
  <c r="H64" i="33"/>
  <c r="R168" i="6"/>
  <c r="H68" i="26"/>
  <c r="E70" i="26"/>
  <c r="F98" i="53"/>
  <c r="E87" i="44"/>
  <c r="H81" i="44"/>
  <c r="F90" i="53"/>
  <c r="H72" i="55"/>
  <c r="H72" i="61"/>
  <c r="H64" i="45"/>
  <c r="F67" i="45"/>
  <c r="H67" i="43"/>
  <c r="F69" i="43"/>
  <c r="F71" i="43"/>
  <c r="H128" i="48"/>
  <c r="N99" i="60"/>
  <c r="F99" i="60" s="1"/>
  <c r="N100" i="60"/>
  <c r="F100" i="60" s="1"/>
  <c r="F104" i="60"/>
  <c r="F110" i="60"/>
  <c r="K332" i="60"/>
  <c r="K330" i="60"/>
  <c r="K331" i="60"/>
  <c r="F100" i="37"/>
  <c r="H72" i="24"/>
  <c r="F82" i="46"/>
  <c r="J139" i="34"/>
  <c r="E93" i="70"/>
  <c r="H86" i="70"/>
  <c r="E88" i="70"/>
  <c r="F114" i="54"/>
  <c r="F113" i="54"/>
  <c r="F73" i="7"/>
  <c r="H72" i="33"/>
  <c r="I132" i="39"/>
  <c r="Q132" i="39"/>
  <c r="J132" i="39" s="1"/>
  <c r="J134" i="39"/>
  <c r="J59" i="37"/>
  <c r="Q134" i="39"/>
  <c r="J135" i="39"/>
  <c r="F64" i="59"/>
  <c r="I170" i="48"/>
  <c r="F81" i="9"/>
  <c r="F64" i="11"/>
  <c r="O149" i="48"/>
  <c r="F76" i="34"/>
  <c r="H72" i="34"/>
  <c r="H78" i="47"/>
  <c r="H77" i="39"/>
  <c r="F81" i="39"/>
  <c r="F79" i="39"/>
  <c r="H96" i="53"/>
  <c r="E79" i="26"/>
  <c r="H77" i="26"/>
  <c r="E100" i="44"/>
  <c r="H94" i="44"/>
  <c r="H80" i="61"/>
  <c r="H72" i="45"/>
  <c r="F75" i="45"/>
  <c r="F109" i="37"/>
  <c r="H144" i="48"/>
  <c r="K345" i="60"/>
  <c r="K344" i="60"/>
  <c r="K346" i="60"/>
  <c r="F78" i="43"/>
  <c r="F80" i="43"/>
  <c r="H76" i="43"/>
  <c r="N113" i="60"/>
  <c r="F113" i="60"/>
  <c r="N114" i="60"/>
  <c r="F114" i="60" s="1"/>
  <c r="F118" i="60"/>
  <c r="F124" i="60" s="1"/>
  <c r="E102" i="70"/>
  <c r="H100" i="70"/>
  <c r="H80" i="24"/>
  <c r="F125" i="54"/>
  <c r="F124" i="54"/>
  <c r="H104" i="53"/>
  <c r="F106" i="53"/>
  <c r="F81" i="7"/>
  <c r="J147" i="34"/>
  <c r="F90" i="46"/>
  <c r="H86" i="39"/>
  <c r="F91" i="39"/>
  <c r="F89" i="39"/>
  <c r="F83" i="34"/>
  <c r="H80" i="34"/>
  <c r="F72" i="11"/>
  <c r="F89" i="9"/>
  <c r="H86" i="47"/>
  <c r="F72" i="59"/>
  <c r="H80" i="33"/>
  <c r="E88" i="26"/>
  <c r="H86" i="26"/>
  <c r="H107" i="44"/>
  <c r="H88" i="61"/>
  <c r="F83" i="45"/>
  <c r="H80" i="45"/>
  <c r="K358" i="60"/>
  <c r="K359" i="60"/>
  <c r="K360" i="60"/>
  <c r="N127" i="60"/>
  <c r="F127" i="60"/>
  <c r="F132" i="60"/>
  <c r="F138" i="60" s="1"/>
  <c r="N128" i="60"/>
  <c r="F128" i="60"/>
  <c r="H160" i="48"/>
  <c r="F118" i="37"/>
  <c r="H85" i="43"/>
  <c r="F87" i="43"/>
  <c r="F89" i="43"/>
  <c r="F98" i="46"/>
  <c r="H88" i="24"/>
  <c r="J155" i="34"/>
  <c r="H112" i="53"/>
  <c r="F114" i="53"/>
  <c r="F135" i="54"/>
  <c r="F136" i="54"/>
  <c r="M111" i="70"/>
  <c r="H109" i="70"/>
  <c r="E111" i="70"/>
  <c r="H88" i="33"/>
  <c r="F80" i="59"/>
  <c r="F97" i="9"/>
  <c r="H94" i="47"/>
  <c r="F80" i="11"/>
  <c r="H88" i="34"/>
  <c r="F91" i="34"/>
  <c r="F99" i="39"/>
  <c r="F97" i="39"/>
  <c r="H95" i="39"/>
  <c r="H95" i="26"/>
  <c r="E97" i="26"/>
  <c r="H115" i="44"/>
  <c r="E121" i="44"/>
  <c r="H96" i="61"/>
  <c r="F127" i="37"/>
  <c r="H88" i="45"/>
  <c r="F91" i="45"/>
  <c r="F96" i="43"/>
  <c r="H94" i="43"/>
  <c r="F98" i="43"/>
  <c r="K372" i="60"/>
  <c r="K374" i="60"/>
  <c r="K373" i="60"/>
  <c r="H176" i="48"/>
  <c r="F146" i="60"/>
  <c r="F152" i="60" s="1"/>
  <c r="N141" i="60"/>
  <c r="F141" i="60"/>
  <c r="N142" i="60"/>
  <c r="F142" i="60" s="1"/>
  <c r="E120" i="70"/>
  <c r="M120" i="70"/>
  <c r="M137" i="70"/>
  <c r="H118" i="70"/>
  <c r="H120" i="53"/>
  <c r="F122" i="53"/>
  <c r="H96" i="24"/>
  <c r="F147" i="54"/>
  <c r="F146" i="54"/>
  <c r="J163" i="34"/>
  <c r="F106" i="46"/>
  <c r="H96" i="34"/>
  <c r="F99" i="34"/>
  <c r="F88" i="11"/>
  <c r="H96" i="33"/>
  <c r="H103" i="47"/>
  <c r="F105" i="9"/>
  <c r="H104" i="39"/>
  <c r="F108" i="39"/>
  <c r="F88" i="59"/>
  <c r="E106" i="26"/>
  <c r="H104" i="26"/>
  <c r="E136" i="44"/>
  <c r="N138" i="44"/>
  <c r="J147" i="44" s="1"/>
  <c r="H130" i="44"/>
  <c r="H104" i="61"/>
  <c r="F99" i="45"/>
  <c r="H96" i="45"/>
  <c r="F160" i="60"/>
  <c r="F166" i="60" s="1"/>
  <c r="N155" i="60"/>
  <c r="F155" i="60" s="1"/>
  <c r="N156" i="60"/>
  <c r="F156" i="60"/>
  <c r="H192" i="48"/>
  <c r="F105" i="43"/>
  <c r="F107" i="43"/>
  <c r="H103" i="43"/>
  <c r="K386" i="60"/>
  <c r="K387" i="60"/>
  <c r="K388" i="60"/>
  <c r="F157" i="54"/>
  <c r="F158" i="54"/>
  <c r="F114" i="46"/>
  <c r="F130" i="53"/>
  <c r="H128" i="53"/>
  <c r="H104" i="24"/>
  <c r="M147" i="70"/>
  <c r="H145" i="70"/>
  <c r="E147" i="70"/>
  <c r="F96" i="59"/>
  <c r="F120" i="39"/>
  <c r="H117" i="39"/>
  <c r="H112" i="47"/>
  <c r="F96" i="11"/>
  <c r="F113" i="9"/>
  <c r="H104" i="33"/>
  <c r="F107" i="34"/>
  <c r="H104" i="34"/>
  <c r="E115" i="26"/>
  <c r="H113" i="26"/>
  <c r="H145" i="44"/>
  <c r="N147" i="44"/>
  <c r="J156" i="44"/>
  <c r="F104" i="11"/>
  <c r="H112" i="24"/>
  <c r="H112" i="61"/>
  <c r="F107" i="45"/>
  <c r="H104" i="45"/>
  <c r="K400" i="60"/>
  <c r="K401" i="60"/>
  <c r="K402" i="60"/>
  <c r="H112" i="43"/>
  <c r="F116" i="43"/>
  <c r="F114" i="43"/>
  <c r="N170" i="60"/>
  <c r="F170" i="60" s="1"/>
  <c r="N169" i="60"/>
  <c r="F174" i="60"/>
  <c r="F180" i="60"/>
  <c r="H208" i="48"/>
  <c r="F168" i="54"/>
  <c r="F169" i="54"/>
  <c r="M157" i="70"/>
  <c r="E157" i="70"/>
  <c r="H155" i="70"/>
  <c r="F122" i="46"/>
  <c r="F121" i="9"/>
  <c r="H120" i="47"/>
  <c r="F104" i="59"/>
  <c r="F115" i="34"/>
  <c r="H112" i="34"/>
  <c r="H112" i="33"/>
  <c r="H122" i="26"/>
  <c r="E124" i="26"/>
  <c r="H154" i="44"/>
  <c r="N156" i="44"/>
  <c r="J165" i="44" s="1"/>
  <c r="H120" i="61"/>
  <c r="F115" i="45"/>
  <c r="H112" i="45"/>
  <c r="H224" i="48"/>
  <c r="N183" i="60"/>
  <c r="F183" i="60" s="1"/>
  <c r="F188" i="60"/>
  <c r="F194" i="60" s="1"/>
  <c r="N184" i="60"/>
  <c r="K416" i="60"/>
  <c r="K415" i="60"/>
  <c r="K414" i="60"/>
  <c r="F169" i="60"/>
  <c r="F125" i="43"/>
  <c r="H121" i="43"/>
  <c r="F123" i="43"/>
  <c r="F130" i="46"/>
  <c r="M167" i="70"/>
  <c r="H165" i="70"/>
  <c r="E167" i="70"/>
  <c r="F179" i="54"/>
  <c r="F180" i="54"/>
  <c r="F112" i="59"/>
  <c r="F123" i="34"/>
  <c r="H120" i="34"/>
  <c r="H128" i="47"/>
  <c r="F129" i="9"/>
  <c r="H120" i="33"/>
  <c r="H131" i="26"/>
  <c r="E133" i="26"/>
  <c r="N165" i="44"/>
  <c r="J174" i="44" s="1"/>
  <c r="H163" i="44"/>
  <c r="H128" i="61"/>
  <c r="F123" i="45"/>
  <c r="H120" i="45"/>
  <c r="K430" i="60"/>
  <c r="K428" i="60"/>
  <c r="K429" i="60"/>
  <c r="H130" i="43"/>
  <c r="F132" i="43"/>
  <c r="F134" i="43"/>
  <c r="N197" i="60"/>
  <c r="F197" i="60" s="1"/>
  <c r="N198" i="60"/>
  <c r="F202" i="60"/>
  <c r="F208" i="60" s="1"/>
  <c r="F184" i="60"/>
  <c r="H240" i="48"/>
  <c r="H175" i="70"/>
  <c r="E177" i="70"/>
  <c r="M177" i="70"/>
  <c r="F190" i="54"/>
  <c r="F191" i="54"/>
  <c r="F138" i="46"/>
  <c r="F137" i="9"/>
  <c r="H136" i="47"/>
  <c r="F120" i="59"/>
  <c r="H128" i="33"/>
  <c r="F131" i="34"/>
  <c r="H128" i="34"/>
  <c r="H140" i="26"/>
  <c r="E142" i="26"/>
  <c r="H172" i="44"/>
  <c r="N174" i="44"/>
  <c r="J186" i="44" s="1"/>
  <c r="H136" i="61"/>
  <c r="H128" i="45"/>
  <c r="F131" i="45"/>
  <c r="F143" i="43"/>
  <c r="H139" i="43"/>
  <c r="F141" i="43"/>
  <c r="K443" i="60"/>
  <c r="K444" i="60"/>
  <c r="K442" i="60"/>
  <c r="N211" i="60"/>
  <c r="F211" i="60" s="1"/>
  <c r="N212" i="60"/>
  <c r="F212" i="60" s="1"/>
  <c r="F216" i="60"/>
  <c r="F222" i="60"/>
  <c r="H256" i="48"/>
  <c r="F146" i="46"/>
  <c r="M187" i="70"/>
  <c r="F193" i="70"/>
  <c r="F197" i="70"/>
  <c r="H185" i="70"/>
  <c r="E187" i="70"/>
  <c r="H144" i="47"/>
  <c r="F128" i="59"/>
  <c r="F145" i="9"/>
  <c r="F139" i="34"/>
  <c r="H136" i="34"/>
  <c r="H136" i="33"/>
  <c r="E151" i="26"/>
  <c r="H149" i="26"/>
  <c r="H184" i="44"/>
  <c r="N186" i="44"/>
  <c r="J198" i="44"/>
  <c r="H144" i="61"/>
  <c r="H148" i="43"/>
  <c r="F152" i="43"/>
  <c r="F150" i="43"/>
  <c r="F230" i="60"/>
  <c r="F236" i="60"/>
  <c r="N225" i="60"/>
  <c r="N226" i="60"/>
  <c r="H272" i="48"/>
  <c r="K458" i="60"/>
  <c r="K456" i="60"/>
  <c r="K457" i="60"/>
  <c r="F154" i="46"/>
  <c r="F218" i="70"/>
  <c r="H206" i="70"/>
  <c r="F214" i="70"/>
  <c r="M208" i="70"/>
  <c r="E208" i="70"/>
  <c r="H144" i="33"/>
  <c r="H144" i="34"/>
  <c r="F147" i="34"/>
  <c r="F153" i="9"/>
  <c r="F136" i="59"/>
  <c r="H152" i="47"/>
  <c r="E160" i="26"/>
  <c r="H158" i="26"/>
  <c r="H196" i="44"/>
  <c r="N198" i="44"/>
  <c r="J208" i="44"/>
  <c r="F161" i="9"/>
  <c r="F162" i="46"/>
  <c r="H288" i="48"/>
  <c r="F244" i="60"/>
  <c r="F250" i="60" s="1"/>
  <c r="N240" i="60"/>
  <c r="N239" i="60"/>
  <c r="F239" i="60"/>
  <c r="F225" i="60"/>
  <c r="F159" i="43"/>
  <c r="H157" i="43"/>
  <c r="F161" i="43"/>
  <c r="K472" i="60"/>
  <c r="K470" i="60"/>
  <c r="K471" i="60"/>
  <c r="F226" i="60"/>
  <c r="M229" i="70"/>
  <c r="F235" i="70"/>
  <c r="F239" i="70"/>
  <c r="E229" i="70"/>
  <c r="H227" i="70"/>
  <c r="H152" i="33"/>
  <c r="H160" i="47"/>
  <c r="F144" i="59"/>
  <c r="F155" i="34"/>
  <c r="H152" i="34"/>
  <c r="E169" i="26"/>
  <c r="H167" i="26"/>
  <c r="H206" i="44"/>
  <c r="N208" i="44"/>
  <c r="J218" i="44"/>
  <c r="H168" i="47"/>
  <c r="H160" i="33"/>
  <c r="F258" i="60"/>
  <c r="F266" i="60" s="1"/>
  <c r="N253" i="60"/>
  <c r="F253" i="60"/>
  <c r="N254" i="60"/>
  <c r="H318" i="48"/>
  <c r="K485" i="60"/>
  <c r="K486" i="60"/>
  <c r="K484" i="60"/>
  <c r="H166" i="43"/>
  <c r="F168" i="43"/>
  <c r="F170" i="43"/>
  <c r="F240" i="60"/>
  <c r="M250" i="70"/>
  <c r="H248" i="70"/>
  <c r="F260" i="70"/>
  <c r="E250" i="70"/>
  <c r="F256" i="70"/>
  <c r="F163" i="34"/>
  <c r="H160" i="34"/>
  <c r="F156" i="59"/>
  <c r="F164" i="59" s="1"/>
  <c r="H176" i="26"/>
  <c r="E178" i="26"/>
  <c r="H216" i="44"/>
  <c r="N269" i="60"/>
  <c r="F274" i="60"/>
  <c r="F280" i="60"/>
  <c r="N270" i="60"/>
  <c r="F179" i="43"/>
  <c r="H175" i="43"/>
  <c r="F177" i="43"/>
  <c r="H334" i="48"/>
  <c r="N283" i="60"/>
  <c r="N284" i="60"/>
  <c r="F284" i="60"/>
  <c r="F288" i="60"/>
  <c r="F294" i="60" s="1"/>
  <c r="H350" i="48"/>
  <c r="F269" i="60"/>
  <c r="F302" i="60"/>
  <c r="F308" i="60"/>
  <c r="N297" i="60"/>
  <c r="F297" i="60" s="1"/>
  <c r="N298" i="60"/>
  <c r="F298" i="60" s="1"/>
  <c r="H366" i="48"/>
  <c r="F283" i="60"/>
  <c r="H382" i="48"/>
  <c r="N311" i="60"/>
  <c r="F311" i="60" s="1"/>
  <c r="N312" i="60"/>
  <c r="F312" i="60"/>
  <c r="F316" i="60"/>
  <c r="F322" i="60" s="1"/>
  <c r="N325" i="60"/>
  <c r="F325" i="60" s="1"/>
  <c r="N326" i="60"/>
  <c r="F330" i="60"/>
  <c r="F336" i="60"/>
  <c r="H398" i="48"/>
  <c r="H414" i="48"/>
  <c r="F344" i="60"/>
  <c r="F350" i="60" s="1"/>
  <c r="N339" i="60"/>
  <c r="N340" i="60"/>
  <c r="F326" i="60"/>
  <c r="F339" i="60"/>
  <c r="F358" i="60"/>
  <c r="F364" i="60" s="1"/>
  <c r="N353" i="60"/>
  <c r="F353" i="60" s="1"/>
  <c r="N354" i="60"/>
  <c r="F354" i="60" s="1"/>
  <c r="H430" i="48"/>
  <c r="F340" i="60"/>
  <c r="H446" i="48"/>
  <c r="F372" i="60"/>
  <c r="F378" i="60" s="1"/>
  <c r="N367" i="60"/>
  <c r="N368" i="60"/>
  <c r="F368" i="60" s="1"/>
  <c r="F367" i="60"/>
  <c r="F386" i="60"/>
  <c r="F392" i="60" s="1"/>
  <c r="N381" i="60"/>
  <c r="F381" i="60"/>
  <c r="N382" i="60"/>
  <c r="F382" i="60" s="1"/>
  <c r="H457" i="48"/>
  <c r="H468" i="48"/>
  <c r="F400" i="60"/>
  <c r="F406" i="60" s="1"/>
  <c r="N395" i="60"/>
  <c r="F395" i="60" s="1"/>
  <c r="N396" i="60"/>
  <c r="F396" i="60" s="1"/>
  <c r="N410" i="60"/>
  <c r="N409" i="60"/>
  <c r="F409" i="60" s="1"/>
  <c r="F414" i="60"/>
  <c r="F420" i="60" s="1"/>
  <c r="H479" i="48"/>
  <c r="N423" i="60"/>
  <c r="F423" i="60" s="1"/>
  <c r="N424" i="60"/>
  <c r="F428" i="60"/>
  <c r="F434" i="60"/>
  <c r="H490" i="48"/>
  <c r="F410" i="60"/>
  <c r="N437" i="60"/>
  <c r="N438" i="60"/>
  <c r="F438" i="60" s="1"/>
  <c r="F442" i="60"/>
  <c r="F448" i="60"/>
  <c r="H501" i="48"/>
  <c r="F424" i="60"/>
  <c r="F456" i="60"/>
  <c r="F462" i="60"/>
  <c r="N451" i="60"/>
  <c r="N452" i="60"/>
  <c r="H523" i="48"/>
  <c r="H512" i="48"/>
  <c r="F437" i="60"/>
  <c r="F452" i="60"/>
  <c r="F451" i="60"/>
  <c r="F470" i="60"/>
  <c r="F476" i="60" s="1"/>
  <c r="N465" i="60"/>
  <c r="F465" i="60"/>
  <c r="N466" i="60"/>
  <c r="F466" i="60" s="1"/>
  <c r="N480" i="60"/>
  <c r="F480" i="60" s="1"/>
  <c r="N479" i="60"/>
  <c r="F479" i="60" s="1"/>
  <c r="AH94" i="79"/>
  <c r="AI94" i="79"/>
  <c r="AJ94" i="79"/>
  <c r="AK94" i="79"/>
  <c r="Z182" i="13"/>
  <c r="G70" i="32"/>
  <c r="H62" i="32"/>
  <c r="G99" i="30"/>
  <c r="H90" i="30"/>
  <c r="L83" i="30"/>
  <c r="M72" i="30"/>
  <c r="E92" i="30"/>
  <c r="M61" i="30"/>
  <c r="O170" i="48"/>
  <c r="I186" i="48"/>
  <c r="O186" i="48" s="1"/>
  <c r="E67" i="27"/>
  <c r="H65" i="27"/>
  <c r="I438" i="12"/>
  <c r="J380" i="12"/>
  <c r="G94" i="7"/>
  <c r="G102" i="7" s="1"/>
  <c r="F89" i="7"/>
  <c r="G70" i="15"/>
  <c r="H64" i="15"/>
  <c r="N395" i="12"/>
  <c r="N396" i="12"/>
  <c r="O394" i="12"/>
  <c r="K68" i="60"/>
  <c r="K63" i="60"/>
  <c r="K64" i="60"/>
  <c r="L41" i="48"/>
  <c r="L39" i="48"/>
  <c r="L40" i="48"/>
  <c r="L42" i="48"/>
  <c r="J42" i="48"/>
  <c r="H41" i="48"/>
  <c r="H42" i="48"/>
  <c r="J39" i="48"/>
  <c r="H40" i="48"/>
  <c r="J40" i="48"/>
  <c r="O121" i="48"/>
  <c r="I137" i="48"/>
  <c r="N405" i="12"/>
  <c r="N406" i="12"/>
  <c r="O404" i="12"/>
  <c r="P404" i="12" s="1"/>
  <c r="L169" i="59"/>
  <c r="I172" i="59"/>
  <c r="J172" i="59" s="1"/>
  <c r="J176" i="59" s="1"/>
  <c r="F171" i="34"/>
  <c r="H168" i="34"/>
  <c r="H185" i="26"/>
  <c r="E187" i="26"/>
  <c r="F433" i="75"/>
  <c r="H136" i="45"/>
  <c r="F139" i="45"/>
  <c r="F138" i="53"/>
  <c r="H136" i="53"/>
  <c r="I171" i="34"/>
  <c r="J171" i="34"/>
  <c r="F186" i="43"/>
  <c r="H184" i="43"/>
  <c r="F188" i="43"/>
  <c r="F202" i="54"/>
  <c r="F201" i="54"/>
  <c r="F136" i="37"/>
  <c r="G288" i="70"/>
  <c r="G309" i="70" s="1"/>
  <c r="F281" i="70"/>
  <c r="M271" i="70"/>
  <c r="F277" i="70"/>
  <c r="E271" i="70"/>
  <c r="H269" i="70"/>
  <c r="O218" i="44"/>
  <c r="J228" i="44" s="1"/>
  <c r="G224" i="44"/>
  <c r="M99" i="57"/>
  <c r="M98" i="57"/>
  <c r="F484" i="60"/>
  <c r="F490" i="60" s="1"/>
  <c r="G488" i="60"/>
  <c r="G502" i="60" s="1"/>
  <c r="G122" i="57"/>
  <c r="Q167" i="59"/>
  <c r="Q166" i="59"/>
  <c r="F176" i="59"/>
  <c r="F171" i="59"/>
  <c r="F172" i="59"/>
  <c r="G119" i="39"/>
  <c r="G126" i="39"/>
  <c r="K499" i="60"/>
  <c r="K500" i="60"/>
  <c r="J103" i="72"/>
  <c r="L109" i="72" s="1"/>
  <c r="W290" i="13"/>
  <c r="W305" i="13" s="1"/>
  <c r="S154" i="13"/>
  <c r="M422" i="13"/>
  <c r="M437" i="13" s="1"/>
  <c r="M441" i="13" s="1"/>
  <c r="J437" i="13"/>
  <c r="J441" i="13" s="1"/>
  <c r="N390" i="13"/>
  <c r="N405" i="13" s="1"/>
  <c r="AC259" i="13"/>
  <c r="AC274" i="13" s="1"/>
  <c r="N259" i="13"/>
  <c r="N274" i="13" s="1"/>
  <c r="AI390" i="13"/>
  <c r="AI405" i="13" s="1"/>
  <c r="T259" i="13"/>
  <c r="T274" i="13" s="1"/>
  <c r="H274" i="13"/>
  <c r="H277" i="13" s="1"/>
  <c r="AF390" i="13"/>
  <c r="AF405" i="13" s="1"/>
  <c r="U14" i="4"/>
  <c r="U15" i="4"/>
  <c r="T16" i="4"/>
  <c r="J197" i="13"/>
  <c r="J212" i="13" s="1"/>
  <c r="J216" i="13" s="1"/>
  <c r="J242" i="13"/>
  <c r="J246" i="13" s="1"/>
  <c r="AH508" i="13"/>
  <c r="J508" i="13"/>
  <c r="Y508" i="13"/>
  <c r="N489" i="13"/>
  <c r="K504" i="13"/>
  <c r="I622" i="13"/>
  <c r="V623" i="13" s="1"/>
  <c r="J608" i="13"/>
  <c r="J622" i="13" s="1"/>
  <c r="K608" i="13"/>
  <c r="L608" i="13" s="1"/>
  <c r="H600" i="13"/>
  <c r="H622" i="13"/>
  <c r="J196" i="70"/>
  <c r="J280" i="70"/>
  <c r="N867" i="71"/>
  <c r="N988" i="71"/>
  <c r="W780" i="79"/>
  <c r="K780" i="79"/>
  <c r="X780" i="79" s="1"/>
  <c r="F784" i="79"/>
  <c r="AF784" i="79" s="1"/>
  <c r="AF783" i="79"/>
  <c r="AF405" i="79"/>
  <c r="W388" i="79"/>
  <c r="J144" i="79"/>
  <c r="K144" i="79" s="1"/>
  <c r="L144" i="79" s="1"/>
  <c r="AB225" i="79"/>
  <c r="AF431" i="79"/>
  <c r="K388" i="79"/>
  <c r="J571" i="79"/>
  <c r="AC571" i="79"/>
  <c r="V571" i="79"/>
  <c r="W680" i="79"/>
  <c r="J155" i="79"/>
  <c r="AF324" i="79"/>
  <c r="X378" i="79"/>
  <c r="J668" i="79"/>
  <c r="K668" i="79" s="1"/>
  <c r="X668" i="79" s="1"/>
  <c r="V155" i="79"/>
  <c r="J200" i="79"/>
  <c r="K200" i="79" s="1"/>
  <c r="V144" i="79"/>
  <c r="V668" i="79"/>
  <c r="K686" i="79"/>
  <c r="V200" i="79"/>
  <c r="L378" i="79"/>
  <c r="M378" i="79"/>
  <c r="N378" i="79" s="1"/>
  <c r="O378" i="79" s="1"/>
  <c r="P378" i="79" s="1"/>
  <c r="U639" i="79"/>
  <c r="F478" i="79"/>
  <c r="AF478" i="79"/>
  <c r="J659" i="79"/>
  <c r="AC659" i="79" s="1"/>
  <c r="AK571" i="79"/>
  <c r="AL571" i="79" s="1"/>
  <c r="AM571" i="79" s="1"/>
  <c r="AN571" i="79" s="1"/>
  <c r="AO571" i="79" s="1"/>
  <c r="AP571" i="79" s="1"/>
  <c r="V496" i="79"/>
  <c r="AB659" i="79"/>
  <c r="AI311" i="79"/>
  <c r="J476" i="79"/>
  <c r="J479" i="79"/>
  <c r="J496" i="79"/>
  <c r="AC496" i="79" s="1"/>
  <c r="J333" i="79"/>
  <c r="AC333" i="79" s="1"/>
  <c r="V333" i="79"/>
  <c r="J502" i="79"/>
  <c r="H429" i="79"/>
  <c r="AA429" i="79"/>
  <c r="K188" i="79"/>
  <c r="L188" i="79" s="1"/>
  <c r="M188" i="79"/>
  <c r="N188" i="79" s="1"/>
  <c r="O188" i="79" s="1"/>
  <c r="P188" i="79" s="1"/>
  <c r="W178" i="79"/>
  <c r="K178" i="79"/>
  <c r="L178" i="79" s="1"/>
  <c r="M178" i="79" s="1"/>
  <c r="N178" i="79"/>
  <c r="O178" i="79" s="1"/>
  <c r="P178" i="79" s="1"/>
  <c r="F348" i="79"/>
  <c r="AF348" i="79" s="1"/>
  <c r="W210" i="79"/>
  <c r="J403" i="79"/>
  <c r="W403" i="79" s="1"/>
  <c r="V403" i="79"/>
  <c r="K210" i="79"/>
  <c r="AD210" i="79"/>
  <c r="AB403" i="79"/>
  <c r="U414" i="79"/>
  <c r="V475" i="79"/>
  <c r="W188" i="79"/>
  <c r="F172" i="79"/>
  <c r="AF172" i="79"/>
  <c r="AF171" i="79"/>
  <c r="AC167" i="79"/>
  <c r="W167" i="79"/>
  <c r="K167" i="79"/>
  <c r="K150" i="79"/>
  <c r="K510" i="79"/>
  <c r="K517" i="79" s="1"/>
  <c r="AB755" i="79"/>
  <c r="J475" i="79"/>
  <c r="AC475" i="79" s="1"/>
  <c r="AK311" i="79"/>
  <c r="J366" i="79"/>
  <c r="V706" i="79"/>
  <c r="J743" i="79"/>
  <c r="K743" i="79" s="1"/>
  <c r="AD743" i="79" s="1"/>
  <c r="J356" i="79"/>
  <c r="AC356" i="79"/>
  <c r="V743" i="79"/>
  <c r="AF432" i="79"/>
  <c r="AA268" i="79"/>
  <c r="V366" i="79"/>
  <c r="V356" i="79"/>
  <c r="J733" i="79"/>
  <c r="AC733" i="79" s="1"/>
  <c r="W814" i="79"/>
  <c r="AD297" i="79"/>
  <c r="K949" i="79"/>
  <c r="X949" i="79" s="1"/>
  <c r="J823" i="79"/>
  <c r="J832" i="79"/>
  <c r="K927" i="79"/>
  <c r="L927" i="79" s="1"/>
  <c r="M927" i="79" s="1"/>
  <c r="N927" i="79" s="1"/>
  <c r="O927" i="79" s="1"/>
  <c r="P927" i="79" s="1"/>
  <c r="J217" i="70"/>
  <c r="K906" i="79"/>
  <c r="X906" i="79"/>
  <c r="AJ497" i="79"/>
  <c r="K649" i="79"/>
  <c r="K652" i="79" s="1"/>
  <c r="F233" i="79"/>
  <c r="V630" i="79"/>
  <c r="AC680" i="79"/>
  <c r="V484" i="79"/>
  <c r="AC155" i="79"/>
  <c r="V693" i="79"/>
  <c r="AB693" i="79"/>
  <c r="I150" i="79"/>
  <c r="I323" i="79"/>
  <c r="I328" i="79" s="1"/>
  <c r="J706" i="79"/>
  <c r="AC706" i="79"/>
  <c r="W939" i="79"/>
  <c r="W917" i="79"/>
  <c r="K917" i="79"/>
  <c r="AD917" i="79" s="1"/>
  <c r="W949" i="79"/>
  <c r="W927" i="79"/>
  <c r="W906" i="79"/>
  <c r="K939" i="79"/>
  <c r="L939" i="79"/>
  <c r="M939" i="79" s="1"/>
  <c r="N939" i="79" s="1"/>
  <c r="O939" i="79" s="1"/>
  <c r="P939" i="79" s="1"/>
  <c r="W852" i="79"/>
  <c r="K852" i="79"/>
  <c r="L852" i="79" s="1"/>
  <c r="M852" i="79" s="1"/>
  <c r="N852" i="79" s="1"/>
  <c r="O852" i="79" s="1"/>
  <c r="P852" i="79" s="1"/>
  <c r="AJ259" i="79"/>
  <c r="AJ268" i="79"/>
  <c r="AJ277" i="79" s="1"/>
  <c r="J544" i="79"/>
  <c r="AJ539" i="79"/>
  <c r="W297" i="79"/>
  <c r="AJ823" i="79"/>
  <c r="AJ832" i="79"/>
  <c r="I238" i="79"/>
  <c r="V238" i="79" s="1"/>
  <c r="AK823" i="79"/>
  <c r="AK832" i="79"/>
  <c r="K323" i="79"/>
  <c r="K328" i="79" s="1"/>
  <c r="H93" i="79"/>
  <c r="H277" i="79"/>
  <c r="U277" i="79"/>
  <c r="AJ446" i="79"/>
  <c r="AJ455" i="79" s="1"/>
  <c r="AJ464" i="79"/>
  <c r="H464" i="79"/>
  <c r="AA464" i="79" s="1"/>
  <c r="J522" i="79"/>
  <c r="K522" i="79" s="1"/>
  <c r="AA84" i="79"/>
  <c r="AA455" i="79"/>
  <c r="V522" i="79"/>
  <c r="V322" i="79"/>
  <c r="AF270" i="79"/>
  <c r="I639" i="79"/>
  <c r="I648" i="79"/>
  <c r="AB648" i="79" s="1"/>
  <c r="V648" i="79"/>
  <c r="AB630" i="79"/>
  <c r="J48" i="79"/>
  <c r="J404" i="79"/>
  <c r="J408" i="79" s="1"/>
  <c r="J322" i="79"/>
  <c r="V733" i="79"/>
  <c r="AB75" i="79"/>
  <c r="V259" i="79"/>
  <c r="H648" i="79"/>
  <c r="M144" i="79"/>
  <c r="N144" i="79" s="1"/>
  <c r="O144" i="79" s="1"/>
  <c r="P144" i="79" s="1"/>
  <c r="H150" i="79"/>
  <c r="AF695" i="79"/>
  <c r="V765" i="79"/>
  <c r="J538" i="79"/>
  <c r="W538" i="79"/>
  <c r="J559" i="79"/>
  <c r="K814" i="79"/>
  <c r="L814" i="79" s="1"/>
  <c r="J259" i="79"/>
  <c r="K259" i="79"/>
  <c r="L259" i="79" s="1"/>
  <c r="L268" i="79" s="1"/>
  <c r="L277" i="79" s="1"/>
  <c r="AI639" i="79"/>
  <c r="AI648" i="79" s="1"/>
  <c r="I48" i="79"/>
  <c r="I226" i="79" s="1"/>
  <c r="I232" i="79" s="1"/>
  <c r="W144" i="79"/>
  <c r="J509" i="79"/>
  <c r="J581" i="79"/>
  <c r="J755" i="79"/>
  <c r="W755" i="79" s="1"/>
  <c r="AB765" i="79"/>
  <c r="AF540" i="79"/>
  <c r="AB259" i="79"/>
  <c r="J596" i="79"/>
  <c r="J607" i="79" s="1"/>
  <c r="J618" i="79"/>
  <c r="V509" i="79"/>
  <c r="AF724" i="79"/>
  <c r="K715" i="79"/>
  <c r="K899" i="79"/>
  <c r="K48" i="79"/>
  <c r="K404" i="79" s="1"/>
  <c r="K408" i="79" s="1"/>
  <c r="K599" i="79" s="1"/>
  <c r="AK599" i="79" s="1"/>
  <c r="K694" i="79"/>
  <c r="K701" i="79"/>
  <c r="K885" i="79"/>
  <c r="AL706" i="79"/>
  <c r="AM706" i="79"/>
  <c r="AN706" i="79"/>
  <c r="AO706" i="79" s="1"/>
  <c r="AP706" i="79" s="1"/>
  <c r="AK893" i="79"/>
  <c r="W765" i="79"/>
  <c r="AC890" i="79"/>
  <c r="W890" i="79"/>
  <c r="K890" i="79"/>
  <c r="AD890" i="79" s="1"/>
  <c r="AF881" i="79"/>
  <c r="F882" i="79"/>
  <c r="AC877" i="79"/>
  <c r="W877" i="79"/>
  <c r="K877" i="79"/>
  <c r="F697" i="79"/>
  <c r="F698" i="79" s="1"/>
  <c r="F699" i="79"/>
  <c r="AF696" i="79"/>
  <c r="AL680" i="79"/>
  <c r="AM680" i="79" s="1"/>
  <c r="AN680" i="79" s="1"/>
  <c r="AO680" i="79" s="1"/>
  <c r="AP680" i="79" s="1"/>
  <c r="AK866" i="79"/>
  <c r="V414" i="79"/>
  <c r="AA238" i="79"/>
  <c r="H48" i="79"/>
  <c r="H50" i="79"/>
  <c r="J150" i="79"/>
  <c r="J323" i="79"/>
  <c r="J328" i="79" s="1"/>
  <c r="J225" i="79"/>
  <c r="W225" i="79"/>
  <c r="I429" i="79"/>
  <c r="H248" i="79"/>
  <c r="U248" i="79"/>
  <c r="AK853" i="79"/>
  <c r="AC864" i="79"/>
  <c r="W864" i="79"/>
  <c r="K864" i="79"/>
  <c r="AC843" i="79"/>
  <c r="W843" i="79"/>
  <c r="K843" i="79"/>
  <c r="X297" i="79"/>
  <c r="AC297" i="79"/>
  <c r="AD680" i="79"/>
  <c r="X680" i="79"/>
  <c r="L680" i="79"/>
  <c r="M680" i="79"/>
  <c r="N680" i="79"/>
  <c r="O680" i="79" s="1"/>
  <c r="P680" i="79" s="1"/>
  <c r="AF406" i="79"/>
  <c r="F407" i="79"/>
  <c r="AF407" i="79" s="1"/>
  <c r="V268" i="79"/>
  <c r="AB268" i="79"/>
  <c r="I277" i="79"/>
  <c r="V277" i="79"/>
  <c r="J75" i="79"/>
  <c r="AB446" i="79"/>
  <c r="J446" i="79"/>
  <c r="W446" i="79" s="1"/>
  <c r="F262" i="79"/>
  <c r="AF262" i="79" s="1"/>
  <c r="AF620" i="79"/>
  <c r="W484" i="79"/>
  <c r="V310" i="79"/>
  <c r="AF661" i="79"/>
  <c r="V549" i="79"/>
  <c r="V722" i="79"/>
  <c r="F417" i="79"/>
  <c r="F280" i="79"/>
  <c r="AF280" i="79"/>
  <c r="I455" i="79"/>
  <c r="AF146" i="79"/>
  <c r="K765" i="79"/>
  <c r="X765" i="79" s="1"/>
  <c r="AJ550" i="79"/>
  <c r="V538" i="79"/>
  <c r="AA607" i="79"/>
  <c r="L200" i="79"/>
  <c r="M200" i="79" s="1"/>
  <c r="N200" i="79" s="1"/>
  <c r="O200" i="79" s="1"/>
  <c r="P200" i="79" s="1"/>
  <c r="J310" i="79"/>
  <c r="AF511" i="79"/>
  <c r="J549" i="79"/>
  <c r="J722" i="79"/>
  <c r="K722" i="79" s="1"/>
  <c r="AC823" i="79"/>
  <c r="AL823" i="79"/>
  <c r="AL832" i="79" s="1"/>
  <c r="AM814" i="79"/>
  <c r="AK791" i="79"/>
  <c r="AK802" i="79" s="1"/>
  <c r="F806" i="79"/>
  <c r="AF806" i="79"/>
  <c r="AF805" i="79"/>
  <c r="AB802" i="79"/>
  <c r="V802" i="79"/>
  <c r="AB832" i="79"/>
  <c r="V832" i="79"/>
  <c r="AA832" i="79"/>
  <c r="U832" i="79"/>
  <c r="J791" i="79"/>
  <c r="AF598" i="79"/>
  <c r="F600" i="79"/>
  <c r="AF600" i="79" s="1"/>
  <c r="AF599" i="79"/>
  <c r="K484" i="79"/>
  <c r="L484" i="79" s="1"/>
  <c r="M484" i="79" s="1"/>
  <c r="N484" i="79"/>
  <c r="O484" i="79" s="1"/>
  <c r="P484" i="79" s="1"/>
  <c r="K133" i="79"/>
  <c r="AD133" i="79" s="1"/>
  <c r="W133" i="79"/>
  <c r="AC133" i="79"/>
  <c r="AL104" i="79"/>
  <c r="AM104" i="79" s="1"/>
  <c r="AN104" i="79" s="1"/>
  <c r="AO104" i="79"/>
  <c r="AP104" i="79"/>
  <c r="AK310" i="79"/>
  <c r="AL310" i="79"/>
  <c r="AM310" i="79"/>
  <c r="AN310" i="79" s="1"/>
  <c r="AO310" i="79"/>
  <c r="AP310" i="79" s="1"/>
  <c r="AK333" i="79"/>
  <c r="AK322" i="79"/>
  <c r="AK908" i="79"/>
  <c r="AK475" i="79"/>
  <c r="AF325" i="79"/>
  <c r="F326" i="79"/>
  <c r="J414" i="79"/>
  <c r="W414" i="79" s="1"/>
  <c r="F434" i="79"/>
  <c r="F87" i="79"/>
  <c r="AF87" i="79" s="1"/>
  <c r="AI84" i="79"/>
  <c r="AI93" i="79"/>
  <c r="J639" i="79"/>
  <c r="I607" i="79"/>
  <c r="I618" i="79" s="1"/>
  <c r="K630" i="79"/>
  <c r="AC630" i="79"/>
  <c r="H618" i="79"/>
  <c r="AF609" i="79"/>
  <c r="AJ84" i="79"/>
  <c r="AJ93" i="79" s="1"/>
  <c r="AK75" i="79"/>
  <c r="AL668" i="79"/>
  <c r="AM668" i="79" s="1"/>
  <c r="AN668" i="79"/>
  <c r="AO668" i="79"/>
  <c r="AP668" i="79"/>
  <c r="AL693" i="79"/>
  <c r="AM693" i="79" s="1"/>
  <c r="AN693" i="79" s="1"/>
  <c r="AO693" i="79" s="1"/>
  <c r="AP693" i="79" s="1"/>
  <c r="AL496" i="79"/>
  <c r="AM496" i="79"/>
  <c r="AN496" i="79" s="1"/>
  <c r="AO496" i="79" s="1"/>
  <c r="AP496" i="79" s="1"/>
  <c r="AK144" i="79"/>
  <c r="AL144" i="79" s="1"/>
  <c r="AM144" i="79" s="1"/>
  <c r="AN144" i="79" s="1"/>
  <c r="AO144" i="79" s="1"/>
  <c r="AK509" i="79"/>
  <c r="AL509" i="79" s="1"/>
  <c r="AM509" i="79" s="1"/>
  <c r="AN509" i="79" s="1"/>
  <c r="AO509" i="79" s="1"/>
  <c r="AP509" i="79" s="1"/>
  <c r="AI414" i="79"/>
  <c r="AI429" i="79" s="1"/>
  <c r="AJ596" i="79"/>
  <c r="AK596" i="79" s="1"/>
  <c r="AB596" i="79"/>
  <c r="H54" i="79"/>
  <c r="AF77" i="79"/>
  <c r="I37" i="79"/>
  <c r="AF621" i="79"/>
  <c r="F622" i="79"/>
  <c r="AF622" i="79" s="1"/>
  <c r="F148" i="79"/>
  <c r="AF147" i="79"/>
  <c r="F513" i="79"/>
  <c r="AF512" i="79"/>
  <c r="AC345" i="79"/>
  <c r="K345" i="79"/>
  <c r="W345" i="79"/>
  <c r="I84" i="79"/>
  <c r="AF610" i="79"/>
  <c r="F611" i="79"/>
  <c r="AF611" i="79"/>
  <c r="AK630" i="79"/>
  <c r="AJ639" i="79"/>
  <c r="AJ648" i="79"/>
  <c r="F542" i="79"/>
  <c r="AF541" i="79"/>
  <c r="AC693" i="79"/>
  <c r="K693" i="79"/>
  <c r="X693" i="79" s="1"/>
  <c r="W693" i="79"/>
  <c r="AF725" i="79"/>
  <c r="F726" i="79"/>
  <c r="AJ414" i="79"/>
  <c r="AK403" i="79"/>
  <c r="AB345" i="79"/>
  <c r="V345" i="79"/>
  <c r="M109" i="72"/>
  <c r="K83" i="72"/>
  <c r="L83" i="72"/>
  <c r="M83" i="72"/>
  <c r="G80" i="32"/>
  <c r="H72" i="32"/>
  <c r="G110" i="30"/>
  <c r="H101" i="30"/>
  <c r="E103" i="30"/>
  <c r="L94" i="30"/>
  <c r="M83" i="30"/>
  <c r="F498" i="60"/>
  <c r="F504" i="60" s="1"/>
  <c r="N493" i="60"/>
  <c r="F493" i="60" s="1"/>
  <c r="N494" i="60"/>
  <c r="F494" i="60" s="1"/>
  <c r="F298" i="70"/>
  <c r="M292" i="70"/>
  <c r="E292" i="70"/>
  <c r="H290" i="70"/>
  <c r="F302" i="70"/>
  <c r="O137" i="48"/>
  <c r="I153" i="48"/>
  <c r="K76" i="60"/>
  <c r="K82" i="60"/>
  <c r="K77" i="60"/>
  <c r="K78" i="60"/>
  <c r="M125" i="57"/>
  <c r="M124" i="57"/>
  <c r="G148" i="57"/>
  <c r="F129" i="57"/>
  <c r="F128" i="57"/>
  <c r="E131" i="57"/>
  <c r="G234" i="44"/>
  <c r="G245" i="44" s="1"/>
  <c r="O228" i="44"/>
  <c r="J238" i="44" s="1"/>
  <c r="H226" i="44"/>
  <c r="O405" i="12"/>
  <c r="O406" i="12" s="1"/>
  <c r="G78" i="15"/>
  <c r="H72" i="15"/>
  <c r="J438" i="12"/>
  <c r="I480" i="12"/>
  <c r="P394" i="12"/>
  <c r="P395" i="12" s="1"/>
  <c r="P396" i="12" s="1"/>
  <c r="O395" i="12"/>
  <c r="O396" i="12" s="1"/>
  <c r="I202" i="48"/>
  <c r="G130" i="39"/>
  <c r="G137" i="39"/>
  <c r="F131" i="39"/>
  <c r="H128" i="39"/>
  <c r="K109" i="72"/>
  <c r="U16" i="4"/>
  <c r="T17" i="4"/>
  <c r="T18" i="4" s="1"/>
  <c r="L780" i="79"/>
  <c r="M780" i="79"/>
  <c r="AD780" i="79"/>
  <c r="W496" i="79"/>
  <c r="W596" i="79"/>
  <c r="W607" i="79"/>
  <c r="AJ404" i="79"/>
  <c r="K571" i="79"/>
  <c r="AD571" i="79" s="1"/>
  <c r="W571" i="79"/>
  <c r="W733" i="79"/>
  <c r="AC403" i="79"/>
  <c r="K403" i="79"/>
  <c r="L403" i="79"/>
  <c r="AD668" i="79"/>
  <c r="AC668" i="79"/>
  <c r="K496" i="79"/>
  <c r="AD496" i="79"/>
  <c r="L668" i="79"/>
  <c r="M668" i="79"/>
  <c r="N668" i="79"/>
  <c r="O668" i="79"/>
  <c r="P668" i="79" s="1"/>
  <c r="W668" i="79"/>
  <c r="AC259" i="79"/>
  <c r="AD388" i="79"/>
  <c r="X388" i="79"/>
  <c r="L388" i="79"/>
  <c r="M388" i="79" s="1"/>
  <c r="N388" i="79" s="1"/>
  <c r="O388" i="79" s="1"/>
  <c r="P388" i="79" s="1"/>
  <c r="W200" i="79"/>
  <c r="AC200" i="79"/>
  <c r="W659" i="79"/>
  <c r="K659" i="79"/>
  <c r="L659" i="79" s="1"/>
  <c r="M659" i="79" s="1"/>
  <c r="X659" i="79"/>
  <c r="W333" i="79"/>
  <c r="AD852" i="79"/>
  <c r="K333" i="79"/>
  <c r="X333" i="79"/>
  <c r="K155" i="79"/>
  <c r="W155" i="79"/>
  <c r="L743" i="79"/>
  <c r="M743" i="79"/>
  <c r="N743" i="79" s="1"/>
  <c r="O743" i="79" s="1"/>
  <c r="P743" i="79" s="1"/>
  <c r="U429" i="79"/>
  <c r="AF698" i="79"/>
  <c r="J226" i="79"/>
  <c r="J232" i="79" s="1"/>
  <c r="AF697" i="79"/>
  <c r="W706" i="79"/>
  <c r="AD188" i="79"/>
  <c r="X188" i="79"/>
  <c r="L210" i="79"/>
  <c r="M210" i="79"/>
  <c r="N210" i="79"/>
  <c r="O210" i="79" s="1"/>
  <c r="P210" i="79" s="1"/>
  <c r="F349" i="79"/>
  <c r="AF349" i="79" s="1"/>
  <c r="X210" i="79"/>
  <c r="AD178" i="79"/>
  <c r="X178" i="79"/>
  <c r="AK259" i="79"/>
  <c r="AL259" i="79" s="1"/>
  <c r="AK268" i="79"/>
  <c r="AK277" i="79" s="1"/>
  <c r="AB277" i="79"/>
  <c r="I248" i="79"/>
  <c r="V248" i="79"/>
  <c r="W475" i="79"/>
  <c r="K733" i="79"/>
  <c r="AD733" i="79"/>
  <c r="AD167" i="79"/>
  <c r="X167" i="79"/>
  <c r="L167" i="79"/>
  <c r="M167" i="79" s="1"/>
  <c r="N167" i="79" s="1"/>
  <c r="O167" i="79" s="1"/>
  <c r="P167" i="79" s="1"/>
  <c r="L765" i="79"/>
  <c r="M765" i="79"/>
  <c r="N765" i="79" s="1"/>
  <c r="O765" i="79" s="1"/>
  <c r="P765" i="79" s="1"/>
  <c r="K475" i="79"/>
  <c r="X475" i="79" s="1"/>
  <c r="AC743" i="79"/>
  <c r="W743" i="79"/>
  <c r="AC366" i="79"/>
  <c r="K366" i="79"/>
  <c r="W366" i="79"/>
  <c r="K356" i="79"/>
  <c r="AD765" i="79"/>
  <c r="W356" i="79"/>
  <c r="AD906" i="79"/>
  <c r="AD927" i="79"/>
  <c r="X743" i="79"/>
  <c r="AD949" i="79"/>
  <c r="X927" i="79"/>
  <c r="L949" i="79"/>
  <c r="M949" i="79"/>
  <c r="N949" i="79" s="1"/>
  <c r="O949" i="79" s="1"/>
  <c r="P949" i="79" s="1"/>
  <c r="AB238" i="79"/>
  <c r="AB639" i="79"/>
  <c r="K706" i="79"/>
  <c r="L706" i="79" s="1"/>
  <c r="M706" i="79" s="1"/>
  <c r="N706" i="79" s="1"/>
  <c r="O706" i="79" s="1"/>
  <c r="P706" i="79"/>
  <c r="V639" i="79"/>
  <c r="AA277" i="79"/>
  <c r="AD144" i="79"/>
  <c r="X852" i="79"/>
  <c r="L906" i="79"/>
  <c r="M906" i="79" s="1"/>
  <c r="N906" i="79" s="1"/>
  <c r="O906" i="79"/>
  <c r="P906" i="79" s="1"/>
  <c r="K226" i="79"/>
  <c r="K232" i="79" s="1"/>
  <c r="K598" i="79" s="1"/>
  <c r="W823" i="79"/>
  <c r="AC225" i="79"/>
  <c r="K597" i="79"/>
  <c r="AK597" i="79"/>
  <c r="X939" i="79"/>
  <c r="J238" i="79"/>
  <c r="K225" i="79"/>
  <c r="X225" i="79" s="1"/>
  <c r="AD939" i="79"/>
  <c r="X144" i="79"/>
  <c r="K823" i="79"/>
  <c r="AD823" i="79" s="1"/>
  <c r="K832" i="79"/>
  <c r="AD814" i="79"/>
  <c r="X814" i="79"/>
  <c r="X917" i="79"/>
  <c r="K596" i="79"/>
  <c r="AD596" i="79" s="1"/>
  <c r="AC607" i="79"/>
  <c r="AC596" i="79"/>
  <c r="AK446" i="79"/>
  <c r="AK455" i="79"/>
  <c r="AK464" i="79"/>
  <c r="AD259" i="79"/>
  <c r="J510" i="79"/>
  <c r="J517" i="79" s="1"/>
  <c r="L571" i="79"/>
  <c r="M571" i="79"/>
  <c r="N571" i="79" s="1"/>
  <c r="O571" i="79" s="1"/>
  <c r="P571" i="79" s="1"/>
  <c r="K755" i="79"/>
  <c r="X571" i="79"/>
  <c r="AC322" i="79"/>
  <c r="W322" i="79"/>
  <c r="K322" i="79"/>
  <c r="AA248" i="79"/>
  <c r="U93" i="79"/>
  <c r="AA93" i="79"/>
  <c r="W522" i="79"/>
  <c r="AC522" i="79"/>
  <c r="AC755" i="79"/>
  <c r="AC559" i="79"/>
  <c r="W559" i="79"/>
  <c r="K559" i="79"/>
  <c r="K509" i="79"/>
  <c r="AD509" i="79" s="1"/>
  <c r="W509" i="79"/>
  <c r="AC509" i="79"/>
  <c r="J268" i="79"/>
  <c r="W259" i="79"/>
  <c r="W581" i="79"/>
  <c r="AC581" i="79"/>
  <c r="K581" i="79"/>
  <c r="K538" i="79"/>
  <c r="AC538" i="79"/>
  <c r="AD877" i="79"/>
  <c r="X877" i="79"/>
  <c r="L877" i="79"/>
  <c r="M877" i="79"/>
  <c r="N877" i="79" s="1"/>
  <c r="O877" i="79" s="1"/>
  <c r="P877" i="79" s="1"/>
  <c r="F883" i="79"/>
  <c r="AF883" i="79" s="1"/>
  <c r="AF882" i="79"/>
  <c r="AB429" i="79"/>
  <c r="V429" i="79"/>
  <c r="AD843" i="79"/>
  <c r="X843" i="79"/>
  <c r="L843" i="79"/>
  <c r="M843" i="79"/>
  <c r="N843" i="79" s="1"/>
  <c r="O843" i="79" s="1"/>
  <c r="P843" i="79" s="1"/>
  <c r="AD864" i="79"/>
  <c r="X864" i="79"/>
  <c r="L864" i="79"/>
  <c r="M864" i="79"/>
  <c r="N864" i="79"/>
  <c r="O864" i="79"/>
  <c r="P864" i="79" s="1"/>
  <c r="K310" i="79"/>
  <c r="W310" i="79"/>
  <c r="AC310" i="79"/>
  <c r="F418" i="79"/>
  <c r="AF417" i="79"/>
  <c r="X259" i="79"/>
  <c r="K268" i="79"/>
  <c r="K277" i="79" s="1"/>
  <c r="K549" i="79"/>
  <c r="AC549" i="79"/>
  <c r="W549" i="79"/>
  <c r="AC75" i="79"/>
  <c r="K75" i="79"/>
  <c r="J84" i="79"/>
  <c r="W84" i="79" s="1"/>
  <c r="W75" i="79"/>
  <c r="AK404" i="79"/>
  <c r="W722" i="79"/>
  <c r="V455" i="79"/>
  <c r="AB455" i="79"/>
  <c r="I464" i="79"/>
  <c r="AN814" i="79"/>
  <c r="AM823" i="79"/>
  <c r="AM832" i="79"/>
  <c r="AL791" i="79"/>
  <c r="AL802" i="79"/>
  <c r="K791" i="79"/>
  <c r="AC791" i="79"/>
  <c r="W791" i="79"/>
  <c r="J802" i="79"/>
  <c r="AD484" i="79"/>
  <c r="X484" i="79"/>
  <c r="L133" i="79"/>
  <c r="M133" i="79"/>
  <c r="N133" i="79" s="1"/>
  <c r="O133" i="79" s="1"/>
  <c r="P133" i="79" s="1"/>
  <c r="AF434" i="79"/>
  <c r="F435" i="79"/>
  <c r="AF435" i="79" s="1"/>
  <c r="F327" i="79"/>
  <c r="AF327" i="79" s="1"/>
  <c r="AF326" i="79"/>
  <c r="AL333" i="79"/>
  <c r="AM333" i="79" s="1"/>
  <c r="AN333" i="79" s="1"/>
  <c r="AO333" i="79" s="1"/>
  <c r="AP333" i="79" s="1"/>
  <c r="J429" i="79"/>
  <c r="AC414" i="79"/>
  <c r="AL475" i="79"/>
  <c r="AM475" i="79" s="1"/>
  <c r="AN475" i="79" s="1"/>
  <c r="AO475" i="79" s="1"/>
  <c r="AP475" i="79" s="1"/>
  <c r="K414" i="79"/>
  <c r="AL322" i="79"/>
  <c r="AM322" i="79" s="1"/>
  <c r="AN322" i="79" s="1"/>
  <c r="AO322" i="79" s="1"/>
  <c r="AP322" i="79" s="1"/>
  <c r="W639" i="79"/>
  <c r="AC639" i="79"/>
  <c r="J648" i="79"/>
  <c r="V607" i="79"/>
  <c r="AB607" i="79"/>
  <c r="AA618" i="79"/>
  <c r="U618" i="79"/>
  <c r="X630" i="79"/>
  <c r="L630" i="79"/>
  <c r="AD630" i="79"/>
  <c r="K639" i="79"/>
  <c r="I54" i="79"/>
  <c r="J37" i="79"/>
  <c r="V37" i="79"/>
  <c r="V618" i="79"/>
  <c r="AB618" i="79"/>
  <c r="H64" i="79"/>
  <c r="U64" i="79"/>
  <c r="U54" i="79"/>
  <c r="AJ607" i="79"/>
  <c r="AJ618" i="79" s="1"/>
  <c r="AP144" i="79"/>
  <c r="AL75" i="79"/>
  <c r="AL84" i="79" s="1"/>
  <c r="AL93" i="79" s="1"/>
  <c r="AK84" i="79"/>
  <c r="AK93" i="79" s="1"/>
  <c r="AK414" i="79"/>
  <c r="AL403" i="79"/>
  <c r="L693" i="79"/>
  <c r="M693" i="79"/>
  <c r="N693" i="79"/>
  <c r="O693" i="79" s="1"/>
  <c r="P693" i="79" s="1"/>
  <c r="F543" i="79"/>
  <c r="AF543" i="79" s="1"/>
  <c r="AF542" i="79"/>
  <c r="AL630" i="79"/>
  <c r="AK639" i="79"/>
  <c r="AK648" i="79" s="1"/>
  <c r="L345" i="79"/>
  <c r="M345" i="79" s="1"/>
  <c r="N345" i="79" s="1"/>
  <c r="O345" i="79" s="1"/>
  <c r="P345" i="79" s="1"/>
  <c r="X345" i="79"/>
  <c r="AD345" i="79"/>
  <c r="AF726" i="79"/>
  <c r="F727" i="79"/>
  <c r="AF727" i="79" s="1"/>
  <c r="AF699" i="79"/>
  <c r="F700" i="79"/>
  <c r="AF700" i="79" s="1"/>
  <c r="W618" i="79"/>
  <c r="AC618" i="79"/>
  <c r="AJ429" i="79"/>
  <c r="AB84" i="79"/>
  <c r="I93" i="79"/>
  <c r="V84" i="79"/>
  <c r="AF148" i="79"/>
  <c r="F149" i="79"/>
  <c r="AF149" i="79" s="1"/>
  <c r="G90" i="32"/>
  <c r="H82" i="32"/>
  <c r="G121" i="30"/>
  <c r="E114" i="30"/>
  <c r="H112" i="30"/>
  <c r="L105" i="30"/>
  <c r="M94" i="30"/>
  <c r="Q394" i="12"/>
  <c r="I529" i="12"/>
  <c r="J480" i="12"/>
  <c r="H139" i="39"/>
  <c r="G148" i="39"/>
  <c r="G141" i="39"/>
  <c r="F142" i="39"/>
  <c r="O238" i="44"/>
  <c r="J249" i="44" s="1"/>
  <c r="H236" i="44"/>
  <c r="K90" i="60"/>
  <c r="K96" i="60"/>
  <c r="K92" i="60"/>
  <c r="K91" i="60"/>
  <c r="I218" i="48"/>
  <c r="O202" i="48"/>
  <c r="M151" i="57"/>
  <c r="M150" i="57"/>
  <c r="G174" i="57"/>
  <c r="F154" i="57"/>
  <c r="E157" i="57"/>
  <c r="F155" i="57"/>
  <c r="O153" i="48"/>
  <c r="I169" i="48"/>
  <c r="G86" i="15"/>
  <c r="H80" i="15"/>
  <c r="X706" i="79"/>
  <c r="AD333" i="79"/>
  <c r="X496" i="79"/>
  <c r="N659" i="79"/>
  <c r="O659" i="79"/>
  <c r="P659" i="79" s="1"/>
  <c r="L475" i="79"/>
  <c r="M475" i="79" s="1"/>
  <c r="N475" i="79" s="1"/>
  <c r="O475" i="79" s="1"/>
  <c r="P475" i="79" s="1"/>
  <c r="L496" i="79"/>
  <c r="M496" i="79" s="1"/>
  <c r="N496" i="79" s="1"/>
  <c r="O496" i="79" s="1"/>
  <c r="P496" i="79" s="1"/>
  <c r="L333" i="79"/>
  <c r="M333" i="79" s="1"/>
  <c r="N333" i="79" s="1"/>
  <c r="O333" i="79" s="1"/>
  <c r="P333" i="79"/>
  <c r="AD659" i="79"/>
  <c r="L155" i="79"/>
  <c r="M155" i="79" s="1"/>
  <c r="N155" i="79" s="1"/>
  <c r="O155" i="79" s="1"/>
  <c r="P155" i="79" s="1"/>
  <c r="X155" i="79"/>
  <c r="AD155" i="79"/>
  <c r="X733" i="79"/>
  <c r="L733" i="79"/>
  <c r="M733" i="79" s="1"/>
  <c r="N733" i="79" s="1"/>
  <c r="O733" i="79" s="1"/>
  <c r="P733" i="79" s="1"/>
  <c r="AD475" i="79"/>
  <c r="F350" i="79"/>
  <c r="AF350" i="79" s="1"/>
  <c r="AB248" i="79"/>
  <c r="X356" i="79"/>
  <c r="AD356" i="79"/>
  <c r="L356" i="79"/>
  <c r="M356" i="79"/>
  <c r="N356" i="79"/>
  <c r="O356" i="79"/>
  <c r="P356" i="79" s="1"/>
  <c r="X366" i="79"/>
  <c r="AD366" i="79"/>
  <c r="L366" i="79"/>
  <c r="M366" i="79" s="1"/>
  <c r="N366" i="79" s="1"/>
  <c r="O366" i="79" s="1"/>
  <c r="P366" i="79"/>
  <c r="AD706" i="79"/>
  <c r="X596" i="79"/>
  <c r="L596" i="79"/>
  <c r="L607" i="79"/>
  <c r="L618" i="79"/>
  <c r="K607" i="79"/>
  <c r="K238" i="79"/>
  <c r="AD238" i="79" s="1"/>
  <c r="L225" i="79"/>
  <c r="L238" i="79"/>
  <c r="L248" i="79"/>
  <c r="AD225" i="79"/>
  <c r="X823" i="79"/>
  <c r="AL446" i="79"/>
  <c r="AM446" i="79"/>
  <c r="M259" i="79"/>
  <c r="AD755" i="79"/>
  <c r="L755" i="79"/>
  <c r="M755" i="79"/>
  <c r="N755" i="79" s="1"/>
  <c r="O755" i="79" s="1"/>
  <c r="P755" i="79" s="1"/>
  <c r="X755" i="79"/>
  <c r="X322" i="79"/>
  <c r="AD322" i="79"/>
  <c r="L322" i="79"/>
  <c r="M322" i="79" s="1"/>
  <c r="N322" i="79" s="1"/>
  <c r="O322" i="79" s="1"/>
  <c r="P322" i="79"/>
  <c r="AD538" i="79"/>
  <c r="AC268" i="79"/>
  <c r="W268" i="79"/>
  <c r="J277" i="79"/>
  <c r="X559" i="79"/>
  <c r="L559" i="79"/>
  <c r="M559" i="79"/>
  <c r="N559" i="79" s="1"/>
  <c r="O559" i="79" s="1"/>
  <c r="P559" i="79" s="1"/>
  <c r="AD559" i="79"/>
  <c r="F884" i="79"/>
  <c r="AF884" i="79" s="1"/>
  <c r="L310" i="79"/>
  <c r="M310" i="79"/>
  <c r="N310" i="79" s="1"/>
  <c r="O310" i="79" s="1"/>
  <c r="P310" i="79" s="1"/>
  <c r="X310" i="79"/>
  <c r="AD310" i="79"/>
  <c r="L722" i="79"/>
  <c r="M722" i="79" s="1"/>
  <c r="N722" i="79" s="1"/>
  <c r="O722" i="79" s="1"/>
  <c r="P722" i="79" s="1"/>
  <c r="V464" i="79"/>
  <c r="AB464" i="79"/>
  <c r="X75" i="79"/>
  <c r="K84" i="79"/>
  <c r="AD75" i="79"/>
  <c r="L75" i="79"/>
  <c r="AD268" i="79"/>
  <c r="X268" i="79"/>
  <c r="AK834" i="79"/>
  <c r="AK833" i="79"/>
  <c r="AK835" i="79"/>
  <c r="K796" i="79"/>
  <c r="J93" i="79"/>
  <c r="AD549" i="79"/>
  <c r="L549" i="79"/>
  <c r="M549" i="79" s="1"/>
  <c r="N549" i="79" s="1"/>
  <c r="O549" i="79" s="1"/>
  <c r="P549" i="79" s="1"/>
  <c r="X549" i="79"/>
  <c r="F419" i="79"/>
  <c r="F420" i="79" s="1"/>
  <c r="AF418" i="79"/>
  <c r="K802" i="79"/>
  <c r="AO814" i="79"/>
  <c r="AN823" i="79"/>
  <c r="AN832" i="79" s="1"/>
  <c r="AC802" i="79"/>
  <c r="W802" i="79"/>
  <c r="AM791" i="79"/>
  <c r="AM802" i="79"/>
  <c r="L791" i="79"/>
  <c r="L802" i="79" s="1"/>
  <c r="M403" i="79"/>
  <c r="L414" i="79"/>
  <c r="L429" i="79"/>
  <c r="L639" i="79"/>
  <c r="L648" i="79" s="1"/>
  <c r="M630" i="79"/>
  <c r="X639" i="79"/>
  <c r="AD639" i="79"/>
  <c r="K648" i="79"/>
  <c r="AK793" i="79"/>
  <c r="W37" i="79"/>
  <c r="J54" i="79"/>
  <c r="K37" i="79"/>
  <c r="AM75" i="79"/>
  <c r="AM84" i="79" s="1"/>
  <c r="AM403" i="79"/>
  <c r="AL414" i="79"/>
  <c r="AL429" i="79"/>
  <c r="AB93" i="79"/>
  <c r="V93" i="79"/>
  <c r="AL455" i="79"/>
  <c r="AL464" i="79"/>
  <c r="AK429" i="79"/>
  <c r="G132" i="30"/>
  <c r="E125" i="30"/>
  <c r="H123" i="30"/>
  <c r="M105" i="30"/>
  <c r="L116" i="30"/>
  <c r="O218" i="48"/>
  <c r="I234" i="48"/>
  <c r="M177" i="57"/>
  <c r="M176" i="57"/>
  <c r="G200" i="57"/>
  <c r="E183" i="57"/>
  <c r="F181" i="57"/>
  <c r="F180" i="57"/>
  <c r="G94" i="15"/>
  <c r="H88" i="15"/>
  <c r="G159" i="39"/>
  <c r="G152" i="39"/>
  <c r="H150" i="39"/>
  <c r="F153" i="39"/>
  <c r="I185" i="48"/>
  <c r="O185" i="48" s="1"/>
  <c r="O169" i="48"/>
  <c r="K248" i="79"/>
  <c r="AD248" i="79"/>
  <c r="X238" i="79"/>
  <c r="M596" i="79"/>
  <c r="M607" i="79" s="1"/>
  <c r="M618" i="79" s="1"/>
  <c r="N596" i="79"/>
  <c r="N607" i="79" s="1"/>
  <c r="N618" i="79" s="1"/>
  <c r="M225" i="79"/>
  <c r="W277" i="79"/>
  <c r="AC277" i="79"/>
  <c r="L84" i="79"/>
  <c r="L93" i="79"/>
  <c r="M75" i="79"/>
  <c r="AK792" i="79"/>
  <c r="AF419" i="79"/>
  <c r="K93" i="79"/>
  <c r="X93" i="79" s="1"/>
  <c r="X84" i="79"/>
  <c r="AD84" i="79"/>
  <c r="AN791" i="79"/>
  <c r="AN802" i="79" s="1"/>
  <c r="AO823" i="79"/>
  <c r="AO832" i="79" s="1"/>
  <c r="AP814" i="79"/>
  <c r="AP823" i="79" s="1"/>
  <c r="AP832" i="79" s="1"/>
  <c r="M639" i="79"/>
  <c r="M648" i="79" s="1"/>
  <c r="N630" i="79"/>
  <c r="J64" i="79"/>
  <c r="W64" i="79" s="1"/>
  <c r="W54" i="79"/>
  <c r="AM93" i="79"/>
  <c r="AN75" i="79"/>
  <c r="X37" i="79"/>
  <c r="K54" i="79"/>
  <c r="K64" i="79" s="1"/>
  <c r="L37" i="79"/>
  <c r="AN446" i="79"/>
  <c r="AN455" i="79" s="1"/>
  <c r="AN464" i="79" s="1"/>
  <c r="AM455" i="79"/>
  <c r="AM464" i="79" s="1"/>
  <c r="AM414" i="79"/>
  <c r="AM429" i="79" s="1"/>
  <c r="AN403" i="79"/>
  <c r="G143" i="30"/>
  <c r="E136" i="30"/>
  <c r="H134" i="30"/>
  <c r="M116" i="30"/>
  <c r="L127" i="30"/>
  <c r="I201" i="48"/>
  <c r="G102" i="15"/>
  <c r="H96" i="15"/>
  <c r="M203" i="57"/>
  <c r="M202" i="57"/>
  <c r="G226" i="57"/>
  <c r="G191" i="39"/>
  <c r="H161" i="39"/>
  <c r="G163" i="39"/>
  <c r="F164" i="39"/>
  <c r="O234" i="48"/>
  <c r="I250" i="48"/>
  <c r="X248" i="79"/>
  <c r="M238" i="79"/>
  <c r="M248" i="79"/>
  <c r="N225" i="79"/>
  <c r="AK803" i="79"/>
  <c r="N75" i="79"/>
  <c r="M84" i="79"/>
  <c r="M93" i="79"/>
  <c r="AD93" i="79"/>
  <c r="F421" i="79"/>
  <c r="AF421" i="79" s="1"/>
  <c r="AF420" i="79"/>
  <c r="AP791" i="79"/>
  <c r="AP802" i="79"/>
  <c r="AO791" i="79"/>
  <c r="AO802" i="79"/>
  <c r="X64" i="79"/>
  <c r="X54" i="79"/>
  <c r="L54" i="79"/>
  <c r="L64" i="79" s="1"/>
  <c r="M37" i="79"/>
  <c r="AN84" i="79"/>
  <c r="AN93" i="79" s="1"/>
  <c r="AO75" i="79"/>
  <c r="AN414" i="79"/>
  <c r="AN429" i="79" s="1"/>
  <c r="AO403" i="79"/>
  <c r="AO446" i="79"/>
  <c r="O596" i="79"/>
  <c r="P596" i="79" s="1"/>
  <c r="P607" i="79" s="1"/>
  <c r="L138" i="30"/>
  <c r="M138" i="30"/>
  <c r="M127" i="30"/>
  <c r="O250" i="48"/>
  <c r="I266" i="48"/>
  <c r="G110" i="15"/>
  <c r="H104" i="15"/>
  <c r="M229" i="57"/>
  <c r="F233" i="57"/>
  <c r="N238" i="79"/>
  <c r="N248" i="79"/>
  <c r="O225" i="79"/>
  <c r="F422" i="79"/>
  <c r="AF422" i="79" s="1"/>
  <c r="N37" i="79"/>
  <c r="M54" i="79"/>
  <c r="M64" i="79" s="1"/>
  <c r="AP403" i="79"/>
  <c r="AP414" i="79"/>
  <c r="AP429" i="79" s="1"/>
  <c r="AO414" i="79"/>
  <c r="AO429" i="79" s="1"/>
  <c r="P618" i="79"/>
  <c r="G118" i="15"/>
  <c r="H120" i="15" s="1"/>
  <c r="H112" i="15"/>
  <c r="I282" i="48"/>
  <c r="O266" i="48"/>
  <c r="O238" i="79"/>
  <c r="O248" i="79" s="1"/>
  <c r="P225" i="79"/>
  <c r="P238" i="79" s="1"/>
  <c r="P248" i="79" s="1"/>
  <c r="N54" i="79"/>
  <c r="N64" i="79"/>
  <c r="O37" i="79"/>
  <c r="G126" i="15"/>
  <c r="O282" i="48"/>
  <c r="I298" i="48"/>
  <c r="O54" i="79"/>
  <c r="O64" i="79"/>
  <c r="P37" i="79"/>
  <c r="P54" i="79"/>
  <c r="P64" i="79"/>
  <c r="O298" i="48"/>
  <c r="O314" i="48"/>
  <c r="O328" i="48"/>
  <c r="I314" i="48"/>
  <c r="I328" i="48" s="1"/>
  <c r="I344" i="48" s="1"/>
  <c r="G47" i="74"/>
  <c r="A1006" i="71"/>
  <c r="G43" i="74"/>
  <c r="A1066" i="71"/>
  <c r="G46" i="74"/>
  <c r="A264" i="28"/>
  <c r="A1067" i="71"/>
  <c r="G45" i="74"/>
  <c r="A284" i="28"/>
  <c r="A1007" i="71"/>
  <c r="G44" i="74"/>
  <c r="A265" i="28"/>
  <c r="G42" i="74"/>
  <c r="A283" i="28"/>
  <c r="U301" i="67"/>
  <c r="U420" i="67"/>
  <c r="X374" i="67"/>
  <c r="U437" i="67"/>
  <c r="U287" i="67"/>
  <c r="U422" i="67"/>
  <c r="U419" i="67"/>
  <c r="U375" i="67"/>
  <c r="W374" i="67"/>
  <c r="U426" i="67"/>
  <c r="U415" i="67"/>
  <c r="U383" i="67"/>
  <c r="U418" i="67"/>
  <c r="W409" i="67"/>
  <c r="U428" i="67"/>
  <c r="W383" i="67"/>
  <c r="U423" i="67"/>
  <c r="U421" i="67"/>
  <c r="X325" i="67"/>
  <c r="U410" i="67"/>
  <c r="U427" i="67"/>
  <c r="W418" i="67"/>
  <c r="U431" i="67"/>
  <c r="W443" i="67"/>
  <c r="U433" i="67"/>
  <c r="U322" i="67"/>
  <c r="U436" i="67"/>
  <c r="U409" i="67"/>
  <c r="U429" i="67"/>
  <c r="U443" i="67"/>
  <c r="U124" i="67"/>
  <c r="U344" i="67"/>
  <c r="U341" i="67"/>
  <c r="U447" i="67"/>
  <c r="W426" i="67"/>
  <c r="U145" i="67"/>
  <c r="U412" i="67"/>
  <c r="U444" i="67"/>
  <c r="U411" i="67"/>
  <c r="U414" i="67"/>
  <c r="W413" i="67"/>
  <c r="U430" i="67"/>
  <c r="U382" i="67"/>
  <c r="U446" i="67"/>
  <c r="X344" i="67"/>
  <c r="W446" i="67"/>
  <c r="U413" i="67"/>
  <c r="W344" i="67"/>
  <c r="U80" i="67"/>
  <c r="W124" i="67"/>
  <c r="W382" i="67"/>
  <c r="U438" i="67"/>
  <c r="X80" i="67"/>
  <c r="K223" i="50" l="1"/>
  <c r="L224" i="50" s="1"/>
  <c r="K128" i="50"/>
  <c r="K98" i="50"/>
  <c r="I444" i="25"/>
  <c r="I427" i="25"/>
  <c r="K427" i="25" s="1"/>
  <c r="L427" i="25" s="1"/>
  <c r="AO406" i="13"/>
  <c r="AN409" i="13" s="1"/>
  <c r="I796" i="62" s="1"/>
  <c r="P217" i="13"/>
  <c r="I640" i="48"/>
  <c r="J318" i="44"/>
  <c r="I318" i="44" s="1"/>
  <c r="J250" i="47"/>
  <c r="I250" i="47" s="1"/>
  <c r="I200" i="45"/>
  <c r="J256" i="43"/>
  <c r="I256" i="43" s="1"/>
  <c r="J437" i="70"/>
  <c r="I437" i="70" s="1"/>
  <c r="J257" i="26"/>
  <c r="I257" i="26" s="1"/>
  <c r="I293" i="18"/>
  <c r="J385" i="28"/>
  <c r="I385" i="28" s="1"/>
  <c r="J232" i="17"/>
  <c r="I232" i="17" s="1"/>
  <c r="J519" i="36"/>
  <c r="I519" i="36" s="1"/>
  <c r="J581" i="14"/>
  <c r="I581" i="14" s="1"/>
  <c r="J184" i="24"/>
  <c r="I184" i="24" s="1"/>
  <c r="J232" i="33"/>
  <c r="I232" i="33" s="1"/>
  <c r="J351" i="10"/>
  <c r="I351" i="10" s="1"/>
  <c r="J272" i="31"/>
  <c r="I272" i="31" s="1"/>
  <c r="J232" i="23"/>
  <c r="I232" i="23" s="1"/>
  <c r="J656" i="22"/>
  <c r="I656" i="22" s="1"/>
  <c r="J232" i="15"/>
  <c r="I232" i="15" s="1"/>
  <c r="J250" i="29"/>
  <c r="I250" i="29" s="1"/>
  <c r="J262" i="20"/>
  <c r="I262" i="20" s="1"/>
  <c r="K1126" i="12"/>
  <c r="J1126" i="12" s="1"/>
  <c r="J283" i="30"/>
  <c r="I283" i="30" s="1"/>
  <c r="J286" i="30" s="1"/>
  <c r="J171" i="27"/>
  <c r="I171" i="27" s="1"/>
  <c r="J240" i="7"/>
  <c r="I240" i="7" s="1"/>
  <c r="J424" i="25"/>
  <c r="I424" i="25" s="1"/>
  <c r="J264" i="32"/>
  <c r="I264" i="32" s="1"/>
  <c r="J217" i="51"/>
  <c r="Q54" i="4"/>
  <c r="R54" i="4"/>
  <c r="I450" i="39"/>
  <c r="L450" i="39" s="1"/>
  <c r="I445" i="25"/>
  <c r="K445" i="25" s="1"/>
  <c r="L445" i="25" s="1"/>
  <c r="F215" i="37"/>
  <c r="F224" i="37"/>
  <c r="F214" i="37"/>
  <c r="F223" i="37"/>
  <c r="E30" i="38"/>
  <c r="K30" i="38" s="1"/>
  <c r="J30" i="38" s="1"/>
  <c r="L30" i="38" s="1"/>
  <c r="M30" i="38" s="1"/>
  <c r="F197" i="37"/>
  <c r="F206" i="37"/>
  <c r="F196" i="37"/>
  <c r="F205" i="37"/>
  <c r="F295" i="18"/>
  <c r="F296" i="18"/>
  <c r="Z446" i="67"/>
  <c r="N300" i="4"/>
  <c r="N296" i="4"/>
  <c r="J257" i="4"/>
  <c r="J272" i="4" s="1"/>
  <c r="J276" i="4" s="1"/>
  <c r="U17" i="4"/>
  <c r="V14" i="4"/>
  <c r="AH156" i="79" s="1"/>
  <c r="V15" i="4"/>
  <c r="V16" i="4"/>
  <c r="G242" i="4"/>
  <c r="M279" i="4"/>
  <c r="Z219" i="4"/>
  <c r="G212" i="4"/>
  <c r="M257" i="4"/>
  <c r="T257" i="4" s="1"/>
  <c r="T272" i="4" s="1"/>
  <c r="T276" i="4" s="1"/>
  <c r="T278" i="4" s="1"/>
  <c r="W279" i="4"/>
  <c r="V17" i="4"/>
  <c r="M189" i="4"/>
  <c r="W219" i="4"/>
  <c r="J242" i="4"/>
  <c r="J246" i="4" s="1"/>
  <c r="M227" i="4"/>
  <c r="W15" i="4"/>
  <c r="X12" i="4"/>
  <c r="W16" i="4"/>
  <c r="W17" i="4"/>
  <c r="J212" i="4"/>
  <c r="J216" i="4" s="1"/>
  <c r="M197" i="4"/>
  <c r="T197" i="4" s="1"/>
  <c r="T212" i="4" s="1"/>
  <c r="T216" i="4" s="1"/>
  <c r="T218" i="4" s="1"/>
  <c r="Z249" i="4"/>
  <c r="W249" i="4"/>
  <c r="T339" i="4"/>
  <c r="T189" i="4"/>
  <c r="AC279" i="4"/>
  <c r="W339" i="4"/>
  <c r="AC309" i="4"/>
  <c r="T279" i="4"/>
  <c r="AF309" i="4"/>
  <c r="AC249" i="4"/>
  <c r="M339" i="4"/>
  <c r="N295" i="4"/>
  <c r="U304" i="4" s="1"/>
  <c r="U307" i="4" s="1"/>
  <c r="W309" i="4" s="1"/>
  <c r="N299" i="4"/>
  <c r="M670" i="6"/>
  <c r="M650" i="6"/>
  <c r="M655" i="6" s="1"/>
  <c r="M640" i="6"/>
  <c r="M695" i="6"/>
  <c r="M645" i="6"/>
  <c r="M700" i="6"/>
  <c r="M705" i="6" s="1"/>
  <c r="M690" i="6"/>
  <c r="M675" i="6"/>
  <c r="M680" i="6" s="1"/>
  <c r="M665" i="6"/>
  <c r="M620" i="6"/>
  <c r="M615" i="6"/>
  <c r="M625" i="6"/>
  <c r="M630" i="6" s="1"/>
  <c r="M590" i="6"/>
  <c r="M575" i="6"/>
  <c r="M580" i="6" s="1"/>
  <c r="M550" i="6"/>
  <c r="M555" i="6" s="1"/>
  <c r="M600" i="6"/>
  <c r="M605" i="6" s="1"/>
  <c r="M595" i="6"/>
  <c r="M565" i="6"/>
  <c r="M570" i="6"/>
  <c r="M545" i="6"/>
  <c r="M540" i="6"/>
  <c r="M465" i="6"/>
  <c r="M470" i="6"/>
  <c r="M490" i="6"/>
  <c r="M525" i="6"/>
  <c r="M530" i="6" s="1"/>
  <c r="M500" i="6"/>
  <c r="M505" i="6" s="1"/>
  <c r="M515" i="6"/>
  <c r="M495" i="6"/>
  <c r="M520" i="6"/>
  <c r="M475" i="6"/>
  <c r="M480" i="6" s="1"/>
  <c r="F488" i="6"/>
  <c r="N471" i="6"/>
  <c r="E480" i="6"/>
  <c r="P471" i="6"/>
  <c r="N476" i="6"/>
  <c r="Q476" i="6"/>
  <c r="P476" i="6"/>
  <c r="Q471" i="6"/>
  <c r="O471" i="6"/>
  <c r="O476" i="6"/>
  <c r="Z443" i="67"/>
  <c r="AB290" i="13"/>
  <c r="AB305" i="13" s="1"/>
  <c r="AB202" i="13"/>
  <c r="V290" i="13"/>
  <c r="V305" i="13" s="1"/>
  <c r="F151" i="57"/>
  <c r="K456" i="13"/>
  <c r="K471" i="13" s="1"/>
  <c r="P259" i="13"/>
  <c r="P274" i="13" s="1"/>
  <c r="T677" i="13"/>
  <c r="Y154" i="13"/>
  <c r="P278" i="13"/>
  <c r="S247" i="13"/>
  <c r="W390" i="13"/>
  <c r="W405" i="13" s="1"/>
  <c r="T390" i="13"/>
  <c r="T405" i="13" s="1"/>
  <c r="G242" i="13"/>
  <c r="Y246" i="13" s="1"/>
  <c r="H405" i="13"/>
  <c r="AC390" i="13"/>
  <c r="AC405" i="13" s="1"/>
  <c r="K390" i="13"/>
  <c r="K405" i="13" s="1"/>
  <c r="AC676" i="13"/>
  <c r="Q677" i="13"/>
  <c r="AC677" i="13"/>
  <c r="Q390" i="13"/>
  <c r="Q405" i="13" s="1"/>
  <c r="AL390" i="13"/>
  <c r="AL405" i="13" s="1"/>
  <c r="H504" i="13"/>
  <c r="H507" i="13" s="1"/>
  <c r="W677" i="13"/>
  <c r="Z676" i="13"/>
  <c r="P344" i="13"/>
  <c r="AK344" i="13"/>
  <c r="AF290" i="13"/>
  <c r="AF305" i="13" s="1"/>
  <c r="Q259" i="13"/>
  <c r="Q274" i="13" s="1"/>
  <c r="AI259" i="13"/>
  <c r="AI274" i="13" s="1"/>
  <c r="G149" i="13"/>
  <c r="AL259" i="13"/>
  <c r="AL274" i="13" s="1"/>
  <c r="S217" i="13"/>
  <c r="N290" i="13"/>
  <c r="N305" i="13" s="1"/>
  <c r="K259" i="13"/>
  <c r="K274" i="13" s="1"/>
  <c r="AF677" i="13"/>
  <c r="Q290" i="13"/>
  <c r="Q305" i="13" s="1"/>
  <c r="AC290" i="13"/>
  <c r="AC305" i="13" s="1"/>
  <c r="AL290" i="13"/>
  <c r="AL305" i="13" s="1"/>
  <c r="AF259" i="13"/>
  <c r="AF274" i="13" s="1"/>
  <c r="AI290" i="13"/>
  <c r="AI305" i="13" s="1"/>
  <c r="T290" i="13"/>
  <c r="T305" i="13" s="1"/>
  <c r="AK278" i="13"/>
  <c r="AI406" i="13"/>
  <c r="AH409" i="13" s="1"/>
  <c r="K622" i="13"/>
  <c r="M154" i="13"/>
  <c r="P185" i="13"/>
  <c r="J217" i="13"/>
  <c r="I226" i="60" s="1"/>
  <c r="J278" i="13"/>
  <c r="M324" i="13"/>
  <c r="J339" i="13"/>
  <c r="J343" i="13" s="1"/>
  <c r="K423" i="13"/>
  <c r="N423" i="13" s="1"/>
  <c r="Q423" i="13" s="1"/>
  <c r="M306" i="13"/>
  <c r="M309" i="13" s="1"/>
  <c r="T406" i="13"/>
  <c r="S409" i="13" s="1"/>
  <c r="G470" i="13"/>
  <c r="P306" i="13"/>
  <c r="P309" i="13" s="1"/>
  <c r="M455" i="13"/>
  <c r="M470" i="13" s="1"/>
  <c r="M474" i="13" s="1"/>
  <c r="S278" i="13"/>
  <c r="AE278" i="13"/>
  <c r="J503" i="13"/>
  <c r="J507" i="13" s="1"/>
  <c r="P123" i="13"/>
  <c r="V154" i="13"/>
  <c r="I173" i="62"/>
  <c r="G503" i="13"/>
  <c r="Z125" i="67"/>
  <c r="L69" i="50"/>
  <c r="J71" i="50" s="1"/>
  <c r="I86" i="50" s="1"/>
  <c r="F284" i="18"/>
  <c r="F283" i="18"/>
  <c r="AH259" i="13"/>
  <c r="AH274" i="13" s="1"/>
  <c r="M259" i="13"/>
  <c r="M274" i="13" s="1"/>
  <c r="S290" i="13"/>
  <c r="S305" i="13" s="1"/>
  <c r="F73" i="57"/>
  <c r="H537" i="13"/>
  <c r="H540" i="13" s="1"/>
  <c r="N677" i="13"/>
  <c r="S306" i="13"/>
  <c r="S309" i="13" s="1"/>
  <c r="F99" i="57"/>
  <c r="S259" i="13"/>
  <c r="S274" i="13" s="1"/>
  <c r="V259" i="13"/>
  <c r="V274" i="13" s="1"/>
  <c r="J259" i="13"/>
  <c r="J274" i="13" s="1"/>
  <c r="F72" i="57"/>
  <c r="J655" i="13"/>
  <c r="J670" i="13" s="1"/>
  <c r="F177" i="57"/>
  <c r="AE259" i="13"/>
  <c r="AE274" i="13" s="1"/>
  <c r="Y259" i="13"/>
  <c r="Y274" i="13" s="1"/>
  <c r="Y290" i="13"/>
  <c r="Y305" i="13" s="1"/>
  <c r="J154" i="13"/>
  <c r="F228" i="57"/>
  <c r="M521" i="13"/>
  <c r="P290" i="13"/>
  <c r="P305" i="13" s="1"/>
  <c r="J290" i="13"/>
  <c r="J305" i="13" s="1"/>
  <c r="AH290" i="13"/>
  <c r="AH305" i="13" s="1"/>
  <c r="J165" i="13"/>
  <c r="F150" i="57"/>
  <c r="AB259" i="13"/>
  <c r="AB274" i="13" s="1"/>
  <c r="K537" i="13"/>
  <c r="J103" i="13"/>
  <c r="J118" i="13" s="1"/>
  <c r="J122" i="13" s="1"/>
  <c r="M290" i="13"/>
  <c r="M305" i="13" s="1"/>
  <c r="AK290" i="13"/>
  <c r="AK305" i="13" s="1"/>
  <c r="AI676" i="13"/>
  <c r="F229" i="57"/>
  <c r="F124" i="57"/>
  <c r="J258" i="13"/>
  <c r="J273" i="13" s="1"/>
  <c r="J277" i="13" s="1"/>
  <c r="F125" i="57"/>
  <c r="F176" i="57"/>
  <c r="F98" i="57"/>
  <c r="AE290" i="13"/>
  <c r="AE305" i="13" s="1"/>
  <c r="H372" i="13"/>
  <c r="H375" i="13" s="1"/>
  <c r="G274" i="13"/>
  <c r="G277" i="13" s="1"/>
  <c r="AB204" i="13"/>
  <c r="Z124" i="67"/>
  <c r="F195" i="59"/>
  <c r="AI675" i="79"/>
  <c r="AI643" i="79"/>
  <c r="AH459" i="79"/>
  <c r="AJ263" i="79"/>
  <c r="AJ79" i="79"/>
  <c r="AJ97" i="79"/>
  <c r="AL677" i="13"/>
  <c r="AH344" i="13"/>
  <c r="I94" i="12"/>
  <c r="K94" i="12" s="1"/>
  <c r="I130" i="12" s="1"/>
  <c r="K130" i="12" s="1"/>
  <c r="I73" i="12"/>
  <c r="K73" i="12" s="1"/>
  <c r="I108" i="12" s="1"/>
  <c r="I77" i="12"/>
  <c r="J77" i="12" s="1"/>
  <c r="I113" i="12" s="1"/>
  <c r="J113" i="12" s="1"/>
  <c r="M134" i="13"/>
  <c r="J149" i="13"/>
  <c r="J153" i="13" s="1"/>
  <c r="M356" i="13"/>
  <c r="M371" i="13" s="1"/>
  <c r="M375" i="13" s="1"/>
  <c r="J371" i="13"/>
  <c r="J375" i="13" s="1"/>
  <c r="S227" i="13"/>
  <c r="S242" i="13" s="1"/>
  <c r="S246" i="13" s="1"/>
  <c r="P242" i="13"/>
  <c r="P246" i="13" s="1"/>
  <c r="M242" i="13"/>
  <c r="M246" i="13" s="1"/>
  <c r="M123" i="13"/>
  <c r="Z406" i="13"/>
  <c r="Y409" i="13" s="1"/>
  <c r="AC406" i="13"/>
  <c r="AF406" i="13"/>
  <c r="AE409" i="13" s="1"/>
  <c r="AL406" i="13"/>
  <c r="AK409" i="13" s="1"/>
  <c r="AB203" i="13"/>
  <c r="M344" i="13"/>
  <c r="P488" i="13"/>
  <c r="I164" i="62"/>
  <c r="Z244" i="13"/>
  <c r="M247" i="13"/>
  <c r="AA182" i="13"/>
  <c r="AB201" i="13"/>
  <c r="J306" i="13"/>
  <c r="J309" i="13" s="1"/>
  <c r="AE306" i="13"/>
  <c r="AE309" i="13" s="1"/>
  <c r="AH306" i="13"/>
  <c r="AH309" i="13" s="1"/>
  <c r="AK306" i="13"/>
  <c r="Q406" i="13"/>
  <c r="P409" i="13" s="1"/>
  <c r="K406" i="13"/>
  <c r="J409" i="13" s="1"/>
  <c r="N406" i="13"/>
  <c r="M409" i="13" s="1"/>
  <c r="M217" i="13"/>
  <c r="Y244" i="13"/>
  <c r="V278" i="13"/>
  <c r="P154" i="13"/>
  <c r="J185" i="13"/>
  <c r="S185" i="13"/>
  <c r="M278" i="13"/>
  <c r="T522" i="13"/>
  <c r="T537" i="13" s="1"/>
  <c r="Q537" i="13"/>
  <c r="K372" i="13"/>
  <c r="N357" i="13"/>
  <c r="M389" i="13"/>
  <c r="J404" i="13"/>
  <c r="J408" i="13" s="1"/>
  <c r="F73" i="13"/>
  <c r="F75" i="13" s="1"/>
  <c r="F77" i="13" s="1"/>
  <c r="F79" i="13" s="1"/>
  <c r="F81" i="13" s="1"/>
  <c r="F83" i="13" s="1"/>
  <c r="F85" i="13" s="1"/>
  <c r="F87" i="13" s="1"/>
  <c r="J586" i="13"/>
  <c r="I600" i="13"/>
  <c r="V601" i="13" s="1"/>
  <c r="J304" i="13"/>
  <c r="J308" i="13" s="1"/>
  <c r="M289" i="13"/>
  <c r="M608" i="13"/>
  <c r="M622" i="13" s="1"/>
  <c r="L622" i="13"/>
  <c r="V123" i="13"/>
  <c r="P247" i="13"/>
  <c r="I84" i="12"/>
  <c r="J84" i="12" s="1"/>
  <c r="N537" i="13"/>
  <c r="I95" i="12"/>
  <c r="M103" i="13"/>
  <c r="M118" i="13" s="1"/>
  <c r="M122" i="13" s="1"/>
  <c r="Y344" i="13"/>
  <c r="W676" i="13"/>
  <c r="I91" i="12"/>
  <c r="J91" i="12" s="1"/>
  <c r="I127" i="12" s="1"/>
  <c r="J127" i="12" s="1"/>
  <c r="I83" i="12"/>
  <c r="K83" i="12" s="1"/>
  <c r="I119" i="12" s="1"/>
  <c r="J119" i="12" s="1"/>
  <c r="M197" i="13"/>
  <c r="P422" i="13"/>
  <c r="M390" i="13"/>
  <c r="M405" i="13" s="1"/>
  <c r="V217" i="13"/>
  <c r="G405" i="13"/>
  <c r="G408" i="13" s="1"/>
  <c r="P390" i="13"/>
  <c r="P405" i="13" s="1"/>
  <c r="AH278" i="13"/>
  <c r="Q676" i="13"/>
  <c r="N676" i="13"/>
  <c r="I191" i="62"/>
  <c r="I74" i="12"/>
  <c r="K74" i="12" s="1"/>
  <c r="I109" i="12" s="1"/>
  <c r="K109" i="12" s="1"/>
  <c r="AK390" i="13"/>
  <c r="AK405" i="13" s="1"/>
  <c r="Y390" i="13"/>
  <c r="Y405" i="13" s="1"/>
  <c r="J123" i="13"/>
  <c r="Y214" i="13"/>
  <c r="AE390" i="13"/>
  <c r="AE405" i="13" s="1"/>
  <c r="S390" i="13"/>
  <c r="S405" i="13" s="1"/>
  <c r="I88" i="12"/>
  <c r="J88" i="12" s="1"/>
  <c r="AB390" i="13"/>
  <c r="AB405" i="13" s="1"/>
  <c r="V390" i="13"/>
  <c r="V405" i="13" s="1"/>
  <c r="Y182" i="13"/>
  <c r="AB200" i="13"/>
  <c r="AE344" i="13"/>
  <c r="G404" i="13"/>
  <c r="T676" i="13"/>
  <c r="T678" i="13" s="1"/>
  <c r="AF676" i="13"/>
  <c r="F561" i="57"/>
  <c r="F562" i="57"/>
  <c r="F535" i="57"/>
  <c r="F536" i="57"/>
  <c r="F29" i="38"/>
  <c r="AJ459" i="79"/>
  <c r="AJ461" i="79" s="1"/>
  <c r="AI205" i="79"/>
  <c r="F178" i="37"/>
  <c r="F187" i="37"/>
  <c r="F179" i="37"/>
  <c r="F188" i="37"/>
  <c r="F272" i="18"/>
  <c r="F271" i="18"/>
  <c r="F97" i="7"/>
  <c r="G110" i="7"/>
  <c r="F105" i="7"/>
  <c r="Z374" i="67"/>
  <c r="G54" i="28"/>
  <c r="G72" i="63"/>
  <c r="F68" i="63"/>
  <c r="H66" i="63"/>
  <c r="G105" i="36"/>
  <c r="H90" i="36"/>
  <c r="H73" i="36"/>
  <c r="J58" i="51"/>
  <c r="J62" i="51" s="1"/>
  <c r="J69" i="51" s="1"/>
  <c r="J73" i="51" s="1"/>
  <c r="J80" i="51" s="1"/>
  <c r="J84" i="51" s="1"/>
  <c r="J91" i="51" s="1"/>
  <c r="J95" i="51" s="1"/>
  <c r="J102" i="51" s="1"/>
  <c r="J106" i="51" s="1"/>
  <c r="J113" i="51" s="1"/>
  <c r="J117" i="51" s="1"/>
  <c r="G93" i="51"/>
  <c r="G104" i="51" s="1"/>
  <c r="G115" i="51" s="1"/>
  <c r="AI677" i="13"/>
  <c r="AH770" i="79"/>
  <c r="AK459" i="79"/>
  <c r="AI160" i="79"/>
  <c r="F259" i="18"/>
  <c r="F260" i="18"/>
  <c r="G108" i="4"/>
  <c r="G109" i="4" s="1"/>
  <c r="G110" i="4" s="1"/>
  <c r="G111" i="4" s="1"/>
  <c r="G112" i="4" s="1"/>
  <c r="G113" i="4" s="1"/>
  <c r="G114" i="4" s="1"/>
  <c r="G115" i="4" s="1"/>
  <c r="G116" i="4" s="1"/>
  <c r="G117" i="4" s="1"/>
  <c r="G118" i="4" s="1"/>
  <c r="G119" i="4" s="1"/>
  <c r="G120" i="4" s="1"/>
  <c r="G121" i="4" s="1"/>
  <c r="G122" i="4" s="1"/>
  <c r="G123" i="4" s="1"/>
  <c r="G124" i="4" s="1"/>
  <c r="G125" i="4" s="1"/>
  <c r="G126" i="4" s="1"/>
  <c r="G127" i="4" s="1"/>
  <c r="G128" i="4" s="1"/>
  <c r="G129" i="4" s="1"/>
  <c r="G130" i="4" s="1"/>
  <c r="G131" i="4" s="1"/>
  <c r="G132" i="4" s="1"/>
  <c r="G133" i="4" s="1"/>
  <c r="G134" i="4" s="1"/>
  <c r="G135" i="4" s="1"/>
  <c r="G136" i="4" s="1"/>
  <c r="G137" i="4" s="1"/>
  <c r="G138" i="4" s="1"/>
  <c r="G139" i="4" s="1"/>
  <c r="G140" i="4" s="1"/>
  <c r="G141" i="4" s="1"/>
  <c r="G142" i="4" s="1"/>
  <c r="G143" i="4" s="1"/>
  <c r="G144" i="4" s="1"/>
  <c r="G145" i="4" s="1"/>
  <c r="G146" i="4" s="1"/>
  <c r="G147" i="4" s="1"/>
  <c r="G148" i="4" s="1"/>
  <c r="G149" i="4" s="1"/>
  <c r="G150" i="4" s="1"/>
  <c r="H193" i="39"/>
  <c r="G195" i="39"/>
  <c r="G211" i="39"/>
  <c r="F196" i="39"/>
  <c r="I360" i="48"/>
  <c r="O344" i="48"/>
  <c r="G134" i="15"/>
  <c r="H128" i="15"/>
  <c r="G24" i="4"/>
  <c r="M414" i="79"/>
  <c r="M429" i="79" s="1"/>
  <c r="N403" i="79"/>
  <c r="K104" i="60"/>
  <c r="K105" i="60"/>
  <c r="K106" i="60"/>
  <c r="K110" i="60"/>
  <c r="V54" i="79"/>
  <c r="I64" i="79"/>
  <c r="V64" i="79" s="1"/>
  <c r="W429" i="79"/>
  <c r="AC429" i="79"/>
  <c r="K601" i="79"/>
  <c r="AK598" i="79"/>
  <c r="AO455" i="79"/>
  <c r="AO464" i="79" s="1"/>
  <c r="AP446" i="79"/>
  <c r="AP455" i="79" s="1"/>
  <c r="AP464" i="79" s="1"/>
  <c r="X581" i="79"/>
  <c r="L581" i="79"/>
  <c r="M581" i="79" s="1"/>
  <c r="N581" i="79" s="1"/>
  <c r="O581" i="79" s="1"/>
  <c r="P581" i="79" s="1"/>
  <c r="AD581" i="79"/>
  <c r="X18" i="4"/>
  <c r="U18" i="4"/>
  <c r="T19" i="4"/>
  <c r="W18" i="4"/>
  <c r="V18" i="4"/>
  <c r="AC238" i="79"/>
  <c r="J248" i="79"/>
  <c r="W238" i="79"/>
  <c r="G100" i="32"/>
  <c r="H92" i="32"/>
  <c r="N780" i="79"/>
  <c r="M791" i="79"/>
  <c r="M802" i="79" s="1"/>
  <c r="G154" i="30"/>
  <c r="H145" i="30"/>
  <c r="E147" i="30"/>
  <c r="AC93" i="79"/>
  <c r="W93" i="79"/>
  <c r="F254" i="60"/>
  <c r="F198" i="60"/>
  <c r="O607" i="79"/>
  <c r="O618" i="79" s="1"/>
  <c r="N259" i="79"/>
  <c r="M268" i="79"/>
  <c r="M277" i="79" s="1"/>
  <c r="AP75" i="79"/>
  <c r="AP84" i="79" s="1"/>
  <c r="AP93" i="79" s="1"/>
  <c r="AO84" i="79"/>
  <c r="AO93" i="79" s="1"/>
  <c r="F202" i="57"/>
  <c r="E209" i="57"/>
  <c r="F206" i="57"/>
  <c r="F207" i="57"/>
  <c r="F203" i="57"/>
  <c r="AD648" i="79"/>
  <c r="X648" i="79"/>
  <c r="N504" i="13"/>
  <c r="Q489" i="13"/>
  <c r="N84" i="79"/>
  <c r="N93" i="79" s="1"/>
  <c r="O75" i="79"/>
  <c r="M228" i="57"/>
  <c r="G252" i="57"/>
  <c r="E235" i="57"/>
  <c r="F232" i="57"/>
  <c r="AD802" i="79"/>
  <c r="X802" i="79"/>
  <c r="AD607" i="79"/>
  <c r="K618" i="79"/>
  <c r="X607" i="79"/>
  <c r="AC832" i="79"/>
  <c r="W832" i="79"/>
  <c r="O148" i="48"/>
  <c r="I164" i="48"/>
  <c r="I217" i="48"/>
  <c r="O201" i="48"/>
  <c r="O630" i="79"/>
  <c r="N639" i="79"/>
  <c r="N648" i="79" s="1"/>
  <c r="AM630" i="79"/>
  <c r="AL639" i="79"/>
  <c r="AL648" i="79" s="1"/>
  <c r="X414" i="79"/>
  <c r="AD414" i="79"/>
  <c r="K429" i="79"/>
  <c r="AD832" i="79"/>
  <c r="X832" i="79"/>
  <c r="AF513" i="79"/>
  <c r="F514" i="79"/>
  <c r="X200" i="79"/>
  <c r="AD200" i="79"/>
  <c r="I184" i="59"/>
  <c r="J184" i="59" s="1"/>
  <c r="J188" i="59" s="1"/>
  <c r="I183" i="59"/>
  <c r="J183" i="59" s="1"/>
  <c r="L181" i="59"/>
  <c r="I577" i="12"/>
  <c r="J529" i="12"/>
  <c r="AD403" i="79"/>
  <c r="X403" i="79"/>
  <c r="AK607" i="79"/>
  <c r="AK618" i="79" s="1"/>
  <c r="AL596" i="79"/>
  <c r="Q395" i="12"/>
  <c r="Q396" i="12" s="1"/>
  <c r="R394" i="12"/>
  <c r="S394" i="12" s="1"/>
  <c r="S395" i="12" s="1"/>
  <c r="S396" i="12" s="1"/>
  <c r="AD791" i="79"/>
  <c r="X791" i="79"/>
  <c r="X538" i="79"/>
  <c r="L538" i="79"/>
  <c r="M538" i="79" s="1"/>
  <c r="N538" i="79" s="1"/>
  <c r="O538" i="79" s="1"/>
  <c r="P538" i="79" s="1"/>
  <c r="G118" i="7"/>
  <c r="F113" i="7"/>
  <c r="M814" i="79"/>
  <c r="L823" i="79"/>
  <c r="L832" i="79" s="1"/>
  <c r="U648" i="79"/>
  <c r="AA648" i="79"/>
  <c r="AD522" i="79"/>
  <c r="X522" i="79"/>
  <c r="L522" i="79"/>
  <c r="M522" i="79" s="1"/>
  <c r="N522" i="79" s="1"/>
  <c r="O522" i="79" s="1"/>
  <c r="P522" i="79" s="1"/>
  <c r="AC648" i="79"/>
  <c r="W648" i="79"/>
  <c r="AD277" i="79"/>
  <c r="X277" i="79"/>
  <c r="AM259" i="79"/>
  <c r="AL268" i="79"/>
  <c r="AL277" i="79" s="1"/>
  <c r="AD722" i="79"/>
  <c r="X722" i="79"/>
  <c r="F270" i="60"/>
  <c r="I181" i="48"/>
  <c r="O165" i="48"/>
  <c r="AC84" i="79"/>
  <c r="AD693" i="79"/>
  <c r="K446" i="79"/>
  <c r="AC722" i="79"/>
  <c r="G70" i="23"/>
  <c r="H64" i="23"/>
  <c r="L509" i="79"/>
  <c r="M509" i="79" s="1"/>
  <c r="N509" i="79" s="1"/>
  <c r="O509" i="79" s="1"/>
  <c r="P509" i="79" s="1"/>
  <c r="X133" i="79"/>
  <c r="J455" i="79"/>
  <c r="L890" i="79"/>
  <c r="M890" i="79" s="1"/>
  <c r="N890" i="79" s="1"/>
  <c r="O890" i="79" s="1"/>
  <c r="P890" i="79" s="1"/>
  <c r="U464" i="79"/>
  <c r="H73" i="27"/>
  <c r="E75" i="27"/>
  <c r="G79" i="27"/>
  <c r="O118" i="48"/>
  <c r="I134" i="48"/>
  <c r="X509" i="79"/>
  <c r="AC446" i="79"/>
  <c r="X890" i="79"/>
  <c r="L917" i="79"/>
  <c r="M917" i="79" s="1"/>
  <c r="N917" i="79" s="1"/>
  <c r="O917" i="79" s="1"/>
  <c r="P917" i="79" s="1"/>
  <c r="AC144" i="79"/>
  <c r="G516" i="60"/>
  <c r="F512" i="60"/>
  <c r="F518" i="60" s="1"/>
  <c r="N507" i="60"/>
  <c r="N508" i="60"/>
  <c r="F436" i="79"/>
  <c r="O119" i="48"/>
  <c r="I135" i="48"/>
  <c r="I168" i="48"/>
  <c r="O152" i="48"/>
  <c r="G97" i="10"/>
  <c r="H91" i="10"/>
  <c r="H101" i="10" s="1"/>
  <c r="H90" i="10"/>
  <c r="G256" i="44"/>
  <c r="H247" i="44"/>
  <c r="O249" i="44"/>
  <c r="J260" i="44" s="1"/>
  <c r="F113" i="51"/>
  <c r="F117" i="51" s="1"/>
  <c r="G190" i="25"/>
  <c r="M313" i="70"/>
  <c r="G330" i="70"/>
  <c r="H311" i="70"/>
  <c r="F323" i="70"/>
  <c r="F319" i="70"/>
  <c r="E313" i="70"/>
  <c r="J179" i="34"/>
  <c r="I179" i="34"/>
  <c r="G270" i="22"/>
  <c r="H248" i="22"/>
  <c r="F212" i="54"/>
  <c r="F213" i="54"/>
  <c r="AB278" i="13"/>
  <c r="G201" i="26"/>
  <c r="H194" i="26"/>
  <c r="E196" i="26"/>
  <c r="G174" i="46"/>
  <c r="F170" i="46"/>
  <c r="O400" i="12"/>
  <c r="O401" i="12" s="1"/>
  <c r="M185" i="13"/>
  <c r="G174" i="33"/>
  <c r="H168" i="33"/>
  <c r="S123" i="13"/>
  <c r="K193" i="50"/>
  <c r="L194" i="50" s="1"/>
  <c r="G174" i="9"/>
  <c r="F169" i="9"/>
  <c r="G150" i="45"/>
  <c r="H144" i="45"/>
  <c r="F147" i="45"/>
  <c r="J247" i="13"/>
  <c r="I298" i="60" s="1"/>
  <c r="Y278" i="13"/>
  <c r="G182" i="34"/>
  <c r="F179" i="34"/>
  <c r="H176" i="34"/>
  <c r="G148" i="37"/>
  <c r="F145" i="37"/>
  <c r="G182" i="47"/>
  <c r="H176" i="47"/>
  <c r="G566" i="48"/>
  <c r="I575" i="48"/>
  <c r="G86" i="55"/>
  <c r="H80" i="55"/>
  <c r="H60" i="79"/>
  <c r="G126" i="24"/>
  <c r="H120" i="24"/>
  <c r="G150" i="53"/>
  <c r="H144" i="53"/>
  <c r="F146" i="53"/>
  <c r="K504" i="60"/>
  <c r="K498" i="60"/>
  <c r="W406" i="13"/>
  <c r="V409" i="13" s="1"/>
  <c r="G200" i="43"/>
  <c r="F195" i="43"/>
  <c r="H193" i="43"/>
  <c r="F197" i="43"/>
  <c r="G543" i="48"/>
  <c r="H534" i="48"/>
  <c r="G118" i="11"/>
  <c r="F112" i="11"/>
  <c r="F30" i="38"/>
  <c r="G158" i="61"/>
  <c r="H152" i="61"/>
  <c r="I574" i="48"/>
  <c r="G565" i="48"/>
  <c r="N102" i="62"/>
  <c r="K104" i="79"/>
  <c r="AC104" i="79"/>
  <c r="F910" i="79"/>
  <c r="AF909" i="79"/>
  <c r="AI351" i="79"/>
  <c r="AI353" i="79" s="1"/>
  <c r="AJ748" i="79"/>
  <c r="K115" i="79"/>
  <c r="N75" i="62"/>
  <c r="H115" i="79"/>
  <c r="AB210" i="79"/>
  <c r="V210" i="79"/>
  <c r="E31" i="38"/>
  <c r="J344" i="13"/>
  <c r="W104" i="79"/>
  <c r="N94" i="62"/>
  <c r="N84" i="62"/>
  <c r="N103" i="62"/>
  <c r="N65" i="62"/>
  <c r="N66" i="62"/>
  <c r="N111" i="62"/>
  <c r="N76" i="62"/>
  <c r="J120" i="79"/>
  <c r="V120" i="79"/>
  <c r="AA791" i="79"/>
  <c r="H802" i="79"/>
  <c r="H70" i="79"/>
  <c r="N93" i="62"/>
  <c r="N112" i="62"/>
  <c r="N85" i="62"/>
  <c r="J288" i="79"/>
  <c r="AB288" i="79"/>
  <c r="V288" i="79"/>
  <c r="AF106" i="79"/>
  <c r="F107" i="79"/>
  <c r="W189" i="4"/>
  <c r="T249" i="4"/>
  <c r="AC219" i="4"/>
  <c r="Z287" i="4"/>
  <c r="W302" i="4"/>
  <c r="W306" i="4" s="1"/>
  <c r="W308" i="4" s="1"/>
  <c r="T219" i="4"/>
  <c r="M219" i="4"/>
  <c r="J332" i="4"/>
  <c r="J336" i="4" s="1"/>
  <c r="M317" i="4"/>
  <c r="G314" i="25"/>
  <c r="G301" i="25"/>
  <c r="H221" i="18"/>
  <c r="G231" i="18"/>
  <c r="F235" i="18" s="1"/>
  <c r="F210" i="20"/>
  <c r="G215" i="20"/>
  <c r="H208" i="20"/>
  <c r="J167" i="4"/>
  <c r="AC339" i="4"/>
  <c r="Z339" i="4"/>
  <c r="Z677" i="13"/>
  <c r="H455" i="14"/>
  <c r="G474" i="14"/>
  <c r="H184" i="23"/>
  <c r="G190" i="23"/>
  <c r="F286" i="62"/>
  <c r="N235" i="62"/>
  <c r="F287" i="62"/>
  <c r="H298" i="25"/>
  <c r="F367" i="62"/>
  <c r="G380" i="62"/>
  <c r="N351" i="62"/>
  <c r="F351" i="62" s="1"/>
  <c r="N305" i="62"/>
  <c r="F321" i="62"/>
  <c r="F347" i="62"/>
  <c r="N361" i="62"/>
  <c r="F361" i="62" s="1"/>
  <c r="N333" i="62"/>
  <c r="F356" i="62"/>
  <c r="N334" i="62"/>
  <c r="F334" i="62" s="1"/>
  <c r="N316" i="62"/>
  <c r="F316" i="62" s="1"/>
  <c r="F338" i="62"/>
  <c r="N324" i="62"/>
  <c r="F329" i="62"/>
  <c r="N360" i="62"/>
  <c r="N342" i="62"/>
  <c r="N325" i="62"/>
  <c r="F325" i="62" s="1"/>
  <c r="F366" i="62"/>
  <c r="N315" i="62"/>
  <c r="F315" i="62" s="1"/>
  <c r="N343" i="62"/>
  <c r="F343" i="62" s="1"/>
  <c r="N352" i="62"/>
  <c r="F352" i="62" s="1"/>
  <c r="N306" i="62"/>
  <c r="F306" i="62" s="1"/>
  <c r="G300" i="25"/>
  <c r="F128" i="21"/>
  <c r="G134" i="21"/>
  <c r="F241" i="62"/>
  <c r="F267" i="62"/>
  <c r="H184" i="17"/>
  <c r="G190" i="17"/>
  <c r="N272" i="62"/>
  <c r="F272" i="62" s="1"/>
  <c r="N271" i="62"/>
  <c r="N254" i="62"/>
  <c r="T302" i="4"/>
  <c r="T306" i="4" s="1"/>
  <c r="E304" i="25"/>
  <c r="G192" i="59"/>
  <c r="G191" i="59"/>
  <c r="G197" i="59"/>
  <c r="N263" i="62"/>
  <c r="F258" i="62"/>
  <c r="F276" i="62"/>
  <c r="H199" i="20"/>
  <c r="F249" i="62"/>
  <c r="N253" i="62"/>
  <c r="N244" i="62"/>
  <c r="AB306" i="13"/>
  <c r="AB309" i="13" s="1"/>
  <c r="AB409" i="13"/>
  <c r="AK450" i="79"/>
  <c r="AI836" i="79"/>
  <c r="AJ160" i="79"/>
  <c r="AJ205" i="79"/>
  <c r="AI760" i="79"/>
  <c r="AI770" i="79"/>
  <c r="AH450" i="79"/>
  <c r="AJ643" i="79"/>
  <c r="AI459" i="79"/>
  <c r="AK263" i="79"/>
  <c r="AK79" i="79"/>
  <c r="AJ88" i="79"/>
  <c r="AH643" i="79"/>
  <c r="AI263" i="79"/>
  <c r="AI97" i="79"/>
  <c r="AK634" i="79"/>
  <c r="AJ450" i="79"/>
  <c r="AJ452" i="79" s="1"/>
  <c r="AH263" i="79"/>
  <c r="AJ836" i="79"/>
  <c r="AH97" i="79"/>
  <c r="AH99" i="79" s="1"/>
  <c r="AJ634" i="79"/>
  <c r="AI450" i="79"/>
  <c r="AK88" i="79"/>
  <c r="AK160" i="79"/>
  <c r="AK205" i="79"/>
  <c r="AJ770" i="79"/>
  <c r="AH836" i="79"/>
  <c r="F161" i="37"/>
  <c r="F170" i="37"/>
  <c r="L99" i="50"/>
  <c r="J169" i="50"/>
  <c r="I196" i="50" s="1"/>
  <c r="J172" i="50"/>
  <c r="I199" i="50" s="1"/>
  <c r="J170" i="50"/>
  <c r="I197" i="50" s="1"/>
  <c r="J173" i="50"/>
  <c r="I200" i="50" s="1"/>
  <c r="K113" i="50"/>
  <c r="L114" i="50" s="1"/>
  <c r="K253" i="50"/>
  <c r="L254" i="50" s="1"/>
  <c r="J86" i="50"/>
  <c r="I101" i="50" s="1"/>
  <c r="L129" i="50"/>
  <c r="K283" i="50"/>
  <c r="L284" i="50" s="1"/>
  <c r="K147" i="50"/>
  <c r="L148" i="50" s="1"/>
  <c r="G73" i="50"/>
  <c r="G68" i="50"/>
  <c r="H56" i="50"/>
  <c r="G69" i="50"/>
  <c r="G83" i="50" s="1"/>
  <c r="G63" i="50"/>
  <c r="F59" i="50"/>
  <c r="G303" i="50"/>
  <c r="G328" i="50"/>
  <c r="G360" i="50" s="1"/>
  <c r="G392" i="50" s="1"/>
  <c r="G302" i="50"/>
  <c r="G314" i="50"/>
  <c r="G343" i="50" s="1"/>
  <c r="H300" i="50"/>
  <c r="J70" i="50"/>
  <c r="I85" i="50" s="1"/>
  <c r="J85" i="50" s="1"/>
  <c r="I100" i="50" s="1"/>
  <c r="H270" i="50"/>
  <c r="G284" i="50"/>
  <c r="G313" i="50" s="1"/>
  <c r="G272" i="50"/>
  <c r="G273" i="50"/>
  <c r="J345" i="19"/>
  <c r="J337" i="19"/>
  <c r="G129" i="19"/>
  <c r="H112" i="19"/>
  <c r="M143" i="6"/>
  <c r="M450" i="6"/>
  <c r="M455" i="6" s="1"/>
  <c r="M445" i="6"/>
  <c r="M440" i="6"/>
  <c r="Q451" i="6"/>
  <c r="N451" i="6"/>
  <c r="N446" i="6"/>
  <c r="P446" i="6"/>
  <c r="E455" i="6"/>
  <c r="O451" i="6"/>
  <c r="O446" i="6"/>
  <c r="Q446" i="6"/>
  <c r="P451" i="6"/>
  <c r="J415" i="75"/>
  <c r="N866" i="71"/>
  <c r="N868" i="71" s="1"/>
  <c r="F543" i="75"/>
  <c r="L493" i="75"/>
  <c r="L509" i="75" s="1"/>
  <c r="F67" i="75"/>
  <c r="L391" i="75"/>
  <c r="L407" i="75" s="1"/>
  <c r="I43" i="75"/>
  <c r="I44" i="75" s="1"/>
  <c r="F399" i="75"/>
  <c r="F441" i="75"/>
  <c r="L362" i="75"/>
  <c r="L378" i="75" s="1"/>
  <c r="L433" i="75"/>
  <c r="F577" i="75"/>
  <c r="F467" i="75"/>
  <c r="L467" i="75"/>
  <c r="L527" i="75"/>
  <c r="L543" i="75" s="1"/>
  <c r="L535" i="75"/>
  <c r="F475" i="75"/>
  <c r="L501" i="75"/>
  <c r="F378" i="75"/>
  <c r="F370" i="75"/>
  <c r="I32" i="75"/>
  <c r="L561" i="75"/>
  <c r="L577" i="75" s="1"/>
  <c r="P308" i="75"/>
  <c r="P324" i="75" s="1"/>
  <c r="J324" i="75"/>
  <c r="J337" i="75" s="1"/>
  <c r="J323" i="75"/>
  <c r="J336" i="75" s="1"/>
  <c r="P307" i="75"/>
  <c r="P323" i="75" s="1"/>
  <c r="J325" i="75"/>
  <c r="J338" i="75" s="1"/>
  <c r="P309" i="75"/>
  <c r="P325" i="75" s="1"/>
  <c r="J322" i="75"/>
  <c r="J335" i="75" s="1"/>
  <c r="P306" i="75"/>
  <c r="P322" i="75" s="1"/>
  <c r="F151" i="75"/>
  <c r="F312" i="75"/>
  <c r="L569" i="75"/>
  <c r="L304" i="75"/>
  <c r="L320" i="75" s="1"/>
  <c r="F236" i="18"/>
  <c r="AI408" i="79"/>
  <c r="AH272" i="79"/>
  <c r="AK371" i="79"/>
  <c r="AK554" i="79"/>
  <c r="AK643" i="79"/>
  <c r="AH623" i="79"/>
  <c r="AH88" i="79"/>
  <c r="AH90" i="79" s="1"/>
  <c r="AH205" i="79"/>
  <c r="AH207" i="79" s="1"/>
  <c r="AK760" i="79"/>
  <c r="AK762" i="79" s="1"/>
  <c r="AK770" i="79"/>
  <c r="AK772" i="79" s="1"/>
  <c r="AH160" i="79"/>
  <c r="AJ272" i="79"/>
  <c r="AI502" i="79"/>
  <c r="AI479" i="79"/>
  <c r="AJ663" i="79"/>
  <c r="AH517" i="79"/>
  <c r="AI361" i="79"/>
  <c r="AI363" i="79" s="1"/>
  <c r="AK97" i="79"/>
  <c r="AJ554" i="79"/>
  <c r="AJ556" i="79" s="1"/>
  <c r="AI371" i="79"/>
  <c r="AI373" i="79" s="1"/>
  <c r="Q399" i="12"/>
  <c r="P400" i="12"/>
  <c r="P401" i="12" s="1"/>
  <c r="Q404" i="12"/>
  <c r="P405" i="12"/>
  <c r="P406" i="12" s="1"/>
  <c r="R395" i="12"/>
  <c r="R396" i="12" s="1"/>
  <c r="G169" i="12"/>
  <c r="I136" i="12"/>
  <c r="J136" i="12" s="1"/>
  <c r="K138" i="12"/>
  <c r="J73" i="12"/>
  <c r="G86" i="52"/>
  <c r="AJ847" i="79"/>
  <c r="AK272" i="79"/>
  <c r="AH652" i="79"/>
  <c r="AJ623" i="79"/>
  <c r="AI491" i="79"/>
  <c r="V306" i="13"/>
  <c r="V309" i="13" s="1"/>
  <c r="V344" i="13"/>
  <c r="Z426" i="67"/>
  <c r="Z418" i="67"/>
  <c r="G162" i="49"/>
  <c r="H164" i="49" s="1"/>
  <c r="H131" i="49"/>
  <c r="G195" i="49"/>
  <c r="Z413" i="67"/>
  <c r="AI554" i="79"/>
  <c r="AH748" i="79"/>
  <c r="AH361" i="79"/>
  <c r="AI623" i="79"/>
  <c r="AI423" i="79"/>
  <c r="AI272" i="79"/>
  <c r="AH491" i="79"/>
  <c r="AH479" i="79"/>
  <c r="AH675" i="79"/>
  <c r="AJ686" i="79"/>
  <c r="AI701" i="79"/>
  <c r="AJ564" i="79"/>
  <c r="AJ566" i="79" s="1"/>
  <c r="AI728" i="79"/>
  <c r="AK738" i="79"/>
  <c r="AK740" i="79" s="1"/>
  <c r="AI612" i="79"/>
  <c r="AK361" i="79"/>
  <c r="AJ371" i="79"/>
  <c r="AI818" i="79"/>
  <c r="AJ870" i="79"/>
  <c r="AI544" i="79"/>
  <c r="AH544" i="79"/>
  <c r="AH554" i="79"/>
  <c r="AH564" i="79"/>
  <c r="AK564" i="79"/>
  <c r="AJ728" i="79"/>
  <c r="AH728" i="79"/>
  <c r="AH738" i="79"/>
  <c r="AJ738" i="79"/>
  <c r="AI738" i="79"/>
  <c r="AK748" i="79"/>
  <c r="AK750" i="79" s="1"/>
  <c r="AI137" i="79"/>
  <c r="AH796" i="79"/>
  <c r="AK870" i="79"/>
  <c r="AK872" i="79" s="1"/>
  <c r="AK315" i="79"/>
  <c r="AH612" i="79"/>
  <c r="AH439" i="79"/>
  <c r="AH423" i="79"/>
  <c r="AH408" i="79"/>
  <c r="AK885" i="79"/>
  <c r="AK887" i="79" s="1"/>
  <c r="AK183" i="79"/>
  <c r="AH193" i="79"/>
  <c r="AH215" i="79"/>
  <c r="AK383" i="79"/>
  <c r="AK393" i="79"/>
  <c r="AH785" i="79"/>
  <c r="AK807" i="79"/>
  <c r="AK809" i="79" s="1"/>
  <c r="AK408" i="79"/>
  <c r="AJ652" i="79"/>
  <c r="AH328" i="79"/>
  <c r="AH586" i="79"/>
  <c r="AH371" i="79"/>
  <c r="AI796" i="79"/>
  <c r="AH847" i="79"/>
  <c r="Z409" i="67"/>
  <c r="N573" i="71"/>
  <c r="E113" i="71"/>
  <c r="N502" i="71"/>
  <c r="N928" i="71"/>
  <c r="N1048" i="71"/>
  <c r="L786" i="71"/>
  <c r="H84" i="71"/>
  <c r="AJ518" i="79"/>
  <c r="G126" i="71"/>
  <c r="F87" i="71"/>
  <c r="N644" i="71"/>
  <c r="N808" i="71"/>
  <c r="J835" i="71" s="1"/>
  <c r="J858" i="71" s="1"/>
  <c r="N717" i="71"/>
  <c r="J751" i="71" s="1"/>
  <c r="F142" i="37"/>
  <c r="F76" i="37"/>
  <c r="F152" i="37"/>
  <c r="G62" i="31"/>
  <c r="F58" i="31"/>
  <c r="H56" i="31"/>
  <c r="G112" i="29"/>
  <c r="H105" i="29"/>
  <c r="H96" i="29"/>
  <c r="F223" i="18"/>
  <c r="F224" i="18"/>
  <c r="F212" i="18"/>
  <c r="I47" i="74"/>
  <c r="I42" i="74"/>
  <c r="I46" i="74"/>
  <c r="I44" i="74"/>
  <c r="I43" i="74"/>
  <c r="I45" i="74"/>
  <c r="O62" i="6"/>
  <c r="P62" i="6" s="1"/>
  <c r="Q62" i="6" s="1"/>
  <c r="R62" i="6" s="1"/>
  <c r="M270" i="6"/>
  <c r="M275" i="6" s="1"/>
  <c r="M179" i="6"/>
  <c r="F209" i="6"/>
  <c r="F254" i="6"/>
  <c r="AG35" i="6"/>
  <c r="AG37" i="6" s="1"/>
  <c r="AH35" i="6" s="1"/>
  <c r="AH37" i="6" s="1"/>
  <c r="AI35" i="6" s="1"/>
  <c r="AI37" i="6" s="1"/>
  <c r="AJ35" i="6" s="1"/>
  <c r="AJ37" i="6" s="1"/>
  <c r="AK35" i="6" s="1"/>
  <c r="AK37" i="6" s="1"/>
  <c r="AL35" i="6" s="1"/>
  <c r="AL37" i="6" s="1"/>
  <c r="AM35" i="6" s="1"/>
  <c r="AM37" i="6" s="1"/>
  <c r="AN35" i="6" s="1"/>
  <c r="AN37" i="6" s="1"/>
  <c r="AO35" i="6" s="1"/>
  <c r="AO37" i="6" s="1"/>
  <c r="AP35" i="6" s="1"/>
  <c r="AP37" i="6" s="1"/>
  <c r="M224" i="6"/>
  <c r="M208" i="6"/>
  <c r="M148" i="6"/>
  <c r="M339" i="6"/>
  <c r="M290" i="6"/>
  <c r="O56" i="6"/>
  <c r="J449" i="75" s="1"/>
  <c r="Q221" i="6"/>
  <c r="Q222" i="6" s="1"/>
  <c r="Q261" i="6" s="1"/>
  <c r="Q263" i="6" s="1"/>
  <c r="J504" i="75" s="1"/>
  <c r="AK613" i="79" s="1"/>
  <c r="M302" i="6"/>
  <c r="M172" i="6"/>
  <c r="P470" i="75"/>
  <c r="T166" i="6"/>
  <c r="T168" i="6" s="1"/>
  <c r="U158" i="6"/>
  <c r="V158" i="6" s="1"/>
  <c r="AJ409" i="79"/>
  <c r="P469" i="75"/>
  <c r="M184" i="6"/>
  <c r="M253" i="6"/>
  <c r="M153" i="6"/>
  <c r="M158" i="6" s="1"/>
  <c r="M297" i="6"/>
  <c r="M214" i="6"/>
  <c r="M260" i="6"/>
  <c r="M189" i="6"/>
  <c r="M194" i="6" s="1"/>
  <c r="P173" i="6"/>
  <c r="P177" i="6" s="1"/>
  <c r="F261" i="6"/>
  <c r="M307" i="6"/>
  <c r="M312" i="6" s="1"/>
  <c r="M234" i="6"/>
  <c r="M239" i="6" s="1"/>
  <c r="M265" i="6"/>
  <c r="O184" i="6"/>
  <c r="O189" i="6"/>
  <c r="O190" i="6" s="1"/>
  <c r="O192" i="6" s="1"/>
  <c r="J438" i="75" s="1"/>
  <c r="P130" i="6"/>
  <c r="O179" i="6"/>
  <c r="O172" i="6"/>
  <c r="O194" i="6"/>
  <c r="Q26" i="6"/>
  <c r="S166" i="6"/>
  <c r="S168" i="6" s="1"/>
  <c r="O154" i="6"/>
  <c r="O156" i="6" s="1"/>
  <c r="P153" i="6"/>
  <c r="AI264" i="79"/>
  <c r="M410" i="6"/>
  <c r="M377" i="6"/>
  <c r="M420" i="6"/>
  <c r="M425" i="6" s="1"/>
  <c r="M415" i="6"/>
  <c r="M383" i="6"/>
  <c r="M388" i="6" s="1"/>
  <c r="M403" i="6"/>
  <c r="M364" i="6"/>
  <c r="M371" i="6"/>
  <c r="M344" i="6"/>
  <c r="M349" i="6" s="1"/>
  <c r="AK644" i="79"/>
  <c r="M327" i="6"/>
  <c r="M334" i="6"/>
  <c r="P505" i="75"/>
  <c r="AK635" i="79"/>
  <c r="P437" i="75"/>
  <c r="I243" i="79"/>
  <c r="I244" i="79" s="1"/>
  <c r="I253" i="79"/>
  <c r="I254" i="79" s="1"/>
  <c r="P436" i="75"/>
  <c r="AK602" i="79"/>
  <c r="P471" i="75"/>
  <c r="AK796" i="79"/>
  <c r="AK798" i="79" s="1"/>
  <c r="AK351" i="79"/>
  <c r="AH338" i="79"/>
  <c r="AH531" i="79"/>
  <c r="AH576" i="79"/>
  <c r="AI576" i="79"/>
  <c r="AK576" i="79"/>
  <c r="AI586" i="79"/>
  <c r="AK586" i="79"/>
  <c r="AJ701" i="79"/>
  <c r="AH701" i="79"/>
  <c r="AJ715" i="79"/>
  <c r="AH715" i="79"/>
  <c r="AI715" i="79"/>
  <c r="AK544" i="79"/>
  <c r="AK723" i="79" s="1"/>
  <c r="AI564" i="79"/>
  <c r="AI748" i="79"/>
  <c r="AJ796" i="79"/>
  <c r="AK827" i="79"/>
  <c r="AK829" i="79" s="1"/>
  <c r="AJ912" i="79"/>
  <c r="AK922" i="79"/>
  <c r="AK924" i="79" s="1"/>
  <c r="AK932" i="79"/>
  <c r="AK934" i="79" s="1"/>
  <c r="AH944" i="79"/>
  <c r="AK954" i="79"/>
  <c r="AK956" i="79" s="1"/>
  <c r="AI652" i="79"/>
  <c r="AJ612" i="79"/>
  <c r="AH601" i="79"/>
  <c r="AH468" i="79"/>
  <c r="AI439" i="79"/>
  <c r="AH502" i="79"/>
  <c r="AH686" i="79"/>
  <c r="AI663" i="79"/>
  <c r="AJ807" i="79"/>
  <c r="AH818" i="79"/>
  <c r="AJ827" i="79"/>
  <c r="AI847" i="79"/>
  <c r="AI870" i="79"/>
  <c r="AI912" i="79"/>
  <c r="AJ922" i="79"/>
  <c r="AJ932" i="79"/>
  <c r="AK944" i="79"/>
  <c r="AK946" i="79" s="1"/>
  <c r="AJ954" i="79"/>
  <c r="AK859" i="79"/>
  <c r="AK861" i="79" s="1"/>
  <c r="AK899" i="79"/>
  <c r="AK901" i="79" s="1"/>
  <c r="AI468" i="79"/>
  <c r="AH281" i="79"/>
  <c r="AH663" i="79"/>
  <c r="AH183" i="79"/>
  <c r="AI193" i="79"/>
  <c r="AI195" i="79" s="1"/>
  <c r="AI215" i="79"/>
  <c r="AH383" i="79"/>
  <c r="AI393" i="79"/>
  <c r="AH393" i="79"/>
  <c r="AK785" i="79"/>
  <c r="AK787" i="79" s="1"/>
  <c r="AI312" i="79"/>
  <c r="AI315" i="79" s="1"/>
  <c r="AI317" i="79" s="1"/>
  <c r="AI334" i="79"/>
  <c r="AI338" i="79" s="1"/>
  <c r="AI340" i="79" s="1"/>
  <c r="AH315" i="79"/>
  <c r="AJ675" i="79"/>
  <c r="AI531" i="79"/>
  <c r="AJ586" i="79"/>
  <c r="AJ588" i="79" s="1"/>
  <c r="AI601" i="79"/>
  <c r="AJ601" i="79"/>
  <c r="AI686" i="79"/>
  <c r="AK137" i="79"/>
  <c r="AH912" i="79"/>
  <c r="AH351" i="79"/>
  <c r="AK128" i="79"/>
  <c r="AH807" i="79"/>
  <c r="AI807" i="79"/>
  <c r="AK818" i="79"/>
  <c r="AK820" i="79" s="1"/>
  <c r="AJ818" i="79"/>
  <c r="AI827" i="79"/>
  <c r="AH827" i="79"/>
  <c r="AI859" i="79"/>
  <c r="AH859" i="79"/>
  <c r="AJ859" i="79"/>
  <c r="AH870" i="79"/>
  <c r="AI885" i="79"/>
  <c r="AH885" i="79"/>
  <c r="AJ885" i="79"/>
  <c r="AH899" i="79"/>
  <c r="AJ899" i="79"/>
  <c r="AI899" i="79"/>
  <c r="AI922" i="79"/>
  <c r="AH922" i="79"/>
  <c r="AI932" i="79"/>
  <c r="AH932" i="79"/>
  <c r="AJ944" i="79"/>
  <c r="AI944" i="79"/>
  <c r="AI954" i="79"/>
  <c r="AH954" i="79"/>
  <c r="AJ173" i="79"/>
  <c r="AK173" i="79"/>
  <c r="AI173" i="79"/>
  <c r="AI175" i="79" s="1"/>
  <c r="AH173" i="79"/>
  <c r="AJ183" i="79"/>
  <c r="AI183" i="79"/>
  <c r="AI185" i="79" s="1"/>
  <c r="AK193" i="79"/>
  <c r="AJ193" i="79"/>
  <c r="AK215" i="79"/>
  <c r="AJ215" i="79"/>
  <c r="AJ217" i="79" s="1"/>
  <c r="AJ383" i="79"/>
  <c r="AI383" i="79"/>
  <c r="AI385" i="79" s="1"/>
  <c r="AJ393" i="79"/>
  <c r="AJ395" i="79" s="1"/>
  <c r="AJ785" i="79"/>
  <c r="AH634" i="79"/>
  <c r="AK912" i="79"/>
  <c r="AK914" i="79" s="1"/>
  <c r="AI634" i="79"/>
  <c r="AH79" i="79"/>
  <c r="AH81" i="79" s="1"/>
  <c r="AH760" i="79"/>
  <c r="AK836" i="79"/>
  <c r="AK838" i="79" s="1"/>
  <c r="AJ128" i="79"/>
  <c r="AI785" i="79"/>
  <c r="AI79" i="79"/>
  <c r="AI88" i="79"/>
  <c r="AJ760" i="79"/>
  <c r="I233" i="79"/>
  <c r="I234" i="79" s="1"/>
  <c r="AI273" i="79"/>
  <c r="N470" i="75"/>
  <c r="N469" i="75"/>
  <c r="P435" i="75"/>
  <c r="P571" i="75"/>
  <c r="F200" i="18"/>
  <c r="F199" i="18"/>
  <c r="F211" i="18"/>
  <c r="F188" i="18"/>
  <c r="F187" i="18"/>
  <c r="F143" i="37"/>
  <c r="F133" i="37"/>
  <c r="F134" i="37"/>
  <c r="F51" i="37"/>
  <c r="F116" i="37"/>
  <c r="F84" i="37"/>
  <c r="F60" i="37"/>
  <c r="F32" i="37"/>
  <c r="F98" i="37"/>
  <c r="F70" i="37"/>
  <c r="F33" i="37"/>
  <c r="F125" i="37"/>
  <c r="F50" i="37"/>
  <c r="F90" i="37"/>
  <c r="F107" i="37"/>
  <c r="F59" i="37"/>
  <c r="F75" i="37"/>
  <c r="F97" i="37"/>
  <c r="F42" i="37"/>
  <c r="F83" i="37"/>
  <c r="F115" i="37"/>
  <c r="F124" i="37"/>
  <c r="F69" i="37"/>
  <c r="F41" i="37"/>
  <c r="F106" i="37"/>
  <c r="F89" i="37"/>
  <c r="Z439" i="67" l="1"/>
  <c r="Z441" i="67"/>
  <c r="Z440" i="67"/>
  <c r="J101" i="50"/>
  <c r="I116" i="50" s="1"/>
  <c r="J100" i="50"/>
  <c r="I115" i="50" s="1"/>
  <c r="Z437" i="67"/>
  <c r="Z438" i="67"/>
  <c r="I43" i="60"/>
  <c r="N608" i="13"/>
  <c r="J1075" i="12"/>
  <c r="Z447" i="67"/>
  <c r="M272" i="4"/>
  <c r="M276" i="4" s="1"/>
  <c r="M278" i="4" s="1"/>
  <c r="W197" i="4"/>
  <c r="M212" i="4"/>
  <c r="M216" i="4" s="1"/>
  <c r="M218" i="4" s="1"/>
  <c r="W257" i="4"/>
  <c r="X16" i="4"/>
  <c r="Y12" i="4"/>
  <c r="X17" i="4"/>
  <c r="T227" i="4"/>
  <c r="M242" i="4"/>
  <c r="M246" i="4" s="1"/>
  <c r="U166" i="6"/>
  <c r="U168" i="6" s="1"/>
  <c r="Q501" i="6"/>
  <c r="F513" i="6"/>
  <c r="P501" i="6"/>
  <c r="N496" i="6"/>
  <c r="E505" i="6"/>
  <c r="Q496" i="6"/>
  <c r="N501" i="6"/>
  <c r="O496" i="6"/>
  <c r="P496" i="6"/>
  <c r="O501" i="6"/>
  <c r="AI265" i="79"/>
  <c r="Z433" i="67"/>
  <c r="Z428" i="67"/>
  <c r="Z429" i="67"/>
  <c r="Z444" i="67"/>
  <c r="K119" i="12"/>
  <c r="P103" i="13"/>
  <c r="M258" i="13"/>
  <c r="AF678" i="13"/>
  <c r="N456" i="13"/>
  <c r="N471" i="13" s="1"/>
  <c r="AC678" i="13"/>
  <c r="I239" i="60"/>
  <c r="M655" i="13"/>
  <c r="P655" i="13" s="1"/>
  <c r="S655" i="13" s="1"/>
  <c r="N678" i="13"/>
  <c r="I479" i="60"/>
  <c r="I99" i="60"/>
  <c r="Q678" i="13"/>
  <c r="J94" i="12"/>
  <c r="J69" i="12" s="1"/>
  <c r="I340" i="60"/>
  <c r="N438" i="13"/>
  <c r="I326" i="60"/>
  <c r="W678" i="13"/>
  <c r="J83" i="12"/>
  <c r="I87" i="12" s="1"/>
  <c r="J87" i="12" s="1"/>
  <c r="I325" i="60"/>
  <c r="K84" i="12"/>
  <c r="K438" i="13"/>
  <c r="J72" i="57"/>
  <c r="J130" i="12"/>
  <c r="AB211" i="13"/>
  <c r="Z214" i="13" s="1"/>
  <c r="Y217" i="13" s="1"/>
  <c r="I120" i="62"/>
  <c r="W522" i="13"/>
  <c r="Z522" i="13" s="1"/>
  <c r="K88" i="12"/>
  <c r="Y185" i="13"/>
  <c r="I165" i="12"/>
  <c r="P356" i="13"/>
  <c r="P371" i="13" s="1"/>
  <c r="P375" i="13" s="1"/>
  <c r="P455" i="13"/>
  <c r="P470" i="13" s="1"/>
  <c r="P474" i="13" s="1"/>
  <c r="I182" i="62"/>
  <c r="P324" i="13"/>
  <c r="M339" i="13"/>
  <c r="M343" i="13" s="1"/>
  <c r="I121" i="62" s="1"/>
  <c r="AK309" i="13"/>
  <c r="J197" i="50"/>
  <c r="I227" i="50" s="1"/>
  <c r="J227" i="50" s="1"/>
  <c r="I257" i="50" s="1"/>
  <c r="J199" i="50"/>
  <c r="I229" i="50" s="1"/>
  <c r="J229" i="50" s="1"/>
  <c r="I259" i="50" s="1"/>
  <c r="J259" i="50" s="1"/>
  <c r="I289" i="50" s="1"/>
  <c r="J289" i="50" s="1"/>
  <c r="I319" i="50" s="1"/>
  <c r="J319" i="50" s="1"/>
  <c r="I349" i="50" s="1"/>
  <c r="J349" i="50" s="1"/>
  <c r="I381" i="50" s="1"/>
  <c r="J381" i="50" s="1"/>
  <c r="I413" i="50" s="1"/>
  <c r="J413" i="50" s="1"/>
  <c r="I445" i="50" s="1"/>
  <c r="J445" i="50" s="1"/>
  <c r="I478" i="50" s="1"/>
  <c r="J478" i="50" s="1"/>
  <c r="I511" i="50" s="1"/>
  <c r="J511" i="50" s="1"/>
  <c r="I546" i="50" s="1"/>
  <c r="J546" i="50" s="1"/>
  <c r="I581" i="50" s="1"/>
  <c r="J581" i="50" s="1"/>
  <c r="I616" i="50" s="1"/>
  <c r="J616" i="50" s="1"/>
  <c r="I649" i="50" s="1"/>
  <c r="J649" i="50" s="1"/>
  <c r="I682" i="50" s="1"/>
  <c r="J682" i="50" s="1"/>
  <c r="I339" i="60"/>
  <c r="J341" i="60" s="1"/>
  <c r="J74" i="12"/>
  <c r="I312" i="60"/>
  <c r="P521" i="13"/>
  <c r="M536" i="13"/>
  <c r="M540" i="13" s="1"/>
  <c r="J180" i="13"/>
  <c r="J184" i="13" s="1"/>
  <c r="M165" i="13"/>
  <c r="G424" i="50"/>
  <c r="G457" i="50" s="1"/>
  <c r="G408" i="50"/>
  <c r="G439" i="50" s="1"/>
  <c r="H394" i="50"/>
  <c r="G396" i="50"/>
  <c r="G397" i="50"/>
  <c r="AL678" i="13"/>
  <c r="I148" i="12"/>
  <c r="J148" i="12" s="1"/>
  <c r="I145" i="12"/>
  <c r="P503" i="13"/>
  <c r="P507" i="13" s="1"/>
  <c r="I192" i="62" s="1"/>
  <c r="J193" i="62" s="1"/>
  <c r="S488" i="13"/>
  <c r="M149" i="13"/>
  <c r="M153" i="13" s="1"/>
  <c r="P134" i="13"/>
  <c r="I154" i="12"/>
  <c r="K154" i="12" s="1"/>
  <c r="Y247" i="13"/>
  <c r="I297" i="60" s="1"/>
  <c r="J299" i="60" s="1"/>
  <c r="J109" i="12"/>
  <c r="M404" i="13"/>
  <c r="M408" i="13" s="1"/>
  <c r="P389" i="13"/>
  <c r="P437" i="13"/>
  <c r="P441" i="13" s="1"/>
  <c r="I244" i="62" s="1"/>
  <c r="S422" i="13"/>
  <c r="K95" i="12"/>
  <c r="I131" i="12" s="1"/>
  <c r="J95" i="12"/>
  <c r="K586" i="13"/>
  <c r="J600" i="13"/>
  <c r="P289" i="13"/>
  <c r="M304" i="13"/>
  <c r="M308" i="13" s="1"/>
  <c r="P197" i="13"/>
  <c r="M212" i="13"/>
  <c r="M216" i="13" s="1"/>
  <c r="J1025" i="12"/>
  <c r="N372" i="13"/>
  <c r="Q357" i="13"/>
  <c r="F63" i="38"/>
  <c r="G29" i="38"/>
  <c r="H29" i="38" s="1"/>
  <c r="I29" i="38" s="1"/>
  <c r="J33" i="37" s="1"/>
  <c r="J36" i="37" s="1"/>
  <c r="Z382" i="67"/>
  <c r="Z383" i="67"/>
  <c r="F58" i="28"/>
  <c r="G62" i="28"/>
  <c r="G80" i="63"/>
  <c r="F76" i="63"/>
  <c r="H74" i="63"/>
  <c r="G122" i="36"/>
  <c r="H107" i="36"/>
  <c r="F102" i="51"/>
  <c r="F106" i="51" s="1"/>
  <c r="AI678" i="13"/>
  <c r="AK645" i="79"/>
  <c r="G364" i="50"/>
  <c r="H362" i="50"/>
  <c r="G376" i="50"/>
  <c r="G407" i="50" s="1"/>
  <c r="G365" i="50"/>
  <c r="U802" i="79"/>
  <c r="AA802" i="79"/>
  <c r="I353" i="60"/>
  <c r="AD104" i="79"/>
  <c r="L104" i="79"/>
  <c r="M104" i="79" s="1"/>
  <c r="N104" i="79" s="1"/>
  <c r="O104" i="79" s="1"/>
  <c r="P104" i="79" s="1"/>
  <c r="X104" i="79"/>
  <c r="G182" i="46"/>
  <c r="F178" i="46"/>
  <c r="I162" i="12"/>
  <c r="J162" i="12" s="1"/>
  <c r="J115" i="50"/>
  <c r="I130" i="50" s="1"/>
  <c r="J130" i="50" s="1"/>
  <c r="I149" i="50" s="1"/>
  <c r="F94" i="62"/>
  <c r="I94" i="62"/>
  <c r="F75" i="62"/>
  <c r="I75" i="62"/>
  <c r="F102" i="62"/>
  <c r="I102" i="62"/>
  <c r="G166" i="61"/>
  <c r="H160" i="61"/>
  <c r="G294" i="22"/>
  <c r="H272" i="22"/>
  <c r="G268" i="44"/>
  <c r="H258" i="44"/>
  <c r="O260" i="44"/>
  <c r="J272" i="44" s="1"/>
  <c r="S103" i="13"/>
  <c r="P118" i="13"/>
  <c r="P122" i="13" s="1"/>
  <c r="I71" i="60" s="1"/>
  <c r="N521" i="60"/>
  <c r="G530" i="60"/>
  <c r="F526" i="60"/>
  <c r="F532" i="60" s="1"/>
  <c r="N522" i="60"/>
  <c r="F522" i="60" s="1"/>
  <c r="O134" i="48"/>
  <c r="I150" i="48"/>
  <c r="I311" i="60"/>
  <c r="F103" i="62"/>
  <c r="I103" i="62"/>
  <c r="F253" i="62"/>
  <c r="F360" i="62"/>
  <c r="G554" i="48"/>
  <c r="H545" i="48"/>
  <c r="P258" i="13"/>
  <c r="M273" i="13"/>
  <c r="M277" i="13" s="1"/>
  <c r="AM268" i="79"/>
  <c r="AM277" i="79" s="1"/>
  <c r="AN259" i="79"/>
  <c r="AN630" i="79"/>
  <c r="AM639" i="79"/>
  <c r="AM648" i="79" s="1"/>
  <c r="I376" i="48"/>
  <c r="O360" i="48"/>
  <c r="F324" i="62"/>
  <c r="F235" i="62"/>
  <c r="Z302" i="4"/>
  <c r="Z306" i="4" s="1"/>
  <c r="Z308" i="4" s="1"/>
  <c r="AC287" i="4"/>
  <c r="AF107" i="79"/>
  <c r="F108" i="79"/>
  <c r="AC120" i="79"/>
  <c r="W120" i="79"/>
  <c r="K120" i="79"/>
  <c r="K289" i="79"/>
  <c r="K292" i="79" s="1"/>
  <c r="K660" i="79"/>
  <c r="K663" i="79" s="1"/>
  <c r="K476" i="79"/>
  <c r="K479" i="79" s="1"/>
  <c r="G30" i="38"/>
  <c r="H30" i="38" s="1"/>
  <c r="I30" i="38" s="1"/>
  <c r="G190" i="47"/>
  <c r="H184" i="47"/>
  <c r="G182" i="9"/>
  <c r="F177" i="9"/>
  <c r="I187" i="34"/>
  <c r="J187" i="34"/>
  <c r="I44" i="60"/>
  <c r="J45" i="60" s="1"/>
  <c r="I48" i="60" s="1"/>
  <c r="I57" i="60"/>
  <c r="J464" i="79"/>
  <c r="AC455" i="79"/>
  <c r="W455" i="79"/>
  <c r="I197" i="48"/>
  <c r="O181" i="48"/>
  <c r="K119" i="60"/>
  <c r="K118" i="60"/>
  <c r="K124" i="60"/>
  <c r="K120" i="60"/>
  <c r="H213" i="39"/>
  <c r="G215" i="39"/>
  <c r="F217" i="39"/>
  <c r="G232" i="39"/>
  <c r="F333" i="62"/>
  <c r="F85" i="62"/>
  <c r="I85" i="62"/>
  <c r="I589" i="48"/>
  <c r="G594" i="48" s="1"/>
  <c r="G580" i="48"/>
  <c r="F507" i="60"/>
  <c r="F84" i="62"/>
  <c r="I84" i="62"/>
  <c r="G134" i="24"/>
  <c r="H128" i="24"/>
  <c r="H152" i="45"/>
  <c r="G158" i="45"/>
  <c r="F155" i="45"/>
  <c r="E334" i="70"/>
  <c r="G351" i="70"/>
  <c r="F344" i="70"/>
  <c r="F340" i="70"/>
  <c r="M334" i="70"/>
  <c r="H332" i="70"/>
  <c r="I180" i="48"/>
  <c r="O164" i="48"/>
  <c r="J116" i="50"/>
  <c r="I131" i="50" s="1"/>
  <c r="J131" i="50" s="1"/>
  <c r="I150" i="50" s="1"/>
  <c r="F254" i="62"/>
  <c r="F305" i="62"/>
  <c r="J182" i="4"/>
  <c r="J186" i="4" s="1"/>
  <c r="M167" i="4"/>
  <c r="G332" i="25"/>
  <c r="E322" i="25"/>
  <c r="G319" i="25"/>
  <c r="H316" i="25"/>
  <c r="G318" i="25"/>
  <c r="Z197" i="4"/>
  <c r="W212" i="4"/>
  <c r="W216" i="4" s="1"/>
  <c r="W218" i="4" s="1"/>
  <c r="F76" i="62"/>
  <c r="I76" i="62"/>
  <c r="I588" i="48"/>
  <c r="G593" i="48" s="1"/>
  <c r="G579" i="48"/>
  <c r="K518" i="60"/>
  <c r="K514" i="60"/>
  <c r="K513" i="60"/>
  <c r="K512" i="60"/>
  <c r="F187" i="34"/>
  <c r="G190" i="34"/>
  <c r="H184" i="34"/>
  <c r="E205" i="26"/>
  <c r="G210" i="26"/>
  <c r="H203" i="26"/>
  <c r="E194" i="25"/>
  <c r="G203" i="25"/>
  <c r="H192" i="25"/>
  <c r="O135" i="48"/>
  <c r="I151" i="48"/>
  <c r="AL607" i="79"/>
  <c r="AL618" i="79" s="1"/>
  <c r="AM596" i="79"/>
  <c r="P630" i="79"/>
  <c r="P639" i="79" s="1"/>
  <c r="P648" i="79" s="1"/>
  <c r="O639" i="79"/>
  <c r="O648" i="79" s="1"/>
  <c r="P75" i="79"/>
  <c r="P84" i="79" s="1"/>
  <c r="P93" i="79" s="1"/>
  <c r="O84" i="79"/>
  <c r="O93" i="79" s="1"/>
  <c r="O780" i="79"/>
  <c r="N791" i="79"/>
  <c r="N802" i="79" s="1"/>
  <c r="G97" i="52"/>
  <c r="F244" i="62"/>
  <c r="F342" i="62"/>
  <c r="G243" i="18"/>
  <c r="H233" i="18"/>
  <c r="M255" i="57"/>
  <c r="G278" i="57"/>
  <c r="F255" i="57"/>
  <c r="F254" i="57"/>
  <c r="E261" i="57"/>
  <c r="M254" i="57"/>
  <c r="F259" i="57"/>
  <c r="F258" i="57"/>
  <c r="H192" i="17"/>
  <c r="G198" i="17"/>
  <c r="G182" i="33"/>
  <c r="H176" i="33"/>
  <c r="I184" i="48"/>
  <c r="O168" i="48"/>
  <c r="J577" i="12"/>
  <c r="I625" i="12"/>
  <c r="H156" i="30"/>
  <c r="G165" i="30"/>
  <c r="E158" i="30"/>
  <c r="W248" i="79"/>
  <c r="AC248" i="79"/>
  <c r="F271" i="62"/>
  <c r="F136" i="21"/>
  <c r="G142" i="21"/>
  <c r="F144" i="21" s="1"/>
  <c r="H192" i="23"/>
  <c r="G198" i="23"/>
  <c r="F112" i="62"/>
  <c r="I112" i="62"/>
  <c r="F111" i="62"/>
  <c r="I111" i="62"/>
  <c r="F31" i="38"/>
  <c r="E32" i="38"/>
  <c r="K31" i="38"/>
  <c r="J31" i="38" s="1"/>
  <c r="L31" i="38" s="1"/>
  <c r="M31" i="38" s="1"/>
  <c r="G126" i="11"/>
  <c r="F120" i="11"/>
  <c r="F206" i="43"/>
  <c r="G209" i="43"/>
  <c r="H202" i="43"/>
  <c r="F204" i="43"/>
  <c r="G109" i="10"/>
  <c r="H103" i="10"/>
  <c r="H113" i="10" s="1"/>
  <c r="H102" i="10"/>
  <c r="H99" i="10"/>
  <c r="F107" i="10"/>
  <c r="T423" i="13"/>
  <c r="Q438" i="13"/>
  <c r="X446" i="79"/>
  <c r="AD446" i="79"/>
  <c r="L446" i="79"/>
  <c r="K455" i="79"/>
  <c r="M823" i="79"/>
  <c r="M832" i="79" s="1"/>
  <c r="N814" i="79"/>
  <c r="X429" i="79"/>
  <c r="AD429" i="79"/>
  <c r="Y19" i="4"/>
  <c r="U19" i="4"/>
  <c r="W19" i="4"/>
  <c r="X19" i="4"/>
  <c r="V19" i="4"/>
  <c r="T20" i="4"/>
  <c r="F263" i="62"/>
  <c r="F447" i="62"/>
  <c r="G460" i="62"/>
  <c r="F401" i="62"/>
  <c r="N431" i="62"/>
  <c r="N395" i="62"/>
  <c r="N441" i="62"/>
  <c r="F427" i="62"/>
  <c r="N405" i="62"/>
  <c r="N385" i="62"/>
  <c r="F436" i="62"/>
  <c r="N440" i="62"/>
  <c r="N396" i="62"/>
  <c r="N414" i="62"/>
  <c r="F418" i="62"/>
  <c r="F409" i="62"/>
  <c r="N422" i="62"/>
  <c r="N413" i="62"/>
  <c r="N432" i="62"/>
  <c r="N386" i="62"/>
  <c r="N423" i="62"/>
  <c r="F446" i="62"/>
  <c r="N404" i="62"/>
  <c r="H217" i="20"/>
  <c r="G224" i="20"/>
  <c r="F219" i="20"/>
  <c r="T317" i="4"/>
  <c r="M332" i="4"/>
  <c r="M336" i="4" s="1"/>
  <c r="M338" i="4" s="1"/>
  <c r="F93" i="62"/>
  <c r="I93" i="62"/>
  <c r="F66" i="62"/>
  <c r="Z257" i="4"/>
  <c r="W272" i="4"/>
  <c r="W276" i="4" s="1"/>
  <c r="W278" i="4" s="1"/>
  <c r="F154" i="37"/>
  <c r="F151" i="37" s="1"/>
  <c r="G157" i="37"/>
  <c r="G129" i="51"/>
  <c r="F127" i="51"/>
  <c r="F126" i="51"/>
  <c r="F131" i="51" s="1"/>
  <c r="F125" i="51"/>
  <c r="F124" i="51"/>
  <c r="F437" i="79"/>
  <c r="AF436" i="79"/>
  <c r="E83" i="27"/>
  <c r="G87" i="27"/>
  <c r="H81" i="27"/>
  <c r="I233" i="48"/>
  <c r="O217" i="48"/>
  <c r="AD618" i="79"/>
  <c r="X618" i="79"/>
  <c r="T489" i="13"/>
  <c r="Q504" i="13"/>
  <c r="G110" i="32"/>
  <c r="H102" i="32"/>
  <c r="G25" i="4"/>
  <c r="Z678" i="13"/>
  <c r="Q201" i="59"/>
  <c r="G208" i="59"/>
  <c r="G203" i="59"/>
  <c r="G202" i="59"/>
  <c r="F207" i="59"/>
  <c r="Q202" i="59"/>
  <c r="F206" i="59"/>
  <c r="H476" i="14"/>
  <c r="G495" i="14"/>
  <c r="H497" i="14" s="1"/>
  <c r="K288" i="79"/>
  <c r="W288" i="79"/>
  <c r="AC288" i="79"/>
  <c r="F65" i="62"/>
  <c r="I65" i="62"/>
  <c r="F911" i="79"/>
  <c r="AF911" i="79" s="1"/>
  <c r="AF910" i="79"/>
  <c r="H152" i="53"/>
  <c r="G158" i="53"/>
  <c r="F154" i="53"/>
  <c r="G94" i="55"/>
  <c r="H88" i="55"/>
  <c r="F508" i="60"/>
  <c r="H72" i="23"/>
  <c r="G126" i="7"/>
  <c r="F121" i="7"/>
  <c r="AF514" i="79"/>
  <c r="F515" i="79"/>
  <c r="N268" i="79"/>
  <c r="N277" i="79" s="1"/>
  <c r="O259" i="79"/>
  <c r="O608" i="13"/>
  <c r="N622" i="13"/>
  <c r="O403" i="79"/>
  <c r="N414" i="79"/>
  <c r="N429" i="79" s="1"/>
  <c r="G142" i="15"/>
  <c r="H136" i="15"/>
  <c r="J152" i="4"/>
  <c r="L152" i="4"/>
  <c r="G152" i="4"/>
  <c r="K152" i="4"/>
  <c r="H152" i="4"/>
  <c r="I152" i="4"/>
  <c r="Z432" i="67"/>
  <c r="Z434" i="67"/>
  <c r="Z435" i="67"/>
  <c r="Z436" i="67"/>
  <c r="AK636" i="79"/>
  <c r="AI274" i="79"/>
  <c r="J200" i="50"/>
  <c r="I230" i="50" s="1"/>
  <c r="J230" i="50" s="1"/>
  <c r="I260" i="50" s="1"/>
  <c r="J260" i="50" s="1"/>
  <c r="I290" i="50" s="1"/>
  <c r="J290" i="50" s="1"/>
  <c r="I320" i="50" s="1"/>
  <c r="J320" i="50" s="1"/>
  <c r="I350" i="50" s="1"/>
  <c r="J350" i="50" s="1"/>
  <c r="I382" i="50" s="1"/>
  <c r="J382" i="50" s="1"/>
  <c r="I414" i="50" s="1"/>
  <c r="J414" i="50" s="1"/>
  <c r="I446" i="50" s="1"/>
  <c r="J446" i="50" s="1"/>
  <c r="I479" i="50" s="1"/>
  <c r="J479" i="50" s="1"/>
  <c r="I512" i="50" s="1"/>
  <c r="J512" i="50" s="1"/>
  <c r="I547" i="50" s="1"/>
  <c r="J547" i="50" s="1"/>
  <c r="I582" i="50" s="1"/>
  <c r="J582" i="50" s="1"/>
  <c r="I617" i="50" s="1"/>
  <c r="J617" i="50" s="1"/>
  <c r="I650" i="50" s="1"/>
  <c r="J650" i="50" s="1"/>
  <c r="I683" i="50" s="1"/>
  <c r="J683" i="50" s="1"/>
  <c r="J257" i="50"/>
  <c r="I287" i="50" s="1"/>
  <c r="J287" i="50" s="1"/>
  <c r="I317" i="50" s="1"/>
  <c r="J317" i="50" s="1"/>
  <c r="I347" i="50" s="1"/>
  <c r="J347" i="50" s="1"/>
  <c r="I379" i="50" s="1"/>
  <c r="J379" i="50" s="1"/>
  <c r="I411" i="50" s="1"/>
  <c r="J411" i="50" s="1"/>
  <c r="I443" i="50" s="1"/>
  <c r="J443" i="50" s="1"/>
  <c r="I476" i="50" s="1"/>
  <c r="J476" i="50" s="1"/>
  <c r="I509" i="50" s="1"/>
  <c r="J509" i="50" s="1"/>
  <c r="I544" i="50" s="1"/>
  <c r="J544" i="50" s="1"/>
  <c r="I579" i="50" s="1"/>
  <c r="J579" i="50" s="1"/>
  <c r="I614" i="50" s="1"/>
  <c r="J614" i="50" s="1"/>
  <c r="I647" i="50" s="1"/>
  <c r="J647" i="50" s="1"/>
  <c r="I680" i="50" s="1"/>
  <c r="J680" i="50" s="1"/>
  <c r="J196" i="50"/>
  <c r="I226" i="50" s="1"/>
  <c r="J226" i="50" s="1"/>
  <c r="I256" i="50" s="1"/>
  <c r="J256" i="50" s="1"/>
  <c r="I286" i="50" s="1"/>
  <c r="J286" i="50" s="1"/>
  <c r="I316" i="50" s="1"/>
  <c r="J316" i="50" s="1"/>
  <c r="I346" i="50" s="1"/>
  <c r="J346" i="50" s="1"/>
  <c r="I378" i="50" s="1"/>
  <c r="J378" i="50" s="1"/>
  <c r="I410" i="50" s="1"/>
  <c r="J410" i="50" s="1"/>
  <c r="I442" i="50" s="1"/>
  <c r="J442" i="50" s="1"/>
  <c r="I475" i="50" s="1"/>
  <c r="J475" i="50" s="1"/>
  <c r="I508" i="50" s="1"/>
  <c r="J508" i="50" s="1"/>
  <c r="I543" i="50" s="1"/>
  <c r="J543" i="50" s="1"/>
  <c r="I578" i="50" s="1"/>
  <c r="J578" i="50" s="1"/>
  <c r="I613" i="50" s="1"/>
  <c r="J613" i="50" s="1"/>
  <c r="I646" i="50" s="1"/>
  <c r="J646" i="50" s="1"/>
  <c r="I679" i="50" s="1"/>
  <c r="J679" i="50" s="1"/>
  <c r="G333" i="50"/>
  <c r="G344" i="50"/>
  <c r="G375" i="50" s="1"/>
  <c r="G332" i="50"/>
  <c r="H330" i="50"/>
  <c r="G78" i="50"/>
  <c r="G88" i="50"/>
  <c r="H75" i="50"/>
  <c r="G84" i="50"/>
  <c r="G98" i="50" s="1"/>
  <c r="H131" i="19"/>
  <c r="G148" i="19"/>
  <c r="J355" i="19"/>
  <c r="J347" i="19"/>
  <c r="J352" i="75"/>
  <c r="J365" i="75" s="1"/>
  <c r="P336" i="75"/>
  <c r="P352" i="75" s="1"/>
  <c r="J353" i="75"/>
  <c r="J366" i="75" s="1"/>
  <c r="P337" i="75"/>
  <c r="P353" i="75" s="1"/>
  <c r="J351" i="75"/>
  <c r="J364" i="75" s="1"/>
  <c r="P335" i="75"/>
  <c r="P351" i="75" s="1"/>
  <c r="P338" i="75"/>
  <c r="P354" i="75" s="1"/>
  <c r="J354" i="75"/>
  <c r="J367" i="75" s="1"/>
  <c r="R404" i="12"/>
  <c r="Q405" i="12"/>
  <c r="Q406" i="12" s="1"/>
  <c r="I117" i="12"/>
  <c r="J117" i="12" s="1"/>
  <c r="J106" i="12" s="1"/>
  <c r="I118" i="12"/>
  <c r="J118" i="12" s="1"/>
  <c r="J107" i="12" s="1"/>
  <c r="I116" i="12"/>
  <c r="J116" i="12" s="1"/>
  <c r="J105" i="12" s="1"/>
  <c r="I123" i="12"/>
  <c r="J123" i="12" s="1"/>
  <c r="J108" i="12"/>
  <c r="K108" i="12"/>
  <c r="I144" i="12" s="1"/>
  <c r="G204" i="12"/>
  <c r="K173" i="12"/>
  <c r="I171" i="12"/>
  <c r="J171" i="12" s="1"/>
  <c r="K131" i="12"/>
  <c r="I166" i="12" s="1"/>
  <c r="J131" i="12"/>
  <c r="R399" i="12"/>
  <c r="Q400" i="12"/>
  <c r="Q401" i="12" s="1"/>
  <c r="F131" i="71"/>
  <c r="J104" i="12"/>
  <c r="I120" i="12"/>
  <c r="I124" i="12"/>
  <c r="I80" i="12"/>
  <c r="J80" i="12" s="1"/>
  <c r="J70" i="12" s="1"/>
  <c r="I81" i="12"/>
  <c r="J81" i="12" s="1"/>
  <c r="J71" i="12" s="1"/>
  <c r="K165" i="12"/>
  <c r="J165" i="12"/>
  <c r="J145" i="12"/>
  <c r="K145" i="12"/>
  <c r="Z430" i="67"/>
  <c r="Z431" i="67"/>
  <c r="Z427" i="67"/>
  <c r="Z423" i="67"/>
  <c r="Z421" i="67"/>
  <c r="Z422" i="67"/>
  <c r="Z420" i="67"/>
  <c r="Z419" i="67"/>
  <c r="G228" i="49"/>
  <c r="H197" i="49"/>
  <c r="Z414" i="67"/>
  <c r="Z415" i="67"/>
  <c r="Z410" i="67"/>
  <c r="Z411" i="67"/>
  <c r="Z412" i="67"/>
  <c r="H128" i="71"/>
  <c r="G172" i="71"/>
  <c r="E145" i="71"/>
  <c r="E158" i="71"/>
  <c r="G70" i="31"/>
  <c r="H64" i="31"/>
  <c r="F66" i="31"/>
  <c r="H114" i="29"/>
  <c r="G121" i="29"/>
  <c r="S62" i="6"/>
  <c r="P504" i="75"/>
  <c r="P438" i="75"/>
  <c r="W158" i="6"/>
  <c r="V166" i="6"/>
  <c r="V168" i="6" s="1"/>
  <c r="P224" i="6"/>
  <c r="P172" i="6"/>
  <c r="P239" i="6"/>
  <c r="P234" i="6"/>
  <c r="P235" i="6" s="1"/>
  <c r="P237" i="6" s="1"/>
  <c r="J472" i="75" s="1"/>
  <c r="P214" i="6"/>
  <c r="P208" i="6"/>
  <c r="P189" i="6"/>
  <c r="P190" i="6" s="1"/>
  <c r="P192" i="6" s="1"/>
  <c r="P184" i="6"/>
  <c r="Q130" i="6"/>
  <c r="P194" i="6"/>
  <c r="P202" i="6" s="1"/>
  <c r="P204" i="6" s="1"/>
  <c r="P179" i="6"/>
  <c r="Q56" i="6"/>
  <c r="R26" i="6"/>
  <c r="Q153" i="6"/>
  <c r="P154" i="6"/>
  <c r="P156" i="6" s="1"/>
  <c r="O63" i="6"/>
  <c r="P60" i="6"/>
  <c r="AK298" i="79"/>
  <c r="AK305" i="79" s="1"/>
  <c r="AK485" i="79"/>
  <c r="AJ298" i="79"/>
  <c r="AJ305" i="79" s="1"/>
  <c r="AJ485" i="79"/>
  <c r="A546" i="50"/>
  <c r="A460" i="14"/>
  <c r="A816" i="71"/>
  <c r="A277" i="48"/>
  <c r="A420" i="57"/>
  <c r="A398" i="64"/>
  <c r="A231" i="44"/>
  <c r="A879" i="71"/>
  <c r="A105" i="48"/>
  <c r="A354" i="50"/>
  <c r="A177" i="53"/>
  <c r="A200" i="64"/>
  <c r="A217" i="22"/>
  <c r="A66" i="33"/>
  <c r="A88" i="57"/>
  <c r="A123" i="24"/>
  <c r="A124" i="33"/>
  <c r="A472" i="57"/>
  <c r="A75" i="55"/>
  <c r="A284" i="57"/>
  <c r="A344" i="57"/>
  <c r="A435" i="25"/>
  <c r="A250" i="59"/>
  <c r="A388" i="50"/>
  <c r="A295" i="57"/>
  <c r="A423" i="57"/>
  <c r="A519" i="50"/>
  <c r="A596" i="22"/>
  <c r="A679" i="12"/>
  <c r="A663" i="12"/>
  <c r="A90" i="24"/>
  <c r="A90" i="60"/>
  <c r="A370" i="57"/>
  <c r="A302" i="12"/>
  <c r="A510" i="71"/>
  <c r="A331" i="12"/>
  <c r="A249" i="57"/>
  <c r="A79" i="10"/>
  <c r="A317" i="57"/>
  <c r="A135" i="57"/>
  <c r="A288" i="60"/>
  <c r="A75" i="54"/>
  <c r="A428" i="60"/>
  <c r="A264" i="57"/>
  <c r="A951" i="12"/>
  <c r="A401" i="57"/>
  <c r="A250" i="71"/>
  <c r="A195" i="59"/>
  <c r="A581" i="71"/>
  <c r="A191" i="49"/>
  <c r="A373" i="57"/>
  <c r="A339" i="62"/>
  <c r="A365" i="50"/>
  <c r="A266" i="57"/>
  <c r="A481" i="22"/>
  <c r="A481" i="60"/>
  <c r="A228" i="12"/>
  <c r="A519" i="57"/>
  <c r="A195" i="54"/>
  <c r="A235" i="12"/>
  <c r="A226" i="50"/>
  <c r="A347" i="57"/>
  <c r="A59" i="23"/>
  <c r="A676" i="12"/>
  <c r="A340" i="48"/>
  <c r="A70" i="44"/>
  <c r="A1157" i="71"/>
  <c r="A269" i="57"/>
  <c r="A250" i="62"/>
  <c r="A180" i="72"/>
  <c r="A683" i="50"/>
  <c r="A586" i="50"/>
  <c r="A428" i="62"/>
  <c r="A74" i="12"/>
  <c r="A68" i="33"/>
  <c r="A250" i="12"/>
  <c r="A99" i="62"/>
  <c r="A461" i="71"/>
  <c r="A185" i="54"/>
  <c r="A499" i="62"/>
  <c r="A155" i="17"/>
  <c r="A386" i="60"/>
  <c r="A194" i="64"/>
  <c r="A414" i="50"/>
  <c r="A547" i="57"/>
  <c r="A158" i="70"/>
  <c r="A187" i="61"/>
  <c r="A295" i="12"/>
  <c r="A80" i="26"/>
  <c r="A148" i="44"/>
  <c r="A67" i="57"/>
  <c r="A446" i="62"/>
  <c r="A108" i="62"/>
  <c r="A228" i="59"/>
  <c r="A241" i="72"/>
  <c r="A229" i="59"/>
  <c r="A442" i="49"/>
  <c r="A523" i="60"/>
  <c r="A90" i="48"/>
  <c r="A581" i="49"/>
  <c r="A527" i="71"/>
  <c r="A196" i="54"/>
  <c r="A578" i="50"/>
  <c r="A162" i="57"/>
  <c r="A183" i="59"/>
  <c r="A437" i="62"/>
  <c r="A227" i="34"/>
  <c r="A425" i="57"/>
  <c r="A420" i="50"/>
  <c r="A218" i="57"/>
  <c r="A624" i="12"/>
  <c r="A512" i="50"/>
  <c r="A255" i="60"/>
  <c r="A177" i="44"/>
  <c r="A142" i="57"/>
  <c r="A115" i="57"/>
  <c r="A227" i="60"/>
  <c r="A139" i="34"/>
  <c r="A107" i="18"/>
  <c r="A165" i="48"/>
  <c r="A402" i="22"/>
  <c r="A236" i="12"/>
  <c r="A445" i="25"/>
  <c r="A176" i="64"/>
  <c r="A194" i="20"/>
  <c r="A142" i="39"/>
  <c r="A334" i="14"/>
  <c r="A259" i="12"/>
  <c r="A141" i="20"/>
  <c r="A557" i="12"/>
  <c r="A586" i="12"/>
  <c r="A239" i="19"/>
  <c r="A187" i="57"/>
  <c r="A509" i="50"/>
  <c r="A641" i="62"/>
  <c r="A422" i="22"/>
  <c r="A443" i="57"/>
  <c r="A136" i="22"/>
  <c r="A417" i="25"/>
  <c r="A214" i="12"/>
  <c r="A167" i="57"/>
  <c r="A679" i="50"/>
  <c r="A627" i="22"/>
  <c r="A430" i="12"/>
  <c r="A554" i="60"/>
  <c r="A721" i="62"/>
  <c r="A122" i="19"/>
  <c r="A392" i="57"/>
  <c r="A371" i="64"/>
  <c r="A158" i="72"/>
  <c r="A579" i="60"/>
  <c r="A355" i="60"/>
  <c r="A141" i="30"/>
  <c r="A195" i="34"/>
  <c r="A395" i="57"/>
  <c r="A501" i="57"/>
  <c r="A330" i="57"/>
  <c r="A360" i="25"/>
  <c r="A113" i="12"/>
  <c r="A113" i="57"/>
  <c r="A287" i="25"/>
  <c r="A649" i="50"/>
  <c r="A421" i="57"/>
  <c r="A262" i="59"/>
  <c r="A523" i="57"/>
  <c r="A332" i="64"/>
  <c r="A66" i="71"/>
  <c r="A60" i="57"/>
  <c r="A336" i="75"/>
  <c r="A83" i="33"/>
  <c r="A686" i="62"/>
  <c r="A163" i="34"/>
  <c r="A218" i="59"/>
  <c r="A220" i="44"/>
  <c r="A1251" i="71"/>
  <c r="A512" i="57"/>
  <c r="A369" i="60"/>
  <c r="A374" i="12"/>
  <c r="A272" i="59"/>
  <c r="A451" i="57"/>
  <c r="A63" i="71"/>
  <c r="A503" i="14"/>
  <c r="A606" i="62"/>
  <c r="A371" i="12"/>
  <c r="A241" i="49"/>
  <c r="A166" i="57"/>
  <c r="A330" i="60"/>
  <c r="A442" i="60"/>
  <c r="A91" i="12"/>
  <c r="A52" i="39"/>
  <c r="A143" i="71"/>
  <c r="A85" i="57"/>
  <c r="A476" i="50"/>
  <c r="A270" i="12"/>
  <c r="A165" i="12"/>
  <c r="A84" i="14"/>
  <c r="A537" i="60"/>
  <c r="A70" i="75"/>
  <c r="A186" i="12"/>
  <c r="A98" i="71"/>
  <c r="A498" i="57"/>
  <c r="A118" i="60"/>
  <c r="A189" i="72"/>
  <c r="A658" i="12"/>
  <c r="A475" i="50"/>
  <c r="A199" i="50"/>
  <c r="A418" i="57"/>
  <c r="A83" i="24"/>
  <c r="A757" i="62"/>
  <c r="A410" i="62"/>
  <c r="A133" i="57"/>
  <c r="A290" i="71"/>
  <c r="A493" i="57"/>
  <c r="A238" i="49"/>
  <c r="A224" i="26"/>
  <c r="A452" i="57"/>
  <c r="A282" i="48"/>
  <c r="A123" i="34"/>
  <c r="A478" i="57"/>
  <c r="A267" i="57"/>
  <c r="A189" i="12"/>
  <c r="A109" i="57"/>
  <c r="A168" i="57"/>
  <c r="A94" i="57"/>
  <c r="A171" i="45"/>
  <c r="A564" i="57"/>
  <c r="A446" i="57"/>
  <c r="A209" i="72"/>
  <c r="A462" i="12"/>
  <c r="A657" i="71"/>
  <c r="A86" i="50"/>
  <c r="A146" i="60"/>
  <c r="A316" i="60"/>
  <c r="A413" i="50"/>
  <c r="A243" i="71"/>
  <c r="A390" i="57"/>
  <c r="A53" i="25"/>
  <c r="A556" i="12"/>
  <c r="A137" i="48"/>
  <c r="A290" i="50"/>
  <c r="A219" i="44"/>
  <c r="A136" i="57"/>
  <c r="A421" i="48"/>
  <c r="A46" i="26"/>
  <c r="A472" i="22"/>
  <c r="A350" i="50"/>
  <c r="A335" i="70"/>
  <c r="A183" i="48"/>
  <c r="A218" i="48"/>
  <c r="A372" i="60"/>
  <c r="A248" i="71"/>
  <c r="A526" i="62"/>
  <c r="A83" i="57"/>
  <c r="A152" i="49"/>
  <c r="A588" i="50"/>
  <c r="A526" i="60"/>
  <c r="A197" i="50"/>
  <c r="A171" i="60"/>
  <c r="A171" i="59"/>
  <c r="A486" i="57"/>
  <c r="A313" i="57"/>
  <c r="A501" i="22"/>
  <c r="A257" i="12"/>
  <c r="A68" i="57"/>
  <c r="A661" i="12"/>
  <c r="A597" i="62"/>
  <c r="A310" i="48"/>
  <c r="A425" i="12"/>
  <c r="A501" i="14"/>
  <c r="A473" i="12"/>
  <c r="A210" i="72"/>
  <c r="A291" i="57"/>
  <c r="A496" i="57"/>
  <c r="A74" i="31"/>
  <c r="A122" i="24"/>
  <c r="A119" i="54"/>
  <c r="A115" i="50"/>
  <c r="A43" i="18"/>
  <c r="A957" i="71"/>
  <c r="A579" i="62"/>
  <c r="A316" i="57"/>
  <c r="A485" i="12"/>
  <c r="A137" i="22"/>
  <c r="A329" i="22"/>
  <c r="A104" i="14"/>
  <c r="A581" i="50"/>
  <c r="A61" i="54"/>
  <c r="A522" i="12"/>
  <c r="A191" i="72"/>
  <c r="A397" i="50"/>
  <c r="A298" i="12"/>
  <c r="A521" i="12"/>
  <c r="A576" i="57"/>
  <c r="A224" i="57"/>
  <c r="A191" i="57"/>
  <c r="A472" i="48"/>
  <c r="A205" i="18"/>
  <c r="A90" i="33"/>
  <c r="A116" i="50"/>
  <c r="A283" i="25"/>
  <c r="A47" i="54"/>
  <c r="A199" i="60"/>
  <c r="A460" i="57"/>
  <c r="A163" i="37"/>
  <c r="A323" i="57"/>
  <c r="A582" i="57"/>
  <c r="A72" i="54"/>
  <c r="A431" i="12"/>
  <c r="A260" i="12"/>
  <c r="A437" i="48"/>
  <c r="H46" i="74"/>
  <c r="A163" i="47"/>
  <c r="A82" i="57"/>
  <c r="A613" i="50"/>
  <c r="A371" i="57"/>
  <c r="A398" i="57"/>
  <c r="A364" i="57"/>
  <c r="A98" i="26"/>
  <c r="A214" i="72"/>
  <c r="A544" i="50"/>
  <c r="A490" i="62"/>
  <c r="A248" i="57"/>
  <c r="A120" i="12"/>
  <c r="A468" i="57"/>
  <c r="A187" i="23"/>
  <c r="A428" i="22"/>
  <c r="A102" i="14"/>
  <c r="A81" i="57"/>
  <c r="A192" i="44"/>
  <c r="A159" i="72"/>
  <c r="A337" i="12"/>
  <c r="A427" i="57"/>
  <c r="A46" i="29"/>
  <c r="A51" i="34"/>
  <c r="A400" i="57"/>
  <c r="A210" i="25"/>
  <c r="A202" i="70"/>
  <c r="A134" i="57"/>
  <c r="A164" i="72"/>
  <c r="A554" i="50"/>
  <c r="A101" i="63"/>
  <c r="A205" i="14"/>
  <c r="A190" i="57"/>
  <c r="A206" i="59"/>
  <c r="A652" i="12"/>
  <c r="A656" i="50"/>
  <c r="A203" i="20"/>
  <c r="A101" i="48"/>
  <c r="A67" i="25"/>
  <c r="A565" i="60"/>
  <c r="A419" i="57"/>
  <c r="A442" i="50"/>
  <c r="A534" i="49"/>
  <c r="A369" i="57"/>
  <c r="A332" i="12"/>
  <c r="A62" i="57"/>
  <c r="A183" i="49"/>
  <c r="A184" i="75"/>
  <c r="A416" i="57"/>
  <c r="A341" i="57"/>
  <c r="A240" i="57"/>
  <c r="A56" i="10"/>
  <c r="A287" i="57"/>
  <c r="A321" i="57"/>
  <c r="A83" i="12"/>
  <c r="A521" i="57"/>
  <c r="A55" i="48"/>
  <c r="A364" i="12"/>
  <c r="A361" i="12"/>
  <c r="A677" i="62"/>
  <c r="A398" i="71"/>
  <c r="A623" i="50"/>
  <c r="A263" i="57"/>
  <c r="A172" i="59"/>
  <c r="A650" i="50"/>
  <c r="A618" i="12"/>
  <c r="A356" i="50"/>
  <c r="A169" i="63"/>
  <c r="A527" i="57"/>
  <c r="A130" i="50"/>
  <c r="A118" i="54"/>
  <c r="A476" i="57"/>
  <c r="A453" i="25"/>
  <c r="A570" i="62"/>
  <c r="A497" i="57"/>
  <c r="A196" i="50"/>
  <c r="A319" i="50"/>
  <c r="A264" i="12"/>
  <c r="A266" i="48"/>
  <c r="A552" i="49"/>
  <c r="A208" i="22"/>
  <c r="A239" i="59"/>
  <c r="A48" i="54"/>
  <c r="A486" i="50"/>
  <c r="A237" i="71"/>
  <c r="A438" i="25"/>
  <c r="A504" i="57"/>
  <c r="A205" i="57"/>
  <c r="A53" i="48"/>
  <c r="A538" i="50"/>
  <c r="A87" i="48"/>
  <c r="A515" i="12"/>
  <c r="A284" i="64"/>
  <c r="A521" i="14"/>
  <c r="H44" i="74"/>
  <c r="A42" i="48"/>
  <c r="A474" i="57"/>
  <c r="A416" i="49"/>
  <c r="A280" i="22"/>
  <c r="A69" i="43"/>
  <c r="A532" i="49"/>
  <c r="A197" i="57"/>
  <c r="A59" i="55"/>
  <c r="A616" i="12"/>
  <c r="A605" i="12"/>
  <c r="A287" i="50"/>
  <c r="A288" i="49"/>
  <c r="A498" i="60"/>
  <c r="A577" i="57"/>
  <c r="A100" i="50"/>
  <c r="A290" i="25"/>
  <c r="A123" i="12"/>
  <c r="A273" i="57"/>
  <c r="A76" i="60"/>
  <c r="A211" i="72"/>
  <c r="A272" i="14"/>
  <c r="A172" i="64"/>
  <c r="A301" i="64"/>
  <c r="A302" i="64"/>
  <c r="A236" i="72"/>
  <c r="A428" i="12"/>
  <c r="A58" i="48"/>
  <c r="A213" i="57"/>
  <c r="A162" i="12"/>
  <c r="A567" i="12"/>
  <c r="A362" i="25"/>
  <c r="A473" i="57"/>
  <c r="A337" i="25"/>
  <c r="A550" i="57"/>
  <c r="A73" i="60"/>
  <c r="A230" i="50"/>
  <c r="A302" i="60"/>
  <c r="A148" i="15"/>
  <c r="A216" i="57"/>
  <c r="A171" i="34"/>
  <c r="A180" i="12"/>
  <c r="A252" i="14"/>
  <c r="A462" i="50"/>
  <c r="A469" i="57"/>
  <c r="H42" i="74"/>
  <c r="A152" i="54"/>
  <c r="A315" i="57"/>
  <c r="A267" i="12"/>
  <c r="A999" i="71"/>
  <c r="A382" i="57"/>
  <c r="A314" i="57"/>
  <c r="A199" i="44"/>
  <c r="A409" i="22"/>
  <c r="A112" i="22"/>
  <c r="A606" i="12"/>
  <c r="A352" i="64"/>
  <c r="A270" i="49"/>
  <c r="A171" i="23"/>
  <c r="A43" i="17"/>
  <c r="A37" i="27"/>
  <c r="A353" i="75"/>
  <c r="A52" i="47"/>
  <c r="A164" i="57"/>
  <c r="A294" i="12"/>
  <c r="A241" i="60"/>
  <c r="A319" i="25"/>
  <c r="A115" i="34"/>
  <c r="A173" i="54"/>
  <c r="A129" i="60"/>
  <c r="A479" i="12"/>
  <c r="A85" i="50"/>
  <c r="A633" i="50"/>
  <c r="A199" i="48"/>
  <c r="A555" i="57"/>
  <c r="A274" i="60"/>
  <c r="A156" i="33"/>
  <c r="A194" i="12"/>
  <c r="A876" i="71"/>
  <c r="A616" i="50"/>
  <c r="A44" i="55"/>
  <c r="A251" i="59"/>
  <c r="A171" i="22"/>
  <c r="A479" i="57"/>
  <c r="A270" i="57"/>
  <c r="A298" i="71"/>
  <c r="A76" i="15"/>
  <c r="A148" i="12"/>
  <c r="A288" i="12"/>
  <c r="A346" i="50"/>
  <c r="A197" i="62"/>
  <c r="A575" i="57"/>
  <c r="A737" i="71"/>
  <c r="A406" i="48"/>
  <c r="A118" i="57"/>
  <c r="A59" i="60"/>
  <c r="A588" i="49"/>
  <c r="A389" i="57"/>
  <c r="A110" i="75"/>
  <c r="A443" i="12"/>
  <c r="A201" i="48"/>
  <c r="A227" i="31"/>
  <c r="A83" i="44"/>
  <c r="A357" i="70"/>
  <c r="A117" i="12"/>
  <c r="A258" i="60"/>
  <c r="A138" i="14"/>
  <c r="A82" i="53"/>
  <c r="A53" i="75"/>
  <c r="A305" i="12"/>
  <c r="A508" i="62"/>
  <c r="A170" i="62"/>
  <c r="A186" i="72"/>
  <c r="A136" i="49"/>
  <c r="A272" i="57"/>
  <c r="A146" i="71"/>
  <c r="A589" i="50"/>
  <c r="A520" i="57"/>
  <c r="A365" i="57"/>
  <c r="A316" i="50"/>
  <c r="A1204" i="71"/>
  <c r="A87" i="57"/>
  <c r="A94" i="12"/>
  <c r="A115" i="60"/>
  <c r="A220" i="53"/>
  <c r="A131" i="12"/>
  <c r="A259" i="19"/>
  <c r="A311" i="57"/>
  <c r="A344" i="60"/>
  <c r="A360" i="48"/>
  <c r="A201" i="70"/>
  <c r="A510" i="12"/>
  <c r="A398" i="14"/>
  <c r="A456" i="60"/>
  <c r="A131" i="15"/>
  <c r="A90" i="62"/>
  <c r="A627" i="12"/>
  <c r="A73" i="48"/>
  <c r="A843" i="12"/>
  <c r="A156" i="49"/>
  <c r="A46" i="44"/>
  <c r="A303" i="50"/>
  <c r="A453" i="60"/>
  <c r="A99" i="18"/>
  <c r="A56" i="48"/>
  <c r="A380" i="12"/>
  <c r="A577" i="12"/>
  <c r="A104" i="70"/>
  <c r="A106" i="48"/>
  <c r="A80" i="12"/>
  <c r="A650" i="62"/>
  <c r="A41" i="48"/>
  <c r="A221" i="64"/>
  <c r="A196" i="47"/>
  <c r="A553" i="22"/>
  <c r="A222" i="57"/>
  <c r="A196" i="59"/>
  <c r="A256" i="12"/>
  <c r="A117" i="57"/>
  <c r="A37" i="48"/>
  <c r="A48" i="60"/>
  <c r="A427" i="25"/>
  <c r="A538" i="12"/>
  <c r="A219" i="57"/>
  <c r="A84" i="72"/>
  <c r="A739" i="62"/>
  <c r="A441" i="57"/>
  <c r="H47" i="74"/>
  <c r="A504" i="49"/>
  <c r="A614" i="12"/>
  <c r="A161" i="57"/>
  <c r="A373" i="12"/>
  <c r="A130" i="12"/>
  <c r="A236" i="50"/>
  <c r="A323" i="25"/>
  <c r="A212" i="22"/>
  <c r="A381" i="50"/>
  <c r="A521" i="71"/>
  <c r="A87" i="60"/>
  <c r="A657" i="50"/>
  <c r="A117" i="31"/>
  <c r="A207" i="49"/>
  <c r="A342" i="57"/>
  <c r="A574" i="57"/>
  <c r="A739" i="71"/>
  <c r="A440" i="57"/>
  <c r="A69" i="48"/>
  <c r="A115" i="47"/>
  <c r="A192" i="64"/>
  <c r="A179" i="62"/>
  <c r="A159" i="57"/>
  <c r="A72" i="37"/>
  <c r="A159" i="20"/>
  <c r="A114" i="57"/>
  <c r="A348" i="57"/>
  <c r="A477" i="57"/>
  <c r="A571" i="57"/>
  <c r="A120" i="57"/>
  <c r="A166" i="12"/>
  <c r="A322" i="57"/>
  <c r="A148" i="71"/>
  <c r="A281" i="19"/>
  <c r="A680" i="50"/>
  <c r="A204" i="20"/>
  <c r="A213" i="22"/>
  <c r="A158" i="22"/>
  <c r="A192" i="71"/>
  <c r="A103" i="19"/>
  <c r="A259" i="50"/>
  <c r="A219" i="50"/>
  <c r="A585" i="49"/>
  <c r="A286" i="44"/>
  <c r="A213" i="60"/>
  <c r="A213" i="48"/>
  <c r="A134" i="39"/>
  <c r="A348" i="64"/>
  <c r="A45" i="60"/>
  <c r="A174" i="60"/>
  <c r="A545" i="22"/>
  <c r="A202" i="71"/>
  <c r="A82" i="26"/>
  <c r="A212" i="70"/>
  <c r="A172" i="31"/>
  <c r="A409" i="25"/>
  <c r="A97" i="54"/>
  <c r="A327" i="64"/>
  <c r="A340" i="57"/>
  <c r="A187" i="47"/>
  <c r="A429" i="50"/>
  <c r="A244" i="49"/>
  <c r="A393" i="64"/>
  <c r="A255" i="25"/>
  <c r="A148" i="47"/>
  <c r="A273" i="44"/>
  <c r="A448" i="57"/>
  <c r="A84" i="57"/>
  <c r="A939" i="71"/>
  <c r="A472" i="12"/>
  <c r="A496" i="22"/>
  <c r="A239" i="14"/>
  <c r="A204" i="50"/>
  <c r="A54" i="32"/>
  <c r="A397" i="64"/>
  <c r="A617" i="50"/>
  <c r="A291" i="25"/>
  <c r="A99" i="15"/>
  <c r="A396" i="57"/>
  <c r="A131" i="39"/>
  <c r="A397" i="25"/>
  <c r="A244" i="10"/>
  <c r="A304" i="57"/>
  <c r="A136" i="72"/>
  <c r="A89" i="57"/>
  <c r="A503" i="57"/>
  <c r="A1062" i="71"/>
  <c r="A144" i="57"/>
  <c r="A191" i="64"/>
  <c r="A216" i="10"/>
  <c r="A285" i="60"/>
  <c r="A475" i="49"/>
  <c r="A108" i="54"/>
  <c r="A571" i="22"/>
  <c r="A246" i="57"/>
  <c r="A383" i="60"/>
  <c r="A426" i="57"/>
  <c r="A522" i="22"/>
  <c r="A249" i="20"/>
  <c r="A104" i="60"/>
  <c r="A235" i="34"/>
  <c r="A730" i="62"/>
  <c r="A208" i="25"/>
  <c r="A251" i="71"/>
  <c r="A434" i="57"/>
  <c r="A568" i="12"/>
  <c r="A107" i="34"/>
  <c r="A296" i="50"/>
  <c r="A76" i="55"/>
  <c r="A471" i="49"/>
  <c r="A554" i="57"/>
  <c r="A160" i="57"/>
  <c r="A42" i="31"/>
  <c r="A857" i="12"/>
  <c r="A120" i="48"/>
  <c r="A333" i="50"/>
  <c r="A420" i="12"/>
  <c r="A608" i="50"/>
  <c r="A341" i="10"/>
  <c r="A711" i="12"/>
  <c r="A66" i="23"/>
  <c r="A201" i="12"/>
  <c r="A95" i="54"/>
  <c r="A476" i="22"/>
  <c r="A375" i="57"/>
  <c r="A443" i="50"/>
  <c r="A239" i="57"/>
  <c r="A570" i="50"/>
  <c r="A66" i="57"/>
  <c r="A73" i="12"/>
  <c r="A344" i="25"/>
  <c r="A151" i="12"/>
  <c r="A143" i="26"/>
  <c r="A125" i="14"/>
  <c r="A321" i="62"/>
  <c r="A513" i="49"/>
  <c r="A65" i="50"/>
  <c r="A124" i="47"/>
  <c r="A394" i="71"/>
  <c r="A341" i="48"/>
  <c r="A524" i="14"/>
  <c r="A67" i="34"/>
  <c r="A127" i="57"/>
  <c r="A565" i="50"/>
  <c r="A406" i="49"/>
  <c r="A198" i="25"/>
  <c r="A185" i="71"/>
  <c r="A127" i="37"/>
  <c r="A71" i="50"/>
  <c r="A60" i="71"/>
  <c r="A372" i="57"/>
  <c r="A85" i="72"/>
  <c r="A429" i="12"/>
  <c r="A185" i="49"/>
  <c r="A203" i="19"/>
  <c r="A502" i="57"/>
  <c r="A265" i="18"/>
  <c r="A114" i="53"/>
  <c r="A154" i="53"/>
  <c r="A531" i="22"/>
  <c r="A85" i="63"/>
  <c r="A181" i="48"/>
  <c r="A1118" i="71"/>
  <c r="A179" i="34"/>
  <c r="A196" i="57"/>
  <c r="A106" i="19"/>
  <c r="A71" i="14"/>
  <c r="A529" i="57"/>
  <c r="A131" i="24"/>
  <c r="A64" i="54"/>
  <c r="A43" i="61"/>
  <c r="A173" i="50"/>
  <c r="A103" i="20"/>
  <c r="A171" i="57"/>
  <c r="A402" i="25"/>
  <c r="A402" i="50"/>
  <c r="A99" i="33"/>
  <c r="A175" i="53"/>
  <c r="A51" i="50"/>
  <c r="A100" i="15"/>
  <c r="A88" i="12"/>
  <c r="A220" i="57"/>
  <c r="A216" i="48"/>
  <c r="A146" i="53"/>
  <c r="A192" i="14"/>
  <c r="A143" i="60"/>
  <c r="A224" i="49"/>
  <c r="A278" i="19"/>
  <c r="A177" i="19"/>
  <c r="A581" i="57"/>
  <c r="A112" i="36"/>
  <c r="A422" i="12"/>
  <c r="A529" i="12"/>
  <c r="A328" i="10"/>
  <c r="A290" i="14"/>
  <c r="A229" i="48"/>
  <c r="A123" i="23"/>
  <c r="A223" i="12"/>
  <c r="A801" i="12"/>
  <c r="A762" i="12"/>
  <c r="A225" i="19"/>
  <c r="A395" i="39"/>
  <c r="A81" i="70"/>
  <c r="A470" i="57"/>
  <c r="A276" i="25"/>
  <c r="A111" i="57"/>
  <c r="A247" i="25"/>
  <c r="A343" i="49"/>
  <c r="A97" i="30"/>
  <c r="A118" i="25"/>
  <c r="A199" i="36"/>
  <c r="A181" i="70"/>
  <c r="A336" i="57"/>
  <c r="A134" i="63"/>
  <c r="A516" i="50"/>
  <c r="A307" i="25"/>
  <c r="A568" i="49"/>
  <c r="A411" i="75"/>
  <c r="A83" i="34"/>
  <c r="A247" i="48"/>
  <c r="A277" i="19"/>
  <c r="A563" i="49"/>
  <c r="A272" i="10"/>
  <c r="A485" i="50"/>
  <c r="A334" i="49"/>
  <c r="A154" i="64"/>
  <c r="A399" i="57"/>
  <c r="A234" i="31"/>
  <c r="A97" i="36"/>
  <c r="A298" i="48"/>
  <c r="A258" i="22"/>
  <c r="A511" i="50"/>
  <c r="A90" i="49"/>
  <c r="A301" i="19"/>
  <c r="A105" i="19"/>
  <c r="A399" i="70"/>
  <c r="A121" i="22"/>
  <c r="A85" i="44"/>
  <c r="A897" i="71"/>
  <c r="A64" i="32"/>
  <c r="A883" i="71"/>
  <c r="A382" i="50"/>
  <c r="A84" i="33"/>
  <c r="A424" i="22"/>
  <c r="A63" i="54"/>
  <c r="A322" i="12"/>
  <c r="A70" i="50"/>
  <c r="A108" i="57"/>
  <c r="A211" i="22"/>
  <c r="A259" i="62"/>
  <c r="A177" i="43"/>
  <c r="A194" i="71"/>
  <c r="A213" i="50"/>
  <c r="A105" i="49"/>
  <c r="A372" i="48"/>
  <c r="A230" i="72"/>
  <c r="A204" i="49"/>
  <c r="A211" i="44"/>
  <c r="A905" i="12"/>
  <c r="A195" i="43"/>
  <c r="A568" i="60"/>
  <c r="A272" i="25"/>
  <c r="A529" i="71"/>
  <c r="A150" i="64"/>
  <c r="A597" i="22"/>
  <c r="A567" i="49"/>
  <c r="A542" i="14"/>
  <c r="A497" i="49"/>
  <c r="A459" i="22"/>
  <c r="A254" i="25"/>
  <c r="A222" i="43"/>
  <c r="A520" i="12"/>
  <c r="A570" i="57"/>
  <c r="A242" i="14"/>
  <c r="A93" i="22"/>
  <c r="A523" i="14"/>
  <c r="A310" i="57"/>
  <c r="A140" i="33"/>
  <c r="A188" i="33"/>
  <c r="A150" i="20"/>
  <c r="A217" i="18"/>
  <c r="A249" i="50"/>
  <c r="A107" i="61"/>
  <c r="A165" i="22"/>
  <c r="A139" i="33"/>
  <c r="A957" i="12"/>
  <c r="A46" i="54"/>
  <c r="A101" i="71"/>
  <c r="A120" i="14"/>
  <c r="A729" i="71"/>
  <c r="A890" i="71"/>
  <c r="A178" i="33"/>
  <c r="A104" i="25"/>
  <c r="A71" i="75"/>
  <c r="A715" i="12"/>
  <c r="A194" i="14"/>
  <c r="A213" i="47"/>
  <c r="A355" i="10"/>
  <c r="A386" i="39"/>
  <c r="A400" i="22"/>
  <c r="A551" i="60"/>
  <c r="A354" i="49"/>
  <c r="A103" i="10"/>
  <c r="A429" i="75"/>
  <c r="A78" i="36"/>
  <c r="A467" i="60"/>
  <c r="A136" i="48"/>
  <c r="A175" i="14"/>
  <c r="A83" i="14"/>
  <c r="A432" i="12"/>
  <c r="A291" i="71"/>
  <c r="A192" i="57"/>
  <c r="A502" i="22"/>
  <c r="A364" i="75"/>
  <c r="A184" i="32"/>
  <c r="A357" i="62"/>
  <c r="A43" i="50"/>
  <c r="A119" i="14"/>
  <c r="A484" i="60"/>
  <c r="A173" i="39"/>
  <c r="A362" i="12"/>
  <c r="A184" i="20"/>
  <c r="A1063" i="71"/>
  <c r="A379" i="50"/>
  <c r="A239" i="72"/>
  <c r="A223" i="57"/>
  <c r="A222" i="25"/>
  <c r="A116" i="33"/>
  <c r="A326" i="22"/>
  <c r="A103" i="48"/>
  <c r="A189" i="29"/>
  <c r="A237" i="14"/>
  <c r="A235" i="14"/>
  <c r="A261" i="48"/>
  <c r="A668" i="62"/>
  <c r="A530" i="57"/>
  <c r="A204" i="47"/>
  <c r="A397" i="71"/>
  <c r="A211" i="49"/>
  <c r="A240" i="19"/>
  <c r="A98" i="75"/>
  <c r="A147" i="45"/>
  <c r="A89" i="26"/>
  <c r="A199" i="19"/>
  <c r="A452" i="50"/>
  <c r="A63" i="57"/>
  <c r="A106" i="25"/>
  <c r="A177" i="14"/>
  <c r="A189" i="70"/>
  <c r="A132" i="60"/>
  <c r="A132" i="43"/>
  <c r="A548" i="49"/>
  <c r="A204" i="15"/>
  <c r="A289" i="22"/>
  <c r="A123" i="33"/>
  <c r="A291" i="12"/>
  <c r="A584" i="14"/>
  <c r="A51" i="25"/>
  <c r="A204" i="19"/>
  <c r="A207" i="59"/>
  <c r="A110" i="44"/>
  <c r="A154" i="12"/>
  <c r="A312" i="25"/>
  <c r="A936" i="71"/>
  <c r="A544" i="57"/>
  <c r="A579" i="57"/>
  <c r="A155" i="34"/>
  <c r="A329" i="12"/>
  <c r="A337" i="75"/>
  <c r="A221" i="75"/>
  <c r="A519" i="49"/>
  <c r="A121" i="19"/>
  <c r="A494" i="57"/>
  <c r="A243" i="50"/>
  <c r="A169" i="72"/>
  <c r="A237" i="57"/>
  <c r="A163" i="54"/>
  <c r="A167" i="44"/>
  <c r="A339" i="57"/>
  <c r="A347" i="50"/>
  <c r="A375" i="64"/>
  <c r="A439" i="48"/>
  <c r="A176" i="44"/>
  <c r="A86" i="22"/>
  <c r="A149" i="30"/>
  <c r="A733" i="71"/>
  <c r="A221" i="53"/>
  <c r="A435" i="49"/>
  <c r="A185" i="72"/>
  <c r="A470" i="60"/>
  <c r="A397" i="57"/>
  <c r="A339" i="49"/>
  <c r="A480" i="49"/>
  <c r="A188" i="57"/>
  <c r="A274" i="49"/>
  <c r="A143" i="18"/>
  <c r="A450" i="22"/>
  <c r="A565" i="14"/>
  <c r="A137" i="75"/>
  <c r="A131" i="34"/>
  <c r="A326" i="25"/>
  <c r="A240" i="14"/>
  <c r="A232" i="12"/>
  <c r="A240" i="59"/>
  <c r="A318" i="57"/>
  <c r="A631" i="12"/>
  <c r="A411" i="60"/>
  <c r="A578" i="57"/>
  <c r="A363" i="22"/>
  <c r="A538" i="57"/>
  <c r="A119" i="44"/>
  <c r="A145" i="57"/>
  <c r="A1266" i="71"/>
  <c r="A250" i="14"/>
  <c r="A416" i="25"/>
  <c r="A244" i="60"/>
  <c r="A127" i="12"/>
  <c r="A391" i="48"/>
  <c r="A242" i="26"/>
  <c r="A330" i="12"/>
  <c r="A160" i="63"/>
  <c r="A109" i="31"/>
  <c r="A233" i="72"/>
  <c r="A745" i="12"/>
  <c r="A257" i="19"/>
  <c r="A129" i="36"/>
  <c r="A147" i="34"/>
  <c r="A301" i="25"/>
  <c r="A161" i="62"/>
  <c r="A209" i="14"/>
  <c r="A452" i="22"/>
  <c r="A461" i="14"/>
  <c r="A210" i="70"/>
  <c r="A161" i="26"/>
  <c r="A60" i="33"/>
  <c r="A408" i="57"/>
  <c r="A216" i="60"/>
  <c r="A92" i="15"/>
  <c r="A611" i="12"/>
  <c r="A422" i="48"/>
  <c r="A367" i="57"/>
  <c r="A127" i="75"/>
  <c r="A1223" i="71"/>
  <c r="A81" i="12"/>
  <c r="A59" i="45"/>
  <c r="A215" i="48"/>
  <c r="A271" i="60"/>
  <c r="A114" i="33"/>
  <c r="A359" i="70"/>
  <c r="A338" i="12"/>
  <c r="A353" i="22"/>
  <c r="A352" i="75"/>
  <c r="A1057" i="12"/>
  <c r="A667" i="12"/>
  <c r="A147" i="47"/>
  <c r="A233" i="47"/>
  <c r="A189" i="22"/>
  <c r="A166" i="39"/>
  <c r="A51" i="15"/>
  <c r="A240" i="75"/>
  <c r="A847" i="12"/>
  <c r="A614" i="22"/>
  <c r="A269" i="25"/>
  <c r="A159" i="25"/>
  <c r="A590" i="22"/>
  <c r="A195" i="33"/>
  <c r="A483" i="50"/>
  <c r="A346" i="57"/>
  <c r="A121" i="70"/>
  <c r="A202" i="60"/>
  <c r="A68" i="14"/>
  <c r="A38" i="48"/>
  <c r="A377" i="22"/>
  <c r="A505" i="22"/>
  <c r="A1101" i="12"/>
  <c r="A107" i="57"/>
  <c r="A185" i="22"/>
  <c r="A74" i="54"/>
  <c r="A106" i="14"/>
  <c r="A512" i="60"/>
  <c r="A310" i="22"/>
  <c r="A380" i="71"/>
  <c r="A665" i="22"/>
  <c r="A423" i="48"/>
  <c r="A222" i="14"/>
  <c r="A195" i="71"/>
  <c r="A823" i="71"/>
  <c r="A481" i="62"/>
  <c r="A631" i="57"/>
  <c r="A281" i="48"/>
  <c r="A564" i="75"/>
  <c r="A211" i="57"/>
  <c r="A399" i="22"/>
  <c r="A164" i="10"/>
  <c r="A158" i="36"/>
  <c r="A243" i="26"/>
  <c r="A156" i="75"/>
  <c r="A79" i="49"/>
  <c r="A1305" i="71"/>
  <c r="A63" i="20"/>
  <c r="A170" i="57"/>
  <c r="A356" i="57"/>
  <c r="A324" i="48"/>
  <c r="A75" i="36"/>
  <c r="A447" i="71"/>
  <c r="A363" i="57"/>
  <c r="A234" i="72"/>
  <c r="A232" i="48"/>
  <c r="A359" i="25"/>
  <c r="A428" i="39"/>
  <c r="A76" i="49"/>
  <c r="A135" i="22"/>
  <c r="A206" i="62"/>
  <c r="A108" i="25"/>
  <c r="A665" i="71"/>
  <c r="A279" i="64"/>
  <c r="A353" i="50"/>
  <c r="A209" i="70"/>
  <c r="A115" i="55"/>
  <c r="A328" i="22"/>
  <c r="A290" i="22"/>
  <c r="A752" i="12"/>
  <c r="A299" i="12"/>
  <c r="A574" i="48"/>
  <c r="A71" i="30"/>
  <c r="A207" i="54"/>
  <c r="A270" i="25"/>
  <c r="A394" i="57"/>
  <c r="A81" i="62"/>
  <c r="A291" i="14"/>
  <c r="A95" i="12"/>
  <c r="A194" i="75"/>
  <c r="A183" i="75"/>
  <c r="A326" i="12"/>
  <c r="A161" i="72"/>
  <c r="A583" i="12"/>
  <c r="A495" i="50"/>
  <c r="A64" i="30"/>
  <c r="A275" i="57"/>
  <c r="A242" i="57"/>
  <c r="A518" i="50"/>
  <c r="A68" i="55"/>
  <c r="A198" i="26"/>
  <c r="A285" i="12"/>
  <c r="A249" i="48"/>
  <c r="A81" i="29"/>
  <c r="A287" i="39"/>
  <c r="L1070" i="71"/>
  <c r="A132" i="15"/>
  <c r="A526" i="71"/>
  <c r="A526" i="57"/>
  <c r="A365" i="49"/>
  <c r="A300" i="44"/>
  <c r="A233" i="70"/>
  <c r="A100" i="37"/>
  <c r="L1312" i="71"/>
  <c r="A52" i="33"/>
  <c r="A450" i="50"/>
  <c r="A283" i="64"/>
  <c r="A456" i="25"/>
  <c r="A57" i="57"/>
  <c r="A228" i="25"/>
  <c r="A348" i="49"/>
  <c r="A239" i="20"/>
  <c r="A388" i="71"/>
  <c r="A453" i="49"/>
  <c r="A824" i="71"/>
  <c r="A374" i="22"/>
  <c r="A144" i="26"/>
  <c r="A402" i="49"/>
  <c r="A340" i="71"/>
  <c r="A345" i="64"/>
  <c r="A297" i="19"/>
  <c r="A667" i="71"/>
  <c r="A253" i="44"/>
  <c r="A355" i="22"/>
  <c r="A1314" i="71"/>
  <c r="A144" i="25"/>
  <c r="A86" i="57"/>
  <c r="A90" i="47"/>
  <c r="A396" i="71"/>
  <c r="A545" i="57"/>
  <c r="L1118" i="71"/>
  <c r="A206" i="22"/>
  <c r="A543" i="50"/>
  <c r="A251" i="25"/>
  <c r="A379" i="12"/>
  <c r="A179" i="33"/>
  <c r="A179" i="70"/>
  <c r="A181" i="37"/>
  <c r="A229" i="50"/>
  <c r="A281" i="50"/>
  <c r="A249" i="14"/>
  <c r="A159" i="22"/>
  <c r="A81" i="75"/>
  <c r="A345" i="57"/>
  <c r="A141" i="22"/>
  <c r="A404" i="22"/>
  <c r="A141" i="14"/>
  <c r="A91" i="18"/>
  <c r="A109" i="71"/>
  <c r="A215" i="64"/>
  <c r="A124" i="12"/>
  <c r="A250" i="57"/>
  <c r="A229" i="20"/>
  <c r="A327" i="10"/>
  <c r="A554" i="49"/>
  <c r="A286" i="10"/>
  <c r="A92" i="49"/>
  <c r="A99" i="26"/>
  <c r="A197" i="12"/>
  <c r="A652" i="71"/>
  <c r="A135" i="39"/>
  <c r="A299" i="60"/>
  <c r="A282" i="49"/>
  <c r="A200" i="50"/>
  <c r="A224" i="12"/>
  <c r="A257" i="50"/>
  <c r="A376" i="48"/>
  <c r="A293" i="12"/>
  <c r="A212" i="57"/>
  <c r="A313" i="60"/>
  <c r="A138" i="57"/>
  <c r="A84" i="12"/>
  <c r="A664" i="12"/>
  <c r="A457" i="22"/>
  <c r="A381" i="12"/>
  <c r="A144" i="50"/>
  <c r="A230" i="48"/>
  <c r="A689" i="50"/>
  <c r="A471" i="57"/>
  <c r="A354" i="64"/>
  <c r="A147" i="23"/>
  <c r="A374" i="57"/>
  <c r="A397" i="60"/>
  <c r="A105" i="20"/>
  <c r="A111" i="44"/>
  <c r="A400" i="60"/>
  <c r="A195" i="57"/>
  <c r="A467" i="12"/>
  <c r="A551" i="57"/>
  <c r="A277" i="62"/>
  <c r="A135" i="26"/>
  <c r="A261" i="64"/>
  <c r="A519" i="71"/>
  <c r="A196" i="71"/>
  <c r="A939" i="12"/>
  <c r="A111" i="27"/>
  <c r="A116" i="47"/>
  <c r="A172" i="57"/>
  <c r="A401" i="62"/>
  <c r="A453" i="50"/>
  <c r="A389" i="64"/>
  <c r="A502" i="49"/>
  <c r="A263" i="44"/>
  <c r="A83" i="45"/>
  <c r="A672" i="50"/>
  <c r="A582" i="60"/>
  <c r="A343" i="57"/>
  <c r="A201" i="19"/>
  <c r="A616" i="22"/>
  <c r="A249" i="12"/>
  <c r="A51" i="45"/>
  <c r="A169" i="50"/>
  <c r="A92" i="57"/>
  <c r="A238" i="57"/>
  <c r="A284" i="12"/>
  <c r="A146" i="24"/>
  <c r="A156" i="47"/>
  <c r="A839" i="12"/>
  <c r="A273" i="59"/>
  <c r="A646" i="50"/>
  <c r="A119" i="57"/>
  <c r="A172" i="26"/>
  <c r="A114" i="43"/>
  <c r="A199" i="25"/>
  <c r="A193" i="57"/>
  <c r="A388" i="12"/>
  <c r="A75" i="33"/>
  <c r="A73" i="19"/>
  <c r="A383" i="75"/>
  <c r="A218" i="54"/>
  <c r="A422" i="49"/>
  <c r="A951" i="71"/>
  <c r="A766" i="12"/>
  <c r="A560" i="12"/>
  <c r="A61" i="47"/>
  <c r="A59" i="34"/>
  <c r="A398" i="49"/>
  <c r="A170" i="64"/>
  <c r="A569" i="22"/>
  <c r="A337" i="57"/>
  <c r="A167" i="48"/>
  <c r="A127" i="19"/>
  <c r="A181" i="30"/>
  <c r="A492" i="57"/>
  <c r="A500" i="57"/>
  <c r="A85" i="54"/>
  <c r="A91" i="70"/>
  <c r="A85" i="49"/>
  <c r="A110" i="71"/>
  <c r="A417" i="57"/>
  <c r="A163" i="61"/>
  <c r="L1266" i="71"/>
  <c r="A1270" i="71"/>
  <c r="A108" i="50"/>
  <c r="A214" i="22"/>
  <c r="A218" i="33"/>
  <c r="A215" i="26"/>
  <c r="A277" i="31"/>
  <c r="A622" i="57"/>
  <c r="A164" i="31"/>
  <c r="A119" i="30"/>
  <c r="A43" i="23"/>
  <c r="A75" i="61"/>
  <c r="A814" i="12"/>
  <c r="A72" i="75"/>
  <c r="A535" i="12"/>
  <c r="A391" i="64"/>
  <c r="A513" i="71"/>
  <c r="A1003" i="71"/>
  <c r="A602" i="48"/>
  <c r="A158" i="25"/>
  <c r="A221" i="57"/>
  <c r="A139" i="71"/>
  <c r="A264" i="64"/>
  <c r="A76" i="27"/>
  <c r="A480" i="14"/>
  <c r="A453" i="70"/>
  <c r="A184" i="54"/>
  <c r="A147" i="64"/>
  <c r="A851" i="12"/>
  <c r="A503" i="50"/>
  <c r="A514" i="49"/>
  <c r="A140" i="14"/>
  <c r="A446" i="12"/>
  <c r="A670" i="12"/>
  <c r="A1345" i="71"/>
  <c r="A622" i="22"/>
  <c r="A101" i="57"/>
  <c r="A314" i="48"/>
  <c r="A415" i="49"/>
  <c r="A336" i="70"/>
  <c r="A219" i="14"/>
  <c r="L1067" i="71"/>
  <c r="A217" i="31"/>
  <c r="A518" i="12"/>
  <c r="A449" i="49"/>
  <c r="A240" i="44"/>
  <c r="A355" i="14"/>
  <c r="A196" i="15"/>
  <c r="A263" i="12"/>
  <c r="A254" i="22"/>
  <c r="A247" i="57"/>
  <c r="A475" i="57"/>
  <c r="A120" i="39"/>
  <c r="A274" i="57"/>
  <c r="A166" i="20"/>
  <c r="A44" i="20"/>
  <c r="A68" i="27"/>
  <c r="A162" i="54"/>
  <c r="A75" i="17"/>
  <c r="A455" i="71"/>
  <c r="A584" i="71"/>
  <c r="A75" i="57"/>
  <c r="A123" i="70"/>
  <c r="A449" i="57"/>
  <c r="A264" i="44"/>
  <c r="A294" i="57"/>
  <c r="A119" i="12"/>
  <c r="A569" i="12"/>
  <c r="A234" i="71"/>
  <c r="A987" i="75"/>
  <c r="A123" i="14"/>
  <c r="A678" i="75"/>
  <c r="A234" i="48"/>
  <c r="A189" i="57"/>
  <c r="A58" i="53"/>
  <c r="A358" i="22"/>
  <c r="A252" i="25"/>
  <c r="A325" i="25"/>
  <c r="A285" i="44"/>
  <c r="A297" i="48"/>
  <c r="A444" i="71"/>
  <c r="A243" i="47"/>
  <c r="A95" i="25"/>
  <c r="A614" i="50"/>
  <c r="A173" i="19"/>
  <c r="A109" i="36"/>
  <c r="A261" i="22"/>
  <c r="A579" i="49"/>
  <c r="A140" i="57"/>
  <c r="A137" i="14"/>
  <c r="A378" i="50"/>
  <c r="A479" i="14"/>
  <c r="A229" i="12"/>
  <c r="A155" i="24"/>
  <c r="A187" i="53"/>
  <c r="A439" i="14"/>
  <c r="A219" i="34"/>
  <c r="A215" i="12"/>
  <c r="A99" i="55"/>
  <c r="A211" i="75"/>
  <c r="A284" i="71"/>
  <c r="A556" i="57"/>
  <c r="A276" i="57"/>
  <c r="A74" i="33"/>
  <c r="A288" i="57"/>
  <c r="A56" i="57"/>
  <c r="A579" i="22"/>
  <c r="A398" i="22"/>
  <c r="A54" i="63"/>
  <c r="A162" i="33"/>
  <c r="A404" i="48"/>
  <c r="A59" i="57"/>
  <c r="A198" i="39"/>
  <c r="A470" i="50"/>
  <c r="A508" i="50"/>
  <c r="A620" i="50"/>
  <c r="A230" i="60"/>
  <c r="A163" i="26"/>
  <c r="A268" i="62"/>
  <c r="A344" i="48"/>
  <c r="A137" i="57"/>
  <c r="A146" i="57"/>
  <c r="A266" i="22"/>
  <c r="A136" i="37"/>
  <c r="A547" i="50"/>
  <c r="A131" i="55"/>
  <c r="A419" i="12"/>
  <c r="A606" i="71"/>
  <c r="A155" i="71"/>
  <c r="A50" i="31"/>
  <c r="A203" i="14"/>
  <c r="A495" i="60"/>
  <c r="A139" i="61"/>
  <c r="L1071" i="71"/>
  <c r="A521" i="22"/>
  <c r="A306" i="75"/>
  <c r="A174" i="19"/>
  <c r="A901" i="12"/>
  <c r="A339" i="71"/>
  <c r="A44" i="27"/>
  <c r="A576" i="12"/>
  <c r="A1267" i="71"/>
  <c r="A988" i="75"/>
  <c r="A195" i="25"/>
  <c r="A123" i="15"/>
  <c r="A153" i="48"/>
  <c r="A123" i="49"/>
  <c r="A367" i="64"/>
  <c r="A310" i="44"/>
  <c r="A114" i="22"/>
  <c r="A196" i="25"/>
  <c r="A73" i="14"/>
  <c r="A673" i="22"/>
  <c r="A208" i="19"/>
  <c r="A76" i="36"/>
  <c r="A179" i="57"/>
  <c r="A79" i="25"/>
  <c r="A162" i="22"/>
  <c r="A679" i="71"/>
  <c r="A348" i="62"/>
  <c r="A536" i="50"/>
  <c r="A530" i="71"/>
  <c r="A546" i="22"/>
  <c r="A110" i="27"/>
  <c r="A273" i="25"/>
  <c r="A241" i="62"/>
  <c r="A214" i="47"/>
  <c r="A188" i="60"/>
  <c r="A271" i="25"/>
  <c r="A239" i="75"/>
  <c r="A553" i="50"/>
  <c r="A254" i="70"/>
  <c r="A92" i="10"/>
  <c r="A118" i="12"/>
  <c r="A140" i="22"/>
  <c r="A66" i="53"/>
  <c r="A349" i="64"/>
  <c r="A203" i="71"/>
  <c r="A202" i="19"/>
  <c r="A541" i="49"/>
  <c r="A580" i="75"/>
  <c r="A71" i="19"/>
  <c r="A58" i="44"/>
  <c r="A579" i="50"/>
  <c r="A108" i="47"/>
  <c r="A508" i="12"/>
  <c r="A217" i="57"/>
  <c r="A159" i="43"/>
  <c r="A811" i="12"/>
  <c r="A384" i="25"/>
  <c r="A570" i="12"/>
  <c r="A557" i="57"/>
  <c r="A87" i="22"/>
  <c r="A224" i="19"/>
  <c r="A97" i="39"/>
  <c r="A72" i="44"/>
  <c r="A176" i="14"/>
  <c r="A323" i="75"/>
  <c r="A92" i="36"/>
  <c r="A170" i="50"/>
  <c r="A174" i="27"/>
  <c r="A240" i="71"/>
  <c r="A180" i="15"/>
  <c r="A348" i="25"/>
  <c r="A1056" i="71"/>
  <c r="A185" i="57"/>
  <c r="A43" i="33"/>
  <c r="A852" i="12"/>
  <c r="A123" i="43"/>
  <c r="A273" i="50"/>
  <c r="A572" i="12"/>
  <c r="A110" i="36"/>
  <c r="A282" i="19"/>
  <c r="A254" i="47"/>
  <c r="A127" i="36"/>
  <c r="A125" i="50"/>
  <c r="A163" i="57"/>
  <c r="A203" i="61"/>
  <c r="A907" i="12"/>
  <c r="L1117" i="71"/>
  <c r="A82" i="31"/>
  <c r="A117" i="48"/>
  <c r="A597" i="71"/>
  <c r="A204" i="39"/>
  <c r="A207" i="31"/>
  <c r="A544" i="22"/>
  <c r="A84" i="32"/>
  <c r="A202" i="48"/>
  <c r="A281" i="39"/>
  <c r="A330" i="25"/>
  <c r="A222" i="20"/>
  <c r="A390" i="64"/>
  <c r="A605" i="50"/>
  <c r="L1314" i="71"/>
  <c r="A420" i="49"/>
  <c r="A324" i="44"/>
  <c r="A495" i="57"/>
  <c r="A213" i="20"/>
  <c r="A96" i="44"/>
  <c r="A572" i="57"/>
  <c r="A365" i="39"/>
  <c r="A651" i="22"/>
  <c r="A108" i="15"/>
  <c r="A306" i="25"/>
  <c r="A890" i="12"/>
  <c r="A300" i="19"/>
  <c r="A528" i="12"/>
  <c r="A258" i="64"/>
  <c r="A105" i="70"/>
  <c r="A98" i="44"/>
  <c r="A133" i="44"/>
  <c r="A276" i="19"/>
  <c r="A70" i="49"/>
  <c r="A139" i="14"/>
  <c r="A152" i="48"/>
  <c r="A79" i="50"/>
  <c r="A198" i="48"/>
  <c r="A111" i="22"/>
  <c r="A1125" i="71"/>
  <c r="A366" i="25"/>
  <c r="A308" i="39"/>
  <c r="A170" i="25"/>
  <c r="A85" i="48"/>
  <c r="A63" i="36"/>
  <c r="A125" i="19"/>
  <c r="A440" i="48"/>
  <c r="A312" i="44"/>
  <c r="A524" i="57"/>
  <c r="A100" i="33"/>
  <c r="A619" i="12"/>
  <c r="A224" i="31"/>
  <c r="A164" i="50"/>
  <c r="A130" i="24"/>
  <c r="A244" i="39"/>
  <c r="A502" i="14"/>
  <c r="A279" i="48"/>
  <c r="A373" i="64"/>
  <c r="A74" i="19"/>
  <c r="A230" i="70"/>
  <c r="A467" i="50"/>
  <c r="A349" i="50"/>
  <c r="A802" i="12"/>
  <c r="A495" i="22"/>
  <c r="A145" i="49"/>
  <c r="A1059" i="71"/>
  <c r="A65" i="57"/>
  <c r="A326" i="48"/>
  <c r="A67" i="23"/>
  <c r="A236" i="14"/>
  <c r="A628" i="57"/>
  <c r="A118" i="37"/>
  <c r="A195" i="20"/>
  <c r="A454" i="22"/>
  <c r="A356" i="10"/>
  <c r="A213" i="64"/>
  <c r="A341" i="50"/>
  <c r="A93" i="27"/>
  <c r="A236" i="22"/>
  <c r="A598" i="22"/>
  <c r="A474" i="22"/>
  <c r="A66" i="14"/>
  <c r="A55" i="26"/>
  <c r="A102" i="27"/>
  <c r="A645" i="22"/>
  <c r="A91" i="57"/>
  <c r="A153" i="12"/>
  <c r="A62" i="54"/>
  <c r="A312" i="48"/>
  <c r="A284" i="19"/>
  <c r="A83" i="54"/>
  <c r="A51" i="24"/>
  <c r="A436" i="48"/>
  <c r="A153" i="57"/>
  <c r="A143" i="27"/>
  <c r="A294" i="48"/>
  <c r="A92" i="22"/>
  <c r="A388" i="57"/>
  <c r="A380" i="70"/>
  <c r="A106" i="54"/>
  <c r="A625" i="12"/>
  <c r="A367" i="49"/>
  <c r="A96" i="20"/>
  <c r="A170" i="14"/>
  <c r="A44" i="26"/>
  <c r="A647" i="50"/>
  <c r="A219" i="33"/>
  <c r="A188" i="53"/>
  <c r="A58" i="33"/>
  <c r="A150" i="30"/>
  <c r="A207" i="26"/>
  <c r="A999" i="12"/>
  <c r="A566" i="12"/>
  <c r="A438" i="12"/>
  <c r="A448" i="49"/>
  <c r="A39" i="48"/>
  <c r="A204" i="43"/>
  <c r="A583" i="57"/>
  <c r="A315" i="70"/>
  <c r="A662" i="12"/>
  <c r="A99" i="61"/>
  <c r="A157" i="60"/>
  <c r="A335" i="75"/>
  <c r="A84" i="27"/>
  <c r="A258" i="12"/>
  <c r="A343" i="12"/>
  <c r="A198" i="57"/>
  <c r="A244" i="71"/>
  <c r="A99" i="23"/>
  <c r="A248" i="50"/>
  <c r="A226" i="32"/>
  <c r="A442" i="57"/>
  <c r="A225" i="12"/>
  <c r="A138" i="53"/>
  <c r="A92" i="27"/>
  <c r="A168" i="20"/>
  <c r="A289" i="50"/>
  <c r="A184" i="49"/>
  <c r="A123" i="55"/>
  <c r="A327" i="60"/>
  <c r="A241" i="14"/>
  <c r="A203" i="34"/>
  <c r="A511" i="12"/>
  <c r="A86" i="48"/>
  <c r="A126" i="26"/>
  <c r="A830" i="71"/>
  <c r="A419" i="62"/>
  <c r="A304" i="49"/>
  <c r="A179" i="23"/>
  <c r="A882" i="71"/>
  <c r="A169" i="49"/>
  <c r="A260" i="64"/>
  <c r="A1010" i="71"/>
  <c r="A422" i="57"/>
  <c r="A184" i="25"/>
  <c r="A411" i="50"/>
  <c r="A551" i="50"/>
  <c r="A130" i="54"/>
  <c r="A212" i="33"/>
  <c r="A141" i="57"/>
  <c r="A193" i="75"/>
  <c r="A1039" i="12"/>
  <c r="A303" i="19"/>
  <c r="A395" i="25"/>
  <c r="A225" i="26"/>
  <c r="A330" i="62"/>
  <c r="A117" i="62"/>
  <c r="A65" i="25"/>
  <c r="A221" i="12"/>
  <c r="A155" i="75"/>
  <c r="A571" i="12"/>
  <c r="A159" i="44"/>
  <c r="A247" i="20"/>
  <c r="A75" i="49"/>
  <c r="A445" i="57"/>
  <c r="A414" i="57"/>
  <c r="A506" i="22"/>
  <c r="A837" i="71"/>
  <c r="A620" i="22"/>
  <c r="A891" i="71"/>
  <c r="A376" i="22"/>
  <c r="A476" i="12"/>
  <c r="A51" i="61"/>
  <c r="A222" i="12"/>
  <c r="A413" i="25"/>
  <c r="A471" i="12"/>
  <c r="A326" i="50"/>
  <c r="A253" i="18"/>
  <c r="A546" i="49"/>
  <c r="A163" i="23"/>
  <c r="A110" i="22"/>
  <c r="A180" i="47"/>
  <c r="A187" i="12"/>
  <c r="A214" i="57"/>
  <c r="A445" i="75"/>
  <c r="A60" i="27"/>
  <c r="A77" i="12"/>
  <c r="A62" i="60"/>
  <c r="A263" i="50"/>
  <c r="A257" i="31"/>
  <c r="A316" i="49"/>
  <c r="A101" i="50"/>
  <c r="A67" i="71"/>
  <c r="A109" i="37"/>
  <c r="A96" i="43"/>
  <c r="A418" i="14"/>
  <c r="A286" i="62"/>
  <c r="A78" i="43"/>
  <c r="A147" i="22"/>
  <c r="A161" i="31"/>
  <c r="A188" i="12"/>
  <c r="A90" i="22"/>
  <c r="A115" i="22"/>
  <c r="A176" i="20"/>
  <c r="A1001" i="12"/>
  <c r="A89" i="70"/>
  <c r="L1399" i="71"/>
  <c r="A819" i="71"/>
  <c r="A1110" i="71"/>
  <c r="A91" i="25"/>
  <c r="A117" i="49"/>
  <c r="A538" i="48"/>
  <c r="A188" i="14"/>
  <c r="A142" i="14"/>
  <c r="A211" i="33"/>
  <c r="A281" i="22"/>
  <c r="A398" i="25"/>
  <c r="A439" i="49"/>
  <c r="A529" i="22"/>
  <c r="A383" i="71"/>
  <c r="A44" i="70"/>
  <c r="A84" i="54"/>
  <c r="A159" i="12"/>
  <c r="A120" i="31"/>
  <c r="A744" i="71"/>
  <c r="A543" i="22"/>
  <c r="A265" i="25"/>
  <c r="A200" i="12"/>
  <c r="A85" i="14"/>
  <c r="A308" i="22"/>
  <c r="A212" i="44"/>
  <c r="A96" i="54"/>
  <c r="A615" i="12"/>
  <c r="A634" i="12"/>
  <c r="A522" i="57"/>
  <c r="A274" i="44"/>
  <c r="A122" i="53"/>
  <c r="A44" i="10"/>
  <c r="A494" i="22"/>
  <c r="A540" i="60"/>
  <c r="A101" i="14"/>
  <c r="A573" i="22"/>
  <c r="A230" i="10"/>
  <c r="A323" i="49"/>
  <c r="A1143" i="12"/>
  <c r="A147" i="71"/>
  <c r="A251" i="49"/>
  <c r="A323" i="44"/>
  <c r="A82" i="30"/>
  <c r="A307" i="64"/>
  <c r="A91" i="55"/>
  <c r="A437" i="50"/>
  <c r="A186" i="22"/>
  <c r="A67" i="15"/>
  <c r="A301" i="49"/>
  <c r="A132" i="44"/>
  <c r="A153" i="26"/>
  <c r="A588" i="62"/>
  <c r="A75" i="30"/>
  <c r="A330" i="64"/>
  <c r="A231" i="20"/>
  <c r="A102" i="19"/>
  <c r="A996" i="71"/>
  <c r="A571" i="50"/>
  <c r="A55" i="57"/>
  <c r="A350" i="49"/>
  <c r="A54" i="20"/>
  <c r="L1305" i="71"/>
  <c r="A118" i="44"/>
  <c r="A172" i="25"/>
  <c r="A668" i="22"/>
  <c r="A587" i="71"/>
  <c r="A395" i="64"/>
  <c r="A333" i="22"/>
  <c r="A222" i="49"/>
  <c r="A195" i="64"/>
  <c r="A188" i="15"/>
  <c r="A149" i="44"/>
  <c r="A183" i="22"/>
  <c r="A191" i="14"/>
  <c r="A1259" i="71"/>
  <c r="A136" i="26"/>
  <c r="A127" i="26"/>
  <c r="A434" i="22"/>
  <c r="A428" i="75"/>
  <c r="A183" i="25"/>
  <c r="A395" i="71"/>
  <c r="A219" i="72"/>
  <c r="A168" i="44"/>
  <c r="A301" i="71"/>
  <c r="A106" i="49"/>
  <c r="A159" i="30"/>
  <c r="A356" i="14"/>
  <c r="A453" i="57"/>
  <c r="A294" i="50"/>
  <c r="A288" i="64"/>
  <c r="A186" i="48"/>
  <c r="A403" i="22"/>
  <c r="A252" i="44"/>
  <c r="A235" i="72"/>
  <c r="A826" i="71"/>
  <c r="A297" i="57"/>
  <c r="A603" i="22"/>
  <c r="A535" i="50"/>
  <c r="A193" i="12"/>
  <c r="A732" i="71"/>
  <c r="A571" i="49"/>
  <c r="A133" i="48"/>
  <c r="A199" i="71"/>
  <c r="A530" i="12"/>
  <c r="A744" i="12"/>
  <c r="A187" i="17"/>
  <c r="A221" i="50"/>
  <c r="A99" i="75"/>
  <c r="A95" i="36"/>
  <c r="A45" i="44"/>
  <c r="A418" i="50"/>
  <c r="A864" i="12"/>
  <c r="A458" i="14"/>
  <c r="A481" i="12"/>
  <c r="A139" i="24"/>
  <c r="A44" i="32"/>
  <c r="A230" i="44"/>
  <c r="A296" i="19"/>
  <c r="A317" i="49"/>
  <c r="A190" i="14"/>
  <c r="A363" i="25"/>
  <c r="A169" i="22"/>
  <c r="A294" i="25"/>
  <c r="A122" i="14"/>
  <c r="A422" i="70"/>
  <c r="A211" i="34"/>
  <c r="A748" i="62"/>
  <c r="A519" i="22"/>
  <c r="A43" i="39"/>
  <c r="A176" i="50"/>
  <c r="A186" i="57"/>
  <c r="A259" i="64"/>
  <c r="A95" i="71"/>
  <c r="A187" i="34"/>
  <c r="A94" i="20"/>
  <c r="A194" i="57"/>
  <c r="A184" i="48"/>
  <c r="A169" i="57"/>
  <c r="A182" i="22"/>
  <c r="A317" i="50"/>
  <c r="A244" i="72"/>
  <c r="A165" i="57"/>
  <c r="A345" i="25"/>
  <c r="A217" i="59"/>
  <c r="A275" i="44"/>
  <c r="A140" i="10"/>
  <c r="A725" i="71"/>
  <c r="A205" i="72"/>
  <c r="A183" i="12"/>
  <c r="A211" i="23"/>
  <c r="A105" i="25"/>
  <c r="A130" i="30"/>
  <c r="A60" i="15"/>
  <c r="A251" i="14"/>
  <c r="A45" i="54"/>
  <c r="A285" i="57"/>
  <c r="A91" i="24"/>
  <c r="A186" i="33"/>
  <c r="A143" i="57"/>
  <c r="A405" i="49"/>
  <c r="A392" i="64"/>
  <c r="A600" i="50"/>
  <c r="A80" i="70"/>
  <c r="A55" i="25"/>
  <c r="A160" i="60"/>
  <c r="A324" i="25"/>
  <c r="A373" i="25"/>
  <c r="A99" i="29"/>
  <c r="A188" i="47"/>
  <c r="A209" i="22"/>
  <c r="A123" i="47"/>
  <c r="A895" i="75"/>
  <c r="A172" i="49"/>
  <c r="A256" i="50"/>
  <c r="A400" i="49"/>
  <c r="A184" i="72"/>
  <c r="A61" i="57"/>
  <c r="A1002" i="12"/>
  <c r="A200" i="44"/>
  <c r="A199" i="26"/>
  <c r="A342" i="71"/>
  <c r="A72" i="26"/>
  <c r="A687" i="50"/>
  <c r="A101" i="19"/>
  <c r="A523" i="71"/>
  <c r="A524" i="22"/>
  <c r="A385" i="12"/>
  <c r="A509" i="12"/>
  <c r="A286" i="50"/>
  <c r="A44" i="44"/>
  <c r="A221" i="20"/>
  <c r="A766" i="62"/>
  <c r="A209" i="44"/>
  <c r="A155" i="72"/>
  <c r="A114" i="36"/>
  <c r="A115" i="15"/>
  <c r="A335" i="71"/>
  <c r="A242" i="71"/>
  <c r="A138" i="48"/>
  <c r="A380" i="25"/>
  <c r="A607" i="57"/>
  <c r="A152" i="12"/>
  <c r="A191" i="50"/>
  <c r="A321" i="44"/>
  <c r="A237" i="29"/>
  <c r="A173" i="36"/>
  <c r="A266" i="64"/>
  <c r="A201" i="71"/>
  <c r="A280" i="64"/>
  <c r="A128" i="31"/>
  <c r="A153" i="39"/>
  <c r="A95" i="20"/>
  <c r="A104" i="32"/>
  <c r="A461" i="75"/>
  <c r="A313" i="14"/>
  <c r="A646" i="22"/>
  <c r="A52" i="27"/>
  <c r="A257" i="57"/>
  <c r="A131" i="33"/>
  <c r="A134" i="25"/>
  <c r="A118" i="49"/>
  <c r="A140" i="20"/>
  <c r="A63" i="26"/>
  <c r="A56" i="70"/>
  <c r="A214" i="25"/>
  <c r="A1107" i="12"/>
  <c r="A71" i="26"/>
  <c r="A299" i="71"/>
  <c r="A86" i="20"/>
  <c r="A343" i="71"/>
  <c r="A365" i="75"/>
  <c r="A453" i="71"/>
  <c r="A199" i="64"/>
  <c r="A54" i="29"/>
  <c r="A292" i="57"/>
  <c r="A444" i="57"/>
  <c r="A241" i="19"/>
  <c r="A128" i="14"/>
  <c r="A238" i="22"/>
  <c r="A310" i="49"/>
  <c r="A186" i="25"/>
  <c r="A152" i="64"/>
  <c r="A144" i="12"/>
  <c r="A115" i="24"/>
  <c r="A479" i="50"/>
  <c r="A295" i="75"/>
  <c r="A603" i="57"/>
  <c r="A570" i="22"/>
  <c r="A179" i="17"/>
  <c r="A137" i="30"/>
  <c r="A399" i="25"/>
  <c r="A410" i="22"/>
  <c r="A339" i="50"/>
  <c r="A271" i="12"/>
  <c r="A347" i="64"/>
  <c r="A154" i="71"/>
  <c r="A278" i="50"/>
  <c r="A100" i="22"/>
  <c r="A95" i="50"/>
  <c r="A170" i="24"/>
  <c r="A1176" i="71"/>
  <c r="A351" i="64"/>
  <c r="A474" i="12"/>
  <c r="A105" i="54"/>
  <c r="A306" i="22"/>
  <c r="A367" i="12"/>
  <c r="A58" i="23"/>
  <c r="A595" i="22"/>
  <c r="A238" i="75"/>
  <c r="A210" i="53"/>
  <c r="A518" i="57"/>
  <c r="A129" i="54"/>
  <c r="A108" i="29"/>
  <c r="A369" i="64"/>
  <c r="A56" i="25"/>
  <c r="A396" i="64"/>
  <c r="A139" i="49"/>
  <c r="A189" i="26"/>
  <c r="A216" i="64"/>
  <c r="A167" i="27"/>
  <c r="A585" i="50"/>
  <c r="A470" i="22"/>
  <c r="A282" i="22"/>
  <c r="A667" i="22"/>
  <c r="A171" i="39"/>
  <c r="A593" i="60"/>
  <c r="A125" i="63"/>
  <c r="A438" i="48"/>
  <c r="A724" i="12"/>
  <c r="A359" i="48"/>
  <c r="A107" i="45"/>
  <c r="A285" i="70"/>
  <c r="A176" i="53"/>
  <c r="A78" i="50"/>
  <c r="A144" i="29"/>
  <c r="A573" i="12"/>
  <c r="A70" i="63"/>
  <c r="A208" i="37"/>
  <c r="A186" i="20"/>
  <c r="A174" i="64"/>
  <c r="A582" i="50"/>
  <c r="A288" i="44"/>
  <c r="A222" i="44"/>
  <c r="A454" i="39"/>
  <c r="A693" i="75"/>
  <c r="A317" i="70"/>
  <c r="A87" i="12"/>
  <c r="A323" i="50"/>
  <c r="A58" i="57"/>
  <c r="A73" i="54"/>
  <c r="A189" i="50"/>
  <c r="A121" i="20"/>
  <c r="A147" i="24"/>
  <c r="A117" i="22"/>
  <c r="A525" i="57"/>
  <c r="A537" i="49"/>
  <c r="A118" i="19"/>
  <c r="A390" i="71"/>
  <c r="A57" i="48"/>
  <c r="A130" i="33"/>
  <c r="A243" i="19"/>
  <c r="A204" i="31"/>
  <c r="A499" i="57"/>
  <c r="A231" i="22"/>
  <c r="A501" i="49"/>
  <c r="A51" i="55"/>
  <c r="A217" i="64"/>
  <c r="A123" i="22"/>
  <c r="A90" i="26"/>
  <c r="A71" i="48"/>
  <c r="A164" i="32"/>
  <c r="A151" i="54"/>
  <c r="A321" i="12"/>
  <c r="A157" i="20"/>
  <c r="A522" i="71"/>
  <c r="A265" i="57"/>
  <c r="A157" i="18"/>
  <c r="A244" i="57"/>
  <c r="A463" i="71"/>
  <c r="A220" i="19"/>
  <c r="A93" i="50"/>
  <c r="A229" i="10"/>
  <c r="A180" i="33"/>
  <c r="A414" i="60"/>
  <c r="A51" i="17"/>
  <c r="A215" i="10"/>
  <c r="A120" i="25"/>
  <c r="A256" i="20"/>
  <c r="A370" i="49"/>
  <c r="A159" i="27"/>
  <c r="A208" i="53"/>
  <c r="A126" i="14"/>
  <c r="A369" i="49"/>
  <c r="A242" i="64"/>
  <c r="A90" i="57"/>
  <c r="A151" i="27"/>
  <c r="A212" i="20"/>
  <c r="A285" i="64"/>
  <c r="A148" i="30"/>
  <c r="A267" i="22"/>
  <c r="A234" i="22"/>
  <c r="A172" i="19"/>
  <c r="A67" i="45"/>
  <c r="A494" i="48"/>
  <c r="A682" i="50"/>
  <c r="A1126" i="71"/>
  <c r="A240" i="49"/>
  <c r="A169" i="14"/>
  <c r="A249" i="75"/>
  <c r="A104" i="48"/>
  <c r="A379" i="22"/>
  <c r="A210" i="22"/>
  <c r="A87" i="43"/>
  <c r="A219" i="19"/>
  <c r="A59" i="17"/>
  <c r="A1102" i="12"/>
  <c r="A70" i="39"/>
  <c r="A517" i="62"/>
  <c r="A101" i="60"/>
  <c r="A439" i="12"/>
  <c r="A311" i="14"/>
  <c r="A833" i="75"/>
  <c r="A902" i="12"/>
  <c r="A73" i="49"/>
  <c r="A104" i="71"/>
  <c r="A238" i="19"/>
  <c r="A887" i="12"/>
  <c r="A139" i="17"/>
  <c r="A621" i="22"/>
  <c r="A286" i="64"/>
  <c r="A51" i="43"/>
  <c r="A592" i="22"/>
  <c r="A550" i="22"/>
  <c r="A88" i="22"/>
  <c r="A672" i="12"/>
  <c r="A233" i="48"/>
  <c r="A140" i="47"/>
  <c r="A297" i="44"/>
  <c r="A204" i="33"/>
  <c r="A89" i="39"/>
  <c r="A483" i="22"/>
  <c r="A144" i="14"/>
  <c r="A104" i="10"/>
  <c r="A116" i="26"/>
  <c r="A161" i="22"/>
  <c r="A83" i="55"/>
  <c r="A323" i="64"/>
  <c r="A125" i="49"/>
  <c r="L1127" i="71"/>
  <c r="A585" i="14"/>
  <c r="A223" i="19"/>
  <c r="A186" i="31"/>
  <c r="A293" i="57"/>
  <c r="A250" i="44"/>
  <c r="A659" i="62"/>
  <c r="A194" i="22"/>
  <c r="A481" i="49"/>
  <c r="A588" i="71"/>
  <c r="A256" i="19"/>
  <c r="A211" i="17"/>
  <c r="A987" i="12"/>
  <c r="A99" i="17"/>
  <c r="A219" i="17"/>
  <c r="A353" i="14"/>
  <c r="A346" i="12"/>
  <c r="A88" i="48"/>
  <c r="A125" i="26"/>
  <c r="A370" i="70"/>
  <c r="A132" i="25"/>
  <c r="A134" i="26"/>
  <c r="A189" i="71"/>
  <c r="A163" i="17"/>
  <c r="A392" i="71"/>
  <c r="A89" i="22"/>
  <c r="L1361" i="71"/>
  <c r="A449" i="22"/>
  <c r="A234" i="32"/>
  <c r="A82" i="70"/>
  <c r="A118" i="27"/>
  <c r="A59" i="15"/>
  <c r="A172" i="14"/>
  <c r="A244" i="47"/>
  <c r="A150" i="43"/>
  <c r="A416" i="14"/>
  <c r="A424" i="57"/>
  <c r="A114" i="70"/>
  <c r="A240" i="43"/>
  <c r="A230" i="22"/>
  <c r="A91" i="17"/>
  <c r="A262" i="64"/>
  <c r="A223" i="75"/>
  <c r="A527" i="48"/>
  <c r="A99" i="45"/>
  <c r="A366" i="75"/>
  <c r="A596" i="57"/>
  <c r="A212" i="75"/>
  <c r="A387" i="48"/>
  <c r="A290" i="39"/>
  <c r="A1157" i="12"/>
  <c r="A131" i="25"/>
  <c r="A626" i="12"/>
  <c r="A139" i="31"/>
  <c r="A74" i="24"/>
  <c r="A179" i="26"/>
  <c r="A287" i="64"/>
  <c r="A226" i="33"/>
  <c r="A699" i="12"/>
  <c r="A174" i="32"/>
  <c r="A166" i="75"/>
  <c r="A523" i="22"/>
  <c r="A235" i="64"/>
  <c r="A135" i="29"/>
  <c r="A605" i="57"/>
  <c r="A64" i="57"/>
  <c r="A908" i="12"/>
  <c r="A182" i="75"/>
  <c r="A167" i="49"/>
  <c r="A158" i="49"/>
  <c r="A177" i="50"/>
  <c r="A140" i="15"/>
  <c r="A153" i="50"/>
  <c r="A134" i="32"/>
  <c r="A451" i="22"/>
  <c r="A1108" i="12"/>
  <c r="A148" i="64"/>
  <c r="A256" i="22"/>
  <c r="A103" i="27"/>
  <c r="A58" i="31"/>
  <c r="A238" i="20"/>
  <c r="A196" i="64"/>
  <c r="A223" i="25"/>
  <c r="A293" i="70"/>
  <c r="A545" i="14"/>
  <c r="A172" i="50"/>
  <c r="A145" i="50"/>
  <c r="A252" i="70"/>
  <c r="A115" i="10"/>
  <c r="A299" i="19"/>
  <c r="A336" i="49"/>
  <c r="A74" i="53"/>
  <c r="A848" i="12"/>
  <c r="A254" i="31"/>
  <c r="A52" i="15"/>
  <c r="A299" i="44"/>
  <c r="A175" i="10"/>
  <c r="A107" i="33"/>
  <c r="A126" i="27"/>
  <c r="A286" i="39"/>
  <c r="A161" i="50"/>
  <c r="A581" i="75"/>
  <c r="A193" i="14"/>
  <c r="A226" i="14"/>
  <c r="A74" i="48"/>
  <c r="A59" i="36"/>
  <c r="A580" i="12"/>
  <c r="A225" i="14"/>
  <c r="A590" i="57"/>
  <c r="A322" i="44"/>
  <c r="A265" i="39"/>
  <c r="L1313" i="71"/>
  <c r="A154" i="24"/>
  <c r="A163" i="24"/>
  <c r="A592" i="71"/>
  <c r="A260" i="39"/>
  <c r="A371" i="50"/>
  <c r="A257" i="10"/>
  <c r="A544" i="14"/>
  <c r="A643" i="22"/>
  <c r="A154" i="26"/>
  <c r="A396" i="14"/>
  <c r="A328" i="64"/>
  <c r="A655" i="12"/>
  <c r="A1096" i="12"/>
  <c r="A67" i="17"/>
  <c r="A948" i="12"/>
  <c r="A233" i="49"/>
  <c r="A943" i="12"/>
  <c r="A69" i="19"/>
  <c r="A238" i="14"/>
  <c r="A398" i="70"/>
  <c r="A417" i="14"/>
  <c r="A200" i="19"/>
  <c r="A530" i="22"/>
  <c r="A86" i="14"/>
  <c r="A535" i="49"/>
  <c r="A224" i="39"/>
  <c r="A134" i="50"/>
  <c r="A208" i="72"/>
  <c r="A427" i="22"/>
  <c r="A406" i="22"/>
  <c r="A413" i="39"/>
  <c r="A53" i="26"/>
  <c r="A139" i="20"/>
  <c r="A196" i="39"/>
  <c r="A371" i="48"/>
  <c r="A210" i="75"/>
  <c r="A449" i="39"/>
  <c r="A601" i="22"/>
  <c r="A128" i="75"/>
  <c r="A444" i="75"/>
  <c r="A43" i="34"/>
  <c r="A181" i="26"/>
  <c r="A227" i="19"/>
  <c r="A91" i="15"/>
  <c r="A208" i="26"/>
  <c r="A348" i="71"/>
  <c r="A91" i="45"/>
  <c r="A82" i="24"/>
  <c r="L1171" i="71"/>
  <c r="A529" i="75"/>
  <c r="A239" i="44"/>
  <c r="A1147" i="12"/>
  <c r="A235" i="49"/>
  <c r="A628" i="12"/>
  <c r="A366" i="62"/>
  <c r="A602" i="57"/>
  <c r="A203" i="23"/>
  <c r="A44" i="15"/>
  <c r="A462" i="71"/>
  <c r="A117" i="25"/>
  <c r="A328" i="39"/>
  <c r="A218" i="49"/>
  <c r="A120" i="19"/>
  <c r="A218" i="19"/>
  <c r="A499" i="49"/>
  <c r="A107" i="71"/>
  <c r="A237" i="19"/>
  <c r="A308" i="64"/>
  <c r="A165" i="75"/>
  <c r="A248" i="20"/>
  <c r="A563" i="14"/>
  <c r="A313" i="48"/>
  <c r="A127" i="14"/>
  <c r="A309" i="22"/>
  <c r="A100" i="19"/>
  <c r="A305" i="22"/>
  <c r="A1140" i="12"/>
  <c r="A482" i="12"/>
  <c r="A224" i="14"/>
  <c r="A163" i="10"/>
  <c r="A393" i="75"/>
  <c r="A195" i="61"/>
  <c r="L1124" i="71"/>
  <c r="A42" i="23"/>
  <c r="A70" i="19"/>
  <c r="A80" i="36"/>
  <c r="A789" i="12"/>
  <c r="A78" i="25"/>
  <c r="A261" i="44"/>
  <c r="A53" i="20"/>
  <c r="A370" i="50"/>
  <c r="A433" i="12"/>
  <c r="A410" i="75"/>
  <c r="A321" i="49"/>
  <c r="A1070" i="71"/>
  <c r="A479" i="75"/>
  <c r="A105" i="71"/>
  <c r="A289" i="25"/>
  <c r="A90" i="29"/>
  <c r="A327" i="22"/>
  <c r="A464" i="12"/>
  <c r="A59" i="72"/>
  <c r="A173" i="25"/>
  <c r="A277" i="75"/>
  <c r="A631" i="75"/>
  <c r="A170" i="19"/>
  <c r="A262" i="22"/>
  <c r="A670" i="71"/>
  <c r="A100" i="75"/>
  <c r="A103" i="49"/>
  <c r="A123" i="61"/>
  <c r="A168" i="19"/>
  <c r="A329" i="39"/>
  <c r="A243" i="34"/>
  <c r="A139" i="75"/>
  <c r="A482" i="22"/>
  <c r="A708" i="12"/>
  <c r="A112" i="70"/>
  <c r="A519" i="12"/>
  <c r="A67" i="19"/>
  <c r="A158" i="12"/>
  <c r="A153" i="31"/>
  <c r="A155" i="33"/>
  <c r="A515" i="50"/>
  <c r="A996" i="12"/>
  <c r="A356" i="22"/>
  <c r="A278" i="75"/>
  <c r="A343" i="25"/>
  <c r="A231" i="70"/>
  <c r="A231" i="43"/>
  <c r="A129" i="70"/>
  <c r="A228" i="15"/>
  <c r="A258" i="32"/>
  <c r="A420" i="70"/>
  <c r="A124" i="32"/>
  <c r="A568" i="22"/>
  <c r="A597" i="57"/>
  <c r="A640" i="22"/>
  <c r="A530" i="75"/>
  <c r="A265" i="22"/>
  <c r="A319" i="57"/>
  <c r="A144" i="32"/>
  <c r="A155" i="64"/>
  <c r="A212" i="25"/>
  <c r="A140" i="54"/>
  <c r="A212" i="15"/>
  <c r="A83" i="23"/>
  <c r="A169" i="19"/>
  <c r="A151" i="48"/>
  <c r="A500" i="22"/>
  <c r="A160" i="25"/>
  <c r="A69" i="25"/>
  <c r="A822" i="71"/>
  <c r="A245" i="57"/>
  <c r="A155" i="12"/>
  <c r="A530" i="50"/>
  <c r="A203" i="17"/>
  <c r="A278" i="48"/>
  <c r="A260" i="26"/>
  <c r="A294" i="71"/>
  <c r="A150" i="71"/>
  <c r="A148" i="33"/>
  <c r="A332" i="14"/>
  <c r="A171" i="17"/>
  <c r="A452" i="25"/>
  <c r="A324" i="75"/>
  <c r="A160" i="72"/>
  <c r="A509" i="60"/>
  <c r="A197" i="26"/>
  <c r="A177" i="64"/>
  <c r="A264" i="48"/>
  <c r="A171" i="47"/>
  <c r="A90" i="14"/>
  <c r="A221" i="14"/>
  <c r="A245" i="48"/>
  <c r="A206" i="39"/>
  <c r="A420" i="25"/>
  <c r="A253" i="26"/>
  <c r="A349" i="71"/>
  <c r="A388" i="48"/>
  <c r="A273" i="70"/>
  <c r="A220" i="64"/>
  <c r="A626" i="22"/>
  <c r="A64" i="50"/>
  <c r="A350" i="22"/>
  <c r="A220" i="36"/>
  <c r="A173" i="64"/>
  <c r="A283" i="22"/>
  <c r="A243" i="57"/>
  <c r="A285" i="10"/>
  <c r="L1015" i="71"/>
  <c r="A223" i="14"/>
  <c r="A245" i="39"/>
  <c r="A154" i="33"/>
  <c r="A468" i="50"/>
  <c r="A357" i="48"/>
  <c r="A446" i="50"/>
  <c r="A194" i="72"/>
  <c r="A349" i="39"/>
  <c r="A202" i="33"/>
  <c r="A83" i="18"/>
  <c r="A320" i="50"/>
  <c r="A181" i="18"/>
  <c r="A67" i="10"/>
  <c r="A197" i="31"/>
  <c r="A483" i="48"/>
  <c r="A78" i="20"/>
  <c r="A151" i="63"/>
  <c r="A166" i="27"/>
  <c r="A130" i="20"/>
  <c r="A202" i="44"/>
  <c r="A193" i="18"/>
  <c r="A641" i="22"/>
  <c r="A252" i="26"/>
  <c r="A1011" i="71"/>
  <c r="A459" i="14"/>
  <c r="L1174" i="71"/>
  <c r="A75" i="18"/>
  <c r="A172" i="47"/>
  <c r="A103" i="14"/>
  <c r="A115" i="30"/>
  <c r="A296" i="70"/>
  <c r="A197" i="64"/>
  <c r="A131" i="23"/>
  <c r="A193" i="64"/>
  <c r="A561" i="62"/>
  <c r="A884" i="71"/>
  <c r="A180" i="26"/>
  <c r="A827" i="71"/>
  <c r="A134" i="44"/>
  <c r="A298" i="44"/>
  <c r="A434" i="12"/>
  <c r="A563" i="75"/>
  <c r="A228" i="33"/>
  <c r="A188" i="62"/>
  <c r="A82" i="75"/>
  <c r="A54" i="48"/>
  <c r="A133" i="63"/>
  <c r="A109" i="63"/>
  <c r="A221" i="29"/>
  <c r="A524" i="12"/>
  <c r="A231" i="48"/>
  <c r="A249" i="49"/>
  <c r="A90" i="53"/>
  <c r="A419" i="70"/>
  <c r="A251" i="26"/>
  <c r="A1298" i="71"/>
  <c r="A84" i="44"/>
  <c r="A193" i="22"/>
  <c r="A543" i="14"/>
  <c r="A99" i="22"/>
  <c r="A361" i="25"/>
  <c r="A149" i="71"/>
  <c r="A119" i="19"/>
  <c r="A958" i="12"/>
  <c r="A115" i="18"/>
  <c r="A621" i="12"/>
  <c r="A94" i="25"/>
  <c r="A187" i="24"/>
  <c r="A1139" i="12"/>
  <c r="A134" i="48"/>
  <c r="A415" i="57"/>
  <c r="A124" i="14"/>
  <c r="A500" i="14"/>
  <c r="A166" i="22"/>
  <c r="A108" i="12"/>
  <c r="A609" i="57"/>
  <c r="A197" i="53"/>
  <c r="A70" i="48"/>
  <c r="A81" i="26"/>
  <c r="A266" i="75"/>
  <c r="A307" i="22"/>
  <c r="A209" i="25"/>
  <c r="A108" i="19"/>
  <c r="A203" i="33"/>
  <c r="A378" i="70"/>
  <c r="A126" i="30"/>
  <c r="A846" i="12"/>
  <c r="A55" i="10"/>
  <c r="L1353" i="71"/>
  <c r="A742" i="12"/>
  <c r="A122" i="48"/>
  <c r="A796" i="12"/>
  <c r="A82" i="25"/>
  <c r="A286" i="57"/>
  <c r="A67" i="55"/>
  <c r="A92" i="25"/>
  <c r="A150" i="44"/>
  <c r="A893" i="12"/>
  <c r="A84" i="49"/>
  <c r="A133" i="25"/>
  <c r="A231" i="57"/>
  <c r="A265" i="20"/>
  <c r="A602" i="22"/>
  <c r="A433" i="70"/>
  <c r="L1218" i="71"/>
  <c r="A87" i="14"/>
  <c r="A770" i="75"/>
  <c r="A462" i="75"/>
  <c r="A786" i="75"/>
  <c r="A122" i="22"/>
  <c r="A89" i="48"/>
  <c r="A72" i="14"/>
  <c r="A238" i="64"/>
  <c r="A460" i="71"/>
  <c r="A793" i="12"/>
  <c r="A186" i="24"/>
  <c r="A832" i="75"/>
  <c r="A438" i="49"/>
  <c r="A246" i="48"/>
  <c r="A1077" i="71"/>
  <c r="A103" i="70"/>
  <c r="A219" i="64"/>
  <c r="A441" i="70"/>
  <c r="A598" i="57"/>
  <c r="A216" i="49"/>
  <c r="A93" i="30"/>
  <c r="A338" i="22"/>
  <c r="A743" i="71"/>
  <c r="A188" i="50"/>
  <c r="A83" i="61"/>
  <c r="A486" i="49"/>
  <c r="A53" i="47"/>
  <c r="A394" i="64"/>
  <c r="A145" i="26"/>
  <c r="H43" i="74"/>
  <c r="A148" i="70"/>
  <c r="A313" i="10"/>
  <c r="A221" i="25"/>
  <c r="A338" i="57"/>
  <c r="A180" i="29"/>
  <c r="A314" i="22"/>
  <c r="A457" i="71"/>
  <c r="A295" i="48"/>
  <c r="A67" i="61"/>
  <c r="A588" i="48"/>
  <c r="A311" i="48"/>
  <c r="A559" i="12"/>
  <c r="A526" i="22"/>
  <c r="A528" i="71"/>
  <c r="A528" i="57"/>
  <c r="A447" i="57"/>
  <c r="L1409" i="71"/>
  <c r="A353" i="39"/>
  <c r="A473" i="22"/>
  <c r="A73" i="26"/>
  <c r="A706" i="12"/>
  <c r="A374" i="39"/>
  <c r="A325" i="75"/>
  <c r="A433" i="49"/>
  <c r="A170" i="30"/>
  <c r="A419" i="14"/>
  <c r="A366" i="57"/>
  <c r="A153" i="71"/>
  <c r="A434" i="50"/>
  <c r="A327" i="48"/>
  <c r="A644" i="22"/>
  <c r="A91" i="10"/>
  <c r="A709" i="12"/>
  <c r="A200" i="48"/>
  <c r="A185" i="48"/>
  <c r="A251" i="75"/>
  <c r="A368" i="57"/>
  <c r="A961" i="12"/>
  <c r="A497" i="75"/>
  <c r="A941" i="75"/>
  <c r="A926" i="75"/>
  <c r="A294" i="75"/>
  <c r="A627" i="57"/>
  <c r="A587" i="14"/>
  <c r="A501" i="50"/>
  <c r="A142" i="22"/>
  <c r="A290" i="57"/>
  <c r="A391" i="57"/>
  <c r="A158" i="44"/>
  <c r="A596" i="60"/>
  <c r="A840" i="12"/>
  <c r="A514" i="75"/>
  <c r="A280" i="19"/>
  <c r="A542" i="22"/>
  <c r="A267" i="75"/>
  <c r="A77" i="20"/>
  <c r="A206" i="19"/>
  <c r="A309" i="48"/>
  <c r="A90" i="31"/>
  <c r="A392" i="39"/>
  <c r="A138" i="24"/>
  <c r="A250" i="32"/>
  <c r="A108" i="26"/>
  <c r="A389" i="49"/>
  <c r="A66" i="24"/>
  <c r="A1098" i="12"/>
  <c r="A339" i="48"/>
  <c r="A109" i="12"/>
  <c r="A135" i="18"/>
  <c r="A110" i="63"/>
  <c r="A1161" i="12"/>
  <c r="A518" i="71"/>
  <c r="A178" i="70"/>
  <c r="A443" i="70"/>
  <c r="A80" i="50"/>
  <c r="A202" i="10"/>
  <c r="A243" i="64"/>
  <c r="A957" i="75"/>
  <c r="A266" i="32"/>
  <c r="A67" i="70"/>
  <c r="A479" i="39"/>
  <c r="A108" i="14"/>
  <c r="A168" i="43"/>
  <c r="A233" i="22"/>
  <c r="A251" i="50"/>
  <c r="A201" i="10"/>
  <c r="A261" i="26"/>
  <c r="A138" i="75"/>
  <c r="A249" i="43"/>
  <c r="A429" i="22"/>
  <c r="A174" i="14"/>
  <c r="A98" i="53"/>
  <c r="A205" i="49"/>
  <c r="A618" i="22"/>
  <c r="A54" i="75"/>
  <c r="A703" i="12"/>
  <c r="A157" i="25"/>
  <c r="A1052" i="12"/>
  <c r="A154" i="48"/>
  <c r="A50" i="33"/>
  <c r="A210" i="32"/>
  <c r="A946" i="12"/>
  <c r="L1165" i="71"/>
  <c r="A233" i="50"/>
  <c r="A222" i="64"/>
  <c r="A253" i="47"/>
  <c r="A242" i="19"/>
  <c r="A145" i="37"/>
  <c r="A395" i="75"/>
  <c r="A387" i="71"/>
  <c r="A431" i="25"/>
  <c r="A339" i="22"/>
  <c r="A303" i="22"/>
  <c r="A272" i="70"/>
  <c r="A107" i="24"/>
  <c r="A673" i="12"/>
  <c r="A1166" i="71"/>
  <c r="A117" i="26"/>
  <c r="A155" i="61"/>
  <c r="A244" i="70"/>
  <c r="A198" i="64"/>
  <c r="A1353" i="71"/>
  <c r="A149" i="20"/>
  <c r="A352" i="22"/>
  <c r="A175" i="31"/>
  <c r="A1017" i="71"/>
  <c r="A154" i="32"/>
  <c r="A757" i="12"/>
  <c r="A403" i="50"/>
  <c r="A548" i="22"/>
  <c r="A150" i="27"/>
  <c r="A580" i="57"/>
  <c r="A405" i="22"/>
  <c r="A386" i="22"/>
  <c r="A949" i="12"/>
  <c r="A670" i="22"/>
  <c r="A458" i="22"/>
  <c r="A126" i="75"/>
  <c r="A206" i="26"/>
  <c r="A189" i="44"/>
  <c r="A68" i="19"/>
  <c r="A86" i="49"/>
  <c r="A531" i="75"/>
  <c r="A43" i="15"/>
  <c r="A1071" i="71"/>
  <c r="A513" i="75"/>
  <c r="A263" i="48"/>
  <c r="A237" i="64"/>
  <c r="A649" i="22"/>
  <c r="A450" i="71"/>
  <c r="A149" i="70"/>
  <c r="A787" i="12"/>
  <c r="A573" i="57"/>
  <c r="A886" i="71"/>
  <c r="A274" i="31"/>
  <c r="A257" i="64"/>
  <c r="A669" i="22"/>
  <c r="A266" i="39"/>
  <c r="A894" i="75"/>
  <c r="A577" i="22"/>
  <c r="A262" i="44"/>
  <c r="A1058" i="12"/>
  <c r="L1173" i="71"/>
  <c r="A412" i="75"/>
  <c r="A294" i="19"/>
  <c r="A361" i="22"/>
  <c r="A412" i="39"/>
  <c r="A332" i="39"/>
  <c r="A271" i="10"/>
  <c r="A265" i="70"/>
  <c r="A354" i="14"/>
  <c r="A546" i="75"/>
  <c r="A614" i="75"/>
  <c r="A1158" i="12"/>
  <c r="A296" i="57"/>
  <c r="A435" i="48"/>
  <c r="A574" i="22"/>
  <c r="A42" i="53"/>
  <c r="A83" i="15"/>
  <c r="A241" i="57"/>
  <c r="A332" i="71"/>
  <c r="A386" i="71"/>
  <c r="A227" i="50"/>
  <c r="A116" i="10"/>
  <c r="A372" i="49"/>
  <c r="A438" i="14"/>
  <c r="A184" i="22"/>
  <c r="A306" i="49"/>
  <c r="A86" i="54"/>
  <c r="A179" i="12"/>
  <c r="A170" i="26"/>
  <c r="A467" i="57"/>
  <c r="A410" i="50"/>
  <c r="A195" i="47"/>
  <c r="A127" i="10"/>
  <c r="A54" i="25"/>
  <c r="A171" i="61"/>
  <c r="A174" i="54"/>
  <c r="A142" i="63"/>
  <c r="A445" i="50"/>
  <c r="A222" i="19"/>
  <c r="A266" i="49"/>
  <c r="A172" i="36"/>
  <c r="A108" i="49"/>
  <c r="A299" i="10"/>
  <c r="A284" i="22"/>
  <c r="A189" i="49"/>
  <c r="A51" i="33"/>
  <c r="A100" i="26"/>
  <c r="A72" i="29"/>
  <c r="A396" i="25"/>
  <c r="A309" i="50"/>
  <c r="A271" i="14"/>
  <c r="A437" i="12"/>
  <c r="A153" i="64"/>
  <c r="A279" i="22"/>
  <c r="A277" i="49"/>
  <c r="A236" i="64"/>
  <c r="A264" i="70"/>
  <c r="A362" i="57"/>
  <c r="A214" i="64"/>
  <c r="A690" i="50"/>
  <c r="A549" i="22"/>
  <c r="A190" i="12"/>
  <c r="A187" i="14"/>
  <c r="A68" i="25"/>
  <c r="A220" i="15"/>
  <c r="L1126" i="71"/>
  <c r="A328" i="48"/>
  <c r="A619" i="22"/>
  <c r="A142" i="27"/>
  <c r="A579" i="12"/>
  <c r="A686" i="50"/>
  <c r="A109" i="50"/>
  <c r="A236" i="33"/>
  <c r="A202" i="49"/>
  <c r="A98" i="31"/>
  <c r="A104" i="30"/>
  <c r="A244" i="64"/>
  <c r="A565" i="49"/>
  <c r="A282" i="64"/>
  <c r="L1407" i="71"/>
  <c r="A341" i="25"/>
  <c r="A262" i="26"/>
  <c r="A244" i="19"/>
  <c r="A567" i="22"/>
  <c r="A1011" i="12"/>
  <c r="A42" i="43"/>
  <c r="A261" i="59"/>
  <c r="A309" i="64"/>
  <c r="A51" i="23"/>
  <c r="A86" i="37"/>
  <c r="A478" i="50"/>
  <c r="A478" i="75"/>
  <c r="A578" i="12"/>
  <c r="A253" i="25"/>
  <c r="A171" i="70"/>
  <c r="L1306" i="71"/>
  <c r="A448" i="22"/>
  <c r="A143" i="50"/>
  <c r="A93" i="63"/>
  <c r="A419" i="48"/>
  <c r="A375" i="48"/>
  <c r="A168" i="48"/>
  <c r="A171" i="33"/>
  <c r="A370" i="12"/>
  <c r="A58" i="36"/>
  <c r="A358" i="48"/>
  <c r="A130" i="25"/>
  <c r="A535" i="71"/>
  <c r="A263" i="19"/>
  <c r="A69" i="14"/>
  <c r="A331" i="22"/>
  <c r="A101" i="49"/>
  <c r="A593" i="22"/>
  <c r="A208" i="14"/>
  <c r="A598" i="71"/>
  <c r="A455" i="39"/>
  <c r="A307" i="49"/>
  <c r="A93" i="25"/>
  <c r="A233" i="26"/>
  <c r="A112" i="57"/>
  <c r="A208" i="49"/>
  <c r="A342" i="25"/>
  <c r="A108" i="71"/>
  <c r="A311" i="50"/>
  <c r="A110" i="50"/>
  <c r="A525" i="22"/>
  <c r="A554" i="22"/>
  <c r="A594" i="22"/>
  <c r="A620" i="12"/>
  <c r="A507" i="22"/>
  <c r="A213" i="29"/>
  <c r="A426" i="22"/>
  <c r="A171" i="19"/>
  <c r="A182" i="48"/>
  <c r="A42" i="33"/>
  <c r="A381" i="75"/>
  <c r="A525" i="12"/>
  <c r="A175" i="44"/>
  <c r="A623" i="57"/>
  <c r="A145" i="12"/>
  <c r="A363" i="12"/>
  <c r="A184" i="59"/>
  <c r="A89" i="14"/>
  <c r="A808" i="12"/>
  <c r="A179" i="61"/>
  <c r="A75" i="23"/>
  <c r="A67" i="14"/>
  <c r="A116" i="15"/>
  <c r="A258" i="10"/>
  <c r="A178" i="64"/>
  <c r="A377" i="14"/>
  <c r="A61" i="39"/>
  <c r="A431" i="49"/>
  <c r="A1051" i="12"/>
  <c r="A373" i="49"/>
  <c r="A171" i="25"/>
  <c r="A268" i="49"/>
  <c r="A608" i="12"/>
  <c r="A98" i="24"/>
  <c r="A70" i="71"/>
  <c r="A239" i="39"/>
  <c r="A323" i="12"/>
  <c r="A458" i="39"/>
  <c r="A235" i="26"/>
  <c r="A898" i="12"/>
  <c r="A450" i="57"/>
  <c r="L1315" i="71"/>
  <c r="A308" i="25"/>
  <c r="L1265" i="71"/>
  <c r="A169" i="48"/>
  <c r="A638" i="22"/>
  <c r="A151" i="49"/>
  <c r="A229" i="18"/>
  <c r="A248" i="39"/>
  <c r="A79" i="39"/>
  <c r="A437" i="39"/>
  <c r="A328" i="70"/>
  <c r="A375" i="22"/>
  <c r="A548" i="57"/>
  <c r="A258" i="20"/>
  <c r="A218" i="36"/>
  <c r="A242" i="32"/>
  <c r="A111" i="72"/>
  <c r="A163" i="33"/>
  <c r="A700" i="12"/>
  <c r="A113" i="22"/>
  <c r="A70" i="14"/>
  <c r="A147" i="33"/>
  <c r="A117" i="63"/>
  <c r="A1258" i="71"/>
  <c r="A82" i="47"/>
  <c r="A942" i="71"/>
  <c r="A531" i="12"/>
  <c r="A344" i="39"/>
  <c r="A203" i="30"/>
  <c r="A156" i="25"/>
  <c r="A78" i="37"/>
  <c r="A71" i="44"/>
  <c r="A55" i="75"/>
  <c r="A97" i="22"/>
  <c r="A171" i="26"/>
  <c r="A311" i="39"/>
  <c r="A150" i="31"/>
  <c r="A411" i="22"/>
  <c r="A555" i="22"/>
  <c r="A329" i="64"/>
  <c r="A222" i="70"/>
  <c r="A401" i="70"/>
  <c r="A250" i="48"/>
  <c r="A671" i="71"/>
  <c r="A306" i="64"/>
  <c r="A520" i="22"/>
  <c r="A790" i="12"/>
  <c r="A132" i="33"/>
  <c r="A118" i="48"/>
  <c r="A325" i="48"/>
  <c r="A520" i="71"/>
  <c r="A187" i="44"/>
  <c r="A139" i="57"/>
  <c r="A216" i="72"/>
  <c r="A92" i="33"/>
  <c r="A383" i="49"/>
  <c r="A290" i="49"/>
  <c r="A397" i="14"/>
  <c r="A357" i="22"/>
  <c r="A989" i="12"/>
  <c r="A84" i="15"/>
  <c r="A855" i="12"/>
  <c r="A187" i="22"/>
  <c r="A171" i="14"/>
  <c r="A1364" i="71"/>
  <c r="A162" i="29"/>
  <c r="A324" i="64"/>
  <c r="A630" i="57"/>
  <c r="A240" i="20"/>
  <c r="A265" i="48"/>
  <c r="A170" i="33"/>
  <c r="A315" i="49"/>
  <c r="A350" i="64"/>
  <c r="A273" i="49"/>
  <c r="A280" i="48"/>
  <c r="A97" i="47"/>
  <c r="A717" i="12"/>
  <c r="A312" i="14"/>
  <c r="A234" i="33"/>
  <c r="A635" i="57"/>
  <c r="A122" i="20"/>
  <c r="A264" i="50"/>
  <c r="A624" i="57"/>
  <c r="A347" i="71"/>
  <c r="A171" i="29"/>
  <c r="A164" i="15"/>
  <c r="A235" i="22"/>
  <c r="A268" i="75"/>
  <c r="A206" i="14"/>
  <c r="A858" i="12"/>
  <c r="A194" i="31"/>
  <c r="A615" i="22"/>
  <c r="A207" i="22"/>
  <c r="A330" i="22"/>
  <c r="A92" i="37"/>
  <c r="A141" i="43"/>
  <c r="A375" i="12"/>
  <c r="A146" i="33"/>
  <c r="A190" i="37"/>
  <c r="A385" i="50"/>
  <c r="A188" i="70"/>
  <c r="A849" i="12"/>
  <c r="A802" i="75"/>
  <c r="A1361" i="71"/>
  <c r="A1117" i="71"/>
  <c r="A1040" i="12"/>
  <c r="A466" i="57"/>
  <c r="A343" i="48"/>
  <c r="A183" i="72"/>
  <c r="A553" i="57"/>
  <c r="A171" i="49"/>
  <c r="A192" i="30"/>
  <c r="A341" i="60"/>
  <c r="A498" i="22"/>
  <c r="A314" i="70"/>
  <c r="A99" i="19"/>
  <c r="A549" i="57"/>
  <c r="A425" i="22"/>
  <c r="A175" i="20"/>
  <c r="A169" i="70"/>
  <c r="A538" i="49"/>
  <c r="A377" i="25"/>
  <c r="A452" i="71"/>
  <c r="A131" i="50"/>
  <c r="A118" i="22"/>
  <c r="H45" i="74"/>
  <c r="A530" i="49"/>
  <c r="A166" i="72"/>
  <c r="A55" i="70"/>
  <c r="A354" i="22"/>
  <c r="A293" i="48"/>
  <c r="A98" i="47"/>
  <c r="A837" i="12"/>
  <c r="A121" i="48"/>
  <c r="A118" i="26"/>
  <c r="A146" i="39"/>
  <c r="A185" i="20"/>
  <c r="A1002" i="71"/>
  <c r="A407" i="48"/>
  <c r="A593" i="71"/>
  <c r="A591" i="22"/>
  <c r="A997" i="12"/>
  <c r="A107" i="15"/>
  <c r="A109" i="75"/>
  <c r="A641" i="50"/>
  <c r="A287" i="44"/>
  <c r="A447" i="49"/>
  <c r="A358" i="60"/>
  <c r="A666" i="12"/>
  <c r="A496" i="75"/>
  <c r="A346" i="71"/>
  <c r="A58" i="24"/>
  <c r="A320" i="57"/>
  <c r="A110" i="57"/>
  <c r="A299" i="49"/>
  <c r="A466" i="49"/>
  <c r="A697" i="12"/>
  <c r="A334" i="22"/>
  <c r="A326" i="64"/>
  <c r="A284" i="49"/>
  <c r="A482" i="14"/>
  <c r="A471" i="22"/>
  <c r="A289" i="57"/>
  <c r="A113" i="20"/>
  <c r="A207" i="14"/>
  <c r="A107" i="14"/>
  <c r="A451" i="71"/>
  <c r="A910" i="75"/>
  <c r="A488" i="49"/>
  <c r="A353" i="64"/>
  <c r="A617" i="12"/>
  <c r="A607" i="12"/>
  <c r="A393" i="57"/>
  <c r="A632" i="57"/>
  <c r="A382" i="12"/>
  <c r="A195" i="23"/>
  <c r="A740" i="71"/>
  <c r="A90" i="70"/>
  <c r="A475" i="12"/>
  <c r="A403" i="48"/>
  <c r="A1043" i="12"/>
  <c r="A121" i="25"/>
  <c r="A1048" i="12"/>
  <c r="A199" i="53"/>
  <c r="A241" i="22"/>
  <c r="A947" i="12"/>
  <c r="A145" i="25"/>
  <c r="A257" i="20"/>
  <c r="A566" i="22"/>
  <c r="A198" i="53"/>
  <c r="A151" i="70"/>
  <c r="A106" i="53"/>
  <c r="A98" i="33"/>
  <c r="A376" i="14"/>
  <c r="A309" i="44"/>
  <c r="A518" i="22"/>
  <c r="A131" i="61"/>
  <c r="A1005" i="12"/>
  <c r="A220" i="14"/>
  <c r="A199" i="37"/>
  <c r="A947" i="71"/>
  <c r="A342" i="48"/>
  <c r="A57" i="44"/>
  <c r="A712" i="12"/>
  <c r="A899" i="12"/>
  <c r="A381" i="49"/>
  <c r="A102" i="71"/>
  <c r="A517" i="71"/>
  <c r="A76" i="33"/>
  <c r="A156" i="15"/>
  <c r="A1400" i="71"/>
  <c r="A262" i="19"/>
  <c r="A232" i="44"/>
  <c r="A395" i="14"/>
  <c r="A234" i="50"/>
  <c r="A469" i="71"/>
  <c r="A279" i="19"/>
  <c r="A412" i="70"/>
  <c r="A178" i="49"/>
  <c r="A143" i="25"/>
  <c r="A107" i="23"/>
  <c r="A115" i="33"/>
  <c r="A81" i="47"/>
  <c r="A166" i="48"/>
  <c r="A194" i="33"/>
  <c r="A401" i="22"/>
  <c r="A94" i="50"/>
  <c r="A297" i="71"/>
  <c r="A60" i="47"/>
  <c r="A1008" i="12"/>
  <c r="A131" i="17"/>
  <c r="A265" i="19"/>
  <c r="A247" i="71"/>
  <c r="A123" i="45"/>
  <c r="A104" i="19"/>
  <c r="A564" i="14"/>
  <c r="A236" i="15"/>
  <c r="A102" i="63"/>
  <c r="A139" i="55"/>
  <c r="A477" i="22"/>
  <c r="A139" i="47"/>
  <c r="A340" i="12"/>
  <c r="A52" i="25"/>
  <c r="A147" i="61"/>
  <c r="A130" i="53"/>
  <c r="A797" i="12"/>
  <c r="L1220" i="71"/>
  <c r="A197" i="71"/>
  <c r="A116" i="57"/>
  <c r="A863" i="75"/>
  <c r="A276" i="44"/>
  <c r="A188" i="44"/>
  <c r="A163" i="22"/>
  <c r="A188" i="26"/>
  <c r="A219" i="53"/>
  <c r="A214" i="31"/>
  <c r="A229" i="44"/>
  <c r="A156" i="64"/>
  <c r="A115" i="17"/>
  <c r="A597" i="75"/>
  <c r="A617" i="22"/>
  <c r="A314" i="14"/>
  <c r="A214" i="48"/>
  <c r="A675" i="22"/>
  <c r="A114" i="32"/>
  <c r="A463" i="75"/>
  <c r="A235" i="17"/>
  <c r="A105" i="43"/>
  <c r="A237" i="22"/>
  <c r="A77" i="63"/>
  <c r="A132" i="70"/>
  <c r="A382" i="49"/>
  <c r="A118" i="63"/>
  <c r="A197" i="25"/>
  <c r="A500" i="50"/>
  <c r="A63" i="29"/>
  <c r="A288" i="25"/>
  <c r="A639" i="22"/>
  <c r="A606" i="57"/>
  <c r="A278" i="22"/>
  <c r="A172" i="37"/>
  <c r="A1360" i="71"/>
  <c r="A93" i="57"/>
  <c r="A119" i="48"/>
  <c r="A307" i="75"/>
  <c r="A275" i="70"/>
  <c r="L1010" i="71"/>
  <c r="A166" i="44"/>
  <c r="A339" i="12"/>
  <c r="A226" i="37"/>
  <c r="A295" i="71"/>
  <c r="A169" i="64"/>
  <c r="A203" i="39"/>
  <c r="A394" i="75"/>
  <c r="A155" i="23"/>
  <c r="A218" i="32"/>
  <c r="A505" i="48"/>
  <c r="A303" i="49"/>
  <c r="A515" i="49"/>
  <c r="A242" i="44"/>
  <c r="A197" i="48"/>
  <c r="A142" i="50"/>
  <c r="A139" i="22"/>
  <c r="A86" i="63"/>
  <c r="A338" i="50"/>
  <c r="A74" i="14"/>
  <c r="A516" i="71"/>
  <c r="A107" i="26"/>
  <c r="A346" i="64"/>
  <c r="A308" i="50"/>
  <c r="A305" i="64"/>
  <c r="A213" i="43"/>
  <c r="A131" i="31"/>
  <c r="A247" i="31"/>
  <c r="A423" i="22"/>
  <c r="A152" i="26"/>
  <c r="A769" i="12"/>
  <c r="A307" i="39"/>
  <c r="A403" i="49"/>
  <c r="A178" i="14"/>
  <c r="A217" i="26"/>
  <c r="A243" i="70"/>
  <c r="A325" i="64"/>
  <c r="A114" i="24"/>
  <c r="A1313" i="71"/>
  <c r="A1105" i="12"/>
  <c r="A115" i="61"/>
  <c r="A60" i="55"/>
  <c r="A1046" i="12"/>
  <c r="A149" i="64"/>
  <c r="A45" i="47"/>
  <c r="A193" i="20"/>
  <c r="A75" i="45"/>
  <c r="A234" i="47"/>
  <c r="A600" i="57"/>
  <c r="A223" i="47"/>
  <c r="A83" i="75"/>
  <c r="A72" i="48"/>
  <c r="A738" i="71"/>
  <c r="A211" i="20"/>
  <c r="A508" i="49"/>
  <c r="A405" i="50"/>
  <c r="A50" i="24"/>
  <c r="A60" i="43"/>
  <c r="L1259" i="71"/>
  <c r="A68" i="10"/>
  <c r="A225" i="25"/>
  <c r="L1006" i="71"/>
  <c r="A109" i="14"/>
  <c r="A449" i="50"/>
  <c r="A427" i="75"/>
  <c r="A298" i="19"/>
  <c r="A946" i="71"/>
  <c r="A67" i="18"/>
  <c r="A374" i="48"/>
  <c r="A262" i="48"/>
  <c r="A152" i="10"/>
  <c r="A53" i="30"/>
  <c r="A177" i="20"/>
  <c r="A756" i="12"/>
  <c r="A115" i="45"/>
  <c r="A146" i="14"/>
  <c r="A1407" i="71"/>
  <c r="A107" i="54"/>
  <c r="A391" i="25"/>
  <c r="A108" i="30"/>
  <c r="A135" i="50"/>
  <c r="A424" i="48"/>
  <c r="A558" i="12"/>
  <c r="A68" i="72"/>
  <c r="A171" i="64"/>
  <c r="A671" i="50"/>
  <c r="A217" i="48"/>
  <c r="A416" i="39"/>
  <c r="A482" i="49"/>
  <c r="A454" i="70"/>
  <c r="A666" i="22"/>
  <c r="A440" i="14"/>
  <c r="A139" i="23"/>
  <c r="A255" i="22"/>
  <c r="A385" i="22"/>
  <c r="A295" i="19"/>
  <c r="A112" i="20"/>
  <c r="A580" i="49"/>
  <c r="A61" i="20"/>
  <c r="A202" i="32"/>
  <c r="A463" i="12"/>
  <c r="A185" i="60"/>
  <c r="A237" i="49"/>
  <c r="A183" i="31"/>
  <c r="A154" i="50"/>
  <c r="A1165" i="71"/>
  <c r="A188" i="22"/>
  <c r="A389" i="48"/>
  <c r="A751" i="12"/>
  <c r="A582" i="75"/>
  <c r="A258" i="25"/>
  <c r="A98" i="22"/>
  <c r="A943" i="71"/>
  <c r="A662" i="22"/>
  <c r="A324" i="50"/>
  <c r="A1411" i="71"/>
  <c r="A234" i="26"/>
  <c r="A1212" i="71"/>
  <c r="A240" i="64"/>
  <c r="A196" i="33"/>
  <c r="A435" i="50"/>
  <c r="A116" i="12"/>
  <c r="A156" i="71"/>
  <c r="A123" i="18"/>
  <c r="A940" i="12"/>
  <c r="A72" i="19"/>
  <c r="A708" i="75"/>
  <c r="A348" i="70"/>
  <c r="A151" i="10"/>
  <c r="A446" i="22"/>
  <c r="A147" i="25"/>
  <c r="A203" i="47"/>
  <c r="A563" i="12"/>
  <c r="A1399" i="71"/>
  <c r="A146" i="25"/>
  <c r="A243" i="10"/>
  <c r="A143" i="14"/>
  <c r="A334" i="12"/>
  <c r="A1089" i="12"/>
  <c r="A805" i="12"/>
  <c r="A300" i="10"/>
  <c r="A174" i="49"/>
  <c r="A1146" i="12"/>
  <c r="A171" i="24"/>
  <c r="A138" i="33"/>
  <c r="A52" i="55"/>
  <c r="A227" i="17"/>
  <c r="A92" i="14"/>
  <c r="A106" i="31"/>
  <c r="A104" i="20"/>
  <c r="A287" i="71"/>
  <c r="A382" i="22"/>
  <c r="A242" i="22"/>
  <c r="A67" i="24"/>
  <c r="A59" i="44"/>
  <c r="A709" i="75"/>
  <c r="A356" i="48"/>
  <c r="A407" i="39"/>
  <c r="A505" i="49"/>
  <c r="A260" i="19"/>
  <c r="A126" i="63"/>
  <c r="A376" i="12"/>
  <c r="L1362" i="71"/>
  <c r="A760" i="12"/>
  <c r="A68" i="49"/>
  <c r="A599" i="57"/>
  <c r="A387" i="22"/>
  <c r="A91" i="23"/>
  <c r="A44" i="33"/>
  <c r="A114" i="20"/>
  <c r="A566" i="14"/>
  <c r="A271" i="49"/>
  <c r="A270" i="14"/>
  <c r="A475" i="22"/>
  <c r="A798" i="12"/>
  <c r="A109" i="44"/>
  <c r="A82" i="12"/>
  <c r="A229" i="29"/>
  <c r="A193" i="71"/>
  <c r="A235" i="33"/>
  <c r="A251" i="44"/>
  <c r="A470" i="39"/>
  <c r="A206" i="50"/>
  <c r="A66" i="31"/>
  <c r="A376" i="49"/>
  <c r="A639" i="50"/>
  <c r="A248" i="48"/>
  <c r="A62" i="20"/>
  <c r="A146" i="22"/>
  <c r="A138" i="49"/>
  <c r="A155" i="47"/>
  <c r="A308" i="75"/>
  <c r="A440" i="12"/>
  <c r="A391" i="39"/>
  <c r="A131" i="45"/>
  <c r="A1111" i="12"/>
  <c r="A653" i="50"/>
  <c r="A94" i="63"/>
  <c r="A159" i="36"/>
  <c r="A53" i="63"/>
  <c r="A131" i="20"/>
  <c r="A102" i="48"/>
  <c r="A373" i="48"/>
  <c r="A497" i="22"/>
  <c r="A578" i="22"/>
  <c r="A175" i="19"/>
  <c r="L1267" i="71"/>
  <c r="A94" i="22"/>
  <c r="A76" i="20"/>
  <c r="A386" i="50"/>
  <c r="A327" i="70"/>
  <c r="A408" i="48"/>
  <c r="A650" i="22"/>
  <c r="A91" i="26"/>
  <c r="A219" i="23"/>
  <c r="A677" i="75"/>
  <c r="A145" i="39"/>
  <c r="A241" i="64"/>
  <c r="A93" i="36"/>
  <c r="A523" i="12"/>
  <c r="A642" i="22"/>
  <c r="A594" i="71"/>
  <c r="A148" i="20"/>
  <c r="A512" i="75"/>
  <c r="A251" i="70"/>
  <c r="A224" i="47"/>
  <c r="A368" i="64"/>
  <c r="A721" i="12"/>
  <c r="A370" i="64"/>
  <c r="A621" i="50"/>
  <c r="A572" i="22"/>
  <c r="A387" i="49"/>
  <c r="A481" i="14"/>
  <c r="A49" i="30"/>
  <c r="A106" i="33"/>
  <c r="A51" i="18"/>
  <c r="A437" i="14"/>
  <c r="A217" i="36"/>
  <c r="A296" i="75"/>
  <c r="A532" i="12"/>
  <c r="A392" i="48"/>
  <c r="A269" i="39"/>
  <c r="A305" i="25"/>
  <c r="A263" i="64"/>
  <c r="A45" i="26"/>
  <c r="A68" i="70"/>
  <c r="A616" i="75"/>
  <c r="A646" i="75"/>
  <c r="A164" i="22"/>
  <c r="A864" i="75"/>
  <c r="A1317" i="71"/>
  <c r="A164" i="47"/>
  <c r="A661" i="71"/>
  <c r="A267" i="31"/>
  <c r="A217" i="37"/>
  <c r="A91" i="14"/>
  <c r="A218" i="22"/>
  <c r="A624" i="50"/>
  <c r="A662" i="75"/>
  <c r="A464" i="71"/>
  <c r="A391" i="71"/>
  <c r="A302" i="22"/>
  <c r="A61" i="63"/>
  <c r="A461" i="12"/>
  <c r="A475" i="39"/>
  <c r="A243" i="22"/>
  <c r="A253" i="29"/>
  <c r="A499" i="22"/>
  <c r="A175" i="27"/>
  <c r="A799" i="12"/>
  <c r="A937" i="12"/>
  <c r="A155" i="45"/>
  <c r="A647" i="75"/>
  <c r="A112" i="49"/>
  <c r="A375" i="14"/>
  <c r="A323" i="39"/>
  <c r="A186" i="43"/>
  <c r="A205" i="29"/>
  <c r="A601" i="57"/>
  <c r="A109" i="49"/>
  <c r="A304" i="64"/>
  <c r="A106" i="47"/>
  <c r="A132" i="20"/>
  <c r="A469" i="49"/>
  <c r="A264" i="31"/>
  <c r="A138" i="22"/>
  <c r="A122" i="70"/>
  <c r="A560" i="48"/>
  <c r="A311" i="44"/>
  <c r="A260" i="22"/>
  <c r="A1055" i="12"/>
  <c r="A292" i="71"/>
  <c r="A634" i="57"/>
  <c r="A1090" i="12"/>
  <c r="A291" i="22"/>
  <c r="A420" i="48"/>
  <c r="A616" i="48"/>
  <c r="A195" i="17"/>
  <c r="A1352" i="71"/>
  <c r="A377" i="70"/>
  <c r="A1148" i="12"/>
  <c r="A1151" i="12"/>
  <c r="A60" i="30"/>
  <c r="A141" i="49"/>
  <c r="A72" i="49"/>
  <c r="A606" i="50"/>
  <c r="A807" i="12"/>
  <c r="A105" i="14"/>
  <c r="A414" i="49"/>
  <c r="A109" i="26"/>
  <c r="A162" i="26"/>
  <c r="A78" i="63"/>
  <c r="A241" i="44"/>
  <c r="A162" i="50"/>
  <c r="A61" i="36"/>
  <c r="A69" i="47"/>
  <c r="A480" i="12"/>
  <c r="A1097" i="12"/>
  <c r="A94" i="32"/>
  <c r="A134" i="22"/>
  <c r="A897" i="12"/>
  <c r="A244" i="31"/>
  <c r="A292" i="14"/>
  <c r="A163" i="45"/>
  <c r="A430" i="22"/>
  <c r="A182" i="25"/>
  <c r="A439" i="60"/>
  <c r="A151" i="64"/>
  <c r="A269" i="14"/>
  <c r="A111" i="75"/>
  <c r="L1172" i="71"/>
  <c r="A349" i="57"/>
  <c r="A259" i="22"/>
  <c r="A1087" i="12"/>
  <c r="A245" i="71"/>
  <c r="A186" i="53"/>
  <c r="A447" i="22"/>
  <c r="A972" i="75"/>
  <c r="A1047" i="12"/>
  <c r="A88" i="14"/>
  <c r="A215" i="57"/>
  <c r="A117" i="44"/>
  <c r="A1155" i="12"/>
  <c r="A378" i="25"/>
  <c r="A230" i="20"/>
  <c r="A285" i="22"/>
  <c r="A223" i="39"/>
  <c r="A740" i="75"/>
  <c r="A211" i="25"/>
  <c r="A257" i="49"/>
  <c r="A911" i="12"/>
  <c r="A464" i="49"/>
  <c r="A327" i="25"/>
  <c r="A222" i="75"/>
  <c r="A315" i="22"/>
  <c r="A64" i="26"/>
  <c r="A307" i="70"/>
  <c r="A1061" i="12"/>
  <c r="A391" i="70"/>
  <c r="A338" i="71"/>
  <c r="A158" i="27"/>
  <c r="A266" i="20"/>
  <c r="A172" i="33"/>
  <c r="A629" i="57"/>
  <c r="A200" i="71"/>
  <c r="A75" i="24"/>
  <c r="A952" i="12"/>
  <c r="A83" i="17"/>
  <c r="A432" i="70"/>
  <c r="A389" i="71"/>
  <c r="A91" i="22"/>
  <c r="A268" i="57"/>
  <c r="A547" i="22"/>
  <c r="L1212" i="71"/>
  <c r="L1359" i="71"/>
  <c r="A1306" i="71"/>
  <c r="A135" i="48"/>
  <c r="A1392" i="71"/>
  <c r="A421" i="12"/>
  <c r="A169" i="25"/>
  <c r="A260" i="50"/>
  <c r="A69" i="63"/>
  <c r="A310" i="64"/>
  <c r="A204" i="14"/>
  <c r="A1137" i="12"/>
  <c r="A956" i="75"/>
  <c r="A59" i="18"/>
  <c r="A190" i="22"/>
  <c r="A170" i="22"/>
  <c r="A664" i="22"/>
  <c r="A210" i="14"/>
  <c r="A663" i="22"/>
  <c r="A313" i="22"/>
  <c r="A135" i="27"/>
  <c r="A521" i="49"/>
  <c r="A306" i="70"/>
  <c r="A337" i="22"/>
  <c r="A1408" i="71"/>
  <c r="A598" i="75"/>
  <c r="A43" i="20"/>
  <c r="A187" i="33"/>
  <c r="A220" i="20"/>
  <c r="A753" i="71"/>
  <c r="A355" i="25"/>
  <c r="A210" i="44"/>
  <c r="A470" i="12"/>
  <c r="A150" i="49"/>
  <c r="A1220" i="71"/>
  <c r="A87" i="20"/>
  <c r="A333" i="14"/>
  <c r="A59" i="24"/>
  <c r="A85" i="20"/>
  <c r="A134" i="27"/>
  <c r="A433" i="22"/>
  <c r="A261" i="19"/>
  <c r="A126" i="29"/>
  <c r="A476" i="39"/>
  <c r="A43" i="55"/>
  <c r="A150" i="48"/>
  <c r="A531" i="57"/>
  <c r="A145" i="14"/>
  <c r="L1211" i="71"/>
  <c r="A50" i="23"/>
  <c r="L1007" i="71"/>
  <c r="A435" i="22"/>
  <c r="A189" i="14"/>
  <c r="A312" i="57"/>
  <c r="A552" i="57"/>
  <c r="A116" i="22"/>
  <c r="A202" i="20"/>
  <c r="A340" i="49"/>
  <c r="A128" i="10"/>
  <c r="A372" i="12"/>
  <c r="A258" i="19"/>
  <c r="A154" i="75"/>
  <c r="A123" i="50"/>
  <c r="A126" i="50"/>
  <c r="A124" i="19"/>
  <c r="A381" i="22"/>
  <c r="A300" i="71"/>
  <c r="A54" i="26"/>
  <c r="A382" i="75"/>
  <c r="A294" i="70"/>
  <c r="A68" i="47"/>
  <c r="A279" i="50"/>
  <c r="A281" i="64"/>
  <c r="A145" i="22"/>
  <c r="A201" i="44"/>
  <c r="A237" i="31"/>
  <c r="A955" i="12"/>
  <c r="A217" i="49"/>
  <c r="A660" i="71"/>
  <c r="A739" i="75"/>
  <c r="A1219" i="71"/>
  <c r="A374" i="64"/>
  <c r="A546" i="57"/>
  <c r="A409" i="49"/>
  <c r="A376" i="64"/>
  <c r="A115" i="23"/>
  <c r="A103" i="71"/>
  <c r="A157" i="44"/>
  <c r="A110" i="14"/>
  <c r="A195" i="75"/>
  <c r="A342" i="10"/>
  <c r="A638" i="50"/>
  <c r="L1352" i="71"/>
  <c r="A43" i="45"/>
  <c r="A1173" i="71"/>
  <c r="A223" i="70"/>
  <c r="A362" i="22"/>
  <c r="A218" i="50"/>
  <c r="A379" i="25"/>
  <c r="A119" i="25"/>
  <c r="A570" i="49"/>
  <c r="A235" i="23"/>
  <c r="A454" i="71"/>
  <c r="A1007" i="12"/>
  <c r="A314" i="10"/>
  <c r="A164" i="39"/>
  <c r="A80" i="10"/>
  <c r="A44" i="47"/>
  <c r="A241" i="18"/>
  <c r="A197" i="29"/>
  <c r="A374" i="14"/>
  <c r="A480" i="75"/>
  <c r="A753" i="12"/>
  <c r="A817" i="75"/>
  <c r="A119" i="49"/>
  <c r="A371" i="39"/>
  <c r="A154" i="37"/>
  <c r="A1093" i="12"/>
  <c r="A512" i="12"/>
  <c r="A152" i="71"/>
  <c r="L1406" i="71"/>
  <c r="A478" i="22"/>
  <c r="A187" i="10"/>
  <c r="A275" i="19"/>
  <c r="A390" i="70"/>
  <c r="A754" i="12"/>
  <c r="A221" i="44"/>
  <c r="A887" i="71"/>
  <c r="A449" i="25"/>
  <c r="A1172" i="71"/>
  <c r="A62" i="63"/>
  <c r="A332" i="22"/>
  <c r="A417" i="50"/>
  <c r="A608" i="57"/>
  <c r="A141" i="54"/>
  <c r="A198" i="36"/>
  <c r="A1149" i="12"/>
  <c r="A164" i="33"/>
  <c r="A1037" i="12"/>
  <c r="A253" i="12"/>
  <c r="A99" i="24"/>
  <c r="A250" i="75"/>
  <c r="A436" i="49"/>
  <c r="A293" i="14"/>
  <c r="A167" i="75"/>
  <c r="A142" i="31"/>
  <c r="A159" i="70"/>
  <c r="A799" i="71"/>
  <c r="A547" i="75"/>
  <c r="A147" i="17"/>
  <c r="A468" i="49"/>
  <c r="A1049" i="12"/>
  <c r="A194" i="32"/>
  <c r="A345" i="71"/>
  <c r="A226" i="26"/>
  <c r="A239" i="64"/>
  <c r="A124" i="15"/>
  <c r="A433" i="39"/>
  <c r="A455" i="49"/>
  <c r="L1400" i="71"/>
  <c r="A139" i="45"/>
  <c r="A654" i="12"/>
  <c r="A203" i="50"/>
  <c r="A227" i="33"/>
  <c r="A801" i="75"/>
  <c r="A185" i="25"/>
  <c r="A350" i="39"/>
  <c r="L1221" i="71"/>
  <c r="A122" i="33"/>
  <c r="A117" i="29"/>
  <c r="A168" i="70"/>
  <c r="A106" i="24"/>
  <c r="A111" i="71"/>
  <c r="A1099" i="12"/>
  <c r="A332" i="49"/>
  <c r="A241" i="71"/>
  <c r="A131" i="36"/>
  <c r="A925" i="75"/>
  <c r="L1164" i="71"/>
  <c r="A354" i="75"/>
  <c r="L1075" i="71"/>
  <c r="A126" i="36"/>
  <c r="A173" i="14"/>
  <c r="A218" i="64"/>
  <c r="A205" i="19"/>
  <c r="A604" i="12"/>
  <c r="A505" i="57"/>
  <c r="A522" i="14"/>
  <c r="A128" i="18"/>
  <c r="A59" i="33"/>
  <c r="A456" i="71"/>
  <c r="A162" i="24"/>
  <c r="A861" i="12"/>
  <c r="A304" i="22"/>
  <c r="A296" i="48"/>
  <c r="A718" i="12"/>
  <c r="A52" i="20"/>
  <c r="A257" i="22"/>
  <c r="A43" i="10"/>
  <c r="A250" i="49"/>
  <c r="A482" i="50"/>
  <c r="A550" i="50"/>
  <c r="A283" i="49"/>
  <c r="A67" i="33"/>
  <c r="L1258" i="71"/>
  <c r="A127" i="27"/>
  <c r="A755" i="75"/>
  <c r="A411" i="70"/>
  <c r="A74" i="32"/>
  <c r="A990" i="12"/>
  <c r="A351" i="22"/>
  <c r="A323" i="48"/>
  <c r="A123" i="19"/>
  <c r="A89" i="47"/>
  <c r="A472" i="49"/>
  <c r="A763" i="12"/>
  <c r="A293" i="71"/>
  <c r="A993" i="12"/>
  <c r="A175" i="49"/>
  <c r="A674" i="22"/>
  <c r="A167" i="20"/>
  <c r="A586" i="14"/>
  <c r="A82" i="33"/>
  <c r="A333" i="12"/>
  <c r="A161" i="70"/>
  <c r="A45" i="20"/>
  <c r="A227" i="23"/>
  <c r="A338" i="70"/>
  <c r="A147" i="55"/>
  <c r="A131" i="47"/>
  <c r="L1066" i="71"/>
  <c r="A293" i="50"/>
  <c r="A91" i="33"/>
  <c r="A461" i="48"/>
  <c r="A286" i="70"/>
  <c r="A337" i="49"/>
  <c r="A134" i="49"/>
  <c r="A286" i="22"/>
  <c r="A216" i="26"/>
  <c r="A574" i="49"/>
  <c r="A302" i="39"/>
  <c r="L1268" i="71"/>
  <c r="A707" i="12"/>
  <c r="A121" i="14"/>
  <c r="A434" i="39"/>
  <c r="A123" i="20"/>
  <c r="A126" i="62"/>
  <c r="A258" i="43"/>
  <c r="A170" i="48"/>
  <c r="A604" i="57"/>
  <c r="A356" i="49"/>
  <c r="L1219" i="71"/>
  <c r="A950" i="71"/>
  <c r="A179" i="47"/>
  <c r="A94" i="54"/>
  <c r="A349" i="70"/>
  <c r="A271" i="57"/>
  <c r="A113" i="70"/>
  <c r="A40" i="48"/>
  <c r="A107" i="25"/>
  <c r="A191" i="70"/>
  <c r="A516" i="48"/>
  <c r="A119" i="27"/>
  <c r="A548" i="75"/>
  <c r="A440" i="70"/>
  <c r="A75" i="15"/>
  <c r="A349" i="49"/>
  <c r="A91" i="61"/>
  <c r="L1011" i="71"/>
  <c r="A666" i="50"/>
  <c r="A378" i="22"/>
  <c r="A654" i="50"/>
  <c r="A266" i="50"/>
  <c r="A267" i="20"/>
  <c r="A625" i="57"/>
  <c r="A188" i="10"/>
  <c r="A167" i="39"/>
  <c r="A219" i="22"/>
  <c r="A355" i="48"/>
  <c r="A292" i="12"/>
  <c r="A246" i="19"/>
  <c r="A218" i="12"/>
  <c r="A633" i="57"/>
  <c r="A175" i="64"/>
  <c r="A674" i="50"/>
  <c r="A149" i="48"/>
  <c r="A331" i="64"/>
  <c r="A998" i="12"/>
  <c r="A626" i="57"/>
  <c r="A446" i="75"/>
  <c r="A65" i="14"/>
  <c r="A66" i="25"/>
  <c r="A615" i="75"/>
  <c r="A1152" i="12"/>
  <c r="A1211" i="71"/>
  <c r="A405" i="48"/>
  <c r="A573" i="50"/>
  <c r="A303" i="64"/>
  <c r="A372" i="64"/>
  <c r="A142" i="49"/>
  <c r="A200" i="49"/>
  <c r="A220" i="33"/>
  <c r="A176" i="10"/>
  <c r="A380" i="22"/>
  <c r="A195" i="22"/>
  <c r="A453" i="22"/>
  <c r="A209" i="53"/>
  <c r="A210" i="33"/>
  <c r="A179" i="24"/>
  <c r="A91" i="34"/>
  <c r="A123" i="17"/>
  <c r="L1408" i="71"/>
  <c r="A158" i="20"/>
  <c r="A724" i="75"/>
  <c r="A221" i="19"/>
  <c r="L1125" i="71"/>
  <c r="A748" i="12"/>
  <c r="A50" i="53"/>
  <c r="A771" i="75"/>
  <c r="A369" i="70"/>
  <c r="A848" i="75"/>
  <c r="A245" i="29"/>
  <c r="A178" i="24"/>
  <c r="A190" i="26"/>
  <c r="A434" i="25"/>
  <c r="A547" i="49"/>
  <c r="A153" i="29"/>
  <c r="A107" i="47"/>
  <c r="A390" i="48"/>
  <c r="A43" i="70"/>
  <c r="A249" i="71"/>
  <c r="A370" i="39"/>
  <c r="A587" i="49"/>
  <c r="A265" i="64"/>
  <c r="A172" i="15"/>
  <c r="A309" i="25"/>
  <c r="A549" i="48"/>
  <c r="A107" i="17"/>
  <c r="A132" i="47"/>
  <c r="A879" i="75"/>
  <c r="A381" i="25"/>
  <c r="A86" i="30"/>
  <c r="A68" i="15"/>
  <c r="A335" i="14"/>
  <c r="A124" i="50"/>
  <c r="A1164" i="71"/>
  <c r="A59" i="61"/>
  <c r="A625" i="22"/>
  <c r="A62" i="26"/>
  <c r="A356" i="70"/>
  <c r="L1360" i="71"/>
  <c r="A232" i="22"/>
  <c r="A279" i="75"/>
  <c r="A889" i="12"/>
  <c r="A80" i="25"/>
  <c r="A107" i="55"/>
  <c r="A160" i="22"/>
  <c r="A139" i="10"/>
  <c r="A97" i="44"/>
  <c r="A896" i="12"/>
  <c r="A108" i="33"/>
  <c r="A495" i="75"/>
  <c r="A616" i="57"/>
  <c r="A244" i="26"/>
  <c r="A341" i="71"/>
  <c r="A373" i="50"/>
  <c r="A314" i="44"/>
  <c r="A159" i="51"/>
  <c r="A607" i="60"/>
  <c r="J433" i="67"/>
  <c r="A1312" i="71"/>
  <c r="L1213" i="71"/>
  <c r="A236" i="47"/>
  <c r="J447" i="67"/>
  <c r="A312" i="36"/>
  <c r="U434" i="67"/>
  <c r="A503" i="36"/>
  <c r="A663" i="75"/>
  <c r="A408" i="36"/>
  <c r="A294" i="36"/>
  <c r="A211" i="61"/>
  <c r="A429" i="36"/>
  <c r="A818" i="75"/>
  <c r="A810" i="62"/>
  <c r="A256" i="36"/>
  <c r="A644" i="48"/>
  <c r="A464" i="36"/>
  <c r="A150" i="63"/>
  <c r="A173" i="53"/>
  <c r="A195" i="53"/>
  <c r="A278" i="44"/>
  <c r="A177" i="51"/>
  <c r="L1354" i="71"/>
  <c r="A942" i="75"/>
  <c r="A1171" i="71"/>
  <c r="J443" i="67"/>
  <c r="A911" i="75"/>
  <c r="J382" i="67"/>
  <c r="A1359" i="71"/>
  <c r="A787" i="75"/>
  <c r="A445" i="36"/>
  <c r="A236" i="36"/>
  <c r="A195" i="51"/>
  <c r="A448" i="36"/>
  <c r="J444" i="67"/>
  <c r="A351" i="36"/>
  <c r="A315" i="36"/>
  <c r="J410" i="67"/>
  <c r="A266" i="44"/>
  <c r="A846" i="62"/>
  <c r="A350" i="36"/>
  <c r="A249" i="51"/>
  <c r="A828" i="62"/>
  <c r="J418" i="67"/>
  <c r="A219" i="61"/>
  <c r="U432" i="67"/>
  <c r="X68" i="67"/>
  <c r="A427" i="36"/>
  <c r="L1307" i="71"/>
  <c r="A369" i="36"/>
  <c r="A446" i="36"/>
  <c r="A293" i="36"/>
  <c r="A184" i="53"/>
  <c r="A331" i="36"/>
  <c r="A353" i="36"/>
  <c r="A237" i="36"/>
  <c r="A486" i="36"/>
  <c r="A256" i="47"/>
  <c r="A819" i="62"/>
  <c r="A880" i="75"/>
  <c r="A302" i="44"/>
  <c r="A275" i="36"/>
  <c r="A239" i="36"/>
  <c r="J383" i="67"/>
  <c r="A389" i="36"/>
  <c r="J436" i="67"/>
  <c r="A274" i="36"/>
  <c r="A521" i="36"/>
  <c r="A465" i="36"/>
  <c r="A756" i="75"/>
  <c r="L1260" i="71"/>
  <c r="J434" i="67"/>
  <c r="A372" i="36"/>
  <c r="A216" i="47"/>
  <c r="A801" i="62"/>
  <c r="A370" i="36"/>
  <c r="A168" i="63"/>
  <c r="A973" i="75"/>
  <c r="A277" i="36"/>
  <c r="A334" i="36"/>
  <c r="A226" i="47"/>
  <c r="L1119" i="71"/>
  <c r="A1406" i="71"/>
  <c r="L1166" i="71"/>
  <c r="A630" i="48"/>
  <c r="A213" i="51"/>
  <c r="J432" i="67"/>
  <c r="A326" i="44"/>
  <c r="A407" i="36"/>
  <c r="A632" i="75"/>
  <c r="L1401" i="71"/>
  <c r="A313" i="36"/>
  <c r="A206" i="53"/>
  <c r="A1124" i="71"/>
  <c r="A165" i="53"/>
  <c r="J409" i="67"/>
  <c r="A725" i="75"/>
  <c r="J438" i="67"/>
  <c r="A502" i="36"/>
  <c r="A246" i="47"/>
  <c r="A410" i="36"/>
  <c r="A467" i="36"/>
  <c r="A159" i="63"/>
  <c r="A599" i="75"/>
  <c r="A610" i="60"/>
  <c r="A141" i="63"/>
  <c r="A1265" i="71"/>
  <c r="A483" i="36"/>
  <c r="J446" i="67"/>
  <c r="A255" i="36"/>
  <c r="A391" i="36"/>
  <c r="A426" i="36"/>
  <c r="A849" i="75"/>
  <c r="A296" i="36"/>
  <c r="A388" i="36"/>
  <c r="A290" i="44"/>
  <c r="U68" i="67"/>
  <c r="U435" i="67"/>
  <c r="A484" i="36"/>
  <c r="A217" i="53"/>
  <c r="J124" i="67"/>
  <c r="U98" i="67"/>
  <c r="A522" i="36"/>
  <c r="A258" i="36"/>
  <c r="A1218" i="71"/>
  <c r="A332" i="36"/>
  <c r="A505" i="36"/>
  <c r="A524" i="36"/>
  <c r="A694" i="75"/>
  <c r="U224" i="67"/>
  <c r="A231" i="51"/>
  <c r="J435" i="67"/>
  <c r="A837" i="62"/>
  <c r="W68" i="67"/>
  <c r="I462" i="50" l="1"/>
  <c r="G490" i="50"/>
  <c r="I495" i="50" s="1"/>
  <c r="G461" i="50"/>
  <c r="G473" i="50"/>
  <c r="H459" i="50"/>
  <c r="G462" i="50"/>
  <c r="W537" i="13"/>
  <c r="J154" i="12"/>
  <c r="J313" i="60"/>
  <c r="P670" i="13"/>
  <c r="Q675" i="13" s="1"/>
  <c r="I200" i="62"/>
  <c r="I66" i="62"/>
  <c r="I409" i="25"/>
  <c r="I390" i="25"/>
  <c r="I318" i="25"/>
  <c r="I408" i="25"/>
  <c r="I391" i="25"/>
  <c r="I373" i="25"/>
  <c r="Y17" i="4"/>
  <c r="AK421" i="79" s="1"/>
  <c r="Z12" i="4"/>
  <c r="Y18" i="4"/>
  <c r="I494" i="50"/>
  <c r="J87" i="71"/>
  <c r="I94" i="71" s="1"/>
  <c r="I95" i="71" s="1"/>
  <c r="I97" i="71" s="1"/>
  <c r="I98" i="71" s="1"/>
  <c r="J116" i="71" s="1"/>
  <c r="AJ514" i="79"/>
  <c r="AJ466" i="79"/>
  <c r="AJ487" i="79"/>
  <c r="AJ573" i="79"/>
  <c r="AJ436" i="79"/>
  <c r="AJ421" i="79"/>
  <c r="AJ525" i="79"/>
  <c r="AJ511" i="79"/>
  <c r="AJ415" i="79"/>
  <c r="AJ527" i="79"/>
  <c r="AJ489" i="79"/>
  <c r="AJ435" i="79"/>
  <c r="AJ359" i="79"/>
  <c r="AJ361" i="79" s="1"/>
  <c r="AJ348" i="79"/>
  <c r="AJ351" i="79" s="1"/>
  <c r="AJ417" i="79"/>
  <c r="AJ524" i="79"/>
  <c r="AJ529" i="79"/>
  <c r="AJ572" i="79"/>
  <c r="AJ516" i="79"/>
  <c r="AJ420" i="79"/>
  <c r="AJ334" i="79"/>
  <c r="AJ338" i="79" s="1"/>
  <c r="AJ406" i="79"/>
  <c r="AJ408" i="79" s="1"/>
  <c r="AJ410" i="79" s="1"/>
  <c r="AJ430" i="79"/>
  <c r="AJ432" i="79"/>
  <c r="AJ540" i="79"/>
  <c r="AJ544" i="79" s="1"/>
  <c r="AJ418" i="79"/>
  <c r="AJ574" i="79"/>
  <c r="AJ512" i="79"/>
  <c r="AJ433" i="79"/>
  <c r="AJ477" i="79"/>
  <c r="I372" i="25"/>
  <c r="I332" i="50"/>
  <c r="I396" i="50"/>
  <c r="I461" i="50"/>
  <c r="I408" i="39"/>
  <c r="L408" i="39" s="1"/>
  <c r="I429" i="39"/>
  <c r="L429" i="39" s="1"/>
  <c r="I397" i="50"/>
  <c r="T242" i="4"/>
  <c r="T246" i="4" s="1"/>
  <c r="T248" i="4" s="1"/>
  <c r="W227" i="4"/>
  <c r="Q526" i="6"/>
  <c r="F538" i="6"/>
  <c r="P521" i="6"/>
  <c r="E530" i="6"/>
  <c r="Q521" i="6"/>
  <c r="N521" i="6"/>
  <c r="N526" i="6"/>
  <c r="O521" i="6"/>
  <c r="P526" i="6"/>
  <c r="O526" i="6"/>
  <c r="I82" i="12"/>
  <c r="J82" i="12" s="1"/>
  <c r="J72" i="12" s="1"/>
  <c r="Q456" i="13"/>
  <c r="M670" i="13"/>
  <c r="N675" i="13" s="1"/>
  <c r="N166" i="59" s="1"/>
  <c r="S356" i="13"/>
  <c r="V356" i="13" s="1"/>
  <c r="J327" i="60"/>
  <c r="J122" i="62"/>
  <c r="H126" i="62" s="1"/>
  <c r="I126" i="62" s="1"/>
  <c r="J126" i="62" s="1"/>
  <c r="J127" i="62" s="1"/>
  <c r="J130" i="62" s="1"/>
  <c r="S455" i="13"/>
  <c r="V455" i="13" s="1"/>
  <c r="I189" i="12"/>
  <c r="J189" i="12" s="1"/>
  <c r="S324" i="13"/>
  <c r="P339" i="13"/>
  <c r="P343" i="13" s="1"/>
  <c r="I201" i="62" s="1"/>
  <c r="J202" i="62" s="1"/>
  <c r="J63" i="38"/>
  <c r="M63" i="38"/>
  <c r="I271" i="62"/>
  <c r="I145" i="62"/>
  <c r="S521" i="13"/>
  <c r="P536" i="13"/>
  <c r="P540" i="13" s="1"/>
  <c r="I225" i="62" s="1"/>
  <c r="P165" i="13"/>
  <c r="M180" i="13"/>
  <c r="M184" i="13" s="1"/>
  <c r="I183" i="60"/>
  <c r="I170" i="60"/>
  <c r="G440" i="50"/>
  <c r="H426" i="50"/>
  <c r="I428" i="50"/>
  <c r="I429" i="50"/>
  <c r="G428" i="50"/>
  <c r="G429" i="50"/>
  <c r="J77" i="62"/>
  <c r="H81" i="62" s="1"/>
  <c r="I81" i="62" s="1"/>
  <c r="J81" i="62" s="1"/>
  <c r="J134" i="62" s="1"/>
  <c r="S134" i="13"/>
  <c r="P149" i="13"/>
  <c r="P153" i="13" s="1"/>
  <c r="I127" i="60" s="1"/>
  <c r="I113" i="60"/>
  <c r="I100" i="60"/>
  <c r="J101" i="60" s="1"/>
  <c r="S503" i="13"/>
  <c r="S507" i="13" s="1"/>
  <c r="V488" i="13"/>
  <c r="I253" i="62"/>
  <c r="I253" i="60"/>
  <c r="I240" i="60"/>
  <c r="J241" i="60" s="1"/>
  <c r="I183" i="62"/>
  <c r="J184" i="62" s="1"/>
  <c r="I262" i="62"/>
  <c r="S197" i="13"/>
  <c r="P212" i="13"/>
  <c r="P216" i="13" s="1"/>
  <c r="I269" i="60" s="1"/>
  <c r="J73" i="57"/>
  <c r="J75" i="57" s="1"/>
  <c r="J77" i="57" s="1"/>
  <c r="J98" i="57"/>
  <c r="L586" i="13"/>
  <c r="K600" i="13"/>
  <c r="J124" i="57" s="1"/>
  <c r="T357" i="13"/>
  <c r="Q372" i="13"/>
  <c r="P404" i="13"/>
  <c r="P408" i="13" s="1"/>
  <c r="S389" i="13"/>
  <c r="I480" i="60"/>
  <c r="J481" i="60" s="1"/>
  <c r="I493" i="60"/>
  <c r="I155" i="62"/>
  <c r="I197" i="12"/>
  <c r="J197" i="12" s="1"/>
  <c r="P304" i="13"/>
  <c r="P308" i="13" s="1"/>
  <c r="I494" i="60" s="1"/>
  <c r="S289" i="13"/>
  <c r="S437" i="13"/>
  <c r="S441" i="13" s="1"/>
  <c r="I254" i="62" s="1"/>
  <c r="V422" i="13"/>
  <c r="I174" i="62"/>
  <c r="J175" i="62" s="1"/>
  <c r="I165" i="62"/>
  <c r="J166" i="62" s="1"/>
  <c r="H63" i="38"/>
  <c r="G63" i="38"/>
  <c r="K63" i="38"/>
  <c r="L63" i="38"/>
  <c r="I63" i="38"/>
  <c r="J42" i="37" s="1"/>
  <c r="J45" i="37" s="1"/>
  <c r="G70" i="28"/>
  <c r="F66" i="28"/>
  <c r="G88" i="63"/>
  <c r="F84" i="63"/>
  <c r="H82" i="63"/>
  <c r="J113" i="62"/>
  <c r="H117" i="62" s="1"/>
  <c r="J86" i="62"/>
  <c r="H90" i="62" s="1"/>
  <c r="G154" i="36"/>
  <c r="H124" i="36"/>
  <c r="Z68" i="67"/>
  <c r="AF437" i="79"/>
  <c r="F438" i="79"/>
  <c r="AF438" i="79" s="1"/>
  <c r="E33" i="38"/>
  <c r="K32" i="38"/>
  <c r="J32" i="38" s="1"/>
  <c r="L32" i="38" s="1"/>
  <c r="M32" i="38" s="1"/>
  <c r="J76" i="37" s="1"/>
  <c r="F32" i="38"/>
  <c r="H96" i="55"/>
  <c r="G102" i="55"/>
  <c r="F215" i="43"/>
  <c r="G218" i="43"/>
  <c r="F213" i="43"/>
  <c r="H211" i="43"/>
  <c r="I282" i="25"/>
  <c r="I300" i="25"/>
  <c r="I302" i="50"/>
  <c r="I319" i="25"/>
  <c r="K319" i="25" s="1"/>
  <c r="L319" i="25" s="1"/>
  <c r="I243" i="50"/>
  <c r="I264" i="25"/>
  <c r="I303" i="50"/>
  <c r="I265" i="25"/>
  <c r="I273" i="50"/>
  <c r="J52" i="71"/>
  <c r="I272" i="50"/>
  <c r="I283" i="25"/>
  <c r="I242" i="50"/>
  <c r="I301" i="25"/>
  <c r="I333" i="50"/>
  <c r="M333" i="50" s="1"/>
  <c r="N333" i="50" s="1"/>
  <c r="G134" i="7"/>
  <c r="F129" i="7"/>
  <c r="G26" i="4"/>
  <c r="T332" i="4"/>
  <c r="T336" i="4" s="1"/>
  <c r="T338" i="4" s="1"/>
  <c r="W317" i="4"/>
  <c r="F432" i="62"/>
  <c r="F527" i="62"/>
  <c r="N511" i="62"/>
  <c r="F489" i="62"/>
  <c r="N485" i="62"/>
  <c r="F507" i="62"/>
  <c r="N484" i="62"/>
  <c r="N502" i="62"/>
  <c r="N476" i="62"/>
  <c r="F498" i="62"/>
  <c r="N475" i="62"/>
  <c r="N521" i="62"/>
  <c r="N493" i="62"/>
  <c r="N466" i="62"/>
  <c r="F526" i="62"/>
  <c r="N494" i="62"/>
  <c r="F516" i="62"/>
  <c r="N503" i="62"/>
  <c r="N520" i="62"/>
  <c r="N465" i="62"/>
  <c r="F481" i="62"/>
  <c r="N512" i="62"/>
  <c r="V655" i="13"/>
  <c r="S670" i="13"/>
  <c r="T675" i="13" s="1"/>
  <c r="P780" i="79"/>
  <c r="P791" i="79" s="1"/>
  <c r="P802" i="79" s="1"/>
  <c r="O791" i="79"/>
  <c r="O802" i="79" s="1"/>
  <c r="O180" i="48"/>
  <c r="I196" i="48"/>
  <c r="H160" i="45"/>
  <c r="G166" i="45"/>
  <c r="F163" i="45"/>
  <c r="H234" i="39"/>
  <c r="G253" i="39"/>
  <c r="G237" i="39"/>
  <c r="F238" i="39"/>
  <c r="K133" i="60"/>
  <c r="K138" i="60"/>
  <c r="K132" i="60"/>
  <c r="K134" i="60"/>
  <c r="I195" i="34"/>
  <c r="AC302" i="4"/>
  <c r="AC306" i="4" s="1"/>
  <c r="AC308" i="4" s="1"/>
  <c r="AF287" i="4"/>
  <c r="AF302" i="4" s="1"/>
  <c r="AF306" i="4" s="1"/>
  <c r="AF308" i="4" s="1"/>
  <c r="I166" i="48"/>
  <c r="O150" i="48"/>
  <c r="I249" i="48"/>
  <c r="O233" i="48"/>
  <c r="F396" i="62"/>
  <c r="T438" i="13"/>
  <c r="W423" i="13"/>
  <c r="AN596" i="79"/>
  <c r="AM607" i="79"/>
  <c r="AM618" i="79" s="1"/>
  <c r="F386" i="62"/>
  <c r="I180" i="12"/>
  <c r="J180" i="12" s="1"/>
  <c r="O622" i="13"/>
  <c r="P608" i="13"/>
  <c r="H160" i="53"/>
  <c r="G169" i="53"/>
  <c r="X288" i="79"/>
  <c r="L288" i="79"/>
  <c r="M288" i="79" s="1"/>
  <c r="N288" i="79" s="1"/>
  <c r="O288" i="79" s="1"/>
  <c r="P288" i="79" s="1"/>
  <c r="AD288" i="79"/>
  <c r="G219" i="59"/>
  <c r="G230" i="59" s="1"/>
  <c r="G213" i="59"/>
  <c r="F218" i="59"/>
  <c r="F217" i="59"/>
  <c r="Q212" i="59"/>
  <c r="G214" i="59"/>
  <c r="Q213" i="59"/>
  <c r="F413" i="62"/>
  <c r="F385" i="62"/>
  <c r="K464" i="79"/>
  <c r="X455" i="79"/>
  <c r="AD455" i="79"/>
  <c r="G176" i="30"/>
  <c r="E169" i="30"/>
  <c r="H167" i="30"/>
  <c r="G108" i="52"/>
  <c r="H212" i="26"/>
  <c r="G219" i="26"/>
  <c r="E214" i="26"/>
  <c r="G350" i="25"/>
  <c r="G336" i="25"/>
  <c r="I336" i="25"/>
  <c r="H334" i="25"/>
  <c r="G337" i="25"/>
  <c r="E340" i="25"/>
  <c r="I337" i="25"/>
  <c r="I58" i="60"/>
  <c r="J59" i="60" s="1"/>
  <c r="O376" i="48"/>
  <c r="I392" i="48"/>
  <c r="I354" i="60"/>
  <c r="J355" i="60" s="1"/>
  <c r="H112" i="32"/>
  <c r="G120" i="32"/>
  <c r="F423" i="62"/>
  <c r="S258" i="13"/>
  <c r="P273" i="13"/>
  <c r="P277" i="13" s="1"/>
  <c r="I368" i="60" s="1"/>
  <c r="S118" i="13"/>
  <c r="S122" i="13" s="1"/>
  <c r="I85" i="60" s="1"/>
  <c r="V103" i="13"/>
  <c r="V118" i="13" s="1"/>
  <c r="V122" i="13" s="1"/>
  <c r="G150" i="15"/>
  <c r="H144" i="15"/>
  <c r="T504" i="13"/>
  <c r="W489" i="13"/>
  <c r="AC257" i="4"/>
  <c r="AC272" i="4" s="1"/>
  <c r="AC276" i="4" s="1"/>
  <c r="AC278" i="4" s="1"/>
  <c r="Z272" i="4"/>
  <c r="Z276" i="4" s="1"/>
  <c r="Z278" i="4" s="1"/>
  <c r="H226" i="20"/>
  <c r="F228" i="20"/>
  <c r="F422" i="62"/>
  <c r="F405" i="62"/>
  <c r="L455" i="79"/>
  <c r="L464" i="79" s="1"/>
  <c r="M446" i="79"/>
  <c r="F128" i="11"/>
  <c r="G134" i="11"/>
  <c r="H184" i="33"/>
  <c r="G190" i="33"/>
  <c r="K528" i="60"/>
  <c r="K532" i="60"/>
  <c r="K527" i="60"/>
  <c r="K526" i="60"/>
  <c r="T167" i="4"/>
  <c r="M182" i="4"/>
  <c r="M186" i="4" s="1"/>
  <c r="M188" i="4" s="1"/>
  <c r="F185" i="9"/>
  <c r="G190" i="9"/>
  <c r="J104" i="62"/>
  <c r="H108" i="62" s="1"/>
  <c r="O272" i="44"/>
  <c r="H270" i="44"/>
  <c r="F186" i="46"/>
  <c r="G190" i="46"/>
  <c r="I367" i="60"/>
  <c r="I364" i="50"/>
  <c r="G216" i="25"/>
  <c r="H205" i="25"/>
  <c r="E207" i="25"/>
  <c r="G31" i="38"/>
  <c r="H31" i="38" s="1"/>
  <c r="I31" i="38" s="1"/>
  <c r="O268" i="79"/>
  <c r="O277" i="79" s="1"/>
  <c r="P259" i="79"/>
  <c r="P268" i="79" s="1"/>
  <c r="P277" i="79" s="1"/>
  <c r="H89" i="27"/>
  <c r="E91" i="27"/>
  <c r="G97" i="27"/>
  <c r="G143" i="51"/>
  <c r="F139" i="51"/>
  <c r="F141" i="51"/>
  <c r="F140" i="51"/>
  <c r="F147" i="51" s="1"/>
  <c r="F138" i="51"/>
  <c r="J67" i="62"/>
  <c r="H71" i="62" s="1"/>
  <c r="W20" i="4"/>
  <c r="X20" i="4"/>
  <c r="T21" i="4"/>
  <c r="U20" i="4"/>
  <c r="Y20" i="4"/>
  <c r="Z20" i="4"/>
  <c r="V20" i="4"/>
  <c r="G121" i="10"/>
  <c r="H115" i="10"/>
  <c r="H125" i="10" s="1"/>
  <c r="H114" i="10"/>
  <c r="H111" i="10"/>
  <c r="F119" i="10"/>
  <c r="I671" i="12"/>
  <c r="J625" i="12"/>
  <c r="H200" i="17"/>
  <c r="O151" i="48"/>
  <c r="I167" i="48"/>
  <c r="Z212" i="4"/>
  <c r="Z216" i="4" s="1"/>
  <c r="Z218" i="4" s="1"/>
  <c r="AC197" i="4"/>
  <c r="AC212" i="4" s="1"/>
  <c r="AC216" i="4" s="1"/>
  <c r="AC218" i="4" s="1"/>
  <c r="H136" i="24"/>
  <c r="G142" i="24"/>
  <c r="L120" i="79"/>
  <c r="M120" i="79" s="1"/>
  <c r="N120" i="79" s="1"/>
  <c r="O120" i="79" s="1"/>
  <c r="P120" i="79" s="1"/>
  <c r="X120" i="79"/>
  <c r="AD120" i="79"/>
  <c r="AO630" i="79"/>
  <c r="AN639" i="79"/>
  <c r="AN648" i="79" s="1"/>
  <c r="H556" i="48"/>
  <c r="G568" i="48"/>
  <c r="J95" i="62"/>
  <c r="H99" i="62" s="1"/>
  <c r="I365" i="50"/>
  <c r="F431" i="62"/>
  <c r="AF108" i="79"/>
  <c r="F109" i="79"/>
  <c r="F440" i="62"/>
  <c r="O814" i="79"/>
  <c r="N823" i="79"/>
  <c r="N832" i="79" s="1"/>
  <c r="AC464" i="79"/>
  <c r="W464" i="79"/>
  <c r="Z537" i="13"/>
  <c r="AC522" i="13"/>
  <c r="I200" i="12"/>
  <c r="J200" i="12" s="1"/>
  <c r="F404" i="62"/>
  <c r="F441" i="62"/>
  <c r="H200" i="23"/>
  <c r="E282" i="57"/>
  <c r="G299" i="57"/>
  <c r="H245" i="18"/>
  <c r="F247" i="18"/>
  <c r="F248" i="18"/>
  <c r="O197" i="48"/>
  <c r="I213" i="48"/>
  <c r="J54" i="60"/>
  <c r="J48" i="60"/>
  <c r="G198" i="47"/>
  <c r="H192" i="47"/>
  <c r="AO259" i="79"/>
  <c r="AN268" i="79"/>
  <c r="AN277" i="79" s="1"/>
  <c r="N535" i="60"/>
  <c r="G544" i="60"/>
  <c r="F540" i="60"/>
  <c r="F546" i="60" s="1"/>
  <c r="N536" i="60"/>
  <c r="G318" i="22"/>
  <c r="H296" i="22"/>
  <c r="I200" i="48"/>
  <c r="O184" i="48"/>
  <c r="H168" i="61"/>
  <c r="G174" i="61"/>
  <c r="O414" i="79"/>
  <c r="O429" i="79" s="1"/>
  <c r="P403" i="79"/>
  <c r="P414" i="79" s="1"/>
  <c r="P429" i="79" s="1"/>
  <c r="F516" i="79"/>
  <c r="AF516" i="79" s="1"/>
  <c r="AF515" i="79"/>
  <c r="F163" i="37"/>
  <c r="F160" i="37" s="1"/>
  <c r="G166" i="37"/>
  <c r="F414" i="62"/>
  <c r="F395" i="62"/>
  <c r="F195" i="34"/>
  <c r="G198" i="34"/>
  <c r="H192" i="34"/>
  <c r="H353" i="70"/>
  <c r="E355" i="70"/>
  <c r="M355" i="70"/>
  <c r="F361" i="70"/>
  <c r="F365" i="70"/>
  <c r="F521" i="60"/>
  <c r="G93" i="50"/>
  <c r="G103" i="50"/>
  <c r="G99" i="50"/>
  <c r="G113" i="50" s="1"/>
  <c r="H90" i="50"/>
  <c r="J365" i="19"/>
  <c r="J357" i="19"/>
  <c r="H150" i="19"/>
  <c r="G179" i="19"/>
  <c r="J383" i="75"/>
  <c r="J396" i="75" s="1"/>
  <c r="P367" i="75"/>
  <c r="P383" i="75" s="1"/>
  <c r="J380" i="75"/>
  <c r="J393" i="75" s="1"/>
  <c r="P364" i="75"/>
  <c r="P380" i="75" s="1"/>
  <c r="P366" i="75"/>
  <c r="P382" i="75" s="1"/>
  <c r="J382" i="75"/>
  <c r="J395" i="75" s="1"/>
  <c r="P365" i="75"/>
  <c r="P381" i="75" s="1"/>
  <c r="J381" i="75"/>
  <c r="J394" i="75" s="1"/>
  <c r="J166" i="12"/>
  <c r="K166" i="12"/>
  <c r="I201" i="12" s="1"/>
  <c r="K189" i="12"/>
  <c r="S399" i="12"/>
  <c r="S400" i="12" s="1"/>
  <c r="R400" i="12"/>
  <c r="R401" i="12" s="1"/>
  <c r="I153" i="12"/>
  <c r="J153" i="12" s="1"/>
  <c r="J143" i="12" s="1"/>
  <c r="I151" i="12"/>
  <c r="J151" i="12" s="1"/>
  <c r="J141" i="12" s="1"/>
  <c r="I152" i="12"/>
  <c r="J152" i="12" s="1"/>
  <c r="J142" i="12" s="1"/>
  <c r="I158" i="12"/>
  <c r="J158" i="12" s="1"/>
  <c r="S404" i="12"/>
  <c r="S405" i="12" s="1"/>
  <c r="S406" i="12" s="1"/>
  <c r="R405" i="12"/>
  <c r="R406" i="12" s="1"/>
  <c r="K144" i="12"/>
  <c r="I179" i="12" s="1"/>
  <c r="J144" i="12"/>
  <c r="I206" i="12"/>
  <c r="J206" i="12" s="1"/>
  <c r="G239" i="12"/>
  <c r="K208" i="12"/>
  <c r="I183" i="12"/>
  <c r="J183" i="12" s="1"/>
  <c r="H174" i="71"/>
  <c r="J140" i="12"/>
  <c r="J120" i="12"/>
  <c r="K120" i="12"/>
  <c r="J124" i="12"/>
  <c r="K124" i="12"/>
  <c r="H230" i="49"/>
  <c r="G261" i="49"/>
  <c r="J131" i="71"/>
  <c r="I138" i="71" s="1"/>
  <c r="I139" i="71" s="1"/>
  <c r="I141" i="71" s="1"/>
  <c r="I143" i="71" s="1"/>
  <c r="J161" i="71" s="1"/>
  <c r="E191" i="71"/>
  <c r="F177" i="71"/>
  <c r="G219" i="71"/>
  <c r="E205" i="71"/>
  <c r="J177" i="71"/>
  <c r="G78" i="31"/>
  <c r="H72" i="31"/>
  <c r="F74" i="31"/>
  <c r="H123" i="29"/>
  <c r="G130" i="29"/>
  <c r="T62" i="6"/>
  <c r="U62" i="6" s="1"/>
  <c r="V62" i="6" s="1"/>
  <c r="W62" i="6" s="1"/>
  <c r="Q154" i="6"/>
  <c r="Q156" i="6" s="1"/>
  <c r="R153" i="6"/>
  <c r="Q239" i="6"/>
  <c r="Q247" i="6" s="1"/>
  <c r="Q249" i="6" s="1"/>
  <c r="R130" i="6"/>
  <c r="Q189" i="6"/>
  <c r="Q190" i="6" s="1"/>
  <c r="Q192" i="6" s="1"/>
  <c r="Q184" i="6"/>
  <c r="Q253" i="6"/>
  <c r="Q172" i="6"/>
  <c r="Q270" i="6"/>
  <c r="Q271" i="6" s="1"/>
  <c r="Q273" i="6" s="1"/>
  <c r="J506" i="75" s="1"/>
  <c r="P506" i="75" s="1"/>
  <c r="Q208" i="6"/>
  <c r="Q275" i="6"/>
  <c r="Q265" i="6"/>
  <c r="Q260" i="6"/>
  <c r="Q234" i="6"/>
  <c r="Q235" i="6" s="1"/>
  <c r="Q237" i="6" s="1"/>
  <c r="Q214" i="6"/>
  <c r="Q194" i="6"/>
  <c r="Q202" i="6" s="1"/>
  <c r="Q204" i="6" s="1"/>
  <c r="Q179" i="6"/>
  <c r="Q224" i="6"/>
  <c r="P63" i="6"/>
  <c r="Q60" i="6"/>
  <c r="J517" i="75" s="1"/>
  <c r="J483" i="75"/>
  <c r="S26" i="6"/>
  <c r="R56" i="6"/>
  <c r="P472" i="75"/>
  <c r="W166" i="6"/>
  <c r="W168" i="6" s="1"/>
  <c r="X158" i="6"/>
  <c r="W326" i="67"/>
  <c r="U329" i="67"/>
  <c r="U327" i="67"/>
  <c r="W325" i="67"/>
  <c r="J415" i="67"/>
  <c r="J420" i="67"/>
  <c r="J421" i="67"/>
  <c r="U326" i="67"/>
  <c r="U328" i="67"/>
  <c r="J414" i="67"/>
  <c r="J431" i="67"/>
  <c r="J419" i="67"/>
  <c r="U337" i="67"/>
  <c r="J423" i="67"/>
  <c r="J430" i="67"/>
  <c r="W327" i="67"/>
  <c r="J422" i="67"/>
  <c r="U325" i="67"/>
  <c r="M462" i="50" l="1"/>
  <c r="N462" i="50" s="1"/>
  <c r="G506" i="50"/>
  <c r="G525" i="50"/>
  <c r="G494" i="50"/>
  <c r="H492" i="50"/>
  <c r="G495" i="50"/>
  <c r="K373" i="25"/>
  <c r="L373" i="25" s="1"/>
  <c r="N167" i="59"/>
  <c r="S470" i="13"/>
  <c r="S474" i="13" s="1"/>
  <c r="H206" i="62"/>
  <c r="I206" i="62" s="1"/>
  <c r="J206" i="62" s="1"/>
  <c r="J207" i="62" s="1"/>
  <c r="J210" i="62" s="1"/>
  <c r="S371" i="13"/>
  <c r="S375" i="13" s="1"/>
  <c r="J60" i="37"/>
  <c r="J63" i="37" s="1"/>
  <c r="M397" i="50"/>
  <c r="N397" i="50" s="1"/>
  <c r="AJ439" i="79"/>
  <c r="AJ441" i="79" s="1"/>
  <c r="AK436" i="79"/>
  <c r="AK434" i="79"/>
  <c r="J94" i="71"/>
  <c r="AK334" i="79"/>
  <c r="AK338" i="79" s="1"/>
  <c r="AK651" i="79"/>
  <c r="AK608" i="79"/>
  <c r="AK709" i="79"/>
  <c r="AK669" i="79"/>
  <c r="AK675" i="79" s="1"/>
  <c r="AK724" i="79"/>
  <c r="AK728" i="79" s="1"/>
  <c r="AK730" i="79" s="1"/>
  <c r="AK696" i="79"/>
  <c r="AK415" i="79"/>
  <c r="AJ491" i="79"/>
  <c r="AK524" i="79"/>
  <c r="AK708" i="79" s="1"/>
  <c r="AK419" i="79"/>
  <c r="AK430" i="79"/>
  <c r="AK600" i="79"/>
  <c r="AK601" i="79" s="1"/>
  <c r="AK603" i="79" s="1"/>
  <c r="AK420" i="79"/>
  <c r="AK682" i="79"/>
  <c r="AK686" i="79" s="1"/>
  <c r="AK418" i="79"/>
  <c r="AK435" i="79"/>
  <c r="AK432" i="79"/>
  <c r="AJ576" i="79"/>
  <c r="AJ578" i="79" s="1"/>
  <c r="AA12" i="4"/>
  <c r="Z18" i="4"/>
  <c r="Z19" i="4"/>
  <c r="M495" i="50"/>
  <c r="N495" i="50" s="1"/>
  <c r="AJ531" i="79"/>
  <c r="AJ533" i="79" s="1"/>
  <c r="K391" i="25"/>
  <c r="L391" i="25" s="1"/>
  <c r="AK417" i="79"/>
  <c r="AK619" i="79"/>
  <c r="AK623" i="79" s="1"/>
  <c r="AK625" i="79" s="1"/>
  <c r="AK609" i="79"/>
  <c r="K409" i="25"/>
  <c r="L409" i="25" s="1"/>
  <c r="AK433" i="79"/>
  <c r="AK489" i="79"/>
  <c r="AK491" i="79" s="1"/>
  <c r="W242" i="4"/>
  <c r="W246" i="4" s="1"/>
  <c r="W248" i="4" s="1"/>
  <c r="Z227" i="4"/>
  <c r="AJ423" i="79"/>
  <c r="AJ425" i="79" s="1"/>
  <c r="R680" i="6"/>
  <c r="R650" i="6"/>
  <c r="R695" i="6"/>
  <c r="R690" i="6"/>
  <c r="R655" i="6"/>
  <c r="R675" i="6"/>
  <c r="R670" i="6"/>
  <c r="R700" i="6"/>
  <c r="R705" i="6"/>
  <c r="R665" i="6"/>
  <c r="R640" i="6"/>
  <c r="R645" i="6"/>
  <c r="R630" i="6"/>
  <c r="R620" i="6"/>
  <c r="R615" i="6"/>
  <c r="R625" i="6"/>
  <c r="R590" i="6"/>
  <c r="R575" i="6"/>
  <c r="R550" i="6"/>
  <c r="R553" i="6" s="1"/>
  <c r="R595" i="6"/>
  <c r="R565" i="6"/>
  <c r="R605" i="6"/>
  <c r="R570" i="6"/>
  <c r="R545" i="6"/>
  <c r="R548" i="6" s="1"/>
  <c r="R540" i="6"/>
  <c r="R580" i="6"/>
  <c r="R555" i="6"/>
  <c r="R559" i="6" s="1"/>
  <c r="R561" i="6" s="1"/>
  <c r="R600" i="6"/>
  <c r="R470" i="6"/>
  <c r="R471" i="6" s="1"/>
  <c r="R473" i="6" s="1"/>
  <c r="R480" i="6"/>
  <c r="R484" i="6" s="1"/>
  <c r="R486" i="6" s="1"/>
  <c r="R495" i="6"/>
  <c r="R496" i="6" s="1"/>
  <c r="R498" i="6" s="1"/>
  <c r="R500" i="6"/>
  <c r="R501" i="6" s="1"/>
  <c r="R503" i="6" s="1"/>
  <c r="R530" i="6"/>
  <c r="R534" i="6" s="1"/>
  <c r="R536" i="6" s="1"/>
  <c r="R515" i="6"/>
  <c r="R520" i="6"/>
  <c r="R523" i="6" s="1"/>
  <c r="R475" i="6"/>
  <c r="R476" i="6" s="1"/>
  <c r="R478" i="6" s="1"/>
  <c r="R505" i="6"/>
  <c r="R509" i="6" s="1"/>
  <c r="R511" i="6" s="1"/>
  <c r="R465" i="6"/>
  <c r="R490" i="6"/>
  <c r="R525" i="6"/>
  <c r="R528" i="6" s="1"/>
  <c r="N551" i="6"/>
  <c r="F563" i="6"/>
  <c r="N546" i="6"/>
  <c r="P546" i="6"/>
  <c r="Q551" i="6"/>
  <c r="E555" i="6"/>
  <c r="O551" i="6"/>
  <c r="O546" i="6"/>
  <c r="Q546" i="6"/>
  <c r="P551" i="6"/>
  <c r="J131" i="62"/>
  <c r="T456" i="13"/>
  <c r="Q471" i="13"/>
  <c r="I232" i="12"/>
  <c r="J232" i="12" s="1"/>
  <c r="K200" i="12"/>
  <c r="K180" i="12"/>
  <c r="I280" i="62"/>
  <c r="I114" i="60"/>
  <c r="J115" i="60" s="1"/>
  <c r="S339" i="13"/>
  <c r="S343" i="13" s="1"/>
  <c r="I360" i="62" s="1"/>
  <c r="V324" i="13"/>
  <c r="M429" i="50"/>
  <c r="N429" i="50" s="1"/>
  <c r="I197" i="60"/>
  <c r="I184" i="60"/>
  <c r="J185" i="60" s="1"/>
  <c r="S165" i="13"/>
  <c r="S180" i="13" s="1"/>
  <c r="S184" i="13" s="1"/>
  <c r="P180" i="13"/>
  <c r="P184" i="13" s="1"/>
  <c r="I198" i="60" s="1"/>
  <c r="I62" i="60"/>
  <c r="J62" i="60" s="1"/>
  <c r="I146" i="62"/>
  <c r="J147" i="62" s="1"/>
  <c r="H151" i="62" s="1"/>
  <c r="S536" i="13"/>
  <c r="S540" i="13" s="1"/>
  <c r="V521" i="13"/>
  <c r="F240" i="59"/>
  <c r="G241" i="59"/>
  <c r="Q234" i="59"/>
  <c r="F239" i="59"/>
  <c r="G235" i="59"/>
  <c r="Q235" i="59"/>
  <c r="G236" i="59"/>
  <c r="J255" i="62"/>
  <c r="K301" i="25"/>
  <c r="L301" i="25" s="1"/>
  <c r="J369" i="60"/>
  <c r="I245" i="62"/>
  <c r="J246" i="62" s="1"/>
  <c r="V503" i="13"/>
  <c r="V507" i="13" s="1"/>
  <c r="I431" i="62" s="1"/>
  <c r="Y488" i="13"/>
  <c r="I272" i="62"/>
  <c r="J273" i="62" s="1"/>
  <c r="I351" i="62"/>
  <c r="V134" i="13"/>
  <c r="S149" i="13"/>
  <c r="S153" i="13" s="1"/>
  <c r="N178" i="59"/>
  <c r="I507" i="60"/>
  <c r="L600" i="13"/>
  <c r="J150" i="57" s="1"/>
  <c r="M586" i="13"/>
  <c r="V197" i="13"/>
  <c r="V212" i="13" s="1"/>
  <c r="V216" i="13" s="1"/>
  <c r="S212" i="13"/>
  <c r="S216" i="13" s="1"/>
  <c r="I324" i="62"/>
  <c r="T372" i="13"/>
  <c r="W357" i="13"/>
  <c r="V371" i="13"/>
  <c r="V375" i="13" s="1"/>
  <c r="Y356" i="13"/>
  <c r="J495" i="60"/>
  <c r="I86" i="57"/>
  <c r="I89" i="57"/>
  <c r="J82" i="57"/>
  <c r="J87" i="57"/>
  <c r="I88" i="57"/>
  <c r="J86" i="57"/>
  <c r="I91" i="57"/>
  <c r="I83" i="57"/>
  <c r="I93" i="57"/>
  <c r="I81" i="57"/>
  <c r="J83" i="57"/>
  <c r="I87" i="57"/>
  <c r="I94" i="57"/>
  <c r="J88" i="57"/>
  <c r="J92" i="57"/>
  <c r="J91" i="57"/>
  <c r="J84" i="57"/>
  <c r="I90" i="57"/>
  <c r="J81" i="57"/>
  <c r="J85" i="57"/>
  <c r="I85" i="57"/>
  <c r="I84" i="57"/>
  <c r="J94" i="57"/>
  <c r="J89" i="57"/>
  <c r="J90" i="57"/>
  <c r="I92" i="57"/>
  <c r="J93" i="57"/>
  <c r="I82" i="57"/>
  <c r="Y455" i="13"/>
  <c r="V470" i="13"/>
  <c r="V474" i="13" s="1"/>
  <c r="I343" i="62" s="1"/>
  <c r="I254" i="60"/>
  <c r="J255" i="60" s="1"/>
  <c r="I342" i="62"/>
  <c r="I263" i="62"/>
  <c r="J264" i="62" s="1"/>
  <c r="V389" i="13"/>
  <c r="S404" i="13"/>
  <c r="S408" i="13" s="1"/>
  <c r="J99" i="57"/>
  <c r="J101" i="57" s="1"/>
  <c r="J103" i="57" s="1"/>
  <c r="I333" i="62"/>
  <c r="V437" i="13"/>
  <c r="V441" i="13" s="1"/>
  <c r="Y422" i="13"/>
  <c r="V289" i="13"/>
  <c r="S304" i="13"/>
  <c r="S308" i="13" s="1"/>
  <c r="I235" i="62"/>
  <c r="I156" i="62"/>
  <c r="J157" i="62" s="1"/>
  <c r="H161" i="62" s="1"/>
  <c r="J51" i="37"/>
  <c r="J54" i="37" s="1"/>
  <c r="Z325" i="67"/>
  <c r="F74" i="28"/>
  <c r="G78" i="28"/>
  <c r="G96" i="63"/>
  <c r="F92" i="63"/>
  <c r="H90" i="63"/>
  <c r="I117" i="62"/>
  <c r="J117" i="62" s="1"/>
  <c r="J137" i="62" s="1"/>
  <c r="H197" i="62"/>
  <c r="I90" i="62"/>
  <c r="J90" i="62" s="1"/>
  <c r="J135" i="62" s="1"/>
  <c r="H170" i="62"/>
  <c r="G168" i="36"/>
  <c r="H156" i="36"/>
  <c r="G161" i="51"/>
  <c r="F174" i="51" s="1"/>
  <c r="H145" i="51"/>
  <c r="F172" i="51"/>
  <c r="F173" i="51"/>
  <c r="K337" i="25"/>
  <c r="L337" i="25" s="1"/>
  <c r="K283" i="25"/>
  <c r="L283" i="25" s="1"/>
  <c r="M273" i="50"/>
  <c r="N273" i="50" s="1"/>
  <c r="M365" i="50"/>
  <c r="N365" i="50" s="1"/>
  <c r="K265" i="25"/>
  <c r="L265" i="25" s="1"/>
  <c r="F172" i="37"/>
  <c r="F169" i="37" s="1"/>
  <c r="F465" i="62"/>
  <c r="F222" i="43"/>
  <c r="F224" i="43"/>
  <c r="H220" i="43"/>
  <c r="AF109" i="79"/>
  <c r="F110" i="79"/>
  <c r="H221" i="26"/>
  <c r="E223" i="26"/>
  <c r="Q608" i="13"/>
  <c r="P622" i="13"/>
  <c r="F520" i="62"/>
  <c r="F475" i="62"/>
  <c r="F511" i="62"/>
  <c r="G27" i="4"/>
  <c r="I59" i="71"/>
  <c r="I60" i="71" s="1"/>
  <c r="I62" i="71" s="1"/>
  <c r="I63" i="71" s="1"/>
  <c r="J69" i="71" s="1"/>
  <c r="J59" i="71"/>
  <c r="I408" i="48"/>
  <c r="O392" i="48"/>
  <c r="H144" i="24"/>
  <c r="G150" i="24"/>
  <c r="H152" i="24" s="1"/>
  <c r="F155" i="51"/>
  <c r="F156" i="51"/>
  <c r="F165" i="51" s="1"/>
  <c r="F157" i="51"/>
  <c r="F154" i="51"/>
  <c r="I381" i="60"/>
  <c r="H192" i="33"/>
  <c r="G198" i="33"/>
  <c r="H200" i="33" s="1"/>
  <c r="S273" i="13"/>
  <c r="S277" i="13" s="1"/>
  <c r="I382" i="60" s="1"/>
  <c r="V258" i="13"/>
  <c r="G187" i="30"/>
  <c r="H178" i="30"/>
  <c r="E180" i="30"/>
  <c r="F229" i="59"/>
  <c r="G225" i="59"/>
  <c r="G224" i="59"/>
  <c r="Q223" i="59"/>
  <c r="F228" i="59"/>
  <c r="Q224" i="59"/>
  <c r="O249" i="48"/>
  <c r="I265" i="48"/>
  <c r="I182" i="48"/>
  <c r="O166" i="48"/>
  <c r="G274" i="39"/>
  <c r="F259" i="39"/>
  <c r="G258" i="39"/>
  <c r="H255" i="39"/>
  <c r="Y655" i="13"/>
  <c r="V670" i="13"/>
  <c r="W675" i="13" s="1"/>
  <c r="F503" i="62"/>
  <c r="H104" i="55"/>
  <c r="G110" i="55"/>
  <c r="AO639" i="79"/>
  <c r="AO648" i="79" s="1"/>
  <c r="AP630" i="79"/>
  <c r="AP639" i="79" s="1"/>
  <c r="AP648" i="79" s="1"/>
  <c r="V21" i="4"/>
  <c r="W21" i="4"/>
  <c r="T22" i="4"/>
  <c r="Y21" i="4"/>
  <c r="X21" i="4"/>
  <c r="U21" i="4"/>
  <c r="AA21" i="4"/>
  <c r="Z21" i="4"/>
  <c r="G342" i="22"/>
  <c r="H320" i="22"/>
  <c r="I99" i="62"/>
  <c r="J99" i="62" s="1"/>
  <c r="H179" i="62"/>
  <c r="G133" i="10"/>
  <c r="F131" i="10"/>
  <c r="H127" i="10"/>
  <c r="H137" i="10" s="1"/>
  <c r="H126" i="10"/>
  <c r="H123" i="10"/>
  <c r="G105" i="27"/>
  <c r="E101" i="27"/>
  <c r="H99" i="27"/>
  <c r="I108" i="62"/>
  <c r="J108" i="62" s="1"/>
  <c r="J136" i="62" s="1"/>
  <c r="H188" i="62"/>
  <c r="F23" i="4"/>
  <c r="F476" i="62"/>
  <c r="F137" i="7"/>
  <c r="G142" i="7"/>
  <c r="W63" i="6"/>
  <c r="X62" i="6"/>
  <c r="AC537" i="13"/>
  <c r="AF522" i="13"/>
  <c r="N446" i="79"/>
  <c r="M455" i="79"/>
  <c r="M464" i="79" s="1"/>
  <c r="F521" i="62"/>
  <c r="H200" i="34"/>
  <c r="F203" i="34"/>
  <c r="O200" i="48"/>
  <c r="I216" i="48"/>
  <c r="F536" i="60"/>
  <c r="AO268" i="79"/>
  <c r="AO277" i="79" s="1"/>
  <c r="AP259" i="79"/>
  <c r="AP268" i="79" s="1"/>
  <c r="AP277" i="79" s="1"/>
  <c r="W167" i="4"/>
  <c r="W182" i="4" s="1"/>
  <c r="W186" i="4" s="1"/>
  <c r="W188" i="4" s="1"/>
  <c r="T182" i="4"/>
  <c r="T186" i="4" s="1"/>
  <c r="T188" i="4" s="1"/>
  <c r="F25" i="4" s="1"/>
  <c r="W504" i="13"/>
  <c r="Z489" i="13"/>
  <c r="AN607" i="79"/>
  <c r="AN618" i="79" s="1"/>
  <c r="AO596" i="79"/>
  <c r="F494" i="62"/>
  <c r="F502" i="62"/>
  <c r="M303" i="50"/>
  <c r="N303" i="50" s="1"/>
  <c r="G32" i="38"/>
  <c r="H32" i="38" s="1"/>
  <c r="I32" i="38" s="1"/>
  <c r="J70" i="37" s="1"/>
  <c r="I229" i="48"/>
  <c r="O213" i="48"/>
  <c r="H570" i="48"/>
  <c r="G582" i="48"/>
  <c r="H584" i="48" s="1"/>
  <c r="I86" i="60"/>
  <c r="J87" i="60" s="1"/>
  <c r="G198" i="9"/>
  <c r="F201" i="9" s="1"/>
  <c r="F193" i="9"/>
  <c r="G158" i="15"/>
  <c r="H152" i="15"/>
  <c r="G130" i="32"/>
  <c r="H122" i="32"/>
  <c r="Z423" i="13"/>
  <c r="W438" i="13"/>
  <c r="H168" i="45"/>
  <c r="F171" i="45"/>
  <c r="F484" i="62"/>
  <c r="Z317" i="4"/>
  <c r="W332" i="4"/>
  <c r="W336" i="4" s="1"/>
  <c r="W338" i="4" s="1"/>
  <c r="N550" i="60"/>
  <c r="F554" i="60"/>
  <c r="N549" i="60"/>
  <c r="G208" i="47"/>
  <c r="H200" i="47"/>
  <c r="E308" i="57"/>
  <c r="M302" i="57"/>
  <c r="F306" i="57"/>
  <c r="G325" i="57"/>
  <c r="M301" i="57"/>
  <c r="F302" i="57"/>
  <c r="F301" i="57"/>
  <c r="F305" i="57"/>
  <c r="O823" i="79"/>
  <c r="O832" i="79" s="1"/>
  <c r="P814" i="79"/>
  <c r="P823" i="79" s="1"/>
  <c r="P832" i="79" s="1"/>
  <c r="O167" i="48"/>
  <c r="I183" i="48"/>
  <c r="F136" i="11"/>
  <c r="G142" i="11"/>
  <c r="F144" i="11" s="1"/>
  <c r="H352" i="25"/>
  <c r="G355" i="25"/>
  <c r="E358" i="25"/>
  <c r="G354" i="25"/>
  <c r="I354" i="25"/>
  <c r="I355" i="25"/>
  <c r="N179" i="59"/>
  <c r="AD464" i="79"/>
  <c r="X464" i="79"/>
  <c r="H171" i="53"/>
  <c r="G180" i="53"/>
  <c r="H182" i="53" s="1"/>
  <c r="J203" i="34"/>
  <c r="I203" i="34"/>
  <c r="K152" i="60"/>
  <c r="K148" i="60"/>
  <c r="K147" i="60"/>
  <c r="K146" i="60"/>
  <c r="F512" i="62"/>
  <c r="F466" i="62"/>
  <c r="M243" i="50"/>
  <c r="N243" i="50" s="1"/>
  <c r="K33" i="38"/>
  <c r="J33" i="38" s="1"/>
  <c r="L33" i="38" s="1"/>
  <c r="M33" i="38" s="1"/>
  <c r="J90" i="37" s="1"/>
  <c r="E34" i="38"/>
  <c r="F33" i="38"/>
  <c r="I72" i="60"/>
  <c r="J73" i="60" s="1"/>
  <c r="H176" i="61"/>
  <c r="G182" i="61"/>
  <c r="H184" i="61" s="1"/>
  <c r="F535" i="60"/>
  <c r="J50" i="60"/>
  <c r="J49" i="60"/>
  <c r="E220" i="25"/>
  <c r="H218" i="25"/>
  <c r="G242" i="25"/>
  <c r="F152" i="18"/>
  <c r="F151" i="18"/>
  <c r="F194" i="46"/>
  <c r="G198" i="46"/>
  <c r="F202" i="46" s="1"/>
  <c r="K542" i="60"/>
  <c r="K546" i="60"/>
  <c r="K541" i="60"/>
  <c r="K540" i="60"/>
  <c r="O196" i="48"/>
  <c r="I212" i="48"/>
  <c r="F493" i="62"/>
  <c r="F485" i="62"/>
  <c r="G108" i="50"/>
  <c r="H105" i="50"/>
  <c r="G114" i="50"/>
  <c r="G128" i="50" s="1"/>
  <c r="G118" i="50"/>
  <c r="G210" i="19"/>
  <c r="H181" i="19"/>
  <c r="J375" i="19"/>
  <c r="J377" i="19" s="1"/>
  <c r="J385" i="19" s="1"/>
  <c r="J387" i="19" s="1"/>
  <c r="J395" i="19" s="1"/>
  <c r="J397" i="19" s="1"/>
  <c r="J405" i="19" s="1"/>
  <c r="J407" i="19" s="1"/>
  <c r="J415" i="19" s="1"/>
  <c r="J417" i="19" s="1"/>
  <c r="J425" i="19" s="1"/>
  <c r="J427" i="19" s="1"/>
  <c r="J435" i="19" s="1"/>
  <c r="J437" i="19" s="1"/>
  <c r="J445" i="19" s="1"/>
  <c r="J447" i="19" s="1"/>
  <c r="J455" i="19" s="1"/>
  <c r="J457" i="19" s="1"/>
  <c r="J465" i="19" s="1"/>
  <c r="J467" i="19" s="1"/>
  <c r="J475" i="19" s="1"/>
  <c r="J477" i="19" s="1"/>
  <c r="J485" i="19" s="1"/>
  <c r="J487" i="19" s="1"/>
  <c r="J495" i="19" s="1"/>
  <c r="J497" i="19" s="1"/>
  <c r="J505" i="19" s="1"/>
  <c r="J507" i="19" s="1"/>
  <c r="J515" i="19" s="1"/>
  <c r="J517" i="19" s="1"/>
  <c r="J525" i="19" s="1"/>
  <c r="J527" i="19" s="1"/>
  <c r="J535" i="19" s="1"/>
  <c r="J537" i="19" s="1"/>
  <c r="J545" i="19" s="1"/>
  <c r="J547" i="19" s="1"/>
  <c r="J367" i="19"/>
  <c r="R455" i="6"/>
  <c r="R459" i="6" s="1"/>
  <c r="R461" i="6" s="1"/>
  <c r="R445" i="6"/>
  <c r="R446" i="6" s="1"/>
  <c r="R448" i="6" s="1"/>
  <c r="R440" i="6"/>
  <c r="R450" i="6"/>
  <c r="R451" i="6" s="1"/>
  <c r="R453" i="6" s="1"/>
  <c r="P395" i="75"/>
  <c r="P411" i="75" s="1"/>
  <c r="J411" i="75"/>
  <c r="J429" i="75" s="1"/>
  <c r="J410" i="75"/>
  <c r="J428" i="75" s="1"/>
  <c r="P394" i="75"/>
  <c r="P410" i="75" s="1"/>
  <c r="P393" i="75"/>
  <c r="P409" i="75" s="1"/>
  <c r="J409" i="75"/>
  <c r="J412" i="75"/>
  <c r="P396" i="75"/>
  <c r="P412" i="75" s="1"/>
  <c r="I188" i="12"/>
  <c r="J188" i="12" s="1"/>
  <c r="J178" i="12" s="1"/>
  <c r="I193" i="12"/>
  <c r="J193" i="12" s="1"/>
  <c r="I187" i="12"/>
  <c r="J187" i="12" s="1"/>
  <c r="J177" i="12" s="1"/>
  <c r="I186" i="12"/>
  <c r="J186" i="12" s="1"/>
  <c r="J176" i="12" s="1"/>
  <c r="I235" i="12"/>
  <c r="K235" i="12" s="1"/>
  <c r="I218" i="12"/>
  <c r="J218" i="12" s="1"/>
  <c r="I224" i="12"/>
  <c r="K179" i="12"/>
  <c r="I214" i="12" s="1"/>
  <c r="J179" i="12"/>
  <c r="J201" i="12"/>
  <c r="K201" i="12"/>
  <c r="I236" i="12" s="1"/>
  <c r="I215" i="12"/>
  <c r="K215" i="12" s="1"/>
  <c r="I241" i="12"/>
  <c r="J241" i="12" s="1"/>
  <c r="I267" i="12" s="1"/>
  <c r="J267" i="12" s="1"/>
  <c r="K243" i="12"/>
  <c r="G274" i="12"/>
  <c r="J138" i="71"/>
  <c r="J139" i="71" s="1"/>
  <c r="H221" i="71"/>
  <c r="I159" i="12"/>
  <c r="I155" i="12"/>
  <c r="J175" i="12"/>
  <c r="G294" i="49"/>
  <c r="H263" i="49"/>
  <c r="F224" i="71"/>
  <c r="G267" i="71"/>
  <c r="E253" i="71"/>
  <c r="E239" i="71"/>
  <c r="J96" i="71"/>
  <c r="J95" i="71"/>
  <c r="I184" i="71"/>
  <c r="J184" i="71"/>
  <c r="F82" i="31"/>
  <c r="G86" i="31"/>
  <c r="H80" i="31"/>
  <c r="H132" i="29"/>
  <c r="G139" i="29"/>
  <c r="T26" i="6"/>
  <c r="S56" i="6"/>
  <c r="R415" i="6"/>
  <c r="R416" i="6" s="1"/>
  <c r="R418" i="6" s="1"/>
  <c r="R388" i="6"/>
  <c r="R396" i="6" s="1"/>
  <c r="R399" i="6" s="1"/>
  <c r="R377" i="6"/>
  <c r="R378" i="6" s="1"/>
  <c r="R381" i="6" s="1"/>
  <c r="R425" i="6"/>
  <c r="R433" i="6" s="1"/>
  <c r="R436" i="6" s="1"/>
  <c r="R420" i="6"/>
  <c r="R421" i="6" s="1"/>
  <c r="R423" i="6" s="1"/>
  <c r="R383" i="6"/>
  <c r="R384" i="6" s="1"/>
  <c r="R386" i="6" s="1"/>
  <c r="R371" i="6"/>
  <c r="R372" i="6" s="1"/>
  <c r="R375" i="6" s="1"/>
  <c r="R410" i="6"/>
  <c r="R411" i="6" s="1"/>
  <c r="R413" i="6" s="1"/>
  <c r="R403" i="6"/>
  <c r="R364" i="6"/>
  <c r="R349" i="6"/>
  <c r="R357" i="6" s="1"/>
  <c r="R360" i="6" s="1"/>
  <c r="R339" i="6"/>
  <c r="R342" i="6" s="1"/>
  <c r="R334" i="6"/>
  <c r="R327" i="6"/>
  <c r="R302" i="6"/>
  <c r="R303" i="6" s="1"/>
  <c r="R305" i="6" s="1"/>
  <c r="J539" i="75" s="1"/>
  <c r="P539" i="75" s="1"/>
  <c r="R265" i="6"/>
  <c r="R214" i="6"/>
  <c r="R179" i="6"/>
  <c r="R253" i="6"/>
  <c r="R290" i="6"/>
  <c r="R344" i="6"/>
  <c r="R345" i="6" s="1"/>
  <c r="R347" i="6" s="1"/>
  <c r="R297" i="6"/>
  <c r="R298" i="6" s="1"/>
  <c r="R300" i="6" s="1"/>
  <c r="J538" i="75" s="1"/>
  <c r="R307" i="6"/>
  <c r="R308" i="6" s="1"/>
  <c r="R310" i="6" s="1"/>
  <c r="J540" i="75" s="1"/>
  <c r="P540" i="75" s="1"/>
  <c r="R189" i="6"/>
  <c r="R190" i="6" s="1"/>
  <c r="R192" i="6" s="1"/>
  <c r="R172" i="6"/>
  <c r="R234" i="6"/>
  <c r="R235" i="6" s="1"/>
  <c r="R237" i="6" s="1"/>
  <c r="R208" i="6"/>
  <c r="R270" i="6"/>
  <c r="R271" i="6" s="1"/>
  <c r="R273" i="6" s="1"/>
  <c r="R224" i="6"/>
  <c r="R194" i="6"/>
  <c r="R202" i="6" s="1"/>
  <c r="R204" i="6" s="1"/>
  <c r="R260" i="6"/>
  <c r="R275" i="6"/>
  <c r="R283" i="6" s="1"/>
  <c r="R285" i="6" s="1"/>
  <c r="AL653" i="79" s="1"/>
  <c r="S130" i="6"/>
  <c r="R239" i="6"/>
  <c r="R247" i="6" s="1"/>
  <c r="R249" i="6" s="1"/>
  <c r="R184" i="6"/>
  <c r="R312" i="6"/>
  <c r="Y158" i="6"/>
  <c r="X166" i="6"/>
  <c r="X168" i="6" s="1"/>
  <c r="R154" i="6"/>
  <c r="R156" i="6" s="1"/>
  <c r="S153" i="6"/>
  <c r="R60" i="6"/>
  <c r="J551" i="75" s="1"/>
  <c r="Q63" i="6"/>
  <c r="U321" i="67"/>
  <c r="U319" i="67"/>
  <c r="U340" i="67"/>
  <c r="U320" i="67"/>
  <c r="U234" i="67"/>
  <c r="U233" i="67"/>
  <c r="G560" i="50" l="1"/>
  <c r="G529" i="50"/>
  <c r="H527" i="50"/>
  <c r="G541" i="50"/>
  <c r="G530" i="50"/>
  <c r="I529" i="50"/>
  <c r="I530" i="50"/>
  <c r="J211" i="62"/>
  <c r="AK612" i="79"/>
  <c r="AK614" i="79" s="1"/>
  <c r="AK715" i="79"/>
  <c r="AK717" i="79" s="1"/>
  <c r="AK531" i="79"/>
  <c r="AK439" i="79"/>
  <c r="AK695" i="79"/>
  <c r="F24" i="4"/>
  <c r="AK423" i="79"/>
  <c r="AC227" i="4"/>
  <c r="AC242" i="4" s="1"/>
  <c r="AC246" i="4" s="1"/>
  <c r="AC248" i="4" s="1"/>
  <c r="Z242" i="4"/>
  <c r="Z246" i="4" s="1"/>
  <c r="Z248" i="4" s="1"/>
  <c r="AB12" i="4"/>
  <c r="AA19" i="4"/>
  <c r="AA20" i="4"/>
  <c r="R573" i="6"/>
  <c r="Q576" i="6"/>
  <c r="F588" i="6"/>
  <c r="Q571" i="6"/>
  <c r="E580" i="6"/>
  <c r="N571" i="6"/>
  <c r="P571" i="6"/>
  <c r="N576" i="6"/>
  <c r="O576" i="6"/>
  <c r="P576" i="6"/>
  <c r="O571" i="6"/>
  <c r="R578" i="6"/>
  <c r="S650" i="6"/>
  <c r="S680" i="6"/>
  <c r="S695" i="6"/>
  <c r="S655" i="6"/>
  <c r="S700" i="6"/>
  <c r="S690" i="6"/>
  <c r="S675" i="6"/>
  <c r="S705" i="6"/>
  <c r="S665" i="6"/>
  <c r="S640" i="6"/>
  <c r="S645" i="6"/>
  <c r="S670" i="6"/>
  <c r="S630" i="6"/>
  <c r="S620" i="6"/>
  <c r="S615" i="6"/>
  <c r="S625" i="6"/>
  <c r="S590" i="6"/>
  <c r="S575" i="6"/>
  <c r="S578" i="6" s="1"/>
  <c r="S550" i="6"/>
  <c r="S553" i="6" s="1"/>
  <c r="S595" i="6"/>
  <c r="S598" i="6" s="1"/>
  <c r="S565" i="6"/>
  <c r="S605" i="6"/>
  <c r="S540" i="6"/>
  <c r="S570" i="6"/>
  <c r="S573" i="6" s="1"/>
  <c r="S545" i="6"/>
  <c r="S548" i="6" s="1"/>
  <c r="S580" i="6"/>
  <c r="S584" i="6" s="1"/>
  <c r="S586" i="6" s="1"/>
  <c r="S555" i="6"/>
  <c r="S559" i="6" s="1"/>
  <c r="S561" i="6" s="1"/>
  <c r="S600" i="6"/>
  <c r="S603" i="6" s="1"/>
  <c r="S480" i="6"/>
  <c r="S484" i="6" s="1"/>
  <c r="S486" i="6" s="1"/>
  <c r="S500" i="6"/>
  <c r="S501" i="6" s="1"/>
  <c r="S503" i="6" s="1"/>
  <c r="S530" i="6"/>
  <c r="S534" i="6" s="1"/>
  <c r="S536" i="6" s="1"/>
  <c r="S515" i="6"/>
  <c r="S520" i="6"/>
  <c r="S523" i="6" s="1"/>
  <c r="S475" i="6"/>
  <c r="S476" i="6" s="1"/>
  <c r="S478" i="6" s="1"/>
  <c r="S505" i="6"/>
  <c r="S509" i="6" s="1"/>
  <c r="S511" i="6" s="1"/>
  <c r="S470" i="6"/>
  <c r="S471" i="6" s="1"/>
  <c r="S473" i="6" s="1"/>
  <c r="S490" i="6"/>
  <c r="S525" i="6"/>
  <c r="S528" i="6" s="1"/>
  <c r="S495" i="6"/>
  <c r="S496" i="6" s="1"/>
  <c r="S498" i="6" s="1"/>
  <c r="S465" i="6"/>
  <c r="R603" i="6"/>
  <c r="R584" i="6"/>
  <c r="R586" i="6" s="1"/>
  <c r="W456" i="13"/>
  <c r="T471" i="13"/>
  <c r="J215" i="12"/>
  <c r="J68" i="60"/>
  <c r="I76" i="60" s="1"/>
  <c r="N190" i="59"/>
  <c r="I169" i="60"/>
  <c r="J171" i="60" s="1"/>
  <c r="Y324" i="13"/>
  <c r="V339" i="13"/>
  <c r="V343" i="13" s="1"/>
  <c r="I440" i="62" s="1"/>
  <c r="I281" i="62"/>
  <c r="J282" i="62" s="1"/>
  <c r="H286" i="62" s="1"/>
  <c r="I286" i="62" s="1"/>
  <c r="J286" i="62" s="1"/>
  <c r="J287" i="62" s="1"/>
  <c r="J290" i="62" s="1"/>
  <c r="I212" i="60"/>
  <c r="I305" i="62"/>
  <c r="N191" i="59"/>
  <c r="I352" i="62"/>
  <c r="J353" i="62" s="1"/>
  <c r="J199" i="60"/>
  <c r="Y521" i="13"/>
  <c r="V536" i="13"/>
  <c r="V540" i="13" s="1"/>
  <c r="I385" i="62" s="1"/>
  <c r="I226" i="62"/>
  <c r="J227" i="62" s="1"/>
  <c r="H231" i="62" s="1"/>
  <c r="I211" i="60"/>
  <c r="F251" i="59"/>
  <c r="Q245" i="59"/>
  <c r="Q246" i="59"/>
  <c r="G247" i="59"/>
  <c r="G246" i="59"/>
  <c r="F250" i="59"/>
  <c r="J344" i="62"/>
  <c r="J138" i="62"/>
  <c r="I395" i="60"/>
  <c r="Y503" i="13"/>
  <c r="Y507" i="13" s="1"/>
  <c r="AB488" i="13"/>
  <c r="I128" i="60"/>
  <c r="J129" i="60" s="1"/>
  <c r="I141" i="60"/>
  <c r="Y134" i="13"/>
  <c r="Y149" i="13" s="1"/>
  <c r="Y153" i="13" s="1"/>
  <c r="V149" i="13"/>
  <c r="V153" i="13" s="1"/>
  <c r="I155" i="60" s="1"/>
  <c r="I109" i="57"/>
  <c r="J109" i="57"/>
  <c r="I521" i="60"/>
  <c r="J117" i="57"/>
  <c r="I117" i="57"/>
  <c r="I283" i="60"/>
  <c r="I225" i="60"/>
  <c r="J227" i="60" s="1"/>
  <c r="Y289" i="13"/>
  <c r="V304" i="13"/>
  <c r="V308" i="13" s="1"/>
  <c r="I522" i="60" s="1"/>
  <c r="I315" i="62"/>
  <c r="I236" i="62"/>
  <c r="J237" i="62" s="1"/>
  <c r="H241" i="62" s="1"/>
  <c r="I110" i="57"/>
  <c r="J110" i="57"/>
  <c r="Y371" i="13"/>
  <c r="Y375" i="13" s="1"/>
  <c r="AB356" i="13"/>
  <c r="AB422" i="13"/>
  <c r="Y437" i="13"/>
  <c r="Y441" i="13" s="1"/>
  <c r="I414" i="62" s="1"/>
  <c r="V404" i="13"/>
  <c r="V408" i="13" s="1"/>
  <c r="Y389" i="13"/>
  <c r="J111" i="57"/>
  <c r="I111" i="57"/>
  <c r="I120" i="57"/>
  <c r="J120" i="57"/>
  <c r="I114" i="57"/>
  <c r="J114" i="57"/>
  <c r="M600" i="13"/>
  <c r="J176" i="57" s="1"/>
  <c r="N586" i="13"/>
  <c r="I161" i="62"/>
  <c r="J161" i="62" s="1"/>
  <c r="J214" i="62" s="1"/>
  <c r="I413" i="62"/>
  <c r="I325" i="62"/>
  <c r="J326" i="62" s="1"/>
  <c r="I404" i="62"/>
  <c r="I334" i="62"/>
  <c r="J335" i="62" s="1"/>
  <c r="I422" i="62"/>
  <c r="I108" i="57"/>
  <c r="J108" i="57"/>
  <c r="J113" i="57"/>
  <c r="I113" i="57"/>
  <c r="Y470" i="13"/>
  <c r="Y474" i="13" s="1"/>
  <c r="I423" i="62" s="1"/>
  <c r="AB455" i="13"/>
  <c r="W372" i="13"/>
  <c r="Z357" i="13"/>
  <c r="I270" i="60"/>
  <c r="J271" i="60" s="1"/>
  <c r="J118" i="57"/>
  <c r="I118" i="57"/>
  <c r="I116" i="57"/>
  <c r="J116" i="57"/>
  <c r="I107" i="57"/>
  <c r="J107" i="57"/>
  <c r="J115" i="57"/>
  <c r="I115" i="57"/>
  <c r="I508" i="60"/>
  <c r="J509" i="60" s="1"/>
  <c r="J125" i="57"/>
  <c r="J127" i="57" s="1"/>
  <c r="J129" i="57" s="1"/>
  <c r="J119" i="57"/>
  <c r="I119" i="57"/>
  <c r="J112" i="57"/>
  <c r="I112" i="57"/>
  <c r="I284" i="60"/>
  <c r="Z328" i="67"/>
  <c r="Z329" i="67"/>
  <c r="Z326" i="67"/>
  <c r="Z327" i="67"/>
  <c r="G86" i="28"/>
  <c r="F82" i="28"/>
  <c r="G104" i="63"/>
  <c r="F100" i="63"/>
  <c r="H98" i="63"/>
  <c r="H277" i="62"/>
  <c r="I197" i="62"/>
  <c r="J197" i="62" s="1"/>
  <c r="J217" i="62" s="1"/>
  <c r="H250" i="62"/>
  <c r="I170" i="62"/>
  <c r="J170" i="62" s="1"/>
  <c r="J215" i="62" s="1"/>
  <c r="H170" i="36"/>
  <c r="G194" i="36"/>
  <c r="F175" i="51"/>
  <c r="J140" i="71"/>
  <c r="J141" i="71" s="1"/>
  <c r="J143" i="71" s="1"/>
  <c r="K355" i="25"/>
  <c r="L355" i="25" s="1"/>
  <c r="I270" i="12"/>
  <c r="K270" i="12" s="1"/>
  <c r="O216" i="48"/>
  <c r="I232" i="48"/>
  <c r="H268" i="62"/>
  <c r="I188" i="62"/>
  <c r="J188" i="62" s="1"/>
  <c r="J216" i="62" s="1"/>
  <c r="J235" i="12"/>
  <c r="J210" i="12" s="1"/>
  <c r="X63" i="6"/>
  <c r="Y62" i="6"/>
  <c r="O408" i="48"/>
  <c r="I424" i="48"/>
  <c r="K34" i="38"/>
  <c r="J34" i="38" s="1"/>
  <c r="L34" i="38" s="1"/>
  <c r="M34" i="38" s="1"/>
  <c r="E35" i="38"/>
  <c r="F34" i="38"/>
  <c r="G140" i="32"/>
  <c r="H132" i="32"/>
  <c r="AC489" i="13"/>
  <c r="Z504" i="13"/>
  <c r="J224" i="71"/>
  <c r="I231" i="71" s="1"/>
  <c r="I233" i="71" s="1"/>
  <c r="K556" i="60"/>
  <c r="K554" i="60"/>
  <c r="K555" i="60"/>
  <c r="H210" i="47"/>
  <c r="Z438" i="13"/>
  <c r="AC423" i="13"/>
  <c r="G166" i="15"/>
  <c r="H160" i="15"/>
  <c r="J63" i="60"/>
  <c r="J64" i="60"/>
  <c r="O446" i="79"/>
  <c r="N455" i="79"/>
  <c r="N464" i="79" s="1"/>
  <c r="G246" i="25"/>
  <c r="H244" i="25"/>
  <c r="G247" i="25"/>
  <c r="I247" i="25"/>
  <c r="E250" i="25"/>
  <c r="I246" i="25"/>
  <c r="F176" i="18"/>
  <c r="F175" i="18"/>
  <c r="G198" i="30"/>
  <c r="H189" i="30"/>
  <c r="E191" i="30"/>
  <c r="I228" i="48"/>
  <c r="O212" i="48"/>
  <c r="F331" i="57"/>
  <c r="F327" i="57"/>
  <c r="E334" i="57"/>
  <c r="M327" i="57"/>
  <c r="M328" i="57"/>
  <c r="G351" i="57"/>
  <c r="F332" i="57"/>
  <c r="F328" i="57"/>
  <c r="F549" i="60"/>
  <c r="J383" i="60"/>
  <c r="G145" i="10"/>
  <c r="H139" i="10"/>
  <c r="H149" i="10" s="1"/>
  <c r="F143" i="10"/>
  <c r="H138" i="10"/>
  <c r="H135" i="10"/>
  <c r="G295" i="39"/>
  <c r="G279" i="39"/>
  <c r="H276" i="39"/>
  <c r="F280" i="39"/>
  <c r="Y258" i="13"/>
  <c r="V273" i="13"/>
  <c r="V277" i="13" s="1"/>
  <c r="J61" i="71"/>
  <c r="J60" i="71"/>
  <c r="I250" i="12"/>
  <c r="K250" i="12" s="1"/>
  <c r="Z332" i="4"/>
  <c r="Z336" i="4" s="1"/>
  <c r="Z338" i="4" s="1"/>
  <c r="AC317" i="4"/>
  <c r="AF537" i="13"/>
  <c r="AI522" i="13"/>
  <c r="I179" i="62"/>
  <c r="J179" i="62" s="1"/>
  <c r="H259" i="62"/>
  <c r="F27" i="4"/>
  <c r="H27" i="4" s="1"/>
  <c r="J27" i="4" s="1"/>
  <c r="G28" i="4"/>
  <c r="I199" i="48"/>
  <c r="O183" i="48"/>
  <c r="F550" i="60"/>
  <c r="AP596" i="79"/>
  <c r="AP607" i="79" s="1"/>
  <c r="AP618" i="79" s="1"/>
  <c r="AO607" i="79"/>
  <c r="AO618" i="79" s="1"/>
  <c r="G150" i="7"/>
  <c r="F145" i="7"/>
  <c r="G366" i="22"/>
  <c r="H344" i="22"/>
  <c r="AB655" i="13"/>
  <c r="Y670" i="13"/>
  <c r="Z675" i="13" s="1"/>
  <c r="I198" i="48"/>
  <c r="O182" i="48"/>
  <c r="F26" i="4"/>
  <c r="F111" i="79"/>
  <c r="AF110" i="79"/>
  <c r="K166" i="60"/>
  <c r="K161" i="60"/>
  <c r="K160" i="60"/>
  <c r="K162" i="60"/>
  <c r="O229" i="48"/>
  <c r="I245" i="48"/>
  <c r="G113" i="27"/>
  <c r="H107" i="27"/>
  <c r="E109" i="27"/>
  <c r="O265" i="48"/>
  <c r="I281" i="48"/>
  <c r="G33" i="38"/>
  <c r="H33" i="38" s="1"/>
  <c r="I33" i="38" s="1"/>
  <c r="J84" i="37" s="1"/>
  <c r="AB22" i="4"/>
  <c r="V22" i="4"/>
  <c r="X22" i="4"/>
  <c r="Z22" i="4"/>
  <c r="W22" i="4"/>
  <c r="AA22" i="4"/>
  <c r="Y22" i="4"/>
  <c r="U22" i="4"/>
  <c r="T23" i="4"/>
  <c r="H112" i="55"/>
  <c r="R608" i="13"/>
  <c r="Q622" i="13"/>
  <c r="G129" i="50"/>
  <c r="G147" i="50" s="1"/>
  <c r="G123" i="50"/>
  <c r="H120" i="50"/>
  <c r="G137" i="50"/>
  <c r="H212" i="19"/>
  <c r="G229" i="19"/>
  <c r="S455" i="6"/>
  <c r="S459" i="6" s="1"/>
  <c r="S461" i="6" s="1"/>
  <c r="S445" i="6"/>
  <c r="S446" i="6" s="1"/>
  <c r="S448" i="6" s="1"/>
  <c r="S440" i="6"/>
  <c r="S450" i="6"/>
  <c r="S451" i="6" s="1"/>
  <c r="S453" i="6" s="1"/>
  <c r="P429" i="75"/>
  <c r="P445" i="75" s="1"/>
  <c r="J445" i="75"/>
  <c r="J463" i="75" s="1"/>
  <c r="J416" i="75"/>
  <c r="J417" i="75" s="1"/>
  <c r="J430" i="75"/>
  <c r="J427" i="75"/>
  <c r="J193" i="70"/>
  <c r="P428" i="75"/>
  <c r="P444" i="75" s="1"/>
  <c r="J444" i="75"/>
  <c r="J462" i="75" s="1"/>
  <c r="K224" i="12"/>
  <c r="I259" i="12" s="1"/>
  <c r="J224" i="12"/>
  <c r="I253" i="12"/>
  <c r="J253" i="12" s="1"/>
  <c r="K236" i="12"/>
  <c r="I271" i="12" s="1"/>
  <c r="J236" i="12"/>
  <c r="G310" i="12"/>
  <c r="K278" i="12"/>
  <c r="I276" i="12"/>
  <c r="J276" i="12" s="1"/>
  <c r="I302" i="12" s="1"/>
  <c r="J302" i="12" s="1"/>
  <c r="K214" i="12"/>
  <c r="I249" i="12" s="1"/>
  <c r="J214" i="12"/>
  <c r="G317" i="71"/>
  <c r="J155" i="12"/>
  <c r="K155" i="12"/>
  <c r="K159" i="12"/>
  <c r="J159" i="12"/>
  <c r="G327" i="49"/>
  <c r="H296" i="49"/>
  <c r="E289" i="71"/>
  <c r="H269" i="71"/>
  <c r="J274" i="71" s="1"/>
  <c r="E303" i="71"/>
  <c r="F274" i="71"/>
  <c r="J97" i="71"/>
  <c r="J98" i="71" s="1"/>
  <c r="I185" i="71"/>
  <c r="I187" i="71" s="1"/>
  <c r="I189" i="71" s="1"/>
  <c r="F322" i="71"/>
  <c r="E337" i="71"/>
  <c r="E351" i="71"/>
  <c r="H319" i="71"/>
  <c r="G365" i="71"/>
  <c r="J186" i="71"/>
  <c r="J185" i="71"/>
  <c r="G94" i="31"/>
  <c r="H88" i="31"/>
  <c r="F90" i="31"/>
  <c r="H141" i="29"/>
  <c r="G148" i="29"/>
  <c r="S60" i="6"/>
  <c r="R63" i="6"/>
  <c r="P538" i="75"/>
  <c r="T56" i="6"/>
  <c r="U26" i="6"/>
  <c r="T153" i="6"/>
  <c r="S154" i="6"/>
  <c r="S156" i="6" s="1"/>
  <c r="Y166" i="6"/>
  <c r="Y168" i="6" s="1"/>
  <c r="Z158" i="6"/>
  <c r="S420" i="6"/>
  <c r="S421" i="6" s="1"/>
  <c r="S423" i="6" s="1"/>
  <c r="S383" i="6"/>
  <c r="S384" i="6" s="1"/>
  <c r="S386" i="6" s="1"/>
  <c r="S425" i="6"/>
  <c r="S433" i="6" s="1"/>
  <c r="S436" i="6" s="1"/>
  <c r="S371" i="6"/>
  <c r="S372" i="6" s="1"/>
  <c r="S375" i="6" s="1"/>
  <c r="S415" i="6"/>
  <c r="S416" i="6" s="1"/>
  <c r="S418" i="6" s="1"/>
  <c r="S410" i="6"/>
  <c r="S411" i="6" s="1"/>
  <c r="S413" i="6" s="1"/>
  <c r="S403" i="6"/>
  <c r="S364" i="6"/>
  <c r="S388" i="6"/>
  <c r="S396" i="6" s="1"/>
  <c r="S399" i="6" s="1"/>
  <c r="S377" i="6"/>
  <c r="S378" i="6" s="1"/>
  <c r="S381" i="6" s="1"/>
  <c r="S349" i="6"/>
  <c r="S339" i="6"/>
  <c r="S342" i="6" s="1"/>
  <c r="J573" i="75" s="1"/>
  <c r="P573" i="75" s="1"/>
  <c r="S327" i="6"/>
  <c r="S344" i="6"/>
  <c r="S194" i="6"/>
  <c r="S202" i="6" s="1"/>
  <c r="S204" i="6" s="1"/>
  <c r="S179" i="6"/>
  <c r="S260" i="6"/>
  <c r="S208" i="6"/>
  <c r="S290" i="6"/>
  <c r="S214" i="6"/>
  <c r="S312" i="6"/>
  <c r="S320" i="6" s="1"/>
  <c r="S322" i="6" s="1"/>
  <c r="S239" i="6"/>
  <c r="S247" i="6" s="1"/>
  <c r="S249" i="6" s="1"/>
  <c r="T130" i="6"/>
  <c r="S224" i="6"/>
  <c r="S302" i="6"/>
  <c r="S303" i="6" s="1"/>
  <c r="S305" i="6" s="1"/>
  <c r="S270" i="6"/>
  <c r="S271" i="6" s="1"/>
  <c r="S273" i="6" s="1"/>
  <c r="S265" i="6"/>
  <c r="S297" i="6"/>
  <c r="S298" i="6" s="1"/>
  <c r="S300" i="6" s="1"/>
  <c r="S189" i="6"/>
  <c r="S190" i="6" s="1"/>
  <c r="S192" i="6" s="1"/>
  <c r="S307" i="6"/>
  <c r="S308" i="6" s="1"/>
  <c r="S310" i="6" s="1"/>
  <c r="S234" i="6"/>
  <c r="S235" i="6" s="1"/>
  <c r="S237" i="6" s="1"/>
  <c r="S253" i="6"/>
  <c r="S172" i="6"/>
  <c r="S334" i="6"/>
  <c r="S184" i="6"/>
  <c r="S275" i="6"/>
  <c r="S283" i="6" s="1"/>
  <c r="S285" i="6" s="1"/>
  <c r="AM653" i="79" s="1"/>
  <c r="AL808" i="79"/>
  <c r="R337" i="6"/>
  <c r="M530" i="50" l="1"/>
  <c r="N530" i="50" s="1"/>
  <c r="N557" i="50" s="1"/>
  <c r="G565" i="50"/>
  <c r="G595" i="50"/>
  <c r="G576" i="50"/>
  <c r="G564" i="50"/>
  <c r="H562" i="50"/>
  <c r="I564" i="50"/>
  <c r="I565" i="50"/>
  <c r="AC12" i="4"/>
  <c r="AB20" i="4"/>
  <c r="AB21" i="4"/>
  <c r="Q601" i="6"/>
  <c r="F613" i="6"/>
  <c r="S634" i="6" s="1"/>
  <c r="S636" i="6" s="1"/>
  <c r="O601" i="6"/>
  <c r="O596" i="6"/>
  <c r="P596" i="6"/>
  <c r="E605" i="6"/>
  <c r="P601" i="6"/>
  <c r="Q596" i="6"/>
  <c r="N596" i="6"/>
  <c r="N601" i="6"/>
  <c r="S609" i="6"/>
  <c r="S611" i="6" s="1"/>
  <c r="R598" i="6"/>
  <c r="R609" i="6"/>
  <c r="R611" i="6" s="1"/>
  <c r="T655" i="6"/>
  <c r="T695" i="6"/>
  <c r="T700" i="6"/>
  <c r="T690" i="6"/>
  <c r="T675" i="6"/>
  <c r="T645" i="6"/>
  <c r="T640" i="6"/>
  <c r="T705" i="6"/>
  <c r="T650" i="6"/>
  <c r="T665" i="6"/>
  <c r="T670" i="6"/>
  <c r="T680" i="6"/>
  <c r="T620" i="6"/>
  <c r="T615" i="6"/>
  <c r="T625" i="6"/>
  <c r="T630" i="6"/>
  <c r="T590" i="6"/>
  <c r="T595" i="6"/>
  <c r="T598" i="6" s="1"/>
  <c r="T565" i="6"/>
  <c r="T605" i="6"/>
  <c r="T609" i="6" s="1"/>
  <c r="T611" i="6" s="1"/>
  <c r="T570" i="6"/>
  <c r="T573" i="6" s="1"/>
  <c r="T545" i="6"/>
  <c r="T548" i="6" s="1"/>
  <c r="T540" i="6"/>
  <c r="T580" i="6"/>
  <c r="T584" i="6" s="1"/>
  <c r="T586" i="6" s="1"/>
  <c r="T555" i="6"/>
  <c r="T559" i="6" s="1"/>
  <c r="T561" i="6" s="1"/>
  <c r="T600" i="6"/>
  <c r="T603" i="6" s="1"/>
  <c r="T550" i="6"/>
  <c r="T553" i="6" s="1"/>
  <c r="T575" i="6"/>
  <c r="T578" i="6" s="1"/>
  <c r="T480" i="6"/>
  <c r="T484" i="6" s="1"/>
  <c r="T486" i="6" s="1"/>
  <c r="T500" i="6"/>
  <c r="T501" i="6" s="1"/>
  <c r="T503" i="6" s="1"/>
  <c r="T530" i="6"/>
  <c r="T534" i="6" s="1"/>
  <c r="T536" i="6" s="1"/>
  <c r="T515" i="6"/>
  <c r="T520" i="6"/>
  <c r="T523" i="6" s="1"/>
  <c r="T475" i="6"/>
  <c r="T476" i="6" s="1"/>
  <c r="T478" i="6" s="1"/>
  <c r="T490" i="6"/>
  <c r="T470" i="6"/>
  <c r="T471" i="6" s="1"/>
  <c r="T473" i="6" s="1"/>
  <c r="T525" i="6"/>
  <c r="T528" i="6" s="1"/>
  <c r="T495" i="6"/>
  <c r="T496" i="6" s="1"/>
  <c r="T498" i="6" s="1"/>
  <c r="T505" i="6"/>
  <c r="T509" i="6" s="1"/>
  <c r="T511" i="6" s="1"/>
  <c r="T465" i="6"/>
  <c r="Z456" i="13"/>
  <c r="W471" i="13"/>
  <c r="J424" i="62"/>
  <c r="I535" i="60"/>
  <c r="H192" i="59"/>
  <c r="H202" i="59" s="1"/>
  <c r="J270" i="12"/>
  <c r="J245" i="12" s="1"/>
  <c r="J213" i="60"/>
  <c r="J285" i="60"/>
  <c r="J291" i="62"/>
  <c r="I405" i="62"/>
  <c r="J406" i="62" s="1"/>
  <c r="Y339" i="13"/>
  <c r="Y343" i="13" s="1"/>
  <c r="AB324" i="13"/>
  <c r="I142" i="60"/>
  <c r="J143" i="60" s="1"/>
  <c r="I361" i="62"/>
  <c r="J362" i="62" s="1"/>
  <c r="H366" i="62" s="1"/>
  <c r="I306" i="62"/>
  <c r="J307" i="62" s="1"/>
  <c r="H311" i="62" s="1"/>
  <c r="AB521" i="13"/>
  <c r="Y536" i="13"/>
  <c r="Y540" i="13" s="1"/>
  <c r="I386" i="62" s="1"/>
  <c r="J387" i="62" s="1"/>
  <c r="J523" i="60"/>
  <c r="I156" i="60"/>
  <c r="J157" i="60" s="1"/>
  <c r="AE488" i="13"/>
  <c r="AB503" i="13"/>
  <c r="AB507" i="13" s="1"/>
  <c r="I432" i="62"/>
  <c r="J433" i="62" s="1"/>
  <c r="I511" i="62"/>
  <c r="I285" i="12"/>
  <c r="J285" i="12" s="1"/>
  <c r="I241" i="62"/>
  <c r="J241" i="62" s="1"/>
  <c r="J294" i="62" s="1"/>
  <c r="I138" i="57"/>
  <c r="J138" i="57"/>
  <c r="I141" i="57"/>
  <c r="J141" i="57"/>
  <c r="AB371" i="13"/>
  <c r="AB375" i="13" s="1"/>
  <c r="AE356" i="13"/>
  <c r="I133" i="57"/>
  <c r="J133" i="57"/>
  <c r="J139" i="57"/>
  <c r="I139" i="57"/>
  <c r="J415" i="62"/>
  <c r="I136" i="57"/>
  <c r="J136" i="57"/>
  <c r="Y304" i="13"/>
  <c r="Y308" i="13" s="1"/>
  <c r="AB289" i="13"/>
  <c r="AB389" i="13"/>
  <c r="Y404" i="13"/>
  <c r="Y408" i="13" s="1"/>
  <c r="I475" i="62" s="1"/>
  <c r="J142" i="57"/>
  <c r="I142" i="57"/>
  <c r="I140" i="57"/>
  <c r="J140" i="57"/>
  <c r="I316" i="62"/>
  <c r="J317" i="62" s="1"/>
  <c r="H321" i="62" s="1"/>
  <c r="J250" i="12"/>
  <c r="J144" i="57"/>
  <c r="I144" i="57"/>
  <c r="I134" i="57"/>
  <c r="J134" i="57"/>
  <c r="I484" i="62"/>
  <c r="I493" i="62"/>
  <c r="J143" i="57"/>
  <c r="I143" i="57"/>
  <c r="I135" i="57"/>
  <c r="J135" i="57"/>
  <c r="AC357" i="13"/>
  <c r="Z372" i="13"/>
  <c r="J146" i="57"/>
  <c r="I146" i="57"/>
  <c r="AE422" i="13"/>
  <c r="AB437" i="13"/>
  <c r="AB441" i="13" s="1"/>
  <c r="I573" i="62" s="1"/>
  <c r="I395" i="62"/>
  <c r="J137" i="57"/>
  <c r="I137" i="57"/>
  <c r="AE455" i="13"/>
  <c r="AB470" i="13"/>
  <c r="AB474" i="13" s="1"/>
  <c r="I503" i="62" s="1"/>
  <c r="J151" i="57"/>
  <c r="J153" i="57" s="1"/>
  <c r="J155" i="57" s="1"/>
  <c r="J145" i="57"/>
  <c r="I145" i="57"/>
  <c r="I502" i="62"/>
  <c r="N600" i="13"/>
  <c r="O586" i="13"/>
  <c r="G94" i="28"/>
  <c r="F90" i="28"/>
  <c r="F108" i="63"/>
  <c r="H106" i="63"/>
  <c r="G112" i="63"/>
  <c r="I277" i="62"/>
  <c r="J277" i="62" s="1"/>
  <c r="J297" i="62" s="1"/>
  <c r="H357" i="62"/>
  <c r="J218" i="62"/>
  <c r="I250" i="62"/>
  <c r="J250" i="62" s="1"/>
  <c r="J295" i="62" s="1"/>
  <c r="H330" i="62"/>
  <c r="G213" i="36"/>
  <c r="H196" i="36"/>
  <c r="J231" i="71"/>
  <c r="J232" i="71" s="1"/>
  <c r="J233" i="71" s="1"/>
  <c r="J234" i="71" s="1"/>
  <c r="J235" i="71" s="1"/>
  <c r="J62" i="71"/>
  <c r="J63" i="71" s="1"/>
  <c r="AC504" i="13"/>
  <c r="AF489" i="13"/>
  <c r="I305" i="12"/>
  <c r="K305" i="12" s="1"/>
  <c r="O281" i="48"/>
  <c r="I297" i="48"/>
  <c r="F112" i="79"/>
  <c r="AF111" i="79"/>
  <c r="AB670" i="13"/>
  <c r="AC675" i="13" s="1"/>
  <c r="N212" i="59" s="1"/>
  <c r="AE655" i="13"/>
  <c r="O424" i="48"/>
  <c r="I440" i="48"/>
  <c r="O440" i="48" s="1"/>
  <c r="G157" i="10"/>
  <c r="H147" i="10"/>
  <c r="F155" i="10"/>
  <c r="H151" i="10"/>
  <c r="H161" i="10" s="1"/>
  <c r="H150" i="10"/>
  <c r="P446" i="79"/>
  <c r="P455" i="79" s="1"/>
  <c r="P464" i="79" s="1"/>
  <c r="O455" i="79"/>
  <c r="O464" i="79" s="1"/>
  <c r="I244" i="48"/>
  <c r="O228" i="48"/>
  <c r="N202" i="59"/>
  <c r="F301" i="39"/>
  <c r="G316" i="39"/>
  <c r="G300" i="39"/>
  <c r="H297" i="39"/>
  <c r="K247" i="25"/>
  <c r="H142" i="32"/>
  <c r="G150" i="32"/>
  <c r="O199" i="48"/>
  <c r="I215" i="48"/>
  <c r="AF317" i="4"/>
  <c r="AC332" i="4"/>
  <c r="AC336" i="4" s="1"/>
  <c r="AC338" i="4" s="1"/>
  <c r="U23" i="4"/>
  <c r="Z23" i="4"/>
  <c r="V23" i="4"/>
  <c r="T24" i="4"/>
  <c r="AA23" i="4"/>
  <c r="AB23" i="4"/>
  <c r="W23" i="4"/>
  <c r="AC23" i="4"/>
  <c r="Y23" i="4"/>
  <c r="X23" i="4"/>
  <c r="S608" i="13"/>
  <c r="T608" i="13" s="1"/>
  <c r="R622" i="13"/>
  <c r="G390" i="22"/>
  <c r="H368" i="22"/>
  <c r="AI537" i="13"/>
  <c r="AL522" i="13"/>
  <c r="AL537" i="13" s="1"/>
  <c r="Z62" i="6"/>
  <c r="Y63" i="6"/>
  <c r="N201" i="59"/>
  <c r="G209" i="30"/>
  <c r="H200" i="30"/>
  <c r="E202" i="30"/>
  <c r="G34" i="38"/>
  <c r="H34" i="38" s="1"/>
  <c r="I34" i="38" s="1"/>
  <c r="J98" i="37" s="1"/>
  <c r="O198" i="48"/>
  <c r="I214" i="48"/>
  <c r="I288" i="12"/>
  <c r="J288" i="12" s="1"/>
  <c r="G121" i="27"/>
  <c r="H115" i="27"/>
  <c r="E117" i="27"/>
  <c r="G158" i="7"/>
  <c r="F153" i="7"/>
  <c r="I409" i="60"/>
  <c r="E36" i="38"/>
  <c r="K35" i="38"/>
  <c r="J35" i="38" s="1"/>
  <c r="L35" i="38" s="1"/>
  <c r="M35" i="38" s="1"/>
  <c r="F35" i="38"/>
  <c r="J76" i="60"/>
  <c r="J82" i="60"/>
  <c r="I90" i="60" s="1"/>
  <c r="F28" i="4"/>
  <c r="H28" i="4" s="1"/>
  <c r="J28" i="4" s="1"/>
  <c r="G29" i="4"/>
  <c r="AF423" i="13"/>
  <c r="AC438" i="13"/>
  <c r="O232" i="48"/>
  <c r="I248" i="48"/>
  <c r="O245" i="48"/>
  <c r="I261" i="48"/>
  <c r="K174" i="60"/>
  <c r="K176" i="60"/>
  <c r="K180" i="60"/>
  <c r="K175" i="60"/>
  <c r="I259" i="62"/>
  <c r="J259" i="62" s="1"/>
  <c r="H339" i="62"/>
  <c r="AB258" i="13"/>
  <c r="Y273" i="13"/>
  <c r="Y277" i="13" s="1"/>
  <c r="I410" i="60" s="1"/>
  <c r="G377" i="57"/>
  <c r="F357" i="57"/>
  <c r="F353" i="57"/>
  <c r="F358" i="57"/>
  <c r="E360" i="57"/>
  <c r="F354" i="57"/>
  <c r="M354" i="57"/>
  <c r="J354" i="57" s="1"/>
  <c r="M353" i="57"/>
  <c r="J353" i="57" s="1"/>
  <c r="G174" i="15"/>
  <c r="H168" i="15"/>
  <c r="H348" i="62"/>
  <c r="I268" i="62"/>
  <c r="J268" i="62" s="1"/>
  <c r="J296" i="62" s="1"/>
  <c r="G156" i="50"/>
  <c r="G148" i="50"/>
  <c r="G166" i="50" s="1"/>
  <c r="G142" i="50"/>
  <c r="H139" i="50"/>
  <c r="H231" i="19"/>
  <c r="G248" i="19"/>
  <c r="T450" i="6"/>
  <c r="T451" i="6" s="1"/>
  <c r="T453" i="6" s="1"/>
  <c r="T455" i="6"/>
  <c r="T459" i="6" s="1"/>
  <c r="T461" i="6" s="1"/>
  <c r="T445" i="6"/>
  <c r="T446" i="6" s="1"/>
  <c r="T448" i="6" s="1"/>
  <c r="T440" i="6"/>
  <c r="S345" i="6"/>
  <c r="S347" i="6" s="1"/>
  <c r="J574" i="75" s="1"/>
  <c r="P574" i="75" s="1"/>
  <c r="J478" i="75"/>
  <c r="J496" i="75" s="1"/>
  <c r="P462" i="75"/>
  <c r="P478" i="75" s="1"/>
  <c r="J198" i="70"/>
  <c r="J479" i="75"/>
  <c r="J497" i="75" s="1"/>
  <c r="P463" i="75"/>
  <c r="P479" i="75" s="1"/>
  <c r="P430" i="75"/>
  <c r="P446" i="75" s="1"/>
  <c r="J446" i="75"/>
  <c r="P427" i="75"/>
  <c r="P443" i="75" s="1"/>
  <c r="J443" i="75"/>
  <c r="M333" i="12"/>
  <c r="K315" i="12"/>
  <c r="G350" i="12"/>
  <c r="I312" i="12"/>
  <c r="J312" i="12" s="1"/>
  <c r="I343" i="12" s="1"/>
  <c r="J343" i="12" s="1"/>
  <c r="M322" i="12"/>
  <c r="I313" i="12"/>
  <c r="I222" i="12"/>
  <c r="J222" i="12" s="1"/>
  <c r="J212" i="12" s="1"/>
  <c r="I223" i="12"/>
  <c r="J223" i="12" s="1"/>
  <c r="J213" i="12" s="1"/>
  <c r="I228" i="12"/>
  <c r="J228" i="12" s="1"/>
  <c r="I221" i="12"/>
  <c r="J221" i="12" s="1"/>
  <c r="J211" i="12" s="1"/>
  <c r="J249" i="12"/>
  <c r="K249" i="12"/>
  <c r="I284" i="12" s="1"/>
  <c r="J259" i="12"/>
  <c r="K259" i="12"/>
  <c r="I294" i="12" s="1"/>
  <c r="K271" i="12"/>
  <c r="J271" i="12"/>
  <c r="T60" i="6"/>
  <c r="J619" i="75" s="1"/>
  <c r="J585" i="75"/>
  <c r="I194" i="12"/>
  <c r="I190" i="12"/>
  <c r="G360" i="49"/>
  <c r="H329" i="49"/>
  <c r="J208" i="71"/>
  <c r="I234" i="71"/>
  <c r="I235" i="71" s="1"/>
  <c r="I237" i="71" s="1"/>
  <c r="I281" i="71"/>
  <c r="I283" i="71" s="1"/>
  <c r="J281" i="71"/>
  <c r="J282" i="71" s="1"/>
  <c r="J283" i="71" s="1"/>
  <c r="J284" i="71" s="1"/>
  <c r="J285" i="71" s="1"/>
  <c r="J322" i="71"/>
  <c r="J187" i="71"/>
  <c r="H367" i="71"/>
  <c r="E385" i="71"/>
  <c r="G429" i="71"/>
  <c r="F370" i="71"/>
  <c r="E405" i="71"/>
  <c r="F98" i="31"/>
  <c r="G102" i="31"/>
  <c r="H96" i="31"/>
  <c r="H150" i="29"/>
  <c r="G157" i="29"/>
  <c r="S63" i="6"/>
  <c r="U153" i="6"/>
  <c r="T154" i="6"/>
  <c r="T156" i="6" s="1"/>
  <c r="Z166" i="6"/>
  <c r="Z168" i="6" s="1"/>
  <c r="AA158" i="6"/>
  <c r="T403" i="6"/>
  <c r="T377" i="6"/>
  <c r="T378" i="6" s="1"/>
  <c r="T381" i="6" s="1"/>
  <c r="J607" i="75" s="1"/>
  <c r="P607" i="75" s="1"/>
  <c r="T371" i="6"/>
  <c r="T364" i="6"/>
  <c r="T420" i="6"/>
  <c r="T421" i="6" s="1"/>
  <c r="T423" i="6" s="1"/>
  <c r="T415" i="6"/>
  <c r="T416" i="6" s="1"/>
  <c r="T418" i="6" s="1"/>
  <c r="T410" i="6"/>
  <c r="T411" i="6" s="1"/>
  <c r="T413" i="6" s="1"/>
  <c r="T383" i="6"/>
  <c r="T388" i="6"/>
  <c r="T425" i="6"/>
  <c r="T433" i="6" s="1"/>
  <c r="T436" i="6" s="1"/>
  <c r="T339" i="6"/>
  <c r="T342" i="6" s="1"/>
  <c r="T334" i="6"/>
  <c r="T327" i="6"/>
  <c r="T344" i="6"/>
  <c r="T345" i="6" s="1"/>
  <c r="T347" i="6" s="1"/>
  <c r="T349" i="6"/>
  <c r="T357" i="6" s="1"/>
  <c r="T360" i="6" s="1"/>
  <c r="T302" i="6"/>
  <c r="T303" i="6" s="1"/>
  <c r="T305" i="6" s="1"/>
  <c r="T270" i="6"/>
  <c r="T271" i="6" s="1"/>
  <c r="T273" i="6" s="1"/>
  <c r="T224" i="6"/>
  <c r="T260" i="6"/>
  <c r="T297" i="6"/>
  <c r="T298" i="6" s="1"/>
  <c r="T300" i="6" s="1"/>
  <c r="T239" i="6"/>
  <c r="T247" i="6" s="1"/>
  <c r="T249" i="6" s="1"/>
  <c r="U130" i="6"/>
  <c r="T184" i="6"/>
  <c r="T312" i="6"/>
  <c r="T320" i="6" s="1"/>
  <c r="T322" i="6" s="1"/>
  <c r="T214" i="6"/>
  <c r="T265" i="6"/>
  <c r="T253" i="6"/>
  <c r="T275" i="6"/>
  <c r="T283" i="6" s="1"/>
  <c r="T285" i="6" s="1"/>
  <c r="AN653" i="79" s="1"/>
  <c r="T290" i="6"/>
  <c r="T307" i="6"/>
  <c r="T308" i="6" s="1"/>
  <c r="T310" i="6" s="1"/>
  <c r="T179" i="6"/>
  <c r="T234" i="6"/>
  <c r="T235" i="6" s="1"/>
  <c r="T237" i="6" s="1"/>
  <c r="T172" i="6"/>
  <c r="T194" i="6"/>
  <c r="T202" i="6" s="1"/>
  <c r="T204" i="6" s="1"/>
  <c r="T208" i="6"/>
  <c r="T189" i="6"/>
  <c r="T190" i="6" s="1"/>
  <c r="T192" i="6" s="1"/>
  <c r="V26" i="6"/>
  <c r="U56" i="6"/>
  <c r="S337" i="6"/>
  <c r="J572" i="75" s="1"/>
  <c r="P572" i="75" s="1"/>
  <c r="AM808" i="79"/>
  <c r="J557" i="50" l="1"/>
  <c r="M565" i="50"/>
  <c r="N565" i="50" s="1"/>
  <c r="N592" i="50" s="1"/>
  <c r="J592" i="50" s="1"/>
  <c r="G628" i="50"/>
  <c r="G600" i="50"/>
  <c r="H597" i="50"/>
  <c r="G611" i="50"/>
  <c r="G599" i="50"/>
  <c r="I600" i="50"/>
  <c r="I599" i="50"/>
  <c r="AF332" i="4"/>
  <c r="AF336" i="4" s="1"/>
  <c r="AF338" i="4" s="1"/>
  <c r="AI317" i="4"/>
  <c r="AD12" i="4"/>
  <c r="AC21" i="4"/>
  <c r="AC22" i="4"/>
  <c r="T634" i="6"/>
  <c r="T636" i="6" s="1"/>
  <c r="F638" i="6"/>
  <c r="T653" i="6" s="1"/>
  <c r="N626" i="6"/>
  <c r="N621" i="6"/>
  <c r="Q626" i="6"/>
  <c r="E630" i="6"/>
  <c r="P626" i="6"/>
  <c r="P621" i="6"/>
  <c r="O621" i="6"/>
  <c r="O626" i="6"/>
  <c r="Q621" i="6"/>
  <c r="R623" i="6"/>
  <c r="R634" i="6"/>
  <c r="R636" i="6" s="1"/>
  <c r="R628" i="6"/>
  <c r="T648" i="6"/>
  <c r="S623" i="6"/>
  <c r="T628" i="6"/>
  <c r="U695" i="6"/>
  <c r="U655" i="6"/>
  <c r="U659" i="6" s="1"/>
  <c r="U661" i="6" s="1"/>
  <c r="U675" i="6"/>
  <c r="U700" i="6"/>
  <c r="U690" i="6"/>
  <c r="U705" i="6"/>
  <c r="U665" i="6"/>
  <c r="U640" i="6"/>
  <c r="U645" i="6"/>
  <c r="U648" i="6" s="1"/>
  <c r="U670" i="6"/>
  <c r="U680" i="6"/>
  <c r="U650" i="6"/>
  <c r="U653" i="6" s="1"/>
  <c r="U620" i="6"/>
  <c r="U623" i="6" s="1"/>
  <c r="U615" i="6"/>
  <c r="U625" i="6"/>
  <c r="U628" i="6" s="1"/>
  <c r="U630" i="6"/>
  <c r="U634" i="6" s="1"/>
  <c r="U636" i="6" s="1"/>
  <c r="U595" i="6"/>
  <c r="U598" i="6" s="1"/>
  <c r="U565" i="6"/>
  <c r="U605" i="6"/>
  <c r="U609" i="6" s="1"/>
  <c r="U611" i="6" s="1"/>
  <c r="U545" i="6"/>
  <c r="U548" i="6" s="1"/>
  <c r="U570" i="6"/>
  <c r="U573" i="6" s="1"/>
  <c r="U540" i="6"/>
  <c r="U580" i="6"/>
  <c r="U584" i="6" s="1"/>
  <c r="U586" i="6" s="1"/>
  <c r="U555" i="6"/>
  <c r="U559" i="6" s="1"/>
  <c r="U561" i="6" s="1"/>
  <c r="U600" i="6"/>
  <c r="U603" i="6" s="1"/>
  <c r="U590" i="6"/>
  <c r="U575" i="6"/>
  <c r="U578" i="6" s="1"/>
  <c r="U550" i="6"/>
  <c r="U553" i="6" s="1"/>
  <c r="U500" i="6"/>
  <c r="U501" i="6" s="1"/>
  <c r="U503" i="6" s="1"/>
  <c r="U530" i="6"/>
  <c r="U534" i="6" s="1"/>
  <c r="U536" i="6" s="1"/>
  <c r="U515" i="6"/>
  <c r="U480" i="6"/>
  <c r="U484" i="6" s="1"/>
  <c r="U486" i="6" s="1"/>
  <c r="U520" i="6"/>
  <c r="U523" i="6" s="1"/>
  <c r="U475" i="6"/>
  <c r="U476" i="6" s="1"/>
  <c r="U478" i="6" s="1"/>
  <c r="U490" i="6"/>
  <c r="U525" i="6"/>
  <c r="U528" i="6" s="1"/>
  <c r="U495" i="6"/>
  <c r="U496" i="6" s="1"/>
  <c r="U498" i="6" s="1"/>
  <c r="U505" i="6"/>
  <c r="U509" i="6" s="1"/>
  <c r="U511" i="6" s="1"/>
  <c r="U465" i="6"/>
  <c r="U470" i="6"/>
  <c r="U471" i="6" s="1"/>
  <c r="U473" i="6" s="1"/>
  <c r="S628" i="6"/>
  <c r="T623" i="6"/>
  <c r="T659" i="6"/>
  <c r="T661" i="6" s="1"/>
  <c r="Z471" i="13"/>
  <c r="AC456" i="13"/>
  <c r="J411" i="60"/>
  <c r="I192" i="59"/>
  <c r="I195" i="59" s="1"/>
  <c r="J195" i="59" s="1"/>
  <c r="J199" i="59" s="1"/>
  <c r="J305" i="12"/>
  <c r="J280" i="12" s="1"/>
  <c r="I366" i="62"/>
  <c r="J366" i="62" s="1"/>
  <c r="AE324" i="13"/>
  <c r="AB339" i="13"/>
  <c r="AB343" i="13" s="1"/>
  <c r="I600" i="62" s="1"/>
  <c r="I441" i="62"/>
  <c r="J442" i="62" s="1"/>
  <c r="H446" i="62" s="1"/>
  <c r="I520" i="62"/>
  <c r="J356" i="57"/>
  <c r="J358" i="57" s="1"/>
  <c r="J504" i="62"/>
  <c r="H391" i="62"/>
  <c r="AE521" i="13"/>
  <c r="AB536" i="13"/>
  <c r="AB540" i="13" s="1"/>
  <c r="I465" i="62"/>
  <c r="I591" i="62"/>
  <c r="I512" i="62"/>
  <c r="J513" i="62" s="1"/>
  <c r="K285" i="12"/>
  <c r="N213" i="59"/>
  <c r="I396" i="62"/>
  <c r="J397" i="62" s="1"/>
  <c r="H401" i="62" s="1"/>
  <c r="I401" i="62" s="1"/>
  <c r="J401" i="62" s="1"/>
  <c r="J454" i="62" s="1"/>
  <c r="AE503" i="13"/>
  <c r="AE507" i="13" s="1"/>
  <c r="I592" i="62" s="1"/>
  <c r="AH488" i="13"/>
  <c r="I321" i="62"/>
  <c r="J321" i="62" s="1"/>
  <c r="J374" i="62" s="1"/>
  <c r="P586" i="13"/>
  <c r="O600" i="13"/>
  <c r="J203" i="57" s="1"/>
  <c r="J171" i="57"/>
  <c r="I171" i="57"/>
  <c r="I564" i="62"/>
  <c r="J160" i="57"/>
  <c r="I160" i="57"/>
  <c r="AE389" i="13"/>
  <c r="AB404" i="13"/>
  <c r="AB408" i="13" s="1"/>
  <c r="J167" i="57"/>
  <c r="I167" i="57"/>
  <c r="I582" i="62"/>
  <c r="I169" i="57"/>
  <c r="J169" i="57"/>
  <c r="I165" i="57"/>
  <c r="J165" i="57"/>
  <c r="AH455" i="13"/>
  <c r="AE470" i="13"/>
  <c r="AE474" i="13" s="1"/>
  <c r="I583" i="62" s="1"/>
  <c r="I172" i="57"/>
  <c r="J172" i="57"/>
  <c r="I164" i="57"/>
  <c r="J164" i="57"/>
  <c r="AH422" i="13"/>
  <c r="AE437" i="13"/>
  <c r="AE441" i="13" s="1"/>
  <c r="I574" i="62" s="1"/>
  <c r="J575" i="62" s="1"/>
  <c r="I170" i="57"/>
  <c r="J170" i="57"/>
  <c r="I163" i="57"/>
  <c r="J163" i="57"/>
  <c r="I485" i="62"/>
  <c r="J486" i="62" s="1"/>
  <c r="J166" i="57"/>
  <c r="I166" i="57"/>
  <c r="AB304" i="13"/>
  <c r="AB308" i="13" s="1"/>
  <c r="I563" i="60" s="1"/>
  <c r="AE289" i="13"/>
  <c r="I536" i="60"/>
  <c r="J537" i="60" s="1"/>
  <c r="I549" i="60"/>
  <c r="J159" i="57"/>
  <c r="I159" i="57"/>
  <c r="AF357" i="13"/>
  <c r="AC372" i="13"/>
  <c r="I168" i="57"/>
  <c r="J168" i="57"/>
  <c r="AH356" i="13"/>
  <c r="AE371" i="13"/>
  <c r="AE375" i="13" s="1"/>
  <c r="J298" i="62"/>
  <c r="I494" i="62"/>
  <c r="J495" i="62" s="1"/>
  <c r="J162" i="57"/>
  <c r="I162" i="57"/>
  <c r="J161" i="57"/>
  <c r="I161" i="57"/>
  <c r="J177" i="57"/>
  <c r="J179" i="57" s="1"/>
  <c r="J181" i="57" s="1"/>
  <c r="F98" i="28"/>
  <c r="G102" i="28"/>
  <c r="H114" i="63"/>
  <c r="G120" i="63"/>
  <c r="F116" i="63"/>
  <c r="I357" i="62"/>
  <c r="J357" i="62" s="1"/>
  <c r="J377" i="62" s="1"/>
  <c r="H437" i="62"/>
  <c r="H410" i="62"/>
  <c r="I330" i="62"/>
  <c r="J330" i="62" s="1"/>
  <c r="J375" i="62" s="1"/>
  <c r="G232" i="36"/>
  <c r="H215" i="36"/>
  <c r="G35" i="38"/>
  <c r="H35" i="38" s="1"/>
  <c r="I35" i="38" s="1"/>
  <c r="J107" i="37" s="1"/>
  <c r="E125" i="27"/>
  <c r="G129" i="27"/>
  <c r="H123" i="27"/>
  <c r="AD24" i="4"/>
  <c r="AC24" i="4"/>
  <c r="Y24" i="4"/>
  <c r="Z24" i="4"/>
  <c r="V24" i="4"/>
  <c r="W24" i="4"/>
  <c r="T25" i="4"/>
  <c r="U24" i="4"/>
  <c r="AB24" i="4"/>
  <c r="X24" i="4"/>
  <c r="AA24" i="4"/>
  <c r="G217" i="30"/>
  <c r="E213" i="30"/>
  <c r="H211" i="30"/>
  <c r="O215" i="48"/>
  <c r="I231" i="48"/>
  <c r="AE258" i="13"/>
  <c r="AB273" i="13"/>
  <c r="AB277" i="13" s="1"/>
  <c r="I437" i="60" s="1"/>
  <c r="AA62" i="6"/>
  <c r="Z63" i="6"/>
  <c r="H428" i="62"/>
  <c r="I348" i="62"/>
  <c r="J348" i="62" s="1"/>
  <c r="J376" i="62" s="1"/>
  <c r="J254" i="25"/>
  <c r="L247" i="25"/>
  <c r="I277" i="48"/>
  <c r="O261" i="48"/>
  <c r="AF438" i="13"/>
  <c r="AI423" i="13"/>
  <c r="G166" i="7"/>
  <c r="F161" i="7"/>
  <c r="K194" i="60"/>
  <c r="K189" i="60"/>
  <c r="K190" i="60"/>
  <c r="K188" i="60"/>
  <c r="G414" i="22"/>
  <c r="H392" i="22"/>
  <c r="S622" i="13"/>
  <c r="T622" i="13"/>
  <c r="M379" i="57"/>
  <c r="J379" i="57" s="1"/>
  <c r="E386" i="57"/>
  <c r="F380" i="57"/>
  <c r="F379" i="57"/>
  <c r="F384" i="57"/>
  <c r="F383" i="57"/>
  <c r="M380" i="57"/>
  <c r="J380" i="57" s="1"/>
  <c r="G403" i="57"/>
  <c r="F29" i="4"/>
  <c r="H29" i="4" s="1"/>
  <c r="J29" i="4" s="1"/>
  <c r="G30" i="4"/>
  <c r="E37" i="38"/>
  <c r="F36" i="38"/>
  <c r="K36" i="38"/>
  <c r="J36" i="38" s="1"/>
  <c r="L36" i="38" s="1"/>
  <c r="M36" i="38" s="1"/>
  <c r="I313" i="48"/>
  <c r="I327" i="48" s="1"/>
  <c r="I343" i="48" s="1"/>
  <c r="O297" i="48"/>
  <c r="O313" i="48" s="1"/>
  <c r="O327" i="48" s="1"/>
  <c r="AF112" i="79"/>
  <c r="F113" i="79"/>
  <c r="M888" i="12"/>
  <c r="M938" i="12"/>
  <c r="M988" i="12"/>
  <c r="I423" i="60"/>
  <c r="O214" i="48"/>
  <c r="I230" i="48"/>
  <c r="G160" i="32"/>
  <c r="H152" i="32"/>
  <c r="G321" i="39"/>
  <c r="G337" i="39"/>
  <c r="H318" i="39"/>
  <c r="F322" i="39"/>
  <c r="I264" i="48"/>
  <c r="O248" i="48"/>
  <c r="H203" i="59"/>
  <c r="AI489" i="13"/>
  <c r="AF504" i="13"/>
  <c r="I339" i="62"/>
  <c r="J339" i="62" s="1"/>
  <c r="H419" i="62"/>
  <c r="J90" i="60"/>
  <c r="J96" i="60"/>
  <c r="I104" i="60" s="1"/>
  <c r="G169" i="10"/>
  <c r="H162" i="10"/>
  <c r="H159" i="10"/>
  <c r="F167" i="10"/>
  <c r="H163" i="10"/>
  <c r="H173" i="10" s="1"/>
  <c r="AH655" i="13"/>
  <c r="AE670" i="13"/>
  <c r="AF675" i="13" s="1"/>
  <c r="G182" i="15"/>
  <c r="H176" i="15"/>
  <c r="J77" i="60"/>
  <c r="J78" i="60"/>
  <c r="I260" i="48"/>
  <c r="O244" i="48"/>
  <c r="G167" i="50"/>
  <c r="G193" i="50" s="1"/>
  <c r="G179" i="50"/>
  <c r="H158" i="50"/>
  <c r="G161" i="50"/>
  <c r="G267" i="19"/>
  <c r="H250" i="19"/>
  <c r="U450" i="6"/>
  <c r="U451" i="6" s="1"/>
  <c r="U453" i="6" s="1"/>
  <c r="U455" i="6"/>
  <c r="U459" i="6" s="1"/>
  <c r="U461" i="6" s="1"/>
  <c r="U445" i="6"/>
  <c r="U446" i="6" s="1"/>
  <c r="U448" i="6" s="1"/>
  <c r="U440" i="6"/>
  <c r="U60" i="6"/>
  <c r="V60" i="6" s="1"/>
  <c r="J461" i="75"/>
  <c r="J214" i="70"/>
  <c r="J464" i="75"/>
  <c r="J450" i="75"/>
  <c r="J451" i="75" s="1"/>
  <c r="P496" i="75"/>
  <c r="P512" i="75" s="1"/>
  <c r="J512" i="75"/>
  <c r="J530" i="75" s="1"/>
  <c r="J513" i="75"/>
  <c r="J531" i="75" s="1"/>
  <c r="P497" i="75"/>
  <c r="P513" i="75" s="1"/>
  <c r="I256" i="12"/>
  <c r="J256" i="12" s="1"/>
  <c r="J246" i="12" s="1"/>
  <c r="I263" i="12"/>
  <c r="J263" i="12" s="1"/>
  <c r="I257" i="12"/>
  <c r="J257" i="12" s="1"/>
  <c r="J247" i="12" s="1"/>
  <c r="I258" i="12"/>
  <c r="J258" i="12" s="1"/>
  <c r="J248" i="12" s="1"/>
  <c r="J294" i="12"/>
  <c r="K294" i="12"/>
  <c r="I332" i="12" s="1"/>
  <c r="J284" i="12"/>
  <c r="K284" i="12"/>
  <c r="I321" i="12" s="1"/>
  <c r="I326" i="12"/>
  <c r="J326" i="12" s="1"/>
  <c r="I346" i="12"/>
  <c r="K346" i="12" s="1"/>
  <c r="M838" i="12"/>
  <c r="I352" i="12"/>
  <c r="M363" i="12"/>
  <c r="M420" i="12"/>
  <c r="M362" i="12"/>
  <c r="M389" i="12"/>
  <c r="M788" i="12"/>
  <c r="M462" i="12"/>
  <c r="M509" i="12"/>
  <c r="I353" i="12"/>
  <c r="M381" i="12"/>
  <c r="M653" i="12"/>
  <c r="M743" i="12"/>
  <c r="M698" i="12"/>
  <c r="K355" i="12"/>
  <c r="G408" i="12"/>
  <c r="M375" i="12"/>
  <c r="M557" i="12"/>
  <c r="M605" i="12"/>
  <c r="T384" i="6"/>
  <c r="T386" i="6" s="1"/>
  <c r="J608" i="75" s="1"/>
  <c r="T372" i="6"/>
  <c r="T375" i="6" s="1"/>
  <c r="J606" i="75" s="1"/>
  <c r="P606" i="75" s="1"/>
  <c r="K190" i="12"/>
  <c r="I225" i="12" s="1"/>
  <c r="J190" i="12"/>
  <c r="J194" i="12"/>
  <c r="K194" i="12"/>
  <c r="I229" i="12" s="1"/>
  <c r="G393" i="49"/>
  <c r="H362" i="49"/>
  <c r="I284" i="71"/>
  <c r="I285" i="71" s="1"/>
  <c r="I287" i="71" s="1"/>
  <c r="J370" i="71"/>
  <c r="G495" i="71"/>
  <c r="E471" i="71"/>
  <c r="E449" i="71"/>
  <c r="F434" i="71"/>
  <c r="H431" i="71"/>
  <c r="J256" i="71"/>
  <c r="I329" i="71"/>
  <c r="I331" i="71" s="1"/>
  <c r="J329" i="71"/>
  <c r="J330" i="71" s="1"/>
  <c r="J331" i="71" s="1"/>
  <c r="J332" i="71" s="1"/>
  <c r="J333" i="71" s="1"/>
  <c r="G113" i="31"/>
  <c r="F106" i="31"/>
  <c r="H104" i="31"/>
  <c r="H159" i="29"/>
  <c r="G166" i="29"/>
  <c r="V56" i="6"/>
  <c r="W26" i="6"/>
  <c r="V153" i="6"/>
  <c r="U154" i="6"/>
  <c r="U156" i="6" s="1"/>
  <c r="T337" i="6"/>
  <c r="AN808" i="79"/>
  <c r="T63" i="6"/>
  <c r="U425" i="6"/>
  <c r="U410" i="6"/>
  <c r="U403" i="6"/>
  <c r="U388" i="6"/>
  <c r="U396" i="6" s="1"/>
  <c r="U399" i="6" s="1"/>
  <c r="U364" i="6"/>
  <c r="U377" i="6"/>
  <c r="U378" i="6" s="1"/>
  <c r="U381" i="6" s="1"/>
  <c r="U420" i="6"/>
  <c r="U421" i="6" s="1"/>
  <c r="U415" i="6"/>
  <c r="U371" i="6"/>
  <c r="U372" i="6" s="1"/>
  <c r="U375" i="6" s="1"/>
  <c r="U383" i="6"/>
  <c r="U384" i="6" s="1"/>
  <c r="U386" i="6" s="1"/>
  <c r="U344" i="6"/>
  <c r="U345" i="6" s="1"/>
  <c r="U347" i="6" s="1"/>
  <c r="U349" i="6"/>
  <c r="U357" i="6" s="1"/>
  <c r="U360" i="6" s="1"/>
  <c r="U339" i="6"/>
  <c r="U342" i="6" s="1"/>
  <c r="U327" i="6"/>
  <c r="U260" i="6"/>
  <c r="U290" i="6"/>
  <c r="U270" i="6"/>
  <c r="U271" i="6" s="1"/>
  <c r="U273" i="6" s="1"/>
  <c r="U312" i="6"/>
  <c r="U320" i="6" s="1"/>
  <c r="U322" i="6" s="1"/>
  <c r="U194" i="6"/>
  <c r="U202" i="6" s="1"/>
  <c r="U204" i="6" s="1"/>
  <c r="U275" i="6"/>
  <c r="U283" i="6" s="1"/>
  <c r="U285" i="6" s="1"/>
  <c r="AO653" i="79" s="1"/>
  <c r="U214" i="6"/>
  <c r="U234" i="6"/>
  <c r="U235" i="6" s="1"/>
  <c r="U237" i="6" s="1"/>
  <c r="U265" i="6"/>
  <c r="U184" i="6"/>
  <c r="U334" i="6"/>
  <c r="V130" i="6"/>
  <c r="U253" i="6"/>
  <c r="U172" i="6"/>
  <c r="U297" i="6"/>
  <c r="U298" i="6" s="1"/>
  <c r="U300" i="6" s="1"/>
  <c r="U307" i="6"/>
  <c r="U308" i="6" s="1"/>
  <c r="U310" i="6" s="1"/>
  <c r="U208" i="6"/>
  <c r="U302" i="6"/>
  <c r="U303" i="6" s="1"/>
  <c r="U305" i="6" s="1"/>
  <c r="U239" i="6"/>
  <c r="U247" i="6" s="1"/>
  <c r="U249" i="6" s="1"/>
  <c r="U189" i="6"/>
  <c r="U190" i="6" s="1"/>
  <c r="U192" i="6" s="1"/>
  <c r="U224" i="6"/>
  <c r="U179" i="6"/>
  <c r="AA166" i="6"/>
  <c r="AA168" i="6" s="1"/>
  <c r="AB158" i="6"/>
  <c r="M600" i="50" l="1"/>
  <c r="N600" i="50" s="1"/>
  <c r="G661" i="50"/>
  <c r="G633" i="50"/>
  <c r="H630" i="50"/>
  <c r="G644" i="50"/>
  <c r="G632" i="50"/>
  <c r="I633" i="50"/>
  <c r="I632" i="50"/>
  <c r="AE12" i="4"/>
  <c r="AD22" i="4"/>
  <c r="AD23" i="4"/>
  <c r="AL317" i="4"/>
  <c r="AL332" i="4" s="1"/>
  <c r="AL336" i="4" s="1"/>
  <c r="AL338" i="4" s="1"/>
  <c r="AI332" i="4"/>
  <c r="AI336" i="4" s="1"/>
  <c r="AI338" i="4" s="1"/>
  <c r="J650" i="75"/>
  <c r="W58" i="6"/>
  <c r="W59" i="6" s="1"/>
  <c r="V655" i="6"/>
  <c r="V659" i="6" s="1"/>
  <c r="V661" i="6" s="1"/>
  <c r="V690" i="6"/>
  <c r="V695" i="6"/>
  <c r="V700" i="6"/>
  <c r="V675" i="6"/>
  <c r="V665" i="6"/>
  <c r="V705" i="6"/>
  <c r="V640" i="6"/>
  <c r="V643" i="6" s="1"/>
  <c r="V645" i="6"/>
  <c r="V648" i="6" s="1"/>
  <c r="V670" i="6"/>
  <c r="V680" i="6"/>
  <c r="V650" i="6"/>
  <c r="V653" i="6" s="1"/>
  <c r="V620" i="6"/>
  <c r="V623" i="6" s="1"/>
  <c r="V615" i="6"/>
  <c r="V618" i="6" s="1"/>
  <c r="V625" i="6"/>
  <c r="V628" i="6" s="1"/>
  <c r="V630" i="6"/>
  <c r="V634" i="6" s="1"/>
  <c r="V636" i="6" s="1"/>
  <c r="V595" i="6"/>
  <c r="V598" i="6" s="1"/>
  <c r="V565" i="6"/>
  <c r="V568" i="6" s="1"/>
  <c r="V605" i="6"/>
  <c r="V609" i="6" s="1"/>
  <c r="V611" i="6" s="1"/>
  <c r="V570" i="6"/>
  <c r="V573" i="6" s="1"/>
  <c r="V545" i="6"/>
  <c r="V548" i="6" s="1"/>
  <c r="V540" i="6"/>
  <c r="V543" i="6" s="1"/>
  <c r="V580" i="6"/>
  <c r="V584" i="6" s="1"/>
  <c r="V586" i="6" s="1"/>
  <c r="V555" i="6"/>
  <c r="V559" i="6" s="1"/>
  <c r="V561" i="6" s="1"/>
  <c r="V600" i="6"/>
  <c r="V603" i="6" s="1"/>
  <c r="V590" i="6"/>
  <c r="V593" i="6" s="1"/>
  <c r="V575" i="6"/>
  <c r="V578" i="6" s="1"/>
  <c r="V550" i="6"/>
  <c r="V553" i="6" s="1"/>
  <c r="V500" i="6"/>
  <c r="V501" i="6" s="1"/>
  <c r="V503" i="6" s="1"/>
  <c r="V530" i="6"/>
  <c r="V534" i="6" s="1"/>
  <c r="V536" i="6" s="1"/>
  <c r="V515" i="6"/>
  <c r="V518" i="6" s="1"/>
  <c r="V520" i="6"/>
  <c r="V523" i="6" s="1"/>
  <c r="V475" i="6"/>
  <c r="V476" i="6" s="1"/>
  <c r="V478" i="6" s="1"/>
  <c r="V490" i="6"/>
  <c r="V491" i="6" s="1"/>
  <c r="V493" i="6" s="1"/>
  <c r="V525" i="6"/>
  <c r="V528" i="6" s="1"/>
  <c r="V495" i="6"/>
  <c r="V496" i="6" s="1"/>
  <c r="V498" i="6" s="1"/>
  <c r="V505" i="6"/>
  <c r="V509" i="6" s="1"/>
  <c r="V511" i="6" s="1"/>
  <c r="V465" i="6"/>
  <c r="V466" i="6" s="1"/>
  <c r="V468" i="6" s="1"/>
  <c r="V470" i="6"/>
  <c r="V471" i="6" s="1"/>
  <c r="V473" i="6" s="1"/>
  <c r="V480" i="6"/>
  <c r="V484" i="6" s="1"/>
  <c r="V486" i="6" s="1"/>
  <c r="Q651" i="6"/>
  <c r="E655" i="6"/>
  <c r="F663" i="6"/>
  <c r="U673" i="6" s="1"/>
  <c r="N646" i="6"/>
  <c r="N651" i="6"/>
  <c r="O651" i="6"/>
  <c r="P646" i="6"/>
  <c r="O646" i="6"/>
  <c r="P651" i="6"/>
  <c r="Q646" i="6"/>
  <c r="R653" i="6"/>
  <c r="R648" i="6"/>
  <c r="R659" i="6"/>
  <c r="R661" i="6" s="1"/>
  <c r="S659" i="6"/>
  <c r="S661" i="6" s="1"/>
  <c r="S653" i="6"/>
  <c r="S648" i="6"/>
  <c r="AC471" i="13"/>
  <c r="AF456" i="13"/>
  <c r="J590" i="57"/>
  <c r="J592" i="57" s="1"/>
  <c r="I565" i="62"/>
  <c r="J566" i="62" s="1"/>
  <c r="J346" i="12"/>
  <c r="I521" i="62"/>
  <c r="J522" i="62" s="1"/>
  <c r="H526" i="62" s="1"/>
  <c r="I446" i="62"/>
  <c r="J446" i="62" s="1"/>
  <c r="AE339" i="13"/>
  <c r="AE343" i="13" s="1"/>
  <c r="I601" i="62" s="1"/>
  <c r="J602" i="62" s="1"/>
  <c r="AH324" i="13"/>
  <c r="J371" i="62"/>
  <c r="J367" i="62"/>
  <c r="J370" i="62" s="1"/>
  <c r="J593" i="62"/>
  <c r="I466" i="62"/>
  <c r="J467" i="62" s="1"/>
  <c r="H471" i="62" s="1"/>
  <c r="AE536" i="13"/>
  <c r="AE540" i="13" s="1"/>
  <c r="I625" i="62" s="1"/>
  <c r="AH521" i="13"/>
  <c r="J584" i="62"/>
  <c r="J228" i="57"/>
  <c r="AK488" i="13"/>
  <c r="AK503" i="13" s="1"/>
  <c r="AK507" i="13" s="1"/>
  <c r="AH503" i="13"/>
  <c r="AH507" i="13" s="1"/>
  <c r="I672" i="62" s="1"/>
  <c r="J187" i="57"/>
  <c r="I187" i="57"/>
  <c r="I185" i="57"/>
  <c r="J185" i="57"/>
  <c r="AE304" i="13"/>
  <c r="AE308" i="13" s="1"/>
  <c r="AH289" i="13"/>
  <c r="J196" i="57"/>
  <c r="I196" i="57"/>
  <c r="AK455" i="13"/>
  <c r="AK470" i="13" s="1"/>
  <c r="AK474" i="13" s="1"/>
  <c r="AH470" i="13"/>
  <c r="AH474" i="13" s="1"/>
  <c r="J186" i="57"/>
  <c r="I186" i="57"/>
  <c r="I550" i="60"/>
  <c r="J551" i="60" s="1"/>
  <c r="I192" i="57"/>
  <c r="J192" i="57"/>
  <c r="AK422" i="13"/>
  <c r="AK437" i="13" s="1"/>
  <c r="AK441" i="13" s="1"/>
  <c r="AH437" i="13"/>
  <c r="AH441" i="13" s="1"/>
  <c r="I654" i="62" s="1"/>
  <c r="I644" i="62"/>
  <c r="Q586" i="13"/>
  <c r="P600" i="13"/>
  <c r="I188" i="57"/>
  <c r="J188" i="57"/>
  <c r="AH371" i="13"/>
  <c r="AH375" i="13" s="1"/>
  <c r="AK356" i="13"/>
  <c r="AK371" i="13" s="1"/>
  <c r="AK375" i="13" s="1"/>
  <c r="I191" i="57"/>
  <c r="J191" i="57"/>
  <c r="I190" i="57"/>
  <c r="J190" i="57"/>
  <c r="J193" i="57"/>
  <c r="I193" i="57"/>
  <c r="J536" i="57"/>
  <c r="J562" i="57"/>
  <c r="J535" i="57"/>
  <c r="J561" i="57"/>
  <c r="J194" i="57"/>
  <c r="I194" i="57"/>
  <c r="I195" i="57"/>
  <c r="J195" i="57"/>
  <c r="I189" i="57"/>
  <c r="J189" i="57"/>
  <c r="J198" i="57"/>
  <c r="I198" i="57"/>
  <c r="I476" i="62"/>
  <c r="J477" i="62" s="1"/>
  <c r="H481" i="62" s="1"/>
  <c r="I555" i="62"/>
  <c r="AI357" i="13"/>
  <c r="AF372" i="13"/>
  <c r="I545" i="62"/>
  <c r="I546" i="62"/>
  <c r="AH389" i="13"/>
  <c r="AE404" i="13"/>
  <c r="AE408" i="13" s="1"/>
  <c r="I197" i="57"/>
  <c r="J197" i="57"/>
  <c r="G110" i="28"/>
  <c r="F106" i="28"/>
  <c r="F124" i="63"/>
  <c r="H122" i="63"/>
  <c r="G128" i="63"/>
  <c r="J382" i="57"/>
  <c r="J384" i="57" s="1"/>
  <c r="I437" i="62"/>
  <c r="J437" i="62" s="1"/>
  <c r="J457" i="62" s="1"/>
  <c r="H517" i="62"/>
  <c r="I410" i="62"/>
  <c r="J410" i="62" s="1"/>
  <c r="J455" i="62" s="1"/>
  <c r="H490" i="62"/>
  <c r="G251" i="36"/>
  <c r="H234" i="36"/>
  <c r="I428" i="62"/>
  <c r="J428" i="62" s="1"/>
  <c r="J456" i="62" s="1"/>
  <c r="H508" i="62"/>
  <c r="AL489" i="13"/>
  <c r="AL504" i="13" s="1"/>
  <c r="AI504" i="13"/>
  <c r="G429" i="57"/>
  <c r="E412" i="57"/>
  <c r="F405" i="57"/>
  <c r="M406" i="57"/>
  <c r="J406" i="57" s="1"/>
  <c r="F406" i="57"/>
  <c r="F409" i="57"/>
  <c r="F410" i="57"/>
  <c r="M405" i="57"/>
  <c r="J405" i="57" s="1"/>
  <c r="H416" i="22"/>
  <c r="G438" i="22"/>
  <c r="H395" i="49"/>
  <c r="G426" i="49"/>
  <c r="H428" i="49" s="1"/>
  <c r="G190" i="15"/>
  <c r="H184" i="15"/>
  <c r="J104" i="60"/>
  <c r="J110" i="60"/>
  <c r="I118" i="60" s="1"/>
  <c r="O277" i="48"/>
  <c r="I293" i="48"/>
  <c r="F179" i="10"/>
  <c r="G181" i="10"/>
  <c r="H175" i="10"/>
  <c r="H185" i="10" s="1"/>
  <c r="H174" i="10"/>
  <c r="H171" i="10"/>
  <c r="F30" i="4"/>
  <c r="H30" i="4" s="1"/>
  <c r="J30" i="4" s="1"/>
  <c r="G31" i="4"/>
  <c r="K203" i="60"/>
  <c r="K204" i="60"/>
  <c r="K208" i="60"/>
  <c r="K202" i="60"/>
  <c r="AB62" i="6"/>
  <c r="AA63" i="6"/>
  <c r="G225" i="30"/>
  <c r="E221" i="30"/>
  <c r="H219" i="30"/>
  <c r="AA25" i="4"/>
  <c r="AD25" i="4"/>
  <c r="AB25" i="4"/>
  <c r="V25" i="4"/>
  <c r="U25" i="4"/>
  <c r="W25" i="4"/>
  <c r="Z25" i="4"/>
  <c r="AE25" i="4"/>
  <c r="X25" i="4"/>
  <c r="Y25" i="4"/>
  <c r="T26" i="4"/>
  <c r="AC25" i="4"/>
  <c r="E133" i="27"/>
  <c r="G137" i="27"/>
  <c r="H131" i="27"/>
  <c r="I276" i="48"/>
  <c r="O260" i="48"/>
  <c r="N223" i="59"/>
  <c r="N224" i="59"/>
  <c r="O264" i="48"/>
  <c r="I280" i="48"/>
  <c r="I246" i="48"/>
  <c r="O230" i="48"/>
  <c r="J175" i="18"/>
  <c r="J272" i="25"/>
  <c r="I424" i="60"/>
  <c r="K37" i="38"/>
  <c r="J37" i="38" s="1"/>
  <c r="L37" i="38" s="1"/>
  <c r="M37" i="38" s="1"/>
  <c r="F37" i="38"/>
  <c r="E38" i="38"/>
  <c r="AI438" i="13"/>
  <c r="AL423" i="13"/>
  <c r="AL438" i="13" s="1"/>
  <c r="G170" i="32"/>
  <c r="H162" i="32"/>
  <c r="AK655" i="13"/>
  <c r="AH670" i="13"/>
  <c r="AI675" i="13" s="1"/>
  <c r="H213" i="59"/>
  <c r="H214" i="59" s="1"/>
  <c r="I203" i="59"/>
  <c r="I206" i="59" s="1"/>
  <c r="J206" i="59" s="1"/>
  <c r="J210" i="59" s="1"/>
  <c r="G342" i="39"/>
  <c r="F343" i="39"/>
  <c r="H339" i="39"/>
  <c r="O343" i="48"/>
  <c r="I359" i="48"/>
  <c r="AH258" i="13"/>
  <c r="AE273" i="13"/>
  <c r="AE277" i="13" s="1"/>
  <c r="I438" i="60" s="1"/>
  <c r="J439" i="60" s="1"/>
  <c r="O231" i="48"/>
  <c r="I247" i="48"/>
  <c r="J92" i="60"/>
  <c r="J91" i="60"/>
  <c r="I419" i="62"/>
  <c r="J419" i="62" s="1"/>
  <c r="H499" i="62"/>
  <c r="F114" i="79"/>
  <c r="AF114" i="79" s="1"/>
  <c r="AF113" i="79"/>
  <c r="G36" i="38"/>
  <c r="H36" i="38" s="1"/>
  <c r="I36" i="38" s="1"/>
  <c r="J116" i="37" s="1"/>
  <c r="G174" i="7"/>
  <c r="F169" i="7"/>
  <c r="G194" i="50"/>
  <c r="G223" i="50" s="1"/>
  <c r="I183" i="50"/>
  <c r="G208" i="50"/>
  <c r="I184" i="50"/>
  <c r="G183" i="50"/>
  <c r="H181" i="50"/>
  <c r="G188" i="50"/>
  <c r="G184" i="50"/>
  <c r="G286" i="19"/>
  <c r="H269" i="19"/>
  <c r="V450" i="6"/>
  <c r="V455" i="6"/>
  <c r="V445" i="6"/>
  <c r="V440" i="6"/>
  <c r="V441" i="6" s="1"/>
  <c r="V443" i="6" s="1"/>
  <c r="J669" i="75" s="1"/>
  <c r="P669" i="75" s="1"/>
  <c r="J681" i="75"/>
  <c r="U416" i="6"/>
  <c r="U418" i="6" s="1"/>
  <c r="J639" i="75" s="1"/>
  <c r="P639" i="75" s="1"/>
  <c r="U411" i="6"/>
  <c r="U413" i="6" s="1"/>
  <c r="J219" i="70"/>
  <c r="P530" i="75"/>
  <c r="P546" i="75" s="1"/>
  <c r="J546" i="75"/>
  <c r="J564" i="75" s="1"/>
  <c r="J547" i="75"/>
  <c r="J565" i="75" s="1"/>
  <c r="P565" i="75" s="1"/>
  <c r="P581" i="75" s="1"/>
  <c r="P531" i="75"/>
  <c r="P547" i="75" s="1"/>
  <c r="P464" i="75"/>
  <c r="P480" i="75" s="1"/>
  <c r="J480" i="75"/>
  <c r="J477" i="75"/>
  <c r="P461" i="75"/>
  <c r="P477" i="75" s="1"/>
  <c r="J352" i="12"/>
  <c r="I385" i="12" s="1"/>
  <c r="J385" i="12" s="1"/>
  <c r="M339" i="12"/>
  <c r="K321" i="12"/>
  <c r="J321" i="12"/>
  <c r="M439" i="12"/>
  <c r="K413" i="12"/>
  <c r="M421" i="12"/>
  <c r="M433" i="12"/>
  <c r="G450" i="12"/>
  <c r="I411" i="12"/>
  <c r="I410" i="12"/>
  <c r="J410" i="12" s="1"/>
  <c r="K332" i="12"/>
  <c r="J332" i="12"/>
  <c r="I293" i="12"/>
  <c r="J293" i="12" s="1"/>
  <c r="J283" i="12" s="1"/>
  <c r="I298" i="12"/>
  <c r="J298" i="12" s="1"/>
  <c r="I292" i="12"/>
  <c r="J292" i="12" s="1"/>
  <c r="J282" i="12" s="1"/>
  <c r="I291" i="12"/>
  <c r="J291" i="12" s="1"/>
  <c r="J281" i="12" s="1"/>
  <c r="P608" i="75"/>
  <c r="U423" i="6"/>
  <c r="J640" i="75" s="1"/>
  <c r="J229" i="12"/>
  <c r="K229" i="12"/>
  <c r="I264" i="12" s="1"/>
  <c r="J317" i="12"/>
  <c r="J225" i="12"/>
  <c r="K225" i="12"/>
  <c r="I260" i="12" s="1"/>
  <c r="Z344" i="67"/>
  <c r="J306" i="71"/>
  <c r="I332" i="71"/>
  <c r="I333" i="71" s="1"/>
  <c r="I335" i="71" s="1"/>
  <c r="J434" i="71"/>
  <c r="E515" i="71"/>
  <c r="F500" i="71"/>
  <c r="E537" i="71"/>
  <c r="G566" i="71"/>
  <c r="H497" i="71"/>
  <c r="J377" i="71"/>
  <c r="I377" i="71"/>
  <c r="I379" i="71" s="1"/>
  <c r="I380" i="71" s="1"/>
  <c r="I381" i="71" s="1"/>
  <c r="I383" i="71" s="1"/>
  <c r="J409" i="71" s="1"/>
  <c r="H115" i="31"/>
  <c r="G124" i="31"/>
  <c r="F117" i="31"/>
  <c r="G175" i="29"/>
  <c r="H168" i="29"/>
  <c r="W56" i="6"/>
  <c r="X26" i="6"/>
  <c r="AB166" i="6"/>
  <c r="AB168" i="6" s="1"/>
  <c r="AC158" i="6"/>
  <c r="V415" i="6"/>
  <c r="V388" i="6"/>
  <c r="V396" i="6" s="1"/>
  <c r="V399" i="6" s="1"/>
  <c r="V377" i="6"/>
  <c r="V378" i="6" s="1"/>
  <c r="V381" i="6" s="1"/>
  <c r="V425" i="6"/>
  <c r="V433" i="6" s="1"/>
  <c r="V436" i="6" s="1"/>
  <c r="V420" i="6"/>
  <c r="V421" i="6" s="1"/>
  <c r="V423" i="6" s="1"/>
  <c r="V383" i="6"/>
  <c r="V384" i="6" s="1"/>
  <c r="V386" i="6" s="1"/>
  <c r="V371" i="6"/>
  <c r="V372" i="6" s="1"/>
  <c r="V375" i="6" s="1"/>
  <c r="V410" i="6"/>
  <c r="V411" i="6" s="1"/>
  <c r="V413" i="6" s="1"/>
  <c r="V403" i="6"/>
  <c r="V364" i="6"/>
  <c r="V334" i="6"/>
  <c r="V344" i="6"/>
  <c r="V345" i="6" s="1"/>
  <c r="V347" i="6" s="1"/>
  <c r="V327" i="6"/>
  <c r="V349" i="6"/>
  <c r="V357" i="6" s="1"/>
  <c r="V360" i="6" s="1"/>
  <c r="V275" i="6"/>
  <c r="V283" i="6" s="1"/>
  <c r="V285" i="6" s="1"/>
  <c r="AP653" i="79" s="1"/>
  <c r="V265" i="6"/>
  <c r="V179" i="6"/>
  <c r="V172" i="6"/>
  <c r="V339" i="6"/>
  <c r="V342" i="6" s="1"/>
  <c r="W130" i="6"/>
  <c r="V290" i="6"/>
  <c r="V297" i="6"/>
  <c r="V298" i="6" s="1"/>
  <c r="V300" i="6" s="1"/>
  <c r="V224" i="6"/>
  <c r="V312" i="6"/>
  <c r="V320" i="6" s="1"/>
  <c r="V322" i="6" s="1"/>
  <c r="V239" i="6"/>
  <c r="V247" i="6" s="1"/>
  <c r="V249" i="6" s="1"/>
  <c r="V208" i="6"/>
  <c r="V260" i="6"/>
  <c r="V194" i="6"/>
  <c r="V202" i="6" s="1"/>
  <c r="V204" i="6" s="1"/>
  <c r="V189" i="6"/>
  <c r="V190" i="6" s="1"/>
  <c r="V192" i="6" s="1"/>
  <c r="V307" i="6"/>
  <c r="V308" i="6" s="1"/>
  <c r="V310" i="6" s="1"/>
  <c r="V270" i="6"/>
  <c r="V271" i="6" s="1"/>
  <c r="V273" i="6" s="1"/>
  <c r="V302" i="6"/>
  <c r="V303" i="6" s="1"/>
  <c r="V305" i="6" s="1"/>
  <c r="V234" i="6"/>
  <c r="V235" i="6" s="1"/>
  <c r="V237" i="6" s="1"/>
  <c r="V253" i="6"/>
  <c r="V214" i="6"/>
  <c r="V184" i="6"/>
  <c r="U63" i="6"/>
  <c r="U337" i="6"/>
  <c r="AO808" i="79"/>
  <c r="W153" i="6"/>
  <c r="V154" i="6"/>
  <c r="V156" i="6" s="1"/>
  <c r="M633" i="50" l="1"/>
  <c r="N633" i="50" s="1"/>
  <c r="G666" i="50"/>
  <c r="G677" i="50"/>
  <c r="H663" i="50"/>
  <c r="G665" i="50"/>
  <c r="I666" i="50"/>
  <c r="I665" i="50"/>
  <c r="J833" i="62"/>
  <c r="J815" i="62"/>
  <c r="I48" i="75"/>
  <c r="H55" i="75" s="1"/>
  <c r="AF12" i="4"/>
  <c r="AE23" i="4"/>
  <c r="AE24" i="4"/>
  <c r="V668" i="6"/>
  <c r="U678" i="6"/>
  <c r="V678" i="6"/>
  <c r="W700" i="6"/>
  <c r="W690" i="6"/>
  <c r="W675" i="6"/>
  <c r="W678" i="6" s="1"/>
  <c r="W705" i="6"/>
  <c r="W645" i="6"/>
  <c r="W648" i="6" s="1"/>
  <c r="W665" i="6"/>
  <c r="W668" i="6" s="1"/>
  <c r="W640" i="6"/>
  <c r="W643" i="6" s="1"/>
  <c r="W650" i="6"/>
  <c r="W653" i="6" s="1"/>
  <c r="W670" i="6"/>
  <c r="W673" i="6" s="1"/>
  <c r="W680" i="6"/>
  <c r="W684" i="6" s="1"/>
  <c r="W686" i="6" s="1"/>
  <c r="W655" i="6"/>
  <c r="W659" i="6" s="1"/>
  <c r="W661" i="6" s="1"/>
  <c r="W695" i="6"/>
  <c r="W625" i="6"/>
  <c r="W628" i="6" s="1"/>
  <c r="W620" i="6"/>
  <c r="W623" i="6" s="1"/>
  <c r="W615" i="6"/>
  <c r="W618" i="6" s="1"/>
  <c r="W630" i="6"/>
  <c r="W634" i="6" s="1"/>
  <c r="W636" i="6" s="1"/>
  <c r="W605" i="6"/>
  <c r="W609" i="6" s="1"/>
  <c r="W611" i="6" s="1"/>
  <c r="W570" i="6"/>
  <c r="W573" i="6" s="1"/>
  <c r="W545" i="6"/>
  <c r="W548" i="6" s="1"/>
  <c r="W540" i="6"/>
  <c r="W543" i="6" s="1"/>
  <c r="W580" i="6"/>
  <c r="W584" i="6" s="1"/>
  <c r="W586" i="6" s="1"/>
  <c r="W555" i="6"/>
  <c r="W559" i="6" s="1"/>
  <c r="W561" i="6" s="1"/>
  <c r="W600" i="6"/>
  <c r="W603" i="6" s="1"/>
  <c r="W595" i="6"/>
  <c r="W598" i="6" s="1"/>
  <c r="W590" i="6"/>
  <c r="W593" i="6" s="1"/>
  <c r="W575" i="6"/>
  <c r="W578" i="6" s="1"/>
  <c r="W550" i="6"/>
  <c r="W553" i="6" s="1"/>
  <c r="W565" i="6"/>
  <c r="W568" i="6" s="1"/>
  <c r="W530" i="6"/>
  <c r="W534" i="6" s="1"/>
  <c r="W536" i="6" s="1"/>
  <c r="W515" i="6"/>
  <c r="W518" i="6" s="1"/>
  <c r="W520" i="6"/>
  <c r="W523" i="6" s="1"/>
  <c r="W475" i="6"/>
  <c r="W476" i="6" s="1"/>
  <c r="W478" i="6" s="1"/>
  <c r="J702" i="75" s="1"/>
  <c r="P702" i="75" s="1"/>
  <c r="W500" i="6"/>
  <c r="W501" i="6" s="1"/>
  <c r="W503" i="6" s="1"/>
  <c r="W490" i="6"/>
  <c r="W491" i="6" s="1"/>
  <c r="W493" i="6" s="1"/>
  <c r="W525" i="6"/>
  <c r="W528" i="6" s="1"/>
  <c r="W495" i="6"/>
  <c r="W496" i="6" s="1"/>
  <c r="W498" i="6" s="1"/>
  <c r="W505" i="6"/>
  <c r="W509" i="6" s="1"/>
  <c r="W511" i="6" s="1"/>
  <c r="W465" i="6"/>
  <c r="W466" i="6" s="1"/>
  <c r="W468" i="6" s="1"/>
  <c r="J700" i="75" s="1"/>
  <c r="P700" i="75" s="1"/>
  <c r="W470" i="6"/>
  <c r="W471" i="6" s="1"/>
  <c r="W473" i="6" s="1"/>
  <c r="J701" i="75" s="1"/>
  <c r="P701" i="75" s="1"/>
  <c r="W480" i="6"/>
  <c r="V684" i="6"/>
  <c r="V686" i="6" s="1"/>
  <c r="Q676" i="6"/>
  <c r="F688" i="6"/>
  <c r="Q671" i="6"/>
  <c r="N671" i="6"/>
  <c r="N676" i="6"/>
  <c r="P671" i="6"/>
  <c r="E680" i="6"/>
  <c r="O671" i="6"/>
  <c r="O676" i="6"/>
  <c r="P676" i="6"/>
  <c r="R673" i="6"/>
  <c r="R678" i="6"/>
  <c r="R684" i="6"/>
  <c r="R686" i="6" s="1"/>
  <c r="S678" i="6"/>
  <c r="S684" i="6"/>
  <c r="S686" i="6" s="1"/>
  <c r="S673" i="6"/>
  <c r="T673" i="6"/>
  <c r="T678" i="6"/>
  <c r="T684" i="6"/>
  <c r="T686" i="6" s="1"/>
  <c r="V673" i="6"/>
  <c r="U684" i="6"/>
  <c r="U686" i="6" s="1"/>
  <c r="W60" i="6"/>
  <c r="X60" i="6" s="1"/>
  <c r="AF471" i="13"/>
  <c r="AI456" i="13"/>
  <c r="J378" i="62"/>
  <c r="AK670" i="13"/>
  <c r="AL675" i="13" s="1"/>
  <c r="I526" i="62"/>
  <c r="J526" i="62" s="1"/>
  <c r="H606" i="62"/>
  <c r="AK324" i="13"/>
  <c r="AK339" i="13" s="1"/>
  <c r="AK343" i="13" s="1"/>
  <c r="AH339" i="13"/>
  <c r="AH343" i="13" s="1"/>
  <c r="I681" i="62" s="1"/>
  <c r="I662" i="62"/>
  <c r="I742" i="62"/>
  <c r="I743" i="62"/>
  <c r="I680" i="62"/>
  <c r="I733" i="62"/>
  <c r="I724" i="62"/>
  <c r="I734" i="62"/>
  <c r="I725" i="62"/>
  <c r="I671" i="62"/>
  <c r="J673" i="62" s="1"/>
  <c r="I752" i="62"/>
  <c r="I751" i="62"/>
  <c r="I367" i="12"/>
  <c r="J367" i="12" s="1"/>
  <c r="I425" i="12" s="1"/>
  <c r="J425" i="12" s="1"/>
  <c r="J451" i="62"/>
  <c r="J447" i="62"/>
  <c r="J450" i="62" s="1"/>
  <c r="AK521" i="13"/>
  <c r="AK536" i="13" s="1"/>
  <c r="AK540" i="13" s="1"/>
  <c r="AH536" i="13"/>
  <c r="AH540" i="13" s="1"/>
  <c r="I626" i="62" s="1"/>
  <c r="J627" i="62" s="1"/>
  <c r="J581" i="75"/>
  <c r="J599" i="75" s="1"/>
  <c r="J564" i="57"/>
  <c r="J566" i="57" s="1"/>
  <c r="J547" i="62"/>
  <c r="H551" i="62" s="1"/>
  <c r="AK389" i="13"/>
  <c r="AK404" i="13" s="1"/>
  <c r="AK408" i="13" s="1"/>
  <c r="AH404" i="13"/>
  <c r="AH408" i="13" s="1"/>
  <c r="I636" i="62" s="1"/>
  <c r="AK289" i="13"/>
  <c r="AK304" i="13" s="1"/>
  <c r="AK308" i="13" s="1"/>
  <c r="AH304" i="13"/>
  <c r="AH308" i="13" s="1"/>
  <c r="J229" i="57"/>
  <c r="J231" i="57" s="1"/>
  <c r="J233" i="57" s="1"/>
  <c r="J254" i="57"/>
  <c r="R586" i="13"/>
  <c r="Q600" i="13"/>
  <c r="J255" i="57" s="1"/>
  <c r="N235" i="59"/>
  <c r="N234" i="59"/>
  <c r="I361" i="12"/>
  <c r="K361" i="12" s="1"/>
  <c r="I419" i="12" s="1"/>
  <c r="AI372" i="13"/>
  <c r="AL357" i="13"/>
  <c r="AL372" i="13" s="1"/>
  <c r="J538" i="57"/>
  <c r="J540" i="57" s="1"/>
  <c r="I653" i="62"/>
  <c r="J655" i="62" s="1"/>
  <c r="I645" i="62"/>
  <c r="J646" i="62" s="1"/>
  <c r="I481" i="62"/>
  <c r="J481" i="62" s="1"/>
  <c r="J534" i="62" s="1"/>
  <c r="I663" i="62"/>
  <c r="J664" i="62" s="1"/>
  <c r="F114" i="28"/>
  <c r="G118" i="28"/>
  <c r="G136" i="63"/>
  <c r="H130" i="63"/>
  <c r="F132" i="63"/>
  <c r="I517" i="62"/>
  <c r="J517" i="62" s="1"/>
  <c r="J537" i="62" s="1"/>
  <c r="H597" i="62"/>
  <c r="I508" i="62"/>
  <c r="J508" i="62" s="1"/>
  <c r="J536" i="62" s="1"/>
  <c r="H588" i="62"/>
  <c r="I588" i="62" s="1"/>
  <c r="J588" i="62" s="1"/>
  <c r="J616" i="62" s="1"/>
  <c r="I490" i="62"/>
  <c r="J490" i="62" s="1"/>
  <c r="J535" i="62" s="1"/>
  <c r="H570" i="62"/>
  <c r="I570" i="62" s="1"/>
  <c r="J570" i="62" s="1"/>
  <c r="J615" i="62" s="1"/>
  <c r="I499" i="62"/>
  <c r="J499" i="62" s="1"/>
  <c r="H579" i="62"/>
  <c r="I579" i="62" s="1"/>
  <c r="J579" i="62" s="1"/>
  <c r="G270" i="36"/>
  <c r="H253" i="36"/>
  <c r="G182" i="7"/>
  <c r="F177" i="7"/>
  <c r="J290" i="25"/>
  <c r="J187" i="18"/>
  <c r="K217" i="60"/>
  <c r="K222" i="60"/>
  <c r="K216" i="60"/>
  <c r="K218" i="60"/>
  <c r="J106" i="60"/>
  <c r="J105" i="60"/>
  <c r="O246" i="48"/>
  <c r="I262" i="48"/>
  <c r="O276" i="48"/>
  <c r="I292" i="48"/>
  <c r="J118" i="60"/>
  <c r="J124" i="60"/>
  <c r="I132" i="60" s="1"/>
  <c r="E141" i="27"/>
  <c r="H139" i="27"/>
  <c r="G195" i="10"/>
  <c r="H187" i="10"/>
  <c r="H199" i="10" s="1"/>
  <c r="F191" i="10"/>
  <c r="H186" i="10"/>
  <c r="H183" i="10"/>
  <c r="I375" i="48"/>
  <c r="O359" i="48"/>
  <c r="G455" i="57"/>
  <c r="E438" i="57"/>
  <c r="F436" i="57"/>
  <c r="F435" i="57"/>
  <c r="F432" i="57"/>
  <c r="F431" i="57"/>
  <c r="M432" i="57"/>
  <c r="J432" i="57" s="1"/>
  <c r="M431" i="57"/>
  <c r="J431" i="57" s="1"/>
  <c r="G180" i="32"/>
  <c r="H172" i="32"/>
  <c r="O280" i="48"/>
  <c r="I296" i="48"/>
  <c r="G198" i="15"/>
  <c r="H200" i="15" s="1"/>
  <c r="H192" i="15"/>
  <c r="AH273" i="13"/>
  <c r="AH277" i="13" s="1"/>
  <c r="AK258" i="13"/>
  <c r="AK273" i="13" s="1"/>
  <c r="AK277" i="13" s="1"/>
  <c r="G37" i="38"/>
  <c r="H37" i="38" s="1"/>
  <c r="I37" i="38" s="1"/>
  <c r="F31" i="4"/>
  <c r="H31" i="4" s="1"/>
  <c r="J31" i="4" s="1"/>
  <c r="G32" i="4"/>
  <c r="J408" i="57"/>
  <c r="J410" i="57" s="1"/>
  <c r="AC62" i="6"/>
  <c r="AB63" i="6"/>
  <c r="F38" i="38"/>
  <c r="E39" i="38"/>
  <c r="K38" i="38"/>
  <c r="J38" i="38" s="1"/>
  <c r="L38" i="38" s="1"/>
  <c r="M38" i="38" s="1"/>
  <c r="I443" i="12"/>
  <c r="J443" i="12" s="1"/>
  <c r="I263" i="48"/>
  <c r="O247" i="48"/>
  <c r="I214" i="59"/>
  <c r="I217" i="59" s="1"/>
  <c r="J217" i="59" s="1"/>
  <c r="J221" i="59" s="1"/>
  <c r="H224" i="59"/>
  <c r="H225" i="59" s="1"/>
  <c r="AF26" i="4"/>
  <c r="Y26" i="4"/>
  <c r="AE26" i="4"/>
  <c r="AA26" i="4"/>
  <c r="V26" i="4"/>
  <c r="Z26" i="4"/>
  <c r="U26" i="4"/>
  <c r="AC26" i="4"/>
  <c r="AB26" i="4"/>
  <c r="AD26" i="4"/>
  <c r="T27" i="4"/>
  <c r="W26" i="4"/>
  <c r="X26" i="4"/>
  <c r="G233" i="30"/>
  <c r="E229" i="30"/>
  <c r="H227" i="30"/>
  <c r="I309" i="48"/>
  <c r="I323" i="48" s="1"/>
  <c r="I339" i="48" s="1"/>
  <c r="O293" i="48"/>
  <c r="O309" i="48" s="1"/>
  <c r="O323" i="48" s="1"/>
  <c r="H54" i="75"/>
  <c r="H53" i="75"/>
  <c r="H440" i="22"/>
  <c r="G462" i="22"/>
  <c r="M184" i="50"/>
  <c r="I212" i="50"/>
  <c r="G213" i="50"/>
  <c r="I213" i="50"/>
  <c r="G212" i="50"/>
  <c r="H210" i="50"/>
  <c r="G224" i="50"/>
  <c r="G253" i="50" s="1"/>
  <c r="G309" i="19"/>
  <c r="H288" i="19"/>
  <c r="V446" i="6"/>
  <c r="V448" i="6" s="1"/>
  <c r="J670" i="75" s="1"/>
  <c r="P670" i="75" s="1"/>
  <c r="V451" i="6"/>
  <c r="V453" i="6" s="1"/>
  <c r="J671" i="75" s="1"/>
  <c r="P671" i="75" s="1"/>
  <c r="W455" i="6"/>
  <c r="W459" i="6" s="1"/>
  <c r="W461" i="6" s="1"/>
  <c r="W445" i="6"/>
  <c r="W440" i="6"/>
  <c r="W441" i="6" s="1"/>
  <c r="W443" i="6" s="1"/>
  <c r="W450" i="6"/>
  <c r="V416" i="6"/>
  <c r="V418" i="6" s="1"/>
  <c r="J235" i="70"/>
  <c r="P219" i="39"/>
  <c r="N865" i="71"/>
  <c r="J495" i="75"/>
  <c r="J498" i="75"/>
  <c r="J484" i="75"/>
  <c r="J485" i="75" s="1"/>
  <c r="R564" i="75"/>
  <c r="P564" i="75"/>
  <c r="P580" i="75" s="1"/>
  <c r="J580" i="75"/>
  <c r="I330" i="12"/>
  <c r="J330" i="12" s="1"/>
  <c r="J319" i="12" s="1"/>
  <c r="I337" i="12"/>
  <c r="J337" i="12" s="1"/>
  <c r="I329" i="12"/>
  <c r="J329" i="12" s="1"/>
  <c r="J318" i="12" s="1"/>
  <c r="I331" i="12"/>
  <c r="J331" i="12" s="1"/>
  <c r="J320" i="12" s="1"/>
  <c r="M463" i="12"/>
  <c r="M481" i="12"/>
  <c r="I453" i="12"/>
  <c r="G496" i="12"/>
  <c r="K455" i="12"/>
  <c r="M475" i="12"/>
  <c r="I452" i="12"/>
  <c r="J452" i="12" s="1"/>
  <c r="I373" i="12"/>
  <c r="I388" i="12"/>
  <c r="P640" i="75"/>
  <c r="K260" i="12"/>
  <c r="I295" i="12" s="1"/>
  <c r="J260" i="12"/>
  <c r="K264" i="12"/>
  <c r="I299" i="12" s="1"/>
  <c r="J264" i="12"/>
  <c r="J500" i="71"/>
  <c r="F571" i="71"/>
  <c r="H568" i="71"/>
  <c r="E586" i="71"/>
  <c r="G637" i="71"/>
  <c r="E608" i="71"/>
  <c r="J41" i="72"/>
  <c r="J47" i="72"/>
  <c r="I441" i="71"/>
  <c r="I443" i="71" s="1"/>
  <c r="J441" i="71"/>
  <c r="J378" i="71"/>
  <c r="J379" i="71" s="1"/>
  <c r="K377" i="71"/>
  <c r="J354" i="71"/>
  <c r="G135" i="31"/>
  <c r="H126" i="31"/>
  <c r="F128" i="31"/>
  <c r="H177" i="29"/>
  <c r="G184" i="29"/>
  <c r="W420" i="6"/>
  <c r="W421" i="6" s="1"/>
  <c r="W423" i="6" s="1"/>
  <c r="W383" i="6"/>
  <c r="W384" i="6" s="1"/>
  <c r="W386" i="6" s="1"/>
  <c r="W377" i="6"/>
  <c r="W378" i="6" s="1"/>
  <c r="W381" i="6" s="1"/>
  <c r="W425" i="6"/>
  <c r="W433" i="6" s="1"/>
  <c r="W436" i="6" s="1"/>
  <c r="W371" i="6"/>
  <c r="W372" i="6" s="1"/>
  <c r="W375" i="6" s="1"/>
  <c r="W415" i="6"/>
  <c r="W416" i="6" s="1"/>
  <c r="W418" i="6" s="1"/>
  <c r="W410" i="6"/>
  <c r="W411" i="6" s="1"/>
  <c r="W413" i="6" s="1"/>
  <c r="W403" i="6"/>
  <c r="W388" i="6"/>
  <c r="W396" i="6" s="1"/>
  <c r="W399" i="6" s="1"/>
  <c r="W364" i="6"/>
  <c r="W349" i="6"/>
  <c r="W357" i="6" s="1"/>
  <c r="W360" i="6" s="1"/>
  <c r="W327" i="6"/>
  <c r="W344" i="6"/>
  <c r="W345" i="6" s="1"/>
  <c r="W347" i="6" s="1"/>
  <c r="W339" i="6"/>
  <c r="W342" i="6" s="1"/>
  <c r="W334" i="6"/>
  <c r="W337" i="6" s="1"/>
  <c r="W312" i="6"/>
  <c r="W320" i="6" s="1"/>
  <c r="W322" i="6" s="1"/>
  <c r="W307" i="6"/>
  <c r="W308" i="6" s="1"/>
  <c r="W310" i="6" s="1"/>
  <c r="W194" i="6"/>
  <c r="W202" i="6" s="1"/>
  <c r="W204" i="6" s="1"/>
  <c r="W189" i="6"/>
  <c r="W190" i="6" s="1"/>
  <c r="W192" i="6" s="1"/>
  <c r="W297" i="6"/>
  <c r="W298" i="6" s="1"/>
  <c r="W300" i="6" s="1"/>
  <c r="W208" i="6"/>
  <c r="W290" i="6"/>
  <c r="W302" i="6"/>
  <c r="W303" i="6" s="1"/>
  <c r="W305" i="6" s="1"/>
  <c r="W265" i="6"/>
  <c r="W172" i="6"/>
  <c r="W184" i="6"/>
  <c r="W239" i="6"/>
  <c r="W247" i="6" s="1"/>
  <c r="W249" i="6" s="1"/>
  <c r="W234" i="6"/>
  <c r="W235" i="6" s="1"/>
  <c r="W237" i="6" s="1"/>
  <c r="W275" i="6"/>
  <c r="W283" i="6" s="1"/>
  <c r="W285" i="6" s="1"/>
  <c r="W260" i="6"/>
  <c r="W253" i="6"/>
  <c r="X130" i="6"/>
  <c r="W179" i="6"/>
  <c r="W270" i="6"/>
  <c r="W271" i="6" s="1"/>
  <c r="W273" i="6" s="1"/>
  <c r="W214" i="6"/>
  <c r="W224" i="6"/>
  <c r="AD158" i="6"/>
  <c r="AC166" i="6"/>
  <c r="AC168" i="6" s="1"/>
  <c r="AP808" i="79"/>
  <c r="V337" i="6"/>
  <c r="Y26" i="6"/>
  <c r="X56" i="6"/>
  <c r="J743" i="75" s="1"/>
  <c r="W154" i="6"/>
  <c r="W156" i="6" s="1"/>
  <c r="X153" i="6"/>
  <c r="V63" i="6"/>
  <c r="U316" i="67"/>
  <c r="U300" i="67"/>
  <c r="M666" i="50" l="1"/>
  <c r="N666" i="50" s="1"/>
  <c r="J797" i="62"/>
  <c r="N268" i="59"/>
  <c r="N256" i="59"/>
  <c r="N257" i="59"/>
  <c r="J806" i="62"/>
  <c r="J824" i="62"/>
  <c r="I605" i="60"/>
  <c r="AG12" i="4"/>
  <c r="AF24" i="4"/>
  <c r="AF25" i="4"/>
  <c r="J712" i="75"/>
  <c r="Q701" i="6"/>
  <c r="P696" i="6"/>
  <c r="P701" i="6"/>
  <c r="Q696" i="6"/>
  <c r="O696" i="6"/>
  <c r="N696" i="6"/>
  <c r="N701" i="6"/>
  <c r="O701" i="6"/>
  <c r="E705" i="6"/>
  <c r="R709" i="6"/>
  <c r="R711" i="6" s="1"/>
  <c r="R703" i="6"/>
  <c r="R698" i="6"/>
  <c r="S703" i="6"/>
  <c r="S698" i="6"/>
  <c r="S709" i="6"/>
  <c r="S711" i="6" s="1"/>
  <c r="T698" i="6"/>
  <c r="T709" i="6"/>
  <c r="T711" i="6" s="1"/>
  <c r="T703" i="6"/>
  <c r="U698" i="6"/>
  <c r="U709" i="6"/>
  <c r="U711" i="6" s="1"/>
  <c r="U703" i="6"/>
  <c r="V693" i="6"/>
  <c r="V698" i="6"/>
  <c r="V703" i="6"/>
  <c r="W709" i="6"/>
  <c r="W711" i="6" s="1"/>
  <c r="X690" i="6"/>
  <c r="X693" i="6" s="1"/>
  <c r="X675" i="6"/>
  <c r="X678" i="6" s="1"/>
  <c r="X705" i="6"/>
  <c r="X709" i="6" s="1"/>
  <c r="X711" i="6" s="1"/>
  <c r="X665" i="6"/>
  <c r="X668" i="6" s="1"/>
  <c r="X640" i="6"/>
  <c r="X643" i="6" s="1"/>
  <c r="X670" i="6"/>
  <c r="X673" i="6" s="1"/>
  <c r="X645" i="6"/>
  <c r="X648" i="6" s="1"/>
  <c r="X680" i="6"/>
  <c r="X684" i="6" s="1"/>
  <c r="X686" i="6" s="1"/>
  <c r="X650" i="6"/>
  <c r="X653" i="6" s="1"/>
  <c r="X695" i="6"/>
  <c r="X698" i="6" s="1"/>
  <c r="X655" i="6"/>
  <c r="X659" i="6" s="1"/>
  <c r="X661" i="6" s="1"/>
  <c r="X700" i="6"/>
  <c r="X703" i="6" s="1"/>
  <c r="X625" i="6"/>
  <c r="X628" i="6" s="1"/>
  <c r="X630" i="6"/>
  <c r="X634" i="6" s="1"/>
  <c r="X636" i="6" s="1"/>
  <c r="X620" i="6"/>
  <c r="X623" i="6" s="1"/>
  <c r="X615" i="6"/>
  <c r="X618" i="6" s="1"/>
  <c r="X570" i="6"/>
  <c r="X573" i="6" s="1"/>
  <c r="X545" i="6"/>
  <c r="X548" i="6" s="1"/>
  <c r="X540" i="6"/>
  <c r="X543" i="6" s="1"/>
  <c r="X580" i="6"/>
  <c r="X584" i="6" s="1"/>
  <c r="X586" i="6" s="1"/>
  <c r="X555" i="6"/>
  <c r="X559" i="6" s="1"/>
  <c r="X561" i="6" s="1"/>
  <c r="X600" i="6"/>
  <c r="X603" i="6" s="1"/>
  <c r="X590" i="6"/>
  <c r="X593" i="6" s="1"/>
  <c r="X575" i="6"/>
  <c r="X578" i="6" s="1"/>
  <c r="X550" i="6"/>
  <c r="X553" i="6" s="1"/>
  <c r="X595" i="6"/>
  <c r="X598" i="6" s="1"/>
  <c r="X565" i="6"/>
  <c r="X568" i="6" s="1"/>
  <c r="X605" i="6"/>
  <c r="X609" i="6" s="1"/>
  <c r="X611" i="6" s="1"/>
  <c r="X520" i="6"/>
  <c r="X523" i="6" s="1"/>
  <c r="X475" i="6"/>
  <c r="X476" i="6" s="1"/>
  <c r="X478" i="6" s="1"/>
  <c r="X500" i="6"/>
  <c r="X501" i="6" s="1"/>
  <c r="X503" i="6" s="1"/>
  <c r="J733" i="75" s="1"/>
  <c r="P733" i="75" s="1"/>
  <c r="X490" i="6"/>
  <c r="X491" i="6" s="1"/>
  <c r="X493" i="6" s="1"/>
  <c r="J731" i="75" s="1"/>
  <c r="P731" i="75" s="1"/>
  <c r="X525" i="6"/>
  <c r="X528" i="6" s="1"/>
  <c r="X495" i="6"/>
  <c r="X496" i="6" s="1"/>
  <c r="X498" i="6" s="1"/>
  <c r="J732" i="75" s="1"/>
  <c r="P732" i="75" s="1"/>
  <c r="X505" i="6"/>
  <c r="X465" i="6"/>
  <c r="X466" i="6" s="1"/>
  <c r="X468" i="6" s="1"/>
  <c r="X470" i="6"/>
  <c r="X471" i="6" s="1"/>
  <c r="X473" i="6" s="1"/>
  <c r="X480" i="6"/>
  <c r="X484" i="6" s="1"/>
  <c r="X486" i="6" s="1"/>
  <c r="X515" i="6"/>
  <c r="X518" i="6" s="1"/>
  <c r="X530" i="6"/>
  <c r="X534" i="6" s="1"/>
  <c r="X536" i="6" s="1"/>
  <c r="W693" i="6"/>
  <c r="W703" i="6"/>
  <c r="W698" i="6"/>
  <c r="V709" i="6"/>
  <c r="V711" i="6" s="1"/>
  <c r="AL456" i="13"/>
  <c r="AL471" i="13" s="1"/>
  <c r="AI471" i="13"/>
  <c r="N246" i="59"/>
  <c r="N245" i="59"/>
  <c r="I760" i="62"/>
  <c r="J735" i="62"/>
  <c r="I467" i="12"/>
  <c r="J467" i="12" s="1"/>
  <c r="J726" i="62"/>
  <c r="J361" i="12"/>
  <c r="J744" i="62"/>
  <c r="J458" i="62"/>
  <c r="J753" i="62"/>
  <c r="I705" i="62"/>
  <c r="I706" i="62"/>
  <c r="I715" i="62"/>
  <c r="I716" i="62"/>
  <c r="J682" i="62"/>
  <c r="H686" i="62" s="1"/>
  <c r="I606" i="62"/>
  <c r="J606" i="62" s="1"/>
  <c r="I591" i="60"/>
  <c r="I592" i="60"/>
  <c r="I761" i="62"/>
  <c r="J762" i="62" s="1"/>
  <c r="J527" i="62"/>
  <c r="J530" i="62" s="1"/>
  <c r="J531" i="62"/>
  <c r="H668" i="62"/>
  <c r="H631" i="62"/>
  <c r="H659" i="62"/>
  <c r="I597" i="62"/>
  <c r="J597" i="62" s="1"/>
  <c r="J617" i="62" s="1"/>
  <c r="H677" i="62"/>
  <c r="H650" i="62"/>
  <c r="J257" i="57"/>
  <c r="J259" i="57" s="1"/>
  <c r="S586" i="13"/>
  <c r="R600" i="13"/>
  <c r="I578" i="60"/>
  <c r="I577" i="60"/>
  <c r="I564" i="60"/>
  <c r="J565" i="60" s="1"/>
  <c r="I556" i="62"/>
  <c r="J557" i="62" s="1"/>
  <c r="H561" i="62" s="1"/>
  <c r="I561" i="62" s="1"/>
  <c r="J561" i="62" s="1"/>
  <c r="J614" i="62" s="1"/>
  <c r="I635" i="62"/>
  <c r="J637" i="62" s="1"/>
  <c r="G126" i="28"/>
  <c r="F122" i="28"/>
  <c r="H138" i="63"/>
  <c r="F140" i="63"/>
  <c r="G289" i="36"/>
  <c r="H272" i="36"/>
  <c r="I225" i="59"/>
  <c r="I228" i="59" s="1"/>
  <c r="J228" i="59" s="1"/>
  <c r="J232" i="59" s="1"/>
  <c r="H235" i="59"/>
  <c r="H236" i="59" s="1"/>
  <c r="Z60" i="6"/>
  <c r="K231" i="60"/>
  <c r="K232" i="60"/>
  <c r="K236" i="60"/>
  <c r="K230" i="60"/>
  <c r="G55" i="75"/>
  <c r="H70" i="75"/>
  <c r="I312" i="48"/>
  <c r="I326" i="48" s="1"/>
  <c r="I342" i="48" s="1"/>
  <c r="O296" i="48"/>
  <c r="O312" i="48" s="1"/>
  <c r="O326" i="48" s="1"/>
  <c r="G486" i="22"/>
  <c r="H464" i="22"/>
  <c r="I396" i="60"/>
  <c r="J397" i="60" s="1"/>
  <c r="I451" i="60"/>
  <c r="I465" i="60"/>
  <c r="I466" i="60"/>
  <c r="I452" i="60"/>
  <c r="F185" i="7"/>
  <c r="G190" i="7"/>
  <c r="G209" i="10"/>
  <c r="H197" i="10"/>
  <c r="F205" i="10"/>
  <c r="H201" i="10"/>
  <c r="H213" i="10" s="1"/>
  <c r="H200" i="10"/>
  <c r="AE27" i="4"/>
  <c r="Z27" i="4"/>
  <c r="Y27" i="4"/>
  <c r="V27" i="4"/>
  <c r="AG27" i="4"/>
  <c r="AD27" i="4"/>
  <c r="AB27" i="4"/>
  <c r="AF27" i="4"/>
  <c r="U27" i="4"/>
  <c r="W27" i="4"/>
  <c r="T28" i="4"/>
  <c r="X27" i="4"/>
  <c r="AA27" i="4"/>
  <c r="AC27" i="4"/>
  <c r="J434" i="57"/>
  <c r="J436" i="57" s="1"/>
  <c r="I391" i="48"/>
  <c r="O375" i="48"/>
  <c r="O339" i="48"/>
  <c r="I355" i="48"/>
  <c r="AD62" i="6"/>
  <c r="AC63" i="6"/>
  <c r="H69" i="75"/>
  <c r="I54" i="75"/>
  <c r="G54" i="75"/>
  <c r="G38" i="38"/>
  <c r="H38" i="38" s="1"/>
  <c r="I38" i="38" s="1"/>
  <c r="J308" i="25"/>
  <c r="J199" i="18"/>
  <c r="G33" i="4"/>
  <c r="F32" i="4"/>
  <c r="H32" i="4" s="1"/>
  <c r="J32" i="4" s="1"/>
  <c r="J120" i="60"/>
  <c r="J119" i="60"/>
  <c r="J138" i="60"/>
  <c r="I146" i="60" s="1"/>
  <c r="J132" i="60"/>
  <c r="O262" i="48"/>
  <c r="I278" i="48"/>
  <c r="E237" i="30"/>
  <c r="G241" i="30"/>
  <c r="H235" i="30"/>
  <c r="H182" i="32"/>
  <c r="G190" i="32"/>
  <c r="I308" i="48"/>
  <c r="I322" i="48" s="1"/>
  <c r="I338" i="48" s="1"/>
  <c r="O292" i="48"/>
  <c r="O308" i="48" s="1"/>
  <c r="O322" i="48" s="1"/>
  <c r="I279" i="48"/>
  <c r="O263" i="48"/>
  <c r="G56" i="75"/>
  <c r="H71" i="75"/>
  <c r="E40" i="38"/>
  <c r="F39" i="38"/>
  <c r="K39" i="38"/>
  <c r="J39" i="38" s="1"/>
  <c r="L39" i="38" s="1"/>
  <c r="M39" i="38" s="1"/>
  <c r="F462" i="57"/>
  <c r="G481" i="57"/>
  <c r="M457" i="57"/>
  <c r="J457" i="57" s="1"/>
  <c r="F458" i="57"/>
  <c r="M458" i="57"/>
  <c r="J458" i="57" s="1"/>
  <c r="E464" i="57"/>
  <c r="F457" i="57"/>
  <c r="F461" i="57"/>
  <c r="M213" i="50"/>
  <c r="N213" i="50" s="1"/>
  <c r="N184" i="50"/>
  <c r="J206" i="50"/>
  <c r="I236" i="50" s="1"/>
  <c r="G319" i="19"/>
  <c r="H311" i="19"/>
  <c r="W446" i="6"/>
  <c r="W448" i="6" s="1"/>
  <c r="W451" i="6"/>
  <c r="W453" i="6" s="1"/>
  <c r="X455" i="6"/>
  <c r="X459" i="6" s="1"/>
  <c r="X461" i="6" s="1"/>
  <c r="X450" i="6"/>
  <c r="X440" i="6"/>
  <c r="X441" i="6" s="1"/>
  <c r="X443" i="6" s="1"/>
  <c r="X445" i="6"/>
  <c r="Q219" i="39"/>
  <c r="P220" i="39"/>
  <c r="J598" i="75"/>
  <c r="R580" i="75"/>
  <c r="J514" i="75"/>
  <c r="P498" i="75"/>
  <c r="P514" i="75" s="1"/>
  <c r="P495" i="75"/>
  <c r="P511" i="75" s="1"/>
  <c r="J511" i="75"/>
  <c r="I485" i="12"/>
  <c r="J485" i="12" s="1"/>
  <c r="K374" i="12"/>
  <c r="I431" i="12" s="1"/>
  <c r="J373" i="12"/>
  <c r="J388" i="12"/>
  <c r="K388" i="12"/>
  <c r="I446" i="12" s="1"/>
  <c r="K419" i="12"/>
  <c r="I461" i="12" s="1"/>
  <c r="J419" i="12"/>
  <c r="I499" i="12"/>
  <c r="K502" i="12"/>
  <c r="G544" i="12"/>
  <c r="I498" i="12"/>
  <c r="J498" i="12" s="1"/>
  <c r="I500" i="12"/>
  <c r="J299" i="12"/>
  <c r="K299" i="12"/>
  <c r="K295" i="12"/>
  <c r="J295" i="12"/>
  <c r="K378" i="71"/>
  <c r="K379" i="71" s="1"/>
  <c r="K380" i="71" s="1"/>
  <c r="K381" i="71" s="1"/>
  <c r="K383" i="71" s="1"/>
  <c r="J400" i="71" s="1"/>
  <c r="K441" i="71"/>
  <c r="K442" i="71" s="1"/>
  <c r="K443" i="71" s="1"/>
  <c r="K444" i="71" s="1"/>
  <c r="K445" i="71" s="1"/>
  <c r="K447" i="71" s="1"/>
  <c r="J466" i="71" s="1"/>
  <c r="J442" i="71"/>
  <c r="J443" i="71" s="1"/>
  <c r="J444" i="71" s="1"/>
  <c r="J445" i="71" s="1"/>
  <c r="J380" i="71"/>
  <c r="J381" i="71" s="1"/>
  <c r="I444" i="71"/>
  <c r="I445" i="71" s="1"/>
  <c r="I447" i="71" s="1"/>
  <c r="J571" i="71"/>
  <c r="G710" i="71"/>
  <c r="F642" i="71"/>
  <c r="E659" i="71"/>
  <c r="H639" i="71"/>
  <c r="E681" i="71"/>
  <c r="I507" i="71"/>
  <c r="I509" i="71" s="1"/>
  <c r="I510" i="71" s="1"/>
  <c r="I511" i="71" s="1"/>
  <c r="I513" i="71" s="1"/>
  <c r="J541" i="71" s="1"/>
  <c r="J507" i="71"/>
  <c r="H137" i="31"/>
  <c r="G146" i="31"/>
  <c r="F139" i="31"/>
  <c r="G192" i="29"/>
  <c r="G200" i="29" s="1"/>
  <c r="H186" i="29"/>
  <c r="X403" i="6"/>
  <c r="X377" i="6"/>
  <c r="X378" i="6" s="1"/>
  <c r="X381" i="6" s="1"/>
  <c r="X371" i="6"/>
  <c r="X372" i="6" s="1"/>
  <c r="X375" i="6" s="1"/>
  <c r="X364" i="6"/>
  <c r="X425" i="6"/>
  <c r="X433" i="6" s="1"/>
  <c r="X436" i="6" s="1"/>
  <c r="X420" i="6"/>
  <c r="X421" i="6" s="1"/>
  <c r="X423" i="6" s="1"/>
  <c r="X415" i="6"/>
  <c r="X416" i="6" s="1"/>
  <c r="X418" i="6" s="1"/>
  <c r="X410" i="6"/>
  <c r="X411" i="6" s="1"/>
  <c r="X413" i="6" s="1"/>
  <c r="X383" i="6"/>
  <c r="X384" i="6" s="1"/>
  <c r="X386" i="6" s="1"/>
  <c r="X388" i="6"/>
  <c r="X396" i="6" s="1"/>
  <c r="X399" i="6" s="1"/>
  <c r="X327" i="6"/>
  <c r="X344" i="6"/>
  <c r="X345" i="6" s="1"/>
  <c r="X347" i="6" s="1"/>
  <c r="X339" i="6"/>
  <c r="X342" i="6" s="1"/>
  <c r="X334" i="6"/>
  <c r="X337" i="6" s="1"/>
  <c r="X265" i="6"/>
  <c r="X302" i="6"/>
  <c r="X303" i="6" s="1"/>
  <c r="X305" i="6" s="1"/>
  <c r="X270" i="6"/>
  <c r="X271" i="6" s="1"/>
  <c r="X273" i="6" s="1"/>
  <c r="X184" i="6"/>
  <c r="X239" i="6"/>
  <c r="X247" i="6" s="1"/>
  <c r="X249" i="6" s="1"/>
  <c r="X234" i="6"/>
  <c r="X235" i="6" s="1"/>
  <c r="X237" i="6" s="1"/>
  <c r="X312" i="6"/>
  <c r="X320" i="6" s="1"/>
  <c r="X322" i="6" s="1"/>
  <c r="X179" i="6"/>
  <c r="X307" i="6"/>
  <c r="X308" i="6" s="1"/>
  <c r="X310" i="6" s="1"/>
  <c r="X172" i="6"/>
  <c r="X208" i="6"/>
  <c r="X194" i="6"/>
  <c r="X202" i="6" s="1"/>
  <c r="X204" i="6" s="1"/>
  <c r="X253" i="6"/>
  <c r="Y130" i="6"/>
  <c r="X214" i="6"/>
  <c r="X189" i="6"/>
  <c r="X190" i="6" s="1"/>
  <c r="X192" i="6" s="1"/>
  <c r="X290" i="6"/>
  <c r="X260" i="6"/>
  <c r="X349" i="6"/>
  <c r="X357" i="6" s="1"/>
  <c r="X360" i="6" s="1"/>
  <c r="X297" i="6"/>
  <c r="X298" i="6" s="1"/>
  <c r="X300" i="6" s="1"/>
  <c r="X224" i="6"/>
  <c r="X275" i="6"/>
  <c r="X283" i="6" s="1"/>
  <c r="X285" i="6" s="1"/>
  <c r="X154" i="6"/>
  <c r="X156" i="6" s="1"/>
  <c r="Y153" i="6"/>
  <c r="Z26" i="6"/>
  <c r="Y56" i="6"/>
  <c r="J774" i="75" s="1"/>
  <c r="AE158" i="6"/>
  <c r="AD166" i="6"/>
  <c r="AD168" i="6" s="1"/>
  <c r="J615" i="75"/>
  <c r="Z614" i="75" s="1"/>
  <c r="P599" i="75"/>
  <c r="P615" i="75" s="1"/>
  <c r="AF614" i="75" s="1"/>
  <c r="J842" i="62" l="1"/>
  <c r="J787" i="62"/>
  <c r="J607" i="60"/>
  <c r="AH12" i="4"/>
  <c r="AG25" i="4"/>
  <c r="AG26" i="4"/>
  <c r="Y640" i="6"/>
  <c r="Y643" i="6" s="1"/>
  <c r="Y705" i="6"/>
  <c r="Y709" i="6" s="1"/>
  <c r="Y711" i="6" s="1"/>
  <c r="Y665" i="6"/>
  <c r="Y668" i="6" s="1"/>
  <c r="Y645" i="6"/>
  <c r="Y648" i="6" s="1"/>
  <c r="Y680" i="6"/>
  <c r="Y684" i="6" s="1"/>
  <c r="Y686" i="6" s="1"/>
  <c r="Y670" i="6"/>
  <c r="Y673" i="6" s="1"/>
  <c r="Y650" i="6"/>
  <c r="Y653" i="6" s="1"/>
  <c r="Y695" i="6"/>
  <c r="Y698" i="6" s="1"/>
  <c r="Y655" i="6"/>
  <c r="Y659" i="6" s="1"/>
  <c r="Y661" i="6" s="1"/>
  <c r="Y700" i="6"/>
  <c r="Y703" i="6" s="1"/>
  <c r="Y690" i="6"/>
  <c r="Y693" i="6" s="1"/>
  <c r="Y675" i="6"/>
  <c r="Y678" i="6" s="1"/>
  <c r="Y630" i="6"/>
  <c r="Y634" i="6" s="1"/>
  <c r="Y636" i="6" s="1"/>
  <c r="Y620" i="6"/>
  <c r="Y623" i="6" s="1"/>
  <c r="Y615" i="6"/>
  <c r="Y618" i="6" s="1"/>
  <c r="Y625" i="6"/>
  <c r="Y628" i="6" s="1"/>
  <c r="Y570" i="6"/>
  <c r="Y573" i="6" s="1"/>
  <c r="Y545" i="6"/>
  <c r="Y548" i="6" s="1"/>
  <c r="Y540" i="6"/>
  <c r="Y543" i="6" s="1"/>
  <c r="Y580" i="6"/>
  <c r="Y584" i="6" s="1"/>
  <c r="Y586" i="6" s="1"/>
  <c r="Y555" i="6"/>
  <c r="Y559" i="6" s="1"/>
  <c r="Y561" i="6" s="1"/>
  <c r="Y600" i="6"/>
  <c r="Y603" i="6" s="1"/>
  <c r="Y590" i="6"/>
  <c r="Y593" i="6" s="1"/>
  <c r="Y575" i="6"/>
  <c r="Y578" i="6" s="1"/>
  <c r="Y550" i="6"/>
  <c r="Y553" i="6" s="1"/>
  <c r="Y595" i="6"/>
  <c r="Y598" i="6" s="1"/>
  <c r="Y565" i="6"/>
  <c r="Y568" i="6" s="1"/>
  <c r="Y605" i="6"/>
  <c r="Y609" i="6" s="1"/>
  <c r="Y611" i="6" s="1"/>
  <c r="Y530" i="6"/>
  <c r="Y520" i="6"/>
  <c r="Y523" i="6" s="1"/>
  <c r="J763" i="75" s="1"/>
  <c r="P763" i="75" s="1"/>
  <c r="Y490" i="6"/>
  <c r="Y491" i="6" s="1"/>
  <c r="Y493" i="6" s="1"/>
  <c r="Y525" i="6"/>
  <c r="Y528" i="6" s="1"/>
  <c r="J764" i="75" s="1"/>
  <c r="P764" i="75" s="1"/>
  <c r="Y495" i="6"/>
  <c r="Y496" i="6" s="1"/>
  <c r="Y498" i="6" s="1"/>
  <c r="Y505" i="6"/>
  <c r="Y509" i="6" s="1"/>
  <c r="Y511" i="6" s="1"/>
  <c r="Y465" i="6"/>
  <c r="Y466" i="6" s="1"/>
  <c r="Y468" i="6" s="1"/>
  <c r="Y470" i="6"/>
  <c r="Y471" i="6" s="1"/>
  <c r="Y473" i="6" s="1"/>
  <c r="Y480" i="6"/>
  <c r="Y484" i="6" s="1"/>
  <c r="Y486" i="6" s="1"/>
  <c r="Y515" i="6"/>
  <c r="Y518" i="6" s="1"/>
  <c r="J762" i="75" s="1"/>
  <c r="P762" i="75" s="1"/>
  <c r="Y475" i="6"/>
  <c r="Y476" i="6" s="1"/>
  <c r="Y478" i="6" s="1"/>
  <c r="Y500" i="6"/>
  <c r="Y501" i="6" s="1"/>
  <c r="Y503" i="6" s="1"/>
  <c r="I515" i="12"/>
  <c r="J515" i="12" s="1"/>
  <c r="J593" i="60"/>
  <c r="J707" i="62"/>
  <c r="H711" i="62" s="1"/>
  <c r="J538" i="62"/>
  <c r="I686" i="62"/>
  <c r="J686" i="62" s="1"/>
  <c r="H766" i="62"/>
  <c r="I766" i="62" s="1"/>
  <c r="J766" i="62" s="1"/>
  <c r="J607" i="62"/>
  <c r="J610" i="62" s="1"/>
  <c r="J611" i="62"/>
  <c r="J717" i="62"/>
  <c r="I677" i="62"/>
  <c r="J677" i="62" s="1"/>
  <c r="J697" i="62" s="1"/>
  <c r="H757" i="62"/>
  <c r="I668" i="62"/>
  <c r="J668" i="62" s="1"/>
  <c r="J696" i="62" s="1"/>
  <c r="H748" i="62"/>
  <c r="I748" i="62" s="1"/>
  <c r="J748" i="62" s="1"/>
  <c r="J776" i="62" s="1"/>
  <c r="I650" i="62"/>
  <c r="J650" i="62" s="1"/>
  <c r="J695" i="62" s="1"/>
  <c r="H730" i="62"/>
  <c r="I730" i="62" s="1"/>
  <c r="J730" i="62" s="1"/>
  <c r="J775" i="62" s="1"/>
  <c r="I659" i="62"/>
  <c r="J659" i="62" s="1"/>
  <c r="H739" i="62"/>
  <c r="AA60" i="6"/>
  <c r="J579" i="60"/>
  <c r="H641" i="62"/>
  <c r="J467" i="60"/>
  <c r="I236" i="59"/>
  <c r="H246" i="59"/>
  <c r="H247" i="59" s="1"/>
  <c r="J301" i="57"/>
  <c r="S600" i="13"/>
  <c r="J302" i="57" s="1"/>
  <c r="T586" i="13"/>
  <c r="T600" i="13" s="1"/>
  <c r="J202" i="57" s="1"/>
  <c r="J205" i="57" s="1"/>
  <c r="J207" i="57" s="1"/>
  <c r="I55" i="75"/>
  <c r="I56" i="75" s="1"/>
  <c r="F130" i="28"/>
  <c r="G134" i="28"/>
  <c r="G308" i="36"/>
  <c r="H291" i="36"/>
  <c r="J236" i="50"/>
  <c r="I266" i="50" s="1"/>
  <c r="J266" i="50" s="1"/>
  <c r="I296" i="50" s="1"/>
  <c r="J296" i="50" s="1"/>
  <c r="I326" i="50" s="1"/>
  <c r="J326" i="50" s="1"/>
  <c r="I356" i="50" s="1"/>
  <c r="J356" i="50" s="1"/>
  <c r="I388" i="50" s="1"/>
  <c r="J388" i="50" s="1"/>
  <c r="I420" i="50" s="1"/>
  <c r="J420" i="50" s="1"/>
  <c r="I453" i="50" s="1"/>
  <c r="J453" i="50" s="1"/>
  <c r="O278" i="48"/>
  <c r="I294" i="48"/>
  <c r="G72" i="75"/>
  <c r="O391" i="48"/>
  <c r="I407" i="48"/>
  <c r="AE28" i="4"/>
  <c r="AD28" i="4"/>
  <c r="Y28" i="4"/>
  <c r="U28" i="4"/>
  <c r="AB28" i="4"/>
  <c r="AF28" i="4"/>
  <c r="AC28" i="4"/>
  <c r="Z28" i="4"/>
  <c r="V28" i="4"/>
  <c r="AA28" i="4"/>
  <c r="AG28" i="4"/>
  <c r="W28" i="4"/>
  <c r="T29" i="4"/>
  <c r="AH28" i="4"/>
  <c r="X28" i="4"/>
  <c r="J326" i="25"/>
  <c r="J211" i="18"/>
  <c r="F488" i="57"/>
  <c r="G507" i="57"/>
  <c r="M484" i="57"/>
  <c r="J484" i="57" s="1"/>
  <c r="F487" i="57"/>
  <c r="M483" i="57"/>
  <c r="J483" i="57" s="1"/>
  <c r="F484" i="57"/>
  <c r="E490" i="57"/>
  <c r="F483" i="57"/>
  <c r="G71" i="75"/>
  <c r="H202" i="29"/>
  <c r="G208" i="29"/>
  <c r="J134" i="60"/>
  <c r="J133" i="60"/>
  <c r="G510" i="22"/>
  <c r="H488" i="22"/>
  <c r="G34" i="4"/>
  <c r="F33" i="4"/>
  <c r="H33" i="4" s="1"/>
  <c r="J33" i="4" s="1"/>
  <c r="O355" i="48"/>
  <c r="I371" i="48"/>
  <c r="G223" i="10"/>
  <c r="H214" i="10"/>
  <c r="H211" i="10"/>
  <c r="F219" i="10"/>
  <c r="H215" i="10"/>
  <c r="H227" i="10" s="1"/>
  <c r="K246" i="60"/>
  <c r="K244" i="60"/>
  <c r="K245" i="60"/>
  <c r="K250" i="60"/>
  <c r="J453" i="60"/>
  <c r="J460" i="57"/>
  <c r="J462" i="57" s="1"/>
  <c r="G39" i="38"/>
  <c r="H39" i="38" s="1"/>
  <c r="I39" i="38" s="1"/>
  <c r="G198" i="32"/>
  <c r="H192" i="32"/>
  <c r="F193" i="7"/>
  <c r="G198" i="7"/>
  <c r="I295" i="48"/>
  <c r="O279" i="48"/>
  <c r="J152" i="60"/>
  <c r="I160" i="60" s="1"/>
  <c r="J146" i="60"/>
  <c r="F40" i="38"/>
  <c r="E41" i="38"/>
  <c r="K40" i="38"/>
  <c r="J40" i="38" s="1"/>
  <c r="L40" i="38" s="1"/>
  <c r="M40" i="38" s="1"/>
  <c r="O338" i="48"/>
  <c r="I354" i="48"/>
  <c r="E245" i="30"/>
  <c r="G249" i="30"/>
  <c r="H243" i="30"/>
  <c r="I70" i="75"/>
  <c r="G70" i="75"/>
  <c r="AE62" i="6"/>
  <c r="AD63" i="6"/>
  <c r="O342" i="48"/>
  <c r="I358" i="48"/>
  <c r="H321" i="19"/>
  <c r="G329" i="19"/>
  <c r="X446" i="6"/>
  <c r="X448" i="6" s="1"/>
  <c r="X451" i="6"/>
  <c r="X453" i="6" s="1"/>
  <c r="Y450" i="6"/>
  <c r="Y440" i="6"/>
  <c r="Y441" i="6" s="1"/>
  <c r="Y443" i="6" s="1"/>
  <c r="Y455" i="6"/>
  <c r="Y459" i="6" s="1"/>
  <c r="Y461" i="6" s="1"/>
  <c r="Y445" i="6"/>
  <c r="J532" i="75"/>
  <c r="J518" i="75"/>
  <c r="J519" i="75" s="1"/>
  <c r="R220" i="39"/>
  <c r="P216" i="39"/>
  <c r="J256" i="70"/>
  <c r="N925" i="71"/>
  <c r="J529" i="75"/>
  <c r="Q240" i="39"/>
  <c r="R598" i="75"/>
  <c r="J614" i="75"/>
  <c r="Z613" i="75" s="1"/>
  <c r="P598" i="75"/>
  <c r="P614" i="75" s="1"/>
  <c r="AF613" i="75" s="1"/>
  <c r="K446" i="12"/>
  <c r="I490" i="12" s="1"/>
  <c r="J446" i="12"/>
  <c r="J357" i="12"/>
  <c r="J431" i="12"/>
  <c r="K431" i="12"/>
  <c r="I473" i="12" s="1"/>
  <c r="I371" i="12"/>
  <c r="J371" i="12" s="1"/>
  <c r="J359" i="12" s="1"/>
  <c r="I372" i="12"/>
  <c r="J372" i="12" s="1"/>
  <c r="J360" i="12" s="1"/>
  <c r="I379" i="12"/>
  <c r="J379" i="12" s="1"/>
  <c r="I370" i="12"/>
  <c r="J370" i="12" s="1"/>
  <c r="J358" i="12" s="1"/>
  <c r="I535" i="12"/>
  <c r="J535" i="12" s="1"/>
  <c r="G592" i="12"/>
  <c r="I546" i="12"/>
  <c r="J546" i="12" s="1"/>
  <c r="I563" i="12" s="1"/>
  <c r="J563" i="12" s="1"/>
  <c r="K550" i="12"/>
  <c r="I548" i="12"/>
  <c r="I547" i="12"/>
  <c r="K461" i="12"/>
  <c r="I508" i="12" s="1"/>
  <c r="J461" i="12"/>
  <c r="J475" i="71"/>
  <c r="J421" i="71"/>
  <c r="K507" i="71"/>
  <c r="K508" i="71" s="1"/>
  <c r="K509" i="71" s="1"/>
  <c r="J508" i="71"/>
  <c r="J509" i="71" s="1"/>
  <c r="J510" i="71" s="1"/>
  <c r="J511" i="71" s="1"/>
  <c r="F715" i="71"/>
  <c r="E731" i="71"/>
  <c r="E755" i="71"/>
  <c r="H712" i="71"/>
  <c r="G801" i="71"/>
  <c r="J487" i="71"/>
  <c r="J578" i="71"/>
  <c r="I578" i="71"/>
  <c r="I580" i="71" s="1"/>
  <c r="I581" i="71" s="1"/>
  <c r="I582" i="71" s="1"/>
  <c r="I584" i="71" s="1"/>
  <c r="J612" i="71" s="1"/>
  <c r="J93" i="72"/>
  <c r="J87" i="72"/>
  <c r="J642" i="71"/>
  <c r="G157" i="31"/>
  <c r="F150" i="31"/>
  <c r="H148" i="31"/>
  <c r="H194" i="29"/>
  <c r="AF158" i="6"/>
  <c r="AE166" i="6"/>
  <c r="AE168" i="6" s="1"/>
  <c r="Z153" i="6"/>
  <c r="Y154" i="6"/>
  <c r="Y156" i="6" s="1"/>
  <c r="Y425" i="6"/>
  <c r="Y433" i="6" s="1"/>
  <c r="Y436" i="6" s="1"/>
  <c r="Y410" i="6"/>
  <c r="Y411" i="6" s="1"/>
  <c r="Y413" i="6" s="1"/>
  <c r="Y420" i="6"/>
  <c r="Y421" i="6" s="1"/>
  <c r="Y423" i="6" s="1"/>
  <c r="Y415" i="6"/>
  <c r="Y416" i="6" s="1"/>
  <c r="Y418" i="6" s="1"/>
  <c r="Y383" i="6"/>
  <c r="Y384" i="6" s="1"/>
  <c r="Y386" i="6" s="1"/>
  <c r="Y371" i="6"/>
  <c r="Y372" i="6" s="1"/>
  <c r="Y375" i="6" s="1"/>
  <c r="Y403" i="6"/>
  <c r="Y388" i="6"/>
  <c r="Y396" i="6" s="1"/>
  <c r="Y399" i="6" s="1"/>
  <c r="Y364" i="6"/>
  <c r="Y377" i="6"/>
  <c r="Y378" i="6" s="1"/>
  <c r="Y381" i="6" s="1"/>
  <c r="Y344" i="6"/>
  <c r="Y345" i="6" s="1"/>
  <c r="Y347" i="6" s="1"/>
  <c r="Y349" i="6"/>
  <c r="Y357" i="6" s="1"/>
  <c r="Y360" i="6" s="1"/>
  <c r="Y339" i="6"/>
  <c r="Y342" i="6" s="1"/>
  <c r="Y334" i="6"/>
  <c r="Y337" i="6" s="1"/>
  <c r="Y312" i="6"/>
  <c r="Y320" i="6" s="1"/>
  <c r="Y322" i="6" s="1"/>
  <c r="Y265" i="6"/>
  <c r="Y253" i="6"/>
  <c r="Y297" i="6"/>
  <c r="Y298" i="6" s="1"/>
  <c r="Y300" i="6" s="1"/>
  <c r="Y260" i="6"/>
  <c r="Y214" i="6"/>
  <c r="Y224" i="6"/>
  <c r="Y172" i="6"/>
  <c r="Y184" i="6"/>
  <c r="Y302" i="6"/>
  <c r="Y303" i="6" s="1"/>
  <c r="Y305" i="6" s="1"/>
  <c r="Y307" i="6"/>
  <c r="Y308" i="6" s="1"/>
  <c r="Y310" i="6" s="1"/>
  <c r="Y179" i="6"/>
  <c r="Z130" i="6"/>
  <c r="Y290" i="6"/>
  <c r="Y189" i="6"/>
  <c r="Y190" i="6" s="1"/>
  <c r="Y192" i="6" s="1"/>
  <c r="Y208" i="6"/>
  <c r="Y275" i="6"/>
  <c r="Y283" i="6" s="1"/>
  <c r="Y285" i="6" s="1"/>
  <c r="Y327" i="6"/>
  <c r="Y194" i="6"/>
  <c r="Y202" i="6" s="1"/>
  <c r="Y204" i="6" s="1"/>
  <c r="Y270" i="6"/>
  <c r="Y271" i="6" s="1"/>
  <c r="Y273" i="6" s="1"/>
  <c r="Y239" i="6"/>
  <c r="Y247" i="6" s="1"/>
  <c r="Y249" i="6" s="1"/>
  <c r="Y234" i="6"/>
  <c r="Y235" i="6" s="1"/>
  <c r="Y237" i="6" s="1"/>
  <c r="Z56" i="6"/>
  <c r="J805" i="75" s="1"/>
  <c r="AA26" i="6"/>
  <c r="J632" i="75"/>
  <c r="I486" i="50" l="1"/>
  <c r="J486" i="50" s="1"/>
  <c r="I519" i="50" s="1"/>
  <c r="J519" i="50" s="1"/>
  <c r="I554" i="50" s="1"/>
  <c r="J554" i="50" s="1"/>
  <c r="I589" i="50" s="1"/>
  <c r="J589" i="50" s="1"/>
  <c r="I624" i="50" s="1"/>
  <c r="J624" i="50" s="1"/>
  <c r="I657" i="50" s="1"/>
  <c r="J657" i="50" s="1"/>
  <c r="I690" i="50" s="1"/>
  <c r="J690" i="50" s="1"/>
  <c r="I739" i="62"/>
  <c r="J739" i="62" s="1"/>
  <c r="H819" i="62"/>
  <c r="I819" i="62" s="1"/>
  <c r="J819" i="62" s="1"/>
  <c r="H791" i="62"/>
  <c r="H846" i="62"/>
  <c r="I846" i="62" s="1"/>
  <c r="J846" i="62" s="1"/>
  <c r="H810" i="62"/>
  <c r="I810" i="62" s="1"/>
  <c r="J810" i="62" s="1"/>
  <c r="J855" i="62" s="1"/>
  <c r="I757" i="62"/>
  <c r="J757" i="62" s="1"/>
  <c r="J777" i="62" s="1"/>
  <c r="H837" i="62"/>
  <c r="I837" i="62" s="1"/>
  <c r="J837" i="62" s="1"/>
  <c r="J857" i="62" s="1"/>
  <c r="H828" i="62"/>
  <c r="I828" i="62" s="1"/>
  <c r="J828" i="62" s="1"/>
  <c r="J856" i="62" s="1"/>
  <c r="AI12" i="4"/>
  <c r="AH26" i="4"/>
  <c r="AH27" i="4"/>
  <c r="Z705" i="6"/>
  <c r="Z709" i="6" s="1"/>
  <c r="Z711" i="6" s="1"/>
  <c r="Z665" i="6"/>
  <c r="Z668" i="6" s="1"/>
  <c r="Z640" i="6"/>
  <c r="Z643" i="6" s="1"/>
  <c r="Z645" i="6"/>
  <c r="Z648" i="6" s="1"/>
  <c r="Z670" i="6"/>
  <c r="Z673" i="6" s="1"/>
  <c r="Z650" i="6"/>
  <c r="Z653" i="6" s="1"/>
  <c r="Z680" i="6"/>
  <c r="Z684" i="6" s="1"/>
  <c r="Z686" i="6" s="1"/>
  <c r="Z695" i="6"/>
  <c r="Z698" i="6" s="1"/>
  <c r="Z655" i="6"/>
  <c r="Z659" i="6" s="1"/>
  <c r="Z661" i="6" s="1"/>
  <c r="Z700" i="6"/>
  <c r="Z703" i="6" s="1"/>
  <c r="Z690" i="6"/>
  <c r="Z693" i="6" s="1"/>
  <c r="Z675" i="6"/>
  <c r="Z678" i="6" s="1"/>
  <c r="Z615" i="6"/>
  <c r="Z618" i="6" s="1"/>
  <c r="Z630" i="6"/>
  <c r="Z634" i="6" s="1"/>
  <c r="Z636" i="6" s="1"/>
  <c r="Z620" i="6"/>
  <c r="Z623" i="6" s="1"/>
  <c r="Z625" i="6"/>
  <c r="Z628" i="6" s="1"/>
  <c r="Z580" i="6"/>
  <c r="Z584" i="6" s="1"/>
  <c r="Z586" i="6" s="1"/>
  <c r="Z555" i="6"/>
  <c r="Z600" i="6"/>
  <c r="Z603" i="6" s="1"/>
  <c r="Z570" i="6"/>
  <c r="Z573" i="6" s="1"/>
  <c r="Z590" i="6"/>
  <c r="Z593" i="6" s="1"/>
  <c r="Z575" i="6"/>
  <c r="Z578" i="6" s="1"/>
  <c r="Z550" i="6"/>
  <c r="Z553" i="6" s="1"/>
  <c r="J795" i="75" s="1"/>
  <c r="P795" i="75" s="1"/>
  <c r="Z545" i="6"/>
  <c r="Z548" i="6" s="1"/>
  <c r="J794" i="75" s="1"/>
  <c r="P794" i="75" s="1"/>
  <c r="Z540" i="6"/>
  <c r="Z543" i="6" s="1"/>
  <c r="J793" i="75" s="1"/>
  <c r="P793" i="75" s="1"/>
  <c r="Z595" i="6"/>
  <c r="Z598" i="6" s="1"/>
  <c r="Z565" i="6"/>
  <c r="Z568" i="6" s="1"/>
  <c r="Z605" i="6"/>
  <c r="Z609" i="6" s="1"/>
  <c r="Z611" i="6" s="1"/>
  <c r="Z475" i="6"/>
  <c r="Z476" i="6" s="1"/>
  <c r="Z478" i="6" s="1"/>
  <c r="Z490" i="6"/>
  <c r="Z491" i="6" s="1"/>
  <c r="Z493" i="6" s="1"/>
  <c r="Z525" i="6"/>
  <c r="Z528" i="6" s="1"/>
  <c r="Z495" i="6"/>
  <c r="Z496" i="6" s="1"/>
  <c r="Z498" i="6" s="1"/>
  <c r="Z505" i="6"/>
  <c r="Z509" i="6" s="1"/>
  <c r="Z511" i="6" s="1"/>
  <c r="Z465" i="6"/>
  <c r="Z466" i="6" s="1"/>
  <c r="Z468" i="6" s="1"/>
  <c r="Z470" i="6"/>
  <c r="Z471" i="6" s="1"/>
  <c r="Z473" i="6" s="1"/>
  <c r="Z520" i="6"/>
  <c r="Z523" i="6" s="1"/>
  <c r="Z480" i="6"/>
  <c r="Z484" i="6" s="1"/>
  <c r="Z486" i="6" s="1"/>
  <c r="Z500" i="6"/>
  <c r="Z501" i="6" s="1"/>
  <c r="Z503" i="6" s="1"/>
  <c r="Z530" i="6"/>
  <c r="Z534" i="6" s="1"/>
  <c r="Z536" i="6" s="1"/>
  <c r="Z515" i="6"/>
  <c r="Z518" i="6" s="1"/>
  <c r="J618" i="62"/>
  <c r="I247" i="59"/>
  <c r="I250" i="59" s="1"/>
  <c r="H257" i="59"/>
  <c r="H258" i="59" s="1"/>
  <c r="J771" i="62"/>
  <c r="J767" i="62"/>
  <c r="J770" i="62" s="1"/>
  <c r="J687" i="62"/>
  <c r="J690" i="62" s="1"/>
  <c r="J691" i="62"/>
  <c r="I641" i="62"/>
  <c r="J641" i="62" s="1"/>
  <c r="J694" i="62" s="1"/>
  <c r="H721" i="62"/>
  <c r="J304" i="57"/>
  <c r="J306" i="57" s="1"/>
  <c r="J327" i="57"/>
  <c r="J239" i="59"/>
  <c r="AB60" i="6"/>
  <c r="J328" i="57"/>
  <c r="I215" i="57"/>
  <c r="J215" i="57"/>
  <c r="I224" i="57"/>
  <c r="J212" i="57"/>
  <c r="J211" i="57"/>
  <c r="J217" i="57"/>
  <c r="J223" i="57"/>
  <c r="J220" i="57"/>
  <c r="J224" i="57"/>
  <c r="I212" i="57"/>
  <c r="I211" i="57"/>
  <c r="I217" i="57"/>
  <c r="I223" i="57"/>
  <c r="I220" i="57"/>
  <c r="J216" i="57"/>
  <c r="I213" i="57"/>
  <c r="J221" i="57"/>
  <c r="I218" i="57"/>
  <c r="I216" i="57"/>
  <c r="J213" i="57"/>
  <c r="I221" i="57"/>
  <c r="J218" i="57"/>
  <c r="J214" i="57"/>
  <c r="J219" i="57"/>
  <c r="J222" i="57"/>
  <c r="I214" i="57"/>
  <c r="I219" i="57"/>
  <c r="I222" i="57"/>
  <c r="F201" i="7"/>
  <c r="G206" i="7"/>
  <c r="G142" i="28"/>
  <c r="F138" i="28"/>
  <c r="I71" i="75"/>
  <c r="I72" i="75" s="1"/>
  <c r="G327" i="36"/>
  <c r="H310" i="36"/>
  <c r="AF62" i="6"/>
  <c r="AE63" i="6"/>
  <c r="I387" i="48"/>
  <c r="O371" i="48"/>
  <c r="E42" i="38"/>
  <c r="E43" i="38" s="1"/>
  <c r="E44" i="38" s="1"/>
  <c r="K41" i="38"/>
  <c r="J41" i="38" s="1"/>
  <c r="L41" i="38" s="1"/>
  <c r="M41" i="38" s="1"/>
  <c r="F41" i="38"/>
  <c r="G237" i="10"/>
  <c r="F233" i="10"/>
  <c r="H229" i="10"/>
  <c r="H241" i="10" s="1"/>
  <c r="H228" i="10"/>
  <c r="H225" i="10"/>
  <c r="G40" i="38"/>
  <c r="H40" i="38" s="1"/>
  <c r="I40" i="38" s="1"/>
  <c r="E253" i="30"/>
  <c r="H251" i="30"/>
  <c r="F34" i="4"/>
  <c r="H34" i="4" s="1"/>
  <c r="J34" i="4" s="1"/>
  <c r="G35" i="4"/>
  <c r="J486" i="57"/>
  <c r="J488" i="57" s="1"/>
  <c r="O294" i="48"/>
  <c r="O310" i="48" s="1"/>
  <c r="O324" i="48" s="1"/>
  <c r="I310" i="48"/>
  <c r="I324" i="48" s="1"/>
  <c r="I340" i="48" s="1"/>
  <c r="K259" i="60"/>
  <c r="K260" i="60"/>
  <c r="K258" i="60"/>
  <c r="M510" i="57"/>
  <c r="J510" i="57" s="1"/>
  <c r="E516" i="57"/>
  <c r="F514" i="57"/>
  <c r="M509" i="57"/>
  <c r="J509" i="57" s="1"/>
  <c r="F510" i="57"/>
  <c r="F509" i="57"/>
  <c r="F513" i="57"/>
  <c r="J344" i="25"/>
  <c r="J223" i="18"/>
  <c r="I423" i="48"/>
  <c r="O407" i="48"/>
  <c r="I374" i="48"/>
  <c r="O358" i="48"/>
  <c r="O354" i="48"/>
  <c r="I370" i="48"/>
  <c r="G206" i="32"/>
  <c r="H200" i="32"/>
  <c r="H512" i="22"/>
  <c r="G534" i="22"/>
  <c r="AI29" i="4"/>
  <c r="AD29" i="4"/>
  <c r="AG29" i="4"/>
  <c r="V29" i="4"/>
  <c r="AE29" i="4"/>
  <c r="X29" i="4"/>
  <c r="AH29" i="4"/>
  <c r="AB29" i="4"/>
  <c r="W29" i="4"/>
  <c r="Z29" i="4"/>
  <c r="AA29" i="4"/>
  <c r="AC29" i="4"/>
  <c r="U29" i="4"/>
  <c r="Y29" i="4"/>
  <c r="T30" i="4"/>
  <c r="AF29" i="4"/>
  <c r="I311" i="48"/>
  <c r="I325" i="48" s="1"/>
  <c r="I341" i="48" s="1"/>
  <c r="O295" i="48"/>
  <c r="O311" i="48" s="1"/>
  <c r="O325" i="48" s="1"/>
  <c r="J147" i="60"/>
  <c r="J148" i="60"/>
  <c r="J160" i="60"/>
  <c r="J166" i="60"/>
  <c r="I174" i="60" s="1"/>
  <c r="H210" i="29"/>
  <c r="G216" i="29"/>
  <c r="H218" i="29" s="1"/>
  <c r="H331" i="19"/>
  <c r="G339" i="19"/>
  <c r="Y446" i="6"/>
  <c r="Y448" i="6" s="1"/>
  <c r="Y451" i="6"/>
  <c r="Y453" i="6" s="1"/>
  <c r="Z455" i="6"/>
  <c r="Z459" i="6" s="1"/>
  <c r="Z461" i="6" s="1"/>
  <c r="Z445" i="6"/>
  <c r="Z440" i="6"/>
  <c r="Z441" i="6" s="1"/>
  <c r="Z443" i="6" s="1"/>
  <c r="Z450" i="6"/>
  <c r="R614" i="75"/>
  <c r="N218" i="39"/>
  <c r="J545" i="75"/>
  <c r="P529" i="75"/>
  <c r="P545" i="75" s="1"/>
  <c r="Q241" i="39"/>
  <c r="R240" i="39"/>
  <c r="J548" i="75"/>
  <c r="P532" i="75"/>
  <c r="P548" i="75" s="1"/>
  <c r="K508" i="12"/>
  <c r="I556" i="12" s="1"/>
  <c r="J508" i="12"/>
  <c r="I437" i="12"/>
  <c r="J437" i="12" s="1"/>
  <c r="I428" i="12"/>
  <c r="J428" i="12" s="1"/>
  <c r="J416" i="12" s="1"/>
  <c r="I430" i="12"/>
  <c r="J430" i="12" s="1"/>
  <c r="J418" i="12" s="1"/>
  <c r="I429" i="12"/>
  <c r="J429" i="12" s="1"/>
  <c r="J417" i="12" s="1"/>
  <c r="J415" i="12"/>
  <c r="J473" i="12"/>
  <c r="K473" i="12"/>
  <c r="I521" i="12" s="1"/>
  <c r="G640" i="12"/>
  <c r="I596" i="12"/>
  <c r="M627" i="12"/>
  <c r="M620" i="12"/>
  <c r="I595" i="12"/>
  <c r="I594" i="12"/>
  <c r="J594" i="12" s="1"/>
  <c r="I611" i="12" s="1"/>
  <c r="J611" i="12" s="1"/>
  <c r="M607" i="12"/>
  <c r="K490" i="12"/>
  <c r="I538" i="12" s="1"/>
  <c r="J490" i="12"/>
  <c r="I583" i="12"/>
  <c r="J583" i="12" s="1"/>
  <c r="J715" i="71"/>
  <c r="J649" i="71"/>
  <c r="I649" i="71"/>
  <c r="I651" i="71" s="1"/>
  <c r="J113" i="72"/>
  <c r="J119" i="72"/>
  <c r="E839" i="71"/>
  <c r="F806" i="71"/>
  <c r="G860" i="71"/>
  <c r="H803" i="71"/>
  <c r="E821" i="71"/>
  <c r="K510" i="71"/>
  <c r="K511" i="71" s="1"/>
  <c r="K513" i="71" s="1"/>
  <c r="J532" i="71" s="1"/>
  <c r="K578" i="71"/>
  <c r="K579" i="71" s="1"/>
  <c r="K580" i="71" s="1"/>
  <c r="K581" i="71" s="1"/>
  <c r="K582" i="71" s="1"/>
  <c r="K584" i="71" s="1"/>
  <c r="J603" i="71" s="1"/>
  <c r="J579" i="71"/>
  <c r="J580" i="71" s="1"/>
  <c r="J581" i="71" s="1"/>
  <c r="J582" i="71" s="1"/>
  <c r="J61" i="72"/>
  <c r="J67" i="72"/>
  <c r="F161" i="31"/>
  <c r="G168" i="31"/>
  <c r="H159" i="31"/>
  <c r="AG158" i="6"/>
  <c r="AF166" i="6"/>
  <c r="AF168" i="6" s="1"/>
  <c r="AB26" i="6"/>
  <c r="AA56" i="6"/>
  <c r="J836" i="75" s="1"/>
  <c r="Z415" i="6"/>
  <c r="Z416" i="6" s="1"/>
  <c r="Z418" i="6" s="1"/>
  <c r="Z388" i="6"/>
  <c r="Z396" i="6" s="1"/>
  <c r="Z399" i="6" s="1"/>
  <c r="Z410" i="6"/>
  <c r="Z411" i="6" s="1"/>
  <c r="Z413" i="6" s="1"/>
  <c r="Z403" i="6"/>
  <c r="Z364" i="6"/>
  <c r="Z377" i="6"/>
  <c r="Z378" i="6" s="1"/>
  <c r="Z381" i="6" s="1"/>
  <c r="Z425" i="6"/>
  <c r="Z433" i="6" s="1"/>
  <c r="Z436" i="6" s="1"/>
  <c r="Z383" i="6"/>
  <c r="Z384" i="6" s="1"/>
  <c r="Z386" i="6" s="1"/>
  <c r="Z420" i="6"/>
  <c r="Z421" i="6" s="1"/>
  <c r="Z423" i="6" s="1"/>
  <c r="Z371" i="6"/>
  <c r="Z372" i="6" s="1"/>
  <c r="Z375" i="6" s="1"/>
  <c r="Z339" i="6"/>
  <c r="Z342" i="6" s="1"/>
  <c r="Z344" i="6"/>
  <c r="Z345" i="6" s="1"/>
  <c r="Z347" i="6" s="1"/>
  <c r="Z327" i="6"/>
  <c r="Z270" i="6"/>
  <c r="Z271" i="6" s="1"/>
  <c r="Z273" i="6" s="1"/>
  <c r="Z172" i="6"/>
  <c r="Z290" i="6"/>
  <c r="Z208" i="6"/>
  <c r="Z194" i="6"/>
  <c r="Z202" i="6" s="1"/>
  <c r="Z204" i="6" s="1"/>
  <c r="Z349" i="6"/>
  <c r="Z357" i="6" s="1"/>
  <c r="Z360" i="6" s="1"/>
  <c r="Z253" i="6"/>
  <c r="Z189" i="6"/>
  <c r="Z190" i="6" s="1"/>
  <c r="Z192" i="6" s="1"/>
  <c r="Z265" i="6"/>
  <c r="Z184" i="6"/>
  <c r="Z239" i="6"/>
  <c r="Z247" i="6" s="1"/>
  <c r="Z249" i="6" s="1"/>
  <c r="Z224" i="6"/>
  <c r="Z297" i="6"/>
  <c r="Z298" i="6" s="1"/>
  <c r="Z300" i="6" s="1"/>
  <c r="Z307" i="6"/>
  <c r="Z308" i="6" s="1"/>
  <c r="Z310" i="6" s="1"/>
  <c r="AA130" i="6"/>
  <c r="Z179" i="6"/>
  <c r="Z234" i="6"/>
  <c r="Z235" i="6" s="1"/>
  <c r="Z237" i="6" s="1"/>
  <c r="Z260" i="6"/>
  <c r="Z312" i="6"/>
  <c r="Z320" i="6" s="1"/>
  <c r="Z322" i="6" s="1"/>
  <c r="Z334" i="6"/>
  <c r="Z337" i="6" s="1"/>
  <c r="Z302" i="6"/>
  <c r="Z303" i="6" s="1"/>
  <c r="Z305" i="6" s="1"/>
  <c r="Z214" i="6"/>
  <c r="Z275" i="6"/>
  <c r="Z283" i="6" s="1"/>
  <c r="Z285" i="6" s="1"/>
  <c r="Z154" i="6"/>
  <c r="Z156" i="6" s="1"/>
  <c r="AA153" i="6"/>
  <c r="P632" i="75"/>
  <c r="P646" i="75" s="1"/>
  <c r="J646" i="75"/>
  <c r="J663" i="75" s="1"/>
  <c r="I258" i="59" l="1"/>
  <c r="H268" i="59"/>
  <c r="J847" i="62"/>
  <c r="J850" i="62" s="1"/>
  <c r="J851" i="62"/>
  <c r="J250" i="59"/>
  <c r="J254" i="59" s="1"/>
  <c r="I721" i="62"/>
  <c r="J721" i="62" s="1"/>
  <c r="J774" i="62" s="1"/>
  <c r="J778" i="62" s="1"/>
  <c r="H801" i="62"/>
  <c r="I801" i="62" s="1"/>
  <c r="J801" i="62" s="1"/>
  <c r="J854" i="62" s="1"/>
  <c r="E45" i="38"/>
  <c r="E46" i="38" s="1"/>
  <c r="E47" i="38" s="1"/>
  <c r="AJ12" i="4"/>
  <c r="AI27" i="4"/>
  <c r="AI28" i="4"/>
  <c r="AA665" i="6"/>
  <c r="AA668" i="6" s="1"/>
  <c r="AA640" i="6"/>
  <c r="AA643" i="6" s="1"/>
  <c r="AA645" i="6"/>
  <c r="AA648" i="6" s="1"/>
  <c r="AA670" i="6"/>
  <c r="AA673" i="6" s="1"/>
  <c r="AA680" i="6"/>
  <c r="AA684" i="6" s="1"/>
  <c r="AA686" i="6" s="1"/>
  <c r="AA650" i="6"/>
  <c r="AA653" i="6" s="1"/>
  <c r="AA655" i="6"/>
  <c r="AA659" i="6" s="1"/>
  <c r="AA661" i="6" s="1"/>
  <c r="AA695" i="6"/>
  <c r="AA698" i="6" s="1"/>
  <c r="AA705" i="6"/>
  <c r="AA709" i="6" s="1"/>
  <c r="AA711" i="6" s="1"/>
  <c r="AA700" i="6"/>
  <c r="AA703" i="6" s="1"/>
  <c r="AA690" i="6"/>
  <c r="AA693" i="6" s="1"/>
  <c r="AA675" i="6"/>
  <c r="AA678" i="6" s="1"/>
  <c r="AA615" i="6"/>
  <c r="AA618" i="6" s="1"/>
  <c r="AA630" i="6"/>
  <c r="AA634" i="6" s="1"/>
  <c r="AA636" i="6" s="1"/>
  <c r="AA620" i="6"/>
  <c r="AA623" i="6" s="1"/>
  <c r="AA625" i="6"/>
  <c r="AA628" i="6" s="1"/>
  <c r="AA600" i="6"/>
  <c r="AA603" i="6" s="1"/>
  <c r="AA590" i="6"/>
  <c r="AA593" i="6" s="1"/>
  <c r="AA575" i="6"/>
  <c r="AA578" i="6" s="1"/>
  <c r="J826" i="75" s="1"/>
  <c r="P826" i="75" s="1"/>
  <c r="AA550" i="6"/>
  <c r="AA553" i="6" s="1"/>
  <c r="AA555" i="6"/>
  <c r="AA559" i="6" s="1"/>
  <c r="AA561" i="6" s="1"/>
  <c r="AA595" i="6"/>
  <c r="AA598" i="6" s="1"/>
  <c r="AA565" i="6"/>
  <c r="AA568" i="6" s="1"/>
  <c r="J824" i="75" s="1"/>
  <c r="P824" i="75" s="1"/>
  <c r="AA605" i="6"/>
  <c r="AA609" i="6" s="1"/>
  <c r="AA611" i="6" s="1"/>
  <c r="AA580" i="6"/>
  <c r="AA570" i="6"/>
  <c r="AA573" i="6" s="1"/>
  <c r="J825" i="75" s="1"/>
  <c r="P825" i="75" s="1"/>
  <c r="AA545" i="6"/>
  <c r="AA548" i="6" s="1"/>
  <c r="AA540" i="6"/>
  <c r="AA543" i="6" s="1"/>
  <c r="AA490" i="6"/>
  <c r="AA491" i="6" s="1"/>
  <c r="AA493" i="6" s="1"/>
  <c r="AA525" i="6"/>
  <c r="AA528" i="6" s="1"/>
  <c r="AA495" i="6"/>
  <c r="AA496" i="6" s="1"/>
  <c r="AA498" i="6" s="1"/>
  <c r="AA505" i="6"/>
  <c r="AA509" i="6" s="1"/>
  <c r="AA511" i="6" s="1"/>
  <c r="AA465" i="6"/>
  <c r="AA466" i="6" s="1"/>
  <c r="AA468" i="6" s="1"/>
  <c r="AA470" i="6"/>
  <c r="AA471" i="6" s="1"/>
  <c r="AA473" i="6" s="1"/>
  <c r="AA480" i="6"/>
  <c r="AA484" i="6" s="1"/>
  <c r="AA486" i="6" s="1"/>
  <c r="AA500" i="6"/>
  <c r="AA501" i="6" s="1"/>
  <c r="AA503" i="6" s="1"/>
  <c r="AA530" i="6"/>
  <c r="AA534" i="6" s="1"/>
  <c r="AA536" i="6" s="1"/>
  <c r="AA515" i="6"/>
  <c r="AA518" i="6" s="1"/>
  <c r="AA520" i="6"/>
  <c r="AA523" i="6" s="1"/>
  <c r="AA475" i="6"/>
  <c r="AA476" i="6" s="1"/>
  <c r="AA478" i="6" s="1"/>
  <c r="J698" i="62"/>
  <c r="J330" i="57"/>
  <c r="J332" i="57" s="1"/>
  <c r="AC60" i="6"/>
  <c r="AD60" i="6" s="1"/>
  <c r="AE60" i="6" s="1"/>
  <c r="AF60" i="6" s="1"/>
  <c r="AG60" i="6" s="1"/>
  <c r="AH60" i="6" s="1"/>
  <c r="AI60" i="6" s="1"/>
  <c r="AJ60" i="6" s="1"/>
  <c r="AK60" i="6" s="1"/>
  <c r="AL60" i="6" s="1"/>
  <c r="AM60" i="6" s="1"/>
  <c r="AN60" i="6" s="1"/>
  <c r="AO60" i="6" s="1"/>
  <c r="AP60" i="6" s="1"/>
  <c r="J512" i="57"/>
  <c r="J514" i="57" s="1"/>
  <c r="I246" i="57"/>
  <c r="J246" i="57"/>
  <c r="J247" i="57"/>
  <c r="I247" i="57"/>
  <c r="J249" i="57"/>
  <c r="I249" i="57"/>
  <c r="J248" i="57"/>
  <c r="I248" i="57"/>
  <c r="J243" i="57"/>
  <c r="I243" i="57"/>
  <c r="J245" i="57"/>
  <c r="I245" i="57"/>
  <c r="J242" i="57"/>
  <c r="I242" i="57"/>
  <c r="I237" i="57"/>
  <c r="J237" i="57"/>
  <c r="I250" i="57"/>
  <c r="J250" i="57"/>
  <c r="J240" i="57"/>
  <c r="I240" i="57"/>
  <c r="J244" i="57"/>
  <c r="I244" i="57"/>
  <c r="I238" i="57"/>
  <c r="J238" i="57"/>
  <c r="I241" i="57"/>
  <c r="J241" i="57"/>
  <c r="I631" i="12"/>
  <c r="J631" i="12" s="1"/>
  <c r="J239" i="57"/>
  <c r="I239" i="57"/>
  <c r="F209" i="7"/>
  <c r="G214" i="7"/>
  <c r="H216" i="7" s="1"/>
  <c r="G150" i="28"/>
  <c r="F146" i="28"/>
  <c r="H329" i="36"/>
  <c r="G346" i="36"/>
  <c r="J235" i="18"/>
  <c r="J362" i="25"/>
  <c r="J380" i="25" s="1"/>
  <c r="J398" i="25" s="1"/>
  <c r="J416" i="25" s="1"/>
  <c r="J180" i="60"/>
  <c r="I188" i="60" s="1"/>
  <c r="J174" i="60"/>
  <c r="I357" i="48"/>
  <c r="O341" i="48"/>
  <c r="O340" i="48"/>
  <c r="I356" i="48"/>
  <c r="AG62" i="6"/>
  <c r="AF63" i="6"/>
  <c r="J162" i="60"/>
  <c r="J161" i="60"/>
  <c r="G214" i="32"/>
  <c r="H208" i="32"/>
  <c r="G558" i="22"/>
  <c r="H536" i="22"/>
  <c r="G41" i="38"/>
  <c r="H41" i="38" s="1"/>
  <c r="I41" i="38" s="1"/>
  <c r="I403" i="48"/>
  <c r="O387" i="48"/>
  <c r="G36" i="4"/>
  <c r="F35" i="4"/>
  <c r="H35" i="4" s="1"/>
  <c r="J35" i="4" s="1"/>
  <c r="T31" i="4"/>
  <c r="AE30" i="4"/>
  <c r="AC30" i="4"/>
  <c r="AG30" i="4"/>
  <c r="W30" i="4"/>
  <c r="U30" i="4"/>
  <c r="AA30" i="4"/>
  <c r="Y30" i="4"/>
  <c r="AI30" i="4"/>
  <c r="AF30" i="4"/>
  <c r="AD30" i="4"/>
  <c r="V30" i="4"/>
  <c r="X30" i="4"/>
  <c r="Z30" i="4"/>
  <c r="AH30" i="4"/>
  <c r="AB30" i="4"/>
  <c r="AJ30" i="4"/>
  <c r="I386" i="48"/>
  <c r="O370" i="48"/>
  <c r="I439" i="48"/>
  <c r="O439" i="48" s="1"/>
  <c r="O423" i="48"/>
  <c r="G251" i="10"/>
  <c r="H239" i="10"/>
  <c r="H243" i="10"/>
  <c r="H255" i="10" s="1"/>
  <c r="H242" i="10"/>
  <c r="F247" i="10"/>
  <c r="I390" i="48"/>
  <c r="O374" i="48"/>
  <c r="K42" i="38"/>
  <c r="F42" i="38"/>
  <c r="F43" i="38" s="1"/>
  <c r="F44" i="38" s="1"/>
  <c r="G349" i="19"/>
  <c r="H341" i="19"/>
  <c r="Z446" i="6"/>
  <c r="Z448" i="6" s="1"/>
  <c r="Z451" i="6"/>
  <c r="Z453" i="6" s="1"/>
  <c r="AA455" i="6"/>
  <c r="AA459" i="6" s="1"/>
  <c r="AA461" i="6" s="1"/>
  <c r="AA445" i="6"/>
  <c r="AA440" i="6"/>
  <c r="AA441" i="6" s="1"/>
  <c r="AA443" i="6" s="1"/>
  <c r="AA450" i="6"/>
  <c r="P663" i="75"/>
  <c r="P677" i="75" s="1"/>
  <c r="J677" i="75"/>
  <c r="J694" i="75" s="1"/>
  <c r="S241" i="39"/>
  <c r="Q237" i="39"/>
  <c r="J239" i="70"/>
  <c r="N217" i="39"/>
  <c r="N219" i="39" s="1"/>
  <c r="N869" i="71"/>
  <c r="N870" i="71" s="1"/>
  <c r="J895" i="71" s="1"/>
  <c r="J918" i="71" s="1"/>
  <c r="N929" i="71"/>
  <c r="N930" i="71" s="1"/>
  <c r="J955" i="71" s="1"/>
  <c r="J978" i="71" s="1"/>
  <c r="J566" i="75"/>
  <c r="J552" i="75"/>
  <c r="J553" i="75" s="1"/>
  <c r="J277" i="70"/>
  <c r="N985" i="71"/>
  <c r="J563" i="75"/>
  <c r="Q261" i="39"/>
  <c r="I479" i="12"/>
  <c r="J479" i="12" s="1"/>
  <c r="I472" i="12"/>
  <c r="J472" i="12" s="1"/>
  <c r="J460" i="12" s="1"/>
  <c r="I470" i="12"/>
  <c r="J470" i="12" s="1"/>
  <c r="J458" i="12" s="1"/>
  <c r="I471" i="12"/>
  <c r="J471" i="12" s="1"/>
  <c r="J459" i="12" s="1"/>
  <c r="K521" i="12"/>
  <c r="I569" i="12" s="1"/>
  <c r="J521" i="12"/>
  <c r="J538" i="12"/>
  <c r="K538" i="12"/>
  <c r="I586" i="12" s="1"/>
  <c r="K556" i="12"/>
  <c r="I604" i="12" s="1"/>
  <c r="J556" i="12"/>
  <c r="J457" i="12"/>
  <c r="I643" i="12"/>
  <c r="I642" i="12"/>
  <c r="J642" i="12" s="1"/>
  <c r="I658" i="12" s="1"/>
  <c r="J658" i="12" s="1"/>
  <c r="G685" i="12"/>
  <c r="M666" i="12"/>
  <c r="I644" i="12"/>
  <c r="M672" i="12"/>
  <c r="M654" i="12"/>
  <c r="K646" i="12"/>
  <c r="I652" i="71"/>
  <c r="I653" i="71"/>
  <c r="I657" i="71" s="1"/>
  <c r="J629" i="71"/>
  <c r="J650" i="71"/>
  <c r="J651" i="71" s="1"/>
  <c r="K649" i="71"/>
  <c r="K650" i="71" s="1"/>
  <c r="K651" i="71" s="1"/>
  <c r="J558" i="71"/>
  <c r="J806" i="71"/>
  <c r="E899" i="71"/>
  <c r="G920" i="71"/>
  <c r="E881" i="71"/>
  <c r="F865" i="71"/>
  <c r="H862" i="71"/>
  <c r="J722" i="71"/>
  <c r="I722" i="71"/>
  <c r="I724" i="71" s="1"/>
  <c r="G179" i="31"/>
  <c r="F172" i="31"/>
  <c r="H170" i="31"/>
  <c r="AA420" i="6"/>
  <c r="AA421" i="6" s="1"/>
  <c r="AA423" i="6" s="1"/>
  <c r="AA383" i="6"/>
  <c r="AA384" i="6" s="1"/>
  <c r="AA386" i="6" s="1"/>
  <c r="AA388" i="6"/>
  <c r="AA396" i="6" s="1"/>
  <c r="AA399" i="6" s="1"/>
  <c r="AA377" i="6"/>
  <c r="AA378" i="6" s="1"/>
  <c r="AA381" i="6" s="1"/>
  <c r="AA425" i="6"/>
  <c r="AA433" i="6" s="1"/>
  <c r="AA436" i="6" s="1"/>
  <c r="AA371" i="6"/>
  <c r="AA372" i="6" s="1"/>
  <c r="AA375" i="6" s="1"/>
  <c r="AA415" i="6"/>
  <c r="AA416" i="6" s="1"/>
  <c r="AA418" i="6" s="1"/>
  <c r="AA410" i="6"/>
  <c r="AA411" i="6" s="1"/>
  <c r="AA413" i="6" s="1"/>
  <c r="AA364" i="6"/>
  <c r="AA403" i="6"/>
  <c r="AA334" i="6"/>
  <c r="AA337" i="6" s="1"/>
  <c r="AA349" i="6"/>
  <c r="AA357" i="6" s="1"/>
  <c r="AA360" i="6" s="1"/>
  <c r="AA327" i="6"/>
  <c r="AA344" i="6"/>
  <c r="AA345" i="6" s="1"/>
  <c r="AA347" i="6" s="1"/>
  <c r="AA297" i="6"/>
  <c r="AA298" i="6" s="1"/>
  <c r="AA300" i="6" s="1"/>
  <c r="AA224" i="6"/>
  <c r="AA172" i="6"/>
  <c r="AA302" i="6"/>
  <c r="AA303" i="6" s="1"/>
  <c r="AA305" i="6" s="1"/>
  <c r="AA290" i="6"/>
  <c r="AA214" i="6"/>
  <c r="AA253" i="6"/>
  <c r="AB130" i="6"/>
  <c r="AA275" i="6"/>
  <c r="AA283" i="6" s="1"/>
  <c r="AA285" i="6" s="1"/>
  <c r="AA265" i="6"/>
  <c r="AA179" i="6"/>
  <c r="AA189" i="6"/>
  <c r="AA190" i="6" s="1"/>
  <c r="AA192" i="6" s="1"/>
  <c r="AA270" i="6"/>
  <c r="AA271" i="6" s="1"/>
  <c r="AA273" i="6" s="1"/>
  <c r="AA260" i="6"/>
  <c r="AA184" i="6"/>
  <c r="AA307" i="6"/>
  <c r="AA308" i="6" s="1"/>
  <c r="AA310" i="6" s="1"/>
  <c r="AA339" i="6"/>
  <c r="AA342" i="6" s="1"/>
  <c r="AA194" i="6"/>
  <c r="AA202" i="6" s="1"/>
  <c r="AA204" i="6" s="1"/>
  <c r="AA312" i="6"/>
  <c r="AA320" i="6" s="1"/>
  <c r="AA322" i="6" s="1"/>
  <c r="AA239" i="6"/>
  <c r="AA247" i="6" s="1"/>
  <c r="AA249" i="6" s="1"/>
  <c r="AA208" i="6"/>
  <c r="AA234" i="6"/>
  <c r="AA235" i="6" s="1"/>
  <c r="AA237" i="6" s="1"/>
  <c r="AH158" i="6"/>
  <c r="AG166" i="6"/>
  <c r="AG168" i="6" s="1"/>
  <c r="AC26" i="6"/>
  <c r="AB56" i="6"/>
  <c r="J867" i="75" s="1"/>
  <c r="AB153" i="6"/>
  <c r="AA154" i="6"/>
  <c r="AA156" i="6" s="1"/>
  <c r="X83" i="67"/>
  <c r="H269" i="59" l="1"/>
  <c r="I269" i="59" s="1"/>
  <c r="J858" i="62"/>
  <c r="I261" i="59"/>
  <c r="J261" i="59" s="1"/>
  <c r="J265" i="59" s="1"/>
  <c r="E48" i="38"/>
  <c r="J420" i="25"/>
  <c r="J434" i="25"/>
  <c r="F45" i="38"/>
  <c r="F46" i="38" s="1"/>
  <c r="G46" i="38" s="1"/>
  <c r="H46" i="38" s="1"/>
  <c r="I46" i="38" s="1"/>
  <c r="G44" i="38"/>
  <c r="H44" i="38" s="1"/>
  <c r="I44" i="38" s="1"/>
  <c r="AK12" i="4"/>
  <c r="AJ28" i="4"/>
  <c r="AJ29" i="4"/>
  <c r="AB645" i="6"/>
  <c r="AB648" i="6" s="1"/>
  <c r="AB670" i="6"/>
  <c r="AB673" i="6" s="1"/>
  <c r="AB665" i="6"/>
  <c r="AB668" i="6" s="1"/>
  <c r="AB680" i="6"/>
  <c r="AB684" i="6" s="1"/>
  <c r="AB686" i="6" s="1"/>
  <c r="AB650" i="6"/>
  <c r="AB653" i="6" s="1"/>
  <c r="AB695" i="6"/>
  <c r="AB698" i="6" s="1"/>
  <c r="AB655" i="6"/>
  <c r="AB659" i="6" s="1"/>
  <c r="AB661" i="6" s="1"/>
  <c r="AB700" i="6"/>
  <c r="AB703" i="6" s="1"/>
  <c r="AB690" i="6"/>
  <c r="AB693" i="6" s="1"/>
  <c r="AB675" i="6"/>
  <c r="AB678" i="6" s="1"/>
  <c r="AB640" i="6"/>
  <c r="AB643" i="6" s="1"/>
  <c r="AB705" i="6"/>
  <c r="AB709" i="6" s="1"/>
  <c r="AB711" i="6" s="1"/>
  <c r="AB630" i="6"/>
  <c r="AB634" i="6" s="1"/>
  <c r="AB636" i="6" s="1"/>
  <c r="AB615" i="6"/>
  <c r="AB618" i="6" s="1"/>
  <c r="AB620" i="6"/>
  <c r="AB623" i="6" s="1"/>
  <c r="AB625" i="6"/>
  <c r="AB628" i="6" s="1"/>
  <c r="AB600" i="6"/>
  <c r="AB603" i="6" s="1"/>
  <c r="J857" i="75" s="1"/>
  <c r="P857" i="75" s="1"/>
  <c r="AB590" i="6"/>
  <c r="AB593" i="6" s="1"/>
  <c r="J855" i="75" s="1"/>
  <c r="AB575" i="6"/>
  <c r="AB578" i="6" s="1"/>
  <c r="AB550" i="6"/>
  <c r="AB553" i="6" s="1"/>
  <c r="AB595" i="6"/>
  <c r="AB598" i="6" s="1"/>
  <c r="J856" i="75" s="1"/>
  <c r="P856" i="75" s="1"/>
  <c r="AB565" i="6"/>
  <c r="AB568" i="6" s="1"/>
  <c r="AB605" i="6"/>
  <c r="AB570" i="6"/>
  <c r="AB573" i="6" s="1"/>
  <c r="AB545" i="6"/>
  <c r="AB548" i="6" s="1"/>
  <c r="AB540" i="6"/>
  <c r="AB543" i="6" s="1"/>
  <c r="AB580" i="6"/>
  <c r="AB584" i="6" s="1"/>
  <c r="AB586" i="6" s="1"/>
  <c r="AB555" i="6"/>
  <c r="AB559" i="6" s="1"/>
  <c r="AB561" i="6" s="1"/>
  <c r="AB525" i="6"/>
  <c r="AB528" i="6" s="1"/>
  <c r="AB495" i="6"/>
  <c r="AB496" i="6" s="1"/>
  <c r="AB498" i="6" s="1"/>
  <c r="AB505" i="6"/>
  <c r="AB509" i="6" s="1"/>
  <c r="AB511" i="6" s="1"/>
  <c r="AB465" i="6"/>
  <c r="AB466" i="6" s="1"/>
  <c r="AB468" i="6" s="1"/>
  <c r="AB470" i="6"/>
  <c r="AB471" i="6" s="1"/>
  <c r="AB473" i="6" s="1"/>
  <c r="AB480" i="6"/>
  <c r="AB484" i="6" s="1"/>
  <c r="AB486" i="6" s="1"/>
  <c r="AB490" i="6"/>
  <c r="AB491" i="6" s="1"/>
  <c r="AB493" i="6" s="1"/>
  <c r="AB500" i="6"/>
  <c r="AB501" i="6" s="1"/>
  <c r="AB503" i="6" s="1"/>
  <c r="AB530" i="6"/>
  <c r="AB534" i="6" s="1"/>
  <c r="AB536" i="6" s="1"/>
  <c r="AB515" i="6"/>
  <c r="AB518" i="6" s="1"/>
  <c r="AB520" i="6"/>
  <c r="AB523" i="6" s="1"/>
  <c r="AB475" i="6"/>
  <c r="AB476" i="6" s="1"/>
  <c r="AB478" i="6" s="1"/>
  <c r="J402" i="25"/>
  <c r="G43" i="38"/>
  <c r="H43" i="38" s="1"/>
  <c r="I43" i="38" s="1"/>
  <c r="J42" i="38"/>
  <c r="L42" i="38" s="1"/>
  <c r="M42" i="38" s="1"/>
  <c r="K43" i="38"/>
  <c r="K44" i="38" s="1"/>
  <c r="J44" i="38" s="1"/>
  <c r="L44" i="38" s="1"/>
  <c r="M44" i="38" s="1"/>
  <c r="P694" i="75"/>
  <c r="P708" i="75" s="1"/>
  <c r="J708" i="75"/>
  <c r="J725" i="75" s="1"/>
  <c r="I274" i="57"/>
  <c r="J274" i="57"/>
  <c r="J264" i="57"/>
  <c r="I264" i="57"/>
  <c r="J263" i="57"/>
  <c r="I263" i="57"/>
  <c r="J270" i="57"/>
  <c r="I270" i="57"/>
  <c r="J268" i="57"/>
  <c r="I268" i="57"/>
  <c r="I275" i="57"/>
  <c r="J275" i="57"/>
  <c r="I265" i="57"/>
  <c r="J265" i="57"/>
  <c r="I266" i="57"/>
  <c r="J266" i="57"/>
  <c r="J271" i="57"/>
  <c r="I271" i="57"/>
  <c r="J273" i="57"/>
  <c r="I273" i="57"/>
  <c r="I269" i="57"/>
  <c r="J269" i="57"/>
  <c r="J267" i="57"/>
  <c r="I267" i="57"/>
  <c r="J276" i="57"/>
  <c r="I276" i="57"/>
  <c r="J272" i="57"/>
  <c r="I272" i="57"/>
  <c r="F220" i="7"/>
  <c r="F219" i="7"/>
  <c r="F154" i="28"/>
  <c r="G158" i="28"/>
  <c r="G365" i="36"/>
  <c r="H348" i="36"/>
  <c r="I419" i="48"/>
  <c r="O403" i="48"/>
  <c r="G42" i="38"/>
  <c r="H42" i="38" s="1"/>
  <c r="I42" i="38" s="1"/>
  <c r="AG31" i="4"/>
  <c r="Z31" i="4"/>
  <c r="T32" i="4"/>
  <c r="AC31" i="4"/>
  <c r="AB31" i="4"/>
  <c r="W31" i="4"/>
  <c r="AJ31" i="4"/>
  <c r="X31" i="4"/>
  <c r="AH31" i="4"/>
  <c r="AD31" i="4"/>
  <c r="AA31" i="4"/>
  <c r="AI31" i="4"/>
  <c r="AE31" i="4"/>
  <c r="AF31" i="4"/>
  <c r="U31" i="4"/>
  <c r="Y31" i="4"/>
  <c r="V31" i="4"/>
  <c r="G37" i="4"/>
  <c r="F36" i="4"/>
  <c r="H36" i="4" s="1"/>
  <c r="J36" i="4" s="1"/>
  <c r="AH62" i="6"/>
  <c r="AG63" i="6"/>
  <c r="H216" i="32"/>
  <c r="G222" i="32"/>
  <c r="O357" i="48"/>
  <c r="I373" i="48"/>
  <c r="J247" i="18"/>
  <c r="G265" i="10"/>
  <c r="F261" i="10"/>
  <c r="H253" i="10"/>
  <c r="H257" i="10"/>
  <c r="H269" i="10" s="1"/>
  <c r="H256" i="10"/>
  <c r="J176" i="60"/>
  <c r="J175" i="60"/>
  <c r="I406" i="48"/>
  <c r="O390" i="48"/>
  <c r="H560" i="22"/>
  <c r="O386" i="48"/>
  <c r="I402" i="48"/>
  <c r="O356" i="48"/>
  <c r="I372" i="48"/>
  <c r="J188" i="60"/>
  <c r="J194" i="60"/>
  <c r="I202" i="60" s="1"/>
  <c r="G359" i="19"/>
  <c r="H351" i="19"/>
  <c r="AA446" i="6"/>
  <c r="AA448" i="6" s="1"/>
  <c r="AA451" i="6"/>
  <c r="AA453" i="6" s="1"/>
  <c r="AB450" i="6"/>
  <c r="AB455" i="6"/>
  <c r="AB459" i="6" s="1"/>
  <c r="AB461" i="6" s="1"/>
  <c r="AB445" i="6"/>
  <c r="AB440" i="6"/>
  <c r="AB441" i="6" s="1"/>
  <c r="AB443" i="6" s="1"/>
  <c r="R261" i="39"/>
  <c r="Q262" i="39"/>
  <c r="J240" i="70"/>
  <c r="R563" i="75"/>
  <c r="P563" i="75"/>
  <c r="P579" i="75" s="1"/>
  <c r="J579" i="75"/>
  <c r="O239" i="39"/>
  <c r="J582" i="75"/>
  <c r="P566" i="75"/>
  <c r="P582" i="75" s="1"/>
  <c r="J504" i="12"/>
  <c r="J569" i="12"/>
  <c r="K569" i="12"/>
  <c r="I617" i="12" s="1"/>
  <c r="G730" i="12"/>
  <c r="M717" i="12"/>
  <c r="I687" i="12"/>
  <c r="J687" i="12" s="1"/>
  <c r="I703" i="12" s="1"/>
  <c r="J703" i="12" s="1"/>
  <c r="I689" i="12"/>
  <c r="M711" i="12"/>
  <c r="K691" i="12"/>
  <c r="M699" i="12"/>
  <c r="I688" i="12"/>
  <c r="K604" i="12"/>
  <c r="I652" i="12" s="1"/>
  <c r="J604" i="12"/>
  <c r="I519" i="12"/>
  <c r="J519" i="12" s="1"/>
  <c r="J506" i="12" s="1"/>
  <c r="I528" i="12"/>
  <c r="J528" i="12" s="1"/>
  <c r="I518" i="12"/>
  <c r="J518" i="12" s="1"/>
  <c r="J505" i="12" s="1"/>
  <c r="I520" i="12"/>
  <c r="J520" i="12" s="1"/>
  <c r="J507" i="12" s="1"/>
  <c r="K586" i="12"/>
  <c r="I634" i="12" s="1"/>
  <c r="J586" i="12"/>
  <c r="I676" i="12"/>
  <c r="J676" i="12" s="1"/>
  <c r="J652" i="71"/>
  <c r="J653" i="71"/>
  <c r="J657" i="71" s="1"/>
  <c r="F925" i="71"/>
  <c r="E941" i="71"/>
  <c r="E959" i="71"/>
  <c r="H922" i="71"/>
  <c r="G980" i="71"/>
  <c r="I725" i="71"/>
  <c r="I726" i="71"/>
  <c r="I729" i="71" s="1"/>
  <c r="K653" i="71"/>
  <c r="K657" i="71" s="1"/>
  <c r="J676" i="71" s="1"/>
  <c r="K652" i="71"/>
  <c r="J865" i="71"/>
  <c r="J685" i="71"/>
  <c r="J723" i="71"/>
  <c r="J724" i="71" s="1"/>
  <c r="K722" i="71"/>
  <c r="K723" i="71" s="1"/>
  <c r="K724" i="71" s="1"/>
  <c r="J813" i="71"/>
  <c r="I813" i="71"/>
  <c r="I815" i="71" s="1"/>
  <c r="H181" i="31"/>
  <c r="G190" i="31"/>
  <c r="F183" i="31"/>
  <c r="AB403" i="6"/>
  <c r="AB377" i="6"/>
  <c r="AB378" i="6" s="1"/>
  <c r="AB381" i="6" s="1"/>
  <c r="AB371" i="6"/>
  <c r="AB372" i="6" s="1"/>
  <c r="AB375" i="6" s="1"/>
  <c r="AB364" i="6"/>
  <c r="AB425" i="6"/>
  <c r="AB433" i="6" s="1"/>
  <c r="AB436" i="6" s="1"/>
  <c r="AB420" i="6"/>
  <c r="AB421" i="6" s="1"/>
  <c r="AB423" i="6" s="1"/>
  <c r="AB415" i="6"/>
  <c r="AB416" i="6" s="1"/>
  <c r="AB418" i="6" s="1"/>
  <c r="AB410" i="6"/>
  <c r="AB411" i="6" s="1"/>
  <c r="AB413" i="6" s="1"/>
  <c r="AB383" i="6"/>
  <c r="AB384" i="6" s="1"/>
  <c r="AB386" i="6" s="1"/>
  <c r="AB388" i="6"/>
  <c r="AB396" i="6" s="1"/>
  <c r="AB399" i="6" s="1"/>
  <c r="AB327" i="6"/>
  <c r="AB344" i="6"/>
  <c r="AB345" i="6" s="1"/>
  <c r="AB347" i="6" s="1"/>
  <c r="AB339" i="6"/>
  <c r="AB342" i="6" s="1"/>
  <c r="AB302" i="6"/>
  <c r="AB303" i="6" s="1"/>
  <c r="AB305" i="6" s="1"/>
  <c r="AB189" i="6"/>
  <c r="AB190" i="6" s="1"/>
  <c r="AB192" i="6" s="1"/>
  <c r="AB194" i="6"/>
  <c r="AB202" i="6" s="1"/>
  <c r="AB204" i="6" s="1"/>
  <c r="AB208" i="6"/>
  <c r="AB349" i="6"/>
  <c r="AB357" i="6" s="1"/>
  <c r="AB360" i="6" s="1"/>
  <c r="AB334" i="6"/>
  <c r="AB337" i="6" s="1"/>
  <c r="AB253" i="6"/>
  <c r="AB307" i="6"/>
  <c r="AB308" i="6" s="1"/>
  <c r="AB310" i="6" s="1"/>
  <c r="AB214" i="6"/>
  <c r="AB184" i="6"/>
  <c r="AB290" i="6"/>
  <c r="AB224" i="6"/>
  <c r="AB234" i="6"/>
  <c r="AB235" i="6" s="1"/>
  <c r="AB237" i="6" s="1"/>
  <c r="AB312" i="6"/>
  <c r="AB320" i="6" s="1"/>
  <c r="AB322" i="6" s="1"/>
  <c r="AB172" i="6"/>
  <c r="AB297" i="6"/>
  <c r="AB298" i="6" s="1"/>
  <c r="AB300" i="6" s="1"/>
  <c r="AB270" i="6"/>
  <c r="AB271" i="6" s="1"/>
  <c r="AB273" i="6" s="1"/>
  <c r="AC130" i="6"/>
  <c r="AB260" i="6"/>
  <c r="AB179" i="6"/>
  <c r="AB239" i="6"/>
  <c r="AB247" i="6" s="1"/>
  <c r="AB249" i="6" s="1"/>
  <c r="AB275" i="6"/>
  <c r="AB283" i="6" s="1"/>
  <c r="AB285" i="6" s="1"/>
  <c r="AB265" i="6"/>
  <c r="AD26" i="6"/>
  <c r="AC56" i="6"/>
  <c r="J898" i="75" s="1"/>
  <c r="AC153" i="6"/>
  <c r="AB154" i="6"/>
  <c r="AB156" i="6" s="1"/>
  <c r="AH166" i="6"/>
  <c r="AH168" i="6" s="1"/>
  <c r="AI158" i="6"/>
  <c r="I272" i="59" l="1"/>
  <c r="J272" i="59" s="1"/>
  <c r="F47" i="38"/>
  <c r="G47" i="38" s="1"/>
  <c r="H47" i="38" s="1"/>
  <c r="I47" i="38" s="1"/>
  <c r="E49" i="38"/>
  <c r="F48" i="38"/>
  <c r="T48" i="38"/>
  <c r="J452" i="25"/>
  <c r="J456" i="25" s="1"/>
  <c r="J438" i="25"/>
  <c r="K45" i="38"/>
  <c r="G45" i="38"/>
  <c r="H45" i="38" s="1"/>
  <c r="I45" i="38" s="1"/>
  <c r="AL12" i="4"/>
  <c r="AK29" i="4"/>
  <c r="AK30" i="4"/>
  <c r="AK31" i="4"/>
  <c r="AC670" i="6"/>
  <c r="AC673" i="6" s="1"/>
  <c r="AC645" i="6"/>
  <c r="AC648" i="6" s="1"/>
  <c r="AC680" i="6"/>
  <c r="AC684" i="6" s="1"/>
  <c r="AC686" i="6" s="1"/>
  <c r="AC650" i="6"/>
  <c r="AC653" i="6" s="1"/>
  <c r="AC655" i="6"/>
  <c r="AC659" i="6" s="1"/>
  <c r="AC661" i="6" s="1"/>
  <c r="AC695" i="6"/>
  <c r="AC698" i="6" s="1"/>
  <c r="AC700" i="6"/>
  <c r="AC703" i="6" s="1"/>
  <c r="AC690" i="6"/>
  <c r="AC693" i="6" s="1"/>
  <c r="AC675" i="6"/>
  <c r="AC678" i="6" s="1"/>
  <c r="AC705" i="6"/>
  <c r="AC709" i="6" s="1"/>
  <c r="AC711" i="6" s="1"/>
  <c r="AC665" i="6"/>
  <c r="AC668" i="6" s="1"/>
  <c r="AC640" i="6"/>
  <c r="AC643" i="6" s="1"/>
  <c r="AC630" i="6"/>
  <c r="AC620" i="6"/>
  <c r="AC623" i="6" s="1"/>
  <c r="J887" i="75" s="1"/>
  <c r="P887" i="75" s="1"/>
  <c r="AC615" i="6"/>
  <c r="AC618" i="6" s="1"/>
  <c r="J886" i="75" s="1"/>
  <c r="P886" i="75" s="1"/>
  <c r="AC625" i="6"/>
  <c r="AC628" i="6" s="1"/>
  <c r="J888" i="75" s="1"/>
  <c r="P888" i="75" s="1"/>
  <c r="AC590" i="6"/>
  <c r="AC593" i="6" s="1"/>
  <c r="AC575" i="6"/>
  <c r="AC578" i="6" s="1"/>
  <c r="AC550" i="6"/>
  <c r="AC553" i="6" s="1"/>
  <c r="AC595" i="6"/>
  <c r="AC598" i="6" s="1"/>
  <c r="AC565" i="6"/>
  <c r="AC568" i="6" s="1"/>
  <c r="AC605" i="6"/>
  <c r="AC609" i="6" s="1"/>
  <c r="AC611" i="6" s="1"/>
  <c r="AC570" i="6"/>
  <c r="AC573" i="6" s="1"/>
  <c r="AC545" i="6"/>
  <c r="AC548" i="6" s="1"/>
  <c r="AC540" i="6"/>
  <c r="AC543" i="6" s="1"/>
  <c r="AC580" i="6"/>
  <c r="AC584" i="6" s="1"/>
  <c r="AC586" i="6" s="1"/>
  <c r="AC555" i="6"/>
  <c r="AC559" i="6" s="1"/>
  <c r="AC561" i="6" s="1"/>
  <c r="AC600" i="6"/>
  <c r="AC603" i="6" s="1"/>
  <c r="AC505" i="6"/>
  <c r="AC509" i="6" s="1"/>
  <c r="AC511" i="6" s="1"/>
  <c r="AC465" i="6"/>
  <c r="AC466" i="6" s="1"/>
  <c r="AC468" i="6" s="1"/>
  <c r="AC490" i="6"/>
  <c r="AC491" i="6" s="1"/>
  <c r="AC493" i="6" s="1"/>
  <c r="AC470" i="6"/>
  <c r="AC471" i="6" s="1"/>
  <c r="AC473" i="6" s="1"/>
  <c r="AC480" i="6"/>
  <c r="AC484" i="6" s="1"/>
  <c r="AC486" i="6" s="1"/>
  <c r="AC525" i="6"/>
  <c r="AC528" i="6" s="1"/>
  <c r="AC500" i="6"/>
  <c r="AC501" i="6" s="1"/>
  <c r="AC503" i="6" s="1"/>
  <c r="AC530" i="6"/>
  <c r="AC534" i="6" s="1"/>
  <c r="AC536" i="6" s="1"/>
  <c r="AC515" i="6"/>
  <c r="AC518" i="6" s="1"/>
  <c r="AC520" i="6"/>
  <c r="AC523" i="6" s="1"/>
  <c r="AC475" i="6"/>
  <c r="AC476" i="6" s="1"/>
  <c r="AC478" i="6" s="1"/>
  <c r="AC495" i="6"/>
  <c r="AC496" i="6" s="1"/>
  <c r="AC498" i="6" s="1"/>
  <c r="J43" i="38"/>
  <c r="L43" i="38" s="1"/>
  <c r="M43" i="38" s="1"/>
  <c r="P725" i="75"/>
  <c r="P739" i="75" s="1"/>
  <c r="J739" i="75"/>
  <c r="J756" i="75" s="1"/>
  <c r="I288" i="57"/>
  <c r="J288" i="57"/>
  <c r="J291" i="57"/>
  <c r="I291" i="57"/>
  <c r="I287" i="57"/>
  <c r="J287" i="57"/>
  <c r="I284" i="57"/>
  <c r="J284" i="57"/>
  <c r="J290" i="57"/>
  <c r="I290" i="57"/>
  <c r="I286" i="57"/>
  <c r="J286" i="57"/>
  <c r="J293" i="57"/>
  <c r="I293" i="57"/>
  <c r="I294" i="57"/>
  <c r="J294" i="57"/>
  <c r="I285" i="57"/>
  <c r="J285" i="57"/>
  <c r="I296" i="57"/>
  <c r="J296" i="57"/>
  <c r="I297" i="57"/>
  <c r="J297" i="57"/>
  <c r="J292" i="57"/>
  <c r="I292" i="57"/>
  <c r="J289" i="57"/>
  <c r="I289" i="57"/>
  <c r="I295" i="57"/>
  <c r="J295" i="57"/>
  <c r="G249" i="28"/>
  <c r="H367" i="36"/>
  <c r="G384" i="36"/>
  <c r="F275" i="10"/>
  <c r="G279" i="10"/>
  <c r="H267" i="10"/>
  <c r="H270" i="10"/>
  <c r="H271" i="10"/>
  <c r="H283" i="10" s="1"/>
  <c r="J208" i="60"/>
  <c r="I216" i="60" s="1"/>
  <c r="J202" i="60"/>
  <c r="J190" i="60"/>
  <c r="J189" i="60"/>
  <c r="H224" i="32"/>
  <c r="G230" i="32"/>
  <c r="H232" i="32" s="1"/>
  <c r="I388" i="48"/>
  <c r="O372" i="48"/>
  <c r="I422" i="48"/>
  <c r="O406" i="48"/>
  <c r="AI62" i="6"/>
  <c r="AH63" i="6"/>
  <c r="F37" i="4"/>
  <c r="H37" i="4" s="1"/>
  <c r="J37" i="4" s="1"/>
  <c r="G38" i="4"/>
  <c r="AK32" i="4"/>
  <c r="AE32" i="4"/>
  <c r="AB32" i="4"/>
  <c r="U32" i="4"/>
  <c r="T33" i="4"/>
  <c r="V32" i="4"/>
  <c r="AC32" i="4"/>
  <c r="AF32" i="4"/>
  <c r="AD32" i="4"/>
  <c r="Y32" i="4"/>
  <c r="AJ32" i="4"/>
  <c r="AH32" i="4"/>
  <c r="AL32" i="4"/>
  <c r="W32" i="4"/>
  <c r="Z32" i="4"/>
  <c r="AI32" i="4"/>
  <c r="AG32" i="4"/>
  <c r="AA32" i="4"/>
  <c r="X32" i="4"/>
  <c r="I418" i="48"/>
  <c r="O402" i="48"/>
  <c r="I389" i="48"/>
  <c r="O373" i="48"/>
  <c r="I435" i="48"/>
  <c r="O435" i="48" s="1"/>
  <c r="O419" i="48"/>
  <c r="G369" i="19"/>
  <c r="H361" i="19"/>
  <c r="AB446" i="6"/>
  <c r="AB448" i="6" s="1"/>
  <c r="AB451" i="6"/>
  <c r="AB453" i="6" s="1"/>
  <c r="AC450" i="6"/>
  <c r="AC455" i="6"/>
  <c r="AC459" i="6" s="1"/>
  <c r="AC461" i="6" s="1"/>
  <c r="AC445" i="6"/>
  <c r="AC440" i="6"/>
  <c r="AC441" i="6" s="1"/>
  <c r="AC443" i="6" s="1"/>
  <c r="O238" i="39"/>
  <c r="O240" i="39" s="1"/>
  <c r="J260" i="70"/>
  <c r="Q258" i="39"/>
  <c r="S262" i="39"/>
  <c r="R579" i="75"/>
  <c r="Q282" i="39"/>
  <c r="N1045" i="71"/>
  <c r="J597" i="75"/>
  <c r="J298" i="70"/>
  <c r="J600" i="75"/>
  <c r="J586" i="75"/>
  <c r="J587" i="75" s="1"/>
  <c r="I721" i="12"/>
  <c r="J721" i="12" s="1"/>
  <c r="J634" i="12"/>
  <c r="K634" i="12"/>
  <c r="I679" i="12" s="1"/>
  <c r="J617" i="12"/>
  <c r="K617" i="12"/>
  <c r="I664" i="12" s="1"/>
  <c r="J552" i="12"/>
  <c r="K652" i="12"/>
  <c r="I697" i="12" s="1"/>
  <c r="J652" i="12"/>
  <c r="I733" i="12"/>
  <c r="I732" i="12"/>
  <c r="J732" i="12" s="1"/>
  <c r="I748" i="12" s="1"/>
  <c r="J748" i="12" s="1"/>
  <c r="G775" i="12"/>
  <c r="M762" i="12"/>
  <c r="M744" i="12"/>
  <c r="K736" i="12"/>
  <c r="I734" i="12"/>
  <c r="M756" i="12"/>
  <c r="I567" i="12"/>
  <c r="J567" i="12" s="1"/>
  <c r="J554" i="12" s="1"/>
  <c r="I576" i="12"/>
  <c r="J576" i="12" s="1"/>
  <c r="I568" i="12"/>
  <c r="J568" i="12" s="1"/>
  <c r="J555" i="12" s="1"/>
  <c r="I566" i="12"/>
  <c r="J566" i="12" s="1"/>
  <c r="J553" i="12" s="1"/>
  <c r="J725" i="71"/>
  <c r="J726" i="71"/>
  <c r="J729" i="71" s="1"/>
  <c r="J702" i="71"/>
  <c r="G1040" i="71"/>
  <c r="F985" i="71"/>
  <c r="E1001" i="71"/>
  <c r="E1019" i="71"/>
  <c r="H982" i="71"/>
  <c r="I817" i="71"/>
  <c r="I819" i="71" s="1"/>
  <c r="I816" i="71"/>
  <c r="K725" i="71"/>
  <c r="K726" i="71"/>
  <c r="K729" i="71" s="1"/>
  <c r="I750" i="71" s="1"/>
  <c r="J759" i="71"/>
  <c r="J925" i="71"/>
  <c r="K813" i="71"/>
  <c r="K814" i="71" s="1"/>
  <c r="K815" i="71" s="1"/>
  <c r="J814" i="71"/>
  <c r="J815" i="71" s="1"/>
  <c r="I873" i="71"/>
  <c r="I875" i="71" s="1"/>
  <c r="J873" i="71"/>
  <c r="G200" i="31"/>
  <c r="G210" i="31" s="1"/>
  <c r="F194" i="31"/>
  <c r="H192" i="31"/>
  <c r="AI166" i="6"/>
  <c r="AI168" i="6" s="1"/>
  <c r="AJ158" i="6"/>
  <c r="AC154" i="6"/>
  <c r="AC156" i="6" s="1"/>
  <c r="AD153" i="6"/>
  <c r="AE26" i="6"/>
  <c r="AD56" i="6"/>
  <c r="J929" i="75" s="1"/>
  <c r="AC425" i="6"/>
  <c r="AC433" i="6" s="1"/>
  <c r="AC436" i="6" s="1"/>
  <c r="AC410" i="6"/>
  <c r="AC411" i="6" s="1"/>
  <c r="AC413" i="6" s="1"/>
  <c r="AC377" i="6"/>
  <c r="AC378" i="6" s="1"/>
  <c r="AC381" i="6" s="1"/>
  <c r="AC420" i="6"/>
  <c r="AC421" i="6" s="1"/>
  <c r="AC423" i="6" s="1"/>
  <c r="AC415" i="6"/>
  <c r="AC416" i="6" s="1"/>
  <c r="AC418" i="6" s="1"/>
  <c r="AC383" i="6"/>
  <c r="AC384" i="6" s="1"/>
  <c r="AC386" i="6" s="1"/>
  <c r="AC371" i="6"/>
  <c r="AC372" i="6" s="1"/>
  <c r="AC375" i="6" s="1"/>
  <c r="AC403" i="6"/>
  <c r="AC388" i="6"/>
  <c r="AC396" i="6" s="1"/>
  <c r="AC399" i="6" s="1"/>
  <c r="AC364" i="6"/>
  <c r="AC344" i="6"/>
  <c r="AC345" i="6" s="1"/>
  <c r="AC347" i="6" s="1"/>
  <c r="AC349" i="6"/>
  <c r="AC357" i="6" s="1"/>
  <c r="AC360" i="6" s="1"/>
  <c r="AC334" i="6"/>
  <c r="AC337" i="6" s="1"/>
  <c r="AC194" i="6"/>
  <c r="AC202" i="6" s="1"/>
  <c r="AC204" i="6" s="1"/>
  <c r="AC260" i="6"/>
  <c r="AC239" i="6"/>
  <c r="AC247" i="6" s="1"/>
  <c r="AC249" i="6" s="1"/>
  <c r="AC208" i="6"/>
  <c r="AC302" i="6"/>
  <c r="AC303" i="6" s="1"/>
  <c r="AC305" i="6" s="1"/>
  <c r="AD130" i="6"/>
  <c r="AC214" i="6"/>
  <c r="AC179" i="6"/>
  <c r="AC184" i="6"/>
  <c r="AC339" i="6"/>
  <c r="AC342" i="6" s="1"/>
  <c r="AC327" i="6"/>
  <c r="AC224" i="6"/>
  <c r="AC189" i="6"/>
  <c r="AC190" i="6" s="1"/>
  <c r="AC192" i="6" s="1"/>
  <c r="AC290" i="6"/>
  <c r="AC234" i="6"/>
  <c r="AC235" i="6" s="1"/>
  <c r="AC237" i="6" s="1"/>
  <c r="AC312" i="6"/>
  <c r="AC320" i="6" s="1"/>
  <c r="AC322" i="6" s="1"/>
  <c r="AC275" i="6"/>
  <c r="AC283" i="6" s="1"/>
  <c r="AC285" i="6" s="1"/>
  <c r="AC253" i="6"/>
  <c r="AC297" i="6"/>
  <c r="AC298" i="6" s="1"/>
  <c r="AC300" i="6" s="1"/>
  <c r="AC265" i="6"/>
  <c r="AC270" i="6"/>
  <c r="AC271" i="6" s="1"/>
  <c r="AC273" i="6" s="1"/>
  <c r="AC172" i="6"/>
  <c r="AC307" i="6"/>
  <c r="AC308" i="6" s="1"/>
  <c r="AC310" i="6" s="1"/>
  <c r="F49" i="38" l="1"/>
  <c r="G49" i="38" s="1"/>
  <c r="I49" i="38" s="1"/>
  <c r="G48" i="38"/>
  <c r="I48" i="38" s="1"/>
  <c r="T49" i="38"/>
  <c r="J45" i="38"/>
  <c r="L45" i="38" s="1"/>
  <c r="M45" i="38" s="1"/>
  <c r="K46" i="38"/>
  <c r="J197" i="37"/>
  <c r="AM12" i="4"/>
  <c r="AL30" i="4"/>
  <c r="AL31" i="4"/>
  <c r="AD680" i="6"/>
  <c r="AD684" i="6" s="1"/>
  <c r="AD686" i="6" s="1"/>
  <c r="AD670" i="6"/>
  <c r="AD673" i="6" s="1"/>
  <c r="AD650" i="6"/>
  <c r="AD653" i="6" s="1"/>
  <c r="J919" i="75" s="1"/>
  <c r="P919" i="75" s="1"/>
  <c r="AD695" i="6"/>
  <c r="AD698" i="6" s="1"/>
  <c r="AD675" i="6"/>
  <c r="AD678" i="6" s="1"/>
  <c r="AD655" i="6"/>
  <c r="AD700" i="6"/>
  <c r="AD703" i="6" s="1"/>
  <c r="AD690" i="6"/>
  <c r="AD693" i="6" s="1"/>
  <c r="AD705" i="6"/>
  <c r="AD709" i="6" s="1"/>
  <c r="AD711" i="6" s="1"/>
  <c r="AD665" i="6"/>
  <c r="AD668" i="6" s="1"/>
  <c r="AD640" i="6"/>
  <c r="AD643" i="6" s="1"/>
  <c r="J917" i="75" s="1"/>
  <c r="P917" i="75" s="1"/>
  <c r="AD645" i="6"/>
  <c r="AD648" i="6" s="1"/>
  <c r="J918" i="75" s="1"/>
  <c r="P918" i="75" s="1"/>
  <c r="AD620" i="6"/>
  <c r="AD623" i="6" s="1"/>
  <c r="AD630" i="6"/>
  <c r="AD634" i="6" s="1"/>
  <c r="AD636" i="6" s="1"/>
  <c r="AD615" i="6"/>
  <c r="AD618" i="6" s="1"/>
  <c r="AD625" i="6"/>
  <c r="AD628" i="6" s="1"/>
  <c r="AD590" i="6"/>
  <c r="AD593" i="6" s="1"/>
  <c r="AD575" i="6"/>
  <c r="AD578" i="6" s="1"/>
  <c r="AD550" i="6"/>
  <c r="AD553" i="6" s="1"/>
  <c r="AD595" i="6"/>
  <c r="AD598" i="6" s="1"/>
  <c r="AD565" i="6"/>
  <c r="AD568" i="6" s="1"/>
  <c r="AD605" i="6"/>
  <c r="AD609" i="6" s="1"/>
  <c r="AD611" i="6" s="1"/>
  <c r="AD570" i="6"/>
  <c r="AD573" i="6" s="1"/>
  <c r="AD545" i="6"/>
  <c r="AD548" i="6" s="1"/>
  <c r="AD540" i="6"/>
  <c r="AD543" i="6" s="1"/>
  <c r="AD580" i="6"/>
  <c r="AD584" i="6" s="1"/>
  <c r="AD586" i="6" s="1"/>
  <c r="AD555" i="6"/>
  <c r="AD559" i="6" s="1"/>
  <c r="AD561" i="6" s="1"/>
  <c r="AD600" i="6"/>
  <c r="AD603" i="6" s="1"/>
  <c r="AD470" i="6"/>
  <c r="AD471" i="6" s="1"/>
  <c r="AD473" i="6" s="1"/>
  <c r="AD480" i="6"/>
  <c r="AD484" i="6" s="1"/>
  <c r="AD486" i="6" s="1"/>
  <c r="AD525" i="6"/>
  <c r="AD528" i="6" s="1"/>
  <c r="AD505" i="6"/>
  <c r="AD509" i="6" s="1"/>
  <c r="AD511" i="6" s="1"/>
  <c r="AD500" i="6"/>
  <c r="AD501" i="6" s="1"/>
  <c r="AD503" i="6" s="1"/>
  <c r="AD530" i="6"/>
  <c r="AD534" i="6" s="1"/>
  <c r="AD536" i="6" s="1"/>
  <c r="AD515" i="6"/>
  <c r="AD518" i="6" s="1"/>
  <c r="AD520" i="6"/>
  <c r="AD523" i="6" s="1"/>
  <c r="AD475" i="6"/>
  <c r="AD476" i="6" s="1"/>
  <c r="AD478" i="6" s="1"/>
  <c r="AD495" i="6"/>
  <c r="AD496" i="6" s="1"/>
  <c r="AD498" i="6" s="1"/>
  <c r="AD490" i="6"/>
  <c r="AD491" i="6" s="1"/>
  <c r="AD493" i="6" s="1"/>
  <c r="AD465" i="6"/>
  <c r="AD466" i="6" s="1"/>
  <c r="AD468" i="6" s="1"/>
  <c r="J770" i="75"/>
  <c r="J787" i="75" s="1"/>
  <c r="P756" i="75"/>
  <c r="P770" i="75" s="1"/>
  <c r="J318" i="57"/>
  <c r="I318" i="57"/>
  <c r="I320" i="57"/>
  <c r="J320" i="57"/>
  <c r="I310" i="57"/>
  <c r="J310" i="57"/>
  <c r="J319" i="57"/>
  <c r="I319" i="57"/>
  <c r="I323" i="57"/>
  <c r="J323" i="57"/>
  <c r="I313" i="57"/>
  <c r="J313" i="57"/>
  <c r="I317" i="57"/>
  <c r="J317" i="57"/>
  <c r="I321" i="57"/>
  <c r="J321" i="57"/>
  <c r="I322" i="57"/>
  <c r="J322" i="57"/>
  <c r="I312" i="57"/>
  <c r="J312" i="57"/>
  <c r="J315" i="57"/>
  <c r="I315" i="57"/>
  <c r="I316" i="57"/>
  <c r="J316" i="57"/>
  <c r="J311" i="57"/>
  <c r="I311" i="57"/>
  <c r="J314" i="57"/>
  <c r="I314" i="57"/>
  <c r="J188" i="37"/>
  <c r="J179" i="37"/>
  <c r="F257" i="28"/>
  <c r="G268" i="28"/>
  <c r="H251" i="28"/>
  <c r="G403" i="36"/>
  <c r="H386" i="36"/>
  <c r="F38" i="4"/>
  <c r="H38" i="4" s="1"/>
  <c r="J38" i="4" s="1"/>
  <c r="G39" i="4"/>
  <c r="H285" i="10"/>
  <c r="H297" i="10" s="1"/>
  <c r="G293" i="10"/>
  <c r="F289" i="10"/>
  <c r="H281" i="10"/>
  <c r="H284" i="10"/>
  <c r="J152" i="37"/>
  <c r="J143" i="37"/>
  <c r="J134" i="37"/>
  <c r="J125" i="37"/>
  <c r="J170" i="37"/>
  <c r="J161" i="37"/>
  <c r="J204" i="60"/>
  <c r="J203" i="60"/>
  <c r="O418" i="48"/>
  <c r="I434" i="48"/>
  <c r="O434" i="48" s="1"/>
  <c r="H212" i="31"/>
  <c r="G220" i="31"/>
  <c r="F214" i="31"/>
  <c r="AD33" i="4"/>
  <c r="AA33" i="4"/>
  <c r="AC33" i="4"/>
  <c r="AK33" i="4"/>
  <c r="AH33" i="4"/>
  <c r="AG33" i="4"/>
  <c r="AF33" i="4"/>
  <c r="V33" i="4"/>
  <c r="AJ33" i="4"/>
  <c r="AE33" i="4"/>
  <c r="AI33" i="4"/>
  <c r="AL33" i="4"/>
  <c r="T34" i="4"/>
  <c r="AM33" i="4"/>
  <c r="X33" i="4"/>
  <c r="AB33" i="4"/>
  <c r="U33" i="4"/>
  <c r="W33" i="4"/>
  <c r="Z33" i="4"/>
  <c r="Y33" i="4"/>
  <c r="AJ62" i="6"/>
  <c r="AI63" i="6"/>
  <c r="I404" i="48"/>
  <c r="O388" i="48"/>
  <c r="J222" i="60"/>
  <c r="I230" i="60" s="1"/>
  <c r="J216" i="60"/>
  <c r="O389" i="48"/>
  <c r="I405" i="48"/>
  <c r="I438" i="48"/>
  <c r="O438" i="48" s="1"/>
  <c r="O422" i="48"/>
  <c r="G379" i="19"/>
  <c r="H371" i="19"/>
  <c r="AC446" i="6"/>
  <c r="AC448" i="6" s="1"/>
  <c r="AC451" i="6"/>
  <c r="AC453" i="6" s="1"/>
  <c r="AD455" i="6"/>
  <c r="AD459" i="6" s="1"/>
  <c r="AD461" i="6" s="1"/>
  <c r="AD445" i="6"/>
  <c r="AD440" i="6"/>
  <c r="AD441" i="6" s="1"/>
  <c r="AD443" i="6" s="1"/>
  <c r="AD450" i="6"/>
  <c r="P600" i="75"/>
  <c r="P616" i="75" s="1"/>
  <c r="AF615" i="75" s="1"/>
  <c r="J616" i="75"/>
  <c r="Z615" i="75" s="1"/>
  <c r="Q283" i="39"/>
  <c r="R282" i="39"/>
  <c r="J613" i="75"/>
  <c r="R597" i="75"/>
  <c r="P597" i="75"/>
  <c r="P613" i="75" s="1"/>
  <c r="J261" i="70"/>
  <c r="U267" i="39"/>
  <c r="U266" i="39"/>
  <c r="O260" i="39"/>
  <c r="J679" i="12"/>
  <c r="K679" i="12"/>
  <c r="I724" i="12" s="1"/>
  <c r="I766" i="12"/>
  <c r="J766" i="12" s="1"/>
  <c r="J600" i="12"/>
  <c r="I616" i="12"/>
  <c r="J616" i="12" s="1"/>
  <c r="J603" i="12" s="1"/>
  <c r="I615" i="12"/>
  <c r="J615" i="12" s="1"/>
  <c r="J602" i="12" s="1"/>
  <c r="I614" i="12"/>
  <c r="J614" i="12" s="1"/>
  <c r="J601" i="12" s="1"/>
  <c r="I624" i="12"/>
  <c r="J624" i="12" s="1"/>
  <c r="J820" i="12"/>
  <c r="G823" i="12"/>
  <c r="G873" i="12" s="1"/>
  <c r="K781" i="12"/>
  <c r="M807" i="12"/>
  <c r="M789" i="12"/>
  <c r="I779" i="12"/>
  <c r="I778" i="12"/>
  <c r="M801" i="12"/>
  <c r="I777" i="12"/>
  <c r="J777" i="12" s="1"/>
  <c r="I793" i="12" s="1"/>
  <c r="J793" i="12" s="1"/>
  <c r="J697" i="12"/>
  <c r="K697" i="12"/>
  <c r="I742" i="12" s="1"/>
  <c r="J664" i="12"/>
  <c r="K664" i="12"/>
  <c r="I709" i="12" s="1"/>
  <c r="L873" i="71"/>
  <c r="L874" i="71" s="1"/>
  <c r="L875" i="71" s="1"/>
  <c r="J874" i="71"/>
  <c r="J875" i="71" s="1"/>
  <c r="K873" i="71"/>
  <c r="K874" i="71" s="1"/>
  <c r="K875" i="71" s="1"/>
  <c r="K816" i="71"/>
  <c r="K817" i="71"/>
  <c r="J933" i="71"/>
  <c r="I933" i="71"/>
  <c r="I935" i="71" s="1"/>
  <c r="I877" i="71"/>
  <c r="I879" i="71" s="1"/>
  <c r="I876" i="71"/>
  <c r="J843" i="71"/>
  <c r="J778" i="71"/>
  <c r="J232" i="72"/>
  <c r="J182" i="72"/>
  <c r="J157" i="72"/>
  <c r="J207" i="72"/>
  <c r="J817" i="71"/>
  <c r="J819" i="71" s="1"/>
  <c r="J816" i="71"/>
  <c r="J776" i="71"/>
  <c r="J985" i="71"/>
  <c r="G1100" i="71"/>
  <c r="E1079" i="71"/>
  <c r="F1045" i="71"/>
  <c r="E1061" i="71"/>
  <c r="H1042" i="71"/>
  <c r="F204" i="31"/>
  <c r="H202" i="31"/>
  <c r="AJ166" i="6"/>
  <c r="AJ168" i="6" s="1"/>
  <c r="AK158" i="6"/>
  <c r="AE153" i="6"/>
  <c r="AD154" i="6"/>
  <c r="AD156" i="6" s="1"/>
  <c r="AD415" i="6"/>
  <c r="AD416" i="6" s="1"/>
  <c r="AD418" i="6" s="1"/>
  <c r="AD388" i="6"/>
  <c r="AD396" i="6" s="1"/>
  <c r="AD399" i="6" s="1"/>
  <c r="AD425" i="6"/>
  <c r="AD433" i="6" s="1"/>
  <c r="AD436" i="6" s="1"/>
  <c r="AD420" i="6"/>
  <c r="AD421" i="6" s="1"/>
  <c r="AD423" i="6" s="1"/>
  <c r="AD383" i="6"/>
  <c r="AD384" i="6" s="1"/>
  <c r="AD386" i="6" s="1"/>
  <c r="AD371" i="6"/>
  <c r="AD372" i="6" s="1"/>
  <c r="AD375" i="6" s="1"/>
  <c r="AD410" i="6"/>
  <c r="AD411" i="6" s="1"/>
  <c r="AD413" i="6" s="1"/>
  <c r="AD403" i="6"/>
  <c r="AD364" i="6"/>
  <c r="AD377" i="6"/>
  <c r="AD378" i="6" s="1"/>
  <c r="AD381" i="6" s="1"/>
  <c r="AD349" i="6"/>
  <c r="AD357" i="6" s="1"/>
  <c r="AD360" i="6" s="1"/>
  <c r="AD344" i="6"/>
  <c r="AD345" i="6" s="1"/>
  <c r="AD347" i="6" s="1"/>
  <c r="AD339" i="6"/>
  <c r="AD342" i="6" s="1"/>
  <c r="AD327" i="6"/>
  <c r="AD334" i="6"/>
  <c r="AD337" i="6" s="1"/>
  <c r="AD234" i="6"/>
  <c r="AD235" i="6" s="1"/>
  <c r="AD237" i="6" s="1"/>
  <c r="AD265" i="6"/>
  <c r="AD208" i="6"/>
  <c r="AD194" i="6"/>
  <c r="AD202" i="6" s="1"/>
  <c r="AD204" i="6" s="1"/>
  <c r="AD312" i="6"/>
  <c r="AD320" i="6" s="1"/>
  <c r="AD322" i="6" s="1"/>
  <c r="AD253" i="6"/>
  <c r="AD275" i="6"/>
  <c r="AD283" i="6" s="1"/>
  <c r="AD285" i="6" s="1"/>
  <c r="AD214" i="6"/>
  <c r="AE130" i="6"/>
  <c r="AD307" i="6"/>
  <c r="AD308" i="6" s="1"/>
  <c r="AD310" i="6" s="1"/>
  <c r="AD189" i="6"/>
  <c r="AD190" i="6" s="1"/>
  <c r="AD192" i="6" s="1"/>
  <c r="AD297" i="6"/>
  <c r="AD298" i="6" s="1"/>
  <c r="AD300" i="6" s="1"/>
  <c r="AD260" i="6"/>
  <c r="AD224" i="6"/>
  <c r="AD179" i="6"/>
  <c r="AD172" i="6"/>
  <c r="AD270" i="6"/>
  <c r="AD271" i="6" s="1"/>
  <c r="AD273" i="6" s="1"/>
  <c r="AD184" i="6"/>
  <c r="AD290" i="6"/>
  <c r="AD239" i="6"/>
  <c r="AD247" i="6" s="1"/>
  <c r="AD249" i="6" s="1"/>
  <c r="AD302" i="6"/>
  <c r="AD303" i="6" s="1"/>
  <c r="AD305" i="6" s="1"/>
  <c r="AE56" i="6"/>
  <c r="J960" i="75" s="1"/>
  <c r="AF26" i="6"/>
  <c r="J46" i="38" l="1"/>
  <c r="L46" i="38" s="1"/>
  <c r="M46" i="38" s="1"/>
  <c r="K47" i="38"/>
  <c r="AN12" i="4"/>
  <c r="AM31" i="4"/>
  <c r="AM32" i="4"/>
  <c r="AE650" i="6"/>
  <c r="AE653" i="6" s="1"/>
  <c r="AE680" i="6"/>
  <c r="AE695" i="6"/>
  <c r="AE698" i="6" s="1"/>
  <c r="AE655" i="6"/>
  <c r="AE659" i="6" s="1"/>
  <c r="AE661" i="6" s="1"/>
  <c r="AE640" i="6"/>
  <c r="AE643" i="6" s="1"/>
  <c r="AE700" i="6"/>
  <c r="AE703" i="6" s="1"/>
  <c r="AE690" i="6"/>
  <c r="AE693" i="6" s="1"/>
  <c r="AE675" i="6"/>
  <c r="AE678" i="6" s="1"/>
  <c r="J950" i="75" s="1"/>
  <c r="P950" i="75" s="1"/>
  <c r="AE705" i="6"/>
  <c r="AE709" i="6" s="1"/>
  <c r="AE711" i="6" s="1"/>
  <c r="AE665" i="6"/>
  <c r="AE668" i="6" s="1"/>
  <c r="J948" i="75" s="1"/>
  <c r="P948" i="75" s="1"/>
  <c r="AE645" i="6"/>
  <c r="AE648" i="6" s="1"/>
  <c r="AE670" i="6"/>
  <c r="AE673" i="6" s="1"/>
  <c r="J949" i="75" s="1"/>
  <c r="P949" i="75" s="1"/>
  <c r="AE630" i="6"/>
  <c r="AE634" i="6" s="1"/>
  <c r="AE636" i="6" s="1"/>
  <c r="AE615" i="6"/>
  <c r="AE618" i="6" s="1"/>
  <c r="AE620" i="6"/>
  <c r="AE623" i="6" s="1"/>
  <c r="AE625" i="6"/>
  <c r="AE628" i="6" s="1"/>
  <c r="AE590" i="6"/>
  <c r="AE593" i="6" s="1"/>
  <c r="AE575" i="6"/>
  <c r="AE578" i="6" s="1"/>
  <c r="AE550" i="6"/>
  <c r="AE553" i="6" s="1"/>
  <c r="AE595" i="6"/>
  <c r="AE598" i="6" s="1"/>
  <c r="AE565" i="6"/>
  <c r="AE568" i="6" s="1"/>
  <c r="AE605" i="6"/>
  <c r="AE609" i="6" s="1"/>
  <c r="AE611" i="6" s="1"/>
  <c r="AE570" i="6"/>
  <c r="AE573" i="6" s="1"/>
  <c r="AE545" i="6"/>
  <c r="AE548" i="6" s="1"/>
  <c r="AE540" i="6"/>
  <c r="AE543" i="6" s="1"/>
  <c r="AE580" i="6"/>
  <c r="AE584" i="6" s="1"/>
  <c r="AE586" i="6" s="1"/>
  <c r="AE555" i="6"/>
  <c r="AE559" i="6" s="1"/>
  <c r="AE561" i="6" s="1"/>
  <c r="AE600" i="6"/>
  <c r="AE603" i="6" s="1"/>
  <c r="AE480" i="6"/>
  <c r="AE484" i="6" s="1"/>
  <c r="AE486" i="6" s="1"/>
  <c r="AE470" i="6"/>
  <c r="AE471" i="6" s="1"/>
  <c r="AE473" i="6" s="1"/>
  <c r="AE465" i="6"/>
  <c r="AE466" i="6" s="1"/>
  <c r="AE468" i="6" s="1"/>
  <c r="AE500" i="6"/>
  <c r="AE501" i="6" s="1"/>
  <c r="AE503" i="6" s="1"/>
  <c r="AE530" i="6"/>
  <c r="AE534" i="6" s="1"/>
  <c r="AE536" i="6" s="1"/>
  <c r="AE515" i="6"/>
  <c r="AE518" i="6" s="1"/>
  <c r="AE505" i="6"/>
  <c r="AE509" i="6" s="1"/>
  <c r="AE511" i="6" s="1"/>
  <c r="AE520" i="6"/>
  <c r="AE523" i="6" s="1"/>
  <c r="AE475" i="6"/>
  <c r="AE476" i="6" s="1"/>
  <c r="AE478" i="6" s="1"/>
  <c r="AE490" i="6"/>
  <c r="AE491" i="6" s="1"/>
  <c r="AE493" i="6" s="1"/>
  <c r="AE525" i="6"/>
  <c r="AE528" i="6" s="1"/>
  <c r="AE495" i="6"/>
  <c r="AE496" i="6" s="1"/>
  <c r="AE498" i="6" s="1"/>
  <c r="P787" i="75"/>
  <c r="P801" i="75" s="1"/>
  <c r="J801" i="75"/>
  <c r="J818" i="75" s="1"/>
  <c r="J345" i="57"/>
  <c r="I345" i="57"/>
  <c r="I342" i="57"/>
  <c r="J342" i="57"/>
  <c r="I347" i="57"/>
  <c r="J347" i="57"/>
  <c r="J341" i="57"/>
  <c r="I341" i="57"/>
  <c r="J343" i="57"/>
  <c r="I343" i="57"/>
  <c r="J336" i="57"/>
  <c r="I336" i="57"/>
  <c r="J340" i="57"/>
  <c r="I340" i="57"/>
  <c r="J338" i="57"/>
  <c r="I338" i="57"/>
  <c r="I339" i="57"/>
  <c r="J339" i="57"/>
  <c r="I346" i="57"/>
  <c r="J346" i="57"/>
  <c r="J337" i="57"/>
  <c r="I337" i="57"/>
  <c r="J344" i="57"/>
  <c r="I344" i="57"/>
  <c r="I348" i="57"/>
  <c r="J348" i="57"/>
  <c r="I349" i="57"/>
  <c r="J349" i="57"/>
  <c r="G287" i="28"/>
  <c r="F276" i="28"/>
  <c r="H270" i="28"/>
  <c r="H405" i="36"/>
  <c r="G422" i="36"/>
  <c r="G923" i="12"/>
  <c r="J920" i="12"/>
  <c r="I877" i="12"/>
  <c r="M889" i="12"/>
  <c r="M901" i="12"/>
  <c r="M907" i="12"/>
  <c r="I876" i="12"/>
  <c r="K881" i="12"/>
  <c r="I875" i="12"/>
  <c r="J875" i="12" s="1"/>
  <c r="G40" i="4"/>
  <c r="F39" i="4"/>
  <c r="H39" i="4" s="1"/>
  <c r="J39" i="4" s="1"/>
  <c r="H298" i="10"/>
  <c r="F303" i="10"/>
  <c r="H295" i="10"/>
  <c r="H299" i="10"/>
  <c r="F224" i="31"/>
  <c r="G230" i="31"/>
  <c r="H222" i="31"/>
  <c r="I421" i="48"/>
  <c r="O405" i="48"/>
  <c r="J218" i="60"/>
  <c r="J217" i="60"/>
  <c r="J236" i="60"/>
  <c r="I244" i="60" s="1"/>
  <c r="J230" i="60"/>
  <c r="I420" i="48"/>
  <c r="O404" i="48"/>
  <c r="AK62" i="6"/>
  <c r="AJ63" i="6"/>
  <c r="X34" i="4"/>
  <c r="U34" i="4"/>
  <c r="AB34" i="4"/>
  <c r="V34" i="4"/>
  <c r="AA34" i="4"/>
  <c r="AD34" i="4"/>
  <c r="AL34" i="4"/>
  <c r="AH34" i="4"/>
  <c r="AI34" i="4"/>
  <c r="AE34" i="4"/>
  <c r="AC34" i="4"/>
  <c r="AN34" i="4"/>
  <c r="W34" i="4"/>
  <c r="AK34" i="4"/>
  <c r="AJ34" i="4"/>
  <c r="AF34" i="4"/>
  <c r="Z34" i="4"/>
  <c r="AM34" i="4"/>
  <c r="Y34" i="4"/>
  <c r="AG34" i="4"/>
  <c r="H381" i="19"/>
  <c r="G389" i="19"/>
  <c r="AD446" i="6"/>
  <c r="AD448" i="6" s="1"/>
  <c r="AD451" i="6"/>
  <c r="AD453" i="6" s="1"/>
  <c r="AE455" i="6"/>
  <c r="AE459" i="6" s="1"/>
  <c r="AE461" i="6" s="1"/>
  <c r="AE445" i="6"/>
  <c r="AE440" i="6"/>
  <c r="AE441" i="6" s="1"/>
  <c r="AE443" i="6" s="1"/>
  <c r="AE450" i="6"/>
  <c r="J633" i="75"/>
  <c r="J620" i="75"/>
  <c r="R613" i="75"/>
  <c r="N1105" i="71"/>
  <c r="J319" i="70"/>
  <c r="Q303" i="39"/>
  <c r="J631" i="75"/>
  <c r="N989" i="71"/>
  <c r="J281" i="70"/>
  <c r="O259" i="39"/>
  <c r="O261" i="39" s="1"/>
  <c r="S283" i="39"/>
  <c r="Q279" i="39"/>
  <c r="U288" i="39" s="1"/>
  <c r="J742" i="12"/>
  <c r="K742" i="12"/>
  <c r="I787" i="12" s="1"/>
  <c r="J870" i="12"/>
  <c r="M857" i="12"/>
  <c r="I827" i="12"/>
  <c r="K831" i="12"/>
  <c r="I825" i="12"/>
  <c r="J825" i="12" s="1"/>
  <c r="I843" i="12" s="1"/>
  <c r="J843" i="12" s="1"/>
  <c r="M839" i="12"/>
  <c r="I826" i="12"/>
  <c r="M851" i="12"/>
  <c r="I670" i="12"/>
  <c r="J670" i="12" s="1"/>
  <c r="I663" i="12"/>
  <c r="J663" i="12" s="1"/>
  <c r="J651" i="12" s="1"/>
  <c r="I661" i="12"/>
  <c r="J661" i="12" s="1"/>
  <c r="J649" i="12" s="1"/>
  <c r="I662" i="12"/>
  <c r="J662" i="12" s="1"/>
  <c r="J650" i="12" s="1"/>
  <c r="J648" i="12"/>
  <c r="K709" i="12"/>
  <c r="I754" i="12" s="1"/>
  <c r="J709" i="12"/>
  <c r="I811" i="12"/>
  <c r="J811" i="12" s="1"/>
  <c r="K724" i="12"/>
  <c r="I769" i="12" s="1"/>
  <c r="J724" i="12"/>
  <c r="G1147" i="71"/>
  <c r="J1045" i="71"/>
  <c r="E1116" i="71"/>
  <c r="F1105" i="71"/>
  <c r="H1102" i="71"/>
  <c r="E1131" i="71"/>
  <c r="J158" i="72"/>
  <c r="J165" i="72" s="1"/>
  <c r="J234" i="72"/>
  <c r="J233" i="72"/>
  <c r="J240" i="72" s="1"/>
  <c r="J159" i="72"/>
  <c r="J186" i="72"/>
  <c r="J211" i="72"/>
  <c r="J209" i="72"/>
  <c r="J185" i="72"/>
  <c r="J195" i="72" s="1"/>
  <c r="J183" i="72"/>
  <c r="J190" i="72" s="1"/>
  <c r="J235" i="72"/>
  <c r="J245" i="72" s="1"/>
  <c r="J161" i="72"/>
  <c r="J184" i="72"/>
  <c r="J160" i="72"/>
  <c r="J170" i="72" s="1"/>
  <c r="J210" i="72"/>
  <c r="J220" i="72" s="1"/>
  <c r="J208" i="72"/>
  <c r="J215" i="72" s="1"/>
  <c r="J236" i="72"/>
  <c r="I937" i="71"/>
  <c r="I939" i="71" s="1"/>
  <c r="I936" i="71"/>
  <c r="K876" i="71"/>
  <c r="K877" i="71"/>
  <c r="J993" i="71"/>
  <c r="I993" i="71"/>
  <c r="I995" i="71" s="1"/>
  <c r="J851" i="71"/>
  <c r="K933" i="71"/>
  <c r="K934" i="71" s="1"/>
  <c r="K935" i="71" s="1"/>
  <c r="J934" i="71"/>
  <c r="J935" i="71" s="1"/>
  <c r="L933" i="71"/>
  <c r="L934" i="71" s="1"/>
  <c r="L935" i="71" s="1"/>
  <c r="J876" i="71"/>
  <c r="J877" i="71"/>
  <c r="J879" i="71" s="1"/>
  <c r="J903" i="71"/>
  <c r="L877" i="71"/>
  <c r="L876" i="71"/>
  <c r="AF56" i="6"/>
  <c r="J991" i="75" s="1"/>
  <c r="AG26" i="6"/>
  <c r="AF153" i="6"/>
  <c r="AE154" i="6"/>
  <c r="AE156" i="6" s="1"/>
  <c r="AE420" i="6"/>
  <c r="AE421" i="6" s="1"/>
  <c r="AE423" i="6" s="1"/>
  <c r="AE383" i="6"/>
  <c r="AE384" i="6" s="1"/>
  <c r="AE386" i="6" s="1"/>
  <c r="AE415" i="6"/>
  <c r="AE416" i="6" s="1"/>
  <c r="AE418" i="6" s="1"/>
  <c r="AE410" i="6"/>
  <c r="AE411" i="6" s="1"/>
  <c r="AE413" i="6" s="1"/>
  <c r="AE403" i="6"/>
  <c r="AE364" i="6"/>
  <c r="AE388" i="6"/>
  <c r="AE396" i="6" s="1"/>
  <c r="AE399" i="6" s="1"/>
  <c r="AE377" i="6"/>
  <c r="AE378" i="6" s="1"/>
  <c r="AE381" i="6" s="1"/>
  <c r="AE425" i="6"/>
  <c r="AE433" i="6" s="1"/>
  <c r="AE436" i="6" s="1"/>
  <c r="AE371" i="6"/>
  <c r="AE372" i="6" s="1"/>
  <c r="AE375" i="6" s="1"/>
  <c r="AE334" i="6"/>
  <c r="AE337" i="6" s="1"/>
  <c r="AE339" i="6"/>
  <c r="AE342" i="6" s="1"/>
  <c r="AE327" i="6"/>
  <c r="AE349" i="6"/>
  <c r="AE357" i="6" s="1"/>
  <c r="AE360" i="6" s="1"/>
  <c r="AE344" i="6"/>
  <c r="AE345" i="6" s="1"/>
  <c r="AE347" i="6" s="1"/>
  <c r="AF130" i="6"/>
  <c r="AE234" i="6"/>
  <c r="AE235" i="6" s="1"/>
  <c r="AE237" i="6" s="1"/>
  <c r="AE307" i="6"/>
  <c r="AE308" i="6" s="1"/>
  <c r="AE310" i="6" s="1"/>
  <c r="AE253" i="6"/>
  <c r="AE275" i="6"/>
  <c r="AE283" i="6" s="1"/>
  <c r="AE285" i="6" s="1"/>
  <c r="AE184" i="6"/>
  <c r="AE260" i="6"/>
  <c r="AE189" i="6"/>
  <c r="AE190" i="6" s="1"/>
  <c r="AE192" i="6" s="1"/>
  <c r="AE302" i="6"/>
  <c r="AE303" i="6" s="1"/>
  <c r="AE305" i="6" s="1"/>
  <c r="AE297" i="6"/>
  <c r="AE298" i="6" s="1"/>
  <c r="AE300" i="6" s="1"/>
  <c r="AE179" i="6"/>
  <c r="AE239" i="6"/>
  <c r="AE247" i="6" s="1"/>
  <c r="AE249" i="6" s="1"/>
  <c r="AE194" i="6"/>
  <c r="AE202" i="6" s="1"/>
  <c r="AE204" i="6" s="1"/>
  <c r="AE270" i="6"/>
  <c r="AE271" i="6" s="1"/>
  <c r="AE273" i="6" s="1"/>
  <c r="AE224" i="6"/>
  <c r="AE290" i="6"/>
  <c r="AE312" i="6"/>
  <c r="AE320" i="6" s="1"/>
  <c r="AE322" i="6" s="1"/>
  <c r="AE172" i="6"/>
  <c r="AE208" i="6"/>
  <c r="AE265" i="6"/>
  <c r="AE214" i="6"/>
  <c r="AK166" i="6"/>
  <c r="AK168" i="6" s="1"/>
  <c r="AL158" i="6"/>
  <c r="U264" i="67"/>
  <c r="K48" i="38" l="1"/>
  <c r="J47" i="38"/>
  <c r="L47" i="38" s="1"/>
  <c r="M47" i="38" s="1"/>
  <c r="AO12" i="4"/>
  <c r="AN32" i="4"/>
  <c r="AN33" i="4"/>
  <c r="AF655" i="6"/>
  <c r="AF659" i="6" s="1"/>
  <c r="AF661" i="6" s="1"/>
  <c r="AF695" i="6"/>
  <c r="AF698" i="6" s="1"/>
  <c r="J980" i="75" s="1"/>
  <c r="P980" i="75" s="1"/>
  <c r="AF700" i="6"/>
  <c r="AF703" i="6" s="1"/>
  <c r="J981" i="75" s="1"/>
  <c r="P981" i="75" s="1"/>
  <c r="AF690" i="6"/>
  <c r="AF693" i="6" s="1"/>
  <c r="J979" i="75" s="1"/>
  <c r="P979" i="75" s="1"/>
  <c r="AF675" i="6"/>
  <c r="AF678" i="6" s="1"/>
  <c r="AF640" i="6"/>
  <c r="AF643" i="6" s="1"/>
  <c r="AF650" i="6"/>
  <c r="AF653" i="6" s="1"/>
  <c r="AF705" i="6"/>
  <c r="AF665" i="6"/>
  <c r="AF668" i="6" s="1"/>
  <c r="AF645" i="6"/>
  <c r="AF648" i="6" s="1"/>
  <c r="AF670" i="6"/>
  <c r="AF673" i="6" s="1"/>
  <c r="AF680" i="6"/>
  <c r="AF684" i="6" s="1"/>
  <c r="AF686" i="6" s="1"/>
  <c r="AF625" i="6"/>
  <c r="AF628" i="6" s="1"/>
  <c r="AF620" i="6"/>
  <c r="AF623" i="6" s="1"/>
  <c r="AF615" i="6"/>
  <c r="AF618" i="6" s="1"/>
  <c r="AF630" i="6"/>
  <c r="AF634" i="6" s="1"/>
  <c r="AF636" i="6" s="1"/>
  <c r="AF595" i="6"/>
  <c r="AF598" i="6" s="1"/>
  <c r="AF565" i="6"/>
  <c r="AF568" i="6" s="1"/>
  <c r="AF605" i="6"/>
  <c r="AF609" i="6" s="1"/>
  <c r="AF611" i="6" s="1"/>
  <c r="AF590" i="6"/>
  <c r="AF593" i="6" s="1"/>
  <c r="AF570" i="6"/>
  <c r="AF573" i="6" s="1"/>
  <c r="AF545" i="6"/>
  <c r="AF548" i="6" s="1"/>
  <c r="AF540" i="6"/>
  <c r="AF543" i="6" s="1"/>
  <c r="AF580" i="6"/>
  <c r="AF584" i="6" s="1"/>
  <c r="AF586" i="6" s="1"/>
  <c r="AF555" i="6"/>
  <c r="AF559" i="6" s="1"/>
  <c r="AF561" i="6" s="1"/>
  <c r="AF600" i="6"/>
  <c r="AF603" i="6" s="1"/>
  <c r="AF575" i="6"/>
  <c r="AF578" i="6" s="1"/>
  <c r="AF550" i="6"/>
  <c r="AF553" i="6" s="1"/>
  <c r="AF500" i="6"/>
  <c r="AF501" i="6" s="1"/>
  <c r="AF503" i="6" s="1"/>
  <c r="AF530" i="6"/>
  <c r="AF534" i="6" s="1"/>
  <c r="AF536" i="6" s="1"/>
  <c r="AF515" i="6"/>
  <c r="AF518" i="6" s="1"/>
  <c r="AF520" i="6"/>
  <c r="AF523" i="6" s="1"/>
  <c r="AF475" i="6"/>
  <c r="AF476" i="6" s="1"/>
  <c r="AF478" i="6" s="1"/>
  <c r="AF470" i="6"/>
  <c r="AF471" i="6" s="1"/>
  <c r="AF473" i="6" s="1"/>
  <c r="AF480" i="6"/>
  <c r="AF484" i="6" s="1"/>
  <c r="AF486" i="6" s="1"/>
  <c r="AF490" i="6"/>
  <c r="AF491" i="6" s="1"/>
  <c r="AF493" i="6" s="1"/>
  <c r="AF525" i="6"/>
  <c r="AF528" i="6" s="1"/>
  <c r="AF495" i="6"/>
  <c r="AF496" i="6" s="1"/>
  <c r="AF498" i="6" s="1"/>
  <c r="AF505" i="6"/>
  <c r="AF509" i="6" s="1"/>
  <c r="AF511" i="6" s="1"/>
  <c r="AF465" i="6"/>
  <c r="AF466" i="6" s="1"/>
  <c r="AF468" i="6" s="1"/>
  <c r="I893" i="12"/>
  <c r="J893" i="12" s="1"/>
  <c r="P818" i="75"/>
  <c r="P832" i="75" s="1"/>
  <c r="J832" i="75"/>
  <c r="J849" i="75" s="1"/>
  <c r="J370" i="57"/>
  <c r="I370" i="57"/>
  <c r="J364" i="57"/>
  <c r="I364" i="57"/>
  <c r="I367" i="57"/>
  <c r="J367" i="57"/>
  <c r="J363" i="57"/>
  <c r="I363" i="57"/>
  <c r="J366" i="57"/>
  <c r="I366" i="57"/>
  <c r="I373" i="57"/>
  <c r="J373" i="57"/>
  <c r="J362" i="57"/>
  <c r="I362" i="57"/>
  <c r="J375" i="57"/>
  <c r="I375" i="57"/>
  <c r="I372" i="57"/>
  <c r="J372" i="57"/>
  <c r="I368" i="57"/>
  <c r="J368" i="57"/>
  <c r="J369" i="57"/>
  <c r="I369" i="57"/>
  <c r="J371" i="57"/>
  <c r="I371" i="57"/>
  <c r="J374" i="57"/>
  <c r="I374" i="57"/>
  <c r="I365" i="57"/>
  <c r="J365" i="57"/>
  <c r="H289" i="28"/>
  <c r="F295" i="28"/>
  <c r="G306" i="28"/>
  <c r="H424" i="36"/>
  <c r="G441" i="36"/>
  <c r="O421" i="48"/>
  <c r="I437" i="48"/>
  <c r="O437" i="48" s="1"/>
  <c r="AL62" i="6"/>
  <c r="AK63" i="6"/>
  <c r="G1194" i="71"/>
  <c r="G1241" i="71" s="1"/>
  <c r="O420" i="48"/>
  <c r="I436" i="48"/>
  <c r="O436" i="48" s="1"/>
  <c r="H232" i="31"/>
  <c r="F234" i="31"/>
  <c r="J231" i="60"/>
  <c r="J232" i="60"/>
  <c r="G41" i="4"/>
  <c r="F40" i="4"/>
  <c r="H40" i="4" s="1"/>
  <c r="J40" i="4" s="1"/>
  <c r="J244" i="60"/>
  <c r="J250" i="60"/>
  <c r="I258" i="60" s="1"/>
  <c r="J970" i="12"/>
  <c r="G973" i="12"/>
  <c r="M939" i="12"/>
  <c r="I927" i="12"/>
  <c r="I925" i="12"/>
  <c r="J925" i="12" s="1"/>
  <c r="M951" i="12"/>
  <c r="M957" i="12"/>
  <c r="I926" i="12"/>
  <c r="K931" i="12"/>
  <c r="G399" i="19"/>
  <c r="H391" i="19"/>
  <c r="AE446" i="6"/>
  <c r="AE448" i="6" s="1"/>
  <c r="AE451" i="6"/>
  <c r="AE453" i="6" s="1"/>
  <c r="AF450" i="6"/>
  <c r="AF455" i="6"/>
  <c r="AF459" i="6" s="1"/>
  <c r="AF461" i="6" s="1"/>
  <c r="AF445" i="6"/>
  <c r="AF440" i="6"/>
  <c r="AF441" i="6" s="1"/>
  <c r="AF443" i="6" s="1"/>
  <c r="R631" i="75"/>
  <c r="P631" i="75"/>
  <c r="P645" i="75" s="1"/>
  <c r="J645" i="75"/>
  <c r="P279" i="70"/>
  <c r="P280" i="70"/>
  <c r="J282" i="70"/>
  <c r="O281" i="39"/>
  <c r="U287" i="39"/>
  <c r="Q304" i="39"/>
  <c r="R303" i="39"/>
  <c r="P994" i="71"/>
  <c r="M1015" i="71" s="1"/>
  <c r="P995" i="71"/>
  <c r="N1015" i="71" s="1"/>
  <c r="N990" i="71"/>
  <c r="P633" i="75"/>
  <c r="P647" i="75" s="1"/>
  <c r="J647" i="75"/>
  <c r="J664" i="75" s="1"/>
  <c r="J693" i="12"/>
  <c r="J754" i="12"/>
  <c r="K754" i="12"/>
  <c r="I799" i="12" s="1"/>
  <c r="K787" i="12"/>
  <c r="I837" i="12" s="1"/>
  <c r="K837" i="12" s="1"/>
  <c r="I887" i="12" s="1"/>
  <c r="J787" i="12"/>
  <c r="I707" i="12"/>
  <c r="J707" i="12" s="1"/>
  <c r="J695" i="12" s="1"/>
  <c r="I715" i="12"/>
  <c r="J715" i="12" s="1"/>
  <c r="I706" i="12"/>
  <c r="J706" i="12" s="1"/>
  <c r="J694" i="12" s="1"/>
  <c r="I708" i="12"/>
  <c r="J708" i="12" s="1"/>
  <c r="J696" i="12" s="1"/>
  <c r="J769" i="12"/>
  <c r="K769" i="12"/>
  <c r="I814" i="12" s="1"/>
  <c r="K814" i="12" s="1"/>
  <c r="I861" i="12"/>
  <c r="J861" i="12" s="1"/>
  <c r="I911" i="12" s="1"/>
  <c r="J911" i="12" s="1"/>
  <c r="E1178" i="71"/>
  <c r="F1152" i="71"/>
  <c r="H1149" i="71"/>
  <c r="E1163" i="71"/>
  <c r="J239" i="72"/>
  <c r="J194" i="72"/>
  <c r="L937" i="71"/>
  <c r="L936" i="71"/>
  <c r="K936" i="71"/>
  <c r="K937" i="71"/>
  <c r="K993" i="71"/>
  <c r="K994" i="71" s="1"/>
  <c r="K995" i="71" s="1"/>
  <c r="J994" i="71"/>
  <c r="J995" i="71" s="1"/>
  <c r="J169" i="72"/>
  <c r="J214" i="72"/>
  <c r="J1105" i="71"/>
  <c r="I1053" i="71"/>
  <c r="I1055" i="71" s="1"/>
  <c r="J1053" i="71"/>
  <c r="J911" i="71"/>
  <c r="J963" i="71"/>
  <c r="J219" i="72"/>
  <c r="J936" i="71"/>
  <c r="J937" i="71"/>
  <c r="J939" i="71" s="1"/>
  <c r="I997" i="71"/>
  <c r="I999" i="71" s="1"/>
  <c r="I996" i="71"/>
  <c r="J244" i="72"/>
  <c r="J189" i="72"/>
  <c r="J164" i="72"/>
  <c r="AG153" i="6"/>
  <c r="AF154" i="6"/>
  <c r="AF156" i="6" s="1"/>
  <c r="AF403" i="6"/>
  <c r="AF377" i="6"/>
  <c r="AF378" i="6" s="1"/>
  <c r="AF381" i="6" s="1"/>
  <c r="AF371" i="6"/>
  <c r="AF372" i="6" s="1"/>
  <c r="AF375" i="6" s="1"/>
  <c r="AF364" i="6"/>
  <c r="AF388" i="6"/>
  <c r="AF396" i="6" s="1"/>
  <c r="AF399" i="6" s="1"/>
  <c r="AF425" i="6"/>
  <c r="AF433" i="6" s="1"/>
  <c r="AF436" i="6" s="1"/>
  <c r="AF410" i="6"/>
  <c r="AF411" i="6" s="1"/>
  <c r="AF413" i="6" s="1"/>
  <c r="AF383" i="6"/>
  <c r="AF384" i="6" s="1"/>
  <c r="AF386" i="6" s="1"/>
  <c r="AF420" i="6"/>
  <c r="AF421" i="6" s="1"/>
  <c r="AF423" i="6" s="1"/>
  <c r="AF415" i="6"/>
  <c r="AF416" i="6" s="1"/>
  <c r="AF418" i="6" s="1"/>
  <c r="AF349" i="6"/>
  <c r="AF357" i="6" s="1"/>
  <c r="AF360" i="6" s="1"/>
  <c r="AF339" i="6"/>
  <c r="AF342" i="6" s="1"/>
  <c r="AF327" i="6"/>
  <c r="AF344" i="6"/>
  <c r="AF345" i="6" s="1"/>
  <c r="AF347" i="6" s="1"/>
  <c r="AF334" i="6"/>
  <c r="AF337" i="6" s="1"/>
  <c r="AF253" i="6"/>
  <c r="AF297" i="6"/>
  <c r="AF298" i="6" s="1"/>
  <c r="AF300" i="6" s="1"/>
  <c r="AF275" i="6"/>
  <c r="AF283" i="6" s="1"/>
  <c r="AF285" i="6" s="1"/>
  <c r="AF290" i="6"/>
  <c r="AF260" i="6"/>
  <c r="AF172" i="6"/>
  <c r="AF208" i="6"/>
  <c r="AF214" i="6"/>
  <c r="AF184" i="6"/>
  <c r="AF194" i="6"/>
  <c r="AF202" i="6" s="1"/>
  <c r="AF204" i="6" s="1"/>
  <c r="AF179" i="6"/>
  <c r="AF234" i="6"/>
  <c r="AF235" i="6" s="1"/>
  <c r="AF237" i="6" s="1"/>
  <c r="AF224" i="6"/>
  <c r="AG130" i="6"/>
  <c r="AF302" i="6"/>
  <c r="AF303" i="6" s="1"/>
  <c r="AF305" i="6" s="1"/>
  <c r="AF239" i="6"/>
  <c r="AF247" i="6" s="1"/>
  <c r="AF249" i="6" s="1"/>
  <c r="AF265" i="6"/>
  <c r="AF189" i="6"/>
  <c r="AF190" i="6" s="1"/>
  <c r="AF192" i="6" s="1"/>
  <c r="AF307" i="6"/>
  <c r="AF308" i="6" s="1"/>
  <c r="AF310" i="6" s="1"/>
  <c r="AF312" i="6"/>
  <c r="AF320" i="6" s="1"/>
  <c r="AF322" i="6" s="1"/>
  <c r="AF270" i="6"/>
  <c r="AF271" i="6" s="1"/>
  <c r="AF273" i="6" s="1"/>
  <c r="AL166" i="6"/>
  <c r="AL168" i="6" s="1"/>
  <c r="AM158" i="6"/>
  <c r="AH26" i="6"/>
  <c r="AG56" i="6"/>
  <c r="E1257" i="71" l="1"/>
  <c r="G1288" i="71"/>
  <c r="F1246" i="71"/>
  <c r="E1272" i="71"/>
  <c r="H1243" i="71"/>
  <c r="J1246" i="71" s="1"/>
  <c r="I943" i="12"/>
  <c r="J943" i="12" s="1"/>
  <c r="J48" i="38"/>
  <c r="L48" i="38" s="1"/>
  <c r="M48" i="38" s="1"/>
  <c r="K49" i="38"/>
  <c r="J49" i="38" s="1"/>
  <c r="L49" i="38" s="1"/>
  <c r="M49" i="38" s="1"/>
  <c r="AP12" i="4"/>
  <c r="AP34" i="4" s="1"/>
  <c r="AO33" i="4"/>
  <c r="AO34" i="4"/>
  <c r="AG695" i="6"/>
  <c r="AG698" i="6" s="1"/>
  <c r="AG655" i="6"/>
  <c r="AG659" i="6" s="1"/>
  <c r="AG661" i="6" s="1"/>
  <c r="AG700" i="6"/>
  <c r="AG703" i="6" s="1"/>
  <c r="AG690" i="6"/>
  <c r="AG693" i="6" s="1"/>
  <c r="AG675" i="6"/>
  <c r="AG678" i="6" s="1"/>
  <c r="AG645" i="6"/>
  <c r="AG648" i="6" s="1"/>
  <c r="AG705" i="6"/>
  <c r="AG709" i="6" s="1"/>
  <c r="AG711" i="6" s="1"/>
  <c r="AG665" i="6"/>
  <c r="AG668" i="6" s="1"/>
  <c r="AG640" i="6"/>
  <c r="AG643" i="6" s="1"/>
  <c r="AG670" i="6"/>
  <c r="AG673" i="6" s="1"/>
  <c r="AG680" i="6"/>
  <c r="AG684" i="6" s="1"/>
  <c r="AG686" i="6" s="1"/>
  <c r="AG650" i="6"/>
  <c r="AG653" i="6" s="1"/>
  <c r="AG620" i="6"/>
  <c r="AG623" i="6" s="1"/>
  <c r="AG615" i="6"/>
  <c r="AG618" i="6" s="1"/>
  <c r="AG625" i="6"/>
  <c r="AG628" i="6" s="1"/>
  <c r="AG630" i="6"/>
  <c r="AG634" i="6" s="1"/>
  <c r="AG636" i="6" s="1"/>
  <c r="AG595" i="6"/>
  <c r="AG598" i="6" s="1"/>
  <c r="AG565" i="6"/>
  <c r="AG568" i="6" s="1"/>
  <c r="AG605" i="6"/>
  <c r="AG609" i="6" s="1"/>
  <c r="AG611" i="6" s="1"/>
  <c r="AG540" i="6"/>
  <c r="AG543" i="6" s="1"/>
  <c r="AG570" i="6"/>
  <c r="AG573" i="6" s="1"/>
  <c r="AG545" i="6"/>
  <c r="AG548" i="6" s="1"/>
  <c r="AG580" i="6"/>
  <c r="AG584" i="6" s="1"/>
  <c r="AG586" i="6" s="1"/>
  <c r="AG555" i="6"/>
  <c r="AG559" i="6" s="1"/>
  <c r="AG561" i="6" s="1"/>
  <c r="AG600" i="6"/>
  <c r="AG603" i="6" s="1"/>
  <c r="AG590" i="6"/>
  <c r="AG593" i="6" s="1"/>
  <c r="AG575" i="6"/>
  <c r="AG578" i="6" s="1"/>
  <c r="AG550" i="6"/>
  <c r="AG553" i="6" s="1"/>
  <c r="AG500" i="6"/>
  <c r="AG501" i="6" s="1"/>
  <c r="AG503" i="6" s="1"/>
  <c r="AG530" i="6"/>
  <c r="AG534" i="6" s="1"/>
  <c r="AG536" i="6" s="1"/>
  <c r="AG515" i="6"/>
  <c r="AG518" i="6" s="1"/>
  <c r="AG520" i="6"/>
  <c r="AG523" i="6" s="1"/>
  <c r="AG475" i="6"/>
  <c r="AG476" i="6" s="1"/>
  <c r="AG478" i="6" s="1"/>
  <c r="AG480" i="6"/>
  <c r="AG484" i="6" s="1"/>
  <c r="AG486" i="6" s="1"/>
  <c r="AG490" i="6"/>
  <c r="AG491" i="6" s="1"/>
  <c r="AG493" i="6" s="1"/>
  <c r="AG525" i="6"/>
  <c r="AG528" i="6" s="1"/>
  <c r="AG495" i="6"/>
  <c r="AG496" i="6" s="1"/>
  <c r="AG498" i="6" s="1"/>
  <c r="AG505" i="6"/>
  <c r="AG509" i="6" s="1"/>
  <c r="AG511" i="6" s="1"/>
  <c r="AG465" i="6"/>
  <c r="AG466" i="6" s="1"/>
  <c r="AG468" i="6" s="1"/>
  <c r="AG470" i="6"/>
  <c r="AG471" i="6" s="1"/>
  <c r="AG473" i="6" s="1"/>
  <c r="I961" i="12"/>
  <c r="J961" i="12" s="1"/>
  <c r="P849" i="75"/>
  <c r="P863" i="75" s="1"/>
  <c r="J863" i="75"/>
  <c r="J880" i="75" s="1"/>
  <c r="I397" i="57"/>
  <c r="J397" i="57"/>
  <c r="I401" i="57"/>
  <c r="J401" i="57"/>
  <c r="J389" i="57"/>
  <c r="I389" i="57"/>
  <c r="J395" i="57"/>
  <c r="I395" i="57"/>
  <c r="J388" i="57"/>
  <c r="I388" i="57"/>
  <c r="I393" i="57"/>
  <c r="J393" i="57"/>
  <c r="I390" i="57"/>
  <c r="J390" i="57"/>
  <c r="I391" i="57"/>
  <c r="J391" i="57"/>
  <c r="J394" i="57"/>
  <c r="I394" i="57"/>
  <c r="J399" i="57"/>
  <c r="I399" i="57"/>
  <c r="J400" i="57"/>
  <c r="I400" i="57"/>
  <c r="J392" i="57"/>
  <c r="I392" i="57"/>
  <c r="I396" i="57"/>
  <c r="J396" i="57"/>
  <c r="I398" i="57"/>
  <c r="J398" i="57"/>
  <c r="F314" i="28"/>
  <c r="H308" i="28"/>
  <c r="G325" i="28"/>
  <c r="H443" i="36"/>
  <c r="G460" i="36"/>
  <c r="H462" i="36" s="1"/>
  <c r="G42" i="4"/>
  <c r="F41" i="4"/>
  <c r="H41" i="4" s="1"/>
  <c r="E1210" i="71"/>
  <c r="F1199" i="71"/>
  <c r="H1196" i="71"/>
  <c r="E1225" i="71"/>
  <c r="AM62" i="6"/>
  <c r="AL63" i="6"/>
  <c r="J1020" i="12"/>
  <c r="M1007" i="12"/>
  <c r="M989" i="12"/>
  <c r="M1001" i="12"/>
  <c r="I975" i="12"/>
  <c r="J975" i="12" s="1"/>
  <c r="I977" i="12"/>
  <c r="I976" i="12"/>
  <c r="K981" i="12"/>
  <c r="J246" i="60"/>
  <c r="J245" i="60"/>
  <c r="J258" i="60"/>
  <c r="J266" i="60"/>
  <c r="I274" i="60" s="1"/>
  <c r="G409" i="19"/>
  <c r="H401" i="19"/>
  <c r="AF446" i="6"/>
  <c r="AF448" i="6" s="1"/>
  <c r="AF451" i="6"/>
  <c r="AF453" i="6" s="1"/>
  <c r="AG450" i="6"/>
  <c r="AG455" i="6"/>
  <c r="AG459" i="6" s="1"/>
  <c r="AG461" i="6" s="1"/>
  <c r="AG445" i="6"/>
  <c r="AG440" i="6"/>
  <c r="AG441" i="6" s="1"/>
  <c r="AG443" i="6" s="1"/>
  <c r="J662" i="75"/>
  <c r="P662" i="75" s="1"/>
  <c r="P676" i="75" s="1"/>
  <c r="P664" i="75"/>
  <c r="P678" i="75" s="1"/>
  <c r="J678" i="75"/>
  <c r="R645" i="75"/>
  <c r="J340" i="70"/>
  <c r="Q324" i="39"/>
  <c r="N1152" i="71"/>
  <c r="J1015" i="71"/>
  <c r="J1038" i="71" s="1"/>
  <c r="O280" i="39"/>
  <c r="O282" i="39" s="1"/>
  <c r="N1049" i="71"/>
  <c r="J302" i="70"/>
  <c r="J651" i="75"/>
  <c r="J652" i="75" s="1"/>
  <c r="S304" i="39"/>
  <c r="Q300" i="39"/>
  <c r="U309" i="39" s="1"/>
  <c r="J887" i="12"/>
  <c r="K887" i="12"/>
  <c r="I937" i="12" s="1"/>
  <c r="J814" i="12"/>
  <c r="J783" i="12" s="1"/>
  <c r="I864" i="12"/>
  <c r="K864" i="12" s="1"/>
  <c r="J738" i="12"/>
  <c r="K799" i="12"/>
  <c r="R849" i="12" s="1"/>
  <c r="J799" i="12"/>
  <c r="J837" i="12"/>
  <c r="I751" i="12"/>
  <c r="J751" i="12" s="1"/>
  <c r="J739" i="12" s="1"/>
  <c r="I760" i="12"/>
  <c r="J760" i="12" s="1"/>
  <c r="I752" i="12"/>
  <c r="J752" i="12" s="1"/>
  <c r="J740" i="12" s="1"/>
  <c r="I753" i="12"/>
  <c r="J753" i="12" s="1"/>
  <c r="J741" i="12" s="1"/>
  <c r="J1152" i="71"/>
  <c r="K997" i="71"/>
  <c r="K996" i="71"/>
  <c r="J971" i="71"/>
  <c r="J996" i="71"/>
  <c r="J997" i="71"/>
  <c r="J999" i="71" s="1"/>
  <c r="J1054" i="71"/>
  <c r="J1055" i="71" s="1"/>
  <c r="K1053" i="71"/>
  <c r="K1054" i="71" s="1"/>
  <c r="K1055" i="71" s="1"/>
  <c r="I1056" i="71"/>
  <c r="I1057" i="71"/>
  <c r="I1059" i="71" s="1"/>
  <c r="J1023" i="71"/>
  <c r="J1108" i="71"/>
  <c r="J1110" i="71" s="1"/>
  <c r="L1138" i="71" s="1"/>
  <c r="I1108" i="71"/>
  <c r="AG154" i="6"/>
  <c r="AG156" i="6" s="1"/>
  <c r="AH153" i="6"/>
  <c r="AH56" i="6"/>
  <c r="AI26" i="6"/>
  <c r="AN158" i="6"/>
  <c r="AM166" i="6"/>
  <c r="AM168" i="6" s="1"/>
  <c r="AG425" i="6"/>
  <c r="AG433" i="6" s="1"/>
  <c r="AG436" i="6" s="1"/>
  <c r="AG410" i="6"/>
  <c r="AG411" i="6" s="1"/>
  <c r="AG413" i="6" s="1"/>
  <c r="AG377" i="6"/>
  <c r="AG378" i="6" s="1"/>
  <c r="AG381" i="6" s="1"/>
  <c r="AG420" i="6"/>
  <c r="AG421" i="6" s="1"/>
  <c r="AG423" i="6" s="1"/>
  <c r="AG415" i="6"/>
  <c r="AG416" i="6" s="1"/>
  <c r="AG418" i="6" s="1"/>
  <c r="AG383" i="6"/>
  <c r="AG384" i="6" s="1"/>
  <c r="AG386" i="6" s="1"/>
  <c r="AG371" i="6"/>
  <c r="AG372" i="6" s="1"/>
  <c r="AG375" i="6" s="1"/>
  <c r="AG403" i="6"/>
  <c r="AG388" i="6"/>
  <c r="AG396" i="6" s="1"/>
  <c r="AG399" i="6" s="1"/>
  <c r="AG364" i="6"/>
  <c r="AG344" i="6"/>
  <c r="AG345" i="6" s="1"/>
  <c r="AG347" i="6" s="1"/>
  <c r="AG339" i="6"/>
  <c r="AG342" i="6" s="1"/>
  <c r="AG349" i="6"/>
  <c r="AG357" i="6" s="1"/>
  <c r="AG360" i="6" s="1"/>
  <c r="AG334" i="6"/>
  <c r="AG337" i="6" s="1"/>
  <c r="AG327" i="6"/>
  <c r="AG290" i="6"/>
  <c r="AG208" i="6"/>
  <c r="AG253" i="6"/>
  <c r="AG265" i="6"/>
  <c r="AG189" i="6"/>
  <c r="AG190" i="6" s="1"/>
  <c r="AG192" i="6" s="1"/>
  <c r="AG307" i="6"/>
  <c r="AG308" i="6" s="1"/>
  <c r="AG310" i="6" s="1"/>
  <c r="AG239" i="6"/>
  <c r="AG247" i="6" s="1"/>
  <c r="AG249" i="6" s="1"/>
  <c r="AG214" i="6"/>
  <c r="AG184" i="6"/>
  <c r="AG275" i="6"/>
  <c r="AG283" i="6" s="1"/>
  <c r="AG285" i="6" s="1"/>
  <c r="AH130" i="6"/>
  <c r="AG302" i="6"/>
  <c r="AG303" i="6" s="1"/>
  <c r="AG305" i="6" s="1"/>
  <c r="AG260" i="6"/>
  <c r="AG194" i="6"/>
  <c r="AG202" i="6" s="1"/>
  <c r="AG204" i="6" s="1"/>
  <c r="AG312" i="6"/>
  <c r="AG320" i="6" s="1"/>
  <c r="AG322" i="6" s="1"/>
  <c r="AG224" i="6"/>
  <c r="AG270" i="6"/>
  <c r="AG271" i="6" s="1"/>
  <c r="AG273" i="6" s="1"/>
  <c r="AG234" i="6"/>
  <c r="AG235" i="6" s="1"/>
  <c r="AG237" i="6" s="1"/>
  <c r="AG179" i="6"/>
  <c r="AG172" i="6"/>
  <c r="AG297" i="6"/>
  <c r="AG298" i="6" s="1"/>
  <c r="AG300" i="6" s="1"/>
  <c r="E1304" i="71" l="1"/>
  <c r="G1335" i="71"/>
  <c r="F1293" i="71"/>
  <c r="H1290" i="71"/>
  <c r="J1293" i="71" s="1"/>
  <c r="E1319" i="71"/>
  <c r="J1249" i="71"/>
  <c r="I1249" i="71"/>
  <c r="I1251" i="71" s="1"/>
  <c r="P880" i="75"/>
  <c r="P894" i="75" s="1"/>
  <c r="J894" i="75"/>
  <c r="J911" i="75" s="1"/>
  <c r="AH655" i="6"/>
  <c r="AH659" i="6" s="1"/>
  <c r="AH661" i="6" s="1"/>
  <c r="AH700" i="6"/>
  <c r="AH703" i="6" s="1"/>
  <c r="AH690" i="6"/>
  <c r="AH693" i="6" s="1"/>
  <c r="AH675" i="6"/>
  <c r="AH678" i="6" s="1"/>
  <c r="AH695" i="6"/>
  <c r="AH698" i="6" s="1"/>
  <c r="AH665" i="6"/>
  <c r="AH668" i="6" s="1"/>
  <c r="AH640" i="6"/>
  <c r="AH643" i="6" s="1"/>
  <c r="AH705" i="6"/>
  <c r="AH709" i="6" s="1"/>
  <c r="AH711" i="6" s="1"/>
  <c r="AH645" i="6"/>
  <c r="AH648" i="6" s="1"/>
  <c r="AH670" i="6"/>
  <c r="AH673" i="6" s="1"/>
  <c r="AH680" i="6"/>
  <c r="AH684" i="6" s="1"/>
  <c r="AH686" i="6" s="1"/>
  <c r="AH650" i="6"/>
  <c r="AH653" i="6" s="1"/>
  <c r="AH620" i="6"/>
  <c r="AH623" i="6" s="1"/>
  <c r="AH615" i="6"/>
  <c r="AH618" i="6" s="1"/>
  <c r="AH625" i="6"/>
  <c r="AH628" i="6" s="1"/>
  <c r="AH630" i="6"/>
  <c r="AH634" i="6" s="1"/>
  <c r="AH636" i="6" s="1"/>
  <c r="AH595" i="6"/>
  <c r="AH598" i="6" s="1"/>
  <c r="AH565" i="6"/>
  <c r="AH568" i="6" s="1"/>
  <c r="AH605" i="6"/>
  <c r="AH609" i="6" s="1"/>
  <c r="AH611" i="6" s="1"/>
  <c r="AH570" i="6"/>
  <c r="AH573" i="6" s="1"/>
  <c r="AH545" i="6"/>
  <c r="AH548" i="6" s="1"/>
  <c r="AH540" i="6"/>
  <c r="AH543" i="6" s="1"/>
  <c r="AH580" i="6"/>
  <c r="AH584" i="6" s="1"/>
  <c r="AH586" i="6" s="1"/>
  <c r="AH555" i="6"/>
  <c r="AH559" i="6" s="1"/>
  <c r="AH561" i="6" s="1"/>
  <c r="AH600" i="6"/>
  <c r="AH603" i="6" s="1"/>
  <c r="AH590" i="6"/>
  <c r="AH593" i="6" s="1"/>
  <c r="AH575" i="6"/>
  <c r="AH578" i="6" s="1"/>
  <c r="AH550" i="6"/>
  <c r="AH553" i="6" s="1"/>
  <c r="AH500" i="6"/>
  <c r="AH501" i="6" s="1"/>
  <c r="AH503" i="6" s="1"/>
  <c r="AH530" i="6"/>
  <c r="AH534" i="6" s="1"/>
  <c r="AH536" i="6" s="1"/>
  <c r="AH515" i="6"/>
  <c r="AH518" i="6" s="1"/>
  <c r="AH520" i="6"/>
  <c r="AH523" i="6" s="1"/>
  <c r="AH475" i="6"/>
  <c r="AH476" i="6" s="1"/>
  <c r="AH478" i="6" s="1"/>
  <c r="AH490" i="6"/>
  <c r="AH491" i="6" s="1"/>
  <c r="AH493" i="6" s="1"/>
  <c r="AH525" i="6"/>
  <c r="AH528" i="6" s="1"/>
  <c r="AH495" i="6"/>
  <c r="AH496" i="6" s="1"/>
  <c r="AH498" i="6" s="1"/>
  <c r="AH505" i="6"/>
  <c r="AH509" i="6" s="1"/>
  <c r="AH511" i="6" s="1"/>
  <c r="AH465" i="6"/>
  <c r="AH466" i="6" s="1"/>
  <c r="AH468" i="6" s="1"/>
  <c r="AH470" i="6"/>
  <c r="AH471" i="6" s="1"/>
  <c r="AH473" i="6" s="1"/>
  <c r="AH480" i="6"/>
  <c r="AH484" i="6" s="1"/>
  <c r="AH486" i="6" s="1"/>
  <c r="I993" i="12"/>
  <c r="J993" i="12" s="1"/>
  <c r="J682" i="75"/>
  <c r="J683" i="75" s="1"/>
  <c r="J695" i="75"/>
  <c r="J418" i="57"/>
  <c r="I418" i="57"/>
  <c r="J421" i="57"/>
  <c r="I421" i="57"/>
  <c r="I417" i="57"/>
  <c r="J417" i="57"/>
  <c r="I426" i="57"/>
  <c r="J426" i="57"/>
  <c r="I415" i="57"/>
  <c r="J415" i="57"/>
  <c r="I416" i="57"/>
  <c r="J416" i="57"/>
  <c r="J425" i="57"/>
  <c r="I425" i="57"/>
  <c r="I424" i="57"/>
  <c r="J424" i="57"/>
  <c r="J419" i="57"/>
  <c r="I419" i="57"/>
  <c r="J427" i="57"/>
  <c r="I427" i="57"/>
  <c r="I420" i="57"/>
  <c r="J420" i="57"/>
  <c r="I414" i="57"/>
  <c r="J414" i="57"/>
  <c r="I422" i="57"/>
  <c r="J422" i="57"/>
  <c r="I423" i="57"/>
  <c r="J423" i="57"/>
  <c r="G344" i="28"/>
  <c r="H346" i="28" s="1"/>
  <c r="H327" i="28"/>
  <c r="F333" i="28"/>
  <c r="I1011" i="12"/>
  <c r="J1011" i="12" s="1"/>
  <c r="I1061" i="12" s="1"/>
  <c r="J1061" i="12" s="1"/>
  <c r="I1111" i="12" s="1"/>
  <c r="J1111" i="12" s="1"/>
  <c r="I1161" i="12" s="1"/>
  <c r="J1161" i="12" s="1"/>
  <c r="AN62" i="6"/>
  <c r="AM63" i="6"/>
  <c r="J274" i="60"/>
  <c r="J280" i="60"/>
  <c r="I288" i="60" s="1"/>
  <c r="J1199" i="71"/>
  <c r="G43" i="4"/>
  <c r="F42" i="4"/>
  <c r="H42" i="4" s="1"/>
  <c r="J259" i="60"/>
  <c r="J260" i="60"/>
  <c r="G419" i="19"/>
  <c r="H411" i="19"/>
  <c r="AG446" i="6"/>
  <c r="AG448" i="6" s="1"/>
  <c r="R662" i="75"/>
  <c r="AG451" i="6"/>
  <c r="AG453" i="6" s="1"/>
  <c r="J676" i="75"/>
  <c r="AH455" i="6"/>
  <c r="AH459" i="6" s="1"/>
  <c r="AH461" i="6" s="1"/>
  <c r="AH445" i="6"/>
  <c r="AH440" i="6"/>
  <c r="AH441" i="6" s="1"/>
  <c r="AH443" i="6" s="1"/>
  <c r="AH450" i="6"/>
  <c r="P300" i="70"/>
  <c r="P301" i="70"/>
  <c r="J303" i="70"/>
  <c r="P1054" i="71"/>
  <c r="P1055" i="71"/>
  <c r="N1050" i="71"/>
  <c r="R324" i="39"/>
  <c r="Q325" i="39"/>
  <c r="U308" i="39"/>
  <c r="O302" i="39"/>
  <c r="K937" i="12"/>
  <c r="I987" i="12" s="1"/>
  <c r="J937" i="12"/>
  <c r="J864" i="12"/>
  <c r="I849" i="12"/>
  <c r="S849" i="12"/>
  <c r="I798" i="12"/>
  <c r="J798" i="12" s="1"/>
  <c r="J786" i="12" s="1"/>
  <c r="I805" i="12"/>
  <c r="J805" i="12" s="1"/>
  <c r="I796" i="12"/>
  <c r="J796" i="12" s="1"/>
  <c r="J784" i="12" s="1"/>
  <c r="I797" i="12"/>
  <c r="J797" i="12" s="1"/>
  <c r="J785" i="12" s="1"/>
  <c r="I1155" i="71"/>
  <c r="I1157" i="71" s="1"/>
  <c r="J1155" i="71"/>
  <c r="I1110" i="71"/>
  <c r="L1135" i="71" s="1"/>
  <c r="J1083" i="71"/>
  <c r="J1056" i="71"/>
  <c r="J1057" i="71"/>
  <c r="J1059" i="71" s="1"/>
  <c r="J1031" i="71"/>
  <c r="K1108" i="71"/>
  <c r="K1056" i="71"/>
  <c r="K1057" i="71"/>
  <c r="AH415" i="6"/>
  <c r="AH416" i="6" s="1"/>
  <c r="AH418" i="6" s="1"/>
  <c r="AH388" i="6"/>
  <c r="AH396" i="6" s="1"/>
  <c r="AH399" i="6" s="1"/>
  <c r="AH377" i="6"/>
  <c r="AH378" i="6" s="1"/>
  <c r="AH381" i="6" s="1"/>
  <c r="AH425" i="6"/>
  <c r="AH433" i="6" s="1"/>
  <c r="AH436" i="6" s="1"/>
  <c r="AH420" i="6"/>
  <c r="AH421" i="6" s="1"/>
  <c r="AH423" i="6" s="1"/>
  <c r="AH383" i="6"/>
  <c r="AH384" i="6" s="1"/>
  <c r="AH386" i="6" s="1"/>
  <c r="AH371" i="6"/>
  <c r="AH372" i="6" s="1"/>
  <c r="AH375" i="6" s="1"/>
  <c r="AH410" i="6"/>
  <c r="AH411" i="6" s="1"/>
  <c r="AH413" i="6" s="1"/>
  <c r="AH403" i="6"/>
  <c r="AH364" i="6"/>
  <c r="AH349" i="6"/>
  <c r="AH357" i="6" s="1"/>
  <c r="AH360" i="6" s="1"/>
  <c r="AH344" i="6"/>
  <c r="AH345" i="6" s="1"/>
  <c r="AH347" i="6" s="1"/>
  <c r="AH327" i="6"/>
  <c r="AH339" i="6"/>
  <c r="AH342" i="6" s="1"/>
  <c r="AH312" i="6"/>
  <c r="AH320" i="6" s="1"/>
  <c r="AH322" i="6" s="1"/>
  <c r="AH307" i="6"/>
  <c r="AH308" i="6" s="1"/>
  <c r="AH310" i="6" s="1"/>
  <c r="AH189" i="6"/>
  <c r="AH190" i="6" s="1"/>
  <c r="AH192" i="6" s="1"/>
  <c r="AH179" i="6"/>
  <c r="AH302" i="6"/>
  <c r="AH303" i="6" s="1"/>
  <c r="AH305" i="6" s="1"/>
  <c r="AH234" i="6"/>
  <c r="AH235" i="6" s="1"/>
  <c r="AH237" i="6" s="1"/>
  <c r="AH334" i="6"/>
  <c r="AH337" i="6" s="1"/>
  <c r="AH239" i="6"/>
  <c r="AH247" i="6" s="1"/>
  <c r="AH249" i="6" s="1"/>
  <c r="AH275" i="6"/>
  <c r="AH283" i="6" s="1"/>
  <c r="AH285" i="6" s="1"/>
  <c r="AH260" i="6"/>
  <c r="AI130" i="6"/>
  <c r="AH214" i="6"/>
  <c r="AH290" i="6"/>
  <c r="AH270" i="6"/>
  <c r="AH271" i="6" s="1"/>
  <c r="AH273" i="6" s="1"/>
  <c r="AH265" i="6"/>
  <c r="AH297" i="6"/>
  <c r="AH298" i="6" s="1"/>
  <c r="AH300" i="6" s="1"/>
  <c r="AH194" i="6"/>
  <c r="AH202" i="6" s="1"/>
  <c r="AH204" i="6" s="1"/>
  <c r="AH184" i="6"/>
  <c r="AH253" i="6"/>
  <c r="AH208" i="6"/>
  <c r="AH224" i="6"/>
  <c r="AH172" i="6"/>
  <c r="AI56" i="6"/>
  <c r="AJ26" i="6"/>
  <c r="AH154" i="6"/>
  <c r="AH156" i="6" s="1"/>
  <c r="AI153" i="6"/>
  <c r="AO158" i="6"/>
  <c r="AN166" i="6"/>
  <c r="AN168" i="6" s="1"/>
  <c r="J1296" i="71" l="1"/>
  <c r="I1296" i="71"/>
  <c r="I1298" i="71" s="1"/>
  <c r="L1276" i="71"/>
  <c r="J1276" i="71"/>
  <c r="K1249" i="71"/>
  <c r="J1251" i="71"/>
  <c r="H1337" i="71"/>
  <c r="G1382" i="71"/>
  <c r="F1340" i="71"/>
  <c r="E1366" i="71"/>
  <c r="E1351" i="71"/>
  <c r="AI700" i="6"/>
  <c r="AI703" i="6" s="1"/>
  <c r="AI690" i="6"/>
  <c r="AI693" i="6" s="1"/>
  <c r="AI675" i="6"/>
  <c r="AI678" i="6" s="1"/>
  <c r="AI650" i="6"/>
  <c r="AI653" i="6" s="1"/>
  <c r="AI705" i="6"/>
  <c r="AI709" i="6" s="1"/>
  <c r="AI711" i="6" s="1"/>
  <c r="AI640" i="6"/>
  <c r="AI643" i="6" s="1"/>
  <c r="AI665" i="6"/>
  <c r="AI668" i="6" s="1"/>
  <c r="AI645" i="6"/>
  <c r="AI648" i="6" s="1"/>
  <c r="AI655" i="6"/>
  <c r="AI659" i="6" s="1"/>
  <c r="AI661" i="6" s="1"/>
  <c r="AI670" i="6"/>
  <c r="AI673" i="6" s="1"/>
  <c r="AI680" i="6"/>
  <c r="AI684" i="6" s="1"/>
  <c r="AI686" i="6" s="1"/>
  <c r="AI695" i="6"/>
  <c r="AI698" i="6" s="1"/>
  <c r="AI630" i="6"/>
  <c r="AI634" i="6" s="1"/>
  <c r="AI636" i="6" s="1"/>
  <c r="AI620" i="6"/>
  <c r="AI623" i="6" s="1"/>
  <c r="AI625" i="6"/>
  <c r="AI628" i="6" s="1"/>
  <c r="AI615" i="6"/>
  <c r="AI618" i="6" s="1"/>
  <c r="AI605" i="6"/>
  <c r="AI609" i="6" s="1"/>
  <c r="AI611" i="6" s="1"/>
  <c r="AI570" i="6"/>
  <c r="AI573" i="6" s="1"/>
  <c r="AI545" i="6"/>
  <c r="AI548" i="6" s="1"/>
  <c r="AI540" i="6"/>
  <c r="AI543" i="6" s="1"/>
  <c r="AI580" i="6"/>
  <c r="AI584" i="6" s="1"/>
  <c r="AI586" i="6" s="1"/>
  <c r="AI555" i="6"/>
  <c r="AI559" i="6" s="1"/>
  <c r="AI561" i="6" s="1"/>
  <c r="AI595" i="6"/>
  <c r="AI598" i="6" s="1"/>
  <c r="AI565" i="6"/>
  <c r="AI568" i="6" s="1"/>
  <c r="AI600" i="6"/>
  <c r="AI603" i="6" s="1"/>
  <c r="AI590" i="6"/>
  <c r="AI593" i="6" s="1"/>
  <c r="AI575" i="6"/>
  <c r="AI578" i="6" s="1"/>
  <c r="AI550" i="6"/>
  <c r="AI553" i="6" s="1"/>
  <c r="AI530" i="6"/>
  <c r="AI534" i="6" s="1"/>
  <c r="AI536" i="6" s="1"/>
  <c r="AI515" i="6"/>
  <c r="AI518" i="6" s="1"/>
  <c r="AI500" i="6"/>
  <c r="AI501" i="6" s="1"/>
  <c r="AI503" i="6" s="1"/>
  <c r="AI520" i="6"/>
  <c r="AI523" i="6" s="1"/>
  <c r="AI475" i="6"/>
  <c r="AI476" i="6" s="1"/>
  <c r="AI478" i="6" s="1"/>
  <c r="AI490" i="6"/>
  <c r="AI491" i="6" s="1"/>
  <c r="AI493" i="6" s="1"/>
  <c r="AI525" i="6"/>
  <c r="AI528" i="6" s="1"/>
  <c r="AI495" i="6"/>
  <c r="AI496" i="6" s="1"/>
  <c r="AI498" i="6" s="1"/>
  <c r="AI505" i="6"/>
  <c r="AI509" i="6" s="1"/>
  <c r="AI511" i="6" s="1"/>
  <c r="AI465" i="6"/>
  <c r="AI466" i="6" s="1"/>
  <c r="AI468" i="6" s="1"/>
  <c r="AI470" i="6"/>
  <c r="AI471" i="6" s="1"/>
  <c r="AI473" i="6" s="1"/>
  <c r="AI480" i="6"/>
  <c r="AI484" i="6" s="1"/>
  <c r="AI486" i="6" s="1"/>
  <c r="P911" i="75"/>
  <c r="P925" i="75" s="1"/>
  <c r="J925" i="75"/>
  <c r="J942" i="75" s="1"/>
  <c r="I1043" i="12"/>
  <c r="J1043" i="12" s="1"/>
  <c r="I1093" i="12" s="1"/>
  <c r="J1093" i="12" s="1"/>
  <c r="I1143" i="12" s="1"/>
  <c r="J1143" i="12" s="1"/>
  <c r="J361" i="70"/>
  <c r="J693" i="75"/>
  <c r="J709" i="75"/>
  <c r="P695" i="75"/>
  <c r="P709" i="75" s="1"/>
  <c r="J440" i="57"/>
  <c r="I440" i="57"/>
  <c r="I450" i="57"/>
  <c r="J450" i="57"/>
  <c r="I452" i="57"/>
  <c r="J452" i="57"/>
  <c r="J451" i="57"/>
  <c r="I451" i="57"/>
  <c r="I446" i="57"/>
  <c r="J446" i="57"/>
  <c r="J443" i="57"/>
  <c r="I443" i="57"/>
  <c r="J453" i="57"/>
  <c r="I453" i="57"/>
  <c r="I447" i="57"/>
  <c r="J447" i="57"/>
  <c r="J449" i="57"/>
  <c r="I449" i="57"/>
  <c r="I442" i="57"/>
  <c r="J442" i="57"/>
  <c r="I445" i="57"/>
  <c r="J445" i="57"/>
  <c r="I444" i="57"/>
  <c r="J444" i="57"/>
  <c r="I448" i="57"/>
  <c r="J448" i="57"/>
  <c r="J441" i="57"/>
  <c r="I441" i="57"/>
  <c r="J288" i="60"/>
  <c r="J294" i="60"/>
  <c r="I302" i="60" s="1"/>
  <c r="J1202" i="71"/>
  <c r="I1202" i="71"/>
  <c r="I1204" i="71" s="1"/>
  <c r="G44" i="4"/>
  <c r="F43" i="4"/>
  <c r="H43" i="4" s="1"/>
  <c r="J43" i="4" s="1"/>
  <c r="J275" i="60"/>
  <c r="J276" i="60"/>
  <c r="AO62" i="6"/>
  <c r="AN63" i="6"/>
  <c r="H421" i="19"/>
  <c r="G429" i="19"/>
  <c r="Q345" i="39"/>
  <c r="Q346" i="39" s="1"/>
  <c r="Q342" i="39" s="1"/>
  <c r="R676" i="75"/>
  <c r="AH446" i="6"/>
  <c r="AH448" i="6" s="1"/>
  <c r="AH451" i="6"/>
  <c r="AH453" i="6" s="1"/>
  <c r="N1199" i="71"/>
  <c r="AI455" i="6"/>
  <c r="AI459" i="6" s="1"/>
  <c r="AI461" i="6" s="1"/>
  <c r="AI445" i="6"/>
  <c r="AI440" i="6"/>
  <c r="AI441" i="6" s="1"/>
  <c r="AI443" i="6" s="1"/>
  <c r="AI450" i="6"/>
  <c r="M1075" i="71"/>
  <c r="Q321" i="39"/>
  <c r="S325" i="39"/>
  <c r="S301" i="70"/>
  <c r="J323" i="70"/>
  <c r="N1109" i="71"/>
  <c r="O301" i="39"/>
  <c r="O303" i="39" s="1"/>
  <c r="N1075" i="71"/>
  <c r="J833" i="12"/>
  <c r="I833" i="12"/>
  <c r="K833" i="12" s="1"/>
  <c r="I883" i="12" s="1"/>
  <c r="K987" i="12"/>
  <c r="I1037" i="12" s="1"/>
  <c r="J987" i="12"/>
  <c r="R855" i="12"/>
  <c r="S855" i="12" s="1"/>
  <c r="I855" i="12"/>
  <c r="J855" i="12" s="1"/>
  <c r="R848" i="12"/>
  <c r="I836" i="12" s="1"/>
  <c r="K836" i="12" s="1"/>
  <c r="I886" i="12" s="1"/>
  <c r="J886" i="12" s="1"/>
  <c r="R847" i="12"/>
  <c r="I835" i="12" s="1"/>
  <c r="K835" i="12" s="1"/>
  <c r="I885" i="12" s="1"/>
  <c r="R846" i="12"/>
  <c r="I834" i="12" s="1"/>
  <c r="K834" i="12" s="1"/>
  <c r="I884" i="12" s="1"/>
  <c r="J849" i="12"/>
  <c r="K849" i="12"/>
  <c r="R899" i="12" s="1"/>
  <c r="J1157" i="71"/>
  <c r="K1155" i="71"/>
  <c r="J1182" i="71"/>
  <c r="L1182" i="71"/>
  <c r="J1135" i="71"/>
  <c r="J1091" i="71"/>
  <c r="AJ56" i="6"/>
  <c r="AK26" i="6"/>
  <c r="AO166" i="6"/>
  <c r="AO168" i="6" s="1"/>
  <c r="AP158" i="6"/>
  <c r="AP166" i="6" s="1"/>
  <c r="AP168" i="6" s="1"/>
  <c r="AI420" i="6"/>
  <c r="AI421" i="6" s="1"/>
  <c r="AI423" i="6" s="1"/>
  <c r="AI383" i="6"/>
  <c r="AI384" i="6" s="1"/>
  <c r="AI386" i="6" s="1"/>
  <c r="AI425" i="6"/>
  <c r="AI433" i="6" s="1"/>
  <c r="AI436" i="6" s="1"/>
  <c r="AI371" i="6"/>
  <c r="AI372" i="6" s="1"/>
  <c r="AI375" i="6" s="1"/>
  <c r="AI415" i="6"/>
  <c r="AI416" i="6" s="1"/>
  <c r="AI418" i="6" s="1"/>
  <c r="AI410" i="6"/>
  <c r="AI411" i="6" s="1"/>
  <c r="AI413" i="6" s="1"/>
  <c r="AI403" i="6"/>
  <c r="AI364" i="6"/>
  <c r="AI388" i="6"/>
  <c r="AI396" i="6" s="1"/>
  <c r="AI399" i="6" s="1"/>
  <c r="AI377" i="6"/>
  <c r="AI378" i="6" s="1"/>
  <c r="AI381" i="6" s="1"/>
  <c r="AI334" i="6"/>
  <c r="AI337" i="6" s="1"/>
  <c r="AI327" i="6"/>
  <c r="AI349" i="6"/>
  <c r="AI357" i="6" s="1"/>
  <c r="AI360" i="6" s="1"/>
  <c r="AI344" i="6"/>
  <c r="AI345" i="6" s="1"/>
  <c r="AI347" i="6" s="1"/>
  <c r="AI339" i="6"/>
  <c r="AI342" i="6" s="1"/>
  <c r="AI172" i="6"/>
  <c r="AI302" i="6"/>
  <c r="AI303" i="6" s="1"/>
  <c r="AI305" i="6" s="1"/>
  <c r="AI194" i="6"/>
  <c r="AI202" i="6" s="1"/>
  <c r="AI204" i="6" s="1"/>
  <c r="AI290" i="6"/>
  <c r="AI265" i="6"/>
  <c r="AI312" i="6"/>
  <c r="AI320" i="6" s="1"/>
  <c r="AI322" i="6" s="1"/>
  <c r="AI234" i="6"/>
  <c r="AI235" i="6" s="1"/>
  <c r="AI237" i="6" s="1"/>
  <c r="AI307" i="6"/>
  <c r="AI308" i="6" s="1"/>
  <c r="AI310" i="6" s="1"/>
  <c r="AI239" i="6"/>
  <c r="AI247" i="6" s="1"/>
  <c r="AI249" i="6" s="1"/>
  <c r="AI253" i="6"/>
  <c r="AI208" i="6"/>
  <c r="AI224" i="6"/>
  <c r="AI214" i="6"/>
  <c r="AI184" i="6"/>
  <c r="AI179" i="6"/>
  <c r="AI270" i="6"/>
  <c r="AI271" i="6" s="1"/>
  <c r="AI273" i="6" s="1"/>
  <c r="AJ130" i="6"/>
  <c r="AI297" i="6"/>
  <c r="AI298" i="6" s="1"/>
  <c r="AI300" i="6" s="1"/>
  <c r="AI260" i="6"/>
  <c r="AI189" i="6"/>
  <c r="AI190" i="6" s="1"/>
  <c r="AI192" i="6" s="1"/>
  <c r="AI275" i="6"/>
  <c r="AI283" i="6" s="1"/>
  <c r="AI285" i="6" s="1"/>
  <c r="AJ153" i="6"/>
  <c r="AI154" i="6"/>
  <c r="AI156" i="6" s="1"/>
  <c r="U191" i="67"/>
  <c r="U192" i="67"/>
  <c r="U190" i="67"/>
  <c r="U189" i="67"/>
  <c r="F1387" i="71" l="1"/>
  <c r="H1384" i="71"/>
  <c r="E1398" i="71"/>
  <c r="E1413" i="71"/>
  <c r="K1337" i="71"/>
  <c r="J1340" i="71"/>
  <c r="J1279" i="71"/>
  <c r="L1279" i="71"/>
  <c r="L1323" i="71"/>
  <c r="J1323" i="71"/>
  <c r="K1296" i="71"/>
  <c r="J1298" i="71"/>
  <c r="P942" i="75"/>
  <c r="P956" i="75" s="1"/>
  <c r="J956" i="75"/>
  <c r="J973" i="75" s="1"/>
  <c r="AJ700" i="6"/>
  <c r="AJ703" i="6" s="1"/>
  <c r="AJ705" i="6"/>
  <c r="AJ709" i="6" s="1"/>
  <c r="AJ711" i="6" s="1"/>
  <c r="AJ665" i="6"/>
  <c r="AJ668" i="6" s="1"/>
  <c r="AJ640" i="6"/>
  <c r="AJ643" i="6" s="1"/>
  <c r="AJ670" i="6"/>
  <c r="AJ673" i="6" s="1"/>
  <c r="AJ690" i="6"/>
  <c r="AJ693" i="6" s="1"/>
  <c r="AJ675" i="6"/>
  <c r="AJ678" i="6" s="1"/>
  <c r="AJ645" i="6"/>
  <c r="AJ648" i="6" s="1"/>
  <c r="AJ680" i="6"/>
  <c r="AJ684" i="6" s="1"/>
  <c r="AJ686" i="6" s="1"/>
  <c r="AJ650" i="6"/>
  <c r="AJ653" i="6" s="1"/>
  <c r="AJ695" i="6"/>
  <c r="AJ698" i="6" s="1"/>
  <c r="AJ655" i="6"/>
  <c r="AJ659" i="6" s="1"/>
  <c r="AJ661" i="6" s="1"/>
  <c r="AJ625" i="6"/>
  <c r="AJ628" i="6" s="1"/>
  <c r="AJ615" i="6"/>
  <c r="AJ618" i="6" s="1"/>
  <c r="AJ630" i="6"/>
  <c r="AJ634" i="6" s="1"/>
  <c r="AJ636" i="6" s="1"/>
  <c r="AJ620" i="6"/>
  <c r="AJ623" i="6" s="1"/>
  <c r="AJ570" i="6"/>
  <c r="AJ573" i="6" s="1"/>
  <c r="AJ545" i="6"/>
  <c r="AJ548" i="6" s="1"/>
  <c r="AJ540" i="6"/>
  <c r="AJ543" i="6" s="1"/>
  <c r="AJ580" i="6"/>
  <c r="AJ584" i="6" s="1"/>
  <c r="AJ586" i="6" s="1"/>
  <c r="AJ555" i="6"/>
  <c r="AJ559" i="6" s="1"/>
  <c r="AJ561" i="6" s="1"/>
  <c r="AJ600" i="6"/>
  <c r="AJ603" i="6" s="1"/>
  <c r="AJ605" i="6"/>
  <c r="AJ609" i="6" s="1"/>
  <c r="AJ611" i="6" s="1"/>
  <c r="AJ590" i="6"/>
  <c r="AJ593" i="6" s="1"/>
  <c r="AJ575" i="6"/>
  <c r="AJ578" i="6" s="1"/>
  <c r="AJ550" i="6"/>
  <c r="AJ553" i="6" s="1"/>
  <c r="AJ595" i="6"/>
  <c r="AJ598" i="6" s="1"/>
  <c r="AJ565" i="6"/>
  <c r="AJ568" i="6" s="1"/>
  <c r="AJ520" i="6"/>
  <c r="AJ523" i="6" s="1"/>
  <c r="AJ475" i="6"/>
  <c r="AJ476" i="6" s="1"/>
  <c r="AJ478" i="6" s="1"/>
  <c r="AJ500" i="6"/>
  <c r="AJ501" i="6" s="1"/>
  <c r="AJ503" i="6" s="1"/>
  <c r="AJ515" i="6"/>
  <c r="AJ518" i="6" s="1"/>
  <c r="AJ490" i="6"/>
  <c r="AJ491" i="6" s="1"/>
  <c r="AJ493" i="6" s="1"/>
  <c r="AJ525" i="6"/>
  <c r="AJ528" i="6" s="1"/>
  <c r="AJ495" i="6"/>
  <c r="AJ496" i="6" s="1"/>
  <c r="AJ498" i="6" s="1"/>
  <c r="AJ505" i="6"/>
  <c r="AJ509" i="6" s="1"/>
  <c r="AJ511" i="6" s="1"/>
  <c r="AJ465" i="6"/>
  <c r="AJ466" i="6" s="1"/>
  <c r="AJ468" i="6" s="1"/>
  <c r="AJ530" i="6"/>
  <c r="AJ534" i="6" s="1"/>
  <c r="AJ536" i="6" s="1"/>
  <c r="AJ470" i="6"/>
  <c r="AJ471" i="6" s="1"/>
  <c r="AJ473" i="6" s="1"/>
  <c r="AJ480" i="6"/>
  <c r="AJ484" i="6" s="1"/>
  <c r="AJ486" i="6" s="1"/>
  <c r="J726" i="75"/>
  <c r="J713" i="75"/>
  <c r="J714" i="75" s="1"/>
  <c r="R693" i="75"/>
  <c r="P693" i="75"/>
  <c r="P707" i="75" s="1"/>
  <c r="J707" i="75"/>
  <c r="I477" i="57"/>
  <c r="J477" i="57"/>
  <c r="I470" i="57"/>
  <c r="J470" i="57"/>
  <c r="J473" i="57"/>
  <c r="I473" i="57"/>
  <c r="J471" i="57"/>
  <c r="I471" i="57"/>
  <c r="I478" i="57"/>
  <c r="J478" i="57"/>
  <c r="K1037" i="12"/>
  <c r="I1087" i="12" s="1"/>
  <c r="J1037" i="12"/>
  <c r="J467" i="57"/>
  <c r="I467" i="57"/>
  <c r="I469" i="57"/>
  <c r="J469" i="57"/>
  <c r="J468" i="57"/>
  <c r="I468" i="57"/>
  <c r="J476" i="57"/>
  <c r="I476" i="57"/>
  <c r="I475" i="57"/>
  <c r="J475" i="57"/>
  <c r="I466" i="57"/>
  <c r="J466" i="57"/>
  <c r="I479" i="57"/>
  <c r="J479" i="57"/>
  <c r="I474" i="57"/>
  <c r="J474" i="57"/>
  <c r="J472" i="57"/>
  <c r="I472" i="57"/>
  <c r="G45" i="4"/>
  <c r="F44" i="4"/>
  <c r="H44" i="4" s="1"/>
  <c r="J44" i="4" s="1"/>
  <c r="AP62" i="6"/>
  <c r="AP63" i="6" s="1"/>
  <c r="AO63" i="6"/>
  <c r="L1229" i="71"/>
  <c r="J1229" i="71"/>
  <c r="J290" i="60"/>
  <c r="J289" i="60"/>
  <c r="K1202" i="71"/>
  <c r="J1204" i="71"/>
  <c r="J302" i="60"/>
  <c r="J308" i="60"/>
  <c r="I316" i="60" s="1"/>
  <c r="H431" i="19"/>
  <c r="G439" i="19"/>
  <c r="AI446" i="6"/>
  <c r="AI448" i="6" s="1"/>
  <c r="AI451" i="6"/>
  <c r="AI453" i="6" s="1"/>
  <c r="AJ450" i="6"/>
  <c r="AJ455" i="6"/>
  <c r="AJ459" i="6" s="1"/>
  <c r="AJ461" i="6" s="1"/>
  <c r="AJ445" i="6"/>
  <c r="AJ440" i="6"/>
  <c r="AJ441" i="6" s="1"/>
  <c r="AJ443" i="6" s="1"/>
  <c r="I1113" i="71"/>
  <c r="N1110" i="71"/>
  <c r="I1114" i="71"/>
  <c r="P321" i="70"/>
  <c r="J324" i="70"/>
  <c r="P322" i="70"/>
  <c r="R345" i="39"/>
  <c r="U329" i="39"/>
  <c r="O323" i="39"/>
  <c r="U330" i="39"/>
  <c r="J1075" i="71"/>
  <c r="J1098" i="71" s="1"/>
  <c r="K886" i="12"/>
  <c r="I936" i="12" s="1"/>
  <c r="J884" i="12"/>
  <c r="K884" i="12"/>
  <c r="I934" i="12" s="1"/>
  <c r="K885" i="12"/>
  <c r="I935" i="12" s="1"/>
  <c r="J885" i="12"/>
  <c r="S899" i="12"/>
  <c r="I899" i="12"/>
  <c r="J883" i="12"/>
  <c r="K883" i="12"/>
  <c r="I933" i="12" s="1"/>
  <c r="S847" i="12"/>
  <c r="J835" i="12" s="1"/>
  <c r="I847" i="12"/>
  <c r="J847" i="12" s="1"/>
  <c r="S846" i="12"/>
  <c r="J834" i="12" s="1"/>
  <c r="I846" i="12"/>
  <c r="J846" i="12" s="1"/>
  <c r="I848" i="12"/>
  <c r="J848" i="12" s="1"/>
  <c r="S848" i="12"/>
  <c r="J836" i="12" s="1"/>
  <c r="J1185" i="71"/>
  <c r="L1185" i="71"/>
  <c r="J1138" i="71"/>
  <c r="AJ403" i="6"/>
  <c r="AJ377" i="6"/>
  <c r="AJ378" i="6" s="1"/>
  <c r="AJ381" i="6" s="1"/>
  <c r="AJ371" i="6"/>
  <c r="AJ372" i="6" s="1"/>
  <c r="AJ375" i="6" s="1"/>
  <c r="AJ364" i="6"/>
  <c r="AJ420" i="6"/>
  <c r="AJ421" i="6" s="1"/>
  <c r="AJ423" i="6" s="1"/>
  <c r="AJ415" i="6"/>
  <c r="AJ416" i="6" s="1"/>
  <c r="AJ418" i="6" s="1"/>
  <c r="AJ410" i="6"/>
  <c r="AJ411" i="6" s="1"/>
  <c r="AJ413" i="6" s="1"/>
  <c r="AJ383" i="6"/>
  <c r="AJ384" i="6" s="1"/>
  <c r="AJ386" i="6" s="1"/>
  <c r="AJ388" i="6"/>
  <c r="AJ396" i="6" s="1"/>
  <c r="AJ399" i="6" s="1"/>
  <c r="AJ425" i="6"/>
  <c r="AJ433" i="6" s="1"/>
  <c r="AJ436" i="6" s="1"/>
  <c r="AJ349" i="6"/>
  <c r="AJ357" i="6" s="1"/>
  <c r="AJ360" i="6" s="1"/>
  <c r="AJ327" i="6"/>
  <c r="AJ344" i="6"/>
  <c r="AJ345" i="6" s="1"/>
  <c r="AJ347" i="6" s="1"/>
  <c r="AJ339" i="6"/>
  <c r="AJ342" i="6" s="1"/>
  <c r="AJ334" i="6"/>
  <c r="AJ337" i="6" s="1"/>
  <c r="AJ312" i="6"/>
  <c r="AJ320" i="6" s="1"/>
  <c r="AJ322" i="6" s="1"/>
  <c r="AJ179" i="6"/>
  <c r="AJ189" i="6"/>
  <c r="AJ190" i="6" s="1"/>
  <c r="AJ192" i="6" s="1"/>
  <c r="AJ302" i="6"/>
  <c r="AJ303" i="6" s="1"/>
  <c r="AJ305" i="6" s="1"/>
  <c r="AJ307" i="6"/>
  <c r="AJ308" i="6" s="1"/>
  <c r="AJ310" i="6" s="1"/>
  <c r="AJ275" i="6"/>
  <c r="AJ283" i="6" s="1"/>
  <c r="AJ285" i="6" s="1"/>
  <c r="AJ194" i="6"/>
  <c r="AJ202" i="6" s="1"/>
  <c r="AJ204" i="6" s="1"/>
  <c r="AJ239" i="6"/>
  <c r="AJ247" i="6" s="1"/>
  <c r="AJ249" i="6" s="1"/>
  <c r="AJ290" i="6"/>
  <c r="AJ270" i="6"/>
  <c r="AJ271" i="6" s="1"/>
  <c r="AJ273" i="6" s="1"/>
  <c r="AJ260" i="6"/>
  <c r="AJ208" i="6"/>
  <c r="AJ214" i="6"/>
  <c r="AJ184" i="6"/>
  <c r="AJ253" i="6"/>
  <c r="AJ172" i="6"/>
  <c r="AJ224" i="6"/>
  <c r="AJ234" i="6"/>
  <c r="AJ235" i="6" s="1"/>
  <c r="AJ237" i="6" s="1"/>
  <c r="AJ297" i="6"/>
  <c r="AJ298" i="6" s="1"/>
  <c r="AJ300" i="6" s="1"/>
  <c r="AK130" i="6"/>
  <c r="AJ265" i="6"/>
  <c r="AL26" i="6"/>
  <c r="AK56" i="6"/>
  <c r="AJ154" i="6"/>
  <c r="AJ156" i="6" s="1"/>
  <c r="AK153" i="6"/>
  <c r="J1326" i="71" l="1"/>
  <c r="L1326" i="71"/>
  <c r="I1343" i="71"/>
  <c r="I1345" i="71" s="1"/>
  <c r="J1343" i="71"/>
  <c r="K1384" i="71"/>
  <c r="J1387" i="71"/>
  <c r="J1384" i="71"/>
  <c r="I1384" i="71" s="1"/>
  <c r="P973" i="75"/>
  <c r="P987" i="75" s="1"/>
  <c r="J987" i="75"/>
  <c r="AK665" i="6"/>
  <c r="AK668" i="6" s="1"/>
  <c r="AK705" i="6"/>
  <c r="AK709" i="6" s="1"/>
  <c r="AK711" i="6" s="1"/>
  <c r="AK640" i="6"/>
  <c r="AK643" i="6" s="1"/>
  <c r="AK645" i="6"/>
  <c r="AK648" i="6" s="1"/>
  <c r="AK670" i="6"/>
  <c r="AK673" i="6" s="1"/>
  <c r="AK680" i="6"/>
  <c r="AK684" i="6" s="1"/>
  <c r="AK686" i="6" s="1"/>
  <c r="AK650" i="6"/>
  <c r="AK653" i="6" s="1"/>
  <c r="AK695" i="6"/>
  <c r="AK698" i="6" s="1"/>
  <c r="AK655" i="6"/>
  <c r="AK659" i="6" s="1"/>
  <c r="AK661" i="6" s="1"/>
  <c r="AK700" i="6"/>
  <c r="AK703" i="6" s="1"/>
  <c r="AK690" i="6"/>
  <c r="AK693" i="6" s="1"/>
  <c r="AK675" i="6"/>
  <c r="AK678" i="6" s="1"/>
  <c r="AK620" i="6"/>
  <c r="AK623" i="6" s="1"/>
  <c r="AK615" i="6"/>
  <c r="AK618" i="6" s="1"/>
  <c r="AK625" i="6"/>
  <c r="AK628" i="6" s="1"/>
  <c r="AK630" i="6"/>
  <c r="AK634" i="6" s="1"/>
  <c r="AK636" i="6" s="1"/>
  <c r="AK570" i="6"/>
  <c r="AK573" i="6" s="1"/>
  <c r="AK545" i="6"/>
  <c r="AK548" i="6" s="1"/>
  <c r="AK540" i="6"/>
  <c r="AK543" i="6" s="1"/>
  <c r="AK580" i="6"/>
  <c r="AK584" i="6" s="1"/>
  <c r="AK586" i="6" s="1"/>
  <c r="AK555" i="6"/>
  <c r="AK559" i="6" s="1"/>
  <c r="AK561" i="6" s="1"/>
  <c r="AK600" i="6"/>
  <c r="AK603" i="6" s="1"/>
  <c r="AK590" i="6"/>
  <c r="AK593" i="6" s="1"/>
  <c r="AK575" i="6"/>
  <c r="AK578" i="6" s="1"/>
  <c r="AK550" i="6"/>
  <c r="AK553" i="6" s="1"/>
  <c r="AK595" i="6"/>
  <c r="AK598" i="6" s="1"/>
  <c r="AK565" i="6"/>
  <c r="AK568" i="6" s="1"/>
  <c r="AK605" i="6"/>
  <c r="AK609" i="6" s="1"/>
  <c r="AK611" i="6" s="1"/>
  <c r="AK490" i="6"/>
  <c r="AK491" i="6" s="1"/>
  <c r="AK493" i="6" s="1"/>
  <c r="AK515" i="6"/>
  <c r="AK518" i="6" s="1"/>
  <c r="AK520" i="6"/>
  <c r="AK523" i="6" s="1"/>
  <c r="AK525" i="6"/>
  <c r="AK528" i="6" s="1"/>
  <c r="AK495" i="6"/>
  <c r="AK496" i="6" s="1"/>
  <c r="AK498" i="6" s="1"/>
  <c r="AK475" i="6"/>
  <c r="AK476" i="6" s="1"/>
  <c r="AK478" i="6" s="1"/>
  <c r="AK505" i="6"/>
  <c r="AK509" i="6" s="1"/>
  <c r="AK511" i="6" s="1"/>
  <c r="AK465" i="6"/>
  <c r="AK466" i="6" s="1"/>
  <c r="AK468" i="6" s="1"/>
  <c r="AK530" i="6"/>
  <c r="AK534" i="6" s="1"/>
  <c r="AK536" i="6" s="1"/>
  <c r="AK470" i="6"/>
  <c r="AK471" i="6" s="1"/>
  <c r="AK473" i="6" s="1"/>
  <c r="AK480" i="6"/>
  <c r="AK484" i="6" s="1"/>
  <c r="AK486" i="6" s="1"/>
  <c r="AK500" i="6"/>
  <c r="AK501" i="6" s="1"/>
  <c r="AK503" i="6" s="1"/>
  <c r="K1087" i="12"/>
  <c r="I1137" i="12" s="1"/>
  <c r="J1087" i="12"/>
  <c r="R707" i="75"/>
  <c r="N1246" i="71"/>
  <c r="J724" i="75"/>
  <c r="J382" i="70"/>
  <c r="Q366" i="39"/>
  <c r="P726" i="75"/>
  <c r="P740" i="75" s="1"/>
  <c r="J740" i="75"/>
  <c r="J497" i="57"/>
  <c r="I497" i="57"/>
  <c r="I492" i="57"/>
  <c r="J492" i="57"/>
  <c r="I495" i="57"/>
  <c r="J495" i="57"/>
  <c r="J498" i="57"/>
  <c r="I498" i="57"/>
  <c r="J493" i="57"/>
  <c r="I493" i="57"/>
  <c r="I499" i="57"/>
  <c r="J499" i="57"/>
  <c r="J501" i="57"/>
  <c r="I501" i="57"/>
  <c r="J502" i="57"/>
  <c r="I502" i="57"/>
  <c r="I500" i="57"/>
  <c r="J500" i="57"/>
  <c r="J496" i="57"/>
  <c r="I496" i="57"/>
  <c r="I494" i="57"/>
  <c r="J494" i="57"/>
  <c r="I505" i="57"/>
  <c r="J505" i="57"/>
  <c r="I504" i="57"/>
  <c r="J504" i="57"/>
  <c r="J503" i="57"/>
  <c r="I503" i="57"/>
  <c r="J322" i="60"/>
  <c r="I330" i="60" s="1"/>
  <c r="J316" i="60"/>
  <c r="L1232" i="71"/>
  <c r="J1232" i="71"/>
  <c r="J303" i="60"/>
  <c r="J304" i="60"/>
  <c r="F45" i="4"/>
  <c r="H45" i="4" s="1"/>
  <c r="G46" i="4"/>
  <c r="H441" i="19"/>
  <c r="G449" i="19"/>
  <c r="AJ446" i="6"/>
  <c r="AJ448" i="6" s="1"/>
  <c r="AJ451" i="6"/>
  <c r="AJ453" i="6" s="1"/>
  <c r="AK450" i="6"/>
  <c r="AK440" i="6"/>
  <c r="AK441" i="6" s="1"/>
  <c r="AK443" i="6" s="1"/>
  <c r="AK455" i="6"/>
  <c r="AK459" i="6" s="1"/>
  <c r="AK461" i="6" s="1"/>
  <c r="AK445" i="6"/>
  <c r="N1127" i="71"/>
  <c r="M1127" i="71"/>
  <c r="J344" i="70"/>
  <c r="P342" i="70" s="1"/>
  <c r="N1156" i="71"/>
  <c r="O322" i="39"/>
  <c r="O324" i="39" s="1"/>
  <c r="S346" i="39"/>
  <c r="S322" i="70"/>
  <c r="K899" i="12"/>
  <c r="J899" i="12"/>
  <c r="J934" i="12"/>
  <c r="K934" i="12"/>
  <c r="I984" i="12" s="1"/>
  <c r="R898" i="12"/>
  <c r="R896" i="12"/>
  <c r="I905" i="12"/>
  <c r="J905" i="12" s="1"/>
  <c r="R905" i="12"/>
  <c r="S905" i="12" s="1"/>
  <c r="R897" i="12"/>
  <c r="K933" i="12"/>
  <c r="I983" i="12" s="1"/>
  <c r="J933" i="12"/>
  <c r="K935" i="12"/>
  <c r="I985" i="12" s="1"/>
  <c r="J935" i="12"/>
  <c r="K936" i="12"/>
  <c r="I986" i="12" s="1"/>
  <c r="J936" i="12"/>
  <c r="AK425" i="6"/>
  <c r="AK433" i="6" s="1"/>
  <c r="AK436" i="6" s="1"/>
  <c r="AK410" i="6"/>
  <c r="AK411" i="6" s="1"/>
  <c r="AK413" i="6" s="1"/>
  <c r="AK403" i="6"/>
  <c r="AK388" i="6"/>
  <c r="AK396" i="6" s="1"/>
  <c r="AK399" i="6" s="1"/>
  <c r="AK364" i="6"/>
  <c r="AK377" i="6"/>
  <c r="AK378" i="6" s="1"/>
  <c r="AK381" i="6" s="1"/>
  <c r="AK420" i="6"/>
  <c r="AK421" i="6" s="1"/>
  <c r="AK423" i="6" s="1"/>
  <c r="AK371" i="6"/>
  <c r="AK372" i="6" s="1"/>
  <c r="AK375" i="6" s="1"/>
  <c r="AK415" i="6"/>
  <c r="AK416" i="6" s="1"/>
  <c r="AK418" i="6" s="1"/>
  <c r="AK383" i="6"/>
  <c r="AK384" i="6" s="1"/>
  <c r="AK386" i="6" s="1"/>
  <c r="AK344" i="6"/>
  <c r="AK345" i="6" s="1"/>
  <c r="AK347" i="6" s="1"/>
  <c r="AK334" i="6"/>
  <c r="AK337" i="6" s="1"/>
  <c r="AK339" i="6"/>
  <c r="AK342" i="6" s="1"/>
  <c r="AK327" i="6"/>
  <c r="AK349" i="6"/>
  <c r="AK357" i="6" s="1"/>
  <c r="AK360" i="6" s="1"/>
  <c r="AK172" i="6"/>
  <c r="AK214" i="6"/>
  <c r="AK307" i="6"/>
  <c r="AK308" i="6" s="1"/>
  <c r="AK310" i="6" s="1"/>
  <c r="AL130" i="6"/>
  <c r="AK208" i="6"/>
  <c r="AK270" i="6"/>
  <c r="AK271" i="6" s="1"/>
  <c r="AK273" i="6" s="1"/>
  <c r="AK239" i="6"/>
  <c r="AK247" i="6" s="1"/>
  <c r="AK249" i="6" s="1"/>
  <c r="AK275" i="6"/>
  <c r="AK283" i="6" s="1"/>
  <c r="AK285" i="6" s="1"/>
  <c r="AK179" i="6"/>
  <c r="AK260" i="6"/>
  <c r="AK312" i="6"/>
  <c r="AK320" i="6" s="1"/>
  <c r="AK322" i="6" s="1"/>
  <c r="AK189" i="6"/>
  <c r="AK190" i="6" s="1"/>
  <c r="AK192" i="6" s="1"/>
  <c r="AK224" i="6"/>
  <c r="AK290" i="6"/>
  <c r="AK194" i="6"/>
  <c r="AK202" i="6" s="1"/>
  <c r="AK204" i="6" s="1"/>
  <c r="AK302" i="6"/>
  <c r="AK303" i="6" s="1"/>
  <c r="AK305" i="6" s="1"/>
  <c r="AK297" i="6"/>
  <c r="AK298" i="6" s="1"/>
  <c r="AK300" i="6" s="1"/>
  <c r="AK234" i="6"/>
  <c r="AK235" i="6" s="1"/>
  <c r="AK237" i="6" s="1"/>
  <c r="AK184" i="6"/>
  <c r="AK265" i="6"/>
  <c r="AK253" i="6"/>
  <c r="AK154" i="6"/>
  <c r="AK156" i="6" s="1"/>
  <c r="AL153" i="6"/>
  <c r="AL56" i="6"/>
  <c r="AM26" i="6"/>
  <c r="J1345" i="71" l="1"/>
  <c r="K1343" i="71"/>
  <c r="L1370" i="71"/>
  <c r="J1370" i="71"/>
  <c r="I1390" i="71"/>
  <c r="I1392" i="71" s="1"/>
  <c r="J1390" i="71"/>
  <c r="K1137" i="12"/>
  <c r="J1137" i="12"/>
  <c r="AL705" i="6"/>
  <c r="AL709" i="6" s="1"/>
  <c r="AL711" i="6" s="1"/>
  <c r="AL640" i="6"/>
  <c r="AL643" i="6" s="1"/>
  <c r="AL645" i="6"/>
  <c r="AL648" i="6" s="1"/>
  <c r="AL665" i="6"/>
  <c r="AL668" i="6" s="1"/>
  <c r="AL670" i="6"/>
  <c r="AL673" i="6" s="1"/>
  <c r="AL680" i="6"/>
  <c r="AL684" i="6" s="1"/>
  <c r="AL686" i="6" s="1"/>
  <c r="AL650" i="6"/>
  <c r="AL653" i="6" s="1"/>
  <c r="AL695" i="6"/>
  <c r="AL698" i="6" s="1"/>
  <c r="AL655" i="6"/>
  <c r="AL659" i="6" s="1"/>
  <c r="AL661" i="6" s="1"/>
  <c r="AL700" i="6"/>
  <c r="AL703" i="6" s="1"/>
  <c r="AL690" i="6"/>
  <c r="AL693" i="6" s="1"/>
  <c r="AL675" i="6"/>
  <c r="AL678" i="6" s="1"/>
  <c r="AL620" i="6"/>
  <c r="AL623" i="6" s="1"/>
  <c r="AL615" i="6"/>
  <c r="AL618" i="6" s="1"/>
  <c r="AL630" i="6"/>
  <c r="AL634" i="6" s="1"/>
  <c r="AL636" i="6" s="1"/>
  <c r="AL625" i="6"/>
  <c r="AL628" i="6" s="1"/>
  <c r="AL580" i="6"/>
  <c r="AL584" i="6" s="1"/>
  <c r="AL586" i="6" s="1"/>
  <c r="AL555" i="6"/>
  <c r="AL559" i="6" s="1"/>
  <c r="AL561" i="6" s="1"/>
  <c r="AL600" i="6"/>
  <c r="AL603" i="6" s="1"/>
  <c r="AL545" i="6"/>
  <c r="AL548" i="6" s="1"/>
  <c r="AL590" i="6"/>
  <c r="AL593" i="6" s="1"/>
  <c r="AL575" i="6"/>
  <c r="AL578" i="6" s="1"/>
  <c r="AL550" i="6"/>
  <c r="AL553" i="6" s="1"/>
  <c r="AL570" i="6"/>
  <c r="AL573" i="6" s="1"/>
  <c r="AL595" i="6"/>
  <c r="AL598" i="6" s="1"/>
  <c r="AL565" i="6"/>
  <c r="AL568" i="6" s="1"/>
  <c r="AL605" i="6"/>
  <c r="AL609" i="6" s="1"/>
  <c r="AL611" i="6" s="1"/>
  <c r="AL540" i="6"/>
  <c r="AL543" i="6" s="1"/>
  <c r="AL490" i="6"/>
  <c r="AL491" i="6" s="1"/>
  <c r="AL493" i="6" s="1"/>
  <c r="AL475" i="6"/>
  <c r="AL476" i="6" s="1"/>
  <c r="AL478" i="6" s="1"/>
  <c r="AL525" i="6"/>
  <c r="AL528" i="6" s="1"/>
  <c r="AL495" i="6"/>
  <c r="AL496" i="6" s="1"/>
  <c r="AL498" i="6" s="1"/>
  <c r="AL520" i="6"/>
  <c r="AL523" i="6" s="1"/>
  <c r="AL505" i="6"/>
  <c r="AL509" i="6" s="1"/>
  <c r="AL511" i="6" s="1"/>
  <c r="AL465" i="6"/>
  <c r="AL466" i="6" s="1"/>
  <c r="AL468" i="6" s="1"/>
  <c r="AL470" i="6"/>
  <c r="AL471" i="6" s="1"/>
  <c r="AL473" i="6" s="1"/>
  <c r="AL480" i="6"/>
  <c r="AL484" i="6" s="1"/>
  <c r="AL486" i="6" s="1"/>
  <c r="AL500" i="6"/>
  <c r="AL501" i="6" s="1"/>
  <c r="AL503" i="6" s="1"/>
  <c r="AL530" i="6"/>
  <c r="AL534" i="6" s="1"/>
  <c r="AL536" i="6" s="1"/>
  <c r="AL515" i="6"/>
  <c r="AL518" i="6" s="1"/>
  <c r="J757" i="75"/>
  <c r="J744" i="75"/>
  <c r="J745" i="75" s="1"/>
  <c r="Q367" i="39"/>
  <c r="R366" i="39"/>
  <c r="R724" i="75"/>
  <c r="P724" i="75"/>
  <c r="P738" i="75" s="1"/>
  <c r="J738" i="75"/>
  <c r="J403" i="70" s="1"/>
  <c r="I528" i="57"/>
  <c r="J528" i="57"/>
  <c r="I524" i="57"/>
  <c r="J524" i="57"/>
  <c r="J531" i="57"/>
  <c r="I531" i="57"/>
  <c r="J527" i="57"/>
  <c r="I527" i="57"/>
  <c r="I520" i="57"/>
  <c r="J520" i="57"/>
  <c r="J521" i="57"/>
  <c r="I521" i="57"/>
  <c r="J529" i="57"/>
  <c r="I529" i="57"/>
  <c r="I522" i="57"/>
  <c r="J522" i="57"/>
  <c r="I525" i="57"/>
  <c r="J525" i="57"/>
  <c r="J518" i="57"/>
  <c r="I518" i="57"/>
  <c r="I519" i="57"/>
  <c r="J519" i="57"/>
  <c r="J523" i="57"/>
  <c r="I523" i="57"/>
  <c r="J530" i="57"/>
  <c r="I530" i="57"/>
  <c r="J526" i="57"/>
  <c r="I526" i="57"/>
  <c r="J45" i="4"/>
  <c r="R949" i="12"/>
  <c r="I949" i="12" s="1"/>
  <c r="K949" i="12" s="1"/>
  <c r="F46" i="4"/>
  <c r="H46" i="4" s="1"/>
  <c r="G47" i="4"/>
  <c r="J317" i="60"/>
  <c r="J318" i="60"/>
  <c r="J330" i="60"/>
  <c r="J336" i="60"/>
  <c r="I344" i="60" s="1"/>
  <c r="I1160" i="71"/>
  <c r="I1161" i="71"/>
  <c r="N1174" i="71" s="1"/>
  <c r="H451" i="19"/>
  <c r="G459" i="19"/>
  <c r="AK446" i="6"/>
  <c r="AK448" i="6" s="1"/>
  <c r="AK451" i="6"/>
  <c r="AK453" i="6" s="1"/>
  <c r="AL450" i="6"/>
  <c r="AL455" i="6"/>
  <c r="AL459" i="6" s="1"/>
  <c r="AL461" i="6" s="1"/>
  <c r="AL445" i="6"/>
  <c r="AL440" i="6"/>
  <c r="AL441" i="6" s="1"/>
  <c r="AL443" i="6" s="1"/>
  <c r="J345" i="70"/>
  <c r="P343" i="70"/>
  <c r="O344" i="39"/>
  <c r="J365" i="70" s="1"/>
  <c r="U350" i="39"/>
  <c r="N1157" i="71"/>
  <c r="J1127" i="71"/>
  <c r="L1141" i="71" s="1"/>
  <c r="U351" i="39"/>
  <c r="K984" i="12"/>
  <c r="I1034" i="12" s="1"/>
  <c r="J984" i="12"/>
  <c r="K986" i="12"/>
  <c r="I1036" i="12" s="1"/>
  <c r="J986" i="12"/>
  <c r="K983" i="12"/>
  <c r="I1033" i="12" s="1"/>
  <c r="J983" i="12"/>
  <c r="S896" i="12"/>
  <c r="I896" i="12"/>
  <c r="J896" i="12" s="1"/>
  <c r="K985" i="12"/>
  <c r="I1035" i="12" s="1"/>
  <c r="J985" i="12"/>
  <c r="S897" i="12"/>
  <c r="I897" i="12"/>
  <c r="J897" i="12" s="1"/>
  <c r="S898" i="12"/>
  <c r="I898" i="12"/>
  <c r="J898" i="12" s="1"/>
  <c r="AM56" i="6"/>
  <c r="AN26" i="6"/>
  <c r="AL154" i="6"/>
  <c r="AL156" i="6" s="1"/>
  <c r="AM153" i="6"/>
  <c r="AL415" i="6"/>
  <c r="AL416" i="6" s="1"/>
  <c r="AL418" i="6" s="1"/>
  <c r="AL388" i="6"/>
  <c r="AL396" i="6" s="1"/>
  <c r="AL399" i="6" s="1"/>
  <c r="AL377" i="6"/>
  <c r="AL378" i="6" s="1"/>
  <c r="AL381" i="6" s="1"/>
  <c r="AL425" i="6"/>
  <c r="AL433" i="6" s="1"/>
  <c r="AL436" i="6" s="1"/>
  <c r="AL420" i="6"/>
  <c r="AL421" i="6" s="1"/>
  <c r="AL423" i="6" s="1"/>
  <c r="AL383" i="6"/>
  <c r="AL384" i="6" s="1"/>
  <c r="AL386" i="6" s="1"/>
  <c r="AL371" i="6"/>
  <c r="AL372" i="6" s="1"/>
  <c r="AL375" i="6" s="1"/>
  <c r="AL403" i="6"/>
  <c r="AL364" i="6"/>
  <c r="AL410" i="6"/>
  <c r="AL411" i="6" s="1"/>
  <c r="AL413" i="6" s="1"/>
  <c r="AL339" i="6"/>
  <c r="AL342" i="6" s="1"/>
  <c r="AL349" i="6"/>
  <c r="AL357" i="6" s="1"/>
  <c r="AL360" i="6" s="1"/>
  <c r="AL344" i="6"/>
  <c r="AL345" i="6" s="1"/>
  <c r="AL347" i="6" s="1"/>
  <c r="AL334" i="6"/>
  <c r="AL337" i="6" s="1"/>
  <c r="AL327" i="6"/>
  <c r="AL290" i="6"/>
  <c r="AL234" i="6"/>
  <c r="AL235" i="6" s="1"/>
  <c r="AL237" i="6" s="1"/>
  <c r="AL194" i="6"/>
  <c r="AL202" i="6" s="1"/>
  <c r="AL204" i="6" s="1"/>
  <c r="AL270" i="6"/>
  <c r="AL271" i="6" s="1"/>
  <c r="AL273" i="6" s="1"/>
  <c r="AL214" i="6"/>
  <c r="AL172" i="6"/>
  <c r="AL184" i="6"/>
  <c r="AL208" i="6"/>
  <c r="AL265" i="6"/>
  <c r="AL189" i="6"/>
  <c r="AL190" i="6" s="1"/>
  <c r="AL192" i="6" s="1"/>
  <c r="AL302" i="6"/>
  <c r="AL303" i="6" s="1"/>
  <c r="AL305" i="6" s="1"/>
  <c r="AL253" i="6"/>
  <c r="AL179" i="6"/>
  <c r="AL224" i="6"/>
  <c r="AL297" i="6"/>
  <c r="AL298" i="6" s="1"/>
  <c r="AL300" i="6" s="1"/>
  <c r="AL275" i="6"/>
  <c r="AL283" i="6" s="1"/>
  <c r="AL285" i="6" s="1"/>
  <c r="AM130" i="6"/>
  <c r="AL312" i="6"/>
  <c r="AL320" i="6" s="1"/>
  <c r="AL322" i="6" s="1"/>
  <c r="AL307" i="6"/>
  <c r="AL308" i="6" s="1"/>
  <c r="AL310" i="6" s="1"/>
  <c r="AL239" i="6"/>
  <c r="AL247" i="6" s="1"/>
  <c r="AL249" i="6" s="1"/>
  <c r="AL260" i="6"/>
  <c r="J1392" i="71" l="1"/>
  <c r="K1390" i="71"/>
  <c r="L1417" i="71"/>
  <c r="J1417" i="71"/>
  <c r="J1373" i="71"/>
  <c r="L1373" i="71"/>
  <c r="AM665" i="6"/>
  <c r="AM668" i="6" s="1"/>
  <c r="AM640" i="6"/>
  <c r="AM643" i="6" s="1"/>
  <c r="AM645" i="6"/>
  <c r="AM648" i="6" s="1"/>
  <c r="AM670" i="6"/>
  <c r="AM673" i="6" s="1"/>
  <c r="AM680" i="6"/>
  <c r="AM684" i="6" s="1"/>
  <c r="AM686" i="6" s="1"/>
  <c r="AM650" i="6"/>
  <c r="AM653" i="6" s="1"/>
  <c r="AM695" i="6"/>
  <c r="AM698" i="6" s="1"/>
  <c r="AM655" i="6"/>
  <c r="AM659" i="6" s="1"/>
  <c r="AM661" i="6" s="1"/>
  <c r="AM700" i="6"/>
  <c r="AM703" i="6" s="1"/>
  <c r="AM690" i="6"/>
  <c r="AM693" i="6" s="1"/>
  <c r="AM675" i="6"/>
  <c r="AM678" i="6" s="1"/>
  <c r="AM705" i="6"/>
  <c r="AM709" i="6" s="1"/>
  <c r="AM711" i="6" s="1"/>
  <c r="AM615" i="6"/>
  <c r="AM618" i="6" s="1"/>
  <c r="AM630" i="6"/>
  <c r="AM634" i="6" s="1"/>
  <c r="AM636" i="6" s="1"/>
  <c r="AM620" i="6"/>
  <c r="AM623" i="6" s="1"/>
  <c r="AM625" i="6"/>
  <c r="AM628" i="6" s="1"/>
  <c r="AM600" i="6"/>
  <c r="AM603" i="6" s="1"/>
  <c r="AM555" i="6"/>
  <c r="AM559" i="6" s="1"/>
  <c r="AM561" i="6" s="1"/>
  <c r="AM590" i="6"/>
  <c r="AM593" i="6" s="1"/>
  <c r="AM575" i="6"/>
  <c r="AM578" i="6" s="1"/>
  <c r="AM550" i="6"/>
  <c r="AM553" i="6" s="1"/>
  <c r="AM595" i="6"/>
  <c r="AM598" i="6" s="1"/>
  <c r="AM565" i="6"/>
  <c r="AM568" i="6" s="1"/>
  <c r="AM580" i="6"/>
  <c r="AM584" i="6" s="1"/>
  <c r="AM586" i="6" s="1"/>
  <c r="AM605" i="6"/>
  <c r="AM609" i="6" s="1"/>
  <c r="AM611" i="6" s="1"/>
  <c r="AM570" i="6"/>
  <c r="AM573" i="6" s="1"/>
  <c r="AM545" i="6"/>
  <c r="AM548" i="6" s="1"/>
  <c r="AM540" i="6"/>
  <c r="AM543" i="6" s="1"/>
  <c r="AM490" i="6"/>
  <c r="AM491" i="6" s="1"/>
  <c r="AM493" i="6" s="1"/>
  <c r="AM525" i="6"/>
  <c r="AM528" i="6" s="1"/>
  <c r="AM495" i="6"/>
  <c r="AM496" i="6" s="1"/>
  <c r="AM498" i="6" s="1"/>
  <c r="AM505" i="6"/>
  <c r="AM509" i="6" s="1"/>
  <c r="AM511" i="6" s="1"/>
  <c r="AM465" i="6"/>
  <c r="AM466" i="6" s="1"/>
  <c r="AM468" i="6" s="1"/>
  <c r="AM470" i="6"/>
  <c r="AM471" i="6" s="1"/>
  <c r="AM473" i="6" s="1"/>
  <c r="AM480" i="6"/>
  <c r="AM484" i="6" s="1"/>
  <c r="AM486" i="6" s="1"/>
  <c r="AM500" i="6"/>
  <c r="AM501" i="6" s="1"/>
  <c r="AM503" i="6" s="1"/>
  <c r="AM530" i="6"/>
  <c r="AM534" i="6" s="1"/>
  <c r="AM536" i="6" s="1"/>
  <c r="AM515" i="6"/>
  <c r="AM518" i="6" s="1"/>
  <c r="AM520" i="6"/>
  <c r="AM523" i="6" s="1"/>
  <c r="AM475" i="6"/>
  <c r="AM476" i="6" s="1"/>
  <c r="AM478" i="6" s="1"/>
  <c r="Q363" i="39"/>
  <c r="S367" i="39"/>
  <c r="N1293" i="71"/>
  <c r="Q387" i="39"/>
  <c r="J755" i="75"/>
  <c r="R738" i="75"/>
  <c r="P757" i="75"/>
  <c r="P771" i="75" s="1"/>
  <c r="J771" i="75"/>
  <c r="J775" i="75" s="1"/>
  <c r="I549" i="57"/>
  <c r="J549" i="57"/>
  <c r="I553" i="57"/>
  <c r="J553" i="57"/>
  <c r="J548" i="57"/>
  <c r="I548" i="57"/>
  <c r="I555" i="57"/>
  <c r="J555" i="57"/>
  <c r="J557" i="57"/>
  <c r="I557" i="57"/>
  <c r="I545" i="57"/>
  <c r="J545" i="57"/>
  <c r="K1035" i="12"/>
  <c r="I1085" i="12" s="1"/>
  <c r="J1035" i="12"/>
  <c r="J552" i="57"/>
  <c r="I552" i="57"/>
  <c r="I544" i="57"/>
  <c r="J544" i="57"/>
  <c r="J547" i="57"/>
  <c r="I547" i="57"/>
  <c r="K1034" i="12"/>
  <c r="I1084" i="12" s="1"/>
  <c r="J1034" i="12"/>
  <c r="K1033" i="12"/>
  <c r="I1083" i="12" s="1"/>
  <c r="J1033" i="12"/>
  <c r="J550" i="57"/>
  <c r="I550" i="57"/>
  <c r="J556" i="57"/>
  <c r="I556" i="57"/>
  <c r="K1036" i="12"/>
  <c r="I1086" i="12" s="1"/>
  <c r="J1036" i="12"/>
  <c r="J551" i="57"/>
  <c r="I551" i="57"/>
  <c r="J546" i="57"/>
  <c r="I546" i="57"/>
  <c r="I554" i="57"/>
  <c r="J554" i="57"/>
  <c r="J46" i="4"/>
  <c r="F47" i="4"/>
  <c r="H47" i="4" s="1"/>
  <c r="G48" i="4"/>
  <c r="J331" i="60"/>
  <c r="J332" i="60"/>
  <c r="J344" i="60"/>
  <c r="J350" i="60"/>
  <c r="I358" i="60" s="1"/>
  <c r="S949" i="12"/>
  <c r="R955" i="12" s="1"/>
  <c r="S955" i="12" s="1"/>
  <c r="M1174" i="71"/>
  <c r="J1174" i="71" s="1"/>
  <c r="L1188" i="71" s="1"/>
  <c r="H461" i="19"/>
  <c r="G469" i="19"/>
  <c r="AL446" i="6"/>
  <c r="AL448" i="6" s="1"/>
  <c r="AL451" i="6"/>
  <c r="AL453" i="6" s="1"/>
  <c r="AM455" i="6"/>
  <c r="AM459" i="6" s="1"/>
  <c r="AM461" i="6" s="1"/>
  <c r="AM445" i="6"/>
  <c r="AM440" i="6"/>
  <c r="AM441" i="6" s="1"/>
  <c r="AM443" i="6" s="1"/>
  <c r="AM450" i="6"/>
  <c r="P363" i="70"/>
  <c r="J366" i="70"/>
  <c r="P364" i="70"/>
  <c r="O343" i="39"/>
  <c r="O345" i="39" s="1"/>
  <c r="N1203" i="71"/>
  <c r="I1207" i="71" s="1"/>
  <c r="S343" i="70"/>
  <c r="J949" i="12"/>
  <c r="R999" i="12"/>
  <c r="AO26" i="6"/>
  <c r="AN56" i="6"/>
  <c r="AM420" i="6"/>
  <c r="AM421" i="6" s="1"/>
  <c r="AM423" i="6" s="1"/>
  <c r="AM383" i="6"/>
  <c r="AM384" i="6" s="1"/>
  <c r="AM386" i="6" s="1"/>
  <c r="AM377" i="6"/>
  <c r="AM378" i="6" s="1"/>
  <c r="AM381" i="6" s="1"/>
  <c r="AM425" i="6"/>
  <c r="AM433" i="6" s="1"/>
  <c r="AM436" i="6" s="1"/>
  <c r="AM371" i="6"/>
  <c r="AM372" i="6" s="1"/>
  <c r="AM375" i="6" s="1"/>
  <c r="AM415" i="6"/>
  <c r="AM416" i="6" s="1"/>
  <c r="AM418" i="6" s="1"/>
  <c r="AM410" i="6"/>
  <c r="AM411" i="6" s="1"/>
  <c r="AM413" i="6" s="1"/>
  <c r="AM403" i="6"/>
  <c r="AM364" i="6"/>
  <c r="AM388" i="6"/>
  <c r="AM396" i="6" s="1"/>
  <c r="AM399" i="6" s="1"/>
  <c r="AM327" i="6"/>
  <c r="AM344" i="6"/>
  <c r="AM345" i="6" s="1"/>
  <c r="AM347" i="6" s="1"/>
  <c r="AM334" i="6"/>
  <c r="AM337" i="6" s="1"/>
  <c r="AM349" i="6"/>
  <c r="AM357" i="6" s="1"/>
  <c r="AM360" i="6" s="1"/>
  <c r="AM339" i="6"/>
  <c r="AM342" i="6" s="1"/>
  <c r="AM253" i="6"/>
  <c r="AM265" i="6"/>
  <c r="AM312" i="6"/>
  <c r="AM320" i="6" s="1"/>
  <c r="AM322" i="6" s="1"/>
  <c r="AM260" i="6"/>
  <c r="AM224" i="6"/>
  <c r="AM189" i="6"/>
  <c r="AM190" i="6" s="1"/>
  <c r="AM192" i="6" s="1"/>
  <c r="AM239" i="6"/>
  <c r="AM247" i="6" s="1"/>
  <c r="AM249" i="6" s="1"/>
  <c r="AM208" i="6"/>
  <c r="AM234" i="6"/>
  <c r="AM235" i="6" s="1"/>
  <c r="AM237" i="6" s="1"/>
  <c r="AN130" i="6"/>
  <c r="AM184" i="6"/>
  <c r="AM297" i="6"/>
  <c r="AM298" i="6" s="1"/>
  <c r="AM300" i="6" s="1"/>
  <c r="AM302" i="6"/>
  <c r="AM303" i="6" s="1"/>
  <c r="AM305" i="6" s="1"/>
  <c r="AM214" i="6"/>
  <c r="AM194" i="6"/>
  <c r="AM202" i="6" s="1"/>
  <c r="AM204" i="6" s="1"/>
  <c r="AM179" i="6"/>
  <c r="AM270" i="6"/>
  <c r="AM271" i="6" s="1"/>
  <c r="AM273" i="6" s="1"/>
  <c r="AM307" i="6"/>
  <c r="AM308" i="6" s="1"/>
  <c r="AM310" i="6" s="1"/>
  <c r="AM290" i="6"/>
  <c r="AM275" i="6"/>
  <c r="AM283" i="6" s="1"/>
  <c r="AM285" i="6" s="1"/>
  <c r="AM172" i="6"/>
  <c r="AN153" i="6"/>
  <c r="AM154" i="6"/>
  <c r="AM156" i="6" s="1"/>
  <c r="L1420" i="71" l="1"/>
  <c r="J1420" i="71"/>
  <c r="AN645" i="6"/>
  <c r="AN648" i="6" s="1"/>
  <c r="AN670" i="6"/>
  <c r="AN673" i="6" s="1"/>
  <c r="AN680" i="6"/>
  <c r="AN684" i="6" s="1"/>
  <c r="AN686" i="6" s="1"/>
  <c r="AN650" i="6"/>
  <c r="AN653" i="6" s="1"/>
  <c r="AN695" i="6"/>
  <c r="AN698" i="6" s="1"/>
  <c r="AN640" i="6"/>
  <c r="AN643" i="6" s="1"/>
  <c r="AN655" i="6"/>
  <c r="AN659" i="6" s="1"/>
  <c r="AN661" i="6" s="1"/>
  <c r="AN700" i="6"/>
  <c r="AN703" i="6" s="1"/>
  <c r="AN690" i="6"/>
  <c r="AN693" i="6" s="1"/>
  <c r="AN675" i="6"/>
  <c r="AN678" i="6" s="1"/>
  <c r="AN665" i="6"/>
  <c r="AN668" i="6" s="1"/>
  <c r="AN705" i="6"/>
  <c r="AN709" i="6" s="1"/>
  <c r="AN711" i="6" s="1"/>
  <c r="AN630" i="6"/>
  <c r="AN634" i="6" s="1"/>
  <c r="AN636" i="6" s="1"/>
  <c r="AN615" i="6"/>
  <c r="AN618" i="6" s="1"/>
  <c r="AN620" i="6"/>
  <c r="AN623" i="6" s="1"/>
  <c r="AN625" i="6"/>
  <c r="AN628" i="6" s="1"/>
  <c r="AN600" i="6"/>
  <c r="AN603" i="6" s="1"/>
  <c r="AN590" i="6"/>
  <c r="AN593" i="6" s="1"/>
  <c r="AN575" i="6"/>
  <c r="AN578" i="6" s="1"/>
  <c r="AN550" i="6"/>
  <c r="AN553" i="6" s="1"/>
  <c r="AN595" i="6"/>
  <c r="AN598" i="6" s="1"/>
  <c r="AN565" i="6"/>
  <c r="AN568" i="6" s="1"/>
  <c r="AN605" i="6"/>
  <c r="AN609" i="6" s="1"/>
  <c r="AN611" i="6" s="1"/>
  <c r="AN540" i="6"/>
  <c r="AN543" i="6" s="1"/>
  <c r="AN570" i="6"/>
  <c r="AN573" i="6" s="1"/>
  <c r="AN545" i="6"/>
  <c r="AN548" i="6" s="1"/>
  <c r="AN580" i="6"/>
  <c r="AN584" i="6" s="1"/>
  <c r="AN586" i="6" s="1"/>
  <c r="AN555" i="6"/>
  <c r="AN559" i="6" s="1"/>
  <c r="AN561" i="6" s="1"/>
  <c r="AN525" i="6"/>
  <c r="AN528" i="6" s="1"/>
  <c r="AN495" i="6"/>
  <c r="AN496" i="6" s="1"/>
  <c r="AN498" i="6" s="1"/>
  <c r="AN505" i="6"/>
  <c r="AN509" i="6" s="1"/>
  <c r="AN511" i="6" s="1"/>
  <c r="AN465" i="6"/>
  <c r="AN466" i="6" s="1"/>
  <c r="AN468" i="6" s="1"/>
  <c r="AN470" i="6"/>
  <c r="AN471" i="6" s="1"/>
  <c r="AN473" i="6" s="1"/>
  <c r="AN480" i="6"/>
  <c r="AN484" i="6" s="1"/>
  <c r="AN486" i="6" s="1"/>
  <c r="AN500" i="6"/>
  <c r="AN501" i="6" s="1"/>
  <c r="AN503" i="6" s="1"/>
  <c r="AN530" i="6"/>
  <c r="AN534" i="6" s="1"/>
  <c r="AN536" i="6" s="1"/>
  <c r="AN515" i="6"/>
  <c r="AN518" i="6" s="1"/>
  <c r="AN520" i="6"/>
  <c r="AN523" i="6" s="1"/>
  <c r="AN475" i="6"/>
  <c r="AN476" i="6" s="1"/>
  <c r="AN478" i="6" s="1"/>
  <c r="AN490" i="6"/>
  <c r="AN491" i="6" s="1"/>
  <c r="AN493" i="6" s="1"/>
  <c r="K1085" i="12"/>
  <c r="I1135" i="12" s="1"/>
  <c r="J1085" i="12"/>
  <c r="K1086" i="12"/>
  <c r="I1136" i="12" s="1"/>
  <c r="J1086" i="12"/>
  <c r="K1083" i="12"/>
  <c r="I1133" i="12" s="1"/>
  <c r="J1083" i="12"/>
  <c r="K1084" i="12"/>
  <c r="I1134" i="12" s="1"/>
  <c r="J1084" i="12"/>
  <c r="P755" i="75"/>
  <c r="P769" i="75" s="1"/>
  <c r="J769" i="75"/>
  <c r="K769" i="75" s="1"/>
  <c r="R755" i="75"/>
  <c r="R387" i="39"/>
  <c r="Q388" i="39"/>
  <c r="O365" i="39"/>
  <c r="U371" i="39"/>
  <c r="J788" i="75"/>
  <c r="J776" i="75"/>
  <c r="U372" i="39"/>
  <c r="J577" i="57"/>
  <c r="I577" i="57"/>
  <c r="J578" i="57"/>
  <c r="I578" i="57"/>
  <c r="I581" i="57"/>
  <c r="J581" i="57"/>
  <c r="J574" i="57"/>
  <c r="I574" i="57"/>
  <c r="J582" i="57"/>
  <c r="I582" i="57"/>
  <c r="J573" i="57"/>
  <c r="I573" i="57"/>
  <c r="J580" i="57"/>
  <c r="I580" i="57"/>
  <c r="J571" i="57"/>
  <c r="I571" i="57"/>
  <c r="J579" i="57"/>
  <c r="I579" i="57"/>
  <c r="I572" i="57"/>
  <c r="J572" i="57"/>
  <c r="J576" i="57"/>
  <c r="I576" i="57"/>
  <c r="I583" i="57"/>
  <c r="J583" i="57"/>
  <c r="I570" i="57"/>
  <c r="J570" i="57"/>
  <c r="J575" i="57"/>
  <c r="I575" i="57"/>
  <c r="J47" i="4"/>
  <c r="R947" i="12"/>
  <c r="I947" i="12" s="1"/>
  <c r="J947" i="12" s="1"/>
  <c r="J364" i="60"/>
  <c r="I372" i="60" s="1"/>
  <c r="J358" i="60"/>
  <c r="F48" i="4"/>
  <c r="H48" i="4" s="1"/>
  <c r="G49" i="4"/>
  <c r="J346" i="60"/>
  <c r="J345" i="60"/>
  <c r="I955" i="12"/>
  <c r="J955" i="12" s="1"/>
  <c r="R946" i="12"/>
  <c r="R948" i="12"/>
  <c r="S948" i="12" s="1"/>
  <c r="M1221" i="71"/>
  <c r="H471" i="19"/>
  <c r="G479" i="19"/>
  <c r="AM446" i="6"/>
  <c r="AM448" i="6" s="1"/>
  <c r="AM451" i="6"/>
  <c r="AM453" i="6" s="1"/>
  <c r="AN455" i="6"/>
  <c r="AN459" i="6" s="1"/>
  <c r="AN461" i="6" s="1"/>
  <c r="AN450" i="6"/>
  <c r="AN445" i="6"/>
  <c r="AN440" i="6"/>
  <c r="AN441" i="6" s="1"/>
  <c r="AN443" i="6" s="1"/>
  <c r="S364" i="70"/>
  <c r="I1208" i="71"/>
  <c r="N1204" i="71"/>
  <c r="I999" i="12"/>
  <c r="S999" i="12"/>
  <c r="AN403" i="6"/>
  <c r="AN377" i="6"/>
  <c r="AN378" i="6" s="1"/>
  <c r="AN381" i="6" s="1"/>
  <c r="AN371" i="6"/>
  <c r="AN372" i="6" s="1"/>
  <c r="AN375" i="6" s="1"/>
  <c r="AN364" i="6"/>
  <c r="AN425" i="6"/>
  <c r="AN433" i="6" s="1"/>
  <c r="AN436" i="6" s="1"/>
  <c r="AN420" i="6"/>
  <c r="AN421" i="6" s="1"/>
  <c r="AN423" i="6" s="1"/>
  <c r="AN415" i="6"/>
  <c r="AN416" i="6" s="1"/>
  <c r="AN418" i="6" s="1"/>
  <c r="AN410" i="6"/>
  <c r="AN411" i="6" s="1"/>
  <c r="AN413" i="6" s="1"/>
  <c r="AN383" i="6"/>
  <c r="AN384" i="6" s="1"/>
  <c r="AN386" i="6" s="1"/>
  <c r="AN388" i="6"/>
  <c r="AN396" i="6" s="1"/>
  <c r="AN399" i="6" s="1"/>
  <c r="AN327" i="6"/>
  <c r="AN349" i="6"/>
  <c r="AN357" i="6" s="1"/>
  <c r="AN360" i="6" s="1"/>
  <c r="AN344" i="6"/>
  <c r="AN345" i="6" s="1"/>
  <c r="AN347" i="6" s="1"/>
  <c r="AN339" i="6"/>
  <c r="AN342" i="6" s="1"/>
  <c r="AN334" i="6"/>
  <c r="AN337" i="6" s="1"/>
  <c r="AO130" i="6"/>
  <c r="AN239" i="6"/>
  <c r="AN247" i="6" s="1"/>
  <c r="AN249" i="6" s="1"/>
  <c r="AN234" i="6"/>
  <c r="AN235" i="6" s="1"/>
  <c r="AN237" i="6" s="1"/>
  <c r="AN184" i="6"/>
  <c r="AN194" i="6"/>
  <c r="AN202" i="6" s="1"/>
  <c r="AN204" i="6" s="1"/>
  <c r="AN189" i="6"/>
  <c r="AN190" i="6" s="1"/>
  <c r="AN192" i="6" s="1"/>
  <c r="AN290" i="6"/>
  <c r="AN253" i="6"/>
  <c r="AN270" i="6"/>
  <c r="AN271" i="6" s="1"/>
  <c r="AN273" i="6" s="1"/>
  <c r="AN208" i="6"/>
  <c r="AN312" i="6"/>
  <c r="AN320" i="6" s="1"/>
  <c r="AN322" i="6" s="1"/>
  <c r="AN260" i="6"/>
  <c r="AN275" i="6"/>
  <c r="AN283" i="6" s="1"/>
  <c r="AN285" i="6" s="1"/>
  <c r="AN265" i="6"/>
  <c r="AN307" i="6"/>
  <c r="AN308" i="6" s="1"/>
  <c r="AN310" i="6" s="1"/>
  <c r="AN214" i="6"/>
  <c r="AN224" i="6"/>
  <c r="AN302" i="6"/>
  <c r="AN303" i="6" s="1"/>
  <c r="AN305" i="6" s="1"/>
  <c r="AN179" i="6"/>
  <c r="AN172" i="6"/>
  <c r="AN297" i="6"/>
  <c r="AN298" i="6" s="1"/>
  <c r="AN300" i="6" s="1"/>
  <c r="AO56" i="6"/>
  <c r="AP26" i="6"/>
  <c r="AN154" i="6"/>
  <c r="AN156" i="6" s="1"/>
  <c r="AO153" i="6"/>
  <c r="S947" i="12" l="1"/>
  <c r="K1134" i="12"/>
  <c r="J1134" i="12"/>
  <c r="K1133" i="12"/>
  <c r="J1133" i="12"/>
  <c r="J1136" i="12"/>
  <c r="K1136" i="12"/>
  <c r="K1135" i="12"/>
  <c r="J1135" i="12"/>
  <c r="AO670" i="6"/>
  <c r="AO673" i="6" s="1"/>
  <c r="AO650" i="6"/>
  <c r="AO653" i="6" s="1"/>
  <c r="AO680" i="6"/>
  <c r="AO684" i="6" s="1"/>
  <c r="AO686" i="6" s="1"/>
  <c r="AO655" i="6"/>
  <c r="AO659" i="6" s="1"/>
  <c r="AO661" i="6" s="1"/>
  <c r="AO695" i="6"/>
  <c r="AO698" i="6" s="1"/>
  <c r="AO700" i="6"/>
  <c r="AO703" i="6" s="1"/>
  <c r="AO690" i="6"/>
  <c r="AO693" i="6" s="1"/>
  <c r="AO675" i="6"/>
  <c r="AO678" i="6" s="1"/>
  <c r="AO705" i="6"/>
  <c r="AO709" i="6" s="1"/>
  <c r="AO711" i="6" s="1"/>
  <c r="AO645" i="6"/>
  <c r="AO648" i="6" s="1"/>
  <c r="AO665" i="6"/>
  <c r="AO668" i="6" s="1"/>
  <c r="AO640" i="6"/>
  <c r="AO643" i="6" s="1"/>
  <c r="AO630" i="6"/>
  <c r="AO634" i="6" s="1"/>
  <c r="AO636" i="6" s="1"/>
  <c r="AO620" i="6"/>
  <c r="AO623" i="6" s="1"/>
  <c r="AO615" i="6"/>
  <c r="AO618" i="6" s="1"/>
  <c r="AO625" i="6"/>
  <c r="AO628" i="6" s="1"/>
  <c r="AO590" i="6"/>
  <c r="AO593" i="6" s="1"/>
  <c r="AO575" i="6"/>
  <c r="AO578" i="6" s="1"/>
  <c r="AO550" i="6"/>
  <c r="AO553" i="6" s="1"/>
  <c r="AO595" i="6"/>
  <c r="AO598" i="6" s="1"/>
  <c r="AO565" i="6"/>
  <c r="AO568" i="6" s="1"/>
  <c r="AO605" i="6"/>
  <c r="AO609" i="6" s="1"/>
  <c r="AO611" i="6" s="1"/>
  <c r="AO570" i="6"/>
  <c r="AO573" i="6" s="1"/>
  <c r="AO545" i="6"/>
  <c r="AO548" i="6" s="1"/>
  <c r="AO540" i="6"/>
  <c r="AO543" i="6" s="1"/>
  <c r="AO600" i="6"/>
  <c r="AO603" i="6" s="1"/>
  <c r="AO580" i="6"/>
  <c r="AO584" i="6" s="1"/>
  <c r="AO586" i="6" s="1"/>
  <c r="AO555" i="6"/>
  <c r="AO559" i="6" s="1"/>
  <c r="AO561" i="6" s="1"/>
  <c r="AO505" i="6"/>
  <c r="AO509" i="6" s="1"/>
  <c r="AO511" i="6" s="1"/>
  <c r="AO465" i="6"/>
  <c r="AO466" i="6" s="1"/>
  <c r="AO468" i="6" s="1"/>
  <c r="AO470" i="6"/>
  <c r="AO471" i="6" s="1"/>
  <c r="AO473" i="6" s="1"/>
  <c r="AO480" i="6"/>
  <c r="AO484" i="6" s="1"/>
  <c r="AO486" i="6" s="1"/>
  <c r="AO495" i="6"/>
  <c r="AO496" i="6" s="1"/>
  <c r="AO498" i="6" s="1"/>
  <c r="AO490" i="6"/>
  <c r="AO491" i="6" s="1"/>
  <c r="AO493" i="6" s="1"/>
  <c r="AO500" i="6"/>
  <c r="AO501" i="6" s="1"/>
  <c r="AO503" i="6" s="1"/>
  <c r="AO530" i="6"/>
  <c r="AO534" i="6" s="1"/>
  <c r="AO536" i="6" s="1"/>
  <c r="AO515" i="6"/>
  <c r="AO518" i="6" s="1"/>
  <c r="AO520" i="6"/>
  <c r="AO523" i="6" s="1"/>
  <c r="AO475" i="6"/>
  <c r="AO476" i="6" s="1"/>
  <c r="AO478" i="6" s="1"/>
  <c r="AO525" i="6"/>
  <c r="AO528" i="6" s="1"/>
  <c r="J424" i="70"/>
  <c r="N1340" i="71"/>
  <c r="Q408" i="39"/>
  <c r="J602" i="57"/>
  <c r="I602" i="57"/>
  <c r="J606" i="57"/>
  <c r="I606" i="57"/>
  <c r="J601" i="57"/>
  <c r="I601" i="57"/>
  <c r="I599" i="57"/>
  <c r="J599" i="57"/>
  <c r="I604" i="57"/>
  <c r="J604" i="57"/>
  <c r="I598" i="57"/>
  <c r="J598" i="57"/>
  <c r="J605" i="57"/>
  <c r="I605" i="57"/>
  <c r="J608" i="57"/>
  <c r="I608" i="57"/>
  <c r="J603" i="57"/>
  <c r="I603" i="57"/>
  <c r="I596" i="57"/>
  <c r="J596" i="57"/>
  <c r="I597" i="57"/>
  <c r="J597" i="57"/>
  <c r="I600" i="57"/>
  <c r="J600" i="57"/>
  <c r="J607" i="57"/>
  <c r="I607" i="57"/>
  <c r="I609" i="57"/>
  <c r="J609" i="57"/>
  <c r="N1250" i="71"/>
  <c r="J386" i="70"/>
  <c r="O364" i="39"/>
  <c r="O366" i="39" s="1"/>
  <c r="Q384" i="39"/>
  <c r="U393" i="39" s="1"/>
  <c r="S388" i="39"/>
  <c r="P788" i="75"/>
  <c r="P802" i="75" s="1"/>
  <c r="J802" i="75"/>
  <c r="J786" i="75"/>
  <c r="R769" i="75"/>
  <c r="I946" i="12"/>
  <c r="J946" i="12" s="1"/>
  <c r="S946" i="12"/>
  <c r="J48" i="4"/>
  <c r="J372" i="60"/>
  <c r="J378" i="60"/>
  <c r="I386" i="60" s="1"/>
  <c r="F49" i="4"/>
  <c r="H49" i="4" s="1"/>
  <c r="G50" i="4"/>
  <c r="F50" i="4" s="1"/>
  <c r="J359" i="60"/>
  <c r="J360" i="60"/>
  <c r="Z375" i="67"/>
  <c r="I948" i="12"/>
  <c r="J948" i="12" s="1"/>
  <c r="N1221" i="71"/>
  <c r="J1221" i="71" s="1"/>
  <c r="L1235" i="71" s="1"/>
  <c r="H481" i="19"/>
  <c r="G489" i="19"/>
  <c r="AN446" i="6"/>
  <c r="AN448" i="6" s="1"/>
  <c r="AN451" i="6"/>
  <c r="AN453" i="6" s="1"/>
  <c r="AO450" i="6"/>
  <c r="AO455" i="6"/>
  <c r="AO459" i="6" s="1"/>
  <c r="AO461" i="6" s="1"/>
  <c r="AO445" i="6"/>
  <c r="AO440" i="6"/>
  <c r="AO441" i="6" s="1"/>
  <c r="AO443" i="6" s="1"/>
  <c r="K999" i="12"/>
  <c r="R1049" i="12" s="1"/>
  <c r="J999" i="12"/>
  <c r="R998" i="12"/>
  <c r="R996" i="12"/>
  <c r="R997" i="12"/>
  <c r="R1005" i="12"/>
  <c r="S1005" i="12" s="1"/>
  <c r="I1005" i="12"/>
  <c r="J1005" i="12" s="1"/>
  <c r="AO425" i="6"/>
  <c r="AO433" i="6" s="1"/>
  <c r="AO436" i="6" s="1"/>
  <c r="AO410" i="6"/>
  <c r="AO411" i="6" s="1"/>
  <c r="AO413" i="6" s="1"/>
  <c r="AO420" i="6"/>
  <c r="AO421" i="6" s="1"/>
  <c r="AO423" i="6" s="1"/>
  <c r="AO415" i="6"/>
  <c r="AO416" i="6" s="1"/>
  <c r="AO418" i="6" s="1"/>
  <c r="AO383" i="6"/>
  <c r="AO384" i="6" s="1"/>
  <c r="AO386" i="6" s="1"/>
  <c r="AO371" i="6"/>
  <c r="AO372" i="6" s="1"/>
  <c r="AO375" i="6" s="1"/>
  <c r="AO403" i="6"/>
  <c r="AO388" i="6"/>
  <c r="AO396" i="6" s="1"/>
  <c r="AO399" i="6" s="1"/>
  <c r="AO364" i="6"/>
  <c r="AO377" i="6"/>
  <c r="AO378" i="6" s="1"/>
  <c r="AO381" i="6" s="1"/>
  <c r="AO344" i="6"/>
  <c r="AO345" i="6" s="1"/>
  <c r="AO347" i="6" s="1"/>
  <c r="AO334" i="6"/>
  <c r="AO337" i="6" s="1"/>
  <c r="AO339" i="6"/>
  <c r="AO342" i="6" s="1"/>
  <c r="AO349" i="6"/>
  <c r="AO357" i="6" s="1"/>
  <c r="AO360" i="6" s="1"/>
  <c r="AP130" i="6"/>
  <c r="AO189" i="6"/>
  <c r="AO190" i="6" s="1"/>
  <c r="AO192" i="6" s="1"/>
  <c r="AO275" i="6"/>
  <c r="AO283" i="6" s="1"/>
  <c r="AO285" i="6" s="1"/>
  <c r="AO297" i="6"/>
  <c r="AO298" i="6" s="1"/>
  <c r="AO300" i="6" s="1"/>
  <c r="AO302" i="6"/>
  <c r="AO303" i="6" s="1"/>
  <c r="AO305" i="6" s="1"/>
  <c r="AO260" i="6"/>
  <c r="AO270" i="6"/>
  <c r="AO271" i="6" s="1"/>
  <c r="AO273" i="6" s="1"/>
  <c r="AO208" i="6"/>
  <c r="AO312" i="6"/>
  <c r="AO320" i="6" s="1"/>
  <c r="AO322" i="6" s="1"/>
  <c r="AO327" i="6"/>
  <c r="AO184" i="6"/>
  <c r="AO265" i="6"/>
  <c r="AO307" i="6"/>
  <c r="AO308" i="6" s="1"/>
  <c r="AO310" i="6" s="1"/>
  <c r="AO179" i="6"/>
  <c r="AO253" i="6"/>
  <c r="AO214" i="6"/>
  <c r="AO239" i="6"/>
  <c r="AO247" i="6" s="1"/>
  <c r="AO249" i="6" s="1"/>
  <c r="AO194" i="6"/>
  <c r="AO202" i="6" s="1"/>
  <c r="AO204" i="6" s="1"/>
  <c r="AO290" i="6"/>
  <c r="AO224" i="6"/>
  <c r="AO172" i="6"/>
  <c r="AO234" i="6"/>
  <c r="AO235" i="6" s="1"/>
  <c r="AO237" i="6" s="1"/>
  <c r="AO154" i="6"/>
  <c r="AO156" i="6" s="1"/>
  <c r="AP153" i="6"/>
  <c r="AP154" i="6" s="1"/>
  <c r="AP156" i="6" s="1"/>
  <c r="AP56" i="6"/>
  <c r="I630" i="57" l="1"/>
  <c r="J630" i="57"/>
  <c r="I625" i="57"/>
  <c r="J625" i="57"/>
  <c r="I629" i="57"/>
  <c r="J629" i="57"/>
  <c r="I627" i="57"/>
  <c r="J627" i="57"/>
  <c r="I622" i="57"/>
  <c r="J622" i="57"/>
  <c r="I634" i="57"/>
  <c r="J634" i="57"/>
  <c r="J632" i="57"/>
  <c r="I632" i="57"/>
  <c r="J633" i="57"/>
  <c r="I633" i="57"/>
  <c r="I631" i="57"/>
  <c r="J631" i="57"/>
  <c r="I628" i="57"/>
  <c r="J628" i="57"/>
  <c r="I635" i="57"/>
  <c r="J635" i="57"/>
  <c r="I623" i="57"/>
  <c r="J623" i="57"/>
  <c r="I626" i="57"/>
  <c r="J626" i="57"/>
  <c r="J624" i="57"/>
  <c r="I624" i="57"/>
  <c r="AP680" i="6"/>
  <c r="AP684" i="6" s="1"/>
  <c r="AP686" i="6" s="1"/>
  <c r="AP650" i="6"/>
  <c r="AP653" i="6" s="1"/>
  <c r="AP695" i="6"/>
  <c r="AP698" i="6" s="1"/>
  <c r="AP690" i="6"/>
  <c r="AP693" i="6" s="1"/>
  <c r="AP675" i="6"/>
  <c r="AP678" i="6" s="1"/>
  <c r="AP655" i="6"/>
  <c r="AP659" i="6" s="1"/>
  <c r="AP661" i="6" s="1"/>
  <c r="AP700" i="6"/>
  <c r="AP703" i="6" s="1"/>
  <c r="AP670" i="6"/>
  <c r="AP673" i="6" s="1"/>
  <c r="AP705" i="6"/>
  <c r="AP709" i="6" s="1"/>
  <c r="AP711" i="6" s="1"/>
  <c r="AP665" i="6"/>
  <c r="AP668" i="6" s="1"/>
  <c r="AP640" i="6"/>
  <c r="AP643" i="6" s="1"/>
  <c r="AP645" i="6"/>
  <c r="AP648" i="6" s="1"/>
  <c r="AP615" i="6"/>
  <c r="AP618" i="6" s="1"/>
  <c r="AP630" i="6"/>
  <c r="AP634" i="6" s="1"/>
  <c r="AP636" i="6" s="1"/>
  <c r="AP620" i="6"/>
  <c r="AP623" i="6" s="1"/>
  <c r="AP625" i="6"/>
  <c r="AP628" i="6" s="1"/>
  <c r="AP590" i="6"/>
  <c r="AP593" i="6" s="1"/>
  <c r="AP575" i="6"/>
  <c r="AP578" i="6" s="1"/>
  <c r="AP550" i="6"/>
  <c r="AP553" i="6" s="1"/>
  <c r="AP595" i="6"/>
  <c r="AP598" i="6" s="1"/>
  <c r="AP565" i="6"/>
  <c r="AP568" i="6" s="1"/>
  <c r="AP605" i="6"/>
  <c r="AP609" i="6" s="1"/>
  <c r="AP611" i="6" s="1"/>
  <c r="AP570" i="6"/>
  <c r="AP573" i="6" s="1"/>
  <c r="AP545" i="6"/>
  <c r="AP548" i="6" s="1"/>
  <c r="AP540" i="6"/>
  <c r="AP543" i="6" s="1"/>
  <c r="AP580" i="6"/>
  <c r="AP584" i="6" s="1"/>
  <c r="AP586" i="6" s="1"/>
  <c r="AP555" i="6"/>
  <c r="AP559" i="6" s="1"/>
  <c r="AP561" i="6" s="1"/>
  <c r="AP600" i="6"/>
  <c r="AP603" i="6" s="1"/>
  <c r="AP470" i="6"/>
  <c r="AP471" i="6" s="1"/>
  <c r="AP473" i="6" s="1"/>
  <c r="AP480" i="6"/>
  <c r="AP484" i="6" s="1"/>
  <c r="AP486" i="6" s="1"/>
  <c r="AP525" i="6"/>
  <c r="AP528" i="6" s="1"/>
  <c r="AP465" i="6"/>
  <c r="AP466" i="6" s="1"/>
  <c r="AP468" i="6" s="1"/>
  <c r="AP500" i="6"/>
  <c r="AP501" i="6" s="1"/>
  <c r="AP503" i="6" s="1"/>
  <c r="AP530" i="6"/>
  <c r="AP534" i="6" s="1"/>
  <c r="AP536" i="6" s="1"/>
  <c r="AP515" i="6"/>
  <c r="AP518" i="6" s="1"/>
  <c r="AP505" i="6"/>
  <c r="AP509" i="6" s="1"/>
  <c r="AP511" i="6" s="1"/>
  <c r="AP520" i="6"/>
  <c r="AP523" i="6" s="1"/>
  <c r="AP475" i="6"/>
  <c r="AP476" i="6" s="1"/>
  <c r="AP478" i="6" s="1"/>
  <c r="AP495" i="6"/>
  <c r="AP496" i="6" s="1"/>
  <c r="AP498" i="6" s="1"/>
  <c r="AP490" i="6"/>
  <c r="AP491" i="6" s="1"/>
  <c r="AP493" i="6" s="1"/>
  <c r="R408" i="39"/>
  <c r="Q409" i="39"/>
  <c r="J819" i="75"/>
  <c r="J806" i="75"/>
  <c r="J807" i="75" s="1"/>
  <c r="U392" i="39"/>
  <c r="O386" i="39"/>
  <c r="P384" i="70"/>
  <c r="J387" i="70"/>
  <c r="P385" i="70"/>
  <c r="R786" i="75"/>
  <c r="J800" i="75"/>
  <c r="P786" i="75"/>
  <c r="P800" i="75" s="1"/>
  <c r="I1254" i="71"/>
  <c r="M1268" i="71" s="1"/>
  <c r="I1255" i="71"/>
  <c r="N1268" i="71" s="1"/>
  <c r="N1251" i="71"/>
  <c r="S1049" i="12"/>
  <c r="I1049" i="12"/>
  <c r="J49" i="4"/>
  <c r="H50" i="4"/>
  <c r="G51" i="4"/>
  <c r="F51" i="4" s="1"/>
  <c r="H51" i="4" s="1"/>
  <c r="J51" i="4" s="1"/>
  <c r="J386" i="60"/>
  <c r="J392" i="60"/>
  <c r="I400" i="60" s="1"/>
  <c r="J374" i="60"/>
  <c r="J373" i="60"/>
  <c r="G499" i="19"/>
  <c r="H491" i="19"/>
  <c r="AO446" i="6"/>
  <c r="AO448" i="6" s="1"/>
  <c r="AO451" i="6"/>
  <c r="AO453" i="6" s="1"/>
  <c r="AP455" i="6"/>
  <c r="AP459" i="6" s="1"/>
  <c r="AP461" i="6" s="1"/>
  <c r="AP445" i="6"/>
  <c r="AP440" i="6"/>
  <c r="AP441" i="6" s="1"/>
  <c r="AP443" i="6" s="1"/>
  <c r="AP450" i="6"/>
  <c r="I996" i="12"/>
  <c r="J996" i="12" s="1"/>
  <c r="S996" i="12"/>
  <c r="I998" i="12"/>
  <c r="J998" i="12" s="1"/>
  <c r="S998" i="12"/>
  <c r="S997" i="12"/>
  <c r="I997" i="12"/>
  <c r="J997" i="12" s="1"/>
  <c r="AP415" i="6"/>
  <c r="AP416" i="6" s="1"/>
  <c r="AP418" i="6" s="1"/>
  <c r="AP388" i="6"/>
  <c r="AP396" i="6" s="1"/>
  <c r="AP399" i="6" s="1"/>
  <c r="AP410" i="6"/>
  <c r="AP411" i="6" s="1"/>
  <c r="AP413" i="6" s="1"/>
  <c r="AP403" i="6"/>
  <c r="AP364" i="6"/>
  <c r="AP377" i="6"/>
  <c r="AP378" i="6" s="1"/>
  <c r="AP381" i="6" s="1"/>
  <c r="AP420" i="6"/>
  <c r="AP421" i="6" s="1"/>
  <c r="AP423" i="6" s="1"/>
  <c r="AP371" i="6"/>
  <c r="AP372" i="6" s="1"/>
  <c r="AP375" i="6" s="1"/>
  <c r="AP425" i="6"/>
  <c r="AP433" i="6" s="1"/>
  <c r="AP436" i="6" s="1"/>
  <c r="AP383" i="6"/>
  <c r="AP384" i="6" s="1"/>
  <c r="AP386" i="6" s="1"/>
  <c r="AP349" i="6"/>
  <c r="AP357" i="6" s="1"/>
  <c r="AP360" i="6" s="1"/>
  <c r="AP344" i="6"/>
  <c r="AP345" i="6" s="1"/>
  <c r="AP347" i="6" s="1"/>
  <c r="AP339" i="6"/>
  <c r="AP342" i="6" s="1"/>
  <c r="AP327" i="6"/>
  <c r="AP334" i="6"/>
  <c r="AP337" i="6" s="1"/>
  <c r="AP275" i="6"/>
  <c r="AP283" i="6" s="1"/>
  <c r="AP285" i="6" s="1"/>
  <c r="AP184" i="6"/>
  <c r="AP172" i="6"/>
  <c r="AP253" i="6"/>
  <c r="AP179" i="6"/>
  <c r="AP234" i="6"/>
  <c r="AP235" i="6" s="1"/>
  <c r="AP237" i="6" s="1"/>
  <c r="AP312" i="6"/>
  <c r="AP320" i="6" s="1"/>
  <c r="AP322" i="6" s="1"/>
  <c r="AP214" i="6"/>
  <c r="AP208" i="6"/>
  <c r="AP290" i="6"/>
  <c r="AP307" i="6"/>
  <c r="AP308" i="6" s="1"/>
  <c r="AP310" i="6" s="1"/>
  <c r="AP239" i="6"/>
  <c r="AP247" i="6" s="1"/>
  <c r="AP249" i="6" s="1"/>
  <c r="AP194" i="6"/>
  <c r="AP202" i="6" s="1"/>
  <c r="AP204" i="6" s="1"/>
  <c r="AP224" i="6"/>
  <c r="AP189" i="6"/>
  <c r="AP190" i="6" s="1"/>
  <c r="AP192" i="6" s="1"/>
  <c r="AP302" i="6"/>
  <c r="AP303" i="6" s="1"/>
  <c r="AP305" i="6" s="1"/>
  <c r="AP297" i="6"/>
  <c r="AP298" i="6" s="1"/>
  <c r="AP300" i="6" s="1"/>
  <c r="AP270" i="6"/>
  <c r="AP271" i="6" s="1"/>
  <c r="AP273" i="6" s="1"/>
  <c r="AP260" i="6"/>
  <c r="AP265" i="6"/>
  <c r="N1387" i="71" l="1"/>
  <c r="J445" i="70"/>
  <c r="Q429" i="39"/>
  <c r="K800" i="75"/>
  <c r="S409" i="39"/>
  <c r="Q405" i="39"/>
  <c r="U414" i="39" s="1"/>
  <c r="J1268" i="71"/>
  <c r="L1282" i="71" s="1"/>
  <c r="J407" i="70"/>
  <c r="O385" i="39"/>
  <c r="O387" i="39" s="1"/>
  <c r="N1297" i="71"/>
  <c r="J817" i="75"/>
  <c r="R800" i="75"/>
  <c r="S385" i="70"/>
  <c r="P819" i="75"/>
  <c r="P833" i="75" s="1"/>
  <c r="J833" i="75"/>
  <c r="J1049" i="12"/>
  <c r="K1049" i="12"/>
  <c r="R1099" i="12" s="1"/>
  <c r="R1048" i="12"/>
  <c r="R1046" i="12"/>
  <c r="I1055" i="12"/>
  <c r="J1055" i="12" s="1"/>
  <c r="R1055" i="12"/>
  <c r="S1055" i="12" s="1"/>
  <c r="R1047" i="12"/>
  <c r="J50" i="4"/>
  <c r="J388" i="60"/>
  <c r="J387" i="60"/>
  <c r="G52" i="4"/>
  <c r="J406" i="60"/>
  <c r="I414" i="60" s="1"/>
  <c r="J400" i="60"/>
  <c r="G509" i="19"/>
  <c r="H501" i="19"/>
  <c r="AP446" i="6"/>
  <c r="AP448" i="6" s="1"/>
  <c r="AP451" i="6"/>
  <c r="AP453" i="6" s="1"/>
  <c r="J621" i="75"/>
  <c r="Q430" i="39" l="1"/>
  <c r="R429" i="39"/>
  <c r="G53" i="4"/>
  <c r="F52" i="4"/>
  <c r="H52" i="4" s="1"/>
  <c r="O407" i="39"/>
  <c r="U413" i="39"/>
  <c r="S1099" i="12"/>
  <c r="I1099" i="12"/>
  <c r="I1301" i="71"/>
  <c r="M1315" i="71" s="1"/>
  <c r="I1302" i="71"/>
  <c r="N1315" i="71" s="1"/>
  <c r="N1298" i="71"/>
  <c r="J850" i="75"/>
  <c r="J837" i="75"/>
  <c r="J838" i="75" s="1"/>
  <c r="R817" i="75"/>
  <c r="P817" i="75"/>
  <c r="P831" i="75" s="1"/>
  <c r="J831" i="75"/>
  <c r="P406" i="70"/>
  <c r="P405" i="70"/>
  <c r="J408" i="70"/>
  <c r="I1047" i="12"/>
  <c r="J1047" i="12" s="1"/>
  <c r="S1047" i="12"/>
  <c r="I1048" i="12"/>
  <c r="J1048" i="12" s="1"/>
  <c r="S1048" i="12"/>
  <c r="S1046" i="12"/>
  <c r="I1046" i="12"/>
  <c r="J1046" i="12" s="1"/>
  <c r="J402" i="60"/>
  <c r="J401" i="60"/>
  <c r="J414" i="60"/>
  <c r="J420" i="60"/>
  <c r="I428" i="60" s="1"/>
  <c r="I244" i="75"/>
  <c r="I76" i="75"/>
  <c r="I216" i="75"/>
  <c r="I132" i="75"/>
  <c r="I104" i="75"/>
  <c r="I160" i="75"/>
  <c r="I188" i="75"/>
  <c r="G519" i="19"/>
  <c r="H511" i="19"/>
  <c r="Q450" i="39" l="1"/>
  <c r="K831" i="75"/>
  <c r="Q426" i="39"/>
  <c r="U435" i="39" s="1"/>
  <c r="S430" i="39"/>
  <c r="I383" i="64"/>
  <c r="I187" i="109"/>
  <c r="J52" i="4"/>
  <c r="D2" i="119"/>
  <c r="D4" i="119" s="1"/>
  <c r="G54" i="4"/>
  <c r="F53" i="4"/>
  <c r="H53" i="4" s="1"/>
  <c r="O406" i="39"/>
  <c r="O408" i="39" s="1"/>
  <c r="J428" i="70"/>
  <c r="N1344" i="71"/>
  <c r="K1099" i="12"/>
  <c r="J1099" i="12"/>
  <c r="I1105" i="12"/>
  <c r="J1105" i="12" s="1"/>
  <c r="R1096" i="12"/>
  <c r="R1105" i="12"/>
  <c r="S1105" i="12" s="1"/>
  <c r="R1097" i="12"/>
  <c r="R1098" i="12"/>
  <c r="S406" i="70"/>
  <c r="J864" i="75"/>
  <c r="P850" i="75"/>
  <c r="P864" i="75" s="1"/>
  <c r="J1315" i="71"/>
  <c r="L1329" i="71" s="1"/>
  <c r="R831" i="75"/>
  <c r="J848" i="75"/>
  <c r="H81" i="75"/>
  <c r="H83" i="75"/>
  <c r="H82" i="75"/>
  <c r="J434" i="60"/>
  <c r="I442" i="60" s="1"/>
  <c r="J428" i="60"/>
  <c r="J415" i="60"/>
  <c r="J416" i="60"/>
  <c r="G529" i="19"/>
  <c r="H521" i="19"/>
  <c r="O428" i="39" l="1"/>
  <c r="U434" i="39"/>
  <c r="Q451" i="39"/>
  <c r="R450" i="39"/>
  <c r="S1149" i="12"/>
  <c r="I1149" i="12"/>
  <c r="Q52" i="4"/>
  <c r="R52" i="4"/>
  <c r="I384" i="64"/>
  <c r="I385" i="64" s="1"/>
  <c r="I186" i="109"/>
  <c r="E2" i="119"/>
  <c r="E4" i="119" s="1"/>
  <c r="J53" i="4"/>
  <c r="G55" i="4"/>
  <c r="D11" i="119"/>
  <c r="D10" i="119"/>
  <c r="E10" i="119" s="1"/>
  <c r="D12" i="119"/>
  <c r="D13" i="119"/>
  <c r="D14" i="119"/>
  <c r="D7" i="119"/>
  <c r="D8" i="119"/>
  <c r="E8" i="119" s="1"/>
  <c r="D9" i="119"/>
  <c r="J868" i="75"/>
  <c r="J869" i="75" s="1"/>
  <c r="J881" i="75"/>
  <c r="I1348" i="71"/>
  <c r="M1362" i="71" s="1"/>
  <c r="I1349" i="71"/>
  <c r="N1362" i="71" s="1"/>
  <c r="N1345" i="71"/>
  <c r="P426" i="70"/>
  <c r="J429" i="70"/>
  <c r="P427" i="70"/>
  <c r="I1098" i="12"/>
  <c r="J1098" i="12" s="1"/>
  <c r="S1098" i="12"/>
  <c r="I1097" i="12"/>
  <c r="J1097" i="12" s="1"/>
  <c r="S1097" i="12"/>
  <c r="S1096" i="12"/>
  <c r="I1096" i="12"/>
  <c r="J1096" i="12" s="1"/>
  <c r="P848" i="75"/>
  <c r="J862" i="75"/>
  <c r="R848" i="75"/>
  <c r="G83" i="75"/>
  <c r="H98" i="75"/>
  <c r="H99" i="75"/>
  <c r="G84" i="75"/>
  <c r="G82" i="75"/>
  <c r="H97" i="75"/>
  <c r="I82" i="75"/>
  <c r="J429" i="60"/>
  <c r="J430" i="60"/>
  <c r="J448" i="60"/>
  <c r="I456" i="60" s="1"/>
  <c r="J442" i="60"/>
  <c r="H531" i="19"/>
  <c r="G539" i="19"/>
  <c r="H541" i="19" s="1"/>
  <c r="E9" i="119" l="1"/>
  <c r="S451" i="39"/>
  <c r="Q447" i="39"/>
  <c r="U456" i="39" s="1"/>
  <c r="Q471" i="39"/>
  <c r="K862" i="75"/>
  <c r="O427" i="39"/>
  <c r="O429" i="39" s="1"/>
  <c r="J449" i="70"/>
  <c r="N1391" i="71"/>
  <c r="E12" i="119"/>
  <c r="E14" i="119"/>
  <c r="E13" i="119"/>
  <c r="K1149" i="12"/>
  <c r="J1149" i="12"/>
  <c r="I1155" i="12"/>
  <c r="J1155" i="12" s="1"/>
  <c r="R1155" i="12"/>
  <c r="S1155" i="12" s="1"/>
  <c r="R1148" i="12"/>
  <c r="R1146" i="12"/>
  <c r="R1147" i="12"/>
  <c r="E7" i="119"/>
  <c r="E11" i="119"/>
  <c r="R53" i="4"/>
  <c r="J228" i="7"/>
  <c r="I228" i="7" s="1"/>
  <c r="I235" i="7" s="1"/>
  <c r="J372" i="28"/>
  <c r="I372" i="28" s="1"/>
  <c r="J749" i="75"/>
  <c r="Q53" i="4"/>
  <c r="G56" i="4"/>
  <c r="P881" i="75"/>
  <c r="P895" i="75" s="1"/>
  <c r="J895" i="75"/>
  <c r="R862" i="75"/>
  <c r="J879" i="75"/>
  <c r="S427" i="70"/>
  <c r="J1362" i="71"/>
  <c r="L1376" i="71" s="1"/>
  <c r="G100" i="75"/>
  <c r="H111" i="75"/>
  <c r="I83" i="75"/>
  <c r="I84" i="75" s="1"/>
  <c r="G99" i="75"/>
  <c r="H110" i="75"/>
  <c r="J444" i="60"/>
  <c r="J443" i="60"/>
  <c r="I98" i="75"/>
  <c r="G98" i="75"/>
  <c r="H109" i="75"/>
  <c r="J462" i="60"/>
  <c r="I470" i="60" s="1"/>
  <c r="J456" i="60"/>
  <c r="U403" i="67"/>
  <c r="U58" i="67"/>
  <c r="U96" i="67"/>
  <c r="W370" i="67"/>
  <c r="W299" i="67"/>
  <c r="X136" i="67"/>
  <c r="U200" i="67"/>
  <c r="X127" i="67"/>
  <c r="U273" i="67"/>
  <c r="U61" i="67"/>
  <c r="U186" i="67"/>
  <c r="U274" i="67"/>
  <c r="U116" i="67"/>
  <c r="U354" i="67"/>
  <c r="U43" i="67"/>
  <c r="U280" i="67"/>
  <c r="W98" i="67"/>
  <c r="U389" i="67"/>
  <c r="X148" i="67"/>
  <c r="U249" i="67"/>
  <c r="U83" i="67"/>
  <c r="U357" i="67"/>
  <c r="U132" i="67"/>
  <c r="U127" i="67"/>
  <c r="U303" i="67"/>
  <c r="U74" i="67"/>
  <c r="U279" i="67"/>
  <c r="U181" i="67"/>
  <c r="X100" i="67"/>
  <c r="U95" i="67"/>
  <c r="U406" i="67"/>
  <c r="U284" i="67"/>
  <c r="U87" i="67"/>
  <c r="U223" i="67"/>
  <c r="U160" i="67"/>
  <c r="U153" i="67"/>
  <c r="U130" i="67"/>
  <c r="W70" i="67"/>
  <c r="U57" i="67"/>
  <c r="U392" i="67"/>
  <c r="U114" i="67"/>
  <c r="X318" i="67"/>
  <c r="U103" i="67"/>
  <c r="U71" i="67"/>
  <c r="U332" i="67"/>
  <c r="U198" i="67"/>
  <c r="W340" i="67"/>
  <c r="W74" i="67"/>
  <c r="W100" i="67"/>
  <c r="X76" i="67"/>
  <c r="W132" i="67"/>
  <c r="U65" i="67"/>
  <c r="U152" i="67"/>
  <c r="U364" i="67"/>
  <c r="W237" i="67"/>
  <c r="W145" i="67"/>
  <c r="W397" i="67"/>
  <c r="X64" i="67"/>
  <c r="U405" i="67"/>
  <c r="U222" i="67"/>
  <c r="U239" i="67"/>
  <c r="U246" i="67"/>
  <c r="U285" i="67"/>
  <c r="U163" i="67"/>
  <c r="U318" i="67"/>
  <c r="U259" i="67"/>
  <c r="U194" i="67"/>
  <c r="W57" i="67"/>
  <c r="X366" i="67"/>
  <c r="U257" i="67"/>
  <c r="X347" i="67"/>
  <c r="U149" i="67"/>
  <c r="X392" i="67"/>
  <c r="U85" i="67"/>
  <c r="U277" i="67"/>
  <c r="X130" i="67"/>
  <c r="U197" i="67"/>
  <c r="U258" i="67"/>
  <c r="U166" i="67"/>
  <c r="U155" i="67"/>
  <c r="U162" i="67"/>
  <c r="X43" i="67"/>
  <c r="X47" i="67"/>
  <c r="X116" i="67"/>
  <c r="U282" i="67"/>
  <c r="W116" i="67"/>
  <c r="X237" i="67"/>
  <c r="U73" i="67"/>
  <c r="U366" i="67"/>
  <c r="W151" i="67"/>
  <c r="U217" i="67"/>
  <c r="U47" i="67"/>
  <c r="W103" i="67"/>
  <c r="X70" i="67"/>
  <c r="U157" i="67"/>
  <c r="W166" i="67"/>
  <c r="U353" i="67"/>
  <c r="U351" i="67"/>
  <c r="U242" i="67"/>
  <c r="U275" i="67"/>
  <c r="U49" i="67"/>
  <c r="W49" i="67"/>
  <c r="U139" i="67"/>
  <c r="X74" i="67"/>
  <c r="U110" i="67"/>
  <c r="U310" i="67"/>
  <c r="U196" i="67"/>
  <c r="U164" i="67"/>
  <c r="U268" i="67"/>
  <c r="U390" i="67"/>
  <c r="W181" i="67"/>
  <c r="J344" i="67"/>
  <c r="U161" i="67"/>
  <c r="X271" i="67"/>
  <c r="U91" i="67"/>
  <c r="U107" i="67"/>
  <c r="U159" i="67"/>
  <c r="U88" i="67"/>
  <c r="U158" i="67"/>
  <c r="U137" i="67"/>
  <c r="U333" i="67"/>
  <c r="U156" i="67"/>
  <c r="U187" i="67"/>
  <c r="U92" i="67"/>
  <c r="U106" i="67"/>
  <c r="U314" i="67"/>
  <c r="X397" i="67"/>
  <c r="W347" i="67"/>
  <c r="U348" i="67"/>
  <c r="W366" i="67"/>
  <c r="U241" i="67"/>
  <c r="X299" i="67"/>
  <c r="U307" i="67"/>
  <c r="U133" i="67"/>
  <c r="U231" i="67"/>
  <c r="U140" i="67"/>
  <c r="U281" i="67"/>
  <c r="U356" i="67"/>
  <c r="W139" i="67"/>
  <c r="X57" i="67"/>
  <c r="U141" i="67"/>
  <c r="A565" i="75"/>
  <c r="X98" i="67"/>
  <c r="U286" i="67"/>
  <c r="X112" i="67"/>
  <c r="U253" i="67"/>
  <c r="U238" i="67"/>
  <c r="U311" i="67"/>
  <c r="U213" i="67"/>
  <c r="U393" i="67"/>
  <c r="W64" i="67"/>
  <c r="U355" i="67"/>
  <c r="W80" i="67"/>
  <c r="X228" i="67"/>
  <c r="U315" i="67"/>
  <c r="U404" i="67"/>
  <c r="X364" i="67"/>
  <c r="U400" i="67"/>
  <c r="U78" i="67"/>
  <c r="U302" i="67"/>
  <c r="U385" i="67"/>
  <c r="X139" i="67"/>
  <c r="U228" i="67"/>
  <c r="U215" i="67"/>
  <c r="X145" i="67"/>
  <c r="U86" i="67"/>
  <c r="U399" i="67"/>
  <c r="U136" i="67"/>
  <c r="W47" i="67"/>
  <c r="U59" i="67"/>
  <c r="U266" i="67"/>
  <c r="W127" i="67"/>
  <c r="U347" i="67"/>
  <c r="U108" i="67"/>
  <c r="U271" i="67"/>
  <c r="X226" i="67"/>
  <c r="U134" i="67"/>
  <c r="U184" i="67"/>
  <c r="U101" i="67"/>
  <c r="W388" i="67"/>
  <c r="U350" i="67"/>
  <c r="U113" i="67"/>
  <c r="X370" i="67"/>
  <c r="U167" i="67"/>
  <c r="U244" i="67"/>
  <c r="X53" i="67"/>
  <c r="U148" i="67"/>
  <c r="X340" i="67"/>
  <c r="W364" i="67"/>
  <c r="U262" i="67"/>
  <c r="W271" i="67"/>
  <c r="U359" i="67"/>
  <c r="X132" i="67"/>
  <c r="U76" i="67"/>
  <c r="W318" i="67"/>
  <c r="U299" i="67"/>
  <c r="U154" i="67"/>
  <c r="U272" i="67"/>
  <c r="U104" i="67"/>
  <c r="U335" i="67"/>
  <c r="U60" i="67"/>
  <c r="U201" i="67"/>
  <c r="U397" i="67"/>
  <c r="U151" i="67"/>
  <c r="U90" i="67"/>
  <c r="U100" i="67"/>
  <c r="U349" i="67"/>
  <c r="U89" i="67"/>
  <c r="W76" i="67"/>
  <c r="U240" i="67"/>
  <c r="U360" i="67"/>
  <c r="W392" i="67"/>
  <c r="X151" i="67"/>
  <c r="U334" i="67"/>
  <c r="U70" i="67"/>
  <c r="W228" i="67"/>
  <c r="W136" i="67"/>
  <c r="U185" i="67"/>
  <c r="U220" i="67"/>
  <c r="J412" i="67"/>
  <c r="U64" i="67"/>
  <c r="U77" i="67"/>
  <c r="W112" i="67"/>
  <c r="X219" i="67"/>
  <c r="X212" i="67"/>
  <c r="U368" i="67"/>
  <c r="U276" i="67"/>
  <c r="X143" i="67"/>
  <c r="U84" i="67"/>
  <c r="U336" i="67"/>
  <c r="W385" i="67"/>
  <c r="U260" i="67"/>
  <c r="U128" i="67"/>
  <c r="U358" i="67"/>
  <c r="X49" i="67"/>
  <c r="U112" i="67"/>
  <c r="W328" i="67"/>
  <c r="U182" i="67"/>
  <c r="W43" i="67"/>
  <c r="X181" i="67"/>
  <c r="U352" i="67"/>
  <c r="W83" i="67"/>
  <c r="J411" i="67"/>
  <c r="W143" i="67"/>
  <c r="U117" i="67"/>
  <c r="W212" i="67"/>
  <c r="W53" i="67"/>
  <c r="U251" i="67"/>
  <c r="U398" i="67"/>
  <c r="U143" i="67"/>
  <c r="U183" i="67"/>
  <c r="W332" i="67"/>
  <c r="U94" i="67"/>
  <c r="U214" i="67"/>
  <c r="U374" i="67"/>
  <c r="U219" i="67"/>
  <c r="U188" i="67"/>
  <c r="U195" i="67"/>
  <c r="U243" i="67"/>
  <c r="W130" i="67"/>
  <c r="W217" i="67"/>
  <c r="W219" i="67"/>
  <c r="U226" i="67"/>
  <c r="U237" i="67"/>
  <c r="W230" i="67"/>
  <c r="U105" i="67"/>
  <c r="U230" i="67"/>
  <c r="W226" i="67"/>
  <c r="U388" i="67"/>
  <c r="X385" i="67"/>
  <c r="X332" i="67"/>
  <c r="X103" i="67"/>
  <c r="U255" i="67"/>
  <c r="U308" i="67"/>
  <c r="U367" i="67"/>
  <c r="U283" i="67"/>
  <c r="U250" i="67"/>
  <c r="U53" i="67"/>
  <c r="U254" i="67"/>
  <c r="X230" i="67"/>
  <c r="U109" i="67"/>
  <c r="U199" i="67"/>
  <c r="U401" i="67"/>
  <c r="U212" i="67"/>
  <c r="U370" i="67"/>
  <c r="X217" i="67"/>
  <c r="U402" i="67"/>
  <c r="U252" i="67"/>
  <c r="U51" i="67"/>
  <c r="X388" i="67"/>
  <c r="X166" i="67"/>
  <c r="U221" i="67"/>
  <c r="W148" i="67"/>
  <c r="U394" i="67"/>
  <c r="Z226" i="67" l="1"/>
  <c r="Z340" i="67"/>
  <c r="Z341" i="67" s="1"/>
  <c r="Z139" i="67"/>
  <c r="Z141" i="67" s="1"/>
  <c r="Z136" i="67"/>
  <c r="Z137" i="67" s="1"/>
  <c r="Z228" i="67"/>
  <c r="Z100" i="67"/>
  <c r="Z101" i="67" s="1"/>
  <c r="Z392" i="67"/>
  <c r="Z43" i="67"/>
  <c r="Z219" i="67"/>
  <c r="Z223" i="67" s="1"/>
  <c r="Z80" i="67"/>
  <c r="Z217" i="67"/>
  <c r="Z318" i="67"/>
  <c r="Z320" i="67" s="1"/>
  <c r="Z385" i="67"/>
  <c r="Z127" i="67"/>
  <c r="Z128" i="67" s="1"/>
  <c r="Z366" i="67"/>
  <c r="Z368" i="67" s="1"/>
  <c r="Z332" i="67"/>
  <c r="Z334" i="67" s="1"/>
  <c r="Z230" i="67"/>
  <c r="Z231" i="67" s="1"/>
  <c r="Z397" i="67"/>
  <c r="Z405" i="67" s="1"/>
  <c r="Z271" i="67"/>
  <c r="Z274" i="67" s="1"/>
  <c r="Z47" i="67"/>
  <c r="Z112" i="67"/>
  <c r="Z114" i="67" s="1"/>
  <c r="Z57" i="67"/>
  <c r="Z59" i="67" s="1"/>
  <c r="Z130" i="67"/>
  <c r="Z74" i="67"/>
  <c r="Z73" i="67" s="1"/>
  <c r="Z83" i="67"/>
  <c r="Z96" i="67" s="1"/>
  <c r="Z64" i="67"/>
  <c r="Z166" i="67"/>
  <c r="Z167" i="67" s="1"/>
  <c r="Z98" i="67"/>
  <c r="Z364" i="67"/>
  <c r="Z76" i="67"/>
  <c r="Z77" i="67" s="1"/>
  <c r="Z237" i="67"/>
  <c r="Z260" i="67" s="1"/>
  <c r="Z143" i="67"/>
  <c r="Z181" i="67"/>
  <c r="Z182" i="67" s="1"/>
  <c r="Z70" i="67"/>
  <c r="Z71" i="67" s="1"/>
  <c r="Z103" i="67"/>
  <c r="Z110" i="67" s="1"/>
  <c r="Z148" i="67"/>
  <c r="Z212" i="67"/>
  <c r="Z214" i="67" s="1"/>
  <c r="Z299" i="67"/>
  <c r="Z49" i="67"/>
  <c r="Z51" i="67" s="1"/>
  <c r="Z347" i="67"/>
  <c r="Z350" i="67" s="1"/>
  <c r="Z145" i="67"/>
  <c r="Z132" i="67"/>
  <c r="Z133" i="67" s="1"/>
  <c r="Z151" i="67"/>
  <c r="Z155" i="67" s="1"/>
  <c r="Z370" i="67"/>
  <c r="Z371" i="67" s="1"/>
  <c r="Z53" i="67"/>
  <c r="Z388" i="67"/>
  <c r="Z389" i="67" s="1"/>
  <c r="Z116" i="67"/>
  <c r="Z117" i="67" s="1"/>
  <c r="P447" i="70"/>
  <c r="P448" i="70"/>
  <c r="J450" i="70"/>
  <c r="Q472" i="39"/>
  <c r="R471" i="39"/>
  <c r="I1395" i="71"/>
  <c r="M1409" i="71" s="1"/>
  <c r="I1396" i="71"/>
  <c r="N1409" i="71" s="1"/>
  <c r="N1392" i="71"/>
  <c r="U455" i="39"/>
  <c r="O449" i="39"/>
  <c r="O448" i="39" s="1"/>
  <c r="O450" i="39" s="1"/>
  <c r="I1147" i="12"/>
  <c r="J1147" i="12" s="1"/>
  <c r="S1147" i="12"/>
  <c r="I1146" i="12"/>
  <c r="J1146" i="12" s="1"/>
  <c r="S1146" i="12"/>
  <c r="I1148" i="12"/>
  <c r="J1148" i="12" s="1"/>
  <c r="S1148" i="12"/>
  <c r="G57" i="4"/>
  <c r="J912" i="75"/>
  <c r="J899" i="75"/>
  <c r="J900" i="75" s="1"/>
  <c r="P879" i="75"/>
  <c r="P893" i="75" s="1"/>
  <c r="R879" i="75"/>
  <c r="J893" i="75"/>
  <c r="I99" i="75"/>
  <c r="I100" i="75" s="1"/>
  <c r="G111" i="75"/>
  <c r="H126" i="75"/>
  <c r="G112" i="75"/>
  <c r="H127" i="75"/>
  <c r="J476" i="60"/>
  <c r="I484" i="60" s="1"/>
  <c r="J470" i="60"/>
  <c r="I110" i="75"/>
  <c r="H125" i="75"/>
  <c r="G110" i="75"/>
  <c r="J458" i="60"/>
  <c r="J457" i="60"/>
  <c r="J385" i="67"/>
  <c r="J143" i="67"/>
  <c r="J53" i="67"/>
  <c r="J47" i="67"/>
  <c r="J155" i="67"/>
  <c r="J392" i="67"/>
  <c r="J320" i="67"/>
  <c r="J214" i="67"/>
  <c r="J228" i="67"/>
  <c r="J389" i="67"/>
  <c r="J364" i="67"/>
  <c r="J226" i="67"/>
  <c r="J341" i="67"/>
  <c r="J350" i="67"/>
  <c r="J334" i="67"/>
  <c r="J371" i="67"/>
  <c r="J51" i="67"/>
  <c r="J73" i="67"/>
  <c r="M57" i="67"/>
  <c r="M59" i="67"/>
  <c r="Z300" i="67" l="1"/>
  <c r="Z301" i="67"/>
  <c r="Z224" i="67"/>
  <c r="Z92" i="67"/>
  <c r="Z86" i="67"/>
  <c r="Z188" i="67"/>
  <c r="Z113" i="67"/>
  <c r="Z88" i="67"/>
  <c r="Z200" i="67"/>
  <c r="Z87" i="67"/>
  <c r="Z183" i="67"/>
  <c r="Z185" i="67"/>
  <c r="Z91" i="67"/>
  <c r="Z58" i="67"/>
  <c r="Z190" i="67"/>
  <c r="Z403" i="67"/>
  <c r="Z184" i="67"/>
  <c r="Z195" i="67"/>
  <c r="Z220" i="67"/>
  <c r="Z234" i="67"/>
  <c r="Z199" i="67"/>
  <c r="Z90" i="67"/>
  <c r="Z140" i="67"/>
  <c r="Z159" i="67"/>
  <c r="Z78" i="67"/>
  <c r="Z191" i="67"/>
  <c r="Z390" i="67"/>
  <c r="Z308" i="67"/>
  <c r="Z404" i="67"/>
  <c r="Z398" i="67"/>
  <c r="Z192" i="67"/>
  <c r="Z201" i="67"/>
  <c r="Z194" i="67"/>
  <c r="Z95" i="67"/>
  <c r="Z94" i="67"/>
  <c r="Z215" i="67"/>
  <c r="Z85" i="67"/>
  <c r="Z221" i="67"/>
  <c r="Z198" i="67"/>
  <c r="Z222" i="67"/>
  <c r="Z187" i="67"/>
  <c r="Z186" i="67"/>
  <c r="Z233" i="67"/>
  <c r="Z89" i="67"/>
  <c r="Z196" i="67"/>
  <c r="Z213" i="67"/>
  <c r="Z197" i="67"/>
  <c r="Z189" i="67"/>
  <c r="Z161" i="67"/>
  <c r="Z134" i="67"/>
  <c r="Z279" i="67"/>
  <c r="Z241" i="67"/>
  <c r="Z280" i="67"/>
  <c r="Z406" i="67"/>
  <c r="Z252" i="67"/>
  <c r="Z262" i="67"/>
  <c r="Z250" i="67"/>
  <c r="Z253" i="67"/>
  <c r="Z238" i="67"/>
  <c r="Z401" i="67"/>
  <c r="Z314" i="67"/>
  <c r="Z393" i="67"/>
  <c r="Z315" i="67"/>
  <c r="Z156" i="67"/>
  <c r="Z399" i="67"/>
  <c r="Z400" i="67"/>
  <c r="Z402" i="67"/>
  <c r="Z356" i="67"/>
  <c r="Z360" i="67"/>
  <c r="Z319" i="67"/>
  <c r="Z337" i="67"/>
  <c r="Z367" i="67"/>
  <c r="Z164" i="67"/>
  <c r="Z302" i="67"/>
  <c r="Z303" i="67"/>
  <c r="Z257" i="67"/>
  <c r="Z255" i="67"/>
  <c r="Z246" i="67"/>
  <c r="Z287" i="67"/>
  <c r="Z277" i="67"/>
  <c r="Z153" i="67"/>
  <c r="Z268" i="67"/>
  <c r="Z272" i="67"/>
  <c r="Z275" i="67"/>
  <c r="Z109" i="67"/>
  <c r="Z286" i="67"/>
  <c r="Z162" i="67"/>
  <c r="Z158" i="67"/>
  <c r="Z163" i="67"/>
  <c r="Z258" i="67"/>
  <c r="Z242" i="67"/>
  <c r="Z243" i="67"/>
  <c r="Z264" i="67"/>
  <c r="Z251" i="67"/>
  <c r="Z240" i="67"/>
  <c r="Z285" i="67"/>
  <c r="Z281" i="67"/>
  <c r="Z284" i="67"/>
  <c r="Z282" i="67"/>
  <c r="Z106" i="67"/>
  <c r="Z104" i="67"/>
  <c r="Z157" i="67"/>
  <c r="Z107" i="67"/>
  <c r="Z152" i="67"/>
  <c r="Z254" i="67"/>
  <c r="Z239" i="67"/>
  <c r="Z244" i="67"/>
  <c r="Z266" i="67"/>
  <c r="Z249" i="67"/>
  <c r="Z108" i="67"/>
  <c r="Z105" i="67"/>
  <c r="Z273" i="67"/>
  <c r="Z283" i="67"/>
  <c r="Z276" i="67"/>
  <c r="Z154" i="67"/>
  <c r="Z160" i="67"/>
  <c r="Z307" i="67"/>
  <c r="Z149" i="67"/>
  <c r="Z351" i="67"/>
  <c r="Z357" i="67"/>
  <c r="Z353" i="67"/>
  <c r="Z322" i="67"/>
  <c r="Z259" i="67"/>
  <c r="Z333" i="67"/>
  <c r="Z45" i="67"/>
  <c r="Z348" i="67"/>
  <c r="Z349" i="67"/>
  <c r="Z358" i="67"/>
  <c r="Z354" i="67"/>
  <c r="Z44" i="67"/>
  <c r="Z335" i="67"/>
  <c r="Z336" i="67"/>
  <c r="Z394" i="67"/>
  <c r="Z65" i="67"/>
  <c r="Z61" i="67"/>
  <c r="Z81" i="67"/>
  <c r="Z321" i="67"/>
  <c r="Z359" i="67"/>
  <c r="Z352" i="67"/>
  <c r="Z355" i="67"/>
  <c r="Z311" i="67"/>
  <c r="Z310" i="67"/>
  <c r="Z316" i="67"/>
  <c r="Z60" i="67"/>
  <c r="Z146" i="67"/>
  <c r="Z84" i="67"/>
  <c r="J1409" i="71"/>
  <c r="L1423" i="71" s="1"/>
  <c r="Q468" i="39"/>
  <c r="S472" i="39"/>
  <c r="S448" i="70"/>
  <c r="G58" i="4"/>
  <c r="J926" i="75"/>
  <c r="P912" i="75"/>
  <c r="P926" i="75" s="1"/>
  <c r="R893" i="75"/>
  <c r="J910" i="75"/>
  <c r="I111" i="75"/>
  <c r="I112" i="75" s="1"/>
  <c r="I126" i="75"/>
  <c r="G126" i="75"/>
  <c r="H137" i="75"/>
  <c r="J471" i="60"/>
  <c r="J472" i="60"/>
  <c r="H139" i="75"/>
  <c r="G128" i="75"/>
  <c r="J490" i="60"/>
  <c r="I498" i="60" s="1"/>
  <c r="J484" i="60"/>
  <c r="H138" i="75"/>
  <c r="G127" i="75"/>
  <c r="J439" i="67"/>
  <c r="J250" i="67"/>
  <c r="J300" i="67"/>
  <c r="J335" i="67"/>
  <c r="J311" i="67"/>
  <c r="J160" i="67"/>
  <c r="J257" i="67"/>
  <c r="J83" i="67"/>
  <c r="J246" i="67"/>
  <c r="J190" i="67"/>
  <c r="J108" i="67"/>
  <c r="J264" i="67"/>
  <c r="J146" i="67"/>
  <c r="J149" i="67"/>
  <c r="J166" i="67"/>
  <c r="J189" i="67"/>
  <c r="J336" i="67"/>
  <c r="J80" i="67"/>
  <c r="J251" i="67"/>
  <c r="J316" i="67"/>
  <c r="J318" i="67"/>
  <c r="J249" i="67"/>
  <c r="J333" i="67"/>
  <c r="J357" i="67"/>
  <c r="J390" i="67"/>
  <c r="J394" i="67"/>
  <c r="J440" i="67"/>
  <c r="J64" i="67"/>
  <c r="J283" i="67"/>
  <c r="J347" i="67"/>
  <c r="J319" i="67"/>
  <c r="J388" i="67"/>
  <c r="J201" i="67"/>
  <c r="J262" i="67"/>
  <c r="J356" i="67"/>
  <c r="J307" i="67"/>
  <c r="J252" i="67"/>
  <c r="J348" i="67"/>
  <c r="J308" i="67"/>
  <c r="J355" i="67"/>
  <c r="J253" i="67"/>
  <c r="J359" i="67"/>
  <c r="J354" i="67"/>
  <c r="J337" i="67"/>
  <c r="M60" i="67"/>
  <c r="J109" i="67"/>
  <c r="J159" i="67"/>
  <c r="J148" i="67"/>
  <c r="J239" i="67"/>
  <c r="J258" i="67"/>
  <c r="J106" i="67"/>
  <c r="J353" i="67"/>
  <c r="J241" i="67"/>
  <c r="J301" i="67"/>
  <c r="J349" i="67"/>
  <c r="J358" i="67"/>
  <c r="J44" i="67"/>
  <c r="M58" i="67"/>
  <c r="J57" i="67"/>
  <c r="J310" i="67"/>
  <c r="J321" i="67"/>
  <c r="J238" i="67"/>
  <c r="J441" i="67"/>
  <c r="J43" i="67"/>
  <c r="L58" i="67"/>
  <c r="J145" i="67"/>
  <c r="J187" i="67"/>
  <c r="J351" i="67"/>
  <c r="J352" i="67"/>
  <c r="J332" i="67"/>
  <c r="J360" i="67"/>
  <c r="J70" i="67"/>
  <c r="J268" i="67"/>
  <c r="J104" i="67"/>
  <c r="L57" i="67"/>
  <c r="J237" i="67"/>
  <c r="J282" i="67"/>
  <c r="J184" i="67"/>
  <c r="J221" i="67"/>
  <c r="J81" i="67"/>
  <c r="J393" i="67"/>
  <c r="J105" i="67"/>
  <c r="J240" i="67"/>
  <c r="J242" i="67"/>
  <c r="O470" i="39" l="1"/>
  <c r="O469" i="39" s="1"/>
  <c r="O471" i="39" s="1"/>
  <c r="U476" i="39"/>
  <c r="U477" i="39"/>
  <c r="G59" i="4"/>
  <c r="J943" i="75"/>
  <c r="J930" i="75"/>
  <c r="J931" i="75" s="1"/>
  <c r="R910" i="75"/>
  <c r="P910" i="75"/>
  <c r="P924" i="75" s="1"/>
  <c r="J924" i="75"/>
  <c r="I127" i="75"/>
  <c r="I128" i="75" s="1"/>
  <c r="G140" i="75"/>
  <c r="H155" i="75"/>
  <c r="G139" i="75"/>
  <c r="H154" i="75"/>
  <c r="J486" i="60"/>
  <c r="J485" i="60"/>
  <c r="I138" i="75"/>
  <c r="H153" i="75"/>
  <c r="G138" i="75"/>
  <c r="J498" i="60"/>
  <c r="J504" i="60"/>
  <c r="I512" i="60" s="1"/>
  <c r="K61" i="67"/>
  <c r="M61" i="67"/>
  <c r="L61" i="67"/>
  <c r="G60" i="4" l="1"/>
  <c r="P943" i="75"/>
  <c r="P957" i="75" s="1"/>
  <c r="J957" i="75"/>
  <c r="R924" i="75"/>
  <c r="J941" i="75"/>
  <c r="I139" i="75"/>
  <c r="I140" i="75" s="1"/>
  <c r="J499" i="60"/>
  <c r="J500" i="60"/>
  <c r="J512" i="60"/>
  <c r="J518" i="60"/>
  <c r="I526" i="60" s="1"/>
  <c r="H165" i="75"/>
  <c r="I154" i="75"/>
  <c r="G154" i="75"/>
  <c r="H166" i="75"/>
  <c r="G155" i="75"/>
  <c r="H167" i="75"/>
  <c r="G156" i="75"/>
  <c r="G61" i="4" l="1"/>
  <c r="J974" i="75"/>
  <c r="J961" i="75"/>
  <c r="J962" i="75" s="1"/>
  <c r="R941" i="75"/>
  <c r="J955" i="75"/>
  <c r="P941" i="75"/>
  <c r="P955" i="75" s="1"/>
  <c r="I155" i="75"/>
  <c r="I156" i="75" s="1"/>
  <c r="H181" i="75"/>
  <c r="G166" i="75"/>
  <c r="I166" i="75"/>
  <c r="G167" i="75"/>
  <c r="H182" i="75"/>
  <c r="J526" i="60"/>
  <c r="J532" i="60"/>
  <c r="I540" i="60" s="1"/>
  <c r="J514" i="60"/>
  <c r="J513" i="60"/>
  <c r="G168" i="75"/>
  <c r="H183" i="75"/>
  <c r="G62" i="4" l="1"/>
  <c r="P974" i="75"/>
  <c r="P988" i="75" s="1"/>
  <c r="J988" i="75"/>
  <c r="J992" i="75" s="1"/>
  <c r="J993" i="75" s="1"/>
  <c r="R955" i="75"/>
  <c r="J972" i="75"/>
  <c r="I167" i="75"/>
  <c r="I168" i="75" s="1"/>
  <c r="J528" i="60"/>
  <c r="J527" i="60"/>
  <c r="H194" i="75"/>
  <c r="G183" i="75"/>
  <c r="I182" i="75"/>
  <c r="H193" i="75"/>
  <c r="G182" i="75"/>
  <c r="G184" i="75"/>
  <c r="H195" i="75"/>
  <c r="J540" i="60"/>
  <c r="J546" i="60"/>
  <c r="I554" i="60" s="1"/>
  <c r="G63" i="4" l="1"/>
  <c r="J986" i="75"/>
  <c r="R986" i="75" s="1"/>
  <c r="R972" i="75"/>
  <c r="P972" i="75"/>
  <c r="P986" i="75" s="1"/>
  <c r="J554" i="60"/>
  <c r="J556" i="60" s="1"/>
  <c r="J560" i="60"/>
  <c r="I568" i="60" s="1"/>
  <c r="I183" i="75"/>
  <c r="I184" i="75" s="1"/>
  <c r="J541" i="60"/>
  <c r="J542" i="60"/>
  <c r="H210" i="75"/>
  <c r="G195" i="75"/>
  <c r="G196" i="75"/>
  <c r="H211" i="75"/>
  <c r="I194" i="75"/>
  <c r="G194" i="75"/>
  <c r="H209" i="75"/>
  <c r="J71" i="67"/>
  <c r="J107" i="67"/>
  <c r="G64" i="4" l="1"/>
  <c r="G65" i="4" s="1"/>
  <c r="G66" i="4" s="1"/>
  <c r="G67" i="4" s="1"/>
  <c r="G68" i="4" s="1"/>
  <c r="G69" i="4" s="1"/>
  <c r="G70" i="4" s="1"/>
  <c r="G71" i="4" s="1"/>
  <c r="G72" i="4" s="1"/>
  <c r="G73" i="4" s="1"/>
  <c r="G74" i="4" s="1"/>
  <c r="G75" i="4" s="1"/>
  <c r="G76" i="4" s="1"/>
  <c r="J568" i="60"/>
  <c r="J570" i="60" s="1"/>
  <c r="J574" i="60"/>
  <c r="I582" i="60" s="1"/>
  <c r="J555" i="60"/>
  <c r="I195" i="75"/>
  <c r="I196" i="75" s="1"/>
  <c r="G212" i="75"/>
  <c r="H223" i="75"/>
  <c r="H222" i="75"/>
  <c r="G211" i="75"/>
  <c r="I210" i="75"/>
  <c r="H221" i="75"/>
  <c r="G210" i="75"/>
  <c r="J110" i="67"/>
  <c r="G78" i="4" l="1"/>
  <c r="H78" i="4"/>
  <c r="J1027" i="12" s="1"/>
  <c r="L78" i="4"/>
  <c r="K78" i="4"/>
  <c r="H843" i="75" s="1"/>
  <c r="J78" i="4"/>
  <c r="J718" i="75" s="1"/>
  <c r="I718" i="75" s="1"/>
  <c r="I78" i="4"/>
  <c r="AN39" i="6"/>
  <c r="I40" i="8"/>
  <c r="J42" i="8" s="1"/>
  <c r="I49" i="8"/>
  <c r="J582" i="60"/>
  <c r="J584" i="60" s="1"/>
  <c r="J588" i="60"/>
  <c r="I596" i="60" s="1"/>
  <c r="I211" i="75"/>
  <c r="I212" i="75" s="1"/>
  <c r="J569" i="60"/>
  <c r="H239" i="75"/>
  <c r="G224" i="75"/>
  <c r="G222" i="75"/>
  <c r="I222" i="75"/>
  <c r="H237" i="75"/>
  <c r="H238" i="75"/>
  <c r="G223" i="75"/>
  <c r="J596" i="60" l="1"/>
  <c r="J602" i="60"/>
  <c r="I610" i="60" s="1"/>
  <c r="J610" i="60" s="1"/>
  <c r="I346" i="28"/>
  <c r="I216" i="7"/>
  <c r="I160" i="24"/>
  <c r="J416" i="70"/>
  <c r="I416" i="70" s="1"/>
  <c r="I360" i="39"/>
  <c r="I242" i="31"/>
  <c r="J199" i="51"/>
  <c r="J247" i="43"/>
  <c r="I247" i="43" s="1"/>
  <c r="J239" i="26"/>
  <c r="I239" i="26" s="1"/>
  <c r="J394" i="50"/>
  <c r="I226" i="29"/>
  <c r="J240" i="47"/>
  <c r="I240" i="47" s="1"/>
  <c r="J224" i="17"/>
  <c r="I224" i="17" s="1"/>
  <c r="J248" i="26"/>
  <c r="I248" i="26" s="1"/>
  <c r="J176" i="24"/>
  <c r="I176" i="24" s="1"/>
  <c r="J163" i="27"/>
  <c r="I163" i="27" s="1"/>
  <c r="J216" i="17"/>
  <c r="I216" i="17" s="1"/>
  <c r="J811" i="75"/>
  <c r="I811" i="75" s="1"/>
  <c r="J492" i="50"/>
  <c r="I597" i="50"/>
  <c r="J216" i="15"/>
  <c r="I216" i="15" s="1"/>
  <c r="H781" i="75"/>
  <c r="AK39" i="6"/>
  <c r="I315" i="64"/>
  <c r="I316" i="64"/>
  <c r="I317" i="64"/>
  <c r="I147" i="109"/>
  <c r="I146" i="109"/>
  <c r="I318" i="64"/>
  <c r="I145" i="109"/>
  <c r="I144" i="109"/>
  <c r="I145" i="51"/>
  <c r="I94" i="109"/>
  <c r="I56" i="53"/>
  <c r="I86" i="70"/>
  <c r="I230" i="64"/>
  <c r="I59" i="109"/>
  <c r="I109" i="70"/>
  <c r="I66" i="63"/>
  <c r="I48" i="109"/>
  <c r="I56" i="55"/>
  <c r="I58" i="63"/>
  <c r="I64" i="70"/>
  <c r="J68" i="70" s="1"/>
  <c r="J72" i="70" s="1"/>
  <c r="I136" i="53"/>
  <c r="I90" i="63"/>
  <c r="I206" i="64"/>
  <c r="I50" i="63"/>
  <c r="I72" i="55"/>
  <c r="I130" i="63"/>
  <c r="I120" i="50"/>
  <c r="J877" i="12"/>
  <c r="J548" i="12"/>
  <c r="J827" i="12"/>
  <c r="J779" i="12"/>
  <c r="I132" i="109"/>
  <c r="I296" i="64"/>
  <c r="I104" i="53"/>
  <c r="I250" i="64"/>
  <c r="I56" i="61"/>
  <c r="I80" i="53"/>
  <c r="I114" i="63"/>
  <c r="I53" i="111"/>
  <c r="I130" i="109"/>
  <c r="I210" i="50"/>
  <c r="I152" i="61"/>
  <c r="I61" i="109"/>
  <c r="I144" i="53"/>
  <c r="I136" i="61"/>
  <c r="I490" i="48"/>
  <c r="I183" i="64"/>
  <c r="I226" i="64"/>
  <c r="I36" i="109"/>
  <c r="I300" i="50"/>
  <c r="I64" i="53"/>
  <c r="I38" i="109"/>
  <c r="I228" i="64"/>
  <c r="I294" i="64"/>
  <c r="I174" i="71"/>
  <c r="J197" i="71" s="1"/>
  <c r="I182" i="53"/>
  <c r="I112" i="55"/>
  <c r="J734" i="12"/>
  <c r="J977" i="12"/>
  <c r="I252" i="64"/>
  <c r="I112" i="61"/>
  <c r="I74" i="63"/>
  <c r="I104" i="55"/>
  <c r="I52" i="72"/>
  <c r="J68" i="72" s="1"/>
  <c r="I102" i="109"/>
  <c r="I118" i="70"/>
  <c r="I271" i="64"/>
  <c r="I249" i="64"/>
  <c r="I122" i="63"/>
  <c r="I104" i="109"/>
  <c r="I184" i="61"/>
  <c r="I105" i="109"/>
  <c r="I35" i="109"/>
  <c r="I70" i="109"/>
  <c r="I164" i="49"/>
  <c r="I207" i="64"/>
  <c r="I90" i="109"/>
  <c r="I273" i="64"/>
  <c r="I72" i="53"/>
  <c r="I120" i="61"/>
  <c r="I479" i="48"/>
  <c r="I274" i="64"/>
  <c r="I98" i="72"/>
  <c r="I40" i="111"/>
  <c r="I116" i="109"/>
  <c r="I248" i="64"/>
  <c r="I155" i="70"/>
  <c r="I91" i="109"/>
  <c r="I144" i="61"/>
  <c r="I72" i="72"/>
  <c r="I104" i="61"/>
  <c r="I115" i="109"/>
  <c r="I83" i="109"/>
  <c r="I82" i="63"/>
  <c r="I221" i="71"/>
  <c r="I182" i="64"/>
  <c r="I164" i="64"/>
  <c r="I184" i="64"/>
  <c r="I96" i="61"/>
  <c r="I176" i="61"/>
  <c r="I80" i="109"/>
  <c r="I293" i="64"/>
  <c r="I68" i="109"/>
  <c r="I168" i="61"/>
  <c r="I140" i="64"/>
  <c r="I40" i="61"/>
  <c r="I71" i="109"/>
  <c r="I27" i="111"/>
  <c r="I79" i="109"/>
  <c r="I295" i="64"/>
  <c r="I77" i="70"/>
  <c r="J82" i="70" s="1"/>
  <c r="J91" i="70" s="1"/>
  <c r="I117" i="109"/>
  <c r="I227" i="64"/>
  <c r="I270" i="64"/>
  <c r="I80" i="61"/>
  <c r="I119" i="109"/>
  <c r="I272" i="64"/>
  <c r="I186" i="64"/>
  <c r="J500" i="12"/>
  <c r="I163" i="64"/>
  <c r="I48" i="61"/>
  <c r="I251" i="64"/>
  <c r="I47" i="109"/>
  <c r="I204" i="64"/>
  <c r="I48" i="55"/>
  <c r="I112" i="53"/>
  <c r="I161" i="64"/>
  <c r="I330" i="50"/>
  <c r="I367" i="71"/>
  <c r="I181" i="50"/>
  <c r="I139" i="50"/>
  <c r="I229" i="64"/>
  <c r="I72" i="109"/>
  <c r="I162" i="64"/>
  <c r="I138" i="64"/>
  <c r="I46" i="109"/>
  <c r="I93" i="109"/>
  <c r="I88" i="53"/>
  <c r="I57" i="109"/>
  <c r="I48" i="53"/>
  <c r="I131" i="49"/>
  <c r="I128" i="61"/>
  <c r="I362" i="50"/>
  <c r="I160" i="53"/>
  <c r="I103" i="109"/>
  <c r="I98" i="63"/>
  <c r="I133" i="109"/>
  <c r="I165" i="70"/>
  <c r="I92" i="109"/>
  <c r="I131" i="109"/>
  <c r="I64" i="55"/>
  <c r="I81" i="109"/>
  <c r="I100" i="70"/>
  <c r="I88" i="61"/>
  <c r="I292" i="64"/>
  <c r="I160" i="61"/>
  <c r="I82" i="109"/>
  <c r="I40" i="55"/>
  <c r="I96" i="53"/>
  <c r="I152" i="53"/>
  <c r="I240" i="50"/>
  <c r="I171" i="53"/>
  <c r="I96" i="55"/>
  <c r="I158" i="50"/>
  <c r="J927" i="12"/>
  <c r="I69" i="109"/>
  <c r="I50" i="109"/>
  <c r="I39" i="109"/>
  <c r="I88" i="55"/>
  <c r="I129" i="109"/>
  <c r="I205" i="64"/>
  <c r="I37" i="109"/>
  <c r="I80" i="55"/>
  <c r="I142" i="64"/>
  <c r="I72" i="61"/>
  <c r="I208" i="64"/>
  <c r="I64" i="61"/>
  <c r="I185" i="64"/>
  <c r="I118" i="109"/>
  <c r="I58" i="109"/>
  <c r="I106" i="63"/>
  <c r="I66" i="111"/>
  <c r="I270" i="50"/>
  <c r="I60" i="109"/>
  <c r="I139" i="64"/>
  <c r="I145" i="70"/>
  <c r="I160" i="64"/>
  <c r="I40" i="53"/>
  <c r="J42" i="53" s="1"/>
  <c r="J50" i="53" s="1"/>
  <c r="I101" i="109"/>
  <c r="I141" i="64"/>
  <c r="I49" i="109"/>
  <c r="I128" i="53"/>
  <c r="I120" i="53"/>
  <c r="I431" i="71"/>
  <c r="I568" i="71"/>
  <c r="I497" i="71"/>
  <c r="J596" i="12"/>
  <c r="J644" i="12"/>
  <c r="I84" i="71"/>
  <c r="J689" i="12"/>
  <c r="I49" i="71"/>
  <c r="I40" i="70"/>
  <c r="I52" i="70"/>
  <c r="J56" i="70" s="1"/>
  <c r="I128" i="71"/>
  <c r="I269" i="71"/>
  <c r="I270" i="71" s="1"/>
  <c r="I319" i="71"/>
  <c r="I374" i="70"/>
  <c r="J253" i="20"/>
  <c r="I253" i="20" s="1"/>
  <c r="J256" i="32"/>
  <c r="I256" i="32" s="1"/>
  <c r="I359" i="28"/>
  <c r="J242" i="29"/>
  <c r="I242" i="29" s="1"/>
  <c r="I235" i="20"/>
  <c r="J500" i="36"/>
  <c r="I500" i="36" s="1"/>
  <c r="I200" i="61"/>
  <c r="I361" i="64"/>
  <c r="J204" i="53"/>
  <c r="I204" i="53" s="1"/>
  <c r="J780" i="75"/>
  <c r="I780" i="75" s="1"/>
  <c r="J128" i="55"/>
  <c r="I128" i="55" s="1"/>
  <c r="I98" i="111"/>
  <c r="I114" i="111"/>
  <c r="I281" i="18"/>
  <c r="J597" i="50"/>
  <c r="J539" i="14"/>
  <c r="I539" i="14" s="1"/>
  <c r="K1026" i="12"/>
  <c r="J1026" i="12" s="1"/>
  <c r="I163" i="51"/>
  <c r="J630" i="50"/>
  <c r="I562" i="50"/>
  <c r="I560" i="49"/>
  <c r="I588" i="49" s="1"/>
  <c r="J588" i="49" s="1"/>
  <c r="I161" i="109"/>
  <c r="J51" i="8"/>
  <c r="I176" i="45"/>
  <c r="J275" i="30"/>
  <c r="I275" i="30" s="1"/>
  <c r="I282" i="44"/>
  <c r="I220" i="47"/>
  <c r="J181" i="51"/>
  <c r="I494" i="49"/>
  <c r="J1337" i="71"/>
  <c r="I1337" i="71" s="1"/>
  <c r="I158" i="109"/>
  <c r="I136" i="111"/>
  <c r="K146" i="111" s="1"/>
  <c r="I314" i="64"/>
  <c r="J935" i="75"/>
  <c r="I935" i="75" s="1"/>
  <c r="J230" i="47"/>
  <c r="I230" i="47" s="1"/>
  <c r="I359" i="64"/>
  <c r="I82" i="111"/>
  <c r="AK31" i="6"/>
  <c r="I462" i="36"/>
  <c r="I518" i="14"/>
  <c r="J224" i="33"/>
  <c r="I224" i="33" s="1"/>
  <c r="J234" i="29"/>
  <c r="I234" i="29" s="1"/>
  <c r="I612" i="48"/>
  <c r="I370" i="25"/>
  <c r="J337" i="10"/>
  <c r="I337" i="10" s="1"/>
  <c r="I171" i="109"/>
  <c r="I362" i="64"/>
  <c r="I143" i="109"/>
  <c r="H719" i="75"/>
  <c r="I719" i="75" s="1"/>
  <c r="J663" i="50"/>
  <c r="J904" i="75"/>
  <c r="I904" i="75" s="1"/>
  <c r="J966" i="75"/>
  <c r="I966" i="75" s="1"/>
  <c r="J267" i="30"/>
  <c r="I267" i="30" s="1"/>
  <c r="K1076" i="12"/>
  <c r="J1076" i="12" s="1"/>
  <c r="J632" i="22"/>
  <c r="I632" i="22" s="1"/>
  <c r="J224" i="23"/>
  <c r="I224" i="23" s="1"/>
  <c r="J252" i="31"/>
  <c r="I252" i="31" s="1"/>
  <c r="J168" i="24"/>
  <c r="I168" i="24" s="1"/>
  <c r="I630" i="50"/>
  <c r="I229" i="43"/>
  <c r="I360" i="64"/>
  <c r="J608" i="22"/>
  <c r="I608" i="22" s="1"/>
  <c r="I147" i="63"/>
  <c r="H812" i="75"/>
  <c r="AJ39" i="6"/>
  <c r="I138" i="63"/>
  <c r="I208" i="33"/>
  <c r="J235" i="7"/>
  <c r="I247" i="7" s="1"/>
  <c r="J247" i="7" s="1"/>
  <c r="J560" i="14"/>
  <c r="I560" i="14" s="1"/>
  <c r="I159" i="109"/>
  <c r="J306" i="44"/>
  <c r="I306" i="44" s="1"/>
  <c r="I358" i="64"/>
  <c r="I192" i="61"/>
  <c r="J248" i="32"/>
  <c r="I248" i="32" s="1"/>
  <c r="J527" i="50"/>
  <c r="I172" i="109"/>
  <c r="I157" i="109"/>
  <c r="H750" i="75"/>
  <c r="I60" i="123"/>
  <c r="H967" i="75"/>
  <c r="AL39" i="6"/>
  <c r="J426" i="50"/>
  <c r="I230" i="26"/>
  <c r="I309" i="10"/>
  <c r="I1243" i="71"/>
  <c r="I598" i="48"/>
  <c r="J402" i="39"/>
  <c r="I402" i="39" s="1"/>
  <c r="I687" i="75"/>
  <c r="I181" i="51"/>
  <c r="J562" i="50"/>
  <c r="J244" i="20"/>
  <c r="I244" i="20" s="1"/>
  <c r="H688" i="75"/>
  <c r="I527" i="50"/>
  <c r="I199" i="51"/>
  <c r="J57" i="118"/>
  <c r="I40" i="123"/>
  <c r="AJ31" i="6"/>
  <c r="I426" i="50"/>
  <c r="I626" i="48"/>
  <c r="I259" i="30"/>
  <c r="I269" i="18"/>
  <c r="J294" i="44"/>
  <c r="I294" i="44" s="1"/>
  <c r="J193" i="53"/>
  <c r="I193" i="53" s="1"/>
  <c r="I663" i="50"/>
  <c r="I208" i="61"/>
  <c r="I160" i="109"/>
  <c r="J136" i="55"/>
  <c r="I136" i="55" s="1"/>
  <c r="I336" i="64"/>
  <c r="J395" i="70"/>
  <c r="I395" i="70" s="1"/>
  <c r="J381" i="39"/>
  <c r="I381" i="39" s="1"/>
  <c r="J1077" i="12"/>
  <c r="H874" i="75"/>
  <c r="I208" i="15"/>
  <c r="I240" i="32"/>
  <c r="I461" i="49"/>
  <c r="I527" i="49"/>
  <c r="J459" i="50"/>
  <c r="J155" i="27"/>
  <c r="I155" i="27" s="1"/>
  <c r="I257" i="18"/>
  <c r="I338" i="64"/>
  <c r="J216" i="23"/>
  <c r="I216" i="23" s="1"/>
  <c r="I339" i="64"/>
  <c r="I492" i="50"/>
  <c r="J873" i="75"/>
  <c r="I873" i="75" s="1"/>
  <c r="I874" i="75" s="1"/>
  <c r="I50" i="123"/>
  <c r="I175" i="109"/>
  <c r="J163" i="51"/>
  <c r="I177" i="51" s="1"/>
  <c r="J177" i="51" s="1"/>
  <c r="I501" i="48"/>
  <c r="I455" i="75"/>
  <c r="I56" i="34"/>
  <c r="I56" i="24"/>
  <c r="I144" i="24"/>
  <c r="I65" i="49"/>
  <c r="I94" i="47"/>
  <c r="I96" i="29"/>
  <c r="I112" i="18"/>
  <c r="I48" i="50"/>
  <c r="I56" i="23"/>
  <c r="I94" i="44"/>
  <c r="I127" i="20"/>
  <c r="I72" i="32"/>
  <c r="I144" i="23"/>
  <c r="I122" i="26"/>
  <c r="I512" i="48"/>
  <c r="I72" i="34"/>
  <c r="AB19" i="4"/>
  <c r="AC19" i="4" s="1"/>
  <c r="AD19" i="4" s="1"/>
  <c r="AE19" i="4" s="1"/>
  <c r="AF19" i="4" s="1"/>
  <c r="AG19" i="4" s="1"/>
  <c r="AH19" i="4" s="1"/>
  <c r="AI19" i="4" s="1"/>
  <c r="AJ19" i="4" s="1"/>
  <c r="AK19" i="4" s="1"/>
  <c r="AL19" i="4" s="1"/>
  <c r="AM19" i="4" s="1"/>
  <c r="AN19" i="4" s="1"/>
  <c r="AO19" i="4" s="1"/>
  <c r="AP19" i="4" s="1"/>
  <c r="I115" i="44"/>
  <c r="I214" i="14"/>
  <c r="I88" i="45"/>
  <c r="I72" i="33"/>
  <c r="I398" i="48"/>
  <c r="I86" i="47"/>
  <c r="AA18" i="4"/>
  <c r="AB18" i="4" s="1"/>
  <c r="AC18" i="4" s="1"/>
  <c r="AD18" i="4" s="1"/>
  <c r="AE18" i="4" s="1"/>
  <c r="AF18" i="4" s="1"/>
  <c r="AG18" i="4" s="1"/>
  <c r="AH18" i="4" s="1"/>
  <c r="AI18" i="4" s="1"/>
  <c r="AJ18" i="4" s="1"/>
  <c r="AK18" i="4" s="1"/>
  <c r="AL18" i="4" s="1"/>
  <c r="AM18" i="4" s="1"/>
  <c r="AN18" i="4" s="1"/>
  <c r="AO18" i="4" s="1"/>
  <c r="AP18" i="4" s="1"/>
  <c r="I145" i="20"/>
  <c r="I190" i="20"/>
  <c r="I192" i="23"/>
  <c r="I105" i="50"/>
  <c r="I625" i="75"/>
  <c r="I276" i="39"/>
  <c r="AD21" i="4"/>
  <c r="AE21" i="4" s="1"/>
  <c r="AF21" i="4" s="1"/>
  <c r="AG21" i="4" s="1"/>
  <c r="AH21" i="4" s="1"/>
  <c r="AI21" i="4" s="1"/>
  <c r="AJ21" i="4" s="1"/>
  <c r="AK21" i="4" s="1"/>
  <c r="AL21" i="4" s="1"/>
  <c r="AM21" i="4" s="1"/>
  <c r="AN21" i="4" s="1"/>
  <c r="AO21" i="4" s="1"/>
  <c r="AP21" i="4" s="1"/>
  <c r="I128" i="45"/>
  <c r="I123" i="27"/>
  <c r="I184" i="15"/>
  <c r="U39" i="6"/>
  <c r="I192" i="32"/>
  <c r="I137" i="31"/>
  <c r="X39" i="6"/>
  <c r="J547" i="12"/>
  <c r="J688" i="12"/>
  <c r="J120" i="50"/>
  <c r="I239" i="10"/>
  <c r="I308" i="28"/>
  <c r="I222" i="31"/>
  <c r="J733" i="12"/>
  <c r="I455" i="14"/>
  <c r="I247" i="44"/>
  <c r="I358" i="75"/>
  <c r="I101" i="25"/>
  <c r="I329" i="75"/>
  <c r="I266" i="14"/>
  <c r="I132" i="14"/>
  <c r="I172" i="44"/>
  <c r="I120" i="23"/>
  <c r="I94" i="43"/>
  <c r="I200" i="22"/>
  <c r="J270" i="50"/>
  <c r="I104" i="23"/>
  <c r="I213" i="39"/>
  <c r="I58" i="43"/>
  <c r="I166" i="25"/>
  <c r="I430" i="48"/>
  <c r="I156" i="30"/>
  <c r="I95" i="39"/>
  <c r="J330" i="50"/>
  <c r="I184" i="23"/>
  <c r="I68" i="26"/>
  <c r="I296" i="22"/>
  <c r="I136" i="33"/>
  <c r="I104" i="15"/>
  <c r="I557" i="75"/>
  <c r="I80" i="17"/>
  <c r="I168" i="45"/>
  <c r="I291" i="36"/>
  <c r="I140" i="18"/>
  <c r="I150" i="39"/>
  <c r="I72" i="15"/>
  <c r="I215" i="36"/>
  <c r="J220" i="36" s="1"/>
  <c r="I136" i="20"/>
  <c r="I48" i="24"/>
  <c r="I226" i="44"/>
  <c r="I160" i="23"/>
  <c r="I136" i="45"/>
  <c r="I476" i="14"/>
  <c r="I233" i="18"/>
  <c r="I392" i="22"/>
  <c r="I159" i="10"/>
  <c r="I440" i="22"/>
  <c r="I428" i="49"/>
  <c r="J210" i="50"/>
  <c r="I197" i="10"/>
  <c r="I253" i="10"/>
  <c r="J145" i="51"/>
  <c r="I149" i="26"/>
  <c r="I148" i="43"/>
  <c r="I93" i="19"/>
  <c r="W177" i="39"/>
  <c r="I352" i="25"/>
  <c r="I104" i="24"/>
  <c r="I75" i="25"/>
  <c r="I387" i="75"/>
  <c r="I88" i="33"/>
  <c r="I56" i="17"/>
  <c r="I88" i="17"/>
  <c r="I136" i="23"/>
  <c r="R39" i="6"/>
  <c r="I192" i="25"/>
  <c r="I157" i="43"/>
  <c r="I123" i="10"/>
  <c r="I32" i="27"/>
  <c r="J37" i="27" s="1"/>
  <c r="I136" i="24"/>
  <c r="I220" i="43"/>
  <c r="I88" i="18"/>
  <c r="X15" i="4"/>
  <c r="Y15" i="4" s="1"/>
  <c r="Z15" i="4" s="1"/>
  <c r="AA15" i="4" s="1"/>
  <c r="AB15" i="4" s="1"/>
  <c r="AC15" i="4" s="1"/>
  <c r="AD15" i="4" s="1"/>
  <c r="AE15" i="4" s="1"/>
  <c r="AF15" i="4" s="1"/>
  <c r="AG15" i="4" s="1"/>
  <c r="AH15" i="4" s="1"/>
  <c r="AI15" i="4" s="1"/>
  <c r="AJ15" i="4" s="1"/>
  <c r="AK15" i="4" s="1"/>
  <c r="AL15" i="4" s="1"/>
  <c r="AM15" i="4" s="1"/>
  <c r="AN15" i="4" s="1"/>
  <c r="AO15" i="4" s="1"/>
  <c r="AP15" i="4" s="1"/>
  <c r="I184" i="33"/>
  <c r="X177" i="39"/>
  <c r="I112" i="32"/>
  <c r="I77" i="26"/>
  <c r="I87" i="10"/>
  <c r="I80" i="34"/>
  <c r="I90" i="50"/>
  <c r="I96" i="23"/>
  <c r="J300" i="50"/>
  <c r="I248" i="70"/>
  <c r="I413" i="14"/>
  <c r="I120" i="24"/>
  <c r="I175" i="43"/>
  <c r="I362" i="49"/>
  <c r="I192" i="15"/>
  <c r="I200" i="15"/>
  <c r="I126" i="31"/>
  <c r="I464" i="22"/>
  <c r="I210" i="29"/>
  <c r="I216" i="32"/>
  <c r="I170" i="31"/>
  <c r="I232" i="31"/>
  <c r="V47" i="6"/>
  <c r="I159" i="29"/>
  <c r="W31" i="6"/>
  <c r="I1196" i="71"/>
  <c r="I327" i="28"/>
  <c r="I270" i="44"/>
  <c r="I184" i="47"/>
  <c r="I140" i="26"/>
  <c r="I163" i="44"/>
  <c r="I173" i="18"/>
  <c r="I96" i="24"/>
  <c r="I95" i="26"/>
  <c r="I166" i="43"/>
  <c r="I656" i="75"/>
  <c r="I136" i="17"/>
  <c r="I80" i="15"/>
  <c r="I72" i="23"/>
  <c r="I366" i="48"/>
  <c r="I128" i="24"/>
  <c r="I545" i="48"/>
  <c r="I80" i="24"/>
  <c r="I112" i="17"/>
  <c r="I73" i="20"/>
  <c r="I194" i="26"/>
  <c r="I144" i="33"/>
  <c r="I112" i="23"/>
  <c r="I152" i="15"/>
  <c r="I344" i="22"/>
  <c r="I64" i="34"/>
  <c r="I196" i="44"/>
  <c r="I206" i="44"/>
  <c r="I96" i="18"/>
  <c r="I300" i="75"/>
  <c r="I205" i="25"/>
  <c r="I200" i="33"/>
  <c r="I107" i="27"/>
  <c r="I192" i="17"/>
  <c r="I115" i="27"/>
  <c r="I200" i="30"/>
  <c r="I258" i="44"/>
  <c r="I280" i="25"/>
  <c r="T47" i="6"/>
  <c r="I150" i="29"/>
  <c r="I416" i="22"/>
  <c r="I177" i="29"/>
  <c r="I104" i="26"/>
  <c r="I152" i="45"/>
  <c r="V13" i="4"/>
  <c r="I77" i="39"/>
  <c r="I96" i="45"/>
  <c r="I308" i="14"/>
  <c r="I193" i="39"/>
  <c r="I69" i="29"/>
  <c r="W14" i="4"/>
  <c r="X14" i="4" s="1"/>
  <c r="Y14" i="4" s="1"/>
  <c r="Z14" i="4" s="1"/>
  <c r="AA14" i="4" s="1"/>
  <c r="AB14" i="4" s="1"/>
  <c r="AC14" i="4" s="1"/>
  <c r="AD14" i="4" s="1"/>
  <c r="AE14" i="4" s="1"/>
  <c r="AF14" i="4" s="1"/>
  <c r="AG14" i="4" s="1"/>
  <c r="AH14" i="4" s="1"/>
  <c r="AI14" i="4" s="1"/>
  <c r="AJ14" i="4" s="1"/>
  <c r="AK14" i="4" s="1"/>
  <c r="AL14" i="4" s="1"/>
  <c r="AM14" i="4" s="1"/>
  <c r="AN14" i="4" s="1"/>
  <c r="AO14" i="4" s="1"/>
  <c r="AP14" i="4" s="1"/>
  <c r="I85" i="43"/>
  <c r="I152" i="17"/>
  <c r="I128" i="23"/>
  <c r="I192" i="47"/>
  <c r="I193" i="43"/>
  <c r="I79" i="30"/>
  <c r="I332" i="70"/>
  <c r="I82" i="32"/>
  <c r="K796" i="71"/>
  <c r="K798" i="71" s="1"/>
  <c r="K799" i="71" s="1"/>
  <c r="I152" i="33"/>
  <c r="I310" i="36"/>
  <c r="I176" i="23"/>
  <c r="I297" i="39"/>
  <c r="L796" i="71"/>
  <c r="L798" i="71" s="1"/>
  <c r="L799" i="71" s="1"/>
  <c r="I334" i="25"/>
  <c r="I147" i="10"/>
  <c r="J240" i="50"/>
  <c r="I367" i="36"/>
  <c r="I123" i="29"/>
  <c r="I152" i="32"/>
  <c r="X47" i="6"/>
  <c r="V39" i="6"/>
  <c r="T31" i="6"/>
  <c r="I488" i="22"/>
  <c r="I202" i="29"/>
  <c r="Y47" i="6"/>
  <c r="I270" i="28"/>
  <c r="I224" i="32"/>
  <c r="I281" i="10"/>
  <c r="I202" i="31"/>
  <c r="I168" i="15"/>
  <c r="I262" i="25"/>
  <c r="I489" i="75"/>
  <c r="U47" i="6"/>
  <c r="J411" i="12"/>
  <c r="W39" i="6"/>
  <c r="I251" i="28"/>
  <c r="J976" i="12"/>
  <c r="I92" i="32"/>
  <c r="I104" i="33"/>
  <c r="I350" i="48"/>
  <c r="I59" i="26"/>
  <c r="I120" i="18"/>
  <c r="I96" i="15"/>
  <c r="I112" i="33"/>
  <c r="I198" i="14"/>
  <c r="I255" i="39"/>
  <c r="I316" i="25"/>
  <c r="I107" i="44"/>
  <c r="I41" i="27"/>
  <c r="I160" i="47"/>
  <c r="I202" i="43"/>
  <c r="I112" i="15"/>
  <c r="I414" i="48"/>
  <c r="I56" i="15"/>
  <c r="I128" i="33"/>
  <c r="I131" i="19"/>
  <c r="I175" i="70"/>
  <c r="I178" i="30"/>
  <c r="I112" i="45"/>
  <c r="I101" i="30"/>
  <c r="I139" i="39"/>
  <c r="J142" i="39" s="1"/>
  <c r="I170" i="36"/>
  <c r="I68" i="39"/>
  <c r="I132" i="18"/>
  <c r="I227" i="70"/>
  <c r="I112" i="47"/>
  <c r="I353" i="70"/>
  <c r="I168" i="17"/>
  <c r="I211" i="43"/>
  <c r="I348" i="36"/>
  <c r="I176" i="47"/>
  <c r="I131" i="27"/>
  <c r="W47" i="6"/>
  <c r="J643" i="12"/>
  <c r="I64" i="23"/>
  <c r="I298" i="25"/>
  <c r="I350" i="14"/>
  <c r="I78" i="47"/>
  <c r="I176" i="33"/>
  <c r="I88" i="23"/>
  <c r="I144" i="45"/>
  <c r="I144" i="47"/>
  <c r="I99" i="10"/>
  <c r="P31" i="6"/>
  <c r="I167" i="26"/>
  <c r="I136" i="15"/>
  <c r="I49" i="27"/>
  <c r="I570" i="48"/>
  <c r="I176" i="17"/>
  <c r="I131" i="26"/>
  <c r="I120" i="45"/>
  <c r="I82" i="20"/>
  <c r="I443" i="36"/>
  <c r="I234" i="36"/>
  <c r="I224" i="22"/>
  <c r="I424" i="36"/>
  <c r="I556" i="48"/>
  <c r="I320" i="22"/>
  <c r="I86" i="26"/>
  <c r="I179" i="25"/>
  <c r="I64" i="24"/>
  <c r="I296" i="49"/>
  <c r="I212" i="26"/>
  <c r="I211" i="30"/>
  <c r="I181" i="19"/>
  <c r="I168" i="47"/>
  <c r="I212" i="19"/>
  <c r="I185" i="26"/>
  <c r="I216" i="44"/>
  <c r="S31" i="6"/>
  <c r="I339" i="39"/>
  <c r="I182" i="32"/>
  <c r="I227" i="30"/>
  <c r="J230" i="30" s="1"/>
  <c r="X31" i="6"/>
  <c r="I211" i="10"/>
  <c r="Y39" i="6"/>
  <c r="I120" i="15"/>
  <c r="I75" i="10"/>
  <c r="I104" i="18"/>
  <c r="I145" i="44"/>
  <c r="I149" i="18"/>
  <c r="I81" i="27"/>
  <c r="I87" i="29"/>
  <c r="I152" i="23"/>
  <c r="I76" i="43"/>
  <c r="I145" i="30"/>
  <c r="I113" i="26"/>
  <c r="I130" i="43"/>
  <c r="I497" i="14"/>
  <c r="I64" i="17"/>
  <c r="I96" i="17"/>
  <c r="I172" i="20"/>
  <c r="I104" i="39"/>
  <c r="R47" i="6"/>
  <c r="R48" i="6" s="1"/>
  <c r="J362" i="50"/>
  <c r="I114" i="25"/>
  <c r="I197" i="49"/>
  <c r="I290" i="70"/>
  <c r="I167" i="30"/>
  <c r="I152" i="47"/>
  <c r="I86" i="39"/>
  <c r="I185" i="70"/>
  <c r="I591" i="75"/>
  <c r="I234" i="39"/>
  <c r="I96" i="33"/>
  <c r="I236" i="44"/>
  <c r="I124" i="36"/>
  <c r="I118" i="20"/>
  <c r="I176" i="26"/>
  <c r="I80" i="31"/>
  <c r="I185" i="18"/>
  <c r="I160" i="17"/>
  <c r="I112" i="24"/>
  <c r="I523" i="75"/>
  <c r="I368" i="22"/>
  <c r="I141" i="29"/>
  <c r="I183" i="10"/>
  <c r="I172" i="32"/>
  <c r="V31" i="6"/>
  <c r="I235" i="30"/>
  <c r="I560" i="22"/>
  <c r="I181" i="31"/>
  <c r="I295" i="10"/>
  <c r="U31" i="6"/>
  <c r="I253" i="36"/>
  <c r="I72" i="18"/>
  <c r="I196" i="36"/>
  <c r="J199" i="36" s="1"/>
  <c r="I48" i="45"/>
  <c r="I56" i="50"/>
  <c r="I272" i="75"/>
  <c r="I218" i="25"/>
  <c r="I200" i="17"/>
  <c r="I88" i="34"/>
  <c r="I156" i="36"/>
  <c r="J159" i="36" s="1"/>
  <c r="I184" i="44"/>
  <c r="K192" i="44" s="1"/>
  <c r="N192" i="44" s="1"/>
  <c r="J201" i="44" s="1"/>
  <c r="K201" i="44" s="1"/>
  <c r="N201" i="44" s="1"/>
  <c r="J211" i="44" s="1"/>
  <c r="I128" i="15"/>
  <c r="I120" i="33"/>
  <c r="I109" i="20"/>
  <c r="I230" i="49"/>
  <c r="I100" i="20"/>
  <c r="I80" i="23"/>
  <c r="I434" i="14"/>
  <c r="I206" i="70"/>
  <c r="I80" i="18"/>
  <c r="I128" i="17"/>
  <c r="I40" i="24"/>
  <c r="J42" i="24" s="1"/>
  <c r="I99" i="27"/>
  <c r="I154" i="44"/>
  <c r="I89" i="27"/>
  <c r="J93" i="27" s="1"/>
  <c r="I171" i="10"/>
  <c r="I142" i="32"/>
  <c r="I168" i="33"/>
  <c r="Q31" i="6"/>
  <c r="AC20" i="4"/>
  <c r="AD20" i="4" s="1"/>
  <c r="AE20" i="4" s="1"/>
  <c r="AF20" i="4" s="1"/>
  <c r="AG20" i="4" s="1"/>
  <c r="AH20" i="4" s="1"/>
  <c r="AI20" i="4" s="1"/>
  <c r="AJ20" i="4" s="1"/>
  <c r="AK20" i="4" s="1"/>
  <c r="AL20" i="4" s="1"/>
  <c r="AM20" i="4" s="1"/>
  <c r="AN20" i="4" s="1"/>
  <c r="AO20" i="4" s="1"/>
  <c r="AP20" i="4" s="1"/>
  <c r="I395" i="49"/>
  <c r="R31" i="6"/>
  <c r="I318" i="39"/>
  <c r="AF23" i="4"/>
  <c r="AG23" i="4" s="1"/>
  <c r="AH23" i="4" s="1"/>
  <c r="AI23" i="4" s="1"/>
  <c r="AJ23" i="4" s="1"/>
  <c r="AK23" i="4" s="1"/>
  <c r="AL23" i="4" s="1"/>
  <c r="AM23" i="4" s="1"/>
  <c r="AN23" i="4" s="1"/>
  <c r="AO23" i="4" s="1"/>
  <c r="AP23" i="4" s="1"/>
  <c r="I251" i="30"/>
  <c r="I168" i="29"/>
  <c r="Y31" i="6"/>
  <c r="I289" i="28"/>
  <c r="N31" i="6"/>
  <c r="N32" i="6" s="1"/>
  <c r="I128" i="47"/>
  <c r="I103" i="47"/>
  <c r="I421" i="75"/>
  <c r="I136" i="47"/>
  <c r="I153" i="25"/>
  <c r="I457" i="48"/>
  <c r="G461" i="48" s="1"/>
  <c r="I40" i="45"/>
  <c r="J43" i="45" s="1"/>
  <c r="I73" i="27"/>
  <c r="I88" i="15"/>
  <c r="I78" i="29"/>
  <c r="I56" i="45"/>
  <c r="I329" i="36"/>
  <c r="I189" i="30"/>
  <c r="I88" i="25"/>
  <c r="J94" i="25" s="1"/>
  <c r="J107" i="25" s="1"/>
  <c r="I135" i="10"/>
  <c r="I176" i="22"/>
  <c r="I405" i="36"/>
  <c r="I120" i="17"/>
  <c r="I57" i="27"/>
  <c r="I40" i="50"/>
  <c r="I209" i="18"/>
  <c r="I158" i="26"/>
  <c r="I226" i="20"/>
  <c r="I111" i="10"/>
  <c r="I161" i="39"/>
  <c r="J167" i="39" s="1"/>
  <c r="J796" i="71"/>
  <c r="J798" i="71" s="1"/>
  <c r="J799" i="71" s="1"/>
  <c r="I200" i="23"/>
  <c r="I200" i="47"/>
  <c r="AE22" i="4"/>
  <c r="AF22" i="4" s="1"/>
  <c r="AG22" i="4" s="1"/>
  <c r="AH22" i="4" s="1"/>
  <c r="AI22" i="4" s="1"/>
  <c r="AJ22" i="4" s="1"/>
  <c r="AK22" i="4" s="1"/>
  <c r="AL22" i="4" s="1"/>
  <c r="AM22" i="4" s="1"/>
  <c r="AN22" i="4" s="1"/>
  <c r="AO22" i="4" s="1"/>
  <c r="AP22" i="4" s="1"/>
  <c r="I132" i="32"/>
  <c r="Y16" i="4"/>
  <c r="I523" i="48"/>
  <c r="I263" i="49"/>
  <c r="I244" i="25"/>
  <c r="I176" i="15"/>
  <c r="I329" i="49"/>
  <c r="I186" i="29"/>
  <c r="I139" i="27"/>
  <c r="I243" i="30"/>
  <c r="I536" i="22"/>
  <c r="I200" i="32"/>
  <c r="I232" i="32"/>
  <c r="J826" i="12"/>
  <c r="I160" i="45"/>
  <c r="S39" i="6"/>
  <c r="I162" i="32"/>
  <c r="J181" i="50"/>
  <c r="I311" i="70"/>
  <c r="I78" i="22"/>
  <c r="I49" i="47"/>
  <c r="I88" i="24"/>
  <c r="I150" i="14"/>
  <c r="I64" i="45"/>
  <c r="I139" i="43"/>
  <c r="I120" i="47"/>
  <c r="I230" i="14"/>
  <c r="I371" i="14"/>
  <c r="I63" i="10"/>
  <c r="I57" i="47"/>
  <c r="I68" i="44"/>
  <c r="I56" i="31"/>
  <c r="I221" i="26"/>
  <c r="I382" i="48"/>
  <c r="I72" i="17"/>
  <c r="I245" i="18"/>
  <c r="I80" i="33"/>
  <c r="I272" i="36"/>
  <c r="I796" i="71"/>
  <c r="I112" i="43"/>
  <c r="I121" i="43"/>
  <c r="I199" i="20"/>
  <c r="O31" i="6"/>
  <c r="I104" i="17"/>
  <c r="I152" i="24"/>
  <c r="I127" i="25"/>
  <c r="I75" i="50"/>
  <c r="I104" i="45"/>
  <c r="Y177" i="39"/>
  <c r="I160" i="33"/>
  <c r="I392" i="14"/>
  <c r="Q39" i="6"/>
  <c r="Q40" i="6" s="1"/>
  <c r="I132" i="29"/>
  <c r="I269" i="70"/>
  <c r="I197" i="18"/>
  <c r="AG24" i="4"/>
  <c r="AH24" i="4" s="1"/>
  <c r="AI24" i="4" s="1"/>
  <c r="AJ24" i="4" s="1"/>
  <c r="AK24" i="4" s="1"/>
  <c r="AL24" i="4" s="1"/>
  <c r="AM24" i="4" s="1"/>
  <c r="AN24" i="4" s="1"/>
  <c r="AO24" i="4" s="1"/>
  <c r="AP24" i="4" s="1"/>
  <c r="S47" i="6"/>
  <c r="J158" i="50"/>
  <c r="J139" i="50"/>
  <c r="I194" i="29"/>
  <c r="I225" i="10"/>
  <c r="I208" i="32"/>
  <c r="I148" i="31"/>
  <c r="J778" i="12"/>
  <c r="I534" i="48"/>
  <c r="I219" i="30"/>
  <c r="I512" i="22"/>
  <c r="J595" i="12"/>
  <c r="I212" i="31"/>
  <c r="J876" i="12"/>
  <c r="I72" i="45"/>
  <c r="I203" i="26"/>
  <c r="I91" i="20"/>
  <c r="I112" i="30"/>
  <c r="I59" i="39"/>
  <c r="I105" i="29"/>
  <c r="I272" i="22"/>
  <c r="I154" i="20"/>
  <c r="I102" i="32"/>
  <c r="V177" i="39"/>
  <c r="V178" i="39" s="1"/>
  <c r="I208" i="20"/>
  <c r="I103" i="43"/>
  <c r="I192" i="33"/>
  <c r="I144" i="15"/>
  <c r="I584" i="48"/>
  <c r="I144" i="17"/>
  <c r="I287" i="14"/>
  <c r="I65" i="27"/>
  <c r="I90" i="30"/>
  <c r="I329" i="14"/>
  <c r="I123" i="30"/>
  <c r="I140" i="25"/>
  <c r="I80" i="45"/>
  <c r="I64" i="15"/>
  <c r="I163" i="20"/>
  <c r="I130" i="44"/>
  <c r="I72" i="24"/>
  <c r="I210" i="47"/>
  <c r="I216" i="47" s="1"/>
  <c r="Z17" i="4"/>
  <c r="AA17" i="4" s="1"/>
  <c r="AB17" i="4" s="1"/>
  <c r="AC17" i="4" s="1"/>
  <c r="AD17" i="4" s="1"/>
  <c r="AE17" i="4" s="1"/>
  <c r="AF17" i="4" s="1"/>
  <c r="AG17" i="4" s="1"/>
  <c r="AH17" i="4" s="1"/>
  <c r="AI17" i="4" s="1"/>
  <c r="AJ17" i="4" s="1"/>
  <c r="AK17" i="4" s="1"/>
  <c r="AL17" i="4" s="1"/>
  <c r="AM17" i="4" s="1"/>
  <c r="AN17" i="4" s="1"/>
  <c r="AO17" i="4" s="1"/>
  <c r="AP17" i="4" s="1"/>
  <c r="I160" i="15"/>
  <c r="I217" i="20"/>
  <c r="I221" i="18"/>
  <c r="I168" i="23"/>
  <c r="I184" i="43"/>
  <c r="T39" i="6"/>
  <c r="I218" i="29"/>
  <c r="I267" i="10"/>
  <c r="J926" i="12"/>
  <c r="I176" i="48"/>
  <c r="I40" i="23"/>
  <c r="I48" i="25"/>
  <c r="I40" i="33"/>
  <c r="I334" i="48"/>
  <c r="I81" i="44"/>
  <c r="J84" i="44" s="1"/>
  <c r="I72" i="31"/>
  <c r="I269" i="19"/>
  <c r="I982" i="71"/>
  <c r="I64" i="31"/>
  <c r="I1042" i="71"/>
  <c r="I56" i="18"/>
  <c r="I192" i="48"/>
  <c r="I42" i="32"/>
  <c r="J44" i="32" s="1"/>
  <c r="I104" i="22"/>
  <c r="I40" i="17"/>
  <c r="I48" i="34"/>
  <c r="I64" i="18"/>
  <c r="J453" i="12"/>
  <c r="I114" i="14"/>
  <c r="I862" i="71"/>
  <c r="I96" i="48"/>
  <c r="I40" i="15"/>
  <c r="I57" i="30"/>
  <c r="I40" i="34"/>
  <c r="I62" i="25"/>
  <c r="I68" i="30"/>
  <c r="I150" i="19"/>
  <c r="I288" i="19"/>
  <c r="I1102" i="71"/>
  <c r="I67" i="43"/>
  <c r="I386" i="36"/>
  <c r="I250" i="19"/>
  <c r="I160" i="48"/>
  <c r="I48" i="18"/>
  <c r="I50" i="39"/>
  <c r="I48" i="15"/>
  <c r="I49" i="20"/>
  <c r="I107" i="36"/>
  <c r="J499" i="12"/>
  <c r="I231" i="19"/>
  <c r="I144" i="48"/>
  <c r="I48" i="17"/>
  <c r="I318" i="48"/>
  <c r="I42" i="44"/>
  <c r="I48" i="33"/>
  <c r="I112" i="19"/>
  <c r="I88" i="31"/>
  <c r="I639" i="71"/>
  <c r="I1149" i="71"/>
  <c r="I50" i="26"/>
  <c r="I159" i="31"/>
  <c r="I803" i="71"/>
  <c r="I80" i="48"/>
  <c r="I43" i="29"/>
  <c r="I48" i="23"/>
  <c r="I40" i="10"/>
  <c r="I55" i="44"/>
  <c r="J58" i="44" s="1"/>
  <c r="I58" i="20"/>
  <c r="I96" i="31"/>
  <c r="I712" i="71"/>
  <c r="I738" i="71" s="1"/>
  <c r="I184" i="17"/>
  <c r="I60" i="29"/>
  <c r="I152" i="22"/>
  <c r="I208" i="48"/>
  <c r="I60" i="14"/>
  <c r="I51" i="10"/>
  <c r="I48" i="31"/>
  <c r="J313" i="12"/>
  <c r="I49" i="43"/>
  <c r="I46" i="30"/>
  <c r="I224" i="48"/>
  <c r="I40" i="43"/>
  <c r="J42" i="43" s="1"/>
  <c r="J44" i="43" s="1"/>
  <c r="I51" i="29"/>
  <c r="I56" i="36"/>
  <c r="I96" i="14"/>
  <c r="I48" i="48"/>
  <c r="I256" i="48"/>
  <c r="I52" i="32"/>
  <c r="I64" i="48"/>
  <c r="I240" i="48"/>
  <c r="I78" i="14"/>
  <c r="I40" i="18"/>
  <c r="J43" i="18" s="1"/>
  <c r="J51" i="18" s="1"/>
  <c r="I40" i="20"/>
  <c r="I128" i="22"/>
  <c r="I65" i="47"/>
  <c r="I115" i="31"/>
  <c r="I120" i="31" s="1"/>
  <c r="I922" i="71"/>
  <c r="I192" i="31"/>
  <c r="I112" i="48"/>
  <c r="I272" i="48"/>
  <c r="I40" i="31"/>
  <c r="J42" i="31" s="1"/>
  <c r="I41" i="26"/>
  <c r="I41" i="39"/>
  <c r="J43" i="39" s="1"/>
  <c r="J45" i="39" s="1"/>
  <c r="I90" i="36"/>
  <c r="I56" i="33"/>
  <c r="J353" i="12"/>
  <c r="I181" i="20"/>
  <c r="I61" i="19"/>
  <c r="I64" i="33"/>
  <c r="I128" i="48"/>
  <c r="I288" i="48"/>
  <c r="I41" i="47"/>
  <c r="I73" i="36"/>
  <c r="I62" i="32"/>
  <c r="I248" i="22"/>
  <c r="Z39" i="6"/>
  <c r="AH25" i="4"/>
  <c r="AI25" i="4" s="1"/>
  <c r="AJ25" i="4" s="1"/>
  <c r="AK25" i="4" s="1"/>
  <c r="AL25" i="4" s="1"/>
  <c r="AM25" i="4" s="1"/>
  <c r="AN25" i="4" s="1"/>
  <c r="AO25" i="4" s="1"/>
  <c r="AP25" i="4" s="1"/>
  <c r="AA31" i="6"/>
  <c r="AA39" i="6"/>
  <c r="AI26" i="4"/>
  <c r="AJ26" i="4" s="1"/>
  <c r="AK26" i="4" s="1"/>
  <c r="AL26" i="4" s="1"/>
  <c r="AM26" i="4" s="1"/>
  <c r="AN26" i="4" s="1"/>
  <c r="AO26" i="4" s="1"/>
  <c r="AP26" i="4" s="1"/>
  <c r="Z31" i="6"/>
  <c r="AB39" i="6"/>
  <c r="AC31" i="6"/>
  <c r="AK28" i="4"/>
  <c r="AL28" i="4" s="1"/>
  <c r="AM28" i="4" s="1"/>
  <c r="AN28" i="4" s="1"/>
  <c r="AO28" i="4" s="1"/>
  <c r="AP28" i="4" s="1"/>
  <c r="AJ27" i="4"/>
  <c r="AK27" i="4" s="1"/>
  <c r="AL27" i="4" s="1"/>
  <c r="AM27" i="4" s="1"/>
  <c r="AN27" i="4" s="1"/>
  <c r="AO27" i="4" s="1"/>
  <c r="AP27" i="4" s="1"/>
  <c r="AC39" i="6"/>
  <c r="AB31" i="6"/>
  <c r="AD39" i="6"/>
  <c r="AE31" i="6"/>
  <c r="AD31" i="6"/>
  <c r="AL29" i="4"/>
  <c r="AM29" i="4" s="1"/>
  <c r="AN29" i="4" s="1"/>
  <c r="AO29" i="4" s="1"/>
  <c r="AP29" i="4" s="1"/>
  <c r="AM30" i="4"/>
  <c r="AN30" i="4" s="1"/>
  <c r="AO30" i="4" s="1"/>
  <c r="AP30" i="4" s="1"/>
  <c r="AE39" i="6"/>
  <c r="AO32" i="4"/>
  <c r="AP32" i="4" s="1"/>
  <c r="AG39" i="6"/>
  <c r="AN31" i="4"/>
  <c r="AO31" i="4" s="1"/>
  <c r="AP31" i="4" s="1"/>
  <c r="AF39" i="6"/>
  <c r="AG31" i="6"/>
  <c r="AF31" i="6"/>
  <c r="AI31" i="6"/>
  <c r="AH39" i="6"/>
  <c r="AI39" i="6"/>
  <c r="AP33" i="4"/>
  <c r="AH31" i="6"/>
  <c r="AM31" i="6"/>
  <c r="AM39" i="6"/>
  <c r="AL31" i="6"/>
  <c r="AO39" i="6"/>
  <c r="AO31" i="6"/>
  <c r="AP31" i="6"/>
  <c r="AP39" i="6"/>
  <c r="I208" i="23"/>
  <c r="J406" i="25"/>
  <c r="I406" i="25" s="1"/>
  <c r="I584" i="22"/>
  <c r="I340" i="64"/>
  <c r="I173" i="109"/>
  <c r="J224" i="15"/>
  <c r="I224" i="15" s="1"/>
  <c r="I184" i="45"/>
  <c r="J481" i="36"/>
  <c r="I481" i="36" s="1"/>
  <c r="J388" i="25"/>
  <c r="I388" i="25" s="1"/>
  <c r="I459" i="50"/>
  <c r="I337" i="64"/>
  <c r="J216" i="33"/>
  <c r="I216" i="33" s="1"/>
  <c r="I749" i="75"/>
  <c r="H936" i="75"/>
  <c r="H422" i="75"/>
  <c r="H301" i="75"/>
  <c r="I301" i="75" s="1"/>
  <c r="H592" i="75"/>
  <c r="I592" i="75" s="1"/>
  <c r="H359" i="75"/>
  <c r="I359" i="75" s="1"/>
  <c r="H558" i="75"/>
  <c r="I558" i="75" s="1"/>
  <c r="H388" i="75"/>
  <c r="I388" i="75" s="1"/>
  <c r="H490" i="75"/>
  <c r="I490" i="75" s="1"/>
  <c r="H330" i="75"/>
  <c r="I330" i="75" s="1"/>
  <c r="H626" i="75"/>
  <c r="I626" i="75" s="1"/>
  <c r="H524" i="75"/>
  <c r="I524" i="75" s="1"/>
  <c r="H657" i="75"/>
  <c r="H456" i="75"/>
  <c r="I456" i="75" s="1"/>
  <c r="I394" i="50"/>
  <c r="J262" i="31"/>
  <c r="I262" i="31" s="1"/>
  <c r="I208" i="17"/>
  <c r="I147" i="27"/>
  <c r="J323" i="10"/>
  <c r="I323" i="10" s="1"/>
  <c r="I192" i="45"/>
  <c r="I156" i="63"/>
  <c r="J1290" i="71"/>
  <c r="I1290" i="71" s="1"/>
  <c r="J842" i="75"/>
  <c r="I842" i="75" s="1"/>
  <c r="I843" i="75" s="1"/>
  <c r="I174" i="109"/>
  <c r="J238" i="43"/>
  <c r="I238" i="43" s="1"/>
  <c r="J423" i="39"/>
  <c r="I423" i="39" s="1"/>
  <c r="H905" i="75"/>
  <c r="I120" i="55"/>
  <c r="AN31" i="6"/>
  <c r="J583" i="60"/>
  <c r="J598" i="60"/>
  <c r="J597" i="60"/>
  <c r="I223" i="75"/>
  <c r="I224" i="75" s="1"/>
  <c r="H250" i="75"/>
  <c r="G239" i="75"/>
  <c r="I238" i="75"/>
  <c r="G238" i="75"/>
  <c r="H249" i="75"/>
  <c r="H251" i="75"/>
  <c r="G240" i="75"/>
  <c r="J437" i="67"/>
  <c r="J366" i="67"/>
  <c r="J287" i="67"/>
  <c r="J45" i="67"/>
  <c r="I905" i="75" l="1"/>
  <c r="J58" i="53"/>
  <c r="J66" i="53" s="1"/>
  <c r="I781" i="75"/>
  <c r="K211" i="44"/>
  <c r="N211" i="44" s="1"/>
  <c r="J221" i="44" s="1"/>
  <c r="L221" i="44" s="1"/>
  <c r="J51" i="45"/>
  <c r="J50" i="31"/>
  <c r="J58" i="31" s="1"/>
  <c r="I657" i="75"/>
  <c r="J74" i="53"/>
  <c r="J82" i="53" s="1"/>
  <c r="J90" i="53" s="1"/>
  <c r="J98" i="53" s="1"/>
  <c r="J106" i="53" s="1"/>
  <c r="J114" i="53" s="1"/>
  <c r="J122" i="53" s="1"/>
  <c r="J130" i="53" s="1"/>
  <c r="J138" i="53" s="1"/>
  <c r="J146" i="53" s="1"/>
  <c r="J154" i="53" s="1"/>
  <c r="J165" i="53" s="1"/>
  <c r="J176" i="53" s="1"/>
  <c r="J187" i="53" s="1"/>
  <c r="J198" i="53" s="1"/>
  <c r="J209" i="53" s="1"/>
  <c r="J220" i="53" s="1"/>
  <c r="J120" i="25"/>
  <c r="J611" i="60"/>
  <c r="J612" i="60"/>
  <c r="I165" i="64"/>
  <c r="J59" i="45"/>
  <c r="J67" i="45" s="1"/>
  <c r="J75" i="45" s="1"/>
  <c r="J83" i="45" s="1"/>
  <c r="J91" i="45" s="1"/>
  <c r="J99" i="45" s="1"/>
  <c r="J107" i="45" s="1"/>
  <c r="J115" i="45" s="1"/>
  <c r="J123" i="45" s="1"/>
  <c r="J131" i="45" s="1"/>
  <c r="J139" i="45" s="1"/>
  <c r="J147" i="45" s="1"/>
  <c r="J155" i="45" s="1"/>
  <c r="J163" i="45" s="1"/>
  <c r="I422" i="75"/>
  <c r="J52" i="39"/>
  <c r="J54" i="39" s="1"/>
  <c r="J61" i="39" s="1"/>
  <c r="J63" i="39" s="1"/>
  <c r="J70" i="39" s="1"/>
  <c r="J72" i="39" s="1"/>
  <c r="J79" i="39" s="1"/>
  <c r="J81" i="39" s="1"/>
  <c r="J89" i="39" s="1"/>
  <c r="J91" i="39" s="1"/>
  <c r="J97" i="39" s="1"/>
  <c r="J99" i="39" s="1"/>
  <c r="K173" i="111"/>
  <c r="K201" i="111" s="1"/>
  <c r="I688" i="75"/>
  <c r="M221" i="44"/>
  <c r="O221" i="44" s="1"/>
  <c r="J231" i="44" s="1"/>
  <c r="L231" i="44" s="1"/>
  <c r="M231" i="44" s="1"/>
  <c r="O231" i="44" s="1"/>
  <c r="J241" i="44" s="1"/>
  <c r="L241" i="44" s="1"/>
  <c r="M241" i="44" s="1"/>
  <c r="O241" i="44" s="1"/>
  <c r="J252" i="44" s="1"/>
  <c r="L252" i="44" s="1"/>
  <c r="M252" i="44" s="1"/>
  <c r="O252" i="44" s="1"/>
  <c r="J263" i="44" s="1"/>
  <c r="L263" i="44" s="1"/>
  <c r="M263" i="44" s="1"/>
  <c r="O263" i="44" s="1"/>
  <c r="J275" i="44" s="1"/>
  <c r="L275" i="44" s="1"/>
  <c r="M275" i="44" s="1"/>
  <c r="O275" i="44" s="1"/>
  <c r="J287" i="44" s="1"/>
  <c r="L287" i="44" s="1"/>
  <c r="M287" i="44" s="1"/>
  <c r="O287" i="44" s="1"/>
  <c r="J299" i="44" s="1"/>
  <c r="L299" i="44" s="1"/>
  <c r="M299" i="44" s="1"/>
  <c r="O299" i="44" s="1"/>
  <c r="J311" i="44" s="1"/>
  <c r="L311" i="44" s="1"/>
  <c r="M311" i="44" s="1"/>
  <c r="O311" i="44" s="1"/>
  <c r="J323" i="44" s="1"/>
  <c r="L323" i="44" s="1"/>
  <c r="M323" i="44" s="1"/>
  <c r="O323" i="44" s="1"/>
  <c r="J59" i="18"/>
  <c r="J67" i="18" s="1"/>
  <c r="J75" i="18" s="1"/>
  <c r="J83" i="18" s="1"/>
  <c r="J91" i="18" s="1"/>
  <c r="J99" i="18" s="1"/>
  <c r="J107" i="18" s="1"/>
  <c r="J115" i="18" s="1"/>
  <c r="J123" i="18" s="1"/>
  <c r="I57" i="118"/>
  <c r="J60" i="118" s="1"/>
  <c r="I363" i="64"/>
  <c r="J81" i="70"/>
  <c r="J90" i="70" s="1"/>
  <c r="I195" i="51"/>
  <c r="J69" i="14"/>
  <c r="J72" i="14"/>
  <c r="I71" i="14"/>
  <c r="J74" i="14"/>
  <c r="I66" i="14"/>
  <c r="J66" i="14"/>
  <c r="J73" i="14"/>
  <c r="I70" i="14"/>
  <c r="I68" i="14"/>
  <c r="J67" i="14"/>
  <c r="I74" i="14"/>
  <c r="I72" i="14"/>
  <c r="J65" i="14"/>
  <c r="I67" i="14"/>
  <c r="J71" i="14"/>
  <c r="I65" i="14"/>
  <c r="J70" i="14"/>
  <c r="J68" i="14"/>
  <c r="I73" i="14"/>
  <c r="I69" i="14"/>
  <c r="J80" i="10"/>
  <c r="J83" i="10" s="1"/>
  <c r="J78" i="10"/>
  <c r="J79" i="10" s="1"/>
  <c r="J89" i="10" s="1"/>
  <c r="J92" i="10" s="1"/>
  <c r="J95" i="10" s="1"/>
  <c r="I750" i="75"/>
  <c r="J43" i="70"/>
  <c r="J47" i="70" s="1"/>
  <c r="J55" i="70" s="1"/>
  <c r="J59" i="70" s="1"/>
  <c r="J67" i="70" s="1"/>
  <c r="J71" i="70" s="1"/>
  <c r="J80" i="70" s="1"/>
  <c r="J89" i="70" s="1"/>
  <c r="J94" i="70" s="1"/>
  <c r="J103" i="70" s="1"/>
  <c r="J112" i="70" s="1"/>
  <c r="J121" i="70" s="1"/>
  <c r="J44" i="70"/>
  <c r="I43" i="61"/>
  <c r="J43" i="61"/>
  <c r="G55" i="48"/>
  <c r="G52" i="48"/>
  <c r="G56" i="48"/>
  <c r="G57" i="48"/>
  <c r="G54" i="48"/>
  <c r="G53" i="48"/>
  <c r="J103" i="27"/>
  <c r="J111" i="27" s="1"/>
  <c r="J119" i="27" s="1"/>
  <c r="J127" i="27" s="1"/>
  <c r="J135" i="27" s="1"/>
  <c r="J143" i="27" s="1"/>
  <c r="J151" i="27" s="1"/>
  <c r="J159" i="27" s="1"/>
  <c r="J167" i="27" s="1"/>
  <c r="J175" i="27" s="1"/>
  <c r="J50" i="24"/>
  <c r="J58" i="24" s="1"/>
  <c r="J66" i="24" s="1"/>
  <c r="J74" i="24" s="1"/>
  <c r="J82" i="24" s="1"/>
  <c r="J90" i="24" s="1"/>
  <c r="J98" i="24" s="1"/>
  <c r="J106" i="24" s="1"/>
  <c r="J114" i="24" s="1"/>
  <c r="J122" i="24" s="1"/>
  <c r="J130" i="24" s="1"/>
  <c r="J138" i="24" s="1"/>
  <c r="J146" i="24" s="1"/>
  <c r="J154" i="24" s="1"/>
  <c r="J162" i="24" s="1"/>
  <c r="J170" i="24" s="1"/>
  <c r="J178" i="24" s="1"/>
  <c r="J186" i="24" s="1"/>
  <c r="J51" i="24"/>
  <c r="J59" i="24" s="1"/>
  <c r="J67" i="24" s="1"/>
  <c r="J75" i="24" s="1"/>
  <c r="J83" i="24" s="1"/>
  <c r="J91" i="24" s="1"/>
  <c r="J99" i="24" s="1"/>
  <c r="J107" i="24" s="1"/>
  <c r="J115" i="24" s="1"/>
  <c r="J123" i="24" s="1"/>
  <c r="J131" i="24" s="1"/>
  <c r="J139" i="24" s="1"/>
  <c r="J147" i="24" s="1"/>
  <c r="J155" i="24" s="1"/>
  <c r="J163" i="24" s="1"/>
  <c r="J171" i="24" s="1"/>
  <c r="J179" i="24" s="1"/>
  <c r="J187" i="24" s="1"/>
  <c r="J70" i="71"/>
  <c r="J67" i="71"/>
  <c r="J105" i="70"/>
  <c r="J114" i="70" s="1"/>
  <c r="J123" i="70" s="1"/>
  <c r="J104" i="70"/>
  <c r="J113" i="70" s="1"/>
  <c r="J122" i="70" s="1"/>
  <c r="W387" i="71"/>
  <c r="Y387" i="71" s="1"/>
  <c r="O387" i="71" s="1"/>
  <c r="W390" i="71"/>
  <c r="Y390" i="71" s="1"/>
  <c r="O390" i="71" s="1"/>
  <c r="J403" i="71" s="1"/>
  <c r="W389" i="71"/>
  <c r="Y389" i="71" s="1"/>
  <c r="O389" i="71" s="1"/>
  <c r="W388" i="71"/>
  <c r="Y388" i="71" s="1"/>
  <c r="O388" i="71" s="1"/>
  <c r="J174" i="19"/>
  <c r="J168" i="19"/>
  <c r="J171" i="19"/>
  <c r="J170" i="19"/>
  <c r="J173" i="19"/>
  <c r="J172" i="19"/>
  <c r="J175" i="19"/>
  <c r="J169" i="19"/>
  <c r="I43" i="17"/>
  <c r="J43" i="17"/>
  <c r="J44" i="33"/>
  <c r="J52" i="33" s="1"/>
  <c r="J60" i="33" s="1"/>
  <c r="J68" i="33" s="1"/>
  <c r="J76" i="33" s="1"/>
  <c r="J84" i="33" s="1"/>
  <c r="J92" i="33" s="1"/>
  <c r="J100" i="33" s="1"/>
  <c r="J108" i="33" s="1"/>
  <c r="J116" i="33" s="1"/>
  <c r="J124" i="33" s="1"/>
  <c r="J132" i="33" s="1"/>
  <c r="J140" i="33" s="1"/>
  <c r="J148" i="33" s="1"/>
  <c r="J156" i="33" s="1"/>
  <c r="J164" i="33" s="1"/>
  <c r="J172" i="33" s="1"/>
  <c r="J180" i="33" s="1"/>
  <c r="J188" i="33" s="1"/>
  <c r="J196" i="33" s="1"/>
  <c r="J204" i="33" s="1"/>
  <c r="J212" i="33" s="1"/>
  <c r="J220" i="33" s="1"/>
  <c r="J228" i="33" s="1"/>
  <c r="J236" i="33" s="1"/>
  <c r="J42" i="33"/>
  <c r="J50" i="33" s="1"/>
  <c r="J58" i="33" s="1"/>
  <c r="J66" i="33" s="1"/>
  <c r="J74" i="33" s="1"/>
  <c r="J82" i="33" s="1"/>
  <c r="J90" i="33" s="1"/>
  <c r="J98" i="33" s="1"/>
  <c r="J106" i="33" s="1"/>
  <c r="J114" i="33" s="1"/>
  <c r="J122" i="33" s="1"/>
  <c r="J130" i="33" s="1"/>
  <c r="J138" i="33" s="1"/>
  <c r="J146" i="33" s="1"/>
  <c r="J154" i="33" s="1"/>
  <c r="J162" i="33" s="1"/>
  <c r="J170" i="33" s="1"/>
  <c r="J178" i="33" s="1"/>
  <c r="J186" i="33" s="1"/>
  <c r="J194" i="33" s="1"/>
  <c r="J202" i="33" s="1"/>
  <c r="J210" i="33" s="1"/>
  <c r="J218" i="33" s="1"/>
  <c r="J226" i="33" s="1"/>
  <c r="J234" i="33" s="1"/>
  <c r="J43" i="33"/>
  <c r="J51" i="33" s="1"/>
  <c r="J59" i="33" s="1"/>
  <c r="J67" i="33" s="1"/>
  <c r="J75" i="33" s="1"/>
  <c r="J83" i="33" s="1"/>
  <c r="J91" i="33" s="1"/>
  <c r="J99" i="33" s="1"/>
  <c r="J107" i="33" s="1"/>
  <c r="J115" i="33" s="1"/>
  <c r="J123" i="33" s="1"/>
  <c r="J131" i="33" s="1"/>
  <c r="J139" i="33" s="1"/>
  <c r="J147" i="33" s="1"/>
  <c r="J155" i="33" s="1"/>
  <c r="J163" i="33" s="1"/>
  <c r="J171" i="33" s="1"/>
  <c r="J179" i="33" s="1"/>
  <c r="J187" i="33" s="1"/>
  <c r="J195" i="33" s="1"/>
  <c r="J203" i="33" s="1"/>
  <c r="J211" i="33" s="1"/>
  <c r="J219" i="33" s="1"/>
  <c r="J227" i="33" s="1"/>
  <c r="J235" i="33" s="1"/>
  <c r="Q41" i="6"/>
  <c r="R40" i="6"/>
  <c r="J219" i="14"/>
  <c r="I219" i="14"/>
  <c r="I73" i="19"/>
  <c r="J76" i="19"/>
  <c r="J108" i="19" s="1"/>
  <c r="J127" i="19" s="1"/>
  <c r="J146" i="19" s="1"/>
  <c r="J177" i="19" s="1"/>
  <c r="J208" i="19" s="1"/>
  <c r="J227" i="19" s="1"/>
  <c r="J246" i="19" s="1"/>
  <c r="J265" i="19" s="1"/>
  <c r="J284" i="19" s="1"/>
  <c r="J72" i="19"/>
  <c r="J71" i="19"/>
  <c r="I72" i="19"/>
  <c r="J67" i="19"/>
  <c r="M69" i="19"/>
  <c r="I67" i="19"/>
  <c r="J70" i="19"/>
  <c r="J74" i="19"/>
  <c r="I68" i="19"/>
  <c r="M71" i="19"/>
  <c r="J73" i="19"/>
  <c r="I71" i="19"/>
  <c r="M68" i="19"/>
  <c r="M73" i="19"/>
  <c r="I69" i="19"/>
  <c r="M70" i="19"/>
  <c r="J68" i="19"/>
  <c r="I70" i="19"/>
  <c r="M67" i="19"/>
  <c r="J69" i="19"/>
  <c r="M72" i="19"/>
  <c r="J120" i="31"/>
  <c r="J121" i="31" s="1"/>
  <c r="I121" i="31"/>
  <c r="I131" i="31"/>
  <c r="J59" i="36"/>
  <c r="J63" i="36"/>
  <c r="J53" i="25"/>
  <c r="J66" i="25" s="1"/>
  <c r="J79" i="25" s="1"/>
  <c r="J92" i="25" s="1"/>
  <c r="J105" i="25" s="1"/>
  <c r="J118" i="25" s="1"/>
  <c r="J131" i="25" s="1"/>
  <c r="J144" i="25" s="1"/>
  <c r="J157" i="25" s="1"/>
  <c r="J170" i="25" s="1"/>
  <c r="J183" i="25" s="1"/>
  <c r="J196" i="25" s="1"/>
  <c r="J209" i="25" s="1"/>
  <c r="J222" i="25" s="1"/>
  <c r="J252" i="25" s="1"/>
  <c r="J270" i="25" s="1"/>
  <c r="J288" i="25" s="1"/>
  <c r="J306" i="25" s="1"/>
  <c r="J324" i="25" s="1"/>
  <c r="J342" i="25" s="1"/>
  <c r="J360" i="25" s="1"/>
  <c r="J378" i="25" s="1"/>
  <c r="J51" i="25"/>
  <c r="J54" i="25"/>
  <c r="J67" i="25" s="1"/>
  <c r="J80" i="25" s="1"/>
  <c r="J93" i="25" s="1"/>
  <c r="J106" i="25" s="1"/>
  <c r="J119" i="25" s="1"/>
  <c r="J132" i="25" s="1"/>
  <c r="J145" i="25" s="1"/>
  <c r="J158" i="25" s="1"/>
  <c r="J171" i="25" s="1"/>
  <c r="J184" i="25" s="1"/>
  <c r="J197" i="25" s="1"/>
  <c r="J210" i="25" s="1"/>
  <c r="J223" i="25" s="1"/>
  <c r="J253" i="25" s="1"/>
  <c r="J271" i="25" s="1"/>
  <c r="J289" i="25" s="1"/>
  <c r="J307" i="25" s="1"/>
  <c r="J325" i="25" s="1"/>
  <c r="J343" i="25" s="1"/>
  <c r="J361" i="25" s="1"/>
  <c r="J379" i="25" s="1"/>
  <c r="J55" i="25"/>
  <c r="J68" i="25" s="1"/>
  <c r="J56" i="25"/>
  <c r="J52" i="25"/>
  <c r="J65" i="25" s="1"/>
  <c r="J78" i="25" s="1"/>
  <c r="J91" i="25" s="1"/>
  <c r="J104" i="25" s="1"/>
  <c r="J117" i="25" s="1"/>
  <c r="J130" i="25" s="1"/>
  <c r="J143" i="25" s="1"/>
  <c r="J156" i="25" s="1"/>
  <c r="J169" i="25" s="1"/>
  <c r="J182" i="25" s="1"/>
  <c r="J195" i="25" s="1"/>
  <c r="J208" i="25" s="1"/>
  <c r="J221" i="25" s="1"/>
  <c r="J251" i="25" s="1"/>
  <c r="J269" i="25" s="1"/>
  <c r="J287" i="25" s="1"/>
  <c r="J305" i="25" s="1"/>
  <c r="J323" i="25" s="1"/>
  <c r="J341" i="25" s="1"/>
  <c r="J359" i="25" s="1"/>
  <c r="J377" i="25" s="1"/>
  <c r="J395" i="25" s="1"/>
  <c r="J413" i="25" s="1"/>
  <c r="J431" i="25" s="1"/>
  <c r="J449" i="25" s="1"/>
  <c r="I797" i="71"/>
  <c r="J797" i="71" s="1"/>
  <c r="K797" i="71" s="1"/>
  <c r="L797" i="71" s="1"/>
  <c r="I798" i="71"/>
  <c r="I799" i="71" s="1"/>
  <c r="AH151" i="79" s="1"/>
  <c r="I43" i="50"/>
  <c r="J43" i="50"/>
  <c r="J222" i="36"/>
  <c r="J239" i="36"/>
  <c r="J224" i="36"/>
  <c r="J223" i="36"/>
  <c r="J195" i="51"/>
  <c r="I213" i="51"/>
  <c r="J104" i="71"/>
  <c r="J103" i="71"/>
  <c r="J105" i="71"/>
  <c r="J123" i="71" s="1"/>
  <c r="J150" i="71" s="1"/>
  <c r="J217" i="71"/>
  <c r="J245" i="71" s="1"/>
  <c r="J188" i="71"/>
  <c r="J189" i="71" s="1"/>
  <c r="I812" i="75"/>
  <c r="J46" i="32"/>
  <c r="J47" i="32" s="1"/>
  <c r="J54" i="32"/>
  <c r="J45" i="32"/>
  <c r="J42" i="23"/>
  <c r="J50" i="23" s="1"/>
  <c r="J58" i="23" s="1"/>
  <c r="J66" i="23" s="1"/>
  <c r="J43" i="23"/>
  <c r="J51" i="23" s="1"/>
  <c r="J59" i="23" s="1"/>
  <c r="J67" i="23" s="1"/>
  <c r="J75" i="23" s="1"/>
  <c r="J83" i="23" s="1"/>
  <c r="J91" i="23" s="1"/>
  <c r="J99" i="23" s="1"/>
  <c r="J107" i="23" s="1"/>
  <c r="J115" i="23" s="1"/>
  <c r="J123" i="23" s="1"/>
  <c r="J131" i="23" s="1"/>
  <c r="J139" i="23" s="1"/>
  <c r="J147" i="23" s="1"/>
  <c r="J155" i="23" s="1"/>
  <c r="J163" i="23" s="1"/>
  <c r="J171" i="23" s="1"/>
  <c r="J179" i="23" s="1"/>
  <c r="J187" i="23" s="1"/>
  <c r="J195" i="23" s="1"/>
  <c r="J203" i="23" s="1"/>
  <c r="J211" i="23" s="1"/>
  <c r="J219" i="23" s="1"/>
  <c r="J227" i="23" s="1"/>
  <c r="J235" i="23" s="1"/>
  <c r="J216" i="47"/>
  <c r="J217" i="47" s="1"/>
  <c r="I226" i="47"/>
  <c r="Z16" i="4"/>
  <c r="AA16" i="4" s="1"/>
  <c r="AB16" i="4" s="1"/>
  <c r="AC16" i="4" s="1"/>
  <c r="AD16" i="4" s="1"/>
  <c r="AE16" i="4" s="1"/>
  <c r="AF16" i="4" s="1"/>
  <c r="AG16" i="4" s="1"/>
  <c r="AH16" i="4" s="1"/>
  <c r="AI16" i="4" s="1"/>
  <c r="AJ16" i="4" s="1"/>
  <c r="AK16" i="4" s="1"/>
  <c r="AL16" i="4" s="1"/>
  <c r="AM16" i="4" s="1"/>
  <c r="AN16" i="4" s="1"/>
  <c r="AO16" i="4" s="1"/>
  <c r="AP16" i="4" s="1"/>
  <c r="AK467" i="79"/>
  <c r="AK501" i="79"/>
  <c r="AK502" i="79" s="1"/>
  <c r="AK650" i="79"/>
  <c r="AK478" i="79"/>
  <c r="AK661" i="79" s="1"/>
  <c r="J163" i="36"/>
  <c r="J164" i="36" s="1"/>
  <c r="J173" i="36"/>
  <c r="J158" i="36"/>
  <c r="J322" i="49"/>
  <c r="J355" i="49" s="1"/>
  <c r="J388" i="49" s="1"/>
  <c r="J421" i="49" s="1"/>
  <c r="J454" i="49" s="1"/>
  <c r="J318" i="49"/>
  <c r="J351" i="49" s="1"/>
  <c r="J384" i="49" s="1"/>
  <c r="J417" i="49" s="1"/>
  <c r="J450" i="49" s="1"/>
  <c r="J81" i="47"/>
  <c r="I81" i="47"/>
  <c r="I173" i="53"/>
  <c r="I177" i="53"/>
  <c r="I175" i="53"/>
  <c r="I275" i="64"/>
  <c r="I319" i="64"/>
  <c r="J51" i="43"/>
  <c r="J53" i="43" s="1"/>
  <c r="J60" i="43" s="1"/>
  <c r="J62" i="43" s="1"/>
  <c r="J69" i="43" s="1"/>
  <c r="J71" i="43" s="1"/>
  <c r="J78" i="43" s="1"/>
  <c r="J80" i="43" s="1"/>
  <c r="J87" i="43" s="1"/>
  <c r="J89" i="43" s="1"/>
  <c r="J96" i="43" s="1"/>
  <c r="J98" i="43" s="1"/>
  <c r="J105" i="43" s="1"/>
  <c r="J107" i="43" s="1"/>
  <c r="J114" i="43" s="1"/>
  <c r="J116" i="43" s="1"/>
  <c r="J123" i="43" s="1"/>
  <c r="J125" i="43" s="1"/>
  <c r="J132" i="43" s="1"/>
  <c r="J134" i="43" s="1"/>
  <c r="J141" i="43" s="1"/>
  <c r="J143" i="43" s="1"/>
  <c r="J150" i="43" s="1"/>
  <c r="J152" i="43" s="1"/>
  <c r="J159" i="43" s="1"/>
  <c r="J161" i="43" s="1"/>
  <c r="J168" i="43" s="1"/>
  <c r="J170" i="43" s="1"/>
  <c r="J177" i="43" s="1"/>
  <c r="J179" i="43" s="1"/>
  <c r="J186" i="43" s="1"/>
  <c r="J188" i="43" s="1"/>
  <c r="J195" i="43" s="1"/>
  <c r="J197" i="43" s="1"/>
  <c r="J204" i="43" s="1"/>
  <c r="J206" i="43" s="1"/>
  <c r="J213" i="43" s="1"/>
  <c r="J215" i="43" s="1"/>
  <c r="J222" i="43" s="1"/>
  <c r="J224" i="43" s="1"/>
  <c r="J231" i="43" s="1"/>
  <c r="J233" i="43" s="1"/>
  <c r="J240" i="43" s="1"/>
  <c r="J242" i="43" s="1"/>
  <c r="J249" i="43" s="1"/>
  <c r="J768" i="71"/>
  <c r="AH161" i="79" s="1"/>
  <c r="AH162" i="79" s="1"/>
  <c r="I825" i="71"/>
  <c r="J43" i="34"/>
  <c r="I43" i="34"/>
  <c r="F462" i="48"/>
  <c r="G472" i="48"/>
  <c r="H280" i="28"/>
  <c r="J238" i="30"/>
  <c r="W13" i="4"/>
  <c r="AH109" i="79"/>
  <c r="AH146" i="79"/>
  <c r="AH149" i="79"/>
  <c r="AH107" i="79"/>
  <c r="AH112" i="79"/>
  <c r="AH145" i="79"/>
  <c r="AH111" i="79"/>
  <c r="AH134" i="79"/>
  <c r="AH137" i="79" s="1"/>
  <c r="AH125" i="79"/>
  <c r="AH106" i="79"/>
  <c r="AH105" i="79"/>
  <c r="AH148" i="79"/>
  <c r="AH126" i="79"/>
  <c r="AH110" i="79"/>
  <c r="J75" i="49"/>
  <c r="J108" i="49" s="1"/>
  <c r="J141" i="49" s="1"/>
  <c r="J174" i="49" s="1"/>
  <c r="J207" i="49" s="1"/>
  <c r="J240" i="49" s="1"/>
  <c r="J273" i="49" s="1"/>
  <c r="J306" i="49" s="1"/>
  <c r="J339" i="49" s="1"/>
  <c r="J372" i="49" s="1"/>
  <c r="J405" i="49" s="1"/>
  <c r="J438" i="49" s="1"/>
  <c r="J471" i="49" s="1"/>
  <c r="J504" i="49" s="1"/>
  <c r="J537" i="49" s="1"/>
  <c r="J70" i="49"/>
  <c r="J103" i="49" s="1"/>
  <c r="J136" i="49" s="1"/>
  <c r="J169" i="49" s="1"/>
  <c r="J202" i="49" s="1"/>
  <c r="J235" i="49" s="1"/>
  <c r="J268" i="49" s="1"/>
  <c r="J301" i="49" s="1"/>
  <c r="J334" i="49" s="1"/>
  <c r="J367" i="49" s="1"/>
  <c r="J400" i="49" s="1"/>
  <c r="J433" i="49" s="1"/>
  <c r="J466" i="49" s="1"/>
  <c r="J499" i="49" s="1"/>
  <c r="J532" i="49" s="1"/>
  <c r="J72" i="49"/>
  <c r="J105" i="49" s="1"/>
  <c r="J138" i="49" s="1"/>
  <c r="J171" i="49" s="1"/>
  <c r="J204" i="49" s="1"/>
  <c r="J237" i="49" s="1"/>
  <c r="J270" i="49" s="1"/>
  <c r="J303" i="49" s="1"/>
  <c r="J336" i="49" s="1"/>
  <c r="J369" i="49" s="1"/>
  <c r="J402" i="49" s="1"/>
  <c r="J435" i="49" s="1"/>
  <c r="J468" i="49" s="1"/>
  <c r="J501" i="49" s="1"/>
  <c r="J534" i="49" s="1"/>
  <c r="J68" i="49"/>
  <c r="J101" i="49" s="1"/>
  <c r="J134" i="49" s="1"/>
  <c r="J167" i="49" s="1"/>
  <c r="J200" i="49" s="1"/>
  <c r="J233" i="49" s="1"/>
  <c r="J266" i="49" s="1"/>
  <c r="J299" i="49" s="1"/>
  <c r="J332" i="49" s="1"/>
  <c r="J365" i="49" s="1"/>
  <c r="J398" i="49" s="1"/>
  <c r="J431" i="49" s="1"/>
  <c r="J464" i="49" s="1"/>
  <c r="J497" i="49" s="1"/>
  <c r="J530" i="49" s="1"/>
  <c r="J76" i="49"/>
  <c r="J109" i="49" s="1"/>
  <c r="J142" i="49" s="1"/>
  <c r="J175" i="49" s="1"/>
  <c r="J208" i="49" s="1"/>
  <c r="J241" i="49" s="1"/>
  <c r="J274" i="49" s="1"/>
  <c r="J307" i="49" s="1"/>
  <c r="J340" i="49" s="1"/>
  <c r="J373" i="49" s="1"/>
  <c r="J406" i="49" s="1"/>
  <c r="J439" i="49" s="1"/>
  <c r="J472" i="49" s="1"/>
  <c r="J505" i="49" s="1"/>
  <c r="J538" i="49" s="1"/>
  <c r="J90" i="49"/>
  <c r="J123" i="49" s="1"/>
  <c r="J156" i="49" s="1"/>
  <c r="J189" i="49" s="1"/>
  <c r="J222" i="49" s="1"/>
  <c r="J255" i="49" s="1"/>
  <c r="J288" i="49" s="1"/>
  <c r="J321" i="49" s="1"/>
  <c r="J354" i="49" s="1"/>
  <c r="J387" i="49" s="1"/>
  <c r="J420" i="49" s="1"/>
  <c r="J453" i="49" s="1"/>
  <c r="J486" i="49" s="1"/>
  <c r="J519" i="49" s="1"/>
  <c r="J552" i="49" s="1"/>
  <c r="J79" i="49"/>
  <c r="J112" i="49" s="1"/>
  <c r="J145" i="49" s="1"/>
  <c r="J178" i="49" s="1"/>
  <c r="J211" i="49" s="1"/>
  <c r="J244" i="49" s="1"/>
  <c r="J277" i="49" s="1"/>
  <c r="J310" i="49" s="1"/>
  <c r="J343" i="49" s="1"/>
  <c r="J376" i="49" s="1"/>
  <c r="J409" i="49" s="1"/>
  <c r="J442" i="49" s="1"/>
  <c r="J475" i="49" s="1"/>
  <c r="J508" i="49" s="1"/>
  <c r="J541" i="49" s="1"/>
  <c r="J92" i="49"/>
  <c r="J125" i="49" s="1"/>
  <c r="J158" i="49" s="1"/>
  <c r="J191" i="49" s="1"/>
  <c r="J224" i="49" s="1"/>
  <c r="J257" i="49" s="1"/>
  <c r="J290" i="49" s="1"/>
  <c r="J323" i="49" s="1"/>
  <c r="J356" i="49" s="1"/>
  <c r="J389" i="49" s="1"/>
  <c r="J422" i="49" s="1"/>
  <c r="J455" i="49" s="1"/>
  <c r="J488" i="49" s="1"/>
  <c r="J521" i="49" s="1"/>
  <c r="J73" i="49"/>
  <c r="J106" i="49" s="1"/>
  <c r="J139" i="49" s="1"/>
  <c r="J172" i="49" s="1"/>
  <c r="J205" i="49" s="1"/>
  <c r="J238" i="49" s="1"/>
  <c r="J271" i="49" s="1"/>
  <c r="J304" i="49" s="1"/>
  <c r="J337" i="49" s="1"/>
  <c r="J370" i="49" s="1"/>
  <c r="J403" i="49" s="1"/>
  <c r="J436" i="49" s="1"/>
  <c r="J469" i="49" s="1"/>
  <c r="J502" i="49" s="1"/>
  <c r="J535" i="49" s="1"/>
  <c r="J84" i="49"/>
  <c r="J117" i="49" s="1"/>
  <c r="J150" i="49" s="1"/>
  <c r="J183" i="49" s="1"/>
  <c r="J216" i="49" s="1"/>
  <c r="J249" i="49" s="1"/>
  <c r="J282" i="49" s="1"/>
  <c r="J315" i="49" s="1"/>
  <c r="J348" i="49" s="1"/>
  <c r="J381" i="49" s="1"/>
  <c r="J414" i="49" s="1"/>
  <c r="J447" i="49" s="1"/>
  <c r="J480" i="49" s="1"/>
  <c r="J513" i="49" s="1"/>
  <c r="J546" i="49" s="1"/>
  <c r="J86" i="49"/>
  <c r="J85" i="49"/>
  <c r="J118" i="49" s="1"/>
  <c r="J151" i="49" s="1"/>
  <c r="J184" i="49" s="1"/>
  <c r="J217" i="49" s="1"/>
  <c r="J250" i="49" s="1"/>
  <c r="J283" i="49" s="1"/>
  <c r="J316" i="49" s="1"/>
  <c r="J349" i="49" s="1"/>
  <c r="J382" i="49" s="1"/>
  <c r="J415" i="49" s="1"/>
  <c r="J448" i="49" s="1"/>
  <c r="J481" i="49" s="1"/>
  <c r="J44" i="20"/>
  <c r="J53" i="20" s="1"/>
  <c r="J62" i="20" s="1"/>
  <c r="J43" i="20"/>
  <c r="J52" i="20" s="1"/>
  <c r="J61" i="20" s="1"/>
  <c r="J45" i="20"/>
  <c r="J54" i="20" s="1"/>
  <c r="J63" i="20" s="1"/>
  <c r="J77" i="20"/>
  <c r="J86" i="20" s="1"/>
  <c r="J95" i="20" s="1"/>
  <c r="J104" i="20" s="1"/>
  <c r="J113" i="20" s="1"/>
  <c r="J122" i="20" s="1"/>
  <c r="J131" i="20" s="1"/>
  <c r="J140" i="20" s="1"/>
  <c r="J149" i="20" s="1"/>
  <c r="J158" i="20" s="1"/>
  <c r="J167" i="20" s="1"/>
  <c r="J176" i="20" s="1"/>
  <c r="J185" i="20" s="1"/>
  <c r="J194" i="20" s="1"/>
  <c r="J203" i="20" s="1"/>
  <c r="J212" i="20" s="1"/>
  <c r="J221" i="20" s="1"/>
  <c r="J230" i="20" s="1"/>
  <c r="J239" i="20" s="1"/>
  <c r="J248" i="20" s="1"/>
  <c r="J257" i="20" s="1"/>
  <c r="J266" i="20" s="1"/>
  <c r="J78" i="20"/>
  <c r="J87" i="20" s="1"/>
  <c r="J96" i="20" s="1"/>
  <c r="J105" i="20" s="1"/>
  <c r="J114" i="20" s="1"/>
  <c r="J123" i="20" s="1"/>
  <c r="J132" i="20" s="1"/>
  <c r="J141" i="20" s="1"/>
  <c r="J150" i="20" s="1"/>
  <c r="J159" i="20" s="1"/>
  <c r="J168" i="20" s="1"/>
  <c r="J177" i="20" s="1"/>
  <c r="J186" i="20" s="1"/>
  <c r="J195" i="20" s="1"/>
  <c r="J204" i="20" s="1"/>
  <c r="J213" i="20" s="1"/>
  <c r="J222" i="20" s="1"/>
  <c r="J231" i="20" s="1"/>
  <c r="J240" i="20" s="1"/>
  <c r="J249" i="20" s="1"/>
  <c r="J258" i="20" s="1"/>
  <c r="J267" i="20" s="1"/>
  <c r="J76" i="20"/>
  <c r="J85" i="20" s="1"/>
  <c r="J94" i="20" s="1"/>
  <c r="J103" i="20" s="1"/>
  <c r="J112" i="20" s="1"/>
  <c r="J121" i="20" s="1"/>
  <c r="J130" i="20" s="1"/>
  <c r="J139" i="20" s="1"/>
  <c r="J148" i="20" s="1"/>
  <c r="J157" i="20" s="1"/>
  <c r="J166" i="20" s="1"/>
  <c r="J175" i="20" s="1"/>
  <c r="J184" i="20" s="1"/>
  <c r="J193" i="20" s="1"/>
  <c r="J202" i="20" s="1"/>
  <c r="J211" i="20" s="1"/>
  <c r="J220" i="20" s="1"/>
  <c r="J229" i="20" s="1"/>
  <c r="J238" i="20" s="1"/>
  <c r="J247" i="20" s="1"/>
  <c r="J256" i="20" s="1"/>
  <c r="J265" i="20" s="1"/>
  <c r="I271" i="14"/>
  <c r="I270" i="14"/>
  <c r="I273" i="14"/>
  <c r="K271" i="14" s="1"/>
  <c r="I272" i="14"/>
  <c r="I341" i="64"/>
  <c r="K122" i="111"/>
  <c r="K120" i="111"/>
  <c r="I209" i="64"/>
  <c r="L59" i="72"/>
  <c r="J59" i="72"/>
  <c r="K59" i="72"/>
  <c r="I59" i="72"/>
  <c r="M59" i="72"/>
  <c r="J94" i="72"/>
  <c r="H59" i="72"/>
  <c r="J53" i="30"/>
  <c r="J64" i="30" s="1"/>
  <c r="J75" i="30" s="1"/>
  <c r="J86" i="30" s="1"/>
  <c r="J97" i="30" s="1"/>
  <c r="J108" i="30" s="1"/>
  <c r="J119" i="30" s="1"/>
  <c r="J130" i="30" s="1"/>
  <c r="J141" i="30" s="1"/>
  <c r="J149" i="30" s="1"/>
  <c r="J150" i="30" s="1"/>
  <c r="J49" i="30"/>
  <c r="J44" i="15"/>
  <c r="J43" i="15"/>
  <c r="I44" i="15"/>
  <c r="I43" i="15"/>
  <c r="J44" i="27"/>
  <c r="J52" i="27" s="1"/>
  <c r="J60" i="27" s="1"/>
  <c r="J68" i="27" s="1"/>
  <c r="J76" i="27" s="1"/>
  <c r="J84" i="27" s="1"/>
  <c r="J92" i="27" s="1"/>
  <c r="J102" i="27" s="1"/>
  <c r="J110" i="27" s="1"/>
  <c r="J118" i="27" s="1"/>
  <c r="J126" i="27" s="1"/>
  <c r="J134" i="27" s="1"/>
  <c r="J142" i="27" s="1"/>
  <c r="J150" i="27" s="1"/>
  <c r="J158" i="27" s="1"/>
  <c r="J166" i="27" s="1"/>
  <c r="J174" i="27" s="1"/>
  <c r="I143" i="64"/>
  <c r="I134" i="50"/>
  <c r="I135" i="50"/>
  <c r="S48" i="6"/>
  <c r="T48" i="6" s="1"/>
  <c r="U48" i="6" s="1"/>
  <c r="V48" i="6" s="1"/>
  <c r="W48" i="6" s="1"/>
  <c r="X48" i="6" s="1"/>
  <c r="Y48" i="6" s="1"/>
  <c r="Y49" i="6" s="1"/>
  <c r="W178" i="39"/>
  <c r="I44" i="55"/>
  <c r="I52" i="55" s="1"/>
  <c r="J43" i="55"/>
  <c r="I43" i="55"/>
  <c r="I51" i="55" s="1"/>
  <c r="J44" i="55"/>
  <c r="I253" i="64"/>
  <c r="J44" i="26"/>
  <c r="J53" i="26" s="1"/>
  <c r="J62" i="26" s="1"/>
  <c r="J71" i="26" s="1"/>
  <c r="J80" i="26" s="1"/>
  <c r="J89" i="26" s="1"/>
  <c r="J98" i="26" s="1"/>
  <c r="J107" i="26" s="1"/>
  <c r="J116" i="26" s="1"/>
  <c r="J125" i="26" s="1"/>
  <c r="J134" i="26" s="1"/>
  <c r="J143" i="26" s="1"/>
  <c r="J152" i="26" s="1"/>
  <c r="J161" i="26" s="1"/>
  <c r="J170" i="26" s="1"/>
  <c r="J179" i="26" s="1"/>
  <c r="J188" i="26" s="1"/>
  <c r="J197" i="26" s="1"/>
  <c r="J206" i="26" s="1"/>
  <c r="J215" i="26" s="1"/>
  <c r="J224" i="26" s="1"/>
  <c r="J233" i="26" s="1"/>
  <c r="J242" i="26" s="1"/>
  <c r="J251" i="26" s="1"/>
  <c r="J260" i="26" s="1"/>
  <c r="J45" i="26"/>
  <c r="J54" i="26" s="1"/>
  <c r="J63" i="26" s="1"/>
  <c r="J72" i="26" s="1"/>
  <c r="J81" i="26" s="1"/>
  <c r="J90" i="26" s="1"/>
  <c r="J99" i="26" s="1"/>
  <c r="J108" i="26" s="1"/>
  <c r="J117" i="26" s="1"/>
  <c r="J126" i="26" s="1"/>
  <c r="J135" i="26" s="1"/>
  <c r="J144" i="26" s="1"/>
  <c r="J153" i="26" s="1"/>
  <c r="J162" i="26" s="1"/>
  <c r="J171" i="26" s="1"/>
  <c r="J180" i="26" s="1"/>
  <c r="J189" i="26" s="1"/>
  <c r="J198" i="26" s="1"/>
  <c r="J207" i="26" s="1"/>
  <c r="J216" i="26" s="1"/>
  <c r="J225" i="26" s="1"/>
  <c r="J234" i="26" s="1"/>
  <c r="J243" i="26" s="1"/>
  <c r="J252" i="26" s="1"/>
  <c r="J261" i="26" s="1"/>
  <c r="J46" i="26"/>
  <c r="J55" i="26" s="1"/>
  <c r="J64" i="26" s="1"/>
  <c r="J73" i="26" s="1"/>
  <c r="J82" i="26" s="1"/>
  <c r="J91" i="26" s="1"/>
  <c r="J100" i="26" s="1"/>
  <c r="J109" i="26" s="1"/>
  <c r="J118" i="26" s="1"/>
  <c r="J127" i="26" s="1"/>
  <c r="J136" i="26" s="1"/>
  <c r="J145" i="26" s="1"/>
  <c r="J154" i="26" s="1"/>
  <c r="J163" i="26" s="1"/>
  <c r="J172" i="26" s="1"/>
  <c r="J181" i="26" s="1"/>
  <c r="J190" i="26" s="1"/>
  <c r="J199" i="26" s="1"/>
  <c r="J208" i="26" s="1"/>
  <c r="J217" i="26" s="1"/>
  <c r="J226" i="26" s="1"/>
  <c r="J235" i="26" s="1"/>
  <c r="J244" i="26" s="1"/>
  <c r="J253" i="26" s="1"/>
  <c r="J262" i="26" s="1"/>
  <c r="I333" i="12"/>
  <c r="I339" i="12"/>
  <c r="I322" i="12"/>
  <c r="J44" i="10"/>
  <c r="J42" i="10"/>
  <c r="J43" i="10" s="1"/>
  <c r="J53" i="10" s="1"/>
  <c r="J56" i="10" s="1"/>
  <c r="J59" i="10" s="1"/>
  <c r="J71" i="10" s="1"/>
  <c r="J45" i="44"/>
  <c r="J46" i="44"/>
  <c r="J51" i="44" s="1"/>
  <c r="J59" i="44" s="1"/>
  <c r="J44" i="44"/>
  <c r="J49" i="44" s="1"/>
  <c r="J57" i="44" s="1"/>
  <c r="J62" i="44" s="1"/>
  <c r="J70" i="44" s="1"/>
  <c r="J75" i="44" s="1"/>
  <c r="J83" i="44" s="1"/>
  <c r="J133" i="25"/>
  <c r="J146" i="25" s="1"/>
  <c r="J159" i="25" s="1"/>
  <c r="J172" i="25" s="1"/>
  <c r="J185" i="25" s="1"/>
  <c r="J198" i="25" s="1"/>
  <c r="J211" i="25" s="1"/>
  <c r="J225" i="25" s="1"/>
  <c r="I108" i="47"/>
  <c r="J108" i="47"/>
  <c r="I64" i="50"/>
  <c r="I65" i="50"/>
  <c r="J75" i="37"/>
  <c r="J78" i="37" s="1"/>
  <c r="J146" i="39"/>
  <c r="I143" i="39"/>
  <c r="G153" i="39"/>
  <c r="J153" i="39" s="1"/>
  <c r="Q145" i="39"/>
  <c r="J145" i="39"/>
  <c r="Q143" i="39"/>
  <c r="J69" i="37"/>
  <c r="J72" i="37" s="1"/>
  <c r="I83" i="34"/>
  <c r="J83" i="34"/>
  <c r="I936" i="75"/>
  <c r="J85" i="109"/>
  <c r="J66" i="31"/>
  <c r="J74" i="31" s="1"/>
  <c r="J82" i="31" s="1"/>
  <c r="J90" i="31" s="1"/>
  <c r="J98" i="31" s="1"/>
  <c r="J106" i="31" s="1"/>
  <c r="J117" i="31" s="1"/>
  <c r="J128" i="31" s="1"/>
  <c r="J139" i="31" s="1"/>
  <c r="J150" i="31" s="1"/>
  <c r="J161" i="31" s="1"/>
  <c r="J172" i="31" s="1"/>
  <c r="J183" i="31" s="1"/>
  <c r="J194" i="31" s="1"/>
  <c r="J204" i="31" s="1"/>
  <c r="J214" i="31" s="1"/>
  <c r="J224" i="31" s="1"/>
  <c r="J234" i="31" s="1"/>
  <c r="J244" i="31" s="1"/>
  <c r="J254" i="31" s="1"/>
  <c r="J264" i="31" s="1"/>
  <c r="J274" i="31" s="1"/>
  <c r="V179" i="39"/>
  <c r="V180" i="39" s="1"/>
  <c r="V188" i="39"/>
  <c r="V189" i="39" s="1"/>
  <c r="J94" i="22"/>
  <c r="J118" i="22" s="1"/>
  <c r="J142" i="22" s="1"/>
  <c r="J166" i="22" s="1"/>
  <c r="J190" i="22" s="1"/>
  <c r="J214" i="22" s="1"/>
  <c r="J238" i="22" s="1"/>
  <c r="J262" i="22" s="1"/>
  <c r="J286" i="22" s="1"/>
  <c r="J310" i="22" s="1"/>
  <c r="J334" i="22" s="1"/>
  <c r="J358" i="22" s="1"/>
  <c r="J382" i="22" s="1"/>
  <c r="J406" i="22" s="1"/>
  <c r="J430" i="22" s="1"/>
  <c r="J454" i="22" s="1"/>
  <c r="J478" i="22" s="1"/>
  <c r="J502" i="22" s="1"/>
  <c r="J526" i="22" s="1"/>
  <c r="J550" i="22" s="1"/>
  <c r="J574" i="22" s="1"/>
  <c r="J598" i="22" s="1"/>
  <c r="J622" i="22" s="1"/>
  <c r="J646" i="22" s="1"/>
  <c r="J670" i="22" s="1"/>
  <c r="J87" i="22"/>
  <c r="J111" i="22" s="1"/>
  <c r="J135" i="22" s="1"/>
  <c r="J159" i="22" s="1"/>
  <c r="J183" i="22" s="1"/>
  <c r="J207" i="22" s="1"/>
  <c r="J231" i="22" s="1"/>
  <c r="J255" i="22" s="1"/>
  <c r="J279" i="22" s="1"/>
  <c r="J303" i="22" s="1"/>
  <c r="J327" i="22" s="1"/>
  <c r="J351" i="22" s="1"/>
  <c r="J375" i="22" s="1"/>
  <c r="J399" i="22" s="1"/>
  <c r="J423" i="22" s="1"/>
  <c r="J447" i="22" s="1"/>
  <c r="J471" i="22" s="1"/>
  <c r="J495" i="22" s="1"/>
  <c r="J519" i="22" s="1"/>
  <c r="J543" i="22" s="1"/>
  <c r="J567" i="22" s="1"/>
  <c r="J591" i="22" s="1"/>
  <c r="J615" i="22" s="1"/>
  <c r="J639" i="22" s="1"/>
  <c r="J663" i="22" s="1"/>
  <c r="I97" i="22"/>
  <c r="J91" i="22"/>
  <c r="J115" i="22" s="1"/>
  <c r="J139" i="22" s="1"/>
  <c r="J163" i="22" s="1"/>
  <c r="J187" i="22" s="1"/>
  <c r="J211" i="22" s="1"/>
  <c r="J235" i="22" s="1"/>
  <c r="J259" i="22" s="1"/>
  <c r="J283" i="22" s="1"/>
  <c r="J307" i="22" s="1"/>
  <c r="J331" i="22" s="1"/>
  <c r="J355" i="22" s="1"/>
  <c r="J379" i="22" s="1"/>
  <c r="J403" i="22" s="1"/>
  <c r="J427" i="22" s="1"/>
  <c r="J451" i="22" s="1"/>
  <c r="J475" i="22" s="1"/>
  <c r="J499" i="22" s="1"/>
  <c r="J523" i="22" s="1"/>
  <c r="J547" i="22" s="1"/>
  <c r="J571" i="22" s="1"/>
  <c r="J595" i="22" s="1"/>
  <c r="J619" i="22" s="1"/>
  <c r="J643" i="22" s="1"/>
  <c r="J667" i="22" s="1"/>
  <c r="J89" i="22"/>
  <c r="J113" i="22" s="1"/>
  <c r="J137" i="22" s="1"/>
  <c r="J161" i="22" s="1"/>
  <c r="J185" i="22" s="1"/>
  <c r="J209" i="22" s="1"/>
  <c r="J233" i="22" s="1"/>
  <c r="J257" i="22" s="1"/>
  <c r="J281" i="22" s="1"/>
  <c r="J305" i="22" s="1"/>
  <c r="J329" i="22" s="1"/>
  <c r="J353" i="22" s="1"/>
  <c r="J377" i="22" s="1"/>
  <c r="J401" i="22" s="1"/>
  <c r="J425" i="22" s="1"/>
  <c r="J449" i="22" s="1"/>
  <c r="J473" i="22" s="1"/>
  <c r="J497" i="22" s="1"/>
  <c r="J521" i="22" s="1"/>
  <c r="J545" i="22" s="1"/>
  <c r="J569" i="22" s="1"/>
  <c r="J593" i="22" s="1"/>
  <c r="J617" i="22" s="1"/>
  <c r="J641" i="22" s="1"/>
  <c r="J665" i="22" s="1"/>
  <c r="J80" i="22"/>
  <c r="J90" i="22"/>
  <c r="J114" i="22" s="1"/>
  <c r="J138" i="22" s="1"/>
  <c r="J162" i="22" s="1"/>
  <c r="J186" i="22" s="1"/>
  <c r="J210" i="22" s="1"/>
  <c r="J234" i="22" s="1"/>
  <c r="J258" i="22" s="1"/>
  <c r="J282" i="22" s="1"/>
  <c r="J306" i="22" s="1"/>
  <c r="J330" i="22" s="1"/>
  <c r="J354" i="22" s="1"/>
  <c r="J378" i="22" s="1"/>
  <c r="J402" i="22" s="1"/>
  <c r="J426" i="22" s="1"/>
  <c r="J450" i="22" s="1"/>
  <c r="J474" i="22" s="1"/>
  <c r="J498" i="22" s="1"/>
  <c r="J522" i="22" s="1"/>
  <c r="J546" i="22" s="1"/>
  <c r="J570" i="22" s="1"/>
  <c r="J594" i="22" s="1"/>
  <c r="J618" i="22" s="1"/>
  <c r="J642" i="22" s="1"/>
  <c r="J666" i="22" s="1"/>
  <c r="J92" i="22"/>
  <c r="J116" i="22" s="1"/>
  <c r="J140" i="22" s="1"/>
  <c r="J164" i="22" s="1"/>
  <c r="J188" i="22" s="1"/>
  <c r="J212" i="22" s="1"/>
  <c r="J236" i="22" s="1"/>
  <c r="J260" i="22" s="1"/>
  <c r="J284" i="22" s="1"/>
  <c r="J308" i="22" s="1"/>
  <c r="J332" i="22" s="1"/>
  <c r="J356" i="22" s="1"/>
  <c r="J380" i="22" s="1"/>
  <c r="J404" i="22" s="1"/>
  <c r="J428" i="22" s="1"/>
  <c r="J452" i="22" s="1"/>
  <c r="J476" i="22" s="1"/>
  <c r="J500" i="22" s="1"/>
  <c r="J524" i="22" s="1"/>
  <c r="J548" i="22" s="1"/>
  <c r="J572" i="22" s="1"/>
  <c r="J596" i="22" s="1"/>
  <c r="J620" i="22" s="1"/>
  <c r="J644" i="22" s="1"/>
  <c r="J668" i="22" s="1"/>
  <c r="J88" i="22"/>
  <c r="J112" i="22" s="1"/>
  <c r="J136" i="22" s="1"/>
  <c r="J160" i="22" s="1"/>
  <c r="J184" i="22" s="1"/>
  <c r="J208" i="22" s="1"/>
  <c r="J232" i="22" s="1"/>
  <c r="J256" i="22" s="1"/>
  <c r="J280" i="22" s="1"/>
  <c r="J304" i="22" s="1"/>
  <c r="J328" i="22" s="1"/>
  <c r="J352" i="22" s="1"/>
  <c r="J376" i="22" s="1"/>
  <c r="J400" i="22" s="1"/>
  <c r="J424" i="22" s="1"/>
  <c r="J448" i="22" s="1"/>
  <c r="J472" i="22" s="1"/>
  <c r="J496" i="22" s="1"/>
  <c r="J520" i="22" s="1"/>
  <c r="J544" i="22" s="1"/>
  <c r="J568" i="22" s="1"/>
  <c r="J592" i="22" s="1"/>
  <c r="J616" i="22" s="1"/>
  <c r="J640" i="22" s="1"/>
  <c r="J664" i="22" s="1"/>
  <c r="J98" i="22"/>
  <c r="J122" i="22" s="1"/>
  <c r="J146" i="22" s="1"/>
  <c r="J170" i="22" s="1"/>
  <c r="J194" i="22" s="1"/>
  <c r="J218" i="22" s="1"/>
  <c r="J242" i="22" s="1"/>
  <c r="J266" i="22" s="1"/>
  <c r="J290" i="22" s="1"/>
  <c r="J314" i="22" s="1"/>
  <c r="J338" i="22" s="1"/>
  <c r="J362" i="22" s="1"/>
  <c r="J386" i="22" s="1"/>
  <c r="J410" i="22" s="1"/>
  <c r="J434" i="22" s="1"/>
  <c r="J458" i="22" s="1"/>
  <c r="J482" i="22" s="1"/>
  <c r="J506" i="22" s="1"/>
  <c r="J530" i="22" s="1"/>
  <c r="J554" i="22" s="1"/>
  <c r="J578" i="22" s="1"/>
  <c r="J602" i="22" s="1"/>
  <c r="J626" i="22" s="1"/>
  <c r="J650" i="22" s="1"/>
  <c r="J674" i="22" s="1"/>
  <c r="J100" i="22"/>
  <c r="J99" i="22"/>
  <c r="J123" i="22" s="1"/>
  <c r="J147" i="22" s="1"/>
  <c r="J171" i="22" s="1"/>
  <c r="J195" i="22" s="1"/>
  <c r="J219" i="22" s="1"/>
  <c r="J243" i="22" s="1"/>
  <c r="J267" i="22" s="1"/>
  <c r="J291" i="22" s="1"/>
  <c r="J315" i="22" s="1"/>
  <c r="J339" i="22" s="1"/>
  <c r="J363" i="22" s="1"/>
  <c r="J387" i="22" s="1"/>
  <c r="J411" i="22" s="1"/>
  <c r="J435" i="22" s="1"/>
  <c r="J459" i="22" s="1"/>
  <c r="J483" i="22" s="1"/>
  <c r="J507" i="22" s="1"/>
  <c r="J531" i="22" s="1"/>
  <c r="J555" i="22" s="1"/>
  <c r="J579" i="22" s="1"/>
  <c r="J603" i="22" s="1"/>
  <c r="J627" i="22" s="1"/>
  <c r="J651" i="22" s="1"/>
  <c r="J675" i="22" s="1"/>
  <c r="J86" i="22"/>
  <c r="J110" i="22" s="1"/>
  <c r="J134" i="22" s="1"/>
  <c r="J158" i="22" s="1"/>
  <c r="J182" i="22" s="1"/>
  <c r="J206" i="22" s="1"/>
  <c r="J230" i="22" s="1"/>
  <c r="J254" i="22" s="1"/>
  <c r="J278" i="22" s="1"/>
  <c r="J302" i="22" s="1"/>
  <c r="J326" i="22" s="1"/>
  <c r="J350" i="22" s="1"/>
  <c r="J374" i="22" s="1"/>
  <c r="J398" i="22" s="1"/>
  <c r="J422" i="22" s="1"/>
  <c r="J446" i="22" s="1"/>
  <c r="J470" i="22" s="1"/>
  <c r="J494" i="22" s="1"/>
  <c r="J518" i="22" s="1"/>
  <c r="J542" i="22" s="1"/>
  <c r="J566" i="22" s="1"/>
  <c r="J590" i="22" s="1"/>
  <c r="J614" i="22" s="1"/>
  <c r="J638" i="22" s="1"/>
  <c r="J662" i="22" s="1"/>
  <c r="J93" i="22"/>
  <c r="J117" i="22" s="1"/>
  <c r="J141" i="22" s="1"/>
  <c r="J165" i="22" s="1"/>
  <c r="J189" i="22" s="1"/>
  <c r="J213" i="22" s="1"/>
  <c r="J237" i="22" s="1"/>
  <c r="J261" i="22" s="1"/>
  <c r="J285" i="22" s="1"/>
  <c r="J309" i="22" s="1"/>
  <c r="J333" i="22" s="1"/>
  <c r="J357" i="22" s="1"/>
  <c r="J381" i="22" s="1"/>
  <c r="J405" i="22" s="1"/>
  <c r="J429" i="22" s="1"/>
  <c r="J453" i="22" s="1"/>
  <c r="J477" i="22" s="1"/>
  <c r="J501" i="22" s="1"/>
  <c r="J525" i="22" s="1"/>
  <c r="J549" i="22" s="1"/>
  <c r="J573" i="22" s="1"/>
  <c r="J597" i="22" s="1"/>
  <c r="J621" i="22" s="1"/>
  <c r="J645" i="22" s="1"/>
  <c r="J669" i="22" s="1"/>
  <c r="M175" i="39"/>
  <c r="N175" i="39"/>
  <c r="AH138" i="79"/>
  <c r="G199" i="39"/>
  <c r="J109" i="44"/>
  <c r="J117" i="44" s="1"/>
  <c r="J124" i="44" s="1"/>
  <c r="L124" i="44" s="1"/>
  <c r="J132" i="44" s="1"/>
  <c r="J139" i="44" s="1"/>
  <c r="L139" i="44" s="1"/>
  <c r="N139" i="44" s="1"/>
  <c r="J148" i="44" s="1"/>
  <c r="K148" i="44" s="1"/>
  <c r="N148" i="44" s="1"/>
  <c r="J157" i="44" s="1"/>
  <c r="K157" i="44" s="1"/>
  <c r="N157" i="44" s="1"/>
  <c r="J166" i="44" s="1"/>
  <c r="K166" i="44" s="1"/>
  <c r="N166" i="44" s="1"/>
  <c r="J175" i="44" s="1"/>
  <c r="K175" i="44" s="1"/>
  <c r="N175" i="44" s="1"/>
  <c r="J111" i="44"/>
  <c r="J119" i="44" s="1"/>
  <c r="J126" i="44" s="1"/>
  <c r="L126" i="44" s="1"/>
  <c r="J134" i="44" s="1"/>
  <c r="J141" i="44" s="1"/>
  <c r="L141" i="44" s="1"/>
  <c r="N141" i="44" s="1"/>
  <c r="J150" i="44" s="1"/>
  <c r="K150" i="44" s="1"/>
  <c r="N150" i="44" s="1"/>
  <c r="J159" i="44" s="1"/>
  <c r="K159" i="44" s="1"/>
  <c r="N159" i="44" s="1"/>
  <c r="J168" i="44" s="1"/>
  <c r="K168" i="44" s="1"/>
  <c r="N168" i="44" s="1"/>
  <c r="J177" i="44" s="1"/>
  <c r="K177" i="44" s="1"/>
  <c r="N177" i="44" s="1"/>
  <c r="J189" i="44" s="1"/>
  <c r="K189" i="44" s="1"/>
  <c r="N189" i="44" s="1"/>
  <c r="J202" i="44" s="1"/>
  <c r="K202" i="44" s="1"/>
  <c r="N202" i="44" s="1"/>
  <c r="J212" i="44" s="1"/>
  <c r="K212" i="44" s="1"/>
  <c r="N212" i="44" s="1"/>
  <c r="J222" i="44" s="1"/>
  <c r="L222" i="44" s="1"/>
  <c r="M222" i="44" s="1"/>
  <c r="O222" i="44" s="1"/>
  <c r="J232" i="44" s="1"/>
  <c r="L232" i="44" s="1"/>
  <c r="M232" i="44" s="1"/>
  <c r="O232" i="44" s="1"/>
  <c r="J110" i="44"/>
  <c r="J118" i="44" s="1"/>
  <c r="J125" i="44" s="1"/>
  <c r="L125" i="44" s="1"/>
  <c r="J133" i="44" s="1"/>
  <c r="J140" i="44" s="1"/>
  <c r="L140" i="44" s="1"/>
  <c r="N140" i="44" s="1"/>
  <c r="J149" i="44" s="1"/>
  <c r="K149" i="44" s="1"/>
  <c r="N149" i="44" s="1"/>
  <c r="J158" i="44" s="1"/>
  <c r="K158" i="44" s="1"/>
  <c r="N158" i="44" s="1"/>
  <c r="J167" i="44" s="1"/>
  <c r="K167" i="44" s="1"/>
  <c r="N167" i="44" s="1"/>
  <c r="J176" i="44" s="1"/>
  <c r="K176" i="44" s="1"/>
  <c r="N176" i="44" s="1"/>
  <c r="J188" i="44" s="1"/>
  <c r="K188" i="44" s="1"/>
  <c r="N188" i="44" s="1"/>
  <c r="J200" i="44" s="1"/>
  <c r="K200" i="44" s="1"/>
  <c r="N200" i="44" s="1"/>
  <c r="J210" i="44" s="1"/>
  <c r="K210" i="44" s="1"/>
  <c r="N210" i="44" s="1"/>
  <c r="H260" i="28"/>
  <c r="H259" i="28"/>
  <c r="J90" i="10"/>
  <c r="J91" i="10" s="1"/>
  <c r="J101" i="10" s="1"/>
  <c r="J104" i="10" s="1"/>
  <c r="J107" i="10" s="1"/>
  <c r="I967" i="75"/>
  <c r="I187" i="64"/>
  <c r="K42" i="111"/>
  <c r="K44" i="111"/>
  <c r="I231" i="64"/>
  <c r="I53" i="63"/>
  <c r="I61" i="63" s="1"/>
  <c r="I69" i="63" s="1"/>
  <c r="I77" i="63" s="1"/>
  <c r="I85" i="63" s="1"/>
  <c r="I93" i="63" s="1"/>
  <c r="I101" i="63" s="1"/>
  <c r="I109" i="63" s="1"/>
  <c r="I54" i="63"/>
  <c r="I62" i="63" s="1"/>
  <c r="I70" i="63" s="1"/>
  <c r="I78" i="63" s="1"/>
  <c r="I86" i="63" s="1"/>
  <c r="I94" i="63" s="1"/>
  <c r="I102" i="63" s="1"/>
  <c r="I110" i="63" s="1"/>
  <c r="J54" i="63"/>
  <c r="J62" i="63" s="1"/>
  <c r="J70" i="63" s="1"/>
  <c r="J78" i="63" s="1"/>
  <c r="J86" i="63" s="1"/>
  <c r="J94" i="63" s="1"/>
  <c r="J102" i="63" s="1"/>
  <c r="J53" i="63"/>
  <c r="J61" i="63" s="1"/>
  <c r="J69" i="63" s="1"/>
  <c r="J77" i="63" s="1"/>
  <c r="J85" i="63" s="1"/>
  <c r="J93" i="63" s="1"/>
  <c r="J101" i="63" s="1"/>
  <c r="L482" i="50"/>
  <c r="L515" i="50" s="1"/>
  <c r="L550" i="50" s="1"/>
  <c r="L585" i="50" s="1"/>
  <c r="L620" i="50" s="1"/>
  <c r="I653" i="50" s="1"/>
  <c r="L483" i="50"/>
  <c r="L516" i="50" s="1"/>
  <c r="L551" i="50" s="1"/>
  <c r="L586" i="50" s="1"/>
  <c r="L621" i="50" s="1"/>
  <c r="I654" i="50" s="1"/>
  <c r="J44" i="47"/>
  <c r="J52" i="47" s="1"/>
  <c r="J60" i="47" s="1"/>
  <c r="J68" i="47" s="1"/>
  <c r="I45" i="47"/>
  <c r="J45" i="47"/>
  <c r="J46" i="29"/>
  <c r="J47" i="29" s="1"/>
  <c r="I46" i="29"/>
  <c r="J72" i="44"/>
  <c r="J77" i="44" s="1"/>
  <c r="J85" i="44" s="1"/>
  <c r="J71" i="44"/>
  <c r="N33" i="6"/>
  <c r="O32" i="6"/>
  <c r="J210" i="36"/>
  <c r="J211" i="36" s="1"/>
  <c r="J218" i="36"/>
  <c r="J198" i="36"/>
  <c r="J102" i="10"/>
  <c r="J103" i="10" s="1"/>
  <c r="J113" i="10" s="1"/>
  <c r="J96" i="44"/>
  <c r="J97" i="44"/>
  <c r="J98" i="44"/>
  <c r="I297" i="64"/>
  <c r="I239" i="75"/>
  <c r="I240" i="75" s="1"/>
  <c r="G252" i="75"/>
  <c r="H267" i="75"/>
  <c r="I250" i="75"/>
  <c r="G250" i="75"/>
  <c r="H265" i="75"/>
  <c r="G251" i="75"/>
  <c r="H266" i="75"/>
  <c r="J89" i="67"/>
  <c r="J84" i="67"/>
  <c r="J96" i="67"/>
  <c r="J328" i="67"/>
  <c r="J87" i="67"/>
  <c r="J116" i="67"/>
  <c r="J113" i="67"/>
  <c r="J140" i="67"/>
  <c r="J117" i="67"/>
  <c r="J141" i="67"/>
  <c r="J114" i="67"/>
  <c r="J88" i="67"/>
  <c r="J95" i="67"/>
  <c r="J85" i="67"/>
  <c r="J222" i="67"/>
  <c r="J100" i="67"/>
  <c r="J90" i="67"/>
  <c r="J112" i="67"/>
  <c r="J77" i="67"/>
  <c r="J139" i="67"/>
  <c r="J367" i="67"/>
  <c r="J125" i="67"/>
  <c r="J132" i="67"/>
  <c r="J98" i="67"/>
  <c r="J86" i="67"/>
  <c r="J91" i="67"/>
  <c r="J103" i="67"/>
  <c r="J78" i="67"/>
  <c r="J76" i="67"/>
  <c r="J101" i="67"/>
  <c r="J92" i="67"/>
  <c r="J368" i="67"/>
  <c r="H126" i="18" l="1"/>
  <c r="L126" i="18" s="1"/>
  <c r="J128" i="18" s="1"/>
  <c r="J135" i="18" s="1"/>
  <c r="J143" i="18" s="1"/>
  <c r="AH150" i="79"/>
  <c r="AH152" i="79" s="1"/>
  <c r="I69" i="118"/>
  <c r="J69" i="118" s="1"/>
  <c r="S588" i="49" s="1"/>
  <c r="J213" i="51"/>
  <c r="I231" i="51"/>
  <c r="J54" i="10"/>
  <c r="J55" i="10" s="1"/>
  <c r="J65" i="10" s="1"/>
  <c r="J68" i="10" s="1"/>
  <c r="J229" i="36"/>
  <c r="J230" i="36" s="1"/>
  <c r="J237" i="36"/>
  <c r="N52" i="6"/>
  <c r="N53" i="6" s="1"/>
  <c r="N43" i="6"/>
  <c r="N44" i="6" s="1"/>
  <c r="N166" i="6" s="1"/>
  <c r="AL933" i="79"/>
  <c r="AL934" i="79" s="1"/>
  <c r="J242" i="44"/>
  <c r="L242" i="44" s="1"/>
  <c r="M242" i="44" s="1"/>
  <c r="O242" i="44" s="1"/>
  <c r="J253" i="44" s="1"/>
  <c r="L253" i="44" s="1"/>
  <c r="M253" i="44" s="1"/>
  <c r="O253" i="44" s="1"/>
  <c r="J264" i="44" s="1"/>
  <c r="L264" i="44" s="1"/>
  <c r="M264" i="44" s="1"/>
  <c r="O264" i="44" s="1"/>
  <c r="J276" i="44" s="1"/>
  <c r="L276" i="44" s="1"/>
  <c r="M276" i="44" s="1"/>
  <c r="O276" i="44" s="1"/>
  <c r="J288" i="44" s="1"/>
  <c r="L288" i="44" s="1"/>
  <c r="M288" i="44" s="1"/>
  <c r="O288" i="44" s="1"/>
  <c r="J300" i="44" s="1"/>
  <c r="L300" i="44" s="1"/>
  <c r="M300" i="44" s="1"/>
  <c r="O300" i="44" s="1"/>
  <c r="J312" i="44" s="1"/>
  <c r="L312" i="44" s="1"/>
  <c r="M312" i="44" s="1"/>
  <c r="O312" i="44" s="1"/>
  <c r="J324" i="44" s="1"/>
  <c r="L324" i="44" s="1"/>
  <c r="M324" i="44" s="1"/>
  <c r="O324" i="44" s="1"/>
  <c r="J65" i="50"/>
  <c r="I80" i="50"/>
  <c r="I95" i="50" s="1"/>
  <c r="I110" i="50" s="1"/>
  <c r="K333" i="12"/>
  <c r="I375" i="12"/>
  <c r="J333" i="12"/>
  <c r="I334" i="12" s="1"/>
  <c r="J334" i="12" s="1"/>
  <c r="J570" i="49"/>
  <c r="I885" i="71"/>
  <c r="J849" i="71"/>
  <c r="K818" i="71"/>
  <c r="K819" i="71" s="1"/>
  <c r="J160" i="36"/>
  <c r="J161" i="36"/>
  <c r="J162" i="36" s="1"/>
  <c r="J82" i="19"/>
  <c r="K68" i="19"/>
  <c r="M101" i="19"/>
  <c r="I101" i="19"/>
  <c r="H102" i="19" s="1"/>
  <c r="J205" i="19"/>
  <c r="J224" i="19" s="1"/>
  <c r="J243" i="19" s="1"/>
  <c r="J262" i="19" s="1"/>
  <c r="J281" i="19" s="1"/>
  <c r="J300" i="19" s="1"/>
  <c r="J193" i="19"/>
  <c r="L193" i="19" s="1"/>
  <c r="M193" i="19" s="1"/>
  <c r="J90" i="14"/>
  <c r="I90" i="14"/>
  <c r="I118" i="63"/>
  <c r="J110" i="63"/>
  <c r="J187" i="44"/>
  <c r="K187" i="44" s="1"/>
  <c r="N187" i="44" s="1"/>
  <c r="I180" i="44"/>
  <c r="J64" i="50"/>
  <c r="J80" i="50"/>
  <c r="I79" i="50"/>
  <c r="J79" i="50"/>
  <c r="J135" i="50"/>
  <c r="I154" i="50"/>
  <c r="J272" i="14"/>
  <c r="J282" i="14" s="1"/>
  <c r="I283" i="14" s="1"/>
  <c r="I293" i="14"/>
  <c r="J514" i="49"/>
  <c r="J487" i="49"/>
  <c r="J483" i="49"/>
  <c r="J177" i="36"/>
  <c r="J178" i="36" s="1"/>
  <c r="J172" i="36"/>
  <c r="M102" i="19"/>
  <c r="I102" i="19"/>
  <c r="H103" i="19" s="1"/>
  <c r="K67" i="19"/>
  <c r="J81" i="19"/>
  <c r="J66" i="10"/>
  <c r="J67" i="10" s="1"/>
  <c r="I92" i="14"/>
  <c r="J92" i="14"/>
  <c r="H264" i="28"/>
  <c r="G265" i="28" s="1"/>
  <c r="H278" i="28"/>
  <c r="I117" i="63"/>
  <c r="I125" i="63" s="1"/>
  <c r="J109" i="63"/>
  <c r="J91" i="34"/>
  <c r="I91" i="34"/>
  <c r="I153" i="50"/>
  <c r="J134" i="50"/>
  <c r="K282" i="14"/>
  <c r="K281" i="14"/>
  <c r="I294" i="14" s="1"/>
  <c r="J119" i="49"/>
  <c r="J88" i="49"/>
  <c r="J251" i="43"/>
  <c r="J258" i="43" s="1"/>
  <c r="J56" i="32"/>
  <c r="J57" i="32" s="1"/>
  <c r="J55" i="32"/>
  <c r="J64" i="32"/>
  <c r="J242" i="36"/>
  <c r="J243" i="36"/>
  <c r="J258" i="36"/>
  <c r="J241" i="36"/>
  <c r="H70" i="19"/>
  <c r="I83" i="19"/>
  <c r="H84" i="19" s="1"/>
  <c r="I86" i="19"/>
  <c r="H87" i="19" s="1"/>
  <c r="H73" i="19"/>
  <c r="F54" i="48"/>
  <c r="G69" i="48"/>
  <c r="I54" i="29"/>
  <c r="J54" i="29"/>
  <c r="I155" i="64"/>
  <c r="J155" i="64" s="1"/>
  <c r="I177" i="64" s="1"/>
  <c r="J177" i="64" s="1"/>
  <c r="I199" i="64" s="1"/>
  <c r="J199" i="64" s="1"/>
  <c r="I221" i="64" s="1"/>
  <c r="J221" i="64" s="1"/>
  <c r="I243" i="64" s="1"/>
  <c r="J243" i="64" s="1"/>
  <c r="I265" i="64" s="1"/>
  <c r="J265" i="64" s="1"/>
  <c r="I287" i="64" s="1"/>
  <c r="J287" i="64" s="1"/>
  <c r="I309" i="64" s="1"/>
  <c r="J309" i="64" s="1"/>
  <c r="I331" i="64" s="1"/>
  <c r="J331" i="64" s="1"/>
  <c r="I353" i="64" s="1"/>
  <c r="J353" i="64" s="1"/>
  <c r="I375" i="64" s="1"/>
  <c r="J375" i="64" s="1"/>
  <c r="I397" i="64" s="1"/>
  <c r="J397" i="64" s="1"/>
  <c r="I152" i="64"/>
  <c r="J152" i="64" s="1"/>
  <c r="I174" i="64" s="1"/>
  <c r="J174" i="64" s="1"/>
  <c r="I196" i="64" s="1"/>
  <c r="J196" i="64" s="1"/>
  <c r="I218" i="64" s="1"/>
  <c r="J218" i="64" s="1"/>
  <c r="I240" i="64" s="1"/>
  <c r="J240" i="64" s="1"/>
  <c r="I262" i="64" s="1"/>
  <c r="J262" i="64" s="1"/>
  <c r="I284" i="64" s="1"/>
  <c r="J284" i="64" s="1"/>
  <c r="I306" i="64" s="1"/>
  <c r="J306" i="64" s="1"/>
  <c r="I328" i="64" s="1"/>
  <c r="J328" i="64" s="1"/>
  <c r="I350" i="64" s="1"/>
  <c r="J350" i="64" s="1"/>
  <c r="I372" i="64" s="1"/>
  <c r="J372" i="64" s="1"/>
  <c r="I394" i="64" s="1"/>
  <c r="J394" i="64" s="1"/>
  <c r="I151" i="64"/>
  <c r="J151" i="64" s="1"/>
  <c r="I173" i="64" s="1"/>
  <c r="J173" i="64" s="1"/>
  <c r="I195" i="64" s="1"/>
  <c r="J195" i="64" s="1"/>
  <c r="I217" i="64" s="1"/>
  <c r="J217" i="64" s="1"/>
  <c r="I239" i="64" s="1"/>
  <c r="J239" i="64" s="1"/>
  <c r="I261" i="64" s="1"/>
  <c r="J261" i="64" s="1"/>
  <c r="I283" i="64" s="1"/>
  <c r="J283" i="64" s="1"/>
  <c r="I305" i="64" s="1"/>
  <c r="J305" i="64" s="1"/>
  <c r="I327" i="64" s="1"/>
  <c r="J327" i="64" s="1"/>
  <c r="I349" i="64" s="1"/>
  <c r="J349" i="64" s="1"/>
  <c r="I371" i="64" s="1"/>
  <c r="J371" i="64" s="1"/>
  <c r="I393" i="64" s="1"/>
  <c r="J393" i="64" s="1"/>
  <c r="I148" i="64"/>
  <c r="J148" i="64" s="1"/>
  <c r="I170" i="64" s="1"/>
  <c r="J170" i="64" s="1"/>
  <c r="I192" i="64" s="1"/>
  <c r="J192" i="64" s="1"/>
  <c r="I214" i="64" s="1"/>
  <c r="J214" i="64" s="1"/>
  <c r="I236" i="64" s="1"/>
  <c r="J236" i="64" s="1"/>
  <c r="I258" i="64" s="1"/>
  <c r="J258" i="64" s="1"/>
  <c r="I280" i="64" s="1"/>
  <c r="J280" i="64" s="1"/>
  <c r="I302" i="64" s="1"/>
  <c r="J302" i="64" s="1"/>
  <c r="I324" i="64" s="1"/>
  <c r="J324" i="64" s="1"/>
  <c r="I346" i="64" s="1"/>
  <c r="J346" i="64" s="1"/>
  <c r="I368" i="64" s="1"/>
  <c r="J368" i="64" s="1"/>
  <c r="I390" i="64" s="1"/>
  <c r="J390" i="64" s="1"/>
  <c r="I154" i="64"/>
  <c r="J154" i="64" s="1"/>
  <c r="I176" i="64" s="1"/>
  <c r="J176" i="64" s="1"/>
  <c r="I198" i="64" s="1"/>
  <c r="J198" i="64" s="1"/>
  <c r="I220" i="64" s="1"/>
  <c r="J220" i="64" s="1"/>
  <c r="I242" i="64" s="1"/>
  <c r="J242" i="64" s="1"/>
  <c r="I264" i="64" s="1"/>
  <c r="J264" i="64" s="1"/>
  <c r="I286" i="64" s="1"/>
  <c r="J286" i="64" s="1"/>
  <c r="I308" i="64" s="1"/>
  <c r="J308" i="64" s="1"/>
  <c r="I330" i="64" s="1"/>
  <c r="J330" i="64" s="1"/>
  <c r="I352" i="64" s="1"/>
  <c r="J352" i="64" s="1"/>
  <c r="I374" i="64" s="1"/>
  <c r="J374" i="64" s="1"/>
  <c r="I396" i="64" s="1"/>
  <c r="J396" i="64" s="1"/>
  <c r="I149" i="64"/>
  <c r="J149" i="64" s="1"/>
  <c r="I171" i="64" s="1"/>
  <c r="J171" i="64" s="1"/>
  <c r="I193" i="64" s="1"/>
  <c r="J193" i="64" s="1"/>
  <c r="I215" i="64" s="1"/>
  <c r="J215" i="64" s="1"/>
  <c r="I237" i="64" s="1"/>
  <c r="J237" i="64" s="1"/>
  <c r="I259" i="64" s="1"/>
  <c r="J259" i="64" s="1"/>
  <c r="I281" i="64" s="1"/>
  <c r="J281" i="64" s="1"/>
  <c r="I303" i="64" s="1"/>
  <c r="J303" i="64" s="1"/>
  <c r="I325" i="64" s="1"/>
  <c r="J325" i="64" s="1"/>
  <c r="I347" i="64" s="1"/>
  <c r="J347" i="64" s="1"/>
  <c r="I369" i="64" s="1"/>
  <c r="J369" i="64" s="1"/>
  <c r="I391" i="64" s="1"/>
  <c r="J391" i="64" s="1"/>
  <c r="I153" i="64"/>
  <c r="J153" i="64" s="1"/>
  <c r="I175" i="64" s="1"/>
  <c r="J175" i="64" s="1"/>
  <c r="I197" i="64" s="1"/>
  <c r="J197" i="64" s="1"/>
  <c r="I219" i="64" s="1"/>
  <c r="J219" i="64" s="1"/>
  <c r="I241" i="64" s="1"/>
  <c r="J241" i="64" s="1"/>
  <c r="I263" i="64" s="1"/>
  <c r="J263" i="64" s="1"/>
  <c r="I285" i="64" s="1"/>
  <c r="J285" i="64" s="1"/>
  <c r="I307" i="64" s="1"/>
  <c r="J307" i="64" s="1"/>
  <c r="I329" i="64" s="1"/>
  <c r="J329" i="64" s="1"/>
  <c r="I351" i="64" s="1"/>
  <c r="J351" i="64" s="1"/>
  <c r="I373" i="64" s="1"/>
  <c r="J373" i="64" s="1"/>
  <c r="I395" i="64" s="1"/>
  <c r="J395" i="64" s="1"/>
  <c r="I150" i="64"/>
  <c r="J150" i="64" s="1"/>
  <c r="I172" i="64" s="1"/>
  <c r="J172" i="64" s="1"/>
  <c r="I194" i="64" s="1"/>
  <c r="J194" i="64" s="1"/>
  <c r="I216" i="64" s="1"/>
  <c r="J216" i="64" s="1"/>
  <c r="I238" i="64" s="1"/>
  <c r="J238" i="64" s="1"/>
  <c r="I260" i="64" s="1"/>
  <c r="J260" i="64" s="1"/>
  <c r="I282" i="64" s="1"/>
  <c r="J282" i="64" s="1"/>
  <c r="I304" i="64" s="1"/>
  <c r="J304" i="64" s="1"/>
  <c r="I326" i="64" s="1"/>
  <c r="J326" i="64" s="1"/>
  <c r="I348" i="64" s="1"/>
  <c r="J348" i="64" s="1"/>
  <c r="I370" i="64" s="1"/>
  <c r="J370" i="64" s="1"/>
  <c r="I392" i="64" s="1"/>
  <c r="J392" i="64" s="1"/>
  <c r="I147" i="64"/>
  <c r="J147" i="64" s="1"/>
  <c r="I169" i="64" s="1"/>
  <c r="J169" i="64" s="1"/>
  <c r="I191" i="64" s="1"/>
  <c r="J191" i="64" s="1"/>
  <c r="I213" i="64" s="1"/>
  <c r="J213" i="64" s="1"/>
  <c r="I235" i="64" s="1"/>
  <c r="J235" i="64" s="1"/>
  <c r="I257" i="64" s="1"/>
  <c r="J257" i="64" s="1"/>
  <c r="I279" i="64" s="1"/>
  <c r="J279" i="64" s="1"/>
  <c r="I301" i="64" s="1"/>
  <c r="J301" i="64" s="1"/>
  <c r="I323" i="64" s="1"/>
  <c r="J323" i="64" s="1"/>
  <c r="I345" i="64" s="1"/>
  <c r="J345" i="64" s="1"/>
  <c r="I367" i="64" s="1"/>
  <c r="J367" i="64" s="1"/>
  <c r="I389" i="64" s="1"/>
  <c r="J389" i="64" s="1"/>
  <c r="I156" i="64"/>
  <c r="J156" i="64" s="1"/>
  <c r="I178" i="64" s="1"/>
  <c r="J178" i="64" s="1"/>
  <c r="I200" i="64" s="1"/>
  <c r="J200" i="64" s="1"/>
  <c r="I222" i="64" s="1"/>
  <c r="J222" i="64" s="1"/>
  <c r="I244" i="64" s="1"/>
  <c r="J244" i="64" s="1"/>
  <c r="I266" i="64" s="1"/>
  <c r="J266" i="64" s="1"/>
  <c r="I288" i="64" s="1"/>
  <c r="J288" i="64" s="1"/>
  <c r="I310" i="64" s="1"/>
  <c r="J310" i="64" s="1"/>
  <c r="I332" i="64" s="1"/>
  <c r="J332" i="64" s="1"/>
  <c r="I354" i="64" s="1"/>
  <c r="J354" i="64" s="1"/>
  <c r="I376" i="64" s="1"/>
  <c r="J376" i="64" s="1"/>
  <c r="I398" i="64" s="1"/>
  <c r="J398" i="64" s="1"/>
  <c r="L85" i="72"/>
  <c r="K84" i="72"/>
  <c r="M84" i="72"/>
  <c r="L84" i="72"/>
  <c r="J84" i="72"/>
  <c r="J120" i="72"/>
  <c r="I84" i="72"/>
  <c r="H84" i="72"/>
  <c r="K85" i="72"/>
  <c r="M85" i="72"/>
  <c r="I291" i="14"/>
  <c r="J270" i="14"/>
  <c r="J579" i="49"/>
  <c r="AI149" i="79"/>
  <c r="AI108" i="79"/>
  <c r="AI145" i="79"/>
  <c r="AI109" i="79"/>
  <c r="AI106" i="79"/>
  <c r="AI111" i="79"/>
  <c r="AI112" i="79"/>
  <c r="AI110" i="79"/>
  <c r="AI278" i="79"/>
  <c r="AI281" i="79" s="1"/>
  <c r="AI105" i="79"/>
  <c r="AI126" i="79"/>
  <c r="AI128" i="79" s="1"/>
  <c r="AI298" i="79" s="1"/>
  <c r="AI305" i="79" s="1"/>
  <c r="AI307" i="79" s="1"/>
  <c r="AI148" i="79"/>
  <c r="X13" i="4"/>
  <c r="AI107" i="79"/>
  <c r="AI146" i="79"/>
  <c r="J80" i="36"/>
  <c r="J61" i="36"/>
  <c r="J62" i="36" s="1"/>
  <c r="M105" i="19"/>
  <c r="I105" i="19"/>
  <c r="H106" i="19" s="1"/>
  <c r="K71" i="19"/>
  <c r="J85" i="19"/>
  <c r="I455" i="71"/>
  <c r="J406" i="71"/>
  <c r="J402" i="71"/>
  <c r="J422" i="71" s="1"/>
  <c r="F55" i="48"/>
  <c r="G70" i="48"/>
  <c r="J86" i="14"/>
  <c r="I86" i="14"/>
  <c r="K45" i="111"/>
  <c r="K57" i="111"/>
  <c r="J143" i="39"/>
  <c r="J152" i="18"/>
  <c r="J153" i="18" s="1"/>
  <c r="I157" i="18" s="1"/>
  <c r="J157" i="18" s="1"/>
  <c r="J255" i="25"/>
  <c r="J228" i="25"/>
  <c r="J271" i="14"/>
  <c r="J281" i="14" s="1"/>
  <c r="I282" i="14" s="1"/>
  <c r="I292" i="14"/>
  <c r="J568" i="49"/>
  <c r="AH115" i="79"/>
  <c r="H299" i="28"/>
  <c r="J246" i="30"/>
  <c r="J58" i="36"/>
  <c r="J66" i="36"/>
  <c r="J67" i="36" s="1"/>
  <c r="J76" i="36"/>
  <c r="I100" i="19"/>
  <c r="H101" i="19" s="1"/>
  <c r="M100" i="19"/>
  <c r="J86" i="19"/>
  <c r="K72" i="19"/>
  <c r="J51" i="17"/>
  <c r="I51" i="17"/>
  <c r="G73" i="48"/>
  <c r="F58" i="48"/>
  <c r="J87" i="14"/>
  <c r="I87" i="14"/>
  <c r="I88" i="14"/>
  <c r="J88" i="14"/>
  <c r="J563" i="49"/>
  <c r="K43" i="111"/>
  <c r="K55" i="111"/>
  <c r="J175" i="39"/>
  <c r="I121" i="22"/>
  <c r="J97" i="22"/>
  <c r="J554" i="49"/>
  <c r="J175" i="53"/>
  <c r="I186" i="53"/>
  <c r="J131" i="31"/>
  <c r="J132" i="31" s="1"/>
  <c r="I132" i="31"/>
  <c r="I142" i="31"/>
  <c r="H72" i="19"/>
  <c r="I85" i="19"/>
  <c r="H86" i="19" s="1"/>
  <c r="J303" i="19"/>
  <c r="J313" i="19"/>
  <c r="J323" i="19" s="1"/>
  <c r="J333" i="19" s="1"/>
  <c r="J343" i="19" s="1"/>
  <c r="J353" i="19" s="1"/>
  <c r="J363" i="19" s="1"/>
  <c r="J373" i="19" s="1"/>
  <c r="J383" i="19" s="1"/>
  <c r="J393" i="19" s="1"/>
  <c r="J403" i="19" s="1"/>
  <c r="J413" i="19" s="1"/>
  <c r="J423" i="19" s="1"/>
  <c r="J433" i="19" s="1"/>
  <c r="J188" i="19"/>
  <c r="L188" i="19" s="1"/>
  <c r="M188" i="19" s="1"/>
  <c r="J200" i="19"/>
  <c r="J219" i="19" s="1"/>
  <c r="J238" i="19" s="1"/>
  <c r="J257" i="19" s="1"/>
  <c r="J276" i="19" s="1"/>
  <c r="J295" i="19" s="1"/>
  <c r="G72" i="48"/>
  <c r="F57" i="48"/>
  <c r="I91" i="14"/>
  <c r="J91" i="14"/>
  <c r="W179" i="39"/>
  <c r="W180" i="39" s="1"/>
  <c r="H196" i="39" s="1"/>
  <c r="AI293" i="79" s="1"/>
  <c r="W188" i="39"/>
  <c r="W189" i="39" s="1"/>
  <c r="I59" i="55"/>
  <c r="J51" i="55"/>
  <c r="J51" i="15"/>
  <c r="I51" i="15"/>
  <c r="J574" i="49"/>
  <c r="AH128" i="79"/>
  <c r="AH130" i="79" s="1"/>
  <c r="F473" i="48"/>
  <c r="G483" i="48"/>
  <c r="I188" i="53"/>
  <c r="J177" i="53"/>
  <c r="J236" i="71"/>
  <c r="J237" i="71" s="1"/>
  <c r="J265" i="71"/>
  <c r="J295" i="71" s="1"/>
  <c r="J51" i="50"/>
  <c r="I51" i="50"/>
  <c r="K73" i="19"/>
  <c r="J87" i="19"/>
  <c r="H74" i="19"/>
  <c r="I87" i="19"/>
  <c r="H88" i="19" s="1"/>
  <c r="J206" i="19"/>
  <c r="J225" i="19" s="1"/>
  <c r="J244" i="19" s="1"/>
  <c r="J263" i="19" s="1"/>
  <c r="J282" i="19" s="1"/>
  <c r="J301" i="19" s="1"/>
  <c r="J194" i="19"/>
  <c r="L194" i="19" s="1"/>
  <c r="M194" i="19" s="1"/>
  <c r="J139" i="70"/>
  <c r="J149" i="70" s="1"/>
  <c r="J159" i="70" s="1"/>
  <c r="J169" i="70" s="1"/>
  <c r="J179" i="70" s="1"/>
  <c r="J189" i="70" s="1"/>
  <c r="J132" i="70"/>
  <c r="J141" i="70" s="1"/>
  <c r="J151" i="70" s="1"/>
  <c r="J161" i="70" s="1"/>
  <c r="J171" i="70" s="1"/>
  <c r="J181" i="70" s="1"/>
  <c r="J191" i="70" s="1"/>
  <c r="F53" i="48"/>
  <c r="H54" i="48" s="1"/>
  <c r="J53" i="48"/>
  <c r="L53" i="48"/>
  <c r="H53" i="48"/>
  <c r="G68" i="48"/>
  <c r="J654" i="50"/>
  <c r="I687" i="50"/>
  <c r="J687" i="50" s="1"/>
  <c r="J114" i="10"/>
  <c r="J115" i="10" s="1"/>
  <c r="J125" i="10" s="1"/>
  <c r="J116" i="10"/>
  <c r="J119" i="10" s="1"/>
  <c r="I53" i="47"/>
  <c r="J53" i="47"/>
  <c r="J156" i="39"/>
  <c r="J157" i="39"/>
  <c r="J83" i="37"/>
  <c r="J86" i="37" s="1"/>
  <c r="Q154" i="39"/>
  <c r="I154" i="39"/>
  <c r="J89" i="37"/>
  <c r="J92" i="37" s="1"/>
  <c r="Q156" i="39"/>
  <c r="G164" i="39"/>
  <c r="J164" i="39" s="1"/>
  <c r="J52" i="15"/>
  <c r="I52" i="15"/>
  <c r="J585" i="49"/>
  <c r="AH139" i="79"/>
  <c r="I184" i="53"/>
  <c r="J173" i="53"/>
  <c r="J174" i="53" s="1"/>
  <c r="J168" i="71"/>
  <c r="J196" i="71" s="1"/>
  <c r="I103" i="19"/>
  <c r="H104" i="19" s="1"/>
  <c r="M103" i="19"/>
  <c r="J235" i="14"/>
  <c r="I235" i="14"/>
  <c r="I269" i="14" s="1"/>
  <c r="J191" i="19"/>
  <c r="L191" i="19" s="1"/>
  <c r="M191" i="19" s="1"/>
  <c r="J203" i="19"/>
  <c r="J222" i="19" s="1"/>
  <c r="J241" i="19" s="1"/>
  <c r="J260" i="19" s="1"/>
  <c r="J279" i="19" s="1"/>
  <c r="J298" i="19" s="1"/>
  <c r="J66" i="71"/>
  <c r="J101" i="71"/>
  <c r="J109" i="71" s="1"/>
  <c r="F56" i="48"/>
  <c r="G71" i="48"/>
  <c r="L56" i="48"/>
  <c r="I84" i="14"/>
  <c r="J84" i="14"/>
  <c r="J217" i="36"/>
  <c r="J208" i="36"/>
  <c r="J209" i="36" s="1"/>
  <c r="J200" i="36"/>
  <c r="I60" i="55"/>
  <c r="J52" i="55"/>
  <c r="J571" i="49"/>
  <c r="I89" i="47"/>
  <c r="J89" i="47"/>
  <c r="J119" i="71"/>
  <c r="J148" i="71" s="1"/>
  <c r="J164" i="71" s="1"/>
  <c r="J194" i="71" s="1"/>
  <c r="I104" i="19"/>
  <c r="H105" i="19" s="1"/>
  <c r="M104" i="19"/>
  <c r="H69" i="19"/>
  <c r="I82" i="19"/>
  <c r="H83" i="19" s="1"/>
  <c r="J204" i="19"/>
  <c r="J223" i="19" s="1"/>
  <c r="J242" i="19" s="1"/>
  <c r="J261" i="19" s="1"/>
  <c r="J280" i="19" s="1"/>
  <c r="J299" i="19" s="1"/>
  <c r="J192" i="19"/>
  <c r="L192" i="19" s="1"/>
  <c r="M192" i="19" s="1"/>
  <c r="J102" i="71"/>
  <c r="J68" i="71"/>
  <c r="I83" i="14"/>
  <c r="J83" i="14"/>
  <c r="J226" i="47"/>
  <c r="J227" i="47" s="1"/>
  <c r="I236" i="47"/>
  <c r="K69" i="19"/>
  <c r="J83" i="19"/>
  <c r="K74" i="19"/>
  <c r="J88" i="19"/>
  <c r="J201" i="19"/>
  <c r="J220" i="19" s="1"/>
  <c r="J239" i="19" s="1"/>
  <c r="J258" i="19" s="1"/>
  <c r="J277" i="19" s="1"/>
  <c r="J296" i="19" s="1"/>
  <c r="J189" i="19"/>
  <c r="L189" i="19" s="1"/>
  <c r="M189" i="19" s="1"/>
  <c r="I51" i="61"/>
  <c r="J51" i="61"/>
  <c r="J89" i="14"/>
  <c r="I89" i="14"/>
  <c r="J121" i="71"/>
  <c r="J149" i="71" s="1"/>
  <c r="J653" i="50"/>
  <c r="I686" i="50"/>
  <c r="J686" i="50" s="1"/>
  <c r="H279" i="28"/>
  <c r="H265" i="28"/>
  <c r="G266" i="28" s="1"/>
  <c r="J322" i="12"/>
  <c r="I363" i="12"/>
  <c r="J60" i="30"/>
  <c r="J51" i="30"/>
  <c r="J50" i="30"/>
  <c r="J52" i="30" s="1"/>
  <c r="O142" i="111"/>
  <c r="K142" i="111" s="1"/>
  <c r="K121" i="111"/>
  <c r="J567" i="49"/>
  <c r="J51" i="34"/>
  <c r="I51" i="34"/>
  <c r="J69" i="25"/>
  <c r="J58" i="25"/>
  <c r="M99" i="19"/>
  <c r="I99" i="19"/>
  <c r="H100" i="19" s="1"/>
  <c r="K70" i="19"/>
  <c r="J84" i="19"/>
  <c r="R41" i="6"/>
  <c r="S40" i="6"/>
  <c r="J202" i="19"/>
  <c r="J221" i="19" s="1"/>
  <c r="J240" i="19" s="1"/>
  <c r="J259" i="19" s="1"/>
  <c r="J278" i="19" s="1"/>
  <c r="J297" i="19" s="1"/>
  <c r="J190" i="19"/>
  <c r="L190" i="19" s="1"/>
  <c r="M190" i="19" s="1"/>
  <c r="J85" i="14"/>
  <c r="I85" i="14"/>
  <c r="P32" i="6"/>
  <c r="O33" i="6"/>
  <c r="AJ545" i="79"/>
  <c r="AJ546" i="79" s="1"/>
  <c r="J220" i="44"/>
  <c r="L220" i="44" s="1"/>
  <c r="M220" i="44" s="1"/>
  <c r="O220" i="44" s="1"/>
  <c r="J230" i="44" s="1"/>
  <c r="L230" i="44" s="1"/>
  <c r="M230" i="44" s="1"/>
  <c r="O230" i="44" s="1"/>
  <c r="J96" i="109"/>
  <c r="J86" i="109"/>
  <c r="I381" i="12"/>
  <c r="J381" i="12" s="1"/>
  <c r="J339" i="12"/>
  <c r="O144" i="111"/>
  <c r="K144" i="111" s="1"/>
  <c r="K123" i="111"/>
  <c r="J565" i="49"/>
  <c r="I84" i="19"/>
  <c r="H85" i="19" s="1"/>
  <c r="H71" i="19"/>
  <c r="H68" i="19"/>
  <c r="I81" i="19"/>
  <c r="H82" i="19" s="1"/>
  <c r="J199" i="19"/>
  <c r="J218" i="19" s="1"/>
  <c r="J237" i="19" s="1"/>
  <c r="J256" i="19" s="1"/>
  <c r="J275" i="19" s="1"/>
  <c r="J294" i="19" s="1"/>
  <c r="J187" i="19"/>
  <c r="L187" i="19" s="1"/>
  <c r="M187" i="19" s="1"/>
  <c r="X178" i="39"/>
  <c r="J138" i="70"/>
  <c r="J148" i="70" s="1"/>
  <c r="J158" i="70" s="1"/>
  <c r="J168" i="70" s="1"/>
  <c r="J178" i="70" s="1"/>
  <c r="J188" i="70" s="1"/>
  <c r="J209" i="70" s="1"/>
  <c r="J230" i="70" s="1"/>
  <c r="J251" i="70" s="1"/>
  <c r="J272" i="70" s="1"/>
  <c r="J293" i="70" s="1"/>
  <c r="J314" i="70" s="1"/>
  <c r="J335" i="70" s="1"/>
  <c r="J356" i="70" s="1"/>
  <c r="J377" i="70" s="1"/>
  <c r="J398" i="70" s="1"/>
  <c r="J419" i="70" s="1"/>
  <c r="J440" i="70" s="1"/>
  <c r="J129" i="70"/>
  <c r="I251" i="75"/>
  <c r="I252" i="75" s="1"/>
  <c r="H277" i="75"/>
  <c r="I266" i="75"/>
  <c r="G266" i="75"/>
  <c r="H279" i="75"/>
  <c r="G268" i="75"/>
  <c r="G267" i="75"/>
  <c r="H278" i="75"/>
  <c r="J400" i="67"/>
  <c r="J274" i="67"/>
  <c r="J217" i="67"/>
  <c r="J397" i="67"/>
  <c r="J284" i="67"/>
  <c r="J276" i="67"/>
  <c r="J403" i="67"/>
  <c r="J406" i="67"/>
  <c r="J279" i="67"/>
  <c r="J401" i="67"/>
  <c r="J405" i="67"/>
  <c r="J286" i="67"/>
  <c r="J271" i="67"/>
  <c r="J277" i="67"/>
  <c r="J398" i="67"/>
  <c r="J273" i="67"/>
  <c r="J399" i="67"/>
  <c r="J272" i="67"/>
  <c r="J223" i="67"/>
  <c r="J402" i="67"/>
  <c r="J275" i="67"/>
  <c r="J212" i="67"/>
  <c r="K143" i="111" l="1"/>
  <c r="O169" i="111"/>
  <c r="K169" i="111" s="1"/>
  <c r="J260" i="43"/>
  <c r="J231" i="51"/>
  <c r="I249" i="51"/>
  <c r="J249" i="51" s="1"/>
  <c r="K145" i="111"/>
  <c r="O171" i="111"/>
  <c r="K171" i="111" s="1"/>
  <c r="J110" i="71"/>
  <c r="H57" i="48"/>
  <c r="J57" i="48"/>
  <c r="H58" i="48"/>
  <c r="J54" i="48"/>
  <c r="J154" i="39"/>
  <c r="AI115" i="79"/>
  <c r="AI289" i="79" s="1"/>
  <c r="AI292" i="79" s="1"/>
  <c r="AI294" i="79" s="1"/>
  <c r="H56" i="48"/>
  <c r="I67" i="55"/>
  <c r="J59" i="55"/>
  <c r="J443" i="19"/>
  <c r="J121" i="22"/>
  <c r="I145" i="22"/>
  <c r="I124" i="19"/>
  <c r="H125" i="19" s="1"/>
  <c r="M124" i="19"/>
  <c r="J152" i="49"/>
  <c r="J121" i="49"/>
  <c r="I110" i="14"/>
  <c r="J110" i="14"/>
  <c r="J82" i="25"/>
  <c r="J71" i="25"/>
  <c r="K339" i="12"/>
  <c r="I340" i="12"/>
  <c r="J340" i="12" s="1"/>
  <c r="S41" i="6"/>
  <c r="T40" i="6"/>
  <c r="J107" i="14"/>
  <c r="I107" i="14"/>
  <c r="J215" i="71"/>
  <c r="J244" i="71" s="1"/>
  <c r="J286" i="71"/>
  <c r="J287" i="71" s="1"/>
  <c r="J315" i="71"/>
  <c r="J343" i="71" s="1"/>
  <c r="F74" i="48"/>
  <c r="G89" i="48"/>
  <c r="J55" i="48"/>
  <c r="I110" i="72"/>
  <c r="K110" i="72"/>
  <c r="H110" i="72"/>
  <c r="J110" i="72"/>
  <c r="L111" i="72"/>
  <c r="M110" i="72"/>
  <c r="K111" i="72"/>
  <c r="M111" i="72"/>
  <c r="L110" i="72"/>
  <c r="I357" i="14"/>
  <c r="K292" i="14"/>
  <c r="J154" i="50"/>
  <c r="I177" i="50"/>
  <c r="K381" i="12"/>
  <c r="I382" i="12"/>
  <c r="J382" i="12" s="1"/>
  <c r="J101" i="14"/>
  <c r="I101" i="14"/>
  <c r="J97" i="47"/>
  <c r="I97" i="47"/>
  <c r="G87" i="48"/>
  <c r="F72" i="48"/>
  <c r="K68" i="111"/>
  <c r="K56" i="111"/>
  <c r="J59" i="17"/>
  <c r="I59" i="17"/>
  <c r="L55" i="48"/>
  <c r="J97" i="36"/>
  <c r="J78" i="36"/>
  <c r="J79" i="36" s="1"/>
  <c r="K81" i="19"/>
  <c r="J99" i="19"/>
  <c r="J118" i="19" s="1"/>
  <c r="I439" i="12"/>
  <c r="J375" i="12"/>
  <c r="I433" i="12"/>
  <c r="J75" i="36"/>
  <c r="J93" i="36"/>
  <c r="J83" i="36"/>
  <c r="J84" i="36" s="1"/>
  <c r="X188" i="39"/>
  <c r="X189" i="39" s="1"/>
  <c r="X179" i="39"/>
  <c r="X180" i="39" s="1"/>
  <c r="H217" i="39" s="1"/>
  <c r="Y178" i="39"/>
  <c r="K84" i="19"/>
  <c r="J102" i="19"/>
  <c r="J121" i="19" s="1"/>
  <c r="I195" i="53"/>
  <c r="J184" i="53"/>
  <c r="J185" i="53" s="1"/>
  <c r="J212" i="70"/>
  <c r="S201" i="70"/>
  <c r="S200" i="70" s="1"/>
  <c r="I202" i="70"/>
  <c r="J202" i="70"/>
  <c r="J292" i="14"/>
  <c r="J302" i="14" s="1"/>
  <c r="I303" i="14" s="1"/>
  <c r="I313" i="14"/>
  <c r="H55" i="48"/>
  <c r="AI150" i="79"/>
  <c r="J269" i="14"/>
  <c r="J279" i="14" s="1"/>
  <c r="I280" i="14" s="1"/>
  <c r="I290" i="14"/>
  <c r="J107" i="109"/>
  <c r="J97" i="109"/>
  <c r="J71" i="30"/>
  <c r="J62" i="30"/>
  <c r="J61" i="30"/>
  <c r="J63" i="30" s="1"/>
  <c r="J59" i="61"/>
  <c r="I59" i="61"/>
  <c r="J108" i="71"/>
  <c r="J117" i="71"/>
  <c r="J147" i="71" s="1"/>
  <c r="J111" i="71"/>
  <c r="J107" i="71"/>
  <c r="J114" i="71" s="1"/>
  <c r="J115" i="71"/>
  <c r="J146" i="71" s="1"/>
  <c r="J210" i="70"/>
  <c r="I201" i="70"/>
  <c r="J201" i="70"/>
  <c r="I199" i="53"/>
  <c r="J188" i="53"/>
  <c r="J109" i="14"/>
  <c r="I109" i="14"/>
  <c r="I153" i="31"/>
  <c r="J142" i="31"/>
  <c r="J143" i="31" s="1"/>
  <c r="I143" i="31"/>
  <c r="F71" i="48"/>
  <c r="G86" i="48"/>
  <c r="J262" i="36"/>
  <c r="J261" i="36"/>
  <c r="J277" i="36"/>
  <c r="J260" i="36"/>
  <c r="J153" i="50"/>
  <c r="I176" i="50"/>
  <c r="J95" i="50"/>
  <c r="I94" i="50"/>
  <c r="J94" i="50"/>
  <c r="I120" i="19"/>
  <c r="H121" i="19" s="1"/>
  <c r="M120" i="19"/>
  <c r="I126" i="50"/>
  <c r="J126" i="50"/>
  <c r="I125" i="50"/>
  <c r="I144" i="50" s="1"/>
  <c r="H284" i="28"/>
  <c r="G285" i="28" s="1"/>
  <c r="H298" i="28"/>
  <c r="N170" i="39"/>
  <c r="I170" i="39"/>
  <c r="G196" i="39"/>
  <c r="J196" i="39" s="1"/>
  <c r="J174" i="39"/>
  <c r="AH116" i="79"/>
  <c r="AH117" i="79" s="1"/>
  <c r="J97" i="37"/>
  <c r="J100" i="37" s="1"/>
  <c r="M170" i="39"/>
  <c r="V452" i="71"/>
  <c r="O452" i="71" s="1"/>
  <c r="J469" i="71"/>
  <c r="V454" i="71"/>
  <c r="O454" i="71" s="1"/>
  <c r="V451" i="71"/>
  <c r="O451" i="71" s="1"/>
  <c r="V453" i="71"/>
  <c r="O453" i="71" s="1"/>
  <c r="I133" i="63"/>
  <c r="I141" i="63" s="1"/>
  <c r="I150" i="63" s="1"/>
  <c r="I159" i="63" s="1"/>
  <c r="I168" i="63" s="1"/>
  <c r="J240" i="44"/>
  <c r="L240" i="44" s="1"/>
  <c r="M240" i="44" s="1"/>
  <c r="O240" i="44" s="1"/>
  <c r="J251" i="44" s="1"/>
  <c r="L251" i="44" s="1"/>
  <c r="M251" i="44" s="1"/>
  <c r="O251" i="44" s="1"/>
  <c r="J262" i="44" s="1"/>
  <c r="L262" i="44" s="1"/>
  <c r="M262" i="44" s="1"/>
  <c r="O262" i="44" s="1"/>
  <c r="AL913" i="79"/>
  <c r="AL914" i="79" s="1"/>
  <c r="I421" i="12"/>
  <c r="J363" i="12"/>
  <c r="J60" i="55"/>
  <c r="I68" i="55"/>
  <c r="J61" i="47"/>
  <c r="I61" i="47"/>
  <c r="F484" i="48"/>
  <c r="G494" i="48"/>
  <c r="L57" i="48"/>
  <c r="K86" i="19"/>
  <c r="J104" i="19"/>
  <c r="J123" i="19" s="1"/>
  <c r="AJ108" i="79"/>
  <c r="AJ278" i="79"/>
  <c r="AJ281" i="79" s="1"/>
  <c r="AJ465" i="79"/>
  <c r="AJ468" i="79" s="1"/>
  <c r="AJ105" i="79"/>
  <c r="AJ313" i="79"/>
  <c r="AJ498" i="79" s="1"/>
  <c r="AJ502" i="79" s="1"/>
  <c r="AJ134" i="79"/>
  <c r="AJ137" i="79" s="1"/>
  <c r="AJ106" i="79"/>
  <c r="Y13" i="4"/>
  <c r="AJ148" i="79"/>
  <c r="AJ311" i="79"/>
  <c r="AJ146" i="79"/>
  <c r="AJ107" i="79"/>
  <c r="AJ145" i="79"/>
  <c r="J56" i="29"/>
  <c r="J55" i="29"/>
  <c r="M121" i="19"/>
  <c r="I121" i="19"/>
  <c r="H122" i="19" s="1"/>
  <c r="J219" i="36"/>
  <c r="J227" i="36"/>
  <c r="J228" i="36" s="1"/>
  <c r="J236" i="36"/>
  <c r="J291" i="14"/>
  <c r="I312" i="14"/>
  <c r="I118" i="19"/>
  <c r="H119" i="19" s="1"/>
  <c r="M118" i="19"/>
  <c r="K322" i="12"/>
  <c r="I323" i="12"/>
  <c r="J323" i="12" s="1"/>
  <c r="J60" i="15"/>
  <c r="I60" i="15"/>
  <c r="J106" i="14"/>
  <c r="I106" i="14"/>
  <c r="M119" i="19"/>
  <c r="I119" i="19"/>
  <c r="H120" i="19" s="1"/>
  <c r="J258" i="25"/>
  <c r="J273" i="25"/>
  <c r="J176" i="18"/>
  <c r="J177" i="18" s="1"/>
  <c r="I181" i="18" s="1"/>
  <c r="J181" i="18" s="1"/>
  <c r="I63" i="29"/>
  <c r="J63" i="29"/>
  <c r="J175" i="36"/>
  <c r="J176" i="36" s="1"/>
  <c r="J174" i="36"/>
  <c r="K82" i="19"/>
  <c r="J100" i="19"/>
  <c r="J119" i="19" s="1"/>
  <c r="O52" i="6"/>
  <c r="O53" i="6" s="1"/>
  <c r="O43" i="6"/>
  <c r="O44" i="6" s="1"/>
  <c r="O202" i="6" s="1"/>
  <c r="O204" i="6" s="1"/>
  <c r="H437" i="75" s="1"/>
  <c r="J106" i="19"/>
  <c r="J125" i="19" s="1"/>
  <c r="K88" i="19"/>
  <c r="J128" i="10"/>
  <c r="J131" i="10" s="1"/>
  <c r="J126" i="10"/>
  <c r="J127" i="10" s="1"/>
  <c r="J137" i="10" s="1"/>
  <c r="I197" i="53"/>
  <c r="J186" i="53"/>
  <c r="I105" i="14"/>
  <c r="J105" i="14"/>
  <c r="M269" i="14"/>
  <c r="N269" i="14" s="1"/>
  <c r="J280" i="14"/>
  <c r="I281" i="14" s="1"/>
  <c r="L54" i="48"/>
  <c r="J66" i="32"/>
  <c r="J67" i="32" s="1"/>
  <c r="J74" i="32"/>
  <c r="J65" i="32"/>
  <c r="J117" i="63"/>
  <c r="J125" i="63" s="1"/>
  <c r="P33" i="6"/>
  <c r="Q32" i="6"/>
  <c r="I192" i="44"/>
  <c r="J199" i="44"/>
  <c r="K199" i="44" s="1"/>
  <c r="N199" i="44" s="1"/>
  <c r="J209" i="44" s="1"/>
  <c r="K209" i="44" s="1"/>
  <c r="N209" i="44" s="1"/>
  <c r="J219" i="44" s="1"/>
  <c r="L219" i="44" s="1"/>
  <c r="M219" i="44" s="1"/>
  <c r="O219" i="44" s="1"/>
  <c r="J229" i="44" s="1"/>
  <c r="L229" i="44" s="1"/>
  <c r="M229" i="44" s="1"/>
  <c r="O229" i="44" s="1"/>
  <c r="J239" i="44" s="1"/>
  <c r="L239" i="44" s="1"/>
  <c r="M239" i="44" s="1"/>
  <c r="O239" i="44" s="1"/>
  <c r="J250" i="44" s="1"/>
  <c r="L250" i="44" s="1"/>
  <c r="M250" i="44" s="1"/>
  <c r="O250" i="44" s="1"/>
  <c r="J261" i="44" s="1"/>
  <c r="L261" i="44" s="1"/>
  <c r="M261" i="44" s="1"/>
  <c r="O261" i="44" s="1"/>
  <c r="J273" i="44" s="1"/>
  <c r="L273" i="44" s="1"/>
  <c r="M273" i="44" s="1"/>
  <c r="O273" i="44" s="1"/>
  <c r="J285" i="44" s="1"/>
  <c r="L285" i="44" s="1"/>
  <c r="M285" i="44" s="1"/>
  <c r="O285" i="44" s="1"/>
  <c r="J297" i="44" s="1"/>
  <c r="L297" i="44" s="1"/>
  <c r="M297" i="44" s="1"/>
  <c r="O297" i="44" s="1"/>
  <c r="J309" i="44" s="1"/>
  <c r="L309" i="44" s="1"/>
  <c r="M309" i="44" s="1"/>
  <c r="O309" i="44" s="1"/>
  <c r="J321" i="44" s="1"/>
  <c r="L321" i="44" s="1"/>
  <c r="M321" i="44" s="1"/>
  <c r="O321" i="44" s="1"/>
  <c r="O166" i="6"/>
  <c r="N168" i="6"/>
  <c r="J103" i="14"/>
  <c r="I103" i="14"/>
  <c r="I59" i="34"/>
  <c r="J59" i="34"/>
  <c r="K83" i="19"/>
  <c r="J101" i="19"/>
  <c r="J120" i="19" s="1"/>
  <c r="I123" i="19"/>
  <c r="H124" i="19" s="1"/>
  <c r="M123" i="19"/>
  <c r="K87" i="19"/>
  <c r="J105" i="19"/>
  <c r="J124" i="19" s="1"/>
  <c r="J59" i="15"/>
  <c r="I59" i="15"/>
  <c r="G88" i="48"/>
  <c r="F73" i="48"/>
  <c r="L58" i="48"/>
  <c r="K58" i="111"/>
  <c r="K70" i="111"/>
  <c r="J103" i="19"/>
  <c r="J122" i="19" s="1"/>
  <c r="K85" i="19"/>
  <c r="G85" i="48"/>
  <c r="F70" i="48"/>
  <c r="H283" i="28"/>
  <c r="G284" i="28" s="1"/>
  <c r="H297" i="28"/>
  <c r="J848" i="71"/>
  <c r="I834" i="71"/>
  <c r="J102" i="14"/>
  <c r="I102" i="14"/>
  <c r="L69" i="48"/>
  <c r="H69" i="48"/>
  <c r="G84" i="48"/>
  <c r="F69" i="48"/>
  <c r="H70" i="48" s="1"/>
  <c r="J69" i="48"/>
  <c r="J58" i="48"/>
  <c r="J64" i="36"/>
  <c r="J65" i="36" s="1"/>
  <c r="J60" i="36"/>
  <c r="J547" i="49"/>
  <c r="J520" i="49"/>
  <c r="I126" i="63"/>
  <c r="I134" i="63" s="1"/>
  <c r="J118" i="63"/>
  <c r="J248" i="36"/>
  <c r="J249" i="36" s="1"/>
  <c r="J256" i="36"/>
  <c r="M122" i="19"/>
  <c r="I122" i="19"/>
  <c r="H123" i="19" s="1"/>
  <c r="J166" i="71"/>
  <c r="J195" i="71" s="1"/>
  <c r="J213" i="71" s="1"/>
  <c r="J243" i="71" s="1"/>
  <c r="J155" i="71"/>
  <c r="J167" i="71" s="1"/>
  <c r="J236" i="47"/>
  <c r="J237" i="47" s="1"/>
  <c r="I246" i="47"/>
  <c r="J211" i="71"/>
  <c r="J242" i="71" s="1"/>
  <c r="J259" i="71" s="1"/>
  <c r="J292" i="71" s="1"/>
  <c r="J309" i="71" s="1"/>
  <c r="J340" i="71" s="1"/>
  <c r="J56" i="48"/>
  <c r="I59" i="50"/>
  <c r="I63" i="50" s="1"/>
  <c r="J59" i="50"/>
  <c r="J63" i="50" s="1"/>
  <c r="H318" i="28"/>
  <c r="J254" i="30"/>
  <c r="I104" i="14"/>
  <c r="J104" i="14"/>
  <c r="I314" i="14"/>
  <c r="J293" i="14"/>
  <c r="J303" i="14" s="1"/>
  <c r="I304" i="14" s="1"/>
  <c r="I108" i="14"/>
  <c r="J108" i="14"/>
  <c r="I945" i="71"/>
  <c r="J909" i="71"/>
  <c r="K878" i="71"/>
  <c r="K879" i="71" s="1"/>
  <c r="L878" i="71"/>
  <c r="L879" i="71" s="1"/>
  <c r="I267" i="75"/>
  <c r="I268" i="75" s="1"/>
  <c r="P855" i="75"/>
  <c r="P862" i="75" s="1"/>
  <c r="G279" i="75"/>
  <c r="H294" i="75"/>
  <c r="G280" i="75"/>
  <c r="H295" i="75"/>
  <c r="H293" i="75"/>
  <c r="G278" i="75"/>
  <c r="I278" i="75"/>
  <c r="J74" i="67"/>
  <c r="J322" i="67"/>
  <c r="J219" i="67"/>
  <c r="J428" i="67"/>
  <c r="J429" i="67"/>
  <c r="K172" i="111" l="1"/>
  <c r="O199" i="111"/>
  <c r="K199" i="111" s="1"/>
  <c r="K200" i="111" s="1"/>
  <c r="K170" i="111"/>
  <c r="O197" i="111"/>
  <c r="K197" i="111" s="1"/>
  <c r="K198" i="111" s="1"/>
  <c r="J246" i="47"/>
  <c r="J256" i="47"/>
  <c r="J453" i="19"/>
  <c r="J463" i="19" s="1"/>
  <c r="J473" i="19" s="1"/>
  <c r="J483" i="19" s="1"/>
  <c r="J493" i="19" s="1"/>
  <c r="J503" i="19" s="1"/>
  <c r="J513" i="19" s="1"/>
  <c r="J523" i="19" s="1"/>
  <c r="J533" i="19" s="1"/>
  <c r="J543" i="19" s="1"/>
  <c r="L74" i="48"/>
  <c r="AJ115" i="79"/>
  <c r="J72" i="48"/>
  <c r="J71" i="48"/>
  <c r="J133" i="63"/>
  <c r="J141" i="63" s="1"/>
  <c r="J150" i="63" s="1"/>
  <c r="J159" i="63" s="1"/>
  <c r="J168" i="63" s="1"/>
  <c r="AJ315" i="79"/>
  <c r="J65" i="29"/>
  <c r="J64" i="29"/>
  <c r="AJ150" i="79"/>
  <c r="J109" i="50"/>
  <c r="I109" i="50"/>
  <c r="J110" i="50"/>
  <c r="J106" i="47"/>
  <c r="I106" i="47"/>
  <c r="J95" i="25"/>
  <c r="J84" i="25"/>
  <c r="I894" i="71"/>
  <c r="J908" i="71"/>
  <c r="J78" i="50"/>
  <c r="I78" i="50"/>
  <c r="J126" i="63"/>
  <c r="J134" i="63" s="1"/>
  <c r="J120" i="14"/>
  <c r="I120" i="14"/>
  <c r="K71" i="111"/>
  <c r="K86" i="111"/>
  <c r="M142" i="19"/>
  <c r="I142" i="19"/>
  <c r="R32" i="6"/>
  <c r="Q33" i="6"/>
  <c r="I208" i="53"/>
  <c r="J197" i="53"/>
  <c r="J72" i="29"/>
  <c r="I72" i="29"/>
  <c r="M137" i="19"/>
  <c r="I137" i="19"/>
  <c r="J274" i="44"/>
  <c r="L274" i="44" s="1"/>
  <c r="M274" i="44" s="1"/>
  <c r="O274" i="44" s="1"/>
  <c r="N266" i="44"/>
  <c r="O266" i="44" s="1"/>
  <c r="G217" i="39"/>
  <c r="K217" i="39" s="1"/>
  <c r="J106" i="37"/>
  <c r="J109" i="37" s="1"/>
  <c r="N203" i="39"/>
  <c r="I203" i="39"/>
  <c r="M203" i="39"/>
  <c r="J207" i="39"/>
  <c r="AI323" i="79"/>
  <c r="AI328" i="79" s="1"/>
  <c r="AI330" i="79" s="1"/>
  <c r="AI510" i="79"/>
  <c r="AI517" i="79" s="1"/>
  <c r="Y179" i="39"/>
  <c r="Y180" i="39" s="1"/>
  <c r="Y188" i="39"/>
  <c r="Y189" i="39" s="1"/>
  <c r="J95" i="36"/>
  <c r="J96" i="36" s="1"/>
  <c r="J114" i="36"/>
  <c r="J334" i="71"/>
  <c r="J335" i="71" s="1"/>
  <c r="J363" i="71"/>
  <c r="I392" i="71" s="1"/>
  <c r="I142" i="63"/>
  <c r="I151" i="63" s="1"/>
  <c r="I160" i="63" s="1"/>
  <c r="I169" i="63" s="1"/>
  <c r="P52" i="6"/>
  <c r="P53" i="6" s="1"/>
  <c r="P43" i="6"/>
  <c r="P44" i="6" s="1"/>
  <c r="P247" i="6" s="1"/>
  <c r="P249" i="6" s="1"/>
  <c r="H471" i="75" s="1"/>
  <c r="J140" i="10"/>
  <c r="J143" i="10" s="1"/>
  <c r="J138" i="10"/>
  <c r="J139" i="10" s="1"/>
  <c r="J149" i="10" s="1"/>
  <c r="I203" i="50"/>
  <c r="J176" i="50"/>
  <c r="J153" i="71"/>
  <c r="J163" i="71" s="1"/>
  <c r="J162" i="71"/>
  <c r="J193" i="71" s="1"/>
  <c r="J119" i="14"/>
  <c r="I119" i="14"/>
  <c r="J128" i="14"/>
  <c r="I128" i="14"/>
  <c r="J188" i="18"/>
  <c r="J189" i="18" s="1"/>
  <c r="I193" i="18" s="1"/>
  <c r="J193" i="18" s="1"/>
  <c r="J291" i="25"/>
  <c r="J276" i="25"/>
  <c r="J312" i="14"/>
  <c r="I333" i="14"/>
  <c r="J153" i="31"/>
  <c r="J154" i="31" s="1"/>
  <c r="I164" i="31"/>
  <c r="I154" i="31"/>
  <c r="I334" i="14"/>
  <c r="J313" i="14"/>
  <c r="J323" i="14" s="1"/>
  <c r="I324" i="14" s="1"/>
  <c r="I67" i="17"/>
  <c r="J67" i="17"/>
  <c r="J553" i="49"/>
  <c r="J580" i="49"/>
  <c r="J73" i="48"/>
  <c r="J301" i="14"/>
  <c r="I302" i="14" s="1"/>
  <c r="M290" i="14"/>
  <c r="N290" i="14" s="1"/>
  <c r="G505" i="48"/>
  <c r="F495" i="48"/>
  <c r="H317" i="28"/>
  <c r="H303" i="28"/>
  <c r="G304" i="28" s="1"/>
  <c r="J127" i="14"/>
  <c r="I127" i="14"/>
  <c r="I67" i="61"/>
  <c r="J67" i="61"/>
  <c r="J263" i="71"/>
  <c r="J294" i="71" s="1"/>
  <c r="J185" i="49"/>
  <c r="J154" i="49"/>
  <c r="I126" i="14"/>
  <c r="J126" i="14"/>
  <c r="J247" i="47"/>
  <c r="L73" i="48"/>
  <c r="J76" i="32"/>
  <c r="J77" i="32" s="1"/>
  <c r="J75" i="32"/>
  <c r="J84" i="32"/>
  <c r="J238" i="36"/>
  <c r="J246" i="36"/>
  <c r="J247" i="36" s="1"/>
  <c r="J255" i="36"/>
  <c r="AK106" i="79"/>
  <c r="AK278" i="79"/>
  <c r="AK281" i="79" s="1"/>
  <c r="AK108" i="79"/>
  <c r="AK145" i="79"/>
  <c r="AK465" i="79"/>
  <c r="AK468" i="79" s="1"/>
  <c r="AK105" i="79"/>
  <c r="AK649" i="79"/>
  <c r="AK652" i="79" s="1"/>
  <c r="AK148" i="79"/>
  <c r="Z13" i="4"/>
  <c r="AA13" i="4" s="1"/>
  <c r="AB13" i="4" s="1"/>
  <c r="AC13" i="4" s="1"/>
  <c r="AD13" i="4" s="1"/>
  <c r="AE13" i="4" s="1"/>
  <c r="AF13" i="4" s="1"/>
  <c r="AG13" i="4" s="1"/>
  <c r="AH13" i="4" s="1"/>
  <c r="AI13" i="4" s="1"/>
  <c r="AJ13" i="4" s="1"/>
  <c r="AK13" i="4" s="1"/>
  <c r="AL13" i="4" s="1"/>
  <c r="AM13" i="4" s="1"/>
  <c r="AN13" i="4" s="1"/>
  <c r="AO13" i="4" s="1"/>
  <c r="AP13" i="4" s="1"/>
  <c r="J280" i="36"/>
  <c r="J296" i="36"/>
  <c r="J281" i="36"/>
  <c r="J279" i="36"/>
  <c r="S202" i="70"/>
  <c r="J110" i="36"/>
  <c r="J92" i="36"/>
  <c r="J100" i="36"/>
  <c r="J101" i="36" s="1"/>
  <c r="J125" i="14"/>
  <c r="I125" i="14"/>
  <c r="I143" i="19"/>
  <c r="M143" i="19"/>
  <c r="J357" i="71"/>
  <c r="I388" i="71" s="1"/>
  <c r="H316" i="28"/>
  <c r="H302" i="28"/>
  <c r="G303" i="28" s="1"/>
  <c r="H73" i="48"/>
  <c r="J67" i="34"/>
  <c r="I67" i="34"/>
  <c r="N437" i="75"/>
  <c r="AI282" i="79"/>
  <c r="AI283" i="79" s="1"/>
  <c r="M138" i="19"/>
  <c r="I138" i="19"/>
  <c r="I69" i="47"/>
  <c r="I74" i="47" s="1"/>
  <c r="J69" i="47"/>
  <c r="J74" i="47" s="1"/>
  <c r="J81" i="36"/>
  <c r="J82" i="36" s="1"/>
  <c r="J77" i="36"/>
  <c r="K84" i="111"/>
  <c r="K69" i="111"/>
  <c r="J177" i="50"/>
  <c r="I204" i="50"/>
  <c r="J314" i="14"/>
  <c r="J324" i="14" s="1"/>
  <c r="I325" i="14" s="1"/>
  <c r="I335" i="14"/>
  <c r="L70" i="48"/>
  <c r="I121" i="14"/>
  <c r="J121" i="14"/>
  <c r="I124" i="14"/>
  <c r="J124" i="14"/>
  <c r="I521" i="71"/>
  <c r="J472" i="71"/>
  <c r="J468" i="71"/>
  <c r="J488" i="71" s="1"/>
  <c r="I210" i="53"/>
  <c r="J199" i="53"/>
  <c r="J433" i="12"/>
  <c r="I475" i="12"/>
  <c r="L72" i="48"/>
  <c r="T41" i="6"/>
  <c r="U40" i="6"/>
  <c r="J145" i="22"/>
  <c r="I169" i="22"/>
  <c r="J261" i="71"/>
  <c r="J293" i="71" s="1"/>
  <c r="J70" i="48"/>
  <c r="G104" i="48"/>
  <c r="F89" i="48"/>
  <c r="J68" i="55"/>
  <c r="I76" i="55"/>
  <c r="J76" i="55" s="1"/>
  <c r="J145" i="50"/>
  <c r="I145" i="50"/>
  <c r="L71" i="48"/>
  <c r="J82" i="30"/>
  <c r="J73" i="30"/>
  <c r="J72" i="30"/>
  <c r="J74" i="30" s="1"/>
  <c r="J233" i="70"/>
  <c r="I223" i="70"/>
  <c r="J223" i="70"/>
  <c r="S222" i="70"/>
  <c r="S221" i="70" s="1"/>
  <c r="I376" i="12"/>
  <c r="J376" i="12" s="1"/>
  <c r="K375" i="12"/>
  <c r="H72" i="48"/>
  <c r="K302" i="14"/>
  <c r="I315" i="14" s="1"/>
  <c r="K313" i="14" s="1"/>
  <c r="K303" i="14"/>
  <c r="J74" i="48"/>
  <c r="L938" i="71"/>
  <c r="L939" i="71" s="1"/>
  <c r="I1005" i="71"/>
  <c r="J969" i="71"/>
  <c r="K938" i="71"/>
  <c r="K939" i="71" s="1"/>
  <c r="I122" i="14"/>
  <c r="J122" i="14"/>
  <c r="I67" i="15"/>
  <c r="J67" i="15"/>
  <c r="J68" i="15"/>
  <c r="I68" i="15"/>
  <c r="I140" i="19"/>
  <c r="M140" i="19"/>
  <c r="AJ289" i="79"/>
  <c r="AJ292" i="79" s="1"/>
  <c r="AJ476" i="79"/>
  <c r="AJ479" i="79" s="1"/>
  <c r="J170" i="39"/>
  <c r="J176" i="39" s="1"/>
  <c r="I139" i="19"/>
  <c r="M139" i="19"/>
  <c r="H71" i="48"/>
  <c r="J439" i="12"/>
  <c r="I481" i="12"/>
  <c r="I378" i="14"/>
  <c r="K355" i="14"/>
  <c r="H74" i="48"/>
  <c r="J262" i="30"/>
  <c r="H337" i="28"/>
  <c r="I141" i="19"/>
  <c r="M141" i="19"/>
  <c r="J85" i="48"/>
  <c r="G100" i="48"/>
  <c r="L85" i="48"/>
  <c r="F85" i="48"/>
  <c r="H86" i="48" s="1"/>
  <c r="H85" i="48"/>
  <c r="F86" i="48"/>
  <c r="G101" i="48"/>
  <c r="P166" i="6"/>
  <c r="O168" i="6"/>
  <c r="I364" i="12"/>
  <c r="J364" i="12" s="1"/>
  <c r="K363" i="12"/>
  <c r="J231" i="70"/>
  <c r="I222" i="70"/>
  <c r="J222" i="70"/>
  <c r="J121" i="109"/>
  <c r="J108" i="109"/>
  <c r="I206" i="53"/>
  <c r="J195" i="53"/>
  <c r="J196" i="53" s="1"/>
  <c r="J267" i="36"/>
  <c r="J268" i="36" s="1"/>
  <c r="J275" i="36"/>
  <c r="I123" i="14"/>
  <c r="J123" i="14"/>
  <c r="J421" i="12"/>
  <c r="I463" i="12"/>
  <c r="G102" i="48"/>
  <c r="F87" i="48"/>
  <c r="J154" i="71"/>
  <c r="J165" i="71" s="1"/>
  <c r="J152" i="71"/>
  <c r="J159" i="71" s="1"/>
  <c r="J160" i="71"/>
  <c r="J192" i="71" s="1"/>
  <c r="J156" i="71"/>
  <c r="J169" i="71" s="1"/>
  <c r="I311" i="14"/>
  <c r="J290" i="14"/>
  <c r="J300" i="14" s="1"/>
  <c r="I301" i="14" s="1"/>
  <c r="F88" i="48"/>
  <c r="G103" i="48"/>
  <c r="F90" i="48"/>
  <c r="G105" i="48"/>
  <c r="J67" i="55"/>
  <c r="I75" i="55"/>
  <c r="I279" i="75"/>
  <c r="I280" i="75" s="1"/>
  <c r="N307" i="75"/>
  <c r="G295" i="75"/>
  <c r="H307" i="75"/>
  <c r="N308" i="75"/>
  <c r="G296" i="75"/>
  <c r="H308" i="75"/>
  <c r="H306" i="75"/>
  <c r="I294" i="75"/>
  <c r="N306" i="75"/>
  <c r="G294" i="75"/>
  <c r="J233" i="67"/>
  <c r="J280" i="67"/>
  <c r="J374" i="67"/>
  <c r="J210" i="53" l="1"/>
  <c r="I221" i="53"/>
  <c r="J221" i="53" s="1"/>
  <c r="J586" i="49"/>
  <c r="J208" i="53"/>
  <c r="I219" i="53"/>
  <c r="J219" i="53" s="1"/>
  <c r="L87" i="48"/>
  <c r="J257" i="47"/>
  <c r="J206" i="53"/>
  <c r="J207" i="53" s="1"/>
  <c r="I217" i="53"/>
  <c r="J217" i="53" s="1"/>
  <c r="H88" i="48"/>
  <c r="H89" i="48"/>
  <c r="H90" i="48"/>
  <c r="L90" i="48"/>
  <c r="J88" i="48"/>
  <c r="J135" i="109"/>
  <c r="J122" i="109"/>
  <c r="J388" i="71"/>
  <c r="J425" i="71" s="1"/>
  <c r="J412" i="71"/>
  <c r="I452" i="71" s="1"/>
  <c r="J203" i="39"/>
  <c r="J481" i="12"/>
  <c r="I530" i="12"/>
  <c r="J530" i="12" s="1"/>
  <c r="I531" i="12"/>
  <c r="K439" i="12"/>
  <c r="I440" i="12"/>
  <c r="J440" i="12" s="1"/>
  <c r="J75" i="15"/>
  <c r="I75" i="15"/>
  <c r="V40" i="6"/>
  <c r="U41" i="6"/>
  <c r="I139" i="14"/>
  <c r="J157" i="14"/>
  <c r="J139" i="14"/>
  <c r="J82" i="47"/>
  <c r="I82" i="47"/>
  <c r="J86" i="32"/>
  <c r="J87" i="32" s="1"/>
  <c r="J85" i="32"/>
  <c r="J94" i="32"/>
  <c r="J75" i="61"/>
  <c r="I75" i="61"/>
  <c r="J142" i="63"/>
  <c r="J151" i="63" s="1"/>
  <c r="J160" i="63" s="1"/>
  <c r="J169" i="63" s="1"/>
  <c r="Q43" i="6"/>
  <c r="Q44" i="6" s="1"/>
  <c r="Q283" i="6" s="1"/>
  <c r="Q285" i="6" s="1"/>
  <c r="H505" i="75" s="1"/>
  <c r="Q52" i="6"/>
  <c r="Q53" i="6" s="1"/>
  <c r="F103" i="48"/>
  <c r="G118" i="48"/>
  <c r="I157" i="19"/>
  <c r="H158" i="19" s="1"/>
  <c r="H139" i="19"/>
  <c r="I162" i="19"/>
  <c r="H163" i="19" s="1"/>
  <c r="H144" i="19"/>
  <c r="I75" i="17"/>
  <c r="J75" i="17"/>
  <c r="J164" i="14"/>
  <c r="J146" i="14"/>
  <c r="I146" i="14"/>
  <c r="R33" i="6"/>
  <c r="S32" i="6"/>
  <c r="I511" i="12"/>
  <c r="J463" i="12"/>
  <c r="I510" i="12"/>
  <c r="J510" i="12" s="1"/>
  <c r="J252" i="70"/>
  <c r="I243" i="70"/>
  <c r="J243" i="70"/>
  <c r="J101" i="48"/>
  <c r="L101" i="48"/>
  <c r="G116" i="48"/>
  <c r="F101" i="48"/>
  <c r="H101" i="48"/>
  <c r="L89" i="48"/>
  <c r="I145" i="14"/>
  <c r="J145" i="14"/>
  <c r="J163" i="14"/>
  <c r="J392" i="71"/>
  <c r="J382" i="71"/>
  <c r="J383" i="71" s="1"/>
  <c r="J418" i="71"/>
  <c r="I456" i="71" s="1"/>
  <c r="I161" i="19"/>
  <c r="H162" i="19" s="1"/>
  <c r="H143" i="19"/>
  <c r="J97" i="25"/>
  <c r="J108" i="25"/>
  <c r="G119" i="48"/>
  <c r="F104" i="48"/>
  <c r="J140" i="14"/>
  <c r="J158" i="14"/>
  <c r="I140" i="14"/>
  <c r="J75" i="55"/>
  <c r="I83" i="55"/>
  <c r="K421" i="12"/>
  <c r="I422" i="12"/>
  <c r="J422" i="12" s="1"/>
  <c r="I158" i="19"/>
  <c r="H159" i="19" s="1"/>
  <c r="H140" i="19"/>
  <c r="J968" i="71"/>
  <c r="I954" i="71"/>
  <c r="S223" i="70"/>
  <c r="J89" i="48"/>
  <c r="J475" i="12"/>
  <c r="I524" i="12"/>
  <c r="I523" i="12"/>
  <c r="J523" i="12" s="1"/>
  <c r="J335" i="14"/>
  <c r="J345" i="14" s="1"/>
  <c r="I346" i="14" s="1"/>
  <c r="I356" i="14"/>
  <c r="I143" i="14"/>
  <c r="J161" i="14"/>
  <c r="J143" i="14"/>
  <c r="AK115" i="79"/>
  <c r="I355" i="14"/>
  <c r="J334" i="14"/>
  <c r="J344" i="14" s="1"/>
  <c r="I345" i="14" s="1"/>
  <c r="I137" i="14"/>
  <c r="J155" i="14"/>
  <c r="J137" i="14"/>
  <c r="AJ480" i="79"/>
  <c r="AJ481" i="79" s="1"/>
  <c r="J220" i="39"/>
  <c r="K220" i="39" s="1"/>
  <c r="K228" i="39" s="1"/>
  <c r="O223" i="39"/>
  <c r="J115" i="37"/>
  <c r="J118" i="37" s="1"/>
  <c r="G238" i="39"/>
  <c r="I238" i="39" s="1"/>
  <c r="L238" i="39" s="1"/>
  <c r="N223" i="39"/>
  <c r="J223" i="39"/>
  <c r="J115" i="47"/>
  <c r="I115" i="47"/>
  <c r="L88" i="48"/>
  <c r="J311" i="14"/>
  <c r="J321" i="14" s="1"/>
  <c r="I322" i="14" s="1"/>
  <c r="I332" i="14"/>
  <c r="J141" i="14"/>
  <c r="J159" i="14"/>
  <c r="I141" i="14"/>
  <c r="K433" i="12"/>
  <c r="I434" i="12"/>
  <c r="J434" i="12" s="1"/>
  <c r="H336" i="28"/>
  <c r="H341" i="28" s="1"/>
  <c r="G342" i="28" s="1"/>
  <c r="H322" i="28"/>
  <c r="G323" i="28" s="1"/>
  <c r="J209" i="71"/>
  <c r="J241" i="71" s="1"/>
  <c r="J200" i="71"/>
  <c r="J210" i="71" s="1"/>
  <c r="J131" i="36"/>
  <c r="J129" i="36" s="1"/>
  <c r="J130" i="36" s="1"/>
  <c r="J112" i="36"/>
  <c r="J113" i="36" s="1"/>
  <c r="K87" i="111"/>
  <c r="K102" i="111"/>
  <c r="I160" i="19"/>
  <c r="H161" i="19" s="1"/>
  <c r="H142" i="19"/>
  <c r="J1029" i="71"/>
  <c r="K998" i="71"/>
  <c r="K999" i="71" s="1"/>
  <c r="I1065" i="71"/>
  <c r="J254" i="70"/>
  <c r="S243" i="70"/>
  <c r="S242" i="70" s="1"/>
  <c r="I244" i="70"/>
  <c r="J244" i="70"/>
  <c r="J204" i="50"/>
  <c r="I234" i="50"/>
  <c r="J75" i="34"/>
  <c r="I75" i="34"/>
  <c r="J98" i="36"/>
  <c r="J99" i="36" s="1"/>
  <c r="J94" i="36"/>
  <c r="AK150" i="79"/>
  <c r="J162" i="14"/>
  <c r="I144" i="14"/>
  <c r="J144" i="14"/>
  <c r="I165" i="31"/>
  <c r="J164" i="31"/>
  <c r="J286" i="44"/>
  <c r="L286" i="44" s="1"/>
  <c r="M286" i="44" s="1"/>
  <c r="O286" i="44" s="1"/>
  <c r="N278" i="44"/>
  <c r="O278" i="44" s="1"/>
  <c r="J202" i="71"/>
  <c r="J214" i="71" s="1"/>
  <c r="J207" i="71"/>
  <c r="J240" i="71" s="1"/>
  <c r="J199" i="71"/>
  <c r="J206" i="71" s="1"/>
  <c r="J201" i="71"/>
  <c r="J212" i="71" s="1"/>
  <c r="J203" i="71"/>
  <c r="J216" i="71" s="1"/>
  <c r="F506" i="48"/>
  <c r="G516" i="48"/>
  <c r="H138" i="19"/>
  <c r="I156" i="19"/>
  <c r="H157" i="19" s="1"/>
  <c r="J124" i="50"/>
  <c r="J125" i="50"/>
  <c r="I124" i="50"/>
  <c r="F105" i="48"/>
  <c r="G120" i="48"/>
  <c r="L86" i="48"/>
  <c r="H354" i="28"/>
  <c r="J270" i="30"/>
  <c r="J333" i="14"/>
  <c r="I354" i="14"/>
  <c r="J203" i="50"/>
  <c r="I233" i="50"/>
  <c r="I138" i="14"/>
  <c r="J138" i="14"/>
  <c r="J156" i="14"/>
  <c r="G121" i="48"/>
  <c r="F106" i="48"/>
  <c r="J86" i="48"/>
  <c r="I159" i="19"/>
  <c r="H160" i="19" s="1"/>
  <c r="H141" i="19"/>
  <c r="J83" i="30"/>
  <c r="J85" i="30" s="1"/>
  <c r="J84" i="30"/>
  <c r="J93" i="30"/>
  <c r="K85" i="111"/>
  <c r="K100" i="111"/>
  <c r="J218" i="49"/>
  <c r="J187" i="49"/>
  <c r="M311" i="14"/>
  <c r="N311" i="14" s="1"/>
  <c r="J322" i="14"/>
  <c r="I323" i="14" s="1"/>
  <c r="J152" i="10"/>
  <c r="J155" i="10" s="1"/>
  <c r="J150" i="10"/>
  <c r="J151" i="10" s="1"/>
  <c r="J161" i="10" s="1"/>
  <c r="I81" i="29"/>
  <c r="J81" i="29"/>
  <c r="AJ510" i="79"/>
  <c r="AJ517" i="79" s="1"/>
  <c r="AJ519" i="79" s="1"/>
  <c r="AJ323" i="79"/>
  <c r="AJ328" i="79" s="1"/>
  <c r="J90" i="48"/>
  <c r="J286" i="36"/>
  <c r="J287" i="36" s="1"/>
  <c r="J294" i="36"/>
  <c r="P168" i="6"/>
  <c r="Q166" i="6"/>
  <c r="Q168" i="6" s="1"/>
  <c r="J127" i="36"/>
  <c r="J109" i="36"/>
  <c r="J117" i="36"/>
  <c r="J118" i="36" s="1"/>
  <c r="H87" i="48"/>
  <c r="G117" i="48"/>
  <c r="F102" i="48"/>
  <c r="L103" i="48" s="1"/>
  <c r="J102" i="48"/>
  <c r="H102" i="48"/>
  <c r="L102" i="48"/>
  <c r="K365" i="14"/>
  <c r="K366" i="14"/>
  <c r="I76" i="15"/>
  <c r="J76" i="15"/>
  <c r="J311" i="71"/>
  <c r="J341" i="71" s="1"/>
  <c r="V518" i="71"/>
  <c r="O518" i="71" s="1"/>
  <c r="V519" i="71"/>
  <c r="O519" i="71" s="1"/>
  <c r="J535" i="71"/>
  <c r="V520" i="71"/>
  <c r="O520" i="71" s="1"/>
  <c r="V517" i="71"/>
  <c r="O517" i="71" s="1"/>
  <c r="H321" i="28"/>
  <c r="G322" i="28" s="1"/>
  <c r="H335" i="28"/>
  <c r="H340" i="28" s="1"/>
  <c r="G341" i="28" s="1"/>
  <c r="J265" i="36"/>
  <c r="J266" i="36" s="1"/>
  <c r="J257" i="36"/>
  <c r="J274" i="36"/>
  <c r="J73" i="29"/>
  <c r="J74" i="29"/>
  <c r="I93" i="50"/>
  <c r="J93" i="50"/>
  <c r="J87" i="48"/>
  <c r="K376" i="14"/>
  <c r="I399" i="14"/>
  <c r="K324" i="14"/>
  <c r="K323" i="14"/>
  <c r="I336" i="14" s="1"/>
  <c r="K334" i="14" s="1"/>
  <c r="J164" i="50"/>
  <c r="I164" i="50"/>
  <c r="I193" i="22"/>
  <c r="J169" i="22"/>
  <c r="I142" i="14"/>
  <c r="J142" i="14"/>
  <c r="J160" i="14"/>
  <c r="J298" i="36"/>
  <c r="J315" i="36"/>
  <c r="J299" i="36"/>
  <c r="J300" i="36"/>
  <c r="J313" i="71"/>
  <c r="J342" i="71" s="1"/>
  <c r="J361" i="71" s="1"/>
  <c r="I390" i="71" s="1"/>
  <c r="J200" i="18"/>
  <c r="J201" i="18" s="1"/>
  <c r="I205" i="18" s="1"/>
  <c r="J205" i="18" s="1"/>
  <c r="J309" i="25"/>
  <c r="J294" i="25"/>
  <c r="N471" i="75"/>
  <c r="AJ469" i="79"/>
  <c r="AJ470" i="79" s="1"/>
  <c r="N209" i="39"/>
  <c r="M209" i="39"/>
  <c r="N322" i="75"/>
  <c r="M307" i="75"/>
  <c r="O307" i="75"/>
  <c r="H322" i="75"/>
  <c r="I307" i="75"/>
  <c r="G307" i="75"/>
  <c r="G309" i="75"/>
  <c r="H324" i="75"/>
  <c r="H323" i="75"/>
  <c r="G308" i="75"/>
  <c r="M308" i="75"/>
  <c r="N323" i="75"/>
  <c r="N324" i="75"/>
  <c r="M309" i="75"/>
  <c r="I295" i="75"/>
  <c r="I296" i="75" s="1"/>
  <c r="J325" i="67"/>
  <c r="J327" i="67"/>
  <c r="U120" i="67"/>
  <c r="W120" i="67"/>
  <c r="X120" i="67"/>
  <c r="J329" i="67"/>
  <c r="U122" i="67"/>
  <c r="J234" i="67"/>
  <c r="J375" i="67"/>
  <c r="U121" i="67"/>
  <c r="J285" i="67"/>
  <c r="U119" i="67"/>
  <c r="J218" i="53" l="1"/>
  <c r="S244" i="70"/>
  <c r="L106" i="48"/>
  <c r="J104" i="48"/>
  <c r="H105" i="48"/>
  <c r="L105" i="48"/>
  <c r="H106" i="48"/>
  <c r="Z120" i="67"/>
  <c r="J191" i="50"/>
  <c r="I191" i="50"/>
  <c r="I84" i="15"/>
  <c r="J84" i="15"/>
  <c r="J134" i="36"/>
  <c r="J135" i="36" s="1"/>
  <c r="J126" i="36"/>
  <c r="J106" i="48"/>
  <c r="J278" i="30"/>
  <c r="H367" i="28"/>
  <c r="J123" i="47"/>
  <c r="I123" i="47"/>
  <c r="J187" i="14"/>
  <c r="J203" i="14" s="1"/>
  <c r="I187" i="14"/>
  <c r="J273" i="70"/>
  <c r="I264" i="70"/>
  <c r="J264" i="70"/>
  <c r="M174" i="19"/>
  <c r="I174" i="19"/>
  <c r="H175" i="19" s="1"/>
  <c r="J83" i="61"/>
  <c r="I83" i="61"/>
  <c r="I83" i="15"/>
  <c r="J83" i="15"/>
  <c r="F517" i="48"/>
  <c r="G527" i="48"/>
  <c r="J194" i="14"/>
  <c r="I194" i="14"/>
  <c r="S264" i="70"/>
  <c r="S263" i="70" s="1"/>
  <c r="I265" i="70"/>
  <c r="J265" i="70"/>
  <c r="J275" i="70"/>
  <c r="J257" i="71"/>
  <c r="J291" i="71" s="1"/>
  <c r="J248" i="71"/>
  <c r="J258" i="71" s="1"/>
  <c r="L104" i="48"/>
  <c r="I177" i="14"/>
  <c r="J177" i="14"/>
  <c r="K510" i="12"/>
  <c r="I512" i="12"/>
  <c r="J512" i="12" s="1"/>
  <c r="J416" i="71"/>
  <c r="I454" i="71" s="1"/>
  <c r="J390" i="71"/>
  <c r="J427" i="71" s="1"/>
  <c r="K345" i="14"/>
  <c r="K344" i="14"/>
  <c r="J176" i="14"/>
  <c r="I176" i="14"/>
  <c r="I1121" i="71"/>
  <c r="J1089" i="71"/>
  <c r="K1058" i="71"/>
  <c r="K1059" i="71" s="1"/>
  <c r="I376" i="14"/>
  <c r="J355" i="14"/>
  <c r="J365" i="14" s="1"/>
  <c r="I366" i="14" s="1"/>
  <c r="H104" i="48"/>
  <c r="K463" i="12"/>
  <c r="I464" i="12"/>
  <c r="J464" i="12" s="1"/>
  <c r="I169" i="19"/>
  <c r="H170" i="19" s="1"/>
  <c r="M169" i="19"/>
  <c r="J96" i="32"/>
  <c r="J97" i="32" s="1"/>
  <c r="J104" i="32"/>
  <c r="J95" i="32"/>
  <c r="J251" i="49"/>
  <c r="J220" i="49"/>
  <c r="I559" i="12"/>
  <c r="J511" i="12"/>
  <c r="J305" i="36"/>
  <c r="J306" i="36" s="1"/>
  <c r="J313" i="36"/>
  <c r="AK323" i="79"/>
  <c r="AK328" i="79" s="1"/>
  <c r="AK694" i="79"/>
  <c r="AK701" i="79" s="1"/>
  <c r="AK510" i="79"/>
  <c r="AK517" i="79" s="1"/>
  <c r="I1014" i="71"/>
  <c r="J1028" i="71"/>
  <c r="AK476" i="79"/>
  <c r="AK289" i="79"/>
  <c r="AK292" i="79" s="1"/>
  <c r="K397" i="14"/>
  <c r="I420" i="14"/>
  <c r="K101" i="111"/>
  <c r="K116" i="111"/>
  <c r="G137" i="48"/>
  <c r="F122" i="48"/>
  <c r="J105" i="48"/>
  <c r="K223" i="39"/>
  <c r="K229" i="39" s="1"/>
  <c r="S33" i="6"/>
  <c r="T32" i="6"/>
  <c r="H103" i="48"/>
  <c r="I579" i="12"/>
  <c r="J531" i="12"/>
  <c r="I170" i="14"/>
  <c r="J170" i="14"/>
  <c r="L241" i="39"/>
  <c r="AK687" i="79" s="1"/>
  <c r="AK688" i="79" s="1"/>
  <c r="J124" i="37"/>
  <c r="J127" i="37" s="1"/>
  <c r="G259" i="39"/>
  <c r="I259" i="39" s="1"/>
  <c r="L259" i="39" s="1"/>
  <c r="AK664" i="79"/>
  <c r="P244" i="39"/>
  <c r="O244" i="39"/>
  <c r="K244" i="39"/>
  <c r="J175" i="14"/>
  <c r="I175" i="14"/>
  <c r="I170" i="19"/>
  <c r="H171" i="19" s="1"/>
  <c r="M170" i="19"/>
  <c r="G135" i="48"/>
  <c r="F120" i="48"/>
  <c r="R52" i="6"/>
  <c r="R53" i="6" s="1"/>
  <c r="R43" i="6"/>
  <c r="R44" i="6" s="1"/>
  <c r="R320" i="6" s="1"/>
  <c r="R322" i="6" s="1"/>
  <c r="H539" i="75" s="1"/>
  <c r="N539" i="75" s="1"/>
  <c r="J103" i="48"/>
  <c r="I90" i="47"/>
  <c r="J90" i="47"/>
  <c r="K530" i="12"/>
  <c r="I532" i="12"/>
  <c r="J532" i="12" s="1"/>
  <c r="K387" i="14"/>
  <c r="K386" i="14"/>
  <c r="J209" i="39"/>
  <c r="J208" i="39" s="1"/>
  <c r="J534" i="71"/>
  <c r="J559" i="71" s="1"/>
  <c r="J538" i="71"/>
  <c r="I592" i="71"/>
  <c r="J94" i="30"/>
  <c r="J96" i="30" s="1"/>
  <c r="J95" i="30"/>
  <c r="J104" i="30"/>
  <c r="F121" i="48"/>
  <c r="G136" i="48"/>
  <c r="J249" i="71"/>
  <c r="J260" i="71" s="1"/>
  <c r="J255" i="71"/>
  <c r="J290" i="71" s="1"/>
  <c r="J247" i="71"/>
  <c r="J254" i="71" s="1"/>
  <c r="J251" i="71"/>
  <c r="J264" i="71" s="1"/>
  <c r="J250" i="71"/>
  <c r="J262" i="71" s="1"/>
  <c r="J191" i="14"/>
  <c r="I191" i="14"/>
  <c r="I193" i="14"/>
  <c r="J193" i="14"/>
  <c r="J121" i="25"/>
  <c r="J110" i="25"/>
  <c r="K481" i="12"/>
  <c r="I482" i="12"/>
  <c r="J482" i="12" s="1"/>
  <c r="J334" i="36"/>
  <c r="J318" i="36"/>
  <c r="J319" i="36"/>
  <c r="J317" i="36"/>
  <c r="J174" i="14"/>
  <c r="I174" i="14"/>
  <c r="F118" i="48"/>
  <c r="G133" i="48"/>
  <c r="J188" i="14"/>
  <c r="I188" i="14"/>
  <c r="M172" i="19"/>
  <c r="I172" i="19"/>
  <c r="H173" i="19" s="1"/>
  <c r="I173" i="14"/>
  <c r="J173" i="14"/>
  <c r="J356" i="14"/>
  <c r="J366" i="14" s="1"/>
  <c r="I367" i="14" s="1"/>
  <c r="I377" i="14"/>
  <c r="H117" i="48"/>
  <c r="F117" i="48"/>
  <c r="N118" i="48" s="1"/>
  <c r="L117" i="48"/>
  <c r="N117" i="48"/>
  <c r="G132" i="48"/>
  <c r="J117" i="48"/>
  <c r="F119" i="48"/>
  <c r="G134" i="48"/>
  <c r="I108" i="50"/>
  <c r="J108" i="50"/>
  <c r="J83" i="29"/>
  <c r="J82" i="29"/>
  <c r="I263" i="50"/>
  <c r="J233" i="50"/>
  <c r="I143" i="50"/>
  <c r="J144" i="50"/>
  <c r="J143" i="50"/>
  <c r="J234" i="50"/>
  <c r="I264" i="50"/>
  <c r="K103" i="111"/>
  <c r="K118" i="111"/>
  <c r="G241" i="39"/>
  <c r="AJ503" i="79"/>
  <c r="AJ504" i="79" s="1"/>
  <c r="J83" i="55"/>
  <c r="I91" i="55"/>
  <c r="J178" i="14"/>
  <c r="I178" i="14"/>
  <c r="J171" i="14"/>
  <c r="I171" i="14"/>
  <c r="J478" i="71"/>
  <c r="I518" i="71" s="1"/>
  <c r="J452" i="71"/>
  <c r="J491" i="71" s="1"/>
  <c r="J192" i="14"/>
  <c r="I192" i="14"/>
  <c r="J90" i="29"/>
  <c r="I90" i="29"/>
  <c r="J298" i="44"/>
  <c r="L298" i="44" s="1"/>
  <c r="M298" i="44" s="1"/>
  <c r="O298" i="44" s="1"/>
  <c r="N290" i="44"/>
  <c r="O290" i="44" s="1"/>
  <c r="I353" i="14"/>
  <c r="J332" i="14"/>
  <c r="J342" i="14" s="1"/>
  <c r="I343" i="14" s="1"/>
  <c r="K523" i="12"/>
  <c r="I525" i="12"/>
  <c r="J525" i="12" s="1"/>
  <c r="I173" i="19"/>
  <c r="H174" i="19" s="1"/>
  <c r="M173" i="19"/>
  <c r="J189" i="14"/>
  <c r="I189" i="14"/>
  <c r="J164" i="10"/>
  <c r="J167" i="10" s="1"/>
  <c r="J162" i="10"/>
  <c r="J163" i="10" s="1"/>
  <c r="J173" i="10" s="1"/>
  <c r="M171" i="19"/>
  <c r="I171" i="19"/>
  <c r="H172" i="19" s="1"/>
  <c r="I572" i="12"/>
  <c r="J524" i="12"/>
  <c r="J190" i="14"/>
  <c r="I190" i="14"/>
  <c r="J484" i="71"/>
  <c r="I522" i="71" s="1"/>
  <c r="J446" i="71"/>
  <c r="J447" i="71" s="1"/>
  <c r="J456" i="71"/>
  <c r="I83" i="17"/>
  <c r="J83" i="17"/>
  <c r="N505" i="75"/>
  <c r="AK653" i="79"/>
  <c r="AK654" i="79" s="1"/>
  <c r="J359" i="71"/>
  <c r="I389" i="71" s="1"/>
  <c r="I375" i="14"/>
  <c r="J354" i="14"/>
  <c r="J165" i="31"/>
  <c r="J175" i="31"/>
  <c r="J212" i="18"/>
  <c r="J213" i="18" s="1"/>
  <c r="I217" i="18" s="1"/>
  <c r="J217" i="18" s="1"/>
  <c r="J312" i="25"/>
  <c r="J327" i="25"/>
  <c r="I217" i="22"/>
  <c r="J193" i="22"/>
  <c r="J293" i="36"/>
  <c r="J284" i="36"/>
  <c r="J285" i="36" s="1"/>
  <c r="J276" i="36"/>
  <c r="J115" i="36"/>
  <c r="J116" i="36" s="1"/>
  <c r="J111" i="36"/>
  <c r="M332" i="14"/>
  <c r="N332" i="14" s="1"/>
  <c r="J343" i="14"/>
  <c r="I344" i="14" s="1"/>
  <c r="I168" i="19"/>
  <c r="H169" i="19" s="1"/>
  <c r="M168" i="19"/>
  <c r="J169" i="14"/>
  <c r="I169" i="14"/>
  <c r="K475" i="12"/>
  <c r="I476" i="12"/>
  <c r="J476" i="12" s="1"/>
  <c r="I172" i="14"/>
  <c r="J172" i="14"/>
  <c r="V41" i="6"/>
  <c r="W40" i="6"/>
  <c r="J136" i="109"/>
  <c r="J149" i="109"/>
  <c r="O308" i="75"/>
  <c r="O309" i="75" s="1"/>
  <c r="I308" i="75"/>
  <c r="I309" i="75" s="1"/>
  <c r="G323" i="75"/>
  <c r="H335" i="75"/>
  <c r="N335" i="75"/>
  <c r="I323" i="75"/>
  <c r="N336" i="75"/>
  <c r="M324" i="75"/>
  <c r="H337" i="75"/>
  <c r="N337" i="75"/>
  <c r="G325" i="75"/>
  <c r="M325" i="75"/>
  <c r="G324" i="75"/>
  <c r="H336" i="75"/>
  <c r="O323" i="75"/>
  <c r="M323" i="75"/>
  <c r="J326" i="67"/>
  <c r="J130" i="67"/>
  <c r="J120" i="67"/>
  <c r="H393" i="28" l="1"/>
  <c r="H118" i="48"/>
  <c r="S265" i="70"/>
  <c r="J121" i="48"/>
  <c r="L122" i="48"/>
  <c r="N120" i="48"/>
  <c r="L120" i="48"/>
  <c r="L121" i="48"/>
  <c r="H121" i="48"/>
  <c r="H122" i="48"/>
  <c r="H120" i="48"/>
  <c r="H119" i="48"/>
  <c r="J389" i="71"/>
  <c r="J426" i="71" s="1"/>
  <c r="J414" i="71"/>
  <c r="I453" i="71" s="1"/>
  <c r="I619" i="12"/>
  <c r="J619" i="12" s="1"/>
  <c r="K619" i="12" s="1"/>
  <c r="I620" i="12"/>
  <c r="J572" i="12"/>
  <c r="I571" i="12" s="1"/>
  <c r="J571" i="12" s="1"/>
  <c r="I374" i="14"/>
  <c r="J353" i="14"/>
  <c r="J363" i="14" s="1"/>
  <c r="I364" i="14" s="1"/>
  <c r="J162" i="50"/>
  <c r="I162" i="50"/>
  <c r="M203" i="19"/>
  <c r="M222" i="19" s="1"/>
  <c r="I203" i="19"/>
  <c r="J606" i="71"/>
  <c r="V588" i="71"/>
  <c r="O588" i="71" s="1"/>
  <c r="L244" i="39"/>
  <c r="L250" i="39" s="1"/>
  <c r="S43" i="6"/>
  <c r="S44" i="6" s="1"/>
  <c r="S357" i="6" s="1"/>
  <c r="S358" i="6" s="1"/>
  <c r="S50" i="6"/>
  <c r="S52" i="6" s="1"/>
  <c r="S53" i="6" s="1"/>
  <c r="K408" i="14"/>
  <c r="K407" i="14"/>
  <c r="J1088" i="71"/>
  <c r="I1074" i="71"/>
  <c r="I131" i="47"/>
  <c r="J131" i="47"/>
  <c r="J353" i="36"/>
  <c r="J338" i="36"/>
  <c r="J336" i="36"/>
  <c r="J337" i="36"/>
  <c r="J299" i="71"/>
  <c r="J310" i="71" s="1"/>
  <c r="J305" i="71"/>
  <c r="J338" i="71" s="1"/>
  <c r="J297" i="71"/>
  <c r="J304" i="71" s="1"/>
  <c r="J300" i="71"/>
  <c r="J312" i="71" s="1"/>
  <c r="J301" i="71"/>
  <c r="J314" i="71" s="1"/>
  <c r="J284" i="49"/>
  <c r="J317" i="49" s="1"/>
  <c r="J350" i="49" s="1"/>
  <c r="J383" i="49" s="1"/>
  <c r="J416" i="49" s="1"/>
  <c r="J449" i="49" s="1"/>
  <c r="J482" i="49" s="1"/>
  <c r="J515" i="49" s="1"/>
  <c r="J548" i="49" s="1"/>
  <c r="J253" i="49"/>
  <c r="I202" i="19"/>
  <c r="M202" i="19"/>
  <c r="M221" i="19" s="1"/>
  <c r="J310" i="44"/>
  <c r="L310" i="44" s="1"/>
  <c r="M310" i="44" s="1"/>
  <c r="O310" i="44" s="1"/>
  <c r="J322" i="44" s="1"/>
  <c r="L322" i="44" s="1"/>
  <c r="M322" i="44" s="1"/>
  <c r="O322" i="44" s="1"/>
  <c r="N326" i="44" s="1"/>
  <c r="O326" i="44" s="1"/>
  <c r="N302" i="44"/>
  <c r="O302" i="44" s="1"/>
  <c r="J91" i="55"/>
  <c r="I99" i="55"/>
  <c r="J263" i="50"/>
  <c r="I293" i="50"/>
  <c r="N133" i="48"/>
  <c r="L133" i="48"/>
  <c r="J133" i="48"/>
  <c r="H133" i="48"/>
  <c r="F133" i="48"/>
  <c r="H134" i="48" s="1"/>
  <c r="G148" i="48"/>
  <c r="J204" i="14"/>
  <c r="I204" i="14"/>
  <c r="J120" i="48"/>
  <c r="AK660" i="79"/>
  <c r="AK663" i="79" s="1"/>
  <c r="AK665" i="79" s="1"/>
  <c r="AK479" i="79"/>
  <c r="I1168" i="71"/>
  <c r="K1109" i="71"/>
  <c r="K1110" i="71" s="1"/>
  <c r="J1143" i="71"/>
  <c r="I91" i="15"/>
  <c r="J91" i="15"/>
  <c r="I241" i="22"/>
  <c r="J217" i="22"/>
  <c r="J176" i="10"/>
  <c r="J179" i="10" s="1"/>
  <c r="J174" i="10"/>
  <c r="J175" i="10" s="1"/>
  <c r="J185" i="10" s="1"/>
  <c r="I99" i="29"/>
  <c r="J99" i="29"/>
  <c r="J118" i="48"/>
  <c r="J133" i="37"/>
  <c r="J136" i="37" s="1"/>
  <c r="AL848" i="79"/>
  <c r="AL849" i="79" s="1"/>
  <c r="L262" i="39"/>
  <c r="O265" i="39"/>
  <c r="P265" i="39"/>
  <c r="K265" i="39"/>
  <c r="G280" i="39"/>
  <c r="I280" i="39" s="1"/>
  <c r="L280" i="39" s="1"/>
  <c r="N122" i="48"/>
  <c r="J106" i="32"/>
  <c r="J107" i="32" s="1"/>
  <c r="J105" i="32"/>
  <c r="J114" i="32"/>
  <c r="J91" i="61"/>
  <c r="I91" i="61"/>
  <c r="H380" i="28"/>
  <c r="J307" i="71"/>
  <c r="J339" i="71" s="1"/>
  <c r="J298" i="71"/>
  <c r="J308" i="71" s="1"/>
  <c r="I199" i="19"/>
  <c r="M199" i="19"/>
  <c r="M218" i="19" s="1"/>
  <c r="I91" i="17"/>
  <c r="J91" i="17"/>
  <c r="L118" i="48"/>
  <c r="J134" i="25"/>
  <c r="J123" i="25"/>
  <c r="N121" i="48"/>
  <c r="J122" i="48"/>
  <c r="M200" i="19"/>
  <c r="M219" i="19" s="1"/>
  <c r="I200" i="19"/>
  <c r="J296" i="70"/>
  <c r="S285" i="70"/>
  <c r="S284" i="70" s="1"/>
  <c r="I286" i="70"/>
  <c r="P286" i="70"/>
  <c r="Q286" i="70"/>
  <c r="J128" i="36"/>
  <c r="J132" i="36"/>
  <c r="J133" i="36" s="1"/>
  <c r="K140" i="111"/>
  <c r="K119" i="111"/>
  <c r="J123" i="50"/>
  <c r="I123" i="50"/>
  <c r="F134" i="48"/>
  <c r="J135" i="48" s="1"/>
  <c r="G149" i="48"/>
  <c r="N134" i="48"/>
  <c r="J209" i="14"/>
  <c r="I209" i="14"/>
  <c r="F136" i="48"/>
  <c r="G151" i="48"/>
  <c r="M205" i="19"/>
  <c r="M224" i="19" s="1"/>
  <c r="I205" i="19"/>
  <c r="J345" i="25"/>
  <c r="J224" i="18"/>
  <c r="J225" i="18" s="1"/>
  <c r="I229" i="18" s="1"/>
  <c r="J229" i="18" s="1"/>
  <c r="J330" i="25"/>
  <c r="J163" i="109"/>
  <c r="J150" i="109"/>
  <c r="J176" i="31"/>
  <c r="J186" i="31"/>
  <c r="I204" i="19"/>
  <c r="M204" i="19"/>
  <c r="M223" i="19" s="1"/>
  <c r="L119" i="48"/>
  <c r="I398" i="14"/>
  <c r="J377" i="14"/>
  <c r="J387" i="14" s="1"/>
  <c r="I388" i="14" s="1"/>
  <c r="F137" i="48"/>
  <c r="G152" i="48"/>
  <c r="M201" i="19"/>
  <c r="M220" i="19" s="1"/>
  <c r="I201" i="19"/>
  <c r="J91" i="29"/>
  <c r="J92" i="29"/>
  <c r="J205" i="14"/>
  <c r="I205" i="14"/>
  <c r="J512" i="71"/>
  <c r="J513" i="71" s="1"/>
  <c r="J522" i="71"/>
  <c r="J550" i="71"/>
  <c r="I593" i="71" s="1"/>
  <c r="J264" i="50"/>
  <c r="I294" i="50"/>
  <c r="N119" i="48"/>
  <c r="G153" i="48"/>
  <c r="F138" i="48"/>
  <c r="J332" i="36"/>
  <c r="J324" i="36"/>
  <c r="J325" i="36" s="1"/>
  <c r="J92" i="15"/>
  <c r="I92" i="15"/>
  <c r="I208" i="14"/>
  <c r="J208" i="14"/>
  <c r="W41" i="6"/>
  <c r="X40" i="6"/>
  <c r="J364" i="14"/>
  <c r="I365" i="14" s="1"/>
  <c r="M353" i="14"/>
  <c r="N353" i="14" s="1"/>
  <c r="J544" i="71"/>
  <c r="J518" i="71"/>
  <c r="J562" i="71" s="1"/>
  <c r="J119" i="48"/>
  <c r="J207" i="14"/>
  <c r="I207" i="14"/>
  <c r="J105" i="30"/>
  <c r="J107" i="30" s="1"/>
  <c r="J106" i="30"/>
  <c r="J115" i="30"/>
  <c r="J98" i="47"/>
  <c r="I98" i="47"/>
  <c r="I626" i="12"/>
  <c r="J626" i="12" s="1"/>
  <c r="K626" i="12" s="1"/>
  <c r="I627" i="12"/>
  <c r="J579" i="12"/>
  <c r="I578" i="12" s="1"/>
  <c r="J578" i="12" s="1"/>
  <c r="K117" i="111"/>
  <c r="K138" i="111"/>
  <c r="J482" i="71"/>
  <c r="I520" i="71" s="1"/>
  <c r="J454" i="71"/>
  <c r="J493" i="71" s="1"/>
  <c r="I285" i="70"/>
  <c r="P285" i="70"/>
  <c r="Q285" i="70"/>
  <c r="J294" i="70"/>
  <c r="J221" i="50"/>
  <c r="I221" i="50"/>
  <c r="J312" i="36"/>
  <c r="J295" i="36"/>
  <c r="J303" i="36"/>
  <c r="J304" i="36" s="1"/>
  <c r="J375" i="14"/>
  <c r="I396" i="14"/>
  <c r="J206" i="14"/>
  <c r="I206" i="14"/>
  <c r="J210" i="14"/>
  <c r="I210" i="14"/>
  <c r="F135" i="48"/>
  <c r="G150" i="48"/>
  <c r="T33" i="6"/>
  <c r="U32" i="6"/>
  <c r="I441" i="14"/>
  <c r="K418" i="14"/>
  <c r="I606" i="12"/>
  <c r="J606" i="12" s="1"/>
  <c r="K606" i="12" s="1"/>
  <c r="I607" i="12"/>
  <c r="J559" i="12"/>
  <c r="I558" i="12" s="1"/>
  <c r="J558" i="12" s="1"/>
  <c r="I397" i="14"/>
  <c r="J376" i="14"/>
  <c r="J386" i="14" s="1"/>
  <c r="I387" i="14" s="1"/>
  <c r="F528" i="48"/>
  <c r="G538" i="48"/>
  <c r="Z119" i="67"/>
  <c r="Z121" i="67"/>
  <c r="Z122" i="67"/>
  <c r="I324" i="75"/>
  <c r="I325" i="75" s="1"/>
  <c r="O324" i="75"/>
  <c r="O325" i="75" s="1"/>
  <c r="I336" i="75"/>
  <c r="G336" i="75"/>
  <c r="H351" i="75"/>
  <c r="M337" i="75"/>
  <c r="N352" i="75"/>
  <c r="O336" i="75"/>
  <c r="N351" i="75"/>
  <c r="M336" i="75"/>
  <c r="N353" i="75"/>
  <c r="M338" i="75"/>
  <c r="H352" i="75"/>
  <c r="G337" i="75"/>
  <c r="H353" i="75"/>
  <c r="G338" i="75"/>
  <c r="J121" i="67"/>
  <c r="J220" i="67"/>
  <c r="J119" i="67"/>
  <c r="J122" i="67"/>
  <c r="N135" i="48" l="1"/>
  <c r="L135" i="48"/>
  <c r="L265" i="39"/>
  <c r="L271" i="39" s="1"/>
  <c r="K139" i="111"/>
  <c r="K165" i="111"/>
  <c r="K141" i="111"/>
  <c r="K167" i="111"/>
  <c r="L134" i="48"/>
  <c r="H135" i="48"/>
  <c r="J134" i="48"/>
  <c r="N137" i="48"/>
  <c r="H137" i="48"/>
  <c r="J136" i="48"/>
  <c r="J137" i="48"/>
  <c r="J286" i="70"/>
  <c r="J314" i="36"/>
  <c r="J331" i="36"/>
  <c r="J322" i="36"/>
  <c r="J323" i="36" s="1"/>
  <c r="F153" i="48"/>
  <c r="G168" i="48"/>
  <c r="J99" i="17"/>
  <c r="I99" i="17"/>
  <c r="G301" i="39"/>
  <c r="I301" i="39" s="1"/>
  <c r="L301" i="39" s="1"/>
  <c r="J142" i="37"/>
  <c r="J145" i="37" s="1"/>
  <c r="L283" i="39"/>
  <c r="P286" i="39"/>
  <c r="O286" i="39"/>
  <c r="K286" i="39"/>
  <c r="L149" i="48"/>
  <c r="F149" i="48"/>
  <c r="L150" i="48" s="1"/>
  <c r="G164" i="48"/>
  <c r="J149" i="48"/>
  <c r="H149" i="48"/>
  <c r="N149" i="48"/>
  <c r="J357" i="36"/>
  <c r="J356" i="36"/>
  <c r="J355" i="36"/>
  <c r="J372" i="36"/>
  <c r="H204" i="19"/>
  <c r="I222" i="19" s="1"/>
  <c r="I191" i="19"/>
  <c r="J621" i="71"/>
  <c r="J583" i="71"/>
  <c r="J584" i="71" s="1"/>
  <c r="J593" i="71"/>
  <c r="I418" i="14"/>
  <c r="J397" i="14"/>
  <c r="J407" i="14" s="1"/>
  <c r="I408" i="14" s="1"/>
  <c r="F151" i="48"/>
  <c r="G166" i="48"/>
  <c r="I251" i="50"/>
  <c r="J251" i="50"/>
  <c r="K578" i="12"/>
  <c r="I580" i="12"/>
  <c r="J580" i="12" s="1"/>
  <c r="J351" i="36"/>
  <c r="J343" i="36"/>
  <c r="J344" i="36" s="1"/>
  <c r="J236" i="18"/>
  <c r="J237" i="18" s="1"/>
  <c r="I241" i="18" s="1"/>
  <c r="J241" i="18" s="1"/>
  <c r="J363" i="25"/>
  <c r="J348" i="25"/>
  <c r="J241" i="22"/>
  <c r="I265" i="22"/>
  <c r="H203" i="19"/>
  <c r="I221" i="19" s="1"/>
  <c r="I190" i="19"/>
  <c r="K558" i="12"/>
  <c r="I560" i="12"/>
  <c r="J560" i="12" s="1"/>
  <c r="I672" i="12"/>
  <c r="J627" i="12"/>
  <c r="I628" i="12" s="1"/>
  <c r="J628" i="12" s="1"/>
  <c r="J138" i="48"/>
  <c r="J221" i="14"/>
  <c r="I221" i="14"/>
  <c r="I193" i="19"/>
  <c r="H206" i="19"/>
  <c r="I224" i="19" s="1"/>
  <c r="I187" i="19"/>
  <c r="H200" i="19"/>
  <c r="I218" i="19" s="1"/>
  <c r="I139" i="47"/>
  <c r="J139" i="47"/>
  <c r="J189" i="50"/>
  <c r="I189" i="50"/>
  <c r="J607" i="12"/>
  <c r="I608" i="12" s="1"/>
  <c r="J608" i="12" s="1"/>
  <c r="I654" i="12"/>
  <c r="I226" i="14"/>
  <c r="J226" i="14"/>
  <c r="J315" i="70"/>
  <c r="Q306" i="70"/>
  <c r="I306" i="70"/>
  <c r="P306" i="70"/>
  <c r="N138" i="48"/>
  <c r="J398" i="14"/>
  <c r="J408" i="14" s="1"/>
  <c r="I409" i="14" s="1"/>
  <c r="I419" i="14"/>
  <c r="F150" i="48"/>
  <c r="G165" i="48"/>
  <c r="J150" i="48"/>
  <c r="J317" i="70"/>
  <c r="S306" i="70"/>
  <c r="S305" i="70" s="1"/>
  <c r="P307" i="70"/>
  <c r="I307" i="70"/>
  <c r="Q307" i="70"/>
  <c r="J99" i="15"/>
  <c r="I99" i="15"/>
  <c r="J581" i="49"/>
  <c r="I107" i="47"/>
  <c r="J107" i="47"/>
  <c r="H138" i="48"/>
  <c r="H136" i="48"/>
  <c r="H201" i="19"/>
  <c r="I219" i="19" s="1"/>
  <c r="I188" i="19"/>
  <c r="J355" i="71"/>
  <c r="I387" i="71" s="1"/>
  <c r="J346" i="71"/>
  <c r="J356" i="71" s="1"/>
  <c r="K428" i="14"/>
  <c r="K429" i="14"/>
  <c r="J222" i="14"/>
  <c r="I222" i="14"/>
  <c r="J285" i="70"/>
  <c r="S286" i="70" s="1"/>
  <c r="L138" i="48"/>
  <c r="N136" i="48"/>
  <c r="J142" i="50"/>
  <c r="I142" i="50"/>
  <c r="L1142" i="71"/>
  <c r="J1142" i="71"/>
  <c r="I395" i="14"/>
  <c r="J374" i="14"/>
  <c r="J384" i="14" s="1"/>
  <c r="I385" i="14" s="1"/>
  <c r="K439" i="14"/>
  <c r="I462" i="14"/>
  <c r="I99" i="61"/>
  <c r="J99" i="61"/>
  <c r="K1156" i="71"/>
  <c r="K1157" i="71" s="1"/>
  <c r="I1215" i="71"/>
  <c r="J1190" i="71"/>
  <c r="J293" i="50"/>
  <c r="I323" i="50"/>
  <c r="K571" i="12"/>
  <c r="I573" i="12"/>
  <c r="J573" i="12" s="1"/>
  <c r="J126" i="30"/>
  <c r="J117" i="30"/>
  <c r="J116" i="30"/>
  <c r="J118" i="30" s="1"/>
  <c r="H202" i="19"/>
  <c r="I220" i="19" s="1"/>
  <c r="I189" i="19"/>
  <c r="H205" i="19"/>
  <c r="I223" i="19" s="1"/>
  <c r="I192" i="19"/>
  <c r="U33" i="6"/>
  <c r="V32" i="6"/>
  <c r="I417" i="14"/>
  <c r="J396" i="14"/>
  <c r="G169" i="48"/>
  <c r="F154" i="48"/>
  <c r="J197" i="31"/>
  <c r="J187" i="31"/>
  <c r="L136" i="48"/>
  <c r="J349" i="71"/>
  <c r="J362" i="71" s="1"/>
  <c r="I391" i="71" s="1"/>
  <c r="J353" i="71"/>
  <c r="I386" i="71" s="1"/>
  <c r="J345" i="71"/>
  <c r="J352" i="71" s="1"/>
  <c r="J347" i="71"/>
  <c r="J358" i="71" s="1"/>
  <c r="J348" i="71"/>
  <c r="J360" i="71" s="1"/>
  <c r="J620" i="12"/>
  <c r="I621" i="12" s="1"/>
  <c r="J621" i="12" s="1"/>
  <c r="I666" i="12"/>
  <c r="X41" i="6"/>
  <c r="Y40" i="6"/>
  <c r="T43" i="6"/>
  <c r="T44" i="6" s="1"/>
  <c r="T396" i="6" s="1"/>
  <c r="T397" i="6" s="1"/>
  <c r="T50" i="6"/>
  <c r="T52" i="6" s="1"/>
  <c r="T53" i="6" s="1"/>
  <c r="M374" i="14"/>
  <c r="N374" i="14" s="1"/>
  <c r="J385" i="14"/>
  <c r="I386" i="14" s="1"/>
  <c r="L137" i="48"/>
  <c r="F152" i="48"/>
  <c r="N153" i="48" s="1"/>
  <c r="G167" i="48"/>
  <c r="H152" i="48"/>
  <c r="L152" i="48"/>
  <c r="J116" i="32"/>
  <c r="J117" i="32" s="1"/>
  <c r="J124" i="32"/>
  <c r="J115" i="32"/>
  <c r="J101" i="29"/>
  <c r="J100" i="29"/>
  <c r="J99" i="55"/>
  <c r="I107" i="55"/>
  <c r="J223" i="14"/>
  <c r="I223" i="14"/>
  <c r="J224" i="14"/>
  <c r="I224" i="14"/>
  <c r="I324" i="50"/>
  <c r="J294" i="50"/>
  <c r="J147" i="25"/>
  <c r="J136" i="25"/>
  <c r="J108" i="29"/>
  <c r="I108" i="29"/>
  <c r="G549" i="48"/>
  <c r="F539" i="48"/>
  <c r="J548" i="71"/>
  <c r="J520" i="71"/>
  <c r="J564" i="71" s="1"/>
  <c r="I100" i="15"/>
  <c r="J100" i="15"/>
  <c r="J164" i="109"/>
  <c r="J177" i="109"/>
  <c r="I225" i="14"/>
  <c r="J225" i="14"/>
  <c r="J188" i="10"/>
  <c r="J191" i="10" s="1"/>
  <c r="J186" i="10"/>
  <c r="J187" i="10" s="1"/>
  <c r="J199" i="10" s="1"/>
  <c r="J220" i="14"/>
  <c r="I220" i="14"/>
  <c r="J480" i="71"/>
  <c r="I519" i="71" s="1"/>
  <c r="J453" i="71"/>
  <c r="J492" i="71" s="1"/>
  <c r="N314" i="44"/>
  <c r="O314" i="44" s="1"/>
  <c r="I665" i="71"/>
  <c r="J609" i="71"/>
  <c r="J605" i="71"/>
  <c r="J630" i="71" s="1"/>
  <c r="I337" i="75"/>
  <c r="I338" i="75" s="1"/>
  <c r="O337" i="75"/>
  <c r="O338" i="75" s="1"/>
  <c r="G352" i="75"/>
  <c r="H364" i="75"/>
  <c r="I352" i="75"/>
  <c r="N364" i="75"/>
  <c r="G354" i="75"/>
  <c r="H366" i="75"/>
  <c r="N366" i="75"/>
  <c r="O352" i="75"/>
  <c r="M352" i="75"/>
  <c r="M353" i="75"/>
  <c r="N365" i="75"/>
  <c r="H365" i="75"/>
  <c r="G353" i="75"/>
  <c r="M354" i="75"/>
  <c r="J224" i="67"/>
  <c r="J427" i="67"/>
  <c r="J426" i="67"/>
  <c r="J281" i="67"/>
  <c r="K168" i="111" l="1"/>
  <c r="K195" i="111"/>
  <c r="K196" i="111" s="1"/>
  <c r="K166" i="111"/>
  <c r="K193" i="111"/>
  <c r="K194" i="111" s="1"/>
  <c r="N150" i="48"/>
  <c r="H150" i="48"/>
  <c r="H151" i="48"/>
  <c r="J178" i="109"/>
  <c r="J191" i="109"/>
  <c r="J192" i="109" s="1"/>
  <c r="J306" i="70"/>
  <c r="N152" i="48"/>
  <c r="J152" i="48"/>
  <c r="L286" i="39"/>
  <c r="L292" i="39" s="1"/>
  <c r="L154" i="48"/>
  <c r="J154" i="48"/>
  <c r="J679" i="71"/>
  <c r="V661" i="71"/>
  <c r="O661" i="71" s="1"/>
  <c r="J160" i="25"/>
  <c r="J149" i="25"/>
  <c r="J134" i="32"/>
  <c r="J126" i="32"/>
  <c r="J127" i="32" s="1"/>
  <c r="J125" i="32"/>
  <c r="J207" i="31"/>
  <c r="J198" i="31"/>
  <c r="I1262" i="71"/>
  <c r="K1203" i="71"/>
  <c r="K1204" i="71" s="1"/>
  <c r="J1237" i="71"/>
  <c r="I242" i="14"/>
  <c r="J242" i="14"/>
  <c r="J107" i="17"/>
  <c r="I107" i="17"/>
  <c r="M242" i="19"/>
  <c r="H224" i="19"/>
  <c r="I242" i="19"/>
  <c r="L1189" i="71"/>
  <c r="J1189" i="71"/>
  <c r="J654" i="12"/>
  <c r="I699" i="12"/>
  <c r="I354" i="50"/>
  <c r="J324" i="50"/>
  <c r="J116" i="47"/>
  <c r="I116" i="47"/>
  <c r="G181" i="48"/>
  <c r="F166" i="48"/>
  <c r="J370" i="36"/>
  <c r="J362" i="36"/>
  <c r="J363" i="36" s="1"/>
  <c r="J418" i="14"/>
  <c r="J428" i="14" s="1"/>
  <c r="I429" i="14" s="1"/>
  <c r="I439" i="14"/>
  <c r="I108" i="15"/>
  <c r="J108" i="15"/>
  <c r="J240" i="14"/>
  <c r="I240" i="14"/>
  <c r="J666" i="12"/>
  <c r="I711" i="12"/>
  <c r="N154" i="48"/>
  <c r="H221" i="19"/>
  <c r="I239" i="19"/>
  <c r="M239" i="19"/>
  <c r="I107" i="61"/>
  <c r="J107" i="61"/>
  <c r="I238" i="14"/>
  <c r="J238" i="14"/>
  <c r="I219" i="50"/>
  <c r="J219" i="50"/>
  <c r="I717" i="12"/>
  <c r="J672" i="12"/>
  <c r="F165" i="48"/>
  <c r="H166" i="48" s="1"/>
  <c r="L165" i="48"/>
  <c r="H165" i="48"/>
  <c r="N165" i="48"/>
  <c r="J165" i="48"/>
  <c r="G180" i="48"/>
  <c r="J153" i="48"/>
  <c r="Y41" i="6"/>
  <c r="Z40" i="6"/>
  <c r="H154" i="48"/>
  <c r="K460" i="14"/>
  <c r="I483" i="14"/>
  <c r="J107" i="15"/>
  <c r="I107" i="15"/>
  <c r="J419" i="14"/>
  <c r="J429" i="14" s="1"/>
  <c r="I430" i="14" s="1"/>
  <c r="I440" i="14"/>
  <c r="H153" i="48"/>
  <c r="J546" i="71"/>
  <c r="J519" i="71"/>
  <c r="J563" i="71" s="1"/>
  <c r="J239" i="14"/>
  <c r="I239" i="14"/>
  <c r="K449" i="14"/>
  <c r="K450" i="14"/>
  <c r="L153" i="48"/>
  <c r="F170" i="48"/>
  <c r="G185" i="48"/>
  <c r="J127" i="30"/>
  <c r="J129" i="30" s="1"/>
  <c r="J137" i="30"/>
  <c r="J128" i="30"/>
  <c r="J147" i="47"/>
  <c r="I147" i="47"/>
  <c r="J281" i="50"/>
  <c r="I281" i="50"/>
  <c r="I115" i="55"/>
  <c r="J107" i="55"/>
  <c r="I416" i="14"/>
  <c r="J395" i="14"/>
  <c r="J405" i="14" s="1"/>
  <c r="I406" i="14" s="1"/>
  <c r="I237" i="19"/>
  <c r="H219" i="19"/>
  <c r="M237" i="19"/>
  <c r="H222" i="19"/>
  <c r="I240" i="19"/>
  <c r="M240" i="19"/>
  <c r="J151" i="48"/>
  <c r="M241" i="19"/>
  <c r="I241" i="19"/>
  <c r="H223" i="19"/>
  <c r="F169" i="48"/>
  <c r="G184" i="48"/>
  <c r="J236" i="14"/>
  <c r="I236" i="14"/>
  <c r="F168" i="48"/>
  <c r="G183" i="48"/>
  <c r="J202" i="10"/>
  <c r="J205" i="10" s="1"/>
  <c r="J200" i="10"/>
  <c r="J201" i="10" s="1"/>
  <c r="J213" i="10" s="1"/>
  <c r="F550" i="48"/>
  <c r="G560" i="48"/>
  <c r="J396" i="71"/>
  <c r="J413" i="71" s="1"/>
  <c r="J408" i="71"/>
  <c r="I450" i="71" s="1"/>
  <c r="J386" i="71"/>
  <c r="J394" i="71"/>
  <c r="J407" i="71" s="1"/>
  <c r="J398" i="71"/>
  <c r="J417" i="71" s="1"/>
  <c r="J397" i="71"/>
  <c r="J415" i="71" s="1"/>
  <c r="J406" i="14"/>
  <c r="I407" i="14" s="1"/>
  <c r="M395" i="14"/>
  <c r="N395" i="14" s="1"/>
  <c r="J410" i="71"/>
  <c r="I451" i="71" s="1"/>
  <c r="J395" i="71"/>
  <c r="J411" i="71" s="1"/>
  <c r="J387" i="71"/>
  <c r="J424" i="71" s="1"/>
  <c r="J307" i="70"/>
  <c r="S307" i="70" s="1"/>
  <c r="J265" i="22"/>
  <c r="I289" i="22"/>
  <c r="L151" i="48"/>
  <c r="J374" i="36"/>
  <c r="J376" i="36"/>
  <c r="J391" i="36"/>
  <c r="J375" i="36"/>
  <c r="I117" i="29"/>
  <c r="J117" i="29"/>
  <c r="I457" i="71"/>
  <c r="J391" i="71"/>
  <c r="I438" i="14"/>
  <c r="J417" i="14"/>
  <c r="J323" i="50"/>
  <c r="I353" i="50"/>
  <c r="I243" i="19"/>
  <c r="H225" i="19"/>
  <c r="M243" i="19"/>
  <c r="N151" i="48"/>
  <c r="J109" i="29"/>
  <c r="J110" i="29"/>
  <c r="V33" i="6"/>
  <c r="W32" i="6"/>
  <c r="J161" i="50"/>
  <c r="I161" i="50"/>
  <c r="M238" i="19"/>
  <c r="H220" i="19"/>
  <c r="I238" i="19"/>
  <c r="Q328" i="70"/>
  <c r="I328" i="70"/>
  <c r="J338" i="70"/>
  <c r="S327" i="70"/>
  <c r="S326" i="70" s="1"/>
  <c r="P328" i="70"/>
  <c r="J336" i="70"/>
  <c r="P327" i="70"/>
  <c r="I327" i="70"/>
  <c r="Q327" i="70"/>
  <c r="J341" i="36"/>
  <c r="J342" i="36" s="1"/>
  <c r="J333" i="36"/>
  <c r="J350" i="36"/>
  <c r="J241" i="14"/>
  <c r="I241" i="14"/>
  <c r="U43" i="6"/>
  <c r="U44" i="6" s="1"/>
  <c r="U433" i="6" s="1"/>
  <c r="U434" i="6" s="1"/>
  <c r="U50" i="6"/>
  <c r="U52" i="6" s="1"/>
  <c r="U53" i="6" s="1"/>
  <c r="I237" i="14"/>
  <c r="J237" i="14"/>
  <c r="J248" i="18"/>
  <c r="J249" i="18" s="1"/>
  <c r="I253" i="18" s="1"/>
  <c r="J253" i="18" s="1"/>
  <c r="J366" i="25"/>
  <c r="J381" i="25"/>
  <c r="G182" i="48"/>
  <c r="F167" i="48"/>
  <c r="H168" i="48" s="1"/>
  <c r="L167" i="48"/>
  <c r="J167" i="48"/>
  <c r="N167" i="48"/>
  <c r="H167" i="48"/>
  <c r="P307" i="39"/>
  <c r="O307" i="39"/>
  <c r="K307" i="39"/>
  <c r="G322" i="39"/>
  <c r="I322" i="39" s="1"/>
  <c r="L322" i="39" s="1"/>
  <c r="L304" i="39"/>
  <c r="J151" i="37"/>
  <c r="J154" i="37" s="1"/>
  <c r="I353" i="75"/>
  <c r="I354" i="75" s="1"/>
  <c r="O353" i="75"/>
  <c r="O354" i="75" s="1"/>
  <c r="H380" i="75"/>
  <c r="I365" i="75"/>
  <c r="G365" i="75"/>
  <c r="N381" i="75"/>
  <c r="M366" i="75"/>
  <c r="M367" i="75"/>
  <c r="N382" i="75"/>
  <c r="G367" i="75"/>
  <c r="H382" i="75"/>
  <c r="N380" i="75"/>
  <c r="O365" i="75"/>
  <c r="M365" i="75"/>
  <c r="H381" i="75"/>
  <c r="G366" i="75"/>
  <c r="J413" i="67"/>
  <c r="L170" i="48" l="1"/>
  <c r="J170" i="48"/>
  <c r="J395" i="36"/>
  <c r="J394" i="36"/>
  <c r="J410" i="36"/>
  <c r="J393" i="36"/>
  <c r="N168" i="48"/>
  <c r="N170" i="48"/>
  <c r="I115" i="61"/>
  <c r="J115" i="61"/>
  <c r="I386" i="50"/>
  <c r="J354" i="50"/>
  <c r="J168" i="48"/>
  <c r="H242" i="19"/>
  <c r="I260" i="19"/>
  <c r="M260" i="19"/>
  <c r="J115" i="55"/>
  <c r="I123" i="55"/>
  <c r="G201" i="48"/>
  <c r="F186" i="48"/>
  <c r="J440" i="14"/>
  <c r="J450" i="14" s="1"/>
  <c r="I451" i="14" s="1"/>
  <c r="I461" i="14"/>
  <c r="J699" i="12"/>
  <c r="I744" i="12"/>
  <c r="J1236" i="71"/>
  <c r="L1236" i="71"/>
  <c r="J360" i="36"/>
  <c r="J361" i="36" s="1"/>
  <c r="J369" i="36"/>
  <c r="J352" i="36"/>
  <c r="I257" i="19"/>
  <c r="M257" i="19"/>
  <c r="H239" i="19"/>
  <c r="H244" i="19"/>
  <c r="I262" i="19"/>
  <c r="M262" i="19"/>
  <c r="F184" i="48"/>
  <c r="G199" i="48"/>
  <c r="I311" i="50"/>
  <c r="J311" i="50"/>
  <c r="M258" i="19"/>
  <c r="I258" i="19"/>
  <c r="H240" i="19"/>
  <c r="J381" i="36"/>
  <c r="J382" i="36" s="1"/>
  <c r="J389" i="36"/>
  <c r="K654" i="12"/>
  <c r="I655" i="12"/>
  <c r="J655" i="12" s="1"/>
  <c r="I1309" i="71"/>
  <c r="J1284" i="71"/>
  <c r="K1250" i="71"/>
  <c r="K1251" i="71" s="1"/>
  <c r="I385" i="50"/>
  <c r="J353" i="50"/>
  <c r="J115" i="15"/>
  <c r="I115" i="15"/>
  <c r="J166" i="48"/>
  <c r="F183" i="48"/>
  <c r="G198" i="48"/>
  <c r="I313" i="22"/>
  <c r="J289" i="22"/>
  <c r="I462" i="71"/>
  <c r="J479" i="71" s="1"/>
  <c r="J450" i="71"/>
  <c r="J474" i="71"/>
  <c r="I516" i="71" s="1"/>
  <c r="I460" i="71"/>
  <c r="J473" i="71" s="1"/>
  <c r="J460" i="71"/>
  <c r="J462" i="71"/>
  <c r="I464" i="71"/>
  <c r="J483" i="71" s="1"/>
  <c r="J464" i="71"/>
  <c r="J463" i="71"/>
  <c r="I463" i="71"/>
  <c r="J481" i="71" s="1"/>
  <c r="I155" i="47"/>
  <c r="J155" i="47"/>
  <c r="L166" i="48"/>
  <c r="J217" i="31"/>
  <c r="J208" i="31"/>
  <c r="J384" i="25"/>
  <c r="I188" i="50"/>
  <c r="J188" i="50"/>
  <c r="J427" i="14"/>
  <c r="I428" i="14" s="1"/>
  <c r="M416" i="14"/>
  <c r="N416" i="14" s="1"/>
  <c r="H241" i="19"/>
  <c r="M259" i="19"/>
  <c r="I259" i="19"/>
  <c r="K481" i="14"/>
  <c r="I504" i="14"/>
  <c r="K672" i="12"/>
  <c r="I673" i="12"/>
  <c r="J673" i="12" s="1"/>
  <c r="I756" i="12"/>
  <c r="J711" i="12"/>
  <c r="N166" i="48"/>
  <c r="H243" i="19"/>
  <c r="I261" i="19"/>
  <c r="M261" i="19"/>
  <c r="J438" i="14"/>
  <c r="I459" i="14"/>
  <c r="F561" i="48"/>
  <c r="G574" i="48"/>
  <c r="H169" i="48"/>
  <c r="K470" i="14"/>
  <c r="K471" i="14"/>
  <c r="J717" i="12"/>
  <c r="I762" i="12"/>
  <c r="I667" i="12"/>
  <c r="J667" i="12" s="1"/>
  <c r="K666" i="12"/>
  <c r="K328" i="39"/>
  <c r="G343" i="39"/>
  <c r="I343" i="39" s="1"/>
  <c r="L343" i="39" s="1"/>
  <c r="J160" i="37"/>
  <c r="J163" i="37" s="1"/>
  <c r="L325" i="39"/>
  <c r="P328" i="39"/>
  <c r="O328" i="39"/>
  <c r="J327" i="70"/>
  <c r="W33" i="6"/>
  <c r="X32" i="6"/>
  <c r="J169" i="48"/>
  <c r="J138" i="30"/>
  <c r="J140" i="30" s="1"/>
  <c r="J148" i="30"/>
  <c r="J159" i="30" s="1"/>
  <c r="J170" i="30" s="1"/>
  <c r="J181" i="30" s="1"/>
  <c r="J192" i="30" s="1"/>
  <c r="J203" i="30" s="1"/>
  <c r="J204" i="30" s="1"/>
  <c r="J139" i="30"/>
  <c r="F182" i="48"/>
  <c r="G197" i="48"/>
  <c r="J135" i="32"/>
  <c r="J144" i="32"/>
  <c r="J136" i="32"/>
  <c r="J137" i="32" s="1"/>
  <c r="I348" i="70"/>
  <c r="J357" i="70"/>
  <c r="P348" i="70"/>
  <c r="Q348" i="70"/>
  <c r="V43" i="6"/>
  <c r="V44" i="6" s="1"/>
  <c r="V50" i="6"/>
  <c r="V52" i="6" s="1"/>
  <c r="V53" i="6" s="1"/>
  <c r="V459" i="6" s="1"/>
  <c r="V461" i="6" s="1"/>
  <c r="H670" i="75" s="1"/>
  <c r="N670" i="75" s="1"/>
  <c r="J457" i="71"/>
  <c r="I523" i="71"/>
  <c r="J216" i="10"/>
  <c r="J219" i="10" s="1"/>
  <c r="J214" i="10"/>
  <c r="J215" i="10" s="1"/>
  <c r="J227" i="10" s="1"/>
  <c r="L169" i="48"/>
  <c r="AA40" i="6"/>
  <c r="Z41" i="6"/>
  <c r="J249" i="50"/>
  <c r="I249" i="50"/>
  <c r="I124" i="47"/>
  <c r="J124" i="47"/>
  <c r="I115" i="17"/>
  <c r="J115" i="17"/>
  <c r="L307" i="39"/>
  <c r="L313" i="39" s="1"/>
  <c r="J328" i="70"/>
  <c r="J118" i="29"/>
  <c r="J119" i="29"/>
  <c r="J476" i="71"/>
  <c r="I517" i="71" s="1"/>
  <c r="I461" i="71"/>
  <c r="J477" i="71" s="1"/>
  <c r="J461" i="71"/>
  <c r="J451" i="71"/>
  <c r="J490" i="71" s="1"/>
  <c r="N169" i="48"/>
  <c r="M256" i="19"/>
  <c r="I256" i="19"/>
  <c r="H238" i="19"/>
  <c r="H170" i="48"/>
  <c r="J162" i="25"/>
  <c r="J173" i="25"/>
  <c r="I126" i="29"/>
  <c r="J126" i="29"/>
  <c r="J127" i="29" s="1"/>
  <c r="L168" i="48"/>
  <c r="F185" i="48"/>
  <c r="G200" i="48"/>
  <c r="I116" i="15"/>
  <c r="J116" i="15"/>
  <c r="I349" i="70"/>
  <c r="J359" i="70"/>
  <c r="S348" i="70"/>
  <c r="S347" i="70" s="1"/>
  <c r="P349" i="70"/>
  <c r="Q349" i="70"/>
  <c r="J416" i="14"/>
  <c r="J426" i="14" s="1"/>
  <c r="I427" i="14" s="1"/>
  <c r="I437" i="14"/>
  <c r="N181" i="48"/>
  <c r="J181" i="48"/>
  <c r="H181" i="48"/>
  <c r="L181" i="48"/>
  <c r="F181" i="48"/>
  <c r="J182" i="48" s="1"/>
  <c r="G196" i="48"/>
  <c r="J439" i="14"/>
  <c r="J449" i="14" s="1"/>
  <c r="I450" i="14" s="1"/>
  <c r="I460" i="14"/>
  <c r="J678" i="71"/>
  <c r="J703" i="71" s="1"/>
  <c r="J682" i="71"/>
  <c r="I737" i="71"/>
  <c r="I366" i="75"/>
  <c r="I367" i="75" s="1"/>
  <c r="O366" i="75"/>
  <c r="O367" i="75" s="1"/>
  <c r="H395" i="75"/>
  <c r="G383" i="75"/>
  <c r="N395" i="75"/>
  <c r="M383" i="75"/>
  <c r="M382" i="75"/>
  <c r="N394" i="75"/>
  <c r="H394" i="75"/>
  <c r="G382" i="75"/>
  <c r="M381" i="75"/>
  <c r="O381" i="75"/>
  <c r="I381" i="75"/>
  <c r="G381" i="75"/>
  <c r="H393" i="75"/>
  <c r="N393" i="75"/>
  <c r="S328" i="70" l="1"/>
  <c r="J349" i="70"/>
  <c r="J348" i="70"/>
  <c r="N183" i="48"/>
  <c r="N186" i="48"/>
  <c r="J460" i="14"/>
  <c r="J470" i="14" s="1"/>
  <c r="I471" i="14" s="1"/>
  <c r="I481" i="14"/>
  <c r="F197" i="48"/>
  <c r="L198" i="48" s="1"/>
  <c r="N197" i="48"/>
  <c r="L197" i="48"/>
  <c r="G212" i="48"/>
  <c r="H197" i="48"/>
  <c r="J197" i="48"/>
  <c r="J186" i="25"/>
  <c r="J175" i="25"/>
  <c r="J230" i="10"/>
  <c r="J233" i="10" s="1"/>
  <c r="J228" i="10"/>
  <c r="J229" i="10" s="1"/>
  <c r="J241" i="10" s="1"/>
  <c r="H263" i="19"/>
  <c r="I281" i="19"/>
  <c r="M281" i="19"/>
  <c r="I482" i="14"/>
  <c r="J461" i="14"/>
  <c r="J471" i="14" s="1"/>
  <c r="I472" i="14" s="1"/>
  <c r="L182" i="48"/>
  <c r="L328" i="39"/>
  <c r="L334" i="39" s="1"/>
  <c r="I530" i="71"/>
  <c r="J549" i="71" s="1"/>
  <c r="J540" i="71"/>
  <c r="I587" i="71" s="1"/>
  <c r="I526" i="71"/>
  <c r="J539" i="71" s="1"/>
  <c r="J526" i="71"/>
  <c r="J554" i="71" s="1"/>
  <c r="J516" i="71"/>
  <c r="J528" i="71"/>
  <c r="I528" i="71"/>
  <c r="J545" i="71" s="1"/>
  <c r="J530" i="71"/>
  <c r="J555" i="71" s="1"/>
  <c r="I529" i="71"/>
  <c r="J547" i="71" s="1"/>
  <c r="J529" i="71"/>
  <c r="J123" i="15"/>
  <c r="I123" i="15"/>
  <c r="I277" i="19"/>
  <c r="M277" i="19"/>
  <c r="H259" i="19"/>
  <c r="J523" i="71"/>
  <c r="J553" i="71" s="1"/>
  <c r="J552" i="71"/>
  <c r="H182" i="48"/>
  <c r="G588" i="48"/>
  <c r="F575" i="48"/>
  <c r="K502" i="14"/>
  <c r="I525" i="14"/>
  <c r="J227" i="31"/>
  <c r="J218" i="31"/>
  <c r="H186" i="48"/>
  <c r="N185" i="48"/>
  <c r="N182" i="48"/>
  <c r="K492" i="14"/>
  <c r="K491" i="14"/>
  <c r="J186" i="48"/>
  <c r="J386" i="50"/>
  <c r="I418" i="50"/>
  <c r="J124" i="15"/>
  <c r="I124" i="15"/>
  <c r="H185" i="48"/>
  <c r="M275" i="19"/>
  <c r="I275" i="19"/>
  <c r="H257" i="19"/>
  <c r="I123" i="17"/>
  <c r="J123" i="17"/>
  <c r="G213" i="48"/>
  <c r="F198" i="48"/>
  <c r="J199" i="48" s="1"/>
  <c r="N198" i="48"/>
  <c r="J198" i="48"/>
  <c r="I480" i="14"/>
  <c r="J459" i="14"/>
  <c r="H260" i="19"/>
  <c r="M278" i="19"/>
  <c r="I278" i="19"/>
  <c r="I417" i="50"/>
  <c r="J385" i="50"/>
  <c r="J341" i="50"/>
  <c r="I341" i="50"/>
  <c r="H258" i="19"/>
  <c r="I276" i="19"/>
  <c r="M276" i="19"/>
  <c r="L186" i="48"/>
  <c r="J185" i="48"/>
  <c r="G364" i="39"/>
  <c r="I364" i="39" s="1"/>
  <c r="L364" i="39" s="1"/>
  <c r="L346" i="39"/>
  <c r="P349" i="39"/>
  <c r="O349" i="39"/>
  <c r="K349" i="39"/>
  <c r="J169" i="37"/>
  <c r="J172" i="37" s="1"/>
  <c r="J448" i="14"/>
  <c r="I449" i="14" s="1"/>
  <c r="M437" i="14"/>
  <c r="N437" i="14" s="1"/>
  <c r="J163" i="47"/>
  <c r="I163" i="47"/>
  <c r="J313" i="22"/>
  <c r="I337" i="22"/>
  <c r="J1283" i="71"/>
  <c r="L1283" i="71"/>
  <c r="H184" i="48"/>
  <c r="I123" i="61"/>
  <c r="J123" i="61"/>
  <c r="I458" i="14"/>
  <c r="J437" i="14"/>
  <c r="J447" i="14" s="1"/>
  <c r="I448" i="14" s="1"/>
  <c r="L185" i="48"/>
  <c r="I132" i="47"/>
  <c r="J132" i="47"/>
  <c r="L183" i="48"/>
  <c r="J184" i="48"/>
  <c r="J371" i="36"/>
  <c r="J388" i="36"/>
  <c r="J379" i="36"/>
  <c r="J380" i="36" s="1"/>
  <c r="F201" i="48"/>
  <c r="G216" i="48"/>
  <c r="J279" i="50"/>
  <c r="I279" i="50"/>
  <c r="H262" i="19"/>
  <c r="I280" i="19"/>
  <c r="M280" i="19"/>
  <c r="J183" i="48"/>
  <c r="I1356" i="71"/>
  <c r="I1403" i="71" s="1"/>
  <c r="K1391" i="71" s="1"/>
  <c r="J1331" i="71"/>
  <c r="K1297" i="71"/>
  <c r="K1298" i="71" s="1"/>
  <c r="N184" i="48"/>
  <c r="G217" i="48"/>
  <c r="F202" i="48"/>
  <c r="J378" i="70"/>
  <c r="I369" i="70"/>
  <c r="P369" i="70"/>
  <c r="Q369" i="70"/>
  <c r="H183" i="48"/>
  <c r="L184" i="48"/>
  <c r="J123" i="55"/>
  <c r="I131" i="55"/>
  <c r="I807" i="12"/>
  <c r="J762" i="12"/>
  <c r="F200" i="48"/>
  <c r="G215" i="48"/>
  <c r="J429" i="36"/>
  <c r="J413" i="36"/>
  <c r="J412" i="36"/>
  <c r="J414" i="36"/>
  <c r="I753" i="71"/>
  <c r="V733" i="71"/>
  <c r="O733" i="71" s="1"/>
  <c r="I527" i="71"/>
  <c r="J543" i="71" s="1"/>
  <c r="J542" i="71"/>
  <c r="I588" i="71" s="1"/>
  <c r="J527" i="71"/>
  <c r="J517" i="71"/>
  <c r="J561" i="71" s="1"/>
  <c r="AA41" i="6"/>
  <c r="AB40" i="6"/>
  <c r="X33" i="6"/>
  <c r="Y32" i="6"/>
  <c r="K717" i="12"/>
  <c r="I718" i="12"/>
  <c r="J718" i="12" s="1"/>
  <c r="K711" i="12"/>
  <c r="I712" i="12"/>
  <c r="J712" i="12" s="1"/>
  <c r="I218" i="50"/>
  <c r="J218" i="50"/>
  <c r="G214" i="48"/>
  <c r="F199" i="48"/>
  <c r="J408" i="36"/>
  <c r="J400" i="36"/>
  <c r="J401" i="36" s="1"/>
  <c r="I789" i="12"/>
  <c r="J744" i="12"/>
  <c r="J380" i="70"/>
  <c r="Q370" i="70"/>
  <c r="I370" i="70"/>
  <c r="S369" i="70"/>
  <c r="S368" i="70" s="1"/>
  <c r="P370" i="70"/>
  <c r="I135" i="29"/>
  <c r="J135" i="29"/>
  <c r="J136" i="29" s="1"/>
  <c r="J145" i="32"/>
  <c r="J146" i="32"/>
  <c r="J147" i="32" s="1"/>
  <c r="J154" i="32"/>
  <c r="W43" i="6"/>
  <c r="W44" i="6" s="1"/>
  <c r="W50" i="6"/>
  <c r="W52" i="6" s="1"/>
  <c r="W53" i="6" s="1"/>
  <c r="W484" i="6" s="1"/>
  <c r="W486" i="6" s="1"/>
  <c r="H701" i="75" s="1"/>
  <c r="N701" i="75" s="1"/>
  <c r="I801" i="12"/>
  <c r="J756" i="12"/>
  <c r="K699" i="12"/>
  <c r="I700" i="12"/>
  <c r="J700" i="12" s="1"/>
  <c r="I279" i="19"/>
  <c r="H261" i="19"/>
  <c r="M279" i="19"/>
  <c r="O382" i="75"/>
  <c r="O383" i="75" s="1"/>
  <c r="I382" i="75"/>
  <c r="I383" i="75" s="1"/>
  <c r="G396" i="75"/>
  <c r="H411" i="75"/>
  <c r="O394" i="75"/>
  <c r="M394" i="75"/>
  <c r="N409" i="75"/>
  <c r="I394" i="75"/>
  <c r="H409" i="75"/>
  <c r="G394" i="75"/>
  <c r="N410" i="75"/>
  <c r="M395" i="75"/>
  <c r="H410" i="75"/>
  <c r="G395" i="75"/>
  <c r="N411" i="75"/>
  <c r="M396" i="75"/>
  <c r="L199" i="48" l="1"/>
  <c r="H198" i="48"/>
  <c r="S349" i="70"/>
  <c r="N199" i="48"/>
  <c r="H199" i="48"/>
  <c r="L200" i="48"/>
  <c r="J1425" i="71"/>
  <c r="K1392" i="71"/>
  <c r="H201" i="48"/>
  <c r="J369" i="70"/>
  <c r="H202" i="48"/>
  <c r="I144" i="29"/>
  <c r="J144" i="29"/>
  <c r="J145" i="29" s="1"/>
  <c r="AC40" i="6"/>
  <c r="AB41" i="6"/>
  <c r="J200" i="48"/>
  <c r="F217" i="48"/>
  <c r="G232" i="48"/>
  <c r="G229" i="48"/>
  <c r="F214" i="48"/>
  <c r="J244" i="10"/>
  <c r="J247" i="10" s="1"/>
  <c r="J242" i="10"/>
  <c r="J243" i="10" s="1"/>
  <c r="J255" i="10" s="1"/>
  <c r="H280" i="19"/>
  <c r="I298" i="19"/>
  <c r="H299" i="19" s="1"/>
  <c r="M298" i="19"/>
  <c r="J370" i="70"/>
  <c r="N200" i="48"/>
  <c r="J1378" i="71"/>
  <c r="K1344" i="71"/>
  <c r="I131" i="61"/>
  <c r="J131" i="61"/>
  <c r="L349" i="39"/>
  <c r="L355" i="39" s="1"/>
  <c r="I449" i="50"/>
  <c r="J417" i="50"/>
  <c r="J131" i="17"/>
  <c r="I131" i="17"/>
  <c r="G230" i="48"/>
  <c r="F215" i="48"/>
  <c r="H200" i="48"/>
  <c r="J399" i="70"/>
  <c r="Q390" i="70"/>
  <c r="I390" i="70"/>
  <c r="P390" i="70"/>
  <c r="J407" i="36"/>
  <c r="J398" i="36"/>
  <c r="J399" i="36" s="1"/>
  <c r="J390" i="36"/>
  <c r="H279" i="19"/>
  <c r="M297" i="19"/>
  <c r="I297" i="19"/>
  <c r="H298" i="19" s="1"/>
  <c r="J587" i="71"/>
  <c r="J597" i="71" s="1"/>
  <c r="J625" i="71" s="1"/>
  <c r="J611" i="71"/>
  <c r="I660" i="71" s="1"/>
  <c r="I597" i="71"/>
  <c r="J610" i="71" s="1"/>
  <c r="J199" i="25"/>
  <c r="J188" i="25"/>
  <c r="K756" i="12"/>
  <c r="I757" i="12"/>
  <c r="J757" i="12" s="1"/>
  <c r="J613" i="71"/>
  <c r="I661" i="71" s="1"/>
  <c r="J594" i="71"/>
  <c r="J624" i="71" s="1"/>
  <c r="J598" i="71"/>
  <c r="J626" i="71" s="1"/>
  <c r="J588" i="71"/>
  <c r="J632" i="71" s="1"/>
  <c r="I598" i="71"/>
  <c r="J614" i="71" s="1"/>
  <c r="I594" i="71"/>
  <c r="J623" i="71" s="1"/>
  <c r="G231" i="48"/>
  <c r="F216" i="48"/>
  <c r="L202" i="48"/>
  <c r="H281" i="19"/>
  <c r="M299" i="19"/>
  <c r="I299" i="19"/>
  <c r="H300" i="19" s="1"/>
  <c r="J178" i="37"/>
  <c r="J181" i="37" s="1"/>
  <c r="P370" i="39"/>
  <c r="K370" i="39"/>
  <c r="L367" i="39"/>
  <c r="O370" i="39"/>
  <c r="G385" i="39"/>
  <c r="I385" i="39" s="1"/>
  <c r="L385" i="39" s="1"/>
  <c r="H276" i="19"/>
  <c r="I294" i="19"/>
  <c r="H295" i="19" s="1"/>
  <c r="M294" i="19"/>
  <c r="H278" i="19"/>
  <c r="M296" i="19"/>
  <c r="I296" i="19"/>
  <c r="H297" i="19" s="1"/>
  <c r="J248" i="50"/>
  <c r="I248" i="50"/>
  <c r="J202" i="48"/>
  <c r="J337" i="22"/>
  <c r="I361" i="22"/>
  <c r="J131" i="15"/>
  <c r="I131" i="15"/>
  <c r="I139" i="15" s="1"/>
  <c r="J401" i="70"/>
  <c r="I391" i="70"/>
  <c r="S390" i="70"/>
  <c r="S389" i="70" s="1"/>
  <c r="Q391" i="70"/>
  <c r="P391" i="70"/>
  <c r="I763" i="12"/>
  <c r="J763" i="12" s="1"/>
  <c r="K762" i="12"/>
  <c r="I309" i="50"/>
  <c r="J309" i="50"/>
  <c r="J469" i="14"/>
  <c r="I470" i="14" s="1"/>
  <c r="M458" i="14"/>
  <c r="N458" i="14" s="1"/>
  <c r="J228" i="31"/>
  <c r="J237" i="31"/>
  <c r="G228" i="48"/>
  <c r="L213" i="48"/>
  <c r="J213" i="48"/>
  <c r="H213" i="48"/>
  <c r="N213" i="48"/>
  <c r="F213" i="48"/>
  <c r="H214" i="48" s="1"/>
  <c r="R851" i="12"/>
  <c r="J801" i="12"/>
  <c r="J756" i="71"/>
  <c r="I824" i="71"/>
  <c r="I752" i="71"/>
  <c r="J777" i="71" s="1"/>
  <c r="J807" i="12"/>
  <c r="R857" i="12"/>
  <c r="S857" i="12" s="1"/>
  <c r="R858" i="12" s="1"/>
  <c r="S858" i="12" s="1"/>
  <c r="I857" i="12"/>
  <c r="N202" i="48"/>
  <c r="J171" i="47"/>
  <c r="I171" i="47"/>
  <c r="I501" i="14"/>
  <c r="J480" i="14"/>
  <c r="J132" i="15"/>
  <c r="I132" i="15"/>
  <c r="K523" i="14"/>
  <c r="I546" i="14"/>
  <c r="J164" i="32"/>
  <c r="J155" i="32"/>
  <c r="J131" i="55"/>
  <c r="I139" i="55"/>
  <c r="J201" i="48"/>
  <c r="J140" i="47"/>
  <c r="I140" i="47"/>
  <c r="M295" i="19"/>
  <c r="I295" i="19"/>
  <c r="H296" i="19" s="1"/>
  <c r="H277" i="19"/>
  <c r="K513" i="14"/>
  <c r="K512" i="14"/>
  <c r="J482" i="14"/>
  <c r="J492" i="14" s="1"/>
  <c r="I493" i="14" s="1"/>
  <c r="I503" i="14"/>
  <c r="I745" i="12"/>
  <c r="J745" i="12" s="1"/>
  <c r="K744" i="12"/>
  <c r="J419" i="36"/>
  <c r="J420" i="36" s="1"/>
  <c r="J427" i="36"/>
  <c r="F218" i="48"/>
  <c r="G233" i="48"/>
  <c r="L218" i="48"/>
  <c r="H218" i="48"/>
  <c r="N201" i="48"/>
  <c r="I450" i="50"/>
  <c r="J418" i="50"/>
  <c r="I839" i="12"/>
  <c r="J789" i="12"/>
  <c r="Y33" i="6"/>
  <c r="Z32" i="6"/>
  <c r="L201" i="48"/>
  <c r="J373" i="50"/>
  <c r="I373" i="50"/>
  <c r="F589" i="48"/>
  <c r="G602" i="48"/>
  <c r="M300" i="19"/>
  <c r="I300" i="19"/>
  <c r="H301" i="19" s="1"/>
  <c r="H282" i="19"/>
  <c r="J481" i="14"/>
  <c r="J491" i="14" s="1"/>
  <c r="I492" i="14" s="1"/>
  <c r="I502" i="14"/>
  <c r="X43" i="6"/>
  <c r="X44" i="6" s="1"/>
  <c r="X50" i="6"/>
  <c r="X52" i="6" s="1"/>
  <c r="X53" i="6" s="1"/>
  <c r="X509" i="6" s="1"/>
  <c r="X511" i="6" s="1"/>
  <c r="H732" i="75" s="1"/>
  <c r="N732" i="75" s="1"/>
  <c r="J431" i="36"/>
  <c r="J448" i="36"/>
  <c r="J433" i="36"/>
  <c r="J432" i="36"/>
  <c r="L1330" i="71"/>
  <c r="J1330" i="71"/>
  <c r="J458" i="14"/>
  <c r="J468" i="14" s="1"/>
  <c r="I469" i="14" s="1"/>
  <c r="I479" i="14"/>
  <c r="O395" i="75"/>
  <c r="O396" i="75" s="1"/>
  <c r="M411" i="75"/>
  <c r="N428" i="75"/>
  <c r="I395" i="75"/>
  <c r="I396" i="75" s="1"/>
  <c r="G166" i="39"/>
  <c r="I410" i="75"/>
  <c r="G410" i="75"/>
  <c r="H427" i="75"/>
  <c r="N429" i="75"/>
  <c r="M412" i="75"/>
  <c r="G411" i="75"/>
  <c r="H428" i="75"/>
  <c r="G412" i="75"/>
  <c r="H429" i="75"/>
  <c r="N427" i="75"/>
  <c r="M410" i="75"/>
  <c r="O410" i="75"/>
  <c r="J192" i="67"/>
  <c r="K1345" i="71" l="1"/>
  <c r="L1403" i="71"/>
  <c r="S370" i="70"/>
  <c r="N218" i="48"/>
  <c r="L1424" i="71"/>
  <c r="J1424" i="71"/>
  <c r="J139" i="55"/>
  <c r="I147" i="55"/>
  <c r="J147" i="55" s="1"/>
  <c r="J218" i="48"/>
  <c r="H215" i="48"/>
  <c r="J390" i="70"/>
  <c r="L216" i="48"/>
  <c r="J216" i="48"/>
  <c r="N216" i="48"/>
  <c r="L370" i="39"/>
  <c r="L376" i="39" s="1"/>
  <c r="N217" i="48"/>
  <c r="H216" i="48"/>
  <c r="J446" i="36"/>
  <c r="J438" i="36"/>
  <c r="J439" i="36" s="1"/>
  <c r="J179" i="47"/>
  <c r="I179" i="47"/>
  <c r="F230" i="48"/>
  <c r="G245" i="48"/>
  <c r="I523" i="14"/>
  <c r="J502" i="14"/>
  <c r="J512" i="14" s="1"/>
  <c r="I513" i="14" s="1"/>
  <c r="K789" i="12"/>
  <c r="I790" i="12"/>
  <c r="J790" i="12" s="1"/>
  <c r="J391" i="70"/>
  <c r="L215" i="48"/>
  <c r="L217" i="48"/>
  <c r="J839" i="12"/>
  <c r="I889" i="12"/>
  <c r="H217" i="48"/>
  <c r="Y43" i="6"/>
  <c r="Y44" i="6" s="1"/>
  <c r="Y52" i="6"/>
  <c r="Y53" i="6" s="1"/>
  <c r="Y534" i="6" s="1"/>
  <c r="Y536" i="6" s="1"/>
  <c r="H763" i="75" s="1"/>
  <c r="N763" i="75" s="1"/>
  <c r="I500" i="14"/>
  <c r="J479" i="14"/>
  <c r="J489" i="14" s="1"/>
  <c r="I490" i="14" s="1"/>
  <c r="J857" i="12"/>
  <c r="R907" i="12"/>
  <c r="S907" i="12" s="1"/>
  <c r="R908" i="12" s="1"/>
  <c r="S908" i="12" s="1"/>
  <c r="I907" i="12"/>
  <c r="G246" i="48"/>
  <c r="F231" i="48"/>
  <c r="J217" i="48"/>
  <c r="I483" i="50"/>
  <c r="J450" i="50"/>
  <c r="J503" i="14"/>
  <c r="J513" i="14" s="1"/>
  <c r="I514" i="14" s="1"/>
  <c r="I524" i="14"/>
  <c r="N229" i="48"/>
  <c r="L229" i="48"/>
  <c r="J229" i="48"/>
  <c r="H229" i="48"/>
  <c r="F229" i="48"/>
  <c r="G244" i="48"/>
  <c r="J661" i="71"/>
  <c r="J705" i="71" s="1"/>
  <c r="J686" i="71"/>
  <c r="I733" i="71" s="1"/>
  <c r="J671" i="71"/>
  <c r="J699" i="71" s="1"/>
  <c r="I667" i="71"/>
  <c r="J696" i="71" s="1"/>
  <c r="J667" i="71"/>
  <c r="J697" i="71" s="1"/>
  <c r="I671" i="71"/>
  <c r="J687" i="71" s="1"/>
  <c r="J139" i="17"/>
  <c r="I139" i="17"/>
  <c r="J174" i="32"/>
  <c r="J165" i="32"/>
  <c r="K807" i="12"/>
  <c r="I808" i="12"/>
  <c r="J808" i="12" s="1"/>
  <c r="J247" i="31"/>
  <c r="J238" i="31"/>
  <c r="I412" i="70"/>
  <c r="J422" i="70"/>
  <c r="J443" i="70" s="1"/>
  <c r="S411" i="70"/>
  <c r="S410" i="70" s="1"/>
  <c r="Q412" i="70"/>
  <c r="P412" i="70"/>
  <c r="J426" i="36"/>
  <c r="J409" i="36"/>
  <c r="J417" i="36"/>
  <c r="J418" i="36" s="1"/>
  <c r="G248" i="48"/>
  <c r="F233" i="48"/>
  <c r="F603" i="48"/>
  <c r="G616" i="48"/>
  <c r="I567" i="14"/>
  <c r="K544" i="14"/>
  <c r="J258" i="10"/>
  <c r="J261" i="10" s="1"/>
  <c r="J256" i="10"/>
  <c r="J257" i="10" s="1"/>
  <c r="J269" i="10" s="1"/>
  <c r="J187" i="37"/>
  <c r="J190" i="37" s="1"/>
  <c r="L388" i="39"/>
  <c r="O391" i="39"/>
  <c r="P391" i="39"/>
  <c r="K391" i="39"/>
  <c r="G406" i="39"/>
  <c r="I406" i="39" s="1"/>
  <c r="J449" i="50"/>
  <c r="I482" i="50"/>
  <c r="J405" i="50"/>
  <c r="I405" i="50"/>
  <c r="I140" i="15"/>
  <c r="J140" i="15"/>
  <c r="J361" i="22"/>
  <c r="I385" i="22"/>
  <c r="J212" i="25"/>
  <c r="J214" i="25" s="1"/>
  <c r="J201" i="25"/>
  <c r="J214" i="48"/>
  <c r="J467" i="36"/>
  <c r="J450" i="36"/>
  <c r="J451" i="36"/>
  <c r="J452" i="36"/>
  <c r="K801" i="12"/>
  <c r="I802" i="12"/>
  <c r="J802" i="12" s="1"/>
  <c r="J420" i="70"/>
  <c r="J441" i="70" s="1"/>
  <c r="Q411" i="70"/>
  <c r="P411" i="70"/>
  <c r="I411" i="70"/>
  <c r="L214" i="48"/>
  <c r="AC41" i="6"/>
  <c r="AD40" i="6"/>
  <c r="J846" i="71"/>
  <c r="I884" i="71"/>
  <c r="I837" i="71"/>
  <c r="I836" i="71" s="1"/>
  <c r="J852" i="71" s="1"/>
  <c r="V823" i="71"/>
  <c r="O823" i="71" s="1"/>
  <c r="G249" i="48"/>
  <c r="F234" i="48"/>
  <c r="J490" i="14"/>
  <c r="I491" i="14" s="1"/>
  <c r="M479" i="14"/>
  <c r="N479" i="14" s="1"/>
  <c r="S851" i="12"/>
  <c r="I851" i="12"/>
  <c r="I339" i="50"/>
  <c r="J339" i="50"/>
  <c r="G247" i="48"/>
  <c r="F232" i="48"/>
  <c r="J234" i="48" s="1"/>
  <c r="J232" i="48"/>
  <c r="N232" i="48"/>
  <c r="L232" i="48"/>
  <c r="J684" i="71"/>
  <c r="I732" i="71" s="1"/>
  <c r="J660" i="71"/>
  <c r="J670" i="71" s="1"/>
  <c r="J698" i="71" s="1"/>
  <c r="I670" i="71"/>
  <c r="J683" i="71" s="1"/>
  <c r="J139" i="61"/>
  <c r="I139" i="61"/>
  <c r="N214" i="48"/>
  <c r="K534" i="14"/>
  <c r="K533" i="14"/>
  <c r="Z33" i="6"/>
  <c r="AA32" i="6"/>
  <c r="I148" i="47"/>
  <c r="J148" i="47"/>
  <c r="I522" i="14"/>
  <c r="J501" i="14"/>
  <c r="I278" i="50"/>
  <c r="J278" i="50"/>
  <c r="J215" i="48"/>
  <c r="L1377" i="71"/>
  <c r="J1377" i="71"/>
  <c r="N215" i="48"/>
  <c r="I153" i="29"/>
  <c r="J153" i="29"/>
  <c r="J154" i="29" s="1"/>
  <c r="O411" i="75"/>
  <c r="O412" i="75" s="1"/>
  <c r="N445" i="75"/>
  <c r="M430" i="75"/>
  <c r="I428" i="75"/>
  <c r="G428" i="75"/>
  <c r="H443" i="75"/>
  <c r="N444" i="75"/>
  <c r="M429" i="75"/>
  <c r="H445" i="75"/>
  <c r="G430" i="75"/>
  <c r="J166" i="39"/>
  <c r="N443" i="75"/>
  <c r="O428" i="75"/>
  <c r="M428" i="75"/>
  <c r="G429" i="75"/>
  <c r="H444" i="75"/>
  <c r="I411" i="75"/>
  <c r="I412" i="75" s="1"/>
  <c r="J340" i="67"/>
  <c r="J191" i="67"/>
  <c r="J213" i="67"/>
  <c r="J215" i="67"/>
  <c r="H232" i="48" l="1"/>
  <c r="H234" i="48"/>
  <c r="J412" i="70"/>
  <c r="J231" i="48"/>
  <c r="Q453" i="70"/>
  <c r="I453" i="70"/>
  <c r="P453" i="70"/>
  <c r="Q454" i="70"/>
  <c r="P454" i="70"/>
  <c r="I454" i="70"/>
  <c r="S453" i="70"/>
  <c r="S452" i="70" s="1"/>
  <c r="K565" i="14"/>
  <c r="K576" i="14" s="1"/>
  <c r="I588" i="14"/>
  <c r="K586" i="14" s="1"/>
  <c r="S391" i="70"/>
  <c r="L391" i="39"/>
  <c r="L397" i="39" s="1"/>
  <c r="L233" i="48"/>
  <c r="N234" i="48"/>
  <c r="N231" i="48"/>
  <c r="L234" i="48"/>
  <c r="J511" i="14"/>
  <c r="I512" i="14" s="1"/>
  <c r="M500" i="14"/>
  <c r="N500" i="14" s="1"/>
  <c r="AD41" i="6"/>
  <c r="AE40" i="6"/>
  <c r="J486" i="36"/>
  <c r="J469" i="36"/>
  <c r="J470" i="36"/>
  <c r="J471" i="36"/>
  <c r="L406" i="39"/>
  <c r="N233" i="48"/>
  <c r="S432" i="70"/>
  <c r="S431" i="70" s="1"/>
  <c r="P433" i="70"/>
  <c r="I433" i="70"/>
  <c r="Q433" i="70"/>
  <c r="I543" i="14"/>
  <c r="J522" i="14"/>
  <c r="J233" i="48"/>
  <c r="I516" i="50"/>
  <c r="J483" i="50"/>
  <c r="J500" i="14"/>
  <c r="J510" i="14" s="1"/>
  <c r="I511" i="14" s="1"/>
  <c r="I521" i="14"/>
  <c r="J523" i="14"/>
  <c r="J533" i="14" s="1"/>
  <c r="I534" i="14" s="1"/>
  <c r="I544" i="14"/>
  <c r="H233" i="48"/>
  <c r="J760" i="71"/>
  <c r="I823" i="71" s="1"/>
  <c r="J739" i="71"/>
  <c r="I739" i="71"/>
  <c r="J770" i="71" s="1"/>
  <c r="I744" i="71"/>
  <c r="J733" i="71"/>
  <c r="J779" i="71" s="1"/>
  <c r="J230" i="48"/>
  <c r="J248" i="31"/>
  <c r="J257" i="31"/>
  <c r="L230" i="48"/>
  <c r="J411" i="70"/>
  <c r="I409" i="22"/>
  <c r="J385" i="22"/>
  <c r="G260" i="48"/>
  <c r="J245" i="48"/>
  <c r="F245" i="48"/>
  <c r="H246" i="48" s="1"/>
  <c r="H245" i="48"/>
  <c r="N245" i="48"/>
  <c r="L245" i="48"/>
  <c r="L231" i="48"/>
  <c r="N230" i="48"/>
  <c r="J162" i="29"/>
  <c r="J163" i="29" s="1"/>
  <c r="I162" i="29"/>
  <c r="Z52" i="6"/>
  <c r="Z53" i="6" s="1"/>
  <c r="Z559" i="6" s="1"/>
  <c r="Z561" i="6" s="1"/>
  <c r="N794" i="75" s="1"/>
  <c r="Z43" i="6"/>
  <c r="F249" i="48"/>
  <c r="G264" i="48"/>
  <c r="H231" i="48"/>
  <c r="I939" i="12"/>
  <c r="J889" i="12"/>
  <c r="H230" i="48"/>
  <c r="Q432" i="70"/>
  <c r="P432" i="70"/>
  <c r="I432" i="70"/>
  <c r="J272" i="10"/>
  <c r="J275" i="10" s="1"/>
  <c r="J270" i="10"/>
  <c r="J271" i="10" s="1"/>
  <c r="J283" i="10" s="1"/>
  <c r="K839" i="12"/>
  <c r="I840" i="12"/>
  <c r="J840" i="12" s="1"/>
  <c r="F246" i="48"/>
  <c r="G261" i="48"/>
  <c r="J156" i="47"/>
  <c r="I156" i="47"/>
  <c r="G263" i="48"/>
  <c r="F248" i="48"/>
  <c r="F250" i="48"/>
  <c r="G265" i="48"/>
  <c r="J148" i="15"/>
  <c r="I148" i="15"/>
  <c r="J175" i="32"/>
  <c r="J184" i="32"/>
  <c r="AA33" i="6"/>
  <c r="AB32" i="6"/>
  <c r="J437" i="50"/>
  <c r="I437" i="50"/>
  <c r="K554" i="14"/>
  <c r="K555" i="14"/>
  <c r="J445" i="36"/>
  <c r="J436" i="36"/>
  <c r="J437" i="36" s="1"/>
  <c r="J428" i="36"/>
  <c r="J147" i="17"/>
  <c r="I147" i="17"/>
  <c r="G262" i="48"/>
  <c r="F247" i="48"/>
  <c r="J187" i="47"/>
  <c r="I187" i="47"/>
  <c r="I740" i="71"/>
  <c r="J784" i="71" s="1"/>
  <c r="I743" i="71"/>
  <c r="J757" i="71" s="1"/>
  <c r="J758" i="71"/>
  <c r="I822" i="71" s="1"/>
  <c r="J732" i="71"/>
  <c r="J743" i="71" s="1"/>
  <c r="J772" i="71" s="1"/>
  <c r="J907" i="12"/>
  <c r="R957" i="12"/>
  <c r="S957" i="12" s="1"/>
  <c r="R958" i="12" s="1"/>
  <c r="S958" i="12" s="1"/>
  <c r="I957" i="12"/>
  <c r="I147" i="61"/>
  <c r="J147" i="61"/>
  <c r="I371" i="50"/>
  <c r="J371" i="50"/>
  <c r="J851" i="12"/>
  <c r="I852" i="12" s="1"/>
  <c r="J852" i="12" s="1"/>
  <c r="R901" i="12"/>
  <c r="V883" i="71"/>
  <c r="O883" i="71" s="1"/>
  <c r="J906" i="71"/>
  <c r="I897" i="71"/>
  <c r="I896" i="71" s="1"/>
  <c r="J912" i="71" s="1"/>
  <c r="I515" i="50"/>
  <c r="J482" i="50"/>
  <c r="F617" i="48"/>
  <c r="G630" i="48"/>
  <c r="J524" i="14"/>
  <c r="J534" i="14" s="1"/>
  <c r="I535" i="14" s="1"/>
  <c r="I545" i="14"/>
  <c r="J308" i="50"/>
  <c r="I308" i="50"/>
  <c r="R852" i="12"/>
  <c r="S852" i="12" s="1"/>
  <c r="K851" i="12"/>
  <c r="K857" i="12"/>
  <c r="I858" i="12"/>
  <c r="J858" i="12" s="1"/>
  <c r="J465" i="36"/>
  <c r="X449" i="36"/>
  <c r="J457" i="36"/>
  <c r="J458" i="36" s="1"/>
  <c r="I429" i="75"/>
  <c r="I430" i="75" s="1"/>
  <c r="O429" i="75"/>
  <c r="O430" i="75" s="1"/>
  <c r="G446" i="75"/>
  <c r="H463" i="75"/>
  <c r="M444" i="75"/>
  <c r="O444" i="75"/>
  <c r="N461" i="75"/>
  <c r="G198" i="39"/>
  <c r="I173" i="39"/>
  <c r="J173" i="39" s="1"/>
  <c r="N463" i="75"/>
  <c r="M446" i="75"/>
  <c r="N462" i="75"/>
  <c r="M445" i="75"/>
  <c r="G445" i="75"/>
  <c r="H462" i="75"/>
  <c r="H461" i="75"/>
  <c r="I444" i="75"/>
  <c r="G444" i="75"/>
  <c r="S412" i="70" l="1"/>
  <c r="K575" i="14"/>
  <c r="J453" i="70"/>
  <c r="N247" i="48"/>
  <c r="J454" i="70"/>
  <c r="N246" i="48"/>
  <c r="J247" i="48"/>
  <c r="J248" i="48"/>
  <c r="J246" i="48"/>
  <c r="F631" i="48"/>
  <c r="G644" i="48"/>
  <c r="F645" i="48" s="1"/>
  <c r="K597" i="14"/>
  <c r="K596" i="14"/>
  <c r="L246" i="48"/>
  <c r="L247" i="48"/>
  <c r="L250" i="48"/>
  <c r="N250" i="48"/>
  <c r="L249" i="48"/>
  <c r="H247" i="48"/>
  <c r="I433" i="22"/>
  <c r="J409" i="22"/>
  <c r="I565" i="14"/>
  <c r="J544" i="14"/>
  <c r="J554" i="14" s="1"/>
  <c r="I555" i="14" s="1"/>
  <c r="J250" i="48"/>
  <c r="I171" i="29"/>
  <c r="J171" i="29"/>
  <c r="J172" i="29" s="1"/>
  <c r="J155" i="61"/>
  <c r="I155" i="61"/>
  <c r="H250" i="48"/>
  <c r="K889" i="12"/>
  <c r="I890" i="12"/>
  <c r="J890" i="12" s="1"/>
  <c r="I542" i="14"/>
  <c r="J521" i="14"/>
  <c r="J531" i="14" s="1"/>
  <c r="I532" i="14" s="1"/>
  <c r="G427" i="39"/>
  <c r="I427" i="39" s="1"/>
  <c r="L427" i="39" s="1"/>
  <c r="K412" i="39"/>
  <c r="O412" i="39"/>
  <c r="L409" i="39"/>
  <c r="P412" i="39"/>
  <c r="I989" i="12"/>
  <c r="J939" i="12"/>
  <c r="J267" i="31"/>
  <c r="J277" i="31" s="1"/>
  <c r="J278" i="31" s="1"/>
  <c r="J258" i="31"/>
  <c r="J196" i="37"/>
  <c r="J199" i="37" s="1"/>
  <c r="F262" i="48"/>
  <c r="G277" i="48"/>
  <c r="J545" i="14"/>
  <c r="J555" i="14" s="1"/>
  <c r="I556" i="14" s="1"/>
  <c r="I566" i="14"/>
  <c r="J464" i="36"/>
  <c r="V449" i="36"/>
  <c r="W449" i="36" s="1"/>
  <c r="J447" i="36"/>
  <c r="J455" i="36"/>
  <c r="J456" i="36" s="1"/>
  <c r="J484" i="36"/>
  <c r="J476" i="36"/>
  <c r="J477" i="36" s="1"/>
  <c r="X468" i="36"/>
  <c r="J515" i="50"/>
  <c r="I550" i="50"/>
  <c r="K907" i="12"/>
  <c r="I908" i="12"/>
  <c r="J908" i="12" s="1"/>
  <c r="AC32" i="6"/>
  <c r="AB33" i="6"/>
  <c r="H248" i="48"/>
  <c r="H249" i="48"/>
  <c r="J516" i="50"/>
  <c r="I551" i="50"/>
  <c r="J470" i="50"/>
  <c r="I470" i="50"/>
  <c r="AA43" i="6"/>
  <c r="AA44" i="6" s="1"/>
  <c r="AA52" i="6"/>
  <c r="AA53" i="6" s="1"/>
  <c r="AA584" i="6" s="1"/>
  <c r="AA586" i="6" s="1"/>
  <c r="H825" i="75" s="1"/>
  <c r="N825" i="75" s="1"/>
  <c r="L248" i="48"/>
  <c r="N249" i="48"/>
  <c r="J403" i="50"/>
  <c r="I403" i="50"/>
  <c r="I1007" i="12"/>
  <c r="J957" i="12"/>
  <c r="R1007" i="12"/>
  <c r="S1007" i="12" s="1"/>
  <c r="R1008" i="12" s="1"/>
  <c r="S1008" i="12" s="1"/>
  <c r="F263" i="48"/>
  <c r="G278" i="48"/>
  <c r="J194" i="32"/>
  <c r="J185" i="32"/>
  <c r="N248" i="48"/>
  <c r="J249" i="48"/>
  <c r="J761" i="71"/>
  <c r="J744" i="71"/>
  <c r="J773" i="71" s="1"/>
  <c r="J532" i="14"/>
  <c r="I533" i="14" s="1"/>
  <c r="M521" i="14"/>
  <c r="N521" i="14" s="1"/>
  <c r="J505" i="36"/>
  <c r="J524" i="36" s="1"/>
  <c r="J489" i="36"/>
  <c r="J488" i="36"/>
  <c r="J490" i="36"/>
  <c r="G281" i="48"/>
  <c r="F266" i="48"/>
  <c r="I155" i="17"/>
  <c r="J155" i="17"/>
  <c r="J286" i="10"/>
  <c r="J289" i="10" s="1"/>
  <c r="J284" i="10"/>
  <c r="J285" i="10" s="1"/>
  <c r="J297" i="10" s="1"/>
  <c r="I564" i="14"/>
  <c r="J543" i="14"/>
  <c r="AE41" i="6"/>
  <c r="AF40" i="6"/>
  <c r="I901" i="12"/>
  <c r="S901" i="12"/>
  <c r="I830" i="71"/>
  <c r="I882" i="71"/>
  <c r="I827" i="71"/>
  <c r="J853" i="71" s="1"/>
  <c r="J822" i="71"/>
  <c r="J841" i="71" s="1"/>
  <c r="J156" i="15"/>
  <c r="I156" i="15"/>
  <c r="F265" i="48"/>
  <c r="G280" i="48"/>
  <c r="J771" i="71"/>
  <c r="J783" i="71"/>
  <c r="I195" i="47"/>
  <c r="J195" i="47"/>
  <c r="I338" i="50"/>
  <c r="J338" i="50"/>
  <c r="F264" i="48"/>
  <c r="G279" i="48"/>
  <c r="N261" i="48"/>
  <c r="H261" i="48"/>
  <c r="J261" i="48"/>
  <c r="G276" i="48"/>
  <c r="L261" i="48"/>
  <c r="F261" i="48"/>
  <c r="L262" i="48" s="1"/>
  <c r="I831" i="71"/>
  <c r="I883" i="71"/>
  <c r="J823" i="71"/>
  <c r="J844" i="71"/>
  <c r="I826" i="71"/>
  <c r="J164" i="47"/>
  <c r="I164" i="47"/>
  <c r="J432" i="70"/>
  <c r="J433" i="70"/>
  <c r="O445" i="75"/>
  <c r="O446" i="75" s="1"/>
  <c r="I175" i="39"/>
  <c r="H207" i="39"/>
  <c r="J198" i="39"/>
  <c r="G462" i="75"/>
  <c r="I462" i="75"/>
  <c r="H477" i="75"/>
  <c r="O462" i="75"/>
  <c r="M462" i="75"/>
  <c r="N477" i="75"/>
  <c r="I445" i="75"/>
  <c r="I446" i="75" s="1"/>
  <c r="N478" i="75"/>
  <c r="M463" i="75"/>
  <c r="H478" i="75"/>
  <c r="G463" i="75"/>
  <c r="N479" i="75"/>
  <c r="M464" i="75"/>
  <c r="G464" i="75"/>
  <c r="H479" i="75"/>
  <c r="L59" i="67"/>
  <c r="J314" i="67"/>
  <c r="J133" i="67"/>
  <c r="J154" i="67"/>
  <c r="J315" i="67"/>
  <c r="L60" i="67"/>
  <c r="S454" i="70" l="1"/>
  <c r="J528" i="36"/>
  <c r="J526" i="36"/>
  <c r="J527" i="36"/>
  <c r="J564" i="14"/>
  <c r="J574" i="14" s="1"/>
  <c r="I585" i="14"/>
  <c r="J585" i="14" s="1"/>
  <c r="J566" i="14"/>
  <c r="J576" i="14" s="1"/>
  <c r="I577" i="14" s="1"/>
  <c r="I587" i="14"/>
  <c r="J587" i="14" s="1"/>
  <c r="J597" i="14" s="1"/>
  <c r="G448" i="39"/>
  <c r="I448" i="39" s="1"/>
  <c r="L448" i="39" s="1"/>
  <c r="J205" i="37"/>
  <c r="J208" i="37" s="1"/>
  <c r="J565" i="14"/>
  <c r="J575" i="14" s="1"/>
  <c r="I576" i="14" s="1"/>
  <c r="I586" i="14"/>
  <c r="J586" i="14" s="1"/>
  <c r="J596" i="14" s="1"/>
  <c r="N265" i="48"/>
  <c r="L266" i="48"/>
  <c r="L412" i="39"/>
  <c r="L418" i="39" s="1"/>
  <c r="H263" i="48"/>
  <c r="I887" i="71"/>
  <c r="J913" i="71" s="1"/>
  <c r="I890" i="71"/>
  <c r="J882" i="71"/>
  <c r="J901" i="71" s="1"/>
  <c r="I942" i="71"/>
  <c r="N266" i="48"/>
  <c r="J172" i="47"/>
  <c r="I172" i="47"/>
  <c r="J840" i="71"/>
  <c r="J830" i="71"/>
  <c r="J856" i="71" s="1"/>
  <c r="J266" i="48"/>
  <c r="K957" i="12"/>
  <c r="I958" i="12"/>
  <c r="J958" i="12" s="1"/>
  <c r="J268" i="31"/>
  <c r="J831" i="71"/>
  <c r="J857" i="71" s="1"/>
  <c r="J842" i="71"/>
  <c r="H264" i="48"/>
  <c r="J265" i="48"/>
  <c r="H266" i="48"/>
  <c r="J854" i="71"/>
  <c r="J264" i="48"/>
  <c r="H265" i="48"/>
  <c r="R951" i="12"/>
  <c r="J901" i="12"/>
  <c r="I902" i="12" s="1"/>
  <c r="J902" i="12" s="1"/>
  <c r="I435" i="50"/>
  <c r="J435" i="50"/>
  <c r="AB52" i="6"/>
  <c r="AB53" i="6" s="1"/>
  <c r="AB609" i="6" s="1"/>
  <c r="AB611" i="6" s="1"/>
  <c r="H856" i="75" s="1"/>
  <c r="N856" i="75" s="1"/>
  <c r="AB43" i="6"/>
  <c r="AB44" i="6" s="1"/>
  <c r="V468" i="36"/>
  <c r="W468" i="36" s="1"/>
  <c r="J483" i="36"/>
  <c r="J474" i="36"/>
  <c r="J475" i="36" s="1"/>
  <c r="J466" i="36"/>
  <c r="K939" i="12"/>
  <c r="I940" i="12"/>
  <c r="J940" i="12" s="1"/>
  <c r="J163" i="61"/>
  <c r="I163" i="61"/>
  <c r="R902" i="12"/>
  <c r="S902" i="12" s="1"/>
  <c r="K901" i="12"/>
  <c r="J1007" i="12"/>
  <c r="R1057" i="12"/>
  <c r="S1057" i="12" s="1"/>
  <c r="R1058" i="12" s="1"/>
  <c r="S1058" i="12" s="1"/>
  <c r="I1057" i="12"/>
  <c r="N264" i="48"/>
  <c r="L265" i="48"/>
  <c r="AF41" i="6"/>
  <c r="AG40" i="6"/>
  <c r="AC33" i="6"/>
  <c r="AD32" i="6"/>
  <c r="I1039" i="12"/>
  <c r="J989" i="12"/>
  <c r="J845" i="71"/>
  <c r="J826" i="71"/>
  <c r="J855" i="71" s="1"/>
  <c r="L264" i="48"/>
  <c r="G297" i="48"/>
  <c r="F282" i="48"/>
  <c r="J195" i="32"/>
  <c r="J202" i="32"/>
  <c r="J904" i="71"/>
  <c r="I943" i="71"/>
  <c r="I891" i="71"/>
  <c r="J883" i="71"/>
  <c r="I886" i="71"/>
  <c r="F280" i="48"/>
  <c r="G295" i="48"/>
  <c r="G296" i="48"/>
  <c r="F281" i="48"/>
  <c r="M542" i="14"/>
  <c r="N542" i="14" s="1"/>
  <c r="J553" i="14"/>
  <c r="I554" i="14" s="1"/>
  <c r="J263" i="48"/>
  <c r="J262" i="48"/>
  <c r="J180" i="29"/>
  <c r="J181" i="29" s="1"/>
  <c r="I180" i="29"/>
  <c r="J550" i="50"/>
  <c r="I585" i="50"/>
  <c r="N262" i="48"/>
  <c r="I164" i="15"/>
  <c r="J164" i="15"/>
  <c r="J298" i="10"/>
  <c r="J299" i="10" s="1"/>
  <c r="J311" i="10" s="1"/>
  <c r="J300" i="10"/>
  <c r="J303" i="10" s="1"/>
  <c r="N263" i="48"/>
  <c r="H262" i="48"/>
  <c r="J370" i="50"/>
  <c r="I370" i="50"/>
  <c r="J507" i="36"/>
  <c r="J509" i="36"/>
  <c r="J508" i="36"/>
  <c r="L263" i="48"/>
  <c r="I503" i="50"/>
  <c r="J503" i="50"/>
  <c r="L430" i="39"/>
  <c r="O433" i="39"/>
  <c r="P433" i="39"/>
  <c r="K433" i="39"/>
  <c r="L277" i="48"/>
  <c r="J277" i="48"/>
  <c r="F277" i="48"/>
  <c r="J278" i="48" s="1"/>
  <c r="H277" i="48"/>
  <c r="G292" i="48"/>
  <c r="N277" i="48"/>
  <c r="F279" i="48"/>
  <c r="G294" i="48"/>
  <c r="F278" i="48"/>
  <c r="G293" i="48"/>
  <c r="O463" i="75"/>
  <c r="O464" i="75" s="1"/>
  <c r="S433" i="70"/>
  <c r="J203" i="47"/>
  <c r="I203" i="47"/>
  <c r="I163" i="17"/>
  <c r="J163" i="17"/>
  <c r="I586" i="50"/>
  <c r="J551" i="50"/>
  <c r="J503" i="36"/>
  <c r="J522" i="36" s="1"/>
  <c r="X487" i="36"/>
  <c r="J495" i="36"/>
  <c r="J496" i="36" s="1"/>
  <c r="I563" i="14"/>
  <c r="J542" i="14"/>
  <c r="J552" i="14" s="1"/>
  <c r="I553" i="14" s="1"/>
  <c r="I457" i="22"/>
  <c r="J433" i="22"/>
  <c r="I463" i="75"/>
  <c r="I464" i="75" s="1"/>
  <c r="G479" i="75"/>
  <c r="H496" i="75"/>
  <c r="H495" i="75"/>
  <c r="I478" i="75"/>
  <c r="K219" i="39"/>
  <c r="G240" i="39" s="1"/>
  <c r="G478" i="75"/>
  <c r="K226" i="39"/>
  <c r="G480" i="75"/>
  <c r="H497" i="75"/>
  <c r="N496" i="75"/>
  <c r="M479" i="75"/>
  <c r="N495" i="75"/>
  <c r="O478" i="75"/>
  <c r="M478" i="75"/>
  <c r="G219" i="39"/>
  <c r="I206" i="39"/>
  <c r="J206" i="39" s="1"/>
  <c r="I208" i="39" s="1"/>
  <c r="N497" i="75"/>
  <c r="M480" i="75"/>
  <c r="J156" i="67"/>
  <c r="J167" i="67"/>
  <c r="K60" i="67"/>
  <c r="J158" i="67"/>
  <c r="J303" i="67"/>
  <c r="J152" i="67"/>
  <c r="K59" i="67"/>
  <c r="J134" i="67"/>
  <c r="J157" i="67"/>
  <c r="M563" i="14" l="1"/>
  <c r="N563" i="14" s="1"/>
  <c r="L279" i="48"/>
  <c r="J563" i="14"/>
  <c r="J573" i="14" s="1"/>
  <c r="I584" i="14"/>
  <c r="J584" i="14" s="1"/>
  <c r="J594" i="14" s="1"/>
  <c r="I597" i="14"/>
  <c r="J533" i="36"/>
  <c r="J534" i="36" s="1"/>
  <c r="X525" i="36"/>
  <c r="J214" i="37"/>
  <c r="J217" i="37" s="1"/>
  <c r="G469" i="39"/>
  <c r="I469" i="39" s="1"/>
  <c r="L469" i="39" s="1"/>
  <c r="P454" i="39"/>
  <c r="O454" i="39"/>
  <c r="K454" i="39"/>
  <c r="L451" i="39"/>
  <c r="I598" i="14"/>
  <c r="M584" i="14"/>
  <c r="N584" i="14" s="1"/>
  <c r="J595" i="14"/>
  <c r="H279" i="48"/>
  <c r="H282" i="48"/>
  <c r="L280" i="48"/>
  <c r="L281" i="48"/>
  <c r="L282" i="48"/>
  <c r="J280" i="48"/>
  <c r="J282" i="48"/>
  <c r="H278" i="48"/>
  <c r="L278" i="48"/>
  <c r="N279" i="48"/>
  <c r="J279" i="48"/>
  <c r="L433" i="39"/>
  <c r="L439" i="39" s="1"/>
  <c r="N280" i="48"/>
  <c r="H281" i="48"/>
  <c r="N278" i="48"/>
  <c r="N267" i="48"/>
  <c r="AD33" i="6"/>
  <c r="AE32" i="6"/>
  <c r="I951" i="12"/>
  <c r="S951" i="12"/>
  <c r="J171" i="17"/>
  <c r="I171" i="17"/>
  <c r="H280" i="48"/>
  <c r="N282" i="48"/>
  <c r="AC52" i="6"/>
  <c r="AC53" i="6" s="1"/>
  <c r="AC634" i="6" s="1"/>
  <c r="AC636" i="6" s="1"/>
  <c r="H887" i="75" s="1"/>
  <c r="N887" i="75" s="1"/>
  <c r="AC43" i="6"/>
  <c r="AC44" i="6" s="1"/>
  <c r="AG41" i="6"/>
  <c r="AH40" i="6"/>
  <c r="J213" i="47"/>
  <c r="I213" i="47"/>
  <c r="V826" i="71"/>
  <c r="O826" i="71" s="1"/>
  <c r="F295" i="48"/>
  <c r="G310" i="48"/>
  <c r="F296" i="48"/>
  <c r="G311" i="48"/>
  <c r="I481" i="22"/>
  <c r="J457" i="22"/>
  <c r="J312" i="10"/>
  <c r="J313" i="10" s="1"/>
  <c r="J325" i="10" s="1"/>
  <c r="J314" i="10"/>
  <c r="J317" i="10" s="1"/>
  <c r="I538" i="50"/>
  <c r="J538" i="50"/>
  <c r="J172" i="15"/>
  <c r="I172" i="15"/>
  <c r="J281" i="48"/>
  <c r="J914" i="71"/>
  <c r="F298" i="48"/>
  <c r="G313" i="48"/>
  <c r="J502" i="36"/>
  <c r="J521" i="36" s="1"/>
  <c r="J485" i="36"/>
  <c r="V487" i="36"/>
  <c r="W487" i="36" s="1"/>
  <c r="J493" i="36"/>
  <c r="J494" i="36" s="1"/>
  <c r="I180" i="47"/>
  <c r="J180" i="47"/>
  <c r="J886" i="71"/>
  <c r="J915" i="71" s="1"/>
  <c r="J905" i="71"/>
  <c r="J1057" i="12"/>
  <c r="I1107" i="12"/>
  <c r="R1107" i="12"/>
  <c r="S1107" i="12" s="1"/>
  <c r="R1108" i="12" s="1"/>
  <c r="S1108" i="12" s="1"/>
  <c r="N281" i="48"/>
  <c r="J964" i="71"/>
  <c r="I944" i="71"/>
  <c r="I951" i="71"/>
  <c r="I1003" i="71"/>
  <c r="I946" i="71"/>
  <c r="K1007" i="12"/>
  <c r="I1008" i="12"/>
  <c r="J1008" i="12" s="1"/>
  <c r="I947" i="71"/>
  <c r="J973" i="71" s="1"/>
  <c r="J942" i="71"/>
  <c r="J961" i="71" s="1"/>
  <c r="I1002" i="71"/>
  <c r="I950" i="71"/>
  <c r="I574" i="14"/>
  <c r="J293" i="48"/>
  <c r="N293" i="48"/>
  <c r="L293" i="48"/>
  <c r="H293" i="48"/>
  <c r="F293" i="48"/>
  <c r="L294" i="48" s="1"/>
  <c r="G308" i="48"/>
  <c r="J585" i="50"/>
  <c r="I620" i="50"/>
  <c r="J620" i="50" s="1"/>
  <c r="X506" i="36"/>
  <c r="J514" i="36"/>
  <c r="F294" i="48"/>
  <c r="G309" i="48"/>
  <c r="I575" i="14"/>
  <c r="I990" i="12"/>
  <c r="J990" i="12" s="1"/>
  <c r="K989" i="12"/>
  <c r="J902" i="71"/>
  <c r="J891" i="71"/>
  <c r="J917" i="71" s="1"/>
  <c r="J402" i="50"/>
  <c r="I402" i="50"/>
  <c r="I434" i="50" s="1"/>
  <c r="G312" i="48"/>
  <c r="F297" i="48"/>
  <c r="J203" i="32"/>
  <c r="J210" i="32"/>
  <c r="J1039" i="12"/>
  <c r="I1089" i="12"/>
  <c r="I468" i="50"/>
  <c r="J468" i="50"/>
  <c r="J890" i="71"/>
  <c r="J916" i="71" s="1"/>
  <c r="J900" i="71"/>
  <c r="J586" i="50"/>
  <c r="I621" i="50"/>
  <c r="J621" i="50" s="1"/>
  <c r="J189" i="29"/>
  <c r="J190" i="29" s="1"/>
  <c r="I189" i="29"/>
  <c r="J171" i="61"/>
  <c r="I171" i="61"/>
  <c r="O479" i="75"/>
  <c r="O480" i="75" s="1"/>
  <c r="N512" i="75"/>
  <c r="M497" i="75"/>
  <c r="G496" i="75"/>
  <c r="I496" i="75"/>
  <c r="H511" i="75"/>
  <c r="N511" i="75"/>
  <c r="O496" i="75"/>
  <c r="M496" i="75"/>
  <c r="G498" i="75"/>
  <c r="H513" i="75"/>
  <c r="I479" i="75"/>
  <c r="I480" i="75" s="1"/>
  <c r="N513" i="75"/>
  <c r="M498" i="75"/>
  <c r="O226" i="39"/>
  <c r="N226" i="39" s="1"/>
  <c r="J218" i="39" s="1"/>
  <c r="K218" i="39" s="1"/>
  <c r="G497" i="75"/>
  <c r="H512" i="75"/>
  <c r="J60" i="67"/>
  <c r="K58" i="67"/>
  <c r="J61" i="67"/>
  <c r="J163" i="67"/>
  <c r="J151" i="67"/>
  <c r="K57" i="67"/>
  <c r="L454" i="39" l="1"/>
  <c r="L460" i="39" s="1"/>
  <c r="J1107" i="12"/>
  <c r="I1108" i="12" s="1"/>
  <c r="J1108" i="12" s="1"/>
  <c r="I1157" i="12"/>
  <c r="J1157" i="12" s="1"/>
  <c r="R1157" i="12"/>
  <c r="S1157" i="12" s="1"/>
  <c r="R1158" i="12" s="1"/>
  <c r="S1158" i="12" s="1"/>
  <c r="J223" i="37"/>
  <c r="J226" i="37" s="1"/>
  <c r="P475" i="39"/>
  <c r="O475" i="39"/>
  <c r="K475" i="39"/>
  <c r="L472" i="39"/>
  <c r="J523" i="36"/>
  <c r="J531" i="36"/>
  <c r="J532" i="36" s="1"/>
  <c r="V525" i="36"/>
  <c r="W525" i="36" s="1"/>
  <c r="I596" i="14"/>
  <c r="J1089" i="12"/>
  <c r="I1139" i="12"/>
  <c r="J1139" i="12" s="1"/>
  <c r="I595" i="14"/>
  <c r="H295" i="48"/>
  <c r="J294" i="48"/>
  <c r="H294" i="48"/>
  <c r="L297" i="48"/>
  <c r="H297" i="48"/>
  <c r="N294" i="48"/>
  <c r="J298" i="48"/>
  <c r="L298" i="48"/>
  <c r="N296" i="48"/>
  <c r="N1006" i="71"/>
  <c r="I1011" i="71"/>
  <c r="J1024" i="71"/>
  <c r="I1004" i="71"/>
  <c r="I1063" i="71"/>
  <c r="M1006" i="71"/>
  <c r="L296" i="48"/>
  <c r="AH41" i="6"/>
  <c r="AI40" i="6"/>
  <c r="J180" i="15"/>
  <c r="I180" i="15"/>
  <c r="G325" i="48"/>
  <c r="F312" i="48"/>
  <c r="J197" i="29"/>
  <c r="J198" i="29" s="1"/>
  <c r="I197" i="29"/>
  <c r="V943" i="71"/>
  <c r="O943" i="71" s="1"/>
  <c r="J943" i="71" s="1"/>
  <c r="I957" i="71"/>
  <c r="I956" i="71" s="1"/>
  <c r="J972" i="71" s="1"/>
  <c r="J966" i="71"/>
  <c r="AK702" i="79"/>
  <c r="AK703" i="79" s="1"/>
  <c r="J962" i="71"/>
  <c r="J951" i="71"/>
  <c r="J977" i="71" s="1"/>
  <c r="J297" i="48"/>
  <c r="V506" i="36"/>
  <c r="W506" i="36" s="1"/>
  <c r="J504" i="36"/>
  <c r="J512" i="36"/>
  <c r="N295" i="48"/>
  <c r="F310" i="48"/>
  <c r="G323" i="48"/>
  <c r="N298" i="48"/>
  <c r="J573" i="50"/>
  <c r="I573" i="50"/>
  <c r="L295" i="48"/>
  <c r="N297" i="48"/>
  <c r="G326" i="48"/>
  <c r="F313" i="48"/>
  <c r="J950" i="71"/>
  <c r="J976" i="71" s="1"/>
  <c r="J960" i="71"/>
  <c r="H298" i="48"/>
  <c r="J295" i="48"/>
  <c r="J515" i="36"/>
  <c r="J326" i="10"/>
  <c r="J327" i="10" s="1"/>
  <c r="J339" i="10" s="1"/>
  <c r="J328" i="10"/>
  <c r="J331" i="10" s="1"/>
  <c r="J179" i="17"/>
  <c r="I179" i="17"/>
  <c r="J434" i="50"/>
  <c r="I1062" i="71"/>
  <c r="N1007" i="71"/>
  <c r="M1007" i="71"/>
  <c r="I1010" i="71"/>
  <c r="J1002" i="71"/>
  <c r="J1021" i="71" s="1"/>
  <c r="K1107" i="12"/>
  <c r="J501" i="50"/>
  <c r="I501" i="50"/>
  <c r="K1057" i="12"/>
  <c r="I1058" i="12"/>
  <c r="J1058" i="12" s="1"/>
  <c r="F311" i="48"/>
  <c r="G324" i="48"/>
  <c r="K951" i="12"/>
  <c r="R952" i="12"/>
  <c r="S952" i="12" s="1"/>
  <c r="F314" i="48"/>
  <c r="G327" i="48"/>
  <c r="I505" i="22"/>
  <c r="J481" i="22"/>
  <c r="K1039" i="12"/>
  <c r="I1040" i="12"/>
  <c r="J1040" i="12" s="1"/>
  <c r="J296" i="48"/>
  <c r="J951" i="12"/>
  <c r="I952" i="12" s="1"/>
  <c r="J952" i="12" s="1"/>
  <c r="R1001" i="12"/>
  <c r="I1090" i="12"/>
  <c r="J1090" i="12" s="1"/>
  <c r="K1089" i="12"/>
  <c r="I179" i="61"/>
  <c r="J179" i="61"/>
  <c r="J218" i="32"/>
  <c r="J211" i="32"/>
  <c r="J309" i="48"/>
  <c r="H309" i="48"/>
  <c r="G322" i="48"/>
  <c r="L309" i="48"/>
  <c r="F309" i="48"/>
  <c r="N310" i="48" s="1"/>
  <c r="N309" i="48"/>
  <c r="V886" i="71"/>
  <c r="O886" i="71" s="1"/>
  <c r="H296" i="48"/>
  <c r="J223" i="47"/>
  <c r="I223" i="47"/>
  <c r="AE33" i="6"/>
  <c r="AF32" i="6"/>
  <c r="J974" i="71"/>
  <c r="J188" i="47"/>
  <c r="I188" i="47"/>
  <c r="AD43" i="6"/>
  <c r="AD44" i="6" s="1"/>
  <c r="AD52" i="6"/>
  <c r="AD53" i="6" s="1"/>
  <c r="AD659" i="6" s="1"/>
  <c r="AD661" i="6" s="1"/>
  <c r="H918" i="75" s="1"/>
  <c r="N918" i="75" s="1"/>
  <c r="I497" i="75"/>
  <c r="I498" i="75" s="1"/>
  <c r="O497" i="75"/>
  <c r="O498" i="75" s="1"/>
  <c r="M512" i="75"/>
  <c r="O512" i="75"/>
  <c r="N529" i="75"/>
  <c r="N531" i="75"/>
  <c r="M514" i="75"/>
  <c r="L240" i="39"/>
  <c r="H529" i="75"/>
  <c r="G512" i="75"/>
  <c r="I512" i="75"/>
  <c r="H531" i="75"/>
  <c r="G514" i="75"/>
  <c r="K247" i="39"/>
  <c r="G513" i="75"/>
  <c r="H530" i="75"/>
  <c r="G239" i="39"/>
  <c r="AJ492" i="79"/>
  <c r="AJ493" i="79" s="1"/>
  <c r="O224" i="39"/>
  <c r="K224" i="39"/>
  <c r="N224" i="39"/>
  <c r="K227" i="39"/>
  <c r="N530" i="75"/>
  <c r="M513" i="75"/>
  <c r="J59" i="67"/>
  <c r="J153" i="67"/>
  <c r="J58" i="67"/>
  <c r="J164" i="67"/>
  <c r="J161" i="67"/>
  <c r="J243" i="67"/>
  <c r="J259" i="67"/>
  <c r="J302" i="67"/>
  <c r="L475" i="39" l="1"/>
  <c r="L481" i="39" s="1"/>
  <c r="K1139" i="12"/>
  <c r="I1140" i="12"/>
  <c r="J1140" i="12" s="1"/>
  <c r="K1157" i="12"/>
  <c r="I1158" i="12"/>
  <c r="J1158" i="12" s="1"/>
  <c r="L314" i="48"/>
  <c r="N313" i="48"/>
  <c r="L311" i="48"/>
  <c r="N311" i="48"/>
  <c r="N312" i="48"/>
  <c r="N314" i="48"/>
  <c r="J310" i="48"/>
  <c r="H310" i="48"/>
  <c r="I1006" i="71"/>
  <c r="L310" i="48"/>
  <c r="J311" i="48"/>
  <c r="I1007" i="71"/>
  <c r="J1033" i="71" s="1"/>
  <c r="G341" i="48"/>
  <c r="F326" i="48"/>
  <c r="J188" i="15"/>
  <c r="I188" i="15"/>
  <c r="AE52" i="6"/>
  <c r="AE53" i="6" s="1"/>
  <c r="AE684" i="6" s="1"/>
  <c r="AE686" i="6" s="1"/>
  <c r="H949" i="75" s="1"/>
  <c r="N949" i="75" s="1"/>
  <c r="AE43" i="6"/>
  <c r="AE44" i="6" s="1"/>
  <c r="H313" i="48"/>
  <c r="AJ40" i="6"/>
  <c r="AI41" i="6"/>
  <c r="I467" i="50"/>
  <c r="J467" i="50"/>
  <c r="J187" i="61"/>
  <c r="I187" i="61"/>
  <c r="J314" i="48"/>
  <c r="J313" i="48"/>
  <c r="G339" i="48"/>
  <c r="F324" i="48"/>
  <c r="J946" i="71"/>
  <c r="J965" i="71"/>
  <c r="H314" i="48"/>
  <c r="J187" i="17"/>
  <c r="I187" i="17"/>
  <c r="L313" i="48"/>
  <c r="I205" i="29"/>
  <c r="J205" i="29"/>
  <c r="J206" i="29" s="1"/>
  <c r="G343" i="48"/>
  <c r="F328" i="48"/>
  <c r="J536" i="50"/>
  <c r="I536" i="50"/>
  <c r="J1034" i="71"/>
  <c r="I1117" i="71"/>
  <c r="J1062" i="71"/>
  <c r="J1081" i="71" s="1"/>
  <c r="I1070" i="71"/>
  <c r="N1067" i="71"/>
  <c r="M1067" i="71"/>
  <c r="F327" i="48"/>
  <c r="G342" i="48"/>
  <c r="J513" i="36"/>
  <c r="H312" i="48"/>
  <c r="I1071" i="71"/>
  <c r="M1066" i="71"/>
  <c r="I1118" i="71"/>
  <c r="N1066" i="71"/>
  <c r="J1084" i="71"/>
  <c r="I1064" i="71"/>
  <c r="I1119" i="71"/>
  <c r="I529" i="22"/>
  <c r="J505" i="22"/>
  <c r="G340" i="48"/>
  <c r="F325" i="48"/>
  <c r="L312" i="48"/>
  <c r="V1003" i="71"/>
  <c r="O1003" i="71" s="1"/>
  <c r="J1003" i="71" s="1"/>
  <c r="I1017" i="71"/>
  <c r="I1016" i="71" s="1"/>
  <c r="J1032" i="71" s="1"/>
  <c r="J1026" i="71"/>
  <c r="AG32" i="6"/>
  <c r="AF33" i="6"/>
  <c r="AF43" i="6" s="1"/>
  <c r="AF53" i="6" s="1"/>
  <c r="AF709" i="6" s="1"/>
  <c r="AF711" i="6" s="1"/>
  <c r="H980" i="75" s="1"/>
  <c r="N980" i="75" s="1"/>
  <c r="I1001" i="12"/>
  <c r="S1001" i="12"/>
  <c r="J342" i="10"/>
  <c r="J345" i="10" s="1"/>
  <c r="J340" i="10"/>
  <c r="J341" i="10" s="1"/>
  <c r="J353" i="10" s="1"/>
  <c r="J196" i="47"/>
  <c r="I196" i="47"/>
  <c r="J312" i="48"/>
  <c r="J219" i="32"/>
  <c r="J226" i="32"/>
  <c r="J233" i="47"/>
  <c r="I233" i="47"/>
  <c r="G338" i="48"/>
  <c r="H323" i="48"/>
  <c r="J323" i="48"/>
  <c r="L323" i="48"/>
  <c r="N323" i="48"/>
  <c r="F323" i="48"/>
  <c r="H311" i="48"/>
  <c r="I608" i="50"/>
  <c r="J608" i="50"/>
  <c r="N1011" i="71"/>
  <c r="J1022" i="71"/>
  <c r="M1011" i="71"/>
  <c r="J1020" i="71"/>
  <c r="N1010" i="71"/>
  <c r="M1010" i="71"/>
  <c r="J224" i="39"/>
  <c r="N229" i="39" s="1"/>
  <c r="I513" i="75"/>
  <c r="I514" i="75" s="1"/>
  <c r="O513" i="75"/>
  <c r="O514" i="75" s="1"/>
  <c r="I530" i="75"/>
  <c r="G530" i="75"/>
  <c r="H545" i="75"/>
  <c r="M532" i="75"/>
  <c r="N547" i="75"/>
  <c r="G531" i="75"/>
  <c r="H546" i="75"/>
  <c r="P247" i="39"/>
  <c r="O247" i="39" s="1"/>
  <c r="K239" i="39" s="1"/>
  <c r="H547" i="75"/>
  <c r="G532" i="75"/>
  <c r="O530" i="75"/>
  <c r="N545" i="75"/>
  <c r="M530" i="75"/>
  <c r="N546" i="75"/>
  <c r="M531" i="75"/>
  <c r="J260" i="67"/>
  <c r="J162" i="67"/>
  <c r="J244" i="67"/>
  <c r="I1066" i="71" l="1"/>
  <c r="J356" i="10"/>
  <c r="J359" i="10" s="1"/>
  <c r="J354" i="10"/>
  <c r="J355" i="10" s="1"/>
  <c r="J1010" i="71"/>
  <c r="J1036" i="71" s="1"/>
  <c r="J324" i="48"/>
  <c r="J325" i="48" s="1"/>
  <c r="J326" i="48" s="1"/>
  <c r="J327" i="48" s="1"/>
  <c r="J328" i="48" s="1"/>
  <c r="I1067" i="71"/>
  <c r="J1093" i="71" s="1"/>
  <c r="H324" i="48"/>
  <c r="J975" i="71"/>
  <c r="V946" i="71"/>
  <c r="O946" i="71" s="1"/>
  <c r="J500" i="50"/>
  <c r="I500" i="50"/>
  <c r="H325" i="48"/>
  <c r="H326" i="48" s="1"/>
  <c r="H327" i="48" s="1"/>
  <c r="H328" i="48" s="1"/>
  <c r="J1025" i="71"/>
  <c r="J1006" i="71"/>
  <c r="J571" i="50"/>
  <c r="I571" i="50"/>
  <c r="J641" i="50"/>
  <c r="I641" i="50"/>
  <c r="N324" i="48"/>
  <c r="N325" i="48" s="1"/>
  <c r="N326" i="48" s="1"/>
  <c r="N327" i="48" s="1"/>
  <c r="N328" i="48" s="1"/>
  <c r="AJ41" i="6"/>
  <c r="AK40" i="6"/>
  <c r="J1082" i="71"/>
  <c r="M1071" i="71"/>
  <c r="N1071" i="71"/>
  <c r="I204" i="47"/>
  <c r="J204" i="47"/>
  <c r="L324" i="48"/>
  <c r="L325" i="48" s="1"/>
  <c r="L326" i="48" s="1"/>
  <c r="L327" i="48" s="1"/>
  <c r="L328" i="48" s="1"/>
  <c r="G356" i="48"/>
  <c r="F341" i="48"/>
  <c r="G358" i="48"/>
  <c r="F343" i="48"/>
  <c r="F344" i="48"/>
  <c r="G359" i="48"/>
  <c r="J213" i="29"/>
  <c r="J214" i="29" s="1"/>
  <c r="I213" i="29"/>
  <c r="G355" i="48"/>
  <c r="F340" i="48"/>
  <c r="J196" i="15"/>
  <c r="I196" i="15"/>
  <c r="K1001" i="12"/>
  <c r="R1002" i="12"/>
  <c r="S1002" i="12" s="1"/>
  <c r="I1120" i="71"/>
  <c r="I1129" i="71" s="1"/>
  <c r="J1145" i="71" s="1"/>
  <c r="I1126" i="71"/>
  <c r="J1139" i="71"/>
  <c r="I1166" i="71"/>
  <c r="N1119" i="71"/>
  <c r="M1119" i="71"/>
  <c r="J234" i="32"/>
  <c r="J227" i="32"/>
  <c r="J1001" i="12"/>
  <c r="I1002" i="12" s="1"/>
  <c r="J1002" i="12" s="1"/>
  <c r="R1051" i="12"/>
  <c r="V1063" i="71"/>
  <c r="O1063" i="71" s="1"/>
  <c r="J1063" i="71" s="1"/>
  <c r="I1077" i="71"/>
  <c r="I1076" i="71" s="1"/>
  <c r="J1092" i="71" s="1"/>
  <c r="J1086" i="71"/>
  <c r="J1080" i="71"/>
  <c r="N1070" i="71"/>
  <c r="M1070" i="71"/>
  <c r="J195" i="17"/>
  <c r="I195" i="17"/>
  <c r="J195" i="61"/>
  <c r="I195" i="61"/>
  <c r="G357" i="48"/>
  <c r="F342" i="48"/>
  <c r="J1011" i="71"/>
  <c r="J1037" i="71" s="1"/>
  <c r="J243" i="47"/>
  <c r="I243" i="47"/>
  <c r="AG33" i="6"/>
  <c r="AG43" i="6" s="1"/>
  <c r="AG53" i="6" s="1"/>
  <c r="AH32" i="6"/>
  <c r="I1164" i="71"/>
  <c r="I1124" i="71"/>
  <c r="N1117" i="71"/>
  <c r="J1133" i="71"/>
  <c r="M1117" i="71"/>
  <c r="J1094" i="71"/>
  <c r="I553" i="22"/>
  <c r="J529" i="22"/>
  <c r="G354" i="48"/>
  <c r="H339" i="48"/>
  <c r="F339" i="48"/>
  <c r="N339" i="48"/>
  <c r="J339" i="48"/>
  <c r="L339" i="48"/>
  <c r="J1136" i="71"/>
  <c r="I1165" i="71"/>
  <c r="N1118" i="71"/>
  <c r="I1125" i="71"/>
  <c r="M1118" i="71"/>
  <c r="J229" i="39"/>
  <c r="O531" i="75"/>
  <c r="O532" i="75" s="1"/>
  <c r="N565" i="75"/>
  <c r="M548" i="75"/>
  <c r="G546" i="75"/>
  <c r="I546" i="75"/>
  <c r="H563" i="75"/>
  <c r="L261" i="39"/>
  <c r="L239" i="39"/>
  <c r="G260" i="39"/>
  <c r="N564" i="75"/>
  <c r="M547" i="75"/>
  <c r="H564" i="75"/>
  <c r="G547" i="75"/>
  <c r="S359" i="6"/>
  <c r="H565" i="75"/>
  <c r="G548" i="75"/>
  <c r="K268" i="39"/>
  <c r="I531" i="75"/>
  <c r="I532" i="75" s="1"/>
  <c r="N563" i="75"/>
  <c r="O546" i="75"/>
  <c r="M546" i="75"/>
  <c r="U175" i="67"/>
  <c r="U177" i="67"/>
  <c r="W169" i="67"/>
  <c r="U178" i="67"/>
  <c r="U173" i="67"/>
  <c r="U176" i="67"/>
  <c r="U171" i="67"/>
  <c r="J299" i="67"/>
  <c r="U169" i="67"/>
  <c r="X169" i="67"/>
  <c r="U172" i="67"/>
  <c r="J49" i="67"/>
  <c r="U174" i="67"/>
  <c r="U170" i="67"/>
  <c r="J1119" i="71" l="1"/>
  <c r="L1139" i="71" s="1"/>
  <c r="J253" i="47"/>
  <c r="I253" i="47"/>
  <c r="J1118" i="71"/>
  <c r="L1136" i="71" s="1"/>
  <c r="J1117" i="71"/>
  <c r="L1133" i="71" s="1"/>
  <c r="J340" i="48"/>
  <c r="J341" i="48" s="1"/>
  <c r="J342" i="48" s="1"/>
  <c r="J343" i="48" s="1"/>
  <c r="J344" i="48" s="1"/>
  <c r="L340" i="48"/>
  <c r="L341" i="48" s="1"/>
  <c r="L342" i="48" s="1"/>
  <c r="L343" i="48" s="1"/>
  <c r="L344" i="48" s="1"/>
  <c r="J242" i="32"/>
  <c r="J235" i="32"/>
  <c r="H340" i="48"/>
  <c r="H341" i="48" s="1"/>
  <c r="H342" i="48" s="1"/>
  <c r="H343" i="48" s="1"/>
  <c r="H344" i="48" s="1"/>
  <c r="I674" i="50"/>
  <c r="J674" i="50"/>
  <c r="J1120" i="71"/>
  <c r="N340" i="48"/>
  <c r="N341" i="48" s="1"/>
  <c r="N342" i="48" s="1"/>
  <c r="N343" i="48" s="1"/>
  <c r="N344" i="48" s="1"/>
  <c r="J1132" i="71"/>
  <c r="M1124" i="71"/>
  <c r="N1124" i="71"/>
  <c r="F357" i="48"/>
  <c r="G372" i="48"/>
  <c r="J606" i="50"/>
  <c r="I606" i="50"/>
  <c r="N1164" i="71"/>
  <c r="M1164" i="71"/>
  <c r="I1211" i="71"/>
  <c r="I1171" i="71"/>
  <c r="J1180" i="71"/>
  <c r="I1213" i="71"/>
  <c r="N1166" i="71"/>
  <c r="I1167" i="71"/>
  <c r="I1176" i="71" s="1"/>
  <c r="J1192" i="71" s="1"/>
  <c r="I1173" i="71"/>
  <c r="M1166" i="71"/>
  <c r="J1186" i="71"/>
  <c r="J1035" i="71"/>
  <c r="V1006" i="71"/>
  <c r="I203" i="17"/>
  <c r="J203" i="17"/>
  <c r="N1126" i="71"/>
  <c r="M1126" i="71"/>
  <c r="J1137" i="71"/>
  <c r="J221" i="29"/>
  <c r="J222" i="29" s="1"/>
  <c r="I221" i="29"/>
  <c r="I214" i="47"/>
  <c r="J214" i="47"/>
  <c r="J1183" i="71"/>
  <c r="N1165" i="71"/>
  <c r="I1212" i="71"/>
  <c r="I1172" i="71"/>
  <c r="M1165" i="71"/>
  <c r="G371" i="48"/>
  <c r="F356" i="48"/>
  <c r="G375" i="48"/>
  <c r="F360" i="48"/>
  <c r="J1071" i="71"/>
  <c r="J1097" i="71" s="1"/>
  <c r="J535" i="50"/>
  <c r="I535" i="50"/>
  <c r="J203" i="61"/>
  <c r="I203" i="61"/>
  <c r="J553" i="22"/>
  <c r="I577" i="22"/>
  <c r="J1066" i="71"/>
  <c r="J1085" i="71"/>
  <c r="AH33" i="6"/>
  <c r="AH43" i="6" s="1"/>
  <c r="AH53" i="6" s="1"/>
  <c r="AI32" i="6"/>
  <c r="N1125" i="71"/>
  <c r="M1125" i="71"/>
  <c r="J1134" i="71"/>
  <c r="S1051" i="12"/>
  <c r="I1051" i="12"/>
  <c r="I204" i="15"/>
  <c r="J204" i="15"/>
  <c r="AK41" i="6"/>
  <c r="AL40" i="6"/>
  <c r="J1070" i="71"/>
  <c r="J1096" i="71" s="1"/>
  <c r="H355" i="48"/>
  <c r="L355" i="48"/>
  <c r="N355" i="48"/>
  <c r="F355" i="48"/>
  <c r="J355" i="48"/>
  <c r="G370" i="48"/>
  <c r="F358" i="48"/>
  <c r="G373" i="48"/>
  <c r="G374" i="48"/>
  <c r="F359" i="48"/>
  <c r="I547" i="75"/>
  <c r="I548" i="75" s="1"/>
  <c r="O547" i="75"/>
  <c r="O548" i="75" s="1"/>
  <c r="Z169" i="67"/>
  <c r="L245" i="39"/>
  <c r="P245" i="39"/>
  <c r="AK676" i="79"/>
  <c r="AK677" i="79" s="1"/>
  <c r="O245" i="39"/>
  <c r="K248" i="39"/>
  <c r="L248" i="39" s="1"/>
  <c r="I564" i="75"/>
  <c r="H579" i="75"/>
  <c r="G564" i="75"/>
  <c r="G565" i="75"/>
  <c r="H580" i="75"/>
  <c r="M564" i="75"/>
  <c r="N579" i="75"/>
  <c r="O564" i="75"/>
  <c r="H573" i="75"/>
  <c r="H581" i="75" s="1"/>
  <c r="S360" i="6"/>
  <c r="L269" i="39"/>
  <c r="P268" i="39"/>
  <c r="O268" i="39" s="1"/>
  <c r="L260" i="39" s="1"/>
  <c r="N580" i="75"/>
  <c r="M565" i="75"/>
  <c r="G566" i="75"/>
  <c r="M566" i="75"/>
  <c r="J230" i="67"/>
  <c r="J1126" i="71" l="1"/>
  <c r="L1137" i="71" s="1"/>
  <c r="N356" i="48"/>
  <c r="N357" i="48" s="1"/>
  <c r="N358" i="48" s="1"/>
  <c r="N359" i="48" s="1"/>
  <c r="N360" i="48" s="1"/>
  <c r="J1164" i="71"/>
  <c r="L1180" i="71" s="1"/>
  <c r="J1165" i="71"/>
  <c r="L1183" i="71" s="1"/>
  <c r="J356" i="48"/>
  <c r="J357" i="48" s="1"/>
  <c r="J358" i="48" s="1"/>
  <c r="J359" i="48" s="1"/>
  <c r="J360" i="48" s="1"/>
  <c r="H356" i="48"/>
  <c r="J1124" i="71"/>
  <c r="L1132" i="71" s="1"/>
  <c r="AL41" i="6"/>
  <c r="AM40" i="6"/>
  <c r="J1095" i="71"/>
  <c r="V1066" i="71"/>
  <c r="H357" i="48"/>
  <c r="H358" i="48" s="1"/>
  <c r="H359" i="48" s="1"/>
  <c r="H360" i="48" s="1"/>
  <c r="I1260" i="71"/>
  <c r="N1213" i="71"/>
  <c r="I1214" i="71"/>
  <c r="I1223" i="71" s="1"/>
  <c r="J1239" i="71" s="1"/>
  <c r="J1233" i="71"/>
  <c r="I1220" i="71"/>
  <c r="M1213" i="71"/>
  <c r="I212" i="15"/>
  <c r="J212" i="15"/>
  <c r="F372" i="48"/>
  <c r="G387" i="48"/>
  <c r="N1171" i="71"/>
  <c r="J1179" i="71"/>
  <c r="M1171" i="71"/>
  <c r="F375" i="48"/>
  <c r="G390" i="48"/>
  <c r="J1051" i="12"/>
  <c r="I1052" i="12" s="1"/>
  <c r="J1052" i="12" s="1"/>
  <c r="R1101" i="12"/>
  <c r="J1227" i="71"/>
  <c r="I1218" i="71"/>
  <c r="N1211" i="71"/>
  <c r="M1211" i="71"/>
  <c r="I1258" i="71"/>
  <c r="R1052" i="12"/>
  <c r="S1052" i="12" s="1"/>
  <c r="K1051" i="12"/>
  <c r="J570" i="50"/>
  <c r="I570" i="50"/>
  <c r="J211" i="17"/>
  <c r="I211" i="17"/>
  <c r="J1181" i="71"/>
  <c r="N1172" i="71"/>
  <c r="M1172" i="71"/>
  <c r="I1259" i="71"/>
  <c r="I1219" i="71"/>
  <c r="J1230" i="71"/>
  <c r="M1212" i="71"/>
  <c r="N1212" i="71"/>
  <c r="J211" i="61"/>
  <c r="I211" i="61"/>
  <c r="J1125" i="71"/>
  <c r="L1134" i="71" s="1"/>
  <c r="J639" i="50"/>
  <c r="I639" i="50"/>
  <c r="AI33" i="6"/>
  <c r="AI43" i="6" s="1"/>
  <c r="AI53" i="6" s="1"/>
  <c r="AJ32" i="6"/>
  <c r="G391" i="48"/>
  <c r="F376" i="48"/>
  <c r="J1166" i="71"/>
  <c r="G388" i="48"/>
  <c r="F373" i="48"/>
  <c r="J250" i="32"/>
  <c r="J243" i="32"/>
  <c r="J371" i="48"/>
  <c r="N371" i="48"/>
  <c r="G386" i="48"/>
  <c r="F371" i="48"/>
  <c r="H371" i="48"/>
  <c r="L371" i="48"/>
  <c r="L356" i="48"/>
  <c r="L357" i="48" s="1"/>
  <c r="L358" i="48" s="1"/>
  <c r="L359" i="48" s="1"/>
  <c r="L360" i="48" s="1"/>
  <c r="J224" i="47"/>
  <c r="I224" i="47"/>
  <c r="M1173" i="71"/>
  <c r="N1173" i="71"/>
  <c r="J1184" i="71"/>
  <c r="I601" i="22"/>
  <c r="J577" i="22"/>
  <c r="G389" i="48"/>
  <c r="F374" i="48"/>
  <c r="I229" i="29"/>
  <c r="J229" i="29"/>
  <c r="J230" i="29" s="1"/>
  <c r="K245" i="39"/>
  <c r="O250" i="39" s="1"/>
  <c r="O565" i="75"/>
  <c r="O566" i="75" s="1"/>
  <c r="N573" i="75"/>
  <c r="N581" i="75" s="1"/>
  <c r="M582" i="75" s="1"/>
  <c r="I565" i="75"/>
  <c r="I566" i="75" s="1"/>
  <c r="K289" i="39"/>
  <c r="G582" i="75"/>
  <c r="H599" i="75"/>
  <c r="O266" i="39"/>
  <c r="P266" i="39"/>
  <c r="K269" i="39"/>
  <c r="K266" i="39"/>
  <c r="O580" i="75"/>
  <c r="N597" i="75"/>
  <c r="M580" i="75"/>
  <c r="N598" i="75"/>
  <c r="M581" i="75"/>
  <c r="H598" i="75"/>
  <c r="G581" i="75"/>
  <c r="H597" i="75"/>
  <c r="G580" i="75"/>
  <c r="I580" i="75"/>
  <c r="L282" i="39"/>
  <c r="Z174" i="67"/>
  <c r="Z176" i="67"/>
  <c r="Z172" i="67"/>
  <c r="Z177" i="67"/>
  <c r="Z175" i="67"/>
  <c r="Z170" i="67"/>
  <c r="Z173" i="67"/>
  <c r="Z178" i="67"/>
  <c r="Z171" i="67"/>
  <c r="J172" i="67"/>
  <c r="J176" i="67"/>
  <c r="J169" i="67"/>
  <c r="J178" i="67"/>
  <c r="J173" i="67"/>
  <c r="J177" i="67"/>
  <c r="N599" i="75" l="1"/>
  <c r="J219" i="61"/>
  <c r="I219" i="61"/>
  <c r="J1171" i="71"/>
  <c r="L1179" i="71" s="1"/>
  <c r="N372" i="48"/>
  <c r="N373" i="48" s="1"/>
  <c r="N374" i="48" s="1"/>
  <c r="N375" i="48" s="1"/>
  <c r="N376" i="48" s="1"/>
  <c r="J372" i="48"/>
  <c r="J373" i="48" s="1"/>
  <c r="J374" i="48" s="1"/>
  <c r="J375" i="48" s="1"/>
  <c r="J376" i="48" s="1"/>
  <c r="J1212" i="71"/>
  <c r="L1230" i="71" s="1"/>
  <c r="J1211" i="71"/>
  <c r="L1227" i="71" s="1"/>
  <c r="J1213" i="71"/>
  <c r="L1233" i="71" s="1"/>
  <c r="G406" i="48"/>
  <c r="F391" i="48"/>
  <c r="J220" i="15"/>
  <c r="I220" i="15"/>
  <c r="J605" i="50"/>
  <c r="I605" i="50"/>
  <c r="J258" i="32"/>
  <c r="J266" i="32" s="1"/>
  <c r="J251" i="32"/>
  <c r="J1231" i="71"/>
  <c r="M1220" i="71"/>
  <c r="N1220" i="71"/>
  <c r="J1173" i="71"/>
  <c r="L1184" i="71" s="1"/>
  <c r="J234" i="47"/>
  <c r="I234" i="47"/>
  <c r="G404" i="48"/>
  <c r="F389" i="48"/>
  <c r="J1167" i="71"/>
  <c r="L1186" i="71"/>
  <c r="I1305" i="71"/>
  <c r="J1274" i="71"/>
  <c r="I1265" i="71"/>
  <c r="M1258" i="71"/>
  <c r="N1258" i="71"/>
  <c r="H372" i="48"/>
  <c r="H373" i="48" s="1"/>
  <c r="H374" i="48" s="1"/>
  <c r="H375" i="48" s="1"/>
  <c r="H376" i="48" s="1"/>
  <c r="I1267" i="71"/>
  <c r="I1261" i="71"/>
  <c r="I1270" i="71" s="1"/>
  <c r="J1286" i="71" s="1"/>
  <c r="M1260" i="71"/>
  <c r="I1307" i="71"/>
  <c r="N1260" i="71"/>
  <c r="J1280" i="71"/>
  <c r="F392" i="48"/>
  <c r="G407" i="48"/>
  <c r="I1306" i="71"/>
  <c r="M1259" i="71"/>
  <c r="N1259" i="71"/>
  <c r="J1277" i="71"/>
  <c r="I1266" i="71"/>
  <c r="L372" i="48"/>
  <c r="L373" i="48" s="1"/>
  <c r="L374" i="48" s="1"/>
  <c r="L375" i="48" s="1"/>
  <c r="L376" i="48" s="1"/>
  <c r="J1228" i="71"/>
  <c r="M1219" i="71"/>
  <c r="N1219" i="71"/>
  <c r="I237" i="29"/>
  <c r="J237" i="29"/>
  <c r="J238" i="29" s="1"/>
  <c r="AJ33" i="6"/>
  <c r="AJ43" i="6" s="1"/>
  <c r="AJ53" i="6" s="1"/>
  <c r="AK32" i="6"/>
  <c r="J1172" i="71"/>
  <c r="L1181" i="71" s="1"/>
  <c r="M1218" i="71"/>
  <c r="N1218" i="71"/>
  <c r="J1226" i="71"/>
  <c r="J601" i="22"/>
  <c r="I625" i="22"/>
  <c r="F388" i="48"/>
  <c r="G403" i="48"/>
  <c r="F390" i="48"/>
  <c r="G405" i="48"/>
  <c r="F387" i="48"/>
  <c r="L387" i="48"/>
  <c r="H387" i="48"/>
  <c r="G402" i="48"/>
  <c r="N387" i="48"/>
  <c r="J387" i="48"/>
  <c r="J672" i="50"/>
  <c r="I672" i="50"/>
  <c r="I1101" i="12"/>
  <c r="S1101" i="12"/>
  <c r="AM41" i="6"/>
  <c r="AN40" i="6"/>
  <c r="I219" i="17"/>
  <c r="J219" i="17"/>
  <c r="O581" i="75"/>
  <c r="O582" i="75" s="1"/>
  <c r="L266" i="39"/>
  <c r="O271" i="39" s="1"/>
  <c r="T398" i="6"/>
  <c r="T399" i="6" s="1"/>
  <c r="H607" i="75" s="1"/>
  <c r="N607" i="75" s="1"/>
  <c r="N615" i="75" s="1"/>
  <c r="G600" i="75"/>
  <c r="M600" i="75"/>
  <c r="O598" i="75"/>
  <c r="N613" i="75"/>
  <c r="M598" i="75"/>
  <c r="H613" i="75"/>
  <c r="G598" i="75"/>
  <c r="I598" i="75"/>
  <c r="L290" i="39"/>
  <c r="P289" i="39"/>
  <c r="O289" i="39" s="1"/>
  <c r="L281" i="39" s="1"/>
  <c r="N614" i="75"/>
  <c r="M599" i="75"/>
  <c r="H614" i="75"/>
  <c r="G599" i="75"/>
  <c r="I581" i="75"/>
  <c r="I582" i="75" s="1"/>
  <c r="J370" i="67"/>
  <c r="J136" i="67"/>
  <c r="L388" i="48" l="1"/>
  <c r="L389" i="48" s="1"/>
  <c r="L390" i="48" s="1"/>
  <c r="L391" i="48" s="1"/>
  <c r="L392" i="48" s="1"/>
  <c r="J1101" i="12"/>
  <c r="R1151" i="12"/>
  <c r="J267" i="32"/>
  <c r="J1214" i="71"/>
  <c r="N388" i="48"/>
  <c r="N389" i="48" s="1"/>
  <c r="N390" i="48" s="1"/>
  <c r="N391" i="48" s="1"/>
  <c r="N392" i="48" s="1"/>
  <c r="H388" i="48"/>
  <c r="H389" i="48" s="1"/>
  <c r="H390" i="48" s="1"/>
  <c r="H391" i="48" s="1"/>
  <c r="H392" i="48" s="1"/>
  <c r="J388" i="48"/>
  <c r="J389" i="48" s="1"/>
  <c r="J390" i="48" s="1"/>
  <c r="J391" i="48" s="1"/>
  <c r="J392" i="48" s="1"/>
  <c r="J1219" i="71"/>
  <c r="L1228" i="71" s="1"/>
  <c r="J1260" i="71"/>
  <c r="L1280" i="71" s="1"/>
  <c r="J1259" i="71"/>
  <c r="L1277" i="71" s="1"/>
  <c r="J1258" i="71"/>
  <c r="L1274" i="71" s="1"/>
  <c r="J1220" i="71"/>
  <c r="L1231" i="71" s="1"/>
  <c r="K1101" i="12"/>
  <c r="R1102" i="12"/>
  <c r="S1102" i="12" s="1"/>
  <c r="AK33" i="6"/>
  <c r="AK43" i="6" s="1"/>
  <c r="AK53" i="6" s="1"/>
  <c r="AL32" i="6"/>
  <c r="I1353" i="71"/>
  <c r="I1400" i="71" s="1"/>
  <c r="J1324" i="71"/>
  <c r="M1306" i="71"/>
  <c r="N1306" i="71"/>
  <c r="I1313" i="71"/>
  <c r="N1265" i="71"/>
  <c r="J1273" i="71"/>
  <c r="M1265" i="71"/>
  <c r="F408" i="48"/>
  <c r="G423" i="48"/>
  <c r="I1352" i="71"/>
  <c r="I1399" i="71" s="1"/>
  <c r="N1305" i="71"/>
  <c r="J1321" i="71"/>
  <c r="M1305" i="71"/>
  <c r="I1312" i="71"/>
  <c r="J259" i="32"/>
  <c r="I245" i="29"/>
  <c r="J245" i="29"/>
  <c r="G419" i="48"/>
  <c r="F404" i="48"/>
  <c r="I1354" i="71"/>
  <c r="I1401" i="71" s="1"/>
  <c r="J1327" i="71"/>
  <c r="M1307" i="71"/>
  <c r="I1308" i="71"/>
  <c r="I1317" i="71" s="1"/>
  <c r="J1333" i="71" s="1"/>
  <c r="I1314" i="71"/>
  <c r="N1307" i="71"/>
  <c r="I638" i="50"/>
  <c r="J638" i="50"/>
  <c r="H403" i="48"/>
  <c r="J403" i="48"/>
  <c r="F403" i="48"/>
  <c r="N403" i="48"/>
  <c r="G418" i="48"/>
  <c r="L403" i="48"/>
  <c r="J625" i="22"/>
  <c r="I649" i="22"/>
  <c r="F405" i="48"/>
  <c r="G420" i="48"/>
  <c r="I244" i="47"/>
  <c r="J244" i="47"/>
  <c r="I228" i="15"/>
  <c r="J228" i="15"/>
  <c r="J1275" i="71"/>
  <c r="M1266" i="71"/>
  <c r="N1266" i="71"/>
  <c r="J1278" i="71"/>
  <c r="M1267" i="71"/>
  <c r="N1267" i="71"/>
  <c r="J227" i="17"/>
  <c r="I227" i="17"/>
  <c r="I1102" i="12"/>
  <c r="J1102" i="12" s="1"/>
  <c r="AN41" i="6"/>
  <c r="AO40" i="6"/>
  <c r="G421" i="48"/>
  <c r="F406" i="48"/>
  <c r="J1218" i="71"/>
  <c r="L1226" i="71" s="1"/>
  <c r="G422" i="48"/>
  <c r="F407" i="48"/>
  <c r="H615" i="75"/>
  <c r="X614" i="75" s="1"/>
  <c r="O599" i="75"/>
  <c r="O600" i="75" s="1"/>
  <c r="I599" i="75"/>
  <c r="I600" i="75" s="1"/>
  <c r="K290" i="39"/>
  <c r="O287" i="39"/>
  <c r="P287" i="39"/>
  <c r="K287" i="39"/>
  <c r="M614" i="75"/>
  <c r="O614" i="75"/>
  <c r="AD613" i="75"/>
  <c r="N631" i="75"/>
  <c r="M615" i="75"/>
  <c r="L303" i="39"/>
  <c r="L324" i="39" s="1"/>
  <c r="L345" i="39" s="1"/>
  <c r="L366" i="39" s="1"/>
  <c r="L387" i="39" s="1"/>
  <c r="I614" i="75"/>
  <c r="G614" i="75"/>
  <c r="H631" i="75"/>
  <c r="X613" i="75"/>
  <c r="G615" i="75"/>
  <c r="N632" i="75"/>
  <c r="AD614" i="75"/>
  <c r="M616" i="75"/>
  <c r="J171" i="67"/>
  <c r="J137" i="67"/>
  <c r="J1261" i="71" l="1"/>
  <c r="I254" i="47"/>
  <c r="J254" i="47"/>
  <c r="J253" i="29"/>
  <c r="I253" i="29"/>
  <c r="I235" i="17"/>
  <c r="J235" i="17"/>
  <c r="J1418" i="71"/>
  <c r="I1407" i="71"/>
  <c r="M1400" i="71"/>
  <c r="N1400" i="71"/>
  <c r="N1399" i="71"/>
  <c r="J1415" i="71"/>
  <c r="M1399" i="71"/>
  <c r="I1406" i="71"/>
  <c r="I1402" i="71"/>
  <c r="I1411" i="71" s="1"/>
  <c r="J1427" i="71" s="1"/>
  <c r="N1401" i="71"/>
  <c r="M1401" i="71"/>
  <c r="J1421" i="71"/>
  <c r="I1408" i="71"/>
  <c r="I1151" i="12"/>
  <c r="J1151" i="12" s="1"/>
  <c r="S1151" i="12"/>
  <c r="J649" i="22"/>
  <c r="I673" i="22"/>
  <c r="J673" i="22" s="1"/>
  <c r="J236" i="15"/>
  <c r="I236" i="15"/>
  <c r="J404" i="48"/>
  <c r="J405" i="48" s="1"/>
  <c r="J406" i="48" s="1"/>
  <c r="J407" i="48" s="1"/>
  <c r="J408" i="48" s="1"/>
  <c r="J1266" i="71"/>
  <c r="L1275" i="71" s="1"/>
  <c r="N404" i="48"/>
  <c r="N405" i="48" s="1"/>
  <c r="N406" i="48" s="1"/>
  <c r="N407" i="48" s="1"/>
  <c r="N408" i="48" s="1"/>
  <c r="J246" i="29"/>
  <c r="J1325" i="71"/>
  <c r="M1314" i="71"/>
  <c r="N1314" i="71"/>
  <c r="N1313" i="71"/>
  <c r="M1313" i="71"/>
  <c r="J1322" i="71"/>
  <c r="F423" i="48"/>
  <c r="G438" i="48"/>
  <c r="F439" i="48" s="1"/>
  <c r="J1307" i="71"/>
  <c r="N1312" i="71"/>
  <c r="M1312" i="71"/>
  <c r="J1320" i="71"/>
  <c r="J1306" i="71"/>
  <c r="L1324" i="71" s="1"/>
  <c r="J419" i="48"/>
  <c r="F419" i="48"/>
  <c r="L420" i="48" s="1"/>
  <c r="H419" i="48"/>
  <c r="G434" i="48"/>
  <c r="N419" i="48"/>
  <c r="L419" i="48"/>
  <c r="J1374" i="71"/>
  <c r="M1354" i="71"/>
  <c r="I1355" i="71"/>
  <c r="I1364" i="71" s="1"/>
  <c r="J1380" i="71" s="1"/>
  <c r="I1361" i="71"/>
  <c r="N1354" i="71"/>
  <c r="J1305" i="71"/>
  <c r="L1321" i="71" s="1"/>
  <c r="N1353" i="71"/>
  <c r="J1371" i="71"/>
  <c r="M1353" i="71"/>
  <c r="I1360" i="71"/>
  <c r="L404" i="48"/>
  <c r="L405" i="48" s="1"/>
  <c r="L406" i="48" s="1"/>
  <c r="L407" i="48" s="1"/>
  <c r="L408" i="48" s="1"/>
  <c r="AM32" i="6"/>
  <c r="AL33" i="6"/>
  <c r="AL43" i="6" s="1"/>
  <c r="AL53" i="6" s="1"/>
  <c r="H404" i="48"/>
  <c r="H405" i="48" s="1"/>
  <c r="H406" i="48" s="1"/>
  <c r="H407" i="48" s="1"/>
  <c r="H408" i="48" s="1"/>
  <c r="N1352" i="71"/>
  <c r="M1352" i="71"/>
  <c r="I1359" i="71"/>
  <c r="J1368" i="71"/>
  <c r="G437" i="48"/>
  <c r="F438" i="48" s="1"/>
  <c r="F422" i="48"/>
  <c r="AP40" i="6"/>
  <c r="AP41" i="6" s="1"/>
  <c r="AO41" i="6"/>
  <c r="G439" i="48"/>
  <c r="F440" i="48" s="1"/>
  <c r="F424" i="48"/>
  <c r="F421" i="48"/>
  <c r="G436" i="48"/>
  <c r="F437" i="48" s="1"/>
  <c r="J1267" i="71"/>
  <c r="L1278" i="71" s="1"/>
  <c r="I671" i="50"/>
  <c r="J671" i="50"/>
  <c r="F420" i="48"/>
  <c r="G435" i="48"/>
  <c r="J1265" i="71"/>
  <c r="L1273" i="71" s="1"/>
  <c r="K310" i="39"/>
  <c r="L311" i="39" s="1"/>
  <c r="H632" i="75"/>
  <c r="G633" i="75" s="1"/>
  <c r="O615" i="75"/>
  <c r="O616" i="75" s="1"/>
  <c r="I615" i="75"/>
  <c r="I616" i="75" s="1"/>
  <c r="G616" i="75"/>
  <c r="L287" i="39"/>
  <c r="O292" i="39" s="1"/>
  <c r="M633" i="75"/>
  <c r="N645" i="75"/>
  <c r="M632" i="75"/>
  <c r="O632" i="75"/>
  <c r="Y614" i="75"/>
  <c r="W614" i="75"/>
  <c r="AE614" i="75"/>
  <c r="AC614" i="75"/>
  <c r="H645" i="75"/>
  <c r="I632" i="75"/>
  <c r="G632" i="75"/>
  <c r="AC615" i="75"/>
  <c r="W615" i="75"/>
  <c r="X292" i="67"/>
  <c r="J231" i="67"/>
  <c r="J94" i="67"/>
  <c r="J185" i="67"/>
  <c r="J127" i="67"/>
  <c r="J182" i="67"/>
  <c r="J68" i="67"/>
  <c r="W292" i="67"/>
  <c r="U293" i="67"/>
  <c r="J65" i="67"/>
  <c r="U292" i="67"/>
  <c r="J254" i="67"/>
  <c r="J188" i="67"/>
  <c r="J194" i="67"/>
  <c r="L421" i="48" l="1"/>
  <c r="H420" i="48"/>
  <c r="H421" i="48" s="1"/>
  <c r="J1400" i="71"/>
  <c r="L1418" i="71" s="1"/>
  <c r="J420" i="48"/>
  <c r="J421" i="48" s="1"/>
  <c r="J1401" i="71"/>
  <c r="J1402" i="71" s="1"/>
  <c r="N420" i="48"/>
  <c r="N421" i="48" s="1"/>
  <c r="N422" i="48" s="1"/>
  <c r="N423" i="48" s="1"/>
  <c r="N424" i="48" s="1"/>
  <c r="R1152" i="12"/>
  <c r="S1152" i="12" s="1"/>
  <c r="K1151" i="12"/>
  <c r="M1407" i="71"/>
  <c r="N1407" i="71"/>
  <c r="J1416" i="71"/>
  <c r="N1408" i="71"/>
  <c r="M1408" i="71"/>
  <c r="J1419" i="71"/>
  <c r="I1152" i="12"/>
  <c r="J1152" i="12" s="1"/>
  <c r="J254" i="29"/>
  <c r="N1406" i="71"/>
  <c r="M1406" i="71"/>
  <c r="J1414" i="71"/>
  <c r="J1399" i="71"/>
  <c r="L1415" i="71" s="1"/>
  <c r="J1354" i="71"/>
  <c r="L1374" i="71" s="1"/>
  <c r="J1313" i="71"/>
  <c r="L1322" i="71" s="1"/>
  <c r="J1353" i="71"/>
  <c r="L1371" i="71" s="1"/>
  <c r="H422" i="48"/>
  <c r="H423" i="48" s="1"/>
  <c r="H424" i="48" s="1"/>
  <c r="L422" i="48"/>
  <c r="L423" i="48" s="1"/>
  <c r="L424" i="48" s="1"/>
  <c r="Z292" i="67"/>
  <c r="J1352" i="71"/>
  <c r="L1368" i="71" s="1"/>
  <c r="M1361" i="71"/>
  <c r="J1372" i="71"/>
  <c r="N1361" i="71"/>
  <c r="J1312" i="71"/>
  <c r="L1320" i="71" s="1"/>
  <c r="L1327" i="71"/>
  <c r="J1308" i="71"/>
  <c r="AM33" i="6"/>
  <c r="AM43" i="6" s="1"/>
  <c r="AM53" i="6" s="1"/>
  <c r="AN32" i="6"/>
  <c r="N1360" i="71"/>
  <c r="M1360" i="71"/>
  <c r="J1369" i="71"/>
  <c r="F435" i="48"/>
  <c r="N435" i="48"/>
  <c r="H435" i="48"/>
  <c r="L435" i="48"/>
  <c r="J435" i="48"/>
  <c r="U435" i="6"/>
  <c r="U436" i="6" s="1"/>
  <c r="H639" i="75" s="1"/>
  <c r="N639" i="75" s="1"/>
  <c r="N646" i="75" s="1"/>
  <c r="M647" i="75" s="1"/>
  <c r="J422" i="48"/>
  <c r="J423" i="48" s="1"/>
  <c r="J424" i="48" s="1"/>
  <c r="P310" i="39"/>
  <c r="O310" i="39" s="1"/>
  <c r="L302" i="39" s="1"/>
  <c r="K311" i="39" s="1"/>
  <c r="J1314" i="71"/>
  <c r="L1325" i="71" s="1"/>
  <c r="F436" i="48"/>
  <c r="J1367" i="71"/>
  <c r="M1359" i="71"/>
  <c r="N1359" i="71"/>
  <c r="O633" i="75"/>
  <c r="Y615" i="75"/>
  <c r="AE615" i="75"/>
  <c r="I633" i="75"/>
  <c r="I646" i="75"/>
  <c r="H662" i="75"/>
  <c r="G646" i="75"/>
  <c r="N662" i="75"/>
  <c r="M646" i="75"/>
  <c r="O646" i="75"/>
  <c r="J128" i="67"/>
  <c r="J255" i="67"/>
  <c r="J196" i="67"/>
  <c r="J198" i="67"/>
  <c r="J181" i="67"/>
  <c r="J186" i="67"/>
  <c r="K292" i="67"/>
  <c r="J183" i="67"/>
  <c r="J1355" i="71" l="1"/>
  <c r="L1421" i="71"/>
  <c r="H436" i="48"/>
  <c r="H437" i="48" s="1"/>
  <c r="H438" i="48" s="1"/>
  <c r="H439" i="48" s="1"/>
  <c r="H440" i="48" s="1"/>
  <c r="J1408" i="71"/>
  <c r="L1419" i="71" s="1"/>
  <c r="J1407" i="71"/>
  <c r="L1416" i="71" s="1"/>
  <c r="J1406" i="71"/>
  <c r="L1414" i="71" s="1"/>
  <c r="P308" i="39"/>
  <c r="O308" i="39"/>
  <c r="K308" i="39"/>
  <c r="L436" i="48"/>
  <c r="L437" i="48" s="1"/>
  <c r="L438" i="48" s="1"/>
  <c r="L439" i="48" s="1"/>
  <c r="L440" i="48" s="1"/>
  <c r="N436" i="48"/>
  <c r="N437" i="48" s="1"/>
  <c r="N438" i="48" s="1"/>
  <c r="N439" i="48" s="1"/>
  <c r="N440" i="48" s="1"/>
  <c r="J436" i="48"/>
  <c r="J437" i="48" s="1"/>
  <c r="J438" i="48" s="1"/>
  <c r="J439" i="48" s="1"/>
  <c r="J440" i="48" s="1"/>
  <c r="N663" i="75"/>
  <c r="M664" i="75" s="1"/>
  <c r="J1359" i="71"/>
  <c r="L1367" i="71" s="1"/>
  <c r="H646" i="75"/>
  <c r="I647" i="75" s="1"/>
  <c r="AN33" i="6"/>
  <c r="AN43" i="6" s="1"/>
  <c r="AN53" i="6" s="1"/>
  <c r="AO32" i="6"/>
  <c r="J1361" i="71"/>
  <c r="L1372" i="71" s="1"/>
  <c r="J1360" i="71"/>
  <c r="L1369" i="71" s="1"/>
  <c r="Z296" i="67"/>
  <c r="Z293" i="67"/>
  <c r="Z295" i="67"/>
  <c r="O647" i="75"/>
  <c r="O663" i="75"/>
  <c r="N676" i="75"/>
  <c r="N693" i="75" s="1"/>
  <c r="M663" i="75"/>
  <c r="H676" i="75"/>
  <c r="H693" i="75" s="1"/>
  <c r="G663" i="75"/>
  <c r="I663" i="75"/>
  <c r="J200" i="67"/>
  <c r="J197" i="67"/>
  <c r="J199" i="67"/>
  <c r="M292" i="67"/>
  <c r="J295" i="67"/>
  <c r="O292" i="67"/>
  <c r="J195" i="67"/>
  <c r="J293" i="67"/>
  <c r="J292" i="67"/>
  <c r="J296" i="67"/>
  <c r="L308" i="39" l="1"/>
  <c r="O313" i="39" s="1"/>
  <c r="K331" i="39"/>
  <c r="H663" i="75"/>
  <c r="G647" i="75"/>
  <c r="N677" i="75"/>
  <c r="N694" i="75" s="1"/>
  <c r="N708" i="75" s="1"/>
  <c r="AO33" i="6"/>
  <c r="AO43" i="6" s="1"/>
  <c r="AO53" i="6" s="1"/>
  <c r="AP32" i="6"/>
  <c r="AP33" i="6" s="1"/>
  <c r="AP43" i="6" s="1"/>
  <c r="AP53" i="6" s="1"/>
  <c r="O664" i="75"/>
  <c r="N707" i="75"/>
  <c r="N724" i="75" s="1"/>
  <c r="M694" i="75"/>
  <c r="O694" i="75"/>
  <c r="I694" i="75"/>
  <c r="G694" i="75"/>
  <c r="H707" i="75"/>
  <c r="H724" i="75" s="1"/>
  <c r="H738" i="75" s="1"/>
  <c r="I677" i="75"/>
  <c r="G677" i="75"/>
  <c r="M677" i="75"/>
  <c r="O677" i="75"/>
  <c r="P331" i="39"/>
  <c r="O331" i="39" s="1"/>
  <c r="L323" i="39" s="1"/>
  <c r="L332" i="39"/>
  <c r="H677" i="75"/>
  <c r="H694" i="75" s="1"/>
  <c r="H708" i="75" s="1"/>
  <c r="I664" i="75"/>
  <c r="G664" i="75"/>
  <c r="K293" i="67"/>
  <c r="M293" i="67"/>
  <c r="O293" i="67"/>
  <c r="M695" i="75" l="1"/>
  <c r="M678" i="75"/>
  <c r="O695" i="75"/>
  <c r="I725" i="75"/>
  <c r="G725" i="75"/>
  <c r="O725" i="75"/>
  <c r="M725" i="75"/>
  <c r="N738" i="75"/>
  <c r="M709" i="75"/>
  <c r="N725" i="75"/>
  <c r="O678" i="75"/>
  <c r="G708" i="75"/>
  <c r="I708" i="75"/>
  <c r="M708" i="75"/>
  <c r="O708" i="75"/>
  <c r="I695" i="75"/>
  <c r="G695" i="75"/>
  <c r="H725" i="75"/>
  <c r="H739" i="75" s="1"/>
  <c r="K332" i="39"/>
  <c r="K329" i="39"/>
  <c r="O329" i="39"/>
  <c r="P329" i="39"/>
  <c r="G678" i="75"/>
  <c r="I678" i="75"/>
  <c r="N755" i="75" l="1"/>
  <c r="M739" i="75"/>
  <c r="O739" i="75"/>
  <c r="H755" i="75"/>
  <c r="G739" i="75"/>
  <c r="I739" i="75"/>
  <c r="M726" i="75"/>
  <c r="N739" i="75"/>
  <c r="O726" i="75"/>
  <c r="I726" i="75"/>
  <c r="G726" i="75"/>
  <c r="G709" i="75"/>
  <c r="I709" i="75"/>
  <c r="O709" i="75"/>
  <c r="K352" i="39"/>
  <c r="L353" i="39" s="1"/>
  <c r="L329" i="39"/>
  <c r="O334" i="39" s="1"/>
  <c r="P352" i="39" l="1"/>
  <c r="O352" i="39" s="1"/>
  <c r="L344" i="39" s="1"/>
  <c r="K350" i="39" s="1"/>
  <c r="K373" i="39"/>
  <c r="L374" i="39" s="1"/>
  <c r="H769" i="75"/>
  <c r="H786" i="75" s="1"/>
  <c r="G756" i="75"/>
  <c r="I756" i="75"/>
  <c r="M756" i="75"/>
  <c r="N769" i="75"/>
  <c r="N786" i="75" s="1"/>
  <c r="O756" i="75"/>
  <c r="H756" i="75"/>
  <c r="G740" i="75"/>
  <c r="I740" i="75"/>
  <c r="N756" i="75"/>
  <c r="M740" i="75"/>
  <c r="O740" i="75"/>
  <c r="P373" i="39" l="1"/>
  <c r="O373" i="39" s="1"/>
  <c r="L365" i="39" s="1"/>
  <c r="K371" i="39" s="1"/>
  <c r="K394" i="39"/>
  <c r="P350" i="39"/>
  <c r="K353" i="39"/>
  <c r="O350" i="39"/>
  <c r="L395" i="39"/>
  <c r="P394" i="39"/>
  <c r="O394" i="39" s="1"/>
  <c r="L386" i="39" s="1"/>
  <c r="K395" i="39" s="1"/>
  <c r="N800" i="75"/>
  <c r="M787" i="75"/>
  <c r="O787" i="75"/>
  <c r="G787" i="75"/>
  <c r="I787" i="75"/>
  <c r="H800" i="75"/>
  <c r="M770" i="75"/>
  <c r="O770" i="75"/>
  <c r="G770" i="75"/>
  <c r="I770" i="75"/>
  <c r="M757" i="75"/>
  <c r="N770" i="75"/>
  <c r="N787" i="75" s="1"/>
  <c r="O757" i="75"/>
  <c r="I757" i="75"/>
  <c r="G757" i="75"/>
  <c r="H770" i="75"/>
  <c r="H787" i="75" s="1"/>
  <c r="P371" i="39" l="1"/>
  <c r="K374" i="39"/>
  <c r="O371" i="39"/>
  <c r="L371" i="39" s="1"/>
  <c r="O376" i="39" s="1"/>
  <c r="L350" i="39"/>
  <c r="O355" i="39" s="1"/>
  <c r="H817" i="75"/>
  <c r="I801" i="75"/>
  <c r="G801" i="75"/>
  <c r="N817" i="75"/>
  <c r="M801" i="75"/>
  <c r="O801" i="75"/>
  <c r="N801" i="75"/>
  <c r="M788" i="75"/>
  <c r="O788" i="75"/>
  <c r="I788" i="75"/>
  <c r="H801" i="75"/>
  <c r="G788" i="75"/>
  <c r="K392" i="39"/>
  <c r="O392" i="39"/>
  <c r="P392" i="39"/>
  <c r="G771" i="75"/>
  <c r="I771" i="75"/>
  <c r="O771" i="75"/>
  <c r="M771" i="75"/>
  <c r="U41" i="67"/>
  <c r="U32" i="67"/>
  <c r="U31" i="67"/>
  <c r="U37" i="67"/>
  <c r="X31" i="67"/>
  <c r="W31" i="67"/>
  <c r="U39" i="67"/>
  <c r="W41" i="67"/>
  <c r="U33" i="67"/>
  <c r="U38" i="67"/>
  <c r="Z31" i="67" l="1"/>
  <c r="K415" i="39"/>
  <c r="M818" i="75"/>
  <c r="N831" i="75"/>
  <c r="O818" i="75"/>
  <c r="G818" i="75"/>
  <c r="H831" i="75"/>
  <c r="I818" i="75"/>
  <c r="H818" i="75"/>
  <c r="G802" i="75"/>
  <c r="K436" i="39" s="1"/>
  <c r="I802" i="75"/>
  <c r="N818" i="75"/>
  <c r="M802" i="75"/>
  <c r="O802" i="75"/>
  <c r="L392" i="39"/>
  <c r="L31" i="67"/>
  <c r="Z37" i="67" l="1"/>
  <c r="Z33" i="67"/>
  <c r="Z39" i="67"/>
  <c r="Z38" i="67"/>
  <c r="Z41" i="67"/>
  <c r="Z32" i="67"/>
  <c r="P436" i="39"/>
  <c r="O436" i="39" s="1"/>
  <c r="L428" i="39" s="1"/>
  <c r="L437" i="39"/>
  <c r="P415" i="39"/>
  <c r="O415" i="39" s="1"/>
  <c r="L407" i="39" s="1"/>
  <c r="L416" i="39"/>
  <c r="H848" i="75"/>
  <c r="G832" i="75"/>
  <c r="I832" i="75"/>
  <c r="N848" i="75"/>
  <c r="O832" i="75"/>
  <c r="M832" i="75"/>
  <c r="O397" i="39"/>
  <c r="N832" i="75"/>
  <c r="M819" i="75"/>
  <c r="O819" i="75"/>
  <c r="I819" i="75"/>
  <c r="G819" i="75"/>
  <c r="H832" i="75"/>
  <c r="L33" i="67"/>
  <c r="M32" i="67"/>
  <c r="N39" i="67"/>
  <c r="M31" i="67"/>
  <c r="L32" i="67"/>
  <c r="K31" i="67"/>
  <c r="J170" i="67"/>
  <c r="N31" i="67"/>
  <c r="J175" i="67"/>
  <c r="K37" i="67"/>
  <c r="J41" i="67"/>
  <c r="N38" i="67"/>
  <c r="O434" i="39" l="1"/>
  <c r="K434" i="39"/>
  <c r="K437" i="39"/>
  <c r="P434" i="39"/>
  <c r="L434" i="39" s="1"/>
  <c r="O439" i="39" s="1"/>
  <c r="O413" i="39"/>
  <c r="K413" i="39"/>
  <c r="P413" i="39"/>
  <c r="K416" i="39"/>
  <c r="M849" i="75"/>
  <c r="N862" i="75"/>
  <c r="N879" i="75" s="1"/>
  <c r="O849" i="75"/>
  <c r="H862" i="75"/>
  <c r="H879" i="75" s="1"/>
  <c r="G849" i="75"/>
  <c r="I849" i="75"/>
  <c r="H849" i="75"/>
  <c r="G833" i="75"/>
  <c r="K457" i="39" s="1"/>
  <c r="I833" i="75"/>
  <c r="N849" i="75"/>
  <c r="M833" i="75"/>
  <c r="O833" i="75"/>
  <c r="N33" i="67"/>
  <c r="N32" i="67"/>
  <c r="M39" i="67"/>
  <c r="K33" i="67"/>
  <c r="N37" i="67"/>
  <c r="M33" i="67"/>
  <c r="K32" i="67"/>
  <c r="K39" i="67"/>
  <c r="L37" i="67"/>
  <c r="L39" i="67"/>
  <c r="M38" i="67"/>
  <c r="M37" i="67"/>
  <c r="L38" i="67"/>
  <c r="K38" i="67"/>
  <c r="L458" i="39" l="1"/>
  <c r="P457" i="39"/>
  <c r="O457" i="39" s="1"/>
  <c r="L449" i="39" s="1"/>
  <c r="L413" i="39"/>
  <c r="O418" i="39" s="1"/>
  <c r="H893" i="75"/>
  <c r="H910" i="75" s="1"/>
  <c r="I880" i="75"/>
  <c r="G880" i="75"/>
  <c r="M880" i="75"/>
  <c r="O880" i="75"/>
  <c r="N893" i="75"/>
  <c r="N910" i="75" s="1"/>
  <c r="G863" i="75"/>
  <c r="I863" i="75"/>
  <c r="M863" i="75"/>
  <c r="O863" i="75"/>
  <c r="M850" i="75"/>
  <c r="N863" i="75"/>
  <c r="N880" i="75" s="1"/>
  <c r="O850" i="75"/>
  <c r="G850" i="75"/>
  <c r="H863" i="75"/>
  <c r="H880" i="75" s="1"/>
  <c r="I850" i="75"/>
  <c r="J174" i="67"/>
  <c r="K455" i="39" l="1"/>
  <c r="P455" i="39"/>
  <c r="O455" i="39"/>
  <c r="K458" i="39"/>
  <c r="M911" i="75"/>
  <c r="N924" i="75"/>
  <c r="O911" i="75"/>
  <c r="I911" i="75"/>
  <c r="G911" i="75"/>
  <c r="H924" i="75"/>
  <c r="O881" i="75"/>
  <c r="H894" i="75"/>
  <c r="G881" i="75"/>
  <c r="I881" i="75"/>
  <c r="M894" i="75"/>
  <c r="O894" i="75"/>
  <c r="M881" i="75"/>
  <c r="N894" i="75"/>
  <c r="G894" i="75"/>
  <c r="I894" i="75"/>
  <c r="G864" i="75"/>
  <c r="K478" i="39" s="1"/>
  <c r="I864" i="75"/>
  <c r="M864" i="75"/>
  <c r="O864" i="75"/>
  <c r="L455" i="39" l="1"/>
  <c r="O460" i="39" s="1"/>
  <c r="L479" i="39"/>
  <c r="P478" i="39"/>
  <c r="O478" i="39" s="1"/>
  <c r="L470" i="39" s="1"/>
  <c r="M895" i="75"/>
  <c r="N911" i="75"/>
  <c r="N941" i="75"/>
  <c r="O925" i="75"/>
  <c r="M925" i="75"/>
  <c r="G895" i="75"/>
  <c r="H911" i="75"/>
  <c r="H941" i="75"/>
  <c r="I925" i="75"/>
  <c r="G925" i="75"/>
  <c r="O895" i="75"/>
  <c r="I895" i="75"/>
  <c r="K476" i="39" l="1"/>
  <c r="O476" i="39"/>
  <c r="P476" i="39"/>
  <c r="K479" i="39"/>
  <c r="N925" i="75"/>
  <c r="M912" i="75"/>
  <c r="H925" i="75"/>
  <c r="G912" i="75"/>
  <c r="M942" i="75"/>
  <c r="N955" i="75"/>
  <c r="O942" i="75"/>
  <c r="O926" i="75"/>
  <c r="O912" i="75"/>
  <c r="I942" i="75"/>
  <c r="G942" i="75"/>
  <c r="H955" i="75"/>
  <c r="I912" i="75"/>
  <c r="L476" i="39" l="1"/>
  <c r="O481" i="39" s="1"/>
  <c r="N972" i="75"/>
  <c r="O956" i="75"/>
  <c r="M956" i="75"/>
  <c r="H972" i="75"/>
  <c r="G956" i="75"/>
  <c r="I956" i="75"/>
  <c r="H942" i="75"/>
  <c r="G926" i="75"/>
  <c r="I926" i="75"/>
  <c r="N942" i="75"/>
  <c r="M926" i="75"/>
  <c r="G943" i="75" l="1"/>
  <c r="H956" i="75"/>
  <c r="I943" i="75"/>
  <c r="H986" i="75"/>
  <c r="G973" i="75"/>
  <c r="I973" i="75"/>
  <c r="N986" i="75"/>
  <c r="M973" i="75"/>
  <c r="O973" i="75"/>
  <c r="N956" i="75"/>
  <c r="M943" i="75"/>
  <c r="O943" i="75"/>
  <c r="M987" i="75" l="1"/>
  <c r="O987" i="75"/>
  <c r="N973" i="75"/>
  <c r="M957" i="75"/>
  <c r="O957" i="75"/>
  <c r="H973" i="75"/>
  <c r="I974" i="75" s="1"/>
  <c r="G957" i="75"/>
  <c r="I957" i="75"/>
  <c r="G987" i="75"/>
  <c r="I987" i="75"/>
  <c r="N987" i="75" l="1"/>
  <c r="M974" i="75"/>
  <c r="H987" i="75"/>
  <c r="G988" i="75" s="1"/>
  <c r="G974" i="75"/>
  <c r="O974" i="75"/>
  <c r="I988" i="75" l="1"/>
  <c r="M988" i="75"/>
  <c r="O988" i="75"/>
</calcChain>
</file>

<file path=xl/sharedStrings.xml><?xml version="1.0" encoding="utf-8"?>
<sst xmlns="http://schemas.openxmlformats.org/spreadsheetml/2006/main" count="45107" uniqueCount="2975">
  <si>
    <t>TCF</t>
  </si>
  <si>
    <t>CPB MOSI KMEV09</t>
  </si>
  <si>
    <t>Jaar</t>
  </si>
  <si>
    <t>percentage</t>
  </si>
  <si>
    <t>raming zie CEP2011 van CPB</t>
  </si>
  <si>
    <t>factor</t>
  </si>
  <si>
    <t>tcf bevroren in 2013</t>
  </si>
  <si>
    <t>tcf bevroren in 2014</t>
  </si>
  <si>
    <t>artikel 2.10 van de Wet inkomstenbelasting 2001</t>
  </si>
  <si>
    <t>Schijventarief belastbaar inkomen uit werk en woning</t>
  </si>
  <si>
    <t xml:space="preserve">Toelichting </t>
  </si>
  <si>
    <t>Berekening van de bijstelling</t>
  </si>
  <si>
    <t>Doorwerking naar de loonbelasting</t>
  </si>
  <si>
    <t>Schijf</t>
  </si>
  <si>
    <t>I</t>
  </si>
  <si>
    <t>II</t>
  </si>
  <si>
    <t>III</t>
  </si>
  <si>
    <t>IV</t>
  </si>
  <si>
    <t>Kolom</t>
  </si>
  <si>
    <t>Oorspronkelijk tarief in Wet IB 2001</t>
  </si>
  <si>
    <t>-</t>
  </si>
  <si>
    <t>Jaar 2001</t>
  </si>
  <si>
    <t>=FLOOR</t>
  </si>
  <si>
    <t>=CEILING</t>
  </si>
  <si>
    <t>Bevriezing</t>
  </si>
  <si>
    <t>n.a.</t>
  </si>
  <si>
    <t>In artikel I, onderdeel B, van de Wet van 14 december 2001, tot wijziging van belastingwetten c.a. (Belastingplan 2002 I Arbeidsmarkt en inkomensbeleid), (Stb. 2001, 640), is het tariefpercentage van de tweede schijf met 0,25 verhoogd tot 8,45. Deze verhoging dient om overcompensatie voor hogere inkomens weg te nemen die het gevolg is van de verhoging van de algemene heffingskorting. Deze laatste verhoging dient als compensatie voor de afschaffing van de zogenoemde koopkrachttoeslagen in de huursubsidie.</t>
  </si>
  <si>
    <t>Aanpassingen</t>
  </si>
  <si>
    <t>schijventarief volgens bijstellingsregeling</t>
  </si>
  <si>
    <t>Toelichting aanpassing</t>
  </si>
  <si>
    <t>In artikel I, onderdeel D, van Belastingplan 2004 (Stb. 2003, 526), zijn de tariefpercentages van de eerste en de tweede schijf gesteld op 1,0 resp. 7,95. Aanpassing is dus -0.7 en +0.75</t>
  </si>
  <si>
    <t>In artikel II, onderdeel A, van Belastingplan 2004 (Stb. 2003,526) zijn de percentages voor de eerste en tweede tariefschijf vastgesteld 1,50%, resp. 8,45%. Verhoging AWBZ van 1 juli 2004 met 0,3% wordt omgezet in verhoging eerste en tweede tariefschijf met 0,3% per 1-1-2005. Verder wordt eerste schijf verlengd met € 400 en wordt percentage tweede schijf verhoogd met 0,6%-punt.</t>
  </si>
  <si>
    <t>In artikel III, onderdeel A, van Belastingplan 2004 (Stb. 2003,526) zijn de percentages voor de eerste en tweede tariefschijf voor 2006 vastgesteld op 1,25%, resp. 8,20%. 
In artikel XXI, onderdeel B, van Belastingplan 2005 worden deze percentages nader vastgesteld op 1,55%, resp. 9,10%. Percentages van eerste en tweede tariefschijf vastgesteld op 2,45%, resp. 9,75%.</t>
  </si>
  <si>
    <t>In artikel IV, onderdeel A, van Belastingplan 2004 (Stb. 2003,526) zijn de percentages voor de eerste en tweede tariefschijf voor 2007 vastgesteld op 0,85%, resp. 7,80%. 
In artikel XXI, onderdeel C, van Belastingplan 2005 worden deze percentages nader vastgesteld op 1,15%, resp. 8,70%. Percentages van eerste en tweede tariefschijf vastgesteld op 2,50%, resp. 10,25%.</t>
  </si>
  <si>
    <t>Percentages van eerste en tweede tariefschijf vastgesteld op 2,45%, resp. 10,7%.</t>
  </si>
  <si>
    <t>Mutatie schijf 3 verlaagt met -1450</t>
  </si>
  <si>
    <t>BP2009: in artikel 10.1 vanaf 2011 (ivm houdbaarheid): 2. In afwijking in zoverre van het eerste lid, tweede volzin, wordt het bedrag dat is vermeld in de tweede regel van de tweede kolom en in de derde regel van de eerste kolom van de tabel in artikel 2.10, berekend door het te vervangen bedrag te vermenigvuldigen met de uitkomst van de formule: 1 + (75% x (tabelcorrectiefactor – 1)). Opmerking zelf: Daarnaast is er artikel 2.10a voor geboren voor 1 januari 1946, waar deze correctie niet op uitgevoerd moet worden.</t>
  </si>
  <si>
    <t>Correctie</t>
  </si>
  <si>
    <t>BP2009: in artikel 10.1 vanaf 2011 (ivm houdbaarheid):2. In afwijking in zoverre van het eerste lid, tweede volzin, wordt het bedrag dat is vermeld in de tweede regel van de tweede kolom en in de derde regel van de eerste kolom van de tabel in artikel 2.10, berekend door het te vervangen bedrag te vermenigvuldigen met de uitkomst van de formule: 1 + (75% x (tabelcorrectiefactor – 1)). Opmerking zelf: Daarnaast is er artikel 2.10a voor geboren voor 1 januari 1946, waar deze correctie niet op uitgevoerd moet worden.</t>
  </si>
  <si>
    <t>Correctiefactor</t>
  </si>
  <si>
    <t>Invoering van een verhuurderheffing over 2014 en volgende jaren alsmede wijziging van enige wetten met betrekking tot de nadere herziening van de fiscale behandeling van de eigen woning (Wet maatregelen woningmarkt 2014)</t>
  </si>
  <si>
    <t>Woningmarkt: tarief 2e, 3e schijf</t>
  </si>
  <si>
    <t>BP2016: tarief 2e, 3e schijf (deel dekking koppeling ahk)</t>
  </si>
  <si>
    <t>BP2016: overige wijzigingen 2e en 3e schijf (incl 4e nvw)</t>
  </si>
  <si>
    <t>Aanpassing lengte schijf</t>
  </si>
  <si>
    <t>xxx</t>
  </si>
  <si>
    <t>Wet maatregelen woningmarkt 2014 II: aanpassing terugsluis</t>
  </si>
  <si>
    <t>Compensatie HRA aftrekbeperking, lengte de schijf - vorig jaar</t>
  </si>
  <si>
    <t>TCF - Cumulatief</t>
  </si>
  <si>
    <t>TCF na bevriezing</t>
  </si>
  <si>
    <t>Check voor bevriezing</t>
  </si>
  <si>
    <t>Opmerkingen</t>
  </si>
  <si>
    <t>Counter</t>
  </si>
  <si>
    <t>a</t>
  </si>
  <si>
    <t>b</t>
  </si>
  <si>
    <t>d</t>
  </si>
  <si>
    <t>c = a+b</t>
  </si>
  <si>
    <t>e= d * d(-1)</t>
  </si>
  <si>
    <t>f = e * c</t>
  </si>
  <si>
    <t>Compensatie HRA na TCF - nieuwe jaar onafgerond</t>
  </si>
  <si>
    <t>g</t>
  </si>
  <si>
    <t>h</t>
  </si>
  <si>
    <t>i = g + h</t>
  </si>
  <si>
    <t>j = e * i</t>
  </si>
  <si>
    <t>k = f + j</t>
  </si>
  <si>
    <t>(naar boven, is in voordeel belastingplichtige)</t>
  </si>
  <si>
    <t>Overzicht</t>
  </si>
  <si>
    <t>Doorwerking eerder beleid - zie sheet Sjoerd BTES no 5 - Jolanda wilde graag overnemen</t>
  </si>
  <si>
    <t>Augustusbesluitvorming 2012/ MEV2013</t>
  </si>
  <si>
    <t>Kk-pakket</t>
  </si>
  <si>
    <t>Terugsluis zorgpremies in TES</t>
  </si>
  <si>
    <t>Dekking andere vormgeving afbouw AHK</t>
  </si>
  <si>
    <t>Dekking versnelde derving aanpassing 65-plussers: afronden op 0,05%-punt</t>
  </si>
  <si>
    <t>Compensatie voor daling zorgpremie, afgerond op 0,05%-punt in 2014</t>
  </si>
  <si>
    <t>NIEUW na akkoord</t>
  </si>
  <si>
    <t>tijdelijke lastenverlichting 2014</t>
  </si>
  <si>
    <t>Compensatie voor daling zorgpremie 2015</t>
  </si>
  <si>
    <t>cep tes</t>
  </si>
  <si>
    <t>augustus tes</t>
  </si>
  <si>
    <t>schuif awbz</t>
  </si>
  <si>
    <t>Totale aanpassingen eerste schijf</t>
  </si>
  <si>
    <t>Totale aanpassingen tweede schijf</t>
  </si>
  <si>
    <t>Totale aanpassingen derde schijf</t>
  </si>
  <si>
    <t>Totale aanpassingen vierde schijf</t>
  </si>
  <si>
    <t>voorjaar</t>
  </si>
  <si>
    <t>correctie om op 0,05-voud te komen</t>
  </si>
  <si>
    <t>5 mld-pakket</t>
  </si>
  <si>
    <t>zorgpremies in cmev2015 voor 2016</t>
  </si>
  <si>
    <t>koopkrachtreparatie, incidenteel</t>
  </si>
  <si>
    <t>zorgpremies in mev2015 voor 2016</t>
  </si>
  <si>
    <t>4e nvw</t>
  </si>
  <si>
    <t>novelle</t>
  </si>
  <si>
    <t>verhoging ter dekking koppelen ahk</t>
  </si>
  <si>
    <t>schuif anw</t>
  </si>
  <si>
    <t>Compensatie HRA aftrekbeperking, lengte derde schijf - nieuwe jaar</t>
  </si>
  <si>
    <t>BP2016: lengte derde schijf - vorig jaar</t>
  </si>
  <si>
    <t>BP2016: lengte derde schijf - nieuwe jaar</t>
  </si>
  <si>
    <t>BP2016: lengte derde schijf - nieuwe jaar onafgerond</t>
  </si>
  <si>
    <t>Afronding:</t>
  </si>
  <si>
    <t>Aanpassingen LES</t>
  </si>
  <si>
    <t>Aanpassingen LTS</t>
  </si>
  <si>
    <t>Aanpassingen LDS</t>
  </si>
  <si>
    <t>5-mld-pakket</t>
  </si>
  <si>
    <t>koopkrachtpakket</t>
  </si>
  <si>
    <t>Totaal 2e en 3e schijf</t>
  </si>
  <si>
    <t>xxxx</t>
  </si>
  <si>
    <t>Tarief 4e schijf</t>
  </si>
  <si>
    <t>HRA beperking</t>
  </si>
  <si>
    <t>inclusief handmatige toevoeging ad 0.5%</t>
  </si>
  <si>
    <t>Artikel 2.10 tweede lid</t>
  </si>
  <si>
    <t>Verschil % schijf 3 en schijf 4</t>
  </si>
  <si>
    <t>Minimumwaarde Artikel 2.10 tweede lid</t>
  </si>
  <si>
    <t>Tarief belastbaar inkomen uit aanmerkelijk belang</t>
  </si>
  <si>
    <t>Doorwerking naar de [loonbelasting/venootschapsbelasting]</t>
  </si>
  <si>
    <t>artikel 2.10 xxxx</t>
  </si>
  <si>
    <t>artikel 2.12 van de Wet inkomstenbelasting 2001</t>
  </si>
  <si>
    <t>Ja</t>
  </si>
  <si>
    <t>Tarief tot</t>
  </si>
  <si>
    <t>Tarief vanaf</t>
  </si>
  <si>
    <t>Tarief belastbaar inkomen uit sparen en beleggen</t>
  </si>
  <si>
    <t>artikel 2.13 van de Wet inkomstenbelasting 2001</t>
  </si>
  <si>
    <t>Tarief</t>
  </si>
  <si>
    <t>Uitzondering</t>
  </si>
  <si>
    <t>Uitzonderingstarieven</t>
  </si>
  <si>
    <t>Forfaitaire winstbijtelling i.v.m. voedsel, drank e.d.</t>
  </si>
  <si>
    <t>artikel 3.15, eerste lid, van de Wet inkomstenbelasting 2001</t>
  </si>
  <si>
    <t>(tot en met 2002 artikel 3.15, vijfde lid)</t>
  </si>
  <si>
    <r>
      <t xml:space="preserve">Het bedrag wordt bijgesteld door op het bestaande </t>
    </r>
    <r>
      <rPr>
        <b/>
        <sz val="10"/>
        <rFont val="Arial"/>
        <family val="2"/>
      </rPr>
      <t>(op hele euro's afgeronde</t>
    </r>
    <r>
      <rPr>
        <sz val="10"/>
        <rFont val="Arial"/>
        <family val="2"/>
      </rPr>
      <t>) bedrag de tabelcorrectiefactor toe te passen en de uitkomst in het voordeel van belastingplichtige (</t>
    </r>
    <r>
      <rPr>
        <b/>
        <sz val="10"/>
        <rFont val="Arial"/>
        <family val="2"/>
      </rPr>
      <t>dit is naar beneden</t>
    </r>
    <r>
      <rPr>
        <sz val="10"/>
        <rFont val="Arial"/>
        <family val="2"/>
      </rPr>
      <t xml:space="preserve">) af te ronden op een </t>
    </r>
    <r>
      <rPr>
        <b/>
        <sz val="10"/>
        <rFont val="Arial"/>
        <family val="2"/>
      </rPr>
      <t>veelvoud van € 50</t>
    </r>
    <r>
      <rPr>
        <sz val="10"/>
        <rFont val="Arial"/>
        <family val="2"/>
      </rPr>
      <t xml:space="preserve">. In verband met de verhoging van het bedrag - van € 1600 naar € 4000 - per 1 januari 2005, wordt het bedrag </t>
    </r>
    <r>
      <rPr>
        <b/>
        <sz val="10"/>
        <rFont val="Arial"/>
        <family val="2"/>
      </rPr>
      <t>vanaf 2005 na bijstellling naar benede</t>
    </r>
    <r>
      <rPr>
        <sz val="10"/>
        <rFont val="Arial"/>
        <family val="2"/>
      </rPr>
      <t xml:space="preserve">n afgerond op een </t>
    </r>
    <r>
      <rPr>
        <b/>
        <sz val="10"/>
        <rFont val="Arial"/>
        <family val="2"/>
      </rPr>
      <t>veelvoud van € 100</t>
    </r>
    <r>
      <rPr>
        <sz val="10"/>
        <rFont val="Arial"/>
        <family val="2"/>
      </rPr>
      <t xml:space="preserve">. Het op hele euro's naar beneden afgeronde bedrag van het jaar x is de basis voor de bijstelling voor het jaar x+1. </t>
    </r>
  </si>
  <si>
    <t>Ingevolge artikel 8, veertiende lid, van de Wet op de vennootschapsbelasting 1969 wordt het in het achtste lid van dat artikel vermelde bedrag bij het begin van het kalenderjaar van rechtswege vervangen door het bedrag dat krachtens artikel 10.1 van de Wet inkomstenbelasting 2001 wordt vastgesteld ter vervanging van het in artikel 3.15, eerste lid, van die wet vermelde bedrag.
Dit is ingevoerd bij artikel I, onderdeel A, van de Wet VPB-pakket 2006 (Stb. 2005, 684); ingangsdatum 1 januari 2006.</t>
  </si>
  <si>
    <t>Start van tarieven</t>
  </si>
  <si>
    <t>Oorspronkelijk bedrag in Wet IB 2001</t>
  </si>
  <si>
    <t>Dit bedrag heeft niet gegolden.</t>
  </si>
  <si>
    <t>In artikel I, onderdeel B, van de Tariefwet 2001 (Stb. 2000, 568) is het bedrag opgenomen dat geldt voor het jaar 2001. Dit bedrag is de basis voor de inflatiecorrectie per 1 januari 2002.</t>
  </si>
  <si>
    <t>na TCF</t>
  </si>
  <si>
    <t>Start bedrag</t>
  </si>
  <si>
    <t xml:space="preserve">Start bedrag </t>
  </si>
  <si>
    <t>euro</t>
  </si>
  <si>
    <t>Blijft bedrag ongewijzigd?</t>
  </si>
  <si>
    <t>Bedrag onafgerond</t>
  </si>
  <si>
    <t xml:space="preserve"> </t>
  </si>
  <si>
    <t>Bij artikel I, onderdeel D, van Belastingplan 2003 Deel II - overig fiscaal pakket (Stb. 2002, 617), is artikel 3.15 gewijzigd met ingang van 1 januari 2003. Het bedrag van € 1600 is vanaf die datum opgenomen in het eerste lid van het artikel. Omdat het bedrag van € 1600 in de wijzigingswet is genoemd, moet voor de bijstelling per 1 januari 2004 worden uitgegaan van dit afgeronde bedrag.</t>
  </si>
  <si>
    <t>Bij het Belastingplan 2005 (Stb. 2004, 653), is het bedrag van artikel 3.15, eerste lid, verhoogd van € 1600 naar € 4000. Omdat met betrekking tot deze wijziging niet is bepaald dat deze in werking treedt na de inflatiecorrectie van artikel 10.1 Wet IB 2001, moet over het bedrag van € 4000 per 1-1-2005 nog de inflatiecorrectie worden toegepast.</t>
  </si>
  <si>
    <t>Eenmalig vindt er geen indexatie plaats van het artikel ivm UFM</t>
  </si>
  <si>
    <t xml:space="preserve">geen indexatie van het artikel conform BP </t>
  </si>
  <si>
    <t>BP2017 3e nvw. In artikel 3.15, vijfde lid, wordt «73,5%» vervangen door: 80%.</t>
  </si>
  <si>
    <t>Aftrekbeperking verhuiskosten specifiek voor de belastingplichtige</t>
  </si>
  <si>
    <t>Bedragen worden niet jaarlijks geindexeerd</t>
  </si>
  <si>
    <t>artikel 3.17 onderdeel 1 lid a 1</t>
  </si>
  <si>
    <t>Bedrag</t>
  </si>
  <si>
    <t>Na BP 2009 mbt verhuiskostenvergoeding. zie tweede nota van wijziging 31704 nr 34</t>
  </si>
  <si>
    <t>Indexering van:  eigenwoningforfait (artikelen 3.19 en 3.112) ;  uitgaven voor een monumentenpand (artikel 6.31);  vrijstelling kamerverhuur (artikelen 3.97 en 3.114)</t>
  </si>
  <si>
    <t>Prijsindexcijfers</t>
  </si>
  <si>
    <t>Indexcijfers woninghuur (reeks 1995 = 100)</t>
  </si>
  <si>
    <t>Indexcijfer</t>
  </si>
  <si>
    <t>juli</t>
  </si>
  <si>
    <t>Indexcijfers woninghuur (reeks 2000 = 100)</t>
  </si>
  <si>
    <t>Indexcijfers woninghuur (reeks 2006 = 100)</t>
  </si>
  <si>
    <t>Ontwikkeling</t>
  </si>
  <si>
    <t>Groeipercentage</t>
  </si>
  <si>
    <t>Indexcijfers woninghuur (reeks 2015 = 100)</t>
  </si>
  <si>
    <t>artikel 3.19 Bijtelling privé-gebruik woning</t>
  </si>
  <si>
    <t>artikel 3.97 Keuzemogelijkheid bij het houden van kostgangers</t>
  </si>
  <si>
    <t>artikel 3.112 Eigenwoningforfait</t>
  </si>
  <si>
    <t>artikel 3.114 Kamerverhuurvrijstelling</t>
  </si>
  <si>
    <t>artikel 6.31 Uitgaven voor monumentenpanden</t>
  </si>
  <si>
    <t>Start van bedragen en percentages</t>
  </si>
  <si>
    <t>artikel 3.19, tweede lid</t>
  </si>
  <si>
    <t>1e percentage</t>
  </si>
  <si>
    <t>2e percentage</t>
  </si>
  <si>
    <t>3e percentage</t>
  </si>
  <si>
    <t>4e percentage</t>
  </si>
  <si>
    <t>5e percentage</t>
  </si>
  <si>
    <t>artikel 3.97, tweede lid, onderdeel a</t>
  </si>
  <si>
    <t>artikel 3.112, eerste lid</t>
  </si>
  <si>
    <t>artikel 3.112, vijfde lid</t>
  </si>
  <si>
    <t>bedrag</t>
  </si>
  <si>
    <t>artikel 3.114, eerste lid</t>
  </si>
  <si>
    <t>artikel 6.31, eerst lid,onderdeel a</t>
  </si>
  <si>
    <t>Berekeningswijze</t>
  </si>
  <si>
    <t>= percentage artikel 6.31</t>
  </si>
  <si>
    <t>Onafgerond</t>
  </si>
  <si>
    <t>Afgerond</t>
  </si>
  <si>
    <t>Afronding</t>
  </si>
  <si>
    <t>decimalen</t>
  </si>
  <si>
    <t>%</t>
  </si>
  <si>
    <t>= 1e percentage artikel 3.112, eerste lid + percentage artikel 6.31</t>
  </si>
  <si>
    <t>= 2e percentage artikel 3.112, eerste lid + percercentage artikel 6.31</t>
  </si>
  <si>
    <t>= 3e percertage artikel 3.112, eerste lid + percentage artikel  6.31</t>
  </si>
  <si>
    <t>Let op: nieuw tijdvak. Met ingang van 2003 is het basisjaar van de indexering verlegt naar 2000 = 100.</t>
  </si>
  <si>
    <t>Per 1-1-2005 moet behalve de gebruikelijke aanpassing aan de ontwikkeling van de huurprijzen ook aanpassing plaatsvinden in verband met de aanvang van een nieuw WOZ-tijdvak. De percentages en maximum bedragen van het eigenwoningforfait moeten op grond van artikel 10.3, vierde lid, Wet IB 2001 worden bijgesteld met de verhouding van het gemiddelde van de eigenwoningwaarden die betrekking hebben op het voorafgaand tijdvak en het gemiddelde van die waarden die betrekking hebben op het nieuwe tijdvak.</t>
  </si>
  <si>
    <t>Aanpassing tijdvak</t>
  </si>
  <si>
    <t>Verhoudingen</t>
  </si>
  <si>
    <t>Oud tijdvak</t>
  </si>
  <si>
    <t>Nieuw tijdvak</t>
  </si>
  <si>
    <t>Geen aanpassing? Dan 100 invullen</t>
  </si>
  <si>
    <t>Per 1-1-2007 moet behalve de gebruikelijke aanpassing aan de ontwikkeling van de huurprijzen ook aanpassing plaatsvinden in verband met de aanvang van een nieuw WOZ-tijdvak. De percentages en maximum bedragen van het eigenwoningforfait moeten op grond van artikel 10.3, vierde lid, Wet IB 2001 worden bijgesteld met de verhouding van het gemiddelde van de eigenwoningwaarden die betrekking hebben op het voorafgaand tijdvak en het gemiddelde van die waarden die betrekking hebben op het nieuwe tijdvak.</t>
  </si>
  <si>
    <t>Verhoudingen WOZ - waarden</t>
  </si>
  <si>
    <t>Per 1-1-2008 moet behalve de gebruikelijke aanpassing aan de ontwikkeling van de huurprijzen ook aanpassing plaatsvinden in verband met de aanvang van een nieuw WOZ-tijdvak. De percentages en maximum bedragen van het eigenwoningforfait moeten op grond van artikel 10.3, vierde lid, Wet IB 2001 worden bijgesteld met de verhouding van het gemiddelde van de eigenwoningwaarden die betrekking hebben op het voorafgaand tijdvak en het gemiddelde van die waarden die betrekking hebben op het nieuwe tijdvak.</t>
  </si>
  <si>
    <t>indexatie huizen boven 1 mln</t>
  </si>
  <si>
    <t>In 1-1-2009 moet behalve de gebruikelijke aanpassing aan de ontwikkeling van de huurprijzen ook aanpassing plaatsvinden in verband met de aanvang van een nieuw WOZ-tijdvak. De percentages en maximum bedragen van het eigenwoningforfait moeten op grond van artikel 10.3, vierde lid, Wet IB 2001 worden bijgesteld met de verhouding van het gemiddelde van de eigenwoningwaarden die betrekking hebben op het voorafgaand tijdvak en het gemiddelde van die waarden die betrekking hebben op het nieuwe tijdvak.</t>
  </si>
  <si>
    <t>eerste bedrag</t>
  </si>
  <si>
    <t>tweede bedrag</t>
  </si>
  <si>
    <t>Nee = 0</t>
  </si>
  <si>
    <t>Ja = 1</t>
  </si>
  <si>
    <t>Indexatie huizen?</t>
  </si>
  <si>
    <t>Let op: geen indexatie in 2009</t>
  </si>
  <si>
    <r>
      <t>In 1-1-2010 moet behalve de gebruikelijke aanpassing aan de ontwikkeling van de huurprijzen ook aanpassing plaatsvinden in verband met de aanvang van een nieuw WOZ-tijdvak. De percentages en maximum bedragen van het eigenwoningforfait moeten op grond van artikel 10.3, vierde lid, Wet IB 2001 worden bijgesteld met de verhouding van het gemiddelde van de eigenwoningwaarden die betrekking hebben op het voorafgaand tijdvak en het gemiddelde van die waarden die betrekking hebben op het nieuwe tijdvak. In 2010 tot en met 2016 wordt het eigenwoningforfait voor huizen met een</t>
    </r>
    <r>
      <rPr>
        <b/>
        <sz val="10"/>
        <color rgb="FF000000"/>
        <rFont val="Arial"/>
        <family val="2"/>
      </rPr>
      <t xml:space="preserve"> woningwaarde boven 1 miljoen euro jaarlijks verhoogd met 0,2571% zodat in 2016 een eigenwoningforfait geldt van 2,35%</t>
    </r>
    <r>
      <rPr>
        <sz val="10"/>
        <color rgb="FF000000"/>
        <rFont val="Arial"/>
        <family val="2"/>
      </rPr>
      <t xml:space="preserve"> voor een woningwaarde boven 1 miljoen euro.</t>
    </r>
  </si>
  <si>
    <t>Afrondingsvoorstellen</t>
  </si>
  <si>
    <t>onafgerond</t>
  </si>
  <si>
    <t>afronding voorstel 1</t>
  </si>
  <si>
    <t>percentages die in de wet moeten komen.</t>
  </si>
  <si>
    <t>Toevoeging jaarljiks</t>
  </si>
  <si>
    <t>Vanaf 2010</t>
  </si>
  <si>
    <t>6e percentage</t>
  </si>
  <si>
    <t>vervallen</t>
  </si>
  <si>
    <t>In 1-1-2010 moet behalve de gebruikelijke aanpassing aan de ontwikkeling van de huurprijzen ook aanpassing plaatsvinden in verband met de aanvang van een nieuw WOZ-tijdvak. De percentages en maximum bedragen van het eigenwoningforfait moeten op grond van artikel 10.3, vierde lid, Wet IB 2001 worden bijgesteld met de verhouding van het gemiddelde van de eigenwoningwaarden die betrekking hebben op het voorafgaand tijdvak en het gemiddelde van die waarden die betrekking hebben op het nieuwe tijdvak.</t>
  </si>
  <si>
    <t>Aanpassing artikelen 6.31 aftrek uitgaven monumentenpanden als percentage onderhoudskosten en 10.3 lid 8 bijstelling eigenwoningforfait</t>
  </si>
  <si>
    <t>artikel 10.3,  lid 8</t>
  </si>
  <si>
    <t>percentage onderhoudskosten</t>
  </si>
  <si>
    <t>artikel 6.31, eerst lid</t>
  </si>
  <si>
    <t>Voor 2013 is de TCF vóór bevriezing gehanteerd</t>
  </si>
  <si>
    <t>In 1-1-2011 moet behalve de gebruikelijke aanpassing aan de ontwikkeling van de huurprijzen ook aanpassing plaatsvinden in verband met de aanvang van een nieuw WOZ-tijdvak. De percentages en maximum bedragen van het eigenwoningforfait moeten op grond van artikel 10.3, vierde lid, Wet IB 2001 worden bijgesteld met de verhouding van het gemiddelde van de eigenwoningwaarden die betrekking hebben op het voorafgaand tijdvak en het gemiddelde van die waarden die betrekking hebben op het nieuwe tijdvak.</t>
  </si>
  <si>
    <t>TCF voor bevriezinig</t>
  </si>
  <si>
    <t>Voor 2014 is de TCF vóór bevriezing gehanteerd</t>
  </si>
  <si>
    <t>Kleinschaligheidsinvesteringsaftrek</t>
  </si>
  <si>
    <t>artikel 3.41 van de Wet inkomstenbelasting 2001</t>
  </si>
  <si>
    <t>Deze regeling is overgenomen uit artikel 11 van de Wet op de inkomstenbelasting 1964 (daarin opgenomen met ingang van 1 januari 1990 bij de Wet van 28 december 1989, Stb. 601)</t>
  </si>
  <si>
    <r>
      <t xml:space="preserve">De bedragen worden bijgesteld door op de </t>
    </r>
    <r>
      <rPr>
        <b/>
        <sz val="10"/>
        <rFont val="Arial"/>
        <family val="2"/>
      </rPr>
      <t>bestaande (op hele euro's afgeronde)</t>
    </r>
    <r>
      <rPr>
        <sz val="10"/>
        <rFont val="Arial"/>
        <family val="2"/>
      </rPr>
      <t xml:space="preserve"> bedragen de tabelcorrectiefactor toe te passen. </t>
    </r>
    <r>
      <rPr>
        <b/>
        <sz val="10"/>
        <rFont val="Arial"/>
        <family val="2"/>
      </rPr>
      <t>Het laagste bedrag van de tabel wordt naar boven afgerond op een veelvoud van € 100</t>
    </r>
    <r>
      <rPr>
        <sz val="10"/>
        <rFont val="Arial"/>
        <family val="2"/>
      </rPr>
      <t xml:space="preserve">. De overige bedragen van de tabel worden naar boven afgerond op een </t>
    </r>
    <r>
      <rPr>
        <b/>
        <sz val="10"/>
        <rFont val="Arial"/>
        <family val="2"/>
      </rPr>
      <t>veelvoud van € 1000</t>
    </r>
    <r>
      <rPr>
        <sz val="10"/>
        <rFont val="Arial"/>
        <family val="2"/>
      </rPr>
      <t xml:space="preserve">. </t>
    </r>
    <r>
      <rPr>
        <b/>
        <sz val="10"/>
        <rFont val="Arial"/>
        <family val="2"/>
      </rPr>
      <t>De op hele euro's naar beneden afgeronde bedragen van het jaar x zijn de basis voor de bijstelling voor het jaar x+1.</t>
    </r>
  </si>
  <si>
    <t>Oorspronkelijke bedragen in Wet IB 2001</t>
  </si>
  <si>
    <t>Bedragen in de tabel van het tweede lid:</t>
  </si>
  <si>
    <t>afgerond</t>
  </si>
  <si>
    <t>Deze bedragen hebben niet gegolden.</t>
  </si>
  <si>
    <t>In artikel I, onderdeel C, van de Tariefwet 2001 (Stb. 2000, 568) is de tabel opgenomen die geldt voor het jaar 2001. Deze tabel is de basis voor de inflatiecorrectie per 1 januari 2002.</t>
  </si>
  <si>
    <t xml:space="preserve">In het Belastingplan 2005 (Stb. 2004, 653) is de tabel opgenomen in verband met een wijziging van de percentages. Als gevolg hiervan moet voor de bijstelling per 1 januari 2006 worden uitgegaan van de afgeronde bedragen van 2005. </t>
  </si>
  <si>
    <t>In artikel III van het Belastingplan 2005 (Stb. 2004, 653) is voor het jaar 2007 een nieuwe tabel met opnieuw aangepaste percentages opgenomen. Deze tabel bevat de bedragen van 2005. Pas bij de Fiscale onderhoudswet 2007 wordt deze onvolkomenheid gecorrigeerd. Dit betekent dat in de Bijstellingsregeling 2007 de tabel wordt opgenomen zoals die luidt na toepassing van de tabelcorrectiefactor op de bedragen volgens de tabel van artikel III van Belastingplan 2005. In de Fiscale onderhoudswet 2007 zal met terugwerkende kracht tot en met 1 januari 2007 de tabel worden opgenomen zoals die feitelijk behoort te luiden voor 2007 bij doorlopende indexering.</t>
  </si>
  <si>
    <t>Basis voor de bijstelling per 1 januari 2007 zijn de bedragen van de tabel zoals die is opgenomen in artikel III van het Belastingplan 2005</t>
  </si>
  <si>
    <t xml:space="preserve">Bedragen tabel artikel III Belastingplan 2005 </t>
  </si>
  <si>
    <t>Tabel zoals opgenomen in de Bijstellingsregeling 2007</t>
  </si>
  <si>
    <r>
      <t xml:space="preserve">Dit is </t>
    </r>
    <r>
      <rPr>
        <b/>
        <sz val="10"/>
        <color theme="1"/>
        <rFont val="Arial"/>
        <family val="2"/>
      </rPr>
      <t>NIET</t>
    </r>
    <r>
      <rPr>
        <sz val="10"/>
        <color theme="1"/>
        <rFont val="Arial"/>
        <family val="2"/>
      </rPr>
      <t xml:space="preserve"> de tabel die gaat gelden voor 2007</t>
    </r>
  </si>
  <si>
    <t>Tabel die gaat gelden voor 2007, opgenomen in artikel IX, onderdeel C, van de Fiscale onderhoudswet 2007.</t>
  </si>
  <si>
    <t>De bedragen van de tabel zijn berekend door de onafgeronde bedragen van 2006 te vermenigvuldigen met de tabelcorrectiefactor voor 2007.</t>
  </si>
  <si>
    <t>in BP2010 wordt de tabel anders</t>
  </si>
  <si>
    <t>Zie Artikel I, onderdeel H (voor nieuwe tabel), en Artikel XXXIX, lid 1a (voor volgorde indexatie)</t>
  </si>
  <si>
    <t>Afronding op hele euro's</t>
  </si>
  <si>
    <r>
      <t xml:space="preserve">Opmerking: </t>
    </r>
    <r>
      <rPr>
        <b/>
        <sz val="10"/>
        <color theme="1"/>
        <rFont val="Arial"/>
        <family val="2"/>
      </rPr>
      <t>afronding op 1 euro</t>
    </r>
    <r>
      <rPr>
        <sz val="10"/>
        <color theme="1"/>
        <rFont val="Arial"/>
        <family val="2"/>
      </rPr>
      <t xml:space="preserve"> ipv 100 euro (ivm vermelding maximumbedrag en indexatie)</t>
    </r>
  </si>
  <si>
    <t>Percentage</t>
  </si>
  <si>
    <t>Berekend</t>
  </si>
  <si>
    <t>Controle</t>
  </si>
  <si>
    <t>na BP2010</t>
  </si>
  <si>
    <t>Tabel tweede lid</t>
  </si>
  <si>
    <t>meer dan</t>
  </si>
  <si>
    <t>niet meer dan</t>
  </si>
  <si>
    <t>(1e) bedrag</t>
  </si>
  <si>
    <t>OPMERKING: eerste bedrag spoort niet met andere investeringsaftrekken.</t>
  </si>
  <si>
    <t>Energie-investeringsaftrek</t>
  </si>
  <si>
    <t>artikel 3.42 van de Wet inkomstenbelasting 2001</t>
  </si>
  <si>
    <t>De bedragen worden bijgesteld door op de bestaande (op hele euro's afgeronde) bedragen de tabelcorrectiefactor toe te passen. Het bedrag van het derde lid wordt naar boven afgerond op een veelvoud van € 100. Het bedrag van het vierde lid (2x) wordt naar boven afgerond op een veelvoud van € 1.000.000. De op hele euro's naar boven afgeronde bedragen van het jaar x zijn de basis voor de bijstelling voor het jaar x+1.</t>
  </si>
  <si>
    <t>Deze regeling is overgenomen uit artikel 11 van de Wet op de inkomstenbelasting 1964 (daarin opgenomen met ingang van 1 januari 1990 bij de Wet van 28 december 1989, Stb. 601). De tabel die oorspronkelijk in dit artikel was opgenomen is bij het Belastingplan 2001 (Stb. 569) vervangen door een vaste percentuele aftrek bij investeringen boven een minimumbedrag.</t>
  </si>
  <si>
    <t xml:space="preserve">Als maximum bedrag aan in aanmerking te nemen energie-investeringen </t>
  </si>
  <si>
    <t xml:space="preserve">In de Wet IB 2001 was de energie-investeringsaftrek aanvankelijk opgenomen in de vorm van een tabel met aflopende aftrekpercentages. Deze tabel (hier niet opgenomen) heeft niet gegolden en is bij Belastingplan 2001 vervallen.
Als maximum bedrag aan in aanmerking te nemen energie-investeringen was in de Wet IB 2001 een bedrag opgenomen van € 93.000.000. </t>
  </si>
  <si>
    <t>In artikel I, onderdeel D, van het Belastingplan 2001 (Stb. 2000, 569) is het voor 2001 geldende minimum-investeringsbedrag opgenomen. In artikel I, onderdeel D.2 is het voor 2001 geldende maximum bedrag aan in aanmerking te nemen energie-investeringen opgenomen. Deze bedragen zijn de basis voor de inflatiecorrectie per 1 januari 2002.</t>
  </si>
  <si>
    <t>Bedrag 3e lid</t>
  </si>
  <si>
    <t>Bedrag 4e lid (onderdelen a en b)</t>
  </si>
  <si>
    <t>De artikelen 3.42, derde lid, en 3.42a, derde lid, van de Wet IB 2001 bepalen het percentage van de energie-investeringsaftrek (EIA), onderscheidenlijk de milieu-investeringsaftrek (MIA), wanneer een ondernemer in een jaar meer dan € 2300 aan energie- respectievelijk milieu-investeringen pleegt. Gelet op de eveneens in dit wetsvoorstel voorgestelde verhoging van het minimuminvesteringsbedrag per energie- en milieu-investering naar € 2500, verliezen de grenzen in voornoemde artikelen hun betekenis en kunnen deze derhalve vervallen.</t>
  </si>
  <si>
    <t>A. Artikel 3.42, derde lid, komt te luiden: 3. De energie-investeringsaftrek bedraagt 41,5 percent. B. In artikel 3.42a, derde lid, wordt “Bij een bedrag aan milieu-investeringen in een kalenderjaar van meer dan € 2300 bedraagt de milieu-investeringsaftrek” vervangen door: De milieu-investeringsaftrek bedraagt.</t>
  </si>
  <si>
    <t>BP2016 4e NvW: Ca. In artikel 3.42, derde lid, wordt “41,5 percent” vervangen door: 58 percent.</t>
  </si>
  <si>
    <t xml:space="preserve"> Uitgesloten bedrijfsmiddelen voor investeringsaftrek</t>
  </si>
  <si>
    <t>artikel 3.45 van de Wet inkomstenbelasting 2001</t>
  </si>
  <si>
    <t>D. Artikel 3.45 wordt als volgt gewijzigd:</t>
  </si>
  <si>
    <t>1. Het eerste lid, onderdeel a, vervalt onder verlettering van de onderdelen b tot en met h tot onderdelen a tot en met g.</t>
  </si>
  <si>
    <t>2. In het tweede lid, onderdeel b, wordt “onderdeel e” vervangen door: onderdeel d.</t>
  </si>
  <si>
    <t>3. Aan het tweede lid wordt, onder vervanging van “, en” aan het slot van onderdeel a door een puntkomma en onder vervanging van de punt aan het slot van onderdeel b door “, en”, een onderdeel toegevoegd, luidende:</t>
  </si>
  <si>
    <t>c. behoren tot de bedrijfsmiddelen mede niet de bedrijfsmiddelen waarvan het investeringsbedrag minder bedraagt dan € 450.</t>
  </si>
  <si>
    <t>4. In het derde lid wordt “onderdeel e” vervangen door: onderdelen c en d.</t>
  </si>
  <si>
    <t>5. Het vierde lid komt te luiden:</t>
  </si>
  <si>
    <t>4. Voor de energie-investeringsaftrek en de milieu-investeringsaftrek behoren tot de bedrijfsmiddelen mede niet bedrijfsmiddelen:</t>
  </si>
  <si>
    <t>a. die zijn bestemd om – direct of indirect – hoofdzakelijk ter beschikking te worden gesteld aan:</t>
  </si>
  <si>
    <t>1o</t>
  </si>
  <si>
    <t>2. niet in Nederland wonende natuurlijke personen of gevestigde lichamen, of</t>
  </si>
  <si>
    <t>o</t>
  </si>
  <si>
    <t>b. waarvan het investeringsbedrag minder bedraagt dan € 2500. . natuurlijke personen of lichamen voor het drijven van een onderneming of een gedeelte van een onderneming, op de winst waarvan een regeling ter voorkoming van dubbele belasting van toepassing is, of</t>
  </si>
  <si>
    <t>6. In het vijfde lid wordt “onderdeel b” vervangen door “onderdeel a”. Voorts wordt “vierde lid” vervangen door: vierde lid, onderdeel a,.</t>
  </si>
  <si>
    <t>Er wordt niet geindexeerd</t>
  </si>
  <si>
    <t>tweede lid</t>
  </si>
  <si>
    <t>vierde lid, onderdeel b</t>
  </si>
  <si>
    <t>artikel 3.47 van de Wet inkomstenbelasting 2001</t>
  </si>
  <si>
    <t>Desinvesteringsbijtelling</t>
  </si>
  <si>
    <r>
      <t xml:space="preserve">Het bedrag wordt bijgesteld door op het </t>
    </r>
    <r>
      <rPr>
        <b/>
        <sz val="10"/>
        <rFont val="Arial"/>
        <family val="2"/>
      </rPr>
      <t>bestaande (op hele euro's afgeronde)</t>
    </r>
    <r>
      <rPr>
        <sz val="10"/>
        <rFont val="Arial"/>
        <family val="2"/>
      </rPr>
      <t xml:space="preserve"> bedrag de tabelcorrectiefactor toe te passen. Het bedrag wordt naar boven </t>
    </r>
    <r>
      <rPr>
        <b/>
        <sz val="10"/>
        <rFont val="Arial"/>
        <family val="2"/>
      </rPr>
      <t>afgerond op een veelvoud van € 100.</t>
    </r>
    <r>
      <rPr>
        <sz val="10"/>
        <rFont val="Arial"/>
        <family val="2"/>
      </rPr>
      <t xml:space="preserve"> Het op hele euro's naar boven afgeronde bedrag van het jaar x is de basis voor de bijstelling voor het jaar x+1.</t>
    </r>
  </si>
  <si>
    <t>Oorspronkelijk bedrag</t>
  </si>
  <si>
    <t>Bedrag 1e lid</t>
  </si>
  <si>
    <t>Fiscale oudedagsreserve</t>
  </si>
  <si>
    <t>artikel 3.68 van de Wet inkomstenbelasting 2001</t>
  </si>
  <si>
    <t>Deze regeling is overgenomen uit artikel 44e van de Wet op de inkomstenbelasting 1964.</t>
  </si>
  <si>
    <t>Het bedrag wordt bijgesteld door op het bestaande bedrag de tabelcorrectiefactor toe te passen en de uitkomst naar boven af te ronden op hele euro's.</t>
  </si>
  <si>
    <t>In artikel I, onderdeel G, van de Tariefwet 2001 (Stb. 2000, 568) is het voor 2001 geldende bedrag opgenomen. Dit bedrag is de basis voor de inflatiecorrectie per 1 januari 2002</t>
  </si>
  <si>
    <t>Wet aanpassing BP 2012: uitbreiding vrijwillige voortzetting pensioenregeling.verlengen duur gebruik FOR van 3 jaar naar 10 jaar</t>
  </si>
  <si>
    <t>Bedrag 2011</t>
  </si>
  <si>
    <t>Verlaging bedrag</t>
  </si>
  <si>
    <t>Bedrag na verlaging</t>
  </si>
  <si>
    <t>Bedrag 1e lid - nieuw geindexeerd</t>
  </si>
  <si>
    <t>Bedrag 1e lid - origineel</t>
  </si>
  <si>
    <t>percentage 1e lid</t>
  </si>
  <si>
    <t>percentage 4e lid</t>
  </si>
  <si>
    <t>AANPASSING WET (via novelle)</t>
  </si>
  <si>
    <t>Wet van 2 juni 2014 tot wijziging van de Wet verlaging maximumopbouw- en premiepercentages pensioen en maximering pensioengevend inkomen en het Belastingplan 2014</t>
  </si>
  <si>
    <t>Voor 2015</t>
  </si>
  <si>
    <t>AArtikel I wordt als volgt gewijzigd: 1. In onderdeel B, onder 1, wordt «8,9%» vervangen door «9,8%» en wordt «€ 7.847» vervangen door: € 8.640.</t>
  </si>
  <si>
    <t>2. In onderdeel B, onder 2, wordt «0,32%-punt» vervangen door: 0,36%-punt.</t>
  </si>
  <si>
    <t>Vanaf 2016</t>
  </si>
  <si>
    <t>Artikel 10.2a Contractloonontwikkelingscorrectie</t>
  </si>
  <si>
    <t>1. Het bedrag, genoemd in artikel 3.68, eerste lid, wordt bij het begin van het kalenderjaar bij ministeriële regeling vervangen door een ander bedrag. Dit bedrag wordt berekend door het na toepassing van het tweede lid in artikel 3.127, derde lid, eerstvermelde bedrag, verminderd met het na toepassing van artikel 10.1 in artikel 3.127, derde lid, laatstver-melde bedrag, te vermenigvuldigen met het na toepassing van artikel 3.68, vierde lid, in artikel 3.68, eerste lid, genoemde percentage en vervolgens de nodig geachte afronding aan te brengen.</t>
  </si>
  <si>
    <t>ARTIKEL VI</t>
  </si>
  <si>
    <t>Het in artikel I, onderdeel B, onder 1, laatstgenoemde bedrag wordt per 1 januari 2015 bij ministeriële regeling vervangen door een ander bedrag. Dit bedrag wordt berekend door het per 1 januari 2015 in artikel 3.127, derde lid, van de Wet inkomstenbelasting 2001 eerstgenoemde bedrag, verminderd met het na toepassing van artikel 10.1 van die wet per 1 januari 2015 in artikel 3.127, derde lid, van die wet laatstgenoemde bedrag, te vermenigvuldigen met het na toepassing van artikel 3.68, vierde lid, van die wet per 1 januari 2015 in artikel 3.68, eerste lid, van die wet genoemde percentage en vervolgens de nodig geachte afronding aan te brengen.</t>
  </si>
  <si>
    <t>Wet verlaging maximumopbouw- en premiepercentages pensioenen en maximering pensioengevend inkomen. B. Artikel 3.68 wordt als volgt gewijzigd: 1. In het eerste lid wordt “10,9%” vervangen door “8,9%” en wordt “€ 9542” vervangen door: € 7847. 2. In het vierde lid wordt «0,4%-punt» vervangen door: 0,32%-punt.</t>
  </si>
  <si>
    <t>Zelfstandigenaftrek</t>
  </si>
  <si>
    <t>artikel 3.76 van de Wet inkomstenbelasting 2001</t>
  </si>
  <si>
    <t>Deze regeling is overgenomen uit artikel 44m van de Wet op de inkomstenbelasting 1964.</t>
  </si>
  <si>
    <r>
      <t>De aftrekbedragen van de tabel in het tweede lid en het bedrag in het derde lid worden bijgesteld door op de bestaande bedragen de tabelcorrectiefactor toe te passen en de uitkomst</t>
    </r>
    <r>
      <rPr>
        <b/>
        <sz val="10"/>
        <rFont val="Arial"/>
        <family val="2"/>
      </rPr>
      <t xml:space="preserve"> naar boven af te ronden op hele euro's</t>
    </r>
    <r>
      <rPr>
        <sz val="10"/>
        <rFont val="Arial"/>
        <family val="2"/>
      </rPr>
      <t xml:space="preserve">.
De bedragen van de winstgrenzen van de tabel in het tweede lid worden bijgesteld door op de </t>
    </r>
    <r>
      <rPr>
        <b/>
        <sz val="10"/>
        <rFont val="Arial"/>
        <family val="2"/>
      </rPr>
      <t>bestaande (niet afgeronde) bedragen</t>
    </r>
    <r>
      <rPr>
        <sz val="10"/>
        <rFont val="Arial"/>
        <family val="2"/>
      </rPr>
      <t xml:space="preserve"> de tabelcorrectiefactor toe te passen en de uitkomst naar boven af te ronden </t>
    </r>
    <r>
      <rPr>
        <b/>
        <sz val="10"/>
        <rFont val="Arial"/>
        <family val="2"/>
      </rPr>
      <t>op een veelvoud van € 5</t>
    </r>
    <r>
      <rPr>
        <sz val="10"/>
        <rFont val="Arial"/>
        <family val="2"/>
      </rPr>
      <t>. De op hele euro's afgeronde bedragen van de winstgrenzen van het jaar x zijn de basis voor de bijstelling voor het jaar x+1.</t>
    </r>
  </si>
  <si>
    <t>gelijk aan of meer dan</t>
  </si>
  <si>
    <t>maar minder dan</t>
  </si>
  <si>
    <t>bedraagt de zelfstandigen- aftrek</t>
  </si>
  <si>
    <t>Bedrag derde lid:</t>
  </si>
  <si>
    <t>inclusief verhoging</t>
  </si>
  <si>
    <t>In artikel I, onderdeel H, van de Tariefwet 2001 (Stb. 2000, 568) zijn de voor 2001 geldende bedragen opgenomen. Deze bedragen zijn de basis voor de inflatiecorrectie per 1 januari 2002.
Ten opzichte van de bedragen in de Wet IB 2001 zoals die luidt na aanvaarding door de Eerste Kamer hebben achtereenvolgens de volgende aanpassingen plaatsgevonden (blz. 9/10 Memorie van Toelichting bij Tariefwet 2001):
- indexering van 1999 naar 2000
- verhoging met f 1090 in verband met 2e tranche vergroening
- indexering van 2000 naar 2001
- verlaging zelfstandigenaftrek in de hogere winstklassen ivm aanpassing arbeidskorting aan verhogen arbeidskostenforfait per 1-1-2000
- verhoging zelfstandigenaftrek in verband met 3e tranche vergroening.Ingevolge Hoofdstuk 2, artikel I, onderdeel I, tweede lid, van de Invoeringswet Wet inkomstenbelasting 2001 (Stb. 2000, 216) worden voor toepassing over het kalenderjaar 2001 in artikel 3.76, tweede lid, van de Wet IB 2001, de in de tabel opgenomen bedragen aan zelfstandigenaftrek verhoogd met € 91 (f 201), dit als tegemoetkoming voor de kosten van het invoeren van de euro in 2001.</t>
  </si>
  <si>
    <t>Verhoging</t>
  </si>
  <si>
    <t>Bij artikel I, onderdeel IB, van Belastingplan 2002 II - Economische infrastructuur (Stb. 2001, 641) zijn de bedragen van de zelfstandigenaftrek nader verhoogd met € 27.</t>
  </si>
  <si>
    <t>Voor 2002 luidt de tabel van de zelfstandigenaftrek (basis voor de bijstelling per 1 januari 2003):</t>
  </si>
  <si>
    <t>Verhoging zelfstandingenaftrek</t>
  </si>
  <si>
    <t>Onafgeronde winstgrens</t>
  </si>
  <si>
    <t>verhoging 2006 met</t>
  </si>
  <si>
    <t>basis voor i.c. 2006</t>
  </si>
  <si>
    <t>Na toepassing van de inflatiecorrectie zijn bij het Belastingplan 2005 (Stb.2004, 653) de bedragen van de zelfstandigenaftrek verhoogd. De tabel voor 2005 luidt als volgt:</t>
  </si>
  <si>
    <t>Basis voor de inlflatiecorrectie per 1 januari 2006</t>
  </si>
  <si>
    <t xml:space="preserve">In artikel III van het Belastingplan 2005 worden de bedragen van de zelfstandigenaftrek miv 2007 verhoogd met respectievelijk € 161, € 150, € 139, € 123, € 113, € 101, € 89 en € 78.
Na toepassing van de inflatiecorrectie per 1-1-2007 wordt in het Belastingplan 2007 deze verhoging echter ongedaan gemaakt om de uitbreiding van de zelfstandigenaftrek (50%) naar zelfstandigen van 65 jaar en ouder te financieren. </t>
  </si>
  <si>
    <t>verhoging 2007 met</t>
  </si>
  <si>
    <t>basis voor i.c. 2007</t>
  </si>
  <si>
    <r>
      <t xml:space="preserve">Berekening van tabel zelfstandigenaftrek voor de Bijstellingsregeling 2007
</t>
    </r>
    <r>
      <rPr>
        <b/>
        <sz val="10"/>
        <color theme="1"/>
        <rFont val="Arial"/>
        <family val="2"/>
      </rPr>
      <t>N.B. Deze tabel gaat NIET gelden voor 2007.</t>
    </r>
  </si>
  <si>
    <t>aftrekbedrag 2006</t>
  </si>
  <si>
    <t>bedragen na i.c. 2007</t>
  </si>
  <si>
    <t>factor voor 2008 eenmalig verlaagd: OFM 2008</t>
  </si>
  <si>
    <t>Verlaging TCF factor</t>
  </si>
  <si>
    <t>(ondernemerspakket in BP2010: bedragen zelfstandigenaftrek niet gewijzigd)</t>
  </si>
  <si>
    <t>Wetwijziging BP 2012: Zelfstandigenaftrek wordt geuniformeerd  op een vast bedrag en niet langer geindexceerd zodat de marginale druk van de zelfstandigenaftrek tot nihil wordt teruggebracht en winstgevend ondernemen wordt bevorderd.</t>
  </si>
  <si>
    <t>Bedrag derde lid 2011:</t>
  </si>
  <si>
    <t>Aftrek speur- en ontwikkelingswerk</t>
  </si>
  <si>
    <t>artikel 3.77 van de Wet inkomstenbelasting 2001</t>
  </si>
  <si>
    <t>De bedragen worden bijgesteld door op de bestaande bedragen de tabelcorrectiefactor toe te passen en de uitkomst naar boven af te ronden op hele euro's.</t>
  </si>
  <si>
    <t>1e lid</t>
  </si>
  <si>
    <t>3e lid</t>
  </si>
  <si>
    <t>2e lid</t>
  </si>
  <si>
    <t>4e lid</t>
  </si>
  <si>
    <t>Basis voor de inflatiecorrectie per 1 januari 2005</t>
  </si>
  <si>
    <t>De bedragen van het eerste en het tweede lid zijn ná toepassing van de inflatiecorrectie per 1-1-2004 verhoogd tot € 11 000 respectievelijk € 5500 - artikel I, onderdeel L van Belastingplan 2004 (Stb. 2003, 526). Bedrag van het vierde lid is bij artikel I, onderdeel C, van de Fiscale onderhoudswet 2004 met terugwerkende kracht tot en met 1 januari 2004 verhoogd tot € 13 068.</t>
  </si>
  <si>
    <t>MKB WINSTVRIJSTELLING</t>
  </si>
  <si>
    <t>artikel 3.79a van de Wet inkomstenbelasting 2001</t>
  </si>
  <si>
    <t>in het Belastingplan 2009 wordt de mkb winstvrijstelling toegepast op de winst van en IB ondernemer na aftrek van de ondernemersaftrek ( par 3.2.4)</t>
  </si>
  <si>
    <t>Jaar 2008</t>
  </si>
  <si>
    <t>Start percentage</t>
  </si>
  <si>
    <t>ondernemerspakket BP2010: percentage wordt 12%</t>
  </si>
  <si>
    <t>Controversieel verklaard</t>
  </si>
  <si>
    <t>ULB: Wet Uniformering Loonbegrip</t>
  </si>
  <si>
    <t>Deze wet treedt in werking met ingang van een bij koninklijk besluit te bepalen tijdstip.</t>
  </si>
  <si>
    <t>E. Het in artikel 3.79a, tweede lid, genoemde percentage wordt verhoogd met 3 procentpunt.</t>
  </si>
  <si>
    <t>ULB - test</t>
  </si>
  <si>
    <t>Verhoging door UBL</t>
  </si>
  <si>
    <t>ULB wordt één jaar later ingevoerd (2013 i.p.v. 2012). ULB wordt in 2013 ingevoerd en percentage wordt met 2% verhoogd.</t>
  </si>
  <si>
    <t>Totaal</t>
  </si>
  <si>
    <t>Bedragen in de tabel van het derde lid:</t>
  </si>
  <si>
    <t>artikelen 3.86 (tot en met 2002) en 3.87 van de Wet inkomstenbelasting 2001</t>
  </si>
  <si>
    <t>De bedragen worden bijgesteld door op de bestaande bedragen de tabelcorrectiefactor toe te passen en de uitkomst naar boven af te ronden op hele euro's. Het bedrag van de reisaftrek per kilometer bij reizen over afstanden van meer dan 90 kilometer op minder dan vier dagen per week (artikel 3.87, 4e lid) wordt naar boven afgerond op een veelvoud van € 0,01. Het op vier decimalen naar boven afgeronde kilometerbedrag van jaar x is de basis voor de bijstelling van dat bedrag voor het jaar x+1. Een en ander is vastgelegd in de toelichting bij de wijziging van artikel 10.1 in Belastingplan 2003 Deel II (bij Nota van wijziging: kamerstuk 28608, nr. 8).</t>
  </si>
  <si>
    <t>De reisaftrek is - in aangepaste vorm - een voortzetting van het reiskostenforfait uit de Wet op de inkomstenbelasting 1964. Waar het reiskostenforfait jaarlijks werd aangewpast aan de NS-tarieven, is op de reisaftrek de inflatiecorrectie van toepassing De fietsaftrek is ingevoerd bij de Wet inkomstenbelasting 2001.</t>
  </si>
  <si>
    <t>Fietsaftrek</t>
  </si>
  <si>
    <t>Kilometers</t>
  </si>
  <si>
    <t xml:space="preserve"> 10-15 km</t>
  </si>
  <si>
    <t>15-20 km</t>
  </si>
  <si>
    <t>20-30 km</t>
  </si>
  <si>
    <t>30-40 km</t>
  </si>
  <si>
    <t>40-50 km</t>
  </si>
  <si>
    <t>50-60 km</t>
  </si>
  <si>
    <t>60-70 km</t>
  </si>
  <si>
    <t>70-80 km</t>
  </si>
  <si>
    <t>80 km en meer</t>
  </si>
  <si>
    <t xml:space="preserve"> -</t>
  </si>
  <si>
    <t>km bedrag vierde lid, onderdeel b</t>
  </si>
  <si>
    <t>bedrag vierde lid onderdeel b</t>
  </si>
  <si>
    <t>bedrag vijfde lid</t>
  </si>
  <si>
    <t>bedrag zevende lid</t>
  </si>
  <si>
    <t>De fietsaftrek van artikel 3.86 is met ingang van 1 januari 2003 vervallen - artikel I, onderdeel L, van Belastingplan 2003 Deel I (Stb. 2002, 615). In verband met het vervallen van de fietsaftrek is ook het zevende lid van artikel 3.87 (dat maximering regelde van de aftrek bij samenloop fietsaftrrek en reisaftrek) vervallen.</t>
  </si>
  <si>
    <t>Reisaftrek</t>
  </si>
  <si>
    <t>Lijfrentevoorzieningen</t>
  </si>
  <si>
    <t>De bedragen worden bijgesteld door op het bestaande bedrag de tabelcorrectiefactor toe te passen en de uitkomst naar boven af te ronden op hele euro's.</t>
  </si>
  <si>
    <t>Deze regeling is ingevoerd bij de Wet inkomstenbelasting 2001 en een voortzetting van artikel 45, eerste lid, van de Wet op de inkomstenbelasting 1964.</t>
  </si>
  <si>
    <t>artikel 3.125 van de Wet inkomstenbelasting 2001</t>
  </si>
  <si>
    <t>Start bedragen</t>
  </si>
  <si>
    <t>In artikel I, onderdeel N, van de Tariefwet 2001 (Stb. 2000, 568) zijn de voor 2001 geldende bedragen opgenomen. Deze bedragen zijn de basis voor de inflatiecorrectie per 1-1-2002.</t>
  </si>
  <si>
    <t>1e lid, onderdeel c</t>
  </si>
  <si>
    <t>1e lid, onderdeel d</t>
  </si>
  <si>
    <t>Ingevolge artikel III, onderdeel A, van de Wet aanpassing fiscale behandeling VUT/prepensioen en introductie levensloopregeling (Stb. 2005, 115) vervalt met ingang van 1 januari 2006 het eerste lid, onderdeel c, van artikel 3.125, onder verlettering van onderdeel d tot onderdeel c.</t>
  </si>
  <si>
    <t>Eenmalig vindt er geen indexatie plaats van het artikel ivm UFM. Zie OFM Wettekst 2013 voor wetaanpassing a.g.v. wijziging AOW leeftijd</t>
  </si>
  <si>
    <t>Uitgaven voor inkomensvoorzieningen via een lijfrentespaarrekening of een lijfrentebeleggingsrecht</t>
  </si>
  <si>
    <t>artikel 3.126a  van de Wet inkomstenbelasting 2001</t>
  </si>
  <si>
    <t>Jaar 2007</t>
  </si>
  <si>
    <t>vierde lid, onderdeel a, 3e</t>
  </si>
  <si>
    <t>Het bedrag €19449 wordt in 2008 bij wetsvoorstel OFM2 met terugwerkende kracht tot en met 1-1-2008 gewijzigd in € 19761</t>
  </si>
  <si>
    <t xml:space="preserve">invoeren wetsvoorstel 30432  Depla </t>
  </si>
  <si>
    <t>vierde lid, onderdeel a, 3e - Gewijzigd</t>
  </si>
  <si>
    <t>BP: maximale uitkering van tegoed lijfrentespaarrekening en lijfrentebeleggingsrecht BP09</t>
  </si>
  <si>
    <t>vijfde lid</t>
  </si>
  <si>
    <t>vijfde lid voor en na indexatie</t>
  </si>
  <si>
    <t>Deze regeling is ingevoerd bij de Wet inkomstenbelasting 2001 en komt in de plaats van van artikel 45a van de Wet op de inkomstenbelasting 1964.</t>
  </si>
  <si>
    <t>artikel 3.127 van de Wet inkomstenbelasting 2001</t>
  </si>
  <si>
    <t>In aanmerking te nemen premies voor lijfrenten</t>
  </si>
  <si>
    <t>1e lid (2x)</t>
  </si>
  <si>
    <t>3e lid, tweede volzin</t>
  </si>
  <si>
    <t>3e lid, derde volzin, eerste bedrag</t>
  </si>
  <si>
    <t>3e lid, derde volzin, laatste bedrag</t>
  </si>
  <si>
    <t>4e lid, eerste bedrag</t>
  </si>
  <si>
    <t>4e lid, tweede bedrag</t>
  </si>
  <si>
    <t>In artikel I, onderdeel O, van de Tariefwet 2001 (Stb. 2000, 568) zijn de voor 2001 geldende bedragen opgenomen. Deze bedragen zijn de basis voor de inflatiecorrectie per 1-1-2002.</t>
  </si>
  <si>
    <t>Jaarruimte</t>
  </si>
  <si>
    <t>Berekening:</t>
  </si>
  <si>
    <t>Het eerste lid is vervallen met ingang van 1 januari 2003 (artikel I, onderdeel M, van Belastingplan 2003 Deel I (Stb. 2002, 615). Overige leden zijn vernummerd.</t>
  </si>
  <si>
    <t>2e lid, tweede volzin</t>
  </si>
  <si>
    <t>2e lid, derde volzin, eerste bedrag</t>
  </si>
  <si>
    <t>2e lid, derde volzin, laatste bedrag</t>
  </si>
  <si>
    <t>3e lid, eerste bedrag</t>
  </si>
  <si>
    <t>3e lid, tweede bedrag</t>
  </si>
  <si>
    <t>Op grond van artikel XVI van de Technische herstelwet 2003 (Stb. 2003, 528), wordt artikel 10.1 van de Wet inkomstenbelasting 2001 bij het begin van het kalenderjaar 2004 niet toegepast met betrekking tot het in artikel 3.127, derde lid, vermelde bedrag van € 10 571.</t>
  </si>
  <si>
    <t>Vóór de toepassing van de tabelcorrectiefactor per 1 januari 2008 wordt het tweede bedrag van het derde lid bij wv "Depla" (30432) verlaagd met € 47.700.</t>
  </si>
  <si>
    <t>Vóór de toepassing van de tabelcorrectiefactor per 1 januari 2009 wordt het tweede bedrag van het derde lid volgens voorstel BP09 verhoogd met € 48.416. Basis voor inflatiecorrectie 2008 wordt dan € 153.222</t>
  </si>
  <si>
    <t>Toevoeging</t>
  </si>
  <si>
    <t>Tekstuele aanpassing artikel 3.127  ivm weghalen spaarloon regeling in 2012</t>
  </si>
  <si>
    <t>geen indexatie van het artikel conform BP. Jaarruimte percentage aangepast naar 15.5%</t>
  </si>
  <si>
    <t>Wet verlaging maximumopbouw- en premiepercentages pensioenen en maximering pensioengevend inkomen</t>
  </si>
  <si>
    <t>C. Artikel 3.127 wordt als volgt gewijzigd:</t>
  </si>
  <si>
    <t>1. In het eerste lid wordt “15,5%” vervangen door: 12,7%.</t>
  </si>
  <si>
    <t>2. Het derde lid komt te luiden:</t>
  </si>
  <si>
    <t>3. De premiegrondslag bestaat uit het gezamenlijke bedrag in het voorafgaande kalenderjaar van:</t>
  </si>
  <si>
    <t>a. de winst uit onderneming vóór toevoeging aan en afneming van de oudedagsreserve en vóór de ondernemersaftrek;</t>
  </si>
  <si>
    <t>b. het belastbare loon;</t>
  </si>
  <si>
    <t>c. het belastbare resultaat uit overige werkzaamheden;</t>
  </si>
  <si>
    <t>d. de belastbare periodieke uitkeringen en verstrekkingen;</t>
  </si>
  <si>
    <t>van de belastingplichtige waarvan ten hoogste € 100 000 in aanmerking wordt genomen, verminderd met een bedrag van € 11 829.</t>
  </si>
  <si>
    <t>3. In het vierde lid, onderdeel a, wordt “7,2” vervangen door: 6,4.</t>
  </si>
  <si>
    <t>4. In het zesde lid wordt “0,6%-punt” vervangen door: 0,5%-punt.</t>
  </si>
  <si>
    <t>5. In het zevende lid wordt “0,3” vervangen door: 0,25.</t>
  </si>
  <si>
    <t xml:space="preserve">2. Bij het begin van het kalenderjaar wordt het in artikel 3.127, derde lid, eerstvermelde bedrag bij ministeriële regeling vervangen door een ander bedrag. Dit bedrag wordt berekend door het te vervangen bedrag te vermenigvuldigen met de contractloonontwikkelingsfactor en vervolgens de nodig geachte afronding aan te brengen. Indien in het voorafgaande jaar een dergelijke afronding is toegepast, kan bij vervanging worden uitgegaan van het niet-afgeronde bedrag. </t>
  </si>
  <si>
    <t>3. De contractloonontwikkelingsfactor is de verhouding van het bedrag, genoemd in artikel 8, eerste lid, onderdeel a, van de Wet minimumloon en minimumvakantiebijslag, bij het begin van het kalenderjaar tot het bedrag, genoemd in artikel 8, eerste lid, onderdeel a, van de Wet minimumloon en minimumvakantiebijslag, bij het begin van het vooraf-gaande kalenderjaar.</t>
  </si>
  <si>
    <t>AANPASSING WET</t>
  </si>
  <si>
    <t>4. In onderdeel C, onder 1, wordt «12,7%» vervangen door: 13,8%.</t>
  </si>
  <si>
    <t>5. In onderdeel C, onder 3, wordt «6,4» vervangen door: 6,5.</t>
  </si>
  <si>
    <t>6. In onderdeel C, onder 5, wordt «0,25» vervangen door: 0,23.</t>
  </si>
  <si>
    <t>4e lid, factor</t>
  </si>
  <si>
    <t>via lid 7</t>
  </si>
  <si>
    <t>vanaf 2016 indexeren met loonontwikkelingsfactor</t>
  </si>
  <si>
    <t>Eindejaarsbesluit 2016</t>
  </si>
  <si>
    <t>Artikel I</t>
  </si>
  <si>
    <t>B. Artikel 3.127 wordt als volgt gewijzigd:</t>
  </si>
  <si>
    <t>1. In het eerste lid wordt “13,8%” vervangen door: 13,3%.</t>
  </si>
  <si>
    <t>2. In het vierde lid, onderdeel a, wordt “6,5 keer” vervangen door: 6,27 keer.</t>
  </si>
  <si>
    <t>Artikel XIV</t>
  </si>
  <si>
    <t>3. In afwijking van het eerste lid treden artikel I, artikel II, onderdeel B en artikel III, onderdeel J, in werking met ingang van 1 januari 2018;</t>
  </si>
  <si>
    <t>Verschil</t>
  </si>
  <si>
    <t>CHECK levensverwachting door DB of dit percentage aangepast moet worden, iemand van pensioenen, is pas bekend in de laatste week van oktober, maar geldt pas voor jaar later</t>
  </si>
  <si>
    <t>Koppeling naar artikel 3.68</t>
  </si>
  <si>
    <t>Koppeling uit artikel 3.127</t>
  </si>
  <si>
    <t>Omzetting stakingswinst in lijfrente</t>
  </si>
  <si>
    <t>Deze regeling is overgenomen uit artikel 45a, vierde lid, van de Wet op de inkomstenbelasting 1964.</t>
  </si>
  <si>
    <t>2e lid, onderdeel a</t>
  </si>
  <si>
    <t>2e lid, onderdeel b</t>
  </si>
  <si>
    <t>2e lid, onderdeel c</t>
  </si>
  <si>
    <t>In artikel I, onderdeel P, van de Tariefwet 2001 (Stb. 2000, 568) zijn de voor 2001 geldende bedragen opgenomen. Deze bedragen zijn de basis voor de inflatiecorrectie per 1-1-2002.</t>
  </si>
  <si>
    <t>artikel 3.129 van de Wet inkomstenbelasting 2001</t>
  </si>
  <si>
    <t>Jaar 2009</t>
  </si>
  <si>
    <t>Maximale bedrag</t>
  </si>
  <si>
    <t>Uitkering lijfrente spaartegoed</t>
  </si>
  <si>
    <t>artikel …</t>
  </si>
  <si>
    <t>artikel 3.133 van de Wet inkomstenbelasting 2001</t>
  </si>
  <si>
    <t>2e lid, onderdeel d</t>
  </si>
  <si>
    <t>9e lid, onderdeel c</t>
  </si>
  <si>
    <t>Had eigenlijk geindexeerd moeten worden volgens de wet, zijn we vergeten.</t>
  </si>
  <si>
    <t>Werkelijke bedrag, vergeten te indexeren</t>
  </si>
  <si>
    <t xml:space="preserve">Bij de eerstvolgende bijstellingsregeling (voor 2017) zal de doelmatigheidsgrens (met terugwerkende kracht voor de jaren 2015 en 2016) worden geïndexeerd. </t>
  </si>
  <si>
    <t>Voordeel uit sparen en beleggen</t>
  </si>
  <si>
    <t>artikel 5.2 van de Wet inkomstenbelasting 2001</t>
  </si>
  <si>
    <t>Belastingplan 2016</t>
  </si>
  <si>
    <t>C. Artikel 5.2 wordt als volgt gewijzigd:</t>
  </si>
  <si>
    <t>1. Het eerste lid komt te luiden:</t>
  </si>
  <si>
    <t>1. Het voordeel uit sparen en beleggen wordt gesteld op 1,63% van het gedeelte van de grondslag sparen en beleggen dat behoort tot rendementsklasse I, vermeerderd met 5,5% van het gedeelte van die grondslag dat behoort tot rendementsklasse II (forfaitair rendement). De grondslag sparen en beleggen is de rendementsgrondslag aan het begin van het kalenderjaar (peildatum) voor zover die rendementsgrondslag meer bedraagt dan het heffingvrije vermogen. De omvang van het gedeelte van de grondslag sparen en beleggen dat behoort tot rendementsklasse I, onderscheidenlijk rendementsklasse II, wordt bepaald aan de hand van de volgende tabel.</t>
  </si>
  <si>
    <t>Van het gedeelte van de grondslag dat meer bedraagt dan</t>
  </si>
  <si>
    <t>maar niet meer dan</t>
  </si>
  <si>
    <t>wordt toegerekend aan rendementsklasse I</t>
  </si>
  <si>
    <t>en wordt toegerekend aan rendementsklasse II</t>
  </si>
  <si>
    <t>F. Artikel 7.7, eerste lid, tweede volzin, komt te luiden: Het voordeel uit sparen en beleggen in Nederland wordt gesteld op 1,63% van het gedeelte van de rendementsgrondslag in Nederland aan het begin van het kalenderjaar (peildatum) dat wordt toegerekend aan rendementsklasse I, vermeerderd met 5,5% van het gedeelte van die grondslag dat wordt toegerekend aan rendementsklasse II (forfaitair rendement). De omvang van het gedeelte van de rendementsgrondslag in Nederland dat behoort tot rendementsklasse I, onderscheidenlijk rendementsklasse II, wordt bepaald aan de hand van de volgende tabel.</t>
  </si>
  <si>
    <t xml:space="preserve">G Artikel 7.8 wordt als volgt gewijzigd: </t>
  </si>
  <si>
    <t xml:space="preserve">1. In het derde lid, onderdeel b, wordt «artikel 5.5, en» vervangen door: artikel 5.5;. </t>
  </si>
  <si>
    <t xml:space="preserve">2. In het derde lid wordt onderdeel c verletterd tot onderdeel d. </t>
  </si>
  <si>
    <t>3. In het derde lid wordt na onderdeel b een onderdeel ingevoegd, luidende:c. de omvang van het gedeelte van de grondslag dat behoort tot rendementsklasse I en de omvang van het gedeelte van de grondslag dat behoort tot rendementsklasse II worden bepaald aan de hand van de tabel in artikel 5.2, eerste lid, en.</t>
  </si>
  <si>
    <t>5. In het zevende lid wordt «het heffingvrije vermogen» vervangen door: het heffingvrije vermogen en waarbij de omvang van het gedeelte van die grondslag dat behoort tot rendementsklasse I en de omvang van het gedeelte van die grondslag dat behoort tot rendementsklasse II worden bepaald aan de hand van de tabel in artikel 7.7, eerste lid.</t>
  </si>
  <si>
    <t>4. In het derde lid, onderdeel d (nieuw), wordt «onderdeel e» vervangen door: onderdeel f.</t>
  </si>
  <si>
    <t>Artikel 10.6bis Herijking percentage rendementsklasse I en rendementsklasse II</t>
  </si>
  <si>
    <t>1. Bij het begin van het kalenderjaar wordt het in artikel 5.2, eerste lid, en artikel 7.7, eerste lid, eerstvermelde percentage bij ministeriële regeling vervangen door een ander percentage. Dit percentage wordt gesteld op 131% van het gemiddelde rendement op deposito’s van huishoudens met een opzegtermijn van maximaal drie maanden, zoals gepubliceerd door De Nederlandsche Bank, over de vijf kalenderjaren die volgen op het kalenderjaar dat zeven jaar voorafgaat aan het kalenderjaar, bedoeld in de eerste volzin, verminderd met 31% van de som van het voornoemde gemiddelde en 0,1 procentpunt. Het berekende percentage wordt rekenkundig afgerond op een decimaal.</t>
  </si>
  <si>
    <t>2. Bij het begin van het kalenderjaar wordt het in artikel 5.2, eerste lid, en artikel 7.7, eerste lid, als tweede vermelde percentage bij ministeriële regeling vervangen door een ander percentage. Dit percentage wordt gesteld op de som van 53% van het langetermijnrendement op onroerende zaken, 33% van het langetermijnrendement op aandelen en 14% van het langetermijnrendement op obligaties.</t>
  </si>
  <si>
    <t>3. Het langetermijnrendement op onroerende zaken wordt gesteld op het meetkundige gemiddelde van veertienmaal het langetermijnrendement op onroerende zaken van het kalenderjaar dat voorafgaat aan het kalenderjaar, bedoeld in het tweede lid, en eenmaal het rendement op onroerende zaken over het kalenderjaar dat twee jaar voorafgaat aan het kalenderjaar, bedoeld in het tweede lid. Het rendement op onroerende zaken over een kalenderjaar wordt gesteld op de procentuele verandering van het CBS-prijsindexcijfer voor Bestaande Koopwoningen (2010 = 100) in het betreffende kalenderjaar.</t>
  </si>
  <si>
    <t>4. Het langetermijnrendement op aandelen wordt gesteld op het meetkundige gemiddelde van veertienmaal het langetermijnrendement op aandelen van het kalenderjaar dat voorafgaat aan het kalenderjaar, bedoeld in het tweede lid, en eenmaal het rendement op aandelen over het kalenderjaar dat twee jaar voorafgaat aan het kalenderjaar, bedoeld in het tweede lid. Het rendement op aandelen over een kalenderjaar wordt gesteld op de procentuele verandering van de beleggingsindex voor Europa (bruto in lokale valuta), zoals gepubliceerd door Morgan Stanley Capital International, in het betreffende kalenderjaar.</t>
  </si>
  <si>
    <t>5. Het langetermijnrendement op obligaties wordt gesteld op het meetkundige gemiddelde van veertienmaal het langetermijnrendement op obligaties van het kalenderjaar dat voorafgaat aan het kalenderjaar, bedoeld in het tweede lid, en eenmaal het rendement op obligaties over het kalenderjaar dat twee jaar voorafgaat aan het kalenderjaar, bedoeld in het tweede lid. Het rendement op obligaties over een kalenderjaar wordt gesteld op het jaarcijfer voor de kapitaalmarktrentevoet van de jongste Nederlandse 10-jarige staatsobligatie, zoals gepubliceerd door De Nederlandsche Bank, in het betreffende kalenderjaar.</t>
  </si>
  <si>
    <t>6. De percentages, bedoeld in het eerste en tweede lid, en de langetermijnrendementen, bedoeld in het derde, vierde en vijfde lid, worden rekenkundig afgerond op twee decimalen.</t>
  </si>
  <si>
    <t>Artikel XLIX</t>
  </si>
  <si>
    <t>Voor de toepassing van artikel 10.6bis van de Wet inkomstenbelasting 2001 bij het begin van het kalenderjaar 2017 wordt het langetermijnrendement op onroerende zaken, aandelen en obligaties van het kalenderjaar 2016 gesteld op 4,25%, 8,25%, onderscheidenlijk 4,00%.</t>
  </si>
  <si>
    <t>Vanaf 2018:</t>
  </si>
  <si>
    <t>B. In artikel 10.1, eerste lid, wordt “3.133, 5.3” vervangen door “3.133, 5.2, 5.3”. Voorts wordt “6.20, 8.10” vervangen door: 6.20, 7.7, 8.10.</t>
  </si>
  <si>
    <t>Belastingplan 2017</t>
  </si>
  <si>
    <t>a) Artikel 7.7, eerste lid, wordt als volgt gewijzigd:</t>
  </si>
  <si>
    <t>1. De tweede en derde volzin worden vervangen door: Het voordeel uit sparen en beleggen in Nederland wordt gesteld op het met overeenkomstige toepassing van de regels van hoofdstuk 5 bepaalde rendement van de rendementsgrondslag in Nederland.</t>
  </si>
  <si>
    <t>2. De tabel vervalt.</t>
  </si>
  <si>
    <t>a) Artikel 7.8 wordt als volgt gewijzigd:</t>
  </si>
  <si>
    <t>1. In het derde lid, onderdeel a, wordt “genomen;” vervangen door: genomen, en.</t>
  </si>
  <si>
    <t>2. In het derde lid vervallen de onderdelen b en c.</t>
  </si>
  <si>
    <t>3. In het derde lid wordt onderdeel d verletterd tot onderdeel b.</t>
  </si>
  <si>
    <t>4. In het zevende lid vervalt: , waarbij voor het bepalen van het voordeel uit sparen en beleggen wordt uitgegaan van de grondslag sparen en beleggen vermeerderd met het heffingvrije vermogen en waarbij de omvang van het gedeelte van die grondslag dat behoort tot rendementsklasse I en de omvang van het gedeelte van die grondslag dat behoort tot rendementsklasse II worden bepaald aan de hand van de tabel in artikel 7.7, eerste lid.</t>
  </si>
  <si>
    <t>a) Artikel 10.6bis wordt als volgt gewijzigd:</t>
  </si>
  <si>
    <t>1. In het opschrift wordt “percentage rendementsklasse I en rendementsklasse II” vervangen door: percentages forfaitair voordeel uit vermogen.</t>
  </si>
  <si>
    <t>2. Onder vernummering van het eerste tot en met zesde lid tot tweede tot en met zevende lid wordt vóór het tweede lid (nieuw) een lid ingevoegd, luidende:</t>
  </si>
  <si>
    <t>1. Bij het begin van het kalenderjaar wordt het in artikel 4.14, eerste lid, vermelde percentage na toepassing van het tweede tot en met zevende lid bij ministeriële regeling vervangen door een ander percentage. Dit percentage wordt gesteld op de som van:</t>
  </si>
  <si>
    <t>a. het product van het als eerste vermelde percentage in artikel 5.2, eerste lid, en het als eerste vermelde percentage in de laatste rij van de tabel in artikel 5.2, eerste lid, en</t>
  </si>
  <si>
    <t>b. het product van het als tweede vermelde percentage in artikel 5.2, eerste lid, en het als tweede vermelde percentage in de laatste rij van de tabel in artikel 5.2, eerste lid.</t>
  </si>
  <si>
    <t>3. In het tweede lid (nieuw) en het derde lid (nieuw) wordt “artikel 5.2, eerste lid, en artikel 7.7, eerste lid” vervangen door: artikel 5.2, eerste lid.</t>
  </si>
  <si>
    <t>4. In het vierde lid (nieuw), vijfde lid (nieuw) en zesde lid (nieuw) wordt “bedoeld in het tweede lid” vervangen door: bedoeld in het derde lid.</t>
  </si>
  <si>
    <t>5. Het zevende lid (nieuw) komt te luiden:</t>
  </si>
  <si>
    <t>7. Het percentage, bedoeld in het eerste lid, aanhef, de percentages, bedoeld in het tweede en derde lid, en de langetermijnrendementen, bedoeld in het vierde, vijfde en zesde lid, worden rekenkundig afgerond op twee decimalen.</t>
  </si>
  <si>
    <t>Artikel 5.2</t>
  </si>
  <si>
    <t>1e lid, 1e perc</t>
  </si>
  <si>
    <t>1e lid, 2e perc</t>
  </si>
  <si>
    <t>Tabel 2017</t>
  </si>
  <si>
    <t>Rendementsgrondslag (niet in aanmerking te nemen kleine schulden)</t>
  </si>
  <si>
    <t>Deze regeling is ingevoerd bij de Wet inkomstenbelasting 2001.</t>
  </si>
  <si>
    <t>Het eerstgenoemde bedrag wordt bijgesteld door op het bestaande (op hele euro's afgeronde) bedrag de tabelcorrectiefactor toe te passen en de uitkomst naar beneden af te ronden op een veelvoud van € 100. Het als tweede genoemde bedrag wordt gesteld op het dubbele van het eerstgenoemde bedrag. Het op hele euro's naar boven afgeronde bedrag van het jaar x is de basis voor de bijstelling voor het jaar x+1.</t>
  </si>
  <si>
    <t>artikel 5.3 van de Wet inkomstenbelasting 2001</t>
  </si>
  <si>
    <t>laag bedrag</t>
  </si>
  <si>
    <t>hoog bedrag</t>
  </si>
  <si>
    <t>nvt</t>
  </si>
  <si>
    <t>3e lid, eerste volzin, onderdeel b, en tweede volzin</t>
  </si>
  <si>
    <t>3e lid, tweede, derde en vierde volzin</t>
  </si>
  <si>
    <t>4e lid, eerste en tweede volzin</t>
  </si>
  <si>
    <t>FVW2010, als (gedeeltelijke) dekking voor het verleggen van de peildatum box 3</t>
  </si>
  <si>
    <t>Artikel II</t>
  </si>
  <si>
    <t>Artikel 10.1 van de Wet inkomstenbelasting 2001 vindt geen toepassing bij het begin van het kalenderjaar 2010 op de bedragen, genoemd in de artikelen 5.3, 5.5, 5.6, 5.10, 5.13 en 5.16 van die wet.</t>
  </si>
  <si>
    <t>Let op geen indexatie</t>
  </si>
  <si>
    <t>3e lid, eerste volzin, onderdeel e, en tweede volzin</t>
  </si>
  <si>
    <t>BP2016: vernummeringen van lid 3</t>
  </si>
  <si>
    <t>3e lid, eerste volzin, onderdeel f, en tweede volzin</t>
  </si>
  <si>
    <t>Heffingvrij vermogen</t>
  </si>
  <si>
    <t>artikel 5.5 van de Wet inkomstenbelasting 2001</t>
  </si>
  <si>
    <t>Het bedrag in het eerste lid en het laatstgenoemde bedrag in het derde lid worden bijgesteld door op de bestaande bedragen de tabelcorrectiefactor toe te passen en het resultaat naar boven af te ronden op hele euro's. Het bedrag in het tweede lid wordt gesteld op het dubbele van het bedrag in het eerste lid.</t>
  </si>
  <si>
    <t>1e bedrag</t>
  </si>
  <si>
    <t>2e bedrag</t>
  </si>
  <si>
    <t>3e bedrag</t>
  </si>
  <si>
    <t>In artikel I, onderdeel S, van de Tariefwet 2001 (Stb. 2000, 568) zijn de voor 2001 geldende bedragen opgenomen.  Deze bedragen zijn de basis voor de inflatiecorrectie per 1-1-2002.</t>
  </si>
  <si>
    <t>Bij de Wet van 11 december 2002, houdende wijziging van belastingwetten c.a. (Vervolgwijzigingen in samenhang met de Belastingherziening 2001) (Stb. 2002, 613) is in artikel I, onderdeel AL, het derde lid van artikel 5.5 vernummerd tot vierde lid.</t>
  </si>
  <si>
    <t>FVW2010</t>
  </si>
  <si>
    <t>Artikel II (als (gedeeltelijke) dekking voor het verleggen van de peildatum box 3)</t>
  </si>
  <si>
    <t>BP 2012: Heffingsvrije vermogen voor kinderen vervalt ofwel 2de en 3de lid vervallen</t>
  </si>
  <si>
    <t>Artikel 5.5</t>
  </si>
  <si>
    <t>Novelle</t>
  </si>
  <si>
    <t>BP Novelle: hvv + 3000 (eenmalig, in BP zit voor 2017 al dat hvv naar 25000 gaat in 2017). Ea. Het in artikel 5.5 vermelde bedrag wordt vervangen door: € 24.437.</t>
  </si>
  <si>
    <t>Artikel 5.5 - nieuw</t>
  </si>
  <si>
    <t>BP 2016 Artikel II, E. Het in artikel 5.5 vermelde bedrag wordt vervangen door: € 25.000.</t>
  </si>
  <si>
    <t>Artikel LII, 1, e. indien artikel 10.1 van de Wet inkomstenbelasting 2001 bij het begin van het kalenderjaar 2017 wordt toegepast: artikel II, onderdeel E, eerst toepassing vindt nadat artikel 10.1 van de Wet inkomstenbelasting 2001 bij het begin van het kalenderjaar 2017 is toegepast;</t>
  </si>
  <si>
    <t>Artikel 5.5 - vervanging</t>
  </si>
  <si>
    <t>Oorspronkelijke bedragen in de Wet IB 2001.</t>
  </si>
  <si>
    <t>Het bedrag wordt bijgesteld door op het bestaande bedragen de tabelcorrectiefactor toe te passen en het resultaat naar boven af te ronden op hele euro's.</t>
  </si>
  <si>
    <t>Deze regeling is ingevoerd bij de Wet inkomstenbelasting 2001. Voor het bedrag is aangesloten bij het bedrag van artikel artikel 26, eerste lid, onderdeel c, van de Wet op de inkomstenbelasting 1964.</t>
  </si>
  <si>
    <t>Oorspronkelijke bedrag</t>
  </si>
  <si>
    <t>In artikel I, onderdeel U, van de Tariefwet 2001 (Stb. 2000, 568) is het voor 2001 geldende bedrag opgenomen.  Dit bedrag is de basis voor de inflatiecorrectie per 1-1-2002.</t>
  </si>
  <si>
    <t>3x in de tekst</t>
  </si>
  <si>
    <t>N. Aan artikel 5.10 wordt, onder vervanging van de punt aan het slot van onderdeel d door een puntkomma, een onderdeel toegevoegd, luidende: e. geld, elektronisch geld in de vorm van een chipkaart, alsmede vermogensrechten die zijn bestemd voor het doen van consumentenaankopen zoals cadeaubonnen, voor een bedrag van in totaal € 500 met dien verstande dat indien de belastingplichtige gedurende het gehele kalenderjaar dezelfde partner heeft of voor de toepassing van artikel 2.17 geacht wordt te hebben gehad, het genoemde bedrag voor de belastingplichtige en zijn partner gezamenlijk op € 1000 wordt gesteld.</t>
  </si>
  <si>
    <t>2e lid, onderdeel e, 1e bedrag</t>
  </si>
  <si>
    <t>2e lid, onderdeel e, 2e bedrag</t>
  </si>
  <si>
    <t>5x in de tekst</t>
  </si>
  <si>
    <t>verlettering in fiscale verzamelwet 2015</t>
  </si>
  <si>
    <t>2e lid, onderdeel d, 1e bedrag</t>
  </si>
  <si>
    <t>2e lid, onderdeel d, 2e bedrag</t>
  </si>
  <si>
    <t>Vrijstelling bepaalde rechten</t>
  </si>
  <si>
    <t>Vrijstelling maatschappelijke beleggingen en beleggingen in durfkapitaal</t>
  </si>
  <si>
    <t>artikel 5.13 en 5.16 van de Wet inkomstenbelasting 2001</t>
  </si>
  <si>
    <t xml:space="preserve">Deze regeling is ingevoerd bij de Wet inkomstenbelasting 2001. </t>
  </si>
  <si>
    <t>Het bedrag van artikel 5.13, eerste lid, en artikel 5.16, eerste lid, wordt bijgesteld door op het bestaande bedragen de tabelcorrectiefactor toe te passen en het resultaat naar boven af te ronden op hele euro's. Het bedrag van artikel 5.13, derde lid, en artikel 5.16, derde lid, wordt gesteld op het dubbele van het bedrag in het eerste lid van die artikelen.</t>
  </si>
  <si>
    <t>artikel 5.12, eerste lid</t>
  </si>
  <si>
    <t>artikel 5.12, derde lid</t>
  </si>
  <si>
    <t>In artikel I, onderdeel L, van het Belastingplan 2001 (Stb. 2000, 569) is de regeling voor de vrijstelling maatschappelijke herzien. In de nieuwe bepalingen zijn de voor 2001 geldende bedragen opgenomen.  Deze bedragen zijn de basis voor de inflatiecorrectie per 1-1-2002.</t>
  </si>
  <si>
    <t>artikel 5.13, eerste lid</t>
  </si>
  <si>
    <t>artikel 5.13, derde lid</t>
  </si>
  <si>
    <t>artikel 5.16, eerste lid</t>
  </si>
  <si>
    <t>artikel 5.13, eerste lid, eerste volzin</t>
  </si>
  <si>
    <t>artikel 5.13, eerste lid, tweede volzin</t>
  </si>
  <si>
    <t>artikel 5.16, eerste lid,eerste volzin</t>
  </si>
  <si>
    <t>artikel 5.16, eerste lid, tweede volzin</t>
  </si>
  <si>
    <t>artikel 5.16 vervalt</t>
  </si>
  <si>
    <t>Drempel voor buitengewone uitgaven voor gezinshulp</t>
  </si>
  <si>
    <t>artikel 6.18, tweede lid van de Wet inkomstenbelasting 2001/artikel 6.17, derde lid van de Wet inkomstenbelasting 2001 (vanaf 2009)</t>
  </si>
  <si>
    <t>Deze regeling is nieuw in de Wet inkomstenbelasting 2001 en daarin opgenomen bij artikel I, onderdeel AE, van het Belastingplan 2001 (Stb. 2000, 569).</t>
  </si>
  <si>
    <t>De bedragen worden bijgesteld door op de bestaande bedragen de tabelcorrectiefactor toe te passen en het resultaat naar boven af te ronden op hele euro's.</t>
  </si>
  <si>
    <t>Verzamelinkomen 1</t>
  </si>
  <si>
    <t>Verzamelinkomen 2</t>
  </si>
  <si>
    <t>Verzamelinkomen 3</t>
  </si>
  <si>
    <t>In 2009 wordt de Buitengewone uitgavenregeling fiscaal beperkt en wordt grotendeels overgeheveld naar de WMO. In BP 2009/WTCG wordt nieuwe BU regeling opgenomen met een beperkte fiscale regeling. In plaats van in artikel 6.18, 2e lid, staan de verzamelinkomens in artikel 6.17 derde lid</t>
  </si>
  <si>
    <t>Autokosten per kilometer voor aftrek buitengewone uitgaven en giftenaftrek</t>
  </si>
  <si>
    <t>Deze regeling is overgenomen uit de Uitvoeringsregeling inkomstenbelasting 1990 (artikel 14a).</t>
  </si>
  <si>
    <t>Het bedrag wordt bijgesteld door op het bestaande bedrag de tabelcorrectiefactor toe te passen en de uitkomst naar boven af te ronden op een veelvoud van € 0,01.  Als basis voor de volgende bijstelling van het kilometerbedrag geldt het bedrag met 4 decimalen (naar boven afgerond). Een en ander is vastgelegd bij de wijziging van artikel 10.1 in Belastinglan 2003 Deel II (Toelichting bij Nota van wijziging: kamerstuk 28608, nr. 8.)</t>
  </si>
  <si>
    <t>artikel 6.18, zesde lid en 6.36 van de Wet inkomstenbelasting 2001</t>
  </si>
  <si>
    <t>Bedrag per kilometer</t>
  </si>
  <si>
    <t>BU komt in 2009 fiscaal in beperkte vorm voor; de autokosten per kilometer voor de giftenaftrek blijft ook bestaan. Vast bedrag voor BU en autokosten per km voor de giftenaftrek, wordt niet meer geindexeerd met tcf</t>
  </si>
  <si>
    <t>Na toepassing van de inflatiecorrectie zijn bij artikel I, onderdelen Na en Od, van het Belastingplan 2006 (Stb. 2005, 683) de kilometerbedragen met ingang van 2006 verhoogd naar 0,19.</t>
  </si>
  <si>
    <t>artikel 6.19 van de Wet inkomstenbelasting 2001</t>
  </si>
  <si>
    <t>Verhogen uitgaven voor specifieke zorgkosten</t>
  </si>
  <si>
    <t>artikel 6.19, 1e lid</t>
  </si>
  <si>
    <t>BP2009/WTCG: per 1-1-2010 wordt 1e lid, onderdeel b toegevoegd met een waarde van 77%</t>
  </si>
  <si>
    <t>artikel 6.19, 1e lid, onderdeel a, en 2e lid</t>
  </si>
  <si>
    <t>artikel 6.19, 1e lid, onderdeel b</t>
  </si>
  <si>
    <t>BP2009/WTCG: per 1-1-2011 wordt 1e lid, onderdeel b 40% ipv 77%</t>
  </si>
  <si>
    <t>BP2009/WTCG: per 1-1-2012 geen wijziging meer</t>
  </si>
  <si>
    <t>artikel 6.24 van de Wet inkomstenbelasting 2001</t>
  </si>
  <si>
    <t>Deze regeling is overgenomen uit artikel 46 van de Wet op de inkomstenbelasting 1964.</t>
  </si>
  <si>
    <t>De drempelbedragen worden bijgesteld door op de bestaande bedragen de tabelcorrectiefactor toe te passen en het resultaat naar boven af te ronden op hele euro's. De dubbele drempelbedragen zijn 2x de enkele drempelbedragen.
De bijbehorende bedragen aan verzamelinkomen worden berekend door de afgeronde drempelbedragen te delen door het in artikel 6.24 genoemde drempelpercentage (11,2%) en het resultaat rekenkundig af te ronden op hele euro's. Dubbel verzamelinkomen is 2x enkel verzamelinkomen.</t>
  </si>
  <si>
    <t>1e lid, onderdeel a, eerste bedrag</t>
  </si>
  <si>
    <t>1e lid, onderdeel a, tweede bedrag</t>
  </si>
  <si>
    <t>1e lid, onderdeel b, eerste bedrag</t>
  </si>
  <si>
    <t>1e lid, onderdeel b, tweede bedrag</t>
  </si>
  <si>
    <t>1e lid, onderdeel c, eerste bedrag</t>
  </si>
  <si>
    <t>1e lid, onderdeel c, tweede bedrag</t>
  </si>
  <si>
    <t xml:space="preserve">drempelpercentage oorspronkelijk </t>
  </si>
  <si>
    <t>verzamelinkomen</t>
  </si>
  <si>
    <t>drempelbedrag</t>
  </si>
  <si>
    <t xml:space="preserve">In artikel I, onderdelen AF, van het Belastingplan 2001 (Stb. 2000, 569) zijn de voor 2001 geldende bedragen opgenomen, inclusief de verlaging van het drempelpercentage tot 11,2%. Deze bedragen zijn de basis voor de inflatiecorrectie per 1-1-2002. Verder zijn bij de Wet van 18 oktober 2001 (Stb. 491) tot wijziging van enkele belastingwetten (herstel van enige onjuistheden) met terugwerkende kracht tot en met 1 januari 2001 in het derde lid  het verzamelinkomen en de drempelbedragen opgenomen voor belastingplichtigen met een partner. </t>
  </si>
  <si>
    <t>2e lid, eerste bedrag</t>
  </si>
  <si>
    <t>2e lid, tweede bedrag</t>
  </si>
  <si>
    <t>2e lid, derde bedrag</t>
  </si>
  <si>
    <t>2e lid, vierde bedrag</t>
  </si>
  <si>
    <t>dubbel verzamelinkomen</t>
  </si>
  <si>
    <t>dubbel drempelbedrag</t>
  </si>
  <si>
    <t>drempelpercentage</t>
  </si>
  <si>
    <t>Bij Belastingplan 2002 I - Arbeidsmarkt en inkomensbeleid (Stb. 2001, 640) is het tweede lid vernummerd tot derde lid. De bijstelling van de bedragen van het derde lid heeft plaatsgevonden bij de ministeriële regeling van 22 mei 2002/WDB 2002/304M, Stcrt. 96.</t>
  </si>
  <si>
    <t>3e lid, derde bedrag</t>
  </si>
  <si>
    <t>3e lid, vierde bedrag</t>
  </si>
  <si>
    <t>Basis voor inflatiecorrectie per 1-1-2007</t>
  </si>
  <si>
    <t>2e lid, onderdeel a, eerste bedrag</t>
  </si>
  <si>
    <t>2e lid, onderdeel a, tweede bedrag</t>
  </si>
  <si>
    <t>Wijziging BU in Belastingplan 2008 na toepassing inflatiecorrectie: Nominale ziektekostenpremie en inkomensafhankelijke</t>
  </si>
  <si>
    <t>premie ZVW is niet meer aftrekbaar</t>
  </si>
  <si>
    <t xml:space="preserve">Drempelpercentage wordt daarom verlaagd naar 1,65% punt </t>
  </si>
  <si>
    <t>opgenomen artikel 6.20 van de Wet inkomstenbelasting 2001 in 2009</t>
  </si>
  <si>
    <t>1ste lid, onderdeel a, eerste bedrag</t>
  </si>
  <si>
    <t>1ste lid, onderdeel a, tweede bedrag</t>
  </si>
  <si>
    <t>1 ste lid, onderdeel b eerste bedrag</t>
  </si>
  <si>
    <t>1 ste lid onderdeel b tweede bedrag</t>
  </si>
  <si>
    <t>1 ste lid onderdeel b, percentage</t>
  </si>
  <si>
    <t>1 ste lid onderdeel c,eerste bedrag</t>
  </si>
  <si>
    <t>1 ste lid onderdeel c,tweede bedrag</t>
  </si>
  <si>
    <t>1 ste lid onderdeel c,derde bedrag</t>
  </si>
  <si>
    <t>1 ste lid onderdeel c, eerste percentage</t>
  </si>
  <si>
    <t>1 ste lid onderdeel c, tweede percentage</t>
  </si>
  <si>
    <t>ondergrens verzamelinkomen</t>
  </si>
  <si>
    <t>drempelpercentage onder ondergrens verzamelinkomen</t>
  </si>
  <si>
    <t>drempelpercentage boven ondergrens verzamelinkomen</t>
  </si>
  <si>
    <t>Opmerking: voor de vermenigvuldigingsfactor (artikel 6.19) wordt als grens eind 2e schijf voor de IB-gebruikt (artikel 2.10)</t>
  </si>
  <si>
    <t>Afbouw overdraagbaarheid algemene heffingskorting</t>
  </si>
  <si>
    <t>Artikel 8.9 van de Wet inkomstenbelasting 2001</t>
  </si>
  <si>
    <t>De overdraagbaarheid van de Algemene heffingskorting wordt vanaf 2009 in 15 jaar afgebouwd.</t>
  </si>
  <si>
    <t>Oftewel met 6,67% punt per jaar.</t>
  </si>
  <si>
    <t>Er is sprake van afbouw van de overdraagbaarheid Algemene Heffingskorting tot 2024; gestart wordt in 2009</t>
  </si>
  <si>
    <t>Na 15 jaar tijd is de AHK niet meer "overdraagbaar" aan de partner, i.e. de AHK kan alleen vergolden worden tegen belasting over eigen inkomen.</t>
  </si>
  <si>
    <t>BP 2012: cohort geboren tussen 1963-1972 ontvangt in 2014 hetzelfde percentage aan AHK als overige partners zonder baan</t>
  </si>
  <si>
    <t>Algemene Heffingskorting tot 2024</t>
  </si>
  <si>
    <t>Inputsheet voor:</t>
  </si>
  <si>
    <t>Inputs</t>
  </si>
  <si>
    <t>Basis afbouw</t>
  </si>
  <si>
    <t>= 1/15</t>
  </si>
  <si>
    <t>Extra afbouw</t>
  </si>
  <si>
    <t>Afbouw AHK extra cohort 1963-1972</t>
  </si>
  <si>
    <t>= 1/7,5</t>
  </si>
  <si>
    <t>Jaren basis afbouw</t>
  </si>
  <si>
    <t>Jaren extra afbouw</t>
  </si>
  <si>
    <t>Percentage nog af te bouwen</t>
  </si>
  <si>
    <t>Percentage Basis afgebouwd</t>
  </si>
  <si>
    <t>Percentage afgebouwd</t>
  </si>
  <si>
    <t>Max afbouw</t>
  </si>
  <si>
    <t>Min af te bouwen</t>
  </si>
  <si>
    <t>Algemene heffingskorting</t>
  </si>
  <si>
    <t>Het bedrag wordt bijgesteld door op het bestaande bedrag de tabelcorrectiefactor toe te passen en de uitkomst naar boven af te ronden op hele euro's</t>
  </si>
  <si>
    <t>Ingevolge artikel 22d van de Wet op de loonbelasting wordt het in artikel 22 vermelde bedrag bij het begin van het kalenderjaar van rechtswege vervangen door het bedrag dat krachtens artikel 10.1 van de Wet inkomstenbelasting 2001 wordt vastgesteld ter vervanging van het in artikel 8.10 van die wet vermelde bedrag.</t>
  </si>
  <si>
    <t>De algemene heffingskorting is nieuw in de Wet inkomstenbelasting 2001 en komt in de plaats van de basisaftrek (onderdeel van de belastingvrije som).</t>
  </si>
  <si>
    <t>Artikel 8.10 van de Wet inkomstenbelasting 2001</t>
  </si>
  <si>
    <t>bedrag artikel 8.10, tweede lid</t>
  </si>
  <si>
    <t>Dit bedraft heeft niet gegolden.</t>
  </si>
  <si>
    <t>In artikel I, onderdeel AA van de Tariefwet 2001 (Stb. 2000, 568) is het bedrag van de algemene heffingskorting voor 2001 opgenomen. Dit bedrag is de basis voor de inflatiecorrectie per 1-1-2002.</t>
  </si>
  <si>
    <t>Na toepassing van de inflatiecorrectie is bij het Belastingplan 2002 I - Arbeidsmarkt en inkomensbeleid (Stb.2001, 640) de algemene heffingskorting verhoogd tot € 1.647 (voor de loonbelasting € 1648 als gevolg van het aangenomen amendement Van der Vlies, waarbij alleen het IB-bedrag werd verlaagd met € 1.)</t>
  </si>
  <si>
    <t>Na toepassing van de inflatiecorrectie is bij het Belastingplan 2003 Deel I (Stb.2002, 615) de algemene heffingskorting met € 59 verhoogd tot € 1.766.</t>
  </si>
  <si>
    <t>Na toepassing van de inflatiecorrectie is bij het Belastingplan 2004 (Stb.2003, 526) de algemene heffingskorting met € 18 verhoogd tot € 1.827 en daarna bij Wet van 18 december 2003 tot wijziging van de Wet inkomstenbelasting 2001 mede naar aanleiding van het Belastingplan 2004 (Stb. 2003, 534) met € 2 verlaagd tot € 1.825.</t>
  </si>
  <si>
    <t>Na toepassing van de inflatiecorrectie is bij het Belastingplan 2005 (Stb.2004, 653) de algemene heffingskorting met € 43 verhoogd tot € 1.894.</t>
  </si>
  <si>
    <t>Na toepassing van de inflatiecorrectie is bij het Belastingplan 2006 (Stb.2005, 683) de algemene heffingskorting met € 78 verhoogd tot € 1.990.</t>
  </si>
  <si>
    <t>Alvorens per 1-1-2007 de inflatiecorrectie toe te passen moet het bedrag van de algemene heffingskorting nog worden verlaagd met € 6, zoals voorzien in artikel II, onderdeel Gc, van het Belastingplan 2006.</t>
  </si>
  <si>
    <t>Ingevolge artikel 22d van de Wet op de loonbelasting wordt het in artikel 22aa vermelde bedrag bij het begin van het kalenderjaar van rechtswege vervangen door het bedrag dat krachtens artikel 10.1 van de Wet inkomstenbelasting 2001 wordt vastgesteld ter vervanging van het in artikel 8.16a van die wet vermelde bedrag.</t>
  </si>
  <si>
    <t>Artikel 8.16a van de Wet inkomstenbelasting 2001</t>
  </si>
  <si>
    <t>Artikel 8.16a is bij de Veegwet inkomstenbelasting 2001 (Stb. 2000, 570) aan de Wet inkomstenbelasting 2001 toegevoegd.</t>
  </si>
  <si>
    <t>Na toepassing van de inflatiecorrectie is bij het Belastingplan 2005 (Stb.2004, 653) de jonggehandicaptenkorting met € 100 verhoogd tot € 639.</t>
  </si>
  <si>
    <t>Jonggehandicaptenkorting</t>
  </si>
  <si>
    <t>Ouderenkorting en alleenstaande ouderenkorting</t>
  </si>
  <si>
    <t>(t/m 2005: Ouderenkorting en aanvullende ouderenkorting)</t>
  </si>
  <si>
    <t>Ingevolge artikel 22d van de Wet op de loonbelasting worden de in de artikelen 22b en 22c vermelde bedragen bij het begin van het kalenderjaar van rechtswege vervangen door de bedragen die krachtens artikel 10.1 van de Wet inkomstenbelasting 2001 wordt vastgesteld ter vervanging van de in de artikelen 8.17 en 8.18 van die wet vermelde bedragen.</t>
  </si>
  <si>
    <t>De ouderenkortingen zijn nieuw in de Wet inkomstenbelasting 2001 en komen in de plaats van de ouderenaftrekken.</t>
  </si>
  <si>
    <t>artikel 8.17, eerste lid (inkomensgrens)</t>
  </si>
  <si>
    <t>artikel 8.17, tweede lid</t>
  </si>
  <si>
    <t>artikel 8.18, tweede lid</t>
  </si>
  <si>
    <t>In artikel I, onderdelen AH en AI van de Tariefwet 2001 (Stb. 2000, 568) zijn de bedragen van de ouderenkortingen 2001 opgenomen. Deze bedragen zijn de basis voor de inflatiecorrectie per 1-1-2002.</t>
  </si>
  <si>
    <t>Bij het Belastingplan 2002 (Stb. 2001, 640) is de ouderenkorting verhoogd tot € 289.</t>
  </si>
  <si>
    <t>Bij het Belastingplan 2003 (Stb. 2002,615) is de ouderenkorting verhoogd tot € 346 en is de aanvullende ouderenkorting verlaagd tot € 242.</t>
  </si>
  <si>
    <t>Bij het Belastingplan 2004 is de ouderenkorting met € 63 verhoogd tot € 418.</t>
  </si>
  <si>
    <t>Na toepassing van de inflatiecorrectie zijn bij het Belastingplan 2005 (Stb. 2004, 653) de ouderenkorting en de aanvullende ouderenkorting met € 30, resp. € 35 verhoogd tot € 454, resp. €287. 
Bij de Wet inkomensaanvulling 2005 (Stb. 2005, 192) is de inkomensgrens met terugwerkende kracht tot en met 1 januari 2005 met € 50 verhoogd tot € 30.778.</t>
  </si>
  <si>
    <t>Na toepassing van de inflatiecorrectie is bij het Belastingplan 2006 (Stb.2005, 683) de inkomensgrens voor de ouderenkorting met € 200 verhoogd tot € 31.256. Verder is het bedrag van de ouderenkorting met € 85 verlaagd tot € 374. De aanvullende ouderenkorting heet vanaf 2006 alleenstaande ouderenkorting (zonder inkomensgrens) en bedraagt € 562.</t>
  </si>
  <si>
    <t>stand na indexatie voor BP 2008</t>
  </si>
  <si>
    <t>wijziging BP 2008</t>
  </si>
  <si>
    <t>stand 2008</t>
  </si>
  <si>
    <t>wijziging Wtcg 2009</t>
  </si>
  <si>
    <t>stand na indexatie voor BP 2009</t>
  </si>
  <si>
    <t>wijziging BP 2009</t>
  </si>
  <si>
    <t>stand 2009</t>
  </si>
  <si>
    <t>stand na indexatie</t>
  </si>
  <si>
    <t xml:space="preserve">wijziging Wtcg </t>
  </si>
  <si>
    <t xml:space="preserve">wijziging BP </t>
  </si>
  <si>
    <t>ULB 2013</t>
  </si>
  <si>
    <t>UFM 2013</t>
  </si>
  <si>
    <t>artikel 8.17 extra ULB</t>
  </si>
  <si>
    <t xml:space="preserve">bij inkomensgrens &gt;= dan </t>
  </si>
  <si>
    <t>extra heffingskorting</t>
  </si>
  <si>
    <t>Na indexatie</t>
  </si>
  <si>
    <t>Eind 2013</t>
  </si>
  <si>
    <t>Eind 2014</t>
  </si>
  <si>
    <t>BP2014</t>
  </si>
  <si>
    <t>BP2015</t>
  </si>
  <si>
    <t>BP2016</t>
  </si>
  <si>
    <t>BP 2015: zowel hoog als laag bedrag verlaagd met 83 euro (na indexatie)</t>
  </si>
  <si>
    <t>BP 2016: ouderenkorting incidenteel omhoog met 222</t>
  </si>
  <si>
    <t>J. Het in artikel 8.17, tweede lid, als eerste vermelde bedrag wordt vervangen door: € 1187.</t>
  </si>
  <si>
    <t>BP2016: ouderenkorting incidentele verhoging terugdraaien, voor tcf</t>
  </si>
  <si>
    <t>BP2017</t>
  </si>
  <si>
    <t>BP2017: a) Het in artikel 8.17, tweede lid, als eerste genoemde bedrag wordt vervangen door: € 1.292.</t>
  </si>
  <si>
    <t>I. In artikel 8.17, tweede lid, wordt het als eerste genoemde bedrag verlaagd met € 222. 4e NvW: c. In onderdeel I wordt “€ 222” vervangen door: € 168. Novelle: In onderdeel I wordt “€ 168” vervangen door: € 114.</t>
  </si>
  <si>
    <t>BP2016 voor indexatie</t>
  </si>
  <si>
    <t>Ingevolge artikel 22d van de Wet op de loonbelasting wordt het in artikel 22ca vermelde bedrag bij het begin van het kalenderjaar van rechtswege vervangen door het bedrag dat krachtens artikel 10.1 van de Wet inkomstenbelasting 2001 wordt vastgesteld ter vervanging van het in artikel 8.18a van die wet vermelde bedrag.</t>
  </si>
  <si>
    <t>De levensloopverlofkorting is per 1 januari 2006 ingevoerd bij de Wet aanpassing fiscale behandeling VUT/prepensioen en introductie levensloopregeling (Stb. 2005, 115).</t>
  </si>
  <si>
    <t>Jaar 2006</t>
  </si>
  <si>
    <t>bedrag tweede lid</t>
  </si>
  <si>
    <t>Basis voor de inflatiecorrectie per 1 januari 2006 is het in artikel 8.18a, tweede lid, opgenomen bedrag.</t>
  </si>
  <si>
    <t>BP 2012: VERVALT behalve voor overgangsgroep</t>
  </si>
  <si>
    <t>Artikel 10a.11</t>
  </si>
  <si>
    <t>Levensloopverlofkorting</t>
  </si>
  <si>
    <t>Artikel 8.18a van de Wet inkomstenbelasting 2001</t>
  </si>
  <si>
    <t>Artikel 8.19 van de Wet inkomstenbelasting 2001</t>
  </si>
  <si>
    <t>Korting voor maatschappelijke beleggingen</t>
  </si>
  <si>
    <t>Jaar 2013</t>
  </si>
  <si>
    <t>Aanslag- en teruggaafdrempel</t>
  </si>
  <si>
    <t>artikel 9.4 van de Wet op de inkomstenbelasting 1964</t>
  </si>
  <si>
    <t>Het bedrag van de aanslagdrempel (artikel 9.4, 1e lid, onderdeel a) wordt bijgesteld door op het bestaande bedrag de tabelcorrectiefactor toe te passen en de uitkomst naar boven af te ronden op hele euro's.
Het bedrag van de teruggaafdrempel (artikel 9.4, vijfde lid) wordt bijgesteld door op het bestaande bedrag de tabelcorrectiefactor toe te passen en de uitkomst naar beneden af te ronden op hele euro's. Basis voor de volgende bijstelling is het op twee decimalen afgeronde bedrag na bijstelling.</t>
  </si>
  <si>
    <t>Deze regeling is overgenomen uit artikel 64 van de Wet op de inkomstenbelasting 1964.</t>
  </si>
  <si>
    <t>1e lid, onderdeel a</t>
  </si>
  <si>
    <t>5e lid</t>
  </si>
  <si>
    <t>Het bedrag van het eerste lid, onderdeel a heeft niet gegolden; het bedrag van het vijfde lid heeft gegolden voor 2001.</t>
  </si>
  <si>
    <t>In artikel I, onderdeel AK, van de Tariefwet 2001 (Stb. 2000, 568) is het voor 2001 geldende bedrag van artikel 9.4, eerste lid, onderdeel a, opgenomen. Het bedrag van artikel 9.4, vijfde lid, uit de oorspronkelijke wettekst geldt voor 2001. Deze bedragen zijn de basis voor de inflatiecorrectie per 1-1-2002.</t>
  </si>
  <si>
    <t>Na toepassing van de inflatiecorrectie is bij het Belastingplan 2005 (Stb.2004, 653) de aanslaggrens van het eerste lid, onderdeel a, verlaagd tot € 40.</t>
  </si>
  <si>
    <t>Basis voor inflatiecorrectie 2006</t>
  </si>
  <si>
    <t>(o.g.v. Fiscale Onderhoudswet 2007 per 1/1/2008 ingevoerd)</t>
  </si>
  <si>
    <t>5e lid eerste bedrag</t>
  </si>
  <si>
    <t>5e lid tweede bedrag</t>
  </si>
  <si>
    <t>Wet invoering basisregistratie inkomen: laatste bedrag weer uit de wet.</t>
  </si>
  <si>
    <t xml:space="preserve">aanslaggrens is eenmalig verhoogd naar 48 EURO ivm hoogte AOW uitkering alleenstaande zodat binnen dze grens geen IB aanslag wordt opgelegd </t>
  </si>
  <si>
    <t>SUCCESSIE, artikel 24</t>
  </si>
  <si>
    <t>Jaar 1985</t>
  </si>
  <si>
    <t>Gedeelte van de belaste verkrijging</t>
  </si>
  <si>
    <t>Schijf I</t>
  </si>
  <si>
    <t>Schijf II</t>
  </si>
  <si>
    <t>en hoger</t>
  </si>
  <si>
    <t>Door gebruik van de TRUNC functie, wordt er reeds afgerond</t>
  </si>
  <si>
    <t>Handmatige toevoeging</t>
  </si>
  <si>
    <t>Schijf III</t>
  </si>
  <si>
    <t>Schijf IA</t>
  </si>
  <si>
    <t>Schijf 1A</t>
  </si>
  <si>
    <t>van schijf 1</t>
  </si>
  <si>
    <t>Vertaling naar EURO</t>
  </si>
  <si>
    <t>Vertaling EURO</t>
  </si>
  <si>
    <t>Euro/ Gulden</t>
  </si>
  <si>
    <t>Basis voor aanpassing 2002</t>
  </si>
  <si>
    <t>Overstap naar Roundup functie</t>
  </si>
  <si>
    <t>nieuwe successiewet per 1-1-2010</t>
  </si>
  <si>
    <t>Let op: geen indexatie voor 2010</t>
  </si>
  <si>
    <t>Let op: geen indexatie voor 2012</t>
  </si>
  <si>
    <t>geen indexatie eenmalig in 2012  SW als in 2011. Amendement Schouten (CU) 33003 nr70 is aangenomen, grondslagen gaan met € 3000 omlaag</t>
  </si>
  <si>
    <t>Let op: TCF vóór bevriezing</t>
  </si>
  <si>
    <t>BP2014: Amendement Schouten (CU) 33752 nr 58 is aangenomen, grondslagen gaan met € 3000 omlaag</t>
  </si>
  <si>
    <t>Aanpassing formule</t>
  </si>
  <si>
    <t>BP2014: Amendement Schouten (CU) 33752 nr 58 is aangenomen. grondslagen gaan weer € 3000 omhoog (daarna nog indexatie 2015)</t>
  </si>
  <si>
    <t>SUCCESSIEWET vrijstellingen ed</t>
  </si>
  <si>
    <t>artikel 32, 33, 35 van de Successiewet 1956</t>
  </si>
  <si>
    <t>artikel 24 van de Successiewet 1956</t>
  </si>
  <si>
    <t>Jaar 2010</t>
  </si>
  <si>
    <t xml:space="preserve"> 32-1-3</t>
  </si>
  <si>
    <t xml:space="preserve"> 32-1-4-a</t>
  </si>
  <si>
    <t xml:space="preserve"> 32-1-4-b</t>
  </si>
  <si>
    <t xml:space="preserve"> 32-1-4-c</t>
  </si>
  <si>
    <t xml:space="preserve"> 32-1-4-d</t>
  </si>
  <si>
    <t xml:space="preserve"> 32-1-4-e</t>
  </si>
  <si>
    <t xml:space="preserve"> 32-1-4-f</t>
  </si>
  <si>
    <t xml:space="preserve"> 32-1-6</t>
  </si>
  <si>
    <t xml:space="preserve"> 32-1-7</t>
  </si>
  <si>
    <t xml:space="preserve"> 32-2</t>
  </si>
  <si>
    <t xml:space="preserve"> 33-1-4</t>
  </si>
  <si>
    <t xml:space="preserve"> 33-1-5</t>
  </si>
  <si>
    <t xml:space="preserve"> 33-1-6</t>
  </si>
  <si>
    <t xml:space="preserve"> 33-1-7</t>
  </si>
  <si>
    <t>35-b</t>
  </si>
  <si>
    <t>art 33a lid 1</t>
  </si>
  <si>
    <t>partner</t>
  </si>
  <si>
    <t>invalide kind</t>
  </si>
  <si>
    <t>kind</t>
  </si>
  <si>
    <t>kleinkind</t>
  </si>
  <si>
    <t>ouder</t>
  </si>
  <si>
    <t>overig</t>
  </si>
  <si>
    <t>lijfrente</t>
  </si>
  <si>
    <t>schenking</t>
  </si>
  <si>
    <t>eenmalig</t>
  </si>
  <si>
    <t>eenmalig huis, studie vanaf 2017</t>
  </si>
  <si>
    <t>eenmalig huis</t>
  </si>
  <si>
    <t>bedrijfsopvolging</t>
  </si>
  <si>
    <t xml:space="preserve"> 32-2 (hernummerd, was 32,3)</t>
  </si>
  <si>
    <t>Let op: geen indexatie in 2012</t>
  </si>
  <si>
    <t>EUR 100.000 eenmalig vanuit artikel 33a lid 1</t>
  </si>
  <si>
    <t>nog indexatie uitzoeken vanaf 2018</t>
  </si>
  <si>
    <t>vervalt</t>
  </si>
  <si>
    <t>Gebruikelijk-loonregeling en excessieve beloningen</t>
  </si>
  <si>
    <t>artikel 12a, 32bb, 32bc van de Wet op de loonbelasting 1964</t>
  </si>
  <si>
    <t>Doorwerking naar de [xxx]</t>
  </si>
  <si>
    <t xml:space="preserve">Startbedrag </t>
  </si>
  <si>
    <t>Basis voor bijstelling per 1-1-2007</t>
  </si>
  <si>
    <t>LET OP!!!! In artikel VII, onderdeel C, van het Belastingplan 2008 wordt in de Wet op de loonbelasting 1964 een nieuw artikel 18g voorgesteld met ingangsdatum 1-1-2009 (beperking aftrekbaarheid pensioenpremies). In het eerste lid van dit artikel is een bedrag van € 185 000 genoemd, dat ingevolge het tweede lid van dit artikel jaarlijks moet worden aangepast met de tabelcorrectiefactor van artikel 10.1 van de Wet inkomstenbelasting 2001, voor het eerst per 1-1-2009. Voor dit bedrag in dit bestand een nieuw werkblad maken. Advies om over afronding van dit bedrag (bv op veelvoud van € 100 of € 1000) even te overleggen met collega DB/AV die gaat over dit artikel (Wieteke Stevens).
Bij behandeling Belastingplan 2008  is dit voorstel gesneuveld. Zal bij nieuw in  te dienen wetsvoorstel rond topinkomens weer uit Wet LB 1964 worden verwijderd!!</t>
  </si>
  <si>
    <t>Wetvoorstel Belastingheffing excessieve beloningen (BEB) bevat drie nieuwe fiscale maatregelen:</t>
  </si>
  <si>
    <t xml:space="preserve">vertrekvergoedingen bij een jaarloon boven de € 500.000 worden belast met een werkgeversheffing van 30% als de vergoedingen hoger zijn dan 1 jaarloon </t>
  </si>
  <si>
    <t xml:space="preserve">Voor pensioenopbouw  vanaf een pensioengevend loon van € 500.000 o.b.v. eindloonstelsel  geldt een werkgeversheffing van 15% over een forfaitair berekende backservicepremie.  </t>
  </si>
  <si>
    <t xml:space="preserve">IB:  carried interest of carried interest-achtige beloningen worden onder zekere condities niet in box 1 belast maar komen onder een aanmerkelijk belangheffing in box 2 te vallen </t>
  </si>
  <si>
    <t>Aftopping van de omkeerregeling bij pensioenen, opgenomen in BP 2008, komt hiermee te vervallen.</t>
  </si>
  <si>
    <t>Na Wetsvoorstel BEB</t>
  </si>
  <si>
    <t>art 12a.</t>
  </si>
  <si>
    <t>art 32bb</t>
  </si>
  <si>
    <t>art III onderdeel b van wet  BEB</t>
  </si>
  <si>
    <t>art 10aa UBLB</t>
  </si>
  <si>
    <t>Voorstel vóór indexatie</t>
  </si>
  <si>
    <t>bruto excl</t>
  </si>
  <si>
    <t>vaktoeslag</t>
  </si>
  <si>
    <t>maanden</t>
  </si>
  <si>
    <t>info DB</t>
  </si>
  <si>
    <t>Mutatie</t>
  </si>
  <si>
    <t>per 2011 kleine banenregeling in BP2010, moeten hiervoor cijfers geleverd worden? Artikel 35o</t>
  </si>
  <si>
    <t>1. De artikelen 10.1 en 10.3, tweede lid, van de Wet inkomstenbelasting 2001 en de artikelen 32bb, negende lid, en 32bc, vierde lid, van de Wet op de loonbelasting 1964 vinden geen toepassing bij het begin van het kalenderjaar 2013. 2. Bij de toepassing van artikel 10.7, tweede en derde lid, van de Wet inkomstenbelasting 2001 bij het begin van het kalenderjaar 2013 wordt de toepassing van artikel 10.1 van die wet geacht te hebben plaatsgevonden op basis van een tabelcorrectiefactor als bedoeld in artikel 10.2 van die wet van 1.</t>
  </si>
  <si>
    <t>art 10 Vpb</t>
  </si>
  <si>
    <t>Na bevriezing</t>
  </si>
  <si>
    <t>Voor bevriezing</t>
  </si>
  <si>
    <t>art 10eb UBLB</t>
  </si>
  <si>
    <t>inkomensgrens 30% regeling buitenlanders</t>
  </si>
  <si>
    <t xml:space="preserve">lid 1 </t>
  </si>
  <si>
    <t xml:space="preserve">lid 2 </t>
  </si>
  <si>
    <t>eenmalig aangepast ivm pensioenregels</t>
  </si>
  <si>
    <t>zie berekening Sytze de Boer</t>
  </si>
  <si>
    <t>vervallen in de Wet verlaging maximumopbouw- en premiepercentages pensioen en maximering pensioengevend inkomen</t>
  </si>
  <si>
    <t>middelloonstelsel</t>
  </si>
  <si>
    <t>eindloonstelstel</t>
  </si>
  <si>
    <t>bedragen in kolom E van David Tiesinga en Rowin van Loon (DB/AV)</t>
  </si>
  <si>
    <t>bedragen moeten nog geindexeerd worden; afronding is rekenkundig</t>
  </si>
  <si>
    <t>art 18ga LB</t>
  </si>
  <si>
    <t>vanaf 2016 indexeren met contractloonontwikkelingsfactor bedoeld in artikel 10.2a of b, 3e lid IB 2001</t>
  </si>
  <si>
    <t>nog uitzoeken op hoeveel afronden</t>
  </si>
  <si>
    <t>Bruto WML</t>
  </si>
  <si>
    <t>WML</t>
  </si>
  <si>
    <t>WML na bevriezing</t>
  </si>
  <si>
    <t>bedrag aow pas laat bekend bij SZW (nov/dec)</t>
  </si>
  <si>
    <t>bedragen checken bij Rowin van Loon (DB/AV)</t>
  </si>
  <si>
    <t>afronding is rekenkundig</t>
  </si>
  <si>
    <t>https://www.rijksoverheid.nl/ministeries/ministerie-van-sociale-zaken-en-werkgelegenheid/nieuws/2016/11/23/rekenregels-1-januari-2017</t>
  </si>
  <si>
    <t>Artikel 31.a van de Wet op de Loonbelasting 1964</t>
  </si>
  <si>
    <t>Werkkostenregeling (WKR)</t>
  </si>
  <si>
    <t>De werkkostenregeling is in 2011 ingevoerd onder de Loonheffing.</t>
  </si>
  <si>
    <t>Vergoedingen en verstrekkingen worden per werknemer in loondienst gemaximeerd op 1,4% van de loonsom. En is hiermee een forfaitair bedrag. Zie voor nadere beschrijving MvT en artikelsgewijze toelichting Belastingplan 2013.</t>
  </si>
  <si>
    <t>Jaar 2012</t>
  </si>
  <si>
    <t xml:space="preserve">artikel 31a hst. V </t>
  </si>
  <si>
    <t>ULB 2012</t>
  </si>
  <si>
    <t>BA 2013</t>
  </si>
  <si>
    <t>3de NvW</t>
  </si>
  <si>
    <t>Totale aanpassing</t>
  </si>
  <si>
    <t>3de nota van wijziging Belastingplan 2013: WKR wordt niet conform BA extra verhoogd met 0,1% van de loonsom. Zie voor nadere beschrijving MvT en artikelsgewijze toelichting Belastingplan 2013.</t>
  </si>
  <si>
    <t>BP 2015</t>
  </si>
  <si>
    <t>G. Artikel 31a wordt als volgt gewijzigd:</t>
  </si>
  <si>
    <t>1. In het tweede lid, aanhef, wordt “1,5%” vervangen door: 1,2%.</t>
  </si>
  <si>
    <t>Het bedrag van artikel 7, vijfde/zesde lid, van de Algemene wet inkomensafhankelijke regelingen wordt op grond van het zesde lid van genoemd artikel jaarlijks bijgesteld met overeenkomstige toepassing van de artikelen 10.1 en 10.2 van de Wet inkomstenbelasting 2001: de inflatiecorrectie.
Het bedrag wordt na bijstelling afgerond op hele euro's naar boven. Bijstelling vindt voor het eerst plaats per 1-1-2006.</t>
  </si>
  <si>
    <t>artikel 7, vijfde lid, van de Algemene wet inkomensafhankelijke regelingen (Awir)</t>
  </si>
  <si>
    <t>Algemene wet inkomensafhankelijke regelingen (Awir)</t>
  </si>
  <si>
    <t>Oorspronkelijk bedrag bij inwerkingtreding Awir (1-9-2005)</t>
  </si>
  <si>
    <t>Verhuurderheffing</t>
  </si>
  <si>
    <t xml:space="preserve">Ingevoerd bij Wet maatregelen woningmarkt 2014 II. Indien naar het oordeel van Onze Minister op enig tijdstip onvoldoende evenwicht bestaat of komt te bestaan tussen de heffingsverminderingen en het daarvoor in de rijksbegroting opgenomen bedrag, kunnen bij ministeriële regeling met ingang van 1 januari, 1 april, 1 juli of 1 oktober van enig jaar de in het eerste lid genoemde bedragen worden verhoogd, verlaagd, dan wel op nihil gesteld. </t>
  </si>
  <si>
    <t>Jaar 2014</t>
  </si>
  <si>
    <t>artikel 1.7</t>
  </si>
  <si>
    <t>percentage verhuurderheffing</t>
  </si>
  <si>
    <t>artikel 1.11</t>
  </si>
  <si>
    <t>1a,b,d,f</t>
  </si>
  <si>
    <t>1c,e</t>
  </si>
  <si>
    <t>3, 1e bedrag</t>
  </si>
  <si>
    <t>3, 2e bedrag</t>
  </si>
  <si>
    <t>Wet herziening fiscale behandeling eigen woning</t>
  </si>
  <si>
    <t>lid 1c</t>
  </si>
  <si>
    <t>artikel 10bis.6</t>
  </si>
  <si>
    <t>In het nieuwe wetsvoorstel 2013 worden bestaande wetten IB gewijzigd als gevolg van de fiscale behandeling van de eigen woning.</t>
  </si>
  <si>
    <t>Zie Belastingplan 2013 en MvT op de wet herziening van de  fiscale behandeling van de eigen woning per 1-1-2013.</t>
  </si>
  <si>
    <t>Onderscheid wordt gemaakt tussen nieuwe eigenaren van woningen en bestaande eigenaren van woningen.</t>
  </si>
  <si>
    <t>Voor nieuwe gevallen wordt aflossing verplicht om in aanmerking te komen voor hypotheekrenteaftrek in box1 IB. Conform een annuïteitenhypotheekwordt aan de aflossingeis voldaanen wordt in ten hoogste 360 maanden de hypotheekschuld volledig  worden afgelost.</t>
  </si>
  <si>
    <t>Zie artikelen 3.119a t/m 3.119g  Wet herziening van de fiscale behandeling van de eigen woning in publicatie belastingplan 2013.</t>
  </si>
  <si>
    <t>De vrijstelling kapitaalverzekering eigen woning (KEW) vervalt voor nieuwe eigenaren van woningen. Voor bestaande gevallen gaat het Overgangsrecht gelden.</t>
  </si>
  <si>
    <t>Voor bestaande huiseigenaren verhuist art 3.118 IB naar Hst. 10bis van de Nieuwe wet onder art 10bis6.</t>
  </si>
  <si>
    <t>Indexatie wordt geregeld in artikel 10bis.12.</t>
  </si>
  <si>
    <t>Eenmalig vindt er geen indexatie plaats van het artikel ivm UFM. Klopt niet, indexatie zit in ander artikel dan degene die niet toegepast wordt</t>
  </si>
  <si>
    <t>Wel indexeren, indexatie is geregeld in artikel 10bis.12 ipv in artikel 10.1 (die in BP2014 niet toegepast wordt)</t>
  </si>
  <si>
    <t>Uitvoeringsbesluit en -regeling kostenverrekening en gegevensuitwisseling Wet waardering onroerende zaken</t>
  </si>
  <si>
    <t>Bij de wijziging van bovengenoemd uitvoeringsbesluit van 28 april 2003 (Stb. 179) zijn in artikel 2, tweede lid, bedragen opgenomen m.b.t. de kostenverrekening ter zake van de WOZ. In het nieuwe vierde lid is geregeld dat de bedragen van het tweede lid jaarlijks moeten worden geïndexeerd. Aanpassing moet geschieden met een verwachte prijsmutatie met een volume-opslag. De verwachte prijsmutatie is het percentage dat door het Centraal Planbureau in het Centraal Economisch Plan is gepubliceerd als "prijsmutatie netto materiële overheidsconsumptie" voor het desbetreffende kalenderjaar. De volume-opslag wordt gesteld op 0,75 procent. 
In de uitvoeringsregeling (regeling van 9 mei 2003, Stcrt. 90) is in artikel 5, eerste lid, onderdeel b, onder 1e en 2e een zogenoemd basisbedrag opgenomen. In de toelichting is aangegeven dat dit bedrag de jaarlijkse indexering volgt van het macro kostenforfait van artikel 2 van het besluit.
De indexeringen vinden voor de eerste keer plaats per 1 januari 2004.</t>
  </si>
  <si>
    <t>Jaar 2003</t>
  </si>
  <si>
    <t>Uitvoeringsbesluit</t>
  </si>
  <si>
    <t>artikel 2, tweede lid</t>
  </si>
  <si>
    <t>Uitvoeringsregeling</t>
  </si>
  <si>
    <t>artikel 5, eerste lid</t>
  </si>
  <si>
    <t>Prijsmutatie volgens CEP (Bijlage A8)</t>
  </si>
  <si>
    <t>door round functie</t>
  </si>
  <si>
    <t>Met ingang van 1 januari 2005 worden de bedragen van het besluit verlaagd tot respectievelijk</t>
  </si>
  <si>
    <t>Bedrag vervallen per 1-1-2009</t>
  </si>
  <si>
    <t>Bijstellingsregeling</t>
  </si>
  <si>
    <t>verzamelregeling</t>
  </si>
  <si>
    <t>artikel 2, 3e en 4e lid</t>
  </si>
  <si>
    <t>Uitvoeringsbesluit en -regeling</t>
  </si>
  <si>
    <t>Indexering bedragen Kostenwet invordering rijksbelastingen</t>
  </si>
  <si>
    <t>reeks 1990=100</t>
  </si>
  <si>
    <t>Indexcijfers</t>
  </si>
  <si>
    <t>januari</t>
  </si>
  <si>
    <t>februari</t>
  </si>
  <si>
    <t>maart</t>
  </si>
  <si>
    <t>april</t>
  </si>
  <si>
    <t>mei</t>
  </si>
  <si>
    <t>juni</t>
  </si>
  <si>
    <t>augustus</t>
  </si>
  <si>
    <t>september</t>
  </si>
  <si>
    <t>oktober</t>
  </si>
  <si>
    <t>november</t>
  </si>
  <si>
    <t>december</t>
  </si>
  <si>
    <t>Juli t-1 tot en met juni t</t>
  </si>
  <si>
    <t>Start jaar tabel</t>
  </si>
  <si>
    <t>reeks 2000=100</t>
  </si>
  <si>
    <t>reeks 2010=100</t>
  </si>
  <si>
    <t>goede reeks</t>
  </si>
  <si>
    <t>Basisverlegging per 1 juni 2003 van 1990 = 100 naar 2000=100
1. Het ontbrekende indexcijfer juni 2003 van de reeks 1990 = 100 wordt berekend door het indexcijfer over die maand van de reeks 2000 = 100 te vermenigvuldigen met de verhouding van het indexcijfer mei 2003 (1990=100) tot het indexcijfer over mei (2000=100). Het fictieve indexcijfer over juni 2003 (1990=100) wordt dan: 147,2.
2. Het totaal van de indexcijfers juli 2001 t/m juni 2002 wordt vermenigvuldigd met de verhouding van het totaal van de indexcijfers juli 2002 t/m juni 2003 van de reeks 2000=100 tot dat totaal van de reeks 1990=100: 1669,6 x 1330,9/1735,4 = 1280,437. Hiermee is het totaal van de prijsindexcijfers juli 2001 t/m juni 2002 op dezelfde noemer gebracht als het totaal van de indexcijfers over de periode juli 2002 t/m juni 2003 van de reeks 2000=100.
3. De verhouding tussen het totaal van de indexcijfers juli 2002 t/m juni 2003 van de reeks 2000=100 tot het volgens punt 2 hiervoor herleide totaal van de indexcijfers juli 2001 t/m juni 2002 is de correctiefactor voor de aanpassing van de bedragen voor 2004.</t>
  </si>
  <si>
    <t>Basisverlegging per 1 juni 2003 van 1990 = 100 naar 2000=100</t>
  </si>
  <si>
    <t>Count</t>
  </si>
  <si>
    <t>Do not delete</t>
  </si>
  <si>
    <t>t-</t>
  </si>
  <si>
    <t>Look up</t>
  </si>
  <si>
    <t>Correctiefactor obv indexcijfers</t>
  </si>
  <si>
    <t>Let op : Ingevolge artikel XXI van de Wet overige fiscale maatregelen 2004 wordt de correctiefactor bij het begin van het jaar 2005 verlaagd met 0,023 en bij het begin van de jaren 2006, 2007 en 2008 met 0,014.</t>
  </si>
  <si>
    <t>Overgang naar reeks 2010=100</t>
  </si>
  <si>
    <t>Index</t>
  </si>
  <si>
    <t>Factor</t>
  </si>
  <si>
    <t>artikel 2</t>
  </si>
  <si>
    <t>artikel 3, eerste lid</t>
  </si>
  <si>
    <t>artikel 3, tweede lid</t>
  </si>
  <si>
    <t>artikel 3, derde lid</t>
  </si>
  <si>
    <t>artikel 3, vierde lid</t>
  </si>
  <si>
    <t>artikel 4, eerste lid</t>
  </si>
  <si>
    <t>artikel 4, tweede lid</t>
  </si>
  <si>
    <t>artikel 4, derde lid</t>
  </si>
  <si>
    <t>Wettekst 2003</t>
  </si>
  <si>
    <t>Na wijz.wet</t>
  </si>
  <si>
    <t>Basis voor indexering 2004</t>
  </si>
  <si>
    <t>Kostenwet invordering rijksbelastingen</t>
  </si>
  <si>
    <t>Let op: andere indexatie gehanteerd</t>
  </si>
  <si>
    <t>Correctiefactor voor 2013</t>
  </si>
  <si>
    <t>door roundup functie</t>
  </si>
  <si>
    <t>Drempels voor buitengewone uitgaven</t>
  </si>
  <si>
    <t>Artikel 2 Uitvoeringsregeling inkomstenbelasting 2001</t>
  </si>
  <si>
    <t>Onderhoudseis "in belangrijke mate"</t>
  </si>
  <si>
    <t>In artikel 2 van de Uitvoeringsregeling inkomstenbelasting 2001 is een bedrag aan onderhoudskosten per kind per kwartaal vastgesteld waarbij aan de onderhoudseis "in belangrijke mate" wordt voldaan. Dit bedrag is gelijk aan het overeenkomstige bedrag van de kinderbijslagregeling, vastgelegd in artikel 5, derde lid, van het Besluit onderhoudsvoorwaarden kinderbijslag. Bij ministeriële regeling kunnen de bedragen ieder jaar per 1 oktober worden aangepast aan de ontwikkeling van de kinderbijslagbedragen. Het nieuwe bedrag wordt vlak voor 1 oktober gepubliceerd in de Staatscourant.</t>
  </si>
  <si>
    <t>Tabelcorrectiefactoren</t>
  </si>
  <si>
    <t>Periode 1985 - 2048</t>
  </si>
  <si>
    <t>Wisselkoersen</t>
  </si>
  <si>
    <t>Bij de Regeling forfaitaire bedragen onderhoudsvoorwaarden kinderbijslag 2000 (Stcrt. 2000, 110) is het bedrag van de onderheidseis "in belangrijke mate" per 1 oktober 2000 verhoogd tot f 791 per kwartaal.</t>
  </si>
  <si>
    <t>gulden</t>
  </si>
  <si>
    <t>conversiefactor</t>
  </si>
  <si>
    <t>Bij de Regeling forfaitaire bedragen onderhoudsvoorwaarden kinderbijslag 2001 (Stcrt. 2001, 124) is het bedrag van de onderheidseis "in belangrijke mate" per 1 oktober 2001 verhoogd tot f 823 per kwartaal en per 1 januari 2002 gewijzigd in € 373 per kwartaal.</t>
  </si>
  <si>
    <t>Bij de Regeling forfaitaire bedragen onderhoudsvoorwaarden kinderbijslag 2002 (Stcrt. 2002, 166) is het bedrag van de onderheidseis "in belangrijke mate" per 1 oktober 2002 verhoogd tot € 386 per kwartaal.</t>
  </si>
  <si>
    <t>Blijkens telefonische mededeling van 20 november 2003 van de heer Van Bethlehem van het ministerie van SZW/dir. Fin.Ec.Zaken/Afd. Arbeidsomstandigheden en Sociale verzekeringen (tel 3335189) heeft per 1 oktober 2003 geen aanpassing plaatsgevonden van het bedrag van de onderhoudseis "in belangrijke mate".</t>
  </si>
  <si>
    <t>Nu de bedragen van de kinderbijslag per 1 juli 2004 gelijk zijn aan de bedragen per 1 juli 2003 is een aanpassing van het bedrag van de onderheidseis "in belangrijke mate" niet aan de orde.</t>
  </si>
  <si>
    <t>Nu de bedragen van de kinderbijslag per 1 juli 2005 gelijk zijn aan de bedragen per 1 juli 2003 is een aanpassing van het bedrag van de onderheidseis "in belangrijke mate" niet aan de orde.</t>
  </si>
  <si>
    <t>Bij de Regeling forfaitaire bedragen onderhoudsvoorwaarden kinderbijslag 2006 (Stcrt. 2006, 169) is het bedrag van de onderheidseis "in belangrijke mate" per 1 oktober 2006 verhoogd tot € 393 per kwartaal.</t>
  </si>
  <si>
    <t>Bij de Regeling forfaitaire bedragen onderhoudsvoorwaarden kinderbijslag 2007 (Stcrt. 2007, 195) is het bedrag van de onderheidseis "in belangrijke mate" per 1 oktober 2007 verhoogd tot € 400 per kwartaal.</t>
  </si>
  <si>
    <t>Bij de Regeling forfaitaire bedragen onderhoudsvoorwaarden kinderbijslag 2008 (Stcrt. 2008, 189) is het bedrag van de onderheidseis "in belangrijke mate" per 1 oktober 2008 verhoogd tot € 408 per kwartaal.</t>
  </si>
  <si>
    <t>Bij de Regeling forfaitaire bedragen onderhoudsvoorwaarden kinderbijslag 2009 is het bedrag van de onderheidseis "in belangrijke mate" per 1 oktober 2009 niet verhoogd en blijft tot € 408 per kwartaal. De AKW bedragen zijn in 2009 bevroren.</t>
  </si>
  <si>
    <t>Bij de Regeling forfaitaire bedragen onderhoudsvoorwaarden kinderbijslag 2009 is het bedrag van de onderheidseis "in belangrijke mate" per 1 oktober 2009 niet verhoogd en blijft tot € 408 per kwartaal. De AKW bedragen zijn in 2009 t/m 2011 bevroren.</t>
  </si>
  <si>
    <t xml:space="preserve">Regeling van de Minister van Sociale Zaken en Werkgelegenheid van 12 juli 2012, nr. IVV/LZW/2012/10634, houdende vaststelling van forfaitaire bedragen onderhoudsvoorwaarden kinderbijslag 2012 (Regeling forfaitaire bedragen onderhoudsvoorwaarden kinderbijslag 2012). Artikel 1. Aanpassing bedragen Besluit onderhoudsvoorwaarden kinderbijslag De bedragen, genoemd in de artikelen 3 tot en met 7 van het Besluit onderhoudsvoorwaarden kinderbijslag, worden als volgt aangepast: 
€ 408,– wordt telkens vervangen door: € 416,–; Geldt per 1 oktober 2012
</t>
  </si>
  <si>
    <t>Gegeven Vincent van Eeden DB</t>
  </si>
  <si>
    <t xml:space="preserve">Artikel 2 URIB2001 is bij het afschaffen van de LOK niet komen te vervallen, omdat het in belangrijke mate onderhouden van het kind mogelijk bij andere regelingen ook zijn belang zou kunnen houden of opnieuw zou kunnen krijgen. Artikel 1.5 IB2001 verwijst ook nog naar art. 2 URIB2001. </t>
  </si>
  <si>
    <t>Artikel 5. Bedrag onderhoud van het kind voor enkele kinderbijslag dat niet tot het huishouden van de verzekerde behoort</t>
  </si>
  <si>
    <t>1. Het bedrag van de door de verzekerde aan het onderhoud van het kind te leveren bijdrage om voor kinderbijslag in aanmerking te komen, bedoeld in artikel 7, eerste lid, onderdeel b, van de wet, is € 416 per kalenderkwartaal.</t>
  </si>
  <si>
    <t>2. Het bedrag, genoemd in het eerste lid, wordt ieder jaar per 1 januari gewijzigd op grond van de ontwikkeling die het basiskinderbijslagbedrag op grond van artikel 13, derde lid, van de wet heeft ondergaan in de periode 2 juli tot en met 1 juli direct voorafgaand. Het gewijzigde bedrag wordt door of namens Onze Minister bekendgemaakt in de Staatscourant.</t>
  </si>
  <si>
    <t>3. Het in het tweede lid bedoelde bedrag wordt afgerond op hele euro’s.</t>
  </si>
  <si>
    <t>Ik heb het even nagevraagd bij Marit Valstar: normaal gesproken worden die onderhoudsbedragen wel geïndexeerd, en wel met de ontwikkeling van de kinderbijslag juli T tov juli T-1. Nou wil het dat de kinderbijslag bevroren was van juli 2014-juli 2015, dus is de indexatie voor 2016 0%. (szw, Jelte Haagsma)</t>
  </si>
  <si>
    <t>Delta</t>
  </si>
  <si>
    <t>Prijsindexering  normbedragen voor kleding- en beddengoed</t>
  </si>
  <si>
    <t>Basis: 1980 = 100</t>
  </si>
  <si>
    <t>Weging van schalen</t>
  </si>
  <si>
    <t>Basis: 1985 = 100</t>
  </si>
  <si>
    <t>Vanaf 1990 wordt voor de indexering van de bedragen van kleding en beddengoed uitgegaan van Prijsindexcijfers voor de gezinsconsumptie</t>
  </si>
  <si>
    <t>Begin 1994 is het basisjaar van de prijsindexcijfers van de gezinsconsumptie verlegd naar 1990 = 100.</t>
  </si>
  <si>
    <t>Basis: 1990 = 100</t>
  </si>
  <si>
    <t>Basis: 1995 = 100</t>
  </si>
  <si>
    <t>Basis: 2000 = 100</t>
  </si>
  <si>
    <t xml:space="preserve">Per 1-1-2003 heeft heeft een basisverlegging van de indexcijfers plaatsgevonden van 1995=100 naar 2000=100. </t>
  </si>
  <si>
    <t xml:space="preserve">Begin 1998 heeft een basisverlegging van de indexcijfers plaatsgevonden van 1990=100 naar 1995=100. Bij die gelegenheid is ook iets gewijzigd in de specificatie van de posten die worden </t>
  </si>
  <si>
    <t>gebruikt voor de jaarlijkse aanpassing van de bedragen Kleding en beddengoed.</t>
  </si>
  <si>
    <t>Aanpassing voor het jaar 2008 van de normbedragen voor kleding en beddengoed</t>
  </si>
  <si>
    <t>artikel 38 van de Uitvoeringsregeling inkomstenbelasting 2001</t>
  </si>
  <si>
    <t>Basis: 2006 = 100</t>
  </si>
  <si>
    <t>Aanpassing voor het jaar 2017 van de normbedragen voor kleding en beddengoed</t>
  </si>
  <si>
    <t>Basis: 2015 = 100</t>
  </si>
  <si>
    <t>Jaarlijkse aanpassing normbedragen voor kleding- en beddengoed</t>
  </si>
  <si>
    <t>Berekening aanpassingsfactor</t>
  </si>
  <si>
    <t>Aanpassingfactor</t>
  </si>
  <si>
    <t>afgerond bedrag * 2</t>
  </si>
  <si>
    <t>afgerond bedrag * 2,5</t>
  </si>
  <si>
    <t xml:space="preserve"> * afgerond bedrag</t>
  </si>
  <si>
    <t>Introductie van round functie op onafgerond bedrag</t>
  </si>
  <si>
    <t>Verlegging 1993</t>
  </si>
  <si>
    <t>Verlegging 1997</t>
  </si>
  <si>
    <t>Nieuwe</t>
  </si>
  <si>
    <t>Verlegging 2002</t>
  </si>
  <si>
    <t>Let op:geen indexatie in 2013</t>
  </si>
  <si>
    <t>Bedrag weekenduitgaven voor gehandicapte kinderen</t>
  </si>
  <si>
    <t>artikel 40, eerste lid, onderdeel a, van de Uitvoeringsregeling inkomstenbelasting 2001</t>
  </si>
  <si>
    <t>Het bedrag van de als buitengewone uitgaven aftrekbare bedrag van de weekenduitgaven voor gehandicapte kinderen is sinds de introductie van dit bedrag per 1 januari 2001 niet geïndexeerd, waar dit wel in de rede had gelegen. Een aanpassing voor het jaar 2002 behoort om uitvoeringstechnische redenen niet meer tot de mogelijkheden. Deze omissie wordt daarom hersteld per 1 januari 2003. Het bedrag wordt aangepast met de tabelcorrectiefactor van artikel 10.1 van de Wet inkomstenbelasting 2001, waarbij ook dezelfde afrondingssystematiek wordt gehanteerd als bij toepassing van deze factor. Dit houdt in dat het bedrag na toepassing van de factor op hele euro’s naar boven wordt afgerond en bij de volgende aanpassing zal worden uitgegaan van het op eurocenten afgeronde bedrag. Door de indexering wordt het bedrag verhoogd van € 8 tot € 9. Voor de aanpassing per 1 januari 2004 zal een bedrag van € 8,55 het uitgangspunt zijn.</t>
  </si>
  <si>
    <t>Het bedrag van de weekenduitgaven voor gehandicapte kinderen (ingevoerd per 1 januari 2001) is tot nu toe niet geïndexeerd waar dit wel had gemoeten. Deze omissie wordt bij deze regeling hersteld met ingang van 1 januari 2003.</t>
  </si>
  <si>
    <t>artikel 15 van de Uitvoeringsregeling Invorderingswet 1990</t>
  </si>
  <si>
    <t>Jaar 2015</t>
  </si>
  <si>
    <t>ontbijt</t>
  </si>
  <si>
    <t>bedragen artikel 34 UR LB 2001</t>
  </si>
  <si>
    <t>art. 34, eerste lid, onderdeel a: dagbedrag voor bewassing</t>
  </si>
  <si>
    <t>art. 34, eerste lid, onderdeel b: dagbedrag voor energie/verwarming</t>
  </si>
  <si>
    <t>art. 34, eerste lid, onderdeel d: dagbedrag energie/overig</t>
  </si>
  <si>
    <t>art. 34, eerste lid, onderdeel e: dagbedrag waterverbruik</t>
  </si>
  <si>
    <t>Bedrag artikel 15, eerste lid, onderdeel f, UR Invordering 1990</t>
  </si>
  <si>
    <t>NATURA_UR LB 2001_artikel_15…..xlsx ; steeds maar een harde kopie maken van resultaat</t>
  </si>
  <si>
    <t>warme maaltijd</t>
  </si>
  <si>
    <t>Dit is een aanpassing die niet meeloopt in de bijstellingsregeling (omdat het geen indexatie is die op een wettelijke indexatiebepaling is gebaseerd), maar die in voorkomend geval wordt meegenomen in de reguliere eindejaarsregeling. De laatste aanpassing heeft op die wijze per 1 januari 2016 plaatsgevonden:  Artikel XXIV, onderdeel C (artikel 15 van de Uitvoeringsregeling Invorderingswet 1990)  In het op artikel 26, eerste lid, van de IW 1990 gebaseerde artikel 15, eerste lid, onderdeel f, van de URIW 1990 is het bedrag opgenomen dat bij de vaststelling van de betalingscapaciteit, bedoeld in artikel 11 van de URIW 1990, in aanmerking mag worden genomen als uitgave voor het houden van kostgangers. Dit bedrag wordt per 1 januari 2016 geactualiseerd. P.S. nu er geen sprake is van een wettelijk indexatievoorschrift is het een beleidsmatige keuze om de aanpassing per 1-1-2017 nog per terugwerkende kracht aan te brengen; andere optie is om het volgend jaar mee te nemen (dus dan met twee stappen ineens); strikt genomen mag het ook helemaal achterwege worden gelaten, maar (ook) dat blijft een beleidsmatige keuze.</t>
  </si>
  <si>
    <t>Uitvoeringsregeling werkkostenregeling 2011</t>
  </si>
  <si>
    <t>Artikel 3.8 Bepaling waarde voorzieningen op de werkplek (lager dan waarde in het economische</t>
  </si>
  <si>
    <t>verkeer of factuurwaarde)</t>
  </si>
  <si>
    <t>a. maaltijden: de waarde wordt gesteld op € 2,90;</t>
  </si>
  <si>
    <t>b. huisvesting en inwoning, anders dan de ter behoorlijke vervulling van de dienstbetrekking ter</t>
  </si>
  <si>
    <t>van de Wet kinderopvang en kwaliteitseisen peuterspeelzalen.</t>
  </si>
  <si>
    <t>gesteld op nihil.</t>
  </si>
  <si>
    <t>De waarde van de volgende voorzieningen die op de werkplek gebruikt of verbruikt worden, wordt gesteld op de daarbij vermelde bedragen:</t>
  </si>
  <si>
    <t>beschikking gestelde woning, met inbegrip van – indien mede verstrekt – het genot van energie, water en bewassing: de waarde wordt gesteld € 5 per dag;</t>
  </si>
  <si>
    <t>c. door de inhoudingsplichtige verrichte kinderopvang waarvoor aanspraak op een kinderopvangtoeslag onderscheidenlijk aanspraak op een tegemoetkoming kan ontstaan op de voet van artikel 1.5</t>
  </si>
  <si>
    <t>van de Wet kinderopvangen kwaliteitseisen peuterspeelzalen: de waarde wordt gesteld op het aantal uren genoten kinderopvang maal de uurprijs vastgesteld krachtens artikel 1.7, tweede lid,</t>
  </si>
  <si>
    <t>Artikel 3.9 Bepaling waarde privégebruik van openbaar vervoerkaart en voordeelurenkaart. De waarde van het genot van een in het kader van de dienstbetrekking ter beschikking gestelde</t>
  </si>
  <si>
    <t>openbaarvervoerkaart of voordeelurenkaart, bedoeld in artikel 13, derde lid, onderdeel b, van de wet, wordt, indien aannemelijk is dat deze kaart mede dient voor zakelijke reizen, waaronder woonwerkverkeer,</t>
  </si>
  <si>
    <t>Artikel 3.10 Bepaling waarde rentevoordeel personeelsleningen</t>
  </si>
  <si>
    <t>1. De waarde van het rentevoordeel van een door de inhoudingsplichtige dan wel door een met de inhoudingsplichtige verbonden vennootschap aan de werknemer verstrekte geldlening, daaronder begrepen een gedeelte van een geldlening, wordt gesteld op nihil, indien het rentevoordeel – indien tot het loon gerekend – als aftrekbare kosten in de zin van de artikelen 3.120 tot en met 3.123 van de Wet inkomstenbelasting 2001 in aanmerking zou worden genomen, en:</t>
  </si>
  <si>
    <t>a. de werknemer schriftelijk aan de inhoudingsplichtige verklaart, onder vermelding van hetbestedingsdoel en onderbouwing met schriftelijke bescheiden, dat de geldlening kan wordenaangemerkt als een geldlening waarvan de rente aftrekbare kosten zijn in de zin van deartikelen 3.120 tot en met 3.123 van de Wet inkomstenbelasting 2001;</t>
  </si>
  <si>
    <t>b. de inhoudingsplichtige de verklaring en bescheiden, bedoeld in onderdeel a, bij de loonadministratiebewaart, tenzij daarvan met overeenkomstige toepassing van artikel 7.3, tweede lid,wordt afgeweken, en c. de inhoudingsplichtige de toepassing van dit lid in de aangifte loonheffingen vermeldt.</t>
  </si>
  <si>
    <t>2. Het eerste lid is van overeenkomstige toepassing op aan een geldlening als bedoeld in het eerste lid verbonden kosten.</t>
  </si>
  <si>
    <t>3. Het rentevoordeel van een door de inhoudingsplichtige dan wel door een met de inhoudingsplichtigeverbonden vennootschap aan de werknemer verstrekte geldlening ter zake van de aanschafvan een fiets, elektrische fiets of elektrische scooter wordt gesteld op nihil, indien de werknemer</t>
  </si>
  <si>
    <t>6 Staatscourant 2010 nr. 14212 14 september 2010 deze fiets, elektrische fiets of elektrische scooter in overwegende mate gebruikt in het kader van woon-werkverkeer</t>
  </si>
  <si>
    <t>Jaar 2011</t>
  </si>
  <si>
    <t>a. maaltijden</t>
  </si>
  <si>
    <t>b. huisvesting en inwoning per dag</t>
  </si>
  <si>
    <t>URLB 2011, art 3.8</t>
  </si>
  <si>
    <t>Aangifteverzuimboete</t>
  </si>
  <si>
    <t>artikel 67a van de Algemene Wet Inzake Rijsbelastingen, paragraaf 21 van het Besluit Bestuur Boeten Belastingdienst</t>
  </si>
  <si>
    <t>§ 21. Aangifteverzuimboete aanslagbelasting artikel 67a AWR1. Het niet of niet binnen de termijn doen van aangifte voor de aanslagbelastingen wordt aangemerkt als een verzuim. 2. Ter zake van een aangifteverzuim legt de inspecteur een verzuimboete op van twintig procent van het wettelijk maximum van artikel 67a AWR.</t>
  </si>
  <si>
    <t>§ 39. Inwerkingtreding 1. Voor wat betreft de tijdstipbelastingen is dit besluit van toepassing op aangiften en betalingen diebetrekking hebben op tijdstippen die liggen op of na 1 januari 2009. 2. Voor wat betreft de tijdvakbelastingen is dit besluit van toepassing op aangiften en betalingen diebetrekking hebben op tijdvakken die eindigen op of na 1 januari 2009. 3. In afwijking van het tweede lid is dit besluit voor wat de inkomstenbelasting betreft van toepassing op aangiften die betrekking hebben op tijdvakken die eindigen op of na 31 december 2008. Met deze bepaling is beoogd de inkomstenbelastingaangiften met ingang van het belastingjaar 2008 onder dit nieuwe boetebeleid te laten vallen.</t>
  </si>
  <si>
    <t>artikel 67a</t>
  </si>
  <si>
    <t>BBBB, paragraaf 21</t>
  </si>
  <si>
    <t>Vanaf belastingjaar 2008:</t>
  </si>
  <si>
    <t>artikel 67b, 1e lid</t>
  </si>
  <si>
    <t>artikel 67b, 2e lid</t>
  </si>
  <si>
    <t>artikel 67c, 2e lid</t>
  </si>
  <si>
    <t>BP2010</t>
  </si>
  <si>
    <t>C. In artikel 67a, eerste lid, wordt “€ 1 134” vervangen door: € 4 920.</t>
  </si>
  <si>
    <t>D. Artikel 67b wordt als volgt gewijzigd:</t>
  </si>
  <si>
    <t>1. In het eerste lid wordt “€ 113” vervangen door: € 123.</t>
  </si>
  <si>
    <t>2. In het tweede lid wordt “€ 1134” vervangen door: € 1 230.</t>
  </si>
  <si>
    <t>E. In artikel 67c wordt in het eerste lid wordt “€ 4 537” vervangen door: € 4 920.</t>
  </si>
  <si>
    <t>artikel 67ca</t>
  </si>
  <si>
    <t>artikel 28b, LB</t>
  </si>
  <si>
    <t>artikel 28c, LB</t>
  </si>
  <si>
    <t>artikel 4o, WIBB</t>
  </si>
  <si>
    <t>artikel 40, AWIR</t>
  </si>
  <si>
    <t>artikel 63b, IW1990</t>
  </si>
  <si>
    <t>BBB par. 24b</t>
  </si>
  <si>
    <t>wettelijk maximum</t>
  </si>
  <si>
    <t>AWR art 67 ca 1e lid onderdeel g</t>
  </si>
  <si>
    <t>De WVA onderwijs wordt aangepast in 2013 om oneigenlijk gebruik te voorkomen. Onderdeel is de programmaverklaring en santie voor gebruik WVA onderwijs.</t>
  </si>
  <si>
    <t xml:space="preserve">De verzuimboete bedraagt 50% van wettelijk maximum van € 4920 ofwel € 2460, op grond van wijziging art 67ca AWR. De boete kan in uitzonderlijke gevallen woren verhoogd tot het wettelijk maximum van € 4920. </t>
  </si>
  <si>
    <t>tot en met</t>
  </si>
  <si>
    <t>Cumulatief</t>
  </si>
  <si>
    <t>artikel 67c, 1e lid</t>
  </si>
  <si>
    <t>artikel 63b, IW1990, 1e+2e</t>
  </si>
  <si>
    <t>Hier moet wel gewoon geindexeerd worden, ondanks bevriezing voor grenzen e.d. in de IB</t>
  </si>
  <si>
    <t>Conform Arrest Energiebelasting; artikelen 59, 60 en 90 Wbm; artikelen 10.1 en 10.2 Wet IB 2001. Werkt het buiten toepassing verklaren van de wettelijke indexering van bedragen in de inkomstenbelasting door naar de energiebelasting?</t>
  </si>
  <si>
    <t xml:space="preserve">Voor de Rechtbank was in geschil het antwoord op de vraag of per 1 januari 2013 bij een ministeriële regeling indexering heeft mogen plaatsvinden van de energiebelastingtarieven genoemd in de artikelen 59 en 60 van de Wet belastingen op milieugrondslag (hierna: de Wbm). De Rechtbank heeft deze vraag in bevestigende zin beantwoord. </t>
  </si>
  <si>
    <t>Verlagen AHK</t>
  </si>
  <si>
    <t>Bedrag 2009</t>
  </si>
  <si>
    <t xml:space="preserve">BP 2009: Cijfers uit BP2008 voor 2010 en 2011 komen te vervallen, in plaats daarvan </t>
  </si>
  <si>
    <t>wordt de algemene heffingskorting verlaagd tov het bedrag in het jaar ervoor.</t>
  </si>
  <si>
    <t>jaar 2009</t>
  </si>
  <si>
    <t>jaar 2010</t>
  </si>
  <si>
    <t>jaar 2011</t>
  </si>
  <si>
    <t>verlagen BP2010</t>
  </si>
  <si>
    <t>bedrag 65+ (extra info)</t>
  </si>
  <si>
    <t>tes 65+</t>
  </si>
  <si>
    <t>tes 65-</t>
  </si>
  <si>
    <t>Let op: geen indexatie</t>
  </si>
  <si>
    <t>verlagen BP2009</t>
  </si>
  <si>
    <t>verhogen BP2011</t>
  </si>
  <si>
    <t>TITELS?</t>
  </si>
  <si>
    <t>Afronden</t>
  </si>
  <si>
    <t>1 keer</t>
  </si>
  <si>
    <t>2 keer</t>
  </si>
  <si>
    <t>verlagen BP2011</t>
  </si>
  <si>
    <t>verhogen BP2012</t>
  </si>
  <si>
    <t>verlagen ULB</t>
  </si>
  <si>
    <t>verhogen BP2014</t>
  </si>
  <si>
    <t>Afbouw AHK</t>
  </si>
  <si>
    <t>begin afbouw</t>
  </si>
  <si>
    <t>max afbouw</t>
  </si>
  <si>
    <t>Afbouw 65+ (extra info)</t>
  </si>
  <si>
    <t>einde afbouw (extra info)</t>
  </si>
  <si>
    <t>na afbouw (extra info)</t>
  </si>
  <si>
    <t>bedrag 65+ max afbouw (extra info)</t>
  </si>
  <si>
    <t>bedrag 65+ na afbouw (extra info)</t>
  </si>
  <si>
    <t>BP2012</t>
  </si>
  <si>
    <t>Aflopende dekking voor verzachting</t>
  </si>
  <si>
    <t>Vanwege tijdelijke lastenruimte</t>
  </si>
  <si>
    <t>Verhogen AHK</t>
  </si>
  <si>
    <t>Terugdraaien deel verhoging AHK vanwege vervallen dekking oploop zorgtoeslag</t>
  </si>
  <si>
    <t>Afbouwen algemene heffingskorting; vanwege afronding afbouwpercentage op 0,05%-punt om uit te komen op totaal 500 mln miv 2015</t>
  </si>
  <si>
    <t>Deel verhoging uit 2015 naar voren halen naar 2014</t>
  </si>
  <si>
    <t>Dekking versnelde derving aanpassing 65-plussers, terugsluis overdekking TES afgerond op 0,05%-punt in 2014</t>
  </si>
  <si>
    <t>Compensatie voor daling zorgpremie, terugsluis overdekking TES afgerond op 0,05%-punt in 2014</t>
  </si>
  <si>
    <t>EXTRA uit akkoord</t>
  </si>
  <si>
    <t>TOTAAL</t>
  </si>
  <si>
    <t>TCF cumulatief</t>
  </si>
  <si>
    <t>BP2014 geindexeerd</t>
  </si>
  <si>
    <t>BP2014 geindexeerd - afgerond</t>
  </si>
  <si>
    <t>vanaf 19645</t>
  </si>
  <si>
    <t>maximale afbouw</t>
  </si>
  <si>
    <t>beginpunt is gelijk aan einde 1e schijf, daarna tcf</t>
  </si>
  <si>
    <t>afbouw percentage 2% in 2014 en 2015, daarna 3%</t>
  </si>
  <si>
    <t>in 2014, prijzen 2013</t>
  </si>
  <si>
    <t>in 2016, prijzen 2013</t>
  </si>
  <si>
    <t>na tcf</t>
  </si>
  <si>
    <t>verhogen BP2015</t>
  </si>
  <si>
    <t>verzilveren tegen inkomen partner:</t>
  </si>
  <si>
    <t>NA Belastingplan 2009</t>
  </si>
  <si>
    <t>BP 2012: aanpassing afbouwing AHK bij partners geboren voor 1 januari 1972  naar geboren voor 1 jan 1963</t>
  </si>
  <si>
    <t>verzilveren tegen inkomen partner geboren vóór 1 januari 1963:</t>
  </si>
  <si>
    <t>verzilveren tegen inkomen geboren voor 1 januari 1972 en na 31 december 1962</t>
  </si>
  <si>
    <t>Koppeling uit artikel 8.10</t>
  </si>
  <si>
    <t>Koppeling naar artikel 8.9</t>
  </si>
  <si>
    <t>Jaar 20xx</t>
  </si>
  <si>
    <t>20xx</t>
  </si>
  <si>
    <t>URIB art 38</t>
  </si>
  <si>
    <t>Inputs voor TCF, de bruto WML en de wisselkoersen</t>
  </si>
  <si>
    <t>Koppeling naar art xxx</t>
  </si>
  <si>
    <t>Overzicht van de output</t>
  </si>
  <si>
    <t>Berekening</t>
  </si>
  <si>
    <t>artikel</t>
  </si>
  <si>
    <t>wet IB</t>
  </si>
  <si>
    <t>artikel  wet Lb</t>
  </si>
  <si>
    <t>commentaar</t>
  </si>
  <si>
    <t>Bedragen</t>
  </si>
  <si>
    <t>2.10</t>
  </si>
  <si>
    <t>20a</t>
  </si>
  <si>
    <t>schijflengtes</t>
  </si>
  <si>
    <t xml:space="preserve">incl. bel. tarief </t>
  </si>
  <si>
    <t>max. belasting per schijf (I,II,III)</t>
  </si>
  <si>
    <t>2.10a</t>
  </si>
  <si>
    <t>20b</t>
  </si>
  <si>
    <t>geboren voor 1-1-1946</t>
  </si>
  <si>
    <t>2.10, tweede lid</t>
  </si>
  <si>
    <t>Aftrekbeperking hypotheekrenteaftrek</t>
  </si>
  <si>
    <t>2.12</t>
  </si>
  <si>
    <t>tarief box2</t>
  </si>
  <si>
    <t>2.13</t>
  </si>
  <si>
    <t>tarief box3</t>
  </si>
  <si>
    <t>3.15 1ste lid</t>
  </si>
  <si>
    <t>forfaitaire winstbijtelling voedsel e.d.</t>
  </si>
  <si>
    <t xml:space="preserve">Index </t>
  </si>
  <si>
    <t>IB 2.10 en 2.10a, LB 20a,b</t>
  </si>
  <si>
    <t>Tabblad berekeningen</t>
  </si>
  <si>
    <t>Terug naar Index</t>
  </si>
  <si>
    <t>Legenda tabbladen</t>
  </si>
  <si>
    <t>Inputsheet</t>
  </si>
  <si>
    <t>Outputsheet</t>
  </si>
  <si>
    <t>Berekeningen</t>
  </si>
  <si>
    <t>Legenda cel formatting</t>
  </si>
  <si>
    <t>Inputcel</t>
  </si>
  <si>
    <t xml:space="preserve">Outflow cel, oftwel wijziging in formule </t>
  </si>
  <si>
    <t>Toelichting gebruikte kleuren</t>
  </si>
  <si>
    <t>Geïmporteerd vanuit een ander tabblad</t>
  </si>
  <si>
    <t>Geëxporteerd naar een ander tabblad</t>
  </si>
  <si>
    <t>Geen koppeling met een ander tabblad</t>
  </si>
  <si>
    <t>3.15 5e lid</t>
  </si>
  <si>
    <t>3.17</t>
  </si>
  <si>
    <t>31a, lid 2, letter f</t>
  </si>
  <si>
    <t>aftrekpost verhuiskosten</t>
  </si>
  <si>
    <t>3.41 lid 2</t>
  </si>
  <si>
    <t>kleinschaligheidsinvesteringsaftrek</t>
  </si>
  <si>
    <t>3.42</t>
  </si>
  <si>
    <t>3.45</t>
  </si>
  <si>
    <t>Uitgesloten bedrijfsmiddelen voor investeringsaftrek</t>
  </si>
  <si>
    <t>3.47</t>
  </si>
  <si>
    <t>3.68 lid 1</t>
  </si>
  <si>
    <t>3.76</t>
  </si>
  <si>
    <t>3.77</t>
  </si>
  <si>
    <t>3.79a</t>
  </si>
  <si>
    <t>MKB winstvrijstelling</t>
  </si>
  <si>
    <t>3.87</t>
  </si>
  <si>
    <t>Gerelateerde sheets (import en export)</t>
  </si>
  <si>
    <t>Notering</t>
  </si>
  <si>
    <t>Belangrijke opmerkingen voor gebruik model</t>
  </si>
  <si>
    <t>Check is correct</t>
  </si>
  <si>
    <t>Check is niet correct</t>
  </si>
  <si>
    <t>Hyperlink naar ander tabblad</t>
  </si>
  <si>
    <t>Koppeling vanuit art xxx</t>
  </si>
  <si>
    <t>Start bedrag of start percentage</t>
  </si>
  <si>
    <t>Doorwerking naar de [loonbelasting/venootschapsbelasting] of algemene toelichting</t>
  </si>
  <si>
    <t>Fietsaftrek (tot en met 2002) en reisaftrek</t>
  </si>
  <si>
    <t>Legenda tekst formatting</t>
  </si>
  <si>
    <t>Standaardsheet</t>
  </si>
  <si>
    <t xml:space="preserve">Index van de artikelen </t>
  </si>
  <si>
    <t>Koppeling vanuit Wet Woningmarkt</t>
  </si>
  <si>
    <t>Koppeling naar artikel 2.10 en 2.10a, LB 20a,b</t>
  </si>
  <si>
    <t>Koppeling naar URIB artikel 38</t>
  </si>
  <si>
    <t>Koppeling naar artikel 3.19, 97, 112, 114, 6.31, 10.3</t>
  </si>
  <si>
    <t>Euro / gulden conversiekoers</t>
  </si>
  <si>
    <t>Einde regeling</t>
  </si>
  <si>
    <t>Berekeningen en doorgeven aan Belastingdienst</t>
  </si>
  <si>
    <t>Verlegging van de basisjaar van 2006 = 100 naar 2015 = 100</t>
  </si>
  <si>
    <t>door Trunc functie</t>
  </si>
  <si>
    <t>Overzicht van de gebruikte bronnen per artikel</t>
  </si>
  <si>
    <t>Fiscale bronnen</t>
  </si>
  <si>
    <t>art xxxx</t>
  </si>
  <si>
    <t>Gebruikt document</t>
  </si>
  <si>
    <t>art 1. xxx</t>
  </si>
  <si>
    <t xml:space="preserve">Toelichting bron </t>
  </si>
  <si>
    <t>art 2. xxx</t>
  </si>
  <si>
    <t>art 3. xxx</t>
  </si>
  <si>
    <t xml:space="preserve">In artikel I, onderdeel B, van Belastingplan 2003 Deel I (Stb. 2002, 615) zijn de tariefpercentages van de eerste en de tweede schijf gesteld op 1,7 resp. 7,2. Aanpassing is dus -1,25 en 1,25 </t>
  </si>
  <si>
    <t>keuze</t>
  </si>
  <si>
    <t>Indexatiecijfer t-1</t>
  </si>
  <si>
    <t>jaar</t>
  </si>
  <si>
    <t>tweede bedrag indexatie huizen boven 1 mln</t>
  </si>
  <si>
    <t>TCF voor bevriezing</t>
  </si>
  <si>
    <t>Basis bijstelling 2016</t>
  </si>
  <si>
    <t>Aanpassing van de tabel</t>
  </si>
  <si>
    <t>vierde lid onderdeel b dient ter vervanging van de grenzen in 3.42 en 3.42a</t>
  </si>
  <si>
    <t>Mutatie BP2012</t>
  </si>
  <si>
    <t>Geen indexatie</t>
  </si>
  <si>
    <t>Start tarief</t>
  </si>
  <si>
    <t xml:space="preserve">Start percentage </t>
  </si>
  <si>
    <t xml:space="preserve">korting wordt in meerdere stappen afgeschaft per 1 januari 2014. aangenomen amendement CU (32504 nr 61) </t>
  </si>
  <si>
    <t>In UFM is geregeld dat maatschappelijk beleggen wordt gewijzigd in groen beleggen. Artikel III, onderdelen B en C, vervalt. Zie staatsblad jaargang 2012 nr 321. met andere woorden koritng blijft staan op 0,7%</t>
  </si>
  <si>
    <t>Berekening van de bijstelling
Het bedrag van de inkomensgrens wordt bijgesteld door op het bestaande bedrag de tabelcorrectiefactor toe te passen en de uitkomst naar beneden af te ronden op hele euro's. De bedragen van de combinatiekorting en (vanaf 2005) de aanvullende combinatiekorting worden bijgesteld door op de bestaande bedragen de tabelcorrectiefactor toe te passen en de uitkomst naat boven af te ronden op hele euro's.</t>
  </si>
  <si>
    <t>De combinatiekorting is nieuw in de Wet inkomstenbelasting 2001. De aanvullende combinatiekorting is ingevoerd bij het Belastingplan 2004.</t>
  </si>
  <si>
    <t>Artikelen 8.14 en 8.14a van de Wet inkomstenbelasting 2001</t>
  </si>
  <si>
    <t>Combinatiekorting en aanvullende combinatiekorting</t>
  </si>
  <si>
    <t>artikel 8.14, eerste lid, onderdeel a (inkomensgrens)</t>
  </si>
  <si>
    <t>artikel 8.14, tweede lid (kortingsbedrag)</t>
  </si>
  <si>
    <t>In artikel I, onderdeel AE van de Tariefwet 2001 (Stb. 2000, 568) zijn de bedragen van de combinatiekorting voor 2001 opgenomen. Deze bedragen zijn de basis voor de inflatiecorrectie per 1-1-2002.</t>
  </si>
  <si>
    <t>Na toepassing van de inflatiecorrectie is bij het Belastingplan 2002 (Stb. 2001, 640) de combinatiekorting verhoogd tot € 190.
Per 1 januari 2003 en 1 januari 2004 wordt de combinatiekorting verder verhoogd tot € 206, resp. € 218.</t>
  </si>
  <si>
    <t>Per 1 januari 2004 wordt de combinatiekorting verhoogd tot € 218 (Belastingplan 2002).</t>
  </si>
  <si>
    <t>Bij artikel 1, onderdeel Y, van het Belastingplan 2004 (Stb. 2003, 526) wordt de aanvullende combinatiekorting ingevoerd (nieuw artikel 8.14a Wet inkomstenbelasting 2001). Deze korting bedraagt € 290. In artikel II, onderdeel E, artikel III, onderdeel Ba, en artikel IV, onderdeel Ba, is voorzien in een verhoging van de aanvullende combinatiekorting per 1 januari 2005 van € 93, per 1 januari 2006 van € 58 en per 1 januari 2007 van € 80.</t>
  </si>
  <si>
    <t>artikel 8.14a, tweede lid (kortingsbedrag)</t>
  </si>
  <si>
    <t>Aanvullende bedragen vóór TCF</t>
  </si>
  <si>
    <t>Alvorens per 1-1-2006 de inflatiecorrectie toe te passen moet het bedrag van de aanvullende combinatiekorting (artikel 8.14a) nog worden verhoogd met € 58, zoals voorzien in artikel III, onderdeel Ba, van het Belastingplan 2004. Na toepassing van de inflatiecorrectie is bij het Belastingplan 2006 (Stb.2005, 683) de combinatiekorting met € 85 verlaagd tot € 146 en de aanvullende combinatiekorting met € 156 verhoogd tot € 608.</t>
  </si>
  <si>
    <t>Alvorens per 1-1-2007 de inflatiecorrectie toe te passen moet het bedrag van de aanvullende combinatiekorting (artikel 8.14a)  nog worden verhoogd met € 80, zoals voorzien in artikel IV, onderdeel Ba, van het Belastingplan 2004.</t>
  </si>
  <si>
    <t>artikel 8.14a, tweede lid (opbouwpercentage)</t>
  </si>
  <si>
    <t>artikel 8.14a, tweede lid (maximale kortingsbedrag)</t>
  </si>
  <si>
    <t>In 2009 wordt de inkomensafhankelijke aanvullende combinatiekorting (IACK) conform Belastingplan 2008 ingevoerd.</t>
  </si>
  <si>
    <t>Extra informatie na belastingplan 2009</t>
  </si>
  <si>
    <t>max. inkomensgrens opbouw combinatiekorting</t>
  </si>
  <si>
    <t>opbouwpercentage</t>
  </si>
  <si>
    <t>kopje op IACK</t>
  </si>
  <si>
    <t>maximale combinatiekorting</t>
  </si>
  <si>
    <t>Combinatiekorting vervalt en aanvullende combinatiekorting komt te luiden de inkomensafhankelijke combinatiekorting</t>
  </si>
  <si>
    <t>Amendement Sap zie 31704 nr 69 (artikel 8.14 vevalt)</t>
  </si>
  <si>
    <t>artikel 8.14a, tweede lid (inkomensgrens)</t>
  </si>
  <si>
    <t>artikel 8.14a, tweede lid (eerste kortingsbedrag)</t>
  </si>
  <si>
    <t>BP2008: per 1-1-2010 wordt 8.14a tweede lid, laatste bedrag verhoogd met 135 euro, daarna tcf</t>
  </si>
  <si>
    <t>BP2009: verhoging vervalt</t>
  </si>
  <si>
    <t>BP2010: verlaging basis met 10 euro, en verhoging maximum met 70 na verlaging met 10 euro</t>
  </si>
  <si>
    <t>BP2008: per 1-1-2011 wordt 8.14a tweede lid, laatste bedrag verhoogd met 585 euro, daarna tcf</t>
  </si>
  <si>
    <t>H. Het in artikel 8.14a, tweede lid, genoemde bedrag wordt verhoogd met € 50. Voorts wordt het daarin genoemde percentage verhoogd met 0,7 procentpunt.</t>
  </si>
  <si>
    <t>Controversieel verklaard: ULB: Wet Uniformering Loonbegrip</t>
  </si>
  <si>
    <t>BP2012: verhoging vervalt</t>
  </si>
  <si>
    <t>Koppeling naar artikel 8.10 en artikel (8.14 en) 8.14a</t>
  </si>
  <si>
    <t>Koppeling naar artikel 8.9 en (8.14 en) 8.14a</t>
  </si>
  <si>
    <t>Premies</t>
  </si>
  <si>
    <t>Koppeling vanuit IB 2.10 en 2.10a, LB 20a,b</t>
  </si>
  <si>
    <t>Koppeling vanuit IB 2.10 en 2.10a, LB 20a,b en artikel 8.10</t>
  </si>
  <si>
    <t>Totale premies</t>
  </si>
  <si>
    <t>Check?</t>
  </si>
  <si>
    <t>op site BD 1081</t>
  </si>
  <si>
    <t>Switch naar floor</t>
  </si>
  <si>
    <t>op site BD 1098</t>
  </si>
  <si>
    <t>Switch naar ceiling</t>
  </si>
  <si>
    <t>I. In artikel 8.14a, tweede lid, wordt “4%” vervangen door “6,159%” en wordt het als derde vermelde bedrag vervangen door: € 2769.</t>
  </si>
  <si>
    <t>BP2016 opbouwpercentage en maximumbedrag aangepast</t>
  </si>
  <si>
    <t>op site BD 1413</t>
  </si>
  <si>
    <t>anw</t>
  </si>
  <si>
    <t>WLZ</t>
  </si>
  <si>
    <t>bel</t>
  </si>
  <si>
    <t xml:space="preserve">De bedragen van de arbeidskorting worden bijgesteld door op de bestaande bedragen de tabelcorrectiefactor toe te passen en de uitkomst naar boven af te ronden op hele euro's.
De inkomensgrens van artikel 8.11, tweede lid, tweede volzin, onderdeel b, wordt gesteld op 50% van 12 x het minimum
maandloon voor volwassen werknemers, verminderd met het werknemersaandeel in de WW-premie (door  de geldende franchise i.c, nihil) en vermeerderd met het werkgeversaandeel in de ZFW-premie. De uitkomst ( = fiscaal equivalent 50% WML) wordt rekenkundig afgerond op hele euro's.
Voor de berekening van het hoge percentage van de arbeidskorting is het tevens nodig het niet in artikel 8.11 genoemde bedrag van het fiscale equivalent van 100% WML te berekenen.
Het lage percentage van de arbeidskorting wordt berekend door het bedrag van de arbeidskorting over het eerste traject (na bijstelling) te delen door de lengte van het eerste traject ( = fiscaal equivalent 50% WML).
Het hoge percentage van de arbeidskorting wordt berekend door het bedrag van de arbeidskorting over het tweede traject ( = maximum arbeidskorting minus arbeidskorting over het eerste traject) te delen door de lengte van het tweede traject ( = fiscaal equivalent 100% WML minus fiscaal equivalent 50% WML).
Voor de berekening van de hoge percentages van de verhoogde arbeidskorting voor oudere werknemers (ingevoerd met ingang van 2002) geldt m.m. hetzelfde.
Voor het jaar 2003 zijn de hoge percentages bij het Belastingplan 2003 gefixeerd op afgeronde percentages.
Vanaf 2004 worden de hoge percentages wel weer jaarlijks bijgesteld, met dien verstande dat vanaf dat jaar wordt uitgegaan van het fiscale equivalent van 108% WML verhoogd met een in de indexeringsbepaling van artikel 10.7 genoemd bedrag (dat ook jaarlijks wordt bijgesteld met de tabelcorrectiefactor - afronding op hele euro's naar beneden).
</t>
  </si>
  <si>
    <t>Ingevolge artikel 22d van de Wet op de loonbelasting worden de in artikel 22a vermelde bedragen en percentages bij het begin van het kalenderjaar van rechtswege vervangen door de bedragen en de percentages die krachtens de artikelen 10.1 en 10.7 van de Wet inkomstenbelasting 2001 worden vastgesteld ter vervanging van het in artikel 8.11 van die wet vermelde bedragen en percentages.</t>
  </si>
  <si>
    <t>laag percentage</t>
  </si>
  <si>
    <t>maximum 1e traject</t>
  </si>
  <si>
    <t>hoog percentage</t>
  </si>
  <si>
    <t>inkomensgrens</t>
  </si>
  <si>
    <t>maximum arbeidskorting</t>
  </si>
  <si>
    <t>Deze bedragen en percentages hebben niet gegolden.</t>
  </si>
  <si>
    <t>Arbeidskorting en bij vaststelling percentages in aanmerking te nemen bedrag</t>
  </si>
  <si>
    <t>Artikel 8.11 van de Wet inkomstenbelasting 2001</t>
  </si>
  <si>
    <t>In artikel I, onderdeel AB van de Tariefwet 2001 (Stb. 2000, 568) zijn de bedrag en percentages van de arbeidskorting voor 2001 opgenomen. Deze bedragen zijn de beasis voor de inflatiecorrectie per 1-1-2002</t>
  </si>
  <si>
    <t>Gegevens voor de berekening van inkomensgrens en percentages</t>
  </si>
  <si>
    <t>Werknemerspercentage premie WW</t>
  </si>
  <si>
    <t>Franchise WW-premie per dag</t>
  </si>
  <si>
    <t>Aantal werkdagen in jaar (standaard)</t>
  </si>
  <si>
    <t>Werkgeverspercentage premie ZFW</t>
  </si>
  <si>
    <t>WML bruto per jaar</t>
  </si>
  <si>
    <t>bij wg premie ZFW</t>
  </si>
  <si>
    <t>af wn premie WW</t>
  </si>
  <si>
    <t>fiscaal equivalent WML</t>
  </si>
  <si>
    <t>=inkomensgrens</t>
  </si>
  <si>
    <t>Bij het Belastingplan 2002 I - Arbeidsmarkt en inkomensbeleid (Stb.2001, 640) is met ingang van 1 april 2002 voor werknemers van 57 jaar en ouder een verhoogde arbeidskorting ingevoerd in drie leeftijdscategorieën. De verhoogde arbeidskorting voor oudere werknemers geldt vanaf april 2002. Door de invoering in de loop van het kalenderjaar reden bestaat er verschil tussen de feitelijk voor 2002 geldende bedragen en percentages en de structurele bedragen en percentages van de verhoogde arbeidskorting. (Structurele bedragen in artikel I, onderdeel L, en feitelijke bedragen 2002 in artikel VII van het Belastingplan 2002 I - Arbeidsmarkt en inkomensbeleid).</t>
  </si>
  <si>
    <t>maximum 57-59 jaar</t>
  </si>
  <si>
    <t>percentage 2e traject, 57-59 jaar</t>
  </si>
  <si>
    <t>maximum 60-61 jaar</t>
  </si>
  <si>
    <t>percentage 2e traject, 60-61 jaar</t>
  </si>
  <si>
    <t>maximum 62 jaar en ouder</t>
  </si>
  <si>
    <t>percentage 2e traject 62 jaar, en ouder</t>
  </si>
  <si>
    <t>De verhoogde arbeidskorting voor oudere werknemers geldt vanaf april 2002. Door de invoering in de loop van het kalenderjaar reden bestaat er verschil tussen de feitelijk voor 2002 geldende bedragen en percentages en de structurele bedragen en percentages van de verhoogde arbeidskorting. (Structurele bedragen in artikel I, onderdeel L, en feitelijke bedragen 2002 in artikel VII van het Belastingplan 2002 I - Arbeidsmarkt en inkomensbeleid).</t>
  </si>
  <si>
    <t>Feitelijk</t>
  </si>
  <si>
    <t>Structureel</t>
  </si>
  <si>
    <t>Verder is in artikel IA van het Belastingplan 2002 I - Arbeidsmarkt en inkomensbeleid, nog voorzien in een verhoging van de maximum bedragen van de arbeidskorting met € 6 per 1 januari 2003.</t>
  </si>
  <si>
    <t>Alvorens per 1-1-2003 de inflatiecorrectie toe te passen moeten de maximum bedragen van de arbeidskorting nog worden verhoogd met € 6 zoals voorzien in artikel IA van het Belastingplan 2002 I - Arbeidsmarkt en inkomensbeleid.</t>
  </si>
  <si>
    <t>Fiscaal equivalent 50% en 100% WML</t>
  </si>
  <si>
    <t>laag percentage arbeidskorting</t>
  </si>
  <si>
    <t>maximum jonger dan 57</t>
  </si>
  <si>
    <t>Bedragen na TCF</t>
  </si>
  <si>
    <t>hoog percentage arbeidskorting &lt; 57 jaar</t>
  </si>
  <si>
    <t>hoog percentage arbeidskorting 57-59 jaar</t>
  </si>
  <si>
    <t>hoog percentage arbeidskorting 60-61 jaar</t>
  </si>
  <si>
    <t>hoog percentage arbeidskorting 62 jaar en &gt;</t>
  </si>
  <si>
    <t>Bij het Belastingplan 2003 Deel I (Stb. 2002, 615) zijn de maximum bedragen van de arbeidskorting verhoogd met € 114 en zijn de hoge percentages gefixeerd op resp, 10,7%, 13,7%, 16,7% en 19,6%.</t>
  </si>
  <si>
    <t>maximum &lt; 57 jaar</t>
  </si>
  <si>
    <t>percentage 2e traject, &lt; 57 jaar</t>
  </si>
  <si>
    <t>Fiscaal equivalent 50% en 108% WML</t>
  </si>
  <si>
    <t xml:space="preserve">Bijtelling o.g.v. art 10.7 </t>
  </si>
  <si>
    <t>Alvorens per 1-1-2004 de inflatiecorrectie toe te passen moeten de maximum bedragen van de arbeidskorting nog worden verhoogd met € 51 zoals voorzien in artikel II van het Belastingplan 2003 Deel I</t>
  </si>
  <si>
    <t>Bij het Belastingplan 2004 (Stb. 2003, 526) zijn de maximum bedragen van de arbeidskorting verhoogd met € 30. De oude berekeningswijze van de hoge percentages van de arbeidskorting wordt in ere hersteld, met dien verstande dat bij de berekening van de hoge percentages van de arbeidskorting voortaan wordt uitgegaan van het fiscale equivalent van 108% WML (hiermee is rekening gehouden met de vakantie-uitkering). Bij de berekening van het fiscale equivalent van 108% wordt bovendien een vast bedrag (voor 2004: € 230) bijgeteld: zie artikel 10.7, derde lid, onderdeel a, en vijfde lid, onderdeel a.</t>
  </si>
  <si>
    <t>verhoging fiscaal equivalent 108% WML</t>
  </si>
  <si>
    <t>Alvorens per 1-1-2005 de inflatiecorrectie toe te passen moeten de maximum bedragen van de arbeidskorting nog worden verhoogd met € 46 zoals voorzien in artikel III van het Belastingplan 2003 Deel I en met € 10 zoals voorzien in artikel II, onderdeel C, van het Belastingplan 2004. Voorts moet het bedrag van artikel 10.7 Wet IB 2001 voor toepassing van de inflatiecorrectie worden verhoogd met € 77 zoals voorzien in artikel II, onderdeel F, van het Belastingplan 2004.</t>
  </si>
  <si>
    <t>bedrag artikel 10.7, 3e en 5e lid</t>
  </si>
  <si>
    <t>Franchise WW-premie per jaar</t>
  </si>
  <si>
    <t>grondslag voor ZVW-vergoeding</t>
  </si>
  <si>
    <t>2e lid, a</t>
  </si>
  <si>
    <t>2e lid, b</t>
  </si>
  <si>
    <t>2e lid, derde volz</t>
  </si>
  <si>
    <t>3e lid, a</t>
  </si>
  <si>
    <t>3e lid, b</t>
  </si>
  <si>
    <t>3e lid, c</t>
  </si>
  <si>
    <t>art. 10.7</t>
  </si>
  <si>
    <t>Alvorens per 1-1-2006 de inflatiecorrectie toe te passen moeten de maximum bedragen van de arbeidskorting nog worden verhoogd met € 47, zoals voorzien in artikel IV van het Belastingplan 2003 Deel I en met € 10, zoals voorzien in artikel III, onderdeel B, van het Belastingplan 2004. Voorts moet het bedrag van artikel 10.7 Wet IB 2001 voor toepassing van de inflatiecorrectie worden verhoogd met € 77, zoals voorzien in artikel III, onderdeel C, van het Belastingplan 2004.</t>
  </si>
  <si>
    <t>Alvorens per 1-1-2007 de inflatiecorrectie toe te passen moeten de maximum bedragen van de arbeidskorting nog worden verhoogd met € 10, zoals voorzien in artikel IV, onderdeel B, van het Belastingplan 2004. Voorts moet het bedrag van artikel 10.7 Wet IB 2001 voor toepassing van de inflatiecorrectie worden verhoogd met € 77, zoals voorzien in artikel IV, onderdeel C, van het Belastingplan 2004.</t>
  </si>
  <si>
    <t>TCF korting</t>
  </si>
  <si>
    <t>Wijzigingsplan "Paarse Krokodil"</t>
  </si>
  <si>
    <t>Wijzging in BP 2008: per 1-1-2008 worden kortingsbedragen met 30 euro verhoogd.</t>
  </si>
  <si>
    <t>maximum premiegrens ZVW</t>
  </si>
  <si>
    <t>Verhoging voor TCF</t>
  </si>
  <si>
    <t>Verhoging na TCF</t>
  </si>
  <si>
    <t>verhoging
BP 2009</t>
  </si>
  <si>
    <t>maximale afbouw arbeidskorting 2009</t>
  </si>
  <si>
    <t>Afbouw na</t>
  </si>
  <si>
    <t>2009 BP2008</t>
  </si>
  <si>
    <t>2009 indexatie</t>
  </si>
  <si>
    <t>Aanpassing</t>
  </si>
  <si>
    <t>afbouw BP 2009</t>
  </si>
  <si>
    <t>Maximale afbouw</t>
  </si>
  <si>
    <t>Na arbeidskorting 2009</t>
  </si>
  <si>
    <t>maximum 62-64 jaar</t>
  </si>
  <si>
    <t>maximum 65 jaar of ouder</t>
  </si>
  <si>
    <t>Bedragen na afbouw</t>
  </si>
  <si>
    <t>draaipunt afbouw arbeidskorting</t>
  </si>
  <si>
    <t>percentage afbouw</t>
  </si>
  <si>
    <t>afbouwgrens arbeidskorting</t>
  </si>
  <si>
    <t>maximale afbouw arbeidskorting</t>
  </si>
  <si>
    <t>2de lid c</t>
  </si>
  <si>
    <t>start inkomen voor afbouw</t>
  </si>
  <si>
    <t>inkomensgrens afbouw arbeidskorting</t>
  </si>
  <si>
    <t>maximum arbeidskorting &lt; 57 jaar na afbouw</t>
  </si>
  <si>
    <t>maximum arbeidskorting 57-59 jaar na afbouw</t>
  </si>
  <si>
    <t xml:space="preserve">maximum arbeidskorting  60-61 jaar na afbouw </t>
  </si>
  <si>
    <t>maximum arbeidskorting  62-64 jaar na afbouw</t>
  </si>
  <si>
    <t>Na arbeidskorting 2010</t>
  </si>
  <si>
    <t>maximale afbouw arbeidskorting 2010</t>
  </si>
  <si>
    <t>TES 65-</t>
  </si>
  <si>
    <t>TES 65+</t>
  </si>
  <si>
    <t>Verhouding</t>
  </si>
  <si>
    <t>Koppeling naar artikel 8.9 en 8.11 en (8.14 en) 8.14a</t>
  </si>
  <si>
    <t>Koppeling vanuit artikel 8.10</t>
  </si>
  <si>
    <t>Vanuit artikel 8.10</t>
  </si>
  <si>
    <t>Percentages 65-</t>
  </si>
  <si>
    <t>Percentages 65+</t>
  </si>
  <si>
    <t>Koppeling naar artikel 8.9 en 8.11</t>
  </si>
  <si>
    <t xml:space="preserve">BP2012: in 2013 samenvoegen dooerwerkbonus en arbeidskorting BP2012: in 2012 weghalen extra arbeidskorting ouderen en niveau plus 10 euro </t>
  </si>
  <si>
    <t>maximum 65+ voor afbouw</t>
  </si>
  <si>
    <t>maximum 65+ na afbouw</t>
  </si>
  <si>
    <t>percentage 1e traject 65+</t>
  </si>
  <si>
    <t>percentage 2e traject 65+</t>
  </si>
  <si>
    <t>mutatie inkomensgrens arbeidskorting</t>
  </si>
  <si>
    <t>mutatie startpunt afbouw</t>
  </si>
  <si>
    <t>maximale afbouw arbeidskorting 2013</t>
  </si>
  <si>
    <t>maximale afbouw arbeidskorting 2012</t>
  </si>
  <si>
    <t>maximale afbouw arbeidskorting 2011</t>
  </si>
  <si>
    <t>bedrag artikel 10.7, 5e lid afbouw</t>
  </si>
  <si>
    <t>keuze voor verschil opdelen belasting en premies incl afronding?</t>
  </si>
  <si>
    <t>maximum arbeidskorting &gt;=65 jaar na afbouw</t>
  </si>
  <si>
    <t>maximum 1e traject, 65+</t>
  </si>
  <si>
    <t>maximum 65 jaar of ouder, 1e traject</t>
  </si>
  <si>
    <t>500 euro voor de werkende nederlander</t>
  </si>
  <si>
    <t>Verhogen arbeidskorting</t>
  </si>
  <si>
    <t>Versnellen verhoging arbeidskorting 2014 (meteen naar €250 pp)</t>
  </si>
  <si>
    <t>bedrag na afbouw</t>
  </si>
  <si>
    <t xml:space="preserve">In drie jaar naar nul afbouwen; </t>
  </si>
  <si>
    <t>TCF - geïndexeerd</t>
  </si>
  <si>
    <t>Bedragen totaal na indexatie</t>
  </si>
  <si>
    <t>Bedragen totaal na indexatie - afgerond</t>
  </si>
  <si>
    <t>maximum</t>
  </si>
  <si>
    <t>artikel 10.7 begin afbouw</t>
  </si>
  <si>
    <t>hoog percentage arbeidskorting</t>
  </si>
  <si>
    <t>2de lid, c</t>
  </si>
  <si>
    <t>percentage 2e traject</t>
  </si>
  <si>
    <t>maximum na afbouw</t>
  </si>
  <si>
    <t>inkomensgrens einde opbouw arbeidskorting</t>
  </si>
  <si>
    <t>percentage afbouw 65+</t>
  </si>
  <si>
    <t>Koppeling vanuit artikel 2.10 en 8.10</t>
  </si>
  <si>
    <t>bel TES</t>
  </si>
  <si>
    <t>BP2016 wettekst</t>
  </si>
  <si>
    <t>H. Artikel 8.11, tweede lid, wordt als volgt gewijzigd:</t>
  </si>
  <si>
    <t>1. In de eerste volzin, onderdeel b, wordt het als tweede vermelde bedrag vervangen door: € 3103.</t>
  </si>
  <si>
    <t>2. In de tweede volzin wordt “de volgens artikel 22a van de Wet op de loonbelasting 1964 toegekende arbeidskorting” vervangen door: de volgens artikel 22a van de Wet op de loonbelasting 1964 toegekende arbeidskorting ter zake van het loon dat wordt belast volgens de loonbelastingtabellen, bedoeld in artikel 25, tweede lid, van die wet.</t>
  </si>
  <si>
    <t>L. In artikel 10.7, vijfde lid, wordt “vermeerderd” vervangen door “, verminderd”. Voorts wordt het in dat lid vermelde bedrag vervangen door: € 10.443.</t>
  </si>
  <si>
    <t>In lid 2 wordt geregeld dat op de jaaropgaaf alleen de arbeidskorting op maandlonen komt te staan, en niet ook die uit de tabel bijzondere beloning (daar wordt de arbeidskorting namelijk niet expliciet berekend/weergegeven; wel opnemen zou problemen opleveren voor de loonsoftware en de systemen van de belastingdienst (die geen negatieve getallen aankunnen)).</t>
  </si>
  <si>
    <t>(na indexatie)</t>
  </si>
  <si>
    <t xml:space="preserve">BP2017 </t>
  </si>
  <si>
    <t>Doorwerkbonus</t>
  </si>
  <si>
    <t>artikel 8.12 van de Wet inkomstenbelasting 2001</t>
  </si>
  <si>
    <t xml:space="preserve">Voor belastingplichtige van 62 jaar en ouder met een arbeidskortingsgrondslag boven € 8860 ontvangen een doorwerkbonus van 5% tot 10% van de doorwerkbonusgrondslag. De doorwerkbonusgrondslag bedraagt maximaal 45916 euro oven de 6660 euro van de arbeidskortingsgrondslag ( i.e. einde derde belastingschijf van .54776 euro ( zie art 2.10) </t>
  </si>
  <si>
    <t>Start bedragen en percentages</t>
  </si>
  <si>
    <t>leeftijd</t>
  </si>
  <si>
    <t>Bonus</t>
  </si>
  <si>
    <t>maximaal</t>
  </si>
  <si>
    <t>67 e.v.</t>
  </si>
  <si>
    <t>1ste lid, onderdeel b</t>
  </si>
  <si>
    <t xml:space="preserve">2de lid </t>
  </si>
  <si>
    <t xml:space="preserve">3de lid </t>
  </si>
  <si>
    <t xml:space="preserve">4de lid </t>
  </si>
  <si>
    <t xml:space="preserve">5de lid </t>
  </si>
  <si>
    <t xml:space="preserve">6de lid </t>
  </si>
  <si>
    <t>7de lid 1ste bedrag</t>
  </si>
  <si>
    <t>7de lid 2de bedrag</t>
  </si>
  <si>
    <t>Koppeling naar artikel 8.12</t>
  </si>
  <si>
    <t>arbeidskortingsgrondslag</t>
  </si>
  <si>
    <t>doorwerkbonuspercentage</t>
  </si>
  <si>
    <t>einde 3de belastingschijf in art 2.10 na grondslag eerste draaipunt arbeidskorting</t>
  </si>
  <si>
    <t>Koppeling vanuit artikel 8.11</t>
  </si>
  <si>
    <t>arbeidskortingsgrondslag, zie 1e grens bij arbeidskorting artikel 8.11</t>
  </si>
  <si>
    <t>vanaf 2010 met tcf geindexeerd</t>
  </si>
  <si>
    <t>BP2010: gecombineerde arbeidskorting en doorwerkbonus, wordt doorwerkkorting</t>
  </si>
  <si>
    <t>nog even op aparte sheets gehouden, volgend jaar integreren in artikel 8.11</t>
  </si>
  <si>
    <t>3e nota van wijziging: doorwerkbonus en arbeidskorting worden niet geintegreerd.</t>
  </si>
  <si>
    <t>Let op: voor jaar 2011 betreft het TES 2010</t>
  </si>
  <si>
    <t>percentage 65+</t>
  </si>
  <si>
    <t>maximaal 65+</t>
  </si>
  <si>
    <t>werkbonus wordt niet opgeheven volgens laatste deelakkoord. Zie de 2de nota van wijziging BP 2013 voor volledige aanpassing van het voorstel. De doorwerkbonus geldt voor belastingplichtigen met arbeidsinkomen tussen de leeftijd van minimaal 60 jaar oud en jonger dan 64 jaar oud.</t>
  </si>
  <si>
    <t>met inkomen als variabele:</t>
  </si>
  <si>
    <t>minus 10,502% vermenigvuldigt met het inkomen boven de € 22852:</t>
  </si>
  <si>
    <t>minus:</t>
  </si>
  <si>
    <t>Totale werkbonus=</t>
  </si>
  <si>
    <t>Variabelen</t>
  </si>
  <si>
    <t>De doorwerkbonus bedraagt in 2013:</t>
  </si>
  <si>
    <t>Maximum</t>
  </si>
  <si>
    <t>1ste percentage</t>
  </si>
  <si>
    <t>1ste bedrag</t>
  </si>
  <si>
    <t>maximale doorwerkbonus</t>
  </si>
  <si>
    <t>2de percentage</t>
  </si>
  <si>
    <t>2de bedrag</t>
  </si>
  <si>
    <t>indexatie volgt indexatie systematiek van de arbeidskorting en volgt de tabelcorrectiefactor</t>
  </si>
  <si>
    <t>indexatie bepaald door hoogte AOW uitkering per 1-1-2014 voor ongehuwden t.o.v. hoogte AOW uitkeringper 1-1-2013 ongehuwden t-1</t>
  </si>
  <si>
    <t>aow as 1-1-2013 (70%) excl MKOB, excl VT</t>
  </si>
  <si>
    <t>aow as 1-1-2014 (70%) excl MKOB, excl VT</t>
  </si>
  <si>
    <t>Maandelijks</t>
  </si>
  <si>
    <t>Jaarlijks</t>
  </si>
  <si>
    <t>Indexatie van AOW</t>
  </si>
  <si>
    <t>WML (berekend bij arbeidskorting)</t>
  </si>
  <si>
    <t>2de lid, onderdeel a</t>
  </si>
  <si>
    <t>2de lid, onderdeel b</t>
  </si>
  <si>
    <t>begin opbouw:</t>
  </si>
  <si>
    <t>einde opbouw:</t>
  </si>
  <si>
    <t>begin afbouw:</t>
  </si>
  <si>
    <t>einde afbouw:</t>
  </si>
  <si>
    <t xml:space="preserve">Het in artikel 8.12, tweede lid, onderdeel a, laatstvermelde bedrag wordt berekend door het te vervangen bedrag te vermenigvuldigen met het quotiënt van: </t>
  </si>
  <si>
    <t xml:space="preserve">a. de op 1 januari van het kalenderjaar geldende uitkering voor de ongehuwde pensioengerechtigde als omschreven in artikel 9, eerste lid, onderdeel a, en vijfde lid, van de Algemene Ouderdomswet, en </t>
  </si>
  <si>
    <t xml:space="preserve">b. de op 1 januari van het voorafgaande kalenderjaar geldende uitkering, bedoeld in onderdeel a. </t>
  </si>
  <si>
    <t>BP2013: maximumbedrag wordt 3300</t>
  </si>
  <si>
    <t>BP2014: maximumbedrag wordt niet meer verhoogd naar 3300, en wordt niet meer aangepast aan inflatie</t>
  </si>
  <si>
    <t>WML en percentages worden ook niet meer aangepast, heel artikel 10.7a komt te vervallen</t>
  </si>
  <si>
    <t>vanaf 2015 alleen nieuwe gevallen, hiermee vervalt regeling in 2018</t>
  </si>
  <si>
    <t>2015: 60 jaar wordt 61 jaar</t>
  </si>
  <si>
    <t>2016: 61 jaar wordt 62 jaar</t>
  </si>
  <si>
    <t>2017: 62 jaar wordt 63 jaar</t>
  </si>
  <si>
    <t>2018:regeling vervalt</t>
  </si>
  <si>
    <t>Jaar 2018</t>
  </si>
  <si>
    <t>einde afbouw gekoppeld aan einde 3e schijf -&gt; daaruit volgt afbouwpercentage</t>
  </si>
  <si>
    <t>einde afbouw terugberekend (extra info)</t>
  </si>
  <si>
    <t xml:space="preserve">verhogen </t>
  </si>
  <si>
    <t>geindexeerd</t>
  </si>
  <si>
    <t>totaal</t>
  </si>
  <si>
    <t>premies excl aow</t>
  </si>
  <si>
    <t>belasting</t>
  </si>
  <si>
    <t>a) Het in artikel 8.10, tweede lid, genoemde bedrag wordt vervangen door: € 2.254.</t>
  </si>
  <si>
    <t>afbouwpercentage wordt via de bijstellingsregeling 10.6b</t>
  </si>
  <si>
    <t>schuif anw-belasting zorgt in de afronding net voor ander bedrag voor 65+</t>
  </si>
  <si>
    <t>BP2016, 4e nvw: Ga. Het in artikel 8.10, tweede lid, vermelde bedrag wordt verlaagd met € 3.</t>
  </si>
  <si>
    <t>voor indexatie</t>
  </si>
  <si>
    <t>Checks ingebouwd in model</t>
  </si>
  <si>
    <t>Formules Engels</t>
  </si>
  <si>
    <t>Formules Nederlands</t>
  </si>
  <si>
    <t>=ROUND</t>
  </si>
  <si>
    <t>=ROUNDUP</t>
  </si>
  <si>
    <t>=ROUNDDOWN</t>
  </si>
  <si>
    <t>Rondt de absolute waarde van een getal naar boven af op het dichtstbijzijnde gehele getal of het dichtstbijzijnde significante veelvoud</t>
  </si>
  <si>
    <t>Rondt de absolute waarde van een getal naar beneden af</t>
  </si>
  <si>
    <t>=AFRONDEN.BOVEN</t>
  </si>
  <si>
    <t>=AFRONDEN.BENEDEN</t>
  </si>
  <si>
    <t>=AFRONDEN</t>
  </si>
  <si>
    <t>=AFRONDEN.NAAR.BOVEN</t>
  </si>
  <si>
    <t>=AFRONDEN.NAAR.BENEDEN</t>
  </si>
  <si>
    <t>Rondt de absolute waarde van een getal naar boven af</t>
  </si>
  <si>
    <t>Test formule</t>
  </si>
  <si>
    <t>ABO</t>
  </si>
  <si>
    <t>ABE</t>
  </si>
  <si>
    <t>Premies exlusief AOW</t>
  </si>
  <si>
    <t>Totale premies exlusief APW</t>
  </si>
  <si>
    <t>Karakters Engels</t>
  </si>
  <si>
    <t>Karakters Nederlands</t>
  </si>
  <si>
    <t>Test formules</t>
  </si>
  <si>
    <t>Gegeven waarde</t>
  </si>
  <si>
    <t>Match</t>
  </si>
  <si>
    <t>AFR</t>
  </si>
  <si>
    <t>ANBO</t>
  </si>
  <si>
    <t>ANBE</t>
  </si>
  <si>
    <t>Gebruikte afkorting</t>
  </si>
  <si>
    <t>Werking van formule</t>
  </si>
  <si>
    <t>Check</t>
  </si>
  <si>
    <t>=TRUNC</t>
  </si>
  <si>
    <t>=GEHEEL</t>
  </si>
  <si>
    <t>Kapt een getal af tot een geheel getal</t>
  </si>
  <si>
    <t>Rondt een getal af op het opgegeven aantal decimalen</t>
  </si>
  <si>
    <t>GEH</t>
  </si>
  <si>
    <t>01000</t>
  </si>
  <si>
    <t>02000</t>
  </si>
  <si>
    <t>Voedingsmiddelen en alcoholvrije dranken</t>
  </si>
  <si>
    <t>Alcoholhoudende dranken en tabak</t>
  </si>
  <si>
    <t>Prijsindexering 04110 Woninghuur</t>
  </si>
  <si>
    <t>Prijsindexering 01000 Voedingsmiddelen en alcoholvrije dranken en 02000 Alcoholhoudende dranken en tabak</t>
  </si>
  <si>
    <t>Woninghuur</t>
  </si>
  <si>
    <t>04110</t>
  </si>
  <si>
    <t>n.a</t>
  </si>
  <si>
    <t>Prijsindexering 05611 Schoonmaak en onderhoudsproducten en 04410 Watervoorziening</t>
  </si>
  <si>
    <t>Schoonmaak en onderhoudsproducten</t>
  </si>
  <si>
    <t>05611</t>
  </si>
  <si>
    <t>04410</t>
  </si>
  <si>
    <t>Watervoorziening</t>
  </si>
  <si>
    <t>Prijsindexering 04520 Gas</t>
  </si>
  <si>
    <t>04520</t>
  </si>
  <si>
    <t>Prijsindexering 04510 Elektriciteit</t>
  </si>
  <si>
    <t>Gas</t>
  </si>
  <si>
    <t>04510</t>
  </si>
  <si>
    <t>Elekriciteit</t>
  </si>
  <si>
    <t>Prijsindexering 03000 Kleding en schoeisel</t>
  </si>
  <si>
    <t>03000</t>
  </si>
  <si>
    <t>Kleding en schoeisel</t>
  </si>
  <si>
    <t>kolom I  : kleding en schoeisel, index nr.2</t>
  </si>
  <si>
    <t>kolom II : Bedtextiel, index nr.423</t>
  </si>
  <si>
    <t>kolom III: Matrassen, index nr.420</t>
  </si>
  <si>
    <t>kolom II : beddengoed, index nr. 05220</t>
  </si>
  <si>
    <t xml:space="preserve"> Kleding en schoeisel</t>
  </si>
  <si>
    <t>Beddengoed</t>
  </si>
  <si>
    <t xml:space="preserve">Prijsindexering 04110 Woninghuur &lt; jaar 2015 /  04100 Werkelijke huur </t>
  </si>
  <si>
    <t>Artikel 21  Waarde kleding meewerkende kinderen</t>
  </si>
  <si>
    <t>Artikel 32  Maaltijden waarbij het zakelijk karakter van meer dan bijkomstig belang is.</t>
  </si>
  <si>
    <t>VERVALLEN M.I.V. 1-1-2007</t>
  </si>
  <si>
    <t>Artikel 34  Genot van bewassing, energie en water</t>
  </si>
  <si>
    <t>VERVALLEN MET INGANG VAN 1-1-2015 ivm WKR, maar nodig voor artikel 15 onderaan</t>
  </si>
  <si>
    <t>Dagelijks</t>
  </si>
  <si>
    <t>werkdagen per jaar</t>
  </si>
  <si>
    <t>maanden per jaar</t>
  </si>
  <si>
    <t>Berekening aanpassingsfactor bewassing</t>
  </si>
  <si>
    <t>Berekening aanpassingsfactor verwarmingsdoeleinden</t>
  </si>
  <si>
    <t>Berekening aanpassingsfactor kookdoeleinden</t>
  </si>
  <si>
    <t>Berekening aanpassingsfactor overig</t>
  </si>
  <si>
    <t>Berekening aanpassingsfactor watervoorziening</t>
  </si>
  <si>
    <t>Artikel 35  Inwoning</t>
  </si>
  <si>
    <t>Artikel 51  Huisvesting aan boord van schepen en baggermaterieel en op boorplatforms</t>
  </si>
  <si>
    <t>en in pakwagens van kermisexploitanten</t>
  </si>
  <si>
    <t>VERVALLEN MET INGANG VAN 1-1-2015 ivm WKR</t>
  </si>
  <si>
    <t>Artikel 53  Kost aan boord van schepen en baggermaterieel en op boorplatforms</t>
  </si>
  <si>
    <t>VERVALLEN MET INGANG VAN 1-1-2007</t>
  </si>
  <si>
    <t>Artikel 55  Maaltijden in bedrijfskantines</t>
  </si>
  <si>
    <t>Berekening aanpassingsfactor warme maaltijd en ontbijt</t>
  </si>
  <si>
    <t>* bedrag van warme maaltijd</t>
  </si>
  <si>
    <t>Bedrag ontbijt en warme maaltijd (tot en met 2006 opgenomen in artikel 32, eerste lid, van de Uitvoeringsregeling loonbelasting 2001).</t>
  </si>
  <si>
    <t>Bedragen artikel 34 UR LB 2001</t>
  </si>
  <si>
    <t>Ontbijt</t>
  </si>
  <si>
    <t>Warme maaltijd</t>
  </si>
  <si>
    <t>Waarde kleding meewerkende kinderen</t>
  </si>
  <si>
    <t>Artikel 21 vervalt niet per 1 januari 2011 maar wordt niet geindexeerd iv.m. WKR</t>
  </si>
  <si>
    <t>Rondt de absolute waarde van een getal naar beneden af op het dichtstbijzijnde gehele getal of het dichtstbijzijnde significante veelvoud</t>
  </si>
  <si>
    <t>3.126a</t>
  </si>
  <si>
    <t>5.2</t>
  </si>
  <si>
    <t>5.3</t>
  </si>
  <si>
    <t>5.5</t>
  </si>
  <si>
    <t>5.10</t>
  </si>
  <si>
    <t xml:space="preserve">5.13 </t>
  </si>
  <si>
    <t xml:space="preserve">6.17 </t>
  </si>
  <si>
    <t>Autokosten per km voor BU (vast bedrag)</t>
  </si>
  <si>
    <t>6.36</t>
  </si>
  <si>
    <t>Autokosten per km voor giftenaftrek</t>
  </si>
  <si>
    <t>6.19</t>
  </si>
  <si>
    <t>6.20</t>
  </si>
  <si>
    <t>3.125</t>
  </si>
  <si>
    <t>3.127</t>
  </si>
  <si>
    <t>3.129</t>
  </si>
  <si>
    <t>3.133</t>
  </si>
  <si>
    <t>Nieuwe vormgeving 2017 voordeel sparen en beleggen</t>
  </si>
  <si>
    <t>Rendementsgrondslag niet in aanmerking te nemen kleine schulden</t>
  </si>
  <si>
    <t>8.9</t>
  </si>
  <si>
    <t>8.10</t>
  </si>
  <si>
    <t>8.11 en 10.7</t>
  </si>
  <si>
    <t>artikel 8.12</t>
  </si>
  <si>
    <t>8.14a</t>
  </si>
  <si>
    <t>8.16a</t>
  </si>
  <si>
    <t>8.17 en 8.18</t>
  </si>
  <si>
    <t>8.18a</t>
  </si>
  <si>
    <t>8.19</t>
  </si>
  <si>
    <t>9.4</t>
  </si>
  <si>
    <t>8.12</t>
  </si>
  <si>
    <t>artikel 2.10</t>
  </si>
  <si>
    <t>artikel 2.10a</t>
  </si>
  <si>
    <t>artikel 2.10, tweede lid</t>
  </si>
  <si>
    <t>artikel 2.12</t>
  </si>
  <si>
    <t>artikel 2.13</t>
  </si>
  <si>
    <t>artikel 3.15 1ste lid</t>
  </si>
  <si>
    <t>artikel 3.15 5e lid</t>
  </si>
  <si>
    <t>artikel 3.17</t>
  </si>
  <si>
    <t>artikel 3.41 lid 2</t>
  </si>
  <si>
    <t>artikel 3.42</t>
  </si>
  <si>
    <t>artikel 3.45</t>
  </si>
  <si>
    <t>artikel 3.47</t>
  </si>
  <si>
    <t>artikel 3.68 lid 1</t>
  </si>
  <si>
    <t>artikel 3.76</t>
  </si>
  <si>
    <t>artikel 3.77</t>
  </si>
  <si>
    <t>artikel 3.79a</t>
  </si>
  <si>
    <t>artikel 3.87</t>
  </si>
  <si>
    <t>artikel 3.125</t>
  </si>
  <si>
    <t>artikel 3.126a</t>
  </si>
  <si>
    <t>artikel 3.127</t>
  </si>
  <si>
    <t>artikel 3.129</t>
  </si>
  <si>
    <t>artikel 3.133</t>
  </si>
  <si>
    <t>artikel 5.2</t>
  </si>
  <si>
    <t>artikel 5.3</t>
  </si>
  <si>
    <t>artikel 5.5</t>
  </si>
  <si>
    <t>artikel 5.10</t>
  </si>
  <si>
    <t>artikel 5.13 en 5.16</t>
  </si>
  <si>
    <t xml:space="preserve">artikel 6.17 </t>
  </si>
  <si>
    <t>artikel 6.36</t>
  </si>
  <si>
    <t>artikel 6.19</t>
  </si>
  <si>
    <t>artikel 6.20 en 6.24</t>
  </si>
  <si>
    <t>artikel 8.9</t>
  </si>
  <si>
    <t>artikel 8.10</t>
  </si>
  <si>
    <t>artikel 8.11 en 10.7</t>
  </si>
  <si>
    <t>artikel 8.14a</t>
  </si>
  <si>
    <t>artikel 8.16a</t>
  </si>
  <si>
    <t>artikel 8.17 en 8.18</t>
  </si>
  <si>
    <t>artikel 8.18a</t>
  </si>
  <si>
    <t>artikel 8.19</t>
  </si>
  <si>
    <t>artikel 9.4</t>
  </si>
  <si>
    <t>artikel 3.19, 97, 112, 114, 6.31, 10.3</t>
  </si>
  <si>
    <t>3.19 t/m 10.3</t>
  </si>
  <si>
    <t>URIB artikel 38</t>
  </si>
  <si>
    <t>Successie artikel 24</t>
  </si>
  <si>
    <t>Successie artikel 32,33 en 35</t>
  </si>
  <si>
    <t>LB, UBLB en VPB</t>
  </si>
  <si>
    <t>LH WKR</t>
  </si>
  <si>
    <t>AWIR artikel 7</t>
  </si>
  <si>
    <t>Verhuurdersheffing artikel 1.7 en 1.11</t>
  </si>
  <si>
    <t>Kostenverrekening</t>
  </si>
  <si>
    <t>Kostenwet</t>
  </si>
  <si>
    <t>URIB artikel 2</t>
  </si>
  <si>
    <t>URIB artikel 40</t>
  </si>
  <si>
    <t>UR inv 1990</t>
  </si>
  <si>
    <t>URLB artikel 3.8</t>
  </si>
  <si>
    <t>AWIR artikel 67 ev.</t>
  </si>
  <si>
    <t>Verhuurdersheffing</t>
  </si>
  <si>
    <t>10bis</t>
  </si>
  <si>
    <t>URIB art 2</t>
  </si>
  <si>
    <t>URIB art 40</t>
  </si>
  <si>
    <t>Tarieven over grondslagen successie naar belaste verkrijging en aard verkrijger ( naar tariefgroepen)</t>
  </si>
  <si>
    <t>Vrijstellingen</t>
  </si>
  <si>
    <t>Artikel 12a LB, artikel 32 bb en artikel 10 VPB</t>
  </si>
  <si>
    <t>Werkkostenregeling (WKR) (Wet op de loonbelasting 1964)</t>
  </si>
  <si>
    <t xml:space="preserve">In aanmerking te nemen toetsingsinkomen eerstegraads bloed- of aanverwant </t>
  </si>
  <si>
    <t>Verhuurderheffing (in wet maatregelen woningmarkt 2014 II)</t>
  </si>
  <si>
    <t>vrijstelling kapitaalverzekering eigen woning  (KEW)</t>
  </si>
  <si>
    <t xml:space="preserve">Uitvoeringsbesluit artikel 2. </t>
  </si>
  <si>
    <t>Normbedrag kosten levensonderhoud kind op kwartaalbasis</t>
  </si>
  <si>
    <t>Forfait uitgaven kleding en beddengoed</t>
  </si>
  <si>
    <t>Normbedrag weekenduitgaven gehandicapten</t>
  </si>
  <si>
    <t>Werkkostenregeling 2011</t>
  </si>
  <si>
    <t>Artikel 15 van de Uitvoeringsregeling Invorderingswet 1990</t>
  </si>
  <si>
    <t>Artikel 2 tot en met 4</t>
  </si>
  <si>
    <t>Artikel 18ga</t>
  </si>
  <si>
    <t>Schijflengtes - geboren voor 1-1-1946</t>
  </si>
  <si>
    <t>Schijflengtes</t>
  </si>
  <si>
    <t>Toelichting</t>
  </si>
  <si>
    <t>Tarief box 2</t>
  </si>
  <si>
    <t>Tarief box 3</t>
  </si>
  <si>
    <t>Forfaitaire winstbijtelling voedsel e.d.</t>
  </si>
  <si>
    <t>Aftrekpost verhuiskosten</t>
  </si>
  <si>
    <t>Energie-investeringaftrek</t>
  </si>
  <si>
    <t>Aftrek speur -en ontwikkelingswerk</t>
  </si>
  <si>
    <t>Uitgaven inkomensvoorziening via lijfrentespaarrekening</t>
  </si>
  <si>
    <t>In aanmerking te nemen premies voor lijfrente</t>
  </si>
  <si>
    <t>Afhankelijk van contractloonstijging WML en levensverwachting</t>
  </si>
  <si>
    <t>Heffingsvrij vermogen</t>
  </si>
  <si>
    <t>Vrijstelling groene beleggingen</t>
  </si>
  <si>
    <t>Drempel buitengewone uitgaven gezinshulp en autokosten</t>
  </si>
  <si>
    <t>Inputsheets</t>
  </si>
  <si>
    <t>TCF en bruto WML</t>
  </si>
  <si>
    <t>Relatieve weging van de schalen</t>
  </si>
  <si>
    <t>bedrag in zevende lid vervallen bij BP 2003</t>
  </si>
  <si>
    <t>km bedrag vijfde lid, onderdeel b</t>
  </si>
  <si>
    <t>bedrag vijfde lid onderdeel b</t>
  </si>
  <si>
    <t>bedrag zesde lid</t>
  </si>
  <si>
    <t>Bedrag 2005 na TCF</t>
  </si>
  <si>
    <t>OPMERKING: in Wtcg was het de bedoeling om grens in 2010 te verlagen met 285 euro, is in eerste instantie vergeten, dit wordt gecorrigeerd bij de definitieve aanslag</t>
  </si>
  <si>
    <t>Kolom II</t>
  </si>
  <si>
    <t>Kolom III</t>
  </si>
  <si>
    <t>UIT MODEL</t>
  </si>
  <si>
    <t xml:space="preserve">Bijgehouden wijzigingen </t>
  </si>
  <si>
    <t>Toelichting op het gebruik van het logboek</t>
  </si>
  <si>
    <t>Overige opmerkingen bij gebruik</t>
  </si>
  <si>
    <t>Logboek</t>
  </si>
  <si>
    <t>Datum</t>
  </si>
  <si>
    <t>Aanpassing door</t>
  </si>
  <si>
    <t>Aanpassing sheet</t>
  </si>
  <si>
    <t>Reviewed door</t>
  </si>
  <si>
    <t>Datum review</t>
  </si>
  <si>
    <t>Checks</t>
  </si>
  <si>
    <t>Niet verwijderen</t>
  </si>
  <si>
    <t>Inputs voor TCF</t>
  </si>
  <si>
    <t>Koppeling naar UR inv 1990</t>
  </si>
  <si>
    <t>Prijsindexering 04110 Woninghuur &lt; jaar 2015 /  04100 Werkelijke huur &gt; jaar 2016</t>
  </si>
  <si>
    <t>Correctiefactor voor 2004</t>
  </si>
  <si>
    <t>lookup jaar</t>
  </si>
  <si>
    <t>Koppeling naar Kostenwet</t>
  </si>
  <si>
    <t>CPI Cijfers en Kostenwet</t>
  </si>
  <si>
    <t>Bevindingen</t>
  </si>
  <si>
    <t xml:space="preserve"> niet verwijderen</t>
  </si>
  <si>
    <t>Start basisafbouw</t>
  </si>
  <si>
    <t>Start extra afbouw</t>
  </si>
  <si>
    <t>Parameter</t>
  </si>
  <si>
    <t>Invoeren van de micromutaties</t>
  </si>
  <si>
    <t>Instrument</t>
  </si>
  <si>
    <t>Belastingplan</t>
  </si>
  <si>
    <t>Schijven en tarieven Box 1</t>
  </si>
  <si>
    <t>Micromutaties</t>
  </si>
  <si>
    <t>Tarief eerste schijf</t>
  </si>
  <si>
    <t>Pakket</t>
  </si>
  <si>
    <t>oud/LA/CPB Sjoerd</t>
  </si>
  <si>
    <t>Rutte 1/Augustus 2013/MEV2013</t>
  </si>
  <si>
    <t>RA Rutte 2</t>
  </si>
  <si>
    <t>Totale aanpassing tarief eerste schijf</t>
  </si>
  <si>
    <t>Status</t>
  </si>
  <si>
    <t>Lijsten</t>
  </si>
  <si>
    <t>Belastingplan status</t>
  </si>
  <si>
    <t>Wetsvoorstel</t>
  </si>
  <si>
    <t>Nota van wijziging</t>
  </si>
  <si>
    <t>Amendement</t>
  </si>
  <si>
    <t>Beleidsuitgangspunt CMEV</t>
  </si>
  <si>
    <t>Koopkrachtpakket 2014</t>
  </si>
  <si>
    <t>6 miljard pakket</t>
  </si>
  <si>
    <t>Overleg oppositie</t>
  </si>
  <si>
    <t>Verhogen ter compensatie premiedaling zorgmaatregelen</t>
  </si>
  <si>
    <t>Inzet tijdelijke lastenverlichting 2014</t>
  </si>
  <si>
    <t>Tarief tweede schijf</t>
  </si>
  <si>
    <t>Totale aanpassing tarief tweede schijf</t>
  </si>
  <si>
    <t>Tarief derde schijf</t>
  </si>
  <si>
    <t>Totale aanpassing tarief derde schijf</t>
  </si>
  <si>
    <t>Aanpassing #</t>
  </si>
  <si>
    <t>Onderdeel</t>
  </si>
  <si>
    <t>Schijftarieven</t>
  </si>
  <si>
    <t>Lengte van de schijf</t>
  </si>
  <si>
    <t>Lengte eerste schijf</t>
  </si>
  <si>
    <t>Totale aanpassing lengte eerste schijf</t>
  </si>
  <si>
    <t>Lengte tweede schijf</t>
  </si>
  <si>
    <t>Totale aanpassing lengte tweede schijf</t>
  </si>
  <si>
    <t>Lengte derde schijf</t>
  </si>
  <si>
    <t>Totale aanpassing lengte derde schijf</t>
  </si>
  <si>
    <t>Compensatie HRA aftrekbeperking</t>
  </si>
  <si>
    <t>Indexatie</t>
  </si>
  <si>
    <t>vóór of na</t>
  </si>
  <si>
    <t>Indexatie vóór of na</t>
  </si>
  <si>
    <t>Na</t>
  </si>
  <si>
    <t>NVT</t>
  </si>
  <si>
    <t>Vóór</t>
  </si>
  <si>
    <t>Prijzen xx bij bedragen</t>
  </si>
  <si>
    <t>Micromutaties na indexatie</t>
  </si>
  <si>
    <t>Cumulatieve TCF tabel</t>
  </si>
  <si>
    <t>voor vws wlz ipv awbz</t>
  </si>
  <si>
    <t>voorjaar?</t>
  </si>
  <si>
    <t>augustusbesluitvorming</t>
  </si>
  <si>
    <t>nog uit voorjaar</t>
  </si>
  <si>
    <t>Doorwerking BP 2014</t>
  </si>
  <si>
    <t>correctie zorgpremies</t>
  </si>
  <si>
    <t>verlagen tarief 2e schijf</t>
  </si>
  <si>
    <t xml:space="preserve">koopkrachtreparatie, eenmalige verhoging </t>
  </si>
  <si>
    <t>dekking koppelen eindpunt AHK beginpunt 4e schijf</t>
  </si>
  <si>
    <t>4e NvW (ipv superamendement), tts</t>
  </si>
  <si>
    <t>EK-akkoord, tts</t>
  </si>
  <si>
    <t>cmev</t>
  </si>
  <si>
    <t>5mldpakket</t>
  </si>
  <si>
    <t>zomer</t>
  </si>
  <si>
    <t>najaar</t>
  </si>
  <si>
    <t>Doorwerking BP 2015</t>
  </si>
  <si>
    <t>verlagen tarief 1e schijf om meevaller narekenen te verwerken</t>
  </si>
  <si>
    <t>koopkrachtpakket finetuning</t>
  </si>
  <si>
    <t>verlagen tarief 3e schijf</t>
  </si>
  <si>
    <t>4e NvW (ipv superamendement), tds</t>
  </si>
  <si>
    <t>EK-akkoord, tds</t>
  </si>
  <si>
    <t>opschuiven eindpunt 3e schijf</t>
  </si>
  <si>
    <t>Doorwerking BP 2016</t>
  </si>
  <si>
    <t>ANW-fonds heeft te veel vermogen</t>
  </si>
  <si>
    <t>Budgettair</t>
  </si>
  <si>
    <t>Sleutel</t>
  </si>
  <si>
    <t>Afrondingsopties</t>
  </si>
  <si>
    <t>Vermenigvuldigen * 1%</t>
  </si>
  <si>
    <t>Zijlstra/Samsom</t>
  </si>
  <si>
    <t>Totale aanpassing AHK</t>
  </si>
  <si>
    <t>Doorwerking BP 2012</t>
  </si>
  <si>
    <t>AHK Maximum afbouw</t>
  </si>
  <si>
    <t>Algemene heffingskorting (AHK)</t>
  </si>
  <si>
    <t>In drie jaar; over inkomen tweede en derde schijf</t>
  </si>
  <si>
    <t xml:space="preserve">6 miljard pakket </t>
  </si>
  <si>
    <t>Afbouw naar rato van premie/belastingplicht, dus minder steile afbouw 65-plussers</t>
  </si>
  <si>
    <t>Bijstelling raming afbouw derde schijf door verlenging derde schijf</t>
  </si>
  <si>
    <t>Afbouwen algemene heffingskorting in 4e schijf plus tijdelijke mutatie afbouwpercentage om opbrengst te behalen; Opbrengst taakstellend 500 mln miv 2015. Extra opbrengst door verlenging derde schijf mag hiervan worden afgetrokken.</t>
  </si>
  <si>
    <t>Stap uit 2015 versnellen naar voren halen naar 2014</t>
  </si>
  <si>
    <t>Afbouw naar rato van premie/belastingplicht kost eerder geld door versnelling</t>
  </si>
  <si>
    <t>Niet afbouwen AHK in 4e schijf en terugdraaien mutatie afbouwpercentages om opbrengst te behalen.</t>
  </si>
  <si>
    <t>Totale aanpassing Afbouw AHK</t>
  </si>
  <si>
    <t>Totale aanpassing AHK Maximum afbouw</t>
  </si>
  <si>
    <t>Afbouw eindigen bij huidige grens derde schijf (vast bedrag, dat wordt geindexeerd met tcf); voor uitlegbaarheid wel verlenging tds 2014 meegenomen</t>
  </si>
  <si>
    <t>maximale afbouw verlaagd</t>
  </si>
  <si>
    <t>ter vervanging van mutatie max afbouw AH in 2016 onder 21.b</t>
  </si>
  <si>
    <t>correcte mutatie max afbouw AH in 2016</t>
  </si>
  <si>
    <t>4e NvW (ipv superamendement), ahk bedrag</t>
  </si>
  <si>
    <t>sneller afbouwen AHK</t>
  </si>
  <si>
    <t>aan laten sluiten afbouwpunt AHK met eindpunt 3e schijf</t>
  </si>
  <si>
    <t>4e NvW (ipv superamendement), door koppeling aan einde 3e schijf</t>
  </si>
  <si>
    <t>Arbeidskorting (AK)</t>
  </si>
  <si>
    <t>Arbeidskorting maximum</t>
  </si>
  <si>
    <t>Arbeidskorting afbouwgrens</t>
  </si>
  <si>
    <t>Totale aanpassing AK maximum</t>
  </si>
  <si>
    <t>Totale aanpassing AK afbouwgrens</t>
  </si>
  <si>
    <t>In drie jaar naar nul afbouwen; bedrag max afbouw steeds herberekenen opdat stand AK na max afbouw 367 in 2014 184 in 2015 en nul vanaf 2016.</t>
  </si>
  <si>
    <t>nog uit wet uniformering loonbegrip</t>
  </si>
  <si>
    <t>Opbouwpercentage IACK</t>
  </si>
  <si>
    <t>Totale aanpassing Opbouwpercentage IACK</t>
  </si>
  <si>
    <t>ruil voor bed,brood,bad</t>
  </si>
  <si>
    <t>afbouwen later beginnen</t>
  </si>
  <si>
    <t>verhogen opbouwpercentage IACK</t>
  </si>
  <si>
    <t>5mldpakket finetuning</t>
  </si>
  <si>
    <t>afbouw AK eerder starten</t>
  </si>
  <si>
    <t>opschuiven afbouwgrens AK (zdd begin afbouw zelfde blijft)</t>
  </si>
  <si>
    <t>terugschuiven afbouwgrens AK (zdd begin afbouw zelfde blijft)</t>
  </si>
  <si>
    <t>terugschuiven afbouwgrens AK</t>
  </si>
  <si>
    <t>schuif van AK naar IACK voor werkgelegenheid, afbouwgrens ak</t>
  </si>
  <si>
    <t>schuif van AK naar IACK voor werkgelegenheid, perc iack</t>
  </si>
  <si>
    <t>Maximale combinatiekorting</t>
  </si>
  <si>
    <t>Totale aanpassing Maximale combinatiekorting</t>
  </si>
  <si>
    <t>verhogen maximum IACK</t>
  </si>
  <si>
    <t>schuif van AK naar IACK voor werkgelegenheid, hoogte iack</t>
  </si>
  <si>
    <t>verhogen maximum bedrag AK</t>
  </si>
  <si>
    <t>verlagen maximum AK (eenmalig)</t>
  </si>
  <si>
    <t>verhogen maximum AK (verlaging eenmalig)</t>
  </si>
  <si>
    <t>koopkrachtreparatie, eenmalige verhoging weer terugdraaien</t>
  </si>
  <si>
    <t>schuif van AK naar IACK voor werkgelegenheid, bedrag ak</t>
  </si>
  <si>
    <t>IB 2.10 ev</t>
  </si>
  <si>
    <t>8.11</t>
  </si>
  <si>
    <t>8.14</t>
  </si>
  <si>
    <t>9e lid, onderdeel c - In wet gekomen</t>
  </si>
  <si>
    <t>Schijven en tarieven box 1</t>
  </si>
  <si>
    <t>toegevoegd</t>
  </si>
  <si>
    <t>energie-investeringaftrek</t>
  </si>
  <si>
    <t>Bedrag 4e lid, onderdeel b, vast bedrag</t>
  </si>
  <si>
    <t>afhankelijk van contractloonstijging WML en levensverwachting</t>
  </si>
  <si>
    <t>aftrek speur -en ontwikkelingswerk</t>
  </si>
  <si>
    <t>tabel 4e lid</t>
  </si>
  <si>
    <t>10-15 km</t>
  </si>
  <si>
    <t>uitgaven inkomensvoorziening via</t>
  </si>
  <si>
    <t>4de lid</t>
  </si>
  <si>
    <t>lijfrentespaarrekening</t>
  </si>
  <si>
    <t>in aanmerking te nemen premies voor lijfrente</t>
  </si>
  <si>
    <t>art 18ga</t>
  </si>
  <si>
    <t xml:space="preserve">maximale jaarruimte </t>
  </si>
  <si>
    <t>omzetting stakingswinst in lijfrente</t>
  </si>
  <si>
    <t>uitkering lijfrente spaartegoed</t>
  </si>
  <si>
    <t>Nieuwe vormgeving 2017</t>
  </si>
  <si>
    <t>voordeel sparen en beleggen</t>
  </si>
  <si>
    <t>tabel rendementsklasse naar grondslag</t>
  </si>
  <si>
    <t>Rendementsgrondslag niet in aanmerking te</t>
  </si>
  <si>
    <t>3e lid, eerste volzin, onderdeel f</t>
  </si>
  <si>
    <t>nemen kleine schulden</t>
  </si>
  <si>
    <t>3e lid, tweede volzin, onderdeel e</t>
  </si>
  <si>
    <t>heffingsvrij vermogen</t>
  </si>
  <si>
    <t>lid</t>
  </si>
  <si>
    <t>vrijstelling bepaalde rechten</t>
  </si>
  <si>
    <t>Bedrag (3x in tekst)</t>
  </si>
  <si>
    <t>vrijstelling groene beleggingen</t>
  </si>
  <si>
    <t>drempel buitengewone uitgaven gezinshulp</t>
  </si>
  <si>
    <t>lid 3 ;Verzamelinkomen 1</t>
  </si>
  <si>
    <t>lid 3; Verzamelinkomen 2</t>
  </si>
  <si>
    <t>lid 3; Verzamelinkomen 3</t>
  </si>
  <si>
    <t>lid 6</t>
  </si>
  <si>
    <t>verhogen uitgaven voor specifieke zorgkosten</t>
  </si>
  <si>
    <t>Algemene heffingskorting maximum</t>
  </si>
  <si>
    <t>22 lid 2</t>
  </si>
  <si>
    <t>afbouwpercentage algemene heffingskorting</t>
  </si>
  <si>
    <t>Begin afbouw</t>
  </si>
  <si>
    <t>art 22 juncto art 21b</t>
  </si>
  <si>
    <t>extra informatie</t>
  </si>
  <si>
    <t>Einde afbouw</t>
  </si>
  <si>
    <t>Bedrag na afbouw</t>
  </si>
  <si>
    <t>22a</t>
  </si>
  <si>
    <t>Arbeidskorting</t>
  </si>
  <si>
    <t>inkomensgrenzen afhankelijk van WML</t>
  </si>
  <si>
    <t>22a lid 2 letter a</t>
  </si>
  <si>
    <t>2e lid a</t>
  </si>
  <si>
    <t>22a lid 2 letter b</t>
  </si>
  <si>
    <t>2e lid b</t>
  </si>
  <si>
    <t>2e lid c</t>
  </si>
  <si>
    <t>22a lid 2 letter c</t>
  </si>
  <si>
    <t>extra info</t>
  </si>
  <si>
    <t>eindpunt afbouw</t>
  </si>
  <si>
    <t>22abis</t>
  </si>
  <si>
    <t>werkbonus</t>
  </si>
  <si>
    <t>22abis lid 2 letter a</t>
  </si>
  <si>
    <t>maximale werkbonus</t>
  </si>
  <si>
    <t>22abis lid 2 letter b</t>
  </si>
  <si>
    <t>22abis lid 1</t>
  </si>
  <si>
    <t>alleen nog voor bestaande gevallen, dus leeftijd schuift steeds een jaar op</t>
  </si>
  <si>
    <t>begin van kalenderjaar leeftijd van</t>
  </si>
  <si>
    <t>maar nog niet de leeftijd van</t>
  </si>
  <si>
    <t>Inkomensafhankelijke combinatiekorting</t>
  </si>
  <si>
    <t>artikel 8.14a, 1e en 2e lid (inkomensgrens)</t>
  </si>
  <si>
    <t>leeftijd kind begin kalender jaar nog geen 12 jaar</t>
  </si>
  <si>
    <t>22aa</t>
  </si>
  <si>
    <t>jonggehandicaptenkorting</t>
  </si>
  <si>
    <t>22b lid 2</t>
  </si>
  <si>
    <t>ouderenkorting inkomensgrens</t>
  </si>
  <si>
    <t>ouderenkorting</t>
  </si>
  <si>
    <t>22c lid 2</t>
  </si>
  <si>
    <t>alleenstaande ouderenkorting</t>
  </si>
  <si>
    <t>VERVALT behalve voor overgangsgroep</t>
  </si>
  <si>
    <t>Korting voor groen beleggen</t>
  </si>
  <si>
    <t>artikel 8.19, tweede lid</t>
  </si>
  <si>
    <t>aanslaggrens</t>
  </si>
  <si>
    <t>teruggavegrens</t>
  </si>
  <si>
    <t>WOZ-ontwikkeling nodig, pas bekend eind oktober, cijfers in eerste instantie obv een raming van de woz-ontwikkeling</t>
  </si>
  <si>
    <t>Bijtelling prive-gebruik woning</t>
  </si>
  <si>
    <t>voor IB ondernemer</t>
  </si>
  <si>
    <t>"eerste" bedrag</t>
  </si>
  <si>
    <t>"tweede" bedrag</t>
  </si>
  <si>
    <t>artikel 3.97, tweede lid</t>
  </si>
  <si>
    <t>Resultaat uit werkzaamheid: Keuzemogelijkheid voor</t>
  </si>
  <si>
    <t>2de lid onderdeel a</t>
  </si>
  <si>
    <t>vrijstelling bij ter beschikking stellen van woonruimte</t>
  </si>
  <si>
    <t>Eigen woningforfait</t>
  </si>
  <si>
    <t>eerste percentage</t>
  </si>
  <si>
    <t>eigen woningwaarde bij tijdelijke uitzending van</t>
  </si>
  <si>
    <t>Kamerverhuurvrijstelling ewf bij tijdelijke verhuur</t>
  </si>
  <si>
    <t>Voorwaarden aftrek uitgaven monumentenpanden</t>
  </si>
  <si>
    <t>vast percentage</t>
  </si>
  <si>
    <t>artikel 10.3, achtste lid</t>
  </si>
  <si>
    <t>Successiewet</t>
  </si>
  <si>
    <t>artikel 32-1-4-a</t>
  </si>
  <si>
    <t>vrijstelling partner</t>
  </si>
  <si>
    <t>artikel 32-1-4-b</t>
  </si>
  <si>
    <t>vrijstelling invalide kind</t>
  </si>
  <si>
    <t>artikel  32-1-4-c</t>
  </si>
  <si>
    <t>vrijstelling kind</t>
  </si>
  <si>
    <t>artikel  32-1-4-d</t>
  </si>
  <si>
    <t>vrijstelling kleinkind</t>
  </si>
  <si>
    <t>artikel  32-1-4-e</t>
  </si>
  <si>
    <t>vrijstelling ouder</t>
  </si>
  <si>
    <t>artikel 32-1-4-f</t>
  </si>
  <si>
    <t>vrijstelling overig</t>
  </si>
  <si>
    <t>was artikel 32-3</t>
  </si>
  <si>
    <t>artikel  32-2</t>
  </si>
  <si>
    <t>kortingen op kapitaalvrijstellingen</t>
  </si>
  <si>
    <t>echtgenoot of samenwoner</t>
  </si>
  <si>
    <t>artikel  33-1-5</t>
  </si>
  <si>
    <t>Vrijstellingen schenkingsrecht ouder aan kind</t>
  </si>
  <si>
    <t>eenmalig ouder aan kind</t>
  </si>
  <si>
    <t>eenmalig studie of opleiding kind van 18-40 jaar</t>
  </si>
  <si>
    <t>eenmalig woning kind van 18-40 jaar</t>
  </si>
  <si>
    <t>artikel 33-1-6</t>
  </si>
  <si>
    <t>vrijstelling schenkbelasting  ouders aan kind van 18-40 jaar ouders aan kind voor huis of dure studie</t>
  </si>
  <si>
    <t>artikel 33-1-7</t>
  </si>
  <si>
    <t>Vrijstellingen schenkbelasting overige gevallen</t>
  </si>
  <si>
    <t>eenmalig woning 18-40 jaar</t>
  </si>
  <si>
    <t>artikel 35-b</t>
  </si>
  <si>
    <t>vrijstelling bedrijfsopvolging</t>
  </si>
  <si>
    <t>artikel 24. lid 1</t>
  </si>
  <si>
    <t>Loonbelasting</t>
  </si>
  <si>
    <t>12a</t>
  </si>
  <si>
    <t>Loonbelasting voor aanmerkelijk belanghouder</t>
  </si>
  <si>
    <t>artikel 32bb</t>
  </si>
  <si>
    <t>32bb</t>
  </si>
  <si>
    <t>Pseudo-eindheffing bij vertrekvergoedingen</t>
  </si>
  <si>
    <t>artikel 10 VPB</t>
  </si>
  <si>
    <t xml:space="preserve">artikel heeft eigen indexatiebepaling zie wet Vpb art. 10 </t>
  </si>
  <si>
    <t>10aa UBLB</t>
  </si>
  <si>
    <t>afhankelijk van aow, pas laat bekend</t>
  </si>
  <si>
    <t>10aa UBLB lid 1</t>
  </si>
  <si>
    <t>eindloonstelsel</t>
  </si>
  <si>
    <t>10aa UBLB lid 2</t>
  </si>
  <si>
    <t>artikel 10eb</t>
  </si>
  <si>
    <t>10eb UBLB ( 30% reg.)</t>
  </si>
  <si>
    <t>inkomensgrens loonheffing buitenlanders</t>
  </si>
  <si>
    <t>artikel 12 a wet op LB</t>
  </si>
  <si>
    <t>Algemene wet inkomensafhankelijke regelingen (AWIR):</t>
  </si>
  <si>
    <t>Overgangsrecht voor bestaande eigenaren van woningen:</t>
  </si>
  <si>
    <t xml:space="preserve">artikel 10bis.6 lid 1 </t>
  </si>
  <si>
    <t xml:space="preserve">artikel 10bis.6 lid 1c </t>
  </si>
  <si>
    <t>Kostenverrekening wet waardering onroerende zaken (WOZ):</t>
  </si>
  <si>
    <t>Kostenwet invordering Rijksbelastingen:</t>
  </si>
  <si>
    <t>artikel 3</t>
  </si>
  <si>
    <t xml:space="preserve"> eerste lid</t>
  </si>
  <si>
    <t xml:space="preserve"> tweede lid</t>
  </si>
  <si>
    <t xml:space="preserve"> derde lid</t>
  </si>
  <si>
    <t xml:space="preserve"> vierde lid</t>
  </si>
  <si>
    <t>artikel 4</t>
  </si>
  <si>
    <t>Overige uitvoeringsregelingen:</t>
  </si>
  <si>
    <t>URIB</t>
  </si>
  <si>
    <t>URIB 2001 artikel 2.</t>
  </si>
  <si>
    <t>normbedrag kosten levensonderhoud kind op kwartaalbasis</t>
  </si>
  <si>
    <t>URIB 2001 artikel 38.</t>
  </si>
  <si>
    <t>forfait uitgaven kleding en beddengoed</t>
  </si>
  <si>
    <t>afgerond bedrag</t>
  </si>
  <si>
    <t>URIB 2001 artikel 40.</t>
  </si>
  <si>
    <t>normbedrag weekenduitgaven gehandicapten</t>
  </si>
  <si>
    <t>URLB</t>
  </si>
  <si>
    <t>URLB 2011 art. 3.8</t>
  </si>
  <si>
    <t>3.8 uitvoeringsregeling LB</t>
  </si>
  <si>
    <t>werkkostenregeling 2011</t>
  </si>
  <si>
    <t>URLB 2001 artikel  6.2.</t>
  </si>
  <si>
    <t>6.2 uitvoeringsregeling LB</t>
  </si>
  <si>
    <t>20 of meer vak.dagen per jaar</t>
  </si>
  <si>
    <t>eerste deel van de factor</t>
  </si>
  <si>
    <t>tweede deel van de factor</t>
  </si>
  <si>
    <t>19 of minder vak.dagen per jaar</t>
  </si>
  <si>
    <t>UR Invorderingswet:</t>
  </si>
  <si>
    <t>artikel 15.</t>
  </si>
  <si>
    <t>met het houden van kostgangers verbonden kosten</t>
  </si>
  <si>
    <t>Regeling vaststelling premiepercentages werknemersverzekeringen en volksverzekeringen (SZW):</t>
  </si>
  <si>
    <t>X</t>
  </si>
  <si>
    <t>premie AOW</t>
  </si>
  <si>
    <t>premie ANW</t>
  </si>
  <si>
    <t>premie WLZ</t>
  </si>
  <si>
    <t>percentage tarief ZVW</t>
  </si>
  <si>
    <t>percentage verlaagd tarief ZVW</t>
  </si>
  <si>
    <t>maximum bijdrage inkomen ZVW</t>
  </si>
  <si>
    <t>AWR (wn LB, WIBB, AWIR, IW)</t>
  </si>
  <si>
    <t>eens in de 5 jaar aangepast aan inflatie</t>
  </si>
  <si>
    <t>volgende keer in 2020</t>
  </si>
  <si>
    <t>Opties</t>
  </si>
  <si>
    <t>Ouderenkorting</t>
  </si>
  <si>
    <t>Totale aanpassing Ouderenkorting</t>
  </si>
  <si>
    <t>Ouderenkorting bov. Inkomensgrens</t>
  </si>
  <si>
    <t>Alleenstaande ouderenkorting</t>
  </si>
  <si>
    <t>Totale aanpassing Ouderenkorting bov. Inkomensgrens</t>
  </si>
  <si>
    <t>Totale aanpassing Alleenstaande ouderenkorting</t>
  </si>
  <si>
    <t>omzetting fiscale ouderenkortingen in kop op zorgtoeslag</t>
  </si>
  <si>
    <t>8.17 / 8.18</t>
  </si>
  <si>
    <t>terugdraaien afschaffing ouderenkorting in 6 miljard pakket</t>
  </si>
  <si>
    <t>verlagen ouderenkorting (ipv huishoudentoeslag)</t>
  </si>
  <si>
    <t>verhogen ouderenkorting lage inkomens (eenmalig)</t>
  </si>
  <si>
    <t>verlagen ouderenkorting lage inkomens (verhoging eenmalig)</t>
  </si>
  <si>
    <t>4e NvW (ipv superamendement), ouderenkorting tot inkgrens</t>
  </si>
  <si>
    <t>EK-akkoord, ouderenkorting tot inkgrens</t>
  </si>
  <si>
    <t>Combinatiekorting</t>
  </si>
  <si>
    <t>Bladnaam</t>
  </si>
  <si>
    <t>regel jaar</t>
  </si>
  <si>
    <t>1e cel met info, of relatief tov 1e cel met info relatief</t>
  </si>
  <si>
    <t>regel (1e) cel met info</t>
  </si>
  <si>
    <t>!J</t>
  </si>
  <si>
    <t>!G</t>
  </si>
  <si>
    <t>!H</t>
  </si>
  <si>
    <t>!I</t>
  </si>
  <si>
    <t>!M</t>
  </si>
  <si>
    <t>!N</t>
  </si>
  <si>
    <t>!O</t>
  </si>
  <si>
    <t>!P</t>
  </si>
  <si>
    <t>3.15, 1e lid</t>
  </si>
  <si>
    <t>!K</t>
  </si>
  <si>
    <t>!L</t>
  </si>
  <si>
    <t>(3.86 en) 3.87</t>
  </si>
  <si>
    <t>5.13 (en 5.16)</t>
  </si>
  <si>
    <t>6.17, 3e lid</t>
  </si>
  <si>
    <t>6.20 (en 6.24)</t>
  </si>
  <si>
    <t>(8.14 en) 8.14a</t>
  </si>
  <si>
    <t>3.19, 97, 112, 114, 6.31, 10.3</t>
  </si>
  <si>
    <t>Successie art 32,33,35</t>
  </si>
  <si>
    <t>!F</t>
  </si>
  <si>
    <t>Successie art 24</t>
  </si>
  <si>
    <t>LB, UBLB, VPB</t>
  </si>
  <si>
    <t>10bis.6 eigenwoning</t>
  </si>
  <si>
    <t>URLB art 3.8</t>
  </si>
  <si>
    <t>67a,b,c,ca,28b,c,4o,40,63b  5jr</t>
  </si>
  <si>
    <t>Geldig</t>
  </si>
  <si>
    <t>Tabel Refs</t>
  </si>
  <si>
    <t>3.41</t>
  </si>
  <si>
    <t>3.68</t>
  </si>
  <si>
    <t>op site BD 1418</t>
  </si>
  <si>
    <t xml:space="preserve">
</t>
  </si>
  <si>
    <t>Artikel I --&gt; A. In artikel 3.68, eerste lid, wordt “9,8%” vervangen door: 9,44%.</t>
  </si>
  <si>
    <t>Artikel XIV --&gt; 3. In afwijking van het eerste lid treden artikel I, artikel II, onderdeel B en artikel III, onderdeel J, in werking met ingang van 1 januari 2018;</t>
  </si>
  <si>
    <t>&lt; 10 km</t>
  </si>
  <si>
    <t>CPB &gt; macrodata &gt; BRL_1M_WML_FN</t>
  </si>
  <si>
    <t>Wettelijk minimumloon op basis van CPB &gt; macrodata &gt; BRL_1M_WML_FN</t>
  </si>
  <si>
    <t>Controleren op juistheid in november</t>
  </si>
  <si>
    <t>BP2018</t>
  </si>
  <si>
    <t>op site BD ?</t>
  </si>
  <si>
    <t>Correctie voor indexatie</t>
  </si>
  <si>
    <t>Voor indexcijfrers 20xx: Hanteer de indexcijfers "CAO-loon per uur inclusief bijzonder beloningen; CAO-sector Overheid" van de voorgaande 12 maanden uit het statistisch bulletin van juli 20xx</t>
  </si>
  <si>
    <t>Indexering geregeld in artikel 8 van de Kostenwet invordering rijksbelastingen. 
Te hanteren indexcijfers: reeks CAO-lonen per uur inclusief bijzondere beloningen, CAO-sector Overheid (publicatie in Statistich Bulletin van het CBS, de reeksen (30e-19e en 18e-7e) uit de publicaties waarin de 7e en 19e maand voorafgaand aan het kalenderjaar voor het eerst gepubliceerd worden).</t>
  </si>
  <si>
    <t>--&gt; Updaten als definitieve bedrag bekend is bij SZW</t>
  </si>
  <si>
    <t>2016: 58%</t>
  </si>
  <si>
    <t>bruto WML jan 2018</t>
  </si>
  <si>
    <t>vóór 5mld pakket in BP2016, extra info voor DB</t>
  </si>
  <si>
    <t>bestaat artikel 5 nog wel???</t>
  </si>
  <si>
    <t>Prijsmutatie volgens CEP (Bijlage 9)</t>
  </si>
  <si>
    <t>let op in BP2017 iets andere reeks van CBS gaan gebruiken</t>
  </si>
  <si>
    <t>uitgaan van 4100 ipv 4110, aangezien de eerste wel in het statistisch bulletin staan en de tweede niet.</t>
  </si>
  <si>
    <t>En daarnaast uitgaan van de 2e gepubliceerde (dus zoals gepubliceerd in september voor juli), aangezien de 1e meestal nog gecorrigeerd wordt door het cbs.</t>
  </si>
  <si>
    <t>CBS Statline, zoek op cpi, dan reeks 04100 werkelijke huur</t>
  </si>
  <si>
    <t>05202</t>
  </si>
  <si>
    <t>Totale lengte derde schijf (woningmarkt + koppeling ahk) - afgerond</t>
  </si>
  <si>
    <t>Let op:als die 28% verandert, dan loopt aanpassing maximum niet automatisch mee door manier van opname in de indexatiebepaling</t>
  </si>
  <si>
    <t>Nieuw percentage opvragen bij BZK (via Jose of Pieter)</t>
  </si>
  <si>
    <t>Nieuwe percentages worden berekend door Wiim.
Percentages vooor 2018 zijn gemeld in: Brief van 20 september 2016 over fiscale moties en toezeggingen Tweede Kamer (Kamerstukken II 2016/17, 34 550-IX, nr. 5)</t>
  </si>
  <si>
    <t>kleur0</t>
  </si>
  <si>
    <t>oranje</t>
  </si>
  <si>
    <t>kleur1</t>
  </si>
  <si>
    <t>groen</t>
  </si>
  <si>
    <t>gekozen</t>
  </si>
  <si>
    <t>kleur2</t>
  </si>
  <si>
    <t>kleur3</t>
  </si>
  <si>
    <t>kleur4</t>
  </si>
  <si>
    <t>kleur5</t>
  </si>
  <si>
    <t>kleur6</t>
  </si>
  <si>
    <t>Kleuren beheren voor bijhouden wijzigingen in opvolgende versies van de output</t>
  </si>
  <si>
    <t>paars</t>
  </si>
  <si>
    <t>blauw</t>
  </si>
  <si>
    <t>rood</t>
  </si>
  <si>
    <t>bruin</t>
  </si>
  <si>
    <t>te kiezen kleuren (via combobox in macro output_updaten)</t>
  </si>
  <si>
    <t>gekozen_jaar</t>
  </si>
  <si>
    <t>Outputblad</t>
  </si>
  <si>
    <t>geen</t>
  </si>
  <si>
    <t>vervallen per 2018</t>
  </si>
  <si>
    <t>5e lid percentage</t>
  </si>
  <si>
    <t>premie</t>
  </si>
  <si>
    <t>controle</t>
  </si>
  <si>
    <t>berekend</t>
  </si>
  <si>
    <t>premiedeel</t>
  </si>
  <si>
    <t>belastingdeel</t>
  </si>
  <si>
    <t>factoren voor berekening 65+ (zoals afgesproken voor de Loonheffing)</t>
  </si>
  <si>
    <t>Startersaftrek</t>
  </si>
  <si>
    <t>BP 2018 AHK - 8 euro</t>
  </si>
  <si>
    <t>BP 2018 koopkrachtpakket +115 voor hoge bedrag ouderenkorting, en -19 voor alleenstaande ouderenkorting</t>
  </si>
  <si>
    <t>AOW raming: Bibliotheek &gt; Bron - CPB &gt; macrodata &gt; AOW1_1M_FN &amp; AOW1_1V_FN</t>
  </si>
  <si>
    <t xml:space="preserve">Aangenomen amendementen bij BP2017, Wet laadpalen; 
34 552 – 26 – regelt per 1-1-2017 voor structurele verlaging van EIA-budget met 8 mln. (percentage daalt met 2%); 
34 552 – 48 – regelt per 1-1-2018 voor structurele verlaging van EIA-budget met 2 mln. (percentage daalt met 0,5%); 
34 552 – 68 – regelt verlaging budget en percentage bij KB (tijdstip nog niet bekend); (percentage daalt in amendement met 0,5%) 
34 545 – 7 – regelt per 1-1-2017 voor verlaging van EIA-budget met 2 mln. (percentage daalt met 0,5%);  regelt per 1-1-2021 voor verhoging van EIA-budget met 2 mln. (percentage stijgt met 0,5%). 
We weten niet hoe het uiteindelijk er uit gaat zien m.b.t. amendement 68. Ik heb dat dus nog niet verwerkt in het overzicht van de percentages. 2017 lijkt in ieder geval te beginnen met 55,5% en afhankelijk van de uitwerking van het amendement wordt op enig moment het EIA-percentage al dan niet aangepast.
Update Sep17: tarief is met terugwerkende kracht aangepast naar 55% conform Besluit van 19 juni 2017 tot inwerkingtreding van de artikelen I, onderdeel Dd, en IVA van het Belastingplan 2017 
</t>
  </si>
  <si>
    <t>Overzicht EIA percentages na amendementen (incl 68):</t>
  </si>
  <si>
    <t>2017: 55%</t>
  </si>
  <si>
    <t>2019: 54,5%</t>
  </si>
  <si>
    <t>2018: 54,5%</t>
  </si>
  <si>
    <t>2020: 54,5%</t>
  </si>
  <si>
    <t>2021: 55%</t>
  </si>
  <si>
    <t>BP 2017; Amendement 34 552, nr. 68 Dijkgraaf/Omtzigt/Van Weyenberg; 0,5 %-punt omlaag voorwaardelijk (nu definitief)</t>
  </si>
  <si>
    <t>factoren voor berekening 65+ (zoals afgesproken voor de Loonheffing) (in de IH worden deze factoren naar boven afgerond)</t>
  </si>
  <si>
    <t>einde afbouw altijd op einde 3e schijf zetten</t>
  </si>
  <si>
    <t>Algemene heffingskorting AOW-leeftijd maximum</t>
  </si>
  <si>
    <t>Afbouwpercentage algemene heffingskorting AOW-leeftijd</t>
  </si>
  <si>
    <t>Maximale afbouw AOW-leeftijd</t>
  </si>
  <si>
    <t>bedrag na afbouw AOW-leeftijd</t>
  </si>
  <si>
    <t>in september 2018 bleek dat dit bedraag 416 euro moest zijn ipv 429 euro. In die 429 euro zit ook een autnome verhoging van de kinderbijslag, die had niet meegenomen moeten worden</t>
  </si>
  <si>
    <t>Het bedrag, genoemd in artikel 12, eerste lid, wordt telkens gewijzigd met ingang van 1 januari en 1 juli. Bij een wijziging met ingang van 1 januari onderscheidenlijk 1 juli wordt dit bedrag verhoogd of verlaagd met hetzelfde percentage, al waarmede de consumentenprijsindex over de maand oktober daaraan voorafgaande onderscheidenlijk over de maand april daaraan voorafgaande, naar boven of naar beneden afwijkt van de consumentenprijsindex, waarop de laatste wijziging is gebaseerd</t>
  </si>
  <si>
    <t xml:space="preserve">Er is wel geïndexeerd, maar de uitkomst is afgerond ongewijzigd. Percentages zijn +0,04% en -0,08%. Dus 416 * (1+0,0004) * (1-0,0008) = 415,83, afgerond weer 416 </t>
  </si>
  <si>
    <t>per 1-1</t>
  </si>
  <si>
    <t>per 1-7</t>
  </si>
  <si>
    <t>Aan de Belastingdienst voor 2017 429 doorgegeven, dit had 416 moeten zijn</t>
  </si>
  <si>
    <t>Koppeling naar URIB artikel 2</t>
  </si>
  <si>
    <t>Berekening Tabelcorrectiefactor obv consumentenprijsindex afgeleid</t>
  </si>
  <si>
    <t>Tabelcorrectiefactor</t>
  </si>
  <si>
    <t>voor herberekening</t>
  </si>
  <si>
    <t>aanpassing  door kleine trendbreuk  agv boekingwijze vliegreizen en all-in vakanties in cpi's</t>
  </si>
  <si>
    <t>herberekening: cor 2de helft 2010 op maandbasis vanaf juli</t>
  </si>
  <si>
    <t>Berekend verderop</t>
  </si>
  <si>
    <t>indexatie januari</t>
  </si>
  <si>
    <t>indexatie juli</t>
  </si>
  <si>
    <t>indexatie totaal</t>
  </si>
  <si>
    <t>Prijsindexering onderhoudseis obv comsumentenprijsindex afgeleid</t>
  </si>
  <si>
    <t>doorgekregen van szw</t>
  </si>
  <si>
    <t>zelf obv cpi</t>
  </si>
  <si>
    <t>SZW: 1 januari 2017 is geïndexeerd met +0,44% en 1 juli 2017 met +1.11%. Bedrag wordt 422 euro.</t>
  </si>
  <si>
    <t>6de percentage</t>
  </si>
  <si>
    <t>tweede percentage</t>
  </si>
  <si>
    <t>= percentage artikel 10.3</t>
  </si>
  <si>
    <t>= 1e percentage artikel 3.112, eerste lid + percentage artikel 10.3</t>
  </si>
  <si>
    <t>= 2e percentage artikel 3.112, eerste lid + percercentage artikel 10.3</t>
  </si>
  <si>
    <t>= 3e percertage artikel 3.112, eerste lid + percentage artikel  10.3</t>
  </si>
  <si>
    <t>bedrag * indexatie huur</t>
  </si>
  <si>
    <t>5e percentage * indexatie huur</t>
  </si>
  <si>
    <t>5e percentage * indexatie huur * factor woz-waarde</t>
  </si>
  <si>
    <t>4e percentage * indexatie huur * factor woz-waarde</t>
  </si>
  <si>
    <t>Voor rekendoeleinde eerste bedrag</t>
  </si>
  <si>
    <t>Voor rekendoeleinde tweede bedrag</t>
  </si>
  <si>
    <t>tweede bedrag in de wet</t>
  </si>
  <si>
    <t>eerste bedrag in de wet</t>
  </si>
  <si>
    <t>Voor rekendoeleinde niet meer nodig</t>
  </si>
  <si>
    <t>LET OP:</t>
  </si>
  <si>
    <t>Bedrag had eigenlijk moeten zijn: 1.042.541 * 1,017 -&gt; afgerond 1.060.000 * 0,7% = 7420 moeten zijn.</t>
  </si>
  <si>
    <t>Omtzigt heeft hier nog vragen over gesteld, hij dacht dat het bedrag 1.040.000 * 0,7% = 7280 moest zijn.</t>
  </si>
  <si>
    <t>Stas heeft besloten om fout berekende bedrag van 7350 te laten staan, dus niet te verbeteren naar wat het eigenlijk had moeten zijn.</t>
  </si>
  <si>
    <t>Dit is geraamd op 1 mln: ca 28.000 a 29.000 woningen * (7420-7350) * 52%.</t>
  </si>
  <si>
    <t>Stas heeft in antwoorden aan Omtzigt aangegeven te kijken of berekening simpeler kan.</t>
  </si>
  <si>
    <t>Bedrag in wettekst wordt niet geindexeerd, maar bedrag cel h481 is wel obv geindexeerd bedrag (vreemd geregeld in indexatiebepaling)</t>
  </si>
  <si>
    <t>Bedrag van 7350 (cel J573) is eigenlijk niet goed berekend, had obv onafgerond bedrag moeten zijn.</t>
  </si>
  <si>
    <t>Voor 2015 in ieder geval wel weer uitgaan van onafgerond bedrag!!!, idem voor cel J560 en J580</t>
  </si>
  <si>
    <t>berekening voor bedrag in de wet</t>
  </si>
  <si>
    <t>opbouwgedeelte</t>
  </si>
  <si>
    <t>opbouwgedeelte tot aow-leeftijd</t>
  </si>
  <si>
    <t>inkomen waar max bereikt wordt</t>
  </si>
  <si>
    <t xml:space="preserve">OFM2017: Gewijzigd voorstel van wet: ARTIKEL IA C Artikel 10bis.6 wordt als volgt gewijzigd: 1. In het eerste lid, eerste volzin, onderdeel b, vervalt: ten minste 20 jaar, of, indien de verzekering tot uitkering komt door eerder overlijden, tot het overlijden,. 2. Het eerste lid, tweede volzin, vervalt. ... Dit artikel is per KB ingegaan per 1-4-2017
</t>
  </si>
  <si>
    <t>vervallen per 1-4-2017</t>
  </si>
  <si>
    <t>Verschil tussen 3e en 4e schijf</t>
  </si>
  <si>
    <t>Aftoppen HRA beperking</t>
  </si>
  <si>
    <t>HRA beperking (corr voor mut tvs; verder max dif tds tvs, test hierop in 2.10-sheet)</t>
  </si>
  <si>
    <t>Het definitieve percentage van de gemiddelde waardeontwikkeling (woningen) bedraagt +5,9%.</t>
  </si>
  <si>
    <t>NvW BP2018: Aa. Het in artikel 5.5 vermelde bedrag wordt vervangen door: € 30.000.</t>
  </si>
  <si>
    <t>dit vindt na indexatie plaats</t>
  </si>
  <si>
    <t>NvW BP2018: AK en IACK uitbetaalbaarheid tegen partnerinkomen wordt beperkt met zelfde percentage als AHK</t>
  </si>
  <si>
    <t>BP 2018 NvW: Per 2019: "B. In artikel 8.17, tweede lid, wordt het als eerste vermelde bedrag verhoogd met € 160 en wordt “indien de belastingplichtige een verzamelinkomen heeft van niet meer dan” vervangen door “, verminderd, doch niet verder dan tot nihil, met 15% van het verzamelinkomen voor zover dat meer bedraagt dan”. Voorts vervalt de tweede volzin." Verhoging vindt plaats na indexering</t>
  </si>
  <si>
    <t>NvW BP 2018: In RA uitgaan van actuelere rendementen.</t>
  </si>
  <si>
    <t>klasse 1</t>
  </si>
  <si>
    <t>klasse 2</t>
  </si>
  <si>
    <t>(*) Op basis van raming renteverloop MLT-raming CPB</t>
  </si>
  <si>
    <t>Tabel 1: Rendementklasse 1 (sparen) en 2 (beleggen) volgens huidig systeem en volgens regeerakkoord (*)</t>
  </si>
  <si>
    <t>systeem 2017</t>
  </si>
  <si>
    <t>regeerakkoord</t>
  </si>
  <si>
    <t>Verschil in %-punt</t>
  </si>
  <si>
    <t>BP2019</t>
  </si>
  <si>
    <t>artikel 8.17, percentage</t>
  </si>
  <si>
    <t>grens1</t>
  </si>
  <si>
    <t>grens2</t>
  </si>
  <si>
    <t>hvv</t>
  </si>
  <si>
    <t xml:space="preserve">bestaat artikel 5 nog wel???
Eindejaardbesluit: B. Artikel 2, derde lid, komt te luiden:
3. De waterschappen betalen aan het Rijk een vergoeding van € 24.216.999 voor het aandeel van de waterschappen in de kosten van de waardering.
</t>
  </si>
  <si>
    <t>EN indexatiebepaling komt te vervallen</t>
  </si>
  <si>
    <r>
      <t xml:space="preserve">Artikel 2 van het Uitvoeringsbesluit kostenverrekening en gegevensuitwisseling Wet waardering onroerende zaken ziet op de verrekening van de kosten van de Waarderingskamer en van de kosten van de waardering en geeft op dat punt uitvoering aan artikel 3 van de Wet WOZ in welk artikel is bepaald dat bij of krachtens algemene maatregel van bestuur regels worden gesteld die betrekking hebben op de verrekening van de kosten die zijn verbonden aan de uitvoering van die wet. Naar aanleiding van het Bestuurlijk Overleg over WOZ-aangelegenheden van 14 september 2016 zijn de waterschappen en de Minister van Binnenlandse Zaken en Koninkrijksrelaties overeengekomen de in het derde lid van artikel 2 van het Uitvoeringsbesluit kostenverrekening en gegevensuitwisseling Wet waardering onroerende zaken bepaalde indexatie van het bedrag dat de waterschappen jaarlijks aan het Rijk betalen voor het aandeel van de waterschappen in de kosten van de waardering in twee stappen af te bouwen. </t>
    </r>
    <r>
      <rPr>
        <b/>
        <sz val="11"/>
        <color theme="1"/>
        <rFont val="Calibri"/>
        <family val="2"/>
        <scheme val="minor"/>
      </rPr>
      <t xml:space="preserve">Over 2018 is een vast bedrag afgesproken van € 24.216.999. Omdat dit bedrag met de onderhavige wijziging van het Uitvoeringsbesluit kostenverrekening en gegevensuitwisseling Wet waardering onroerende zaken per 1 januari 2018 in genoemd artikel 2 wordt opgenomen, is per 1 januari 2018 geen indexatie meer nodig. </t>
    </r>
  </si>
  <si>
    <t>De waterschappen en de Minister van Binnenlandse Zaken en Koninkrijksrelaties zijn eveneens overeengekomen dat het hierboven beschreven vaste bedrag per 1 januari 2019 komt te vervallen. De hoogte van de bijdrage van de waterschappen voor de kosten van de waardering wordt vanaf die datum vastgesteld op basis van de kostenverdeelsleutel die is beschreven in het eerste lid van artikel 6 van het Uitvoeringsbesluit kostenverrekening en gegevensuitwisseling Wet waardering onroerende zaken. Het Uitvoeringsbesluit kostenverrekening en gegevensuitwisseling Wet waardering onroerende zaken wordt hierop per 1 januari 2019 aangepast.</t>
  </si>
  <si>
    <t>Ingroeipad naar tweeschijvenstelsel</t>
  </si>
  <si>
    <t>BP 2019</t>
  </si>
  <si>
    <t>BP 2019 --&gt; Daarnaast, per 2020 introductie van extra opbouwtraject bij huidige vlakke maximum, extra verhoging van het maximum op het afbouwpunt van 224 euro in 2020 en 140 euro in 2021</t>
  </si>
  <si>
    <t>BP 2019 --&gt; vaste voet naar 0 euro en opbouwpercentage verhogen naar 11,45%</t>
  </si>
  <si>
    <t>opbouwgedeelte vanaf AOW-leeftijd</t>
  </si>
  <si>
    <t>Wet Hillen wordt aangepast. In Artikel 3,123a wordt Hillen stapsgewijs afgebouwd met 3,33%-punt per jaar. In 2019 komt hier dus 96 2/3% te staan.In 2048 is de afschaffing dan compleet.
BP 2019 --&gt; Verlaging van EWF met 0,05%punt in 2020, 2021 en 2023</t>
  </si>
  <si>
    <t>BP 2019 --&gt; Ingroeipad naar tweeschijvenstelsel en bevriezing aangrijpingspunt toptarief voor kabinetsperiode</t>
  </si>
  <si>
    <r>
      <t xml:space="preserve">Let op:als die 28% verandert, dan loopt aanpassing maximum niet automatisch mee door manier van opname in de indexatiebepaling
</t>
    </r>
    <r>
      <rPr>
        <sz val="10"/>
        <color rgb="FFFF0000"/>
        <rFont val="Arial"/>
        <family val="2"/>
      </rPr>
      <t>Doordat in het nieuwe indexatie-bestand abusievelijk met afgeronde bedragen gerekend werd, was het bedrag voor 2018 abusievelijk 3 euro te hoog (15.863 eur). Voor 2019 is doorgerekend met de 'oude', onafgeronde reeks.</t>
    </r>
  </si>
  <si>
    <t>Opmerking: voor de vermenigvuldigingsfactor (artikel 6.19) wordt verwezen naar de grens einde 2e schijf voor de IB-gebruikt (artikel 2.10) en hoeft dus niet apart geindexeerd te worden hier.</t>
  </si>
  <si>
    <t>NvW BP 2018: A. In artikel 8.9, eerste lid, wordt “van de algemene heffingskorting vermeerderd met de voor de belastingplichtige geldende arbeidskorting en inkomensafhankelijke combinatiekorting” vervangen door: van het totaal van de voor de belastingplichtige geldende algemene heffingskorting, arbeidskorting en inkomensafhankelijke combinatiekorting.</t>
  </si>
  <si>
    <t>Percentage beperking uitbetaalbaarheid AHK, AK en IACK geboren vanaf 1-1-1963</t>
  </si>
  <si>
    <t>Maximaal uitbetaalbare bedrag AHK (extra info)</t>
  </si>
  <si>
    <t>Premies AOW, AWBZ en ANW</t>
  </si>
  <si>
    <t>Ter informatie - niet geindexeerd</t>
  </si>
  <si>
    <t>?</t>
  </si>
  <si>
    <t>Tarief AOW</t>
  </si>
  <si>
    <t>Tarief AWBZ/WLZ</t>
  </si>
  <si>
    <t>Tarief ANW</t>
  </si>
  <si>
    <t>Premie volksverzekeringen</t>
  </si>
  <si>
    <t>Premie ZVW</t>
  </si>
  <si>
    <t>ouderenkorting na afbouw</t>
  </si>
  <si>
    <t>ouderenkorting afbouwpercentage</t>
  </si>
  <si>
    <t>Ingroeipad naar tweeschijvenstelsel (BP 2019)</t>
  </si>
  <si>
    <t>BP 2019 --&gt; verhoging van maximum in 2019 met 111 euro, in 2020 met 35 euro en in 2021 met 35 euro. Afbouwpercentage in 2019 naar 6%</t>
  </si>
  <si>
    <t>In voorgaande jaren is doorgerekend op afgeronde bedragen, waardoor dit bedrag te hoog is uitgekomen (in het nadeel van de belastingplichtige). Het bedrag wordt bevroren tot het onafgeronde bedrag en het afgeronde bedrag weer sporen met elkaar.</t>
  </si>
  <si>
    <t>BP 2019 --&gt; verhoging AHK van 184 euro voor 2019, 116 euro voor 2020 en 58 euro voor 2021</t>
  </si>
  <si>
    <t>Opbouwpercentage vanaf AOW-leeftijd</t>
  </si>
  <si>
    <t>Compensatie zorgpremies</t>
  </si>
  <si>
    <t>Augustusbesluitvorming</t>
  </si>
  <si>
    <t>Augustusbesluitvorming (afronding tarieven op 0,05)</t>
  </si>
  <si>
    <t>artikel 6.31, eerste lid</t>
  </si>
  <si>
    <t>artikel 3.123a,tweede lid</t>
  </si>
  <si>
    <t>percentage waarvoor Hillen nog meegenomen mag worden; wordt jaarlijks verminderd met 3 1/3 %</t>
  </si>
  <si>
    <t>Wet Hillen (geen of geringe eigen woning schuld)</t>
  </si>
  <si>
    <t>Percentage daalt met 0,03% nav BP 2019 (afgestemd met Jose Haring  en Wesley van Ommen van BZK)</t>
  </si>
  <si>
    <t>Afgestemd met Lia van Spronsen van SZW</t>
  </si>
  <si>
    <t>artikel 3.123a</t>
  </si>
  <si>
    <t>bedrag maximale verzuimboete</t>
  </si>
  <si>
    <t>Vervallen per 1-1-2017</t>
  </si>
  <si>
    <t xml:space="preserve">BP 2019 --&gt; Ingroeipad naar tweeschijvenstelsel en bevriezing aangrijpingspunt toptarief voor kabinetsperiode
Voor bijstellingsregeling: LDS = indexatie + beleid dat al in de wet staat. De bevriezing van het aangrijpingspunt staat nog niet in de wet, dus moet het eindpunt derde schijf voor de bijstellingsregeling verhoogd worden met de indexatie + de beleidsmatige verhoging uit de wet maatregelen woningmarkt 2014 II. </t>
  </si>
  <si>
    <t>l</t>
  </si>
  <si>
    <t>m = e * l</t>
  </si>
  <si>
    <t>n = -(j+f)</t>
  </si>
  <si>
    <t>BP2019: lengte derde schijf - eindpunt bevriezen</t>
  </si>
  <si>
    <t>o=f+j+m+n</t>
  </si>
  <si>
    <t>Gedeeltelijk bevriezen 2025 - onafgerond</t>
  </si>
  <si>
    <t>Volledige bevriezen 2019 t/m 2024 - onafgerond</t>
  </si>
  <si>
    <t>Totale lengte derde schijf na BP 2016</t>
  </si>
  <si>
    <t>Totale lengte derde schijf na BP 2019</t>
  </si>
  <si>
    <t>RA maatregel bevriezen aangrijpingspunt toptarief: beleidsmatig</t>
  </si>
  <si>
    <t>RA maatregel bevriezen aangrijpingspunt toptarief: indexatie</t>
  </si>
  <si>
    <t>Totale lengte derde schijf (woningmarkt + koppeling ahk+bevriezen) - afgerond</t>
  </si>
  <si>
    <t>HRA beperking uit BP2016 (cf. toptarief uit BP2019)</t>
  </si>
  <si>
    <t>Afbouw aftrektarief BP2019</t>
  </si>
  <si>
    <t>Mutatie HRA beperking t.o.v. voorgaand jaar</t>
  </si>
  <si>
    <t>BP2019: tarief 2e, 3e schijf (tweeschijvenstelsel)</t>
  </si>
  <si>
    <t>Koppeling naar artikel 5.2</t>
  </si>
  <si>
    <t>Koppeling uit 5.5</t>
  </si>
  <si>
    <t>Eerste opbouwpercentage</t>
  </si>
  <si>
    <t>Tweede opbouwpercentage</t>
  </si>
  <si>
    <t>Derde opbouwpercentage</t>
  </si>
  <si>
    <t>maximum 2e traject</t>
  </si>
  <si>
    <t>maximum na 1e traject</t>
  </si>
  <si>
    <t>maximum na 2e traject</t>
  </si>
  <si>
    <t>maximum na 3e traject</t>
  </si>
  <si>
    <t>2e lid, c</t>
  </si>
  <si>
    <t>2e lid, d</t>
  </si>
  <si>
    <t>Niet-AOW, na TCF</t>
  </si>
  <si>
    <t>AOW, na TCF</t>
  </si>
  <si>
    <t>inkomensgrens begin 2e traject</t>
  </si>
  <si>
    <t>inkomensgrens begin 3e traject</t>
  </si>
  <si>
    <t>maximum 3e traject</t>
  </si>
  <si>
    <t>Einde afbouw arbeidskorting</t>
  </si>
  <si>
    <t>AOW-gerechtigden</t>
  </si>
  <si>
    <t>opbouwpercentage 1e traject</t>
  </si>
  <si>
    <t>opbouwpercentage 2e traject</t>
  </si>
  <si>
    <t>opbouwpercentage 3e traject</t>
  </si>
  <si>
    <t>Percentages niet-AOW</t>
  </si>
  <si>
    <t>Percentages AOW</t>
  </si>
  <si>
    <t>eerste opbouwpercentage</t>
  </si>
  <si>
    <t>tweede opbouwpercentage</t>
  </si>
  <si>
    <t>start tweede opbouwtraject</t>
  </si>
  <si>
    <t>derde opbouwpercentage</t>
  </si>
  <si>
    <t>start derde opbouwtraject</t>
  </si>
  <si>
    <t>22a lid 2 letter d</t>
  </si>
  <si>
    <t>2e lid d</t>
  </si>
  <si>
    <t>afbouwpercentage</t>
  </si>
  <si>
    <t>start afbouwtraject</t>
  </si>
  <si>
    <t>eerste opbouwpercentage AOW-gerechtigde</t>
  </si>
  <si>
    <t>maximum 1e traject AOW-gerechtigde</t>
  </si>
  <si>
    <t>tweede opbouwpercentage AOW-gerechtigde</t>
  </si>
  <si>
    <t>maximum 2e traject AOW-gerechtigde</t>
  </si>
  <si>
    <t>derde opbouwpercentage AOW-gerechtigde</t>
  </si>
  <si>
    <t>maximum 3e traject AOW-gerechtigde</t>
  </si>
  <si>
    <t>afbouwpercentage AOW-gerechtigde</t>
  </si>
  <si>
    <t>stand voor indexatie</t>
  </si>
  <si>
    <t>BP 2020</t>
  </si>
  <si>
    <t>Nieuwe percentages worden berekend door Wim.
Bijgewerkt op basis van conceptbrief wijzigingen box 3</t>
  </si>
  <si>
    <t>Let op:als die 28% verandert, dan loopt aanpassing maximum niet automatisch mee door manier van opname in de indexatiebepaling
Doordat in het nieuwe indexatie-bestand abusievelijk met afgeronde bedragen gerekend werd, was het bedrag voor 2018 abusievelijk 3 euro te hoog (15.863 eur). Voor 2019 is doorgerekend met de 'oude', onafgeronde reeks.</t>
  </si>
  <si>
    <t>Mimosi-variabelen: ZFW_WG_TN, ZFW_WN_TN2, ZFW_PGR_FN</t>
  </si>
  <si>
    <t>Artikel 22</t>
  </si>
  <si>
    <t>VPB artikel 22</t>
  </si>
  <si>
    <t>Geen indexatie, alleen beleidsmatige bijstellingen</t>
  </si>
  <si>
    <t>Percentage laag</t>
  </si>
  <si>
    <t>Percentage hoog</t>
  </si>
  <si>
    <t>Grens belastbaar bedrag</t>
  </si>
  <si>
    <t>Bedrag belasting</t>
  </si>
  <si>
    <t>BP 2019: in 2019 laag 19%, hoog 25%;
in 2020 laag 16,5%, hoog 22,55%;
in 2021 laag 15%, hoog 20,5%</t>
  </si>
  <si>
    <t>Artikel 9, doelmatigheidsvrijstelling</t>
  </si>
  <si>
    <t>Wordt elke 5 jaar bijgesteld. Jaren van bijstelling: 2018, 2023, 2028, etc. Voor de indexatie wordt de tabelcorrectiefactor (TCF) van het jaar van correctie gebruikt,  vermingvuldigd met de TCF van elk van de vier voorgaande jaren.</t>
  </si>
  <si>
    <t>Doelmatigheidsvrijstelling</t>
  </si>
  <si>
    <t>Doelmatigheidsvrijstelling - onafgerond</t>
  </si>
  <si>
    <t>Doelmatigheidsvrijstelling - afgerond</t>
  </si>
  <si>
    <t>Eerstvolgende indexatie: 2023</t>
  </si>
  <si>
    <t>VPB &amp; Bankenbelasting</t>
  </si>
  <si>
    <t>VPB</t>
  </si>
  <si>
    <t>Bankenbelasting</t>
  </si>
  <si>
    <t>VPB-percentage laag</t>
  </si>
  <si>
    <t>VPB-percentage hoog</t>
  </si>
  <si>
    <t>Artikel 9</t>
  </si>
  <si>
    <t>Tarief kortlopende schulden</t>
  </si>
  <si>
    <t>Tarief langlopende schulden</t>
  </si>
  <si>
    <t>Artikel 10 - 1a</t>
  </si>
  <si>
    <t>Artikel 10 - 1b</t>
  </si>
  <si>
    <t>Lage tarief kleinkinderen</t>
  </si>
  <si>
    <t>Hoge tarief kleinkinderen</t>
  </si>
  <si>
    <t>Extra info</t>
  </si>
  <si>
    <t>Opslag op schijf I voor tweede of verdere graad</t>
  </si>
  <si>
    <t>Loongrens speur- en ontwikkelingswerk (S&amp;O)</t>
  </si>
  <si>
    <t>Percentage eerste schijf (onder loongrens)</t>
  </si>
  <si>
    <t>Percentage tweede schijf (boven loongrens)</t>
  </si>
  <si>
    <t>Hoog forfait in € per S&amp;O-uur</t>
  </si>
  <si>
    <t>Laag forfait in € per S&amp;O-uur</t>
  </si>
  <si>
    <t>Wet vermindering afdracht loonbelasting en premie voor de volksverzekeringen</t>
  </si>
  <si>
    <t>Artikel 23</t>
  </si>
  <si>
    <t>Percentage eerste schijf voor starters</t>
  </si>
  <si>
    <t>S&amp;O afdrachtvermindering</t>
  </si>
  <si>
    <t>LB 1964</t>
  </si>
  <si>
    <t>Artikel 2</t>
  </si>
  <si>
    <t>Artikel 26b</t>
  </si>
  <si>
    <t>Artikel 34</t>
  </si>
  <si>
    <t>Arikel 38o</t>
  </si>
  <si>
    <t>Tarief anonieme werknemers</t>
  </si>
  <si>
    <t>Afkoop van periodieke uitkeringen</t>
  </si>
  <si>
    <t>Afkoop aanspraak ingevolge pensioenregeling</t>
  </si>
  <si>
    <t>Wet LB 1964</t>
  </si>
  <si>
    <t>Vrijwilligersvergoeding per maand - onafgerond</t>
  </si>
  <si>
    <t>Vrijwilligersvergoeding per jaar - onafgerond</t>
  </si>
  <si>
    <t>Vrijwilligersvergoeding per jaar - afgerond</t>
  </si>
  <si>
    <t>Vrijwilligersvergoeding per maand - afgerond</t>
  </si>
  <si>
    <t>Indexatie vrijwilligersvergoeding en overige tarieven</t>
  </si>
  <si>
    <t>Maximum vergoeding vrijwilligers per maand</t>
  </si>
  <si>
    <t>Maximum vergoeding vrijwilligers per jaar</t>
  </si>
  <si>
    <t>Eerste versie na vaststelling tabelcorrectiefactor en verwerking van (voorgenomen) beleid. Voor augustusbesluitvorming, dus heeft geen officiele status</t>
  </si>
  <si>
    <t>In 1-1-2011 moet behalve de gebruikelijke aanpassing aan de ontwikkeling van de huurprijzen ook aanpassing plaatsvinden in verband met de aanvang van een nieuw WOZ-tijdvak. De percentages en maximum bedragen van het eigenwoningforfait moeten op grond van artikel 10.3, vierde lid, Wet IB 2001 worden bijgesteld met de verhouding van het gemiddelde van de eigenwoningwaarden die betrekking hebben op het voorafgaand tijdvak en het gemiddelde van die waarden die betrekking hebben op het nieuwe tijdvak.
De gemiddelde WOZ-waarde van woningen stijgt in 2017 naar verwachting met 5 tot 7%. Dat schrijft de Waarderingskamer in een brief aan de staatssecretaris van Financiën.</t>
  </si>
  <si>
    <t>Beleidsmatige aanpassing</t>
  </si>
  <si>
    <t>Eind juni publiceert de Waarderingskamer een raming. Begin november volgt een definitieve waarde</t>
  </si>
  <si>
    <t>Bijtellingspercentage tariefmaatregel bepaalde aftrekposten</t>
  </si>
  <si>
    <t>Fiscale vergroeningsmaatregelen: 2. In het derde lid wordt “54,5 percent” vervangen door “45 percent”. (nieuwe structurele niveau)</t>
  </si>
  <si>
    <t>De juiste indexcijfers zijn vanaf begin augustus beschikbaar op Statline</t>
  </si>
  <si>
    <t>000000 Alle bestedingen</t>
  </si>
  <si>
    <t>BP 2020 --&gt; verhoging uit 2021 naar voren gehaald naar 2020. Daarnaast 20 euro verhoging in 2020</t>
  </si>
  <si>
    <t xml:space="preserve"> en 60 euro verhoging in 2021.</t>
  </si>
  <si>
    <t>Technische dekking lagere zorgpremies</t>
  </si>
  <si>
    <t>Augustusbesluitvorming (BP 2020)</t>
  </si>
  <si>
    <t>Belastingplan 2020 (tweeschijvenstelsel jaar eerder)</t>
  </si>
  <si>
    <t>Tussentotaal 2e en 3e schijf (woningmarkt+dekking koppeling ahk+BP2019+BP2020)</t>
  </si>
  <si>
    <t>Totaal aanpassing 4e schijf (woningmarkt + BP 2019 + BP2020)</t>
  </si>
  <si>
    <t>Totaaltarief</t>
  </si>
  <si>
    <t>BP 2020 --&gt; Verhoging van 106 euro arbeidskorting in 2020 en in 2021, nog eens 73 euro in 2022.</t>
  </si>
  <si>
    <t>BP 2020: van 2020 tm 2027 jaarlijkse verlaging van 250, in 2028 verlaging van 280 (uiteindelijke waarde: 5000)</t>
  </si>
  <si>
    <t>Bedrag tweede lid:</t>
  </si>
  <si>
    <t>artikel 1.2</t>
  </si>
  <si>
    <t>1h</t>
  </si>
  <si>
    <t>Ontwikkeling WOZ</t>
  </si>
  <si>
    <t>BP 2019: in 2019 laag 19%, hoog 25%;
in 2020 laag 16,5%, hoog 22,55%;
in 2021 laag 15%, hoog 20,5%
Augustusbesluitvorming 2019: VPB hoge tarief verlaging teruggedraaid voor 2020 en naar 21,7% in 2021</t>
  </si>
  <si>
    <t>BP 2019 --&gt; Ingroeipad naar tweeschijvenstelsel en bevriezing aangrijpingspunt toptarief voor kabinetsperiode
Voor bijstellingsregeling: het bevriezen van het beginpunt van de hoogste tariefschijf is nu bestaand beleid. Voor bijstellingsregeling dus alleen indexatie.
BP2020 -&gt; tweeschijvenstelsel jaar naar voren gehaald, is alleen niet meer mogelijk om dit qua uitvoering (in de VA en deLH) echt op die manier door te voeren (in DA kan het nog wel)</t>
  </si>
  <si>
    <r>
      <t xml:space="preserve">a) </t>
    </r>
    <r>
      <rPr>
        <b/>
        <sz val="9"/>
        <color theme="1"/>
        <rFont val="Verdana"/>
        <family val="2"/>
      </rPr>
      <t>Artikel 31a</t>
    </r>
    <r>
      <rPr>
        <sz val="9"/>
        <color theme="1"/>
        <rFont val="Verdana"/>
        <family val="2"/>
      </rPr>
      <t xml:space="preserve"> wordt als volgt gewijzigd:</t>
    </r>
  </si>
  <si>
    <t>1. In het tweede lid, aanhef, wordt “1,2% van het loon waarover met toepassing van de artikelen 20a, 20b, 26 en 26b belasting wordt geheven” vervangen door “het bedrag aan vrije ruimte als bedoeld in het derde lid”.</t>
  </si>
  <si>
    <t>2. Aan het tweede lid wordt, onder vervanging van de punt aan het slot van onderdeel i door een puntkomma, een onderdeel toegevoegd, luidende:</t>
  </si>
  <si>
    <t>j. een in het kader van de dienstbetrekking aangevraagde verklaring omtrent het gedrag als bedoeld in artikel 28 van de Wet justitiële en strafvorderlijke gegevens of daarmee vergelijkbare buitenlandse verklaring.</t>
  </si>
  <si>
    <t>3. Onder vernummering van het derde tot en met dertiende lid tot vierde tot en met veertiende lid wordt een lid ingevoegd, luidende:</t>
  </si>
  <si>
    <t>3. De vrije ruimte bedraagt:</t>
  </si>
  <si>
    <t>a. 1,7% van het loon waarover met toepassing van de artikelen 20a, 20b, 26 en 26b belasting wordt geheven met een maximum van € 6800, vermeerderd met:</t>
  </si>
  <si>
    <t>b. 1,2% van het loon waarover met toepassing van de artikelen 20a, 20b, 26 en 26b belasting wordt geheven voor zover dat loon meer bedraagt dan € 400.000.</t>
  </si>
  <si>
    <t>4. In het veertiende lid (nieuw) wordt “eerste tijdvak” telkens vervangen door “tweede tijdvak”.</t>
  </si>
  <si>
    <t>artikel 31a lid 3a</t>
  </si>
  <si>
    <t>artikel 31a lid 3b</t>
  </si>
  <si>
    <t>artikel 31a lid 3</t>
  </si>
  <si>
    <t>bedrag artikel 10.7, 7e lid, aanpassing begin afbouw</t>
  </si>
  <si>
    <t>Fiscale gegevens: Na beleid, bijstellingsregeling en eindejaarssregeling</t>
  </si>
  <si>
    <t>Artikel 4.14 percentage</t>
  </si>
  <si>
    <t>4.14</t>
  </si>
  <si>
    <t>voordeel uit vrijgestelde beleggingsinstellingen</t>
  </si>
  <si>
    <t>Nieuwe percentages worden berekend door Wim. &gt; bijgewerkt n.a.v. e-mail op 6 augustus
Voordeel uit vrijgestelde beleggingsinstellingen toegevoegd (artikel 4.14) (is al paar jaar gelijkgesteld aan hoogste tarief box3)</t>
  </si>
  <si>
    <t>artikel 7. lid 6</t>
  </si>
  <si>
    <t>bedragen checken bij DB/AV (Arjan van 't Zelfde)</t>
  </si>
  <si>
    <t>Mimosi-variabelen: ZFW_WG_TN, ZFW_WN_TN2, ZFW_PGR_FN; definitief in november (contactpersoon VWS: Marcel van Paridon)</t>
  </si>
  <si>
    <t>Vervallen per 1-1-2019</t>
  </si>
  <si>
    <t>Belastingplan 2019 verhoging in 2020 naar 26,25% en in 2021 naar 26,9% (struc)</t>
  </si>
  <si>
    <t>Op te nemen in bijstellingsregeling 
(excl. beleidsmatige aanpassing)</t>
  </si>
  <si>
    <t xml:space="preserve">BP 2019 --&gt; Verlaging van EWF met 0,05%punt in 2020, 2021 en 2023
Wij kunnen u nu berichten dat de stijging van de WOZ-waarden van woningen tussen de waardepeildata 1 januari 2017 en 1 januari 2018 landelijk gemiddeld 8,6 % bedraagt.
</t>
  </si>
  <si>
    <t>BP 2019 --&gt; Verlaging van EWF met 0,05%punt in 2020, 2021 en 2023</t>
  </si>
  <si>
    <t>Versie: juli 2020</t>
  </si>
  <si>
    <t>BP 2021</t>
  </si>
  <si>
    <t>Prijsindexering 04410 Watervoorziening (obv afgeleide CPI)</t>
  </si>
  <si>
    <t>Begin afbouw verwijst niet meer naar schijfgrenzen in 2.10, maar wordt zelfstandig geindexeerd.</t>
  </si>
  <si>
    <t>Augustusbesluitvorming (BP 2021)</t>
  </si>
  <si>
    <t>BP2019 + BP2020</t>
  </si>
  <si>
    <t>BP21: 113 euro verlagen in 2021, weer 77 euro verhogen in 2022 om per saldo structureel 36 euro lager uit te komen</t>
  </si>
  <si>
    <t>BP 2021: verhoging maximale bedrag ouderenkorting met 55 euro</t>
  </si>
  <si>
    <t>Wijzigingen door augustusbesluitvorming</t>
  </si>
  <si>
    <t>Versie: augustus 2020</t>
  </si>
  <si>
    <t>BP 2021: van 2021 tm 2027 jaarlijkse verlaging van 360 euro, in 2028 verlaging van 390 euro, in 2029 t/m 2036 110 euro (uiteindelijke waarde: 3240)</t>
  </si>
  <si>
    <t>BP 2019 --&gt; Ingroeipad naar tweeschijvenstelsel en bevriezing aangrijpingspunt toptarief voor kabinetsperiode
BP 2021 --&gt; wijzigen in 2022, 2023, 2024 met resp. -0,03%; -0,02%; -0,02%</t>
  </si>
  <si>
    <t>In BP 2021 aangepast naar 31% (in samenhang met andere box 3 wijzigingen)</t>
  </si>
  <si>
    <t>Beleidsmatige verhoging BP 2021</t>
  </si>
  <si>
    <t>Verhoogd in BP 2021 in combinatie met andere box 3 maatregelen</t>
  </si>
  <si>
    <t>Beleidsmatige aanpassingen BP2021</t>
  </si>
  <si>
    <t xml:space="preserve">Nieuwe percentages worden berekend door Wim. &gt; bijgewerkt n.a.v. e-mail op 4 augustus
BP 2021: aanpassing schijfgrenzen icm andere box 3 maatregelen
</t>
  </si>
  <si>
    <t>BP 2019: in 2019 laag 19%, hoog 25%;
in 2020 laag 16,5%, hoog 22,55%;
in 2021 laag 15%, hoog 20,5%
Augustusbesluitvorming 2019: VPB hoog verlaging teruggedraaid voor 2020, hoge tarief naar 21,7% in 2021
Aug' BP 2021: VPB hoog blijft 25%, laag wel naar 15%, schijfgrens 245.000 in 2021 en 395.000 in 2022.</t>
  </si>
  <si>
    <t>Maatregelen tweeschijvenstelsel</t>
  </si>
  <si>
    <t>Nieuwe eerste schijf (voormalig schijf 1, 2, 3)</t>
  </si>
  <si>
    <t>Nieuwe tweede schijf (voormalig schijf 4)</t>
  </si>
  <si>
    <t>Mutatie tarief 2e schijf</t>
  </si>
  <si>
    <t>Mutatie tarief 1e schijf</t>
  </si>
  <si>
    <t>Mutaties basistarief binnen 'tweeschijvenstelsel'</t>
  </si>
  <si>
    <t>Mutaties toptarief binnen 'tweeschijvenstelsel'</t>
  </si>
  <si>
    <t>Mutatie tarief 3e schijf</t>
  </si>
  <si>
    <t>Totaal aanpassingen lengte eerste schijf</t>
  </si>
  <si>
    <t>Totaal aanpassingen lengte tweede schijf (voormalige derde schijf)</t>
  </si>
  <si>
    <t>BP 2021 --&gt; 22 euro verhoging vanaf 2021.</t>
  </si>
  <si>
    <t>BP 2021 --&gt; 73 euro verhoging jaar naar voren gehaald; 30 euro beleidsmatige verlaging bij knikpunt 2 en 3</t>
  </si>
  <si>
    <t>Input Wesley van Ommen, via Laura Clifford Kocq van Breugel, op 14 sept
Jose: "De bedragen bij artikel 1.11 zijn inderdaad niet meer actueel omdat ze betrekking hebben op een oude heffingsvermindering. Er zijn weliswaar nieuwe heffingsverminderingen met nieuwe voorwaarden, maar bedragen die daarbij gebruikt worden, worden niet geïndexeerd. "</t>
  </si>
  <si>
    <t>Voor indexatie</t>
  </si>
  <si>
    <t>Gepubliceerd in staatscourant</t>
  </si>
  <si>
    <t>Controleren op juistheid van WML half/eind oktober</t>
  </si>
  <si>
    <t>Versie: november 2020</t>
  </si>
  <si>
    <t>https://wetten.overheid.nl/BWBR0011353/2020-04-08/0/Hoofdstuk3/Afdeling3.2/Paragraaf3.2.2/Artikel3.42/informatie#tab-wijzigingenoverzicht 
"In de Wet inkomstenbelasting 2001 wordt met ingang van 1 januari 2021 het in artikel 3.42, derde lid, genoemde percentage verhoogd met 0,5 procentpunt."</t>
  </si>
  <si>
    <t xml:space="preserve">1e lid, ond. c &amp; 9.4a 1e lid ond. a </t>
  </si>
  <si>
    <t>In artikel 9.4, eerste lid, onderdeel c (nieuw) en het nieuwe artikel 9.4a, eerste lid, onderdeel a Wet IB 2001 wordt een bedrag opgenomen gelijk aan het heffingvrije vermogen zoals dat na indexatie per 1 januari 2021 in de wet zou staan zonder het wetsvoorstel aanpassing box 3 (€ 31.340). Dit bedrag wordt volgens artikel 10.1 ieder jaar geïndexeerd.</t>
  </si>
  <si>
    <t>heffingvrij vermogen t.b.v. toeslagen</t>
  </si>
  <si>
    <t>Eenmalige verhoging naar 0,066% en 0,033%. 
Eerstvolgende indexatie: 2023</t>
  </si>
  <si>
    <t>BP 2019 --&gt; Verlaging van EWF met 0,05%punt in 2020, 2021 en 2023
Per 2021 vervalt lid 8 van artikel 10.3 (als gevolg van BP 2019) en wordt de berekening van 3.19 anders
Staat van de WOZ (1 jul 2020): De verwachting is dat door de stijgende marktprijzen van woningen volgend jaar de WOZ-waarden van woningen gemiddeld tussen de 6 en 8% zullen stijgen.
De waardeontwikkeling voor woningen bedraagt 7,3%. De formele vastlegging komt in een brief aan de Staatssecretaris na de vergadering van de Waarderingskamer op 19 november 2020.</t>
  </si>
  <si>
    <t>art 34.2</t>
  </si>
  <si>
    <t>art. 31a lid 2; a2 a3</t>
  </si>
  <si>
    <t>Tweede Kamerversie, inclusief correctie arbeidskorting AOW'er, update premiegrens ZVW, correctie EIA, vaststellen EWF percentages, toevoegen heffingvrij vermogen t.b.v. toeslagen, correctie bankenbelasting,</t>
  </si>
  <si>
    <t>Beleidsmatig</t>
  </si>
  <si>
    <t xml:space="preserve">35 572 Wijziging van enkele belastingwetten en enige andere wetten (Belastingplan 2021)
Nr. 73 AMENDEMENT VAN HET LID LODDERS C.S.
In de Successiewet 1956 wordt artikel 33 als volgt gewijzigd:
1. Het in onderdeel 5°, aanhef, vermelde bedrag wordt verhoogd met € 1.000. 
2. Het in onderdeel 7° als eerste vermelde bedrag wordt verhoogd met € 1.000. 
</t>
  </si>
  <si>
    <t xml:space="preserve">*Verlaging van bedragen voor TCF, zodat er structureel geen budgettair effect is.
35 572 Wijziging van enkele belastingwetten en enige andere wetten (Belastingplan 2021)
Nr. 73 AMENDEMENT VAN HET LID LODDERS C.S.
In de Successiewet 1956 wordt artikel 33 met ingang van 1 januari 2022 als volgt gewijzigd:
1. Het in onderdeel 5°, aanhef, vermelde bedrag wordt verlaagd met € 1.000. 
2. Het in onderdeel 7° als eerste vermelde bedrag wordt verlaagd met € 1.000. 
</t>
  </si>
  <si>
    <t>koppeling met artikelen LB toegevoegd, amendement schenkingsvrijstelling verwerkt, art. 10aa UBLB</t>
  </si>
  <si>
    <t>geindexeerd:</t>
  </si>
  <si>
    <t xml:space="preserve"> tbv bijstellingsregeling</t>
  </si>
  <si>
    <t>BP21: Daarnaast wordt voorgesteld het percentage van 1,2% (het percentage dat geldt voor het restant van de fiscale loonsom vanaf € 400.000) per 1 januari 2021 te verlagen naar 1,18%. De middelen die als gevolg van deze verlaging vrijkomen, worden aangewend ter dekking van de voorgestelde verruiming van de gerichte vrijstelling voor scholingskosten. De verlaging naar 1,18% is – in tegenstelling tot de hierboven toegelichte verhoging – geen tijdelijke maatregel.</t>
  </si>
  <si>
    <t>Correctie WKR</t>
  </si>
  <si>
    <t>Versie: 26 november 2020</t>
  </si>
  <si>
    <t>AWIR</t>
  </si>
  <si>
    <t>artikel 26a. lid 1</t>
  </si>
  <si>
    <t>doelmatigheidsgrens toeslagen</t>
  </si>
  <si>
    <t>Artikel 7, lid 6</t>
  </si>
  <si>
    <t>Artikel 26a, lid 1</t>
  </si>
  <si>
    <t>Amendement aangenomen dat ziet op het verhogen van de doelmatigheidsgrens (in huidige wetsvoorstel 47 euro) met 50 euro. Daarmee is de grens niet meer direct gekoppeld aan 9.4 IB, zoals voorheen, maar wel wilden we de indexatiebepaling 10.2 er nog steeds aan koppelen, maar wel per 2022! De doelmatigheidsgrensbepaling gaat per 2021 in. We hebben daarom het nieuwe drempelbedrag gesteld op 98 euro, bestaande uit een geindexeerde 47 (which is, 48) + 50. Per 2022 is 10.2 IB gekoppeld aan deze bepaling en loopt hij dus mee met de indexering.</t>
  </si>
  <si>
    <t>bedrag opvragen bij DV/AV, SZW, is afhankelijk van aow voor een alleenstaande</t>
  </si>
  <si>
    <t>art 32ba LB, lid 7</t>
  </si>
  <si>
    <t>RVU-drempelvrijstelling</t>
  </si>
  <si>
    <t>artikel 32ba</t>
  </si>
  <si>
    <t>32ba, lid 7</t>
  </si>
  <si>
    <t>Versie: 3 december 2020</t>
  </si>
  <si>
    <t>Doelmatigheidsgrens toeslagen toegevoegd. RVU-drempelvrijstelling toegevoegd (deze moet nog door de eerste kamer aangenomen worden)</t>
  </si>
  <si>
    <t>Eenmalige aanpassing voor 2021, zie https://zoek.officielebekendmakingen.nl/stcrt-2020-66644.html en file:///H:/Downloads/Kamerbrief+over+ondersteuningspercentages+in+Wbso+2021%20(4).pdf: verhoging van het tarief in de eerste schijf (van 32% naar 40%) en het starterstarief (van 40% naar 50%)</t>
  </si>
  <si>
    <t>Verbetering bij de Wet vermindering afdracht loonbelasting en premie voor de volksverzekeringen percentages S&amp;O</t>
  </si>
  <si>
    <t>Versie: 14 januari 2021</t>
  </si>
  <si>
    <t>Voor de DA</t>
  </si>
  <si>
    <t>extra info, einde afbouw</t>
  </si>
  <si>
    <t>einde afbouw ouderenkorting</t>
  </si>
  <si>
    <t>Beleidsmatige aanpassingen BP2022</t>
  </si>
  <si>
    <t>Artikel 7, lid 4</t>
  </si>
  <si>
    <t>Artikel 7, lid 3</t>
  </si>
  <si>
    <t>artikel 7, lid 3</t>
  </si>
  <si>
    <t>artikel 7, lid 4</t>
  </si>
  <si>
    <t>vermogensgrens tegemoetkoming belanghebbende</t>
  </si>
  <si>
    <t>vermogensgrens tegemoetkoming medebewoner</t>
  </si>
  <si>
    <t>vermogensgrens tegemoetkoming belanghebbende paar</t>
  </si>
  <si>
    <t>indexatie met tabelcorrectiefactor vanaf 2022 ook van toepassing op bedragen in artikel 7, lid 3 en 4.
Het tweede bedrag in artikel 3 moet gelijk zijn aan 2x het eerste bedrag. We indexeren daarom de niet-afgeronde bedragen, ronden het eerste bedrag vervolgens af en stellen het tweede bedrag gelijk aan 2x het eerste bedrag.</t>
  </si>
  <si>
    <t>Artikel 7, lid 3, 1e bedrag</t>
  </si>
  <si>
    <t>Artikel 7, lid 3, 2e bedrag</t>
  </si>
  <si>
    <t>vervallen per 1-1-2022</t>
  </si>
  <si>
    <t>De levensloopverlofkorting vervalt per 1-1-2022</t>
  </si>
  <si>
    <t>x lid 3, 1e bedrag</t>
  </si>
  <si>
    <t>26 juli 2021: eerste versie gemaakt voor 2022, tabelcorrectiefactor verwerkt en overige indexatiecijfers geupdatet voor zover mogelijk. Voor augustusbesluitvorming, geen officiele status.</t>
  </si>
  <si>
    <t>BP 2022 --&gt; afbouw naar 5,86%</t>
  </si>
  <si>
    <t>BP22: 395 euro verlagen voor dekking partnerverlof</t>
  </si>
  <si>
    <t xml:space="preserve">1e lid, ond. c, eerste bedrag &amp; 9.4a 1e lid ond. A, eerste bedrag </t>
  </si>
  <si>
    <t>x eerste bedragen</t>
  </si>
  <si>
    <t xml:space="preserve">1e lid, ond. c, tweede bedrag &amp; 9.4a 1e lid ond. a, tweede bedrag </t>
  </si>
  <si>
    <t>Tweede bedragen toegevoegd van 9.4 (1c) en 9.4a (1a). Tweede bedrag gelijkgesteld aan 2x het eerste bedrag. Afronding bedrag 1 gelijkgesteld aan afronding bij AWIR artikel 7.</t>
  </si>
  <si>
    <t>31 augustus 2021: tweede versie, inclusief belastingplan (augustusbesluitvorming + IACK maatregel). Wml volgens mev-raming CPB. Huurontwikkeling juli 2021 beschikbaar, CAO-lonen overheid nog steeds niet!</t>
  </si>
  <si>
    <t>Nieuwe percentages worden berekend door Wim. &gt; bijgewerkt n.a.v. e-mail op21 september. Rendement sparen negatief!</t>
  </si>
  <si>
    <t>NvW BP22</t>
  </si>
  <si>
    <t>Nota van Wijziging BP2022: motie Hermans, 14 euro hoger maximum AHK</t>
  </si>
  <si>
    <t>Mimosi-variabelen: ZFW_WG_TN, ZFW_WN_TN2, ZFW_PGR_FN; definitief in november (contactpersoon VWS: Lisette Mijnen)</t>
  </si>
  <si>
    <t>percentage daalt naar 0,485%: daling 0,042% ter compensatie huurbevriezing (input José Haring); door motie Hermans daalt het tarief nog eens met 0,153% (input José Haring)</t>
  </si>
  <si>
    <t>29 okotber 2022: motie Hermans, maximum AHK verhoogd en verhuurderheffing verlaagd. Zvw parameters VWS.</t>
  </si>
  <si>
    <t xml:space="preserve">BP 2019 --&gt; Verlaging van EWF met 0,05%punt in 2020, 2021 en 2023
</t>
  </si>
  <si>
    <r>
      <t xml:space="preserve">Indexering geregeld in artikel 8 van de Kostenwet invordering rijksbelastingen. 
Te hanteren indexcijfers: reeks CAO-lonen per uur inclusief bijzondere beloningen, CAO-sector Overheid (publicatie in Statistich Bulletin van het CBS, de reeksen (30e-19e en 18e-7e) uit de publicaties waarin de 7e en 19e maand voorafgaand aan het kalenderjaar voor het eerst gepubliceerd worden). </t>
    </r>
    <r>
      <rPr>
        <sz val="10"/>
        <color rgb="FFFF0000"/>
        <rFont val="Arial"/>
        <family val="2"/>
      </rPr>
      <t>Cijfers 2021 niet beschikbaar op Statline of in bulletin. Cf. Artikel 8, 3e lid het laatst bekende getal overgenomen.</t>
    </r>
  </si>
  <si>
    <t>12 november 2022: na stemmingen TK. wml definitief (niet gewijzigd tov raming). WOZ-ontwikkeling waarderingskamer definitief. Aanpassing kostenweten, omdat indexatiecijfers niet beschikbaar zijn.</t>
  </si>
  <si>
    <t>vervallen per 1-1-2020</t>
  </si>
  <si>
    <t>Vroegpensioen</t>
  </si>
  <si>
    <t>26b</t>
  </si>
  <si>
    <t>38o</t>
  </si>
  <si>
    <t>Buitenlandse artiesten/beroepsporters</t>
  </si>
  <si>
    <t>Pseudo-eindheffing</t>
  </si>
  <si>
    <t>Buitenlandse artiesten/beroepssporters</t>
  </si>
  <si>
    <t>38o vervallen per 1-1-2020, 38h, 32ba en 35 toegevoegd</t>
  </si>
  <si>
    <t>Artikel 26b, 35a-3, 35h-3</t>
  </si>
  <si>
    <t>Artikel 38h-2</t>
  </si>
  <si>
    <t>Artikel 35a-1</t>
  </si>
  <si>
    <t>Artikel 32ba-1</t>
  </si>
  <si>
    <t>Artikel 34-2</t>
  </si>
  <si>
    <t>xx december 2022: herstel foutje bij hoge vpb tarief. AOW bekend (RVU drempelvrijstelling en 10aa UBLB. Enkele tarieven LB toegevoegd + 1 tarief vervallen.</t>
  </si>
  <si>
    <t>34-2</t>
  </si>
  <si>
    <t>Afkoop periodieke uitkeringen</t>
  </si>
  <si>
    <t>32ba-1</t>
  </si>
  <si>
    <t>38h-2</t>
  </si>
  <si>
    <t>35a-1</t>
  </si>
  <si>
    <t>Tarief anonieme werknemers (ook in 35a-3, 35h-3)</t>
  </si>
  <si>
    <t>De 141 euro loopt uit de pas met 1,65% van 8.093. Voor 2023 goed naar kijken.</t>
  </si>
  <si>
    <t>Regeerakkoord (BP 2023)</t>
  </si>
  <si>
    <t>8 april 2022: eerste versie voor 2023 aangemaakt en alvast wat zaken uit het regeerakkoord voorlopig ingevuld.</t>
  </si>
  <si>
    <t>BP 2023</t>
  </si>
  <si>
    <t>BP 2024</t>
  </si>
  <si>
    <t>De 141 euro loopt uit de pas met 1,65% van 8.093. Voor 2023 goed naar kijken. Oplossing: geen wetswijziging, maar zorgen dat door afronding de 1,65% weer in de pas gaat lopen. Daarom bij drempelbedrag uitgaan niet afgerond bedrag en naar beneden afronden. Nog kijken naar afronding verzamelinkomen</t>
  </si>
  <si>
    <t>artikel 31a, lid 2, onderdeel k</t>
  </si>
  <si>
    <t>thuiswerkvergoeding toegevoegd, indexeren vanaf 2023</t>
  </si>
  <si>
    <t>thuiswerkvergoeding</t>
  </si>
  <si>
    <t>21 juni 2022: thuiswerkvergoding voor de volledigheid toegevoegd aan 2022</t>
  </si>
  <si>
    <t>als deze gelijk worden, dan moeten de berekening/afronding van het drempelbedrag weer aangepast worden, zodat het daarna automatisch goed gaat en blijft lopen</t>
  </si>
  <si>
    <t>November 2021: cijfers niet op Statline of in bulletin. Cf artikel 8, 3e lid het laatst bekende cijfer overgenomen. Niet met terugwerkende kracht aanpassen, want dan gaan bedragen 2022 veranderen!</t>
  </si>
  <si>
    <t>3.12, lid 5. Waarde aanspraak ziektekostenverzekering</t>
  </si>
  <si>
    <t>3.8, onderdeel a. Maaltijden</t>
  </si>
  <si>
    <t>3.8, onderdeel b. Huisvesting en inwoning per dag</t>
  </si>
  <si>
    <t>10.1, lid 1. en 11.2, lid 1. Consumpties tijdens werktijd</t>
  </si>
  <si>
    <t>artikel 3.12, lid 5 en artikel 10.1, lid 1 en 11.1, lid 1 toegevoegd. Bedragen worden niet geindexeerd.</t>
  </si>
  <si>
    <t>URLB 2001 artikel 10.1 en 11.2</t>
  </si>
  <si>
    <t>URLB 2001 artikel 3.12, lid 5</t>
  </si>
  <si>
    <t>aanspraak ziektekostenregeling</t>
  </si>
  <si>
    <t>consumpties tijden werktijd</t>
  </si>
  <si>
    <t>28 juli 2022: tcf definitief, prijsniveau's CBS verwerkt, artikelen URLB toegevoegd</t>
  </si>
  <si>
    <t>Augustusbesluitvorming (BP 2023)</t>
  </si>
  <si>
    <t>Verkorten eerste schijf (RA, BP2023)</t>
  </si>
  <si>
    <t>BP 2023: extra verlaging van de ZA naar 900 euro in 2027.</t>
  </si>
  <si>
    <t>BP 2023: bedrag van 900 bereikt in 2027, verlagingen hierna vervallen</t>
  </si>
  <si>
    <t>BP2023 -&gt; grenzen AK losgekoppeld van wml door percentages aan te passen naar 46,27% en 99,95%</t>
  </si>
  <si>
    <t>BP2023 -&gt; verhoging AK bij knikpunten 1, 2 en 3 + steiler afbouwen</t>
  </si>
  <si>
    <t>BP2023: introductie twee schijven 24,5% en 31%, grens 67.000. Per 2024, dus volgend jaar verwerken.</t>
  </si>
  <si>
    <t>BP2023: tarief 32% in 2023, 33% in 2024 en 34% in 2025.</t>
  </si>
  <si>
    <t>BP2023: verhoging naar 57.000 euro</t>
  </si>
  <si>
    <t>BP2023 drempel naar 200.000, percentage laag naar 19%</t>
  </si>
  <si>
    <t>2e lid, 1e perc</t>
  </si>
  <si>
    <t>2e lid, 2e perc</t>
  </si>
  <si>
    <t>2e lid, 3e perc</t>
  </si>
  <si>
    <t>rendement sparen</t>
  </si>
  <si>
    <t>rendement overig</t>
  </si>
  <si>
    <t>rendement schulden</t>
  </si>
  <si>
    <t>Nieuwe vormgeving 2023</t>
  </si>
  <si>
    <t>verhuurderheffing afgeschaft per 1-1-2023</t>
  </si>
  <si>
    <t>19 september 2022: wijzigingen na verzending augustusversie, foutje AHK, augustusbesluitvorming, overbruggingswet box 3, verhuurderheffing vervallen, afronding thuiswerkvergoeding</t>
  </si>
  <si>
    <t>33-1-5 en 33-1-7 (eenmalig huis) per 2023 gelijkgesteld aan "eenmalig". Per 2024 komt "eenmalig huis" te vervallen.</t>
  </si>
  <si>
    <t>Per 2023 verhoging met 2 eurocent naar 21 cent per km.</t>
  </si>
  <si>
    <t>Per 2024 nog een keer 1 eurocent verhoging naar 22 cent per km</t>
  </si>
  <si>
    <t>FOR vervalt per 1-1-2023</t>
  </si>
  <si>
    <t>3.99b</t>
  </si>
  <si>
    <t>3.79a, 3.99b</t>
  </si>
  <si>
    <t>Terbeschikkingstellingsvrijstelling</t>
  </si>
  <si>
    <t>De 141 euro loopt uit de pas met 1,65% van 8.093. Voor 2024 goed naar kijken. Oplossing: geen wetswijziging, maar zorgen dat door afronding de 1,65% weer in de pas gaat lopen. Daarom bij drempelbedrag uitgaan van naar beneden afgeronde bedrag én naar beneden afronden. Bij verzamelinkomen uitgaan van naar boven afgeronde bedrag én naar boven afronden. Op die manier loopt het zo snel mogelijk weer in de pas. Als het weer in de pas loopt afronding aanpassen.</t>
  </si>
  <si>
    <t>Gepubliceerd in staatsblad, 7 oktober 2022</t>
  </si>
  <si>
    <t>13 oktober 2022: opmerkingen belastingdienst bij erf/schenk, km-vergoeding, for, tbs-vrijstelling verwerkt. Fout bij AWIR gecorrigeerd. IAB bijgewerkt. Wml definitief. WOZ-ontwikkeling definitief.</t>
  </si>
  <si>
    <t>NvW 2 BP2023 percentage onder de drempel naar 1,92%. Afronding thuiswerkvergoeding op 5 eurocent
NvW 5 BP2023 percentage onder de drempen tijdelijk naar 3%. In 2024 weer 1,92%</t>
  </si>
  <si>
    <t>artikel 1a</t>
  </si>
  <si>
    <t>artikel 1b</t>
  </si>
  <si>
    <t>bedrag per km toegevoegd, wordt niet geïndexeerd. Bedrag stijgt in 2024 naar 0,22 euro.</t>
  </si>
  <si>
    <t>1a, normbedrag weekenduitgaven gehandicapten</t>
  </si>
  <si>
    <t>1b, bedrag per km voor vervoer gehandicapte per auto</t>
  </si>
  <si>
    <t>18 november 2022: URIB, artikel 40, 1b toegevoegd, definitieve AOW-bedragen ingevuld. RVU.</t>
  </si>
  <si>
    <t>*handmatig toegevoegd om definitieve cijfers 2022 aan te leveren bij Belastingdienst</t>
  </si>
  <si>
    <t>artikel 3, derde lid, kolom I, laatste regel</t>
  </si>
  <si>
    <t>artikel 3, derde lid, kolom II, laatste regel</t>
  </si>
  <si>
    <t>artikel 3, derde lid, kolom III, laatste regel</t>
  </si>
  <si>
    <t>Wet rechtsherstel box 3</t>
  </si>
  <si>
    <t>rendement beleggen</t>
  </si>
  <si>
    <t>Schijfgrens</t>
  </si>
  <si>
    <t>tarief box2 eerste schijf</t>
  </si>
  <si>
    <t>tarief box2 tweede schijf</t>
  </si>
  <si>
    <t>schijfgrens box2</t>
  </si>
  <si>
    <t>April 2023: cijfers 2022 lijken met terugwerkende kracht aangepast door CBS, hier niet aanpassen (want dan gaan cijfers 2022 aan de wandel)</t>
  </si>
  <si>
    <t>BP 2021 --&gt; wijzigen in 2022, 2023, 2024 met resp. -0,03%; -0,02%; -0,02%
Vanaf 2023 HRA-beperking gelijk aan verschil toptarief en basistarief
BP 2023 --&gt; wijzigingen in 2023, 2024 en 2025 cf. RA + 2028</t>
  </si>
  <si>
    <t>april 2023: eerste versie aangemaakt voor 2024</t>
  </si>
  <si>
    <t>juli 2023: tcf definitief, ewf beleidsmatige wijziging eruit gehaald, update indexcijfers (behalve woninghuur).</t>
  </si>
  <si>
    <t>verhogen bij 2e knik met 115 euro.</t>
  </si>
  <si>
    <t>Augustusbesluitvorming (BP 2024)</t>
  </si>
  <si>
    <t>Verkorten eerste schijf (BP2024)</t>
  </si>
  <si>
    <t>BP2024: tes aanpassingen voor compensatie zorgpremies en taakstelling constructies + verlagen beginpunt toptarief + verlagen eindpunt premie volksverzekeringen.</t>
  </si>
  <si>
    <t>BP2024: heffingsvrij vermogen bevriezen</t>
  </si>
  <si>
    <t>Verlaging percentage naar 40%, BP2024</t>
  </si>
  <si>
    <t>augustus 2023: cmev-raming CPB verwerkt, augustusbesluitvorming, voorlopige forfaits box 3, percentage EIA</t>
  </si>
  <si>
    <t>september/oktober 2023: correctie mkb-winstvrijstelling</t>
  </si>
  <si>
    <t>Wet toekomst pensioenen per 1 juli 2023</t>
  </si>
  <si>
    <t>jaarruimte 30%</t>
  </si>
  <si>
    <t>2e lid, tweede volzin, bedrag aangepast: 38.000 in 2023, wordt geindexeerd met tcf</t>
  </si>
  <si>
    <t>2e lid, derde volzin: vervallen</t>
  </si>
  <si>
    <t>eenmalige aanpassing per 1/7/2023</t>
  </si>
  <si>
    <t>vervallen per 1/7/2023</t>
  </si>
  <si>
    <t>4e lid, factor vervallen</t>
  </si>
  <si>
    <t>3e lid, tweede bedrag, gaat voortaan via formule dia afhangt van de AOW per 1-1</t>
  </si>
  <si>
    <t>AOW-paar (incl. vakantietoeslag)</t>
  </si>
  <si>
    <t>ophoogfactor</t>
  </si>
  <si>
    <t>per 1/7/2023 via formule afhankelijk van AOW-bedrag paar</t>
  </si>
  <si>
    <t>art 18a LB</t>
  </si>
  <si>
    <t>franchise</t>
  </si>
  <si>
    <t>art 18a</t>
  </si>
  <si>
    <t>artikel 32ba, artikel 18d</t>
  </si>
  <si>
    <t>33-1-5 en 33-1-7 (eenmalig huis) per 2023 gelijkgesteld aan "eenmalig". Per 2024 komt "eenmalig huis" te vervallen.
35-b wordt per 2025 gewijzigd naar 1.500.000, daarna weer jaarlijks indexeren. Twee nieuwe regelingen per 2025 van E100.000 (IB 4.17a en SW 35c). Zie mail Tim Meuwissen.</t>
  </si>
  <si>
    <t>factor tcf</t>
  </si>
  <si>
    <t>tcf</t>
  </si>
  <si>
    <t>toegepast tcf</t>
  </si>
  <si>
    <t>toegepaste tcf</t>
  </si>
  <si>
    <t>bedrag per km toegevoegd, wordt niet geïndexeerd. Bedrag stijgt in 2024 naar 0,23 euro.</t>
  </si>
  <si>
    <t>TCF beperkt toegepast voor art. 7 lid 3 en lid 4 door wijziging toepassing in IB. Op parameters art. 6 lid 6 en art. 26a lid 1 heeft dit geen effect, deze worden wel geïndexeerd met de volledige tcf.</t>
  </si>
  <si>
    <r>
      <t xml:space="preserve">Het bedrag, genoemd in artikel 12, eerste lid, wordt telkens gewijzigd met ingang van 1 januari en 1 juli. Bij een wijziging met ingang van 1 januari onderscheidenlijk 1 juli wordt dit bedrag verhoogd of verlaagd met hetzelfde percentage, al waarmede de consumentenprijsindex over de maand oktober daaraan voorafgaande onderscheidenlijk over de maand april daaraan voorafgaande, naar boven of naar beneden afwijkt van de consumentenprijsindex, waarop de laatste wijziging is gebaseerd. </t>
    </r>
    <r>
      <rPr>
        <sz val="10"/>
        <color rgb="FFFF0000"/>
        <rFont val="Arial"/>
        <family val="2"/>
      </rPr>
      <t>Bedrag handmatig aangepast naar 446 (ipv 494), bedrag is per ongeluk wettelijk niet geïndexeerd. Sheet moet aansluiten bij de wet. Met terugwerkende kracht de wet aanpassen is niet mogelijk want in nadeel belastingplichtigen. Voor 2024 wordt de indexatie in 1x ingehaald.</t>
    </r>
  </si>
  <si>
    <t>17 oktober 2023: onderhoudseis was in wet niet geïndexeerd. Wordt niet met terugwerkende kracht gedaan, want nadeel belastingplichtige. Handmatig aangepast in Output 2023.</t>
  </si>
  <si>
    <t>Excessief lenen</t>
  </si>
  <si>
    <t>artikel 4.14a, 4.14b, 4.14c van de wet inkomstenbelasting</t>
  </si>
  <si>
    <t>Jaar 2023</t>
  </si>
  <si>
    <t>4.14a, 4.14b, 4.14c</t>
  </si>
  <si>
    <t>maximumbedrag</t>
  </si>
  <si>
    <t>geen indexatie</t>
  </si>
  <si>
    <t>maximumbedrag excessief lenen</t>
  </si>
  <si>
    <t>alle bedragen</t>
  </si>
  <si>
    <t>bedrag maximale grondslag 30%-regeling</t>
  </si>
  <si>
    <t>maximale grondslag 30%-regeling afhankelijk van WNT-norm. Wordt jaarlijks geindexeerd met contractloonontwikkeling overheid. Bedrag opvragen bij ?</t>
  </si>
  <si>
    <t>bedrag opvragen bij ?</t>
  </si>
  <si>
    <t>? (30% reg.)</t>
  </si>
  <si>
    <t>maximale grondslag 30%-regeling</t>
  </si>
  <si>
    <t>Regeling tot indexatie van het wettelijk minimumloon en bekendmaking van het wettelijk minimumuurloon per 1 januari 2024 (9/10/2023)</t>
  </si>
  <si>
    <t>BP2024: verlagen naar 12,7%.</t>
  </si>
  <si>
    <t>Amendement eenmalig verhogen naar 13,31% (dus minder verlagen).</t>
  </si>
  <si>
    <t>BP2024: amendement, verlagen naar € 500.000</t>
  </si>
  <si>
    <t>BP2024: tarief 34% vanaf 2024. Amendement: verhoging naar 36%</t>
  </si>
  <si>
    <t>beleidsmatige wijziging</t>
  </si>
  <si>
    <t>Eerstvolgende indexatie: 2028
Amendement BP2024: tarieven verhoogd naar 0,029% en 0,058%.</t>
  </si>
  <si>
    <t>BP2023: introductie twee schijven 24,5% en 31%, grens 67.000, per 2024
BP2024 amendement: hoogste tarief naar 33%.</t>
  </si>
  <si>
    <t>Algemeen bezoldigingsmaximum 2024 vastgesteld op € 233.000 | Nieuwsbericht | Topinkomens</t>
  </si>
  <si>
    <t>oktober 2023: wijzigingen pensioenwet, beperkte indexatie (motie SGP), Zvw-premies aangepast, reiskosten gecorrigeerd naar 23ct, bedrag excessief lenen toegevoegd (wordt niet geindexeerd), def. WOZ-ontwikkeling, wml definitief.</t>
  </si>
  <si>
    <t>oktober 2023: amendementen stemmingen tweede kamer. Toepassing tcf verder beperken naar 95,9%, mkb-winstvrijstelling naar 13,31%, vrijstelling groen beleggen, tarief box 2, tarief box 3, bankenbelasting, excessief lenen. Max grondslag 30% regeling toegevoegd.</t>
  </si>
  <si>
    <t>amendement 36418 -  61</t>
  </si>
  <si>
    <t>prijzen 2023</t>
  </si>
  <si>
    <t>prijzen 2024</t>
  </si>
  <si>
    <t>prijzen 2025</t>
  </si>
  <si>
    <t>prijzen 2026</t>
  </si>
  <si>
    <t>prijzen 2027</t>
  </si>
  <si>
    <t>prijzen 2028</t>
  </si>
  <si>
    <t>prijzen 2029</t>
  </si>
  <si>
    <t>prijzen 2030</t>
  </si>
  <si>
    <t>prijzen 2031</t>
  </si>
  <si>
    <t>prijzen 2032</t>
  </si>
  <si>
    <t>prijzen 2033</t>
  </si>
  <si>
    <t>prijzen 2034</t>
  </si>
  <si>
    <t>verlaging per</t>
  </si>
  <si>
    <t>afschaffen</t>
  </si>
  <si>
    <t>eenmalig studie</t>
  </si>
  <si>
    <t>november 2023: vervallen artikel successie, vervallen artikel vroegpensioen, definitief AOW-bedrag (er waren geen paars gekleurde cellen meer, dus deze kleur kon ik hergebruiken).</t>
  </si>
  <si>
    <t>Overgangsrecht</t>
  </si>
  <si>
    <t>Oude art. 10aa UBLB lid 2</t>
  </si>
  <si>
    <t>Overgangsrecht o.g.v. 38q Wet LB 1964</t>
  </si>
  <si>
    <t>1e lid, eerste bedrag en 2e lid + overgangsrecht oude artikel 10aa, 1e lid, eerste bedrag, o.g.v. 38q Wet LB 1964</t>
  </si>
  <si>
    <t>1e lid, tweede bedrag en 3e lid + overgangsrecht oude artikel 10aa, 1e lid, tweede bedrag, o.g.v. 38q Wet LB 1964</t>
  </si>
  <si>
    <t>Overbruggingswetgeving box 3, op basis van werkelijke vermogensmix. Percentages sparen en schulden zijn ramingen, worden eind januari 2026 pas definitief bekend voor belastingjaar 2025.</t>
  </si>
  <si>
    <t>beleidsmatige aanpassing</t>
  </si>
  <si>
    <t>Overbruggingswetgeving box 3, op basis van werkelijke vermogensmix. Percentages sparen en schulden zijn ramingen, worden eind januari 2024 pas definitief bekend voor belastingjaar 2023.
Januari 2024: definitieve cijfers ingevuld sparen en schulden, handmatig overnemen op tabblad output.</t>
  </si>
  <si>
    <t>19 januari 2024: definitieve percentages box 3 sparen en schulden (beleggen stond al vast)</t>
  </si>
  <si>
    <t>4.17a</t>
  </si>
  <si>
    <t>DSR ab bedrijfsmiddelen</t>
  </si>
  <si>
    <t>4.17a (nieuwe regeling) toegevoegd aan dit tabblad. Bedrag 100.000 euro per 1-1-2025, daarna jaarlijkse indexatie.</t>
  </si>
  <si>
    <t>35-c</t>
  </si>
  <si>
    <t>bor bedrijfsmiddelen</t>
  </si>
  <si>
    <r>
      <t xml:space="preserve">35-b wordt per 2025 gewijzigd naar 1.500.000, daarna weer jaarlijks indexeren. Twee nieuwe regelingen per 2025 van E100.000 (IB 4.17a en SW 35c). Zie mail Tim Meuwissen. </t>
    </r>
    <r>
      <rPr>
        <sz val="10"/>
        <color rgb="FF0000FF"/>
        <rFont val="Arial"/>
        <family val="2"/>
      </rPr>
      <t>SW 35c nog koppelen aan 4.17a IB?</t>
    </r>
  </si>
  <si>
    <t>4.14a, 4.14b, 4.14c, 4.17a</t>
  </si>
  <si>
    <t>dsr bij bedrijfsmiddelen die gemengd worden gebruikt</t>
  </si>
  <si>
    <t>artikel 35-c</t>
  </si>
  <si>
    <t>bor bij bedrijfsmiddelen die gemengd worden gebruikt</t>
  </si>
  <si>
    <t>Mimosi-variabelen: ZFW_WG_TN, ZFW_WN_TN2, ZFW_PGR_FN; definitief in november (contactpersoon VWS: Lisette Mijnen en/of Minke Remmerswaal)</t>
  </si>
  <si>
    <t>reeks 2020=100</t>
  </si>
  <si>
    <r>
      <t xml:space="preserve">Indexering geregeld in artikel 8 van de Kostenwet invordering rijksbelastingen. 
Te hanteren indexcijfers: reeks CAO-lonen per uur inclusief bijzondere beloningen, CAO-sector Overheid (publicatie in Statistich Bulletin van het CBS, de reeksen (30e-19e en 18e-7e) uit de publicaties waarin de 7e en 19e maand voorafgaand aan het kalenderjaar voor het eerst gepubliceerd worden). </t>
    </r>
    <r>
      <rPr>
        <sz val="10"/>
        <color rgb="FFFF0000"/>
        <rFont val="Arial"/>
        <family val="2"/>
      </rPr>
      <t>Vanaf december 2023 is CBS overgestapt op reeks 2020=100</t>
    </r>
    <r>
      <rPr>
        <sz val="10"/>
        <color theme="1"/>
        <rFont val="Arial"/>
        <family val="2"/>
      </rPr>
      <t>.</t>
    </r>
  </si>
  <si>
    <t>Verkorten eerste schijf (VJN2024)</t>
  </si>
  <si>
    <t>artikel 4.1, lid a</t>
  </si>
  <si>
    <t>vrijstelling</t>
  </si>
  <si>
    <t>artikel 5.1</t>
  </si>
  <si>
    <t>tarief</t>
  </si>
  <si>
    <t>Kansspelbelasting</t>
  </si>
  <si>
    <t>Artikel 4.1, lid a</t>
  </si>
  <si>
    <t>Artikel 5.1</t>
  </si>
  <si>
    <t>mei 2024: eerste versie aangemaakt voor 2025, nieuwe artikelen IB 4.17a en SW 35c, verhoging BOR 1,5mln, nieuwe reeks CAO-lonen overheid, mkb-winstvrijstelling en eerste schijf 2.10 VJN2024, kansspelbelasting toegevoegd.</t>
  </si>
  <si>
    <t>32bb-1</t>
  </si>
  <si>
    <t>Eindheffing vertrekvergoeding</t>
  </si>
  <si>
    <t>Artikel 32bb-1</t>
  </si>
  <si>
    <t>Vrijwilligersvergoeding per uur - onafgerond</t>
  </si>
  <si>
    <t>bedrag 2024</t>
  </si>
  <si>
    <t>Vrijwilligersvergoeding per uur - afgerond</t>
  </si>
  <si>
    <t>Vrijwilligersvergoeding per uur &lt;21 jaar - onafgerond</t>
  </si>
  <si>
    <t>Vrijwilligersvergoeding per uur &lt;21 jaar - afgerond</t>
  </si>
  <si>
    <t>Maximum vergoeding vrijwilligers per uur</t>
  </si>
  <si>
    <t>Maximum vergoeding vrijwilligers &lt;21 jaar per uur</t>
  </si>
  <si>
    <t>mei 2024: % eindheffing vertrekvergoeding toegevoegd, vrjwilligersvergoeding per uur toegevoegd</t>
  </si>
  <si>
    <t>juli -aug 2024: tcf definitief, andere indexatie geupdatet, CAO-loon per uur ingevuld, onterecht beleid bij AK weggehaald</t>
  </si>
  <si>
    <t>Maatregelen drieschijvenstelsel</t>
  </si>
  <si>
    <t>Augustusbesluitvorming (BP 2025)</t>
  </si>
  <si>
    <t>Nieuwe eerste schijf (voormalig schijf 1, 2)</t>
  </si>
  <si>
    <t>Nieuwe tweede schijf (voormalig schijf 3)</t>
  </si>
  <si>
    <t>Mutaties tarief tweede schijf</t>
  </si>
  <si>
    <t>Mutaties tarief eerste schijf</t>
  </si>
  <si>
    <t>Nieuwe derde schijf (voormalig schijf 4)</t>
  </si>
  <si>
    <t>Mutaties tarief derde schijf</t>
  </si>
  <si>
    <t>Mutaties basistarief binnen 'drieschijvenstelsel'</t>
  </si>
  <si>
    <t>Mutaties tweede tarief binnen 'drieschijvenstelsel'</t>
  </si>
  <si>
    <t>Mutaties toptarief binnen 'drieschijvenstelsel'</t>
  </si>
  <si>
    <t>Eerdere Belastingplannen (zie overzicht hierboven)</t>
  </si>
  <si>
    <t>BP 2021 --&gt; wijzigen in 2022, 2023, 2024 met resp. -0,03%; -0,02%; -0,02%
BP 2023 --&gt; wijzigingen in 2023, 2024 en 2025 cf. RA + 2028
BP 2025 --&gt; gecombineerd tarief in schijf 1 en 2 niet langer gelijk + minder verlenging startpunt toptarief</t>
  </si>
  <si>
    <t>BP 2023 --&gt; wijzigingen in 2023, 2024 en 2025 cf. RA + 2028
BP 2025 --&gt; gecombineerd tarief in schijf 1 en 2 niet langer gelijk</t>
  </si>
  <si>
    <t>BP 2023 --&gt; wijzigingen in 2023, 2024 en 2025 cf. RA + 2028
BP 2025 --&gt; gecombineerd tarief in schijf 1 en 2 niet langer gelijk + minder verlenging startpunt toptarief in 2025</t>
  </si>
  <si>
    <t>BP 2025 --&gt; beleidsmatige verlaging met 335 euro en afbouwpunt koppelen aan wml per januari</t>
  </si>
  <si>
    <t>begin afbouw (12*108%*wml januari</t>
  </si>
  <si>
    <t>VJN2024: verlagen naar 12,03%, HLA: toch niet verlagen</t>
  </si>
  <si>
    <t>HLA: box 2 tarief terug naar 31%</t>
  </si>
  <si>
    <t>BP2025: 34,2% in 2025 en 37,8% in 2026</t>
  </si>
  <si>
    <t>31-1d</t>
  </si>
  <si>
    <t>eindheffing ter beschikking gestelde dienstauto's</t>
  </si>
  <si>
    <t>32bb, lid 1 toegevoegd, vrijwilligersvergoeding per uur toegevoegd met startbedragen 2024.
31-1d toegevoegd met startbedrag 438 euro. Daarna indexatie met tcf en afronden op euro's.</t>
  </si>
  <si>
    <t>Artikel 31-1d</t>
  </si>
  <si>
    <t>Eindheffing ter beschikking gestelde bestelauto's</t>
  </si>
  <si>
    <t>nieuw</t>
  </si>
  <si>
    <t xml:space="preserve">Expat-regeling: vanaf 2027 gelden voor nieuwe gevallen hogere salarisnormen. Die zijn uitgerekend in prijzen 2024 en moeten vanaf nu jaarlijks geindexeerd worden. 
</t>
  </si>
  <si>
    <t>Toegevoegd onder het kopje "nieuw". In 2027 en 2028 moeten er vier bedragen naar het Output tabblad (nieuwe en oude salarisnormen) ivm overgangsrecht</t>
  </si>
  <si>
    <r>
      <t xml:space="preserve">Vanaf 2029 alleen de nieuwe hogere normen. Al deze wijzigingen zijn verwerkt in het indexatiebestand, </t>
    </r>
    <r>
      <rPr>
        <b/>
        <sz val="10"/>
        <color rgb="FFFF0000"/>
        <rFont val="Arial"/>
        <family val="2"/>
      </rPr>
      <t>maar tabblad Output 2027 en 2028 moet tzt</t>
    </r>
  </si>
  <si>
    <t>Uit pragmatische overweging niet gewerkt met onafgerond en afgerond bedrag, vanaf 2029 wel weer.</t>
  </si>
  <si>
    <t>https://zoek.officielebekendmakingen.nl/stcrt-2024-26753.pdf</t>
  </si>
  <si>
    <t>aug/sept 2024: verwerking augustusbesluitvorming/hoofdlijnenakkoord, wml geupdatet, woninghuur juli 2024 en WOZ-ontwikkeling, artikel 31-1d LB toegevoegd, forfaits box 3, WNT-norm</t>
  </si>
  <si>
    <t>artikel 31a lid 8 (LB)</t>
  </si>
  <si>
    <t>2.3 wet normering topinkomens</t>
  </si>
  <si>
    <t>art 31a, lid 8 LB</t>
  </si>
  <si>
    <t>sept/okt 2024: aanpassing erf en schenk, bedragen groen beleggen waren onjuist, Zvw-premies</t>
  </si>
  <si>
    <t>Jaar 2024</t>
  </si>
  <si>
    <t>Start bijhouden beleids- en invorderingsrente in indexatiebestand</t>
  </si>
  <si>
    <t>lid 1 (o.a. inkomstenbelasting)</t>
  </si>
  <si>
    <t>lid 2 (o.a. VPB)</t>
  </si>
  <si>
    <t>artikel 1</t>
  </si>
  <si>
    <t>De percentages van de beleids- en invorderingsrente zijn gekoppeld aan de herfinancieringsrente van de ECB. Die koppeling is (nog) niet ingebouwd in het indexatiebestand.</t>
  </si>
  <si>
    <t>Besluit BIR</t>
  </si>
  <si>
    <t>Artikel 1, lid 1</t>
  </si>
  <si>
    <t>Artikel 1, lid 2</t>
  </si>
  <si>
    <t>percentage BIR (o.a. IB)</t>
  </si>
  <si>
    <t>percentage BIR (o.a. VPB)</t>
  </si>
  <si>
    <t>Factor toepassing tcf in IB</t>
  </si>
  <si>
    <t>In BP2023 is de tcf beperkt toegepast</t>
  </si>
  <si>
    <t>deze beleidsoptie komt sindsdien vaker langs</t>
  </si>
  <si>
    <t>Toegepaste tcf in IB</t>
  </si>
  <si>
    <t>Toegepaste tcf 75%</t>
  </si>
  <si>
    <t>amendement 36602-93, verlaging naar 0,1% en afschaffen per 2027</t>
  </si>
  <si>
    <t>Per 2025 verlagen naar 30.000 euro, amendement BP2024.
Zodanig in de wet gezet dat die 30.000 voor indexatie is, moet dus 30.360 uitkomen.
Amendement 36602-93, verlagen naar 26.000 en vervallen per 2027</t>
  </si>
  <si>
    <t>nov 2024: bedrag urib artikel 2 was onjuist, BIR toegevoegd, AOW-bedragen definitief, RVU-vrijstelling uitgerekend door SZW, WOZ-ontwikkeling definitief, amendementen BP verwerkt</t>
  </si>
  <si>
    <t>amendement 36602-90: geen indexatie van 3e lid eerste bedrag (maximum premiegrens) in 2025 en 2026</t>
  </si>
  <si>
    <t>amendement 36602-93 verhogen wkr naar 2% in 2025 en 2,16% in 2027</t>
  </si>
  <si>
    <t>Amendement 36602-68 verruiming WBSO naar 36% in de eerste schijf en 50% voor starters. Loongrens naar 380.000.</t>
  </si>
  <si>
    <t>6.38, lid 4</t>
  </si>
  <si>
    <t>Max giftenaftrek</t>
  </si>
  <si>
    <t>6.17 en 6.36</t>
  </si>
  <si>
    <t>Amendement 36602-90, maximum giftenaftrek naar 1.500.000 euro. Dat was 250.000 euro in 2024. Bedrag nu toegevoegd aan indexatiebestand (wordt niet geïndexeerd).</t>
  </si>
  <si>
    <t>6.38</t>
  </si>
  <si>
    <t>Maximum giftenaftrek</t>
  </si>
  <si>
    <t>6.17, 6e lid en 6.36 en 6.38</t>
  </si>
  <si>
    <t>lid 4</t>
  </si>
  <si>
    <t>Dubbele AHK in de bijstand</t>
  </si>
  <si>
    <t>Vanaf 2028 gerichte herintroductie van uitbetaalbare AHK. Afbouw volgt afbouw dubbele AHK in de bijstand.</t>
  </si>
  <si>
    <t>Dubbele AHK in de bijstand (per januari)</t>
  </si>
  <si>
    <t>Per 1-1-2028 weer gedeeltelijke uitbetaling van de AHK als oplossing voor de eenverdienersproblematiek (BP 2025). 
Het percentage dat uitbetaalbaar is, is gekoppeld aan de afbouw van de dubbele AHK in de bijstand.</t>
  </si>
  <si>
    <t>januari 2025: eerste versie gemaakt voor 2026.</t>
  </si>
  <si>
    <t>volgende keer in 2030</t>
  </si>
  <si>
    <t>27 januari 2025: definitieve percentages box 3 sparen en schulden (beleggen stond al vast)</t>
  </si>
  <si>
    <t>Overbruggingswetgeving box 3, op basis van werkelijke vermogensmix. Percentages sparen en schulden zijn ramingen, worden eind januari 2025 pas definitief bekend voor belastingjaar 2024.
Januari 2025: definitieve cijfers ingevuld sparen en schulden, handmatig overnemen op tabblad output.</t>
  </si>
  <si>
    <t>*indexatiecijfers verzonnen vanaf mei 2025 om formules te testen</t>
  </si>
  <si>
    <t>juli 2025: tcf bekend en wijzigingen VJN verwerkt (met name tcf beperkt toepassen en heffingsvrij vermogen)</t>
  </si>
  <si>
    <t>augustus 2025: herijking tcf beperkt toepassen (van 52,5% naar 52,8%)</t>
  </si>
  <si>
    <t>VJN 2025 (BP 2026) - compensatie zorgpremies</t>
  </si>
  <si>
    <t>Augustusbesluitvorming (BP 2026)</t>
  </si>
  <si>
    <t>Met ingang van 2003 is het basisjaar van de indexering verlegd naar 2000 = 100.</t>
  </si>
  <si>
    <t>Met ingang van 2007 is het basisjaar van de indexering verlegd naar 2006 = 100.</t>
  </si>
  <si>
    <t>Met ingang van 2017 is het basisjaar van de indexering verlegd naar 2015 = 100.</t>
  </si>
  <si>
    <t>augustus 2025: augustusbesluitvorming (AK en TES verhogen) en ontbrekende indexcijfers (woninghuur en cao-loon)</t>
  </si>
  <si>
    <t>Staatscourant 2025, 27439 | Overheid.nl &gt; Officiële bekendmakingen</t>
  </si>
  <si>
    <t>maximale grondslag 30%-regeling afhankelijk van WNT-norm. Wordt jaarlijks geindexeerd met contractloonontwikkeling overheid. Bedrag opvragen bij ? - eind augustus gepubliceerd door bzk</t>
  </si>
  <si>
    <t>Pseudo-eindheffing ter beschikking gestelde fossiele personenauto</t>
  </si>
  <si>
    <t>32bc-1</t>
  </si>
  <si>
    <t>Artikel 32bc-1</t>
  </si>
  <si>
    <t>32bb, lid 1 toegevoegd, vrijwilligersvergoeding per uur toegevoegd met startbedragen 2024.
31-1d toegevoegd met startbedrag 438 euro. Daarna indexatie met tcf en afronden op euro's.
32bc lid 1 toegevoegd, tarief pseudo-eindheffing ter beschikking gestelde fossiele personenauto's (BP2026)
32ba-1 pseudo-eindheffing verhoogd van 52% naar 57,7% (BP2026)</t>
  </si>
  <si>
    <t>32bb, lid 1 toegevoegd, vrijwilligersvergoeding per uur toegevoegd met startbedragen 2024.
31-1d toegevoegd met startbedrag 438 euro. Daarna indexatie met tcf en afronden op euro's.
32bc lid 1 toegevoegd, tarief pseudo-eindheffing ter beschikking gestelde fossiele personenauto's (BP2026)
32ba-1 pseudo-eindheffing verhoogd van 57,7% naar 64% (BP2026)</t>
  </si>
  <si>
    <t>32bb, lid 1 toegevoegd, vrijwilligersvergoeding per uur toegevoegd met startbedragen 2024.
31-1d toegevoegd met startbedrag 438 euro. Daarna indexatie met tcf en afronden op euro's.
32bc lid 1 toegevoegd, tarief pseudo-eindheffing ter beschikking gestelde fossiele personenauto's (BP2026)
32ba-1 pseudo-eindheffing verhoogd van 64% naar 65% (BP2026)</t>
  </si>
  <si>
    <t>bedrag moet gelijk zijn aan art. 3.127 3e lid 1e bedrag wet IB 2001</t>
  </si>
  <si>
    <t>Bedrag 18ga LB moet gelijk zijn aan bedrag in 3.127 wet IB. Is voor 2025 en 2026 bevroren (amendement 36602-90)</t>
  </si>
  <si>
    <t>indexatie uitgezet</t>
  </si>
  <si>
    <t>indexatie hervat</t>
  </si>
  <si>
    <t>september 2025: definitief indexcijfer woninghuur, wnt-norm, voorlopige rendements% en hvv box 3 gewijzigd, toevoegen pseudo-eindheffing fossiele leaseauto's, vervallen artikel 6.2 URLB, verhogingen tarief pseudo-eindheffing, bevriezen 18ga wet LB</t>
  </si>
  <si>
    <t>19 september 2025: volledige indexatie vermogensgrenzen huurtoeslag</t>
  </si>
  <si>
    <t>TCF wordt volledig toegepast voor art. 7 lid 3 en lid 4. Dit is expliciet geregeld in het B2026 en de wet behoud verlaagd btw-tarief op cultuur, media en sport.</t>
  </si>
  <si>
    <t>Bedrag in 1e lid onderdeel c en 9.4a geindexeerd met de volledige tcf. Hierdoor is het bedrag gelijk aan de vermogensgrens huurtoeslag waarop de beperkte toepassing van de tcf niet van toepassing is gesteld (BP2026 en Wet behoud verlaagd btw-tarief).</t>
  </si>
  <si>
    <t>NvW bij BP2026</t>
  </si>
  <si>
    <t>Verlagen ATT (NvW bij BP2026)</t>
  </si>
  <si>
    <t>Verlagen inkomensgrens knikpunt 1 en 2 (en 3 percentage aangepast om constant te houden) NvW bij BP2026</t>
  </si>
  <si>
    <t>16 oktober 2025: nvw bij BP2026 (buffelboete), zvw-premies</t>
  </si>
  <si>
    <t xml:space="preserve">BP 2024 --&gt; verlagen TES en TTS met 0,01
BP 2025 --&gt; gecombineerd tarief in schijf 1 en 2 niet langer gelijk (TES omlaag TTS omhoog), indexatie verhogingen ATT
BP 2026 --&gt; verhogen TES + TTS compensatie zorgpremies &amp; verhogen TES koopkrachtpakket &amp; nvw verhogen TES verlagen ATT
</t>
  </si>
  <si>
    <t xml:space="preserve">In bijstellingsregeling is voor 2024 afgerond op het dichtstbijzijnde getal en voor 2025 afgerond omhoog. </t>
  </si>
  <si>
    <t>Per 2026 consistent: afronden naar beneden, in het voordeel van de belastingplichtige</t>
  </si>
  <si>
    <t>let op, moet gelijk zijn aan bedrag in 4.17a wet IB</t>
  </si>
  <si>
    <t>Bedrag uit 4.17a volledig geïndexeerd in plaats van met beperkt toegepaste tcf. Bedrag hoort gelijk te zijn aan bedrag in art. 35c van de Successiewet waarop wel volledige indexatie plaatsvindt.</t>
  </si>
  <si>
    <t>Conceptcijfer kan midden november opgevraagd worden bij Niek Haak (niek.haak@waarderingskamer.nl)</t>
  </si>
  <si>
    <t>kleur7</t>
  </si>
  <si>
    <t>kleur8</t>
  </si>
  <si>
    <t>kleur9</t>
  </si>
  <si>
    <t>roze</t>
  </si>
  <si>
    <t>lichtblauw</t>
  </si>
  <si>
    <t>perzik</t>
  </si>
  <si>
    <t>28 oktober 2025: BIR, 4.17a DSR</t>
  </si>
  <si>
    <t>13 november 2025: WOZ-ontwikkeling</t>
  </si>
  <si>
    <t>Bedrag in wet</t>
  </si>
  <si>
    <t>Bedrag obv SZW</t>
  </si>
  <si>
    <t>BP2026: RVU-drempelvrijstelling in 2026 verhoogd met 300 per maand. Voor 2027 en 2028 wordt de verhoging van 300 geindexeerd met de WML-ontwikkeling</t>
  </si>
  <si>
    <t>Bedrag obv AOW</t>
  </si>
  <si>
    <t>bedrag opvragen bij DV/AV, SZW, is afhankelijk van aow voor een alleenstaande. Verhoging voor 2026 t/m 2028 met 300 (geindexeerd met contractloonontwikkelingsfactor 10.2b lid 2 Wet IB 2001)</t>
  </si>
  <si>
    <t>bedrag opvragen bij DV/AV, SZW, is afhankelijk van aow voor een alleenstaande. Verhoging voor 2026 t/m 2028 met 300 (voor 2027 en 2028 geindexeerd met contractloonontwikkelingsfactor 10.2b lid 2 Wet IB 2001)</t>
  </si>
  <si>
    <t>AOW-overbrugging</t>
  </si>
  <si>
    <t>normaliter gelijk aan rvu-drempelvrijstelling maar 300 euro extra geldt niet voor aow-overbrugging</t>
  </si>
  <si>
    <t>LET OP: art 18d lid 2 (aow-overbrugging) na aflopen tijdelijke verhoging met 300 euro weer gelijk aan art 32ba lid 7. wijzigen in outputblad 2029 (zie bijv. output 2025)</t>
  </si>
  <si>
    <t>art 18d LB, lid 2</t>
  </si>
  <si>
    <t>artikel 18d</t>
  </si>
  <si>
    <t>18d, lid 2</t>
  </si>
  <si>
    <t>25 november 2025: RVU-drempelvrijstelling, AOW-overbrugging, aow-bedrag</t>
  </si>
  <si>
    <t>Amendement 36813-74 eenmalige indexatie schijfgrens WBSO met volledige tcf in 2026</t>
  </si>
  <si>
    <t>tcf volledig</t>
  </si>
  <si>
    <t>Overbruggingswetgeving box 3, op basis van werkelijke vermogensmix. Percentages sparen en schulden zijn ramingen, worden eind januari 2027 pas definitief bekend voor belastingjaar 2026.
Amendement 36812-47 bij BP2026: verlagen rendement overige bezittingen met 1,78%-punt.</t>
  </si>
  <si>
    <t>forfait</t>
  </si>
  <si>
    <t>verlaging</t>
  </si>
  <si>
    <t>percentage waarvoor Hillen nog meegenomen mag worden; werd jaarlijks verminderd met 3 1/3 % maar vanaf amendement 36812-47 met 4,8%-punt per jaar (en afgeschaft per 2041)</t>
  </si>
  <si>
    <t>let op voor 2027 formule programmeren ipv harde verlaging</t>
  </si>
  <si>
    <t>IN BP2026 zat verlaging met 7.172 naar E 51.396 per 2026. Amendement 36812-47 bij BP2026: terugdraaien verlaging. Daarnaast volledige indexatie, niet beperkt toegepaste tcf</t>
  </si>
  <si>
    <t>Leeftijd meer dan x jaar geleden youngtimers</t>
  </si>
  <si>
    <t>Eerste percentage</t>
  </si>
  <si>
    <t>Eerste bedrag</t>
  </si>
  <si>
    <t>3.20-1 IB &amp; 13bis-1 LB</t>
  </si>
  <si>
    <t>3.20-2 IB &amp; 13bis-2 LB</t>
  </si>
  <si>
    <t>niet geïndexeerd</t>
  </si>
  <si>
    <t>3.20 IB en 13bis LB op apart tabblad verwerken in volgende versie?</t>
  </si>
  <si>
    <t>Leeftijd meer dan x jaar geleden voor het eerst in gebruik genomen (youngtimers)</t>
  </si>
  <si>
    <t>Artikel 3.20-1 IB &amp; 13bis-1 LB</t>
  </si>
  <si>
    <t>27 november 2025: amendementen - verlaging hvv en forfait overige bezittingen box 3, snellere afbouw wet hillen, schijfgrens WBSO, bijtelling youngtimers in LB en IB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</si>
</sst>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1">
    <numFmt numFmtId="8" formatCode="&quot;€&quot;\ #,##0.00;[Red]&quot;€&quot;\ \-#,##0.00"/>
    <numFmt numFmtId="44" formatCode="_ &quot;€&quot;\ * #,##0.00_ ;_ &quot;€&quot;\ * \-#,##0.00_ ;_ &quot;€&quot;\ * &quot;-&quot;??_ ;_ @_ "/>
    <numFmt numFmtId="43" formatCode="_ * #,##0.00_ ;_ * \-#,##0.00_ ;_ * &quot;-&quot;??_ ;_ @_ "/>
    <numFmt numFmtId="164" formatCode="#,##0_);\(#,##0\);\-_);@_)"/>
    <numFmt numFmtId="165" formatCode="#,##0.0_);\(#,##0.0\);\-_);@_)"/>
    <numFmt numFmtId="166" formatCode="#,##0_);\(#,##0\);&quot;-  &quot;;&quot; &quot;@"/>
    <numFmt numFmtId="167" formatCode="dd\ mmm\ yy_);&quot;n/a&quot;;&quot;-  &quot;;&quot; &quot;@"/>
    <numFmt numFmtId="168" formatCode="dd\ mmm\ yyyy_);&quot;n/a&quot;;&quot;-  &quot;;&quot; &quot;@"/>
    <numFmt numFmtId="169" formatCode="0.000"/>
    <numFmt numFmtId="170" formatCode="0.0%"/>
    <numFmt numFmtId="171" formatCode="#,##0.0%_);\(#,##0.0\)%;\-_);@_)"/>
    <numFmt numFmtId="172" formatCode="#,##0.0000_);\(#,##0.0000\);\-_);@_)"/>
    <numFmt numFmtId="173" formatCode="#,##0.0000_);\(#,##0.0000\);&quot;-  &quot;;&quot; &quot;@"/>
    <numFmt numFmtId="174" formatCode="#,##0.00%_);\(#,##0.00\)%;\-_);@_)"/>
    <numFmt numFmtId="175" formatCode="#,##0.00_);\(#,##0.00\);&quot;-  &quot;;&quot; &quot;@"/>
    <numFmt numFmtId="176" formatCode="#,##0.00000_);\(#,##0.00000\);&quot;-  &quot;;&quot; &quot;@"/>
    <numFmt numFmtId="177" formatCode="#,##0.00_);\(#,##0.00\);\-_);@_)"/>
    <numFmt numFmtId="178" formatCode="[$-413]mmmm\ yyyy;@"/>
    <numFmt numFmtId="179" formatCode="#,##0.000_);\(#,##0.000\);&quot;-  &quot;;&quot; &quot;@"/>
    <numFmt numFmtId="180" formatCode="#,##0.000%_);\(#,##0.000\)%;\-_);@_)"/>
    <numFmt numFmtId="181" formatCode="#,##0.000_);\(#,##0.000\);\-_);@_)"/>
    <numFmt numFmtId="182" formatCode="#,##0.0000%_);\(#,##0.0000\)%;\-_);@_)"/>
    <numFmt numFmtId="183" formatCode="0.0"/>
    <numFmt numFmtId="184" formatCode="0.000000"/>
    <numFmt numFmtId="185" formatCode="0.00000"/>
    <numFmt numFmtId="186" formatCode="0.0000"/>
    <numFmt numFmtId="187" formatCode="#,##0.000000_);\(#,##0.000000\);&quot;-  &quot;;&quot; &quot;@"/>
    <numFmt numFmtId="188" formatCode="d\ [$-409]mmm\ yy;\-;\-"/>
    <numFmt numFmtId="189" formatCode="0.000%"/>
    <numFmt numFmtId="190" formatCode="#,##0%_);\(#,##0\)%;\-_);@_)"/>
    <numFmt numFmtId="191" formatCode="#,##0.00000_);\(#,##0.00000\);\-_);@_)"/>
    <numFmt numFmtId="192" formatCode="&quot;€&quot;\ #,##0"/>
    <numFmt numFmtId="193" formatCode="#,##0.00000000000000000000%_);\(#,##0.00000000000000000000\)%;\-_);@_)"/>
    <numFmt numFmtId="194" formatCode="#,##0.0_);\(#,##0.0\);&quot;-  &quot;;&quot; &quot;@"/>
    <numFmt numFmtId="195" formatCode="0.0000%"/>
    <numFmt numFmtId="196" formatCode="_ * #,##0_ ;_ * \-#,##0_ ;_ * &quot;-&quot;??_ ;_ @_ "/>
    <numFmt numFmtId="197" formatCode="_ * #,##0.0_ ;_ * \-#,##0.0_ ;_ * &quot;-&quot;????_ ;_ @_ "/>
    <numFmt numFmtId="198" formatCode="_ &quot;€&quot;\ * #,##0_ ;_ &quot;€&quot;\ * \-#,##0_ ;_ &quot;€&quot;\ * &quot;-&quot;??_ ;_ @_ "/>
    <numFmt numFmtId="199" formatCode="_ * #,##0_ ;_ * \-#,##0_ ;_ * &quot;-&quot;????_ ;_ @_ "/>
    <numFmt numFmtId="200" formatCode="#,##0.0000000_);\(#,##0.0000000\);&quot;-  &quot;;&quot; &quot;@"/>
    <numFmt numFmtId="201" formatCode="0.0000000"/>
  </numFmts>
  <fonts count="72" x14ac:knownFonts="1">
    <font>
      <sz val="11"/>
      <color theme="1"/>
      <name val="Calibri"/>
      <family val="2"/>
      <scheme val="minor"/>
    </font>
    <font>
      <sz val="10"/>
      <color theme="1"/>
      <name val="Arial"/>
      <family val="2"/>
    </font>
    <font>
      <sz val="10"/>
      <color rgb="FFFF0000"/>
      <name val="Arial"/>
      <family val="2"/>
    </font>
    <font>
      <b/>
      <sz val="10"/>
      <name val="Arial"/>
      <family val="2"/>
    </font>
    <font>
      <u/>
      <sz val="10"/>
      <name val="Arial"/>
      <family val="2"/>
    </font>
    <font>
      <u/>
      <sz val="10"/>
      <color rgb="FF000000"/>
      <name val="Arial"/>
      <family val="2"/>
    </font>
    <font>
      <b/>
      <sz val="10"/>
      <color rgb="FF000000"/>
      <name val="Arial"/>
      <family val="2"/>
    </font>
    <font>
      <sz val="10"/>
      <color rgb="FF000000"/>
      <name val="Arial"/>
      <family val="2"/>
    </font>
    <font>
      <sz val="10"/>
      <name val="Arial"/>
      <family val="2"/>
    </font>
    <font>
      <b/>
      <u/>
      <sz val="10"/>
      <name val="Arial"/>
      <family val="2"/>
    </font>
    <font>
      <sz val="10"/>
      <name val="Arial"/>
      <family val="2"/>
    </font>
    <font>
      <b/>
      <sz val="11"/>
      <color rgb="FFFF0000"/>
      <name val="Arial"/>
      <family val="2"/>
    </font>
    <font>
      <sz val="8"/>
      <name val="Arial"/>
      <family val="2"/>
    </font>
    <font>
      <b/>
      <sz val="8"/>
      <color rgb="FFFFFFFF"/>
      <name val="Arial"/>
      <family val="2"/>
    </font>
    <font>
      <b/>
      <sz val="8"/>
      <name val="Arial"/>
      <family val="2"/>
    </font>
    <font>
      <b/>
      <sz val="11"/>
      <name val="Arial"/>
      <family val="2"/>
    </font>
    <font>
      <sz val="10"/>
      <color rgb="FF0000FF"/>
      <name val="Arial"/>
      <family val="2"/>
    </font>
    <font>
      <b/>
      <sz val="10"/>
      <color rgb="FF0000FF"/>
      <name val="Arial"/>
      <family val="2"/>
    </font>
    <font>
      <u/>
      <sz val="10"/>
      <color rgb="FF0000FF"/>
      <name val="Arial"/>
      <family val="2"/>
    </font>
    <font>
      <sz val="8"/>
      <color rgb="FFFF0000"/>
      <name val="Arial"/>
      <family val="2"/>
    </font>
    <font>
      <b/>
      <sz val="8"/>
      <color rgb="FFFF0000"/>
      <name val="Arial"/>
      <family val="2"/>
    </font>
    <font>
      <b/>
      <u/>
      <sz val="10"/>
      <color rgb="FF000000"/>
      <name val="Arial"/>
      <family val="2"/>
    </font>
    <font>
      <b/>
      <sz val="10"/>
      <color rgb="FFFF0000"/>
      <name val="Arial"/>
      <family val="2"/>
    </font>
    <font>
      <b/>
      <sz val="10"/>
      <color theme="1"/>
      <name val="Arial"/>
      <family val="2"/>
    </font>
    <font>
      <u/>
      <sz val="10"/>
      <color theme="1"/>
      <name val="Arial"/>
      <family val="2"/>
    </font>
    <font>
      <b/>
      <u/>
      <sz val="10"/>
      <color theme="1"/>
      <name val="Arial"/>
      <family val="2"/>
    </font>
    <font>
      <i/>
      <sz val="10"/>
      <color theme="1"/>
      <name val="Arial"/>
      <family val="2"/>
    </font>
    <font>
      <i/>
      <sz val="10"/>
      <name val="Arial"/>
      <family val="2"/>
    </font>
    <font>
      <b/>
      <sz val="10"/>
      <color indexed="39"/>
      <name val="Arial"/>
      <family val="2"/>
    </font>
    <font>
      <b/>
      <u/>
      <sz val="10"/>
      <color indexed="39"/>
      <name val="Arial"/>
      <family val="2"/>
    </font>
    <font>
      <b/>
      <sz val="11"/>
      <color theme="1"/>
      <name val="Calibri"/>
      <family val="2"/>
      <scheme val="minor"/>
    </font>
    <font>
      <u/>
      <sz val="11"/>
      <color theme="10"/>
      <name val="Calibri"/>
      <family val="2"/>
      <scheme val="minor"/>
    </font>
    <font>
      <u/>
      <sz val="10"/>
      <color theme="10"/>
      <name val="Arial"/>
      <family val="2"/>
    </font>
    <font>
      <u/>
      <sz val="11"/>
      <name val="Arial"/>
      <family val="2"/>
    </font>
    <font>
      <sz val="11"/>
      <name val="Arial"/>
      <family val="2"/>
    </font>
    <font>
      <b/>
      <i/>
      <sz val="10"/>
      <color theme="1"/>
      <name val="Arial"/>
      <family val="2"/>
    </font>
    <font>
      <sz val="11"/>
      <color theme="1"/>
      <name val="Calibri"/>
      <family val="2"/>
      <scheme val="minor"/>
    </font>
    <font>
      <sz val="11"/>
      <color rgb="FF000000"/>
      <name val="Segoe UI"/>
      <family val="2"/>
    </font>
    <font>
      <sz val="11"/>
      <color rgb="FFFF0000"/>
      <name val="Calibri"/>
      <family val="2"/>
      <scheme val="minor"/>
    </font>
    <font>
      <b/>
      <sz val="11"/>
      <color rgb="FF000000"/>
      <name val="Calibri"/>
      <family val="2"/>
      <scheme val="minor"/>
    </font>
    <font>
      <i/>
      <sz val="10"/>
      <color rgb="FF000000"/>
      <name val="Arial"/>
      <family val="2"/>
    </font>
    <font>
      <b/>
      <i/>
      <sz val="10"/>
      <name val="Arial"/>
      <family val="2"/>
    </font>
    <font>
      <i/>
      <sz val="11"/>
      <color theme="1"/>
      <name val="Calibri"/>
      <family val="2"/>
      <scheme val="minor"/>
    </font>
    <font>
      <i/>
      <sz val="11"/>
      <name val="Arial"/>
      <family val="2"/>
    </font>
    <font>
      <sz val="11"/>
      <color theme="1"/>
      <name val="Arial"/>
      <family val="2"/>
    </font>
    <font>
      <b/>
      <sz val="9"/>
      <color theme="1"/>
      <name val="Arial"/>
      <family val="2"/>
    </font>
    <font>
      <sz val="11"/>
      <color indexed="8"/>
      <name val="Calibri"/>
      <family val="2"/>
      <scheme val="minor"/>
    </font>
    <font>
      <b/>
      <sz val="9"/>
      <name val="Verdana"/>
      <family val="2"/>
    </font>
    <font>
      <sz val="9"/>
      <name val="Verdana"/>
      <family val="2"/>
    </font>
    <font>
      <sz val="11"/>
      <color rgb="FF1F497D"/>
      <name val="Calibri"/>
      <family val="2"/>
      <scheme val="minor"/>
    </font>
    <font>
      <sz val="9"/>
      <color rgb="FF1F497D"/>
      <name val="Verdana"/>
      <family val="2"/>
    </font>
    <font>
      <b/>
      <i/>
      <sz val="9"/>
      <color rgb="FF000000"/>
      <name val="Verdana"/>
      <family val="2"/>
    </font>
    <font>
      <b/>
      <sz val="9"/>
      <color rgb="FF000000"/>
      <name val="Verdana"/>
      <family val="2"/>
    </font>
    <font>
      <sz val="9"/>
      <color rgb="FF000000"/>
      <name val="Verdana"/>
      <family val="2"/>
    </font>
    <font>
      <i/>
      <sz val="9"/>
      <color rgb="FF000000"/>
      <name val="Verdana"/>
      <family val="2"/>
    </font>
    <font>
      <sz val="6"/>
      <color theme="1"/>
      <name val="Verdana"/>
      <family val="2"/>
    </font>
    <font>
      <b/>
      <sz val="10"/>
      <color theme="4"/>
      <name val="Arial"/>
      <family val="2"/>
    </font>
    <font>
      <b/>
      <sz val="10"/>
      <color theme="0" tint="-0.249977111117893"/>
      <name val="Arial"/>
      <family val="2"/>
    </font>
    <font>
      <sz val="10"/>
      <color theme="0" tint="-0.249977111117893"/>
      <name val="Arial"/>
      <family val="2"/>
    </font>
    <font>
      <b/>
      <sz val="11"/>
      <color rgb="FFFF0000"/>
      <name val="Calibri"/>
      <family val="2"/>
      <scheme val="minor"/>
    </font>
    <font>
      <b/>
      <u/>
      <sz val="10"/>
      <color rgb="FFFF0000"/>
      <name val="Arial"/>
      <family val="2"/>
    </font>
    <font>
      <sz val="9"/>
      <color theme="1"/>
      <name val="Verdana"/>
      <family val="2"/>
    </font>
    <font>
      <b/>
      <sz val="9"/>
      <color theme="1"/>
      <name val="Verdana"/>
      <family val="2"/>
    </font>
    <font>
      <b/>
      <i/>
      <sz val="10"/>
      <color rgb="FFFF0000"/>
      <name val="Arial"/>
      <family val="2"/>
    </font>
    <font>
      <i/>
      <u/>
      <sz val="10"/>
      <color theme="1"/>
      <name val="Arial"/>
      <family val="2"/>
    </font>
    <font>
      <strike/>
      <sz val="10"/>
      <color theme="1"/>
      <name val="Arial"/>
      <family val="2"/>
    </font>
    <font>
      <b/>
      <sz val="10"/>
      <color rgb="FF7030A0"/>
      <name val="Arial"/>
      <family val="2"/>
    </font>
    <font>
      <sz val="8"/>
      <name val="Calibri"/>
      <family val="2"/>
      <scheme val="minor"/>
    </font>
    <font>
      <b/>
      <sz val="10"/>
      <color rgb="FF00B050"/>
      <name val="Arial"/>
      <family val="2"/>
    </font>
    <font>
      <sz val="11"/>
      <color rgb="FF0000FF"/>
      <name val="Calibri"/>
      <family val="2"/>
      <scheme val="minor"/>
    </font>
    <font>
      <i/>
      <sz val="8"/>
      <name val="Arial"/>
      <family val="2"/>
    </font>
    <font>
      <i/>
      <sz val="10"/>
      <color rgb="FFFF0000"/>
      <name val="Arial"/>
      <family val="2"/>
    </font>
  </fonts>
  <fills count="34">
    <fill>
      <patternFill patternType="none"/>
    </fill>
    <fill>
      <patternFill patternType="gray125"/>
    </fill>
    <fill>
      <patternFill patternType="solid">
        <fgColor rgb="FFC0C0C0"/>
        <bgColor indexed="64"/>
      </patternFill>
    </fill>
    <fill>
      <patternFill patternType="solid">
        <fgColor indexed="9"/>
        <bgColor indexed="64"/>
      </patternFill>
    </fill>
    <fill>
      <patternFill patternType="solid">
        <fgColor rgb="FFFFFFFF"/>
        <bgColor indexed="64"/>
      </patternFill>
    </fill>
    <fill>
      <patternFill patternType="solid">
        <fgColor indexed="24"/>
        <bgColor indexed="64"/>
      </patternFill>
    </fill>
    <fill>
      <patternFill patternType="solid">
        <fgColor rgb="FFFFFF99"/>
        <bgColor indexed="64"/>
      </patternFill>
    </fill>
    <fill>
      <patternFill patternType="solid">
        <fgColor theme="0"/>
        <bgColor indexed="64"/>
      </patternFill>
    </fill>
    <fill>
      <patternFill patternType="solid">
        <fgColor rgb="FFFF0000"/>
        <bgColor indexed="64"/>
      </patternFill>
    </fill>
    <fill>
      <patternFill patternType="solid">
        <fgColor theme="4" tint="0.79998168889431442"/>
        <bgColor indexed="64"/>
      </patternFill>
    </fill>
    <fill>
      <patternFill patternType="solid">
        <fgColor theme="2"/>
        <bgColor indexed="64"/>
      </patternFill>
    </fill>
    <fill>
      <patternFill patternType="solid">
        <fgColor rgb="FF00B0F0"/>
        <bgColor indexed="64"/>
      </patternFill>
    </fill>
    <fill>
      <patternFill patternType="solid">
        <fgColor rgb="FF00FF00"/>
        <bgColor indexed="64"/>
      </patternFill>
    </fill>
    <fill>
      <patternFill patternType="solid">
        <fgColor rgb="FFFFC000"/>
        <bgColor indexed="64"/>
      </patternFill>
    </fill>
    <fill>
      <patternFill patternType="solid">
        <fgColor rgb="FFF3A7EA"/>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rgb="FFFFAFAF"/>
        <bgColor indexed="64"/>
      </patternFill>
    </fill>
    <fill>
      <patternFill patternType="solid">
        <fgColor rgb="FFD3B5E9"/>
        <bgColor indexed="64"/>
      </patternFill>
    </fill>
    <fill>
      <patternFill patternType="solid">
        <fgColor rgb="FFC3B19D"/>
        <bgColor indexed="64"/>
      </patternFill>
    </fill>
    <fill>
      <patternFill patternType="solid">
        <fgColor rgb="FFFFFF00"/>
        <bgColor indexed="64"/>
      </patternFill>
    </fill>
    <fill>
      <patternFill patternType="solid">
        <fgColor theme="4" tint="0.39997558519241921"/>
        <bgColor indexed="64"/>
      </patternFill>
    </fill>
    <fill>
      <patternFill patternType="solid">
        <fgColor rgb="FF4F81BD"/>
        <bgColor indexed="64"/>
      </patternFill>
    </fill>
    <fill>
      <patternFill patternType="solid">
        <fgColor rgb="FFD3DFEE"/>
        <bgColor indexed="64"/>
      </patternFill>
    </fill>
    <fill>
      <patternFill patternType="solid">
        <fgColor theme="7" tint="0.79998168889431442"/>
        <bgColor indexed="64"/>
      </patternFill>
    </fill>
    <fill>
      <patternFill patternType="solid">
        <fgColor rgb="FFC6E0B4"/>
        <bgColor indexed="64"/>
      </patternFill>
    </fill>
    <fill>
      <patternFill patternType="solid">
        <fgColor rgb="FFFFE699"/>
        <bgColor indexed="64"/>
      </patternFill>
    </fill>
    <fill>
      <patternFill patternType="solid">
        <fgColor rgb="FF9BC2E6"/>
        <bgColor indexed="64"/>
      </patternFill>
    </fill>
    <fill>
      <patternFill patternType="solid">
        <fgColor theme="2" tint="-0.249977111117893"/>
        <bgColor indexed="64"/>
      </patternFill>
    </fill>
    <fill>
      <patternFill patternType="solid">
        <fgColor theme="8" tint="0.79998168889431442"/>
        <bgColor indexed="64"/>
      </patternFill>
    </fill>
    <fill>
      <patternFill patternType="solid">
        <fgColor rgb="FFFFCCFF"/>
        <bgColor indexed="64"/>
      </patternFill>
    </fill>
    <fill>
      <patternFill patternType="solid">
        <fgColor rgb="FFFF9966"/>
        <bgColor indexed="64"/>
      </patternFill>
    </fill>
    <fill>
      <patternFill patternType="solid">
        <fgColor rgb="FFC5F6F7"/>
        <bgColor indexed="64"/>
      </patternFill>
    </fill>
  </fills>
  <borders count="80">
    <border>
      <left/>
      <right/>
      <top/>
      <bottom/>
      <diagonal/>
    </border>
    <border>
      <left/>
      <right/>
      <top style="thin">
        <color indexed="24"/>
      </top>
      <bottom/>
      <diagonal/>
    </border>
    <border>
      <left style="thin">
        <color indexed="24"/>
      </left>
      <right/>
      <top style="thin">
        <color indexed="24"/>
      </top>
      <bottom/>
      <diagonal/>
    </border>
    <border>
      <left/>
      <right style="thin">
        <color indexed="24"/>
      </right>
      <top style="thin">
        <color indexed="24"/>
      </top>
      <bottom/>
      <diagonal/>
    </border>
    <border>
      <left style="thin">
        <color indexed="24"/>
      </left>
      <right/>
      <top/>
      <bottom/>
      <diagonal/>
    </border>
    <border>
      <left/>
      <right style="thin">
        <color indexed="24"/>
      </right>
      <top/>
      <bottom/>
      <diagonal/>
    </border>
    <border>
      <left style="thin">
        <color indexed="24"/>
      </left>
      <right/>
      <top/>
      <bottom style="medium">
        <color indexed="24"/>
      </bottom>
      <diagonal/>
    </border>
    <border>
      <left/>
      <right/>
      <top/>
      <bottom style="medium">
        <color indexed="24"/>
      </bottom>
      <diagonal/>
    </border>
    <border>
      <left/>
      <right style="thin">
        <color indexed="24"/>
      </right>
      <top/>
      <bottom style="medium">
        <color indexed="24"/>
      </bottom>
      <diagonal/>
    </border>
    <border>
      <left style="thin">
        <color indexed="24"/>
      </left>
      <right/>
      <top style="thin">
        <color indexed="24"/>
      </top>
      <bottom style="thin">
        <color indexed="24"/>
      </bottom>
      <diagonal/>
    </border>
    <border>
      <left/>
      <right/>
      <top style="thin">
        <color indexed="24"/>
      </top>
      <bottom style="thin">
        <color indexed="24"/>
      </bottom>
      <diagonal/>
    </border>
    <border>
      <left/>
      <right style="thin">
        <color indexed="24"/>
      </right>
      <top style="thin">
        <color indexed="24"/>
      </top>
      <bottom style="thin">
        <color indexed="24"/>
      </bottom>
      <diagonal/>
    </border>
    <border>
      <left style="thin">
        <color indexed="24"/>
      </left>
      <right style="thin">
        <color indexed="24"/>
      </right>
      <top/>
      <bottom/>
      <diagonal/>
    </border>
    <border>
      <left style="thin">
        <color indexed="24"/>
      </left>
      <right style="thin">
        <color indexed="24"/>
      </right>
      <top style="thin">
        <color indexed="24"/>
      </top>
      <bottom/>
      <diagonal/>
    </border>
    <border>
      <left style="thin">
        <color indexed="24"/>
      </left>
      <right style="thin">
        <color indexed="24"/>
      </right>
      <top/>
      <bottom style="medium">
        <color indexed="24"/>
      </bottom>
      <diagonal/>
    </border>
    <border>
      <left style="thin">
        <color indexed="24"/>
      </left>
      <right/>
      <top style="thin">
        <color indexed="24"/>
      </top>
      <bottom style="medium">
        <color indexed="24"/>
      </bottom>
      <diagonal/>
    </border>
    <border>
      <left/>
      <right/>
      <top style="thin">
        <color indexed="24"/>
      </top>
      <bottom style="medium">
        <color indexed="24"/>
      </bottom>
      <diagonal/>
    </border>
    <border>
      <left/>
      <right style="thin">
        <color indexed="24"/>
      </right>
      <top style="thin">
        <color indexed="24"/>
      </top>
      <bottom style="medium">
        <color indexed="24"/>
      </bottom>
      <diagonal/>
    </border>
    <border>
      <left/>
      <right/>
      <top/>
      <bottom style="thin">
        <color indexed="24"/>
      </bottom>
      <diagonal/>
    </border>
    <border>
      <left style="thin">
        <color indexed="24"/>
      </left>
      <right/>
      <top/>
      <bottom style="thin">
        <color indexed="24"/>
      </bottom>
      <diagonal/>
    </border>
    <border>
      <left/>
      <right style="thin">
        <color indexed="24"/>
      </right>
      <top/>
      <bottom style="thin">
        <color indexed="24"/>
      </bottom>
      <diagonal/>
    </border>
    <border>
      <left style="thin">
        <color indexed="24"/>
      </left>
      <right style="thin">
        <color indexed="24"/>
      </right>
      <top style="thin">
        <color indexed="24"/>
      </top>
      <bottom style="thin">
        <color indexed="24"/>
      </bottom>
      <diagonal/>
    </border>
    <border>
      <left style="thin">
        <color indexed="24"/>
      </left>
      <right style="thin">
        <color indexed="24"/>
      </right>
      <top/>
      <bottom style="thin">
        <color indexed="24"/>
      </bottom>
      <diagonal/>
    </border>
    <border>
      <left/>
      <right/>
      <top style="medium">
        <color indexed="24"/>
      </top>
      <bottom/>
      <diagonal/>
    </border>
    <border>
      <left/>
      <right/>
      <top style="thin">
        <color indexed="2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24"/>
      </right>
      <top/>
      <bottom/>
      <diagonal/>
    </border>
    <border>
      <left style="thin">
        <color indexed="64"/>
      </left>
      <right style="thin">
        <color indexed="64"/>
      </right>
      <top/>
      <bottom/>
      <diagonal/>
    </border>
    <border>
      <left style="thin">
        <color indexed="24"/>
      </left>
      <right/>
      <top/>
      <bottom style="thin">
        <color indexed="64"/>
      </bottom>
      <diagonal/>
    </border>
    <border>
      <left style="thin">
        <color indexed="24"/>
      </left>
      <right/>
      <top style="thin">
        <color indexed="64"/>
      </top>
      <bottom style="thin">
        <color indexed="24"/>
      </bottom>
      <diagonal/>
    </border>
    <border>
      <left/>
      <right/>
      <top style="thin">
        <color indexed="64"/>
      </top>
      <bottom style="thin">
        <color indexed="64"/>
      </bottom>
      <diagonal/>
    </border>
    <border>
      <left style="medium">
        <color rgb="FF7BA0CD"/>
      </left>
      <right/>
      <top style="medium">
        <color rgb="FF7BA0CD"/>
      </top>
      <bottom style="medium">
        <color rgb="FF7BA0CD"/>
      </bottom>
      <diagonal/>
    </border>
    <border>
      <left/>
      <right/>
      <top style="medium">
        <color rgb="FF7BA0CD"/>
      </top>
      <bottom style="medium">
        <color rgb="FF7BA0CD"/>
      </bottom>
      <diagonal/>
    </border>
    <border>
      <left/>
      <right style="medium">
        <color rgb="FF7BA0CD"/>
      </right>
      <top style="medium">
        <color rgb="FF7BA0CD"/>
      </top>
      <bottom style="medium">
        <color rgb="FF7BA0CD"/>
      </bottom>
      <diagonal/>
    </border>
    <border>
      <left style="medium">
        <color rgb="FF7BA0CD"/>
      </left>
      <right/>
      <top/>
      <bottom style="medium">
        <color rgb="FF7BA0CD"/>
      </bottom>
      <diagonal/>
    </border>
    <border>
      <left/>
      <right/>
      <top/>
      <bottom style="medium">
        <color rgb="FF7BA0CD"/>
      </bottom>
      <diagonal/>
    </border>
    <border>
      <left/>
      <right style="medium">
        <color rgb="FF7BA0CD"/>
      </right>
      <top/>
      <bottom style="medium">
        <color rgb="FF7BA0CD"/>
      </bottom>
      <diagonal/>
    </border>
    <border>
      <left style="thin">
        <color indexed="24"/>
      </left>
      <right/>
      <top style="thin">
        <color indexed="24"/>
      </top>
      <bottom style="thin">
        <color indexed="64"/>
      </bottom>
      <diagonal/>
    </border>
    <border>
      <left/>
      <right style="thin">
        <color indexed="24"/>
      </right>
      <top style="thin">
        <color indexed="24"/>
      </top>
      <bottom style="thin">
        <color indexed="64"/>
      </bottom>
      <diagonal/>
    </border>
    <border>
      <left style="thin">
        <color indexed="64"/>
      </left>
      <right/>
      <top style="thin">
        <color indexed="24"/>
      </top>
      <bottom/>
      <diagonal/>
    </border>
    <border>
      <left style="thin">
        <color indexed="64"/>
      </left>
      <right/>
      <top/>
      <bottom style="thin">
        <color indexed="24"/>
      </bottom>
      <diagonal/>
    </border>
    <border>
      <left/>
      <right style="thin">
        <color indexed="24"/>
      </right>
      <top/>
      <bottom style="thin">
        <color indexed="64"/>
      </bottom>
      <diagonal/>
    </border>
    <border>
      <left style="thin">
        <color indexed="24"/>
      </left>
      <right/>
      <top style="thin">
        <color indexed="64"/>
      </top>
      <bottom/>
      <diagonal/>
    </border>
    <border>
      <left/>
      <right style="thin">
        <color indexed="24"/>
      </right>
      <top style="thin">
        <color indexed="64"/>
      </top>
      <bottom/>
      <diagonal/>
    </border>
    <border>
      <left style="thin">
        <color auto="1"/>
      </left>
      <right/>
      <top/>
      <bottom/>
      <diagonal/>
    </border>
    <border>
      <left/>
      <right style="thin">
        <color auto="1"/>
      </right>
      <top/>
      <bottom/>
      <diagonal/>
    </border>
    <border>
      <left style="thin">
        <color auto="1"/>
      </left>
      <right/>
      <top style="thin">
        <color indexed="24"/>
      </top>
      <bottom style="thin">
        <color indexed="24"/>
      </bottom>
      <diagonal/>
    </border>
    <border>
      <left/>
      <right style="thin">
        <color auto="1"/>
      </right>
      <top style="thin">
        <color indexed="24"/>
      </top>
      <bottom style="thin">
        <color indexed="24"/>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bottom/>
      <diagonal/>
    </border>
    <border>
      <left/>
      <right style="thin">
        <color indexed="24"/>
      </right>
      <top/>
      <bottom/>
      <diagonal/>
    </border>
    <border>
      <left/>
      <right style="thin">
        <color indexed="64"/>
      </right>
      <top/>
      <bottom/>
      <diagonal/>
    </border>
    <border>
      <left/>
      <right style="thin">
        <color indexed="64"/>
      </right>
      <top style="thin">
        <color indexed="24"/>
      </top>
      <bottom/>
      <diagonal/>
    </border>
    <border>
      <left style="thin">
        <color auto="1"/>
      </left>
      <right/>
      <top/>
      <bottom style="thin">
        <color indexed="64"/>
      </bottom>
      <diagonal/>
    </border>
    <border>
      <left style="thin">
        <color indexed="24"/>
      </left>
      <right/>
      <top/>
      <bottom/>
      <diagonal/>
    </border>
    <border>
      <left style="thin">
        <color indexed="64"/>
      </left>
      <right/>
      <top/>
      <bottom/>
      <diagonal/>
    </border>
    <border>
      <left style="thin">
        <color indexed="24"/>
      </left>
      <right/>
      <top/>
      <bottom style="thin">
        <color indexed="24"/>
      </bottom>
      <diagonal/>
    </border>
    <border>
      <left/>
      <right/>
      <top/>
      <bottom style="thin">
        <color indexed="24"/>
      </bottom>
      <diagonal/>
    </border>
    <border>
      <left/>
      <right style="thin">
        <color indexed="24"/>
      </right>
      <top/>
      <bottom style="thin">
        <color indexed="2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24"/>
      </top>
      <bottom style="medium">
        <color indexed="24"/>
      </bottom>
      <diagonal/>
    </border>
    <border>
      <left/>
      <right style="thin">
        <color indexed="64"/>
      </right>
      <top/>
      <bottom style="thin">
        <color indexed="24"/>
      </bottom>
      <diagonal/>
    </border>
    <border>
      <left/>
      <right style="thin">
        <color indexed="64"/>
      </right>
      <top style="thin">
        <color indexed="24"/>
      </top>
      <bottom style="thin">
        <color indexed="64"/>
      </bottom>
      <diagonal/>
    </border>
    <border>
      <left style="thin">
        <color auto="1"/>
      </left>
      <right/>
      <top/>
      <bottom style="thin">
        <color indexed="64"/>
      </bottom>
      <diagonal/>
    </border>
  </borders>
  <cellStyleXfs count="12">
    <xf numFmtId="0" fontId="0" fillId="0" borderId="0"/>
    <xf numFmtId="0" fontId="1" fillId="0" borderId="0"/>
    <xf numFmtId="0" fontId="1" fillId="0" borderId="0"/>
    <xf numFmtId="166" fontId="3" fillId="0" borderId="0" applyFont="0" applyFill="0" applyBorder="0" applyAlignment="0" applyProtection="0"/>
    <xf numFmtId="167" fontId="8" fillId="0" borderId="0" applyFont="0" applyFill="0" applyBorder="0" applyAlignment="0" applyProtection="0"/>
    <xf numFmtId="168" fontId="8" fillId="0" borderId="0" applyFont="0" applyFill="0" applyBorder="0" applyAlignment="0" applyProtection="0"/>
    <xf numFmtId="0" fontId="10" fillId="0" borderId="0"/>
    <xf numFmtId="0" fontId="31" fillId="0" borderId="0" applyNumberFormat="0" applyFill="0" applyBorder="0" applyAlignment="0" applyProtection="0"/>
    <xf numFmtId="43" fontId="36" fillId="0" borderId="0" applyFont="0" applyFill="0" applyBorder="0" applyAlignment="0" applyProtection="0"/>
    <xf numFmtId="9" fontId="36" fillId="0" borderId="0" applyFont="0" applyFill="0" applyBorder="0" applyAlignment="0" applyProtection="0"/>
    <xf numFmtId="0" fontId="46" fillId="0" borderId="0"/>
    <xf numFmtId="44" fontId="36" fillId="0" borderId="0" applyFont="0" applyFill="0" applyBorder="0" applyAlignment="0" applyProtection="0"/>
  </cellStyleXfs>
  <cellXfs count="3315">
    <xf numFmtId="0" fontId="0" fillId="0" borderId="0" xfId="0"/>
    <xf numFmtId="166" fontId="8" fillId="0" borderId="0" xfId="3" applyFont="1" applyAlignment="1">
      <alignment horizontal="right" vertical="top"/>
    </xf>
    <xf numFmtId="166" fontId="8" fillId="0" borderId="0" xfId="3" applyFont="1" applyAlignment="1">
      <alignment vertical="top"/>
    </xf>
    <xf numFmtId="166" fontId="4" fillId="0" borderId="0" xfId="3" applyFont="1" applyFill="1" applyAlignment="1">
      <alignment horizontal="right" vertical="top"/>
    </xf>
    <xf numFmtId="166" fontId="8" fillId="0" borderId="0" xfId="3" applyFont="1" applyBorder="1" applyAlignment="1">
      <alignment vertical="top"/>
    </xf>
    <xf numFmtId="167" fontId="3" fillId="0" borderId="0" xfId="4" applyFont="1" applyBorder="1" applyAlignment="1">
      <alignment vertical="top"/>
    </xf>
    <xf numFmtId="167" fontId="9" fillId="0" borderId="0" xfId="4" applyFont="1" applyBorder="1" applyAlignment="1">
      <alignment vertical="top"/>
    </xf>
    <xf numFmtId="167" fontId="3" fillId="0" borderId="0" xfId="4" applyFont="1" applyBorder="1" applyAlignment="1">
      <alignment horizontal="right" vertical="top"/>
    </xf>
    <xf numFmtId="167" fontId="8" fillId="0" borderId="0" xfId="4" applyFont="1" applyBorder="1" applyAlignment="1">
      <alignment vertical="top"/>
    </xf>
    <xf numFmtId="166" fontId="3" fillId="0" borderId="0" xfId="3" applyFont="1" applyAlignment="1">
      <alignment vertical="top"/>
    </xf>
    <xf numFmtId="166" fontId="4" fillId="0" borderId="0" xfId="3" applyFont="1" applyFill="1" applyAlignment="1">
      <alignment vertical="top"/>
    </xf>
    <xf numFmtId="166" fontId="11" fillId="0" borderId="0" xfId="3" applyFont="1" applyBorder="1" applyAlignment="1">
      <alignment vertical="top"/>
    </xf>
    <xf numFmtId="0" fontId="8" fillId="0" borderId="0" xfId="3" applyNumberFormat="1" applyFont="1" applyBorder="1" applyAlignment="1">
      <alignment vertical="top"/>
    </xf>
    <xf numFmtId="165" fontId="12" fillId="4" borderId="5" xfId="3" applyNumberFormat="1" applyFont="1" applyFill="1" applyBorder="1" applyAlignment="1">
      <alignment horizontal="right" vertical="center"/>
    </xf>
    <xf numFmtId="0" fontId="14" fillId="4" borderId="9" xfId="3" applyNumberFormat="1" applyFont="1" applyFill="1" applyBorder="1" applyAlignment="1">
      <alignment horizontal="left"/>
    </xf>
    <xf numFmtId="0" fontId="14" fillId="4" borderId="11" xfId="3" applyNumberFormat="1" applyFont="1" applyFill="1" applyBorder="1" applyAlignment="1">
      <alignment horizontal="right"/>
    </xf>
    <xf numFmtId="166" fontId="8" fillId="7" borderId="0" xfId="3" applyFont="1" applyFill="1" applyBorder="1" applyAlignment="1">
      <alignment vertical="top"/>
    </xf>
    <xf numFmtId="166" fontId="15" fillId="3" borderId="0" xfId="3" applyFont="1" applyFill="1" applyBorder="1" applyAlignment="1">
      <alignment horizontal="left" vertical="top"/>
    </xf>
    <xf numFmtId="166" fontId="4" fillId="0" borderId="0" xfId="3" applyFont="1" applyBorder="1" applyAlignment="1">
      <alignment horizontal="left" vertical="top"/>
    </xf>
    <xf numFmtId="166" fontId="8" fillId="0" borderId="0" xfId="3" applyFont="1" applyBorder="1" applyAlignment="1">
      <alignment horizontal="left" vertical="top"/>
    </xf>
    <xf numFmtId="166" fontId="8" fillId="0" borderId="5" xfId="3" applyFont="1" applyBorder="1" applyAlignment="1">
      <alignment horizontal="left" vertical="top"/>
    </xf>
    <xf numFmtId="166" fontId="3" fillId="0" borderId="0" xfId="3" applyFont="1" applyBorder="1" applyAlignment="1">
      <alignment horizontal="left" vertical="top"/>
    </xf>
    <xf numFmtId="166" fontId="4" fillId="0" borderId="0" xfId="3" applyFont="1" applyFill="1" applyBorder="1" applyAlignment="1">
      <alignment horizontal="left" vertical="top"/>
    </xf>
    <xf numFmtId="167" fontId="3" fillId="0" borderId="0" xfId="4" applyFont="1" applyBorder="1" applyAlignment="1">
      <alignment horizontal="left" vertical="top"/>
    </xf>
    <xf numFmtId="167" fontId="9" fillId="0" borderId="0" xfId="4" applyFont="1" applyBorder="1" applyAlignment="1">
      <alignment horizontal="left" vertical="top"/>
    </xf>
    <xf numFmtId="166" fontId="8" fillId="0" borderId="0" xfId="3" applyFont="1" applyAlignment="1">
      <alignment horizontal="left" vertical="top"/>
    </xf>
    <xf numFmtId="166" fontId="7" fillId="0" borderId="0" xfId="3" applyFont="1" applyBorder="1" applyAlignment="1">
      <alignment vertical="top"/>
    </xf>
    <xf numFmtId="166" fontId="7" fillId="0" borderId="0" xfId="3" applyFont="1" applyAlignment="1">
      <alignment vertical="top"/>
    </xf>
    <xf numFmtId="166" fontId="7" fillId="0" borderId="0" xfId="3" applyFont="1" applyBorder="1" applyAlignment="1">
      <alignment horizontal="center" vertical="top"/>
    </xf>
    <xf numFmtId="166" fontId="7" fillId="0" borderId="4" xfId="3" applyFont="1" applyBorder="1" applyAlignment="1">
      <alignment vertical="top"/>
    </xf>
    <xf numFmtId="166" fontId="7" fillId="0" borderId="12" xfId="3" applyFont="1" applyBorder="1" applyAlignment="1">
      <alignment vertical="top"/>
    </xf>
    <xf numFmtId="166" fontId="7" fillId="0" borderId="13" xfId="3" applyFont="1" applyBorder="1" applyAlignment="1">
      <alignment vertical="top"/>
    </xf>
    <xf numFmtId="166" fontId="7" fillId="0" borderId="1" xfId="3" applyFont="1" applyBorder="1" applyAlignment="1">
      <alignment vertical="top"/>
    </xf>
    <xf numFmtId="166" fontId="7" fillId="0" borderId="4" xfId="3" applyNumberFormat="1" applyFont="1" applyBorder="1" applyAlignment="1">
      <alignment vertical="top"/>
    </xf>
    <xf numFmtId="166" fontId="7" fillId="0" borderId="0" xfId="3" applyNumberFormat="1" applyFont="1" applyBorder="1" applyAlignment="1">
      <alignment vertical="top"/>
    </xf>
    <xf numFmtId="166" fontId="7" fillId="0" borderId="4" xfId="5" applyNumberFormat="1" applyFont="1" applyBorder="1" applyAlignment="1">
      <alignment vertical="top"/>
    </xf>
    <xf numFmtId="166" fontId="7" fillId="0" borderId="0" xfId="5" applyNumberFormat="1" applyFont="1" applyBorder="1" applyAlignment="1">
      <alignment vertical="top"/>
    </xf>
    <xf numFmtId="166" fontId="7" fillId="0" borderId="14" xfId="3" applyNumberFormat="1" applyFont="1" applyBorder="1" applyAlignment="1">
      <alignment vertical="top"/>
    </xf>
    <xf numFmtId="166" fontId="7" fillId="0" borderId="7" xfId="5" applyNumberFormat="1" applyFont="1" applyBorder="1" applyAlignment="1">
      <alignment vertical="top"/>
    </xf>
    <xf numFmtId="166" fontId="7" fillId="0" borderId="5" xfId="3" applyFont="1" applyBorder="1" applyAlignment="1">
      <alignment horizontal="center" vertical="top"/>
    </xf>
    <xf numFmtId="166" fontId="7" fillId="2" borderId="2" xfId="3" applyFont="1" applyFill="1" applyBorder="1" applyAlignment="1">
      <alignment horizontal="right" vertical="top"/>
    </xf>
    <xf numFmtId="0" fontId="0" fillId="0" borderId="0" xfId="0" applyAlignment="1">
      <alignment horizontal="left"/>
    </xf>
    <xf numFmtId="166" fontId="7" fillId="2" borderId="1" xfId="3" applyFont="1" applyFill="1" applyBorder="1" applyAlignment="1">
      <alignment horizontal="right" vertical="top"/>
    </xf>
    <xf numFmtId="166" fontId="7" fillId="2" borderId="7" xfId="5" applyNumberFormat="1" applyFont="1" applyFill="1" applyBorder="1" applyAlignment="1">
      <alignment vertical="top"/>
    </xf>
    <xf numFmtId="171" fontId="7" fillId="0" borderId="0" xfId="5" applyNumberFormat="1" applyFont="1" applyBorder="1" applyAlignment="1">
      <alignment vertical="top"/>
    </xf>
    <xf numFmtId="166" fontId="7" fillId="0" borderId="0" xfId="3" applyNumberFormat="1" applyFont="1" applyFill="1" applyBorder="1" applyAlignment="1">
      <alignment vertical="top"/>
    </xf>
    <xf numFmtId="166" fontId="7" fillId="0" borderId="0" xfId="5" applyNumberFormat="1" applyFont="1" applyFill="1" applyBorder="1" applyAlignment="1">
      <alignment vertical="top"/>
    </xf>
    <xf numFmtId="171" fontId="7" fillId="0" borderId="0" xfId="5" applyNumberFormat="1" applyFont="1" applyFill="1" applyBorder="1" applyAlignment="1">
      <alignment vertical="top"/>
    </xf>
    <xf numFmtId="166" fontId="6" fillId="0" borderId="13" xfId="3" applyFont="1" applyBorder="1" applyAlignment="1">
      <alignment vertical="top"/>
    </xf>
    <xf numFmtId="166" fontId="7" fillId="0" borderId="7" xfId="5" applyNumberFormat="1" applyFont="1" applyFill="1" applyBorder="1" applyAlignment="1">
      <alignment vertical="top"/>
    </xf>
    <xf numFmtId="166" fontId="7" fillId="0" borderId="1" xfId="3" applyFont="1" applyFill="1" applyBorder="1" applyAlignment="1">
      <alignment horizontal="right" vertical="top"/>
    </xf>
    <xf numFmtId="166" fontId="7" fillId="0" borderId="0" xfId="3" applyNumberFormat="1" applyFont="1" applyAlignment="1">
      <alignment vertical="top"/>
    </xf>
    <xf numFmtId="166" fontId="7" fillId="0" borderId="0" xfId="5" applyNumberFormat="1" applyFont="1" applyAlignment="1">
      <alignment vertical="top"/>
    </xf>
    <xf numFmtId="166" fontId="6" fillId="0" borderId="0" xfId="3" applyFont="1" applyBorder="1" applyAlignment="1">
      <alignment horizontal="left" vertical="top"/>
    </xf>
    <xf numFmtId="166" fontId="5" fillId="0" borderId="0" xfId="3" applyFont="1" applyFill="1" applyBorder="1" applyAlignment="1">
      <alignment horizontal="left" vertical="top"/>
    </xf>
    <xf numFmtId="166" fontId="7" fillId="0" borderId="0" xfId="3" applyFont="1" applyFill="1" applyBorder="1" applyAlignment="1">
      <alignment horizontal="left" vertical="top"/>
    </xf>
    <xf numFmtId="166" fontId="7" fillId="0" borderId="0" xfId="3" applyFont="1" applyAlignment="1">
      <alignment horizontal="left" vertical="top"/>
    </xf>
    <xf numFmtId="166" fontId="5" fillId="0" borderId="0" xfId="3" applyFont="1" applyBorder="1" applyAlignment="1">
      <alignment horizontal="left" vertical="top"/>
    </xf>
    <xf numFmtId="166" fontId="7" fillId="0" borderId="0" xfId="3" applyFont="1" applyBorder="1" applyAlignment="1">
      <alignment horizontal="left" vertical="top"/>
    </xf>
    <xf numFmtId="167" fontId="6" fillId="0" borderId="0" xfId="4" applyFont="1" applyBorder="1" applyAlignment="1">
      <alignment vertical="top"/>
    </xf>
    <xf numFmtId="166" fontId="6" fillId="0" borderId="0" xfId="3" applyFont="1" applyFill="1" applyBorder="1" applyAlignment="1">
      <alignment horizontal="left" vertical="top"/>
    </xf>
    <xf numFmtId="166" fontId="6" fillId="0" borderId="0" xfId="3" applyNumberFormat="1" applyFont="1" applyFill="1" applyBorder="1" applyAlignment="1">
      <alignment horizontal="left" vertical="top"/>
    </xf>
    <xf numFmtId="166" fontId="5" fillId="0" borderId="0" xfId="3" applyNumberFormat="1" applyFont="1" applyBorder="1" applyAlignment="1">
      <alignment horizontal="left" vertical="top"/>
    </xf>
    <xf numFmtId="166" fontId="7" fillId="0" borderId="0" xfId="3" applyNumberFormat="1" applyFont="1" applyBorder="1" applyAlignment="1">
      <alignment horizontal="left" vertical="top"/>
    </xf>
    <xf numFmtId="166" fontId="7" fillId="0" borderId="0" xfId="3" applyNumberFormat="1" applyFont="1" applyAlignment="1">
      <alignment horizontal="left" vertical="top"/>
    </xf>
    <xf numFmtId="166" fontId="6" fillId="0" borderId="0" xfId="5" applyNumberFormat="1" applyFont="1" applyFill="1" applyBorder="1" applyAlignment="1">
      <alignment horizontal="left" vertical="top"/>
    </xf>
    <xf numFmtId="166" fontId="5" fillId="0" borderId="0" xfId="5" applyNumberFormat="1" applyFont="1" applyBorder="1" applyAlignment="1">
      <alignment horizontal="left" vertical="top"/>
    </xf>
    <xf numFmtId="166" fontId="7" fillId="0" borderId="0" xfId="5" applyNumberFormat="1" applyFont="1" applyBorder="1" applyAlignment="1">
      <alignment horizontal="left" vertical="top"/>
    </xf>
    <xf numFmtId="166" fontId="7" fillId="0" borderId="0" xfId="5" applyNumberFormat="1" applyFont="1" applyAlignment="1">
      <alignment horizontal="left" vertical="top"/>
    </xf>
    <xf numFmtId="166" fontId="5" fillId="0" borderId="0" xfId="5" applyNumberFormat="1" applyFont="1" applyFill="1" applyBorder="1" applyAlignment="1">
      <alignment horizontal="left" vertical="top"/>
    </xf>
    <xf numFmtId="166" fontId="7" fillId="0" borderId="0" xfId="5" applyNumberFormat="1" applyFont="1" applyFill="1" applyBorder="1" applyAlignment="1">
      <alignment horizontal="left" vertical="top"/>
    </xf>
    <xf numFmtId="166" fontId="7" fillId="0" borderId="0" xfId="5" applyNumberFormat="1" applyFont="1" applyFill="1" applyAlignment="1">
      <alignment horizontal="left" vertical="top"/>
    </xf>
    <xf numFmtId="166" fontId="7" fillId="0" borderId="0" xfId="5" applyNumberFormat="1" applyFont="1" applyFill="1" applyAlignment="1">
      <alignment vertical="top"/>
    </xf>
    <xf numFmtId="166" fontId="7" fillId="0" borderId="0" xfId="3" applyNumberFormat="1" applyFont="1" applyFill="1" applyAlignment="1">
      <alignment vertical="top"/>
    </xf>
    <xf numFmtId="166" fontId="6" fillId="0" borderId="0" xfId="3" applyNumberFormat="1" applyFont="1" applyAlignment="1">
      <alignment horizontal="left" vertical="top"/>
    </xf>
    <xf numFmtId="166" fontId="6" fillId="0" borderId="0" xfId="3" applyNumberFormat="1" applyFont="1" applyAlignment="1">
      <alignment vertical="top"/>
    </xf>
    <xf numFmtId="166" fontId="6" fillId="0" borderId="0" xfId="3" applyNumberFormat="1" applyFont="1" applyBorder="1" applyAlignment="1">
      <alignment horizontal="left" vertical="top"/>
    </xf>
    <xf numFmtId="166" fontId="5" fillId="0" borderId="0" xfId="3" applyNumberFormat="1" applyFont="1" applyFill="1" applyBorder="1" applyAlignment="1">
      <alignment horizontal="left" vertical="top"/>
    </xf>
    <xf numFmtId="166" fontId="7" fillId="0" borderId="0" xfId="3" applyNumberFormat="1" applyFont="1" applyFill="1" applyBorder="1" applyAlignment="1">
      <alignment horizontal="left" vertical="top"/>
    </xf>
    <xf numFmtId="171" fontId="7" fillId="0" borderId="0" xfId="3" applyNumberFormat="1" applyFont="1" applyBorder="1" applyAlignment="1">
      <alignment vertical="top"/>
    </xf>
    <xf numFmtId="165" fontId="13" fillId="5" borderId="2" xfId="4" applyNumberFormat="1" applyFont="1" applyFill="1" applyBorder="1" applyAlignment="1">
      <alignment horizontal="left" vertical="center"/>
    </xf>
    <xf numFmtId="165" fontId="13" fillId="5" borderId="1" xfId="4" applyNumberFormat="1" applyFont="1" applyFill="1" applyBorder="1" applyAlignment="1">
      <alignment horizontal="left" vertical="center"/>
    </xf>
    <xf numFmtId="165" fontId="13" fillId="5" borderId="3" xfId="4" applyNumberFormat="1" applyFont="1" applyFill="1" applyBorder="1" applyAlignment="1">
      <alignment horizontal="left" vertical="center"/>
    </xf>
    <xf numFmtId="0" fontId="14" fillId="4" borderId="10" xfId="3" applyNumberFormat="1" applyFont="1" applyFill="1" applyBorder="1" applyAlignment="1">
      <alignment horizontal="left"/>
    </xf>
    <xf numFmtId="166" fontId="7" fillId="0" borderId="16" xfId="3" applyNumberFormat="1" applyFont="1" applyBorder="1" applyAlignment="1">
      <alignment vertical="top"/>
    </xf>
    <xf numFmtId="166" fontId="7" fillId="0" borderId="15" xfId="3" applyNumberFormat="1" applyFont="1" applyBorder="1" applyAlignment="1">
      <alignment vertical="top"/>
    </xf>
    <xf numFmtId="173" fontId="7" fillId="0" borderId="0" xfId="3" applyNumberFormat="1" applyFont="1" applyBorder="1" applyAlignment="1">
      <alignment vertical="top"/>
    </xf>
    <xf numFmtId="0" fontId="7" fillId="0" borderId="0" xfId="3" applyNumberFormat="1" applyFont="1" applyAlignment="1">
      <alignment horizontal="left" vertical="top" wrapText="1"/>
    </xf>
    <xf numFmtId="166" fontId="7" fillId="0" borderId="0" xfId="3" applyNumberFormat="1" applyFont="1" applyBorder="1" applyAlignment="1">
      <alignment horizontal="right" vertical="top"/>
    </xf>
    <xf numFmtId="166" fontId="7" fillId="0" borderId="2" xfId="3" applyFont="1" applyFill="1" applyBorder="1" applyAlignment="1">
      <alignment horizontal="right" vertical="top"/>
    </xf>
    <xf numFmtId="166" fontId="7" fillId="0" borderId="1" xfId="3" applyFont="1" applyFill="1" applyBorder="1" applyAlignment="1">
      <alignment vertical="top"/>
    </xf>
    <xf numFmtId="166" fontId="7" fillId="0" borderId="4" xfId="3" applyNumberFormat="1" applyFont="1" applyFill="1" applyBorder="1" applyAlignment="1">
      <alignment vertical="top"/>
    </xf>
    <xf numFmtId="166" fontId="7" fillId="0" borderId="4" xfId="5" applyNumberFormat="1" applyFont="1" applyFill="1" applyBorder="1" applyAlignment="1">
      <alignment vertical="top"/>
    </xf>
    <xf numFmtId="171" fontId="7" fillId="0" borderId="5" xfId="5" applyNumberFormat="1" applyFont="1" applyFill="1" applyBorder="1" applyAlignment="1">
      <alignment vertical="top"/>
    </xf>
    <xf numFmtId="171" fontId="7" fillId="0" borderId="8" xfId="5" applyNumberFormat="1" applyFont="1" applyFill="1" applyBorder="1" applyAlignment="1">
      <alignment vertical="top"/>
    </xf>
    <xf numFmtId="166" fontId="7" fillId="0" borderId="0" xfId="5" applyNumberFormat="1" applyFont="1" applyFill="1" applyBorder="1" applyAlignment="1">
      <alignment horizontal="right" vertical="top"/>
    </xf>
    <xf numFmtId="166" fontId="7" fillId="2" borderId="7" xfId="5" applyNumberFormat="1" applyFont="1" applyFill="1" applyBorder="1" applyAlignment="1">
      <alignment horizontal="right" vertical="top"/>
    </xf>
    <xf numFmtId="174" fontId="7" fillId="0" borderId="3" xfId="3" applyNumberFormat="1" applyFont="1" applyBorder="1" applyAlignment="1">
      <alignment vertical="top"/>
    </xf>
    <xf numFmtId="174" fontId="7" fillId="0" borderId="5" xfId="3" applyNumberFormat="1" applyFont="1" applyBorder="1" applyAlignment="1">
      <alignment vertical="top"/>
    </xf>
    <xf numFmtId="174" fontId="7" fillId="0" borderId="5" xfId="5" applyNumberFormat="1" applyFont="1" applyBorder="1" applyAlignment="1">
      <alignment vertical="top"/>
    </xf>
    <xf numFmtId="174" fontId="7" fillId="0" borderId="8" xfId="5" applyNumberFormat="1" applyFont="1" applyBorder="1" applyAlignment="1">
      <alignment vertical="top"/>
    </xf>
    <xf numFmtId="174" fontId="7" fillId="0" borderId="5" xfId="3" applyNumberFormat="1" applyFont="1" applyFill="1" applyBorder="1" applyAlignment="1">
      <alignment vertical="top"/>
    </xf>
    <xf numFmtId="174" fontId="7" fillId="0" borderId="3" xfId="3" applyNumberFormat="1" applyFont="1" applyFill="1" applyBorder="1" applyAlignment="1">
      <alignment vertical="top"/>
    </xf>
    <xf numFmtId="166" fontId="7" fillId="6" borderId="1" xfId="3" applyFont="1" applyFill="1" applyBorder="1" applyAlignment="1">
      <alignment vertical="top"/>
    </xf>
    <xf numFmtId="174" fontId="7" fillId="6" borderId="3" xfId="3" applyNumberFormat="1" applyFont="1" applyFill="1" applyBorder="1" applyAlignment="1">
      <alignment vertical="top"/>
    </xf>
    <xf numFmtId="166" fontId="7" fillId="6" borderId="0" xfId="3" applyNumberFormat="1" applyFont="1" applyFill="1" applyBorder="1" applyAlignment="1">
      <alignment vertical="top"/>
    </xf>
    <xf numFmtId="174" fontId="7" fillId="6" borderId="5" xfId="3" applyNumberFormat="1" applyFont="1" applyFill="1" applyBorder="1" applyAlignment="1">
      <alignment vertical="top"/>
    </xf>
    <xf numFmtId="166" fontId="7" fillId="6" borderId="0" xfId="5" applyNumberFormat="1" applyFont="1" applyFill="1" applyBorder="1" applyAlignment="1">
      <alignment vertical="top"/>
    </xf>
    <xf numFmtId="171" fontId="7" fillId="6" borderId="5" xfId="5" applyNumberFormat="1" applyFont="1" applyFill="1" applyBorder="1" applyAlignment="1">
      <alignment vertical="top"/>
    </xf>
    <xf numFmtId="171" fontId="7" fillId="6" borderId="8" xfId="5" applyNumberFormat="1" applyFont="1" applyFill="1" applyBorder="1" applyAlignment="1">
      <alignment vertical="top"/>
    </xf>
    <xf numFmtId="174" fontId="7" fillId="0" borderId="0" xfId="5" applyNumberFormat="1" applyFont="1" applyBorder="1" applyAlignment="1">
      <alignment vertical="top"/>
    </xf>
    <xf numFmtId="174" fontId="7" fillId="0" borderId="0" xfId="5" applyNumberFormat="1" applyFont="1" applyFill="1" applyBorder="1" applyAlignment="1">
      <alignment vertical="top"/>
    </xf>
    <xf numFmtId="166" fontId="7" fillId="0" borderId="2" xfId="3" applyNumberFormat="1" applyFont="1" applyBorder="1" applyAlignment="1">
      <alignment vertical="top"/>
    </xf>
    <xf numFmtId="166" fontId="7" fillId="0" borderId="6" xfId="3" applyNumberFormat="1" applyFont="1" applyBorder="1" applyAlignment="1">
      <alignment vertical="top"/>
    </xf>
    <xf numFmtId="173" fontId="7" fillId="0" borderId="8" xfId="3" applyNumberFormat="1" applyFont="1" applyBorder="1" applyAlignment="1">
      <alignment vertical="top"/>
    </xf>
    <xf numFmtId="0" fontId="8" fillId="0" borderId="0" xfId="3" applyNumberFormat="1" applyFont="1" applyBorder="1" applyAlignment="1">
      <alignment horizontal="left" vertical="top" wrapText="1"/>
    </xf>
    <xf numFmtId="0" fontId="8" fillId="0" borderId="0" xfId="3" applyNumberFormat="1" applyFont="1" applyBorder="1" applyAlignment="1">
      <alignment horizontal="left" vertical="top" wrapText="1"/>
    </xf>
    <xf numFmtId="174" fontId="7" fillId="6" borderId="5" xfId="5" applyNumberFormat="1" applyFont="1" applyFill="1" applyBorder="1" applyAlignment="1">
      <alignment vertical="top"/>
    </xf>
    <xf numFmtId="174" fontId="7" fillId="6" borderId="8" xfId="5" applyNumberFormat="1" applyFont="1" applyFill="1" applyBorder="1" applyAlignment="1">
      <alignment vertical="top"/>
    </xf>
    <xf numFmtId="173" fontId="16" fillId="0" borderId="17" xfId="3" applyNumberFormat="1" applyFont="1" applyBorder="1" applyAlignment="1">
      <alignment vertical="top"/>
    </xf>
    <xf numFmtId="173" fontId="16" fillId="0" borderId="3" xfId="3" applyNumberFormat="1" applyFont="1" applyBorder="1" applyAlignment="1">
      <alignment vertical="top"/>
    </xf>
    <xf numFmtId="0" fontId="6" fillId="6" borderId="0" xfId="3" applyNumberFormat="1" applyFont="1" applyFill="1" applyAlignment="1">
      <alignment horizontal="left" vertical="top"/>
    </xf>
    <xf numFmtId="0" fontId="7" fillId="0" borderId="16" xfId="3" applyNumberFormat="1" applyFont="1" applyBorder="1" applyAlignment="1">
      <alignment vertical="top"/>
    </xf>
    <xf numFmtId="0" fontId="7" fillId="0" borderId="1" xfId="3" applyNumberFormat="1" applyFont="1" applyBorder="1" applyAlignment="1">
      <alignment vertical="top"/>
    </xf>
    <xf numFmtId="0" fontId="14" fillId="4" borderId="10" xfId="3" applyNumberFormat="1" applyFont="1" applyFill="1" applyBorder="1" applyAlignment="1">
      <alignment horizontal="right"/>
    </xf>
    <xf numFmtId="171" fontId="16" fillId="0" borderId="7" xfId="3" applyNumberFormat="1" applyFont="1" applyFill="1" applyBorder="1" applyAlignment="1">
      <alignment vertical="top"/>
    </xf>
    <xf numFmtId="166" fontId="6" fillId="9" borderId="0" xfId="3" applyNumberFormat="1" applyFont="1" applyFill="1" applyBorder="1" applyAlignment="1">
      <alignment horizontal="left" vertical="top"/>
    </xf>
    <xf numFmtId="166" fontId="5" fillId="9" borderId="0" xfId="3" applyNumberFormat="1" applyFont="1" applyFill="1" applyBorder="1" applyAlignment="1">
      <alignment horizontal="left" vertical="top"/>
    </xf>
    <xf numFmtId="166" fontId="7" fillId="9" borderId="0" xfId="3" applyNumberFormat="1" applyFont="1" applyFill="1" applyBorder="1" applyAlignment="1">
      <alignment horizontal="left" vertical="top"/>
    </xf>
    <xf numFmtId="166" fontId="6" fillId="9" borderId="0" xfId="3" applyNumberFormat="1" applyFont="1" applyFill="1" applyAlignment="1">
      <alignment horizontal="left" vertical="top"/>
    </xf>
    <xf numFmtId="166" fontId="6" fillId="9" borderId="0" xfId="3" applyNumberFormat="1" applyFont="1" applyFill="1" applyAlignment="1">
      <alignment vertical="top"/>
    </xf>
    <xf numFmtId="166" fontId="7" fillId="9" borderId="0" xfId="3" applyNumberFormat="1" applyFont="1" applyFill="1" applyAlignment="1">
      <alignment vertical="top"/>
    </xf>
    <xf numFmtId="166" fontId="7" fillId="9" borderId="0" xfId="5" applyNumberFormat="1" applyFont="1" applyFill="1" applyAlignment="1">
      <alignment vertical="top"/>
    </xf>
    <xf numFmtId="0" fontId="7" fillId="9" borderId="0" xfId="3" applyNumberFormat="1" applyFont="1" applyFill="1" applyAlignment="1">
      <alignment vertical="top"/>
    </xf>
    <xf numFmtId="166" fontId="6" fillId="0" borderId="0" xfId="3" applyFont="1" applyAlignment="1">
      <alignment vertical="top"/>
    </xf>
    <xf numFmtId="166" fontId="7" fillId="0" borderId="0" xfId="3" applyNumberFormat="1" applyFont="1" applyFill="1" applyAlignment="1">
      <alignment horizontal="left" vertical="top"/>
    </xf>
    <xf numFmtId="166" fontId="7" fillId="0" borderId="0" xfId="3" applyFont="1" applyFill="1" applyAlignment="1">
      <alignment vertical="top"/>
    </xf>
    <xf numFmtId="166" fontId="7" fillId="0" borderId="0" xfId="3" applyFont="1" applyFill="1" applyAlignment="1">
      <alignment horizontal="left" vertical="top"/>
    </xf>
    <xf numFmtId="166" fontId="6" fillId="0" borderId="0" xfId="3" applyNumberFormat="1" applyFont="1" applyFill="1" applyAlignment="1">
      <alignment horizontal="left" vertical="top"/>
    </xf>
    <xf numFmtId="166" fontId="7" fillId="0" borderId="4" xfId="3" applyFont="1" applyBorder="1" applyAlignment="1">
      <alignment horizontal="left" vertical="top"/>
    </xf>
    <xf numFmtId="166" fontId="7" fillId="0" borderId="9" xfId="3" applyFont="1" applyBorder="1" applyAlignment="1">
      <alignment vertical="top"/>
    </xf>
    <xf numFmtId="166" fontId="7" fillId="0" borderId="10" xfId="3" applyFont="1" applyBorder="1" applyAlignment="1">
      <alignment vertical="top"/>
    </xf>
    <xf numFmtId="166" fontId="7" fillId="0" borderId="10" xfId="3" applyFont="1" applyBorder="1" applyAlignment="1">
      <alignment horizontal="left" vertical="top"/>
    </xf>
    <xf numFmtId="166" fontId="7" fillId="0" borderId="5" xfId="3" applyFont="1" applyBorder="1" applyAlignment="1">
      <alignment vertical="top"/>
    </xf>
    <xf numFmtId="166" fontId="7" fillId="0" borderId="0" xfId="3" applyFont="1" applyFill="1" applyBorder="1" applyAlignment="1">
      <alignment vertical="top"/>
    </xf>
    <xf numFmtId="166" fontId="7" fillId="0" borderId="5" xfId="3" applyFont="1" applyFill="1" applyBorder="1" applyAlignment="1">
      <alignment vertical="top"/>
    </xf>
    <xf numFmtId="166" fontId="7" fillId="0" borderId="4" xfId="3" applyFont="1" applyFill="1" applyBorder="1" applyAlignment="1">
      <alignment vertical="top"/>
    </xf>
    <xf numFmtId="166" fontId="7" fillId="0" borderId="19" xfId="3" applyFont="1" applyFill="1" applyBorder="1" applyAlignment="1">
      <alignment vertical="top"/>
    </xf>
    <xf numFmtId="166" fontId="7" fillId="6" borderId="0" xfId="3" applyFont="1" applyFill="1" applyBorder="1" applyAlignment="1">
      <alignment vertical="top"/>
    </xf>
    <xf numFmtId="166" fontId="7" fillId="6" borderId="0" xfId="3" applyFont="1" applyFill="1" applyAlignment="1">
      <alignment vertical="top"/>
    </xf>
    <xf numFmtId="166" fontId="7" fillId="6" borderId="5" xfId="3" applyFont="1" applyFill="1" applyBorder="1" applyAlignment="1">
      <alignment vertical="top"/>
    </xf>
    <xf numFmtId="166" fontId="7" fillId="0" borderId="3" xfId="3" applyFont="1" applyFill="1" applyBorder="1" applyAlignment="1">
      <alignment vertical="top"/>
    </xf>
    <xf numFmtId="166" fontId="6" fillId="0" borderId="1" xfId="3" applyFont="1" applyFill="1" applyBorder="1" applyAlignment="1">
      <alignment vertical="top"/>
    </xf>
    <xf numFmtId="166" fontId="6" fillId="0" borderId="3" xfId="3" applyFont="1" applyFill="1" applyBorder="1" applyAlignment="1">
      <alignment vertical="top"/>
    </xf>
    <xf numFmtId="166" fontId="6" fillId="0" borderId="10" xfId="3" applyFont="1" applyBorder="1" applyAlignment="1">
      <alignment horizontal="right" vertical="top"/>
    </xf>
    <xf numFmtId="0" fontId="6" fillId="0" borderId="10" xfId="3" applyNumberFormat="1" applyFont="1" applyBorder="1" applyAlignment="1">
      <alignment vertical="top"/>
    </xf>
    <xf numFmtId="0" fontId="6" fillId="0" borderId="11" xfId="3" applyNumberFormat="1" applyFont="1" applyBorder="1" applyAlignment="1">
      <alignment vertical="top"/>
    </xf>
    <xf numFmtId="165" fontId="12" fillId="6" borderId="0" xfId="3" applyNumberFormat="1" applyFont="1" applyFill="1" applyBorder="1" applyAlignment="1">
      <alignment horizontal="right" vertical="center"/>
    </xf>
    <xf numFmtId="165" fontId="12" fillId="6" borderId="7" xfId="3" applyNumberFormat="1" applyFont="1" applyFill="1" applyBorder="1" applyAlignment="1">
      <alignment horizontal="right" vertical="center"/>
    </xf>
    <xf numFmtId="166" fontId="8" fillId="0" borderId="1" xfId="3" applyFont="1" applyBorder="1" applyAlignment="1">
      <alignment vertical="top"/>
    </xf>
    <xf numFmtId="166" fontId="8" fillId="0" borderId="1" xfId="3" applyFont="1" applyBorder="1" applyAlignment="1">
      <alignment horizontal="left" vertical="top"/>
    </xf>
    <xf numFmtId="166" fontId="8" fillId="0" borderId="2" xfId="3" applyFont="1" applyBorder="1" applyAlignment="1">
      <alignment vertical="top"/>
    </xf>
    <xf numFmtId="166" fontId="8" fillId="0" borderId="6" xfId="3" applyFont="1" applyBorder="1" applyAlignment="1">
      <alignment vertical="top"/>
    </xf>
    <xf numFmtId="166" fontId="8" fillId="0" borderId="7" xfId="3" applyFont="1" applyBorder="1" applyAlignment="1">
      <alignment vertical="top"/>
    </xf>
    <xf numFmtId="166" fontId="8" fillId="0" borderId="7" xfId="3" applyFont="1" applyBorder="1" applyAlignment="1">
      <alignment horizontal="left" vertical="top"/>
    </xf>
    <xf numFmtId="0" fontId="12" fillId="0" borderId="0" xfId="3" applyNumberFormat="1" applyFont="1" applyFill="1" applyBorder="1" applyAlignment="1">
      <alignment horizontal="left" vertical="center"/>
    </xf>
    <xf numFmtId="172" fontId="12" fillId="0" borderId="0" xfId="3" applyNumberFormat="1" applyFont="1" applyFill="1" applyBorder="1" applyAlignment="1">
      <alignment horizontal="left" vertical="center"/>
    </xf>
    <xf numFmtId="165" fontId="12" fillId="0" borderId="0" xfId="3" applyNumberFormat="1" applyFont="1" applyFill="1" applyBorder="1" applyAlignment="1">
      <alignment horizontal="right" vertical="center"/>
    </xf>
    <xf numFmtId="172" fontId="12" fillId="0" borderId="0" xfId="3" applyNumberFormat="1" applyFont="1" applyFill="1" applyBorder="1" applyAlignment="1">
      <alignment horizontal="right" vertical="center"/>
    </xf>
    <xf numFmtId="171" fontId="12" fillId="0" borderId="0" xfId="3" applyNumberFormat="1" applyFont="1" applyFill="1" applyBorder="1" applyAlignment="1">
      <alignment horizontal="right" vertical="center"/>
    </xf>
    <xf numFmtId="165" fontId="12" fillId="0" borderId="0" xfId="3" applyNumberFormat="1" applyFont="1" applyFill="1" applyBorder="1" applyAlignment="1">
      <alignment horizontal="left" vertical="center"/>
    </xf>
    <xf numFmtId="171" fontId="12" fillId="4" borderId="5" xfId="3" applyNumberFormat="1" applyFont="1" applyFill="1" applyBorder="1" applyAlignment="1">
      <alignment horizontal="right" vertical="center"/>
    </xf>
    <xf numFmtId="171" fontId="14" fillId="4" borderId="5" xfId="3" applyNumberFormat="1" applyFont="1" applyFill="1" applyBorder="1" applyAlignment="1">
      <alignment horizontal="right" vertical="center"/>
    </xf>
    <xf numFmtId="171" fontId="12" fillId="4" borderId="8" xfId="3" applyNumberFormat="1" applyFont="1" applyFill="1" applyBorder="1" applyAlignment="1">
      <alignment horizontal="right" vertical="center"/>
    </xf>
    <xf numFmtId="166" fontId="8" fillId="0" borderId="3" xfId="3" applyFont="1" applyBorder="1" applyAlignment="1">
      <alignment vertical="top"/>
    </xf>
    <xf numFmtId="166" fontId="8" fillId="0" borderId="8" xfId="3" applyFont="1" applyBorder="1" applyAlignment="1">
      <alignment vertical="top"/>
    </xf>
    <xf numFmtId="165" fontId="13" fillId="5" borderId="13" xfId="4" applyNumberFormat="1" applyFont="1" applyFill="1" applyBorder="1" applyAlignment="1">
      <alignment horizontal="left" vertical="center"/>
    </xf>
    <xf numFmtId="0" fontId="14" fillId="4" borderId="21" xfId="3" applyNumberFormat="1" applyFont="1" applyFill="1" applyBorder="1" applyAlignment="1">
      <alignment horizontal="left"/>
    </xf>
    <xf numFmtId="165" fontId="12" fillId="4" borderId="12" xfId="3" applyNumberFormat="1" applyFont="1" applyFill="1" applyBorder="1" applyAlignment="1">
      <alignment horizontal="left" vertical="center"/>
    </xf>
    <xf numFmtId="165" fontId="14" fillId="4" borderId="12" xfId="3" applyNumberFormat="1" applyFont="1" applyFill="1" applyBorder="1" applyAlignment="1">
      <alignment horizontal="left" vertical="center"/>
    </xf>
    <xf numFmtId="165" fontId="12" fillId="4" borderId="14" xfId="3" applyNumberFormat="1" applyFont="1" applyFill="1" applyBorder="1" applyAlignment="1">
      <alignment horizontal="left" vertical="center"/>
    </xf>
    <xf numFmtId="173" fontId="16" fillId="0" borderId="3" xfId="3" applyNumberFormat="1" applyFont="1" applyFill="1" applyBorder="1" applyAlignment="1">
      <alignment vertical="top"/>
    </xf>
    <xf numFmtId="175" fontId="7" fillId="0" borderId="0" xfId="3" applyNumberFormat="1" applyFont="1" applyAlignment="1">
      <alignment vertical="top"/>
    </xf>
    <xf numFmtId="175" fontId="7" fillId="0" borderId="5" xfId="3" applyNumberFormat="1" applyFont="1" applyBorder="1" applyAlignment="1">
      <alignment vertical="top"/>
    </xf>
    <xf numFmtId="176" fontId="7" fillId="0" borderId="0" xfId="3" applyNumberFormat="1" applyFont="1" applyAlignment="1">
      <alignment vertical="top"/>
    </xf>
    <xf numFmtId="176" fontId="7" fillId="0" borderId="5" xfId="3" applyNumberFormat="1" applyFont="1" applyBorder="1" applyAlignment="1">
      <alignment vertical="top"/>
    </xf>
    <xf numFmtId="166" fontId="17" fillId="0" borderId="0" xfId="5" applyNumberFormat="1" applyFont="1" applyFill="1" applyBorder="1" applyAlignment="1">
      <alignment horizontal="left" vertical="top"/>
    </xf>
    <xf numFmtId="166" fontId="18" fillId="0" borderId="0" xfId="5" applyNumberFormat="1" applyFont="1" applyFill="1" applyBorder="1" applyAlignment="1">
      <alignment horizontal="left" vertical="top"/>
    </xf>
    <xf numFmtId="166" fontId="16" fillId="0" borderId="0" xfId="5" applyNumberFormat="1" applyFont="1" applyFill="1" applyBorder="1" applyAlignment="1">
      <alignment horizontal="left" vertical="top"/>
    </xf>
    <xf numFmtId="166" fontId="16" fillId="0" borderId="0" xfId="5" applyNumberFormat="1" applyFont="1" applyFill="1" applyAlignment="1">
      <alignment horizontal="left" vertical="top"/>
    </xf>
    <xf numFmtId="173" fontId="16" fillId="0" borderId="0" xfId="3" applyNumberFormat="1" applyFont="1" applyAlignment="1">
      <alignment vertical="top"/>
    </xf>
    <xf numFmtId="176" fontId="16" fillId="0" borderId="0" xfId="3" applyNumberFormat="1" applyFont="1" applyAlignment="1">
      <alignment vertical="top"/>
    </xf>
    <xf numFmtId="176" fontId="16" fillId="0" borderId="5" xfId="3" applyNumberFormat="1" applyFont="1" applyBorder="1" applyAlignment="1">
      <alignment vertical="top"/>
    </xf>
    <xf numFmtId="166" fontId="16" fillId="0" borderId="0" xfId="3" applyFont="1" applyAlignment="1">
      <alignment vertical="top"/>
    </xf>
    <xf numFmtId="172" fontId="19" fillId="4" borderId="0" xfId="3" applyNumberFormat="1" applyFont="1" applyFill="1" applyBorder="1" applyAlignment="1">
      <alignment horizontal="right" vertical="center"/>
    </xf>
    <xf numFmtId="172" fontId="20" fillId="4" borderId="0" xfId="3" applyNumberFormat="1" applyFont="1" applyFill="1" applyBorder="1" applyAlignment="1">
      <alignment horizontal="right" vertical="center"/>
    </xf>
    <xf numFmtId="172" fontId="19" fillId="4" borderId="7" xfId="3" applyNumberFormat="1" applyFont="1" applyFill="1" applyBorder="1" applyAlignment="1">
      <alignment horizontal="right" vertical="center"/>
    </xf>
    <xf numFmtId="165" fontId="19" fillId="6" borderId="0" xfId="3" applyNumberFormat="1" applyFont="1" applyFill="1" applyBorder="1" applyAlignment="1">
      <alignment horizontal="right" vertical="center"/>
    </xf>
    <xf numFmtId="171" fontId="19" fillId="6" borderId="0" xfId="3" applyNumberFormat="1" applyFont="1" applyFill="1" applyBorder="1" applyAlignment="1">
      <alignment horizontal="right" vertical="center"/>
    </xf>
    <xf numFmtId="171" fontId="20" fillId="6" borderId="0" xfId="3" applyNumberFormat="1" applyFont="1" applyFill="1" applyBorder="1" applyAlignment="1">
      <alignment horizontal="right" vertical="center"/>
    </xf>
    <xf numFmtId="171" fontId="19" fillId="6" borderId="7" xfId="3" applyNumberFormat="1" applyFont="1" applyFill="1" applyBorder="1" applyAlignment="1">
      <alignment horizontal="right" vertical="center"/>
    </xf>
    <xf numFmtId="0" fontId="7" fillId="6" borderId="7" xfId="3" applyNumberFormat="1" applyFont="1" applyFill="1" applyBorder="1" applyAlignment="1">
      <alignment horizontal="center" vertical="top"/>
    </xf>
    <xf numFmtId="0" fontId="19" fillId="0" borderId="15" xfId="3" applyNumberFormat="1" applyFont="1" applyFill="1" applyBorder="1" applyAlignment="1">
      <alignment horizontal="center" vertical="center"/>
    </xf>
    <xf numFmtId="0" fontId="19" fillId="0" borderId="16" xfId="3" applyNumberFormat="1" applyFont="1" applyFill="1" applyBorder="1" applyAlignment="1">
      <alignment horizontal="center" vertical="center"/>
    </xf>
    <xf numFmtId="0" fontId="19" fillId="0" borderId="17" xfId="3" applyNumberFormat="1" applyFont="1" applyFill="1" applyBorder="1" applyAlignment="1">
      <alignment horizontal="center" vertical="center"/>
    </xf>
    <xf numFmtId="0" fontId="19" fillId="4" borderId="4" xfId="3" applyNumberFormat="1" applyFont="1" applyFill="1" applyBorder="1" applyAlignment="1">
      <alignment horizontal="left" vertical="center"/>
    </xf>
    <xf numFmtId="0" fontId="19" fillId="4" borderId="6" xfId="3" applyNumberFormat="1" applyFont="1" applyFill="1" applyBorder="1" applyAlignment="1">
      <alignment horizontal="left" vertical="center"/>
    </xf>
    <xf numFmtId="166" fontId="6" fillId="0" borderId="2" xfId="3" applyFont="1" applyBorder="1" applyAlignment="1">
      <alignment vertical="top"/>
    </xf>
    <xf numFmtId="166" fontId="6" fillId="0" borderId="1" xfId="3" applyFont="1" applyBorder="1" applyAlignment="1">
      <alignment vertical="top"/>
    </xf>
    <xf numFmtId="166" fontId="16" fillId="0" borderId="4" xfId="3" applyFont="1" applyBorder="1" applyAlignment="1">
      <alignment vertical="top"/>
    </xf>
    <xf numFmtId="166" fontId="16" fillId="0" borderId="0" xfId="3" applyFont="1" applyBorder="1" applyAlignment="1">
      <alignment vertical="top"/>
    </xf>
    <xf numFmtId="166" fontId="7" fillId="0" borderId="2" xfId="3" applyFont="1" applyBorder="1" applyAlignment="1">
      <alignment vertical="top"/>
    </xf>
    <xf numFmtId="166" fontId="7" fillId="0" borderId="19" xfId="3" applyFont="1" applyBorder="1" applyAlignment="1">
      <alignment vertical="top"/>
    </xf>
    <xf numFmtId="166" fontId="7" fillId="0" borderId="18" xfId="3" applyFont="1" applyBorder="1" applyAlignment="1">
      <alignment vertical="top"/>
    </xf>
    <xf numFmtId="173" fontId="7" fillId="2" borderId="0" xfId="3" applyNumberFormat="1" applyFont="1" applyFill="1" applyAlignment="1">
      <alignment vertical="top"/>
    </xf>
    <xf numFmtId="166" fontId="7" fillId="0" borderId="5" xfId="3" applyFont="1" applyBorder="1" applyAlignment="1">
      <alignment horizontal="right" vertical="top"/>
    </xf>
    <xf numFmtId="166" fontId="6" fillId="0" borderId="3" xfId="3" applyFont="1" applyBorder="1" applyAlignment="1">
      <alignment horizontal="right" vertical="top"/>
    </xf>
    <xf numFmtId="166" fontId="16" fillId="0" borderId="5" xfId="3" applyFont="1" applyFill="1" applyBorder="1" applyAlignment="1">
      <alignment horizontal="right" vertical="top"/>
    </xf>
    <xf numFmtId="166" fontId="7" fillId="0" borderId="5" xfId="3" applyFont="1" applyFill="1" applyBorder="1" applyAlignment="1">
      <alignment horizontal="right" vertical="top"/>
    </xf>
    <xf numFmtId="166" fontId="7" fillId="0" borderId="3" xfId="3" applyFont="1" applyBorder="1" applyAlignment="1">
      <alignment horizontal="right" vertical="top"/>
    </xf>
    <xf numFmtId="166" fontId="21" fillId="0" borderId="0" xfId="3" applyNumberFormat="1" applyFont="1" applyBorder="1" applyAlignment="1">
      <alignment horizontal="left" vertical="top"/>
    </xf>
    <xf numFmtId="175" fontId="6" fillId="0" borderId="1" xfId="3" applyNumberFormat="1" applyFont="1" applyBorder="1" applyAlignment="1">
      <alignment vertical="top"/>
    </xf>
    <xf numFmtId="175" fontId="6" fillId="0" borderId="3" xfId="3" applyNumberFormat="1" applyFont="1" applyBorder="1" applyAlignment="1">
      <alignment vertical="top"/>
    </xf>
    <xf numFmtId="175" fontId="7" fillId="6" borderId="0" xfId="3" applyNumberFormat="1" applyFont="1" applyFill="1" applyBorder="1" applyAlignment="1">
      <alignment vertical="top"/>
    </xf>
    <xf numFmtId="175" fontId="7" fillId="0" borderId="0" xfId="3" applyNumberFormat="1" applyFont="1" applyBorder="1" applyAlignment="1">
      <alignment vertical="top"/>
    </xf>
    <xf numFmtId="175" fontId="7" fillId="6" borderId="0" xfId="3" applyNumberFormat="1" applyFont="1" applyFill="1" applyAlignment="1">
      <alignment vertical="top"/>
    </xf>
    <xf numFmtId="175" fontId="7" fillId="6" borderId="5" xfId="3" applyNumberFormat="1" applyFont="1" applyFill="1" applyBorder="1" applyAlignment="1">
      <alignment vertical="top"/>
    </xf>
    <xf numFmtId="175" fontId="6" fillId="0" borderId="1" xfId="3" applyNumberFormat="1" applyFont="1" applyFill="1" applyBorder="1" applyAlignment="1">
      <alignment vertical="top"/>
    </xf>
    <xf numFmtId="175" fontId="6" fillId="0" borderId="3" xfId="3" applyNumberFormat="1" applyFont="1" applyFill="1" applyBorder="1" applyAlignment="1">
      <alignment vertical="top"/>
    </xf>
    <xf numFmtId="175" fontId="7" fillId="0" borderId="0" xfId="3" applyNumberFormat="1" applyFont="1" applyFill="1" applyBorder="1" applyAlignment="1">
      <alignment vertical="top"/>
    </xf>
    <xf numFmtId="175" fontId="7" fillId="0" borderId="0" xfId="3" applyNumberFormat="1" applyFont="1" applyFill="1" applyAlignment="1">
      <alignment vertical="top"/>
    </xf>
    <xf numFmtId="173" fontId="7" fillId="0" borderId="0" xfId="3" applyNumberFormat="1" applyFont="1" applyFill="1" applyAlignment="1">
      <alignment vertical="top"/>
    </xf>
    <xf numFmtId="176" fontId="7" fillId="2" borderId="0" xfId="3" applyNumberFormat="1" applyFont="1" applyFill="1" applyAlignment="1">
      <alignment vertical="top"/>
    </xf>
    <xf numFmtId="166" fontId="7" fillId="0" borderId="0" xfId="3" applyFont="1" applyFill="1" applyAlignment="1">
      <alignment horizontal="right" vertical="top"/>
    </xf>
    <xf numFmtId="166" fontId="21" fillId="0" borderId="0" xfId="3" applyFont="1" applyBorder="1" applyAlignment="1">
      <alignment horizontal="left" vertical="top"/>
    </xf>
    <xf numFmtId="166" fontId="6" fillId="0" borderId="0" xfId="3" applyFont="1" applyAlignment="1">
      <alignment horizontal="left" vertical="top"/>
    </xf>
    <xf numFmtId="166" fontId="6" fillId="0" borderId="4" xfId="3" applyFont="1" applyBorder="1" applyAlignment="1">
      <alignment horizontal="left" vertical="top"/>
    </xf>
    <xf numFmtId="166" fontId="6" fillId="0" borderId="5" xfId="3" applyFont="1" applyBorder="1" applyAlignment="1">
      <alignment horizontal="right" vertical="top"/>
    </xf>
    <xf numFmtId="166" fontId="6" fillId="0" borderId="2" xfId="3" applyFont="1" applyBorder="1" applyAlignment="1">
      <alignment horizontal="left" vertical="top"/>
    </xf>
    <xf numFmtId="166" fontId="6" fillId="0" borderId="1" xfId="3" applyFont="1" applyBorder="1" applyAlignment="1">
      <alignment horizontal="left" vertical="top"/>
    </xf>
    <xf numFmtId="166" fontId="7" fillId="6" borderId="3" xfId="3" applyFont="1" applyFill="1" applyBorder="1" applyAlignment="1">
      <alignment horizontal="right" vertical="top"/>
    </xf>
    <xf numFmtId="166" fontId="6" fillId="0" borderId="0" xfId="3" applyFont="1" applyFill="1" applyAlignment="1">
      <alignment vertical="top"/>
    </xf>
    <xf numFmtId="166" fontId="7" fillId="0" borderId="1" xfId="3" applyFont="1" applyFill="1" applyBorder="1" applyAlignment="1">
      <alignment horizontal="left" vertical="top"/>
    </xf>
    <xf numFmtId="166" fontId="6" fillId="0" borderId="2" xfId="3" applyFont="1" applyFill="1" applyBorder="1" applyAlignment="1">
      <alignment vertical="top"/>
    </xf>
    <xf numFmtId="166" fontId="7" fillId="0" borderId="2" xfId="3" applyFont="1" applyFill="1" applyBorder="1" applyAlignment="1">
      <alignment vertical="top"/>
    </xf>
    <xf numFmtId="166" fontId="6" fillId="0" borderId="11" xfId="3" applyFont="1" applyBorder="1" applyAlignment="1">
      <alignment horizontal="right" vertical="top"/>
    </xf>
    <xf numFmtId="174" fontId="7" fillId="6" borderId="0" xfId="3" applyNumberFormat="1" applyFont="1" applyFill="1" applyAlignment="1">
      <alignment vertical="top"/>
    </xf>
    <xf numFmtId="166" fontId="21" fillId="0" borderId="0" xfId="3" applyFont="1" applyFill="1" applyBorder="1" applyAlignment="1">
      <alignment horizontal="left" vertical="top"/>
    </xf>
    <xf numFmtId="166" fontId="6" fillId="0" borderId="15" xfId="3" applyFont="1" applyFill="1" applyBorder="1" applyAlignment="1">
      <alignment vertical="top"/>
    </xf>
    <xf numFmtId="166" fontId="6" fillId="0" borderId="16" xfId="3" applyFont="1" applyFill="1" applyBorder="1" applyAlignment="1">
      <alignment vertical="top"/>
    </xf>
    <xf numFmtId="166" fontId="6" fillId="0" borderId="16" xfId="3" applyFont="1" applyFill="1" applyBorder="1" applyAlignment="1">
      <alignment horizontal="left" vertical="top"/>
    </xf>
    <xf numFmtId="166" fontId="6" fillId="0" borderId="17" xfId="3" applyFont="1" applyFill="1" applyBorder="1" applyAlignment="1">
      <alignment vertical="top"/>
    </xf>
    <xf numFmtId="174" fontId="6" fillId="0" borderId="16" xfId="3" applyNumberFormat="1" applyFont="1" applyFill="1" applyBorder="1" applyAlignment="1">
      <alignment vertical="top"/>
    </xf>
    <xf numFmtId="174" fontId="6" fillId="0" borderId="17" xfId="3" applyNumberFormat="1" applyFont="1" applyFill="1" applyBorder="1" applyAlignment="1">
      <alignment vertical="top"/>
    </xf>
    <xf numFmtId="166" fontId="21" fillId="0" borderId="0" xfId="3" applyNumberFormat="1" applyFont="1" applyFill="1" applyBorder="1" applyAlignment="1">
      <alignment horizontal="left" vertical="top"/>
    </xf>
    <xf numFmtId="166" fontId="21" fillId="0" borderId="0" xfId="3" applyNumberFormat="1" applyFont="1" applyFill="1" applyAlignment="1">
      <alignment horizontal="left" vertical="top"/>
    </xf>
    <xf numFmtId="166" fontId="21" fillId="0" borderId="0" xfId="3" applyNumberFormat="1" applyFont="1" applyFill="1" applyAlignment="1">
      <alignment vertical="top"/>
    </xf>
    <xf numFmtId="0" fontId="21" fillId="0" borderId="0" xfId="3" applyNumberFormat="1" applyFont="1" applyFill="1" applyAlignment="1">
      <alignment horizontal="left" vertical="top"/>
    </xf>
    <xf numFmtId="166" fontId="5" fillId="0" borderId="0" xfId="3" applyNumberFormat="1" applyFont="1" applyFill="1" applyAlignment="1">
      <alignment vertical="top"/>
    </xf>
    <xf numFmtId="0" fontId="5" fillId="0" borderId="0" xfId="3" applyNumberFormat="1" applyFont="1" applyFill="1" applyAlignment="1">
      <alignment vertical="top"/>
    </xf>
    <xf numFmtId="166" fontId="5" fillId="0" borderId="0" xfId="5" applyNumberFormat="1" applyFont="1" applyFill="1" applyAlignment="1">
      <alignment vertical="top"/>
    </xf>
    <xf numFmtId="174" fontId="7" fillId="0" borderId="0" xfId="3" applyNumberFormat="1" applyFont="1" applyFill="1" applyAlignment="1">
      <alignment vertical="top"/>
    </xf>
    <xf numFmtId="166" fontId="6" fillId="0" borderId="0" xfId="3" applyFont="1" applyFill="1" applyBorder="1" applyAlignment="1">
      <alignment vertical="top"/>
    </xf>
    <xf numFmtId="174" fontId="6" fillId="0" borderId="0" xfId="3" applyNumberFormat="1" applyFont="1" applyFill="1" applyBorder="1" applyAlignment="1">
      <alignment vertical="top"/>
    </xf>
    <xf numFmtId="0" fontId="6" fillId="0" borderId="0" xfId="3" applyNumberFormat="1" applyFont="1" applyBorder="1" applyAlignment="1">
      <alignment vertical="top"/>
    </xf>
    <xf numFmtId="174" fontId="7" fillId="6" borderId="1" xfId="3" applyNumberFormat="1" applyFont="1" applyFill="1" applyBorder="1" applyAlignment="1">
      <alignment vertical="top"/>
    </xf>
    <xf numFmtId="166" fontId="6" fillId="0" borderId="0" xfId="3" applyNumberFormat="1" applyFont="1" applyFill="1" applyAlignment="1">
      <alignment vertical="top"/>
    </xf>
    <xf numFmtId="0" fontId="6" fillId="0" borderId="0" xfId="3" applyNumberFormat="1" applyFont="1" applyFill="1" applyAlignment="1">
      <alignment horizontal="left" vertical="top"/>
    </xf>
    <xf numFmtId="0" fontId="7" fillId="0" borderId="0" xfId="3" applyNumberFormat="1" applyFont="1" applyFill="1" applyAlignment="1">
      <alignment vertical="top"/>
    </xf>
    <xf numFmtId="0" fontId="6" fillId="0" borderId="10" xfId="3" applyNumberFormat="1" applyFont="1" applyFill="1" applyBorder="1" applyAlignment="1">
      <alignment vertical="top"/>
    </xf>
    <xf numFmtId="0" fontId="6" fillId="0" borderId="0" xfId="3" applyNumberFormat="1" applyFont="1" applyFill="1" applyBorder="1" applyAlignment="1">
      <alignment vertical="top"/>
    </xf>
    <xf numFmtId="0" fontId="6" fillId="0" borderId="5" xfId="3" applyNumberFormat="1" applyFont="1" applyBorder="1" applyAlignment="1">
      <alignment vertical="top"/>
    </xf>
    <xf numFmtId="166" fontId="7" fillId="0" borderId="2" xfId="3" applyFont="1" applyBorder="1" applyAlignment="1">
      <alignment horizontal="left" vertical="top"/>
    </xf>
    <xf numFmtId="166" fontId="7" fillId="0" borderId="1" xfId="3" applyFont="1" applyBorder="1" applyAlignment="1">
      <alignment horizontal="left" vertical="top"/>
    </xf>
    <xf numFmtId="166" fontId="7" fillId="0" borderId="1" xfId="3" quotePrefix="1" applyFont="1" applyFill="1" applyBorder="1" applyAlignment="1">
      <alignment vertical="top"/>
    </xf>
    <xf numFmtId="166" fontId="7" fillId="6" borderId="1" xfId="3" applyFont="1" applyFill="1" applyBorder="1" applyAlignment="1">
      <alignment horizontal="left" vertical="top"/>
    </xf>
    <xf numFmtId="166" fontId="7" fillId="6" borderId="0" xfId="3" applyFont="1" applyFill="1" applyAlignment="1">
      <alignment horizontal="left" vertical="top"/>
    </xf>
    <xf numFmtId="166" fontId="7" fillId="6" borderId="0" xfId="3" applyFont="1" applyFill="1" applyBorder="1" applyAlignment="1">
      <alignment horizontal="left" vertical="top"/>
    </xf>
    <xf numFmtId="174" fontId="7" fillId="0" borderId="1" xfId="3" applyNumberFormat="1" applyFont="1" applyFill="1" applyBorder="1" applyAlignment="1">
      <alignment vertical="top"/>
    </xf>
    <xf numFmtId="165" fontId="7" fillId="0" borderId="0" xfId="3" applyNumberFormat="1" applyFont="1" applyFill="1" applyAlignment="1">
      <alignment vertical="top"/>
    </xf>
    <xf numFmtId="166" fontId="7" fillId="6" borderId="18" xfId="3" applyFont="1" applyFill="1" applyBorder="1" applyAlignment="1">
      <alignment vertical="top"/>
    </xf>
    <xf numFmtId="166" fontId="7" fillId="6" borderId="18" xfId="3" applyFont="1" applyFill="1" applyBorder="1" applyAlignment="1">
      <alignment horizontal="left" vertical="top"/>
    </xf>
    <xf numFmtId="165" fontId="7" fillId="0" borderId="1" xfId="3" applyNumberFormat="1" applyFont="1" applyFill="1" applyBorder="1" applyAlignment="1">
      <alignment vertical="top"/>
    </xf>
    <xf numFmtId="166" fontId="6" fillId="0" borderId="1" xfId="3" applyFont="1" applyFill="1" applyBorder="1" applyAlignment="1">
      <alignment horizontal="left" vertical="top"/>
    </xf>
    <xf numFmtId="165" fontId="6" fillId="0" borderId="1" xfId="3" applyNumberFormat="1" applyFont="1" applyFill="1" applyBorder="1" applyAlignment="1">
      <alignment vertical="top"/>
    </xf>
    <xf numFmtId="165" fontId="6" fillId="0" borderId="16" xfId="3" applyNumberFormat="1" applyFont="1" applyFill="1" applyBorder="1" applyAlignment="1">
      <alignment vertical="top"/>
    </xf>
    <xf numFmtId="165" fontId="6" fillId="0" borderId="17" xfId="3" applyNumberFormat="1" applyFont="1" applyFill="1" applyBorder="1" applyAlignment="1">
      <alignment vertical="top"/>
    </xf>
    <xf numFmtId="165" fontId="6" fillId="0" borderId="3" xfId="3" applyNumberFormat="1" applyFont="1" applyFill="1" applyBorder="1" applyAlignment="1">
      <alignment vertical="top"/>
    </xf>
    <xf numFmtId="165" fontId="7" fillId="0" borderId="3" xfId="3" applyNumberFormat="1" applyFont="1" applyFill="1" applyBorder="1" applyAlignment="1">
      <alignment vertical="top"/>
    </xf>
    <xf numFmtId="165" fontId="7" fillId="6" borderId="0" xfId="3" applyNumberFormat="1" applyFont="1" applyFill="1" applyAlignment="1">
      <alignment vertical="top"/>
    </xf>
    <xf numFmtId="165" fontId="7" fillId="0" borderId="5" xfId="3" applyNumberFormat="1" applyFont="1" applyFill="1" applyBorder="1" applyAlignment="1">
      <alignment vertical="top"/>
    </xf>
    <xf numFmtId="165" fontId="6" fillId="0" borderId="0" xfId="3" applyNumberFormat="1" applyFont="1" applyBorder="1" applyAlignment="1">
      <alignment vertical="top"/>
    </xf>
    <xf numFmtId="165" fontId="6" fillId="0" borderId="5" xfId="3" applyNumberFormat="1" applyFont="1" applyBorder="1" applyAlignment="1">
      <alignment vertical="top"/>
    </xf>
    <xf numFmtId="165" fontId="6" fillId="0" borderId="0" xfId="3" applyNumberFormat="1" applyFont="1" applyFill="1" applyAlignment="1">
      <alignment vertical="top"/>
    </xf>
    <xf numFmtId="166" fontId="6" fillId="0" borderId="11" xfId="3" applyFont="1" applyFill="1" applyBorder="1" applyAlignment="1">
      <alignment horizontal="right" vertical="top"/>
    </xf>
    <xf numFmtId="0" fontId="6" fillId="0" borderId="11" xfId="3" applyNumberFormat="1" applyFont="1" applyFill="1" applyBorder="1" applyAlignment="1">
      <alignment vertical="top"/>
    </xf>
    <xf numFmtId="174" fontId="7" fillId="0" borderId="0" xfId="3" applyNumberFormat="1" applyFont="1" applyAlignment="1">
      <alignment vertical="top"/>
    </xf>
    <xf numFmtId="174" fontId="7" fillId="0" borderId="1" xfId="3" applyNumberFormat="1" applyFont="1" applyBorder="1" applyAlignment="1">
      <alignment vertical="top"/>
    </xf>
    <xf numFmtId="174" fontId="6" fillId="0" borderId="1" xfId="3" applyNumberFormat="1" applyFont="1" applyBorder="1" applyAlignment="1">
      <alignment vertical="top"/>
    </xf>
    <xf numFmtId="174" fontId="6" fillId="0" borderId="3" xfId="3" applyNumberFormat="1" applyFont="1" applyBorder="1" applyAlignment="1">
      <alignment vertical="top"/>
    </xf>
    <xf numFmtId="174" fontId="6" fillId="0" borderId="0" xfId="3" applyNumberFormat="1" applyFont="1" applyFill="1" applyBorder="1" applyAlignment="1">
      <alignment horizontal="left" vertical="top"/>
    </xf>
    <xf numFmtId="174" fontId="5" fillId="0" borderId="0" xfId="3" applyNumberFormat="1" applyFont="1" applyBorder="1" applyAlignment="1">
      <alignment horizontal="left" vertical="top"/>
    </xf>
    <xf numFmtId="174" fontId="7" fillId="0" borderId="0" xfId="3" applyNumberFormat="1" applyFont="1" applyBorder="1" applyAlignment="1">
      <alignment horizontal="left" vertical="top"/>
    </xf>
    <xf numFmtId="174" fontId="7" fillId="0" borderId="0" xfId="3" applyNumberFormat="1" applyFont="1" applyAlignment="1">
      <alignment horizontal="left" vertical="top"/>
    </xf>
    <xf numFmtId="174" fontId="7" fillId="0" borderId="4" xfId="3" applyNumberFormat="1" applyFont="1" applyBorder="1" applyAlignment="1">
      <alignment horizontal="left" vertical="top"/>
    </xf>
    <xf numFmtId="174" fontId="7" fillId="0" borderId="0" xfId="3" applyNumberFormat="1" applyFont="1" applyBorder="1" applyAlignment="1">
      <alignment vertical="top"/>
    </xf>
    <xf numFmtId="174" fontId="7" fillId="0" borderId="5" xfId="3" applyNumberFormat="1" applyFont="1" applyBorder="1" applyAlignment="1">
      <alignment horizontal="right" vertical="top"/>
    </xf>
    <xf numFmtId="174" fontId="6" fillId="0" borderId="0" xfId="3" applyNumberFormat="1" applyFont="1" applyBorder="1" applyAlignment="1">
      <alignment vertical="top"/>
    </xf>
    <xf numFmtId="174" fontId="6" fillId="0" borderId="5" xfId="3" applyNumberFormat="1" applyFont="1" applyBorder="1" applyAlignment="1">
      <alignment vertical="top"/>
    </xf>
    <xf numFmtId="166" fontId="16" fillId="0" borderId="1" xfId="3" applyFont="1" applyFill="1" applyBorder="1" applyAlignment="1">
      <alignment vertical="top"/>
    </xf>
    <xf numFmtId="166" fontId="16" fillId="0" borderId="0" xfId="3" applyNumberFormat="1" applyFont="1" applyFill="1" applyBorder="1" applyAlignment="1">
      <alignment vertical="top"/>
    </xf>
    <xf numFmtId="166" fontId="16" fillId="0" borderId="0" xfId="5" applyNumberFormat="1" applyFont="1" applyFill="1" applyBorder="1" applyAlignment="1">
      <alignment vertical="top"/>
    </xf>
    <xf numFmtId="165" fontId="22" fillId="0" borderId="16" xfId="3" applyNumberFormat="1" applyFont="1" applyFill="1" applyBorder="1" applyAlignment="1">
      <alignment vertical="top"/>
    </xf>
    <xf numFmtId="165" fontId="22" fillId="0" borderId="1" xfId="3" applyNumberFormat="1" applyFont="1" applyFill="1" applyBorder="1" applyAlignment="1">
      <alignment vertical="top"/>
    </xf>
    <xf numFmtId="165" fontId="2" fillId="0" borderId="1" xfId="3" applyNumberFormat="1" applyFont="1" applyFill="1" applyBorder="1" applyAlignment="1">
      <alignment vertical="top"/>
    </xf>
    <xf numFmtId="174" fontId="22" fillId="0" borderId="16" xfId="3" applyNumberFormat="1" applyFont="1" applyFill="1" applyBorder="1" applyAlignment="1">
      <alignment vertical="top"/>
    </xf>
    <xf numFmtId="174" fontId="16" fillId="0" borderId="3" xfId="3" applyNumberFormat="1" applyFont="1" applyFill="1" applyBorder="1" applyAlignment="1">
      <alignment vertical="top"/>
    </xf>
    <xf numFmtId="174" fontId="16" fillId="0" borderId="5" xfId="3" applyNumberFormat="1" applyFont="1" applyFill="1" applyBorder="1" applyAlignment="1">
      <alignment vertical="top"/>
    </xf>
    <xf numFmtId="166" fontId="7" fillId="2" borderId="4" xfId="3" applyNumberFormat="1" applyFont="1" applyFill="1" applyBorder="1" applyAlignment="1">
      <alignment vertical="top"/>
    </xf>
    <xf numFmtId="166" fontId="7" fillId="2" borderId="4" xfId="5" applyNumberFormat="1" applyFont="1" applyFill="1" applyBorder="1" applyAlignment="1">
      <alignment vertical="top"/>
    </xf>
    <xf numFmtId="166" fontId="7" fillId="2" borderId="0" xfId="3" applyNumberFormat="1" applyFont="1" applyFill="1" applyBorder="1" applyAlignment="1">
      <alignment vertical="top"/>
    </xf>
    <xf numFmtId="166" fontId="7" fillId="2" borderId="0" xfId="5" applyNumberFormat="1" applyFont="1" applyFill="1" applyBorder="1" applyAlignment="1">
      <alignment vertical="top"/>
    </xf>
    <xf numFmtId="174" fontId="16" fillId="0" borderId="5" xfId="5" applyNumberFormat="1" applyFont="1" applyFill="1" applyBorder="1" applyAlignment="1">
      <alignment vertical="top"/>
    </xf>
    <xf numFmtId="174" fontId="16" fillId="0" borderId="8" xfId="5" applyNumberFormat="1" applyFont="1" applyFill="1" applyBorder="1" applyAlignment="1">
      <alignment vertical="top"/>
    </xf>
    <xf numFmtId="174" fontId="7" fillId="0" borderId="5" xfId="5" applyNumberFormat="1" applyFont="1" applyFill="1" applyBorder="1" applyAlignment="1">
      <alignment vertical="top"/>
    </xf>
    <xf numFmtId="174" fontId="7" fillId="0" borderId="8" xfId="5" applyNumberFormat="1" applyFont="1" applyFill="1" applyBorder="1" applyAlignment="1">
      <alignment vertical="top"/>
    </xf>
    <xf numFmtId="166" fontId="21" fillId="0" borderId="0" xfId="5" applyNumberFormat="1" applyFont="1" applyBorder="1" applyAlignment="1">
      <alignment horizontal="left" vertical="top"/>
    </xf>
    <xf numFmtId="166" fontId="6" fillId="0" borderId="0" xfId="5" applyNumberFormat="1" applyFont="1" applyBorder="1" applyAlignment="1">
      <alignment horizontal="left" vertical="top"/>
    </xf>
    <xf numFmtId="166" fontId="6" fillId="0" borderId="0" xfId="5" applyNumberFormat="1" applyFont="1" applyAlignment="1">
      <alignment horizontal="left" vertical="top"/>
    </xf>
    <xf numFmtId="174" fontId="5" fillId="0" borderId="0" xfId="3" applyNumberFormat="1" applyFont="1" applyFill="1" applyBorder="1" applyAlignment="1">
      <alignment horizontal="left" vertical="top"/>
    </xf>
    <xf numFmtId="174" fontId="7" fillId="0" borderId="0" xfId="3" applyNumberFormat="1" applyFont="1" applyFill="1" applyBorder="1" applyAlignment="1">
      <alignment horizontal="left" vertical="top"/>
    </xf>
    <xf numFmtId="174" fontId="7" fillId="0" borderId="2" xfId="3" applyNumberFormat="1" applyFont="1" applyFill="1" applyBorder="1" applyAlignment="1">
      <alignment vertical="top"/>
    </xf>
    <xf numFmtId="174" fontId="7" fillId="0" borderId="1" xfId="3" applyNumberFormat="1" applyFont="1" applyFill="1" applyBorder="1" applyAlignment="1">
      <alignment horizontal="left" vertical="top"/>
    </xf>
    <xf numFmtId="174" fontId="7" fillId="6" borderId="5" xfId="3" applyNumberFormat="1" applyFont="1" applyFill="1" applyBorder="1" applyAlignment="1">
      <alignment horizontal="right" vertical="top"/>
    </xf>
    <xf numFmtId="166" fontId="7" fillId="0" borderId="1" xfId="5" applyNumberFormat="1" applyFont="1" applyFill="1" applyBorder="1" applyAlignment="1">
      <alignment vertical="top"/>
    </xf>
    <xf numFmtId="174" fontId="2" fillId="6" borderId="0" xfId="3" applyNumberFormat="1" applyFont="1" applyFill="1" applyAlignment="1">
      <alignment vertical="top"/>
    </xf>
    <xf numFmtId="174" fontId="2" fillId="0" borderId="0" xfId="3" applyNumberFormat="1" applyFont="1" applyAlignment="1">
      <alignment vertical="top"/>
    </xf>
    <xf numFmtId="166" fontId="2" fillId="0" borderId="1" xfId="3" applyFont="1" applyBorder="1" applyAlignment="1">
      <alignment vertical="top"/>
    </xf>
    <xf numFmtId="174" fontId="16" fillId="0" borderId="0" xfId="3" applyNumberFormat="1" applyFont="1" applyFill="1" applyBorder="1" applyAlignment="1">
      <alignment horizontal="right" vertical="top"/>
    </xf>
    <xf numFmtId="166" fontId="6" fillId="0" borderId="16" xfId="3" applyFont="1" applyBorder="1" applyAlignment="1">
      <alignment vertical="top"/>
    </xf>
    <xf numFmtId="166" fontId="6" fillId="0" borderId="16" xfId="3" applyFont="1" applyBorder="1" applyAlignment="1">
      <alignment horizontal="left" vertical="top"/>
    </xf>
    <xf numFmtId="166" fontId="6" fillId="0" borderId="17" xfId="3" applyFont="1" applyBorder="1" applyAlignment="1">
      <alignment horizontal="right" vertical="top"/>
    </xf>
    <xf numFmtId="174" fontId="6" fillId="0" borderId="16" xfId="3" applyNumberFormat="1" applyFont="1" applyBorder="1" applyAlignment="1">
      <alignment vertical="top"/>
    </xf>
    <xf numFmtId="174" fontId="6" fillId="0" borderId="17" xfId="3" applyNumberFormat="1" applyFont="1" applyBorder="1" applyAlignment="1">
      <alignment vertical="top"/>
    </xf>
    <xf numFmtId="0" fontId="0" fillId="6" borderId="0" xfId="0" applyFill="1"/>
    <xf numFmtId="0" fontId="8" fillId="0" borderId="0" xfId="3" applyNumberFormat="1" applyFont="1" applyBorder="1" applyAlignment="1">
      <alignment horizontal="left" vertical="top" wrapText="1"/>
    </xf>
    <xf numFmtId="0" fontId="0" fillId="0" borderId="0" xfId="0" applyFill="1"/>
    <xf numFmtId="0" fontId="6" fillId="0" borderId="0" xfId="0" applyFont="1" applyFill="1" applyBorder="1"/>
    <xf numFmtId="173" fontId="16" fillId="0" borderId="17" xfId="3" applyNumberFormat="1" applyFont="1" applyFill="1" applyBorder="1" applyAlignment="1">
      <alignment vertical="top"/>
    </xf>
    <xf numFmtId="0" fontId="1" fillId="0" borderId="0" xfId="0" applyFont="1"/>
    <xf numFmtId="0" fontId="1" fillId="0" borderId="2" xfId="0" applyFont="1" applyBorder="1"/>
    <xf numFmtId="0" fontId="1" fillId="0" borderId="1" xfId="0" applyNumberFormat="1" applyFont="1" applyBorder="1"/>
    <xf numFmtId="166" fontId="1" fillId="0" borderId="1" xfId="0" applyNumberFormat="1" applyFont="1" applyBorder="1"/>
    <xf numFmtId="0" fontId="1" fillId="0" borderId="1" xfId="0" applyFont="1" applyBorder="1"/>
    <xf numFmtId="0" fontId="1" fillId="0" borderId="3" xfId="0" applyFont="1" applyBorder="1"/>
    <xf numFmtId="0" fontId="1" fillId="0" borderId="4" xfId="0" applyFont="1" applyBorder="1"/>
    <xf numFmtId="0" fontId="1" fillId="0" borderId="0" xfId="0" applyFont="1" applyBorder="1"/>
    <xf numFmtId="0" fontId="1" fillId="0" borderId="5" xfId="0" applyFont="1" applyBorder="1"/>
    <xf numFmtId="0" fontId="1" fillId="0" borderId="4" xfId="0" applyFont="1" applyBorder="1" applyAlignment="1"/>
    <xf numFmtId="0" fontId="1" fillId="0" borderId="0" xfId="0" applyFont="1" applyBorder="1" applyAlignment="1"/>
    <xf numFmtId="0" fontId="23" fillId="0" borderId="2" xfId="0" applyFont="1" applyBorder="1"/>
    <xf numFmtId="0" fontId="1" fillId="0" borderId="2" xfId="0" applyFont="1" applyBorder="1" applyAlignment="1"/>
    <xf numFmtId="0" fontId="1" fillId="0" borderId="1" xfId="0" applyFont="1" applyBorder="1" applyAlignment="1"/>
    <xf numFmtId="0" fontId="1" fillId="0" borderId="6" xfId="0" applyFont="1" applyBorder="1"/>
    <xf numFmtId="0" fontId="1" fillId="0" borderId="7" xfId="0" applyFont="1" applyBorder="1"/>
    <xf numFmtId="0" fontId="1" fillId="0" borderId="8" xfId="0" applyFont="1" applyBorder="1"/>
    <xf numFmtId="0" fontId="1" fillId="0" borderId="0" xfId="0" quotePrefix="1" applyFont="1" applyBorder="1"/>
    <xf numFmtId="0" fontId="1" fillId="6" borderId="5" xfId="0" applyFont="1" applyFill="1" applyBorder="1"/>
    <xf numFmtId="0" fontId="1" fillId="0" borderId="16" xfId="0" applyFont="1" applyBorder="1"/>
    <xf numFmtId="0" fontId="23" fillId="0" borderId="15" xfId="0" applyFont="1" applyBorder="1"/>
    <xf numFmtId="0" fontId="1" fillId="0" borderId="0" xfId="0" applyNumberFormat="1" applyFont="1" applyBorder="1"/>
    <xf numFmtId="166" fontId="1" fillId="0" borderId="0" xfId="0" applyNumberFormat="1" applyFont="1" applyBorder="1"/>
    <xf numFmtId="0" fontId="23" fillId="0" borderId="0" xfId="0" applyFont="1"/>
    <xf numFmtId="0" fontId="1" fillId="6" borderId="1" xfId="0" applyFont="1" applyFill="1" applyBorder="1"/>
    <xf numFmtId="0" fontId="1" fillId="2" borderId="2" xfId="0" applyFont="1" applyFill="1" applyBorder="1"/>
    <xf numFmtId="0" fontId="1" fillId="0" borderId="2" xfId="0" applyFont="1" applyFill="1" applyBorder="1"/>
    <xf numFmtId="0" fontId="1" fillId="0" borderId="1" xfId="0" applyNumberFormat="1" applyFont="1" applyFill="1" applyBorder="1"/>
    <xf numFmtId="0" fontId="8" fillId="0" borderId="0" xfId="3" applyNumberFormat="1" applyFont="1" applyBorder="1" applyAlignment="1">
      <alignment horizontal="left" vertical="top" wrapText="1"/>
    </xf>
    <xf numFmtId="0" fontId="0" fillId="0" borderId="1" xfId="0" applyBorder="1"/>
    <xf numFmtId="0" fontId="0" fillId="0" borderId="0" xfId="0" applyBorder="1"/>
    <xf numFmtId="0" fontId="8" fillId="0" borderId="0" xfId="3" applyNumberFormat="1" applyFont="1" applyBorder="1" applyAlignment="1">
      <alignment horizontal="left" vertical="top" wrapText="1"/>
    </xf>
    <xf numFmtId="166" fontId="7" fillId="0" borderId="0" xfId="5" applyNumberFormat="1" applyFont="1" applyAlignment="1">
      <alignment horizontal="right" vertical="top"/>
    </xf>
    <xf numFmtId="166" fontId="7" fillId="2" borderId="0" xfId="3" applyNumberFormat="1" applyFont="1" applyFill="1" applyAlignment="1">
      <alignment horizontal="right" vertical="top"/>
    </xf>
    <xf numFmtId="179" fontId="7" fillId="0" borderId="0" xfId="5" applyNumberFormat="1" applyFont="1" applyAlignment="1">
      <alignment horizontal="right" vertical="top"/>
    </xf>
    <xf numFmtId="166" fontId="7" fillId="2" borderId="0" xfId="5" applyNumberFormat="1" applyFont="1" applyFill="1" applyAlignment="1">
      <alignment horizontal="right" vertical="top"/>
    </xf>
    <xf numFmtId="166" fontId="6" fillId="0" borderId="0" xfId="3" applyNumberFormat="1" applyFont="1" applyAlignment="1">
      <alignment horizontal="right" vertical="top"/>
    </xf>
    <xf numFmtId="0" fontId="0" fillId="0" borderId="0" xfId="0" applyAlignment="1">
      <alignment horizontal="right"/>
    </xf>
    <xf numFmtId="173" fontId="7" fillId="0" borderId="0" xfId="3" applyNumberFormat="1" applyFont="1" applyAlignment="1">
      <alignment horizontal="right" vertical="top"/>
    </xf>
    <xf numFmtId="166" fontId="6" fillId="0" borderId="0" xfId="3" applyNumberFormat="1" applyFont="1" applyBorder="1" applyAlignment="1">
      <alignment vertical="top"/>
    </xf>
    <xf numFmtId="166" fontId="7" fillId="0" borderId="0" xfId="5" applyNumberFormat="1" applyFont="1" applyBorder="1" applyAlignment="1">
      <alignment horizontal="right" vertical="top"/>
    </xf>
    <xf numFmtId="166" fontId="6" fillId="0" borderId="10" xfId="3" applyNumberFormat="1" applyFont="1" applyBorder="1" applyAlignment="1">
      <alignment vertical="top"/>
    </xf>
    <xf numFmtId="173" fontId="7" fillId="0" borderId="10" xfId="3" applyNumberFormat="1" applyFont="1" applyBorder="1" applyAlignment="1">
      <alignment horizontal="right" vertical="top"/>
    </xf>
    <xf numFmtId="179" fontId="7" fillId="0" borderId="10" xfId="5" applyNumberFormat="1" applyFont="1" applyBorder="1" applyAlignment="1">
      <alignment horizontal="left" vertical="top"/>
    </xf>
    <xf numFmtId="166" fontId="7" fillId="0" borderId="10" xfId="5" applyNumberFormat="1" applyFont="1" applyBorder="1" applyAlignment="1">
      <alignment horizontal="right" vertical="top"/>
    </xf>
    <xf numFmtId="166" fontId="7" fillId="0" borderId="10" xfId="5" applyNumberFormat="1" applyFont="1" applyBorder="1" applyAlignment="1">
      <alignment vertical="top"/>
    </xf>
    <xf numFmtId="0" fontId="1" fillId="6" borderId="0" xfId="0" applyFont="1" applyFill="1"/>
    <xf numFmtId="174" fontId="1" fillId="6" borderId="0" xfId="0" applyNumberFormat="1" applyFont="1" applyFill="1"/>
    <xf numFmtId="165" fontId="1" fillId="6" borderId="0" xfId="0" applyNumberFormat="1" applyFont="1" applyFill="1"/>
    <xf numFmtId="165" fontId="1" fillId="0" borderId="0" xfId="0" applyNumberFormat="1" applyFont="1"/>
    <xf numFmtId="0" fontId="1" fillId="0" borderId="0" xfId="0" applyFont="1" applyFill="1"/>
    <xf numFmtId="165" fontId="1" fillId="0" borderId="0" xfId="0" applyNumberFormat="1" applyFont="1" applyFill="1"/>
    <xf numFmtId="174" fontId="1" fillId="0" borderId="0" xfId="0" applyNumberFormat="1" applyFont="1"/>
    <xf numFmtId="0" fontId="1" fillId="0" borderId="0" xfId="0" quotePrefix="1" applyFont="1"/>
    <xf numFmtId="174" fontId="16" fillId="0" borderId="0" xfId="0" applyNumberFormat="1" applyFont="1"/>
    <xf numFmtId="174" fontId="2" fillId="0" borderId="0" xfId="5" applyNumberFormat="1" applyFont="1" applyAlignment="1">
      <alignment horizontal="right" vertical="top"/>
    </xf>
    <xf numFmtId="166" fontId="2" fillId="0" borderId="0" xfId="5" applyNumberFormat="1" applyFont="1" applyAlignment="1">
      <alignment horizontal="right" vertical="top"/>
    </xf>
    <xf numFmtId="0" fontId="1" fillId="2" borderId="0" xfId="0" applyFont="1" applyFill="1"/>
    <xf numFmtId="0" fontId="24" fillId="0" borderId="0" xfId="0" applyFont="1" applyFill="1"/>
    <xf numFmtId="0" fontId="24" fillId="0" borderId="0" xfId="0" applyFont="1"/>
    <xf numFmtId="174" fontId="1" fillId="0" borderId="0" xfId="0" applyNumberFormat="1" applyFont="1" applyFill="1"/>
    <xf numFmtId="0" fontId="7" fillId="0" borderId="2" xfId="3" applyNumberFormat="1" applyFont="1" applyBorder="1" applyAlignment="1">
      <alignment vertical="top" wrapText="1"/>
    </xf>
    <xf numFmtId="0" fontId="7" fillId="0" borderId="1" xfId="3" applyNumberFormat="1" applyFont="1" applyBorder="1" applyAlignment="1">
      <alignment vertical="top" wrapText="1"/>
    </xf>
    <xf numFmtId="0" fontId="7" fillId="0" borderId="3" xfId="3" applyNumberFormat="1" applyFont="1" applyBorder="1" applyAlignment="1">
      <alignment vertical="top" wrapText="1"/>
    </xf>
    <xf numFmtId="0" fontId="7" fillId="0" borderId="4" xfId="3" applyNumberFormat="1" applyFont="1" applyBorder="1" applyAlignment="1">
      <alignment vertical="top" wrapText="1"/>
    </xf>
    <xf numFmtId="0" fontId="7" fillId="0" borderId="0" xfId="3" applyNumberFormat="1" applyFont="1" applyBorder="1" applyAlignment="1">
      <alignment vertical="top" wrapText="1"/>
    </xf>
    <xf numFmtId="0" fontId="7" fillId="0" borderId="5" xfId="3" applyNumberFormat="1" applyFont="1" applyBorder="1" applyAlignment="1">
      <alignment vertical="top" wrapText="1"/>
    </xf>
    <xf numFmtId="0" fontId="7" fillId="0" borderId="6" xfId="3" applyNumberFormat="1" applyFont="1" applyBorder="1" applyAlignment="1">
      <alignment vertical="top" wrapText="1"/>
    </xf>
    <xf numFmtId="0" fontId="7" fillId="0" borderId="7" xfId="3" applyNumberFormat="1" applyFont="1" applyBorder="1" applyAlignment="1">
      <alignment vertical="top" wrapText="1"/>
    </xf>
    <xf numFmtId="0" fontId="7" fillId="0" borderId="8" xfId="3" applyNumberFormat="1" applyFont="1" applyBorder="1" applyAlignment="1">
      <alignment vertical="top" wrapText="1"/>
    </xf>
    <xf numFmtId="0" fontId="1" fillId="0" borderId="0" xfId="0" applyFont="1" applyAlignment="1">
      <alignment horizontal="left"/>
    </xf>
    <xf numFmtId="0" fontId="1" fillId="0" borderId="0" xfId="0" applyFont="1" applyAlignment="1">
      <alignment horizontal="right"/>
    </xf>
    <xf numFmtId="10" fontId="1" fillId="6" borderId="4" xfId="0" applyNumberFormat="1" applyFont="1" applyFill="1" applyBorder="1"/>
    <xf numFmtId="10" fontId="1" fillId="6" borderId="0" xfId="0" applyNumberFormat="1" applyFont="1" applyFill="1" applyBorder="1"/>
    <xf numFmtId="0" fontId="1" fillId="6" borderId="0" xfId="0" applyFont="1" applyFill="1" applyBorder="1"/>
    <xf numFmtId="0" fontId="7" fillId="6" borderId="0" xfId="0" applyFont="1" applyFill="1" applyBorder="1"/>
    <xf numFmtId="0" fontId="1" fillId="0" borderId="12" xfId="0" applyFont="1" applyBorder="1"/>
    <xf numFmtId="0" fontId="1" fillId="0" borderId="10" xfId="0" applyFont="1" applyBorder="1"/>
    <xf numFmtId="0" fontId="1" fillId="0" borderId="11" xfId="0" applyFont="1" applyBorder="1"/>
    <xf numFmtId="180" fontId="1" fillId="0" borderId="0" xfId="0" applyNumberFormat="1" applyFont="1" applyFill="1"/>
    <xf numFmtId="0" fontId="1" fillId="0" borderId="1" xfId="0" applyFont="1" applyFill="1" applyBorder="1"/>
    <xf numFmtId="182" fontId="1" fillId="0" borderId="0" xfId="0" applyNumberFormat="1" applyFont="1"/>
    <xf numFmtId="165" fontId="1" fillId="0" borderId="0" xfId="0" applyNumberFormat="1" applyFont="1" applyFill="1" applyBorder="1"/>
    <xf numFmtId="0" fontId="1" fillId="0" borderId="0" xfId="0" applyFont="1" applyFill="1" applyBorder="1"/>
    <xf numFmtId="0" fontId="1" fillId="9" borderId="0" xfId="0" applyFont="1" applyFill="1"/>
    <xf numFmtId="183" fontId="1" fillId="6" borderId="0" xfId="0" applyNumberFormat="1" applyFont="1" applyFill="1" applyBorder="1"/>
    <xf numFmtId="172" fontId="16" fillId="0" borderId="0" xfId="0" applyNumberFormat="1" applyFont="1"/>
    <xf numFmtId="0" fontId="1" fillId="6" borderId="7" xfId="0" applyFont="1" applyFill="1" applyBorder="1"/>
    <xf numFmtId="165" fontId="1" fillId="2" borderId="0" xfId="0" applyNumberFormat="1" applyFont="1" applyFill="1"/>
    <xf numFmtId="164" fontId="1" fillId="6" borderId="0" xfId="0" applyNumberFormat="1" applyFont="1" applyFill="1" applyBorder="1"/>
    <xf numFmtId="174" fontId="1" fillId="2" borderId="0" xfId="0" applyNumberFormat="1" applyFont="1" applyFill="1"/>
    <xf numFmtId="0" fontId="1" fillId="0" borderId="5" xfId="0" applyFont="1" applyFill="1" applyBorder="1"/>
    <xf numFmtId="0" fontId="25" fillId="0" borderId="0" xfId="0" applyFont="1" applyFill="1" applyBorder="1"/>
    <xf numFmtId="0" fontId="23" fillId="0" borderId="4" xfId="0" applyFont="1" applyBorder="1"/>
    <xf numFmtId="174" fontId="1" fillId="0" borderId="1" xfId="0" applyNumberFormat="1" applyFont="1" applyBorder="1"/>
    <xf numFmtId="165" fontId="1" fillId="0" borderId="1" xfId="0" applyNumberFormat="1" applyFont="1" applyBorder="1"/>
    <xf numFmtId="174" fontId="1" fillId="0" borderId="0" xfId="0" applyNumberFormat="1" applyFont="1" applyBorder="1"/>
    <xf numFmtId="174" fontId="1" fillId="0" borderId="5" xfId="0" applyNumberFormat="1" applyFont="1" applyBorder="1"/>
    <xf numFmtId="10" fontId="1" fillId="6" borderId="4" xfId="0" applyNumberFormat="1" applyFont="1" applyFill="1" applyBorder="1" applyAlignment="1">
      <alignment horizontal="right"/>
    </xf>
    <xf numFmtId="174" fontId="1" fillId="6" borderId="0" xfId="0" applyNumberFormat="1" applyFont="1" applyFill="1" applyBorder="1"/>
    <xf numFmtId="174" fontId="1" fillId="0" borderId="4" xfId="0" applyNumberFormat="1" applyFont="1" applyBorder="1"/>
    <xf numFmtId="174" fontId="1" fillId="6" borderId="4" xfId="0" applyNumberFormat="1" applyFont="1" applyFill="1" applyBorder="1"/>
    <xf numFmtId="0" fontId="1" fillId="0" borderId="15" xfId="0" applyFont="1" applyBorder="1" applyAlignment="1">
      <alignment horizontal="left"/>
    </xf>
    <xf numFmtId="165" fontId="1" fillId="0" borderId="16" xfId="0" applyNumberFormat="1" applyFont="1" applyFill="1" applyBorder="1"/>
    <xf numFmtId="0" fontId="1" fillId="0" borderId="15" xfId="0" applyFont="1" applyFill="1" applyBorder="1"/>
    <xf numFmtId="166" fontId="23" fillId="0" borderId="2" xfId="0" applyNumberFormat="1" applyFont="1" applyBorder="1"/>
    <xf numFmtId="174" fontId="1" fillId="0" borderId="16" xfId="0" applyNumberFormat="1" applyFont="1" applyBorder="1"/>
    <xf numFmtId="174" fontId="1" fillId="0" borderId="16" xfId="0" applyNumberFormat="1" applyFont="1" applyFill="1" applyBorder="1"/>
    <xf numFmtId="0" fontId="1" fillId="0" borderId="13" xfId="0" applyFont="1" applyBorder="1"/>
    <xf numFmtId="0" fontId="1" fillId="0" borderId="14" xfId="0" applyFont="1" applyBorder="1"/>
    <xf numFmtId="169" fontId="1" fillId="0" borderId="0" xfId="0" applyNumberFormat="1" applyFont="1" applyAlignment="1">
      <alignment horizontal="left"/>
    </xf>
    <xf numFmtId="169" fontId="1" fillId="0" borderId="0" xfId="0" applyNumberFormat="1" applyFont="1" applyFill="1" applyAlignment="1">
      <alignment horizontal="left"/>
    </xf>
    <xf numFmtId="164" fontId="1" fillId="0" borderId="0" xfId="0" applyNumberFormat="1" applyFont="1" applyFill="1" applyBorder="1"/>
    <xf numFmtId="0" fontId="23" fillId="0" borderId="0" xfId="0" applyFont="1" applyAlignment="1">
      <alignment horizontal="right"/>
    </xf>
    <xf numFmtId="166" fontId="6" fillId="0" borderId="0" xfId="5" applyNumberFormat="1" applyFont="1" applyAlignment="1">
      <alignment vertical="top"/>
    </xf>
    <xf numFmtId="166" fontId="22" fillId="0" borderId="0" xfId="3" applyFont="1" applyBorder="1" applyAlignment="1">
      <alignment vertical="top"/>
    </xf>
    <xf numFmtId="165" fontId="1" fillId="6" borderId="4" xfId="0" applyNumberFormat="1" applyFont="1" applyFill="1" applyBorder="1"/>
    <xf numFmtId="164" fontId="1" fillId="0" borderId="1" xfId="0" applyNumberFormat="1" applyFont="1" applyFill="1" applyBorder="1"/>
    <xf numFmtId="0" fontId="1" fillId="0" borderId="4" xfId="0" applyFont="1" applyFill="1" applyBorder="1"/>
    <xf numFmtId="0" fontId="1" fillId="0" borderId="2" xfId="0" applyFont="1" applyBorder="1" applyAlignment="1">
      <alignment horizontal="right"/>
    </xf>
    <xf numFmtId="0" fontId="1" fillId="0" borderId="3" xfId="0" applyFont="1" applyBorder="1" applyAlignment="1">
      <alignment horizontal="right"/>
    </xf>
    <xf numFmtId="0" fontId="1" fillId="0" borderId="1" xfId="0" applyFont="1" applyBorder="1" applyAlignment="1">
      <alignment horizontal="right"/>
    </xf>
    <xf numFmtId="164" fontId="1" fillId="6" borderId="3" xfId="0" applyNumberFormat="1" applyFont="1" applyFill="1" applyBorder="1" applyAlignment="1">
      <alignment horizontal="right"/>
    </xf>
    <xf numFmtId="164" fontId="1" fillId="6" borderId="2" xfId="0" applyNumberFormat="1" applyFont="1" applyFill="1" applyBorder="1" applyAlignment="1">
      <alignment horizontal="right"/>
    </xf>
    <xf numFmtId="0" fontId="1" fillId="0" borderId="3" xfId="0" applyFont="1" applyFill="1" applyBorder="1" applyAlignment="1">
      <alignment horizontal="right"/>
    </xf>
    <xf numFmtId="0" fontId="1" fillId="0" borderId="4" xfId="0" applyFont="1" applyBorder="1" applyAlignment="1">
      <alignment horizontal="right"/>
    </xf>
    <xf numFmtId="164" fontId="1" fillId="6" borderId="5" xfId="0" applyNumberFormat="1" applyFont="1" applyFill="1" applyBorder="1" applyAlignment="1">
      <alignment horizontal="right"/>
    </xf>
    <xf numFmtId="0" fontId="1" fillId="0" borderId="4" xfId="0" applyFont="1" applyFill="1" applyBorder="1" applyAlignment="1">
      <alignment horizontal="right"/>
    </xf>
    <xf numFmtId="164" fontId="1" fillId="6" borderId="0" xfId="0" applyNumberFormat="1" applyFont="1" applyFill="1" applyBorder="1" applyAlignment="1">
      <alignment horizontal="right"/>
    </xf>
    <xf numFmtId="0" fontId="1" fillId="0" borderId="5" xfId="0" applyFont="1" applyFill="1" applyBorder="1" applyAlignment="1">
      <alignment horizontal="right"/>
    </xf>
    <xf numFmtId="164" fontId="1" fillId="0" borderId="0" xfId="0" applyNumberFormat="1" applyFont="1" applyFill="1" applyBorder="1" applyAlignment="1">
      <alignment horizontal="right"/>
    </xf>
    <xf numFmtId="0" fontId="1" fillId="0" borderId="6" xfId="0" applyFont="1" applyBorder="1" applyAlignment="1">
      <alignment horizontal="right"/>
    </xf>
    <xf numFmtId="164" fontId="1" fillId="6" borderId="8" xfId="0" applyNumberFormat="1" applyFont="1" applyFill="1" applyBorder="1" applyAlignment="1">
      <alignment horizontal="right"/>
    </xf>
    <xf numFmtId="164" fontId="1" fillId="0" borderId="7" xfId="0" applyNumberFormat="1" applyFont="1" applyFill="1" applyBorder="1" applyAlignment="1">
      <alignment horizontal="right"/>
    </xf>
    <xf numFmtId="164" fontId="1" fillId="0" borderId="2" xfId="0" applyNumberFormat="1" applyFont="1" applyBorder="1" applyAlignment="1">
      <alignment horizontal="right"/>
    </xf>
    <xf numFmtId="164" fontId="1" fillId="0" borderId="3" xfId="0" applyNumberFormat="1" applyFont="1" applyFill="1" applyBorder="1" applyAlignment="1">
      <alignment horizontal="right"/>
    </xf>
    <xf numFmtId="164" fontId="1" fillId="0" borderId="4" xfId="0" applyNumberFormat="1" applyFont="1" applyBorder="1" applyAlignment="1">
      <alignment horizontal="right"/>
    </xf>
    <xf numFmtId="164" fontId="1" fillId="0" borderId="5" xfId="0" applyNumberFormat="1" applyFont="1" applyFill="1" applyBorder="1" applyAlignment="1">
      <alignment horizontal="right"/>
    </xf>
    <xf numFmtId="164" fontId="1" fillId="0" borderId="6" xfId="0" applyNumberFormat="1" applyFont="1" applyBorder="1" applyAlignment="1">
      <alignment horizontal="right"/>
    </xf>
    <xf numFmtId="164" fontId="1" fillId="0" borderId="8" xfId="0" applyNumberFormat="1" applyFont="1" applyFill="1" applyBorder="1" applyAlignment="1">
      <alignment horizontal="right"/>
    </xf>
    <xf numFmtId="164" fontId="1" fillId="2" borderId="2" xfId="0" applyNumberFormat="1" applyFont="1" applyFill="1" applyBorder="1" applyAlignment="1">
      <alignment horizontal="right"/>
    </xf>
    <xf numFmtId="164" fontId="1" fillId="2" borderId="3" xfId="0" applyNumberFormat="1" applyFont="1" applyFill="1" applyBorder="1" applyAlignment="1">
      <alignment horizontal="right"/>
    </xf>
    <xf numFmtId="164" fontId="1" fillId="2" borderId="4" xfId="0" applyNumberFormat="1" applyFont="1" applyFill="1" applyBorder="1" applyAlignment="1">
      <alignment horizontal="right"/>
    </xf>
    <xf numFmtId="164" fontId="1" fillId="2" borderId="5" xfId="0" applyNumberFormat="1" applyFont="1" applyFill="1" applyBorder="1" applyAlignment="1">
      <alignment horizontal="right"/>
    </xf>
    <xf numFmtId="164" fontId="1" fillId="2" borderId="6" xfId="0" applyNumberFormat="1" applyFont="1" applyFill="1" applyBorder="1" applyAlignment="1">
      <alignment horizontal="right"/>
    </xf>
    <xf numFmtId="164" fontId="1" fillId="2" borderId="8" xfId="0" applyNumberFormat="1" applyFont="1" applyFill="1" applyBorder="1" applyAlignment="1">
      <alignment horizontal="right"/>
    </xf>
    <xf numFmtId="164" fontId="1" fillId="0" borderId="2" xfId="0" applyNumberFormat="1" applyFont="1" applyFill="1" applyBorder="1" applyAlignment="1">
      <alignment horizontal="right"/>
    </xf>
    <xf numFmtId="164" fontId="1" fillId="0" borderId="4" xfId="0" applyNumberFormat="1" applyFont="1" applyFill="1" applyBorder="1" applyAlignment="1">
      <alignment horizontal="right"/>
    </xf>
    <xf numFmtId="164" fontId="1" fillId="0" borderId="6" xfId="0" applyNumberFormat="1" applyFont="1" applyFill="1" applyBorder="1" applyAlignment="1">
      <alignment horizontal="right"/>
    </xf>
    <xf numFmtId="0" fontId="7" fillId="0" borderId="2" xfId="0" applyFont="1" applyBorder="1" applyAlignment="1">
      <alignment horizontal="right"/>
    </xf>
    <xf numFmtId="0" fontId="7" fillId="0" borderId="3" xfId="0" applyFont="1" applyBorder="1" applyAlignment="1">
      <alignment horizontal="right"/>
    </xf>
    <xf numFmtId="164" fontId="7" fillId="6" borderId="2" xfId="0" applyNumberFormat="1" applyFont="1" applyFill="1" applyBorder="1" applyAlignment="1">
      <alignment horizontal="right"/>
    </xf>
    <xf numFmtId="164" fontId="7" fillId="0" borderId="3" xfId="0" applyNumberFormat="1" applyFont="1" applyFill="1" applyBorder="1" applyAlignment="1">
      <alignment horizontal="right"/>
    </xf>
    <xf numFmtId="164" fontId="7" fillId="0" borderId="4" xfId="0" applyNumberFormat="1" applyFont="1" applyBorder="1" applyAlignment="1">
      <alignment horizontal="right"/>
    </xf>
    <xf numFmtId="164" fontId="7" fillId="0" borderId="5" xfId="0" applyNumberFormat="1" applyFont="1" applyFill="1" applyBorder="1" applyAlignment="1">
      <alignment horizontal="right"/>
    </xf>
    <xf numFmtId="174" fontId="1" fillId="6" borderId="3" xfId="0" applyNumberFormat="1" applyFont="1" applyFill="1" applyBorder="1" applyAlignment="1">
      <alignment horizontal="right"/>
    </xf>
    <xf numFmtId="174" fontId="1" fillId="6" borderId="5" xfId="0" applyNumberFormat="1" applyFont="1" applyFill="1" applyBorder="1" applyAlignment="1">
      <alignment horizontal="right"/>
    </xf>
    <xf numFmtId="164" fontId="1" fillId="0" borderId="12" xfId="0" applyNumberFormat="1" applyFont="1" applyFill="1" applyBorder="1" applyAlignment="1">
      <alignment horizontal="right"/>
    </xf>
    <xf numFmtId="0" fontId="1" fillId="0" borderId="3" xfId="0" applyFont="1" applyBorder="1" applyAlignment="1">
      <alignment horizontal="left"/>
    </xf>
    <xf numFmtId="0" fontId="1" fillId="0" borderId="13" xfId="0" applyFont="1" applyBorder="1" applyAlignment="1">
      <alignment horizontal="right"/>
    </xf>
    <xf numFmtId="164" fontId="1" fillId="0" borderId="14" xfId="0" applyNumberFormat="1" applyFont="1" applyFill="1" applyBorder="1" applyAlignment="1">
      <alignment horizontal="right"/>
    </xf>
    <xf numFmtId="165" fontId="1" fillId="0" borderId="13" xfId="0" applyNumberFormat="1" applyFont="1" applyBorder="1"/>
    <xf numFmtId="165" fontId="1" fillId="0" borderId="3" xfId="0" applyNumberFormat="1" applyFont="1" applyBorder="1"/>
    <xf numFmtId="164" fontId="1" fillId="6" borderId="4" xfId="0" applyNumberFormat="1" applyFont="1" applyFill="1" applyBorder="1" applyAlignment="1">
      <alignment horizontal="right"/>
    </xf>
    <xf numFmtId="164" fontId="1" fillId="6" borderId="6" xfId="0" applyNumberFormat="1" applyFont="1" applyFill="1" applyBorder="1" applyAlignment="1">
      <alignment horizontal="right"/>
    </xf>
    <xf numFmtId="164" fontId="1" fillId="0" borderId="1" xfId="0" applyNumberFormat="1" applyFont="1" applyBorder="1"/>
    <xf numFmtId="164" fontId="1" fillId="0" borderId="0" xfId="0" applyNumberFormat="1" applyFont="1" applyBorder="1"/>
    <xf numFmtId="0" fontId="1" fillId="2" borderId="1" xfId="0" applyFont="1" applyFill="1" applyBorder="1"/>
    <xf numFmtId="0" fontId="1" fillId="2" borderId="0" xfId="0" applyFont="1" applyFill="1" applyBorder="1"/>
    <xf numFmtId="165" fontId="1" fillId="2" borderId="2" xfId="0" applyNumberFormat="1" applyFont="1" applyFill="1" applyBorder="1"/>
    <xf numFmtId="164" fontId="1" fillId="0" borderId="4" xfId="0" applyNumberFormat="1" applyFont="1" applyBorder="1"/>
    <xf numFmtId="0" fontId="1" fillId="2" borderId="3" xfId="0" applyFont="1" applyFill="1" applyBorder="1"/>
    <xf numFmtId="0" fontId="1" fillId="2" borderId="5" xfId="0" applyFont="1" applyFill="1" applyBorder="1"/>
    <xf numFmtId="164" fontId="1" fillId="0" borderId="6" xfId="0" applyNumberFormat="1" applyFont="1" applyBorder="1"/>
    <xf numFmtId="165" fontId="1" fillId="2" borderId="7" xfId="0" applyNumberFormat="1" applyFont="1" applyFill="1" applyBorder="1"/>
    <xf numFmtId="0" fontId="1" fillId="2" borderId="7" xfId="0" applyFont="1" applyFill="1" applyBorder="1"/>
    <xf numFmtId="0" fontId="1" fillId="2" borderId="8" xfId="0" applyFont="1" applyFill="1" applyBorder="1"/>
    <xf numFmtId="164" fontId="1" fillId="0" borderId="13" xfId="0" applyNumberFormat="1" applyFont="1" applyBorder="1"/>
    <xf numFmtId="177" fontId="1" fillId="0" borderId="3" xfId="0" applyNumberFormat="1" applyFont="1" applyBorder="1"/>
    <xf numFmtId="164" fontId="1" fillId="6" borderId="0" xfId="0" applyNumberFormat="1" applyFont="1" applyFill="1"/>
    <xf numFmtId="164" fontId="1" fillId="2" borderId="0" xfId="0" applyNumberFormat="1" applyFont="1" applyFill="1"/>
    <xf numFmtId="164" fontId="1" fillId="0" borderId="0" xfId="0" applyNumberFormat="1" applyFont="1"/>
    <xf numFmtId="164" fontId="1" fillId="0" borderId="0" xfId="0" applyNumberFormat="1" applyFont="1" applyFill="1"/>
    <xf numFmtId="0" fontId="1" fillId="0" borderId="0" xfId="0" applyFont="1" applyBorder="1" applyAlignment="1">
      <alignment horizontal="center" vertical="top" wrapText="1"/>
    </xf>
    <xf numFmtId="0" fontId="1" fillId="9" borderId="0" xfId="0" applyFont="1" applyFill="1" applyAlignment="1">
      <alignment horizontal="left"/>
    </xf>
    <xf numFmtId="0" fontId="1" fillId="0" borderId="0" xfId="0" applyFont="1" applyFill="1" applyAlignment="1">
      <alignment horizontal="left"/>
    </xf>
    <xf numFmtId="164" fontId="1" fillId="6" borderId="13" xfId="0" applyNumberFormat="1" applyFont="1" applyFill="1" applyBorder="1" applyAlignment="1">
      <alignment horizontal="right"/>
    </xf>
    <xf numFmtId="164" fontId="1" fillId="6" borderId="12" xfId="0" applyNumberFormat="1" applyFont="1" applyFill="1" applyBorder="1" applyAlignment="1">
      <alignment horizontal="right"/>
    </xf>
    <xf numFmtId="164" fontId="1" fillId="6" borderId="14" xfId="0" applyNumberFormat="1" applyFont="1" applyFill="1" applyBorder="1" applyAlignment="1">
      <alignment horizontal="right"/>
    </xf>
    <xf numFmtId="164" fontId="1" fillId="0" borderId="13" xfId="0" applyNumberFormat="1" applyFont="1" applyFill="1" applyBorder="1" applyAlignment="1">
      <alignment horizontal="right"/>
    </xf>
    <xf numFmtId="164" fontId="1" fillId="2" borderId="14" xfId="0" applyNumberFormat="1" applyFont="1" applyFill="1" applyBorder="1" applyAlignment="1">
      <alignment horizontal="right"/>
    </xf>
    <xf numFmtId="0" fontId="1" fillId="0" borderId="1" xfId="0" applyFont="1" applyBorder="1" applyAlignment="1">
      <alignment vertical="top" wrapText="1"/>
    </xf>
    <xf numFmtId="0" fontId="1" fillId="0" borderId="0" xfId="0" applyFont="1" applyBorder="1" applyAlignment="1">
      <alignment vertical="top" wrapText="1"/>
    </xf>
    <xf numFmtId="0" fontId="1" fillId="0" borderId="13" xfId="0" applyFont="1" applyBorder="1" applyAlignment="1">
      <alignment horizontal="left"/>
    </xf>
    <xf numFmtId="164" fontId="1" fillId="6" borderId="7" xfId="0" applyNumberFormat="1" applyFont="1" applyFill="1" applyBorder="1" applyAlignment="1">
      <alignment horizontal="right"/>
    </xf>
    <xf numFmtId="0" fontId="1" fillId="0" borderId="23" xfId="0" applyFont="1" applyBorder="1" applyAlignment="1">
      <alignment vertical="top" wrapText="1"/>
    </xf>
    <xf numFmtId="0" fontId="23" fillId="0" borderId="0" xfId="0" applyFont="1" applyFill="1"/>
    <xf numFmtId="0" fontId="1" fillId="0" borderId="0" xfId="0" applyFont="1" applyAlignment="1"/>
    <xf numFmtId="173" fontId="16" fillId="2" borderId="17" xfId="3" applyNumberFormat="1" applyFont="1" applyFill="1" applyBorder="1" applyAlignment="1">
      <alignment vertical="top"/>
    </xf>
    <xf numFmtId="0" fontId="8" fillId="0" borderId="0" xfId="3" applyNumberFormat="1" applyFont="1" applyBorder="1" applyAlignment="1">
      <alignment horizontal="left" vertical="top" wrapText="1"/>
    </xf>
    <xf numFmtId="0" fontId="1" fillId="0" borderId="0" xfId="0" applyFont="1" applyBorder="1" applyAlignment="1">
      <alignment horizontal="left" vertical="top" wrapText="1"/>
    </xf>
    <xf numFmtId="171" fontId="1" fillId="6" borderId="0" xfId="0" applyNumberFormat="1" applyFont="1" applyFill="1"/>
    <xf numFmtId="0" fontId="1" fillId="0" borderId="3" xfId="0" applyFont="1" applyBorder="1" applyAlignment="1">
      <alignment vertical="top" wrapText="1"/>
    </xf>
    <xf numFmtId="0" fontId="1" fillId="0" borderId="5" xfId="0" applyFont="1" applyBorder="1" applyAlignment="1">
      <alignment vertical="top" wrapText="1"/>
    </xf>
    <xf numFmtId="0" fontId="1" fillId="0" borderId="2" xfId="0" applyFont="1" applyBorder="1" applyAlignment="1">
      <alignment vertical="top"/>
    </xf>
    <xf numFmtId="0" fontId="1" fillId="0" borderId="4" xfId="0" applyFont="1" applyBorder="1" applyAlignment="1">
      <alignment vertical="top"/>
    </xf>
    <xf numFmtId="0" fontId="1" fillId="0" borderId="19" xfId="0" applyFont="1" applyBorder="1" applyAlignment="1">
      <alignment vertical="top"/>
    </xf>
    <xf numFmtId="0" fontId="23" fillId="0" borderId="2" xfId="0" applyFont="1" applyBorder="1" applyAlignment="1">
      <alignment vertical="top"/>
    </xf>
    <xf numFmtId="171" fontId="1" fillId="0" borderId="1" xfId="0" applyNumberFormat="1" applyFont="1" applyBorder="1"/>
    <xf numFmtId="0" fontId="1" fillId="0" borderId="2" xfId="0" applyFont="1" applyBorder="1" applyAlignment="1">
      <alignment horizontal="left"/>
    </xf>
    <xf numFmtId="0" fontId="1" fillId="0" borderId="4" xfId="0" applyFont="1" applyBorder="1" applyAlignment="1">
      <alignment horizontal="left"/>
    </xf>
    <xf numFmtId="0" fontId="1" fillId="0" borderId="6" xfId="0" applyFont="1" applyBorder="1" applyAlignment="1">
      <alignment horizontal="left"/>
    </xf>
    <xf numFmtId="177" fontId="1" fillId="6" borderId="0" xfId="0" applyNumberFormat="1" applyFont="1" applyFill="1"/>
    <xf numFmtId="172" fontId="1" fillId="6" borderId="0" xfId="0" applyNumberFormat="1" applyFont="1" applyFill="1"/>
    <xf numFmtId="0" fontId="1" fillId="0" borderId="0" xfId="0" applyFont="1" applyBorder="1" applyAlignment="1">
      <alignment horizontal="left"/>
    </xf>
    <xf numFmtId="181" fontId="1" fillId="0" borderId="0" xfId="0" applyNumberFormat="1" applyFont="1" applyFill="1" applyBorder="1" applyAlignment="1">
      <alignment horizontal="right"/>
    </xf>
    <xf numFmtId="172" fontId="1" fillId="0" borderId="0" xfId="0" applyNumberFormat="1" applyFont="1" applyFill="1" applyBorder="1" applyAlignment="1">
      <alignment horizontal="right"/>
    </xf>
    <xf numFmtId="0" fontId="4" fillId="0" borderId="0" xfId="0" applyFont="1" applyFill="1"/>
    <xf numFmtId="9" fontId="1" fillId="6" borderId="10" xfId="0" applyNumberFormat="1" applyFont="1" applyFill="1" applyBorder="1"/>
    <xf numFmtId="0" fontId="23" fillId="0" borderId="9" xfId="0" applyFont="1" applyBorder="1"/>
    <xf numFmtId="164" fontId="23" fillId="0" borderId="10" xfId="0" applyNumberFormat="1" applyFont="1" applyBorder="1"/>
    <xf numFmtId="0" fontId="23" fillId="0" borderId="11" xfId="0" applyFont="1" applyBorder="1"/>
    <xf numFmtId="0" fontId="23" fillId="0" borderId="0" xfId="0" applyFont="1" applyBorder="1"/>
    <xf numFmtId="164" fontId="23" fillId="0" borderId="0" xfId="0" applyNumberFormat="1" applyFont="1" applyBorder="1"/>
    <xf numFmtId="9" fontId="1" fillId="0" borderId="0" xfId="0" applyNumberFormat="1" applyFont="1" applyFill="1" applyBorder="1"/>
    <xf numFmtId="0" fontId="23" fillId="0" borderId="0" xfId="0" applyFont="1" applyAlignment="1"/>
    <xf numFmtId="0" fontId="23" fillId="0" borderId="4" xfId="0" applyFont="1" applyBorder="1" applyAlignment="1">
      <alignment vertical="top"/>
    </xf>
    <xf numFmtId="0" fontId="23" fillId="0" borderId="4" xfId="0" applyFont="1" applyBorder="1" applyAlignment="1"/>
    <xf numFmtId="170" fontId="1" fillId="6" borderId="10" xfId="0" applyNumberFormat="1" applyFont="1" applyFill="1" applyBorder="1"/>
    <xf numFmtId="0" fontId="7" fillId="0" borderId="0" xfId="3" applyNumberFormat="1" applyFont="1" applyBorder="1" applyAlignment="1">
      <alignment vertical="top"/>
    </xf>
    <xf numFmtId="173" fontId="16" fillId="0" borderId="0" xfId="3" applyNumberFormat="1" applyFont="1" applyFill="1" applyBorder="1" applyAlignment="1">
      <alignment vertical="top"/>
    </xf>
    <xf numFmtId="0" fontId="7" fillId="0" borderId="7" xfId="3" applyNumberFormat="1" applyFont="1" applyBorder="1" applyAlignment="1">
      <alignment vertical="top"/>
    </xf>
    <xf numFmtId="166" fontId="7" fillId="0" borderId="2" xfId="3" applyNumberFormat="1" applyFont="1" applyFill="1" applyBorder="1" applyAlignment="1">
      <alignment horizontal="left" vertical="top"/>
    </xf>
    <xf numFmtId="180" fontId="1" fillId="6" borderId="0" xfId="0" applyNumberFormat="1" applyFont="1" applyFill="1"/>
    <xf numFmtId="184" fontId="1" fillId="0" borderId="7" xfId="0" applyNumberFormat="1" applyFont="1" applyBorder="1"/>
    <xf numFmtId="164" fontId="23" fillId="2" borderId="10" xfId="0" applyNumberFormat="1" applyFont="1" applyFill="1" applyBorder="1"/>
    <xf numFmtId="0" fontId="16" fillId="0" borderId="0" xfId="0" applyFont="1"/>
    <xf numFmtId="164" fontId="16" fillId="0" borderId="0" xfId="0" applyNumberFormat="1" applyFont="1"/>
    <xf numFmtId="164" fontId="2" fillId="6" borderId="0" xfId="0" applyNumberFormat="1" applyFont="1" applyFill="1"/>
    <xf numFmtId="166" fontId="2" fillId="0" borderId="0" xfId="3" applyNumberFormat="1" applyFont="1" applyFill="1" applyAlignment="1">
      <alignment horizontal="left" vertical="top"/>
    </xf>
    <xf numFmtId="164" fontId="2" fillId="0" borderId="0" xfId="0" applyNumberFormat="1" applyFont="1"/>
    <xf numFmtId="0" fontId="2" fillId="0" borderId="0" xfId="0" applyFont="1" applyFill="1"/>
    <xf numFmtId="0" fontId="7" fillId="0" borderId="1" xfId="0" applyFont="1" applyBorder="1"/>
    <xf numFmtId="164" fontId="7" fillId="0" borderId="1" xfId="0" applyNumberFormat="1" applyFont="1" applyBorder="1"/>
    <xf numFmtId="0" fontId="2" fillId="0" borderId="0" xfId="0" applyFont="1"/>
    <xf numFmtId="164" fontId="2" fillId="0" borderId="0" xfId="0" applyNumberFormat="1" applyFont="1" applyFill="1"/>
    <xf numFmtId="164" fontId="16" fillId="2" borderId="0" xfId="0" applyNumberFormat="1" applyFont="1" applyFill="1"/>
    <xf numFmtId="0" fontId="1" fillId="0" borderId="5" xfId="0" applyFont="1" applyBorder="1" applyAlignment="1">
      <alignment horizontal="left"/>
    </xf>
    <xf numFmtId="0" fontId="2" fillId="9" borderId="0" xfId="0" applyFont="1" applyFill="1" applyAlignment="1">
      <alignment horizontal="left"/>
    </xf>
    <xf numFmtId="0" fontId="16" fillId="9" borderId="0" xfId="0" applyFont="1" applyFill="1" applyAlignment="1">
      <alignment horizontal="left"/>
    </xf>
    <xf numFmtId="170" fontId="1" fillId="6" borderId="0" xfId="0" applyNumberFormat="1" applyFont="1" applyFill="1"/>
    <xf numFmtId="170" fontId="1" fillId="0" borderId="0" xfId="0" applyNumberFormat="1" applyFont="1"/>
    <xf numFmtId="9" fontId="1" fillId="0" borderId="0" xfId="0" applyNumberFormat="1" applyFont="1" applyFill="1"/>
    <xf numFmtId="0" fontId="1" fillId="0" borderId="3" xfId="0" applyFont="1" applyBorder="1" applyAlignment="1"/>
    <xf numFmtId="0" fontId="1" fillId="0" borderId="5" xfId="0" applyFont="1" applyBorder="1" applyAlignment="1"/>
    <xf numFmtId="0" fontId="1" fillId="0" borderId="0" xfId="0" applyFont="1" applyBorder="1" applyAlignment="1">
      <alignment wrapText="1"/>
    </xf>
    <xf numFmtId="0" fontId="1" fillId="0" borderId="5" xfId="0" applyFont="1" applyBorder="1" applyAlignment="1">
      <alignment wrapText="1"/>
    </xf>
    <xf numFmtId="0" fontId="1" fillId="0" borderId="7" xfId="0" applyFont="1" applyBorder="1" applyAlignment="1">
      <alignment wrapText="1"/>
    </xf>
    <xf numFmtId="0" fontId="1" fillId="0" borderId="8" xfId="0" applyFont="1" applyBorder="1" applyAlignment="1">
      <alignment wrapText="1"/>
    </xf>
    <xf numFmtId="166" fontId="6" fillId="0" borderId="0" xfId="3" applyNumberFormat="1" applyFont="1" applyFill="1" applyBorder="1" applyAlignment="1">
      <alignment horizontal="left" vertical="top" wrapText="1"/>
    </xf>
    <xf numFmtId="166" fontId="7" fillId="0" borderId="13" xfId="3" applyNumberFormat="1" applyFont="1" applyFill="1" applyBorder="1" applyAlignment="1">
      <alignment horizontal="left" vertical="top" wrapText="1"/>
    </xf>
    <xf numFmtId="171" fontId="1" fillId="0" borderId="13" xfId="0" applyNumberFormat="1" applyFont="1" applyBorder="1"/>
    <xf numFmtId="171" fontId="1" fillId="0" borderId="12" xfId="0" applyNumberFormat="1" applyFont="1" applyBorder="1"/>
    <xf numFmtId="164" fontId="1" fillId="6" borderId="13" xfId="0" applyNumberFormat="1" applyFont="1" applyFill="1" applyBorder="1"/>
    <xf numFmtId="164" fontId="1" fillId="6" borderId="12" xfId="0" applyNumberFormat="1" applyFont="1" applyFill="1" applyBorder="1"/>
    <xf numFmtId="0" fontId="1" fillId="0" borderId="3" xfId="0" applyFont="1" applyBorder="1" applyAlignment="1">
      <alignment wrapText="1"/>
    </xf>
    <xf numFmtId="171" fontId="1" fillId="0" borderId="1" xfId="0" applyNumberFormat="1" applyFont="1" applyFill="1" applyBorder="1"/>
    <xf numFmtId="171" fontId="1" fillId="0" borderId="0" xfId="0" applyNumberFormat="1" applyFont="1" applyFill="1" applyBorder="1"/>
    <xf numFmtId="171" fontId="1" fillId="6" borderId="1" xfId="0" applyNumberFormat="1" applyFont="1" applyFill="1" applyBorder="1"/>
    <xf numFmtId="171" fontId="1" fillId="6" borderId="0" xfId="0" applyNumberFormat="1" applyFont="1" applyFill="1" applyBorder="1"/>
    <xf numFmtId="0" fontId="1" fillId="10" borderId="4" xfId="0" applyFont="1" applyFill="1" applyBorder="1" applyAlignment="1"/>
    <xf numFmtId="0" fontId="1" fillId="10" borderId="0" xfId="0" applyFont="1" applyFill="1" applyBorder="1" applyAlignment="1"/>
    <xf numFmtId="0" fontId="1" fillId="10" borderId="5" xfId="0" applyFont="1" applyFill="1" applyBorder="1" applyAlignment="1"/>
    <xf numFmtId="0" fontId="23" fillId="0" borderId="2" xfId="0" applyFont="1" applyBorder="1" applyAlignment="1"/>
    <xf numFmtId="0" fontId="23" fillId="0" borderId="2" xfId="0" applyFont="1" applyBorder="1" applyAlignment="1">
      <alignment horizontal="left"/>
    </xf>
    <xf numFmtId="0" fontId="1" fillId="10" borderId="4" xfId="0" applyFont="1" applyFill="1" applyBorder="1"/>
    <xf numFmtId="0" fontId="1" fillId="10" borderId="0" xfId="0" applyFont="1" applyFill="1" applyBorder="1"/>
    <xf numFmtId="0" fontId="1" fillId="10" borderId="5" xfId="0" applyFont="1" applyFill="1" applyBorder="1"/>
    <xf numFmtId="0" fontId="1" fillId="10" borderId="6" xfId="0" applyFont="1" applyFill="1" applyBorder="1"/>
    <xf numFmtId="0" fontId="1" fillId="10" borderId="7" xfId="0" applyFont="1" applyFill="1" applyBorder="1"/>
    <xf numFmtId="0" fontId="1" fillId="10" borderId="8" xfId="0" applyFont="1" applyFill="1" applyBorder="1"/>
    <xf numFmtId="0" fontId="23" fillId="0" borderId="0" xfId="0" applyFont="1" applyFill="1" applyBorder="1"/>
    <xf numFmtId="171" fontId="1" fillId="0" borderId="0" xfId="0" applyNumberFormat="1" applyFont="1" applyFill="1"/>
    <xf numFmtId="164" fontId="1" fillId="0" borderId="13" xfId="0" applyNumberFormat="1" applyFont="1" applyFill="1" applyBorder="1"/>
    <xf numFmtId="164" fontId="1" fillId="0" borderId="12" xfId="0" applyNumberFormat="1" applyFont="1" applyFill="1" applyBorder="1"/>
    <xf numFmtId="164" fontId="1" fillId="0" borderId="19" xfId="0" applyNumberFormat="1" applyFont="1" applyBorder="1"/>
    <xf numFmtId="0" fontId="1" fillId="2" borderId="22" xfId="0" applyFont="1" applyFill="1" applyBorder="1"/>
    <xf numFmtId="171" fontId="1" fillId="0" borderId="18" xfId="0" applyNumberFormat="1" applyFont="1" applyFill="1" applyBorder="1"/>
    <xf numFmtId="171" fontId="1" fillId="0" borderId="22" xfId="0" applyNumberFormat="1" applyFont="1" applyBorder="1"/>
    <xf numFmtId="171" fontId="1" fillId="6" borderId="18" xfId="0" applyNumberFormat="1" applyFont="1" applyFill="1" applyBorder="1"/>
    <xf numFmtId="164" fontId="24" fillId="0" borderId="0" xfId="0" applyNumberFormat="1" applyFont="1" applyFill="1"/>
    <xf numFmtId="164" fontId="1" fillId="0" borderId="0" xfId="0" applyNumberFormat="1" applyFont="1" applyFill="1" applyAlignment="1">
      <alignment horizontal="right"/>
    </xf>
    <xf numFmtId="164" fontId="1" fillId="6" borderId="0" xfId="0" applyNumberFormat="1" applyFont="1" applyFill="1" applyAlignment="1">
      <alignment horizontal="right"/>
    </xf>
    <xf numFmtId="0" fontId="1" fillId="6" borderId="0" xfId="0" applyFont="1" applyFill="1" applyAlignment="1"/>
    <xf numFmtId="173" fontId="7" fillId="2" borderId="17" xfId="3" applyNumberFormat="1" applyFont="1" applyFill="1" applyBorder="1" applyAlignment="1">
      <alignment vertical="top"/>
    </xf>
    <xf numFmtId="0" fontId="1" fillId="0" borderId="0" xfId="0" applyFont="1" applyFill="1" applyAlignment="1"/>
    <xf numFmtId="0" fontId="1" fillId="0" borderId="1" xfId="0" applyFont="1" applyBorder="1" applyAlignment="1">
      <alignment vertical="top"/>
    </xf>
    <xf numFmtId="0" fontId="1" fillId="0" borderId="3" xfId="0" applyFont="1" applyBorder="1" applyAlignment="1">
      <alignment vertical="top"/>
    </xf>
    <xf numFmtId="0" fontId="1" fillId="0" borderId="0" xfId="0" applyFont="1" applyBorder="1" applyAlignment="1">
      <alignment vertical="top"/>
    </xf>
    <xf numFmtId="0" fontId="1" fillId="0" borderId="5" xfId="0" applyFont="1" applyBorder="1" applyAlignment="1">
      <alignment vertical="top"/>
    </xf>
    <xf numFmtId="164" fontId="23" fillId="0" borderId="0" xfId="0" applyNumberFormat="1" applyFont="1"/>
    <xf numFmtId="0" fontId="1" fillId="0" borderId="18" xfId="0" applyFont="1" applyBorder="1"/>
    <xf numFmtId="0" fontId="1" fillId="0" borderId="19" xfId="0" applyFont="1" applyBorder="1"/>
    <xf numFmtId="2" fontId="1" fillId="0" borderId="0" xfId="0" applyNumberFormat="1" applyFont="1" applyFill="1"/>
    <xf numFmtId="2" fontId="1" fillId="6" borderId="0" xfId="0" applyNumberFormat="1" applyFont="1" applyFill="1"/>
    <xf numFmtId="2" fontId="1" fillId="2" borderId="0" xfId="0" applyNumberFormat="1" applyFont="1" applyFill="1"/>
    <xf numFmtId="166" fontId="8" fillId="0" borderId="0" xfId="3" applyFont="1" applyBorder="1" applyAlignment="1">
      <alignment horizontal="right" vertical="top"/>
    </xf>
    <xf numFmtId="0" fontId="8" fillId="0" borderId="0" xfId="3" applyNumberFormat="1" applyFont="1" applyBorder="1" applyAlignment="1">
      <alignment horizontal="right" vertical="top" wrapText="1"/>
    </xf>
    <xf numFmtId="166" fontId="7" fillId="0" borderId="0" xfId="3" applyFont="1" applyAlignment="1">
      <alignment horizontal="right" vertical="top"/>
    </xf>
    <xf numFmtId="177" fontId="1" fillId="6" borderId="0" xfId="0" applyNumberFormat="1" applyFont="1" applyFill="1" applyAlignment="1">
      <alignment horizontal="right"/>
    </xf>
    <xf numFmtId="0" fontId="1" fillId="9" borderId="0" xfId="0" applyFont="1" applyFill="1" applyAlignment="1">
      <alignment horizontal="right"/>
    </xf>
    <xf numFmtId="0" fontId="1" fillId="6" borderId="0" xfId="0" applyFont="1" applyFill="1" applyAlignment="1">
      <alignment horizontal="right"/>
    </xf>
    <xf numFmtId="181" fontId="1" fillId="6" borderId="0" xfId="0" applyNumberFormat="1" applyFont="1" applyFill="1"/>
    <xf numFmtId="177" fontId="1" fillId="0" borderId="0" xfId="0" applyNumberFormat="1" applyFont="1" applyFill="1"/>
    <xf numFmtId="181" fontId="1" fillId="0" borderId="0" xfId="0" applyNumberFormat="1" applyFont="1"/>
    <xf numFmtId="181" fontId="1" fillId="0" borderId="0" xfId="0" applyNumberFormat="1" applyFont="1" applyFill="1"/>
    <xf numFmtId="172" fontId="1" fillId="6" borderId="0" xfId="0" applyNumberFormat="1" applyFont="1" applyFill="1" applyAlignment="1">
      <alignment horizontal="right"/>
    </xf>
    <xf numFmtId="172" fontId="1" fillId="0" borderId="0" xfId="0" applyNumberFormat="1" applyFont="1" applyFill="1" applyAlignment="1">
      <alignment horizontal="right"/>
    </xf>
    <xf numFmtId="0" fontId="27" fillId="0" borderId="0" xfId="0" applyFont="1"/>
    <xf numFmtId="10" fontId="1" fillId="6" borderId="0" xfId="0" applyNumberFormat="1" applyFont="1" applyFill="1"/>
    <xf numFmtId="0" fontId="26" fillId="0" borderId="0" xfId="0" applyFont="1"/>
    <xf numFmtId="10" fontId="1" fillId="0" borderId="0" xfId="0" applyNumberFormat="1" applyFont="1" applyFill="1"/>
    <xf numFmtId="164" fontId="7" fillId="6" borderId="0" xfId="0" applyNumberFormat="1" applyFont="1" applyFill="1"/>
    <xf numFmtId="0" fontId="8" fillId="0" borderId="1" xfId="3" applyNumberFormat="1" applyFont="1" applyBorder="1" applyAlignment="1">
      <alignment vertical="top" wrapText="1"/>
    </xf>
    <xf numFmtId="0" fontId="8" fillId="0" borderId="3" xfId="3" applyNumberFormat="1" applyFont="1" applyBorder="1" applyAlignment="1">
      <alignment vertical="top" wrapText="1"/>
    </xf>
    <xf numFmtId="0" fontId="8" fillId="0" borderId="4" xfId="3" applyNumberFormat="1" applyFont="1" applyBorder="1" applyAlignment="1">
      <alignment vertical="top" wrapText="1"/>
    </xf>
    <xf numFmtId="0" fontId="8" fillId="0" borderId="0" xfId="3" applyNumberFormat="1" applyFont="1" applyBorder="1" applyAlignment="1">
      <alignment vertical="top" wrapText="1"/>
    </xf>
    <xf numFmtId="0" fontId="8" fillId="0" borderId="5" xfId="3" applyNumberFormat="1" applyFont="1" applyBorder="1" applyAlignment="1">
      <alignment vertical="top" wrapText="1"/>
    </xf>
    <xf numFmtId="0" fontId="8" fillId="0" borderId="6" xfId="3" applyNumberFormat="1" applyFont="1" applyBorder="1" applyAlignment="1">
      <alignment vertical="top" wrapText="1"/>
    </xf>
    <xf numFmtId="0" fontId="8" fillId="0" borderId="7" xfId="3" applyNumberFormat="1" applyFont="1" applyBorder="1" applyAlignment="1">
      <alignment vertical="top" wrapText="1"/>
    </xf>
    <xf numFmtId="0" fontId="8" fillId="0" borderId="8" xfId="3" applyNumberFormat="1" applyFont="1" applyBorder="1" applyAlignment="1">
      <alignment vertical="top" wrapText="1"/>
    </xf>
    <xf numFmtId="0" fontId="8" fillId="0" borderId="2" xfId="3" applyNumberFormat="1" applyFont="1" applyBorder="1" applyAlignment="1">
      <alignment vertical="top"/>
    </xf>
    <xf numFmtId="0" fontId="8" fillId="0" borderId="4" xfId="3" applyNumberFormat="1" applyFont="1" applyBorder="1" applyAlignment="1">
      <alignment vertical="top"/>
    </xf>
    <xf numFmtId="0" fontId="1" fillId="0" borderId="9" xfId="0" applyFont="1" applyBorder="1"/>
    <xf numFmtId="0" fontId="1" fillId="0" borderId="10" xfId="0" applyFont="1" applyBorder="1" applyAlignment="1">
      <alignment horizontal="right" wrapText="1"/>
    </xf>
    <xf numFmtId="0" fontId="1" fillId="0" borderId="10" xfId="0" applyFont="1" applyBorder="1" applyAlignment="1">
      <alignment wrapText="1"/>
    </xf>
    <xf numFmtId="0" fontId="1" fillId="0" borderId="11" xfId="0" applyFont="1" applyBorder="1" applyAlignment="1">
      <alignment wrapText="1"/>
    </xf>
    <xf numFmtId="0" fontId="1" fillId="0" borderId="0" xfId="0" applyFont="1" applyAlignment="1">
      <alignment wrapText="1"/>
    </xf>
    <xf numFmtId="174" fontId="1" fillId="6" borderId="5" xfId="0" applyNumberFormat="1" applyFont="1" applyFill="1" applyBorder="1"/>
    <xf numFmtId="170" fontId="1" fillId="6" borderId="5" xfId="0" applyNumberFormat="1" applyFont="1" applyFill="1" applyBorder="1"/>
    <xf numFmtId="0" fontId="8" fillId="0" borderId="0" xfId="3" applyNumberFormat="1" applyFont="1" applyBorder="1" applyAlignment="1">
      <alignment horizontal="left" vertical="top"/>
    </xf>
    <xf numFmtId="0" fontId="1" fillId="0" borderId="0" xfId="0" applyFont="1" applyFill="1" applyAlignment="1">
      <alignment horizontal="right"/>
    </xf>
    <xf numFmtId="166" fontId="8" fillId="0" borderId="0" xfId="3" applyNumberFormat="1" applyFont="1" applyBorder="1" applyAlignment="1">
      <alignment vertical="top"/>
    </xf>
    <xf numFmtId="166" fontId="1" fillId="9" borderId="0" xfId="0" applyNumberFormat="1" applyFont="1" applyFill="1"/>
    <xf numFmtId="166" fontId="1" fillId="0" borderId="0" xfId="0" applyNumberFormat="1" applyFont="1"/>
    <xf numFmtId="166" fontId="23" fillId="0" borderId="0" xfId="0" applyNumberFormat="1" applyFont="1"/>
    <xf numFmtId="166" fontId="1" fillId="6" borderId="0" xfId="0" applyNumberFormat="1" applyFont="1" applyFill="1"/>
    <xf numFmtId="166" fontId="23" fillId="0" borderId="0" xfId="0" applyNumberFormat="1" applyFont="1" applyFill="1"/>
    <xf numFmtId="166" fontId="0" fillId="0" borderId="0" xfId="0" applyNumberFormat="1"/>
    <xf numFmtId="164" fontId="1" fillId="0" borderId="1" xfId="0" applyNumberFormat="1" applyFont="1" applyFill="1" applyBorder="1" applyAlignment="1">
      <alignment wrapText="1"/>
    </xf>
    <xf numFmtId="0" fontId="1" fillId="0" borderId="1" xfId="0" applyFont="1" applyFill="1" applyBorder="1" applyAlignment="1">
      <alignment horizontal="right" wrapText="1"/>
    </xf>
    <xf numFmtId="164" fontId="1" fillId="0" borderId="2" xfId="0" applyNumberFormat="1" applyFont="1" applyFill="1" applyBorder="1"/>
    <xf numFmtId="164" fontId="1" fillId="0" borderId="4" xfId="0" applyNumberFormat="1" applyFont="1" applyFill="1" applyBorder="1"/>
    <xf numFmtId="164" fontId="1" fillId="0" borderId="19" xfId="0" applyNumberFormat="1" applyFont="1" applyFill="1" applyBorder="1"/>
    <xf numFmtId="164" fontId="1" fillId="6" borderId="18" xfId="0" applyNumberFormat="1" applyFont="1" applyFill="1" applyBorder="1"/>
    <xf numFmtId="164" fontId="1" fillId="0" borderId="3" xfId="0" applyNumberFormat="1" applyFont="1" applyFill="1" applyBorder="1"/>
    <xf numFmtId="164" fontId="1" fillId="0" borderId="5" xfId="0" applyNumberFormat="1" applyFont="1" applyFill="1" applyBorder="1"/>
    <xf numFmtId="164" fontId="1" fillId="0" borderId="20" xfId="0" applyNumberFormat="1" applyFont="1" applyFill="1" applyBorder="1"/>
    <xf numFmtId="164" fontId="1" fillId="0" borderId="1" xfId="0" applyNumberFormat="1" applyFont="1" applyFill="1" applyBorder="1" applyAlignment="1">
      <alignment horizontal="right" wrapText="1"/>
    </xf>
    <xf numFmtId="164" fontId="1" fillId="0" borderId="9" xfId="0" applyNumberFormat="1" applyFont="1" applyFill="1" applyBorder="1" applyAlignment="1">
      <alignment horizontal="right" wrapText="1"/>
    </xf>
    <xf numFmtId="0" fontId="1" fillId="0" borderId="11" xfId="0" applyFont="1" applyFill="1" applyBorder="1" applyAlignment="1">
      <alignment horizontal="right" wrapText="1"/>
    </xf>
    <xf numFmtId="164" fontId="1" fillId="6" borderId="2" xfId="0" applyNumberFormat="1" applyFont="1" applyFill="1" applyBorder="1"/>
    <xf numFmtId="164" fontId="1" fillId="6" borderId="4" xfId="0" applyNumberFormat="1" applyFont="1" applyFill="1" applyBorder="1"/>
    <xf numFmtId="164" fontId="1" fillId="6" borderId="19" xfId="0" applyNumberFormat="1" applyFont="1" applyFill="1" applyBorder="1"/>
    <xf numFmtId="164" fontId="1" fillId="0" borderId="2" xfId="0" applyNumberFormat="1" applyFont="1" applyFill="1" applyBorder="1" applyAlignment="1">
      <alignment horizontal="right" wrapText="1"/>
    </xf>
    <xf numFmtId="164" fontId="1" fillId="0" borderId="18" xfId="0" applyNumberFormat="1" applyFont="1" applyBorder="1"/>
    <xf numFmtId="164" fontId="1" fillId="0" borderId="22" xfId="0" applyNumberFormat="1" applyFont="1" applyBorder="1"/>
    <xf numFmtId="0" fontId="1" fillId="2" borderId="1" xfId="0" applyFont="1" applyFill="1" applyBorder="1" applyAlignment="1">
      <alignment horizontal="right" wrapText="1"/>
    </xf>
    <xf numFmtId="164" fontId="1" fillId="6" borderId="1" xfId="0" applyNumberFormat="1" applyFont="1" applyFill="1" applyBorder="1"/>
    <xf numFmtId="0" fontId="1" fillId="0" borderId="10" xfId="0" applyFont="1" applyFill="1" applyBorder="1" applyAlignment="1">
      <alignment horizontal="right" wrapText="1"/>
    </xf>
    <xf numFmtId="164" fontId="1" fillId="2" borderId="2" xfId="0" applyNumberFormat="1" applyFont="1" applyFill="1" applyBorder="1" applyAlignment="1">
      <alignment horizontal="right" wrapText="1"/>
    </xf>
    <xf numFmtId="164" fontId="1" fillId="2" borderId="13" xfId="0" applyNumberFormat="1" applyFont="1" applyFill="1" applyBorder="1"/>
    <xf numFmtId="164" fontId="1" fillId="2" borderId="1" xfId="0" applyNumberFormat="1" applyFont="1" applyFill="1" applyBorder="1"/>
    <xf numFmtId="164" fontId="1" fillId="2" borderId="0" xfId="0" applyNumberFormat="1" applyFont="1" applyFill="1" applyBorder="1"/>
    <xf numFmtId="164" fontId="1" fillId="2" borderId="22" xfId="0" applyNumberFormat="1" applyFont="1" applyFill="1" applyBorder="1"/>
    <xf numFmtId="164" fontId="1" fillId="2" borderId="18" xfId="0" applyNumberFormat="1" applyFont="1" applyFill="1" applyBorder="1"/>
    <xf numFmtId="0" fontId="1" fillId="2" borderId="10" xfId="0" applyFont="1" applyFill="1" applyBorder="1" applyAlignment="1">
      <alignment horizontal="right" wrapText="1"/>
    </xf>
    <xf numFmtId="164" fontId="1" fillId="0" borderId="12" xfId="0" applyNumberFormat="1" applyFont="1" applyBorder="1"/>
    <xf numFmtId="0" fontId="1" fillId="2" borderId="4" xfId="0" applyFont="1" applyFill="1" applyBorder="1"/>
    <xf numFmtId="164" fontId="1" fillId="2" borderId="12" xfId="0" applyNumberFormat="1" applyFont="1" applyFill="1" applyBorder="1"/>
    <xf numFmtId="0" fontId="1" fillId="0" borderId="0" xfId="0" applyFont="1" applyBorder="1" applyAlignment="1">
      <alignment horizontal="left" vertical="top"/>
    </xf>
    <xf numFmtId="164" fontId="1" fillId="0" borderId="3" xfId="0" applyNumberFormat="1" applyFont="1" applyBorder="1"/>
    <xf numFmtId="164" fontId="1" fillId="0" borderId="5" xfId="0" applyNumberFormat="1" applyFont="1" applyBorder="1"/>
    <xf numFmtId="164" fontId="1" fillId="0" borderId="20" xfId="0" applyNumberFormat="1" applyFont="1" applyBorder="1"/>
    <xf numFmtId="166" fontId="28" fillId="9" borderId="0" xfId="3" applyNumberFormat="1" applyFont="1" applyFill="1" applyBorder="1" applyAlignment="1">
      <alignment horizontal="left" vertical="top"/>
    </xf>
    <xf numFmtId="166" fontId="29" fillId="9" borderId="0" xfId="3" applyNumberFormat="1" applyFont="1" applyFill="1" applyBorder="1" applyAlignment="1">
      <alignment horizontal="left" vertical="top"/>
    </xf>
    <xf numFmtId="0" fontId="28" fillId="9" borderId="0" xfId="0" applyFont="1" applyFill="1"/>
    <xf numFmtId="166" fontId="28" fillId="0" borderId="0" xfId="3" applyNumberFormat="1" applyFont="1" applyFill="1" applyBorder="1" applyAlignment="1">
      <alignment horizontal="left" vertical="top"/>
    </xf>
    <xf numFmtId="166" fontId="29" fillId="0" borderId="0" xfId="3" applyNumberFormat="1" applyFont="1" applyFill="1" applyBorder="1" applyAlignment="1">
      <alignment horizontal="left" vertical="top"/>
    </xf>
    <xf numFmtId="166" fontId="28" fillId="0" borderId="0" xfId="3" applyNumberFormat="1" applyFont="1" applyFill="1" applyAlignment="1">
      <alignment horizontal="left" vertical="top"/>
    </xf>
    <xf numFmtId="0" fontId="28" fillId="0" borderId="0" xfId="0" applyFont="1"/>
    <xf numFmtId="0" fontId="6" fillId="0" borderId="0" xfId="0" applyFont="1"/>
    <xf numFmtId="0" fontId="7" fillId="0" borderId="0" xfId="0" applyFont="1"/>
    <xf numFmtId="0" fontId="7" fillId="0" borderId="0" xfId="0" applyFont="1" applyAlignment="1">
      <alignment horizontal="right"/>
    </xf>
    <xf numFmtId="177" fontId="7" fillId="6" borderId="0" xfId="0" applyNumberFormat="1" applyFont="1" applyFill="1"/>
    <xf numFmtId="165" fontId="7" fillId="0" borderId="0" xfId="0" applyNumberFormat="1" applyFont="1" applyFill="1"/>
    <xf numFmtId="165" fontId="7" fillId="6" borderId="0" xfId="0" applyNumberFormat="1" applyFont="1" applyFill="1"/>
    <xf numFmtId="164" fontId="5" fillId="0" borderId="0" xfId="0" applyNumberFormat="1" applyFont="1" applyFill="1"/>
    <xf numFmtId="0" fontId="5" fillId="0" borderId="0" xfId="0" applyFont="1" applyFill="1"/>
    <xf numFmtId="0" fontId="30" fillId="0" borderId="0" xfId="0" applyFont="1"/>
    <xf numFmtId="166" fontId="5" fillId="0" borderId="1" xfId="3" applyNumberFormat="1" applyFont="1" applyFill="1" applyBorder="1" applyAlignment="1">
      <alignment horizontal="left" vertical="top"/>
    </xf>
    <xf numFmtId="164" fontId="1" fillId="2" borderId="1" xfId="0" applyNumberFormat="1" applyFont="1" applyFill="1" applyBorder="1" applyAlignment="1">
      <alignment horizontal="right"/>
    </xf>
    <xf numFmtId="173" fontId="16" fillId="0" borderId="16" xfId="3" applyNumberFormat="1" applyFont="1" applyFill="1" applyBorder="1" applyAlignment="1">
      <alignment vertical="top"/>
    </xf>
    <xf numFmtId="185" fontId="16" fillId="0" borderId="17" xfId="0" applyNumberFormat="1" applyFont="1" applyBorder="1"/>
    <xf numFmtId="164" fontId="13" fillId="5" borderId="1" xfId="3" applyNumberFormat="1" applyFont="1" applyFill="1" applyBorder="1" applyAlignment="1">
      <alignment horizontal="left" vertical="center"/>
    </xf>
    <xf numFmtId="164" fontId="13" fillId="5" borderId="0" xfId="3" applyNumberFormat="1" applyFont="1" applyFill="1" applyBorder="1" applyAlignment="1">
      <alignment horizontal="left" vertical="center"/>
    </xf>
    <xf numFmtId="165" fontId="19" fillId="4" borderId="0" xfId="3" applyNumberFormat="1" applyFont="1" applyFill="1" applyBorder="1" applyAlignment="1">
      <alignment horizontal="right" vertical="center"/>
    </xf>
    <xf numFmtId="165" fontId="19" fillId="4" borderId="7" xfId="3" applyNumberFormat="1" applyFont="1" applyFill="1" applyBorder="1" applyAlignment="1">
      <alignment horizontal="right" vertical="center"/>
    </xf>
    <xf numFmtId="165" fontId="16" fillId="0" borderId="1" xfId="3" applyNumberFormat="1" applyFont="1" applyFill="1" applyBorder="1" applyAlignment="1">
      <alignment vertical="top"/>
    </xf>
    <xf numFmtId="165" fontId="16" fillId="0" borderId="7" xfId="3" applyNumberFormat="1" applyFont="1" applyFill="1" applyBorder="1" applyAlignment="1">
      <alignment vertical="top"/>
    </xf>
    <xf numFmtId="164" fontId="1" fillId="0" borderId="0" xfId="0" applyNumberFormat="1" applyFont="1" applyAlignment="1">
      <alignment horizontal="right"/>
    </xf>
    <xf numFmtId="0" fontId="1" fillId="0" borderId="10" xfId="0" applyFont="1" applyBorder="1" applyAlignment="1">
      <alignment horizontal="right"/>
    </xf>
    <xf numFmtId="164" fontId="7" fillId="0" borderId="0" xfId="0" applyNumberFormat="1" applyFont="1"/>
    <xf numFmtId="0" fontId="1" fillId="0" borderId="20" xfId="0" applyFont="1" applyBorder="1"/>
    <xf numFmtId="164" fontId="1" fillId="0" borderId="0" xfId="0" applyNumberFormat="1" applyFont="1" applyBorder="1" applyAlignment="1">
      <alignment horizontal="right"/>
    </xf>
    <xf numFmtId="164" fontId="1" fillId="0" borderId="18" xfId="0" applyNumberFormat="1" applyFont="1" applyFill="1" applyBorder="1"/>
    <xf numFmtId="0" fontId="1" fillId="0" borderId="18" xfId="0" applyFont="1" applyFill="1" applyBorder="1"/>
    <xf numFmtId="164" fontId="7" fillId="6" borderId="0" xfId="0" applyNumberFormat="1" applyFont="1" applyFill="1" applyBorder="1"/>
    <xf numFmtId="164" fontId="7" fillId="0" borderId="0" xfId="0" applyNumberFormat="1" applyFont="1" applyFill="1" applyBorder="1"/>
    <xf numFmtId="164" fontId="1" fillId="2" borderId="0" xfId="0" applyNumberFormat="1" applyFont="1" applyFill="1" applyAlignment="1">
      <alignment horizontal="right"/>
    </xf>
    <xf numFmtId="0" fontId="23" fillId="2" borderId="1" xfId="0" applyFont="1" applyFill="1" applyBorder="1"/>
    <xf numFmtId="0" fontId="23" fillId="2" borderId="0" xfId="0" applyFont="1" applyFill="1" applyBorder="1"/>
    <xf numFmtId="0" fontId="1" fillId="2" borderId="18" xfId="0" applyFont="1" applyFill="1" applyBorder="1"/>
    <xf numFmtId="166" fontId="21" fillId="9" borderId="0" xfId="3" applyNumberFormat="1" applyFont="1" applyFill="1" applyBorder="1" applyAlignment="1">
      <alignment horizontal="left" vertical="top"/>
    </xf>
    <xf numFmtId="0" fontId="23" fillId="0" borderId="10" xfId="0" applyFont="1" applyBorder="1"/>
    <xf numFmtId="0" fontId="23" fillId="0" borderId="10" xfId="0" applyFont="1" applyBorder="1" applyAlignment="1">
      <alignment horizontal="right"/>
    </xf>
    <xf numFmtId="0" fontId="23" fillId="0" borderId="1" xfId="0" applyFont="1" applyBorder="1"/>
    <xf numFmtId="0" fontId="6" fillId="9" borderId="0" xfId="0" applyFont="1" applyFill="1"/>
    <xf numFmtId="173" fontId="7" fillId="0" borderId="0" xfId="3" applyNumberFormat="1" applyFont="1" applyFill="1" applyBorder="1" applyAlignment="1">
      <alignment vertical="top"/>
    </xf>
    <xf numFmtId="185" fontId="7" fillId="0" borderId="0" xfId="0" applyNumberFormat="1" applyFont="1" applyBorder="1"/>
    <xf numFmtId="0" fontId="7" fillId="0" borderId="2" xfId="0" applyFont="1" applyBorder="1" applyAlignment="1">
      <alignment vertical="top"/>
    </xf>
    <xf numFmtId="0" fontId="7" fillId="0" borderId="1" xfId="0" applyFont="1" applyBorder="1" applyAlignment="1">
      <alignment vertical="top" wrapText="1"/>
    </xf>
    <xf numFmtId="0" fontId="7" fillId="0" borderId="3" xfId="0" applyFont="1" applyBorder="1" applyAlignment="1">
      <alignment vertical="top" wrapText="1"/>
    </xf>
    <xf numFmtId="0" fontId="7" fillId="0" borderId="4" xfId="0" applyFont="1" applyBorder="1"/>
    <xf numFmtId="0" fontId="7" fillId="0" borderId="0" xfId="0" applyFont="1" applyBorder="1"/>
    <xf numFmtId="0" fontId="7" fillId="0" borderId="2" xfId="0" applyFont="1" applyBorder="1"/>
    <xf numFmtId="0" fontId="7" fillId="0" borderId="3" xfId="0" applyFont="1" applyBorder="1"/>
    <xf numFmtId="0" fontId="7" fillId="0" borderId="4" xfId="0" applyFont="1" applyBorder="1" applyAlignment="1">
      <alignment vertical="top"/>
    </xf>
    <xf numFmtId="0" fontId="7" fillId="0" borderId="0" xfId="0" applyFont="1" applyBorder="1" applyAlignment="1">
      <alignment vertical="top" wrapText="1"/>
    </xf>
    <xf numFmtId="0" fontId="7" fillId="0" borderId="5" xfId="0" applyFont="1" applyBorder="1" applyAlignment="1">
      <alignment vertical="top" wrapText="1"/>
    </xf>
    <xf numFmtId="184" fontId="7" fillId="0" borderId="6" xfId="0" applyNumberFormat="1" applyFont="1" applyBorder="1"/>
    <xf numFmtId="0" fontId="7" fillId="0" borderId="8" xfId="0" applyFont="1" applyBorder="1"/>
    <xf numFmtId="0" fontId="7" fillId="0" borderId="19" xfId="0" applyFont="1" applyBorder="1" applyAlignment="1">
      <alignment vertical="top"/>
    </xf>
    <xf numFmtId="0" fontId="7" fillId="0" borderId="18" xfId="0" applyFont="1" applyBorder="1" applyAlignment="1">
      <alignment vertical="top" wrapText="1"/>
    </xf>
    <xf numFmtId="0" fontId="7" fillId="0" borderId="20" xfId="0" applyFont="1" applyBorder="1" applyAlignment="1">
      <alignment vertical="top" wrapText="1"/>
    </xf>
    <xf numFmtId="180" fontId="7" fillId="6" borderId="0" xfId="0" applyNumberFormat="1" applyFont="1" applyFill="1"/>
    <xf numFmtId="0" fontId="7" fillId="0" borderId="10" xfId="0" applyFont="1" applyBorder="1"/>
    <xf numFmtId="0" fontId="7" fillId="0" borderId="10" xfId="0" applyFont="1" applyBorder="1" applyAlignment="1">
      <alignment horizontal="right"/>
    </xf>
    <xf numFmtId="164" fontId="7" fillId="0" borderId="0" xfId="0" applyNumberFormat="1" applyFont="1" applyBorder="1" applyAlignment="1">
      <alignment horizontal="right"/>
    </xf>
    <xf numFmtId="164" fontId="7" fillId="0" borderId="0" xfId="0" applyNumberFormat="1" applyFont="1" applyBorder="1"/>
    <xf numFmtId="164" fontId="7" fillId="0" borderId="0" xfId="0" applyNumberFormat="1" applyFont="1" applyFill="1"/>
    <xf numFmtId="164" fontId="7" fillId="2" borderId="0" xfId="0" applyNumberFormat="1" applyFont="1" applyFill="1" applyAlignment="1">
      <alignment horizontal="right"/>
    </xf>
    <xf numFmtId="0" fontId="7" fillId="0" borderId="0" xfId="0" applyFont="1" applyFill="1"/>
    <xf numFmtId="0" fontId="7" fillId="0" borderId="1" xfId="0" applyFont="1" applyBorder="1" applyAlignment="1">
      <alignment horizontal="right"/>
    </xf>
    <xf numFmtId="0" fontId="7" fillId="0" borderId="1" xfId="0" applyFont="1" applyFill="1" applyBorder="1"/>
    <xf numFmtId="0" fontId="7" fillId="6" borderId="0" xfId="0" applyFont="1" applyFill="1"/>
    <xf numFmtId="164" fontId="7" fillId="0" borderId="1" xfId="0" applyNumberFormat="1" applyFont="1" applyFill="1" applyBorder="1"/>
    <xf numFmtId="0" fontId="7" fillId="0" borderId="0" xfId="0" applyFont="1" applyFill="1" applyBorder="1"/>
    <xf numFmtId="0" fontId="7" fillId="0" borderId="18" xfId="0" applyFont="1" applyBorder="1"/>
    <xf numFmtId="164" fontId="7" fillId="0" borderId="18" xfId="0" applyNumberFormat="1" applyFont="1" applyFill="1" applyBorder="1"/>
    <xf numFmtId="0" fontId="7" fillId="0" borderId="18" xfId="0" applyFont="1" applyFill="1" applyBorder="1"/>
    <xf numFmtId="0" fontId="32" fillId="0" borderId="2" xfId="7" applyFont="1" applyBorder="1" applyAlignment="1">
      <alignment vertical="top"/>
    </xf>
    <xf numFmtId="0" fontId="8" fillId="0" borderId="0" xfId="0" applyFont="1"/>
    <xf numFmtId="170" fontId="1" fillId="9" borderId="0" xfId="0" applyNumberFormat="1" applyFont="1" applyFill="1"/>
    <xf numFmtId="170" fontId="1" fillId="0" borderId="1" xfId="0" applyNumberFormat="1" applyFont="1" applyBorder="1"/>
    <xf numFmtId="166" fontId="33" fillId="0" borderId="0" xfId="3" applyFont="1" applyBorder="1" applyAlignment="1">
      <alignment horizontal="left" vertical="top"/>
    </xf>
    <xf numFmtId="166" fontId="34" fillId="0" borderId="0" xfId="3" applyFont="1" applyBorder="1" applyAlignment="1">
      <alignment horizontal="left" vertical="top"/>
    </xf>
    <xf numFmtId="166" fontId="34" fillId="0" borderId="0" xfId="3" applyFont="1" applyAlignment="1">
      <alignment vertical="top"/>
    </xf>
    <xf numFmtId="166" fontId="33" fillId="0" borderId="0" xfId="3" applyFont="1" applyFill="1" applyAlignment="1">
      <alignment horizontal="right" vertical="top"/>
    </xf>
    <xf numFmtId="166" fontId="34" fillId="0" borderId="0" xfId="3" applyFont="1" applyBorder="1" applyAlignment="1">
      <alignment vertical="top"/>
    </xf>
    <xf numFmtId="166" fontId="15" fillId="0" borderId="0" xfId="3" applyFont="1" applyBorder="1" applyAlignment="1">
      <alignment horizontal="left" vertical="top"/>
    </xf>
    <xf numFmtId="0" fontId="8" fillId="0" borderId="6" xfId="3" applyNumberFormat="1" applyFont="1" applyBorder="1" applyAlignment="1">
      <alignment vertical="top"/>
    </xf>
    <xf numFmtId="0" fontId="7" fillId="0" borderId="0" xfId="3" applyNumberFormat="1" applyFont="1" applyFill="1" applyAlignment="1">
      <alignment horizontal="left" vertical="top"/>
    </xf>
    <xf numFmtId="166" fontId="7" fillId="0" borderId="1" xfId="3" applyNumberFormat="1" applyFont="1" applyFill="1" applyBorder="1" applyAlignment="1">
      <alignment vertical="top"/>
    </xf>
    <xf numFmtId="166" fontId="7" fillId="0" borderId="2" xfId="3" applyNumberFormat="1" applyFont="1" applyFill="1" applyBorder="1" applyAlignment="1">
      <alignment vertical="top"/>
    </xf>
    <xf numFmtId="0" fontId="1" fillId="6" borderId="3" xfId="0" applyFont="1" applyFill="1" applyBorder="1"/>
    <xf numFmtId="0" fontId="1" fillId="0" borderId="10" xfId="0" applyFont="1" applyBorder="1" applyAlignment="1"/>
    <xf numFmtId="166" fontId="1" fillId="0" borderId="10" xfId="0" applyNumberFormat="1" applyFont="1" applyBorder="1" applyAlignment="1"/>
    <xf numFmtId="166" fontId="1" fillId="0" borderId="18" xfId="0" applyNumberFormat="1" applyFont="1" applyBorder="1" applyAlignment="1"/>
    <xf numFmtId="166" fontId="6" fillId="6" borderId="0" xfId="3" applyNumberFormat="1" applyFont="1" applyFill="1" applyAlignment="1">
      <alignment vertical="top"/>
    </xf>
    <xf numFmtId="166" fontId="7" fillId="6" borderId="0" xfId="3" applyNumberFormat="1" applyFont="1" applyFill="1" applyAlignment="1">
      <alignment vertical="top"/>
    </xf>
    <xf numFmtId="166" fontId="7" fillId="0" borderId="9" xfId="3" applyNumberFormat="1" applyFont="1" applyFill="1" applyBorder="1" applyAlignment="1">
      <alignment vertical="top"/>
    </xf>
    <xf numFmtId="166" fontId="7" fillId="0" borderId="10" xfId="3" applyNumberFormat="1" applyFont="1" applyFill="1" applyBorder="1" applyAlignment="1">
      <alignment vertical="top"/>
    </xf>
    <xf numFmtId="0" fontId="1" fillId="6" borderId="11" xfId="0" applyFont="1" applyFill="1" applyBorder="1"/>
    <xf numFmtId="0" fontId="1" fillId="0" borderId="11" xfId="0" applyFont="1" applyBorder="1" applyAlignment="1"/>
    <xf numFmtId="1" fontId="1" fillId="6" borderId="0" xfId="0" applyNumberFormat="1" applyFont="1" applyFill="1"/>
    <xf numFmtId="0" fontId="1" fillId="0" borderId="9" xfId="0" applyFont="1" applyBorder="1" applyAlignment="1"/>
    <xf numFmtId="166" fontId="1" fillId="0" borderId="2" xfId="0" applyNumberFormat="1" applyFont="1" applyBorder="1"/>
    <xf numFmtId="0" fontId="1" fillId="6" borderId="0" xfId="0" applyFont="1" applyFill="1" applyBorder="1" applyAlignment="1">
      <alignment horizontal="left"/>
    </xf>
    <xf numFmtId="165" fontId="1" fillId="0" borderId="5" xfId="0" applyNumberFormat="1" applyFont="1" applyBorder="1"/>
    <xf numFmtId="1" fontId="1" fillId="6" borderId="0" xfId="0" applyNumberFormat="1" applyFont="1" applyFill="1" applyAlignment="1">
      <alignment horizontal="right"/>
    </xf>
    <xf numFmtId="169" fontId="7" fillId="6" borderId="11" xfId="0" applyNumberFormat="1" applyFont="1" applyFill="1" applyBorder="1"/>
    <xf numFmtId="0" fontId="7" fillId="0" borderId="9" xfId="0" applyFont="1" applyBorder="1"/>
    <xf numFmtId="0" fontId="1" fillId="9" borderId="0" xfId="0" applyNumberFormat="1" applyFont="1" applyFill="1"/>
    <xf numFmtId="0" fontId="1" fillId="0" borderId="0" xfId="0" applyNumberFormat="1" applyFont="1"/>
    <xf numFmtId="0" fontId="23" fillId="0" borderId="0" xfId="0" applyNumberFormat="1" applyFont="1"/>
    <xf numFmtId="0" fontId="1" fillId="6" borderId="0" xfId="0" applyNumberFormat="1" applyFont="1" applyFill="1" applyAlignment="1">
      <alignment horizontal="right"/>
    </xf>
    <xf numFmtId="0" fontId="1" fillId="0" borderId="0" xfId="0" applyNumberFormat="1" applyFont="1" applyFill="1"/>
    <xf numFmtId="0" fontId="0" fillId="0" borderId="0" xfId="0" applyNumberFormat="1"/>
    <xf numFmtId="0" fontId="1" fillId="6" borderId="0" xfId="0" applyNumberFormat="1" applyFont="1" applyFill="1"/>
    <xf numFmtId="0" fontId="34" fillId="0" borderId="0" xfId="3" applyNumberFormat="1" applyFont="1" applyBorder="1" applyAlignment="1">
      <alignment vertical="top"/>
    </xf>
    <xf numFmtId="0" fontId="6" fillId="0" borderId="0" xfId="3" applyNumberFormat="1" applyFont="1" applyAlignment="1">
      <alignment vertical="top"/>
    </xf>
    <xf numFmtId="0" fontId="23" fillId="0" borderId="0" xfId="0" applyNumberFormat="1" applyFont="1" applyFill="1"/>
    <xf numFmtId="0" fontId="26" fillId="9" borderId="0" xfId="0" applyFont="1" applyFill="1"/>
    <xf numFmtId="0" fontId="35" fillId="0" borderId="0" xfId="0" applyFont="1"/>
    <xf numFmtId="0" fontId="26" fillId="0" borderId="0" xfId="0" applyFont="1" applyFill="1"/>
    <xf numFmtId="0" fontId="1" fillId="0" borderId="2"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9"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0" fontId="1" fillId="2" borderId="14" xfId="0" applyFont="1" applyFill="1" applyBorder="1"/>
    <xf numFmtId="164" fontId="1" fillId="0" borderId="14" xfId="0" applyNumberFormat="1" applyFont="1" applyFill="1" applyBorder="1"/>
    <xf numFmtId="166" fontId="34" fillId="0" borderId="0" xfId="3" applyFont="1" applyAlignment="1">
      <alignment horizontal="left" vertical="top"/>
    </xf>
    <xf numFmtId="0" fontId="8" fillId="0" borderId="0" xfId="3" applyNumberFormat="1" applyFont="1" applyBorder="1" applyAlignment="1">
      <alignment horizontal="left" vertical="top" wrapText="1"/>
    </xf>
    <xf numFmtId="173" fontId="7" fillId="0" borderId="17" xfId="3" applyNumberFormat="1" applyFont="1" applyFill="1" applyBorder="1" applyAlignment="1">
      <alignment vertical="top"/>
    </xf>
    <xf numFmtId="166" fontId="22" fillId="0" borderId="0" xfId="3" applyNumberFormat="1" applyFont="1" applyFill="1" applyAlignment="1">
      <alignment vertical="top"/>
    </xf>
    <xf numFmtId="187" fontId="2" fillId="6" borderId="0" xfId="3" applyNumberFormat="1" applyFont="1" applyFill="1" applyBorder="1" applyAlignment="1">
      <alignment vertical="top"/>
    </xf>
    <xf numFmtId="178" fontId="1" fillId="0" borderId="0" xfId="0" applyNumberFormat="1" applyFont="1" applyAlignment="1">
      <alignment horizontal="right"/>
    </xf>
    <xf numFmtId="177" fontId="1" fillId="0" borderId="0" xfId="0" applyNumberFormat="1" applyFont="1"/>
    <xf numFmtId="178" fontId="1" fillId="0" borderId="0" xfId="0" applyNumberFormat="1" applyFont="1"/>
    <xf numFmtId="178" fontId="1" fillId="0" borderId="10" xfId="0" applyNumberFormat="1" applyFont="1" applyBorder="1"/>
    <xf numFmtId="0" fontId="1" fillId="0" borderId="10" xfId="0" applyFont="1" applyFill="1" applyBorder="1" applyAlignment="1">
      <alignment horizontal="left"/>
    </xf>
    <xf numFmtId="177" fontId="1" fillId="0" borderId="10" xfId="0" applyNumberFormat="1" applyFont="1" applyFill="1" applyBorder="1"/>
    <xf numFmtId="0" fontId="1" fillId="0" borderId="10" xfId="0" applyFont="1" applyFill="1" applyBorder="1"/>
    <xf numFmtId="178" fontId="1" fillId="0" borderId="0" xfId="0" applyNumberFormat="1" applyFont="1" applyBorder="1"/>
    <xf numFmtId="0" fontId="1" fillId="0" borderId="0" xfId="0" applyFont="1" applyFill="1" applyBorder="1" applyAlignment="1">
      <alignment horizontal="left"/>
    </xf>
    <xf numFmtId="177" fontId="1" fillId="0" borderId="0" xfId="0" applyNumberFormat="1" applyFont="1" applyFill="1" applyBorder="1"/>
    <xf numFmtId="0" fontId="1" fillId="0" borderId="10" xfId="0" applyFont="1" applyBorder="1" applyAlignment="1">
      <alignment horizontal="left"/>
    </xf>
    <xf numFmtId="173" fontId="1" fillId="0" borderId="0" xfId="0" applyNumberFormat="1" applyFont="1" applyAlignment="1">
      <alignment horizontal="right"/>
    </xf>
    <xf numFmtId="179" fontId="1" fillId="0" borderId="0" xfId="0" applyNumberFormat="1" applyFont="1" applyAlignment="1">
      <alignment horizontal="right"/>
    </xf>
    <xf numFmtId="0" fontId="2" fillId="0" borderId="0" xfId="0" applyFont="1" applyAlignment="1">
      <alignment horizontal="right"/>
    </xf>
    <xf numFmtId="0" fontId="1" fillId="0" borderId="0" xfId="0" applyFont="1" applyBorder="1" applyAlignment="1">
      <alignment horizontal="center"/>
    </xf>
    <xf numFmtId="0" fontId="23" fillId="0" borderId="19" xfId="0" applyFont="1" applyBorder="1"/>
    <xf numFmtId="0" fontId="1" fillId="0" borderId="1" xfId="0" applyFont="1" applyBorder="1" applyAlignment="1">
      <alignment horizontal="center"/>
    </xf>
    <xf numFmtId="0" fontId="1" fillId="0" borderId="4" xfId="0" applyFont="1" applyBorder="1" applyAlignment="1">
      <alignment horizontal="center"/>
    </xf>
    <xf numFmtId="0" fontId="1" fillId="0" borderId="19" xfId="0" applyFont="1" applyFill="1" applyBorder="1"/>
    <xf numFmtId="0" fontId="1" fillId="0" borderId="5" xfId="0" applyFont="1" applyBorder="1" applyAlignment="1">
      <alignment horizontal="center"/>
    </xf>
    <xf numFmtId="166" fontId="1" fillId="0" borderId="0" xfId="0" applyNumberFormat="1" applyFont="1" applyBorder="1" applyAlignment="1"/>
    <xf numFmtId="0" fontId="1" fillId="0" borderId="3" xfId="0" applyFont="1" applyBorder="1" applyAlignment="1">
      <alignment horizontal="center"/>
    </xf>
    <xf numFmtId="0" fontId="1" fillId="0" borderId="2" xfId="0" applyFont="1" applyBorder="1" applyAlignment="1">
      <alignment horizontal="center"/>
    </xf>
    <xf numFmtId="0" fontId="1" fillId="0" borderId="9" xfId="0" applyFont="1" applyFill="1" applyBorder="1" applyAlignment="1"/>
    <xf numFmtId="0" fontId="1" fillId="0" borderId="10" xfId="0" applyFont="1" applyFill="1" applyBorder="1" applyAlignment="1"/>
    <xf numFmtId="0" fontId="1" fillId="0" borderId="4" xfId="0" applyFont="1" applyFill="1" applyBorder="1" applyAlignment="1">
      <alignment horizontal="center"/>
    </xf>
    <xf numFmtId="0" fontId="1" fillId="0" borderId="0" xfId="0" applyFont="1" applyFill="1" applyBorder="1" applyAlignment="1">
      <alignment horizontal="center"/>
    </xf>
    <xf numFmtId="0" fontId="1" fillId="0" borderId="2" xfId="0" applyFont="1" applyFill="1" applyBorder="1" applyAlignment="1">
      <alignment horizontal="center"/>
    </xf>
    <xf numFmtId="0" fontId="1" fillId="0" borderId="1" xfId="0" applyFont="1" applyFill="1" applyBorder="1" applyAlignment="1">
      <alignment horizontal="center"/>
    </xf>
    <xf numFmtId="0" fontId="1" fillId="0" borderId="11" xfId="0" applyFont="1" applyFill="1" applyBorder="1" applyAlignment="1"/>
    <xf numFmtId="0" fontId="1" fillId="0" borderId="5" xfId="0" applyFont="1" applyFill="1" applyBorder="1" applyAlignment="1">
      <alignment horizontal="center"/>
    </xf>
    <xf numFmtId="0" fontId="1" fillId="0" borderId="3" xfId="0" applyFont="1" applyFill="1" applyBorder="1" applyAlignment="1">
      <alignment horizontal="center"/>
    </xf>
    <xf numFmtId="0" fontId="0" fillId="6" borderId="0" xfId="0" applyFill="1" applyBorder="1"/>
    <xf numFmtId="165" fontId="1" fillId="0" borderId="2" xfId="0" applyNumberFormat="1" applyFont="1" applyFill="1" applyBorder="1"/>
    <xf numFmtId="165" fontId="1" fillId="0" borderId="1" xfId="0" applyNumberFormat="1" applyFont="1" applyFill="1" applyBorder="1"/>
    <xf numFmtId="165" fontId="1" fillId="0" borderId="3" xfId="0" applyNumberFormat="1" applyFont="1" applyFill="1" applyBorder="1"/>
    <xf numFmtId="165" fontId="1" fillId="6" borderId="1" xfId="0" applyNumberFormat="1" applyFont="1" applyFill="1" applyBorder="1"/>
    <xf numFmtId="165" fontId="1" fillId="6" borderId="2" xfId="0" applyNumberFormat="1" applyFont="1" applyFill="1" applyBorder="1"/>
    <xf numFmtId="165" fontId="1" fillId="0" borderId="4" xfId="0" applyNumberFormat="1" applyFont="1" applyFill="1" applyBorder="1"/>
    <xf numFmtId="165" fontId="1" fillId="0" borderId="5" xfId="0" applyNumberFormat="1" applyFont="1" applyFill="1" applyBorder="1"/>
    <xf numFmtId="165" fontId="1" fillId="6" borderId="0" xfId="0" applyNumberFormat="1" applyFont="1" applyFill="1" applyBorder="1"/>
    <xf numFmtId="164" fontId="23" fillId="0" borderId="18" xfId="0" applyNumberFormat="1" applyFont="1" applyBorder="1"/>
    <xf numFmtId="164" fontId="23" fillId="0" borderId="19" xfId="0" applyNumberFormat="1" applyFont="1" applyBorder="1"/>
    <xf numFmtId="164" fontId="23" fillId="0" borderId="20" xfId="0" applyNumberFormat="1" applyFont="1" applyBorder="1"/>
    <xf numFmtId="164" fontId="23" fillId="0" borderId="19" xfId="0" applyNumberFormat="1" applyFont="1" applyFill="1" applyBorder="1"/>
    <xf numFmtId="164" fontId="23" fillId="0" borderId="18" xfId="0" applyNumberFormat="1" applyFont="1" applyFill="1" applyBorder="1"/>
    <xf numFmtId="164" fontId="23" fillId="0" borderId="20" xfId="0" applyNumberFormat="1" applyFont="1" applyFill="1" applyBorder="1"/>
    <xf numFmtId="164" fontId="1" fillId="6" borderId="9" xfId="0" applyNumberFormat="1" applyFont="1" applyFill="1" applyBorder="1"/>
    <xf numFmtId="164" fontId="1" fillId="6" borderId="10" xfId="0" applyNumberFormat="1" applyFont="1" applyFill="1" applyBorder="1"/>
    <xf numFmtId="164" fontId="1" fillId="6" borderId="11" xfId="0" applyNumberFormat="1" applyFont="1" applyFill="1" applyBorder="1"/>
    <xf numFmtId="165" fontId="1" fillId="0" borderId="19" xfId="0" applyNumberFormat="1" applyFont="1" applyFill="1" applyBorder="1"/>
    <xf numFmtId="165" fontId="1" fillId="0" borderId="18" xfId="0" applyNumberFormat="1" applyFont="1" applyFill="1" applyBorder="1"/>
    <xf numFmtId="165" fontId="1" fillId="0" borderId="20" xfId="0" applyNumberFormat="1" applyFont="1" applyFill="1" applyBorder="1"/>
    <xf numFmtId="165" fontId="1" fillId="0" borderId="18" xfId="0" applyNumberFormat="1" applyFont="1" applyBorder="1"/>
    <xf numFmtId="165" fontId="1" fillId="0" borderId="20" xfId="0" applyNumberFormat="1" applyFont="1" applyBorder="1"/>
    <xf numFmtId="165" fontId="1" fillId="0" borderId="0" xfId="0" applyNumberFormat="1" applyFont="1" applyBorder="1"/>
    <xf numFmtId="164" fontId="1" fillId="0" borderId="11" xfId="0" applyNumberFormat="1" applyFont="1" applyFill="1" applyBorder="1"/>
    <xf numFmtId="166" fontId="21" fillId="6" borderId="0" xfId="3" applyNumberFormat="1" applyFont="1" applyFill="1" applyAlignment="1">
      <alignment vertical="top"/>
    </xf>
    <xf numFmtId="0" fontId="16" fillId="0" borderId="3" xfId="0" applyFont="1" applyBorder="1"/>
    <xf numFmtId="164" fontId="16" fillId="0" borderId="1" xfId="0" applyNumberFormat="1" applyFont="1" applyBorder="1"/>
    <xf numFmtId="164" fontId="16" fillId="0" borderId="0" xfId="0" applyNumberFormat="1" applyFont="1" applyBorder="1"/>
    <xf numFmtId="2" fontId="1" fillId="0" borderId="0" xfId="0" applyNumberFormat="1" applyFont="1"/>
    <xf numFmtId="164" fontId="23" fillId="2" borderId="19" xfId="0" applyNumberFormat="1" applyFont="1" applyFill="1" applyBorder="1"/>
    <xf numFmtId="164" fontId="23" fillId="2" borderId="18" xfId="0" applyNumberFormat="1" applyFont="1" applyFill="1" applyBorder="1"/>
    <xf numFmtId="165" fontId="1" fillId="0" borderId="11" xfId="0" applyNumberFormat="1" applyFont="1" applyBorder="1"/>
    <xf numFmtId="0" fontId="23" fillId="0" borderId="13" xfId="0" applyFont="1" applyBorder="1"/>
    <xf numFmtId="0" fontId="23" fillId="0" borderId="22" xfId="0" applyFont="1" applyBorder="1" applyAlignment="1">
      <alignment horizontal="center"/>
    </xf>
    <xf numFmtId="165" fontId="23" fillId="2" borderId="19" xfId="0" applyNumberFormat="1" applyFont="1" applyFill="1" applyBorder="1"/>
    <xf numFmtId="165" fontId="23" fillId="2" borderId="18" xfId="0" applyNumberFormat="1" applyFont="1" applyFill="1" applyBorder="1"/>
    <xf numFmtId="0" fontId="23" fillId="2" borderId="11" xfId="0" applyFont="1" applyFill="1" applyBorder="1"/>
    <xf numFmtId="0" fontId="2" fillId="6" borderId="10" xfId="0" applyFont="1" applyFill="1" applyBorder="1"/>
    <xf numFmtId="177" fontId="7" fillId="0" borderId="0" xfId="0" applyNumberFormat="1" applyFont="1"/>
    <xf numFmtId="177" fontId="7" fillId="0" borderId="0" xfId="0" applyNumberFormat="1" applyFont="1" applyFill="1"/>
    <xf numFmtId="177" fontId="1" fillId="0" borderId="1" xfId="0" applyNumberFormat="1" applyFont="1" applyFill="1" applyBorder="1"/>
    <xf numFmtId="0" fontId="8" fillId="0" borderId="2" xfId="3" applyNumberFormat="1" applyFont="1" applyBorder="1" applyAlignment="1">
      <alignment vertical="top" wrapText="1"/>
    </xf>
    <xf numFmtId="0" fontId="7" fillId="0" borderId="4" xfId="3" applyNumberFormat="1" applyFont="1" applyBorder="1" applyAlignment="1">
      <alignment vertical="top"/>
    </xf>
    <xf numFmtId="0" fontId="8" fillId="0" borderId="4" xfId="3" applyNumberFormat="1" applyFont="1" applyBorder="1" applyAlignment="1">
      <alignment horizontal="left" vertical="top"/>
    </xf>
    <xf numFmtId="0" fontId="1" fillId="0" borderId="18" xfId="0" applyFont="1" applyBorder="1" applyAlignment="1">
      <alignment vertical="top"/>
    </xf>
    <xf numFmtId="0" fontId="1" fillId="0" borderId="20" xfId="0" applyFont="1" applyBorder="1" applyAlignment="1">
      <alignment vertical="top"/>
    </xf>
    <xf numFmtId="0" fontId="7" fillId="6" borderId="1" xfId="3" applyNumberFormat="1" applyFont="1" applyFill="1" applyBorder="1" applyAlignment="1">
      <alignment vertical="top"/>
    </xf>
    <xf numFmtId="0" fontId="7" fillId="6" borderId="0" xfId="3" applyNumberFormat="1" applyFont="1" applyFill="1" applyBorder="1" applyAlignment="1">
      <alignment vertical="top"/>
    </xf>
    <xf numFmtId="173" fontId="16" fillId="0" borderId="5" xfId="3" applyNumberFormat="1" applyFont="1" applyFill="1" applyBorder="1" applyAlignment="1">
      <alignment vertical="top"/>
    </xf>
    <xf numFmtId="0" fontId="7" fillId="0" borderId="16" xfId="3" applyNumberFormat="1" applyFont="1" applyFill="1" applyBorder="1" applyAlignment="1">
      <alignment horizontal="right" vertical="top"/>
    </xf>
    <xf numFmtId="171" fontId="1" fillId="0" borderId="0" xfId="0" applyNumberFormat="1" applyFont="1"/>
    <xf numFmtId="165" fontId="1" fillId="0" borderId="0" xfId="0" applyNumberFormat="1" applyFont="1" applyFill="1" applyAlignment="1">
      <alignment horizontal="right"/>
    </xf>
    <xf numFmtId="0" fontId="1" fillId="6" borderId="0" xfId="0" applyFont="1" applyFill="1" applyBorder="1" applyAlignment="1">
      <alignment vertical="top" wrapText="1"/>
    </xf>
    <xf numFmtId="0" fontId="1" fillId="6" borderId="18" xfId="0" applyFont="1" applyFill="1" applyBorder="1" applyAlignment="1">
      <alignment vertical="top" wrapText="1"/>
    </xf>
    <xf numFmtId="164" fontId="1" fillId="0" borderId="2" xfId="0" applyNumberFormat="1" applyFont="1" applyBorder="1"/>
    <xf numFmtId="0" fontId="1" fillId="0" borderId="1" xfId="0" applyFont="1" applyBorder="1" applyAlignment="1">
      <alignment horizontal="left"/>
    </xf>
    <xf numFmtId="171" fontId="1" fillId="0" borderId="0" xfId="0" applyNumberFormat="1" applyFont="1" applyBorder="1"/>
    <xf numFmtId="171" fontId="1" fillId="0" borderId="5" xfId="0" applyNumberFormat="1" applyFont="1" applyBorder="1"/>
    <xf numFmtId="174" fontId="1" fillId="6" borderId="2" xfId="0" applyNumberFormat="1" applyFont="1" applyFill="1" applyBorder="1"/>
    <xf numFmtId="174" fontId="1" fillId="0" borderId="4" xfId="0" applyNumberFormat="1" applyFont="1" applyFill="1" applyBorder="1"/>
    <xf numFmtId="0" fontId="7" fillId="0" borderId="10" xfId="0" applyFont="1" applyFill="1" applyBorder="1"/>
    <xf numFmtId="0" fontId="7" fillId="0" borderId="11" xfId="0" applyFont="1" applyFill="1" applyBorder="1"/>
    <xf numFmtId="0" fontId="6" fillId="0" borderId="9" xfId="0" applyFont="1" applyFill="1" applyBorder="1"/>
    <xf numFmtId="174" fontId="23" fillId="0" borderId="10" xfId="0" applyNumberFormat="1" applyFont="1" applyBorder="1"/>
    <xf numFmtId="165" fontId="1" fillId="9" borderId="0" xfId="0" applyNumberFormat="1" applyFont="1" applyFill="1"/>
    <xf numFmtId="164" fontId="1" fillId="9" borderId="0" xfId="0" applyNumberFormat="1" applyFont="1" applyFill="1"/>
    <xf numFmtId="165" fontId="1" fillId="0" borderId="1" xfId="0" applyNumberFormat="1" applyFont="1" applyBorder="1" applyAlignment="1">
      <alignment horizontal="left"/>
    </xf>
    <xf numFmtId="172" fontId="7" fillId="2" borderId="17" xfId="3" applyNumberFormat="1" applyFont="1" applyFill="1" applyBorder="1" applyAlignment="1">
      <alignment vertical="top"/>
    </xf>
    <xf numFmtId="172" fontId="16" fillId="0" borderId="17" xfId="3" applyNumberFormat="1" applyFont="1" applyFill="1" applyBorder="1" applyAlignment="1">
      <alignment vertical="top"/>
    </xf>
    <xf numFmtId="0" fontId="8" fillId="0" borderId="4" xfId="0" applyFont="1" applyBorder="1"/>
    <xf numFmtId="0" fontId="8" fillId="0" borderId="0" xfId="0" applyFont="1" applyBorder="1"/>
    <xf numFmtId="0" fontId="8" fillId="0" borderId="5" xfId="0" applyFont="1" applyBorder="1"/>
    <xf numFmtId="165" fontId="7" fillId="0" borderId="1" xfId="0" applyNumberFormat="1" applyFont="1" applyFill="1" applyBorder="1"/>
    <xf numFmtId="171" fontId="1" fillId="6" borderId="0" xfId="0" applyNumberFormat="1" applyFont="1" applyFill="1" applyBorder="1" applyAlignment="1">
      <alignment horizontal="right"/>
    </xf>
    <xf numFmtId="174" fontId="1" fillId="0" borderId="1" xfId="0" applyNumberFormat="1" applyFont="1" applyFill="1" applyBorder="1"/>
    <xf numFmtId="174" fontId="1" fillId="6" borderId="10" xfId="0" applyNumberFormat="1" applyFont="1" applyFill="1" applyBorder="1"/>
    <xf numFmtId="164" fontId="23" fillId="0" borderId="1" xfId="0" applyNumberFormat="1" applyFont="1" applyBorder="1" applyAlignment="1">
      <alignment horizontal="right"/>
    </xf>
    <xf numFmtId="0" fontId="23" fillId="0" borderId="1" xfId="0" applyFont="1" applyBorder="1" applyAlignment="1">
      <alignment horizontal="right"/>
    </xf>
    <xf numFmtId="171" fontId="1" fillId="0" borderId="20" xfId="0" applyNumberFormat="1" applyFont="1" applyBorder="1"/>
    <xf numFmtId="174" fontId="1" fillId="0" borderId="0" xfId="0" applyNumberFormat="1" applyFont="1" applyFill="1" applyBorder="1"/>
    <xf numFmtId="164" fontId="8" fillId="0" borderId="0" xfId="0" applyNumberFormat="1" applyFont="1" applyBorder="1"/>
    <xf numFmtId="165" fontId="7" fillId="0" borderId="0" xfId="0" applyNumberFormat="1" applyFont="1" applyBorder="1"/>
    <xf numFmtId="0" fontId="1" fillId="6" borderId="4" xfId="0" applyFont="1" applyFill="1" applyBorder="1" applyAlignment="1">
      <alignment vertical="top"/>
    </xf>
    <xf numFmtId="0" fontId="1" fillId="6" borderId="0" xfId="0" applyFont="1" applyFill="1" applyBorder="1" applyAlignment="1">
      <alignment vertical="top"/>
    </xf>
    <xf numFmtId="0" fontId="1" fillId="6" borderId="4" xfId="0" applyFont="1" applyFill="1" applyBorder="1" applyAlignment="1"/>
    <xf numFmtId="0" fontId="1" fillId="6" borderId="0" xfId="0" applyFont="1" applyFill="1" applyBorder="1" applyAlignment="1"/>
    <xf numFmtId="0" fontId="1" fillId="6" borderId="5" xfId="0" applyFont="1" applyFill="1" applyBorder="1" applyAlignment="1"/>
    <xf numFmtId="0" fontId="1" fillId="6" borderId="2" xfId="0" applyFont="1" applyFill="1" applyBorder="1" applyAlignment="1">
      <alignment vertical="top"/>
    </xf>
    <xf numFmtId="0" fontId="1" fillId="6" borderId="1" xfId="0" applyFont="1" applyFill="1" applyBorder="1" applyAlignment="1">
      <alignment vertical="top"/>
    </xf>
    <xf numFmtId="0" fontId="1" fillId="6" borderId="3" xfId="0" applyFont="1" applyFill="1" applyBorder="1" applyAlignment="1">
      <alignment vertical="top"/>
    </xf>
    <xf numFmtId="0" fontId="23" fillId="0" borderId="0" xfId="0" applyFont="1" applyBorder="1" applyAlignment="1">
      <alignment vertical="top"/>
    </xf>
    <xf numFmtId="0" fontId="1" fillId="6" borderId="9" xfId="0" applyFont="1" applyFill="1" applyBorder="1" applyAlignment="1">
      <alignment vertical="top"/>
    </xf>
    <xf numFmtId="0" fontId="1" fillId="6" borderId="10" xfId="0" applyFont="1" applyFill="1" applyBorder="1" applyAlignment="1">
      <alignment vertical="top"/>
    </xf>
    <xf numFmtId="0" fontId="1" fillId="6" borderId="11" xfId="0" applyFont="1" applyFill="1" applyBorder="1" applyAlignment="1">
      <alignment vertical="top"/>
    </xf>
    <xf numFmtId="186" fontId="16" fillId="0" borderId="4" xfId="0" applyNumberFormat="1" applyFont="1" applyBorder="1"/>
    <xf numFmtId="186" fontId="16" fillId="0" borderId="0" xfId="0" applyNumberFormat="1" applyFont="1"/>
    <xf numFmtId="186" fontId="16" fillId="0" borderId="5" xfId="0" applyNumberFormat="1" applyFont="1" applyBorder="1"/>
    <xf numFmtId="186" fontId="1" fillId="2" borderId="4" xfId="0" applyNumberFormat="1" applyFont="1" applyFill="1" applyBorder="1"/>
    <xf numFmtId="0" fontId="23" fillId="0" borderId="1" xfId="0" applyFont="1" applyBorder="1" applyAlignment="1"/>
    <xf numFmtId="0" fontId="23" fillId="0" borderId="3" xfId="0" applyFont="1" applyBorder="1" applyAlignment="1"/>
    <xf numFmtId="165" fontId="1" fillId="0" borderId="19" xfId="0" applyNumberFormat="1" applyFont="1" applyBorder="1"/>
    <xf numFmtId="165" fontId="1" fillId="2" borderId="18" xfId="0" applyNumberFormat="1" applyFont="1" applyFill="1" applyBorder="1"/>
    <xf numFmtId="165" fontId="1" fillId="0" borderId="2" xfId="0" applyNumberFormat="1" applyFont="1" applyBorder="1"/>
    <xf numFmtId="171" fontId="16" fillId="0" borderId="0" xfId="0" applyNumberFormat="1" applyFont="1"/>
    <xf numFmtId="164" fontId="23" fillId="0" borderId="0" xfId="0" applyNumberFormat="1" applyFont="1" applyFill="1"/>
    <xf numFmtId="164" fontId="2" fillId="0" borderId="1" xfId="0" applyNumberFormat="1" applyFont="1" applyBorder="1" applyAlignment="1">
      <alignment horizontal="right"/>
    </xf>
    <xf numFmtId="0" fontId="2" fillId="0" borderId="3" xfId="0" applyFont="1" applyBorder="1"/>
    <xf numFmtId="164" fontId="16" fillId="0" borderId="0" xfId="0" applyNumberFormat="1" applyFont="1" applyFill="1"/>
    <xf numFmtId="0" fontId="1" fillId="0" borderId="11" xfId="0" applyFont="1" applyFill="1" applyBorder="1"/>
    <xf numFmtId="174" fontId="2" fillId="0" borderId="5" xfId="0" applyNumberFormat="1" applyFont="1" applyBorder="1"/>
    <xf numFmtId="174" fontId="2" fillId="0" borderId="8" xfId="0" applyNumberFormat="1" applyFont="1" applyBorder="1"/>
    <xf numFmtId="174" fontId="2" fillId="0" borderId="12" xfId="0" applyNumberFormat="1" applyFont="1" applyBorder="1"/>
    <xf numFmtId="174" fontId="2" fillId="0" borderId="14" xfId="0" applyNumberFormat="1" applyFont="1" applyBorder="1"/>
    <xf numFmtId="0" fontId="2" fillId="0" borderId="9" xfId="0" applyFont="1" applyBorder="1"/>
    <xf numFmtId="0" fontId="2" fillId="0" borderId="4" xfId="0" applyFont="1" applyBorder="1"/>
    <xf numFmtId="0" fontId="2" fillId="0" borderId="6" xfId="0" applyFont="1" applyBorder="1"/>
    <xf numFmtId="166" fontId="2" fillId="0" borderId="0" xfId="3" applyNumberFormat="1" applyFont="1" applyFill="1" applyAlignment="1">
      <alignment vertical="top"/>
    </xf>
    <xf numFmtId="0" fontId="23" fillId="9" borderId="0" xfId="0" applyFont="1" applyFill="1" applyAlignment="1">
      <alignment horizontal="left"/>
    </xf>
    <xf numFmtId="0" fontId="8" fillId="8" borderId="21" xfId="3" applyNumberFormat="1" applyFont="1" applyFill="1" applyBorder="1" applyAlignment="1">
      <alignment vertical="top" wrapText="1"/>
    </xf>
    <xf numFmtId="0" fontId="8" fillId="6" borderId="21" xfId="3" applyNumberFormat="1" applyFont="1" applyFill="1" applyBorder="1" applyAlignment="1">
      <alignment vertical="top" wrapText="1"/>
    </xf>
    <xf numFmtId="0" fontId="8" fillId="11" borderId="21" xfId="3" applyNumberFormat="1" applyFont="1" applyFill="1" applyBorder="1" applyAlignment="1">
      <alignment vertical="top" wrapText="1"/>
    </xf>
    <xf numFmtId="0" fontId="8" fillId="0" borderId="21" xfId="3" applyNumberFormat="1" applyFont="1" applyBorder="1" applyAlignment="1">
      <alignment vertical="top" wrapText="1"/>
    </xf>
    <xf numFmtId="0" fontId="8" fillId="0" borderId="0" xfId="3" applyNumberFormat="1" applyFont="1" applyFill="1" applyBorder="1" applyAlignment="1">
      <alignment vertical="top" wrapText="1"/>
    </xf>
    <xf numFmtId="0" fontId="8" fillId="2" borderId="21" xfId="3" applyNumberFormat="1" applyFont="1" applyFill="1" applyBorder="1" applyAlignment="1">
      <alignment vertical="top" wrapText="1"/>
    </xf>
    <xf numFmtId="166" fontId="5" fillId="6" borderId="0" xfId="3" applyNumberFormat="1" applyFont="1" applyFill="1" applyBorder="1" applyAlignment="1">
      <alignment horizontal="left" vertical="top"/>
    </xf>
    <xf numFmtId="166" fontId="7" fillId="6" borderId="0" xfId="3" applyNumberFormat="1" applyFont="1" applyFill="1" applyBorder="1" applyAlignment="1">
      <alignment horizontal="left" vertical="top"/>
    </xf>
    <xf numFmtId="166" fontId="6" fillId="6" borderId="0" xfId="3" applyNumberFormat="1" applyFont="1" applyFill="1" applyAlignment="1">
      <alignment horizontal="left" vertical="top"/>
    </xf>
    <xf numFmtId="0" fontId="7" fillId="6" borderId="0" xfId="3" applyNumberFormat="1" applyFont="1" applyFill="1" applyAlignment="1">
      <alignment vertical="top"/>
    </xf>
    <xf numFmtId="0" fontId="23" fillId="0" borderId="12" xfId="0" applyFont="1" applyBorder="1"/>
    <xf numFmtId="0" fontId="31" fillId="0" borderId="12" xfId="7" applyBorder="1"/>
    <xf numFmtId="0" fontId="22" fillId="0" borderId="18" xfId="0" applyFont="1" applyBorder="1" applyAlignment="1"/>
    <xf numFmtId="0" fontId="6" fillId="0" borderId="18" xfId="0" applyFont="1" applyBorder="1" applyAlignment="1"/>
    <xf numFmtId="9" fontId="1" fillId="0" borderId="0" xfId="0" applyNumberFormat="1" applyFont="1"/>
    <xf numFmtId="0" fontId="8" fillId="12" borderId="21" xfId="3" applyNumberFormat="1" applyFont="1" applyFill="1" applyBorder="1" applyAlignment="1">
      <alignment vertical="top" wrapText="1"/>
    </xf>
    <xf numFmtId="0" fontId="8" fillId="13" borderId="21" xfId="3" applyNumberFormat="1" applyFont="1" applyFill="1" applyBorder="1" applyAlignment="1">
      <alignment vertical="top" wrapText="1"/>
    </xf>
    <xf numFmtId="0" fontId="8" fillId="0" borderId="0" xfId="3" applyNumberFormat="1" applyFont="1" applyBorder="1" applyAlignment="1">
      <alignment horizontal="left" vertical="top" wrapText="1"/>
    </xf>
    <xf numFmtId="0" fontId="7" fillId="0" borderId="0" xfId="3" applyNumberFormat="1" applyFont="1" applyBorder="1" applyAlignment="1">
      <alignment horizontal="left" vertical="top" wrapText="1"/>
    </xf>
    <xf numFmtId="0" fontId="0" fillId="0" borderId="6" xfId="0" applyBorder="1"/>
    <xf numFmtId="0" fontId="0" fillId="0" borderId="7" xfId="0" applyBorder="1"/>
    <xf numFmtId="0" fontId="0" fillId="0" borderId="14" xfId="0" applyBorder="1"/>
    <xf numFmtId="0" fontId="0" fillId="0" borderId="8" xfId="0" applyBorder="1"/>
    <xf numFmtId="0" fontId="7" fillId="0" borderId="0" xfId="3" applyNumberFormat="1" applyFont="1" applyBorder="1" applyAlignment="1">
      <alignment horizontal="left" vertical="top" wrapText="1"/>
    </xf>
    <xf numFmtId="0" fontId="7" fillId="0" borderId="2" xfId="3" applyNumberFormat="1" applyFont="1" applyBorder="1" applyAlignment="1">
      <alignment horizontal="center" vertical="top" wrapText="1"/>
    </xf>
    <xf numFmtId="0" fontId="7" fillId="0" borderId="1" xfId="3" applyNumberFormat="1" applyFont="1" applyBorder="1" applyAlignment="1">
      <alignment horizontal="center" vertical="top" wrapText="1"/>
    </xf>
    <xf numFmtId="0" fontId="7" fillId="0" borderId="3" xfId="3" applyNumberFormat="1" applyFont="1" applyBorder="1" applyAlignment="1">
      <alignment horizontal="center" vertical="top" wrapText="1"/>
    </xf>
    <xf numFmtId="0" fontId="7" fillId="0" borderId="4" xfId="3" applyNumberFormat="1" applyFont="1" applyBorder="1" applyAlignment="1">
      <alignment horizontal="center" vertical="top" wrapText="1"/>
    </xf>
    <xf numFmtId="0" fontId="7" fillId="0" borderId="0" xfId="3" applyNumberFormat="1" applyFont="1" applyBorder="1" applyAlignment="1">
      <alignment horizontal="center" vertical="top" wrapText="1"/>
    </xf>
    <xf numFmtId="0" fontId="7" fillId="0" borderId="5" xfId="3" applyNumberFormat="1" applyFont="1" applyBorder="1" applyAlignment="1">
      <alignment horizontal="center" vertical="top" wrapText="1"/>
    </xf>
    <xf numFmtId="0" fontId="7" fillId="0" borderId="6" xfId="3" applyNumberFormat="1" applyFont="1" applyBorder="1" applyAlignment="1">
      <alignment horizontal="center" vertical="top" wrapText="1"/>
    </xf>
    <xf numFmtId="0" fontId="7" fillId="0" borderId="7" xfId="3" applyNumberFormat="1" applyFont="1" applyBorder="1" applyAlignment="1">
      <alignment horizontal="center" vertical="top" wrapText="1"/>
    </xf>
    <xf numFmtId="0" fontId="7" fillId="0" borderId="8" xfId="3" applyNumberFormat="1" applyFont="1" applyBorder="1" applyAlignment="1">
      <alignment horizontal="center" vertical="top" wrapText="1"/>
    </xf>
    <xf numFmtId="166" fontId="2" fillId="9" borderId="0" xfId="5" applyNumberFormat="1" applyFont="1" applyFill="1" applyAlignment="1">
      <alignment vertical="top"/>
    </xf>
    <xf numFmtId="166" fontId="16" fillId="9" borderId="0" xfId="5" applyNumberFormat="1" applyFont="1" applyFill="1" applyAlignment="1">
      <alignment vertical="top"/>
    </xf>
    <xf numFmtId="0" fontId="2" fillId="9" borderId="0" xfId="0" applyFont="1" applyFill="1"/>
    <xf numFmtId="0" fontId="16" fillId="0" borderId="0" xfId="3" applyNumberFormat="1" applyFont="1" applyBorder="1" applyAlignment="1">
      <alignment horizontal="left" vertical="top" wrapText="1"/>
    </xf>
    <xf numFmtId="0" fontId="2" fillId="0" borderId="0" xfId="3" applyNumberFormat="1" applyFont="1" applyBorder="1" applyAlignment="1">
      <alignment horizontal="left" vertical="top" wrapText="1"/>
    </xf>
    <xf numFmtId="2" fontId="32" fillId="0" borderId="0" xfId="7" applyNumberFormat="1" applyFont="1" applyBorder="1" applyAlignment="1">
      <alignment horizontal="left"/>
    </xf>
    <xf numFmtId="0" fontId="0" fillId="0" borderId="8" xfId="0" applyBorder="1" applyAlignment="1">
      <alignment horizontal="left"/>
    </xf>
    <xf numFmtId="166" fontId="6" fillId="10" borderId="0" xfId="3" applyNumberFormat="1" applyFont="1" applyFill="1" applyBorder="1" applyAlignment="1">
      <alignment horizontal="left" vertical="top"/>
    </xf>
    <xf numFmtId="166" fontId="5" fillId="10" borderId="0" xfId="3" applyNumberFormat="1" applyFont="1" applyFill="1" applyBorder="1" applyAlignment="1">
      <alignment horizontal="left" vertical="top"/>
    </xf>
    <xf numFmtId="166" fontId="7" fillId="10" borderId="0" xfId="3" applyNumberFormat="1" applyFont="1" applyFill="1" applyBorder="1" applyAlignment="1">
      <alignment horizontal="left" vertical="top"/>
    </xf>
    <xf numFmtId="166" fontId="6" fillId="10" borderId="1" xfId="3" applyNumberFormat="1" applyFont="1" applyFill="1" applyBorder="1" applyAlignment="1">
      <alignment horizontal="left" vertical="top"/>
    </xf>
    <xf numFmtId="166" fontId="5" fillId="10" borderId="1" xfId="3" applyNumberFormat="1" applyFont="1" applyFill="1" applyBorder="1" applyAlignment="1">
      <alignment horizontal="left" vertical="top"/>
    </xf>
    <xf numFmtId="166" fontId="7" fillId="10" borderId="1" xfId="3" applyNumberFormat="1" applyFont="1" applyFill="1" applyBorder="1" applyAlignment="1">
      <alignment horizontal="left" vertical="top"/>
    </xf>
    <xf numFmtId="0" fontId="0" fillId="10" borderId="1" xfId="0" applyFill="1" applyBorder="1"/>
    <xf numFmtId="166" fontId="6" fillId="10" borderId="1" xfId="3" applyNumberFormat="1" applyFont="1" applyFill="1" applyBorder="1" applyAlignment="1">
      <alignment vertical="top"/>
    </xf>
    <xf numFmtId="0" fontId="1" fillId="10" borderId="1" xfId="0" applyFont="1" applyFill="1" applyBorder="1"/>
    <xf numFmtId="0" fontId="0" fillId="10" borderId="0" xfId="0" applyFill="1" applyBorder="1"/>
    <xf numFmtId="166" fontId="6" fillId="10" borderId="18" xfId="3" applyNumberFormat="1" applyFont="1" applyFill="1" applyBorder="1" applyAlignment="1">
      <alignment horizontal="left" vertical="top"/>
    </xf>
    <xf numFmtId="166" fontId="5" fillId="10" borderId="18" xfId="3" applyNumberFormat="1" applyFont="1" applyFill="1" applyBorder="1" applyAlignment="1">
      <alignment horizontal="left" vertical="top"/>
    </xf>
    <xf numFmtId="166" fontId="7" fillId="10" borderId="18" xfId="3" applyNumberFormat="1" applyFont="1" applyFill="1" applyBorder="1" applyAlignment="1">
      <alignment horizontal="left" vertical="top"/>
    </xf>
    <xf numFmtId="0" fontId="0" fillId="10" borderId="18" xfId="0" applyFill="1" applyBorder="1"/>
    <xf numFmtId="166" fontId="6" fillId="0" borderId="1" xfId="3" applyNumberFormat="1" applyFont="1" applyFill="1" applyBorder="1" applyAlignment="1">
      <alignment horizontal="left" vertical="top"/>
    </xf>
    <xf numFmtId="166" fontId="7" fillId="0" borderId="1" xfId="3" applyNumberFormat="1" applyFont="1" applyFill="1" applyBorder="1" applyAlignment="1">
      <alignment horizontal="left" vertical="top"/>
    </xf>
    <xf numFmtId="0" fontId="0" fillId="0" borderId="1" xfId="0" applyFill="1" applyBorder="1"/>
    <xf numFmtId="166" fontId="6" fillId="0" borderId="1" xfId="3" applyNumberFormat="1" applyFont="1" applyFill="1" applyBorder="1" applyAlignment="1">
      <alignment vertical="top"/>
    </xf>
    <xf numFmtId="0" fontId="0" fillId="0" borderId="0" xfId="0" applyFill="1" applyBorder="1"/>
    <xf numFmtId="166" fontId="6" fillId="0" borderId="18" xfId="3" applyNumberFormat="1" applyFont="1" applyFill="1" applyBorder="1" applyAlignment="1">
      <alignment horizontal="left" vertical="top"/>
    </xf>
    <xf numFmtId="166" fontId="5" fillId="0" borderId="18" xfId="3" applyNumberFormat="1" applyFont="1" applyFill="1" applyBorder="1" applyAlignment="1">
      <alignment horizontal="left" vertical="top"/>
    </xf>
    <xf numFmtId="166" fontId="7" fillId="0" borderId="18" xfId="3" applyNumberFormat="1" applyFont="1" applyFill="1" applyBorder="1" applyAlignment="1">
      <alignment horizontal="left" vertical="top"/>
    </xf>
    <xf numFmtId="0" fontId="0" fillId="0" borderId="18" xfId="0" applyFill="1" applyBorder="1"/>
    <xf numFmtId="0" fontId="8" fillId="0" borderId="0" xfId="3" applyNumberFormat="1" applyFont="1" applyBorder="1" applyAlignment="1">
      <alignment horizontal="lef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177" fontId="1" fillId="2" borderId="0" xfId="0" applyNumberFormat="1" applyFont="1" applyFill="1"/>
    <xf numFmtId="166" fontId="7" fillId="2" borderId="17" xfId="3" applyNumberFormat="1" applyFont="1" applyFill="1" applyBorder="1" applyAlignment="1">
      <alignment horizontal="right" vertical="top"/>
    </xf>
    <xf numFmtId="174" fontId="6" fillId="0" borderId="1" xfId="5" applyNumberFormat="1" applyFont="1" applyFill="1" applyBorder="1" applyAlignment="1">
      <alignment vertical="top"/>
    </xf>
    <xf numFmtId="166" fontId="6" fillId="0" borderId="0" xfId="3" applyNumberFormat="1" applyFont="1" applyAlignment="1"/>
    <xf numFmtId="166" fontId="1" fillId="0" borderId="18" xfId="0" applyNumberFormat="1" applyFont="1" applyBorder="1"/>
    <xf numFmtId="177" fontId="1" fillId="6" borderId="0" xfId="0" applyNumberFormat="1" applyFont="1" applyFill="1" applyBorder="1"/>
    <xf numFmtId="0" fontId="1" fillId="0" borderId="2" xfId="0" quotePrefix="1" applyFont="1" applyBorder="1"/>
    <xf numFmtId="0" fontId="23" fillId="2" borderId="2" xfId="0" applyFont="1" applyFill="1" applyBorder="1"/>
    <xf numFmtId="174" fontId="16" fillId="0" borderId="0" xfId="0" applyNumberFormat="1" applyFont="1" applyBorder="1"/>
    <xf numFmtId="174" fontId="16" fillId="0" borderId="11" xfId="0" applyNumberFormat="1" applyFont="1" applyBorder="1"/>
    <xf numFmtId="9" fontId="1" fillId="6" borderId="0" xfId="0" applyNumberFormat="1" applyFont="1" applyFill="1" applyAlignment="1">
      <alignment horizontal="left"/>
    </xf>
    <xf numFmtId="169" fontId="1" fillId="6" borderId="0" xfId="0" applyNumberFormat="1" applyFont="1" applyFill="1" applyAlignment="1">
      <alignment horizontal="left"/>
    </xf>
    <xf numFmtId="0" fontId="1" fillId="6" borderId="0" xfId="0" applyFont="1" applyFill="1" applyAlignment="1">
      <alignment horizontal="left"/>
    </xf>
    <xf numFmtId="174" fontId="16" fillId="2" borderId="11" xfId="0" applyNumberFormat="1" applyFont="1" applyFill="1" applyBorder="1"/>
    <xf numFmtId="0" fontId="1" fillId="12" borderId="0" xfId="0" applyFont="1" applyFill="1"/>
    <xf numFmtId="0" fontId="1" fillId="2" borderId="0" xfId="0" applyFont="1" applyFill="1" applyAlignment="1">
      <alignment horizontal="left"/>
    </xf>
    <xf numFmtId="174" fontId="16" fillId="0" borderId="3" xfId="0" applyNumberFormat="1" applyFont="1" applyBorder="1"/>
    <xf numFmtId="0" fontId="23" fillId="0" borderId="18" xfId="0" applyFont="1" applyBorder="1"/>
    <xf numFmtId="172" fontId="16" fillId="0" borderId="20" xfId="0" applyNumberFormat="1" applyFont="1" applyBorder="1"/>
    <xf numFmtId="165" fontId="1" fillId="2" borderId="0" xfId="0" applyNumberFormat="1" applyFont="1" applyFill="1" applyBorder="1"/>
    <xf numFmtId="0" fontId="1" fillId="0" borderId="17" xfId="0" applyFont="1" applyFill="1" applyBorder="1"/>
    <xf numFmtId="172" fontId="16" fillId="0" borderId="0" xfId="0" applyNumberFormat="1" applyFont="1" applyBorder="1"/>
    <xf numFmtId="172" fontId="16" fillId="0" borderId="5" xfId="0" applyNumberFormat="1" applyFont="1" applyFill="1" applyBorder="1"/>
    <xf numFmtId="174" fontId="16" fillId="2" borderId="3" xfId="0" applyNumberFormat="1" applyFont="1" applyFill="1" applyBorder="1"/>
    <xf numFmtId="0" fontId="1" fillId="0" borderId="0" xfId="0" applyFont="1" applyBorder="1" applyAlignment="1">
      <alignment horizontal="right"/>
    </xf>
    <xf numFmtId="164" fontId="7" fillId="2" borderId="2" xfId="0" applyNumberFormat="1" applyFont="1" applyFill="1" applyBorder="1" applyAlignment="1">
      <alignment horizontal="right"/>
    </xf>
    <xf numFmtId="0" fontId="1" fillId="0" borderId="0" xfId="0" applyFont="1" applyBorder="1" applyAlignment="1">
      <alignment horizontal="center" wrapText="1"/>
    </xf>
    <xf numFmtId="173" fontId="6" fillId="0" borderId="17" xfId="3" applyNumberFormat="1" applyFont="1" applyFill="1" applyBorder="1" applyAlignment="1">
      <alignment horizontal="right" vertical="top"/>
    </xf>
    <xf numFmtId="0" fontId="8" fillId="0" borderId="0" xfId="3" applyNumberFormat="1" applyFont="1" applyBorder="1" applyAlignment="1">
      <alignment horizontal="left" vertical="top" wrapText="1"/>
    </xf>
    <xf numFmtId="0" fontId="8" fillId="0" borderId="5" xfId="3" applyNumberFormat="1" applyFont="1" applyBorder="1" applyAlignment="1">
      <alignment horizontal="left" vertical="top" wrapText="1"/>
    </xf>
    <xf numFmtId="0" fontId="1" fillId="0" borderId="0" xfId="0" applyFont="1" applyBorder="1" applyAlignment="1">
      <alignment horizontal="left" vertical="top" wrapText="1"/>
    </xf>
    <xf numFmtId="0" fontId="1" fillId="0" borderId="0" xfId="0" applyFont="1" applyBorder="1" applyAlignment="1">
      <alignment horizontal="center" vertical="top" wrapText="1"/>
    </xf>
    <xf numFmtId="0" fontId="1" fillId="0" borderId="2" xfId="0" applyFont="1" applyBorder="1" applyAlignment="1">
      <alignment horizontal="left" wrapText="1"/>
    </xf>
    <xf numFmtId="0" fontId="1" fillId="0" borderId="1" xfId="0" applyFont="1" applyBorder="1" applyAlignment="1">
      <alignment horizontal="left" wrapText="1"/>
    </xf>
    <xf numFmtId="0" fontId="1" fillId="0" borderId="2"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9"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0" fontId="1" fillId="0" borderId="19" xfId="0" applyFont="1" applyBorder="1" applyAlignment="1"/>
    <xf numFmtId="170" fontId="1" fillId="0" borderId="0" xfId="0" applyNumberFormat="1" applyFont="1" applyFill="1"/>
    <xf numFmtId="9" fontId="1" fillId="6" borderId="0" xfId="0" applyNumberFormat="1" applyFont="1" applyFill="1"/>
    <xf numFmtId="0" fontId="1" fillId="9" borderId="0" xfId="0" applyFont="1" applyFill="1" applyBorder="1"/>
    <xf numFmtId="9" fontId="27" fillId="0" borderId="0" xfId="9" applyFont="1"/>
    <xf numFmtId="9" fontId="26" fillId="0" borderId="0" xfId="9" applyFont="1"/>
    <xf numFmtId="9" fontId="26" fillId="9" borderId="0" xfId="9" applyFont="1" applyFill="1"/>
    <xf numFmtId="165" fontId="7" fillId="2" borderId="0" xfId="0" applyNumberFormat="1" applyFont="1" applyFill="1"/>
    <xf numFmtId="0" fontId="1" fillId="0" borderId="9" xfId="0" applyFont="1" applyBorder="1" applyAlignment="1">
      <alignment horizontal="right"/>
    </xf>
    <xf numFmtId="0" fontId="1" fillId="0" borderId="11" xfId="0" applyFont="1" applyBorder="1" applyAlignment="1">
      <alignment horizontal="right"/>
    </xf>
    <xf numFmtId="164" fontId="1" fillId="2" borderId="0" xfId="0" applyNumberFormat="1" applyFont="1" applyFill="1" applyBorder="1" applyAlignment="1">
      <alignment horizontal="right"/>
    </xf>
    <xf numFmtId="171" fontId="1" fillId="6" borderId="5" xfId="0" applyNumberFormat="1" applyFont="1" applyFill="1" applyBorder="1" applyAlignment="1">
      <alignment horizontal="right"/>
    </xf>
    <xf numFmtId="171" fontId="1" fillId="6" borderId="5" xfId="0" applyNumberFormat="1" applyFont="1" applyFill="1" applyBorder="1"/>
    <xf numFmtId="171" fontId="1" fillId="6" borderId="3" xfId="0" applyNumberFormat="1" applyFont="1" applyFill="1" applyBorder="1"/>
    <xf numFmtId="164" fontId="1" fillId="2" borderId="12" xfId="0" applyNumberFormat="1" applyFont="1" applyFill="1" applyBorder="1" applyAlignment="1">
      <alignment horizontal="right"/>
    </xf>
    <xf numFmtId="171" fontId="1" fillId="6" borderId="20" xfId="0" applyNumberFormat="1" applyFont="1" applyFill="1" applyBorder="1"/>
    <xf numFmtId="171" fontId="1" fillId="0" borderId="5" xfId="0" applyNumberFormat="1" applyFont="1" applyFill="1" applyBorder="1" applyAlignment="1">
      <alignment horizontal="right"/>
    </xf>
    <xf numFmtId="171" fontId="1" fillId="0" borderId="5" xfId="0" applyNumberFormat="1" applyFont="1" applyFill="1" applyBorder="1"/>
    <xf numFmtId="171" fontId="1" fillId="0" borderId="3" xfId="0" applyNumberFormat="1" applyFont="1" applyFill="1" applyBorder="1"/>
    <xf numFmtId="171" fontId="1" fillId="0" borderId="20" xfId="0" applyNumberFormat="1" applyFont="1" applyFill="1" applyBorder="1"/>
    <xf numFmtId="164" fontId="1" fillId="0" borderId="19" xfId="0" applyNumberFormat="1" applyFont="1" applyBorder="1" applyAlignment="1">
      <alignment horizontal="right"/>
    </xf>
    <xf numFmtId="164" fontId="1" fillId="2" borderId="19" xfId="0" applyNumberFormat="1" applyFont="1" applyFill="1" applyBorder="1" applyAlignment="1">
      <alignment horizontal="right"/>
    </xf>
    <xf numFmtId="171" fontId="1" fillId="0" borderId="20" xfId="0" applyNumberFormat="1" applyFont="1" applyFill="1" applyBorder="1" applyAlignment="1">
      <alignment horizontal="right"/>
    </xf>
    <xf numFmtId="164" fontId="1" fillId="0" borderId="18" xfId="0" applyNumberFormat="1" applyFont="1" applyBorder="1" applyAlignment="1">
      <alignment horizontal="right"/>
    </xf>
    <xf numFmtId="171" fontId="1" fillId="0" borderId="0" xfId="0" applyNumberFormat="1" applyFont="1" applyFill="1" applyBorder="1" applyAlignment="1">
      <alignment horizontal="right"/>
    </xf>
    <xf numFmtId="164" fontId="1" fillId="2" borderId="22" xfId="0" applyNumberFormat="1" applyFont="1" applyFill="1" applyBorder="1" applyAlignment="1">
      <alignment horizontal="right"/>
    </xf>
    <xf numFmtId="0" fontId="1" fillId="0" borderId="19" xfId="0" applyFont="1" applyBorder="1" applyAlignment="1">
      <alignment horizontal="right"/>
    </xf>
    <xf numFmtId="0" fontId="1" fillId="0" borderId="20" xfId="0" applyFont="1" applyBorder="1" applyAlignment="1">
      <alignment horizontal="right"/>
    </xf>
    <xf numFmtId="183" fontId="1" fillId="0" borderId="0" xfId="0" applyNumberFormat="1" applyFont="1"/>
    <xf numFmtId="188" fontId="1" fillId="0" borderId="2" xfId="0" applyNumberFormat="1" applyFont="1" applyBorder="1"/>
    <xf numFmtId="0" fontId="1" fillId="6" borderId="1" xfId="0" applyFont="1" applyFill="1" applyBorder="1" applyAlignment="1">
      <alignment horizontal="right"/>
    </xf>
    <xf numFmtId="188" fontId="1" fillId="0" borderId="19" xfId="0" applyNumberFormat="1" applyFont="1" applyBorder="1"/>
    <xf numFmtId="0" fontId="1" fillId="6" borderId="18" xfId="0" applyFont="1" applyFill="1" applyBorder="1" applyAlignment="1">
      <alignment horizontal="right"/>
    </xf>
    <xf numFmtId="164" fontId="1" fillId="6" borderId="0" xfId="8" applyNumberFormat="1" applyFont="1" applyFill="1"/>
    <xf numFmtId="0" fontId="23" fillId="2" borderId="0" xfId="0" applyFont="1" applyFill="1"/>
    <xf numFmtId="0" fontId="23" fillId="0" borderId="0" xfId="0" applyFont="1" applyAlignment="1">
      <alignment horizontal="left" vertical="top"/>
    </xf>
    <xf numFmtId="171" fontId="1" fillId="2" borderId="0" xfId="0" applyNumberFormat="1" applyFont="1" applyFill="1"/>
    <xf numFmtId="164" fontId="7" fillId="2" borderId="0" xfId="0" applyNumberFormat="1" applyFont="1" applyFill="1" applyBorder="1"/>
    <xf numFmtId="174" fontId="2" fillId="0" borderId="3" xfId="3" applyNumberFormat="1" applyFont="1" applyBorder="1" applyAlignment="1">
      <alignment vertical="top"/>
    </xf>
    <xf numFmtId="174" fontId="2" fillId="6" borderId="0" xfId="0" applyNumberFormat="1" applyFont="1" applyFill="1" applyBorder="1"/>
    <xf numFmtId="0" fontId="16" fillId="9" borderId="0" xfId="0" applyFont="1" applyFill="1"/>
    <xf numFmtId="174" fontId="16" fillId="0" borderId="1" xfId="0" applyNumberFormat="1" applyFont="1" applyBorder="1"/>
    <xf numFmtId="174" fontId="23" fillId="0" borderId="1" xfId="0" applyNumberFormat="1" applyFont="1" applyBorder="1"/>
    <xf numFmtId="180" fontId="23" fillId="0" borderId="1" xfId="0" applyNumberFormat="1" applyFont="1" applyBorder="1"/>
    <xf numFmtId="174" fontId="1" fillId="2" borderId="1" xfId="0" applyNumberFormat="1" applyFont="1" applyFill="1" applyBorder="1"/>
    <xf numFmtId="174" fontId="7" fillId="6" borderId="0" xfId="0" applyNumberFormat="1" applyFont="1" applyFill="1" applyBorder="1"/>
    <xf numFmtId="174" fontId="16" fillId="0" borderId="0" xfId="0" applyNumberFormat="1" applyFont="1" applyFill="1" applyBorder="1"/>
    <xf numFmtId="0" fontId="3" fillId="0" borderId="0" xfId="0" applyFont="1"/>
    <xf numFmtId="166" fontId="2" fillId="9" borderId="0" xfId="3" applyNumberFormat="1" applyFont="1" applyFill="1" applyAlignment="1">
      <alignment vertical="top"/>
    </xf>
    <xf numFmtId="174" fontId="2" fillId="6" borderId="4" xfId="0" applyNumberFormat="1" applyFont="1" applyFill="1" applyBorder="1"/>
    <xf numFmtId="174" fontId="2" fillId="2" borderId="4" xfId="0" applyNumberFormat="1" applyFont="1" applyFill="1" applyBorder="1"/>
    <xf numFmtId="0" fontId="16" fillId="0" borderId="0" xfId="0" applyFont="1" applyBorder="1"/>
    <xf numFmtId="174" fontId="1" fillId="6" borderId="18" xfId="0" applyNumberFormat="1" applyFont="1" applyFill="1" applyBorder="1"/>
    <xf numFmtId="165" fontId="7" fillId="0" borderId="0" xfId="0" applyNumberFormat="1" applyFont="1"/>
    <xf numFmtId="165" fontId="7" fillId="0" borderId="18" xfId="0" applyNumberFormat="1" applyFont="1" applyFill="1" applyBorder="1"/>
    <xf numFmtId="0" fontId="23" fillId="0" borderId="0" xfId="0" quotePrefix="1" applyFont="1"/>
    <xf numFmtId="165" fontId="23" fillId="0" borderId="18" xfId="0" applyNumberFormat="1" applyFont="1" applyFill="1" applyBorder="1"/>
    <xf numFmtId="166" fontId="6" fillId="2" borderId="0" xfId="3" applyNumberFormat="1" applyFont="1" applyFill="1" applyBorder="1" applyAlignment="1">
      <alignment horizontal="left" vertical="top"/>
    </xf>
    <xf numFmtId="166" fontId="5" fillId="2" borderId="0" xfId="3" applyNumberFormat="1" applyFont="1" applyFill="1" applyBorder="1" applyAlignment="1">
      <alignment horizontal="left" vertical="top"/>
    </xf>
    <xf numFmtId="166" fontId="7" fillId="2" borderId="0" xfId="3" applyNumberFormat="1" applyFont="1" applyFill="1" applyBorder="1" applyAlignment="1">
      <alignment horizontal="left" vertical="top"/>
    </xf>
    <xf numFmtId="166" fontId="7" fillId="2" borderId="0" xfId="3" applyNumberFormat="1" applyFont="1" applyFill="1" applyAlignment="1">
      <alignment horizontal="left" vertical="top"/>
    </xf>
    <xf numFmtId="0" fontId="8" fillId="0" borderId="0" xfId="3" applyNumberFormat="1" applyFont="1" applyBorder="1" applyAlignment="1">
      <alignment horizontal="left" vertical="top" wrapText="1"/>
    </xf>
    <xf numFmtId="0" fontId="1" fillId="0" borderId="0" xfId="0" applyFont="1" applyFill="1" applyBorder="1" applyAlignment="1">
      <alignment horizontal="center" vertical="top" wrapText="1"/>
    </xf>
    <xf numFmtId="0" fontId="1" fillId="0" borderId="0" xfId="0" applyFont="1" applyBorder="1" applyAlignment="1">
      <alignment horizontal="center" vertical="top" wrapText="1"/>
    </xf>
    <xf numFmtId="0" fontId="1" fillId="0" borderId="1" xfId="0" applyFont="1" applyBorder="1" applyAlignment="1">
      <alignment horizontal="left" vertical="top" wrapText="1"/>
    </xf>
    <xf numFmtId="0" fontId="1" fillId="0" borderId="3" xfId="0" applyFont="1" applyBorder="1" applyAlignment="1">
      <alignment horizontal="left" vertical="top" wrapText="1"/>
    </xf>
    <xf numFmtId="0" fontId="1" fillId="0" borderId="4" xfId="0" applyFont="1" applyBorder="1" applyAlignment="1">
      <alignment horizontal="left" vertical="top" wrapText="1"/>
    </xf>
    <xf numFmtId="0" fontId="1" fillId="0" borderId="0" xfId="0" applyFont="1" applyBorder="1" applyAlignment="1">
      <alignment horizontal="left" vertical="top" wrapText="1"/>
    </xf>
    <xf numFmtId="0" fontId="1" fillId="0" borderId="5" xfId="0" applyFont="1" applyBorder="1" applyAlignment="1">
      <alignment horizontal="left" vertical="top" wrapText="1"/>
    </xf>
    <xf numFmtId="0" fontId="1" fillId="0" borderId="18" xfId="0" applyFont="1" applyBorder="1" applyAlignment="1">
      <alignment horizontal="left" vertical="top" wrapText="1"/>
    </xf>
    <xf numFmtId="0" fontId="1" fillId="0" borderId="20" xfId="0" applyFont="1" applyBorder="1" applyAlignment="1">
      <alignment horizontal="left" vertical="top" wrapText="1"/>
    </xf>
    <xf numFmtId="0" fontId="1" fillId="0" borderId="0" xfId="0" applyFont="1" applyBorder="1" applyAlignment="1">
      <alignment horizontal="left" wrapText="1"/>
    </xf>
    <xf numFmtId="0" fontId="1" fillId="0" borderId="2"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9"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180" fontId="1" fillId="0" borderId="0" xfId="0" applyNumberFormat="1" applyFont="1"/>
    <xf numFmtId="189" fontId="1" fillId="0" borderId="0" xfId="0" applyNumberFormat="1" applyFont="1" applyFill="1"/>
    <xf numFmtId="189" fontId="1" fillId="6" borderId="0" xfId="0" applyNumberFormat="1" applyFont="1" applyFill="1"/>
    <xf numFmtId="9" fontId="23" fillId="6" borderId="10" xfId="0" applyNumberFormat="1" applyFont="1" applyFill="1" applyBorder="1"/>
    <xf numFmtId="180" fontId="1" fillId="0" borderId="1" xfId="0" applyNumberFormat="1" applyFont="1" applyBorder="1"/>
    <xf numFmtId="164" fontId="1" fillId="0" borderId="10" xfId="0" applyNumberFormat="1" applyFont="1" applyFill="1" applyBorder="1"/>
    <xf numFmtId="165" fontId="23" fillId="0" borderId="10" xfId="0" applyNumberFormat="1" applyFont="1" applyFill="1" applyBorder="1"/>
    <xf numFmtId="165" fontId="7" fillId="0" borderId="10" xfId="0" applyNumberFormat="1" applyFont="1" applyFill="1" applyBorder="1"/>
    <xf numFmtId="165" fontId="1" fillId="2" borderId="1" xfId="0" applyNumberFormat="1" applyFont="1" applyFill="1" applyBorder="1"/>
    <xf numFmtId="165" fontId="7" fillId="0" borderId="0" xfId="0" applyNumberFormat="1" applyFont="1" applyFill="1" applyBorder="1"/>
    <xf numFmtId="0" fontId="7" fillId="6" borderId="18" xfId="3" applyNumberFormat="1" applyFont="1" applyFill="1" applyBorder="1" applyAlignment="1">
      <alignment vertical="top"/>
    </xf>
    <xf numFmtId="166" fontId="7" fillId="0" borderId="19" xfId="3" applyNumberFormat="1" applyFont="1" applyBorder="1" applyAlignment="1">
      <alignment vertical="top"/>
    </xf>
    <xf numFmtId="173" fontId="6" fillId="2" borderId="20" xfId="3" applyNumberFormat="1" applyFont="1" applyFill="1" applyBorder="1" applyAlignment="1">
      <alignment vertical="top"/>
    </xf>
    <xf numFmtId="183" fontId="16" fillId="0" borderId="0" xfId="0" applyNumberFormat="1" applyFont="1" applyBorder="1"/>
    <xf numFmtId="165" fontId="6" fillId="0" borderId="10" xfId="0" applyNumberFormat="1" applyFont="1" applyFill="1" applyBorder="1"/>
    <xf numFmtId="0" fontId="1" fillId="0" borderId="0" xfId="0" applyFont="1" applyBorder="1" applyAlignment="1">
      <alignment horizontal="right" vertical="top" wrapText="1"/>
    </xf>
    <xf numFmtId="0" fontId="16" fillId="9" borderId="0" xfId="0" applyFont="1" applyFill="1" applyAlignment="1">
      <alignment horizontal="right"/>
    </xf>
    <xf numFmtId="0" fontId="2" fillId="9" borderId="0" xfId="0" applyFont="1" applyFill="1" applyAlignment="1">
      <alignment horizontal="right"/>
    </xf>
    <xf numFmtId="0" fontId="1" fillId="0" borderId="2" xfId="0" applyFont="1" applyBorder="1" applyAlignment="1">
      <alignment horizontal="right" vertical="top" wrapText="1"/>
    </xf>
    <xf numFmtId="0" fontId="1" fillId="0" borderId="1" xfId="0" applyFont="1" applyBorder="1" applyAlignment="1">
      <alignment horizontal="right" vertical="top" wrapText="1"/>
    </xf>
    <xf numFmtId="0" fontId="1" fillId="0" borderId="4" xfId="0" applyFont="1" applyBorder="1" applyAlignment="1">
      <alignment horizontal="right" vertical="top" wrapText="1"/>
    </xf>
    <xf numFmtId="0" fontId="1" fillId="0" borderId="19" xfId="0" applyFont="1" applyBorder="1" applyAlignment="1">
      <alignment horizontal="right" vertical="top" wrapText="1"/>
    </xf>
    <xf numFmtId="0" fontId="1" fillId="0" borderId="18" xfId="0" applyFont="1" applyBorder="1" applyAlignment="1">
      <alignment horizontal="right" vertical="top" wrapText="1"/>
    </xf>
    <xf numFmtId="0" fontId="1" fillId="0" borderId="0" xfId="0" applyFont="1" applyBorder="1" applyAlignment="1">
      <alignment horizontal="right" vertical="top"/>
    </xf>
    <xf numFmtId="164" fontId="1" fillId="0" borderId="1" xfId="0" applyNumberFormat="1" applyFont="1" applyFill="1" applyBorder="1" applyAlignment="1">
      <alignment horizontal="right" vertical="top" wrapText="1"/>
    </xf>
    <xf numFmtId="164" fontId="1" fillId="0" borderId="0" xfId="0" applyNumberFormat="1" applyFont="1" applyFill="1" applyBorder="1" applyAlignment="1">
      <alignment horizontal="right" vertical="top" wrapText="1"/>
    </xf>
    <xf numFmtId="164" fontId="1" fillId="6" borderId="1" xfId="0" applyNumberFormat="1" applyFont="1" applyFill="1" applyBorder="1" applyAlignment="1">
      <alignment horizontal="right" vertical="top" wrapText="1"/>
    </xf>
    <xf numFmtId="164" fontId="1" fillId="6" borderId="0" xfId="0" applyNumberFormat="1" applyFont="1" applyFill="1" applyBorder="1" applyAlignment="1">
      <alignment horizontal="right" vertical="top" wrapText="1"/>
    </xf>
    <xf numFmtId="0" fontId="1" fillId="0" borderId="4" xfId="0" applyFont="1" applyBorder="1" applyAlignment="1">
      <alignment horizontal="right" vertical="top"/>
    </xf>
    <xf numFmtId="164" fontId="1" fillId="6" borderId="2" xfId="0" applyNumberFormat="1" applyFont="1" applyFill="1" applyBorder="1" applyAlignment="1">
      <alignment horizontal="right" vertical="top" wrapText="1"/>
    </xf>
    <xf numFmtId="164" fontId="1" fillId="6" borderId="4" xfId="0" applyNumberFormat="1" applyFont="1" applyFill="1" applyBorder="1" applyAlignment="1">
      <alignment horizontal="right" vertical="top" wrapText="1"/>
    </xf>
    <xf numFmtId="0" fontId="1" fillId="0" borderId="2" xfId="0" applyFont="1" applyBorder="1" applyAlignment="1">
      <alignment horizontal="right" vertical="top"/>
    </xf>
    <xf numFmtId="0" fontId="1" fillId="0" borderId="1" xfId="0" applyFont="1" applyBorder="1" applyAlignment="1">
      <alignment horizontal="right" vertical="top"/>
    </xf>
    <xf numFmtId="164" fontId="1" fillId="6" borderId="19" xfId="0" applyNumberFormat="1" applyFont="1" applyFill="1" applyBorder="1" applyAlignment="1">
      <alignment horizontal="right" vertical="top" wrapText="1"/>
    </xf>
    <xf numFmtId="164" fontId="1" fillId="0" borderId="18" xfId="0" applyNumberFormat="1" applyFont="1" applyFill="1" applyBorder="1" applyAlignment="1">
      <alignment horizontal="right" vertical="top" wrapText="1"/>
    </xf>
    <xf numFmtId="164" fontId="1" fillId="6" borderId="18" xfId="0" applyNumberFormat="1" applyFont="1" applyFill="1" applyBorder="1" applyAlignment="1">
      <alignment horizontal="right" vertical="top" wrapText="1"/>
    </xf>
    <xf numFmtId="0" fontId="1" fillId="0" borderId="13" xfId="0" applyFont="1" applyBorder="1" applyAlignment="1">
      <alignment horizontal="left" vertical="top"/>
    </xf>
    <xf numFmtId="0" fontId="1" fillId="0" borderId="12" xfId="0" applyFont="1" applyBorder="1" applyAlignment="1">
      <alignment horizontal="left" vertical="top"/>
    </xf>
    <xf numFmtId="164" fontId="1" fillId="0" borderId="13" xfId="0" applyNumberFormat="1" applyFont="1" applyFill="1" applyBorder="1" applyAlignment="1">
      <alignment horizontal="right" vertical="top" wrapText="1"/>
    </xf>
    <xf numFmtId="164" fontId="1" fillId="0" borderId="12" xfId="0" applyNumberFormat="1" applyFont="1" applyFill="1" applyBorder="1" applyAlignment="1">
      <alignment horizontal="right" vertical="top" wrapText="1"/>
    </xf>
    <xf numFmtId="164" fontId="1" fillId="0" borderId="22" xfId="0" applyNumberFormat="1" applyFont="1" applyFill="1" applyBorder="1" applyAlignment="1">
      <alignment horizontal="right" vertical="top" wrapText="1"/>
    </xf>
    <xf numFmtId="164" fontId="1" fillId="6" borderId="12" xfId="0" applyNumberFormat="1" applyFont="1" applyFill="1" applyBorder="1" applyAlignment="1">
      <alignment horizontal="right" vertical="top" wrapText="1"/>
    </xf>
    <xf numFmtId="180" fontId="1" fillId="0" borderId="0" xfId="0" applyNumberFormat="1" applyFont="1" applyBorder="1"/>
    <xf numFmtId="164" fontId="1" fillId="0" borderId="10" xfId="0" applyNumberFormat="1" applyFont="1" applyBorder="1"/>
    <xf numFmtId="180" fontId="1" fillId="0" borderId="0" xfId="0" applyNumberFormat="1" applyFont="1" applyFill="1" applyBorder="1"/>
    <xf numFmtId="164" fontId="1" fillId="2" borderId="12" xfId="0" applyNumberFormat="1" applyFont="1" applyFill="1" applyBorder="1" applyAlignment="1">
      <alignment horizontal="right" vertical="top" wrapText="1"/>
    </xf>
    <xf numFmtId="171" fontId="7" fillId="0" borderId="1" xfId="0" applyNumberFormat="1" applyFont="1" applyBorder="1"/>
    <xf numFmtId="171" fontId="16" fillId="0" borderId="0" xfId="0" applyNumberFormat="1" applyFont="1" applyBorder="1"/>
    <xf numFmtId="0" fontId="1" fillId="0" borderId="0" xfId="0" applyFont="1" applyFill="1" applyBorder="1" applyAlignment="1">
      <alignment horizontal="right" vertical="top" wrapText="1"/>
    </xf>
    <xf numFmtId="164" fontId="1" fillId="6" borderId="22" xfId="0" applyNumberFormat="1" applyFont="1" applyFill="1" applyBorder="1" applyAlignment="1">
      <alignment horizontal="right" vertical="top" wrapText="1"/>
    </xf>
    <xf numFmtId="180" fontId="1" fillId="2" borderId="0" xfId="0" applyNumberFormat="1" applyFont="1" applyFill="1"/>
    <xf numFmtId="174" fontId="2" fillId="0" borderId="4" xfId="0" applyNumberFormat="1" applyFont="1" applyFill="1" applyBorder="1"/>
    <xf numFmtId="165" fontId="23" fillId="2" borderId="10" xfId="0" applyNumberFormat="1" applyFont="1" applyFill="1" applyBorder="1"/>
    <xf numFmtId="165" fontId="6" fillId="2" borderId="10" xfId="0" applyNumberFormat="1" applyFont="1" applyFill="1" applyBorder="1"/>
    <xf numFmtId="180" fontId="1" fillId="2" borderId="0" xfId="0" applyNumberFormat="1" applyFont="1" applyFill="1" applyBorder="1"/>
    <xf numFmtId="0" fontId="23" fillId="0" borderId="0" xfId="0" applyFont="1" applyBorder="1" applyAlignment="1">
      <alignment vertical="top" wrapText="1"/>
    </xf>
    <xf numFmtId="0" fontId="23" fillId="0" borderId="1" xfId="0" applyFont="1" applyBorder="1" applyAlignment="1">
      <alignment vertical="top"/>
    </xf>
    <xf numFmtId="0" fontId="23" fillId="0" borderId="1" xfId="0" applyFont="1" applyBorder="1" applyAlignment="1">
      <alignment horizontal="right" vertical="top" wrapText="1"/>
    </xf>
    <xf numFmtId="0" fontId="1" fillId="6" borderId="1" xfId="0" applyFont="1" applyFill="1" applyBorder="1" applyAlignment="1">
      <alignment vertical="top" wrapText="1"/>
    </xf>
    <xf numFmtId="172" fontId="16" fillId="0" borderId="0" xfId="0" applyNumberFormat="1" applyFont="1" applyBorder="1" applyAlignment="1">
      <alignment vertical="top" wrapText="1"/>
    </xf>
    <xf numFmtId="172" fontId="1" fillId="2" borderId="0" xfId="0" applyNumberFormat="1" applyFont="1" applyFill="1" applyBorder="1" applyAlignment="1">
      <alignment horizontal="right" vertical="top" wrapText="1"/>
    </xf>
    <xf numFmtId="172" fontId="7" fillId="0" borderId="0" xfId="0" applyNumberFormat="1" applyFont="1" applyBorder="1" applyAlignment="1">
      <alignment vertical="top" wrapText="1"/>
    </xf>
    <xf numFmtId="183" fontId="1" fillId="0" borderId="0" xfId="0" applyNumberFormat="1" applyFont="1" applyAlignment="1">
      <alignment horizontal="right"/>
    </xf>
    <xf numFmtId="0" fontId="1" fillId="0" borderId="18" xfId="0" applyFont="1" applyBorder="1" applyAlignment="1">
      <alignment horizontal="right"/>
    </xf>
    <xf numFmtId="0" fontId="23" fillId="0" borderId="10" xfId="0" applyFont="1" applyBorder="1" applyAlignment="1"/>
    <xf numFmtId="183" fontId="23" fillId="0" borderId="10" xfId="0" applyNumberFormat="1" applyFont="1" applyBorder="1" applyAlignment="1">
      <alignment horizontal="right"/>
    </xf>
    <xf numFmtId="0" fontId="23" fillId="0" borderId="0" xfId="0" applyFont="1" applyBorder="1" applyAlignment="1">
      <alignment horizontal="left" vertical="top"/>
    </xf>
    <xf numFmtId="166" fontId="7" fillId="0" borderId="0" xfId="3" applyNumberFormat="1" applyFont="1" applyFill="1" applyBorder="1" applyAlignment="1">
      <alignment horizontal="right" vertical="top"/>
    </xf>
    <xf numFmtId="164" fontId="7" fillId="0" borderId="0" xfId="3" applyNumberFormat="1" applyFont="1" applyFill="1" applyBorder="1" applyAlignment="1">
      <alignment horizontal="right" vertical="top"/>
    </xf>
    <xf numFmtId="180" fontId="7" fillId="0" borderId="1" xfId="3" applyNumberFormat="1" applyFont="1" applyFill="1" applyBorder="1" applyAlignment="1">
      <alignment horizontal="right" vertical="top"/>
    </xf>
    <xf numFmtId="180" fontId="7" fillId="0" borderId="0" xfId="3" applyNumberFormat="1" applyFont="1" applyFill="1" applyBorder="1" applyAlignment="1">
      <alignment horizontal="right" vertical="top"/>
    </xf>
    <xf numFmtId="0" fontId="1" fillId="0" borderId="2" xfId="0" applyFont="1" applyBorder="1" applyAlignment="1">
      <alignment horizontal="left" vertical="top"/>
    </xf>
    <xf numFmtId="0" fontId="1" fillId="0" borderId="4" xfId="0" applyFont="1" applyBorder="1" applyAlignment="1">
      <alignment horizontal="left" vertical="top"/>
    </xf>
    <xf numFmtId="164" fontId="1" fillId="0" borderId="2" xfId="0" applyNumberFormat="1" applyFont="1" applyFill="1" applyBorder="1" applyAlignment="1">
      <alignment horizontal="right" vertical="top" wrapText="1"/>
    </xf>
    <xf numFmtId="164" fontId="1" fillId="0" borderId="4" xfId="0" applyNumberFormat="1" applyFont="1" applyFill="1" applyBorder="1" applyAlignment="1">
      <alignment horizontal="right" vertical="top" wrapText="1"/>
    </xf>
    <xf numFmtId="0" fontId="1" fillId="0" borderId="5" xfId="0" applyFont="1" applyBorder="1" applyAlignment="1">
      <alignment horizontal="right"/>
    </xf>
    <xf numFmtId="164" fontId="1" fillId="6" borderId="19" xfId="0" applyNumberFormat="1" applyFont="1" applyFill="1" applyBorder="1" applyAlignment="1">
      <alignment horizontal="right"/>
    </xf>
    <xf numFmtId="164" fontId="1" fillId="6" borderId="20" xfId="0" applyNumberFormat="1" applyFont="1" applyFill="1" applyBorder="1" applyAlignment="1">
      <alignment horizontal="right"/>
    </xf>
    <xf numFmtId="171" fontId="7" fillId="0" borderId="0" xfId="0" applyNumberFormat="1" applyFont="1" applyBorder="1"/>
    <xf numFmtId="9" fontId="1" fillId="6" borderId="21" xfId="0" applyNumberFormat="1" applyFont="1" applyFill="1" applyBorder="1"/>
    <xf numFmtId="0" fontId="16" fillId="9" borderId="0" xfId="0" applyFont="1" applyFill="1" applyAlignment="1"/>
    <xf numFmtId="0" fontId="2" fillId="9" borderId="0" xfId="0" applyFont="1" applyFill="1" applyAlignment="1"/>
    <xf numFmtId="164" fontId="2" fillId="0" borderId="18" xfId="0" applyNumberFormat="1" applyFont="1" applyBorder="1"/>
    <xf numFmtId="171" fontId="7" fillId="0" borderId="0" xfId="0" applyNumberFormat="1" applyFont="1" applyFill="1"/>
    <xf numFmtId="164" fontId="1" fillId="2" borderId="10" xfId="0" applyNumberFormat="1" applyFont="1" applyFill="1" applyBorder="1"/>
    <xf numFmtId="164" fontId="23" fillId="0" borderId="1" xfId="0" applyNumberFormat="1" applyFont="1" applyBorder="1"/>
    <xf numFmtId="181" fontId="1" fillId="0" borderId="1" xfId="0" applyNumberFormat="1" applyFont="1" applyBorder="1"/>
    <xf numFmtId="181" fontId="1" fillId="0" borderId="0" xfId="0" applyNumberFormat="1" applyFont="1" applyBorder="1"/>
    <xf numFmtId="166" fontId="2" fillId="0" borderId="0" xfId="5" applyNumberFormat="1" applyFont="1" applyBorder="1" applyAlignment="1">
      <alignment vertical="top"/>
    </xf>
    <xf numFmtId="164" fontId="23" fillId="0" borderId="18" xfId="0" applyNumberFormat="1" applyFont="1" applyBorder="1" applyAlignment="1">
      <alignment horizontal="right"/>
    </xf>
    <xf numFmtId="164" fontId="16" fillId="0" borderId="0" xfId="0" applyNumberFormat="1" applyFont="1" applyBorder="1" applyAlignment="1">
      <alignment horizontal="right"/>
    </xf>
    <xf numFmtId="0" fontId="0" fillId="0" borderId="0" xfId="0" quotePrefix="1"/>
    <xf numFmtId="0" fontId="0" fillId="0" borderId="1" xfId="0" quotePrefix="1" applyBorder="1"/>
    <xf numFmtId="0" fontId="0" fillId="0" borderId="1" xfId="0" applyBorder="1" applyAlignment="1"/>
    <xf numFmtId="0" fontId="0" fillId="0" borderId="10" xfId="0" applyBorder="1"/>
    <xf numFmtId="0" fontId="37" fillId="0" borderId="0" xfId="0" applyFont="1"/>
    <xf numFmtId="0" fontId="0" fillId="0" borderId="10" xfId="0" applyBorder="1" applyAlignment="1">
      <alignment horizontal="center"/>
    </xf>
    <xf numFmtId="0" fontId="37" fillId="0" borderId="10" xfId="0" applyFont="1" applyBorder="1" applyAlignment="1">
      <alignment horizontal="center"/>
    </xf>
    <xf numFmtId="0" fontId="0" fillId="6" borderId="0" xfId="0" applyFill="1" applyAlignment="1">
      <alignment horizontal="center"/>
    </xf>
    <xf numFmtId="0" fontId="37" fillId="0" borderId="0" xfId="0" applyFont="1" applyAlignment="1">
      <alignment horizontal="center"/>
    </xf>
    <xf numFmtId="0" fontId="0" fillId="0" borderId="0" xfId="0" applyAlignment="1">
      <alignment horizontal="center"/>
    </xf>
    <xf numFmtId="164" fontId="0" fillId="0" borderId="0" xfId="0" quotePrefix="1" applyNumberFormat="1" applyBorder="1" applyAlignment="1">
      <alignment horizontal="center"/>
    </xf>
    <xf numFmtId="0" fontId="38" fillId="0" borderId="10" xfId="0" applyFont="1" applyBorder="1" applyAlignment="1">
      <alignment horizontal="center"/>
    </xf>
    <xf numFmtId="0" fontId="38" fillId="0" borderId="0" xfId="0" applyFont="1" applyAlignment="1">
      <alignment horizontal="center"/>
    </xf>
    <xf numFmtId="0" fontId="30" fillId="0" borderId="1" xfId="0" applyFont="1" applyBorder="1"/>
    <xf numFmtId="0" fontId="39" fillId="0" borderId="10" xfId="0" applyFont="1" applyBorder="1" applyAlignment="1">
      <alignment horizontal="center"/>
    </xf>
    <xf numFmtId="0" fontId="30" fillId="0" borderId="10" xfId="0" applyFont="1" applyBorder="1"/>
    <xf numFmtId="0" fontId="8" fillId="0" borderId="0" xfId="3" applyNumberFormat="1" applyFont="1" applyBorder="1" applyAlignment="1">
      <alignment horizontal="left" vertical="top" wrapText="1"/>
    </xf>
    <xf numFmtId="166" fontId="7" fillId="9" borderId="0" xfId="3" applyNumberFormat="1" applyFont="1" applyFill="1" applyAlignment="1">
      <alignment horizontal="left" vertical="top"/>
    </xf>
    <xf numFmtId="165" fontId="1" fillId="0" borderId="0" xfId="0" applyNumberFormat="1" applyFont="1" applyAlignment="1">
      <alignment horizontal="left"/>
    </xf>
    <xf numFmtId="174" fontId="1" fillId="0" borderId="0" xfId="0" applyNumberFormat="1" applyFont="1" applyAlignment="1">
      <alignment horizontal="left"/>
    </xf>
    <xf numFmtId="0" fontId="23" fillId="0" borderId="0" xfId="0" applyFont="1" applyAlignment="1">
      <alignment horizontal="left"/>
    </xf>
    <xf numFmtId="165" fontId="1" fillId="0" borderId="0" xfId="0" applyNumberFormat="1" applyFont="1" applyFill="1" applyBorder="1" applyAlignment="1">
      <alignment horizontal="left"/>
    </xf>
    <xf numFmtId="165" fontId="1" fillId="0" borderId="0" xfId="0" applyNumberFormat="1" applyFont="1" applyFill="1" applyAlignment="1">
      <alignment horizontal="left"/>
    </xf>
    <xf numFmtId="165" fontId="1" fillId="0" borderId="16" xfId="0" applyNumberFormat="1" applyFont="1" applyFill="1" applyBorder="1" applyAlignment="1">
      <alignment horizontal="left"/>
    </xf>
    <xf numFmtId="174" fontId="1" fillId="0" borderId="0" xfId="0" applyNumberFormat="1" applyFont="1" applyFill="1" applyAlignment="1">
      <alignment horizontal="left"/>
    </xf>
    <xf numFmtId="164" fontId="38" fillId="0" borderId="0" xfId="0" applyNumberFormat="1" applyFont="1" applyAlignment="1">
      <alignment horizontal="center"/>
    </xf>
    <xf numFmtId="0" fontId="8" fillId="0" borderId="0" xfId="3" applyNumberFormat="1" applyFont="1" applyBorder="1" applyAlignment="1">
      <alignment horizontal="lef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0" xfId="0" applyFont="1" applyAlignment="1">
      <alignment horizontal="left" wrapText="1"/>
    </xf>
    <xf numFmtId="0" fontId="1" fillId="6" borderId="10" xfId="0" applyFont="1" applyFill="1" applyBorder="1"/>
    <xf numFmtId="177" fontId="1" fillId="6" borderId="2" xfId="0" applyNumberFormat="1" applyFont="1" applyFill="1" applyBorder="1"/>
    <xf numFmtId="177" fontId="1" fillId="6" borderId="1" xfId="0" applyNumberFormat="1" applyFont="1" applyFill="1" applyBorder="1"/>
    <xf numFmtId="177" fontId="1" fillId="6" borderId="4" xfId="0" applyNumberFormat="1" applyFont="1" applyFill="1" applyBorder="1"/>
    <xf numFmtId="177" fontId="1" fillId="0" borderId="3" xfId="0" applyNumberFormat="1" applyFont="1" applyFill="1" applyBorder="1"/>
    <xf numFmtId="177" fontId="1" fillId="0" borderId="5" xfId="0" applyNumberFormat="1" applyFont="1" applyFill="1" applyBorder="1"/>
    <xf numFmtId="177" fontId="1" fillId="0" borderId="2" xfId="0" applyNumberFormat="1" applyFont="1" applyFill="1" applyBorder="1"/>
    <xf numFmtId="177" fontId="1" fillId="6" borderId="3" xfId="0" applyNumberFormat="1" applyFont="1" applyFill="1" applyBorder="1"/>
    <xf numFmtId="177" fontId="1" fillId="0" borderId="4" xfId="0" applyNumberFormat="1" applyFont="1" applyFill="1" applyBorder="1"/>
    <xf numFmtId="177" fontId="1" fillId="6" borderId="5" xfId="0" applyNumberFormat="1" applyFont="1" applyFill="1" applyBorder="1"/>
    <xf numFmtId="177" fontId="1" fillId="0" borderId="19" xfId="0" applyNumberFormat="1" applyFont="1" applyFill="1" applyBorder="1"/>
    <xf numFmtId="177" fontId="1" fillId="0" borderId="18" xfId="0" applyNumberFormat="1" applyFont="1" applyBorder="1"/>
    <xf numFmtId="177" fontId="1" fillId="0" borderId="20" xfId="0" applyNumberFormat="1" applyFont="1" applyBorder="1"/>
    <xf numFmtId="177" fontId="1" fillId="0" borderId="0" xfId="0" applyNumberFormat="1" applyFont="1" applyBorder="1"/>
    <xf numFmtId="177" fontId="1" fillId="0" borderId="5" xfId="0" applyNumberFormat="1" applyFont="1" applyBorder="1"/>
    <xf numFmtId="177" fontId="23" fillId="6" borderId="4" xfId="0" applyNumberFormat="1" applyFont="1" applyFill="1" applyBorder="1"/>
    <xf numFmtId="177" fontId="23" fillId="6" borderId="0" xfId="0" applyNumberFormat="1" applyFont="1" applyFill="1" applyBorder="1"/>
    <xf numFmtId="177" fontId="23" fillId="6" borderId="5" xfId="0" applyNumberFormat="1" applyFont="1" applyFill="1" applyBorder="1"/>
    <xf numFmtId="0" fontId="1" fillId="0" borderId="4" xfId="0" quotePrefix="1" applyFont="1" applyBorder="1" applyAlignment="1">
      <alignment horizontal="center"/>
    </xf>
    <xf numFmtId="0" fontId="1" fillId="0" borderId="18" xfId="0" quotePrefix="1" applyFont="1" applyBorder="1" applyAlignment="1">
      <alignment horizontal="center"/>
    </xf>
    <xf numFmtId="0" fontId="23" fillId="2" borderId="19" xfId="0" applyFont="1" applyFill="1" applyBorder="1" applyAlignment="1">
      <alignment horizontal="right"/>
    </xf>
    <xf numFmtId="164" fontId="23" fillId="2" borderId="18" xfId="0" applyNumberFormat="1" applyFont="1" applyFill="1" applyBorder="1" applyAlignment="1">
      <alignment horizontal="right"/>
    </xf>
    <xf numFmtId="0" fontId="1" fillId="0" borderId="4" xfId="0" quotePrefix="1" applyFont="1" applyFill="1" applyBorder="1" applyAlignment="1">
      <alignment horizontal="center"/>
    </xf>
    <xf numFmtId="164" fontId="1" fillId="0" borderId="9" xfId="0" applyNumberFormat="1" applyFont="1" applyFill="1" applyBorder="1"/>
    <xf numFmtId="164" fontId="23" fillId="0" borderId="18" xfId="0" applyNumberFormat="1" applyFont="1" applyBorder="1" applyAlignment="1">
      <alignment horizontal="center"/>
    </xf>
    <xf numFmtId="164" fontId="23" fillId="0" borderId="18" xfId="0" applyNumberFormat="1" applyFont="1" applyBorder="1" applyAlignment="1"/>
    <xf numFmtId="0" fontId="1" fillId="0" borderId="19" xfId="0" applyFont="1" applyBorder="1" applyAlignment="1">
      <alignment horizontal="center"/>
    </xf>
    <xf numFmtId="0" fontId="23" fillId="2" borderId="18" xfId="0" applyFont="1" applyFill="1" applyBorder="1" applyAlignment="1">
      <alignment horizontal="right"/>
    </xf>
    <xf numFmtId="177" fontId="2" fillId="6" borderId="0" xfId="0" applyNumberFormat="1" applyFont="1" applyFill="1"/>
    <xf numFmtId="0" fontId="1" fillId="6" borderId="0" xfId="0" quotePrefix="1" applyFont="1" applyFill="1"/>
    <xf numFmtId="177" fontId="2" fillId="0" borderId="0" xfId="0" applyNumberFormat="1" applyFont="1"/>
    <xf numFmtId="173" fontId="2" fillId="0" borderId="0" xfId="3" applyNumberFormat="1" applyFont="1" applyAlignment="1">
      <alignment horizontal="right" vertical="top"/>
    </xf>
    <xf numFmtId="173" fontId="2" fillId="0" borderId="0" xfId="0" applyNumberFormat="1" applyFont="1" applyAlignment="1">
      <alignment horizontal="right"/>
    </xf>
    <xf numFmtId="0" fontId="16" fillId="0" borderId="10" xfId="0" applyFont="1" applyBorder="1"/>
    <xf numFmtId="177" fontId="23" fillId="0" borderId="1" xfId="0" applyNumberFormat="1" applyFont="1" applyFill="1" applyBorder="1"/>
    <xf numFmtId="177" fontId="7" fillId="0" borderId="0" xfId="0" applyNumberFormat="1" applyFont="1" applyFill="1" applyAlignment="1">
      <alignment horizontal="right"/>
    </xf>
    <xf numFmtId="177" fontId="23" fillId="0" borderId="0" xfId="0" applyNumberFormat="1" applyFont="1" applyFill="1" applyBorder="1"/>
    <xf numFmtId="0" fontId="6" fillId="0" borderId="4" xfId="0" applyFont="1" applyBorder="1"/>
    <xf numFmtId="177" fontId="7" fillId="6" borderId="0" xfId="0" applyNumberFormat="1" applyFont="1" applyFill="1" applyAlignment="1">
      <alignment horizontal="right"/>
    </xf>
    <xf numFmtId="0" fontId="8" fillId="0" borderId="0" xfId="3" applyNumberFormat="1" applyFont="1" applyBorder="1" applyAlignment="1">
      <alignment horizontal="left" vertical="top" wrapText="1"/>
    </xf>
    <xf numFmtId="0" fontId="32" fillId="0" borderId="13" xfId="7" applyFont="1" applyBorder="1"/>
    <xf numFmtId="0" fontId="32" fillId="0" borderId="12" xfId="7" applyFont="1" applyBorder="1"/>
    <xf numFmtId="0" fontId="32" fillId="0" borderId="0" xfId="7" applyFont="1" applyBorder="1"/>
    <xf numFmtId="0" fontId="32" fillId="0" borderId="0" xfId="7" applyFont="1" applyBorder="1" applyAlignment="1">
      <alignment horizontal="left"/>
    </xf>
    <xf numFmtId="0" fontId="32" fillId="0" borderId="4" xfId="7" applyFont="1" applyBorder="1"/>
    <xf numFmtId="2" fontId="32" fillId="0" borderId="1" xfId="7" applyNumberFormat="1" applyFont="1" applyBorder="1" applyAlignment="1">
      <alignment horizontal="left"/>
    </xf>
    <xf numFmtId="0" fontId="22" fillId="0" borderId="5" xfId="0" applyFont="1" applyBorder="1" applyAlignment="1">
      <alignment horizontal="left"/>
    </xf>
    <xf numFmtId="0" fontId="22" fillId="0" borderId="0" xfId="0" applyFont="1" applyBorder="1" applyAlignment="1"/>
    <xf numFmtId="0" fontId="32" fillId="0" borderId="5" xfId="7" applyFont="1" applyBorder="1"/>
    <xf numFmtId="0" fontId="32" fillId="0" borderId="12" xfId="7" quotePrefix="1" applyFont="1" applyBorder="1"/>
    <xf numFmtId="0" fontId="1" fillId="9" borderId="4" xfId="0" applyFont="1" applyFill="1" applyBorder="1" applyAlignment="1">
      <alignment horizontal="left"/>
    </xf>
    <xf numFmtId="0" fontId="32" fillId="9" borderId="12" xfId="7" applyFont="1" applyFill="1" applyBorder="1"/>
    <xf numFmtId="0" fontId="32" fillId="9" borderId="0" xfId="7" applyFont="1" applyFill="1" applyBorder="1"/>
    <xf numFmtId="2" fontId="32" fillId="9" borderId="0" xfId="7" applyNumberFormat="1" applyFont="1" applyFill="1" applyBorder="1" applyAlignment="1">
      <alignment horizontal="left"/>
    </xf>
    <xf numFmtId="0" fontId="1" fillId="9" borderId="5" xfId="0" applyFont="1" applyFill="1" applyBorder="1"/>
    <xf numFmtId="0" fontId="1" fillId="9" borderId="12" xfId="0" applyFont="1" applyFill="1" applyBorder="1"/>
    <xf numFmtId="0" fontId="1" fillId="9" borderId="0" xfId="0" applyFont="1" applyFill="1" applyBorder="1" applyAlignment="1">
      <alignment horizontal="left"/>
    </xf>
    <xf numFmtId="0" fontId="1" fillId="6" borderId="12" xfId="0" applyFont="1" applyFill="1" applyBorder="1"/>
    <xf numFmtId="0" fontId="1" fillId="6" borderId="5" xfId="0" applyFont="1" applyFill="1" applyBorder="1" applyAlignment="1">
      <alignment horizontal="left"/>
    </xf>
    <xf numFmtId="0" fontId="23" fillId="6" borderId="4" xfId="0" applyFont="1" applyFill="1" applyBorder="1"/>
    <xf numFmtId="0" fontId="1" fillId="0" borderId="0" xfId="0" applyFont="1" applyFill="1" applyAlignment="1">
      <alignment horizontal="left" indent="1"/>
    </xf>
    <xf numFmtId="0" fontId="7" fillId="0" borderId="0" xfId="3" applyNumberFormat="1" applyFont="1" applyBorder="1" applyAlignment="1">
      <alignment horizontal="left" vertical="top" wrapText="1"/>
    </xf>
    <xf numFmtId="0" fontId="1" fillId="0" borderId="0" xfId="0" applyFont="1" applyAlignment="1">
      <alignment horizontal="center"/>
    </xf>
    <xf numFmtId="166" fontId="40" fillId="9" borderId="0" xfId="3" applyNumberFormat="1" applyFont="1" applyFill="1" applyAlignment="1">
      <alignment vertical="top"/>
    </xf>
    <xf numFmtId="0" fontId="8" fillId="0" borderId="0" xfId="3" applyNumberFormat="1" applyFont="1" applyBorder="1" applyAlignment="1">
      <alignment horizontal="left" vertical="top" wrapText="1"/>
    </xf>
    <xf numFmtId="0" fontId="26" fillId="9" borderId="0" xfId="0" applyFont="1" applyFill="1" applyBorder="1"/>
    <xf numFmtId="164" fontId="23" fillId="2" borderId="0" xfId="0" applyNumberFormat="1" applyFont="1" applyFill="1"/>
    <xf numFmtId="0" fontId="26" fillId="2" borderId="0" xfId="0" applyFont="1" applyFill="1"/>
    <xf numFmtId="164" fontId="6" fillId="0" borderId="10" xfId="0" applyNumberFormat="1" applyFont="1" applyFill="1" applyBorder="1"/>
    <xf numFmtId="164" fontId="7" fillId="2" borderId="0" xfId="0" applyNumberFormat="1" applyFont="1" applyFill="1"/>
    <xf numFmtId="166" fontId="27" fillId="0" borderId="0" xfId="3" applyFont="1" applyAlignment="1">
      <alignment vertical="top"/>
    </xf>
    <xf numFmtId="166" fontId="27" fillId="0" borderId="0" xfId="3" applyFont="1" applyBorder="1" applyAlignment="1">
      <alignment vertical="top"/>
    </xf>
    <xf numFmtId="167" fontId="41" fillId="0" borderId="0" xfId="4" applyFont="1" applyBorder="1" applyAlignment="1">
      <alignment vertical="top"/>
    </xf>
    <xf numFmtId="166" fontId="40" fillId="0" borderId="0" xfId="3" applyFont="1" applyAlignment="1">
      <alignment vertical="top"/>
    </xf>
    <xf numFmtId="0" fontId="42" fillId="0" borderId="0" xfId="0" applyFont="1"/>
    <xf numFmtId="166" fontId="43" fillId="0" borderId="0" xfId="3" applyFont="1" applyAlignment="1">
      <alignment vertical="top"/>
    </xf>
    <xf numFmtId="166" fontId="43" fillId="0" borderId="0" xfId="3" applyFont="1" applyBorder="1" applyAlignment="1">
      <alignment vertical="top"/>
    </xf>
    <xf numFmtId="165" fontId="1" fillId="0" borderId="0" xfId="0" applyNumberFormat="1" applyFont="1" applyAlignment="1">
      <alignment horizontal="right"/>
    </xf>
    <xf numFmtId="0" fontId="8" fillId="0" borderId="0" xfId="3" applyNumberFormat="1" applyFont="1" applyBorder="1" applyAlignment="1">
      <alignment horizontal="left" vertical="top" wrapText="1"/>
    </xf>
    <xf numFmtId="166" fontId="8" fillId="0" borderId="0" xfId="3" applyFont="1" applyFill="1" applyAlignment="1">
      <alignment vertical="top"/>
    </xf>
    <xf numFmtId="166" fontId="8" fillId="0" borderId="0" xfId="3" applyFont="1" applyFill="1" applyBorder="1" applyAlignment="1">
      <alignment vertical="top"/>
    </xf>
    <xf numFmtId="167" fontId="3" fillId="0" borderId="0" xfId="4" applyFont="1" applyFill="1" applyBorder="1" applyAlignment="1">
      <alignment vertical="top"/>
    </xf>
    <xf numFmtId="0" fontId="32" fillId="9" borderId="5" xfId="7" applyFont="1" applyFill="1" applyBorder="1"/>
    <xf numFmtId="0" fontId="0" fillId="0" borderId="0" xfId="0" quotePrefix="1" applyFill="1"/>
    <xf numFmtId="164" fontId="0" fillId="0" borderId="0" xfId="0" quotePrefix="1" applyNumberFormat="1" applyFill="1" applyBorder="1" applyAlignment="1">
      <alignment horizontal="center"/>
    </xf>
    <xf numFmtId="164" fontId="0" fillId="0" borderId="0" xfId="0" quotePrefix="1" applyNumberFormat="1" applyFill="1" applyBorder="1"/>
    <xf numFmtId="0" fontId="0" fillId="6" borderId="0" xfId="0" quotePrefix="1" applyNumberFormat="1" applyFill="1" applyBorder="1"/>
    <xf numFmtId="0" fontId="23" fillId="0" borderId="4" xfId="0" applyFont="1" applyFill="1" applyBorder="1"/>
    <xf numFmtId="0" fontId="32" fillId="0" borderId="12" xfId="7" applyFont="1" applyFill="1" applyBorder="1"/>
    <xf numFmtId="0" fontId="1" fillId="0" borderId="5" xfId="0" applyFont="1" applyFill="1" applyBorder="1" applyAlignment="1">
      <alignment horizontal="left"/>
    </xf>
    <xf numFmtId="0" fontId="1" fillId="0" borderId="12" xfId="0" applyFont="1" applyFill="1" applyBorder="1"/>
    <xf numFmtId="0" fontId="1" fillId="6" borderId="2" xfId="0" applyFont="1" applyFill="1" applyBorder="1"/>
    <xf numFmtId="0" fontId="1" fillId="6" borderId="13" xfId="0" applyFont="1" applyFill="1" applyBorder="1"/>
    <xf numFmtId="0" fontId="1" fillId="6" borderId="3" xfId="0" applyFont="1" applyFill="1" applyBorder="1" applyAlignment="1">
      <alignment horizontal="left"/>
    </xf>
    <xf numFmtId="0" fontId="31" fillId="0" borderId="13" xfId="7" applyBorder="1"/>
    <xf numFmtId="166" fontId="7" fillId="8" borderId="0" xfId="3" applyNumberFormat="1" applyFont="1" applyFill="1" applyAlignment="1">
      <alignment horizontal="left" vertical="top"/>
    </xf>
    <xf numFmtId="164" fontId="1" fillId="0" borderId="9" xfId="0" applyNumberFormat="1" applyFont="1" applyBorder="1"/>
    <xf numFmtId="165" fontId="1" fillId="0" borderId="10" xfId="0" applyNumberFormat="1" applyFont="1" applyFill="1" applyBorder="1"/>
    <xf numFmtId="164" fontId="23" fillId="0" borderId="10" xfId="0" applyNumberFormat="1" applyFont="1" applyBorder="1" applyAlignment="1">
      <alignment horizontal="right"/>
    </xf>
    <xf numFmtId="165" fontId="1" fillId="0" borderId="4" xfId="0" applyNumberFormat="1" applyFont="1" applyBorder="1"/>
    <xf numFmtId="0" fontId="8" fillId="0" borderId="9" xfId="0" applyFont="1" applyBorder="1"/>
    <xf numFmtId="0" fontId="8" fillId="0" borderId="10" xfId="0" applyFont="1" applyBorder="1"/>
    <xf numFmtId="0" fontId="8" fillId="0" borderId="11" xfId="0" applyFont="1" applyBorder="1"/>
    <xf numFmtId="0" fontId="3" fillId="0" borderId="10" xfId="0" applyFont="1" applyBorder="1" applyAlignment="1">
      <alignment horizontal="right"/>
    </xf>
    <xf numFmtId="0" fontId="7" fillId="0" borderId="0" xfId="0" applyFont="1" applyFill="1" applyBorder="1" applyAlignment="1">
      <alignment vertical="top"/>
    </xf>
    <xf numFmtId="0" fontId="8" fillId="0" borderId="0" xfId="3" applyNumberFormat="1" applyFont="1" applyBorder="1" applyAlignment="1">
      <alignment horizontal="left" vertical="top" wrapText="1"/>
    </xf>
    <xf numFmtId="14" fontId="1" fillId="0" borderId="4" xfId="0" applyNumberFormat="1" applyFont="1" applyBorder="1"/>
    <xf numFmtId="14" fontId="1" fillId="9" borderId="4" xfId="0" applyNumberFormat="1" applyFont="1" applyFill="1" applyBorder="1"/>
    <xf numFmtId="14" fontId="1" fillId="0" borderId="6" xfId="0" applyNumberFormat="1" applyFont="1" applyBorder="1"/>
    <xf numFmtId="0" fontId="31" fillId="9" borderId="12" xfId="7" applyFill="1" applyBorder="1"/>
    <xf numFmtId="165" fontId="14" fillId="0" borderId="0" xfId="3" applyNumberFormat="1" applyFont="1" applyFill="1" applyBorder="1" applyAlignment="1">
      <alignment horizontal="left" vertical="center"/>
    </xf>
    <xf numFmtId="172" fontId="19" fillId="0" borderId="0" xfId="3" applyNumberFormat="1" applyFont="1" applyFill="1" applyBorder="1" applyAlignment="1">
      <alignment horizontal="right" vertical="center"/>
    </xf>
    <xf numFmtId="165" fontId="19" fillId="0" borderId="0" xfId="3" applyNumberFormat="1" applyFont="1" applyFill="1" applyBorder="1" applyAlignment="1">
      <alignment horizontal="right" vertical="center"/>
    </xf>
    <xf numFmtId="172" fontId="19" fillId="0" borderId="0" xfId="3" applyNumberFormat="1" applyFont="1" applyFill="1" applyBorder="1" applyAlignment="1">
      <alignment horizontal="left" vertical="center"/>
    </xf>
    <xf numFmtId="172" fontId="19" fillId="6" borderId="0" xfId="3" applyNumberFormat="1" applyFont="1" applyFill="1" applyBorder="1" applyAlignment="1">
      <alignment horizontal="left" vertical="center"/>
    </xf>
    <xf numFmtId="172" fontId="19" fillId="6" borderId="0" xfId="3" applyNumberFormat="1" applyFont="1" applyFill="1" applyBorder="1" applyAlignment="1">
      <alignment horizontal="right" vertical="center"/>
    </xf>
    <xf numFmtId="172" fontId="20" fillId="6" borderId="0" xfId="3" applyNumberFormat="1" applyFont="1" applyFill="1" applyBorder="1" applyAlignment="1">
      <alignment horizontal="right" vertical="center"/>
    </xf>
    <xf numFmtId="172" fontId="19" fillId="6" borderId="7" xfId="3" applyNumberFormat="1" applyFont="1" applyFill="1" applyBorder="1" applyAlignment="1">
      <alignment horizontal="left" vertical="center"/>
    </xf>
    <xf numFmtId="165" fontId="19" fillId="6" borderId="7" xfId="3" applyNumberFormat="1" applyFont="1" applyFill="1" applyBorder="1" applyAlignment="1">
      <alignment horizontal="right" vertical="center"/>
    </xf>
    <xf numFmtId="0" fontId="7" fillId="6" borderId="10" xfId="0" applyFont="1" applyFill="1" applyBorder="1"/>
    <xf numFmtId="0" fontId="1" fillId="0" borderId="13" xfId="0" applyFont="1" applyBorder="1" applyAlignment="1">
      <alignment horizontal="center"/>
    </xf>
    <xf numFmtId="0" fontId="2" fillId="0" borderId="22" xfId="0" applyFont="1" applyBorder="1" applyAlignment="1">
      <alignment horizontal="center"/>
    </xf>
    <xf numFmtId="164" fontId="16" fillId="0" borderId="18" xfId="0" applyNumberFormat="1" applyFont="1" applyBorder="1"/>
    <xf numFmtId="0" fontId="23" fillId="0" borderId="13" xfId="0" applyFont="1" applyBorder="1" applyAlignment="1">
      <alignment horizontal="center"/>
    </xf>
    <xf numFmtId="0" fontId="7" fillId="6" borderId="11" xfId="0" applyFont="1" applyFill="1" applyBorder="1"/>
    <xf numFmtId="166" fontId="23" fillId="0" borderId="19" xfId="0" applyNumberFormat="1" applyFont="1" applyBorder="1"/>
    <xf numFmtId="0" fontId="22" fillId="0" borderId="18" xfId="0" applyFont="1" applyBorder="1"/>
    <xf numFmtId="0" fontId="22" fillId="0" borderId="20" xfId="0" applyFont="1" applyBorder="1"/>
    <xf numFmtId="0" fontId="2" fillId="0" borderId="22" xfId="0" applyFont="1" applyBorder="1"/>
    <xf numFmtId="0" fontId="7" fillId="0" borderId="5" xfId="0" applyFont="1" applyBorder="1"/>
    <xf numFmtId="181" fontId="7" fillId="0" borderId="5" xfId="0" applyNumberFormat="1" applyFont="1" applyBorder="1"/>
    <xf numFmtId="181" fontId="7" fillId="6" borderId="5" xfId="0" applyNumberFormat="1" applyFont="1" applyFill="1" applyBorder="1"/>
    <xf numFmtId="165" fontId="16" fillId="0" borderId="3" xfId="0" applyNumberFormat="1" applyFont="1" applyBorder="1"/>
    <xf numFmtId="165" fontId="16" fillId="0" borderId="5" xfId="0" applyNumberFormat="1" applyFont="1" applyBorder="1"/>
    <xf numFmtId="181" fontId="6" fillId="0" borderId="11" xfId="0" applyNumberFormat="1" applyFont="1" applyBorder="1"/>
    <xf numFmtId="1" fontId="7" fillId="6" borderId="0" xfId="0" applyNumberFormat="1" applyFont="1" applyFill="1" applyAlignment="1">
      <alignment horizontal="right"/>
    </xf>
    <xf numFmtId="0" fontId="22" fillId="0" borderId="10" xfId="0" applyFont="1" applyBorder="1" applyAlignment="1">
      <alignment horizontal="right"/>
    </xf>
    <xf numFmtId="166" fontId="2" fillId="0" borderId="10" xfId="0" applyNumberFormat="1" applyFont="1" applyBorder="1" applyAlignment="1"/>
    <xf numFmtId="164" fontId="2" fillId="2" borderId="10" xfId="0" applyNumberFormat="1" applyFont="1" applyFill="1" applyBorder="1" applyAlignment="1">
      <alignment horizontal="right"/>
    </xf>
    <xf numFmtId="164" fontId="2" fillId="0" borderId="10" xfId="0" applyNumberFormat="1" applyFont="1" applyBorder="1"/>
    <xf numFmtId="164" fontId="2" fillId="0" borderId="11" xfId="0" applyNumberFormat="1" applyFont="1" applyBorder="1"/>
    <xf numFmtId="165" fontId="1" fillId="6" borderId="3" xfId="0" applyNumberFormat="1" applyFont="1" applyFill="1" applyBorder="1"/>
    <xf numFmtId="165" fontId="1" fillId="6" borderId="5" xfId="0" applyNumberFormat="1" applyFont="1" applyFill="1" applyBorder="1"/>
    <xf numFmtId="165" fontId="1" fillId="6" borderId="19" xfId="0" applyNumberFormat="1" applyFont="1" applyFill="1" applyBorder="1"/>
    <xf numFmtId="165" fontId="23" fillId="2" borderId="0" xfId="0" applyNumberFormat="1" applyFont="1" applyFill="1" applyBorder="1"/>
    <xf numFmtId="0" fontId="23" fillId="9" borderId="0" xfId="0" applyFont="1" applyFill="1"/>
    <xf numFmtId="0" fontId="8" fillId="0" borderId="0" xfId="3" applyNumberFormat="1" applyFont="1" applyBorder="1" applyAlignment="1">
      <alignment horizontal="left" vertical="top" wrapText="1"/>
    </xf>
    <xf numFmtId="165" fontId="23" fillId="0" borderId="3" xfId="0" applyNumberFormat="1" applyFont="1" applyBorder="1"/>
    <xf numFmtId="165" fontId="23" fillId="0" borderId="11" xfId="0" applyNumberFormat="1" applyFont="1" applyBorder="1"/>
    <xf numFmtId="165" fontId="23" fillId="0" borderId="17" xfId="0" applyNumberFormat="1" applyFont="1" applyBorder="1"/>
    <xf numFmtId="165" fontId="23" fillId="2" borderId="3" xfId="0" applyNumberFormat="1" applyFont="1" applyFill="1" applyBorder="1"/>
    <xf numFmtId="0" fontId="2" fillId="0" borderId="11" xfId="0" applyFont="1" applyBorder="1" applyAlignment="1">
      <alignment horizontal="right" wrapText="1"/>
    </xf>
    <xf numFmtId="0" fontId="2" fillId="0" borderId="3" xfId="0" applyFont="1" applyBorder="1" applyAlignment="1">
      <alignment horizontal="right" wrapText="1"/>
    </xf>
    <xf numFmtId="9" fontId="1" fillId="6" borderId="8" xfId="0" applyNumberFormat="1" applyFont="1" applyFill="1" applyBorder="1"/>
    <xf numFmtId="0" fontId="2" fillId="0" borderId="15" xfId="3" applyNumberFormat="1" applyFont="1" applyFill="1" applyBorder="1" applyAlignment="1">
      <alignment horizontal="center" vertical="center"/>
    </xf>
    <xf numFmtId="0" fontId="2" fillId="0" borderId="16" xfId="3" applyNumberFormat="1" applyFont="1" applyFill="1" applyBorder="1" applyAlignment="1">
      <alignment horizontal="center" vertical="center"/>
    </xf>
    <xf numFmtId="0" fontId="2" fillId="0" borderId="17" xfId="3" applyNumberFormat="1" applyFont="1" applyFill="1" applyBorder="1" applyAlignment="1">
      <alignment horizontal="center" vertical="center"/>
    </xf>
    <xf numFmtId="166" fontId="8" fillId="0" borderId="0" xfId="3" applyFont="1" applyAlignment="1">
      <alignment horizontal="center" vertical="top"/>
    </xf>
    <xf numFmtId="171" fontId="16" fillId="2" borderId="0" xfId="0" applyNumberFormat="1" applyFont="1" applyFill="1"/>
    <xf numFmtId="171" fontId="16" fillId="0" borderId="0" xfId="0" applyNumberFormat="1" applyFont="1" applyFill="1"/>
    <xf numFmtId="174" fontId="2" fillId="0" borderId="0" xfId="0" applyNumberFormat="1" applyFont="1" applyBorder="1"/>
    <xf numFmtId="174" fontId="2" fillId="0" borderId="0" xfId="0" applyNumberFormat="1" applyFont="1"/>
    <xf numFmtId="0" fontId="2" fillId="0" borderId="7" xfId="0" applyFont="1" applyBorder="1"/>
    <xf numFmtId="174" fontId="2" fillId="0" borderId="7" xfId="0" applyNumberFormat="1" applyFont="1" applyBorder="1"/>
    <xf numFmtId="0" fontId="2" fillId="0" borderId="4" xfId="0" applyFont="1" applyFill="1" applyBorder="1"/>
    <xf numFmtId="0" fontId="2" fillId="0" borderId="0" xfId="0" applyFont="1" applyFill="1" applyBorder="1"/>
    <xf numFmtId="0" fontId="2" fillId="2" borderId="4" xfId="0" applyFont="1" applyFill="1" applyBorder="1"/>
    <xf numFmtId="0" fontId="1" fillId="2" borderId="0" xfId="0" applyFont="1" applyFill="1" applyBorder="1" applyAlignment="1">
      <alignment horizontal="right" wrapText="1"/>
    </xf>
    <xf numFmtId="0" fontId="2" fillId="2" borderId="5" xfId="0" applyFont="1" applyFill="1" applyBorder="1" applyAlignment="1">
      <alignment horizontal="right" wrapText="1"/>
    </xf>
    <xf numFmtId="0" fontId="1" fillId="2" borderId="0" xfId="0" applyFont="1" applyFill="1" applyBorder="1" applyAlignment="1">
      <alignment wrapText="1"/>
    </xf>
    <xf numFmtId="0" fontId="2" fillId="2" borderId="13" xfId="0" applyFont="1" applyFill="1" applyBorder="1" applyAlignment="1">
      <alignment horizontal="right" wrapText="1"/>
    </xf>
    <xf numFmtId="174" fontId="1" fillId="0" borderId="5" xfId="0" applyNumberFormat="1" applyFont="1" applyFill="1" applyBorder="1"/>
    <xf numFmtId="171" fontId="2" fillId="0" borderId="0" xfId="0" applyNumberFormat="1" applyFont="1" applyFill="1" applyBorder="1"/>
    <xf numFmtId="171" fontId="2" fillId="0" borderId="0" xfId="0" applyNumberFormat="1" applyFont="1" applyFill="1"/>
    <xf numFmtId="171" fontId="2" fillId="0" borderId="12" xfId="0" applyNumberFormat="1" applyFont="1" applyFill="1" applyBorder="1"/>
    <xf numFmtId="0" fontId="8" fillId="0" borderId="0" xfId="3" applyNumberFormat="1" applyFont="1" applyBorder="1" applyAlignment="1">
      <alignment horizontal="left" vertical="top" wrapText="1"/>
    </xf>
    <xf numFmtId="166" fontId="31" fillId="0" borderId="0" xfId="7" applyNumberFormat="1" applyBorder="1" applyAlignment="1">
      <alignment horizontal="center" vertical="top"/>
    </xf>
    <xf numFmtId="166" fontId="6" fillId="6" borderId="0" xfId="3" applyNumberFormat="1" applyFont="1" applyFill="1" applyBorder="1" applyAlignment="1">
      <alignment vertical="top"/>
    </xf>
    <xf numFmtId="0" fontId="6" fillId="6" borderId="0" xfId="3" applyNumberFormat="1" applyFont="1" applyFill="1" applyAlignment="1">
      <alignment vertical="top"/>
    </xf>
    <xf numFmtId="165" fontId="7" fillId="2" borderId="0" xfId="3" applyNumberFormat="1" applyFont="1" applyFill="1" applyAlignment="1">
      <alignment vertical="top"/>
    </xf>
    <xf numFmtId="174" fontId="1" fillId="6" borderId="1" xfId="0" applyNumberFormat="1" applyFont="1" applyFill="1" applyBorder="1"/>
    <xf numFmtId="0" fontId="26" fillId="0" borderId="18" xfId="0" applyFont="1" applyBorder="1"/>
    <xf numFmtId="174" fontId="16" fillId="0" borderId="18" xfId="0" applyNumberFormat="1" applyFont="1" applyBorder="1"/>
    <xf numFmtId="174" fontId="16" fillId="0" borderId="20" xfId="0" applyNumberFormat="1" applyFont="1" applyBorder="1"/>
    <xf numFmtId="174" fontId="1" fillId="0" borderId="18" xfId="0" applyNumberFormat="1" applyFont="1" applyBorder="1"/>
    <xf numFmtId="174" fontId="1" fillId="0" borderId="20" xfId="0" applyNumberFormat="1" applyFont="1" applyBorder="1"/>
    <xf numFmtId="165" fontId="16" fillId="0" borderId="18" xfId="0" applyNumberFormat="1" applyFont="1" applyBorder="1"/>
    <xf numFmtId="165" fontId="16" fillId="0" borderId="20" xfId="0" applyNumberFormat="1" applyFont="1" applyBorder="1"/>
    <xf numFmtId="166" fontId="40" fillId="2" borderId="0" xfId="3" applyNumberFormat="1" applyFont="1" applyFill="1" applyAlignment="1">
      <alignment vertical="top"/>
    </xf>
    <xf numFmtId="0" fontId="1" fillId="0" borderId="22" xfId="0" applyFont="1" applyBorder="1"/>
    <xf numFmtId="0" fontId="23" fillId="0" borderId="22" xfId="0" applyFont="1" applyBorder="1"/>
    <xf numFmtId="0" fontId="23" fillId="0" borderId="11" xfId="0" applyFont="1" applyBorder="1" applyAlignment="1">
      <alignment horizontal="left"/>
    </xf>
    <xf numFmtId="165" fontId="1" fillId="0" borderId="3" xfId="0" applyNumberFormat="1" applyFont="1" applyBorder="1" applyAlignment="1">
      <alignment horizontal="left"/>
    </xf>
    <xf numFmtId="165" fontId="1" fillId="0" borderId="5" xfId="0" applyNumberFormat="1" applyFont="1" applyBorder="1" applyAlignment="1">
      <alignment horizontal="left"/>
    </xf>
    <xf numFmtId="0" fontId="23" fillId="0" borderId="5" xfId="0" applyFont="1" applyBorder="1"/>
    <xf numFmtId="165" fontId="16" fillId="0" borderId="19" xfId="0" applyNumberFormat="1" applyFont="1" applyBorder="1"/>
    <xf numFmtId="165" fontId="1" fillId="0" borderId="0" xfId="0" applyNumberFormat="1" applyFont="1" applyBorder="1" applyAlignment="1">
      <alignment horizontal="left"/>
    </xf>
    <xf numFmtId="0" fontId="1" fillId="0" borderId="18" xfId="0" applyFont="1" applyBorder="1" applyAlignment="1">
      <alignment horizontal="left"/>
    </xf>
    <xf numFmtId="0" fontId="23" fillId="0" borderId="10" xfId="0" applyFont="1" applyBorder="1" applyAlignment="1">
      <alignment horizontal="left"/>
    </xf>
    <xf numFmtId="0" fontId="1" fillId="6" borderId="4" xfId="0" applyFont="1" applyFill="1" applyBorder="1"/>
    <xf numFmtId="0" fontId="1" fillId="6" borderId="19" xfId="0" applyFont="1" applyFill="1" applyBorder="1"/>
    <xf numFmtId="0" fontId="1" fillId="6" borderId="18" xfId="0" applyFont="1" applyFill="1" applyBorder="1"/>
    <xf numFmtId="0" fontId="1" fillId="6" borderId="20" xfId="0" applyFont="1" applyFill="1" applyBorder="1"/>
    <xf numFmtId="164" fontId="16" fillId="0" borderId="20" xfId="0" applyNumberFormat="1" applyFont="1" applyBorder="1"/>
    <xf numFmtId="165" fontId="12" fillId="4" borderId="0" xfId="3" applyNumberFormat="1" applyFont="1" applyFill="1" applyBorder="1" applyAlignment="1">
      <alignment horizontal="right" vertical="center"/>
    </xf>
    <xf numFmtId="165" fontId="12" fillId="4" borderId="7" xfId="3" applyNumberFormat="1" applyFont="1" applyFill="1" applyBorder="1" applyAlignment="1">
      <alignment horizontal="right" vertical="center"/>
    </xf>
    <xf numFmtId="165" fontId="12" fillId="4" borderId="8" xfId="3" applyNumberFormat="1" applyFont="1" applyFill="1" applyBorder="1" applyAlignment="1">
      <alignment horizontal="right" vertical="center"/>
    </xf>
    <xf numFmtId="0" fontId="14" fillId="6" borderId="10" xfId="3" applyNumberFormat="1" applyFont="1" applyFill="1" applyBorder="1" applyAlignment="1">
      <alignment horizontal="right"/>
    </xf>
    <xf numFmtId="0" fontId="19" fillId="6" borderId="4" xfId="3" applyNumberFormat="1" applyFont="1" applyFill="1" applyBorder="1" applyAlignment="1">
      <alignment horizontal="left" vertical="center"/>
    </xf>
    <xf numFmtId="165" fontId="12" fillId="2" borderId="0" xfId="3" applyNumberFormat="1" applyFont="1" applyFill="1" applyBorder="1" applyAlignment="1">
      <alignment horizontal="right" vertical="center"/>
    </xf>
    <xf numFmtId="172" fontId="12" fillId="4" borderId="0" xfId="3" applyNumberFormat="1" applyFont="1" applyFill="1" applyBorder="1" applyAlignment="1">
      <alignment horizontal="right" vertical="center"/>
    </xf>
    <xf numFmtId="165" fontId="12" fillId="0" borderId="7" xfId="3" applyNumberFormat="1" applyFont="1" applyFill="1" applyBorder="1" applyAlignment="1">
      <alignment horizontal="right" vertical="center"/>
    </xf>
    <xf numFmtId="172" fontId="12" fillId="4" borderId="7" xfId="3" applyNumberFormat="1" applyFont="1" applyFill="1" applyBorder="1" applyAlignment="1">
      <alignment horizontal="right" vertical="center"/>
    </xf>
    <xf numFmtId="174" fontId="1" fillId="2" borderId="0" xfId="0" applyNumberFormat="1" applyFont="1" applyFill="1" applyBorder="1"/>
    <xf numFmtId="0" fontId="1" fillId="0" borderId="3" xfId="0" applyFont="1" applyFill="1" applyBorder="1"/>
    <xf numFmtId="0" fontId="8" fillId="0" borderId="0" xfId="3" applyNumberFormat="1" applyFont="1" applyBorder="1" applyAlignment="1">
      <alignment horizontal="left" vertical="top" wrapText="1"/>
    </xf>
    <xf numFmtId="166" fontId="31" fillId="0" borderId="0" xfId="7" applyNumberFormat="1" applyBorder="1" applyAlignment="1">
      <alignment horizontal="center" vertical="top"/>
    </xf>
    <xf numFmtId="174" fontId="1" fillId="0" borderId="3" xfId="0" applyNumberFormat="1" applyFont="1" applyFill="1" applyBorder="1"/>
    <xf numFmtId="174" fontId="1" fillId="0" borderId="2" xfId="0" applyNumberFormat="1" applyFont="1" applyBorder="1"/>
    <xf numFmtId="174" fontId="1" fillId="0" borderId="3" xfId="0" applyNumberFormat="1" applyFont="1" applyBorder="1"/>
    <xf numFmtId="174" fontId="1" fillId="0" borderId="2" xfId="0" applyNumberFormat="1" applyFont="1" applyFill="1" applyBorder="1"/>
    <xf numFmtId="172" fontId="1" fillId="0" borderId="0" xfId="0" applyNumberFormat="1" applyFont="1"/>
    <xf numFmtId="0" fontId="1" fillId="0" borderId="5" xfId="0" applyFont="1" applyBorder="1" applyAlignment="1">
      <alignment vertical="top" wrapText="1"/>
    </xf>
    <xf numFmtId="0" fontId="1" fillId="0" borderId="3" xfId="0" applyFont="1" applyBorder="1" applyAlignment="1">
      <alignment vertical="top" wrapText="1"/>
    </xf>
    <xf numFmtId="0" fontId="1" fillId="0" borderId="20" xfId="0" applyFont="1" applyFill="1" applyBorder="1"/>
    <xf numFmtId="165" fontId="1" fillId="0" borderId="20" xfId="0" applyNumberFormat="1" applyFont="1" applyBorder="1" applyAlignment="1">
      <alignment horizontal="left"/>
    </xf>
    <xf numFmtId="165" fontId="23" fillId="0" borderId="10" xfId="0" applyNumberFormat="1" applyFont="1" applyBorder="1" applyAlignment="1">
      <alignment horizontal="left"/>
    </xf>
    <xf numFmtId="0" fontId="23" fillId="0" borderId="0" xfId="0" applyFont="1" applyBorder="1" applyAlignment="1"/>
    <xf numFmtId="0" fontId="23" fillId="0" borderId="4" xfId="0" applyFont="1" applyBorder="1" applyAlignment="1">
      <alignment horizontal="right"/>
    </xf>
    <xf numFmtId="0" fontId="23" fillId="0" borderId="0" xfId="0" applyFont="1" applyBorder="1" applyAlignment="1">
      <alignment horizontal="right"/>
    </xf>
    <xf numFmtId="0" fontId="23" fillId="0" borderId="5" xfId="0" applyFont="1" applyBorder="1" applyAlignment="1">
      <alignment horizontal="right"/>
    </xf>
    <xf numFmtId="164" fontId="1" fillId="6" borderId="1" xfId="0" applyNumberFormat="1" applyFont="1" applyFill="1" applyBorder="1" applyAlignment="1">
      <alignment horizontal="right"/>
    </xf>
    <xf numFmtId="0" fontId="1" fillId="6" borderId="19" xfId="0" applyFont="1" applyFill="1" applyBorder="1" applyAlignment="1">
      <alignment horizontal="right"/>
    </xf>
    <xf numFmtId="0" fontId="1" fillId="6" borderId="20" xfId="0" applyFont="1" applyFill="1" applyBorder="1" applyAlignment="1">
      <alignment horizontal="right"/>
    </xf>
    <xf numFmtId="164" fontId="1" fillId="6" borderId="3" xfId="0" applyNumberFormat="1" applyFont="1" applyFill="1" applyBorder="1"/>
    <xf numFmtId="164" fontId="1" fillId="6" borderId="5" xfId="0" applyNumberFormat="1" applyFont="1" applyFill="1" applyBorder="1"/>
    <xf numFmtId="0" fontId="1" fillId="0" borderId="0" xfId="0" applyFont="1" applyBorder="1" applyAlignment="1">
      <alignment horizontal="left" vertical="top" wrapText="1"/>
    </xf>
    <xf numFmtId="0" fontId="1" fillId="0" borderId="0" xfId="0" applyFont="1" applyBorder="1" applyAlignment="1">
      <alignment horizontal="center" vertical="top" wrapText="1"/>
    </xf>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2"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44" fillId="0" borderId="0" xfId="0" applyFont="1"/>
    <xf numFmtId="165" fontId="23" fillId="0" borderId="9" xfId="0" applyNumberFormat="1" applyFont="1" applyBorder="1"/>
    <xf numFmtId="165" fontId="23" fillId="0" borderId="10" xfId="0" applyNumberFormat="1" applyFont="1" applyBorder="1"/>
    <xf numFmtId="164" fontId="1" fillId="6" borderId="20" xfId="0" applyNumberFormat="1" applyFont="1" applyFill="1" applyBorder="1"/>
    <xf numFmtId="171" fontId="1" fillId="0" borderId="2" xfId="0" applyNumberFormat="1" applyFont="1" applyFill="1" applyBorder="1"/>
    <xf numFmtId="171" fontId="1" fillId="0" borderId="4" xfId="0" applyNumberFormat="1" applyFont="1" applyFill="1" applyBorder="1"/>
    <xf numFmtId="171" fontId="1" fillId="0" borderId="2" xfId="0" applyNumberFormat="1" applyFont="1" applyBorder="1"/>
    <xf numFmtId="171" fontId="1" fillId="0" borderId="3" xfId="0" applyNumberFormat="1" applyFont="1" applyBorder="1"/>
    <xf numFmtId="165" fontId="16" fillId="2" borderId="18" xfId="0" applyNumberFormat="1" applyFont="1" applyFill="1" applyBorder="1"/>
    <xf numFmtId="171" fontId="16" fillId="0" borderId="18" xfId="0" applyNumberFormat="1" applyFont="1" applyBorder="1"/>
    <xf numFmtId="165" fontId="16" fillId="0" borderId="18" xfId="0" applyNumberFormat="1" applyFont="1" applyFill="1" applyBorder="1"/>
    <xf numFmtId="164" fontId="8" fillId="2" borderId="0" xfId="0" applyNumberFormat="1" applyFont="1" applyFill="1" applyBorder="1"/>
    <xf numFmtId="165" fontId="16" fillId="0" borderId="3" xfId="0" applyNumberFormat="1" applyFont="1" applyFill="1" applyBorder="1"/>
    <xf numFmtId="0" fontId="1" fillId="8" borderId="3" xfId="0" applyFont="1" applyFill="1" applyBorder="1"/>
    <xf numFmtId="171" fontId="16" fillId="0" borderId="20" xfId="0" applyNumberFormat="1" applyFont="1" applyBorder="1"/>
    <xf numFmtId="171" fontId="16" fillId="0" borderId="19" xfId="0" applyNumberFormat="1" applyFont="1" applyBorder="1"/>
    <xf numFmtId="0" fontId="7" fillId="0" borderId="0" xfId="3" applyNumberFormat="1" applyFont="1" applyBorder="1" applyAlignment="1">
      <alignment horizontal="left" vertical="top" wrapText="1"/>
    </xf>
    <xf numFmtId="0" fontId="1" fillId="0" borderId="6" xfId="0" applyFont="1" applyBorder="1" applyAlignment="1">
      <alignment vertical="top" wrapText="1"/>
    </xf>
    <xf numFmtId="0" fontId="1" fillId="0" borderId="7" xfId="0" applyFont="1" applyBorder="1" applyAlignment="1">
      <alignment vertical="top" wrapText="1"/>
    </xf>
    <xf numFmtId="0" fontId="1" fillId="0" borderId="8" xfId="0" applyFont="1" applyBorder="1" applyAlignment="1">
      <alignment vertical="top" wrapText="1"/>
    </xf>
    <xf numFmtId="166" fontId="7" fillId="0" borderId="13" xfId="3" applyNumberFormat="1" applyFont="1" applyFill="1" applyBorder="1" applyAlignment="1">
      <alignment horizontal="left" wrapText="1"/>
    </xf>
    <xf numFmtId="164" fontId="7" fillId="0" borderId="18" xfId="0" applyNumberFormat="1" applyFont="1" applyBorder="1"/>
    <xf numFmtId="185" fontId="7" fillId="0" borderId="18" xfId="0" applyNumberFormat="1" applyFont="1" applyBorder="1"/>
    <xf numFmtId="185" fontId="1" fillId="0" borderId="18" xfId="0" applyNumberFormat="1" applyFont="1" applyBorder="1"/>
    <xf numFmtId="174" fontId="16" fillId="0" borderId="19" xfId="0" applyNumberFormat="1" applyFont="1" applyBorder="1"/>
    <xf numFmtId="173" fontId="7" fillId="6" borderId="17" xfId="3" applyNumberFormat="1" applyFont="1" applyFill="1" applyBorder="1" applyAlignment="1">
      <alignment vertical="top"/>
    </xf>
    <xf numFmtId="0" fontId="0" fillId="0" borderId="4" xfId="0" applyBorder="1"/>
    <xf numFmtId="0" fontId="0" fillId="0" borderId="5" xfId="0" applyBorder="1"/>
    <xf numFmtId="0" fontId="1" fillId="9" borderId="4" xfId="0" applyFont="1" applyFill="1" applyBorder="1"/>
    <xf numFmtId="171" fontId="1" fillId="9" borderId="0" xfId="0" applyNumberFormat="1" applyFont="1" applyFill="1"/>
    <xf numFmtId="0" fontId="23" fillId="0" borderId="3" xfId="0" applyFont="1" applyBorder="1"/>
    <xf numFmtId="177" fontId="1" fillId="9" borderId="0" xfId="0" applyNumberFormat="1" applyFont="1" applyFill="1"/>
    <xf numFmtId="0" fontId="1" fillId="0" borderId="4" xfId="0" quotePrefix="1" applyFont="1" applyBorder="1"/>
    <xf numFmtId="174" fontId="1" fillId="9" borderId="0" xfId="0" applyNumberFormat="1" applyFont="1" applyFill="1"/>
    <xf numFmtId="0" fontId="23" fillId="0" borderId="9" xfId="0" applyFont="1" applyBorder="1" applyAlignment="1">
      <alignment horizontal="left"/>
    </xf>
    <xf numFmtId="165" fontId="1" fillId="0" borderId="10" xfId="0" applyNumberFormat="1" applyFont="1" applyBorder="1"/>
    <xf numFmtId="164" fontId="1" fillId="0" borderId="18" xfId="0" applyNumberFormat="1" applyFont="1" applyFill="1" applyBorder="1" applyAlignment="1">
      <alignment horizontal="right"/>
    </xf>
    <xf numFmtId="165" fontId="1" fillId="0" borderId="7" xfId="0" applyNumberFormat="1" applyFont="1" applyBorder="1"/>
    <xf numFmtId="0" fontId="25" fillId="0" borderId="4" xfId="0" applyFont="1" applyBorder="1" applyAlignment="1">
      <alignment horizontal="left"/>
    </xf>
    <xf numFmtId="0" fontId="25" fillId="9" borderId="4" xfId="0" applyFont="1" applyFill="1" applyBorder="1" applyAlignment="1">
      <alignment horizontal="left"/>
    </xf>
    <xf numFmtId="0" fontId="24" fillId="9" borderId="0" xfId="0" applyFont="1" applyFill="1"/>
    <xf numFmtId="171" fontId="1" fillId="2" borderId="3" xfId="0" applyNumberFormat="1" applyFont="1" applyFill="1" applyBorder="1"/>
    <xf numFmtId="171" fontId="1" fillId="2" borderId="5" xfId="0" applyNumberFormat="1" applyFont="1" applyFill="1" applyBorder="1"/>
    <xf numFmtId="171" fontId="1" fillId="2" borderId="8" xfId="0" applyNumberFormat="1" applyFont="1" applyFill="1" applyBorder="1"/>
    <xf numFmtId="165" fontId="1" fillId="2" borderId="22" xfId="0" applyNumberFormat="1" applyFont="1" applyFill="1" applyBorder="1"/>
    <xf numFmtId="0" fontId="3" fillId="0" borderId="2" xfId="3" applyNumberFormat="1" applyFont="1" applyFill="1" applyBorder="1" applyAlignment="1">
      <alignment horizontal="left" vertical="top" wrapText="1"/>
    </xf>
    <xf numFmtId="0" fontId="8" fillId="0" borderId="4" xfId="3" applyNumberFormat="1" applyFont="1" applyFill="1" applyBorder="1" applyAlignment="1">
      <alignment vertical="top" wrapText="1"/>
    </xf>
    <xf numFmtId="0" fontId="8" fillId="0" borderId="6" xfId="3" applyNumberFormat="1" applyFont="1" applyFill="1" applyBorder="1" applyAlignment="1">
      <alignment vertical="top" wrapText="1"/>
    </xf>
    <xf numFmtId="0" fontId="3" fillId="0" borderId="1" xfId="3" applyNumberFormat="1" applyFont="1" applyBorder="1" applyAlignment="1">
      <alignment vertical="top"/>
    </xf>
    <xf numFmtId="0" fontId="3" fillId="0" borderId="1" xfId="3" applyNumberFormat="1" applyFont="1" applyBorder="1" applyAlignment="1">
      <alignment horizontal="left" vertical="top"/>
    </xf>
    <xf numFmtId="0" fontId="8" fillId="0" borderId="7" xfId="3" applyNumberFormat="1" applyFont="1" applyBorder="1" applyAlignment="1">
      <alignment vertical="top"/>
    </xf>
    <xf numFmtId="0" fontId="23" fillId="0" borderId="0" xfId="0" applyFont="1" applyBorder="1" applyAlignment="1">
      <alignment horizontal="center"/>
    </xf>
    <xf numFmtId="0" fontId="23" fillId="0" borderId="5" xfId="0" applyFont="1" applyBorder="1" applyAlignment="1">
      <alignment horizontal="center"/>
    </xf>
    <xf numFmtId="0" fontId="23" fillId="6" borderId="10" xfId="0" applyFont="1" applyFill="1" applyBorder="1"/>
    <xf numFmtId="0" fontId="23" fillId="6" borderId="10" xfId="0" quotePrefix="1" applyFont="1" applyFill="1" applyBorder="1"/>
    <xf numFmtId="0" fontId="0" fillId="0" borderId="0" xfId="0" applyFill="1" applyAlignment="1">
      <alignment horizontal="left"/>
    </xf>
    <xf numFmtId="0" fontId="23" fillId="0" borderId="1" xfId="0" applyFont="1" applyBorder="1" applyAlignment="1">
      <alignment horizontal="left"/>
    </xf>
    <xf numFmtId="0" fontId="23" fillId="0" borderId="18" xfId="0" applyFont="1" applyBorder="1" applyAlignment="1">
      <alignment horizontal="left"/>
    </xf>
    <xf numFmtId="0" fontId="0" fillId="0" borderId="0" xfId="0" applyBorder="1" applyAlignment="1">
      <alignment horizontal="left"/>
    </xf>
    <xf numFmtId="0" fontId="1" fillId="0" borderId="7" xfId="0" applyFont="1" applyBorder="1" applyAlignment="1">
      <alignment horizontal="left"/>
    </xf>
    <xf numFmtId="0" fontId="1" fillId="2" borderId="0" xfId="0" applyFont="1" applyFill="1" applyBorder="1" applyAlignment="1">
      <alignment horizontal="left"/>
    </xf>
    <xf numFmtId="0" fontId="0" fillId="0" borderId="0" xfId="0" applyFill="1" applyAlignment="1">
      <alignment horizontal="right"/>
    </xf>
    <xf numFmtId="0" fontId="23" fillId="0" borderId="18" xfId="0" applyFont="1" applyBorder="1" applyAlignment="1">
      <alignment horizontal="right"/>
    </xf>
    <xf numFmtId="0" fontId="1" fillId="6" borderId="0" xfId="0" applyFont="1" applyFill="1" applyBorder="1" applyAlignment="1">
      <alignment horizontal="right"/>
    </xf>
    <xf numFmtId="0" fontId="1" fillId="9" borderId="0" xfId="0" applyFont="1" applyFill="1" applyBorder="1" applyAlignment="1">
      <alignment horizontal="right"/>
    </xf>
    <xf numFmtId="0" fontId="1" fillId="2" borderId="0" xfId="0" applyFont="1" applyFill="1" applyBorder="1" applyAlignment="1">
      <alignment horizontal="right"/>
    </xf>
    <xf numFmtId="0" fontId="0" fillId="0" borderId="0" xfId="0" applyBorder="1" applyAlignment="1">
      <alignment horizontal="right"/>
    </xf>
    <xf numFmtId="0" fontId="1" fillId="0" borderId="7" xfId="0" applyFont="1" applyBorder="1" applyAlignment="1">
      <alignment horizontal="right"/>
    </xf>
    <xf numFmtId="0" fontId="7" fillId="0" borderId="0" xfId="3" applyNumberFormat="1" applyFont="1" applyBorder="1" applyAlignment="1">
      <alignment horizontal="left" vertical="top" wrapText="1"/>
    </xf>
    <xf numFmtId="0" fontId="1" fillId="0" borderId="0" xfId="0" applyFont="1" applyBorder="1" applyAlignment="1">
      <alignment vertical="top" wrapText="1"/>
    </xf>
    <xf numFmtId="0" fontId="1" fillId="0" borderId="1" xfId="0" applyFont="1" applyBorder="1" applyAlignment="1">
      <alignment vertical="top" wrapText="1"/>
    </xf>
    <xf numFmtId="0" fontId="1" fillId="0" borderId="18" xfId="0" applyFont="1" applyBorder="1" applyAlignment="1">
      <alignment vertical="top" wrapText="1"/>
    </xf>
    <xf numFmtId="49" fontId="1" fillId="6" borderId="0" xfId="0" applyNumberFormat="1" applyFont="1" applyFill="1" applyBorder="1" applyAlignment="1">
      <alignment horizontal="left"/>
    </xf>
    <xf numFmtId="49" fontId="8" fillId="0" borderId="0" xfId="3" applyNumberFormat="1" applyFont="1" applyAlignment="1">
      <alignment horizontal="left" vertical="top"/>
    </xf>
    <xf numFmtId="49" fontId="8" fillId="0" borderId="0" xfId="3" applyNumberFormat="1" applyFont="1" applyBorder="1" applyAlignment="1">
      <alignment horizontal="left" vertical="top"/>
    </xf>
    <xf numFmtId="49" fontId="7" fillId="0" borderId="0" xfId="3" applyNumberFormat="1" applyFont="1" applyAlignment="1">
      <alignment horizontal="left" vertical="top"/>
    </xf>
    <xf numFmtId="49" fontId="0" fillId="0" borderId="0" xfId="0" applyNumberFormat="1" applyAlignment="1">
      <alignment horizontal="left"/>
    </xf>
    <xf numFmtId="49" fontId="0" fillId="0" borderId="0" xfId="0" applyNumberFormat="1" applyFill="1" applyAlignment="1">
      <alignment horizontal="left"/>
    </xf>
    <xf numFmtId="49" fontId="1" fillId="9" borderId="0" xfId="0" applyNumberFormat="1" applyFont="1" applyFill="1" applyAlignment="1">
      <alignment horizontal="left"/>
    </xf>
    <xf numFmtId="49" fontId="1" fillId="0" borderId="0" xfId="0" applyNumberFormat="1" applyFont="1" applyAlignment="1">
      <alignment horizontal="left"/>
    </xf>
    <xf numFmtId="49" fontId="23" fillId="0" borderId="1" xfId="0" applyNumberFormat="1" applyFont="1" applyBorder="1" applyAlignment="1">
      <alignment horizontal="left"/>
    </xf>
    <xf numFmtId="49" fontId="23" fillId="0" borderId="18" xfId="0" applyNumberFormat="1" applyFont="1" applyBorder="1" applyAlignment="1">
      <alignment horizontal="left"/>
    </xf>
    <xf numFmtId="49" fontId="1" fillId="0" borderId="0" xfId="0" applyNumberFormat="1" applyFont="1" applyBorder="1" applyAlignment="1">
      <alignment horizontal="left"/>
    </xf>
    <xf numFmtId="49" fontId="1" fillId="9" borderId="0" xfId="0" applyNumberFormat="1" applyFont="1" applyFill="1" applyBorder="1" applyAlignment="1">
      <alignment horizontal="left"/>
    </xf>
    <xf numFmtId="49" fontId="1" fillId="2" borderId="0" xfId="0" applyNumberFormat="1" applyFont="1" applyFill="1" applyBorder="1" applyAlignment="1">
      <alignment horizontal="left"/>
    </xf>
    <xf numFmtId="49" fontId="0" fillId="0" borderId="0" xfId="0" applyNumberFormat="1" applyBorder="1" applyAlignment="1">
      <alignment horizontal="left"/>
    </xf>
    <xf numFmtId="49" fontId="1" fillId="6" borderId="0" xfId="0" quotePrefix="1" applyNumberFormat="1" applyFont="1" applyFill="1" applyBorder="1" applyAlignment="1">
      <alignment horizontal="left"/>
    </xf>
    <xf numFmtId="49" fontId="1" fillId="9" borderId="0" xfId="0" applyNumberFormat="1" applyFont="1" applyFill="1" applyBorder="1"/>
    <xf numFmtId="49" fontId="1" fillId="0" borderId="0" xfId="0" applyNumberFormat="1" applyFont="1" applyBorder="1"/>
    <xf numFmtId="49" fontId="1" fillId="0" borderId="1" xfId="0" applyNumberFormat="1" applyFont="1" applyBorder="1" applyAlignment="1">
      <alignment horizontal="left"/>
    </xf>
    <xf numFmtId="49" fontId="1" fillId="6" borderId="1" xfId="0" quotePrefix="1" applyNumberFormat="1" applyFont="1" applyFill="1" applyBorder="1" applyAlignment="1">
      <alignment horizontal="left"/>
    </xf>
    <xf numFmtId="49" fontId="1" fillId="0" borderId="10" xfId="0" applyNumberFormat="1" applyFont="1" applyBorder="1" applyAlignment="1">
      <alignment horizontal="left"/>
    </xf>
    <xf numFmtId="49" fontId="23" fillId="0" borderId="10" xfId="0" applyNumberFormat="1" applyFont="1" applyBorder="1" applyAlignment="1">
      <alignment horizontal="left"/>
    </xf>
    <xf numFmtId="49" fontId="1" fillId="0" borderId="7" xfId="0" applyNumberFormat="1" applyFont="1" applyBorder="1" applyAlignment="1">
      <alignment horizontal="left"/>
    </xf>
    <xf numFmtId="0" fontId="1" fillId="0" borderId="4" xfId="0" applyFont="1" applyBorder="1" applyAlignment="1">
      <alignment horizontal="left" vertical="top" wrapText="1"/>
    </xf>
    <xf numFmtId="0" fontId="1" fillId="0" borderId="0" xfId="0" applyFont="1" applyBorder="1" applyAlignment="1">
      <alignment horizontal="left" vertical="top" wrapText="1"/>
    </xf>
    <xf numFmtId="0" fontId="1" fillId="0" borderId="5" xfId="0" applyFont="1" applyBorder="1" applyAlignment="1">
      <alignment horizontal="left" vertical="top" wrapText="1"/>
    </xf>
    <xf numFmtId="0" fontId="1" fillId="0" borderId="0" xfId="0" applyFont="1" applyBorder="1" applyAlignment="1">
      <alignment horizontal="center" vertical="top" wrapText="1"/>
    </xf>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2"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9"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0" fontId="1" fillId="0" borderId="0" xfId="0" applyFont="1" applyAlignment="1">
      <alignment horizontal="left" wrapText="1"/>
    </xf>
    <xf numFmtId="180" fontId="1" fillId="0" borderId="0" xfId="0" applyNumberFormat="1" applyFont="1" applyFill="1" applyBorder="1" applyAlignment="1">
      <alignment horizontal="right"/>
    </xf>
    <xf numFmtId="189" fontId="1" fillId="2" borderId="0" xfId="0" applyNumberFormat="1" applyFont="1" applyFill="1"/>
    <xf numFmtId="189" fontId="1" fillId="0" borderId="0" xfId="0" applyNumberFormat="1" applyFont="1" applyFill="1" applyBorder="1" applyAlignment="1">
      <alignment horizontal="right"/>
    </xf>
    <xf numFmtId="180" fontId="1" fillId="6" borderId="0" xfId="0" applyNumberFormat="1" applyFont="1" applyFill="1" applyBorder="1" applyAlignment="1">
      <alignment horizontal="right"/>
    </xf>
    <xf numFmtId="180" fontId="1" fillId="0" borderId="4" xfId="0" applyNumberFormat="1" applyFont="1" applyBorder="1"/>
    <xf numFmtId="180" fontId="1" fillId="0" borderId="5" xfId="0" applyNumberFormat="1" applyFont="1" applyBorder="1"/>
    <xf numFmtId="177" fontId="7" fillId="0" borderId="0" xfId="0" applyNumberFormat="1" applyFont="1" applyBorder="1"/>
    <xf numFmtId="177" fontId="7" fillId="0" borderId="0" xfId="0" applyNumberFormat="1" applyFont="1" applyFill="1" applyBorder="1"/>
    <xf numFmtId="177" fontId="1" fillId="2" borderId="1" xfId="0" applyNumberFormat="1" applyFont="1" applyFill="1" applyBorder="1"/>
    <xf numFmtId="177" fontId="23" fillId="0" borderId="10" xfId="0" applyNumberFormat="1" applyFont="1" applyFill="1" applyBorder="1"/>
    <xf numFmtId="177" fontId="6" fillId="0" borderId="10" xfId="0" applyNumberFormat="1" applyFont="1" applyFill="1" applyBorder="1"/>
    <xf numFmtId="180" fontId="7" fillId="0" borderId="1" xfId="0" applyNumberFormat="1" applyFont="1" applyBorder="1"/>
    <xf numFmtId="177" fontId="7" fillId="0" borderId="12" xfId="0" applyNumberFormat="1" applyFont="1" applyFill="1" applyBorder="1"/>
    <xf numFmtId="177" fontId="1" fillId="0" borderId="13" xfId="0" applyNumberFormat="1" applyFont="1" applyFill="1" applyBorder="1"/>
    <xf numFmtId="177" fontId="7" fillId="2" borderId="0" xfId="0" applyNumberFormat="1" applyFont="1" applyFill="1"/>
    <xf numFmtId="177" fontId="6" fillId="0" borderId="21" xfId="0" applyNumberFormat="1" applyFont="1" applyFill="1" applyBorder="1"/>
    <xf numFmtId="177" fontId="7" fillId="0" borderId="1" xfId="0" applyNumberFormat="1" applyFont="1" applyBorder="1"/>
    <xf numFmtId="186" fontId="7" fillId="0" borderId="18" xfId="0" applyNumberFormat="1" applyFont="1" applyBorder="1"/>
    <xf numFmtId="177" fontId="16" fillId="0" borderId="1" xfId="3" applyNumberFormat="1" applyFont="1" applyFill="1" applyBorder="1" applyAlignment="1">
      <alignment vertical="top"/>
    </xf>
    <xf numFmtId="177" fontId="16" fillId="0" borderId="7" xfId="3" applyNumberFormat="1" applyFont="1" applyFill="1" applyBorder="1" applyAlignment="1">
      <alignment vertical="top"/>
    </xf>
    <xf numFmtId="180" fontId="3" fillId="0" borderId="0" xfId="3" applyNumberFormat="1" applyFont="1" applyBorder="1" applyAlignment="1">
      <alignment horizontal="left" vertical="top"/>
    </xf>
    <xf numFmtId="180" fontId="4" fillId="0" borderId="0" xfId="3" applyNumberFormat="1" applyFont="1" applyBorder="1" applyAlignment="1">
      <alignment horizontal="left" vertical="top"/>
    </xf>
    <xf numFmtId="180" fontId="8" fillId="0" borderId="0" xfId="3" applyNumberFormat="1" applyFont="1" applyBorder="1" applyAlignment="1">
      <alignment horizontal="left" vertical="top"/>
    </xf>
    <xf numFmtId="180" fontId="11" fillId="0" borderId="0" xfId="3" applyNumberFormat="1" applyFont="1" applyBorder="1" applyAlignment="1">
      <alignment vertical="top"/>
    </xf>
    <xf numFmtId="180" fontId="8" fillId="0" borderId="0" xfId="3" applyNumberFormat="1" applyFont="1" applyAlignment="1">
      <alignment vertical="top"/>
    </xf>
    <xf numFmtId="180" fontId="8" fillId="0" borderId="0" xfId="3" applyNumberFormat="1" applyFont="1" applyAlignment="1">
      <alignment horizontal="left" vertical="top"/>
    </xf>
    <xf numFmtId="180" fontId="8" fillId="0" borderId="0" xfId="3" applyNumberFormat="1" applyFont="1" applyBorder="1" applyAlignment="1">
      <alignment vertical="top"/>
    </xf>
    <xf numFmtId="180" fontId="8" fillId="0" borderId="0" xfId="3" applyNumberFormat="1" applyFont="1" applyAlignment="1">
      <alignment horizontal="right" vertical="top"/>
    </xf>
    <xf numFmtId="178" fontId="1" fillId="0" borderId="0" xfId="0" applyNumberFormat="1" applyFont="1" applyFill="1" applyBorder="1" applyAlignment="1">
      <alignment horizontal="right"/>
    </xf>
    <xf numFmtId="173" fontId="1" fillId="0" borderId="0" xfId="0" applyNumberFormat="1" applyFont="1" applyFill="1" applyBorder="1" applyAlignment="1">
      <alignment horizontal="right"/>
    </xf>
    <xf numFmtId="0" fontId="1" fillId="0" borderId="0" xfId="0" applyFont="1" applyFill="1" applyBorder="1" applyAlignment="1">
      <alignment horizontal="right"/>
    </xf>
    <xf numFmtId="0" fontId="2" fillId="0" borderId="0" xfId="0" applyFont="1" applyFill="1" applyBorder="1" applyAlignment="1">
      <alignment horizontal="right"/>
    </xf>
    <xf numFmtId="166" fontId="21" fillId="0" borderId="0" xfId="3" applyNumberFormat="1" applyFont="1" applyFill="1" applyBorder="1" applyAlignment="1">
      <alignment vertical="top"/>
    </xf>
    <xf numFmtId="0" fontId="1" fillId="0" borderId="0" xfId="0" quotePrefix="1" applyFont="1" applyFill="1" applyBorder="1"/>
    <xf numFmtId="0" fontId="1" fillId="0" borderId="0" xfId="0" applyFont="1" applyFill="1" applyBorder="1" applyAlignment="1"/>
    <xf numFmtId="0" fontId="1" fillId="0" borderId="0" xfId="0" quotePrefix="1" applyFont="1" applyFill="1" applyBorder="1" applyAlignment="1">
      <alignment horizontal="center"/>
    </xf>
    <xf numFmtId="164" fontId="1" fillId="7" borderId="0" xfId="0" applyNumberFormat="1" applyFont="1" applyFill="1"/>
    <xf numFmtId="0" fontId="2" fillId="0" borderId="4" xfId="0" applyFont="1" applyBorder="1" applyAlignment="1">
      <alignment vertical="top"/>
    </xf>
    <xf numFmtId="0" fontId="1" fillId="0" borderId="24" xfId="0" applyFont="1" applyBorder="1"/>
    <xf numFmtId="164" fontId="7" fillId="7" borderId="0" xfId="0" applyNumberFormat="1" applyFont="1" applyFill="1"/>
    <xf numFmtId="180" fontId="1" fillId="7" borderId="0" xfId="0" applyNumberFormat="1" applyFont="1" applyFill="1"/>
    <xf numFmtId="174" fontId="7" fillId="0" borderId="1" xfId="0" applyNumberFormat="1" applyFont="1" applyBorder="1"/>
    <xf numFmtId="164" fontId="1" fillId="7" borderId="22" xfId="0" applyNumberFormat="1" applyFont="1" applyFill="1" applyBorder="1" applyAlignment="1">
      <alignment horizontal="right" vertical="top" wrapText="1"/>
    </xf>
    <xf numFmtId="164" fontId="7" fillId="7" borderId="0" xfId="0" applyNumberFormat="1" applyFont="1" applyFill="1" applyBorder="1"/>
    <xf numFmtId="0" fontId="2" fillId="0" borderId="4" xfId="0" quotePrefix="1" applyFont="1" applyBorder="1" applyAlignment="1">
      <alignment vertical="top"/>
    </xf>
    <xf numFmtId="0" fontId="32" fillId="0" borderId="0" xfId="7" applyFont="1" applyFill="1" applyBorder="1"/>
    <xf numFmtId="0" fontId="47" fillId="14" borderId="0" xfId="0" applyFont="1" applyFill="1"/>
    <xf numFmtId="0" fontId="48" fillId="14" borderId="0" xfId="0" applyFont="1" applyFill="1"/>
    <xf numFmtId="166" fontId="8" fillId="0" borderId="0" xfId="3" applyNumberFormat="1" applyFont="1" applyFill="1" applyAlignment="1">
      <alignment horizontal="left" vertical="top"/>
    </xf>
    <xf numFmtId="164" fontId="8" fillId="0" borderId="0" xfId="0" applyNumberFormat="1" applyFont="1"/>
    <xf numFmtId="0" fontId="8" fillId="0" borderId="0" xfId="0" applyFont="1" applyFill="1"/>
    <xf numFmtId="0" fontId="1" fillId="13" borderId="0" xfId="0" applyFont="1" applyFill="1"/>
    <xf numFmtId="166" fontId="7" fillId="0" borderId="6" xfId="3" applyNumberFormat="1" applyFont="1" applyFill="1" applyBorder="1" applyAlignment="1">
      <alignment vertical="top"/>
    </xf>
    <xf numFmtId="0" fontId="7" fillId="0" borderId="7" xfId="3" applyNumberFormat="1" applyFont="1" applyFill="1" applyBorder="1" applyAlignment="1">
      <alignment vertical="top"/>
    </xf>
    <xf numFmtId="164" fontId="1" fillId="0" borderId="1" xfId="0" applyNumberFormat="1" applyFont="1" applyFill="1" applyBorder="1" applyAlignment="1">
      <alignment horizontal="right"/>
    </xf>
    <xf numFmtId="164" fontId="1" fillId="15" borderId="0" xfId="0" applyNumberFormat="1" applyFont="1" applyFill="1"/>
    <xf numFmtId="0" fontId="1" fillId="0" borderId="1" xfId="0" applyFont="1" applyBorder="1" applyAlignment="1">
      <alignment vertical="top" wrapText="1"/>
    </xf>
    <xf numFmtId="0" fontId="1" fillId="0" borderId="3" xfId="0" applyFont="1" applyBorder="1" applyAlignment="1">
      <alignment vertical="top" wrapText="1"/>
    </xf>
    <xf numFmtId="0" fontId="0" fillId="0" borderId="0" xfId="0"/>
    <xf numFmtId="0" fontId="0" fillId="0" borderId="5" xfId="0" applyBorder="1"/>
    <xf numFmtId="0" fontId="1" fillId="0" borderId="25" xfId="0" applyFont="1" applyBorder="1"/>
    <xf numFmtId="0" fontId="1" fillId="0" borderId="26" xfId="0" applyFont="1" applyBorder="1"/>
    <xf numFmtId="0" fontId="1" fillId="0" borderId="27" xfId="0" applyFont="1" applyBorder="1"/>
    <xf numFmtId="0" fontId="1" fillId="0" borderId="28" xfId="0" applyFont="1" applyBorder="1"/>
    <xf numFmtId="0" fontId="1" fillId="0" borderId="29" xfId="0" applyFont="1" applyBorder="1"/>
    <xf numFmtId="0" fontId="1" fillId="0" borderId="29" xfId="0" applyFont="1" applyFill="1" applyBorder="1"/>
    <xf numFmtId="0" fontId="1" fillId="0" borderId="30" xfId="0" applyFont="1" applyFill="1" applyBorder="1"/>
    <xf numFmtId="0" fontId="1" fillId="0" borderId="31" xfId="0" applyFont="1" applyFill="1" applyBorder="1"/>
    <xf numFmtId="0" fontId="1" fillId="0" borderId="32" xfId="0" applyFont="1" applyFill="1" applyBorder="1"/>
    <xf numFmtId="182" fontId="1" fillId="2" borderId="0" xfId="0" applyNumberFormat="1" applyFont="1" applyFill="1"/>
    <xf numFmtId="182" fontId="1" fillId="0" borderId="0" xfId="0" applyNumberFormat="1" applyFont="1" applyFill="1"/>
    <xf numFmtId="166" fontId="22" fillId="0" borderId="2" xfId="3" applyFont="1" applyBorder="1" applyAlignment="1">
      <alignment horizontal="left" vertical="top"/>
    </xf>
    <xf numFmtId="166" fontId="22" fillId="0" borderId="15" xfId="3" applyFont="1" applyBorder="1" applyAlignment="1">
      <alignment horizontal="left" vertical="top"/>
    </xf>
    <xf numFmtId="177" fontId="1" fillId="0" borderId="6" xfId="0" applyNumberFormat="1" applyFont="1" applyBorder="1"/>
    <xf numFmtId="0" fontId="0" fillId="0" borderId="0" xfId="0"/>
    <xf numFmtId="180" fontId="1" fillId="9" borderId="0" xfId="0" applyNumberFormat="1" applyFont="1" applyFill="1"/>
    <xf numFmtId="164" fontId="1" fillId="2" borderId="2" xfId="0" applyNumberFormat="1" applyFont="1" applyFill="1" applyBorder="1"/>
    <xf numFmtId="164" fontId="1" fillId="2" borderId="7" xfId="0" applyNumberFormat="1" applyFont="1" applyFill="1" applyBorder="1"/>
    <xf numFmtId="190" fontId="1" fillId="9" borderId="0" xfId="0" applyNumberFormat="1" applyFont="1" applyFill="1"/>
    <xf numFmtId="190" fontId="1" fillId="0" borderId="5" xfId="0" applyNumberFormat="1" applyFont="1" applyFill="1" applyBorder="1" applyAlignment="1">
      <alignment horizontal="right"/>
    </xf>
    <xf numFmtId="190" fontId="1" fillId="0" borderId="20" xfId="0" applyNumberFormat="1" applyFont="1" applyFill="1" applyBorder="1" applyAlignment="1">
      <alignment horizontal="right"/>
    </xf>
    <xf numFmtId="190" fontId="1" fillId="0" borderId="5" xfId="0" applyNumberFormat="1" applyFont="1" applyFill="1" applyBorder="1"/>
    <xf numFmtId="190" fontId="1" fillId="0" borderId="20" xfId="0" applyNumberFormat="1" applyFont="1" applyFill="1" applyBorder="1"/>
    <xf numFmtId="0" fontId="0" fillId="0" borderId="10" xfId="0" applyBorder="1" applyAlignment="1">
      <alignment horizontal="left"/>
    </xf>
    <xf numFmtId="165" fontId="23" fillId="0" borderId="0" xfId="0" applyNumberFormat="1" applyFont="1" applyBorder="1"/>
    <xf numFmtId="170" fontId="1" fillId="6" borderId="0" xfId="9" applyNumberFormat="1" applyFont="1" applyFill="1" applyBorder="1"/>
    <xf numFmtId="170" fontId="1" fillId="0" borderId="0" xfId="9" applyNumberFormat="1" applyFont="1"/>
    <xf numFmtId="191" fontId="1" fillId="0" borderId="33" xfId="0" applyNumberFormat="1" applyFont="1" applyBorder="1"/>
    <xf numFmtId="191" fontId="1" fillId="0" borderId="34" xfId="0" applyNumberFormat="1" applyFont="1" applyBorder="1"/>
    <xf numFmtId="180" fontId="1" fillId="0" borderId="28" xfId="0" applyNumberFormat="1" applyFont="1" applyBorder="1"/>
    <xf numFmtId="164" fontId="1" fillId="0" borderId="29" xfId="0" applyNumberFormat="1" applyFont="1" applyBorder="1"/>
    <xf numFmtId="189" fontId="1" fillId="0" borderId="0" xfId="0" applyNumberFormat="1" applyFont="1"/>
    <xf numFmtId="180" fontId="1" fillId="0" borderId="25" xfId="0" applyNumberFormat="1" applyFont="1" applyBorder="1"/>
    <xf numFmtId="180" fontId="1" fillId="0" borderId="27" xfId="0" applyNumberFormat="1" applyFont="1" applyBorder="1"/>
    <xf numFmtId="180" fontId="1" fillId="0" borderId="29" xfId="0" applyNumberFormat="1" applyFont="1" applyBorder="1"/>
    <xf numFmtId="0" fontId="1" fillId="0" borderId="28" xfId="0" applyFont="1" applyFill="1" applyBorder="1"/>
    <xf numFmtId="180" fontId="1" fillId="0" borderId="30" xfId="0" applyNumberFormat="1" applyFont="1" applyBorder="1"/>
    <xf numFmtId="180" fontId="1" fillId="0" borderId="32" xfId="0" applyNumberFormat="1" applyFont="1" applyBorder="1"/>
    <xf numFmtId="43" fontId="1" fillId="0" borderId="25" xfId="8" applyFont="1" applyBorder="1"/>
    <xf numFmtId="43" fontId="1" fillId="0" borderId="27" xfId="8" applyFont="1" applyBorder="1"/>
    <xf numFmtId="43" fontId="1" fillId="0" borderId="30" xfId="8" applyFont="1" applyBorder="1"/>
    <xf numFmtId="43" fontId="1" fillId="0" borderId="32" xfId="8" applyFont="1" applyBorder="1"/>
    <xf numFmtId="164" fontId="7" fillId="15" borderId="0" xfId="0" applyNumberFormat="1" applyFont="1" applyFill="1" applyBorder="1"/>
    <xf numFmtId="0" fontId="0" fillId="16" borderId="0" xfId="0" applyFill="1" applyAlignment="1">
      <alignment horizontal="right"/>
    </xf>
    <xf numFmtId="0" fontId="0" fillId="17" borderId="0" xfId="0" applyFill="1" applyAlignment="1">
      <alignment horizontal="right"/>
    </xf>
    <xf numFmtId="0" fontId="0" fillId="18" borderId="0" xfId="0" applyFill="1" applyAlignment="1">
      <alignment horizontal="right"/>
    </xf>
    <xf numFmtId="0" fontId="0" fillId="19" borderId="0" xfId="0" applyFill="1" applyAlignment="1">
      <alignment horizontal="right"/>
    </xf>
    <xf numFmtId="0" fontId="0" fillId="20" borderId="0" xfId="0" applyFill="1" applyAlignment="1">
      <alignment horizontal="right"/>
    </xf>
    <xf numFmtId="166" fontId="7" fillId="16" borderId="7" xfId="5" applyNumberFormat="1" applyFont="1" applyFill="1" applyBorder="1" applyAlignment="1">
      <alignment vertical="top"/>
    </xf>
    <xf numFmtId="164" fontId="1" fillId="16" borderId="0" xfId="0" applyNumberFormat="1" applyFont="1" applyFill="1"/>
    <xf numFmtId="0" fontId="23" fillId="0" borderId="0" xfId="0" applyFont="1" applyBorder="1" applyAlignment="1">
      <alignment horizontal="center"/>
    </xf>
    <xf numFmtId="0" fontId="23" fillId="0" borderId="5" xfId="0" applyFont="1" applyBorder="1" applyAlignment="1">
      <alignment horizontal="center"/>
    </xf>
    <xf numFmtId="0" fontId="1" fillId="7" borderId="0" xfId="0" applyFont="1" applyFill="1" applyBorder="1"/>
    <xf numFmtId="0" fontId="8" fillId="0" borderId="0" xfId="3" applyNumberFormat="1" applyFont="1" applyBorder="1" applyAlignment="1">
      <alignment horizontal="left" vertical="top" wrapText="1"/>
    </xf>
    <xf numFmtId="166" fontId="31" fillId="0" borderId="0" xfId="7" applyNumberFormat="1" applyBorder="1" applyAlignment="1">
      <alignment horizontal="center" vertical="top"/>
    </xf>
    <xf numFmtId="0" fontId="0" fillId="0" borderId="0" xfId="0"/>
    <xf numFmtId="0" fontId="23" fillId="0" borderId="0" xfId="0" applyFont="1" applyBorder="1" applyAlignment="1">
      <alignment horizontal="center"/>
    </xf>
    <xf numFmtId="174" fontId="16" fillId="0" borderId="18" xfId="0" applyNumberFormat="1" applyFont="1" applyFill="1" applyBorder="1"/>
    <xf numFmtId="174" fontId="16" fillId="0" borderId="20" xfId="0" applyNumberFormat="1" applyFont="1" applyFill="1" applyBorder="1"/>
    <xf numFmtId="165" fontId="16" fillId="0" borderId="20" xfId="0" applyNumberFormat="1" applyFont="1" applyFill="1" applyBorder="1"/>
    <xf numFmtId="171" fontId="16" fillId="0" borderId="18" xfId="0" applyNumberFormat="1" applyFont="1" applyFill="1" applyBorder="1"/>
    <xf numFmtId="171" fontId="16" fillId="0" borderId="20" xfId="0" applyNumberFormat="1" applyFont="1" applyFill="1" applyBorder="1"/>
    <xf numFmtId="165" fontId="16" fillId="6" borderId="3" xfId="0" applyNumberFormat="1" applyFont="1" applyFill="1" applyBorder="1"/>
    <xf numFmtId="0" fontId="23" fillId="0" borderId="0" xfId="0" applyFont="1" applyBorder="1" applyAlignment="1">
      <alignment horizontal="center"/>
    </xf>
    <xf numFmtId="0" fontId="23" fillId="0" borderId="5" xfId="0" applyFont="1" applyBorder="1" applyAlignment="1">
      <alignment horizontal="center"/>
    </xf>
    <xf numFmtId="164" fontId="1" fillId="6" borderId="26" xfId="0" applyNumberFormat="1" applyFont="1" applyFill="1" applyBorder="1"/>
    <xf numFmtId="165" fontId="1" fillId="0" borderId="26" xfId="0" applyNumberFormat="1" applyFont="1" applyFill="1" applyBorder="1"/>
    <xf numFmtId="166" fontId="40" fillId="0" borderId="0" xfId="3" applyNumberFormat="1" applyFont="1" applyFill="1" applyAlignment="1">
      <alignment vertical="top"/>
    </xf>
    <xf numFmtId="165" fontId="1" fillId="0" borderId="28" xfId="0" applyNumberFormat="1" applyFont="1" applyFill="1" applyBorder="1"/>
    <xf numFmtId="0" fontId="1" fillId="0" borderId="35" xfId="0" applyFont="1" applyBorder="1"/>
    <xf numFmtId="164" fontId="1" fillId="6" borderId="28" xfId="0" applyNumberFormat="1" applyFont="1" applyFill="1" applyBorder="1"/>
    <xf numFmtId="164" fontId="1" fillId="6" borderId="29" xfId="0" applyNumberFormat="1" applyFont="1" applyFill="1" applyBorder="1"/>
    <xf numFmtId="0" fontId="1" fillId="6" borderId="29" xfId="0" applyFont="1" applyFill="1" applyBorder="1"/>
    <xf numFmtId="165" fontId="1" fillId="0" borderId="29" xfId="0" applyNumberFormat="1" applyFont="1" applyFill="1" applyBorder="1"/>
    <xf numFmtId="165" fontId="1" fillId="0" borderId="36" xfId="0" applyNumberFormat="1" applyFont="1" applyBorder="1" applyAlignment="1">
      <alignment horizontal="left"/>
    </xf>
    <xf numFmtId="180" fontId="8" fillId="15" borderId="0" xfId="0" applyNumberFormat="1" applyFont="1" applyFill="1" applyBorder="1"/>
    <xf numFmtId="0" fontId="0" fillId="0" borderId="0" xfId="0"/>
    <xf numFmtId="0" fontId="23" fillId="0" borderId="4" xfId="0" applyFont="1" applyBorder="1" applyAlignment="1">
      <alignment horizontal="center"/>
    </xf>
    <xf numFmtId="0" fontId="23" fillId="0" borderId="0" xfId="0" applyFont="1" applyBorder="1" applyAlignment="1">
      <alignment horizontal="center"/>
    </xf>
    <xf numFmtId="164" fontId="2" fillId="0" borderId="10" xfId="0" applyNumberFormat="1" applyFont="1" applyBorder="1" applyAlignment="1">
      <alignment horizontal="center"/>
    </xf>
    <xf numFmtId="164" fontId="2" fillId="0" borderId="11" xfId="0" applyNumberFormat="1" applyFont="1" applyBorder="1" applyAlignment="1">
      <alignment horizontal="center"/>
    </xf>
    <xf numFmtId="0" fontId="49" fillId="0" borderId="0" xfId="0" applyFont="1"/>
    <xf numFmtId="10" fontId="1" fillId="6" borderId="27" xfId="9" applyNumberFormat="1" applyFont="1" applyFill="1" applyBorder="1" applyAlignment="1">
      <alignment horizontal="right"/>
    </xf>
    <xf numFmtId="10" fontId="1" fillId="6" borderId="29" xfId="9" applyNumberFormat="1" applyFont="1" applyFill="1" applyBorder="1" applyAlignment="1">
      <alignment horizontal="right"/>
    </xf>
    <xf numFmtId="0" fontId="1" fillId="0" borderId="30" xfId="0" applyFont="1" applyBorder="1"/>
    <xf numFmtId="0" fontId="1" fillId="0" borderId="32" xfId="0" applyFont="1" applyBorder="1"/>
    <xf numFmtId="164" fontId="23" fillId="0" borderId="18" xfId="0" applyNumberFormat="1" applyFont="1" applyFill="1" applyBorder="1" applyAlignment="1">
      <alignment horizontal="center"/>
    </xf>
    <xf numFmtId="164" fontId="23" fillId="0" borderId="0" xfId="0" applyNumberFormat="1" applyFont="1" applyFill="1" applyBorder="1"/>
    <xf numFmtId="164" fontId="2" fillId="0" borderId="0" xfId="0" applyNumberFormat="1" applyFont="1" applyFill="1" applyBorder="1" applyAlignment="1">
      <alignment horizontal="center"/>
    </xf>
    <xf numFmtId="181" fontId="2" fillId="0" borderId="10" xfId="0" applyNumberFormat="1" applyFont="1" applyBorder="1" applyAlignment="1">
      <alignment horizontal="center"/>
    </xf>
    <xf numFmtId="181" fontId="2" fillId="0" borderId="11" xfId="0" applyNumberFormat="1" applyFont="1" applyBorder="1" applyAlignment="1">
      <alignment horizontal="center"/>
    </xf>
    <xf numFmtId="165" fontId="23" fillId="0" borderId="19" xfId="0" applyNumberFormat="1" applyFont="1" applyFill="1" applyBorder="1"/>
    <xf numFmtId="177" fontId="23" fillId="0" borderId="19" xfId="0" applyNumberFormat="1" applyFont="1" applyBorder="1"/>
    <xf numFmtId="177" fontId="23" fillId="0" borderId="18" xfId="0" applyNumberFormat="1" applyFont="1" applyBorder="1" applyAlignment="1">
      <alignment horizontal="center"/>
    </xf>
    <xf numFmtId="177" fontId="23" fillId="0" borderId="18" xfId="0" applyNumberFormat="1" applyFont="1" applyBorder="1"/>
    <xf numFmtId="177" fontId="2" fillId="0" borderId="10" xfId="0" applyNumberFormat="1" applyFont="1" applyBorder="1" applyAlignment="1">
      <alignment horizontal="center"/>
    </xf>
    <xf numFmtId="177" fontId="2" fillId="0" borderId="11" xfId="0" applyNumberFormat="1" applyFont="1" applyBorder="1" applyAlignment="1">
      <alignment horizontal="center"/>
    </xf>
    <xf numFmtId="177" fontId="2" fillId="0" borderId="9" xfId="0" applyNumberFormat="1" applyFont="1" applyBorder="1" applyAlignment="1"/>
    <xf numFmtId="177" fontId="2" fillId="0" borderId="10" xfId="0" applyNumberFormat="1" applyFont="1" applyBorder="1" applyAlignment="1"/>
    <xf numFmtId="177" fontId="2" fillId="0" borderId="11" xfId="0" applyNumberFormat="1" applyFont="1" applyBorder="1" applyAlignment="1"/>
    <xf numFmtId="177" fontId="23" fillId="0" borderId="0" xfId="0" applyNumberFormat="1" applyFont="1" applyBorder="1" applyAlignment="1">
      <alignment horizontal="center"/>
    </xf>
    <xf numFmtId="177" fontId="23" fillId="0" borderId="0" xfId="0" applyNumberFormat="1" applyFont="1" applyFill="1" applyBorder="1" applyAlignment="1">
      <alignment horizontal="center"/>
    </xf>
    <xf numFmtId="177" fontId="2" fillId="0" borderId="0" xfId="0" applyNumberFormat="1" applyFont="1" applyFill="1" applyBorder="1" applyAlignment="1"/>
    <xf numFmtId="177" fontId="2" fillId="0" borderId="0" xfId="0" applyNumberFormat="1" applyFont="1" applyFill="1" applyBorder="1" applyAlignment="1">
      <alignment horizontal="center"/>
    </xf>
    <xf numFmtId="0" fontId="3" fillId="21" borderId="0" xfId="0" applyFont="1" applyFill="1"/>
    <xf numFmtId="0" fontId="19" fillId="4" borderId="0" xfId="3" applyNumberFormat="1" applyFont="1" applyFill="1" applyBorder="1" applyAlignment="1">
      <alignment horizontal="left" vertical="center"/>
    </xf>
    <xf numFmtId="181" fontId="16" fillId="0" borderId="29" xfId="0" applyNumberFormat="1" applyFont="1" applyBorder="1"/>
    <xf numFmtId="166" fontId="1" fillId="0" borderId="4" xfId="0" applyNumberFormat="1" applyFont="1" applyBorder="1"/>
    <xf numFmtId="0" fontId="23" fillId="0" borderId="19" xfId="0" applyFont="1" applyFill="1" applyBorder="1" applyAlignment="1">
      <alignment horizontal="right"/>
    </xf>
    <xf numFmtId="166" fontId="1" fillId="0" borderId="37" xfId="0" applyNumberFormat="1" applyFont="1" applyBorder="1"/>
    <xf numFmtId="177" fontId="23" fillId="0" borderId="31" xfId="0" applyNumberFormat="1" applyFont="1" applyBorder="1" applyAlignment="1">
      <alignment horizontal="center"/>
    </xf>
    <xf numFmtId="191" fontId="2" fillId="0" borderId="10" xfId="0" applyNumberFormat="1" applyFont="1" applyBorder="1" applyAlignment="1">
      <alignment horizontal="center"/>
    </xf>
    <xf numFmtId="191" fontId="2" fillId="0" borderId="11" xfId="0" applyNumberFormat="1" applyFont="1" applyBorder="1" applyAlignment="1">
      <alignment horizontal="center"/>
    </xf>
    <xf numFmtId="0" fontId="22" fillId="0" borderId="9" xfId="0" applyFont="1" applyBorder="1" applyAlignment="1"/>
    <xf numFmtId="0" fontId="22" fillId="0" borderId="10" xfId="0" applyFont="1" applyBorder="1" applyAlignment="1"/>
    <xf numFmtId="0" fontId="22" fillId="0" borderId="11" xfId="0" applyFont="1" applyBorder="1" applyAlignment="1"/>
    <xf numFmtId="0" fontId="1" fillId="0" borderId="38" xfId="0" applyFont="1" applyBorder="1"/>
    <xf numFmtId="191" fontId="2" fillId="0" borderId="18" xfId="0" applyNumberFormat="1" applyFont="1" applyBorder="1" applyAlignment="1">
      <alignment horizontal="center"/>
    </xf>
    <xf numFmtId="0" fontId="22" fillId="0" borderId="39" xfId="0" applyFont="1" applyBorder="1" applyAlignment="1"/>
    <xf numFmtId="10" fontId="16" fillId="0" borderId="1" xfId="9" applyNumberFormat="1" applyFont="1" applyBorder="1"/>
    <xf numFmtId="0" fontId="1" fillId="15" borderId="0" xfId="0" quotePrefix="1" applyFont="1" applyFill="1"/>
    <xf numFmtId="0" fontId="1" fillId="15" borderId="0" xfId="0" applyFont="1" applyFill="1"/>
    <xf numFmtId="0" fontId="1" fillId="0" borderId="0" xfId="0" quotePrefix="1" applyFont="1" applyFill="1"/>
    <xf numFmtId="165" fontId="1" fillId="13" borderId="0" xfId="0" applyNumberFormat="1" applyFont="1" applyFill="1"/>
    <xf numFmtId="165" fontId="1" fillId="15" borderId="0" xfId="0" applyNumberFormat="1" applyFont="1" applyFill="1"/>
    <xf numFmtId="1" fontId="1" fillId="0" borderId="0" xfId="0" applyNumberFormat="1" applyFont="1"/>
    <xf numFmtId="164" fontId="1" fillId="15" borderId="0" xfId="0" applyNumberFormat="1" applyFont="1" applyFill="1" applyAlignment="1">
      <alignment horizontal="right"/>
    </xf>
    <xf numFmtId="0" fontId="0" fillId="22" borderId="0" xfId="0" applyFill="1" applyAlignment="1">
      <alignment horizontal="right"/>
    </xf>
    <xf numFmtId="174" fontId="7" fillId="0" borderId="29" xfId="3" applyNumberFormat="1" applyFont="1" applyBorder="1" applyAlignment="1">
      <alignment vertical="top"/>
    </xf>
    <xf numFmtId="174" fontId="7" fillId="0" borderId="29" xfId="3" applyNumberFormat="1" applyFont="1" applyFill="1" applyBorder="1" applyAlignment="1">
      <alignment vertical="top"/>
    </xf>
    <xf numFmtId="174" fontId="7" fillId="0" borderId="0" xfId="3" applyNumberFormat="1" applyFont="1" applyFill="1" applyBorder="1" applyAlignment="1">
      <alignment vertical="top"/>
    </xf>
    <xf numFmtId="0" fontId="7" fillId="0" borderId="0" xfId="3" applyNumberFormat="1" applyFont="1" applyBorder="1" applyAlignment="1">
      <alignment horizontal="left" vertical="top" wrapText="1"/>
    </xf>
    <xf numFmtId="0" fontId="1" fillId="0" borderId="4" xfId="0" applyFont="1" applyBorder="1" applyAlignment="1">
      <alignment horizontal="left" vertical="top" wrapText="1"/>
    </xf>
    <xf numFmtId="0" fontId="1" fillId="0" borderId="0" xfId="0" applyFont="1" applyBorder="1" applyAlignment="1">
      <alignment horizontal="left" vertical="top" wrapText="1"/>
    </xf>
    <xf numFmtId="0" fontId="1" fillId="0" borderId="5" xfId="0" applyFont="1" applyBorder="1" applyAlignment="1">
      <alignment horizontal="left" vertical="top" wrapText="1"/>
    </xf>
    <xf numFmtId="0" fontId="1" fillId="0" borderId="0" xfId="0" applyFont="1" applyBorder="1" applyAlignment="1">
      <alignment horizontal="center" vertical="top" wrapText="1"/>
    </xf>
    <xf numFmtId="0" fontId="1" fillId="0" borderId="0" xfId="0" applyFont="1" applyBorder="1" applyAlignment="1">
      <alignment vertical="top" wrapText="1"/>
    </xf>
    <xf numFmtId="2" fontId="16" fillId="0" borderId="0" xfId="0" applyNumberFormat="1" applyFont="1" applyBorder="1"/>
    <xf numFmtId="166" fontId="6" fillId="18" borderId="0" xfId="3" applyNumberFormat="1" applyFont="1" applyFill="1" applyAlignment="1">
      <alignment vertical="top"/>
    </xf>
    <xf numFmtId="166" fontId="7" fillId="18" borderId="0" xfId="3" applyNumberFormat="1" applyFont="1" applyFill="1" applyAlignment="1">
      <alignment vertical="top"/>
    </xf>
    <xf numFmtId="0" fontId="50" fillId="0" borderId="0" xfId="0" applyFont="1"/>
    <xf numFmtId="0" fontId="51" fillId="0" borderId="0" xfId="0" applyFont="1" applyAlignment="1">
      <alignment horizontal="left" indent="10"/>
    </xf>
    <xf numFmtId="0" fontId="52" fillId="24" borderId="43" xfId="0" applyFont="1" applyFill="1" applyBorder="1" applyAlignment="1">
      <alignment vertical="top"/>
    </xf>
    <xf numFmtId="0" fontId="52" fillId="0" borderId="43" xfId="0" applyFont="1" applyBorder="1" applyAlignment="1">
      <alignment vertical="top"/>
    </xf>
    <xf numFmtId="0" fontId="53" fillId="0" borderId="44" xfId="0" applyFont="1" applyBorder="1" applyAlignment="1">
      <alignment horizontal="center" vertical="top"/>
    </xf>
    <xf numFmtId="0" fontId="53" fillId="0" borderId="45" xfId="0" applyFont="1" applyBorder="1" applyAlignment="1">
      <alignment horizontal="center" vertical="top"/>
    </xf>
    <xf numFmtId="0" fontId="52" fillId="24" borderId="43" xfId="0" applyFont="1" applyFill="1" applyBorder="1" applyAlignment="1">
      <alignment horizontal="right" vertical="top"/>
    </xf>
    <xf numFmtId="10" fontId="53" fillId="24" borderId="44" xfId="0" applyNumberFormat="1" applyFont="1" applyFill="1" applyBorder="1" applyAlignment="1">
      <alignment horizontal="center" vertical="top"/>
    </xf>
    <xf numFmtId="10" fontId="53" fillId="24" borderId="45" xfId="0" applyNumberFormat="1" applyFont="1" applyFill="1" applyBorder="1" applyAlignment="1">
      <alignment horizontal="center" vertical="top"/>
    </xf>
    <xf numFmtId="0" fontId="52" fillId="0" borderId="43" xfId="0" applyFont="1" applyBorder="1" applyAlignment="1">
      <alignment horizontal="right" vertical="top"/>
    </xf>
    <xf numFmtId="10" fontId="53" fillId="0" borderId="44" xfId="0" applyNumberFormat="1" applyFont="1" applyBorder="1" applyAlignment="1">
      <alignment horizontal="center" vertical="top"/>
    </xf>
    <xf numFmtId="10" fontId="53" fillId="0" borderId="45" xfId="0" applyNumberFormat="1" applyFont="1" applyBorder="1" applyAlignment="1">
      <alignment horizontal="center" vertical="top"/>
    </xf>
    <xf numFmtId="10" fontId="54" fillId="24" borderId="44" xfId="0" applyNumberFormat="1" applyFont="1" applyFill="1" applyBorder="1" applyAlignment="1">
      <alignment horizontal="center" vertical="top"/>
    </xf>
    <xf numFmtId="10" fontId="54" fillId="24" borderId="45" xfId="0" applyNumberFormat="1" applyFont="1" applyFill="1" applyBorder="1" applyAlignment="1">
      <alignment horizontal="center" vertical="top"/>
    </xf>
    <xf numFmtId="10" fontId="54" fillId="0" borderId="44" xfId="0" applyNumberFormat="1" applyFont="1" applyBorder="1" applyAlignment="1">
      <alignment horizontal="center" vertical="top"/>
    </xf>
    <xf numFmtId="10" fontId="54" fillId="0" borderId="45" xfId="0" applyNumberFormat="1" applyFont="1" applyBorder="1" applyAlignment="1">
      <alignment horizontal="center" vertical="top"/>
    </xf>
    <xf numFmtId="0" fontId="55" fillId="0" borderId="0" xfId="0" applyFont="1" applyAlignment="1">
      <alignment horizontal="left" indent="10"/>
    </xf>
    <xf numFmtId="10" fontId="53" fillId="25" borderId="44" xfId="0" applyNumberFormat="1" applyFont="1" applyFill="1" applyBorder="1" applyAlignment="1">
      <alignment horizontal="center" vertical="top"/>
    </xf>
    <xf numFmtId="9" fontId="1" fillId="6" borderId="20" xfId="9" applyFont="1" applyFill="1" applyBorder="1"/>
    <xf numFmtId="0" fontId="1" fillId="15" borderId="19" xfId="0" applyFont="1" applyFill="1" applyBorder="1"/>
    <xf numFmtId="0" fontId="1" fillId="15" borderId="18" xfId="0" applyFont="1" applyFill="1" applyBorder="1"/>
    <xf numFmtId="0" fontId="0" fillId="0" borderId="0" xfId="0"/>
    <xf numFmtId="14" fontId="1" fillId="0" borderId="4" xfId="0" applyNumberFormat="1" applyFont="1" applyFill="1" applyBorder="1"/>
    <xf numFmtId="164" fontId="1" fillId="21" borderId="0" xfId="0" applyNumberFormat="1" applyFont="1" applyFill="1"/>
    <xf numFmtId="10" fontId="1" fillId="0" borderId="0" xfId="9" applyNumberFormat="1" applyFont="1"/>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0" fontId="1" fillId="0" borderId="1" xfId="0" applyFont="1" applyBorder="1" applyAlignment="1">
      <alignment horizontal="left" wrapText="1"/>
    </xf>
    <xf numFmtId="0" fontId="1" fillId="0" borderId="4" xfId="0" applyFont="1" applyBorder="1" applyAlignment="1">
      <alignment horizontal="left" vertical="top" wrapText="1"/>
    </xf>
    <xf numFmtId="0" fontId="1" fillId="0" borderId="0" xfId="0" applyFont="1" applyBorder="1" applyAlignment="1">
      <alignment horizontal="left" vertical="top" wrapText="1"/>
    </xf>
    <xf numFmtId="0" fontId="1" fillId="0" borderId="5" xfId="0" applyFont="1" applyBorder="1" applyAlignment="1">
      <alignment horizontal="left" vertical="top" wrapText="1"/>
    </xf>
    <xf numFmtId="0" fontId="1" fillId="0" borderId="19" xfId="0" applyFont="1" applyBorder="1" applyAlignment="1">
      <alignment horizontal="left" vertical="top" wrapText="1"/>
    </xf>
    <xf numFmtId="0" fontId="1" fillId="0" borderId="18" xfId="0" applyFont="1" applyBorder="1" applyAlignment="1">
      <alignment horizontal="left" vertical="top" wrapText="1"/>
    </xf>
    <xf numFmtId="0" fontId="1" fillId="0" borderId="20" xfId="0" applyFont="1" applyBorder="1" applyAlignment="1">
      <alignment horizontal="left" vertical="top" wrapText="1"/>
    </xf>
    <xf numFmtId="0" fontId="1" fillId="0" borderId="0" xfId="0" applyFont="1" applyBorder="1" applyAlignment="1">
      <alignment horizontal="center" vertical="top" wrapText="1"/>
    </xf>
    <xf numFmtId="0" fontId="0" fillId="0" borderId="0" xfId="0"/>
    <xf numFmtId="0" fontId="1" fillId="0" borderId="2" xfId="0" applyFont="1" applyBorder="1" applyAlignment="1">
      <alignment horizontal="left" wrapText="1"/>
    </xf>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2"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9"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10" fontId="7" fillId="6" borderId="0" xfId="9" applyNumberFormat="1" applyFont="1" applyFill="1" applyAlignment="1">
      <alignment vertical="top"/>
    </xf>
    <xf numFmtId="177" fontId="1" fillId="6" borderId="4" xfId="0" applyNumberFormat="1" applyFont="1" applyFill="1" applyBorder="1" applyAlignment="1">
      <alignment horizontal="right"/>
    </xf>
    <xf numFmtId="0" fontId="8" fillId="0" borderId="0" xfId="3" applyNumberFormat="1" applyFont="1" applyBorder="1" applyAlignment="1">
      <alignment horizontal="left" vertical="top" wrapText="1"/>
    </xf>
    <xf numFmtId="0" fontId="0" fillId="0" borderId="0" xfId="0"/>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0" xfId="0" applyFont="1" applyAlignment="1">
      <alignment horizontal="left" wrapText="1"/>
    </xf>
    <xf numFmtId="166" fontId="6" fillId="0" borderId="0" xfId="3" applyNumberFormat="1" applyFont="1" applyFill="1" applyBorder="1" applyAlignment="1">
      <alignment horizontal="right" vertical="top"/>
    </xf>
    <xf numFmtId="8" fontId="0" fillId="0" borderId="0" xfId="0" applyNumberFormat="1"/>
    <xf numFmtId="8" fontId="0" fillId="0" borderId="0" xfId="0" applyNumberFormat="1" applyAlignment="1">
      <alignment vertical="center" wrapText="1"/>
    </xf>
    <xf numFmtId="8" fontId="7" fillId="0" borderId="0" xfId="0" applyNumberFormat="1" applyFont="1"/>
    <xf numFmtId="8" fontId="44" fillId="0" borderId="0" xfId="0" applyNumberFormat="1" applyFont="1"/>
    <xf numFmtId="0" fontId="2" fillId="6" borderId="0" xfId="0" applyFont="1" applyFill="1"/>
    <xf numFmtId="188" fontId="1" fillId="0" borderId="30" xfId="0" applyNumberFormat="1" applyFont="1" applyBorder="1"/>
    <xf numFmtId="0" fontId="8" fillId="0" borderId="6" xfId="3" applyNumberFormat="1" applyFont="1" applyBorder="1" applyAlignment="1">
      <alignment horizontal="left" vertical="top"/>
    </xf>
    <xf numFmtId="0" fontId="8" fillId="0" borderId="7" xfId="3" applyNumberFormat="1" applyFont="1" applyBorder="1" applyAlignment="1">
      <alignment horizontal="left" vertical="top"/>
    </xf>
    <xf numFmtId="0" fontId="8" fillId="0" borderId="8" xfId="3" applyNumberFormat="1" applyFont="1" applyBorder="1" applyAlignment="1">
      <alignment horizontal="left" vertical="top"/>
    </xf>
    <xf numFmtId="166" fontId="7" fillId="26" borderId="12" xfId="3" applyFont="1" applyFill="1" applyBorder="1" applyAlignment="1">
      <alignment vertical="top"/>
    </xf>
    <xf numFmtId="166" fontId="7" fillId="26" borderId="0" xfId="3" applyFont="1" applyFill="1" applyBorder="1" applyAlignment="1">
      <alignment horizontal="center" vertical="top"/>
    </xf>
    <xf numFmtId="166" fontId="7" fillId="26" borderId="5" xfId="3" applyFont="1" applyFill="1" applyBorder="1" applyAlignment="1">
      <alignment horizontal="center" vertical="top"/>
    </xf>
    <xf numFmtId="166" fontId="7" fillId="26" borderId="4" xfId="3" applyFont="1" applyFill="1" applyBorder="1" applyAlignment="1">
      <alignment vertical="top"/>
    </xf>
    <xf numFmtId="166" fontId="7" fillId="26" borderId="2" xfId="3" applyFont="1" applyFill="1" applyBorder="1" applyAlignment="1">
      <alignment horizontal="right" vertical="top"/>
    </xf>
    <xf numFmtId="166" fontId="7" fillId="26" borderId="4" xfId="3" applyNumberFormat="1" applyFont="1" applyFill="1" applyBorder="1" applyAlignment="1">
      <alignment vertical="top"/>
    </xf>
    <xf numFmtId="166" fontId="7" fillId="26" borderId="14" xfId="3" applyNumberFormat="1" applyFont="1" applyFill="1" applyBorder="1" applyAlignment="1">
      <alignment vertical="top"/>
    </xf>
    <xf numFmtId="166" fontId="7" fillId="26" borderId="7" xfId="5" applyNumberFormat="1" applyFont="1" applyFill="1" applyBorder="1" applyAlignment="1">
      <alignment vertical="top"/>
    </xf>
    <xf numFmtId="174" fontId="1" fillId="26" borderId="0" xfId="0" applyNumberFormat="1" applyFont="1" applyFill="1"/>
    <xf numFmtId="0" fontId="1" fillId="26" borderId="0" xfId="0" applyFont="1" applyFill="1"/>
    <xf numFmtId="190" fontId="1" fillId="26" borderId="0" xfId="0" applyNumberFormat="1" applyFont="1" applyFill="1"/>
    <xf numFmtId="164" fontId="1" fillId="26" borderId="0" xfId="0" applyNumberFormat="1" applyFont="1" applyFill="1"/>
    <xf numFmtId="170" fontId="1" fillId="26" borderId="0" xfId="9" applyNumberFormat="1" applyFont="1" applyFill="1"/>
    <xf numFmtId="165" fontId="1" fillId="26" borderId="0" xfId="0" applyNumberFormat="1" applyFont="1" applyFill="1"/>
    <xf numFmtId="0" fontId="1" fillId="26" borderId="2" xfId="0" applyFont="1" applyFill="1" applyBorder="1"/>
    <xf numFmtId="0" fontId="1" fillId="26" borderId="1" xfId="0" applyFont="1" applyFill="1" applyBorder="1"/>
    <xf numFmtId="0" fontId="1" fillId="26" borderId="3" xfId="0" applyFont="1" applyFill="1" applyBorder="1"/>
    <xf numFmtId="164" fontId="1" fillId="26" borderId="4" xfId="0" applyNumberFormat="1" applyFont="1" applyFill="1" applyBorder="1"/>
    <xf numFmtId="164" fontId="1" fillId="26" borderId="0" xfId="0" applyNumberFormat="1" applyFont="1" applyFill="1" applyBorder="1"/>
    <xf numFmtId="171" fontId="1" fillId="26" borderId="0" xfId="0" applyNumberFormat="1" applyFont="1" applyFill="1"/>
    <xf numFmtId="177" fontId="1" fillId="26" borderId="0" xfId="0" applyNumberFormat="1" applyFont="1" applyFill="1"/>
    <xf numFmtId="0" fontId="1" fillId="26" borderId="2" xfId="0" applyFont="1" applyFill="1" applyBorder="1" applyAlignment="1">
      <alignment horizontal="left" wrapText="1"/>
    </xf>
    <xf numFmtId="0" fontId="1" fillId="26" borderId="13" xfId="0" applyFont="1" applyFill="1" applyBorder="1" applyAlignment="1">
      <alignment horizontal="right"/>
    </xf>
    <xf numFmtId="0" fontId="1" fillId="26" borderId="1" xfId="0" applyFont="1" applyFill="1" applyBorder="1" applyAlignment="1">
      <alignment horizontal="left" wrapText="1"/>
    </xf>
    <xf numFmtId="166" fontId="7" fillId="26" borderId="13" xfId="3" applyNumberFormat="1" applyFont="1" applyFill="1" applyBorder="1" applyAlignment="1">
      <alignment horizontal="left" wrapText="1"/>
    </xf>
    <xf numFmtId="164" fontId="1" fillId="26" borderId="13" xfId="0" applyNumberFormat="1" applyFont="1" applyFill="1" applyBorder="1"/>
    <xf numFmtId="171" fontId="1" fillId="26" borderId="1" xfId="0" applyNumberFormat="1" applyFont="1" applyFill="1" applyBorder="1"/>
    <xf numFmtId="171" fontId="1" fillId="26" borderId="13" xfId="0" applyNumberFormat="1" applyFont="1" applyFill="1" applyBorder="1"/>
    <xf numFmtId="164" fontId="1" fillId="26" borderId="12" xfId="0" applyNumberFormat="1" applyFont="1" applyFill="1" applyBorder="1"/>
    <xf numFmtId="171" fontId="1" fillId="26" borderId="0" xfId="0" applyNumberFormat="1" applyFont="1" applyFill="1" applyBorder="1"/>
    <xf numFmtId="171" fontId="1" fillId="26" borderId="12" xfId="0" applyNumberFormat="1" applyFont="1" applyFill="1" applyBorder="1"/>
    <xf numFmtId="164" fontId="1" fillId="26" borderId="19" xfId="0" applyNumberFormat="1" applyFont="1" applyFill="1" applyBorder="1"/>
    <xf numFmtId="171" fontId="1" fillId="26" borderId="22" xfId="0" applyNumberFormat="1" applyFont="1" applyFill="1" applyBorder="1"/>
    <xf numFmtId="180" fontId="1" fillId="26" borderId="0" xfId="0" applyNumberFormat="1" applyFont="1" applyFill="1"/>
    <xf numFmtId="165" fontId="1" fillId="26" borderId="1" xfId="0" applyNumberFormat="1" applyFont="1" applyFill="1" applyBorder="1"/>
    <xf numFmtId="164" fontId="1" fillId="26" borderId="0" xfId="0" applyNumberFormat="1" applyFont="1" applyFill="1" applyAlignment="1">
      <alignment horizontal="right"/>
    </xf>
    <xf numFmtId="0" fontId="1" fillId="26" borderId="20" xfId="0" applyFont="1" applyFill="1" applyBorder="1" applyAlignment="1">
      <alignment horizontal="right"/>
    </xf>
    <xf numFmtId="190" fontId="1" fillId="26" borderId="5" xfId="0" applyNumberFormat="1" applyFont="1" applyFill="1" applyBorder="1"/>
    <xf numFmtId="190" fontId="1" fillId="26" borderId="20" xfId="0" applyNumberFormat="1" applyFont="1" applyFill="1" applyBorder="1"/>
    <xf numFmtId="166" fontId="7" fillId="16" borderId="1" xfId="3" applyFont="1" applyFill="1" applyBorder="1" applyAlignment="1">
      <alignment vertical="top"/>
    </xf>
    <xf numFmtId="166" fontId="7" fillId="16" borderId="4" xfId="3" applyNumberFormat="1" applyFont="1" applyFill="1" applyBorder="1" applyAlignment="1">
      <alignment vertical="top"/>
    </xf>
    <xf numFmtId="166" fontId="7" fillId="16" borderId="0" xfId="3" applyNumberFormat="1" applyFont="1" applyFill="1" applyBorder="1" applyAlignment="1">
      <alignment vertical="top"/>
    </xf>
    <xf numFmtId="10" fontId="7" fillId="6" borderId="0" xfId="9" applyNumberFormat="1" applyFont="1" applyFill="1" applyAlignment="1">
      <alignment horizontal="left" vertical="top"/>
    </xf>
    <xf numFmtId="0" fontId="1" fillId="0" borderId="46" xfId="0" applyFont="1" applyBorder="1"/>
    <xf numFmtId="0" fontId="1" fillId="0" borderId="24" xfId="0" applyFont="1" applyBorder="1" applyAlignment="1">
      <alignment horizontal="left"/>
    </xf>
    <xf numFmtId="49" fontId="1" fillId="0" borderId="24" xfId="0" applyNumberFormat="1" applyFont="1" applyBorder="1" applyAlignment="1">
      <alignment horizontal="left"/>
    </xf>
    <xf numFmtId="0" fontId="1" fillId="0" borderId="24" xfId="0" applyFont="1" applyBorder="1" applyAlignment="1">
      <alignment horizontal="right"/>
    </xf>
    <xf numFmtId="0" fontId="1" fillId="0" borderId="47" xfId="0" applyFont="1" applyBorder="1"/>
    <xf numFmtId="192" fontId="7" fillId="6" borderId="0" xfId="9" applyNumberFormat="1" applyFont="1" applyFill="1" applyAlignment="1">
      <alignment horizontal="left" vertical="top"/>
    </xf>
    <xf numFmtId="10" fontId="2" fillId="6" borderId="0" xfId="9" applyNumberFormat="1" applyFont="1" applyFill="1" applyAlignment="1">
      <alignment horizontal="left" vertical="top"/>
    </xf>
    <xf numFmtId="192" fontId="2" fillId="6" borderId="0" xfId="9" applyNumberFormat="1" applyFont="1" applyFill="1" applyAlignment="1">
      <alignment horizontal="left" vertical="top"/>
    </xf>
    <xf numFmtId="3" fontId="1" fillId="0" borderId="0" xfId="9" applyNumberFormat="1" applyFont="1"/>
    <xf numFmtId="180" fontId="2" fillId="6" borderId="0" xfId="0" applyNumberFormat="1" applyFont="1" applyFill="1"/>
    <xf numFmtId="9" fontId="1" fillId="9" borderId="0" xfId="9" applyFont="1" applyFill="1"/>
    <xf numFmtId="0" fontId="22" fillId="0" borderId="0" xfId="0" applyFont="1"/>
    <xf numFmtId="0" fontId="50" fillId="7" borderId="0" xfId="0" applyFont="1" applyFill="1" applyBorder="1"/>
    <xf numFmtId="0" fontId="0" fillId="7" borderId="0" xfId="0" applyFill="1" applyBorder="1"/>
    <xf numFmtId="0" fontId="51" fillId="7" borderId="0" xfId="0" applyFont="1" applyFill="1" applyBorder="1" applyAlignment="1">
      <alignment horizontal="left" indent="10"/>
    </xf>
    <xf numFmtId="0" fontId="52" fillId="7" borderId="0" xfId="0" applyFont="1" applyFill="1" applyBorder="1" applyAlignment="1">
      <alignment vertical="top"/>
    </xf>
    <xf numFmtId="0" fontId="53" fillId="7" borderId="0" xfId="0" applyFont="1" applyFill="1" applyBorder="1" applyAlignment="1">
      <alignment horizontal="center" vertical="top"/>
    </xf>
    <xf numFmtId="0" fontId="52" fillId="7" borderId="0" xfId="0" applyFont="1" applyFill="1" applyBorder="1" applyAlignment="1">
      <alignment horizontal="right" vertical="top"/>
    </xf>
    <xf numFmtId="10" fontId="53" fillId="7" borderId="0" xfId="0" applyNumberFormat="1" applyFont="1" applyFill="1" applyBorder="1" applyAlignment="1">
      <alignment horizontal="center" vertical="top"/>
    </xf>
    <xf numFmtId="10" fontId="54" fillId="7" borderId="0" xfId="0" applyNumberFormat="1" applyFont="1" applyFill="1" applyBorder="1" applyAlignment="1">
      <alignment horizontal="center" vertical="top"/>
    </xf>
    <xf numFmtId="0" fontId="1" fillId="0" borderId="48" xfId="0" applyFont="1" applyBorder="1" applyAlignment="1">
      <alignment vertical="top"/>
    </xf>
    <xf numFmtId="0" fontId="0" fillId="0" borderId="0" xfId="0"/>
    <xf numFmtId="0" fontId="3" fillId="17" borderId="0" xfId="3" applyNumberFormat="1" applyFont="1" applyFill="1" applyBorder="1" applyAlignment="1">
      <alignment horizontal="left" vertical="top"/>
    </xf>
    <xf numFmtId="10" fontId="7" fillId="0" borderId="0" xfId="9" applyNumberFormat="1" applyFont="1" applyFill="1" applyAlignment="1">
      <alignment vertical="top"/>
    </xf>
    <xf numFmtId="174" fontId="7" fillId="27" borderId="3" xfId="3" applyNumberFormat="1" applyFont="1" applyFill="1" applyBorder="1" applyAlignment="1">
      <alignment vertical="top"/>
    </xf>
    <xf numFmtId="166" fontId="7" fillId="27" borderId="0" xfId="3" applyNumberFormat="1" applyFont="1" applyFill="1" applyBorder="1" applyAlignment="1">
      <alignment vertical="top"/>
    </xf>
    <xf numFmtId="174" fontId="7" fillId="27" borderId="5" xfId="3" applyNumberFormat="1" applyFont="1" applyFill="1" applyBorder="1" applyAlignment="1">
      <alignment vertical="top"/>
    </xf>
    <xf numFmtId="166" fontId="7" fillId="27" borderId="7" xfId="5" applyNumberFormat="1" applyFont="1" applyFill="1" applyBorder="1" applyAlignment="1">
      <alignment vertical="top"/>
    </xf>
    <xf numFmtId="164" fontId="1" fillId="27" borderId="0" xfId="0" applyNumberFormat="1" applyFont="1" applyFill="1"/>
    <xf numFmtId="180" fontId="1" fillId="27" borderId="0" xfId="0" applyNumberFormat="1" applyFont="1" applyFill="1"/>
    <xf numFmtId="189" fontId="1" fillId="0" borderId="0" xfId="9" applyNumberFormat="1" applyFont="1"/>
    <xf numFmtId="10" fontId="7" fillId="6" borderId="0" xfId="9" applyNumberFormat="1" applyFont="1" applyFill="1" applyBorder="1" applyAlignment="1">
      <alignment vertical="top"/>
    </xf>
    <xf numFmtId="10" fontId="7" fillId="6" borderId="18" xfId="9" applyNumberFormat="1" applyFont="1" applyFill="1" applyBorder="1" applyAlignment="1">
      <alignment vertical="top"/>
    </xf>
    <xf numFmtId="0" fontId="8" fillId="7" borderId="0" xfId="0" applyFont="1" applyFill="1"/>
    <xf numFmtId="166" fontId="3" fillId="7" borderId="0" xfId="3" applyNumberFormat="1" applyFont="1" applyFill="1" applyBorder="1" applyAlignment="1">
      <alignment horizontal="left" vertical="top"/>
    </xf>
    <xf numFmtId="0" fontId="4" fillId="7" borderId="0" xfId="0" applyFont="1" applyFill="1"/>
    <xf numFmtId="166" fontId="8" fillId="7" borderId="0" xfId="3" applyNumberFormat="1" applyFont="1" applyFill="1" applyAlignment="1">
      <alignment horizontal="left" vertical="top"/>
    </xf>
    <xf numFmtId="166" fontId="6" fillId="7" borderId="0" xfId="3" applyNumberFormat="1" applyFont="1" applyFill="1" applyBorder="1" applyAlignment="1">
      <alignment horizontal="left" vertical="top"/>
    </xf>
    <xf numFmtId="166" fontId="5" fillId="7" borderId="0" xfId="3" applyNumberFormat="1" applyFont="1" applyFill="1" applyBorder="1" applyAlignment="1">
      <alignment horizontal="left" vertical="top"/>
    </xf>
    <xf numFmtId="166" fontId="7" fillId="7" borderId="0" xfId="3" applyNumberFormat="1" applyFont="1" applyFill="1" applyBorder="1" applyAlignment="1">
      <alignment horizontal="left" vertical="top"/>
    </xf>
    <xf numFmtId="166" fontId="7" fillId="7" borderId="0" xfId="3" applyNumberFormat="1" applyFont="1" applyFill="1" applyAlignment="1">
      <alignment horizontal="left" vertical="top"/>
    </xf>
    <xf numFmtId="0" fontId="1" fillId="7" borderId="4" xfId="0" applyFont="1" applyFill="1" applyBorder="1"/>
    <xf numFmtId="0" fontId="1" fillId="7" borderId="0" xfId="0" applyFont="1" applyFill="1"/>
    <xf numFmtId="165" fontId="1" fillId="7" borderId="0" xfId="0" applyNumberFormat="1" applyFont="1" applyFill="1"/>
    <xf numFmtId="0" fontId="1" fillId="7" borderId="5" xfId="0" applyFont="1" applyFill="1" applyBorder="1"/>
    <xf numFmtId="3" fontId="1" fillId="0" borderId="4" xfId="0" applyNumberFormat="1" applyFont="1" applyBorder="1" applyAlignment="1">
      <alignment horizontal="left"/>
    </xf>
    <xf numFmtId="3" fontId="1" fillId="7" borderId="4" xfId="0" applyNumberFormat="1" applyFont="1" applyFill="1" applyBorder="1" applyAlignment="1">
      <alignment horizontal="left"/>
    </xf>
    <xf numFmtId="0" fontId="56" fillId="0" borderId="0" xfId="0" applyFont="1"/>
    <xf numFmtId="2" fontId="8" fillId="6" borderId="18" xfId="0" applyNumberFormat="1" applyFont="1" applyFill="1" applyBorder="1" applyAlignment="1">
      <alignment horizontal="right"/>
    </xf>
    <xf numFmtId="9" fontId="1" fillId="0" borderId="0" xfId="9" applyNumberFormat="1" applyFont="1"/>
    <xf numFmtId="180" fontId="16" fillId="0" borderId="0" xfId="0" applyNumberFormat="1" applyFont="1" applyFill="1"/>
    <xf numFmtId="166" fontId="22" fillId="0" borderId="0" xfId="3" applyFont="1" applyBorder="1" applyAlignment="1">
      <alignment horizontal="left" vertical="top"/>
    </xf>
    <xf numFmtId="166" fontId="6" fillId="0" borderId="0" xfId="3" applyFont="1" applyBorder="1" applyAlignment="1">
      <alignment vertical="top"/>
    </xf>
    <xf numFmtId="166" fontId="6" fillId="0" borderId="0" xfId="3" applyFont="1" applyBorder="1" applyAlignment="1">
      <alignment horizontal="right" vertical="top"/>
    </xf>
    <xf numFmtId="166" fontId="7" fillId="0" borderId="0" xfId="3" quotePrefix="1" applyFont="1" applyFill="1" applyBorder="1" applyAlignment="1">
      <alignment vertical="top"/>
    </xf>
    <xf numFmtId="166" fontId="7" fillId="6" borderId="5" xfId="3" applyFont="1" applyFill="1" applyBorder="1" applyAlignment="1">
      <alignment horizontal="right" vertical="top"/>
    </xf>
    <xf numFmtId="166" fontId="7" fillId="0" borderId="37" xfId="3" applyFont="1" applyBorder="1" applyAlignment="1">
      <alignment horizontal="left" vertical="top"/>
    </xf>
    <xf numFmtId="166" fontId="7" fillId="0" borderId="31" xfId="3" applyFont="1" applyBorder="1" applyAlignment="1">
      <alignment vertical="top"/>
    </xf>
    <xf numFmtId="166" fontId="7" fillId="0" borderId="31" xfId="3" applyFont="1" applyBorder="1" applyAlignment="1">
      <alignment horizontal="left" vertical="top"/>
    </xf>
    <xf numFmtId="166" fontId="7" fillId="0" borderId="50" xfId="3" applyFont="1" applyBorder="1" applyAlignment="1">
      <alignment horizontal="right" vertical="top"/>
    </xf>
    <xf numFmtId="175" fontId="7" fillId="0" borderId="31" xfId="3" applyNumberFormat="1" applyFont="1" applyBorder="1" applyAlignment="1">
      <alignment vertical="top"/>
    </xf>
    <xf numFmtId="175" fontId="7" fillId="0" borderId="50" xfId="3" applyNumberFormat="1" applyFont="1" applyBorder="1" applyAlignment="1">
      <alignment vertical="top"/>
    </xf>
    <xf numFmtId="166" fontId="6" fillId="0" borderId="51" xfId="3" applyFont="1" applyBorder="1" applyAlignment="1">
      <alignment horizontal="left" vertical="top"/>
    </xf>
    <xf numFmtId="166" fontId="7" fillId="0" borderId="26" xfId="3" applyFont="1" applyBorder="1" applyAlignment="1">
      <alignment vertical="top"/>
    </xf>
    <xf numFmtId="166" fontId="7" fillId="0" borderId="26" xfId="3" applyFont="1" applyBorder="1" applyAlignment="1">
      <alignment horizontal="left" vertical="top"/>
    </xf>
    <xf numFmtId="166" fontId="7" fillId="0" borderId="52" xfId="3" applyFont="1" applyBorder="1" applyAlignment="1">
      <alignment horizontal="right" vertical="top"/>
    </xf>
    <xf numFmtId="175" fontId="7" fillId="0" borderId="26" xfId="3" applyNumberFormat="1" applyFont="1" applyBorder="1" applyAlignment="1">
      <alignment vertical="top"/>
    </xf>
    <xf numFmtId="175" fontId="7" fillId="0" borderId="52" xfId="3" applyNumberFormat="1" applyFont="1" applyBorder="1" applyAlignment="1">
      <alignment vertical="top"/>
    </xf>
    <xf numFmtId="176" fontId="16" fillId="0" borderId="0" xfId="3" applyNumberFormat="1" applyFont="1" applyBorder="1" applyAlignment="1">
      <alignment vertical="top"/>
    </xf>
    <xf numFmtId="176" fontId="7" fillId="0" borderId="0" xfId="3" applyNumberFormat="1" applyFont="1" applyBorder="1" applyAlignment="1">
      <alignment vertical="top"/>
    </xf>
    <xf numFmtId="2" fontId="6" fillId="0" borderId="0" xfId="3" applyNumberFormat="1" applyFont="1" applyBorder="1" applyAlignment="1">
      <alignment vertical="top"/>
    </xf>
    <xf numFmtId="2" fontId="7" fillId="0" borderId="0" xfId="3" applyNumberFormat="1" applyFont="1" applyBorder="1" applyAlignment="1">
      <alignment vertical="top"/>
    </xf>
    <xf numFmtId="166" fontId="7" fillId="0" borderId="50" xfId="3" applyFont="1" applyFill="1" applyBorder="1" applyAlignment="1">
      <alignment horizontal="right" vertical="top"/>
    </xf>
    <xf numFmtId="173" fontId="7" fillId="0" borderId="31" xfId="3" applyNumberFormat="1" applyFont="1" applyBorder="1" applyAlignment="1">
      <alignment vertical="top"/>
    </xf>
    <xf numFmtId="176" fontId="7" fillId="0" borderId="31" xfId="3" applyNumberFormat="1" applyFont="1" applyBorder="1" applyAlignment="1">
      <alignment vertical="top"/>
    </xf>
    <xf numFmtId="166" fontId="6" fillId="0" borderId="46" xfId="3" applyFont="1" applyBorder="1" applyAlignment="1">
      <alignment horizontal="left" vertical="top"/>
    </xf>
    <xf numFmtId="166" fontId="7" fillId="0" borderId="24" xfId="3" applyFont="1" applyBorder="1" applyAlignment="1">
      <alignment vertical="top"/>
    </xf>
    <xf numFmtId="166" fontId="7" fillId="0" borderId="24" xfId="3" applyFont="1" applyBorder="1" applyAlignment="1">
      <alignment horizontal="left" vertical="top"/>
    </xf>
    <xf numFmtId="166" fontId="2" fillId="0" borderId="0" xfId="3" applyFont="1" applyBorder="1" applyAlignment="1">
      <alignment vertical="top"/>
    </xf>
    <xf numFmtId="166" fontId="6" fillId="0" borderId="31" xfId="3" applyFont="1" applyBorder="1" applyAlignment="1">
      <alignment horizontal="right" vertical="top"/>
    </xf>
    <xf numFmtId="0" fontId="6" fillId="0" borderId="31" xfId="3" applyNumberFormat="1" applyFont="1" applyBorder="1" applyAlignment="1">
      <alignment vertical="top"/>
    </xf>
    <xf numFmtId="166" fontId="6" fillId="0" borderId="37" xfId="3" applyFont="1" applyBorder="1" applyAlignment="1">
      <alignment horizontal="left" vertical="top"/>
    </xf>
    <xf numFmtId="10" fontId="6" fillId="0" borderId="31" xfId="3" applyNumberFormat="1" applyFont="1" applyBorder="1" applyAlignment="1">
      <alignment vertical="top"/>
    </xf>
    <xf numFmtId="0" fontId="6" fillId="0" borderId="29" xfId="3" applyNumberFormat="1" applyFont="1" applyBorder="1" applyAlignment="1">
      <alignment vertical="top"/>
    </xf>
    <xf numFmtId="10" fontId="6" fillId="0" borderId="32" xfId="3" applyNumberFormat="1" applyFont="1" applyBorder="1" applyAlignment="1">
      <alignment vertical="top"/>
    </xf>
    <xf numFmtId="174" fontId="2" fillId="0" borderId="29" xfId="3" applyNumberFormat="1" applyFont="1" applyBorder="1" applyAlignment="1">
      <alignment vertical="top"/>
    </xf>
    <xf numFmtId="10" fontId="7" fillId="0" borderId="0" xfId="9" applyNumberFormat="1" applyFont="1" applyBorder="1" applyAlignment="1">
      <alignment vertical="top"/>
    </xf>
    <xf numFmtId="166" fontId="57" fillId="0" borderId="51" xfId="3" applyFont="1" applyBorder="1" applyAlignment="1">
      <alignment horizontal="left" vertical="top"/>
    </xf>
    <xf numFmtId="166" fontId="58" fillId="0" borderId="26" xfId="3" applyFont="1" applyBorder="1" applyAlignment="1">
      <alignment vertical="top"/>
    </xf>
    <xf numFmtId="166" fontId="58" fillId="0" borderId="26" xfId="3" applyFont="1" applyBorder="1" applyAlignment="1">
      <alignment horizontal="left" vertical="top"/>
    </xf>
    <xf numFmtId="166" fontId="57" fillId="0" borderId="0" xfId="3" applyFont="1" applyBorder="1" applyAlignment="1">
      <alignment horizontal="right" vertical="top"/>
    </xf>
    <xf numFmtId="10" fontId="58" fillId="0" borderId="0" xfId="9" applyNumberFormat="1" applyFont="1" applyBorder="1" applyAlignment="1">
      <alignment vertical="top"/>
    </xf>
    <xf numFmtId="10" fontId="58" fillId="0" borderId="5" xfId="9" applyNumberFormat="1" applyFont="1" applyBorder="1" applyAlignment="1">
      <alignment vertical="top"/>
    </xf>
    <xf numFmtId="193" fontId="6" fillId="0" borderId="1" xfId="3" applyNumberFormat="1" applyFont="1" applyBorder="1" applyAlignment="1">
      <alignment vertical="top"/>
    </xf>
    <xf numFmtId="166" fontId="7" fillId="7" borderId="1" xfId="3" applyFont="1" applyFill="1" applyBorder="1" applyAlignment="1">
      <alignment vertical="top"/>
    </xf>
    <xf numFmtId="166" fontId="7" fillId="7" borderId="0" xfId="3" applyFont="1" applyFill="1" applyBorder="1" applyAlignment="1">
      <alignment vertical="top"/>
    </xf>
    <xf numFmtId="166" fontId="7" fillId="7" borderId="0" xfId="3" applyFont="1" applyFill="1" applyBorder="1" applyAlignment="1">
      <alignment horizontal="left" vertical="top"/>
    </xf>
    <xf numFmtId="166" fontId="7" fillId="7" borderId="5" xfId="3" applyFont="1" applyFill="1" applyBorder="1" applyAlignment="1">
      <alignment vertical="top"/>
    </xf>
    <xf numFmtId="0" fontId="1" fillId="0" borderId="1" xfId="0" applyFont="1" applyBorder="1" applyAlignment="1">
      <alignment horizontal="left" wrapText="1"/>
    </xf>
    <xf numFmtId="0" fontId="7" fillId="0" borderId="0" xfId="3" applyNumberFormat="1" applyFont="1" applyBorder="1" applyAlignment="1">
      <alignment horizontal="left" vertical="top" wrapText="1"/>
    </xf>
    <xf numFmtId="0" fontId="1" fillId="0" borderId="4" xfId="0" applyFont="1" applyBorder="1" applyAlignment="1">
      <alignment horizontal="left" vertical="top" wrapText="1"/>
    </xf>
    <xf numFmtId="0" fontId="1" fillId="0" borderId="0" xfId="0" applyFont="1" applyBorder="1" applyAlignment="1">
      <alignment horizontal="left" vertical="top" wrapText="1"/>
    </xf>
    <xf numFmtId="0" fontId="1" fillId="0" borderId="5" xfId="0" applyFont="1" applyBorder="1" applyAlignment="1">
      <alignment horizontal="left" vertical="top" wrapText="1"/>
    </xf>
    <xf numFmtId="0" fontId="1" fillId="0" borderId="19" xfId="0" applyFont="1" applyBorder="1" applyAlignment="1">
      <alignment horizontal="left" vertical="top" wrapText="1"/>
    </xf>
    <xf numFmtId="0" fontId="1" fillId="0" borderId="18" xfId="0" applyFont="1" applyBorder="1" applyAlignment="1">
      <alignment horizontal="left" vertical="top" wrapText="1"/>
    </xf>
    <xf numFmtId="0" fontId="1" fillId="0" borderId="20" xfId="0" applyFont="1" applyBorder="1" applyAlignment="1">
      <alignment horizontal="left" vertical="top" wrapText="1"/>
    </xf>
    <xf numFmtId="0" fontId="1" fillId="0" borderId="0" xfId="0" applyFont="1" applyBorder="1" applyAlignment="1">
      <alignment horizontal="center" vertical="top" wrapText="1"/>
    </xf>
    <xf numFmtId="0" fontId="0" fillId="0" borderId="0" xfId="0"/>
    <xf numFmtId="0" fontId="1" fillId="0" borderId="2" xfId="0" applyFont="1" applyBorder="1" applyAlignment="1">
      <alignment horizontal="left" wrapText="1"/>
    </xf>
    <xf numFmtId="0" fontId="52" fillId="7" borderId="0" xfId="0" applyFont="1" applyFill="1" applyBorder="1" applyAlignment="1">
      <alignment horizontal="right" vertical="top"/>
    </xf>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166" fontId="7" fillId="26" borderId="1" xfId="3" applyFont="1" applyFill="1" applyBorder="1" applyAlignment="1">
      <alignment vertical="top"/>
    </xf>
    <xf numFmtId="166" fontId="7" fillId="26" borderId="0" xfId="3" applyNumberFormat="1" applyFont="1" applyFill="1" applyBorder="1" applyAlignment="1">
      <alignment vertical="top"/>
    </xf>
    <xf numFmtId="164" fontId="1" fillId="26" borderId="1" xfId="0" applyNumberFormat="1" applyFont="1" applyFill="1" applyBorder="1"/>
    <xf numFmtId="174" fontId="1" fillId="26" borderId="5" xfId="0" applyNumberFormat="1" applyFont="1" applyFill="1" applyBorder="1"/>
    <xf numFmtId="164" fontId="1" fillId="26" borderId="6" xfId="0" applyNumberFormat="1" applyFont="1" applyFill="1" applyBorder="1"/>
    <xf numFmtId="9" fontId="1" fillId="26" borderId="0" xfId="9" applyFont="1" applyFill="1"/>
    <xf numFmtId="174" fontId="1" fillId="26" borderId="1" xfId="0" applyNumberFormat="1" applyFont="1" applyFill="1" applyBorder="1"/>
    <xf numFmtId="189" fontId="1" fillId="26" borderId="0" xfId="9" applyNumberFormat="1" applyFont="1" applyFill="1"/>
    <xf numFmtId="0" fontId="1" fillId="26" borderId="9" xfId="0" applyFont="1" applyFill="1" applyBorder="1"/>
    <xf numFmtId="0" fontId="1" fillId="26" borderId="9" xfId="0" applyFont="1" applyFill="1" applyBorder="1" applyAlignment="1">
      <alignment horizontal="right"/>
    </xf>
    <xf numFmtId="0" fontId="1" fillId="26" borderId="11" xfId="0" applyFont="1" applyFill="1" applyBorder="1" applyAlignment="1">
      <alignment horizontal="right"/>
    </xf>
    <xf numFmtId="164" fontId="1" fillId="26" borderId="12" xfId="0" applyNumberFormat="1" applyFont="1" applyFill="1" applyBorder="1" applyAlignment="1">
      <alignment horizontal="right"/>
    </xf>
    <xf numFmtId="190" fontId="1" fillId="26" borderId="5" xfId="0" applyNumberFormat="1" applyFont="1" applyFill="1" applyBorder="1" applyAlignment="1">
      <alignment horizontal="right"/>
    </xf>
    <xf numFmtId="190" fontId="1" fillId="26" borderId="20" xfId="0" applyNumberFormat="1" applyFont="1" applyFill="1" applyBorder="1" applyAlignment="1">
      <alignment horizontal="right"/>
    </xf>
    <xf numFmtId="10" fontId="1" fillId="26" borderId="0" xfId="9" applyNumberFormat="1" applyFont="1" applyFill="1"/>
    <xf numFmtId="0" fontId="1" fillId="0" borderId="4" xfId="0" applyFont="1" applyBorder="1" applyAlignment="1">
      <alignment horizontal="left" vertical="top" wrapText="1"/>
    </xf>
    <xf numFmtId="0" fontId="1" fillId="0" borderId="0" xfId="0" applyFont="1" applyBorder="1" applyAlignment="1">
      <alignment horizontal="left" vertical="top" wrapText="1"/>
    </xf>
    <xf numFmtId="0" fontId="1" fillId="0" borderId="5" xfId="0" applyFont="1" applyBorder="1" applyAlignment="1">
      <alignment horizontal="left" vertical="top" wrapText="1"/>
    </xf>
    <xf numFmtId="0" fontId="1" fillId="0" borderId="0" xfId="0" applyFont="1" applyBorder="1" applyAlignment="1">
      <alignment horizontal="center" vertical="top" wrapText="1"/>
    </xf>
    <xf numFmtId="0" fontId="0" fillId="0" borderId="0" xfId="0"/>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9"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0" fontId="1" fillId="0" borderId="0" xfId="0" applyFont="1" applyAlignment="1">
      <alignment horizontal="left" wrapText="1"/>
    </xf>
    <xf numFmtId="0" fontId="2" fillId="6" borderId="0" xfId="0" applyFont="1" applyFill="1" applyBorder="1"/>
    <xf numFmtId="165" fontId="19" fillId="4" borderId="12" xfId="3" applyNumberFormat="1" applyFont="1" applyFill="1" applyBorder="1" applyAlignment="1">
      <alignment horizontal="left" vertical="center"/>
    </xf>
    <xf numFmtId="43" fontId="1" fillId="0" borderId="28" xfId="8" applyFont="1" applyBorder="1"/>
    <xf numFmtId="43" fontId="1" fillId="0" borderId="29" xfId="8" applyFont="1" applyBorder="1"/>
    <xf numFmtId="166" fontId="7" fillId="0" borderId="31" xfId="3" applyNumberFormat="1" applyFont="1" applyFill="1" applyBorder="1" applyAlignment="1">
      <alignment horizontal="left" vertical="top"/>
    </xf>
    <xf numFmtId="166" fontId="6" fillId="0" borderId="31" xfId="3" applyNumberFormat="1" applyFont="1" applyFill="1" applyBorder="1" applyAlignment="1">
      <alignment horizontal="left" vertical="top"/>
    </xf>
    <xf numFmtId="164" fontId="7" fillId="0" borderId="31" xfId="3" applyNumberFormat="1" applyFont="1" applyFill="1" applyBorder="1" applyAlignment="1">
      <alignment horizontal="right" vertical="top"/>
    </xf>
    <xf numFmtId="166" fontId="7" fillId="0" borderId="31" xfId="3" applyNumberFormat="1" applyFont="1" applyFill="1" applyBorder="1" applyAlignment="1">
      <alignment horizontal="right" vertical="top"/>
    </xf>
    <xf numFmtId="189" fontId="7" fillId="0" borderId="0" xfId="9" applyNumberFormat="1" applyFont="1" applyFill="1" applyBorder="1" applyAlignment="1">
      <alignment horizontal="right" vertical="top"/>
    </xf>
    <xf numFmtId="174" fontId="1" fillId="7" borderId="0" xfId="0" applyNumberFormat="1" applyFont="1" applyFill="1" applyBorder="1"/>
    <xf numFmtId="164" fontId="1" fillId="0" borderId="31" xfId="0" applyNumberFormat="1" applyFont="1" applyBorder="1"/>
    <xf numFmtId="189" fontId="1" fillId="9" borderId="0" xfId="9" applyNumberFormat="1" applyFont="1" applyFill="1"/>
    <xf numFmtId="3" fontId="1" fillId="9" borderId="0" xfId="0" applyNumberFormat="1" applyFont="1" applyFill="1"/>
    <xf numFmtId="0" fontId="1" fillId="0" borderId="2" xfId="0" applyFont="1" applyFill="1" applyBorder="1" applyAlignment="1">
      <alignment vertical="top"/>
    </xf>
    <xf numFmtId="0" fontId="1" fillId="0" borderId="1" xfId="0" applyFont="1" applyFill="1" applyBorder="1" applyAlignment="1">
      <alignment vertical="top"/>
    </xf>
    <xf numFmtId="0" fontId="1" fillId="0" borderId="3" xfId="0" applyFont="1" applyFill="1" applyBorder="1" applyAlignment="1">
      <alignment vertical="top"/>
    </xf>
    <xf numFmtId="0" fontId="8" fillId="0" borderId="4" xfId="0" applyFont="1" applyBorder="1" applyAlignment="1">
      <alignment vertical="top"/>
    </xf>
    <xf numFmtId="0" fontId="59" fillId="0" borderId="0" xfId="0" applyFont="1"/>
    <xf numFmtId="10" fontId="8" fillId="6" borderId="0" xfId="9" applyNumberFormat="1" applyFont="1" applyFill="1" applyAlignment="1">
      <alignment horizontal="left" vertical="top"/>
    </xf>
    <xf numFmtId="192" fontId="8" fillId="6" borderId="0" xfId="9" applyNumberFormat="1" applyFont="1" applyFill="1" applyAlignment="1">
      <alignment horizontal="left" vertical="top"/>
    </xf>
    <xf numFmtId="0" fontId="8" fillId="0" borderId="0" xfId="3" applyNumberFormat="1" applyFont="1" applyBorder="1" applyAlignment="1">
      <alignment horizontal="left" vertical="top" wrapText="1"/>
    </xf>
    <xf numFmtId="0" fontId="1" fillId="0" borderId="0" xfId="0" applyFont="1" applyBorder="1" applyAlignment="1">
      <alignment horizontal="left" vertical="top" wrapText="1"/>
    </xf>
    <xf numFmtId="0" fontId="0" fillId="0" borderId="0" xfId="0"/>
    <xf numFmtId="3" fontId="0" fillId="6" borderId="0" xfId="0" applyNumberFormat="1" applyFill="1"/>
    <xf numFmtId="10" fontId="0" fillId="6" borderId="0" xfId="9" applyNumberFormat="1" applyFont="1" applyFill="1"/>
    <xf numFmtId="3" fontId="0" fillId="7" borderId="0" xfId="0" applyNumberFormat="1" applyFill="1"/>
    <xf numFmtId="0" fontId="1" fillId="0" borderId="0" xfId="0" applyFont="1" applyBorder="1" applyAlignment="1">
      <alignment horizontal="left" vertical="top" wrapText="1"/>
    </xf>
    <xf numFmtId="0" fontId="0" fillId="0" borderId="0" xfId="0"/>
    <xf numFmtId="0" fontId="8" fillId="0" borderId="0" xfId="3" applyNumberFormat="1" applyFont="1" applyBorder="1" applyAlignment="1">
      <alignment horizontal="left" vertical="top" wrapText="1"/>
    </xf>
    <xf numFmtId="0" fontId="1" fillId="0" borderId="0" xfId="0" applyFont="1" applyBorder="1" applyAlignment="1">
      <alignment horizontal="left" vertical="top" wrapText="1"/>
    </xf>
    <xf numFmtId="0" fontId="0" fillId="0" borderId="0" xfId="0"/>
    <xf numFmtId="189" fontId="0" fillId="6" borderId="0" xfId="9" applyNumberFormat="1" applyFont="1" applyFill="1"/>
    <xf numFmtId="0" fontId="1" fillId="9" borderId="31" xfId="0" applyFont="1" applyFill="1" applyBorder="1"/>
    <xf numFmtId="165" fontId="1" fillId="9" borderId="31" xfId="0" applyNumberFormat="1" applyFont="1" applyFill="1" applyBorder="1"/>
    <xf numFmtId="164" fontId="1" fillId="9" borderId="0" xfId="0" applyNumberFormat="1" applyFont="1" applyFill="1" applyBorder="1"/>
    <xf numFmtId="165" fontId="1" fillId="9" borderId="0" xfId="0" applyNumberFormat="1" applyFont="1" applyFill="1" applyBorder="1"/>
    <xf numFmtId="0" fontId="0" fillId="9" borderId="0" xfId="0" applyFill="1" applyBorder="1"/>
    <xf numFmtId="0" fontId="1" fillId="0" borderId="25" xfId="0" applyFont="1" applyBorder="1" applyAlignment="1">
      <alignment horizontal="left"/>
    </xf>
    <xf numFmtId="10" fontId="1" fillId="0" borderId="26" xfId="9" applyNumberFormat="1" applyFont="1" applyBorder="1"/>
    <xf numFmtId="165" fontId="1" fillId="0" borderId="26" xfId="0" applyNumberFormat="1" applyFont="1" applyBorder="1"/>
    <xf numFmtId="0" fontId="1" fillId="0" borderId="28" xfId="0" applyFont="1" applyBorder="1" applyAlignment="1">
      <alignment horizontal="left"/>
    </xf>
    <xf numFmtId="10" fontId="1" fillId="0" borderId="0" xfId="9" applyNumberFormat="1" applyFont="1" applyBorder="1"/>
    <xf numFmtId="0" fontId="1" fillId="9" borderId="28" xfId="0" applyFont="1" applyFill="1" applyBorder="1" applyAlignment="1">
      <alignment horizontal="left"/>
    </xf>
    <xf numFmtId="0" fontId="1" fillId="9" borderId="29" xfId="0" applyFont="1" applyFill="1" applyBorder="1"/>
    <xf numFmtId="0" fontId="0" fillId="9" borderId="28" xfId="0" applyFill="1" applyBorder="1"/>
    <xf numFmtId="0" fontId="0" fillId="9" borderId="29" xfId="0" applyFill="1" applyBorder="1"/>
    <xf numFmtId="189" fontId="0" fillId="9" borderId="0" xfId="9" applyNumberFormat="1" applyFont="1" applyFill="1" applyBorder="1"/>
    <xf numFmtId="9" fontId="1" fillId="6" borderId="0" xfId="0" applyNumberFormat="1" applyFont="1" applyFill="1" applyAlignment="1">
      <alignment horizontal="right"/>
    </xf>
    <xf numFmtId="170" fontId="1" fillId="6" borderId="0" xfId="9" applyNumberFormat="1" applyFont="1" applyFill="1" applyAlignment="1">
      <alignment horizontal="right"/>
    </xf>
    <xf numFmtId="0" fontId="8" fillId="0" borderId="0" xfId="3" applyNumberFormat="1" applyFont="1" applyBorder="1" applyAlignment="1">
      <alignment horizontal="left" vertical="top" wrapText="1"/>
    </xf>
    <xf numFmtId="0" fontId="1" fillId="0" borderId="0" xfId="0" applyFont="1" applyBorder="1" applyAlignment="1">
      <alignment horizontal="left" vertical="top" wrapText="1"/>
    </xf>
    <xf numFmtId="0" fontId="0" fillId="0" borderId="0" xfId="0"/>
    <xf numFmtId="0" fontId="1" fillId="0" borderId="30" xfId="0" applyFont="1" applyBorder="1" applyAlignment="1">
      <alignment horizontal="left"/>
    </xf>
    <xf numFmtId="0" fontId="1" fillId="0" borderId="31" xfId="0" applyFont="1" applyBorder="1"/>
    <xf numFmtId="10" fontId="1" fillId="0" borderId="31" xfId="9" applyNumberFormat="1" applyFont="1" applyBorder="1"/>
    <xf numFmtId="165" fontId="1" fillId="0" borderId="31" xfId="0" applyNumberFormat="1" applyFont="1" applyBorder="1"/>
    <xf numFmtId="9" fontId="0" fillId="6" borderId="0" xfId="9" applyNumberFormat="1" applyFont="1" applyFill="1"/>
    <xf numFmtId="3" fontId="0" fillId="6" borderId="0" xfId="9" applyNumberFormat="1" applyFont="1" applyFill="1"/>
    <xf numFmtId="0" fontId="1" fillId="0" borderId="53" xfId="0" applyFont="1" applyBorder="1"/>
    <xf numFmtId="0" fontId="1" fillId="0" borderId="54" xfId="0" applyFont="1" applyBorder="1"/>
    <xf numFmtId="0" fontId="0" fillId="0" borderId="53" xfId="0" applyBorder="1"/>
    <xf numFmtId="0" fontId="0" fillId="0" borderId="54" xfId="0" applyBorder="1"/>
    <xf numFmtId="0" fontId="1" fillId="0" borderId="55" xfId="0" applyFont="1" applyBorder="1"/>
    <xf numFmtId="0" fontId="1" fillId="0" borderId="56" xfId="0" applyFont="1" applyBorder="1"/>
    <xf numFmtId="0" fontId="1" fillId="0" borderId="57" xfId="0" applyFont="1" applyBorder="1"/>
    <xf numFmtId="0" fontId="1" fillId="0" borderId="58" xfId="0" applyFont="1" applyBorder="1" applyAlignment="1">
      <alignment horizontal="left"/>
    </xf>
    <xf numFmtId="49" fontId="1" fillId="6" borderId="58" xfId="0" quotePrefix="1" applyNumberFormat="1" applyFont="1" applyFill="1" applyBorder="1" applyAlignment="1">
      <alignment horizontal="left"/>
    </xf>
    <xf numFmtId="0" fontId="1" fillId="0" borderId="58" xfId="0" applyFont="1" applyBorder="1"/>
    <xf numFmtId="0" fontId="1" fillId="6" borderId="58" xfId="0" applyFont="1" applyFill="1" applyBorder="1"/>
    <xf numFmtId="0" fontId="1" fillId="6" borderId="58" xfId="0" applyFont="1" applyFill="1" applyBorder="1" applyAlignment="1">
      <alignment horizontal="right"/>
    </xf>
    <xf numFmtId="0" fontId="1" fillId="0" borderId="59" xfId="0" applyFont="1" applyBorder="1"/>
    <xf numFmtId="9" fontId="1" fillId="0" borderId="0" xfId="9" applyFont="1" applyBorder="1"/>
    <xf numFmtId="164" fontId="1" fillId="0" borderId="26" xfId="0" applyNumberFormat="1" applyFont="1" applyBorder="1"/>
    <xf numFmtId="0" fontId="0" fillId="0" borderId="60" xfId="0" applyBorder="1"/>
    <xf numFmtId="0" fontId="0" fillId="9" borderId="19" xfId="0" applyFill="1" applyBorder="1"/>
    <xf numFmtId="0" fontId="0" fillId="9" borderId="18" xfId="0" applyFill="1" applyBorder="1"/>
    <xf numFmtId="0" fontId="1" fillId="9" borderId="18" xfId="0" applyFont="1" applyFill="1" applyBorder="1"/>
    <xf numFmtId="189" fontId="0" fillId="9" borderId="18" xfId="9" applyNumberFormat="1" applyFont="1" applyFill="1" applyBorder="1"/>
    <xf numFmtId="165" fontId="1" fillId="9" borderId="18" xfId="0" applyNumberFormat="1" applyFont="1" applyFill="1" applyBorder="1"/>
    <xf numFmtId="0" fontId="0" fillId="9" borderId="20" xfId="0" applyFill="1" applyBorder="1"/>
    <xf numFmtId="0" fontId="0" fillId="9" borderId="4" xfId="0" applyFill="1" applyBorder="1"/>
    <xf numFmtId="0" fontId="0" fillId="9" borderId="61" xfId="0" applyFill="1" applyBorder="1"/>
    <xf numFmtId="0" fontId="1" fillId="0" borderId="60" xfId="0" applyFont="1" applyBorder="1"/>
    <xf numFmtId="0" fontId="1" fillId="0" borderId="60" xfId="0" applyFont="1" applyBorder="1" applyAlignment="1">
      <alignment horizontal="left"/>
    </xf>
    <xf numFmtId="9" fontId="0" fillId="6" borderId="0" xfId="0" applyNumberFormat="1" applyFill="1"/>
    <xf numFmtId="170" fontId="0" fillId="6" borderId="0" xfId="0" applyNumberFormat="1" applyFill="1"/>
    <xf numFmtId="164" fontId="0" fillId="0" borderId="0" xfId="0" applyNumberFormat="1" applyFill="1"/>
    <xf numFmtId="9" fontId="1" fillId="9" borderId="0" xfId="9" applyFont="1" applyFill="1" applyBorder="1"/>
    <xf numFmtId="0" fontId="1" fillId="9" borderId="30" xfId="0" applyFont="1" applyFill="1" applyBorder="1" applyAlignment="1">
      <alignment horizontal="left"/>
    </xf>
    <xf numFmtId="10" fontId="1" fillId="9" borderId="31" xfId="9" applyNumberFormat="1" applyFont="1" applyFill="1" applyBorder="1"/>
    <xf numFmtId="0" fontId="1" fillId="9" borderId="32" xfId="0" applyFont="1" applyFill="1" applyBorder="1"/>
    <xf numFmtId="0" fontId="1" fillId="26" borderId="0" xfId="0" applyFont="1" applyFill="1" applyBorder="1"/>
    <xf numFmtId="9" fontId="1" fillId="26" borderId="0" xfId="9" applyFont="1" applyFill="1" applyBorder="1"/>
    <xf numFmtId="165" fontId="1" fillId="26" borderId="0" xfId="0" applyNumberFormat="1" applyFont="1" applyFill="1" applyBorder="1"/>
    <xf numFmtId="170" fontId="1" fillId="26" borderId="0" xfId="9" applyNumberFormat="1" applyFont="1" applyFill="1" applyBorder="1"/>
    <xf numFmtId="164" fontId="1" fillId="26" borderId="26" xfId="0" applyNumberFormat="1" applyFont="1" applyFill="1" applyBorder="1"/>
    <xf numFmtId="165" fontId="1" fillId="26" borderId="26" xfId="0" applyNumberFormat="1" applyFont="1" applyFill="1" applyBorder="1"/>
    <xf numFmtId="0" fontId="60" fillId="0" borderId="0" xfId="0" applyFont="1" applyFill="1" applyBorder="1"/>
    <xf numFmtId="165" fontId="1" fillId="7" borderId="4" xfId="0" applyNumberFormat="1" applyFont="1" applyFill="1" applyBorder="1"/>
    <xf numFmtId="165" fontId="1" fillId="7" borderId="0" xfId="0" applyNumberFormat="1" applyFont="1" applyFill="1" applyBorder="1"/>
    <xf numFmtId="165" fontId="1" fillId="7" borderId="5" xfId="0" applyNumberFormat="1" applyFont="1" applyFill="1" applyBorder="1"/>
    <xf numFmtId="2" fontId="1" fillId="6" borderId="1" xfId="0" applyNumberFormat="1" applyFont="1" applyFill="1" applyBorder="1" applyAlignment="1">
      <alignment horizontal="right"/>
    </xf>
    <xf numFmtId="3" fontId="1" fillId="0" borderId="0" xfId="0" applyNumberFormat="1" applyFont="1"/>
    <xf numFmtId="0" fontId="1" fillId="0" borderId="0" xfId="0" applyFont="1" applyBorder="1" applyAlignment="1">
      <alignment vertical="top" wrapText="1"/>
    </xf>
    <xf numFmtId="0" fontId="1" fillId="0" borderId="4" xfId="0" applyFont="1" applyBorder="1" applyAlignment="1">
      <alignment horizontal="left" vertical="top" wrapText="1"/>
    </xf>
    <xf numFmtId="0" fontId="1" fillId="0" borderId="0" xfId="0" applyFont="1" applyBorder="1" applyAlignment="1">
      <alignment horizontal="left" vertical="top" wrapText="1"/>
    </xf>
    <xf numFmtId="0" fontId="1" fillId="0" borderId="5" xfId="0" applyFont="1" applyBorder="1" applyAlignment="1">
      <alignment horizontal="left" vertical="top" wrapText="1"/>
    </xf>
    <xf numFmtId="0" fontId="1" fillId="0" borderId="0" xfId="0" applyFont="1" applyBorder="1" applyAlignment="1">
      <alignment horizontal="center"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166" fontId="7" fillId="0" borderId="61" xfId="3" applyFont="1" applyFill="1" applyBorder="1" applyAlignment="1">
      <alignment vertical="top"/>
    </xf>
    <xf numFmtId="174" fontId="7" fillId="0" borderId="61" xfId="3" applyNumberFormat="1" applyFont="1" applyFill="1" applyBorder="1" applyAlignment="1">
      <alignment vertical="top"/>
    </xf>
    <xf numFmtId="166" fontId="7" fillId="0" borderId="61" xfId="3" applyFont="1" applyBorder="1" applyAlignment="1">
      <alignment horizontal="right" vertical="top"/>
    </xf>
    <xf numFmtId="174" fontId="7" fillId="6" borderId="61" xfId="3" applyNumberFormat="1" applyFont="1" applyFill="1" applyBorder="1" applyAlignment="1">
      <alignment vertical="top"/>
    </xf>
    <xf numFmtId="10" fontId="7" fillId="0" borderId="0" xfId="9" applyNumberFormat="1" applyFont="1" applyAlignment="1">
      <alignment vertical="top"/>
    </xf>
    <xf numFmtId="3" fontId="1" fillId="27" borderId="0" xfId="0" applyNumberFormat="1" applyFont="1" applyFill="1"/>
    <xf numFmtId="189" fontId="1" fillId="27" borderId="0" xfId="9" applyNumberFormat="1" applyFont="1" applyFill="1"/>
    <xf numFmtId="194" fontId="16" fillId="0" borderId="17" xfId="3" applyNumberFormat="1" applyFont="1" applyFill="1" applyBorder="1" applyAlignment="1">
      <alignment vertical="top"/>
    </xf>
    <xf numFmtId="0" fontId="1" fillId="0" borderId="61" xfId="0" applyFont="1" applyBorder="1"/>
    <xf numFmtId="173" fontId="8" fillId="0" borderId="0" xfId="3" applyNumberFormat="1" applyFont="1" applyAlignment="1">
      <alignment vertical="top"/>
    </xf>
    <xf numFmtId="0" fontId="61" fillId="0" borderId="0" xfId="0" applyFont="1" applyAlignment="1">
      <alignment vertical="center"/>
    </xf>
    <xf numFmtId="0" fontId="1" fillId="0" borderId="0" xfId="0" applyFont="1" applyBorder="1" applyAlignment="1">
      <alignment horizontal="center" vertical="top" wrapText="1"/>
    </xf>
    <xf numFmtId="166" fontId="5" fillId="15" borderId="0" xfId="3" applyNumberFormat="1" applyFont="1" applyFill="1" applyBorder="1" applyAlignment="1">
      <alignment horizontal="left" vertical="top"/>
    </xf>
    <xf numFmtId="166" fontId="7" fillId="15" borderId="0" xfId="3" applyNumberFormat="1" applyFont="1" applyFill="1" applyBorder="1" applyAlignment="1">
      <alignment horizontal="left" vertical="top"/>
    </xf>
    <xf numFmtId="166" fontId="7" fillId="15" borderId="0" xfId="3" applyNumberFormat="1" applyFont="1" applyFill="1" applyAlignment="1">
      <alignment horizontal="left" vertical="top"/>
    </xf>
    <xf numFmtId="174" fontId="1" fillId="15" borderId="0" xfId="0" applyNumberFormat="1" applyFont="1" applyFill="1"/>
    <xf numFmtId="0" fontId="1" fillId="9" borderId="61" xfId="0" applyFont="1" applyFill="1" applyBorder="1"/>
    <xf numFmtId="0" fontId="1" fillId="18" borderId="0" xfId="0" applyFont="1" applyFill="1"/>
    <xf numFmtId="165" fontId="1" fillId="18" borderId="0" xfId="0" applyNumberFormat="1" applyFont="1" applyFill="1"/>
    <xf numFmtId="3" fontId="1" fillId="18" borderId="0" xfId="0" applyNumberFormat="1" applyFont="1" applyFill="1"/>
    <xf numFmtId="0" fontId="1" fillId="9" borderId="4" xfId="0" quotePrefix="1" applyFont="1" applyFill="1" applyBorder="1"/>
    <xf numFmtId="0" fontId="3" fillId="18" borderId="0" xfId="3" applyNumberFormat="1" applyFont="1" applyFill="1" applyBorder="1" applyAlignment="1">
      <alignment horizontal="left" vertical="top"/>
    </xf>
    <xf numFmtId="164" fontId="1" fillId="18" borderId="0" xfId="0" applyNumberFormat="1" applyFont="1" applyFill="1"/>
    <xf numFmtId="180" fontId="1" fillId="18" borderId="0" xfId="0" applyNumberFormat="1" applyFont="1" applyFill="1"/>
    <xf numFmtId="189" fontId="1" fillId="18" borderId="0" xfId="9" applyNumberFormat="1" applyFont="1" applyFill="1"/>
    <xf numFmtId="0" fontId="63" fillId="0" borderId="0" xfId="0" applyFont="1"/>
    <xf numFmtId="3" fontId="1" fillId="18" borderId="0" xfId="9" applyNumberFormat="1" applyFont="1" applyFill="1"/>
    <xf numFmtId="0" fontId="3" fillId="19" borderId="0" xfId="3" applyNumberFormat="1" applyFont="1" applyFill="1" applyBorder="1" applyAlignment="1">
      <alignment horizontal="left" vertical="top"/>
    </xf>
    <xf numFmtId="0" fontId="3" fillId="19" borderId="5" xfId="3" applyNumberFormat="1" applyFont="1" applyFill="1" applyBorder="1" applyAlignment="1">
      <alignment horizontal="left" vertical="top"/>
    </xf>
    <xf numFmtId="0" fontId="7" fillId="0" borderId="0" xfId="3" applyNumberFormat="1" applyFont="1" applyBorder="1" applyAlignment="1">
      <alignment horizontal="left" vertical="top" wrapText="1"/>
    </xf>
    <xf numFmtId="3" fontId="1" fillId="0" borderId="0" xfId="9" applyNumberFormat="1" applyFont="1" applyBorder="1"/>
    <xf numFmtId="195" fontId="1" fillId="0" borderId="0" xfId="0" applyNumberFormat="1" applyFont="1"/>
    <xf numFmtId="10" fontId="1" fillId="0" borderId="0" xfId="0" applyNumberFormat="1" applyFont="1"/>
    <xf numFmtId="10" fontId="1" fillId="0" borderId="0" xfId="9" applyNumberFormat="1" applyFont="1" applyFill="1"/>
    <xf numFmtId="174" fontId="2" fillId="0" borderId="0" xfId="0" applyNumberFormat="1" applyFont="1" applyFill="1"/>
    <xf numFmtId="0" fontId="8" fillId="0" borderId="0" xfId="3" applyNumberFormat="1" applyFont="1" applyBorder="1" applyAlignment="1">
      <alignment horizontal="left" vertical="top" wrapText="1"/>
    </xf>
    <xf numFmtId="0" fontId="0" fillId="0" borderId="4" xfId="0" applyBorder="1"/>
    <xf numFmtId="0" fontId="0" fillId="0" borderId="0" xfId="0"/>
    <xf numFmtId="0" fontId="0" fillId="0" borderId="5" xfId="0" applyBorder="1"/>
    <xf numFmtId="0" fontId="1" fillId="0" borderId="0" xfId="0" applyFont="1" applyBorder="1" applyAlignment="1">
      <alignment horizontal="center" vertical="top" wrapText="1"/>
    </xf>
    <xf numFmtId="0" fontId="0" fillId="0" borderId="0" xfId="0"/>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9" fontId="1" fillId="26" borderId="0" xfId="9" applyNumberFormat="1" applyFont="1" applyFill="1"/>
    <xf numFmtId="10" fontId="1" fillId="26" borderId="26" xfId="9" applyNumberFormat="1" applyFont="1" applyFill="1" applyBorder="1"/>
    <xf numFmtId="3" fontId="1" fillId="26" borderId="0" xfId="9" applyNumberFormat="1" applyFont="1" applyFill="1" applyBorder="1"/>
    <xf numFmtId="0" fontId="3" fillId="16" borderId="2" xfId="3" applyNumberFormat="1" applyFont="1" applyFill="1" applyBorder="1" applyAlignment="1">
      <alignment horizontal="left" vertical="top"/>
    </xf>
    <xf numFmtId="0" fontId="3" fillId="16" borderId="1" xfId="3" applyNumberFormat="1" applyFont="1" applyFill="1" applyBorder="1" applyAlignment="1">
      <alignment horizontal="left" vertical="top"/>
    </xf>
    <xf numFmtId="0" fontId="3" fillId="16" borderId="3" xfId="3" applyNumberFormat="1" applyFont="1" applyFill="1" applyBorder="1" applyAlignment="1">
      <alignment horizontal="left" vertical="top"/>
    </xf>
    <xf numFmtId="0" fontId="1" fillId="0" borderId="1" xfId="0" applyFont="1" applyBorder="1" applyAlignment="1">
      <alignment horizontal="left" wrapText="1"/>
    </xf>
    <xf numFmtId="0" fontId="1" fillId="0" borderId="4" xfId="0" applyFont="1" applyBorder="1" applyAlignment="1">
      <alignment horizontal="left" vertical="top" wrapText="1"/>
    </xf>
    <xf numFmtId="0" fontId="1" fillId="0" borderId="0" xfId="0" applyFont="1" applyBorder="1" applyAlignment="1">
      <alignment horizontal="left" vertical="top" wrapText="1"/>
    </xf>
    <xf numFmtId="0" fontId="1" fillId="0" borderId="5" xfId="0" applyFont="1" applyBorder="1" applyAlignment="1">
      <alignment horizontal="left" vertical="top" wrapText="1"/>
    </xf>
    <xf numFmtId="0" fontId="1" fillId="0" borderId="19" xfId="0" applyFont="1" applyBorder="1" applyAlignment="1">
      <alignment horizontal="left" vertical="top" wrapText="1"/>
    </xf>
    <xf numFmtId="0" fontId="1" fillId="0" borderId="18" xfId="0" applyFont="1" applyBorder="1" applyAlignment="1">
      <alignment horizontal="left" vertical="top" wrapText="1"/>
    </xf>
    <xf numFmtId="0" fontId="1" fillId="0" borderId="20" xfId="0" applyFont="1" applyBorder="1" applyAlignment="1">
      <alignment horizontal="left" vertical="top" wrapText="1"/>
    </xf>
    <xf numFmtId="0" fontId="0" fillId="0" borderId="0" xfId="0"/>
    <xf numFmtId="0" fontId="52" fillId="7" borderId="0" xfId="0" applyFont="1" applyFill="1" applyBorder="1" applyAlignment="1">
      <alignment horizontal="right" vertical="top"/>
    </xf>
    <xf numFmtId="0" fontId="1" fillId="0" borderId="2" xfId="0" applyFont="1" applyBorder="1" applyAlignment="1">
      <alignment horizontal="left" wrapText="1"/>
    </xf>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9"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0" fontId="1" fillId="0" borderId="0" xfId="0" applyFont="1" applyBorder="1" applyAlignment="1">
      <alignment horizontal="left" vertical="top" wrapText="1"/>
    </xf>
    <xf numFmtId="0" fontId="0" fillId="0" borderId="0" xfId="0"/>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0" xfId="0" applyFont="1" applyAlignment="1">
      <alignment horizontal="left" wrapText="1"/>
    </xf>
    <xf numFmtId="0" fontId="0" fillId="0" borderId="0" xfId="0"/>
    <xf numFmtId="164" fontId="8" fillId="0" borderId="0" xfId="0" applyNumberFormat="1" applyFont="1" applyBorder="1" applyAlignment="1">
      <alignment horizontal="right"/>
    </xf>
    <xf numFmtId="180" fontId="8" fillId="6" borderId="0" xfId="0" applyNumberFormat="1" applyFont="1" applyFill="1"/>
    <xf numFmtId="166" fontId="7" fillId="15" borderId="7" xfId="5" applyNumberFormat="1" applyFont="1" applyFill="1" applyBorder="1" applyAlignment="1">
      <alignment vertical="top"/>
    </xf>
    <xf numFmtId="174" fontId="7" fillId="16" borderId="8" xfId="5" applyNumberFormat="1" applyFont="1" applyFill="1" applyBorder="1" applyAlignment="1">
      <alignment vertical="top"/>
    </xf>
    <xf numFmtId="166" fontId="7" fillId="16" borderId="14" xfId="3" applyNumberFormat="1" applyFont="1" applyFill="1" applyBorder="1" applyAlignment="1">
      <alignment vertical="top"/>
    </xf>
    <xf numFmtId="166" fontId="7" fillId="16" borderId="4" xfId="3" applyFont="1" applyFill="1" applyBorder="1" applyAlignment="1">
      <alignment vertical="top"/>
    </xf>
    <xf numFmtId="174" fontId="1" fillId="16" borderId="0" xfId="0" applyNumberFormat="1" applyFont="1" applyFill="1"/>
    <xf numFmtId="10" fontId="1" fillId="16" borderId="0" xfId="9" applyNumberFormat="1" applyFont="1" applyFill="1"/>
    <xf numFmtId="166" fontId="9" fillId="0" borderId="0" xfId="3" applyFont="1" applyBorder="1" applyAlignment="1">
      <alignment horizontal="left" vertical="top"/>
    </xf>
    <xf numFmtId="0" fontId="3" fillId="17" borderId="4" xfId="3" applyNumberFormat="1" applyFont="1" applyFill="1" applyBorder="1" applyAlignment="1">
      <alignment horizontal="left" vertical="top"/>
    </xf>
    <xf numFmtId="0" fontId="3" fillId="17" borderId="5" xfId="3" applyNumberFormat="1" applyFont="1" applyFill="1" applyBorder="1" applyAlignment="1">
      <alignment horizontal="left" vertical="top"/>
    </xf>
    <xf numFmtId="166" fontId="3" fillId="0" borderId="0" xfId="3" applyFont="1" applyBorder="1" applyAlignment="1">
      <alignment vertical="top"/>
    </xf>
    <xf numFmtId="0" fontId="0" fillId="0" borderId="0" xfId="0"/>
    <xf numFmtId="0" fontId="1" fillId="0" borderId="0" xfId="0" applyFont="1" applyBorder="1" applyAlignment="1">
      <alignment horizontal="center" vertical="top" wrapText="1"/>
    </xf>
    <xf numFmtId="0" fontId="0" fillId="0" borderId="0" xfId="0"/>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164" fontId="23" fillId="6" borderId="0" xfId="0" applyNumberFormat="1" applyFont="1" applyFill="1"/>
    <xf numFmtId="190" fontId="1" fillId="27" borderId="0" xfId="0" applyNumberFormat="1" applyFont="1" applyFill="1"/>
    <xf numFmtId="164" fontId="1" fillId="27" borderId="13" xfId="0" applyNumberFormat="1" applyFont="1" applyFill="1" applyBorder="1"/>
    <xf numFmtId="164" fontId="1" fillId="27" borderId="4" xfId="0" applyNumberFormat="1" applyFont="1" applyFill="1" applyBorder="1"/>
    <xf numFmtId="164" fontId="1" fillId="27" borderId="12" xfId="0" applyNumberFormat="1" applyFont="1" applyFill="1" applyBorder="1"/>
    <xf numFmtId="164" fontId="1" fillId="27" borderId="19" xfId="0" applyNumberFormat="1" applyFont="1" applyFill="1" applyBorder="1"/>
    <xf numFmtId="10" fontId="1" fillId="27" borderId="0" xfId="9" applyNumberFormat="1" applyFont="1" applyFill="1" applyBorder="1"/>
    <xf numFmtId="164" fontId="1" fillId="27" borderId="0" xfId="0" applyNumberFormat="1" applyFont="1" applyFill="1" applyBorder="1"/>
    <xf numFmtId="166" fontId="7" fillId="6" borderId="61" xfId="3" applyFont="1" applyFill="1" applyBorder="1" applyAlignment="1">
      <alignment vertical="top"/>
    </xf>
    <xf numFmtId="0" fontId="6" fillId="0" borderId="1" xfId="3" applyNumberFormat="1" applyFont="1" applyBorder="1" applyAlignment="1">
      <alignment vertical="top"/>
    </xf>
    <xf numFmtId="0" fontId="6" fillId="0" borderId="3" xfId="3" applyNumberFormat="1" applyFont="1" applyBorder="1" applyAlignment="1">
      <alignment vertical="top"/>
    </xf>
    <xf numFmtId="174" fontId="7" fillId="6" borderId="0" xfId="3" applyNumberFormat="1" applyFont="1" applyFill="1" applyBorder="1" applyAlignment="1">
      <alignment vertical="top"/>
    </xf>
    <xf numFmtId="166" fontId="6" fillId="0" borderId="63" xfId="3" applyFont="1" applyBorder="1" applyAlignment="1">
      <alignment horizontal="right" vertical="top"/>
    </xf>
    <xf numFmtId="0" fontId="6" fillId="7" borderId="1" xfId="3" applyNumberFormat="1" applyFont="1" applyFill="1" applyBorder="1" applyAlignment="1">
      <alignment vertical="top"/>
    </xf>
    <xf numFmtId="174" fontId="7" fillId="7" borderId="0" xfId="3" applyNumberFormat="1" applyFont="1" applyFill="1" applyBorder="1" applyAlignment="1">
      <alignment vertical="top"/>
    </xf>
    <xf numFmtId="174" fontId="7" fillId="7" borderId="0" xfId="3" applyNumberFormat="1" applyFont="1" applyFill="1" applyAlignment="1">
      <alignment vertical="top"/>
    </xf>
    <xf numFmtId="166" fontId="7" fillId="7" borderId="0" xfId="3" applyFont="1" applyFill="1" applyAlignment="1">
      <alignment vertical="top"/>
    </xf>
    <xf numFmtId="10" fontId="7" fillId="7" borderId="0" xfId="9" applyNumberFormat="1" applyFont="1" applyFill="1" applyAlignment="1">
      <alignment vertical="top"/>
    </xf>
    <xf numFmtId="166" fontId="7" fillId="6" borderId="61" xfId="3" applyFont="1" applyFill="1" applyBorder="1" applyAlignment="1">
      <alignment horizontal="right" vertical="top"/>
    </xf>
    <xf numFmtId="166" fontId="22" fillId="0" borderId="46" xfId="3" applyFont="1" applyBorder="1" applyAlignment="1">
      <alignment horizontal="left" vertical="top"/>
    </xf>
    <xf numFmtId="166" fontId="7" fillId="0" borderId="47" xfId="3" applyFont="1" applyBorder="1" applyAlignment="1">
      <alignment horizontal="right" vertical="top"/>
    </xf>
    <xf numFmtId="174" fontId="6" fillId="0" borderId="24" xfId="3" applyNumberFormat="1" applyFont="1" applyBorder="1" applyAlignment="1">
      <alignment vertical="top"/>
    </xf>
    <xf numFmtId="166" fontId="7" fillId="7" borderId="2" xfId="3" applyFont="1" applyFill="1" applyBorder="1" applyAlignment="1">
      <alignment vertical="top"/>
    </xf>
    <xf numFmtId="166" fontId="7" fillId="7" borderId="1" xfId="3" applyFont="1" applyFill="1" applyBorder="1" applyAlignment="1">
      <alignment horizontal="left" vertical="top"/>
    </xf>
    <xf numFmtId="166" fontId="6" fillId="0" borderId="46" xfId="3" applyFont="1" applyFill="1" applyBorder="1" applyAlignment="1">
      <alignment vertical="top"/>
    </xf>
    <xf numFmtId="166" fontId="7" fillId="0" borderId="24" xfId="3" applyFont="1" applyFill="1" applyBorder="1" applyAlignment="1">
      <alignment vertical="top"/>
    </xf>
    <xf numFmtId="166" fontId="7" fillId="0" borderId="24" xfId="3" applyFont="1" applyFill="1" applyBorder="1" applyAlignment="1">
      <alignment horizontal="left" vertical="top"/>
    </xf>
    <xf numFmtId="166" fontId="7" fillId="0" borderId="47" xfId="3" applyFont="1" applyFill="1" applyBorder="1" applyAlignment="1">
      <alignment vertical="top"/>
    </xf>
    <xf numFmtId="165" fontId="7" fillId="0" borderId="24" xfId="3" applyNumberFormat="1" applyFont="1" applyFill="1" applyBorder="1" applyAlignment="1">
      <alignment vertical="top"/>
    </xf>
    <xf numFmtId="165" fontId="7" fillId="0" borderId="47" xfId="3" applyNumberFormat="1" applyFont="1" applyFill="1" applyBorder="1" applyAlignment="1">
      <alignment vertical="top"/>
    </xf>
    <xf numFmtId="0" fontId="65" fillId="0" borderId="4" xfId="0" applyFont="1" applyBorder="1" applyAlignment="1">
      <alignment horizontal="left"/>
    </xf>
    <xf numFmtId="0" fontId="65" fillId="0" borderId="0" xfId="0" applyFont="1"/>
    <xf numFmtId="165" fontId="65" fillId="26" borderId="0" xfId="0" applyNumberFormat="1" applyFont="1" applyFill="1"/>
    <xf numFmtId="164" fontId="65" fillId="27" borderId="0" xfId="0" applyNumberFormat="1" applyFont="1" applyFill="1"/>
    <xf numFmtId="1" fontId="6" fillId="0" borderId="1" xfId="0" applyNumberFormat="1" applyFont="1" applyFill="1" applyBorder="1" applyAlignment="1">
      <alignment horizontal="right"/>
    </xf>
    <xf numFmtId="0" fontId="3" fillId="18" borderId="4" xfId="3" applyNumberFormat="1" applyFont="1" applyFill="1" applyBorder="1" applyAlignment="1">
      <alignment horizontal="left" vertical="top"/>
    </xf>
    <xf numFmtId="0" fontId="1" fillId="0" borderId="0" xfId="0" applyFont="1" applyBorder="1" applyAlignment="1">
      <alignment horizontal="left" vertical="top" wrapText="1"/>
    </xf>
    <xf numFmtId="0" fontId="0" fillId="0" borderId="0" xfId="0"/>
    <xf numFmtId="174" fontId="1" fillId="18" borderId="0" xfId="0" applyNumberFormat="1" applyFont="1" applyFill="1"/>
    <xf numFmtId="171" fontId="1" fillId="18" borderId="0" xfId="0" applyNumberFormat="1" applyFont="1" applyFill="1"/>
    <xf numFmtId="189" fontId="0" fillId="18" borderId="0" xfId="9" applyNumberFormat="1" applyFont="1" applyFill="1" applyBorder="1"/>
    <xf numFmtId="164" fontId="1" fillId="18" borderId="0" xfId="0" applyNumberFormat="1" applyFont="1" applyFill="1" applyAlignment="1">
      <alignment horizontal="right"/>
    </xf>
    <xf numFmtId="0" fontId="2" fillId="6" borderId="0" xfId="0" applyFont="1" applyFill="1" applyAlignment="1">
      <alignment wrapText="1"/>
    </xf>
    <xf numFmtId="0" fontId="1" fillId="0" borderId="1" xfId="0" applyFont="1" applyBorder="1" applyAlignment="1">
      <alignment horizontal="right" wrapText="1"/>
    </xf>
    <xf numFmtId="189" fontId="1" fillId="0" borderId="0" xfId="9" applyNumberFormat="1" applyFont="1" applyFill="1" applyBorder="1"/>
    <xf numFmtId="0" fontId="0" fillId="0" borderId="0" xfId="0"/>
    <xf numFmtId="174" fontId="1" fillId="19" borderId="0" xfId="0" applyNumberFormat="1" applyFont="1" applyFill="1"/>
    <xf numFmtId="0" fontId="3" fillId="19" borderId="4" xfId="3" applyNumberFormat="1" applyFont="1" applyFill="1" applyBorder="1" applyAlignment="1">
      <alignment horizontal="left" vertical="top"/>
    </xf>
    <xf numFmtId="0" fontId="1" fillId="0" borderId="0" xfId="0" applyFont="1" applyBorder="1" applyAlignment="1">
      <alignment horizontal="left" vertical="top" wrapText="1"/>
    </xf>
    <xf numFmtId="0" fontId="0" fillId="0" borderId="0" xfId="0"/>
    <xf numFmtId="0" fontId="7" fillId="0" borderId="0" xfId="0" applyFont="1" applyAlignment="1">
      <alignment vertical="center"/>
    </xf>
    <xf numFmtId="0" fontId="1" fillId="20" borderId="4" xfId="0" applyFont="1" applyFill="1" applyBorder="1" applyAlignment="1">
      <alignment horizontal="left"/>
    </xf>
    <xf numFmtId="0" fontId="1" fillId="20" borderId="0" xfId="0" applyFont="1" applyFill="1"/>
    <xf numFmtId="164" fontId="1" fillId="20" borderId="0" xfId="0" applyNumberFormat="1" applyFont="1" applyFill="1"/>
    <xf numFmtId="165" fontId="1" fillId="20" borderId="0" xfId="0" applyNumberFormat="1" applyFont="1" applyFill="1"/>
    <xf numFmtId="0" fontId="23" fillId="20" borderId="0" xfId="0" applyFont="1" applyFill="1"/>
    <xf numFmtId="9" fontId="0" fillId="13" borderId="0" xfId="9" applyNumberFormat="1" applyFont="1" applyFill="1"/>
    <xf numFmtId="9" fontId="1" fillId="28" borderId="0" xfId="9" applyFont="1" applyFill="1" applyBorder="1"/>
    <xf numFmtId="0" fontId="23" fillId="22" borderId="0" xfId="0" applyFont="1" applyFill="1"/>
    <xf numFmtId="0" fontId="1" fillId="22" borderId="0" xfId="0" applyFont="1" applyFill="1"/>
    <xf numFmtId="166" fontId="7" fillId="8" borderId="0" xfId="5" applyNumberFormat="1" applyFont="1" applyFill="1" applyAlignment="1">
      <alignment vertical="top"/>
    </xf>
    <xf numFmtId="0" fontId="1" fillId="0" borderId="0" xfId="0" applyFont="1" applyBorder="1" applyAlignment="1">
      <alignment horizontal="left" vertical="top" wrapText="1"/>
    </xf>
    <xf numFmtId="3" fontId="1" fillId="13" borderId="0" xfId="0" applyNumberFormat="1" applyFont="1" applyFill="1"/>
    <xf numFmtId="0" fontId="1" fillId="0" borderId="1" xfId="0" applyFont="1" applyBorder="1" applyAlignment="1">
      <alignment horizontal="left" wrapText="1"/>
    </xf>
    <xf numFmtId="0" fontId="1" fillId="0" borderId="4" xfId="0" applyFont="1" applyBorder="1" applyAlignment="1">
      <alignment horizontal="left" vertical="top" wrapText="1"/>
    </xf>
    <xf numFmtId="0" fontId="1" fillId="0" borderId="0" xfId="0" applyFont="1" applyBorder="1" applyAlignment="1">
      <alignment horizontal="left" vertical="top" wrapText="1"/>
    </xf>
    <xf numFmtId="0" fontId="1" fillId="0" borderId="5" xfId="0" applyFont="1" applyBorder="1" applyAlignment="1">
      <alignment horizontal="left" vertical="top" wrapText="1"/>
    </xf>
    <xf numFmtId="0" fontId="1" fillId="0" borderId="19" xfId="0" applyFont="1" applyBorder="1" applyAlignment="1">
      <alignment horizontal="left" vertical="top" wrapText="1"/>
    </xf>
    <xf numFmtId="0" fontId="1" fillId="0" borderId="18" xfId="0" applyFont="1" applyBorder="1" applyAlignment="1">
      <alignment horizontal="left" vertical="top" wrapText="1"/>
    </xf>
    <xf numFmtId="0" fontId="1" fillId="0" borderId="20" xfId="0" applyFont="1" applyBorder="1" applyAlignment="1">
      <alignment horizontal="left" vertical="top" wrapText="1"/>
    </xf>
    <xf numFmtId="0" fontId="0" fillId="0" borderId="0" xfId="0"/>
    <xf numFmtId="0" fontId="52" fillId="7" borderId="0" xfId="0" applyFont="1" applyFill="1" applyBorder="1" applyAlignment="1">
      <alignment horizontal="right" vertical="top"/>
    </xf>
    <xf numFmtId="0" fontId="1" fillId="0" borderId="2" xfId="0" applyFont="1" applyBorder="1" applyAlignment="1">
      <alignment horizontal="left" wrapText="1"/>
    </xf>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9"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0" fontId="1" fillId="0" borderId="0" xfId="0" applyFont="1" applyAlignment="1">
      <alignment horizontal="left" wrapText="1"/>
    </xf>
    <xf numFmtId="0" fontId="26" fillId="15" borderId="0" xfId="0" applyFont="1" applyFill="1"/>
    <xf numFmtId="177" fontId="2" fillId="0" borderId="10" xfId="0" applyNumberFormat="1" applyFont="1" applyBorder="1" applyAlignment="1">
      <alignment horizontal="center"/>
    </xf>
    <xf numFmtId="0" fontId="8" fillId="0" borderId="5" xfId="3" applyNumberFormat="1" applyFont="1" applyBorder="1" applyAlignment="1">
      <alignment horizontal="left" vertical="top"/>
    </xf>
    <xf numFmtId="174" fontId="7" fillId="26" borderId="3" xfId="3" applyNumberFormat="1" applyFont="1" applyFill="1" applyBorder="1" applyAlignment="1">
      <alignment vertical="top"/>
    </xf>
    <xf numFmtId="174" fontId="7" fillId="26" borderId="5" xfId="3" applyNumberFormat="1" applyFont="1" applyFill="1" applyBorder="1" applyAlignment="1">
      <alignment vertical="top"/>
    </xf>
    <xf numFmtId="174" fontId="7" fillId="26" borderId="8" xfId="5" applyNumberFormat="1" applyFont="1" applyFill="1" applyBorder="1" applyAlignment="1">
      <alignment vertical="top"/>
    </xf>
    <xf numFmtId="3" fontId="1" fillId="26" borderId="0" xfId="0" applyNumberFormat="1" applyFont="1" applyFill="1"/>
    <xf numFmtId="0" fontId="8" fillId="0" borderId="0" xfId="3" applyNumberFormat="1" applyFont="1" applyBorder="1" applyAlignment="1">
      <alignment horizontal="left" vertical="top" wrapText="1"/>
    </xf>
    <xf numFmtId="0" fontId="0" fillId="0" borderId="4" xfId="0" applyBorder="1"/>
    <xf numFmtId="0" fontId="0" fillId="0" borderId="0" xfId="0"/>
    <xf numFmtId="0" fontId="0" fillId="0" borderId="5" xfId="0" applyBorder="1"/>
    <xf numFmtId="0" fontId="0" fillId="0" borderId="0" xfId="0"/>
    <xf numFmtId="0" fontId="66" fillId="0" borderId="0" xfId="0" applyFont="1" applyFill="1" applyBorder="1" applyAlignment="1"/>
    <xf numFmtId="0" fontId="66" fillId="0" borderId="0" xfId="0" applyFont="1"/>
    <xf numFmtId="3" fontId="0" fillId="0" borderId="0" xfId="0" applyNumberFormat="1" applyFill="1"/>
    <xf numFmtId="0" fontId="8" fillId="16" borderId="1" xfId="3" applyNumberFormat="1" applyFont="1" applyFill="1" applyBorder="1" applyAlignment="1">
      <alignment horizontal="left" vertical="top"/>
    </xf>
    <xf numFmtId="0" fontId="8" fillId="16" borderId="3" xfId="3" applyNumberFormat="1" applyFont="1" applyFill="1" applyBorder="1" applyAlignment="1">
      <alignment horizontal="left" vertical="top"/>
    </xf>
    <xf numFmtId="0" fontId="8" fillId="17" borderId="0" xfId="3" applyNumberFormat="1" applyFont="1" applyFill="1" applyBorder="1" applyAlignment="1">
      <alignment horizontal="left" vertical="top"/>
    </xf>
    <xf numFmtId="0" fontId="8" fillId="17" borderId="5" xfId="3" applyNumberFormat="1" applyFont="1" applyFill="1" applyBorder="1" applyAlignment="1">
      <alignment horizontal="left" vertical="top"/>
    </xf>
    <xf numFmtId="196" fontId="0" fillId="0" borderId="0" xfId="8" applyNumberFormat="1" applyFont="1"/>
    <xf numFmtId="197" fontId="0" fillId="0" borderId="0" xfId="0" applyNumberFormat="1"/>
    <xf numFmtId="0" fontId="0" fillId="0" borderId="0" xfId="0"/>
    <xf numFmtId="177" fontId="1" fillId="27" borderId="0" xfId="0" applyNumberFormat="1" applyFont="1" applyFill="1"/>
    <xf numFmtId="0" fontId="1" fillId="27" borderId="0" xfId="0" applyFont="1" applyFill="1"/>
    <xf numFmtId="165" fontId="1" fillId="27" borderId="0" xfId="0" applyNumberFormat="1" applyFont="1" applyFill="1"/>
    <xf numFmtId="174" fontId="1" fillId="27" borderId="1" xfId="0" applyNumberFormat="1" applyFont="1" applyFill="1" applyBorder="1"/>
    <xf numFmtId="174" fontId="1" fillId="27" borderId="0" xfId="0" applyNumberFormat="1" applyFont="1" applyFill="1"/>
    <xf numFmtId="189" fontId="1" fillId="26" borderId="0" xfId="9" applyNumberFormat="1" applyFont="1" applyFill="1" applyBorder="1"/>
    <xf numFmtId="10" fontId="1" fillId="27" borderId="0" xfId="0" applyNumberFormat="1" applyFont="1" applyFill="1" applyAlignment="1">
      <alignment horizontal="right"/>
    </xf>
    <xf numFmtId="0" fontId="8" fillId="18" borderId="0" xfId="3" applyNumberFormat="1" applyFont="1" applyFill="1" applyBorder="1" applyAlignment="1">
      <alignment horizontal="left" vertical="top"/>
    </xf>
    <xf numFmtId="0" fontId="8" fillId="18" borderId="5" xfId="3" applyNumberFormat="1" applyFont="1" applyFill="1" applyBorder="1" applyAlignment="1">
      <alignment horizontal="left" vertical="top"/>
    </xf>
    <xf numFmtId="10" fontId="1" fillId="18" borderId="0" xfId="9" applyNumberFormat="1" applyFont="1" applyFill="1"/>
    <xf numFmtId="0" fontId="8" fillId="19" borderId="0" xfId="3" applyNumberFormat="1" applyFont="1" applyFill="1" applyBorder="1" applyAlignment="1">
      <alignment horizontal="left" vertical="top"/>
    </xf>
    <xf numFmtId="0" fontId="8" fillId="19" borderId="5" xfId="3" applyNumberFormat="1" applyFont="1" applyFill="1" applyBorder="1" applyAlignment="1">
      <alignment horizontal="left" vertical="top"/>
    </xf>
    <xf numFmtId="164" fontId="1" fillId="19" borderId="0" xfId="0" applyNumberFormat="1" applyFont="1" applyFill="1"/>
    <xf numFmtId="0" fontId="1" fillId="0" borderId="0" xfId="0" applyFont="1" applyBorder="1" applyAlignment="1">
      <alignment horizontal="left" vertical="top" wrapText="1"/>
    </xf>
    <xf numFmtId="0" fontId="0" fillId="0" borderId="0" xfId="0"/>
    <xf numFmtId="10" fontId="1" fillId="20" borderId="0" xfId="9" applyNumberFormat="1" applyFont="1" applyFill="1" applyBorder="1"/>
    <xf numFmtId="0" fontId="3" fillId="20" borderId="4" xfId="3" applyNumberFormat="1" applyFont="1" applyFill="1" applyBorder="1" applyAlignment="1">
      <alignment horizontal="left" vertical="top"/>
    </xf>
    <xf numFmtId="0" fontId="8" fillId="20" borderId="0" xfId="3" applyNumberFormat="1" applyFont="1" applyFill="1" applyBorder="1" applyAlignment="1">
      <alignment horizontal="left" vertical="top"/>
    </xf>
    <xf numFmtId="0" fontId="8" fillId="20" borderId="5" xfId="3" applyNumberFormat="1" applyFont="1" applyFill="1" applyBorder="1" applyAlignment="1">
      <alignment horizontal="left" vertical="top"/>
    </xf>
    <xf numFmtId="0" fontId="1" fillId="0" borderId="62" xfId="0" applyFont="1" applyBorder="1"/>
    <xf numFmtId="170" fontId="0" fillId="0" borderId="0" xfId="0" applyNumberFormat="1"/>
    <xf numFmtId="9" fontId="1" fillId="9" borderId="0" xfId="9" applyNumberFormat="1" applyFont="1" applyFill="1" applyBorder="1"/>
    <xf numFmtId="0" fontId="1" fillId="20" borderId="60" xfId="0" applyFont="1" applyFill="1" applyBorder="1" applyAlignment="1">
      <alignment horizontal="left"/>
    </xf>
    <xf numFmtId="0" fontId="1" fillId="20" borderId="0" xfId="0" applyFont="1" applyFill="1" applyBorder="1"/>
    <xf numFmtId="9" fontId="1" fillId="20" borderId="0" xfId="9" applyFont="1" applyFill="1" applyBorder="1"/>
    <xf numFmtId="165" fontId="1" fillId="20" borderId="0" xfId="0" applyNumberFormat="1" applyFont="1" applyFill="1" applyBorder="1"/>
    <xf numFmtId="170" fontId="1" fillId="20" borderId="0" xfId="9" applyNumberFormat="1" applyFont="1" applyFill="1" applyBorder="1"/>
    <xf numFmtId="0" fontId="1" fillId="9" borderId="60" xfId="0" applyFont="1" applyFill="1" applyBorder="1" applyAlignment="1">
      <alignment horizontal="left"/>
    </xf>
    <xf numFmtId="0" fontId="1" fillId="9" borderId="62" xfId="0" applyFont="1" applyFill="1" applyBorder="1"/>
    <xf numFmtId="0" fontId="1" fillId="20" borderId="28" xfId="0" applyFont="1" applyFill="1" applyBorder="1" applyAlignment="1">
      <alignment horizontal="left"/>
    </xf>
    <xf numFmtId="0" fontId="1" fillId="0" borderId="0" xfId="0" applyFont="1" applyBorder="1" applyAlignment="1">
      <alignment horizontal="left" vertical="top" wrapText="1"/>
    </xf>
    <xf numFmtId="0" fontId="0" fillId="0" borderId="0" xfId="0"/>
    <xf numFmtId="0" fontId="8" fillId="0" borderId="0" xfId="3" applyNumberFormat="1" applyFont="1" applyBorder="1" applyAlignment="1">
      <alignment horizontal="left" vertical="top" wrapText="1"/>
    </xf>
    <xf numFmtId="0" fontId="1" fillId="0" borderId="4" xfId="0" applyFont="1" applyBorder="1" applyAlignment="1">
      <alignment horizontal="left" vertical="top" wrapText="1"/>
    </xf>
    <xf numFmtId="0" fontId="1" fillId="0" borderId="0" xfId="0" applyFont="1" applyBorder="1" applyAlignment="1">
      <alignment horizontal="left" vertical="top" wrapText="1"/>
    </xf>
    <xf numFmtId="0" fontId="1" fillId="0" borderId="5" xfId="0" applyFont="1" applyBorder="1" applyAlignment="1">
      <alignment horizontal="left" vertical="top" wrapText="1"/>
    </xf>
    <xf numFmtId="0" fontId="1" fillId="0" borderId="19" xfId="0" applyFont="1" applyBorder="1" applyAlignment="1">
      <alignment horizontal="left" vertical="top" wrapText="1"/>
    </xf>
    <xf numFmtId="0" fontId="1" fillId="0" borderId="18" xfId="0" applyFont="1" applyBorder="1" applyAlignment="1">
      <alignment horizontal="left" vertical="top" wrapText="1"/>
    </xf>
    <xf numFmtId="0" fontId="1" fillId="0" borderId="20" xfId="0" applyFont="1" applyBorder="1" applyAlignment="1">
      <alignment horizontal="left" vertical="top" wrapText="1"/>
    </xf>
    <xf numFmtId="0" fontId="1" fillId="0" borderId="0" xfId="0" applyFont="1" applyBorder="1" applyAlignment="1">
      <alignment horizontal="center" vertical="top" wrapText="1"/>
    </xf>
    <xf numFmtId="0" fontId="0" fillId="0" borderId="4" xfId="0" applyBorder="1"/>
    <xf numFmtId="0" fontId="0" fillId="0" borderId="0" xfId="0"/>
    <xf numFmtId="0" fontId="0" fillId="0" borderId="5" xfId="0" applyBorder="1"/>
    <xf numFmtId="0" fontId="52" fillId="7" borderId="0" xfId="0" applyFont="1" applyFill="1" applyBorder="1" applyAlignment="1">
      <alignment horizontal="right" vertical="top"/>
    </xf>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9"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0" fontId="1" fillId="0" borderId="0" xfId="0" applyFont="1" applyAlignment="1">
      <alignment horizontal="left" wrapText="1"/>
    </xf>
    <xf numFmtId="177" fontId="2" fillId="0" borderId="10" xfId="0" applyNumberFormat="1" applyFont="1" applyBorder="1" applyAlignment="1">
      <alignment horizontal="center"/>
    </xf>
    <xf numFmtId="10" fontId="1" fillId="26" borderId="0" xfId="9" applyNumberFormat="1" applyFont="1" applyFill="1" applyBorder="1"/>
    <xf numFmtId="9" fontId="1" fillId="26" borderId="0" xfId="9" applyNumberFormat="1" applyFont="1" applyFill="1" applyBorder="1"/>
    <xf numFmtId="0" fontId="1" fillId="0" borderId="64" xfId="0" applyFont="1" applyBorder="1" applyAlignment="1">
      <alignment horizontal="center"/>
    </xf>
    <xf numFmtId="0" fontId="1" fillId="0" borderId="58" xfId="0" applyFont="1" applyBorder="1" applyAlignment="1">
      <alignment horizontal="center"/>
    </xf>
    <xf numFmtId="177" fontId="1" fillId="0" borderId="25" xfId="0" applyNumberFormat="1" applyFont="1" applyFill="1" applyBorder="1"/>
    <xf numFmtId="177" fontId="1" fillId="6" borderId="26" xfId="0" applyNumberFormat="1" applyFont="1" applyFill="1" applyBorder="1"/>
    <xf numFmtId="177" fontId="1" fillId="0" borderId="27" xfId="0" applyNumberFormat="1" applyFont="1" applyFill="1" applyBorder="1"/>
    <xf numFmtId="177" fontId="1" fillId="0" borderId="60" xfId="0" applyNumberFormat="1" applyFont="1" applyFill="1" applyBorder="1"/>
    <xf numFmtId="177" fontId="1" fillId="0" borderId="62" xfId="0" applyNumberFormat="1" applyFont="1" applyFill="1" applyBorder="1"/>
    <xf numFmtId="165" fontId="1" fillId="0" borderId="60" xfId="0" applyNumberFormat="1" applyFont="1" applyFill="1" applyBorder="1"/>
    <xf numFmtId="165" fontId="1" fillId="0" borderId="62" xfId="0" applyNumberFormat="1" applyFont="1" applyFill="1" applyBorder="1"/>
    <xf numFmtId="0" fontId="1" fillId="0" borderId="60" xfId="0" applyFont="1" applyFill="1" applyBorder="1" applyAlignment="1">
      <alignment horizontal="center"/>
    </xf>
    <xf numFmtId="0" fontId="1" fillId="0" borderId="62" xfId="0" applyFont="1" applyFill="1" applyBorder="1" applyAlignment="1">
      <alignment horizontal="center"/>
    </xf>
    <xf numFmtId="164" fontId="23" fillId="0" borderId="64" xfId="0" applyNumberFormat="1" applyFont="1" applyFill="1" applyBorder="1"/>
    <xf numFmtId="164" fontId="23" fillId="0" borderId="32" xfId="0" applyNumberFormat="1" applyFont="1" applyFill="1" applyBorder="1"/>
    <xf numFmtId="0" fontId="0" fillId="0" borderId="0" xfId="0"/>
    <xf numFmtId="0" fontId="1" fillId="0" borderId="0" xfId="0" applyFont="1" applyBorder="1" applyAlignment="1">
      <alignment horizontal="left" vertical="top" wrapText="1"/>
    </xf>
    <xf numFmtId="0" fontId="0" fillId="0" borderId="0" xfId="0"/>
    <xf numFmtId="185" fontId="1" fillId="6" borderId="0" xfId="0" applyNumberFormat="1" applyFont="1" applyFill="1"/>
    <xf numFmtId="185" fontId="1" fillId="0" borderId="0" xfId="0" applyNumberFormat="1" applyFont="1" applyFill="1"/>
    <xf numFmtId="165" fontId="1" fillId="29" borderId="0" xfId="0" applyNumberFormat="1" applyFont="1" applyFill="1"/>
    <xf numFmtId="177" fontId="1" fillId="29" borderId="0" xfId="0" applyNumberFormat="1" applyFont="1" applyFill="1"/>
    <xf numFmtId="0" fontId="8" fillId="29" borderId="4" xfId="3" applyNumberFormat="1" applyFont="1" applyFill="1" applyBorder="1" applyAlignment="1">
      <alignment horizontal="left" vertical="top"/>
    </xf>
    <xf numFmtId="0" fontId="8" fillId="29" borderId="0" xfId="3" applyNumberFormat="1" applyFont="1" applyFill="1" applyBorder="1" applyAlignment="1">
      <alignment horizontal="left" vertical="top"/>
    </xf>
    <xf numFmtId="0" fontId="8" fillId="29" borderId="5" xfId="3" applyNumberFormat="1" applyFont="1" applyFill="1" applyBorder="1" applyAlignment="1">
      <alignment horizontal="left" vertical="top"/>
    </xf>
    <xf numFmtId="183" fontId="1" fillId="0" borderId="0" xfId="0" applyNumberFormat="1" applyFont="1" applyBorder="1" applyAlignment="1">
      <alignment horizontal="left" vertical="top" wrapText="1"/>
    </xf>
    <xf numFmtId="164" fontId="1" fillId="25" borderId="0" xfId="0" applyNumberFormat="1" applyFont="1" applyFill="1" applyBorder="1" applyAlignment="1">
      <alignment horizontal="left" vertical="top" wrapText="1"/>
    </xf>
    <xf numFmtId="1" fontId="1" fillId="25" borderId="0" xfId="0" applyNumberFormat="1" applyFont="1" applyFill="1"/>
    <xf numFmtId="0" fontId="1" fillId="0" borderId="0" xfId="0" applyFont="1" applyBorder="1" applyAlignment="1">
      <alignment horizontal="left" vertical="top" wrapText="1"/>
    </xf>
    <xf numFmtId="0" fontId="0" fillId="0" borderId="0" xfId="0"/>
    <xf numFmtId="166" fontId="7" fillId="27" borderId="1" xfId="3" applyFont="1" applyFill="1" applyBorder="1" applyAlignment="1">
      <alignment vertical="top"/>
    </xf>
    <xf numFmtId="166" fontId="7" fillId="27" borderId="4" xfId="3" applyNumberFormat="1" applyFont="1" applyFill="1" applyBorder="1" applyAlignment="1">
      <alignment vertical="top"/>
    </xf>
    <xf numFmtId="164" fontId="1" fillId="27" borderId="6" xfId="0" applyNumberFormat="1" applyFont="1" applyFill="1" applyBorder="1"/>
    <xf numFmtId="164" fontId="1" fillId="27" borderId="12" xfId="0" applyNumberFormat="1" applyFont="1" applyFill="1" applyBorder="1" applyAlignment="1">
      <alignment horizontal="right"/>
    </xf>
    <xf numFmtId="1" fontId="1" fillId="0" borderId="0" xfId="0" applyNumberFormat="1" applyFont="1" applyFill="1"/>
    <xf numFmtId="0" fontId="1" fillId="0" borderId="65" xfId="0" applyFont="1" applyBorder="1"/>
    <xf numFmtId="0" fontId="1" fillId="0" borderId="66" xfId="0" applyFont="1" applyBorder="1" applyAlignment="1">
      <alignment horizontal="left"/>
    </xf>
    <xf numFmtId="0" fontId="1" fillId="9" borderId="53" xfId="0" applyFont="1" applyFill="1" applyBorder="1"/>
    <xf numFmtId="0" fontId="1" fillId="0" borderId="65" xfId="0" applyFont="1" applyBorder="1" applyAlignment="1">
      <alignment horizontal="left"/>
    </xf>
    <xf numFmtId="0" fontId="3" fillId="18" borderId="5" xfId="3" applyNumberFormat="1" applyFont="1" applyFill="1" applyBorder="1" applyAlignment="1">
      <alignment horizontal="left" vertical="top"/>
    </xf>
    <xf numFmtId="174" fontId="7" fillId="18" borderId="3" xfId="3" applyNumberFormat="1" applyFont="1" applyFill="1" applyBorder="1" applyAlignment="1">
      <alignment vertical="top"/>
    </xf>
    <xf numFmtId="166" fontId="7" fillId="18" borderId="0" xfId="3" applyNumberFormat="1" applyFont="1" applyFill="1" applyBorder="1" applyAlignment="1">
      <alignment vertical="top"/>
    </xf>
    <xf numFmtId="174" fontId="7" fillId="18" borderId="5" xfId="3" applyNumberFormat="1" applyFont="1" applyFill="1" applyBorder="1" applyAlignment="1">
      <alignment vertical="top"/>
    </xf>
    <xf numFmtId="166" fontId="7" fillId="18" borderId="7" xfId="5" applyNumberFormat="1" applyFont="1" applyFill="1" applyBorder="1" applyAlignment="1">
      <alignment vertical="top"/>
    </xf>
    <xf numFmtId="10" fontId="1" fillId="6" borderId="10" xfId="0" applyNumberFormat="1" applyFont="1" applyFill="1" applyBorder="1"/>
    <xf numFmtId="190" fontId="1" fillId="18" borderId="0" xfId="0" applyNumberFormat="1" applyFont="1" applyFill="1"/>
    <xf numFmtId="10" fontId="1" fillId="18" borderId="26" xfId="9" applyNumberFormat="1" applyFont="1" applyFill="1" applyBorder="1"/>
    <xf numFmtId="164" fontId="1" fillId="18" borderId="0" xfId="0" applyNumberFormat="1" applyFont="1" applyFill="1" applyBorder="1"/>
    <xf numFmtId="0" fontId="52" fillId="7" borderId="0" xfId="0" applyFont="1" applyFill="1" applyBorder="1" applyAlignment="1">
      <alignment horizontal="right" vertical="top"/>
    </xf>
    <xf numFmtId="177" fontId="1" fillId="18" borderId="0" xfId="0" applyNumberFormat="1" applyFont="1" applyFill="1"/>
    <xf numFmtId="0" fontId="0" fillId="0" borderId="0" xfId="0"/>
    <xf numFmtId="177" fontId="1" fillId="19" borderId="0" xfId="0" applyNumberFormat="1" applyFont="1" applyFill="1"/>
    <xf numFmtId="164" fontId="1" fillId="19" borderId="0" xfId="0" applyNumberFormat="1" applyFont="1" applyFill="1" applyAlignment="1">
      <alignment horizontal="right"/>
    </xf>
    <xf numFmtId="0" fontId="1" fillId="19" borderId="65" xfId="0" applyFont="1" applyFill="1" applyBorder="1"/>
    <xf numFmtId="0" fontId="1" fillId="19" borderId="0" xfId="0" applyFont="1" applyFill="1"/>
    <xf numFmtId="171" fontId="1" fillId="19" borderId="0" xfId="0" applyNumberFormat="1" applyFont="1" applyFill="1"/>
    <xf numFmtId="169" fontId="1" fillId="0" borderId="0" xfId="0" applyNumberFormat="1" applyFont="1" applyFill="1"/>
    <xf numFmtId="10" fontId="1" fillId="19" borderId="0" xfId="9" applyNumberFormat="1" applyFont="1" applyFill="1"/>
    <xf numFmtId="3" fontId="1" fillId="19" borderId="0" xfId="9" applyNumberFormat="1" applyFont="1" applyFill="1"/>
    <xf numFmtId="180" fontId="1" fillId="19" borderId="0" xfId="0" applyNumberFormat="1" applyFont="1" applyFill="1"/>
    <xf numFmtId="189" fontId="1" fillId="19" borderId="0" xfId="9" applyNumberFormat="1" applyFont="1" applyFill="1"/>
    <xf numFmtId="174" fontId="1" fillId="19" borderId="1" xfId="0" applyNumberFormat="1" applyFont="1" applyFill="1" applyBorder="1"/>
    <xf numFmtId="0" fontId="0" fillId="0" borderId="0" xfId="0"/>
    <xf numFmtId="177" fontId="1" fillId="20" borderId="0" xfId="0" applyNumberFormat="1" applyFont="1" applyFill="1"/>
    <xf numFmtId="0" fontId="0" fillId="0" borderId="0" xfId="0"/>
    <xf numFmtId="0" fontId="1" fillId="9" borderId="65" xfId="0" applyFont="1" applyFill="1" applyBorder="1"/>
    <xf numFmtId="0" fontId="1" fillId="21" borderId="65" xfId="0" applyFont="1" applyFill="1" applyBorder="1"/>
    <xf numFmtId="0" fontId="1" fillId="21" borderId="0" xfId="0" applyFont="1" applyFill="1"/>
    <xf numFmtId="165" fontId="1" fillId="21" borderId="0" xfId="0" applyNumberFormat="1" applyFont="1" applyFill="1" applyBorder="1"/>
    <xf numFmtId="171" fontId="1" fillId="21" borderId="0" xfId="0" applyNumberFormat="1" applyFont="1" applyFill="1" applyBorder="1"/>
    <xf numFmtId="0" fontId="1" fillId="21" borderId="61" xfId="0" applyFont="1" applyFill="1" applyBorder="1"/>
    <xf numFmtId="164" fontId="1" fillId="30" borderId="0" xfId="0" applyNumberFormat="1" applyFont="1" applyFill="1" applyBorder="1"/>
    <xf numFmtId="165" fontId="1" fillId="30" borderId="0" xfId="0" applyNumberFormat="1" applyFont="1" applyFill="1" applyBorder="1"/>
    <xf numFmtId="171" fontId="1" fillId="30" borderId="0" xfId="0" applyNumberFormat="1" applyFont="1" applyFill="1" applyBorder="1"/>
    <xf numFmtId="10" fontId="1" fillId="21" borderId="0" xfId="0" applyNumberFormat="1" applyFont="1" applyFill="1" applyBorder="1"/>
    <xf numFmtId="10" fontId="1" fillId="21" borderId="0" xfId="9" applyNumberFormat="1" applyFont="1" applyFill="1" applyBorder="1"/>
    <xf numFmtId="0" fontId="23" fillId="21" borderId="0" xfId="0" applyFont="1" applyFill="1"/>
    <xf numFmtId="0" fontId="8" fillId="0" borderId="0" xfId="3" applyNumberFormat="1" applyFont="1" applyBorder="1" applyAlignment="1">
      <alignment horizontal="left" vertical="top" wrapText="1"/>
    </xf>
    <xf numFmtId="0" fontId="7" fillId="0" borderId="0" xfId="3" applyNumberFormat="1" applyFont="1" applyBorder="1" applyAlignment="1">
      <alignment horizontal="left" vertical="top" wrapText="1"/>
    </xf>
    <xf numFmtId="0" fontId="1" fillId="0" borderId="4" xfId="0" applyFont="1" applyBorder="1" applyAlignment="1">
      <alignment horizontal="left" vertical="top" wrapText="1"/>
    </xf>
    <xf numFmtId="0" fontId="1" fillId="0" borderId="0" xfId="0" applyFont="1" applyBorder="1" applyAlignment="1">
      <alignment horizontal="left" vertical="top" wrapText="1"/>
    </xf>
    <xf numFmtId="0" fontId="1" fillId="0" borderId="5" xfId="0" applyFont="1" applyBorder="1" applyAlignment="1">
      <alignment horizontal="left" vertical="top" wrapText="1"/>
    </xf>
    <xf numFmtId="0" fontId="1" fillId="0" borderId="19" xfId="0" applyFont="1" applyBorder="1" applyAlignment="1">
      <alignment horizontal="left" vertical="top" wrapText="1"/>
    </xf>
    <xf numFmtId="0" fontId="1" fillId="0" borderId="18" xfId="0" applyFont="1" applyBorder="1" applyAlignment="1">
      <alignment horizontal="left" vertical="top" wrapText="1"/>
    </xf>
    <xf numFmtId="0" fontId="1" fillId="0" borderId="20" xfId="0" applyFont="1" applyBorder="1" applyAlignment="1">
      <alignment horizontal="left" vertical="top" wrapText="1"/>
    </xf>
    <xf numFmtId="0" fontId="0" fillId="0" borderId="4" xfId="0" applyBorder="1"/>
    <xf numFmtId="0" fontId="0" fillId="0" borderId="0" xfId="0"/>
    <xf numFmtId="0" fontId="0" fillId="0" borderId="5" xfId="0" applyBorder="1"/>
    <xf numFmtId="0" fontId="52" fillId="7" borderId="0" xfId="0" applyFont="1" applyFill="1" applyBorder="1" applyAlignment="1">
      <alignment horizontal="right" vertical="top"/>
    </xf>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9"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0" fontId="1" fillId="0" borderId="0" xfId="0" applyFont="1" applyAlignment="1">
      <alignment horizontal="left" wrapText="1"/>
    </xf>
    <xf numFmtId="177" fontId="2" fillId="0" borderId="10" xfId="0" applyNumberFormat="1" applyFont="1" applyBorder="1" applyAlignment="1">
      <alignment horizontal="center"/>
    </xf>
    <xf numFmtId="10" fontId="7" fillId="0" borderId="0" xfId="3" applyNumberFormat="1" applyFont="1" applyFill="1" applyAlignment="1">
      <alignment vertical="top"/>
    </xf>
    <xf numFmtId="196" fontId="1" fillId="26" borderId="0" xfId="8" applyNumberFormat="1" applyFont="1" applyFill="1"/>
    <xf numFmtId="0" fontId="2" fillId="0" borderId="65" xfId="0" applyFont="1" applyBorder="1"/>
    <xf numFmtId="174" fontId="2" fillId="0" borderId="61" xfId="0" applyNumberFormat="1" applyFont="1" applyBorder="1"/>
    <xf numFmtId="0" fontId="1" fillId="0" borderId="0" xfId="0" quotePrefix="1" applyFont="1" applyBorder="1" applyAlignment="1">
      <alignment horizontal="center"/>
    </xf>
    <xf numFmtId="0" fontId="68" fillId="0" borderId="0" xfId="0" applyFont="1"/>
    <xf numFmtId="177" fontId="8" fillId="6" borderId="0" xfId="0" applyNumberFormat="1" applyFont="1" applyFill="1" applyBorder="1"/>
    <xf numFmtId="164" fontId="1" fillId="27" borderId="0" xfId="0" applyNumberFormat="1" applyFont="1" applyFill="1" applyAlignment="1">
      <alignment horizontal="right"/>
    </xf>
    <xf numFmtId="165" fontId="8" fillId="6" borderId="5" xfId="0" applyNumberFormat="1" applyFont="1" applyFill="1" applyBorder="1"/>
    <xf numFmtId="0" fontId="0" fillId="0" borderId="0" xfId="0"/>
    <xf numFmtId="177" fontId="8" fillId="6" borderId="4" xfId="0" applyNumberFormat="1" applyFont="1" applyFill="1" applyBorder="1"/>
    <xf numFmtId="171" fontId="1" fillId="20" borderId="0" xfId="0" applyNumberFormat="1" applyFont="1" applyFill="1"/>
    <xf numFmtId="43" fontId="16" fillId="0" borderId="0" xfId="8" applyFont="1"/>
    <xf numFmtId="196" fontId="1" fillId="6" borderId="0" xfId="8" applyNumberFormat="1" applyFont="1" applyFill="1"/>
    <xf numFmtId="166" fontId="8" fillId="6" borderId="1" xfId="3" applyFont="1" applyFill="1" applyBorder="1" applyAlignment="1">
      <alignment vertical="top"/>
    </xf>
    <xf numFmtId="179" fontId="7" fillId="0" borderId="0" xfId="3" applyNumberFormat="1" applyFont="1" applyAlignment="1">
      <alignment vertical="top"/>
    </xf>
    <xf numFmtId="10" fontId="1" fillId="20" borderId="0" xfId="9" applyNumberFormat="1" applyFont="1" applyFill="1"/>
    <xf numFmtId="3" fontId="1" fillId="20" borderId="0" xfId="9" applyNumberFormat="1" applyFont="1" applyFill="1"/>
    <xf numFmtId="164" fontId="1" fillId="22" borderId="0" xfId="0" applyNumberFormat="1" applyFont="1" applyFill="1"/>
    <xf numFmtId="0" fontId="8" fillId="22" borderId="0" xfId="3" applyNumberFormat="1" applyFont="1" applyFill="1" applyBorder="1" applyAlignment="1">
      <alignment horizontal="left" vertical="top"/>
    </xf>
    <xf numFmtId="0" fontId="8" fillId="22" borderId="5" xfId="3" applyNumberFormat="1" applyFont="1" applyFill="1" applyBorder="1" applyAlignment="1">
      <alignment horizontal="left" vertical="top"/>
    </xf>
    <xf numFmtId="0" fontId="3" fillId="22" borderId="4" xfId="3" applyNumberFormat="1" applyFont="1" applyFill="1" applyBorder="1" applyAlignment="1">
      <alignment horizontal="left" vertical="top"/>
    </xf>
    <xf numFmtId="0" fontId="0" fillId="0" borderId="0" xfId="0"/>
    <xf numFmtId="0" fontId="1" fillId="7" borderId="65" xfId="0" applyFont="1" applyFill="1" applyBorder="1"/>
    <xf numFmtId="0" fontId="1" fillId="7" borderId="61" xfId="0" applyFont="1" applyFill="1" applyBorder="1"/>
    <xf numFmtId="0" fontId="1" fillId="7" borderId="0" xfId="0" applyFont="1" applyFill="1" applyBorder="1" applyAlignment="1">
      <alignment horizontal="left"/>
    </xf>
    <xf numFmtId="0" fontId="1" fillId="20" borderId="65" xfId="0" applyFont="1" applyFill="1" applyBorder="1"/>
    <xf numFmtId="0" fontId="1" fillId="0" borderId="4" xfId="0" applyFont="1" applyBorder="1" applyAlignment="1">
      <alignment horizontal="left" vertical="top" wrapText="1"/>
    </xf>
    <xf numFmtId="0" fontId="1" fillId="0" borderId="0" xfId="0" applyFont="1" applyBorder="1" applyAlignment="1">
      <alignment horizontal="left" vertical="top" wrapText="1"/>
    </xf>
    <xf numFmtId="0" fontId="1" fillId="0" borderId="5" xfId="0" applyFont="1" applyBorder="1" applyAlignment="1">
      <alignment horizontal="left" vertical="top" wrapText="1"/>
    </xf>
    <xf numFmtId="0" fontId="1" fillId="0" borderId="0" xfId="0" applyFont="1" applyBorder="1" applyAlignment="1">
      <alignment horizontal="center"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166" fontId="7" fillId="28" borderId="1" xfId="3" applyFont="1" applyFill="1" applyBorder="1" applyAlignment="1">
      <alignment vertical="top"/>
    </xf>
    <xf numFmtId="166" fontId="7" fillId="28" borderId="4" xfId="3" applyNumberFormat="1" applyFont="1" applyFill="1" applyBorder="1" applyAlignment="1">
      <alignment vertical="top"/>
    </xf>
    <xf numFmtId="166" fontId="7" fillId="28" borderId="0" xfId="3" applyNumberFormat="1" applyFont="1" applyFill="1" applyBorder="1" applyAlignment="1">
      <alignment vertical="top"/>
    </xf>
    <xf numFmtId="166" fontId="7" fillId="28" borderId="7" xfId="5" applyNumberFormat="1" applyFont="1" applyFill="1" applyBorder="1" applyAlignment="1">
      <alignment vertical="top"/>
    </xf>
    <xf numFmtId="180" fontId="1" fillId="28" borderId="0" xfId="0" applyNumberFormat="1" applyFont="1" applyFill="1"/>
    <xf numFmtId="164" fontId="1" fillId="28" borderId="0" xfId="0" applyNumberFormat="1" applyFont="1" applyFill="1"/>
    <xf numFmtId="0" fontId="3" fillId="22" borderId="0" xfId="3" applyNumberFormat="1" applyFont="1" applyFill="1" applyBorder="1" applyAlignment="1">
      <alignment horizontal="left" vertical="top"/>
    </xf>
    <xf numFmtId="0" fontId="3" fillId="22" borderId="5" xfId="3" applyNumberFormat="1" applyFont="1" applyFill="1" applyBorder="1" applyAlignment="1">
      <alignment horizontal="left" vertical="top"/>
    </xf>
    <xf numFmtId="196" fontId="0" fillId="6" borderId="0" xfId="8" applyNumberFormat="1" applyFont="1" applyFill="1"/>
    <xf numFmtId="190" fontId="1" fillId="28" borderId="0" xfId="0" applyNumberFormat="1" applyFont="1" applyFill="1"/>
    <xf numFmtId="164" fontId="1" fillId="28" borderId="0" xfId="0" applyNumberFormat="1" applyFont="1" applyFill="1" applyBorder="1"/>
    <xf numFmtId="164" fontId="1" fillId="28" borderId="4" xfId="0" applyNumberFormat="1" applyFont="1" applyFill="1" applyBorder="1"/>
    <xf numFmtId="164" fontId="1" fillId="28" borderId="6" xfId="0" applyNumberFormat="1" applyFont="1" applyFill="1" applyBorder="1"/>
    <xf numFmtId="196" fontId="1" fillId="28" borderId="0" xfId="8" applyNumberFormat="1" applyFont="1" applyFill="1"/>
    <xf numFmtId="3" fontId="1" fillId="28" borderId="0" xfId="0" applyNumberFormat="1" applyFont="1" applyFill="1"/>
    <xf numFmtId="189" fontId="1" fillId="28" borderId="0" xfId="9" applyNumberFormat="1" applyFont="1" applyFill="1"/>
    <xf numFmtId="174" fontId="1" fillId="28" borderId="0" xfId="0" applyNumberFormat="1" applyFont="1" applyFill="1"/>
    <xf numFmtId="189" fontId="1" fillId="28" borderId="0" xfId="9" applyNumberFormat="1" applyFont="1" applyFill="1" applyBorder="1"/>
    <xf numFmtId="0" fontId="0" fillId="0" borderId="0" xfId="0"/>
    <xf numFmtId="164" fontId="2" fillId="6" borderId="0" xfId="0" applyNumberFormat="1" applyFont="1" applyFill="1" applyBorder="1"/>
    <xf numFmtId="0" fontId="32" fillId="0" borderId="25" xfId="7" applyFont="1" applyBorder="1" applyAlignment="1">
      <alignment vertical="top"/>
    </xf>
    <xf numFmtId="0" fontId="7" fillId="0" borderId="26" xfId="0" applyFont="1" applyBorder="1" applyAlignment="1">
      <alignment vertical="top" wrapText="1"/>
    </xf>
    <xf numFmtId="0" fontId="7" fillId="0" borderId="27" xfId="0" applyFont="1" applyBorder="1" applyAlignment="1">
      <alignment vertical="top" wrapText="1"/>
    </xf>
    <xf numFmtId="0" fontId="8" fillId="0" borderId="66" xfId="0" applyFont="1" applyBorder="1" applyAlignment="1">
      <alignment vertical="top"/>
    </xf>
    <xf numFmtId="0" fontId="7" fillId="0" borderId="62" xfId="0" applyFont="1" applyBorder="1" applyAlignment="1">
      <alignment vertical="top" wrapText="1"/>
    </xf>
    <xf numFmtId="0" fontId="8" fillId="0" borderId="66" xfId="0" quotePrefix="1" applyFont="1" applyBorder="1" applyAlignment="1">
      <alignment vertical="top"/>
    </xf>
    <xf numFmtId="0" fontId="31" fillId="0" borderId="64" xfId="7" applyBorder="1"/>
    <xf numFmtId="0" fontId="7" fillId="0" borderId="70" xfId="0" applyFont="1" applyBorder="1" applyAlignment="1">
      <alignment vertical="top" wrapText="1"/>
    </xf>
    <xf numFmtId="0" fontId="7" fillId="0" borderId="71" xfId="0" applyFont="1" applyBorder="1" applyAlignment="1">
      <alignment vertical="top" wrapText="1"/>
    </xf>
    <xf numFmtId="14" fontId="0" fillId="0" borderId="0" xfId="0" applyNumberFormat="1"/>
    <xf numFmtId="9" fontId="1" fillId="19" borderId="0" xfId="9" applyFont="1" applyFill="1" applyBorder="1"/>
    <xf numFmtId="0" fontId="8" fillId="0" borderId="0" xfId="0" applyFont="1" applyAlignment="1">
      <alignment vertical="center"/>
    </xf>
    <xf numFmtId="0" fontId="8" fillId="0" borderId="0" xfId="3" applyNumberFormat="1" applyFont="1" applyBorder="1" applyAlignment="1">
      <alignment horizontal="left" vertical="top" wrapText="1"/>
    </xf>
    <xf numFmtId="0" fontId="0" fillId="0" borderId="4" xfId="0" applyBorder="1"/>
    <xf numFmtId="0" fontId="0" fillId="0" borderId="0" xfId="0"/>
    <xf numFmtId="0" fontId="0" fillId="0" borderId="5" xfId="0" applyBorder="1"/>
    <xf numFmtId="0" fontId="7" fillId="0" borderId="0" xfId="3" applyNumberFormat="1" applyFont="1" applyBorder="1" applyAlignment="1">
      <alignment horizontal="left" vertical="top" wrapText="1"/>
    </xf>
    <xf numFmtId="0" fontId="1" fillId="0" borderId="4" xfId="0" applyFont="1" applyBorder="1" applyAlignment="1">
      <alignment horizontal="left" vertical="top" wrapText="1"/>
    </xf>
    <xf numFmtId="0" fontId="1" fillId="0" borderId="0" xfId="0" applyFont="1" applyBorder="1" applyAlignment="1">
      <alignment horizontal="left" vertical="top" wrapText="1"/>
    </xf>
    <xf numFmtId="0" fontId="1" fillId="0" borderId="5" xfId="0" applyFont="1" applyBorder="1" applyAlignment="1">
      <alignment horizontal="left" vertical="top" wrapText="1"/>
    </xf>
    <xf numFmtId="0" fontId="1" fillId="0" borderId="19" xfId="0" applyFont="1" applyBorder="1" applyAlignment="1">
      <alignment horizontal="left" vertical="top" wrapText="1"/>
    </xf>
    <xf numFmtId="0" fontId="1" fillId="0" borderId="18" xfId="0" applyFont="1" applyBorder="1" applyAlignment="1">
      <alignment horizontal="left" vertical="top" wrapText="1"/>
    </xf>
    <xf numFmtId="0" fontId="1" fillId="0" borderId="20" xfId="0" applyFont="1" applyBorder="1" applyAlignment="1">
      <alignment horizontal="left" vertical="top" wrapText="1"/>
    </xf>
    <xf numFmtId="0" fontId="0" fillId="0" borderId="0" xfId="0"/>
    <xf numFmtId="0" fontId="52" fillId="7" borderId="0" xfId="0" applyFont="1" applyFill="1" applyBorder="1" applyAlignment="1">
      <alignment horizontal="right" vertical="top"/>
    </xf>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9"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177" fontId="2" fillId="0" borderId="10" xfId="0" applyNumberFormat="1" applyFont="1" applyBorder="1" applyAlignment="1">
      <alignment horizontal="center"/>
    </xf>
    <xf numFmtId="0" fontId="3" fillId="0" borderId="4" xfId="3" applyNumberFormat="1" applyFont="1" applyFill="1" applyBorder="1" applyAlignment="1">
      <alignment horizontal="left" vertical="top"/>
    </xf>
    <xf numFmtId="0" fontId="3" fillId="0" borderId="0" xfId="3" applyNumberFormat="1" applyFont="1" applyFill="1" applyBorder="1" applyAlignment="1">
      <alignment horizontal="left" vertical="top"/>
    </xf>
    <xf numFmtId="0" fontId="3" fillId="0" borderId="5" xfId="3" applyNumberFormat="1" applyFont="1" applyFill="1" applyBorder="1" applyAlignment="1">
      <alignment horizontal="left" vertical="top"/>
    </xf>
    <xf numFmtId="190" fontId="1" fillId="16" borderId="0" xfId="0" applyNumberFormat="1" applyFont="1" applyFill="1"/>
    <xf numFmtId="196" fontId="1" fillId="16" borderId="0" xfId="8" applyNumberFormat="1" applyFont="1" applyFill="1"/>
    <xf numFmtId="165" fontId="1" fillId="16" borderId="0" xfId="0" applyNumberFormat="1" applyFont="1" applyFill="1"/>
    <xf numFmtId="177" fontId="1" fillId="16" borderId="0" xfId="0" applyNumberFormat="1" applyFont="1" applyFill="1"/>
    <xf numFmtId="3" fontId="1" fillId="16" borderId="0" xfId="0" applyNumberFormat="1" applyFont="1" applyFill="1"/>
    <xf numFmtId="0" fontId="23" fillId="7" borderId="0" xfId="0" applyFont="1" applyFill="1"/>
    <xf numFmtId="177" fontId="2" fillId="0" borderId="0" xfId="0" applyNumberFormat="1" applyFont="1" applyFill="1"/>
    <xf numFmtId="0" fontId="0" fillId="0" borderId="0" xfId="0"/>
    <xf numFmtId="0" fontId="3" fillId="8" borderId="4" xfId="3" applyNumberFormat="1" applyFont="1" applyFill="1" applyBorder="1" applyAlignment="1">
      <alignment horizontal="left" vertical="top"/>
    </xf>
    <xf numFmtId="0" fontId="8" fillId="8" borderId="0" xfId="3" applyNumberFormat="1" applyFont="1" applyFill="1" applyBorder="1" applyAlignment="1">
      <alignment horizontal="left" vertical="top"/>
    </xf>
    <xf numFmtId="0" fontId="8" fillId="8" borderId="5" xfId="3" applyNumberFormat="1" applyFont="1" applyFill="1" applyBorder="1" applyAlignment="1">
      <alignment horizontal="left" vertical="top"/>
    </xf>
    <xf numFmtId="174" fontId="1" fillId="8" borderId="0" xfId="0" applyNumberFormat="1" applyFont="1" applyFill="1"/>
    <xf numFmtId="0" fontId="1" fillId="0" borderId="0" xfId="0" applyFont="1" applyBorder="1" applyAlignment="1">
      <alignment horizontal="left" vertical="top" wrapText="1"/>
    </xf>
    <xf numFmtId="0" fontId="0" fillId="0" borderId="0" xfId="0"/>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0" xfId="0" applyFont="1" applyAlignment="1">
      <alignment horizontal="left" wrapText="1"/>
    </xf>
    <xf numFmtId="0" fontId="23" fillId="0" borderId="0" xfId="0" applyFont="1" applyBorder="1" applyAlignment="1">
      <alignment horizontal="center"/>
    </xf>
    <xf numFmtId="0" fontId="8" fillId="0" borderId="0" xfId="3" applyNumberFormat="1" applyFont="1" applyBorder="1" applyAlignment="1">
      <alignment horizontal="left" vertical="top" wrapText="1"/>
    </xf>
    <xf numFmtId="0" fontId="0" fillId="0" borderId="0" xfId="0"/>
    <xf numFmtId="166" fontId="15" fillId="7" borderId="0" xfId="3" applyFont="1" applyFill="1" applyBorder="1" applyAlignment="1">
      <alignment horizontal="left" vertical="top"/>
    </xf>
    <xf numFmtId="166" fontId="4" fillId="7" borderId="0" xfId="3" applyFont="1" applyFill="1" applyBorder="1" applyAlignment="1">
      <alignment horizontal="left" vertical="top"/>
    </xf>
    <xf numFmtId="166" fontId="8" fillId="7" borderId="0" xfId="3" applyFont="1" applyFill="1" applyBorder="1" applyAlignment="1">
      <alignment horizontal="left" vertical="top"/>
    </xf>
    <xf numFmtId="166" fontId="8" fillId="7" borderId="0" xfId="3" applyFont="1" applyFill="1" applyAlignment="1">
      <alignment vertical="top"/>
    </xf>
    <xf numFmtId="166" fontId="4" fillId="7" borderId="0" xfId="3" applyFont="1" applyFill="1" applyAlignment="1">
      <alignment horizontal="right" vertical="top"/>
    </xf>
    <xf numFmtId="166" fontId="3" fillId="7" borderId="0" xfId="3" applyFont="1" applyFill="1" applyBorder="1" applyAlignment="1">
      <alignment horizontal="left" vertical="top"/>
    </xf>
    <xf numFmtId="166" fontId="11" fillId="7" borderId="0" xfId="3" applyFont="1" applyFill="1" applyBorder="1" applyAlignment="1">
      <alignment vertical="top"/>
    </xf>
    <xf numFmtId="166" fontId="8" fillId="7" borderId="0" xfId="3" applyFont="1" applyFill="1" applyAlignment="1">
      <alignment horizontal="left" vertical="top"/>
    </xf>
    <xf numFmtId="0" fontId="8" fillId="7" borderId="0" xfId="3" applyNumberFormat="1" applyFont="1" applyFill="1" applyBorder="1" applyAlignment="1">
      <alignment horizontal="left" vertical="top" wrapText="1"/>
    </xf>
    <xf numFmtId="0" fontId="8" fillId="7" borderId="0" xfId="3" applyNumberFormat="1" applyFont="1" applyFill="1" applyBorder="1" applyAlignment="1">
      <alignment vertical="top"/>
    </xf>
    <xf numFmtId="167" fontId="3" fillId="7" borderId="0" xfId="4" applyFont="1" applyFill="1" applyBorder="1" applyAlignment="1">
      <alignment vertical="top"/>
    </xf>
    <xf numFmtId="167" fontId="3" fillId="7" borderId="0" xfId="4" applyFont="1" applyFill="1" applyBorder="1" applyAlignment="1">
      <alignment horizontal="left" vertical="top"/>
    </xf>
    <xf numFmtId="167" fontId="9" fillId="7" borderId="0" xfId="4" applyFont="1" applyFill="1" applyBorder="1" applyAlignment="1">
      <alignment horizontal="left" vertical="top"/>
    </xf>
    <xf numFmtId="167" fontId="8" fillId="7" borderId="0" xfId="4" applyFont="1" applyFill="1" applyBorder="1" applyAlignment="1">
      <alignment vertical="top"/>
    </xf>
    <xf numFmtId="166" fontId="6" fillId="7" borderId="0" xfId="3" applyFont="1" applyFill="1" applyBorder="1" applyAlignment="1">
      <alignment horizontal="left" vertical="top"/>
    </xf>
    <xf numFmtId="166" fontId="5" fillId="7" borderId="0" xfId="3" applyFont="1" applyFill="1" applyBorder="1" applyAlignment="1">
      <alignment horizontal="left" vertical="top"/>
    </xf>
    <xf numFmtId="166" fontId="7" fillId="7" borderId="0" xfId="3" applyFont="1" applyFill="1" applyAlignment="1">
      <alignment horizontal="left" vertical="top"/>
    </xf>
    <xf numFmtId="0" fontId="0" fillId="7" borderId="0" xfId="0" applyFill="1"/>
    <xf numFmtId="166" fontId="6" fillId="7" borderId="0" xfId="3" applyNumberFormat="1" applyFont="1" applyFill="1" applyAlignment="1">
      <alignment vertical="top"/>
    </xf>
    <xf numFmtId="166" fontId="7" fillId="7" borderId="15" xfId="3" applyNumberFormat="1" applyFont="1" applyFill="1" applyBorder="1" applyAlignment="1">
      <alignment vertical="top"/>
    </xf>
    <xf numFmtId="0" fontId="7" fillId="7" borderId="16" xfId="3" applyNumberFormat="1" applyFont="1" applyFill="1" applyBorder="1" applyAlignment="1">
      <alignment vertical="top"/>
    </xf>
    <xf numFmtId="173" fontId="8" fillId="7" borderId="17" xfId="3" applyNumberFormat="1" applyFont="1" applyFill="1" applyBorder="1" applyAlignment="1">
      <alignment vertical="top"/>
    </xf>
    <xf numFmtId="169" fontId="69" fillId="7" borderId="0" xfId="0" applyNumberFormat="1" applyFont="1" applyFill="1"/>
    <xf numFmtId="173" fontId="16" fillId="7" borderId="17" xfId="3" applyNumberFormat="1" applyFont="1" applyFill="1" applyBorder="1" applyAlignment="1">
      <alignment vertical="top"/>
    </xf>
    <xf numFmtId="0" fontId="0" fillId="7" borderId="0" xfId="0" applyFill="1" applyAlignment="1">
      <alignment horizontal="left"/>
    </xf>
    <xf numFmtId="199" fontId="0" fillId="7" borderId="0" xfId="0" applyNumberFormat="1" applyFill="1"/>
    <xf numFmtId="0" fontId="1" fillId="26" borderId="65" xfId="0" applyFont="1" applyFill="1" applyBorder="1" applyAlignment="1">
      <alignment horizontal="left"/>
    </xf>
    <xf numFmtId="191" fontId="2" fillId="0" borderId="0" xfId="0" applyNumberFormat="1" applyFont="1" applyBorder="1" applyAlignment="1">
      <alignment horizontal="center"/>
    </xf>
    <xf numFmtId="198" fontId="38" fillId="0" borderId="0" xfId="11" applyNumberFormat="1" applyFont="1"/>
    <xf numFmtId="165" fontId="1" fillId="7" borderId="1" xfId="0" applyNumberFormat="1" applyFont="1" applyFill="1" applyBorder="1"/>
    <xf numFmtId="164" fontId="2" fillId="7" borderId="10" xfId="0" applyNumberFormat="1" applyFont="1" applyFill="1" applyBorder="1" applyAlignment="1">
      <alignment horizontal="right"/>
    </xf>
    <xf numFmtId="0" fontId="1" fillId="0" borderId="0" xfId="0" applyFont="1" applyBorder="1" applyAlignment="1">
      <alignment horizontal="left" vertical="top" wrapText="1"/>
    </xf>
    <xf numFmtId="0" fontId="0" fillId="0" borderId="0" xfId="0"/>
    <xf numFmtId="1" fontId="0" fillId="6" borderId="0" xfId="9" applyNumberFormat="1" applyFont="1" applyFill="1"/>
    <xf numFmtId="0" fontId="1" fillId="0" borderId="73" xfId="0" applyFont="1" applyBorder="1" applyAlignment="1">
      <alignment horizontal="left"/>
    </xf>
    <xf numFmtId="0" fontId="1" fillId="0" borderId="70" xfId="0" applyFont="1" applyBorder="1"/>
    <xf numFmtId="165" fontId="1" fillId="0" borderId="70" xfId="0" applyNumberFormat="1" applyFont="1" applyBorder="1"/>
    <xf numFmtId="0" fontId="1" fillId="0" borderId="71" xfId="0" applyFont="1" applyBorder="1"/>
    <xf numFmtId="0" fontId="0" fillId="0" borderId="70" xfId="0" applyBorder="1"/>
    <xf numFmtId="0" fontId="1" fillId="0" borderId="73" xfId="0" applyFont="1" applyBorder="1"/>
    <xf numFmtId="0" fontId="1" fillId="0" borderId="70" xfId="0" applyFont="1" applyBorder="1" applyAlignment="1">
      <alignment horizontal="left"/>
    </xf>
    <xf numFmtId="49" fontId="1" fillId="6" borderId="70" xfId="0" quotePrefix="1" applyNumberFormat="1" applyFont="1" applyFill="1" applyBorder="1" applyAlignment="1">
      <alignment horizontal="left"/>
    </xf>
    <xf numFmtId="0" fontId="1" fillId="6" borderId="70" xfId="0" applyFont="1" applyFill="1" applyBorder="1"/>
    <xf numFmtId="0" fontId="1" fillId="6" borderId="70" xfId="0" applyFont="1" applyFill="1" applyBorder="1" applyAlignment="1">
      <alignment horizontal="right"/>
    </xf>
    <xf numFmtId="10" fontId="1" fillId="0" borderId="70" xfId="9" applyNumberFormat="1" applyFont="1" applyBorder="1"/>
    <xf numFmtId="0" fontId="0" fillId="0" borderId="62" xfId="0" applyBorder="1"/>
    <xf numFmtId="0" fontId="0" fillId="0" borderId="71" xfId="0" applyBorder="1"/>
    <xf numFmtId="0" fontId="0" fillId="0" borderId="39" xfId="0" applyBorder="1"/>
    <xf numFmtId="0" fontId="0" fillId="0" borderId="75" xfId="0" applyBorder="1"/>
    <xf numFmtId="0" fontId="1" fillId="9" borderId="66" xfId="0" applyFont="1" applyFill="1" applyBorder="1" applyAlignment="1">
      <alignment horizontal="left"/>
    </xf>
    <xf numFmtId="0" fontId="1" fillId="0" borderId="66" xfId="0" applyFont="1" applyBorder="1"/>
    <xf numFmtId="0" fontId="1" fillId="26" borderId="66" xfId="0" applyFont="1" applyFill="1" applyBorder="1" applyAlignment="1">
      <alignment horizontal="left"/>
    </xf>
    <xf numFmtId="0" fontId="3" fillId="16" borderId="4" xfId="3" applyNumberFormat="1" applyFont="1" applyFill="1" applyBorder="1" applyAlignment="1">
      <alignment horizontal="left" vertical="top"/>
    </xf>
    <xf numFmtId="0" fontId="8" fillId="16" borderId="0" xfId="3" applyNumberFormat="1" applyFont="1" applyFill="1" applyBorder="1" applyAlignment="1">
      <alignment horizontal="left" vertical="top"/>
    </xf>
    <xf numFmtId="0" fontId="8" fillId="16" borderId="5" xfId="3" applyNumberFormat="1" applyFont="1" applyFill="1" applyBorder="1" applyAlignment="1">
      <alignment horizontal="left" vertical="top"/>
    </xf>
    <xf numFmtId="2" fontId="0" fillId="0" borderId="0" xfId="0" applyNumberFormat="1"/>
    <xf numFmtId="177" fontId="0" fillId="0" borderId="0" xfId="0" applyNumberFormat="1" applyFill="1"/>
    <xf numFmtId="0" fontId="0" fillId="0" borderId="0" xfId="0" applyFont="1"/>
    <xf numFmtId="177" fontId="1" fillId="26" borderId="0" xfId="0" applyNumberFormat="1" applyFont="1" applyFill="1" applyBorder="1"/>
    <xf numFmtId="165" fontId="1" fillId="26" borderId="70" xfId="0" applyNumberFormat="1" applyFont="1" applyFill="1" applyBorder="1"/>
    <xf numFmtId="0" fontId="1" fillId="26" borderId="70" xfId="0" applyFont="1" applyFill="1" applyBorder="1"/>
    <xf numFmtId="0" fontId="1" fillId="26" borderId="66" xfId="0" applyFont="1" applyFill="1" applyBorder="1"/>
    <xf numFmtId="0" fontId="1" fillId="26" borderId="73" xfId="0" applyFont="1" applyFill="1" applyBorder="1"/>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174" fontId="7" fillId="0" borderId="63" xfId="3" applyNumberFormat="1" applyFont="1" applyFill="1" applyBorder="1" applyAlignment="1">
      <alignment vertical="top"/>
    </xf>
    <xf numFmtId="165" fontId="16" fillId="0" borderId="0" xfId="0" applyNumberFormat="1" applyFont="1" applyFill="1" applyBorder="1"/>
    <xf numFmtId="0" fontId="1" fillId="0" borderId="0" xfId="0" applyFont="1" applyBorder="1" applyAlignment="1">
      <alignment horizontal="left" vertical="top" wrapText="1"/>
    </xf>
    <xf numFmtId="0" fontId="0" fillId="0" borderId="0" xfId="0"/>
    <xf numFmtId="173" fontId="7" fillId="0" borderId="0" xfId="3" applyNumberFormat="1" applyFont="1" applyAlignment="1">
      <alignment vertical="top"/>
    </xf>
    <xf numFmtId="177" fontId="2" fillId="6" borderId="0" xfId="0" applyNumberFormat="1" applyFont="1" applyFill="1" applyBorder="1"/>
    <xf numFmtId="10" fontId="1" fillId="18" borderId="70" xfId="9" applyNumberFormat="1" applyFont="1" applyFill="1" applyBorder="1"/>
    <xf numFmtId="177" fontId="0" fillId="0" borderId="0" xfId="0" applyNumberFormat="1"/>
    <xf numFmtId="0" fontId="1" fillId="18" borderId="30" xfId="0" applyFont="1" applyFill="1" applyBorder="1" applyAlignment="1">
      <alignment horizontal="left"/>
    </xf>
    <xf numFmtId="0" fontId="1" fillId="18" borderId="31" xfId="0" applyFont="1" applyFill="1" applyBorder="1"/>
    <xf numFmtId="165" fontId="1" fillId="18" borderId="31" xfId="0" applyNumberFormat="1" applyFont="1" applyFill="1" applyBorder="1"/>
    <xf numFmtId="1" fontId="1" fillId="18" borderId="31" xfId="9" applyNumberFormat="1" applyFont="1" applyFill="1" applyBorder="1"/>
    <xf numFmtId="0" fontId="6" fillId="0" borderId="0" xfId="0" applyFont="1" applyBorder="1"/>
    <xf numFmtId="0" fontId="31" fillId="0" borderId="66" xfId="7" applyBorder="1"/>
    <xf numFmtId="0" fontId="7" fillId="0" borderId="73" xfId="0" applyFont="1" applyBorder="1"/>
    <xf numFmtId="0" fontId="7" fillId="0" borderId="70" xfId="0" applyFont="1" applyBorder="1"/>
    <xf numFmtId="0" fontId="7" fillId="0" borderId="71" xfId="0" applyFont="1" applyBorder="1"/>
    <xf numFmtId="0" fontId="7" fillId="0" borderId="62" xfId="0" applyFont="1" applyBorder="1"/>
    <xf numFmtId="0" fontId="7" fillId="0" borderId="66" xfId="0" quotePrefix="1" applyFont="1" applyBorder="1" applyAlignment="1"/>
    <xf numFmtId="0" fontId="1" fillId="0" borderId="66" xfId="0" applyFont="1" applyBorder="1" applyAlignment="1"/>
    <xf numFmtId="196" fontId="1" fillId="18" borderId="0" xfId="8" applyNumberFormat="1" applyFont="1" applyFill="1"/>
    <xf numFmtId="0" fontId="1" fillId="18" borderId="4" xfId="0" applyFont="1" applyFill="1" applyBorder="1" applyAlignment="1">
      <alignment horizontal="left"/>
    </xf>
    <xf numFmtId="0" fontId="8" fillId="0" borderId="0" xfId="3" applyNumberFormat="1" applyFont="1" applyBorder="1" applyAlignment="1">
      <alignment horizontal="left" vertical="top" wrapText="1"/>
    </xf>
    <xf numFmtId="0" fontId="0" fillId="0" borderId="0" xfId="0"/>
    <xf numFmtId="0" fontId="3" fillId="20" borderId="0" xfId="3" applyNumberFormat="1" applyFont="1" applyFill="1" applyBorder="1" applyAlignment="1">
      <alignment horizontal="left" vertical="top"/>
    </xf>
    <xf numFmtId="0" fontId="3" fillId="20" borderId="5" xfId="3" applyNumberFormat="1" applyFont="1" applyFill="1" applyBorder="1" applyAlignment="1">
      <alignment horizontal="left" vertical="top"/>
    </xf>
    <xf numFmtId="0" fontId="23" fillId="26" borderId="74" xfId="0" applyFont="1" applyFill="1" applyBorder="1"/>
    <xf numFmtId="183" fontId="0" fillId="6" borderId="0" xfId="0" applyNumberFormat="1" applyFill="1"/>
    <xf numFmtId="165" fontId="1" fillId="0" borderId="26" xfId="0" applyNumberFormat="1" applyFont="1" applyBorder="1" applyAlignment="1">
      <alignment horizontal="right"/>
    </xf>
    <xf numFmtId="165" fontId="1" fillId="0" borderId="70" xfId="0" applyNumberFormat="1" applyFont="1" applyBorder="1" applyAlignment="1">
      <alignment horizontal="right"/>
    </xf>
    <xf numFmtId="0" fontId="1" fillId="0" borderId="75" xfId="0" applyFont="1" applyBorder="1"/>
    <xf numFmtId="0" fontId="0" fillId="20" borderId="66" xfId="0" applyFill="1" applyBorder="1"/>
    <xf numFmtId="0" fontId="0" fillId="20" borderId="0" xfId="0" applyFill="1" applyBorder="1"/>
    <xf numFmtId="0" fontId="0" fillId="20" borderId="73" xfId="0" applyFill="1" applyBorder="1"/>
    <xf numFmtId="0" fontId="0" fillId="20" borderId="70" xfId="0" applyFill="1" applyBorder="1"/>
    <xf numFmtId="183" fontId="0" fillId="20" borderId="70" xfId="0" applyNumberFormat="1" applyFill="1" applyBorder="1"/>
    <xf numFmtId="0" fontId="30" fillId="20" borderId="74" xfId="0" applyFont="1" applyFill="1" applyBorder="1"/>
    <xf numFmtId="177" fontId="2" fillId="0" borderId="10" xfId="0" applyNumberFormat="1" applyFont="1" applyBorder="1" applyAlignment="1">
      <alignment horizontal="center"/>
    </xf>
    <xf numFmtId="174" fontId="1" fillId="20" borderId="1" xfId="0" applyNumberFormat="1" applyFont="1" applyFill="1" applyBorder="1"/>
    <xf numFmtId="174" fontId="1" fillId="20" borderId="0" xfId="0" applyNumberFormat="1" applyFont="1" applyFill="1"/>
    <xf numFmtId="165" fontId="13" fillId="5" borderId="0" xfId="4" applyNumberFormat="1" applyFont="1" applyFill="1" applyBorder="1" applyAlignment="1">
      <alignment horizontal="left" vertical="center"/>
    </xf>
    <xf numFmtId="0" fontId="14" fillId="4" borderId="0" xfId="3" applyNumberFormat="1" applyFont="1" applyFill="1" applyBorder="1" applyAlignment="1">
      <alignment horizontal="left"/>
    </xf>
    <xf numFmtId="165" fontId="12" fillId="4" borderId="0" xfId="3" applyNumberFormat="1" applyFont="1" applyFill="1" applyBorder="1" applyAlignment="1">
      <alignment horizontal="left" vertical="center"/>
    </xf>
    <xf numFmtId="165" fontId="14" fillId="4" borderId="0" xfId="3" applyNumberFormat="1" applyFont="1" applyFill="1" applyBorder="1" applyAlignment="1">
      <alignment horizontal="left" vertical="center"/>
    </xf>
    <xf numFmtId="165" fontId="19" fillId="4" borderId="0" xfId="3" applyNumberFormat="1" applyFont="1" applyFill="1" applyBorder="1" applyAlignment="1">
      <alignment horizontal="left" vertical="center"/>
    </xf>
    <xf numFmtId="177" fontId="23" fillId="0" borderId="68" xfId="0" applyNumberFormat="1" applyFont="1" applyBorder="1" applyAlignment="1">
      <alignment horizontal="center"/>
    </xf>
    <xf numFmtId="164" fontId="23" fillId="0" borderId="68" xfId="0" applyNumberFormat="1" applyFont="1" applyFill="1" applyBorder="1" applyAlignment="1">
      <alignment horizontal="center"/>
    </xf>
    <xf numFmtId="172" fontId="12" fillId="4" borderId="0" xfId="3" applyNumberFormat="1" applyFont="1" applyFill="1" applyBorder="1" applyAlignment="1">
      <alignment horizontal="left" vertical="center"/>
    </xf>
    <xf numFmtId="164" fontId="20" fillId="0" borderId="0" xfId="3" applyNumberFormat="1" applyFont="1" applyFill="1" applyBorder="1" applyAlignment="1">
      <alignment horizontal="left" vertical="center"/>
    </xf>
    <xf numFmtId="179" fontId="16" fillId="0" borderId="0" xfId="3" applyNumberFormat="1" applyFont="1" applyAlignment="1">
      <alignment vertical="top"/>
    </xf>
    <xf numFmtId="0" fontId="16" fillId="0" borderId="76" xfId="3" applyNumberFormat="1" applyFont="1" applyBorder="1" applyAlignment="1">
      <alignment vertical="top"/>
    </xf>
    <xf numFmtId="0" fontId="0" fillId="0" borderId="0" xfId="0"/>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164" fontId="1" fillId="20" borderId="26" xfId="0" applyNumberFormat="1" applyFont="1" applyFill="1" applyBorder="1"/>
    <xf numFmtId="0" fontId="1" fillId="0" borderId="65" xfId="0" quotePrefix="1" applyFont="1" applyBorder="1"/>
    <xf numFmtId="49" fontId="1" fillId="20" borderId="4" xfId="0" applyNumberFormat="1" applyFont="1" applyFill="1" applyBorder="1" applyAlignment="1">
      <alignment horizontal="left"/>
    </xf>
    <xf numFmtId="0" fontId="8" fillId="0" borderId="0" xfId="3" applyNumberFormat="1" applyFont="1" applyBorder="1" applyAlignment="1">
      <alignment horizontal="left" vertical="top" wrapText="1"/>
    </xf>
    <xf numFmtId="0" fontId="7" fillId="0" borderId="0" xfId="3" applyNumberFormat="1" applyFont="1" applyBorder="1" applyAlignment="1">
      <alignment horizontal="left" vertical="top" wrapText="1"/>
    </xf>
    <xf numFmtId="0" fontId="1" fillId="0" borderId="4" xfId="0" applyFont="1" applyBorder="1" applyAlignment="1">
      <alignment horizontal="left" vertical="top" wrapText="1"/>
    </xf>
    <xf numFmtId="0" fontId="1" fillId="0" borderId="0" xfId="0" applyFont="1" applyBorder="1" applyAlignment="1">
      <alignment horizontal="left" vertical="top" wrapText="1"/>
    </xf>
    <xf numFmtId="0" fontId="1" fillId="0" borderId="5" xfId="0" applyFont="1" applyBorder="1" applyAlignment="1">
      <alignment horizontal="left" vertical="top" wrapText="1"/>
    </xf>
    <xf numFmtId="0" fontId="1" fillId="0" borderId="19" xfId="0" applyFont="1" applyBorder="1" applyAlignment="1">
      <alignment horizontal="left" vertical="top" wrapText="1"/>
    </xf>
    <xf numFmtId="0" fontId="1" fillId="0" borderId="18" xfId="0" applyFont="1" applyBorder="1" applyAlignment="1">
      <alignment horizontal="left" vertical="top" wrapText="1"/>
    </xf>
    <xf numFmtId="0" fontId="1" fillId="0" borderId="20" xfId="0" applyFont="1" applyBorder="1" applyAlignment="1">
      <alignment horizontal="left" vertical="top" wrapText="1"/>
    </xf>
    <xf numFmtId="0" fontId="1" fillId="0" borderId="0" xfId="0" applyFont="1" applyBorder="1" applyAlignment="1">
      <alignment horizontal="center" vertical="top" wrapText="1"/>
    </xf>
    <xf numFmtId="0" fontId="0" fillId="0" borderId="4" xfId="0" applyBorder="1"/>
    <xf numFmtId="0" fontId="0" fillId="0" borderId="0" xfId="0"/>
    <xf numFmtId="0" fontId="0" fillId="0" borderId="5" xfId="0" applyBorder="1"/>
    <xf numFmtId="0" fontId="52" fillId="7" borderId="0" xfId="0" applyFont="1" applyFill="1" applyBorder="1" applyAlignment="1">
      <alignment horizontal="right" vertical="top"/>
    </xf>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9"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0" fontId="1" fillId="0" borderId="0" xfId="0" applyFont="1" applyAlignment="1">
      <alignment horizontal="left" wrapText="1"/>
    </xf>
    <xf numFmtId="177" fontId="2" fillId="0" borderId="10" xfId="0" applyNumberFormat="1" applyFont="1" applyBorder="1" applyAlignment="1">
      <alignment horizontal="center"/>
    </xf>
    <xf numFmtId="0" fontId="0" fillId="0" borderId="0" xfId="0"/>
    <xf numFmtId="0" fontId="23" fillId="0" borderId="0" xfId="0" applyFont="1" applyFill="1" applyBorder="1" applyAlignment="1">
      <alignment horizontal="center"/>
    </xf>
    <xf numFmtId="0" fontId="23" fillId="0" borderId="4" xfId="0" applyFont="1" applyBorder="1" applyAlignment="1">
      <alignment horizontal="center"/>
    </xf>
    <xf numFmtId="0" fontId="23" fillId="0" borderId="0" xfId="0" applyFont="1" applyBorder="1" applyAlignment="1">
      <alignment horizontal="center"/>
    </xf>
    <xf numFmtId="0" fontId="2" fillId="0" borderId="0" xfId="0" applyFont="1" applyBorder="1"/>
    <xf numFmtId="174" fontId="2" fillId="0" borderId="6" xfId="0" applyNumberFormat="1" applyFont="1" applyBorder="1"/>
    <xf numFmtId="174" fontId="2" fillId="0" borderId="65" xfId="0" applyNumberFormat="1" applyFont="1" applyBorder="1"/>
    <xf numFmtId="0" fontId="2" fillId="0" borderId="66" xfId="0" applyFont="1" applyBorder="1"/>
    <xf numFmtId="174" fontId="2" fillId="0" borderId="66" xfId="0" applyNumberFormat="1" applyFont="1" applyBorder="1"/>
    <xf numFmtId="174" fontId="2" fillId="0" borderId="36" xfId="0" applyNumberFormat="1" applyFont="1" applyBorder="1"/>
    <xf numFmtId="0" fontId="1" fillId="0" borderId="72" xfId="0" applyFont="1" applyBorder="1"/>
    <xf numFmtId="9" fontId="2" fillId="0" borderId="72" xfId="0" applyNumberFormat="1" applyFont="1" applyBorder="1"/>
    <xf numFmtId="9" fontId="1" fillId="16" borderId="0" xfId="9" applyFont="1" applyFill="1" applyBorder="1"/>
    <xf numFmtId="0" fontId="30" fillId="0" borderId="74" xfId="0" applyFont="1" applyFill="1" applyBorder="1"/>
    <xf numFmtId="0" fontId="0" fillId="0" borderId="39" xfId="0" applyFill="1" applyBorder="1"/>
    <xf numFmtId="0" fontId="0" fillId="0" borderId="66" xfId="0" applyFill="1" applyBorder="1"/>
    <xf numFmtId="0" fontId="0" fillId="0" borderId="73" xfId="0" applyFill="1" applyBorder="1"/>
    <xf numFmtId="0" fontId="0" fillId="0" borderId="70" xfId="0" applyFill="1" applyBorder="1"/>
    <xf numFmtId="0" fontId="1" fillId="0" borderId="66" xfId="0" applyFont="1" applyFill="1" applyBorder="1"/>
    <xf numFmtId="0" fontId="1" fillId="0" borderId="73" xfId="0" applyFont="1" applyFill="1" applyBorder="1"/>
    <xf numFmtId="0" fontId="1" fillId="0" borderId="70" xfId="0" applyFont="1" applyFill="1" applyBorder="1"/>
    <xf numFmtId="0" fontId="1" fillId="0" borderId="4" xfId="0" applyFont="1" applyFill="1" applyBorder="1" applyAlignment="1">
      <alignment horizontal="left"/>
    </xf>
    <xf numFmtId="0" fontId="1" fillId="0" borderId="65" xfId="0" applyFont="1" applyFill="1" applyBorder="1" applyAlignment="1">
      <alignment horizontal="left"/>
    </xf>
    <xf numFmtId="49" fontId="1" fillId="0" borderId="4" xfId="0" applyNumberFormat="1" applyFont="1" applyFill="1" applyBorder="1" applyAlignment="1">
      <alignment horizontal="left"/>
    </xf>
    <xf numFmtId="177" fontId="2" fillId="0" borderId="0" xfId="0" applyNumberFormat="1" applyFont="1" applyFill="1" applyBorder="1"/>
    <xf numFmtId="0" fontId="1" fillId="16" borderId="0" xfId="0" applyFont="1" applyFill="1" applyBorder="1"/>
    <xf numFmtId="0" fontId="1" fillId="16" borderId="70" xfId="0" applyFont="1" applyFill="1" applyBorder="1"/>
    <xf numFmtId="0" fontId="22" fillId="0" borderId="0" xfId="0" applyFont="1" applyBorder="1" applyAlignment="1">
      <alignment horizontal="center"/>
    </xf>
    <xf numFmtId="164" fontId="2" fillId="0" borderId="0" xfId="0" applyNumberFormat="1" applyFont="1" applyBorder="1" applyAlignment="1">
      <alignment horizontal="center"/>
    </xf>
    <xf numFmtId="0" fontId="1" fillId="0" borderId="63" xfId="0" applyFont="1" applyBorder="1" applyAlignment="1">
      <alignment horizontal="center"/>
    </xf>
    <xf numFmtId="0" fontId="1" fillId="0" borderId="62" xfId="0" applyFont="1" applyBorder="1" applyAlignment="1">
      <alignment horizontal="center"/>
    </xf>
    <xf numFmtId="164" fontId="23" fillId="0" borderId="77" xfId="0" applyNumberFormat="1" applyFont="1" applyBorder="1"/>
    <xf numFmtId="0" fontId="1" fillId="0" borderId="78" xfId="0" applyFont="1" applyBorder="1" applyAlignment="1"/>
    <xf numFmtId="10" fontId="1" fillId="26" borderId="70" xfId="9" applyNumberFormat="1" applyFont="1" applyFill="1" applyBorder="1"/>
    <xf numFmtId="0" fontId="8" fillId="8" borderId="7" xfId="3" applyNumberFormat="1" applyFont="1" applyFill="1" applyBorder="1" applyAlignment="1">
      <alignment horizontal="left" vertical="top"/>
    </xf>
    <xf numFmtId="0" fontId="8" fillId="8" borderId="8" xfId="3" applyNumberFormat="1" applyFont="1" applyFill="1" applyBorder="1" applyAlignment="1">
      <alignment horizontal="left" vertical="top"/>
    </xf>
    <xf numFmtId="180" fontId="16" fillId="2" borderId="3" xfId="0" applyNumberFormat="1" applyFont="1" applyFill="1" applyBorder="1"/>
    <xf numFmtId="166" fontId="7" fillId="18" borderId="1" xfId="3" applyFont="1" applyFill="1" applyBorder="1" applyAlignment="1">
      <alignment vertical="top"/>
    </xf>
    <xf numFmtId="166" fontId="7" fillId="18" borderId="4" xfId="3" applyNumberFormat="1" applyFont="1" applyFill="1" applyBorder="1" applyAlignment="1">
      <alignment vertical="top"/>
    </xf>
    <xf numFmtId="164" fontId="1" fillId="18" borderId="4" xfId="0" applyNumberFormat="1" applyFont="1" applyFill="1" applyBorder="1"/>
    <xf numFmtId="164" fontId="1" fillId="18" borderId="6" xfId="0" applyNumberFormat="1" applyFont="1" applyFill="1" applyBorder="1"/>
    <xf numFmtId="200" fontId="16" fillId="0" borderId="3" xfId="3" applyNumberFormat="1" applyFont="1" applyFill="1" applyBorder="1" applyAlignment="1">
      <alignment vertical="top"/>
    </xf>
    <xf numFmtId="0" fontId="1" fillId="0" borderId="0" xfId="0" applyFont="1" applyBorder="1" applyAlignment="1">
      <alignment horizontal="left" vertical="top" wrapText="1"/>
    </xf>
    <xf numFmtId="0" fontId="0" fillId="0" borderId="0" xfId="0"/>
    <xf numFmtId="0" fontId="0" fillId="0" borderId="0" xfId="0"/>
    <xf numFmtId="164" fontId="0" fillId="0" borderId="0" xfId="0" applyNumberFormat="1"/>
    <xf numFmtId="0" fontId="31" fillId="0" borderId="0" xfId="7"/>
    <xf numFmtId="1" fontId="1" fillId="27" borderId="0" xfId="9" applyNumberFormat="1" applyFont="1" applyFill="1" applyBorder="1"/>
    <xf numFmtId="165" fontId="1" fillId="16" borderId="0" xfId="0" applyNumberFormat="1" applyFont="1" applyFill="1" applyBorder="1"/>
    <xf numFmtId="0" fontId="23" fillId="0" borderId="73" xfId="0" applyFont="1" applyFill="1" applyBorder="1"/>
    <xf numFmtId="0" fontId="1" fillId="0" borderId="61" xfId="0" applyFont="1" applyFill="1" applyBorder="1"/>
    <xf numFmtId="0" fontId="1" fillId="9" borderId="65" xfId="0" applyFont="1" applyFill="1" applyBorder="1" applyAlignment="1">
      <alignment horizontal="left"/>
    </xf>
    <xf numFmtId="0" fontId="25" fillId="0" borderId="4" xfId="0" applyFont="1" applyFill="1" applyBorder="1" applyAlignment="1">
      <alignment horizontal="left"/>
    </xf>
    <xf numFmtId="187" fontId="16" fillId="7" borderId="17" xfId="3" applyNumberFormat="1" applyFont="1" applyFill="1" applyBorder="1" applyAlignment="1">
      <alignment vertical="top"/>
    </xf>
    <xf numFmtId="0" fontId="6" fillId="0" borderId="0" xfId="0" applyFont="1" applyFill="1"/>
    <xf numFmtId="0" fontId="7" fillId="0" borderId="66" xfId="0" applyFont="1" applyBorder="1"/>
    <xf numFmtId="0" fontId="1" fillId="0" borderId="73" xfId="0" applyFont="1" applyFill="1" applyBorder="1" applyAlignment="1">
      <alignment horizontal="left"/>
    </xf>
    <xf numFmtId="196" fontId="1" fillId="20" borderId="0" xfId="8" applyNumberFormat="1" applyFont="1" applyFill="1"/>
    <xf numFmtId="200" fontId="16" fillId="0" borderId="17" xfId="3" applyNumberFormat="1" applyFont="1" applyFill="1" applyBorder="1" applyAlignment="1">
      <alignment vertical="top"/>
    </xf>
    <xf numFmtId="165" fontId="70" fillId="6" borderId="0" xfId="3" applyNumberFormat="1" applyFont="1" applyFill="1" applyBorder="1" applyAlignment="1">
      <alignment horizontal="right" vertical="center"/>
    </xf>
    <xf numFmtId="0" fontId="0" fillId="0" borderId="0" xfId="0"/>
    <xf numFmtId="174" fontId="7" fillId="28" borderId="3" xfId="3" applyNumberFormat="1" applyFont="1" applyFill="1" applyBorder="1" applyAlignment="1">
      <alignment vertical="top"/>
    </xf>
    <xf numFmtId="10" fontId="1" fillId="28" borderId="0" xfId="9" applyNumberFormat="1" applyFont="1" applyFill="1"/>
    <xf numFmtId="3" fontId="1" fillId="28" borderId="0" xfId="9" applyNumberFormat="1" applyFont="1" applyFill="1"/>
    <xf numFmtId="1" fontId="0" fillId="0" borderId="0" xfId="0" applyNumberFormat="1"/>
    <xf numFmtId="176" fontId="7" fillId="0" borderId="8" xfId="3" applyNumberFormat="1" applyFont="1" applyBorder="1" applyAlignment="1">
      <alignment vertical="top"/>
    </xf>
    <xf numFmtId="0" fontId="0" fillId="0" borderId="0" xfId="0"/>
    <xf numFmtId="179" fontId="8" fillId="0" borderId="0" xfId="3" applyNumberFormat="1" applyFont="1" applyAlignment="1">
      <alignment vertical="top"/>
    </xf>
    <xf numFmtId="0" fontId="0" fillId="0" borderId="0" xfId="0"/>
    <xf numFmtId="0" fontId="0" fillId="31" borderId="0" xfId="0" applyFill="1" applyAlignment="1">
      <alignment horizontal="right"/>
    </xf>
    <xf numFmtId="0" fontId="0" fillId="32" borderId="0" xfId="0" applyFill="1" applyAlignment="1">
      <alignment horizontal="right"/>
    </xf>
    <xf numFmtId="0" fontId="0" fillId="33" borderId="0" xfId="0" applyFill="1" applyAlignment="1">
      <alignment horizontal="right"/>
    </xf>
    <xf numFmtId="196" fontId="1" fillId="31" borderId="0" xfId="8" applyNumberFormat="1" applyFont="1" applyFill="1"/>
    <xf numFmtId="183" fontId="1" fillId="31" borderId="70" xfId="0" applyNumberFormat="1" applyFont="1" applyFill="1" applyBorder="1"/>
    <xf numFmtId="0" fontId="3" fillId="31" borderId="65" xfId="3" applyNumberFormat="1" applyFont="1" applyFill="1" applyBorder="1" applyAlignment="1">
      <alignment horizontal="left" vertical="top"/>
    </xf>
    <xf numFmtId="0" fontId="3" fillId="31" borderId="0" xfId="3" applyNumberFormat="1" applyFont="1" applyFill="1" applyBorder="1" applyAlignment="1">
      <alignment horizontal="left" vertical="top"/>
    </xf>
    <xf numFmtId="0" fontId="3" fillId="31" borderId="61" xfId="3" applyNumberFormat="1" applyFont="1" applyFill="1" applyBorder="1" applyAlignment="1">
      <alignment horizontal="left" vertical="top"/>
    </xf>
    <xf numFmtId="183" fontId="1" fillId="31" borderId="0" xfId="0" applyNumberFormat="1" applyFont="1" applyFill="1" applyBorder="1"/>
    <xf numFmtId="0" fontId="0" fillId="0" borderId="0" xfId="0"/>
    <xf numFmtId="164" fontId="6" fillId="0" borderId="0" xfId="0" applyNumberFormat="1" applyFont="1"/>
    <xf numFmtId="201" fontId="7" fillId="0" borderId="8" xfId="0" applyNumberFormat="1" applyFont="1" applyBorder="1"/>
    <xf numFmtId="196" fontId="71" fillId="6" borderId="0" xfId="0" applyNumberFormat="1" applyFont="1" applyFill="1"/>
    <xf numFmtId="164" fontId="71" fillId="6" borderId="0" xfId="0" applyNumberFormat="1" applyFont="1" applyFill="1"/>
    <xf numFmtId="0" fontId="0" fillId="0" borderId="0" xfId="0"/>
    <xf numFmtId="196" fontId="2" fillId="0" borderId="0" xfId="8" applyNumberFormat="1" applyFont="1" applyFill="1"/>
    <xf numFmtId="164" fontId="8" fillId="6" borderId="0" xfId="0" applyNumberFormat="1" applyFont="1" applyFill="1"/>
    <xf numFmtId="196" fontId="8" fillId="6" borderId="0" xfId="8" applyNumberFormat="1" applyFont="1" applyFill="1"/>
    <xf numFmtId="0" fontId="8" fillId="6" borderId="0" xfId="0" applyFont="1" applyFill="1"/>
    <xf numFmtId="196" fontId="8" fillId="0" borderId="0" xfId="8" applyNumberFormat="1" applyFont="1" applyFill="1"/>
    <xf numFmtId="0" fontId="0" fillId="0" borderId="0" xfId="0"/>
    <xf numFmtId="0" fontId="0" fillId="7" borderId="0" xfId="0" applyFill="1" applyBorder="1" applyAlignment="1">
      <alignment vertical="top"/>
    </xf>
    <xf numFmtId="164" fontId="1" fillId="32" borderId="0" xfId="0" applyNumberFormat="1" applyFont="1" applyFill="1"/>
    <xf numFmtId="0" fontId="1" fillId="32" borderId="4" xfId="0" applyFont="1" applyFill="1" applyBorder="1" applyAlignment="1">
      <alignment horizontal="left"/>
    </xf>
    <xf numFmtId="0" fontId="1" fillId="32" borderId="65" xfId="0" applyFont="1" applyFill="1" applyBorder="1" applyAlignment="1">
      <alignment horizontal="left"/>
    </xf>
    <xf numFmtId="0" fontId="3" fillId="32" borderId="65" xfId="3" applyNumberFormat="1" applyFont="1" applyFill="1" applyBorder="1" applyAlignment="1">
      <alignment horizontal="left" vertical="top"/>
    </xf>
    <xf numFmtId="0" fontId="3" fillId="32" borderId="0" xfId="3" applyNumberFormat="1" applyFont="1" applyFill="1" applyBorder="1" applyAlignment="1">
      <alignment horizontal="left" vertical="top"/>
    </xf>
    <xf numFmtId="0" fontId="3" fillId="32" borderId="61" xfId="3" applyNumberFormat="1" applyFont="1" applyFill="1" applyBorder="1" applyAlignment="1">
      <alignment horizontal="left" vertical="top"/>
    </xf>
    <xf numFmtId="0" fontId="0" fillId="0" borderId="0" xfId="0"/>
    <xf numFmtId="10" fontId="0" fillId="6" borderId="0" xfId="0" applyNumberFormat="1" applyFill="1" applyBorder="1" applyAlignment="1">
      <alignment vertical="top"/>
    </xf>
    <xf numFmtId="174" fontId="1" fillId="33" borderId="0" xfId="0" applyNumberFormat="1" applyFont="1" applyFill="1"/>
    <xf numFmtId="164" fontId="1" fillId="33" borderId="0" xfId="0" applyNumberFormat="1" applyFont="1" applyFill="1"/>
    <xf numFmtId="189" fontId="1" fillId="33" borderId="0" xfId="9" applyNumberFormat="1" applyFont="1" applyFill="1"/>
    <xf numFmtId="164" fontId="1" fillId="33" borderId="26" xfId="0" applyNumberFormat="1" applyFont="1" applyFill="1" applyBorder="1"/>
    <xf numFmtId="0" fontId="3" fillId="33" borderId="6" xfId="3" applyNumberFormat="1" applyFont="1" applyFill="1" applyBorder="1" applyAlignment="1">
      <alignment horizontal="left" vertical="top"/>
    </xf>
    <xf numFmtId="0" fontId="8" fillId="33" borderId="7" xfId="3" applyNumberFormat="1" applyFont="1" applyFill="1" applyBorder="1" applyAlignment="1">
      <alignment horizontal="left" vertical="top"/>
    </xf>
    <xf numFmtId="0" fontId="8" fillId="33" borderId="8" xfId="3" applyNumberFormat="1" applyFont="1" applyFill="1" applyBorder="1" applyAlignment="1">
      <alignment horizontal="left" vertical="top"/>
    </xf>
    <xf numFmtId="0" fontId="0" fillId="0" borderId="0" xfId="0"/>
    <xf numFmtId="1" fontId="0" fillId="6" borderId="0" xfId="0" applyNumberFormat="1" applyFill="1"/>
    <xf numFmtId="9" fontId="0" fillId="0" borderId="0" xfId="0" applyNumberFormat="1" applyFill="1"/>
    <xf numFmtId="1" fontId="0" fillId="0" borderId="0" xfId="0" applyNumberFormat="1" applyFill="1"/>
    <xf numFmtId="0" fontId="8" fillId="0" borderId="2" xfId="3" applyNumberFormat="1" applyFont="1" applyBorder="1" applyAlignment="1">
      <alignment horizontal="left" vertical="top" wrapText="1"/>
    </xf>
    <xf numFmtId="0" fontId="8" fillId="0" borderId="1" xfId="3" applyNumberFormat="1" applyFont="1" applyBorder="1" applyAlignment="1">
      <alignment horizontal="left" vertical="top" wrapText="1"/>
    </xf>
    <xf numFmtId="0" fontId="8" fillId="0" borderId="3" xfId="3" applyNumberFormat="1" applyFont="1" applyBorder="1" applyAlignment="1">
      <alignment horizontal="left" vertical="top" wrapText="1"/>
    </xf>
    <xf numFmtId="0" fontId="8" fillId="0" borderId="4" xfId="3" applyNumberFormat="1" applyFont="1" applyBorder="1" applyAlignment="1">
      <alignment horizontal="left" vertical="top" wrapText="1"/>
    </xf>
    <xf numFmtId="0" fontId="8" fillId="0" borderId="0" xfId="3" applyNumberFormat="1" applyFont="1" applyBorder="1" applyAlignment="1">
      <alignment horizontal="left" vertical="top" wrapText="1"/>
    </xf>
    <xf numFmtId="0" fontId="8" fillId="0" borderId="5" xfId="3" applyNumberFormat="1" applyFont="1" applyBorder="1" applyAlignment="1">
      <alignment horizontal="left" vertical="top" wrapText="1"/>
    </xf>
    <xf numFmtId="0" fontId="8" fillId="0" borderId="6" xfId="3" applyNumberFormat="1" applyFont="1" applyBorder="1" applyAlignment="1">
      <alignment horizontal="left" vertical="top" wrapText="1"/>
    </xf>
    <xf numFmtId="0" fontId="8" fillId="0" borderId="7" xfId="3" applyNumberFormat="1" applyFont="1" applyBorder="1" applyAlignment="1">
      <alignment horizontal="left" vertical="top" wrapText="1"/>
    </xf>
    <xf numFmtId="0" fontId="8" fillId="0" borderId="8" xfId="3" applyNumberFormat="1" applyFont="1" applyBorder="1" applyAlignment="1">
      <alignment horizontal="left" vertical="top" wrapText="1"/>
    </xf>
    <xf numFmtId="0" fontId="1" fillId="6" borderId="2" xfId="0" applyFont="1" applyFill="1" applyBorder="1" applyAlignment="1">
      <alignment horizontal="center" vertical="top" wrapText="1"/>
    </xf>
    <xf numFmtId="0" fontId="1" fillId="6" borderId="1" xfId="0" applyFont="1" applyFill="1" applyBorder="1" applyAlignment="1">
      <alignment horizontal="center" vertical="top" wrapText="1"/>
    </xf>
    <xf numFmtId="0" fontId="1" fillId="6" borderId="3" xfId="0" applyFont="1" applyFill="1" applyBorder="1" applyAlignment="1">
      <alignment horizontal="center" vertical="top" wrapText="1"/>
    </xf>
    <xf numFmtId="0" fontId="1" fillId="6" borderId="4" xfId="0" applyFont="1" applyFill="1" applyBorder="1" applyAlignment="1">
      <alignment horizontal="center" vertical="top" wrapText="1"/>
    </xf>
    <xf numFmtId="0" fontId="1" fillId="6" borderId="0" xfId="0" applyFont="1" applyFill="1" applyBorder="1" applyAlignment="1">
      <alignment horizontal="center" vertical="top" wrapText="1"/>
    </xf>
    <xf numFmtId="0" fontId="1" fillId="6" borderId="5" xfId="0" applyFont="1" applyFill="1" applyBorder="1" applyAlignment="1">
      <alignment horizontal="center" vertical="top" wrapText="1"/>
    </xf>
    <xf numFmtId="0" fontId="1" fillId="6" borderId="19" xfId="0" applyFont="1" applyFill="1" applyBorder="1" applyAlignment="1">
      <alignment horizontal="center" vertical="top" wrapText="1"/>
    </xf>
    <xf numFmtId="0" fontId="1" fillId="6" borderId="18" xfId="0" applyFont="1" applyFill="1" applyBorder="1" applyAlignment="1">
      <alignment horizontal="center" vertical="top" wrapText="1"/>
    </xf>
    <xf numFmtId="0" fontId="1" fillId="6" borderId="20" xfId="0" applyFont="1" applyFill="1" applyBorder="1" applyAlignment="1">
      <alignment horizontal="center" vertical="top" wrapText="1"/>
    </xf>
    <xf numFmtId="166" fontId="31" fillId="0" borderId="0" xfId="7" applyNumberFormat="1" applyBorder="1" applyAlignment="1">
      <alignment horizontal="center" vertical="top"/>
    </xf>
    <xf numFmtId="0" fontId="1" fillId="0" borderId="1" xfId="0" applyFont="1" applyBorder="1" applyAlignment="1">
      <alignment horizontal="left" wrapText="1"/>
    </xf>
    <xf numFmtId="0" fontId="1" fillId="0" borderId="1" xfId="0" applyFont="1" applyBorder="1" applyAlignment="1">
      <alignment horizontal="center" wrapText="1"/>
    </xf>
    <xf numFmtId="0" fontId="1" fillId="0" borderId="3" xfId="0" applyFont="1" applyBorder="1" applyAlignment="1">
      <alignment horizontal="center" wrapText="1"/>
    </xf>
    <xf numFmtId="0" fontId="1" fillId="0" borderId="0" xfId="0" applyFont="1" applyAlignment="1">
      <alignment horizontal="center" wrapText="1"/>
    </xf>
    <xf numFmtId="0" fontId="1" fillId="0" borderId="5" xfId="0" applyFont="1" applyBorder="1" applyAlignment="1">
      <alignment horizontal="center" wrapText="1"/>
    </xf>
    <xf numFmtId="0" fontId="1" fillId="0" borderId="18" xfId="0" applyFont="1" applyBorder="1" applyAlignment="1">
      <alignment horizontal="center" wrapText="1"/>
    </xf>
    <xf numFmtId="0" fontId="1" fillId="0" borderId="20" xfId="0" applyFont="1" applyBorder="1" applyAlignment="1">
      <alignment horizontal="center" wrapText="1"/>
    </xf>
    <xf numFmtId="166" fontId="7" fillId="0" borderId="1" xfId="3" applyFont="1" applyBorder="1" applyAlignment="1">
      <alignment horizontal="center" vertical="top"/>
    </xf>
    <xf numFmtId="166" fontId="7" fillId="0" borderId="3" xfId="3" applyFont="1" applyBorder="1" applyAlignment="1">
      <alignment horizontal="center" vertical="top"/>
    </xf>
    <xf numFmtId="0" fontId="23" fillId="26" borderId="2" xfId="0" applyFont="1" applyFill="1" applyBorder="1" applyAlignment="1">
      <alignment horizontal="center"/>
    </xf>
    <xf numFmtId="0" fontId="23" fillId="0" borderId="1" xfId="0" applyFont="1" applyBorder="1" applyAlignment="1">
      <alignment horizontal="center"/>
    </xf>
    <xf numFmtId="0" fontId="23" fillId="26" borderId="9" xfId="0" applyFont="1" applyFill="1" applyBorder="1" applyAlignment="1">
      <alignment horizontal="center"/>
    </xf>
    <xf numFmtId="0" fontId="23" fillId="0" borderId="11" xfId="0" applyFont="1" applyBorder="1" applyAlignment="1">
      <alignment horizontal="center"/>
    </xf>
    <xf numFmtId="0" fontId="3" fillId="18" borderId="0" xfId="3" applyNumberFormat="1" applyFont="1" applyFill="1" applyBorder="1" applyAlignment="1">
      <alignment horizontal="left" vertical="center"/>
    </xf>
    <xf numFmtId="0" fontId="3" fillId="18" borderId="61" xfId="3" applyNumberFormat="1" applyFont="1" applyFill="1" applyBorder="1" applyAlignment="1">
      <alignment horizontal="left" vertical="center"/>
    </xf>
    <xf numFmtId="0" fontId="23" fillId="0" borderId="1" xfId="0" applyFont="1" applyBorder="1" applyAlignment="1">
      <alignment horizontal="center" wrapText="1"/>
    </xf>
    <xf numFmtId="0" fontId="23" fillId="0" borderId="18" xfId="0" applyFont="1" applyBorder="1" applyAlignment="1">
      <alignment horizontal="center" wrapText="1"/>
    </xf>
    <xf numFmtId="0" fontId="23" fillId="0" borderId="18" xfId="0" applyFont="1" applyBorder="1" applyAlignment="1">
      <alignment horizontal="center"/>
    </xf>
    <xf numFmtId="0" fontId="45" fillId="0" borderId="1" xfId="0" applyFont="1" applyBorder="1" applyAlignment="1">
      <alignment horizontal="center" wrapText="1"/>
    </xf>
    <xf numFmtId="0" fontId="45" fillId="0" borderId="18" xfId="0" applyFont="1" applyBorder="1" applyAlignment="1">
      <alignment horizontal="center" wrapText="1"/>
    </xf>
    <xf numFmtId="0" fontId="23" fillId="0" borderId="2" xfId="0" applyFont="1" applyBorder="1" applyAlignment="1">
      <alignment horizontal="center"/>
    </xf>
    <xf numFmtId="0" fontId="23" fillId="0" borderId="9" xfId="0" applyFont="1" applyBorder="1" applyAlignment="1">
      <alignment horizontal="center"/>
    </xf>
    <xf numFmtId="0" fontId="8" fillId="0" borderId="65" xfId="3" applyNumberFormat="1" applyFont="1" applyBorder="1" applyAlignment="1">
      <alignment horizontal="left" vertical="top" wrapText="1"/>
    </xf>
    <xf numFmtId="0" fontId="8" fillId="0" borderId="61" xfId="3" applyNumberFormat="1" applyFont="1" applyBorder="1" applyAlignment="1">
      <alignment horizontal="left" vertical="top" wrapText="1"/>
    </xf>
    <xf numFmtId="0" fontId="1" fillId="0" borderId="9" xfId="0" applyFont="1" applyBorder="1" applyAlignment="1">
      <alignment horizontal="center"/>
    </xf>
    <xf numFmtId="0" fontId="1" fillId="0" borderId="10" xfId="0" applyFont="1" applyBorder="1" applyAlignment="1">
      <alignment horizontal="center"/>
    </xf>
    <xf numFmtId="0" fontId="23" fillId="0" borderId="3" xfId="0" applyFont="1" applyBorder="1" applyAlignment="1">
      <alignment horizontal="center"/>
    </xf>
    <xf numFmtId="0" fontId="1" fillId="0" borderId="11" xfId="0" applyFont="1" applyBorder="1" applyAlignment="1">
      <alignment horizontal="center"/>
    </xf>
    <xf numFmtId="0" fontId="1" fillId="0" borderId="9" xfId="0" applyFont="1" applyFill="1" applyBorder="1" applyAlignment="1">
      <alignment horizontal="center"/>
    </xf>
    <xf numFmtId="0" fontId="1" fillId="0" borderId="10" xfId="0" applyFont="1" applyFill="1" applyBorder="1" applyAlignment="1">
      <alignment horizontal="center"/>
    </xf>
    <xf numFmtId="0" fontId="7" fillId="0" borderId="2" xfId="3" applyNumberFormat="1" applyFont="1" applyBorder="1" applyAlignment="1">
      <alignment horizontal="left" vertical="top" wrapText="1"/>
    </xf>
    <xf numFmtId="0" fontId="7" fillId="0" borderId="1" xfId="3" applyNumberFormat="1" applyFont="1" applyBorder="1" applyAlignment="1">
      <alignment horizontal="left" vertical="top" wrapText="1"/>
    </xf>
    <xf numFmtId="0" fontId="7" fillId="0" borderId="3" xfId="3" applyNumberFormat="1" applyFont="1" applyBorder="1" applyAlignment="1">
      <alignment horizontal="left" vertical="top" wrapText="1"/>
    </xf>
    <xf numFmtId="0" fontId="7" fillId="0" borderId="4" xfId="3" applyNumberFormat="1" applyFont="1" applyBorder="1" applyAlignment="1">
      <alignment horizontal="left" vertical="top" wrapText="1"/>
    </xf>
    <xf numFmtId="0" fontId="7" fillId="0" borderId="0" xfId="3" applyNumberFormat="1" applyFont="1" applyBorder="1" applyAlignment="1">
      <alignment horizontal="left" vertical="top" wrapText="1"/>
    </xf>
    <xf numFmtId="0" fontId="7" fillId="0" borderId="5" xfId="3" applyNumberFormat="1" applyFont="1" applyBorder="1" applyAlignment="1">
      <alignment horizontal="left" vertical="top" wrapText="1"/>
    </xf>
    <xf numFmtId="0" fontId="7" fillId="0" borderId="19" xfId="3" applyNumberFormat="1" applyFont="1" applyBorder="1" applyAlignment="1">
      <alignment horizontal="left" vertical="top" wrapText="1"/>
    </xf>
    <xf numFmtId="0" fontId="7" fillId="0" borderId="18" xfId="3" applyNumberFormat="1" applyFont="1" applyBorder="1" applyAlignment="1">
      <alignment horizontal="left" vertical="top" wrapText="1"/>
    </xf>
    <xf numFmtId="0" fontId="7" fillId="0" borderId="20" xfId="3" applyNumberFormat="1" applyFont="1" applyBorder="1" applyAlignment="1">
      <alignment horizontal="left" vertical="top" wrapText="1"/>
    </xf>
    <xf numFmtId="166" fontId="7" fillId="0" borderId="2" xfId="3" applyFont="1" applyBorder="1" applyAlignment="1">
      <alignment horizontal="center" vertical="top"/>
    </xf>
    <xf numFmtId="0" fontId="7" fillId="0" borderId="2" xfId="0" applyFont="1" applyBorder="1" applyAlignment="1">
      <alignment horizontal="left" vertical="top" wrapText="1"/>
    </xf>
    <xf numFmtId="0" fontId="7" fillId="0" borderId="1" xfId="0" applyFont="1" applyBorder="1" applyAlignment="1">
      <alignment horizontal="left" vertical="top" wrapText="1"/>
    </xf>
    <xf numFmtId="0" fontId="7" fillId="0" borderId="3" xfId="0" applyFont="1" applyBorder="1" applyAlignment="1">
      <alignment horizontal="left" vertical="top" wrapText="1"/>
    </xf>
    <xf numFmtId="0" fontId="7" fillId="0" borderId="4" xfId="0" applyFont="1" applyBorder="1" applyAlignment="1">
      <alignment horizontal="left" vertical="top" wrapText="1"/>
    </xf>
    <xf numFmtId="0" fontId="7" fillId="0" borderId="0" xfId="0" applyFont="1" applyBorder="1" applyAlignment="1">
      <alignment horizontal="left" vertical="top" wrapText="1"/>
    </xf>
    <xf numFmtId="0" fontId="7" fillId="0" borderId="5" xfId="0" applyFont="1" applyBorder="1" applyAlignment="1">
      <alignment horizontal="left" vertical="top" wrapText="1"/>
    </xf>
    <xf numFmtId="0" fontId="7" fillId="0" borderId="19" xfId="0" applyFont="1" applyBorder="1" applyAlignment="1">
      <alignment horizontal="left" vertical="top" wrapText="1"/>
    </xf>
    <xf numFmtId="0" fontId="7" fillId="0" borderId="18" xfId="0" applyFont="1" applyBorder="1" applyAlignment="1">
      <alignment horizontal="left" vertical="top" wrapText="1"/>
    </xf>
    <xf numFmtId="0" fontId="7" fillId="0" borderId="20" xfId="0" applyFont="1" applyBorder="1" applyAlignment="1">
      <alignment horizontal="left" vertical="top" wrapText="1"/>
    </xf>
    <xf numFmtId="0" fontId="1" fillId="0" borderId="2" xfId="0" applyFont="1" applyBorder="1" applyAlignment="1">
      <alignment horizontal="left" vertical="top" wrapText="1"/>
    </xf>
    <xf numFmtId="0" fontId="1" fillId="0" borderId="1" xfId="0" applyFont="1" applyBorder="1" applyAlignment="1">
      <alignment horizontal="left" vertical="top" wrapText="1"/>
    </xf>
    <xf numFmtId="0" fontId="1" fillId="0" borderId="3" xfId="0" applyFont="1" applyBorder="1" applyAlignment="1">
      <alignment horizontal="left" vertical="top" wrapText="1"/>
    </xf>
    <xf numFmtId="0" fontId="1" fillId="0" borderId="4" xfId="0" applyFont="1" applyBorder="1" applyAlignment="1">
      <alignment horizontal="left" vertical="top" wrapText="1"/>
    </xf>
    <xf numFmtId="0" fontId="1" fillId="0" borderId="0" xfId="0" applyFont="1" applyBorder="1" applyAlignment="1">
      <alignment horizontal="left" vertical="top" wrapText="1"/>
    </xf>
    <xf numFmtId="0" fontId="1" fillId="0" borderId="5" xfId="0" applyFont="1" applyBorder="1" applyAlignment="1">
      <alignment horizontal="left" vertical="top" wrapText="1"/>
    </xf>
    <xf numFmtId="0" fontId="1" fillId="0" borderId="19" xfId="0" applyFont="1" applyBorder="1" applyAlignment="1">
      <alignment horizontal="left" vertical="top" wrapText="1"/>
    </xf>
    <xf numFmtId="0" fontId="1" fillId="0" borderId="18" xfId="0" applyFont="1" applyBorder="1" applyAlignment="1">
      <alignment horizontal="left" vertical="top" wrapText="1"/>
    </xf>
    <xf numFmtId="0" fontId="1" fillId="0" borderId="20" xfId="0" applyFont="1" applyBorder="1" applyAlignment="1">
      <alignment horizontal="left" vertical="top" wrapText="1"/>
    </xf>
    <xf numFmtId="0" fontId="7" fillId="0" borderId="25" xfId="3" applyNumberFormat="1" applyFont="1" applyBorder="1" applyAlignment="1">
      <alignment horizontal="left" vertical="top" wrapText="1"/>
    </xf>
    <xf numFmtId="0" fontId="7" fillId="0" borderId="26" xfId="3" applyNumberFormat="1" applyFont="1" applyBorder="1" applyAlignment="1">
      <alignment horizontal="left" vertical="top" wrapText="1"/>
    </xf>
    <xf numFmtId="0" fontId="7" fillId="0" borderId="27" xfId="3" applyNumberFormat="1" applyFont="1" applyBorder="1" applyAlignment="1">
      <alignment horizontal="left" vertical="top" wrapText="1"/>
    </xf>
    <xf numFmtId="0" fontId="7" fillId="0" borderId="60" xfId="3" applyNumberFormat="1" applyFont="1" applyBorder="1" applyAlignment="1">
      <alignment horizontal="left" vertical="top" wrapText="1"/>
    </xf>
    <xf numFmtId="0" fontId="7" fillId="0" borderId="62" xfId="3" applyNumberFormat="1" applyFont="1" applyBorder="1" applyAlignment="1">
      <alignment horizontal="left" vertical="top" wrapText="1"/>
    </xf>
    <xf numFmtId="0" fontId="7" fillId="0" borderId="30" xfId="3" applyNumberFormat="1" applyFont="1" applyBorder="1" applyAlignment="1">
      <alignment horizontal="left" vertical="top" wrapText="1"/>
    </xf>
    <xf numFmtId="0" fontId="7" fillId="0" borderId="58" xfId="3" applyNumberFormat="1" applyFont="1" applyBorder="1" applyAlignment="1">
      <alignment horizontal="left" vertical="top" wrapText="1"/>
    </xf>
    <xf numFmtId="0" fontId="7" fillId="0" borderId="59" xfId="3" applyNumberFormat="1" applyFont="1" applyBorder="1" applyAlignment="1">
      <alignment horizontal="left" vertical="top" wrapText="1"/>
    </xf>
    <xf numFmtId="0" fontId="7" fillId="0" borderId="65" xfId="3" applyNumberFormat="1" applyFont="1" applyBorder="1" applyAlignment="1">
      <alignment horizontal="left" vertical="top" wrapText="1"/>
    </xf>
    <xf numFmtId="0" fontId="7" fillId="0" borderId="61" xfId="3" applyNumberFormat="1" applyFont="1" applyBorder="1" applyAlignment="1">
      <alignment horizontal="left" vertical="top" wrapText="1"/>
    </xf>
    <xf numFmtId="0" fontId="7" fillId="0" borderId="67" xfId="3" applyNumberFormat="1" applyFont="1" applyBorder="1" applyAlignment="1">
      <alignment horizontal="left" vertical="top" wrapText="1"/>
    </xf>
    <xf numFmtId="0" fontId="7" fillId="0" borderId="68" xfId="3" applyNumberFormat="1" applyFont="1" applyBorder="1" applyAlignment="1">
      <alignment horizontal="left" vertical="top" wrapText="1"/>
    </xf>
    <xf numFmtId="0" fontId="7" fillId="0" borderId="69" xfId="3" applyNumberFormat="1" applyFont="1" applyBorder="1" applyAlignment="1">
      <alignment horizontal="left" vertical="top" wrapText="1"/>
    </xf>
    <xf numFmtId="0" fontId="1" fillId="0" borderId="2" xfId="0" applyFont="1" applyBorder="1" applyAlignment="1">
      <alignment horizontal="center" vertical="top" wrapText="1"/>
    </xf>
    <xf numFmtId="0" fontId="1" fillId="0" borderId="1" xfId="0" applyFont="1" applyBorder="1" applyAlignment="1">
      <alignment horizontal="center" vertical="top" wrapText="1"/>
    </xf>
    <xf numFmtId="0" fontId="1" fillId="0" borderId="3" xfId="0" applyFont="1" applyBorder="1" applyAlignment="1">
      <alignment horizontal="center" vertical="top" wrapText="1"/>
    </xf>
    <xf numFmtId="0" fontId="1" fillId="0" borderId="4" xfId="0" applyFont="1" applyBorder="1" applyAlignment="1">
      <alignment horizontal="center" vertical="top" wrapText="1"/>
    </xf>
    <xf numFmtId="0" fontId="1" fillId="0" borderId="0" xfId="0" applyFont="1" applyBorder="1" applyAlignment="1">
      <alignment horizontal="center" vertical="top" wrapText="1"/>
    </xf>
    <xf numFmtId="0" fontId="1" fillId="0" borderId="5" xfId="0" applyFont="1" applyBorder="1" applyAlignment="1">
      <alignment horizontal="center" vertical="top" wrapText="1"/>
    </xf>
    <xf numFmtId="0" fontId="1" fillId="0" borderId="19" xfId="0" applyFont="1" applyBorder="1" applyAlignment="1">
      <alignment horizontal="center" vertical="top" wrapText="1"/>
    </xf>
    <xf numFmtId="0" fontId="1" fillId="0" borderId="18" xfId="0" applyFont="1" applyBorder="1" applyAlignment="1">
      <alignment horizontal="center" vertical="top" wrapText="1"/>
    </xf>
    <xf numFmtId="0" fontId="1" fillId="0" borderId="20" xfId="0" applyFont="1" applyBorder="1" applyAlignment="1">
      <alignment horizontal="center" vertical="top" wrapText="1"/>
    </xf>
    <xf numFmtId="0" fontId="1" fillId="0" borderId="2" xfId="0" applyFont="1" applyBorder="1" applyAlignment="1">
      <alignment horizontal="center" vertical="top"/>
    </xf>
    <xf numFmtId="0" fontId="1" fillId="0" borderId="1" xfId="0" applyFont="1" applyBorder="1" applyAlignment="1">
      <alignment horizontal="center" vertical="top"/>
    </xf>
    <xf numFmtId="0" fontId="1" fillId="0" borderId="3" xfId="0" applyFont="1" applyBorder="1" applyAlignment="1">
      <alignment horizontal="center" vertical="top"/>
    </xf>
    <xf numFmtId="0" fontId="1" fillId="0" borderId="4" xfId="0" applyFont="1" applyBorder="1" applyAlignment="1">
      <alignment horizontal="center" vertical="top"/>
    </xf>
    <xf numFmtId="0" fontId="1" fillId="0" borderId="0" xfId="0" applyFont="1" applyBorder="1" applyAlignment="1">
      <alignment horizontal="center" vertical="top"/>
    </xf>
    <xf numFmtId="0" fontId="1" fillId="0" borderId="5" xfId="0" applyFont="1" applyBorder="1" applyAlignment="1">
      <alignment horizontal="center" vertical="top"/>
    </xf>
    <xf numFmtId="0" fontId="1" fillId="0" borderId="19" xfId="0" applyFont="1" applyBorder="1" applyAlignment="1">
      <alignment horizontal="center" vertical="top"/>
    </xf>
    <xf numFmtId="0" fontId="1" fillId="0" borderId="18" xfId="0" applyFont="1" applyBorder="1" applyAlignment="1">
      <alignment horizontal="center" vertical="top"/>
    </xf>
    <xf numFmtId="0" fontId="1" fillId="0" borderId="20" xfId="0" applyFont="1" applyBorder="1" applyAlignment="1">
      <alignment horizontal="center" vertical="top"/>
    </xf>
    <xf numFmtId="0" fontId="1" fillId="0" borderId="65" xfId="0" applyFont="1" applyBorder="1" applyAlignment="1">
      <alignment horizontal="left" vertical="top" wrapText="1"/>
    </xf>
    <xf numFmtId="0" fontId="1" fillId="0" borderId="61" xfId="0" applyFont="1" applyBorder="1" applyAlignment="1">
      <alignment horizontal="left" vertical="top" wrapText="1"/>
    </xf>
    <xf numFmtId="0" fontId="0" fillId="0" borderId="1" xfId="0" applyBorder="1"/>
    <xf numFmtId="0" fontId="0" fillId="0" borderId="3" xfId="0" applyBorder="1"/>
    <xf numFmtId="0" fontId="0" fillId="0" borderId="4" xfId="0" applyBorder="1"/>
    <xf numFmtId="0" fontId="0" fillId="0" borderId="0" xfId="0"/>
    <xf numFmtId="0" fontId="0" fillId="0" borderId="5" xfId="0" applyBorder="1"/>
    <xf numFmtId="0" fontId="0" fillId="0" borderId="19" xfId="0" applyBorder="1"/>
    <xf numFmtId="0" fontId="0" fillId="0" borderId="18" xfId="0" applyBorder="1"/>
    <xf numFmtId="0" fontId="0" fillId="0" borderId="20" xfId="0" applyBorder="1"/>
    <xf numFmtId="0" fontId="8" fillId="0" borderId="2" xfId="0" applyFont="1" applyBorder="1" applyAlignment="1">
      <alignment horizontal="left" vertical="top" wrapText="1"/>
    </xf>
    <xf numFmtId="0" fontId="8" fillId="0" borderId="1" xfId="0" applyFont="1" applyBorder="1" applyAlignment="1">
      <alignment horizontal="left" vertical="top" wrapText="1"/>
    </xf>
    <xf numFmtId="0" fontId="8" fillId="0" borderId="3" xfId="0" applyFont="1" applyBorder="1" applyAlignment="1">
      <alignment horizontal="left" vertical="top" wrapText="1"/>
    </xf>
    <xf numFmtId="0" fontId="8" fillId="0" borderId="4" xfId="0" applyFont="1" applyBorder="1" applyAlignment="1">
      <alignment horizontal="left" vertical="top" wrapText="1"/>
    </xf>
    <xf numFmtId="0" fontId="8" fillId="0" borderId="0" xfId="0" applyFont="1" applyBorder="1" applyAlignment="1">
      <alignment horizontal="left" vertical="top" wrapText="1"/>
    </xf>
    <xf numFmtId="0" fontId="8" fillId="0" borderId="5" xfId="0" applyFont="1" applyBorder="1" applyAlignment="1">
      <alignment horizontal="left" vertical="top" wrapText="1"/>
    </xf>
    <xf numFmtId="0" fontId="8" fillId="0" borderId="19" xfId="0" applyFont="1" applyBorder="1" applyAlignment="1">
      <alignment horizontal="left" vertical="top" wrapText="1"/>
    </xf>
    <xf numFmtId="0" fontId="8" fillId="0" borderId="18" xfId="0" applyFont="1" applyBorder="1" applyAlignment="1">
      <alignment horizontal="left" vertical="top" wrapText="1"/>
    </xf>
    <xf numFmtId="0" fontId="8" fillId="0" borderId="20" xfId="0" applyFont="1" applyBorder="1" applyAlignment="1">
      <alignment horizontal="left" vertical="top" wrapText="1"/>
    </xf>
    <xf numFmtId="0" fontId="7" fillId="0" borderId="6" xfId="3" applyNumberFormat="1" applyFont="1" applyBorder="1" applyAlignment="1">
      <alignment horizontal="left" vertical="top" wrapText="1"/>
    </xf>
    <xf numFmtId="0" fontId="7" fillId="0" borderId="7" xfId="3" applyNumberFormat="1" applyFont="1" applyBorder="1" applyAlignment="1">
      <alignment horizontal="left" vertical="top" wrapText="1"/>
    </xf>
    <xf numFmtId="0" fontId="7" fillId="0" borderId="8" xfId="3" applyNumberFormat="1" applyFont="1" applyBorder="1" applyAlignment="1">
      <alignment horizontal="left" vertical="top" wrapText="1"/>
    </xf>
    <xf numFmtId="0" fontId="7" fillId="7" borderId="2" xfId="3" applyNumberFormat="1" applyFont="1" applyFill="1" applyBorder="1" applyAlignment="1">
      <alignment horizontal="left" vertical="top" wrapText="1"/>
    </xf>
    <xf numFmtId="0" fontId="7" fillId="7" borderId="1" xfId="3" applyNumberFormat="1" applyFont="1" applyFill="1" applyBorder="1" applyAlignment="1">
      <alignment horizontal="left" vertical="top" wrapText="1"/>
    </xf>
    <xf numFmtId="0" fontId="7" fillId="7" borderId="3" xfId="3" applyNumberFormat="1" applyFont="1" applyFill="1" applyBorder="1" applyAlignment="1">
      <alignment horizontal="left" vertical="top" wrapText="1"/>
    </xf>
    <xf numFmtId="0" fontId="7" fillId="7" borderId="4" xfId="3" applyNumberFormat="1" applyFont="1" applyFill="1" applyBorder="1" applyAlignment="1">
      <alignment horizontal="left" vertical="top" wrapText="1"/>
    </xf>
    <xf numFmtId="0" fontId="7" fillId="7" borderId="0" xfId="3" applyNumberFormat="1" applyFont="1" applyFill="1" applyBorder="1" applyAlignment="1">
      <alignment horizontal="left" vertical="top" wrapText="1"/>
    </xf>
    <xf numFmtId="0" fontId="7" fillId="7" borderId="5" xfId="3" applyNumberFormat="1" applyFont="1" applyFill="1" applyBorder="1" applyAlignment="1">
      <alignment horizontal="left" vertical="top" wrapText="1"/>
    </xf>
    <xf numFmtId="0" fontId="7" fillId="7" borderId="6" xfId="3" applyNumberFormat="1" applyFont="1" applyFill="1" applyBorder="1" applyAlignment="1">
      <alignment horizontal="left" vertical="top" wrapText="1"/>
    </xf>
    <xf numFmtId="0" fontId="7" fillId="7" borderId="7" xfId="3" applyNumberFormat="1" applyFont="1" applyFill="1" applyBorder="1" applyAlignment="1">
      <alignment horizontal="left" vertical="top" wrapText="1"/>
    </xf>
    <xf numFmtId="0" fontId="7" fillId="7" borderId="8" xfId="3" applyNumberFormat="1" applyFont="1" applyFill="1" applyBorder="1" applyAlignment="1">
      <alignment horizontal="left" vertical="top" wrapText="1"/>
    </xf>
    <xf numFmtId="0" fontId="64" fillId="0" borderId="0" xfId="0" applyFont="1" applyAlignment="1">
      <alignment horizontal="center" wrapText="1"/>
    </xf>
    <xf numFmtId="0" fontId="8" fillId="0" borderId="19" xfId="3" applyNumberFormat="1" applyFont="1" applyBorder="1" applyAlignment="1">
      <alignment horizontal="left" vertical="top" wrapText="1"/>
    </xf>
    <xf numFmtId="0" fontId="8" fillId="0" borderId="18" xfId="3" applyNumberFormat="1" applyFont="1" applyBorder="1" applyAlignment="1">
      <alignment horizontal="left" vertical="top" wrapText="1"/>
    </xf>
    <xf numFmtId="0" fontId="8" fillId="0" borderId="20" xfId="3" applyNumberFormat="1" applyFont="1" applyBorder="1" applyAlignment="1">
      <alignment horizontal="left" vertical="top" wrapText="1"/>
    </xf>
    <xf numFmtId="0" fontId="1" fillId="0" borderId="4" xfId="0" applyFont="1" applyBorder="1" applyAlignment="1">
      <alignment horizontal="left" wrapText="1"/>
    </xf>
    <xf numFmtId="0" fontId="1" fillId="0" borderId="0" xfId="0" applyFont="1" applyBorder="1" applyAlignment="1">
      <alignment horizontal="left" wrapText="1"/>
    </xf>
    <xf numFmtId="0" fontId="1" fillId="0" borderId="5" xfId="0" applyFont="1" applyBorder="1" applyAlignment="1">
      <alignment horizontal="left" wrapText="1"/>
    </xf>
    <xf numFmtId="0" fontId="1" fillId="0" borderId="19" xfId="0" applyFont="1" applyBorder="1" applyAlignment="1">
      <alignment horizontal="left" wrapText="1"/>
    </xf>
    <xf numFmtId="0" fontId="1" fillId="0" borderId="18" xfId="0" applyFont="1" applyBorder="1" applyAlignment="1">
      <alignment horizontal="left" wrapText="1"/>
    </xf>
    <xf numFmtId="0" fontId="1" fillId="0" borderId="20" xfId="0" applyFont="1" applyBorder="1" applyAlignment="1">
      <alignment horizontal="left" wrapText="1"/>
    </xf>
    <xf numFmtId="0" fontId="1" fillId="0" borderId="6" xfId="0" applyFont="1" applyBorder="1" applyAlignment="1">
      <alignment horizontal="left" vertical="top" wrapText="1"/>
    </xf>
    <xf numFmtId="0" fontId="1" fillId="0" borderId="7" xfId="0" applyFont="1" applyBorder="1" applyAlignment="1">
      <alignment horizontal="left" vertical="top" wrapText="1"/>
    </xf>
    <xf numFmtId="0" fontId="1" fillId="0" borderId="8" xfId="0" applyFont="1" applyBorder="1" applyAlignment="1">
      <alignment horizontal="left" vertical="top" wrapText="1"/>
    </xf>
    <xf numFmtId="0" fontId="1" fillId="0" borderId="2" xfId="0" applyFont="1" applyFill="1" applyBorder="1" applyAlignment="1">
      <alignment horizontal="left" vertical="top" wrapText="1"/>
    </xf>
    <xf numFmtId="0" fontId="1" fillId="0" borderId="1" xfId="0" applyFont="1" applyFill="1" applyBorder="1" applyAlignment="1">
      <alignment horizontal="left" vertical="top" wrapText="1"/>
    </xf>
    <xf numFmtId="0" fontId="1" fillId="0" borderId="3" xfId="0" applyFont="1" applyFill="1" applyBorder="1" applyAlignment="1">
      <alignment horizontal="left" vertical="top" wrapText="1"/>
    </xf>
    <xf numFmtId="0" fontId="1" fillId="0" borderId="4" xfId="0" applyFont="1" applyFill="1" applyBorder="1" applyAlignment="1">
      <alignment horizontal="left" vertical="top" wrapText="1"/>
    </xf>
    <xf numFmtId="0" fontId="1" fillId="0" borderId="0" xfId="0" applyFont="1" applyFill="1" applyBorder="1" applyAlignment="1">
      <alignment horizontal="left" vertical="top" wrapText="1"/>
    </xf>
    <xf numFmtId="0" fontId="1" fillId="0" borderId="5" xfId="0" applyFont="1" applyFill="1" applyBorder="1" applyAlignment="1">
      <alignment horizontal="left" vertical="top" wrapText="1"/>
    </xf>
    <xf numFmtId="0" fontId="1" fillId="0" borderId="6" xfId="0" applyFont="1" applyFill="1" applyBorder="1" applyAlignment="1">
      <alignment horizontal="left" vertical="top" wrapText="1"/>
    </xf>
    <xf numFmtId="0" fontId="1" fillId="0" borderId="7" xfId="0" applyFont="1" applyFill="1" applyBorder="1" applyAlignment="1">
      <alignment horizontal="left" vertical="top" wrapText="1"/>
    </xf>
    <xf numFmtId="0" fontId="1" fillId="0" borderId="8" xfId="0" applyFont="1" applyFill="1" applyBorder="1" applyAlignment="1">
      <alignment horizontal="left" vertical="top" wrapText="1"/>
    </xf>
    <xf numFmtId="0" fontId="1" fillId="7" borderId="2" xfId="0" applyFont="1" applyFill="1" applyBorder="1" applyAlignment="1">
      <alignment horizontal="left" vertical="top" wrapText="1"/>
    </xf>
    <xf numFmtId="0" fontId="1" fillId="7" borderId="1" xfId="0" applyFont="1" applyFill="1" applyBorder="1" applyAlignment="1">
      <alignment horizontal="left" vertical="top" wrapText="1"/>
    </xf>
    <xf numFmtId="0" fontId="1" fillId="7" borderId="3" xfId="0" applyFont="1" applyFill="1" applyBorder="1" applyAlignment="1">
      <alignment horizontal="left" vertical="top" wrapText="1"/>
    </xf>
    <xf numFmtId="0" fontId="1" fillId="7" borderId="4" xfId="0" applyFont="1" applyFill="1" applyBorder="1" applyAlignment="1">
      <alignment horizontal="left" vertical="top" wrapText="1"/>
    </xf>
    <xf numFmtId="0" fontId="1" fillId="7" borderId="0" xfId="0" applyFont="1" applyFill="1" applyBorder="1" applyAlignment="1">
      <alignment horizontal="left" vertical="top" wrapText="1"/>
    </xf>
    <xf numFmtId="0" fontId="1" fillId="7" borderId="5" xfId="0" applyFont="1" applyFill="1" applyBorder="1" applyAlignment="1">
      <alignment horizontal="left" vertical="top" wrapText="1"/>
    </xf>
    <xf numFmtId="0" fontId="1" fillId="7" borderId="19" xfId="0" applyFont="1" applyFill="1" applyBorder="1" applyAlignment="1">
      <alignment horizontal="left" vertical="top" wrapText="1"/>
    </xf>
    <xf numFmtId="0" fontId="1" fillId="7" borderId="18" xfId="0" applyFont="1" applyFill="1" applyBorder="1" applyAlignment="1">
      <alignment horizontal="left" vertical="top" wrapText="1"/>
    </xf>
    <xf numFmtId="0" fontId="1" fillId="7" borderId="20" xfId="0" applyFont="1" applyFill="1" applyBorder="1" applyAlignment="1">
      <alignment horizontal="left" vertical="top" wrapText="1"/>
    </xf>
    <xf numFmtId="166" fontId="31" fillId="7" borderId="0" xfId="7" applyNumberFormat="1" applyFill="1" applyBorder="1" applyAlignment="1">
      <alignment horizontal="center" vertical="top"/>
    </xf>
    <xf numFmtId="0" fontId="8" fillId="7" borderId="2" xfId="3" applyNumberFormat="1" applyFont="1" applyFill="1" applyBorder="1" applyAlignment="1">
      <alignment horizontal="left" vertical="top" wrapText="1"/>
    </xf>
    <xf numFmtId="0" fontId="8" fillId="7" borderId="1" xfId="3" applyNumberFormat="1" applyFont="1" applyFill="1" applyBorder="1" applyAlignment="1">
      <alignment horizontal="left" vertical="top" wrapText="1"/>
    </xf>
    <xf numFmtId="0" fontId="8" fillId="7" borderId="3" xfId="3" applyNumberFormat="1" applyFont="1" applyFill="1" applyBorder="1" applyAlignment="1">
      <alignment horizontal="left" vertical="top" wrapText="1"/>
    </xf>
    <xf numFmtId="0" fontId="8" fillId="7" borderId="4" xfId="3" applyNumberFormat="1" applyFont="1" applyFill="1" applyBorder="1" applyAlignment="1">
      <alignment horizontal="left" vertical="top" wrapText="1"/>
    </xf>
    <xf numFmtId="0" fontId="8" fillId="7" borderId="0" xfId="3" applyNumberFormat="1" applyFont="1" applyFill="1" applyBorder="1" applyAlignment="1">
      <alignment horizontal="left" vertical="top" wrapText="1"/>
    </xf>
    <xf numFmtId="0" fontId="8" fillId="7" borderId="5" xfId="3" applyNumberFormat="1" applyFont="1" applyFill="1" applyBorder="1" applyAlignment="1">
      <alignment horizontal="left" vertical="top" wrapText="1"/>
    </xf>
    <xf numFmtId="0" fontId="8" fillId="7" borderId="6" xfId="3" applyNumberFormat="1" applyFont="1" applyFill="1" applyBorder="1" applyAlignment="1">
      <alignment horizontal="left" vertical="top" wrapText="1"/>
    </xf>
    <xf numFmtId="0" fontId="8" fillId="7" borderId="7" xfId="3" applyNumberFormat="1" applyFont="1" applyFill="1" applyBorder="1" applyAlignment="1">
      <alignment horizontal="left" vertical="top" wrapText="1"/>
    </xf>
    <xf numFmtId="0" fontId="8" fillId="7" borderId="8" xfId="3" applyNumberFormat="1" applyFont="1" applyFill="1" applyBorder="1" applyAlignment="1">
      <alignment horizontal="left" vertical="top" wrapText="1"/>
    </xf>
    <xf numFmtId="0" fontId="1" fillId="0" borderId="48" xfId="0" applyFont="1" applyBorder="1" applyAlignment="1">
      <alignment horizontal="left" vertical="top" wrapText="1"/>
    </xf>
    <xf numFmtId="0" fontId="1" fillId="0" borderId="28" xfId="0" applyFont="1" applyBorder="1" applyAlignment="1">
      <alignment horizontal="left" vertical="top" wrapText="1"/>
    </xf>
    <xf numFmtId="0" fontId="1" fillId="0" borderId="49" xfId="0" applyFont="1" applyBorder="1" applyAlignment="1">
      <alignment horizontal="left" vertical="top" wrapText="1"/>
    </xf>
    <xf numFmtId="0" fontId="0" fillId="7" borderId="0" xfId="0" applyFill="1" applyBorder="1" applyAlignment="1">
      <alignment vertical="top"/>
    </xf>
    <xf numFmtId="0" fontId="52" fillId="7" borderId="0" xfId="0" applyFont="1" applyFill="1" applyBorder="1" applyAlignment="1">
      <alignment horizontal="right" vertical="top"/>
    </xf>
    <xf numFmtId="0" fontId="1" fillId="10" borderId="4" xfId="0" applyFont="1" applyFill="1" applyBorder="1" applyAlignment="1">
      <alignment horizontal="left" wrapText="1"/>
    </xf>
    <xf numFmtId="0" fontId="1" fillId="10" borderId="0" xfId="0" applyFont="1" applyFill="1" applyBorder="1" applyAlignment="1">
      <alignment horizontal="left" wrapText="1"/>
    </xf>
    <xf numFmtId="0" fontId="1" fillId="10" borderId="5" xfId="0" applyFont="1" applyFill="1" applyBorder="1" applyAlignment="1">
      <alignment horizontal="left" wrapText="1"/>
    </xf>
    <xf numFmtId="0" fontId="1" fillId="0" borderId="6" xfId="0" applyFont="1" applyBorder="1" applyAlignment="1">
      <alignment horizontal="left" wrapText="1"/>
    </xf>
    <xf numFmtId="0" fontId="1" fillId="0" borderId="7" xfId="0" applyFont="1" applyBorder="1" applyAlignment="1">
      <alignment horizontal="left" wrapText="1"/>
    </xf>
    <xf numFmtId="0" fontId="1" fillId="0" borderId="8" xfId="0" applyFont="1" applyBorder="1" applyAlignment="1">
      <alignment horizontal="left" wrapText="1"/>
    </xf>
    <xf numFmtId="0" fontId="1" fillId="0" borderId="2" xfId="0" applyFont="1" applyBorder="1" applyAlignment="1">
      <alignment horizontal="left" wrapText="1"/>
    </xf>
    <xf numFmtId="0" fontId="1" fillId="0" borderId="3" xfId="0" applyFont="1" applyBorder="1" applyAlignment="1">
      <alignment horizontal="left" wrapText="1"/>
    </xf>
    <xf numFmtId="0" fontId="0" fillId="23" borderId="40" xfId="0" applyFill="1" applyBorder="1" applyAlignment="1">
      <alignment vertical="top"/>
    </xf>
    <xf numFmtId="0" fontId="0" fillId="23" borderId="41" xfId="0" applyFill="1" applyBorder="1" applyAlignment="1">
      <alignment vertical="top"/>
    </xf>
    <xf numFmtId="0" fontId="0" fillId="23" borderId="42" xfId="0" applyFill="1" applyBorder="1" applyAlignment="1">
      <alignment vertical="top"/>
    </xf>
    <xf numFmtId="0" fontId="52" fillId="24" borderId="41" xfId="0" applyFont="1" applyFill="1" applyBorder="1" applyAlignment="1">
      <alignment horizontal="right" vertical="top"/>
    </xf>
    <xf numFmtId="0" fontId="52" fillId="24" borderId="42" xfId="0" applyFont="1" applyFill="1" applyBorder="1" applyAlignment="1">
      <alignment horizontal="right" vertical="top"/>
    </xf>
    <xf numFmtId="0" fontId="2" fillId="0" borderId="2" xfId="0" applyFont="1" applyBorder="1" applyAlignment="1">
      <alignment horizontal="left" vertical="top" wrapText="1"/>
    </xf>
    <xf numFmtId="0" fontId="1" fillId="0" borderId="4" xfId="0" applyFont="1" applyBorder="1" applyAlignment="1">
      <alignment vertical="top" wrapText="1"/>
    </xf>
    <xf numFmtId="0" fontId="1" fillId="0" borderId="0" xfId="0" applyFont="1" applyBorder="1" applyAlignment="1">
      <alignment vertical="top" wrapText="1"/>
    </xf>
    <xf numFmtId="0" fontId="1" fillId="0" borderId="5" xfId="0" applyFont="1" applyBorder="1" applyAlignment="1">
      <alignment vertical="top" wrapText="1"/>
    </xf>
    <xf numFmtId="0" fontId="1" fillId="18" borderId="4" xfId="0" applyFont="1" applyFill="1" applyBorder="1" applyAlignment="1">
      <alignment vertical="top" wrapText="1"/>
    </xf>
    <xf numFmtId="0" fontId="1" fillId="18" borderId="0" xfId="0" applyFont="1" applyFill="1" applyBorder="1" applyAlignment="1">
      <alignment vertical="top" wrapText="1"/>
    </xf>
    <xf numFmtId="0" fontId="1" fillId="18" borderId="5" xfId="0" applyFont="1" applyFill="1" applyBorder="1" applyAlignment="1">
      <alignment vertical="top" wrapText="1"/>
    </xf>
    <xf numFmtId="0" fontId="1" fillId="0" borderId="19" xfId="0" applyFont="1" applyFill="1" applyBorder="1" applyAlignment="1">
      <alignment horizontal="left" vertical="top" wrapText="1"/>
    </xf>
    <xf numFmtId="0" fontId="1" fillId="0" borderId="18" xfId="0" applyFont="1" applyFill="1" applyBorder="1" applyAlignment="1">
      <alignment horizontal="left" vertical="top" wrapText="1"/>
    </xf>
    <xf numFmtId="0" fontId="1" fillId="0" borderId="20" xfId="0" applyFont="1" applyFill="1" applyBorder="1" applyAlignment="1">
      <alignment horizontal="left" vertical="top" wrapText="1"/>
    </xf>
    <xf numFmtId="0" fontId="6" fillId="0" borderId="2" xfId="0" applyFont="1" applyBorder="1" applyAlignment="1">
      <alignment horizontal="center" vertical="top" wrapText="1"/>
    </xf>
    <xf numFmtId="0" fontId="6" fillId="0" borderId="1" xfId="0" applyFont="1" applyBorder="1" applyAlignment="1">
      <alignment horizontal="center" vertical="top" wrapText="1"/>
    </xf>
    <xf numFmtId="0" fontId="6" fillId="0" borderId="3" xfId="0" applyFont="1" applyBorder="1" applyAlignment="1">
      <alignment horizontal="center" vertical="top" wrapText="1"/>
    </xf>
    <xf numFmtId="0" fontId="6" fillId="0" borderId="4" xfId="0" applyFont="1" applyBorder="1" applyAlignment="1">
      <alignment horizontal="center" vertical="top" wrapText="1"/>
    </xf>
    <xf numFmtId="0" fontId="6" fillId="0" borderId="0" xfId="0" applyFont="1" applyBorder="1" applyAlignment="1">
      <alignment horizontal="center" vertical="top" wrapText="1"/>
    </xf>
    <xf numFmtId="0" fontId="6" fillId="0" borderId="5" xfId="0" applyFont="1" applyBorder="1" applyAlignment="1">
      <alignment horizontal="center" vertical="top" wrapText="1"/>
    </xf>
    <xf numFmtId="0" fontId="6" fillId="0" borderId="19" xfId="0" applyFont="1" applyBorder="1" applyAlignment="1">
      <alignment horizontal="center" vertical="top" wrapText="1"/>
    </xf>
    <xf numFmtId="0" fontId="6" fillId="0" borderId="18" xfId="0" applyFont="1" applyBorder="1" applyAlignment="1">
      <alignment horizontal="center" vertical="top" wrapText="1"/>
    </xf>
    <xf numFmtId="0" fontId="6" fillId="0" borderId="20" xfId="0" applyFont="1" applyBorder="1" applyAlignment="1">
      <alignment horizontal="center" vertical="top" wrapText="1"/>
    </xf>
    <xf numFmtId="0" fontId="1" fillId="0" borderId="25" xfId="0" applyFont="1" applyBorder="1" applyAlignment="1">
      <alignment horizontal="left" vertical="top" wrapText="1"/>
    </xf>
    <xf numFmtId="0" fontId="1" fillId="0" borderId="26" xfId="0" applyFont="1" applyBorder="1" applyAlignment="1">
      <alignment horizontal="left" vertical="top" wrapText="1"/>
    </xf>
    <xf numFmtId="0" fontId="1" fillId="0" borderId="27" xfId="0" applyFont="1" applyBorder="1" applyAlignment="1">
      <alignment horizontal="left" vertical="top" wrapText="1"/>
    </xf>
    <xf numFmtId="0" fontId="1" fillId="0" borderId="60" xfId="0" applyFont="1" applyBorder="1" applyAlignment="1">
      <alignment horizontal="left" vertical="top" wrapText="1"/>
    </xf>
    <xf numFmtId="0" fontId="1" fillId="0" borderId="62" xfId="0" applyFont="1" applyBorder="1" applyAlignment="1">
      <alignment horizontal="left" vertical="top" wrapText="1"/>
    </xf>
    <xf numFmtId="0" fontId="1" fillId="0" borderId="30" xfId="0" applyFont="1" applyBorder="1" applyAlignment="1">
      <alignment horizontal="left" vertical="top" wrapText="1"/>
    </xf>
    <xf numFmtId="0" fontId="1" fillId="0" borderId="58" xfId="0" applyFont="1" applyBorder="1" applyAlignment="1">
      <alignment horizontal="left" vertical="top" wrapText="1"/>
    </xf>
    <xf numFmtId="0" fontId="1" fillId="0" borderId="59" xfId="0" applyFont="1" applyBorder="1" applyAlignment="1">
      <alignment horizontal="left" vertical="top" wrapText="1"/>
    </xf>
    <xf numFmtId="0" fontId="1" fillId="0" borderId="2" xfId="0" applyFont="1" applyBorder="1" applyAlignment="1">
      <alignment vertical="top" wrapText="1"/>
    </xf>
    <xf numFmtId="0" fontId="1" fillId="0" borderId="1" xfId="0" applyFont="1" applyBorder="1" applyAlignment="1">
      <alignment vertical="top" wrapText="1"/>
    </xf>
    <xf numFmtId="0" fontId="1" fillId="0" borderId="3" xfId="0" applyFont="1" applyBorder="1" applyAlignment="1">
      <alignment vertical="top" wrapText="1"/>
    </xf>
    <xf numFmtId="0" fontId="1" fillId="0" borderId="19" xfId="0" applyFont="1" applyBorder="1" applyAlignment="1">
      <alignment vertical="top" wrapText="1"/>
    </xf>
    <xf numFmtId="0" fontId="1" fillId="0" borderId="18" xfId="0" applyFont="1" applyBorder="1" applyAlignment="1">
      <alignment vertical="top" wrapText="1"/>
    </xf>
    <xf numFmtId="0" fontId="1" fillId="0" borderId="20" xfId="0" applyFont="1" applyBorder="1" applyAlignment="1">
      <alignment vertical="top" wrapText="1"/>
    </xf>
    <xf numFmtId="0" fontId="7" fillId="0" borderId="1" xfId="0" applyFont="1" applyBorder="1" applyAlignment="1">
      <alignment horizontal="left" wrapText="1"/>
    </xf>
    <xf numFmtId="0" fontId="7" fillId="0" borderId="18" xfId="0" applyFont="1" applyBorder="1" applyAlignment="1">
      <alignment horizontal="left" wrapText="1"/>
    </xf>
    <xf numFmtId="0" fontId="1" fillId="0" borderId="0" xfId="0" applyFont="1" applyAlignment="1">
      <alignment horizontal="left" wrapText="1"/>
    </xf>
    <xf numFmtId="0" fontId="7" fillId="0" borderId="0" xfId="0" applyFont="1" applyAlignment="1">
      <alignment horizontal="left" wrapText="1"/>
    </xf>
    <xf numFmtId="0" fontId="50" fillId="0" borderId="0" xfId="0" applyFont="1" applyAlignment="1">
      <alignment horizontal="center" wrapText="1"/>
    </xf>
    <xf numFmtId="0" fontId="2" fillId="0" borderId="2" xfId="0" applyFont="1" applyBorder="1" applyAlignment="1">
      <alignment horizontal="center" vertical="top" wrapText="1"/>
    </xf>
    <xf numFmtId="0" fontId="2" fillId="0" borderId="1" xfId="0" applyFont="1" applyBorder="1" applyAlignment="1">
      <alignment horizontal="center" vertical="top" wrapText="1"/>
    </xf>
    <xf numFmtId="0" fontId="2" fillId="0" borderId="3" xfId="0" applyFont="1" applyBorder="1" applyAlignment="1">
      <alignment horizontal="center" vertical="top" wrapText="1"/>
    </xf>
    <xf numFmtId="0" fontId="2" fillId="0" borderId="4" xfId="0" applyFont="1" applyBorder="1" applyAlignment="1">
      <alignment horizontal="center" vertical="top" wrapText="1"/>
    </xf>
    <xf numFmtId="0" fontId="2" fillId="0" borderId="0" xfId="0" applyFont="1" applyBorder="1" applyAlignment="1">
      <alignment horizontal="center" vertical="top" wrapText="1"/>
    </xf>
    <xf numFmtId="0" fontId="2" fillId="0" borderId="5" xfId="0" applyFont="1" applyBorder="1" applyAlignment="1">
      <alignment horizontal="center" vertical="top" wrapText="1"/>
    </xf>
    <xf numFmtId="0" fontId="2" fillId="0" borderId="19" xfId="0" applyFont="1" applyBorder="1" applyAlignment="1">
      <alignment horizontal="center" vertical="top" wrapText="1"/>
    </xf>
    <xf numFmtId="0" fontId="2" fillId="0" borderId="18" xfId="0" applyFont="1" applyBorder="1" applyAlignment="1">
      <alignment horizontal="center" vertical="top" wrapText="1"/>
    </xf>
    <xf numFmtId="0" fontId="2" fillId="0" borderId="20" xfId="0" applyFont="1" applyBorder="1" applyAlignment="1">
      <alignment horizontal="center" vertical="top" wrapText="1"/>
    </xf>
    <xf numFmtId="0" fontId="8" fillId="0" borderId="2" xfId="0" applyFont="1" applyBorder="1" applyAlignment="1">
      <alignment horizontal="center" vertical="top" wrapText="1"/>
    </xf>
    <xf numFmtId="0" fontId="8" fillId="0" borderId="1" xfId="0" applyFont="1" applyBorder="1" applyAlignment="1">
      <alignment horizontal="center" vertical="top" wrapText="1"/>
    </xf>
    <xf numFmtId="0" fontId="8" fillId="0" borderId="3" xfId="0" applyFont="1" applyBorder="1" applyAlignment="1">
      <alignment horizontal="center" vertical="top" wrapText="1"/>
    </xf>
    <xf numFmtId="0" fontId="8" fillId="0" borderId="4" xfId="0" applyFont="1" applyBorder="1" applyAlignment="1">
      <alignment horizontal="center" vertical="top" wrapText="1"/>
    </xf>
    <xf numFmtId="0" fontId="8" fillId="0" borderId="0" xfId="0" applyFont="1" applyBorder="1" applyAlignment="1">
      <alignment horizontal="center" vertical="top" wrapText="1"/>
    </xf>
    <xf numFmtId="0" fontId="8" fillId="0" borderId="5" xfId="0" applyFont="1" applyBorder="1" applyAlignment="1">
      <alignment horizontal="center" vertical="top" wrapText="1"/>
    </xf>
    <xf numFmtId="0" fontId="8" fillId="0" borderId="19" xfId="0" applyFont="1" applyBorder="1" applyAlignment="1">
      <alignment horizontal="center" vertical="top" wrapText="1"/>
    </xf>
    <xf numFmtId="0" fontId="8" fillId="0" borderId="18" xfId="0" applyFont="1" applyBorder="1" applyAlignment="1">
      <alignment horizontal="center" vertical="top" wrapText="1"/>
    </xf>
    <xf numFmtId="0" fontId="8" fillId="0" borderId="20" xfId="0" applyFont="1" applyBorder="1" applyAlignment="1">
      <alignment horizontal="center" vertical="top" wrapText="1"/>
    </xf>
    <xf numFmtId="0" fontId="1" fillId="0" borderId="72" xfId="0" applyFont="1" applyBorder="1" applyAlignment="1">
      <alignment horizontal="left" vertical="top" wrapText="1"/>
    </xf>
    <xf numFmtId="0" fontId="1" fillId="0" borderId="0" xfId="0" applyFont="1" applyAlignment="1">
      <alignment horizontal="center"/>
    </xf>
    <xf numFmtId="0" fontId="1" fillId="0" borderId="2" xfId="0" applyNumberFormat="1" applyFont="1" applyBorder="1" applyAlignment="1">
      <alignment horizontal="center" vertical="top" wrapText="1"/>
    </xf>
    <xf numFmtId="0" fontId="1" fillId="0" borderId="1" xfId="0" applyNumberFormat="1" applyFont="1" applyBorder="1" applyAlignment="1">
      <alignment horizontal="center" vertical="top" wrapText="1"/>
    </xf>
    <xf numFmtId="0" fontId="1" fillId="0" borderId="3" xfId="0" applyNumberFormat="1" applyFont="1" applyBorder="1" applyAlignment="1">
      <alignment horizontal="center" vertical="top" wrapText="1"/>
    </xf>
    <xf numFmtId="0" fontId="1" fillId="0" borderId="4" xfId="0" applyNumberFormat="1" applyFont="1" applyBorder="1" applyAlignment="1">
      <alignment horizontal="center" vertical="top" wrapText="1"/>
    </xf>
    <xf numFmtId="0" fontId="1" fillId="0" borderId="0" xfId="0" applyNumberFormat="1" applyFont="1" applyBorder="1" applyAlignment="1">
      <alignment horizontal="center" vertical="top" wrapText="1"/>
    </xf>
    <xf numFmtId="0" fontId="1" fillId="0" borderId="5" xfId="0" applyNumberFormat="1" applyFont="1" applyBorder="1" applyAlignment="1">
      <alignment horizontal="center" vertical="top" wrapText="1"/>
    </xf>
    <xf numFmtId="0" fontId="1" fillId="0" borderId="19" xfId="0" applyNumberFormat="1" applyFont="1" applyBorder="1" applyAlignment="1">
      <alignment horizontal="center" vertical="top" wrapText="1"/>
    </xf>
    <xf numFmtId="0" fontId="1" fillId="0" borderId="18" xfId="0" applyNumberFormat="1" applyFont="1" applyBorder="1" applyAlignment="1">
      <alignment horizontal="center" vertical="top" wrapText="1"/>
    </xf>
    <xf numFmtId="0" fontId="1" fillId="0" borderId="20" xfId="0" applyNumberFormat="1" applyFont="1" applyBorder="1" applyAlignment="1">
      <alignment horizontal="center" vertical="top" wrapText="1"/>
    </xf>
    <xf numFmtId="0" fontId="49" fillId="0" borderId="0" xfId="0" applyFont="1" applyAlignment="1">
      <alignment horizontal="center" wrapText="1"/>
    </xf>
    <xf numFmtId="0" fontId="49" fillId="0" borderId="5" xfId="0" applyFont="1" applyBorder="1" applyAlignment="1">
      <alignment horizontal="center" wrapText="1"/>
    </xf>
    <xf numFmtId="0" fontId="49" fillId="0" borderId="18" xfId="0" applyFont="1" applyBorder="1" applyAlignment="1">
      <alignment horizontal="center" wrapText="1"/>
    </xf>
    <xf numFmtId="0" fontId="49" fillId="0" borderId="20" xfId="0" applyFont="1" applyBorder="1" applyAlignment="1">
      <alignment horizontal="center" wrapText="1"/>
    </xf>
    <xf numFmtId="181" fontId="2" fillId="0" borderId="10" xfId="0" applyNumberFormat="1" applyFont="1" applyBorder="1" applyAlignment="1">
      <alignment horizontal="center"/>
    </xf>
    <xf numFmtId="181" fontId="2" fillId="0" borderId="11" xfId="0" applyNumberFormat="1" applyFont="1" applyBorder="1" applyAlignment="1">
      <alignment horizontal="center"/>
    </xf>
    <xf numFmtId="177" fontId="2" fillId="0" borderId="10" xfId="0" applyNumberFormat="1" applyFont="1" applyBorder="1" applyAlignment="1">
      <alignment horizontal="center"/>
    </xf>
    <xf numFmtId="177" fontId="2" fillId="0" borderId="11" xfId="0" applyNumberFormat="1" applyFont="1" applyBorder="1" applyAlignment="1">
      <alignment horizontal="center"/>
    </xf>
    <xf numFmtId="164" fontId="2" fillId="0" borderId="0" xfId="0" applyNumberFormat="1" applyFont="1" applyFill="1" applyBorder="1" applyAlignment="1">
      <alignment horizontal="center"/>
    </xf>
    <xf numFmtId="0" fontId="23" fillId="0" borderId="10" xfId="0" applyFont="1" applyBorder="1" applyAlignment="1">
      <alignment horizontal="center"/>
    </xf>
    <xf numFmtId="0" fontId="22" fillId="0" borderId="2" xfId="0" applyFont="1" applyBorder="1" applyAlignment="1">
      <alignment horizontal="center"/>
    </xf>
    <xf numFmtId="0" fontId="22" fillId="0" borderId="1" xfId="0" applyFont="1" applyBorder="1" applyAlignment="1">
      <alignment horizontal="center"/>
    </xf>
    <xf numFmtId="0" fontId="22" fillId="0" borderId="3" xfId="0" applyFont="1" applyBorder="1" applyAlignment="1">
      <alignment horizontal="center"/>
    </xf>
    <xf numFmtId="0" fontId="22" fillId="0" borderId="9" xfId="0" applyFont="1" applyBorder="1" applyAlignment="1">
      <alignment horizontal="center"/>
    </xf>
    <xf numFmtId="0" fontId="22" fillId="0" borderId="10" xfId="0" applyFont="1" applyBorder="1" applyAlignment="1">
      <alignment horizontal="center"/>
    </xf>
    <xf numFmtId="164" fontId="2" fillId="0" borderId="10" xfId="0" applyNumberFormat="1" applyFont="1" applyBorder="1" applyAlignment="1">
      <alignment horizontal="center"/>
    </xf>
    <xf numFmtId="164" fontId="2" fillId="0" borderId="11" xfId="0" applyNumberFormat="1" applyFont="1" applyBorder="1" applyAlignment="1">
      <alignment horizontal="center"/>
    </xf>
    <xf numFmtId="0" fontId="23" fillId="0" borderId="0" xfId="0" applyFont="1" applyFill="1" applyBorder="1" applyAlignment="1">
      <alignment horizontal="center"/>
    </xf>
    <xf numFmtId="0" fontId="23" fillId="0" borderId="4" xfId="0" applyFont="1" applyBorder="1" applyAlignment="1">
      <alignment horizontal="center"/>
    </xf>
    <xf numFmtId="0" fontId="23" fillId="0" borderId="0" xfId="0" applyFont="1" applyBorder="1" applyAlignment="1">
      <alignment horizontal="center"/>
    </xf>
    <xf numFmtId="0" fontId="22" fillId="0" borderId="0" xfId="0" applyFont="1" applyFill="1" applyBorder="1" applyAlignment="1">
      <alignment horizontal="center"/>
    </xf>
    <xf numFmtId="0" fontId="22" fillId="0" borderId="11" xfId="0" applyFont="1" applyBorder="1" applyAlignment="1">
      <alignment horizontal="center"/>
    </xf>
    <xf numFmtId="181" fontId="2" fillId="0" borderId="0" xfId="0" applyNumberFormat="1" applyFont="1" applyFill="1" applyBorder="1" applyAlignment="1">
      <alignment horizontal="center"/>
    </xf>
    <xf numFmtId="164" fontId="7" fillId="0" borderId="10" xfId="0" applyNumberFormat="1" applyFont="1" applyBorder="1" applyAlignment="1">
      <alignment horizontal="center"/>
    </xf>
    <xf numFmtId="164" fontId="7" fillId="0" borderId="11" xfId="0" applyNumberFormat="1" applyFont="1" applyBorder="1" applyAlignment="1">
      <alignment horizontal="center"/>
    </xf>
    <xf numFmtId="0" fontId="23" fillId="0" borderId="5" xfId="0" applyFont="1" applyBorder="1" applyAlignment="1">
      <alignment horizontal="center"/>
    </xf>
    <xf numFmtId="0" fontId="23" fillId="0" borderId="51" xfId="0" applyFont="1" applyBorder="1" applyAlignment="1">
      <alignment horizontal="center"/>
    </xf>
    <xf numFmtId="0" fontId="23" fillId="0" borderId="26" xfId="0" applyFont="1" applyBorder="1" applyAlignment="1">
      <alignment horizontal="center"/>
    </xf>
    <xf numFmtId="0" fontId="23" fillId="0" borderId="52" xfId="0" applyFont="1" applyBorder="1" applyAlignment="1">
      <alignment horizontal="center"/>
    </xf>
    <xf numFmtId="0" fontId="6" fillId="0" borderId="9" xfId="0" applyFont="1" applyBorder="1" applyAlignment="1">
      <alignment horizontal="center"/>
    </xf>
    <xf numFmtId="0" fontId="6" fillId="0" borderId="10" xfId="0" applyFont="1" applyBorder="1" applyAlignment="1">
      <alignment horizontal="center"/>
    </xf>
    <xf numFmtId="0" fontId="6" fillId="0" borderId="11" xfId="0" applyFont="1" applyBorder="1" applyAlignment="1">
      <alignment horizontal="center"/>
    </xf>
    <xf numFmtId="164" fontId="2" fillId="0" borderId="9" xfId="0" applyNumberFormat="1" applyFont="1" applyBorder="1" applyAlignment="1">
      <alignment horizontal="center"/>
    </xf>
    <xf numFmtId="0" fontId="6" fillId="0" borderId="2" xfId="0" applyFont="1" applyBorder="1" applyAlignment="1">
      <alignment horizontal="center"/>
    </xf>
    <xf numFmtId="0" fontId="6" fillId="0" borderId="1" xfId="0" applyFont="1" applyBorder="1" applyAlignment="1">
      <alignment horizontal="center"/>
    </xf>
    <xf numFmtId="0" fontId="23" fillId="0" borderId="19" xfId="0" applyFont="1" applyBorder="1" applyAlignment="1">
      <alignment horizontal="center"/>
    </xf>
    <xf numFmtId="0" fontId="23" fillId="0" borderId="20" xfId="0" applyFont="1" applyBorder="1" applyAlignment="1">
      <alignment horizontal="center"/>
    </xf>
    <xf numFmtId="0" fontId="23" fillId="0" borderId="2" xfId="0" applyFont="1" applyFill="1" applyBorder="1" applyAlignment="1">
      <alignment horizontal="center"/>
    </xf>
    <xf numFmtId="0" fontId="23" fillId="0" borderId="1" xfId="0" applyFont="1" applyFill="1" applyBorder="1" applyAlignment="1">
      <alignment horizontal="center"/>
    </xf>
    <xf numFmtId="0" fontId="23" fillId="0" borderId="3" xfId="0" applyFont="1" applyFill="1" applyBorder="1" applyAlignment="1">
      <alignment horizontal="center"/>
    </xf>
    <xf numFmtId="0" fontId="1" fillId="33" borderId="60" xfId="0" applyFont="1" applyFill="1" applyBorder="1" applyAlignment="1">
      <alignment horizontal="left"/>
    </xf>
    <xf numFmtId="0" fontId="1" fillId="33" borderId="0" xfId="0" applyFont="1" applyFill="1" applyBorder="1"/>
    <xf numFmtId="9" fontId="1" fillId="33" borderId="0" xfId="9" applyFont="1" applyFill="1" applyBorder="1"/>
    <xf numFmtId="165" fontId="1" fillId="33" borderId="0" xfId="0" applyNumberFormat="1" applyFont="1" applyFill="1" applyBorder="1"/>
    <xf numFmtId="1" fontId="1" fillId="33" borderId="0" xfId="9" applyNumberFormat="1" applyFont="1" applyFill="1" applyBorder="1"/>
    <xf numFmtId="0" fontId="1" fillId="33" borderId="79" xfId="0" applyFont="1" applyFill="1" applyBorder="1" applyAlignment="1">
      <alignment horizontal="left"/>
    </xf>
    <xf numFmtId="0" fontId="1" fillId="33" borderId="70" xfId="0" applyFont="1" applyFill="1" applyBorder="1"/>
    <xf numFmtId="1" fontId="1" fillId="33" borderId="70" xfId="9" applyNumberFormat="1" applyFont="1" applyFill="1" applyBorder="1"/>
    <xf numFmtId="165" fontId="1" fillId="33" borderId="70" xfId="0" applyNumberFormat="1" applyFont="1" applyFill="1" applyBorder="1"/>
    <xf numFmtId="0" fontId="1" fillId="20" borderId="66" xfId="0" applyFont="1" applyFill="1" applyBorder="1" applyAlignment="1">
      <alignment horizontal="left"/>
    </xf>
    <xf numFmtId="0" fontId="1" fillId="0" borderId="62" xfId="0" applyFont="1" applyFill="1" applyBorder="1"/>
  </cellXfs>
  <cellStyles count="12">
    <cellStyle name="Comma 2" xfId="3" xr:uid="{00000000-0005-0000-0000-000000000000}"/>
    <cellStyle name="DateLong" xfId="5" xr:uid="{00000000-0005-0000-0000-000001000000}"/>
    <cellStyle name="DateShort" xfId="4" xr:uid="{00000000-0005-0000-0000-000002000000}"/>
    <cellStyle name="Hyperlink" xfId="7" builtinId="8"/>
    <cellStyle name="Komma" xfId="8" builtinId="3"/>
    <cellStyle name="Normal 2" xfId="6" xr:uid="{00000000-0005-0000-0000-000005000000}"/>
    <cellStyle name="Normal 2 2 3" xfId="2" xr:uid="{00000000-0005-0000-0000-000006000000}"/>
    <cellStyle name="Normal 2 5" xfId="1" xr:uid="{00000000-0005-0000-0000-000007000000}"/>
    <cellStyle name="Procent" xfId="9" builtinId="5"/>
    <cellStyle name="Standaard" xfId="0" builtinId="0"/>
    <cellStyle name="Standaard 2" xfId="10" xr:uid="{00000000-0005-0000-0000-00000A000000}"/>
    <cellStyle name="Valuta" xfId="11" builtinId="4"/>
  </cellStyles>
  <dxfs count="2">
    <dxf>
      <font>
        <color rgb="FFFFFFFF"/>
      </font>
      <fill>
        <patternFill>
          <bgColor rgb="FFFF0000"/>
        </patternFill>
      </fill>
      <border>
        <left style="dashed">
          <color indexed="64"/>
        </left>
        <right style="dashed">
          <color indexed="64"/>
        </right>
        <top style="dashed">
          <color indexed="64"/>
        </top>
        <bottom style="dashed">
          <color indexed="64"/>
        </bottom>
      </border>
    </dxf>
    <dxf>
      <font>
        <color rgb="FF000000"/>
      </font>
      <fill>
        <patternFill>
          <bgColor rgb="FF00FF00"/>
        </patternFill>
      </fill>
      <border>
        <left style="dashed">
          <color indexed="64"/>
        </left>
        <right style="dashed">
          <color indexed="64"/>
        </right>
        <top style="dashed">
          <color indexed="64"/>
        </top>
        <bottom style="dashed">
          <color indexed="64"/>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00338D"/>
      <rgbColor rgb="000091DA"/>
      <rgbColor rgb="006D2077"/>
      <rgbColor rgb="00005EB8"/>
      <rgbColor rgb="0000A3A1"/>
      <rgbColor rgb="00EAAA00"/>
      <rgbColor rgb="0043B02A"/>
      <rgbColor rgb="00C6007E"/>
      <rgbColor rgb="0000338D"/>
      <rgbColor rgb="000091DA"/>
      <rgbColor rgb="006D2077"/>
      <rgbColor rgb="00005EB8"/>
      <rgbColor rgb="0000A3A1"/>
      <rgbColor rgb="00EAAA00"/>
      <rgbColor rgb="0043B02A"/>
      <rgbColor rgb="00C6007E"/>
      <rgbColor rgb="00753F19"/>
      <rgbColor rgb="009B642E"/>
      <rgbColor rgb="009D9375"/>
      <rgbColor rgb="00E3BC9F"/>
      <rgbColor rgb="00E36877"/>
      <rgbColor rgb="00FF99CC"/>
      <rgbColor rgb="00CC99FF"/>
      <rgbColor rgb="00FFCC99"/>
      <rgbColor rgb="003366FF"/>
      <rgbColor rgb="0033CCCC"/>
      <rgbColor rgb="0099CC00"/>
      <rgbColor rgb="00F5B36A"/>
      <rgbColor rgb="00FF9900"/>
      <rgbColor rgb="00FF6600"/>
      <rgbColor rgb="00666699"/>
      <rgbColor rgb="00969696"/>
      <rgbColor rgb="00003366"/>
      <rgbColor rgb="00339966"/>
      <rgbColor rgb="00003300"/>
      <rgbColor rgb="00333300"/>
      <rgbColor rgb="00993300"/>
      <rgbColor rgb="00E6E9EE"/>
      <rgbColor rgb="00333399"/>
      <rgbColor rgb="00333333"/>
    </indexedColors>
    <mruColors>
      <color rgb="FFC5F6F7"/>
      <color rgb="FFFFFF99"/>
      <color rgb="FFFF9966"/>
      <color rgb="FFFFCCFF"/>
      <color rgb="FFC3B19D"/>
      <color rgb="FFD3B5E9"/>
      <color rgb="FFFFAFAF"/>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calcChain" Target="calcChain.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21</xdr:col>
          <xdr:colOff>0</xdr:colOff>
          <xdr:row>164</xdr:row>
          <xdr:rowOff>0</xdr:rowOff>
        </xdr:from>
        <xdr:to>
          <xdr:col>22</xdr:col>
          <xdr:colOff>295275</xdr:colOff>
          <xdr:row>167</xdr:row>
          <xdr:rowOff>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3E00-000001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164</xdr:row>
          <xdr:rowOff>0</xdr:rowOff>
        </xdr:from>
        <xdr:to>
          <xdr:col>24</xdr:col>
          <xdr:colOff>276225</xdr:colOff>
          <xdr:row>167</xdr:row>
          <xdr:rowOff>0</xdr:rowOff>
        </xdr:to>
        <xdr:sp macro="" textlink="">
          <xdr:nvSpPr>
            <xdr:cNvPr id="1026" name="Object 2" hidden="1">
              <a:extLst>
                <a:ext uri="{63B3BB69-23CF-44E3-9099-C40C66FF867C}">
                  <a14:compatExt spid="_x0000_s1026"/>
                </a:ext>
                <a:ext uri="{FF2B5EF4-FFF2-40B4-BE49-F238E27FC236}">
                  <a16:creationId xmlns:a16="http://schemas.microsoft.com/office/drawing/2014/main" id="{00000000-0008-0000-3E00-000002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8" Type="http://schemas.openxmlformats.org/officeDocument/2006/relationships/hyperlink" Target="https://www.rijksoverheid.nl/ministeries/ministerie-van-sociale-zaken-en-werkgelegenheid/nieuws/2016/11/23/rekenregels-1-januari-2017" TargetMode="External"/><Relationship Id="rId13" Type="http://schemas.openxmlformats.org/officeDocument/2006/relationships/hyperlink" Target="https://www.rijksoverheid.nl/ministeries/ministerie-van-sociale-zaken-en-werkgelegenheid/nieuws/2016/11/23/rekenregels-1-januari-2017" TargetMode="External"/><Relationship Id="rId18" Type="http://schemas.openxmlformats.org/officeDocument/2006/relationships/hyperlink" Target="https://www.topinkomens.nl/actueel/nieuws/2023/08/23/algemeen-bezoldigingsmaximum-2024-vastgesteld-op-%E2%82%AC-233.000" TargetMode="External"/><Relationship Id="rId3" Type="http://schemas.openxmlformats.org/officeDocument/2006/relationships/hyperlink" Target="https://www.rijksoverheid.nl/ministeries/ministerie-van-sociale-zaken-en-werkgelegenheid/nieuws/2016/11/23/rekenregels-1-januari-2017" TargetMode="External"/><Relationship Id="rId21" Type="http://schemas.openxmlformats.org/officeDocument/2006/relationships/hyperlink" Target="https://www.rijksoverheid.nl/ministeries/ministerie-van-sociale-zaken-en-werkgelegenheid/nieuws/2016/11/23/rekenregels-1-januari-2017" TargetMode="External"/><Relationship Id="rId7" Type="http://schemas.openxmlformats.org/officeDocument/2006/relationships/hyperlink" Target="https://www.rijksoverheid.nl/ministeries/ministerie-van-sociale-zaken-en-werkgelegenheid/nieuws/2016/11/23/rekenregels-1-januari-2017" TargetMode="External"/><Relationship Id="rId12" Type="http://schemas.openxmlformats.org/officeDocument/2006/relationships/hyperlink" Target="https://www.rijksoverheid.nl/ministeries/ministerie-van-sociale-zaken-en-werkgelegenheid/nieuws/2016/11/23/rekenregels-1-januari-2017" TargetMode="External"/><Relationship Id="rId17" Type="http://schemas.openxmlformats.org/officeDocument/2006/relationships/hyperlink" Target="https://www.rijksoverheid.nl/ministeries/ministerie-van-sociale-zaken-en-werkgelegenheid/nieuws/2016/11/23/rekenregels-1-januari-2017" TargetMode="External"/><Relationship Id="rId25" Type="http://schemas.openxmlformats.org/officeDocument/2006/relationships/printerSettings" Target="../printerSettings/printerSettings56.bin"/><Relationship Id="rId2" Type="http://schemas.openxmlformats.org/officeDocument/2006/relationships/hyperlink" Target="https://www.rijksoverheid.nl/ministeries/ministerie-van-sociale-zaken-en-werkgelegenheid/nieuws/2016/11/23/rekenregels-1-januari-2017" TargetMode="External"/><Relationship Id="rId16" Type="http://schemas.openxmlformats.org/officeDocument/2006/relationships/hyperlink" Target="https://www.topinkomens.nl/actueel/nieuws/2023/08/23/algemeen-bezoldigingsmaximum-2024-vastgesteld-op-%E2%82%AC-233.000" TargetMode="External"/><Relationship Id="rId20" Type="http://schemas.openxmlformats.org/officeDocument/2006/relationships/hyperlink" Target="https://www.topinkomens.nl/actueel/nieuws/2023/08/23/algemeen-bezoldigingsmaximum-2024-vastgesteld-op-%E2%82%AC-233.000" TargetMode="External"/><Relationship Id="rId1" Type="http://schemas.openxmlformats.org/officeDocument/2006/relationships/hyperlink" Target="https://www.rijksoverheid.nl/ministeries/ministerie-van-sociale-zaken-en-werkgelegenheid/nieuws/2016/11/23/rekenregels-1-januari-2017" TargetMode="External"/><Relationship Id="rId6" Type="http://schemas.openxmlformats.org/officeDocument/2006/relationships/hyperlink" Target="https://www.rijksoverheid.nl/ministeries/ministerie-van-sociale-zaken-en-werkgelegenheid/nieuws/2016/11/23/rekenregels-1-januari-2017" TargetMode="External"/><Relationship Id="rId11" Type="http://schemas.openxmlformats.org/officeDocument/2006/relationships/hyperlink" Target="https://www.topinkomens.nl/actueel/nieuws/2023/08/23/algemeen-bezoldigingsmaximum-2024-vastgesteld-op-%E2%82%AC-233.000" TargetMode="External"/><Relationship Id="rId24" Type="http://schemas.openxmlformats.org/officeDocument/2006/relationships/hyperlink" Target="https://www.topinkomens.nl/actueel/nieuws/2023/08/23/algemeen-bezoldigingsmaximum-2024-vastgesteld-op-%E2%82%AC-233.000" TargetMode="External"/><Relationship Id="rId5" Type="http://schemas.openxmlformats.org/officeDocument/2006/relationships/hyperlink" Target="https://www.rijksoverheid.nl/ministeries/ministerie-van-sociale-zaken-en-werkgelegenheid/nieuws/2016/11/23/rekenregels-1-januari-2017" TargetMode="External"/><Relationship Id="rId15" Type="http://schemas.openxmlformats.org/officeDocument/2006/relationships/hyperlink" Target="https://www.rijksoverheid.nl/ministeries/ministerie-van-sociale-zaken-en-werkgelegenheid/nieuws/2016/11/23/rekenregels-1-januari-2017" TargetMode="External"/><Relationship Id="rId23" Type="http://schemas.openxmlformats.org/officeDocument/2006/relationships/hyperlink" Target="https://zoek.officielebekendmakingen.nl/stcrt-2025-27439.html" TargetMode="External"/><Relationship Id="rId10" Type="http://schemas.openxmlformats.org/officeDocument/2006/relationships/hyperlink" Target="https://www.rijksoverheid.nl/ministeries/ministerie-van-sociale-zaken-en-werkgelegenheid/nieuws/2016/11/23/rekenregels-1-januari-2017" TargetMode="External"/><Relationship Id="rId19" Type="http://schemas.openxmlformats.org/officeDocument/2006/relationships/hyperlink" Target="https://www.rijksoverheid.nl/ministeries/ministerie-van-sociale-zaken-en-werkgelegenheid/nieuws/2016/11/23/rekenregels-1-januari-2017" TargetMode="External"/><Relationship Id="rId4" Type="http://schemas.openxmlformats.org/officeDocument/2006/relationships/hyperlink" Target="https://www.rijksoverheid.nl/ministeries/ministerie-van-sociale-zaken-en-werkgelegenheid/nieuws/2016/11/23/rekenregels-1-januari-2017" TargetMode="External"/><Relationship Id="rId9" Type="http://schemas.openxmlformats.org/officeDocument/2006/relationships/hyperlink" Target="https://www.topinkomens.nl/actueel/nieuws/2023/08/23/algemeen-bezoldigingsmaximum-2024-vastgesteld-op-%E2%82%AC-233.000" TargetMode="External"/><Relationship Id="rId14" Type="http://schemas.openxmlformats.org/officeDocument/2006/relationships/hyperlink" Target="https://www.topinkomens.nl/actueel/nieuws/2023/08/23/algemeen-bezoldigingsmaximum-2024-vastgesteld-op-%E2%82%AC-233.000" TargetMode="External"/><Relationship Id="rId22" Type="http://schemas.openxmlformats.org/officeDocument/2006/relationships/hyperlink" Target="https://www.topinkomens.nl/actueel/nieuws/2023/08/23/algemeen-bezoldigingsmaximum-2024-vastgesteld-op-%E2%82%AC-233.000" TargetMode="External"/></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63.bin"/><Relationship Id="rId6" Type="http://schemas.openxmlformats.org/officeDocument/2006/relationships/oleObject" Target="../embeddings/oleObject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92D050"/>
  </sheetPr>
  <dimension ref="A1:S169"/>
  <sheetViews>
    <sheetView showGridLines="0" topLeftCell="A127" zoomScale="85" zoomScaleNormal="85" workbookViewId="0">
      <selection activeCell="G108" sqref="G108"/>
    </sheetView>
  </sheetViews>
  <sheetFormatPr defaultRowHeight="15" outlineLevelRow="1" x14ac:dyDescent="0.25"/>
  <cols>
    <col min="1" max="1" width="1.42578125" style="61" customWidth="1"/>
    <col min="2" max="2" width="1.42578125" style="77" customWidth="1"/>
    <col min="3" max="3" width="1.42578125" style="78" customWidth="1"/>
    <col min="4" max="4" width="2.5703125" style="135" customWidth="1"/>
    <col min="5" max="5" width="23.85546875" customWidth="1"/>
    <col min="6" max="6" width="18" customWidth="1"/>
    <col min="7" max="7" width="53" customWidth="1"/>
    <col min="8" max="8" width="10.85546875" customWidth="1"/>
    <col min="9" max="9" width="34.140625" bestFit="1" customWidth="1"/>
    <col min="10" max="10" width="24.42578125" customWidth="1"/>
    <col min="11" max="12" width="14.5703125" customWidth="1"/>
    <col min="13" max="13" width="26" style="41" customWidth="1"/>
    <col min="14" max="14" width="5.5703125" customWidth="1"/>
  </cols>
  <sheetData>
    <row r="1" spans="1:18" s="2" customFormat="1" x14ac:dyDescent="0.25">
      <c r="A1" s="17" t="str">
        <f ca="1" xml:space="preserve"> RIGHT(CELL("filename", $A$1), LEN(CELL("filename", $A$1)) - SEARCH("]", CELL("filename", $A$1)))</f>
        <v>Index</v>
      </c>
      <c r="B1" s="18"/>
      <c r="C1" s="19"/>
      <c r="D1" s="19"/>
      <c r="F1" s="3"/>
      <c r="G1" s="4"/>
      <c r="H1" s="19"/>
      <c r="I1" s="4"/>
      <c r="J1" s="4"/>
      <c r="K1" s="4"/>
      <c r="L1" s="4"/>
      <c r="M1" s="19"/>
      <c r="N1" s="4"/>
      <c r="O1" s="4"/>
      <c r="P1" s="4"/>
      <c r="Q1" s="4"/>
      <c r="R1" s="4"/>
    </row>
    <row r="2" spans="1:18" s="4" customFormat="1" x14ac:dyDescent="0.25">
      <c r="A2" s="21"/>
      <c r="B2" s="18"/>
      <c r="C2" s="19"/>
      <c r="D2" s="19"/>
      <c r="E2" s="11" t="s">
        <v>1248</v>
      </c>
      <c r="H2" s="19"/>
      <c r="M2" s="19"/>
    </row>
    <row r="3" spans="1:18" s="2" customFormat="1" x14ac:dyDescent="0.25">
      <c r="A3" s="21"/>
      <c r="B3" s="18"/>
      <c r="C3" s="19"/>
      <c r="D3" s="19"/>
      <c r="E3" s="11"/>
      <c r="H3" s="25"/>
      <c r="M3" s="25"/>
      <c r="R3" s="4"/>
    </row>
    <row r="4" spans="1:18" s="4" customFormat="1" x14ac:dyDescent="0.25">
      <c r="A4" s="21"/>
      <c r="B4" s="22" t="s">
        <v>1216</v>
      </c>
      <c r="C4" s="19"/>
      <c r="D4" s="19"/>
      <c r="E4" s="11"/>
      <c r="M4" s="19"/>
    </row>
    <row r="5" spans="1:18" s="4" customFormat="1" ht="12.75" customHeight="1" outlineLevel="1" x14ac:dyDescent="0.25">
      <c r="A5" s="21"/>
      <c r="B5" s="18"/>
      <c r="C5" s="21"/>
      <c r="D5" s="19"/>
      <c r="E5" s="21" t="s">
        <v>1209</v>
      </c>
      <c r="H5" s="21" t="s">
        <v>1213</v>
      </c>
      <c r="M5" s="21" t="s">
        <v>1246</v>
      </c>
    </row>
    <row r="6" spans="1:18" s="4" customFormat="1" ht="12.75" customHeight="1" outlineLevel="1" x14ac:dyDescent="0.25">
      <c r="A6" s="21"/>
      <c r="B6" s="18"/>
      <c r="C6" s="19"/>
      <c r="D6" s="19"/>
      <c r="E6" s="675"/>
      <c r="F6" s="675"/>
      <c r="G6" s="675"/>
      <c r="H6" s="675"/>
      <c r="I6" s="675"/>
      <c r="J6" s="675"/>
      <c r="K6" s="675"/>
      <c r="L6" s="675"/>
      <c r="M6" s="1039"/>
      <c r="N6" s="675"/>
      <c r="O6" s="675"/>
      <c r="P6" s="675"/>
    </row>
    <row r="7" spans="1:18" s="4" customFormat="1" ht="15" customHeight="1" outlineLevel="1" x14ac:dyDescent="0.25">
      <c r="A7" s="21"/>
      <c r="B7" s="18"/>
      <c r="C7" s="19"/>
      <c r="D7" s="19"/>
      <c r="E7" s="1022"/>
      <c r="F7" s="675" t="s">
        <v>1210</v>
      </c>
      <c r="G7" s="1026"/>
      <c r="H7" s="1023"/>
      <c r="I7" s="675" t="s">
        <v>1214</v>
      </c>
      <c r="J7" s="675"/>
      <c r="K7" s="675"/>
      <c r="L7" s="675"/>
      <c r="M7" s="1058" t="s">
        <v>105</v>
      </c>
      <c r="N7" s="12" t="s">
        <v>1217</v>
      </c>
      <c r="O7" s="675"/>
      <c r="P7" s="675"/>
    </row>
    <row r="8" spans="1:18" s="4" customFormat="1" ht="15" customHeight="1" outlineLevel="1" x14ac:dyDescent="0.25">
      <c r="A8" s="21"/>
      <c r="B8" s="18"/>
      <c r="C8" s="19"/>
      <c r="D8" s="19"/>
      <c r="E8" s="675"/>
      <c r="F8" s="675"/>
      <c r="G8" s="675"/>
      <c r="H8" s="675"/>
      <c r="I8" s="675"/>
      <c r="J8" s="675"/>
      <c r="K8" s="675"/>
      <c r="L8" s="675"/>
      <c r="M8" s="1039"/>
      <c r="N8" s="675"/>
      <c r="O8" s="675"/>
      <c r="P8" s="675"/>
    </row>
    <row r="9" spans="1:18" s="4" customFormat="1" ht="15" customHeight="1" outlineLevel="1" x14ac:dyDescent="0.25">
      <c r="A9" s="21"/>
      <c r="B9" s="18"/>
      <c r="C9" s="19"/>
      <c r="D9" s="19"/>
      <c r="E9" s="1024"/>
      <c r="F9" s="675" t="s">
        <v>1211</v>
      </c>
      <c r="G9" s="675"/>
      <c r="H9" s="1027"/>
      <c r="I9" s="12" t="s">
        <v>1215</v>
      </c>
      <c r="J9" s="675"/>
      <c r="K9" s="675"/>
      <c r="L9" s="675"/>
      <c r="M9" s="1059" t="s">
        <v>105</v>
      </c>
      <c r="N9" s="12" t="s">
        <v>1218</v>
      </c>
      <c r="O9" s="675"/>
      <c r="P9" s="675"/>
    </row>
    <row r="10" spans="1:18" s="4" customFormat="1" ht="15" customHeight="1" outlineLevel="1" x14ac:dyDescent="0.25">
      <c r="A10" s="21"/>
      <c r="B10" s="18"/>
      <c r="C10" s="19"/>
      <c r="D10" s="19"/>
      <c r="E10" s="675"/>
      <c r="F10" s="675"/>
      <c r="G10" s="675"/>
      <c r="H10" s="675"/>
      <c r="I10" s="675"/>
      <c r="J10" s="675"/>
      <c r="K10" s="675"/>
      <c r="L10" s="675"/>
      <c r="M10" s="1039"/>
      <c r="N10" s="675"/>
      <c r="O10" s="675"/>
      <c r="P10" s="675"/>
    </row>
    <row r="11" spans="1:18" s="4" customFormat="1" ht="15" customHeight="1" outlineLevel="1" x14ac:dyDescent="0.25">
      <c r="A11" s="21"/>
      <c r="B11" s="18"/>
      <c r="C11" s="19"/>
      <c r="D11" s="19"/>
      <c r="E11" s="1025"/>
      <c r="F11" s="675" t="s">
        <v>1212</v>
      </c>
      <c r="G11" s="675"/>
      <c r="H11" s="1037"/>
      <c r="I11" s="675" t="s">
        <v>1239</v>
      </c>
      <c r="J11" s="675"/>
      <c r="K11" s="675"/>
      <c r="L11" s="675"/>
      <c r="M11" s="1040" t="s">
        <v>105</v>
      </c>
      <c r="N11" s="12" t="s">
        <v>1219</v>
      </c>
      <c r="O11" s="675"/>
      <c r="P11" s="675"/>
    </row>
    <row r="12" spans="1:18" s="4" customFormat="1" ht="15" customHeight="1" outlineLevel="1" x14ac:dyDescent="0.25">
      <c r="A12" s="21"/>
      <c r="B12" s="18"/>
      <c r="C12" s="19"/>
      <c r="D12" s="19"/>
      <c r="E12" s="675"/>
      <c r="F12" s="675"/>
      <c r="G12" s="675"/>
      <c r="H12" s="675"/>
      <c r="I12" s="675"/>
      <c r="J12" s="675"/>
      <c r="K12" s="675"/>
      <c r="L12" s="675"/>
      <c r="M12" s="1039"/>
      <c r="N12" s="675"/>
      <c r="O12" s="675"/>
      <c r="P12" s="675"/>
    </row>
    <row r="13" spans="1:18" s="4" customFormat="1" ht="15.75" customHeight="1" outlineLevel="1" x14ac:dyDescent="0.2">
      <c r="A13" s="21"/>
      <c r="B13" s="18"/>
      <c r="C13" s="19"/>
      <c r="D13" s="19"/>
      <c r="E13" s="1038"/>
      <c r="F13" s="12" t="s">
        <v>1255</v>
      </c>
      <c r="G13" s="675"/>
      <c r="H13" s="1022"/>
      <c r="I13" s="675" t="s">
        <v>1240</v>
      </c>
      <c r="J13" s="675"/>
      <c r="K13" s="675"/>
      <c r="L13" s="675"/>
      <c r="M13" s="1060" t="s">
        <v>105</v>
      </c>
      <c r="N13" s="12" t="s">
        <v>1241</v>
      </c>
      <c r="O13" s="675"/>
      <c r="P13" s="675"/>
    </row>
    <row r="14" spans="1:18" s="4" customFormat="1" ht="15.75" customHeight="1" outlineLevel="1" x14ac:dyDescent="0.25">
      <c r="A14" s="21"/>
      <c r="B14" s="18"/>
      <c r="C14" s="19"/>
      <c r="D14" s="19"/>
      <c r="E14" s="867"/>
      <c r="F14" s="867"/>
      <c r="G14" s="867"/>
      <c r="H14" s="867"/>
      <c r="I14" s="867"/>
      <c r="J14" s="867"/>
      <c r="K14" s="867"/>
      <c r="L14" s="1378"/>
      <c r="M14" s="1039"/>
      <c r="N14" s="867"/>
      <c r="O14" s="867"/>
      <c r="P14" s="867"/>
    </row>
    <row r="15" spans="1:18" s="4" customFormat="1" ht="15.75" customHeight="1" outlineLevel="1" x14ac:dyDescent="0.25">
      <c r="A15" s="21"/>
      <c r="B15" s="18"/>
      <c r="C15" s="19"/>
      <c r="D15" s="19"/>
      <c r="E15" s="867"/>
      <c r="F15" s="867"/>
      <c r="G15" s="867"/>
      <c r="H15" s="867"/>
      <c r="I15" s="867"/>
      <c r="J15" s="867"/>
      <c r="K15" s="867"/>
      <c r="L15" s="1378"/>
      <c r="M15" s="1039"/>
      <c r="N15" s="867"/>
      <c r="O15" s="867"/>
      <c r="P15" s="867"/>
    </row>
    <row r="16" spans="1:18" s="4" customFormat="1" ht="12.75" customHeight="1" x14ac:dyDescent="0.25">
      <c r="A16" s="21"/>
      <c r="B16" s="18"/>
      <c r="C16" s="19"/>
      <c r="D16" s="19"/>
      <c r="E16" s="12"/>
      <c r="M16" s="19"/>
    </row>
    <row r="17" spans="1:19" s="4" customFormat="1" ht="15" customHeight="1" x14ac:dyDescent="0.25">
      <c r="A17" s="21"/>
      <c r="B17" s="22" t="s">
        <v>1238</v>
      </c>
      <c r="C17" s="21"/>
      <c r="D17" s="21"/>
      <c r="E17" s="11"/>
      <c r="M17" s="19"/>
    </row>
    <row r="18" spans="1:19" s="4" customFormat="1" ht="12.75" customHeight="1" x14ac:dyDescent="0.25">
      <c r="A18" s="21"/>
      <c r="B18" s="18"/>
      <c r="C18" s="19"/>
      <c r="D18" s="19"/>
      <c r="E18" s="2999"/>
      <c r="F18" s="3000"/>
      <c r="G18" s="3000"/>
      <c r="H18" s="3000"/>
      <c r="I18" s="3000"/>
      <c r="J18" s="3000"/>
      <c r="K18" s="3000"/>
      <c r="L18" s="3000"/>
      <c r="M18" s="3000"/>
      <c r="N18" s="3000"/>
      <c r="O18" s="3000"/>
      <c r="P18" s="3001"/>
    </row>
    <row r="19" spans="1:19" s="4" customFormat="1" ht="15" customHeight="1" x14ac:dyDescent="0.25">
      <c r="A19" s="21"/>
      <c r="B19" s="18"/>
      <c r="C19" s="19"/>
      <c r="D19" s="19"/>
      <c r="E19" s="3002"/>
      <c r="F19" s="3003"/>
      <c r="G19" s="3003"/>
      <c r="H19" s="3003"/>
      <c r="I19" s="3003"/>
      <c r="J19" s="3003"/>
      <c r="K19" s="3003"/>
      <c r="L19" s="3003"/>
      <c r="M19" s="3003"/>
      <c r="N19" s="3003"/>
      <c r="O19" s="3003"/>
      <c r="P19" s="3004"/>
    </row>
    <row r="20" spans="1:19" s="4" customFormat="1" ht="15" customHeight="1" x14ac:dyDescent="0.25">
      <c r="A20" s="21"/>
      <c r="B20" s="18"/>
      <c r="C20" s="19"/>
      <c r="D20" s="19"/>
      <c r="E20" s="3002"/>
      <c r="F20" s="3003"/>
      <c r="G20" s="3003"/>
      <c r="H20" s="3003"/>
      <c r="I20" s="3003"/>
      <c r="J20" s="3003"/>
      <c r="K20" s="3003"/>
      <c r="L20" s="3003"/>
      <c r="M20" s="3003"/>
      <c r="N20" s="3003"/>
      <c r="O20" s="3003"/>
      <c r="P20" s="3004"/>
    </row>
    <row r="21" spans="1:19" s="4" customFormat="1" ht="15" customHeight="1" x14ac:dyDescent="0.25">
      <c r="A21" s="21"/>
      <c r="B21" s="18"/>
      <c r="C21" s="19"/>
      <c r="D21" s="19"/>
      <c r="E21" s="3002"/>
      <c r="F21" s="3003"/>
      <c r="G21" s="3003"/>
      <c r="H21" s="3003"/>
      <c r="I21" s="3003"/>
      <c r="J21" s="3003"/>
      <c r="K21" s="3003"/>
      <c r="L21" s="3003"/>
      <c r="M21" s="3003"/>
      <c r="N21" s="3003"/>
      <c r="O21" s="3003"/>
      <c r="P21" s="3004"/>
    </row>
    <row r="22" spans="1:19" s="4" customFormat="1" ht="15" customHeight="1" thickBot="1" x14ac:dyDescent="0.3">
      <c r="A22" s="21"/>
      <c r="B22" s="18"/>
      <c r="C22" s="19"/>
      <c r="D22" s="19"/>
      <c r="E22" s="3005"/>
      <c r="F22" s="3006"/>
      <c r="G22" s="3006"/>
      <c r="H22" s="3006"/>
      <c r="I22" s="3006"/>
      <c r="J22" s="3006"/>
      <c r="K22" s="3006"/>
      <c r="L22" s="3006"/>
      <c r="M22" s="3006"/>
      <c r="N22" s="3006"/>
      <c r="O22" s="3006"/>
      <c r="P22" s="3007"/>
    </row>
    <row r="23" spans="1:19" s="5" customFormat="1" ht="12.75" x14ac:dyDescent="0.25">
      <c r="A23" s="23"/>
      <c r="B23" s="24"/>
      <c r="C23" s="23"/>
      <c r="D23" s="23"/>
      <c r="E23" s="8"/>
      <c r="M23" s="23"/>
      <c r="R23" s="4"/>
    </row>
    <row r="25" spans="1:19" s="433" customFormat="1" ht="12.75" x14ac:dyDescent="0.2">
      <c r="A25" s="126"/>
      <c r="B25" s="127"/>
      <c r="C25" s="128"/>
      <c r="D25" s="129" t="s">
        <v>1205</v>
      </c>
      <c r="E25" s="130"/>
      <c r="F25" s="1021"/>
      <c r="G25" s="131"/>
      <c r="M25" s="533"/>
    </row>
    <row r="26" spans="1:19" s="349" customFormat="1" ht="12.75" x14ac:dyDescent="0.2">
      <c r="A26" s="61" t="s">
        <v>139</v>
      </c>
      <c r="B26" s="77"/>
      <c r="C26" s="78"/>
      <c r="D26" s="135"/>
      <c r="M26" s="419"/>
    </row>
    <row r="27" spans="1:19" s="349" customFormat="1" ht="12.75" x14ac:dyDescent="0.2">
      <c r="A27" s="61"/>
      <c r="B27" s="77"/>
      <c r="C27" s="78"/>
      <c r="D27" s="135"/>
      <c r="E27" s="360" t="s">
        <v>1184</v>
      </c>
      <c r="F27" s="775"/>
      <c r="G27" s="775"/>
      <c r="H27" s="775"/>
      <c r="I27" s="360"/>
      <c r="J27" s="350"/>
      <c r="K27" s="353"/>
      <c r="L27" s="353"/>
      <c r="M27" s="507"/>
      <c r="N27" s="353"/>
      <c r="O27" s="353"/>
      <c r="P27" s="354"/>
    </row>
    <row r="28" spans="1:19" s="349" customFormat="1" ht="12.75" x14ac:dyDescent="0.2">
      <c r="A28" s="61"/>
      <c r="B28" s="77"/>
      <c r="C28" s="78"/>
      <c r="D28" s="135"/>
      <c r="E28" s="442" t="s">
        <v>1185</v>
      </c>
      <c r="F28" s="372" t="s">
        <v>1186</v>
      </c>
      <c r="G28" s="372" t="s">
        <v>1754</v>
      </c>
      <c r="H28" s="372"/>
      <c r="I28" s="1032" t="s">
        <v>1207</v>
      </c>
      <c r="J28" s="1035" t="s">
        <v>1236</v>
      </c>
      <c r="K28" s="1034"/>
      <c r="L28" s="1386"/>
      <c r="M28" s="1385"/>
      <c r="O28" s="372" t="s">
        <v>51</v>
      </c>
      <c r="P28" s="357"/>
    </row>
    <row r="29" spans="1:19" s="349" customFormat="1" ht="12.75" x14ac:dyDescent="0.2">
      <c r="A29" s="61"/>
      <c r="B29" s="77"/>
      <c r="C29" s="78"/>
      <c r="D29" s="135"/>
      <c r="E29" s="558" t="s">
        <v>1677</v>
      </c>
      <c r="F29" s="353" t="s">
        <v>1190</v>
      </c>
      <c r="G29" s="353" t="s">
        <v>1753</v>
      </c>
      <c r="H29" s="353"/>
      <c r="I29" s="1379" t="s">
        <v>1206</v>
      </c>
      <c r="J29" s="1736" t="s">
        <v>1932</v>
      </c>
      <c r="K29" s="1384">
        <v>8.1</v>
      </c>
      <c r="L29" s="1384"/>
      <c r="M29" s="354"/>
      <c r="N29" s="353"/>
      <c r="O29" s="353"/>
      <c r="P29" s="354"/>
      <c r="Q29" s="356"/>
      <c r="R29" s="356"/>
      <c r="S29" s="356"/>
    </row>
    <row r="30" spans="1:19" s="349" customFormat="1" ht="12.75" x14ac:dyDescent="0.2">
      <c r="A30" s="61"/>
      <c r="B30" s="77"/>
      <c r="C30" s="78"/>
      <c r="D30" s="135"/>
      <c r="E30" s="559"/>
      <c r="I30" s="425"/>
      <c r="J30" s="356"/>
      <c r="K30" s="563"/>
      <c r="L30" s="563"/>
      <c r="M30" s="357"/>
      <c r="P30" s="357"/>
    </row>
    <row r="31" spans="1:19" s="349" customFormat="1" ht="12.75" x14ac:dyDescent="0.2">
      <c r="A31" s="61"/>
      <c r="B31" s="77"/>
      <c r="C31" s="78"/>
      <c r="D31" s="135"/>
      <c r="E31" s="1389" t="s">
        <v>1678</v>
      </c>
      <c r="F31" s="433" t="s">
        <v>1195</v>
      </c>
      <c r="G31" s="433" t="s">
        <v>1752</v>
      </c>
      <c r="H31" s="433"/>
      <c r="I31" s="1390" t="s">
        <v>1206</v>
      </c>
      <c r="J31" s="1391" t="s">
        <v>1932</v>
      </c>
      <c r="K31" s="1392">
        <v>8.1</v>
      </c>
      <c r="L31" s="1392"/>
      <c r="M31" s="1393"/>
      <c r="N31" s="433"/>
      <c r="O31" s="433"/>
      <c r="P31" s="1393"/>
      <c r="R31" s="356"/>
    </row>
    <row r="32" spans="1:19" s="349" customFormat="1" ht="12.75" x14ac:dyDescent="0.2">
      <c r="A32" s="61"/>
      <c r="B32" s="77"/>
      <c r="C32" s="78"/>
      <c r="D32" s="135"/>
      <c r="E32" s="1389"/>
      <c r="F32" s="433"/>
      <c r="G32" s="433"/>
      <c r="H32" s="433"/>
      <c r="I32" s="1394"/>
      <c r="J32" s="1138"/>
      <c r="K32" s="1395"/>
      <c r="L32" s="1395"/>
      <c r="M32" s="1393"/>
      <c r="N32" s="433"/>
      <c r="O32" s="433"/>
      <c r="P32" s="1393"/>
    </row>
    <row r="33" spans="1:18" s="349" customFormat="1" ht="12.75" x14ac:dyDescent="0.2">
      <c r="A33" s="61"/>
      <c r="B33" s="77"/>
      <c r="C33" s="78"/>
      <c r="D33" s="135"/>
      <c r="E33" s="559" t="s">
        <v>1679</v>
      </c>
      <c r="G33" s="349" t="s">
        <v>1198</v>
      </c>
      <c r="I33" s="1380" t="s">
        <v>1206</v>
      </c>
      <c r="J33" s="1736" t="s">
        <v>1932</v>
      </c>
      <c r="K33" s="1060">
        <v>8.1</v>
      </c>
      <c r="L33" s="1060"/>
      <c r="M33" s="357"/>
      <c r="P33" s="357"/>
      <c r="R33" s="356"/>
    </row>
    <row r="34" spans="1:18" s="349" customFormat="1" ht="12.75" x14ac:dyDescent="0.2">
      <c r="A34" s="61"/>
      <c r="B34" s="77"/>
      <c r="C34" s="78"/>
      <c r="D34" s="135"/>
      <c r="E34" s="559"/>
      <c r="I34" s="425"/>
      <c r="J34" s="356"/>
      <c r="K34" s="356"/>
      <c r="L34" s="356"/>
      <c r="M34" s="596"/>
      <c r="P34" s="357"/>
    </row>
    <row r="35" spans="1:18" s="349" customFormat="1" ht="12.75" x14ac:dyDescent="0.2">
      <c r="A35" s="61"/>
      <c r="B35" s="77"/>
      <c r="C35" s="78"/>
      <c r="D35" s="135"/>
      <c r="E35" s="1389" t="s">
        <v>1680</v>
      </c>
      <c r="F35" s="433"/>
      <c r="G35" s="433" t="s">
        <v>1755</v>
      </c>
      <c r="H35" s="433"/>
      <c r="I35" s="1390" t="s">
        <v>1199</v>
      </c>
      <c r="J35" s="1391"/>
      <c r="K35" s="1392"/>
      <c r="L35" s="1392"/>
      <c r="M35" s="1393"/>
      <c r="N35" s="433"/>
      <c r="O35" s="433"/>
      <c r="P35" s="1393"/>
      <c r="R35" s="356"/>
    </row>
    <row r="36" spans="1:18" s="349" customFormat="1" ht="12.75" x14ac:dyDescent="0.2">
      <c r="A36" s="61"/>
      <c r="B36" s="77"/>
      <c r="C36" s="78"/>
      <c r="D36" s="135"/>
      <c r="E36" s="1389"/>
      <c r="F36" s="433"/>
      <c r="G36" s="433"/>
      <c r="H36" s="433"/>
      <c r="I36" s="1394"/>
      <c r="J36" s="1138"/>
      <c r="K36" s="1395"/>
      <c r="L36" s="1395"/>
      <c r="M36" s="1393"/>
      <c r="N36" s="433"/>
      <c r="O36" s="433"/>
      <c r="P36" s="1393"/>
    </row>
    <row r="37" spans="1:18" s="349" customFormat="1" ht="12.75" x14ac:dyDescent="0.2">
      <c r="A37" s="61"/>
      <c r="B37" s="77"/>
      <c r="C37" s="78"/>
      <c r="D37" s="135"/>
      <c r="E37" s="559" t="s">
        <v>1681</v>
      </c>
      <c r="G37" s="349" t="s">
        <v>1756</v>
      </c>
      <c r="I37" s="1380" t="s">
        <v>1201</v>
      </c>
      <c r="J37" s="356"/>
      <c r="K37" s="356"/>
      <c r="L37" s="356"/>
      <c r="M37" s="596"/>
      <c r="P37" s="357"/>
      <c r="R37" s="356"/>
    </row>
    <row r="38" spans="1:18" s="349" customFormat="1" ht="12.75" x14ac:dyDescent="0.2">
      <c r="A38" s="61"/>
      <c r="B38" s="77"/>
      <c r="C38" s="78"/>
      <c r="D38" s="135"/>
      <c r="E38" s="559"/>
      <c r="I38" s="425"/>
      <c r="J38" s="356"/>
      <c r="K38" s="356"/>
      <c r="L38" s="356"/>
      <c r="M38" s="596"/>
      <c r="P38" s="357"/>
    </row>
    <row r="39" spans="1:18" s="349" customFormat="1" ht="12.75" x14ac:dyDescent="0.2">
      <c r="A39" s="61"/>
      <c r="B39" s="77"/>
      <c r="C39" s="78"/>
      <c r="D39" s="135"/>
      <c r="E39" s="1389" t="s">
        <v>1682</v>
      </c>
      <c r="F39" s="433"/>
      <c r="G39" s="433" t="s">
        <v>1757</v>
      </c>
      <c r="H39" s="433"/>
      <c r="I39" s="1390" t="s">
        <v>1203</v>
      </c>
      <c r="J39" s="1391"/>
      <c r="K39" s="1392"/>
      <c r="L39" s="1392"/>
      <c r="M39" s="1393"/>
      <c r="N39" s="433"/>
      <c r="O39" s="433"/>
      <c r="P39" s="1393"/>
      <c r="R39" s="356"/>
    </row>
    <row r="40" spans="1:18" s="349" customFormat="1" ht="12.75" x14ac:dyDescent="0.2">
      <c r="A40" s="61"/>
      <c r="B40" s="77"/>
      <c r="C40" s="78"/>
      <c r="D40" s="135"/>
      <c r="E40" s="1389" t="s">
        <v>1683</v>
      </c>
      <c r="F40" s="433"/>
      <c r="G40" s="433"/>
      <c r="H40" s="433"/>
      <c r="I40" s="1390" t="s">
        <v>1203</v>
      </c>
      <c r="J40" s="1391"/>
      <c r="K40" s="1392"/>
      <c r="L40" s="1392"/>
      <c r="M40" s="1393"/>
      <c r="N40" s="433"/>
      <c r="O40" s="433"/>
      <c r="P40" s="1393"/>
      <c r="R40" s="356"/>
    </row>
    <row r="41" spans="1:18" s="349" customFormat="1" ht="12.75" x14ac:dyDescent="0.2">
      <c r="A41" s="61"/>
      <c r="B41" s="77"/>
      <c r="C41" s="78"/>
      <c r="D41" s="135"/>
      <c r="E41" s="559"/>
      <c r="I41" s="425"/>
      <c r="J41" s="356"/>
      <c r="K41" s="356"/>
      <c r="L41" s="356"/>
      <c r="M41" s="596"/>
      <c r="P41" s="357"/>
    </row>
    <row r="42" spans="1:18" s="349" customFormat="1" ht="12.75" x14ac:dyDescent="0.2">
      <c r="A42" s="61"/>
      <c r="B42" s="77"/>
      <c r="C42" s="78"/>
      <c r="D42" s="135"/>
      <c r="E42" s="559" t="s">
        <v>1684</v>
      </c>
      <c r="F42" s="349" t="s">
        <v>1222</v>
      </c>
      <c r="G42" s="349" t="s">
        <v>1758</v>
      </c>
      <c r="I42" s="1380" t="s">
        <v>1221</v>
      </c>
      <c r="J42" s="356"/>
      <c r="K42" s="356"/>
      <c r="L42" s="356"/>
      <c r="M42" s="596"/>
      <c r="P42" s="357"/>
      <c r="R42" s="356"/>
    </row>
    <row r="43" spans="1:18" s="349" customFormat="1" ht="12.75" x14ac:dyDescent="0.2">
      <c r="A43" s="61"/>
      <c r="B43" s="77"/>
      <c r="C43" s="78"/>
      <c r="D43" s="135"/>
      <c r="E43" s="559"/>
      <c r="I43" s="425"/>
      <c r="J43" s="356"/>
      <c r="K43" s="356"/>
      <c r="L43" s="356"/>
      <c r="M43" s="596"/>
      <c r="P43" s="357"/>
    </row>
    <row r="44" spans="1:18" s="349" customFormat="1" ht="12.75" x14ac:dyDescent="0.2">
      <c r="A44" s="61"/>
      <c r="B44" s="77"/>
      <c r="C44" s="78"/>
      <c r="D44" s="135"/>
      <c r="E44" s="1389" t="s">
        <v>1717</v>
      </c>
      <c r="F44" s="433"/>
      <c r="G44" s="433" t="s">
        <v>160</v>
      </c>
      <c r="H44" s="433"/>
      <c r="I44" s="1390" t="s">
        <v>1718</v>
      </c>
      <c r="J44" s="1391"/>
      <c r="K44" s="1392"/>
      <c r="L44" s="1392"/>
      <c r="M44" s="1393"/>
      <c r="N44" s="433"/>
      <c r="O44" s="433"/>
      <c r="P44" s="1393"/>
      <c r="R44" s="356"/>
    </row>
    <row r="45" spans="1:18" s="349" customFormat="1" ht="12.75" x14ac:dyDescent="0.2">
      <c r="A45" s="61"/>
      <c r="B45" s="77"/>
      <c r="C45" s="78"/>
      <c r="D45" s="135"/>
      <c r="E45" s="1389"/>
      <c r="F45" s="433"/>
      <c r="G45" s="433" t="s">
        <v>161</v>
      </c>
      <c r="H45" s="433"/>
      <c r="I45" s="1390" t="s">
        <v>1718</v>
      </c>
      <c r="J45" s="1391"/>
      <c r="K45" s="1392"/>
      <c r="L45" s="1392"/>
      <c r="M45" s="1393"/>
      <c r="N45" s="433"/>
      <c r="O45" s="433"/>
      <c r="P45" s="1393"/>
      <c r="R45" s="356"/>
    </row>
    <row r="46" spans="1:18" s="349" customFormat="1" ht="12.75" x14ac:dyDescent="0.2">
      <c r="A46" s="61"/>
      <c r="B46" s="77"/>
      <c r="C46" s="78"/>
      <c r="D46" s="135"/>
      <c r="E46" s="1389"/>
      <c r="F46" s="433"/>
      <c r="G46" s="433" t="s">
        <v>162</v>
      </c>
      <c r="H46" s="433"/>
      <c r="I46" s="1390" t="s">
        <v>1718</v>
      </c>
      <c r="J46" s="1391"/>
      <c r="K46" s="1392"/>
      <c r="L46" s="1392"/>
      <c r="M46" s="1393"/>
      <c r="N46" s="433"/>
      <c r="O46" s="433"/>
      <c r="P46" s="1393"/>
      <c r="R46" s="356"/>
    </row>
    <row r="47" spans="1:18" s="349" customFormat="1" ht="12.75" x14ac:dyDescent="0.2">
      <c r="A47" s="61"/>
      <c r="B47" s="77"/>
      <c r="C47" s="78"/>
      <c r="D47" s="135"/>
      <c r="E47" s="1389"/>
      <c r="F47" s="433"/>
      <c r="G47" s="433" t="s">
        <v>163</v>
      </c>
      <c r="H47" s="433"/>
      <c r="I47" s="1390" t="s">
        <v>1718</v>
      </c>
      <c r="J47" s="1391"/>
      <c r="K47" s="1392"/>
      <c r="L47" s="1392"/>
      <c r="M47" s="1393"/>
      <c r="N47" s="433"/>
      <c r="O47" s="433"/>
      <c r="P47" s="1393"/>
      <c r="R47" s="356"/>
    </row>
    <row r="48" spans="1:18" s="349" customFormat="1" ht="12.75" x14ac:dyDescent="0.2">
      <c r="A48" s="61"/>
      <c r="B48" s="77"/>
      <c r="C48" s="78"/>
      <c r="D48" s="135"/>
      <c r="E48" s="1389"/>
      <c r="F48" s="433"/>
      <c r="G48" s="433" t="s">
        <v>164</v>
      </c>
      <c r="H48" s="433"/>
      <c r="I48" s="1390" t="s">
        <v>1718</v>
      </c>
      <c r="J48" s="1391"/>
      <c r="K48" s="1392"/>
      <c r="L48" s="1392"/>
      <c r="M48" s="1393"/>
      <c r="N48" s="433"/>
      <c r="O48" s="433"/>
      <c r="P48" s="1393"/>
      <c r="R48" s="356"/>
    </row>
    <row r="49" spans="1:18" s="349" customFormat="1" ht="12.75" x14ac:dyDescent="0.2">
      <c r="A49" s="61"/>
      <c r="B49" s="77"/>
      <c r="C49" s="78"/>
      <c r="D49" s="135"/>
      <c r="E49" s="1389"/>
      <c r="F49" s="433"/>
      <c r="G49" s="433"/>
      <c r="H49" s="433"/>
      <c r="I49" s="1390"/>
      <c r="J49" s="1391"/>
      <c r="K49" s="1392"/>
      <c r="L49" s="1392"/>
      <c r="M49" s="1393"/>
      <c r="N49" s="433"/>
      <c r="O49" s="433"/>
      <c r="P49" s="1393"/>
      <c r="R49" s="356"/>
    </row>
    <row r="50" spans="1:18" s="349" customFormat="1" ht="12.75" x14ac:dyDescent="0.2">
      <c r="A50" s="61"/>
      <c r="B50" s="77"/>
      <c r="C50" s="78"/>
      <c r="D50" s="135"/>
      <c r="E50" s="559" t="s">
        <v>1685</v>
      </c>
      <c r="G50" s="349" t="s">
        <v>224</v>
      </c>
      <c r="I50" s="1380" t="s">
        <v>1224</v>
      </c>
      <c r="J50" s="356"/>
      <c r="K50" s="356"/>
      <c r="L50" s="356"/>
      <c r="M50" s="596"/>
      <c r="P50" s="357"/>
      <c r="R50" s="356"/>
    </row>
    <row r="51" spans="1:18" s="349" customFormat="1" ht="12.75" x14ac:dyDescent="0.2">
      <c r="A51" s="61"/>
      <c r="B51" s="77"/>
      <c r="C51" s="78"/>
      <c r="D51" s="135"/>
      <c r="E51" s="559"/>
      <c r="I51" s="425"/>
      <c r="J51" s="356"/>
      <c r="K51" s="356"/>
      <c r="L51" s="356"/>
      <c r="M51" s="596"/>
      <c r="P51" s="357"/>
    </row>
    <row r="52" spans="1:18" s="349" customFormat="1" ht="12.75" x14ac:dyDescent="0.2">
      <c r="A52" s="61"/>
      <c r="B52" s="77"/>
      <c r="C52" s="78"/>
      <c r="D52" s="135"/>
      <c r="E52" s="1389" t="s">
        <v>1686</v>
      </c>
      <c r="F52" s="433"/>
      <c r="G52" s="433" t="s">
        <v>1759</v>
      </c>
      <c r="H52" s="433"/>
      <c r="I52" s="1390" t="s">
        <v>1226</v>
      </c>
      <c r="J52" s="1391"/>
      <c r="K52" s="1392"/>
      <c r="L52" s="1392"/>
      <c r="M52" s="1393"/>
      <c r="N52" s="433"/>
      <c r="O52" s="433"/>
      <c r="P52" s="1393"/>
      <c r="R52" s="356"/>
    </row>
    <row r="53" spans="1:18" s="349" customFormat="1" ht="12.75" x14ac:dyDescent="0.2">
      <c r="A53" s="61"/>
      <c r="B53" s="77"/>
      <c r="C53" s="78"/>
      <c r="D53" s="135"/>
      <c r="E53" s="1389"/>
      <c r="F53" s="433"/>
      <c r="G53" s="433"/>
      <c r="H53" s="433"/>
      <c r="I53" s="1390"/>
      <c r="J53" s="1391"/>
      <c r="K53" s="1392"/>
      <c r="L53" s="1392"/>
      <c r="M53" s="1393"/>
      <c r="N53" s="433"/>
      <c r="O53" s="433"/>
      <c r="P53" s="1393"/>
      <c r="R53" s="356"/>
    </row>
    <row r="54" spans="1:18" s="349" customFormat="1" ht="12.75" x14ac:dyDescent="0.2">
      <c r="A54" s="61"/>
      <c r="B54" s="77"/>
      <c r="C54" s="78"/>
      <c r="D54" s="135"/>
      <c r="E54" s="559" t="s">
        <v>1687</v>
      </c>
      <c r="G54" s="349" t="s">
        <v>1228</v>
      </c>
      <c r="I54" s="1380" t="s">
        <v>1227</v>
      </c>
      <c r="J54" s="356"/>
      <c r="K54" s="356"/>
      <c r="L54" s="356"/>
      <c r="M54" s="596"/>
      <c r="P54" s="357"/>
      <c r="R54" s="356"/>
    </row>
    <row r="55" spans="1:18" s="349" customFormat="1" ht="12.75" x14ac:dyDescent="0.2">
      <c r="A55" s="61"/>
      <c r="B55" s="77"/>
      <c r="C55" s="78"/>
      <c r="D55" s="135"/>
      <c r="E55" s="559"/>
      <c r="I55" s="425"/>
      <c r="J55" s="356"/>
      <c r="K55" s="356"/>
      <c r="L55" s="356"/>
      <c r="M55" s="596"/>
      <c r="P55" s="357"/>
    </row>
    <row r="56" spans="1:18" s="349" customFormat="1" ht="12.75" x14ac:dyDescent="0.2">
      <c r="A56" s="61"/>
      <c r="B56" s="77"/>
      <c r="C56" s="78"/>
      <c r="D56" s="135"/>
      <c r="E56" s="1389" t="s">
        <v>1688</v>
      </c>
      <c r="F56" s="433"/>
      <c r="G56" s="433" t="s">
        <v>286</v>
      </c>
      <c r="H56" s="433"/>
      <c r="I56" s="1390" t="s">
        <v>1229</v>
      </c>
      <c r="J56" s="1391"/>
      <c r="K56" s="1392"/>
      <c r="L56" s="1392"/>
      <c r="M56" s="1393"/>
      <c r="N56" s="433"/>
      <c r="O56" s="433"/>
      <c r="P56" s="1393"/>
      <c r="R56" s="356"/>
    </row>
    <row r="57" spans="1:18" s="349" customFormat="1" ht="12.75" x14ac:dyDescent="0.2">
      <c r="A57" s="61"/>
      <c r="B57" s="77"/>
      <c r="C57" s="78"/>
      <c r="D57" s="135"/>
      <c r="E57" s="1389"/>
      <c r="F57" s="433"/>
      <c r="G57" s="433"/>
      <c r="H57" s="433"/>
      <c r="I57" s="1390"/>
      <c r="J57" s="1391"/>
      <c r="K57" s="1392"/>
      <c r="L57" s="1392"/>
      <c r="M57" s="1393"/>
      <c r="N57" s="433"/>
      <c r="O57" s="433"/>
      <c r="P57" s="1393"/>
      <c r="R57" s="356"/>
    </row>
    <row r="58" spans="1:18" s="349" customFormat="1" ht="12.75" x14ac:dyDescent="0.2">
      <c r="A58" s="61"/>
      <c r="B58" s="77"/>
      <c r="C58" s="78"/>
      <c r="D58" s="135"/>
      <c r="E58" s="559" t="s">
        <v>1689</v>
      </c>
      <c r="G58" s="349" t="s">
        <v>290</v>
      </c>
      <c r="I58" s="1380" t="s">
        <v>1230</v>
      </c>
      <c r="J58" s="1382">
        <v>3.1269999999999998</v>
      </c>
      <c r="K58" s="1382"/>
      <c r="L58" s="1382"/>
      <c r="M58" s="596"/>
      <c r="P58" s="357"/>
      <c r="R58" s="356"/>
    </row>
    <row r="59" spans="1:18" s="349" customFormat="1" ht="12.75" x14ac:dyDescent="0.2">
      <c r="A59" s="61"/>
      <c r="B59" s="77"/>
      <c r="C59" s="78"/>
      <c r="D59" s="135"/>
      <c r="E59" s="559"/>
      <c r="I59" s="425"/>
      <c r="J59" s="356"/>
      <c r="K59" s="356"/>
      <c r="L59" s="356"/>
      <c r="M59" s="596"/>
      <c r="P59" s="357"/>
    </row>
    <row r="60" spans="1:18" s="349" customFormat="1" ht="12.75" x14ac:dyDescent="0.2">
      <c r="A60" s="61"/>
      <c r="B60" s="77"/>
      <c r="C60" s="78"/>
      <c r="D60" s="135"/>
      <c r="E60" s="1389" t="s">
        <v>1690</v>
      </c>
      <c r="F60" s="433"/>
      <c r="G60" s="433" t="s">
        <v>314</v>
      </c>
      <c r="H60" s="433"/>
      <c r="I60" s="1390" t="s">
        <v>1231</v>
      </c>
      <c r="J60" s="1391"/>
      <c r="K60" s="1392"/>
      <c r="L60" s="1392"/>
      <c r="M60" s="1393"/>
      <c r="N60" s="433"/>
      <c r="O60" s="433"/>
      <c r="P60" s="1393"/>
      <c r="R60" s="356"/>
    </row>
    <row r="61" spans="1:18" s="349" customFormat="1" ht="12.75" x14ac:dyDescent="0.2">
      <c r="A61" s="61"/>
      <c r="B61" s="77"/>
      <c r="C61" s="78"/>
      <c r="D61" s="135"/>
      <c r="E61" s="1389"/>
      <c r="F61" s="433"/>
      <c r="G61" s="433"/>
      <c r="H61" s="433"/>
      <c r="I61" s="1390"/>
      <c r="J61" s="1391"/>
      <c r="K61" s="1392"/>
      <c r="L61" s="1392"/>
      <c r="M61" s="1393"/>
      <c r="N61" s="433"/>
      <c r="O61" s="433"/>
      <c r="P61" s="1393"/>
      <c r="R61" s="356"/>
    </row>
    <row r="62" spans="1:18" s="349" customFormat="1" ht="12.75" x14ac:dyDescent="0.2">
      <c r="A62" s="61"/>
      <c r="B62" s="77"/>
      <c r="C62" s="78"/>
      <c r="D62" s="135"/>
      <c r="E62" s="559" t="s">
        <v>1691</v>
      </c>
      <c r="G62" s="349" t="s">
        <v>1760</v>
      </c>
      <c r="I62" s="1380" t="s">
        <v>1232</v>
      </c>
      <c r="J62" s="356"/>
      <c r="K62" s="356"/>
      <c r="L62" s="356"/>
      <c r="M62" s="596"/>
      <c r="P62" s="357"/>
      <c r="R62" s="356"/>
    </row>
    <row r="63" spans="1:18" s="349" customFormat="1" ht="12.75" x14ac:dyDescent="0.2">
      <c r="A63" s="61"/>
      <c r="B63" s="77"/>
      <c r="C63" s="78"/>
      <c r="D63" s="135"/>
      <c r="E63" s="559"/>
      <c r="I63" s="425"/>
      <c r="J63" s="356"/>
      <c r="K63" s="356"/>
      <c r="L63" s="356"/>
      <c r="M63" s="596"/>
      <c r="P63" s="357"/>
    </row>
    <row r="64" spans="1:18" s="349" customFormat="1" ht="12.75" x14ac:dyDescent="0.2">
      <c r="A64" s="61"/>
      <c r="B64" s="77"/>
      <c r="C64" s="78"/>
      <c r="D64" s="135"/>
      <c r="E64" s="1389" t="s">
        <v>1692</v>
      </c>
      <c r="F64" s="433"/>
      <c r="G64" s="433" t="s">
        <v>1234</v>
      </c>
      <c r="H64" s="433"/>
      <c r="I64" s="1390" t="s">
        <v>1233</v>
      </c>
      <c r="J64" s="1391"/>
      <c r="K64" s="1392"/>
      <c r="L64" s="1392"/>
      <c r="M64" s="1393"/>
      <c r="N64" s="433"/>
      <c r="O64" s="433"/>
      <c r="P64" s="1393"/>
      <c r="R64" s="356"/>
    </row>
    <row r="65" spans="1:18" s="349" customFormat="1" ht="12.75" x14ac:dyDescent="0.2">
      <c r="A65" s="61"/>
      <c r="B65" s="77"/>
      <c r="C65" s="78"/>
      <c r="D65" s="135"/>
      <c r="E65" s="1389"/>
      <c r="F65" s="433"/>
      <c r="G65" s="433"/>
      <c r="H65" s="433"/>
      <c r="I65" s="1390"/>
      <c r="J65" s="1391"/>
      <c r="K65" s="1392"/>
      <c r="L65" s="1392"/>
      <c r="M65" s="1393"/>
      <c r="N65" s="433"/>
      <c r="O65" s="433"/>
      <c r="P65" s="1393"/>
      <c r="R65" s="356"/>
    </row>
    <row r="66" spans="1:18" s="349" customFormat="1" ht="12.75" x14ac:dyDescent="0.2">
      <c r="A66" s="61"/>
      <c r="B66" s="77"/>
      <c r="C66" s="78"/>
      <c r="D66" s="135"/>
      <c r="E66" s="559" t="s">
        <v>1693</v>
      </c>
      <c r="G66" s="349" t="s">
        <v>388</v>
      </c>
      <c r="I66" s="1380" t="s">
        <v>1235</v>
      </c>
      <c r="J66" s="356"/>
      <c r="K66" s="356"/>
      <c r="L66" s="356"/>
      <c r="M66" s="596"/>
      <c r="P66" s="357"/>
      <c r="R66" s="356"/>
    </row>
    <row r="67" spans="1:18" s="349" customFormat="1" ht="12.75" x14ac:dyDescent="0.2">
      <c r="A67" s="61"/>
      <c r="B67" s="77"/>
      <c r="C67" s="78"/>
      <c r="D67" s="135"/>
      <c r="E67" s="559"/>
      <c r="I67" s="1380"/>
      <c r="J67" s="356"/>
      <c r="K67" s="356"/>
      <c r="L67" s="356"/>
      <c r="M67" s="596"/>
      <c r="P67" s="357"/>
    </row>
    <row r="68" spans="1:18" s="349" customFormat="1" ht="12.75" x14ac:dyDescent="0.2">
      <c r="A68" s="61"/>
      <c r="B68" s="77"/>
      <c r="C68" s="78"/>
      <c r="D68" s="135"/>
      <c r="E68" s="1389" t="s">
        <v>1694</v>
      </c>
      <c r="F68" s="433"/>
      <c r="G68" s="433" t="s">
        <v>389</v>
      </c>
      <c r="H68" s="433"/>
      <c r="I68" s="1390" t="s">
        <v>1660</v>
      </c>
      <c r="J68" s="1391"/>
      <c r="K68" s="1392"/>
      <c r="L68" s="1392"/>
      <c r="M68" s="1393"/>
      <c r="N68" s="433"/>
      <c r="O68" s="433"/>
      <c r="P68" s="1393"/>
      <c r="R68" s="356"/>
    </row>
    <row r="69" spans="1:18" s="349" customFormat="1" ht="12.75" x14ac:dyDescent="0.2">
      <c r="A69" s="61"/>
      <c r="B69" s="77"/>
      <c r="C69" s="78"/>
      <c r="D69" s="135"/>
      <c r="E69" s="1389"/>
      <c r="F69" s="433"/>
      <c r="G69" s="433"/>
      <c r="H69" s="433"/>
      <c r="I69" s="1390"/>
      <c r="J69" s="1391"/>
      <c r="K69" s="1392"/>
      <c r="L69" s="1392"/>
      <c r="M69" s="1393"/>
      <c r="N69" s="433"/>
      <c r="O69" s="433"/>
      <c r="P69" s="1393"/>
      <c r="R69" s="356"/>
    </row>
    <row r="70" spans="1:18" s="349" customFormat="1" ht="12.75" x14ac:dyDescent="0.2">
      <c r="A70" s="61"/>
      <c r="B70" s="77"/>
      <c r="C70" s="78"/>
      <c r="D70" s="135"/>
      <c r="E70" s="559" t="s">
        <v>1695</v>
      </c>
      <c r="G70" s="349" t="s">
        <v>1761</v>
      </c>
      <c r="I70" s="1380" t="s">
        <v>1648</v>
      </c>
      <c r="J70" s="356"/>
      <c r="K70" s="356"/>
      <c r="L70" s="356"/>
      <c r="M70" s="596"/>
      <c r="P70" s="357"/>
      <c r="R70" s="356"/>
    </row>
    <row r="71" spans="1:18" s="349" customFormat="1" ht="12.75" x14ac:dyDescent="0.2">
      <c r="A71" s="61"/>
      <c r="B71" s="77"/>
      <c r="C71" s="78"/>
      <c r="D71" s="135"/>
      <c r="E71" s="559"/>
      <c r="I71" s="1380"/>
      <c r="J71" s="356"/>
      <c r="K71" s="356"/>
      <c r="L71" s="356"/>
      <c r="M71" s="596"/>
      <c r="P71" s="357"/>
    </row>
    <row r="72" spans="1:18" s="349" customFormat="1" ht="12.75" x14ac:dyDescent="0.2">
      <c r="A72" s="61"/>
      <c r="B72" s="77"/>
      <c r="C72" s="78"/>
      <c r="D72" s="135"/>
      <c r="E72" s="1389" t="s">
        <v>1696</v>
      </c>
      <c r="F72" s="433"/>
      <c r="G72" s="433" t="s">
        <v>1762</v>
      </c>
      <c r="H72" s="433"/>
      <c r="I72" s="1390" t="s">
        <v>1661</v>
      </c>
      <c r="J72" s="1391" t="s">
        <v>1230</v>
      </c>
      <c r="K72" s="1392"/>
      <c r="L72" s="1392"/>
      <c r="M72" s="1393"/>
      <c r="N72" s="433"/>
      <c r="O72" s="433"/>
      <c r="P72" s="1393"/>
      <c r="R72" s="356"/>
    </row>
    <row r="73" spans="1:18" s="349" customFormat="1" ht="12.75" x14ac:dyDescent="0.2">
      <c r="A73" s="61"/>
      <c r="B73" s="77"/>
      <c r="C73" s="78"/>
      <c r="D73" s="135"/>
      <c r="E73" s="1389"/>
      <c r="F73" s="433"/>
      <c r="G73" s="433"/>
      <c r="H73" s="433"/>
      <c r="I73" s="1390"/>
      <c r="J73" s="1391"/>
      <c r="K73" s="1392"/>
      <c r="L73" s="1392"/>
      <c r="M73" s="1393"/>
      <c r="N73" s="433"/>
      <c r="O73" s="433"/>
      <c r="P73" s="1393"/>
      <c r="R73" s="356"/>
    </row>
    <row r="74" spans="1:18" s="349" customFormat="1" ht="12.75" x14ac:dyDescent="0.2">
      <c r="A74" s="61"/>
      <c r="B74" s="77"/>
      <c r="C74" s="78"/>
      <c r="D74" s="135"/>
      <c r="E74" s="559"/>
      <c r="F74" s="349" t="s">
        <v>1751</v>
      </c>
      <c r="G74" s="349" t="s">
        <v>1763</v>
      </c>
      <c r="I74" s="1380" t="s">
        <v>1661</v>
      </c>
      <c r="J74" s="432"/>
      <c r="K74" s="356"/>
      <c r="L74" s="356"/>
      <c r="M74" s="596"/>
      <c r="P74" s="357"/>
      <c r="R74" s="356"/>
    </row>
    <row r="75" spans="1:18" s="349" customFormat="1" ht="12.75" x14ac:dyDescent="0.2">
      <c r="A75" s="61"/>
      <c r="B75" s="77"/>
      <c r="C75" s="78"/>
      <c r="D75" s="135"/>
      <c r="E75" s="559"/>
      <c r="I75" s="1380"/>
      <c r="J75" s="356"/>
      <c r="K75" s="356"/>
      <c r="L75" s="356"/>
      <c r="M75" s="596"/>
      <c r="P75" s="357"/>
    </row>
    <row r="76" spans="1:18" s="349" customFormat="1" ht="12.75" x14ac:dyDescent="0.2">
      <c r="A76" s="61"/>
      <c r="B76" s="77"/>
      <c r="C76" s="78"/>
      <c r="D76" s="135"/>
      <c r="E76" s="1389" t="s">
        <v>1697</v>
      </c>
      <c r="F76" s="433"/>
      <c r="G76" s="433" t="s">
        <v>466</v>
      </c>
      <c r="H76" s="433"/>
      <c r="I76" s="1390" t="s">
        <v>1662</v>
      </c>
      <c r="J76" s="1391"/>
      <c r="K76" s="1392"/>
      <c r="L76" s="1392"/>
      <c r="M76" s="1393"/>
      <c r="N76" s="433"/>
      <c r="O76" s="433"/>
      <c r="P76" s="1393"/>
      <c r="R76" s="356"/>
    </row>
    <row r="77" spans="1:18" s="349" customFormat="1" ht="12.75" x14ac:dyDescent="0.2">
      <c r="A77" s="61"/>
      <c r="B77" s="77"/>
      <c r="C77" s="78"/>
      <c r="D77" s="135"/>
      <c r="E77" s="1389"/>
      <c r="F77" s="433"/>
      <c r="G77" s="433"/>
      <c r="H77" s="433"/>
      <c r="I77" s="1390"/>
      <c r="J77" s="1391"/>
      <c r="K77" s="1392"/>
      <c r="L77" s="1392"/>
      <c r="M77" s="1393"/>
      <c r="N77" s="433"/>
      <c r="O77" s="433"/>
      <c r="P77" s="1393"/>
      <c r="R77" s="356"/>
    </row>
    <row r="78" spans="1:18" s="349" customFormat="1" ht="12.75" x14ac:dyDescent="0.2">
      <c r="A78" s="61"/>
      <c r="B78" s="77"/>
      <c r="C78" s="78"/>
      <c r="D78" s="135"/>
      <c r="E78" s="559" t="s">
        <v>1698</v>
      </c>
      <c r="G78" s="349" t="s">
        <v>475</v>
      </c>
      <c r="I78" s="1380" t="s">
        <v>1663</v>
      </c>
      <c r="J78" s="356"/>
      <c r="K78" s="356"/>
      <c r="L78" s="356"/>
      <c r="M78" s="596"/>
      <c r="P78" s="357"/>
      <c r="R78" s="356"/>
    </row>
    <row r="79" spans="1:18" s="349" customFormat="1" ht="12.75" x14ac:dyDescent="0.2">
      <c r="A79" s="61"/>
      <c r="B79" s="77"/>
      <c r="C79" s="78"/>
      <c r="D79" s="135"/>
      <c r="E79" s="559"/>
      <c r="I79" s="1380"/>
      <c r="J79" s="356"/>
      <c r="K79" s="356"/>
      <c r="L79" s="356"/>
      <c r="M79" s="596"/>
      <c r="P79" s="357"/>
    </row>
    <row r="80" spans="1:18" s="349" customFormat="1" ht="12.75" x14ac:dyDescent="0.2">
      <c r="A80" s="61"/>
      <c r="B80" s="77"/>
      <c r="C80" s="78"/>
      <c r="D80" s="135"/>
      <c r="E80" s="1389" t="s">
        <v>1699</v>
      </c>
      <c r="F80" s="433"/>
      <c r="G80" s="433" t="s">
        <v>1664</v>
      </c>
      <c r="H80" s="433"/>
      <c r="I80" s="1390" t="s">
        <v>1649</v>
      </c>
      <c r="J80" s="1391"/>
      <c r="K80" s="1392"/>
      <c r="L80" s="1392"/>
      <c r="M80" s="1393"/>
      <c r="N80" s="433"/>
      <c r="O80" s="433"/>
      <c r="P80" s="1393"/>
      <c r="R80" s="356"/>
    </row>
    <row r="81" spans="1:18" s="349" customFormat="1" ht="12.75" x14ac:dyDescent="0.2">
      <c r="A81" s="61"/>
      <c r="B81" s="77"/>
      <c r="C81" s="78"/>
      <c r="D81" s="135"/>
      <c r="E81" s="1389"/>
      <c r="F81" s="433"/>
      <c r="G81" s="433"/>
      <c r="H81" s="433"/>
      <c r="I81" s="1390"/>
      <c r="J81" s="1391"/>
      <c r="K81" s="1392"/>
      <c r="L81" s="1392"/>
      <c r="M81" s="1393"/>
      <c r="N81" s="433"/>
      <c r="O81" s="433"/>
      <c r="P81" s="1393"/>
      <c r="R81" s="356"/>
    </row>
    <row r="82" spans="1:18" s="349" customFormat="1" ht="12.75" x14ac:dyDescent="0.2">
      <c r="A82" s="61"/>
      <c r="B82" s="77"/>
      <c r="C82" s="78"/>
      <c r="D82" s="135"/>
      <c r="E82" s="559" t="s">
        <v>1700</v>
      </c>
      <c r="G82" s="349" t="s">
        <v>1665</v>
      </c>
      <c r="I82" s="1380" t="s">
        <v>1650</v>
      </c>
      <c r="J82" s="356"/>
      <c r="K82" s="356"/>
      <c r="L82" s="356"/>
      <c r="M82" s="596"/>
      <c r="P82" s="357"/>
      <c r="R82" s="356"/>
    </row>
    <row r="83" spans="1:18" s="349" customFormat="1" ht="12.75" x14ac:dyDescent="0.2">
      <c r="A83" s="61"/>
      <c r="B83" s="77"/>
      <c r="C83" s="78"/>
      <c r="D83" s="135"/>
      <c r="E83" s="559"/>
      <c r="I83" s="1380"/>
      <c r="J83" s="356"/>
      <c r="K83" s="356"/>
      <c r="L83" s="356"/>
      <c r="M83" s="596"/>
      <c r="P83" s="357"/>
    </row>
    <row r="84" spans="1:18" s="349" customFormat="1" ht="12.75" x14ac:dyDescent="0.2">
      <c r="A84" s="61"/>
      <c r="B84" s="77"/>
      <c r="C84" s="78"/>
      <c r="D84" s="135"/>
      <c r="E84" s="1389" t="s">
        <v>1701</v>
      </c>
      <c r="F84" s="433"/>
      <c r="G84" s="433" t="s">
        <v>1764</v>
      </c>
      <c r="H84" s="433"/>
      <c r="I84" s="1390" t="s">
        <v>1651</v>
      </c>
      <c r="J84" s="1391"/>
      <c r="K84" s="1392"/>
      <c r="L84" s="1392"/>
      <c r="M84" s="1393"/>
      <c r="N84" s="433"/>
      <c r="O84" s="433"/>
      <c r="P84" s="1393"/>
      <c r="R84" s="356"/>
    </row>
    <row r="85" spans="1:18" s="349" customFormat="1" ht="12.75" x14ac:dyDescent="0.2">
      <c r="A85" s="61"/>
      <c r="B85" s="77"/>
      <c r="C85" s="78"/>
      <c r="D85" s="135"/>
      <c r="E85" s="1389"/>
      <c r="F85" s="433"/>
      <c r="G85" s="433"/>
      <c r="H85" s="433"/>
      <c r="I85" s="1390"/>
      <c r="J85" s="1391"/>
      <c r="K85" s="1392"/>
      <c r="L85" s="1392"/>
      <c r="M85" s="1393"/>
      <c r="N85" s="433"/>
      <c r="O85" s="433"/>
      <c r="P85" s="1393"/>
      <c r="R85" s="356"/>
    </row>
    <row r="86" spans="1:18" s="349" customFormat="1" ht="12.75" x14ac:dyDescent="0.2">
      <c r="A86" s="61"/>
      <c r="B86" s="77"/>
      <c r="C86" s="78"/>
      <c r="D86" s="135"/>
      <c r="E86" s="559" t="s">
        <v>1702</v>
      </c>
      <c r="G86" s="349" t="s">
        <v>582</v>
      </c>
      <c r="I86" s="1380" t="s">
        <v>1652</v>
      </c>
      <c r="J86" s="356"/>
      <c r="K86" s="356"/>
      <c r="L86" s="356"/>
      <c r="M86" s="596"/>
      <c r="P86" s="357"/>
      <c r="R86" s="356"/>
    </row>
    <row r="87" spans="1:18" s="349" customFormat="1" ht="12.75" x14ac:dyDescent="0.2">
      <c r="A87" s="61"/>
      <c r="B87" s="77"/>
      <c r="C87" s="78"/>
      <c r="D87" s="135"/>
      <c r="E87" s="559"/>
      <c r="I87" s="1380"/>
      <c r="J87" s="356"/>
      <c r="K87" s="356"/>
      <c r="L87" s="356"/>
      <c r="M87" s="596"/>
      <c r="P87" s="357"/>
    </row>
    <row r="88" spans="1:18" s="349" customFormat="1" ht="12.75" x14ac:dyDescent="0.2">
      <c r="A88" s="61"/>
      <c r="B88" s="77"/>
      <c r="C88" s="78"/>
      <c r="D88" s="135"/>
      <c r="E88" s="1389" t="s">
        <v>1703</v>
      </c>
      <c r="F88" s="433"/>
      <c r="G88" s="433" t="s">
        <v>1765</v>
      </c>
      <c r="H88" s="433"/>
      <c r="I88" s="1390" t="s">
        <v>1653</v>
      </c>
      <c r="J88" s="1391"/>
      <c r="K88" s="1392"/>
      <c r="L88" s="1392"/>
      <c r="M88" s="1393"/>
      <c r="N88" s="433"/>
      <c r="O88" s="433"/>
      <c r="P88" s="1393"/>
      <c r="R88" s="356"/>
    </row>
    <row r="89" spans="1:18" s="349" customFormat="1" ht="12.75" x14ac:dyDescent="0.2">
      <c r="A89" s="61"/>
      <c r="B89" s="77"/>
      <c r="C89" s="78"/>
      <c r="D89" s="135"/>
      <c r="E89" s="1389"/>
      <c r="F89" s="433"/>
      <c r="G89" s="433"/>
      <c r="H89" s="433"/>
      <c r="I89" s="1390"/>
      <c r="J89" s="1391"/>
      <c r="K89" s="1392"/>
      <c r="L89" s="1392"/>
      <c r="M89" s="1393"/>
      <c r="N89" s="433"/>
      <c r="O89" s="433"/>
      <c r="P89" s="1393"/>
      <c r="R89" s="356"/>
    </row>
    <row r="90" spans="1:18" s="349" customFormat="1" ht="12.75" x14ac:dyDescent="0.2">
      <c r="A90" s="61"/>
      <c r="B90" s="77"/>
      <c r="C90" s="78"/>
      <c r="D90" s="135"/>
      <c r="E90" s="559" t="s">
        <v>1704</v>
      </c>
      <c r="G90" s="349" t="s">
        <v>1766</v>
      </c>
      <c r="I90" s="1380" t="s">
        <v>1654</v>
      </c>
      <c r="J90" s="356"/>
      <c r="K90" s="356"/>
      <c r="L90" s="356"/>
      <c r="M90" s="596"/>
      <c r="P90" s="357"/>
      <c r="R90" s="356"/>
    </row>
    <row r="91" spans="1:18" s="349" customFormat="1" ht="12.75" x14ac:dyDescent="0.2">
      <c r="A91" s="61"/>
      <c r="B91" s="77"/>
      <c r="C91" s="78"/>
      <c r="D91" s="135"/>
      <c r="E91" s="559"/>
      <c r="I91" s="1380"/>
      <c r="J91" s="356"/>
      <c r="K91" s="356"/>
      <c r="L91" s="356"/>
      <c r="M91" s="596"/>
      <c r="P91" s="357"/>
    </row>
    <row r="92" spans="1:18" s="349" customFormat="1" ht="12.75" x14ac:dyDescent="0.2">
      <c r="A92" s="61"/>
      <c r="B92" s="77"/>
      <c r="C92" s="78"/>
      <c r="D92" s="135"/>
      <c r="E92" s="1389" t="s">
        <v>1704</v>
      </c>
      <c r="F92" s="433"/>
      <c r="G92" s="433" t="s">
        <v>1655</v>
      </c>
      <c r="H92" s="433"/>
      <c r="I92" s="1390" t="s">
        <v>1656</v>
      </c>
      <c r="J92" s="1391"/>
      <c r="K92" s="1392"/>
      <c r="L92" s="1392"/>
      <c r="M92" s="1393"/>
      <c r="N92" s="433"/>
      <c r="O92" s="433"/>
      <c r="P92" s="1393"/>
      <c r="R92" s="356"/>
    </row>
    <row r="93" spans="1:18" s="349" customFormat="1" ht="12.75" x14ac:dyDescent="0.2">
      <c r="A93" s="61"/>
      <c r="B93" s="77"/>
      <c r="C93" s="78"/>
      <c r="D93" s="135"/>
      <c r="E93" s="1389"/>
      <c r="F93" s="433"/>
      <c r="G93" s="433"/>
      <c r="H93" s="433"/>
      <c r="I93" s="1390"/>
      <c r="J93" s="1391"/>
      <c r="K93" s="1392"/>
      <c r="L93" s="1392"/>
      <c r="M93" s="1393"/>
      <c r="N93" s="433"/>
      <c r="O93" s="433"/>
      <c r="P93" s="1393"/>
      <c r="R93" s="356"/>
    </row>
    <row r="94" spans="1:18" s="349" customFormat="1" ht="12.75" x14ac:dyDescent="0.2">
      <c r="A94" s="61"/>
      <c r="B94" s="77"/>
      <c r="C94" s="78"/>
      <c r="D94" s="135"/>
      <c r="E94" s="559" t="s">
        <v>1705</v>
      </c>
      <c r="G94" s="349" t="s">
        <v>1657</v>
      </c>
      <c r="I94" s="1380" t="s">
        <v>1656</v>
      </c>
      <c r="J94" s="356"/>
      <c r="K94" s="356"/>
      <c r="L94" s="356"/>
      <c r="M94" s="596"/>
      <c r="P94" s="357"/>
      <c r="R94" s="356"/>
    </row>
    <row r="95" spans="1:18" s="349" customFormat="1" ht="12.75" x14ac:dyDescent="0.2">
      <c r="A95" s="61"/>
      <c r="B95" s="77"/>
      <c r="C95" s="78"/>
      <c r="D95" s="135"/>
      <c r="E95" s="559"/>
      <c r="I95" s="425"/>
      <c r="J95" s="356"/>
      <c r="K95" s="356"/>
      <c r="L95" s="356"/>
      <c r="M95" s="596"/>
      <c r="P95" s="357"/>
    </row>
    <row r="96" spans="1:18" s="349" customFormat="1" ht="12.75" x14ac:dyDescent="0.2">
      <c r="A96" s="61"/>
      <c r="B96" s="77"/>
      <c r="C96" s="78"/>
      <c r="D96" s="135"/>
      <c r="E96" s="1389" t="s">
        <v>1706</v>
      </c>
      <c r="F96" s="433"/>
      <c r="G96" s="433" t="s">
        <v>614</v>
      </c>
      <c r="H96" s="433"/>
      <c r="I96" s="1390" t="s">
        <v>1658</v>
      </c>
      <c r="J96" s="1391"/>
      <c r="K96" s="1392"/>
      <c r="L96" s="1392"/>
      <c r="M96" s="1393"/>
      <c r="N96" s="433"/>
      <c r="O96" s="433"/>
      <c r="P96" s="1393"/>
      <c r="R96" s="356"/>
    </row>
    <row r="97" spans="1:18" s="349" customFormat="1" ht="12.75" x14ac:dyDescent="0.2">
      <c r="A97" s="61"/>
      <c r="B97" s="77"/>
      <c r="C97" s="78"/>
      <c r="D97" s="135"/>
      <c r="E97" s="1389"/>
      <c r="F97" s="433"/>
      <c r="G97" s="433"/>
      <c r="H97" s="433"/>
      <c r="I97" s="1390"/>
      <c r="J97" s="1391"/>
      <c r="K97" s="1392"/>
      <c r="L97" s="1392"/>
      <c r="M97" s="1393"/>
      <c r="N97" s="433"/>
      <c r="O97" s="433"/>
      <c r="P97" s="1393"/>
      <c r="R97" s="356"/>
    </row>
    <row r="98" spans="1:18" s="349" customFormat="1" ht="12.75" x14ac:dyDescent="0.2">
      <c r="A98" s="61"/>
      <c r="B98" s="77"/>
      <c r="C98" s="78"/>
      <c r="D98" s="135"/>
      <c r="E98" s="559" t="s">
        <v>1707</v>
      </c>
      <c r="G98" s="349" t="s">
        <v>986</v>
      </c>
      <c r="I98" s="1380" t="s">
        <v>1659</v>
      </c>
      <c r="J98" s="356"/>
      <c r="K98" s="356"/>
      <c r="L98" s="356"/>
      <c r="M98" s="596"/>
      <c r="P98" s="357"/>
      <c r="R98" s="356"/>
    </row>
    <row r="99" spans="1:18" s="349" customFormat="1" ht="12.75" x14ac:dyDescent="0.2">
      <c r="A99" s="61"/>
      <c r="B99" s="77"/>
      <c r="C99" s="78"/>
      <c r="D99" s="135"/>
      <c r="E99" s="559"/>
      <c r="I99" s="425"/>
      <c r="J99" s="356"/>
      <c r="K99" s="356"/>
      <c r="L99" s="356"/>
      <c r="M99" s="596"/>
      <c r="P99" s="357"/>
    </row>
    <row r="100" spans="1:18" s="349" customFormat="1" ht="12.75" x14ac:dyDescent="0.2">
      <c r="A100" s="61"/>
      <c r="B100" s="77"/>
      <c r="C100" s="78"/>
      <c r="D100" s="135"/>
      <c r="E100" s="1389" t="s">
        <v>1708</v>
      </c>
      <c r="F100" s="433"/>
      <c r="G100" s="433" t="s">
        <v>665</v>
      </c>
      <c r="H100" s="433"/>
      <c r="I100" s="1390" t="s">
        <v>1666</v>
      </c>
      <c r="J100" s="1391" t="s">
        <v>1667</v>
      </c>
      <c r="K100" s="1392"/>
      <c r="L100" s="1392"/>
      <c r="M100" s="1393"/>
      <c r="N100" s="433"/>
      <c r="O100" s="433"/>
      <c r="P100" s="1393"/>
      <c r="R100" s="356"/>
    </row>
    <row r="101" spans="1:18" s="349" customFormat="1" ht="12.75" x14ac:dyDescent="0.2">
      <c r="A101" s="61"/>
      <c r="B101" s="77"/>
      <c r="C101" s="78"/>
      <c r="D101" s="135"/>
      <c r="E101" s="1389"/>
      <c r="F101" s="433"/>
      <c r="G101" s="433"/>
      <c r="H101" s="433"/>
      <c r="I101" s="1390"/>
      <c r="J101" s="1391"/>
      <c r="K101" s="1392"/>
      <c r="L101" s="1392"/>
      <c r="M101" s="1393"/>
      <c r="N101" s="433"/>
      <c r="O101" s="433"/>
      <c r="P101" s="1393"/>
      <c r="R101" s="356"/>
    </row>
    <row r="102" spans="1:18" s="349" customFormat="1" ht="12.75" x14ac:dyDescent="0.2">
      <c r="A102" s="61"/>
      <c r="B102" s="77"/>
      <c r="C102" s="78"/>
      <c r="D102" s="135"/>
      <c r="E102" s="559" t="s">
        <v>1709</v>
      </c>
      <c r="G102" s="349" t="s">
        <v>687</v>
      </c>
      <c r="I102" s="1380" t="s">
        <v>1667</v>
      </c>
      <c r="J102" s="1383" t="s">
        <v>1666</v>
      </c>
      <c r="K102" s="1381" t="s">
        <v>1668</v>
      </c>
      <c r="L102" s="1381" t="s">
        <v>1670</v>
      </c>
      <c r="M102" s="1387" t="s">
        <v>1206</v>
      </c>
      <c r="P102" s="357"/>
      <c r="R102" s="356"/>
    </row>
    <row r="103" spans="1:18" s="349" customFormat="1" ht="12.75" x14ac:dyDescent="0.2">
      <c r="A103" s="61"/>
      <c r="B103" s="77"/>
      <c r="C103" s="78"/>
      <c r="D103" s="135"/>
      <c r="E103" s="559"/>
      <c r="I103" s="425"/>
      <c r="J103" s="356"/>
      <c r="K103" s="356"/>
      <c r="L103" s="356"/>
      <c r="M103" s="596"/>
      <c r="P103" s="357"/>
    </row>
    <row r="104" spans="1:18" s="349" customFormat="1" ht="12.75" x14ac:dyDescent="0.2">
      <c r="A104" s="61"/>
      <c r="B104" s="77"/>
      <c r="C104" s="78"/>
      <c r="D104" s="135"/>
      <c r="E104" s="1389" t="s">
        <v>1710</v>
      </c>
      <c r="F104" s="433"/>
      <c r="G104" s="433" t="s">
        <v>1339</v>
      </c>
      <c r="H104" s="433"/>
      <c r="I104" s="1390" t="s">
        <v>1668</v>
      </c>
      <c r="J104" s="1391" t="s">
        <v>1667</v>
      </c>
      <c r="K104" s="1392" t="s">
        <v>1676</v>
      </c>
      <c r="L104" s="1392"/>
      <c r="M104" s="1421" t="s">
        <v>1206</v>
      </c>
      <c r="N104" s="433"/>
      <c r="O104" s="433"/>
      <c r="P104" s="1393"/>
      <c r="R104" s="356"/>
    </row>
    <row r="105" spans="1:18" s="349" customFormat="1" ht="12.75" x14ac:dyDescent="0.2">
      <c r="A105" s="61"/>
      <c r="B105" s="77"/>
      <c r="C105" s="78"/>
      <c r="D105" s="135"/>
      <c r="E105" s="1389"/>
      <c r="F105" s="433"/>
      <c r="G105" s="433"/>
      <c r="H105" s="433"/>
      <c r="I105" s="1390"/>
      <c r="J105" s="1391"/>
      <c r="K105" s="1392"/>
      <c r="L105" s="1392"/>
      <c r="M105" s="1393"/>
      <c r="N105" s="433"/>
      <c r="O105" s="433"/>
      <c r="P105" s="1393"/>
      <c r="R105" s="356"/>
    </row>
    <row r="106" spans="1:18" s="349" customFormat="1" ht="12.75" x14ac:dyDescent="0.2">
      <c r="A106" s="61"/>
      <c r="B106" s="77"/>
      <c r="C106" s="78"/>
      <c r="D106" s="135"/>
      <c r="E106" s="559" t="s">
        <v>1669</v>
      </c>
      <c r="G106" s="349" t="s">
        <v>1474</v>
      </c>
      <c r="I106" s="1388" t="s">
        <v>1676</v>
      </c>
      <c r="J106" s="1383" t="s">
        <v>1668</v>
      </c>
      <c r="K106" s="356"/>
      <c r="L106" s="356"/>
      <c r="M106" s="596"/>
      <c r="P106" s="357"/>
      <c r="R106" s="356"/>
    </row>
    <row r="107" spans="1:18" s="349" customFormat="1" ht="12.75" x14ac:dyDescent="0.2">
      <c r="A107" s="61"/>
      <c r="B107" s="77"/>
      <c r="C107" s="78"/>
      <c r="D107" s="135"/>
      <c r="E107" s="559"/>
      <c r="I107" s="425"/>
      <c r="J107" s="356"/>
      <c r="K107" s="356"/>
      <c r="L107" s="356"/>
      <c r="M107" s="596"/>
      <c r="P107" s="357"/>
    </row>
    <row r="108" spans="1:18" s="349" customFormat="1" ht="12.75" x14ac:dyDescent="0.2">
      <c r="A108" s="61"/>
      <c r="B108" s="77"/>
      <c r="C108" s="78"/>
      <c r="D108" s="135"/>
      <c r="E108" s="1389" t="s">
        <v>1711</v>
      </c>
      <c r="F108" s="433"/>
      <c r="G108" s="433" t="s">
        <v>1339</v>
      </c>
      <c r="H108" s="433"/>
      <c r="I108" s="1390" t="s">
        <v>1670</v>
      </c>
      <c r="J108" s="1391" t="s">
        <v>1667</v>
      </c>
      <c r="K108" s="1392"/>
      <c r="L108" s="1392"/>
      <c r="M108" s="1421" t="s">
        <v>1206</v>
      </c>
      <c r="N108" s="433"/>
      <c r="O108" s="433"/>
      <c r="P108" s="1393"/>
      <c r="R108" s="356"/>
    </row>
    <row r="109" spans="1:18" s="349" customFormat="1" ht="12.75" x14ac:dyDescent="0.2">
      <c r="A109" s="61"/>
      <c r="B109" s="77"/>
      <c r="C109" s="78"/>
      <c r="D109" s="135"/>
      <c r="E109" s="1389"/>
      <c r="F109" s="433"/>
      <c r="G109" s="433"/>
      <c r="H109" s="433"/>
      <c r="I109" s="1390"/>
      <c r="J109" s="1391"/>
      <c r="K109" s="1392"/>
      <c r="L109" s="1392"/>
      <c r="M109" s="1393"/>
      <c r="N109" s="433"/>
      <c r="O109" s="433"/>
      <c r="P109" s="1393"/>
      <c r="R109" s="356"/>
    </row>
    <row r="110" spans="1:18" s="349" customFormat="1" ht="12.75" x14ac:dyDescent="0.2">
      <c r="A110" s="61"/>
      <c r="B110" s="77"/>
      <c r="C110" s="78"/>
      <c r="D110" s="135"/>
      <c r="E110" s="559" t="s">
        <v>1712</v>
      </c>
      <c r="G110" s="349" t="s">
        <v>705</v>
      </c>
      <c r="I110" s="1380" t="s">
        <v>1671</v>
      </c>
      <c r="J110" s="356"/>
      <c r="K110" s="356"/>
      <c r="L110" s="356"/>
      <c r="M110" s="596"/>
      <c r="P110" s="357"/>
      <c r="R110" s="356"/>
    </row>
    <row r="111" spans="1:18" s="349" customFormat="1" ht="12.75" x14ac:dyDescent="0.2">
      <c r="A111" s="61"/>
      <c r="B111" s="77"/>
      <c r="C111" s="78"/>
      <c r="D111" s="135"/>
      <c r="E111" s="559"/>
      <c r="I111" s="425"/>
      <c r="J111" s="356"/>
      <c r="K111" s="356"/>
      <c r="L111" s="356"/>
      <c r="M111" s="596"/>
      <c r="P111" s="357"/>
    </row>
    <row r="112" spans="1:18" s="349" customFormat="1" ht="12.75" x14ac:dyDescent="0.2">
      <c r="A112" s="61"/>
      <c r="B112" s="77"/>
      <c r="C112" s="78"/>
      <c r="D112" s="135"/>
      <c r="E112" s="1389" t="s">
        <v>1713</v>
      </c>
      <c r="F112" s="433"/>
      <c r="G112" s="433" t="s">
        <v>706</v>
      </c>
      <c r="H112" s="433"/>
      <c r="I112" s="1390" t="s">
        <v>1672</v>
      </c>
      <c r="J112" s="1391"/>
      <c r="K112" s="1392"/>
      <c r="L112" s="1392"/>
      <c r="M112" s="1393"/>
      <c r="N112" s="433"/>
      <c r="O112" s="433"/>
      <c r="P112" s="1393"/>
      <c r="R112" s="356"/>
    </row>
    <row r="113" spans="1:18" s="349" customFormat="1" ht="12.75" x14ac:dyDescent="0.2">
      <c r="A113" s="61"/>
      <c r="B113" s="77"/>
      <c r="C113" s="78"/>
      <c r="D113" s="135"/>
      <c r="E113" s="1389"/>
      <c r="F113" s="433"/>
      <c r="G113" s="433"/>
      <c r="H113" s="433"/>
      <c r="I113" s="1390"/>
      <c r="J113" s="1391"/>
      <c r="K113" s="1392"/>
      <c r="L113" s="1392"/>
      <c r="M113" s="1393"/>
      <c r="N113" s="433"/>
      <c r="O113" s="433"/>
      <c r="P113" s="1393"/>
      <c r="R113" s="356"/>
    </row>
    <row r="114" spans="1:18" s="349" customFormat="1" ht="12.75" x14ac:dyDescent="0.2">
      <c r="A114" s="61"/>
      <c r="B114" s="77"/>
      <c r="C114" s="78"/>
      <c r="D114" s="135"/>
      <c r="E114" s="559" t="s">
        <v>1714</v>
      </c>
      <c r="G114" s="349" t="s">
        <v>755</v>
      </c>
      <c r="I114" s="1380" t="s">
        <v>1673</v>
      </c>
      <c r="J114" s="356"/>
      <c r="K114" s="356"/>
      <c r="L114" s="356"/>
      <c r="M114" s="596"/>
      <c r="P114" s="357"/>
      <c r="R114" s="356"/>
    </row>
    <row r="115" spans="1:18" s="349" customFormat="1" ht="12.75" x14ac:dyDescent="0.2">
      <c r="A115" s="61"/>
      <c r="B115" s="77"/>
      <c r="C115" s="78"/>
      <c r="D115" s="135"/>
      <c r="E115" s="559"/>
      <c r="I115" s="425"/>
      <c r="J115" s="356"/>
      <c r="K115" s="356"/>
      <c r="L115" s="356"/>
      <c r="M115" s="596"/>
      <c r="P115" s="357"/>
    </row>
    <row r="116" spans="1:18" s="349" customFormat="1" ht="12.75" x14ac:dyDescent="0.2">
      <c r="A116" s="61"/>
      <c r="B116" s="77"/>
      <c r="C116" s="78"/>
      <c r="D116" s="135"/>
      <c r="E116" s="1389" t="s">
        <v>1715</v>
      </c>
      <c r="F116" s="433"/>
      <c r="G116" s="433" t="s">
        <v>758</v>
      </c>
      <c r="H116" s="433"/>
      <c r="I116" s="1390" t="s">
        <v>1674</v>
      </c>
      <c r="J116" s="1391"/>
      <c r="K116" s="1392"/>
      <c r="L116" s="1392"/>
      <c r="M116" s="1393"/>
      <c r="N116" s="433"/>
      <c r="O116" s="433"/>
      <c r="P116" s="1393"/>
      <c r="R116" s="356"/>
    </row>
    <row r="117" spans="1:18" s="349" customFormat="1" ht="12.75" x14ac:dyDescent="0.2">
      <c r="A117" s="61"/>
      <c r="B117" s="77"/>
      <c r="C117" s="78"/>
      <c r="D117" s="135"/>
      <c r="E117" s="1389"/>
      <c r="F117" s="433"/>
      <c r="G117" s="433"/>
      <c r="H117" s="433"/>
      <c r="I117" s="1390"/>
      <c r="J117" s="1391"/>
      <c r="K117" s="1392"/>
      <c r="L117" s="1392"/>
      <c r="M117" s="1393"/>
      <c r="N117" s="433"/>
      <c r="O117" s="433"/>
      <c r="P117" s="1393"/>
      <c r="R117" s="356"/>
    </row>
    <row r="118" spans="1:18" s="349" customFormat="1" ht="12.75" x14ac:dyDescent="0.2">
      <c r="A118" s="61"/>
      <c r="B118" s="77"/>
      <c r="C118" s="78"/>
      <c r="D118" s="135"/>
      <c r="E118" s="559" t="s">
        <v>1716</v>
      </c>
      <c r="G118" s="349" t="s">
        <v>760</v>
      </c>
      <c r="I118" s="1380" t="s">
        <v>1675</v>
      </c>
      <c r="J118" s="356"/>
      <c r="K118" s="356"/>
      <c r="L118" s="356"/>
      <c r="M118" s="596"/>
      <c r="P118" s="357"/>
      <c r="R118" s="356"/>
    </row>
    <row r="119" spans="1:18" s="349" customFormat="1" ht="12.75" x14ac:dyDescent="0.2">
      <c r="A119" s="61"/>
      <c r="B119" s="77"/>
      <c r="C119" s="78"/>
      <c r="D119" s="135"/>
      <c r="E119" s="355"/>
      <c r="I119" s="425"/>
      <c r="J119" s="356"/>
      <c r="K119" s="356"/>
      <c r="L119" s="356"/>
      <c r="M119" s="596"/>
      <c r="P119" s="357"/>
    </row>
    <row r="120" spans="1:18" s="349" customFormat="1" ht="12.75" x14ac:dyDescent="0.2">
      <c r="A120" s="61"/>
      <c r="B120" s="77"/>
      <c r="C120" s="78"/>
      <c r="D120" s="135"/>
      <c r="E120" s="1389" t="s">
        <v>1720</v>
      </c>
      <c r="F120" s="433"/>
      <c r="G120" s="433" t="s">
        <v>1737</v>
      </c>
      <c r="H120" s="433"/>
      <c r="I120" s="1390" t="s">
        <v>1720</v>
      </c>
      <c r="J120" s="1391"/>
      <c r="K120" s="1392"/>
      <c r="L120" s="1392"/>
      <c r="M120" s="1393"/>
      <c r="N120" s="433"/>
      <c r="O120" s="433"/>
      <c r="P120" s="1393"/>
      <c r="R120" s="356"/>
    </row>
    <row r="121" spans="1:18" s="349" customFormat="1" ht="12.75" x14ac:dyDescent="0.2">
      <c r="A121" s="61"/>
      <c r="B121" s="77"/>
      <c r="C121" s="78"/>
      <c r="D121" s="135"/>
      <c r="E121" s="1389"/>
      <c r="F121" s="433"/>
      <c r="G121" s="433"/>
      <c r="H121" s="433"/>
      <c r="I121" s="1390"/>
      <c r="J121" s="1391"/>
      <c r="K121" s="1392"/>
      <c r="L121" s="1392"/>
      <c r="M121" s="1393"/>
      <c r="N121" s="433"/>
      <c r="O121" s="433"/>
      <c r="P121" s="1393"/>
      <c r="R121" s="356"/>
    </row>
    <row r="122" spans="1:18" s="349" customFormat="1" ht="12.75" x14ac:dyDescent="0.2">
      <c r="A122" s="61"/>
      <c r="B122" s="77"/>
      <c r="C122" s="78"/>
      <c r="D122" s="135"/>
      <c r="E122" s="355" t="s">
        <v>1721</v>
      </c>
      <c r="G122" s="349" t="s">
        <v>1738</v>
      </c>
      <c r="I122" s="1380" t="s">
        <v>1721</v>
      </c>
      <c r="J122" s="356"/>
      <c r="K122" s="356"/>
      <c r="L122" s="356"/>
      <c r="M122" s="596"/>
      <c r="P122" s="357"/>
    </row>
    <row r="123" spans="1:18" s="349" customFormat="1" ht="12.75" x14ac:dyDescent="0.2">
      <c r="A123" s="61"/>
      <c r="B123" s="77"/>
      <c r="C123" s="78"/>
      <c r="D123" s="135"/>
      <c r="E123" s="355"/>
      <c r="I123" s="425"/>
      <c r="J123" s="356"/>
      <c r="K123" s="356"/>
      <c r="L123" s="356"/>
      <c r="M123" s="596"/>
      <c r="P123" s="357"/>
    </row>
    <row r="124" spans="1:18" s="349" customFormat="1" ht="12.75" x14ac:dyDescent="0.2">
      <c r="A124" s="61"/>
      <c r="B124" s="77"/>
      <c r="C124" s="78"/>
      <c r="D124" s="135"/>
      <c r="E124" s="1389" t="s">
        <v>1722</v>
      </c>
      <c r="F124" s="433"/>
      <c r="G124" s="433" t="s">
        <v>1739</v>
      </c>
      <c r="H124" s="433"/>
      <c r="I124" s="1390" t="s">
        <v>1722</v>
      </c>
      <c r="J124" s="1391"/>
      <c r="K124" s="1392"/>
      <c r="L124" s="1392"/>
      <c r="M124" s="1393"/>
      <c r="N124" s="433"/>
      <c r="O124" s="433"/>
      <c r="P124" s="1393"/>
      <c r="R124" s="356"/>
    </row>
    <row r="125" spans="1:18" s="349" customFormat="1" ht="12.75" x14ac:dyDescent="0.2">
      <c r="A125" s="61"/>
      <c r="B125" s="77"/>
      <c r="C125" s="78"/>
      <c r="D125" s="135"/>
      <c r="E125" s="1389"/>
      <c r="F125" s="433"/>
      <c r="G125" s="433"/>
      <c r="H125" s="433"/>
      <c r="I125" s="1390"/>
      <c r="J125" s="1391"/>
      <c r="K125" s="1392"/>
      <c r="L125" s="1392"/>
      <c r="M125" s="1393"/>
      <c r="N125" s="433"/>
      <c r="O125" s="433"/>
      <c r="P125" s="1393"/>
      <c r="R125" s="356"/>
    </row>
    <row r="126" spans="1:18" s="349" customFormat="1" ht="12.75" x14ac:dyDescent="0.2">
      <c r="A126" s="61"/>
      <c r="B126" s="77"/>
      <c r="C126" s="78"/>
      <c r="D126" s="135"/>
      <c r="E126" s="355" t="s">
        <v>1723</v>
      </c>
      <c r="G126" s="349" t="s">
        <v>1740</v>
      </c>
      <c r="I126" s="1380" t="s">
        <v>1723</v>
      </c>
      <c r="J126" s="356"/>
      <c r="K126" s="356"/>
      <c r="L126" s="356"/>
      <c r="M126" s="596"/>
      <c r="P126" s="357"/>
    </row>
    <row r="127" spans="1:18" s="349" customFormat="1" ht="12.75" x14ac:dyDescent="0.2">
      <c r="A127" s="61"/>
      <c r="B127" s="77"/>
      <c r="C127" s="78"/>
      <c r="D127" s="135"/>
      <c r="E127" s="355"/>
      <c r="I127" s="425"/>
      <c r="J127" s="356"/>
      <c r="K127" s="356"/>
      <c r="L127" s="356"/>
      <c r="M127" s="596"/>
      <c r="P127" s="357"/>
    </row>
    <row r="128" spans="1:18" s="349" customFormat="1" ht="12.75" x14ac:dyDescent="0.2">
      <c r="A128" s="61"/>
      <c r="B128" s="77"/>
      <c r="C128" s="78"/>
      <c r="D128" s="135"/>
      <c r="E128" s="1389" t="s">
        <v>1724</v>
      </c>
      <c r="F128" s="433"/>
      <c r="G128" s="433" t="s">
        <v>1741</v>
      </c>
      <c r="H128" s="433"/>
      <c r="I128" s="1390" t="s">
        <v>1724</v>
      </c>
      <c r="J128" s="1391"/>
      <c r="K128" s="1392"/>
      <c r="L128" s="1392"/>
      <c r="M128" s="1393"/>
      <c r="N128" s="433"/>
      <c r="O128" s="433"/>
      <c r="P128" s="1393"/>
      <c r="R128" s="356"/>
    </row>
    <row r="129" spans="1:18" s="349" customFormat="1" ht="12.75" x14ac:dyDescent="0.2">
      <c r="A129" s="61"/>
      <c r="B129" s="77"/>
      <c r="C129" s="78"/>
      <c r="D129" s="135"/>
      <c r="E129" s="1389"/>
      <c r="F129" s="433"/>
      <c r="G129" s="433"/>
      <c r="H129" s="433"/>
      <c r="I129" s="1390"/>
      <c r="J129" s="1391"/>
      <c r="K129" s="1392"/>
      <c r="L129" s="1392"/>
      <c r="M129" s="1393"/>
      <c r="N129" s="433"/>
      <c r="O129" s="433"/>
      <c r="P129" s="1393"/>
      <c r="R129" s="356"/>
    </row>
    <row r="130" spans="1:18" s="349" customFormat="1" ht="12.75" x14ac:dyDescent="0.2">
      <c r="A130" s="61"/>
      <c r="B130" s="77"/>
      <c r="C130" s="78"/>
      <c r="D130" s="135"/>
      <c r="E130" s="355" t="s">
        <v>1725</v>
      </c>
      <c r="G130" s="349" t="s">
        <v>1742</v>
      </c>
      <c r="I130" s="1380" t="s">
        <v>1733</v>
      </c>
      <c r="J130" s="356"/>
      <c r="K130" s="356"/>
      <c r="L130" s="356"/>
      <c r="M130" s="596"/>
      <c r="P130" s="357"/>
    </row>
    <row r="131" spans="1:18" s="349" customFormat="1" ht="12.75" x14ac:dyDescent="0.2">
      <c r="A131" s="61"/>
      <c r="B131" s="77"/>
      <c r="C131" s="78"/>
      <c r="D131" s="135"/>
      <c r="E131" s="355"/>
      <c r="I131" s="425"/>
      <c r="J131" s="356"/>
      <c r="K131" s="356"/>
      <c r="L131" s="356"/>
      <c r="M131" s="596"/>
      <c r="P131" s="357"/>
    </row>
    <row r="132" spans="1:18" s="349" customFormat="1" ht="12.75" x14ac:dyDescent="0.2">
      <c r="A132" s="61"/>
      <c r="B132" s="77"/>
      <c r="C132" s="78"/>
      <c r="D132" s="135"/>
      <c r="E132" s="1389" t="s">
        <v>913</v>
      </c>
      <c r="F132" s="433"/>
      <c r="G132" s="433" t="s">
        <v>1743</v>
      </c>
      <c r="H132" s="433"/>
      <c r="I132" s="1390" t="s">
        <v>1734</v>
      </c>
      <c r="J132" s="1391"/>
      <c r="K132" s="1392"/>
      <c r="L132" s="1392"/>
      <c r="M132" s="1393"/>
      <c r="N132" s="433"/>
      <c r="O132" s="433"/>
      <c r="P132" s="1393"/>
      <c r="R132" s="356"/>
    </row>
    <row r="133" spans="1:18" s="349" customFormat="1" ht="12.75" x14ac:dyDescent="0.2">
      <c r="A133" s="61"/>
      <c r="B133" s="77"/>
      <c r="C133" s="78"/>
      <c r="D133" s="135"/>
      <c r="E133" s="1389"/>
      <c r="F133" s="433"/>
      <c r="G133" s="433"/>
      <c r="H133" s="433"/>
      <c r="I133" s="1390"/>
      <c r="J133" s="1391"/>
      <c r="K133" s="1392"/>
      <c r="L133" s="1392"/>
      <c r="M133" s="1393"/>
      <c r="N133" s="433"/>
      <c r="O133" s="433"/>
      <c r="P133" s="1393"/>
      <c r="R133" s="356"/>
    </row>
    <row r="134" spans="1:18" s="349" customFormat="1" ht="12.75" x14ac:dyDescent="0.2">
      <c r="A134" s="61"/>
      <c r="B134" s="77"/>
      <c r="C134" s="78"/>
      <c r="D134" s="135"/>
      <c r="E134" s="355" t="s">
        <v>1726</v>
      </c>
      <c r="G134" s="349" t="s">
        <v>1744</v>
      </c>
      <c r="I134" s="1380" t="s">
        <v>1726</v>
      </c>
      <c r="J134" s="356"/>
      <c r="K134" s="356"/>
      <c r="L134" s="356"/>
      <c r="M134" s="596"/>
      <c r="P134" s="357"/>
    </row>
    <row r="135" spans="1:18" s="349" customFormat="1" ht="12.75" x14ac:dyDescent="0.2">
      <c r="A135" s="61"/>
      <c r="B135" s="77"/>
      <c r="C135" s="78"/>
      <c r="D135" s="135"/>
      <c r="E135" s="355"/>
      <c r="I135" s="425"/>
      <c r="J135" s="356"/>
      <c r="K135" s="356"/>
      <c r="L135" s="356"/>
      <c r="M135" s="596"/>
      <c r="P135" s="357"/>
    </row>
    <row r="136" spans="1:18" s="349" customFormat="1" ht="12.75" x14ac:dyDescent="0.2">
      <c r="A136" s="61"/>
      <c r="B136" s="77"/>
      <c r="C136" s="78"/>
      <c r="D136" s="135"/>
      <c r="E136" s="1389" t="s">
        <v>1727</v>
      </c>
      <c r="F136" s="433"/>
      <c r="G136" s="433" t="s">
        <v>1750</v>
      </c>
      <c r="H136" s="433"/>
      <c r="I136" s="1390" t="s">
        <v>1727</v>
      </c>
      <c r="J136" s="1391"/>
      <c r="K136" s="1392"/>
      <c r="L136" s="1392"/>
      <c r="M136" s="1393"/>
      <c r="N136" s="433"/>
      <c r="O136" s="433"/>
      <c r="P136" s="1393"/>
      <c r="R136" s="356"/>
    </row>
    <row r="137" spans="1:18" s="349" customFormat="1" ht="12.75" x14ac:dyDescent="0.2">
      <c r="A137" s="61"/>
      <c r="B137" s="77"/>
      <c r="C137" s="78"/>
      <c r="D137" s="135"/>
      <c r="E137" s="1389"/>
      <c r="F137" s="433"/>
      <c r="G137" s="433"/>
      <c r="H137" s="433"/>
      <c r="I137" s="1390"/>
      <c r="J137" s="1391"/>
      <c r="K137" s="1392"/>
      <c r="L137" s="1392"/>
      <c r="M137" s="1393"/>
      <c r="N137" s="433"/>
      <c r="O137" s="433"/>
      <c r="P137" s="1393"/>
      <c r="R137" s="356"/>
    </row>
    <row r="138" spans="1:18" s="349" customFormat="1" ht="12.75" x14ac:dyDescent="0.2">
      <c r="A138" s="61"/>
      <c r="B138" s="77"/>
      <c r="C138" s="78"/>
      <c r="D138" s="135"/>
      <c r="E138" s="355" t="s">
        <v>1728</v>
      </c>
      <c r="G138" s="349" t="s">
        <v>1745</v>
      </c>
      <c r="I138" s="1380" t="s">
        <v>1735</v>
      </c>
      <c r="J138" s="356"/>
      <c r="K138" s="356"/>
      <c r="L138" s="356"/>
      <c r="M138" s="596"/>
      <c r="P138" s="357"/>
    </row>
    <row r="139" spans="1:18" s="349" customFormat="1" ht="12.75" x14ac:dyDescent="0.2">
      <c r="A139" s="61"/>
      <c r="B139" s="77"/>
      <c r="C139" s="78"/>
      <c r="D139" s="135"/>
      <c r="E139" s="355"/>
      <c r="I139" s="425"/>
      <c r="J139" s="356"/>
      <c r="K139" s="356"/>
      <c r="L139" s="356"/>
      <c r="M139" s="596"/>
      <c r="P139" s="357"/>
    </row>
    <row r="140" spans="1:18" s="349" customFormat="1" ht="12.75" x14ac:dyDescent="0.2">
      <c r="A140" s="61"/>
      <c r="B140" s="77"/>
      <c r="C140" s="78"/>
      <c r="D140" s="135"/>
      <c r="E140" s="1389" t="s">
        <v>1719</v>
      </c>
      <c r="F140" s="433"/>
      <c r="G140" s="433" t="s">
        <v>1746</v>
      </c>
      <c r="H140" s="433"/>
      <c r="I140" s="1390" t="s">
        <v>1179</v>
      </c>
      <c r="J140" s="1391"/>
      <c r="K140" s="1392"/>
      <c r="L140" s="1392"/>
      <c r="M140" s="1393"/>
      <c r="N140" s="433"/>
      <c r="O140" s="433"/>
      <c r="P140" s="1393"/>
      <c r="R140" s="356"/>
    </row>
    <row r="141" spans="1:18" s="349" customFormat="1" ht="12.75" x14ac:dyDescent="0.2">
      <c r="A141" s="61"/>
      <c r="B141" s="77"/>
      <c r="C141" s="78"/>
      <c r="D141" s="135"/>
      <c r="E141" s="1389"/>
      <c r="F141" s="433"/>
      <c r="G141" s="433"/>
      <c r="H141" s="433"/>
      <c r="I141" s="1390"/>
      <c r="J141" s="1391"/>
      <c r="K141" s="1392"/>
      <c r="L141" s="1392"/>
      <c r="M141" s="1393"/>
      <c r="N141" s="433"/>
      <c r="O141" s="433"/>
      <c r="P141" s="1393"/>
      <c r="R141" s="356"/>
    </row>
    <row r="142" spans="1:18" s="349" customFormat="1" ht="12.75" x14ac:dyDescent="0.2">
      <c r="A142" s="61"/>
      <c r="B142" s="77"/>
      <c r="C142" s="78"/>
      <c r="D142" s="135"/>
      <c r="E142" s="355" t="s">
        <v>1729</v>
      </c>
      <c r="G142" s="349" t="s">
        <v>1747</v>
      </c>
      <c r="I142" s="1380" t="s">
        <v>1736</v>
      </c>
      <c r="J142" s="356"/>
      <c r="K142" s="356"/>
      <c r="L142" s="356"/>
      <c r="M142" s="596"/>
      <c r="P142" s="357"/>
    </row>
    <row r="143" spans="1:18" s="349" customFormat="1" ht="12.75" x14ac:dyDescent="0.2">
      <c r="A143" s="61"/>
      <c r="B143" s="77"/>
      <c r="C143" s="78"/>
      <c r="D143" s="135"/>
      <c r="E143" s="355"/>
      <c r="I143" s="425"/>
      <c r="J143" s="356"/>
      <c r="K143" s="356"/>
      <c r="L143" s="356"/>
      <c r="M143" s="596"/>
      <c r="P143" s="357"/>
      <c r="R143" s="356"/>
    </row>
    <row r="144" spans="1:18" s="349" customFormat="1" ht="12.75" x14ac:dyDescent="0.2">
      <c r="A144" s="61"/>
      <c r="B144" s="77"/>
      <c r="C144" s="78"/>
      <c r="D144" s="135"/>
      <c r="E144" s="1389" t="s">
        <v>1730</v>
      </c>
      <c r="F144" s="433"/>
      <c r="G144" s="433" t="s">
        <v>1749</v>
      </c>
      <c r="H144" s="433"/>
      <c r="I144" s="1390" t="s">
        <v>1730</v>
      </c>
      <c r="J144" s="1391"/>
      <c r="K144" s="1392"/>
      <c r="L144" s="1392"/>
      <c r="M144" s="1393"/>
      <c r="N144" s="433"/>
      <c r="O144" s="433"/>
      <c r="P144" s="1393"/>
      <c r="R144" s="356"/>
    </row>
    <row r="145" spans="1:18" s="349" customFormat="1" ht="12.75" x14ac:dyDescent="0.2">
      <c r="A145" s="61"/>
      <c r="B145" s="77"/>
      <c r="C145" s="78"/>
      <c r="D145" s="135"/>
      <c r="E145" s="1389"/>
      <c r="F145" s="433"/>
      <c r="G145" s="433"/>
      <c r="H145" s="433"/>
      <c r="I145" s="1390"/>
      <c r="J145" s="1391"/>
      <c r="K145" s="1392"/>
      <c r="L145" s="1392"/>
      <c r="M145" s="1393"/>
      <c r="N145" s="433"/>
      <c r="O145" s="433"/>
      <c r="P145" s="1393"/>
      <c r="R145" s="356"/>
    </row>
    <row r="146" spans="1:18" s="349" customFormat="1" ht="12.75" x14ac:dyDescent="0.2">
      <c r="A146" s="61"/>
      <c r="B146" s="77"/>
      <c r="C146" s="78"/>
      <c r="D146" s="135"/>
      <c r="E146" s="355" t="s">
        <v>1731</v>
      </c>
      <c r="G146" s="349" t="s">
        <v>1748</v>
      </c>
      <c r="I146" s="1380" t="s">
        <v>1731</v>
      </c>
      <c r="J146" s="356"/>
      <c r="K146" s="356"/>
      <c r="L146" s="356"/>
      <c r="M146" s="596"/>
      <c r="P146" s="357"/>
    </row>
    <row r="147" spans="1:18" s="349" customFormat="1" ht="12.75" x14ac:dyDescent="0.2">
      <c r="A147" s="61"/>
      <c r="B147" s="77"/>
      <c r="C147" s="78"/>
      <c r="D147" s="135"/>
      <c r="E147" s="355"/>
      <c r="I147" s="425"/>
      <c r="J147" s="356"/>
      <c r="K147" s="356"/>
      <c r="L147" s="356"/>
      <c r="M147" s="596"/>
      <c r="P147" s="357"/>
    </row>
    <row r="148" spans="1:18" s="349" customFormat="1" ht="12.75" x14ac:dyDescent="0.2">
      <c r="A148" s="61"/>
      <c r="B148" s="77"/>
      <c r="C148" s="78"/>
      <c r="D148" s="135"/>
      <c r="E148" s="1389" t="s">
        <v>1732</v>
      </c>
      <c r="F148" s="433"/>
      <c r="G148" s="433" t="s">
        <v>1084</v>
      </c>
      <c r="H148" s="433"/>
      <c r="I148" s="1390" t="s">
        <v>1732</v>
      </c>
      <c r="J148" s="1391"/>
      <c r="K148" s="1392"/>
      <c r="L148" s="1392"/>
      <c r="M148" s="1393"/>
      <c r="N148" s="433"/>
      <c r="O148" s="433"/>
      <c r="P148" s="1393"/>
      <c r="R148" s="356"/>
    </row>
    <row r="149" spans="1:18" s="349" customFormat="1" ht="12.75" x14ac:dyDescent="0.2">
      <c r="A149" s="61"/>
      <c r="B149" s="77"/>
      <c r="C149" s="78"/>
      <c r="D149" s="135"/>
      <c r="E149" s="1389"/>
      <c r="F149" s="433"/>
      <c r="G149" s="433"/>
      <c r="H149" s="433"/>
      <c r="I149" s="1390"/>
      <c r="J149" s="1391"/>
      <c r="K149" s="1392"/>
      <c r="L149" s="1392"/>
      <c r="M149" s="1393"/>
      <c r="N149" s="433"/>
      <c r="O149" s="433"/>
      <c r="P149" s="1393"/>
      <c r="R149" s="356"/>
    </row>
    <row r="150" spans="1:18" s="349" customFormat="1" ht="12.75" x14ac:dyDescent="0.2">
      <c r="A150" s="61"/>
      <c r="B150" s="77"/>
      <c r="C150" s="78"/>
      <c r="D150" s="135"/>
      <c r="E150" s="1426" t="s">
        <v>1247</v>
      </c>
      <c r="F150" s="399"/>
      <c r="G150" s="399"/>
      <c r="H150" s="399"/>
      <c r="I150" s="1427" t="s">
        <v>1247</v>
      </c>
      <c r="J150" s="432"/>
      <c r="K150" s="432"/>
      <c r="L150" s="432"/>
      <c r="M150" s="1428"/>
      <c r="N150" s="399"/>
      <c r="O150" s="399"/>
      <c r="P150" s="440"/>
    </row>
    <row r="151" spans="1:18" s="349" customFormat="1" ht="12.75" x14ac:dyDescent="0.2">
      <c r="A151" s="61"/>
      <c r="B151" s="77"/>
      <c r="C151" s="78"/>
      <c r="D151" s="135"/>
      <c r="E151" s="467"/>
      <c r="F151" s="399"/>
      <c r="G151" s="399"/>
      <c r="H151" s="399"/>
      <c r="I151" s="1429"/>
      <c r="J151" s="432"/>
      <c r="K151" s="432"/>
      <c r="L151" s="432"/>
      <c r="M151" s="1428"/>
      <c r="N151" s="399"/>
      <c r="O151" s="399"/>
      <c r="P151" s="440"/>
    </row>
    <row r="152" spans="1:18" s="349" customFormat="1" ht="12.75" x14ac:dyDescent="0.2">
      <c r="A152" s="61"/>
      <c r="B152" s="77"/>
      <c r="C152" s="78"/>
      <c r="D152" s="135"/>
      <c r="E152" s="1430"/>
      <c r="F152" s="373"/>
      <c r="G152" s="373"/>
      <c r="H152" s="373"/>
      <c r="I152" s="1431"/>
      <c r="J152" s="373"/>
      <c r="K152" s="373"/>
      <c r="L152" s="373"/>
      <c r="M152" s="1432"/>
      <c r="N152" s="373"/>
      <c r="O152" s="373"/>
      <c r="P152" s="824"/>
    </row>
    <row r="153" spans="1:18" s="349" customFormat="1" ht="12.75" x14ac:dyDescent="0.2">
      <c r="A153" s="61"/>
      <c r="B153" s="77"/>
      <c r="C153" s="78"/>
      <c r="D153" s="135"/>
      <c r="E153" s="1398" t="s">
        <v>1767</v>
      </c>
      <c r="F153" s="395"/>
      <c r="G153" s="395"/>
      <c r="H153" s="395"/>
      <c r="I153" s="1396"/>
      <c r="J153" s="423"/>
      <c r="K153" s="423"/>
      <c r="L153" s="423"/>
      <c r="M153" s="1397"/>
      <c r="N153" s="395"/>
      <c r="O153" s="395"/>
      <c r="P153" s="367"/>
    </row>
    <row r="154" spans="1:18" s="349" customFormat="1" x14ac:dyDescent="0.25">
      <c r="A154" s="61"/>
      <c r="B154" s="77"/>
      <c r="C154" s="78"/>
      <c r="D154" s="135"/>
      <c r="E154" s="350" t="s">
        <v>1768</v>
      </c>
      <c r="F154" s="353"/>
      <c r="G154" s="353"/>
      <c r="H154" s="353"/>
      <c r="I154" s="1433" t="s">
        <v>1768</v>
      </c>
      <c r="J154" s="353"/>
      <c r="K154" s="353"/>
      <c r="L154" s="353"/>
      <c r="M154" s="507"/>
      <c r="N154" s="353"/>
      <c r="O154" s="353"/>
      <c r="P154" s="354"/>
    </row>
    <row r="155" spans="1:18" s="349" customFormat="1" ht="12.75" x14ac:dyDescent="0.2">
      <c r="A155" s="61"/>
      <c r="B155" s="77"/>
      <c r="C155" s="78"/>
      <c r="D155" s="135"/>
      <c r="E155" s="355"/>
      <c r="I155" s="425"/>
      <c r="J155" s="356"/>
      <c r="K155" s="356"/>
      <c r="L155" s="356"/>
      <c r="M155" s="596"/>
      <c r="P155" s="357"/>
    </row>
    <row r="156" spans="1:18" s="349" customFormat="1" x14ac:dyDescent="0.25">
      <c r="A156" s="61"/>
      <c r="B156" s="77"/>
      <c r="C156" s="78"/>
      <c r="D156" s="135"/>
      <c r="E156" s="1389" t="s">
        <v>1796</v>
      </c>
      <c r="F156" s="433"/>
      <c r="G156" s="433"/>
      <c r="H156" s="433"/>
      <c r="I156" s="1448" t="s">
        <v>1796</v>
      </c>
      <c r="J156" s="1391"/>
      <c r="K156" s="1392"/>
      <c r="L156" s="1392"/>
      <c r="M156" s="1393"/>
      <c r="N156" s="433"/>
      <c r="O156" s="433"/>
      <c r="P156" s="1393"/>
      <c r="R156" s="356"/>
    </row>
    <row r="157" spans="1:18" s="349" customFormat="1" ht="12.75" x14ac:dyDescent="0.2">
      <c r="A157" s="61"/>
      <c r="B157" s="77"/>
      <c r="C157" s="78"/>
      <c r="D157" s="135"/>
      <c r="E157" s="1389"/>
      <c r="F157" s="433"/>
      <c r="G157" s="433"/>
      <c r="H157" s="433"/>
      <c r="I157" s="1390"/>
      <c r="J157" s="1391"/>
      <c r="K157" s="1392"/>
      <c r="L157" s="1392"/>
      <c r="M157" s="1393"/>
      <c r="N157" s="433"/>
      <c r="O157" s="433"/>
      <c r="P157" s="1393"/>
      <c r="R157" s="356"/>
    </row>
    <row r="158" spans="1:18" s="349" customFormat="1" x14ac:dyDescent="0.25">
      <c r="A158" s="61"/>
      <c r="B158" s="77"/>
      <c r="C158" s="78"/>
      <c r="D158" s="135"/>
      <c r="E158" s="355" t="s">
        <v>1140</v>
      </c>
      <c r="F158" s="356"/>
      <c r="G158" s="356"/>
      <c r="H158" s="356"/>
      <c r="I158" s="1033" t="s">
        <v>1140</v>
      </c>
      <c r="J158" s="356"/>
      <c r="K158" s="356"/>
      <c r="L158" s="356"/>
      <c r="M158" s="596"/>
      <c r="N158" s="356"/>
      <c r="O158" s="356"/>
      <c r="P158" s="357"/>
    </row>
    <row r="159" spans="1:18" s="349" customFormat="1" ht="12.75" x14ac:dyDescent="0.2">
      <c r="A159" s="61"/>
      <c r="B159" s="77"/>
      <c r="C159" s="78"/>
      <c r="D159" s="135"/>
      <c r="E159" s="355"/>
      <c r="I159" s="425"/>
      <c r="J159" s="356"/>
      <c r="K159" s="356"/>
      <c r="L159" s="356"/>
      <c r="M159" s="596"/>
      <c r="P159" s="357"/>
    </row>
    <row r="160" spans="1:18" s="349" customFormat="1" x14ac:dyDescent="0.25">
      <c r="A160" s="61"/>
      <c r="B160" s="77"/>
      <c r="C160" s="78"/>
      <c r="D160" s="135"/>
      <c r="E160" s="1389" t="s">
        <v>1932</v>
      </c>
      <c r="F160" s="433"/>
      <c r="G160" s="433"/>
      <c r="H160" s="433"/>
      <c r="I160" s="1448" t="s">
        <v>1932</v>
      </c>
      <c r="J160" s="1391"/>
      <c r="K160" s="1392"/>
      <c r="L160" s="1392"/>
      <c r="M160" s="1393"/>
      <c r="N160" s="433"/>
      <c r="O160" s="433"/>
      <c r="P160" s="1393"/>
      <c r="R160" s="356"/>
    </row>
    <row r="161" spans="1:18" s="349" customFormat="1" ht="12.75" x14ac:dyDescent="0.2">
      <c r="A161" s="61"/>
      <c r="B161" s="77"/>
      <c r="C161" s="78"/>
      <c r="D161" s="135"/>
      <c r="E161" s="1389"/>
      <c r="F161" s="433"/>
      <c r="G161" s="433"/>
      <c r="H161" s="433"/>
      <c r="I161" s="1390"/>
      <c r="J161" s="1391"/>
      <c r="K161" s="1392"/>
      <c r="L161" s="1392"/>
      <c r="M161" s="1393"/>
      <c r="N161" s="433"/>
      <c r="O161" s="433"/>
      <c r="P161" s="1393"/>
      <c r="R161" s="356"/>
    </row>
    <row r="162" spans="1:18" s="349" customFormat="1" x14ac:dyDescent="0.25">
      <c r="A162" s="61"/>
      <c r="B162" s="77"/>
      <c r="C162" s="78"/>
      <c r="D162" s="135"/>
      <c r="E162" s="355" t="s">
        <v>1788</v>
      </c>
      <c r="F162" s="356"/>
      <c r="G162" s="356"/>
      <c r="H162" s="356"/>
      <c r="I162" s="1033" t="s">
        <v>1788</v>
      </c>
      <c r="J162" s="356"/>
      <c r="K162" s="356"/>
      <c r="L162" s="356"/>
      <c r="M162" s="596"/>
      <c r="N162" s="356"/>
      <c r="O162" s="356"/>
      <c r="P162" s="357"/>
    </row>
    <row r="163" spans="1:18" s="349" customFormat="1" ht="12.75" x14ac:dyDescent="0.2">
      <c r="A163" s="61"/>
      <c r="B163" s="77"/>
      <c r="C163" s="78"/>
      <c r="D163" s="135"/>
      <c r="E163" s="355"/>
      <c r="I163" s="425"/>
      <c r="J163" s="356"/>
      <c r="K163" s="356"/>
      <c r="L163" s="356"/>
      <c r="M163" s="596"/>
      <c r="P163" s="357"/>
    </row>
    <row r="164" spans="1:18" s="349" customFormat="1" ht="12.75" x14ac:dyDescent="0.2">
      <c r="A164" s="61"/>
      <c r="B164" s="77"/>
      <c r="C164" s="78"/>
      <c r="D164" s="135"/>
      <c r="E164" s="1389"/>
      <c r="F164" s="433"/>
      <c r="G164" s="433"/>
      <c r="H164" s="433"/>
      <c r="I164" s="1390"/>
      <c r="J164" s="1391"/>
      <c r="K164" s="1392"/>
      <c r="L164" s="1392"/>
      <c r="M164" s="1393"/>
      <c r="N164" s="433"/>
      <c r="O164" s="433"/>
      <c r="P164" s="1393"/>
      <c r="R164" s="356"/>
    </row>
    <row r="165" spans="1:18" s="349" customFormat="1" ht="12.75" x14ac:dyDescent="0.2">
      <c r="A165" s="61"/>
      <c r="B165" s="77"/>
      <c r="C165" s="78"/>
      <c r="D165" s="135"/>
      <c r="E165" s="1389"/>
      <c r="F165" s="433"/>
      <c r="G165" s="433"/>
      <c r="H165" s="433"/>
      <c r="I165" s="1390"/>
      <c r="J165" s="1391"/>
      <c r="K165" s="1392"/>
      <c r="L165" s="1392"/>
      <c r="M165" s="1393"/>
      <c r="N165" s="433"/>
      <c r="O165" s="433"/>
      <c r="P165" s="1393"/>
      <c r="R165" s="356"/>
    </row>
    <row r="166" spans="1:18" s="349" customFormat="1" x14ac:dyDescent="0.25">
      <c r="A166" s="61"/>
      <c r="B166" s="77"/>
      <c r="C166" s="78"/>
      <c r="D166" s="135"/>
      <c r="E166" s="355"/>
      <c r="F166" s="356"/>
      <c r="G166" s="356"/>
      <c r="H166" s="356"/>
      <c r="I166" s="1033"/>
      <c r="J166" s="356"/>
      <c r="K166" s="356"/>
      <c r="L166" s="356"/>
      <c r="M166" s="596"/>
      <c r="N166" s="356"/>
      <c r="O166" s="356"/>
      <c r="P166" s="357"/>
    </row>
    <row r="167" spans="1:18" s="349" customFormat="1" ht="12.75" x14ac:dyDescent="0.2">
      <c r="A167" s="61"/>
      <c r="B167" s="77"/>
      <c r="C167" s="78"/>
      <c r="D167" s="135"/>
      <c r="E167" s="355"/>
      <c r="I167" s="425"/>
      <c r="J167" s="356"/>
      <c r="K167" s="356"/>
      <c r="L167" s="356"/>
      <c r="M167" s="596"/>
      <c r="P167" s="357"/>
    </row>
    <row r="168" spans="1:18" s="349" customFormat="1" ht="12.75" x14ac:dyDescent="0.2">
      <c r="A168" s="61"/>
      <c r="B168" s="77"/>
      <c r="C168" s="78"/>
      <c r="D168" s="135"/>
      <c r="E168" s="1389"/>
      <c r="F168" s="433"/>
      <c r="G168" s="433"/>
      <c r="H168" s="433"/>
      <c r="I168" s="1390"/>
      <c r="J168" s="1391"/>
      <c r="K168" s="1392"/>
      <c r="L168" s="1392"/>
      <c r="M168" s="1393"/>
      <c r="N168" s="433"/>
      <c r="O168" s="433"/>
      <c r="P168" s="1393"/>
      <c r="R168" s="356"/>
    </row>
    <row r="169" spans="1:18" ht="15.75" thickBot="1" x14ac:dyDescent="0.3">
      <c r="E169" s="1041"/>
      <c r="F169" s="1042"/>
      <c r="G169" s="1042"/>
      <c r="H169" s="1042"/>
      <c r="I169" s="1043"/>
      <c r="J169" s="1042"/>
      <c r="K169" s="1042"/>
      <c r="L169" s="1042"/>
      <c r="M169" s="1061"/>
      <c r="N169" s="1042"/>
      <c r="O169" s="1042"/>
      <c r="P169" s="1044"/>
    </row>
  </sheetData>
  <mergeCells count="1">
    <mergeCell ref="E18:P22"/>
  </mergeCells>
  <hyperlinks>
    <hyperlink ref="I29" location="'IB 2.10 en 2.10a, LB 20a,b'!A1" display="IB 2.10 en 2.10a, LB 20a,b" xr:uid="{00000000-0004-0000-0000-000000000000}"/>
    <hyperlink ref="I31" location="'IB 2.10 en 2.10a, LB 20a,b'!A1" display="IB 2.10 en 2.10a, LB 20a,b" xr:uid="{00000000-0004-0000-0000-000001000000}"/>
    <hyperlink ref="I33" location="'IB 2.10 en 2.10a, LB 20a,b'!A1" display="IB 2.10 en 2.10a, LB 20a,b" xr:uid="{00000000-0004-0000-0000-000002000000}"/>
    <hyperlink ref="J33" location="'Schijven en tarieven box 1'!A1" display="Schijven en tarieven box 1" xr:uid="{00000000-0004-0000-0000-000003000000}"/>
    <hyperlink ref="I35" location="'2.12'!A1" display="2.12" xr:uid="{00000000-0004-0000-0000-000004000000}"/>
    <hyperlink ref="I37" location="'2.13'!A1" display="2.13" xr:uid="{00000000-0004-0000-0000-000005000000}"/>
    <hyperlink ref="I39" location="'3.15, 1e lid'!A1" display="3.15 1ste lid" xr:uid="{00000000-0004-0000-0000-000006000000}"/>
    <hyperlink ref="I40" location="'3.15, 1e lid'!A1" display="3.15 1ste lid" xr:uid="{00000000-0004-0000-0000-000007000000}"/>
    <hyperlink ref="I42" location="'3.17'!A1" display="3.17" xr:uid="{00000000-0004-0000-0000-000008000000}"/>
    <hyperlink ref="I50" location="'3.41'!A1" display="3.41 lid 2" xr:uid="{00000000-0004-0000-0000-000009000000}"/>
    <hyperlink ref="I52" location="'3.42'!A1" display="3.42" xr:uid="{00000000-0004-0000-0000-00000A000000}"/>
    <hyperlink ref="I54" location="'3.45'!A1" display="3.45" xr:uid="{00000000-0004-0000-0000-00000B000000}"/>
    <hyperlink ref="I56" location="'3.47'!A1" display="3.47" xr:uid="{00000000-0004-0000-0000-00000C000000}"/>
    <hyperlink ref="I58" location="'3.68'!A1" display="3.68 lid 1" xr:uid="{00000000-0004-0000-0000-00000D000000}"/>
    <hyperlink ref="I60" location="'3.76'!A1" display="3.76" xr:uid="{00000000-0004-0000-0000-00000E000000}"/>
    <hyperlink ref="I62" location="'3.77'!A1" display="3.77" xr:uid="{00000000-0004-0000-0000-00000F000000}"/>
    <hyperlink ref="I64" location="'3.79a'!A1" display="3.79a" xr:uid="{00000000-0004-0000-0000-000010000000}"/>
    <hyperlink ref="I66" location="'(3.86 en) 3.87'!A1" display="3.87" xr:uid="{00000000-0004-0000-0000-000011000000}"/>
    <hyperlink ref="J58" location="'3.127'!A1" display="'3.127'!A1" xr:uid="{00000000-0004-0000-0000-000012000000}"/>
    <hyperlink ref="K29" location="'8.10'!A1" display="'8.10'!A1" xr:uid="{00000000-0004-0000-0000-000013000000}"/>
    <hyperlink ref="K31" location="'8.10'!A1" display="'8.10'!A1" xr:uid="{00000000-0004-0000-0000-000014000000}"/>
    <hyperlink ref="K33" location="'8.10'!A1" display="'8.10'!A1" xr:uid="{00000000-0004-0000-0000-000015000000}"/>
    <hyperlink ref="I150" location="Standaardsheet!A1" display="Standaardsheet" xr:uid="{00000000-0004-0000-0000-000016000000}"/>
    <hyperlink ref="I140" location="'URIB art 38'!A1" display="URIB art 38" xr:uid="{00000000-0004-0000-0000-000017000000}"/>
    <hyperlink ref="I68" location="'3.125'!A1" display="3.125" xr:uid="{00000000-0004-0000-0000-000018000000}"/>
    <hyperlink ref="I70" location="'3.126a'!A1" display="3.126a" xr:uid="{00000000-0004-0000-0000-000019000000}"/>
    <hyperlink ref="I72" location="'3.127'!A1" display="3.127" xr:uid="{00000000-0004-0000-0000-00001A000000}"/>
    <hyperlink ref="I76" location="'3.129'!A1" display="3.129" xr:uid="{00000000-0004-0000-0000-00001B000000}"/>
    <hyperlink ref="I78" location="'3.133'!A1" display="3.133" xr:uid="{00000000-0004-0000-0000-00001C000000}"/>
    <hyperlink ref="I80" location="'5.2'!A1" display="5.2" xr:uid="{00000000-0004-0000-0000-00001D000000}"/>
    <hyperlink ref="I82" location="'5.3'!A1" display="5.3" xr:uid="{00000000-0004-0000-0000-00001E000000}"/>
    <hyperlink ref="I84" location="'5.5'!A1" display="5.5" xr:uid="{00000000-0004-0000-0000-00001F000000}"/>
    <hyperlink ref="I86" location="'5.10'!A1" display="5.10" xr:uid="{00000000-0004-0000-0000-000020000000}"/>
    <hyperlink ref="I88" location="'5.13 (en 5.16)'!A1" display="5.13 " xr:uid="{00000000-0004-0000-0000-000021000000}"/>
    <hyperlink ref="I90" location="'6.17, 3e lid'!A1" display="6.17 " xr:uid="{00000000-0004-0000-0000-000022000000}"/>
    <hyperlink ref="I92" location="'6.17, 6e lid en 6.36'!A1" display="6.36" xr:uid="{00000000-0004-0000-0000-000023000000}"/>
    <hyperlink ref="I94" location="'6.17, 6e lid en 6.36'!A1" display="6.36" xr:uid="{00000000-0004-0000-0000-000024000000}"/>
    <hyperlink ref="I96" location="'6.19'!A1" display="6.19" xr:uid="{00000000-0004-0000-0000-000025000000}"/>
    <hyperlink ref="I98" location="'6.20 (en 6.24)'!A1" display="6.20" xr:uid="{00000000-0004-0000-0000-000026000000}"/>
    <hyperlink ref="I100" location="'8.9'!A1" display="8.9" xr:uid="{00000000-0004-0000-0000-000027000000}"/>
    <hyperlink ref="I102" location="'8.10'!A1" display="8.10" xr:uid="{00000000-0004-0000-0000-000028000000}"/>
    <hyperlink ref="I104" location="'8.11 en 10.7'!A1" display="8.11 en 10.7" xr:uid="{00000000-0004-0000-0000-000029000000}"/>
    <hyperlink ref="I106" location="'8.12'!A1" display="8.12" xr:uid="{00000000-0004-0000-0000-00002A000000}"/>
    <hyperlink ref="I108" location="'(8.14 en) 8.14a'!A1" display="8.14a" xr:uid="{00000000-0004-0000-0000-00002B000000}"/>
    <hyperlink ref="I110" location="'8.16a'!A1" display="8.16a" xr:uid="{00000000-0004-0000-0000-00002C000000}"/>
    <hyperlink ref="I112" location="'8.17 en 8.18'!A1" display="8.17 en 8.18" xr:uid="{00000000-0004-0000-0000-00002D000000}"/>
    <hyperlink ref="I114" location="'8.18a'!A1" display="8.18a" xr:uid="{00000000-0004-0000-0000-00002E000000}"/>
    <hyperlink ref="I116" location="'8.19'!A1" display="8.19" xr:uid="{00000000-0004-0000-0000-00002F000000}"/>
    <hyperlink ref="I118" location="'9.4'!A1" display="9.4" xr:uid="{00000000-0004-0000-0000-000030000000}"/>
    <hyperlink ref="J72" location="'3.68'!A1" display="3.68 lid 1" xr:uid="{00000000-0004-0000-0000-000031000000}"/>
    <hyperlink ref="I74" location="'3.127'!A1" display="3.127" xr:uid="{00000000-0004-0000-0000-000032000000}"/>
    <hyperlink ref="J100" location="'8.10'!A1" display="8.10" xr:uid="{00000000-0004-0000-0000-000033000000}"/>
    <hyperlink ref="J102" location="'8.9'!A1" display="8.9" xr:uid="{00000000-0004-0000-0000-000034000000}"/>
    <hyperlink ref="K102" location="'8.11 en 10.7'!A1" display="8.11 en 10.7" xr:uid="{00000000-0004-0000-0000-000035000000}"/>
    <hyperlink ref="L102" location="'(8.14 en) 8.14a'!A1" display="8.14a" xr:uid="{00000000-0004-0000-0000-000036000000}"/>
    <hyperlink ref="M102" location="'IB 2.10 en 2.10a, LB 20a,b'!A1" display="IB 2.10 en 2.10a, LB 20a,b" xr:uid="{00000000-0004-0000-0000-000037000000}"/>
    <hyperlink ref="J104" location="'8.10'!A1" display="8.10" xr:uid="{00000000-0004-0000-0000-000038000000}"/>
    <hyperlink ref="K104" location="'8.12'!A1" display="8.12" xr:uid="{00000000-0004-0000-0000-000039000000}"/>
    <hyperlink ref="M104" location="'IB 2.10 en 2.10a, LB 20a,b'!A1" display="IB 2.10 en 2.10a, LB 20a,b" xr:uid="{00000000-0004-0000-0000-00003A000000}"/>
    <hyperlink ref="J106" location="'8.11 en 10.7'!A1" display="8.11 en 10.7" xr:uid="{00000000-0004-0000-0000-00003B000000}"/>
    <hyperlink ref="J108" location="'8.10'!A1" display="8.10" xr:uid="{00000000-0004-0000-0000-00003C000000}"/>
    <hyperlink ref="M108" location="'IB 2.10 en 2.10a, LB 20a,b'!A1" display="IB 2.10 en 2.10a, LB 20a,b" xr:uid="{00000000-0004-0000-0000-00003D000000}"/>
    <hyperlink ref="I44" location="'3.19, 97, 112, 114, 6.31, 10.3'!A1" display="3.19 t/m 10.3" xr:uid="{00000000-0004-0000-0000-00003E000000}"/>
    <hyperlink ref="I45:I48" location="'3.19, 97, 112, 114, 6.31, 10.3'!A1" display="3.19 t/m 10.3" xr:uid="{00000000-0004-0000-0000-00003F000000}"/>
    <hyperlink ref="I120" location="'Successie art 24'!A1" display="Successie artikel 24" xr:uid="{00000000-0004-0000-0000-000040000000}"/>
    <hyperlink ref="I122" location="'Successie art 32,33,35'!A1" display="Successie artikel 32,33 en 35" xr:uid="{00000000-0004-0000-0000-000041000000}"/>
    <hyperlink ref="I124" location="'LB, UBLB, VPB'!A1" display="LB, UBLB en VPB" xr:uid="{00000000-0004-0000-0000-000042000000}"/>
    <hyperlink ref="I126" location="'LH WKR'!A1" display="LH WKR" xr:uid="{00000000-0004-0000-0000-000043000000}"/>
    <hyperlink ref="I128" location="'AWIR art 7'!A1" display="AWIR artikel 7" xr:uid="{00000000-0004-0000-0000-000044000000}"/>
    <hyperlink ref="I130" location="Verhuurderheffing!A1" display="Verhuurdersheffing" xr:uid="{00000000-0004-0000-0000-000045000000}"/>
    <hyperlink ref="I132" location="'10bis.6 eigenwoning'!A1" display="10bis" xr:uid="{00000000-0004-0000-0000-000046000000}"/>
    <hyperlink ref="I134" location="Kostenverrekening!A1" display="Kostenverrekening" xr:uid="{00000000-0004-0000-0000-000047000000}"/>
    <hyperlink ref="I136" location="Kostenwet!A1" display="Kostenwet" xr:uid="{00000000-0004-0000-0000-000048000000}"/>
    <hyperlink ref="I138" location="'URIB art 2'!A1" display="URIB art 2" xr:uid="{00000000-0004-0000-0000-000049000000}"/>
    <hyperlink ref="I142" location="'URIB art 40'!A1" display="URIB art 40" xr:uid="{00000000-0004-0000-0000-00004A000000}"/>
    <hyperlink ref="I144" location="'UR inv 1990'!A1" display="UR inv 1990" xr:uid="{00000000-0004-0000-0000-00004B000000}"/>
    <hyperlink ref="I146" location="'URLB art 3.8'!A1" display="URLB artikel 3.8" xr:uid="{00000000-0004-0000-0000-00004C000000}"/>
    <hyperlink ref="I148" location="'67a,b,c,ca,28b,c,4o,40,63b  5jr'!A1" display="AWIR artikel 67 ev." xr:uid="{00000000-0004-0000-0000-00004D000000}"/>
    <hyperlink ref="I154" location="'TCF en bruto WML'!A1" display="TCF en bruto WML" xr:uid="{00000000-0004-0000-0000-00004E000000}"/>
    <hyperlink ref="I156" location="'CPI en Kostenwet'!A1" display="CPI Cijfers" xr:uid="{00000000-0004-0000-0000-00004F000000}"/>
    <hyperlink ref="I158" location="'Afbouw AHK'!A1" display="Afbouw AHK" xr:uid="{00000000-0004-0000-0000-000050000000}"/>
    <hyperlink ref="I160" location="'Schijven en tarieven box 1'!A1" display="Schijven en tarieven box 1" xr:uid="{00000000-0004-0000-0000-000051000000}"/>
    <hyperlink ref="I162" location="Checks!A1" display="Checks" xr:uid="{00000000-0004-0000-0000-000052000000}"/>
    <hyperlink ref="J31" location="'Schijven en tarieven box 1'!A1" display="Schijven en tarieven box 1" xr:uid="{00000000-0004-0000-0000-000053000000}"/>
    <hyperlink ref="J29" location="'Schijven en tarieven box 1'!A1" display="Schijven en tarieven box 1" xr:uid="{00000000-0004-0000-0000-00005400000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92D050"/>
  </sheetPr>
  <dimension ref="A1:AE52"/>
  <sheetViews>
    <sheetView showGridLines="0" zoomScale="85" zoomScaleNormal="85" workbookViewId="0">
      <selection activeCell="K32" sqref="K32"/>
    </sheetView>
  </sheetViews>
  <sheetFormatPr defaultRowHeight="15" outlineLevelRow="1" x14ac:dyDescent="0.25"/>
  <cols>
    <col min="1" max="1" width="1.42578125" style="61" customWidth="1"/>
    <col min="2" max="2" width="1.42578125" style="77" customWidth="1"/>
    <col min="3" max="3" width="1.42578125" style="78" customWidth="1"/>
    <col min="4" max="4" width="2.5703125" style="135" customWidth="1"/>
  </cols>
  <sheetData>
    <row r="1" spans="1:18" s="2" customFormat="1" x14ac:dyDescent="0.25">
      <c r="A1" s="17" t="str">
        <f ca="1" xml:space="preserve"> RIGHT(CELL("filename", $A$1), LEN(CELL("filename", $A$1)) - SEARCH("]", CELL("filename", $A$1)))</f>
        <v>Bronnen</v>
      </c>
      <c r="B1" s="18"/>
      <c r="C1" s="19"/>
      <c r="D1" s="19"/>
      <c r="F1" s="3"/>
      <c r="G1" s="4"/>
      <c r="H1" s="4"/>
      <c r="I1" s="4"/>
      <c r="J1" s="19"/>
      <c r="K1" s="4"/>
      <c r="L1" s="4"/>
      <c r="M1" s="4"/>
      <c r="N1" s="4"/>
      <c r="O1" s="3017" t="s">
        <v>1208</v>
      </c>
      <c r="P1" s="3017"/>
      <c r="Q1" s="4"/>
      <c r="R1" s="4"/>
    </row>
    <row r="2" spans="1:18" s="4" customFormat="1" x14ac:dyDescent="0.25">
      <c r="A2" s="21"/>
      <c r="B2" s="18"/>
      <c r="C2" s="19"/>
      <c r="D2" s="19"/>
      <c r="E2" s="11" t="s">
        <v>1258</v>
      </c>
      <c r="J2" s="19"/>
    </row>
    <row r="3" spans="1:18" s="2" customFormat="1" x14ac:dyDescent="0.25">
      <c r="A3" s="21"/>
      <c r="B3" s="18"/>
      <c r="C3" s="19"/>
      <c r="D3" s="19"/>
      <c r="E3" s="11"/>
      <c r="J3" s="25"/>
      <c r="R3" s="4"/>
    </row>
    <row r="4" spans="1:18" s="4" customFormat="1" x14ac:dyDescent="0.25">
      <c r="A4" s="21"/>
      <c r="B4" s="22" t="s">
        <v>10</v>
      </c>
      <c r="C4" s="19"/>
      <c r="D4" s="19"/>
      <c r="E4" s="11"/>
    </row>
    <row r="5" spans="1:18" s="4" customFormat="1" outlineLevel="1" x14ac:dyDescent="0.25">
      <c r="A5" s="21"/>
      <c r="B5" s="18"/>
      <c r="C5" s="21" t="s">
        <v>1183</v>
      </c>
      <c r="D5" s="19"/>
      <c r="E5" s="11"/>
    </row>
    <row r="6" spans="1:18" s="4" customFormat="1" ht="12.75" customHeight="1" outlineLevel="1" x14ac:dyDescent="0.25">
      <c r="A6" s="21"/>
      <c r="B6" s="18"/>
      <c r="C6" s="19"/>
      <c r="D6" s="19"/>
      <c r="E6" s="2999"/>
      <c r="F6" s="3000"/>
      <c r="G6" s="3000"/>
      <c r="H6" s="3000"/>
      <c r="I6" s="3000"/>
      <c r="J6" s="3000"/>
      <c r="K6" s="3000"/>
      <c r="L6" s="3000"/>
      <c r="M6" s="3000"/>
      <c r="N6" s="3000"/>
      <c r="O6" s="3000"/>
      <c r="P6" s="3001"/>
    </row>
    <row r="7" spans="1:18" s="4" customFormat="1" ht="15" customHeight="1" outlineLevel="1" x14ac:dyDescent="0.25">
      <c r="A7" s="21"/>
      <c r="B7" s="18"/>
      <c r="C7" s="19"/>
      <c r="D7" s="19"/>
      <c r="E7" s="3002"/>
      <c r="F7" s="3003"/>
      <c r="G7" s="3003"/>
      <c r="H7" s="3003"/>
      <c r="I7" s="3003"/>
      <c r="J7" s="3003"/>
      <c r="K7" s="3003"/>
      <c r="L7" s="3003"/>
      <c r="M7" s="3003"/>
      <c r="N7" s="3003"/>
      <c r="O7" s="3003"/>
      <c r="P7" s="3004"/>
    </row>
    <row r="8" spans="1:18" s="4" customFormat="1" ht="15" customHeight="1" outlineLevel="1" x14ac:dyDescent="0.25">
      <c r="A8" s="21"/>
      <c r="B8" s="18"/>
      <c r="C8" s="19"/>
      <c r="D8" s="19"/>
      <c r="E8" s="3002"/>
      <c r="F8" s="3003"/>
      <c r="G8" s="3003"/>
      <c r="H8" s="3003"/>
      <c r="I8" s="3003"/>
      <c r="J8" s="3003"/>
      <c r="K8" s="3003"/>
      <c r="L8" s="3003"/>
      <c r="M8" s="3003"/>
      <c r="N8" s="3003"/>
      <c r="O8" s="3003"/>
      <c r="P8" s="3004"/>
    </row>
    <row r="9" spans="1:18" s="4" customFormat="1" ht="15" customHeight="1" outlineLevel="1" x14ac:dyDescent="0.25">
      <c r="A9" s="21"/>
      <c r="B9" s="18"/>
      <c r="C9" s="19"/>
      <c r="D9" s="19"/>
      <c r="E9" s="3002"/>
      <c r="F9" s="3003"/>
      <c r="G9" s="3003"/>
      <c r="H9" s="3003"/>
      <c r="I9" s="3003"/>
      <c r="J9" s="3003"/>
      <c r="K9" s="3003"/>
      <c r="L9" s="3003"/>
      <c r="M9" s="3003"/>
      <c r="N9" s="3003"/>
      <c r="O9" s="3003"/>
      <c r="P9" s="3004"/>
    </row>
    <row r="10" spans="1:18" s="4" customFormat="1" ht="15" customHeight="1" outlineLevel="1" x14ac:dyDescent="0.25">
      <c r="A10" s="21"/>
      <c r="B10" s="18"/>
      <c r="C10" s="19"/>
      <c r="D10" s="19"/>
      <c r="E10" s="3002"/>
      <c r="F10" s="3003"/>
      <c r="G10" s="3003"/>
      <c r="H10" s="3003"/>
      <c r="I10" s="3003"/>
      <c r="J10" s="3003"/>
      <c r="K10" s="3003"/>
      <c r="L10" s="3003"/>
      <c r="M10" s="3003"/>
      <c r="N10" s="3003"/>
      <c r="O10" s="3003"/>
      <c r="P10" s="3004"/>
    </row>
    <row r="11" spans="1:18" s="4" customFormat="1" ht="15" customHeight="1" outlineLevel="1" x14ac:dyDescent="0.25">
      <c r="A11" s="21"/>
      <c r="B11" s="18"/>
      <c r="C11" s="19"/>
      <c r="D11" s="19"/>
      <c r="E11" s="3002"/>
      <c r="F11" s="3003"/>
      <c r="G11" s="3003"/>
      <c r="H11" s="3003"/>
      <c r="I11" s="3003"/>
      <c r="J11" s="3003"/>
      <c r="K11" s="3003"/>
      <c r="L11" s="3003"/>
      <c r="M11" s="3003"/>
      <c r="N11" s="3003"/>
      <c r="O11" s="3003"/>
      <c r="P11" s="3004"/>
    </row>
    <row r="12" spans="1:18" s="4" customFormat="1" ht="15" customHeight="1" outlineLevel="1" x14ac:dyDescent="0.25">
      <c r="A12" s="21"/>
      <c r="B12" s="18"/>
      <c r="C12" s="19"/>
      <c r="D12" s="19"/>
      <c r="E12" s="3002"/>
      <c r="F12" s="3003"/>
      <c r="G12" s="3003"/>
      <c r="H12" s="3003"/>
      <c r="I12" s="3003"/>
      <c r="J12" s="3003"/>
      <c r="K12" s="3003"/>
      <c r="L12" s="3003"/>
      <c r="M12" s="3003"/>
      <c r="N12" s="3003"/>
      <c r="O12" s="3003"/>
      <c r="P12" s="3004"/>
    </row>
    <row r="13" spans="1:18" s="4" customFormat="1" ht="15.75" customHeight="1" outlineLevel="1" thickBot="1" x14ac:dyDescent="0.3">
      <c r="A13" s="21"/>
      <c r="B13" s="18"/>
      <c r="C13" s="19"/>
      <c r="D13" s="19"/>
      <c r="E13" s="3005"/>
      <c r="F13" s="3006"/>
      <c r="G13" s="3006"/>
      <c r="H13" s="3006"/>
      <c r="I13" s="3006"/>
      <c r="J13" s="3006"/>
      <c r="K13" s="3006"/>
      <c r="L13" s="3006"/>
      <c r="M13" s="3006"/>
      <c r="N13" s="3006"/>
      <c r="O13" s="3006"/>
      <c r="P13" s="3007"/>
    </row>
    <row r="14" spans="1:18" s="4" customFormat="1" ht="15.75" customHeight="1" outlineLevel="1" x14ac:dyDescent="0.25">
      <c r="A14" s="21"/>
      <c r="B14" s="18"/>
      <c r="C14" s="19"/>
      <c r="D14" s="19"/>
      <c r="E14" s="1039"/>
      <c r="F14" s="1039"/>
      <c r="G14" s="1039"/>
      <c r="H14" s="1039"/>
      <c r="I14" s="1039"/>
      <c r="J14" s="1039"/>
      <c r="K14" s="1039"/>
      <c r="L14" s="1039"/>
      <c r="M14" s="1039"/>
      <c r="N14" s="1039"/>
      <c r="O14" s="1039"/>
      <c r="P14" s="1039"/>
    </row>
    <row r="15" spans="1:18" s="4" customFormat="1" ht="15.75" customHeight="1" outlineLevel="1" x14ac:dyDescent="0.25">
      <c r="A15" s="21"/>
      <c r="B15" s="18"/>
      <c r="C15" s="19"/>
      <c r="D15" s="19"/>
      <c r="E15" s="1039"/>
      <c r="F15" s="1039"/>
      <c r="G15" s="1039"/>
      <c r="H15" s="1039"/>
      <c r="I15" s="1039"/>
      <c r="J15" s="1039"/>
      <c r="K15" s="1039"/>
      <c r="L15" s="1039"/>
      <c r="M15" s="1039"/>
      <c r="N15" s="1039"/>
      <c r="O15" s="1039"/>
      <c r="P15" s="1039"/>
    </row>
    <row r="16" spans="1:18" s="4" customFormat="1" ht="12.75" outlineLevel="1" x14ac:dyDescent="0.25">
      <c r="A16" s="21"/>
      <c r="B16" s="18"/>
      <c r="C16" s="19"/>
      <c r="D16" s="19"/>
      <c r="E16" s="12"/>
    </row>
    <row r="17" spans="1:31" s="4" customFormat="1" outlineLevel="1" x14ac:dyDescent="0.25">
      <c r="A17" s="21"/>
      <c r="B17" s="18"/>
      <c r="C17" s="21" t="s">
        <v>113</v>
      </c>
      <c r="D17" s="21"/>
      <c r="E17" s="11"/>
    </row>
    <row r="18" spans="1:31" s="4" customFormat="1" ht="12.75" customHeight="1" outlineLevel="1" x14ac:dyDescent="0.25">
      <c r="A18" s="21"/>
      <c r="B18" s="18"/>
      <c r="C18" s="19"/>
      <c r="D18" s="19"/>
      <c r="E18" s="2999"/>
      <c r="F18" s="3000"/>
      <c r="G18" s="3000"/>
      <c r="H18" s="3000"/>
      <c r="I18" s="3000"/>
      <c r="J18" s="3000"/>
      <c r="K18" s="3000"/>
      <c r="L18" s="3000"/>
      <c r="M18" s="3000"/>
      <c r="N18" s="3000"/>
      <c r="O18" s="3000"/>
      <c r="P18" s="3001"/>
    </row>
    <row r="19" spans="1:31" s="4" customFormat="1" ht="15" customHeight="1" outlineLevel="1" x14ac:dyDescent="0.25">
      <c r="A19" s="21"/>
      <c r="B19" s="18"/>
      <c r="C19" s="19"/>
      <c r="D19" s="19"/>
      <c r="E19" s="3002"/>
      <c r="F19" s="3003"/>
      <c r="G19" s="3003"/>
      <c r="H19" s="3003"/>
      <c r="I19" s="3003"/>
      <c r="J19" s="3003"/>
      <c r="K19" s="3003"/>
      <c r="L19" s="3003"/>
      <c r="M19" s="3003"/>
      <c r="N19" s="3003"/>
      <c r="O19" s="3003"/>
      <c r="P19" s="3004"/>
    </row>
    <row r="20" spans="1:31" s="4" customFormat="1" ht="15" customHeight="1" outlineLevel="1" x14ac:dyDescent="0.25">
      <c r="A20" s="21"/>
      <c r="B20" s="18"/>
      <c r="C20" s="19"/>
      <c r="D20" s="19"/>
      <c r="E20" s="3002"/>
      <c r="F20" s="3003"/>
      <c r="G20" s="3003"/>
      <c r="H20" s="3003"/>
      <c r="I20" s="3003"/>
      <c r="J20" s="3003"/>
      <c r="K20" s="3003"/>
      <c r="L20" s="3003"/>
      <c r="M20" s="3003"/>
      <c r="N20" s="3003"/>
      <c r="O20" s="3003"/>
      <c r="P20" s="3004"/>
    </row>
    <row r="21" spans="1:31" s="4" customFormat="1" ht="15" customHeight="1" outlineLevel="1" x14ac:dyDescent="0.25">
      <c r="A21" s="21"/>
      <c r="B21" s="18"/>
      <c r="C21" s="19"/>
      <c r="D21" s="19"/>
      <c r="E21" s="3002"/>
      <c r="F21" s="3003"/>
      <c r="G21" s="3003"/>
      <c r="H21" s="3003"/>
      <c r="I21" s="3003"/>
      <c r="J21" s="3003"/>
      <c r="K21" s="3003"/>
      <c r="L21" s="3003"/>
      <c r="M21" s="3003"/>
      <c r="N21" s="3003"/>
      <c r="O21" s="3003"/>
      <c r="P21" s="3004"/>
    </row>
    <row r="22" spans="1:31" s="4" customFormat="1" ht="15" customHeight="1" outlineLevel="1" thickBot="1" x14ac:dyDescent="0.3">
      <c r="A22" s="21"/>
      <c r="B22" s="18"/>
      <c r="C22" s="19"/>
      <c r="D22" s="19"/>
      <c r="E22" s="3005"/>
      <c r="F22" s="3006"/>
      <c r="G22" s="3006"/>
      <c r="H22" s="3006"/>
      <c r="I22" s="3006"/>
      <c r="J22" s="3006"/>
      <c r="K22" s="3006"/>
      <c r="L22" s="3006"/>
      <c r="M22" s="3006"/>
      <c r="N22" s="3006"/>
      <c r="O22" s="3006"/>
      <c r="P22" s="3007"/>
    </row>
    <row r="23" spans="1:31" s="5" customFormat="1" ht="12.75" x14ac:dyDescent="0.25">
      <c r="A23" s="23"/>
      <c r="B23" s="24"/>
      <c r="C23" s="23"/>
      <c r="D23" s="23"/>
      <c r="E23" s="8"/>
      <c r="R23" s="4"/>
    </row>
    <row r="24" spans="1:31" s="27" customFormat="1" ht="12.75" x14ac:dyDescent="0.25">
      <c r="A24" s="53"/>
      <c r="B24" s="54" t="s">
        <v>1259</v>
      </c>
      <c r="C24" s="55"/>
      <c r="D24" s="56"/>
      <c r="R24" s="26"/>
    </row>
    <row r="25" spans="1:31" x14ac:dyDescent="0.25">
      <c r="C25" s="61"/>
    </row>
    <row r="26" spans="1:31" x14ac:dyDescent="0.25">
      <c r="E26" t="s">
        <v>2</v>
      </c>
      <c r="F26" s="344">
        <v>2017</v>
      </c>
    </row>
    <row r="27" spans="1:31" s="346" customFormat="1" x14ac:dyDescent="0.25">
      <c r="A27" s="61"/>
      <c r="B27" s="77"/>
      <c r="C27" s="78"/>
      <c r="D27" s="135"/>
    </row>
    <row r="30" spans="1:31" s="433" customFormat="1" ht="12.75" x14ac:dyDescent="0.2">
      <c r="A30" s="126"/>
      <c r="B30" s="127"/>
      <c r="C30" s="128"/>
      <c r="D30" s="129" t="s">
        <v>2</v>
      </c>
      <c r="E30" s="130"/>
      <c r="F30" s="1021">
        <f>F26</f>
        <v>2017</v>
      </c>
      <c r="G30" s="131"/>
      <c r="U30" s="533"/>
      <c r="V30" s="533"/>
      <c r="W30" s="533"/>
      <c r="X30" s="533"/>
      <c r="Y30" s="533"/>
      <c r="Z30" s="533"/>
      <c r="AA30" s="533"/>
      <c r="AB30" s="533"/>
      <c r="AC30" s="533"/>
      <c r="AD30" s="533"/>
      <c r="AE30" s="533"/>
    </row>
    <row r="32" spans="1:31" x14ac:dyDescent="0.25">
      <c r="B32" s="254"/>
      <c r="C32" s="61"/>
      <c r="D32" s="138"/>
    </row>
    <row r="33" spans="1:31" s="748" customFormat="1" x14ac:dyDescent="0.25">
      <c r="A33" s="61"/>
      <c r="B33" s="254"/>
      <c r="C33" s="61"/>
      <c r="D33" s="138"/>
      <c r="E33" s="748" t="s">
        <v>1260</v>
      </c>
      <c r="H33" s="748" t="s">
        <v>1261</v>
      </c>
    </row>
    <row r="35" spans="1:31" s="1068" customFormat="1" x14ac:dyDescent="0.25">
      <c r="A35" s="1065"/>
      <c r="B35" s="1066"/>
      <c r="C35" s="1067"/>
      <c r="D35" s="1067"/>
      <c r="U35" s="1069" t="s">
        <v>1263</v>
      </c>
      <c r="V35" s="1070"/>
      <c r="W35" s="1070"/>
      <c r="X35" s="1070"/>
      <c r="Y35" s="1070"/>
      <c r="Z35" s="1070"/>
      <c r="AA35" s="1070"/>
      <c r="AB35" s="1070"/>
      <c r="AC35" s="1070"/>
      <c r="AD35" s="1070"/>
      <c r="AE35" s="1070"/>
    </row>
    <row r="36" spans="1:31" s="1071" customFormat="1" x14ac:dyDescent="0.25">
      <c r="A36" s="1062"/>
      <c r="B36" s="1063"/>
      <c r="C36" s="1064"/>
      <c r="D36" s="1064"/>
      <c r="U36" s="3008"/>
      <c r="V36" s="3009"/>
      <c r="W36" s="3009"/>
      <c r="X36" s="3009"/>
      <c r="Y36" s="3009"/>
      <c r="Z36" s="3009"/>
      <c r="AA36" s="3009"/>
      <c r="AB36" s="3009"/>
      <c r="AC36" s="3009"/>
      <c r="AD36" s="3009"/>
      <c r="AE36" s="3010"/>
    </row>
    <row r="37" spans="1:31" s="1071" customFormat="1" x14ac:dyDescent="0.25">
      <c r="A37" s="1062"/>
      <c r="B37" s="1063"/>
      <c r="C37" s="1064"/>
      <c r="D37" s="1064"/>
      <c r="E37" s="903" t="s">
        <v>1262</v>
      </c>
      <c r="U37" s="3011"/>
      <c r="V37" s="3012"/>
      <c r="W37" s="3012"/>
      <c r="X37" s="3012"/>
      <c r="Y37" s="3012"/>
      <c r="Z37" s="3012"/>
      <c r="AA37" s="3012"/>
      <c r="AB37" s="3012"/>
      <c r="AC37" s="3012"/>
      <c r="AD37" s="3012"/>
      <c r="AE37" s="3013"/>
    </row>
    <row r="38" spans="1:31" s="1071" customFormat="1" x14ac:dyDescent="0.25">
      <c r="A38" s="1062"/>
      <c r="B38" s="1063"/>
      <c r="C38" s="1064"/>
      <c r="D38" s="1064"/>
      <c r="U38" s="3011"/>
      <c r="V38" s="3012"/>
      <c r="W38" s="3012"/>
      <c r="X38" s="3012"/>
      <c r="Y38" s="3012"/>
      <c r="Z38" s="3012"/>
      <c r="AA38" s="3012"/>
      <c r="AB38" s="3012"/>
      <c r="AC38" s="3012"/>
      <c r="AD38" s="3012"/>
      <c r="AE38" s="3013"/>
    </row>
    <row r="39" spans="1:31" s="1071" customFormat="1" x14ac:dyDescent="0.25">
      <c r="A39" s="1062"/>
      <c r="B39" s="1063"/>
      <c r="C39" s="1064"/>
      <c r="D39" s="1064"/>
      <c r="U39" s="3014"/>
      <c r="V39" s="3015"/>
      <c r="W39" s="3015"/>
      <c r="X39" s="3015"/>
      <c r="Y39" s="3015"/>
      <c r="Z39" s="3015"/>
      <c r="AA39" s="3015"/>
      <c r="AB39" s="3015"/>
      <c r="AC39" s="3015"/>
      <c r="AD39" s="3015"/>
      <c r="AE39" s="3016"/>
    </row>
    <row r="40" spans="1:31" s="1075" customFormat="1" x14ac:dyDescent="0.25">
      <c r="A40" s="1072"/>
      <c r="B40" s="1073"/>
      <c r="C40" s="1074"/>
      <c r="D40" s="1074"/>
    </row>
    <row r="41" spans="1:31" s="1078" customFormat="1" x14ac:dyDescent="0.25">
      <c r="A41" s="1076"/>
      <c r="B41" s="749"/>
      <c r="C41" s="1077"/>
      <c r="D41" s="1077"/>
      <c r="U41" s="1079" t="s">
        <v>1263</v>
      </c>
      <c r="V41" s="429"/>
      <c r="W41" s="429"/>
      <c r="X41" s="429"/>
      <c r="Y41" s="429"/>
      <c r="Z41" s="429"/>
      <c r="AA41" s="429"/>
      <c r="AB41" s="429"/>
      <c r="AC41" s="429"/>
      <c r="AD41" s="429"/>
      <c r="AE41" s="429"/>
    </row>
    <row r="42" spans="1:31" s="1080" customFormat="1" x14ac:dyDescent="0.25">
      <c r="A42" s="61"/>
      <c r="B42" s="77"/>
      <c r="C42" s="78"/>
      <c r="D42" s="78"/>
      <c r="U42" s="3008"/>
      <c r="V42" s="3009"/>
      <c r="W42" s="3009"/>
      <c r="X42" s="3009"/>
      <c r="Y42" s="3009"/>
      <c r="Z42" s="3009"/>
      <c r="AA42" s="3009"/>
      <c r="AB42" s="3009"/>
      <c r="AC42" s="3009"/>
      <c r="AD42" s="3009"/>
      <c r="AE42" s="3010"/>
    </row>
    <row r="43" spans="1:31" s="1080" customFormat="1" x14ac:dyDescent="0.25">
      <c r="A43" s="61"/>
      <c r="B43" s="77"/>
      <c r="C43" s="78"/>
      <c r="D43" s="78"/>
      <c r="E43" s="903" t="s">
        <v>1264</v>
      </c>
      <c r="U43" s="3011"/>
      <c r="V43" s="3012"/>
      <c r="W43" s="3012"/>
      <c r="X43" s="3012"/>
      <c r="Y43" s="3012"/>
      <c r="Z43" s="3012"/>
      <c r="AA43" s="3012"/>
      <c r="AB43" s="3012"/>
      <c r="AC43" s="3012"/>
      <c r="AD43" s="3012"/>
      <c r="AE43" s="3013"/>
    </row>
    <row r="44" spans="1:31" s="1080" customFormat="1" x14ac:dyDescent="0.25">
      <c r="A44" s="61"/>
      <c r="B44" s="77"/>
      <c r="C44" s="78"/>
      <c r="D44" s="78"/>
      <c r="U44" s="3011"/>
      <c r="V44" s="3012"/>
      <c r="W44" s="3012"/>
      <c r="X44" s="3012"/>
      <c r="Y44" s="3012"/>
      <c r="Z44" s="3012"/>
      <c r="AA44" s="3012"/>
      <c r="AB44" s="3012"/>
      <c r="AC44" s="3012"/>
      <c r="AD44" s="3012"/>
      <c r="AE44" s="3013"/>
    </row>
    <row r="45" spans="1:31" s="1080" customFormat="1" x14ac:dyDescent="0.25">
      <c r="A45" s="61"/>
      <c r="B45" s="77"/>
      <c r="C45" s="78"/>
      <c r="D45" s="78"/>
      <c r="U45" s="3014"/>
      <c r="V45" s="3015"/>
      <c r="W45" s="3015"/>
      <c r="X45" s="3015"/>
      <c r="Y45" s="3015"/>
      <c r="Z45" s="3015"/>
      <c r="AA45" s="3015"/>
      <c r="AB45" s="3015"/>
      <c r="AC45" s="3015"/>
      <c r="AD45" s="3015"/>
      <c r="AE45" s="3016"/>
    </row>
    <row r="46" spans="1:31" s="1084" customFormat="1" x14ac:dyDescent="0.25">
      <c r="A46" s="1081"/>
      <c r="B46" s="1082"/>
      <c r="C46" s="1083"/>
      <c r="D46" s="1083"/>
    </row>
    <row r="47" spans="1:31" s="1068" customFormat="1" x14ac:dyDescent="0.25">
      <c r="A47" s="1065"/>
      <c r="B47" s="1066"/>
      <c r="C47" s="1067"/>
      <c r="D47" s="1067"/>
      <c r="U47" s="1069" t="s">
        <v>1263</v>
      </c>
      <c r="V47" s="1070"/>
      <c r="W47" s="1070"/>
      <c r="X47" s="1070"/>
      <c r="Y47" s="1070"/>
      <c r="Z47" s="1070"/>
      <c r="AA47" s="1070"/>
      <c r="AB47" s="1070"/>
      <c r="AC47" s="1070"/>
      <c r="AD47" s="1070"/>
      <c r="AE47" s="1070"/>
    </row>
    <row r="48" spans="1:31" s="1071" customFormat="1" x14ac:dyDescent="0.25">
      <c r="A48" s="1062"/>
      <c r="B48" s="1063"/>
      <c r="C48" s="1064"/>
      <c r="D48" s="1064"/>
      <c r="U48" s="3008"/>
      <c r="V48" s="3009"/>
      <c r="W48" s="3009"/>
      <c r="X48" s="3009"/>
      <c r="Y48" s="3009"/>
      <c r="Z48" s="3009"/>
      <c r="AA48" s="3009"/>
      <c r="AB48" s="3009"/>
      <c r="AC48" s="3009"/>
      <c r="AD48" s="3009"/>
      <c r="AE48" s="3010"/>
    </row>
    <row r="49" spans="1:31" s="1071" customFormat="1" x14ac:dyDescent="0.25">
      <c r="A49" s="1062"/>
      <c r="B49" s="1063"/>
      <c r="C49" s="1064"/>
      <c r="D49" s="1064"/>
      <c r="E49" s="903" t="s">
        <v>1265</v>
      </c>
      <c r="U49" s="3011"/>
      <c r="V49" s="3012"/>
      <c r="W49" s="3012"/>
      <c r="X49" s="3012"/>
      <c r="Y49" s="3012"/>
      <c r="Z49" s="3012"/>
      <c r="AA49" s="3012"/>
      <c r="AB49" s="3012"/>
      <c r="AC49" s="3012"/>
      <c r="AD49" s="3012"/>
      <c r="AE49" s="3013"/>
    </row>
    <row r="50" spans="1:31" s="1071" customFormat="1" x14ac:dyDescent="0.25">
      <c r="A50" s="1062"/>
      <c r="B50" s="1063"/>
      <c r="C50" s="1064"/>
      <c r="D50" s="1064"/>
      <c r="U50" s="3011"/>
      <c r="V50" s="3012"/>
      <c r="W50" s="3012"/>
      <c r="X50" s="3012"/>
      <c r="Y50" s="3012"/>
      <c r="Z50" s="3012"/>
      <c r="AA50" s="3012"/>
      <c r="AB50" s="3012"/>
      <c r="AC50" s="3012"/>
      <c r="AD50" s="3012"/>
      <c r="AE50" s="3013"/>
    </row>
    <row r="51" spans="1:31" s="1071" customFormat="1" x14ac:dyDescent="0.25">
      <c r="A51" s="1062"/>
      <c r="B51" s="1063"/>
      <c r="C51" s="1064"/>
      <c r="D51" s="1064"/>
      <c r="U51" s="3014"/>
      <c r="V51" s="3015"/>
      <c r="W51" s="3015"/>
      <c r="X51" s="3015"/>
      <c r="Y51" s="3015"/>
      <c r="Z51" s="3015"/>
      <c r="AA51" s="3015"/>
      <c r="AB51" s="3015"/>
      <c r="AC51" s="3015"/>
      <c r="AD51" s="3015"/>
      <c r="AE51" s="3016"/>
    </row>
    <row r="52" spans="1:31" s="1075" customFormat="1" x14ac:dyDescent="0.25">
      <c r="A52" s="1072"/>
      <c r="B52" s="1073"/>
      <c r="C52" s="1074"/>
      <c r="D52" s="1074"/>
    </row>
  </sheetData>
  <mergeCells count="6">
    <mergeCell ref="U48:AE51"/>
    <mergeCell ref="O1:P1"/>
    <mergeCell ref="E6:P13"/>
    <mergeCell ref="E18:P22"/>
    <mergeCell ref="U36:AE39"/>
    <mergeCell ref="U42:AE45"/>
  </mergeCells>
  <hyperlinks>
    <hyperlink ref="O1:P1" location="Index!A1" display="Terug naar Index" xr:uid="{00000000-0004-0000-0100-000000000000}"/>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92D050"/>
  </sheetPr>
  <dimension ref="A1:Z144"/>
  <sheetViews>
    <sheetView showGridLines="0" zoomScale="85" zoomScaleNormal="85" workbookViewId="0">
      <selection activeCell="K26" sqref="K26"/>
    </sheetView>
  </sheetViews>
  <sheetFormatPr defaultRowHeight="15" outlineLevelRow="1" x14ac:dyDescent="0.25"/>
  <cols>
    <col min="1" max="1" width="1.42578125" style="61" customWidth="1"/>
    <col min="2" max="2" width="1.42578125" style="77" customWidth="1"/>
    <col min="3" max="3" width="1.42578125" style="78" customWidth="1"/>
    <col min="4" max="4" width="2.5703125" style="135" customWidth="1"/>
    <col min="5" max="5" width="11.140625" customWidth="1"/>
    <col min="6" max="6" width="17.140625" bestFit="1" customWidth="1"/>
    <col min="7" max="7" width="18.42578125" bestFit="1" customWidth="1"/>
    <col min="24" max="24" width="15.42578125" bestFit="1" customWidth="1"/>
    <col min="25" max="25" width="17.140625" customWidth="1"/>
    <col min="26" max="26" width="53.140625" customWidth="1"/>
  </cols>
  <sheetData>
    <row r="1" spans="1:18" s="2" customFormat="1" x14ac:dyDescent="0.25">
      <c r="A1" s="17" t="str">
        <f ca="1" xml:space="preserve"> RIGHT(CELL("filename", $A$1), LEN(CELL("filename", $A$1)) - SEARCH("]", CELL("filename", $A$1)))</f>
        <v>Logboek</v>
      </c>
      <c r="B1" s="18"/>
      <c r="C1" s="19"/>
      <c r="D1" s="19"/>
      <c r="F1" s="3"/>
      <c r="G1" s="4"/>
      <c r="H1" s="4"/>
      <c r="I1" s="4"/>
      <c r="J1" s="19"/>
      <c r="K1" s="4"/>
      <c r="L1" s="4"/>
      <c r="M1" s="4"/>
      <c r="N1" s="4"/>
      <c r="O1" s="3017" t="s">
        <v>1208</v>
      </c>
      <c r="P1" s="3017"/>
      <c r="Q1" s="4"/>
      <c r="R1" s="4"/>
    </row>
    <row r="2" spans="1:18" s="4" customFormat="1" x14ac:dyDescent="0.25">
      <c r="A2" s="21"/>
      <c r="B2" s="18"/>
      <c r="C2" s="19"/>
      <c r="D2" s="19"/>
      <c r="E2" s="11" t="s">
        <v>1779</v>
      </c>
      <c r="J2" s="19"/>
    </row>
    <row r="3" spans="1:18" s="2" customFormat="1" x14ac:dyDescent="0.25">
      <c r="A3" s="21"/>
      <c r="B3" s="18"/>
      <c r="C3" s="19"/>
      <c r="D3" s="19"/>
      <c r="E3" s="11"/>
      <c r="J3" s="25"/>
      <c r="R3" s="4"/>
    </row>
    <row r="4" spans="1:18" s="4" customFormat="1" ht="12.75" x14ac:dyDescent="0.25">
      <c r="A4" s="21"/>
      <c r="B4" s="22" t="s">
        <v>1780</v>
      </c>
      <c r="C4" s="19"/>
      <c r="D4" s="19"/>
      <c r="E4" s="464"/>
    </row>
    <row r="5" spans="1:18" s="4" customFormat="1" ht="12.75" outlineLevel="1" x14ac:dyDescent="0.25">
      <c r="A5" s="21"/>
      <c r="B5" s="18"/>
      <c r="C5" s="21" t="s">
        <v>1754</v>
      </c>
      <c r="D5" s="19"/>
      <c r="E5" s="464"/>
    </row>
    <row r="6" spans="1:18" s="4" customFormat="1" ht="12.75" customHeight="1" outlineLevel="1" x14ac:dyDescent="0.25">
      <c r="A6" s="21"/>
      <c r="B6" s="18"/>
      <c r="C6" s="19"/>
      <c r="D6" s="19"/>
      <c r="E6" s="2999"/>
      <c r="F6" s="3000"/>
      <c r="G6" s="3000"/>
      <c r="H6" s="3000"/>
      <c r="I6" s="3000"/>
      <c r="J6" s="3000"/>
      <c r="K6" s="3000"/>
      <c r="L6" s="3000"/>
      <c r="M6" s="3000"/>
      <c r="N6" s="3000"/>
      <c r="O6" s="3000"/>
      <c r="P6" s="3001"/>
    </row>
    <row r="7" spans="1:18" s="4" customFormat="1" ht="15" customHeight="1" outlineLevel="1" x14ac:dyDescent="0.25">
      <c r="A7" s="21"/>
      <c r="B7" s="18"/>
      <c r="C7" s="19"/>
      <c r="D7" s="19"/>
      <c r="E7" s="3002"/>
      <c r="F7" s="3003"/>
      <c r="G7" s="3003"/>
      <c r="H7" s="3003"/>
      <c r="I7" s="3003"/>
      <c r="J7" s="3003"/>
      <c r="K7" s="3003"/>
      <c r="L7" s="3003"/>
      <c r="M7" s="3003"/>
      <c r="N7" s="3003"/>
      <c r="O7" s="3003"/>
      <c r="P7" s="3004"/>
    </row>
    <row r="8" spans="1:18" s="4" customFormat="1" ht="15" customHeight="1" outlineLevel="1" x14ac:dyDescent="0.25">
      <c r="A8" s="21"/>
      <c r="B8" s="18"/>
      <c r="C8" s="19"/>
      <c r="D8" s="19"/>
      <c r="E8" s="3002"/>
      <c r="F8" s="3003"/>
      <c r="G8" s="3003"/>
      <c r="H8" s="3003"/>
      <c r="I8" s="3003"/>
      <c r="J8" s="3003"/>
      <c r="K8" s="3003"/>
      <c r="L8" s="3003"/>
      <c r="M8" s="3003"/>
      <c r="N8" s="3003"/>
      <c r="O8" s="3003"/>
      <c r="P8" s="3004"/>
    </row>
    <row r="9" spans="1:18" s="4" customFormat="1" ht="15" customHeight="1" outlineLevel="1" x14ac:dyDescent="0.25">
      <c r="A9" s="21"/>
      <c r="B9" s="18"/>
      <c r="C9" s="19"/>
      <c r="D9" s="19"/>
      <c r="E9" s="3002"/>
      <c r="F9" s="3003"/>
      <c r="G9" s="3003"/>
      <c r="H9" s="3003"/>
      <c r="I9" s="3003"/>
      <c r="J9" s="3003"/>
      <c r="K9" s="3003"/>
      <c r="L9" s="3003"/>
      <c r="M9" s="3003"/>
      <c r="N9" s="3003"/>
      <c r="O9" s="3003"/>
      <c r="P9" s="3004"/>
    </row>
    <row r="10" spans="1:18" s="4" customFormat="1" ht="15" customHeight="1" outlineLevel="1" x14ac:dyDescent="0.25">
      <c r="A10" s="21"/>
      <c r="B10" s="18"/>
      <c r="C10" s="19"/>
      <c r="D10" s="19"/>
      <c r="E10" s="3002"/>
      <c r="F10" s="3003"/>
      <c r="G10" s="3003"/>
      <c r="H10" s="3003"/>
      <c r="I10" s="3003"/>
      <c r="J10" s="3003"/>
      <c r="K10" s="3003"/>
      <c r="L10" s="3003"/>
      <c r="M10" s="3003"/>
      <c r="N10" s="3003"/>
      <c r="O10" s="3003"/>
      <c r="P10" s="3004"/>
    </row>
    <row r="11" spans="1:18" s="4" customFormat="1" ht="15" customHeight="1" outlineLevel="1" x14ac:dyDescent="0.25">
      <c r="A11" s="21"/>
      <c r="B11" s="18"/>
      <c r="C11" s="19"/>
      <c r="D11" s="19"/>
      <c r="E11" s="3002"/>
      <c r="F11" s="3003"/>
      <c r="G11" s="3003"/>
      <c r="H11" s="3003"/>
      <c r="I11" s="3003"/>
      <c r="J11" s="3003"/>
      <c r="K11" s="3003"/>
      <c r="L11" s="3003"/>
      <c r="M11" s="3003"/>
      <c r="N11" s="3003"/>
      <c r="O11" s="3003"/>
      <c r="P11" s="3004"/>
    </row>
    <row r="12" spans="1:18" s="4" customFormat="1" ht="15" customHeight="1" outlineLevel="1" x14ac:dyDescent="0.25">
      <c r="A12" s="21"/>
      <c r="B12" s="18"/>
      <c r="C12" s="19"/>
      <c r="D12" s="19"/>
      <c r="E12" s="3002"/>
      <c r="F12" s="3003"/>
      <c r="G12" s="3003"/>
      <c r="H12" s="3003"/>
      <c r="I12" s="3003"/>
      <c r="J12" s="3003"/>
      <c r="K12" s="3003"/>
      <c r="L12" s="3003"/>
      <c r="M12" s="3003"/>
      <c r="N12" s="3003"/>
      <c r="O12" s="3003"/>
      <c r="P12" s="3004"/>
    </row>
    <row r="13" spans="1:18" s="4" customFormat="1" ht="15.75" customHeight="1" outlineLevel="1" thickBot="1" x14ac:dyDescent="0.3">
      <c r="A13" s="21"/>
      <c r="B13" s="18"/>
      <c r="C13" s="19"/>
      <c r="D13" s="19"/>
      <c r="E13" s="3005"/>
      <c r="F13" s="3006"/>
      <c r="G13" s="3006"/>
      <c r="H13" s="3006"/>
      <c r="I13" s="3006"/>
      <c r="J13" s="3006"/>
      <c r="K13" s="3006"/>
      <c r="L13" s="3006"/>
      <c r="M13" s="3006"/>
      <c r="N13" s="3006"/>
      <c r="O13" s="3006"/>
      <c r="P13" s="3007"/>
    </row>
    <row r="14" spans="1:18" s="4" customFormat="1" ht="15.75" customHeight="1" outlineLevel="1" x14ac:dyDescent="0.25">
      <c r="A14" s="21"/>
      <c r="B14" s="18"/>
      <c r="C14" s="19"/>
      <c r="D14" s="19"/>
      <c r="E14" s="1444"/>
      <c r="F14" s="1444"/>
      <c r="G14" s="1444"/>
      <c r="H14" s="1444"/>
      <c r="I14" s="1444"/>
      <c r="J14" s="1444"/>
      <c r="K14" s="1444"/>
      <c r="L14" s="1444"/>
      <c r="M14" s="1444"/>
      <c r="N14" s="1444"/>
      <c r="O14" s="1444"/>
      <c r="P14" s="1444"/>
    </row>
    <row r="15" spans="1:18" s="4" customFormat="1" ht="15.75" customHeight="1" outlineLevel="1" x14ac:dyDescent="0.25">
      <c r="A15" s="21"/>
      <c r="B15" s="18"/>
      <c r="C15" s="19"/>
      <c r="D15" s="19"/>
      <c r="E15" s="1444"/>
      <c r="F15" s="1444"/>
      <c r="G15" s="1444"/>
      <c r="H15" s="1444"/>
      <c r="I15" s="1444"/>
      <c r="J15" s="1444"/>
      <c r="K15" s="1444"/>
      <c r="L15" s="1444"/>
      <c r="M15" s="1444"/>
      <c r="N15" s="1444"/>
      <c r="O15" s="1444"/>
      <c r="P15" s="1444"/>
    </row>
    <row r="16" spans="1:18" s="4" customFormat="1" ht="12.75" outlineLevel="1" x14ac:dyDescent="0.25">
      <c r="A16" s="21"/>
      <c r="B16" s="18"/>
      <c r="C16" s="19"/>
      <c r="D16" s="19"/>
      <c r="E16" s="12"/>
    </row>
    <row r="17" spans="1:26" s="4" customFormat="1" ht="12.75" outlineLevel="1" x14ac:dyDescent="0.25">
      <c r="A17" s="21"/>
      <c r="B17" s="18"/>
      <c r="C17" s="21" t="s">
        <v>1781</v>
      </c>
      <c r="D17" s="21"/>
      <c r="E17" s="464"/>
    </row>
    <row r="18" spans="1:26" s="4" customFormat="1" ht="12.75" customHeight="1" outlineLevel="1" x14ac:dyDescent="0.25">
      <c r="A18" s="21"/>
      <c r="B18" s="18"/>
      <c r="C18" s="19"/>
      <c r="D18" s="19"/>
      <c r="E18" s="2999"/>
      <c r="F18" s="3000"/>
      <c r="G18" s="3000"/>
      <c r="H18" s="3000"/>
      <c r="I18" s="3000"/>
      <c r="J18" s="3000"/>
      <c r="K18" s="3000"/>
      <c r="L18" s="3000"/>
      <c r="M18" s="3000"/>
      <c r="N18" s="3000"/>
      <c r="O18" s="3000"/>
      <c r="P18" s="3001"/>
    </row>
    <row r="19" spans="1:26" s="4" customFormat="1" ht="15" customHeight="1" outlineLevel="1" x14ac:dyDescent="0.25">
      <c r="A19" s="21"/>
      <c r="B19" s="18"/>
      <c r="C19" s="19"/>
      <c r="D19" s="19"/>
      <c r="E19" s="3002"/>
      <c r="F19" s="3003"/>
      <c r="G19" s="3003"/>
      <c r="H19" s="3003"/>
      <c r="I19" s="3003"/>
      <c r="J19" s="3003"/>
      <c r="K19" s="3003"/>
      <c r="L19" s="3003"/>
      <c r="M19" s="3003"/>
      <c r="N19" s="3003"/>
      <c r="O19" s="3003"/>
      <c r="P19" s="3004"/>
    </row>
    <row r="20" spans="1:26" s="4" customFormat="1" ht="15" customHeight="1" outlineLevel="1" x14ac:dyDescent="0.25">
      <c r="A20" s="21"/>
      <c r="B20" s="18"/>
      <c r="C20" s="19"/>
      <c r="D20" s="19"/>
      <c r="E20" s="3002"/>
      <c r="F20" s="3003"/>
      <c r="G20" s="3003"/>
      <c r="H20" s="3003"/>
      <c r="I20" s="3003"/>
      <c r="J20" s="3003"/>
      <c r="K20" s="3003"/>
      <c r="L20" s="3003"/>
      <c r="M20" s="3003"/>
      <c r="N20" s="3003"/>
      <c r="O20" s="3003"/>
      <c r="P20" s="3004"/>
    </row>
    <row r="21" spans="1:26" s="4" customFormat="1" ht="15" customHeight="1" outlineLevel="1" x14ac:dyDescent="0.25">
      <c r="A21" s="21"/>
      <c r="B21" s="18"/>
      <c r="C21" s="19"/>
      <c r="D21" s="19"/>
      <c r="E21" s="3002"/>
      <c r="F21" s="3003"/>
      <c r="G21" s="3003"/>
      <c r="H21" s="3003"/>
      <c r="I21" s="3003"/>
      <c r="J21" s="3003"/>
      <c r="K21" s="3003"/>
      <c r="L21" s="3003"/>
      <c r="M21" s="3003"/>
      <c r="N21" s="3003"/>
      <c r="O21" s="3003"/>
      <c r="P21" s="3004"/>
    </row>
    <row r="22" spans="1:26" s="4" customFormat="1" ht="15" customHeight="1" outlineLevel="1" thickBot="1" x14ac:dyDescent="0.3">
      <c r="A22" s="21"/>
      <c r="B22" s="18"/>
      <c r="C22" s="19"/>
      <c r="D22" s="19"/>
      <c r="E22" s="3005"/>
      <c r="F22" s="3006"/>
      <c r="G22" s="3006"/>
      <c r="H22" s="3006"/>
      <c r="I22" s="3006"/>
      <c r="J22" s="3006"/>
      <c r="K22" s="3006"/>
      <c r="L22" s="3006"/>
      <c r="M22" s="3006"/>
      <c r="N22" s="3006"/>
      <c r="O22" s="3006"/>
      <c r="P22" s="3007"/>
    </row>
    <row r="23" spans="1:26" s="5" customFormat="1" ht="12.75" x14ac:dyDescent="0.25">
      <c r="A23" s="23"/>
      <c r="B23" s="24"/>
      <c r="C23" s="23"/>
      <c r="D23" s="23"/>
      <c r="E23" s="8"/>
      <c r="R23" s="4"/>
    </row>
    <row r="24" spans="1:26" s="136" customFormat="1" ht="12.75" x14ac:dyDescent="0.25">
      <c r="A24" s="60"/>
      <c r="B24" s="54"/>
      <c r="C24" s="55"/>
      <c r="D24" s="137"/>
      <c r="R24" s="144"/>
    </row>
    <row r="25" spans="1:26" s="399" customFormat="1" ht="12.75" x14ac:dyDescent="0.2">
      <c r="A25" s="61"/>
      <c r="B25" s="77"/>
      <c r="C25" s="61"/>
      <c r="D25" s="135"/>
    </row>
    <row r="26" spans="1:26" s="399" customFormat="1" ht="12.75" x14ac:dyDescent="0.2">
      <c r="A26" s="61"/>
      <c r="B26" s="77"/>
      <c r="C26" s="78"/>
      <c r="D26" s="135"/>
    </row>
    <row r="27" spans="1:26" s="399" customFormat="1" ht="12.75" x14ac:dyDescent="0.2">
      <c r="A27" s="61"/>
      <c r="B27" s="77"/>
      <c r="C27" s="78"/>
      <c r="D27" s="135"/>
    </row>
    <row r="28" spans="1:26" s="399" customFormat="1" ht="12.75" x14ac:dyDescent="0.2">
      <c r="A28" s="61"/>
      <c r="B28" s="77"/>
      <c r="C28" s="78"/>
      <c r="D28" s="135"/>
    </row>
    <row r="29" spans="1:26" s="349" customFormat="1" ht="12.75" x14ac:dyDescent="0.2">
      <c r="A29" s="61"/>
      <c r="B29" s="77"/>
      <c r="C29" s="78"/>
      <c r="D29" s="135"/>
    </row>
    <row r="30" spans="1:26" s="433" customFormat="1" ht="12.75" x14ac:dyDescent="0.2">
      <c r="A30" s="127"/>
      <c r="B30" s="128"/>
      <c r="C30" s="129" t="s">
        <v>1782</v>
      </c>
      <c r="D30" s="130"/>
      <c r="E30" s="131"/>
      <c r="F30" s="130"/>
      <c r="G30" s="131"/>
    </row>
    <row r="31" spans="1:26" s="349" customFormat="1" ht="12.75" x14ac:dyDescent="0.2">
      <c r="A31" s="61"/>
      <c r="B31" s="77"/>
      <c r="C31" s="78"/>
      <c r="D31" s="135"/>
    </row>
    <row r="32" spans="1:26" s="349" customFormat="1" ht="12.75" x14ac:dyDescent="0.2">
      <c r="A32" s="61"/>
      <c r="B32" s="77"/>
      <c r="C32" s="78"/>
      <c r="D32" s="135"/>
      <c r="E32" s="568" t="s">
        <v>1783</v>
      </c>
      <c r="F32" s="773" t="s">
        <v>1784</v>
      </c>
      <c r="G32" s="773" t="s">
        <v>1785</v>
      </c>
      <c r="H32" s="773" t="s">
        <v>29</v>
      </c>
      <c r="I32" s="426"/>
      <c r="J32" s="426"/>
      <c r="K32" s="426"/>
      <c r="L32" s="426"/>
      <c r="M32" s="426"/>
      <c r="N32" s="426"/>
      <c r="O32" s="426"/>
      <c r="P32" s="426"/>
      <c r="Q32" s="426"/>
      <c r="R32" s="426"/>
      <c r="S32" s="426"/>
      <c r="T32" s="426"/>
      <c r="U32" s="426"/>
      <c r="V32" s="426"/>
      <c r="W32" s="426"/>
      <c r="X32" s="773" t="s">
        <v>1787</v>
      </c>
      <c r="Y32" s="773" t="s">
        <v>1786</v>
      </c>
      <c r="Z32" s="773" t="s">
        <v>1797</v>
      </c>
    </row>
    <row r="33" spans="1:26" s="349" customFormat="1" ht="12.75" x14ac:dyDescent="0.2">
      <c r="A33" s="61"/>
      <c r="B33" s="77"/>
      <c r="C33" s="78"/>
      <c r="D33" s="135"/>
      <c r="E33" s="1445"/>
      <c r="F33" s="356"/>
      <c r="G33" s="356"/>
      <c r="H33" s="3018"/>
      <c r="I33" s="3018"/>
      <c r="J33" s="3018"/>
      <c r="K33" s="3018"/>
      <c r="L33" s="3018"/>
      <c r="M33" s="3018"/>
      <c r="N33" s="3018"/>
      <c r="O33" s="3018"/>
      <c r="P33" s="3018"/>
      <c r="Q33" s="3018"/>
      <c r="R33" s="3018"/>
      <c r="S33" s="3018"/>
      <c r="T33" s="3018"/>
      <c r="U33" s="3018"/>
      <c r="V33" s="3018"/>
      <c r="W33" s="3018"/>
      <c r="X33" s="356"/>
      <c r="Y33" s="356"/>
      <c r="Z33" s="356"/>
    </row>
    <row r="34" spans="1:26" s="349" customFormat="1" ht="12.75" x14ac:dyDescent="0.2">
      <c r="A34" s="61"/>
      <c r="B34" s="77"/>
      <c r="C34" s="78"/>
      <c r="D34" s="135"/>
      <c r="E34" s="1446"/>
      <c r="F34" s="1138"/>
      <c r="G34" s="1138"/>
      <c r="H34" s="1138"/>
      <c r="I34" s="1138"/>
      <c r="J34" s="1138"/>
      <c r="K34" s="1138"/>
      <c r="L34" s="1138"/>
      <c r="M34" s="1138"/>
      <c r="N34" s="1138"/>
      <c r="O34" s="1138"/>
      <c r="P34" s="1138"/>
      <c r="Q34" s="1138"/>
      <c r="R34" s="1138"/>
      <c r="S34" s="1138"/>
      <c r="T34" s="1138"/>
      <c r="U34" s="1138"/>
      <c r="V34" s="1138"/>
      <c r="W34" s="1138"/>
      <c r="X34" s="1138"/>
      <c r="Y34" s="1138"/>
      <c r="Z34" s="1138"/>
    </row>
    <row r="35" spans="1:26" s="349" customFormat="1" ht="12.75" x14ac:dyDescent="0.2">
      <c r="A35" s="61"/>
      <c r="B35" s="77"/>
      <c r="C35" s="78"/>
      <c r="D35" s="135"/>
      <c r="E35" s="1913"/>
      <c r="F35" s="432"/>
      <c r="G35" s="432"/>
      <c r="H35" s="432"/>
      <c r="I35" s="356"/>
      <c r="J35" s="356"/>
      <c r="K35" s="356"/>
      <c r="L35" s="356"/>
      <c r="M35" s="356"/>
      <c r="N35" s="356"/>
      <c r="O35" s="356"/>
      <c r="P35" s="356"/>
      <c r="Q35" s="356"/>
      <c r="R35" s="356"/>
      <c r="S35" s="356"/>
      <c r="T35" s="356"/>
      <c r="U35" s="356"/>
      <c r="V35" s="356"/>
      <c r="W35" s="356"/>
      <c r="X35" s="356"/>
      <c r="Y35" s="356"/>
      <c r="Z35" s="356"/>
    </row>
    <row r="36" spans="1:26" s="349" customFormat="1" ht="12.75" x14ac:dyDescent="0.2">
      <c r="A36" s="61"/>
      <c r="B36" s="77"/>
      <c r="C36" s="78"/>
      <c r="D36" s="135"/>
      <c r="E36" s="1446"/>
      <c r="F36" s="1138"/>
      <c r="G36" s="1138"/>
      <c r="H36" s="1138"/>
      <c r="I36" s="1138"/>
      <c r="J36" s="1138"/>
      <c r="K36" s="1138"/>
      <c r="L36" s="1138"/>
      <c r="M36" s="1138"/>
      <c r="N36" s="1138"/>
      <c r="O36" s="1138"/>
      <c r="P36" s="1138"/>
      <c r="Q36" s="1138"/>
      <c r="R36" s="1138"/>
      <c r="S36" s="1138"/>
      <c r="T36" s="1138"/>
      <c r="U36" s="1138"/>
      <c r="V36" s="1138"/>
      <c r="W36" s="1138"/>
      <c r="X36" s="1138"/>
      <c r="Y36" s="1138"/>
      <c r="Z36" s="1138"/>
    </row>
    <row r="37" spans="1:26" s="349" customFormat="1" ht="12.75" x14ac:dyDescent="0.2">
      <c r="A37" s="61"/>
      <c r="B37" s="77"/>
      <c r="C37" s="78"/>
      <c r="D37" s="135"/>
      <c r="E37" s="1445"/>
      <c r="F37" s="356"/>
      <c r="G37" s="356"/>
      <c r="H37" s="356"/>
      <c r="I37" s="356"/>
      <c r="J37" s="356"/>
      <c r="K37" s="356"/>
      <c r="L37" s="356"/>
      <c r="M37" s="356"/>
      <c r="N37" s="356"/>
      <c r="O37" s="356"/>
      <c r="P37" s="356"/>
      <c r="Q37" s="356"/>
      <c r="R37" s="356"/>
      <c r="S37" s="356"/>
      <c r="T37" s="356"/>
      <c r="U37" s="356"/>
      <c r="V37" s="356"/>
      <c r="W37" s="356"/>
      <c r="X37" s="356"/>
      <c r="Y37" s="356"/>
      <c r="Z37" s="356"/>
    </row>
    <row r="38" spans="1:26" s="349" customFormat="1" ht="12.75" x14ac:dyDescent="0.2">
      <c r="A38" s="61"/>
      <c r="B38" s="77"/>
      <c r="C38" s="78"/>
      <c r="D38" s="135"/>
      <c r="E38" s="1446"/>
      <c r="F38" s="1138"/>
      <c r="G38" s="1138"/>
      <c r="H38" s="1138"/>
      <c r="I38" s="1138"/>
      <c r="J38" s="1138"/>
      <c r="K38" s="1138"/>
      <c r="L38" s="1138"/>
      <c r="M38" s="1138"/>
      <c r="N38" s="1138"/>
      <c r="O38" s="1138"/>
      <c r="P38" s="1138"/>
      <c r="Q38" s="1138"/>
      <c r="R38" s="1138"/>
      <c r="S38" s="1138"/>
      <c r="T38" s="1138"/>
      <c r="U38" s="1138"/>
      <c r="V38" s="1138"/>
      <c r="W38" s="1138"/>
      <c r="X38" s="1138"/>
      <c r="Y38" s="1138"/>
      <c r="Z38" s="1138"/>
    </row>
    <row r="39" spans="1:26" s="349" customFormat="1" ht="12.75" x14ac:dyDescent="0.2">
      <c r="A39" s="61"/>
      <c r="B39" s="77"/>
      <c r="C39" s="78"/>
      <c r="D39" s="135"/>
      <c r="E39" s="1445"/>
      <c r="F39" s="356"/>
      <c r="G39" s="356"/>
      <c r="H39" s="356"/>
      <c r="I39" s="356"/>
      <c r="J39" s="356"/>
      <c r="K39" s="356"/>
      <c r="L39" s="356"/>
      <c r="M39" s="356"/>
      <c r="N39" s="356"/>
      <c r="O39" s="356"/>
      <c r="P39" s="356"/>
      <c r="Q39" s="356"/>
      <c r="R39" s="356"/>
      <c r="S39" s="356"/>
      <c r="T39" s="356"/>
      <c r="U39" s="356"/>
      <c r="V39" s="356"/>
      <c r="W39" s="356"/>
      <c r="X39" s="356"/>
      <c r="Y39" s="356"/>
      <c r="Z39" s="356"/>
    </row>
    <row r="40" spans="1:26" s="349" customFormat="1" ht="12.75" x14ac:dyDescent="0.2">
      <c r="A40" s="61"/>
      <c r="B40" s="77"/>
      <c r="C40" s="78"/>
      <c r="D40" s="135"/>
      <c r="E40" s="1446"/>
      <c r="F40" s="1138"/>
      <c r="G40" s="1138"/>
      <c r="H40" s="1138"/>
      <c r="I40" s="1138"/>
      <c r="J40" s="1138"/>
      <c r="K40" s="1138"/>
      <c r="L40" s="1138"/>
      <c r="M40" s="1138"/>
      <c r="N40" s="1138"/>
      <c r="O40" s="1138"/>
      <c r="P40" s="1138"/>
      <c r="Q40" s="1138"/>
      <c r="R40" s="1138"/>
      <c r="S40" s="1138"/>
      <c r="T40" s="1138"/>
      <c r="U40" s="1138"/>
      <c r="V40" s="1138"/>
      <c r="W40" s="1138"/>
      <c r="X40" s="1138"/>
      <c r="Y40" s="1138"/>
      <c r="Z40" s="1138"/>
    </row>
    <row r="41" spans="1:26" s="349" customFormat="1" ht="12.75" x14ac:dyDescent="0.2">
      <c r="A41" s="61"/>
      <c r="B41" s="77"/>
      <c r="C41" s="78"/>
      <c r="D41" s="135"/>
      <c r="E41" s="1445"/>
      <c r="F41" s="356"/>
      <c r="G41" s="356"/>
      <c r="H41" s="356"/>
      <c r="I41" s="356"/>
      <c r="J41" s="356"/>
      <c r="K41" s="356"/>
      <c r="L41" s="356"/>
      <c r="M41" s="356"/>
      <c r="N41" s="356"/>
      <c r="O41" s="356"/>
      <c r="P41" s="356"/>
      <c r="Q41" s="356"/>
      <c r="R41" s="356"/>
      <c r="S41" s="356"/>
      <c r="T41" s="356"/>
      <c r="U41" s="356"/>
      <c r="V41" s="356"/>
      <c r="W41" s="356"/>
      <c r="X41" s="356"/>
      <c r="Y41" s="356"/>
      <c r="Z41" s="356"/>
    </row>
    <row r="42" spans="1:26" s="349" customFormat="1" ht="12.75" x14ac:dyDescent="0.2">
      <c r="A42" s="61"/>
      <c r="B42" s="77"/>
      <c r="C42" s="78"/>
      <c r="D42" s="135"/>
      <c r="E42" s="1446"/>
      <c r="F42" s="1138"/>
      <c r="G42" s="1138"/>
      <c r="H42" s="1138"/>
      <c r="I42" s="1138"/>
      <c r="J42" s="1138"/>
      <c r="K42" s="1138"/>
      <c r="L42" s="1138"/>
      <c r="M42" s="1138"/>
      <c r="N42" s="1138"/>
      <c r="O42" s="1138"/>
      <c r="P42" s="1138"/>
      <c r="Q42" s="1138"/>
      <c r="R42" s="1138"/>
      <c r="S42" s="1138"/>
      <c r="T42" s="1138"/>
      <c r="U42" s="1138"/>
      <c r="V42" s="1138"/>
      <c r="W42" s="1138"/>
      <c r="X42" s="1138"/>
      <c r="Y42" s="1138"/>
      <c r="Z42" s="1138"/>
    </row>
    <row r="43" spans="1:26" s="349" customFormat="1" ht="12.75" x14ac:dyDescent="0.2">
      <c r="A43" s="61"/>
      <c r="B43" s="77"/>
      <c r="C43" s="78"/>
      <c r="D43" s="135"/>
      <c r="E43" s="1445"/>
      <c r="F43" s="356"/>
      <c r="G43" s="356"/>
      <c r="H43" s="356"/>
      <c r="I43" s="356"/>
      <c r="J43" s="356"/>
      <c r="K43" s="356"/>
      <c r="L43" s="356"/>
      <c r="M43" s="356"/>
      <c r="N43" s="356"/>
      <c r="O43" s="356"/>
      <c r="P43" s="356"/>
      <c r="Q43" s="356"/>
      <c r="R43" s="356"/>
      <c r="S43" s="356"/>
      <c r="T43" s="356"/>
      <c r="U43" s="356"/>
      <c r="V43" s="356"/>
      <c r="W43" s="356"/>
      <c r="X43" s="356"/>
      <c r="Y43" s="356"/>
      <c r="Z43" s="356"/>
    </row>
    <row r="44" spans="1:26" s="349" customFormat="1" ht="12.75" x14ac:dyDescent="0.2">
      <c r="A44" s="61"/>
      <c r="B44" s="77"/>
      <c r="C44" s="78"/>
      <c r="D44" s="135"/>
      <c r="E44" s="1446"/>
      <c r="F44" s="1138"/>
      <c r="G44" s="1138"/>
      <c r="H44" s="1138"/>
      <c r="I44" s="1138"/>
      <c r="J44" s="1138"/>
      <c r="K44" s="1138"/>
      <c r="L44" s="1138"/>
      <c r="M44" s="1138"/>
      <c r="N44" s="1138"/>
      <c r="O44" s="1138"/>
      <c r="P44" s="1138"/>
      <c r="Q44" s="1138"/>
      <c r="R44" s="1138"/>
      <c r="S44" s="1138"/>
      <c r="T44" s="1138"/>
      <c r="U44" s="1138"/>
      <c r="V44" s="1138"/>
      <c r="W44" s="1138"/>
      <c r="X44" s="1138"/>
      <c r="Y44" s="1138"/>
      <c r="Z44" s="1138"/>
    </row>
    <row r="45" spans="1:26" s="349" customFormat="1" ht="12.75" x14ac:dyDescent="0.2">
      <c r="A45" s="61"/>
      <c r="B45" s="77"/>
      <c r="C45" s="78"/>
      <c r="D45" s="135"/>
      <c r="E45" s="1445"/>
      <c r="F45" s="356"/>
      <c r="G45" s="356"/>
      <c r="H45" s="356"/>
      <c r="I45" s="356"/>
      <c r="J45" s="356"/>
      <c r="K45" s="356"/>
      <c r="L45" s="356"/>
      <c r="M45" s="356"/>
      <c r="N45" s="356"/>
      <c r="O45" s="356"/>
      <c r="P45" s="356"/>
      <c r="Q45" s="356"/>
      <c r="R45" s="356"/>
      <c r="S45" s="356"/>
      <c r="T45" s="356"/>
      <c r="U45" s="356"/>
      <c r="V45" s="356"/>
      <c r="W45" s="356"/>
      <c r="X45" s="356"/>
      <c r="Y45" s="356"/>
      <c r="Z45" s="356"/>
    </row>
    <row r="46" spans="1:26" s="349" customFormat="1" ht="12.75" x14ac:dyDescent="0.2">
      <c r="A46" s="61"/>
      <c r="B46" s="77"/>
      <c r="C46" s="78"/>
      <c r="D46" s="135"/>
      <c r="E46" s="1446"/>
      <c r="F46" s="1138"/>
      <c r="G46" s="1138"/>
      <c r="H46" s="1138"/>
      <c r="I46" s="1138"/>
      <c r="J46" s="1138"/>
      <c r="K46" s="1138"/>
      <c r="L46" s="1138"/>
      <c r="M46" s="1138"/>
      <c r="N46" s="1138"/>
      <c r="O46" s="1138"/>
      <c r="P46" s="1138"/>
      <c r="Q46" s="1138"/>
      <c r="R46" s="1138"/>
      <c r="S46" s="1138"/>
      <c r="T46" s="1138"/>
      <c r="U46" s="1138"/>
      <c r="V46" s="1138"/>
      <c r="W46" s="1138"/>
      <c r="X46" s="1138"/>
      <c r="Y46" s="1138"/>
      <c r="Z46" s="1138"/>
    </row>
    <row r="47" spans="1:26" s="349" customFormat="1" ht="12.75" x14ac:dyDescent="0.2">
      <c r="A47" s="61"/>
      <c r="B47" s="77"/>
      <c r="C47" s="78"/>
      <c r="D47" s="135"/>
      <c r="E47" s="1445"/>
      <c r="F47" s="356"/>
      <c r="G47" s="356"/>
      <c r="H47" s="356"/>
      <c r="I47" s="356"/>
      <c r="J47" s="356"/>
      <c r="K47" s="356"/>
      <c r="L47" s="356"/>
      <c r="M47" s="356"/>
      <c r="N47" s="356"/>
      <c r="O47" s="356"/>
      <c r="P47" s="356"/>
      <c r="Q47" s="356"/>
      <c r="R47" s="356"/>
      <c r="S47" s="356"/>
      <c r="T47" s="356"/>
      <c r="U47" s="356"/>
      <c r="V47" s="356"/>
      <c r="W47" s="356"/>
      <c r="X47" s="356"/>
      <c r="Y47" s="356"/>
      <c r="Z47" s="356"/>
    </row>
    <row r="48" spans="1:26" s="349" customFormat="1" ht="12.75" x14ac:dyDescent="0.2">
      <c r="A48" s="61"/>
      <c r="B48" s="77"/>
      <c r="C48" s="78"/>
      <c r="D48" s="135"/>
      <c r="E48" s="1446"/>
      <c r="F48" s="1138"/>
      <c r="G48" s="1138"/>
      <c r="H48" s="1138"/>
      <c r="I48" s="1138"/>
      <c r="J48" s="1138"/>
      <c r="K48" s="1138"/>
      <c r="L48" s="1138"/>
      <c r="M48" s="1138"/>
      <c r="N48" s="1138"/>
      <c r="O48" s="1138"/>
      <c r="P48" s="1138"/>
      <c r="Q48" s="1138"/>
      <c r="R48" s="1138"/>
      <c r="S48" s="1138"/>
      <c r="T48" s="1138"/>
      <c r="U48" s="1138"/>
      <c r="V48" s="1138"/>
      <c r="W48" s="1138"/>
      <c r="X48" s="1138"/>
      <c r="Y48" s="1138"/>
      <c r="Z48" s="1138"/>
    </row>
    <row r="49" spans="1:26" s="349" customFormat="1" ht="12.75" x14ac:dyDescent="0.2">
      <c r="A49" s="61"/>
      <c r="B49" s="77"/>
      <c r="C49" s="78"/>
      <c r="D49" s="135"/>
      <c r="E49" s="1445"/>
      <c r="F49" s="356"/>
      <c r="G49" s="356"/>
      <c r="H49" s="356"/>
      <c r="I49" s="356"/>
      <c r="J49" s="356"/>
      <c r="K49" s="356"/>
      <c r="L49" s="356"/>
      <c r="M49" s="356"/>
      <c r="N49" s="356"/>
      <c r="O49" s="356"/>
      <c r="P49" s="356"/>
      <c r="Q49" s="356"/>
      <c r="R49" s="356"/>
      <c r="S49" s="356"/>
      <c r="T49" s="356"/>
      <c r="U49" s="356"/>
      <c r="V49" s="356"/>
      <c r="W49" s="356"/>
      <c r="X49" s="356"/>
      <c r="Y49" s="356"/>
      <c r="Z49" s="356"/>
    </row>
    <row r="50" spans="1:26" s="349" customFormat="1" ht="12.75" x14ac:dyDescent="0.2">
      <c r="A50" s="61"/>
      <c r="B50" s="77"/>
      <c r="C50" s="78"/>
      <c r="D50" s="135"/>
      <c r="E50" s="1446"/>
      <c r="F50" s="1138"/>
      <c r="G50" s="1138"/>
      <c r="H50" s="1138"/>
      <c r="I50" s="1138"/>
      <c r="J50" s="1138"/>
      <c r="K50" s="1138"/>
      <c r="L50" s="1138"/>
      <c r="M50" s="1138"/>
      <c r="N50" s="1138"/>
      <c r="O50" s="1138"/>
      <c r="P50" s="1138"/>
      <c r="Q50" s="1138"/>
      <c r="R50" s="1138"/>
      <c r="S50" s="1138"/>
      <c r="T50" s="1138"/>
      <c r="U50" s="1138"/>
      <c r="V50" s="1138"/>
      <c r="W50" s="1138"/>
      <c r="X50" s="1138"/>
      <c r="Y50" s="1138"/>
      <c r="Z50" s="1138"/>
    </row>
    <row r="51" spans="1:26" s="349" customFormat="1" ht="12.75" x14ac:dyDescent="0.2">
      <c r="A51" s="61"/>
      <c r="B51" s="77"/>
      <c r="C51" s="78"/>
      <c r="D51" s="135"/>
      <c r="E51" s="1445"/>
      <c r="F51" s="356"/>
      <c r="G51" s="356"/>
      <c r="H51" s="356"/>
      <c r="I51" s="356"/>
      <c r="J51" s="356"/>
      <c r="K51" s="356"/>
      <c r="L51" s="356"/>
      <c r="M51" s="356"/>
      <c r="N51" s="356"/>
      <c r="O51" s="356"/>
      <c r="P51" s="356"/>
      <c r="Q51" s="356"/>
      <c r="R51" s="356"/>
      <c r="S51" s="356"/>
      <c r="T51" s="356"/>
      <c r="U51" s="356"/>
      <c r="V51" s="356"/>
      <c r="W51" s="356"/>
      <c r="X51" s="356"/>
      <c r="Y51" s="356"/>
      <c r="Z51" s="356"/>
    </row>
    <row r="52" spans="1:26" s="349" customFormat="1" ht="12.75" x14ac:dyDescent="0.2">
      <c r="A52" s="61"/>
      <c r="B52" s="77"/>
      <c r="C52" s="78"/>
      <c r="D52" s="135"/>
      <c r="E52" s="1446"/>
      <c r="F52" s="1138"/>
      <c r="G52" s="1138"/>
      <c r="H52" s="1138"/>
      <c r="I52" s="1138"/>
      <c r="J52" s="1138"/>
      <c r="K52" s="1138"/>
      <c r="L52" s="1138"/>
      <c r="M52" s="1138"/>
      <c r="N52" s="1138"/>
      <c r="O52" s="1138"/>
      <c r="P52" s="1138"/>
      <c r="Q52" s="1138"/>
      <c r="R52" s="1138"/>
      <c r="S52" s="1138"/>
      <c r="T52" s="1138"/>
      <c r="U52" s="1138"/>
      <c r="V52" s="1138"/>
      <c r="W52" s="1138"/>
      <c r="X52" s="1138"/>
      <c r="Y52" s="1138"/>
      <c r="Z52" s="1138"/>
    </row>
    <row r="53" spans="1:26" s="349" customFormat="1" ht="12.75" x14ac:dyDescent="0.2">
      <c r="A53" s="61"/>
      <c r="B53" s="77"/>
      <c r="C53" s="78"/>
      <c r="D53" s="135"/>
      <c r="E53" s="1445"/>
      <c r="F53" s="356"/>
      <c r="G53" s="356"/>
      <c r="H53" s="356"/>
      <c r="I53" s="356"/>
      <c r="J53" s="356"/>
      <c r="K53" s="356"/>
      <c r="L53" s="356"/>
      <c r="M53" s="356"/>
      <c r="N53" s="356"/>
      <c r="O53" s="356"/>
      <c r="P53" s="356"/>
      <c r="Q53" s="356"/>
      <c r="R53" s="356"/>
      <c r="S53" s="356"/>
      <c r="T53" s="356"/>
      <c r="U53" s="356"/>
      <c r="V53" s="356"/>
      <c r="W53" s="356"/>
      <c r="X53" s="356"/>
      <c r="Y53" s="356"/>
      <c r="Z53" s="356"/>
    </row>
    <row r="54" spans="1:26" s="349" customFormat="1" ht="12.75" x14ac:dyDescent="0.2">
      <c r="A54" s="61"/>
      <c r="B54" s="77"/>
      <c r="C54" s="78"/>
      <c r="D54" s="135"/>
      <c r="E54" s="1446"/>
      <c r="F54" s="1138"/>
      <c r="G54" s="1138"/>
      <c r="H54" s="1138"/>
      <c r="I54" s="1138"/>
      <c r="J54" s="1138"/>
      <c r="K54" s="1138"/>
      <c r="L54" s="1138"/>
      <c r="M54" s="1138"/>
      <c r="N54" s="1138"/>
      <c r="O54" s="1138"/>
      <c r="P54" s="1138"/>
      <c r="Q54" s="1138"/>
      <c r="R54" s="1138"/>
      <c r="S54" s="1138"/>
      <c r="T54" s="1138"/>
      <c r="U54" s="1138"/>
      <c r="V54" s="1138"/>
      <c r="W54" s="1138"/>
      <c r="X54" s="1138"/>
      <c r="Y54" s="1138"/>
      <c r="Z54" s="1138"/>
    </row>
    <row r="55" spans="1:26" s="349" customFormat="1" ht="12.75" x14ac:dyDescent="0.2">
      <c r="A55" s="61"/>
      <c r="B55" s="77"/>
      <c r="C55" s="78"/>
      <c r="D55" s="135"/>
      <c r="E55" s="1445"/>
      <c r="F55" s="356"/>
      <c r="G55" s="356"/>
      <c r="H55" s="356"/>
      <c r="I55" s="356"/>
      <c r="J55" s="356"/>
      <c r="K55" s="356"/>
      <c r="L55" s="356"/>
      <c r="M55" s="356"/>
      <c r="N55" s="356"/>
      <c r="O55" s="356"/>
      <c r="P55" s="356"/>
      <c r="Q55" s="356"/>
      <c r="R55" s="356"/>
      <c r="S55" s="356"/>
      <c r="T55" s="356"/>
      <c r="U55" s="356"/>
      <c r="V55" s="356"/>
      <c r="W55" s="356"/>
      <c r="X55" s="356"/>
      <c r="Y55" s="356"/>
      <c r="Z55" s="356"/>
    </row>
    <row r="56" spans="1:26" s="349" customFormat="1" ht="12.75" x14ac:dyDescent="0.2">
      <c r="A56" s="61"/>
      <c r="B56" s="77"/>
      <c r="C56" s="78"/>
      <c r="D56" s="135"/>
      <c r="E56" s="1446"/>
      <c r="F56" s="1138"/>
      <c r="G56" s="1138"/>
      <c r="H56" s="1138"/>
      <c r="I56" s="1138"/>
      <c r="J56" s="1138"/>
      <c r="K56" s="1138"/>
      <c r="L56" s="1138"/>
      <c r="M56" s="1138"/>
      <c r="N56" s="1138"/>
      <c r="O56" s="1138"/>
      <c r="P56" s="1138"/>
      <c r="Q56" s="1138"/>
      <c r="R56" s="1138"/>
      <c r="S56" s="1138"/>
      <c r="T56" s="1138"/>
      <c r="U56" s="1138"/>
      <c r="V56" s="1138"/>
      <c r="W56" s="1138"/>
      <c r="X56" s="1138"/>
      <c r="Y56" s="1138"/>
      <c r="Z56" s="1138"/>
    </row>
    <row r="57" spans="1:26" s="349" customFormat="1" ht="12.75" x14ac:dyDescent="0.2">
      <c r="A57" s="61"/>
      <c r="B57" s="77"/>
      <c r="C57" s="78"/>
      <c r="D57" s="135"/>
      <c r="E57" s="1445"/>
      <c r="F57" s="356"/>
      <c r="G57" s="356"/>
      <c r="H57" s="356"/>
      <c r="I57" s="356"/>
      <c r="J57" s="356"/>
      <c r="K57" s="356"/>
      <c r="L57" s="356"/>
      <c r="M57" s="356"/>
      <c r="N57" s="356"/>
      <c r="O57" s="356"/>
      <c r="P57" s="356"/>
      <c r="Q57" s="356"/>
      <c r="R57" s="356"/>
      <c r="S57" s="356"/>
      <c r="T57" s="356"/>
      <c r="U57" s="356"/>
      <c r="V57" s="356"/>
      <c r="W57" s="356"/>
      <c r="X57" s="356"/>
      <c r="Y57" s="356"/>
      <c r="Z57" s="356"/>
    </row>
    <row r="58" spans="1:26" s="349" customFormat="1" ht="12.75" x14ac:dyDescent="0.2">
      <c r="A58" s="61"/>
      <c r="B58" s="77"/>
      <c r="C58" s="78"/>
      <c r="D58" s="135"/>
      <c r="E58" s="1446"/>
      <c r="F58" s="1138"/>
      <c r="G58" s="1138"/>
      <c r="H58" s="1138"/>
      <c r="I58" s="1138"/>
      <c r="J58" s="1138"/>
      <c r="K58" s="1138"/>
      <c r="L58" s="1138"/>
      <c r="M58" s="1138"/>
      <c r="N58" s="1138"/>
      <c r="O58" s="1138"/>
      <c r="P58" s="1138"/>
      <c r="Q58" s="1138"/>
      <c r="R58" s="1138"/>
      <c r="S58" s="1138"/>
      <c r="T58" s="1138"/>
      <c r="U58" s="1138"/>
      <c r="V58" s="1138"/>
      <c r="W58" s="1138"/>
      <c r="X58" s="1138"/>
      <c r="Y58" s="1138"/>
      <c r="Z58" s="1138"/>
    </row>
    <row r="59" spans="1:26" s="349" customFormat="1" ht="12.75" x14ac:dyDescent="0.2">
      <c r="A59" s="61"/>
      <c r="B59" s="77"/>
      <c r="C59" s="78"/>
      <c r="D59" s="135"/>
      <c r="E59" s="1445"/>
      <c r="F59" s="356"/>
      <c r="G59" s="356"/>
      <c r="H59" s="356"/>
      <c r="I59" s="356"/>
      <c r="J59" s="356"/>
      <c r="K59" s="356"/>
      <c r="L59" s="356"/>
      <c r="M59" s="356"/>
      <c r="N59" s="356"/>
      <c r="O59" s="356"/>
      <c r="P59" s="356"/>
      <c r="Q59" s="356"/>
      <c r="R59" s="356"/>
      <c r="S59" s="356"/>
      <c r="T59" s="356"/>
      <c r="U59" s="356"/>
      <c r="V59" s="356"/>
      <c r="W59" s="356"/>
      <c r="X59" s="356"/>
      <c r="Y59" s="356"/>
      <c r="Z59" s="356"/>
    </row>
    <row r="60" spans="1:26" s="349" customFormat="1" ht="12.75" x14ac:dyDescent="0.2">
      <c r="A60" s="61"/>
      <c r="B60" s="77"/>
      <c r="C60" s="78"/>
      <c r="D60" s="135"/>
      <c r="E60" s="1446"/>
      <c r="F60" s="1138"/>
      <c r="G60" s="1138"/>
      <c r="H60" s="1138"/>
      <c r="I60" s="1138"/>
      <c r="J60" s="1138"/>
      <c r="K60" s="1138"/>
      <c r="L60" s="1138"/>
      <c r="M60" s="1138"/>
      <c r="N60" s="1138"/>
      <c r="O60" s="1138"/>
      <c r="P60" s="1138"/>
      <c r="Q60" s="1138"/>
      <c r="R60" s="1138"/>
      <c r="S60" s="1138"/>
      <c r="T60" s="1138"/>
      <c r="U60" s="1138"/>
      <c r="V60" s="1138"/>
      <c r="W60" s="1138"/>
      <c r="X60" s="1138"/>
      <c r="Y60" s="1138"/>
      <c r="Z60" s="1138"/>
    </row>
    <row r="61" spans="1:26" s="349" customFormat="1" ht="12.75" x14ac:dyDescent="0.2">
      <c r="A61" s="61"/>
      <c r="B61" s="77"/>
      <c r="C61" s="78"/>
      <c r="D61" s="135"/>
      <c r="E61" s="1445"/>
      <c r="F61" s="356"/>
      <c r="G61" s="356"/>
      <c r="H61" s="356"/>
      <c r="I61" s="356"/>
      <c r="J61" s="356"/>
      <c r="K61" s="356"/>
      <c r="L61" s="356"/>
      <c r="M61" s="356"/>
      <c r="N61" s="356"/>
      <c r="O61" s="356"/>
      <c r="P61" s="356"/>
      <c r="Q61" s="356"/>
      <c r="R61" s="356"/>
      <c r="S61" s="356"/>
      <c r="T61" s="356"/>
      <c r="U61" s="356"/>
      <c r="V61" s="356"/>
      <c r="W61" s="356"/>
      <c r="X61" s="356"/>
      <c r="Y61" s="356"/>
      <c r="Z61" s="356"/>
    </row>
    <row r="62" spans="1:26" s="349" customFormat="1" ht="12.75" x14ac:dyDescent="0.2">
      <c r="A62" s="61"/>
      <c r="B62" s="77"/>
      <c r="C62" s="78"/>
      <c r="D62" s="135"/>
      <c r="E62" s="1446"/>
      <c r="F62" s="1138"/>
      <c r="G62" s="1138"/>
      <c r="H62" s="1138"/>
      <c r="I62" s="1138"/>
      <c r="J62" s="1138"/>
      <c r="K62" s="1138"/>
      <c r="L62" s="1138"/>
      <c r="M62" s="1138"/>
      <c r="N62" s="1138"/>
      <c r="O62" s="1138"/>
      <c r="P62" s="1138"/>
      <c r="Q62" s="1138"/>
      <c r="R62" s="1138"/>
      <c r="S62" s="1138"/>
      <c r="T62" s="1138"/>
      <c r="U62" s="1138"/>
      <c r="V62" s="1138"/>
      <c r="W62" s="1138"/>
      <c r="X62" s="1138"/>
      <c r="Y62" s="1138"/>
      <c r="Z62" s="1138"/>
    </row>
    <row r="63" spans="1:26" s="349" customFormat="1" ht="12.75" x14ac:dyDescent="0.2">
      <c r="A63" s="61"/>
      <c r="B63" s="77"/>
      <c r="C63" s="78"/>
      <c r="D63" s="135"/>
      <c r="E63" s="1445"/>
      <c r="F63" s="356"/>
      <c r="G63" s="356"/>
      <c r="H63" s="356"/>
      <c r="I63" s="356"/>
      <c r="J63" s="356"/>
      <c r="K63" s="356"/>
      <c r="L63" s="356"/>
      <c r="M63" s="356"/>
      <c r="N63" s="356"/>
      <c r="O63" s="356"/>
      <c r="P63" s="356"/>
      <c r="Q63" s="356"/>
      <c r="R63" s="356"/>
      <c r="S63" s="356"/>
      <c r="T63" s="356"/>
      <c r="U63" s="356"/>
      <c r="V63" s="356"/>
      <c r="W63" s="356"/>
      <c r="X63" s="356"/>
      <c r="Y63" s="356"/>
      <c r="Z63" s="356"/>
    </row>
    <row r="64" spans="1:26" s="349" customFormat="1" ht="12.75" x14ac:dyDescent="0.2">
      <c r="A64" s="61"/>
      <c r="B64" s="77"/>
      <c r="C64" s="78"/>
      <c r="D64" s="135"/>
      <c r="E64" s="1446"/>
      <c r="F64" s="1138"/>
      <c r="G64" s="1138"/>
      <c r="H64" s="1138"/>
      <c r="I64" s="1138"/>
      <c r="J64" s="1138"/>
      <c r="K64" s="1138"/>
      <c r="L64" s="1138"/>
      <c r="M64" s="1138"/>
      <c r="N64" s="1138"/>
      <c r="O64" s="1138"/>
      <c r="P64" s="1138"/>
      <c r="Q64" s="1138"/>
      <c r="R64" s="1138"/>
      <c r="S64" s="1138"/>
      <c r="T64" s="1138"/>
      <c r="U64" s="1138"/>
      <c r="V64" s="1138"/>
      <c r="W64" s="1138"/>
      <c r="X64" s="1138"/>
      <c r="Y64" s="1138"/>
      <c r="Z64" s="1138"/>
    </row>
    <row r="65" spans="1:26" s="349" customFormat="1" ht="12.75" x14ac:dyDescent="0.2">
      <c r="A65" s="61"/>
      <c r="B65" s="77"/>
      <c r="C65" s="78"/>
      <c r="D65" s="135"/>
      <c r="E65" s="1446"/>
      <c r="F65" s="1138"/>
      <c r="G65" s="1138"/>
      <c r="H65" s="1138"/>
      <c r="I65" s="1138"/>
      <c r="J65" s="1138"/>
      <c r="K65" s="1138"/>
      <c r="L65" s="1138"/>
      <c r="M65" s="1138"/>
      <c r="N65" s="1138"/>
      <c r="O65" s="1138"/>
      <c r="P65" s="1138"/>
      <c r="Q65" s="1138"/>
      <c r="R65" s="1138"/>
      <c r="S65" s="1138"/>
      <c r="T65" s="1138"/>
      <c r="U65" s="1138"/>
      <c r="V65" s="1138"/>
      <c r="W65" s="1138"/>
      <c r="X65" s="1138"/>
      <c r="Y65" s="1138"/>
      <c r="Z65" s="1138"/>
    </row>
    <row r="66" spans="1:26" s="349" customFormat="1" ht="12.75" x14ac:dyDescent="0.2">
      <c r="A66" s="61"/>
      <c r="B66" s="77"/>
      <c r="C66" s="78"/>
      <c r="D66" s="135"/>
      <c r="E66" s="1445"/>
      <c r="F66" s="356"/>
      <c r="G66" s="356"/>
      <c r="H66" s="356"/>
      <c r="I66" s="356"/>
      <c r="J66" s="356"/>
      <c r="K66" s="356"/>
      <c r="L66" s="356"/>
      <c r="M66" s="356"/>
      <c r="N66" s="356"/>
      <c r="O66" s="356"/>
      <c r="P66" s="356"/>
      <c r="Q66" s="356"/>
      <c r="R66" s="356"/>
      <c r="S66" s="356"/>
      <c r="T66" s="356"/>
      <c r="U66" s="356"/>
      <c r="V66" s="356"/>
      <c r="W66" s="356"/>
      <c r="X66" s="356"/>
      <c r="Y66" s="356"/>
      <c r="Z66" s="356"/>
    </row>
    <row r="67" spans="1:26" s="349" customFormat="1" ht="12.75" x14ac:dyDescent="0.2">
      <c r="A67" s="61"/>
      <c r="B67" s="77"/>
      <c r="C67" s="78"/>
      <c r="D67" s="135"/>
      <c r="E67" s="1446"/>
      <c r="F67" s="1138"/>
      <c r="G67" s="1138"/>
      <c r="H67" s="1138"/>
      <c r="I67" s="1138"/>
      <c r="J67" s="1138"/>
      <c r="K67" s="1138"/>
      <c r="L67" s="1138"/>
      <c r="M67" s="1138"/>
      <c r="N67" s="1138"/>
      <c r="O67" s="1138"/>
      <c r="P67" s="1138"/>
      <c r="Q67" s="1138"/>
      <c r="R67" s="1138"/>
      <c r="S67" s="1138"/>
      <c r="T67" s="1138"/>
      <c r="U67" s="1138"/>
      <c r="V67" s="1138"/>
      <c r="W67" s="1138"/>
      <c r="X67" s="1138"/>
      <c r="Y67" s="1138"/>
      <c r="Z67" s="1138"/>
    </row>
    <row r="68" spans="1:26" s="349" customFormat="1" ht="12.75" x14ac:dyDescent="0.2">
      <c r="A68" s="61"/>
      <c r="B68" s="77"/>
      <c r="C68" s="78"/>
      <c r="D68" s="135"/>
      <c r="E68" s="1445"/>
      <c r="F68" s="356"/>
      <c r="G68" s="356"/>
      <c r="H68" s="356"/>
      <c r="I68" s="356"/>
      <c r="J68" s="356"/>
      <c r="K68" s="356"/>
      <c r="L68" s="356"/>
      <c r="M68" s="356"/>
      <c r="N68" s="356"/>
      <c r="O68" s="356"/>
      <c r="P68" s="356"/>
      <c r="Q68" s="356"/>
      <c r="R68" s="356"/>
      <c r="S68" s="356"/>
      <c r="T68" s="356"/>
      <c r="U68" s="356"/>
      <c r="V68" s="356"/>
      <c r="W68" s="356"/>
      <c r="X68" s="356"/>
      <c r="Y68" s="356"/>
      <c r="Z68" s="356"/>
    </row>
    <row r="69" spans="1:26" s="349" customFormat="1" ht="12.75" x14ac:dyDescent="0.2">
      <c r="A69" s="61"/>
      <c r="B69" s="77"/>
      <c r="C69" s="78"/>
      <c r="D69" s="135"/>
      <c r="E69" s="1446"/>
      <c r="F69" s="1138"/>
      <c r="G69" s="1138"/>
      <c r="H69" s="1138"/>
      <c r="I69" s="1138"/>
      <c r="J69" s="1138"/>
      <c r="K69" s="1138"/>
      <c r="L69" s="1138"/>
      <c r="M69" s="1138"/>
      <c r="N69" s="1138"/>
      <c r="O69" s="1138"/>
      <c r="P69" s="1138"/>
      <c r="Q69" s="1138"/>
      <c r="R69" s="1138"/>
      <c r="S69" s="1138"/>
      <c r="T69" s="1138"/>
      <c r="U69" s="1138"/>
      <c r="V69" s="1138"/>
      <c r="W69" s="1138"/>
      <c r="X69" s="1138"/>
      <c r="Y69" s="1138"/>
      <c r="Z69" s="1138"/>
    </row>
    <row r="70" spans="1:26" s="349" customFormat="1" ht="12.75" x14ac:dyDescent="0.2">
      <c r="A70" s="61"/>
      <c r="B70" s="77"/>
      <c r="C70" s="78"/>
      <c r="D70" s="135"/>
      <c r="E70" s="1445"/>
      <c r="F70" s="356"/>
      <c r="G70" s="356"/>
      <c r="H70" s="356"/>
      <c r="I70" s="356"/>
      <c r="J70" s="356"/>
      <c r="K70" s="356"/>
      <c r="L70" s="356"/>
      <c r="M70" s="356"/>
      <c r="N70" s="356"/>
      <c r="O70" s="356"/>
      <c r="P70" s="356"/>
      <c r="Q70" s="356"/>
      <c r="R70" s="356"/>
      <c r="S70" s="356"/>
      <c r="T70" s="356"/>
      <c r="U70" s="356"/>
      <c r="V70" s="356"/>
      <c r="W70" s="356"/>
      <c r="X70" s="356"/>
      <c r="Y70" s="356"/>
      <c r="Z70" s="356"/>
    </row>
    <row r="71" spans="1:26" s="349" customFormat="1" ht="12.75" x14ac:dyDescent="0.2">
      <c r="A71" s="61"/>
      <c r="B71" s="77"/>
      <c r="C71" s="78"/>
      <c r="D71" s="135"/>
      <c r="E71" s="1446"/>
      <c r="F71" s="1138"/>
      <c r="G71" s="1138"/>
      <c r="H71" s="1138"/>
      <c r="I71" s="1138"/>
      <c r="J71" s="1138"/>
      <c r="K71" s="1138"/>
      <c r="L71" s="1138"/>
      <c r="M71" s="1138"/>
      <c r="N71" s="1138"/>
      <c r="O71" s="1138"/>
      <c r="P71" s="1138"/>
      <c r="Q71" s="1138"/>
      <c r="R71" s="1138"/>
      <c r="S71" s="1138"/>
      <c r="T71" s="1138"/>
      <c r="U71" s="1138"/>
      <c r="V71" s="1138"/>
      <c r="W71" s="1138"/>
      <c r="X71" s="1138"/>
      <c r="Y71" s="1138"/>
      <c r="Z71" s="1138"/>
    </row>
    <row r="72" spans="1:26" s="349" customFormat="1" ht="12.75" x14ac:dyDescent="0.2">
      <c r="A72" s="61"/>
      <c r="B72" s="77"/>
      <c r="C72" s="78"/>
      <c r="D72" s="135"/>
      <c r="E72" s="1445"/>
      <c r="F72" s="356"/>
      <c r="G72" s="356"/>
      <c r="H72" s="356"/>
      <c r="I72" s="356"/>
      <c r="J72" s="356"/>
      <c r="K72" s="356"/>
      <c r="L72" s="356"/>
      <c r="M72" s="356"/>
      <c r="N72" s="356"/>
      <c r="O72" s="356"/>
      <c r="P72" s="356"/>
      <c r="Q72" s="356"/>
      <c r="R72" s="356"/>
      <c r="S72" s="356"/>
      <c r="T72" s="356"/>
      <c r="U72" s="356"/>
      <c r="V72" s="356"/>
      <c r="W72" s="356"/>
      <c r="X72" s="356"/>
      <c r="Y72" s="356"/>
      <c r="Z72" s="356"/>
    </row>
    <row r="73" spans="1:26" s="349" customFormat="1" ht="12.75" x14ac:dyDescent="0.2">
      <c r="A73" s="61"/>
      <c r="B73" s="77"/>
      <c r="C73" s="78"/>
      <c r="D73" s="135"/>
      <c r="E73" s="1446"/>
      <c r="F73" s="1138"/>
      <c r="G73" s="1138"/>
      <c r="H73" s="1138"/>
      <c r="I73" s="1138"/>
      <c r="J73" s="1138"/>
      <c r="K73" s="1138"/>
      <c r="L73" s="1138"/>
      <c r="M73" s="1138"/>
      <c r="N73" s="1138"/>
      <c r="O73" s="1138"/>
      <c r="P73" s="1138"/>
      <c r="Q73" s="1138"/>
      <c r="R73" s="1138"/>
      <c r="S73" s="1138"/>
      <c r="T73" s="1138"/>
      <c r="U73" s="1138"/>
      <c r="V73" s="1138"/>
      <c r="W73" s="1138"/>
      <c r="X73" s="1138"/>
      <c r="Y73" s="1138"/>
      <c r="Z73" s="1138"/>
    </row>
    <row r="74" spans="1:26" s="349" customFormat="1" ht="12.75" x14ac:dyDescent="0.2">
      <c r="A74" s="61"/>
      <c r="B74" s="77"/>
      <c r="C74" s="78"/>
      <c r="D74" s="135"/>
      <c r="E74" s="1445"/>
      <c r="F74" s="356"/>
      <c r="G74" s="356"/>
      <c r="H74" s="356"/>
      <c r="I74" s="356"/>
      <c r="J74" s="356"/>
      <c r="K74" s="356"/>
      <c r="L74" s="356"/>
      <c r="M74" s="356"/>
      <c r="N74" s="356"/>
      <c r="O74" s="356"/>
      <c r="P74" s="356"/>
      <c r="Q74" s="356"/>
      <c r="R74" s="356"/>
      <c r="S74" s="356"/>
      <c r="T74" s="356"/>
      <c r="U74" s="356"/>
      <c r="V74" s="356"/>
      <c r="W74" s="356"/>
      <c r="X74" s="356"/>
      <c r="Y74" s="356"/>
      <c r="Z74" s="356"/>
    </row>
    <row r="75" spans="1:26" s="349" customFormat="1" ht="12.75" x14ac:dyDescent="0.2">
      <c r="A75" s="61"/>
      <c r="B75" s="77"/>
      <c r="C75" s="78"/>
      <c r="D75" s="135"/>
      <c r="E75" s="1446"/>
      <c r="F75" s="1138"/>
      <c r="G75" s="1138"/>
      <c r="H75" s="1138"/>
      <c r="I75" s="1138"/>
      <c r="J75" s="1138"/>
      <c r="K75" s="1138"/>
      <c r="L75" s="1138"/>
      <c r="M75" s="1138"/>
      <c r="N75" s="1138"/>
      <c r="O75" s="1138"/>
      <c r="P75" s="1138"/>
      <c r="Q75" s="1138"/>
      <c r="R75" s="1138"/>
      <c r="S75" s="1138"/>
      <c r="T75" s="1138"/>
      <c r="U75" s="1138"/>
      <c r="V75" s="1138"/>
      <c r="W75" s="1138"/>
      <c r="X75" s="1138"/>
      <c r="Y75" s="1138"/>
      <c r="Z75" s="1138"/>
    </row>
    <row r="76" spans="1:26" s="349" customFormat="1" ht="12.75" x14ac:dyDescent="0.2">
      <c r="A76" s="61"/>
      <c r="B76" s="77"/>
      <c r="C76" s="78"/>
      <c r="D76" s="135"/>
      <c r="E76" s="1445"/>
      <c r="F76" s="356"/>
      <c r="G76" s="356"/>
      <c r="H76" s="356"/>
      <c r="I76" s="356"/>
      <c r="J76" s="356"/>
      <c r="K76" s="356"/>
      <c r="L76" s="356"/>
      <c r="M76" s="356"/>
      <c r="N76" s="356"/>
      <c r="O76" s="356"/>
      <c r="P76" s="356"/>
      <c r="Q76" s="356"/>
      <c r="R76" s="356"/>
      <c r="S76" s="356"/>
      <c r="T76" s="356"/>
      <c r="U76" s="356"/>
      <c r="V76" s="356"/>
      <c r="W76" s="356"/>
      <c r="X76" s="356"/>
      <c r="Y76" s="356"/>
      <c r="Z76" s="356"/>
    </row>
    <row r="77" spans="1:26" s="349" customFormat="1" ht="12.75" x14ac:dyDescent="0.2">
      <c r="A77" s="61"/>
      <c r="B77" s="77"/>
      <c r="C77" s="78"/>
      <c r="D77" s="135"/>
      <c r="E77" s="1446"/>
      <c r="F77" s="1138"/>
      <c r="G77" s="1138"/>
      <c r="H77" s="1138"/>
      <c r="I77" s="1138"/>
      <c r="J77" s="1138"/>
      <c r="K77" s="1138"/>
      <c r="L77" s="1138"/>
      <c r="M77" s="1138"/>
      <c r="N77" s="1138"/>
      <c r="O77" s="1138"/>
      <c r="P77" s="1138"/>
      <c r="Q77" s="1138"/>
      <c r="R77" s="1138"/>
      <c r="S77" s="1138"/>
      <c r="T77" s="1138"/>
      <c r="U77" s="1138"/>
      <c r="V77" s="1138"/>
      <c r="W77" s="1138"/>
      <c r="X77" s="1138"/>
      <c r="Y77" s="1138"/>
      <c r="Z77" s="1138"/>
    </row>
    <row r="78" spans="1:26" s="349" customFormat="1" ht="12.75" x14ac:dyDescent="0.2">
      <c r="A78" s="61"/>
      <c r="B78" s="77"/>
      <c r="C78" s="78"/>
      <c r="D78" s="135"/>
      <c r="E78" s="1445"/>
      <c r="F78" s="356"/>
      <c r="G78" s="356"/>
      <c r="H78" s="356"/>
      <c r="I78" s="356"/>
      <c r="J78" s="356"/>
      <c r="K78" s="356"/>
      <c r="L78" s="356"/>
      <c r="M78" s="356"/>
      <c r="N78" s="356"/>
      <c r="O78" s="356"/>
      <c r="P78" s="356"/>
      <c r="Q78" s="356"/>
      <c r="R78" s="356"/>
      <c r="S78" s="356"/>
      <c r="T78" s="356"/>
      <c r="U78" s="356"/>
      <c r="V78" s="356"/>
      <c r="W78" s="356"/>
      <c r="X78" s="356"/>
      <c r="Y78" s="356"/>
      <c r="Z78" s="356"/>
    </row>
    <row r="79" spans="1:26" s="349" customFormat="1" ht="12.75" x14ac:dyDescent="0.2">
      <c r="A79" s="61"/>
      <c r="B79" s="77"/>
      <c r="C79" s="78"/>
      <c r="D79" s="135"/>
      <c r="E79" s="1446"/>
      <c r="F79" s="1138"/>
      <c r="G79" s="1138"/>
      <c r="H79" s="1138"/>
      <c r="I79" s="1138"/>
      <c r="J79" s="1138"/>
      <c r="K79" s="1138"/>
      <c r="L79" s="1138"/>
      <c r="M79" s="1138"/>
      <c r="N79" s="1138"/>
      <c r="O79" s="1138"/>
      <c r="P79" s="1138"/>
      <c r="Q79" s="1138"/>
      <c r="R79" s="1138"/>
      <c r="S79" s="1138"/>
      <c r="T79" s="1138"/>
      <c r="U79" s="1138"/>
      <c r="V79" s="1138"/>
      <c r="W79" s="1138"/>
      <c r="X79" s="1138"/>
      <c r="Y79" s="1138"/>
      <c r="Z79" s="1138"/>
    </row>
    <row r="80" spans="1:26" s="349" customFormat="1" ht="12.75" x14ac:dyDescent="0.2">
      <c r="A80" s="61"/>
      <c r="B80" s="77"/>
      <c r="C80" s="78"/>
      <c r="D80" s="135"/>
      <c r="E80" s="1445"/>
      <c r="F80" s="356"/>
      <c r="G80" s="356"/>
      <c r="H80" s="356"/>
      <c r="I80" s="356"/>
      <c r="J80" s="356"/>
      <c r="K80" s="356"/>
      <c r="L80" s="356"/>
      <c r="M80" s="356"/>
      <c r="N80" s="356"/>
      <c r="O80" s="356"/>
      <c r="P80" s="356"/>
      <c r="Q80" s="356"/>
      <c r="R80" s="356"/>
      <c r="S80" s="356"/>
      <c r="T80" s="356"/>
      <c r="U80" s="356"/>
      <c r="V80" s="356"/>
      <c r="W80" s="356"/>
      <c r="X80" s="356"/>
      <c r="Y80" s="356"/>
      <c r="Z80" s="356"/>
    </row>
    <row r="81" spans="1:26" s="349" customFormat="1" ht="12.75" x14ac:dyDescent="0.2">
      <c r="A81" s="61"/>
      <c r="B81" s="77"/>
      <c r="C81" s="78"/>
      <c r="D81" s="135"/>
      <c r="E81" s="1446"/>
      <c r="F81" s="1138"/>
      <c r="G81" s="1138"/>
      <c r="H81" s="1138"/>
      <c r="I81" s="1138"/>
      <c r="J81" s="1138"/>
      <c r="K81" s="1138"/>
      <c r="L81" s="1138"/>
      <c r="M81" s="1138"/>
      <c r="N81" s="1138"/>
      <c r="O81" s="1138"/>
      <c r="P81" s="1138"/>
      <c r="Q81" s="1138"/>
      <c r="R81" s="1138"/>
      <c r="S81" s="1138"/>
      <c r="T81" s="1138"/>
      <c r="U81" s="1138"/>
      <c r="V81" s="1138"/>
      <c r="W81" s="1138"/>
      <c r="X81" s="1138"/>
      <c r="Y81" s="1138"/>
      <c r="Z81" s="1138"/>
    </row>
    <row r="82" spans="1:26" s="349" customFormat="1" ht="12.75" x14ac:dyDescent="0.2">
      <c r="A82" s="61"/>
      <c r="B82" s="77"/>
      <c r="C82" s="78"/>
      <c r="D82" s="135"/>
      <c r="E82" s="1445"/>
      <c r="F82" s="356"/>
      <c r="G82" s="356"/>
      <c r="H82" s="356"/>
      <c r="I82" s="356"/>
      <c r="J82" s="356"/>
      <c r="K82" s="356"/>
      <c r="L82" s="356"/>
      <c r="M82" s="356"/>
      <c r="N82" s="356"/>
      <c r="O82" s="356"/>
      <c r="P82" s="356"/>
      <c r="Q82" s="356"/>
      <c r="R82" s="356"/>
      <c r="S82" s="356"/>
      <c r="T82" s="356"/>
      <c r="U82" s="356"/>
      <c r="V82" s="356"/>
      <c r="W82" s="356"/>
      <c r="X82" s="356"/>
      <c r="Y82" s="356"/>
      <c r="Z82" s="356"/>
    </row>
    <row r="83" spans="1:26" s="349" customFormat="1" ht="12.75" x14ac:dyDescent="0.2">
      <c r="A83" s="61"/>
      <c r="B83" s="77"/>
      <c r="C83" s="78"/>
      <c r="D83" s="135"/>
      <c r="E83" s="1446"/>
      <c r="F83" s="1138"/>
      <c r="G83" s="1138"/>
      <c r="H83" s="1138"/>
      <c r="I83" s="1138"/>
      <c r="J83" s="1138"/>
      <c r="K83" s="1138"/>
      <c r="L83" s="1138"/>
      <c r="M83" s="1138"/>
      <c r="N83" s="1138"/>
      <c r="O83" s="1138"/>
      <c r="P83" s="1138"/>
      <c r="Q83" s="1138"/>
      <c r="R83" s="1138"/>
      <c r="S83" s="1138"/>
      <c r="T83" s="1138"/>
      <c r="U83" s="1138"/>
      <c r="V83" s="1138"/>
      <c r="W83" s="1138"/>
      <c r="X83" s="1138"/>
      <c r="Y83" s="1138"/>
      <c r="Z83" s="1138"/>
    </row>
    <row r="84" spans="1:26" s="349" customFormat="1" ht="12.75" x14ac:dyDescent="0.2">
      <c r="A84" s="61"/>
      <c r="B84" s="77"/>
      <c r="C84" s="78"/>
      <c r="D84" s="135"/>
      <c r="E84" s="1445"/>
      <c r="F84" s="356"/>
      <c r="G84" s="356"/>
      <c r="H84" s="356"/>
      <c r="I84" s="356"/>
      <c r="J84" s="356"/>
      <c r="K84" s="356"/>
      <c r="L84" s="356"/>
      <c r="M84" s="356"/>
      <c r="N84" s="356"/>
      <c r="O84" s="356"/>
      <c r="P84" s="356"/>
      <c r="Q84" s="356"/>
      <c r="R84" s="356"/>
      <c r="S84" s="356"/>
      <c r="T84" s="356"/>
      <c r="U84" s="356"/>
      <c r="V84" s="356"/>
      <c r="W84" s="356"/>
      <c r="X84" s="356"/>
      <c r="Y84" s="356"/>
      <c r="Z84" s="356"/>
    </row>
    <row r="85" spans="1:26" s="349" customFormat="1" ht="12.75" x14ac:dyDescent="0.2">
      <c r="A85" s="61"/>
      <c r="B85" s="77"/>
      <c r="C85" s="78"/>
      <c r="D85" s="135"/>
      <c r="E85" s="1446"/>
      <c r="F85" s="1138"/>
      <c r="G85" s="1138"/>
      <c r="H85" s="1138"/>
      <c r="I85" s="1138"/>
      <c r="J85" s="1138"/>
      <c r="K85" s="1138"/>
      <c r="L85" s="1138"/>
      <c r="M85" s="1138"/>
      <c r="N85" s="1138"/>
      <c r="O85" s="1138"/>
      <c r="P85" s="1138"/>
      <c r="Q85" s="1138"/>
      <c r="R85" s="1138"/>
      <c r="S85" s="1138"/>
      <c r="T85" s="1138"/>
      <c r="U85" s="1138"/>
      <c r="V85" s="1138"/>
      <c r="W85" s="1138"/>
      <c r="X85" s="1138"/>
      <c r="Y85" s="1138"/>
      <c r="Z85" s="1138"/>
    </row>
    <row r="86" spans="1:26" s="349" customFormat="1" ht="12.75" x14ac:dyDescent="0.2">
      <c r="A86" s="61"/>
      <c r="B86" s="77"/>
      <c r="C86" s="78"/>
      <c r="D86" s="135"/>
      <c r="E86" s="1445"/>
      <c r="F86" s="356"/>
      <c r="G86" s="356"/>
      <c r="H86" s="356"/>
      <c r="I86" s="356"/>
      <c r="J86" s="356"/>
      <c r="K86" s="356"/>
      <c r="L86" s="356"/>
      <c r="M86" s="356"/>
      <c r="N86" s="356"/>
      <c r="O86" s="356"/>
      <c r="P86" s="356"/>
      <c r="Q86" s="356"/>
      <c r="R86" s="356"/>
      <c r="S86" s="356"/>
      <c r="T86" s="356"/>
      <c r="U86" s="356"/>
      <c r="V86" s="356"/>
      <c r="W86" s="356"/>
      <c r="X86" s="356"/>
      <c r="Y86" s="356"/>
      <c r="Z86" s="356"/>
    </row>
    <row r="87" spans="1:26" s="349" customFormat="1" ht="12.75" x14ac:dyDescent="0.2">
      <c r="A87" s="61"/>
      <c r="B87" s="77"/>
      <c r="C87" s="78"/>
      <c r="D87" s="135"/>
      <c r="E87" s="1446"/>
      <c r="F87" s="1138"/>
      <c r="G87" s="1138"/>
      <c r="H87" s="1138"/>
      <c r="I87" s="1138"/>
      <c r="J87" s="1138"/>
      <c r="K87" s="1138"/>
      <c r="L87" s="1138"/>
      <c r="M87" s="1138"/>
      <c r="N87" s="1138"/>
      <c r="O87" s="1138"/>
      <c r="P87" s="1138"/>
      <c r="Q87" s="1138"/>
      <c r="R87" s="1138"/>
      <c r="S87" s="1138"/>
      <c r="T87" s="1138"/>
      <c r="U87" s="1138"/>
      <c r="V87" s="1138"/>
      <c r="W87" s="1138"/>
      <c r="X87" s="1138"/>
      <c r="Y87" s="1138"/>
      <c r="Z87" s="1138"/>
    </row>
    <row r="88" spans="1:26" s="349" customFormat="1" ht="12.75" x14ac:dyDescent="0.2">
      <c r="A88" s="61"/>
      <c r="B88" s="77"/>
      <c r="C88" s="78"/>
      <c r="D88" s="135"/>
      <c r="E88" s="1445"/>
      <c r="F88" s="356"/>
      <c r="G88" s="356"/>
      <c r="H88" s="356"/>
      <c r="I88" s="356"/>
      <c r="J88" s="356"/>
      <c r="K88" s="356"/>
      <c r="L88" s="356"/>
      <c r="M88" s="356"/>
      <c r="N88" s="356"/>
      <c r="O88" s="356"/>
      <c r="P88" s="356"/>
      <c r="Q88" s="356"/>
      <c r="R88" s="356"/>
      <c r="S88" s="356"/>
      <c r="T88" s="356"/>
      <c r="U88" s="356"/>
      <c r="V88" s="356"/>
      <c r="W88" s="356"/>
      <c r="X88" s="356"/>
      <c r="Y88" s="356"/>
      <c r="Z88" s="356"/>
    </row>
    <row r="89" spans="1:26" s="349" customFormat="1" ht="12.75" x14ac:dyDescent="0.2">
      <c r="A89" s="61"/>
      <c r="B89" s="77"/>
      <c r="C89" s="78"/>
      <c r="D89" s="135"/>
      <c r="E89" s="1446"/>
      <c r="F89" s="1138"/>
      <c r="G89" s="1138"/>
      <c r="H89" s="1138"/>
      <c r="I89" s="1138"/>
      <c r="J89" s="1138"/>
      <c r="K89" s="1138"/>
      <c r="L89" s="1138"/>
      <c r="M89" s="1138"/>
      <c r="N89" s="1138"/>
      <c r="O89" s="1138"/>
      <c r="P89" s="1138"/>
      <c r="Q89" s="1138"/>
      <c r="R89" s="1138"/>
      <c r="S89" s="1138"/>
      <c r="T89" s="1138"/>
      <c r="U89" s="1138"/>
      <c r="V89" s="1138"/>
      <c r="W89" s="1138"/>
      <c r="X89" s="1138"/>
      <c r="Y89" s="1138"/>
      <c r="Z89" s="1138"/>
    </row>
    <row r="90" spans="1:26" s="349" customFormat="1" ht="12.75" x14ac:dyDescent="0.2">
      <c r="A90" s="61"/>
      <c r="B90" s="77"/>
      <c r="C90" s="78"/>
      <c r="D90" s="135"/>
      <c r="E90" s="1445"/>
      <c r="F90" s="356"/>
      <c r="G90" s="356"/>
      <c r="H90" s="356"/>
      <c r="I90" s="356"/>
      <c r="J90" s="356"/>
      <c r="K90" s="356"/>
      <c r="L90" s="356"/>
      <c r="M90" s="356"/>
      <c r="N90" s="356"/>
      <c r="O90" s="356"/>
      <c r="P90" s="356"/>
      <c r="Q90" s="356"/>
      <c r="R90" s="356"/>
      <c r="S90" s="356"/>
      <c r="T90" s="356"/>
      <c r="U90" s="356"/>
      <c r="V90" s="356"/>
      <c r="W90" s="356"/>
      <c r="X90" s="356"/>
      <c r="Y90" s="356"/>
      <c r="Z90" s="356"/>
    </row>
    <row r="91" spans="1:26" s="349" customFormat="1" ht="12.75" x14ac:dyDescent="0.2">
      <c r="A91" s="61"/>
      <c r="B91" s="77"/>
      <c r="C91" s="78"/>
      <c r="D91" s="135"/>
      <c r="E91" s="1446"/>
      <c r="F91" s="1138"/>
      <c r="G91" s="1138"/>
      <c r="H91" s="1138"/>
      <c r="I91" s="1138"/>
      <c r="J91" s="1138"/>
      <c r="K91" s="1138"/>
      <c r="L91" s="1138"/>
      <c r="M91" s="1138"/>
      <c r="N91" s="1138"/>
      <c r="O91" s="1138"/>
      <c r="P91" s="1138"/>
      <c r="Q91" s="1138"/>
      <c r="R91" s="1138"/>
      <c r="S91" s="1138"/>
      <c r="T91" s="1138"/>
      <c r="U91" s="1138"/>
      <c r="V91" s="1138"/>
      <c r="W91" s="1138"/>
      <c r="X91" s="1138"/>
      <c r="Y91" s="1138"/>
      <c r="Z91" s="1138"/>
    </row>
    <row r="92" spans="1:26" s="349" customFormat="1" ht="12.75" x14ac:dyDescent="0.2">
      <c r="A92" s="61"/>
      <c r="B92" s="77"/>
      <c r="C92" s="78"/>
      <c r="D92" s="135"/>
      <c r="E92" s="1445"/>
      <c r="F92" s="356"/>
      <c r="G92" s="356"/>
      <c r="H92" s="356"/>
      <c r="I92" s="356"/>
      <c r="J92" s="356"/>
      <c r="K92" s="356"/>
      <c r="L92" s="356"/>
      <c r="M92" s="356"/>
      <c r="N92" s="356"/>
      <c r="O92" s="356"/>
      <c r="P92" s="356"/>
      <c r="Q92" s="356"/>
      <c r="R92" s="356"/>
      <c r="S92" s="356"/>
      <c r="T92" s="356"/>
      <c r="U92" s="356"/>
      <c r="V92" s="356"/>
      <c r="W92" s="356"/>
      <c r="X92" s="356"/>
      <c r="Y92" s="356"/>
      <c r="Z92" s="356"/>
    </row>
    <row r="93" spans="1:26" s="349" customFormat="1" ht="12.75" x14ac:dyDescent="0.2">
      <c r="A93" s="61"/>
      <c r="B93" s="77"/>
      <c r="C93" s="78"/>
      <c r="D93" s="135"/>
      <c r="E93" s="1446"/>
      <c r="F93" s="1138"/>
      <c r="G93" s="1138"/>
      <c r="H93" s="1138"/>
      <c r="I93" s="1138"/>
      <c r="J93" s="1138"/>
      <c r="K93" s="1138"/>
      <c r="L93" s="1138"/>
      <c r="M93" s="1138"/>
      <c r="N93" s="1138"/>
      <c r="O93" s="1138"/>
      <c r="P93" s="1138"/>
      <c r="Q93" s="1138"/>
      <c r="R93" s="1138"/>
      <c r="S93" s="1138"/>
      <c r="T93" s="1138"/>
      <c r="U93" s="1138"/>
      <c r="V93" s="1138"/>
      <c r="W93" s="1138"/>
      <c r="X93" s="1138"/>
      <c r="Y93" s="1138"/>
      <c r="Z93" s="1138"/>
    </row>
    <row r="94" spans="1:26" s="349" customFormat="1" ht="12.75" x14ac:dyDescent="0.2">
      <c r="A94" s="61"/>
      <c r="B94" s="77"/>
      <c r="C94" s="78"/>
      <c r="D94" s="135"/>
      <c r="E94" s="1445"/>
      <c r="F94" s="356"/>
      <c r="G94" s="356"/>
      <c r="H94" s="356"/>
      <c r="I94" s="356"/>
      <c r="J94" s="356"/>
      <c r="K94" s="356"/>
      <c r="L94" s="356"/>
      <c r="M94" s="356"/>
      <c r="N94" s="356"/>
      <c r="O94" s="356"/>
      <c r="P94" s="356"/>
      <c r="Q94" s="356"/>
      <c r="R94" s="356"/>
      <c r="S94" s="356"/>
      <c r="T94" s="356"/>
      <c r="U94" s="356"/>
      <c r="V94" s="356"/>
      <c r="W94" s="356"/>
      <c r="X94" s="356"/>
      <c r="Y94" s="356"/>
      <c r="Z94" s="356"/>
    </row>
    <row r="95" spans="1:26" s="349" customFormat="1" ht="12.75" x14ac:dyDescent="0.2">
      <c r="A95" s="61"/>
      <c r="B95" s="77"/>
      <c r="C95" s="78"/>
      <c r="D95" s="135"/>
      <c r="E95" s="1446"/>
      <c r="F95" s="1138"/>
      <c r="G95" s="1138"/>
      <c r="H95" s="1138"/>
      <c r="I95" s="1138"/>
      <c r="J95" s="1138"/>
      <c r="K95" s="1138"/>
      <c r="L95" s="1138"/>
      <c r="M95" s="1138"/>
      <c r="N95" s="1138"/>
      <c r="O95" s="1138"/>
      <c r="P95" s="1138"/>
      <c r="Q95" s="1138"/>
      <c r="R95" s="1138"/>
      <c r="S95" s="1138"/>
      <c r="T95" s="1138"/>
      <c r="U95" s="1138"/>
      <c r="V95" s="1138"/>
      <c r="W95" s="1138"/>
      <c r="X95" s="1138"/>
      <c r="Y95" s="1138"/>
      <c r="Z95" s="1138"/>
    </row>
    <row r="96" spans="1:26" s="349" customFormat="1" ht="12.75" x14ac:dyDescent="0.2">
      <c r="A96" s="61"/>
      <c r="B96" s="77"/>
      <c r="C96" s="78"/>
      <c r="D96" s="135"/>
      <c r="E96" s="1445"/>
      <c r="F96" s="356"/>
      <c r="G96" s="356"/>
      <c r="H96" s="356"/>
      <c r="I96" s="356"/>
      <c r="J96" s="356"/>
      <c r="K96" s="356"/>
      <c r="L96" s="356"/>
      <c r="M96" s="356"/>
      <c r="N96" s="356"/>
      <c r="O96" s="356"/>
      <c r="P96" s="356"/>
      <c r="Q96" s="356"/>
      <c r="R96" s="356"/>
      <c r="S96" s="356"/>
      <c r="T96" s="356"/>
      <c r="U96" s="356"/>
      <c r="V96" s="356"/>
      <c r="W96" s="356"/>
      <c r="X96" s="356"/>
      <c r="Y96" s="356"/>
      <c r="Z96" s="356"/>
    </row>
    <row r="97" spans="1:26" s="349" customFormat="1" ht="12.75" x14ac:dyDescent="0.2">
      <c r="A97" s="61"/>
      <c r="B97" s="77"/>
      <c r="C97" s="78"/>
      <c r="D97" s="135"/>
      <c r="E97" s="1446"/>
      <c r="F97" s="1138"/>
      <c r="G97" s="1138"/>
      <c r="H97" s="1138"/>
      <c r="I97" s="1138"/>
      <c r="J97" s="1138"/>
      <c r="K97" s="1138"/>
      <c r="L97" s="1138"/>
      <c r="M97" s="1138"/>
      <c r="N97" s="1138"/>
      <c r="O97" s="1138"/>
      <c r="P97" s="1138"/>
      <c r="Q97" s="1138"/>
      <c r="R97" s="1138"/>
      <c r="S97" s="1138"/>
      <c r="T97" s="1138"/>
      <c r="U97" s="1138"/>
      <c r="V97" s="1138"/>
      <c r="W97" s="1138"/>
      <c r="X97" s="1138"/>
      <c r="Y97" s="1138"/>
      <c r="Z97" s="1138"/>
    </row>
    <row r="98" spans="1:26" s="349" customFormat="1" ht="12.75" x14ac:dyDescent="0.2">
      <c r="A98" s="61"/>
      <c r="B98" s="77"/>
      <c r="C98" s="78"/>
      <c r="D98" s="135"/>
      <c r="E98" s="1445"/>
      <c r="F98" s="356"/>
      <c r="G98" s="356"/>
      <c r="H98" s="356"/>
      <c r="I98" s="356"/>
      <c r="J98" s="356"/>
      <c r="K98" s="356"/>
      <c r="L98" s="356"/>
      <c r="M98" s="356"/>
      <c r="N98" s="356"/>
      <c r="O98" s="356"/>
      <c r="P98" s="356"/>
      <c r="Q98" s="356"/>
      <c r="R98" s="356"/>
      <c r="S98" s="356"/>
      <c r="T98" s="356"/>
      <c r="U98" s="356"/>
      <c r="V98" s="356"/>
      <c r="W98" s="356"/>
      <c r="X98" s="356"/>
      <c r="Y98" s="356"/>
      <c r="Z98" s="356"/>
    </row>
    <row r="99" spans="1:26" s="349" customFormat="1" ht="12.75" x14ac:dyDescent="0.2">
      <c r="A99" s="61"/>
      <c r="B99" s="77"/>
      <c r="C99" s="78"/>
      <c r="D99" s="135"/>
      <c r="E99" s="1446"/>
      <c r="F99" s="1138"/>
      <c r="G99" s="1138"/>
      <c r="H99" s="1138"/>
      <c r="I99" s="1138"/>
      <c r="J99" s="1138"/>
      <c r="K99" s="1138"/>
      <c r="L99" s="1138"/>
      <c r="M99" s="1138"/>
      <c r="N99" s="1138"/>
      <c r="O99" s="1138"/>
      <c r="P99" s="1138"/>
      <c r="Q99" s="1138"/>
      <c r="R99" s="1138"/>
      <c r="S99" s="1138"/>
      <c r="T99" s="1138"/>
      <c r="U99" s="1138"/>
      <c r="V99" s="1138"/>
      <c r="W99" s="1138"/>
      <c r="X99" s="1138"/>
      <c r="Y99" s="1138"/>
      <c r="Z99" s="1138"/>
    </row>
    <row r="100" spans="1:26" s="349" customFormat="1" ht="12.75" x14ac:dyDescent="0.2">
      <c r="A100" s="61"/>
      <c r="B100" s="77"/>
      <c r="C100" s="78"/>
      <c r="D100" s="135"/>
      <c r="E100" s="1445"/>
      <c r="F100" s="356"/>
      <c r="G100" s="356"/>
      <c r="H100" s="356"/>
      <c r="I100" s="356"/>
      <c r="J100" s="356"/>
      <c r="K100" s="356"/>
      <c r="L100" s="356"/>
      <c r="M100" s="356"/>
      <c r="N100" s="356"/>
      <c r="O100" s="356"/>
      <c r="P100" s="356"/>
      <c r="Q100" s="356"/>
      <c r="R100" s="356"/>
      <c r="S100" s="356"/>
      <c r="T100" s="356"/>
      <c r="U100" s="356"/>
      <c r="V100" s="356"/>
      <c r="W100" s="356"/>
      <c r="X100" s="356"/>
      <c r="Y100" s="356"/>
      <c r="Z100" s="356"/>
    </row>
    <row r="101" spans="1:26" s="349" customFormat="1" ht="12.75" x14ac:dyDescent="0.2">
      <c r="A101" s="61"/>
      <c r="B101" s="77"/>
      <c r="C101" s="78"/>
      <c r="D101" s="135"/>
      <c r="E101" s="1446"/>
      <c r="F101" s="1138"/>
      <c r="G101" s="1138"/>
      <c r="H101" s="1138"/>
      <c r="I101" s="1138"/>
      <c r="J101" s="1138"/>
      <c r="K101" s="1138"/>
      <c r="L101" s="1138"/>
      <c r="M101" s="1138"/>
      <c r="N101" s="1138"/>
      <c r="O101" s="1138"/>
      <c r="P101" s="1138"/>
      <c r="Q101" s="1138"/>
      <c r="R101" s="1138"/>
      <c r="S101" s="1138"/>
      <c r="T101" s="1138"/>
      <c r="U101" s="1138"/>
      <c r="V101" s="1138"/>
      <c r="W101" s="1138"/>
      <c r="X101" s="1138"/>
      <c r="Y101" s="1138"/>
      <c r="Z101" s="1138"/>
    </row>
    <row r="102" spans="1:26" s="349" customFormat="1" ht="12.75" x14ac:dyDescent="0.2">
      <c r="A102" s="61"/>
      <c r="B102" s="77"/>
      <c r="C102" s="78"/>
      <c r="D102" s="135"/>
      <c r="E102" s="1445"/>
      <c r="F102" s="356"/>
      <c r="G102" s="356"/>
      <c r="H102" s="356"/>
      <c r="I102" s="356"/>
      <c r="J102" s="356"/>
      <c r="K102" s="356"/>
      <c r="L102" s="356"/>
      <c r="M102" s="356"/>
      <c r="N102" s="356"/>
      <c r="O102" s="356"/>
      <c r="P102" s="356"/>
      <c r="Q102" s="356"/>
      <c r="R102" s="356"/>
      <c r="S102" s="356"/>
      <c r="T102" s="356"/>
      <c r="U102" s="356"/>
      <c r="V102" s="356"/>
      <c r="W102" s="356"/>
      <c r="X102" s="356"/>
      <c r="Y102" s="356"/>
      <c r="Z102" s="356"/>
    </row>
    <row r="103" spans="1:26" s="349" customFormat="1" ht="12.75" x14ac:dyDescent="0.2">
      <c r="A103" s="61"/>
      <c r="B103" s="77"/>
      <c r="C103" s="78"/>
      <c r="D103" s="135"/>
      <c r="E103" s="1446"/>
      <c r="F103" s="1138"/>
      <c r="G103" s="1138"/>
      <c r="H103" s="1138"/>
      <c r="I103" s="1138"/>
      <c r="J103" s="1138"/>
      <c r="K103" s="1138"/>
      <c r="L103" s="1138"/>
      <c r="M103" s="1138"/>
      <c r="N103" s="1138"/>
      <c r="O103" s="1138"/>
      <c r="P103" s="1138"/>
      <c r="Q103" s="1138"/>
      <c r="R103" s="1138"/>
      <c r="S103" s="1138"/>
      <c r="T103" s="1138"/>
      <c r="U103" s="1138"/>
      <c r="V103" s="1138"/>
      <c r="W103" s="1138"/>
      <c r="X103" s="1138"/>
      <c r="Y103" s="1138"/>
      <c r="Z103" s="1138"/>
    </row>
    <row r="104" spans="1:26" s="349" customFormat="1" ht="12.75" x14ac:dyDescent="0.2">
      <c r="A104" s="61"/>
      <c r="B104" s="77"/>
      <c r="C104" s="78"/>
      <c r="D104" s="135"/>
      <c r="E104" s="1445"/>
      <c r="F104" s="356"/>
      <c r="G104" s="356"/>
      <c r="H104" s="356"/>
      <c r="I104" s="356"/>
      <c r="J104" s="356"/>
      <c r="K104" s="356"/>
      <c r="L104" s="356"/>
      <c r="M104" s="356"/>
      <c r="N104" s="356"/>
      <c r="O104" s="356"/>
      <c r="P104" s="356"/>
      <c r="Q104" s="356"/>
      <c r="R104" s="356"/>
      <c r="S104" s="356"/>
      <c r="T104" s="356"/>
      <c r="U104" s="356"/>
      <c r="V104" s="356"/>
      <c r="W104" s="356"/>
      <c r="X104" s="356"/>
      <c r="Y104" s="356"/>
      <c r="Z104" s="356"/>
    </row>
    <row r="105" spans="1:26" s="349" customFormat="1" ht="12.75" x14ac:dyDescent="0.2">
      <c r="A105" s="61"/>
      <c r="B105" s="77"/>
      <c r="C105" s="78"/>
      <c r="D105" s="135"/>
      <c r="E105" s="1446"/>
      <c r="F105" s="1138"/>
      <c r="G105" s="1138"/>
      <c r="H105" s="1138"/>
      <c r="I105" s="1138"/>
      <c r="J105" s="1138"/>
      <c r="K105" s="1138"/>
      <c r="L105" s="1138"/>
      <c r="M105" s="1138"/>
      <c r="N105" s="1138"/>
      <c r="O105" s="1138"/>
      <c r="P105" s="1138"/>
      <c r="Q105" s="1138"/>
      <c r="R105" s="1138"/>
      <c r="S105" s="1138"/>
      <c r="T105" s="1138"/>
      <c r="U105" s="1138"/>
      <c r="V105" s="1138"/>
      <c r="W105" s="1138"/>
      <c r="X105" s="1138"/>
      <c r="Y105" s="1138"/>
      <c r="Z105" s="1138"/>
    </row>
    <row r="106" spans="1:26" s="349" customFormat="1" ht="12.75" x14ac:dyDescent="0.2">
      <c r="A106" s="61"/>
      <c r="B106" s="77"/>
      <c r="C106" s="78"/>
      <c r="D106" s="135"/>
      <c r="E106" s="1445"/>
      <c r="F106" s="356"/>
      <c r="G106" s="356"/>
      <c r="H106" s="356"/>
      <c r="I106" s="356"/>
      <c r="J106" s="356"/>
      <c r="K106" s="356"/>
      <c r="L106" s="356"/>
      <c r="M106" s="356"/>
      <c r="N106" s="356"/>
      <c r="O106" s="356"/>
      <c r="P106" s="356"/>
      <c r="Q106" s="356"/>
      <c r="R106" s="356"/>
      <c r="S106" s="356"/>
      <c r="T106" s="356"/>
      <c r="U106" s="356"/>
      <c r="V106" s="356"/>
      <c r="W106" s="356"/>
      <c r="X106" s="356"/>
      <c r="Y106" s="356"/>
      <c r="Z106" s="356"/>
    </row>
    <row r="107" spans="1:26" s="349" customFormat="1" ht="12.75" x14ac:dyDescent="0.2">
      <c r="A107" s="61"/>
      <c r="B107" s="77"/>
      <c r="C107" s="78"/>
      <c r="D107" s="135"/>
      <c r="E107" s="1446"/>
      <c r="F107" s="1138"/>
      <c r="G107" s="1138"/>
      <c r="H107" s="1138"/>
      <c r="I107" s="1138"/>
      <c r="J107" s="1138"/>
      <c r="K107" s="1138"/>
      <c r="L107" s="1138"/>
      <c r="M107" s="1138"/>
      <c r="N107" s="1138"/>
      <c r="O107" s="1138"/>
      <c r="P107" s="1138"/>
      <c r="Q107" s="1138"/>
      <c r="R107" s="1138"/>
      <c r="S107" s="1138"/>
      <c r="T107" s="1138"/>
      <c r="U107" s="1138"/>
      <c r="V107" s="1138"/>
      <c r="W107" s="1138"/>
      <c r="X107" s="1138"/>
      <c r="Y107" s="1138"/>
      <c r="Z107" s="1138"/>
    </row>
    <row r="108" spans="1:26" s="349" customFormat="1" ht="12.75" x14ac:dyDescent="0.2">
      <c r="A108" s="61"/>
      <c r="B108" s="77"/>
      <c r="C108" s="78"/>
      <c r="D108" s="135"/>
      <c r="E108" s="1445"/>
      <c r="F108" s="356"/>
      <c r="G108" s="356"/>
      <c r="H108" s="356"/>
      <c r="I108" s="356"/>
      <c r="J108" s="356"/>
      <c r="K108" s="356"/>
      <c r="L108" s="356"/>
      <c r="M108" s="356"/>
      <c r="N108" s="356"/>
      <c r="O108" s="356"/>
      <c r="P108" s="356"/>
      <c r="Q108" s="356"/>
      <c r="R108" s="356"/>
      <c r="S108" s="356"/>
      <c r="T108" s="356"/>
      <c r="U108" s="356"/>
      <c r="V108" s="356"/>
      <c r="W108" s="356"/>
      <c r="X108" s="356"/>
      <c r="Y108" s="356"/>
      <c r="Z108" s="356"/>
    </row>
    <row r="109" spans="1:26" s="349" customFormat="1" ht="12.75" x14ac:dyDescent="0.2">
      <c r="A109" s="61"/>
      <c r="B109" s="77"/>
      <c r="C109" s="78"/>
      <c r="D109" s="135"/>
      <c r="E109" s="1446"/>
      <c r="F109" s="1138"/>
      <c r="G109" s="1138"/>
      <c r="H109" s="1138"/>
      <c r="I109" s="1138"/>
      <c r="J109" s="1138"/>
      <c r="K109" s="1138"/>
      <c r="L109" s="1138"/>
      <c r="M109" s="1138"/>
      <c r="N109" s="1138"/>
      <c r="O109" s="1138"/>
      <c r="P109" s="1138"/>
      <c r="Q109" s="1138"/>
      <c r="R109" s="1138"/>
      <c r="S109" s="1138"/>
      <c r="T109" s="1138"/>
      <c r="U109" s="1138"/>
      <c r="V109" s="1138"/>
      <c r="W109" s="1138"/>
      <c r="X109" s="1138"/>
      <c r="Y109" s="1138"/>
      <c r="Z109" s="1138"/>
    </row>
    <row r="110" spans="1:26" s="349" customFormat="1" ht="12.75" x14ac:dyDescent="0.2">
      <c r="A110" s="61"/>
      <c r="B110" s="77"/>
      <c r="C110" s="78"/>
      <c r="D110" s="135"/>
      <c r="E110" s="1445"/>
      <c r="F110" s="356"/>
      <c r="G110" s="356"/>
      <c r="H110" s="356"/>
      <c r="I110" s="356"/>
      <c r="J110" s="356"/>
      <c r="K110" s="356"/>
      <c r="L110" s="356"/>
      <c r="M110" s="356"/>
      <c r="N110" s="356"/>
      <c r="O110" s="356"/>
      <c r="P110" s="356"/>
      <c r="Q110" s="356"/>
      <c r="R110" s="356"/>
      <c r="S110" s="356"/>
      <c r="T110" s="356"/>
      <c r="U110" s="356"/>
      <c r="V110" s="356"/>
      <c r="W110" s="356"/>
      <c r="X110" s="356"/>
      <c r="Y110" s="356"/>
      <c r="Z110" s="356"/>
    </row>
    <row r="111" spans="1:26" s="349" customFormat="1" ht="12.75" x14ac:dyDescent="0.2">
      <c r="A111" s="61"/>
      <c r="B111" s="77"/>
      <c r="C111" s="78"/>
      <c r="D111" s="135"/>
      <c r="E111" s="1446"/>
      <c r="F111" s="1138"/>
      <c r="G111" s="1138"/>
      <c r="H111" s="1138"/>
      <c r="I111" s="1138"/>
      <c r="J111" s="1138"/>
      <c r="K111" s="1138"/>
      <c r="L111" s="1138"/>
      <c r="M111" s="1138"/>
      <c r="N111" s="1138"/>
      <c r="O111" s="1138"/>
      <c r="P111" s="1138"/>
      <c r="Q111" s="1138"/>
      <c r="R111" s="1138"/>
      <c r="S111" s="1138"/>
      <c r="T111" s="1138"/>
      <c r="U111" s="1138"/>
      <c r="V111" s="1138"/>
      <c r="W111" s="1138"/>
      <c r="X111" s="1138"/>
      <c r="Y111" s="1138"/>
      <c r="Z111" s="1138"/>
    </row>
    <row r="112" spans="1:26" s="349" customFormat="1" ht="12.75" x14ac:dyDescent="0.2">
      <c r="A112" s="61"/>
      <c r="B112" s="77"/>
      <c r="C112" s="78"/>
      <c r="D112" s="135"/>
      <c r="E112" s="1445"/>
      <c r="F112" s="356"/>
      <c r="G112" s="356"/>
      <c r="H112" s="356"/>
      <c r="I112" s="356"/>
      <c r="J112" s="356"/>
      <c r="K112" s="356"/>
      <c r="L112" s="356"/>
      <c r="M112" s="356"/>
      <c r="N112" s="356"/>
      <c r="O112" s="356"/>
      <c r="P112" s="356"/>
      <c r="Q112" s="356"/>
      <c r="R112" s="356"/>
      <c r="S112" s="356"/>
      <c r="T112" s="356"/>
      <c r="U112" s="356"/>
      <c r="V112" s="356"/>
      <c r="W112" s="356"/>
      <c r="X112" s="356"/>
      <c r="Y112" s="356"/>
      <c r="Z112" s="356"/>
    </row>
    <row r="113" spans="1:26" s="349" customFormat="1" ht="12.75" x14ac:dyDescent="0.2">
      <c r="A113" s="61"/>
      <c r="B113" s="77"/>
      <c r="C113" s="78"/>
      <c r="D113" s="135"/>
      <c r="E113" s="1446"/>
      <c r="F113" s="1138"/>
      <c r="G113" s="1138"/>
      <c r="H113" s="1138"/>
      <c r="I113" s="1138"/>
      <c r="J113" s="1138"/>
      <c r="K113" s="1138"/>
      <c r="L113" s="1138"/>
      <c r="M113" s="1138"/>
      <c r="N113" s="1138"/>
      <c r="O113" s="1138"/>
      <c r="P113" s="1138"/>
      <c r="Q113" s="1138"/>
      <c r="R113" s="1138"/>
      <c r="S113" s="1138"/>
      <c r="T113" s="1138"/>
      <c r="U113" s="1138"/>
      <c r="V113" s="1138"/>
      <c r="W113" s="1138"/>
      <c r="X113" s="1138"/>
      <c r="Y113" s="1138"/>
      <c r="Z113" s="1138"/>
    </row>
    <row r="114" spans="1:26" s="349" customFormat="1" ht="12.75" x14ac:dyDescent="0.2">
      <c r="A114" s="61"/>
      <c r="B114" s="77"/>
      <c r="C114" s="78"/>
      <c r="D114" s="135"/>
      <c r="E114" s="1445"/>
      <c r="F114" s="356"/>
      <c r="G114" s="356"/>
      <c r="H114" s="356"/>
      <c r="I114" s="356"/>
      <c r="J114" s="356"/>
      <c r="K114" s="356"/>
      <c r="L114" s="356"/>
      <c r="M114" s="356"/>
      <c r="N114" s="356"/>
      <c r="O114" s="356"/>
      <c r="P114" s="356"/>
      <c r="Q114" s="356"/>
      <c r="R114" s="356"/>
      <c r="S114" s="356"/>
      <c r="T114" s="356"/>
      <c r="U114" s="356"/>
      <c r="V114" s="356"/>
      <c r="W114" s="356"/>
      <c r="X114" s="356"/>
      <c r="Y114" s="356"/>
      <c r="Z114" s="356"/>
    </row>
    <row r="115" spans="1:26" s="349" customFormat="1" ht="12.75" x14ac:dyDescent="0.2">
      <c r="A115" s="61"/>
      <c r="B115" s="77"/>
      <c r="C115" s="78"/>
      <c r="D115" s="135"/>
      <c r="E115" s="1446"/>
      <c r="F115" s="1138"/>
      <c r="G115" s="1138"/>
      <c r="H115" s="1138"/>
      <c r="I115" s="1138"/>
      <c r="J115" s="1138"/>
      <c r="K115" s="1138"/>
      <c r="L115" s="1138"/>
      <c r="M115" s="1138"/>
      <c r="N115" s="1138"/>
      <c r="O115" s="1138"/>
      <c r="P115" s="1138"/>
      <c r="Q115" s="1138"/>
      <c r="R115" s="1138"/>
      <c r="S115" s="1138"/>
      <c r="T115" s="1138"/>
      <c r="U115" s="1138"/>
      <c r="V115" s="1138"/>
      <c r="W115" s="1138"/>
      <c r="X115" s="1138"/>
      <c r="Y115" s="1138"/>
      <c r="Z115" s="1138"/>
    </row>
    <row r="116" spans="1:26" s="349" customFormat="1" ht="12.75" x14ac:dyDescent="0.2">
      <c r="A116" s="61"/>
      <c r="B116" s="77"/>
      <c r="C116" s="78"/>
      <c r="D116" s="135"/>
      <c r="E116" s="1445"/>
      <c r="F116" s="356"/>
      <c r="G116" s="356"/>
      <c r="H116" s="356"/>
      <c r="I116" s="356"/>
      <c r="J116" s="356"/>
      <c r="K116" s="356"/>
      <c r="L116" s="356"/>
      <c r="M116" s="356"/>
      <c r="N116" s="356"/>
      <c r="O116" s="356"/>
      <c r="P116" s="356"/>
      <c r="Q116" s="356"/>
      <c r="R116" s="356"/>
      <c r="S116" s="356"/>
      <c r="T116" s="356"/>
      <c r="U116" s="356"/>
      <c r="V116" s="356"/>
      <c r="W116" s="356"/>
      <c r="X116" s="356"/>
      <c r="Y116" s="356"/>
      <c r="Z116" s="356"/>
    </row>
    <row r="117" spans="1:26" s="349" customFormat="1" ht="12.75" x14ac:dyDescent="0.2">
      <c r="A117" s="61"/>
      <c r="B117" s="77"/>
      <c r="C117" s="78"/>
      <c r="D117" s="135"/>
      <c r="E117" s="1446"/>
      <c r="F117" s="1138"/>
      <c r="G117" s="1138"/>
      <c r="H117" s="1138"/>
      <c r="I117" s="1138"/>
      <c r="J117" s="1138"/>
      <c r="K117" s="1138"/>
      <c r="L117" s="1138"/>
      <c r="M117" s="1138"/>
      <c r="N117" s="1138"/>
      <c r="O117" s="1138"/>
      <c r="P117" s="1138"/>
      <c r="Q117" s="1138"/>
      <c r="R117" s="1138"/>
      <c r="S117" s="1138"/>
      <c r="T117" s="1138"/>
      <c r="U117" s="1138"/>
      <c r="V117" s="1138"/>
      <c r="W117" s="1138"/>
      <c r="X117" s="1138"/>
      <c r="Y117" s="1138"/>
      <c r="Z117" s="1138"/>
    </row>
    <row r="118" spans="1:26" s="349" customFormat="1" ht="12.75" x14ac:dyDescent="0.2">
      <c r="A118" s="61"/>
      <c r="B118" s="77"/>
      <c r="C118" s="78"/>
      <c r="D118" s="135"/>
      <c r="E118" s="1445"/>
      <c r="F118" s="356"/>
      <c r="G118" s="356"/>
      <c r="H118" s="356"/>
      <c r="I118" s="356"/>
      <c r="J118" s="356"/>
      <c r="K118" s="356"/>
      <c r="L118" s="356"/>
      <c r="M118" s="356"/>
      <c r="N118" s="356"/>
      <c r="O118" s="356"/>
      <c r="P118" s="356"/>
      <c r="Q118" s="356"/>
      <c r="R118" s="356"/>
      <c r="S118" s="356"/>
      <c r="T118" s="356"/>
      <c r="U118" s="356"/>
      <c r="V118" s="356"/>
      <c r="W118" s="356"/>
      <c r="X118" s="356"/>
      <c r="Y118" s="356"/>
      <c r="Z118" s="356"/>
    </row>
    <row r="119" spans="1:26" s="349" customFormat="1" ht="12.75" x14ac:dyDescent="0.2">
      <c r="A119" s="61"/>
      <c r="B119" s="77"/>
      <c r="C119" s="78"/>
      <c r="D119" s="135"/>
      <c r="E119" s="1446"/>
      <c r="F119" s="1138"/>
      <c r="G119" s="1138"/>
      <c r="H119" s="1138"/>
      <c r="I119" s="1138"/>
      <c r="J119" s="1138"/>
      <c r="K119" s="1138"/>
      <c r="L119" s="1138"/>
      <c r="M119" s="1138"/>
      <c r="N119" s="1138"/>
      <c r="O119" s="1138"/>
      <c r="P119" s="1138"/>
      <c r="Q119" s="1138"/>
      <c r="R119" s="1138"/>
      <c r="S119" s="1138"/>
      <c r="T119" s="1138"/>
      <c r="U119" s="1138"/>
      <c r="V119" s="1138"/>
      <c r="W119" s="1138"/>
      <c r="X119" s="1138"/>
      <c r="Y119" s="1138"/>
      <c r="Z119" s="1138"/>
    </row>
    <row r="120" spans="1:26" s="349" customFormat="1" ht="12.75" x14ac:dyDescent="0.2">
      <c r="A120" s="61"/>
      <c r="B120" s="77"/>
      <c r="C120" s="78"/>
      <c r="D120" s="135"/>
      <c r="E120" s="1445"/>
      <c r="F120" s="356"/>
      <c r="G120" s="356"/>
      <c r="H120" s="356"/>
      <c r="I120" s="356"/>
      <c r="J120" s="356"/>
      <c r="K120" s="356"/>
      <c r="L120" s="356"/>
      <c r="M120" s="356"/>
      <c r="N120" s="356"/>
      <c r="O120" s="356"/>
      <c r="P120" s="356"/>
      <c r="Q120" s="356"/>
      <c r="R120" s="356"/>
      <c r="S120" s="356"/>
      <c r="T120" s="356"/>
      <c r="U120" s="356"/>
      <c r="V120" s="356"/>
      <c r="W120" s="356"/>
      <c r="X120" s="356"/>
      <c r="Y120" s="356"/>
      <c r="Z120" s="356"/>
    </row>
    <row r="121" spans="1:26" s="349" customFormat="1" ht="12.75" x14ac:dyDescent="0.2">
      <c r="A121" s="61"/>
      <c r="B121" s="77"/>
      <c r="C121" s="78"/>
      <c r="D121" s="135"/>
      <c r="E121" s="1446"/>
      <c r="F121" s="1138"/>
      <c r="G121" s="1138"/>
      <c r="H121" s="1138"/>
      <c r="I121" s="1138"/>
      <c r="J121" s="1138"/>
      <c r="K121" s="1138"/>
      <c r="L121" s="1138"/>
      <c r="M121" s="1138"/>
      <c r="N121" s="1138"/>
      <c r="O121" s="1138"/>
      <c r="P121" s="1138"/>
      <c r="Q121" s="1138"/>
      <c r="R121" s="1138"/>
      <c r="S121" s="1138"/>
      <c r="T121" s="1138"/>
      <c r="U121" s="1138"/>
      <c r="V121" s="1138"/>
      <c r="W121" s="1138"/>
      <c r="X121" s="1138"/>
      <c r="Y121" s="1138"/>
      <c r="Z121" s="1138"/>
    </row>
    <row r="122" spans="1:26" s="349" customFormat="1" ht="12.75" x14ac:dyDescent="0.2">
      <c r="A122" s="61"/>
      <c r="B122" s="77"/>
      <c r="C122" s="78"/>
      <c r="D122" s="135"/>
      <c r="E122" s="1445"/>
      <c r="F122" s="356"/>
      <c r="G122" s="356"/>
      <c r="H122" s="356"/>
      <c r="I122" s="356"/>
      <c r="J122" s="356"/>
      <c r="K122" s="356"/>
      <c r="L122" s="356"/>
      <c r="M122" s="356"/>
      <c r="N122" s="356"/>
      <c r="O122" s="356"/>
      <c r="P122" s="356"/>
      <c r="Q122" s="356"/>
      <c r="R122" s="356"/>
      <c r="S122" s="356"/>
      <c r="T122" s="356"/>
      <c r="U122" s="356"/>
      <c r="V122" s="356"/>
      <c r="W122" s="356"/>
      <c r="X122" s="356"/>
      <c r="Y122" s="356"/>
      <c r="Z122" s="356"/>
    </row>
    <row r="123" spans="1:26" s="349" customFormat="1" ht="12.75" x14ac:dyDescent="0.2">
      <c r="A123" s="61"/>
      <c r="B123" s="77"/>
      <c r="C123" s="78"/>
      <c r="D123" s="135"/>
      <c r="E123" s="1446"/>
      <c r="F123" s="1138"/>
      <c r="G123" s="1138"/>
      <c r="H123" s="1138"/>
      <c r="I123" s="1138"/>
      <c r="J123" s="1138"/>
      <c r="K123" s="1138"/>
      <c r="L123" s="1138"/>
      <c r="M123" s="1138"/>
      <c r="N123" s="1138"/>
      <c r="O123" s="1138"/>
      <c r="P123" s="1138"/>
      <c r="Q123" s="1138"/>
      <c r="R123" s="1138"/>
      <c r="S123" s="1138"/>
      <c r="T123" s="1138"/>
      <c r="U123" s="1138"/>
      <c r="V123" s="1138"/>
      <c r="W123" s="1138"/>
      <c r="X123" s="1138"/>
      <c r="Y123" s="1138"/>
      <c r="Z123" s="1138"/>
    </row>
    <row r="124" spans="1:26" s="349" customFormat="1" ht="12.75" x14ac:dyDescent="0.2">
      <c r="A124" s="61"/>
      <c r="B124" s="77"/>
      <c r="C124" s="78"/>
      <c r="D124" s="135"/>
      <c r="E124" s="1445"/>
      <c r="F124" s="356"/>
      <c r="G124" s="356"/>
      <c r="H124" s="356"/>
      <c r="I124" s="356"/>
      <c r="J124" s="356"/>
      <c r="K124" s="356"/>
      <c r="L124" s="356"/>
      <c r="M124" s="356"/>
      <c r="N124" s="356"/>
      <c r="O124" s="356"/>
      <c r="P124" s="356"/>
      <c r="Q124" s="356"/>
      <c r="R124" s="356"/>
      <c r="S124" s="356"/>
      <c r="T124" s="356"/>
      <c r="U124" s="356"/>
      <c r="V124" s="356"/>
      <c r="W124" s="356"/>
      <c r="X124" s="356"/>
      <c r="Y124" s="356"/>
      <c r="Z124" s="356"/>
    </row>
    <row r="125" spans="1:26" s="349" customFormat="1" ht="12.75" x14ac:dyDescent="0.2">
      <c r="A125" s="61"/>
      <c r="B125" s="77"/>
      <c r="C125" s="78"/>
      <c r="D125" s="135"/>
      <c r="E125" s="1446"/>
      <c r="F125" s="1138"/>
      <c r="G125" s="1138"/>
      <c r="H125" s="1138"/>
      <c r="I125" s="1138"/>
      <c r="J125" s="1138"/>
      <c r="K125" s="1138"/>
      <c r="L125" s="1138"/>
      <c r="M125" s="1138"/>
      <c r="N125" s="1138"/>
      <c r="O125" s="1138"/>
      <c r="P125" s="1138"/>
      <c r="Q125" s="1138"/>
      <c r="R125" s="1138"/>
      <c r="S125" s="1138"/>
      <c r="T125" s="1138"/>
      <c r="U125" s="1138"/>
      <c r="V125" s="1138"/>
      <c r="W125" s="1138"/>
      <c r="X125" s="1138"/>
      <c r="Y125" s="1138"/>
      <c r="Z125" s="1138"/>
    </row>
    <row r="126" spans="1:26" s="349" customFormat="1" ht="12.75" x14ac:dyDescent="0.2">
      <c r="A126" s="61"/>
      <c r="B126" s="77"/>
      <c r="C126" s="78"/>
      <c r="D126" s="135"/>
      <c r="E126" s="1445"/>
      <c r="F126" s="356"/>
      <c r="G126" s="356"/>
      <c r="H126" s="356"/>
      <c r="I126" s="356"/>
      <c r="J126" s="356"/>
      <c r="K126" s="356"/>
      <c r="L126" s="356"/>
      <c r="M126" s="356"/>
      <c r="N126" s="356"/>
      <c r="O126" s="356"/>
      <c r="P126" s="356"/>
      <c r="Q126" s="356"/>
      <c r="R126" s="356"/>
      <c r="S126" s="356"/>
      <c r="T126" s="356"/>
      <c r="U126" s="356"/>
      <c r="V126" s="356"/>
      <c r="W126" s="356"/>
      <c r="X126" s="356"/>
      <c r="Y126" s="356"/>
      <c r="Z126" s="356"/>
    </row>
    <row r="127" spans="1:26" s="349" customFormat="1" ht="12.75" x14ac:dyDescent="0.2">
      <c r="A127" s="61"/>
      <c r="B127" s="77"/>
      <c r="C127" s="78"/>
      <c r="D127" s="135"/>
      <c r="E127" s="1446"/>
      <c r="F127" s="1138"/>
      <c r="G127" s="1138"/>
      <c r="H127" s="1138"/>
      <c r="I127" s="1138"/>
      <c r="J127" s="1138"/>
      <c r="K127" s="1138"/>
      <c r="L127" s="1138"/>
      <c r="M127" s="1138"/>
      <c r="N127" s="1138"/>
      <c r="O127" s="1138"/>
      <c r="P127" s="1138"/>
      <c r="Q127" s="1138"/>
      <c r="R127" s="1138"/>
      <c r="S127" s="1138"/>
      <c r="T127" s="1138"/>
      <c r="U127" s="1138"/>
      <c r="V127" s="1138"/>
      <c r="W127" s="1138"/>
      <c r="X127" s="1138"/>
      <c r="Y127" s="1138"/>
      <c r="Z127" s="1138"/>
    </row>
    <row r="128" spans="1:26" s="349" customFormat="1" ht="12.75" x14ac:dyDescent="0.2">
      <c r="A128" s="61"/>
      <c r="B128" s="77"/>
      <c r="C128" s="78"/>
      <c r="D128" s="135"/>
      <c r="E128" s="1445"/>
      <c r="F128" s="356"/>
      <c r="G128" s="356"/>
      <c r="H128" s="356"/>
      <c r="I128" s="356"/>
      <c r="J128" s="356"/>
      <c r="K128" s="356"/>
      <c r="L128" s="356"/>
      <c r="M128" s="356"/>
      <c r="N128" s="356"/>
      <c r="O128" s="356"/>
      <c r="P128" s="356"/>
      <c r="Q128" s="356"/>
      <c r="R128" s="356"/>
      <c r="S128" s="356"/>
      <c r="T128" s="356"/>
      <c r="U128" s="356"/>
      <c r="V128" s="356"/>
      <c r="W128" s="356"/>
      <c r="X128" s="356"/>
      <c r="Y128" s="356"/>
      <c r="Z128" s="356"/>
    </row>
    <row r="129" spans="1:26" s="349" customFormat="1" ht="12.75" x14ac:dyDescent="0.2">
      <c r="A129" s="61"/>
      <c r="B129" s="77"/>
      <c r="C129" s="78"/>
      <c r="D129" s="135"/>
      <c r="E129" s="1446"/>
      <c r="F129" s="1138"/>
      <c r="G129" s="1138"/>
      <c r="H129" s="1138"/>
      <c r="I129" s="1138"/>
      <c r="J129" s="1138"/>
      <c r="K129" s="1138"/>
      <c r="L129" s="1138"/>
      <c r="M129" s="1138"/>
      <c r="N129" s="1138"/>
      <c r="O129" s="1138"/>
      <c r="P129" s="1138"/>
      <c r="Q129" s="1138"/>
      <c r="R129" s="1138"/>
      <c r="S129" s="1138"/>
      <c r="T129" s="1138"/>
      <c r="U129" s="1138"/>
      <c r="V129" s="1138"/>
      <c r="W129" s="1138"/>
      <c r="X129" s="1138"/>
      <c r="Y129" s="1138"/>
      <c r="Z129" s="1138"/>
    </row>
    <row r="130" spans="1:26" s="349" customFormat="1" ht="12.75" x14ac:dyDescent="0.2">
      <c r="A130" s="61"/>
      <c r="B130" s="77"/>
      <c r="C130" s="78"/>
      <c r="D130" s="135"/>
      <c r="E130" s="1445"/>
      <c r="F130" s="356"/>
      <c r="G130" s="356"/>
      <c r="H130" s="356"/>
      <c r="I130" s="356"/>
      <c r="J130" s="356"/>
      <c r="K130" s="356"/>
      <c r="L130" s="356"/>
      <c r="M130" s="356"/>
      <c r="N130" s="356"/>
      <c r="O130" s="356"/>
      <c r="P130" s="356"/>
      <c r="Q130" s="356"/>
      <c r="R130" s="356"/>
      <c r="S130" s="356"/>
      <c r="T130" s="356"/>
      <c r="U130" s="356"/>
      <c r="V130" s="356"/>
      <c r="W130" s="356"/>
      <c r="X130" s="356"/>
      <c r="Y130" s="356"/>
      <c r="Z130" s="356"/>
    </row>
    <row r="131" spans="1:26" s="349" customFormat="1" ht="12.75" x14ac:dyDescent="0.2">
      <c r="A131" s="61"/>
      <c r="B131" s="77"/>
      <c r="C131" s="78"/>
      <c r="D131" s="135"/>
      <c r="E131" s="1446"/>
      <c r="F131" s="1138"/>
      <c r="G131" s="1138"/>
      <c r="H131" s="1138"/>
      <c r="I131" s="1138"/>
      <c r="J131" s="1138"/>
      <c r="K131" s="1138"/>
      <c r="L131" s="1138"/>
      <c r="M131" s="1138"/>
      <c r="N131" s="1138"/>
      <c r="O131" s="1138"/>
      <c r="P131" s="1138"/>
      <c r="Q131" s="1138"/>
      <c r="R131" s="1138"/>
      <c r="S131" s="1138"/>
      <c r="T131" s="1138"/>
      <c r="U131" s="1138"/>
      <c r="V131" s="1138"/>
      <c r="W131" s="1138"/>
      <c r="X131" s="1138"/>
      <c r="Y131" s="1138"/>
      <c r="Z131" s="1138"/>
    </row>
    <row r="132" spans="1:26" s="349" customFormat="1" ht="12.75" x14ac:dyDescent="0.2">
      <c r="A132" s="61"/>
      <c r="B132" s="77"/>
      <c r="C132" s="78"/>
      <c r="D132" s="135"/>
      <c r="E132" s="1445"/>
      <c r="F132" s="356"/>
      <c r="G132" s="356"/>
      <c r="H132" s="356"/>
      <c r="I132" s="356"/>
      <c r="J132" s="356"/>
      <c r="K132" s="356"/>
      <c r="L132" s="356"/>
      <c r="M132" s="356"/>
      <c r="N132" s="356"/>
      <c r="O132" s="356"/>
      <c r="P132" s="356"/>
      <c r="Q132" s="356"/>
      <c r="R132" s="356"/>
      <c r="S132" s="356"/>
      <c r="T132" s="356"/>
      <c r="U132" s="356"/>
      <c r="V132" s="356"/>
      <c r="W132" s="356"/>
      <c r="X132" s="356"/>
      <c r="Y132" s="356"/>
      <c r="Z132" s="356"/>
    </row>
    <row r="133" spans="1:26" s="349" customFormat="1" ht="12.75" x14ac:dyDescent="0.2">
      <c r="A133" s="61"/>
      <c r="B133" s="77"/>
      <c r="C133" s="78"/>
      <c r="D133" s="135"/>
      <c r="E133" s="1446"/>
      <c r="F133" s="1138"/>
      <c r="G133" s="1138"/>
      <c r="H133" s="1138"/>
      <c r="I133" s="1138"/>
      <c r="J133" s="1138"/>
      <c r="K133" s="1138"/>
      <c r="L133" s="1138"/>
      <c r="M133" s="1138"/>
      <c r="N133" s="1138"/>
      <c r="O133" s="1138"/>
      <c r="P133" s="1138"/>
      <c r="Q133" s="1138"/>
      <c r="R133" s="1138"/>
      <c r="S133" s="1138"/>
      <c r="T133" s="1138"/>
      <c r="U133" s="1138"/>
      <c r="V133" s="1138"/>
      <c r="W133" s="1138"/>
      <c r="X133" s="1138"/>
      <c r="Y133" s="1138"/>
      <c r="Z133" s="1138"/>
    </row>
    <row r="134" spans="1:26" s="349" customFormat="1" ht="12.75" x14ac:dyDescent="0.2">
      <c r="A134" s="61"/>
      <c r="B134" s="77"/>
      <c r="C134" s="78"/>
      <c r="D134" s="135"/>
      <c r="E134" s="1445"/>
      <c r="F134" s="356"/>
      <c r="G134" s="356"/>
      <c r="H134" s="356"/>
      <c r="I134" s="356"/>
      <c r="J134" s="356"/>
      <c r="K134" s="356"/>
      <c r="L134" s="356"/>
      <c r="M134" s="356"/>
      <c r="N134" s="356"/>
      <c r="O134" s="356"/>
      <c r="P134" s="356"/>
      <c r="Q134" s="356"/>
      <c r="R134" s="356"/>
      <c r="S134" s="356"/>
      <c r="T134" s="356"/>
      <c r="U134" s="356"/>
      <c r="V134" s="356"/>
      <c r="W134" s="356"/>
      <c r="X134" s="356"/>
      <c r="Y134" s="356"/>
      <c r="Z134" s="356"/>
    </row>
    <row r="135" spans="1:26" s="349" customFormat="1" ht="12.75" x14ac:dyDescent="0.2">
      <c r="A135" s="61"/>
      <c r="B135" s="77"/>
      <c r="C135" s="78"/>
      <c r="D135" s="135"/>
      <c r="E135" s="1446"/>
      <c r="F135" s="1138"/>
      <c r="G135" s="1138"/>
      <c r="H135" s="1138"/>
      <c r="I135" s="1138"/>
      <c r="J135" s="1138"/>
      <c r="K135" s="1138"/>
      <c r="L135" s="1138"/>
      <c r="M135" s="1138"/>
      <c r="N135" s="1138"/>
      <c r="O135" s="1138"/>
      <c r="P135" s="1138"/>
      <c r="Q135" s="1138"/>
      <c r="R135" s="1138"/>
      <c r="S135" s="1138"/>
      <c r="T135" s="1138"/>
      <c r="U135" s="1138"/>
      <c r="V135" s="1138"/>
      <c r="W135" s="1138"/>
      <c r="X135" s="1138"/>
      <c r="Y135" s="1138"/>
      <c r="Z135" s="1138"/>
    </row>
    <row r="136" spans="1:26" s="349" customFormat="1" ht="12.75" x14ac:dyDescent="0.2">
      <c r="A136" s="61"/>
      <c r="B136" s="77"/>
      <c r="C136" s="78"/>
      <c r="D136" s="135"/>
      <c r="E136" s="1445"/>
      <c r="F136" s="356"/>
      <c r="G136" s="356"/>
      <c r="H136" s="356"/>
      <c r="I136" s="356"/>
      <c r="J136" s="356"/>
      <c r="K136" s="356"/>
      <c r="L136" s="356"/>
      <c r="M136" s="356"/>
      <c r="N136" s="356"/>
      <c r="O136" s="356"/>
      <c r="P136" s="356"/>
      <c r="Q136" s="356"/>
      <c r="R136" s="356"/>
      <c r="S136" s="356"/>
      <c r="T136" s="356"/>
      <c r="U136" s="356"/>
      <c r="V136" s="356"/>
      <c r="W136" s="356"/>
      <c r="X136" s="356"/>
      <c r="Y136" s="356"/>
      <c r="Z136" s="356"/>
    </row>
    <row r="137" spans="1:26" s="349" customFormat="1" ht="12.75" x14ac:dyDescent="0.2">
      <c r="A137" s="61"/>
      <c r="B137" s="77"/>
      <c r="C137" s="78"/>
      <c r="D137" s="135"/>
      <c r="E137" s="1446"/>
      <c r="F137" s="1138"/>
      <c r="G137" s="1138"/>
      <c r="H137" s="1138"/>
      <c r="I137" s="1138"/>
      <c r="J137" s="1138"/>
      <c r="K137" s="1138"/>
      <c r="L137" s="1138"/>
      <c r="M137" s="1138"/>
      <c r="N137" s="1138"/>
      <c r="O137" s="1138"/>
      <c r="P137" s="1138"/>
      <c r="Q137" s="1138"/>
      <c r="R137" s="1138"/>
      <c r="S137" s="1138"/>
      <c r="T137" s="1138"/>
      <c r="U137" s="1138"/>
      <c r="V137" s="1138"/>
      <c r="W137" s="1138"/>
      <c r="X137" s="1138"/>
      <c r="Y137" s="1138"/>
      <c r="Z137" s="1138"/>
    </row>
    <row r="138" spans="1:26" s="349" customFormat="1" ht="12.75" x14ac:dyDescent="0.2">
      <c r="A138" s="61"/>
      <c r="B138" s="77"/>
      <c r="C138" s="78"/>
      <c r="D138" s="135"/>
      <c r="E138" s="1445"/>
      <c r="F138" s="356"/>
      <c r="G138" s="356"/>
      <c r="H138" s="356"/>
      <c r="I138" s="356"/>
      <c r="J138" s="356"/>
      <c r="K138" s="356"/>
      <c r="L138" s="356"/>
      <c r="M138" s="356"/>
      <c r="N138" s="356"/>
      <c r="O138" s="356"/>
      <c r="P138" s="356"/>
      <c r="Q138" s="356"/>
      <c r="R138" s="356"/>
      <c r="S138" s="356"/>
      <c r="T138" s="356"/>
      <c r="U138" s="356"/>
      <c r="V138" s="356"/>
      <c r="W138" s="356"/>
      <c r="X138" s="356"/>
      <c r="Y138" s="356"/>
      <c r="Z138" s="356"/>
    </row>
    <row r="139" spans="1:26" s="349" customFormat="1" ht="12.75" x14ac:dyDescent="0.2">
      <c r="A139" s="61"/>
      <c r="B139" s="77"/>
      <c r="C139" s="78"/>
      <c r="D139" s="135"/>
      <c r="E139" s="1446"/>
      <c r="F139" s="1138"/>
      <c r="G139" s="1138"/>
      <c r="H139" s="1138"/>
      <c r="I139" s="1138"/>
      <c r="J139" s="1138"/>
      <c r="K139" s="1138"/>
      <c r="L139" s="1138"/>
      <c r="M139" s="1138"/>
      <c r="N139" s="1138"/>
      <c r="O139" s="1138"/>
      <c r="P139" s="1138"/>
      <c r="Q139" s="1138"/>
      <c r="R139" s="1138"/>
      <c r="S139" s="1138"/>
      <c r="T139" s="1138"/>
      <c r="U139" s="1138"/>
      <c r="V139" s="1138"/>
      <c r="W139" s="1138"/>
      <c r="X139" s="1138"/>
      <c r="Y139" s="1138"/>
      <c r="Z139" s="1138"/>
    </row>
    <row r="140" spans="1:26" s="349" customFormat="1" ht="12.75" x14ac:dyDescent="0.2">
      <c r="A140" s="61"/>
      <c r="B140" s="77"/>
      <c r="C140" s="78"/>
      <c r="D140" s="135"/>
      <c r="E140" s="1445"/>
      <c r="F140" s="356"/>
      <c r="G140" s="356"/>
      <c r="H140" s="356"/>
      <c r="I140" s="356"/>
      <c r="J140" s="356"/>
      <c r="K140" s="356"/>
      <c r="L140" s="356"/>
      <c r="M140" s="356"/>
      <c r="N140" s="356"/>
      <c r="O140" s="356"/>
      <c r="P140" s="356"/>
      <c r="Q140" s="356"/>
      <c r="R140" s="356"/>
      <c r="S140" s="356"/>
      <c r="T140" s="356"/>
      <c r="U140" s="356"/>
      <c r="V140" s="356"/>
      <c r="W140" s="356"/>
      <c r="X140" s="356"/>
      <c r="Y140" s="356"/>
      <c r="Z140" s="356"/>
    </row>
    <row r="141" spans="1:26" s="349" customFormat="1" ht="12.75" x14ac:dyDescent="0.2">
      <c r="A141" s="61"/>
      <c r="B141" s="77"/>
      <c r="C141" s="78"/>
      <c r="D141" s="135"/>
      <c r="E141" s="1446"/>
      <c r="F141" s="1138"/>
      <c r="G141" s="1138"/>
      <c r="H141" s="1138"/>
      <c r="I141" s="1138"/>
      <c r="J141" s="1138"/>
      <c r="K141" s="1138"/>
      <c r="L141" s="1138"/>
      <c r="M141" s="1138"/>
      <c r="N141" s="1138"/>
      <c r="O141" s="1138"/>
      <c r="P141" s="1138"/>
      <c r="Q141" s="1138"/>
      <c r="R141" s="1138"/>
      <c r="S141" s="1138"/>
      <c r="T141" s="1138"/>
      <c r="U141" s="1138"/>
      <c r="V141" s="1138"/>
      <c r="W141" s="1138"/>
      <c r="X141" s="1138"/>
      <c r="Y141" s="1138"/>
      <c r="Z141" s="1138"/>
    </row>
    <row r="142" spans="1:26" s="349" customFormat="1" ht="12.75" x14ac:dyDescent="0.2">
      <c r="A142" s="61"/>
      <c r="B142" s="77"/>
      <c r="C142" s="78"/>
      <c r="D142" s="135"/>
      <c r="E142" s="1445"/>
      <c r="F142" s="356"/>
      <c r="G142" s="356"/>
      <c r="H142" s="356"/>
      <c r="I142" s="356"/>
      <c r="J142" s="356"/>
      <c r="K142" s="356"/>
      <c r="L142" s="356"/>
      <c r="M142" s="356"/>
      <c r="N142" s="356"/>
      <c r="O142" s="356"/>
      <c r="P142" s="356"/>
      <c r="Q142" s="356"/>
      <c r="R142" s="356"/>
      <c r="S142" s="356"/>
      <c r="T142" s="356"/>
      <c r="U142" s="356"/>
      <c r="V142" s="356"/>
      <c r="W142" s="356"/>
      <c r="X142" s="356"/>
      <c r="Y142" s="356"/>
      <c r="Z142" s="356"/>
    </row>
    <row r="143" spans="1:26" s="349" customFormat="1" ht="12.75" x14ac:dyDescent="0.2">
      <c r="A143" s="61"/>
      <c r="B143" s="77"/>
      <c r="C143" s="78"/>
      <c r="D143" s="135"/>
      <c r="E143" s="1446"/>
      <c r="F143" s="1138"/>
      <c r="G143" s="1138"/>
      <c r="H143" s="1138"/>
      <c r="I143" s="1138"/>
      <c r="J143" s="1138"/>
      <c r="K143" s="1138"/>
      <c r="L143" s="1138"/>
      <c r="M143" s="1138"/>
      <c r="N143" s="1138"/>
      <c r="O143" s="1138"/>
      <c r="P143" s="1138"/>
      <c r="Q143" s="1138"/>
      <c r="R143" s="1138"/>
      <c r="S143" s="1138"/>
      <c r="T143" s="1138"/>
      <c r="U143" s="1138"/>
      <c r="V143" s="1138"/>
      <c r="W143" s="1138"/>
      <c r="X143" s="1138"/>
      <c r="Y143" s="1138"/>
      <c r="Z143" s="1138"/>
    </row>
    <row r="144" spans="1:26" s="349" customFormat="1" ht="13.5" thickBot="1" x14ac:dyDescent="0.25">
      <c r="A144" s="61"/>
      <c r="B144" s="77"/>
      <c r="C144" s="78"/>
      <c r="D144" s="135"/>
      <c r="E144" s="1447"/>
      <c r="F144" s="364"/>
      <c r="G144" s="364"/>
      <c r="H144" s="364"/>
      <c r="I144" s="364"/>
      <c r="J144" s="364"/>
      <c r="K144" s="364"/>
      <c r="L144" s="364"/>
      <c r="M144" s="364"/>
      <c r="N144" s="364"/>
      <c r="O144" s="364"/>
      <c r="P144" s="364"/>
      <c r="Q144" s="364"/>
      <c r="R144" s="364"/>
      <c r="S144" s="364"/>
      <c r="T144" s="364"/>
      <c r="U144" s="364"/>
      <c r="V144" s="364"/>
      <c r="W144" s="364"/>
      <c r="X144" s="364"/>
      <c r="Y144" s="364"/>
      <c r="Z144" s="364"/>
    </row>
  </sheetData>
  <mergeCells count="4">
    <mergeCell ref="H33:W33"/>
    <mergeCell ref="O1:P1"/>
    <mergeCell ref="E6:P13"/>
    <mergeCell ref="E18:P22"/>
  </mergeCells>
  <hyperlinks>
    <hyperlink ref="O1:P1" location="Index!A1" display="Terug naar Index" xr:uid="{00000000-0004-0000-0200-000000000000}"/>
  </hyperlink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B0F0"/>
  </sheetPr>
  <dimension ref="A1"/>
  <sheetViews>
    <sheetView showGridLines="0" topLeftCell="A25" workbookViewId="0"/>
  </sheetViews>
  <sheetFormatPr defaultRowHeight="15" x14ac:dyDescent="0.25"/>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Blad3">
    <tabColor rgb="FF00B0F0"/>
  </sheetPr>
  <dimension ref="A1:Q414"/>
  <sheetViews>
    <sheetView showGridLines="0" topLeftCell="A237" workbookViewId="0">
      <selection activeCell="G257" sqref="G257"/>
    </sheetView>
  </sheetViews>
  <sheetFormatPr defaultRowHeight="12.75" customHeight="1" x14ac:dyDescent="0.25"/>
  <cols>
    <col min="1" max="1" width="1.42578125" style="61" customWidth="1"/>
    <col min="2" max="2" width="1.42578125" style="77" customWidth="1"/>
    <col min="3" max="3" width="1.42578125" style="78" customWidth="1"/>
    <col min="4" max="4" width="2.5703125" style="135" customWidth="1"/>
    <col min="5" max="5" width="22" style="2300" customWidth="1"/>
    <col min="6" max="6" width="22.42578125" style="2300" bestFit="1" customWidth="1"/>
    <col min="7" max="7" width="51.5703125" style="2300" bestFit="1" customWidth="1"/>
    <col min="8" max="8" width="30.5703125" style="2300" customWidth="1"/>
    <col min="9" max="9" width="10.5703125" style="2300" customWidth="1"/>
    <col min="10" max="10" width="20.5703125" style="2300" customWidth="1"/>
    <col min="11" max="11" width="17.42578125" style="2300" bestFit="1" customWidth="1"/>
    <col min="12" max="12" width="11.42578125" style="2300" customWidth="1"/>
    <col min="13" max="13" width="10.5703125" style="2300" bestFit="1" customWidth="1"/>
    <col min="14" max="14" width="8" style="2300" bestFit="1" customWidth="1"/>
    <col min="15" max="15" width="10.42578125" style="2300" bestFit="1" customWidth="1"/>
    <col min="16" max="17" width="12" style="2300" customWidth="1"/>
  </cols>
  <sheetData>
    <row r="1" spans="1:17" ht="12.75" customHeight="1" x14ac:dyDescent="0.25">
      <c r="A1" s="17" t="s">
        <v>2210</v>
      </c>
      <c r="B1" s="18"/>
      <c r="C1" s="19"/>
      <c r="D1" s="19"/>
      <c r="E1" s="2"/>
      <c r="F1" s="3"/>
      <c r="G1" s="4"/>
      <c r="H1" s="4"/>
      <c r="I1" s="4"/>
      <c r="J1" s="19"/>
      <c r="K1" s="4"/>
      <c r="L1" s="4"/>
      <c r="M1" s="4"/>
      <c r="N1" s="4"/>
      <c r="O1" s="2"/>
      <c r="P1" s="3017"/>
      <c r="Q1" s="3017"/>
    </row>
    <row r="2" spans="1:17" ht="12.75" customHeight="1" x14ac:dyDescent="0.25">
      <c r="A2" s="21"/>
      <c r="B2" s="18"/>
      <c r="C2" s="19"/>
      <c r="D2" s="19"/>
      <c r="E2" s="11" t="s">
        <v>1182</v>
      </c>
      <c r="F2" s="4"/>
      <c r="G2" s="4"/>
      <c r="H2" s="4"/>
      <c r="I2" s="4"/>
      <c r="J2" s="19"/>
      <c r="K2" s="4"/>
      <c r="L2" s="4"/>
      <c r="M2" s="4"/>
      <c r="N2" s="4"/>
      <c r="O2" s="4"/>
      <c r="P2" s="4"/>
      <c r="Q2" s="4"/>
    </row>
    <row r="3" spans="1:17" ht="12.75" customHeight="1" x14ac:dyDescent="0.25">
      <c r="A3" s="21"/>
      <c r="B3" s="18"/>
      <c r="C3" s="19"/>
      <c r="D3" s="19"/>
      <c r="E3" s="11"/>
      <c r="F3" s="2"/>
      <c r="G3" s="2"/>
      <c r="H3" s="2"/>
      <c r="I3" s="2"/>
      <c r="J3" s="25"/>
      <c r="K3" s="2"/>
      <c r="L3" s="2"/>
      <c r="M3" s="2"/>
      <c r="N3" s="2"/>
      <c r="O3" s="2"/>
      <c r="P3" s="2"/>
      <c r="Q3" s="2"/>
    </row>
    <row r="4" spans="1:17" ht="12.75" customHeight="1" x14ac:dyDescent="0.25">
      <c r="A4" s="21"/>
      <c r="B4" s="22" t="s">
        <v>10</v>
      </c>
      <c r="C4" s="19"/>
      <c r="D4" s="19"/>
      <c r="E4" s="11"/>
      <c r="F4" s="4"/>
      <c r="G4" s="4"/>
      <c r="H4" s="4"/>
      <c r="I4" s="4"/>
      <c r="J4" s="4"/>
      <c r="K4" s="4"/>
      <c r="L4" s="4"/>
      <c r="M4" s="4"/>
      <c r="N4" s="4"/>
      <c r="O4" s="4"/>
      <c r="P4" s="4"/>
      <c r="Q4" s="4"/>
    </row>
    <row r="5" spans="1:17" ht="12.75" customHeight="1" x14ac:dyDescent="0.25">
      <c r="A5" s="21"/>
      <c r="B5" s="18"/>
      <c r="C5" s="21"/>
      <c r="D5" s="19"/>
      <c r="E5" s="11"/>
      <c r="F5" s="4"/>
      <c r="G5" s="4"/>
      <c r="H5" s="4"/>
      <c r="I5" s="4"/>
      <c r="J5" s="4"/>
      <c r="K5" s="4"/>
      <c r="L5" s="4"/>
      <c r="M5" s="4"/>
      <c r="N5" s="4"/>
      <c r="O5" s="4"/>
      <c r="P5" s="4"/>
      <c r="Q5" s="4"/>
    </row>
    <row r="6" spans="1:17" ht="12.75" customHeight="1" x14ac:dyDescent="0.25">
      <c r="A6" s="21"/>
      <c r="B6" s="18"/>
      <c r="C6" s="19"/>
      <c r="D6" s="19"/>
      <c r="E6" s="2314" t="s">
        <v>2466</v>
      </c>
      <c r="F6" s="2315"/>
      <c r="G6" s="2315"/>
      <c r="H6" s="2315"/>
      <c r="I6" s="2315"/>
      <c r="J6" s="2315"/>
      <c r="K6" s="2315"/>
      <c r="L6" s="2315"/>
      <c r="M6" s="2315"/>
      <c r="N6" s="2315" t="s">
        <v>2516</v>
      </c>
      <c r="O6" s="2315"/>
      <c r="P6" s="2316"/>
      <c r="Q6" s="4"/>
    </row>
    <row r="7" spans="1:17" s="748" customFormat="1" ht="12.75" customHeight="1" x14ac:dyDescent="0.25">
      <c r="A7" s="21"/>
      <c r="B7" s="2351"/>
      <c r="C7" s="21"/>
      <c r="D7" s="21"/>
      <c r="E7" s="2352" t="s">
        <v>2524</v>
      </c>
      <c r="F7" s="2025"/>
      <c r="G7" s="2025"/>
      <c r="H7" s="2025"/>
      <c r="I7" s="2025"/>
      <c r="J7" s="2025"/>
      <c r="K7" s="2025"/>
      <c r="L7" s="2025"/>
      <c r="M7" s="2025"/>
      <c r="N7" s="2025" t="s">
        <v>2525</v>
      </c>
      <c r="O7" s="2025"/>
      <c r="P7" s="2353"/>
      <c r="Q7" s="2354"/>
    </row>
    <row r="8" spans="1:17" s="748" customFormat="1" ht="12.75" customHeight="1" x14ac:dyDescent="0.25">
      <c r="A8" s="21"/>
      <c r="B8" s="2351"/>
      <c r="C8" s="21"/>
      <c r="D8" s="21"/>
      <c r="E8" s="2398" t="s">
        <v>2559</v>
      </c>
      <c r="F8" s="2284"/>
      <c r="G8" s="2284"/>
      <c r="H8" s="2284"/>
      <c r="I8" s="2284"/>
      <c r="J8" s="2284"/>
      <c r="K8" s="2284"/>
      <c r="L8" s="2284"/>
      <c r="M8" s="2284"/>
      <c r="N8" s="3031" t="s">
        <v>2550</v>
      </c>
      <c r="O8" s="3031"/>
      <c r="P8" s="3032"/>
      <c r="Q8" s="2354"/>
    </row>
    <row r="9" spans="1:17" s="748" customFormat="1" ht="12.75" customHeight="1" x14ac:dyDescent="0.25">
      <c r="A9" s="21"/>
      <c r="B9" s="2351"/>
      <c r="C9" s="21"/>
      <c r="D9" s="21"/>
      <c r="E9" s="2398" t="s">
        <v>2563</v>
      </c>
      <c r="F9" s="2284"/>
      <c r="G9" s="2284"/>
      <c r="H9" s="2284"/>
      <c r="I9" s="2284"/>
      <c r="J9" s="2284"/>
      <c r="K9" s="2284"/>
      <c r="L9" s="2284"/>
      <c r="M9" s="2284"/>
      <c r="N9" s="3031"/>
      <c r="O9" s="3031"/>
      <c r="P9" s="3032"/>
      <c r="Q9" s="2354"/>
    </row>
    <row r="10" spans="1:17" s="748" customFormat="1" ht="12.75" customHeight="1" x14ac:dyDescent="0.25">
      <c r="A10" s="21"/>
      <c r="B10" s="2351"/>
      <c r="C10" s="21"/>
      <c r="D10" s="21"/>
      <c r="E10" s="2410" t="s">
        <v>2567</v>
      </c>
      <c r="F10" s="2290"/>
      <c r="G10" s="2290"/>
      <c r="H10" s="2290"/>
      <c r="I10" s="2290"/>
      <c r="J10" s="2290"/>
      <c r="K10" s="2290"/>
      <c r="L10" s="2290"/>
      <c r="M10" s="2290"/>
      <c r="N10" s="2290" t="s">
        <v>2568</v>
      </c>
      <c r="O10" s="2290"/>
      <c r="P10" s="2291"/>
      <c r="Q10" s="2354"/>
    </row>
    <row r="11" spans="1:17" s="748" customFormat="1" ht="12.75" customHeight="1" x14ac:dyDescent="0.25">
      <c r="A11" s="21"/>
      <c r="B11" s="2351"/>
      <c r="C11" s="21"/>
      <c r="D11" s="21"/>
      <c r="E11" s="2418" t="s">
        <v>2581</v>
      </c>
      <c r="F11" s="2415"/>
      <c r="G11" s="2415"/>
      <c r="H11" s="2415"/>
      <c r="I11" s="2415"/>
      <c r="J11" s="2415"/>
      <c r="K11" s="2415"/>
      <c r="L11" s="2415"/>
      <c r="M11" s="2415"/>
      <c r="N11" s="2418" t="s">
        <v>2580</v>
      </c>
      <c r="O11" s="2415"/>
      <c r="P11" s="2415"/>
      <c r="Q11" s="2354"/>
    </row>
    <row r="12" spans="1:17" s="748" customFormat="1" ht="12.75" customHeight="1" x14ac:dyDescent="0.25">
      <c r="A12" s="21"/>
      <c r="B12" s="2351"/>
      <c r="C12" s="21"/>
      <c r="D12" s="21"/>
      <c r="E12" s="2421" t="s">
        <v>2583</v>
      </c>
      <c r="F12" s="2422"/>
      <c r="G12" s="2422"/>
      <c r="H12" s="2422"/>
      <c r="I12" s="2422"/>
      <c r="J12" s="2422"/>
      <c r="K12" s="2422"/>
      <c r="L12" s="2422"/>
      <c r="M12" s="2422"/>
      <c r="N12" s="2421" t="s">
        <v>2584</v>
      </c>
      <c r="O12" s="2422"/>
      <c r="P12" s="2422"/>
      <c r="Q12" s="2354"/>
    </row>
    <row r="13" spans="1:17" ht="12.75" customHeight="1" thickBot="1" x14ac:dyDescent="0.3">
      <c r="A13" s="21"/>
      <c r="B13" s="18"/>
      <c r="C13" s="19"/>
      <c r="D13" s="19"/>
      <c r="E13" s="1957"/>
      <c r="F13" s="1958"/>
      <c r="G13" s="1958"/>
      <c r="H13" s="1958"/>
      <c r="I13" s="1958"/>
      <c r="J13" s="1958"/>
      <c r="K13" s="1958"/>
      <c r="L13" s="1958"/>
      <c r="M13" s="1958"/>
      <c r="N13" s="1958"/>
      <c r="O13" s="1958"/>
      <c r="P13" s="1959"/>
      <c r="Q13" s="4"/>
    </row>
    <row r="14" spans="1:17" ht="12.75" customHeight="1" x14ac:dyDescent="0.25">
      <c r="A14" s="21"/>
      <c r="B14" s="18"/>
      <c r="C14" s="19"/>
      <c r="D14" s="19"/>
      <c r="E14" s="2298"/>
      <c r="F14" s="2298"/>
      <c r="G14" s="2298"/>
      <c r="H14" s="2298"/>
      <c r="I14" s="2298"/>
      <c r="J14" s="2298"/>
      <c r="K14" s="2298"/>
      <c r="L14" s="2298"/>
      <c r="M14" s="2298"/>
      <c r="N14" s="2298"/>
      <c r="O14" s="2298"/>
      <c r="P14" s="2298"/>
      <c r="Q14" s="4"/>
    </row>
    <row r="15" spans="1:17" ht="12.75" customHeight="1" x14ac:dyDescent="0.25">
      <c r="A15" s="53"/>
      <c r="B15" s="54" t="s">
        <v>2503</v>
      </c>
      <c r="C15" s="55"/>
      <c r="D15" s="56"/>
      <c r="E15" s="27"/>
      <c r="F15" s="27"/>
      <c r="G15" s="27"/>
      <c r="H15" s="27"/>
      <c r="I15" s="27"/>
      <c r="J15" s="27"/>
      <c r="K15" s="27"/>
      <c r="L15" s="27"/>
      <c r="M15" s="27"/>
      <c r="N15" s="27"/>
      <c r="O15" s="27"/>
      <c r="P15" s="27"/>
      <c r="Q15" s="27"/>
    </row>
    <row r="16" spans="1:17" ht="12.75" customHeight="1" x14ac:dyDescent="0.25">
      <c r="C16" s="61"/>
    </row>
    <row r="17" spans="1:17" ht="12.75" customHeight="1" x14ac:dyDescent="0.25">
      <c r="E17" s="2300" t="s">
        <v>2</v>
      </c>
      <c r="F17" s="344">
        <v>2021</v>
      </c>
    </row>
    <row r="18" spans="1:17" ht="12.75" customHeight="1" x14ac:dyDescent="0.25">
      <c r="E18" s="346"/>
      <c r="F18" s="346"/>
      <c r="G18" s="346"/>
      <c r="H18" s="346"/>
      <c r="I18" s="346"/>
      <c r="J18" s="346"/>
      <c r="K18" s="346"/>
      <c r="L18" s="346"/>
      <c r="M18" s="346"/>
      <c r="N18" s="346"/>
      <c r="O18" s="346"/>
      <c r="P18" s="346"/>
      <c r="Q18" s="346"/>
    </row>
    <row r="19" spans="1:17" ht="12.75" customHeight="1" x14ac:dyDescent="0.25">
      <c r="E19" s="346"/>
      <c r="F19" s="346"/>
      <c r="G19" s="346"/>
      <c r="H19" s="346"/>
      <c r="I19" s="346"/>
      <c r="J19" s="346"/>
      <c r="K19" s="346"/>
      <c r="L19" s="346"/>
      <c r="M19" s="346"/>
      <c r="N19" s="346"/>
      <c r="O19" s="346"/>
      <c r="P19" s="346"/>
      <c r="Q19" s="346"/>
    </row>
    <row r="21" spans="1:17" ht="12.75" customHeight="1" x14ac:dyDescent="0.25">
      <c r="A21" s="126"/>
      <c r="B21" s="127"/>
      <c r="C21" s="128"/>
      <c r="D21" s="129" t="s">
        <v>2</v>
      </c>
      <c r="E21" s="130"/>
      <c r="F21" s="1021">
        <v>2021</v>
      </c>
      <c r="G21" s="131"/>
      <c r="H21" s="433"/>
      <c r="I21" s="433"/>
      <c r="J21" s="433"/>
      <c r="K21" s="433"/>
      <c r="L21" s="433"/>
      <c r="M21" s="433"/>
      <c r="N21" s="433"/>
      <c r="O21" s="433"/>
      <c r="P21" s="433"/>
      <c r="Q21" s="433"/>
    </row>
    <row r="22" spans="1:17" ht="12.75" customHeight="1" x14ac:dyDescent="0.25">
      <c r="A22" s="61" t="s">
        <v>139</v>
      </c>
      <c r="E22" s="349"/>
      <c r="F22" s="349"/>
      <c r="G22" s="349"/>
      <c r="H22" s="349"/>
      <c r="I22" s="349"/>
      <c r="J22" s="349"/>
      <c r="K22" s="349"/>
      <c r="L22" s="349"/>
      <c r="M22" s="349"/>
      <c r="N22" s="349"/>
      <c r="O22" s="349"/>
      <c r="P22" s="349"/>
      <c r="Q22" s="349"/>
    </row>
    <row r="23" spans="1:17" ht="12.75" customHeight="1" x14ac:dyDescent="0.25">
      <c r="B23" s="254"/>
      <c r="C23" s="61"/>
      <c r="D23" s="138"/>
      <c r="E23" s="360" t="s">
        <v>1184</v>
      </c>
      <c r="F23" s="775"/>
      <c r="G23" s="775"/>
      <c r="H23" s="775" t="s">
        <v>1187</v>
      </c>
      <c r="I23" s="775"/>
      <c r="J23" s="981" t="s">
        <v>1188</v>
      </c>
      <c r="K23" s="775" t="s">
        <v>1237</v>
      </c>
      <c r="L23" s="775"/>
      <c r="M23" s="775"/>
      <c r="N23" s="775"/>
      <c r="O23" s="775"/>
      <c r="P23" s="775"/>
      <c r="Q23" s="1613"/>
    </row>
    <row r="24" spans="1:17" ht="12.75" customHeight="1" x14ac:dyDescent="0.25">
      <c r="E24" s="568" t="s">
        <v>1185</v>
      </c>
      <c r="F24" s="773" t="s">
        <v>1186</v>
      </c>
      <c r="G24" s="426"/>
      <c r="H24" s="426"/>
      <c r="I24" s="426"/>
      <c r="J24" s="426"/>
      <c r="K24" s="426"/>
      <c r="L24" s="426"/>
      <c r="M24" s="426"/>
      <c r="N24" s="426"/>
      <c r="O24" s="426"/>
      <c r="P24" s="426"/>
      <c r="Q24" s="427"/>
    </row>
    <row r="25" spans="1:17" ht="12.75" customHeight="1" x14ac:dyDescent="0.25">
      <c r="E25" s="355"/>
      <c r="F25" s="356"/>
      <c r="G25" s="356"/>
      <c r="H25" s="356"/>
      <c r="I25" s="356"/>
      <c r="J25" s="356"/>
      <c r="K25" s="356"/>
      <c r="L25" s="356"/>
      <c r="M25" s="356"/>
      <c r="N25" s="356"/>
      <c r="O25" s="356"/>
      <c r="P25" s="356"/>
      <c r="Q25" s="357"/>
    </row>
    <row r="26" spans="1:17" ht="12.75" customHeight="1" x14ac:dyDescent="0.25">
      <c r="E26" s="355" t="s">
        <v>1189</v>
      </c>
      <c r="F26" s="356" t="s">
        <v>1190</v>
      </c>
      <c r="G26" s="356" t="s">
        <v>1191</v>
      </c>
      <c r="H26" s="356" t="s">
        <v>1190</v>
      </c>
      <c r="I26" s="356"/>
      <c r="J26" s="48" t="s">
        <v>2</v>
      </c>
      <c r="K26" s="3025" t="s">
        <v>18</v>
      </c>
      <c r="L26" s="3025"/>
      <c r="M26" s="3025"/>
      <c r="N26" s="3026"/>
      <c r="O26" s="356"/>
      <c r="P26" s="356"/>
      <c r="Q26" s="357"/>
    </row>
    <row r="27" spans="1:17" ht="12.75" customHeight="1" x14ac:dyDescent="0.25">
      <c r="E27" s="355"/>
      <c r="F27" s="349" t="s">
        <v>1190</v>
      </c>
      <c r="G27" s="349" t="s">
        <v>1192</v>
      </c>
      <c r="H27" s="349" t="s">
        <v>1190</v>
      </c>
      <c r="I27" s="349"/>
      <c r="J27" s="30" t="s">
        <v>13</v>
      </c>
      <c r="K27" s="28" t="s">
        <v>14</v>
      </c>
      <c r="L27" s="28" t="s">
        <v>15</v>
      </c>
      <c r="M27" s="28" t="s">
        <v>16</v>
      </c>
      <c r="N27" s="39" t="s">
        <v>17</v>
      </c>
      <c r="O27" s="349"/>
      <c r="P27" s="349"/>
      <c r="Q27" s="357"/>
    </row>
    <row r="28" spans="1:17" ht="12.75" customHeight="1" x14ac:dyDescent="0.25">
      <c r="E28" s="355"/>
      <c r="F28" s="349" t="s">
        <v>1190</v>
      </c>
      <c r="G28" s="349" t="s">
        <v>1193</v>
      </c>
      <c r="H28" s="349" t="s">
        <v>1190</v>
      </c>
      <c r="I28" s="349"/>
      <c r="J28" s="2348">
        <v>1</v>
      </c>
      <c r="K28" s="40" t="s">
        <v>20</v>
      </c>
      <c r="L28" s="1999">
        <v>35129</v>
      </c>
      <c r="M28" s="42">
        <v>0</v>
      </c>
      <c r="N28" s="2027">
        <v>9.4500000000000001E-2</v>
      </c>
      <c r="O28" s="349"/>
      <c r="P28" s="349"/>
      <c r="Q28" s="357"/>
    </row>
    <row r="29" spans="1:17" ht="12.75" customHeight="1" x14ac:dyDescent="0.25">
      <c r="E29" s="355"/>
      <c r="F29" s="349"/>
      <c r="G29" s="349"/>
      <c r="H29" s="349"/>
      <c r="I29" s="349"/>
      <c r="J29" s="2000">
        <v>2</v>
      </c>
      <c r="K29" s="2000">
        <v>35129</v>
      </c>
      <c r="L29" s="2001">
        <v>68507</v>
      </c>
      <c r="M29" s="2028">
        <v>3319</v>
      </c>
      <c r="N29" s="2029">
        <v>0.37099999999999994</v>
      </c>
      <c r="O29" s="349"/>
      <c r="P29" s="349"/>
      <c r="Q29" s="357"/>
    </row>
    <row r="30" spans="1:17" ht="12.75" customHeight="1" thickBot="1" x14ac:dyDescent="0.3">
      <c r="E30" s="355"/>
      <c r="F30" s="349"/>
      <c r="G30" s="349"/>
      <c r="H30" s="349"/>
      <c r="I30" s="349"/>
      <c r="J30" s="2347">
        <v>3</v>
      </c>
      <c r="K30" s="1799">
        <v>68507</v>
      </c>
      <c r="L30" s="2345">
        <v>0</v>
      </c>
      <c r="M30" s="2030">
        <v>15702</v>
      </c>
      <c r="N30" s="2346">
        <v>0.49500000000000005</v>
      </c>
      <c r="O30" s="349"/>
      <c r="P30" s="349"/>
      <c r="Q30" s="357"/>
    </row>
    <row r="31" spans="1:17" ht="12.75" customHeight="1" x14ac:dyDescent="0.25">
      <c r="E31" s="355"/>
      <c r="F31" s="349"/>
      <c r="G31" s="349"/>
      <c r="H31" s="349"/>
      <c r="I31" s="349"/>
      <c r="J31" s="349"/>
      <c r="K31" s="349"/>
      <c r="L31" s="349"/>
      <c r="M31" s="349"/>
      <c r="N31" s="349"/>
      <c r="O31" s="349"/>
      <c r="P31" s="349"/>
      <c r="Q31" s="357"/>
    </row>
    <row r="32" spans="1:17" ht="12.75" customHeight="1" x14ac:dyDescent="0.25">
      <c r="E32" s="355" t="s">
        <v>1194</v>
      </c>
      <c r="F32" s="349" t="s">
        <v>1195</v>
      </c>
      <c r="G32" s="349" t="s">
        <v>1191</v>
      </c>
      <c r="H32" s="349" t="s">
        <v>1195</v>
      </c>
      <c r="I32" s="349"/>
      <c r="J32" s="48" t="s">
        <v>2</v>
      </c>
      <c r="K32" s="3025" t="s">
        <v>18</v>
      </c>
      <c r="L32" s="3025"/>
      <c r="M32" s="3025"/>
      <c r="N32" s="3026"/>
      <c r="O32" s="349"/>
      <c r="P32" s="349"/>
      <c r="Q32" s="357"/>
    </row>
    <row r="33" spans="5:17" ht="12.75" customHeight="1" x14ac:dyDescent="0.25">
      <c r="E33" s="355" t="s">
        <v>1196</v>
      </c>
      <c r="F33" s="349" t="s">
        <v>1195</v>
      </c>
      <c r="G33" s="349" t="s">
        <v>1192</v>
      </c>
      <c r="H33" s="349" t="s">
        <v>1195</v>
      </c>
      <c r="I33" s="349"/>
      <c r="J33" s="1960" t="s">
        <v>13</v>
      </c>
      <c r="K33" s="1961" t="s">
        <v>14</v>
      </c>
      <c r="L33" s="1961" t="s">
        <v>15</v>
      </c>
      <c r="M33" s="1961" t="s">
        <v>16</v>
      </c>
      <c r="N33" s="1962" t="s">
        <v>17</v>
      </c>
      <c r="O33" s="349"/>
      <c r="P33" s="349"/>
      <c r="Q33" s="357"/>
    </row>
    <row r="34" spans="5:17" ht="12.75" customHeight="1" x14ac:dyDescent="0.25">
      <c r="E34" s="355"/>
      <c r="F34" s="349" t="s">
        <v>1195</v>
      </c>
      <c r="G34" s="349" t="s">
        <v>1193</v>
      </c>
      <c r="H34" s="349" t="s">
        <v>1195</v>
      </c>
      <c r="I34" s="349"/>
      <c r="J34" s="1963">
        <v>1</v>
      </c>
      <c r="K34" s="40" t="s">
        <v>20</v>
      </c>
      <c r="L34" s="1999">
        <v>35941</v>
      </c>
      <c r="M34" s="42"/>
      <c r="N34" s="2027">
        <v>9.4500000000000001E-2</v>
      </c>
      <c r="O34" s="349"/>
      <c r="P34" s="349"/>
      <c r="Q34" s="357"/>
    </row>
    <row r="35" spans="5:17" ht="12.75" customHeight="1" x14ac:dyDescent="0.25">
      <c r="E35" s="355"/>
      <c r="F35" s="349"/>
      <c r="G35" s="349"/>
      <c r="H35" s="349"/>
      <c r="I35" s="349"/>
      <c r="J35" s="1965">
        <v>2</v>
      </c>
      <c r="K35" s="2000">
        <v>35941</v>
      </c>
      <c r="L35" s="2001">
        <v>68507</v>
      </c>
      <c r="M35" s="2028">
        <v>3396</v>
      </c>
      <c r="N35" s="2029">
        <v>0.37099999999999994</v>
      </c>
      <c r="O35" s="349"/>
      <c r="P35" s="349"/>
      <c r="Q35" s="357"/>
    </row>
    <row r="36" spans="5:17" ht="12.75" customHeight="1" thickBot="1" x14ac:dyDescent="0.3">
      <c r="E36" s="355"/>
      <c r="F36" s="349"/>
      <c r="G36" s="349"/>
      <c r="H36" s="349"/>
      <c r="I36" s="349"/>
      <c r="J36" s="2347">
        <v>3</v>
      </c>
      <c r="K36" s="1799">
        <v>68507</v>
      </c>
      <c r="L36" s="2345">
        <v>0</v>
      </c>
      <c r="M36" s="2030">
        <v>15477</v>
      </c>
      <c r="N36" s="2346">
        <v>0.49500000000000005</v>
      </c>
      <c r="O36" s="349"/>
      <c r="P36" s="349"/>
      <c r="Q36" s="357"/>
    </row>
    <row r="37" spans="5:17" ht="12.75" customHeight="1" x14ac:dyDescent="0.25">
      <c r="E37" s="355"/>
      <c r="F37" s="349"/>
      <c r="G37" s="349"/>
      <c r="H37" s="349"/>
      <c r="I37" s="349"/>
      <c r="J37" s="349"/>
      <c r="K37" s="349"/>
      <c r="L37" s="349"/>
      <c r="M37" s="349"/>
      <c r="N37" s="349"/>
      <c r="O37" s="349"/>
      <c r="P37" s="349"/>
      <c r="Q37" s="357"/>
    </row>
    <row r="38" spans="5:17" ht="12.75" customHeight="1" x14ac:dyDescent="0.25">
      <c r="E38" s="1611" t="s">
        <v>1197</v>
      </c>
      <c r="F38" s="433"/>
      <c r="G38" s="433" t="s">
        <v>2470</v>
      </c>
      <c r="H38" s="433"/>
      <c r="I38" s="433"/>
      <c r="J38" s="1968">
        <v>6.5000000000000002E-2</v>
      </c>
      <c r="K38" s="1969" t="s">
        <v>184</v>
      </c>
      <c r="L38" s="433"/>
      <c r="M38" s="433"/>
      <c r="N38" s="433"/>
      <c r="O38" s="433"/>
      <c r="P38" s="433"/>
      <c r="Q38" s="1393"/>
    </row>
    <row r="39" spans="5:17" ht="12.75" customHeight="1" x14ac:dyDescent="0.25">
      <c r="E39" s="1611"/>
      <c r="F39" s="433"/>
      <c r="G39" s="433"/>
      <c r="H39" s="433"/>
      <c r="I39" s="433"/>
      <c r="J39" s="433"/>
      <c r="K39" s="433"/>
      <c r="L39" s="433"/>
      <c r="M39" s="433"/>
      <c r="N39" s="433"/>
      <c r="O39" s="433"/>
      <c r="P39" s="433"/>
      <c r="Q39" s="1393"/>
    </row>
    <row r="40" spans="5:17" ht="12.75" customHeight="1" x14ac:dyDescent="0.25">
      <c r="E40" s="355" t="s">
        <v>1199</v>
      </c>
      <c r="F40" s="349"/>
      <c r="G40" s="349" t="s">
        <v>1200</v>
      </c>
      <c r="H40" s="349"/>
      <c r="I40" s="1007"/>
      <c r="J40" s="1968">
        <v>0.26900000000000002</v>
      </c>
      <c r="K40" s="1969" t="s">
        <v>184</v>
      </c>
      <c r="L40" s="349"/>
      <c r="M40" s="349"/>
      <c r="N40" s="349"/>
      <c r="O40" s="349"/>
      <c r="P40" s="349"/>
      <c r="Q40" s="357"/>
    </row>
    <row r="41" spans="5:17" ht="12.75" customHeight="1" x14ac:dyDescent="0.25">
      <c r="E41" s="355"/>
      <c r="F41" s="349"/>
      <c r="G41" s="349"/>
      <c r="H41" s="349"/>
      <c r="I41" s="349"/>
      <c r="J41" s="349"/>
      <c r="K41" s="349"/>
      <c r="L41" s="349"/>
      <c r="M41" s="349"/>
      <c r="N41" s="349"/>
      <c r="O41" s="349"/>
      <c r="P41" s="349"/>
      <c r="Q41" s="357"/>
    </row>
    <row r="42" spans="5:17" ht="12.75" customHeight="1" x14ac:dyDescent="0.25">
      <c r="E42" s="1611" t="s">
        <v>1201</v>
      </c>
      <c r="F42" s="433"/>
      <c r="G42" s="433" t="s">
        <v>1202</v>
      </c>
      <c r="H42" s="433"/>
      <c r="I42" s="433"/>
      <c r="J42" s="2364">
        <v>0.31</v>
      </c>
      <c r="K42" s="1969" t="s">
        <v>184</v>
      </c>
      <c r="L42" s="433"/>
      <c r="M42" s="433"/>
      <c r="N42" s="433"/>
      <c r="O42" s="433"/>
      <c r="P42" s="433"/>
      <c r="Q42" s="1393"/>
    </row>
    <row r="43" spans="5:17" ht="12.75" customHeight="1" x14ac:dyDescent="0.25">
      <c r="E43" s="1611"/>
      <c r="F43" s="433"/>
      <c r="G43" s="433"/>
      <c r="H43" s="433"/>
      <c r="I43" s="433"/>
      <c r="J43" s="433"/>
      <c r="K43" s="433"/>
      <c r="L43" s="433"/>
      <c r="M43" s="433"/>
      <c r="N43" s="433"/>
      <c r="O43" s="433"/>
      <c r="P43" s="433"/>
      <c r="Q43" s="1393"/>
    </row>
    <row r="44" spans="5:17" ht="12.75" customHeight="1" x14ac:dyDescent="0.25">
      <c r="E44" s="355" t="s">
        <v>1203</v>
      </c>
      <c r="F44" s="349"/>
      <c r="G44" s="349" t="s">
        <v>1204</v>
      </c>
      <c r="H44" s="349"/>
      <c r="I44" s="349"/>
      <c r="J44" s="1971">
        <v>4700</v>
      </c>
      <c r="K44" s="1969" t="s">
        <v>136</v>
      </c>
      <c r="L44" s="349"/>
      <c r="M44" s="349"/>
      <c r="N44" s="349"/>
      <c r="O44" s="349"/>
      <c r="P44" s="349"/>
      <c r="Q44" s="357"/>
    </row>
    <row r="45" spans="5:17" ht="12.75" customHeight="1" x14ac:dyDescent="0.25">
      <c r="E45" s="355"/>
      <c r="F45" s="349"/>
      <c r="G45" s="349"/>
      <c r="H45" s="349"/>
      <c r="I45" s="349"/>
      <c r="J45" s="349"/>
      <c r="K45" s="349"/>
      <c r="L45" s="349"/>
      <c r="M45" s="349"/>
      <c r="N45" s="349"/>
      <c r="O45" s="349"/>
      <c r="P45" s="349"/>
      <c r="Q45" s="357"/>
    </row>
    <row r="46" spans="5:17" ht="12.75" customHeight="1" x14ac:dyDescent="0.25">
      <c r="E46" s="355" t="s">
        <v>1220</v>
      </c>
      <c r="F46" s="349"/>
      <c r="G46" s="349" t="s">
        <v>1933</v>
      </c>
      <c r="H46" s="349"/>
      <c r="I46" s="349"/>
      <c r="J46" s="1972">
        <v>0.8</v>
      </c>
      <c r="K46" s="1969" t="s">
        <v>184</v>
      </c>
      <c r="L46" s="349"/>
      <c r="M46" s="349"/>
      <c r="N46" s="349"/>
      <c r="O46" s="349"/>
      <c r="P46" s="349"/>
      <c r="Q46" s="357"/>
    </row>
    <row r="47" spans="5:17" ht="12.75" customHeight="1" x14ac:dyDescent="0.25">
      <c r="E47" s="355"/>
      <c r="F47" s="349"/>
      <c r="G47" s="349"/>
      <c r="H47" s="349"/>
      <c r="I47" s="349"/>
      <c r="J47" s="349"/>
      <c r="K47" s="349"/>
      <c r="L47" s="349"/>
      <c r="M47" s="349"/>
      <c r="N47" s="349"/>
      <c r="O47" s="349"/>
      <c r="P47" s="349"/>
      <c r="Q47" s="357"/>
    </row>
    <row r="48" spans="5:17" ht="12.75" customHeight="1" x14ac:dyDescent="0.25">
      <c r="E48" s="1611" t="s">
        <v>1221</v>
      </c>
      <c r="F48" s="433"/>
      <c r="G48" s="433" t="s">
        <v>1223</v>
      </c>
      <c r="H48" s="433" t="s">
        <v>1222</v>
      </c>
      <c r="I48" s="433"/>
      <c r="J48" s="1973">
        <v>7750</v>
      </c>
      <c r="K48" s="1969" t="s">
        <v>136</v>
      </c>
      <c r="L48" s="433"/>
      <c r="M48" s="433"/>
      <c r="N48" s="433"/>
      <c r="O48" s="433"/>
      <c r="P48" s="433"/>
      <c r="Q48" s="1393"/>
    </row>
    <row r="49" spans="5:17" ht="12.75" customHeight="1" x14ac:dyDescent="0.25">
      <c r="E49" s="1611"/>
      <c r="F49" s="433"/>
      <c r="G49" s="433"/>
      <c r="H49" s="433"/>
      <c r="I49" s="433"/>
      <c r="J49" s="433"/>
      <c r="K49" s="433"/>
      <c r="L49" s="433"/>
      <c r="M49" s="433"/>
      <c r="N49" s="433"/>
      <c r="O49" s="433"/>
      <c r="P49" s="433"/>
      <c r="Q49" s="1393"/>
    </row>
    <row r="50" spans="5:17" ht="12.75" customHeight="1" x14ac:dyDescent="0.25">
      <c r="E50" s="355" t="s">
        <v>1224</v>
      </c>
      <c r="F50" s="349"/>
      <c r="G50" s="349" t="s">
        <v>1225</v>
      </c>
      <c r="H50" s="349"/>
      <c r="I50" s="585"/>
      <c r="J50" s="1969" t="s">
        <v>249</v>
      </c>
      <c r="K50" s="349"/>
      <c r="L50" s="349"/>
      <c r="M50" s="349"/>
      <c r="N50" s="349"/>
      <c r="O50" s="349"/>
      <c r="P50" s="349"/>
      <c r="Q50" s="357"/>
    </row>
    <row r="51" spans="5:17" ht="12.75" customHeight="1" x14ac:dyDescent="0.25">
      <c r="E51" s="355"/>
      <c r="F51" s="349"/>
      <c r="G51" s="349"/>
      <c r="H51" s="349"/>
      <c r="I51" s="585"/>
      <c r="J51" s="1974" t="s">
        <v>250</v>
      </c>
      <c r="K51" s="1975" t="s">
        <v>251</v>
      </c>
      <c r="L51" s="1975" t="s">
        <v>252</v>
      </c>
      <c r="M51" s="1976" t="s">
        <v>184</v>
      </c>
      <c r="N51" s="349"/>
      <c r="O51" s="349"/>
      <c r="P51" s="349"/>
      <c r="Q51" s="357"/>
    </row>
    <row r="52" spans="5:17" ht="12.75" customHeight="1" x14ac:dyDescent="0.25">
      <c r="E52" s="355"/>
      <c r="F52" s="349"/>
      <c r="G52" s="349"/>
      <c r="H52" s="349"/>
      <c r="I52" s="585"/>
      <c r="J52" s="1767"/>
      <c r="K52" s="2122">
        <v>2400</v>
      </c>
      <c r="L52" s="721"/>
      <c r="M52" s="1624"/>
      <c r="N52" s="349"/>
      <c r="O52" s="349"/>
      <c r="P52" s="349"/>
      <c r="Q52" s="357"/>
    </row>
    <row r="53" spans="5:17" ht="12.75" customHeight="1" x14ac:dyDescent="0.25">
      <c r="E53" s="355"/>
      <c r="F53" s="349"/>
      <c r="G53" s="349"/>
      <c r="H53" s="349"/>
      <c r="I53" s="585"/>
      <c r="J53" s="1977">
        <v>2400</v>
      </c>
      <c r="K53" s="1978">
        <v>59170</v>
      </c>
      <c r="L53" s="722"/>
      <c r="M53" s="2123">
        <v>0.28000000000000003</v>
      </c>
      <c r="N53" s="349"/>
      <c r="O53" s="349"/>
      <c r="P53" s="349"/>
      <c r="Q53" s="357"/>
    </row>
    <row r="54" spans="5:17" ht="12.75" customHeight="1" x14ac:dyDescent="0.25">
      <c r="E54" s="355"/>
      <c r="F54" s="349"/>
      <c r="G54" s="349"/>
      <c r="H54" s="349"/>
      <c r="I54" s="585"/>
      <c r="J54" s="1977">
        <v>59170</v>
      </c>
      <c r="K54" s="1978">
        <v>109574</v>
      </c>
      <c r="L54" s="1978">
        <v>16568</v>
      </c>
      <c r="M54" s="1625"/>
      <c r="N54" s="349"/>
      <c r="O54" s="349"/>
      <c r="P54" s="349"/>
      <c r="Q54" s="357"/>
    </row>
    <row r="55" spans="5:17" ht="12.75" customHeight="1" x14ac:dyDescent="0.25">
      <c r="E55" s="355"/>
      <c r="F55" s="349"/>
      <c r="G55" s="349"/>
      <c r="H55" s="349"/>
      <c r="I55" s="585"/>
      <c r="J55" s="1977">
        <v>109574</v>
      </c>
      <c r="K55" s="1978">
        <v>328721</v>
      </c>
      <c r="L55" s="1978">
        <v>16568</v>
      </c>
      <c r="M55" s="2123">
        <v>7.5600000000000001E-2</v>
      </c>
      <c r="N55" s="349"/>
      <c r="O55" s="349"/>
      <c r="P55" s="349"/>
      <c r="Q55" s="357"/>
    </row>
    <row r="56" spans="5:17" ht="12.75" customHeight="1" thickBot="1" x14ac:dyDescent="0.3">
      <c r="E56" s="355"/>
      <c r="F56" s="349"/>
      <c r="G56" s="349"/>
      <c r="H56" s="349"/>
      <c r="I56" s="585"/>
      <c r="J56" s="2124">
        <v>328721</v>
      </c>
      <c r="K56" s="1768"/>
      <c r="L56" s="1768"/>
      <c r="M56" s="1626"/>
      <c r="N56" s="349"/>
      <c r="O56" s="349"/>
      <c r="P56" s="349"/>
      <c r="Q56" s="357"/>
    </row>
    <row r="57" spans="5:17" ht="12.75" customHeight="1" x14ac:dyDescent="0.25">
      <c r="E57" s="355"/>
      <c r="F57" s="349"/>
      <c r="G57" s="349"/>
      <c r="H57" s="349"/>
      <c r="I57" s="585"/>
      <c r="J57" s="349"/>
      <c r="K57" s="349"/>
      <c r="L57" s="349"/>
      <c r="M57" s="349"/>
      <c r="N57" s="349"/>
      <c r="O57" s="349"/>
      <c r="P57" s="349"/>
      <c r="Q57" s="357"/>
    </row>
    <row r="58" spans="5:17" ht="12.75" customHeight="1" x14ac:dyDescent="0.25">
      <c r="E58" s="355"/>
      <c r="F58" s="349"/>
      <c r="G58" s="349"/>
      <c r="H58" s="349"/>
      <c r="I58" s="349"/>
      <c r="J58" s="349"/>
      <c r="K58" s="349"/>
      <c r="L58" s="349"/>
      <c r="M58" s="349"/>
      <c r="N58" s="349"/>
      <c r="O58" s="349"/>
      <c r="P58" s="349"/>
      <c r="Q58" s="357"/>
    </row>
    <row r="59" spans="5:17" ht="12.75" customHeight="1" x14ac:dyDescent="0.25">
      <c r="E59" s="1611" t="s">
        <v>1226</v>
      </c>
      <c r="F59" s="433"/>
      <c r="G59" s="433" t="s">
        <v>1934</v>
      </c>
      <c r="H59" s="433" t="s">
        <v>261</v>
      </c>
      <c r="I59" s="433"/>
      <c r="J59" s="2402">
        <v>0.45500000000000002</v>
      </c>
      <c r="K59" s="1969" t="s">
        <v>184</v>
      </c>
      <c r="L59" s="433"/>
      <c r="M59" s="433"/>
      <c r="N59" s="433"/>
      <c r="O59" s="433"/>
      <c r="P59" s="433"/>
      <c r="Q59" s="1393"/>
    </row>
    <row r="60" spans="5:17" ht="12.75" customHeight="1" x14ac:dyDescent="0.25">
      <c r="E60" s="1611"/>
      <c r="F60" s="433"/>
      <c r="G60" s="433"/>
      <c r="H60" s="433" t="s">
        <v>262</v>
      </c>
      <c r="I60" s="433"/>
      <c r="J60" s="1971">
        <v>126000000</v>
      </c>
      <c r="K60" s="1969" t="s">
        <v>136</v>
      </c>
      <c r="L60" s="433"/>
      <c r="M60" s="433"/>
      <c r="N60" s="433"/>
      <c r="O60" s="433"/>
      <c r="P60" s="433"/>
      <c r="Q60" s="1393"/>
    </row>
    <row r="61" spans="5:17" ht="12.75" customHeight="1" x14ac:dyDescent="0.25">
      <c r="E61" s="1611"/>
      <c r="F61" s="433"/>
      <c r="G61" s="433"/>
      <c r="H61" s="433"/>
      <c r="I61" s="433"/>
      <c r="J61" s="969"/>
      <c r="K61" s="433"/>
      <c r="L61" s="433"/>
      <c r="M61" s="433"/>
      <c r="N61" s="433"/>
      <c r="O61" s="433"/>
      <c r="P61" s="433"/>
      <c r="Q61" s="1393"/>
    </row>
    <row r="62" spans="5:17" ht="12.75" customHeight="1" x14ac:dyDescent="0.25">
      <c r="E62" s="355" t="s">
        <v>1227</v>
      </c>
      <c r="F62" s="349"/>
      <c r="G62" s="349" t="s">
        <v>1228</v>
      </c>
      <c r="H62" s="349" t="s">
        <v>1935</v>
      </c>
      <c r="I62" s="349"/>
      <c r="J62" s="1971">
        <v>2500</v>
      </c>
      <c r="K62" s="1969" t="s">
        <v>136</v>
      </c>
      <c r="L62" s="349"/>
      <c r="M62" s="349"/>
      <c r="N62" s="349"/>
      <c r="O62" s="349"/>
      <c r="P62" s="349"/>
      <c r="Q62" s="357"/>
    </row>
    <row r="63" spans="5:17" ht="12.75" customHeight="1" x14ac:dyDescent="0.25">
      <c r="E63" s="1615" t="s">
        <v>1229</v>
      </c>
      <c r="F63" s="349"/>
      <c r="G63" s="349" t="s">
        <v>286</v>
      </c>
      <c r="H63" s="349"/>
      <c r="I63" s="349"/>
      <c r="J63" s="1971">
        <v>2400</v>
      </c>
      <c r="K63" s="1969" t="s">
        <v>136</v>
      </c>
      <c r="L63" s="349"/>
      <c r="M63" s="349"/>
      <c r="N63" s="349"/>
      <c r="O63" s="349"/>
      <c r="P63" s="349"/>
      <c r="Q63" s="357"/>
    </row>
    <row r="64" spans="5:17" ht="12.75" customHeight="1" x14ac:dyDescent="0.25">
      <c r="E64" s="2299"/>
      <c r="Q64" s="2301"/>
    </row>
    <row r="65" spans="5:17" ht="12.75" customHeight="1" x14ac:dyDescent="0.25">
      <c r="E65" s="1611" t="s">
        <v>1230</v>
      </c>
      <c r="F65" s="433"/>
      <c r="G65" s="433" t="s">
        <v>290</v>
      </c>
      <c r="H65" s="433" t="s">
        <v>301</v>
      </c>
      <c r="I65" s="433"/>
      <c r="J65" s="1968">
        <v>9.4399999999999998E-2</v>
      </c>
      <c r="K65" s="1969" t="s">
        <v>184</v>
      </c>
      <c r="L65" s="433"/>
      <c r="M65" s="433"/>
      <c r="N65" s="433"/>
      <c r="O65" s="433"/>
      <c r="P65" s="433"/>
      <c r="Q65" s="1393"/>
    </row>
    <row r="66" spans="5:17" ht="12.75" customHeight="1" x14ac:dyDescent="0.25">
      <c r="E66" s="1611"/>
      <c r="F66" s="433"/>
      <c r="G66" s="433" t="s">
        <v>1936</v>
      </c>
      <c r="H66" s="433" t="s">
        <v>289</v>
      </c>
      <c r="I66" s="433"/>
      <c r="J66" s="1971">
        <v>9395</v>
      </c>
      <c r="K66" s="1969" t="s">
        <v>136</v>
      </c>
      <c r="L66" s="433"/>
      <c r="M66" s="433"/>
      <c r="N66" s="433"/>
      <c r="O66" s="433"/>
      <c r="P66" s="433"/>
      <c r="Q66" s="1393"/>
    </row>
    <row r="67" spans="5:17" ht="12.75" customHeight="1" x14ac:dyDescent="0.25">
      <c r="E67" s="1611"/>
      <c r="F67" s="433"/>
      <c r="G67" s="433"/>
      <c r="H67" s="433"/>
      <c r="I67" s="433"/>
      <c r="J67" s="969"/>
      <c r="K67" s="433"/>
      <c r="L67" s="433"/>
      <c r="M67" s="433"/>
      <c r="N67" s="433"/>
      <c r="O67" s="433"/>
      <c r="P67" s="433"/>
      <c r="Q67" s="1393"/>
    </row>
    <row r="68" spans="5:17" ht="12.75" customHeight="1" x14ac:dyDescent="0.25">
      <c r="E68" s="355" t="s">
        <v>1231</v>
      </c>
      <c r="F68" s="349"/>
      <c r="G68" s="349" t="s">
        <v>314</v>
      </c>
      <c r="H68" s="349" t="s">
        <v>2484</v>
      </c>
      <c r="I68" s="349"/>
      <c r="J68" s="2031">
        <v>6670</v>
      </c>
      <c r="K68" s="1969" t="s">
        <v>136</v>
      </c>
      <c r="L68" s="349"/>
      <c r="M68" s="349"/>
      <c r="N68" s="349"/>
      <c r="O68" s="349"/>
      <c r="P68" s="349"/>
      <c r="Q68" s="357"/>
    </row>
    <row r="69" spans="5:17" ht="12.75" customHeight="1" x14ac:dyDescent="0.25">
      <c r="E69" s="355"/>
      <c r="F69" s="349"/>
      <c r="G69" s="349" t="s">
        <v>2220</v>
      </c>
      <c r="H69" s="349" t="s">
        <v>321</v>
      </c>
      <c r="I69" s="349"/>
      <c r="J69" s="1971">
        <v>2123</v>
      </c>
      <c r="K69" s="1969" t="s">
        <v>136</v>
      </c>
      <c r="L69" s="349"/>
      <c r="M69" s="349"/>
      <c r="N69" s="349"/>
      <c r="O69" s="349"/>
      <c r="P69" s="349"/>
      <c r="Q69" s="357"/>
    </row>
    <row r="70" spans="5:17" ht="12.75" customHeight="1" x14ac:dyDescent="0.25">
      <c r="E70" s="2299"/>
      <c r="Q70" s="2301"/>
    </row>
    <row r="71" spans="5:17" ht="12.75" customHeight="1" x14ac:dyDescent="0.25">
      <c r="E71" s="1611" t="s">
        <v>1232</v>
      </c>
      <c r="F71" s="433"/>
      <c r="G71" s="433" t="s">
        <v>1937</v>
      </c>
      <c r="H71" s="433" t="s">
        <v>347</v>
      </c>
      <c r="I71" s="433"/>
      <c r="J71" s="1971">
        <v>13188</v>
      </c>
      <c r="K71" s="1973" t="s">
        <v>136</v>
      </c>
      <c r="L71" s="433"/>
      <c r="M71" s="433"/>
      <c r="N71" s="433"/>
      <c r="O71" s="433"/>
      <c r="P71" s="433"/>
      <c r="Q71" s="1393"/>
    </row>
    <row r="72" spans="5:17" ht="12.75" customHeight="1" x14ac:dyDescent="0.25">
      <c r="E72" s="1611"/>
      <c r="F72" s="433"/>
      <c r="G72" s="433"/>
      <c r="H72" s="433" t="s">
        <v>349</v>
      </c>
      <c r="I72" s="433"/>
      <c r="J72" s="1971">
        <v>6598</v>
      </c>
      <c r="K72" s="1973" t="s">
        <v>136</v>
      </c>
      <c r="L72" s="433"/>
      <c r="M72" s="433"/>
      <c r="N72" s="433"/>
      <c r="O72" s="433"/>
      <c r="P72" s="433"/>
      <c r="Q72" s="1393"/>
    </row>
    <row r="73" spans="5:17" ht="12.75" customHeight="1" x14ac:dyDescent="0.25">
      <c r="E73" s="1611"/>
      <c r="F73" s="433"/>
      <c r="G73" s="433"/>
      <c r="H73" s="433" t="s">
        <v>350</v>
      </c>
      <c r="I73" s="433"/>
      <c r="J73" s="1971">
        <v>15662</v>
      </c>
      <c r="K73" s="1973" t="s">
        <v>136</v>
      </c>
      <c r="L73" s="433"/>
      <c r="M73" s="433"/>
      <c r="N73" s="433"/>
      <c r="O73" s="433"/>
      <c r="P73" s="433"/>
      <c r="Q73" s="1393"/>
    </row>
    <row r="74" spans="5:17" ht="12.75" customHeight="1" x14ac:dyDescent="0.25">
      <c r="E74" s="1611"/>
      <c r="F74" s="433"/>
      <c r="G74" s="433"/>
      <c r="H74" s="433"/>
      <c r="I74" s="433"/>
      <c r="J74" s="969"/>
      <c r="K74" s="433"/>
      <c r="L74" s="433"/>
      <c r="M74" s="433"/>
      <c r="N74" s="433"/>
      <c r="O74" s="433"/>
      <c r="P74" s="433"/>
      <c r="Q74" s="1393"/>
    </row>
    <row r="75" spans="5:17" ht="12.75" customHeight="1" x14ac:dyDescent="0.25">
      <c r="E75" s="355" t="s">
        <v>1233</v>
      </c>
      <c r="F75" s="349"/>
      <c r="G75" s="349" t="s">
        <v>1234</v>
      </c>
      <c r="H75" s="349"/>
      <c r="I75" s="349"/>
      <c r="J75" s="1979">
        <v>0.14000000000000001</v>
      </c>
      <c r="K75" s="1969" t="s">
        <v>184</v>
      </c>
      <c r="L75" s="349"/>
      <c r="M75" s="349"/>
      <c r="N75" s="349"/>
      <c r="O75" s="349"/>
      <c r="P75" s="349"/>
      <c r="Q75" s="357"/>
    </row>
    <row r="76" spans="5:17" ht="12.75" customHeight="1" x14ac:dyDescent="0.25">
      <c r="E76" s="2299"/>
      <c r="Q76" s="2301"/>
    </row>
    <row r="77" spans="5:17" ht="12.75" customHeight="1" x14ac:dyDescent="0.25">
      <c r="E77" s="1611" t="s">
        <v>1235</v>
      </c>
      <c r="F77" s="433"/>
      <c r="G77" s="433" t="s">
        <v>388</v>
      </c>
      <c r="H77" s="433" t="s">
        <v>2169</v>
      </c>
      <c r="I77" s="433"/>
      <c r="J77" s="969"/>
      <c r="K77" s="1973" t="s">
        <v>136</v>
      </c>
      <c r="L77" s="433"/>
      <c r="M77" s="433"/>
      <c r="N77" s="433"/>
      <c r="O77" s="433"/>
      <c r="P77" s="433"/>
      <c r="Q77" s="1393"/>
    </row>
    <row r="78" spans="5:17" ht="12.75" customHeight="1" x14ac:dyDescent="0.25">
      <c r="E78" s="1611"/>
      <c r="F78" s="433"/>
      <c r="G78" s="433" t="s">
        <v>1938</v>
      </c>
      <c r="H78" s="433" t="s">
        <v>1939</v>
      </c>
      <c r="I78" s="433"/>
      <c r="J78" s="1971">
        <v>471</v>
      </c>
      <c r="K78" s="1973" t="s">
        <v>136</v>
      </c>
      <c r="L78" s="433"/>
      <c r="M78" s="433"/>
      <c r="N78" s="433"/>
      <c r="O78" s="433"/>
      <c r="P78" s="433"/>
      <c r="Q78" s="1393"/>
    </row>
    <row r="79" spans="5:17" ht="12.75" customHeight="1" x14ac:dyDescent="0.25">
      <c r="E79" s="1611"/>
      <c r="F79" s="433"/>
      <c r="G79" s="433"/>
      <c r="H79" s="433" t="s">
        <v>374</v>
      </c>
      <c r="I79" s="433"/>
      <c r="J79" s="1971">
        <v>626</v>
      </c>
      <c r="K79" s="1973" t="s">
        <v>136</v>
      </c>
      <c r="L79" s="433"/>
      <c r="M79" s="433"/>
      <c r="N79" s="433"/>
      <c r="O79" s="433"/>
      <c r="P79" s="433"/>
      <c r="Q79" s="1393"/>
    </row>
    <row r="80" spans="5:17" ht="12.75" customHeight="1" x14ac:dyDescent="0.25">
      <c r="E80" s="1611"/>
      <c r="F80" s="433"/>
      <c r="G80" s="433"/>
      <c r="H80" s="433" t="s">
        <v>375</v>
      </c>
      <c r="I80" s="433"/>
      <c r="J80" s="1971">
        <v>1045</v>
      </c>
      <c r="K80" s="1973" t="s">
        <v>136</v>
      </c>
      <c r="L80" s="433"/>
      <c r="M80" s="433"/>
      <c r="N80" s="433"/>
      <c r="O80" s="433"/>
      <c r="P80" s="433"/>
      <c r="Q80" s="1393"/>
    </row>
    <row r="81" spans="5:17" ht="12.75" customHeight="1" x14ac:dyDescent="0.25">
      <c r="E81" s="1611"/>
      <c r="F81" s="433"/>
      <c r="G81" s="433"/>
      <c r="H81" s="433" t="s">
        <v>376</v>
      </c>
      <c r="I81" s="433"/>
      <c r="J81" s="1971">
        <v>1296</v>
      </c>
      <c r="K81" s="1973" t="s">
        <v>136</v>
      </c>
      <c r="L81" s="433"/>
      <c r="M81" s="433"/>
      <c r="N81" s="433"/>
      <c r="O81" s="433"/>
      <c r="P81" s="433"/>
      <c r="Q81" s="1393"/>
    </row>
    <row r="82" spans="5:17" ht="12.75" customHeight="1" x14ac:dyDescent="0.25">
      <c r="E82" s="1611"/>
      <c r="F82" s="433"/>
      <c r="G82" s="433"/>
      <c r="H82" s="433" t="s">
        <v>377</v>
      </c>
      <c r="I82" s="433"/>
      <c r="J82" s="1971">
        <v>1689</v>
      </c>
      <c r="K82" s="1973" t="s">
        <v>136</v>
      </c>
      <c r="L82" s="433"/>
      <c r="M82" s="433"/>
      <c r="N82" s="433"/>
      <c r="O82" s="433"/>
      <c r="P82" s="433"/>
      <c r="Q82" s="1393"/>
    </row>
    <row r="83" spans="5:17" ht="12.75" customHeight="1" x14ac:dyDescent="0.25">
      <c r="E83" s="1611"/>
      <c r="F83" s="433"/>
      <c r="G83" s="433"/>
      <c r="H83" s="433" t="s">
        <v>378</v>
      </c>
      <c r="I83" s="433"/>
      <c r="J83" s="1971">
        <v>1879</v>
      </c>
      <c r="K83" s="1973" t="s">
        <v>136</v>
      </c>
      <c r="L83" s="433"/>
      <c r="M83" s="433"/>
      <c r="N83" s="433"/>
      <c r="O83" s="433"/>
      <c r="P83" s="433"/>
      <c r="Q83" s="1393"/>
    </row>
    <row r="84" spans="5:17" ht="12.75" customHeight="1" x14ac:dyDescent="0.25">
      <c r="E84" s="1611"/>
      <c r="F84" s="433"/>
      <c r="G84" s="433"/>
      <c r="H84" s="433" t="s">
        <v>379</v>
      </c>
      <c r="I84" s="433"/>
      <c r="J84" s="1971">
        <v>2083</v>
      </c>
      <c r="K84" s="1973" t="s">
        <v>136</v>
      </c>
      <c r="L84" s="433"/>
      <c r="M84" s="433"/>
      <c r="N84" s="433"/>
      <c r="O84" s="433"/>
      <c r="P84" s="433"/>
      <c r="Q84" s="1393"/>
    </row>
    <row r="85" spans="5:17" ht="12.75" customHeight="1" x14ac:dyDescent="0.25">
      <c r="E85" s="1611"/>
      <c r="F85" s="433"/>
      <c r="G85" s="433"/>
      <c r="H85" s="433" t="s">
        <v>380</v>
      </c>
      <c r="I85" s="433"/>
      <c r="J85" s="1971">
        <v>2155</v>
      </c>
      <c r="K85" s="1973" t="s">
        <v>136</v>
      </c>
      <c r="L85" s="433"/>
      <c r="M85" s="433"/>
      <c r="N85" s="433"/>
      <c r="O85" s="433"/>
      <c r="P85" s="433"/>
      <c r="Q85" s="1393"/>
    </row>
    <row r="86" spans="5:17" ht="12.75" customHeight="1" x14ac:dyDescent="0.25">
      <c r="E86" s="1611"/>
      <c r="F86" s="433"/>
      <c r="G86" s="433"/>
      <c r="H86" s="433" t="s">
        <v>381</v>
      </c>
      <c r="I86" s="433"/>
      <c r="J86" s="1971">
        <v>2185</v>
      </c>
      <c r="K86" s="1973" t="s">
        <v>136</v>
      </c>
      <c r="L86" s="433"/>
      <c r="M86" s="433"/>
      <c r="N86" s="433"/>
      <c r="O86" s="433"/>
      <c r="P86" s="433"/>
      <c r="Q86" s="1393"/>
    </row>
    <row r="87" spans="5:17" ht="12.75" customHeight="1" x14ac:dyDescent="0.25">
      <c r="E87" s="1611"/>
      <c r="F87" s="433"/>
      <c r="G87" s="433"/>
      <c r="H87" s="433"/>
      <c r="I87" s="433"/>
      <c r="J87" s="968"/>
      <c r="K87" s="968"/>
      <c r="L87" s="433"/>
      <c r="M87" s="433"/>
      <c r="N87" s="433"/>
      <c r="O87" s="433"/>
      <c r="P87" s="433"/>
      <c r="Q87" s="1393"/>
    </row>
    <row r="88" spans="5:17" ht="12.75" customHeight="1" x14ac:dyDescent="0.25">
      <c r="E88" s="1611"/>
      <c r="F88" s="433"/>
      <c r="G88" s="433"/>
      <c r="H88" s="433" t="s">
        <v>1771</v>
      </c>
      <c r="I88" s="433"/>
      <c r="J88" s="1980">
        <v>0.24</v>
      </c>
      <c r="K88" s="1973" t="s">
        <v>136</v>
      </c>
      <c r="L88" s="433"/>
      <c r="M88" s="433"/>
      <c r="N88" s="433"/>
      <c r="O88" s="433"/>
      <c r="P88" s="433"/>
      <c r="Q88" s="1393"/>
    </row>
    <row r="89" spans="5:17" ht="12.75" customHeight="1" x14ac:dyDescent="0.25">
      <c r="E89" s="1611"/>
      <c r="F89" s="433"/>
      <c r="G89" s="433"/>
      <c r="H89" s="433" t="s">
        <v>1772</v>
      </c>
      <c r="I89" s="433"/>
      <c r="J89" s="1971">
        <v>2185</v>
      </c>
      <c r="K89" s="1973" t="s">
        <v>136</v>
      </c>
      <c r="L89" s="433"/>
      <c r="M89" s="433"/>
      <c r="N89" s="433"/>
      <c r="O89" s="433"/>
      <c r="P89" s="433"/>
      <c r="Q89" s="1393"/>
    </row>
    <row r="90" spans="5:17" ht="12.75" customHeight="1" x14ac:dyDescent="0.25">
      <c r="E90" s="1611"/>
      <c r="F90" s="433"/>
      <c r="G90" s="433"/>
      <c r="H90" s="433" t="s">
        <v>1773</v>
      </c>
      <c r="I90" s="433"/>
      <c r="J90" s="1971">
        <v>2185</v>
      </c>
      <c r="K90" s="1973" t="s">
        <v>136</v>
      </c>
      <c r="L90" s="433"/>
      <c r="M90" s="433"/>
      <c r="N90" s="433"/>
      <c r="O90" s="433"/>
      <c r="P90" s="433"/>
      <c r="Q90" s="1393"/>
    </row>
    <row r="91" spans="5:17" ht="12.75" customHeight="1" x14ac:dyDescent="0.25">
      <c r="E91" s="1611"/>
      <c r="F91" s="433"/>
      <c r="G91" s="433"/>
      <c r="H91" s="433"/>
      <c r="I91" s="433"/>
      <c r="J91" s="968"/>
      <c r="K91" s="968"/>
      <c r="L91" s="433"/>
      <c r="M91" s="433"/>
      <c r="N91" s="433"/>
      <c r="O91" s="433"/>
      <c r="P91" s="433"/>
      <c r="Q91" s="1393"/>
    </row>
    <row r="92" spans="5:17" ht="12.75" customHeight="1" x14ac:dyDescent="0.25">
      <c r="E92" s="2048">
        <v>3125</v>
      </c>
      <c r="F92" s="349"/>
      <c r="G92" s="349" t="s">
        <v>389</v>
      </c>
      <c r="H92" s="349" t="s">
        <v>395</v>
      </c>
      <c r="I92" s="349"/>
      <c r="J92" s="1971">
        <v>22443</v>
      </c>
      <c r="K92" s="1969" t="s">
        <v>136</v>
      </c>
      <c r="L92" s="349"/>
      <c r="M92" s="349"/>
      <c r="N92" s="349"/>
      <c r="O92" s="349"/>
      <c r="P92" s="349"/>
      <c r="Q92" s="357"/>
    </row>
    <row r="93" spans="5:17" ht="12.75" customHeight="1" x14ac:dyDescent="0.25">
      <c r="E93" s="2299"/>
      <c r="Q93" s="2301"/>
    </row>
    <row r="94" spans="5:17" ht="12.75" customHeight="1" x14ac:dyDescent="0.25">
      <c r="E94" s="1611" t="s">
        <v>1648</v>
      </c>
      <c r="F94" s="433"/>
      <c r="G94" s="433" t="s">
        <v>1940</v>
      </c>
      <c r="H94" s="433" t="s">
        <v>1941</v>
      </c>
      <c r="I94" s="433"/>
      <c r="J94" s="1971">
        <v>22443</v>
      </c>
      <c r="K94" s="1973" t="s">
        <v>136</v>
      </c>
      <c r="L94" s="433"/>
      <c r="M94" s="433"/>
      <c r="N94" s="433"/>
      <c r="O94" s="433"/>
      <c r="P94" s="433"/>
      <c r="Q94" s="1393"/>
    </row>
    <row r="95" spans="5:17" ht="12.75" customHeight="1" x14ac:dyDescent="0.25">
      <c r="E95" s="1611"/>
      <c r="F95" s="433"/>
      <c r="G95" s="433" t="s">
        <v>1942</v>
      </c>
      <c r="H95" s="433" t="s">
        <v>407</v>
      </c>
      <c r="I95" s="433"/>
      <c r="J95" s="1971">
        <v>4547</v>
      </c>
      <c r="K95" s="1973" t="s">
        <v>136</v>
      </c>
      <c r="L95" s="433"/>
      <c r="M95" s="433"/>
      <c r="N95" s="433"/>
      <c r="O95" s="433"/>
      <c r="P95" s="433"/>
      <c r="Q95" s="1393"/>
    </row>
    <row r="96" spans="5:17" ht="12.75" customHeight="1" x14ac:dyDescent="0.25">
      <c r="E96" s="1611"/>
      <c r="F96" s="433"/>
      <c r="G96" s="433"/>
      <c r="H96" s="433"/>
      <c r="I96" s="433"/>
      <c r="J96" s="968"/>
      <c r="K96" s="968"/>
      <c r="L96" s="433"/>
      <c r="M96" s="433"/>
      <c r="N96" s="433"/>
      <c r="O96" s="433"/>
      <c r="P96" s="433"/>
      <c r="Q96" s="1393"/>
    </row>
    <row r="97" spans="5:17" ht="12.75" customHeight="1" x14ac:dyDescent="0.25">
      <c r="E97" s="559" t="s">
        <v>1661</v>
      </c>
      <c r="F97" s="349"/>
      <c r="G97" s="349" t="s">
        <v>1943</v>
      </c>
      <c r="H97" s="349" t="s">
        <v>422</v>
      </c>
      <c r="I97" s="349"/>
      <c r="J97" s="1971">
        <v>7489</v>
      </c>
      <c r="K97" s="1969" t="s">
        <v>136</v>
      </c>
      <c r="L97" s="349"/>
      <c r="M97" s="349"/>
      <c r="N97" s="349"/>
      <c r="O97" s="349"/>
      <c r="P97" s="349"/>
      <c r="Q97" s="357"/>
    </row>
    <row r="98" spans="5:17" ht="12.75" customHeight="1" x14ac:dyDescent="0.25">
      <c r="E98" s="355"/>
      <c r="F98" s="349"/>
      <c r="G98" s="349"/>
      <c r="H98" s="349" t="s">
        <v>423</v>
      </c>
      <c r="I98" s="349"/>
      <c r="J98" s="1971">
        <v>7489</v>
      </c>
      <c r="K98" s="1969" t="s">
        <v>136</v>
      </c>
      <c r="L98" s="349"/>
      <c r="M98" s="349"/>
      <c r="N98" s="349"/>
      <c r="O98" s="349"/>
      <c r="P98" s="349"/>
      <c r="Q98" s="357"/>
    </row>
    <row r="99" spans="5:17" ht="12.75" customHeight="1" x14ac:dyDescent="0.25">
      <c r="E99" s="559"/>
      <c r="F99" s="349"/>
      <c r="G99" s="349"/>
      <c r="H99" s="349" t="s">
        <v>424</v>
      </c>
      <c r="I99" s="349"/>
      <c r="J99" s="1971">
        <v>14785</v>
      </c>
      <c r="K99" s="1969" t="s">
        <v>136</v>
      </c>
      <c r="L99" s="349"/>
      <c r="M99" s="349"/>
      <c r="N99" s="349"/>
      <c r="O99" s="349"/>
      <c r="P99" s="349"/>
      <c r="Q99" s="357"/>
    </row>
    <row r="100" spans="5:17" ht="12.75" customHeight="1" x14ac:dyDescent="0.25">
      <c r="E100" s="355"/>
      <c r="F100" s="349" t="s">
        <v>1944</v>
      </c>
      <c r="G100" s="349" t="s">
        <v>1936</v>
      </c>
      <c r="H100" s="349" t="s">
        <v>425</v>
      </c>
      <c r="I100" s="349"/>
      <c r="J100" s="1971">
        <v>112189</v>
      </c>
      <c r="K100" s="1969" t="s">
        <v>136</v>
      </c>
      <c r="L100" s="349"/>
      <c r="M100" s="349"/>
      <c r="N100" s="349"/>
      <c r="O100" s="349"/>
      <c r="P100" s="349"/>
      <c r="Q100" s="357"/>
    </row>
    <row r="101" spans="5:17" ht="12.75" customHeight="1" x14ac:dyDescent="0.25">
      <c r="E101" s="559"/>
      <c r="F101" s="349"/>
      <c r="G101" s="349"/>
      <c r="H101" s="349" t="s">
        <v>426</v>
      </c>
      <c r="I101" s="349"/>
      <c r="J101" s="1971">
        <v>12672</v>
      </c>
      <c r="K101" s="1969" t="s">
        <v>136</v>
      </c>
      <c r="L101" s="349"/>
      <c r="M101" s="349"/>
      <c r="N101" s="349"/>
      <c r="O101" s="349"/>
      <c r="P101" s="349"/>
      <c r="Q101" s="357"/>
    </row>
    <row r="102" spans="5:17" ht="12.75" customHeight="1" x14ac:dyDescent="0.25">
      <c r="E102" s="355"/>
      <c r="F102" s="349"/>
      <c r="G102" s="349"/>
      <c r="H102" s="349" t="s">
        <v>452</v>
      </c>
      <c r="I102" s="349"/>
      <c r="J102" s="1980">
        <v>6.27</v>
      </c>
      <c r="K102" s="1969" t="s">
        <v>5</v>
      </c>
      <c r="L102" s="349"/>
      <c r="M102" s="349"/>
      <c r="N102" s="349"/>
      <c r="O102" s="349"/>
      <c r="P102" s="349"/>
      <c r="Q102" s="357"/>
    </row>
    <row r="103" spans="5:17" ht="12.75" customHeight="1" x14ac:dyDescent="0.25">
      <c r="E103" s="559"/>
      <c r="F103" s="349"/>
      <c r="G103" s="349" t="s">
        <v>1945</v>
      </c>
      <c r="H103" s="349" t="s">
        <v>3</v>
      </c>
      <c r="I103" s="349"/>
      <c r="J103" s="1979">
        <v>0.13300000000000001</v>
      </c>
      <c r="K103" s="1969" t="s">
        <v>184</v>
      </c>
      <c r="L103" s="349"/>
      <c r="M103" s="349"/>
      <c r="N103" s="349"/>
      <c r="O103" s="349"/>
      <c r="P103" s="349"/>
      <c r="Q103" s="357"/>
    </row>
    <row r="104" spans="5:17" ht="12.75" customHeight="1" x14ac:dyDescent="0.25">
      <c r="E104" s="355"/>
      <c r="F104" s="349"/>
      <c r="G104" s="349" t="s">
        <v>1936</v>
      </c>
      <c r="H104" s="349" t="s">
        <v>175</v>
      </c>
      <c r="I104" s="349"/>
      <c r="J104" s="1971">
        <v>13236</v>
      </c>
      <c r="K104" s="1969" t="s">
        <v>136</v>
      </c>
      <c r="L104" s="349"/>
      <c r="M104" s="349"/>
      <c r="N104" s="349"/>
      <c r="O104" s="349"/>
      <c r="P104" s="349"/>
      <c r="Q104" s="357"/>
    </row>
    <row r="105" spans="5:17" ht="12.75" customHeight="1" x14ac:dyDescent="0.25">
      <c r="E105" s="559"/>
      <c r="F105" s="349"/>
      <c r="G105" s="349"/>
      <c r="H105" s="349"/>
      <c r="I105" s="349"/>
      <c r="J105" s="398"/>
      <c r="K105" s="349"/>
      <c r="L105" s="349"/>
      <c r="M105" s="349"/>
      <c r="N105" s="349"/>
      <c r="O105" s="349"/>
      <c r="P105" s="349"/>
      <c r="Q105" s="357"/>
    </row>
    <row r="106" spans="5:17" ht="12.75" customHeight="1" x14ac:dyDescent="0.25">
      <c r="E106" s="1611" t="s">
        <v>1662</v>
      </c>
      <c r="F106" s="433"/>
      <c r="G106" s="433" t="s">
        <v>1946</v>
      </c>
      <c r="H106" s="433" t="s">
        <v>468</v>
      </c>
      <c r="I106" s="433"/>
      <c r="J106" s="1971">
        <v>474517</v>
      </c>
      <c r="K106" s="1973" t="s">
        <v>136</v>
      </c>
      <c r="L106" s="433"/>
      <c r="M106" s="433"/>
      <c r="N106" s="433"/>
      <c r="O106" s="433"/>
      <c r="P106" s="433"/>
      <c r="Q106" s="1393"/>
    </row>
    <row r="107" spans="5:17" ht="12.75" customHeight="1" x14ac:dyDescent="0.25">
      <c r="E107" s="1611"/>
      <c r="F107" s="433"/>
      <c r="G107" s="433"/>
      <c r="H107" s="433" t="s">
        <v>469</v>
      </c>
      <c r="I107" s="433"/>
      <c r="J107" s="1971">
        <v>237267</v>
      </c>
      <c r="K107" s="1973" t="s">
        <v>136</v>
      </c>
      <c r="L107" s="433"/>
      <c r="M107" s="433"/>
      <c r="N107" s="433"/>
      <c r="O107" s="433"/>
      <c r="P107" s="433"/>
      <c r="Q107" s="1393"/>
    </row>
    <row r="108" spans="5:17" ht="12.75" customHeight="1" x14ac:dyDescent="0.25">
      <c r="E108" s="1611"/>
      <c r="F108" s="433"/>
      <c r="G108" s="433"/>
      <c r="H108" s="433" t="s">
        <v>470</v>
      </c>
      <c r="I108" s="433"/>
      <c r="J108" s="1971">
        <v>118640</v>
      </c>
      <c r="K108" s="1973" t="s">
        <v>136</v>
      </c>
      <c r="L108" s="433"/>
      <c r="M108" s="433"/>
      <c r="N108" s="433"/>
      <c r="O108" s="433"/>
      <c r="P108" s="433"/>
      <c r="Q108" s="1393"/>
    </row>
    <row r="109" spans="5:17" ht="12.75" customHeight="1" x14ac:dyDescent="0.25">
      <c r="E109" s="1611"/>
      <c r="F109" s="433"/>
      <c r="G109" s="433"/>
      <c r="H109" s="433"/>
      <c r="I109" s="433"/>
      <c r="J109" s="968"/>
      <c r="K109" s="968"/>
      <c r="L109" s="433"/>
      <c r="M109" s="433"/>
      <c r="N109" s="433"/>
      <c r="O109" s="433"/>
      <c r="P109" s="433"/>
      <c r="Q109" s="1393"/>
    </row>
    <row r="110" spans="5:17" ht="12.75" customHeight="1" x14ac:dyDescent="0.25">
      <c r="E110" s="1615" t="s">
        <v>1663</v>
      </c>
      <c r="F110" s="2280" t="s">
        <v>2557</v>
      </c>
      <c r="G110" s="349" t="s">
        <v>1947</v>
      </c>
      <c r="H110" s="349" t="s">
        <v>478</v>
      </c>
      <c r="I110" s="349"/>
      <c r="J110" s="1971">
        <v>4547</v>
      </c>
      <c r="K110" s="1973" t="s">
        <v>136</v>
      </c>
      <c r="L110" s="349"/>
      <c r="M110" s="349"/>
      <c r="N110" s="349"/>
      <c r="O110" s="349"/>
      <c r="P110" s="349"/>
      <c r="Q110" s="357"/>
    </row>
    <row r="111" spans="5:17" ht="12.75" customHeight="1" x14ac:dyDescent="0.25">
      <c r="E111" s="559"/>
      <c r="F111" s="349"/>
      <c r="G111" s="349"/>
      <c r="H111" s="349" t="s">
        <v>479</v>
      </c>
      <c r="I111" s="349"/>
      <c r="J111" s="1971">
        <v>42460</v>
      </c>
      <c r="K111" s="1973" t="s">
        <v>136</v>
      </c>
      <c r="L111" s="349"/>
      <c r="M111" s="349"/>
      <c r="N111" s="349"/>
      <c r="O111" s="349"/>
      <c r="P111" s="349"/>
      <c r="Q111" s="357"/>
    </row>
    <row r="112" spans="5:17" ht="12.75" customHeight="1" x14ac:dyDescent="0.25">
      <c r="E112" s="355"/>
      <c r="F112" s="349"/>
      <c r="G112" s="349"/>
      <c r="H112" s="349"/>
      <c r="I112" s="349"/>
      <c r="J112" s="349"/>
      <c r="K112" s="349"/>
      <c r="L112" s="349"/>
      <c r="M112" s="349"/>
      <c r="N112" s="349"/>
      <c r="O112" s="349"/>
      <c r="P112" s="349"/>
      <c r="Q112" s="357"/>
    </row>
    <row r="113" spans="5:17" ht="12.75" customHeight="1" x14ac:dyDescent="0.25">
      <c r="E113" s="2283" t="s">
        <v>2505</v>
      </c>
      <c r="F113" s="433"/>
      <c r="G113" s="433" t="s">
        <v>2506</v>
      </c>
      <c r="H113" s="433" t="s">
        <v>347</v>
      </c>
      <c r="I113" s="433"/>
      <c r="J113" s="1968">
        <v>5.6899999999999999E-2</v>
      </c>
      <c r="K113" s="1973" t="s">
        <v>184</v>
      </c>
      <c r="L113" s="433"/>
      <c r="M113" s="433"/>
      <c r="N113" s="433"/>
      <c r="O113" s="433"/>
      <c r="P113" s="433"/>
      <c r="Q113" s="2279"/>
    </row>
    <row r="114" spans="5:17" ht="12.75" customHeight="1" x14ac:dyDescent="0.25">
      <c r="E114" s="1611" t="s">
        <v>1649</v>
      </c>
      <c r="F114" s="433" t="s">
        <v>1948</v>
      </c>
      <c r="G114" s="433" t="s">
        <v>1949</v>
      </c>
      <c r="H114" s="433" t="s">
        <v>531</v>
      </c>
      <c r="I114" s="433"/>
      <c r="J114" s="1968">
        <v>2.9999999999999997E-4</v>
      </c>
      <c r="K114" s="1973" t="s">
        <v>184</v>
      </c>
      <c r="L114" s="433"/>
      <c r="M114" s="433"/>
      <c r="N114" s="433"/>
      <c r="O114" s="433"/>
      <c r="P114" s="433"/>
      <c r="Q114" s="1393"/>
    </row>
    <row r="115" spans="5:17" ht="12.75" customHeight="1" x14ac:dyDescent="0.25">
      <c r="E115" s="1611"/>
      <c r="F115" s="433"/>
      <c r="G115" s="433"/>
      <c r="H115" s="433" t="s">
        <v>532</v>
      </c>
      <c r="I115" s="433"/>
      <c r="J115" s="1968">
        <v>5.6899999999999999E-2</v>
      </c>
      <c r="K115" s="1973" t="s">
        <v>184</v>
      </c>
      <c r="L115" s="433"/>
      <c r="M115" s="433"/>
      <c r="N115" s="433"/>
      <c r="O115" s="433"/>
      <c r="P115" s="433"/>
      <c r="Q115" s="1393"/>
    </row>
    <row r="116" spans="5:17" ht="12.75" customHeight="1" x14ac:dyDescent="0.25">
      <c r="E116" s="1611"/>
      <c r="F116" s="433"/>
      <c r="G116" s="433"/>
      <c r="H116" s="433" t="s">
        <v>1950</v>
      </c>
      <c r="I116" s="433"/>
      <c r="J116" s="968"/>
      <c r="K116" s="968"/>
      <c r="L116" s="433"/>
      <c r="M116" s="433"/>
      <c r="N116" s="433"/>
      <c r="O116" s="433"/>
      <c r="P116" s="433"/>
      <c r="Q116" s="1393"/>
    </row>
    <row r="117" spans="5:17" ht="12.75" customHeight="1" x14ac:dyDescent="0.25">
      <c r="E117" s="1611"/>
      <c r="F117" s="433"/>
      <c r="G117" s="433"/>
      <c r="H117" s="433"/>
      <c r="I117" s="433"/>
      <c r="J117" s="968"/>
      <c r="K117" s="968"/>
      <c r="L117" s="433"/>
      <c r="M117" s="433"/>
      <c r="N117" s="433"/>
      <c r="O117" s="433"/>
      <c r="P117" s="433"/>
      <c r="Q117" s="1393"/>
    </row>
    <row r="118" spans="5:17" ht="12.75" customHeight="1" x14ac:dyDescent="0.25">
      <c r="E118" s="1611"/>
      <c r="F118" s="433"/>
      <c r="G118" s="433"/>
      <c r="H118" s="433"/>
      <c r="I118" s="433"/>
      <c r="J118" s="1981" t="s">
        <v>489</v>
      </c>
      <c r="K118" s="1982" t="s">
        <v>490</v>
      </c>
      <c r="L118" s="1983" t="s">
        <v>491</v>
      </c>
      <c r="M118" s="1984" t="s">
        <v>492</v>
      </c>
      <c r="N118" s="433"/>
      <c r="O118" s="433"/>
      <c r="P118" s="433"/>
      <c r="Q118" s="1393"/>
    </row>
    <row r="119" spans="5:17" ht="12.75" customHeight="1" x14ac:dyDescent="0.25">
      <c r="E119" s="1611"/>
      <c r="F119" s="433"/>
      <c r="G119" s="433"/>
      <c r="H119" s="433"/>
      <c r="I119" s="433"/>
      <c r="J119" s="518"/>
      <c r="K119" s="2365">
        <v>50000</v>
      </c>
      <c r="L119" s="1986">
        <v>0.67</v>
      </c>
      <c r="M119" s="1987">
        <v>0.32999999999999996</v>
      </c>
      <c r="N119" s="433"/>
      <c r="O119" s="433"/>
      <c r="P119" s="433"/>
      <c r="Q119" s="1393"/>
    </row>
    <row r="120" spans="5:17" ht="12.75" customHeight="1" x14ac:dyDescent="0.25">
      <c r="E120" s="1611"/>
      <c r="F120" s="433"/>
      <c r="G120" s="433"/>
      <c r="H120" s="433"/>
      <c r="I120" s="433"/>
      <c r="J120" s="2366">
        <v>50000</v>
      </c>
      <c r="K120" s="2367">
        <v>950000</v>
      </c>
      <c r="L120" s="1989">
        <v>0.21</v>
      </c>
      <c r="M120" s="1990">
        <v>0.79</v>
      </c>
      <c r="N120" s="433"/>
      <c r="O120" s="433"/>
      <c r="P120" s="433"/>
      <c r="Q120" s="1393"/>
    </row>
    <row r="121" spans="5:17" ht="12.75" customHeight="1" x14ac:dyDescent="0.25">
      <c r="E121" s="1611"/>
      <c r="F121" s="433"/>
      <c r="G121" s="433"/>
      <c r="H121" s="433"/>
      <c r="I121" s="433"/>
      <c r="J121" s="2368">
        <v>950000</v>
      </c>
      <c r="K121" s="1627"/>
      <c r="L121" s="636"/>
      <c r="M121" s="1992">
        <v>1</v>
      </c>
      <c r="N121" s="433"/>
      <c r="O121" s="433"/>
      <c r="P121" s="433"/>
      <c r="Q121" s="1393"/>
    </row>
    <row r="122" spans="5:17" ht="12.75" customHeight="1" x14ac:dyDescent="0.25">
      <c r="E122" s="1611"/>
      <c r="F122" s="433"/>
      <c r="G122" s="433"/>
      <c r="H122" s="433"/>
      <c r="I122" s="433"/>
      <c r="J122" s="968"/>
      <c r="K122" s="968"/>
      <c r="L122" s="433"/>
      <c r="M122" s="433"/>
      <c r="N122" s="433"/>
      <c r="O122" s="433"/>
      <c r="P122" s="433"/>
      <c r="Q122" s="1393"/>
    </row>
    <row r="123" spans="5:17" ht="12.75" customHeight="1" x14ac:dyDescent="0.25">
      <c r="E123" s="1615" t="s">
        <v>1650</v>
      </c>
      <c r="F123" s="349"/>
      <c r="G123" s="349" t="s">
        <v>1951</v>
      </c>
      <c r="H123" s="349" t="s">
        <v>1952</v>
      </c>
      <c r="I123" s="349"/>
      <c r="J123" s="1971">
        <v>3200</v>
      </c>
      <c r="K123" s="1973" t="s">
        <v>136</v>
      </c>
      <c r="L123" s="349"/>
      <c r="M123" s="349"/>
      <c r="N123" s="349"/>
      <c r="O123" s="349"/>
      <c r="P123" s="349"/>
      <c r="Q123" s="357"/>
    </row>
    <row r="124" spans="5:17" ht="12.75" customHeight="1" x14ac:dyDescent="0.25">
      <c r="E124" s="559"/>
      <c r="F124" s="349"/>
      <c r="G124" s="349" t="s">
        <v>1953</v>
      </c>
      <c r="H124" s="349" t="s">
        <v>1954</v>
      </c>
      <c r="I124" s="349"/>
      <c r="J124" s="1971">
        <v>6400</v>
      </c>
      <c r="K124" s="1973" t="s">
        <v>136</v>
      </c>
      <c r="L124" s="349"/>
      <c r="M124" s="349"/>
      <c r="N124" s="349"/>
      <c r="O124" s="349"/>
      <c r="P124" s="349"/>
      <c r="Q124" s="357"/>
    </row>
    <row r="125" spans="5:17" ht="12.75" customHeight="1" x14ac:dyDescent="0.25">
      <c r="E125" s="355"/>
      <c r="F125" s="349"/>
      <c r="G125" s="349"/>
      <c r="H125" s="349"/>
      <c r="I125" s="349"/>
      <c r="J125" s="349"/>
      <c r="K125" s="349"/>
      <c r="L125" s="349"/>
      <c r="M125" s="349"/>
      <c r="N125" s="349"/>
      <c r="O125" s="349"/>
      <c r="P125" s="349"/>
      <c r="Q125" s="357"/>
    </row>
    <row r="126" spans="5:17" ht="12.75" customHeight="1" x14ac:dyDescent="0.25">
      <c r="E126" s="1611" t="s">
        <v>1651</v>
      </c>
      <c r="F126" s="433"/>
      <c r="G126" s="433" t="s">
        <v>1955</v>
      </c>
      <c r="H126" s="433" t="s">
        <v>1956</v>
      </c>
      <c r="I126" s="433"/>
      <c r="J126" s="2031">
        <v>50000</v>
      </c>
      <c r="K126" s="1973" t="s">
        <v>136</v>
      </c>
      <c r="L126" s="433"/>
      <c r="M126" s="433"/>
      <c r="N126" s="433"/>
      <c r="O126" s="433"/>
      <c r="P126" s="433"/>
      <c r="Q126" s="1393"/>
    </row>
    <row r="127" spans="5:17" ht="12.75" customHeight="1" x14ac:dyDescent="0.25">
      <c r="E127" s="1611"/>
      <c r="F127" s="433"/>
      <c r="G127" s="433"/>
      <c r="H127" s="433"/>
      <c r="I127" s="433"/>
      <c r="J127" s="968"/>
      <c r="K127" s="968"/>
      <c r="L127" s="433"/>
      <c r="M127" s="433"/>
      <c r="N127" s="433"/>
      <c r="O127" s="433"/>
      <c r="P127" s="433"/>
      <c r="Q127" s="1393"/>
    </row>
    <row r="128" spans="5:17" ht="12.75" customHeight="1" x14ac:dyDescent="0.25">
      <c r="E128" s="355" t="s">
        <v>1652</v>
      </c>
      <c r="F128" s="349"/>
      <c r="G128" s="349" t="s">
        <v>1957</v>
      </c>
      <c r="H128" s="349" t="s">
        <v>1958</v>
      </c>
      <c r="I128" s="349"/>
      <c r="J128" s="1971">
        <v>7348</v>
      </c>
      <c r="K128" s="1973" t="s">
        <v>136</v>
      </c>
      <c r="L128" s="349"/>
      <c r="M128" s="349"/>
      <c r="N128" s="349"/>
      <c r="O128" s="349"/>
      <c r="P128" s="349"/>
      <c r="Q128" s="357"/>
    </row>
    <row r="129" spans="5:17" ht="12.75" customHeight="1" x14ac:dyDescent="0.25">
      <c r="E129" s="1615"/>
      <c r="F129" s="349"/>
      <c r="G129" s="349"/>
      <c r="H129" s="349" t="s">
        <v>580</v>
      </c>
      <c r="I129" s="349"/>
      <c r="J129" s="1971">
        <v>552</v>
      </c>
      <c r="K129" s="1973" t="s">
        <v>136</v>
      </c>
      <c r="L129" s="349"/>
      <c r="M129" s="349"/>
      <c r="N129" s="349"/>
      <c r="O129" s="349"/>
      <c r="P129" s="349"/>
      <c r="Q129" s="357"/>
    </row>
    <row r="130" spans="5:17" ht="12.75" customHeight="1" x14ac:dyDescent="0.25">
      <c r="E130" s="559"/>
      <c r="F130" s="349"/>
      <c r="G130" s="349"/>
      <c r="H130" s="349" t="s">
        <v>581</v>
      </c>
      <c r="I130" s="349"/>
      <c r="J130" s="1971">
        <v>1104</v>
      </c>
      <c r="K130" s="1973" t="s">
        <v>136</v>
      </c>
      <c r="L130" s="349"/>
      <c r="M130" s="349"/>
      <c r="N130" s="349"/>
      <c r="O130" s="349"/>
      <c r="P130" s="349"/>
      <c r="Q130" s="357"/>
    </row>
    <row r="131" spans="5:17" ht="12.75" customHeight="1" x14ac:dyDescent="0.25">
      <c r="E131" s="355"/>
      <c r="F131" s="349"/>
      <c r="G131" s="349"/>
      <c r="H131" s="349"/>
      <c r="I131" s="349"/>
      <c r="J131" s="349"/>
      <c r="K131" s="349"/>
      <c r="L131" s="349"/>
      <c r="M131" s="349"/>
      <c r="N131" s="349"/>
      <c r="O131" s="349"/>
      <c r="P131" s="349"/>
      <c r="Q131" s="357"/>
    </row>
    <row r="132" spans="5:17" ht="12.75" customHeight="1" x14ac:dyDescent="0.25">
      <c r="E132" s="1611" t="s">
        <v>1653</v>
      </c>
      <c r="F132" s="433"/>
      <c r="G132" s="433" t="s">
        <v>1959</v>
      </c>
      <c r="H132" s="433" t="s">
        <v>590</v>
      </c>
      <c r="I132" s="433"/>
      <c r="J132" s="1971">
        <v>60429</v>
      </c>
      <c r="K132" s="1973" t="s">
        <v>136</v>
      </c>
      <c r="L132" s="433"/>
      <c r="M132" s="433"/>
      <c r="N132" s="433"/>
      <c r="O132" s="433"/>
      <c r="P132" s="433"/>
      <c r="Q132" s="1393"/>
    </row>
    <row r="133" spans="5:17" ht="12.75" customHeight="1" x14ac:dyDescent="0.25">
      <c r="E133" s="1611"/>
      <c r="F133" s="433"/>
      <c r="G133" s="433"/>
      <c r="H133" s="433" t="s">
        <v>590</v>
      </c>
      <c r="I133" s="433"/>
      <c r="J133" s="1971">
        <v>120858</v>
      </c>
      <c r="K133" s="1973" t="s">
        <v>136</v>
      </c>
      <c r="L133" s="433"/>
      <c r="M133" s="433"/>
      <c r="N133" s="433"/>
      <c r="O133" s="433"/>
      <c r="P133" s="433"/>
      <c r="Q133" s="1393"/>
    </row>
    <row r="134" spans="5:17" ht="12.75" customHeight="1" x14ac:dyDescent="0.25">
      <c r="E134" s="1611"/>
      <c r="F134" s="433"/>
      <c r="G134" s="433"/>
      <c r="H134" s="433"/>
      <c r="I134" s="433"/>
      <c r="J134" s="968"/>
      <c r="K134" s="968"/>
      <c r="L134" s="433"/>
      <c r="M134" s="433"/>
      <c r="N134" s="433"/>
      <c r="O134" s="433"/>
      <c r="P134" s="433"/>
      <c r="Q134" s="1393"/>
    </row>
    <row r="135" spans="5:17" ht="12.75" customHeight="1" x14ac:dyDescent="0.25">
      <c r="E135" s="1615" t="s">
        <v>1654</v>
      </c>
      <c r="F135" s="349"/>
      <c r="G135" s="349" t="s">
        <v>1960</v>
      </c>
      <c r="H135" s="349" t="s">
        <v>1961</v>
      </c>
      <c r="I135" s="349"/>
      <c r="J135" s="1971">
        <v>32769</v>
      </c>
      <c r="K135" s="1973" t="s">
        <v>136</v>
      </c>
      <c r="L135" s="349"/>
      <c r="M135" s="349"/>
      <c r="N135" s="349"/>
      <c r="O135" s="349"/>
      <c r="P135" s="349"/>
      <c r="Q135" s="357"/>
    </row>
    <row r="136" spans="5:17" ht="12.75" customHeight="1" x14ac:dyDescent="0.25">
      <c r="E136" s="559"/>
      <c r="F136" s="349"/>
      <c r="G136" s="349"/>
      <c r="H136" s="349" t="s">
        <v>1962</v>
      </c>
      <c r="I136" s="349"/>
      <c r="J136" s="1971">
        <v>49152</v>
      </c>
      <c r="K136" s="1973" t="s">
        <v>136</v>
      </c>
      <c r="L136" s="349"/>
      <c r="M136" s="349"/>
      <c r="N136" s="349"/>
      <c r="O136" s="349"/>
      <c r="P136" s="349"/>
      <c r="Q136" s="357"/>
    </row>
    <row r="137" spans="5:17" ht="12.75" customHeight="1" x14ac:dyDescent="0.25">
      <c r="E137" s="355"/>
      <c r="F137" s="349"/>
      <c r="G137" s="349"/>
      <c r="H137" s="349" t="s">
        <v>1963</v>
      </c>
      <c r="I137" s="349"/>
      <c r="J137" s="1971">
        <v>65527</v>
      </c>
      <c r="K137" s="1973" t="s">
        <v>136</v>
      </c>
      <c r="L137" s="349"/>
      <c r="M137" s="349"/>
      <c r="N137" s="349"/>
      <c r="O137" s="349"/>
      <c r="P137" s="349"/>
      <c r="Q137" s="357"/>
    </row>
    <row r="138" spans="5:17" ht="12.75" customHeight="1" x14ac:dyDescent="0.25">
      <c r="E138" s="1615"/>
      <c r="F138" s="349"/>
      <c r="G138" s="349"/>
      <c r="H138" s="349"/>
      <c r="I138" s="349"/>
      <c r="J138" s="398"/>
      <c r="K138" s="398"/>
      <c r="L138" s="349"/>
      <c r="M138" s="349"/>
      <c r="N138" s="349"/>
      <c r="O138" s="349"/>
      <c r="P138" s="349"/>
      <c r="Q138" s="357"/>
    </row>
    <row r="139" spans="5:17" ht="12.75" customHeight="1" x14ac:dyDescent="0.25">
      <c r="E139" s="1611" t="s">
        <v>1654</v>
      </c>
      <c r="F139" s="2280" t="s">
        <v>2558</v>
      </c>
      <c r="G139" s="433" t="s">
        <v>1655</v>
      </c>
      <c r="H139" s="433" t="s">
        <v>1964</v>
      </c>
      <c r="I139" s="433"/>
      <c r="J139" s="1980">
        <v>0.19</v>
      </c>
      <c r="K139" s="1973" t="s">
        <v>136</v>
      </c>
      <c r="L139" s="433"/>
      <c r="M139" s="433"/>
      <c r="N139" s="433"/>
      <c r="O139" s="433"/>
      <c r="P139" s="433"/>
      <c r="Q139" s="1393"/>
    </row>
    <row r="140" spans="5:17" ht="12.75" customHeight="1" x14ac:dyDescent="0.25">
      <c r="E140" s="1611"/>
      <c r="F140" s="433"/>
      <c r="G140" s="433"/>
      <c r="H140" s="433"/>
      <c r="I140" s="433"/>
      <c r="J140" s="968"/>
      <c r="K140" s="968"/>
      <c r="L140" s="433"/>
      <c r="M140" s="433"/>
      <c r="N140" s="433"/>
      <c r="O140" s="433"/>
      <c r="P140" s="433"/>
      <c r="Q140" s="1393"/>
    </row>
    <row r="141" spans="5:17" ht="12.75" customHeight="1" x14ac:dyDescent="0.25">
      <c r="E141" s="355" t="s">
        <v>1656</v>
      </c>
      <c r="F141" s="349"/>
      <c r="G141" s="349" t="s">
        <v>1657</v>
      </c>
      <c r="H141" s="349"/>
      <c r="I141" s="349"/>
      <c r="J141" s="1980">
        <v>0.19</v>
      </c>
      <c r="K141" s="1973" t="s">
        <v>136</v>
      </c>
      <c r="L141" s="349"/>
      <c r="M141" s="349"/>
      <c r="N141" s="349"/>
      <c r="O141" s="349"/>
      <c r="P141" s="349"/>
      <c r="Q141" s="357"/>
    </row>
    <row r="142" spans="5:17" ht="12.75" customHeight="1" x14ac:dyDescent="0.25">
      <c r="E142" s="1615"/>
      <c r="F142" s="349"/>
      <c r="G142" s="349"/>
      <c r="H142" s="349"/>
      <c r="I142" s="349"/>
      <c r="J142" s="398"/>
      <c r="K142" s="398"/>
      <c r="L142" s="349"/>
      <c r="M142" s="349"/>
      <c r="N142" s="349"/>
      <c r="O142" s="349"/>
      <c r="P142" s="349"/>
      <c r="Q142" s="357"/>
    </row>
    <row r="143" spans="5:17" ht="12.75" customHeight="1" x14ac:dyDescent="0.25">
      <c r="E143" s="1611" t="s">
        <v>1658</v>
      </c>
      <c r="F143" s="433"/>
      <c r="G143" s="433" t="s">
        <v>1965</v>
      </c>
      <c r="H143" s="433" t="s">
        <v>617</v>
      </c>
      <c r="I143" s="433"/>
      <c r="J143" s="1970">
        <v>1.1299999999999999</v>
      </c>
      <c r="K143" s="1973" t="s">
        <v>184</v>
      </c>
      <c r="L143" s="433"/>
      <c r="M143" s="433"/>
      <c r="N143" s="433"/>
      <c r="O143" s="433"/>
      <c r="P143" s="433"/>
      <c r="Q143" s="1393"/>
    </row>
    <row r="144" spans="5:17" ht="12.75" customHeight="1" x14ac:dyDescent="0.25">
      <c r="E144" s="1611"/>
      <c r="F144" s="433"/>
      <c r="G144" s="433"/>
      <c r="H144" s="433" t="s">
        <v>618</v>
      </c>
      <c r="I144" s="433"/>
      <c r="J144" s="1970">
        <v>0.4</v>
      </c>
      <c r="K144" s="1973" t="s">
        <v>184</v>
      </c>
      <c r="L144" s="433"/>
      <c r="M144" s="433"/>
      <c r="N144" s="433"/>
      <c r="O144" s="433"/>
      <c r="P144" s="433"/>
      <c r="Q144" s="1393"/>
    </row>
    <row r="145" spans="5:17" ht="12.75" customHeight="1" x14ac:dyDescent="0.25">
      <c r="E145" s="1611"/>
      <c r="F145" s="433"/>
      <c r="G145" s="433"/>
      <c r="H145" s="433"/>
      <c r="I145" s="433"/>
      <c r="J145" s="968"/>
      <c r="K145" s="968"/>
      <c r="L145" s="433"/>
      <c r="M145" s="433"/>
      <c r="N145" s="433"/>
      <c r="O145" s="433"/>
      <c r="P145" s="433"/>
      <c r="Q145" s="1393"/>
    </row>
    <row r="146" spans="5:17" ht="12.75" customHeight="1" x14ac:dyDescent="0.25">
      <c r="E146" s="1615" t="s">
        <v>1659</v>
      </c>
      <c r="F146" s="349"/>
      <c r="G146" s="349" t="s">
        <v>631</v>
      </c>
      <c r="H146" s="349" t="s">
        <v>651</v>
      </c>
      <c r="I146" s="349"/>
      <c r="J146" s="1971">
        <v>7989</v>
      </c>
      <c r="K146" s="1973" t="s">
        <v>136</v>
      </c>
      <c r="L146" s="349"/>
      <c r="M146" s="349"/>
      <c r="N146" s="349"/>
      <c r="O146" s="349"/>
      <c r="P146" s="349"/>
      <c r="Q146" s="357"/>
    </row>
    <row r="147" spans="5:17" ht="12.75" customHeight="1" x14ac:dyDescent="0.25">
      <c r="E147" s="1615"/>
      <c r="F147" s="349"/>
      <c r="G147" s="349" t="s">
        <v>632</v>
      </c>
      <c r="H147" s="349" t="s">
        <v>652</v>
      </c>
      <c r="I147" s="349"/>
      <c r="J147" s="1971">
        <v>139</v>
      </c>
      <c r="K147" s="1973" t="s">
        <v>136</v>
      </c>
      <c r="L147" s="349"/>
      <c r="M147" s="349"/>
      <c r="N147" s="349"/>
      <c r="O147" s="349"/>
      <c r="P147" s="349"/>
      <c r="Q147" s="357"/>
    </row>
    <row r="148" spans="5:17" ht="12.75" customHeight="1" x14ac:dyDescent="0.25">
      <c r="E148" s="559"/>
      <c r="F148" s="349"/>
      <c r="G148" s="349" t="s">
        <v>631</v>
      </c>
      <c r="H148" s="349" t="s">
        <v>653</v>
      </c>
      <c r="I148" s="349"/>
      <c r="J148" s="1971">
        <v>7989</v>
      </c>
      <c r="K148" s="1973" t="s">
        <v>136</v>
      </c>
      <c r="L148" s="349"/>
      <c r="M148" s="349"/>
      <c r="N148" s="349"/>
      <c r="O148" s="349"/>
      <c r="P148" s="349"/>
      <c r="Q148" s="357"/>
    </row>
    <row r="149" spans="5:17" ht="12.75" customHeight="1" x14ac:dyDescent="0.25">
      <c r="E149" s="355"/>
      <c r="F149" s="349"/>
      <c r="G149" s="349" t="s">
        <v>661</v>
      </c>
      <c r="H149" s="349" t="s">
        <v>654</v>
      </c>
      <c r="I149" s="349"/>
      <c r="J149" s="1971">
        <v>42434</v>
      </c>
      <c r="K149" s="1973" t="s">
        <v>136</v>
      </c>
      <c r="L149" s="349"/>
      <c r="M149" s="349"/>
      <c r="N149" s="349"/>
      <c r="O149" s="349"/>
      <c r="P149" s="349"/>
      <c r="Q149" s="357"/>
    </row>
    <row r="150" spans="5:17" ht="12.75" customHeight="1" x14ac:dyDescent="0.25">
      <c r="E150" s="1615"/>
      <c r="F150" s="349"/>
      <c r="G150" s="349" t="s">
        <v>662</v>
      </c>
      <c r="H150" s="349" t="s">
        <v>655</v>
      </c>
      <c r="I150" s="349"/>
      <c r="J150" s="1968">
        <v>1.6500000000000001E-2</v>
      </c>
      <c r="K150" s="1973" t="s">
        <v>184</v>
      </c>
      <c r="L150" s="349"/>
      <c r="M150" s="349"/>
      <c r="N150" s="349"/>
      <c r="O150" s="349"/>
      <c r="P150" s="349"/>
      <c r="Q150" s="357"/>
    </row>
    <row r="151" spans="5:17" ht="12.75" customHeight="1" x14ac:dyDescent="0.25">
      <c r="E151" s="1615"/>
      <c r="F151" s="349"/>
      <c r="G151" s="349" t="s">
        <v>661</v>
      </c>
      <c r="H151" s="349" t="s">
        <v>656</v>
      </c>
      <c r="I151" s="349"/>
      <c r="J151" s="1971">
        <v>42434</v>
      </c>
      <c r="K151" s="1973" t="s">
        <v>136</v>
      </c>
      <c r="L151" s="349"/>
      <c r="M151" s="349"/>
      <c r="N151" s="349"/>
      <c r="O151" s="349"/>
      <c r="P151" s="349"/>
      <c r="Q151" s="357"/>
    </row>
    <row r="152" spans="5:17" ht="12.75" customHeight="1" x14ac:dyDescent="0.25">
      <c r="E152" s="559"/>
      <c r="F152" s="349"/>
      <c r="G152" s="349" t="s">
        <v>661</v>
      </c>
      <c r="H152" s="349" t="s">
        <v>657</v>
      </c>
      <c r="I152" s="349"/>
      <c r="J152" s="1971">
        <v>42434</v>
      </c>
      <c r="K152" s="1973" t="s">
        <v>136</v>
      </c>
      <c r="L152" s="349"/>
      <c r="M152" s="349"/>
      <c r="N152" s="349"/>
      <c r="O152" s="349"/>
      <c r="P152" s="349"/>
      <c r="Q152" s="357"/>
    </row>
    <row r="153" spans="5:17" ht="12.75" customHeight="1" x14ac:dyDescent="0.25">
      <c r="E153" s="355"/>
      <c r="F153" s="349"/>
      <c r="G153" s="349" t="s">
        <v>661</v>
      </c>
      <c r="H153" s="349" t="s">
        <v>658</v>
      </c>
      <c r="I153" s="349"/>
      <c r="J153" s="1971">
        <v>42434</v>
      </c>
      <c r="K153" s="1973" t="s">
        <v>136</v>
      </c>
      <c r="L153" s="349"/>
      <c r="M153" s="349"/>
      <c r="N153" s="349"/>
      <c r="O153" s="349"/>
      <c r="P153" s="349"/>
      <c r="Q153" s="357"/>
    </row>
    <row r="154" spans="5:17" ht="12.75" customHeight="1" x14ac:dyDescent="0.25">
      <c r="E154" s="1615"/>
      <c r="F154" s="349"/>
      <c r="G154" s="349" t="s">
        <v>663</v>
      </c>
      <c r="H154" s="349" t="s">
        <v>659</v>
      </c>
      <c r="I154" s="349"/>
      <c r="J154" s="1968">
        <v>1.6500000000000001E-2</v>
      </c>
      <c r="K154" s="1973" t="s">
        <v>184</v>
      </c>
      <c r="L154" s="349"/>
      <c r="M154" s="349"/>
      <c r="N154" s="349"/>
      <c r="O154" s="349"/>
      <c r="P154" s="349"/>
      <c r="Q154" s="357"/>
    </row>
    <row r="155" spans="5:17" ht="12.75" customHeight="1" x14ac:dyDescent="0.25">
      <c r="E155" s="1615"/>
      <c r="F155" s="349"/>
      <c r="G155" s="349" t="s">
        <v>663</v>
      </c>
      <c r="H155" s="349" t="s">
        <v>660</v>
      </c>
      <c r="I155" s="349"/>
      <c r="J155" s="1968">
        <v>5.7500000000000002E-2</v>
      </c>
      <c r="K155" s="1973" t="s">
        <v>184</v>
      </c>
      <c r="L155" s="349"/>
      <c r="M155" s="349"/>
      <c r="N155" s="349"/>
      <c r="O155" s="349"/>
      <c r="P155" s="349"/>
      <c r="Q155" s="357"/>
    </row>
    <row r="156" spans="5:17" ht="12.75" customHeight="1" x14ac:dyDescent="0.25">
      <c r="E156" s="559"/>
      <c r="F156" s="349"/>
      <c r="G156" s="349" t="s">
        <v>631</v>
      </c>
      <c r="H156" s="349" t="s">
        <v>634</v>
      </c>
      <c r="I156" s="349"/>
      <c r="J156" s="1971">
        <v>7989</v>
      </c>
      <c r="K156" s="1973" t="s">
        <v>136</v>
      </c>
      <c r="L156" s="349"/>
      <c r="M156" s="349"/>
      <c r="N156" s="349"/>
      <c r="O156" s="349"/>
      <c r="P156" s="349"/>
      <c r="Q156" s="357"/>
    </row>
    <row r="157" spans="5:17" ht="12.75" customHeight="1" x14ac:dyDescent="0.25">
      <c r="E157" s="355"/>
      <c r="F157" s="349"/>
      <c r="G157" s="349" t="s">
        <v>638</v>
      </c>
      <c r="H157" s="349" t="s">
        <v>635</v>
      </c>
      <c r="I157" s="349"/>
      <c r="J157" s="1971">
        <v>15978</v>
      </c>
      <c r="K157" s="1973" t="s">
        <v>136</v>
      </c>
      <c r="L157" s="349"/>
      <c r="M157" s="349"/>
      <c r="N157" s="349"/>
      <c r="O157" s="349"/>
      <c r="P157" s="349"/>
      <c r="Q157" s="357"/>
    </row>
    <row r="158" spans="5:17" ht="12.75" customHeight="1" x14ac:dyDescent="0.25">
      <c r="E158" s="1615"/>
      <c r="F158" s="349"/>
      <c r="G158" s="349" t="s">
        <v>632</v>
      </c>
      <c r="H158" s="349" t="s">
        <v>636</v>
      </c>
      <c r="I158" s="349"/>
      <c r="J158" s="1971">
        <v>139</v>
      </c>
      <c r="K158" s="1973" t="s">
        <v>136</v>
      </c>
      <c r="L158" s="349"/>
      <c r="M158" s="349"/>
      <c r="N158" s="349"/>
      <c r="O158" s="349"/>
      <c r="P158" s="349"/>
      <c r="Q158" s="357"/>
    </row>
    <row r="159" spans="5:17" ht="12.75" customHeight="1" x14ac:dyDescent="0.25">
      <c r="E159" s="1615"/>
      <c r="F159" s="349"/>
      <c r="G159" s="349" t="s">
        <v>639</v>
      </c>
      <c r="H159" s="349" t="s">
        <v>637</v>
      </c>
      <c r="I159" s="349"/>
      <c r="J159" s="1971">
        <v>278</v>
      </c>
      <c r="K159" s="1973" t="s">
        <v>136</v>
      </c>
      <c r="L159" s="349"/>
      <c r="M159" s="349"/>
      <c r="N159" s="349"/>
      <c r="O159" s="349"/>
      <c r="P159" s="349"/>
      <c r="Q159" s="357"/>
    </row>
    <row r="160" spans="5:17" ht="12.75" customHeight="1" x14ac:dyDescent="0.25">
      <c r="E160" s="559"/>
      <c r="F160" s="349"/>
      <c r="G160" s="349"/>
      <c r="H160" s="349"/>
      <c r="I160" s="349"/>
      <c r="J160" s="398"/>
      <c r="K160" s="398"/>
      <c r="L160" s="349"/>
      <c r="M160" s="349"/>
      <c r="N160" s="349"/>
      <c r="O160" s="349"/>
      <c r="P160" s="349"/>
      <c r="Q160" s="357"/>
    </row>
    <row r="161" spans="5:17" ht="12.75" customHeight="1" x14ac:dyDescent="0.25">
      <c r="E161" s="1611" t="s">
        <v>1666</v>
      </c>
      <c r="F161" s="433"/>
      <c r="G161" s="433" t="s">
        <v>2323</v>
      </c>
      <c r="H161" s="433"/>
      <c r="I161" s="433"/>
      <c r="J161" s="1968">
        <v>0.13333</v>
      </c>
      <c r="K161" s="1973" t="s">
        <v>184</v>
      </c>
      <c r="L161" s="433"/>
      <c r="M161" s="433"/>
      <c r="N161" s="433"/>
      <c r="O161" s="433"/>
      <c r="P161" s="433"/>
      <c r="Q161" s="1393"/>
    </row>
    <row r="162" spans="5:17" ht="12.75" customHeight="1" x14ac:dyDescent="0.25">
      <c r="E162" s="1611"/>
      <c r="F162" s="433"/>
      <c r="G162" s="433" t="s">
        <v>2324</v>
      </c>
      <c r="H162" s="433"/>
      <c r="I162" s="433"/>
      <c r="J162" s="2031">
        <v>379</v>
      </c>
      <c r="K162" s="1973" t="s">
        <v>136</v>
      </c>
      <c r="L162" s="433"/>
      <c r="M162" s="433"/>
      <c r="N162" s="433"/>
      <c r="O162" s="433"/>
      <c r="P162" s="433"/>
      <c r="Q162" s="1393"/>
    </row>
    <row r="163" spans="5:17" ht="12.75" customHeight="1" x14ac:dyDescent="0.25">
      <c r="E163" s="1611"/>
      <c r="F163" s="433"/>
      <c r="G163" s="433"/>
      <c r="H163" s="433"/>
      <c r="I163" s="433"/>
      <c r="J163" s="968"/>
      <c r="K163" s="968"/>
      <c r="L163" s="433"/>
      <c r="M163" s="433"/>
      <c r="N163" s="433"/>
      <c r="O163" s="433"/>
      <c r="P163" s="433"/>
      <c r="Q163" s="1393"/>
    </row>
    <row r="164" spans="5:17" ht="12.75" customHeight="1" x14ac:dyDescent="0.25">
      <c r="E164" s="559" t="s">
        <v>1667</v>
      </c>
      <c r="F164" s="419">
        <v>22</v>
      </c>
      <c r="G164" s="349" t="s">
        <v>1966</v>
      </c>
      <c r="H164" s="349"/>
      <c r="I164" s="349"/>
      <c r="J164" s="2031">
        <v>2837</v>
      </c>
      <c r="K164" s="1973" t="s">
        <v>136</v>
      </c>
      <c r="L164" s="349"/>
      <c r="M164" s="349"/>
      <c r="N164" s="349"/>
      <c r="O164" s="349"/>
      <c r="P164" s="349"/>
      <c r="Q164" s="357"/>
    </row>
    <row r="165" spans="5:17" ht="12.75" customHeight="1" x14ac:dyDescent="0.25">
      <c r="E165" s="355"/>
      <c r="F165" s="349" t="s">
        <v>1967</v>
      </c>
      <c r="G165" s="349" t="s">
        <v>1968</v>
      </c>
      <c r="H165" s="349"/>
      <c r="I165" s="349"/>
      <c r="J165" s="2032">
        <v>5.9769999999999997E-2</v>
      </c>
      <c r="K165" s="1973" t="s">
        <v>184</v>
      </c>
      <c r="L165" s="349"/>
      <c r="M165" s="349"/>
      <c r="N165" s="349"/>
      <c r="O165" s="349"/>
      <c r="P165" s="349"/>
      <c r="Q165" s="357"/>
    </row>
    <row r="166" spans="5:17" ht="12.75" customHeight="1" x14ac:dyDescent="0.25">
      <c r="E166" s="1615"/>
      <c r="F166" s="349" t="s">
        <v>1967</v>
      </c>
      <c r="G166" s="349" t="s">
        <v>1969</v>
      </c>
      <c r="H166" s="349"/>
      <c r="I166" s="349"/>
      <c r="J166" s="1971">
        <v>21043</v>
      </c>
      <c r="K166" s="1973" t="s">
        <v>136</v>
      </c>
      <c r="L166" s="349"/>
      <c r="M166" s="349"/>
      <c r="N166" s="349"/>
      <c r="O166" s="349"/>
      <c r="P166" s="349"/>
      <c r="Q166" s="357"/>
    </row>
    <row r="167" spans="5:17" ht="12.75" customHeight="1" x14ac:dyDescent="0.25">
      <c r="E167" s="1615"/>
      <c r="F167" s="349" t="s">
        <v>1967</v>
      </c>
      <c r="G167" s="349" t="s">
        <v>1406</v>
      </c>
      <c r="H167" s="349"/>
      <c r="I167" s="349"/>
      <c r="J167" s="2031">
        <v>2837</v>
      </c>
      <c r="K167" s="1973" t="s">
        <v>136</v>
      </c>
      <c r="L167" s="349"/>
      <c r="M167" s="349"/>
      <c r="N167" s="349"/>
      <c r="O167" s="349"/>
      <c r="P167" s="349"/>
      <c r="Q167" s="357"/>
    </row>
    <row r="168" spans="5:17" ht="12.75" customHeight="1" x14ac:dyDescent="0.25">
      <c r="E168" s="559"/>
      <c r="F168" s="349" t="s">
        <v>1970</v>
      </c>
      <c r="G168" s="349" t="s">
        <v>2234</v>
      </c>
      <c r="H168" s="349" t="s">
        <v>1971</v>
      </c>
      <c r="I168" s="349"/>
      <c r="J168" s="2031">
        <v>1469</v>
      </c>
      <c r="K168" s="1973" t="s">
        <v>136</v>
      </c>
      <c r="L168" s="349"/>
      <c r="M168" s="349"/>
      <c r="N168" s="349"/>
      <c r="O168" s="349"/>
      <c r="P168" s="349"/>
      <c r="Q168" s="357"/>
    </row>
    <row r="169" spans="5:17" ht="12.75" customHeight="1" x14ac:dyDescent="0.25">
      <c r="E169" s="355"/>
      <c r="F169" s="349" t="s">
        <v>1970</v>
      </c>
      <c r="G169" s="349" t="s">
        <v>2235</v>
      </c>
      <c r="H169" s="349" t="s">
        <v>1971</v>
      </c>
      <c r="I169" s="349"/>
      <c r="J169" s="2032">
        <v>3.0929999999999999E-2</v>
      </c>
      <c r="K169" s="1973" t="s">
        <v>184</v>
      </c>
      <c r="L169" s="349"/>
      <c r="M169" s="349"/>
      <c r="N169" s="349"/>
      <c r="O169" s="349"/>
      <c r="P169" s="349"/>
      <c r="Q169" s="357"/>
    </row>
    <row r="170" spans="5:17" ht="12.75" customHeight="1" x14ac:dyDescent="0.25">
      <c r="E170" s="1615"/>
      <c r="F170" s="349" t="s">
        <v>1970</v>
      </c>
      <c r="G170" s="349" t="s">
        <v>1972</v>
      </c>
      <c r="H170" s="349" t="s">
        <v>1971</v>
      </c>
      <c r="I170" s="349"/>
      <c r="J170" s="1971">
        <v>68507</v>
      </c>
      <c r="K170" s="1973" t="s">
        <v>136</v>
      </c>
      <c r="L170" s="349"/>
      <c r="M170" s="349"/>
      <c r="N170" s="349"/>
      <c r="O170" s="349"/>
      <c r="P170" s="349"/>
      <c r="Q170" s="357"/>
    </row>
    <row r="171" spans="5:17" ht="12.75" customHeight="1" x14ac:dyDescent="0.25">
      <c r="E171" s="1615"/>
      <c r="F171" s="349" t="s">
        <v>1970</v>
      </c>
      <c r="G171" s="349" t="s">
        <v>1973</v>
      </c>
      <c r="H171" s="349" t="s">
        <v>1971</v>
      </c>
      <c r="I171" s="349"/>
      <c r="J171" s="2251"/>
      <c r="K171" s="1973" t="s">
        <v>136</v>
      </c>
      <c r="L171" s="349"/>
      <c r="M171" s="349"/>
      <c r="N171" s="349"/>
      <c r="O171" s="349"/>
      <c r="P171" s="349"/>
      <c r="Q171" s="357"/>
    </row>
    <row r="172" spans="5:17" ht="12.75" customHeight="1" x14ac:dyDescent="0.25">
      <c r="E172" s="559"/>
      <c r="F172" s="349" t="s">
        <v>1970</v>
      </c>
      <c r="G172" s="349" t="s">
        <v>2236</v>
      </c>
      <c r="H172" s="349" t="s">
        <v>1971</v>
      </c>
      <c r="I172" s="349"/>
      <c r="J172" s="2268">
        <v>1469</v>
      </c>
      <c r="K172" s="1973" t="s">
        <v>136</v>
      </c>
      <c r="L172" s="349"/>
      <c r="M172" s="349"/>
      <c r="N172" s="349"/>
      <c r="O172" s="349"/>
      <c r="P172" s="349"/>
      <c r="Q172" s="357"/>
    </row>
    <row r="173" spans="5:17" ht="12.75" customHeight="1" x14ac:dyDescent="0.25">
      <c r="E173" s="355"/>
      <c r="F173" s="349" t="s">
        <v>1970</v>
      </c>
      <c r="G173" s="349" t="s">
        <v>2237</v>
      </c>
      <c r="H173" s="349" t="s">
        <v>1971</v>
      </c>
      <c r="I173" s="349"/>
      <c r="J173" s="2251"/>
      <c r="K173" s="1973" t="s">
        <v>136</v>
      </c>
      <c r="L173" s="349"/>
      <c r="M173" s="349"/>
      <c r="N173" s="349"/>
      <c r="O173" s="349"/>
      <c r="P173" s="349"/>
      <c r="Q173" s="357"/>
    </row>
    <row r="174" spans="5:17" ht="12.75" customHeight="1" x14ac:dyDescent="0.25">
      <c r="E174" s="1615"/>
      <c r="F174" s="349"/>
      <c r="G174" s="349"/>
      <c r="H174" s="349"/>
      <c r="I174" s="349"/>
      <c r="J174" s="398"/>
      <c r="K174" s="398"/>
      <c r="L174" s="349"/>
      <c r="M174" s="349"/>
      <c r="N174" s="349"/>
      <c r="O174" s="349"/>
      <c r="P174" s="349"/>
      <c r="Q174" s="357"/>
    </row>
    <row r="175" spans="5:17" ht="12.75" customHeight="1" x14ac:dyDescent="0.25">
      <c r="E175" s="1611" t="s">
        <v>1668</v>
      </c>
      <c r="F175" s="433" t="s">
        <v>1974</v>
      </c>
      <c r="G175" s="433" t="s">
        <v>1975</v>
      </c>
      <c r="H175" s="433" t="s">
        <v>1976</v>
      </c>
      <c r="I175" s="433"/>
      <c r="J175" s="437"/>
      <c r="K175" s="968"/>
      <c r="L175" s="433"/>
      <c r="M175" s="433"/>
      <c r="N175" s="433"/>
      <c r="O175" s="433"/>
      <c r="P175" s="433"/>
      <c r="Q175" s="1393"/>
    </row>
    <row r="176" spans="5:17" ht="12.75" customHeight="1" x14ac:dyDescent="0.25">
      <c r="E176" s="1611"/>
      <c r="F176" s="433" t="s">
        <v>1977</v>
      </c>
      <c r="G176" s="433" t="s">
        <v>2392</v>
      </c>
      <c r="H176" s="433" t="s">
        <v>1978</v>
      </c>
      <c r="I176" s="433"/>
      <c r="J176" s="2032">
        <v>4.5809999999999997E-2</v>
      </c>
      <c r="K176" s="1973" t="s">
        <v>184</v>
      </c>
      <c r="L176" s="433"/>
      <c r="M176" s="433"/>
      <c r="N176" s="433"/>
      <c r="O176" s="433"/>
      <c r="P176" s="433"/>
      <c r="Q176" s="1393"/>
    </row>
    <row r="177" spans="5:17" ht="12.75" customHeight="1" x14ac:dyDescent="0.25">
      <c r="E177" s="1611"/>
      <c r="F177" s="433" t="s">
        <v>1977</v>
      </c>
      <c r="G177" s="433" t="s">
        <v>1334</v>
      </c>
      <c r="H177" s="433" t="s">
        <v>1978</v>
      </c>
      <c r="I177" s="433"/>
      <c r="J177" s="2031">
        <v>463</v>
      </c>
      <c r="K177" s="1973" t="s">
        <v>136</v>
      </c>
      <c r="L177" s="433"/>
      <c r="M177" s="433"/>
      <c r="N177" s="433"/>
      <c r="O177" s="433"/>
      <c r="P177" s="433"/>
      <c r="Q177" s="1393"/>
    </row>
    <row r="178" spans="5:17" ht="12.75" customHeight="1" x14ac:dyDescent="0.25">
      <c r="E178" s="1611"/>
      <c r="F178" s="433" t="s">
        <v>1979</v>
      </c>
      <c r="G178" s="433" t="s">
        <v>2393</v>
      </c>
      <c r="H178" s="433" t="s">
        <v>1980</v>
      </c>
      <c r="I178" s="433"/>
      <c r="J178" s="2032">
        <v>0.28771000000000002</v>
      </c>
      <c r="K178" s="1973" t="s">
        <v>184</v>
      </c>
      <c r="L178" s="433"/>
      <c r="M178" s="433"/>
      <c r="N178" s="433"/>
      <c r="O178" s="433"/>
      <c r="P178" s="433"/>
      <c r="Q178" s="1393"/>
    </row>
    <row r="179" spans="5:17" ht="12.75" customHeight="1" x14ac:dyDescent="0.25">
      <c r="E179" s="1611"/>
      <c r="F179" s="433" t="s">
        <v>1979</v>
      </c>
      <c r="G179" s="433" t="s">
        <v>2394</v>
      </c>
      <c r="H179" s="433" t="s">
        <v>1980</v>
      </c>
      <c r="I179" s="433"/>
      <c r="J179" s="1971">
        <v>10108</v>
      </c>
      <c r="K179" s="1973" t="s">
        <v>136</v>
      </c>
      <c r="L179" s="433"/>
      <c r="M179" s="433"/>
      <c r="N179" s="433"/>
      <c r="O179" s="433"/>
      <c r="P179" s="433"/>
      <c r="Q179" s="1393"/>
    </row>
    <row r="180" spans="5:17" ht="12.75" customHeight="1" x14ac:dyDescent="0.25">
      <c r="E180" s="1611"/>
      <c r="F180" s="433" t="s">
        <v>1979</v>
      </c>
      <c r="G180" s="433" t="s">
        <v>2374</v>
      </c>
      <c r="H180" s="433" t="s">
        <v>1980</v>
      </c>
      <c r="I180" s="433"/>
      <c r="J180" s="2031">
        <v>3837</v>
      </c>
      <c r="K180" s="1973" t="s">
        <v>136</v>
      </c>
      <c r="L180" s="433"/>
      <c r="M180" s="433"/>
      <c r="N180" s="433"/>
      <c r="O180" s="433"/>
      <c r="P180" s="433"/>
      <c r="Q180" s="1393"/>
    </row>
    <row r="181" spans="5:17" ht="12.75" customHeight="1" x14ac:dyDescent="0.25">
      <c r="E181" s="1611"/>
      <c r="F181" s="433" t="s">
        <v>1982</v>
      </c>
      <c r="G181" s="433" t="s">
        <v>2395</v>
      </c>
      <c r="H181" s="433" t="s">
        <v>1981</v>
      </c>
      <c r="I181" s="433"/>
      <c r="J181" s="2127">
        <v>2.6630000000000001E-2</v>
      </c>
      <c r="K181" s="1973" t="s">
        <v>184</v>
      </c>
      <c r="L181" s="433"/>
      <c r="M181" s="433"/>
      <c r="N181" s="433"/>
      <c r="O181" s="433"/>
      <c r="P181" s="433"/>
      <c r="Q181" s="1393"/>
    </row>
    <row r="182" spans="5:17" ht="12.75" customHeight="1" x14ac:dyDescent="0.25">
      <c r="E182" s="1611"/>
      <c r="F182" s="433" t="s">
        <v>1982</v>
      </c>
      <c r="G182" s="433" t="s">
        <v>2396</v>
      </c>
      <c r="H182" s="433" t="s">
        <v>1981</v>
      </c>
      <c r="I182" s="433"/>
      <c r="J182" s="1971">
        <v>21835</v>
      </c>
      <c r="K182" s="1973" t="s">
        <v>136</v>
      </c>
      <c r="L182" s="433"/>
      <c r="M182" s="433"/>
      <c r="N182" s="433"/>
      <c r="O182" s="433"/>
      <c r="P182" s="433"/>
      <c r="Q182" s="1393"/>
    </row>
    <row r="183" spans="5:17" ht="12.75" customHeight="1" x14ac:dyDescent="0.25">
      <c r="E183" s="1611"/>
      <c r="F183" s="433" t="s">
        <v>1982</v>
      </c>
      <c r="G183" s="433" t="s">
        <v>2384</v>
      </c>
      <c r="H183" s="433" t="s">
        <v>1981</v>
      </c>
      <c r="I183" s="433"/>
      <c r="J183" s="2268">
        <v>4205</v>
      </c>
      <c r="K183" s="1973" t="s">
        <v>136</v>
      </c>
      <c r="L183" s="433"/>
      <c r="M183" s="433"/>
      <c r="N183" s="433"/>
      <c r="O183" s="433"/>
      <c r="P183" s="433"/>
      <c r="Q183" s="1393"/>
    </row>
    <row r="184" spans="5:17" ht="12.75" customHeight="1" x14ac:dyDescent="0.25">
      <c r="E184" s="1611"/>
      <c r="F184" s="433" t="s">
        <v>1982</v>
      </c>
      <c r="G184" s="433" t="s">
        <v>1451</v>
      </c>
      <c r="H184" s="433" t="s">
        <v>1981</v>
      </c>
      <c r="I184" s="433"/>
      <c r="J184" s="2161"/>
      <c r="K184" s="1973" t="s">
        <v>136</v>
      </c>
      <c r="L184" s="433"/>
      <c r="M184" s="433"/>
      <c r="N184" s="433"/>
      <c r="O184" s="433"/>
      <c r="P184" s="433"/>
      <c r="Q184" s="2279"/>
    </row>
    <row r="185" spans="5:17" ht="12.75" customHeight="1" x14ac:dyDescent="0.25">
      <c r="E185" s="1611"/>
      <c r="F185" s="433" t="s">
        <v>2397</v>
      </c>
      <c r="G185" s="433" t="s">
        <v>2399</v>
      </c>
      <c r="H185" s="433" t="s">
        <v>2398</v>
      </c>
      <c r="I185" s="433"/>
      <c r="J185" s="2127">
        <v>0.06</v>
      </c>
      <c r="K185" s="1973" t="s">
        <v>184</v>
      </c>
      <c r="L185" s="433"/>
      <c r="M185" s="433"/>
      <c r="N185" s="433"/>
      <c r="O185" s="433"/>
      <c r="P185" s="433"/>
      <c r="Q185" s="1393"/>
    </row>
    <row r="186" spans="5:17" ht="12.75" customHeight="1" x14ac:dyDescent="0.25">
      <c r="E186" s="1611"/>
      <c r="F186" s="433" t="s">
        <v>2397</v>
      </c>
      <c r="G186" s="433" t="s">
        <v>2400</v>
      </c>
      <c r="H186" s="433" t="s">
        <v>2398</v>
      </c>
      <c r="I186" s="433"/>
      <c r="J186" s="1971">
        <v>35652</v>
      </c>
      <c r="K186" s="1973" t="s">
        <v>136</v>
      </c>
      <c r="L186" s="433"/>
      <c r="M186" s="433"/>
      <c r="N186" s="433"/>
      <c r="O186" s="433"/>
      <c r="P186" s="433"/>
      <c r="Q186" s="1393"/>
    </row>
    <row r="187" spans="5:17" ht="12.75" customHeight="1" x14ac:dyDescent="0.25">
      <c r="E187" s="1611"/>
      <c r="F187" s="433"/>
      <c r="G187" s="433" t="s">
        <v>2502</v>
      </c>
      <c r="H187" s="433" t="s">
        <v>1390</v>
      </c>
      <c r="I187" s="433"/>
      <c r="J187" s="1971">
        <v>-13477</v>
      </c>
      <c r="K187" s="1973" t="s">
        <v>136</v>
      </c>
      <c r="L187" s="433"/>
      <c r="M187" s="433"/>
      <c r="N187" s="433"/>
      <c r="O187" s="433"/>
      <c r="P187" s="433"/>
      <c r="Q187" s="1393"/>
    </row>
    <row r="188" spans="5:17" ht="12.75" customHeight="1" x14ac:dyDescent="0.25">
      <c r="E188" s="1611"/>
      <c r="F188" s="433"/>
      <c r="G188" s="433"/>
      <c r="H188" s="433"/>
      <c r="I188" s="433"/>
      <c r="J188" s="968"/>
      <c r="K188" s="968"/>
      <c r="L188" s="433"/>
      <c r="M188" s="433"/>
      <c r="N188" s="433"/>
      <c r="O188" s="433"/>
      <c r="P188" s="433"/>
      <c r="Q188" s="1393"/>
    </row>
    <row r="189" spans="5:17" ht="12.75" customHeight="1" x14ac:dyDescent="0.25">
      <c r="E189" s="1611"/>
      <c r="F189" s="433" t="s">
        <v>1983</v>
      </c>
      <c r="G189" s="433" t="s">
        <v>1984</v>
      </c>
      <c r="H189" s="433" t="s">
        <v>1971</v>
      </c>
      <c r="I189" s="433"/>
      <c r="J189" s="2285">
        <v>105736</v>
      </c>
      <c r="K189" s="1973" t="s">
        <v>136</v>
      </c>
      <c r="L189" s="433"/>
      <c r="M189" s="433"/>
      <c r="N189" s="433"/>
      <c r="O189" s="433"/>
      <c r="P189" s="433"/>
      <c r="Q189" s="1393"/>
    </row>
    <row r="190" spans="5:17" ht="12.75" customHeight="1" x14ac:dyDescent="0.25">
      <c r="E190" s="1611"/>
      <c r="F190" s="433" t="s">
        <v>1983</v>
      </c>
      <c r="G190" s="433" t="s">
        <v>2401</v>
      </c>
      <c r="H190" s="433" t="s">
        <v>1971</v>
      </c>
      <c r="I190" s="433"/>
      <c r="J190" s="2286">
        <v>2.3710000000000002E-2</v>
      </c>
      <c r="K190" s="1973" t="s">
        <v>184</v>
      </c>
      <c r="L190" s="433"/>
      <c r="M190" s="433"/>
      <c r="N190" s="433"/>
      <c r="O190" s="433"/>
      <c r="P190" s="433"/>
      <c r="Q190" s="1393"/>
    </row>
    <row r="191" spans="5:17" ht="12.75" customHeight="1" x14ac:dyDescent="0.25">
      <c r="E191" s="1611"/>
      <c r="F191" s="433" t="s">
        <v>1983</v>
      </c>
      <c r="G191" s="433" t="s">
        <v>2402</v>
      </c>
      <c r="H191" s="433" t="s">
        <v>1971</v>
      </c>
      <c r="I191" s="433"/>
      <c r="J191" s="2285">
        <v>240</v>
      </c>
      <c r="K191" s="1973" t="s">
        <v>136</v>
      </c>
      <c r="L191" s="433"/>
      <c r="M191" s="433"/>
      <c r="N191" s="433"/>
      <c r="O191" s="433"/>
      <c r="P191" s="433"/>
      <c r="Q191" s="1393"/>
    </row>
    <row r="192" spans="5:17" ht="12.75" customHeight="1" x14ac:dyDescent="0.25">
      <c r="E192" s="1611"/>
      <c r="F192" s="433" t="s">
        <v>1983</v>
      </c>
      <c r="G192" s="433" t="s">
        <v>2403</v>
      </c>
      <c r="H192" s="433" t="s">
        <v>1971</v>
      </c>
      <c r="I192" s="433"/>
      <c r="J192" s="2286">
        <v>0.14889999999999998</v>
      </c>
      <c r="K192" s="1973" t="s">
        <v>184</v>
      </c>
      <c r="L192" s="433"/>
      <c r="M192" s="433"/>
      <c r="N192" s="433"/>
      <c r="O192" s="433"/>
      <c r="P192" s="433"/>
      <c r="Q192" s="1393"/>
    </row>
    <row r="193" spans="5:17" ht="12.75" customHeight="1" x14ac:dyDescent="0.25">
      <c r="E193" s="1611"/>
      <c r="F193" s="433" t="s">
        <v>1983</v>
      </c>
      <c r="G193" s="433" t="s">
        <v>2404</v>
      </c>
      <c r="H193" s="433" t="s">
        <v>1971</v>
      </c>
      <c r="I193" s="433"/>
      <c r="J193" s="2285">
        <v>1987</v>
      </c>
      <c r="K193" s="1973" t="s">
        <v>136</v>
      </c>
      <c r="L193" s="433"/>
      <c r="M193" s="433"/>
      <c r="N193" s="433"/>
      <c r="O193" s="433"/>
      <c r="P193" s="433"/>
      <c r="Q193" s="1393"/>
    </row>
    <row r="194" spans="5:17" ht="12.75" customHeight="1" x14ac:dyDescent="0.25">
      <c r="E194" s="1611"/>
      <c r="F194" s="433" t="s">
        <v>1983</v>
      </c>
      <c r="G194" s="433" t="s">
        <v>2405</v>
      </c>
      <c r="H194" s="433" t="s">
        <v>1971</v>
      </c>
      <c r="I194" s="433"/>
      <c r="J194" s="2287">
        <v>1.3780000000000001E-2</v>
      </c>
      <c r="K194" s="1973" t="s">
        <v>184</v>
      </c>
      <c r="L194" s="433"/>
      <c r="M194" s="433"/>
      <c r="N194" s="433"/>
      <c r="O194" s="433"/>
      <c r="P194" s="433"/>
      <c r="Q194" s="1393"/>
    </row>
    <row r="195" spans="5:17" ht="12.75" customHeight="1" x14ac:dyDescent="0.25">
      <c r="E195" s="1611"/>
      <c r="F195" s="433" t="s">
        <v>1983</v>
      </c>
      <c r="G195" s="433" t="s">
        <v>2406</v>
      </c>
      <c r="H195" s="433" t="s">
        <v>1971</v>
      </c>
      <c r="I195" s="433"/>
      <c r="J195" s="2282">
        <v>2178</v>
      </c>
      <c r="K195" s="1973" t="s">
        <v>136</v>
      </c>
      <c r="L195" s="433"/>
      <c r="M195" s="433"/>
      <c r="N195" s="433"/>
      <c r="O195" s="433"/>
      <c r="P195" s="433"/>
      <c r="Q195" s="1393"/>
    </row>
    <row r="196" spans="5:17" ht="12.75" customHeight="1" x14ac:dyDescent="0.25">
      <c r="E196" s="1611"/>
      <c r="F196" s="433" t="s">
        <v>1983</v>
      </c>
      <c r="G196" s="433" t="s">
        <v>2407</v>
      </c>
      <c r="H196" s="433" t="s">
        <v>1971</v>
      </c>
      <c r="I196" s="433"/>
      <c r="J196" s="2269">
        <v>3.1050000000000001E-2</v>
      </c>
      <c r="K196" s="1973" t="s">
        <v>184</v>
      </c>
      <c r="L196" s="433"/>
      <c r="M196" s="433"/>
      <c r="N196" s="433"/>
      <c r="O196" s="433"/>
      <c r="P196" s="433"/>
      <c r="Q196" s="1393"/>
    </row>
    <row r="197" spans="5:17" ht="12.75" customHeight="1" x14ac:dyDescent="0.25">
      <c r="E197" s="1611"/>
      <c r="F197" s="433"/>
      <c r="G197" s="433"/>
      <c r="H197" s="433"/>
      <c r="I197" s="433"/>
      <c r="J197" s="968"/>
      <c r="K197" s="968"/>
      <c r="L197" s="433"/>
      <c r="M197" s="433"/>
      <c r="N197" s="433"/>
      <c r="O197" s="433"/>
      <c r="P197" s="433"/>
      <c r="Q197" s="1393"/>
    </row>
    <row r="198" spans="5:17" ht="12.75" customHeight="1" x14ac:dyDescent="0.25">
      <c r="E198" s="559" t="s">
        <v>1669</v>
      </c>
      <c r="F198" s="349" t="s">
        <v>1985</v>
      </c>
      <c r="G198" s="349" t="s">
        <v>1986</v>
      </c>
      <c r="H198" s="349"/>
      <c r="I198" s="349"/>
      <c r="J198" s="1973" t="s">
        <v>2212</v>
      </c>
      <c r="K198" s="398"/>
      <c r="L198" s="349"/>
      <c r="M198" s="349"/>
      <c r="N198" s="349"/>
      <c r="O198" s="349"/>
      <c r="P198" s="349"/>
      <c r="Q198" s="357"/>
    </row>
    <row r="199" spans="5:17" ht="12.75" customHeight="1" x14ac:dyDescent="0.25">
      <c r="E199" s="559"/>
      <c r="F199" s="349" t="s">
        <v>1987</v>
      </c>
      <c r="G199" s="349" t="s">
        <v>1524</v>
      </c>
      <c r="H199" s="349" t="s">
        <v>1511</v>
      </c>
      <c r="I199" s="349"/>
      <c r="J199" s="1216"/>
      <c r="K199" s="1973" t="s">
        <v>184</v>
      </c>
      <c r="L199" s="349"/>
      <c r="M199" s="349"/>
      <c r="N199" s="349"/>
      <c r="O199" s="349"/>
      <c r="P199" s="349"/>
      <c r="Q199" s="357"/>
    </row>
    <row r="200" spans="5:17" ht="12.75" customHeight="1" x14ac:dyDescent="0.25">
      <c r="E200" s="559"/>
      <c r="F200" s="349" t="s">
        <v>1987</v>
      </c>
      <c r="G200" s="349"/>
      <c r="H200" s="349" t="s">
        <v>1512</v>
      </c>
      <c r="I200" s="349"/>
      <c r="J200" s="530"/>
      <c r="K200" s="1973" t="s">
        <v>136</v>
      </c>
      <c r="L200" s="349"/>
      <c r="M200" s="349"/>
      <c r="N200" s="349"/>
      <c r="O200" s="349"/>
      <c r="P200" s="349"/>
      <c r="Q200" s="357"/>
    </row>
    <row r="201" spans="5:17" ht="12.75" customHeight="1" x14ac:dyDescent="0.25">
      <c r="E201" s="559"/>
      <c r="F201" s="349" t="s">
        <v>1987</v>
      </c>
      <c r="G201" s="349"/>
      <c r="H201" s="349" t="s">
        <v>1988</v>
      </c>
      <c r="I201" s="349"/>
      <c r="J201" s="530"/>
      <c r="K201" s="1973" t="s">
        <v>136</v>
      </c>
      <c r="L201" s="349"/>
      <c r="M201" s="349"/>
      <c r="N201" s="349"/>
      <c r="O201" s="349"/>
      <c r="P201" s="349"/>
      <c r="Q201" s="357"/>
    </row>
    <row r="202" spans="5:17" ht="12.75" customHeight="1" x14ac:dyDescent="0.25">
      <c r="E202" s="559"/>
      <c r="F202" s="349" t="s">
        <v>1989</v>
      </c>
      <c r="G202" s="349" t="s">
        <v>1525</v>
      </c>
      <c r="H202" s="349" t="s">
        <v>1514</v>
      </c>
      <c r="I202" s="349"/>
      <c r="J202" s="1216"/>
      <c r="K202" s="1973" t="s">
        <v>184</v>
      </c>
      <c r="L202" s="349"/>
      <c r="M202" s="349"/>
      <c r="N202" s="349"/>
      <c r="O202" s="349"/>
      <c r="P202" s="349"/>
      <c r="Q202" s="357"/>
    </row>
    <row r="203" spans="5:17" ht="12.75" customHeight="1" x14ac:dyDescent="0.25">
      <c r="E203" s="559"/>
      <c r="F203" s="349" t="s">
        <v>1989</v>
      </c>
      <c r="G203" s="349"/>
      <c r="H203" s="349" t="s">
        <v>1515</v>
      </c>
      <c r="I203" s="349"/>
      <c r="J203" s="530"/>
      <c r="K203" s="1973" t="s">
        <v>136</v>
      </c>
      <c r="L203" s="349"/>
      <c r="M203" s="349"/>
      <c r="N203" s="349"/>
      <c r="O203" s="349"/>
      <c r="P203" s="349"/>
      <c r="Q203" s="357"/>
    </row>
    <row r="204" spans="5:17" ht="12.75" customHeight="1" x14ac:dyDescent="0.25">
      <c r="E204" s="559"/>
      <c r="F204" s="349" t="s">
        <v>1990</v>
      </c>
      <c r="G204" s="349" t="s">
        <v>1991</v>
      </c>
      <c r="H204" s="349" t="s">
        <v>1992</v>
      </c>
      <c r="I204" s="349"/>
      <c r="J204" s="530"/>
      <c r="K204" s="1973" t="s">
        <v>1269</v>
      </c>
      <c r="L204" s="349"/>
      <c r="M204" s="349"/>
      <c r="N204" s="349"/>
      <c r="O204" s="349"/>
      <c r="P204" s="349"/>
      <c r="Q204" s="357"/>
    </row>
    <row r="205" spans="5:17" ht="12.75" customHeight="1" x14ac:dyDescent="0.25">
      <c r="E205" s="559"/>
      <c r="F205" s="349" t="s">
        <v>1990</v>
      </c>
      <c r="G205" s="349"/>
      <c r="H205" s="349" t="s">
        <v>1993</v>
      </c>
      <c r="I205" s="349"/>
      <c r="J205" s="530"/>
      <c r="K205" s="1973" t="s">
        <v>1269</v>
      </c>
      <c r="L205" s="349"/>
      <c r="M205" s="349"/>
      <c r="N205" s="349"/>
      <c r="O205" s="349"/>
      <c r="P205" s="349"/>
      <c r="Q205" s="357"/>
    </row>
    <row r="206" spans="5:17" ht="12.75" customHeight="1" x14ac:dyDescent="0.25">
      <c r="E206" s="559"/>
      <c r="F206" s="349"/>
      <c r="G206" s="349"/>
      <c r="H206" s="349"/>
      <c r="I206" s="349"/>
      <c r="J206" s="398"/>
      <c r="K206" s="398"/>
      <c r="L206" s="349"/>
      <c r="M206" s="349"/>
      <c r="N206" s="349"/>
      <c r="O206" s="349"/>
      <c r="P206" s="349"/>
      <c r="Q206" s="357"/>
    </row>
    <row r="207" spans="5:17" ht="12.75" customHeight="1" x14ac:dyDescent="0.25">
      <c r="E207" s="1611" t="s">
        <v>1670</v>
      </c>
      <c r="F207" s="433"/>
      <c r="G207" s="433" t="s">
        <v>1994</v>
      </c>
      <c r="H207" s="433" t="s">
        <v>1995</v>
      </c>
      <c r="I207" s="433"/>
      <c r="J207" s="1971">
        <v>5153</v>
      </c>
      <c r="K207" s="1973" t="s">
        <v>136</v>
      </c>
      <c r="L207" s="433"/>
      <c r="M207" s="433"/>
      <c r="N207" s="433"/>
      <c r="O207" s="433"/>
      <c r="P207" s="433"/>
      <c r="Q207" s="1393"/>
    </row>
    <row r="208" spans="5:17" ht="12.75" customHeight="1" x14ac:dyDescent="0.25">
      <c r="E208" s="1611"/>
      <c r="F208" s="433"/>
      <c r="G208" s="433" t="s">
        <v>1996</v>
      </c>
      <c r="H208" s="433" t="s">
        <v>1306</v>
      </c>
      <c r="I208" s="433"/>
      <c r="J208" s="2161"/>
      <c r="K208" s="1973" t="s">
        <v>136</v>
      </c>
      <c r="L208" s="433"/>
      <c r="M208" s="433"/>
      <c r="N208" s="433"/>
      <c r="O208" s="433"/>
      <c r="P208" s="433"/>
      <c r="Q208" s="1393"/>
    </row>
    <row r="209" spans="5:17" ht="12.75" customHeight="1" x14ac:dyDescent="0.25">
      <c r="E209" s="1611"/>
      <c r="F209" s="433"/>
      <c r="G209" s="433"/>
      <c r="H209" s="433" t="s">
        <v>1295</v>
      </c>
      <c r="I209" s="433"/>
      <c r="J209" s="1993">
        <v>0.11449999999999999</v>
      </c>
      <c r="K209" s="1973" t="s">
        <v>184</v>
      </c>
      <c r="L209" s="433"/>
      <c r="M209" s="433"/>
      <c r="N209" s="433"/>
      <c r="O209" s="433"/>
      <c r="P209" s="433"/>
      <c r="Q209" s="1393"/>
    </row>
    <row r="210" spans="5:17" ht="12.75" customHeight="1" x14ac:dyDescent="0.25">
      <c r="E210" s="1611"/>
      <c r="F210" s="433"/>
      <c r="G210" s="433"/>
      <c r="H210" s="433" t="s">
        <v>1296</v>
      </c>
      <c r="I210" s="433"/>
      <c r="J210" s="2031">
        <v>2815</v>
      </c>
      <c r="K210" s="1973" t="s">
        <v>136</v>
      </c>
      <c r="L210" s="433"/>
      <c r="M210" s="433"/>
      <c r="N210" s="433"/>
      <c r="O210" s="433"/>
      <c r="P210" s="433"/>
      <c r="Q210" s="1393"/>
    </row>
    <row r="211" spans="5:17" ht="12.75" customHeight="1" x14ac:dyDescent="0.25">
      <c r="E211" s="1611"/>
      <c r="F211" s="433"/>
      <c r="G211" s="433"/>
      <c r="H211" s="433"/>
      <c r="I211" s="433"/>
      <c r="J211" s="968"/>
      <c r="K211" s="968"/>
      <c r="L211" s="433"/>
      <c r="M211" s="433"/>
      <c r="N211" s="433"/>
      <c r="O211" s="433"/>
      <c r="P211" s="433"/>
      <c r="Q211" s="1393"/>
    </row>
    <row r="212" spans="5:17" ht="12.75" customHeight="1" x14ac:dyDescent="0.25">
      <c r="E212" s="559" t="s">
        <v>1671</v>
      </c>
      <c r="F212" s="349" t="s">
        <v>1997</v>
      </c>
      <c r="G212" s="349" t="s">
        <v>1998</v>
      </c>
      <c r="H212" s="349"/>
      <c r="I212" s="349"/>
      <c r="J212" s="1971">
        <v>761</v>
      </c>
      <c r="K212" s="1973" t="s">
        <v>136</v>
      </c>
      <c r="L212" s="349"/>
      <c r="M212" s="349"/>
      <c r="N212" s="349"/>
      <c r="O212" s="349"/>
      <c r="P212" s="349"/>
      <c r="Q212" s="357"/>
    </row>
    <row r="213" spans="5:17" ht="12.75" customHeight="1" x14ac:dyDescent="0.25">
      <c r="E213" s="559"/>
      <c r="F213" s="349"/>
      <c r="G213" s="349"/>
      <c r="H213" s="349"/>
      <c r="I213" s="349"/>
      <c r="J213" s="398"/>
      <c r="K213" s="398"/>
      <c r="L213" s="349"/>
      <c r="M213" s="349"/>
      <c r="N213" s="349"/>
      <c r="O213" s="349"/>
      <c r="P213" s="349"/>
      <c r="Q213" s="357"/>
    </row>
    <row r="214" spans="5:17" ht="12.75" customHeight="1" x14ac:dyDescent="0.25">
      <c r="E214" s="1611" t="s">
        <v>1672</v>
      </c>
      <c r="F214" s="433" t="s">
        <v>1999</v>
      </c>
      <c r="G214" s="433" t="s">
        <v>2000</v>
      </c>
      <c r="H214" s="433" t="s">
        <v>711</v>
      </c>
      <c r="I214" s="433"/>
      <c r="J214" s="1971">
        <v>37970</v>
      </c>
      <c r="K214" s="1973" t="s">
        <v>136</v>
      </c>
      <c r="L214" s="433"/>
      <c r="M214" s="433"/>
      <c r="N214" s="433"/>
      <c r="O214" s="433"/>
      <c r="P214" s="433"/>
      <c r="Q214" s="1393"/>
    </row>
    <row r="215" spans="5:17" ht="12.75" customHeight="1" x14ac:dyDescent="0.25">
      <c r="E215" s="1611"/>
      <c r="F215" s="433" t="s">
        <v>1999</v>
      </c>
      <c r="G215" s="433" t="s">
        <v>2001</v>
      </c>
      <c r="H215" s="433" t="s">
        <v>711</v>
      </c>
      <c r="I215" s="433"/>
      <c r="J215" s="2031">
        <v>1703</v>
      </c>
      <c r="K215" s="1973" t="s">
        <v>136</v>
      </c>
      <c r="L215" s="433"/>
      <c r="M215" s="433"/>
      <c r="N215" s="433"/>
      <c r="O215" s="433"/>
      <c r="P215" s="433"/>
      <c r="Q215" s="1393"/>
    </row>
    <row r="216" spans="5:17" ht="12.75" customHeight="1" x14ac:dyDescent="0.25">
      <c r="E216" s="1611"/>
      <c r="F216" s="433" t="s">
        <v>1999</v>
      </c>
      <c r="G216" s="433" t="s">
        <v>2334</v>
      </c>
      <c r="H216" s="433" t="s">
        <v>711</v>
      </c>
      <c r="I216" s="433"/>
      <c r="J216" s="2125">
        <v>0.15</v>
      </c>
      <c r="K216" s="1973" t="s">
        <v>184</v>
      </c>
      <c r="L216" s="433"/>
      <c r="M216" s="433"/>
      <c r="N216" s="433"/>
      <c r="O216" s="433"/>
      <c r="P216" s="433"/>
      <c r="Q216" s="1393"/>
    </row>
    <row r="217" spans="5:17" ht="12.75" customHeight="1" x14ac:dyDescent="0.25">
      <c r="E217" s="1611"/>
      <c r="F217" s="433" t="s">
        <v>1999</v>
      </c>
      <c r="G217" s="433" t="s">
        <v>2333</v>
      </c>
      <c r="H217" s="433" t="s">
        <v>711</v>
      </c>
      <c r="I217" s="433"/>
      <c r="J217" s="2161"/>
      <c r="K217" s="1973" t="s">
        <v>136</v>
      </c>
      <c r="L217" s="433"/>
      <c r="M217" s="433"/>
      <c r="N217" s="433"/>
      <c r="O217" s="433"/>
      <c r="P217" s="433"/>
      <c r="Q217" s="1393"/>
    </row>
    <row r="218" spans="5:17" ht="12.75" customHeight="1" x14ac:dyDescent="0.25">
      <c r="E218" s="1611"/>
      <c r="F218" s="433" t="s">
        <v>2002</v>
      </c>
      <c r="G218" s="433" t="s">
        <v>2003</v>
      </c>
      <c r="H218" s="433" t="s">
        <v>712</v>
      </c>
      <c r="I218" s="433"/>
      <c r="J218" s="1971">
        <v>443</v>
      </c>
      <c r="K218" s="1973" t="s">
        <v>136</v>
      </c>
      <c r="L218" s="433"/>
      <c r="M218" s="433"/>
      <c r="N218" s="433"/>
      <c r="O218" s="433"/>
      <c r="P218" s="433"/>
      <c r="Q218" s="1393"/>
    </row>
    <row r="219" spans="5:17" ht="12.75" customHeight="1" x14ac:dyDescent="0.25">
      <c r="E219" s="1611"/>
      <c r="F219" s="433"/>
      <c r="G219" s="433"/>
      <c r="H219" s="433"/>
      <c r="I219" s="433"/>
      <c r="J219" s="968"/>
      <c r="K219" s="968"/>
      <c r="L219" s="433"/>
      <c r="M219" s="433"/>
      <c r="N219" s="433"/>
      <c r="O219" s="433"/>
      <c r="P219" s="433"/>
      <c r="Q219" s="1393"/>
    </row>
    <row r="220" spans="5:17" ht="12.75" customHeight="1" x14ac:dyDescent="0.25">
      <c r="E220" s="559" t="s">
        <v>1673</v>
      </c>
      <c r="F220" s="783" t="s">
        <v>1983</v>
      </c>
      <c r="G220" s="349" t="s">
        <v>755</v>
      </c>
      <c r="H220" s="372" t="s">
        <v>2004</v>
      </c>
      <c r="I220" s="349"/>
      <c r="J220" s="1971">
        <v>223</v>
      </c>
      <c r="K220" s="1973" t="s">
        <v>136</v>
      </c>
      <c r="L220" s="349"/>
      <c r="M220" s="349"/>
      <c r="N220" s="349"/>
      <c r="O220" s="349"/>
      <c r="P220" s="349"/>
      <c r="Q220" s="357"/>
    </row>
    <row r="221" spans="5:17" ht="12.75" customHeight="1" x14ac:dyDescent="0.25">
      <c r="E221" s="559"/>
      <c r="F221" s="349"/>
      <c r="G221" s="349"/>
      <c r="H221" s="349"/>
      <c r="I221" s="349"/>
      <c r="J221" s="398"/>
      <c r="K221" s="398"/>
      <c r="L221" s="349"/>
      <c r="M221" s="349"/>
      <c r="N221" s="349"/>
      <c r="O221" s="349"/>
      <c r="P221" s="349"/>
      <c r="Q221" s="357"/>
    </row>
    <row r="222" spans="5:17" ht="12.75" customHeight="1" x14ac:dyDescent="0.25">
      <c r="E222" s="1611" t="s">
        <v>1674</v>
      </c>
      <c r="F222" s="433"/>
      <c r="G222" s="433" t="s">
        <v>2005</v>
      </c>
      <c r="H222" s="433" t="s">
        <v>2006</v>
      </c>
      <c r="I222" s="433"/>
      <c r="J222" s="1968">
        <v>7.0000000000000001E-3</v>
      </c>
      <c r="K222" s="1973" t="s">
        <v>184</v>
      </c>
      <c r="L222" s="433"/>
      <c r="M222" s="433"/>
      <c r="N222" s="433"/>
      <c r="O222" s="433"/>
      <c r="P222" s="433"/>
      <c r="Q222" s="1393"/>
    </row>
    <row r="223" spans="5:17" ht="12.75" customHeight="1" x14ac:dyDescent="0.25">
      <c r="E223" s="1611"/>
      <c r="F223" s="433"/>
      <c r="G223" s="433"/>
      <c r="H223" s="433"/>
      <c r="I223" s="433"/>
      <c r="J223" s="968"/>
      <c r="K223" s="968"/>
      <c r="L223" s="433"/>
      <c r="M223" s="433"/>
      <c r="N223" s="433"/>
      <c r="O223" s="433"/>
      <c r="P223" s="433"/>
      <c r="Q223" s="1393"/>
    </row>
    <row r="224" spans="5:17" ht="12.75" customHeight="1" x14ac:dyDescent="0.25">
      <c r="E224" s="559" t="s">
        <v>1675</v>
      </c>
      <c r="F224" s="349"/>
      <c r="G224" s="349" t="s">
        <v>2007</v>
      </c>
      <c r="H224" s="349" t="s">
        <v>764</v>
      </c>
      <c r="I224" s="349"/>
      <c r="J224" s="1971">
        <v>48</v>
      </c>
      <c r="K224" s="1973" t="s">
        <v>136</v>
      </c>
      <c r="L224" s="349"/>
      <c r="M224" s="349"/>
      <c r="N224" s="349"/>
      <c r="O224" s="349"/>
      <c r="P224" s="349"/>
      <c r="Q224" s="357"/>
    </row>
    <row r="225" spans="1:17" ht="12.75" customHeight="1" x14ac:dyDescent="0.25">
      <c r="E225" s="559"/>
      <c r="F225" s="349"/>
      <c r="G225" s="349" t="s">
        <v>2008</v>
      </c>
      <c r="H225" s="349" t="s">
        <v>771</v>
      </c>
      <c r="I225" s="349"/>
      <c r="J225" s="1971">
        <v>15</v>
      </c>
      <c r="K225" s="1973" t="s">
        <v>136</v>
      </c>
      <c r="L225" s="349"/>
      <c r="M225" s="349"/>
      <c r="N225" s="349"/>
      <c r="O225" s="349"/>
      <c r="P225" s="349"/>
      <c r="Q225" s="357"/>
    </row>
    <row r="226" spans="1:17" s="2400" customFormat="1" ht="12.75" customHeight="1" x14ac:dyDescent="0.25">
      <c r="A226" s="61"/>
      <c r="B226" s="77"/>
      <c r="C226" s="78"/>
      <c r="D226" s="135"/>
      <c r="E226" s="559"/>
      <c r="F226" s="349"/>
      <c r="G226" s="349"/>
      <c r="H226" s="349"/>
      <c r="I226" s="349"/>
      <c r="J226" s="349"/>
      <c r="K226" s="349"/>
      <c r="L226" s="349"/>
      <c r="M226" s="349"/>
      <c r="N226" s="349"/>
      <c r="O226" s="349"/>
      <c r="P226" s="349"/>
      <c r="Q226" s="2271"/>
    </row>
    <row r="227" spans="1:17" s="2400" customFormat="1" ht="12.75" customHeight="1" x14ac:dyDescent="0.25">
      <c r="A227" s="61"/>
      <c r="B227" s="77"/>
      <c r="C227" s="78"/>
      <c r="D227" s="135"/>
      <c r="E227" s="559"/>
      <c r="F227" s="349"/>
      <c r="G227" s="2280" t="s">
        <v>2554</v>
      </c>
      <c r="H227" s="2280" t="s">
        <v>2552</v>
      </c>
      <c r="I227" s="349"/>
      <c r="J227" s="2285">
        <v>31340</v>
      </c>
      <c r="K227" s="2281" t="s">
        <v>136</v>
      </c>
      <c r="L227" s="349"/>
      <c r="M227" s="349"/>
      <c r="N227" s="349"/>
      <c r="O227" s="349"/>
      <c r="P227" s="349"/>
      <c r="Q227" s="2271"/>
    </row>
    <row r="228" spans="1:17" ht="12.75" customHeight="1" x14ac:dyDescent="0.25">
      <c r="E228" s="559"/>
      <c r="F228" s="349"/>
      <c r="G228" s="349"/>
      <c r="H228" s="349"/>
      <c r="I228" s="349"/>
      <c r="J228" s="398"/>
      <c r="K228" s="398"/>
      <c r="L228" s="349"/>
      <c r="M228" s="349"/>
      <c r="N228" s="349"/>
      <c r="O228" s="349"/>
      <c r="P228" s="349"/>
      <c r="Q228" s="357"/>
    </row>
    <row r="229" spans="1:17" ht="12.75" customHeight="1" x14ac:dyDescent="0.25">
      <c r="E229" s="622" t="s">
        <v>2009</v>
      </c>
      <c r="F229" s="362"/>
      <c r="G229" s="362"/>
      <c r="H229" s="362"/>
      <c r="I229" s="362"/>
      <c r="J229" s="362"/>
      <c r="K229" s="362"/>
      <c r="L229" s="362"/>
      <c r="M229" s="362"/>
      <c r="N229" s="362"/>
      <c r="O229" s="362"/>
      <c r="P229" s="362"/>
      <c r="Q229" s="602"/>
    </row>
    <row r="230" spans="1:17" ht="12.75" customHeight="1" x14ac:dyDescent="0.25">
      <c r="E230" s="558" t="s">
        <v>166</v>
      </c>
      <c r="F230" s="353"/>
      <c r="G230" s="353" t="s">
        <v>2010</v>
      </c>
      <c r="H230" s="353" t="s">
        <v>167</v>
      </c>
      <c r="I230" s="353"/>
      <c r="J230" s="2126">
        <v>8.5000000000000006E-3</v>
      </c>
      <c r="K230" s="1994" t="s">
        <v>184</v>
      </c>
      <c r="L230" s="353"/>
      <c r="M230" s="353"/>
      <c r="N230" s="353"/>
      <c r="O230" s="353"/>
      <c r="P230" s="353"/>
      <c r="Q230" s="354"/>
    </row>
    <row r="231" spans="1:17" ht="12.75" customHeight="1" x14ac:dyDescent="0.25">
      <c r="E231" s="559"/>
      <c r="F231" s="349"/>
      <c r="G231" s="349" t="s">
        <v>2011</v>
      </c>
      <c r="H231" s="349" t="s">
        <v>168</v>
      </c>
      <c r="I231" s="349"/>
      <c r="J231" s="2349">
        <v>1.0999999999999999E-2</v>
      </c>
      <c r="K231" s="1973" t="s">
        <v>184</v>
      </c>
      <c r="L231" s="349"/>
      <c r="M231" s="349"/>
      <c r="N231" s="349"/>
      <c r="O231" s="349"/>
      <c r="P231" s="349"/>
      <c r="Q231" s="357"/>
    </row>
    <row r="232" spans="1:17" ht="12.75" customHeight="1" x14ac:dyDescent="0.25">
      <c r="E232" s="559"/>
      <c r="F232" s="349"/>
      <c r="G232" s="349"/>
      <c r="H232" s="349" t="s">
        <v>169</v>
      </c>
      <c r="I232" s="349"/>
      <c r="J232" s="2349">
        <v>1.2E-2</v>
      </c>
      <c r="K232" s="1973" t="s">
        <v>184</v>
      </c>
      <c r="L232" s="349"/>
      <c r="M232" s="349"/>
      <c r="N232" s="349"/>
      <c r="O232" s="349"/>
      <c r="P232" s="349"/>
      <c r="Q232" s="357"/>
    </row>
    <row r="233" spans="1:17" ht="12.75" customHeight="1" x14ac:dyDescent="0.25">
      <c r="E233" s="559"/>
      <c r="F233" s="349"/>
      <c r="G233" s="349"/>
      <c r="H233" s="349" t="s">
        <v>170</v>
      </c>
      <c r="I233" s="349"/>
      <c r="J233" s="2349">
        <v>1.35E-2</v>
      </c>
      <c r="K233" s="1973" t="s">
        <v>184</v>
      </c>
      <c r="L233" s="349"/>
      <c r="M233" s="349"/>
      <c r="N233" s="349"/>
      <c r="O233" s="349"/>
      <c r="P233" s="349"/>
      <c r="Q233" s="357"/>
    </row>
    <row r="234" spans="1:17" ht="12.75" customHeight="1" x14ac:dyDescent="0.25">
      <c r="E234" s="559"/>
      <c r="F234" s="349"/>
      <c r="G234" s="349"/>
      <c r="H234" s="349" t="s">
        <v>171</v>
      </c>
      <c r="I234" s="349"/>
      <c r="J234" s="2401">
        <v>1.4500000000000001E-2</v>
      </c>
      <c r="K234" s="1973" t="s">
        <v>184</v>
      </c>
      <c r="L234" s="349"/>
      <c r="M234" s="349"/>
      <c r="N234" s="349"/>
      <c r="O234" s="349"/>
      <c r="P234" s="349"/>
      <c r="Q234" s="357"/>
    </row>
    <row r="235" spans="1:17" ht="12.75" customHeight="1" x14ac:dyDescent="0.25">
      <c r="E235" s="559"/>
      <c r="F235" s="349"/>
      <c r="G235" s="349"/>
      <c r="H235" s="349" t="s">
        <v>2258</v>
      </c>
      <c r="I235" s="349"/>
      <c r="J235" s="2349">
        <v>2.35E-2</v>
      </c>
      <c r="K235" s="1973" t="s">
        <v>184</v>
      </c>
      <c r="L235" s="349"/>
      <c r="M235" s="349"/>
      <c r="N235" s="349"/>
      <c r="O235" s="349"/>
      <c r="P235" s="349"/>
      <c r="Q235" s="357"/>
    </row>
    <row r="236" spans="1:17" ht="12.75" customHeight="1" x14ac:dyDescent="0.25">
      <c r="E236" s="559"/>
      <c r="F236" s="349"/>
      <c r="G236" s="349"/>
      <c r="H236" s="349" t="s">
        <v>2012</v>
      </c>
      <c r="I236" s="349"/>
      <c r="J236" s="1800">
        <v>1110000</v>
      </c>
      <c r="K236" s="1973" t="s">
        <v>136</v>
      </c>
      <c r="L236" s="349"/>
      <c r="M236" s="349"/>
      <c r="N236" s="349"/>
      <c r="O236" s="349"/>
      <c r="P236" s="349"/>
      <c r="Q236" s="357"/>
    </row>
    <row r="237" spans="1:17" ht="12.75" customHeight="1" x14ac:dyDescent="0.25">
      <c r="E237" s="559"/>
      <c r="F237" s="349"/>
      <c r="G237" s="349"/>
      <c r="H237" s="349" t="s">
        <v>2013</v>
      </c>
      <c r="I237" s="349"/>
      <c r="J237" s="2285">
        <v>16095</v>
      </c>
      <c r="K237" s="1973" t="s">
        <v>136</v>
      </c>
      <c r="L237" s="349"/>
      <c r="M237" s="349"/>
      <c r="N237" s="349"/>
      <c r="O237" s="349"/>
      <c r="P237" s="349"/>
      <c r="Q237" s="357"/>
    </row>
    <row r="238" spans="1:17" ht="12.75" customHeight="1" x14ac:dyDescent="0.25">
      <c r="E238" s="559"/>
      <c r="F238" s="349"/>
      <c r="G238" s="349"/>
      <c r="H238" s="349"/>
      <c r="I238" s="349"/>
      <c r="J238" s="398"/>
      <c r="K238" s="398"/>
      <c r="L238" s="349"/>
      <c r="M238" s="349"/>
      <c r="N238" s="349"/>
      <c r="O238" s="349"/>
      <c r="P238" s="349"/>
      <c r="Q238" s="357"/>
    </row>
    <row r="239" spans="1:17" ht="12.75" customHeight="1" x14ac:dyDescent="0.25">
      <c r="E239" s="1389" t="s">
        <v>2014</v>
      </c>
      <c r="F239" s="433"/>
      <c r="G239" s="433" t="s">
        <v>2015</v>
      </c>
      <c r="H239" s="433" t="s">
        <v>2016</v>
      </c>
      <c r="I239" s="433"/>
      <c r="J239" s="1800">
        <v>5668</v>
      </c>
      <c r="K239" s="1973" t="s">
        <v>136</v>
      </c>
      <c r="L239" s="433"/>
      <c r="M239" s="433"/>
      <c r="N239" s="433"/>
      <c r="O239" s="433"/>
      <c r="P239" s="433"/>
      <c r="Q239" s="1393"/>
    </row>
    <row r="240" spans="1:17" ht="12.75" customHeight="1" x14ac:dyDescent="0.25">
      <c r="E240" s="1389"/>
      <c r="F240" s="433"/>
      <c r="G240" s="433" t="s">
        <v>2017</v>
      </c>
      <c r="H240" s="433"/>
      <c r="I240" s="433"/>
      <c r="J240" s="968"/>
      <c r="K240" s="968"/>
      <c r="L240" s="433"/>
      <c r="M240" s="433"/>
      <c r="N240" s="433"/>
      <c r="O240" s="433"/>
      <c r="P240" s="433"/>
      <c r="Q240" s="1393"/>
    </row>
    <row r="241" spans="5:17" ht="12.75" customHeight="1" x14ac:dyDescent="0.25">
      <c r="E241" s="1389"/>
      <c r="F241" s="433"/>
      <c r="G241" s="433"/>
      <c r="H241" s="433"/>
      <c r="I241" s="433"/>
      <c r="J241" s="968"/>
      <c r="K241" s="968"/>
      <c r="L241" s="433"/>
      <c r="M241" s="433"/>
      <c r="N241" s="433"/>
      <c r="O241" s="433"/>
      <c r="P241" s="433"/>
      <c r="Q241" s="1393"/>
    </row>
    <row r="242" spans="5:17" ht="12.75" customHeight="1" x14ac:dyDescent="0.25">
      <c r="E242" s="559" t="s">
        <v>173</v>
      </c>
      <c r="F242" s="349"/>
      <c r="G242" s="349" t="s">
        <v>2018</v>
      </c>
      <c r="H242" s="349" t="s">
        <v>167</v>
      </c>
      <c r="I242" s="349"/>
      <c r="J242" s="1968">
        <v>2E-3</v>
      </c>
      <c r="K242" s="1973" t="s">
        <v>184</v>
      </c>
      <c r="L242" s="349"/>
      <c r="M242" s="349"/>
      <c r="N242" s="349"/>
      <c r="O242" s="349"/>
      <c r="P242" s="349"/>
      <c r="Q242" s="357"/>
    </row>
    <row r="243" spans="5:17" ht="12.75" customHeight="1" x14ac:dyDescent="0.25">
      <c r="E243" s="559"/>
      <c r="F243" s="349"/>
      <c r="G243" s="349"/>
      <c r="H243" s="349" t="s">
        <v>168</v>
      </c>
      <c r="I243" s="349"/>
      <c r="J243" s="1968">
        <v>3.0000000000000001E-3</v>
      </c>
      <c r="K243" s="1973" t="s">
        <v>184</v>
      </c>
      <c r="L243" s="349"/>
      <c r="M243" s="349"/>
      <c r="N243" s="349"/>
      <c r="O243" s="349"/>
      <c r="P243" s="349"/>
      <c r="Q243" s="357"/>
    </row>
    <row r="244" spans="5:17" ht="12.75" customHeight="1" x14ac:dyDescent="0.25">
      <c r="E244" s="559"/>
      <c r="F244" s="349"/>
      <c r="G244" s="349"/>
      <c r="H244" s="349" t="s">
        <v>169</v>
      </c>
      <c r="I244" s="349"/>
      <c r="J244" s="2349">
        <v>4.0000000000000001E-3</v>
      </c>
      <c r="K244" s="1973" t="s">
        <v>184</v>
      </c>
      <c r="L244" s="349"/>
      <c r="M244" s="349"/>
      <c r="N244" s="349"/>
      <c r="O244" s="349"/>
      <c r="P244" s="349"/>
      <c r="Q244" s="357"/>
    </row>
    <row r="245" spans="5:17" ht="12.75" customHeight="1" x14ac:dyDescent="0.25">
      <c r="E245" s="559"/>
      <c r="F245" s="349"/>
      <c r="G245" s="349"/>
      <c r="H245" s="349" t="s">
        <v>170</v>
      </c>
      <c r="I245" s="349"/>
      <c r="J245" s="2349">
        <v>5.0000000000000001E-3</v>
      </c>
      <c r="K245" s="1973" t="s">
        <v>184</v>
      </c>
      <c r="L245" s="349"/>
      <c r="M245" s="349"/>
      <c r="N245" s="349"/>
      <c r="O245" s="349"/>
      <c r="P245" s="349"/>
      <c r="Q245" s="357"/>
    </row>
    <row r="246" spans="5:17" ht="12.75" customHeight="1" x14ac:dyDescent="0.25">
      <c r="E246" s="559"/>
      <c r="F246" s="349"/>
      <c r="G246" s="349"/>
      <c r="H246" s="349" t="s">
        <v>171</v>
      </c>
      <c r="I246" s="349"/>
      <c r="J246" s="2349">
        <v>2.35E-2</v>
      </c>
      <c r="K246" s="1973" t="s">
        <v>184</v>
      </c>
      <c r="L246" s="349"/>
      <c r="M246" s="349"/>
      <c r="N246" s="349"/>
      <c r="O246" s="349"/>
      <c r="P246" s="349"/>
      <c r="Q246" s="357"/>
    </row>
    <row r="247" spans="5:17" ht="12.75" customHeight="1" x14ac:dyDescent="0.25">
      <c r="E247" s="559"/>
      <c r="F247" s="349"/>
      <c r="G247" s="349"/>
      <c r="H247" s="349" t="s">
        <v>200</v>
      </c>
      <c r="I247" s="349"/>
      <c r="J247" s="1800">
        <v>1110000</v>
      </c>
      <c r="K247" s="1973" t="s">
        <v>136</v>
      </c>
      <c r="L247" s="349"/>
      <c r="M247" s="349"/>
      <c r="N247" s="349"/>
      <c r="O247" s="349"/>
      <c r="P247" s="349"/>
      <c r="Q247" s="357"/>
    </row>
    <row r="248" spans="5:17" ht="12.75" customHeight="1" x14ac:dyDescent="0.25">
      <c r="E248" s="559"/>
      <c r="F248" s="349"/>
      <c r="G248" s="349"/>
      <c r="H248" s="349" t="s">
        <v>201</v>
      </c>
      <c r="I248" s="349"/>
      <c r="J248" s="1800">
        <v>5550</v>
      </c>
      <c r="K248" s="1973" t="s">
        <v>136</v>
      </c>
      <c r="L248" s="349"/>
      <c r="M248" s="349"/>
      <c r="N248" s="349"/>
      <c r="O248" s="349"/>
      <c r="P248" s="349"/>
      <c r="Q248" s="357"/>
    </row>
    <row r="249" spans="5:17" ht="12.75" customHeight="1" x14ac:dyDescent="0.25">
      <c r="E249" s="559"/>
      <c r="F249" s="349"/>
      <c r="G249" s="349"/>
      <c r="H249" s="349"/>
      <c r="I249" s="349"/>
      <c r="J249" s="398"/>
      <c r="K249" s="398"/>
      <c r="L249" s="349"/>
      <c r="M249" s="349"/>
      <c r="N249" s="349"/>
      <c r="O249" s="349"/>
      <c r="P249" s="349"/>
      <c r="Q249" s="357"/>
    </row>
    <row r="250" spans="5:17" ht="12.75" customHeight="1" x14ac:dyDescent="0.25">
      <c r="E250" s="1389" t="s">
        <v>174</v>
      </c>
      <c r="F250" s="433"/>
      <c r="G250" s="433"/>
      <c r="H250" s="433" t="s">
        <v>2019</v>
      </c>
      <c r="I250" s="433"/>
      <c r="J250" s="2349">
        <v>8.0000000000000002E-3</v>
      </c>
      <c r="K250" s="1973" t="s">
        <v>184</v>
      </c>
      <c r="L250" s="433"/>
      <c r="M250" s="433"/>
      <c r="N250" s="433"/>
      <c r="O250" s="433"/>
      <c r="P250" s="433"/>
      <c r="Q250" s="1393"/>
    </row>
    <row r="251" spans="5:17" ht="12.75" customHeight="1" x14ac:dyDescent="0.25">
      <c r="E251" s="1389"/>
      <c r="F251" s="433"/>
      <c r="G251" s="433" t="s">
        <v>2020</v>
      </c>
      <c r="H251" s="433" t="s">
        <v>2259</v>
      </c>
      <c r="I251" s="433"/>
      <c r="J251" s="2349">
        <v>2.35E-2</v>
      </c>
      <c r="K251" s="1973" t="s">
        <v>184</v>
      </c>
      <c r="L251" s="433"/>
      <c r="M251" s="433"/>
      <c r="N251" s="433"/>
      <c r="O251" s="433"/>
      <c r="P251" s="433"/>
      <c r="Q251" s="1393"/>
    </row>
    <row r="252" spans="5:17" ht="12.75" customHeight="1" x14ac:dyDescent="0.25">
      <c r="E252" s="1389"/>
      <c r="F252" s="433"/>
      <c r="G252" s="433"/>
      <c r="H252" s="433" t="s">
        <v>200</v>
      </c>
      <c r="I252" s="433"/>
      <c r="J252" s="1800">
        <v>1110000</v>
      </c>
      <c r="K252" s="1973" t="s">
        <v>136</v>
      </c>
      <c r="L252" s="433"/>
      <c r="M252" s="433"/>
      <c r="N252" s="433"/>
      <c r="O252" s="433"/>
      <c r="P252" s="433"/>
      <c r="Q252" s="1393"/>
    </row>
    <row r="253" spans="5:17" ht="12.75" customHeight="1" x14ac:dyDescent="0.25">
      <c r="E253" s="1389"/>
      <c r="F253" s="433"/>
      <c r="G253" s="433"/>
      <c r="H253" s="433" t="s">
        <v>201</v>
      </c>
      <c r="I253" s="433"/>
      <c r="J253" s="1800">
        <v>8880</v>
      </c>
      <c r="K253" s="1973" t="s">
        <v>136</v>
      </c>
      <c r="L253" s="433"/>
      <c r="M253" s="433"/>
      <c r="N253" s="433"/>
      <c r="O253" s="433"/>
      <c r="P253" s="433"/>
      <c r="Q253" s="1393"/>
    </row>
    <row r="254" spans="5:17" ht="12.75" customHeight="1" x14ac:dyDescent="0.25">
      <c r="E254" s="1389"/>
      <c r="F254" s="433"/>
      <c r="G254" s="433"/>
      <c r="H254" s="433"/>
      <c r="I254" s="433"/>
      <c r="J254" s="968"/>
      <c r="K254" s="968"/>
      <c r="L254" s="433"/>
      <c r="M254" s="433"/>
      <c r="N254" s="433"/>
      <c r="O254" s="433"/>
      <c r="P254" s="433"/>
      <c r="Q254" s="1393"/>
    </row>
    <row r="255" spans="5:17" ht="12.75" customHeight="1" x14ac:dyDescent="0.25">
      <c r="E255" s="559" t="s">
        <v>176</v>
      </c>
      <c r="F255" s="349"/>
      <c r="G255" s="349" t="s">
        <v>2021</v>
      </c>
      <c r="H255" s="349"/>
      <c r="I255" s="349"/>
      <c r="J255" s="1800">
        <v>5668</v>
      </c>
      <c r="K255" s="1973" t="s">
        <v>136</v>
      </c>
      <c r="L255" s="349"/>
      <c r="M255" s="349"/>
      <c r="N255" s="349"/>
      <c r="O255" s="349"/>
      <c r="P255" s="349"/>
      <c r="Q255" s="357"/>
    </row>
    <row r="256" spans="5:17" ht="12.75" customHeight="1" x14ac:dyDescent="0.25">
      <c r="E256" s="559"/>
      <c r="F256" s="349"/>
      <c r="G256" s="349"/>
      <c r="H256" s="349"/>
      <c r="I256" s="349"/>
      <c r="J256" s="398"/>
      <c r="K256" s="398"/>
      <c r="L256" s="349"/>
      <c r="M256" s="349"/>
      <c r="N256" s="349"/>
      <c r="O256" s="349"/>
      <c r="P256" s="349"/>
      <c r="Q256" s="357"/>
    </row>
    <row r="257" spans="1:17" ht="12.75" customHeight="1" x14ac:dyDescent="0.25">
      <c r="A257" s="2040"/>
      <c r="B257" s="2041"/>
      <c r="C257" s="2042"/>
      <c r="D257" s="2043"/>
      <c r="E257" s="2049" t="s">
        <v>2349</v>
      </c>
      <c r="F257" s="2045"/>
      <c r="G257" s="2045" t="s">
        <v>2346</v>
      </c>
      <c r="H257" s="2045" t="s">
        <v>349</v>
      </c>
      <c r="I257" s="2045"/>
      <c r="J257" s="2127">
        <v>0.9</v>
      </c>
      <c r="K257" s="1973" t="s">
        <v>184</v>
      </c>
      <c r="L257" s="2045"/>
      <c r="M257" s="2045"/>
      <c r="N257" s="2045"/>
      <c r="O257" s="2045"/>
      <c r="P257" s="2045"/>
      <c r="Q257" s="2047"/>
    </row>
    <row r="258" spans="1:17" ht="12.75" customHeight="1" x14ac:dyDescent="0.25">
      <c r="A258" s="2040"/>
      <c r="B258" s="2041"/>
      <c r="C258" s="2042"/>
      <c r="D258" s="2043"/>
      <c r="E258" s="2044"/>
      <c r="F258" s="2045"/>
      <c r="G258" s="2045"/>
      <c r="H258" s="2045"/>
      <c r="I258" s="2045"/>
      <c r="J258" s="2033"/>
      <c r="K258" s="2046"/>
      <c r="L258" s="2045"/>
      <c r="M258" s="2045"/>
      <c r="N258" s="2045"/>
      <c r="O258" s="2045"/>
      <c r="P258" s="2045"/>
      <c r="Q258" s="2047"/>
    </row>
    <row r="259" spans="1:17" ht="12.75" customHeight="1" x14ac:dyDescent="0.25">
      <c r="E259" s="1389" t="s">
        <v>219</v>
      </c>
      <c r="F259" s="433"/>
      <c r="G259" s="433" t="s">
        <v>2022</v>
      </c>
      <c r="H259" s="433" t="s">
        <v>2023</v>
      </c>
      <c r="I259" s="433"/>
      <c r="J259" s="2311" t="s">
        <v>2511</v>
      </c>
      <c r="K259" s="2046"/>
      <c r="L259" s="433"/>
      <c r="M259" s="433"/>
      <c r="N259" s="433"/>
      <c r="O259" s="433"/>
      <c r="P259" s="433"/>
      <c r="Q259" s="1393"/>
    </row>
    <row r="260" spans="1:17" ht="12.75" customHeight="1" x14ac:dyDescent="0.25">
      <c r="E260" s="1389"/>
      <c r="F260" s="433"/>
      <c r="G260" s="433"/>
      <c r="H260" s="433"/>
      <c r="I260" s="433"/>
      <c r="J260" s="968"/>
      <c r="K260" s="968"/>
      <c r="L260" s="433"/>
      <c r="M260" s="433"/>
      <c r="N260" s="433"/>
      <c r="O260" s="433"/>
      <c r="P260" s="433"/>
      <c r="Q260" s="1393"/>
    </row>
    <row r="261" spans="1:17" ht="12.75" customHeight="1" x14ac:dyDescent="0.25">
      <c r="E261" s="559" t="s">
        <v>2024</v>
      </c>
      <c r="F261" s="349"/>
      <c r="G261" s="349"/>
      <c r="H261" s="349"/>
      <c r="I261" s="349"/>
      <c r="J261" s="1968" t="s">
        <v>836</v>
      </c>
      <c r="K261" s="1973" t="s">
        <v>184</v>
      </c>
      <c r="L261" s="349"/>
      <c r="M261" s="349"/>
      <c r="N261" s="349"/>
      <c r="O261" s="349"/>
      <c r="P261" s="349"/>
      <c r="Q261" s="357"/>
    </row>
    <row r="262" spans="1:17" ht="12.75" customHeight="1" x14ac:dyDescent="0.25">
      <c r="E262" s="559"/>
      <c r="F262" s="349"/>
      <c r="G262" s="349"/>
      <c r="H262" s="349"/>
      <c r="I262" s="349"/>
      <c r="J262" s="398"/>
      <c r="K262" s="398"/>
      <c r="L262" s="349"/>
      <c r="M262" s="349"/>
      <c r="N262" s="349"/>
      <c r="O262" s="349"/>
      <c r="P262" s="349"/>
      <c r="Q262" s="357"/>
    </row>
    <row r="263" spans="1:17" ht="12.75" customHeight="1" x14ac:dyDescent="0.25">
      <c r="E263" s="1617" t="s">
        <v>2025</v>
      </c>
      <c r="F263" s="426"/>
      <c r="G263" s="426"/>
      <c r="H263" s="426"/>
      <c r="I263" s="426"/>
      <c r="J263" s="1618"/>
      <c r="K263" s="1618"/>
      <c r="L263" s="426"/>
      <c r="M263" s="426"/>
      <c r="N263" s="426"/>
      <c r="O263" s="426"/>
      <c r="P263" s="426"/>
      <c r="Q263" s="427"/>
    </row>
    <row r="264" spans="1:17" ht="12.75" customHeight="1" x14ac:dyDescent="0.25">
      <c r="E264" s="559" t="s">
        <v>2026</v>
      </c>
      <c r="F264" s="349"/>
      <c r="G264" s="349" t="s">
        <v>2027</v>
      </c>
      <c r="H264" s="349"/>
      <c r="I264" s="349"/>
      <c r="J264" s="1971">
        <v>671910</v>
      </c>
      <c r="K264" s="1973" t="s">
        <v>136</v>
      </c>
      <c r="L264" s="349"/>
      <c r="M264" s="349"/>
      <c r="N264" s="349"/>
      <c r="O264" s="349"/>
      <c r="P264" s="349"/>
      <c r="Q264" s="357"/>
    </row>
    <row r="265" spans="1:17" ht="12.75" customHeight="1" x14ac:dyDescent="0.25">
      <c r="E265" s="559" t="s">
        <v>2028</v>
      </c>
      <c r="F265" s="349"/>
      <c r="G265" s="349" t="s">
        <v>2029</v>
      </c>
      <c r="H265" s="349"/>
      <c r="I265" s="349"/>
      <c r="J265" s="1971">
        <v>63836</v>
      </c>
      <c r="K265" s="1973" t="s">
        <v>136</v>
      </c>
      <c r="L265" s="349"/>
      <c r="M265" s="349"/>
      <c r="N265" s="349"/>
      <c r="O265" s="349"/>
      <c r="P265" s="349"/>
      <c r="Q265" s="357"/>
    </row>
    <row r="266" spans="1:17" ht="12.75" customHeight="1" x14ac:dyDescent="0.25">
      <c r="E266" s="559" t="s">
        <v>2030</v>
      </c>
      <c r="F266" s="349"/>
      <c r="G266" s="349" t="s">
        <v>2031</v>
      </c>
      <c r="H266" s="349"/>
      <c r="I266" s="349"/>
      <c r="J266" s="1971">
        <v>21282</v>
      </c>
      <c r="K266" s="1973" t="s">
        <v>136</v>
      </c>
      <c r="L266" s="349"/>
      <c r="M266" s="349"/>
      <c r="N266" s="349"/>
      <c r="O266" s="349"/>
      <c r="P266" s="349"/>
      <c r="Q266" s="357"/>
    </row>
    <row r="267" spans="1:17" ht="12.75" customHeight="1" x14ac:dyDescent="0.25">
      <c r="E267" s="559" t="s">
        <v>2032</v>
      </c>
      <c r="F267" s="349"/>
      <c r="G267" s="349" t="s">
        <v>2033</v>
      </c>
      <c r="H267" s="349"/>
      <c r="I267" s="349"/>
      <c r="J267" s="1971">
        <v>21282</v>
      </c>
      <c r="K267" s="1973" t="s">
        <v>136</v>
      </c>
      <c r="L267" s="349"/>
      <c r="M267" s="349"/>
      <c r="N267" s="349"/>
      <c r="O267" s="349"/>
      <c r="P267" s="349"/>
      <c r="Q267" s="357"/>
    </row>
    <row r="268" spans="1:17" ht="12.75" customHeight="1" x14ac:dyDescent="0.25">
      <c r="E268" s="559" t="s">
        <v>2034</v>
      </c>
      <c r="F268" s="349"/>
      <c r="G268" s="349" t="s">
        <v>2035</v>
      </c>
      <c r="H268" s="349"/>
      <c r="I268" s="349"/>
      <c r="J268" s="1971">
        <v>50397</v>
      </c>
      <c r="K268" s="1973" t="s">
        <v>136</v>
      </c>
      <c r="L268" s="349"/>
      <c r="M268" s="349"/>
      <c r="N268" s="349"/>
      <c r="O268" s="349"/>
      <c r="P268" s="349"/>
      <c r="Q268" s="357"/>
    </row>
    <row r="269" spans="1:17" ht="12.75" customHeight="1" x14ac:dyDescent="0.25">
      <c r="E269" s="559" t="s">
        <v>2036</v>
      </c>
      <c r="F269" s="349"/>
      <c r="G269" s="349" t="s">
        <v>2037</v>
      </c>
      <c r="H269" s="349" t="s">
        <v>2038</v>
      </c>
      <c r="I269" s="349"/>
      <c r="J269" s="1971">
        <v>2244</v>
      </c>
      <c r="K269" s="1973" t="s">
        <v>136</v>
      </c>
      <c r="L269" s="349"/>
      <c r="M269" s="349"/>
      <c r="N269" s="349"/>
      <c r="O269" s="349"/>
      <c r="P269" s="349"/>
      <c r="Q269" s="357"/>
    </row>
    <row r="270" spans="1:17" ht="12.75" customHeight="1" x14ac:dyDescent="0.25">
      <c r="E270" s="559" t="s">
        <v>2039</v>
      </c>
      <c r="F270" s="349"/>
      <c r="G270" s="349" t="s">
        <v>2040</v>
      </c>
      <c r="H270" s="349"/>
      <c r="I270" s="349"/>
      <c r="J270" s="1971">
        <v>173580</v>
      </c>
      <c r="K270" s="1973" t="s">
        <v>136</v>
      </c>
      <c r="L270" s="349"/>
      <c r="M270" s="349"/>
      <c r="N270" s="349"/>
      <c r="O270" s="349"/>
      <c r="P270" s="349"/>
      <c r="Q270" s="357"/>
    </row>
    <row r="271" spans="1:17" ht="12.75" customHeight="1" x14ac:dyDescent="0.25">
      <c r="E271" s="559"/>
      <c r="F271" s="349"/>
      <c r="G271" s="349" t="s">
        <v>2041</v>
      </c>
      <c r="H271" s="349"/>
      <c r="I271" s="349"/>
      <c r="J271" s="349"/>
      <c r="K271" s="398"/>
      <c r="L271" s="349"/>
      <c r="M271" s="349"/>
      <c r="N271" s="349"/>
      <c r="O271" s="349"/>
      <c r="P271" s="349"/>
      <c r="Q271" s="357"/>
    </row>
    <row r="272" spans="1:17" ht="12.75" customHeight="1" x14ac:dyDescent="0.25">
      <c r="E272" s="559" t="s">
        <v>2042</v>
      </c>
      <c r="F272" s="349"/>
      <c r="G272" s="349" t="s">
        <v>2043</v>
      </c>
      <c r="H272" s="349"/>
      <c r="I272" s="349"/>
      <c r="J272" s="2285">
        <v>6604</v>
      </c>
      <c r="K272" s="1973" t="s">
        <v>136</v>
      </c>
      <c r="L272" s="349"/>
      <c r="M272" s="349"/>
      <c r="N272" s="349"/>
      <c r="O272" s="349"/>
      <c r="P272" s="349"/>
      <c r="Q272" s="357"/>
    </row>
    <row r="273" spans="5:17" ht="12.75" customHeight="1" x14ac:dyDescent="0.25">
      <c r="E273" s="559"/>
      <c r="F273" s="349"/>
      <c r="G273" s="349" t="s">
        <v>2044</v>
      </c>
      <c r="H273" s="349"/>
      <c r="I273" s="349"/>
      <c r="J273" s="1971">
        <v>26881</v>
      </c>
      <c r="K273" s="1973" t="s">
        <v>136</v>
      </c>
      <c r="L273" s="349"/>
      <c r="M273" s="349"/>
      <c r="N273" s="349"/>
      <c r="O273" s="349"/>
      <c r="P273" s="349"/>
      <c r="Q273" s="357"/>
    </row>
    <row r="274" spans="5:17" ht="12.75" customHeight="1" x14ac:dyDescent="0.25">
      <c r="E274" s="559"/>
      <c r="F274" s="349"/>
      <c r="G274" s="349" t="s">
        <v>2045</v>
      </c>
      <c r="H274" s="349"/>
      <c r="I274" s="349"/>
      <c r="J274" s="1971">
        <v>55996</v>
      </c>
      <c r="K274" s="1973" t="s">
        <v>136</v>
      </c>
      <c r="L274" s="349"/>
      <c r="M274" s="349"/>
      <c r="N274" s="349"/>
      <c r="O274" s="349"/>
      <c r="P274" s="349"/>
      <c r="Q274" s="357"/>
    </row>
    <row r="275" spans="5:17" ht="12.75" customHeight="1" x14ac:dyDescent="0.25">
      <c r="E275" s="559"/>
      <c r="F275" s="349"/>
      <c r="G275" s="349" t="s">
        <v>2046</v>
      </c>
      <c r="H275" s="349"/>
      <c r="I275" s="349"/>
      <c r="J275" s="1971">
        <v>105302</v>
      </c>
      <c r="K275" s="1973" t="s">
        <v>136</v>
      </c>
      <c r="L275" s="372"/>
      <c r="M275" s="349"/>
      <c r="N275" s="349"/>
      <c r="O275" s="349"/>
      <c r="P275" s="349"/>
      <c r="Q275" s="357"/>
    </row>
    <row r="276" spans="5:17" ht="12.75" customHeight="1" x14ac:dyDescent="0.25">
      <c r="E276" s="559" t="s">
        <v>2047</v>
      </c>
      <c r="F276" s="349"/>
      <c r="G276" s="349" t="s">
        <v>2048</v>
      </c>
      <c r="H276" s="349"/>
      <c r="I276" s="349"/>
      <c r="J276" s="1995" t="s">
        <v>214</v>
      </c>
      <c r="K276" s="1973" t="s">
        <v>136</v>
      </c>
      <c r="L276" s="349"/>
      <c r="M276" s="349"/>
      <c r="N276" s="349"/>
      <c r="O276" s="349"/>
      <c r="P276" s="349"/>
      <c r="Q276" s="357"/>
    </row>
    <row r="277" spans="5:17" ht="12.75" customHeight="1" x14ac:dyDescent="0.25">
      <c r="E277" s="559" t="s">
        <v>2049</v>
      </c>
      <c r="F277" s="349"/>
      <c r="G277" s="349" t="s">
        <v>2050</v>
      </c>
      <c r="H277" s="349"/>
      <c r="I277" s="349"/>
      <c r="J277" s="2404">
        <v>3244</v>
      </c>
      <c r="K277" s="1973" t="s">
        <v>136</v>
      </c>
      <c r="L277" s="349"/>
      <c r="M277" s="349"/>
      <c r="N277" s="349"/>
      <c r="O277" s="349"/>
      <c r="P277" s="349"/>
      <c r="Q277" s="357"/>
    </row>
    <row r="278" spans="5:17" ht="12.75" customHeight="1" x14ac:dyDescent="0.25">
      <c r="E278" s="559"/>
      <c r="F278" s="349"/>
      <c r="G278" s="349" t="s">
        <v>2051</v>
      </c>
      <c r="H278" s="349"/>
      <c r="I278" s="349"/>
      <c r="J278" s="1971">
        <v>105302</v>
      </c>
      <c r="K278" s="1973" t="s">
        <v>136</v>
      </c>
      <c r="L278" s="372"/>
      <c r="M278" s="349"/>
      <c r="N278" s="349"/>
      <c r="O278" s="349"/>
      <c r="P278" s="349"/>
      <c r="Q278" s="357"/>
    </row>
    <row r="279" spans="5:17" ht="12.75" customHeight="1" x14ac:dyDescent="0.25">
      <c r="E279" s="559" t="s">
        <v>2052</v>
      </c>
      <c r="F279" s="349"/>
      <c r="G279" s="349" t="s">
        <v>2053</v>
      </c>
      <c r="H279" s="349"/>
      <c r="I279" s="349"/>
      <c r="J279" s="1971">
        <v>1119845</v>
      </c>
      <c r="K279" s="1973" t="s">
        <v>136</v>
      </c>
      <c r="L279" s="349"/>
      <c r="M279" s="349"/>
      <c r="N279" s="349"/>
      <c r="O279" s="349"/>
      <c r="P279" s="349"/>
      <c r="Q279" s="357"/>
    </row>
    <row r="280" spans="5:17" ht="12.75" customHeight="1" x14ac:dyDescent="0.25">
      <c r="E280" s="559"/>
      <c r="F280" s="349"/>
      <c r="G280" s="349"/>
      <c r="H280" s="349"/>
      <c r="I280" s="349"/>
      <c r="J280" s="398"/>
      <c r="K280" s="398"/>
      <c r="L280" s="349"/>
      <c r="M280" s="349"/>
      <c r="N280" s="349"/>
      <c r="O280" s="349"/>
      <c r="P280" s="349"/>
      <c r="Q280" s="357"/>
    </row>
    <row r="281" spans="5:17" ht="12.75" customHeight="1" x14ac:dyDescent="0.25">
      <c r="E281" s="1389" t="s">
        <v>2054</v>
      </c>
      <c r="F281" s="433"/>
      <c r="G281" s="433" t="s">
        <v>1737</v>
      </c>
      <c r="H281" s="433"/>
      <c r="I281" s="433"/>
      <c r="J281" s="1616"/>
      <c r="K281" s="968"/>
      <c r="L281" s="433"/>
      <c r="M281" s="433"/>
      <c r="N281" s="433"/>
      <c r="O281" s="433"/>
      <c r="P281" s="433"/>
      <c r="Q281" s="1393"/>
    </row>
    <row r="282" spans="5:17" ht="12.75" customHeight="1" x14ac:dyDescent="0.25">
      <c r="E282" s="1389"/>
      <c r="F282" s="433"/>
      <c r="G282" s="433"/>
      <c r="H282" s="433"/>
      <c r="I282" s="433"/>
      <c r="J282" s="3027" t="s">
        <v>777</v>
      </c>
      <c r="K282" s="3028"/>
      <c r="L282" s="3027" t="s">
        <v>778</v>
      </c>
      <c r="M282" s="3028"/>
      <c r="N282" s="3029" t="s">
        <v>779</v>
      </c>
      <c r="O282" s="3030"/>
      <c r="P282" s="433"/>
      <c r="Q282" s="1393"/>
    </row>
    <row r="283" spans="5:17" ht="12.75" customHeight="1" x14ac:dyDescent="0.25">
      <c r="E283" s="1389"/>
      <c r="F283" s="433"/>
      <c r="G283" s="433"/>
      <c r="H283" s="433"/>
      <c r="I283" s="433"/>
      <c r="J283" s="2128" t="s">
        <v>318</v>
      </c>
      <c r="K283" s="2129" t="s">
        <v>319</v>
      </c>
      <c r="L283" s="1143"/>
      <c r="M283" s="2130" t="s">
        <v>245</v>
      </c>
      <c r="N283" s="1161"/>
      <c r="O283" s="1996" t="s">
        <v>245</v>
      </c>
      <c r="P283" s="433"/>
      <c r="Q283" s="1393"/>
    </row>
    <row r="284" spans="5:17" ht="12.75" customHeight="1" x14ac:dyDescent="0.25">
      <c r="E284" s="1389"/>
      <c r="F284" s="433"/>
      <c r="G284" s="433"/>
      <c r="H284" s="433"/>
      <c r="I284" s="433"/>
      <c r="J284" s="519"/>
      <c r="K284" s="2131">
        <v>128751</v>
      </c>
      <c r="L284" s="479"/>
      <c r="M284" s="2132">
        <v>0.1</v>
      </c>
      <c r="N284" s="479"/>
      <c r="O284" s="1997">
        <v>0.3</v>
      </c>
      <c r="P284" s="433"/>
      <c r="Q284" s="1393"/>
    </row>
    <row r="285" spans="5:17" ht="12.75" customHeight="1" x14ac:dyDescent="0.25">
      <c r="E285" s="1389"/>
      <c r="F285" s="433"/>
      <c r="G285" s="433"/>
      <c r="H285" s="433"/>
      <c r="I285" s="433"/>
      <c r="J285" s="1991">
        <v>128751</v>
      </c>
      <c r="K285" s="1160"/>
      <c r="L285" s="1619"/>
      <c r="M285" s="2133">
        <v>0.2</v>
      </c>
      <c r="N285" s="1619"/>
      <c r="O285" s="1998">
        <v>0.4</v>
      </c>
      <c r="P285" s="433"/>
      <c r="Q285" s="1393"/>
    </row>
    <row r="286" spans="5:17" ht="12.75" customHeight="1" x14ac:dyDescent="0.25">
      <c r="E286" s="1389"/>
      <c r="F286" s="433"/>
      <c r="G286" s="433"/>
      <c r="H286" s="433"/>
      <c r="I286" s="433"/>
      <c r="J286" s="433"/>
      <c r="K286" s="433"/>
      <c r="L286" s="433"/>
      <c r="M286" s="433"/>
      <c r="N286" s="433"/>
      <c r="O286" s="433"/>
      <c r="P286" s="433"/>
      <c r="Q286" s="1393"/>
    </row>
    <row r="287" spans="5:17" ht="12.75" customHeight="1" x14ac:dyDescent="0.25">
      <c r="E287" s="1389"/>
      <c r="F287" s="433" t="s">
        <v>2439</v>
      </c>
      <c r="G287" s="433" t="s">
        <v>2437</v>
      </c>
      <c r="H287" s="433"/>
      <c r="I287" s="433"/>
      <c r="J287" s="1970">
        <v>0.18000000000000002</v>
      </c>
      <c r="K287" s="1969" t="s">
        <v>184</v>
      </c>
      <c r="L287" s="433"/>
      <c r="M287" s="433"/>
      <c r="N287" s="433"/>
      <c r="O287" s="433"/>
      <c r="P287" s="433"/>
      <c r="Q287" s="1393"/>
    </row>
    <row r="288" spans="5:17" ht="12.75" customHeight="1" x14ac:dyDescent="0.25">
      <c r="E288" s="1389"/>
      <c r="F288" s="433" t="s">
        <v>2439</v>
      </c>
      <c r="G288" s="433" t="s">
        <v>2438</v>
      </c>
      <c r="H288" s="433"/>
      <c r="I288" s="433"/>
      <c r="J288" s="1970">
        <v>0.36000000000000004</v>
      </c>
      <c r="K288" s="1969" t="s">
        <v>184</v>
      </c>
      <c r="L288" s="433"/>
      <c r="M288" s="433"/>
      <c r="N288" s="433"/>
      <c r="O288" s="433"/>
      <c r="P288" s="433"/>
      <c r="Q288" s="1393"/>
    </row>
    <row r="289" spans="5:17" ht="12.75" customHeight="1" x14ac:dyDescent="0.25">
      <c r="E289" s="1389"/>
      <c r="F289" s="433"/>
      <c r="G289" s="433"/>
      <c r="H289" s="433"/>
      <c r="I289" s="433"/>
      <c r="J289" s="433"/>
      <c r="K289" s="433"/>
      <c r="L289" s="433"/>
      <c r="M289" s="433"/>
      <c r="N289" s="433"/>
      <c r="O289" s="433"/>
      <c r="P289" s="433"/>
      <c r="Q289" s="1393"/>
    </row>
    <row r="290" spans="5:17" ht="12.75" customHeight="1" x14ac:dyDescent="0.25">
      <c r="E290" s="1617" t="s">
        <v>2055</v>
      </c>
      <c r="F290" s="426"/>
      <c r="G290" s="426"/>
      <c r="H290" s="426"/>
      <c r="I290" s="426"/>
      <c r="J290" s="1618"/>
      <c r="K290" s="1618"/>
      <c r="L290" s="426"/>
      <c r="M290" s="426"/>
      <c r="N290" s="426"/>
      <c r="O290" s="426"/>
      <c r="P290" s="426"/>
      <c r="Q290" s="427"/>
    </row>
    <row r="291" spans="5:17" ht="12.75" customHeight="1" x14ac:dyDescent="0.25">
      <c r="E291" s="559" t="s">
        <v>2071</v>
      </c>
      <c r="F291" s="349" t="s">
        <v>2056</v>
      </c>
      <c r="G291" s="349" t="s">
        <v>2057</v>
      </c>
      <c r="H291" s="349"/>
      <c r="I291" s="349"/>
      <c r="J291" s="1971">
        <v>47000</v>
      </c>
      <c r="K291" s="1973" t="s">
        <v>136</v>
      </c>
      <c r="L291" s="349"/>
      <c r="M291" s="349"/>
      <c r="N291" s="349"/>
      <c r="O291" s="349"/>
      <c r="P291" s="349"/>
      <c r="Q291" s="357"/>
    </row>
    <row r="292" spans="5:17" ht="12.75" customHeight="1" x14ac:dyDescent="0.25">
      <c r="E292" s="2414" t="s">
        <v>2578</v>
      </c>
      <c r="F292" s="2415" t="s">
        <v>2579</v>
      </c>
      <c r="G292" s="2415" t="s">
        <v>2577</v>
      </c>
      <c r="H292" s="349"/>
      <c r="I292" s="349"/>
      <c r="J292" s="2416">
        <v>1847</v>
      </c>
      <c r="K292" s="2417" t="s">
        <v>136</v>
      </c>
      <c r="L292" s="349"/>
      <c r="M292" s="349"/>
      <c r="N292" s="349"/>
      <c r="O292" s="349"/>
      <c r="P292" s="349"/>
      <c r="Q292" s="357"/>
    </row>
    <row r="293" spans="5:17" ht="12.75" customHeight="1" x14ac:dyDescent="0.25">
      <c r="E293" s="1389" t="s">
        <v>2058</v>
      </c>
      <c r="F293" s="433" t="s">
        <v>2059</v>
      </c>
      <c r="G293" s="433" t="s">
        <v>2060</v>
      </c>
      <c r="H293" s="433"/>
      <c r="I293" s="433"/>
      <c r="J293" s="1971">
        <v>568000</v>
      </c>
      <c r="K293" s="1973" t="s">
        <v>136</v>
      </c>
      <c r="L293" s="433"/>
      <c r="M293" s="433"/>
      <c r="N293" s="433"/>
      <c r="O293" s="433"/>
      <c r="P293" s="433"/>
      <c r="Q293" s="1393"/>
    </row>
    <row r="294" spans="5:17" ht="12.75" customHeight="1" x14ac:dyDescent="0.25">
      <c r="E294" s="559" t="s">
        <v>2061</v>
      </c>
      <c r="F294" s="349"/>
      <c r="G294" s="349" t="s">
        <v>2062</v>
      </c>
      <c r="H294" s="349"/>
      <c r="I294" s="349"/>
      <c r="J294" s="1971">
        <v>591000</v>
      </c>
      <c r="K294" s="1973" t="s">
        <v>136</v>
      </c>
      <c r="L294" s="349"/>
      <c r="M294" s="349"/>
      <c r="N294" s="349"/>
      <c r="O294" s="349"/>
      <c r="P294" s="349"/>
      <c r="Q294" s="357"/>
    </row>
    <row r="295" spans="5:17" ht="12.75" customHeight="1" x14ac:dyDescent="0.25">
      <c r="E295" s="559"/>
      <c r="F295" s="349"/>
      <c r="G295" s="349"/>
      <c r="H295" s="349"/>
      <c r="I295" s="349"/>
      <c r="J295" s="398"/>
      <c r="K295" s="398"/>
      <c r="L295" s="349"/>
      <c r="M295" s="349"/>
      <c r="N295" s="349"/>
      <c r="O295" s="349"/>
      <c r="P295" s="349"/>
      <c r="Q295" s="357"/>
    </row>
    <row r="296" spans="5:17" ht="12.75" customHeight="1" x14ac:dyDescent="0.25">
      <c r="E296" s="1617" t="s">
        <v>2055</v>
      </c>
      <c r="F296" s="426"/>
      <c r="G296" s="426"/>
      <c r="H296" s="426"/>
      <c r="I296" s="426"/>
      <c r="J296" s="1618"/>
      <c r="K296" s="1618"/>
      <c r="L296" s="426"/>
      <c r="M296" s="426"/>
      <c r="N296" s="426"/>
      <c r="O296" s="426"/>
      <c r="P296" s="426"/>
      <c r="Q296" s="427"/>
    </row>
    <row r="297" spans="5:17" ht="12.75" customHeight="1" x14ac:dyDescent="0.25">
      <c r="E297" s="559" t="s">
        <v>852</v>
      </c>
      <c r="F297" s="349" t="s">
        <v>2063</v>
      </c>
      <c r="G297" s="349" t="s">
        <v>871</v>
      </c>
      <c r="H297" s="372" t="s">
        <v>2064</v>
      </c>
      <c r="I297" s="349"/>
      <c r="J297" s="398"/>
      <c r="K297" s="398"/>
      <c r="L297" s="349"/>
      <c r="M297" s="349"/>
      <c r="N297" s="349"/>
      <c r="O297" s="349"/>
      <c r="P297" s="349"/>
      <c r="Q297" s="357"/>
    </row>
    <row r="298" spans="5:17" ht="12.75" customHeight="1" x14ac:dyDescent="0.25">
      <c r="E298" s="559"/>
      <c r="F298" s="349" t="s">
        <v>2065</v>
      </c>
      <c r="G298" s="349" t="s">
        <v>200</v>
      </c>
      <c r="H298" s="349" t="s">
        <v>347</v>
      </c>
      <c r="I298" s="349"/>
      <c r="J298" s="2285">
        <v>11614</v>
      </c>
      <c r="K298" s="1973" t="s">
        <v>136</v>
      </c>
      <c r="L298" s="349"/>
      <c r="M298" s="349"/>
      <c r="N298" s="349"/>
      <c r="O298" s="349"/>
      <c r="P298" s="349"/>
      <c r="Q298" s="357"/>
    </row>
    <row r="299" spans="5:17" ht="12.75" customHeight="1" x14ac:dyDescent="0.25">
      <c r="E299" s="559"/>
      <c r="F299" s="349" t="s">
        <v>2065</v>
      </c>
      <c r="G299" s="349" t="s">
        <v>201</v>
      </c>
      <c r="H299" s="349" t="s">
        <v>347</v>
      </c>
      <c r="I299" s="349"/>
      <c r="J299" s="2285">
        <v>13111</v>
      </c>
      <c r="K299" s="1973" t="s">
        <v>136</v>
      </c>
      <c r="L299" s="349"/>
      <c r="M299" s="349"/>
      <c r="N299" s="349"/>
      <c r="O299" s="349"/>
      <c r="P299" s="349"/>
      <c r="Q299" s="357"/>
    </row>
    <row r="300" spans="5:17" ht="12.75" customHeight="1" x14ac:dyDescent="0.25">
      <c r="E300" s="559"/>
      <c r="F300" s="349" t="s">
        <v>2066</v>
      </c>
      <c r="G300" s="349" t="s">
        <v>872</v>
      </c>
      <c r="H300" s="372" t="s">
        <v>2064</v>
      </c>
      <c r="I300" s="349"/>
      <c r="J300" s="530"/>
      <c r="K300" s="398"/>
      <c r="L300" s="349"/>
      <c r="M300" s="349"/>
      <c r="N300" s="349"/>
      <c r="O300" s="349"/>
      <c r="P300" s="349"/>
      <c r="Q300" s="357"/>
    </row>
    <row r="301" spans="5:17" ht="12.75" customHeight="1" x14ac:dyDescent="0.25">
      <c r="E301" s="559"/>
      <c r="F301" s="349" t="s">
        <v>2067</v>
      </c>
      <c r="G301" s="349" t="s">
        <v>200</v>
      </c>
      <c r="H301" s="349" t="s">
        <v>349</v>
      </c>
      <c r="I301" s="349"/>
      <c r="J301" s="2285">
        <v>13141</v>
      </c>
      <c r="K301" s="1973" t="s">
        <v>136</v>
      </c>
      <c r="L301" s="349"/>
      <c r="M301" s="349"/>
      <c r="N301" s="349"/>
      <c r="O301" s="349"/>
      <c r="P301" s="349"/>
      <c r="Q301" s="357"/>
    </row>
    <row r="302" spans="5:17" ht="12.75" customHeight="1" x14ac:dyDescent="0.25">
      <c r="E302" s="559"/>
      <c r="F302" s="349" t="s">
        <v>2067</v>
      </c>
      <c r="G302" s="349" t="s">
        <v>201</v>
      </c>
      <c r="H302" s="349" t="s">
        <v>349</v>
      </c>
      <c r="I302" s="349"/>
      <c r="J302" s="2285">
        <v>14834</v>
      </c>
      <c r="K302" s="1973" t="s">
        <v>136</v>
      </c>
      <c r="L302" s="349"/>
      <c r="M302" s="349"/>
      <c r="N302" s="349"/>
      <c r="O302" s="349"/>
      <c r="P302" s="349"/>
      <c r="Q302" s="357"/>
    </row>
    <row r="303" spans="5:17" ht="12.75" customHeight="1" x14ac:dyDescent="0.25">
      <c r="E303" s="559"/>
      <c r="F303" s="349"/>
      <c r="G303" s="349"/>
      <c r="H303" s="349"/>
      <c r="I303" s="349"/>
      <c r="J303" s="530"/>
      <c r="K303" s="398"/>
      <c r="L303" s="349"/>
      <c r="M303" s="349"/>
      <c r="N303" s="349"/>
      <c r="O303" s="349"/>
      <c r="P303" s="349"/>
      <c r="Q303" s="357"/>
    </row>
    <row r="304" spans="5:17" ht="12.75" customHeight="1" x14ac:dyDescent="0.25">
      <c r="E304" s="559"/>
      <c r="F304" s="349"/>
      <c r="G304" s="349"/>
      <c r="H304" s="349"/>
      <c r="I304" s="349"/>
      <c r="J304" s="398"/>
      <c r="K304" s="398"/>
      <c r="L304" s="349"/>
      <c r="M304" s="349"/>
      <c r="N304" s="349"/>
      <c r="O304" s="349"/>
      <c r="P304" s="349"/>
      <c r="Q304" s="357"/>
    </row>
    <row r="305" spans="1:17" ht="12.75" customHeight="1" x14ac:dyDescent="0.25">
      <c r="E305" s="1389" t="s">
        <v>2068</v>
      </c>
      <c r="F305" s="433" t="s">
        <v>2069</v>
      </c>
      <c r="G305" s="433" t="s">
        <v>2070</v>
      </c>
      <c r="H305" s="433"/>
      <c r="I305" s="433"/>
      <c r="J305" s="1971">
        <v>38961</v>
      </c>
      <c r="K305" s="1973" t="s">
        <v>136</v>
      </c>
      <c r="L305" s="433"/>
      <c r="M305" s="433"/>
      <c r="N305" s="433"/>
      <c r="O305" s="433"/>
      <c r="P305" s="433"/>
      <c r="Q305" s="1393"/>
    </row>
    <row r="306" spans="1:17" ht="12.75" customHeight="1" x14ac:dyDescent="0.25">
      <c r="E306" s="1389"/>
      <c r="F306" s="433" t="s">
        <v>2069</v>
      </c>
      <c r="G306" s="433"/>
      <c r="H306" s="433"/>
      <c r="I306" s="433"/>
      <c r="J306" s="1971">
        <v>29616</v>
      </c>
      <c r="K306" s="1973" t="s">
        <v>136</v>
      </c>
      <c r="L306" s="433"/>
      <c r="M306" s="433"/>
      <c r="N306" s="433"/>
      <c r="O306" s="433"/>
      <c r="P306" s="433"/>
      <c r="Q306" s="1393"/>
    </row>
    <row r="307" spans="1:17" ht="12.75" customHeight="1" x14ac:dyDescent="0.25">
      <c r="E307" s="1389"/>
      <c r="F307" s="433"/>
      <c r="G307" s="433"/>
      <c r="H307" s="433"/>
      <c r="I307" s="433"/>
      <c r="J307" s="1616"/>
      <c r="K307" s="968"/>
      <c r="L307" s="433"/>
      <c r="M307" s="433"/>
      <c r="N307" s="433"/>
      <c r="O307" s="433"/>
      <c r="P307" s="433"/>
      <c r="Q307" s="1393"/>
    </row>
    <row r="308" spans="1:17" ht="12.75" customHeight="1" x14ac:dyDescent="0.25">
      <c r="E308" s="1617" t="s">
        <v>1740</v>
      </c>
      <c r="F308" s="426"/>
      <c r="G308" s="426"/>
      <c r="H308" s="426"/>
      <c r="I308" s="426"/>
      <c r="J308" s="1618"/>
      <c r="K308" s="1618"/>
      <c r="L308" s="426"/>
      <c r="M308" s="426"/>
      <c r="N308" s="426"/>
      <c r="O308" s="426"/>
      <c r="P308" s="426"/>
      <c r="Q308" s="427"/>
    </row>
    <row r="309" spans="1:17" ht="12.75" customHeight="1" x14ac:dyDescent="0.25">
      <c r="E309" s="559" t="s">
        <v>2501</v>
      </c>
      <c r="F309" s="349" t="s">
        <v>2499</v>
      </c>
      <c r="G309" s="349" t="s">
        <v>3</v>
      </c>
      <c r="H309" s="349"/>
      <c r="I309" s="349"/>
      <c r="J309" s="1979">
        <v>1.7000000000000001E-2</v>
      </c>
      <c r="K309" s="1973" t="s">
        <v>184</v>
      </c>
      <c r="L309" s="349"/>
      <c r="M309" s="349"/>
      <c r="N309" s="349"/>
      <c r="O309" s="349"/>
      <c r="P309" s="349"/>
      <c r="Q309" s="357"/>
    </row>
    <row r="310" spans="1:17" ht="12.75" customHeight="1" x14ac:dyDescent="0.25">
      <c r="E310" s="559"/>
      <c r="F310" s="349" t="s">
        <v>2499</v>
      </c>
      <c r="G310" s="349" t="s">
        <v>175</v>
      </c>
      <c r="H310" s="349"/>
      <c r="I310" s="349"/>
      <c r="J310" s="1971">
        <v>6800</v>
      </c>
      <c r="K310" s="1973" t="s">
        <v>136</v>
      </c>
      <c r="L310" s="349"/>
      <c r="M310" s="349"/>
      <c r="N310" s="349"/>
      <c r="O310" s="349"/>
      <c r="P310" s="349"/>
      <c r="Q310" s="2271"/>
    </row>
    <row r="311" spans="1:17" ht="12.75" customHeight="1" x14ac:dyDescent="0.25">
      <c r="E311" s="559"/>
      <c r="F311" s="349" t="s">
        <v>2500</v>
      </c>
      <c r="G311" s="349" t="s">
        <v>3</v>
      </c>
      <c r="H311" s="349"/>
      <c r="I311" s="349"/>
      <c r="J311" s="2409">
        <v>1.18E-2</v>
      </c>
      <c r="K311" s="1973" t="s">
        <v>184</v>
      </c>
      <c r="L311" s="349"/>
      <c r="M311" s="349"/>
      <c r="N311" s="349"/>
      <c r="O311" s="349"/>
      <c r="P311" s="349"/>
      <c r="Q311" s="2271"/>
    </row>
    <row r="312" spans="1:17" ht="12.75" customHeight="1" x14ac:dyDescent="0.25">
      <c r="E312" s="559"/>
      <c r="F312" s="349" t="s">
        <v>2500</v>
      </c>
      <c r="G312" s="349" t="s">
        <v>175</v>
      </c>
      <c r="H312" s="349"/>
      <c r="I312" s="349"/>
      <c r="J312" s="1971">
        <v>400000</v>
      </c>
      <c r="K312" s="1973" t="s">
        <v>136</v>
      </c>
      <c r="L312" s="349"/>
      <c r="M312" s="349"/>
      <c r="N312" s="349"/>
      <c r="O312" s="349"/>
      <c r="P312" s="349"/>
      <c r="Q312" s="2271"/>
    </row>
    <row r="313" spans="1:17" ht="12.75" customHeight="1" x14ac:dyDescent="0.25">
      <c r="E313" s="559"/>
      <c r="F313" s="349"/>
      <c r="G313" s="349"/>
      <c r="H313" s="349"/>
      <c r="I313" s="349"/>
      <c r="J313" s="349"/>
      <c r="K313" s="398"/>
      <c r="L313" s="349"/>
      <c r="M313" s="349"/>
      <c r="N313" s="349"/>
      <c r="O313" s="349"/>
      <c r="P313" s="349"/>
      <c r="Q313" s="357"/>
    </row>
    <row r="314" spans="1:17" ht="12.75" customHeight="1" x14ac:dyDescent="0.25">
      <c r="E314" s="1617" t="s">
        <v>2072</v>
      </c>
      <c r="F314" s="426"/>
      <c r="G314" s="426"/>
      <c r="H314" s="426"/>
      <c r="I314" s="426"/>
      <c r="J314" s="1618"/>
      <c r="K314" s="1618"/>
      <c r="L314" s="426"/>
      <c r="M314" s="426"/>
      <c r="N314" s="426"/>
      <c r="O314" s="426"/>
      <c r="P314" s="426"/>
      <c r="Q314" s="427"/>
    </row>
    <row r="315" spans="1:17" ht="12.75" customHeight="1" x14ac:dyDescent="0.25">
      <c r="E315" s="559" t="s">
        <v>2508</v>
      </c>
      <c r="F315" s="349"/>
      <c r="G315" s="349" t="s">
        <v>1741</v>
      </c>
      <c r="H315" s="349"/>
      <c r="I315" s="349"/>
      <c r="J315" s="1971">
        <v>5044</v>
      </c>
      <c r="K315" s="1973" t="s">
        <v>136</v>
      </c>
      <c r="L315" s="349"/>
      <c r="M315" s="349"/>
      <c r="N315" s="349"/>
      <c r="O315" s="349"/>
      <c r="P315" s="349"/>
      <c r="Q315" s="357"/>
    </row>
    <row r="316" spans="1:17" s="2408" customFormat="1" ht="12.75" customHeight="1" x14ac:dyDescent="0.25">
      <c r="A316" s="61"/>
      <c r="B316" s="77"/>
      <c r="C316" s="78"/>
      <c r="D316" s="135"/>
      <c r="E316" s="2414" t="s">
        <v>2570</v>
      </c>
      <c r="F316" s="349"/>
      <c r="G316" s="2415" t="s">
        <v>2571</v>
      </c>
      <c r="H316" s="349"/>
      <c r="I316" s="349"/>
      <c r="J316" s="2416">
        <v>98</v>
      </c>
      <c r="K316" s="2417" t="s">
        <v>136</v>
      </c>
      <c r="L316" s="349"/>
      <c r="M316" s="349"/>
      <c r="N316" s="349"/>
      <c r="O316" s="349"/>
      <c r="P316" s="349"/>
      <c r="Q316" s="2271"/>
    </row>
    <row r="317" spans="1:17" ht="12.75" customHeight="1" x14ac:dyDescent="0.25">
      <c r="E317" s="559"/>
      <c r="F317" s="349"/>
      <c r="G317" s="349"/>
      <c r="H317" s="349"/>
      <c r="I317" s="349"/>
      <c r="J317" s="349"/>
      <c r="K317" s="398"/>
      <c r="L317" s="349"/>
      <c r="M317" s="349"/>
      <c r="N317" s="349"/>
      <c r="O317" s="349"/>
      <c r="P317" s="349"/>
      <c r="Q317" s="357"/>
    </row>
    <row r="318" spans="1:17" ht="12.75" customHeight="1" x14ac:dyDescent="0.25">
      <c r="E318" s="1617" t="s">
        <v>1742</v>
      </c>
      <c r="F318" s="426"/>
      <c r="G318" s="426"/>
      <c r="H318" s="426"/>
      <c r="I318" s="426"/>
      <c r="J318" s="1618"/>
      <c r="K318" s="1618"/>
      <c r="L318" s="426"/>
      <c r="M318" s="426"/>
      <c r="N318" s="426"/>
      <c r="O318" s="426"/>
      <c r="P318" s="426"/>
      <c r="Q318" s="427"/>
    </row>
    <row r="319" spans="1:17" ht="12.75" customHeight="1" x14ac:dyDescent="0.25">
      <c r="E319" s="559" t="s">
        <v>906</v>
      </c>
      <c r="F319" s="349"/>
      <c r="G319" s="349" t="s">
        <v>907</v>
      </c>
      <c r="H319" s="349"/>
      <c r="I319" s="349"/>
      <c r="J319" s="2032">
        <v>5.2599999999999999E-3</v>
      </c>
      <c r="K319" s="1973" t="s">
        <v>184</v>
      </c>
      <c r="L319" s="349"/>
      <c r="M319" s="349"/>
      <c r="N319" s="349"/>
      <c r="O319" s="349"/>
      <c r="P319" s="349"/>
      <c r="Q319" s="357"/>
    </row>
    <row r="320" spans="1:17" ht="12.75" customHeight="1" x14ac:dyDescent="0.25">
      <c r="E320" s="2393" t="s">
        <v>908</v>
      </c>
      <c r="F320" s="2394"/>
      <c r="G320" s="2394" t="s">
        <v>909</v>
      </c>
      <c r="H320" s="2394"/>
      <c r="I320" s="2394"/>
      <c r="J320" s="2396" t="s">
        <v>214</v>
      </c>
      <c r="K320" s="2395" t="s">
        <v>136</v>
      </c>
      <c r="L320" s="349"/>
      <c r="M320" s="349"/>
      <c r="N320" s="349"/>
      <c r="O320" s="349"/>
      <c r="P320" s="349"/>
      <c r="Q320" s="357"/>
    </row>
    <row r="321" spans="2:17" ht="12.75" customHeight="1" x14ac:dyDescent="0.25">
      <c r="E321" s="2393" t="s">
        <v>908</v>
      </c>
      <c r="F321" s="2394"/>
      <c r="G321" s="2394" t="s">
        <v>910</v>
      </c>
      <c r="H321" s="2394"/>
      <c r="I321" s="2394"/>
      <c r="J321" s="2396" t="s">
        <v>214</v>
      </c>
      <c r="K321" s="2395" t="s">
        <v>136</v>
      </c>
      <c r="L321" s="349"/>
      <c r="M321" s="349"/>
      <c r="N321" s="349"/>
      <c r="O321" s="349"/>
      <c r="P321" s="349"/>
      <c r="Q321" s="357"/>
    </row>
    <row r="322" spans="2:17" ht="12.75" customHeight="1" x14ac:dyDescent="0.25">
      <c r="E322" s="2393" t="s">
        <v>908</v>
      </c>
      <c r="F322" s="2394"/>
      <c r="G322" s="2394" t="s">
        <v>911</v>
      </c>
      <c r="H322" s="2394"/>
      <c r="I322" s="2394"/>
      <c r="J322" s="2396" t="s">
        <v>214</v>
      </c>
      <c r="K322" s="2395" t="s">
        <v>136</v>
      </c>
      <c r="L322" s="349"/>
      <c r="M322" s="349"/>
      <c r="N322" s="349"/>
      <c r="O322" s="349"/>
      <c r="P322" s="349"/>
      <c r="Q322" s="357"/>
    </row>
    <row r="323" spans="2:17" ht="12.75" customHeight="1" x14ac:dyDescent="0.25">
      <c r="E323" s="2393" t="s">
        <v>908</v>
      </c>
      <c r="F323" s="2394"/>
      <c r="G323" s="2394" t="s">
        <v>912</v>
      </c>
      <c r="H323" s="2394"/>
      <c r="I323" s="2394"/>
      <c r="J323" s="2396" t="s">
        <v>214</v>
      </c>
      <c r="K323" s="2395" t="s">
        <v>136</v>
      </c>
      <c r="L323" s="349"/>
      <c r="M323" s="349"/>
      <c r="N323" s="349"/>
      <c r="O323" s="349"/>
      <c r="P323" s="349"/>
      <c r="Q323" s="357"/>
    </row>
    <row r="324" spans="2:17" ht="12.75" customHeight="1" x14ac:dyDescent="0.25">
      <c r="E324" s="349" t="s">
        <v>2485</v>
      </c>
      <c r="F324" s="349"/>
      <c r="G324" s="349" t="s">
        <v>2486</v>
      </c>
      <c r="H324" s="349"/>
      <c r="I324" s="349"/>
      <c r="J324" s="2285">
        <v>315000</v>
      </c>
      <c r="K324" s="1973" t="s">
        <v>136</v>
      </c>
      <c r="L324" s="349"/>
      <c r="M324" s="349"/>
      <c r="N324" s="349"/>
      <c r="O324" s="349"/>
      <c r="P324" s="349"/>
      <c r="Q324" s="357"/>
    </row>
    <row r="325" spans="2:17" ht="12.75" customHeight="1" x14ac:dyDescent="0.25">
      <c r="E325" s="559"/>
      <c r="F325" s="349"/>
      <c r="G325" s="349"/>
      <c r="H325" s="349"/>
      <c r="I325" s="349"/>
      <c r="J325" s="349"/>
      <c r="K325" s="398"/>
      <c r="L325" s="349"/>
      <c r="M325" s="349"/>
      <c r="N325" s="349"/>
      <c r="O325" s="349"/>
      <c r="P325" s="349"/>
      <c r="Q325" s="357"/>
    </row>
    <row r="326" spans="2:17" ht="12.75" customHeight="1" x14ac:dyDescent="0.25">
      <c r="B326" s="254"/>
      <c r="C326" s="61"/>
      <c r="D326" s="138"/>
      <c r="E326" s="1617" t="s">
        <v>913</v>
      </c>
      <c r="F326" s="773"/>
      <c r="G326" s="1537"/>
      <c r="H326" s="773" t="s">
        <v>2073</v>
      </c>
      <c r="I326" s="773"/>
      <c r="J326" s="1585"/>
      <c r="K326" s="1585"/>
      <c r="L326" s="773"/>
      <c r="M326" s="773"/>
      <c r="N326" s="773"/>
      <c r="O326" s="773"/>
      <c r="P326" s="773"/>
      <c r="Q326" s="570"/>
    </row>
    <row r="327" spans="2:17" ht="12.75" customHeight="1" x14ac:dyDescent="0.25">
      <c r="E327" s="559" t="s">
        <v>2074</v>
      </c>
      <c r="F327" s="349"/>
      <c r="G327" s="349"/>
      <c r="H327" s="349"/>
      <c r="I327" s="349"/>
      <c r="J327" s="1971">
        <v>171000</v>
      </c>
      <c r="K327" s="1973" t="s">
        <v>136</v>
      </c>
      <c r="L327" s="349"/>
      <c r="M327" s="3019"/>
      <c r="N327" s="3019"/>
      <c r="O327" s="3019"/>
      <c r="P327" s="3019"/>
      <c r="Q327" s="3020"/>
    </row>
    <row r="328" spans="2:17" ht="12.75" customHeight="1" x14ac:dyDescent="0.25">
      <c r="E328" s="559" t="s">
        <v>2075</v>
      </c>
      <c r="F328" s="349"/>
      <c r="G328" s="349"/>
      <c r="H328" s="349"/>
      <c r="I328" s="349"/>
      <c r="J328" s="1971" t="s">
        <v>214</v>
      </c>
      <c r="K328" s="1973" t="s">
        <v>136</v>
      </c>
      <c r="L328" s="349"/>
      <c r="M328" s="3021"/>
      <c r="N328" s="3021"/>
      <c r="O328" s="3021"/>
      <c r="P328" s="3021"/>
      <c r="Q328" s="3022"/>
    </row>
    <row r="329" spans="2:17" ht="12.75" customHeight="1" x14ac:dyDescent="0.25">
      <c r="E329" s="559"/>
      <c r="F329" s="349"/>
      <c r="G329" s="349"/>
      <c r="H329" s="349"/>
      <c r="I329" s="349"/>
      <c r="J329" s="349"/>
      <c r="K329" s="398"/>
      <c r="L329" s="349"/>
      <c r="M329" s="3023"/>
      <c r="N329" s="3023"/>
      <c r="O329" s="3023"/>
      <c r="P329" s="3023"/>
      <c r="Q329" s="3024"/>
    </row>
    <row r="330" spans="2:17" ht="12.75" customHeight="1" x14ac:dyDescent="0.25">
      <c r="E330" s="1617" t="s">
        <v>2076</v>
      </c>
      <c r="F330" s="426"/>
      <c r="G330" s="426"/>
      <c r="H330" s="426"/>
      <c r="I330" s="426"/>
      <c r="J330" s="1618"/>
      <c r="K330" s="1618"/>
      <c r="L330" s="426"/>
      <c r="M330" s="426"/>
      <c r="N330" s="426"/>
      <c r="O330" s="426"/>
      <c r="P330" s="426"/>
      <c r="Q330" s="427"/>
    </row>
    <row r="331" spans="2:17" ht="12.75" customHeight="1" x14ac:dyDescent="0.25">
      <c r="E331" s="559" t="s">
        <v>1744</v>
      </c>
      <c r="F331" s="349"/>
      <c r="G331" s="349"/>
      <c r="H331" s="349" t="s">
        <v>348</v>
      </c>
      <c r="I331" s="349"/>
      <c r="J331" s="2251"/>
      <c r="K331" s="1973" t="s">
        <v>136</v>
      </c>
      <c r="L331" s="349"/>
      <c r="M331" s="349"/>
      <c r="N331" s="349"/>
      <c r="O331" s="349"/>
      <c r="P331" s="349"/>
      <c r="Q331" s="357"/>
    </row>
    <row r="332" spans="2:17" ht="12.75" customHeight="1" x14ac:dyDescent="0.25">
      <c r="E332" s="559"/>
      <c r="F332" s="349"/>
      <c r="G332" s="349"/>
      <c r="H332" s="349"/>
      <c r="I332" s="349"/>
      <c r="J332" s="349"/>
      <c r="K332" s="398"/>
      <c r="L332" s="349"/>
      <c r="M332" s="349"/>
      <c r="N332" s="349"/>
      <c r="O332" s="349"/>
      <c r="P332" s="349"/>
      <c r="Q332" s="357"/>
    </row>
    <row r="333" spans="2:17" ht="12.75" customHeight="1" x14ac:dyDescent="0.25">
      <c r="E333" s="1617" t="s">
        <v>2077</v>
      </c>
      <c r="F333" s="426"/>
      <c r="G333" s="426"/>
      <c r="H333" s="426"/>
      <c r="I333" s="426"/>
      <c r="J333" s="1618"/>
      <c r="K333" s="1618"/>
      <c r="L333" s="426"/>
      <c r="M333" s="426"/>
      <c r="N333" s="426"/>
      <c r="O333" s="426"/>
      <c r="P333" s="426"/>
      <c r="Q333" s="427"/>
    </row>
    <row r="334" spans="2:17" ht="12.75" customHeight="1" x14ac:dyDescent="0.25">
      <c r="E334" s="559" t="s">
        <v>971</v>
      </c>
      <c r="F334" s="349"/>
      <c r="G334" s="349"/>
      <c r="H334" s="349"/>
      <c r="I334" s="349"/>
      <c r="J334" s="1971">
        <v>8</v>
      </c>
      <c r="K334" s="1973" t="s">
        <v>136</v>
      </c>
      <c r="L334" s="349"/>
      <c r="M334" s="349"/>
      <c r="N334" s="349"/>
      <c r="O334" s="349"/>
      <c r="P334" s="349"/>
      <c r="Q334" s="357"/>
    </row>
    <row r="335" spans="2:17" ht="12.75" customHeight="1" x14ac:dyDescent="0.25">
      <c r="E335" s="559"/>
      <c r="F335" s="349"/>
      <c r="G335" s="349"/>
      <c r="H335" s="349"/>
      <c r="I335" s="349"/>
      <c r="J335" s="1971">
        <v>17</v>
      </c>
      <c r="K335" s="1973" t="s">
        <v>136</v>
      </c>
      <c r="L335" s="349"/>
      <c r="M335" s="349"/>
      <c r="N335" s="349"/>
      <c r="O335" s="349"/>
      <c r="P335" s="349"/>
      <c r="Q335" s="357"/>
    </row>
    <row r="336" spans="2:17" ht="12.75" customHeight="1" x14ac:dyDescent="0.25">
      <c r="E336" s="559" t="s">
        <v>2078</v>
      </c>
      <c r="F336" s="349"/>
      <c r="G336" s="349"/>
      <c r="H336" s="349" t="s">
        <v>2079</v>
      </c>
      <c r="I336" s="349"/>
      <c r="J336" s="1971">
        <v>44</v>
      </c>
      <c r="K336" s="1973" t="s">
        <v>136</v>
      </c>
      <c r="L336" s="349"/>
      <c r="M336" s="349"/>
      <c r="N336" s="349"/>
      <c r="O336" s="349"/>
      <c r="P336" s="349"/>
      <c r="Q336" s="357"/>
    </row>
    <row r="337" spans="5:17" ht="12.75" customHeight="1" x14ac:dyDescent="0.25">
      <c r="E337" s="559"/>
      <c r="F337" s="349"/>
      <c r="G337" s="349"/>
      <c r="H337" s="349"/>
      <c r="I337" s="349"/>
      <c r="J337" s="1971">
        <v>4</v>
      </c>
      <c r="K337" s="1973" t="s">
        <v>136</v>
      </c>
      <c r="L337" s="349"/>
      <c r="M337" s="349"/>
      <c r="N337" s="349"/>
      <c r="O337" s="349"/>
      <c r="P337" s="349"/>
      <c r="Q337" s="357"/>
    </row>
    <row r="338" spans="5:17" ht="12.75" customHeight="1" x14ac:dyDescent="0.25">
      <c r="E338" s="559"/>
      <c r="F338" s="349"/>
      <c r="G338" s="349"/>
      <c r="H338" s="349"/>
      <c r="I338" s="349"/>
      <c r="J338" s="1971">
        <v>13108</v>
      </c>
      <c r="K338" s="1973" t="s">
        <v>136</v>
      </c>
      <c r="L338" s="349"/>
      <c r="M338" s="349"/>
      <c r="N338" s="349"/>
      <c r="O338" s="349"/>
      <c r="P338" s="349"/>
      <c r="Q338" s="357"/>
    </row>
    <row r="339" spans="5:17" ht="12.75" customHeight="1" x14ac:dyDescent="0.25">
      <c r="E339" s="559" t="s">
        <v>2078</v>
      </c>
      <c r="F339" s="349"/>
      <c r="G339" s="349"/>
      <c r="H339" s="349" t="s">
        <v>2080</v>
      </c>
      <c r="I339" s="349"/>
      <c r="J339" s="1971">
        <v>17</v>
      </c>
      <c r="K339" s="1973" t="s">
        <v>136</v>
      </c>
      <c r="L339" s="349"/>
      <c r="M339" s="349"/>
      <c r="N339" s="349"/>
      <c r="O339" s="349"/>
      <c r="P339" s="349"/>
      <c r="Q339" s="357"/>
    </row>
    <row r="340" spans="5:17" ht="12.75" customHeight="1" x14ac:dyDescent="0.25">
      <c r="E340" s="559" t="s">
        <v>2078</v>
      </c>
      <c r="F340" s="349"/>
      <c r="G340" s="349"/>
      <c r="H340" s="349" t="s">
        <v>2081</v>
      </c>
      <c r="I340" s="349"/>
      <c r="J340" s="1971">
        <v>17</v>
      </c>
      <c r="K340" s="1973" t="s">
        <v>136</v>
      </c>
      <c r="L340" s="349"/>
      <c r="M340" s="349"/>
      <c r="N340" s="349"/>
      <c r="O340" s="349"/>
      <c r="P340" s="349"/>
      <c r="Q340" s="357"/>
    </row>
    <row r="341" spans="5:17" ht="12.75" customHeight="1" x14ac:dyDescent="0.25">
      <c r="E341" s="559" t="s">
        <v>2078</v>
      </c>
      <c r="F341" s="349"/>
      <c r="G341" s="349"/>
      <c r="H341" s="349" t="s">
        <v>2082</v>
      </c>
      <c r="I341" s="349"/>
      <c r="J341" s="1971">
        <v>4</v>
      </c>
      <c r="K341" s="1973" t="s">
        <v>136</v>
      </c>
      <c r="L341" s="349"/>
      <c r="M341" s="349"/>
      <c r="N341" s="349"/>
      <c r="O341" s="349"/>
      <c r="P341" s="349"/>
      <c r="Q341" s="357"/>
    </row>
    <row r="342" spans="5:17" ht="12.75" customHeight="1" x14ac:dyDescent="0.25">
      <c r="E342" s="559" t="s">
        <v>2083</v>
      </c>
      <c r="F342" s="349"/>
      <c r="G342" s="349"/>
      <c r="H342" s="349" t="s">
        <v>2079</v>
      </c>
      <c r="I342" s="349"/>
      <c r="J342" s="1971">
        <v>62</v>
      </c>
      <c r="K342" s="1973" t="s">
        <v>136</v>
      </c>
      <c r="L342" s="349"/>
      <c r="M342" s="349"/>
      <c r="N342" s="349"/>
      <c r="O342" s="349"/>
      <c r="P342" s="349"/>
      <c r="Q342" s="357"/>
    </row>
    <row r="343" spans="5:17" ht="12.75" customHeight="1" x14ac:dyDescent="0.25">
      <c r="E343" s="559"/>
      <c r="F343" s="349"/>
      <c r="G343" s="349"/>
      <c r="H343" s="349"/>
      <c r="I343" s="349"/>
      <c r="J343" s="1971">
        <v>79</v>
      </c>
      <c r="K343" s="1973" t="s">
        <v>136</v>
      </c>
      <c r="L343" s="349"/>
      <c r="M343" s="349"/>
      <c r="N343" s="349"/>
      <c r="O343" s="349"/>
      <c r="P343" s="349"/>
      <c r="Q343" s="357"/>
    </row>
    <row r="344" spans="5:17" ht="12.75" customHeight="1" x14ac:dyDescent="0.25">
      <c r="E344" s="559"/>
      <c r="F344" s="349"/>
      <c r="G344" s="349"/>
      <c r="H344" s="349"/>
      <c r="I344" s="349"/>
      <c r="J344" s="1971">
        <v>17</v>
      </c>
      <c r="K344" s="1973" t="s">
        <v>136</v>
      </c>
      <c r="L344" s="349"/>
      <c r="M344" s="349"/>
      <c r="N344" s="349"/>
      <c r="O344" s="349"/>
      <c r="P344" s="349"/>
      <c r="Q344" s="357"/>
    </row>
    <row r="345" spans="5:17" ht="12.75" customHeight="1" x14ac:dyDescent="0.25">
      <c r="E345" s="559"/>
      <c r="F345" s="349"/>
      <c r="G345" s="349"/>
      <c r="H345" s="349"/>
      <c r="I345" s="349"/>
      <c r="J345" s="1971">
        <v>31</v>
      </c>
      <c r="K345" s="1973" t="s">
        <v>136</v>
      </c>
      <c r="L345" s="349"/>
      <c r="M345" s="349"/>
      <c r="N345" s="349"/>
      <c r="O345" s="349"/>
      <c r="P345" s="349"/>
      <c r="Q345" s="357"/>
    </row>
    <row r="346" spans="5:17" ht="12.75" customHeight="1" x14ac:dyDescent="0.25">
      <c r="E346" s="559" t="s">
        <v>2083</v>
      </c>
      <c r="F346" s="349"/>
      <c r="G346" s="349"/>
      <c r="H346" s="349" t="s">
        <v>2080</v>
      </c>
      <c r="I346" s="349"/>
      <c r="J346" s="1971">
        <v>17</v>
      </c>
      <c r="K346" s="1973" t="s">
        <v>136</v>
      </c>
      <c r="L346" s="349"/>
      <c r="M346" s="349"/>
      <c r="N346" s="349"/>
      <c r="O346" s="349"/>
      <c r="P346" s="349"/>
      <c r="Q346" s="357"/>
    </row>
    <row r="347" spans="5:17" ht="12.75" customHeight="1" x14ac:dyDescent="0.25">
      <c r="E347" s="559" t="s">
        <v>2083</v>
      </c>
      <c r="F347" s="349"/>
      <c r="G347" s="349"/>
      <c r="H347" s="349" t="s">
        <v>2081</v>
      </c>
      <c r="I347" s="349"/>
      <c r="J347" s="1971">
        <v>6</v>
      </c>
      <c r="K347" s="1973" t="s">
        <v>136</v>
      </c>
      <c r="L347" s="349"/>
      <c r="M347" s="349"/>
      <c r="N347" s="349"/>
      <c r="O347" s="349"/>
      <c r="P347" s="349"/>
      <c r="Q347" s="357"/>
    </row>
    <row r="348" spans="5:17" ht="12.75" customHeight="1" x14ac:dyDescent="0.25">
      <c r="E348" s="559"/>
      <c r="F348" s="349"/>
      <c r="G348" s="349"/>
      <c r="H348" s="349"/>
      <c r="I348" s="349"/>
      <c r="J348" s="349"/>
      <c r="K348" s="398"/>
      <c r="L348" s="349"/>
      <c r="M348" s="349"/>
      <c r="N348" s="349"/>
      <c r="O348" s="349"/>
      <c r="P348" s="349"/>
      <c r="Q348" s="357"/>
    </row>
    <row r="349" spans="5:17" ht="12.75" customHeight="1" x14ac:dyDescent="0.25">
      <c r="E349" s="1617" t="s">
        <v>2084</v>
      </c>
      <c r="F349" s="426"/>
      <c r="G349" s="426"/>
      <c r="H349" s="426"/>
      <c r="I349" s="426"/>
      <c r="J349" s="1618"/>
      <c r="K349" s="1618"/>
      <c r="L349" s="426"/>
      <c r="M349" s="426"/>
      <c r="N349" s="426"/>
      <c r="O349" s="426"/>
      <c r="P349" s="426"/>
      <c r="Q349" s="427"/>
    </row>
    <row r="350" spans="5:17" ht="12.75" customHeight="1" x14ac:dyDescent="0.25">
      <c r="E350" s="1621" t="s">
        <v>2085</v>
      </c>
      <c r="F350" s="349"/>
      <c r="G350" s="349"/>
      <c r="H350" s="349"/>
      <c r="I350" s="349"/>
      <c r="J350" s="349"/>
      <c r="K350" s="398"/>
      <c r="L350" s="349"/>
      <c r="M350" s="349"/>
      <c r="N350" s="349"/>
      <c r="O350" s="349"/>
      <c r="P350" s="349"/>
      <c r="Q350" s="357"/>
    </row>
    <row r="351" spans="5:17" ht="12.75" customHeight="1" x14ac:dyDescent="0.25">
      <c r="E351" s="559" t="s">
        <v>2086</v>
      </c>
      <c r="F351" s="349"/>
      <c r="G351" s="349" t="s">
        <v>2087</v>
      </c>
      <c r="H351" s="349"/>
      <c r="I351" s="349"/>
      <c r="J351" s="1971">
        <v>439</v>
      </c>
      <c r="K351" s="1973" t="s">
        <v>136</v>
      </c>
      <c r="L351" s="349"/>
      <c r="M351" s="349"/>
      <c r="N351" s="349"/>
      <c r="O351" s="349"/>
      <c r="P351" s="349"/>
      <c r="Q351" s="357"/>
    </row>
    <row r="352" spans="5:17" ht="12.75" customHeight="1" x14ac:dyDescent="0.25">
      <c r="E352" s="559"/>
      <c r="F352" s="349"/>
      <c r="G352" s="349"/>
      <c r="H352" s="349"/>
      <c r="I352" s="349"/>
      <c r="J352" s="349"/>
      <c r="K352" s="398"/>
      <c r="L352" s="349"/>
      <c r="M352" s="349"/>
      <c r="N352" s="349"/>
      <c r="O352" s="349"/>
      <c r="P352" s="349"/>
      <c r="Q352" s="357"/>
    </row>
    <row r="353" spans="5:17" ht="12.75" customHeight="1" x14ac:dyDescent="0.25">
      <c r="E353" s="1389" t="s">
        <v>2088</v>
      </c>
      <c r="F353" s="433"/>
      <c r="G353" s="433" t="s">
        <v>2089</v>
      </c>
      <c r="H353" s="433" t="s">
        <v>2090</v>
      </c>
      <c r="I353" s="433"/>
      <c r="J353" s="1971">
        <v>300</v>
      </c>
      <c r="K353" s="1973" t="s">
        <v>136</v>
      </c>
      <c r="L353" s="433"/>
      <c r="M353" s="433"/>
      <c r="N353" s="433"/>
      <c r="O353" s="433"/>
      <c r="P353" s="433"/>
      <c r="Q353" s="1393"/>
    </row>
    <row r="354" spans="5:17" ht="12.75" customHeight="1" x14ac:dyDescent="0.25">
      <c r="E354" s="1389"/>
      <c r="F354" s="433"/>
      <c r="G354" s="433"/>
      <c r="H354" s="433" t="s">
        <v>1035</v>
      </c>
      <c r="I354" s="433"/>
      <c r="J354" s="1971">
        <v>600</v>
      </c>
      <c r="K354" s="1973" t="s">
        <v>136</v>
      </c>
      <c r="L354" s="433"/>
      <c r="M354" s="433"/>
      <c r="N354" s="433"/>
      <c r="O354" s="433"/>
      <c r="P354" s="433"/>
      <c r="Q354" s="1393"/>
    </row>
    <row r="355" spans="5:17" ht="12.75" customHeight="1" x14ac:dyDescent="0.25">
      <c r="E355" s="1389"/>
      <c r="F355" s="433"/>
      <c r="G355" s="433"/>
      <c r="H355" s="433" t="s">
        <v>1036</v>
      </c>
      <c r="I355" s="433"/>
      <c r="J355" s="1971">
        <v>750</v>
      </c>
      <c r="K355" s="1973" t="s">
        <v>136</v>
      </c>
      <c r="L355" s="433"/>
      <c r="M355" s="433"/>
      <c r="N355" s="433"/>
      <c r="O355" s="433"/>
      <c r="P355" s="433"/>
      <c r="Q355" s="1393"/>
    </row>
    <row r="356" spans="5:17" ht="12.75" customHeight="1" x14ac:dyDescent="0.25">
      <c r="E356" s="1389"/>
      <c r="F356" s="433"/>
      <c r="G356" s="433"/>
      <c r="H356" s="433"/>
      <c r="I356" s="433"/>
      <c r="J356" s="433"/>
      <c r="K356" s="968"/>
      <c r="L356" s="433"/>
      <c r="M356" s="433"/>
      <c r="N356" s="433"/>
      <c r="O356" s="433"/>
      <c r="P356" s="433"/>
      <c r="Q356" s="1393"/>
    </row>
    <row r="357" spans="5:17" ht="12.75" customHeight="1" x14ac:dyDescent="0.25">
      <c r="E357" s="559" t="s">
        <v>2091</v>
      </c>
      <c r="F357" s="349"/>
      <c r="G357" s="349" t="s">
        <v>2092</v>
      </c>
      <c r="H357" s="349"/>
      <c r="I357" s="349"/>
      <c r="J357" s="1980">
        <v>11</v>
      </c>
      <c r="K357" s="1973" t="s">
        <v>136</v>
      </c>
      <c r="L357" s="349"/>
      <c r="M357" s="349"/>
      <c r="N357" s="349"/>
      <c r="O357" s="349"/>
      <c r="P357" s="349"/>
      <c r="Q357" s="357"/>
    </row>
    <row r="358" spans="5:17" ht="12.75" customHeight="1" x14ac:dyDescent="0.25">
      <c r="E358" s="559"/>
      <c r="F358" s="349"/>
      <c r="G358" s="349"/>
      <c r="H358" s="349"/>
      <c r="I358" s="349"/>
      <c r="J358" s="349"/>
      <c r="K358" s="398"/>
      <c r="L358" s="349"/>
      <c r="M358" s="349"/>
      <c r="N358" s="349"/>
      <c r="O358" s="349"/>
      <c r="P358" s="349"/>
      <c r="Q358" s="357"/>
    </row>
    <row r="359" spans="5:17" ht="12.75" customHeight="1" x14ac:dyDescent="0.25">
      <c r="E359" s="1622" t="s">
        <v>2093</v>
      </c>
      <c r="F359" s="433"/>
      <c r="G359" s="433"/>
      <c r="H359" s="433"/>
      <c r="I359" s="433"/>
      <c r="J359" s="433"/>
      <c r="K359" s="968"/>
      <c r="L359" s="433"/>
      <c r="M359" s="433"/>
      <c r="N359" s="433"/>
      <c r="O359" s="433"/>
      <c r="P359" s="433"/>
      <c r="Q359" s="1393"/>
    </row>
    <row r="360" spans="5:17" ht="12.75" customHeight="1" x14ac:dyDescent="0.25">
      <c r="E360" s="1389" t="s">
        <v>2094</v>
      </c>
      <c r="F360" s="433" t="s">
        <v>2095</v>
      </c>
      <c r="G360" s="433" t="s">
        <v>2096</v>
      </c>
      <c r="H360" s="433" t="s">
        <v>1081</v>
      </c>
      <c r="I360" s="433"/>
      <c r="J360" s="1980">
        <v>3.35</v>
      </c>
      <c r="K360" s="1973" t="s">
        <v>136</v>
      </c>
      <c r="L360" s="433"/>
      <c r="M360" s="433"/>
      <c r="N360" s="433"/>
      <c r="O360" s="433"/>
      <c r="P360" s="433"/>
      <c r="Q360" s="1393"/>
    </row>
    <row r="361" spans="5:17" ht="12.75" customHeight="1" x14ac:dyDescent="0.25">
      <c r="E361" s="1389"/>
      <c r="F361" s="433" t="s">
        <v>2095</v>
      </c>
      <c r="G361" s="433"/>
      <c r="H361" s="433" t="s">
        <v>1082</v>
      </c>
      <c r="I361" s="433"/>
      <c r="J361" s="1980">
        <v>5.7</v>
      </c>
      <c r="K361" s="1973" t="s">
        <v>136</v>
      </c>
      <c r="L361" s="433"/>
      <c r="M361" s="433"/>
      <c r="N361" s="433"/>
      <c r="O361" s="433"/>
      <c r="P361" s="433"/>
      <c r="Q361" s="1393"/>
    </row>
    <row r="362" spans="5:17" ht="12.75" customHeight="1" x14ac:dyDescent="0.25">
      <c r="E362" s="1389"/>
      <c r="F362" s="433"/>
      <c r="G362" s="433"/>
      <c r="H362" s="433"/>
      <c r="I362" s="433"/>
      <c r="J362" s="433"/>
      <c r="K362" s="968"/>
      <c r="L362" s="433"/>
      <c r="M362" s="433"/>
      <c r="N362" s="433"/>
      <c r="O362" s="433"/>
      <c r="P362" s="433"/>
      <c r="Q362" s="1393"/>
    </row>
    <row r="363" spans="5:17" ht="12.75" customHeight="1" x14ac:dyDescent="0.25">
      <c r="E363" s="559" t="s">
        <v>2097</v>
      </c>
      <c r="F363" s="349" t="s">
        <v>2098</v>
      </c>
      <c r="G363" s="349" t="s">
        <v>2099</v>
      </c>
      <c r="H363" s="349" t="s">
        <v>2100</v>
      </c>
      <c r="I363" s="349"/>
      <c r="J363" s="1971">
        <v>260</v>
      </c>
      <c r="K363" s="1973" t="s">
        <v>136</v>
      </c>
      <c r="L363" s="349"/>
      <c r="M363" s="349"/>
      <c r="N363" s="349"/>
      <c r="O363" s="349"/>
      <c r="P363" s="349"/>
      <c r="Q363" s="357"/>
    </row>
    <row r="364" spans="5:17" ht="12.75" customHeight="1" x14ac:dyDescent="0.25">
      <c r="E364" s="559"/>
      <c r="F364" s="349"/>
      <c r="G364" s="349"/>
      <c r="H364" s="349" t="s">
        <v>2101</v>
      </c>
      <c r="I364" s="349"/>
      <c r="J364" s="1971">
        <v>230</v>
      </c>
      <c r="K364" s="1973" t="s">
        <v>136</v>
      </c>
      <c r="L364" s="349"/>
      <c r="M364" s="349"/>
      <c r="N364" s="349"/>
      <c r="O364" s="349"/>
      <c r="P364" s="349"/>
      <c r="Q364" s="357"/>
    </row>
    <row r="365" spans="5:17" ht="12.75" customHeight="1" x14ac:dyDescent="0.25">
      <c r="E365" s="559"/>
      <c r="F365" s="349" t="s">
        <v>2098</v>
      </c>
      <c r="G365" s="349" t="s">
        <v>2102</v>
      </c>
      <c r="H365" s="349" t="s">
        <v>2100</v>
      </c>
      <c r="I365" s="349"/>
      <c r="J365" s="1971">
        <v>260</v>
      </c>
      <c r="K365" s="1973" t="s">
        <v>136</v>
      </c>
      <c r="L365" s="349"/>
      <c r="M365" s="349"/>
      <c r="N365" s="349"/>
      <c r="O365" s="349"/>
      <c r="P365" s="349"/>
      <c r="Q365" s="357"/>
    </row>
    <row r="366" spans="5:17" ht="12.75" customHeight="1" x14ac:dyDescent="0.25">
      <c r="E366" s="559"/>
      <c r="F366" s="349"/>
      <c r="G366" s="349"/>
      <c r="H366" s="349" t="s">
        <v>2101</v>
      </c>
      <c r="I366" s="349"/>
      <c r="J366" s="1971">
        <v>245</v>
      </c>
      <c r="K366" s="1973" t="s">
        <v>136</v>
      </c>
      <c r="L366" s="349"/>
      <c r="M366" s="349"/>
      <c r="N366" s="349"/>
      <c r="O366" s="349"/>
      <c r="P366" s="349"/>
      <c r="Q366" s="357"/>
    </row>
    <row r="367" spans="5:17" ht="12.75" customHeight="1" x14ac:dyDescent="0.25">
      <c r="E367" s="1622" t="s">
        <v>2103</v>
      </c>
      <c r="F367" s="1623"/>
      <c r="G367" s="433"/>
      <c r="H367" s="433"/>
      <c r="I367" s="433"/>
      <c r="J367" s="433"/>
      <c r="K367" s="968"/>
      <c r="L367" s="433"/>
      <c r="M367" s="433"/>
      <c r="N367" s="433"/>
      <c r="O367" s="433"/>
      <c r="P367" s="433"/>
      <c r="Q367" s="1393"/>
    </row>
    <row r="368" spans="5:17" ht="12.75" customHeight="1" x14ac:dyDescent="0.25">
      <c r="E368" s="1389" t="s">
        <v>2104</v>
      </c>
      <c r="F368" s="433"/>
      <c r="G368" s="433" t="s">
        <v>2105</v>
      </c>
      <c r="H368" s="433"/>
      <c r="I368" s="433"/>
      <c r="J368" s="1980">
        <v>11.45</v>
      </c>
      <c r="K368" s="1973" t="s">
        <v>136</v>
      </c>
      <c r="L368" s="433"/>
      <c r="M368" s="433"/>
      <c r="N368" s="433"/>
      <c r="O368" s="433"/>
      <c r="P368" s="433"/>
      <c r="Q368" s="1393"/>
    </row>
    <row r="369" spans="5:17" ht="12.75" customHeight="1" x14ac:dyDescent="0.25">
      <c r="E369" s="1389"/>
      <c r="F369" s="433"/>
      <c r="G369" s="433"/>
      <c r="H369" s="433"/>
      <c r="I369" s="433"/>
      <c r="J369" s="433"/>
      <c r="K369" s="968"/>
      <c r="L369" s="433"/>
      <c r="M369" s="433"/>
      <c r="N369" s="433"/>
      <c r="O369" s="433"/>
      <c r="P369" s="433"/>
      <c r="Q369" s="1393"/>
    </row>
    <row r="370" spans="5:17" ht="12.75" customHeight="1" x14ac:dyDescent="0.25">
      <c r="E370" s="1617" t="s">
        <v>2106</v>
      </c>
      <c r="F370" s="426"/>
      <c r="G370" s="426"/>
      <c r="H370" s="426"/>
      <c r="I370" s="426"/>
      <c r="J370" s="1618"/>
      <c r="K370" s="1618"/>
      <c r="L370" s="426"/>
      <c r="M370" s="426"/>
      <c r="N370" s="426"/>
      <c r="O370" s="426"/>
      <c r="P370" s="426"/>
      <c r="Q370" s="427"/>
    </row>
    <row r="371" spans="5:17" ht="12.75" customHeight="1" x14ac:dyDescent="0.25">
      <c r="E371" s="559"/>
      <c r="F371" s="349" t="s">
        <v>2107</v>
      </c>
      <c r="G371" s="349" t="s">
        <v>2108</v>
      </c>
      <c r="H371" s="349"/>
      <c r="I371" s="349"/>
      <c r="J371" s="2134">
        <v>0.17899999999999999</v>
      </c>
      <c r="K371" s="1973" t="s">
        <v>184</v>
      </c>
      <c r="L371" s="349"/>
      <c r="M371" s="349"/>
      <c r="N371" s="349"/>
      <c r="O371" s="349"/>
      <c r="P371" s="349"/>
      <c r="Q371" s="357"/>
    </row>
    <row r="372" spans="5:17" ht="12.75" customHeight="1" x14ac:dyDescent="0.25">
      <c r="E372" s="559"/>
      <c r="F372" s="349" t="s">
        <v>2107</v>
      </c>
      <c r="G372" s="349" t="s">
        <v>2109</v>
      </c>
      <c r="H372" s="349"/>
      <c r="I372" s="349"/>
      <c r="J372" s="2134">
        <v>1E-3</v>
      </c>
      <c r="K372" s="1973" t="s">
        <v>184</v>
      </c>
      <c r="L372" s="349"/>
      <c r="M372" s="349"/>
      <c r="N372" s="349"/>
      <c r="O372" s="349"/>
      <c r="P372" s="349"/>
      <c r="Q372" s="357"/>
    </row>
    <row r="373" spans="5:17" ht="12.75" customHeight="1" x14ac:dyDescent="0.25">
      <c r="E373" s="559"/>
      <c r="F373" s="349" t="s">
        <v>2107</v>
      </c>
      <c r="G373" s="349" t="s">
        <v>2110</v>
      </c>
      <c r="H373" s="349"/>
      <c r="I373" s="349"/>
      <c r="J373" s="2134">
        <v>9.6500000000000002E-2</v>
      </c>
      <c r="K373" s="1973" t="s">
        <v>184</v>
      </c>
      <c r="L373" s="349"/>
      <c r="M373" s="349"/>
      <c r="N373" s="349"/>
      <c r="O373" s="349"/>
      <c r="P373" s="349"/>
      <c r="Q373" s="357"/>
    </row>
    <row r="374" spans="5:17" ht="12.75" customHeight="1" x14ac:dyDescent="0.25">
      <c r="E374" s="559"/>
      <c r="F374" s="349"/>
      <c r="G374" s="349"/>
      <c r="H374" s="349"/>
      <c r="I374" s="349"/>
      <c r="J374" s="401"/>
      <c r="K374" s="398"/>
      <c r="L374" s="349"/>
      <c r="M374" s="349"/>
      <c r="N374" s="349"/>
      <c r="O374" s="349"/>
      <c r="P374" s="349"/>
      <c r="Q374" s="357"/>
    </row>
    <row r="375" spans="5:17" ht="12.75" customHeight="1" x14ac:dyDescent="0.25">
      <c r="E375" s="559"/>
      <c r="F375" s="349" t="s">
        <v>2107</v>
      </c>
      <c r="G375" s="349" t="s">
        <v>2111</v>
      </c>
      <c r="H375" s="349"/>
      <c r="I375" s="349"/>
      <c r="J375" s="2350">
        <v>7.0000000000000007E-2</v>
      </c>
      <c r="K375" s="1973" t="s">
        <v>184</v>
      </c>
      <c r="L375" s="349"/>
      <c r="M375" s="349"/>
      <c r="N375" s="349"/>
      <c r="O375" s="349"/>
      <c r="P375" s="349"/>
      <c r="Q375" s="357"/>
    </row>
    <row r="376" spans="5:17" ht="12.75" customHeight="1" x14ac:dyDescent="0.25">
      <c r="E376" s="559"/>
      <c r="F376" s="349" t="s">
        <v>2107</v>
      </c>
      <c r="G376" s="349" t="s">
        <v>2112</v>
      </c>
      <c r="H376" s="349"/>
      <c r="I376" s="349"/>
      <c r="J376" s="2350">
        <v>5.7500000000000002E-2</v>
      </c>
      <c r="K376" s="1973" t="s">
        <v>184</v>
      </c>
      <c r="L376" s="349"/>
      <c r="M376" s="349"/>
      <c r="N376" s="349"/>
      <c r="O376" s="349"/>
      <c r="P376" s="349"/>
      <c r="Q376" s="357"/>
    </row>
    <row r="377" spans="5:17" ht="12.75" customHeight="1" x14ac:dyDescent="0.25">
      <c r="E377" s="559"/>
      <c r="F377" s="349" t="s">
        <v>2107</v>
      </c>
      <c r="G377" s="349" t="s">
        <v>2113</v>
      </c>
      <c r="H377" s="349"/>
      <c r="I377" s="349"/>
      <c r="J377" s="2289">
        <v>58311</v>
      </c>
      <c r="K377" s="1973" t="s">
        <v>136</v>
      </c>
      <c r="L377" s="349"/>
      <c r="M377" s="349"/>
      <c r="N377" s="349"/>
      <c r="O377" s="349"/>
      <c r="P377" s="349"/>
      <c r="Q377" s="357"/>
    </row>
    <row r="378" spans="5:17" ht="12.75" customHeight="1" x14ac:dyDescent="0.25">
      <c r="E378" s="559"/>
      <c r="F378" s="349"/>
      <c r="G378" s="349"/>
      <c r="H378" s="349"/>
      <c r="I378" s="349"/>
      <c r="J378" s="349"/>
      <c r="K378" s="398"/>
      <c r="L378" s="349"/>
      <c r="M378" s="349"/>
      <c r="N378" s="349"/>
      <c r="O378" s="349"/>
      <c r="P378" s="349"/>
      <c r="Q378" s="357"/>
    </row>
    <row r="379" spans="5:17" ht="12.75" customHeight="1" x14ac:dyDescent="0.25">
      <c r="E379" s="1617" t="s">
        <v>2114</v>
      </c>
      <c r="F379" s="426"/>
      <c r="G379" s="426"/>
      <c r="H379" s="426"/>
      <c r="I379" s="426"/>
      <c r="J379" s="1618"/>
      <c r="K379" s="1618"/>
      <c r="L379" s="426"/>
      <c r="M379" s="426"/>
      <c r="N379" s="426"/>
      <c r="O379" s="426"/>
      <c r="P379" s="426"/>
      <c r="Q379" s="427"/>
    </row>
    <row r="380" spans="5:17" ht="12.75" customHeight="1" x14ac:dyDescent="0.25">
      <c r="E380" s="559" t="s">
        <v>1088</v>
      </c>
      <c r="F380" s="349" t="s">
        <v>2107</v>
      </c>
      <c r="G380" s="349" t="s">
        <v>2350</v>
      </c>
      <c r="H380" s="349" t="s">
        <v>2115</v>
      </c>
      <c r="I380" s="349"/>
      <c r="J380" s="1971">
        <v>5514</v>
      </c>
      <c r="K380" s="1973" t="s">
        <v>136</v>
      </c>
      <c r="L380" s="349"/>
      <c r="M380" s="349"/>
      <c r="N380" s="349"/>
      <c r="O380" s="349"/>
      <c r="P380" s="349"/>
      <c r="Q380" s="357"/>
    </row>
    <row r="381" spans="5:17" ht="12.75" customHeight="1" x14ac:dyDescent="0.25">
      <c r="E381" s="559" t="s">
        <v>1091</v>
      </c>
      <c r="F381" s="349" t="s">
        <v>2107</v>
      </c>
      <c r="G381" s="349"/>
      <c r="H381" s="349" t="s">
        <v>2116</v>
      </c>
      <c r="I381" s="349"/>
      <c r="J381" s="1971">
        <v>136</v>
      </c>
      <c r="K381" s="1973" t="s">
        <v>136</v>
      </c>
      <c r="L381" s="349"/>
      <c r="M381" s="349"/>
      <c r="N381" s="349"/>
      <c r="O381" s="349"/>
      <c r="P381" s="349"/>
      <c r="Q381" s="357"/>
    </row>
    <row r="382" spans="5:17" ht="12.75" customHeight="1" x14ac:dyDescent="0.25">
      <c r="E382" s="559" t="s">
        <v>1092</v>
      </c>
      <c r="F382" s="349" t="s">
        <v>2107</v>
      </c>
      <c r="G382" s="349"/>
      <c r="H382" s="349"/>
      <c r="I382" s="349"/>
      <c r="J382" s="1971">
        <v>1377</v>
      </c>
      <c r="K382" s="1973" t="s">
        <v>136</v>
      </c>
      <c r="L382" s="349"/>
      <c r="M382" s="349"/>
      <c r="N382" s="349"/>
      <c r="O382" s="349"/>
      <c r="P382" s="349"/>
      <c r="Q382" s="357"/>
    </row>
    <row r="383" spans="5:17" ht="12.75" customHeight="1" x14ac:dyDescent="0.25">
      <c r="E383" s="559" t="s">
        <v>1113</v>
      </c>
      <c r="F383" s="349" t="s">
        <v>2107</v>
      </c>
      <c r="G383" s="349"/>
      <c r="H383" s="349"/>
      <c r="I383" s="349"/>
      <c r="J383" s="1971">
        <v>5514</v>
      </c>
      <c r="K383" s="1973" t="s">
        <v>136</v>
      </c>
      <c r="L383" s="349"/>
      <c r="M383" s="349"/>
      <c r="N383" s="349"/>
      <c r="O383" s="349"/>
      <c r="P383" s="349"/>
      <c r="Q383" s="357"/>
    </row>
    <row r="384" spans="5:17" ht="12.75" customHeight="1" x14ac:dyDescent="0.25">
      <c r="E384" s="559" t="s">
        <v>1100</v>
      </c>
      <c r="F384" s="349" t="s">
        <v>2107</v>
      </c>
      <c r="G384" s="349"/>
      <c r="H384" s="349"/>
      <c r="I384" s="349"/>
      <c r="J384" s="1971">
        <v>5514</v>
      </c>
      <c r="K384" s="1973" t="s">
        <v>136</v>
      </c>
      <c r="L384" s="349"/>
      <c r="M384" s="349"/>
      <c r="N384" s="349"/>
      <c r="O384" s="349"/>
      <c r="P384" s="349"/>
      <c r="Q384" s="357"/>
    </row>
    <row r="385" spans="5:17" ht="12.75" customHeight="1" x14ac:dyDescent="0.25">
      <c r="E385" s="559" t="s">
        <v>1101</v>
      </c>
      <c r="F385" s="349" t="s">
        <v>2107</v>
      </c>
      <c r="G385" s="349"/>
      <c r="H385" s="349"/>
      <c r="I385" s="349"/>
      <c r="J385" s="1971">
        <v>1377</v>
      </c>
      <c r="K385" s="1973" t="s">
        <v>136</v>
      </c>
      <c r="L385" s="349"/>
      <c r="M385" s="349"/>
      <c r="N385" s="349"/>
      <c r="O385" s="349"/>
      <c r="P385" s="349"/>
      <c r="Q385" s="357"/>
    </row>
    <row r="386" spans="5:17" ht="12.75" customHeight="1" x14ac:dyDescent="0.25">
      <c r="E386" s="559" t="s">
        <v>1102</v>
      </c>
      <c r="F386" s="349" t="s">
        <v>2107</v>
      </c>
      <c r="G386" s="349"/>
      <c r="H386" s="349"/>
      <c r="I386" s="349"/>
      <c r="J386" s="1971">
        <v>1377</v>
      </c>
      <c r="K386" s="1973" t="s">
        <v>136</v>
      </c>
      <c r="L386" s="349"/>
      <c r="M386" s="349"/>
      <c r="N386" s="349"/>
      <c r="O386" s="349"/>
      <c r="P386" s="349"/>
      <c r="Q386" s="357"/>
    </row>
    <row r="387" spans="5:17" ht="12.75" customHeight="1" x14ac:dyDescent="0.25">
      <c r="E387" s="559" t="s">
        <v>1103</v>
      </c>
      <c r="F387" s="349" t="s">
        <v>2107</v>
      </c>
      <c r="G387" s="349"/>
      <c r="H387" s="349"/>
      <c r="I387" s="349"/>
      <c r="J387" s="1971" t="s">
        <v>2351</v>
      </c>
      <c r="K387" s="398"/>
      <c r="L387" s="349"/>
      <c r="M387" s="349"/>
      <c r="N387" s="349"/>
      <c r="O387" s="349"/>
      <c r="P387" s="349"/>
      <c r="Q387" s="357"/>
    </row>
    <row r="388" spans="5:17" ht="12.75" customHeight="1" x14ac:dyDescent="0.25">
      <c r="E388" s="559" t="s">
        <v>1104</v>
      </c>
      <c r="F388" s="349" t="s">
        <v>2107</v>
      </c>
      <c r="G388" s="349"/>
      <c r="H388" s="349"/>
      <c r="I388" s="349"/>
      <c r="J388" s="1971">
        <v>5514</v>
      </c>
      <c r="K388" s="1973" t="s">
        <v>136</v>
      </c>
      <c r="L388" s="349"/>
      <c r="M388" s="349"/>
      <c r="N388" s="349"/>
      <c r="O388" s="349"/>
      <c r="P388" s="349"/>
      <c r="Q388" s="357"/>
    </row>
    <row r="389" spans="5:17" ht="12.75" customHeight="1" x14ac:dyDescent="0.25">
      <c r="E389" s="559" t="s">
        <v>1114</v>
      </c>
      <c r="F389" s="349" t="s">
        <v>2107</v>
      </c>
      <c r="G389" s="349"/>
      <c r="H389" s="349"/>
      <c r="I389" s="349"/>
      <c r="J389" s="1971">
        <v>5514</v>
      </c>
      <c r="K389" s="1973" t="s">
        <v>136</v>
      </c>
      <c r="L389" s="349"/>
      <c r="M389" s="349"/>
      <c r="N389" s="349"/>
      <c r="O389" s="349"/>
      <c r="P389" s="349"/>
      <c r="Q389" s="357"/>
    </row>
    <row r="390" spans="5:17" ht="12.75" customHeight="1" thickBot="1" x14ac:dyDescent="0.3">
      <c r="E390" s="560"/>
      <c r="F390" s="364"/>
      <c r="G390" s="364"/>
      <c r="H390" s="364"/>
      <c r="I390" s="364"/>
      <c r="J390" s="364"/>
      <c r="K390" s="1620"/>
      <c r="L390" s="364"/>
      <c r="M390" s="364"/>
      <c r="N390" s="364"/>
      <c r="O390" s="364"/>
      <c r="P390" s="364"/>
      <c r="Q390" s="365"/>
    </row>
    <row r="391" spans="5:17" ht="12.75" customHeight="1" x14ac:dyDescent="0.25">
      <c r="E391" s="623" t="s">
        <v>2427</v>
      </c>
      <c r="F391" s="353"/>
      <c r="G391" s="353"/>
      <c r="H391" s="353"/>
      <c r="I391" s="353"/>
      <c r="J391" s="444"/>
      <c r="K391" s="444"/>
      <c r="L391" s="353"/>
      <c r="M391" s="353"/>
      <c r="N391" s="353"/>
      <c r="O391" s="353"/>
      <c r="P391" s="353"/>
      <c r="Q391" s="354"/>
    </row>
    <row r="392" spans="5:17" ht="12.75" customHeight="1" x14ac:dyDescent="0.25">
      <c r="E392" s="2186" t="s">
        <v>2428</v>
      </c>
      <c r="F392" s="1752"/>
      <c r="G392" s="1752" t="s">
        <v>2430</v>
      </c>
      <c r="H392" s="1752" t="s">
        <v>2413</v>
      </c>
      <c r="I392" s="1752"/>
      <c r="J392" s="2312">
        <v>0.15</v>
      </c>
      <c r="K392" s="2245" t="s">
        <v>184</v>
      </c>
      <c r="L392" s="1752"/>
      <c r="M392" s="1752"/>
      <c r="N392" s="1752"/>
      <c r="O392" s="1752"/>
      <c r="P392" s="1752"/>
      <c r="Q392" s="1753"/>
    </row>
    <row r="393" spans="5:17" ht="12.75" customHeight="1" x14ac:dyDescent="0.25">
      <c r="E393" s="2189"/>
      <c r="F393" s="356"/>
      <c r="G393" s="356" t="s">
        <v>2431</v>
      </c>
      <c r="H393" s="356" t="s">
        <v>2413</v>
      </c>
      <c r="I393" s="356"/>
      <c r="J393" s="2369">
        <v>0.25</v>
      </c>
      <c r="K393" s="2242" t="s">
        <v>184</v>
      </c>
      <c r="L393" s="356"/>
      <c r="M393" s="356"/>
      <c r="N393" s="356"/>
      <c r="O393" s="356"/>
      <c r="P393" s="356"/>
      <c r="Q393" s="1755"/>
    </row>
    <row r="394" spans="5:17" ht="12.75" customHeight="1" x14ac:dyDescent="0.25">
      <c r="E394" s="2189"/>
      <c r="F394" s="356"/>
      <c r="G394" s="356" t="s">
        <v>2418</v>
      </c>
      <c r="H394" s="356" t="s">
        <v>2413</v>
      </c>
      <c r="I394" s="356"/>
      <c r="J394" s="2370">
        <v>245000</v>
      </c>
      <c r="K394" s="2242" t="s">
        <v>136</v>
      </c>
      <c r="L394" s="356"/>
      <c r="M394" s="356"/>
      <c r="N394" s="356"/>
      <c r="O394" s="356"/>
      <c r="P394" s="356"/>
      <c r="Q394" s="1755"/>
    </row>
    <row r="395" spans="5:17" ht="12.75" customHeight="1" x14ac:dyDescent="0.25">
      <c r="E395" s="2189"/>
      <c r="F395" s="356"/>
      <c r="G395" s="356" t="s">
        <v>2419</v>
      </c>
      <c r="H395" s="356" t="s">
        <v>2413</v>
      </c>
      <c r="I395" s="356"/>
      <c r="J395" s="2370">
        <v>36750</v>
      </c>
      <c r="K395" s="2242" t="s">
        <v>136</v>
      </c>
      <c r="L395" s="356"/>
      <c r="M395" s="356"/>
      <c r="N395" s="356"/>
      <c r="O395" s="356"/>
      <c r="P395" s="356"/>
      <c r="Q395" s="1755"/>
    </row>
    <row r="396" spans="5:17" ht="12.75" customHeight="1" x14ac:dyDescent="0.25">
      <c r="E396" s="2191" t="s">
        <v>2429</v>
      </c>
      <c r="F396" s="1138"/>
      <c r="G396" s="1138" t="s">
        <v>2423</v>
      </c>
      <c r="H396" s="1138" t="s">
        <v>2432</v>
      </c>
      <c r="I396" s="1138"/>
      <c r="J396" s="1978">
        <v>20900000000</v>
      </c>
      <c r="K396" s="2242" t="s">
        <v>136</v>
      </c>
      <c r="L396" s="1138"/>
      <c r="M396" s="1138"/>
      <c r="N396" s="1138"/>
      <c r="O396" s="1138"/>
      <c r="P396" s="1138"/>
      <c r="Q396" s="2192"/>
    </row>
    <row r="397" spans="5:17" ht="12.75" customHeight="1" x14ac:dyDescent="0.25">
      <c r="E397" s="2193"/>
      <c r="F397" s="2185"/>
      <c r="G397" s="1138" t="s">
        <v>2433</v>
      </c>
      <c r="H397" s="1138" t="s">
        <v>2435</v>
      </c>
      <c r="I397" s="2185"/>
      <c r="J397" s="2403">
        <v>6.6E-4</v>
      </c>
      <c r="K397" s="2242" t="s">
        <v>184</v>
      </c>
      <c r="L397" s="2185"/>
      <c r="M397" s="2185"/>
      <c r="N397" s="2185"/>
      <c r="O397" s="2185"/>
      <c r="P397" s="2185"/>
      <c r="Q397" s="2194"/>
    </row>
    <row r="398" spans="5:17" ht="12.75" customHeight="1" x14ac:dyDescent="0.25">
      <c r="E398" s="2229"/>
      <c r="F398" s="2185"/>
      <c r="G398" s="1138" t="s">
        <v>2434</v>
      </c>
      <c r="H398" s="1138" t="s">
        <v>2436</v>
      </c>
      <c r="I398" s="2185"/>
      <c r="J398" s="2403">
        <v>3.3E-4</v>
      </c>
      <c r="K398" s="2242" t="s">
        <v>184</v>
      </c>
      <c r="L398" s="2185"/>
      <c r="M398" s="2185"/>
      <c r="N398" s="2185"/>
      <c r="O398" s="2185"/>
      <c r="P398" s="2185"/>
      <c r="Q398" s="2230"/>
    </row>
    <row r="399" spans="5:17" ht="12.75" customHeight="1" x14ac:dyDescent="0.25">
      <c r="E399" s="2223"/>
      <c r="F399" s="2224"/>
      <c r="G399" s="2225"/>
      <c r="H399" s="2225"/>
      <c r="I399" s="2224"/>
      <c r="J399" s="2226"/>
      <c r="K399" s="2227"/>
      <c r="L399" s="2224"/>
      <c r="M399" s="2224"/>
      <c r="N399" s="2224"/>
      <c r="O399" s="2224"/>
      <c r="P399" s="2224"/>
      <c r="Q399" s="2228"/>
    </row>
    <row r="400" spans="5:17" ht="12.75" customHeight="1" x14ac:dyDescent="0.25">
      <c r="E400" s="623" t="s">
        <v>2446</v>
      </c>
      <c r="F400" s="353"/>
      <c r="G400" s="353"/>
      <c r="H400" s="353"/>
      <c r="I400" s="353"/>
      <c r="J400" s="444"/>
      <c r="K400" s="444"/>
      <c r="L400" s="353"/>
      <c r="M400" s="353"/>
      <c r="N400" s="353"/>
      <c r="O400" s="353"/>
      <c r="P400" s="353"/>
      <c r="Q400" s="354"/>
    </row>
    <row r="401" spans="5:17" ht="12.75" customHeight="1" x14ac:dyDescent="0.25">
      <c r="E401" s="2186" t="s">
        <v>2447</v>
      </c>
      <c r="F401" s="1752"/>
      <c r="G401" s="1752" t="s">
        <v>2441</v>
      </c>
      <c r="H401" s="1752"/>
      <c r="I401" s="1752"/>
      <c r="J401" s="2244">
        <v>350000</v>
      </c>
      <c r="K401" s="2245" t="s">
        <v>136</v>
      </c>
      <c r="L401" s="1752"/>
      <c r="M401" s="1752"/>
      <c r="N401" s="1752"/>
      <c r="O401" s="1752"/>
      <c r="P401" s="1752"/>
      <c r="Q401" s="1753"/>
    </row>
    <row r="402" spans="5:17" ht="12.75" customHeight="1" x14ac:dyDescent="0.25">
      <c r="E402" s="2189" t="s">
        <v>2439</v>
      </c>
      <c r="F402" s="356"/>
      <c r="G402" s="356" t="s">
        <v>2442</v>
      </c>
      <c r="H402" s="356"/>
      <c r="I402" s="356"/>
      <c r="J402" s="2420">
        <v>0.4</v>
      </c>
      <c r="K402" s="2242" t="s">
        <v>184</v>
      </c>
      <c r="L402" s="356"/>
      <c r="M402" s="356"/>
      <c r="N402" s="356"/>
      <c r="O402" s="356"/>
      <c r="P402" s="356"/>
      <c r="Q402" s="1755"/>
    </row>
    <row r="403" spans="5:17" ht="12.75" customHeight="1" x14ac:dyDescent="0.25">
      <c r="E403" s="2189" t="s">
        <v>2439</v>
      </c>
      <c r="F403" s="356"/>
      <c r="G403" s="356" t="s">
        <v>2448</v>
      </c>
      <c r="H403" s="356"/>
      <c r="I403" s="356"/>
      <c r="J403" s="2420">
        <v>0.5</v>
      </c>
      <c r="K403" s="2242" t="s">
        <v>184</v>
      </c>
      <c r="L403" s="356"/>
      <c r="M403" s="356"/>
      <c r="N403" s="356"/>
      <c r="O403" s="356"/>
      <c r="P403" s="356"/>
      <c r="Q403" s="1755"/>
    </row>
    <row r="404" spans="5:17" ht="12.75" customHeight="1" x14ac:dyDescent="0.25">
      <c r="E404" s="2189" t="s">
        <v>2447</v>
      </c>
      <c r="F404" s="356"/>
      <c r="G404" s="356" t="s">
        <v>2443</v>
      </c>
      <c r="H404" s="356"/>
      <c r="I404" s="356"/>
      <c r="J404" s="2241">
        <v>0.16</v>
      </c>
      <c r="K404" s="2242" t="s">
        <v>184</v>
      </c>
      <c r="L404" s="356"/>
      <c r="M404" s="356"/>
      <c r="N404" s="356"/>
      <c r="O404" s="356"/>
      <c r="P404" s="356"/>
      <c r="Q404" s="1755"/>
    </row>
    <row r="405" spans="5:17" ht="12.75" customHeight="1" x14ac:dyDescent="0.25">
      <c r="E405" s="2189" t="s">
        <v>2447</v>
      </c>
      <c r="F405" s="356"/>
      <c r="G405" s="356" t="s">
        <v>2444</v>
      </c>
      <c r="H405" s="356"/>
      <c r="I405" s="356"/>
      <c r="J405" s="2313">
        <v>10</v>
      </c>
      <c r="K405" s="2242" t="s">
        <v>136</v>
      </c>
      <c r="L405" s="356"/>
      <c r="M405" s="356"/>
      <c r="N405" s="356"/>
      <c r="O405" s="356"/>
      <c r="P405" s="356"/>
      <c r="Q405" s="1755"/>
    </row>
    <row r="406" spans="5:17" ht="12.75" customHeight="1" x14ac:dyDescent="0.25">
      <c r="E406" s="2232" t="s">
        <v>2447</v>
      </c>
      <c r="F406" s="356"/>
      <c r="G406" s="356" t="s">
        <v>2445</v>
      </c>
      <c r="H406" s="356"/>
      <c r="I406" s="356"/>
      <c r="J406" s="2313">
        <v>4</v>
      </c>
      <c r="K406" s="2242" t="s">
        <v>136</v>
      </c>
      <c r="L406" s="356"/>
      <c r="M406" s="356"/>
      <c r="N406" s="356"/>
      <c r="O406" s="356"/>
      <c r="P406" s="356"/>
      <c r="Q406" s="2208"/>
    </row>
    <row r="407" spans="5:17" ht="12.75" customHeight="1" x14ac:dyDescent="0.25">
      <c r="E407" s="2201"/>
      <c r="F407" s="2202"/>
      <c r="G407" s="2202"/>
      <c r="H407" s="2202"/>
      <c r="I407" s="2202"/>
      <c r="J407" s="2203"/>
      <c r="K407" s="2204"/>
      <c r="L407" s="2202"/>
      <c r="M407" s="2202"/>
      <c r="N407" s="2202"/>
      <c r="O407" s="2202"/>
      <c r="P407" s="2202"/>
      <c r="Q407" s="1836"/>
    </row>
    <row r="408" spans="5:17" ht="12.75" customHeight="1" x14ac:dyDescent="0.25">
      <c r="E408" s="623" t="s">
        <v>2450</v>
      </c>
      <c r="F408" s="353"/>
      <c r="G408" s="353"/>
      <c r="H408" s="353"/>
      <c r="I408" s="353"/>
      <c r="J408" s="444"/>
      <c r="K408" s="444"/>
      <c r="L408" s="353"/>
      <c r="M408" s="353"/>
      <c r="N408" s="353"/>
      <c r="O408" s="353"/>
      <c r="P408" s="353"/>
      <c r="Q408" s="354"/>
    </row>
    <row r="409" spans="5:17" ht="12.75" customHeight="1" x14ac:dyDescent="0.25">
      <c r="E409" s="2186" t="s">
        <v>2451</v>
      </c>
      <c r="F409" s="1752"/>
      <c r="G409" s="1752" t="s">
        <v>2464</v>
      </c>
      <c r="H409" s="1752"/>
      <c r="I409" s="1752"/>
      <c r="J409" s="2244">
        <v>180</v>
      </c>
      <c r="K409" s="2245" t="s">
        <v>136</v>
      </c>
      <c r="L409" s="1752"/>
      <c r="M409" s="1752"/>
      <c r="N409" s="1752"/>
      <c r="O409" s="1752"/>
      <c r="P409" s="1752"/>
      <c r="Q409" s="1753"/>
    </row>
    <row r="410" spans="5:17" ht="12.75" customHeight="1" x14ac:dyDescent="0.25">
      <c r="E410" s="2232" t="s">
        <v>2451</v>
      </c>
      <c r="F410" s="356"/>
      <c r="G410" s="356" t="s">
        <v>2465</v>
      </c>
      <c r="H410" s="356"/>
      <c r="I410" s="356"/>
      <c r="J410" s="1978">
        <v>1800</v>
      </c>
      <c r="K410" s="2242" t="s">
        <v>136</v>
      </c>
      <c r="L410" s="356"/>
      <c r="M410" s="356"/>
      <c r="N410" s="356"/>
      <c r="O410" s="356"/>
      <c r="P410" s="356"/>
      <c r="Q410" s="2208"/>
    </row>
    <row r="411" spans="5:17" ht="12.75" customHeight="1" x14ac:dyDescent="0.25">
      <c r="E411" s="2191" t="s">
        <v>2452</v>
      </c>
      <c r="F411" s="1138"/>
      <c r="G411" s="1138" t="s">
        <v>2455</v>
      </c>
      <c r="H411" s="1138"/>
      <c r="I411" s="1138"/>
      <c r="J411" s="2241">
        <v>0.52</v>
      </c>
      <c r="K411" s="2242" t="s">
        <v>184</v>
      </c>
      <c r="L411" s="1138"/>
      <c r="M411" s="1138"/>
      <c r="N411" s="1138"/>
      <c r="O411" s="1138"/>
      <c r="P411" s="1138"/>
      <c r="Q411" s="2192"/>
    </row>
    <row r="412" spans="5:17" ht="12.75" customHeight="1" x14ac:dyDescent="0.25">
      <c r="E412" s="2189" t="s">
        <v>2453</v>
      </c>
      <c r="F412" s="356"/>
      <c r="G412" s="356" t="s">
        <v>2456</v>
      </c>
      <c r="H412" s="356"/>
      <c r="I412" s="356"/>
      <c r="J412" s="2241">
        <v>0.52</v>
      </c>
      <c r="K412" s="2242" t="s">
        <v>184</v>
      </c>
      <c r="L412" s="356"/>
      <c r="M412" s="356"/>
      <c r="N412" s="356"/>
      <c r="O412" s="356"/>
      <c r="P412" s="356"/>
      <c r="Q412" s="1755"/>
    </row>
    <row r="413" spans="5:17" ht="12.75" customHeight="1" x14ac:dyDescent="0.25">
      <c r="E413" s="2191" t="s">
        <v>2454</v>
      </c>
      <c r="F413" s="1138"/>
      <c r="G413" s="1138" t="s">
        <v>2457</v>
      </c>
      <c r="H413" s="1138"/>
      <c r="I413" s="1138"/>
      <c r="J413" s="2243">
        <v>0.19500000000000001</v>
      </c>
      <c r="K413" s="2242" t="s">
        <v>184</v>
      </c>
      <c r="L413" s="1138"/>
      <c r="M413" s="1138"/>
      <c r="N413" s="1138"/>
      <c r="O413" s="1138"/>
      <c r="P413" s="1138"/>
      <c r="Q413" s="2192"/>
    </row>
    <row r="414" spans="5:17" ht="12.75" customHeight="1" x14ac:dyDescent="0.25">
      <c r="E414" s="2237"/>
      <c r="F414" s="2181"/>
      <c r="G414" s="2181"/>
      <c r="H414" s="2181"/>
      <c r="I414" s="2181"/>
      <c r="J414" s="2238"/>
      <c r="K414" s="2182"/>
      <c r="L414" s="2181"/>
      <c r="M414" s="2181"/>
      <c r="N414" s="2181"/>
      <c r="O414" s="2181"/>
      <c r="P414" s="2181"/>
      <c r="Q414" s="2239"/>
    </row>
  </sheetData>
  <mergeCells count="8">
    <mergeCell ref="M327:Q329"/>
    <mergeCell ref="P1:Q1"/>
    <mergeCell ref="K26:N26"/>
    <mergeCell ref="K32:N32"/>
    <mergeCell ref="J282:K282"/>
    <mergeCell ref="L282:M282"/>
    <mergeCell ref="N282:O282"/>
    <mergeCell ref="N8:P9"/>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Blad2">
    <tabColor rgb="FF00B0F0"/>
  </sheetPr>
  <dimension ref="A1:Q427"/>
  <sheetViews>
    <sheetView showGridLines="0" topLeftCell="A243" workbookViewId="0">
      <selection activeCell="G263" sqref="G263"/>
    </sheetView>
  </sheetViews>
  <sheetFormatPr defaultRowHeight="12.75" customHeight="1" x14ac:dyDescent="0.25"/>
  <cols>
    <col min="1" max="1" width="1.42578125" style="61" customWidth="1"/>
    <col min="2" max="2" width="1.42578125" style="77" customWidth="1"/>
    <col min="3" max="3" width="1.42578125" style="78" customWidth="1"/>
    <col min="4" max="4" width="2.5703125" style="135" customWidth="1"/>
    <col min="5" max="5" width="22" style="2454" customWidth="1"/>
    <col min="6" max="6" width="22.42578125" style="2454" bestFit="1" customWidth="1"/>
    <col min="7" max="7" width="51.5703125" style="2454" bestFit="1" customWidth="1"/>
    <col min="8" max="8" width="30.5703125" style="2454" customWidth="1"/>
    <col min="9" max="9" width="10.5703125" style="2454" customWidth="1"/>
    <col min="10" max="10" width="20.5703125" style="2454" customWidth="1"/>
    <col min="11" max="11" width="17.42578125" style="2454" bestFit="1" customWidth="1"/>
    <col min="12" max="12" width="11.42578125" style="2454" customWidth="1"/>
    <col min="13" max="13" width="10.5703125" style="2454" bestFit="1" customWidth="1"/>
    <col min="14" max="14" width="8" style="2454" bestFit="1" customWidth="1"/>
    <col min="15" max="15" width="10.42578125" style="2454" bestFit="1" customWidth="1"/>
    <col min="16" max="17" width="12" style="2454" customWidth="1"/>
  </cols>
  <sheetData>
    <row r="1" spans="1:17" ht="12.75" customHeight="1" x14ac:dyDescent="0.25">
      <c r="A1" s="17" t="s">
        <v>2210</v>
      </c>
      <c r="B1" s="18"/>
      <c r="C1" s="19"/>
      <c r="D1" s="19"/>
      <c r="E1" s="2"/>
      <c r="F1" s="3"/>
      <c r="G1" s="4"/>
      <c r="H1" s="4"/>
      <c r="I1" s="4"/>
      <c r="J1" s="19"/>
      <c r="K1" s="4"/>
      <c r="L1" s="4"/>
      <c r="M1" s="4"/>
      <c r="N1" s="4"/>
      <c r="O1" s="2"/>
      <c r="P1" s="3017"/>
      <c r="Q1" s="3017"/>
    </row>
    <row r="2" spans="1:17" ht="12.75" customHeight="1" x14ac:dyDescent="0.25">
      <c r="A2" s="21"/>
      <c r="B2" s="18"/>
      <c r="C2" s="19"/>
      <c r="D2" s="19"/>
      <c r="E2" s="11" t="s">
        <v>1182</v>
      </c>
      <c r="F2" s="4"/>
      <c r="G2" s="4"/>
      <c r="H2" s="4"/>
      <c r="I2" s="4"/>
      <c r="J2" s="19"/>
      <c r="K2" s="4"/>
      <c r="L2" s="4"/>
      <c r="M2" s="4"/>
      <c r="N2" s="4"/>
      <c r="O2" s="4"/>
      <c r="P2" s="4"/>
      <c r="Q2" s="4"/>
    </row>
    <row r="3" spans="1:17" ht="12.75" customHeight="1" x14ac:dyDescent="0.25">
      <c r="A3" s="21"/>
      <c r="B3" s="18"/>
      <c r="C3" s="19"/>
      <c r="D3" s="19"/>
      <c r="E3" s="11"/>
      <c r="F3" s="2"/>
      <c r="G3" s="2"/>
      <c r="H3" s="2"/>
      <c r="I3" s="2"/>
      <c r="J3" s="25"/>
      <c r="K3" s="2"/>
      <c r="L3" s="2"/>
      <c r="M3" s="2"/>
      <c r="N3" s="2"/>
      <c r="O3" s="2"/>
      <c r="P3" s="2"/>
      <c r="Q3" s="2"/>
    </row>
    <row r="4" spans="1:17" ht="12.75" customHeight="1" x14ac:dyDescent="0.25">
      <c r="A4" s="21"/>
      <c r="B4" s="22" t="s">
        <v>10</v>
      </c>
      <c r="C4" s="19"/>
      <c r="D4" s="19"/>
      <c r="E4" s="11"/>
      <c r="F4" s="4"/>
      <c r="G4" s="4"/>
      <c r="H4" s="4"/>
      <c r="I4" s="4"/>
      <c r="J4" s="4"/>
      <c r="K4" s="4"/>
      <c r="L4" s="4"/>
      <c r="M4" s="4"/>
      <c r="N4" s="4"/>
      <c r="O4" s="4"/>
      <c r="P4" s="4"/>
      <c r="Q4" s="4"/>
    </row>
    <row r="5" spans="1:17" ht="12.75" customHeight="1" x14ac:dyDescent="0.25">
      <c r="A5" s="21"/>
      <c r="B5" s="18"/>
      <c r="C5" s="21"/>
      <c r="D5" s="19"/>
      <c r="E5" s="11"/>
      <c r="F5" s="4"/>
      <c r="G5" s="4"/>
      <c r="H5" s="4"/>
      <c r="I5" s="4"/>
      <c r="J5" s="4"/>
      <c r="K5" s="4"/>
      <c r="L5" s="4"/>
      <c r="M5" s="4"/>
      <c r="N5" s="4"/>
      <c r="O5" s="4"/>
      <c r="P5" s="4"/>
      <c r="Q5" s="4"/>
    </row>
    <row r="6" spans="1:17" ht="12.75" customHeight="1" x14ac:dyDescent="0.25">
      <c r="A6" s="21"/>
      <c r="B6" s="18"/>
      <c r="C6" s="19"/>
      <c r="D6" s="19"/>
      <c r="E6" s="2314" t="s">
        <v>2602</v>
      </c>
      <c r="F6" s="2460"/>
      <c r="G6" s="2460"/>
      <c r="H6" s="2460"/>
      <c r="I6" s="2460"/>
      <c r="J6" s="2460"/>
      <c r="K6" s="2460"/>
      <c r="L6" s="2460"/>
      <c r="M6" s="2460"/>
      <c r="N6" s="2460"/>
      <c r="O6" s="2460"/>
      <c r="P6" s="2461"/>
      <c r="Q6" s="4"/>
    </row>
    <row r="7" spans="1:17" ht="12.75" customHeight="1" x14ac:dyDescent="0.25">
      <c r="A7" s="21"/>
      <c r="B7" s="18"/>
      <c r="C7" s="19"/>
      <c r="D7" s="19"/>
      <c r="E7" s="2352" t="s">
        <v>2609</v>
      </c>
      <c r="F7" s="2462"/>
      <c r="G7" s="2462"/>
      <c r="H7" s="2462"/>
      <c r="I7" s="2462"/>
      <c r="J7" s="2462"/>
      <c r="K7" s="2462"/>
      <c r="L7" s="2462"/>
      <c r="M7" s="2462"/>
      <c r="N7" s="2462"/>
      <c r="O7" s="2462"/>
      <c r="P7" s="2463"/>
      <c r="Q7" s="4"/>
    </row>
    <row r="8" spans="1:17" ht="12.75" customHeight="1" x14ac:dyDescent="0.25">
      <c r="A8" s="21"/>
      <c r="B8" s="18"/>
      <c r="C8" s="19"/>
      <c r="D8" s="19"/>
      <c r="E8" s="2398" t="s">
        <v>2615</v>
      </c>
      <c r="F8" s="2474"/>
      <c r="G8" s="2474"/>
      <c r="H8" s="2474"/>
      <c r="I8" s="2474"/>
      <c r="J8" s="2474"/>
      <c r="K8" s="2474"/>
      <c r="L8" s="2474"/>
      <c r="M8" s="2474"/>
      <c r="N8" s="2474"/>
      <c r="O8" s="2474"/>
      <c r="P8" s="2475"/>
      <c r="Q8" s="4"/>
    </row>
    <row r="9" spans="1:17" ht="12.75" customHeight="1" x14ac:dyDescent="0.25">
      <c r="A9" s="21"/>
      <c r="B9" s="18"/>
      <c r="C9" s="19"/>
      <c r="D9" s="19"/>
      <c r="E9" s="2410" t="s">
        <v>2618</v>
      </c>
      <c r="F9" s="2477"/>
      <c r="G9" s="2477"/>
      <c r="H9" s="2477"/>
      <c r="I9" s="2477"/>
      <c r="J9" s="2477"/>
      <c r="K9" s="2477"/>
      <c r="L9" s="2477"/>
      <c r="M9" s="2477"/>
      <c r="N9" s="2477"/>
      <c r="O9" s="2477"/>
      <c r="P9" s="2478"/>
      <c r="Q9" s="4"/>
    </row>
    <row r="10" spans="1:17" ht="12.75" customHeight="1" x14ac:dyDescent="0.25">
      <c r="A10" s="21"/>
      <c r="B10" s="18"/>
      <c r="C10" s="19"/>
      <c r="D10" s="19"/>
      <c r="E10" s="2483" t="s">
        <v>2632</v>
      </c>
      <c r="F10" s="2484"/>
      <c r="G10" s="2484"/>
      <c r="H10" s="2484"/>
      <c r="I10" s="2484"/>
      <c r="J10" s="2484"/>
      <c r="K10" s="2484"/>
      <c r="L10" s="2484"/>
      <c r="M10" s="2484"/>
      <c r="N10" s="2484"/>
      <c r="O10" s="2484"/>
      <c r="P10" s="2485"/>
      <c r="Q10" s="4"/>
    </row>
    <row r="11" spans="1:17" ht="12.75" customHeight="1" x14ac:dyDescent="0.25">
      <c r="A11" s="21"/>
      <c r="B11" s="18"/>
      <c r="C11" s="19"/>
      <c r="D11" s="19"/>
      <c r="E11" s="2543" t="s">
        <v>2648</v>
      </c>
      <c r="F11" s="2544"/>
      <c r="G11" s="2544"/>
      <c r="H11" s="2544"/>
      <c r="I11" s="2544"/>
      <c r="J11" s="2544"/>
      <c r="K11" s="2544"/>
      <c r="L11" s="2544"/>
      <c r="M11" s="2544"/>
      <c r="N11" s="2544"/>
      <c r="O11" s="2544"/>
      <c r="P11" s="2545"/>
      <c r="Q11" s="4"/>
    </row>
    <row r="12" spans="1:17" ht="12.75" customHeight="1" x14ac:dyDescent="0.25">
      <c r="A12" s="21"/>
      <c r="B12" s="18"/>
      <c r="C12" s="19"/>
      <c r="D12" s="19"/>
      <c r="E12" s="947"/>
      <c r="F12" s="689"/>
      <c r="G12" s="689"/>
      <c r="H12" s="689"/>
      <c r="I12" s="689"/>
      <c r="J12" s="689"/>
      <c r="K12" s="689"/>
      <c r="L12" s="689"/>
      <c r="M12" s="689"/>
      <c r="N12" s="689"/>
      <c r="O12" s="689"/>
      <c r="P12" s="2447"/>
      <c r="Q12" s="4"/>
    </row>
    <row r="13" spans="1:17" ht="12.75" customHeight="1" thickBot="1" x14ac:dyDescent="0.3">
      <c r="A13" s="21"/>
      <c r="B13" s="18"/>
      <c r="C13" s="19"/>
      <c r="D13" s="19"/>
      <c r="E13" s="1957"/>
      <c r="F13" s="1958"/>
      <c r="G13" s="1958"/>
      <c r="H13" s="1958"/>
      <c r="I13" s="1958"/>
      <c r="J13" s="1958"/>
      <c r="K13" s="1958"/>
      <c r="L13" s="1958"/>
      <c r="M13" s="1958"/>
      <c r="N13" s="1958"/>
      <c r="O13" s="1958"/>
      <c r="P13" s="1959"/>
      <c r="Q13" s="4"/>
    </row>
    <row r="14" spans="1:17" ht="12.75" customHeight="1" x14ac:dyDescent="0.25">
      <c r="A14" s="21"/>
      <c r="B14" s="18"/>
      <c r="C14" s="19"/>
      <c r="D14" s="19"/>
      <c r="E14" s="2452"/>
      <c r="F14" s="2452"/>
      <c r="G14" s="2452"/>
      <c r="H14" s="2452"/>
      <c r="I14" s="2452"/>
      <c r="J14" s="2452"/>
      <c r="K14" s="2452"/>
      <c r="L14" s="2452"/>
      <c r="M14" s="2452"/>
      <c r="N14" s="2452"/>
      <c r="O14" s="2452"/>
      <c r="P14" s="2452"/>
      <c r="Q14" s="4"/>
    </row>
    <row r="15" spans="1:17" ht="12.75" customHeight="1" x14ac:dyDescent="0.25">
      <c r="A15" s="53"/>
      <c r="B15" s="54" t="s">
        <v>2503</v>
      </c>
      <c r="C15" s="55"/>
      <c r="D15" s="56"/>
      <c r="E15" s="27"/>
      <c r="F15" s="27"/>
      <c r="G15" s="27"/>
      <c r="H15" s="27"/>
      <c r="I15" s="27"/>
      <c r="J15" s="27"/>
      <c r="K15" s="27"/>
      <c r="L15" s="27"/>
      <c r="M15" s="27"/>
      <c r="N15" s="27"/>
      <c r="O15" s="27"/>
      <c r="P15" s="27"/>
      <c r="Q15" s="27"/>
    </row>
    <row r="16" spans="1:17" ht="12.75" customHeight="1" x14ac:dyDescent="0.25">
      <c r="C16" s="61"/>
    </row>
    <row r="17" spans="1:17" ht="12.75" customHeight="1" x14ac:dyDescent="0.25">
      <c r="E17" s="2454" t="s">
        <v>2</v>
      </c>
      <c r="F17" s="344">
        <v>2022</v>
      </c>
    </row>
    <row r="18" spans="1:17" ht="12.75" customHeight="1" x14ac:dyDescent="0.25">
      <c r="E18" s="346"/>
      <c r="F18" s="346"/>
      <c r="G18" s="346"/>
      <c r="H18" s="346"/>
      <c r="I18" s="346"/>
      <c r="J18" s="346"/>
      <c r="K18" s="346"/>
      <c r="L18" s="346"/>
      <c r="M18" s="346"/>
      <c r="N18" s="346"/>
      <c r="O18" s="346"/>
      <c r="P18" s="346"/>
      <c r="Q18" s="346"/>
    </row>
    <row r="19" spans="1:17" ht="12.75" customHeight="1" x14ac:dyDescent="0.25">
      <c r="E19" s="346"/>
      <c r="F19" s="346"/>
      <c r="G19" s="346"/>
      <c r="H19" s="346"/>
      <c r="I19" s="346"/>
      <c r="J19" s="346"/>
      <c r="K19" s="346"/>
      <c r="L19" s="346"/>
      <c r="M19" s="346"/>
      <c r="N19" s="346"/>
      <c r="O19" s="346"/>
      <c r="P19" s="346"/>
      <c r="Q19" s="346"/>
    </row>
    <row r="21" spans="1:17" ht="12.75" customHeight="1" x14ac:dyDescent="0.25">
      <c r="A21" s="126"/>
      <c r="B21" s="127"/>
      <c r="C21" s="128"/>
      <c r="D21" s="129" t="s">
        <v>2</v>
      </c>
      <c r="E21" s="130"/>
      <c r="F21" s="1021">
        <v>2022</v>
      </c>
      <c r="G21" s="131"/>
      <c r="H21" s="433"/>
      <c r="I21" s="433"/>
      <c r="J21" s="433"/>
      <c r="K21" s="433"/>
      <c r="L21" s="433"/>
      <c r="M21" s="433"/>
      <c r="N21" s="433"/>
      <c r="O21" s="433"/>
      <c r="P21" s="433"/>
      <c r="Q21" s="433"/>
    </row>
    <row r="22" spans="1:17" ht="12.75" customHeight="1" x14ac:dyDescent="0.25">
      <c r="A22" s="61" t="s">
        <v>139</v>
      </c>
      <c r="E22" s="349"/>
      <c r="F22" s="349"/>
      <c r="G22" s="349"/>
      <c r="H22" s="349"/>
      <c r="I22" s="349"/>
      <c r="J22" s="349"/>
      <c r="K22" s="349"/>
      <c r="L22" s="349"/>
      <c r="M22" s="349"/>
      <c r="N22" s="349"/>
      <c r="O22" s="349"/>
      <c r="P22" s="349"/>
      <c r="Q22" s="349"/>
    </row>
    <row r="23" spans="1:17" ht="12.75" customHeight="1" x14ac:dyDescent="0.25">
      <c r="B23" s="254"/>
      <c r="C23" s="61"/>
      <c r="D23" s="138"/>
      <c r="E23" s="360" t="s">
        <v>1184</v>
      </c>
      <c r="F23" s="775"/>
      <c r="G23" s="775"/>
      <c r="H23" s="775" t="s">
        <v>1187</v>
      </c>
      <c r="I23" s="775"/>
      <c r="J23" s="981" t="s">
        <v>1188</v>
      </c>
      <c r="K23" s="775" t="s">
        <v>1237</v>
      </c>
      <c r="L23" s="775"/>
      <c r="M23" s="775"/>
      <c r="N23" s="775"/>
      <c r="O23" s="775"/>
      <c r="P23" s="775"/>
      <c r="Q23" s="1613"/>
    </row>
    <row r="24" spans="1:17" ht="12.75" customHeight="1" x14ac:dyDescent="0.25">
      <c r="E24" s="568" t="s">
        <v>1185</v>
      </c>
      <c r="F24" s="773" t="s">
        <v>1186</v>
      </c>
      <c r="G24" s="426"/>
      <c r="H24" s="426"/>
      <c r="I24" s="426"/>
      <c r="J24" s="426"/>
      <c r="K24" s="426"/>
      <c r="L24" s="426"/>
      <c r="M24" s="426"/>
      <c r="N24" s="426"/>
      <c r="O24" s="426"/>
      <c r="P24" s="426"/>
      <c r="Q24" s="427"/>
    </row>
    <row r="25" spans="1:17" ht="12.75" customHeight="1" x14ac:dyDescent="0.25">
      <c r="E25" s="355"/>
      <c r="F25" s="356"/>
      <c r="G25" s="356"/>
      <c r="H25" s="356"/>
      <c r="I25" s="356"/>
      <c r="J25" s="356"/>
      <c r="K25" s="356"/>
      <c r="L25" s="356"/>
      <c r="M25" s="356"/>
      <c r="N25" s="356"/>
      <c r="O25" s="356"/>
      <c r="P25" s="356"/>
      <c r="Q25" s="357"/>
    </row>
    <row r="26" spans="1:17" ht="12.75" customHeight="1" x14ac:dyDescent="0.25">
      <c r="E26" s="355" t="s">
        <v>1189</v>
      </c>
      <c r="F26" s="356" t="s">
        <v>1190</v>
      </c>
      <c r="G26" s="356" t="s">
        <v>1191</v>
      </c>
      <c r="H26" s="356" t="s">
        <v>1190</v>
      </c>
      <c r="I26" s="356"/>
      <c r="J26" s="48" t="s">
        <v>2</v>
      </c>
      <c r="K26" s="3025" t="s">
        <v>18</v>
      </c>
      <c r="L26" s="3025"/>
      <c r="M26" s="3025"/>
      <c r="N26" s="3026"/>
      <c r="O26" s="356"/>
      <c r="P26" s="356"/>
      <c r="Q26" s="357"/>
    </row>
    <row r="27" spans="1:17" ht="12.75" customHeight="1" x14ac:dyDescent="0.25">
      <c r="E27" s="355"/>
      <c r="F27" s="349" t="s">
        <v>1190</v>
      </c>
      <c r="G27" s="349" t="s">
        <v>1192</v>
      </c>
      <c r="H27" s="349" t="s">
        <v>1190</v>
      </c>
      <c r="I27" s="349"/>
      <c r="J27" s="30" t="s">
        <v>13</v>
      </c>
      <c r="K27" s="28" t="s">
        <v>14</v>
      </c>
      <c r="L27" s="28" t="s">
        <v>15</v>
      </c>
      <c r="M27" s="28" t="s">
        <v>16</v>
      </c>
      <c r="N27" s="39" t="s">
        <v>17</v>
      </c>
      <c r="O27" s="349"/>
      <c r="P27" s="349"/>
      <c r="Q27" s="357"/>
    </row>
    <row r="28" spans="1:17" ht="12.75" customHeight="1" x14ac:dyDescent="0.25">
      <c r="E28" s="355"/>
      <c r="F28" s="349" t="s">
        <v>1190</v>
      </c>
      <c r="G28" s="349" t="s">
        <v>1193</v>
      </c>
      <c r="H28" s="349" t="s">
        <v>1190</v>
      </c>
      <c r="I28" s="349"/>
      <c r="J28" s="29">
        <v>1</v>
      </c>
      <c r="K28" s="40" t="s">
        <v>20</v>
      </c>
      <c r="L28" s="32">
        <v>35472</v>
      </c>
      <c r="M28" s="42">
        <v>0</v>
      </c>
      <c r="N28" s="97">
        <v>9.4200000000000006E-2</v>
      </c>
      <c r="O28" s="349"/>
      <c r="P28" s="349"/>
      <c r="Q28" s="357"/>
    </row>
    <row r="29" spans="1:17" ht="12.75" customHeight="1" x14ac:dyDescent="0.25">
      <c r="E29" s="355"/>
      <c r="F29" s="349"/>
      <c r="G29" s="349"/>
      <c r="H29" s="349"/>
      <c r="I29" s="349"/>
      <c r="J29" s="33">
        <v>2</v>
      </c>
      <c r="K29" s="33">
        <v>35472</v>
      </c>
      <c r="L29" s="34">
        <v>69398</v>
      </c>
      <c r="M29" s="34">
        <v>3341</v>
      </c>
      <c r="N29" s="98">
        <v>0.37069999999999992</v>
      </c>
      <c r="O29" s="349"/>
      <c r="P29" s="349"/>
      <c r="Q29" s="357"/>
    </row>
    <row r="30" spans="1:17" ht="12.75" customHeight="1" thickBot="1" x14ac:dyDescent="0.3">
      <c r="E30" s="355"/>
      <c r="F30" s="349"/>
      <c r="G30" s="349"/>
      <c r="H30" s="349"/>
      <c r="I30" s="349"/>
      <c r="J30" s="37">
        <v>3</v>
      </c>
      <c r="K30" s="38">
        <v>69398</v>
      </c>
      <c r="L30" s="43">
        <v>0</v>
      </c>
      <c r="M30" s="38">
        <v>15917</v>
      </c>
      <c r="N30" s="100">
        <v>0.49500000000000005</v>
      </c>
      <c r="O30" s="349"/>
      <c r="P30" s="349"/>
      <c r="Q30" s="357"/>
    </row>
    <row r="31" spans="1:17" ht="12.75" customHeight="1" x14ac:dyDescent="0.25">
      <c r="E31" s="355"/>
      <c r="F31" s="349"/>
      <c r="G31" s="349"/>
      <c r="H31" s="349"/>
      <c r="I31" s="349"/>
      <c r="J31" s="349"/>
      <c r="K31" s="349"/>
      <c r="L31" s="349"/>
      <c r="M31" s="349"/>
      <c r="N31" s="349"/>
      <c r="O31" s="349"/>
      <c r="P31" s="349"/>
      <c r="Q31" s="357"/>
    </row>
    <row r="32" spans="1:17" ht="12.75" customHeight="1" x14ac:dyDescent="0.25">
      <c r="E32" s="355" t="s">
        <v>1194</v>
      </c>
      <c r="F32" s="349" t="s">
        <v>1195</v>
      </c>
      <c r="G32" s="349" t="s">
        <v>1191</v>
      </c>
      <c r="H32" s="349" t="s">
        <v>1195</v>
      </c>
      <c r="I32" s="349"/>
      <c r="J32" s="48" t="s">
        <v>2</v>
      </c>
      <c r="K32" s="3025" t="s">
        <v>18</v>
      </c>
      <c r="L32" s="3025"/>
      <c r="M32" s="3025"/>
      <c r="N32" s="3026"/>
      <c r="O32" s="349"/>
      <c r="P32" s="349"/>
      <c r="Q32" s="357"/>
    </row>
    <row r="33" spans="5:17" ht="12.75" customHeight="1" x14ac:dyDescent="0.25">
      <c r="E33" s="355" t="s">
        <v>1196</v>
      </c>
      <c r="F33" s="349" t="s">
        <v>1195</v>
      </c>
      <c r="G33" s="349" t="s">
        <v>1192</v>
      </c>
      <c r="H33" s="349" t="s">
        <v>1195</v>
      </c>
      <c r="I33" s="349"/>
      <c r="J33" s="30" t="s">
        <v>13</v>
      </c>
      <c r="K33" s="28" t="s">
        <v>14</v>
      </c>
      <c r="L33" s="28" t="s">
        <v>15</v>
      </c>
      <c r="M33" s="28" t="s">
        <v>16</v>
      </c>
      <c r="N33" s="39" t="s">
        <v>17</v>
      </c>
      <c r="O33" s="349"/>
      <c r="P33" s="349"/>
      <c r="Q33" s="357"/>
    </row>
    <row r="34" spans="5:17" ht="12.75" customHeight="1" x14ac:dyDescent="0.25">
      <c r="E34" s="355"/>
      <c r="F34" s="349" t="s">
        <v>1195</v>
      </c>
      <c r="G34" s="349" t="s">
        <v>1193</v>
      </c>
      <c r="H34" s="349" t="s">
        <v>1195</v>
      </c>
      <c r="I34" s="349"/>
      <c r="J34" s="1963">
        <v>1</v>
      </c>
      <c r="K34" s="1964" t="s">
        <v>20</v>
      </c>
      <c r="L34" s="2120">
        <v>36409</v>
      </c>
      <c r="M34" s="42"/>
      <c r="N34" s="2448">
        <v>9.4200000000000006E-2</v>
      </c>
      <c r="O34" s="349"/>
      <c r="P34" s="349"/>
      <c r="Q34" s="357"/>
    </row>
    <row r="35" spans="5:17" ht="12.75" customHeight="1" x14ac:dyDescent="0.25">
      <c r="E35" s="355"/>
      <c r="F35" s="349"/>
      <c r="G35" s="349"/>
      <c r="H35" s="349"/>
      <c r="I35" s="349"/>
      <c r="J35" s="1965">
        <v>2</v>
      </c>
      <c r="K35" s="1965">
        <v>36409</v>
      </c>
      <c r="L35" s="2121">
        <v>69398</v>
      </c>
      <c r="M35" s="2121">
        <v>3429</v>
      </c>
      <c r="N35" s="2449">
        <v>0.37069999999999992</v>
      </c>
      <c r="O35" s="349"/>
      <c r="P35" s="349"/>
      <c r="Q35" s="357"/>
    </row>
    <row r="36" spans="5:17" ht="12.75" customHeight="1" thickBot="1" x14ac:dyDescent="0.3">
      <c r="E36" s="355"/>
      <c r="F36" s="349"/>
      <c r="G36" s="349"/>
      <c r="H36" s="349"/>
      <c r="I36" s="349"/>
      <c r="J36" s="1966">
        <v>3</v>
      </c>
      <c r="K36" s="1967">
        <v>69398</v>
      </c>
      <c r="L36" s="43"/>
      <c r="M36" s="1967">
        <v>15658</v>
      </c>
      <c r="N36" s="2450">
        <v>0.49500000000000005</v>
      </c>
      <c r="O36" s="349"/>
      <c r="P36" s="349"/>
      <c r="Q36" s="357"/>
    </row>
    <row r="37" spans="5:17" ht="12.75" customHeight="1" x14ac:dyDescent="0.25">
      <c r="E37" s="355"/>
      <c r="F37" s="349"/>
      <c r="G37" s="349"/>
      <c r="H37" s="349"/>
      <c r="I37" s="349"/>
      <c r="J37" s="349"/>
      <c r="K37" s="349"/>
      <c r="L37" s="349"/>
      <c r="M37" s="349"/>
      <c r="N37" s="349"/>
      <c r="O37" s="349"/>
      <c r="P37" s="349"/>
      <c r="Q37" s="357"/>
    </row>
    <row r="38" spans="5:17" ht="12.75" customHeight="1" x14ac:dyDescent="0.25">
      <c r="E38" s="1611" t="s">
        <v>1197</v>
      </c>
      <c r="F38" s="433"/>
      <c r="G38" s="433" t="s">
        <v>2470</v>
      </c>
      <c r="H38" s="433"/>
      <c r="I38" s="433"/>
      <c r="J38" s="1968">
        <v>9.5000000000000001E-2</v>
      </c>
      <c r="K38" s="1969" t="s">
        <v>184</v>
      </c>
      <c r="L38" s="433"/>
      <c r="M38" s="433"/>
      <c r="N38" s="433"/>
      <c r="O38" s="433"/>
      <c r="P38" s="433"/>
      <c r="Q38" s="1393"/>
    </row>
    <row r="39" spans="5:17" ht="12.75" customHeight="1" x14ac:dyDescent="0.25">
      <c r="E39" s="1611"/>
      <c r="F39" s="433"/>
      <c r="G39" s="433"/>
      <c r="H39" s="433"/>
      <c r="I39" s="433"/>
      <c r="J39" s="433"/>
      <c r="K39" s="433"/>
      <c r="L39" s="433"/>
      <c r="M39" s="433"/>
      <c r="N39" s="433"/>
      <c r="O39" s="433"/>
      <c r="P39" s="433"/>
      <c r="Q39" s="1393"/>
    </row>
    <row r="40" spans="5:17" ht="12.75" customHeight="1" x14ac:dyDescent="0.25">
      <c r="E40" s="355" t="s">
        <v>1199</v>
      </c>
      <c r="F40" s="349"/>
      <c r="G40" s="349" t="s">
        <v>1200</v>
      </c>
      <c r="H40" s="349"/>
      <c r="I40" s="1007"/>
      <c r="J40" s="1968">
        <v>0.26900000000000002</v>
      </c>
      <c r="K40" s="1969" t="s">
        <v>184</v>
      </c>
      <c r="L40" s="349"/>
      <c r="M40" s="349"/>
      <c r="N40" s="349"/>
      <c r="O40" s="349"/>
      <c r="P40" s="349"/>
      <c r="Q40" s="357"/>
    </row>
    <row r="41" spans="5:17" ht="12.75" customHeight="1" x14ac:dyDescent="0.25">
      <c r="E41" s="355"/>
      <c r="F41" s="349"/>
      <c r="G41" s="349"/>
      <c r="H41" s="349"/>
      <c r="I41" s="349"/>
      <c r="J41" s="349"/>
      <c r="K41" s="349"/>
      <c r="L41" s="349"/>
      <c r="M41" s="349"/>
      <c r="N41" s="349"/>
      <c r="O41" s="349"/>
      <c r="P41" s="349"/>
      <c r="Q41" s="357"/>
    </row>
    <row r="42" spans="5:17" ht="12.75" customHeight="1" x14ac:dyDescent="0.25">
      <c r="E42" s="1611" t="s">
        <v>1201</v>
      </c>
      <c r="F42" s="433"/>
      <c r="G42" s="433" t="s">
        <v>1202</v>
      </c>
      <c r="H42" s="433"/>
      <c r="I42" s="433"/>
      <c r="J42" s="1970">
        <v>0.31</v>
      </c>
      <c r="K42" s="1969" t="s">
        <v>184</v>
      </c>
      <c r="L42" s="433"/>
      <c r="M42" s="433"/>
      <c r="N42" s="433"/>
      <c r="O42" s="433"/>
      <c r="P42" s="433"/>
      <c r="Q42" s="1393"/>
    </row>
    <row r="43" spans="5:17" ht="12.75" customHeight="1" x14ac:dyDescent="0.25">
      <c r="E43" s="1611"/>
      <c r="F43" s="433"/>
      <c r="G43" s="433"/>
      <c r="H43" s="433"/>
      <c r="I43" s="433"/>
      <c r="J43" s="433"/>
      <c r="K43" s="433"/>
      <c r="L43" s="433"/>
      <c r="M43" s="433"/>
      <c r="N43" s="433"/>
      <c r="O43" s="433"/>
      <c r="P43" s="433"/>
      <c r="Q43" s="1393"/>
    </row>
    <row r="44" spans="5:17" ht="12.75" customHeight="1" x14ac:dyDescent="0.25">
      <c r="E44" s="355" t="s">
        <v>1203</v>
      </c>
      <c r="F44" s="349"/>
      <c r="G44" s="349" t="s">
        <v>1204</v>
      </c>
      <c r="H44" s="349"/>
      <c r="I44" s="349"/>
      <c r="J44" s="1971">
        <v>4800</v>
      </c>
      <c r="K44" s="1969" t="s">
        <v>136</v>
      </c>
      <c r="L44" s="349"/>
      <c r="M44" s="349"/>
      <c r="N44" s="349"/>
      <c r="O44" s="349"/>
      <c r="P44" s="349"/>
      <c r="Q44" s="357"/>
    </row>
    <row r="45" spans="5:17" ht="12.75" customHeight="1" x14ac:dyDescent="0.25">
      <c r="E45" s="355"/>
      <c r="F45" s="349"/>
      <c r="G45" s="349"/>
      <c r="H45" s="349"/>
      <c r="I45" s="349"/>
      <c r="J45" s="349"/>
      <c r="K45" s="349"/>
      <c r="L45" s="349"/>
      <c r="M45" s="349"/>
      <c r="N45" s="349"/>
      <c r="O45" s="349"/>
      <c r="P45" s="349"/>
      <c r="Q45" s="357"/>
    </row>
    <row r="46" spans="5:17" ht="12.75" customHeight="1" x14ac:dyDescent="0.25">
      <c r="E46" s="355" t="s">
        <v>1220</v>
      </c>
      <c r="F46" s="349"/>
      <c r="G46" s="349" t="s">
        <v>1933</v>
      </c>
      <c r="H46" s="349"/>
      <c r="I46" s="349"/>
      <c r="J46" s="1972">
        <v>0.8</v>
      </c>
      <c r="K46" s="1969" t="s">
        <v>184</v>
      </c>
      <c r="L46" s="349"/>
      <c r="M46" s="349"/>
      <c r="N46" s="349"/>
      <c r="O46" s="349"/>
      <c r="P46" s="349"/>
      <c r="Q46" s="357"/>
    </row>
    <row r="47" spans="5:17" ht="12.75" customHeight="1" x14ac:dyDescent="0.25">
      <c r="E47" s="355"/>
      <c r="F47" s="349"/>
      <c r="G47" s="349"/>
      <c r="H47" s="349"/>
      <c r="I47" s="349"/>
      <c r="J47" s="349"/>
      <c r="K47" s="349"/>
      <c r="L47" s="349"/>
      <c r="M47" s="349"/>
      <c r="N47" s="349"/>
      <c r="O47" s="349"/>
      <c r="P47" s="349"/>
      <c r="Q47" s="357"/>
    </row>
    <row r="48" spans="5:17" ht="12.75" customHeight="1" x14ac:dyDescent="0.25">
      <c r="E48" s="1611" t="s">
        <v>1221</v>
      </c>
      <c r="F48" s="433"/>
      <c r="G48" s="433" t="s">
        <v>1223</v>
      </c>
      <c r="H48" s="433" t="s">
        <v>1222</v>
      </c>
      <c r="I48" s="433"/>
      <c r="J48" s="1973">
        <v>7750</v>
      </c>
      <c r="K48" s="1969" t="s">
        <v>136</v>
      </c>
      <c r="L48" s="433"/>
      <c r="M48" s="433"/>
      <c r="N48" s="433"/>
      <c r="O48" s="433"/>
      <c r="P48" s="433"/>
      <c r="Q48" s="1393"/>
    </row>
    <row r="49" spans="5:17" ht="12.75" customHeight="1" x14ac:dyDescent="0.25">
      <c r="E49" s="1611"/>
      <c r="F49" s="433"/>
      <c r="G49" s="433"/>
      <c r="H49" s="433"/>
      <c r="I49" s="433"/>
      <c r="J49" s="433"/>
      <c r="K49" s="433"/>
      <c r="L49" s="433"/>
      <c r="M49" s="433"/>
      <c r="N49" s="433"/>
      <c r="O49" s="433"/>
      <c r="P49" s="433"/>
      <c r="Q49" s="1393"/>
    </row>
    <row r="50" spans="5:17" ht="12.75" customHeight="1" x14ac:dyDescent="0.25">
      <c r="E50" s="355" t="s">
        <v>1224</v>
      </c>
      <c r="F50" s="349"/>
      <c r="G50" s="349" t="s">
        <v>1225</v>
      </c>
      <c r="H50" s="349"/>
      <c r="I50" s="585"/>
      <c r="J50" s="1969" t="s">
        <v>249</v>
      </c>
      <c r="K50" s="349"/>
      <c r="L50" s="349"/>
      <c r="M50" s="349"/>
      <c r="N50" s="349"/>
      <c r="O50" s="349"/>
      <c r="P50" s="349"/>
      <c r="Q50" s="357"/>
    </row>
    <row r="51" spans="5:17" ht="12.75" customHeight="1" x14ac:dyDescent="0.25">
      <c r="E51" s="355"/>
      <c r="F51" s="349"/>
      <c r="G51" s="349"/>
      <c r="H51" s="349"/>
      <c r="I51" s="585"/>
      <c r="J51" s="1974" t="s">
        <v>250</v>
      </c>
      <c r="K51" s="1975" t="s">
        <v>251</v>
      </c>
      <c r="L51" s="1975" t="s">
        <v>252</v>
      </c>
      <c r="M51" s="1976" t="s">
        <v>184</v>
      </c>
      <c r="N51" s="349"/>
      <c r="O51" s="349"/>
      <c r="P51" s="349"/>
      <c r="Q51" s="357"/>
    </row>
    <row r="52" spans="5:17" ht="12.75" customHeight="1" x14ac:dyDescent="0.25">
      <c r="E52" s="355"/>
      <c r="F52" s="349"/>
      <c r="G52" s="349"/>
      <c r="H52" s="349"/>
      <c r="I52" s="585"/>
      <c r="J52" s="1767"/>
      <c r="K52" s="2122">
        <v>2400</v>
      </c>
      <c r="L52" s="721"/>
      <c r="M52" s="1624"/>
      <c r="N52" s="349"/>
      <c r="O52" s="349"/>
      <c r="P52" s="349"/>
      <c r="Q52" s="357"/>
    </row>
    <row r="53" spans="5:17" ht="12.75" customHeight="1" x14ac:dyDescent="0.25">
      <c r="E53" s="355"/>
      <c r="F53" s="349"/>
      <c r="G53" s="349"/>
      <c r="H53" s="349"/>
      <c r="I53" s="585"/>
      <c r="J53" s="1977">
        <v>2400</v>
      </c>
      <c r="K53" s="1978">
        <v>59939</v>
      </c>
      <c r="L53" s="722"/>
      <c r="M53" s="2123">
        <v>0.28000000000000003</v>
      </c>
      <c r="N53" s="349"/>
      <c r="O53" s="349"/>
      <c r="P53" s="349"/>
      <c r="Q53" s="357"/>
    </row>
    <row r="54" spans="5:17" ht="12.75" customHeight="1" x14ac:dyDescent="0.25">
      <c r="E54" s="355"/>
      <c r="F54" s="349"/>
      <c r="G54" s="349"/>
      <c r="H54" s="349"/>
      <c r="I54" s="585"/>
      <c r="J54" s="1977">
        <v>59939</v>
      </c>
      <c r="K54" s="1978">
        <v>110998</v>
      </c>
      <c r="L54" s="1978">
        <v>16784</v>
      </c>
      <c r="M54" s="1625"/>
      <c r="N54" s="349"/>
      <c r="O54" s="349"/>
      <c r="P54" s="349"/>
      <c r="Q54" s="357"/>
    </row>
    <row r="55" spans="5:17" ht="12.75" customHeight="1" x14ac:dyDescent="0.25">
      <c r="E55" s="355"/>
      <c r="F55" s="349"/>
      <c r="G55" s="349"/>
      <c r="H55" s="349"/>
      <c r="I55" s="585"/>
      <c r="J55" s="1977">
        <v>110998</v>
      </c>
      <c r="K55" s="1978">
        <v>332994</v>
      </c>
      <c r="L55" s="1978">
        <v>16784</v>
      </c>
      <c r="M55" s="2123">
        <v>7.5600000000000001E-2</v>
      </c>
      <c r="N55" s="349"/>
      <c r="O55" s="349"/>
      <c r="P55" s="349"/>
      <c r="Q55" s="357"/>
    </row>
    <row r="56" spans="5:17" ht="12.75" customHeight="1" thickBot="1" x14ac:dyDescent="0.3">
      <c r="E56" s="355"/>
      <c r="F56" s="349"/>
      <c r="G56" s="349"/>
      <c r="H56" s="349"/>
      <c r="I56" s="585"/>
      <c r="J56" s="2124">
        <v>332994</v>
      </c>
      <c r="K56" s="1768"/>
      <c r="L56" s="1768"/>
      <c r="M56" s="1626"/>
      <c r="N56" s="349"/>
      <c r="O56" s="349"/>
      <c r="P56" s="349"/>
      <c r="Q56" s="357"/>
    </row>
    <row r="57" spans="5:17" ht="12.75" customHeight="1" x14ac:dyDescent="0.25">
      <c r="E57" s="355"/>
      <c r="F57" s="349"/>
      <c r="G57" s="349"/>
      <c r="H57" s="349"/>
      <c r="I57" s="585"/>
      <c r="J57" s="349"/>
      <c r="K57" s="349"/>
      <c r="L57" s="349"/>
      <c r="M57" s="349"/>
      <c r="N57" s="349"/>
      <c r="O57" s="349"/>
      <c r="P57" s="349"/>
      <c r="Q57" s="357"/>
    </row>
    <row r="58" spans="5:17" ht="12.75" customHeight="1" x14ac:dyDescent="0.25">
      <c r="E58" s="355"/>
      <c r="F58" s="349"/>
      <c r="G58" s="349"/>
      <c r="H58" s="349"/>
      <c r="I58" s="349"/>
      <c r="J58" s="349"/>
      <c r="K58" s="349"/>
      <c r="L58" s="349"/>
      <c r="M58" s="349"/>
      <c r="N58" s="349"/>
      <c r="O58" s="349"/>
      <c r="P58" s="349"/>
      <c r="Q58" s="357"/>
    </row>
    <row r="59" spans="5:17" ht="12.75" customHeight="1" x14ac:dyDescent="0.25">
      <c r="E59" s="1611" t="s">
        <v>1226</v>
      </c>
      <c r="F59" s="433"/>
      <c r="G59" s="433" t="s">
        <v>1934</v>
      </c>
      <c r="H59" s="433" t="s">
        <v>261</v>
      </c>
      <c r="I59" s="433"/>
      <c r="J59" s="1979">
        <v>0.45500000000000002</v>
      </c>
      <c r="K59" s="1969" t="s">
        <v>184</v>
      </c>
      <c r="L59" s="433"/>
      <c r="M59" s="433"/>
      <c r="N59" s="433"/>
      <c r="O59" s="433"/>
      <c r="P59" s="433"/>
      <c r="Q59" s="1393"/>
    </row>
    <row r="60" spans="5:17" ht="12.75" customHeight="1" x14ac:dyDescent="0.25">
      <c r="E60" s="1611"/>
      <c r="F60" s="433"/>
      <c r="G60" s="433"/>
      <c r="H60" s="433" t="s">
        <v>262</v>
      </c>
      <c r="I60" s="433"/>
      <c r="J60" s="1971">
        <v>128000000</v>
      </c>
      <c r="K60" s="1969" t="s">
        <v>136</v>
      </c>
      <c r="L60" s="433"/>
      <c r="M60" s="433"/>
      <c r="N60" s="433"/>
      <c r="O60" s="433"/>
      <c r="P60" s="433"/>
      <c r="Q60" s="1393"/>
    </row>
    <row r="61" spans="5:17" ht="12.75" customHeight="1" x14ac:dyDescent="0.25">
      <c r="E61" s="1611"/>
      <c r="F61" s="433"/>
      <c r="G61" s="433"/>
      <c r="H61" s="433"/>
      <c r="I61" s="433"/>
      <c r="J61" s="969"/>
      <c r="K61" s="433"/>
      <c r="L61" s="433"/>
      <c r="M61" s="433"/>
      <c r="N61" s="433"/>
      <c r="O61" s="433"/>
      <c r="P61" s="433"/>
      <c r="Q61" s="1393"/>
    </row>
    <row r="62" spans="5:17" ht="12.75" customHeight="1" x14ac:dyDescent="0.25">
      <c r="E62" s="355" t="s">
        <v>1227</v>
      </c>
      <c r="F62" s="349"/>
      <c r="G62" s="349" t="s">
        <v>1228</v>
      </c>
      <c r="H62" s="349" t="s">
        <v>1935</v>
      </c>
      <c r="I62" s="349"/>
      <c r="J62" s="1971">
        <v>2500</v>
      </c>
      <c r="K62" s="1969" t="s">
        <v>136</v>
      </c>
      <c r="L62" s="349"/>
      <c r="M62" s="349"/>
      <c r="N62" s="349"/>
      <c r="O62" s="349"/>
      <c r="P62" s="349"/>
      <c r="Q62" s="357"/>
    </row>
    <row r="63" spans="5:17" ht="12.75" customHeight="1" x14ac:dyDescent="0.25">
      <c r="E63" s="1615" t="s">
        <v>1229</v>
      </c>
      <c r="F63" s="349"/>
      <c r="G63" s="349" t="s">
        <v>286</v>
      </c>
      <c r="H63" s="349"/>
      <c r="I63" s="349"/>
      <c r="J63" s="1971">
        <v>2400</v>
      </c>
      <c r="K63" s="1969" t="s">
        <v>136</v>
      </c>
      <c r="L63" s="349"/>
      <c r="M63" s="349"/>
      <c r="N63" s="349"/>
      <c r="O63" s="349"/>
      <c r="P63" s="349"/>
      <c r="Q63" s="357"/>
    </row>
    <row r="64" spans="5:17" ht="12.75" customHeight="1" x14ac:dyDescent="0.25">
      <c r="E64" s="2453"/>
      <c r="Q64" s="2455"/>
    </row>
    <row r="65" spans="5:17" ht="12.75" customHeight="1" x14ac:dyDescent="0.25">
      <c r="E65" s="1611" t="s">
        <v>1230</v>
      </c>
      <c r="F65" s="433"/>
      <c r="G65" s="433" t="s">
        <v>290</v>
      </c>
      <c r="H65" s="433" t="s">
        <v>301</v>
      </c>
      <c r="I65" s="433"/>
      <c r="J65" s="1968">
        <v>9.4399999999999998E-2</v>
      </c>
      <c r="K65" s="1969" t="s">
        <v>184</v>
      </c>
      <c r="L65" s="433"/>
      <c r="M65" s="433"/>
      <c r="N65" s="433"/>
      <c r="O65" s="433"/>
      <c r="P65" s="433"/>
      <c r="Q65" s="1393"/>
    </row>
    <row r="66" spans="5:17" ht="12.75" customHeight="1" x14ac:dyDescent="0.25">
      <c r="E66" s="1611"/>
      <c r="F66" s="433"/>
      <c r="G66" s="433" t="s">
        <v>1936</v>
      </c>
      <c r="H66" s="433" t="s">
        <v>289</v>
      </c>
      <c r="I66" s="433"/>
      <c r="J66" s="2031">
        <v>9632</v>
      </c>
      <c r="K66" s="1969" t="s">
        <v>136</v>
      </c>
      <c r="L66" s="433"/>
      <c r="M66" s="433"/>
      <c r="N66" s="433"/>
      <c r="O66" s="433"/>
      <c r="P66" s="433"/>
      <c r="Q66" s="1393"/>
    </row>
    <row r="67" spans="5:17" ht="12.75" customHeight="1" x14ac:dyDescent="0.25">
      <c r="E67" s="1611"/>
      <c r="F67" s="433"/>
      <c r="G67" s="433"/>
      <c r="H67" s="433"/>
      <c r="I67" s="433"/>
      <c r="J67" s="969"/>
      <c r="K67" s="433"/>
      <c r="L67" s="433"/>
      <c r="M67" s="433"/>
      <c r="N67" s="433"/>
      <c r="O67" s="433"/>
      <c r="P67" s="433"/>
      <c r="Q67" s="1393"/>
    </row>
    <row r="68" spans="5:17" ht="12.75" customHeight="1" x14ac:dyDescent="0.25">
      <c r="E68" s="355" t="s">
        <v>1231</v>
      </c>
      <c r="F68" s="349"/>
      <c r="G68" s="349" t="s">
        <v>314</v>
      </c>
      <c r="H68" s="349" t="s">
        <v>2484</v>
      </c>
      <c r="I68" s="349"/>
      <c r="J68" s="1971">
        <v>6310</v>
      </c>
      <c r="K68" s="1969" t="s">
        <v>136</v>
      </c>
      <c r="L68" s="349"/>
      <c r="M68" s="349"/>
      <c r="N68" s="349"/>
      <c r="O68" s="349"/>
      <c r="P68" s="349"/>
      <c r="Q68" s="357"/>
    </row>
    <row r="69" spans="5:17" ht="12.75" customHeight="1" x14ac:dyDescent="0.25">
      <c r="E69" s="355"/>
      <c r="F69" s="349"/>
      <c r="G69" s="349" t="s">
        <v>2220</v>
      </c>
      <c r="H69" s="349" t="s">
        <v>321</v>
      </c>
      <c r="I69" s="349"/>
      <c r="J69" s="1971">
        <v>2123</v>
      </c>
      <c r="K69" s="1969" t="s">
        <v>136</v>
      </c>
      <c r="L69" s="349"/>
      <c r="M69" s="349"/>
      <c r="N69" s="349"/>
      <c r="O69" s="349"/>
      <c r="P69" s="349"/>
      <c r="Q69" s="357"/>
    </row>
    <row r="70" spans="5:17" ht="12.75" customHeight="1" x14ac:dyDescent="0.25">
      <c r="E70" s="2453"/>
      <c r="Q70" s="2455"/>
    </row>
    <row r="71" spans="5:17" ht="12.75" customHeight="1" x14ac:dyDescent="0.25">
      <c r="E71" s="1611" t="s">
        <v>1232</v>
      </c>
      <c r="F71" s="433"/>
      <c r="G71" s="433" t="s">
        <v>1937</v>
      </c>
      <c r="H71" s="433" t="s">
        <v>347</v>
      </c>
      <c r="I71" s="433"/>
      <c r="J71" s="1971">
        <v>13360</v>
      </c>
      <c r="K71" s="1973" t="s">
        <v>136</v>
      </c>
      <c r="L71" s="433"/>
      <c r="M71" s="433"/>
      <c r="N71" s="433"/>
      <c r="O71" s="433"/>
      <c r="P71" s="433"/>
      <c r="Q71" s="1393"/>
    </row>
    <row r="72" spans="5:17" ht="12.75" customHeight="1" x14ac:dyDescent="0.25">
      <c r="E72" s="1611"/>
      <c r="F72" s="433"/>
      <c r="G72" s="433"/>
      <c r="H72" s="433" t="s">
        <v>349</v>
      </c>
      <c r="I72" s="433"/>
      <c r="J72" s="1971">
        <v>6684</v>
      </c>
      <c r="K72" s="1973" t="s">
        <v>136</v>
      </c>
      <c r="L72" s="433"/>
      <c r="M72" s="433"/>
      <c r="N72" s="433"/>
      <c r="O72" s="433"/>
      <c r="P72" s="433"/>
      <c r="Q72" s="1393"/>
    </row>
    <row r="73" spans="5:17" ht="12.75" customHeight="1" x14ac:dyDescent="0.25">
      <c r="E73" s="1611"/>
      <c r="F73" s="433"/>
      <c r="G73" s="433"/>
      <c r="H73" s="433" t="s">
        <v>350</v>
      </c>
      <c r="I73" s="433"/>
      <c r="J73" s="1971">
        <v>15866</v>
      </c>
      <c r="K73" s="1973" t="s">
        <v>136</v>
      </c>
      <c r="L73" s="433"/>
      <c r="M73" s="433"/>
      <c r="N73" s="433"/>
      <c r="O73" s="433"/>
      <c r="P73" s="433"/>
      <c r="Q73" s="1393"/>
    </row>
    <row r="74" spans="5:17" ht="12.75" customHeight="1" x14ac:dyDescent="0.25">
      <c r="E74" s="1611"/>
      <c r="F74" s="433"/>
      <c r="G74" s="433"/>
      <c r="H74" s="433"/>
      <c r="I74" s="433"/>
      <c r="J74" s="969"/>
      <c r="K74" s="433"/>
      <c r="L74" s="433"/>
      <c r="M74" s="433"/>
      <c r="N74" s="433"/>
      <c r="O74" s="433"/>
      <c r="P74" s="433"/>
      <c r="Q74" s="1393"/>
    </row>
    <row r="75" spans="5:17" ht="12.75" customHeight="1" x14ac:dyDescent="0.25">
      <c r="E75" s="355" t="s">
        <v>1233</v>
      </c>
      <c r="F75" s="349"/>
      <c r="G75" s="349" t="s">
        <v>1234</v>
      </c>
      <c r="H75" s="349"/>
      <c r="I75" s="349"/>
      <c r="J75" s="1979">
        <v>0.14000000000000001</v>
      </c>
      <c r="K75" s="1969" t="s">
        <v>184</v>
      </c>
      <c r="L75" s="349"/>
      <c r="M75" s="349"/>
      <c r="N75" s="349"/>
      <c r="O75" s="349"/>
      <c r="P75" s="349"/>
      <c r="Q75" s="357"/>
    </row>
    <row r="76" spans="5:17" ht="12.75" customHeight="1" x14ac:dyDescent="0.25">
      <c r="E76" s="2453"/>
      <c r="Q76" s="2455"/>
    </row>
    <row r="77" spans="5:17" ht="12.75" customHeight="1" x14ac:dyDescent="0.25">
      <c r="E77" s="1611" t="s">
        <v>1235</v>
      </c>
      <c r="F77" s="433"/>
      <c r="G77" s="433" t="s">
        <v>388</v>
      </c>
      <c r="H77" s="433" t="s">
        <v>2169</v>
      </c>
      <c r="I77" s="433"/>
      <c r="J77" s="969"/>
      <c r="K77" s="1973" t="s">
        <v>136</v>
      </c>
      <c r="L77" s="433"/>
      <c r="M77" s="433"/>
      <c r="N77" s="433"/>
      <c r="O77" s="433"/>
      <c r="P77" s="433"/>
      <c r="Q77" s="1393"/>
    </row>
    <row r="78" spans="5:17" ht="12.75" customHeight="1" x14ac:dyDescent="0.25">
      <c r="E78" s="1611"/>
      <c r="F78" s="433"/>
      <c r="G78" s="433" t="s">
        <v>1938</v>
      </c>
      <c r="H78" s="433" t="s">
        <v>1939</v>
      </c>
      <c r="I78" s="433"/>
      <c r="J78" s="1971">
        <v>478</v>
      </c>
      <c r="K78" s="1973" t="s">
        <v>136</v>
      </c>
      <c r="L78" s="433"/>
      <c r="M78" s="433"/>
      <c r="N78" s="433"/>
      <c r="O78" s="433"/>
      <c r="P78" s="433"/>
      <c r="Q78" s="1393"/>
    </row>
    <row r="79" spans="5:17" ht="12.75" customHeight="1" x14ac:dyDescent="0.25">
      <c r="E79" s="1611"/>
      <c r="F79" s="433"/>
      <c r="G79" s="433"/>
      <c r="H79" s="433" t="s">
        <v>374</v>
      </c>
      <c r="I79" s="433"/>
      <c r="J79" s="1971">
        <v>635</v>
      </c>
      <c r="K79" s="1973" t="s">
        <v>136</v>
      </c>
      <c r="L79" s="433"/>
      <c r="M79" s="433"/>
      <c r="N79" s="433"/>
      <c r="O79" s="433"/>
      <c r="P79" s="433"/>
      <c r="Q79" s="1393"/>
    </row>
    <row r="80" spans="5:17" ht="12.75" customHeight="1" x14ac:dyDescent="0.25">
      <c r="E80" s="1611"/>
      <c r="F80" s="433"/>
      <c r="G80" s="433"/>
      <c r="H80" s="433" t="s">
        <v>375</v>
      </c>
      <c r="I80" s="433"/>
      <c r="J80" s="1971">
        <v>1059</v>
      </c>
      <c r="K80" s="1973" t="s">
        <v>136</v>
      </c>
      <c r="L80" s="433"/>
      <c r="M80" s="433"/>
      <c r="N80" s="433"/>
      <c r="O80" s="433"/>
      <c r="P80" s="433"/>
      <c r="Q80" s="1393"/>
    </row>
    <row r="81" spans="5:17" ht="12.75" customHeight="1" x14ac:dyDescent="0.25">
      <c r="E81" s="1611"/>
      <c r="F81" s="433"/>
      <c r="G81" s="433"/>
      <c r="H81" s="433" t="s">
        <v>376</v>
      </c>
      <c r="I81" s="433"/>
      <c r="J81" s="1971">
        <v>1313</v>
      </c>
      <c r="K81" s="1973" t="s">
        <v>136</v>
      </c>
      <c r="L81" s="433"/>
      <c r="M81" s="433"/>
      <c r="N81" s="433"/>
      <c r="O81" s="433"/>
      <c r="P81" s="433"/>
      <c r="Q81" s="1393"/>
    </row>
    <row r="82" spans="5:17" ht="12.75" customHeight="1" x14ac:dyDescent="0.25">
      <c r="E82" s="1611"/>
      <c r="F82" s="433"/>
      <c r="G82" s="433"/>
      <c r="H82" s="433" t="s">
        <v>377</v>
      </c>
      <c r="I82" s="433"/>
      <c r="J82" s="1971">
        <v>1711</v>
      </c>
      <c r="K82" s="1973" t="s">
        <v>136</v>
      </c>
      <c r="L82" s="433"/>
      <c r="M82" s="433"/>
      <c r="N82" s="433"/>
      <c r="O82" s="433"/>
      <c r="P82" s="433"/>
      <c r="Q82" s="1393"/>
    </row>
    <row r="83" spans="5:17" ht="12.75" customHeight="1" x14ac:dyDescent="0.25">
      <c r="E83" s="1611"/>
      <c r="F83" s="433"/>
      <c r="G83" s="433"/>
      <c r="H83" s="433" t="s">
        <v>378</v>
      </c>
      <c r="I83" s="433"/>
      <c r="J83" s="1971">
        <v>1904</v>
      </c>
      <c r="K83" s="1973" t="s">
        <v>136</v>
      </c>
      <c r="L83" s="433"/>
      <c r="M83" s="433"/>
      <c r="N83" s="433"/>
      <c r="O83" s="433"/>
      <c r="P83" s="433"/>
      <c r="Q83" s="1393"/>
    </row>
    <row r="84" spans="5:17" ht="12.75" customHeight="1" x14ac:dyDescent="0.25">
      <c r="E84" s="1611"/>
      <c r="F84" s="433"/>
      <c r="G84" s="433"/>
      <c r="H84" s="433" t="s">
        <v>379</v>
      </c>
      <c r="I84" s="433"/>
      <c r="J84" s="1971">
        <v>2111</v>
      </c>
      <c r="K84" s="1973" t="s">
        <v>136</v>
      </c>
      <c r="L84" s="433"/>
      <c r="M84" s="433"/>
      <c r="N84" s="433"/>
      <c r="O84" s="433"/>
      <c r="P84" s="433"/>
      <c r="Q84" s="1393"/>
    </row>
    <row r="85" spans="5:17" ht="12.75" customHeight="1" x14ac:dyDescent="0.25">
      <c r="E85" s="1611"/>
      <c r="F85" s="433"/>
      <c r="G85" s="433"/>
      <c r="H85" s="433" t="s">
        <v>380</v>
      </c>
      <c r="I85" s="433"/>
      <c r="J85" s="1971">
        <v>2184</v>
      </c>
      <c r="K85" s="1973" t="s">
        <v>136</v>
      </c>
      <c r="L85" s="433"/>
      <c r="M85" s="433"/>
      <c r="N85" s="433"/>
      <c r="O85" s="433"/>
      <c r="P85" s="433"/>
      <c r="Q85" s="1393"/>
    </row>
    <row r="86" spans="5:17" ht="12.75" customHeight="1" x14ac:dyDescent="0.25">
      <c r="E86" s="1611"/>
      <c r="F86" s="433"/>
      <c r="G86" s="433"/>
      <c r="H86" s="433" t="s">
        <v>381</v>
      </c>
      <c r="I86" s="433"/>
      <c r="J86" s="1971">
        <v>2214</v>
      </c>
      <c r="K86" s="1973" t="s">
        <v>136</v>
      </c>
      <c r="L86" s="433"/>
      <c r="M86" s="433"/>
      <c r="N86" s="433"/>
      <c r="O86" s="433"/>
      <c r="P86" s="433"/>
      <c r="Q86" s="1393"/>
    </row>
    <row r="87" spans="5:17" ht="12.75" customHeight="1" x14ac:dyDescent="0.25">
      <c r="E87" s="1611"/>
      <c r="F87" s="433"/>
      <c r="G87" s="433"/>
      <c r="H87" s="433"/>
      <c r="I87" s="433"/>
      <c r="J87" s="968"/>
      <c r="K87" s="968"/>
      <c r="L87" s="433"/>
      <c r="M87" s="433"/>
      <c r="N87" s="433"/>
      <c r="O87" s="433"/>
      <c r="P87" s="433"/>
      <c r="Q87" s="1393"/>
    </row>
    <row r="88" spans="5:17" ht="12.75" customHeight="1" x14ac:dyDescent="0.25">
      <c r="E88" s="1611"/>
      <c r="F88" s="433"/>
      <c r="G88" s="433"/>
      <c r="H88" s="433" t="s">
        <v>1771</v>
      </c>
      <c r="I88" s="433"/>
      <c r="J88" s="1980">
        <v>0.24</v>
      </c>
      <c r="K88" s="1973" t="s">
        <v>136</v>
      </c>
      <c r="L88" s="433"/>
      <c r="M88" s="433"/>
      <c r="N88" s="433"/>
      <c r="O88" s="433"/>
      <c r="P88" s="433"/>
      <c r="Q88" s="1393"/>
    </row>
    <row r="89" spans="5:17" ht="12.75" customHeight="1" x14ac:dyDescent="0.25">
      <c r="E89" s="1611"/>
      <c r="F89" s="433"/>
      <c r="G89" s="433"/>
      <c r="H89" s="433" t="s">
        <v>1772</v>
      </c>
      <c r="I89" s="433"/>
      <c r="J89" s="1971">
        <v>2214</v>
      </c>
      <c r="K89" s="1973" t="s">
        <v>136</v>
      </c>
      <c r="L89" s="433"/>
      <c r="M89" s="433"/>
      <c r="N89" s="433"/>
      <c r="O89" s="433"/>
      <c r="P89" s="433"/>
      <c r="Q89" s="1393"/>
    </row>
    <row r="90" spans="5:17" ht="12.75" customHeight="1" x14ac:dyDescent="0.25">
      <c r="E90" s="1611"/>
      <c r="F90" s="433"/>
      <c r="G90" s="433"/>
      <c r="H90" s="433" t="s">
        <v>1773</v>
      </c>
      <c r="I90" s="433"/>
      <c r="J90" s="1971">
        <v>2214</v>
      </c>
      <c r="K90" s="1973" t="s">
        <v>136</v>
      </c>
      <c r="L90" s="433"/>
      <c r="M90" s="433"/>
      <c r="N90" s="433"/>
      <c r="O90" s="433"/>
      <c r="P90" s="433"/>
      <c r="Q90" s="1393"/>
    </row>
    <row r="91" spans="5:17" ht="12.75" customHeight="1" x14ac:dyDescent="0.25">
      <c r="E91" s="1611"/>
      <c r="F91" s="433"/>
      <c r="G91" s="433"/>
      <c r="H91" s="433"/>
      <c r="I91" s="433"/>
      <c r="J91" s="968"/>
      <c r="K91" s="968"/>
      <c r="L91" s="433"/>
      <c r="M91" s="433"/>
      <c r="N91" s="433"/>
      <c r="O91" s="433"/>
      <c r="P91" s="433"/>
      <c r="Q91" s="1393"/>
    </row>
    <row r="92" spans="5:17" ht="12.75" customHeight="1" x14ac:dyDescent="0.25">
      <c r="E92" s="2048">
        <v>3125</v>
      </c>
      <c r="F92" s="349"/>
      <c r="G92" s="349" t="s">
        <v>389</v>
      </c>
      <c r="H92" s="349" t="s">
        <v>395</v>
      </c>
      <c r="I92" s="349"/>
      <c r="J92" s="1971">
        <v>22735</v>
      </c>
      <c r="K92" s="1969" t="s">
        <v>136</v>
      </c>
      <c r="L92" s="349"/>
      <c r="M92" s="349"/>
      <c r="N92" s="349"/>
      <c r="O92" s="349"/>
      <c r="P92" s="349"/>
      <c r="Q92" s="357"/>
    </row>
    <row r="93" spans="5:17" ht="12.75" customHeight="1" x14ac:dyDescent="0.25">
      <c r="E93" s="2453"/>
      <c r="Q93" s="2455"/>
    </row>
    <row r="94" spans="5:17" ht="12.75" customHeight="1" x14ac:dyDescent="0.25">
      <c r="E94" s="1611" t="s">
        <v>1648</v>
      </c>
      <c r="F94" s="433"/>
      <c r="G94" s="433" t="s">
        <v>1940</v>
      </c>
      <c r="H94" s="433" t="s">
        <v>1941</v>
      </c>
      <c r="I94" s="433"/>
      <c r="J94" s="1971">
        <v>22735</v>
      </c>
      <c r="K94" s="1973" t="s">
        <v>136</v>
      </c>
      <c r="L94" s="433"/>
      <c r="M94" s="433"/>
      <c r="N94" s="433"/>
      <c r="O94" s="433"/>
      <c r="P94" s="433"/>
      <c r="Q94" s="1393"/>
    </row>
    <row r="95" spans="5:17" ht="12.75" customHeight="1" x14ac:dyDescent="0.25">
      <c r="E95" s="1611"/>
      <c r="F95" s="433"/>
      <c r="G95" s="433" t="s">
        <v>1942</v>
      </c>
      <c r="H95" s="433" t="s">
        <v>407</v>
      </c>
      <c r="I95" s="433"/>
      <c r="J95" s="1971">
        <v>4607</v>
      </c>
      <c r="K95" s="1973" t="s">
        <v>136</v>
      </c>
      <c r="L95" s="433"/>
      <c r="M95" s="433"/>
      <c r="N95" s="433"/>
      <c r="O95" s="433"/>
      <c r="P95" s="433"/>
      <c r="Q95" s="1393"/>
    </row>
    <row r="96" spans="5:17" ht="12.75" customHeight="1" x14ac:dyDescent="0.25">
      <c r="E96" s="1611"/>
      <c r="F96" s="433"/>
      <c r="G96" s="433"/>
      <c r="H96" s="433"/>
      <c r="I96" s="433"/>
      <c r="J96" s="968"/>
      <c r="K96" s="968"/>
      <c r="L96" s="433"/>
      <c r="M96" s="433"/>
      <c r="N96" s="433"/>
      <c r="O96" s="433"/>
      <c r="P96" s="433"/>
      <c r="Q96" s="1393"/>
    </row>
    <row r="97" spans="5:17" ht="12.75" customHeight="1" x14ac:dyDescent="0.25">
      <c r="E97" s="559" t="s">
        <v>1661</v>
      </c>
      <c r="F97" s="349"/>
      <c r="G97" s="349" t="s">
        <v>1943</v>
      </c>
      <c r="H97" s="349" t="s">
        <v>422</v>
      </c>
      <c r="I97" s="349"/>
      <c r="J97" s="1971">
        <v>7587</v>
      </c>
      <c r="K97" s="1969" t="s">
        <v>136</v>
      </c>
      <c r="L97" s="349"/>
      <c r="M97" s="349"/>
      <c r="N97" s="349"/>
      <c r="O97" s="349"/>
      <c r="P97" s="349"/>
      <c r="Q97" s="357"/>
    </row>
    <row r="98" spans="5:17" ht="12.75" customHeight="1" x14ac:dyDescent="0.25">
      <c r="E98" s="355"/>
      <c r="F98" s="349"/>
      <c r="G98" s="349"/>
      <c r="H98" s="349" t="s">
        <v>423</v>
      </c>
      <c r="I98" s="349"/>
      <c r="J98" s="1971">
        <v>7587</v>
      </c>
      <c r="K98" s="1969" t="s">
        <v>136</v>
      </c>
      <c r="L98" s="349"/>
      <c r="M98" s="349"/>
      <c r="N98" s="349"/>
      <c r="O98" s="349"/>
      <c r="P98" s="349"/>
      <c r="Q98" s="357"/>
    </row>
    <row r="99" spans="5:17" ht="12.75" customHeight="1" x14ac:dyDescent="0.25">
      <c r="E99" s="559"/>
      <c r="F99" s="349"/>
      <c r="G99" s="349"/>
      <c r="H99" s="349" t="s">
        <v>424</v>
      </c>
      <c r="I99" s="349"/>
      <c r="J99" s="1971">
        <v>14978</v>
      </c>
      <c r="K99" s="1969" t="s">
        <v>136</v>
      </c>
      <c r="L99" s="349"/>
      <c r="M99" s="349"/>
      <c r="N99" s="349"/>
      <c r="O99" s="349"/>
      <c r="P99" s="349"/>
      <c r="Q99" s="357"/>
    </row>
    <row r="100" spans="5:17" ht="12.75" customHeight="1" x14ac:dyDescent="0.25">
      <c r="E100" s="355"/>
      <c r="F100" s="349" t="s">
        <v>1944</v>
      </c>
      <c r="G100" s="349" t="s">
        <v>1936</v>
      </c>
      <c r="H100" s="349" t="s">
        <v>425</v>
      </c>
      <c r="I100" s="349"/>
      <c r="J100" s="2031">
        <v>114866</v>
      </c>
      <c r="K100" s="1969" t="s">
        <v>136</v>
      </c>
      <c r="L100" s="349"/>
      <c r="M100" s="349"/>
      <c r="N100" s="349"/>
      <c r="O100" s="349"/>
      <c r="P100" s="349"/>
      <c r="Q100" s="357"/>
    </row>
    <row r="101" spans="5:17" ht="12.75" customHeight="1" x14ac:dyDescent="0.25">
      <c r="E101" s="559"/>
      <c r="F101" s="349"/>
      <c r="G101" s="349"/>
      <c r="H101" s="349" t="s">
        <v>426</v>
      </c>
      <c r="I101" s="349"/>
      <c r="J101" s="1971">
        <v>12837</v>
      </c>
      <c r="K101" s="1969" t="s">
        <v>136</v>
      </c>
      <c r="L101" s="349"/>
      <c r="M101" s="349"/>
      <c r="N101" s="349"/>
      <c r="O101" s="349"/>
      <c r="P101" s="349"/>
      <c r="Q101" s="357"/>
    </row>
    <row r="102" spans="5:17" ht="12.75" customHeight="1" x14ac:dyDescent="0.25">
      <c r="E102" s="355"/>
      <c r="F102" s="349"/>
      <c r="G102" s="349"/>
      <c r="H102" s="349" t="s">
        <v>452</v>
      </c>
      <c r="I102" s="349"/>
      <c r="J102" s="1980">
        <v>6.27</v>
      </c>
      <c r="K102" s="1969" t="s">
        <v>5</v>
      </c>
      <c r="L102" s="349"/>
      <c r="M102" s="349"/>
      <c r="N102" s="349"/>
      <c r="O102" s="349"/>
      <c r="P102" s="349"/>
      <c r="Q102" s="357"/>
    </row>
    <row r="103" spans="5:17" ht="12.75" customHeight="1" x14ac:dyDescent="0.25">
      <c r="E103" s="559"/>
      <c r="F103" s="349"/>
      <c r="G103" s="349" t="s">
        <v>1945</v>
      </c>
      <c r="H103" s="349" t="s">
        <v>3</v>
      </c>
      <c r="I103" s="349"/>
      <c r="J103" s="1979">
        <v>0.13300000000000001</v>
      </c>
      <c r="K103" s="1969" t="s">
        <v>184</v>
      </c>
      <c r="L103" s="349"/>
      <c r="M103" s="349"/>
      <c r="N103" s="349"/>
      <c r="O103" s="349"/>
      <c r="P103" s="349"/>
      <c r="Q103" s="357"/>
    </row>
    <row r="104" spans="5:17" ht="12.75" customHeight="1" x14ac:dyDescent="0.25">
      <c r="E104" s="355"/>
      <c r="F104" s="349"/>
      <c r="G104" s="349" t="s">
        <v>1936</v>
      </c>
      <c r="H104" s="349" t="s">
        <v>175</v>
      </c>
      <c r="I104" s="349"/>
      <c r="J104" s="2031">
        <v>13570</v>
      </c>
      <c r="K104" s="1969" t="s">
        <v>136</v>
      </c>
      <c r="L104" s="349"/>
      <c r="M104" s="349"/>
      <c r="N104" s="349"/>
      <c r="O104" s="349"/>
      <c r="P104" s="349"/>
      <c r="Q104" s="357"/>
    </row>
    <row r="105" spans="5:17" ht="12.75" customHeight="1" x14ac:dyDescent="0.25">
      <c r="E105" s="559"/>
      <c r="F105" s="349"/>
      <c r="G105" s="349"/>
      <c r="H105" s="349"/>
      <c r="I105" s="349"/>
      <c r="J105" s="398"/>
      <c r="K105" s="349"/>
      <c r="L105" s="349"/>
      <c r="M105" s="349"/>
      <c r="N105" s="349"/>
      <c r="O105" s="349"/>
      <c r="P105" s="349"/>
      <c r="Q105" s="357"/>
    </row>
    <row r="106" spans="5:17" ht="12.75" customHeight="1" x14ac:dyDescent="0.25">
      <c r="E106" s="1611" t="s">
        <v>1662</v>
      </c>
      <c r="F106" s="433"/>
      <c r="G106" s="433" t="s">
        <v>1946</v>
      </c>
      <c r="H106" s="433" t="s">
        <v>468</v>
      </c>
      <c r="I106" s="433"/>
      <c r="J106" s="1971">
        <v>480686</v>
      </c>
      <c r="K106" s="1973" t="s">
        <v>136</v>
      </c>
      <c r="L106" s="433"/>
      <c r="M106" s="433"/>
      <c r="N106" s="433"/>
      <c r="O106" s="433"/>
      <c r="P106" s="433"/>
      <c r="Q106" s="1393"/>
    </row>
    <row r="107" spans="5:17" ht="12.75" customHeight="1" x14ac:dyDescent="0.25">
      <c r="E107" s="1611"/>
      <c r="F107" s="433"/>
      <c r="G107" s="433"/>
      <c r="H107" s="433" t="s">
        <v>469</v>
      </c>
      <c r="I107" s="433"/>
      <c r="J107" s="1971">
        <v>240352</v>
      </c>
      <c r="K107" s="1973" t="s">
        <v>136</v>
      </c>
      <c r="L107" s="433"/>
      <c r="M107" s="433"/>
      <c r="N107" s="433"/>
      <c r="O107" s="433"/>
      <c r="P107" s="433"/>
      <c r="Q107" s="1393"/>
    </row>
    <row r="108" spans="5:17" ht="12.75" customHeight="1" x14ac:dyDescent="0.25">
      <c r="E108" s="1611"/>
      <c r="F108" s="433"/>
      <c r="G108" s="433"/>
      <c r="H108" s="433" t="s">
        <v>470</v>
      </c>
      <c r="I108" s="433"/>
      <c r="J108" s="1971">
        <v>120183</v>
      </c>
      <c r="K108" s="1973" t="s">
        <v>136</v>
      </c>
      <c r="L108" s="433"/>
      <c r="M108" s="433"/>
      <c r="N108" s="433"/>
      <c r="O108" s="433"/>
      <c r="P108" s="433"/>
      <c r="Q108" s="1393"/>
    </row>
    <row r="109" spans="5:17" ht="12.75" customHeight="1" x14ac:dyDescent="0.25">
      <c r="E109" s="1611"/>
      <c r="F109" s="433"/>
      <c r="G109" s="433"/>
      <c r="H109" s="433"/>
      <c r="I109" s="433"/>
      <c r="J109" s="968"/>
      <c r="K109" s="968"/>
      <c r="L109" s="433"/>
      <c r="M109" s="433"/>
      <c r="N109" s="433"/>
      <c r="O109" s="433"/>
      <c r="P109" s="433"/>
      <c r="Q109" s="1393"/>
    </row>
    <row r="110" spans="5:17" ht="12.75" customHeight="1" x14ac:dyDescent="0.25">
      <c r="E110" s="1615" t="s">
        <v>1663</v>
      </c>
      <c r="F110" s="349" t="s">
        <v>2557</v>
      </c>
      <c r="G110" s="349" t="s">
        <v>1947</v>
      </c>
      <c r="H110" s="349" t="s">
        <v>478</v>
      </c>
      <c r="I110" s="349"/>
      <c r="J110" s="1971">
        <v>4607</v>
      </c>
      <c r="K110" s="1973" t="s">
        <v>136</v>
      </c>
      <c r="L110" s="349"/>
      <c r="M110" s="349"/>
      <c r="N110" s="349"/>
      <c r="O110" s="349"/>
      <c r="P110" s="349"/>
      <c r="Q110" s="357"/>
    </row>
    <row r="111" spans="5:17" ht="12.75" customHeight="1" x14ac:dyDescent="0.25">
      <c r="E111" s="559"/>
      <c r="F111" s="349"/>
      <c r="G111" s="349"/>
      <c r="H111" s="349" t="s">
        <v>479</v>
      </c>
      <c r="I111" s="349"/>
      <c r="J111" s="1971">
        <v>43012</v>
      </c>
      <c r="K111" s="1973" t="s">
        <v>136</v>
      </c>
      <c r="L111" s="349"/>
      <c r="M111" s="349"/>
      <c r="N111" s="349"/>
      <c r="O111" s="349"/>
      <c r="P111" s="349"/>
      <c r="Q111" s="357"/>
    </row>
    <row r="112" spans="5:17" ht="12.75" customHeight="1" x14ac:dyDescent="0.25">
      <c r="E112" s="355"/>
      <c r="F112" s="349"/>
      <c r="G112" s="349"/>
      <c r="H112" s="349"/>
      <c r="I112" s="349"/>
      <c r="J112" s="349"/>
      <c r="K112" s="349"/>
      <c r="L112" s="349"/>
      <c r="M112" s="349"/>
      <c r="N112" s="349"/>
      <c r="O112" s="349"/>
      <c r="P112" s="349"/>
      <c r="Q112" s="357"/>
    </row>
    <row r="113" spans="1:17" ht="12.75" customHeight="1" x14ac:dyDescent="0.25">
      <c r="E113" s="2283" t="s">
        <v>2505</v>
      </c>
      <c r="F113" s="433"/>
      <c r="G113" s="433" t="s">
        <v>2506</v>
      </c>
      <c r="H113" s="433" t="s">
        <v>347</v>
      </c>
      <c r="I113" s="433"/>
      <c r="J113" s="2471">
        <v>5.5300000000000002E-2</v>
      </c>
      <c r="K113" s="1973" t="s">
        <v>184</v>
      </c>
      <c r="L113" s="433"/>
      <c r="M113" s="433"/>
      <c r="N113" s="433"/>
      <c r="O113" s="433"/>
      <c r="P113" s="433"/>
      <c r="Q113" s="2279"/>
    </row>
    <row r="114" spans="1:17" ht="12.75" customHeight="1" x14ac:dyDescent="0.25">
      <c r="E114" s="1611" t="s">
        <v>1649</v>
      </c>
      <c r="F114" s="433" t="s">
        <v>1948</v>
      </c>
      <c r="G114" s="433" t="s">
        <v>1949</v>
      </c>
      <c r="H114" s="433" t="s">
        <v>531</v>
      </c>
      <c r="I114" s="433"/>
      <c r="J114" s="2473">
        <v>-1E-4</v>
      </c>
      <c r="K114" s="1973" t="s">
        <v>184</v>
      </c>
      <c r="L114" s="433"/>
      <c r="M114" s="433"/>
      <c r="N114" s="433"/>
      <c r="O114" s="433"/>
      <c r="P114" s="433"/>
      <c r="Q114" s="1393"/>
    </row>
    <row r="115" spans="1:17" ht="12.75" customHeight="1" x14ac:dyDescent="0.25">
      <c r="E115" s="1611"/>
      <c r="F115" s="433"/>
      <c r="G115" s="433"/>
      <c r="H115" s="433" t="s">
        <v>532</v>
      </c>
      <c r="I115" s="433"/>
      <c r="J115" s="2471">
        <v>5.5300000000000002E-2</v>
      </c>
      <c r="K115" s="1973" t="s">
        <v>184</v>
      </c>
      <c r="L115" s="433"/>
      <c r="M115" s="433"/>
      <c r="N115" s="433"/>
      <c r="O115" s="433"/>
      <c r="P115" s="433"/>
      <c r="Q115" s="1393"/>
    </row>
    <row r="116" spans="1:17" ht="12.75" customHeight="1" x14ac:dyDescent="0.25">
      <c r="E116" s="1611"/>
      <c r="F116" s="433"/>
      <c r="G116" s="433"/>
      <c r="H116" s="433" t="s">
        <v>1950</v>
      </c>
      <c r="I116" s="433"/>
      <c r="J116" s="968"/>
      <c r="K116" s="968"/>
      <c r="L116" s="433"/>
      <c r="M116" s="433"/>
      <c r="N116" s="433"/>
      <c r="O116" s="433"/>
      <c r="P116" s="433"/>
      <c r="Q116" s="1393"/>
    </row>
    <row r="117" spans="1:17" ht="12.75" customHeight="1" x14ac:dyDescent="0.25">
      <c r="E117" s="1611"/>
      <c r="F117" s="433"/>
      <c r="G117" s="433"/>
      <c r="H117" s="433"/>
      <c r="I117" s="433"/>
      <c r="J117" s="968"/>
      <c r="K117" s="968"/>
      <c r="L117" s="433"/>
      <c r="M117" s="433"/>
      <c r="N117" s="433"/>
      <c r="O117" s="433"/>
      <c r="P117" s="433"/>
      <c r="Q117" s="1393"/>
    </row>
    <row r="118" spans="1:17" ht="12.75" customHeight="1" x14ac:dyDescent="0.25">
      <c r="E118" s="1611"/>
      <c r="F118" s="433"/>
      <c r="G118" s="433"/>
      <c r="H118" s="433"/>
      <c r="I118" s="433"/>
      <c r="J118" s="1981" t="s">
        <v>489</v>
      </c>
      <c r="K118" s="1982" t="s">
        <v>490</v>
      </c>
      <c r="L118" s="1983" t="s">
        <v>491</v>
      </c>
      <c r="M118" s="1984" t="s">
        <v>492</v>
      </c>
      <c r="N118" s="433"/>
      <c r="O118" s="433"/>
      <c r="P118" s="433"/>
      <c r="Q118" s="1393"/>
    </row>
    <row r="119" spans="1:17" ht="12.75" customHeight="1" x14ac:dyDescent="0.25">
      <c r="E119" s="1611"/>
      <c r="F119" s="433"/>
      <c r="G119" s="433"/>
      <c r="H119" s="433"/>
      <c r="I119" s="433"/>
      <c r="J119" s="518"/>
      <c r="K119" s="1985">
        <v>50650</v>
      </c>
      <c r="L119" s="1986">
        <v>0.67</v>
      </c>
      <c r="M119" s="1987">
        <v>0.32999999999999996</v>
      </c>
      <c r="N119" s="433"/>
      <c r="O119" s="433"/>
      <c r="P119" s="433"/>
      <c r="Q119" s="1393"/>
    </row>
    <row r="120" spans="1:17" ht="12.75" customHeight="1" x14ac:dyDescent="0.25">
      <c r="E120" s="1611"/>
      <c r="F120" s="433"/>
      <c r="G120" s="433"/>
      <c r="H120" s="433"/>
      <c r="I120" s="433"/>
      <c r="J120" s="1977">
        <v>50650</v>
      </c>
      <c r="K120" s="1988">
        <v>962350</v>
      </c>
      <c r="L120" s="1989">
        <v>0.21</v>
      </c>
      <c r="M120" s="1990">
        <v>0.79</v>
      </c>
      <c r="N120" s="433"/>
      <c r="O120" s="433"/>
      <c r="P120" s="433"/>
      <c r="Q120" s="1393"/>
    </row>
    <row r="121" spans="1:17" ht="12.75" customHeight="1" x14ac:dyDescent="0.25">
      <c r="E121" s="1611"/>
      <c r="F121" s="433"/>
      <c r="G121" s="433"/>
      <c r="H121" s="433"/>
      <c r="I121" s="433"/>
      <c r="J121" s="1991">
        <v>962350</v>
      </c>
      <c r="K121" s="1627"/>
      <c r="L121" s="636"/>
      <c r="M121" s="1992">
        <v>1</v>
      </c>
      <c r="N121" s="433"/>
      <c r="O121" s="433"/>
      <c r="P121" s="433"/>
      <c r="Q121" s="1393"/>
    </row>
    <row r="122" spans="1:17" s="2585" customFormat="1" ht="12.75" customHeight="1" x14ac:dyDescent="0.25">
      <c r="A122" s="61"/>
      <c r="B122" s="77"/>
      <c r="C122" s="78"/>
      <c r="D122" s="135"/>
      <c r="E122" s="2586"/>
      <c r="F122" s="433"/>
      <c r="G122" s="433"/>
      <c r="H122" s="433"/>
      <c r="I122" s="433"/>
      <c r="J122" s="2592"/>
      <c r="K122" s="2593"/>
      <c r="L122" s="2594"/>
      <c r="M122" s="2594"/>
      <c r="N122" s="433"/>
      <c r="O122" s="433"/>
      <c r="P122" s="433"/>
      <c r="Q122" s="2279"/>
    </row>
    <row r="123" spans="1:17" s="2585" customFormat="1" ht="12.75" customHeight="1" x14ac:dyDescent="0.25">
      <c r="A123" s="61"/>
      <c r="B123" s="77"/>
      <c r="C123" s="78"/>
      <c r="D123" s="135"/>
      <c r="E123" s="2587"/>
      <c r="F123" s="2597" t="s">
        <v>2701</v>
      </c>
      <c r="G123" s="2588" t="s">
        <v>2674</v>
      </c>
      <c r="H123" s="2588" t="s">
        <v>2698</v>
      </c>
      <c r="I123" s="2588"/>
      <c r="J123" s="2595">
        <v>0</v>
      </c>
      <c r="K123" s="2589" t="s">
        <v>184</v>
      </c>
      <c r="L123" s="2590" t="s">
        <v>2697</v>
      </c>
      <c r="M123" s="2590"/>
      <c r="N123" s="2588"/>
      <c r="O123" s="2588"/>
      <c r="P123" s="2588"/>
      <c r="Q123" s="2591"/>
    </row>
    <row r="124" spans="1:17" s="2585" customFormat="1" ht="12.75" customHeight="1" x14ac:dyDescent="0.25">
      <c r="A124" s="61"/>
      <c r="B124" s="77"/>
      <c r="C124" s="78"/>
      <c r="D124" s="135"/>
      <c r="E124" s="2587"/>
      <c r="F124" s="2588"/>
      <c r="G124" s="2588" t="s">
        <v>2702</v>
      </c>
      <c r="H124" s="2588" t="s">
        <v>2699</v>
      </c>
      <c r="I124" s="2588"/>
      <c r="J124" s="2596">
        <v>5.5300000000000002E-2</v>
      </c>
      <c r="K124" s="2589" t="s">
        <v>184</v>
      </c>
      <c r="L124" s="2590" t="s">
        <v>2697</v>
      </c>
      <c r="M124" s="2590"/>
      <c r="N124" s="2588"/>
      <c r="O124" s="2588"/>
      <c r="P124" s="2588"/>
      <c r="Q124" s="2591"/>
    </row>
    <row r="125" spans="1:17" s="2585" customFormat="1" ht="12.75" customHeight="1" x14ac:dyDescent="0.25">
      <c r="A125" s="61"/>
      <c r="B125" s="77"/>
      <c r="C125" s="78"/>
      <c r="D125" s="135"/>
      <c r="E125" s="2587"/>
      <c r="F125" s="2588"/>
      <c r="G125" s="2588" t="s">
        <v>2676</v>
      </c>
      <c r="H125" s="2588" t="s">
        <v>2700</v>
      </c>
      <c r="I125" s="2588"/>
      <c r="J125" s="2596">
        <v>2.2800000000000001E-2</v>
      </c>
      <c r="K125" s="2589" t="s">
        <v>184</v>
      </c>
      <c r="L125" s="2590" t="s">
        <v>2697</v>
      </c>
      <c r="M125" s="2590"/>
      <c r="N125" s="2588"/>
      <c r="O125" s="2588"/>
      <c r="P125" s="2588"/>
      <c r="Q125" s="2591"/>
    </row>
    <row r="126" spans="1:17" s="2585" customFormat="1" ht="12.75" customHeight="1" x14ac:dyDescent="0.25">
      <c r="A126" s="61"/>
      <c r="B126" s="77"/>
      <c r="C126" s="78"/>
      <c r="D126" s="135"/>
      <c r="E126" s="1611"/>
      <c r="F126" s="433"/>
      <c r="G126" s="433"/>
      <c r="H126" s="433"/>
      <c r="I126" s="433"/>
      <c r="J126" s="968"/>
      <c r="K126" s="968"/>
      <c r="L126" s="433"/>
      <c r="M126" s="433"/>
      <c r="N126" s="433"/>
      <c r="O126" s="433"/>
      <c r="P126" s="433"/>
      <c r="Q126" s="1393"/>
    </row>
    <row r="127" spans="1:17" s="2585" customFormat="1" ht="12.75" customHeight="1" x14ac:dyDescent="0.25">
      <c r="A127" s="61"/>
      <c r="B127" s="77"/>
      <c r="C127" s="78"/>
      <c r="D127" s="135"/>
      <c r="E127" s="1615" t="s">
        <v>1650</v>
      </c>
      <c r="F127" s="349"/>
      <c r="G127" s="349" t="s">
        <v>1951</v>
      </c>
      <c r="H127" s="349" t="s">
        <v>1952</v>
      </c>
      <c r="I127" s="349"/>
      <c r="J127" s="1971">
        <v>3200</v>
      </c>
      <c r="K127" s="1973" t="s">
        <v>136</v>
      </c>
      <c r="L127" s="349"/>
      <c r="M127" s="349"/>
      <c r="N127" s="349"/>
      <c r="O127" s="349"/>
      <c r="P127" s="349"/>
      <c r="Q127" s="357"/>
    </row>
    <row r="128" spans="1:17" ht="12.75" customHeight="1" x14ac:dyDescent="0.25">
      <c r="E128" s="559"/>
      <c r="F128" s="349"/>
      <c r="G128" s="349" t="s">
        <v>1953</v>
      </c>
      <c r="H128" s="349" t="s">
        <v>1954</v>
      </c>
      <c r="I128" s="349"/>
      <c r="J128" s="1971">
        <v>6400</v>
      </c>
      <c r="K128" s="1973" t="s">
        <v>136</v>
      </c>
      <c r="L128" s="349"/>
      <c r="M128" s="349"/>
      <c r="N128" s="349"/>
      <c r="O128" s="349"/>
      <c r="P128" s="349"/>
      <c r="Q128" s="357"/>
    </row>
    <row r="129" spans="5:17" ht="12.75" customHeight="1" x14ac:dyDescent="0.25">
      <c r="E129" s="355"/>
      <c r="F129" s="349"/>
      <c r="G129" s="349"/>
      <c r="H129" s="349"/>
      <c r="I129" s="349"/>
      <c r="J129" s="349"/>
      <c r="K129" s="349"/>
      <c r="L129" s="349"/>
      <c r="M129" s="349"/>
      <c r="N129" s="349"/>
      <c r="O129" s="349"/>
      <c r="P129" s="349"/>
      <c r="Q129" s="357"/>
    </row>
    <row r="130" spans="5:17" ht="12.75" customHeight="1" x14ac:dyDescent="0.25">
      <c r="E130" s="1611" t="s">
        <v>1651</v>
      </c>
      <c r="F130" s="433"/>
      <c r="G130" s="433" t="s">
        <v>1955</v>
      </c>
      <c r="H130" s="433" t="s">
        <v>1956</v>
      </c>
      <c r="I130" s="433"/>
      <c r="J130" s="1971">
        <v>50650</v>
      </c>
      <c r="K130" s="1973" t="s">
        <v>136</v>
      </c>
      <c r="L130" s="433"/>
      <c r="M130" s="433"/>
      <c r="N130" s="433"/>
      <c r="O130" s="433"/>
      <c r="P130" s="433"/>
      <c r="Q130" s="1393"/>
    </row>
    <row r="131" spans="5:17" ht="12.75" customHeight="1" x14ac:dyDescent="0.25">
      <c r="E131" s="1611"/>
      <c r="F131" s="433"/>
      <c r="G131" s="433"/>
      <c r="H131" s="433"/>
      <c r="I131" s="433"/>
      <c r="J131" s="968"/>
      <c r="K131" s="968"/>
      <c r="L131" s="433"/>
      <c r="M131" s="433"/>
      <c r="N131" s="433"/>
      <c r="O131" s="433"/>
      <c r="P131" s="433"/>
      <c r="Q131" s="1393"/>
    </row>
    <row r="132" spans="5:17" ht="12.75" customHeight="1" x14ac:dyDescent="0.25">
      <c r="E132" s="355" t="s">
        <v>1652</v>
      </c>
      <c r="F132" s="349"/>
      <c r="G132" s="349" t="s">
        <v>1957</v>
      </c>
      <c r="H132" s="349" t="s">
        <v>1958</v>
      </c>
      <c r="I132" s="349"/>
      <c r="J132" s="1971">
        <v>7444</v>
      </c>
      <c r="K132" s="1973" t="s">
        <v>136</v>
      </c>
      <c r="L132" s="349"/>
      <c r="M132" s="349"/>
      <c r="N132" s="349"/>
      <c r="O132" s="349"/>
      <c r="P132" s="349"/>
      <c r="Q132" s="357"/>
    </row>
    <row r="133" spans="5:17" ht="12.75" customHeight="1" x14ac:dyDescent="0.25">
      <c r="E133" s="1615"/>
      <c r="F133" s="349"/>
      <c r="G133" s="349"/>
      <c r="H133" s="349" t="s">
        <v>580</v>
      </c>
      <c r="I133" s="349"/>
      <c r="J133" s="1971">
        <v>560</v>
      </c>
      <c r="K133" s="1973" t="s">
        <v>136</v>
      </c>
      <c r="L133" s="349"/>
      <c r="M133" s="349"/>
      <c r="N133" s="349"/>
      <c r="O133" s="349"/>
      <c r="P133" s="349"/>
      <c r="Q133" s="357"/>
    </row>
    <row r="134" spans="5:17" ht="12.75" customHeight="1" x14ac:dyDescent="0.25">
      <c r="E134" s="559"/>
      <c r="F134" s="349"/>
      <c r="G134" s="349"/>
      <c r="H134" s="349" t="s">
        <v>581</v>
      </c>
      <c r="I134" s="349"/>
      <c r="J134" s="1971">
        <v>1120</v>
      </c>
      <c r="K134" s="1973" t="s">
        <v>136</v>
      </c>
      <c r="L134" s="349"/>
      <c r="M134" s="349"/>
      <c r="N134" s="349"/>
      <c r="O134" s="349"/>
      <c r="P134" s="349"/>
      <c r="Q134" s="357"/>
    </row>
    <row r="135" spans="5:17" ht="12.75" customHeight="1" x14ac:dyDescent="0.25">
      <c r="E135" s="355"/>
      <c r="F135" s="349"/>
      <c r="G135" s="349"/>
      <c r="H135" s="349"/>
      <c r="I135" s="349"/>
      <c r="J135" s="349"/>
      <c r="K135" s="349"/>
      <c r="L135" s="349"/>
      <c r="M135" s="349"/>
      <c r="N135" s="349"/>
      <c r="O135" s="349"/>
      <c r="P135" s="349"/>
      <c r="Q135" s="357"/>
    </row>
    <row r="136" spans="5:17" ht="12.75" customHeight="1" x14ac:dyDescent="0.25">
      <c r="E136" s="1611" t="s">
        <v>1653</v>
      </c>
      <c r="F136" s="433"/>
      <c r="G136" s="433" t="s">
        <v>1959</v>
      </c>
      <c r="H136" s="433" t="s">
        <v>590</v>
      </c>
      <c r="I136" s="433"/>
      <c r="J136" s="1971">
        <v>61215</v>
      </c>
      <c r="K136" s="1973" t="s">
        <v>136</v>
      </c>
      <c r="L136" s="433"/>
      <c r="M136" s="433"/>
      <c r="N136" s="433"/>
      <c r="O136" s="433"/>
      <c r="P136" s="433"/>
      <c r="Q136" s="1393"/>
    </row>
    <row r="137" spans="5:17" ht="12.75" customHeight="1" x14ac:dyDescent="0.25">
      <c r="E137" s="1611"/>
      <c r="F137" s="433"/>
      <c r="G137" s="433"/>
      <c r="H137" s="433" t="s">
        <v>590</v>
      </c>
      <c r="I137" s="433"/>
      <c r="J137" s="1971">
        <v>122430</v>
      </c>
      <c r="K137" s="1973" t="s">
        <v>136</v>
      </c>
      <c r="L137" s="433"/>
      <c r="M137" s="433"/>
      <c r="N137" s="433"/>
      <c r="O137" s="433"/>
      <c r="P137" s="433"/>
      <c r="Q137" s="1393"/>
    </row>
    <row r="138" spans="5:17" ht="12.75" customHeight="1" x14ac:dyDescent="0.25">
      <c r="E138" s="1611"/>
      <c r="F138" s="433"/>
      <c r="G138" s="433"/>
      <c r="H138" s="433"/>
      <c r="I138" s="433"/>
      <c r="J138" s="968"/>
      <c r="K138" s="968"/>
      <c r="L138" s="433"/>
      <c r="M138" s="433"/>
      <c r="N138" s="433"/>
      <c r="O138" s="433"/>
      <c r="P138" s="433"/>
      <c r="Q138" s="1393"/>
    </row>
    <row r="139" spans="5:17" ht="12.75" customHeight="1" x14ac:dyDescent="0.25">
      <c r="E139" s="1615" t="s">
        <v>1654</v>
      </c>
      <c r="F139" s="349"/>
      <c r="G139" s="349" t="s">
        <v>1960</v>
      </c>
      <c r="H139" s="349" t="s">
        <v>1961</v>
      </c>
      <c r="I139" s="349"/>
      <c r="J139" s="1971">
        <v>33195</v>
      </c>
      <c r="K139" s="1973" t="s">
        <v>136</v>
      </c>
      <c r="L139" s="349"/>
      <c r="M139" s="349"/>
      <c r="N139" s="349"/>
      <c r="O139" s="349"/>
      <c r="P139" s="349"/>
      <c r="Q139" s="357"/>
    </row>
    <row r="140" spans="5:17" ht="12.75" customHeight="1" x14ac:dyDescent="0.25">
      <c r="E140" s="559"/>
      <c r="F140" s="349"/>
      <c r="G140" s="349"/>
      <c r="H140" s="349" t="s">
        <v>1962</v>
      </c>
      <c r="I140" s="349"/>
      <c r="J140" s="1971">
        <v>49791</v>
      </c>
      <c r="K140" s="1973" t="s">
        <v>136</v>
      </c>
      <c r="L140" s="349"/>
      <c r="M140" s="349"/>
      <c r="N140" s="349"/>
      <c r="O140" s="349"/>
      <c r="P140" s="349"/>
      <c r="Q140" s="357"/>
    </row>
    <row r="141" spans="5:17" ht="12.75" customHeight="1" x14ac:dyDescent="0.25">
      <c r="E141" s="355"/>
      <c r="F141" s="349"/>
      <c r="G141" s="349"/>
      <c r="H141" s="349" t="s">
        <v>1963</v>
      </c>
      <c r="I141" s="349"/>
      <c r="J141" s="1971">
        <v>66379</v>
      </c>
      <c r="K141" s="1973" t="s">
        <v>136</v>
      </c>
      <c r="L141" s="349"/>
      <c r="M141" s="349"/>
      <c r="N141" s="349"/>
      <c r="O141" s="349"/>
      <c r="P141" s="349"/>
      <c r="Q141" s="357"/>
    </row>
    <row r="142" spans="5:17" ht="12.75" customHeight="1" x14ac:dyDescent="0.25">
      <c r="E142" s="1615"/>
      <c r="F142" s="349"/>
      <c r="G142" s="349"/>
      <c r="H142" s="349"/>
      <c r="I142" s="349"/>
      <c r="J142" s="398"/>
      <c r="K142" s="398"/>
      <c r="L142" s="349"/>
      <c r="M142" s="349"/>
      <c r="N142" s="349"/>
      <c r="O142" s="349"/>
      <c r="P142" s="349"/>
      <c r="Q142" s="357"/>
    </row>
    <row r="143" spans="5:17" ht="12.75" customHeight="1" x14ac:dyDescent="0.25">
      <c r="E143" s="1611" t="s">
        <v>1654</v>
      </c>
      <c r="F143" s="433" t="s">
        <v>2558</v>
      </c>
      <c r="G143" s="433" t="s">
        <v>1655</v>
      </c>
      <c r="H143" s="433" t="s">
        <v>1964</v>
      </c>
      <c r="I143" s="433"/>
      <c r="J143" s="1980">
        <v>0.19</v>
      </c>
      <c r="K143" s="1973" t="s">
        <v>136</v>
      </c>
      <c r="L143" s="433"/>
      <c r="M143" s="433"/>
      <c r="N143" s="433"/>
      <c r="O143" s="433"/>
      <c r="P143" s="433"/>
      <c r="Q143" s="1393"/>
    </row>
    <row r="144" spans="5:17" ht="12.75" customHeight="1" x14ac:dyDescent="0.25">
      <c r="E144" s="1611"/>
      <c r="F144" s="433"/>
      <c r="G144" s="433"/>
      <c r="H144" s="433"/>
      <c r="I144" s="433"/>
      <c r="J144" s="968"/>
      <c r="K144" s="968"/>
      <c r="L144" s="433"/>
      <c r="M144" s="433"/>
      <c r="N144" s="433"/>
      <c r="O144" s="433"/>
      <c r="P144" s="433"/>
      <c r="Q144" s="1393"/>
    </row>
    <row r="145" spans="5:17" ht="12.75" customHeight="1" x14ac:dyDescent="0.25">
      <c r="E145" s="355" t="s">
        <v>1656</v>
      </c>
      <c r="F145" s="349"/>
      <c r="G145" s="349" t="s">
        <v>1657</v>
      </c>
      <c r="H145" s="349"/>
      <c r="I145" s="349"/>
      <c r="J145" s="1980">
        <v>0.19</v>
      </c>
      <c r="K145" s="1973" t="s">
        <v>136</v>
      </c>
      <c r="L145" s="349"/>
      <c r="M145" s="349"/>
      <c r="N145" s="349"/>
      <c r="O145" s="349"/>
      <c r="P145" s="349"/>
      <c r="Q145" s="357"/>
    </row>
    <row r="146" spans="5:17" ht="12.75" customHeight="1" x14ac:dyDescent="0.25">
      <c r="E146" s="1615"/>
      <c r="F146" s="349"/>
      <c r="G146" s="349"/>
      <c r="H146" s="349"/>
      <c r="I146" s="349"/>
      <c r="J146" s="398"/>
      <c r="K146" s="398"/>
      <c r="L146" s="349"/>
      <c r="M146" s="349"/>
      <c r="N146" s="349"/>
      <c r="O146" s="349"/>
      <c r="P146" s="349"/>
      <c r="Q146" s="357"/>
    </row>
    <row r="147" spans="5:17" ht="12.75" customHeight="1" x14ac:dyDescent="0.25">
      <c r="E147" s="1611" t="s">
        <v>1658</v>
      </c>
      <c r="F147" s="433"/>
      <c r="G147" s="433" t="s">
        <v>1965</v>
      </c>
      <c r="H147" s="433" t="s">
        <v>617</v>
      </c>
      <c r="I147" s="433"/>
      <c r="J147" s="1970">
        <v>1.1299999999999999</v>
      </c>
      <c r="K147" s="1973" t="s">
        <v>184</v>
      </c>
      <c r="L147" s="433"/>
      <c r="M147" s="433"/>
      <c r="N147" s="433"/>
      <c r="O147" s="433"/>
      <c r="P147" s="433"/>
      <c r="Q147" s="1393"/>
    </row>
    <row r="148" spans="5:17" ht="12.75" customHeight="1" x14ac:dyDescent="0.25">
      <c r="E148" s="1611"/>
      <c r="F148" s="433"/>
      <c r="G148" s="433"/>
      <c r="H148" s="433" t="s">
        <v>618</v>
      </c>
      <c r="I148" s="433"/>
      <c r="J148" s="1970">
        <v>0.4</v>
      </c>
      <c r="K148" s="1973" t="s">
        <v>184</v>
      </c>
      <c r="L148" s="433"/>
      <c r="M148" s="433"/>
      <c r="N148" s="433"/>
      <c r="O148" s="433"/>
      <c r="P148" s="433"/>
      <c r="Q148" s="1393"/>
    </row>
    <row r="149" spans="5:17" ht="12.75" customHeight="1" x14ac:dyDescent="0.25">
      <c r="E149" s="1611"/>
      <c r="F149" s="433"/>
      <c r="G149" s="433"/>
      <c r="H149" s="433"/>
      <c r="I149" s="433"/>
      <c r="J149" s="968"/>
      <c r="K149" s="968"/>
      <c r="L149" s="433"/>
      <c r="M149" s="433"/>
      <c r="N149" s="433"/>
      <c r="O149" s="433"/>
      <c r="P149" s="433"/>
      <c r="Q149" s="1393"/>
    </row>
    <row r="150" spans="5:17" ht="12.75" customHeight="1" x14ac:dyDescent="0.25">
      <c r="E150" s="1615" t="s">
        <v>1659</v>
      </c>
      <c r="F150" s="349"/>
      <c r="G150" s="349" t="s">
        <v>631</v>
      </c>
      <c r="H150" s="349" t="s">
        <v>651</v>
      </c>
      <c r="I150" s="349"/>
      <c r="J150" s="1971">
        <v>8093</v>
      </c>
      <c r="K150" s="1973" t="s">
        <v>136</v>
      </c>
      <c r="L150" s="349"/>
      <c r="M150" s="349"/>
      <c r="N150" s="349"/>
      <c r="O150" s="349"/>
      <c r="P150" s="349"/>
      <c r="Q150" s="357"/>
    </row>
    <row r="151" spans="5:17" ht="12.75" customHeight="1" x14ac:dyDescent="0.25">
      <c r="E151" s="1615"/>
      <c r="F151" s="349"/>
      <c r="G151" s="349" t="s">
        <v>632</v>
      </c>
      <c r="H151" s="349" t="s">
        <v>652</v>
      </c>
      <c r="I151" s="349"/>
      <c r="J151" s="1971">
        <v>141</v>
      </c>
      <c r="K151" s="1973" t="s">
        <v>136</v>
      </c>
      <c r="L151" s="349"/>
      <c r="M151" s="349"/>
      <c r="N151" s="349"/>
      <c r="O151" s="349"/>
      <c r="P151" s="349"/>
      <c r="Q151" s="357"/>
    </row>
    <row r="152" spans="5:17" ht="12.75" customHeight="1" x14ac:dyDescent="0.25">
      <c r="E152" s="559"/>
      <c r="F152" s="349"/>
      <c r="G152" s="349" t="s">
        <v>631</v>
      </c>
      <c r="H152" s="349" t="s">
        <v>653</v>
      </c>
      <c r="I152" s="349"/>
      <c r="J152" s="1971">
        <v>8093</v>
      </c>
      <c r="K152" s="1973" t="s">
        <v>136</v>
      </c>
      <c r="L152" s="349"/>
      <c r="M152" s="349"/>
      <c r="N152" s="349"/>
      <c r="O152" s="349"/>
      <c r="P152" s="349"/>
      <c r="Q152" s="357"/>
    </row>
    <row r="153" spans="5:17" ht="12.75" customHeight="1" x14ac:dyDescent="0.25">
      <c r="E153" s="355"/>
      <c r="F153" s="349"/>
      <c r="G153" s="349" t="s">
        <v>661</v>
      </c>
      <c r="H153" s="349" t="s">
        <v>654</v>
      </c>
      <c r="I153" s="349"/>
      <c r="J153" s="1971">
        <v>42986</v>
      </c>
      <c r="K153" s="1973" t="s">
        <v>136</v>
      </c>
      <c r="L153" s="349"/>
      <c r="M153" s="349"/>
      <c r="N153" s="349"/>
      <c r="O153" s="349"/>
      <c r="P153" s="349"/>
      <c r="Q153" s="357"/>
    </row>
    <row r="154" spans="5:17" ht="12.75" customHeight="1" x14ac:dyDescent="0.25">
      <c r="E154" s="1615"/>
      <c r="F154" s="349"/>
      <c r="G154" s="349" t="s">
        <v>662</v>
      </c>
      <c r="H154" s="349" t="s">
        <v>655</v>
      </c>
      <c r="I154" s="349"/>
      <c r="J154" s="1968">
        <v>1.6500000000000001E-2</v>
      </c>
      <c r="K154" s="1973" t="s">
        <v>184</v>
      </c>
      <c r="L154" s="349"/>
      <c r="M154" s="349"/>
      <c r="N154" s="349"/>
      <c r="O154" s="349"/>
      <c r="P154" s="349"/>
      <c r="Q154" s="357"/>
    </row>
    <row r="155" spans="5:17" ht="12.75" customHeight="1" x14ac:dyDescent="0.25">
      <c r="E155" s="1615"/>
      <c r="F155" s="349"/>
      <c r="G155" s="349" t="s">
        <v>661</v>
      </c>
      <c r="H155" s="349" t="s">
        <v>656</v>
      </c>
      <c r="I155" s="349"/>
      <c r="J155" s="1971">
        <v>42986</v>
      </c>
      <c r="K155" s="1973" t="s">
        <v>136</v>
      </c>
      <c r="L155" s="349"/>
      <c r="M155" s="349"/>
      <c r="N155" s="349"/>
      <c r="O155" s="349"/>
      <c r="P155" s="349"/>
      <c r="Q155" s="357"/>
    </row>
    <row r="156" spans="5:17" ht="12.75" customHeight="1" x14ac:dyDescent="0.25">
      <c r="E156" s="559"/>
      <c r="F156" s="349"/>
      <c r="G156" s="349" t="s">
        <v>661</v>
      </c>
      <c r="H156" s="349" t="s">
        <v>657</v>
      </c>
      <c r="I156" s="349"/>
      <c r="J156" s="1971">
        <v>42986</v>
      </c>
      <c r="K156" s="1973" t="s">
        <v>136</v>
      </c>
      <c r="L156" s="349"/>
      <c r="M156" s="349"/>
      <c r="N156" s="349"/>
      <c r="O156" s="349"/>
      <c r="P156" s="349"/>
      <c r="Q156" s="357"/>
    </row>
    <row r="157" spans="5:17" ht="12.75" customHeight="1" x14ac:dyDescent="0.25">
      <c r="E157" s="355"/>
      <c r="F157" s="349"/>
      <c r="G157" s="349" t="s">
        <v>661</v>
      </c>
      <c r="H157" s="349" t="s">
        <v>658</v>
      </c>
      <c r="I157" s="349"/>
      <c r="J157" s="1971">
        <v>42986</v>
      </c>
      <c r="K157" s="1973" t="s">
        <v>136</v>
      </c>
      <c r="L157" s="349"/>
      <c r="M157" s="349"/>
      <c r="N157" s="349"/>
      <c r="O157" s="349"/>
      <c r="P157" s="349"/>
      <c r="Q157" s="357"/>
    </row>
    <row r="158" spans="5:17" ht="12.75" customHeight="1" x14ac:dyDescent="0.25">
      <c r="E158" s="1615"/>
      <c r="F158" s="349"/>
      <c r="G158" s="349" t="s">
        <v>663</v>
      </c>
      <c r="H158" s="349" t="s">
        <v>659</v>
      </c>
      <c r="I158" s="349"/>
      <c r="J158" s="1968">
        <v>1.6500000000000001E-2</v>
      </c>
      <c r="K158" s="1973" t="s">
        <v>184</v>
      </c>
      <c r="L158" s="349"/>
      <c r="M158" s="349"/>
      <c r="N158" s="349"/>
      <c r="O158" s="349"/>
      <c r="P158" s="349"/>
      <c r="Q158" s="357"/>
    </row>
    <row r="159" spans="5:17" ht="12.75" customHeight="1" x14ac:dyDescent="0.25">
      <c r="E159" s="1615"/>
      <c r="F159" s="349"/>
      <c r="G159" s="349" t="s">
        <v>663</v>
      </c>
      <c r="H159" s="349" t="s">
        <v>660</v>
      </c>
      <c r="I159" s="349"/>
      <c r="J159" s="1968">
        <v>5.7500000000000002E-2</v>
      </c>
      <c r="K159" s="1973" t="s">
        <v>184</v>
      </c>
      <c r="L159" s="349"/>
      <c r="M159" s="349"/>
      <c r="N159" s="349"/>
      <c r="O159" s="349"/>
      <c r="P159" s="349"/>
      <c r="Q159" s="357"/>
    </row>
    <row r="160" spans="5:17" ht="12.75" customHeight="1" x14ac:dyDescent="0.25">
      <c r="E160" s="559"/>
      <c r="F160" s="349"/>
      <c r="G160" s="349" t="s">
        <v>631</v>
      </c>
      <c r="H160" s="349" t="s">
        <v>634</v>
      </c>
      <c r="I160" s="349"/>
      <c r="J160" s="1971">
        <v>8093</v>
      </c>
      <c r="K160" s="1973" t="s">
        <v>136</v>
      </c>
      <c r="L160" s="349"/>
      <c r="M160" s="349"/>
      <c r="N160" s="349"/>
      <c r="O160" s="349"/>
      <c r="P160" s="349"/>
      <c r="Q160" s="357"/>
    </row>
    <row r="161" spans="5:17" ht="12.75" customHeight="1" x14ac:dyDescent="0.25">
      <c r="E161" s="355"/>
      <c r="F161" s="349"/>
      <c r="G161" s="349" t="s">
        <v>638</v>
      </c>
      <c r="H161" s="349" t="s">
        <v>635</v>
      </c>
      <c r="I161" s="349"/>
      <c r="J161" s="1971">
        <v>16186</v>
      </c>
      <c r="K161" s="1973" t="s">
        <v>136</v>
      </c>
      <c r="L161" s="349"/>
      <c r="M161" s="349"/>
      <c r="N161" s="349"/>
      <c r="O161" s="349"/>
      <c r="P161" s="349"/>
      <c r="Q161" s="357"/>
    </row>
    <row r="162" spans="5:17" ht="12.75" customHeight="1" x14ac:dyDescent="0.25">
      <c r="E162" s="1615"/>
      <c r="F162" s="349"/>
      <c r="G162" s="349" t="s">
        <v>632</v>
      </c>
      <c r="H162" s="349" t="s">
        <v>636</v>
      </c>
      <c r="I162" s="349"/>
      <c r="J162" s="1971">
        <v>141</v>
      </c>
      <c r="K162" s="1973" t="s">
        <v>136</v>
      </c>
      <c r="L162" s="349"/>
      <c r="M162" s="349"/>
      <c r="N162" s="349"/>
      <c r="O162" s="349"/>
      <c r="P162" s="349"/>
      <c r="Q162" s="357"/>
    </row>
    <row r="163" spans="5:17" ht="12.75" customHeight="1" x14ac:dyDescent="0.25">
      <c r="E163" s="1615"/>
      <c r="F163" s="349"/>
      <c r="G163" s="349" t="s">
        <v>639</v>
      </c>
      <c r="H163" s="349" t="s">
        <v>637</v>
      </c>
      <c r="I163" s="349"/>
      <c r="J163" s="1971">
        <v>282</v>
      </c>
      <c r="K163" s="1973" t="s">
        <v>136</v>
      </c>
      <c r="L163" s="349"/>
      <c r="M163" s="349"/>
      <c r="N163" s="349"/>
      <c r="O163" s="349"/>
      <c r="P163" s="349"/>
      <c r="Q163" s="357"/>
    </row>
    <row r="164" spans="5:17" ht="12.75" customHeight="1" x14ac:dyDescent="0.25">
      <c r="E164" s="559"/>
      <c r="F164" s="349"/>
      <c r="G164" s="349"/>
      <c r="H164" s="349"/>
      <c r="I164" s="349"/>
      <c r="J164" s="398"/>
      <c r="K164" s="398"/>
      <c r="L164" s="349"/>
      <c r="M164" s="349"/>
      <c r="N164" s="349"/>
      <c r="O164" s="349"/>
      <c r="P164" s="349"/>
      <c r="Q164" s="357"/>
    </row>
    <row r="165" spans="5:17" ht="12.75" customHeight="1" x14ac:dyDescent="0.25">
      <c r="E165" s="1611" t="s">
        <v>1666</v>
      </c>
      <c r="F165" s="433"/>
      <c r="G165" s="433" t="s">
        <v>2323</v>
      </c>
      <c r="H165" s="433"/>
      <c r="I165" s="433"/>
      <c r="J165" s="1968">
        <v>6.6669999999999993E-2</v>
      </c>
      <c r="K165" s="1973" t="s">
        <v>184</v>
      </c>
      <c r="L165" s="433"/>
      <c r="M165" s="433"/>
      <c r="N165" s="433"/>
      <c r="O165" s="433"/>
      <c r="P165" s="433"/>
      <c r="Q165" s="1393"/>
    </row>
    <row r="166" spans="5:17" ht="12.75" customHeight="1" x14ac:dyDescent="0.25">
      <c r="E166" s="1611"/>
      <c r="F166" s="433"/>
      <c r="G166" s="433" t="s">
        <v>2324</v>
      </c>
      <c r="H166" s="433"/>
      <c r="I166" s="433"/>
      <c r="J166" s="2285">
        <v>193</v>
      </c>
      <c r="K166" s="1973" t="s">
        <v>136</v>
      </c>
      <c r="L166" s="433"/>
      <c r="M166" s="433"/>
      <c r="N166" s="433"/>
      <c r="O166" s="433"/>
      <c r="P166" s="433"/>
      <c r="Q166" s="1393"/>
    </row>
    <row r="167" spans="5:17" ht="12.75" customHeight="1" x14ac:dyDescent="0.25">
      <c r="E167" s="1611"/>
      <c r="F167" s="433"/>
      <c r="G167" s="433"/>
      <c r="H167" s="433"/>
      <c r="I167" s="433"/>
      <c r="J167" s="968"/>
      <c r="K167" s="968"/>
      <c r="L167" s="433"/>
      <c r="M167" s="433"/>
      <c r="N167" s="433"/>
      <c r="O167" s="433"/>
      <c r="P167" s="433"/>
      <c r="Q167" s="1393"/>
    </row>
    <row r="168" spans="5:17" ht="12.75" customHeight="1" x14ac:dyDescent="0.25">
      <c r="E168" s="559" t="s">
        <v>1667</v>
      </c>
      <c r="F168" s="419">
        <v>22</v>
      </c>
      <c r="G168" s="349" t="s">
        <v>1966</v>
      </c>
      <c r="H168" s="349"/>
      <c r="I168" s="349"/>
      <c r="J168" s="2285">
        <v>2888</v>
      </c>
      <c r="K168" s="1973" t="s">
        <v>136</v>
      </c>
      <c r="L168" s="349"/>
      <c r="M168" s="349"/>
      <c r="N168" s="349"/>
      <c r="O168" s="349"/>
      <c r="P168" s="349"/>
      <c r="Q168" s="357"/>
    </row>
    <row r="169" spans="5:17" ht="12.75" customHeight="1" x14ac:dyDescent="0.25">
      <c r="E169" s="355"/>
      <c r="F169" s="349" t="s">
        <v>1967</v>
      </c>
      <c r="G169" s="349" t="s">
        <v>1968</v>
      </c>
      <c r="H169" s="349"/>
      <c r="I169" s="349"/>
      <c r="J169" s="2286">
        <v>6.0069999999999998E-2</v>
      </c>
      <c r="K169" s="1973" t="s">
        <v>184</v>
      </c>
      <c r="L169" s="349"/>
      <c r="M169" s="349"/>
      <c r="N169" s="349"/>
      <c r="O169" s="349"/>
      <c r="P169" s="349"/>
      <c r="Q169" s="357"/>
    </row>
    <row r="170" spans="5:17" ht="12.75" customHeight="1" x14ac:dyDescent="0.25">
      <c r="E170" s="1615"/>
      <c r="F170" s="349" t="s">
        <v>1967</v>
      </c>
      <c r="G170" s="349" t="s">
        <v>1969</v>
      </c>
      <c r="H170" s="349"/>
      <c r="I170" s="349"/>
      <c r="J170" s="1971">
        <v>21317</v>
      </c>
      <c r="K170" s="1973" t="s">
        <v>136</v>
      </c>
      <c r="L170" s="349"/>
      <c r="M170" s="349"/>
      <c r="N170" s="349"/>
      <c r="O170" s="349"/>
      <c r="P170" s="349"/>
      <c r="Q170" s="357"/>
    </row>
    <row r="171" spans="5:17" ht="12.75" customHeight="1" x14ac:dyDescent="0.25">
      <c r="E171" s="1615"/>
      <c r="F171" s="349" t="s">
        <v>1967</v>
      </c>
      <c r="G171" s="349" t="s">
        <v>1406</v>
      </c>
      <c r="H171" s="349"/>
      <c r="I171" s="349"/>
      <c r="J171" s="2285">
        <v>2888</v>
      </c>
      <c r="K171" s="1973" t="s">
        <v>136</v>
      </c>
      <c r="L171" s="349"/>
      <c r="M171" s="349"/>
      <c r="N171" s="349"/>
      <c r="O171" s="349"/>
      <c r="P171" s="349"/>
      <c r="Q171" s="357"/>
    </row>
    <row r="172" spans="5:17" ht="12.75" customHeight="1" x14ac:dyDescent="0.25">
      <c r="E172" s="559"/>
      <c r="F172" s="349" t="s">
        <v>1970</v>
      </c>
      <c r="G172" s="349" t="s">
        <v>2234</v>
      </c>
      <c r="H172" s="349" t="s">
        <v>1971</v>
      </c>
      <c r="I172" s="349"/>
      <c r="J172" s="2285">
        <v>1494</v>
      </c>
      <c r="K172" s="1973" t="s">
        <v>136</v>
      </c>
      <c r="L172" s="349"/>
      <c r="M172" s="349"/>
      <c r="N172" s="349"/>
      <c r="O172" s="349"/>
      <c r="P172" s="349"/>
      <c r="Q172" s="357"/>
    </row>
    <row r="173" spans="5:17" ht="12.75" customHeight="1" x14ac:dyDescent="0.25">
      <c r="E173" s="355"/>
      <c r="F173" s="349" t="s">
        <v>1970</v>
      </c>
      <c r="G173" s="349" t="s">
        <v>2235</v>
      </c>
      <c r="H173" s="349" t="s">
        <v>1971</v>
      </c>
      <c r="I173" s="349"/>
      <c r="J173" s="2286">
        <v>3.1060000000000001E-2</v>
      </c>
      <c r="K173" s="1973" t="s">
        <v>184</v>
      </c>
      <c r="L173" s="349"/>
      <c r="M173" s="349"/>
      <c r="N173" s="349"/>
      <c r="O173" s="349"/>
      <c r="P173" s="349"/>
      <c r="Q173" s="357"/>
    </row>
    <row r="174" spans="5:17" ht="12.75" customHeight="1" x14ac:dyDescent="0.25">
      <c r="E174" s="1615"/>
      <c r="F174" s="349" t="s">
        <v>1970</v>
      </c>
      <c r="G174" s="349" t="s">
        <v>1972</v>
      </c>
      <c r="H174" s="349" t="s">
        <v>1971</v>
      </c>
      <c r="I174" s="349"/>
      <c r="J174" s="1971">
        <v>69398</v>
      </c>
      <c r="K174" s="1973" t="s">
        <v>136</v>
      </c>
      <c r="L174" s="349"/>
      <c r="M174" s="349"/>
      <c r="N174" s="349"/>
      <c r="O174" s="349"/>
      <c r="P174" s="349"/>
      <c r="Q174" s="357"/>
    </row>
    <row r="175" spans="5:17" ht="12.75" customHeight="1" x14ac:dyDescent="0.25">
      <c r="E175" s="1615"/>
      <c r="F175" s="349" t="s">
        <v>1970</v>
      </c>
      <c r="G175" s="349" t="s">
        <v>1973</v>
      </c>
      <c r="H175" s="349" t="s">
        <v>1971</v>
      </c>
      <c r="I175" s="349"/>
      <c r="J175" s="2251"/>
      <c r="K175" s="1973" t="s">
        <v>136</v>
      </c>
      <c r="L175" s="349"/>
      <c r="M175" s="349"/>
      <c r="N175" s="349"/>
      <c r="O175" s="349"/>
      <c r="P175" s="349"/>
      <c r="Q175" s="357"/>
    </row>
    <row r="176" spans="5:17" ht="12.75" customHeight="1" x14ac:dyDescent="0.25">
      <c r="E176" s="559"/>
      <c r="F176" s="349" t="s">
        <v>1970</v>
      </c>
      <c r="G176" s="349" t="s">
        <v>2236</v>
      </c>
      <c r="H176" s="349" t="s">
        <v>1971</v>
      </c>
      <c r="I176" s="349"/>
      <c r="J176" s="2282">
        <v>1494</v>
      </c>
      <c r="K176" s="1973" t="s">
        <v>136</v>
      </c>
      <c r="L176" s="349"/>
      <c r="M176" s="349"/>
      <c r="N176" s="349"/>
      <c r="O176" s="349"/>
      <c r="P176" s="349"/>
      <c r="Q176" s="357"/>
    </row>
    <row r="177" spans="5:17" ht="12.75" customHeight="1" x14ac:dyDescent="0.25">
      <c r="E177" s="355"/>
      <c r="F177" s="349" t="s">
        <v>1970</v>
      </c>
      <c r="G177" s="349" t="s">
        <v>2237</v>
      </c>
      <c r="H177" s="349" t="s">
        <v>1971</v>
      </c>
      <c r="I177" s="349"/>
      <c r="J177" s="2251"/>
      <c r="K177" s="1973" t="s">
        <v>136</v>
      </c>
      <c r="L177" s="349"/>
      <c r="M177" s="349"/>
      <c r="N177" s="349"/>
      <c r="O177" s="349"/>
      <c r="P177" s="349"/>
      <c r="Q177" s="357"/>
    </row>
    <row r="178" spans="5:17" ht="12.75" customHeight="1" x14ac:dyDescent="0.25">
      <c r="E178" s="1615"/>
      <c r="F178" s="349"/>
      <c r="G178" s="349"/>
      <c r="H178" s="349"/>
      <c r="I178" s="349"/>
      <c r="J178" s="398"/>
      <c r="K178" s="398"/>
      <c r="L178" s="349"/>
      <c r="M178" s="349"/>
      <c r="N178" s="349"/>
      <c r="O178" s="349"/>
      <c r="P178" s="349"/>
      <c r="Q178" s="357"/>
    </row>
    <row r="179" spans="5:17" ht="12.75" customHeight="1" x14ac:dyDescent="0.25">
      <c r="E179" s="1611" t="s">
        <v>1668</v>
      </c>
      <c r="F179" s="433" t="s">
        <v>1974</v>
      </c>
      <c r="G179" s="433" t="s">
        <v>1975</v>
      </c>
      <c r="H179" s="433" t="s">
        <v>1976</v>
      </c>
      <c r="I179" s="433"/>
      <c r="J179" s="437"/>
      <c r="K179" s="968"/>
      <c r="L179" s="433"/>
      <c r="M179" s="433"/>
      <c r="N179" s="433"/>
      <c r="O179" s="433"/>
      <c r="P179" s="433"/>
      <c r="Q179" s="1393"/>
    </row>
    <row r="180" spans="5:17" ht="12.75" customHeight="1" x14ac:dyDescent="0.25">
      <c r="E180" s="1611"/>
      <c r="F180" s="433" t="s">
        <v>1977</v>
      </c>
      <c r="G180" s="433" t="s">
        <v>2392</v>
      </c>
      <c r="H180" s="433" t="s">
        <v>1978</v>
      </c>
      <c r="I180" s="433"/>
      <c r="J180" s="2032">
        <v>4.5409999999999999E-2</v>
      </c>
      <c r="K180" s="1973" t="s">
        <v>184</v>
      </c>
      <c r="L180" s="433"/>
      <c r="M180" s="433"/>
      <c r="N180" s="433"/>
      <c r="O180" s="433"/>
      <c r="P180" s="433"/>
      <c r="Q180" s="1393"/>
    </row>
    <row r="181" spans="5:17" ht="12.75" customHeight="1" x14ac:dyDescent="0.25">
      <c r="E181" s="1611"/>
      <c r="F181" s="433" t="s">
        <v>1977</v>
      </c>
      <c r="G181" s="433" t="s">
        <v>1334</v>
      </c>
      <c r="H181" s="433" t="s">
        <v>1978</v>
      </c>
      <c r="I181" s="433"/>
      <c r="J181" s="1971">
        <v>470</v>
      </c>
      <c r="K181" s="1973" t="s">
        <v>136</v>
      </c>
      <c r="L181" s="433"/>
      <c r="M181" s="433"/>
      <c r="N181" s="433"/>
      <c r="O181" s="433"/>
      <c r="P181" s="433"/>
      <c r="Q181" s="1393"/>
    </row>
    <row r="182" spans="5:17" ht="12.75" customHeight="1" x14ac:dyDescent="0.25">
      <c r="E182" s="1611"/>
      <c r="F182" s="433" t="s">
        <v>1979</v>
      </c>
      <c r="G182" s="433" t="s">
        <v>2393</v>
      </c>
      <c r="H182" s="433" t="s">
        <v>1980</v>
      </c>
      <c r="I182" s="433"/>
      <c r="J182" s="2032">
        <v>0.28460999999999997</v>
      </c>
      <c r="K182" s="1973" t="s">
        <v>184</v>
      </c>
      <c r="L182" s="433"/>
      <c r="M182" s="433"/>
      <c r="N182" s="433"/>
      <c r="O182" s="433"/>
      <c r="P182" s="433"/>
      <c r="Q182" s="1393"/>
    </row>
    <row r="183" spans="5:17" ht="12.75" customHeight="1" x14ac:dyDescent="0.25">
      <c r="E183" s="1611"/>
      <c r="F183" s="433" t="s">
        <v>1979</v>
      </c>
      <c r="G183" s="433" t="s">
        <v>2394</v>
      </c>
      <c r="H183" s="433" t="s">
        <v>1980</v>
      </c>
      <c r="I183" s="433"/>
      <c r="J183" s="2031">
        <v>10350</v>
      </c>
      <c r="K183" s="1973" t="s">
        <v>136</v>
      </c>
      <c r="L183" s="433"/>
      <c r="M183" s="433"/>
      <c r="N183" s="433"/>
      <c r="O183" s="433"/>
      <c r="P183" s="433"/>
      <c r="Q183" s="1393"/>
    </row>
    <row r="184" spans="5:17" ht="12.75" customHeight="1" x14ac:dyDescent="0.25">
      <c r="E184" s="1611"/>
      <c r="F184" s="433" t="s">
        <v>1979</v>
      </c>
      <c r="G184" s="433" t="s">
        <v>2374</v>
      </c>
      <c r="H184" s="433" t="s">
        <v>1980</v>
      </c>
      <c r="I184" s="433"/>
      <c r="J184" s="1971">
        <v>3887</v>
      </c>
      <c r="K184" s="1973" t="s">
        <v>136</v>
      </c>
      <c r="L184" s="433"/>
      <c r="M184" s="433"/>
      <c r="N184" s="433"/>
      <c r="O184" s="433"/>
      <c r="P184" s="433"/>
      <c r="Q184" s="1393"/>
    </row>
    <row r="185" spans="5:17" ht="12.75" customHeight="1" x14ac:dyDescent="0.25">
      <c r="E185" s="1611"/>
      <c r="F185" s="433" t="s">
        <v>1982</v>
      </c>
      <c r="G185" s="433" t="s">
        <v>2395</v>
      </c>
      <c r="H185" s="433" t="s">
        <v>1981</v>
      </c>
      <c r="I185" s="433"/>
      <c r="J185" s="2269">
        <v>2.6100000000000002E-2</v>
      </c>
      <c r="K185" s="1973" t="s">
        <v>184</v>
      </c>
      <c r="L185" s="433"/>
      <c r="M185" s="433"/>
      <c r="N185" s="433"/>
      <c r="O185" s="433"/>
      <c r="P185" s="433"/>
      <c r="Q185" s="1393"/>
    </row>
    <row r="186" spans="5:17" ht="12.75" customHeight="1" x14ac:dyDescent="0.25">
      <c r="E186" s="1611"/>
      <c r="F186" s="433" t="s">
        <v>1982</v>
      </c>
      <c r="G186" s="433" t="s">
        <v>2396</v>
      </c>
      <c r="H186" s="433" t="s">
        <v>1981</v>
      </c>
      <c r="I186" s="433"/>
      <c r="J186" s="2031">
        <v>22356</v>
      </c>
      <c r="K186" s="1973" t="s">
        <v>136</v>
      </c>
      <c r="L186" s="433"/>
      <c r="M186" s="433"/>
      <c r="N186" s="433"/>
      <c r="O186" s="433"/>
      <c r="P186" s="433"/>
      <c r="Q186" s="1393"/>
    </row>
    <row r="187" spans="5:17" ht="12.75" customHeight="1" x14ac:dyDescent="0.25">
      <c r="E187" s="1611"/>
      <c r="F187" s="433" t="s">
        <v>1982</v>
      </c>
      <c r="G187" s="433" t="s">
        <v>2384</v>
      </c>
      <c r="H187" s="433" t="s">
        <v>1981</v>
      </c>
      <c r="I187" s="433"/>
      <c r="J187" s="2451">
        <v>4260</v>
      </c>
      <c r="K187" s="1973" t="s">
        <v>136</v>
      </c>
      <c r="L187" s="433"/>
      <c r="M187" s="433"/>
      <c r="N187" s="433"/>
      <c r="O187" s="433"/>
      <c r="P187" s="433"/>
      <c r="Q187" s="1393"/>
    </row>
    <row r="188" spans="5:17" ht="12.75" customHeight="1" x14ac:dyDescent="0.25">
      <c r="E188" s="1611"/>
      <c r="F188" s="433" t="s">
        <v>1982</v>
      </c>
      <c r="G188" s="433" t="s">
        <v>1451</v>
      </c>
      <c r="H188" s="433" t="s">
        <v>1981</v>
      </c>
      <c r="I188" s="433"/>
      <c r="J188" s="2161"/>
      <c r="K188" s="1973" t="s">
        <v>136</v>
      </c>
      <c r="L188" s="433"/>
      <c r="M188" s="433"/>
      <c r="N188" s="433"/>
      <c r="O188" s="433"/>
      <c r="P188" s="433"/>
      <c r="Q188" s="2279"/>
    </row>
    <row r="189" spans="5:17" ht="12.75" customHeight="1" x14ac:dyDescent="0.25">
      <c r="E189" s="1611"/>
      <c r="F189" s="433" t="s">
        <v>2397</v>
      </c>
      <c r="G189" s="433" t="s">
        <v>2399</v>
      </c>
      <c r="H189" s="433" t="s">
        <v>2398</v>
      </c>
      <c r="I189" s="433"/>
      <c r="J189" s="2269">
        <v>5.8599999999999999E-2</v>
      </c>
      <c r="K189" s="1973" t="s">
        <v>184</v>
      </c>
      <c r="L189" s="433"/>
      <c r="M189" s="433"/>
      <c r="N189" s="433"/>
      <c r="O189" s="433"/>
      <c r="P189" s="433"/>
      <c r="Q189" s="1393"/>
    </row>
    <row r="190" spans="5:17" ht="12.75" customHeight="1" x14ac:dyDescent="0.25">
      <c r="E190" s="1611"/>
      <c r="F190" s="433" t="s">
        <v>2397</v>
      </c>
      <c r="G190" s="433" t="s">
        <v>2400</v>
      </c>
      <c r="H190" s="433" t="s">
        <v>2398</v>
      </c>
      <c r="I190" s="433"/>
      <c r="J190" s="2031">
        <v>36649</v>
      </c>
      <c r="K190" s="1973" t="s">
        <v>136</v>
      </c>
      <c r="L190" s="433"/>
      <c r="M190" s="433"/>
      <c r="N190" s="433"/>
      <c r="O190" s="433"/>
      <c r="P190" s="433"/>
      <c r="Q190" s="1393"/>
    </row>
    <row r="191" spans="5:17" ht="12.75" customHeight="1" x14ac:dyDescent="0.25">
      <c r="E191" s="1611"/>
      <c r="F191" s="433"/>
      <c r="G191" s="433" t="s">
        <v>2502</v>
      </c>
      <c r="H191" s="433" t="s">
        <v>1390</v>
      </c>
      <c r="I191" s="433"/>
      <c r="J191" s="1971">
        <v>-13652</v>
      </c>
      <c r="K191" s="1973" t="s">
        <v>136</v>
      </c>
      <c r="L191" s="433"/>
      <c r="M191" s="433"/>
      <c r="N191" s="433"/>
      <c r="O191" s="433"/>
      <c r="P191" s="433"/>
      <c r="Q191" s="1393"/>
    </row>
    <row r="192" spans="5:17" ht="12.75" customHeight="1" x14ac:dyDescent="0.25">
      <c r="E192" s="1611"/>
      <c r="F192" s="433"/>
      <c r="G192" s="433"/>
      <c r="H192" s="433"/>
      <c r="I192" s="433"/>
      <c r="J192" s="968"/>
      <c r="K192" s="968"/>
      <c r="L192" s="433"/>
      <c r="M192" s="433"/>
      <c r="N192" s="433"/>
      <c r="O192" s="433"/>
      <c r="P192" s="433"/>
      <c r="Q192" s="1393"/>
    </row>
    <row r="193" spans="5:17" ht="12.75" customHeight="1" x14ac:dyDescent="0.25">
      <c r="E193" s="1611"/>
      <c r="F193" s="433" t="s">
        <v>1983</v>
      </c>
      <c r="G193" s="433" t="s">
        <v>1984</v>
      </c>
      <c r="H193" s="433" t="s">
        <v>1971</v>
      </c>
      <c r="I193" s="433"/>
      <c r="J193" s="2031">
        <v>109346</v>
      </c>
      <c r="K193" s="1973" t="s">
        <v>136</v>
      </c>
      <c r="L193" s="433"/>
      <c r="M193" s="433"/>
      <c r="N193" s="433"/>
      <c r="O193" s="433"/>
      <c r="P193" s="433"/>
      <c r="Q193" s="1393"/>
    </row>
    <row r="194" spans="5:17" ht="12.75" customHeight="1" x14ac:dyDescent="0.25">
      <c r="E194" s="1611"/>
      <c r="F194" s="433" t="s">
        <v>1983</v>
      </c>
      <c r="G194" s="433" t="s">
        <v>2401</v>
      </c>
      <c r="H194" s="433" t="s">
        <v>1971</v>
      </c>
      <c r="I194" s="433"/>
      <c r="J194" s="2032">
        <v>2.3480000000000001E-2</v>
      </c>
      <c r="K194" s="1973" t="s">
        <v>184</v>
      </c>
      <c r="L194" s="433"/>
      <c r="M194" s="433"/>
      <c r="N194" s="433"/>
      <c r="O194" s="433"/>
      <c r="P194" s="433"/>
      <c r="Q194" s="1393"/>
    </row>
    <row r="195" spans="5:17" ht="12.75" customHeight="1" x14ac:dyDescent="0.25">
      <c r="E195" s="1611"/>
      <c r="F195" s="433" t="s">
        <v>1983</v>
      </c>
      <c r="G195" s="433" t="s">
        <v>2402</v>
      </c>
      <c r="H195" s="433" t="s">
        <v>1971</v>
      </c>
      <c r="I195" s="433"/>
      <c r="J195" s="1971">
        <v>244</v>
      </c>
      <c r="K195" s="1973" t="s">
        <v>136</v>
      </c>
      <c r="L195" s="433"/>
      <c r="M195" s="433"/>
      <c r="N195" s="433"/>
      <c r="O195" s="433"/>
      <c r="P195" s="433"/>
      <c r="Q195" s="1393"/>
    </row>
    <row r="196" spans="5:17" ht="12.75" customHeight="1" x14ac:dyDescent="0.25">
      <c r="E196" s="1611"/>
      <c r="F196" s="433" t="s">
        <v>1983</v>
      </c>
      <c r="G196" s="433" t="s">
        <v>2403</v>
      </c>
      <c r="H196" s="433" t="s">
        <v>1971</v>
      </c>
      <c r="I196" s="433"/>
      <c r="J196" s="2032">
        <v>0.14717999999999998</v>
      </c>
      <c r="K196" s="1973" t="s">
        <v>184</v>
      </c>
      <c r="L196" s="433"/>
      <c r="M196" s="433"/>
      <c r="N196" s="433"/>
      <c r="O196" s="433"/>
      <c r="P196" s="433"/>
      <c r="Q196" s="1393"/>
    </row>
    <row r="197" spans="5:17" ht="12.75" customHeight="1" x14ac:dyDescent="0.25">
      <c r="E197" s="1611"/>
      <c r="F197" s="433" t="s">
        <v>1983</v>
      </c>
      <c r="G197" s="433" t="s">
        <v>2404</v>
      </c>
      <c r="H197" s="433" t="s">
        <v>1971</v>
      </c>
      <c r="I197" s="433"/>
      <c r="J197" s="1971">
        <v>2011</v>
      </c>
      <c r="K197" s="1973" t="s">
        <v>136</v>
      </c>
      <c r="L197" s="433"/>
      <c r="M197" s="433"/>
      <c r="N197" s="433"/>
      <c r="O197" s="433"/>
      <c r="P197" s="433"/>
      <c r="Q197" s="1393"/>
    </row>
    <row r="198" spans="5:17" ht="12.75" customHeight="1" x14ac:dyDescent="0.25">
      <c r="E198" s="1611"/>
      <c r="F198" s="433" t="s">
        <v>1983</v>
      </c>
      <c r="G198" s="433" t="s">
        <v>2405</v>
      </c>
      <c r="H198" s="433" t="s">
        <v>1971</v>
      </c>
      <c r="I198" s="433"/>
      <c r="J198" s="2269">
        <v>1.3489999999999999E-2</v>
      </c>
      <c r="K198" s="1973" t="s">
        <v>184</v>
      </c>
      <c r="L198" s="433"/>
      <c r="M198" s="433"/>
      <c r="N198" s="433"/>
      <c r="O198" s="433"/>
      <c r="P198" s="433"/>
      <c r="Q198" s="1393"/>
    </row>
    <row r="199" spans="5:17" ht="12.75" customHeight="1" x14ac:dyDescent="0.25">
      <c r="E199" s="1611"/>
      <c r="F199" s="433" t="s">
        <v>1983</v>
      </c>
      <c r="G199" s="433" t="s">
        <v>2406</v>
      </c>
      <c r="H199" s="433" t="s">
        <v>1971</v>
      </c>
      <c r="I199" s="433"/>
      <c r="J199" s="2451">
        <v>2204</v>
      </c>
      <c r="K199" s="1973" t="s">
        <v>136</v>
      </c>
      <c r="L199" s="433"/>
      <c r="M199" s="433"/>
      <c r="N199" s="433"/>
      <c r="O199" s="433"/>
      <c r="P199" s="433"/>
      <c r="Q199" s="1393"/>
    </row>
    <row r="200" spans="5:17" ht="12.75" customHeight="1" x14ac:dyDescent="0.25">
      <c r="E200" s="1611"/>
      <c r="F200" s="433" t="s">
        <v>1983</v>
      </c>
      <c r="G200" s="433" t="s">
        <v>2407</v>
      </c>
      <c r="H200" s="433" t="s">
        <v>1971</v>
      </c>
      <c r="I200" s="433"/>
      <c r="J200" s="2269">
        <v>3.0300000000000001E-2</v>
      </c>
      <c r="K200" s="1973" t="s">
        <v>184</v>
      </c>
      <c r="L200" s="433"/>
      <c r="M200" s="433"/>
      <c r="N200" s="433"/>
      <c r="O200" s="433"/>
      <c r="P200" s="433"/>
      <c r="Q200" s="1393"/>
    </row>
    <row r="201" spans="5:17" ht="12.75" customHeight="1" x14ac:dyDescent="0.25">
      <c r="E201" s="1611"/>
      <c r="F201" s="433"/>
      <c r="G201" s="433"/>
      <c r="H201" s="433"/>
      <c r="I201" s="433"/>
      <c r="J201" s="968"/>
      <c r="K201" s="968"/>
      <c r="L201" s="433"/>
      <c r="M201" s="433"/>
      <c r="N201" s="433"/>
      <c r="O201" s="433"/>
      <c r="P201" s="433"/>
      <c r="Q201" s="1393"/>
    </row>
    <row r="202" spans="5:17" ht="12.75" customHeight="1" x14ac:dyDescent="0.25">
      <c r="E202" s="559" t="s">
        <v>1669</v>
      </c>
      <c r="F202" s="349" t="s">
        <v>1985</v>
      </c>
      <c r="G202" s="349" t="s">
        <v>1986</v>
      </c>
      <c r="H202" s="349"/>
      <c r="I202" s="349"/>
      <c r="J202" s="1973" t="s">
        <v>2212</v>
      </c>
      <c r="K202" s="398"/>
      <c r="L202" s="349"/>
      <c r="M202" s="349"/>
      <c r="N202" s="349"/>
      <c r="O202" s="349"/>
      <c r="P202" s="349"/>
      <c r="Q202" s="357"/>
    </row>
    <row r="203" spans="5:17" ht="12.75" customHeight="1" x14ac:dyDescent="0.25">
      <c r="E203" s="559"/>
      <c r="F203" s="349" t="s">
        <v>1987</v>
      </c>
      <c r="G203" s="349" t="s">
        <v>1524</v>
      </c>
      <c r="H203" s="349" t="s">
        <v>1511</v>
      </c>
      <c r="I203" s="349"/>
      <c r="J203" s="1216"/>
      <c r="K203" s="1973" t="s">
        <v>184</v>
      </c>
      <c r="L203" s="349"/>
      <c r="M203" s="349"/>
      <c r="N203" s="349"/>
      <c r="O203" s="349"/>
      <c r="P203" s="349"/>
      <c r="Q203" s="357"/>
    </row>
    <row r="204" spans="5:17" ht="12.75" customHeight="1" x14ac:dyDescent="0.25">
      <c r="E204" s="559"/>
      <c r="F204" s="349" t="s">
        <v>1987</v>
      </c>
      <c r="G204" s="349"/>
      <c r="H204" s="349" t="s">
        <v>1512</v>
      </c>
      <c r="I204" s="349"/>
      <c r="J204" s="530"/>
      <c r="K204" s="1973" t="s">
        <v>136</v>
      </c>
      <c r="L204" s="349"/>
      <c r="M204" s="349"/>
      <c r="N204" s="349"/>
      <c r="O204" s="349"/>
      <c r="P204" s="349"/>
      <c r="Q204" s="357"/>
    </row>
    <row r="205" spans="5:17" ht="12.75" customHeight="1" x14ac:dyDescent="0.25">
      <c r="E205" s="559"/>
      <c r="F205" s="349" t="s">
        <v>1987</v>
      </c>
      <c r="G205" s="349"/>
      <c r="H205" s="349" t="s">
        <v>1988</v>
      </c>
      <c r="I205" s="349"/>
      <c r="J205" s="530"/>
      <c r="K205" s="1973" t="s">
        <v>136</v>
      </c>
      <c r="L205" s="349"/>
      <c r="M205" s="349"/>
      <c r="N205" s="349"/>
      <c r="O205" s="349"/>
      <c r="P205" s="349"/>
      <c r="Q205" s="357"/>
    </row>
    <row r="206" spans="5:17" ht="12.75" customHeight="1" x14ac:dyDescent="0.25">
      <c r="E206" s="559"/>
      <c r="F206" s="349" t="s">
        <v>1989</v>
      </c>
      <c r="G206" s="349" t="s">
        <v>1525</v>
      </c>
      <c r="H206" s="349" t="s">
        <v>1514</v>
      </c>
      <c r="I206" s="349"/>
      <c r="J206" s="1216"/>
      <c r="K206" s="1973" t="s">
        <v>184</v>
      </c>
      <c r="L206" s="349"/>
      <c r="M206" s="349"/>
      <c r="N206" s="349"/>
      <c r="O206" s="349"/>
      <c r="P206" s="349"/>
      <c r="Q206" s="357"/>
    </row>
    <row r="207" spans="5:17" ht="12.75" customHeight="1" x14ac:dyDescent="0.25">
      <c r="E207" s="559"/>
      <c r="F207" s="349" t="s">
        <v>1989</v>
      </c>
      <c r="G207" s="349"/>
      <c r="H207" s="349" t="s">
        <v>1515</v>
      </c>
      <c r="I207" s="349"/>
      <c r="J207" s="530"/>
      <c r="K207" s="1973" t="s">
        <v>136</v>
      </c>
      <c r="L207" s="349"/>
      <c r="M207" s="349"/>
      <c r="N207" s="349"/>
      <c r="O207" s="349"/>
      <c r="P207" s="349"/>
      <c r="Q207" s="357"/>
    </row>
    <row r="208" spans="5:17" ht="12.75" customHeight="1" x14ac:dyDescent="0.25">
      <c r="E208" s="559"/>
      <c r="F208" s="349" t="s">
        <v>1990</v>
      </c>
      <c r="G208" s="349" t="s">
        <v>1991</v>
      </c>
      <c r="H208" s="349" t="s">
        <v>1992</v>
      </c>
      <c r="I208" s="349"/>
      <c r="J208" s="530"/>
      <c r="K208" s="1973" t="s">
        <v>1269</v>
      </c>
      <c r="L208" s="349"/>
      <c r="M208" s="349"/>
      <c r="N208" s="349"/>
      <c r="O208" s="349"/>
      <c r="P208" s="349"/>
      <c r="Q208" s="357"/>
    </row>
    <row r="209" spans="5:17" ht="12.75" customHeight="1" x14ac:dyDescent="0.25">
      <c r="E209" s="559"/>
      <c r="F209" s="349" t="s">
        <v>1990</v>
      </c>
      <c r="G209" s="349"/>
      <c r="H209" s="349" t="s">
        <v>1993</v>
      </c>
      <c r="I209" s="349"/>
      <c r="J209" s="530"/>
      <c r="K209" s="1973" t="s">
        <v>1269</v>
      </c>
      <c r="L209" s="349"/>
      <c r="M209" s="349"/>
      <c r="N209" s="349"/>
      <c r="O209" s="349"/>
      <c r="P209" s="349"/>
      <c r="Q209" s="357"/>
    </row>
    <row r="210" spans="5:17" ht="12.75" customHeight="1" x14ac:dyDescent="0.25">
      <c r="E210" s="559"/>
      <c r="F210" s="349"/>
      <c r="G210" s="349"/>
      <c r="H210" s="349"/>
      <c r="I210" s="349"/>
      <c r="J210" s="398"/>
      <c r="K210" s="398"/>
      <c r="L210" s="349"/>
      <c r="M210" s="349"/>
      <c r="N210" s="349"/>
      <c r="O210" s="349"/>
      <c r="P210" s="349"/>
      <c r="Q210" s="357"/>
    </row>
    <row r="211" spans="5:17" ht="12.75" customHeight="1" x14ac:dyDescent="0.25">
      <c r="E211" s="1611" t="s">
        <v>1670</v>
      </c>
      <c r="F211" s="433"/>
      <c r="G211" s="433" t="s">
        <v>1994</v>
      </c>
      <c r="H211" s="433" t="s">
        <v>1995</v>
      </c>
      <c r="I211" s="433"/>
      <c r="J211" s="1971">
        <v>5219</v>
      </c>
      <c r="K211" s="1973" t="s">
        <v>136</v>
      </c>
      <c r="L211" s="433"/>
      <c r="M211" s="433"/>
      <c r="N211" s="433"/>
      <c r="O211" s="433"/>
      <c r="P211" s="433"/>
      <c r="Q211" s="1393"/>
    </row>
    <row r="212" spans="5:17" ht="12.75" customHeight="1" x14ac:dyDescent="0.25">
      <c r="E212" s="1611"/>
      <c r="F212" s="433"/>
      <c r="G212" s="433" t="s">
        <v>1996</v>
      </c>
      <c r="H212" s="433" t="s">
        <v>1306</v>
      </c>
      <c r="I212" s="433"/>
      <c r="J212" s="2161"/>
      <c r="K212" s="1973" t="s">
        <v>136</v>
      </c>
      <c r="L212" s="433"/>
      <c r="M212" s="433"/>
      <c r="N212" s="433"/>
      <c r="O212" s="433"/>
      <c r="P212" s="433"/>
      <c r="Q212" s="1393"/>
    </row>
    <row r="213" spans="5:17" ht="12.75" customHeight="1" x14ac:dyDescent="0.25">
      <c r="E213" s="1611"/>
      <c r="F213" s="433"/>
      <c r="G213" s="433"/>
      <c r="H213" s="433" t="s">
        <v>1295</v>
      </c>
      <c r="I213" s="433"/>
      <c r="J213" s="1993">
        <v>0.11449999999999999</v>
      </c>
      <c r="K213" s="1973" t="s">
        <v>184</v>
      </c>
      <c r="L213" s="433"/>
      <c r="M213" s="433"/>
      <c r="N213" s="433"/>
      <c r="O213" s="433"/>
      <c r="P213" s="433"/>
      <c r="Q213" s="1393"/>
    </row>
    <row r="214" spans="5:17" ht="12.75" customHeight="1" x14ac:dyDescent="0.25">
      <c r="E214" s="1611"/>
      <c r="F214" s="433"/>
      <c r="G214" s="433"/>
      <c r="H214" s="433" t="s">
        <v>1296</v>
      </c>
      <c r="I214" s="433"/>
      <c r="J214" s="2031">
        <v>2534</v>
      </c>
      <c r="K214" s="1973" t="s">
        <v>136</v>
      </c>
      <c r="L214" s="433"/>
      <c r="M214" s="433"/>
      <c r="N214" s="433"/>
      <c r="O214" s="433"/>
      <c r="P214" s="433"/>
      <c r="Q214" s="1393"/>
    </row>
    <row r="215" spans="5:17" ht="12.75" customHeight="1" x14ac:dyDescent="0.25">
      <c r="E215" s="1611"/>
      <c r="F215" s="433"/>
      <c r="G215" s="433"/>
      <c r="H215" s="433"/>
      <c r="I215" s="433"/>
      <c r="J215" s="968"/>
      <c r="K215" s="968"/>
      <c r="L215" s="433"/>
      <c r="M215" s="433"/>
      <c r="N215" s="433"/>
      <c r="O215" s="433"/>
      <c r="P215" s="433"/>
      <c r="Q215" s="1393"/>
    </row>
    <row r="216" spans="5:17" ht="12.75" customHeight="1" x14ac:dyDescent="0.25">
      <c r="E216" s="559" t="s">
        <v>1671</v>
      </c>
      <c r="F216" s="349" t="s">
        <v>1997</v>
      </c>
      <c r="G216" s="349" t="s">
        <v>1998</v>
      </c>
      <c r="H216" s="349"/>
      <c r="I216" s="349"/>
      <c r="J216" s="1971">
        <v>771</v>
      </c>
      <c r="K216" s="1973" t="s">
        <v>136</v>
      </c>
      <c r="L216" s="349"/>
      <c r="M216" s="349"/>
      <c r="N216" s="349"/>
      <c r="O216" s="349"/>
      <c r="P216" s="349"/>
      <c r="Q216" s="357"/>
    </row>
    <row r="217" spans="5:17" ht="12.75" customHeight="1" x14ac:dyDescent="0.25">
      <c r="E217" s="559"/>
      <c r="F217" s="349"/>
      <c r="G217" s="349"/>
      <c r="H217" s="349"/>
      <c r="I217" s="349"/>
      <c r="J217" s="398"/>
      <c r="K217" s="398"/>
      <c r="L217" s="349"/>
      <c r="M217" s="349"/>
      <c r="N217" s="349"/>
      <c r="O217" s="349"/>
      <c r="P217" s="349"/>
      <c r="Q217" s="357"/>
    </row>
    <row r="218" spans="5:17" ht="12.75" customHeight="1" x14ac:dyDescent="0.25">
      <c r="E218" s="1611" t="s">
        <v>1672</v>
      </c>
      <c r="F218" s="433" t="s">
        <v>1999</v>
      </c>
      <c r="G218" s="433" t="s">
        <v>2000</v>
      </c>
      <c r="H218" s="433" t="s">
        <v>711</v>
      </c>
      <c r="I218" s="433"/>
      <c r="J218" s="1971">
        <v>38464</v>
      </c>
      <c r="K218" s="1973" t="s">
        <v>136</v>
      </c>
      <c r="L218" s="433"/>
      <c r="M218" s="433"/>
      <c r="N218" s="433"/>
      <c r="O218" s="433"/>
      <c r="P218" s="433"/>
      <c r="Q218" s="1393"/>
    </row>
    <row r="219" spans="5:17" ht="12.75" customHeight="1" x14ac:dyDescent="0.25">
      <c r="E219" s="1611"/>
      <c r="F219" s="433" t="s">
        <v>1999</v>
      </c>
      <c r="G219" s="433" t="s">
        <v>2001</v>
      </c>
      <c r="H219" s="433" t="s">
        <v>711</v>
      </c>
      <c r="I219" s="433"/>
      <c r="J219" s="1971">
        <v>1726</v>
      </c>
      <c r="K219" s="1973" t="s">
        <v>136</v>
      </c>
      <c r="L219" s="433"/>
      <c r="M219" s="433"/>
      <c r="N219" s="433"/>
      <c r="O219" s="433"/>
      <c r="P219" s="433"/>
      <c r="Q219" s="1393"/>
    </row>
    <row r="220" spans="5:17" ht="12.75" customHeight="1" x14ac:dyDescent="0.25">
      <c r="E220" s="1611"/>
      <c r="F220" s="433" t="s">
        <v>1999</v>
      </c>
      <c r="G220" s="433" t="s">
        <v>2334</v>
      </c>
      <c r="H220" s="433" t="s">
        <v>711</v>
      </c>
      <c r="I220" s="433"/>
      <c r="J220" s="2125">
        <v>0.15</v>
      </c>
      <c r="K220" s="1973" t="s">
        <v>184</v>
      </c>
      <c r="L220" s="433"/>
      <c r="M220" s="433"/>
      <c r="N220" s="433"/>
      <c r="O220" s="433"/>
      <c r="P220" s="433"/>
      <c r="Q220" s="1393"/>
    </row>
    <row r="221" spans="5:17" ht="12.75" customHeight="1" x14ac:dyDescent="0.25">
      <c r="E221" s="1611"/>
      <c r="F221" s="433" t="s">
        <v>1999</v>
      </c>
      <c r="G221" s="433" t="s">
        <v>2333</v>
      </c>
      <c r="H221" s="433" t="s">
        <v>711</v>
      </c>
      <c r="I221" s="433"/>
      <c r="J221" s="2161"/>
      <c r="K221" s="1973" t="s">
        <v>136</v>
      </c>
      <c r="L221" s="433"/>
      <c r="M221" s="433"/>
      <c r="N221" s="433"/>
      <c r="O221" s="433"/>
      <c r="P221" s="433"/>
      <c r="Q221" s="1393"/>
    </row>
    <row r="222" spans="5:17" ht="12.75" customHeight="1" x14ac:dyDescent="0.25">
      <c r="E222" s="1611"/>
      <c r="F222" s="433" t="s">
        <v>2002</v>
      </c>
      <c r="G222" s="433" t="s">
        <v>2003</v>
      </c>
      <c r="H222" s="433" t="s">
        <v>712</v>
      </c>
      <c r="I222" s="433"/>
      <c r="J222" s="1971">
        <v>449</v>
      </c>
      <c r="K222" s="1973" t="s">
        <v>136</v>
      </c>
      <c r="L222" s="433"/>
      <c r="M222" s="433"/>
      <c r="N222" s="433"/>
      <c r="O222" s="433"/>
      <c r="P222" s="433"/>
      <c r="Q222" s="1393"/>
    </row>
    <row r="223" spans="5:17" ht="12.75" customHeight="1" x14ac:dyDescent="0.25">
      <c r="E223" s="1611"/>
      <c r="F223" s="1742" t="s">
        <v>1983</v>
      </c>
      <c r="G223" s="1742" t="s">
        <v>2587</v>
      </c>
      <c r="H223" s="1742" t="s">
        <v>1971</v>
      </c>
      <c r="I223" s="1742"/>
      <c r="J223" s="2451">
        <v>49971</v>
      </c>
      <c r="K223" s="1973" t="s">
        <v>136</v>
      </c>
      <c r="L223" s="433"/>
      <c r="M223" s="433"/>
      <c r="N223" s="433"/>
      <c r="O223" s="433"/>
      <c r="P223" s="433"/>
      <c r="Q223" s="1393"/>
    </row>
    <row r="224" spans="5:17" ht="12.75" customHeight="1" x14ac:dyDescent="0.25">
      <c r="E224" s="1611"/>
      <c r="F224" s="433"/>
      <c r="G224" s="433"/>
      <c r="H224" s="433"/>
      <c r="I224" s="433"/>
      <c r="J224" s="2161"/>
      <c r="K224" s="968"/>
      <c r="L224" s="433"/>
      <c r="M224" s="433"/>
      <c r="N224" s="433"/>
      <c r="O224" s="433"/>
      <c r="P224" s="433"/>
      <c r="Q224" s="2279"/>
    </row>
    <row r="225" spans="1:17" ht="12.75" customHeight="1" x14ac:dyDescent="0.25">
      <c r="E225" s="559" t="s">
        <v>1673</v>
      </c>
      <c r="F225" s="783" t="s">
        <v>1983</v>
      </c>
      <c r="G225" s="349" t="s">
        <v>755</v>
      </c>
      <c r="H225" s="372" t="s">
        <v>2004</v>
      </c>
      <c r="I225" s="349"/>
      <c r="J225" s="1971" t="s">
        <v>2599</v>
      </c>
      <c r="K225" s="1973"/>
      <c r="L225" s="349"/>
      <c r="M225" s="349"/>
      <c r="N225" s="349"/>
      <c r="O225" s="349"/>
      <c r="P225" s="349"/>
      <c r="Q225" s="357"/>
    </row>
    <row r="226" spans="1:17" ht="12.75" customHeight="1" x14ac:dyDescent="0.25">
      <c r="E226" s="559"/>
      <c r="F226" s="349"/>
      <c r="G226" s="349"/>
      <c r="H226" s="349"/>
      <c r="I226" s="349"/>
      <c r="J226" s="398"/>
      <c r="K226" s="398"/>
      <c r="L226" s="349"/>
      <c r="M226" s="349"/>
      <c r="N226" s="349"/>
      <c r="O226" s="349"/>
      <c r="P226" s="349"/>
      <c r="Q226" s="357"/>
    </row>
    <row r="227" spans="1:17" ht="12.75" customHeight="1" x14ac:dyDescent="0.25">
      <c r="E227" s="1611" t="s">
        <v>1674</v>
      </c>
      <c r="F227" s="433"/>
      <c r="G227" s="433" t="s">
        <v>2005</v>
      </c>
      <c r="H227" s="433" t="s">
        <v>2006</v>
      </c>
      <c r="I227" s="433"/>
      <c r="J227" s="1968">
        <v>7.0000000000000001E-3</v>
      </c>
      <c r="K227" s="1973" t="s">
        <v>184</v>
      </c>
      <c r="L227" s="433"/>
      <c r="M227" s="433"/>
      <c r="N227" s="433"/>
      <c r="O227" s="433"/>
      <c r="P227" s="433"/>
      <c r="Q227" s="1393"/>
    </row>
    <row r="228" spans="1:17" ht="12.75" customHeight="1" x14ac:dyDescent="0.25">
      <c r="E228" s="1611"/>
      <c r="F228" s="433"/>
      <c r="G228" s="433"/>
      <c r="H228" s="433"/>
      <c r="I228" s="433"/>
      <c r="J228" s="968"/>
      <c r="K228" s="968"/>
      <c r="L228" s="433"/>
      <c r="M228" s="433"/>
      <c r="N228" s="433"/>
      <c r="O228" s="433"/>
      <c r="P228" s="433"/>
      <c r="Q228" s="1393"/>
    </row>
    <row r="229" spans="1:17" ht="12.75" customHeight="1" x14ac:dyDescent="0.25">
      <c r="E229" s="559" t="s">
        <v>1675</v>
      </c>
      <c r="F229" s="349"/>
      <c r="G229" s="349" t="s">
        <v>2007</v>
      </c>
      <c r="H229" s="349" t="s">
        <v>764</v>
      </c>
      <c r="I229" s="349"/>
      <c r="J229" s="1971">
        <v>48</v>
      </c>
      <c r="K229" s="1973" t="s">
        <v>136</v>
      </c>
      <c r="L229" s="349"/>
      <c r="M229" s="349"/>
      <c r="N229" s="349"/>
      <c r="O229" s="349"/>
      <c r="P229" s="349"/>
      <c r="Q229" s="357"/>
    </row>
    <row r="230" spans="1:17" ht="12.75" customHeight="1" x14ac:dyDescent="0.25">
      <c r="E230" s="559"/>
      <c r="F230" s="349"/>
      <c r="G230" s="349" t="s">
        <v>2008</v>
      </c>
      <c r="H230" s="349" t="s">
        <v>771</v>
      </c>
      <c r="I230" s="349"/>
      <c r="J230" s="1971">
        <v>15</v>
      </c>
      <c r="K230" s="1973" t="s">
        <v>136</v>
      </c>
      <c r="L230" s="349"/>
      <c r="M230" s="349"/>
      <c r="N230" s="349"/>
      <c r="O230" s="349"/>
      <c r="P230" s="349"/>
      <c r="Q230" s="357"/>
    </row>
    <row r="231" spans="1:17" ht="12.75" customHeight="1" x14ac:dyDescent="0.25">
      <c r="E231" s="559"/>
      <c r="F231" s="349"/>
      <c r="G231" s="349"/>
      <c r="H231" s="349"/>
      <c r="I231" s="349"/>
      <c r="J231" s="530"/>
      <c r="K231" s="398"/>
      <c r="L231" s="349"/>
      <c r="M231" s="349"/>
      <c r="N231" s="349"/>
      <c r="O231" s="349"/>
      <c r="P231" s="349"/>
      <c r="Q231" s="2271"/>
    </row>
    <row r="232" spans="1:17" ht="12.75" customHeight="1" x14ac:dyDescent="0.25">
      <c r="E232" s="559"/>
      <c r="F232" s="349"/>
      <c r="G232" s="349" t="s">
        <v>2554</v>
      </c>
      <c r="H232" s="2468" t="s">
        <v>2605</v>
      </c>
      <c r="I232" s="349"/>
      <c r="J232" s="2031">
        <v>31747</v>
      </c>
      <c r="K232" s="1973" t="s">
        <v>136</v>
      </c>
      <c r="L232" s="349"/>
      <c r="M232" s="349"/>
      <c r="N232" s="349"/>
      <c r="O232" s="349"/>
      <c r="P232" s="349"/>
      <c r="Q232" s="2271"/>
    </row>
    <row r="233" spans="1:17" ht="12.75" customHeight="1" x14ac:dyDescent="0.25">
      <c r="E233" s="559"/>
      <c r="F233" s="349"/>
      <c r="G233" s="349"/>
      <c r="H233" s="2468" t="s">
        <v>2607</v>
      </c>
      <c r="I233" s="349"/>
      <c r="J233" s="2031">
        <v>63494</v>
      </c>
      <c r="K233" s="2469" t="s">
        <v>136</v>
      </c>
      <c r="L233" s="349"/>
      <c r="M233" s="349"/>
      <c r="N233" s="349"/>
      <c r="O233" s="349"/>
      <c r="P233" s="349"/>
      <c r="Q233" s="2271"/>
    </row>
    <row r="234" spans="1:17" ht="12.75" customHeight="1" x14ac:dyDescent="0.25">
      <c r="E234" s="559"/>
      <c r="F234" s="349"/>
      <c r="G234" s="349"/>
      <c r="H234" s="349"/>
      <c r="I234" s="349"/>
      <c r="J234" s="398"/>
      <c r="K234" s="398"/>
      <c r="L234" s="349"/>
      <c r="M234" s="349"/>
      <c r="N234" s="349"/>
      <c r="O234" s="349"/>
      <c r="P234" s="349"/>
      <c r="Q234" s="357"/>
    </row>
    <row r="235" spans="1:17" s="2466" customFormat="1" ht="12.75" customHeight="1" x14ac:dyDescent="0.25">
      <c r="A235" s="61"/>
      <c r="B235" s="77"/>
      <c r="C235" s="78"/>
      <c r="D235" s="135"/>
      <c r="E235" s="622" t="s">
        <v>2009</v>
      </c>
      <c r="F235" s="362"/>
      <c r="G235" s="362"/>
      <c r="H235" s="362"/>
      <c r="I235" s="362"/>
      <c r="J235" s="362"/>
      <c r="K235" s="362"/>
      <c r="L235" s="362"/>
      <c r="M235" s="362"/>
      <c r="N235" s="362"/>
      <c r="O235" s="362"/>
      <c r="P235" s="362"/>
      <c r="Q235" s="602"/>
    </row>
    <row r="236" spans="1:17" ht="12.75" customHeight="1" x14ac:dyDescent="0.25">
      <c r="E236" s="558" t="s">
        <v>166</v>
      </c>
      <c r="F236" s="353"/>
      <c r="G236" s="353" t="s">
        <v>2010</v>
      </c>
      <c r="H236" s="353" t="s">
        <v>167</v>
      </c>
      <c r="I236" s="353"/>
      <c r="J236" s="2470">
        <v>7.4999999999999997E-3</v>
      </c>
      <c r="K236" s="1994" t="s">
        <v>184</v>
      </c>
      <c r="L236" s="353"/>
      <c r="M236" s="353"/>
      <c r="N236" s="353"/>
      <c r="O236" s="353"/>
      <c r="P236" s="353"/>
      <c r="Q236" s="354"/>
    </row>
    <row r="237" spans="1:17" ht="12.75" customHeight="1" x14ac:dyDescent="0.25">
      <c r="E237" s="559"/>
      <c r="F237" s="349"/>
      <c r="G237" s="349" t="s">
        <v>2011</v>
      </c>
      <c r="H237" s="349" t="s">
        <v>168</v>
      </c>
      <c r="I237" s="349"/>
      <c r="J237" s="1968">
        <v>0.01</v>
      </c>
      <c r="K237" s="1973" t="s">
        <v>184</v>
      </c>
      <c r="L237" s="349"/>
      <c r="M237" s="349"/>
      <c r="N237" s="349"/>
      <c r="O237" s="349"/>
      <c r="P237" s="349"/>
      <c r="Q237" s="357"/>
    </row>
    <row r="238" spans="1:17" ht="12.75" customHeight="1" x14ac:dyDescent="0.25">
      <c r="E238" s="559"/>
      <c r="F238" s="349"/>
      <c r="G238" s="349"/>
      <c r="H238" s="349" t="s">
        <v>169</v>
      </c>
      <c r="I238" s="349"/>
      <c r="J238" s="2471">
        <v>1.0999999999999999E-2</v>
      </c>
      <c r="K238" s="1973" t="s">
        <v>184</v>
      </c>
      <c r="L238" s="349"/>
      <c r="M238" s="349"/>
      <c r="N238" s="349"/>
      <c r="O238" s="349"/>
      <c r="P238" s="349"/>
      <c r="Q238" s="357"/>
    </row>
    <row r="239" spans="1:17" ht="12.75" customHeight="1" x14ac:dyDescent="0.25">
      <c r="E239" s="559"/>
      <c r="F239" s="349"/>
      <c r="G239" s="349"/>
      <c r="H239" s="349" t="s">
        <v>170</v>
      </c>
      <c r="I239" s="349"/>
      <c r="J239" s="1968">
        <v>1.2500000000000001E-2</v>
      </c>
      <c r="K239" s="1973" t="s">
        <v>184</v>
      </c>
      <c r="L239" s="349"/>
      <c r="M239" s="349"/>
      <c r="N239" s="349"/>
      <c r="O239" s="349"/>
      <c r="P239" s="349"/>
      <c r="Q239" s="357"/>
    </row>
    <row r="240" spans="1:17" ht="12.75" customHeight="1" x14ac:dyDescent="0.25">
      <c r="E240" s="559"/>
      <c r="F240" s="349"/>
      <c r="G240" s="349"/>
      <c r="H240" s="349" t="s">
        <v>171</v>
      </c>
      <c r="I240" s="349"/>
      <c r="J240" s="2471">
        <v>1.35E-2</v>
      </c>
      <c r="K240" s="1973" t="s">
        <v>184</v>
      </c>
      <c r="L240" s="349"/>
      <c r="M240" s="349"/>
      <c r="N240" s="349"/>
      <c r="O240" s="349"/>
      <c r="P240" s="349"/>
      <c r="Q240" s="357"/>
    </row>
    <row r="241" spans="5:17" ht="12.75" customHeight="1" x14ac:dyDescent="0.25">
      <c r="E241" s="559"/>
      <c r="F241" s="349"/>
      <c r="G241" s="349"/>
      <c r="H241" s="349" t="s">
        <v>2258</v>
      </c>
      <c r="I241" s="349"/>
      <c r="J241" s="1968">
        <v>2.35E-2</v>
      </c>
      <c r="K241" s="1973" t="s">
        <v>184</v>
      </c>
      <c r="L241" s="349"/>
      <c r="M241" s="349"/>
      <c r="N241" s="349"/>
      <c r="O241" s="349"/>
      <c r="P241" s="349"/>
      <c r="Q241" s="357"/>
    </row>
    <row r="242" spans="5:17" ht="12.75" customHeight="1" x14ac:dyDescent="0.25">
      <c r="E242" s="559"/>
      <c r="F242" s="349"/>
      <c r="G242" s="349"/>
      <c r="H242" s="349" t="s">
        <v>2012</v>
      </c>
      <c r="I242" s="349"/>
      <c r="J242" s="1971">
        <v>1130000</v>
      </c>
      <c r="K242" s="1973" t="s">
        <v>136</v>
      </c>
      <c r="L242" s="349"/>
      <c r="M242" s="349"/>
      <c r="N242" s="349"/>
      <c r="O242" s="349"/>
      <c r="P242" s="349"/>
      <c r="Q242" s="357"/>
    </row>
    <row r="243" spans="5:17" ht="12.75" customHeight="1" x14ac:dyDescent="0.25">
      <c r="E243" s="559"/>
      <c r="F243" s="349"/>
      <c r="G243" s="349"/>
      <c r="H243" s="349" t="s">
        <v>2013</v>
      </c>
      <c r="I243" s="349"/>
      <c r="J243" s="2031">
        <v>15255</v>
      </c>
      <c r="K243" s="1973" t="s">
        <v>136</v>
      </c>
      <c r="L243" s="349"/>
      <c r="M243" s="349"/>
      <c r="N243" s="349"/>
      <c r="O243" s="349"/>
      <c r="P243" s="349"/>
      <c r="Q243" s="357"/>
    </row>
    <row r="244" spans="5:17" ht="12.75" customHeight="1" x14ac:dyDescent="0.25">
      <c r="E244" s="559"/>
      <c r="F244" s="349"/>
      <c r="G244" s="349"/>
      <c r="H244" s="349"/>
      <c r="I244" s="349"/>
      <c r="J244" s="398"/>
      <c r="K244" s="398"/>
      <c r="L244" s="349"/>
      <c r="M244" s="349"/>
      <c r="N244" s="349"/>
      <c r="O244" s="349"/>
      <c r="P244" s="349"/>
      <c r="Q244" s="357"/>
    </row>
    <row r="245" spans="5:17" ht="12.75" customHeight="1" x14ac:dyDescent="0.25">
      <c r="E245" s="1389" t="s">
        <v>2014</v>
      </c>
      <c r="F245" s="433"/>
      <c r="G245" s="433" t="s">
        <v>2015</v>
      </c>
      <c r="H245" s="433" t="s">
        <v>2016</v>
      </c>
      <c r="I245" s="433"/>
      <c r="J245" s="2031">
        <v>5711</v>
      </c>
      <c r="K245" s="1973" t="s">
        <v>136</v>
      </c>
      <c r="L245" s="433"/>
      <c r="M245" s="433"/>
      <c r="N245" s="433"/>
      <c r="O245" s="433"/>
      <c r="P245" s="433"/>
      <c r="Q245" s="1393"/>
    </row>
    <row r="246" spans="5:17" ht="12.75" customHeight="1" x14ac:dyDescent="0.25">
      <c r="E246" s="1389"/>
      <c r="F246" s="433"/>
      <c r="G246" s="433" t="s">
        <v>2017</v>
      </c>
      <c r="H246" s="433"/>
      <c r="I246" s="433"/>
      <c r="J246" s="968"/>
      <c r="K246" s="968"/>
      <c r="L246" s="433"/>
      <c r="M246" s="433"/>
      <c r="N246" s="433"/>
      <c r="O246" s="433"/>
      <c r="P246" s="433"/>
      <c r="Q246" s="1393"/>
    </row>
    <row r="247" spans="5:17" ht="12.75" customHeight="1" x14ac:dyDescent="0.25">
      <c r="E247" s="1389"/>
      <c r="F247" s="433"/>
      <c r="G247" s="433"/>
      <c r="H247" s="433"/>
      <c r="I247" s="433"/>
      <c r="J247" s="968"/>
      <c r="K247" s="968"/>
      <c r="L247" s="433"/>
      <c r="M247" s="433"/>
      <c r="N247" s="433"/>
      <c r="O247" s="433"/>
      <c r="P247" s="433"/>
      <c r="Q247" s="1393"/>
    </row>
    <row r="248" spans="5:17" ht="12.75" customHeight="1" x14ac:dyDescent="0.25">
      <c r="E248" s="559" t="s">
        <v>173</v>
      </c>
      <c r="F248" s="349"/>
      <c r="G248" s="349" t="s">
        <v>2018</v>
      </c>
      <c r="H248" s="349" t="s">
        <v>167</v>
      </c>
      <c r="I248" s="349"/>
      <c r="J248" s="2471">
        <v>1.5E-3</v>
      </c>
      <c r="K248" s="1973" t="s">
        <v>184</v>
      </c>
      <c r="L248" s="349"/>
      <c r="M248" s="349"/>
      <c r="N248" s="349"/>
      <c r="O248" s="349"/>
      <c r="P248" s="349"/>
      <c r="Q248" s="357"/>
    </row>
    <row r="249" spans="5:17" ht="12.75" customHeight="1" x14ac:dyDescent="0.25">
      <c r="E249" s="559"/>
      <c r="F249" s="349"/>
      <c r="G249" s="349"/>
      <c r="H249" s="349" t="s">
        <v>168</v>
      </c>
      <c r="I249" s="349"/>
      <c r="J249" s="2471">
        <v>2.5000000000000001E-3</v>
      </c>
      <c r="K249" s="1973" t="s">
        <v>184</v>
      </c>
      <c r="L249" s="349"/>
      <c r="M249" s="349"/>
      <c r="N249" s="349"/>
      <c r="O249" s="349"/>
      <c r="P249" s="349"/>
      <c r="Q249" s="357"/>
    </row>
    <row r="250" spans="5:17" ht="12.75" customHeight="1" x14ac:dyDescent="0.25">
      <c r="E250" s="559"/>
      <c r="F250" s="349"/>
      <c r="G250" s="349"/>
      <c r="H250" s="349" t="s">
        <v>169</v>
      </c>
      <c r="I250" s="349"/>
      <c r="J250" s="2471">
        <v>3.5000000000000001E-3</v>
      </c>
      <c r="K250" s="1973" t="s">
        <v>184</v>
      </c>
      <c r="L250" s="349"/>
      <c r="M250" s="349"/>
      <c r="N250" s="349"/>
      <c r="O250" s="349"/>
      <c r="P250" s="349"/>
      <c r="Q250" s="357"/>
    </row>
    <row r="251" spans="5:17" ht="12.75" customHeight="1" x14ac:dyDescent="0.25">
      <c r="E251" s="559"/>
      <c r="F251" s="349"/>
      <c r="G251" s="349"/>
      <c r="H251" s="349" t="s">
        <v>170</v>
      </c>
      <c r="I251" s="349"/>
      <c r="J251" s="2471">
        <v>4.5000000000000005E-3</v>
      </c>
      <c r="K251" s="1973" t="s">
        <v>184</v>
      </c>
      <c r="L251" s="349"/>
      <c r="M251" s="349"/>
      <c r="N251" s="349"/>
      <c r="O251" s="349"/>
      <c r="P251" s="349"/>
      <c r="Q251" s="357"/>
    </row>
    <row r="252" spans="5:17" ht="12.75" customHeight="1" x14ac:dyDescent="0.25">
      <c r="E252" s="559"/>
      <c r="F252" s="349"/>
      <c r="G252" s="349"/>
      <c r="H252" s="349" t="s">
        <v>171</v>
      </c>
      <c r="I252" s="349"/>
      <c r="J252" s="1968">
        <v>2.35E-2</v>
      </c>
      <c r="K252" s="1973" t="s">
        <v>184</v>
      </c>
      <c r="L252" s="349"/>
      <c r="M252" s="349"/>
      <c r="N252" s="349"/>
      <c r="O252" s="349"/>
      <c r="P252" s="349"/>
      <c r="Q252" s="357"/>
    </row>
    <row r="253" spans="5:17" ht="12.75" customHeight="1" x14ac:dyDescent="0.25">
      <c r="E253" s="559"/>
      <c r="F253" s="349"/>
      <c r="G253" s="349"/>
      <c r="H253" s="349" t="s">
        <v>200</v>
      </c>
      <c r="I253" s="349"/>
      <c r="J253" s="1971">
        <v>1130000</v>
      </c>
      <c r="K253" s="1973" t="s">
        <v>136</v>
      </c>
      <c r="L253" s="349"/>
      <c r="M253" s="349"/>
      <c r="N253" s="349"/>
      <c r="O253" s="349"/>
      <c r="P253" s="349"/>
      <c r="Q253" s="357"/>
    </row>
    <row r="254" spans="5:17" ht="12.75" customHeight="1" x14ac:dyDescent="0.25">
      <c r="E254" s="559"/>
      <c r="F254" s="349"/>
      <c r="G254" s="349"/>
      <c r="H254" s="349" t="s">
        <v>201</v>
      </c>
      <c r="I254" s="349"/>
      <c r="J254" s="2031">
        <v>5085</v>
      </c>
      <c r="K254" s="1973" t="s">
        <v>136</v>
      </c>
      <c r="L254" s="349"/>
      <c r="M254" s="349"/>
      <c r="N254" s="349"/>
      <c r="O254" s="349"/>
      <c r="P254" s="349"/>
      <c r="Q254" s="357"/>
    </row>
    <row r="255" spans="5:17" ht="12.75" customHeight="1" x14ac:dyDescent="0.25">
      <c r="E255" s="559"/>
      <c r="F255" s="349"/>
      <c r="G255" s="349"/>
      <c r="H255" s="349"/>
      <c r="I255" s="349"/>
      <c r="J255" s="398"/>
      <c r="K255" s="398"/>
      <c r="L255" s="349"/>
      <c r="M255" s="349"/>
      <c r="N255" s="349"/>
      <c r="O255" s="349"/>
      <c r="P255" s="349"/>
      <c r="Q255" s="357"/>
    </row>
    <row r="256" spans="5:17" ht="12.75" customHeight="1" x14ac:dyDescent="0.25">
      <c r="E256" s="1389" t="s">
        <v>174</v>
      </c>
      <c r="F256" s="433"/>
      <c r="G256" s="433"/>
      <c r="H256" s="433" t="s">
        <v>2019</v>
      </c>
      <c r="I256" s="433"/>
      <c r="J256" s="2471">
        <v>7.4999999999999997E-3</v>
      </c>
      <c r="K256" s="1973" t="s">
        <v>184</v>
      </c>
      <c r="L256" s="433"/>
      <c r="M256" s="433"/>
      <c r="N256" s="433"/>
      <c r="O256" s="433"/>
      <c r="P256" s="433"/>
      <c r="Q256" s="1393"/>
    </row>
    <row r="257" spans="1:17" ht="12.75" customHeight="1" x14ac:dyDescent="0.25">
      <c r="E257" s="1389"/>
      <c r="F257" s="433"/>
      <c r="G257" s="433" t="s">
        <v>2020</v>
      </c>
      <c r="H257" s="433" t="s">
        <v>2259</v>
      </c>
      <c r="I257" s="433"/>
      <c r="J257" s="1968">
        <v>2.35E-2</v>
      </c>
      <c r="K257" s="1973" t="s">
        <v>184</v>
      </c>
      <c r="L257" s="433"/>
      <c r="M257" s="433"/>
      <c r="N257" s="433"/>
      <c r="O257" s="433"/>
      <c r="P257" s="433"/>
      <c r="Q257" s="1393"/>
    </row>
    <row r="258" spans="1:17" ht="12.75" customHeight="1" x14ac:dyDescent="0.25">
      <c r="E258" s="1389"/>
      <c r="F258" s="433"/>
      <c r="G258" s="433"/>
      <c r="H258" s="433" t="s">
        <v>200</v>
      </c>
      <c r="I258" s="433"/>
      <c r="J258" s="1971">
        <v>1130000</v>
      </c>
      <c r="K258" s="1973" t="s">
        <v>136</v>
      </c>
      <c r="L258" s="433"/>
      <c r="M258" s="433"/>
      <c r="N258" s="433"/>
      <c r="O258" s="433"/>
      <c r="P258" s="433"/>
      <c r="Q258" s="1393"/>
    </row>
    <row r="259" spans="1:17" ht="12.75" customHeight="1" x14ac:dyDescent="0.25">
      <c r="E259" s="1389"/>
      <c r="F259" s="433"/>
      <c r="G259" s="433"/>
      <c r="H259" s="433" t="s">
        <v>201</v>
      </c>
      <c r="I259" s="433"/>
      <c r="J259" s="2031">
        <v>8475</v>
      </c>
      <c r="K259" s="1973" t="s">
        <v>136</v>
      </c>
      <c r="L259" s="433"/>
      <c r="M259" s="433"/>
      <c r="N259" s="433"/>
      <c r="O259" s="433"/>
      <c r="P259" s="433"/>
      <c r="Q259" s="1393"/>
    </row>
    <row r="260" spans="1:17" ht="12.75" customHeight="1" x14ac:dyDescent="0.25">
      <c r="E260" s="1389"/>
      <c r="F260" s="433"/>
      <c r="G260" s="433"/>
      <c r="H260" s="433"/>
      <c r="I260" s="433"/>
      <c r="J260" s="968"/>
      <c r="K260" s="968"/>
      <c r="L260" s="433"/>
      <c r="M260" s="433"/>
      <c r="N260" s="433"/>
      <c r="O260" s="433"/>
      <c r="P260" s="433"/>
      <c r="Q260" s="1393"/>
    </row>
    <row r="261" spans="1:17" ht="12.75" customHeight="1" x14ac:dyDescent="0.25">
      <c r="E261" s="559" t="s">
        <v>176</v>
      </c>
      <c r="F261" s="349"/>
      <c r="G261" s="349" t="s">
        <v>2021</v>
      </c>
      <c r="H261" s="349"/>
      <c r="I261" s="349"/>
      <c r="J261" s="2031">
        <v>5711</v>
      </c>
      <c r="K261" s="1973" t="s">
        <v>136</v>
      </c>
      <c r="L261" s="349"/>
      <c r="M261" s="349"/>
      <c r="N261" s="349"/>
      <c r="O261" s="349"/>
      <c r="P261" s="349"/>
      <c r="Q261" s="357"/>
    </row>
    <row r="262" spans="1:17" ht="12.75" customHeight="1" x14ac:dyDescent="0.25">
      <c r="E262" s="559"/>
      <c r="F262" s="349"/>
      <c r="G262" s="349"/>
      <c r="H262" s="349"/>
      <c r="I262" s="349"/>
      <c r="J262" s="398"/>
      <c r="K262" s="398"/>
      <c r="L262" s="349"/>
      <c r="M262" s="349"/>
      <c r="N262" s="349"/>
      <c r="O262" s="349"/>
      <c r="P262" s="349"/>
      <c r="Q262" s="357"/>
    </row>
    <row r="263" spans="1:17" ht="12.75" customHeight="1" x14ac:dyDescent="0.25">
      <c r="E263" s="2049" t="s">
        <v>2349</v>
      </c>
      <c r="F263" s="2045"/>
      <c r="G263" s="2045" t="s">
        <v>2346</v>
      </c>
      <c r="H263" s="2045" t="s">
        <v>349</v>
      </c>
      <c r="I263" s="2045"/>
      <c r="J263" s="2127">
        <v>0.86667000000000005</v>
      </c>
      <c r="K263" s="1973" t="s">
        <v>184</v>
      </c>
      <c r="L263" s="2045"/>
      <c r="M263" s="2045"/>
      <c r="N263" s="2045"/>
      <c r="O263" s="2045"/>
      <c r="P263" s="2045"/>
      <c r="Q263" s="2047"/>
    </row>
    <row r="264" spans="1:17" ht="12.75" customHeight="1" x14ac:dyDescent="0.25">
      <c r="E264" s="2044"/>
      <c r="F264" s="2045"/>
      <c r="G264" s="2045"/>
      <c r="H264" s="2045"/>
      <c r="I264" s="2045"/>
      <c r="J264" s="2033"/>
      <c r="K264" s="2046"/>
      <c r="L264" s="2045"/>
      <c r="M264" s="2045"/>
      <c r="N264" s="2045"/>
      <c r="O264" s="2045"/>
      <c r="P264" s="2045"/>
      <c r="Q264" s="2047"/>
    </row>
    <row r="265" spans="1:17" ht="12.75" customHeight="1" x14ac:dyDescent="0.25">
      <c r="A265" s="2040"/>
      <c r="B265" s="2041"/>
      <c r="C265" s="2042"/>
      <c r="D265" s="2043"/>
      <c r="E265" s="1389" t="s">
        <v>219</v>
      </c>
      <c r="F265" s="433"/>
      <c r="G265" s="433" t="s">
        <v>2022</v>
      </c>
      <c r="H265" s="433" t="s">
        <v>2023</v>
      </c>
      <c r="I265" s="433"/>
      <c r="J265" s="2311" t="s">
        <v>2511</v>
      </c>
      <c r="K265" s="2046"/>
      <c r="L265" s="433"/>
      <c r="M265" s="433"/>
      <c r="N265" s="433"/>
      <c r="O265" s="433"/>
      <c r="P265" s="433"/>
      <c r="Q265" s="1393"/>
    </row>
    <row r="266" spans="1:17" ht="12.75" customHeight="1" x14ac:dyDescent="0.25">
      <c r="A266" s="2040"/>
      <c r="B266" s="2041"/>
      <c r="C266" s="2042"/>
      <c r="D266" s="2043"/>
      <c r="E266" s="1389"/>
      <c r="F266" s="433"/>
      <c r="G266" s="433"/>
      <c r="H266" s="433"/>
      <c r="I266" s="433"/>
      <c r="J266" s="968"/>
      <c r="K266" s="968"/>
      <c r="L266" s="433"/>
      <c r="M266" s="433"/>
      <c r="N266" s="433"/>
      <c r="O266" s="433"/>
      <c r="P266" s="433"/>
      <c r="Q266" s="1393"/>
    </row>
    <row r="267" spans="1:17" ht="12.75" customHeight="1" x14ac:dyDescent="0.25">
      <c r="E267" s="559" t="s">
        <v>2024</v>
      </c>
      <c r="F267" s="349"/>
      <c r="G267" s="349"/>
      <c r="H267" s="349"/>
      <c r="I267" s="349"/>
      <c r="J267" s="1968" t="s">
        <v>836</v>
      </c>
      <c r="K267" s="1973" t="s">
        <v>184</v>
      </c>
      <c r="L267" s="349"/>
      <c r="M267" s="349"/>
      <c r="N267" s="349"/>
      <c r="O267" s="349"/>
      <c r="P267" s="349"/>
      <c r="Q267" s="357"/>
    </row>
    <row r="268" spans="1:17" ht="12.75" customHeight="1" x14ac:dyDescent="0.25">
      <c r="E268" s="559"/>
      <c r="F268" s="349"/>
      <c r="G268" s="349"/>
      <c r="H268" s="349"/>
      <c r="I268" s="349"/>
      <c r="J268" s="398"/>
      <c r="K268" s="398"/>
      <c r="L268" s="349"/>
      <c r="M268" s="349"/>
      <c r="N268" s="349"/>
      <c r="O268" s="349"/>
      <c r="P268" s="349"/>
      <c r="Q268" s="357"/>
    </row>
    <row r="269" spans="1:17" ht="12.75" customHeight="1" x14ac:dyDescent="0.25">
      <c r="E269" s="1617" t="s">
        <v>2025</v>
      </c>
      <c r="F269" s="426"/>
      <c r="G269" s="426"/>
      <c r="H269" s="426"/>
      <c r="I269" s="426"/>
      <c r="J269" s="1618"/>
      <c r="K269" s="1618"/>
      <c r="L269" s="426"/>
      <c r="M269" s="426"/>
      <c r="N269" s="426"/>
      <c r="O269" s="426"/>
      <c r="P269" s="426"/>
      <c r="Q269" s="427"/>
    </row>
    <row r="270" spans="1:17" ht="12.75" customHeight="1" x14ac:dyDescent="0.25">
      <c r="E270" s="559" t="s">
        <v>2026</v>
      </c>
      <c r="F270" s="349"/>
      <c r="G270" s="349" t="s">
        <v>2027</v>
      </c>
      <c r="H270" s="349"/>
      <c r="I270" s="349"/>
      <c r="J270" s="1971">
        <v>680645</v>
      </c>
      <c r="K270" s="1973" t="s">
        <v>136</v>
      </c>
      <c r="L270" s="349"/>
      <c r="M270" s="349"/>
      <c r="N270" s="349"/>
      <c r="O270" s="349"/>
      <c r="P270" s="349"/>
      <c r="Q270" s="357"/>
    </row>
    <row r="271" spans="1:17" ht="12.75" customHeight="1" x14ac:dyDescent="0.25">
      <c r="E271" s="559" t="s">
        <v>2028</v>
      </c>
      <c r="F271" s="349"/>
      <c r="G271" s="349" t="s">
        <v>2029</v>
      </c>
      <c r="H271" s="349"/>
      <c r="I271" s="349"/>
      <c r="J271" s="1971">
        <v>64666</v>
      </c>
      <c r="K271" s="1973" t="s">
        <v>136</v>
      </c>
      <c r="L271" s="349"/>
      <c r="M271" s="349"/>
      <c r="N271" s="349"/>
      <c r="O271" s="349"/>
      <c r="P271" s="349"/>
      <c r="Q271" s="357"/>
    </row>
    <row r="272" spans="1:17" ht="12.75" customHeight="1" x14ac:dyDescent="0.25">
      <c r="E272" s="559" t="s">
        <v>2030</v>
      </c>
      <c r="F272" s="349"/>
      <c r="G272" s="349" t="s">
        <v>2031</v>
      </c>
      <c r="H272" s="349"/>
      <c r="I272" s="349"/>
      <c r="J272" s="1971">
        <v>21559</v>
      </c>
      <c r="K272" s="1973" t="s">
        <v>136</v>
      </c>
      <c r="L272" s="349"/>
      <c r="M272" s="349"/>
      <c r="N272" s="349"/>
      <c r="O272" s="349"/>
      <c r="P272" s="349"/>
      <c r="Q272" s="357"/>
    </row>
    <row r="273" spans="5:17" ht="12.75" customHeight="1" x14ac:dyDescent="0.25">
      <c r="E273" s="559" t="s">
        <v>2032</v>
      </c>
      <c r="F273" s="349"/>
      <c r="G273" s="349" t="s">
        <v>2033</v>
      </c>
      <c r="H273" s="349"/>
      <c r="I273" s="349"/>
      <c r="J273" s="1971">
        <v>21559</v>
      </c>
      <c r="K273" s="1973" t="s">
        <v>136</v>
      </c>
      <c r="L273" s="349"/>
      <c r="M273" s="349"/>
      <c r="N273" s="349"/>
      <c r="O273" s="349"/>
      <c r="P273" s="349"/>
      <c r="Q273" s="357"/>
    </row>
    <row r="274" spans="5:17" ht="12.75" customHeight="1" x14ac:dyDescent="0.25">
      <c r="E274" s="559" t="s">
        <v>2034</v>
      </c>
      <c r="F274" s="349"/>
      <c r="G274" s="349" t="s">
        <v>2035</v>
      </c>
      <c r="H274" s="349"/>
      <c r="I274" s="349"/>
      <c r="J274" s="1971">
        <v>51053</v>
      </c>
      <c r="K274" s="1973" t="s">
        <v>136</v>
      </c>
      <c r="L274" s="349"/>
      <c r="M274" s="349"/>
      <c r="N274" s="349"/>
      <c r="O274" s="349"/>
      <c r="P274" s="349"/>
      <c r="Q274" s="357"/>
    </row>
    <row r="275" spans="5:17" ht="12.75" customHeight="1" x14ac:dyDescent="0.25">
      <c r="E275" s="559" t="s">
        <v>2036</v>
      </c>
      <c r="F275" s="349"/>
      <c r="G275" s="349" t="s">
        <v>2037</v>
      </c>
      <c r="H275" s="349" t="s">
        <v>2038</v>
      </c>
      <c r="I275" s="349"/>
      <c r="J275" s="1971">
        <v>2274</v>
      </c>
      <c r="K275" s="1973" t="s">
        <v>136</v>
      </c>
      <c r="L275" s="349"/>
      <c r="M275" s="349"/>
      <c r="N275" s="349"/>
      <c r="O275" s="349"/>
      <c r="P275" s="349"/>
      <c r="Q275" s="357"/>
    </row>
    <row r="276" spans="5:17" ht="12.75" customHeight="1" x14ac:dyDescent="0.25">
      <c r="E276" s="559" t="s">
        <v>2039</v>
      </c>
      <c r="F276" s="349"/>
      <c r="G276" s="349" t="s">
        <v>2040</v>
      </c>
      <c r="H276" s="349"/>
      <c r="I276" s="349"/>
      <c r="J276" s="1971">
        <v>175837</v>
      </c>
      <c r="K276" s="1973" t="s">
        <v>136</v>
      </c>
      <c r="L276" s="349"/>
      <c r="M276" s="349"/>
      <c r="N276" s="349"/>
      <c r="O276" s="349"/>
      <c r="P276" s="349"/>
      <c r="Q276" s="357"/>
    </row>
    <row r="277" spans="5:17" ht="12.75" customHeight="1" x14ac:dyDescent="0.25">
      <c r="E277" s="559"/>
      <c r="F277" s="349"/>
      <c r="G277" s="349" t="s">
        <v>2041</v>
      </c>
      <c r="H277" s="349"/>
      <c r="I277" s="349"/>
      <c r="J277" s="349"/>
      <c r="K277" s="398"/>
      <c r="L277" s="349"/>
      <c r="M277" s="349"/>
      <c r="N277" s="349"/>
      <c r="O277" s="349"/>
      <c r="P277" s="349"/>
      <c r="Q277" s="357"/>
    </row>
    <row r="278" spans="5:17" ht="12.75" customHeight="1" x14ac:dyDescent="0.25">
      <c r="E278" s="559" t="s">
        <v>2042</v>
      </c>
      <c r="F278" s="349"/>
      <c r="G278" s="349" t="s">
        <v>2043</v>
      </c>
      <c r="H278" s="349"/>
      <c r="I278" s="349"/>
      <c r="J278" s="1971">
        <v>5677</v>
      </c>
      <c r="K278" s="1973" t="s">
        <v>136</v>
      </c>
      <c r="L278" s="349"/>
      <c r="M278" s="349"/>
      <c r="N278" s="349"/>
      <c r="O278" s="349"/>
      <c r="P278" s="349"/>
      <c r="Q278" s="357"/>
    </row>
    <row r="279" spans="5:17" ht="12.75" customHeight="1" x14ac:dyDescent="0.25">
      <c r="E279" s="559"/>
      <c r="F279" s="349"/>
      <c r="G279" s="349" t="s">
        <v>2044</v>
      </c>
      <c r="H279" s="349"/>
      <c r="I279" s="349"/>
      <c r="J279" s="1971">
        <v>27231</v>
      </c>
      <c r="K279" s="1973" t="s">
        <v>136</v>
      </c>
      <c r="L279" s="349"/>
      <c r="M279" s="349"/>
      <c r="N279" s="349"/>
      <c r="O279" s="349"/>
      <c r="P279" s="349"/>
      <c r="Q279" s="357"/>
    </row>
    <row r="280" spans="5:17" ht="12.75" customHeight="1" x14ac:dyDescent="0.25">
      <c r="E280" s="559"/>
      <c r="F280" s="349"/>
      <c r="G280" s="349" t="s">
        <v>2045</v>
      </c>
      <c r="H280" s="349"/>
      <c r="I280" s="349"/>
      <c r="J280" s="1971">
        <v>56724</v>
      </c>
      <c r="K280" s="1973" t="s">
        <v>136</v>
      </c>
      <c r="L280" s="349"/>
      <c r="M280" s="349"/>
      <c r="N280" s="349"/>
      <c r="O280" s="349"/>
      <c r="P280" s="349"/>
      <c r="Q280" s="357"/>
    </row>
    <row r="281" spans="5:17" ht="12.75" customHeight="1" x14ac:dyDescent="0.25">
      <c r="E281" s="559"/>
      <c r="F281" s="349"/>
      <c r="G281" s="349" t="s">
        <v>2046</v>
      </c>
      <c r="H281" s="349"/>
      <c r="I281" s="349"/>
      <c r="J281" s="1971">
        <v>106671</v>
      </c>
      <c r="K281" s="1973" t="s">
        <v>136</v>
      </c>
      <c r="L281" s="372"/>
      <c r="M281" s="349"/>
      <c r="N281" s="349"/>
      <c r="O281" s="349"/>
      <c r="P281" s="349"/>
      <c r="Q281" s="357"/>
    </row>
    <row r="282" spans="5:17" ht="12.75" customHeight="1" x14ac:dyDescent="0.25">
      <c r="E282" s="559" t="s">
        <v>2047</v>
      </c>
      <c r="F282" s="349"/>
      <c r="G282" s="349" t="s">
        <v>2048</v>
      </c>
      <c r="H282" s="349"/>
      <c r="I282" s="349"/>
      <c r="J282" s="1995" t="s">
        <v>214</v>
      </c>
      <c r="K282" s="1973" t="s">
        <v>136</v>
      </c>
      <c r="L282" s="349"/>
      <c r="M282" s="349"/>
      <c r="N282" s="349"/>
      <c r="O282" s="349"/>
      <c r="P282" s="349"/>
      <c r="Q282" s="357"/>
    </row>
    <row r="283" spans="5:17" ht="12.75" customHeight="1" x14ac:dyDescent="0.25">
      <c r="E283" s="559" t="s">
        <v>2049</v>
      </c>
      <c r="F283" s="349"/>
      <c r="G283" s="349" t="s">
        <v>2050</v>
      </c>
      <c r="H283" s="349"/>
      <c r="I283" s="349"/>
      <c r="J283" s="1995">
        <v>2274</v>
      </c>
      <c r="K283" s="1973" t="s">
        <v>136</v>
      </c>
      <c r="L283" s="349"/>
      <c r="M283" s="349"/>
      <c r="N283" s="349"/>
      <c r="O283" s="349"/>
      <c r="P283" s="349"/>
      <c r="Q283" s="357"/>
    </row>
    <row r="284" spans="5:17" ht="12.75" customHeight="1" x14ac:dyDescent="0.25">
      <c r="E284" s="559"/>
      <c r="F284" s="349"/>
      <c r="G284" s="349" t="s">
        <v>2051</v>
      </c>
      <c r="H284" s="349"/>
      <c r="I284" s="349"/>
      <c r="J284" s="1971">
        <v>106671</v>
      </c>
      <c r="K284" s="1973" t="s">
        <v>136</v>
      </c>
      <c r="L284" s="372"/>
      <c r="M284" s="349"/>
      <c r="N284" s="349"/>
      <c r="O284" s="349"/>
      <c r="P284" s="349"/>
      <c r="Q284" s="357"/>
    </row>
    <row r="285" spans="5:17" ht="12.75" customHeight="1" x14ac:dyDescent="0.25">
      <c r="E285" s="559" t="s">
        <v>2052</v>
      </c>
      <c r="F285" s="349"/>
      <c r="G285" s="349" t="s">
        <v>2053</v>
      </c>
      <c r="H285" s="349"/>
      <c r="I285" s="349"/>
      <c r="J285" s="1971">
        <v>1134403</v>
      </c>
      <c r="K285" s="1973" t="s">
        <v>136</v>
      </c>
      <c r="L285" s="349"/>
      <c r="M285" s="349"/>
      <c r="N285" s="349"/>
      <c r="O285" s="349"/>
      <c r="P285" s="349"/>
      <c r="Q285" s="357"/>
    </row>
    <row r="286" spans="5:17" ht="12.75" customHeight="1" x14ac:dyDescent="0.25">
      <c r="E286" s="559"/>
      <c r="F286" s="349"/>
      <c r="G286" s="349"/>
      <c r="H286" s="349"/>
      <c r="I286" s="349"/>
      <c r="J286" s="398"/>
      <c r="K286" s="398"/>
      <c r="L286" s="349"/>
      <c r="M286" s="349"/>
      <c r="N286" s="349"/>
      <c r="O286" s="349"/>
      <c r="P286" s="349"/>
      <c r="Q286" s="357"/>
    </row>
    <row r="287" spans="5:17" ht="12.75" customHeight="1" x14ac:dyDescent="0.25">
      <c r="E287" s="1389" t="s">
        <v>2054</v>
      </c>
      <c r="F287" s="433"/>
      <c r="G287" s="433" t="s">
        <v>1737</v>
      </c>
      <c r="H287" s="433"/>
      <c r="I287" s="433"/>
      <c r="J287" s="1616"/>
      <c r="K287" s="968"/>
      <c r="L287" s="433"/>
      <c r="M287" s="433"/>
      <c r="N287" s="433"/>
      <c r="O287" s="433"/>
      <c r="P287" s="433"/>
      <c r="Q287" s="1393"/>
    </row>
    <row r="288" spans="5:17" ht="12.75" customHeight="1" x14ac:dyDescent="0.25">
      <c r="E288" s="1389"/>
      <c r="F288" s="433"/>
      <c r="G288" s="433"/>
      <c r="H288" s="433"/>
      <c r="I288" s="433"/>
      <c r="J288" s="3027" t="s">
        <v>777</v>
      </c>
      <c r="K288" s="3028"/>
      <c r="L288" s="3027" t="s">
        <v>778</v>
      </c>
      <c r="M288" s="3028"/>
      <c r="N288" s="3029" t="s">
        <v>779</v>
      </c>
      <c r="O288" s="3030"/>
      <c r="P288" s="433"/>
      <c r="Q288" s="1393"/>
    </row>
    <row r="289" spans="5:17" ht="12.75" customHeight="1" x14ac:dyDescent="0.25">
      <c r="E289" s="1389"/>
      <c r="F289" s="433"/>
      <c r="G289" s="433"/>
      <c r="H289" s="433"/>
      <c r="I289" s="433"/>
      <c r="J289" s="2128" t="s">
        <v>318</v>
      </c>
      <c r="K289" s="2129" t="s">
        <v>319</v>
      </c>
      <c r="L289" s="1143"/>
      <c r="M289" s="2130" t="s">
        <v>245</v>
      </c>
      <c r="N289" s="1161"/>
      <c r="O289" s="1996" t="s">
        <v>245</v>
      </c>
      <c r="P289" s="433"/>
      <c r="Q289" s="1393"/>
    </row>
    <row r="290" spans="5:17" ht="12.75" customHeight="1" x14ac:dyDescent="0.25">
      <c r="E290" s="1389"/>
      <c r="F290" s="433"/>
      <c r="G290" s="433"/>
      <c r="H290" s="433"/>
      <c r="I290" s="433"/>
      <c r="J290" s="519"/>
      <c r="K290" s="2131">
        <v>130425</v>
      </c>
      <c r="L290" s="479"/>
      <c r="M290" s="2132">
        <v>0.1</v>
      </c>
      <c r="N290" s="479"/>
      <c r="O290" s="1997">
        <v>0.3</v>
      </c>
      <c r="P290" s="433"/>
      <c r="Q290" s="1393"/>
    </row>
    <row r="291" spans="5:17" ht="12.75" customHeight="1" x14ac:dyDescent="0.25">
      <c r="E291" s="1389"/>
      <c r="F291" s="433"/>
      <c r="G291" s="433"/>
      <c r="H291" s="433"/>
      <c r="I291" s="433"/>
      <c r="J291" s="1991">
        <v>130425</v>
      </c>
      <c r="K291" s="1160"/>
      <c r="L291" s="1619"/>
      <c r="M291" s="2133">
        <v>0.2</v>
      </c>
      <c r="N291" s="1619"/>
      <c r="O291" s="1998">
        <v>0.4</v>
      </c>
      <c r="P291" s="433"/>
      <c r="Q291" s="1393"/>
    </row>
    <row r="292" spans="5:17" ht="12.75" customHeight="1" x14ac:dyDescent="0.25">
      <c r="E292" s="1389"/>
      <c r="F292" s="433"/>
      <c r="G292" s="433"/>
      <c r="H292" s="433"/>
      <c r="I292" s="433"/>
      <c r="J292" s="433"/>
      <c r="K292" s="433"/>
      <c r="L292" s="433"/>
      <c r="M292" s="433"/>
      <c r="N292" s="433"/>
      <c r="O292" s="433"/>
      <c r="P292" s="433"/>
      <c r="Q292" s="1393"/>
    </row>
    <row r="293" spans="5:17" ht="12.75" customHeight="1" x14ac:dyDescent="0.25">
      <c r="E293" s="1389"/>
      <c r="F293" s="433" t="s">
        <v>2439</v>
      </c>
      <c r="G293" s="433" t="s">
        <v>2437</v>
      </c>
      <c r="H293" s="433"/>
      <c r="I293" s="433"/>
      <c r="J293" s="1970">
        <v>0.18000000000000002</v>
      </c>
      <c r="K293" s="1969" t="s">
        <v>184</v>
      </c>
      <c r="L293" s="433"/>
      <c r="M293" s="433"/>
      <c r="N293" s="433"/>
      <c r="O293" s="433"/>
      <c r="P293" s="433"/>
      <c r="Q293" s="1393"/>
    </row>
    <row r="294" spans="5:17" ht="12.75" customHeight="1" x14ac:dyDescent="0.25">
      <c r="E294" s="1389"/>
      <c r="F294" s="433" t="s">
        <v>2439</v>
      </c>
      <c r="G294" s="433" t="s">
        <v>2438</v>
      </c>
      <c r="H294" s="433"/>
      <c r="I294" s="433"/>
      <c r="J294" s="1970">
        <v>0.36000000000000004</v>
      </c>
      <c r="K294" s="1969" t="s">
        <v>184</v>
      </c>
      <c r="L294" s="433"/>
      <c r="M294" s="433"/>
      <c r="N294" s="433"/>
      <c r="O294" s="433"/>
      <c r="P294" s="433"/>
      <c r="Q294" s="1393"/>
    </row>
    <row r="295" spans="5:17" ht="12.75" customHeight="1" x14ac:dyDescent="0.25">
      <c r="E295" s="1389"/>
      <c r="F295" s="433"/>
      <c r="G295" s="433"/>
      <c r="H295" s="433"/>
      <c r="I295" s="433"/>
      <c r="J295" s="433"/>
      <c r="K295" s="433"/>
      <c r="L295" s="433"/>
      <c r="M295" s="433"/>
      <c r="N295" s="433"/>
      <c r="O295" s="433"/>
      <c r="P295" s="433"/>
      <c r="Q295" s="1393"/>
    </row>
    <row r="296" spans="5:17" ht="12.75" customHeight="1" x14ac:dyDescent="0.25">
      <c r="E296" s="1617" t="s">
        <v>2055</v>
      </c>
      <c r="F296" s="426"/>
      <c r="G296" s="426"/>
      <c r="H296" s="426"/>
      <c r="I296" s="426"/>
      <c r="J296" s="1618"/>
      <c r="K296" s="1618"/>
      <c r="L296" s="426"/>
      <c r="M296" s="426"/>
      <c r="N296" s="426"/>
      <c r="O296" s="426"/>
      <c r="P296" s="426"/>
      <c r="Q296" s="427"/>
    </row>
    <row r="297" spans="5:17" ht="12.75" customHeight="1" x14ac:dyDescent="0.25">
      <c r="E297" s="559" t="s">
        <v>2071</v>
      </c>
      <c r="F297" s="349" t="s">
        <v>2056</v>
      </c>
      <c r="G297" s="349" t="s">
        <v>2057</v>
      </c>
      <c r="H297" s="349"/>
      <c r="I297" s="349"/>
      <c r="J297" s="1971">
        <v>48000</v>
      </c>
      <c r="K297" s="1973" t="s">
        <v>136</v>
      </c>
      <c r="L297" s="349"/>
      <c r="M297" s="349"/>
      <c r="N297" s="349"/>
      <c r="O297" s="349"/>
      <c r="P297" s="349"/>
      <c r="Q297" s="357"/>
    </row>
    <row r="298" spans="5:17" ht="12.75" customHeight="1" x14ac:dyDescent="0.25">
      <c r="E298" s="1389" t="s">
        <v>2578</v>
      </c>
      <c r="F298" s="433" t="s">
        <v>2579</v>
      </c>
      <c r="G298" s="433" t="s">
        <v>2577</v>
      </c>
      <c r="H298" s="433"/>
      <c r="I298" s="433"/>
      <c r="J298" s="2416">
        <v>1874</v>
      </c>
      <c r="K298" s="1973" t="s">
        <v>136</v>
      </c>
      <c r="L298" s="433"/>
      <c r="M298" s="433"/>
      <c r="N298" s="433"/>
      <c r="O298" s="433"/>
      <c r="P298" s="433"/>
      <c r="Q298" s="1393"/>
    </row>
    <row r="299" spans="5:17" ht="12.75" customHeight="1" x14ac:dyDescent="0.25">
      <c r="E299" s="1389" t="s">
        <v>2058</v>
      </c>
      <c r="F299" s="433" t="s">
        <v>2059</v>
      </c>
      <c r="G299" s="433" t="s">
        <v>2060</v>
      </c>
      <c r="H299" s="433"/>
      <c r="I299" s="433"/>
      <c r="J299" s="1971">
        <v>576000</v>
      </c>
      <c r="K299" s="1973" t="s">
        <v>136</v>
      </c>
      <c r="L299" s="433"/>
      <c r="M299" s="433"/>
      <c r="N299" s="433"/>
      <c r="O299" s="433"/>
      <c r="P299" s="433"/>
      <c r="Q299" s="1393"/>
    </row>
    <row r="300" spans="5:17" ht="12.75" customHeight="1" x14ac:dyDescent="0.25">
      <c r="E300" s="559" t="s">
        <v>2061</v>
      </c>
      <c r="F300" s="349"/>
      <c r="G300" s="349" t="s">
        <v>2062</v>
      </c>
      <c r="H300" s="349"/>
      <c r="I300" s="349"/>
      <c r="J300" s="1971">
        <v>598000</v>
      </c>
      <c r="K300" s="1973" t="s">
        <v>136</v>
      </c>
      <c r="L300" s="349"/>
      <c r="M300" s="349"/>
      <c r="N300" s="349"/>
      <c r="O300" s="349"/>
      <c r="P300" s="349"/>
      <c r="Q300" s="357"/>
    </row>
    <row r="301" spans="5:17" ht="12.75" customHeight="1" x14ac:dyDescent="0.25">
      <c r="E301" s="559"/>
      <c r="F301" s="349"/>
      <c r="G301" s="349"/>
      <c r="H301" s="349"/>
      <c r="I301" s="349"/>
      <c r="J301" s="398"/>
      <c r="K301" s="398"/>
      <c r="L301" s="349"/>
      <c r="M301" s="349"/>
      <c r="N301" s="349"/>
      <c r="O301" s="349"/>
      <c r="P301" s="349"/>
      <c r="Q301" s="357"/>
    </row>
    <row r="302" spans="5:17" ht="12.75" customHeight="1" x14ac:dyDescent="0.25">
      <c r="E302" s="1617" t="s">
        <v>2055</v>
      </c>
      <c r="F302" s="426"/>
      <c r="G302" s="426"/>
      <c r="H302" s="426"/>
      <c r="I302" s="426"/>
      <c r="J302" s="1618"/>
      <c r="K302" s="1618"/>
      <c r="L302" s="426"/>
      <c r="M302" s="426"/>
      <c r="N302" s="426"/>
      <c r="O302" s="426"/>
      <c r="P302" s="426"/>
      <c r="Q302" s="427"/>
    </row>
    <row r="303" spans="5:17" ht="12.75" customHeight="1" x14ac:dyDescent="0.25">
      <c r="E303" s="559" t="s">
        <v>852</v>
      </c>
      <c r="F303" s="349" t="s">
        <v>2063</v>
      </c>
      <c r="G303" s="349" t="s">
        <v>871</v>
      </c>
      <c r="H303" s="372" t="s">
        <v>2064</v>
      </c>
      <c r="I303" s="349"/>
      <c r="J303" s="398"/>
      <c r="K303" s="398"/>
      <c r="L303" s="349"/>
      <c r="M303" s="349"/>
      <c r="N303" s="349"/>
      <c r="O303" s="349"/>
      <c r="P303" s="349"/>
      <c r="Q303" s="357"/>
    </row>
    <row r="304" spans="5:17" ht="12.75" customHeight="1" x14ac:dyDescent="0.25">
      <c r="E304" s="559"/>
      <c r="F304" s="349" t="s">
        <v>2065</v>
      </c>
      <c r="G304" s="349" t="s">
        <v>200</v>
      </c>
      <c r="H304" s="349" t="s">
        <v>347</v>
      </c>
      <c r="I304" s="349"/>
      <c r="J304" s="2416">
        <v>11819</v>
      </c>
      <c r="K304" s="1973" t="s">
        <v>136</v>
      </c>
      <c r="L304" s="349"/>
      <c r="M304" s="349"/>
      <c r="N304" s="349"/>
      <c r="O304" s="349"/>
      <c r="P304" s="349"/>
      <c r="Q304" s="357"/>
    </row>
    <row r="305" spans="5:17" ht="12.75" customHeight="1" x14ac:dyDescent="0.25">
      <c r="E305" s="559"/>
      <c r="F305" s="349" t="s">
        <v>2065</v>
      </c>
      <c r="G305" s="349" t="s">
        <v>201</v>
      </c>
      <c r="H305" s="349" t="s">
        <v>347</v>
      </c>
      <c r="I305" s="349"/>
      <c r="J305" s="2416">
        <v>13343</v>
      </c>
      <c r="K305" s="1973" t="s">
        <v>136</v>
      </c>
      <c r="L305" s="349"/>
      <c r="M305" s="349"/>
      <c r="N305" s="349"/>
      <c r="O305" s="349"/>
      <c r="P305" s="349"/>
      <c r="Q305" s="357"/>
    </row>
    <row r="306" spans="5:17" ht="12.75" customHeight="1" x14ac:dyDescent="0.25">
      <c r="E306" s="559"/>
      <c r="F306" s="349" t="s">
        <v>2066</v>
      </c>
      <c r="G306" s="349" t="s">
        <v>872</v>
      </c>
      <c r="H306" s="372" t="s">
        <v>2064</v>
      </c>
      <c r="I306" s="349"/>
      <c r="J306" s="530"/>
      <c r="K306" s="398"/>
      <c r="L306" s="349"/>
      <c r="M306" s="349"/>
      <c r="N306" s="349"/>
      <c r="O306" s="349"/>
      <c r="P306" s="349"/>
      <c r="Q306" s="357"/>
    </row>
    <row r="307" spans="5:17" ht="12.75" customHeight="1" x14ac:dyDescent="0.25">
      <c r="E307" s="559"/>
      <c r="F307" s="349" t="s">
        <v>2067</v>
      </c>
      <c r="G307" s="349" t="s">
        <v>200</v>
      </c>
      <c r="H307" s="349" t="s">
        <v>349</v>
      </c>
      <c r="I307" s="349"/>
      <c r="J307" s="2416">
        <v>13373</v>
      </c>
      <c r="K307" s="1973" t="s">
        <v>136</v>
      </c>
      <c r="L307" s="349"/>
      <c r="M307" s="349"/>
      <c r="N307" s="349"/>
      <c r="O307" s="349"/>
      <c r="P307" s="349"/>
      <c r="Q307" s="357"/>
    </row>
    <row r="308" spans="5:17" ht="12.75" customHeight="1" x14ac:dyDescent="0.25">
      <c r="E308" s="559"/>
      <c r="F308" s="349" t="s">
        <v>2067</v>
      </c>
      <c r="G308" s="349" t="s">
        <v>201</v>
      </c>
      <c r="H308" s="349" t="s">
        <v>349</v>
      </c>
      <c r="I308" s="349"/>
      <c r="J308" s="2416">
        <v>15096</v>
      </c>
      <c r="K308" s="1973" t="s">
        <v>136</v>
      </c>
      <c r="L308" s="349"/>
      <c r="M308" s="349"/>
      <c r="N308" s="349"/>
      <c r="O308" s="349"/>
      <c r="P308" s="349"/>
      <c r="Q308" s="357"/>
    </row>
    <row r="309" spans="5:17" ht="12.75" customHeight="1" x14ac:dyDescent="0.25">
      <c r="E309" s="559"/>
      <c r="F309" s="349"/>
      <c r="G309" s="349"/>
      <c r="H309" s="349"/>
      <c r="I309" s="349"/>
      <c r="J309" s="530"/>
      <c r="K309" s="398"/>
      <c r="L309" s="349"/>
      <c r="M309" s="349"/>
      <c r="N309" s="349"/>
      <c r="O309" s="349"/>
      <c r="P309" s="349"/>
      <c r="Q309" s="357"/>
    </row>
    <row r="310" spans="5:17" ht="12.75" customHeight="1" x14ac:dyDescent="0.25">
      <c r="E310" s="559"/>
      <c r="F310" s="349"/>
      <c r="G310" s="349"/>
      <c r="H310" s="349"/>
      <c r="I310" s="349"/>
      <c r="J310" s="398"/>
      <c r="K310" s="398"/>
      <c r="L310" s="349"/>
      <c r="M310" s="349"/>
      <c r="N310" s="349"/>
      <c r="O310" s="349"/>
      <c r="P310" s="349"/>
      <c r="Q310" s="357"/>
    </row>
    <row r="311" spans="5:17" ht="12.75" customHeight="1" x14ac:dyDescent="0.25">
      <c r="E311" s="1389" t="s">
        <v>2068</v>
      </c>
      <c r="F311" s="433" t="s">
        <v>2069</v>
      </c>
      <c r="G311" s="433" t="s">
        <v>2070</v>
      </c>
      <c r="H311" s="433"/>
      <c r="I311" s="433"/>
      <c r="J311" s="1971">
        <v>39467</v>
      </c>
      <c r="K311" s="1973" t="s">
        <v>136</v>
      </c>
      <c r="L311" s="433"/>
      <c r="M311" s="433"/>
      <c r="N311" s="433"/>
      <c r="O311" s="433"/>
      <c r="P311" s="433"/>
      <c r="Q311" s="1393"/>
    </row>
    <row r="312" spans="5:17" ht="12.75" customHeight="1" x14ac:dyDescent="0.25">
      <c r="E312" s="1389"/>
      <c r="F312" s="433" t="s">
        <v>2069</v>
      </c>
      <c r="G312" s="433"/>
      <c r="H312" s="433"/>
      <c r="I312" s="433"/>
      <c r="J312" s="1971">
        <v>30001</v>
      </c>
      <c r="K312" s="1973" t="s">
        <v>136</v>
      </c>
      <c r="L312" s="433"/>
      <c r="M312" s="433"/>
      <c r="N312" s="433"/>
      <c r="O312" s="433"/>
      <c r="P312" s="433"/>
      <c r="Q312" s="1393"/>
    </row>
    <row r="313" spans="5:17" ht="12.75" customHeight="1" x14ac:dyDescent="0.25">
      <c r="E313" s="1389"/>
      <c r="F313" s="433"/>
      <c r="G313" s="433"/>
      <c r="H313" s="433"/>
      <c r="I313" s="433"/>
      <c r="J313" s="1616"/>
      <c r="K313" s="968"/>
      <c r="L313" s="433"/>
      <c r="M313" s="433"/>
      <c r="N313" s="433"/>
      <c r="O313" s="433"/>
      <c r="P313" s="433"/>
      <c r="Q313" s="1393"/>
    </row>
    <row r="314" spans="5:17" ht="12.75" customHeight="1" x14ac:dyDescent="0.25">
      <c r="E314" s="1617" t="s">
        <v>1740</v>
      </c>
      <c r="F314" s="426"/>
      <c r="G314" s="426"/>
      <c r="H314" s="426"/>
      <c r="I314" s="426"/>
      <c r="J314" s="1618"/>
      <c r="K314" s="1618"/>
      <c r="L314" s="426"/>
      <c r="M314" s="426"/>
      <c r="N314" s="426"/>
      <c r="O314" s="426"/>
      <c r="P314" s="426"/>
      <c r="Q314" s="427"/>
    </row>
    <row r="315" spans="5:17" ht="12.75" customHeight="1" x14ac:dyDescent="0.25">
      <c r="E315" s="559" t="s">
        <v>2501</v>
      </c>
      <c r="F315" s="349" t="s">
        <v>2499</v>
      </c>
      <c r="G315" s="349" t="s">
        <v>3</v>
      </c>
      <c r="H315" s="349"/>
      <c r="I315" s="349"/>
      <c r="J315" s="1979">
        <v>1.7000000000000001E-2</v>
      </c>
      <c r="K315" s="1973" t="s">
        <v>184</v>
      </c>
      <c r="L315" s="349"/>
      <c r="M315" s="349"/>
      <c r="N315" s="349"/>
      <c r="O315" s="349"/>
      <c r="P315" s="349"/>
      <c r="Q315" s="357"/>
    </row>
    <row r="316" spans="5:17" ht="12.75" customHeight="1" x14ac:dyDescent="0.25">
      <c r="E316" s="559"/>
      <c r="F316" s="349" t="s">
        <v>2499</v>
      </c>
      <c r="G316" s="349" t="s">
        <v>175</v>
      </c>
      <c r="H316" s="349"/>
      <c r="I316" s="349"/>
      <c r="J316" s="1971">
        <v>6800</v>
      </c>
      <c r="K316" s="1973" t="s">
        <v>136</v>
      </c>
      <c r="L316" s="349"/>
      <c r="M316" s="349"/>
      <c r="N316" s="349"/>
      <c r="O316" s="349"/>
      <c r="P316" s="349"/>
      <c r="Q316" s="2271"/>
    </row>
    <row r="317" spans="5:17" ht="12.75" customHeight="1" x14ac:dyDescent="0.25">
      <c r="E317" s="559"/>
      <c r="F317" s="349" t="s">
        <v>2500</v>
      </c>
      <c r="G317" s="349" t="s">
        <v>3</v>
      </c>
      <c r="H317" s="349"/>
      <c r="I317" s="349"/>
      <c r="J317" s="1968">
        <v>1.18E-2</v>
      </c>
      <c r="K317" s="1973" t="s">
        <v>184</v>
      </c>
      <c r="L317" s="349"/>
      <c r="M317" s="349"/>
      <c r="N317" s="349"/>
      <c r="O317" s="349"/>
      <c r="P317" s="349"/>
      <c r="Q317" s="2271"/>
    </row>
    <row r="318" spans="5:17" ht="12.75" customHeight="1" x14ac:dyDescent="0.25">
      <c r="E318" s="559"/>
      <c r="F318" s="349" t="s">
        <v>2500</v>
      </c>
      <c r="G318" s="349" t="s">
        <v>175</v>
      </c>
      <c r="H318" s="349"/>
      <c r="I318" s="349"/>
      <c r="J318" s="1971">
        <v>400000</v>
      </c>
      <c r="K318" s="1973" t="s">
        <v>136</v>
      </c>
      <c r="L318" s="349"/>
      <c r="M318" s="349"/>
      <c r="N318" s="349"/>
      <c r="O318" s="349"/>
      <c r="P318" s="349"/>
      <c r="Q318" s="2271"/>
    </row>
    <row r="319" spans="5:17" ht="12.75" customHeight="1" x14ac:dyDescent="0.25">
      <c r="E319" s="559"/>
      <c r="F319" s="349" t="s">
        <v>2645</v>
      </c>
      <c r="G319" s="349" t="s">
        <v>2647</v>
      </c>
      <c r="H319" s="349"/>
      <c r="I319" s="349"/>
      <c r="J319" s="2542">
        <v>2</v>
      </c>
      <c r="K319" s="2541" t="s">
        <v>136</v>
      </c>
      <c r="L319" s="349"/>
      <c r="M319" s="349"/>
      <c r="N319" s="349"/>
      <c r="O319" s="349"/>
      <c r="P319" s="349"/>
      <c r="Q319" s="2271"/>
    </row>
    <row r="320" spans="5:17" ht="12.75" customHeight="1" x14ac:dyDescent="0.25">
      <c r="E320" s="559"/>
      <c r="F320" s="349"/>
      <c r="G320" s="349"/>
      <c r="H320" s="349"/>
      <c r="I320" s="349"/>
      <c r="J320" s="349"/>
      <c r="K320" s="398"/>
      <c r="L320" s="349"/>
      <c r="M320" s="349"/>
      <c r="N320" s="349"/>
      <c r="O320" s="349"/>
      <c r="P320" s="349"/>
      <c r="Q320" s="357"/>
    </row>
    <row r="321" spans="1:17" s="2536" customFormat="1" ht="12.75" customHeight="1" x14ac:dyDescent="0.25">
      <c r="A321" s="61"/>
      <c r="B321" s="77"/>
      <c r="C321" s="78"/>
      <c r="D321" s="135"/>
      <c r="E321" s="1617" t="s">
        <v>2072</v>
      </c>
      <c r="F321" s="426"/>
      <c r="G321" s="426"/>
      <c r="H321" s="426"/>
      <c r="I321" s="426"/>
      <c r="J321" s="1618"/>
      <c r="K321" s="1618"/>
      <c r="L321" s="426"/>
      <c r="M321" s="426"/>
      <c r="N321" s="426"/>
      <c r="O321" s="426"/>
      <c r="P321" s="426"/>
      <c r="Q321" s="427"/>
    </row>
    <row r="322" spans="1:17" ht="12.75" customHeight="1" x14ac:dyDescent="0.25">
      <c r="E322" s="559" t="s">
        <v>2591</v>
      </c>
      <c r="F322" s="356"/>
      <c r="G322" s="2240" t="s">
        <v>2593</v>
      </c>
      <c r="H322" s="356"/>
      <c r="I322" s="356"/>
      <c r="J322" s="1971">
        <v>31747</v>
      </c>
      <c r="K322" s="2242" t="s">
        <v>136</v>
      </c>
      <c r="L322" s="356"/>
      <c r="M322" s="356"/>
      <c r="N322" s="356"/>
      <c r="O322" s="356"/>
      <c r="P322" s="356"/>
      <c r="Q322" s="2271"/>
    </row>
    <row r="323" spans="1:17" ht="12.75" customHeight="1" x14ac:dyDescent="0.25">
      <c r="E323" s="559" t="s">
        <v>2591</v>
      </c>
      <c r="F323" s="356"/>
      <c r="G323" s="2240" t="s">
        <v>2595</v>
      </c>
      <c r="H323" s="356"/>
      <c r="I323" s="356"/>
      <c r="J323" s="1971">
        <v>63494</v>
      </c>
      <c r="K323" s="2242" t="s">
        <v>136</v>
      </c>
      <c r="L323" s="356"/>
      <c r="M323" s="356"/>
      <c r="N323" s="356"/>
      <c r="O323" s="356"/>
      <c r="P323" s="356"/>
      <c r="Q323" s="2271"/>
    </row>
    <row r="324" spans="1:17" ht="12.75" customHeight="1" x14ac:dyDescent="0.25">
      <c r="E324" s="559" t="s">
        <v>2592</v>
      </c>
      <c r="F324" s="356"/>
      <c r="G324" s="356" t="s">
        <v>2594</v>
      </c>
      <c r="H324" s="356"/>
      <c r="I324" s="356"/>
      <c r="J324" s="1971">
        <v>31747</v>
      </c>
      <c r="K324" s="2242" t="s">
        <v>136</v>
      </c>
      <c r="L324" s="356"/>
      <c r="M324" s="356"/>
      <c r="N324" s="356"/>
      <c r="O324" s="356"/>
      <c r="P324" s="356"/>
      <c r="Q324" s="2271"/>
    </row>
    <row r="325" spans="1:17" ht="12.75" customHeight="1" x14ac:dyDescent="0.25">
      <c r="E325" s="559" t="s">
        <v>2508</v>
      </c>
      <c r="F325" s="349"/>
      <c r="G325" s="349" t="s">
        <v>1741</v>
      </c>
      <c r="H325" s="349"/>
      <c r="I325" s="349"/>
      <c r="J325" s="1971">
        <v>5110</v>
      </c>
      <c r="K325" s="1973" t="s">
        <v>136</v>
      </c>
      <c r="L325" s="349"/>
      <c r="M325" s="349"/>
      <c r="N325" s="349"/>
      <c r="O325" s="349"/>
      <c r="P325" s="349"/>
      <c r="Q325" s="357"/>
    </row>
    <row r="326" spans="1:17" ht="12.75" customHeight="1" x14ac:dyDescent="0.25">
      <c r="E326" s="559" t="s">
        <v>2570</v>
      </c>
      <c r="F326" s="349"/>
      <c r="G326" s="349" t="s">
        <v>2571</v>
      </c>
      <c r="H326" s="349"/>
      <c r="I326" s="349"/>
      <c r="J326" s="2467">
        <v>100</v>
      </c>
      <c r="K326" s="1973" t="s">
        <v>136</v>
      </c>
      <c r="L326" s="349"/>
      <c r="M326" s="349"/>
      <c r="N326" s="349"/>
      <c r="O326" s="349"/>
      <c r="P326" s="349"/>
      <c r="Q326" s="2271"/>
    </row>
    <row r="327" spans="1:17" ht="12.75" customHeight="1" x14ac:dyDescent="0.25">
      <c r="E327" s="559"/>
      <c r="F327" s="349"/>
      <c r="G327" s="349"/>
      <c r="H327" s="349"/>
      <c r="I327" s="349"/>
      <c r="J327" s="349"/>
      <c r="K327" s="398"/>
      <c r="L327" s="349"/>
      <c r="M327" s="349"/>
      <c r="N327" s="349"/>
      <c r="O327" s="349"/>
      <c r="P327" s="349"/>
      <c r="Q327" s="357"/>
    </row>
    <row r="328" spans="1:17" ht="12.75" customHeight="1" x14ac:dyDescent="0.25">
      <c r="E328" s="1617" t="s">
        <v>1742</v>
      </c>
      <c r="F328" s="426"/>
      <c r="G328" s="426"/>
      <c r="H328" s="426"/>
      <c r="I328" s="426"/>
      <c r="J328" s="1618"/>
      <c r="K328" s="1618"/>
      <c r="L328" s="426"/>
      <c r="M328" s="426"/>
      <c r="N328" s="426"/>
      <c r="O328" s="426"/>
      <c r="P328" s="426"/>
      <c r="Q328" s="427"/>
    </row>
    <row r="329" spans="1:17" ht="12.75" customHeight="1" x14ac:dyDescent="0.25">
      <c r="E329" s="559" t="s">
        <v>906</v>
      </c>
      <c r="F329" s="349"/>
      <c r="G329" s="349" t="s">
        <v>907</v>
      </c>
      <c r="H329" s="349"/>
      <c r="I329" s="349"/>
      <c r="J329" s="2286">
        <v>3.32E-3</v>
      </c>
      <c r="K329" s="1973" t="s">
        <v>184</v>
      </c>
      <c r="L329" s="349"/>
      <c r="M329" s="349"/>
      <c r="N329" s="349"/>
      <c r="O329" s="349"/>
      <c r="P329" s="349"/>
      <c r="Q329" s="357"/>
    </row>
    <row r="330" spans="1:17" ht="12.75" customHeight="1" x14ac:dyDescent="0.25">
      <c r="E330" s="559" t="s">
        <v>908</v>
      </c>
      <c r="F330" s="349"/>
      <c r="G330" s="349" t="s">
        <v>909</v>
      </c>
      <c r="H330" s="349"/>
      <c r="I330" s="349"/>
      <c r="J330" s="1971" t="s">
        <v>214</v>
      </c>
      <c r="K330" s="1973" t="s">
        <v>136</v>
      </c>
      <c r="L330" s="349"/>
      <c r="M330" s="349"/>
      <c r="N330" s="349"/>
      <c r="O330" s="349"/>
      <c r="P330" s="349"/>
      <c r="Q330" s="357"/>
    </row>
    <row r="331" spans="1:17" ht="12.75" customHeight="1" x14ac:dyDescent="0.25">
      <c r="E331" s="559" t="s">
        <v>908</v>
      </c>
      <c r="F331" s="349"/>
      <c r="G331" s="349" t="s">
        <v>910</v>
      </c>
      <c r="H331" s="349"/>
      <c r="I331" s="349"/>
      <c r="J331" s="1971" t="s">
        <v>214</v>
      </c>
      <c r="K331" s="1973" t="s">
        <v>136</v>
      </c>
      <c r="L331" s="349"/>
      <c r="M331" s="349"/>
      <c r="N331" s="349"/>
      <c r="O331" s="349"/>
      <c r="P331" s="349"/>
      <c r="Q331" s="357"/>
    </row>
    <row r="332" spans="1:17" ht="12.75" customHeight="1" x14ac:dyDescent="0.25">
      <c r="E332" s="559" t="s">
        <v>908</v>
      </c>
      <c r="F332" s="349"/>
      <c r="G332" s="349" t="s">
        <v>911</v>
      </c>
      <c r="H332" s="349"/>
      <c r="I332" s="349"/>
      <c r="J332" s="1971" t="s">
        <v>214</v>
      </c>
      <c r="K332" s="1973" t="s">
        <v>136</v>
      </c>
      <c r="L332" s="349"/>
      <c r="M332" s="349"/>
      <c r="N332" s="349"/>
      <c r="O332" s="349"/>
      <c r="P332" s="349"/>
      <c r="Q332" s="357"/>
    </row>
    <row r="333" spans="1:17" ht="12.75" customHeight="1" x14ac:dyDescent="0.25">
      <c r="E333" s="559" t="s">
        <v>908</v>
      </c>
      <c r="F333" s="349"/>
      <c r="G333" s="349" t="s">
        <v>912</v>
      </c>
      <c r="H333" s="349"/>
      <c r="I333" s="349"/>
      <c r="J333" s="1971" t="s">
        <v>214</v>
      </c>
      <c r="K333" s="1973" t="s">
        <v>136</v>
      </c>
      <c r="L333" s="349"/>
      <c r="M333" s="349"/>
      <c r="N333" s="349"/>
      <c r="O333" s="349"/>
      <c r="P333" s="349"/>
      <c r="Q333" s="357"/>
    </row>
    <row r="334" spans="1:17" ht="12.75" customHeight="1" x14ac:dyDescent="0.25">
      <c r="E334" s="349" t="s">
        <v>2485</v>
      </c>
      <c r="F334" s="349"/>
      <c r="G334" s="349" t="s">
        <v>2486</v>
      </c>
      <c r="H334" s="349"/>
      <c r="I334" s="349"/>
      <c r="J334" s="2479">
        <v>345000</v>
      </c>
      <c r="K334" s="1973" t="s">
        <v>136</v>
      </c>
      <c r="L334" s="349"/>
      <c r="M334" s="349"/>
      <c r="N334" s="349"/>
      <c r="O334" s="349"/>
      <c r="P334" s="349"/>
      <c r="Q334" s="357"/>
    </row>
    <row r="335" spans="1:17" ht="12.75" customHeight="1" x14ac:dyDescent="0.25">
      <c r="E335" s="559"/>
      <c r="F335" s="349"/>
      <c r="G335" s="349"/>
      <c r="H335" s="349"/>
      <c r="I335" s="349"/>
      <c r="J335" s="349"/>
      <c r="K335" s="398"/>
      <c r="L335" s="349"/>
      <c r="M335" s="349"/>
      <c r="N335" s="349"/>
      <c r="O335" s="349"/>
      <c r="P335" s="349"/>
      <c r="Q335" s="357"/>
    </row>
    <row r="336" spans="1:17" ht="12.75" customHeight="1" x14ac:dyDescent="0.25">
      <c r="E336" s="1617" t="s">
        <v>913</v>
      </c>
      <c r="F336" s="773"/>
      <c r="G336" s="1537"/>
      <c r="H336" s="773" t="s">
        <v>2073</v>
      </c>
      <c r="I336" s="773"/>
      <c r="J336" s="1585"/>
      <c r="K336" s="1585"/>
      <c r="L336" s="773"/>
      <c r="M336" s="773"/>
      <c r="N336" s="773"/>
      <c r="O336" s="773"/>
      <c r="P336" s="773"/>
      <c r="Q336" s="570"/>
    </row>
    <row r="337" spans="2:17" ht="12.75" customHeight="1" x14ac:dyDescent="0.25">
      <c r="E337" s="559" t="s">
        <v>2074</v>
      </c>
      <c r="F337" s="349"/>
      <c r="G337" s="349"/>
      <c r="H337" s="349"/>
      <c r="I337" s="349"/>
      <c r="J337" s="1971">
        <v>173500</v>
      </c>
      <c r="K337" s="1973" t="s">
        <v>136</v>
      </c>
      <c r="L337" s="349"/>
      <c r="M337" s="3019"/>
      <c r="N337" s="3019"/>
      <c r="O337" s="3019"/>
      <c r="P337" s="3019"/>
      <c r="Q337" s="3020"/>
    </row>
    <row r="338" spans="2:17" ht="12.75" customHeight="1" x14ac:dyDescent="0.25">
      <c r="B338" s="254"/>
      <c r="C338" s="61"/>
      <c r="D338" s="138"/>
      <c r="E338" s="559" t="s">
        <v>2075</v>
      </c>
      <c r="F338" s="349"/>
      <c r="G338" s="349"/>
      <c r="H338" s="349"/>
      <c r="I338" s="349"/>
      <c r="J338" s="1971" t="s">
        <v>214</v>
      </c>
      <c r="K338" s="1973" t="s">
        <v>136</v>
      </c>
      <c r="L338" s="349"/>
      <c r="M338" s="3021"/>
      <c r="N338" s="3021"/>
      <c r="O338" s="3021"/>
      <c r="P338" s="3021"/>
      <c r="Q338" s="3022"/>
    </row>
    <row r="339" spans="2:17" ht="12.75" customHeight="1" x14ac:dyDescent="0.25">
      <c r="E339" s="559"/>
      <c r="F339" s="349"/>
      <c r="G339" s="349"/>
      <c r="H339" s="349"/>
      <c r="I339" s="349"/>
      <c r="J339" s="349"/>
      <c r="K339" s="398"/>
      <c r="L339" s="349"/>
      <c r="M339" s="3023"/>
      <c r="N339" s="3023"/>
      <c r="O339" s="3023"/>
      <c r="P339" s="3023"/>
      <c r="Q339" s="3024"/>
    </row>
    <row r="340" spans="2:17" ht="12.75" customHeight="1" x14ac:dyDescent="0.25">
      <c r="E340" s="1617" t="s">
        <v>2076</v>
      </c>
      <c r="F340" s="426"/>
      <c r="G340" s="426"/>
      <c r="H340" s="426"/>
      <c r="I340" s="426"/>
      <c r="J340" s="1618"/>
      <c r="K340" s="1618"/>
      <c r="L340" s="426"/>
      <c r="M340" s="426"/>
      <c r="N340" s="426"/>
      <c r="O340" s="426"/>
      <c r="P340" s="426"/>
      <c r="Q340" s="427"/>
    </row>
    <row r="341" spans="2:17" ht="12.75" customHeight="1" x14ac:dyDescent="0.25">
      <c r="E341" s="559" t="s">
        <v>1744</v>
      </c>
      <c r="F341" s="349"/>
      <c r="G341" s="349"/>
      <c r="H341" s="349" t="s">
        <v>348</v>
      </c>
      <c r="I341" s="349"/>
      <c r="J341" s="2251"/>
      <c r="K341" s="1973" t="s">
        <v>136</v>
      </c>
      <c r="L341" s="349"/>
      <c r="M341" s="349"/>
      <c r="N341" s="349"/>
      <c r="O341" s="349"/>
      <c r="P341" s="349"/>
      <c r="Q341" s="357"/>
    </row>
    <row r="342" spans="2:17" ht="12.75" customHeight="1" x14ac:dyDescent="0.25">
      <c r="E342" s="559"/>
      <c r="F342" s="349"/>
      <c r="G342" s="349"/>
      <c r="H342" s="349"/>
      <c r="I342" s="349"/>
      <c r="J342" s="349"/>
      <c r="K342" s="398"/>
      <c r="L342" s="349"/>
      <c r="M342" s="349"/>
      <c r="N342" s="349"/>
      <c r="O342" s="349"/>
      <c r="P342" s="349"/>
      <c r="Q342" s="357"/>
    </row>
    <row r="343" spans="2:17" ht="12.75" customHeight="1" x14ac:dyDescent="0.25">
      <c r="E343" s="1617" t="s">
        <v>2077</v>
      </c>
      <c r="F343" s="426"/>
      <c r="G343" s="426"/>
      <c r="H343" s="426"/>
      <c r="I343" s="426"/>
      <c r="J343" s="1618"/>
      <c r="K343" s="1618"/>
      <c r="L343" s="426"/>
      <c r="M343" s="426"/>
      <c r="N343" s="426"/>
      <c r="O343" s="426"/>
      <c r="P343" s="426"/>
      <c r="Q343" s="427"/>
    </row>
    <row r="344" spans="2:17" ht="12.75" customHeight="1" x14ac:dyDescent="0.25">
      <c r="E344" s="559" t="s">
        <v>971</v>
      </c>
      <c r="F344" s="349"/>
      <c r="G344" s="349"/>
      <c r="H344" s="349"/>
      <c r="I344" s="349"/>
      <c r="J344" s="1971">
        <v>8</v>
      </c>
      <c r="K344" s="1973" t="s">
        <v>136</v>
      </c>
      <c r="L344" s="349"/>
      <c r="M344" s="349"/>
      <c r="N344" s="349"/>
      <c r="O344" s="349"/>
      <c r="P344" s="349"/>
      <c r="Q344" s="357"/>
    </row>
    <row r="345" spans="2:17" ht="12.75" customHeight="1" x14ac:dyDescent="0.25">
      <c r="E345" s="559"/>
      <c r="F345" s="349"/>
      <c r="G345" s="349"/>
      <c r="H345" s="349"/>
      <c r="I345" s="349"/>
      <c r="J345" s="1971">
        <v>18</v>
      </c>
      <c r="K345" s="1973" t="s">
        <v>136</v>
      </c>
      <c r="L345" s="349"/>
      <c r="M345" s="349"/>
      <c r="N345" s="349"/>
      <c r="O345" s="349"/>
      <c r="P345" s="349"/>
      <c r="Q345" s="357"/>
    </row>
    <row r="346" spans="2:17" ht="12.75" customHeight="1" x14ac:dyDescent="0.25">
      <c r="E346" s="559" t="s">
        <v>2078</v>
      </c>
      <c r="F346" s="349"/>
      <c r="G346" s="349"/>
      <c r="H346" s="349" t="s">
        <v>2079</v>
      </c>
      <c r="I346" s="349"/>
      <c r="J346" s="1971">
        <v>45</v>
      </c>
      <c r="K346" s="1973" t="s">
        <v>136</v>
      </c>
      <c r="L346" s="349"/>
      <c r="M346" s="349"/>
      <c r="N346" s="349"/>
      <c r="O346" s="349"/>
      <c r="P346" s="349"/>
      <c r="Q346" s="357"/>
    </row>
    <row r="347" spans="2:17" ht="12.75" customHeight="1" x14ac:dyDescent="0.25">
      <c r="E347" s="559"/>
      <c r="F347" s="349"/>
      <c r="G347" s="349"/>
      <c r="H347" s="349"/>
      <c r="I347" s="349"/>
      <c r="J347" s="1971">
        <v>4</v>
      </c>
      <c r="K347" s="1973" t="s">
        <v>136</v>
      </c>
      <c r="L347" s="349"/>
      <c r="M347" s="349"/>
      <c r="N347" s="349"/>
      <c r="O347" s="349"/>
      <c r="P347" s="349"/>
      <c r="Q347" s="357"/>
    </row>
    <row r="348" spans="2:17" ht="12.75" customHeight="1" x14ac:dyDescent="0.25">
      <c r="E348" s="559"/>
      <c r="F348" s="349"/>
      <c r="G348" s="349"/>
      <c r="H348" s="349"/>
      <c r="I348" s="349"/>
      <c r="J348" s="2479">
        <v>13436</v>
      </c>
      <c r="K348" s="1973" t="s">
        <v>136</v>
      </c>
      <c r="L348" s="349"/>
      <c r="M348" s="349"/>
      <c r="N348" s="349"/>
      <c r="O348" s="349"/>
      <c r="P348" s="349"/>
      <c r="Q348" s="357"/>
    </row>
    <row r="349" spans="2:17" ht="12.75" customHeight="1" x14ac:dyDescent="0.25">
      <c r="E349" s="559" t="s">
        <v>2078</v>
      </c>
      <c r="F349" s="349"/>
      <c r="G349" s="349"/>
      <c r="H349" s="349" t="s">
        <v>2080</v>
      </c>
      <c r="I349" s="349"/>
      <c r="J349" s="1971">
        <v>18</v>
      </c>
      <c r="K349" s="1973" t="s">
        <v>136</v>
      </c>
      <c r="L349" s="349"/>
      <c r="M349" s="349"/>
      <c r="N349" s="349"/>
      <c r="O349" s="349"/>
      <c r="P349" s="349"/>
      <c r="Q349" s="357"/>
    </row>
    <row r="350" spans="2:17" ht="12.75" customHeight="1" x14ac:dyDescent="0.25">
      <c r="E350" s="559" t="s">
        <v>2078</v>
      </c>
      <c r="F350" s="349"/>
      <c r="G350" s="349"/>
      <c r="H350" s="349" t="s">
        <v>2081</v>
      </c>
      <c r="I350" s="349"/>
      <c r="J350" s="1971">
        <v>18</v>
      </c>
      <c r="K350" s="1973" t="s">
        <v>136</v>
      </c>
      <c r="L350" s="349"/>
      <c r="M350" s="349"/>
      <c r="N350" s="349"/>
      <c r="O350" s="349"/>
      <c r="P350" s="349"/>
      <c r="Q350" s="357"/>
    </row>
    <row r="351" spans="2:17" ht="12.75" customHeight="1" x14ac:dyDescent="0.25">
      <c r="E351" s="559" t="s">
        <v>2078</v>
      </c>
      <c r="F351" s="349"/>
      <c r="G351" s="349"/>
      <c r="H351" s="349" t="s">
        <v>2082</v>
      </c>
      <c r="I351" s="349"/>
      <c r="J351" s="1971">
        <v>4</v>
      </c>
      <c r="K351" s="1973" t="s">
        <v>136</v>
      </c>
      <c r="L351" s="349"/>
      <c r="M351" s="349"/>
      <c r="N351" s="349"/>
      <c r="O351" s="349"/>
      <c r="P351" s="349"/>
      <c r="Q351" s="357"/>
    </row>
    <row r="352" spans="2:17" ht="12.75" customHeight="1" x14ac:dyDescent="0.25">
      <c r="E352" s="559" t="s">
        <v>2083</v>
      </c>
      <c r="F352" s="349"/>
      <c r="G352" s="349"/>
      <c r="H352" s="349" t="s">
        <v>2079</v>
      </c>
      <c r="I352" s="349"/>
      <c r="J352" s="1971">
        <v>63</v>
      </c>
      <c r="K352" s="1973" t="s">
        <v>136</v>
      </c>
      <c r="L352" s="349"/>
      <c r="M352" s="349"/>
      <c r="N352" s="349"/>
      <c r="O352" s="349"/>
      <c r="P352" s="349"/>
      <c r="Q352" s="357"/>
    </row>
    <row r="353" spans="5:17" ht="12.75" customHeight="1" x14ac:dyDescent="0.25">
      <c r="E353" s="559"/>
      <c r="F353" s="349"/>
      <c r="G353" s="349"/>
      <c r="H353" s="349"/>
      <c r="I353" s="349"/>
      <c r="J353" s="1971">
        <v>81</v>
      </c>
      <c r="K353" s="1973" t="s">
        <v>136</v>
      </c>
      <c r="L353" s="349"/>
      <c r="M353" s="349"/>
      <c r="N353" s="349"/>
      <c r="O353" s="349"/>
      <c r="P353" s="349"/>
      <c r="Q353" s="357"/>
    </row>
    <row r="354" spans="5:17" ht="12.75" customHeight="1" x14ac:dyDescent="0.25">
      <c r="E354" s="559"/>
      <c r="F354" s="349"/>
      <c r="G354" s="349"/>
      <c r="H354" s="349"/>
      <c r="I354" s="349"/>
      <c r="J354" s="1971">
        <v>18</v>
      </c>
      <c r="K354" s="1973" t="s">
        <v>136</v>
      </c>
      <c r="L354" s="349"/>
      <c r="M354" s="349"/>
      <c r="N354" s="349"/>
      <c r="O354" s="349"/>
      <c r="P354" s="349"/>
      <c r="Q354" s="357"/>
    </row>
    <row r="355" spans="5:17" ht="12.75" customHeight="1" x14ac:dyDescent="0.25">
      <c r="E355" s="559"/>
      <c r="F355" s="349"/>
      <c r="G355" s="349"/>
      <c r="H355" s="349"/>
      <c r="I355" s="349"/>
      <c r="J355" s="1971">
        <v>32</v>
      </c>
      <c r="K355" s="1973" t="s">
        <v>136</v>
      </c>
      <c r="L355" s="349"/>
      <c r="M355" s="349"/>
      <c r="N355" s="349"/>
      <c r="O355" s="349"/>
      <c r="P355" s="349"/>
      <c r="Q355" s="357"/>
    </row>
    <row r="356" spans="5:17" ht="12.75" customHeight="1" x14ac:dyDescent="0.25">
      <c r="E356" s="559" t="s">
        <v>2083</v>
      </c>
      <c r="F356" s="349"/>
      <c r="G356" s="349"/>
      <c r="H356" s="349" t="s">
        <v>2080</v>
      </c>
      <c r="I356" s="349"/>
      <c r="J356" s="1971">
        <v>18</v>
      </c>
      <c r="K356" s="1973" t="s">
        <v>136</v>
      </c>
      <c r="L356" s="349"/>
      <c r="M356" s="349"/>
      <c r="N356" s="349"/>
      <c r="O356" s="349"/>
      <c r="P356" s="349"/>
      <c r="Q356" s="357"/>
    </row>
    <row r="357" spans="5:17" ht="12.75" customHeight="1" x14ac:dyDescent="0.25">
      <c r="E357" s="559" t="s">
        <v>2083</v>
      </c>
      <c r="F357" s="349"/>
      <c r="G357" s="349"/>
      <c r="H357" s="349" t="s">
        <v>2081</v>
      </c>
      <c r="I357" s="349"/>
      <c r="J357" s="1971">
        <v>6</v>
      </c>
      <c r="K357" s="1973" t="s">
        <v>136</v>
      </c>
      <c r="L357" s="349"/>
      <c r="M357" s="349"/>
      <c r="N357" s="349"/>
      <c r="O357" s="349"/>
      <c r="P357" s="349"/>
      <c r="Q357" s="357"/>
    </row>
    <row r="358" spans="5:17" ht="12.75" customHeight="1" x14ac:dyDescent="0.25">
      <c r="E358" s="559"/>
      <c r="F358" s="349"/>
      <c r="G358" s="349"/>
      <c r="H358" s="349"/>
      <c r="I358" s="349"/>
      <c r="J358" s="349"/>
      <c r="K358" s="398"/>
      <c r="L358" s="349"/>
      <c r="M358" s="349"/>
      <c r="N358" s="349"/>
      <c r="O358" s="349"/>
      <c r="P358" s="349"/>
      <c r="Q358" s="357"/>
    </row>
    <row r="359" spans="5:17" ht="12.75" customHeight="1" x14ac:dyDescent="0.25">
      <c r="E359" s="1617" t="s">
        <v>2084</v>
      </c>
      <c r="F359" s="426"/>
      <c r="G359" s="426"/>
      <c r="H359" s="426"/>
      <c r="I359" s="426"/>
      <c r="J359" s="1618"/>
      <c r="K359" s="1618"/>
      <c r="L359" s="426"/>
      <c r="M359" s="426"/>
      <c r="N359" s="426"/>
      <c r="O359" s="426"/>
      <c r="P359" s="426"/>
      <c r="Q359" s="427"/>
    </row>
    <row r="360" spans="5:17" ht="12.75" customHeight="1" x14ac:dyDescent="0.25">
      <c r="E360" s="1621" t="s">
        <v>2085</v>
      </c>
      <c r="F360" s="349"/>
      <c r="G360" s="349"/>
      <c r="H360" s="349"/>
      <c r="I360" s="349"/>
      <c r="J360" s="349"/>
      <c r="K360" s="398"/>
      <c r="L360" s="349"/>
      <c r="M360" s="349"/>
      <c r="N360" s="349"/>
      <c r="O360" s="349"/>
      <c r="P360" s="349"/>
      <c r="Q360" s="357"/>
    </row>
    <row r="361" spans="5:17" ht="12.75" customHeight="1" x14ac:dyDescent="0.25">
      <c r="E361" s="559" t="s">
        <v>2086</v>
      </c>
      <c r="F361" s="349"/>
      <c r="G361" s="349" t="s">
        <v>2087</v>
      </c>
      <c r="H361" s="349"/>
      <c r="I361" s="349"/>
      <c r="J361" s="1971">
        <v>446</v>
      </c>
      <c r="K361" s="1973" t="s">
        <v>136</v>
      </c>
      <c r="L361" s="349"/>
      <c r="M361" s="349"/>
      <c r="N361" s="349"/>
      <c r="O361" s="349"/>
      <c r="P361" s="349"/>
      <c r="Q361" s="357"/>
    </row>
    <row r="362" spans="5:17" ht="12.75" customHeight="1" x14ac:dyDescent="0.25">
      <c r="E362" s="559"/>
      <c r="F362" s="349"/>
      <c r="G362" s="349"/>
      <c r="H362" s="349"/>
      <c r="I362" s="349"/>
      <c r="J362" s="349"/>
      <c r="K362" s="398"/>
      <c r="L362" s="349"/>
      <c r="M362" s="349"/>
      <c r="N362" s="349"/>
      <c r="O362" s="349"/>
      <c r="P362" s="349"/>
      <c r="Q362" s="357"/>
    </row>
    <row r="363" spans="5:17" ht="12.75" customHeight="1" x14ac:dyDescent="0.25">
      <c r="E363" s="1389" t="s">
        <v>2088</v>
      </c>
      <c r="F363" s="433"/>
      <c r="G363" s="433" t="s">
        <v>2089</v>
      </c>
      <c r="H363" s="433" t="s">
        <v>2090</v>
      </c>
      <c r="I363" s="433"/>
      <c r="J363" s="1971">
        <v>310</v>
      </c>
      <c r="K363" s="1973" t="s">
        <v>136</v>
      </c>
      <c r="L363" s="433"/>
      <c r="M363" s="433"/>
      <c r="N363" s="433"/>
      <c r="O363" s="433"/>
      <c r="P363" s="433"/>
      <c r="Q363" s="1393"/>
    </row>
    <row r="364" spans="5:17" ht="12.75" customHeight="1" x14ac:dyDescent="0.25">
      <c r="E364" s="1389"/>
      <c r="F364" s="433"/>
      <c r="G364" s="433"/>
      <c r="H364" s="433" t="s">
        <v>1035</v>
      </c>
      <c r="I364" s="433"/>
      <c r="J364" s="1971">
        <v>620</v>
      </c>
      <c r="K364" s="1973" t="s">
        <v>136</v>
      </c>
      <c r="L364" s="433"/>
      <c r="M364" s="433"/>
      <c r="N364" s="433"/>
      <c r="O364" s="433"/>
      <c r="P364" s="433"/>
      <c r="Q364" s="1393"/>
    </row>
    <row r="365" spans="5:17" ht="12.75" customHeight="1" x14ac:dyDescent="0.25">
      <c r="E365" s="1389"/>
      <c r="F365" s="433"/>
      <c r="G365" s="433"/>
      <c r="H365" s="433" t="s">
        <v>1036</v>
      </c>
      <c r="I365" s="433"/>
      <c r="J365" s="1971">
        <v>775</v>
      </c>
      <c r="K365" s="1973" t="s">
        <v>136</v>
      </c>
      <c r="L365" s="433"/>
      <c r="M365" s="433"/>
      <c r="N365" s="433"/>
      <c r="O365" s="433"/>
      <c r="P365" s="433"/>
      <c r="Q365" s="1393"/>
    </row>
    <row r="366" spans="5:17" ht="12.75" customHeight="1" x14ac:dyDescent="0.25">
      <c r="E366" s="1389"/>
      <c r="F366" s="433"/>
      <c r="G366" s="433"/>
      <c r="H366" s="433"/>
      <c r="I366" s="433"/>
      <c r="J366" s="433"/>
      <c r="K366" s="968"/>
      <c r="L366" s="433"/>
      <c r="M366" s="433"/>
      <c r="N366" s="433"/>
      <c r="O366" s="433"/>
      <c r="P366" s="433"/>
      <c r="Q366" s="1393"/>
    </row>
    <row r="367" spans="5:17" ht="12.75" customHeight="1" x14ac:dyDescent="0.25">
      <c r="E367" s="559" t="s">
        <v>2091</v>
      </c>
      <c r="F367" s="349"/>
      <c r="G367" s="349" t="s">
        <v>2092</v>
      </c>
      <c r="H367" s="349"/>
      <c r="I367" s="349"/>
      <c r="J367" s="1980">
        <v>11</v>
      </c>
      <c r="K367" s="1973" t="s">
        <v>136</v>
      </c>
      <c r="L367" s="349"/>
      <c r="M367" s="349"/>
      <c r="N367" s="349"/>
      <c r="O367" s="349"/>
      <c r="P367" s="349"/>
      <c r="Q367" s="357"/>
    </row>
    <row r="368" spans="5:17" ht="12.75" customHeight="1" x14ac:dyDescent="0.25">
      <c r="E368" s="559"/>
      <c r="F368" s="349"/>
      <c r="G368" s="349"/>
      <c r="H368" s="349"/>
      <c r="I368" s="349"/>
      <c r="J368" s="349"/>
      <c r="K368" s="398"/>
      <c r="L368" s="349"/>
      <c r="M368" s="349"/>
      <c r="N368" s="349"/>
      <c r="O368" s="349"/>
      <c r="P368" s="349"/>
      <c r="Q368" s="357"/>
    </row>
    <row r="369" spans="5:17" ht="12.75" customHeight="1" x14ac:dyDescent="0.25">
      <c r="E369" s="1622" t="s">
        <v>2093</v>
      </c>
      <c r="F369" s="433"/>
      <c r="G369" s="433"/>
      <c r="H369" s="433"/>
      <c r="I369" s="433"/>
      <c r="J369" s="433"/>
      <c r="K369" s="968"/>
      <c r="L369" s="433"/>
      <c r="M369" s="433"/>
      <c r="N369" s="433"/>
      <c r="O369" s="433"/>
      <c r="P369" s="433"/>
      <c r="Q369" s="1393"/>
    </row>
    <row r="370" spans="5:17" ht="12.75" customHeight="1" x14ac:dyDescent="0.25">
      <c r="E370" s="1389" t="s">
        <v>2094</v>
      </c>
      <c r="F370" s="433" t="s">
        <v>2095</v>
      </c>
      <c r="G370" s="433" t="s">
        <v>2096</v>
      </c>
      <c r="H370" s="433" t="s">
        <v>1081</v>
      </c>
      <c r="I370" s="433"/>
      <c r="J370" s="1980">
        <v>3.35</v>
      </c>
      <c r="K370" s="1973" t="s">
        <v>136</v>
      </c>
      <c r="L370" s="433"/>
      <c r="M370" s="433"/>
      <c r="N370" s="433"/>
      <c r="O370" s="433"/>
      <c r="P370" s="433"/>
      <c r="Q370" s="1393"/>
    </row>
    <row r="371" spans="5:17" ht="12.75" customHeight="1" x14ac:dyDescent="0.25">
      <c r="E371" s="1389"/>
      <c r="F371" s="433" t="s">
        <v>2095</v>
      </c>
      <c r="G371" s="433"/>
      <c r="H371" s="433" t="s">
        <v>1082</v>
      </c>
      <c r="I371" s="433"/>
      <c r="J371" s="1980">
        <v>5.75</v>
      </c>
      <c r="K371" s="1973" t="s">
        <v>136</v>
      </c>
      <c r="L371" s="433"/>
      <c r="M371" s="433"/>
      <c r="N371" s="433"/>
      <c r="O371" s="433"/>
      <c r="P371" s="433"/>
      <c r="Q371" s="1393"/>
    </row>
    <row r="372" spans="5:17" ht="12.75" customHeight="1" x14ac:dyDescent="0.25">
      <c r="E372" s="1389"/>
      <c r="F372" s="433"/>
      <c r="G372" s="433"/>
      <c r="H372" s="433"/>
      <c r="I372" s="433"/>
      <c r="J372" s="433"/>
      <c r="K372" s="968"/>
      <c r="L372" s="433"/>
      <c r="M372" s="433"/>
      <c r="N372" s="433"/>
      <c r="O372" s="433"/>
      <c r="P372" s="433"/>
      <c r="Q372" s="1393"/>
    </row>
    <row r="373" spans="5:17" ht="12.75" customHeight="1" x14ac:dyDescent="0.25">
      <c r="E373" s="559" t="s">
        <v>2097</v>
      </c>
      <c r="F373" s="349" t="s">
        <v>2098</v>
      </c>
      <c r="G373" s="349" t="s">
        <v>2099</v>
      </c>
      <c r="H373" s="349" t="s">
        <v>2100</v>
      </c>
      <c r="I373" s="349"/>
      <c r="J373" s="1971">
        <v>260</v>
      </c>
      <c r="K373" s="1973" t="s">
        <v>136</v>
      </c>
      <c r="L373" s="349"/>
      <c r="M373" s="349"/>
      <c r="N373" s="349"/>
      <c r="O373" s="349"/>
      <c r="P373" s="349"/>
      <c r="Q373" s="357"/>
    </row>
    <row r="374" spans="5:17" ht="12.75" customHeight="1" x14ac:dyDescent="0.25">
      <c r="E374" s="559"/>
      <c r="F374" s="349"/>
      <c r="G374" s="349"/>
      <c r="H374" s="349" t="s">
        <v>2101</v>
      </c>
      <c r="I374" s="349"/>
      <c r="J374" s="1971">
        <v>230</v>
      </c>
      <c r="K374" s="1973" t="s">
        <v>136</v>
      </c>
      <c r="L374" s="349"/>
      <c r="M374" s="349"/>
      <c r="N374" s="349"/>
      <c r="O374" s="349"/>
      <c r="P374" s="349"/>
      <c r="Q374" s="357"/>
    </row>
    <row r="375" spans="5:17" ht="12.75" customHeight="1" x14ac:dyDescent="0.25">
      <c r="E375" s="559"/>
      <c r="F375" s="349" t="s">
        <v>2098</v>
      </c>
      <c r="G375" s="349" t="s">
        <v>2102</v>
      </c>
      <c r="H375" s="349" t="s">
        <v>2100</v>
      </c>
      <c r="I375" s="349"/>
      <c r="J375" s="1971">
        <v>260</v>
      </c>
      <c r="K375" s="1973" t="s">
        <v>136</v>
      </c>
      <c r="L375" s="349"/>
      <c r="M375" s="349"/>
      <c r="N375" s="349"/>
      <c r="O375" s="349"/>
      <c r="P375" s="349"/>
      <c r="Q375" s="357"/>
    </row>
    <row r="376" spans="5:17" ht="12.75" customHeight="1" x14ac:dyDescent="0.25">
      <c r="E376" s="559"/>
      <c r="F376" s="349"/>
      <c r="G376" s="349"/>
      <c r="H376" s="349" t="s">
        <v>2101</v>
      </c>
      <c r="I376" s="349"/>
      <c r="J376" s="1971">
        <v>245</v>
      </c>
      <c r="K376" s="1973" t="s">
        <v>136</v>
      </c>
      <c r="L376" s="349"/>
      <c r="M376" s="349"/>
      <c r="N376" s="349"/>
      <c r="O376" s="349"/>
      <c r="P376" s="349"/>
      <c r="Q376" s="357"/>
    </row>
    <row r="377" spans="5:17" ht="12.75" customHeight="1" x14ac:dyDescent="0.25">
      <c r="E377" s="1622" t="s">
        <v>2103</v>
      </c>
      <c r="F377" s="1623"/>
      <c r="G377" s="433"/>
      <c r="H377" s="433"/>
      <c r="I377" s="433"/>
      <c r="J377" s="433"/>
      <c r="K377" s="968"/>
      <c r="L377" s="433"/>
      <c r="M377" s="433"/>
      <c r="N377" s="433"/>
      <c r="O377" s="433"/>
      <c r="P377" s="433"/>
      <c r="Q377" s="1393"/>
    </row>
    <row r="378" spans="5:17" ht="12.75" customHeight="1" x14ac:dyDescent="0.25">
      <c r="E378" s="1389" t="s">
        <v>2104</v>
      </c>
      <c r="F378" s="433"/>
      <c r="G378" s="433" t="s">
        <v>2105</v>
      </c>
      <c r="H378" s="433"/>
      <c r="I378" s="433"/>
      <c r="J378" s="1980">
        <v>11.5</v>
      </c>
      <c r="K378" s="1973" t="s">
        <v>136</v>
      </c>
      <c r="L378" s="433"/>
      <c r="M378" s="433"/>
      <c r="N378" s="433"/>
      <c r="O378" s="433"/>
      <c r="P378" s="433"/>
      <c r="Q378" s="1393"/>
    </row>
    <row r="379" spans="5:17" ht="12.75" customHeight="1" x14ac:dyDescent="0.25">
      <c r="E379" s="1389"/>
      <c r="F379" s="433"/>
      <c r="G379" s="433"/>
      <c r="H379" s="433"/>
      <c r="I379" s="433"/>
      <c r="J379" s="433"/>
      <c r="K379" s="968"/>
      <c r="L379" s="433"/>
      <c r="M379" s="433"/>
      <c r="N379" s="433"/>
      <c r="O379" s="433"/>
      <c r="P379" s="433"/>
      <c r="Q379" s="1393"/>
    </row>
    <row r="380" spans="5:17" ht="12.75" customHeight="1" x14ac:dyDescent="0.25">
      <c r="E380" s="1617" t="s">
        <v>2106</v>
      </c>
      <c r="F380" s="426"/>
      <c r="G380" s="426"/>
      <c r="H380" s="426"/>
      <c r="I380" s="426"/>
      <c r="J380" s="1618"/>
      <c r="K380" s="1618"/>
      <c r="L380" s="426"/>
      <c r="M380" s="426"/>
      <c r="N380" s="426"/>
      <c r="O380" s="426"/>
      <c r="P380" s="426"/>
      <c r="Q380" s="427"/>
    </row>
    <row r="381" spans="5:17" ht="12.75" customHeight="1" x14ac:dyDescent="0.25">
      <c r="E381" s="559"/>
      <c r="F381" s="349" t="s">
        <v>2107</v>
      </c>
      <c r="G381" s="349" t="s">
        <v>2108</v>
      </c>
      <c r="H381" s="349"/>
      <c r="I381" s="349"/>
      <c r="J381" s="2134">
        <v>0.17899999999999999</v>
      </c>
      <c r="K381" s="1973" t="s">
        <v>184</v>
      </c>
      <c r="L381" s="349"/>
      <c r="M381" s="349"/>
      <c r="N381" s="349"/>
      <c r="O381" s="349"/>
      <c r="P381" s="349"/>
      <c r="Q381" s="357"/>
    </row>
    <row r="382" spans="5:17" ht="12.75" customHeight="1" x14ac:dyDescent="0.25">
      <c r="E382" s="559"/>
      <c r="F382" s="349" t="s">
        <v>2107</v>
      </c>
      <c r="G382" s="349" t="s">
        <v>2109</v>
      </c>
      <c r="H382" s="349"/>
      <c r="I382" s="349"/>
      <c r="J382" s="2134">
        <v>1E-3</v>
      </c>
      <c r="K382" s="1973" t="s">
        <v>184</v>
      </c>
      <c r="L382" s="349"/>
      <c r="M382" s="349"/>
      <c r="N382" s="349"/>
      <c r="O382" s="349"/>
      <c r="P382" s="349"/>
      <c r="Q382" s="357"/>
    </row>
    <row r="383" spans="5:17" ht="12.75" customHeight="1" x14ac:dyDescent="0.25">
      <c r="E383" s="559"/>
      <c r="F383" s="349" t="s">
        <v>2107</v>
      </c>
      <c r="G383" s="349" t="s">
        <v>2110</v>
      </c>
      <c r="H383" s="349"/>
      <c r="I383" s="349"/>
      <c r="J383" s="2134">
        <v>9.6500000000000002E-2</v>
      </c>
      <c r="K383" s="1973" t="s">
        <v>184</v>
      </c>
      <c r="L383" s="349"/>
      <c r="M383" s="349"/>
      <c r="N383" s="349"/>
      <c r="O383" s="349"/>
      <c r="P383" s="349"/>
      <c r="Q383" s="357"/>
    </row>
    <row r="384" spans="5:17" ht="12.75" customHeight="1" x14ac:dyDescent="0.25">
      <c r="E384" s="559"/>
      <c r="F384" s="349"/>
      <c r="G384" s="349"/>
      <c r="H384" s="349"/>
      <c r="I384" s="349"/>
      <c r="J384" s="401"/>
      <c r="K384" s="398"/>
      <c r="L384" s="349"/>
      <c r="M384" s="349"/>
      <c r="N384" s="349"/>
      <c r="O384" s="349"/>
      <c r="P384" s="349"/>
      <c r="Q384" s="357"/>
    </row>
    <row r="385" spans="5:17" ht="12.75" customHeight="1" x14ac:dyDescent="0.25">
      <c r="E385" s="559"/>
      <c r="F385" s="349" t="s">
        <v>2107</v>
      </c>
      <c r="G385" s="349" t="s">
        <v>2111</v>
      </c>
      <c r="H385" s="349"/>
      <c r="I385" s="349"/>
      <c r="J385" s="2476">
        <v>6.7500000000000004E-2</v>
      </c>
      <c r="K385" s="1973" t="s">
        <v>184</v>
      </c>
      <c r="L385" s="349"/>
      <c r="M385" s="349"/>
      <c r="N385" s="349"/>
      <c r="O385" s="349"/>
      <c r="P385" s="349"/>
      <c r="Q385" s="357"/>
    </row>
    <row r="386" spans="5:17" ht="12.75" customHeight="1" x14ac:dyDescent="0.25">
      <c r="E386" s="559"/>
      <c r="F386" s="349" t="s">
        <v>2107</v>
      </c>
      <c r="G386" s="349" t="s">
        <v>2112</v>
      </c>
      <c r="H386" s="349"/>
      <c r="I386" s="349"/>
      <c r="J386" s="2476">
        <v>5.5E-2</v>
      </c>
      <c r="K386" s="1973" t="s">
        <v>184</v>
      </c>
      <c r="L386" s="349"/>
      <c r="M386" s="349"/>
      <c r="N386" s="349"/>
      <c r="O386" s="349"/>
      <c r="P386" s="349"/>
      <c r="Q386" s="357"/>
    </row>
    <row r="387" spans="5:17" ht="12.75" customHeight="1" x14ac:dyDescent="0.25">
      <c r="E387" s="559"/>
      <c r="F387" s="349" t="s">
        <v>2107</v>
      </c>
      <c r="G387" s="349" t="s">
        <v>2113</v>
      </c>
      <c r="H387" s="349"/>
      <c r="I387" s="349"/>
      <c r="J387" s="2289">
        <v>59706</v>
      </c>
      <c r="K387" s="1973" t="s">
        <v>136</v>
      </c>
      <c r="L387" s="349"/>
      <c r="M387" s="349"/>
      <c r="N387" s="349"/>
      <c r="O387" s="349"/>
      <c r="P387" s="349"/>
      <c r="Q387" s="357"/>
    </row>
    <row r="388" spans="5:17" ht="12.75" customHeight="1" x14ac:dyDescent="0.25">
      <c r="E388" s="559"/>
      <c r="F388" s="349"/>
      <c r="G388" s="349"/>
      <c r="H388" s="349"/>
      <c r="I388" s="349"/>
      <c r="J388" s="349"/>
      <c r="K388" s="398"/>
      <c r="L388" s="349"/>
      <c r="M388" s="349"/>
      <c r="N388" s="349"/>
      <c r="O388" s="349"/>
      <c r="P388" s="349"/>
      <c r="Q388" s="357"/>
    </row>
    <row r="389" spans="5:17" ht="12.75" customHeight="1" x14ac:dyDescent="0.25">
      <c r="E389" s="1617" t="s">
        <v>2114</v>
      </c>
      <c r="F389" s="426"/>
      <c r="G389" s="426"/>
      <c r="H389" s="426"/>
      <c r="I389" s="426"/>
      <c r="J389" s="1618"/>
      <c r="K389" s="1618"/>
      <c r="L389" s="426"/>
      <c r="M389" s="426"/>
      <c r="N389" s="426"/>
      <c r="O389" s="426"/>
      <c r="P389" s="426"/>
      <c r="Q389" s="427"/>
    </row>
    <row r="390" spans="5:17" ht="12.75" customHeight="1" x14ac:dyDescent="0.25">
      <c r="E390" s="559" t="s">
        <v>1088</v>
      </c>
      <c r="F390" s="349" t="s">
        <v>2107</v>
      </c>
      <c r="G390" s="349" t="s">
        <v>2350</v>
      </c>
      <c r="H390" s="349" t="s">
        <v>2115</v>
      </c>
      <c r="I390" s="349"/>
      <c r="J390" s="1971">
        <v>5514</v>
      </c>
      <c r="K390" s="1973" t="s">
        <v>136</v>
      </c>
      <c r="L390" s="349"/>
      <c r="M390" s="349"/>
      <c r="N390" s="349"/>
      <c r="O390" s="349"/>
      <c r="P390" s="349"/>
      <c r="Q390" s="357"/>
    </row>
    <row r="391" spans="5:17" ht="12.75" customHeight="1" x14ac:dyDescent="0.25">
      <c r="E391" s="559" t="s">
        <v>1091</v>
      </c>
      <c r="F391" s="349" t="s">
        <v>2107</v>
      </c>
      <c r="G391" s="349"/>
      <c r="H391" s="2280" t="s">
        <v>2116</v>
      </c>
      <c r="I391" s="349"/>
      <c r="J391" s="1971">
        <v>136</v>
      </c>
      <c r="K391" s="1973" t="s">
        <v>136</v>
      </c>
      <c r="L391" s="349"/>
      <c r="M391" s="349"/>
      <c r="N391" s="349"/>
      <c r="O391" s="349"/>
      <c r="P391" s="349"/>
      <c r="Q391" s="357"/>
    </row>
    <row r="392" spans="5:17" ht="12.75" customHeight="1" x14ac:dyDescent="0.25">
      <c r="E392" s="559" t="s">
        <v>1092</v>
      </c>
      <c r="F392" s="349" t="s">
        <v>2107</v>
      </c>
      <c r="G392" s="349"/>
      <c r="H392" s="349"/>
      <c r="I392" s="349"/>
      <c r="J392" s="1971">
        <v>1377</v>
      </c>
      <c r="K392" s="1973" t="s">
        <v>136</v>
      </c>
      <c r="L392" s="349"/>
      <c r="M392" s="349"/>
      <c r="N392" s="349"/>
      <c r="O392" s="349"/>
      <c r="P392" s="349"/>
      <c r="Q392" s="357"/>
    </row>
    <row r="393" spans="5:17" ht="12.75" customHeight="1" x14ac:dyDescent="0.25">
      <c r="E393" s="559" t="s">
        <v>1113</v>
      </c>
      <c r="F393" s="349" t="s">
        <v>2107</v>
      </c>
      <c r="G393" s="349"/>
      <c r="H393" s="349"/>
      <c r="I393" s="349"/>
      <c r="J393" s="1971">
        <v>5514</v>
      </c>
      <c r="K393" s="1973" t="s">
        <v>136</v>
      </c>
      <c r="L393" s="349"/>
      <c r="M393" s="349"/>
      <c r="N393" s="349"/>
      <c r="O393" s="349"/>
      <c r="P393" s="349"/>
      <c r="Q393" s="357"/>
    </row>
    <row r="394" spans="5:17" ht="12.75" customHeight="1" x14ac:dyDescent="0.25">
      <c r="E394" s="559" t="s">
        <v>1100</v>
      </c>
      <c r="F394" s="349" t="s">
        <v>2107</v>
      </c>
      <c r="G394" s="349"/>
      <c r="H394" s="349"/>
      <c r="I394" s="349"/>
      <c r="J394" s="1971">
        <v>5514</v>
      </c>
      <c r="K394" s="1973" t="s">
        <v>136</v>
      </c>
      <c r="L394" s="349"/>
      <c r="M394" s="349"/>
      <c r="N394" s="349"/>
      <c r="O394" s="349"/>
      <c r="P394" s="349"/>
      <c r="Q394" s="357"/>
    </row>
    <row r="395" spans="5:17" ht="12.75" customHeight="1" x14ac:dyDescent="0.25">
      <c r="E395" s="559" t="s">
        <v>1101</v>
      </c>
      <c r="F395" s="349" t="s">
        <v>2107</v>
      </c>
      <c r="G395" s="349"/>
      <c r="H395" s="349"/>
      <c r="I395" s="349"/>
      <c r="J395" s="1971">
        <v>1377</v>
      </c>
      <c r="K395" s="1973" t="s">
        <v>136</v>
      </c>
      <c r="L395" s="349"/>
      <c r="M395" s="349"/>
      <c r="N395" s="349"/>
      <c r="O395" s="349"/>
      <c r="P395" s="349"/>
      <c r="Q395" s="357"/>
    </row>
    <row r="396" spans="5:17" ht="12.75" customHeight="1" x14ac:dyDescent="0.25">
      <c r="E396" s="559" t="s">
        <v>1102</v>
      </c>
      <c r="F396" s="349" t="s">
        <v>2107</v>
      </c>
      <c r="G396" s="349"/>
      <c r="H396" s="349"/>
      <c r="I396" s="349"/>
      <c r="J396" s="1971">
        <v>1377</v>
      </c>
      <c r="K396" s="1973" t="s">
        <v>136</v>
      </c>
      <c r="L396" s="349"/>
      <c r="M396" s="349"/>
      <c r="N396" s="349"/>
      <c r="O396" s="349"/>
      <c r="P396" s="349"/>
      <c r="Q396" s="357"/>
    </row>
    <row r="397" spans="5:17" ht="12.75" customHeight="1" x14ac:dyDescent="0.25">
      <c r="E397" s="559" t="s">
        <v>1103</v>
      </c>
      <c r="F397" s="349" t="s">
        <v>2107</v>
      </c>
      <c r="G397" s="349"/>
      <c r="H397" s="349"/>
      <c r="I397" s="349"/>
      <c r="J397" s="1971" t="s">
        <v>2351</v>
      </c>
      <c r="K397" s="398"/>
      <c r="L397" s="349"/>
      <c r="M397" s="349"/>
      <c r="N397" s="349"/>
      <c r="O397" s="349"/>
      <c r="P397" s="349"/>
      <c r="Q397" s="357"/>
    </row>
    <row r="398" spans="5:17" ht="12.75" customHeight="1" x14ac:dyDescent="0.25">
      <c r="E398" s="559" t="s">
        <v>1104</v>
      </c>
      <c r="F398" s="349" t="s">
        <v>2107</v>
      </c>
      <c r="G398" s="349"/>
      <c r="H398" s="349"/>
      <c r="I398" s="349"/>
      <c r="J398" s="1971">
        <v>5514</v>
      </c>
      <c r="K398" s="1973" t="s">
        <v>136</v>
      </c>
      <c r="L398" s="349"/>
      <c r="M398" s="349"/>
      <c r="N398" s="349"/>
      <c r="O398" s="349"/>
      <c r="P398" s="349"/>
      <c r="Q398" s="357"/>
    </row>
    <row r="399" spans="5:17" ht="12.75" customHeight="1" x14ac:dyDescent="0.25">
      <c r="E399" s="559" t="s">
        <v>1114</v>
      </c>
      <c r="F399" s="349" t="s">
        <v>2107</v>
      </c>
      <c r="G399" s="349"/>
      <c r="H399" s="349"/>
      <c r="I399" s="349"/>
      <c r="J399" s="1971">
        <v>5514</v>
      </c>
      <c r="K399" s="1973" t="s">
        <v>136</v>
      </c>
      <c r="L399" s="349"/>
      <c r="M399" s="349"/>
      <c r="N399" s="349"/>
      <c r="O399" s="349"/>
      <c r="P399" s="349"/>
      <c r="Q399" s="357"/>
    </row>
    <row r="400" spans="5:17" ht="12.75" customHeight="1" thickBot="1" x14ac:dyDescent="0.3">
      <c r="E400" s="560"/>
      <c r="F400" s="364"/>
      <c r="G400" s="364"/>
      <c r="H400" s="364"/>
      <c r="I400" s="364"/>
      <c r="J400" s="364"/>
      <c r="K400" s="1620"/>
      <c r="L400" s="364"/>
      <c r="M400" s="364"/>
      <c r="N400" s="364"/>
      <c r="O400" s="364"/>
      <c r="P400" s="364"/>
      <c r="Q400" s="365"/>
    </row>
    <row r="401" spans="5:17" ht="12.75" customHeight="1" x14ac:dyDescent="0.25">
      <c r="E401" s="623" t="s">
        <v>2427</v>
      </c>
      <c r="F401" s="353"/>
      <c r="G401" s="353"/>
      <c r="H401" s="353"/>
      <c r="I401" s="353"/>
      <c r="J401" s="444"/>
      <c r="K401" s="444"/>
      <c r="L401" s="353"/>
      <c r="M401" s="353"/>
      <c r="N401" s="353"/>
      <c r="O401" s="353"/>
      <c r="P401" s="353"/>
      <c r="Q401" s="354"/>
    </row>
    <row r="402" spans="5:17" ht="12.75" customHeight="1" x14ac:dyDescent="0.25">
      <c r="E402" s="2186" t="s">
        <v>2428</v>
      </c>
      <c r="F402" s="1752"/>
      <c r="G402" s="1752" t="s">
        <v>2430</v>
      </c>
      <c r="H402" s="1752" t="s">
        <v>2413</v>
      </c>
      <c r="I402" s="1752"/>
      <c r="J402" s="2312">
        <v>0.15</v>
      </c>
      <c r="K402" s="2245" t="s">
        <v>184</v>
      </c>
      <c r="L402" s="1752"/>
      <c r="M402" s="1752"/>
      <c r="N402" s="1752"/>
      <c r="O402" s="1752"/>
      <c r="P402" s="1752"/>
      <c r="Q402" s="1753"/>
    </row>
    <row r="403" spans="5:17" ht="12.75" customHeight="1" x14ac:dyDescent="0.25">
      <c r="E403" s="2189"/>
      <c r="F403" s="356"/>
      <c r="G403" s="356" t="s">
        <v>2431</v>
      </c>
      <c r="H403" s="356" t="s">
        <v>2413</v>
      </c>
      <c r="I403" s="356"/>
      <c r="J403" s="2482">
        <v>0.25800000000000001</v>
      </c>
      <c r="K403" s="2242" t="s">
        <v>184</v>
      </c>
      <c r="L403" s="356"/>
      <c r="M403" s="356"/>
      <c r="N403" s="356"/>
      <c r="O403" s="356"/>
      <c r="P403" s="356"/>
      <c r="Q403" s="1755"/>
    </row>
    <row r="404" spans="5:17" ht="12.75" customHeight="1" x14ac:dyDescent="0.25">
      <c r="E404" s="2189"/>
      <c r="F404" s="356"/>
      <c r="G404" s="356" t="s">
        <v>2418</v>
      </c>
      <c r="H404" s="356" t="s">
        <v>2413</v>
      </c>
      <c r="I404" s="356"/>
      <c r="J404" s="1978">
        <v>395000</v>
      </c>
      <c r="K404" s="2242" t="s">
        <v>136</v>
      </c>
      <c r="L404" s="356"/>
      <c r="M404" s="356"/>
      <c r="N404" s="356"/>
      <c r="O404" s="356"/>
      <c r="P404" s="356"/>
      <c r="Q404" s="1755"/>
    </row>
    <row r="405" spans="5:17" ht="12.75" customHeight="1" x14ac:dyDescent="0.25">
      <c r="E405" s="2189"/>
      <c r="F405" s="356"/>
      <c r="G405" s="356" t="s">
        <v>2419</v>
      </c>
      <c r="H405" s="356" t="s">
        <v>2413</v>
      </c>
      <c r="I405" s="356"/>
      <c r="J405" s="1978">
        <v>59250</v>
      </c>
      <c r="K405" s="2242" t="s">
        <v>136</v>
      </c>
      <c r="L405" s="356"/>
      <c r="M405" s="356"/>
      <c r="N405" s="356"/>
      <c r="O405" s="356"/>
      <c r="P405" s="356"/>
      <c r="Q405" s="1755"/>
    </row>
    <row r="406" spans="5:17" ht="12.75" customHeight="1" x14ac:dyDescent="0.25">
      <c r="E406" s="2191" t="s">
        <v>2429</v>
      </c>
      <c r="F406" s="1138"/>
      <c r="G406" s="1138" t="s">
        <v>2423</v>
      </c>
      <c r="H406" s="1138" t="s">
        <v>2432</v>
      </c>
      <c r="I406" s="1138"/>
      <c r="J406" s="1978">
        <v>20900000000</v>
      </c>
      <c r="K406" s="2242" t="s">
        <v>136</v>
      </c>
      <c r="L406" s="1138"/>
      <c r="M406" s="1138"/>
      <c r="N406" s="1138"/>
      <c r="O406" s="1138"/>
      <c r="P406" s="1138"/>
      <c r="Q406" s="2192"/>
    </row>
    <row r="407" spans="5:17" ht="12.75" customHeight="1" x14ac:dyDescent="0.25">
      <c r="E407" s="2193"/>
      <c r="F407" s="2185"/>
      <c r="G407" s="1138" t="s">
        <v>2433</v>
      </c>
      <c r="H407" s="1138" t="s">
        <v>2435</v>
      </c>
      <c r="I407" s="2185"/>
      <c r="J407" s="2472">
        <v>4.4000000000000002E-4</v>
      </c>
      <c r="K407" s="2242" t="s">
        <v>184</v>
      </c>
      <c r="L407" s="2185"/>
      <c r="M407" s="2185"/>
      <c r="N407" s="2185"/>
      <c r="O407" s="2185"/>
      <c r="P407" s="2185"/>
      <c r="Q407" s="2194"/>
    </row>
    <row r="408" spans="5:17" ht="12.75" customHeight="1" x14ac:dyDescent="0.25">
      <c r="E408" s="2229"/>
      <c r="F408" s="2185"/>
      <c r="G408" s="1138" t="s">
        <v>2434</v>
      </c>
      <c r="H408" s="1138" t="s">
        <v>2436</v>
      </c>
      <c r="I408" s="2185"/>
      <c r="J408" s="2472">
        <v>2.2000000000000001E-4</v>
      </c>
      <c r="K408" s="2242" t="s">
        <v>184</v>
      </c>
      <c r="L408" s="2185"/>
      <c r="M408" s="2185"/>
      <c r="N408" s="2185"/>
      <c r="O408" s="2185"/>
      <c r="P408" s="2185"/>
      <c r="Q408" s="2230"/>
    </row>
    <row r="409" spans="5:17" ht="12.75" customHeight="1" x14ac:dyDescent="0.25">
      <c r="E409" s="2223"/>
      <c r="F409" s="2224"/>
      <c r="G409" s="2225"/>
      <c r="H409" s="2225"/>
      <c r="I409" s="2224"/>
      <c r="J409" s="2226"/>
      <c r="K409" s="2227"/>
      <c r="L409" s="2224"/>
      <c r="M409" s="2224"/>
      <c r="N409" s="2224"/>
      <c r="O409" s="2224"/>
      <c r="P409" s="2224"/>
      <c r="Q409" s="2228"/>
    </row>
    <row r="410" spans="5:17" ht="12.75" customHeight="1" x14ac:dyDescent="0.25">
      <c r="E410" s="623" t="s">
        <v>2446</v>
      </c>
      <c r="F410" s="353"/>
      <c r="G410" s="353"/>
      <c r="H410" s="353"/>
      <c r="I410" s="353"/>
      <c r="J410" s="444"/>
      <c r="K410" s="444"/>
      <c r="L410" s="353"/>
      <c r="M410" s="353"/>
      <c r="N410" s="353"/>
      <c r="O410" s="353"/>
      <c r="P410" s="353"/>
      <c r="Q410" s="354"/>
    </row>
    <row r="411" spans="5:17" ht="12.75" customHeight="1" x14ac:dyDescent="0.25">
      <c r="E411" s="2186" t="s">
        <v>2447</v>
      </c>
      <c r="F411" s="1752"/>
      <c r="G411" s="1752" t="s">
        <v>2441</v>
      </c>
      <c r="H411" s="1752"/>
      <c r="I411" s="1752"/>
      <c r="J411" s="2244">
        <v>350000</v>
      </c>
      <c r="K411" s="2245" t="s">
        <v>136</v>
      </c>
      <c r="L411" s="1752"/>
      <c r="M411" s="1752"/>
      <c r="N411" s="1752"/>
      <c r="O411" s="1752"/>
      <c r="P411" s="1752"/>
      <c r="Q411" s="1753"/>
    </row>
    <row r="412" spans="5:17" ht="12.75" customHeight="1" x14ac:dyDescent="0.25">
      <c r="E412" s="2189" t="s">
        <v>2439</v>
      </c>
      <c r="F412" s="356"/>
      <c r="G412" s="356" t="s">
        <v>2442</v>
      </c>
      <c r="H412" s="356"/>
      <c r="I412" s="356"/>
      <c r="J412" s="2241">
        <v>0.32</v>
      </c>
      <c r="K412" s="2242" t="s">
        <v>184</v>
      </c>
      <c r="L412" s="356"/>
      <c r="M412" s="356"/>
      <c r="N412" s="356"/>
      <c r="O412" s="356"/>
      <c r="P412" s="356"/>
      <c r="Q412" s="1755"/>
    </row>
    <row r="413" spans="5:17" ht="12.75" customHeight="1" x14ac:dyDescent="0.25">
      <c r="E413" s="2189" t="s">
        <v>2439</v>
      </c>
      <c r="F413" s="356"/>
      <c r="G413" s="356" t="s">
        <v>2448</v>
      </c>
      <c r="H413" s="356"/>
      <c r="I413" s="356"/>
      <c r="J413" s="2241">
        <v>0.4</v>
      </c>
      <c r="K413" s="2242" t="s">
        <v>184</v>
      </c>
      <c r="L413" s="356"/>
      <c r="M413" s="356"/>
      <c r="N413" s="356"/>
      <c r="O413" s="356"/>
      <c r="P413" s="356"/>
      <c r="Q413" s="1755"/>
    </row>
    <row r="414" spans="5:17" ht="12.75" customHeight="1" x14ac:dyDescent="0.25">
      <c r="E414" s="2189" t="s">
        <v>2447</v>
      </c>
      <c r="F414" s="356"/>
      <c r="G414" s="356" t="s">
        <v>2443</v>
      </c>
      <c r="H414" s="356"/>
      <c r="I414" s="356"/>
      <c r="J414" s="2241">
        <v>0.16</v>
      </c>
      <c r="K414" s="2242" t="s">
        <v>184</v>
      </c>
      <c r="L414" s="356"/>
      <c r="M414" s="356"/>
      <c r="N414" s="356"/>
      <c r="O414" s="356"/>
      <c r="P414" s="356"/>
      <c r="Q414" s="1755"/>
    </row>
    <row r="415" spans="5:17" ht="12.75" customHeight="1" x14ac:dyDescent="0.25">
      <c r="E415" s="2189" t="s">
        <v>2447</v>
      </c>
      <c r="F415" s="356"/>
      <c r="G415" s="356" t="s">
        <v>2444</v>
      </c>
      <c r="H415" s="356"/>
      <c r="I415" s="356"/>
      <c r="J415" s="2313">
        <v>10</v>
      </c>
      <c r="K415" s="2242" t="s">
        <v>136</v>
      </c>
      <c r="L415" s="356"/>
      <c r="M415" s="356"/>
      <c r="N415" s="356"/>
      <c r="O415" s="356"/>
      <c r="P415" s="356"/>
      <c r="Q415" s="1755"/>
    </row>
    <row r="416" spans="5:17" ht="12.75" customHeight="1" x14ac:dyDescent="0.25">
      <c r="E416" s="2232" t="s">
        <v>2447</v>
      </c>
      <c r="F416" s="356"/>
      <c r="G416" s="356" t="s">
        <v>2445</v>
      </c>
      <c r="H416" s="356"/>
      <c r="I416" s="356"/>
      <c r="J416" s="2313">
        <v>4</v>
      </c>
      <c r="K416" s="2242" t="s">
        <v>136</v>
      </c>
      <c r="L416" s="356"/>
      <c r="M416" s="356"/>
      <c r="N416" s="356"/>
      <c r="O416" s="356"/>
      <c r="P416" s="356"/>
      <c r="Q416" s="2208"/>
    </row>
    <row r="417" spans="1:17" ht="12.75" customHeight="1" x14ac:dyDescent="0.25">
      <c r="E417" s="2201"/>
      <c r="F417" s="2202"/>
      <c r="G417" s="2202"/>
      <c r="H417" s="2202"/>
      <c r="I417" s="2202"/>
      <c r="J417" s="2203"/>
      <c r="K417" s="2204"/>
      <c r="L417" s="2202"/>
      <c r="M417" s="2202"/>
      <c r="N417" s="2202"/>
      <c r="O417" s="2202"/>
      <c r="P417" s="2202"/>
      <c r="Q417" s="1836"/>
    </row>
    <row r="418" spans="1:17" ht="12.75" customHeight="1" x14ac:dyDescent="0.25">
      <c r="E418" s="623" t="s">
        <v>2450</v>
      </c>
      <c r="F418" s="353"/>
      <c r="G418" s="353"/>
      <c r="H418" s="353"/>
      <c r="I418" s="353"/>
      <c r="J418" s="444"/>
      <c r="K418" s="444"/>
      <c r="L418" s="353"/>
      <c r="M418" s="353"/>
      <c r="N418" s="353"/>
      <c r="O418" s="353"/>
      <c r="P418" s="353"/>
      <c r="Q418" s="354"/>
    </row>
    <row r="419" spans="1:17" ht="12.75" customHeight="1" x14ac:dyDescent="0.25">
      <c r="E419" s="2186" t="s">
        <v>2451</v>
      </c>
      <c r="F419" s="1752"/>
      <c r="G419" s="1752" t="s">
        <v>2464</v>
      </c>
      <c r="H419" s="1752"/>
      <c r="I419" s="1752"/>
      <c r="J419" s="2244">
        <v>180</v>
      </c>
      <c r="K419" s="2245" t="s">
        <v>136</v>
      </c>
      <c r="L419" s="1752"/>
      <c r="M419" s="1752"/>
      <c r="N419" s="1752"/>
      <c r="O419" s="1752"/>
      <c r="P419" s="1752"/>
      <c r="Q419" s="1753"/>
    </row>
    <row r="420" spans="1:17" ht="12.75" customHeight="1" x14ac:dyDescent="0.25">
      <c r="E420" s="2232" t="s">
        <v>2451</v>
      </c>
      <c r="F420" s="356"/>
      <c r="G420" s="356" t="s">
        <v>2465</v>
      </c>
      <c r="H420" s="356"/>
      <c r="I420" s="356"/>
      <c r="J420" s="1978">
        <v>1800</v>
      </c>
      <c r="K420" s="2242" t="s">
        <v>136</v>
      </c>
      <c r="L420" s="356"/>
      <c r="M420" s="356"/>
      <c r="N420" s="356"/>
      <c r="O420" s="356"/>
      <c r="P420" s="356"/>
      <c r="Q420" s="2208"/>
    </row>
    <row r="421" spans="1:17" ht="12.75" customHeight="1" x14ac:dyDescent="0.25">
      <c r="E421" s="2496" t="s">
        <v>2627</v>
      </c>
      <c r="F421" s="1138"/>
      <c r="G421" s="1138" t="s">
        <v>2455</v>
      </c>
      <c r="H421" s="1138"/>
      <c r="I421" s="1138"/>
      <c r="J421" s="2241">
        <v>0.52</v>
      </c>
      <c r="K421" s="2242" t="s">
        <v>184</v>
      </c>
      <c r="L421" s="1138"/>
      <c r="M421" s="1138"/>
      <c r="N421" s="1138"/>
      <c r="O421" s="1138"/>
      <c r="P421" s="1138"/>
      <c r="Q421" s="2192"/>
    </row>
    <row r="422" spans="1:17" ht="12.75" customHeight="1" x14ac:dyDescent="0.25">
      <c r="E422" s="2489" t="s">
        <v>2631</v>
      </c>
      <c r="F422" s="1138"/>
      <c r="G422" s="2490" t="s">
        <v>2456</v>
      </c>
      <c r="H422" s="1138"/>
      <c r="I422" s="1138"/>
      <c r="J422" s="2491">
        <v>0.52</v>
      </c>
      <c r="K422" s="2492" t="s">
        <v>184</v>
      </c>
      <c r="L422" s="1138"/>
      <c r="M422" s="1138"/>
      <c r="N422" s="1138"/>
      <c r="O422" s="1138"/>
      <c r="P422" s="1138"/>
      <c r="Q422" s="2495"/>
    </row>
    <row r="423" spans="1:17" ht="12.75" customHeight="1" x14ac:dyDescent="0.25">
      <c r="E423" s="2489" t="s">
        <v>2630</v>
      </c>
      <c r="F423" s="1138"/>
      <c r="G423" s="2490" t="s">
        <v>2624</v>
      </c>
      <c r="H423" s="1138"/>
      <c r="I423" s="1138"/>
      <c r="J423" s="2491">
        <v>0.52</v>
      </c>
      <c r="K423" s="2492" t="s">
        <v>184</v>
      </c>
      <c r="L423" s="1138"/>
      <c r="M423" s="1138"/>
      <c r="N423" s="1138"/>
      <c r="O423" s="1138"/>
      <c r="P423" s="1138"/>
      <c r="Q423" s="2495"/>
    </row>
    <row r="424" spans="1:17" s="2481" customFormat="1" ht="12.75" customHeight="1" x14ac:dyDescent="0.25">
      <c r="A424" s="61"/>
      <c r="B424" s="77"/>
      <c r="C424" s="78"/>
      <c r="D424" s="135"/>
      <c r="E424" s="2496" t="s">
        <v>2629</v>
      </c>
      <c r="F424" s="356"/>
      <c r="G424" s="2490" t="s">
        <v>2623</v>
      </c>
      <c r="H424" s="356"/>
      <c r="I424" s="356"/>
      <c r="J424" s="2491">
        <v>0.2</v>
      </c>
      <c r="K424" s="2492" t="s">
        <v>184</v>
      </c>
      <c r="L424" s="356"/>
      <c r="M424" s="356"/>
      <c r="N424" s="356"/>
      <c r="O424" s="356"/>
      <c r="P424" s="356"/>
      <c r="Q424" s="1755"/>
    </row>
    <row r="425" spans="1:17" s="2481" customFormat="1" ht="12.75" customHeight="1" x14ac:dyDescent="0.25">
      <c r="A425" s="61"/>
      <c r="B425" s="77"/>
      <c r="C425" s="78"/>
      <c r="D425" s="135"/>
      <c r="E425" s="2489" t="s">
        <v>2628</v>
      </c>
      <c r="F425" s="356"/>
      <c r="G425" s="2490" t="s">
        <v>2620</v>
      </c>
      <c r="H425" s="356"/>
      <c r="I425" s="356"/>
      <c r="J425" s="2491">
        <v>0.52</v>
      </c>
      <c r="K425" s="2492" t="s">
        <v>184</v>
      </c>
      <c r="L425" s="356"/>
      <c r="M425" s="356"/>
      <c r="N425" s="356"/>
      <c r="O425" s="356"/>
      <c r="P425" s="356"/>
      <c r="Q425" s="2486"/>
    </row>
    <row r="426" spans="1:17" ht="12.75" customHeight="1" x14ac:dyDescent="0.25">
      <c r="E426" s="2191" t="s">
        <v>2454</v>
      </c>
      <c r="F426" s="1138"/>
      <c r="G426" s="1138" t="s">
        <v>2457</v>
      </c>
      <c r="H426" s="1138"/>
      <c r="I426" s="1138"/>
      <c r="J426" s="2493" t="s">
        <v>2619</v>
      </c>
      <c r="K426" s="2492"/>
      <c r="L426" s="1138"/>
      <c r="M426" s="1138"/>
      <c r="N426" s="1138"/>
      <c r="O426" s="1138"/>
      <c r="P426" s="1138"/>
      <c r="Q426" s="2192"/>
    </row>
    <row r="427" spans="1:17" s="2481" customFormat="1" ht="12.75" customHeight="1" x14ac:dyDescent="0.25">
      <c r="A427" s="61"/>
      <c r="B427" s="77"/>
      <c r="C427" s="78"/>
      <c r="D427" s="135"/>
      <c r="E427" s="2237"/>
      <c r="F427" s="2181"/>
      <c r="G427" s="2181"/>
      <c r="H427" s="2181"/>
      <c r="I427" s="2181"/>
      <c r="J427" s="2238"/>
      <c r="K427" s="2182"/>
      <c r="L427" s="2181"/>
      <c r="M427" s="2181"/>
      <c r="N427" s="2181"/>
      <c r="O427" s="2181"/>
      <c r="P427" s="2181"/>
      <c r="Q427" s="2239"/>
    </row>
  </sheetData>
  <mergeCells count="7">
    <mergeCell ref="M337:Q339"/>
    <mergeCell ref="P1:Q1"/>
    <mergeCell ref="K26:N26"/>
    <mergeCell ref="K32:N32"/>
    <mergeCell ref="J288:K288"/>
    <mergeCell ref="L288:M288"/>
    <mergeCell ref="N288:O288"/>
  </mergeCells>
  <pageMargins left="0.7" right="0.7" top="0.75" bottom="0.75" header="0.3" footer="0.3"/>
  <pageSetup paperSize="9" orientation="portrait" horizontalDpi="90" verticalDpi="9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35A93-350F-4BD7-BF64-748042A2C408}">
  <sheetPr codeName="Blad4">
    <tabColor rgb="FF00B0F0"/>
  </sheetPr>
  <dimension ref="A1:Q423"/>
  <sheetViews>
    <sheetView showGridLines="0" topLeftCell="A238" zoomScale="115" zoomScaleNormal="115" workbookViewId="0">
      <selection activeCell="G255" sqref="G255"/>
    </sheetView>
  </sheetViews>
  <sheetFormatPr defaultRowHeight="12.75" customHeight="1" x14ac:dyDescent="0.25"/>
  <cols>
    <col min="1" max="1" width="1.42578125" style="61" customWidth="1"/>
    <col min="2" max="2" width="1.42578125" style="77" customWidth="1"/>
    <col min="3" max="3" width="1.42578125" style="78" customWidth="1"/>
    <col min="4" max="4" width="2.5703125" style="135" customWidth="1"/>
    <col min="5" max="5" width="22" style="2508" customWidth="1"/>
    <col min="6" max="6" width="24.5703125" style="2508" customWidth="1"/>
    <col min="7" max="7" width="51.5703125" style="2508" bestFit="1" customWidth="1"/>
    <col min="8" max="8" width="30.5703125" style="2508" customWidth="1"/>
    <col min="9" max="9" width="10.5703125" style="2508" customWidth="1"/>
    <col min="10" max="10" width="20.5703125" style="2508" customWidth="1"/>
    <col min="11" max="11" width="17.42578125" style="2508" bestFit="1" customWidth="1"/>
    <col min="12" max="12" width="11.42578125" style="2508" customWidth="1"/>
    <col min="13" max="13" width="10.5703125" style="2508" bestFit="1" customWidth="1"/>
    <col min="14" max="14" width="8" style="2508" bestFit="1" customWidth="1"/>
    <col min="15" max="15" width="10.42578125" style="2508" bestFit="1" customWidth="1"/>
    <col min="16" max="17" width="12" style="2508" customWidth="1"/>
  </cols>
  <sheetData>
    <row r="1" spans="1:17" ht="12.75" customHeight="1" x14ac:dyDescent="0.25">
      <c r="A1" s="17" t="s">
        <v>2210</v>
      </c>
      <c r="B1" s="18"/>
      <c r="C1" s="19"/>
      <c r="D1" s="19"/>
      <c r="E1" s="2"/>
      <c r="F1" s="3"/>
      <c r="G1" s="4"/>
      <c r="H1" s="4"/>
      <c r="I1" s="4"/>
      <c r="J1" s="19"/>
      <c r="K1" s="4"/>
      <c r="L1" s="4"/>
      <c r="M1" s="4"/>
      <c r="N1" s="4"/>
      <c r="O1" s="2"/>
      <c r="P1" s="3017"/>
      <c r="Q1" s="3017"/>
    </row>
    <row r="2" spans="1:17" ht="12.75" customHeight="1" x14ac:dyDescent="0.25">
      <c r="A2" s="21"/>
      <c r="B2" s="18"/>
      <c r="C2" s="19"/>
      <c r="D2" s="19"/>
      <c r="E2" s="11" t="s">
        <v>1182</v>
      </c>
      <c r="F2" s="4"/>
      <c r="G2" s="4"/>
      <c r="H2" s="4"/>
      <c r="I2" s="4"/>
      <c r="J2" s="19"/>
      <c r="K2" s="4"/>
      <c r="L2" s="4"/>
      <c r="M2" s="4"/>
      <c r="N2" s="4"/>
      <c r="O2" s="4"/>
      <c r="P2" s="4"/>
      <c r="Q2" s="4"/>
    </row>
    <row r="3" spans="1:17" ht="12.75" customHeight="1" x14ac:dyDescent="0.25">
      <c r="A3" s="21"/>
      <c r="B3" s="18"/>
      <c r="C3" s="19"/>
      <c r="D3" s="19"/>
      <c r="E3" s="11"/>
      <c r="F3" s="2"/>
      <c r="G3" s="2"/>
      <c r="H3" s="2"/>
      <c r="I3" s="2"/>
      <c r="J3" s="25"/>
      <c r="K3" s="2"/>
      <c r="L3" s="2"/>
      <c r="M3" s="2"/>
      <c r="N3" s="2"/>
      <c r="O3" s="2"/>
      <c r="P3" s="2"/>
      <c r="Q3" s="2"/>
    </row>
    <row r="4" spans="1:17" ht="12.75" customHeight="1" x14ac:dyDescent="0.25">
      <c r="A4" s="21"/>
      <c r="B4" s="22" t="s">
        <v>10</v>
      </c>
      <c r="C4" s="19"/>
      <c r="D4" s="19"/>
      <c r="E4" s="11"/>
      <c r="F4" s="4"/>
      <c r="G4" s="4"/>
      <c r="H4" s="4"/>
      <c r="I4" s="4"/>
      <c r="J4" s="4"/>
      <c r="K4" s="4"/>
      <c r="L4" s="4"/>
      <c r="M4" s="4"/>
      <c r="N4" s="4"/>
      <c r="O4" s="4"/>
      <c r="P4" s="4"/>
      <c r="Q4" s="4"/>
    </row>
    <row r="5" spans="1:17" ht="12.75" customHeight="1" x14ac:dyDescent="0.25">
      <c r="A5" s="21"/>
      <c r="B5" s="18"/>
      <c r="C5" s="21"/>
      <c r="D5" s="19"/>
      <c r="E5" s="11"/>
      <c r="F5" s="4"/>
      <c r="G5" s="4"/>
      <c r="H5" s="4"/>
      <c r="I5" s="4"/>
      <c r="J5" s="4"/>
      <c r="K5" s="4"/>
      <c r="L5" s="4"/>
      <c r="M5" s="4"/>
      <c r="N5" s="4"/>
      <c r="O5" s="4"/>
      <c r="P5" s="4"/>
      <c r="Q5" s="4"/>
    </row>
    <row r="6" spans="1:17" ht="12.75" customHeight="1" x14ac:dyDescent="0.25">
      <c r="A6" s="21"/>
      <c r="B6" s="18"/>
      <c r="C6" s="19"/>
      <c r="D6" s="19"/>
      <c r="E6" s="2314" t="s">
        <v>2641</v>
      </c>
      <c r="F6" s="2460"/>
      <c r="G6" s="2460"/>
      <c r="H6" s="2460"/>
      <c r="I6" s="2460"/>
      <c r="J6" s="2460"/>
      <c r="K6" s="2460"/>
      <c r="L6" s="2460"/>
      <c r="M6" s="2460"/>
      <c r="N6" s="2460"/>
      <c r="O6" s="2460"/>
      <c r="P6" s="2461"/>
      <c r="Q6" s="4"/>
    </row>
    <row r="7" spans="1:17" ht="12.75" customHeight="1" x14ac:dyDescent="0.25">
      <c r="A7" s="21"/>
      <c r="B7" s="18"/>
      <c r="C7" s="19"/>
      <c r="D7" s="19"/>
      <c r="E7" s="2352" t="s">
        <v>2660</v>
      </c>
      <c r="F7" s="2462"/>
      <c r="G7" s="2462"/>
      <c r="H7" s="2462"/>
      <c r="I7" s="2462"/>
      <c r="J7" s="2462"/>
      <c r="K7" s="2462"/>
      <c r="L7" s="2462"/>
      <c r="M7" s="2462"/>
      <c r="N7" s="2462"/>
      <c r="O7" s="2462"/>
      <c r="P7" s="2463"/>
      <c r="Q7" s="4"/>
    </row>
    <row r="8" spans="1:17" ht="12.75" customHeight="1" x14ac:dyDescent="0.25">
      <c r="A8" s="21"/>
      <c r="B8" s="18"/>
      <c r="C8" s="19"/>
      <c r="D8" s="19"/>
      <c r="E8" s="2398" t="s">
        <v>2679</v>
      </c>
      <c r="F8" s="2284"/>
      <c r="G8" s="2284"/>
      <c r="H8" s="2284"/>
      <c r="I8" s="2284"/>
      <c r="J8" s="2284"/>
      <c r="K8" s="2284"/>
      <c r="L8" s="2284"/>
      <c r="M8" s="2284"/>
      <c r="N8" s="2284"/>
      <c r="O8" s="2284"/>
      <c r="P8" s="2560"/>
      <c r="Q8" s="4"/>
    </row>
    <row r="9" spans="1:17" ht="12.75" customHeight="1" x14ac:dyDescent="0.25">
      <c r="A9" s="21"/>
      <c r="B9" s="18"/>
      <c r="C9" s="19"/>
      <c r="D9" s="19"/>
      <c r="E9" s="2410" t="s">
        <v>2689</v>
      </c>
      <c r="F9" s="2290"/>
      <c r="G9" s="2290"/>
      <c r="H9" s="2290"/>
      <c r="I9" s="2290"/>
      <c r="J9" s="2290"/>
      <c r="K9" s="2290"/>
      <c r="L9" s="2290"/>
      <c r="M9" s="2290"/>
      <c r="N9" s="2290"/>
      <c r="O9" s="2290"/>
      <c r="P9" s="2291"/>
      <c r="Q9" s="4"/>
    </row>
    <row r="10" spans="1:17" ht="12.75" customHeight="1" x14ac:dyDescent="0.25">
      <c r="A10" s="21"/>
      <c r="B10" s="18"/>
      <c r="C10" s="19"/>
      <c r="D10" s="19"/>
      <c r="E10" s="2483" t="s">
        <v>2696</v>
      </c>
      <c r="F10" s="2484"/>
      <c r="G10" s="2484"/>
      <c r="H10" s="2484"/>
      <c r="I10" s="2484"/>
      <c r="J10" s="2484"/>
      <c r="K10" s="2484"/>
      <c r="L10" s="2484"/>
      <c r="M10" s="2484"/>
      <c r="N10" s="2484"/>
      <c r="O10" s="2484"/>
      <c r="P10" s="2485"/>
      <c r="Q10" s="4"/>
    </row>
    <row r="11" spans="1:17" ht="12.75" customHeight="1" x14ac:dyDescent="0.25">
      <c r="A11" s="21"/>
      <c r="B11" s="18"/>
      <c r="C11" s="19"/>
      <c r="D11" s="19"/>
      <c r="E11" s="2641" t="s">
        <v>2742</v>
      </c>
      <c r="F11" s="2639"/>
      <c r="G11" s="2639"/>
      <c r="H11" s="2639"/>
      <c r="I11" s="2639"/>
      <c r="J11" s="2639"/>
      <c r="K11" s="2639"/>
      <c r="L11" s="2639"/>
      <c r="M11" s="2639"/>
      <c r="N11" s="2639"/>
      <c r="O11" s="2639"/>
      <c r="P11" s="2640"/>
      <c r="Q11" s="4"/>
    </row>
    <row r="12" spans="1:17" ht="12.75" customHeight="1" x14ac:dyDescent="0.25">
      <c r="A12" s="21"/>
      <c r="B12" s="18"/>
      <c r="C12" s="19"/>
      <c r="D12" s="19"/>
      <c r="E12" s="2722" t="s">
        <v>2792</v>
      </c>
      <c r="F12" s="2723"/>
      <c r="G12" s="2723"/>
      <c r="H12" s="2723"/>
      <c r="I12" s="2723"/>
      <c r="J12" s="2723"/>
      <c r="K12" s="2723"/>
      <c r="L12" s="2723"/>
      <c r="M12" s="2723"/>
      <c r="N12" s="2723"/>
      <c r="O12" s="2723"/>
      <c r="P12" s="2724"/>
      <c r="Q12" s="4"/>
    </row>
    <row r="13" spans="1:17" ht="12.75" customHeight="1" thickBot="1" x14ac:dyDescent="0.3">
      <c r="A13" s="21"/>
      <c r="B13" s="18"/>
      <c r="C13" s="19"/>
      <c r="D13" s="19"/>
      <c r="E13" s="1957"/>
      <c r="F13" s="1958"/>
      <c r="G13" s="1958"/>
      <c r="H13" s="1958"/>
      <c r="I13" s="1958"/>
      <c r="J13" s="1958"/>
      <c r="K13" s="1958"/>
      <c r="L13" s="1958"/>
      <c r="M13" s="1958"/>
      <c r="N13" s="1958"/>
      <c r="O13" s="1958"/>
      <c r="P13" s="1959"/>
      <c r="Q13" s="4"/>
    </row>
    <row r="14" spans="1:17" ht="12.75" customHeight="1" x14ac:dyDescent="0.25">
      <c r="A14" s="21"/>
      <c r="B14" s="18"/>
      <c r="C14" s="19"/>
      <c r="D14" s="19"/>
      <c r="E14" s="2499"/>
      <c r="F14" s="2499"/>
      <c r="G14" s="2499"/>
      <c r="H14" s="2499"/>
      <c r="I14" s="2499"/>
      <c r="J14" s="2499"/>
      <c r="K14" s="2499"/>
      <c r="L14" s="2499"/>
      <c r="M14" s="2499"/>
      <c r="N14" s="2499"/>
      <c r="O14" s="2499"/>
      <c r="P14" s="2499"/>
      <c r="Q14" s="4"/>
    </row>
    <row r="15" spans="1:17" ht="12.75" customHeight="1" x14ac:dyDescent="0.25">
      <c r="A15" s="53"/>
      <c r="B15" s="54" t="s">
        <v>2503</v>
      </c>
      <c r="C15" s="55"/>
      <c r="D15" s="56"/>
      <c r="E15" s="27"/>
      <c r="F15" s="27"/>
      <c r="G15" s="27"/>
      <c r="H15" s="27"/>
      <c r="I15" s="27"/>
      <c r="J15" s="27"/>
      <c r="K15" s="27"/>
      <c r="L15" s="27"/>
      <c r="M15" s="27"/>
      <c r="N15" s="27"/>
      <c r="O15" s="27"/>
      <c r="P15" s="27"/>
      <c r="Q15" s="27"/>
    </row>
    <row r="16" spans="1:17" ht="12.75" customHeight="1" x14ac:dyDescent="0.25">
      <c r="C16" s="61"/>
    </row>
    <row r="17" spans="1:17" ht="12.75" customHeight="1" x14ac:dyDescent="0.25">
      <c r="E17" s="2508" t="s">
        <v>2</v>
      </c>
      <c r="F17" s="344">
        <v>2023</v>
      </c>
    </row>
    <row r="18" spans="1:17" ht="12.75" customHeight="1" x14ac:dyDescent="0.25">
      <c r="E18" s="346"/>
      <c r="F18" s="346"/>
      <c r="G18" s="346"/>
      <c r="H18" s="346"/>
      <c r="I18" s="346"/>
      <c r="J18" s="346"/>
      <c r="K18" s="346"/>
      <c r="L18" s="346"/>
      <c r="M18" s="346"/>
      <c r="N18" s="346"/>
      <c r="O18" s="346"/>
      <c r="P18" s="346"/>
      <c r="Q18" s="346"/>
    </row>
    <row r="19" spans="1:17" ht="12.75" customHeight="1" x14ac:dyDescent="0.25">
      <c r="E19" s="346"/>
      <c r="F19" s="346"/>
      <c r="G19" s="346"/>
      <c r="H19" s="346"/>
      <c r="I19" s="346"/>
      <c r="J19" s="346"/>
      <c r="K19" s="346"/>
      <c r="L19" s="346"/>
      <c r="M19" s="346"/>
      <c r="N19" s="346"/>
      <c r="O19" s="346"/>
      <c r="P19" s="346"/>
      <c r="Q19" s="346"/>
    </row>
    <row r="21" spans="1:17" ht="12.75" customHeight="1" x14ac:dyDescent="0.25">
      <c r="A21" s="126"/>
      <c r="B21" s="127"/>
      <c r="C21" s="128"/>
      <c r="D21" s="129" t="s">
        <v>2</v>
      </c>
      <c r="E21" s="130"/>
      <c r="F21" s="1021">
        <v>2023</v>
      </c>
      <c r="G21" s="131"/>
      <c r="H21" s="433"/>
      <c r="I21" s="433"/>
      <c r="J21" s="433"/>
      <c r="K21" s="433"/>
      <c r="L21" s="433"/>
      <c r="M21" s="433"/>
      <c r="N21" s="433"/>
      <c r="O21" s="433"/>
      <c r="P21" s="433"/>
      <c r="Q21" s="433"/>
    </row>
    <row r="22" spans="1:17" ht="12.75" customHeight="1" x14ac:dyDescent="0.25">
      <c r="A22" s="61" t="s">
        <v>139</v>
      </c>
      <c r="E22" s="349"/>
      <c r="F22" s="349"/>
      <c r="G22" s="349"/>
      <c r="H22" s="349"/>
      <c r="I22" s="349"/>
      <c r="J22" s="349"/>
      <c r="K22" s="349"/>
      <c r="L22" s="349"/>
      <c r="M22" s="349"/>
      <c r="N22" s="349"/>
      <c r="O22" s="349"/>
      <c r="P22" s="349"/>
      <c r="Q22" s="349"/>
    </row>
    <row r="23" spans="1:17" ht="12.75" customHeight="1" x14ac:dyDescent="0.25">
      <c r="B23" s="254"/>
      <c r="C23" s="61"/>
      <c r="D23" s="138"/>
      <c r="E23" s="360" t="s">
        <v>1184</v>
      </c>
      <c r="F23" s="775"/>
      <c r="G23" s="775"/>
      <c r="H23" s="775" t="s">
        <v>1187</v>
      </c>
      <c r="I23" s="775"/>
      <c r="J23" s="981" t="s">
        <v>1188</v>
      </c>
      <c r="K23" s="775" t="s">
        <v>1237</v>
      </c>
      <c r="L23" s="775"/>
      <c r="M23" s="775"/>
      <c r="N23" s="775"/>
      <c r="O23" s="775"/>
      <c r="P23" s="775"/>
      <c r="Q23" s="1613"/>
    </row>
    <row r="24" spans="1:17" ht="12.75" customHeight="1" x14ac:dyDescent="0.25">
      <c r="E24" s="568" t="s">
        <v>1185</v>
      </c>
      <c r="F24" s="773" t="s">
        <v>1186</v>
      </c>
      <c r="G24" s="426"/>
      <c r="H24" s="426"/>
      <c r="I24" s="426"/>
      <c r="J24" s="426"/>
      <c r="K24" s="426"/>
      <c r="L24" s="426"/>
      <c r="M24" s="426"/>
      <c r="N24" s="426"/>
      <c r="O24" s="426"/>
      <c r="P24" s="426"/>
      <c r="Q24" s="427"/>
    </row>
    <row r="25" spans="1:17" ht="12.75" customHeight="1" x14ac:dyDescent="0.25">
      <c r="E25" s="355"/>
      <c r="F25" s="356"/>
      <c r="G25" s="356"/>
      <c r="H25" s="356"/>
      <c r="I25" s="356"/>
      <c r="J25" s="356"/>
      <c r="K25" s="356"/>
      <c r="L25" s="356"/>
      <c r="M25" s="356"/>
      <c r="N25" s="356"/>
      <c r="O25" s="356"/>
      <c r="P25" s="356"/>
      <c r="Q25" s="357"/>
    </row>
    <row r="26" spans="1:17" ht="12.75" customHeight="1" x14ac:dyDescent="0.25">
      <c r="E26" s="355" t="s">
        <v>1189</v>
      </c>
      <c r="F26" s="356" t="s">
        <v>1190</v>
      </c>
      <c r="G26" s="356" t="s">
        <v>1191</v>
      </c>
      <c r="H26" s="356" t="s">
        <v>1190</v>
      </c>
      <c r="I26" s="356"/>
      <c r="J26" s="48" t="s">
        <v>2</v>
      </c>
      <c r="K26" s="3025" t="s">
        <v>18</v>
      </c>
      <c r="L26" s="3025"/>
      <c r="M26" s="3025"/>
      <c r="N26" s="3026"/>
      <c r="O26" s="356"/>
      <c r="P26" s="356"/>
      <c r="Q26" s="357"/>
    </row>
    <row r="27" spans="1:17" ht="12.75" customHeight="1" x14ac:dyDescent="0.25">
      <c r="E27" s="355"/>
      <c r="F27" s="349" t="s">
        <v>1190</v>
      </c>
      <c r="G27" s="349" t="s">
        <v>1192</v>
      </c>
      <c r="H27" s="349" t="s">
        <v>1190</v>
      </c>
      <c r="I27" s="349"/>
      <c r="J27" s="30" t="s">
        <v>13</v>
      </c>
      <c r="K27" s="28" t="s">
        <v>14</v>
      </c>
      <c r="L27" s="28" t="s">
        <v>15</v>
      </c>
      <c r="M27" s="28" t="s">
        <v>16</v>
      </c>
      <c r="N27" s="39" t="s">
        <v>17</v>
      </c>
      <c r="O27" s="349"/>
      <c r="P27" s="349"/>
      <c r="Q27" s="357"/>
    </row>
    <row r="28" spans="1:17" ht="12.75" customHeight="1" x14ac:dyDescent="0.25">
      <c r="E28" s="355"/>
      <c r="F28" s="349" t="s">
        <v>1190</v>
      </c>
      <c r="G28" s="349" t="s">
        <v>1193</v>
      </c>
      <c r="H28" s="349" t="s">
        <v>1190</v>
      </c>
      <c r="I28" s="349"/>
      <c r="J28" s="29">
        <v>1</v>
      </c>
      <c r="K28" s="1964" t="s">
        <v>20</v>
      </c>
      <c r="L28" s="2551">
        <v>37149</v>
      </c>
      <c r="M28" s="42">
        <v>0</v>
      </c>
      <c r="N28" s="2561">
        <v>9.2800000000000007E-2</v>
      </c>
      <c r="O28" s="349"/>
      <c r="P28" s="349"/>
      <c r="Q28" s="357"/>
    </row>
    <row r="29" spans="1:17" ht="12.75" customHeight="1" x14ac:dyDescent="0.25">
      <c r="E29" s="355"/>
      <c r="F29" s="349"/>
      <c r="G29" s="349"/>
      <c r="H29" s="349"/>
      <c r="I29" s="349"/>
      <c r="J29" s="33">
        <v>2</v>
      </c>
      <c r="K29" s="2552">
        <v>37149</v>
      </c>
      <c r="L29" s="2562">
        <v>73031</v>
      </c>
      <c r="M29" s="2562">
        <v>3447</v>
      </c>
      <c r="N29" s="2563">
        <v>0.36929999999999991</v>
      </c>
      <c r="O29" s="349"/>
      <c r="P29" s="349"/>
      <c r="Q29" s="357"/>
    </row>
    <row r="30" spans="1:17" ht="12.75" customHeight="1" thickBot="1" x14ac:dyDescent="0.3">
      <c r="E30" s="355"/>
      <c r="F30" s="349"/>
      <c r="G30" s="349"/>
      <c r="H30" s="349"/>
      <c r="I30" s="349"/>
      <c r="J30" s="37">
        <v>3</v>
      </c>
      <c r="K30" s="2564">
        <v>73031</v>
      </c>
      <c r="L30" s="43">
        <v>0</v>
      </c>
      <c r="M30" s="2564">
        <v>16698</v>
      </c>
      <c r="N30" s="2450">
        <v>0.49500000000000005</v>
      </c>
      <c r="O30" s="349"/>
      <c r="P30" s="349"/>
      <c r="Q30" s="357"/>
    </row>
    <row r="31" spans="1:17" ht="12.75" customHeight="1" x14ac:dyDescent="0.25">
      <c r="E31" s="355"/>
      <c r="F31" s="349"/>
      <c r="G31" s="349"/>
      <c r="H31" s="349"/>
      <c r="I31" s="349"/>
      <c r="J31" s="349"/>
      <c r="K31" s="349"/>
      <c r="L31" s="349"/>
      <c r="M31" s="349"/>
      <c r="N31" s="349"/>
      <c r="O31" s="349"/>
      <c r="P31" s="349"/>
      <c r="Q31" s="357"/>
    </row>
    <row r="32" spans="1:17" ht="12.75" customHeight="1" x14ac:dyDescent="0.25">
      <c r="E32" s="355" t="s">
        <v>1194</v>
      </c>
      <c r="F32" s="349" t="s">
        <v>1195</v>
      </c>
      <c r="G32" s="349" t="s">
        <v>1191</v>
      </c>
      <c r="H32" s="349" t="s">
        <v>1195</v>
      </c>
      <c r="I32" s="349"/>
      <c r="J32" s="48" t="s">
        <v>2</v>
      </c>
      <c r="K32" s="3025" t="s">
        <v>18</v>
      </c>
      <c r="L32" s="3025"/>
      <c r="M32" s="3025"/>
      <c r="N32" s="3026"/>
      <c r="O32" s="349"/>
      <c r="P32" s="349"/>
      <c r="Q32" s="357"/>
    </row>
    <row r="33" spans="5:17" ht="12.75" customHeight="1" x14ac:dyDescent="0.25">
      <c r="E33" s="355" t="s">
        <v>1196</v>
      </c>
      <c r="F33" s="349" t="s">
        <v>1195</v>
      </c>
      <c r="G33" s="349" t="s">
        <v>1192</v>
      </c>
      <c r="H33" s="349" t="s">
        <v>1195</v>
      </c>
      <c r="I33" s="349"/>
      <c r="J33" s="30" t="s">
        <v>13</v>
      </c>
      <c r="K33" s="28" t="s">
        <v>14</v>
      </c>
      <c r="L33" s="28" t="s">
        <v>15</v>
      </c>
      <c r="M33" s="28" t="s">
        <v>16</v>
      </c>
      <c r="N33" s="39" t="s">
        <v>17</v>
      </c>
      <c r="O33" s="349"/>
      <c r="P33" s="349"/>
      <c r="Q33" s="357"/>
    </row>
    <row r="34" spans="5:17" ht="12.75" customHeight="1" x14ac:dyDescent="0.25">
      <c r="E34" s="355"/>
      <c r="F34" s="349" t="s">
        <v>1195</v>
      </c>
      <c r="G34" s="349" t="s">
        <v>1193</v>
      </c>
      <c r="H34" s="349" t="s">
        <v>1195</v>
      </c>
      <c r="I34" s="349"/>
      <c r="J34" s="1963">
        <v>1</v>
      </c>
      <c r="K34" s="1964" t="s">
        <v>20</v>
      </c>
      <c r="L34" s="2551">
        <v>38703</v>
      </c>
      <c r="M34" s="42"/>
      <c r="N34" s="2561">
        <v>9.2800000000000007E-2</v>
      </c>
      <c r="O34" s="349"/>
      <c r="P34" s="349"/>
      <c r="Q34" s="357"/>
    </row>
    <row r="35" spans="5:17" ht="12.75" customHeight="1" x14ac:dyDescent="0.25">
      <c r="E35" s="355"/>
      <c r="F35" s="349"/>
      <c r="G35" s="349"/>
      <c r="H35" s="349"/>
      <c r="I35" s="349"/>
      <c r="J35" s="1965">
        <v>2</v>
      </c>
      <c r="K35" s="2552">
        <v>38703</v>
      </c>
      <c r="L35" s="2562">
        <v>73031</v>
      </c>
      <c r="M35" s="2562">
        <v>3591</v>
      </c>
      <c r="N35" s="2563">
        <v>0.36929999999999991</v>
      </c>
      <c r="O35" s="349"/>
      <c r="P35" s="349"/>
      <c r="Q35" s="357"/>
    </row>
    <row r="36" spans="5:17" ht="12.75" customHeight="1" thickBot="1" x14ac:dyDescent="0.3">
      <c r="E36" s="355"/>
      <c r="F36" s="349"/>
      <c r="G36" s="349"/>
      <c r="H36" s="349"/>
      <c r="I36" s="349"/>
      <c r="J36" s="1966">
        <v>3</v>
      </c>
      <c r="K36" s="2564">
        <v>73031</v>
      </c>
      <c r="L36" s="43"/>
      <c r="M36" s="2564">
        <v>16268</v>
      </c>
      <c r="N36" s="2450">
        <v>0.49500000000000005</v>
      </c>
      <c r="O36" s="349"/>
      <c r="P36" s="349"/>
      <c r="Q36" s="357"/>
    </row>
    <row r="37" spans="5:17" ht="12.75" customHeight="1" x14ac:dyDescent="0.25">
      <c r="E37" s="355"/>
      <c r="F37" s="349"/>
      <c r="G37" s="349"/>
      <c r="H37" s="349"/>
      <c r="I37" s="349"/>
      <c r="J37" s="349"/>
      <c r="K37" s="349"/>
      <c r="L37" s="349"/>
      <c r="M37" s="349"/>
      <c r="N37" s="349"/>
      <c r="O37" s="349"/>
      <c r="P37" s="349"/>
      <c r="Q37" s="357"/>
    </row>
    <row r="38" spans="5:17" ht="12.75" customHeight="1" x14ac:dyDescent="0.25">
      <c r="E38" s="1611" t="s">
        <v>1197</v>
      </c>
      <c r="F38" s="433"/>
      <c r="G38" s="433" t="s">
        <v>2470</v>
      </c>
      <c r="H38" s="433"/>
      <c r="I38" s="433"/>
      <c r="J38" s="2401">
        <v>0.12570000000000003</v>
      </c>
      <c r="K38" s="1969" t="s">
        <v>184</v>
      </c>
      <c r="L38" s="433"/>
      <c r="M38" s="433"/>
      <c r="N38" s="433"/>
      <c r="O38" s="433"/>
      <c r="P38" s="433"/>
      <c r="Q38" s="1393"/>
    </row>
    <row r="39" spans="5:17" ht="12.75" customHeight="1" x14ac:dyDescent="0.25">
      <c r="E39" s="1611"/>
      <c r="F39" s="433"/>
      <c r="G39" s="433"/>
      <c r="H39" s="433"/>
      <c r="I39" s="433"/>
      <c r="J39" s="433"/>
      <c r="K39" s="433"/>
      <c r="L39" s="433"/>
      <c r="M39" s="433"/>
      <c r="N39" s="433"/>
      <c r="O39" s="433"/>
      <c r="P39" s="433"/>
      <c r="Q39" s="1393"/>
    </row>
    <row r="40" spans="5:17" ht="12.75" customHeight="1" x14ac:dyDescent="0.25">
      <c r="E40" s="355" t="s">
        <v>1199</v>
      </c>
      <c r="F40" s="349"/>
      <c r="G40" s="349" t="s">
        <v>1200</v>
      </c>
      <c r="H40" s="349"/>
      <c r="I40" s="1007"/>
      <c r="J40" s="1968">
        <v>0.26900000000000002</v>
      </c>
      <c r="K40" s="1969" t="s">
        <v>184</v>
      </c>
      <c r="L40" s="349"/>
      <c r="M40" s="349"/>
      <c r="N40" s="349"/>
      <c r="O40" s="349"/>
      <c r="P40" s="349"/>
      <c r="Q40" s="357"/>
    </row>
    <row r="41" spans="5:17" ht="12.75" customHeight="1" x14ac:dyDescent="0.25">
      <c r="E41" s="355"/>
      <c r="F41" s="349"/>
      <c r="G41" s="349"/>
      <c r="H41" s="349"/>
      <c r="I41" s="349"/>
      <c r="J41" s="349"/>
      <c r="K41" s="349"/>
      <c r="L41" s="349"/>
      <c r="M41" s="349"/>
      <c r="N41" s="349"/>
      <c r="O41" s="349"/>
      <c r="P41" s="349"/>
      <c r="Q41" s="357"/>
    </row>
    <row r="42" spans="5:17" ht="12.75" customHeight="1" x14ac:dyDescent="0.25">
      <c r="E42" s="1611" t="s">
        <v>1201</v>
      </c>
      <c r="F42" s="433"/>
      <c r="G42" s="433" t="s">
        <v>1202</v>
      </c>
      <c r="H42" s="433"/>
      <c r="I42" s="433"/>
      <c r="J42" s="2566">
        <v>0.32</v>
      </c>
      <c r="K42" s="1969" t="s">
        <v>184</v>
      </c>
      <c r="L42" s="433"/>
      <c r="M42" s="433"/>
      <c r="N42" s="433"/>
      <c r="O42" s="433"/>
      <c r="P42" s="433"/>
      <c r="Q42" s="1393"/>
    </row>
    <row r="43" spans="5:17" ht="12.75" customHeight="1" x14ac:dyDescent="0.25">
      <c r="E43" s="1611"/>
      <c r="F43" s="433"/>
      <c r="G43" s="433"/>
      <c r="H43" s="433"/>
      <c r="I43" s="433"/>
      <c r="J43" s="433"/>
      <c r="K43" s="433"/>
      <c r="L43" s="433"/>
      <c r="M43" s="433"/>
      <c r="N43" s="433"/>
      <c r="O43" s="433"/>
      <c r="P43" s="433"/>
      <c r="Q43" s="1393"/>
    </row>
    <row r="44" spans="5:17" ht="12.75" customHeight="1" x14ac:dyDescent="0.25">
      <c r="E44" s="355" t="s">
        <v>1203</v>
      </c>
      <c r="F44" s="349"/>
      <c r="G44" s="349" t="s">
        <v>1204</v>
      </c>
      <c r="H44" s="349"/>
      <c r="I44" s="349"/>
      <c r="J44" s="1971">
        <v>5100</v>
      </c>
      <c r="K44" s="1969" t="s">
        <v>136</v>
      </c>
      <c r="L44" s="349"/>
      <c r="M44" s="349"/>
      <c r="N44" s="349"/>
      <c r="O44" s="349"/>
      <c r="P44" s="349"/>
      <c r="Q44" s="357"/>
    </row>
    <row r="45" spans="5:17" ht="12.75" customHeight="1" x14ac:dyDescent="0.25">
      <c r="E45" s="355"/>
      <c r="F45" s="349"/>
      <c r="G45" s="349"/>
      <c r="H45" s="349"/>
      <c r="I45" s="349"/>
      <c r="J45" s="349"/>
      <c r="K45" s="349"/>
      <c r="L45" s="349"/>
      <c r="M45" s="349"/>
      <c r="N45" s="349"/>
      <c r="O45" s="349"/>
      <c r="P45" s="349"/>
      <c r="Q45" s="357"/>
    </row>
    <row r="46" spans="5:17" ht="12.75" customHeight="1" x14ac:dyDescent="0.25">
      <c r="E46" s="355" t="s">
        <v>1220</v>
      </c>
      <c r="F46" s="349"/>
      <c r="G46" s="349" t="s">
        <v>1933</v>
      </c>
      <c r="H46" s="349"/>
      <c r="I46" s="349"/>
      <c r="J46" s="1972">
        <v>0.8</v>
      </c>
      <c r="K46" s="1969" t="s">
        <v>184</v>
      </c>
      <c r="L46" s="349"/>
      <c r="M46" s="349"/>
      <c r="N46" s="349"/>
      <c r="O46" s="349"/>
      <c r="P46" s="349"/>
      <c r="Q46" s="357"/>
    </row>
    <row r="47" spans="5:17" ht="12.75" customHeight="1" x14ac:dyDescent="0.25">
      <c r="E47" s="355"/>
      <c r="F47" s="349"/>
      <c r="G47" s="349"/>
      <c r="H47" s="349"/>
      <c r="I47" s="349"/>
      <c r="J47" s="349"/>
      <c r="K47" s="349"/>
      <c r="L47" s="349"/>
      <c r="M47" s="349"/>
      <c r="N47" s="349"/>
      <c r="O47" s="349"/>
      <c r="P47" s="349"/>
      <c r="Q47" s="357"/>
    </row>
    <row r="48" spans="5:17" ht="12.75" customHeight="1" x14ac:dyDescent="0.25">
      <c r="E48" s="1611" t="s">
        <v>1221</v>
      </c>
      <c r="F48" s="433"/>
      <c r="G48" s="433" t="s">
        <v>1223</v>
      </c>
      <c r="H48" s="433" t="s">
        <v>1222</v>
      </c>
      <c r="I48" s="433"/>
      <c r="J48" s="1973">
        <v>7750</v>
      </c>
      <c r="K48" s="1969" t="s">
        <v>136</v>
      </c>
      <c r="L48" s="433"/>
      <c r="M48" s="433"/>
      <c r="N48" s="433"/>
      <c r="O48" s="433"/>
      <c r="P48" s="433"/>
      <c r="Q48" s="1393"/>
    </row>
    <row r="49" spans="5:17" ht="12.75" customHeight="1" x14ac:dyDescent="0.25">
      <c r="E49" s="1611"/>
      <c r="F49" s="433"/>
      <c r="G49" s="433"/>
      <c r="H49" s="433"/>
      <c r="I49" s="433"/>
      <c r="J49" s="433"/>
      <c r="K49" s="433"/>
      <c r="L49" s="433"/>
      <c r="M49" s="433"/>
      <c r="N49" s="433"/>
      <c r="O49" s="433"/>
      <c r="P49" s="433"/>
      <c r="Q49" s="1393"/>
    </row>
    <row r="50" spans="5:17" ht="12.75" customHeight="1" x14ac:dyDescent="0.25">
      <c r="E50" s="355" t="s">
        <v>1224</v>
      </c>
      <c r="F50" s="349"/>
      <c r="G50" s="349" t="s">
        <v>1225</v>
      </c>
      <c r="H50" s="349"/>
      <c r="I50" s="585"/>
      <c r="J50" s="1969" t="s">
        <v>249</v>
      </c>
      <c r="K50" s="349"/>
      <c r="L50" s="349"/>
      <c r="M50" s="349"/>
      <c r="N50" s="349"/>
      <c r="O50" s="349"/>
      <c r="P50" s="349"/>
      <c r="Q50" s="357"/>
    </row>
    <row r="51" spans="5:17" ht="12.75" customHeight="1" x14ac:dyDescent="0.25">
      <c r="E51" s="355"/>
      <c r="F51" s="349"/>
      <c r="G51" s="349"/>
      <c r="H51" s="349"/>
      <c r="I51" s="585"/>
      <c r="J51" s="1974" t="s">
        <v>250</v>
      </c>
      <c r="K51" s="1975" t="s">
        <v>251</v>
      </c>
      <c r="L51" s="1975" t="s">
        <v>252</v>
      </c>
      <c r="M51" s="1976" t="s">
        <v>184</v>
      </c>
      <c r="N51" s="349"/>
      <c r="O51" s="349"/>
      <c r="P51" s="349"/>
      <c r="Q51" s="357"/>
    </row>
    <row r="52" spans="5:17" ht="12.75" customHeight="1" x14ac:dyDescent="0.25">
      <c r="E52" s="355"/>
      <c r="F52" s="349"/>
      <c r="G52" s="349"/>
      <c r="H52" s="349"/>
      <c r="I52" s="585"/>
      <c r="J52" s="1767"/>
      <c r="K52" s="2122">
        <v>2600</v>
      </c>
      <c r="L52" s="721"/>
      <c r="M52" s="1624"/>
      <c r="N52" s="349"/>
      <c r="O52" s="349"/>
      <c r="P52" s="349"/>
      <c r="Q52" s="357"/>
    </row>
    <row r="53" spans="5:17" ht="12.75" customHeight="1" x14ac:dyDescent="0.25">
      <c r="E53" s="355"/>
      <c r="F53" s="349"/>
      <c r="G53" s="349"/>
      <c r="H53" s="349"/>
      <c r="I53" s="585"/>
      <c r="J53" s="1977">
        <v>2600</v>
      </c>
      <c r="K53" s="2370">
        <v>63716</v>
      </c>
      <c r="L53" s="722"/>
      <c r="M53" s="2123">
        <v>0.28000000000000003</v>
      </c>
      <c r="N53" s="349"/>
      <c r="O53" s="349"/>
      <c r="P53" s="349"/>
      <c r="Q53" s="357"/>
    </row>
    <row r="54" spans="5:17" ht="12.75" customHeight="1" x14ac:dyDescent="0.25">
      <c r="E54" s="355"/>
      <c r="F54" s="349"/>
      <c r="G54" s="349"/>
      <c r="H54" s="349"/>
      <c r="I54" s="585"/>
      <c r="J54" s="2366">
        <v>63716</v>
      </c>
      <c r="K54" s="2370">
        <v>117991</v>
      </c>
      <c r="L54" s="2370">
        <v>17841</v>
      </c>
      <c r="M54" s="1625"/>
      <c r="N54" s="349"/>
      <c r="O54" s="349"/>
      <c r="P54" s="349"/>
      <c r="Q54" s="357"/>
    </row>
    <row r="55" spans="5:17" ht="12.75" customHeight="1" x14ac:dyDescent="0.25">
      <c r="E55" s="355"/>
      <c r="F55" s="349"/>
      <c r="G55" s="349"/>
      <c r="H55" s="349"/>
      <c r="I55" s="585"/>
      <c r="J55" s="2366">
        <v>117991</v>
      </c>
      <c r="K55" s="2370">
        <v>353973</v>
      </c>
      <c r="L55" s="2370">
        <v>17841</v>
      </c>
      <c r="M55" s="2123">
        <v>7.5600000000000001E-2</v>
      </c>
      <c r="N55" s="349"/>
      <c r="O55" s="349"/>
      <c r="P55" s="349"/>
      <c r="Q55" s="357"/>
    </row>
    <row r="56" spans="5:17" ht="12.75" customHeight="1" thickBot="1" x14ac:dyDescent="0.3">
      <c r="E56" s="355"/>
      <c r="F56" s="349"/>
      <c r="G56" s="349"/>
      <c r="H56" s="349"/>
      <c r="I56" s="585"/>
      <c r="J56" s="2553">
        <v>353973</v>
      </c>
      <c r="K56" s="1768"/>
      <c r="L56" s="1768"/>
      <c r="M56" s="1626"/>
      <c r="N56" s="349"/>
      <c r="O56" s="349"/>
      <c r="P56" s="349"/>
      <c r="Q56" s="357"/>
    </row>
    <row r="57" spans="5:17" ht="12.75" customHeight="1" x14ac:dyDescent="0.25">
      <c r="E57" s="355"/>
      <c r="F57" s="349"/>
      <c r="G57" s="349"/>
      <c r="H57" s="349"/>
      <c r="I57" s="585"/>
      <c r="J57" s="349"/>
      <c r="K57" s="349"/>
      <c r="L57" s="349"/>
      <c r="M57" s="349"/>
      <c r="N57" s="349"/>
      <c r="O57" s="349"/>
      <c r="P57" s="349"/>
      <c r="Q57" s="357"/>
    </row>
    <row r="58" spans="5:17" ht="12.75" customHeight="1" x14ac:dyDescent="0.25">
      <c r="E58" s="355"/>
      <c r="F58" s="349"/>
      <c r="G58" s="349"/>
      <c r="H58" s="349"/>
      <c r="I58" s="349"/>
      <c r="J58" s="349"/>
      <c r="K58" s="349"/>
      <c r="L58" s="349"/>
      <c r="M58" s="349"/>
      <c r="N58" s="349"/>
      <c r="O58" s="349"/>
      <c r="P58" s="349"/>
      <c r="Q58" s="357"/>
    </row>
    <row r="59" spans="5:17" ht="12.75" customHeight="1" x14ac:dyDescent="0.25">
      <c r="E59" s="1611" t="s">
        <v>1226</v>
      </c>
      <c r="F59" s="433"/>
      <c r="G59" s="433" t="s">
        <v>1934</v>
      </c>
      <c r="H59" s="433" t="s">
        <v>261</v>
      </c>
      <c r="I59" s="433"/>
      <c r="J59" s="1979">
        <v>0.45500000000000002</v>
      </c>
      <c r="K59" s="1969" t="s">
        <v>184</v>
      </c>
      <c r="L59" s="433"/>
      <c r="M59" s="433"/>
      <c r="N59" s="433"/>
      <c r="O59" s="433"/>
      <c r="P59" s="433"/>
      <c r="Q59" s="1393"/>
    </row>
    <row r="60" spans="5:17" ht="12.75" customHeight="1" x14ac:dyDescent="0.25">
      <c r="E60" s="1611"/>
      <c r="F60" s="433"/>
      <c r="G60" s="433"/>
      <c r="H60" s="433" t="s">
        <v>262</v>
      </c>
      <c r="I60" s="433"/>
      <c r="J60" s="1971">
        <v>136000000</v>
      </c>
      <c r="K60" s="1969" t="s">
        <v>136</v>
      </c>
      <c r="L60" s="433"/>
      <c r="M60" s="433"/>
      <c r="N60" s="433"/>
      <c r="O60" s="433"/>
      <c r="P60" s="433"/>
      <c r="Q60" s="1393"/>
    </row>
    <row r="61" spans="5:17" ht="12.75" customHeight="1" x14ac:dyDescent="0.25">
      <c r="E61" s="1611"/>
      <c r="F61" s="433"/>
      <c r="G61" s="433"/>
      <c r="H61" s="433"/>
      <c r="I61" s="433"/>
      <c r="J61" s="969"/>
      <c r="K61" s="433"/>
      <c r="L61" s="433"/>
      <c r="M61" s="433"/>
      <c r="N61" s="433"/>
      <c r="O61" s="433"/>
      <c r="P61" s="433"/>
      <c r="Q61" s="1393"/>
    </row>
    <row r="62" spans="5:17" ht="12.75" customHeight="1" x14ac:dyDescent="0.25">
      <c r="E62" s="355" t="s">
        <v>1227</v>
      </c>
      <c r="F62" s="349"/>
      <c r="G62" s="349" t="s">
        <v>1228</v>
      </c>
      <c r="H62" s="349" t="s">
        <v>1935</v>
      </c>
      <c r="I62" s="349"/>
      <c r="J62" s="1971">
        <v>2500</v>
      </c>
      <c r="K62" s="1969" t="s">
        <v>136</v>
      </c>
      <c r="L62" s="349"/>
      <c r="M62" s="349"/>
      <c r="N62" s="349"/>
      <c r="O62" s="349"/>
      <c r="P62" s="349"/>
      <c r="Q62" s="357"/>
    </row>
    <row r="63" spans="5:17" ht="12.75" customHeight="1" x14ac:dyDescent="0.25">
      <c r="E63" s="1615" t="s">
        <v>1229</v>
      </c>
      <c r="F63" s="349"/>
      <c r="G63" s="349" t="s">
        <v>286</v>
      </c>
      <c r="H63" s="349"/>
      <c r="I63" s="349"/>
      <c r="J63" s="1971">
        <v>2600</v>
      </c>
      <c r="K63" s="1969" t="s">
        <v>136</v>
      </c>
      <c r="L63" s="349"/>
      <c r="M63" s="349"/>
      <c r="N63" s="349"/>
      <c r="O63" s="349"/>
      <c r="P63" s="349"/>
      <c r="Q63" s="357"/>
    </row>
    <row r="64" spans="5:17" ht="12.75" customHeight="1" x14ac:dyDescent="0.25">
      <c r="E64" s="2507"/>
      <c r="Q64" s="2509"/>
    </row>
    <row r="65" spans="1:17" ht="12.75" customHeight="1" x14ac:dyDescent="0.25">
      <c r="E65" s="1611" t="s">
        <v>1230</v>
      </c>
      <c r="F65" s="433"/>
      <c r="G65" s="433" t="s">
        <v>290</v>
      </c>
      <c r="H65" s="433" t="s">
        <v>301</v>
      </c>
      <c r="I65" s="433"/>
      <c r="J65" s="2409" t="s">
        <v>214</v>
      </c>
      <c r="K65" s="1969" t="s">
        <v>184</v>
      </c>
      <c r="L65" s="433"/>
      <c r="M65" s="433"/>
      <c r="N65" s="433"/>
      <c r="O65" s="433"/>
      <c r="P65" s="433"/>
      <c r="Q65" s="1393"/>
    </row>
    <row r="66" spans="1:17" ht="12.75" customHeight="1" x14ac:dyDescent="0.25">
      <c r="E66" s="1611"/>
      <c r="F66" s="433"/>
      <c r="G66" s="433" t="s">
        <v>1936</v>
      </c>
      <c r="H66" s="433" t="s">
        <v>289</v>
      </c>
      <c r="I66" s="433"/>
      <c r="J66" s="2479" t="s">
        <v>214</v>
      </c>
      <c r="K66" s="1969" t="s">
        <v>136</v>
      </c>
      <c r="L66" s="433"/>
      <c r="M66" s="433"/>
      <c r="N66" s="433"/>
      <c r="O66" s="433"/>
      <c r="P66" s="433"/>
      <c r="Q66" s="1393"/>
    </row>
    <row r="67" spans="1:17" ht="12.75" customHeight="1" x14ac:dyDescent="0.25">
      <c r="E67" s="1611"/>
      <c r="F67" s="433"/>
      <c r="G67" s="433"/>
      <c r="H67" s="433"/>
      <c r="I67" s="433"/>
      <c r="J67" s="969"/>
      <c r="K67" s="433"/>
      <c r="L67" s="433"/>
      <c r="M67" s="433"/>
      <c r="N67" s="433"/>
      <c r="O67" s="433"/>
      <c r="P67" s="433"/>
      <c r="Q67" s="1393"/>
    </row>
    <row r="68" spans="1:17" ht="12.75" customHeight="1" x14ac:dyDescent="0.25">
      <c r="E68" s="355" t="s">
        <v>1231</v>
      </c>
      <c r="F68" s="349"/>
      <c r="G68" s="349" t="s">
        <v>314</v>
      </c>
      <c r="H68" s="349" t="s">
        <v>2484</v>
      </c>
      <c r="I68" s="349"/>
      <c r="J68" s="2285">
        <v>5030</v>
      </c>
      <c r="K68" s="1969" t="s">
        <v>136</v>
      </c>
      <c r="L68" s="349"/>
      <c r="M68" s="349"/>
      <c r="N68" s="349"/>
      <c r="O68" s="349"/>
      <c r="P68" s="349"/>
      <c r="Q68" s="357"/>
    </row>
    <row r="69" spans="1:17" ht="12.75" customHeight="1" x14ac:dyDescent="0.25">
      <c r="E69" s="355"/>
      <c r="F69" s="349"/>
      <c r="G69" s="349" t="s">
        <v>2220</v>
      </c>
      <c r="H69" s="349" t="s">
        <v>321</v>
      </c>
      <c r="I69" s="349"/>
      <c r="J69" s="1971">
        <v>2123</v>
      </c>
      <c r="K69" s="1969" t="s">
        <v>136</v>
      </c>
      <c r="L69" s="349"/>
      <c r="M69" s="349"/>
      <c r="N69" s="349"/>
      <c r="O69" s="349"/>
      <c r="P69" s="349"/>
      <c r="Q69" s="357"/>
    </row>
    <row r="70" spans="1:17" ht="12.75" customHeight="1" x14ac:dyDescent="0.25">
      <c r="E70" s="2507"/>
      <c r="Q70" s="2509"/>
    </row>
    <row r="71" spans="1:17" ht="12.75" customHeight="1" x14ac:dyDescent="0.25">
      <c r="E71" s="1611" t="s">
        <v>1232</v>
      </c>
      <c r="F71" s="433"/>
      <c r="G71" s="433" t="s">
        <v>1937</v>
      </c>
      <c r="H71" s="433" t="s">
        <v>347</v>
      </c>
      <c r="I71" s="433"/>
      <c r="J71" s="2031">
        <v>14202</v>
      </c>
      <c r="K71" s="1973" t="s">
        <v>136</v>
      </c>
      <c r="L71" s="433"/>
      <c r="M71" s="433"/>
      <c r="N71" s="433"/>
      <c r="O71" s="433"/>
      <c r="P71" s="433"/>
      <c r="Q71" s="1393"/>
    </row>
    <row r="72" spans="1:17" ht="12.75" customHeight="1" x14ac:dyDescent="0.25">
      <c r="E72" s="1611"/>
      <c r="F72" s="433"/>
      <c r="G72" s="433"/>
      <c r="H72" s="433" t="s">
        <v>349</v>
      </c>
      <c r="I72" s="433"/>
      <c r="J72" s="2031">
        <v>7106</v>
      </c>
      <c r="K72" s="1973" t="s">
        <v>136</v>
      </c>
      <c r="L72" s="433"/>
      <c r="M72" s="433"/>
      <c r="N72" s="433"/>
      <c r="O72" s="433"/>
      <c r="P72" s="433"/>
      <c r="Q72" s="1393"/>
    </row>
    <row r="73" spans="1:17" ht="12.75" customHeight="1" x14ac:dyDescent="0.25">
      <c r="E73" s="1611"/>
      <c r="F73" s="433"/>
      <c r="G73" s="433"/>
      <c r="H73" s="433" t="s">
        <v>350</v>
      </c>
      <c r="I73" s="433"/>
      <c r="J73" s="2031">
        <v>16866</v>
      </c>
      <c r="K73" s="1973" t="s">
        <v>136</v>
      </c>
      <c r="L73" s="433"/>
      <c r="M73" s="433"/>
      <c r="N73" s="433"/>
      <c r="O73" s="433"/>
      <c r="P73" s="433"/>
      <c r="Q73" s="1393"/>
    </row>
    <row r="74" spans="1:17" ht="12.75" customHeight="1" x14ac:dyDescent="0.25">
      <c r="E74" s="1611"/>
      <c r="F74" s="433"/>
      <c r="G74" s="433"/>
      <c r="H74" s="433"/>
      <c r="I74" s="433"/>
      <c r="J74" s="969"/>
      <c r="K74" s="433"/>
      <c r="L74" s="433"/>
      <c r="M74" s="433"/>
      <c r="N74" s="433"/>
      <c r="O74" s="433"/>
      <c r="P74" s="433"/>
      <c r="Q74" s="1393"/>
    </row>
    <row r="75" spans="1:17" ht="12.75" customHeight="1" x14ac:dyDescent="0.25">
      <c r="E75" s="355" t="s">
        <v>1233</v>
      </c>
      <c r="F75" s="349"/>
      <c r="G75" s="349" t="s">
        <v>1234</v>
      </c>
      <c r="H75" s="349"/>
      <c r="I75" s="349"/>
      <c r="J75" s="1979">
        <v>0.14000000000000001</v>
      </c>
      <c r="K75" s="1969" t="s">
        <v>184</v>
      </c>
      <c r="L75" s="349"/>
      <c r="M75" s="349"/>
      <c r="N75" s="349"/>
      <c r="O75" s="349"/>
      <c r="P75" s="349"/>
      <c r="Q75" s="357"/>
    </row>
    <row r="76" spans="1:17" s="2571" customFormat="1" ht="12.75" customHeight="1" x14ac:dyDescent="0.25">
      <c r="A76" s="61"/>
      <c r="B76" s="77"/>
      <c r="C76" s="78"/>
      <c r="D76" s="135"/>
      <c r="E76" s="2574" t="s">
        <v>2684</v>
      </c>
      <c r="F76" s="349"/>
      <c r="G76" s="2575" t="s">
        <v>2686</v>
      </c>
      <c r="H76" s="2575" t="s">
        <v>349</v>
      </c>
      <c r="I76" s="349"/>
      <c r="J76" s="2576">
        <v>0.12</v>
      </c>
      <c r="K76" s="2575" t="s">
        <v>184</v>
      </c>
      <c r="L76" s="349"/>
      <c r="M76" s="349"/>
      <c r="N76" s="349"/>
      <c r="O76" s="349"/>
      <c r="P76" s="349"/>
      <c r="Q76" s="2271"/>
    </row>
    <row r="77" spans="1:17" ht="12.75" customHeight="1" x14ac:dyDescent="0.25">
      <c r="E77" s="2507"/>
      <c r="Q77" s="2509"/>
    </row>
    <row r="78" spans="1:17" ht="12.75" customHeight="1" x14ac:dyDescent="0.25">
      <c r="E78" s="1611" t="s">
        <v>1235</v>
      </c>
      <c r="F78" s="433"/>
      <c r="G78" s="433" t="s">
        <v>388</v>
      </c>
      <c r="H78" s="433" t="s">
        <v>2169</v>
      </c>
      <c r="I78" s="433"/>
      <c r="J78" s="969"/>
      <c r="K78" s="1973" t="s">
        <v>136</v>
      </c>
      <c r="L78" s="433"/>
      <c r="M78" s="433"/>
      <c r="N78" s="433"/>
      <c r="O78" s="433"/>
      <c r="P78" s="433"/>
      <c r="Q78" s="1393"/>
    </row>
    <row r="79" spans="1:17" ht="12.75" customHeight="1" x14ac:dyDescent="0.25">
      <c r="E79" s="1611"/>
      <c r="F79" s="433"/>
      <c r="G79" s="433" t="s">
        <v>1938</v>
      </c>
      <c r="H79" s="433" t="s">
        <v>1939</v>
      </c>
      <c r="I79" s="433"/>
      <c r="J79" s="2031">
        <v>509</v>
      </c>
      <c r="K79" s="1973" t="s">
        <v>136</v>
      </c>
      <c r="L79" s="433"/>
      <c r="M79" s="433"/>
      <c r="N79" s="433"/>
      <c r="O79" s="433"/>
      <c r="P79" s="433"/>
      <c r="Q79" s="1393"/>
    </row>
    <row r="80" spans="1:17" ht="12.75" customHeight="1" x14ac:dyDescent="0.25">
      <c r="E80" s="1611"/>
      <c r="F80" s="433"/>
      <c r="G80" s="433"/>
      <c r="H80" s="433" t="s">
        <v>374</v>
      </c>
      <c r="I80" s="433"/>
      <c r="J80" s="2031">
        <v>676</v>
      </c>
      <c r="K80" s="1973" t="s">
        <v>136</v>
      </c>
      <c r="L80" s="433"/>
      <c r="M80" s="433"/>
      <c r="N80" s="433"/>
      <c r="O80" s="433"/>
      <c r="P80" s="433"/>
      <c r="Q80" s="1393"/>
    </row>
    <row r="81" spans="5:17" ht="12.75" customHeight="1" x14ac:dyDescent="0.25">
      <c r="E81" s="1611"/>
      <c r="F81" s="433"/>
      <c r="G81" s="433"/>
      <c r="H81" s="433" t="s">
        <v>375</v>
      </c>
      <c r="I81" s="433"/>
      <c r="J81" s="2031">
        <v>1126</v>
      </c>
      <c r="K81" s="1973" t="s">
        <v>136</v>
      </c>
      <c r="L81" s="433"/>
      <c r="M81" s="433"/>
      <c r="N81" s="433"/>
      <c r="O81" s="433"/>
      <c r="P81" s="433"/>
      <c r="Q81" s="1393"/>
    </row>
    <row r="82" spans="5:17" ht="12.75" customHeight="1" x14ac:dyDescent="0.25">
      <c r="E82" s="1611"/>
      <c r="F82" s="433"/>
      <c r="G82" s="433"/>
      <c r="H82" s="433" t="s">
        <v>376</v>
      </c>
      <c r="I82" s="433"/>
      <c r="J82" s="2031">
        <v>1396</v>
      </c>
      <c r="K82" s="1973" t="s">
        <v>136</v>
      </c>
      <c r="L82" s="433"/>
      <c r="M82" s="433"/>
      <c r="N82" s="433"/>
      <c r="O82" s="433"/>
      <c r="P82" s="433"/>
      <c r="Q82" s="1393"/>
    </row>
    <row r="83" spans="5:17" ht="12.75" customHeight="1" x14ac:dyDescent="0.25">
      <c r="E83" s="1611"/>
      <c r="F83" s="433"/>
      <c r="G83" s="433"/>
      <c r="H83" s="433" t="s">
        <v>377</v>
      </c>
      <c r="I83" s="433"/>
      <c r="J83" s="2031">
        <v>1819</v>
      </c>
      <c r="K83" s="1973" t="s">
        <v>136</v>
      </c>
      <c r="L83" s="433"/>
      <c r="M83" s="433"/>
      <c r="N83" s="433"/>
      <c r="O83" s="433"/>
      <c r="P83" s="433"/>
      <c r="Q83" s="1393"/>
    </row>
    <row r="84" spans="5:17" ht="12.75" customHeight="1" x14ac:dyDescent="0.25">
      <c r="E84" s="1611"/>
      <c r="F84" s="433"/>
      <c r="G84" s="433"/>
      <c r="H84" s="433" t="s">
        <v>378</v>
      </c>
      <c r="I84" s="433"/>
      <c r="J84" s="2031">
        <v>2024</v>
      </c>
      <c r="K84" s="1973" t="s">
        <v>136</v>
      </c>
      <c r="L84" s="433"/>
      <c r="M84" s="433"/>
      <c r="N84" s="433"/>
      <c r="O84" s="433"/>
      <c r="P84" s="433"/>
      <c r="Q84" s="1393"/>
    </row>
    <row r="85" spans="5:17" ht="12.75" customHeight="1" x14ac:dyDescent="0.25">
      <c r="E85" s="1611"/>
      <c r="F85" s="433"/>
      <c r="G85" s="433"/>
      <c r="H85" s="433" t="s">
        <v>379</v>
      </c>
      <c r="I85" s="433"/>
      <c r="J85" s="2031">
        <v>2244</v>
      </c>
      <c r="K85" s="1973" t="s">
        <v>136</v>
      </c>
      <c r="L85" s="433"/>
      <c r="M85" s="433"/>
      <c r="N85" s="433"/>
      <c r="O85" s="433"/>
      <c r="P85" s="433"/>
      <c r="Q85" s="1393"/>
    </row>
    <row r="86" spans="5:17" ht="12.75" customHeight="1" x14ac:dyDescent="0.25">
      <c r="E86" s="1611"/>
      <c r="F86" s="433"/>
      <c r="G86" s="433"/>
      <c r="H86" s="433" t="s">
        <v>380</v>
      </c>
      <c r="I86" s="433"/>
      <c r="J86" s="2031">
        <v>2322</v>
      </c>
      <c r="K86" s="1973" t="s">
        <v>136</v>
      </c>
      <c r="L86" s="433"/>
      <c r="M86" s="433"/>
      <c r="N86" s="433"/>
      <c r="O86" s="433"/>
      <c r="P86" s="433"/>
      <c r="Q86" s="1393"/>
    </row>
    <row r="87" spans="5:17" ht="12.75" customHeight="1" x14ac:dyDescent="0.25">
      <c r="E87" s="1611"/>
      <c r="F87" s="433"/>
      <c r="G87" s="433"/>
      <c r="H87" s="433" t="s">
        <v>381</v>
      </c>
      <c r="I87" s="433"/>
      <c r="J87" s="2031">
        <v>2354</v>
      </c>
      <c r="K87" s="1973" t="s">
        <v>136</v>
      </c>
      <c r="L87" s="433"/>
      <c r="M87" s="433"/>
      <c r="N87" s="433"/>
      <c r="O87" s="433"/>
      <c r="P87" s="433"/>
      <c r="Q87" s="1393"/>
    </row>
    <row r="88" spans="5:17" ht="12.75" customHeight="1" x14ac:dyDescent="0.25">
      <c r="E88" s="1611"/>
      <c r="F88" s="433"/>
      <c r="G88" s="433"/>
      <c r="H88" s="433"/>
      <c r="I88" s="433"/>
      <c r="J88" s="968"/>
      <c r="K88" s="968"/>
      <c r="L88" s="433"/>
      <c r="M88" s="433"/>
      <c r="N88" s="433"/>
      <c r="O88" s="433"/>
      <c r="P88" s="433"/>
      <c r="Q88" s="1393"/>
    </row>
    <row r="89" spans="5:17" ht="12.75" customHeight="1" x14ac:dyDescent="0.25">
      <c r="E89" s="1611"/>
      <c r="F89" s="433"/>
      <c r="G89" s="433"/>
      <c r="H89" s="433" t="s">
        <v>1771</v>
      </c>
      <c r="I89" s="433"/>
      <c r="J89" s="1980">
        <v>0.26</v>
      </c>
      <c r="K89" s="1973" t="s">
        <v>136</v>
      </c>
      <c r="L89" s="433"/>
      <c r="M89" s="433"/>
      <c r="N89" s="433"/>
      <c r="O89" s="433"/>
      <c r="P89" s="433"/>
      <c r="Q89" s="1393"/>
    </row>
    <row r="90" spans="5:17" ht="12.75" customHeight="1" x14ac:dyDescent="0.25">
      <c r="E90" s="1611"/>
      <c r="F90" s="433"/>
      <c r="G90" s="433"/>
      <c r="H90" s="433" t="s">
        <v>1772</v>
      </c>
      <c r="I90" s="433"/>
      <c r="J90" s="2031">
        <v>2354</v>
      </c>
      <c r="K90" s="1973" t="s">
        <v>136</v>
      </c>
      <c r="L90" s="433"/>
      <c r="M90" s="433"/>
      <c r="N90" s="433"/>
      <c r="O90" s="433"/>
      <c r="P90" s="433"/>
      <c r="Q90" s="1393"/>
    </row>
    <row r="91" spans="5:17" ht="12.75" customHeight="1" x14ac:dyDescent="0.25">
      <c r="E91" s="1611"/>
      <c r="F91" s="433"/>
      <c r="G91" s="433"/>
      <c r="H91" s="433" t="s">
        <v>1773</v>
      </c>
      <c r="I91" s="433"/>
      <c r="J91" s="2031">
        <v>2354</v>
      </c>
      <c r="K91" s="1973" t="s">
        <v>136</v>
      </c>
      <c r="L91" s="433"/>
      <c r="M91" s="433"/>
      <c r="N91" s="433"/>
      <c r="O91" s="433"/>
      <c r="P91" s="433"/>
      <c r="Q91" s="1393"/>
    </row>
    <row r="92" spans="5:17" ht="12.75" customHeight="1" x14ac:dyDescent="0.25">
      <c r="E92" s="1611"/>
      <c r="F92" s="433"/>
      <c r="G92" s="433"/>
      <c r="H92" s="433"/>
      <c r="I92" s="433"/>
      <c r="J92" s="968"/>
      <c r="K92" s="968"/>
      <c r="L92" s="433"/>
      <c r="M92" s="433"/>
      <c r="N92" s="433"/>
      <c r="O92" s="433"/>
      <c r="P92" s="433"/>
      <c r="Q92" s="1393"/>
    </row>
    <row r="93" spans="5:17" ht="12.75" customHeight="1" x14ac:dyDescent="0.25">
      <c r="E93" s="2048">
        <v>3125</v>
      </c>
      <c r="F93" s="349"/>
      <c r="G93" s="349" t="s">
        <v>389</v>
      </c>
      <c r="H93" s="349" t="s">
        <v>395</v>
      </c>
      <c r="I93" s="349"/>
      <c r="J93" s="2031">
        <v>24168</v>
      </c>
      <c r="K93" s="1969" t="s">
        <v>136</v>
      </c>
      <c r="L93" s="349"/>
      <c r="M93" s="349"/>
      <c r="N93" s="349"/>
      <c r="O93" s="349"/>
      <c r="P93" s="349"/>
      <c r="Q93" s="357"/>
    </row>
    <row r="94" spans="5:17" ht="12.75" customHeight="1" x14ac:dyDescent="0.25">
      <c r="E94" s="2507"/>
      <c r="Q94" s="2509"/>
    </row>
    <row r="95" spans="5:17" ht="12.75" customHeight="1" x14ac:dyDescent="0.25">
      <c r="E95" s="1611" t="s">
        <v>1648</v>
      </c>
      <c r="F95" s="433"/>
      <c r="G95" s="433" t="s">
        <v>1940</v>
      </c>
      <c r="H95" s="433" t="s">
        <v>1941</v>
      </c>
      <c r="I95" s="433"/>
      <c r="J95" s="2031">
        <v>24168</v>
      </c>
      <c r="K95" s="1973" t="s">
        <v>136</v>
      </c>
      <c r="L95" s="433"/>
      <c r="M95" s="433"/>
      <c r="N95" s="433"/>
      <c r="O95" s="433"/>
      <c r="P95" s="433"/>
      <c r="Q95" s="1393"/>
    </row>
    <row r="96" spans="5:17" ht="12.75" customHeight="1" x14ac:dyDescent="0.25">
      <c r="E96" s="1611"/>
      <c r="F96" s="433"/>
      <c r="G96" s="433" t="s">
        <v>1942</v>
      </c>
      <c r="H96" s="433" t="s">
        <v>407</v>
      </c>
      <c r="I96" s="433"/>
      <c r="J96" s="2031">
        <v>4898</v>
      </c>
      <c r="K96" s="1973" t="s">
        <v>136</v>
      </c>
      <c r="L96" s="433"/>
      <c r="M96" s="433"/>
      <c r="N96" s="433"/>
      <c r="O96" s="433"/>
      <c r="P96" s="433"/>
      <c r="Q96" s="1393"/>
    </row>
    <row r="97" spans="5:17" ht="12.75" customHeight="1" x14ac:dyDescent="0.25">
      <c r="E97" s="1611"/>
      <c r="F97" s="433"/>
      <c r="G97" s="433"/>
      <c r="H97" s="433"/>
      <c r="I97" s="433"/>
      <c r="J97" s="968"/>
      <c r="K97" s="968"/>
      <c r="L97" s="433"/>
      <c r="M97" s="433"/>
      <c r="N97" s="433"/>
      <c r="O97" s="433"/>
      <c r="P97" s="433"/>
      <c r="Q97" s="1393"/>
    </row>
    <row r="98" spans="5:17" ht="12.75" customHeight="1" x14ac:dyDescent="0.25">
      <c r="E98" s="559" t="s">
        <v>1661</v>
      </c>
      <c r="F98" s="349"/>
      <c r="G98" s="349" t="s">
        <v>1943</v>
      </c>
      <c r="H98" s="349" t="s">
        <v>422</v>
      </c>
      <c r="I98" s="349"/>
      <c r="J98" s="2031">
        <v>8065</v>
      </c>
      <c r="K98" s="1969" t="s">
        <v>136</v>
      </c>
      <c r="L98" s="349"/>
      <c r="M98" s="349"/>
      <c r="N98" s="349"/>
      <c r="O98" s="349"/>
      <c r="P98" s="349"/>
      <c r="Q98" s="357"/>
    </row>
    <row r="99" spans="5:17" ht="12.75" customHeight="1" x14ac:dyDescent="0.25">
      <c r="E99" s="355"/>
      <c r="F99" s="349"/>
      <c r="G99" s="349"/>
      <c r="H99" s="349" t="s">
        <v>423</v>
      </c>
      <c r="I99" s="349"/>
      <c r="J99" s="2031">
        <v>8065</v>
      </c>
      <c r="K99" s="1969" t="s">
        <v>136</v>
      </c>
      <c r="L99" s="349"/>
      <c r="M99" s="349"/>
      <c r="N99" s="349"/>
      <c r="O99" s="349"/>
      <c r="P99" s="349"/>
      <c r="Q99" s="357"/>
    </row>
    <row r="100" spans="5:17" ht="12.75" customHeight="1" x14ac:dyDescent="0.25">
      <c r="E100" s="559"/>
      <c r="F100" s="349"/>
      <c r="G100" s="349"/>
      <c r="H100" s="349" t="s">
        <v>424</v>
      </c>
      <c r="I100" s="349"/>
      <c r="J100" s="2031">
        <v>15922</v>
      </c>
      <c r="K100" s="1969" t="s">
        <v>136</v>
      </c>
      <c r="L100" s="349"/>
      <c r="M100" s="349"/>
      <c r="N100" s="349"/>
      <c r="O100" s="349"/>
      <c r="P100" s="349"/>
      <c r="Q100" s="357"/>
    </row>
    <row r="101" spans="5:17" ht="12.75" customHeight="1" x14ac:dyDescent="0.25">
      <c r="E101" s="355"/>
      <c r="F101" s="349" t="s">
        <v>1944</v>
      </c>
      <c r="G101" s="349" t="s">
        <v>1936</v>
      </c>
      <c r="H101" s="349" t="s">
        <v>425</v>
      </c>
      <c r="I101" s="349"/>
      <c r="J101" s="2479">
        <v>128810</v>
      </c>
      <c r="K101" s="1969" t="s">
        <v>136</v>
      </c>
      <c r="L101" s="349"/>
      <c r="M101" s="349"/>
      <c r="N101" s="349"/>
      <c r="O101" s="349"/>
      <c r="P101" s="349"/>
      <c r="Q101" s="357"/>
    </row>
    <row r="102" spans="5:17" ht="12.75" customHeight="1" x14ac:dyDescent="0.25">
      <c r="E102" s="559"/>
      <c r="F102" s="349"/>
      <c r="G102" s="349"/>
      <c r="H102" s="349" t="s">
        <v>426</v>
      </c>
      <c r="I102" s="349"/>
      <c r="J102" s="2031">
        <v>13646</v>
      </c>
      <c r="K102" s="1969" t="s">
        <v>136</v>
      </c>
      <c r="L102" s="349"/>
      <c r="M102" s="349"/>
      <c r="N102" s="349"/>
      <c r="O102" s="349"/>
      <c r="P102" s="349"/>
      <c r="Q102" s="357"/>
    </row>
    <row r="103" spans="5:17" ht="12.75" customHeight="1" x14ac:dyDescent="0.25">
      <c r="E103" s="355"/>
      <c r="F103" s="349"/>
      <c r="G103" s="349"/>
      <c r="H103" s="349" t="s">
        <v>452</v>
      </c>
      <c r="I103" s="349"/>
      <c r="J103" s="1980">
        <v>6.27</v>
      </c>
      <c r="K103" s="1969" t="s">
        <v>5</v>
      </c>
      <c r="L103" s="349"/>
      <c r="M103" s="349"/>
      <c r="N103" s="349"/>
      <c r="O103" s="349"/>
      <c r="P103" s="349"/>
      <c r="Q103" s="357"/>
    </row>
    <row r="104" spans="5:17" ht="12.75" customHeight="1" x14ac:dyDescent="0.25">
      <c r="E104" s="559"/>
      <c r="F104" s="349"/>
      <c r="G104" s="349" t="s">
        <v>1945</v>
      </c>
      <c r="H104" s="349" t="s">
        <v>3</v>
      </c>
      <c r="I104" s="349"/>
      <c r="J104" s="1979">
        <v>0.13300000000000001</v>
      </c>
      <c r="K104" s="1969" t="s">
        <v>184</v>
      </c>
      <c r="L104" s="349"/>
      <c r="M104" s="349"/>
      <c r="N104" s="349"/>
      <c r="O104" s="349"/>
      <c r="P104" s="349"/>
      <c r="Q104" s="357"/>
    </row>
    <row r="105" spans="5:17" ht="12.75" customHeight="1" x14ac:dyDescent="0.25">
      <c r="E105" s="355"/>
      <c r="F105" s="349"/>
      <c r="G105" s="349" t="s">
        <v>1936</v>
      </c>
      <c r="H105" s="349" t="s">
        <v>175</v>
      </c>
      <c r="I105" s="349"/>
      <c r="J105" s="2479">
        <v>15317</v>
      </c>
      <c r="K105" s="1969" t="s">
        <v>136</v>
      </c>
      <c r="L105" s="349"/>
      <c r="M105" s="349"/>
      <c r="N105" s="349"/>
      <c r="O105" s="349"/>
      <c r="P105" s="349"/>
      <c r="Q105" s="357"/>
    </row>
    <row r="106" spans="5:17" ht="12.75" customHeight="1" x14ac:dyDescent="0.25">
      <c r="E106" s="559"/>
      <c r="F106" s="349"/>
      <c r="G106" s="349"/>
      <c r="H106" s="349"/>
      <c r="I106" s="349"/>
      <c r="J106" s="398"/>
      <c r="K106" s="349"/>
      <c r="L106" s="349"/>
      <c r="M106" s="349"/>
      <c r="N106" s="349"/>
      <c r="O106" s="349"/>
      <c r="P106" s="349"/>
      <c r="Q106" s="357"/>
    </row>
    <row r="107" spans="5:17" ht="12.75" customHeight="1" x14ac:dyDescent="0.25">
      <c r="E107" s="1611" t="s">
        <v>1662</v>
      </c>
      <c r="F107" s="433"/>
      <c r="G107" s="433" t="s">
        <v>1946</v>
      </c>
      <c r="H107" s="433" t="s">
        <v>468</v>
      </c>
      <c r="I107" s="433"/>
      <c r="J107" s="2031">
        <v>510970</v>
      </c>
      <c r="K107" s="1973" t="s">
        <v>136</v>
      </c>
      <c r="L107" s="433"/>
      <c r="M107" s="433"/>
      <c r="N107" s="433"/>
      <c r="O107" s="433"/>
      <c r="P107" s="433"/>
      <c r="Q107" s="1393"/>
    </row>
    <row r="108" spans="5:17" ht="12.75" customHeight="1" x14ac:dyDescent="0.25">
      <c r="E108" s="1611"/>
      <c r="F108" s="433"/>
      <c r="G108" s="433"/>
      <c r="H108" s="433" t="s">
        <v>469</v>
      </c>
      <c r="I108" s="433"/>
      <c r="J108" s="2031">
        <v>255495</v>
      </c>
      <c r="K108" s="1973" t="s">
        <v>136</v>
      </c>
      <c r="L108" s="433"/>
      <c r="M108" s="433"/>
      <c r="N108" s="433"/>
      <c r="O108" s="433"/>
      <c r="P108" s="433"/>
      <c r="Q108" s="1393"/>
    </row>
    <row r="109" spans="5:17" ht="12.75" customHeight="1" x14ac:dyDescent="0.25">
      <c r="E109" s="1611"/>
      <c r="F109" s="433"/>
      <c r="G109" s="433"/>
      <c r="H109" s="433" t="s">
        <v>470</v>
      </c>
      <c r="I109" s="433"/>
      <c r="J109" s="2031">
        <v>127755</v>
      </c>
      <c r="K109" s="1973" t="s">
        <v>136</v>
      </c>
      <c r="L109" s="433"/>
      <c r="M109" s="433"/>
      <c r="N109" s="433"/>
      <c r="O109" s="433"/>
      <c r="P109" s="433"/>
      <c r="Q109" s="1393"/>
    </row>
    <row r="110" spans="5:17" ht="12.75" customHeight="1" x14ac:dyDescent="0.25">
      <c r="E110" s="1611"/>
      <c r="F110" s="433"/>
      <c r="G110" s="433"/>
      <c r="H110" s="433"/>
      <c r="I110" s="433"/>
      <c r="J110" s="968"/>
      <c r="K110" s="968"/>
      <c r="L110" s="433"/>
      <c r="M110" s="433"/>
      <c r="N110" s="433"/>
      <c r="O110" s="433"/>
      <c r="P110" s="433"/>
      <c r="Q110" s="1393"/>
    </row>
    <row r="111" spans="5:17" ht="12.75" customHeight="1" x14ac:dyDescent="0.25">
      <c r="E111" s="1615" t="s">
        <v>1663</v>
      </c>
      <c r="F111" s="349" t="s">
        <v>2557</v>
      </c>
      <c r="G111" s="349" t="s">
        <v>1947</v>
      </c>
      <c r="H111" s="349" t="s">
        <v>478</v>
      </c>
      <c r="I111" s="349"/>
      <c r="J111" s="2031">
        <v>4898</v>
      </c>
      <c r="K111" s="1973" t="s">
        <v>136</v>
      </c>
      <c r="L111" s="349"/>
      <c r="M111" s="349"/>
      <c r="N111" s="349"/>
      <c r="O111" s="349"/>
      <c r="P111" s="349"/>
      <c r="Q111" s="357"/>
    </row>
    <row r="112" spans="5:17" ht="12.75" customHeight="1" x14ac:dyDescent="0.25">
      <c r="E112" s="559"/>
      <c r="F112" s="349"/>
      <c r="G112" s="349"/>
      <c r="H112" s="349" t="s">
        <v>479</v>
      </c>
      <c r="I112" s="349"/>
      <c r="J112" s="2031">
        <v>45722</v>
      </c>
      <c r="K112" s="1973" t="s">
        <v>136</v>
      </c>
      <c r="L112" s="349"/>
      <c r="M112" s="349"/>
      <c r="N112" s="349"/>
      <c r="O112" s="349"/>
      <c r="P112" s="349"/>
      <c r="Q112" s="357"/>
    </row>
    <row r="113" spans="5:17" ht="12.75" customHeight="1" x14ac:dyDescent="0.25">
      <c r="E113" s="355"/>
      <c r="F113" s="349"/>
      <c r="G113" s="349"/>
      <c r="H113" s="349"/>
      <c r="I113" s="349"/>
      <c r="J113" s="349"/>
      <c r="K113" s="349"/>
      <c r="L113" s="349"/>
      <c r="M113" s="349"/>
      <c r="N113" s="349"/>
      <c r="O113" s="349"/>
      <c r="P113" s="349"/>
      <c r="Q113" s="357"/>
    </row>
    <row r="114" spans="5:17" ht="12.75" customHeight="1" x14ac:dyDescent="0.25">
      <c r="E114" s="2283" t="s">
        <v>2505</v>
      </c>
      <c r="F114" s="433"/>
      <c r="G114" s="433" t="s">
        <v>2506</v>
      </c>
      <c r="H114" s="433" t="s">
        <v>347</v>
      </c>
      <c r="I114" s="433"/>
      <c r="J114" s="2401">
        <v>6.1699999999999998E-2</v>
      </c>
      <c r="K114" s="1973" t="s">
        <v>184</v>
      </c>
      <c r="L114" s="433"/>
      <c r="M114" s="433"/>
      <c r="N114" s="433"/>
      <c r="O114" s="433"/>
      <c r="P114" s="433"/>
      <c r="Q114" s="2279"/>
    </row>
    <row r="115" spans="5:17" ht="12.75" customHeight="1" x14ac:dyDescent="0.25">
      <c r="E115" s="1611" t="s">
        <v>1649</v>
      </c>
      <c r="F115" s="2280" t="s">
        <v>2677</v>
      </c>
      <c r="G115" s="2280" t="s">
        <v>1949</v>
      </c>
      <c r="H115" s="433" t="s">
        <v>2671</v>
      </c>
      <c r="I115" s="433"/>
      <c r="J115" s="2725">
        <v>9.1999999999999998E-3</v>
      </c>
      <c r="K115" s="1973" t="s">
        <v>184</v>
      </c>
      <c r="L115" s="433"/>
      <c r="M115" s="433"/>
      <c r="N115" s="433"/>
      <c r="O115" s="433"/>
      <c r="P115" s="433"/>
      <c r="Q115" s="1393"/>
    </row>
    <row r="116" spans="5:17" ht="12.75" customHeight="1" x14ac:dyDescent="0.25">
      <c r="E116" s="1611"/>
      <c r="F116" s="433"/>
      <c r="G116" s="2280"/>
      <c r="H116" s="433" t="s">
        <v>2672</v>
      </c>
      <c r="I116" s="433"/>
      <c r="J116" s="2401">
        <v>6.1699999999999998E-2</v>
      </c>
      <c r="K116" s="1973" t="s">
        <v>184</v>
      </c>
      <c r="L116" s="433"/>
      <c r="M116" s="433"/>
      <c r="N116" s="433"/>
      <c r="O116" s="433"/>
      <c r="P116" s="433"/>
      <c r="Q116" s="1393"/>
    </row>
    <row r="117" spans="5:17" ht="12.75" customHeight="1" x14ac:dyDescent="0.25">
      <c r="E117" s="1611"/>
      <c r="F117" s="433"/>
      <c r="G117" s="2280"/>
      <c r="H117" s="433" t="s">
        <v>2673</v>
      </c>
      <c r="I117" s="433"/>
      <c r="J117" s="2725">
        <v>2.46E-2</v>
      </c>
      <c r="K117" s="2281" t="s">
        <v>184</v>
      </c>
      <c r="L117" s="433"/>
      <c r="M117" s="433"/>
      <c r="N117" s="433"/>
      <c r="O117" s="433"/>
      <c r="P117" s="433"/>
      <c r="Q117" s="1393"/>
    </row>
    <row r="118" spans="5:17" ht="12.75" customHeight="1" x14ac:dyDescent="0.25">
      <c r="E118" s="1611"/>
      <c r="F118" s="433"/>
      <c r="G118" s="433"/>
      <c r="H118" s="433"/>
      <c r="I118" s="433"/>
      <c r="J118" s="968"/>
      <c r="K118" s="968"/>
      <c r="L118" s="433"/>
      <c r="M118" s="433"/>
      <c r="N118" s="433"/>
      <c r="O118" s="433"/>
      <c r="P118" s="433"/>
      <c r="Q118" s="1393"/>
    </row>
    <row r="119" spans="5:17" ht="12.75" customHeight="1" x14ac:dyDescent="0.25">
      <c r="E119" s="1615" t="s">
        <v>1650</v>
      </c>
      <c r="F119" s="349"/>
      <c r="G119" s="349" t="s">
        <v>1951</v>
      </c>
      <c r="H119" s="349" t="s">
        <v>1952</v>
      </c>
      <c r="I119" s="349"/>
      <c r="J119" s="1971">
        <v>3400</v>
      </c>
      <c r="K119" s="1973" t="s">
        <v>136</v>
      </c>
      <c r="L119" s="349"/>
      <c r="M119" s="349"/>
      <c r="N119" s="349"/>
      <c r="O119" s="349"/>
      <c r="P119" s="349"/>
      <c r="Q119" s="357"/>
    </row>
    <row r="120" spans="5:17" ht="12.75" customHeight="1" x14ac:dyDescent="0.25">
      <c r="E120" s="559"/>
      <c r="F120" s="349"/>
      <c r="G120" s="349" t="s">
        <v>1953</v>
      </c>
      <c r="H120" s="349" t="s">
        <v>1954</v>
      </c>
      <c r="I120" s="349"/>
      <c r="J120" s="1971">
        <v>6800</v>
      </c>
      <c r="K120" s="1973" t="s">
        <v>136</v>
      </c>
      <c r="L120" s="349"/>
      <c r="M120" s="349"/>
      <c r="N120" s="349"/>
      <c r="O120" s="349"/>
      <c r="P120" s="349"/>
      <c r="Q120" s="357"/>
    </row>
    <row r="121" spans="5:17" ht="12.75" customHeight="1" x14ac:dyDescent="0.25">
      <c r="E121" s="355"/>
      <c r="F121" s="349"/>
      <c r="G121" s="349"/>
      <c r="H121" s="349"/>
      <c r="I121" s="349"/>
      <c r="J121" s="349"/>
      <c r="K121" s="349"/>
      <c r="L121" s="349"/>
      <c r="M121" s="349"/>
      <c r="N121" s="349"/>
      <c r="O121" s="349"/>
      <c r="P121" s="349"/>
      <c r="Q121" s="357"/>
    </row>
    <row r="122" spans="5:17" ht="12.75" customHeight="1" x14ac:dyDescent="0.25">
      <c r="E122" s="1611" t="s">
        <v>1651</v>
      </c>
      <c r="F122" s="433"/>
      <c r="G122" s="433" t="s">
        <v>1955</v>
      </c>
      <c r="H122" s="433" t="s">
        <v>1956</v>
      </c>
      <c r="I122" s="433"/>
      <c r="J122" s="2285">
        <v>57000</v>
      </c>
      <c r="K122" s="1973" t="s">
        <v>136</v>
      </c>
      <c r="L122" s="433"/>
      <c r="M122" s="433"/>
      <c r="N122" s="433"/>
      <c r="O122" s="433"/>
      <c r="P122" s="433"/>
      <c r="Q122" s="1393"/>
    </row>
    <row r="123" spans="5:17" ht="12.75" customHeight="1" x14ac:dyDescent="0.25">
      <c r="E123" s="1611"/>
      <c r="F123" s="433"/>
      <c r="G123" s="433"/>
      <c r="H123" s="433"/>
      <c r="I123" s="433"/>
      <c r="J123" s="968"/>
      <c r="K123" s="968"/>
      <c r="L123" s="433"/>
      <c r="M123" s="433"/>
      <c r="N123" s="433"/>
      <c r="O123" s="433"/>
      <c r="P123" s="433"/>
      <c r="Q123" s="1393"/>
    </row>
    <row r="124" spans="5:17" ht="12.75" customHeight="1" x14ac:dyDescent="0.25">
      <c r="E124" s="355" t="s">
        <v>1652</v>
      </c>
      <c r="F124" s="349"/>
      <c r="G124" s="349" t="s">
        <v>1957</v>
      </c>
      <c r="H124" s="349" t="s">
        <v>1958</v>
      </c>
      <c r="I124" s="349"/>
      <c r="J124" s="2031">
        <v>7913</v>
      </c>
      <c r="K124" s="1973" t="s">
        <v>136</v>
      </c>
      <c r="L124" s="349"/>
      <c r="M124" s="349"/>
      <c r="N124" s="349"/>
      <c r="O124" s="349"/>
      <c r="P124" s="349"/>
      <c r="Q124" s="357"/>
    </row>
    <row r="125" spans="5:17" ht="12.75" customHeight="1" x14ac:dyDescent="0.25">
      <c r="E125" s="1615"/>
      <c r="F125" s="349"/>
      <c r="G125" s="349"/>
      <c r="H125" s="349" t="s">
        <v>580</v>
      </c>
      <c r="I125" s="349"/>
      <c r="J125" s="2031">
        <v>596</v>
      </c>
      <c r="K125" s="1973" t="s">
        <v>136</v>
      </c>
      <c r="L125" s="349"/>
      <c r="M125" s="349"/>
      <c r="N125" s="349"/>
      <c r="O125" s="349"/>
      <c r="P125" s="349"/>
      <c r="Q125" s="357"/>
    </row>
    <row r="126" spans="5:17" ht="12.75" customHeight="1" x14ac:dyDescent="0.25">
      <c r="E126" s="559"/>
      <c r="F126" s="349"/>
      <c r="G126" s="349"/>
      <c r="H126" s="349" t="s">
        <v>581</v>
      </c>
      <c r="I126" s="349"/>
      <c r="J126" s="2031">
        <v>1192</v>
      </c>
      <c r="K126" s="1973" t="s">
        <v>136</v>
      </c>
      <c r="L126" s="349"/>
      <c r="M126" s="349"/>
      <c r="N126" s="349"/>
      <c r="O126" s="349"/>
      <c r="P126" s="349"/>
      <c r="Q126" s="357"/>
    </row>
    <row r="127" spans="5:17" ht="12.75" customHeight="1" x14ac:dyDescent="0.25">
      <c r="E127" s="355"/>
      <c r="F127" s="349"/>
      <c r="G127" s="349"/>
      <c r="H127" s="349"/>
      <c r="I127" s="349"/>
      <c r="J127" s="349"/>
      <c r="K127" s="349"/>
      <c r="L127" s="349"/>
      <c r="M127" s="349"/>
      <c r="N127" s="349"/>
      <c r="O127" s="349"/>
      <c r="P127" s="349"/>
      <c r="Q127" s="357"/>
    </row>
    <row r="128" spans="5:17" ht="12.75" customHeight="1" x14ac:dyDescent="0.25">
      <c r="E128" s="1611" t="s">
        <v>1653</v>
      </c>
      <c r="F128" s="433"/>
      <c r="G128" s="433" t="s">
        <v>1959</v>
      </c>
      <c r="H128" s="433" t="s">
        <v>590</v>
      </c>
      <c r="I128" s="433"/>
      <c r="J128" s="2031">
        <v>65072</v>
      </c>
      <c r="K128" s="1973" t="s">
        <v>136</v>
      </c>
      <c r="L128" s="433"/>
      <c r="M128" s="433"/>
      <c r="N128" s="433"/>
      <c r="O128" s="433"/>
      <c r="P128" s="433"/>
      <c r="Q128" s="1393"/>
    </row>
    <row r="129" spans="5:17" ht="12.75" customHeight="1" x14ac:dyDescent="0.25">
      <c r="E129" s="1611"/>
      <c r="F129" s="433"/>
      <c r="G129" s="433"/>
      <c r="H129" s="433" t="s">
        <v>590</v>
      </c>
      <c r="I129" s="433"/>
      <c r="J129" s="2031">
        <v>130144</v>
      </c>
      <c r="K129" s="1973" t="s">
        <v>136</v>
      </c>
      <c r="L129" s="433"/>
      <c r="M129" s="433"/>
      <c r="N129" s="433"/>
      <c r="O129" s="433"/>
      <c r="P129" s="433"/>
      <c r="Q129" s="1393"/>
    </row>
    <row r="130" spans="5:17" ht="12.75" customHeight="1" x14ac:dyDescent="0.25">
      <c r="E130" s="1611"/>
      <c r="F130" s="433"/>
      <c r="G130" s="433"/>
      <c r="H130" s="433"/>
      <c r="I130" s="433"/>
      <c r="J130" s="968"/>
      <c r="K130" s="968"/>
      <c r="L130" s="433"/>
      <c r="M130" s="433"/>
      <c r="N130" s="433"/>
      <c r="O130" s="433"/>
      <c r="P130" s="433"/>
      <c r="Q130" s="1393"/>
    </row>
    <row r="131" spans="5:17" ht="12.75" customHeight="1" x14ac:dyDescent="0.25">
      <c r="E131" s="1615" t="s">
        <v>1654</v>
      </c>
      <c r="F131" s="349"/>
      <c r="G131" s="349" t="s">
        <v>1960</v>
      </c>
      <c r="H131" s="349" t="s">
        <v>1961</v>
      </c>
      <c r="I131" s="349"/>
      <c r="J131" s="2031">
        <v>35287</v>
      </c>
      <c r="K131" s="1973" t="s">
        <v>136</v>
      </c>
      <c r="L131" s="349"/>
      <c r="M131" s="349"/>
      <c r="N131" s="349"/>
      <c r="O131" s="349"/>
      <c r="P131" s="349"/>
      <c r="Q131" s="357"/>
    </row>
    <row r="132" spans="5:17" ht="12.75" customHeight="1" x14ac:dyDescent="0.25">
      <c r="E132" s="559"/>
      <c r="F132" s="349"/>
      <c r="G132" s="349"/>
      <c r="H132" s="349" t="s">
        <v>1962</v>
      </c>
      <c r="I132" s="349"/>
      <c r="J132" s="2031">
        <v>52928</v>
      </c>
      <c r="K132" s="1973" t="s">
        <v>136</v>
      </c>
      <c r="L132" s="349"/>
      <c r="M132" s="349"/>
      <c r="N132" s="349"/>
      <c r="O132" s="349"/>
      <c r="P132" s="349"/>
      <c r="Q132" s="357"/>
    </row>
    <row r="133" spans="5:17" ht="12.75" customHeight="1" x14ac:dyDescent="0.25">
      <c r="E133" s="355"/>
      <c r="F133" s="349"/>
      <c r="G133" s="349"/>
      <c r="H133" s="349" t="s">
        <v>1963</v>
      </c>
      <c r="I133" s="349"/>
      <c r="J133" s="2031">
        <v>70561</v>
      </c>
      <c r="K133" s="1973" t="s">
        <v>136</v>
      </c>
      <c r="L133" s="349"/>
      <c r="M133" s="349"/>
      <c r="N133" s="349"/>
      <c r="O133" s="349"/>
      <c r="P133" s="349"/>
      <c r="Q133" s="357"/>
    </row>
    <row r="134" spans="5:17" ht="12.75" customHeight="1" x14ac:dyDescent="0.25">
      <c r="E134" s="1615"/>
      <c r="F134" s="349"/>
      <c r="G134" s="349"/>
      <c r="H134" s="349"/>
      <c r="I134" s="349"/>
      <c r="J134" s="398"/>
      <c r="K134" s="398"/>
      <c r="L134" s="349"/>
      <c r="M134" s="349"/>
      <c r="N134" s="349"/>
      <c r="O134" s="349"/>
      <c r="P134" s="349"/>
      <c r="Q134" s="357"/>
    </row>
    <row r="135" spans="5:17" ht="12.75" customHeight="1" x14ac:dyDescent="0.25">
      <c r="E135" s="1611" t="s">
        <v>1654</v>
      </c>
      <c r="F135" s="433" t="s">
        <v>2558</v>
      </c>
      <c r="G135" s="433" t="s">
        <v>1655</v>
      </c>
      <c r="H135" s="433" t="s">
        <v>1964</v>
      </c>
      <c r="I135" s="433"/>
      <c r="J135" s="2572">
        <v>0.21</v>
      </c>
      <c r="K135" s="1973" t="s">
        <v>136</v>
      </c>
      <c r="L135" s="433"/>
      <c r="M135" s="433"/>
      <c r="N135" s="433"/>
      <c r="O135" s="433"/>
      <c r="P135" s="433"/>
      <c r="Q135" s="1393"/>
    </row>
    <row r="136" spans="5:17" ht="12.75" customHeight="1" x14ac:dyDescent="0.25">
      <c r="E136" s="1611"/>
      <c r="F136" s="433"/>
      <c r="G136" s="433"/>
      <c r="H136" s="433"/>
      <c r="I136" s="433"/>
      <c r="J136" s="968"/>
      <c r="K136" s="968"/>
      <c r="L136" s="433"/>
      <c r="M136" s="433"/>
      <c r="N136" s="433"/>
      <c r="O136" s="433"/>
      <c r="P136" s="433"/>
      <c r="Q136" s="1393"/>
    </row>
    <row r="137" spans="5:17" ht="12.75" customHeight="1" x14ac:dyDescent="0.25">
      <c r="E137" s="355" t="s">
        <v>1656</v>
      </c>
      <c r="F137" s="349"/>
      <c r="G137" s="349" t="s">
        <v>1657</v>
      </c>
      <c r="H137" s="349"/>
      <c r="I137" s="349"/>
      <c r="J137" s="2572">
        <v>0.21</v>
      </c>
      <c r="K137" s="1973" t="s">
        <v>136</v>
      </c>
      <c r="L137" s="349"/>
      <c r="M137" s="349"/>
      <c r="N137" s="349"/>
      <c r="O137" s="349"/>
      <c r="P137" s="349"/>
      <c r="Q137" s="357"/>
    </row>
    <row r="138" spans="5:17" ht="12.75" customHeight="1" x14ac:dyDescent="0.25">
      <c r="E138" s="1615"/>
      <c r="F138" s="349"/>
      <c r="G138" s="349"/>
      <c r="H138" s="349"/>
      <c r="I138" s="349"/>
      <c r="J138" s="398"/>
      <c r="K138" s="398"/>
      <c r="L138" s="349"/>
      <c r="M138" s="349"/>
      <c r="N138" s="349"/>
      <c r="O138" s="349"/>
      <c r="P138" s="349"/>
      <c r="Q138" s="357"/>
    </row>
    <row r="139" spans="5:17" ht="12.75" customHeight="1" x14ac:dyDescent="0.25">
      <c r="E139" s="1611" t="s">
        <v>1658</v>
      </c>
      <c r="F139" s="433"/>
      <c r="G139" s="433" t="s">
        <v>1965</v>
      </c>
      <c r="H139" s="433" t="s">
        <v>617</v>
      </c>
      <c r="I139" s="433"/>
      <c r="J139" s="1970">
        <v>1.1299999999999999</v>
      </c>
      <c r="K139" s="1973" t="s">
        <v>184</v>
      </c>
      <c r="L139" s="433"/>
      <c r="M139" s="433"/>
      <c r="N139" s="433"/>
      <c r="O139" s="433"/>
      <c r="P139" s="433"/>
      <c r="Q139" s="1393"/>
    </row>
    <row r="140" spans="5:17" ht="12.75" customHeight="1" x14ac:dyDescent="0.25">
      <c r="E140" s="1611"/>
      <c r="F140" s="433"/>
      <c r="G140" s="433"/>
      <c r="H140" s="433" t="s">
        <v>618</v>
      </c>
      <c r="I140" s="433"/>
      <c r="J140" s="1970">
        <v>0.4</v>
      </c>
      <c r="K140" s="1973" t="s">
        <v>184</v>
      </c>
      <c r="L140" s="433"/>
      <c r="M140" s="433"/>
      <c r="N140" s="433"/>
      <c r="O140" s="433"/>
      <c r="P140" s="433"/>
      <c r="Q140" s="1393"/>
    </row>
    <row r="141" spans="5:17" ht="12.75" customHeight="1" x14ac:dyDescent="0.25">
      <c r="E141" s="1611"/>
      <c r="F141" s="433"/>
      <c r="G141" s="433"/>
      <c r="H141" s="433"/>
      <c r="I141" s="433"/>
      <c r="J141" s="968"/>
      <c r="K141" s="968"/>
      <c r="L141" s="433"/>
      <c r="M141" s="433"/>
      <c r="N141" s="433"/>
      <c r="O141" s="433"/>
      <c r="P141" s="433"/>
      <c r="Q141" s="1393"/>
    </row>
    <row r="142" spans="5:17" ht="12.75" customHeight="1" x14ac:dyDescent="0.25">
      <c r="E142" s="1615" t="s">
        <v>1659</v>
      </c>
      <c r="F142" s="349"/>
      <c r="G142" s="349" t="s">
        <v>631</v>
      </c>
      <c r="H142" s="349" t="s">
        <v>651</v>
      </c>
      <c r="I142" s="349"/>
      <c r="J142" s="2031">
        <v>8603</v>
      </c>
      <c r="K142" s="1973" t="s">
        <v>136</v>
      </c>
      <c r="L142" s="349"/>
      <c r="M142" s="349"/>
      <c r="N142" s="349"/>
      <c r="O142" s="349"/>
      <c r="P142" s="349"/>
      <c r="Q142" s="357"/>
    </row>
    <row r="143" spans="5:17" ht="12.75" customHeight="1" x14ac:dyDescent="0.25">
      <c r="E143" s="1615"/>
      <c r="F143" s="349"/>
      <c r="G143" s="349" t="s">
        <v>632</v>
      </c>
      <c r="H143" s="349" t="s">
        <v>652</v>
      </c>
      <c r="I143" s="349"/>
      <c r="J143" s="2031">
        <v>149</v>
      </c>
      <c r="K143" s="1973" t="s">
        <v>136</v>
      </c>
      <c r="L143" s="349"/>
      <c r="M143" s="349"/>
      <c r="N143" s="349"/>
      <c r="O143" s="349"/>
      <c r="P143" s="349"/>
      <c r="Q143" s="357"/>
    </row>
    <row r="144" spans="5:17" ht="12.75" customHeight="1" x14ac:dyDescent="0.25">
      <c r="E144" s="559"/>
      <c r="F144" s="349"/>
      <c r="G144" s="349" t="s">
        <v>631</v>
      </c>
      <c r="H144" s="349" t="s">
        <v>653</v>
      </c>
      <c r="I144" s="349"/>
      <c r="J144" s="2031">
        <v>8603</v>
      </c>
      <c r="K144" s="1973" t="s">
        <v>136</v>
      </c>
      <c r="L144" s="349"/>
      <c r="M144" s="349"/>
      <c r="N144" s="349"/>
      <c r="O144" s="349"/>
      <c r="P144" s="349"/>
      <c r="Q144" s="357"/>
    </row>
    <row r="145" spans="5:17" ht="12.75" customHeight="1" x14ac:dyDescent="0.25">
      <c r="E145" s="355"/>
      <c r="F145" s="349"/>
      <c r="G145" s="349" t="s">
        <v>661</v>
      </c>
      <c r="H145" s="349" t="s">
        <v>654</v>
      </c>
      <c r="I145" s="349"/>
      <c r="J145" s="2031">
        <v>45695</v>
      </c>
      <c r="K145" s="1973" t="s">
        <v>136</v>
      </c>
      <c r="L145" s="349"/>
      <c r="M145" s="349"/>
      <c r="N145" s="349"/>
      <c r="O145" s="349"/>
      <c r="P145" s="349"/>
      <c r="Q145" s="357"/>
    </row>
    <row r="146" spans="5:17" ht="12.75" customHeight="1" x14ac:dyDescent="0.25">
      <c r="E146" s="1615"/>
      <c r="F146" s="349"/>
      <c r="G146" s="349" t="s">
        <v>662</v>
      </c>
      <c r="H146" s="349" t="s">
        <v>655</v>
      </c>
      <c r="I146" s="349"/>
      <c r="J146" s="1968">
        <v>1.6500000000000001E-2</v>
      </c>
      <c r="K146" s="1973" t="s">
        <v>184</v>
      </c>
      <c r="L146" s="349"/>
      <c r="M146" s="349"/>
      <c r="N146" s="349"/>
      <c r="O146" s="349"/>
      <c r="P146" s="349"/>
      <c r="Q146" s="357"/>
    </row>
    <row r="147" spans="5:17" ht="12.75" customHeight="1" x14ac:dyDescent="0.25">
      <c r="E147" s="1615"/>
      <c r="F147" s="349"/>
      <c r="G147" s="349" t="s">
        <v>661</v>
      </c>
      <c r="H147" s="349" t="s">
        <v>656</v>
      </c>
      <c r="I147" s="349"/>
      <c r="J147" s="2031">
        <v>45695</v>
      </c>
      <c r="K147" s="1973" t="s">
        <v>136</v>
      </c>
      <c r="L147" s="349"/>
      <c r="M147" s="349"/>
      <c r="N147" s="349"/>
      <c r="O147" s="349"/>
      <c r="P147" s="349"/>
      <c r="Q147" s="357"/>
    </row>
    <row r="148" spans="5:17" ht="12.75" customHeight="1" x14ac:dyDescent="0.25">
      <c r="E148" s="559"/>
      <c r="F148" s="349"/>
      <c r="G148" s="349" t="s">
        <v>661</v>
      </c>
      <c r="H148" s="349" t="s">
        <v>657</v>
      </c>
      <c r="I148" s="349"/>
      <c r="J148" s="2031">
        <v>45695</v>
      </c>
      <c r="K148" s="1973" t="s">
        <v>136</v>
      </c>
      <c r="L148" s="349"/>
      <c r="M148" s="349"/>
      <c r="N148" s="349"/>
      <c r="O148" s="349"/>
      <c r="P148" s="349"/>
      <c r="Q148" s="357"/>
    </row>
    <row r="149" spans="5:17" ht="12.75" customHeight="1" x14ac:dyDescent="0.25">
      <c r="E149" s="355"/>
      <c r="F149" s="349"/>
      <c r="G149" s="349" t="s">
        <v>661</v>
      </c>
      <c r="H149" s="349" t="s">
        <v>658</v>
      </c>
      <c r="I149" s="349"/>
      <c r="J149" s="2031">
        <v>45695</v>
      </c>
      <c r="K149" s="1973" t="s">
        <v>136</v>
      </c>
      <c r="L149" s="349"/>
      <c r="M149" s="349"/>
      <c r="N149" s="349"/>
      <c r="O149" s="349"/>
      <c r="P149" s="349"/>
      <c r="Q149" s="357"/>
    </row>
    <row r="150" spans="5:17" ht="12.75" customHeight="1" x14ac:dyDescent="0.25">
      <c r="E150" s="1615"/>
      <c r="F150" s="349"/>
      <c r="G150" s="349" t="s">
        <v>663</v>
      </c>
      <c r="H150" s="349" t="s">
        <v>659</v>
      </c>
      <c r="I150" s="349"/>
      <c r="J150" s="1968">
        <v>1.6500000000000001E-2</v>
      </c>
      <c r="K150" s="1973" t="s">
        <v>184</v>
      </c>
      <c r="L150" s="349"/>
      <c r="M150" s="349"/>
      <c r="N150" s="349"/>
      <c r="O150" s="349"/>
      <c r="P150" s="349"/>
      <c r="Q150" s="357"/>
    </row>
    <row r="151" spans="5:17" ht="12.75" customHeight="1" x14ac:dyDescent="0.25">
      <c r="E151" s="1615"/>
      <c r="F151" s="349"/>
      <c r="G151" s="349" t="s">
        <v>663</v>
      </c>
      <c r="H151" s="349" t="s">
        <v>660</v>
      </c>
      <c r="I151" s="349"/>
      <c r="J151" s="1968">
        <v>5.7500000000000002E-2</v>
      </c>
      <c r="K151" s="1973" t="s">
        <v>184</v>
      </c>
      <c r="L151" s="349"/>
      <c r="M151" s="349"/>
      <c r="N151" s="349"/>
      <c r="O151" s="349"/>
      <c r="P151" s="349"/>
      <c r="Q151" s="357"/>
    </row>
    <row r="152" spans="5:17" ht="12.75" customHeight="1" x14ac:dyDescent="0.25">
      <c r="E152" s="559"/>
      <c r="F152" s="349"/>
      <c r="G152" s="349" t="s">
        <v>631</v>
      </c>
      <c r="H152" s="349" t="s">
        <v>634</v>
      </c>
      <c r="I152" s="349"/>
      <c r="J152" s="2031">
        <v>8603</v>
      </c>
      <c r="K152" s="1973" t="s">
        <v>136</v>
      </c>
      <c r="L152" s="349"/>
      <c r="M152" s="349"/>
      <c r="N152" s="349"/>
      <c r="O152" s="349"/>
      <c r="P152" s="349"/>
      <c r="Q152" s="357"/>
    </row>
    <row r="153" spans="5:17" ht="12.75" customHeight="1" x14ac:dyDescent="0.25">
      <c r="E153" s="355"/>
      <c r="F153" s="349"/>
      <c r="G153" s="349" t="s">
        <v>638</v>
      </c>
      <c r="H153" s="349" t="s">
        <v>635</v>
      </c>
      <c r="I153" s="349"/>
      <c r="J153" s="2031">
        <v>17206</v>
      </c>
      <c r="K153" s="1973" t="s">
        <v>136</v>
      </c>
      <c r="L153" s="349"/>
      <c r="M153" s="349"/>
      <c r="N153" s="349"/>
      <c r="O153" s="349"/>
      <c r="P153" s="349"/>
      <c r="Q153" s="357"/>
    </row>
    <row r="154" spans="5:17" ht="12.75" customHeight="1" x14ac:dyDescent="0.25">
      <c r="E154" s="1615"/>
      <c r="F154" s="349"/>
      <c r="G154" s="349" t="s">
        <v>632</v>
      </c>
      <c r="H154" s="349" t="s">
        <v>636</v>
      </c>
      <c r="I154" s="349"/>
      <c r="J154" s="2031">
        <v>149</v>
      </c>
      <c r="K154" s="1973" t="s">
        <v>136</v>
      </c>
      <c r="L154" s="349"/>
      <c r="M154" s="349"/>
      <c r="N154" s="349"/>
      <c r="O154" s="349"/>
      <c r="P154" s="349"/>
      <c r="Q154" s="357"/>
    </row>
    <row r="155" spans="5:17" ht="12.75" customHeight="1" x14ac:dyDescent="0.25">
      <c r="E155" s="1615"/>
      <c r="F155" s="349"/>
      <c r="G155" s="349" t="s">
        <v>639</v>
      </c>
      <c r="H155" s="349" t="s">
        <v>637</v>
      </c>
      <c r="I155" s="349"/>
      <c r="J155" s="2031">
        <v>298</v>
      </c>
      <c r="K155" s="1973" t="s">
        <v>136</v>
      </c>
      <c r="L155" s="349"/>
      <c r="M155" s="349"/>
      <c r="N155" s="349"/>
      <c r="O155" s="349"/>
      <c r="P155" s="349"/>
      <c r="Q155" s="357"/>
    </row>
    <row r="156" spans="5:17" ht="12.75" customHeight="1" x14ac:dyDescent="0.25">
      <c r="E156" s="559"/>
      <c r="F156" s="349"/>
      <c r="G156" s="349"/>
      <c r="H156" s="349"/>
      <c r="I156" s="349"/>
      <c r="J156" s="398"/>
      <c r="K156" s="398"/>
      <c r="L156" s="349"/>
      <c r="M156" s="349"/>
      <c r="N156" s="349"/>
      <c r="O156" s="349"/>
      <c r="P156" s="349"/>
      <c r="Q156" s="357"/>
    </row>
    <row r="157" spans="5:17" ht="12.75" customHeight="1" x14ac:dyDescent="0.25">
      <c r="E157" s="1611" t="s">
        <v>1666</v>
      </c>
      <c r="F157" s="433"/>
      <c r="G157" s="433" t="s">
        <v>2323</v>
      </c>
      <c r="H157" s="433"/>
      <c r="I157" s="433"/>
      <c r="J157" s="1968">
        <v>0</v>
      </c>
      <c r="K157" s="1973" t="s">
        <v>184</v>
      </c>
      <c r="L157" s="433"/>
      <c r="M157" s="433"/>
      <c r="N157" s="433"/>
      <c r="O157" s="433"/>
      <c r="P157" s="433"/>
      <c r="Q157" s="1393"/>
    </row>
    <row r="158" spans="5:17" ht="12.75" customHeight="1" x14ac:dyDescent="0.25">
      <c r="E158" s="1611"/>
      <c r="F158" s="433"/>
      <c r="G158" s="433" t="s">
        <v>2324</v>
      </c>
      <c r="H158" s="433"/>
      <c r="I158" s="433"/>
      <c r="J158" s="1971">
        <v>0</v>
      </c>
      <c r="K158" s="1973" t="s">
        <v>136</v>
      </c>
      <c r="L158" s="433"/>
      <c r="M158" s="433"/>
      <c r="N158" s="433"/>
      <c r="O158" s="433"/>
      <c r="P158" s="433"/>
      <c r="Q158" s="1393"/>
    </row>
    <row r="159" spans="5:17" ht="12.75" customHeight="1" x14ac:dyDescent="0.25">
      <c r="E159" s="1611"/>
      <c r="F159" s="433"/>
      <c r="G159" s="433"/>
      <c r="H159" s="433"/>
      <c r="I159" s="433"/>
      <c r="J159" s="968"/>
      <c r="K159" s="968"/>
      <c r="L159" s="433"/>
      <c r="M159" s="433"/>
      <c r="N159" s="433"/>
      <c r="O159" s="433"/>
      <c r="P159" s="433"/>
      <c r="Q159" s="1393"/>
    </row>
    <row r="160" spans="5:17" ht="12.75" customHeight="1" x14ac:dyDescent="0.25">
      <c r="E160" s="559" t="s">
        <v>1667</v>
      </c>
      <c r="F160" s="419">
        <v>22</v>
      </c>
      <c r="G160" s="349" t="s">
        <v>1966</v>
      </c>
      <c r="H160" s="349"/>
      <c r="I160" s="349"/>
      <c r="J160" s="2285">
        <v>3070</v>
      </c>
      <c r="K160" s="1973" t="s">
        <v>136</v>
      </c>
      <c r="L160" s="349"/>
      <c r="M160" s="349"/>
      <c r="N160" s="349"/>
      <c r="O160" s="349"/>
      <c r="P160" s="349"/>
      <c r="Q160" s="357"/>
    </row>
    <row r="161" spans="5:17" ht="12.75" customHeight="1" x14ac:dyDescent="0.25">
      <c r="E161" s="355"/>
      <c r="F161" s="349" t="s">
        <v>1967</v>
      </c>
      <c r="G161" s="349" t="s">
        <v>1968</v>
      </c>
      <c r="H161" s="349"/>
      <c r="I161" s="349"/>
      <c r="J161" s="2286">
        <v>6.0949999999999997E-2</v>
      </c>
      <c r="K161" s="1973" t="s">
        <v>184</v>
      </c>
      <c r="L161" s="349"/>
      <c r="M161" s="349"/>
      <c r="N161" s="349"/>
      <c r="O161" s="349"/>
      <c r="P161" s="349"/>
      <c r="Q161" s="357"/>
    </row>
    <row r="162" spans="5:17" ht="12.75" customHeight="1" x14ac:dyDescent="0.25">
      <c r="E162" s="1615"/>
      <c r="F162" s="349" t="s">
        <v>1967</v>
      </c>
      <c r="G162" s="349" t="s">
        <v>1969</v>
      </c>
      <c r="H162" s="349"/>
      <c r="I162" s="349"/>
      <c r="J162" s="2031">
        <v>22660</v>
      </c>
      <c r="K162" s="1973" t="s">
        <v>136</v>
      </c>
      <c r="L162" s="349"/>
      <c r="M162" s="349"/>
      <c r="N162" s="349"/>
      <c r="O162" s="349"/>
      <c r="P162" s="349"/>
      <c r="Q162" s="357"/>
    </row>
    <row r="163" spans="5:17" ht="12.75" customHeight="1" x14ac:dyDescent="0.25">
      <c r="E163" s="1615"/>
      <c r="F163" s="349" t="s">
        <v>1967</v>
      </c>
      <c r="G163" s="349" t="s">
        <v>1406</v>
      </c>
      <c r="H163" s="349"/>
      <c r="I163" s="349"/>
      <c r="J163" s="2285">
        <v>3070</v>
      </c>
      <c r="K163" s="1973" t="s">
        <v>136</v>
      </c>
      <c r="L163" s="349"/>
      <c r="M163" s="349"/>
      <c r="N163" s="349"/>
      <c r="O163" s="349"/>
      <c r="P163" s="349"/>
      <c r="Q163" s="357"/>
    </row>
    <row r="164" spans="5:17" ht="12.75" customHeight="1" x14ac:dyDescent="0.25">
      <c r="E164" s="559"/>
      <c r="F164" s="349" t="s">
        <v>1970</v>
      </c>
      <c r="G164" s="349" t="s">
        <v>2234</v>
      </c>
      <c r="H164" s="349" t="s">
        <v>1971</v>
      </c>
      <c r="I164" s="349"/>
      <c r="J164" s="2285">
        <v>1583</v>
      </c>
      <c r="K164" s="1973" t="s">
        <v>136</v>
      </c>
      <c r="L164" s="349"/>
      <c r="M164" s="349"/>
      <c r="N164" s="349"/>
      <c r="O164" s="349"/>
      <c r="P164" s="349"/>
      <c r="Q164" s="357"/>
    </row>
    <row r="165" spans="5:17" ht="12.75" customHeight="1" x14ac:dyDescent="0.25">
      <c r="E165" s="355"/>
      <c r="F165" s="349" t="s">
        <v>1970</v>
      </c>
      <c r="G165" s="349" t="s">
        <v>2235</v>
      </c>
      <c r="H165" s="349" t="s">
        <v>1971</v>
      </c>
      <c r="I165" s="349"/>
      <c r="J165" s="2286">
        <v>3.141E-2</v>
      </c>
      <c r="K165" s="1973" t="s">
        <v>184</v>
      </c>
      <c r="L165" s="349"/>
      <c r="M165" s="349"/>
      <c r="N165" s="349"/>
      <c r="O165" s="349"/>
      <c r="P165" s="349"/>
      <c r="Q165" s="357"/>
    </row>
    <row r="166" spans="5:17" ht="12.75" customHeight="1" x14ac:dyDescent="0.25">
      <c r="E166" s="1615"/>
      <c r="F166" s="349" t="s">
        <v>1970</v>
      </c>
      <c r="G166" s="349" t="s">
        <v>1972</v>
      </c>
      <c r="H166" s="349" t="s">
        <v>1971</v>
      </c>
      <c r="I166" s="349"/>
      <c r="J166" s="2285">
        <v>73031</v>
      </c>
      <c r="K166" s="1973" t="s">
        <v>136</v>
      </c>
      <c r="L166" s="349"/>
      <c r="M166" s="349"/>
      <c r="N166" s="349"/>
      <c r="O166" s="349"/>
      <c r="P166" s="349"/>
      <c r="Q166" s="357"/>
    </row>
    <row r="167" spans="5:17" ht="12.75" customHeight="1" x14ac:dyDescent="0.25">
      <c r="E167" s="1615"/>
      <c r="F167" s="349" t="s">
        <v>1970</v>
      </c>
      <c r="G167" s="349" t="s">
        <v>1973</v>
      </c>
      <c r="H167" s="349" t="s">
        <v>1971</v>
      </c>
      <c r="I167" s="349"/>
      <c r="J167" s="2251"/>
      <c r="K167" s="1973" t="s">
        <v>136</v>
      </c>
      <c r="L167" s="349"/>
      <c r="M167" s="349"/>
      <c r="N167" s="349"/>
      <c r="O167" s="349"/>
      <c r="P167" s="349"/>
      <c r="Q167" s="357"/>
    </row>
    <row r="168" spans="5:17" ht="12.75" customHeight="1" x14ac:dyDescent="0.25">
      <c r="E168" s="559"/>
      <c r="F168" s="349" t="s">
        <v>1970</v>
      </c>
      <c r="G168" s="349" t="s">
        <v>2236</v>
      </c>
      <c r="H168" s="349" t="s">
        <v>1971</v>
      </c>
      <c r="I168" s="349"/>
      <c r="J168" s="2282">
        <v>1583</v>
      </c>
      <c r="K168" s="1973" t="s">
        <v>136</v>
      </c>
      <c r="L168" s="349"/>
      <c r="M168" s="349"/>
      <c r="N168" s="349"/>
      <c r="O168" s="349"/>
      <c r="P168" s="349"/>
      <c r="Q168" s="357"/>
    </row>
    <row r="169" spans="5:17" ht="12.75" customHeight="1" x14ac:dyDescent="0.25">
      <c r="E169" s="355"/>
      <c r="F169" s="349" t="s">
        <v>1970</v>
      </c>
      <c r="G169" s="349" t="s">
        <v>2237</v>
      </c>
      <c r="H169" s="349" t="s">
        <v>1971</v>
      </c>
      <c r="I169" s="349"/>
      <c r="J169" s="2251"/>
      <c r="K169" s="1973" t="s">
        <v>136</v>
      </c>
      <c r="L169" s="349"/>
      <c r="M169" s="349"/>
      <c r="N169" s="349"/>
      <c r="O169" s="349"/>
      <c r="P169" s="349"/>
      <c r="Q169" s="357"/>
    </row>
    <row r="170" spans="5:17" ht="12.75" customHeight="1" x14ac:dyDescent="0.25">
      <c r="E170" s="1615"/>
      <c r="F170" s="349"/>
      <c r="G170" s="349"/>
      <c r="H170" s="349"/>
      <c r="I170" s="349"/>
      <c r="J170" s="398"/>
      <c r="K170" s="398"/>
      <c r="L170" s="349"/>
      <c r="M170" s="349"/>
      <c r="N170" s="349"/>
      <c r="O170" s="349"/>
      <c r="P170" s="349"/>
      <c r="Q170" s="357"/>
    </row>
    <row r="171" spans="5:17" ht="12.75" customHeight="1" x14ac:dyDescent="0.25">
      <c r="E171" s="1611" t="s">
        <v>1668</v>
      </c>
      <c r="F171" s="433" t="s">
        <v>1974</v>
      </c>
      <c r="G171" s="433" t="s">
        <v>1975</v>
      </c>
      <c r="H171" s="433" t="s">
        <v>1976</v>
      </c>
      <c r="I171" s="433"/>
      <c r="J171" s="437"/>
      <c r="K171" s="968"/>
      <c r="L171" s="433"/>
      <c r="M171" s="433"/>
      <c r="N171" s="433"/>
      <c r="O171" s="433"/>
      <c r="P171" s="433"/>
      <c r="Q171" s="1393"/>
    </row>
    <row r="172" spans="5:17" ht="12.75" customHeight="1" x14ac:dyDescent="0.25">
      <c r="E172" s="1611"/>
      <c r="F172" s="433" t="s">
        <v>1977</v>
      </c>
      <c r="G172" s="433" t="s">
        <v>2392</v>
      </c>
      <c r="H172" s="433" t="s">
        <v>1978</v>
      </c>
      <c r="I172" s="433"/>
      <c r="J172" s="2580">
        <v>8.2309999999999994E-2</v>
      </c>
      <c r="K172" s="1973" t="s">
        <v>184</v>
      </c>
      <c r="L172" s="433"/>
      <c r="M172" s="433"/>
      <c r="N172" s="433"/>
      <c r="O172" s="433"/>
      <c r="P172" s="433"/>
      <c r="Q172" s="1393"/>
    </row>
    <row r="173" spans="5:17" ht="12.75" customHeight="1" x14ac:dyDescent="0.25">
      <c r="E173" s="1611"/>
      <c r="F173" s="433" t="s">
        <v>1977</v>
      </c>
      <c r="G173" s="433" t="s">
        <v>1334</v>
      </c>
      <c r="H173" s="433" t="s">
        <v>1978</v>
      </c>
      <c r="I173" s="433"/>
      <c r="J173" s="2031">
        <v>884</v>
      </c>
      <c r="K173" s="1973" t="s">
        <v>136</v>
      </c>
      <c r="L173" s="433"/>
      <c r="M173" s="433"/>
      <c r="N173" s="433"/>
      <c r="O173" s="433"/>
      <c r="P173" s="433"/>
      <c r="Q173" s="1393"/>
    </row>
    <row r="174" spans="5:17" ht="12.75" customHeight="1" x14ac:dyDescent="0.25">
      <c r="E174" s="1611"/>
      <c r="F174" s="433" t="s">
        <v>1979</v>
      </c>
      <c r="G174" s="433" t="s">
        <v>2393</v>
      </c>
      <c r="H174" s="433" t="s">
        <v>1980</v>
      </c>
      <c r="I174" s="433"/>
      <c r="J174" s="2580">
        <v>0.29860999999999999</v>
      </c>
      <c r="K174" s="1973" t="s">
        <v>184</v>
      </c>
      <c r="L174" s="433"/>
      <c r="M174" s="433"/>
      <c r="N174" s="433"/>
      <c r="O174" s="433"/>
      <c r="P174" s="433"/>
      <c r="Q174" s="1393"/>
    </row>
    <row r="175" spans="5:17" ht="12.75" customHeight="1" x14ac:dyDescent="0.25">
      <c r="E175" s="1611"/>
      <c r="F175" s="433" t="s">
        <v>1979</v>
      </c>
      <c r="G175" s="433" t="s">
        <v>2394</v>
      </c>
      <c r="H175" s="433" t="s">
        <v>1980</v>
      </c>
      <c r="I175" s="433"/>
      <c r="J175" s="2479">
        <v>10740</v>
      </c>
      <c r="K175" s="1973" t="s">
        <v>136</v>
      </c>
      <c r="L175" s="433"/>
      <c r="M175" s="433"/>
      <c r="N175" s="433"/>
      <c r="O175" s="433"/>
      <c r="P175" s="433"/>
      <c r="Q175" s="1393"/>
    </row>
    <row r="176" spans="5:17" ht="12.75" customHeight="1" x14ac:dyDescent="0.25">
      <c r="E176" s="1611"/>
      <c r="F176" s="433" t="s">
        <v>1979</v>
      </c>
      <c r="G176" s="433" t="s">
        <v>2374</v>
      </c>
      <c r="H176" s="433" t="s">
        <v>1980</v>
      </c>
      <c r="I176" s="433"/>
      <c r="J176" s="2285">
        <v>4605</v>
      </c>
      <c r="K176" s="1973" t="s">
        <v>136</v>
      </c>
      <c r="L176" s="433"/>
      <c r="M176" s="433"/>
      <c r="N176" s="433"/>
      <c r="O176" s="433"/>
      <c r="P176" s="433"/>
      <c r="Q176" s="1393"/>
    </row>
    <row r="177" spans="5:17" ht="12.75" customHeight="1" x14ac:dyDescent="0.25">
      <c r="E177" s="1611"/>
      <c r="F177" s="433" t="s">
        <v>1982</v>
      </c>
      <c r="G177" s="433" t="s">
        <v>2395</v>
      </c>
      <c r="H177" s="433" t="s">
        <v>1981</v>
      </c>
      <c r="I177" s="433"/>
      <c r="J177" s="2581">
        <v>3.0849999999999999E-2</v>
      </c>
      <c r="K177" s="1973" t="s">
        <v>184</v>
      </c>
      <c r="L177" s="433"/>
      <c r="M177" s="433"/>
      <c r="N177" s="433"/>
      <c r="O177" s="433"/>
      <c r="P177" s="433"/>
      <c r="Q177" s="1393"/>
    </row>
    <row r="178" spans="5:17" ht="12.75" customHeight="1" x14ac:dyDescent="0.25">
      <c r="E178" s="1611"/>
      <c r="F178" s="433" t="s">
        <v>1982</v>
      </c>
      <c r="G178" s="433" t="s">
        <v>2396</v>
      </c>
      <c r="H178" s="433" t="s">
        <v>1981</v>
      </c>
      <c r="I178" s="433"/>
      <c r="J178" s="2479">
        <v>23201</v>
      </c>
      <c r="K178" s="1973" t="s">
        <v>136</v>
      </c>
      <c r="L178" s="433"/>
      <c r="M178" s="433"/>
      <c r="N178" s="433"/>
      <c r="O178" s="433"/>
      <c r="P178" s="433"/>
      <c r="Q178" s="1393"/>
    </row>
    <row r="179" spans="5:17" ht="12.75" customHeight="1" x14ac:dyDescent="0.25">
      <c r="E179" s="1611"/>
      <c r="F179" s="433" t="s">
        <v>1982</v>
      </c>
      <c r="G179" s="433" t="s">
        <v>2384</v>
      </c>
      <c r="H179" s="433" t="s">
        <v>1981</v>
      </c>
      <c r="I179" s="433"/>
      <c r="J179" s="2282">
        <v>5052</v>
      </c>
      <c r="K179" s="1973" t="s">
        <v>136</v>
      </c>
      <c r="L179" s="433"/>
      <c r="M179" s="433"/>
      <c r="N179" s="433"/>
      <c r="O179" s="433"/>
      <c r="P179" s="433"/>
      <c r="Q179" s="1393"/>
    </row>
    <row r="180" spans="5:17" ht="12.75" customHeight="1" x14ac:dyDescent="0.25">
      <c r="E180" s="1611"/>
      <c r="F180" s="433" t="s">
        <v>1982</v>
      </c>
      <c r="G180" s="433" t="s">
        <v>1451</v>
      </c>
      <c r="H180" s="433" t="s">
        <v>1981</v>
      </c>
      <c r="I180" s="433"/>
      <c r="J180" s="2161"/>
      <c r="K180" s="1973" t="s">
        <v>136</v>
      </c>
      <c r="L180" s="433"/>
      <c r="M180" s="433"/>
      <c r="N180" s="433"/>
      <c r="O180" s="433"/>
      <c r="P180" s="433"/>
      <c r="Q180" s="2279"/>
    </row>
    <row r="181" spans="5:17" ht="12.75" customHeight="1" x14ac:dyDescent="0.25">
      <c r="E181" s="1611"/>
      <c r="F181" s="433" t="s">
        <v>2397</v>
      </c>
      <c r="G181" s="433" t="s">
        <v>2399</v>
      </c>
      <c r="H181" s="433" t="s">
        <v>2398</v>
      </c>
      <c r="I181" s="433"/>
      <c r="J181" s="2287">
        <v>6.5100000000000005E-2</v>
      </c>
      <c r="K181" s="1973" t="s">
        <v>184</v>
      </c>
      <c r="L181" s="433"/>
      <c r="M181" s="433"/>
      <c r="N181" s="433"/>
      <c r="O181" s="433"/>
      <c r="P181" s="433"/>
      <c r="Q181" s="1393"/>
    </row>
    <row r="182" spans="5:17" ht="12.75" customHeight="1" x14ac:dyDescent="0.25">
      <c r="E182" s="1611"/>
      <c r="F182" s="433" t="s">
        <v>2397</v>
      </c>
      <c r="G182" s="433" t="s">
        <v>2400</v>
      </c>
      <c r="H182" s="433" t="s">
        <v>2398</v>
      </c>
      <c r="I182" s="433"/>
      <c r="J182" s="2479">
        <v>37691</v>
      </c>
      <c r="K182" s="1973" t="s">
        <v>136</v>
      </c>
      <c r="L182" s="433"/>
      <c r="M182" s="433"/>
      <c r="N182" s="433"/>
      <c r="O182" s="433"/>
      <c r="P182" s="433"/>
      <c r="Q182" s="1393"/>
    </row>
    <row r="183" spans="5:17" ht="12.75" customHeight="1" x14ac:dyDescent="0.25">
      <c r="E183" s="1611"/>
      <c r="F183" s="433"/>
      <c r="G183" s="433" t="s">
        <v>2502</v>
      </c>
      <c r="H183" s="433" t="s">
        <v>1390</v>
      </c>
      <c r="I183" s="433"/>
      <c r="J183" s="2031">
        <v>-14512</v>
      </c>
      <c r="K183" s="1973" t="s">
        <v>136</v>
      </c>
      <c r="L183" s="433"/>
      <c r="M183" s="433"/>
      <c r="N183" s="433"/>
      <c r="O183" s="433"/>
      <c r="P183" s="433"/>
      <c r="Q183" s="1393"/>
    </row>
    <row r="184" spans="5:17" ht="12.75" customHeight="1" x14ac:dyDescent="0.25">
      <c r="E184" s="1611"/>
      <c r="F184" s="433"/>
      <c r="G184" s="433"/>
      <c r="H184" s="433"/>
      <c r="I184" s="433"/>
      <c r="J184" s="968"/>
      <c r="K184" s="968"/>
      <c r="L184" s="433"/>
      <c r="M184" s="433"/>
      <c r="N184" s="433"/>
      <c r="O184" s="433"/>
      <c r="P184" s="433"/>
      <c r="Q184" s="1393"/>
    </row>
    <row r="185" spans="5:17" ht="12.75" customHeight="1" x14ac:dyDescent="0.25">
      <c r="E185" s="1611"/>
      <c r="F185" s="433" t="s">
        <v>1983</v>
      </c>
      <c r="G185" s="433" t="s">
        <v>1984</v>
      </c>
      <c r="H185" s="433" t="s">
        <v>1971</v>
      </c>
      <c r="I185" s="433"/>
      <c r="J185" s="2479">
        <v>115295</v>
      </c>
      <c r="K185" s="1973" t="s">
        <v>136</v>
      </c>
      <c r="L185" s="433"/>
      <c r="M185" s="433"/>
      <c r="N185" s="433"/>
      <c r="O185" s="433"/>
      <c r="P185" s="433"/>
      <c r="Q185" s="1393"/>
    </row>
    <row r="186" spans="5:17" ht="12.75" customHeight="1" x14ac:dyDescent="0.25">
      <c r="E186" s="1611"/>
      <c r="F186" s="433" t="s">
        <v>1983</v>
      </c>
      <c r="G186" s="433" t="s">
        <v>2401</v>
      </c>
      <c r="H186" s="433" t="s">
        <v>1971</v>
      </c>
      <c r="I186" s="433"/>
      <c r="J186" s="2580">
        <v>4.2410000000000003E-2</v>
      </c>
      <c r="K186" s="1973" t="s">
        <v>184</v>
      </c>
      <c r="L186" s="433"/>
      <c r="M186" s="433"/>
      <c r="N186" s="433"/>
      <c r="O186" s="433"/>
      <c r="P186" s="433"/>
      <c r="Q186" s="1393"/>
    </row>
    <row r="187" spans="5:17" ht="12.75" customHeight="1" x14ac:dyDescent="0.25">
      <c r="E187" s="1611"/>
      <c r="F187" s="433" t="s">
        <v>1983</v>
      </c>
      <c r="G187" s="433" t="s">
        <v>2402</v>
      </c>
      <c r="H187" s="433" t="s">
        <v>1971</v>
      </c>
      <c r="I187" s="433"/>
      <c r="J187" s="2285">
        <v>457</v>
      </c>
      <c r="K187" s="1973" t="s">
        <v>136</v>
      </c>
      <c r="L187" s="433"/>
      <c r="M187" s="433"/>
      <c r="N187" s="433"/>
      <c r="O187" s="433"/>
      <c r="P187" s="433"/>
      <c r="Q187" s="1393"/>
    </row>
    <row r="188" spans="5:17" ht="12.75" customHeight="1" x14ac:dyDescent="0.25">
      <c r="E188" s="1611"/>
      <c r="F188" s="433" t="s">
        <v>1983</v>
      </c>
      <c r="G188" s="433" t="s">
        <v>2403</v>
      </c>
      <c r="H188" s="433" t="s">
        <v>1971</v>
      </c>
      <c r="I188" s="433"/>
      <c r="J188" s="2580">
        <v>0.15387999999999999</v>
      </c>
      <c r="K188" s="1973" t="s">
        <v>184</v>
      </c>
      <c r="L188" s="433"/>
      <c r="M188" s="433"/>
      <c r="N188" s="433"/>
      <c r="O188" s="433"/>
      <c r="P188" s="433"/>
      <c r="Q188" s="1393"/>
    </row>
    <row r="189" spans="5:17" ht="12.75" customHeight="1" x14ac:dyDescent="0.25">
      <c r="E189" s="1611"/>
      <c r="F189" s="433" t="s">
        <v>1983</v>
      </c>
      <c r="G189" s="433" t="s">
        <v>2404</v>
      </c>
      <c r="H189" s="433" t="s">
        <v>1971</v>
      </c>
      <c r="I189" s="433"/>
      <c r="J189" s="2285">
        <v>2374</v>
      </c>
      <c r="K189" s="1973" t="s">
        <v>136</v>
      </c>
      <c r="L189" s="433"/>
      <c r="M189" s="433"/>
      <c r="N189" s="433"/>
      <c r="O189" s="433"/>
      <c r="P189" s="433"/>
      <c r="Q189" s="1393"/>
    </row>
    <row r="190" spans="5:17" ht="12.75" customHeight="1" x14ac:dyDescent="0.25">
      <c r="E190" s="1611"/>
      <c r="F190" s="433" t="s">
        <v>1983</v>
      </c>
      <c r="G190" s="433" t="s">
        <v>2405</v>
      </c>
      <c r="H190" s="433" t="s">
        <v>1971</v>
      </c>
      <c r="I190" s="433"/>
      <c r="J190" s="2581">
        <v>1.5890000000000001E-2</v>
      </c>
      <c r="K190" s="1973" t="s">
        <v>184</v>
      </c>
      <c r="L190" s="433"/>
      <c r="M190" s="433"/>
      <c r="N190" s="433"/>
      <c r="O190" s="433"/>
      <c r="P190" s="433"/>
      <c r="Q190" s="1393"/>
    </row>
    <row r="191" spans="5:17" ht="12.75" customHeight="1" x14ac:dyDescent="0.25">
      <c r="E191" s="1611"/>
      <c r="F191" s="433" t="s">
        <v>1983</v>
      </c>
      <c r="G191" s="433" t="s">
        <v>2406</v>
      </c>
      <c r="H191" s="433" t="s">
        <v>1971</v>
      </c>
      <c r="I191" s="433"/>
      <c r="J191" s="2282">
        <v>2604</v>
      </c>
      <c r="K191" s="1973" t="s">
        <v>136</v>
      </c>
      <c r="L191" s="433"/>
      <c r="M191" s="433"/>
      <c r="N191" s="433"/>
      <c r="O191" s="433"/>
      <c r="P191" s="433"/>
      <c r="Q191" s="1393"/>
    </row>
    <row r="192" spans="5:17" ht="12.75" customHeight="1" x14ac:dyDescent="0.25">
      <c r="E192" s="1611"/>
      <c r="F192" s="433" t="s">
        <v>1983</v>
      </c>
      <c r="G192" s="433" t="s">
        <v>2407</v>
      </c>
      <c r="H192" s="433" t="s">
        <v>1971</v>
      </c>
      <c r="I192" s="433"/>
      <c r="J192" s="2287">
        <v>3.3549999999999996E-2</v>
      </c>
      <c r="K192" s="1973" t="s">
        <v>184</v>
      </c>
      <c r="L192" s="433"/>
      <c r="M192" s="433"/>
      <c r="N192" s="433"/>
      <c r="O192" s="433"/>
      <c r="P192" s="433"/>
      <c r="Q192" s="1393"/>
    </row>
    <row r="193" spans="5:17" ht="12.75" customHeight="1" x14ac:dyDescent="0.25">
      <c r="E193" s="1611"/>
      <c r="F193" s="433"/>
      <c r="G193" s="433"/>
      <c r="H193" s="433"/>
      <c r="I193" s="433"/>
      <c r="J193" s="968"/>
      <c r="K193" s="968"/>
      <c r="L193" s="433"/>
      <c r="M193" s="433"/>
      <c r="N193" s="433"/>
      <c r="O193" s="433"/>
      <c r="P193" s="433"/>
      <c r="Q193" s="1393"/>
    </row>
    <row r="194" spans="5:17" ht="12.75" customHeight="1" x14ac:dyDescent="0.25">
      <c r="E194" s="559" t="s">
        <v>1669</v>
      </c>
      <c r="F194" s="349" t="s">
        <v>1985</v>
      </c>
      <c r="G194" s="349" t="s">
        <v>1986</v>
      </c>
      <c r="H194" s="349"/>
      <c r="I194" s="349"/>
      <c r="J194" s="1973" t="s">
        <v>2212</v>
      </c>
      <c r="K194" s="398"/>
      <c r="L194" s="349"/>
      <c r="M194" s="349"/>
      <c r="N194" s="349"/>
      <c r="O194" s="349"/>
      <c r="P194" s="349"/>
      <c r="Q194" s="357"/>
    </row>
    <row r="195" spans="5:17" ht="12.75" customHeight="1" x14ac:dyDescent="0.25">
      <c r="E195" s="559"/>
      <c r="F195" s="349" t="s">
        <v>1987</v>
      </c>
      <c r="G195" s="349" t="s">
        <v>1524</v>
      </c>
      <c r="H195" s="349" t="s">
        <v>1511</v>
      </c>
      <c r="I195" s="349"/>
      <c r="J195" s="1216"/>
      <c r="K195" s="1973" t="s">
        <v>184</v>
      </c>
      <c r="L195" s="349"/>
      <c r="M195" s="349"/>
      <c r="N195" s="349"/>
      <c r="O195" s="349"/>
      <c r="P195" s="349"/>
      <c r="Q195" s="357"/>
    </row>
    <row r="196" spans="5:17" ht="12.75" customHeight="1" x14ac:dyDescent="0.25">
      <c r="E196" s="559"/>
      <c r="F196" s="349" t="s">
        <v>1987</v>
      </c>
      <c r="G196" s="349"/>
      <c r="H196" s="349" t="s">
        <v>1512</v>
      </c>
      <c r="I196" s="349"/>
      <c r="J196" s="530"/>
      <c r="K196" s="1973" t="s">
        <v>136</v>
      </c>
      <c r="L196" s="349"/>
      <c r="M196" s="349"/>
      <c r="N196" s="349"/>
      <c r="O196" s="349"/>
      <c r="P196" s="349"/>
      <c r="Q196" s="357"/>
    </row>
    <row r="197" spans="5:17" ht="12.75" customHeight="1" x14ac:dyDescent="0.25">
      <c r="E197" s="559"/>
      <c r="F197" s="349" t="s">
        <v>1987</v>
      </c>
      <c r="G197" s="349"/>
      <c r="H197" s="349" t="s">
        <v>1988</v>
      </c>
      <c r="I197" s="349"/>
      <c r="J197" s="530"/>
      <c r="K197" s="1973" t="s">
        <v>136</v>
      </c>
      <c r="L197" s="349"/>
      <c r="M197" s="349"/>
      <c r="N197" s="349"/>
      <c r="O197" s="349"/>
      <c r="P197" s="349"/>
      <c r="Q197" s="357"/>
    </row>
    <row r="198" spans="5:17" ht="12.75" customHeight="1" x14ac:dyDescent="0.25">
      <c r="E198" s="559"/>
      <c r="F198" s="349" t="s">
        <v>1989</v>
      </c>
      <c r="G198" s="349" t="s">
        <v>1525</v>
      </c>
      <c r="H198" s="349" t="s">
        <v>1514</v>
      </c>
      <c r="I198" s="349"/>
      <c r="J198" s="1216"/>
      <c r="K198" s="1973" t="s">
        <v>184</v>
      </c>
      <c r="L198" s="349"/>
      <c r="M198" s="349"/>
      <c r="N198" s="349"/>
      <c r="O198" s="349"/>
      <c r="P198" s="349"/>
      <c r="Q198" s="357"/>
    </row>
    <row r="199" spans="5:17" ht="12.75" customHeight="1" x14ac:dyDescent="0.25">
      <c r="E199" s="559"/>
      <c r="F199" s="349" t="s">
        <v>1989</v>
      </c>
      <c r="G199" s="349"/>
      <c r="H199" s="349" t="s">
        <v>1515</v>
      </c>
      <c r="I199" s="349"/>
      <c r="J199" s="530"/>
      <c r="K199" s="1973" t="s">
        <v>136</v>
      </c>
      <c r="L199" s="349"/>
      <c r="M199" s="349"/>
      <c r="N199" s="349"/>
      <c r="O199" s="349"/>
      <c r="P199" s="349"/>
      <c r="Q199" s="357"/>
    </row>
    <row r="200" spans="5:17" ht="12.75" customHeight="1" x14ac:dyDescent="0.25">
      <c r="E200" s="559"/>
      <c r="F200" s="349" t="s">
        <v>1990</v>
      </c>
      <c r="G200" s="349" t="s">
        <v>1991</v>
      </c>
      <c r="H200" s="349" t="s">
        <v>1992</v>
      </c>
      <c r="I200" s="349"/>
      <c r="J200" s="530"/>
      <c r="K200" s="1973" t="s">
        <v>1269</v>
      </c>
      <c r="L200" s="349"/>
      <c r="M200" s="349"/>
      <c r="N200" s="349"/>
      <c r="O200" s="349"/>
      <c r="P200" s="349"/>
      <c r="Q200" s="357"/>
    </row>
    <row r="201" spans="5:17" ht="12.75" customHeight="1" x14ac:dyDescent="0.25">
      <c r="E201" s="559"/>
      <c r="F201" s="349" t="s">
        <v>1990</v>
      </c>
      <c r="G201" s="349"/>
      <c r="H201" s="349" t="s">
        <v>1993</v>
      </c>
      <c r="I201" s="349"/>
      <c r="J201" s="530"/>
      <c r="K201" s="1973" t="s">
        <v>1269</v>
      </c>
      <c r="L201" s="349"/>
      <c r="M201" s="349"/>
      <c r="N201" s="349"/>
      <c r="O201" s="349"/>
      <c r="P201" s="349"/>
      <c r="Q201" s="357"/>
    </row>
    <row r="202" spans="5:17" ht="12.75" customHeight="1" x14ac:dyDescent="0.25">
      <c r="E202" s="559"/>
      <c r="F202" s="349"/>
      <c r="G202" s="349"/>
      <c r="H202" s="349"/>
      <c r="I202" s="349"/>
      <c r="J202" s="398"/>
      <c r="K202" s="398"/>
      <c r="L202" s="349"/>
      <c r="M202" s="349"/>
      <c r="N202" s="349"/>
      <c r="O202" s="349"/>
      <c r="P202" s="349"/>
      <c r="Q202" s="357"/>
    </row>
    <row r="203" spans="5:17" ht="12.75" customHeight="1" x14ac:dyDescent="0.25">
      <c r="E203" s="1611" t="s">
        <v>1670</v>
      </c>
      <c r="F203" s="433"/>
      <c r="G203" s="433" t="s">
        <v>1994</v>
      </c>
      <c r="H203" s="433" t="s">
        <v>1995</v>
      </c>
      <c r="I203" s="433"/>
      <c r="J203" s="2031">
        <v>5547</v>
      </c>
      <c r="K203" s="1973" t="s">
        <v>136</v>
      </c>
      <c r="L203" s="433"/>
      <c r="M203" s="433"/>
      <c r="N203" s="433"/>
      <c r="O203" s="433"/>
      <c r="P203" s="433"/>
      <c r="Q203" s="1393"/>
    </row>
    <row r="204" spans="5:17" ht="12.75" customHeight="1" x14ac:dyDescent="0.25">
      <c r="E204" s="1611"/>
      <c r="F204" s="433"/>
      <c r="G204" s="433" t="s">
        <v>1996</v>
      </c>
      <c r="H204" s="433" t="s">
        <v>1306</v>
      </c>
      <c r="I204" s="433"/>
      <c r="J204" s="2161"/>
      <c r="K204" s="1973" t="s">
        <v>136</v>
      </c>
      <c r="L204" s="433"/>
      <c r="M204" s="433"/>
      <c r="N204" s="433"/>
      <c r="O204" s="433"/>
      <c r="P204" s="433"/>
      <c r="Q204" s="1393"/>
    </row>
    <row r="205" spans="5:17" ht="12.75" customHeight="1" x14ac:dyDescent="0.25">
      <c r="E205" s="1611"/>
      <c r="F205" s="433"/>
      <c r="G205" s="433"/>
      <c r="H205" s="433" t="s">
        <v>1295</v>
      </c>
      <c r="I205" s="433"/>
      <c r="J205" s="1993">
        <v>0.11449999999999999</v>
      </c>
      <c r="K205" s="1973" t="s">
        <v>184</v>
      </c>
      <c r="L205" s="433"/>
      <c r="M205" s="433"/>
      <c r="N205" s="433"/>
      <c r="O205" s="433"/>
      <c r="P205" s="433"/>
      <c r="Q205" s="1393"/>
    </row>
    <row r="206" spans="5:17" ht="12.75" customHeight="1" x14ac:dyDescent="0.25">
      <c r="E206" s="1611"/>
      <c r="F206" s="433"/>
      <c r="G206" s="433"/>
      <c r="H206" s="433" t="s">
        <v>1296</v>
      </c>
      <c r="I206" s="433"/>
      <c r="J206" s="2031">
        <v>2694</v>
      </c>
      <c r="K206" s="1973" t="s">
        <v>136</v>
      </c>
      <c r="L206" s="433"/>
      <c r="M206" s="433"/>
      <c r="N206" s="433"/>
      <c r="O206" s="433"/>
      <c r="P206" s="433"/>
      <c r="Q206" s="1393"/>
    </row>
    <row r="207" spans="5:17" ht="12.75" customHeight="1" x14ac:dyDescent="0.25">
      <c r="E207" s="1611"/>
      <c r="F207" s="433"/>
      <c r="G207" s="433"/>
      <c r="H207" s="433"/>
      <c r="I207" s="433"/>
      <c r="J207" s="968"/>
      <c r="K207" s="968"/>
      <c r="L207" s="433"/>
      <c r="M207" s="433"/>
      <c r="N207" s="433"/>
      <c r="O207" s="433"/>
      <c r="P207" s="433"/>
      <c r="Q207" s="1393"/>
    </row>
    <row r="208" spans="5:17" ht="12.75" customHeight="1" x14ac:dyDescent="0.25">
      <c r="E208" s="559" t="s">
        <v>1671</v>
      </c>
      <c r="F208" s="349" t="s">
        <v>1997</v>
      </c>
      <c r="G208" s="349" t="s">
        <v>1998</v>
      </c>
      <c r="H208" s="349"/>
      <c r="I208" s="349"/>
      <c r="J208" s="2031">
        <v>820</v>
      </c>
      <c r="K208" s="1973" t="s">
        <v>136</v>
      </c>
      <c r="L208" s="349"/>
      <c r="M208" s="349"/>
      <c r="N208" s="349"/>
      <c r="O208" s="349"/>
      <c r="P208" s="349"/>
      <c r="Q208" s="357"/>
    </row>
    <row r="209" spans="5:17" ht="12.75" customHeight="1" x14ac:dyDescent="0.25">
      <c r="E209" s="559"/>
      <c r="F209" s="349"/>
      <c r="G209" s="349"/>
      <c r="H209" s="349"/>
      <c r="I209" s="349"/>
      <c r="J209" s="398"/>
      <c r="K209" s="398"/>
      <c r="L209" s="349"/>
      <c r="M209" s="349"/>
      <c r="N209" s="349"/>
      <c r="O209" s="349"/>
      <c r="P209" s="349"/>
      <c r="Q209" s="357"/>
    </row>
    <row r="210" spans="5:17" ht="12.75" customHeight="1" x14ac:dyDescent="0.25">
      <c r="E210" s="1611" t="s">
        <v>1672</v>
      </c>
      <c r="F210" s="433" t="s">
        <v>1999</v>
      </c>
      <c r="G210" s="433" t="s">
        <v>2000</v>
      </c>
      <c r="H210" s="433" t="s">
        <v>711</v>
      </c>
      <c r="I210" s="433"/>
      <c r="J210" s="2031">
        <v>40888</v>
      </c>
      <c r="K210" s="1973" t="s">
        <v>136</v>
      </c>
      <c r="L210" s="433"/>
      <c r="M210" s="433"/>
      <c r="N210" s="433"/>
      <c r="O210" s="433"/>
      <c r="P210" s="433"/>
      <c r="Q210" s="1393"/>
    </row>
    <row r="211" spans="5:17" ht="12.75" customHeight="1" x14ac:dyDescent="0.25">
      <c r="E211" s="1611"/>
      <c r="F211" s="433" t="s">
        <v>1999</v>
      </c>
      <c r="G211" s="433" t="s">
        <v>2001</v>
      </c>
      <c r="H211" s="433" t="s">
        <v>711</v>
      </c>
      <c r="I211" s="433"/>
      <c r="J211" s="2285">
        <v>1835</v>
      </c>
      <c r="K211" s="1973" t="s">
        <v>136</v>
      </c>
      <c r="L211" s="433"/>
      <c r="M211" s="433"/>
      <c r="N211" s="433"/>
      <c r="O211" s="433"/>
      <c r="P211" s="433"/>
      <c r="Q211" s="1393"/>
    </row>
    <row r="212" spans="5:17" ht="12.75" customHeight="1" x14ac:dyDescent="0.25">
      <c r="E212" s="1611"/>
      <c r="F212" s="433" t="s">
        <v>1999</v>
      </c>
      <c r="G212" s="433" t="s">
        <v>2334</v>
      </c>
      <c r="H212" s="433" t="s">
        <v>711</v>
      </c>
      <c r="I212" s="433"/>
      <c r="J212" s="2125">
        <v>0.15</v>
      </c>
      <c r="K212" s="1973" t="s">
        <v>184</v>
      </c>
      <c r="L212" s="433"/>
      <c r="M212" s="433"/>
      <c r="N212" s="433"/>
      <c r="O212" s="433"/>
      <c r="P212" s="433"/>
      <c r="Q212" s="1393"/>
    </row>
    <row r="213" spans="5:17" ht="12.75" customHeight="1" x14ac:dyDescent="0.25">
      <c r="E213" s="1611"/>
      <c r="F213" s="433" t="s">
        <v>1999</v>
      </c>
      <c r="G213" s="433" t="s">
        <v>2333</v>
      </c>
      <c r="H213" s="433" t="s">
        <v>711</v>
      </c>
      <c r="I213" s="433"/>
      <c r="J213" s="2161"/>
      <c r="K213" s="1973" t="s">
        <v>136</v>
      </c>
      <c r="L213" s="433"/>
      <c r="M213" s="433"/>
      <c r="N213" s="433"/>
      <c r="O213" s="433"/>
      <c r="P213" s="433"/>
      <c r="Q213" s="1393"/>
    </row>
    <row r="214" spans="5:17" ht="12.75" customHeight="1" x14ac:dyDescent="0.25">
      <c r="E214" s="1611"/>
      <c r="F214" s="433" t="s">
        <v>2002</v>
      </c>
      <c r="G214" s="433" t="s">
        <v>2003</v>
      </c>
      <c r="H214" s="433" t="s">
        <v>712</v>
      </c>
      <c r="I214" s="433"/>
      <c r="J214" s="2031">
        <v>478</v>
      </c>
      <c r="K214" s="1973" t="s">
        <v>136</v>
      </c>
      <c r="L214" s="433"/>
      <c r="M214" s="433"/>
      <c r="N214" s="433"/>
      <c r="O214" s="433"/>
      <c r="P214" s="433"/>
      <c r="Q214" s="1393"/>
    </row>
    <row r="215" spans="5:17" ht="12.75" customHeight="1" x14ac:dyDescent="0.25">
      <c r="E215" s="1611"/>
      <c r="F215" s="1742" t="s">
        <v>1983</v>
      </c>
      <c r="G215" s="1742" t="s">
        <v>2587</v>
      </c>
      <c r="H215" s="1742" t="s">
        <v>1971</v>
      </c>
      <c r="I215" s="1742"/>
      <c r="J215" s="2282">
        <v>53122</v>
      </c>
      <c r="K215" s="1973" t="s">
        <v>136</v>
      </c>
      <c r="L215" s="433"/>
      <c r="M215" s="433"/>
      <c r="N215" s="433"/>
      <c r="O215" s="433"/>
      <c r="P215" s="433"/>
      <c r="Q215" s="1393"/>
    </row>
    <row r="216" spans="5:17" ht="12.75" customHeight="1" x14ac:dyDescent="0.25">
      <c r="E216" s="1611"/>
      <c r="F216" s="433"/>
      <c r="G216" s="433"/>
      <c r="H216" s="433"/>
      <c r="I216" s="433"/>
      <c r="J216" s="2161"/>
      <c r="K216" s="968"/>
      <c r="L216" s="433"/>
      <c r="M216" s="433"/>
      <c r="N216" s="433"/>
      <c r="O216" s="433"/>
      <c r="P216" s="433"/>
      <c r="Q216" s="2279"/>
    </row>
    <row r="217" spans="5:17" ht="12.75" customHeight="1" x14ac:dyDescent="0.25">
      <c r="E217" s="559" t="s">
        <v>1673</v>
      </c>
      <c r="F217" s="783" t="s">
        <v>1983</v>
      </c>
      <c r="G217" s="349" t="s">
        <v>755</v>
      </c>
      <c r="H217" s="372" t="s">
        <v>2004</v>
      </c>
      <c r="I217" s="349"/>
      <c r="J217" s="1971" t="s">
        <v>2599</v>
      </c>
      <c r="K217" s="398"/>
      <c r="L217" s="349"/>
      <c r="M217" s="349"/>
      <c r="N217" s="349"/>
      <c r="O217" s="349"/>
      <c r="P217" s="349"/>
      <c r="Q217" s="357"/>
    </row>
    <row r="218" spans="5:17" ht="12.75" customHeight="1" x14ac:dyDescent="0.25">
      <c r="E218" s="559"/>
      <c r="F218" s="349"/>
      <c r="G218" s="349"/>
      <c r="H218" s="349"/>
      <c r="I218" s="349"/>
      <c r="J218" s="398"/>
      <c r="K218" s="398"/>
      <c r="L218" s="349"/>
      <c r="M218" s="349"/>
      <c r="N218" s="349"/>
      <c r="O218" s="349"/>
      <c r="P218" s="349"/>
      <c r="Q218" s="357"/>
    </row>
    <row r="219" spans="5:17" ht="12.75" customHeight="1" x14ac:dyDescent="0.25">
      <c r="E219" s="1611" t="s">
        <v>1674</v>
      </c>
      <c r="F219" s="433"/>
      <c r="G219" s="433" t="s">
        <v>2005</v>
      </c>
      <c r="H219" s="433" t="s">
        <v>2006</v>
      </c>
      <c r="I219" s="433"/>
      <c r="J219" s="1968">
        <v>7.0000000000000001E-3</v>
      </c>
      <c r="K219" s="1973" t="s">
        <v>184</v>
      </c>
      <c r="L219" s="433"/>
      <c r="M219" s="433"/>
      <c r="N219" s="433"/>
      <c r="O219" s="433"/>
      <c r="P219" s="433"/>
      <c r="Q219" s="1393"/>
    </row>
    <row r="220" spans="5:17" ht="12.75" customHeight="1" x14ac:dyDescent="0.25">
      <c r="E220" s="1611"/>
      <c r="F220" s="433"/>
      <c r="G220" s="433"/>
      <c r="H220" s="433"/>
      <c r="I220" s="433"/>
      <c r="J220" s="968"/>
      <c r="K220" s="968"/>
      <c r="L220" s="433"/>
      <c r="M220" s="433"/>
      <c r="N220" s="433"/>
      <c r="O220" s="433"/>
      <c r="P220" s="433"/>
      <c r="Q220" s="1393"/>
    </row>
    <row r="221" spans="5:17" ht="12.75" customHeight="1" x14ac:dyDescent="0.25">
      <c r="E221" s="559" t="s">
        <v>1675</v>
      </c>
      <c r="F221" s="349"/>
      <c r="G221" s="349" t="s">
        <v>2007</v>
      </c>
      <c r="H221" s="349" t="s">
        <v>764</v>
      </c>
      <c r="I221" s="349"/>
      <c r="J221" s="2031">
        <v>51</v>
      </c>
      <c r="K221" s="1973" t="s">
        <v>136</v>
      </c>
      <c r="L221" s="349"/>
      <c r="M221" s="349"/>
      <c r="N221" s="349"/>
      <c r="O221" s="349"/>
      <c r="P221" s="349"/>
      <c r="Q221" s="357"/>
    </row>
    <row r="222" spans="5:17" ht="12.75" customHeight="1" x14ac:dyDescent="0.25">
      <c r="E222" s="559"/>
      <c r="F222" s="349"/>
      <c r="G222" s="349" t="s">
        <v>2008</v>
      </c>
      <c r="H222" s="349" t="s">
        <v>771</v>
      </c>
      <c r="I222" s="349"/>
      <c r="J222" s="1971">
        <v>16</v>
      </c>
      <c r="K222" s="1973" t="s">
        <v>136</v>
      </c>
      <c r="L222" s="349"/>
      <c r="M222" s="349"/>
      <c r="N222" s="349"/>
      <c r="O222" s="349"/>
      <c r="P222" s="349"/>
      <c r="Q222" s="357"/>
    </row>
    <row r="223" spans="5:17" ht="12.75" customHeight="1" x14ac:dyDescent="0.25">
      <c r="E223" s="559"/>
      <c r="F223" s="349"/>
      <c r="G223" s="349"/>
      <c r="H223" s="349"/>
      <c r="I223" s="349"/>
      <c r="J223" s="530"/>
      <c r="K223" s="398"/>
      <c r="L223" s="349"/>
      <c r="M223" s="349"/>
      <c r="N223" s="349"/>
      <c r="O223" s="349"/>
      <c r="P223" s="349"/>
      <c r="Q223" s="2271"/>
    </row>
    <row r="224" spans="5:17" ht="12.75" customHeight="1" x14ac:dyDescent="0.25">
      <c r="E224" s="559"/>
      <c r="F224" s="349"/>
      <c r="G224" s="349" t="s">
        <v>2554</v>
      </c>
      <c r="H224" s="741" t="s">
        <v>2605</v>
      </c>
      <c r="I224" s="349"/>
      <c r="J224" s="2031">
        <v>33748</v>
      </c>
      <c r="K224" s="1973" t="s">
        <v>136</v>
      </c>
      <c r="L224" s="349"/>
      <c r="M224" s="349"/>
      <c r="N224" s="349"/>
      <c r="O224" s="349"/>
      <c r="P224" s="349"/>
      <c r="Q224" s="2271"/>
    </row>
    <row r="225" spans="5:17" ht="12.75" customHeight="1" x14ac:dyDescent="0.25">
      <c r="E225" s="559"/>
      <c r="F225" s="349"/>
      <c r="G225" s="349"/>
      <c r="H225" s="741" t="s">
        <v>2607</v>
      </c>
      <c r="I225" s="349"/>
      <c r="J225" s="2031">
        <v>67496</v>
      </c>
      <c r="K225" s="1973" t="s">
        <v>136</v>
      </c>
      <c r="L225" s="349"/>
      <c r="M225" s="349"/>
      <c r="N225" s="349"/>
      <c r="O225" s="349"/>
      <c r="P225" s="349"/>
      <c r="Q225" s="2271"/>
    </row>
    <row r="226" spans="5:17" ht="12.75" customHeight="1" x14ac:dyDescent="0.25">
      <c r="E226" s="559"/>
      <c r="F226" s="349"/>
      <c r="G226" s="349"/>
      <c r="H226" s="349"/>
      <c r="I226" s="349"/>
      <c r="J226" s="398"/>
      <c r="K226" s="398"/>
      <c r="L226" s="349"/>
      <c r="M226" s="349"/>
      <c r="N226" s="349"/>
      <c r="O226" s="349"/>
      <c r="P226" s="349"/>
      <c r="Q226" s="357"/>
    </row>
    <row r="227" spans="5:17" ht="12.75" customHeight="1" x14ac:dyDescent="0.25">
      <c r="E227" s="622" t="s">
        <v>2009</v>
      </c>
      <c r="F227" s="362"/>
      <c r="G227" s="362"/>
      <c r="H227" s="362"/>
      <c r="I227" s="362"/>
      <c r="J227" s="362"/>
      <c r="K227" s="362"/>
      <c r="L227" s="362"/>
      <c r="M227" s="362"/>
      <c r="N227" s="362"/>
      <c r="O227" s="362"/>
      <c r="P227" s="362"/>
      <c r="Q227" s="602"/>
    </row>
    <row r="228" spans="5:17" ht="12.75" customHeight="1" x14ac:dyDescent="0.25">
      <c r="E228" s="558" t="s">
        <v>166</v>
      </c>
      <c r="F228" s="353"/>
      <c r="G228" s="353" t="s">
        <v>2010</v>
      </c>
      <c r="H228" s="353" t="s">
        <v>167</v>
      </c>
      <c r="I228" s="353"/>
      <c r="J228" s="2582">
        <v>6.5000000000000006E-3</v>
      </c>
      <c r="K228" s="1994" t="s">
        <v>184</v>
      </c>
      <c r="L228" s="353"/>
      <c r="M228" s="353"/>
      <c r="N228" s="353"/>
      <c r="O228" s="353"/>
      <c r="P228" s="353"/>
      <c r="Q228" s="354"/>
    </row>
    <row r="229" spans="5:17" ht="12.75" customHeight="1" x14ac:dyDescent="0.25">
      <c r="E229" s="559"/>
      <c r="F229" s="349"/>
      <c r="G229" s="349" t="s">
        <v>2011</v>
      </c>
      <c r="H229" s="349" t="s">
        <v>168</v>
      </c>
      <c r="I229" s="349"/>
      <c r="J229" s="2401">
        <v>9.0000000000000011E-3</v>
      </c>
      <c r="K229" s="1973" t="s">
        <v>184</v>
      </c>
      <c r="L229" s="349"/>
      <c r="M229" s="349"/>
      <c r="N229" s="349"/>
      <c r="O229" s="349"/>
      <c r="P229" s="349"/>
      <c r="Q229" s="357"/>
    </row>
    <row r="230" spans="5:17" ht="12.75" customHeight="1" x14ac:dyDescent="0.25">
      <c r="E230" s="559"/>
      <c r="F230" s="349"/>
      <c r="G230" s="349"/>
      <c r="H230" s="349" t="s">
        <v>169</v>
      </c>
      <c r="I230" s="349"/>
      <c r="J230" s="2401">
        <v>0.01</v>
      </c>
      <c r="K230" s="1973" t="s">
        <v>184</v>
      </c>
      <c r="L230" s="349"/>
      <c r="M230" s="349"/>
      <c r="N230" s="349"/>
      <c r="O230" s="349"/>
      <c r="P230" s="349"/>
      <c r="Q230" s="357"/>
    </row>
    <row r="231" spans="5:17" ht="12.75" customHeight="1" x14ac:dyDescent="0.25">
      <c r="E231" s="559"/>
      <c r="F231" s="349"/>
      <c r="G231" s="349"/>
      <c r="H231" s="349" t="s">
        <v>170</v>
      </c>
      <c r="I231" s="349"/>
      <c r="J231" s="2401">
        <v>1.0999999999999999E-2</v>
      </c>
      <c r="K231" s="1973" t="s">
        <v>184</v>
      </c>
      <c r="L231" s="349"/>
      <c r="M231" s="349"/>
      <c r="N231" s="349"/>
      <c r="O231" s="349"/>
      <c r="P231" s="349"/>
      <c r="Q231" s="357"/>
    </row>
    <row r="232" spans="5:17" ht="12.75" customHeight="1" x14ac:dyDescent="0.25">
      <c r="E232" s="559"/>
      <c r="F232" s="349"/>
      <c r="G232" s="349"/>
      <c r="H232" s="349" t="s">
        <v>171</v>
      </c>
      <c r="I232" s="349"/>
      <c r="J232" s="2401">
        <v>1.2E-2</v>
      </c>
      <c r="K232" s="1973" t="s">
        <v>184</v>
      </c>
      <c r="L232" s="349"/>
      <c r="M232" s="349"/>
      <c r="N232" s="349"/>
      <c r="O232" s="349"/>
      <c r="P232" s="349"/>
      <c r="Q232" s="357"/>
    </row>
    <row r="233" spans="5:17" ht="12.75" customHeight="1" x14ac:dyDescent="0.25">
      <c r="E233" s="559"/>
      <c r="F233" s="349"/>
      <c r="G233" s="349"/>
      <c r="H233" s="349" t="s">
        <v>2258</v>
      </c>
      <c r="I233" s="349"/>
      <c r="J233" s="1968">
        <v>2.35E-2</v>
      </c>
      <c r="K233" s="1973" t="s">
        <v>184</v>
      </c>
      <c r="L233" s="349"/>
      <c r="M233" s="349"/>
      <c r="N233" s="349"/>
      <c r="O233" s="349"/>
      <c r="P233" s="349"/>
      <c r="Q233" s="357"/>
    </row>
    <row r="234" spans="5:17" ht="12.75" customHeight="1" x14ac:dyDescent="0.25">
      <c r="E234" s="559"/>
      <c r="F234" s="349"/>
      <c r="G234" s="349"/>
      <c r="H234" s="349" t="s">
        <v>2012</v>
      </c>
      <c r="I234" s="349"/>
      <c r="J234" s="1971">
        <v>1200000</v>
      </c>
      <c r="K234" s="1973" t="s">
        <v>136</v>
      </c>
      <c r="L234" s="349"/>
      <c r="M234" s="349"/>
      <c r="N234" s="349"/>
      <c r="O234" s="349"/>
      <c r="P234" s="349"/>
      <c r="Q234" s="357"/>
    </row>
    <row r="235" spans="5:17" ht="12.75" customHeight="1" x14ac:dyDescent="0.25">
      <c r="E235" s="559"/>
      <c r="F235" s="349"/>
      <c r="G235" s="349"/>
      <c r="H235" s="349" t="s">
        <v>2013</v>
      </c>
      <c r="I235" s="349"/>
      <c r="J235" s="2285">
        <v>14400</v>
      </c>
      <c r="K235" s="1973" t="s">
        <v>136</v>
      </c>
      <c r="L235" s="349"/>
      <c r="M235" s="349"/>
      <c r="N235" s="349"/>
      <c r="O235" s="349"/>
      <c r="P235" s="349"/>
      <c r="Q235" s="357"/>
    </row>
    <row r="236" spans="5:17" ht="12.75" customHeight="1" x14ac:dyDescent="0.25">
      <c r="E236" s="559"/>
      <c r="F236" s="349"/>
      <c r="G236" s="349"/>
      <c r="H236" s="349"/>
      <c r="I236" s="349"/>
      <c r="J236" s="398"/>
      <c r="K236" s="398"/>
      <c r="L236" s="349"/>
      <c r="M236" s="349"/>
      <c r="N236" s="349"/>
      <c r="O236" s="349"/>
      <c r="P236" s="349"/>
      <c r="Q236" s="357"/>
    </row>
    <row r="237" spans="5:17" ht="12.75" customHeight="1" x14ac:dyDescent="0.25">
      <c r="E237" s="1389" t="s">
        <v>2014</v>
      </c>
      <c r="F237" s="433"/>
      <c r="G237" s="433" t="s">
        <v>2015</v>
      </c>
      <c r="H237" s="433" t="s">
        <v>2016</v>
      </c>
      <c r="I237" s="433"/>
      <c r="J237" s="2285">
        <v>5881</v>
      </c>
      <c r="K237" s="1973" t="s">
        <v>136</v>
      </c>
      <c r="L237" s="433"/>
      <c r="M237" s="433"/>
      <c r="N237" s="433"/>
      <c r="O237" s="433"/>
      <c r="P237" s="433"/>
      <c r="Q237" s="1393"/>
    </row>
    <row r="238" spans="5:17" ht="12.75" customHeight="1" x14ac:dyDescent="0.25">
      <c r="E238" s="1389"/>
      <c r="F238" s="433"/>
      <c r="G238" s="433" t="s">
        <v>2017</v>
      </c>
      <c r="H238" s="433"/>
      <c r="I238" s="433"/>
      <c r="J238" s="968"/>
      <c r="K238" s="968"/>
      <c r="L238" s="433"/>
      <c r="M238" s="433"/>
      <c r="N238" s="433"/>
      <c r="O238" s="433"/>
      <c r="P238" s="433"/>
      <c r="Q238" s="1393"/>
    </row>
    <row r="239" spans="5:17" ht="12.75" customHeight="1" x14ac:dyDescent="0.25">
      <c r="E239" s="1389"/>
      <c r="F239" s="433"/>
      <c r="G239" s="433"/>
      <c r="H239" s="433"/>
      <c r="I239" s="433"/>
      <c r="J239" s="968"/>
      <c r="K239" s="968"/>
      <c r="L239" s="433"/>
      <c r="M239" s="433"/>
      <c r="N239" s="433"/>
      <c r="O239" s="433"/>
      <c r="P239" s="433"/>
      <c r="Q239" s="1393"/>
    </row>
    <row r="240" spans="5:17" ht="12.75" customHeight="1" x14ac:dyDescent="0.25">
      <c r="E240" s="559" t="s">
        <v>173</v>
      </c>
      <c r="F240" s="349"/>
      <c r="G240" s="349" t="s">
        <v>2018</v>
      </c>
      <c r="H240" s="349" t="s">
        <v>167</v>
      </c>
      <c r="I240" s="349"/>
      <c r="J240" s="2471">
        <v>1E-3</v>
      </c>
      <c r="K240" s="1973" t="s">
        <v>184</v>
      </c>
      <c r="L240" s="349"/>
      <c r="M240" s="349"/>
      <c r="N240" s="349"/>
      <c r="O240" s="349"/>
      <c r="P240" s="349"/>
      <c r="Q240" s="357"/>
    </row>
    <row r="241" spans="1:17" ht="12.75" customHeight="1" x14ac:dyDescent="0.25">
      <c r="E241" s="559"/>
      <c r="F241" s="349"/>
      <c r="G241" s="349"/>
      <c r="H241" s="349" t="s">
        <v>168</v>
      </c>
      <c r="I241" s="349"/>
      <c r="J241" s="1968">
        <v>2E-3</v>
      </c>
      <c r="K241" s="1973" t="s">
        <v>184</v>
      </c>
      <c r="L241" s="349"/>
      <c r="M241" s="349"/>
      <c r="N241" s="349"/>
      <c r="O241" s="349"/>
      <c r="P241" s="349"/>
      <c r="Q241" s="357"/>
    </row>
    <row r="242" spans="1:17" ht="12.75" customHeight="1" x14ac:dyDescent="0.25">
      <c r="E242" s="559"/>
      <c r="F242" s="349"/>
      <c r="G242" s="349"/>
      <c r="H242" s="349" t="s">
        <v>169</v>
      </c>
      <c r="I242" s="349"/>
      <c r="J242" s="2471">
        <v>2.5000000000000001E-3</v>
      </c>
      <c r="K242" s="1973" t="s">
        <v>184</v>
      </c>
      <c r="L242" s="349"/>
      <c r="M242" s="349"/>
      <c r="N242" s="349"/>
      <c r="O242" s="349"/>
      <c r="P242" s="349"/>
      <c r="Q242" s="357"/>
    </row>
    <row r="243" spans="1:17" ht="12.75" customHeight="1" x14ac:dyDescent="0.25">
      <c r="E243" s="559"/>
      <c r="F243" s="349"/>
      <c r="G243" s="349"/>
      <c r="H243" s="349" t="s">
        <v>170</v>
      </c>
      <c r="I243" s="349"/>
      <c r="J243" s="2471">
        <v>3.5000000000000001E-3</v>
      </c>
      <c r="K243" s="1973" t="s">
        <v>184</v>
      </c>
      <c r="L243" s="349"/>
      <c r="M243" s="349"/>
      <c r="N243" s="349"/>
      <c r="O243" s="349"/>
      <c r="P243" s="349"/>
      <c r="Q243" s="357"/>
    </row>
    <row r="244" spans="1:17" ht="12.75" customHeight="1" x14ac:dyDescent="0.25">
      <c r="E244" s="559"/>
      <c r="F244" s="349"/>
      <c r="G244" s="349"/>
      <c r="H244" s="349" t="s">
        <v>171</v>
      </c>
      <c r="I244" s="349"/>
      <c r="J244" s="1968">
        <v>2.35E-2</v>
      </c>
      <c r="K244" s="1973" t="s">
        <v>184</v>
      </c>
      <c r="L244" s="349"/>
      <c r="M244" s="349"/>
      <c r="N244" s="349"/>
      <c r="O244" s="349"/>
      <c r="P244" s="349"/>
      <c r="Q244" s="357"/>
    </row>
    <row r="245" spans="1:17" ht="12.75" customHeight="1" x14ac:dyDescent="0.25">
      <c r="E245" s="559"/>
      <c r="F245" s="349"/>
      <c r="G245" s="349"/>
      <c r="H245" s="349" t="s">
        <v>200</v>
      </c>
      <c r="I245" s="349"/>
      <c r="J245" s="1971">
        <v>1200000</v>
      </c>
      <c r="K245" s="1973" t="s">
        <v>136</v>
      </c>
      <c r="L245" s="349"/>
      <c r="M245" s="349"/>
      <c r="N245" s="349"/>
      <c r="O245" s="349"/>
      <c r="P245" s="349"/>
      <c r="Q245" s="357"/>
    </row>
    <row r="246" spans="1:17" ht="12.75" customHeight="1" x14ac:dyDescent="0.25">
      <c r="E246" s="559"/>
      <c r="F246" s="349"/>
      <c r="G246" s="349"/>
      <c r="H246" s="349" t="s">
        <v>201</v>
      </c>
      <c r="I246" s="349"/>
      <c r="J246" s="2031">
        <v>4200</v>
      </c>
      <c r="K246" s="1973" t="s">
        <v>136</v>
      </c>
      <c r="L246" s="349"/>
      <c r="M246" s="349"/>
      <c r="N246" s="349"/>
      <c r="O246" s="349"/>
      <c r="P246" s="349"/>
      <c r="Q246" s="357"/>
    </row>
    <row r="247" spans="1:17" ht="12.75" customHeight="1" x14ac:dyDescent="0.25">
      <c r="E247" s="559"/>
      <c r="F247" s="349"/>
      <c r="G247" s="349"/>
      <c r="H247" s="349"/>
      <c r="I247" s="349"/>
      <c r="J247" s="398"/>
      <c r="K247" s="398"/>
      <c r="L247" s="349"/>
      <c r="M247" s="349"/>
      <c r="N247" s="349"/>
      <c r="O247" s="349"/>
      <c r="P247" s="349"/>
      <c r="Q247" s="357"/>
    </row>
    <row r="248" spans="1:17" ht="12.75" customHeight="1" x14ac:dyDescent="0.25">
      <c r="E248" s="1389" t="s">
        <v>174</v>
      </c>
      <c r="F248" s="433"/>
      <c r="G248" s="433"/>
      <c r="H248" s="433" t="s">
        <v>2019</v>
      </c>
      <c r="I248" s="433"/>
      <c r="J248" s="2471">
        <v>5.4999999999999997E-3</v>
      </c>
      <c r="K248" s="1973" t="s">
        <v>184</v>
      </c>
      <c r="L248" s="433"/>
      <c r="M248" s="433"/>
      <c r="N248" s="433"/>
      <c r="O248" s="433"/>
      <c r="P248" s="433"/>
      <c r="Q248" s="1393"/>
    </row>
    <row r="249" spans="1:17" ht="12.75" customHeight="1" x14ac:dyDescent="0.25">
      <c r="E249" s="1389"/>
      <c r="F249" s="433"/>
      <c r="G249" s="433" t="s">
        <v>2020</v>
      </c>
      <c r="H249" s="433" t="s">
        <v>2259</v>
      </c>
      <c r="I249" s="433"/>
      <c r="J249" s="1968">
        <v>2.35E-2</v>
      </c>
      <c r="K249" s="1973" t="s">
        <v>184</v>
      </c>
      <c r="L249" s="433"/>
      <c r="M249" s="433"/>
      <c r="N249" s="433"/>
      <c r="O249" s="433"/>
      <c r="P249" s="433"/>
      <c r="Q249" s="1393"/>
    </row>
    <row r="250" spans="1:17" ht="12.75" customHeight="1" x14ac:dyDescent="0.25">
      <c r="E250" s="1389"/>
      <c r="F250" s="433"/>
      <c r="G250" s="433"/>
      <c r="H250" s="433" t="s">
        <v>200</v>
      </c>
      <c r="I250" s="433"/>
      <c r="J250" s="1971">
        <v>1200000</v>
      </c>
      <c r="K250" s="1973" t="s">
        <v>136</v>
      </c>
      <c r="L250" s="433"/>
      <c r="M250" s="433"/>
      <c r="N250" s="433"/>
      <c r="O250" s="433"/>
      <c r="P250" s="433"/>
      <c r="Q250" s="1393"/>
    </row>
    <row r="251" spans="1:17" ht="12.75" customHeight="1" x14ac:dyDescent="0.25">
      <c r="E251" s="1389"/>
      <c r="F251" s="433"/>
      <c r="G251" s="433"/>
      <c r="H251" s="433" t="s">
        <v>201</v>
      </c>
      <c r="I251" s="433"/>
      <c r="J251" s="2031">
        <v>6600</v>
      </c>
      <c r="K251" s="1973" t="s">
        <v>136</v>
      </c>
      <c r="L251" s="433"/>
      <c r="M251" s="433"/>
      <c r="N251" s="433"/>
      <c r="O251" s="433"/>
      <c r="P251" s="433"/>
      <c r="Q251" s="1393"/>
    </row>
    <row r="252" spans="1:17" ht="12.75" customHeight="1" x14ac:dyDescent="0.25">
      <c r="E252" s="1389"/>
      <c r="F252" s="433"/>
      <c r="G252" s="433"/>
      <c r="H252" s="433"/>
      <c r="I252" s="433"/>
      <c r="J252" s="968"/>
      <c r="K252" s="968"/>
      <c r="L252" s="433"/>
      <c r="M252" s="433"/>
      <c r="N252" s="433"/>
      <c r="O252" s="433"/>
      <c r="P252" s="433"/>
      <c r="Q252" s="1393"/>
    </row>
    <row r="253" spans="1:17" ht="12.75" customHeight="1" x14ac:dyDescent="0.25">
      <c r="E253" s="559" t="s">
        <v>176</v>
      </c>
      <c r="F253" s="349"/>
      <c r="G253" s="349" t="s">
        <v>2021</v>
      </c>
      <c r="H253" s="349"/>
      <c r="I253" s="349"/>
      <c r="J253" s="2285">
        <v>5881</v>
      </c>
      <c r="K253" s="1973" t="s">
        <v>136</v>
      </c>
      <c r="L253" s="349"/>
      <c r="M253" s="349"/>
      <c r="N253" s="349"/>
      <c r="O253" s="349"/>
      <c r="P253" s="349"/>
      <c r="Q253" s="357"/>
    </row>
    <row r="254" spans="1:17" ht="12.75" customHeight="1" x14ac:dyDescent="0.25">
      <c r="E254" s="559"/>
      <c r="F254" s="349"/>
      <c r="G254" s="349"/>
      <c r="H254" s="349"/>
      <c r="I254" s="349"/>
      <c r="J254" s="398"/>
      <c r="K254" s="398"/>
      <c r="L254" s="349"/>
      <c r="M254" s="349"/>
      <c r="N254" s="349"/>
      <c r="O254" s="349"/>
      <c r="P254" s="349"/>
      <c r="Q254" s="357"/>
    </row>
    <row r="255" spans="1:17" ht="12.75" customHeight="1" x14ac:dyDescent="0.25">
      <c r="A255" s="2040"/>
      <c r="B255" s="2041"/>
      <c r="C255" s="2042"/>
      <c r="D255" s="2043"/>
      <c r="E255" s="2049" t="s">
        <v>2349</v>
      </c>
      <c r="F255" s="2045"/>
      <c r="G255" s="2045" t="s">
        <v>2346</v>
      </c>
      <c r="H255" s="2045" t="s">
        <v>349</v>
      </c>
      <c r="I255" s="2045"/>
      <c r="J255" s="2127">
        <v>0.83333000000000002</v>
      </c>
      <c r="K255" s="1973" t="s">
        <v>184</v>
      </c>
      <c r="L255" s="2045"/>
      <c r="M255" s="2045"/>
      <c r="N255" s="2045"/>
      <c r="O255" s="2045"/>
      <c r="P255" s="2045"/>
      <c r="Q255" s="2047"/>
    </row>
    <row r="256" spans="1:17" ht="12.75" customHeight="1" x14ac:dyDescent="0.25">
      <c r="A256" s="2040"/>
      <c r="B256" s="2041"/>
      <c r="C256" s="2042"/>
      <c r="D256" s="2043"/>
      <c r="E256" s="2044"/>
      <c r="F256" s="2045"/>
      <c r="G256" s="2045"/>
      <c r="H256" s="2045"/>
      <c r="I256" s="2045"/>
      <c r="J256" s="2033"/>
      <c r="K256" s="2046"/>
      <c r="L256" s="2045"/>
      <c r="M256" s="2045"/>
      <c r="N256" s="2045"/>
      <c r="O256" s="2045"/>
      <c r="P256" s="2045"/>
      <c r="Q256" s="2047"/>
    </row>
    <row r="257" spans="5:17" ht="12.75" customHeight="1" x14ac:dyDescent="0.25">
      <c r="E257" s="1389" t="s">
        <v>219</v>
      </c>
      <c r="F257" s="433"/>
      <c r="G257" s="433" t="s">
        <v>2022</v>
      </c>
      <c r="H257" s="433" t="s">
        <v>2023</v>
      </c>
      <c r="I257" s="433"/>
      <c r="J257" s="2311" t="s">
        <v>2511</v>
      </c>
      <c r="K257" s="2046"/>
      <c r="L257" s="433"/>
      <c r="M257" s="433"/>
      <c r="N257" s="433"/>
      <c r="O257" s="433"/>
      <c r="P257" s="433"/>
      <c r="Q257" s="1393"/>
    </row>
    <row r="258" spans="5:17" ht="12.75" customHeight="1" x14ac:dyDescent="0.25">
      <c r="E258" s="1389"/>
      <c r="F258" s="433"/>
      <c r="G258" s="433"/>
      <c r="H258" s="433"/>
      <c r="I258" s="433"/>
      <c r="J258" s="968"/>
      <c r="K258" s="968"/>
      <c r="L258" s="433"/>
      <c r="M258" s="433"/>
      <c r="N258" s="433"/>
      <c r="O258" s="433"/>
      <c r="P258" s="433"/>
      <c r="Q258" s="1393"/>
    </row>
    <row r="259" spans="5:17" ht="12.75" customHeight="1" x14ac:dyDescent="0.25">
      <c r="E259" s="559" t="s">
        <v>2024</v>
      </c>
      <c r="F259" s="349"/>
      <c r="G259" s="349"/>
      <c r="H259" s="349"/>
      <c r="I259" s="349"/>
      <c r="J259" s="1968" t="s">
        <v>836</v>
      </c>
      <c r="K259" s="1973" t="s">
        <v>184</v>
      </c>
      <c r="L259" s="349"/>
      <c r="M259" s="349"/>
      <c r="N259" s="349"/>
      <c r="O259" s="349"/>
      <c r="P259" s="349"/>
      <c r="Q259" s="357"/>
    </row>
    <row r="260" spans="5:17" ht="12.75" customHeight="1" x14ac:dyDescent="0.25">
      <c r="E260" s="559"/>
      <c r="F260" s="349"/>
      <c r="G260" s="349"/>
      <c r="H260" s="349"/>
      <c r="I260" s="349"/>
      <c r="J260" s="398"/>
      <c r="K260" s="398"/>
      <c r="L260" s="349"/>
      <c r="M260" s="349"/>
      <c r="N260" s="349"/>
      <c r="O260" s="349"/>
      <c r="P260" s="349"/>
      <c r="Q260" s="357"/>
    </row>
    <row r="261" spans="5:17" ht="12.75" customHeight="1" x14ac:dyDescent="0.25">
      <c r="E261" s="1617" t="s">
        <v>2025</v>
      </c>
      <c r="F261" s="426"/>
      <c r="G261" s="426"/>
      <c r="H261" s="426"/>
      <c r="I261" s="426"/>
      <c r="J261" s="1618"/>
      <c r="K261" s="1618"/>
      <c r="L261" s="426"/>
      <c r="M261" s="426"/>
      <c r="N261" s="426"/>
      <c r="O261" s="426"/>
      <c r="P261" s="426"/>
      <c r="Q261" s="427"/>
    </row>
    <row r="262" spans="5:17" ht="12.75" customHeight="1" x14ac:dyDescent="0.25">
      <c r="E262" s="559" t="s">
        <v>2026</v>
      </c>
      <c r="F262" s="349"/>
      <c r="G262" s="349" t="s">
        <v>2027</v>
      </c>
      <c r="H262" s="349"/>
      <c r="I262" s="349"/>
      <c r="J262" s="2031">
        <v>723526</v>
      </c>
      <c r="K262" s="1973" t="s">
        <v>136</v>
      </c>
      <c r="L262" s="349"/>
      <c r="M262" s="349"/>
      <c r="N262" s="349"/>
      <c r="O262" s="349"/>
      <c r="P262" s="349"/>
      <c r="Q262" s="357"/>
    </row>
    <row r="263" spans="5:17" ht="12.75" customHeight="1" x14ac:dyDescent="0.25">
      <c r="E263" s="559" t="s">
        <v>2028</v>
      </c>
      <c r="F263" s="349"/>
      <c r="G263" s="349" t="s">
        <v>2029</v>
      </c>
      <c r="H263" s="349"/>
      <c r="I263" s="349"/>
      <c r="J263" s="2031">
        <v>68740</v>
      </c>
      <c r="K263" s="1973" t="s">
        <v>136</v>
      </c>
      <c r="L263" s="349"/>
      <c r="M263" s="349"/>
      <c r="N263" s="349"/>
      <c r="O263" s="349"/>
      <c r="P263" s="349"/>
      <c r="Q263" s="357"/>
    </row>
    <row r="264" spans="5:17" ht="12.75" customHeight="1" x14ac:dyDescent="0.25">
      <c r="E264" s="559" t="s">
        <v>2030</v>
      </c>
      <c r="F264" s="349"/>
      <c r="G264" s="349" t="s">
        <v>2031</v>
      </c>
      <c r="H264" s="349"/>
      <c r="I264" s="349"/>
      <c r="J264" s="2031">
        <v>22918</v>
      </c>
      <c r="K264" s="1973" t="s">
        <v>136</v>
      </c>
      <c r="L264" s="349"/>
      <c r="M264" s="349"/>
      <c r="N264" s="349"/>
      <c r="O264" s="349"/>
      <c r="P264" s="349"/>
      <c r="Q264" s="357"/>
    </row>
    <row r="265" spans="5:17" ht="12.75" customHeight="1" x14ac:dyDescent="0.25">
      <c r="E265" s="559" t="s">
        <v>2032</v>
      </c>
      <c r="F265" s="349"/>
      <c r="G265" s="349" t="s">
        <v>2033</v>
      </c>
      <c r="H265" s="349"/>
      <c r="I265" s="349"/>
      <c r="J265" s="2031">
        <v>22918</v>
      </c>
      <c r="K265" s="1973" t="s">
        <v>136</v>
      </c>
      <c r="L265" s="349"/>
      <c r="M265" s="349"/>
      <c r="N265" s="349"/>
      <c r="O265" s="349"/>
      <c r="P265" s="349"/>
      <c r="Q265" s="357"/>
    </row>
    <row r="266" spans="5:17" ht="12.75" customHeight="1" x14ac:dyDescent="0.25">
      <c r="E266" s="559" t="s">
        <v>2034</v>
      </c>
      <c r="F266" s="349"/>
      <c r="G266" s="349" t="s">
        <v>2035</v>
      </c>
      <c r="H266" s="349"/>
      <c r="I266" s="349"/>
      <c r="J266" s="2031">
        <v>54270</v>
      </c>
      <c r="K266" s="1973" t="s">
        <v>136</v>
      </c>
      <c r="L266" s="349"/>
      <c r="M266" s="349"/>
      <c r="N266" s="349"/>
      <c r="O266" s="349"/>
      <c r="P266" s="349"/>
      <c r="Q266" s="357"/>
    </row>
    <row r="267" spans="5:17" ht="12.75" customHeight="1" x14ac:dyDescent="0.25">
      <c r="E267" s="559" t="s">
        <v>2036</v>
      </c>
      <c r="F267" s="349"/>
      <c r="G267" s="349" t="s">
        <v>2037</v>
      </c>
      <c r="H267" s="349" t="s">
        <v>2038</v>
      </c>
      <c r="I267" s="349"/>
      <c r="J267" s="2031">
        <v>2418</v>
      </c>
      <c r="K267" s="1973" t="s">
        <v>136</v>
      </c>
      <c r="L267" s="349"/>
      <c r="M267" s="349"/>
      <c r="N267" s="349"/>
      <c r="O267" s="349"/>
      <c r="P267" s="349"/>
      <c r="Q267" s="357"/>
    </row>
    <row r="268" spans="5:17" ht="12.75" customHeight="1" x14ac:dyDescent="0.25">
      <c r="E268" s="559" t="s">
        <v>2039</v>
      </c>
      <c r="F268" s="349"/>
      <c r="G268" s="349" t="s">
        <v>2040</v>
      </c>
      <c r="H268" s="349"/>
      <c r="I268" s="349"/>
      <c r="J268" s="2031">
        <v>186915</v>
      </c>
      <c r="K268" s="1973" t="s">
        <v>136</v>
      </c>
      <c r="L268" s="349"/>
      <c r="M268" s="349"/>
      <c r="N268" s="349"/>
      <c r="O268" s="349"/>
      <c r="P268" s="349"/>
      <c r="Q268" s="357"/>
    </row>
    <row r="269" spans="5:17" ht="12.75" customHeight="1" x14ac:dyDescent="0.25">
      <c r="E269" s="559"/>
      <c r="F269" s="349"/>
      <c r="G269" s="349" t="s">
        <v>2041</v>
      </c>
      <c r="H269" s="349"/>
      <c r="I269" s="349"/>
      <c r="J269" s="349"/>
      <c r="K269" s="398"/>
      <c r="L269" s="349"/>
      <c r="M269" s="349"/>
      <c r="N269" s="349"/>
      <c r="O269" s="349"/>
      <c r="P269" s="349"/>
      <c r="Q269" s="357"/>
    </row>
    <row r="270" spans="5:17" ht="12.75" customHeight="1" x14ac:dyDescent="0.25">
      <c r="E270" s="559" t="s">
        <v>2042</v>
      </c>
      <c r="F270" s="349"/>
      <c r="G270" s="349" t="s">
        <v>2043</v>
      </c>
      <c r="H270" s="349"/>
      <c r="I270" s="349"/>
      <c r="J270" s="2479">
        <v>6035</v>
      </c>
      <c r="K270" s="1973" t="s">
        <v>136</v>
      </c>
      <c r="L270" s="349"/>
      <c r="M270" s="349"/>
      <c r="N270" s="349"/>
      <c r="O270" s="349"/>
      <c r="P270" s="349"/>
      <c r="Q270" s="357"/>
    </row>
    <row r="271" spans="5:17" ht="12.75" customHeight="1" x14ac:dyDescent="0.25">
      <c r="E271" s="559"/>
      <c r="F271" s="349"/>
      <c r="G271" s="349" t="s">
        <v>2044</v>
      </c>
      <c r="H271" s="349"/>
      <c r="I271" s="349"/>
      <c r="J271" s="2031">
        <v>28947</v>
      </c>
      <c r="K271" s="1973" t="s">
        <v>136</v>
      </c>
      <c r="L271" s="349"/>
      <c r="M271" s="349"/>
      <c r="N271" s="349"/>
      <c r="O271" s="349"/>
      <c r="P271" s="349"/>
      <c r="Q271" s="357"/>
    </row>
    <row r="272" spans="5:17" ht="12.75" customHeight="1" x14ac:dyDescent="0.25">
      <c r="E272" s="559"/>
      <c r="F272" s="349"/>
      <c r="G272" s="349" t="s">
        <v>2045</v>
      </c>
      <c r="H272" s="349"/>
      <c r="I272" s="349"/>
      <c r="J272" s="2031">
        <v>60298</v>
      </c>
      <c r="K272" s="1973" t="s">
        <v>136</v>
      </c>
      <c r="L272" s="349"/>
      <c r="M272" s="349"/>
      <c r="N272" s="349"/>
      <c r="O272" s="349"/>
      <c r="P272" s="349"/>
      <c r="Q272" s="357"/>
    </row>
    <row r="273" spans="5:17" ht="12.75" customHeight="1" x14ac:dyDescent="0.25">
      <c r="E273" s="559"/>
      <c r="F273" s="349"/>
      <c r="G273" s="349" t="s">
        <v>2046</v>
      </c>
      <c r="H273" s="349"/>
      <c r="I273" s="349"/>
      <c r="J273" s="2479">
        <v>28947</v>
      </c>
      <c r="K273" s="1973" t="s">
        <v>136</v>
      </c>
      <c r="L273" s="372"/>
      <c r="M273" s="349"/>
      <c r="N273" s="349"/>
      <c r="O273" s="349"/>
      <c r="P273" s="349"/>
      <c r="Q273" s="357"/>
    </row>
    <row r="274" spans="5:17" ht="12.75" customHeight="1" x14ac:dyDescent="0.25">
      <c r="E274" s="559" t="s">
        <v>2047</v>
      </c>
      <c r="F274" s="349"/>
      <c r="G274" s="349" t="s">
        <v>2048</v>
      </c>
      <c r="H274" s="349"/>
      <c r="I274" s="349"/>
      <c r="J274" s="1995" t="s">
        <v>214</v>
      </c>
      <c r="K274" s="1973" t="s">
        <v>136</v>
      </c>
      <c r="L274" s="349"/>
      <c r="M274" s="349"/>
      <c r="N274" s="349"/>
      <c r="O274" s="349"/>
      <c r="P274" s="349"/>
      <c r="Q274" s="357"/>
    </row>
    <row r="275" spans="5:17" ht="12.75" customHeight="1" x14ac:dyDescent="0.25">
      <c r="E275" s="559" t="s">
        <v>2049</v>
      </c>
      <c r="F275" s="349"/>
      <c r="G275" s="349" t="s">
        <v>2050</v>
      </c>
      <c r="H275" s="349"/>
      <c r="I275" s="349"/>
      <c r="J275" s="2573">
        <v>2418</v>
      </c>
      <c r="K275" s="1973" t="s">
        <v>136</v>
      </c>
      <c r="L275" s="349"/>
      <c r="M275" s="349"/>
      <c r="N275" s="349"/>
      <c r="O275" s="349"/>
      <c r="P275" s="349"/>
      <c r="Q275" s="357"/>
    </row>
    <row r="276" spans="5:17" ht="12.75" customHeight="1" x14ac:dyDescent="0.25">
      <c r="E276" s="559"/>
      <c r="F276" s="349"/>
      <c r="G276" s="349" t="s">
        <v>2051</v>
      </c>
      <c r="H276" s="349"/>
      <c r="I276" s="349"/>
      <c r="J276" s="2479">
        <v>28947</v>
      </c>
      <c r="K276" s="1973" t="s">
        <v>136</v>
      </c>
      <c r="L276" s="372"/>
      <c r="M276" s="349"/>
      <c r="N276" s="349"/>
      <c r="O276" s="349"/>
      <c r="P276" s="349"/>
      <c r="Q276" s="357"/>
    </row>
    <row r="277" spans="5:17" ht="12.75" customHeight="1" x14ac:dyDescent="0.25">
      <c r="E277" s="559" t="s">
        <v>2052</v>
      </c>
      <c r="F277" s="349"/>
      <c r="G277" s="349" t="s">
        <v>2053</v>
      </c>
      <c r="H277" s="349"/>
      <c r="I277" s="349"/>
      <c r="J277" s="2031">
        <v>1205871</v>
      </c>
      <c r="K277" s="1973" t="s">
        <v>136</v>
      </c>
      <c r="L277" s="349"/>
      <c r="M277" s="349"/>
      <c r="N277" s="349"/>
      <c r="O277" s="349"/>
      <c r="P277" s="349"/>
      <c r="Q277" s="357"/>
    </row>
    <row r="278" spans="5:17" ht="12.75" customHeight="1" x14ac:dyDescent="0.25">
      <c r="E278" s="559"/>
      <c r="F278" s="349"/>
      <c r="G278" s="349"/>
      <c r="H278" s="349"/>
      <c r="I278" s="349"/>
      <c r="J278" s="398"/>
      <c r="K278" s="398"/>
      <c r="L278" s="349"/>
      <c r="M278" s="349"/>
      <c r="N278" s="349"/>
      <c r="O278" s="349"/>
      <c r="P278" s="349"/>
      <c r="Q278" s="357"/>
    </row>
    <row r="279" spans="5:17" ht="12.75" customHeight="1" x14ac:dyDescent="0.25">
      <c r="E279" s="1389" t="s">
        <v>2054</v>
      </c>
      <c r="F279" s="433"/>
      <c r="G279" s="433" t="s">
        <v>1737</v>
      </c>
      <c r="H279" s="433"/>
      <c r="I279" s="433"/>
      <c r="J279" s="1616"/>
      <c r="K279" s="968"/>
      <c r="L279" s="433"/>
      <c r="M279" s="433"/>
      <c r="N279" s="433"/>
      <c r="O279" s="433"/>
      <c r="P279" s="433"/>
      <c r="Q279" s="1393"/>
    </row>
    <row r="280" spans="5:17" ht="12.75" customHeight="1" x14ac:dyDescent="0.25">
      <c r="E280" s="1389"/>
      <c r="F280" s="433"/>
      <c r="G280" s="433"/>
      <c r="H280" s="433"/>
      <c r="I280" s="433"/>
      <c r="J280" s="3027" t="s">
        <v>777</v>
      </c>
      <c r="K280" s="3028"/>
      <c r="L280" s="3027" t="s">
        <v>778</v>
      </c>
      <c r="M280" s="3028"/>
      <c r="N280" s="3029" t="s">
        <v>779</v>
      </c>
      <c r="O280" s="3030"/>
      <c r="P280" s="433"/>
      <c r="Q280" s="1393"/>
    </row>
    <row r="281" spans="5:17" ht="12.75" customHeight="1" x14ac:dyDescent="0.25">
      <c r="E281" s="1389"/>
      <c r="F281" s="433"/>
      <c r="G281" s="433"/>
      <c r="H281" s="433"/>
      <c r="I281" s="433"/>
      <c r="J281" s="2128" t="s">
        <v>318</v>
      </c>
      <c r="K281" s="2129" t="s">
        <v>319</v>
      </c>
      <c r="L281" s="1143"/>
      <c r="M281" s="2130" t="s">
        <v>245</v>
      </c>
      <c r="N281" s="1161"/>
      <c r="O281" s="1996" t="s">
        <v>245</v>
      </c>
      <c r="P281" s="433"/>
      <c r="Q281" s="1393"/>
    </row>
    <row r="282" spans="5:17" ht="12.75" customHeight="1" x14ac:dyDescent="0.25">
      <c r="E282" s="1389"/>
      <c r="F282" s="433"/>
      <c r="G282" s="433"/>
      <c r="H282" s="433"/>
      <c r="I282" s="433"/>
      <c r="J282" s="519"/>
      <c r="K282" s="2554">
        <v>138642</v>
      </c>
      <c r="L282" s="479"/>
      <c r="M282" s="2132">
        <v>0.1</v>
      </c>
      <c r="N282" s="479"/>
      <c r="O282" s="1997">
        <v>0.3</v>
      </c>
      <c r="P282" s="433"/>
      <c r="Q282" s="1393"/>
    </row>
    <row r="283" spans="5:17" ht="12.75" customHeight="1" x14ac:dyDescent="0.25">
      <c r="E283" s="1389"/>
      <c r="F283" s="433"/>
      <c r="G283" s="433"/>
      <c r="H283" s="433"/>
      <c r="I283" s="433"/>
      <c r="J283" s="2368">
        <v>138642</v>
      </c>
      <c r="K283" s="1160"/>
      <c r="L283" s="1619"/>
      <c r="M283" s="2133">
        <v>0.2</v>
      </c>
      <c r="N283" s="1619"/>
      <c r="O283" s="1998">
        <v>0.4</v>
      </c>
      <c r="P283" s="433"/>
      <c r="Q283" s="1393"/>
    </row>
    <row r="284" spans="5:17" ht="12.75" customHeight="1" x14ac:dyDescent="0.25">
      <c r="E284" s="1389"/>
      <c r="F284" s="433"/>
      <c r="G284" s="433"/>
      <c r="H284" s="433"/>
      <c r="I284" s="433"/>
      <c r="J284" s="433"/>
      <c r="K284" s="433"/>
      <c r="L284" s="433"/>
      <c r="M284" s="433"/>
      <c r="N284" s="433"/>
      <c r="O284" s="433"/>
      <c r="P284" s="433"/>
      <c r="Q284" s="1393"/>
    </row>
    <row r="285" spans="5:17" ht="12.75" customHeight="1" x14ac:dyDescent="0.25">
      <c r="E285" s="1389"/>
      <c r="F285" s="433" t="s">
        <v>2439</v>
      </c>
      <c r="G285" s="433" t="s">
        <v>2437</v>
      </c>
      <c r="H285" s="433"/>
      <c r="I285" s="433"/>
      <c r="J285" s="1970">
        <v>0.18000000000000002</v>
      </c>
      <c r="K285" s="1969" t="s">
        <v>184</v>
      </c>
      <c r="L285" s="433"/>
      <c r="M285" s="433"/>
      <c r="N285" s="433"/>
      <c r="O285" s="433"/>
      <c r="P285" s="433"/>
      <c r="Q285" s="1393"/>
    </row>
    <row r="286" spans="5:17" ht="12.75" customHeight="1" x14ac:dyDescent="0.25">
      <c r="E286" s="1389"/>
      <c r="F286" s="433" t="s">
        <v>2439</v>
      </c>
      <c r="G286" s="433" t="s">
        <v>2438</v>
      </c>
      <c r="H286" s="433"/>
      <c r="I286" s="433"/>
      <c r="J286" s="1970">
        <v>0.36000000000000004</v>
      </c>
      <c r="K286" s="1969" t="s">
        <v>184</v>
      </c>
      <c r="L286" s="433"/>
      <c r="M286" s="433"/>
      <c r="N286" s="433"/>
      <c r="O286" s="433"/>
      <c r="P286" s="433"/>
      <c r="Q286" s="1393"/>
    </row>
    <row r="287" spans="5:17" ht="12.75" customHeight="1" x14ac:dyDescent="0.25">
      <c r="E287" s="1389"/>
      <c r="F287" s="433"/>
      <c r="G287" s="433"/>
      <c r="H287" s="433"/>
      <c r="I287" s="433"/>
      <c r="J287" s="433"/>
      <c r="K287" s="433"/>
      <c r="L287" s="433"/>
      <c r="M287" s="433"/>
      <c r="N287" s="433"/>
      <c r="O287" s="433"/>
      <c r="P287" s="433"/>
      <c r="Q287" s="1393"/>
    </row>
    <row r="288" spans="5:17" ht="12.75" customHeight="1" x14ac:dyDescent="0.25">
      <c r="E288" s="1617" t="s">
        <v>2055</v>
      </c>
      <c r="F288" s="426"/>
      <c r="G288" s="426"/>
      <c r="H288" s="426"/>
      <c r="I288" s="426"/>
      <c r="J288" s="1618"/>
      <c r="K288" s="1618"/>
      <c r="L288" s="426"/>
      <c r="M288" s="426"/>
      <c r="N288" s="426"/>
      <c r="O288" s="426"/>
      <c r="P288" s="426"/>
      <c r="Q288" s="427"/>
    </row>
    <row r="289" spans="5:17" ht="12.75" customHeight="1" x14ac:dyDescent="0.25">
      <c r="E289" s="559" t="s">
        <v>2071</v>
      </c>
      <c r="F289" s="349" t="s">
        <v>2056</v>
      </c>
      <c r="G289" s="349" t="s">
        <v>2057</v>
      </c>
      <c r="H289" s="349"/>
      <c r="I289" s="349"/>
      <c r="J289" s="1971">
        <v>51000</v>
      </c>
      <c r="K289" s="1973" t="s">
        <v>136</v>
      </c>
      <c r="L289" s="349"/>
      <c r="M289" s="349"/>
      <c r="N289" s="349"/>
      <c r="O289" s="349"/>
      <c r="P289" s="349"/>
      <c r="Q289" s="357"/>
    </row>
    <row r="290" spans="5:17" ht="12.75" customHeight="1" x14ac:dyDescent="0.25">
      <c r="E290" s="1389" t="s">
        <v>2578</v>
      </c>
      <c r="F290" s="433" t="s">
        <v>2579</v>
      </c>
      <c r="G290" s="433" t="s">
        <v>2577</v>
      </c>
      <c r="H290" s="433"/>
      <c r="I290" s="433"/>
      <c r="J290" s="2416">
        <v>2037</v>
      </c>
      <c r="K290" s="1973" t="s">
        <v>136</v>
      </c>
      <c r="L290" s="433"/>
      <c r="M290" s="433"/>
      <c r="N290" s="433"/>
      <c r="O290" s="433"/>
      <c r="P290" s="433"/>
      <c r="Q290" s="1393"/>
    </row>
    <row r="291" spans="5:17" ht="12.75" customHeight="1" x14ac:dyDescent="0.25">
      <c r="E291" s="1389" t="s">
        <v>2058</v>
      </c>
      <c r="F291" s="433" t="s">
        <v>2059</v>
      </c>
      <c r="G291" s="433" t="s">
        <v>2060</v>
      </c>
      <c r="H291" s="433"/>
      <c r="I291" s="433"/>
      <c r="J291" s="2031">
        <v>612000</v>
      </c>
      <c r="K291" s="1973" t="s">
        <v>136</v>
      </c>
      <c r="L291" s="433"/>
      <c r="M291" s="433"/>
      <c r="N291" s="433"/>
      <c r="O291" s="433"/>
      <c r="P291" s="433"/>
      <c r="Q291" s="1393"/>
    </row>
    <row r="292" spans="5:17" ht="12.75" customHeight="1" x14ac:dyDescent="0.25">
      <c r="E292" s="559" t="s">
        <v>2061</v>
      </c>
      <c r="F292" s="349"/>
      <c r="G292" s="349" t="s">
        <v>2062</v>
      </c>
      <c r="H292" s="349"/>
      <c r="I292" s="349"/>
      <c r="J292" s="2031">
        <v>636000</v>
      </c>
      <c r="K292" s="1973" t="s">
        <v>136</v>
      </c>
      <c r="L292" s="349"/>
      <c r="M292" s="349"/>
      <c r="N292" s="349"/>
      <c r="O292" s="349"/>
      <c r="P292" s="349"/>
      <c r="Q292" s="357"/>
    </row>
    <row r="293" spans="5:17" ht="12.75" customHeight="1" x14ac:dyDescent="0.25">
      <c r="E293" s="559"/>
      <c r="F293" s="349"/>
      <c r="G293" s="349"/>
      <c r="H293" s="349"/>
      <c r="I293" s="349"/>
      <c r="J293" s="398"/>
      <c r="K293" s="398"/>
      <c r="L293" s="349"/>
      <c r="M293" s="349"/>
      <c r="N293" s="349"/>
      <c r="O293" s="349"/>
      <c r="P293" s="349"/>
      <c r="Q293" s="357"/>
    </row>
    <row r="294" spans="5:17" ht="12.75" customHeight="1" x14ac:dyDescent="0.25">
      <c r="E294" s="1617" t="s">
        <v>2055</v>
      </c>
      <c r="F294" s="426"/>
      <c r="G294" s="426"/>
      <c r="H294" s="426"/>
      <c r="I294" s="426"/>
      <c r="J294" s="1618"/>
      <c r="K294" s="1618"/>
      <c r="L294" s="426"/>
      <c r="M294" s="426"/>
      <c r="N294" s="426"/>
      <c r="O294" s="426"/>
      <c r="P294" s="426"/>
      <c r="Q294" s="427"/>
    </row>
    <row r="295" spans="5:17" ht="12.75" customHeight="1" x14ac:dyDescent="0.25">
      <c r="E295" s="559" t="s">
        <v>852</v>
      </c>
      <c r="F295" s="349" t="s">
        <v>2063</v>
      </c>
      <c r="G295" s="349" t="s">
        <v>871</v>
      </c>
      <c r="H295" s="372" t="s">
        <v>2064</v>
      </c>
      <c r="I295" s="349"/>
      <c r="J295" s="398"/>
      <c r="K295" s="398"/>
      <c r="L295" s="349"/>
      <c r="M295" s="349"/>
      <c r="N295" s="349"/>
      <c r="O295" s="349"/>
      <c r="P295" s="349"/>
      <c r="Q295" s="357"/>
    </row>
    <row r="296" spans="5:17" ht="12.75" customHeight="1" x14ac:dyDescent="0.25">
      <c r="E296" s="559"/>
      <c r="F296" s="349" t="s">
        <v>2065</v>
      </c>
      <c r="G296" s="349" t="s">
        <v>200</v>
      </c>
      <c r="H296" s="349" t="s">
        <v>347</v>
      </c>
      <c r="I296" s="349"/>
      <c r="J296" s="2416">
        <v>13033</v>
      </c>
      <c r="K296" s="1973" t="s">
        <v>136</v>
      </c>
      <c r="L296" s="349"/>
      <c r="M296" s="349"/>
      <c r="N296" s="349"/>
      <c r="O296" s="349"/>
      <c r="P296" s="349"/>
      <c r="Q296" s="357"/>
    </row>
    <row r="297" spans="5:17" ht="12.75" customHeight="1" x14ac:dyDescent="0.25">
      <c r="E297" s="559"/>
      <c r="F297" s="349" t="s">
        <v>2065</v>
      </c>
      <c r="G297" s="349" t="s">
        <v>201</v>
      </c>
      <c r="H297" s="349" t="s">
        <v>347</v>
      </c>
      <c r="I297" s="349"/>
      <c r="J297" s="2416">
        <v>14714</v>
      </c>
      <c r="K297" s="1973" t="s">
        <v>136</v>
      </c>
      <c r="L297" s="349"/>
      <c r="M297" s="349"/>
      <c r="N297" s="349"/>
      <c r="O297" s="349"/>
      <c r="P297" s="349"/>
      <c r="Q297" s="357"/>
    </row>
    <row r="298" spans="5:17" ht="12.75" customHeight="1" x14ac:dyDescent="0.25">
      <c r="E298" s="559"/>
      <c r="F298" s="349" t="s">
        <v>2066</v>
      </c>
      <c r="G298" s="349" t="s">
        <v>872</v>
      </c>
      <c r="H298" s="372" t="s">
        <v>2064</v>
      </c>
      <c r="I298" s="349"/>
      <c r="J298" s="530"/>
      <c r="K298" s="398"/>
      <c r="L298" s="349"/>
      <c r="M298" s="349"/>
      <c r="N298" s="349"/>
      <c r="O298" s="349"/>
      <c r="P298" s="349"/>
      <c r="Q298" s="357"/>
    </row>
    <row r="299" spans="5:17" ht="12.75" customHeight="1" x14ac:dyDescent="0.25">
      <c r="E299" s="559"/>
      <c r="F299" s="349" t="s">
        <v>2067</v>
      </c>
      <c r="G299" s="349" t="s">
        <v>200</v>
      </c>
      <c r="H299" s="349" t="s">
        <v>349</v>
      </c>
      <c r="I299" s="349"/>
      <c r="J299" s="2416">
        <v>14747</v>
      </c>
      <c r="K299" s="1973" t="s">
        <v>136</v>
      </c>
      <c r="L299" s="349"/>
      <c r="M299" s="349"/>
      <c r="N299" s="349"/>
      <c r="O299" s="349"/>
      <c r="P299" s="349"/>
      <c r="Q299" s="357"/>
    </row>
    <row r="300" spans="5:17" ht="12.75" customHeight="1" x14ac:dyDescent="0.25">
      <c r="E300" s="559"/>
      <c r="F300" s="349" t="s">
        <v>2067</v>
      </c>
      <c r="G300" s="349" t="s">
        <v>201</v>
      </c>
      <c r="H300" s="349" t="s">
        <v>349</v>
      </c>
      <c r="I300" s="349"/>
      <c r="J300" s="2416">
        <v>16647</v>
      </c>
      <c r="K300" s="1973" t="s">
        <v>136</v>
      </c>
      <c r="L300" s="349"/>
      <c r="M300" s="349"/>
      <c r="N300" s="349"/>
      <c r="O300" s="349"/>
      <c r="P300" s="349"/>
      <c r="Q300" s="357"/>
    </row>
    <row r="301" spans="5:17" ht="12.75" customHeight="1" x14ac:dyDescent="0.25">
      <c r="E301" s="559"/>
      <c r="F301" s="349"/>
      <c r="G301" s="349"/>
      <c r="H301" s="349"/>
      <c r="I301" s="349"/>
      <c r="J301" s="530"/>
      <c r="K301" s="398"/>
      <c r="L301" s="349"/>
      <c r="M301" s="349"/>
      <c r="N301" s="349"/>
      <c r="O301" s="349"/>
      <c r="P301" s="349"/>
      <c r="Q301" s="357"/>
    </row>
    <row r="302" spans="5:17" ht="12.75" customHeight="1" x14ac:dyDescent="0.25">
      <c r="E302" s="559"/>
      <c r="F302" s="349"/>
      <c r="G302" s="349"/>
      <c r="H302" s="349"/>
      <c r="I302" s="349"/>
      <c r="J302" s="398"/>
      <c r="K302" s="398"/>
      <c r="L302" s="349"/>
      <c r="M302" s="349"/>
      <c r="N302" s="349"/>
      <c r="O302" s="349"/>
      <c r="P302" s="349"/>
      <c r="Q302" s="357"/>
    </row>
    <row r="303" spans="5:17" ht="12.75" customHeight="1" x14ac:dyDescent="0.25">
      <c r="E303" s="1389" t="s">
        <v>2068</v>
      </c>
      <c r="F303" s="433" t="s">
        <v>2069</v>
      </c>
      <c r="G303" s="433" t="s">
        <v>2070</v>
      </c>
      <c r="H303" s="433"/>
      <c r="I303" s="433"/>
      <c r="J303" s="2031">
        <v>41954</v>
      </c>
      <c r="K303" s="1973" t="s">
        <v>136</v>
      </c>
      <c r="L303" s="433"/>
      <c r="M303" s="433"/>
      <c r="N303" s="433"/>
      <c r="O303" s="433"/>
      <c r="P303" s="433"/>
      <c r="Q303" s="1393"/>
    </row>
    <row r="304" spans="5:17" ht="12.75" customHeight="1" x14ac:dyDescent="0.25">
      <c r="E304" s="1389"/>
      <c r="F304" s="433" t="s">
        <v>2069</v>
      </c>
      <c r="G304" s="433"/>
      <c r="H304" s="433"/>
      <c r="I304" s="433"/>
      <c r="J304" s="2031">
        <v>31891</v>
      </c>
      <c r="K304" s="1973" t="s">
        <v>136</v>
      </c>
      <c r="L304" s="433"/>
      <c r="M304" s="433"/>
      <c r="N304" s="433"/>
      <c r="O304" s="433"/>
      <c r="P304" s="433"/>
      <c r="Q304" s="1393"/>
    </row>
    <row r="305" spans="1:17" ht="12.75" customHeight="1" x14ac:dyDescent="0.25">
      <c r="E305" s="1389"/>
      <c r="F305" s="433"/>
      <c r="G305" s="433"/>
      <c r="H305" s="433"/>
      <c r="I305" s="433"/>
      <c r="J305" s="1616"/>
      <c r="K305" s="968"/>
      <c r="L305" s="433"/>
      <c r="M305" s="433"/>
      <c r="N305" s="433"/>
      <c r="O305" s="433"/>
      <c r="P305" s="433"/>
      <c r="Q305" s="1393"/>
    </row>
    <row r="306" spans="1:17" ht="12.75" customHeight="1" x14ac:dyDescent="0.25">
      <c r="E306" s="1617" t="s">
        <v>1740</v>
      </c>
      <c r="F306" s="426"/>
      <c r="G306" s="426"/>
      <c r="H306" s="426"/>
      <c r="I306" s="426"/>
      <c r="J306" s="1618"/>
      <c r="K306" s="1618"/>
      <c r="L306" s="426"/>
      <c r="M306" s="426"/>
      <c r="N306" s="426"/>
      <c r="O306" s="426"/>
      <c r="P306" s="426"/>
      <c r="Q306" s="427"/>
    </row>
    <row r="307" spans="1:17" ht="12.75" customHeight="1" x14ac:dyDescent="0.25">
      <c r="E307" s="559" t="s">
        <v>2501</v>
      </c>
      <c r="F307" s="349" t="s">
        <v>2499</v>
      </c>
      <c r="G307" s="349" t="s">
        <v>3</v>
      </c>
      <c r="H307" s="349"/>
      <c r="I307" s="349"/>
      <c r="J307" s="2409">
        <v>0.03</v>
      </c>
      <c r="K307" s="1973" t="s">
        <v>184</v>
      </c>
      <c r="L307" s="349"/>
      <c r="M307" s="349"/>
      <c r="N307" s="349"/>
      <c r="O307" s="349"/>
      <c r="P307" s="349"/>
      <c r="Q307" s="357"/>
    </row>
    <row r="308" spans="1:17" ht="12.75" customHeight="1" x14ac:dyDescent="0.25">
      <c r="E308" s="559"/>
      <c r="F308" s="349" t="s">
        <v>2499</v>
      </c>
      <c r="G308" s="349" t="s">
        <v>175</v>
      </c>
      <c r="H308" s="349"/>
      <c r="I308" s="349"/>
      <c r="J308" s="2479">
        <v>12000</v>
      </c>
      <c r="K308" s="1973" t="s">
        <v>136</v>
      </c>
      <c r="L308" s="349"/>
      <c r="M308" s="349"/>
      <c r="N308" s="349"/>
      <c r="O308" s="349"/>
      <c r="P308" s="349"/>
      <c r="Q308" s="2271"/>
    </row>
    <row r="309" spans="1:17" ht="12.75" customHeight="1" x14ac:dyDescent="0.25">
      <c r="E309" s="559"/>
      <c r="F309" s="349" t="s">
        <v>2500</v>
      </c>
      <c r="G309" s="349" t="s">
        <v>3</v>
      </c>
      <c r="H309" s="349"/>
      <c r="I309" s="349"/>
      <c r="J309" s="1968">
        <v>1.18E-2</v>
      </c>
      <c r="K309" s="1973" t="s">
        <v>184</v>
      </c>
      <c r="L309" s="349"/>
      <c r="M309" s="349"/>
      <c r="N309" s="349"/>
      <c r="O309" s="349"/>
      <c r="P309" s="349"/>
      <c r="Q309" s="2271"/>
    </row>
    <row r="310" spans="1:17" ht="12.75" customHeight="1" x14ac:dyDescent="0.25">
      <c r="E310" s="559"/>
      <c r="F310" s="349" t="s">
        <v>2500</v>
      </c>
      <c r="G310" s="349" t="s">
        <v>175</v>
      </c>
      <c r="H310" s="349"/>
      <c r="I310" s="349"/>
      <c r="J310" s="1971">
        <v>400000</v>
      </c>
      <c r="K310" s="1973" t="s">
        <v>136</v>
      </c>
      <c r="L310" s="349"/>
      <c r="M310" s="349"/>
      <c r="N310" s="349"/>
      <c r="O310" s="349"/>
      <c r="P310" s="349"/>
      <c r="Q310" s="2271"/>
    </row>
    <row r="311" spans="1:17" s="2536" customFormat="1" ht="12.75" customHeight="1" x14ac:dyDescent="0.25">
      <c r="A311" s="61"/>
      <c r="B311" s="77"/>
      <c r="C311" s="78"/>
      <c r="D311" s="135"/>
      <c r="E311" s="559"/>
      <c r="F311" s="2468" t="s">
        <v>2645</v>
      </c>
      <c r="G311" s="2468" t="s">
        <v>2647</v>
      </c>
      <c r="H311" s="349"/>
      <c r="I311" s="349"/>
      <c r="J311" s="2570">
        <v>2.15</v>
      </c>
      <c r="K311" s="2469" t="s">
        <v>136</v>
      </c>
      <c r="L311" s="349"/>
      <c r="M311" s="349"/>
      <c r="N311" s="349"/>
      <c r="O311" s="349"/>
      <c r="P311" s="349"/>
      <c r="Q311" s="2271"/>
    </row>
    <row r="312" spans="1:17" ht="12.75" customHeight="1" x14ac:dyDescent="0.25">
      <c r="E312" s="559"/>
      <c r="F312" s="349"/>
      <c r="G312" s="349"/>
      <c r="H312" s="349"/>
      <c r="I312" s="349"/>
      <c r="J312" s="349"/>
      <c r="K312" s="398"/>
      <c r="L312" s="349"/>
      <c r="M312" s="349"/>
      <c r="N312" s="349"/>
      <c r="O312" s="349"/>
      <c r="P312" s="349"/>
      <c r="Q312" s="357"/>
    </row>
    <row r="313" spans="1:17" ht="12.75" customHeight="1" x14ac:dyDescent="0.25">
      <c r="E313" s="1617" t="s">
        <v>2072</v>
      </c>
      <c r="F313" s="426"/>
      <c r="G313" s="426"/>
      <c r="H313" s="426"/>
      <c r="I313" s="426"/>
      <c r="J313" s="1618"/>
      <c r="K313" s="1618"/>
      <c r="L313" s="426"/>
      <c r="M313" s="426"/>
      <c r="N313" s="426"/>
      <c r="O313" s="426"/>
      <c r="P313" s="426"/>
      <c r="Q313" s="427"/>
    </row>
    <row r="314" spans="1:17" ht="12.75" customHeight="1" x14ac:dyDescent="0.25">
      <c r="E314" s="559" t="s">
        <v>2591</v>
      </c>
      <c r="F314" s="356"/>
      <c r="G314" s="356" t="s">
        <v>2593</v>
      </c>
      <c r="H314" s="356"/>
      <c r="I314" s="356"/>
      <c r="J314" s="2479">
        <v>33748</v>
      </c>
      <c r="K314" s="2242" t="s">
        <v>136</v>
      </c>
      <c r="L314" s="356"/>
      <c r="M314" s="356"/>
      <c r="N314" s="356"/>
      <c r="O314" s="356"/>
      <c r="P314" s="356"/>
      <c r="Q314" s="2271"/>
    </row>
    <row r="315" spans="1:17" ht="12.75" customHeight="1" x14ac:dyDescent="0.25">
      <c r="E315" s="559" t="s">
        <v>2591</v>
      </c>
      <c r="F315" s="356"/>
      <c r="G315" s="356" t="s">
        <v>2595</v>
      </c>
      <c r="H315" s="356"/>
      <c r="I315" s="356"/>
      <c r="J315" s="2479">
        <v>67496</v>
      </c>
      <c r="K315" s="2242" t="s">
        <v>136</v>
      </c>
      <c r="L315" s="356"/>
      <c r="M315" s="356"/>
      <c r="N315" s="356"/>
      <c r="O315" s="356"/>
      <c r="P315" s="356"/>
      <c r="Q315" s="2271"/>
    </row>
    <row r="316" spans="1:17" ht="12.75" customHeight="1" x14ac:dyDescent="0.25">
      <c r="E316" s="559" t="s">
        <v>2592</v>
      </c>
      <c r="F316" s="356"/>
      <c r="G316" s="356" t="s">
        <v>2594</v>
      </c>
      <c r="H316" s="356"/>
      <c r="I316" s="356"/>
      <c r="J316" s="2479">
        <v>33748</v>
      </c>
      <c r="K316" s="2242" t="s">
        <v>136</v>
      </c>
      <c r="L316" s="356"/>
      <c r="M316" s="356"/>
      <c r="N316" s="356"/>
      <c r="O316" s="356"/>
      <c r="P316" s="356"/>
      <c r="Q316" s="2271"/>
    </row>
    <row r="317" spans="1:17" ht="12.75" customHeight="1" x14ac:dyDescent="0.25">
      <c r="E317" s="559" t="s">
        <v>2508</v>
      </c>
      <c r="F317" s="349"/>
      <c r="G317" s="349" t="s">
        <v>1741</v>
      </c>
      <c r="H317" s="349"/>
      <c r="I317" s="349"/>
      <c r="J317" s="2031">
        <v>5432</v>
      </c>
      <c r="K317" s="1973" t="s">
        <v>136</v>
      </c>
      <c r="L317" s="349"/>
      <c r="M317" s="349"/>
      <c r="N317" s="349"/>
      <c r="O317" s="349"/>
      <c r="P317" s="349"/>
      <c r="Q317" s="357"/>
    </row>
    <row r="318" spans="1:17" ht="12.75" customHeight="1" x14ac:dyDescent="0.25">
      <c r="E318" s="559" t="s">
        <v>2570</v>
      </c>
      <c r="F318" s="349"/>
      <c r="G318" s="349" t="s">
        <v>2571</v>
      </c>
      <c r="H318" s="349"/>
      <c r="I318" s="349"/>
      <c r="J318" s="1980">
        <v>106</v>
      </c>
      <c r="K318" s="1973" t="s">
        <v>136</v>
      </c>
      <c r="L318" s="349"/>
      <c r="M318" s="349"/>
      <c r="N318" s="349"/>
      <c r="O318" s="349"/>
      <c r="P318" s="349"/>
      <c r="Q318" s="2271"/>
    </row>
    <row r="319" spans="1:17" ht="12.75" customHeight="1" x14ac:dyDescent="0.25">
      <c r="E319" s="559"/>
      <c r="F319" s="349"/>
      <c r="G319" s="349"/>
      <c r="H319" s="349"/>
      <c r="I319" s="349"/>
      <c r="J319" s="349"/>
      <c r="K319" s="398"/>
      <c r="L319" s="349"/>
      <c r="M319" s="349"/>
      <c r="N319" s="349"/>
      <c r="O319" s="349"/>
      <c r="P319" s="349"/>
      <c r="Q319" s="357"/>
    </row>
    <row r="320" spans="1:17" ht="12.75" customHeight="1" x14ac:dyDescent="0.25">
      <c r="E320" s="1617" t="s">
        <v>1742</v>
      </c>
      <c r="F320" s="426"/>
      <c r="G320" s="426"/>
      <c r="H320" s="426"/>
      <c r="I320" s="426"/>
      <c r="J320" s="1618"/>
      <c r="K320" s="1618"/>
      <c r="L320" s="426"/>
      <c r="M320" s="426"/>
      <c r="N320" s="426"/>
      <c r="O320" s="426"/>
      <c r="P320" s="426"/>
      <c r="Q320" s="427"/>
    </row>
    <row r="321" spans="2:17" ht="12.75" customHeight="1" x14ac:dyDescent="0.25">
      <c r="E321" s="559" t="s">
        <v>906</v>
      </c>
      <c r="F321" s="349"/>
      <c r="G321" s="349" t="s">
        <v>907</v>
      </c>
      <c r="H321" s="349"/>
      <c r="I321" s="349"/>
      <c r="J321" s="2286" t="s">
        <v>214</v>
      </c>
      <c r="K321" s="1973" t="s">
        <v>184</v>
      </c>
      <c r="L321" s="349"/>
      <c r="M321" s="349"/>
      <c r="N321" s="349"/>
      <c r="O321" s="349"/>
      <c r="P321" s="349"/>
      <c r="Q321" s="357"/>
    </row>
    <row r="322" spans="2:17" ht="12.75" customHeight="1" x14ac:dyDescent="0.25">
      <c r="E322" s="559" t="s">
        <v>908</v>
      </c>
      <c r="F322" s="349"/>
      <c r="G322" s="349" t="s">
        <v>909</v>
      </c>
      <c r="H322" s="349"/>
      <c r="I322" s="349"/>
      <c r="J322" s="1971" t="s">
        <v>214</v>
      </c>
      <c r="K322" s="1973" t="s">
        <v>136</v>
      </c>
      <c r="L322" s="349"/>
      <c r="M322" s="349"/>
      <c r="N322" s="349"/>
      <c r="O322" s="349"/>
      <c r="P322" s="349"/>
      <c r="Q322" s="357"/>
    </row>
    <row r="323" spans="2:17" ht="12.75" customHeight="1" x14ac:dyDescent="0.25">
      <c r="E323" s="559" t="s">
        <v>908</v>
      </c>
      <c r="F323" s="349"/>
      <c r="G323" s="349" t="s">
        <v>910</v>
      </c>
      <c r="H323" s="349"/>
      <c r="I323" s="349"/>
      <c r="J323" s="1971" t="s">
        <v>214</v>
      </c>
      <c r="K323" s="1973" t="s">
        <v>136</v>
      </c>
      <c r="L323" s="349"/>
      <c r="M323" s="349"/>
      <c r="N323" s="349"/>
      <c r="O323" s="349"/>
      <c r="P323" s="349"/>
      <c r="Q323" s="357"/>
    </row>
    <row r="324" spans="2:17" ht="12.75" customHeight="1" x14ac:dyDescent="0.25">
      <c r="E324" s="559" t="s">
        <v>908</v>
      </c>
      <c r="F324" s="349"/>
      <c r="G324" s="349" t="s">
        <v>911</v>
      </c>
      <c r="H324" s="349"/>
      <c r="I324" s="349"/>
      <c r="J324" s="1971" t="s">
        <v>214</v>
      </c>
      <c r="K324" s="1973" t="s">
        <v>136</v>
      </c>
      <c r="L324" s="349"/>
      <c r="M324" s="349"/>
      <c r="N324" s="349"/>
      <c r="O324" s="349"/>
      <c r="P324" s="349"/>
      <c r="Q324" s="357"/>
    </row>
    <row r="325" spans="2:17" ht="12.75" customHeight="1" x14ac:dyDescent="0.25">
      <c r="E325" s="559" t="s">
        <v>908</v>
      </c>
      <c r="F325" s="349"/>
      <c r="G325" s="349" t="s">
        <v>912</v>
      </c>
      <c r="H325" s="349"/>
      <c r="I325" s="349"/>
      <c r="J325" s="1971" t="s">
        <v>214</v>
      </c>
      <c r="K325" s="1973" t="s">
        <v>136</v>
      </c>
      <c r="L325" s="349"/>
      <c r="M325" s="349"/>
      <c r="N325" s="349"/>
      <c r="O325" s="349"/>
      <c r="P325" s="349"/>
      <c r="Q325" s="357"/>
    </row>
    <row r="326" spans="2:17" ht="12.75" customHeight="1" x14ac:dyDescent="0.25">
      <c r="E326" s="349" t="s">
        <v>2485</v>
      </c>
      <c r="F326" s="349"/>
      <c r="G326" s="349" t="s">
        <v>2486</v>
      </c>
      <c r="H326" s="349"/>
      <c r="I326" s="349"/>
      <c r="J326" s="2285" t="s">
        <v>214</v>
      </c>
      <c r="K326" s="1973" t="s">
        <v>136</v>
      </c>
      <c r="L326" s="349"/>
      <c r="M326" s="349"/>
      <c r="N326" s="349"/>
      <c r="O326" s="349"/>
      <c r="P326" s="349"/>
      <c r="Q326" s="357"/>
    </row>
    <row r="327" spans="2:17" ht="12.75" customHeight="1" x14ac:dyDescent="0.25">
      <c r="E327" s="559"/>
      <c r="F327" s="349"/>
      <c r="G327" s="349"/>
      <c r="H327" s="349"/>
      <c r="I327" s="349"/>
      <c r="J327" s="349"/>
      <c r="K327" s="398"/>
      <c r="L327" s="349"/>
      <c r="M327" s="349"/>
      <c r="N327" s="349"/>
      <c r="O327" s="349"/>
      <c r="P327" s="349"/>
      <c r="Q327" s="357"/>
    </row>
    <row r="328" spans="2:17" ht="12.75" customHeight="1" x14ac:dyDescent="0.25">
      <c r="B328" s="254"/>
      <c r="C328" s="61"/>
      <c r="D328" s="138"/>
      <c r="E328" s="1617" t="s">
        <v>913</v>
      </c>
      <c r="F328" s="773"/>
      <c r="G328" s="1537"/>
      <c r="H328" s="773" t="s">
        <v>2073</v>
      </c>
      <c r="I328" s="773"/>
      <c r="J328" s="1585"/>
      <c r="K328" s="1585"/>
      <c r="L328" s="773"/>
      <c r="M328" s="773"/>
      <c r="N328" s="773"/>
      <c r="O328" s="773"/>
      <c r="P328" s="773"/>
      <c r="Q328" s="570"/>
    </row>
    <row r="329" spans="2:17" ht="12.75" customHeight="1" x14ac:dyDescent="0.25">
      <c r="E329" s="559" t="s">
        <v>2074</v>
      </c>
      <c r="F329" s="349"/>
      <c r="G329" s="349"/>
      <c r="H329" s="349"/>
      <c r="I329" s="349"/>
      <c r="J329" s="2031">
        <v>184500</v>
      </c>
      <c r="K329" s="1973" t="s">
        <v>136</v>
      </c>
      <c r="L329" s="349"/>
      <c r="M329" s="3019"/>
      <c r="N329" s="3019"/>
      <c r="O329" s="3019"/>
      <c r="P329" s="3019"/>
      <c r="Q329" s="3020"/>
    </row>
    <row r="330" spans="2:17" ht="12.75" customHeight="1" x14ac:dyDescent="0.25">
      <c r="E330" s="559" t="s">
        <v>2075</v>
      </c>
      <c r="F330" s="349"/>
      <c r="G330" s="349"/>
      <c r="H330" s="349"/>
      <c r="I330" s="349"/>
      <c r="J330" s="1971" t="s">
        <v>214</v>
      </c>
      <c r="K330" s="1973" t="s">
        <v>136</v>
      </c>
      <c r="L330" s="349"/>
      <c r="M330" s="3021"/>
      <c r="N330" s="3021"/>
      <c r="O330" s="3021"/>
      <c r="P330" s="3021"/>
      <c r="Q330" s="3022"/>
    </row>
    <row r="331" spans="2:17" ht="12.75" customHeight="1" x14ac:dyDescent="0.25">
      <c r="E331" s="559"/>
      <c r="F331" s="349"/>
      <c r="G331" s="349"/>
      <c r="H331" s="349"/>
      <c r="I331" s="349"/>
      <c r="J331" s="349"/>
      <c r="K331" s="398"/>
      <c r="L331" s="349"/>
      <c r="M331" s="3023"/>
      <c r="N331" s="3023"/>
      <c r="O331" s="3023"/>
      <c r="P331" s="3023"/>
      <c r="Q331" s="3024"/>
    </row>
    <row r="332" spans="2:17" ht="12.75" customHeight="1" x14ac:dyDescent="0.25">
      <c r="E332" s="1617" t="s">
        <v>2076</v>
      </c>
      <c r="F332" s="426"/>
      <c r="G332" s="426"/>
      <c r="H332" s="426"/>
      <c r="I332" s="426"/>
      <c r="J332" s="1618"/>
      <c r="K332" s="1618"/>
      <c r="L332" s="426"/>
      <c r="M332" s="426"/>
      <c r="N332" s="426"/>
      <c r="O332" s="426"/>
      <c r="P332" s="426"/>
      <c r="Q332" s="427"/>
    </row>
    <row r="333" spans="2:17" ht="12.75" customHeight="1" x14ac:dyDescent="0.25">
      <c r="E333" s="559" t="s">
        <v>1744</v>
      </c>
      <c r="F333" s="349"/>
      <c r="G333" s="349"/>
      <c r="H333" s="349" t="s">
        <v>348</v>
      </c>
      <c r="I333" s="349"/>
      <c r="J333" s="2251"/>
      <c r="K333" s="1973" t="s">
        <v>136</v>
      </c>
      <c r="L333" s="349"/>
      <c r="M333" s="349"/>
      <c r="N333" s="349"/>
      <c r="O333" s="349"/>
      <c r="P333" s="349"/>
      <c r="Q333" s="357"/>
    </row>
    <row r="334" spans="2:17" ht="12.75" customHeight="1" x14ac:dyDescent="0.25">
      <c r="E334" s="559"/>
      <c r="F334" s="349"/>
      <c r="G334" s="349"/>
      <c r="H334" s="349"/>
      <c r="I334" s="349"/>
      <c r="J334" s="349"/>
      <c r="K334" s="398"/>
      <c r="L334" s="349"/>
      <c r="M334" s="349"/>
      <c r="N334" s="349"/>
      <c r="O334" s="349"/>
      <c r="P334" s="349"/>
      <c r="Q334" s="357"/>
    </row>
    <row r="335" spans="2:17" ht="12.75" customHeight="1" x14ac:dyDescent="0.25">
      <c r="E335" s="1617" t="s">
        <v>2077</v>
      </c>
      <c r="F335" s="426"/>
      <c r="G335" s="426"/>
      <c r="H335" s="426"/>
      <c r="I335" s="426"/>
      <c r="J335" s="1618"/>
      <c r="K335" s="1618"/>
      <c r="L335" s="426"/>
      <c r="M335" s="426"/>
      <c r="N335" s="426"/>
      <c r="O335" s="426"/>
      <c r="P335" s="426"/>
      <c r="Q335" s="427"/>
    </row>
    <row r="336" spans="2:17" ht="12.75" customHeight="1" x14ac:dyDescent="0.25">
      <c r="E336" s="559" t="s">
        <v>971</v>
      </c>
      <c r="F336" s="349"/>
      <c r="G336" s="349"/>
      <c r="H336" s="349"/>
      <c r="I336" s="349"/>
      <c r="J336" s="2031">
        <v>8</v>
      </c>
      <c r="K336" s="1973" t="s">
        <v>136</v>
      </c>
      <c r="L336" s="349"/>
      <c r="M336" s="349"/>
      <c r="N336" s="349"/>
      <c r="O336" s="349"/>
      <c r="P336" s="349"/>
      <c r="Q336" s="357"/>
    </row>
    <row r="337" spans="5:17" ht="12.75" customHeight="1" x14ac:dyDescent="0.25">
      <c r="E337" s="559"/>
      <c r="F337" s="349"/>
      <c r="G337" s="349"/>
      <c r="H337" s="349"/>
      <c r="I337" s="349"/>
      <c r="J337" s="2031">
        <v>18</v>
      </c>
      <c r="K337" s="1973" t="s">
        <v>136</v>
      </c>
      <c r="L337" s="349"/>
      <c r="M337" s="349"/>
      <c r="N337" s="349"/>
      <c r="O337" s="349"/>
      <c r="P337" s="349"/>
      <c r="Q337" s="357"/>
    </row>
    <row r="338" spans="5:17" ht="12.75" customHeight="1" x14ac:dyDescent="0.25">
      <c r="E338" s="559" t="s">
        <v>2078</v>
      </c>
      <c r="F338" s="349"/>
      <c r="G338" s="349"/>
      <c r="H338" s="349" t="s">
        <v>2079</v>
      </c>
      <c r="I338" s="349"/>
      <c r="J338" s="2031">
        <v>46</v>
      </c>
      <c r="K338" s="1973" t="s">
        <v>136</v>
      </c>
      <c r="L338" s="349"/>
      <c r="M338" s="349"/>
      <c r="N338" s="349"/>
      <c r="O338" s="349"/>
      <c r="P338" s="349"/>
      <c r="Q338" s="357"/>
    </row>
    <row r="339" spans="5:17" ht="12.75" customHeight="1" x14ac:dyDescent="0.25">
      <c r="E339" s="559"/>
      <c r="F339" s="349"/>
      <c r="G339" s="349"/>
      <c r="H339" s="349"/>
      <c r="I339" s="349"/>
      <c r="J339" s="2031">
        <v>4</v>
      </c>
      <c r="K339" s="1973" t="s">
        <v>136</v>
      </c>
      <c r="L339" s="349"/>
      <c r="M339" s="349"/>
      <c r="N339" s="349"/>
      <c r="O339" s="349"/>
      <c r="P339" s="349"/>
      <c r="Q339" s="357"/>
    </row>
    <row r="340" spans="5:17" ht="12.75" customHeight="1" x14ac:dyDescent="0.25">
      <c r="E340" s="559"/>
      <c r="F340" s="349"/>
      <c r="G340" s="349"/>
      <c r="H340" s="349"/>
      <c r="I340" s="349"/>
      <c r="J340" s="2031">
        <v>13745</v>
      </c>
      <c r="K340" s="1973" t="s">
        <v>136</v>
      </c>
      <c r="L340" s="349"/>
      <c r="M340" s="349"/>
      <c r="N340" s="349"/>
      <c r="O340" s="349"/>
      <c r="P340" s="349"/>
      <c r="Q340" s="357"/>
    </row>
    <row r="341" spans="5:17" ht="12.75" customHeight="1" x14ac:dyDescent="0.25">
      <c r="E341" s="559" t="s">
        <v>2078</v>
      </c>
      <c r="F341" s="349"/>
      <c r="G341" s="349"/>
      <c r="H341" s="349" t="s">
        <v>2080</v>
      </c>
      <c r="I341" s="349"/>
      <c r="J341" s="2031">
        <v>18</v>
      </c>
      <c r="K341" s="1973" t="s">
        <v>136</v>
      </c>
      <c r="L341" s="349"/>
      <c r="M341" s="349"/>
      <c r="N341" s="349"/>
      <c r="O341" s="349"/>
      <c r="P341" s="349"/>
      <c r="Q341" s="357"/>
    </row>
    <row r="342" spans="5:17" ht="12.75" customHeight="1" x14ac:dyDescent="0.25">
      <c r="E342" s="559" t="s">
        <v>2078</v>
      </c>
      <c r="F342" s="349"/>
      <c r="G342" s="349"/>
      <c r="H342" s="349" t="s">
        <v>2081</v>
      </c>
      <c r="I342" s="349"/>
      <c r="J342" s="2031">
        <v>18</v>
      </c>
      <c r="K342" s="1973" t="s">
        <v>136</v>
      </c>
      <c r="L342" s="349"/>
      <c r="M342" s="349"/>
      <c r="N342" s="349"/>
      <c r="O342" s="349"/>
      <c r="P342" s="349"/>
      <c r="Q342" s="357"/>
    </row>
    <row r="343" spans="5:17" ht="12.75" customHeight="1" x14ac:dyDescent="0.25">
      <c r="E343" s="559" t="s">
        <v>2078</v>
      </c>
      <c r="F343" s="349"/>
      <c r="G343" s="349"/>
      <c r="H343" s="349" t="s">
        <v>2082</v>
      </c>
      <c r="I343" s="349"/>
      <c r="J343" s="2031">
        <v>4</v>
      </c>
      <c r="K343" s="1973" t="s">
        <v>136</v>
      </c>
      <c r="L343" s="349"/>
      <c r="M343" s="349"/>
      <c r="N343" s="349"/>
      <c r="O343" s="349"/>
      <c r="P343" s="349"/>
      <c r="Q343" s="357"/>
    </row>
    <row r="344" spans="5:17" ht="12.75" customHeight="1" x14ac:dyDescent="0.25">
      <c r="E344" s="559" t="s">
        <v>2083</v>
      </c>
      <c r="F344" s="349"/>
      <c r="G344" s="349"/>
      <c r="H344" s="349" t="s">
        <v>2079</v>
      </c>
      <c r="I344" s="349"/>
      <c r="J344" s="2031">
        <v>65</v>
      </c>
      <c r="K344" s="1973" t="s">
        <v>136</v>
      </c>
      <c r="L344" s="349"/>
      <c r="M344" s="349"/>
      <c r="N344" s="349"/>
      <c r="O344" s="349"/>
      <c r="P344" s="349"/>
      <c r="Q344" s="357"/>
    </row>
    <row r="345" spans="5:17" ht="12.75" customHeight="1" x14ac:dyDescent="0.25">
      <c r="E345" s="559"/>
      <c r="F345" s="349"/>
      <c r="G345" s="349"/>
      <c r="H345" s="349"/>
      <c r="I345" s="349"/>
      <c r="J345" s="2031">
        <v>83</v>
      </c>
      <c r="K345" s="1973" t="s">
        <v>136</v>
      </c>
      <c r="L345" s="349"/>
      <c r="M345" s="349"/>
      <c r="N345" s="349"/>
      <c r="O345" s="349"/>
      <c r="P345" s="349"/>
      <c r="Q345" s="357"/>
    </row>
    <row r="346" spans="5:17" ht="12.75" customHeight="1" x14ac:dyDescent="0.25">
      <c r="E346" s="559"/>
      <c r="F346" s="349"/>
      <c r="G346" s="349"/>
      <c r="H346" s="349"/>
      <c r="I346" s="349"/>
      <c r="J346" s="2031">
        <v>18</v>
      </c>
      <c r="K346" s="1973" t="s">
        <v>136</v>
      </c>
      <c r="L346" s="349"/>
      <c r="M346" s="349"/>
      <c r="N346" s="349"/>
      <c r="O346" s="349"/>
      <c r="P346" s="349"/>
      <c r="Q346" s="357"/>
    </row>
    <row r="347" spans="5:17" ht="12.75" customHeight="1" x14ac:dyDescent="0.25">
      <c r="E347" s="559"/>
      <c r="F347" s="349"/>
      <c r="G347" s="349"/>
      <c r="H347" s="349"/>
      <c r="I347" s="349"/>
      <c r="J347" s="2031">
        <v>32</v>
      </c>
      <c r="K347" s="1973" t="s">
        <v>136</v>
      </c>
      <c r="L347" s="349"/>
      <c r="M347" s="349"/>
      <c r="N347" s="349"/>
      <c r="O347" s="349"/>
      <c r="P347" s="349"/>
      <c r="Q347" s="357"/>
    </row>
    <row r="348" spans="5:17" ht="12.75" customHeight="1" x14ac:dyDescent="0.25">
      <c r="E348" s="559" t="s">
        <v>2083</v>
      </c>
      <c r="F348" s="349"/>
      <c r="G348" s="349"/>
      <c r="H348" s="349" t="s">
        <v>2080</v>
      </c>
      <c r="I348" s="349"/>
      <c r="J348" s="2031">
        <v>18</v>
      </c>
      <c r="K348" s="1973" t="s">
        <v>136</v>
      </c>
      <c r="L348" s="349"/>
      <c r="M348" s="349"/>
      <c r="N348" s="349"/>
      <c r="O348" s="349"/>
      <c r="P348" s="349"/>
      <c r="Q348" s="357"/>
    </row>
    <row r="349" spans="5:17" ht="12.75" customHeight="1" x14ac:dyDescent="0.25">
      <c r="E349" s="559" t="s">
        <v>2083</v>
      </c>
      <c r="F349" s="349"/>
      <c r="G349" s="349"/>
      <c r="H349" s="349" t="s">
        <v>2081</v>
      </c>
      <c r="I349" s="349"/>
      <c r="J349" s="2031">
        <v>6</v>
      </c>
      <c r="K349" s="1973" t="s">
        <v>136</v>
      </c>
      <c r="L349" s="349"/>
      <c r="M349" s="349"/>
      <c r="N349" s="349"/>
      <c r="O349" s="349"/>
      <c r="P349" s="349"/>
      <c r="Q349" s="357"/>
    </row>
    <row r="350" spans="5:17" ht="12.75" customHeight="1" x14ac:dyDescent="0.25">
      <c r="E350" s="559"/>
      <c r="F350" s="349"/>
      <c r="G350" s="349"/>
      <c r="H350" s="349"/>
      <c r="I350" s="349"/>
      <c r="J350" s="349"/>
      <c r="K350" s="398"/>
      <c r="L350" s="349"/>
      <c r="M350" s="349"/>
      <c r="N350" s="349"/>
      <c r="O350" s="349"/>
      <c r="P350" s="349"/>
      <c r="Q350" s="357"/>
    </row>
    <row r="351" spans="5:17" ht="12.75" customHeight="1" x14ac:dyDescent="0.25">
      <c r="E351" s="1617" t="s">
        <v>2084</v>
      </c>
      <c r="F351" s="426"/>
      <c r="G351" s="426"/>
      <c r="H351" s="426"/>
      <c r="I351" s="426"/>
      <c r="J351" s="1618"/>
      <c r="K351" s="1618"/>
      <c r="L351" s="426"/>
      <c r="M351" s="426"/>
      <c r="N351" s="426"/>
      <c r="O351" s="426"/>
      <c r="P351" s="426"/>
      <c r="Q351" s="427"/>
    </row>
    <row r="352" spans="5:17" ht="12.75" customHeight="1" x14ac:dyDescent="0.25">
      <c r="E352" s="1621" t="s">
        <v>2085</v>
      </c>
      <c r="F352" s="349"/>
      <c r="G352" s="349"/>
      <c r="H352" s="349"/>
      <c r="I352" s="349"/>
      <c r="J352" s="349"/>
      <c r="K352" s="398"/>
      <c r="L352" s="349"/>
      <c r="M352" s="349"/>
      <c r="N352" s="349"/>
      <c r="O352" s="349"/>
      <c r="P352" s="349"/>
      <c r="Q352" s="357"/>
    </row>
    <row r="353" spans="1:17" ht="12.75" customHeight="1" x14ac:dyDescent="0.25">
      <c r="E353" s="559" t="s">
        <v>2086</v>
      </c>
      <c r="F353" s="349"/>
      <c r="G353" s="349" t="s">
        <v>2087</v>
      </c>
      <c r="H353" s="349"/>
      <c r="I353" s="349"/>
      <c r="J353" s="2638">
        <v>446</v>
      </c>
      <c r="K353" s="1973" t="s">
        <v>136</v>
      </c>
      <c r="L353" s="349"/>
      <c r="M353" s="349"/>
      <c r="N353" s="349"/>
      <c r="O353" s="349"/>
      <c r="P353" s="349"/>
      <c r="Q353" s="357"/>
    </row>
    <row r="354" spans="1:17" ht="12.75" customHeight="1" x14ac:dyDescent="0.25">
      <c r="E354" s="559"/>
      <c r="F354" s="349"/>
      <c r="G354" s="349"/>
      <c r="H354" s="349"/>
      <c r="I354" s="349"/>
      <c r="J354" s="349"/>
      <c r="K354" s="398"/>
      <c r="L354" s="349"/>
      <c r="M354" s="349"/>
      <c r="N354" s="349"/>
      <c r="O354" s="349"/>
      <c r="P354" s="349"/>
      <c r="Q354" s="357"/>
    </row>
    <row r="355" spans="1:17" ht="12.75" customHeight="1" x14ac:dyDescent="0.25">
      <c r="E355" s="1389" t="s">
        <v>2088</v>
      </c>
      <c r="F355" s="433"/>
      <c r="G355" s="433" t="s">
        <v>2089</v>
      </c>
      <c r="H355" s="433" t="s">
        <v>2090</v>
      </c>
      <c r="I355" s="433"/>
      <c r="J355" s="2031">
        <v>310</v>
      </c>
      <c r="K355" s="1973" t="s">
        <v>136</v>
      </c>
      <c r="L355" s="433"/>
      <c r="M355" s="433"/>
      <c r="N355" s="433"/>
      <c r="O355" s="433"/>
      <c r="P355" s="433"/>
      <c r="Q355" s="1393"/>
    </row>
    <row r="356" spans="1:17" ht="12.75" customHeight="1" x14ac:dyDescent="0.25">
      <c r="E356" s="1389"/>
      <c r="F356" s="433"/>
      <c r="G356" s="433"/>
      <c r="H356" s="433" t="s">
        <v>1035</v>
      </c>
      <c r="I356" s="433"/>
      <c r="J356" s="2031">
        <v>620</v>
      </c>
      <c r="K356" s="1973" t="s">
        <v>136</v>
      </c>
      <c r="L356" s="433"/>
      <c r="M356" s="433"/>
      <c r="N356" s="433"/>
      <c r="O356" s="433"/>
      <c r="P356" s="433"/>
      <c r="Q356" s="1393"/>
    </row>
    <row r="357" spans="1:17" ht="12.75" customHeight="1" x14ac:dyDescent="0.25">
      <c r="E357" s="1389"/>
      <c r="F357" s="433"/>
      <c r="G357" s="433"/>
      <c r="H357" s="433" t="s">
        <v>1036</v>
      </c>
      <c r="I357" s="433"/>
      <c r="J357" s="2031">
        <v>775</v>
      </c>
      <c r="K357" s="1973" t="s">
        <v>136</v>
      </c>
      <c r="L357" s="433"/>
      <c r="M357" s="433"/>
      <c r="N357" s="433"/>
      <c r="O357" s="433"/>
      <c r="P357" s="433"/>
      <c r="Q357" s="1393"/>
    </row>
    <row r="358" spans="1:17" ht="12.75" customHeight="1" x14ac:dyDescent="0.25">
      <c r="E358" s="1389"/>
      <c r="F358" s="433"/>
      <c r="G358" s="433"/>
      <c r="H358" s="433"/>
      <c r="I358" s="433"/>
      <c r="J358" s="433"/>
      <c r="K358" s="968"/>
      <c r="L358" s="433"/>
      <c r="M358" s="433"/>
      <c r="N358" s="433"/>
      <c r="O358" s="433"/>
      <c r="P358" s="433"/>
      <c r="Q358" s="1393"/>
    </row>
    <row r="359" spans="1:17" ht="12.75" customHeight="1" x14ac:dyDescent="0.25">
      <c r="E359" s="559" t="s">
        <v>2091</v>
      </c>
      <c r="F359" s="349"/>
      <c r="G359" s="2415" t="s">
        <v>2694</v>
      </c>
      <c r="H359" s="349"/>
      <c r="I359" s="349"/>
      <c r="J359" s="1980">
        <v>12</v>
      </c>
      <c r="K359" s="1973" t="s">
        <v>136</v>
      </c>
      <c r="L359" s="349"/>
      <c r="M359" s="349"/>
      <c r="N359" s="349"/>
      <c r="O359" s="349"/>
      <c r="P359" s="349"/>
      <c r="Q359" s="357"/>
    </row>
    <row r="360" spans="1:17" s="2583" customFormat="1" ht="12.75" customHeight="1" x14ac:dyDescent="0.25">
      <c r="A360" s="61"/>
      <c r="B360" s="77"/>
      <c r="C360" s="78"/>
      <c r="D360" s="135"/>
      <c r="E360" s="2559"/>
      <c r="F360" s="349"/>
      <c r="G360" s="2415" t="s">
        <v>2695</v>
      </c>
      <c r="H360" s="349"/>
      <c r="I360" s="349"/>
      <c r="J360" s="2584">
        <v>0.21</v>
      </c>
      <c r="K360" s="2417" t="s">
        <v>136</v>
      </c>
      <c r="L360" s="349"/>
      <c r="M360" s="349"/>
      <c r="N360" s="349"/>
      <c r="O360" s="349"/>
      <c r="P360" s="349"/>
      <c r="Q360" s="2271"/>
    </row>
    <row r="361" spans="1:17" ht="12.75" customHeight="1" x14ac:dyDescent="0.25">
      <c r="E361" s="559"/>
      <c r="F361" s="349"/>
      <c r="G361" s="349"/>
      <c r="H361" s="349"/>
      <c r="I361" s="349"/>
      <c r="J361" s="349"/>
      <c r="K361" s="398"/>
      <c r="L361" s="349"/>
      <c r="M361" s="349"/>
      <c r="N361" s="349"/>
      <c r="O361" s="349"/>
      <c r="P361" s="349"/>
      <c r="Q361" s="357"/>
    </row>
    <row r="362" spans="1:17" ht="12.75" customHeight="1" x14ac:dyDescent="0.25">
      <c r="E362" s="1622" t="s">
        <v>2093</v>
      </c>
      <c r="F362" s="433"/>
      <c r="G362" s="433"/>
      <c r="H362" s="433"/>
      <c r="I362" s="433"/>
      <c r="J362" s="433"/>
      <c r="K362" s="968"/>
      <c r="L362" s="433"/>
      <c r="M362" s="433"/>
      <c r="N362" s="433"/>
      <c r="O362" s="433"/>
      <c r="P362" s="433"/>
      <c r="Q362" s="1393"/>
    </row>
    <row r="363" spans="1:17" ht="12.75" customHeight="1" x14ac:dyDescent="0.25">
      <c r="E363" s="1389" t="s">
        <v>2094</v>
      </c>
      <c r="F363" s="433" t="s">
        <v>2095</v>
      </c>
      <c r="G363" s="433" t="s">
        <v>2096</v>
      </c>
      <c r="H363" s="433" t="s">
        <v>1081</v>
      </c>
      <c r="I363" s="433"/>
      <c r="J363" s="1980">
        <v>3.5500000000000003</v>
      </c>
      <c r="K363" s="1973" t="s">
        <v>136</v>
      </c>
      <c r="L363" s="433"/>
      <c r="M363" s="433"/>
      <c r="N363" s="433"/>
      <c r="O363" s="433"/>
      <c r="P363" s="433"/>
      <c r="Q363" s="1393"/>
    </row>
    <row r="364" spans="1:17" ht="12.75" customHeight="1" x14ac:dyDescent="0.25">
      <c r="E364" s="1389"/>
      <c r="F364" s="433" t="s">
        <v>2095</v>
      </c>
      <c r="G364" s="433"/>
      <c r="H364" s="433" t="s">
        <v>1082</v>
      </c>
      <c r="I364" s="433"/>
      <c r="J364" s="2467">
        <v>6.1000000000000005</v>
      </c>
      <c r="K364" s="1973" t="s">
        <v>136</v>
      </c>
      <c r="L364" s="433"/>
      <c r="M364" s="433"/>
      <c r="N364" s="433"/>
      <c r="O364" s="433"/>
      <c r="P364" s="433"/>
      <c r="Q364" s="1393"/>
    </row>
    <row r="365" spans="1:17" ht="12.75" customHeight="1" x14ac:dyDescent="0.25">
      <c r="E365" s="1389"/>
      <c r="F365" s="433"/>
      <c r="G365" s="433"/>
      <c r="H365" s="433"/>
      <c r="I365" s="433"/>
      <c r="J365" s="433"/>
      <c r="K365" s="968"/>
      <c r="L365" s="433"/>
      <c r="M365" s="433"/>
      <c r="N365" s="433"/>
      <c r="O365" s="433"/>
      <c r="P365" s="433"/>
      <c r="Q365" s="1393"/>
    </row>
    <row r="366" spans="1:17" ht="12.75" customHeight="1" x14ac:dyDescent="0.25">
      <c r="E366" s="559" t="s">
        <v>2097</v>
      </c>
      <c r="F366" s="349" t="s">
        <v>2098</v>
      </c>
      <c r="G366" s="349" t="s">
        <v>2099</v>
      </c>
      <c r="H366" s="349" t="s">
        <v>2100</v>
      </c>
      <c r="I366" s="349"/>
      <c r="J366" s="1971">
        <v>260</v>
      </c>
      <c r="K366" s="1973" t="s">
        <v>136</v>
      </c>
      <c r="L366" s="349"/>
      <c r="M366" s="349"/>
      <c r="N366" s="349"/>
      <c r="O366" s="349"/>
      <c r="P366" s="349"/>
      <c r="Q366" s="357"/>
    </row>
    <row r="367" spans="1:17" ht="12.75" customHeight="1" x14ac:dyDescent="0.25">
      <c r="E367" s="559"/>
      <c r="F367" s="349"/>
      <c r="G367" s="349"/>
      <c r="H367" s="349" t="s">
        <v>2101</v>
      </c>
      <c r="I367" s="349"/>
      <c r="J367" s="1971">
        <v>230</v>
      </c>
      <c r="K367" s="1973" t="s">
        <v>136</v>
      </c>
      <c r="L367" s="349"/>
      <c r="M367" s="349"/>
      <c r="N367" s="349"/>
      <c r="O367" s="349"/>
      <c r="P367" s="349"/>
      <c r="Q367" s="357"/>
    </row>
    <row r="368" spans="1:17" ht="12.75" customHeight="1" x14ac:dyDescent="0.25">
      <c r="E368" s="559"/>
      <c r="F368" s="349" t="s">
        <v>2098</v>
      </c>
      <c r="G368" s="349" t="s">
        <v>2102</v>
      </c>
      <c r="H368" s="349" t="s">
        <v>2100</v>
      </c>
      <c r="I368" s="349"/>
      <c r="J368" s="1971">
        <v>260</v>
      </c>
      <c r="K368" s="1973" t="s">
        <v>136</v>
      </c>
      <c r="L368" s="349"/>
      <c r="M368" s="349"/>
      <c r="N368" s="349"/>
      <c r="O368" s="349"/>
      <c r="P368" s="349"/>
      <c r="Q368" s="357"/>
    </row>
    <row r="369" spans="1:17" ht="12.75" customHeight="1" x14ac:dyDescent="0.25">
      <c r="E369" s="559"/>
      <c r="F369" s="349"/>
      <c r="G369" s="349"/>
      <c r="H369" s="349" t="s">
        <v>2101</v>
      </c>
      <c r="I369" s="349"/>
      <c r="J369" s="1971">
        <v>245</v>
      </c>
      <c r="K369" s="1973" t="s">
        <v>136</v>
      </c>
      <c r="L369" s="349"/>
      <c r="M369" s="349"/>
      <c r="N369" s="349"/>
      <c r="O369" s="349"/>
      <c r="P369" s="349"/>
      <c r="Q369" s="357"/>
    </row>
    <row r="370" spans="1:17" s="2550" customFormat="1" ht="12.75" customHeight="1" x14ac:dyDescent="0.25">
      <c r="A370" s="61"/>
      <c r="B370" s="77"/>
      <c r="C370" s="78"/>
      <c r="D370" s="135"/>
      <c r="E370" s="2559"/>
      <c r="F370" s="349"/>
      <c r="G370" s="349"/>
      <c r="H370" s="349"/>
      <c r="I370" s="349"/>
      <c r="J370" s="1971"/>
      <c r="K370" s="1973"/>
      <c r="L370" s="349"/>
      <c r="M370" s="349"/>
      <c r="N370" s="349"/>
      <c r="O370" s="349"/>
      <c r="P370" s="349"/>
      <c r="Q370" s="2271"/>
    </row>
    <row r="371" spans="1:17" s="2550" customFormat="1" ht="12.75" customHeight="1" x14ac:dyDescent="0.25">
      <c r="A371" s="61"/>
      <c r="B371" s="77"/>
      <c r="C371" s="78"/>
      <c r="D371" s="135"/>
      <c r="E371" s="2558" t="s">
        <v>2657</v>
      </c>
      <c r="F371" s="2468"/>
      <c r="G371" s="2468" t="s">
        <v>2658</v>
      </c>
      <c r="H371" s="433"/>
      <c r="I371" s="433"/>
      <c r="J371" s="2031">
        <v>27</v>
      </c>
      <c r="K371" s="2469" t="s">
        <v>136</v>
      </c>
      <c r="L371" s="433"/>
      <c r="M371" s="433"/>
      <c r="N371" s="433"/>
      <c r="O371" s="433"/>
      <c r="P371" s="433"/>
      <c r="Q371" s="2279"/>
    </row>
    <row r="372" spans="1:17" s="2550" customFormat="1" ht="12.75" customHeight="1" x14ac:dyDescent="0.25">
      <c r="A372" s="61"/>
      <c r="B372" s="77"/>
      <c r="C372" s="78"/>
      <c r="D372" s="135"/>
      <c r="E372" s="559" t="s">
        <v>2656</v>
      </c>
      <c r="F372" s="349"/>
      <c r="G372" s="2468" t="s">
        <v>2659</v>
      </c>
      <c r="H372" s="349"/>
      <c r="I372" s="349"/>
      <c r="J372" s="2467">
        <v>0.55000000000000004</v>
      </c>
      <c r="K372" s="2469" t="s">
        <v>136</v>
      </c>
      <c r="L372" s="349"/>
      <c r="M372" s="349"/>
      <c r="N372" s="349"/>
      <c r="O372" s="349"/>
      <c r="P372" s="349"/>
      <c r="Q372" s="2271"/>
    </row>
    <row r="373" spans="1:17" ht="12.75" customHeight="1" x14ac:dyDescent="0.25">
      <c r="E373" s="1622" t="s">
        <v>2103</v>
      </c>
      <c r="F373" s="1623"/>
      <c r="G373" s="433"/>
      <c r="H373" s="433"/>
      <c r="I373" s="433"/>
      <c r="J373" s="433"/>
      <c r="K373" s="968"/>
      <c r="L373" s="433"/>
      <c r="M373" s="433"/>
      <c r="N373" s="433"/>
      <c r="O373" s="433"/>
      <c r="P373" s="433"/>
      <c r="Q373" s="1393"/>
    </row>
    <row r="374" spans="1:17" ht="12.75" customHeight="1" x14ac:dyDescent="0.25">
      <c r="E374" s="1389" t="s">
        <v>2104</v>
      </c>
      <c r="F374" s="433"/>
      <c r="G374" s="433" t="s">
        <v>2105</v>
      </c>
      <c r="H374" s="433"/>
      <c r="I374" s="433"/>
      <c r="J374" s="2467">
        <v>14.9</v>
      </c>
      <c r="K374" s="1973" t="s">
        <v>136</v>
      </c>
      <c r="L374" s="433"/>
      <c r="M374" s="433"/>
      <c r="N374" s="433"/>
      <c r="O374" s="433"/>
      <c r="P374" s="433"/>
      <c r="Q374" s="1393"/>
    </row>
    <row r="375" spans="1:17" ht="12.75" customHeight="1" x14ac:dyDescent="0.25">
      <c r="E375" s="1389"/>
      <c r="F375" s="433"/>
      <c r="G375" s="433"/>
      <c r="H375" s="433"/>
      <c r="I375" s="433"/>
      <c r="J375" s="433"/>
      <c r="K375" s="968"/>
      <c r="L375" s="433"/>
      <c r="M375" s="433"/>
      <c r="N375" s="433"/>
      <c r="O375" s="433"/>
      <c r="P375" s="433"/>
      <c r="Q375" s="1393"/>
    </row>
    <row r="376" spans="1:17" ht="12.75" customHeight="1" x14ac:dyDescent="0.25">
      <c r="E376" s="1617" t="s">
        <v>2106</v>
      </c>
      <c r="F376" s="426"/>
      <c r="G376" s="426"/>
      <c r="H376" s="426"/>
      <c r="I376" s="426"/>
      <c r="J376" s="1618"/>
      <c r="K376" s="1618"/>
      <c r="L376" s="426"/>
      <c r="M376" s="426"/>
      <c r="N376" s="426"/>
      <c r="O376" s="426"/>
      <c r="P376" s="426"/>
      <c r="Q376" s="427"/>
    </row>
    <row r="377" spans="1:17" ht="12.75" customHeight="1" x14ac:dyDescent="0.25">
      <c r="E377" s="559"/>
      <c r="F377" s="349" t="s">
        <v>2107</v>
      </c>
      <c r="G377" s="349" t="s">
        <v>2108</v>
      </c>
      <c r="H377" s="349"/>
      <c r="I377" s="349"/>
      <c r="J377" s="2134">
        <v>0.17899999999999999</v>
      </c>
      <c r="K377" s="1973" t="s">
        <v>184</v>
      </c>
      <c r="L377" s="349"/>
      <c r="M377" s="349"/>
      <c r="N377" s="349"/>
      <c r="O377" s="349"/>
      <c r="P377" s="349"/>
      <c r="Q377" s="357"/>
    </row>
    <row r="378" spans="1:17" ht="12.75" customHeight="1" x14ac:dyDescent="0.25">
      <c r="E378" s="559"/>
      <c r="F378" s="349" t="s">
        <v>2107</v>
      </c>
      <c r="G378" s="349" t="s">
        <v>2109</v>
      </c>
      <c r="H378" s="349"/>
      <c r="I378" s="349"/>
      <c r="J378" s="2134">
        <v>1E-3</v>
      </c>
      <c r="K378" s="1973" t="s">
        <v>184</v>
      </c>
      <c r="L378" s="349"/>
      <c r="M378" s="349"/>
      <c r="N378" s="349"/>
      <c r="O378" s="349"/>
      <c r="P378" s="349"/>
      <c r="Q378" s="357"/>
    </row>
    <row r="379" spans="1:17" ht="12.75" customHeight="1" x14ac:dyDescent="0.25">
      <c r="E379" s="559"/>
      <c r="F379" s="349" t="s">
        <v>2107</v>
      </c>
      <c r="G379" s="349" t="s">
        <v>2110</v>
      </c>
      <c r="H379" s="349"/>
      <c r="I379" s="349"/>
      <c r="J379" s="2134">
        <v>9.6500000000000002E-2</v>
      </c>
      <c r="K379" s="1973" t="s">
        <v>184</v>
      </c>
      <c r="L379" s="349"/>
      <c r="M379" s="349"/>
      <c r="N379" s="349"/>
      <c r="O379" s="349"/>
      <c r="P379" s="349"/>
      <c r="Q379" s="357"/>
    </row>
    <row r="380" spans="1:17" ht="12.75" customHeight="1" x14ac:dyDescent="0.25">
      <c r="E380" s="559"/>
      <c r="F380" s="349"/>
      <c r="G380" s="349"/>
      <c r="H380" s="349"/>
      <c r="I380" s="349"/>
      <c r="J380" s="401"/>
      <c r="K380" s="398"/>
      <c r="L380" s="349"/>
      <c r="M380" s="349"/>
      <c r="N380" s="349"/>
      <c r="O380" s="349"/>
      <c r="P380" s="349"/>
      <c r="Q380" s="357"/>
    </row>
    <row r="381" spans="1:17" ht="12.75" customHeight="1" x14ac:dyDescent="0.25">
      <c r="E381" s="559"/>
      <c r="F381" s="349" t="s">
        <v>2107</v>
      </c>
      <c r="G381" s="349" t="s">
        <v>2111</v>
      </c>
      <c r="H381" s="349"/>
      <c r="I381" s="349"/>
      <c r="J381" s="2578">
        <v>6.6799999999999998E-2</v>
      </c>
      <c r="K381" s="1973" t="s">
        <v>184</v>
      </c>
      <c r="L381" s="349"/>
      <c r="M381" s="349"/>
      <c r="N381" s="349"/>
      <c r="O381" s="349"/>
      <c r="P381" s="349"/>
      <c r="Q381" s="357"/>
    </row>
    <row r="382" spans="1:17" ht="12.75" customHeight="1" x14ac:dyDescent="0.25">
      <c r="E382" s="559"/>
      <c r="F382" s="349" t="s">
        <v>2107</v>
      </c>
      <c r="G382" s="349" t="s">
        <v>2112</v>
      </c>
      <c r="H382" s="349"/>
      <c r="I382" s="349"/>
      <c r="J382" s="2578">
        <v>5.4300000000000001E-2</v>
      </c>
      <c r="K382" s="1973" t="s">
        <v>184</v>
      </c>
      <c r="L382" s="349"/>
      <c r="M382" s="349"/>
      <c r="N382" s="349"/>
      <c r="O382" s="349"/>
      <c r="P382" s="349"/>
      <c r="Q382" s="357"/>
    </row>
    <row r="383" spans="1:17" ht="12.75" customHeight="1" x14ac:dyDescent="0.25">
      <c r="E383" s="559"/>
      <c r="F383" s="349" t="s">
        <v>2107</v>
      </c>
      <c r="G383" s="349" t="s">
        <v>2113</v>
      </c>
      <c r="H383" s="349"/>
      <c r="I383" s="349"/>
      <c r="J383" s="2579">
        <v>66956</v>
      </c>
      <c r="K383" s="1973" t="s">
        <v>136</v>
      </c>
      <c r="L383" s="349"/>
      <c r="M383" s="349"/>
      <c r="N383" s="349"/>
      <c r="O383" s="349"/>
      <c r="P383" s="349"/>
      <c r="Q383" s="357"/>
    </row>
    <row r="384" spans="1:17" ht="12.75" customHeight="1" x14ac:dyDescent="0.25">
      <c r="E384" s="559"/>
      <c r="F384" s="349"/>
      <c r="G384" s="349"/>
      <c r="H384" s="349"/>
      <c r="I384" s="349"/>
      <c r="J384" s="349"/>
      <c r="K384" s="398"/>
      <c r="L384" s="349"/>
      <c r="M384" s="349"/>
      <c r="N384" s="349"/>
      <c r="O384" s="349"/>
      <c r="P384" s="349"/>
      <c r="Q384" s="357"/>
    </row>
    <row r="385" spans="5:17" ht="12.75" customHeight="1" x14ac:dyDescent="0.25">
      <c r="E385" s="1617" t="s">
        <v>2114</v>
      </c>
      <c r="F385" s="426"/>
      <c r="G385" s="426"/>
      <c r="H385" s="426"/>
      <c r="I385" s="426"/>
      <c r="J385" s="1618"/>
      <c r="K385" s="1618"/>
      <c r="L385" s="426"/>
      <c r="M385" s="426"/>
      <c r="N385" s="426"/>
      <c r="O385" s="426"/>
      <c r="P385" s="426"/>
      <c r="Q385" s="427"/>
    </row>
    <row r="386" spans="5:17" ht="12.75" customHeight="1" x14ac:dyDescent="0.25">
      <c r="E386" s="559" t="s">
        <v>1088</v>
      </c>
      <c r="F386" s="349" t="s">
        <v>2107</v>
      </c>
      <c r="G386" s="349" t="s">
        <v>2350</v>
      </c>
      <c r="H386" s="349" t="s">
        <v>2115</v>
      </c>
      <c r="I386" s="349"/>
      <c r="J386" s="1971">
        <v>5514</v>
      </c>
      <c r="K386" s="1973" t="s">
        <v>136</v>
      </c>
      <c r="L386" s="349"/>
      <c r="M386" s="349"/>
      <c r="N386" s="349"/>
      <c r="O386" s="349"/>
      <c r="P386" s="349"/>
      <c r="Q386" s="357"/>
    </row>
    <row r="387" spans="5:17" ht="12.75" customHeight="1" x14ac:dyDescent="0.25">
      <c r="E387" s="559" t="s">
        <v>1091</v>
      </c>
      <c r="F387" s="349" t="s">
        <v>2107</v>
      </c>
      <c r="G387" s="349"/>
      <c r="H387" s="349" t="s">
        <v>2116</v>
      </c>
      <c r="I387" s="349"/>
      <c r="J387" s="1971">
        <v>136</v>
      </c>
      <c r="K387" s="1973" t="s">
        <v>136</v>
      </c>
      <c r="L387" s="349"/>
      <c r="M387" s="349"/>
      <c r="N387" s="349"/>
      <c r="O387" s="349"/>
      <c r="P387" s="349"/>
      <c r="Q387" s="357"/>
    </row>
    <row r="388" spans="5:17" ht="12.75" customHeight="1" x14ac:dyDescent="0.25">
      <c r="E388" s="559" t="s">
        <v>1092</v>
      </c>
      <c r="F388" s="349" t="s">
        <v>2107</v>
      </c>
      <c r="G388" s="349"/>
      <c r="H388" s="349"/>
      <c r="I388" s="349"/>
      <c r="J388" s="1971">
        <v>1377</v>
      </c>
      <c r="K388" s="1973" t="s">
        <v>136</v>
      </c>
      <c r="L388" s="349"/>
      <c r="M388" s="349"/>
      <c r="N388" s="349"/>
      <c r="O388" s="349"/>
      <c r="P388" s="349"/>
      <c r="Q388" s="357"/>
    </row>
    <row r="389" spans="5:17" ht="12.75" customHeight="1" x14ac:dyDescent="0.25">
      <c r="E389" s="559" t="s">
        <v>1113</v>
      </c>
      <c r="F389" s="349" t="s">
        <v>2107</v>
      </c>
      <c r="G389" s="349"/>
      <c r="H389" s="349"/>
      <c r="I389" s="349"/>
      <c r="J389" s="1971">
        <v>5514</v>
      </c>
      <c r="K389" s="1973" t="s">
        <v>136</v>
      </c>
      <c r="L389" s="349"/>
      <c r="M389" s="349"/>
      <c r="N389" s="349"/>
      <c r="O389" s="349"/>
      <c r="P389" s="349"/>
      <c r="Q389" s="357"/>
    </row>
    <row r="390" spans="5:17" ht="12.75" customHeight="1" x14ac:dyDescent="0.25">
      <c r="E390" s="559" t="s">
        <v>1100</v>
      </c>
      <c r="F390" s="349" t="s">
        <v>2107</v>
      </c>
      <c r="G390" s="349"/>
      <c r="H390" s="349"/>
      <c r="I390" s="349"/>
      <c r="J390" s="1971">
        <v>5514</v>
      </c>
      <c r="K390" s="1973" t="s">
        <v>136</v>
      </c>
      <c r="L390" s="349"/>
      <c r="M390" s="349"/>
      <c r="N390" s="349"/>
      <c r="O390" s="349"/>
      <c r="P390" s="349"/>
      <c r="Q390" s="357"/>
    </row>
    <row r="391" spans="5:17" ht="12.75" customHeight="1" x14ac:dyDescent="0.25">
      <c r="E391" s="559" t="s">
        <v>1101</v>
      </c>
      <c r="F391" s="349" t="s">
        <v>2107</v>
      </c>
      <c r="G391" s="349"/>
      <c r="H391" s="349"/>
      <c r="I391" s="349"/>
      <c r="J391" s="1971">
        <v>1377</v>
      </c>
      <c r="K391" s="1973" t="s">
        <v>136</v>
      </c>
      <c r="L391" s="349"/>
      <c r="M391" s="349"/>
      <c r="N391" s="349"/>
      <c r="O391" s="349"/>
      <c r="P391" s="349"/>
      <c r="Q391" s="357"/>
    </row>
    <row r="392" spans="5:17" ht="12.75" customHeight="1" x14ac:dyDescent="0.25">
      <c r="E392" s="559" t="s">
        <v>1102</v>
      </c>
      <c r="F392" s="349" t="s">
        <v>2107</v>
      </c>
      <c r="G392" s="349"/>
      <c r="H392" s="349"/>
      <c r="I392" s="349"/>
      <c r="J392" s="1971">
        <v>1377</v>
      </c>
      <c r="K392" s="1973" t="s">
        <v>136</v>
      </c>
      <c r="L392" s="349"/>
      <c r="M392" s="349"/>
      <c r="N392" s="349"/>
      <c r="O392" s="349"/>
      <c r="P392" s="349"/>
      <c r="Q392" s="357"/>
    </row>
    <row r="393" spans="5:17" ht="12.75" customHeight="1" x14ac:dyDescent="0.25">
      <c r="E393" s="559" t="s">
        <v>1103</v>
      </c>
      <c r="F393" s="349" t="s">
        <v>2107</v>
      </c>
      <c r="G393" s="349"/>
      <c r="H393" s="349"/>
      <c r="I393" s="349"/>
      <c r="J393" s="1971" t="s">
        <v>2351</v>
      </c>
      <c r="K393" s="398"/>
      <c r="L393" s="349"/>
      <c r="M393" s="349"/>
      <c r="N393" s="349"/>
      <c r="O393" s="349"/>
      <c r="P393" s="349"/>
      <c r="Q393" s="357"/>
    </row>
    <row r="394" spans="5:17" ht="12.75" customHeight="1" x14ac:dyDescent="0.25">
      <c r="E394" s="559" t="s">
        <v>1104</v>
      </c>
      <c r="F394" s="349" t="s">
        <v>2107</v>
      </c>
      <c r="G394" s="349"/>
      <c r="H394" s="349"/>
      <c r="I394" s="349"/>
      <c r="J394" s="1971">
        <v>5514</v>
      </c>
      <c r="K394" s="1973" t="s">
        <v>136</v>
      </c>
      <c r="L394" s="349"/>
      <c r="M394" s="349"/>
      <c r="N394" s="349"/>
      <c r="O394" s="349"/>
      <c r="P394" s="349"/>
      <c r="Q394" s="357"/>
    </row>
    <row r="395" spans="5:17" ht="12.75" customHeight="1" x14ac:dyDescent="0.25">
      <c r="E395" s="559" t="s">
        <v>1114</v>
      </c>
      <c r="F395" s="349" t="s">
        <v>2107</v>
      </c>
      <c r="G395" s="349"/>
      <c r="H395" s="349"/>
      <c r="I395" s="349"/>
      <c r="J395" s="1971">
        <v>5514</v>
      </c>
      <c r="K395" s="1973" t="s">
        <v>136</v>
      </c>
      <c r="L395" s="349"/>
      <c r="M395" s="349"/>
      <c r="N395" s="349"/>
      <c r="O395" s="349"/>
      <c r="P395" s="349"/>
      <c r="Q395" s="357"/>
    </row>
    <row r="396" spans="5:17" ht="12.75" customHeight="1" thickBot="1" x14ac:dyDescent="0.3">
      <c r="E396" s="560"/>
      <c r="F396" s="364"/>
      <c r="G396" s="364"/>
      <c r="H396" s="364"/>
      <c r="I396" s="364"/>
      <c r="J396" s="364"/>
      <c r="K396" s="1620"/>
      <c r="L396" s="364"/>
      <c r="M396" s="364"/>
      <c r="N396" s="364"/>
      <c r="O396" s="364"/>
      <c r="P396" s="364"/>
      <c r="Q396" s="365"/>
    </row>
    <row r="397" spans="5:17" ht="12.75" customHeight="1" x14ac:dyDescent="0.25">
      <c r="E397" s="623" t="s">
        <v>2427</v>
      </c>
      <c r="F397" s="353"/>
      <c r="G397" s="353"/>
      <c r="H397" s="353"/>
      <c r="I397" s="353"/>
      <c r="J397" s="444"/>
      <c r="K397" s="444"/>
      <c r="L397" s="353"/>
      <c r="M397" s="353"/>
      <c r="N397" s="353"/>
      <c r="O397" s="353"/>
      <c r="P397" s="353"/>
      <c r="Q397" s="354"/>
    </row>
    <row r="398" spans="5:17" ht="12.75" customHeight="1" x14ac:dyDescent="0.25">
      <c r="E398" s="2186" t="s">
        <v>2428</v>
      </c>
      <c r="F398" s="1752"/>
      <c r="G398" s="1752" t="s">
        <v>2430</v>
      </c>
      <c r="H398" s="1752" t="s">
        <v>2413</v>
      </c>
      <c r="I398" s="1752"/>
      <c r="J398" s="2567">
        <v>0.19</v>
      </c>
      <c r="K398" s="2245" t="s">
        <v>184</v>
      </c>
      <c r="L398" s="1752"/>
      <c r="M398" s="1752"/>
      <c r="N398" s="1752"/>
      <c r="O398" s="1752"/>
      <c r="P398" s="1752"/>
      <c r="Q398" s="1753"/>
    </row>
    <row r="399" spans="5:17" ht="12.75" customHeight="1" x14ac:dyDescent="0.25">
      <c r="E399" s="2189"/>
      <c r="F399" s="356"/>
      <c r="G399" s="356" t="s">
        <v>2431</v>
      </c>
      <c r="H399" s="356" t="s">
        <v>2413</v>
      </c>
      <c r="I399" s="356"/>
      <c r="J399" s="2521">
        <v>0.25800000000000001</v>
      </c>
      <c r="K399" s="2242" t="s">
        <v>184</v>
      </c>
      <c r="L399" s="356"/>
      <c r="M399" s="356"/>
      <c r="N399" s="356"/>
      <c r="O399" s="356"/>
      <c r="P399" s="356"/>
      <c r="Q399" s="1755"/>
    </row>
    <row r="400" spans="5:17" ht="12.75" customHeight="1" x14ac:dyDescent="0.25">
      <c r="E400" s="2189"/>
      <c r="F400" s="356"/>
      <c r="G400" s="356" t="s">
        <v>2418</v>
      </c>
      <c r="H400" s="356" t="s">
        <v>2413</v>
      </c>
      <c r="I400" s="356"/>
      <c r="J400" s="2568">
        <v>200000</v>
      </c>
      <c r="K400" s="2242" t="s">
        <v>136</v>
      </c>
      <c r="L400" s="356"/>
      <c r="M400" s="356"/>
      <c r="N400" s="356"/>
      <c r="O400" s="356"/>
      <c r="P400" s="356"/>
      <c r="Q400" s="1755"/>
    </row>
    <row r="401" spans="5:17" ht="12.75" customHeight="1" x14ac:dyDescent="0.25">
      <c r="E401" s="2189"/>
      <c r="F401" s="356"/>
      <c r="G401" s="356" t="s">
        <v>2419</v>
      </c>
      <c r="H401" s="356" t="s">
        <v>2413</v>
      </c>
      <c r="I401" s="356"/>
      <c r="J401" s="2568">
        <v>38000</v>
      </c>
      <c r="K401" s="2242" t="s">
        <v>136</v>
      </c>
      <c r="L401" s="356"/>
      <c r="M401" s="356"/>
      <c r="N401" s="356"/>
      <c r="O401" s="356"/>
      <c r="P401" s="356"/>
      <c r="Q401" s="1755"/>
    </row>
    <row r="402" spans="5:17" ht="12.75" customHeight="1" x14ac:dyDescent="0.25">
      <c r="E402" s="2191" t="s">
        <v>2429</v>
      </c>
      <c r="F402" s="1138"/>
      <c r="G402" s="1138" t="s">
        <v>2423</v>
      </c>
      <c r="H402" s="1138" t="s">
        <v>2432</v>
      </c>
      <c r="I402" s="1138"/>
      <c r="J402" s="2370">
        <v>23500000000</v>
      </c>
      <c r="K402" s="2242" t="s">
        <v>136</v>
      </c>
      <c r="L402" s="1138"/>
      <c r="M402" s="1138"/>
      <c r="N402" s="1138"/>
      <c r="O402" s="1138"/>
      <c r="P402" s="1138"/>
      <c r="Q402" s="2192"/>
    </row>
    <row r="403" spans="5:17" ht="12.75" customHeight="1" x14ac:dyDescent="0.25">
      <c r="E403" s="2193"/>
      <c r="F403" s="2185"/>
      <c r="G403" s="1138" t="s">
        <v>2433</v>
      </c>
      <c r="H403" s="1138" t="s">
        <v>2435</v>
      </c>
      <c r="I403" s="2185"/>
      <c r="J403" s="2472">
        <v>4.4000000000000002E-4</v>
      </c>
      <c r="K403" s="2242" t="s">
        <v>184</v>
      </c>
      <c r="L403" s="2185"/>
      <c r="M403" s="2185"/>
      <c r="N403" s="2185"/>
      <c r="O403" s="2185"/>
      <c r="P403" s="2185"/>
      <c r="Q403" s="2194"/>
    </row>
    <row r="404" spans="5:17" ht="12.75" customHeight="1" x14ac:dyDescent="0.25">
      <c r="E404" s="2229"/>
      <c r="F404" s="2185"/>
      <c r="G404" s="1138" t="s">
        <v>2434</v>
      </c>
      <c r="H404" s="1138" t="s">
        <v>2436</v>
      </c>
      <c r="I404" s="2185"/>
      <c r="J404" s="2472">
        <v>2.2000000000000001E-4</v>
      </c>
      <c r="K404" s="2242" t="s">
        <v>184</v>
      </c>
      <c r="L404" s="2185"/>
      <c r="M404" s="2185"/>
      <c r="N404" s="2185"/>
      <c r="O404" s="2185"/>
      <c r="P404" s="2185"/>
      <c r="Q404" s="2230"/>
    </row>
    <row r="405" spans="5:17" ht="12.75" customHeight="1" x14ac:dyDescent="0.25">
      <c r="E405" s="2223"/>
      <c r="F405" s="2224"/>
      <c r="G405" s="2225"/>
      <c r="H405" s="2225"/>
      <c r="I405" s="2224"/>
      <c r="J405" s="2226"/>
      <c r="K405" s="2227"/>
      <c r="L405" s="2224"/>
      <c r="M405" s="2224"/>
      <c r="N405" s="2224"/>
      <c r="O405" s="2224"/>
      <c r="P405" s="2224"/>
      <c r="Q405" s="2228"/>
    </row>
    <row r="406" spans="5:17" ht="12.75" customHeight="1" x14ac:dyDescent="0.25">
      <c r="E406" s="623" t="s">
        <v>2446</v>
      </c>
      <c r="F406" s="353"/>
      <c r="G406" s="353"/>
      <c r="H406" s="353"/>
      <c r="I406" s="353"/>
      <c r="J406" s="444"/>
      <c r="K406" s="444"/>
      <c r="L406" s="353"/>
      <c r="M406" s="353"/>
      <c r="N406" s="353"/>
      <c r="O406" s="353"/>
      <c r="P406" s="353"/>
      <c r="Q406" s="354"/>
    </row>
    <row r="407" spans="5:17" ht="12.75" customHeight="1" x14ac:dyDescent="0.25">
      <c r="E407" s="2186" t="s">
        <v>2447</v>
      </c>
      <c r="F407" s="1752"/>
      <c r="G407" s="1752" t="s">
        <v>2441</v>
      </c>
      <c r="H407" s="1752"/>
      <c r="I407" s="1752"/>
      <c r="J407" s="2244">
        <v>350000</v>
      </c>
      <c r="K407" s="2245" t="s">
        <v>136</v>
      </c>
      <c r="L407" s="1752"/>
      <c r="M407" s="1752"/>
      <c r="N407" s="1752"/>
      <c r="O407" s="1752"/>
      <c r="P407" s="1752"/>
      <c r="Q407" s="1753"/>
    </row>
    <row r="408" spans="5:17" ht="12.75" customHeight="1" x14ac:dyDescent="0.25">
      <c r="E408" s="2189" t="s">
        <v>2439</v>
      </c>
      <c r="F408" s="356"/>
      <c r="G408" s="356" t="s">
        <v>2442</v>
      </c>
      <c r="H408" s="356"/>
      <c r="I408" s="356"/>
      <c r="J408" s="2241">
        <v>0.32</v>
      </c>
      <c r="K408" s="2242" t="s">
        <v>184</v>
      </c>
      <c r="L408" s="356"/>
      <c r="M408" s="356"/>
      <c r="N408" s="356"/>
      <c r="O408" s="356"/>
      <c r="P408" s="356"/>
      <c r="Q408" s="1755"/>
    </row>
    <row r="409" spans="5:17" ht="12.75" customHeight="1" x14ac:dyDescent="0.25">
      <c r="E409" s="2189" t="s">
        <v>2439</v>
      </c>
      <c r="F409" s="356"/>
      <c r="G409" s="356" t="s">
        <v>2448</v>
      </c>
      <c r="H409" s="356"/>
      <c r="I409" s="356"/>
      <c r="J409" s="2241">
        <v>0.4</v>
      </c>
      <c r="K409" s="2242" t="s">
        <v>184</v>
      </c>
      <c r="L409" s="356"/>
      <c r="M409" s="356"/>
      <c r="N409" s="356"/>
      <c r="O409" s="356"/>
      <c r="P409" s="356"/>
      <c r="Q409" s="1755"/>
    </row>
    <row r="410" spans="5:17" ht="12.75" customHeight="1" x14ac:dyDescent="0.25">
      <c r="E410" s="2189" t="s">
        <v>2447</v>
      </c>
      <c r="F410" s="356"/>
      <c r="G410" s="356" t="s">
        <v>2443</v>
      </c>
      <c r="H410" s="356"/>
      <c r="I410" s="356"/>
      <c r="J410" s="2241">
        <v>0.16</v>
      </c>
      <c r="K410" s="2242" t="s">
        <v>184</v>
      </c>
      <c r="L410" s="356"/>
      <c r="M410" s="356"/>
      <c r="N410" s="356"/>
      <c r="O410" s="356"/>
      <c r="P410" s="356"/>
      <c r="Q410" s="1755"/>
    </row>
    <row r="411" spans="5:17" ht="12.75" customHeight="1" x14ac:dyDescent="0.25">
      <c r="E411" s="2189" t="s">
        <v>2447</v>
      </c>
      <c r="F411" s="356"/>
      <c r="G411" s="356" t="s">
        <v>2444</v>
      </c>
      <c r="H411" s="356"/>
      <c r="I411" s="356"/>
      <c r="J411" s="2313">
        <v>10</v>
      </c>
      <c r="K411" s="2242" t="s">
        <v>136</v>
      </c>
      <c r="L411" s="356"/>
      <c r="M411" s="356"/>
      <c r="N411" s="356"/>
      <c r="O411" s="356"/>
      <c r="P411" s="356"/>
      <c r="Q411" s="1755"/>
    </row>
    <row r="412" spans="5:17" ht="12.75" customHeight="1" x14ac:dyDescent="0.25">
      <c r="E412" s="2232" t="s">
        <v>2447</v>
      </c>
      <c r="F412" s="356"/>
      <c r="G412" s="356" t="s">
        <v>2445</v>
      </c>
      <c r="H412" s="356"/>
      <c r="I412" s="356"/>
      <c r="J412" s="2313">
        <v>4</v>
      </c>
      <c r="K412" s="2242" t="s">
        <v>136</v>
      </c>
      <c r="L412" s="356"/>
      <c r="M412" s="356"/>
      <c r="N412" s="356"/>
      <c r="O412" s="356"/>
      <c r="P412" s="356"/>
      <c r="Q412" s="2208"/>
    </row>
    <row r="413" spans="5:17" ht="12.75" customHeight="1" x14ac:dyDescent="0.25">
      <c r="E413" s="2201"/>
      <c r="F413" s="2202"/>
      <c r="G413" s="2202"/>
      <c r="H413" s="2202"/>
      <c r="I413" s="2202"/>
      <c r="J413" s="2203"/>
      <c r="K413" s="2204"/>
      <c r="L413" s="2202"/>
      <c r="M413" s="2202"/>
      <c r="N413" s="2202"/>
      <c r="O413" s="2202"/>
      <c r="P413" s="2202"/>
      <c r="Q413" s="1836"/>
    </row>
    <row r="414" spans="5:17" ht="12.75" customHeight="1" x14ac:dyDescent="0.25">
      <c r="E414" s="623" t="s">
        <v>2450</v>
      </c>
      <c r="F414" s="353"/>
      <c r="G414" s="353"/>
      <c r="H414" s="353"/>
      <c r="I414" s="353"/>
      <c r="J414" s="444"/>
      <c r="K414" s="444"/>
      <c r="L414" s="353"/>
      <c r="M414" s="353"/>
      <c r="N414" s="353"/>
      <c r="O414" s="353"/>
      <c r="P414" s="353"/>
      <c r="Q414" s="354"/>
    </row>
    <row r="415" spans="5:17" ht="12.75" customHeight="1" x14ac:dyDescent="0.25">
      <c r="E415" s="2186" t="s">
        <v>2451</v>
      </c>
      <c r="F415" s="1752"/>
      <c r="G415" s="1752" t="s">
        <v>2464</v>
      </c>
      <c r="H415" s="1752"/>
      <c r="I415" s="1752"/>
      <c r="J415" s="2244">
        <v>190</v>
      </c>
      <c r="K415" s="2245" t="s">
        <v>136</v>
      </c>
      <c r="L415" s="1752"/>
      <c r="M415" s="1752"/>
      <c r="N415" s="1752"/>
      <c r="O415" s="1752"/>
      <c r="P415" s="1752"/>
      <c r="Q415" s="1753"/>
    </row>
    <row r="416" spans="5:17" ht="12.75" customHeight="1" x14ac:dyDescent="0.25">
      <c r="E416" s="2232" t="s">
        <v>2451</v>
      </c>
      <c r="F416" s="356"/>
      <c r="G416" s="356" t="s">
        <v>2465</v>
      </c>
      <c r="H416" s="356"/>
      <c r="I416" s="356"/>
      <c r="J416" s="1978">
        <v>1900</v>
      </c>
      <c r="K416" s="2242" t="s">
        <v>136</v>
      </c>
      <c r="L416" s="356"/>
      <c r="M416" s="356"/>
      <c r="N416" s="356"/>
      <c r="O416" s="356"/>
      <c r="P416" s="356"/>
      <c r="Q416" s="2208"/>
    </row>
    <row r="417" spans="5:17" ht="12.75" customHeight="1" x14ac:dyDescent="0.25">
      <c r="E417" s="2191" t="s">
        <v>2627</v>
      </c>
      <c r="F417" s="1138"/>
      <c r="G417" s="1138" t="s">
        <v>2455</v>
      </c>
      <c r="H417" s="1138"/>
      <c r="I417" s="1138"/>
      <c r="J417" s="2241">
        <v>0.52</v>
      </c>
      <c r="K417" s="2242" t="s">
        <v>184</v>
      </c>
      <c r="L417" s="1138"/>
      <c r="M417" s="1138"/>
      <c r="N417" s="1138"/>
      <c r="O417" s="1138"/>
      <c r="P417" s="1138"/>
      <c r="Q417" s="2192"/>
    </row>
    <row r="418" spans="5:17" ht="12.75" customHeight="1" x14ac:dyDescent="0.25">
      <c r="E418" s="2191" t="s">
        <v>2631</v>
      </c>
      <c r="F418" s="1138"/>
      <c r="G418" s="1138" t="s">
        <v>2456</v>
      </c>
      <c r="H418" s="1138"/>
      <c r="I418" s="1138"/>
      <c r="J418" s="2241">
        <v>0.52</v>
      </c>
      <c r="K418" s="2242" t="s">
        <v>184</v>
      </c>
      <c r="L418" s="1138"/>
      <c r="M418" s="1138"/>
      <c r="N418" s="1138"/>
      <c r="O418" s="1138"/>
      <c r="P418" s="1138"/>
      <c r="Q418" s="2192"/>
    </row>
    <row r="419" spans="5:17" ht="12.75" customHeight="1" x14ac:dyDescent="0.25">
      <c r="E419" s="2494" t="s">
        <v>2630</v>
      </c>
      <c r="F419" s="1138"/>
      <c r="G419" s="1138" t="s">
        <v>2624</v>
      </c>
      <c r="H419" s="1138"/>
      <c r="I419" s="1138"/>
      <c r="J419" s="2241">
        <v>0.52</v>
      </c>
      <c r="K419" s="2242" t="s">
        <v>184</v>
      </c>
      <c r="L419" s="1138"/>
      <c r="M419" s="1138"/>
      <c r="N419" s="1138"/>
      <c r="O419" s="1138"/>
      <c r="P419" s="1138"/>
      <c r="Q419" s="2495"/>
    </row>
    <row r="420" spans="5:17" ht="12.75" customHeight="1" x14ac:dyDescent="0.25">
      <c r="E420" s="2494" t="s">
        <v>2629</v>
      </c>
      <c r="F420" s="1138"/>
      <c r="G420" s="1138" t="s">
        <v>2623</v>
      </c>
      <c r="H420" s="1138"/>
      <c r="I420" s="1138"/>
      <c r="J420" s="2241">
        <v>0.2</v>
      </c>
      <c r="K420" s="2242" t="s">
        <v>184</v>
      </c>
      <c r="L420" s="1138"/>
      <c r="M420" s="1138"/>
      <c r="N420" s="1138"/>
      <c r="O420" s="1138"/>
      <c r="P420" s="1138"/>
      <c r="Q420" s="2495"/>
    </row>
    <row r="421" spans="5:17" ht="12.75" customHeight="1" x14ac:dyDescent="0.25">
      <c r="E421" s="2494" t="s">
        <v>2628</v>
      </c>
      <c r="F421" s="1138"/>
      <c r="G421" s="1138" t="s">
        <v>2620</v>
      </c>
      <c r="H421" s="1138"/>
      <c r="I421" s="1138"/>
      <c r="J421" s="2241">
        <v>0.52</v>
      </c>
      <c r="K421" s="2242" t="s">
        <v>184</v>
      </c>
      <c r="L421" s="1138"/>
      <c r="M421" s="1138"/>
      <c r="N421" s="1138"/>
      <c r="O421" s="1138"/>
      <c r="P421" s="1138"/>
      <c r="Q421" s="2495"/>
    </row>
    <row r="422" spans="5:17" ht="12.75" customHeight="1" x14ac:dyDescent="0.25">
      <c r="E422" s="2191" t="s">
        <v>2454</v>
      </c>
      <c r="F422" s="1138"/>
      <c r="G422" s="1138" t="s">
        <v>2457</v>
      </c>
      <c r="H422" s="1138"/>
      <c r="I422" s="1138"/>
      <c r="J422" s="2522" t="s">
        <v>2619</v>
      </c>
      <c r="K422" s="2184"/>
      <c r="L422" s="1138"/>
      <c r="M422" s="1138"/>
      <c r="N422" s="1138"/>
      <c r="O422" s="1138"/>
      <c r="P422" s="1138"/>
      <c r="Q422" s="2192"/>
    </row>
    <row r="423" spans="5:17" ht="12.75" customHeight="1" x14ac:dyDescent="0.25">
      <c r="E423" s="2237"/>
      <c r="F423" s="2181"/>
      <c r="G423" s="2181"/>
      <c r="H423" s="2181"/>
      <c r="I423" s="2181"/>
      <c r="J423" s="2238"/>
      <c r="K423" s="2182"/>
      <c r="L423" s="2181"/>
      <c r="M423" s="2181"/>
      <c r="N423" s="2181"/>
      <c r="O423" s="2181"/>
      <c r="P423" s="2181"/>
      <c r="Q423" s="2239"/>
    </row>
  </sheetData>
  <mergeCells count="7">
    <mergeCell ref="M329:Q331"/>
    <mergeCell ref="P1:Q1"/>
    <mergeCell ref="K26:N26"/>
    <mergeCell ref="K32:N32"/>
    <mergeCell ref="J280:K280"/>
    <mergeCell ref="L280:M280"/>
    <mergeCell ref="N280:O280"/>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7EDEFF-448F-4014-B010-7A139B65379B}">
  <sheetPr codeName="Blad5">
    <tabColor rgb="FF00B0F0"/>
  </sheetPr>
  <dimension ref="A1:Q427"/>
  <sheetViews>
    <sheetView showGridLines="0" topLeftCell="D349" workbookViewId="0">
      <selection activeCell="F372" sqref="F372"/>
    </sheetView>
  </sheetViews>
  <sheetFormatPr defaultRowHeight="12.75" customHeight="1" x14ac:dyDescent="0.25"/>
  <cols>
    <col min="1" max="1" width="1.42578125" style="61" customWidth="1"/>
    <col min="2" max="2" width="1.42578125" style="77" customWidth="1"/>
    <col min="3" max="3" width="1.42578125" style="78" customWidth="1"/>
    <col min="4" max="4" width="2.5703125" style="135" customWidth="1"/>
    <col min="5" max="5" width="22" style="2607" customWidth="1"/>
    <col min="6" max="6" width="24.42578125" style="2607" customWidth="1"/>
    <col min="7" max="7" width="51.5703125" style="2607" bestFit="1" customWidth="1"/>
    <col min="8" max="8" width="30.5703125" style="2607" customWidth="1"/>
    <col min="9" max="9" width="10.5703125" style="2607" customWidth="1"/>
    <col min="10" max="10" width="20.5703125" style="2607" customWidth="1"/>
    <col min="11" max="11" width="17.42578125" style="2607" bestFit="1" customWidth="1"/>
    <col min="12" max="12" width="11.42578125" style="2607" customWidth="1"/>
    <col min="13" max="13" width="10.5703125" style="2607" bestFit="1" customWidth="1"/>
    <col min="14" max="14" width="8" style="2607" bestFit="1" customWidth="1"/>
    <col min="15" max="15" width="10.42578125" style="2607" bestFit="1" customWidth="1"/>
    <col min="16" max="17" width="12" style="2607" customWidth="1"/>
  </cols>
  <sheetData>
    <row r="1" spans="1:17" ht="12.75" customHeight="1" x14ac:dyDescent="0.25">
      <c r="A1" s="17" t="s">
        <v>2210</v>
      </c>
      <c r="B1" s="18"/>
      <c r="C1" s="19"/>
      <c r="D1" s="19"/>
      <c r="E1" s="2"/>
      <c r="F1" s="3"/>
      <c r="G1" s="4"/>
      <c r="H1" s="4"/>
      <c r="I1" s="4"/>
      <c r="J1" s="19"/>
      <c r="K1" s="4"/>
      <c r="L1" s="4"/>
      <c r="M1" s="4"/>
      <c r="N1" s="4"/>
      <c r="O1" s="2"/>
      <c r="P1" s="3017"/>
      <c r="Q1" s="3017"/>
    </row>
    <row r="2" spans="1:17" ht="12.75" customHeight="1" x14ac:dyDescent="0.25">
      <c r="A2" s="21"/>
      <c r="B2" s="18"/>
      <c r="C2" s="19"/>
      <c r="D2" s="19"/>
      <c r="E2" s="11" t="s">
        <v>1182</v>
      </c>
      <c r="F2" s="4"/>
      <c r="G2" s="4"/>
      <c r="H2" s="4"/>
      <c r="I2" s="4"/>
      <c r="J2" s="19"/>
      <c r="K2" s="4"/>
      <c r="L2" s="4"/>
      <c r="M2" s="4"/>
      <c r="N2" s="4"/>
      <c r="O2" s="4"/>
      <c r="P2" s="4"/>
      <c r="Q2" s="4"/>
    </row>
    <row r="3" spans="1:17" ht="12.75" customHeight="1" x14ac:dyDescent="0.25">
      <c r="A3" s="21"/>
      <c r="B3" s="18"/>
      <c r="C3" s="19"/>
      <c r="D3" s="19"/>
      <c r="E3" s="11"/>
      <c r="F3" s="2"/>
      <c r="G3" s="2"/>
      <c r="H3" s="2"/>
      <c r="I3" s="2"/>
      <c r="J3" s="25"/>
      <c r="K3" s="2"/>
      <c r="L3" s="2"/>
      <c r="M3" s="2"/>
      <c r="N3" s="2"/>
      <c r="O3" s="2"/>
      <c r="P3" s="2"/>
      <c r="Q3" s="2"/>
    </row>
    <row r="4" spans="1:17" ht="12.75" customHeight="1" x14ac:dyDescent="0.25">
      <c r="A4" s="21"/>
      <c r="B4" s="22" t="s">
        <v>10</v>
      </c>
      <c r="C4" s="19"/>
      <c r="D4" s="19"/>
      <c r="E4" s="11"/>
      <c r="F4" s="4"/>
      <c r="G4" s="4"/>
      <c r="H4" s="4"/>
      <c r="I4" s="4"/>
      <c r="J4" s="4"/>
      <c r="K4" s="4"/>
      <c r="L4" s="4"/>
      <c r="M4" s="4"/>
      <c r="N4" s="4"/>
      <c r="O4" s="4"/>
      <c r="P4" s="4"/>
      <c r="Q4" s="4"/>
    </row>
    <row r="5" spans="1:17" ht="12.75" customHeight="1" x14ac:dyDescent="0.25">
      <c r="A5" s="21"/>
      <c r="B5" s="18"/>
      <c r="C5" s="21"/>
      <c r="D5" s="19"/>
      <c r="E5" s="11"/>
      <c r="F5" s="4"/>
      <c r="G5" s="4"/>
      <c r="H5" s="4"/>
      <c r="I5" s="4"/>
      <c r="J5" s="4"/>
      <c r="K5" s="4"/>
      <c r="L5" s="4"/>
      <c r="M5" s="4"/>
      <c r="N5" s="4"/>
      <c r="O5" s="4"/>
      <c r="P5" s="4"/>
      <c r="Q5" s="4"/>
    </row>
    <row r="6" spans="1:17" ht="12.75" customHeight="1" x14ac:dyDescent="0.25">
      <c r="A6" s="21"/>
      <c r="B6" s="18"/>
      <c r="C6" s="19"/>
      <c r="D6" s="19"/>
      <c r="E6" s="2314" t="s">
        <v>2709</v>
      </c>
      <c r="F6" s="2460"/>
      <c r="G6" s="2460"/>
      <c r="H6" s="2460"/>
      <c r="I6" s="2460"/>
      <c r="J6" s="2460"/>
      <c r="K6" s="2460"/>
      <c r="L6" s="2460"/>
      <c r="M6" s="2460"/>
      <c r="N6" s="2460"/>
      <c r="O6" s="2460"/>
      <c r="P6" s="2461"/>
      <c r="Q6" s="4"/>
    </row>
    <row r="7" spans="1:17" ht="12.75" customHeight="1" x14ac:dyDescent="0.25">
      <c r="A7" s="21"/>
      <c r="B7" s="18"/>
      <c r="C7" s="19"/>
      <c r="D7" s="19"/>
      <c r="E7" s="2352" t="s">
        <v>2710</v>
      </c>
      <c r="F7" s="2462"/>
      <c r="G7" s="2462"/>
      <c r="H7" s="2462"/>
      <c r="I7" s="2462"/>
      <c r="J7" s="2462"/>
      <c r="K7" s="2462"/>
      <c r="L7" s="2462"/>
      <c r="M7" s="2462"/>
      <c r="N7" s="2462"/>
      <c r="O7" s="2462"/>
      <c r="P7" s="2463"/>
      <c r="Q7" s="4"/>
    </row>
    <row r="8" spans="1:17" ht="12.75" customHeight="1" x14ac:dyDescent="0.25">
      <c r="A8" s="21"/>
      <c r="B8" s="18"/>
      <c r="C8" s="19"/>
      <c r="D8" s="19"/>
      <c r="E8" s="2398" t="s">
        <v>2717</v>
      </c>
      <c r="F8" s="2474"/>
      <c r="G8" s="2474"/>
      <c r="H8" s="2474"/>
      <c r="I8" s="2474"/>
      <c r="J8" s="2474"/>
      <c r="K8" s="2474"/>
      <c r="L8" s="2474"/>
      <c r="M8" s="2474"/>
      <c r="N8" s="2474"/>
      <c r="O8" s="2474"/>
      <c r="P8" s="2475"/>
      <c r="Q8" s="4"/>
    </row>
    <row r="9" spans="1:17" ht="12.75" customHeight="1" x14ac:dyDescent="0.25">
      <c r="A9" s="21"/>
      <c r="B9" s="18"/>
      <c r="C9" s="19"/>
      <c r="D9" s="19"/>
      <c r="E9" s="2410" t="s">
        <v>2718</v>
      </c>
      <c r="F9" s="2290"/>
      <c r="G9" s="2290"/>
      <c r="H9" s="2290"/>
      <c r="I9" s="2290"/>
      <c r="J9" s="2290"/>
      <c r="K9" s="2290"/>
      <c r="L9" s="2290"/>
      <c r="M9" s="2290"/>
      <c r="N9" s="2290"/>
      <c r="O9" s="2290"/>
      <c r="P9" s="2291"/>
      <c r="Q9" s="4"/>
    </row>
    <row r="10" spans="1:17" ht="12.75" customHeight="1" x14ac:dyDescent="0.25">
      <c r="A10" s="21"/>
      <c r="B10" s="18"/>
      <c r="C10" s="19"/>
      <c r="D10" s="19"/>
      <c r="E10" s="2483" t="s">
        <v>2765</v>
      </c>
      <c r="F10" s="2484"/>
      <c r="G10" s="2484"/>
      <c r="H10" s="2484"/>
      <c r="I10" s="2484"/>
      <c r="J10" s="2484"/>
      <c r="K10" s="2484"/>
      <c r="L10" s="2484"/>
      <c r="M10" s="2484"/>
      <c r="N10" s="2484"/>
      <c r="O10" s="2484"/>
      <c r="P10" s="2485"/>
      <c r="Q10" s="4"/>
    </row>
    <row r="11" spans="1:17" ht="12.75" customHeight="1" x14ac:dyDescent="0.25">
      <c r="A11" s="21"/>
      <c r="B11" s="18"/>
      <c r="C11" s="19"/>
      <c r="D11" s="19"/>
      <c r="E11" s="2641" t="s">
        <v>2766</v>
      </c>
      <c r="F11" s="2663"/>
      <c r="G11" s="2663"/>
      <c r="H11" s="2663"/>
      <c r="I11" s="2663"/>
      <c r="J11" s="2663"/>
      <c r="K11" s="2663"/>
      <c r="L11" s="2663"/>
      <c r="M11" s="2663"/>
      <c r="N11" s="2663"/>
      <c r="O11" s="2663"/>
      <c r="P11" s="2664"/>
      <c r="Q11" s="4"/>
    </row>
    <row r="12" spans="1:17" ht="12.75" customHeight="1" x14ac:dyDescent="0.25">
      <c r="A12" s="21"/>
      <c r="B12" s="18"/>
      <c r="C12" s="19"/>
      <c r="D12" s="19"/>
      <c r="E12" s="2410" t="s">
        <v>2783</v>
      </c>
      <c r="F12" s="2290"/>
      <c r="G12" s="2290"/>
      <c r="H12" s="2290"/>
      <c r="I12" s="2290"/>
      <c r="J12" s="2290"/>
      <c r="K12" s="2290"/>
      <c r="L12" s="2290"/>
      <c r="M12" s="2290"/>
      <c r="N12" s="2290"/>
      <c r="O12" s="2290"/>
      <c r="P12" s="2291"/>
      <c r="Q12" s="4"/>
    </row>
    <row r="13" spans="1:17" ht="12.75" customHeight="1" thickBot="1" x14ac:dyDescent="0.3">
      <c r="A13" s="21"/>
      <c r="B13" s="18"/>
      <c r="C13" s="19"/>
      <c r="D13" s="19"/>
      <c r="E13" s="2722" t="s">
        <v>2899</v>
      </c>
      <c r="F13" s="2923"/>
      <c r="G13" s="2923"/>
      <c r="H13" s="2923"/>
      <c r="I13" s="2923"/>
      <c r="J13" s="2923"/>
      <c r="K13" s="2923"/>
      <c r="L13" s="2923"/>
      <c r="M13" s="2923"/>
      <c r="N13" s="2923"/>
      <c r="O13" s="2923"/>
      <c r="P13" s="2924"/>
      <c r="Q13" s="4"/>
    </row>
    <row r="14" spans="1:17" ht="12.75" customHeight="1" x14ac:dyDescent="0.25">
      <c r="A14" s="21"/>
      <c r="B14" s="18"/>
      <c r="C14" s="19"/>
      <c r="D14" s="19"/>
      <c r="E14" s="2598"/>
      <c r="F14" s="2598"/>
      <c r="G14" s="2598"/>
      <c r="H14" s="2598"/>
      <c r="I14" s="2598"/>
      <c r="J14" s="2598"/>
      <c r="K14" s="2598"/>
      <c r="L14" s="2598"/>
      <c r="M14" s="2598"/>
      <c r="N14" s="2598"/>
      <c r="O14" s="2598"/>
      <c r="P14" s="2598"/>
      <c r="Q14" s="4"/>
    </row>
    <row r="15" spans="1:17" ht="12.75" customHeight="1" x14ac:dyDescent="0.25">
      <c r="A15" s="53"/>
      <c r="B15" s="54" t="s">
        <v>2503</v>
      </c>
      <c r="C15" s="55"/>
      <c r="D15" s="56"/>
      <c r="E15" s="27"/>
      <c r="F15" s="27"/>
      <c r="G15" s="27"/>
      <c r="H15" s="27"/>
      <c r="I15" s="27"/>
      <c r="J15" s="27"/>
      <c r="K15" s="27"/>
      <c r="L15" s="27"/>
      <c r="M15" s="27"/>
      <c r="N15" s="27"/>
      <c r="O15" s="27"/>
      <c r="P15" s="27"/>
      <c r="Q15" s="27"/>
    </row>
    <row r="16" spans="1:17" ht="12.75" customHeight="1" x14ac:dyDescent="0.25">
      <c r="C16" s="61"/>
    </row>
    <row r="17" spans="1:17" ht="12.75" customHeight="1" x14ac:dyDescent="0.25">
      <c r="E17" s="2607" t="s">
        <v>2</v>
      </c>
      <c r="F17" s="344">
        <v>2024</v>
      </c>
    </row>
    <row r="18" spans="1:17" ht="12.75" customHeight="1" x14ac:dyDescent="0.25">
      <c r="E18" s="346"/>
      <c r="F18" s="346"/>
      <c r="G18" s="346"/>
      <c r="H18" s="346"/>
      <c r="I18" s="346"/>
      <c r="J18" s="346"/>
      <c r="K18" s="346"/>
      <c r="L18" s="346"/>
      <c r="M18" s="346"/>
      <c r="N18" s="346"/>
      <c r="O18" s="346"/>
      <c r="P18" s="346"/>
      <c r="Q18" s="346"/>
    </row>
    <row r="19" spans="1:17" ht="12.75" customHeight="1" x14ac:dyDescent="0.25">
      <c r="E19" s="346"/>
      <c r="F19" s="346"/>
      <c r="G19" s="346"/>
      <c r="H19" s="346"/>
      <c r="I19" s="346"/>
      <c r="J19" s="346"/>
      <c r="K19" s="346"/>
      <c r="L19" s="346"/>
      <c r="M19" s="346"/>
      <c r="N19" s="346"/>
      <c r="O19" s="346"/>
      <c r="P19" s="346"/>
      <c r="Q19" s="346"/>
    </row>
    <row r="21" spans="1:17" ht="12.75" customHeight="1" x14ac:dyDescent="0.25">
      <c r="A21" s="126"/>
      <c r="B21" s="127"/>
      <c r="C21" s="128"/>
      <c r="D21" s="129" t="s">
        <v>2</v>
      </c>
      <c r="E21" s="130"/>
      <c r="F21" s="1021">
        <v>2024</v>
      </c>
      <c r="G21" s="131"/>
      <c r="H21" s="433"/>
      <c r="I21" s="433"/>
      <c r="J21" s="433"/>
      <c r="K21" s="433"/>
      <c r="L21" s="433"/>
      <c r="M21" s="433"/>
      <c r="N21" s="433"/>
      <c r="O21" s="433"/>
      <c r="P21" s="433"/>
      <c r="Q21" s="433"/>
    </row>
    <row r="22" spans="1:17" ht="12.75" customHeight="1" x14ac:dyDescent="0.25">
      <c r="A22" s="61" t="s">
        <v>139</v>
      </c>
      <c r="E22" s="349"/>
      <c r="F22" s="349"/>
      <c r="G22" s="349"/>
      <c r="H22" s="349"/>
      <c r="I22" s="349"/>
      <c r="J22" s="349"/>
      <c r="K22" s="349"/>
      <c r="L22" s="349"/>
      <c r="M22" s="349"/>
      <c r="N22" s="349"/>
      <c r="O22" s="349"/>
      <c r="P22" s="349"/>
      <c r="Q22" s="349"/>
    </row>
    <row r="23" spans="1:17" ht="12.75" customHeight="1" x14ac:dyDescent="0.25">
      <c r="B23" s="254"/>
      <c r="C23" s="61"/>
      <c r="D23" s="138"/>
      <c r="E23" s="360" t="s">
        <v>1184</v>
      </c>
      <c r="F23" s="775"/>
      <c r="G23" s="775"/>
      <c r="H23" s="775" t="s">
        <v>1187</v>
      </c>
      <c r="I23" s="775"/>
      <c r="J23" s="981" t="s">
        <v>1188</v>
      </c>
      <c r="K23" s="775" t="s">
        <v>1237</v>
      </c>
      <c r="L23" s="775"/>
      <c r="M23" s="775"/>
      <c r="N23" s="775"/>
      <c r="O23" s="775"/>
      <c r="P23" s="775"/>
      <c r="Q23" s="1613"/>
    </row>
    <row r="24" spans="1:17" ht="12.75" customHeight="1" x14ac:dyDescent="0.25">
      <c r="E24" s="568" t="s">
        <v>1185</v>
      </c>
      <c r="F24" s="773" t="s">
        <v>1186</v>
      </c>
      <c r="G24" s="426"/>
      <c r="H24" s="426"/>
      <c r="I24" s="426"/>
      <c r="J24" s="426"/>
      <c r="K24" s="426"/>
      <c r="L24" s="426"/>
      <c r="M24" s="426"/>
      <c r="N24" s="426"/>
      <c r="O24" s="426"/>
      <c r="P24" s="426"/>
      <c r="Q24" s="427"/>
    </row>
    <row r="25" spans="1:17" ht="12.75" customHeight="1" x14ac:dyDescent="0.25">
      <c r="E25" s="355"/>
      <c r="F25" s="356"/>
      <c r="G25" s="356"/>
      <c r="H25" s="356"/>
      <c r="I25" s="356"/>
      <c r="J25" s="356"/>
      <c r="K25" s="356"/>
      <c r="L25" s="356"/>
      <c r="M25" s="356"/>
      <c r="N25" s="356"/>
      <c r="O25" s="356"/>
      <c r="P25" s="356"/>
      <c r="Q25" s="357"/>
    </row>
    <row r="26" spans="1:17" ht="12.75" customHeight="1" x14ac:dyDescent="0.25">
      <c r="E26" s="355" t="s">
        <v>1189</v>
      </c>
      <c r="F26" s="356" t="s">
        <v>1190</v>
      </c>
      <c r="G26" s="356" t="s">
        <v>1191</v>
      </c>
      <c r="H26" s="356" t="s">
        <v>1190</v>
      </c>
      <c r="I26" s="356"/>
      <c r="J26" s="48" t="s">
        <v>2</v>
      </c>
      <c r="K26" s="3025" t="s">
        <v>18</v>
      </c>
      <c r="L26" s="3025"/>
      <c r="M26" s="3025"/>
      <c r="N26" s="3026"/>
      <c r="O26" s="356"/>
      <c r="P26" s="356"/>
      <c r="Q26" s="357"/>
    </row>
    <row r="27" spans="1:17" ht="12.75" customHeight="1" x14ac:dyDescent="0.25">
      <c r="E27" s="355"/>
      <c r="F27" s="349" t="s">
        <v>1190</v>
      </c>
      <c r="G27" s="349" t="s">
        <v>1192</v>
      </c>
      <c r="H27" s="349" t="s">
        <v>1190</v>
      </c>
      <c r="I27" s="349"/>
      <c r="J27" s="30" t="s">
        <v>13</v>
      </c>
      <c r="K27" s="28" t="s">
        <v>14</v>
      </c>
      <c r="L27" s="28" t="s">
        <v>15</v>
      </c>
      <c r="M27" s="28" t="s">
        <v>16</v>
      </c>
      <c r="N27" s="39" t="s">
        <v>17</v>
      </c>
      <c r="O27" s="349"/>
      <c r="P27" s="349"/>
      <c r="Q27" s="357"/>
    </row>
    <row r="28" spans="1:17" ht="12.75" customHeight="1" x14ac:dyDescent="0.25">
      <c r="E28" s="355"/>
      <c r="F28" s="349" t="s">
        <v>1190</v>
      </c>
      <c r="G28" s="349" t="s">
        <v>1193</v>
      </c>
      <c r="H28" s="349" t="s">
        <v>1190</v>
      </c>
      <c r="I28" s="349"/>
      <c r="J28" s="29">
        <v>1</v>
      </c>
      <c r="K28" s="40" t="s">
        <v>20</v>
      </c>
      <c r="L28" s="2657">
        <v>38098</v>
      </c>
      <c r="M28" s="42">
        <v>0</v>
      </c>
      <c r="N28" s="2561">
        <v>9.3200000000000005E-2</v>
      </c>
      <c r="O28" s="349"/>
      <c r="P28" s="349"/>
      <c r="Q28" s="357"/>
    </row>
    <row r="29" spans="1:17" ht="12.75" customHeight="1" x14ac:dyDescent="0.25">
      <c r="E29" s="355"/>
      <c r="F29" s="349"/>
      <c r="G29" s="349"/>
      <c r="H29" s="349"/>
      <c r="I29" s="349"/>
      <c r="J29" s="33">
        <v>2</v>
      </c>
      <c r="K29" s="2658">
        <v>38098</v>
      </c>
      <c r="L29" s="2659">
        <v>75518</v>
      </c>
      <c r="M29" s="2659">
        <v>3550</v>
      </c>
      <c r="N29" s="2563">
        <v>0.36969999999999992</v>
      </c>
      <c r="O29" s="349"/>
      <c r="P29" s="349"/>
      <c r="Q29" s="357"/>
    </row>
    <row r="30" spans="1:17" ht="12.75" customHeight="1" thickBot="1" x14ac:dyDescent="0.3">
      <c r="E30" s="355"/>
      <c r="F30" s="349"/>
      <c r="G30" s="349"/>
      <c r="H30" s="349"/>
      <c r="I30" s="349"/>
      <c r="J30" s="37">
        <v>3</v>
      </c>
      <c r="K30" s="2660">
        <v>75518</v>
      </c>
      <c r="L30" s="43">
        <v>0</v>
      </c>
      <c r="M30" s="2660">
        <v>17384</v>
      </c>
      <c r="N30" s="2346">
        <v>0.49500000000000005</v>
      </c>
      <c r="O30" s="349"/>
      <c r="P30" s="349"/>
      <c r="Q30" s="357"/>
    </row>
    <row r="31" spans="1:17" ht="12.75" customHeight="1" x14ac:dyDescent="0.25">
      <c r="E31" s="355"/>
      <c r="F31" s="349"/>
      <c r="G31" s="349"/>
      <c r="H31" s="349"/>
      <c r="I31" s="349"/>
      <c r="J31" s="349"/>
      <c r="K31" s="349"/>
      <c r="L31" s="349"/>
      <c r="M31" s="349"/>
      <c r="N31" s="349"/>
      <c r="O31" s="349"/>
      <c r="P31" s="349"/>
      <c r="Q31" s="357"/>
    </row>
    <row r="32" spans="1:17" ht="12.75" customHeight="1" x14ac:dyDescent="0.25">
      <c r="E32" s="355" t="s">
        <v>1194</v>
      </c>
      <c r="F32" s="349" t="s">
        <v>1195</v>
      </c>
      <c r="G32" s="349" t="s">
        <v>1191</v>
      </c>
      <c r="H32" s="349" t="s">
        <v>1195</v>
      </c>
      <c r="I32" s="349"/>
      <c r="J32" s="48" t="s">
        <v>2</v>
      </c>
      <c r="K32" s="3025" t="s">
        <v>18</v>
      </c>
      <c r="L32" s="3025"/>
      <c r="M32" s="3025"/>
      <c r="N32" s="3026"/>
      <c r="O32" s="349"/>
      <c r="P32" s="349"/>
      <c r="Q32" s="357"/>
    </row>
    <row r="33" spans="1:17" ht="12.75" customHeight="1" x14ac:dyDescent="0.25">
      <c r="E33" s="355" t="s">
        <v>1196</v>
      </c>
      <c r="F33" s="349" t="s">
        <v>1195</v>
      </c>
      <c r="G33" s="349" t="s">
        <v>1192</v>
      </c>
      <c r="H33" s="349" t="s">
        <v>1195</v>
      </c>
      <c r="I33" s="349"/>
      <c r="J33" s="30" t="s">
        <v>13</v>
      </c>
      <c r="K33" s="28" t="s">
        <v>14</v>
      </c>
      <c r="L33" s="28" t="s">
        <v>15</v>
      </c>
      <c r="M33" s="28" t="s">
        <v>16</v>
      </c>
      <c r="N33" s="39" t="s">
        <v>17</v>
      </c>
      <c r="O33" s="349"/>
      <c r="P33" s="349"/>
      <c r="Q33" s="357"/>
    </row>
    <row r="34" spans="1:17" ht="12.75" customHeight="1" x14ac:dyDescent="0.25">
      <c r="E34" s="355"/>
      <c r="F34" s="349" t="s">
        <v>1195</v>
      </c>
      <c r="G34" s="349" t="s">
        <v>1193</v>
      </c>
      <c r="H34" s="349" t="s">
        <v>1195</v>
      </c>
      <c r="I34" s="349"/>
      <c r="J34" s="1963">
        <v>1</v>
      </c>
      <c r="K34" s="1964" t="s">
        <v>20</v>
      </c>
      <c r="L34" s="2657">
        <v>40021</v>
      </c>
      <c r="M34" s="42"/>
      <c r="N34" s="2561">
        <v>9.3200000000000005E-2</v>
      </c>
      <c r="O34" s="349"/>
      <c r="P34" s="349"/>
      <c r="Q34" s="357"/>
    </row>
    <row r="35" spans="1:17" ht="12.75" customHeight="1" x14ac:dyDescent="0.25">
      <c r="E35" s="355"/>
      <c r="F35" s="349"/>
      <c r="G35" s="349"/>
      <c r="H35" s="349"/>
      <c r="I35" s="349"/>
      <c r="J35" s="1965">
        <v>2</v>
      </c>
      <c r="K35" s="2658">
        <v>40021</v>
      </c>
      <c r="L35" s="2659">
        <v>75518</v>
      </c>
      <c r="M35" s="2659">
        <v>3729</v>
      </c>
      <c r="N35" s="2563">
        <v>0.36969999999999992</v>
      </c>
      <c r="O35" s="349"/>
      <c r="P35" s="349"/>
      <c r="Q35" s="357"/>
    </row>
    <row r="36" spans="1:17" ht="12.75" customHeight="1" thickBot="1" x14ac:dyDescent="0.3">
      <c r="E36" s="355"/>
      <c r="F36" s="349"/>
      <c r="G36" s="349"/>
      <c r="H36" s="349"/>
      <c r="I36" s="349"/>
      <c r="J36" s="1966">
        <v>3</v>
      </c>
      <c r="K36" s="2660">
        <v>75518</v>
      </c>
      <c r="L36" s="43"/>
      <c r="M36" s="2660">
        <v>16852</v>
      </c>
      <c r="N36" s="2450">
        <v>0.49500000000000005</v>
      </c>
      <c r="O36" s="349"/>
      <c r="P36" s="349"/>
      <c r="Q36" s="357"/>
    </row>
    <row r="37" spans="1:17" ht="12.75" customHeight="1" x14ac:dyDescent="0.25">
      <c r="E37" s="355"/>
      <c r="F37" s="349"/>
      <c r="G37" s="349"/>
      <c r="H37" s="349"/>
      <c r="I37" s="349"/>
      <c r="J37" s="349"/>
      <c r="K37" s="349"/>
      <c r="L37" s="349"/>
      <c r="M37" s="349"/>
      <c r="N37" s="349"/>
      <c r="O37" s="349"/>
      <c r="P37" s="349"/>
      <c r="Q37" s="357"/>
    </row>
    <row r="38" spans="1:17" ht="12.75" customHeight="1" x14ac:dyDescent="0.25">
      <c r="E38" s="1611" t="s">
        <v>1197</v>
      </c>
      <c r="F38" s="433"/>
      <c r="G38" s="433" t="s">
        <v>2470</v>
      </c>
      <c r="H38" s="433"/>
      <c r="I38" s="433"/>
      <c r="J38" s="2401">
        <v>0.12530000000000002</v>
      </c>
      <c r="K38" s="1969" t="s">
        <v>184</v>
      </c>
      <c r="L38" s="433"/>
      <c r="M38" s="433"/>
      <c r="N38" s="433"/>
      <c r="O38" s="433"/>
      <c r="P38" s="433"/>
      <c r="Q38" s="1393"/>
    </row>
    <row r="39" spans="1:17" ht="12.75" customHeight="1" x14ac:dyDescent="0.25">
      <c r="E39" s="1611"/>
      <c r="F39" s="433"/>
      <c r="G39" s="433"/>
      <c r="H39" s="433"/>
      <c r="I39" s="433"/>
      <c r="J39" s="433"/>
      <c r="K39" s="433"/>
      <c r="L39" s="433"/>
      <c r="M39" s="433"/>
      <c r="N39" s="433"/>
      <c r="O39" s="433"/>
      <c r="P39" s="433"/>
      <c r="Q39" s="1393"/>
    </row>
    <row r="40" spans="1:17" ht="12.75" customHeight="1" x14ac:dyDescent="0.25">
      <c r="E40" s="355" t="s">
        <v>1199</v>
      </c>
      <c r="F40" s="349"/>
      <c r="G40" s="1969" t="s">
        <v>2704</v>
      </c>
      <c r="H40" s="349"/>
      <c r="I40" s="1007"/>
      <c r="J40" s="1968">
        <v>0.245</v>
      </c>
      <c r="K40" s="1969" t="s">
        <v>184</v>
      </c>
      <c r="L40" s="349"/>
      <c r="M40" s="349"/>
      <c r="N40" s="349"/>
      <c r="O40" s="349"/>
      <c r="P40" s="349"/>
      <c r="Q40" s="357"/>
    </row>
    <row r="41" spans="1:17" s="2607" customFormat="1" ht="12.75" customHeight="1" x14ac:dyDescent="0.25">
      <c r="A41" s="61"/>
      <c r="B41" s="77"/>
      <c r="C41" s="78"/>
      <c r="D41" s="135"/>
      <c r="E41" s="2556"/>
      <c r="F41" s="349"/>
      <c r="G41" s="1969" t="s">
        <v>2705</v>
      </c>
      <c r="H41" s="349"/>
      <c r="I41" s="1007"/>
      <c r="J41" s="2673">
        <v>0.33</v>
      </c>
      <c r="K41" s="1969" t="s">
        <v>184</v>
      </c>
      <c r="L41" s="349"/>
      <c r="M41" s="349"/>
      <c r="N41" s="349"/>
      <c r="O41" s="349"/>
      <c r="P41" s="349"/>
      <c r="Q41" s="2271"/>
    </row>
    <row r="42" spans="1:17" s="2607" customFormat="1" ht="12.75" customHeight="1" x14ac:dyDescent="0.25">
      <c r="A42" s="61"/>
      <c r="B42" s="77"/>
      <c r="C42" s="78"/>
      <c r="D42" s="135"/>
      <c r="E42" s="2556"/>
      <c r="F42" s="349"/>
      <c r="G42" s="1969" t="s">
        <v>2706</v>
      </c>
      <c r="H42" s="349"/>
      <c r="I42" s="1007"/>
      <c r="J42" s="2621">
        <v>67000</v>
      </c>
      <c r="K42" s="1969" t="s">
        <v>136</v>
      </c>
      <c r="L42" s="349"/>
      <c r="M42" s="349"/>
      <c r="N42" s="349"/>
      <c r="O42" s="349"/>
      <c r="P42" s="349"/>
      <c r="Q42" s="2271"/>
    </row>
    <row r="43" spans="1:17" ht="12.75" customHeight="1" x14ac:dyDescent="0.25">
      <c r="E43" s="355"/>
      <c r="F43" s="349"/>
      <c r="G43" s="349"/>
      <c r="H43" s="349"/>
      <c r="I43" s="349"/>
      <c r="J43" s="349"/>
      <c r="K43" s="349"/>
      <c r="L43" s="349"/>
      <c r="M43" s="349"/>
      <c r="N43" s="349"/>
      <c r="O43" s="349"/>
      <c r="P43" s="349"/>
      <c r="Q43" s="357"/>
    </row>
    <row r="44" spans="1:17" ht="12.75" customHeight="1" x14ac:dyDescent="0.25">
      <c r="E44" s="1611" t="s">
        <v>1201</v>
      </c>
      <c r="F44" s="433"/>
      <c r="G44" s="433" t="s">
        <v>1202</v>
      </c>
      <c r="H44" s="433"/>
      <c r="I44" s="433"/>
      <c r="J44" s="2666">
        <v>0.36</v>
      </c>
      <c r="K44" s="1969" t="s">
        <v>184</v>
      </c>
      <c r="L44" s="433"/>
      <c r="M44" s="433"/>
      <c r="N44" s="433"/>
      <c r="O44" s="433"/>
      <c r="P44" s="433"/>
      <c r="Q44" s="1393"/>
    </row>
    <row r="45" spans="1:17" ht="12.75" customHeight="1" x14ac:dyDescent="0.25">
      <c r="E45" s="1611"/>
      <c r="F45" s="433"/>
      <c r="G45" s="433"/>
      <c r="H45" s="433"/>
      <c r="I45" s="433"/>
      <c r="J45" s="433"/>
      <c r="K45" s="433"/>
      <c r="L45" s="433"/>
      <c r="M45" s="433"/>
      <c r="N45" s="433"/>
      <c r="O45" s="433"/>
      <c r="P45" s="433"/>
      <c r="Q45" s="1393"/>
    </row>
    <row r="46" spans="1:17" ht="12.75" customHeight="1" x14ac:dyDescent="0.25">
      <c r="E46" s="355" t="s">
        <v>1203</v>
      </c>
      <c r="F46" s="349"/>
      <c r="G46" s="349" t="s">
        <v>1204</v>
      </c>
      <c r="H46" s="349"/>
      <c r="I46" s="349"/>
      <c r="J46" s="1971">
        <v>5600</v>
      </c>
      <c r="K46" s="1969" t="s">
        <v>136</v>
      </c>
      <c r="L46" s="349"/>
      <c r="M46" s="349"/>
      <c r="N46" s="349"/>
      <c r="O46" s="349"/>
      <c r="P46" s="349"/>
      <c r="Q46" s="357"/>
    </row>
    <row r="47" spans="1:17" ht="12.75" customHeight="1" x14ac:dyDescent="0.25">
      <c r="E47" s="355"/>
      <c r="F47" s="349"/>
      <c r="G47" s="349"/>
      <c r="H47" s="349"/>
      <c r="I47" s="349"/>
      <c r="J47" s="349"/>
      <c r="K47" s="349"/>
      <c r="L47" s="349"/>
      <c r="M47" s="349"/>
      <c r="N47" s="349"/>
      <c r="O47" s="349"/>
      <c r="P47" s="349"/>
      <c r="Q47" s="357"/>
    </row>
    <row r="48" spans="1:17" ht="12.75" customHeight="1" x14ac:dyDescent="0.25">
      <c r="E48" s="355" t="s">
        <v>1220</v>
      </c>
      <c r="F48" s="349"/>
      <c r="G48" s="349" t="s">
        <v>1933</v>
      </c>
      <c r="H48" s="349"/>
      <c r="I48" s="349"/>
      <c r="J48" s="1972">
        <v>0.8</v>
      </c>
      <c r="K48" s="1969" t="s">
        <v>184</v>
      </c>
      <c r="L48" s="349"/>
      <c r="M48" s="349"/>
      <c r="N48" s="349"/>
      <c r="O48" s="349"/>
      <c r="P48" s="349"/>
      <c r="Q48" s="357"/>
    </row>
    <row r="49" spans="5:17" ht="12.75" customHeight="1" x14ac:dyDescent="0.25">
      <c r="E49" s="355"/>
      <c r="F49" s="349"/>
      <c r="G49" s="349"/>
      <c r="H49" s="349"/>
      <c r="I49" s="349"/>
      <c r="J49" s="349"/>
      <c r="K49" s="349"/>
      <c r="L49" s="349"/>
      <c r="M49" s="349"/>
      <c r="N49" s="349"/>
      <c r="O49" s="349"/>
      <c r="P49" s="349"/>
      <c r="Q49" s="357"/>
    </row>
    <row r="50" spans="5:17" ht="12.75" customHeight="1" x14ac:dyDescent="0.25">
      <c r="E50" s="1611" t="s">
        <v>1221</v>
      </c>
      <c r="F50" s="433"/>
      <c r="G50" s="433" t="s">
        <v>1223</v>
      </c>
      <c r="H50" s="433" t="s">
        <v>1222</v>
      </c>
      <c r="I50" s="433"/>
      <c r="J50" s="1973">
        <v>7750</v>
      </c>
      <c r="K50" s="1969" t="s">
        <v>136</v>
      </c>
      <c r="L50" s="433"/>
      <c r="M50" s="433"/>
      <c r="N50" s="433"/>
      <c r="O50" s="433"/>
      <c r="P50" s="433"/>
      <c r="Q50" s="1393"/>
    </row>
    <row r="51" spans="5:17" ht="12.75" customHeight="1" x14ac:dyDescent="0.25">
      <c r="E51" s="1611"/>
      <c r="F51" s="433"/>
      <c r="G51" s="433"/>
      <c r="H51" s="433"/>
      <c r="I51" s="433"/>
      <c r="J51" s="433"/>
      <c r="K51" s="433"/>
      <c r="L51" s="433"/>
      <c r="M51" s="433"/>
      <c r="N51" s="433"/>
      <c r="O51" s="433"/>
      <c r="P51" s="433"/>
      <c r="Q51" s="1393"/>
    </row>
    <row r="52" spans="5:17" ht="12.75" customHeight="1" x14ac:dyDescent="0.25">
      <c r="E52" s="355" t="s">
        <v>1224</v>
      </c>
      <c r="F52" s="349"/>
      <c r="G52" s="349" t="s">
        <v>1225</v>
      </c>
      <c r="H52" s="349"/>
      <c r="I52" s="585"/>
      <c r="J52" s="1969" t="s">
        <v>249</v>
      </c>
      <c r="K52" s="349"/>
      <c r="L52" s="349"/>
      <c r="M52" s="349"/>
      <c r="N52" s="349"/>
      <c r="O52" s="349"/>
      <c r="P52" s="349"/>
      <c r="Q52" s="357"/>
    </row>
    <row r="53" spans="5:17" ht="12.75" customHeight="1" x14ac:dyDescent="0.25">
      <c r="E53" s="355"/>
      <c r="F53" s="349"/>
      <c r="G53" s="349"/>
      <c r="H53" s="349"/>
      <c r="I53" s="585"/>
      <c r="J53" s="1974" t="s">
        <v>250</v>
      </c>
      <c r="K53" s="1975" t="s">
        <v>251</v>
      </c>
      <c r="L53" s="1975" t="s">
        <v>252</v>
      </c>
      <c r="M53" s="1976" t="s">
        <v>184</v>
      </c>
      <c r="N53" s="349"/>
      <c r="O53" s="349"/>
      <c r="P53" s="349"/>
      <c r="Q53" s="357"/>
    </row>
    <row r="54" spans="5:17" ht="12.75" customHeight="1" x14ac:dyDescent="0.25">
      <c r="E54" s="355"/>
      <c r="F54" s="349"/>
      <c r="G54" s="349"/>
      <c r="H54" s="349"/>
      <c r="I54" s="585"/>
      <c r="J54" s="1767"/>
      <c r="K54" s="2122">
        <v>2800</v>
      </c>
      <c r="L54" s="721"/>
      <c r="M54" s="1624"/>
      <c r="N54" s="349"/>
      <c r="O54" s="349"/>
      <c r="P54" s="349"/>
      <c r="Q54" s="357"/>
    </row>
    <row r="55" spans="5:17" ht="12.75" customHeight="1" x14ac:dyDescent="0.25">
      <c r="E55" s="355"/>
      <c r="F55" s="349"/>
      <c r="G55" s="349"/>
      <c r="H55" s="349"/>
      <c r="I55" s="585"/>
      <c r="J55" s="1977">
        <v>2800</v>
      </c>
      <c r="K55" s="2667">
        <v>69765</v>
      </c>
      <c r="L55" s="722"/>
      <c r="M55" s="2123">
        <v>0.28000000000000003</v>
      </c>
      <c r="N55" s="349"/>
      <c r="O55" s="349"/>
      <c r="P55" s="349"/>
      <c r="Q55" s="357"/>
    </row>
    <row r="56" spans="5:17" ht="12.75" customHeight="1" x14ac:dyDescent="0.25">
      <c r="E56" s="355"/>
      <c r="F56" s="349"/>
      <c r="G56" s="349"/>
      <c r="H56" s="349"/>
      <c r="I56" s="585"/>
      <c r="J56" s="2668">
        <v>69765</v>
      </c>
      <c r="K56" s="2667">
        <v>129194</v>
      </c>
      <c r="L56" s="2667">
        <v>19535</v>
      </c>
      <c r="M56" s="1625"/>
      <c r="N56" s="349"/>
      <c r="O56" s="349"/>
      <c r="P56" s="349"/>
      <c r="Q56" s="357"/>
    </row>
    <row r="57" spans="5:17" ht="12.75" customHeight="1" x14ac:dyDescent="0.25">
      <c r="E57" s="355"/>
      <c r="F57" s="349"/>
      <c r="G57" s="349"/>
      <c r="H57" s="349"/>
      <c r="I57" s="585"/>
      <c r="J57" s="2668">
        <v>129194</v>
      </c>
      <c r="K57" s="2667">
        <v>387580</v>
      </c>
      <c r="L57" s="2667">
        <v>19535</v>
      </c>
      <c r="M57" s="2123">
        <v>7.5600000000000001E-2</v>
      </c>
      <c r="N57" s="349"/>
      <c r="O57" s="349"/>
      <c r="P57" s="349"/>
      <c r="Q57" s="357"/>
    </row>
    <row r="58" spans="5:17" ht="12.75" customHeight="1" thickBot="1" x14ac:dyDescent="0.3">
      <c r="E58" s="355"/>
      <c r="F58" s="349"/>
      <c r="G58" s="349"/>
      <c r="H58" s="349"/>
      <c r="I58" s="585"/>
      <c r="J58" s="2669">
        <v>387580</v>
      </c>
      <c r="K58" s="1768"/>
      <c r="L58" s="1768"/>
      <c r="M58" s="1626"/>
      <c r="N58" s="349"/>
      <c r="O58" s="349"/>
      <c r="P58" s="349"/>
      <c r="Q58" s="357"/>
    </row>
    <row r="59" spans="5:17" ht="12.75" customHeight="1" x14ac:dyDescent="0.25">
      <c r="E59" s="355"/>
      <c r="F59" s="349"/>
      <c r="G59" s="349"/>
      <c r="H59" s="349"/>
      <c r="I59" s="585"/>
      <c r="J59" s="349"/>
      <c r="K59" s="349"/>
      <c r="L59" s="349"/>
      <c r="M59" s="349"/>
      <c r="N59" s="349"/>
      <c r="O59" s="349"/>
      <c r="P59" s="349"/>
      <c r="Q59" s="357"/>
    </row>
    <row r="60" spans="5:17" ht="12.75" customHeight="1" x14ac:dyDescent="0.25">
      <c r="E60" s="355"/>
      <c r="F60" s="349"/>
      <c r="G60" s="349"/>
      <c r="H60" s="349"/>
      <c r="I60" s="349"/>
      <c r="J60" s="349"/>
      <c r="K60" s="349"/>
      <c r="L60" s="349"/>
      <c r="M60" s="349"/>
      <c r="N60" s="349"/>
      <c r="O60" s="349"/>
      <c r="P60" s="349"/>
      <c r="Q60" s="357"/>
    </row>
    <row r="61" spans="5:17" ht="12.75" customHeight="1" x14ac:dyDescent="0.25">
      <c r="E61" s="1611" t="s">
        <v>1226</v>
      </c>
      <c r="F61" s="433"/>
      <c r="G61" s="433" t="s">
        <v>1934</v>
      </c>
      <c r="H61" s="433" t="s">
        <v>261</v>
      </c>
      <c r="I61" s="433"/>
      <c r="J61" s="2402">
        <v>0.4</v>
      </c>
      <c r="K61" s="1969" t="s">
        <v>184</v>
      </c>
      <c r="L61" s="433"/>
      <c r="M61" s="433"/>
      <c r="N61" s="433"/>
      <c r="O61" s="433"/>
      <c r="P61" s="433"/>
      <c r="Q61" s="1393"/>
    </row>
    <row r="62" spans="5:17" ht="12.75" customHeight="1" x14ac:dyDescent="0.25">
      <c r="E62" s="1611"/>
      <c r="F62" s="433"/>
      <c r="G62" s="433"/>
      <c r="H62" s="433" t="s">
        <v>262</v>
      </c>
      <c r="I62" s="433"/>
      <c r="J62" s="1971">
        <v>149000000</v>
      </c>
      <c r="K62" s="1969" t="s">
        <v>136</v>
      </c>
      <c r="L62" s="433"/>
      <c r="M62" s="433"/>
      <c r="N62" s="433"/>
      <c r="O62" s="433"/>
      <c r="P62" s="433"/>
      <c r="Q62" s="1393"/>
    </row>
    <row r="63" spans="5:17" ht="12.75" customHeight="1" x14ac:dyDescent="0.25">
      <c r="E63" s="1611"/>
      <c r="F63" s="433"/>
      <c r="G63" s="433"/>
      <c r="H63" s="433"/>
      <c r="I63" s="433"/>
      <c r="J63" s="969"/>
      <c r="K63" s="433"/>
      <c r="L63" s="433"/>
      <c r="M63" s="433"/>
      <c r="N63" s="433"/>
      <c r="O63" s="433"/>
      <c r="P63" s="433"/>
      <c r="Q63" s="1393"/>
    </row>
    <row r="64" spans="5:17" ht="12.75" customHeight="1" x14ac:dyDescent="0.25">
      <c r="E64" s="355" t="s">
        <v>1227</v>
      </c>
      <c r="F64" s="349"/>
      <c r="G64" s="349" t="s">
        <v>1228</v>
      </c>
      <c r="H64" s="349" t="s">
        <v>1935</v>
      </c>
      <c r="I64" s="349"/>
      <c r="J64" s="1971">
        <v>2500</v>
      </c>
      <c r="K64" s="1969" t="s">
        <v>136</v>
      </c>
      <c r="L64" s="349"/>
      <c r="M64" s="349"/>
      <c r="N64" s="349"/>
      <c r="O64" s="349"/>
      <c r="P64" s="349"/>
      <c r="Q64" s="357"/>
    </row>
    <row r="65" spans="5:17" ht="12.75" customHeight="1" x14ac:dyDescent="0.25">
      <c r="E65" s="1615" t="s">
        <v>1229</v>
      </c>
      <c r="F65" s="349"/>
      <c r="G65" s="349" t="s">
        <v>286</v>
      </c>
      <c r="H65" s="349"/>
      <c r="I65" s="349"/>
      <c r="J65" s="2416">
        <v>2800</v>
      </c>
      <c r="K65" s="1969" t="s">
        <v>136</v>
      </c>
      <c r="L65" s="349"/>
      <c r="M65" s="349"/>
      <c r="N65" s="349"/>
      <c r="O65" s="349"/>
      <c r="P65" s="349"/>
      <c r="Q65" s="357"/>
    </row>
    <row r="66" spans="5:17" ht="12.75" customHeight="1" x14ac:dyDescent="0.25">
      <c r="E66" s="2606"/>
      <c r="Q66" s="2608"/>
    </row>
    <row r="67" spans="5:17" ht="12.75" customHeight="1" x14ac:dyDescent="0.25">
      <c r="E67" s="1611" t="s">
        <v>1230</v>
      </c>
      <c r="F67" s="433"/>
      <c r="G67" s="433" t="s">
        <v>290</v>
      </c>
      <c r="H67" s="433" t="s">
        <v>301</v>
      </c>
      <c r="I67" s="433"/>
      <c r="J67" s="1968" t="s">
        <v>214</v>
      </c>
      <c r="K67" s="1969" t="s">
        <v>184</v>
      </c>
      <c r="L67" s="433"/>
      <c r="M67" s="433"/>
      <c r="N67" s="433"/>
      <c r="O67" s="433"/>
      <c r="P67" s="433"/>
      <c r="Q67" s="1393"/>
    </row>
    <row r="68" spans="5:17" ht="12.75" customHeight="1" x14ac:dyDescent="0.25">
      <c r="E68" s="1611"/>
      <c r="F68" s="433"/>
      <c r="G68" s="433" t="s">
        <v>1936</v>
      </c>
      <c r="H68" s="433" t="s">
        <v>289</v>
      </c>
      <c r="I68" s="433"/>
      <c r="J68" s="1971" t="s">
        <v>214</v>
      </c>
      <c r="K68" s="1969" t="s">
        <v>136</v>
      </c>
      <c r="L68" s="433"/>
      <c r="M68" s="433"/>
      <c r="N68" s="433"/>
      <c r="O68" s="433"/>
      <c r="P68" s="433"/>
      <c r="Q68" s="1393"/>
    </row>
    <row r="69" spans="5:17" ht="12.75" customHeight="1" x14ac:dyDescent="0.25">
      <c r="E69" s="1611"/>
      <c r="F69" s="433"/>
      <c r="G69" s="433"/>
      <c r="H69" s="433"/>
      <c r="I69" s="433"/>
      <c r="J69" s="969"/>
      <c r="K69" s="433"/>
      <c r="L69" s="433"/>
      <c r="M69" s="433"/>
      <c r="N69" s="433"/>
      <c r="O69" s="433"/>
      <c r="P69" s="433"/>
      <c r="Q69" s="1393"/>
    </row>
    <row r="70" spans="5:17" ht="12.75" customHeight="1" x14ac:dyDescent="0.25">
      <c r="E70" s="355" t="s">
        <v>1231</v>
      </c>
      <c r="F70" s="349"/>
      <c r="G70" s="349" t="s">
        <v>314</v>
      </c>
      <c r="H70" s="349" t="s">
        <v>2484</v>
      </c>
      <c r="I70" s="349"/>
      <c r="J70" s="1971">
        <v>3750</v>
      </c>
      <c r="K70" s="1969" t="s">
        <v>136</v>
      </c>
      <c r="L70" s="349"/>
      <c r="M70" s="349"/>
      <c r="N70" s="349"/>
      <c r="O70" s="349"/>
      <c r="P70" s="349"/>
      <c r="Q70" s="357"/>
    </row>
    <row r="71" spans="5:17" ht="12.75" customHeight="1" x14ac:dyDescent="0.25">
      <c r="E71" s="355"/>
      <c r="F71" s="349"/>
      <c r="G71" s="349" t="s">
        <v>2220</v>
      </c>
      <c r="H71" s="349" t="s">
        <v>321</v>
      </c>
      <c r="I71" s="349"/>
      <c r="J71" s="1971">
        <v>2123</v>
      </c>
      <c r="K71" s="1969" t="s">
        <v>136</v>
      </c>
      <c r="L71" s="349"/>
      <c r="M71" s="349"/>
      <c r="N71" s="349"/>
      <c r="O71" s="349"/>
      <c r="P71" s="349"/>
      <c r="Q71" s="357"/>
    </row>
    <row r="72" spans="5:17" ht="12.75" customHeight="1" x14ac:dyDescent="0.25">
      <c r="E72" s="2606"/>
      <c r="Q72" s="2608"/>
    </row>
    <row r="73" spans="5:17" ht="12.75" customHeight="1" x14ac:dyDescent="0.25">
      <c r="E73" s="1611" t="s">
        <v>1232</v>
      </c>
      <c r="F73" s="433"/>
      <c r="G73" s="433" t="s">
        <v>1937</v>
      </c>
      <c r="H73" s="433" t="s">
        <v>347</v>
      </c>
      <c r="I73" s="433"/>
      <c r="J73" s="2662">
        <v>15551</v>
      </c>
      <c r="K73" s="1973" t="s">
        <v>136</v>
      </c>
      <c r="L73" s="433"/>
      <c r="M73" s="433"/>
      <c r="N73" s="433"/>
      <c r="O73" s="433"/>
      <c r="P73" s="433"/>
      <c r="Q73" s="1393"/>
    </row>
    <row r="74" spans="5:17" ht="12.75" customHeight="1" x14ac:dyDescent="0.25">
      <c r="E74" s="1611"/>
      <c r="F74" s="433"/>
      <c r="G74" s="433"/>
      <c r="H74" s="433" t="s">
        <v>349</v>
      </c>
      <c r="I74" s="433"/>
      <c r="J74" s="2662">
        <v>7781</v>
      </c>
      <c r="K74" s="1973" t="s">
        <v>136</v>
      </c>
      <c r="L74" s="433"/>
      <c r="M74" s="433"/>
      <c r="N74" s="433"/>
      <c r="O74" s="433"/>
      <c r="P74" s="433"/>
      <c r="Q74" s="1393"/>
    </row>
    <row r="75" spans="5:17" ht="12.75" customHeight="1" x14ac:dyDescent="0.25">
      <c r="E75" s="1611"/>
      <c r="F75" s="433"/>
      <c r="G75" s="433"/>
      <c r="H75" s="433" t="s">
        <v>350</v>
      </c>
      <c r="I75" s="433"/>
      <c r="J75" s="2662">
        <v>18468</v>
      </c>
      <c r="K75" s="1973" t="s">
        <v>136</v>
      </c>
      <c r="L75" s="433"/>
      <c r="M75" s="433"/>
      <c r="N75" s="433"/>
      <c r="O75" s="433"/>
      <c r="P75" s="433"/>
      <c r="Q75" s="1393"/>
    </row>
    <row r="76" spans="5:17" ht="12.75" customHeight="1" x14ac:dyDescent="0.25">
      <c r="E76" s="1611"/>
      <c r="F76" s="433"/>
      <c r="G76" s="433"/>
      <c r="H76" s="433"/>
      <c r="I76" s="433"/>
      <c r="J76" s="969"/>
      <c r="K76" s="433"/>
      <c r="L76" s="433"/>
      <c r="M76" s="433"/>
      <c r="N76" s="433"/>
      <c r="O76" s="433"/>
      <c r="P76" s="433"/>
      <c r="Q76" s="1393"/>
    </row>
    <row r="77" spans="5:17" ht="12.75" customHeight="1" x14ac:dyDescent="0.25">
      <c r="E77" s="355" t="s">
        <v>1233</v>
      </c>
      <c r="F77" s="349"/>
      <c r="G77" s="349" t="s">
        <v>1234</v>
      </c>
      <c r="H77" s="349"/>
      <c r="I77" s="349"/>
      <c r="J77" s="2673">
        <v>0.1331</v>
      </c>
      <c r="K77" s="1969" t="s">
        <v>184</v>
      </c>
      <c r="L77" s="349"/>
      <c r="M77" s="349"/>
      <c r="N77" s="349"/>
      <c r="O77" s="349"/>
      <c r="P77" s="349"/>
      <c r="Q77" s="357"/>
    </row>
    <row r="78" spans="5:17" ht="12.75" customHeight="1" x14ac:dyDescent="0.25">
      <c r="E78" s="2556" t="s">
        <v>2684</v>
      </c>
      <c r="F78" s="349"/>
      <c r="G78" s="349" t="s">
        <v>2686</v>
      </c>
      <c r="H78" s="349" t="s">
        <v>349</v>
      </c>
      <c r="I78" s="349"/>
      <c r="J78" s="1979">
        <v>0.12</v>
      </c>
      <c r="K78" s="1969" t="s">
        <v>184</v>
      </c>
      <c r="L78" s="349"/>
      <c r="M78" s="349"/>
      <c r="N78" s="349"/>
      <c r="O78" s="349"/>
      <c r="P78" s="349"/>
      <c r="Q78" s="2271"/>
    </row>
    <row r="79" spans="5:17" ht="12.75" customHeight="1" x14ac:dyDescent="0.25">
      <c r="E79" s="2606"/>
      <c r="Q79" s="2608"/>
    </row>
    <row r="80" spans="5:17" ht="12.75" customHeight="1" x14ac:dyDescent="0.25">
      <c r="E80" s="1611" t="s">
        <v>1235</v>
      </c>
      <c r="F80" s="433"/>
      <c r="G80" s="433" t="s">
        <v>388</v>
      </c>
      <c r="H80" s="433" t="s">
        <v>2169</v>
      </c>
      <c r="I80" s="433"/>
      <c r="J80" s="969"/>
      <c r="K80" s="1973" t="s">
        <v>136</v>
      </c>
      <c r="L80" s="433"/>
      <c r="M80" s="433"/>
      <c r="N80" s="433"/>
      <c r="O80" s="433"/>
      <c r="P80" s="433"/>
      <c r="Q80" s="1393"/>
    </row>
    <row r="81" spans="5:17" ht="12.75" customHeight="1" x14ac:dyDescent="0.25">
      <c r="E81" s="1611"/>
      <c r="F81" s="433"/>
      <c r="G81" s="433" t="s">
        <v>1938</v>
      </c>
      <c r="H81" s="433" t="s">
        <v>1939</v>
      </c>
      <c r="I81" s="433"/>
      <c r="J81" s="2416">
        <v>558</v>
      </c>
      <c r="K81" s="1973" t="s">
        <v>136</v>
      </c>
      <c r="L81" s="433"/>
      <c r="M81" s="433"/>
      <c r="N81" s="433"/>
      <c r="O81" s="433"/>
      <c r="P81" s="433"/>
      <c r="Q81" s="1393"/>
    </row>
    <row r="82" spans="5:17" ht="12.75" customHeight="1" x14ac:dyDescent="0.25">
      <c r="E82" s="1611"/>
      <c r="F82" s="433"/>
      <c r="G82" s="433"/>
      <c r="H82" s="433" t="s">
        <v>374</v>
      </c>
      <c r="I82" s="433"/>
      <c r="J82" s="2416">
        <v>741</v>
      </c>
      <c r="K82" s="1973" t="s">
        <v>136</v>
      </c>
      <c r="L82" s="433"/>
      <c r="M82" s="433"/>
      <c r="N82" s="433"/>
      <c r="O82" s="433"/>
      <c r="P82" s="433"/>
      <c r="Q82" s="1393"/>
    </row>
    <row r="83" spans="5:17" ht="12.75" customHeight="1" x14ac:dyDescent="0.25">
      <c r="E83" s="1611"/>
      <c r="F83" s="433"/>
      <c r="G83" s="433"/>
      <c r="H83" s="433" t="s">
        <v>375</v>
      </c>
      <c r="I83" s="433"/>
      <c r="J83" s="2662">
        <v>1233</v>
      </c>
      <c r="K83" s="1973" t="s">
        <v>136</v>
      </c>
      <c r="L83" s="433"/>
      <c r="M83" s="433"/>
      <c r="N83" s="433"/>
      <c r="O83" s="433"/>
      <c r="P83" s="433"/>
      <c r="Q83" s="1393"/>
    </row>
    <row r="84" spans="5:17" ht="12.75" customHeight="1" x14ac:dyDescent="0.25">
      <c r="E84" s="1611"/>
      <c r="F84" s="433"/>
      <c r="G84" s="433"/>
      <c r="H84" s="433" t="s">
        <v>376</v>
      </c>
      <c r="I84" s="433"/>
      <c r="J84" s="2662">
        <v>1529</v>
      </c>
      <c r="K84" s="1973" t="s">
        <v>136</v>
      </c>
      <c r="L84" s="433"/>
      <c r="M84" s="433"/>
      <c r="N84" s="433"/>
      <c r="O84" s="433"/>
      <c r="P84" s="433"/>
      <c r="Q84" s="1393"/>
    </row>
    <row r="85" spans="5:17" ht="12.75" customHeight="1" x14ac:dyDescent="0.25">
      <c r="E85" s="1611"/>
      <c r="F85" s="433"/>
      <c r="G85" s="433"/>
      <c r="H85" s="433" t="s">
        <v>377</v>
      </c>
      <c r="I85" s="433"/>
      <c r="J85" s="2662">
        <v>1992</v>
      </c>
      <c r="K85" s="1973" t="s">
        <v>136</v>
      </c>
      <c r="L85" s="433"/>
      <c r="M85" s="433"/>
      <c r="N85" s="433"/>
      <c r="O85" s="433"/>
      <c r="P85" s="433"/>
      <c r="Q85" s="1393"/>
    </row>
    <row r="86" spans="5:17" ht="12.75" customHeight="1" x14ac:dyDescent="0.25">
      <c r="E86" s="1611"/>
      <c r="F86" s="433"/>
      <c r="G86" s="433"/>
      <c r="H86" s="433" t="s">
        <v>378</v>
      </c>
      <c r="I86" s="433"/>
      <c r="J86" s="2662">
        <v>2217</v>
      </c>
      <c r="K86" s="1973" t="s">
        <v>136</v>
      </c>
      <c r="L86" s="433"/>
      <c r="M86" s="433"/>
      <c r="N86" s="433"/>
      <c r="O86" s="433"/>
      <c r="P86" s="433"/>
      <c r="Q86" s="1393"/>
    </row>
    <row r="87" spans="5:17" ht="12.75" customHeight="1" x14ac:dyDescent="0.25">
      <c r="E87" s="1611"/>
      <c r="F87" s="433"/>
      <c r="G87" s="433"/>
      <c r="H87" s="433" t="s">
        <v>379</v>
      </c>
      <c r="I87" s="433"/>
      <c r="J87" s="2662">
        <v>2458</v>
      </c>
      <c r="K87" s="1973" t="s">
        <v>136</v>
      </c>
      <c r="L87" s="433"/>
      <c r="M87" s="433"/>
      <c r="N87" s="433"/>
      <c r="O87" s="433"/>
      <c r="P87" s="433"/>
      <c r="Q87" s="1393"/>
    </row>
    <row r="88" spans="5:17" ht="12.75" customHeight="1" x14ac:dyDescent="0.25">
      <c r="E88" s="1611"/>
      <c r="F88" s="433"/>
      <c r="G88" s="433"/>
      <c r="H88" s="433" t="s">
        <v>380</v>
      </c>
      <c r="I88" s="433"/>
      <c r="J88" s="2662">
        <v>2543</v>
      </c>
      <c r="K88" s="1973" t="s">
        <v>136</v>
      </c>
      <c r="L88" s="433"/>
      <c r="M88" s="433"/>
      <c r="N88" s="433"/>
      <c r="O88" s="433"/>
      <c r="P88" s="433"/>
      <c r="Q88" s="1393"/>
    </row>
    <row r="89" spans="5:17" ht="12.75" customHeight="1" x14ac:dyDescent="0.25">
      <c r="E89" s="1611"/>
      <c r="F89" s="433"/>
      <c r="G89" s="433"/>
      <c r="H89" s="433" t="s">
        <v>381</v>
      </c>
      <c r="I89" s="433"/>
      <c r="J89" s="2662">
        <v>2578</v>
      </c>
      <c r="K89" s="1973" t="s">
        <v>136</v>
      </c>
      <c r="L89" s="433"/>
      <c r="M89" s="433"/>
      <c r="N89" s="433"/>
      <c r="O89" s="433"/>
      <c r="P89" s="433"/>
      <c r="Q89" s="1393"/>
    </row>
    <row r="90" spans="5:17" ht="12.75" customHeight="1" x14ac:dyDescent="0.25">
      <c r="E90" s="1611"/>
      <c r="F90" s="433"/>
      <c r="G90" s="433"/>
      <c r="H90" s="433"/>
      <c r="I90" s="433"/>
      <c r="J90" s="968"/>
      <c r="K90" s="968"/>
      <c r="L90" s="433"/>
      <c r="M90" s="433"/>
      <c r="N90" s="433"/>
      <c r="O90" s="433"/>
      <c r="P90" s="433"/>
      <c r="Q90" s="1393"/>
    </row>
    <row r="91" spans="5:17" ht="12.75" customHeight="1" x14ac:dyDescent="0.25">
      <c r="E91" s="1611"/>
      <c r="F91" s="433"/>
      <c r="G91" s="433"/>
      <c r="H91" s="433" t="s">
        <v>1771</v>
      </c>
      <c r="I91" s="433"/>
      <c r="J91" s="2584">
        <v>0.28000000000000003</v>
      </c>
      <c r="K91" s="1973" t="s">
        <v>136</v>
      </c>
      <c r="L91" s="433"/>
      <c r="M91" s="433"/>
      <c r="N91" s="433"/>
      <c r="O91" s="433"/>
      <c r="P91" s="433"/>
      <c r="Q91" s="1393"/>
    </row>
    <row r="92" spans="5:17" ht="12.75" customHeight="1" x14ac:dyDescent="0.25">
      <c r="E92" s="1611"/>
      <c r="F92" s="433"/>
      <c r="G92" s="433"/>
      <c r="H92" s="433" t="s">
        <v>1772</v>
      </c>
      <c r="I92" s="433"/>
      <c r="J92" s="2662">
        <v>2578</v>
      </c>
      <c r="K92" s="1973" t="s">
        <v>136</v>
      </c>
      <c r="L92" s="433"/>
      <c r="M92" s="433"/>
      <c r="N92" s="433"/>
      <c r="O92" s="433"/>
      <c r="P92" s="433"/>
      <c r="Q92" s="1393"/>
    </row>
    <row r="93" spans="5:17" ht="12.75" customHeight="1" x14ac:dyDescent="0.25">
      <c r="E93" s="1611"/>
      <c r="F93" s="433"/>
      <c r="G93" s="433"/>
      <c r="H93" s="433" t="s">
        <v>1773</v>
      </c>
      <c r="I93" s="433"/>
      <c r="J93" s="2662">
        <v>2578</v>
      </c>
      <c r="K93" s="1973" t="s">
        <v>136</v>
      </c>
      <c r="L93" s="433"/>
      <c r="M93" s="433"/>
      <c r="N93" s="433"/>
      <c r="O93" s="433"/>
      <c r="P93" s="433"/>
      <c r="Q93" s="1393"/>
    </row>
    <row r="94" spans="5:17" ht="12.75" customHeight="1" x14ac:dyDescent="0.25">
      <c r="E94" s="1611"/>
      <c r="F94" s="433"/>
      <c r="G94" s="433"/>
      <c r="H94" s="433"/>
      <c r="I94" s="433"/>
      <c r="J94" s="968"/>
      <c r="K94" s="968"/>
      <c r="L94" s="433"/>
      <c r="M94" s="433"/>
      <c r="N94" s="433"/>
      <c r="O94" s="433"/>
      <c r="P94" s="433"/>
      <c r="Q94" s="1393"/>
    </row>
    <row r="95" spans="5:17" ht="12.75" customHeight="1" x14ac:dyDescent="0.25">
      <c r="E95" s="2048">
        <v>3125</v>
      </c>
      <c r="F95" s="349"/>
      <c r="G95" s="349" t="s">
        <v>389</v>
      </c>
      <c r="H95" s="349" t="s">
        <v>395</v>
      </c>
      <c r="I95" s="349"/>
      <c r="J95" s="2662">
        <v>26463</v>
      </c>
      <c r="K95" s="1969" t="s">
        <v>136</v>
      </c>
      <c r="L95" s="349"/>
      <c r="M95" s="349"/>
      <c r="N95" s="349"/>
      <c r="O95" s="349"/>
      <c r="P95" s="349"/>
      <c r="Q95" s="357"/>
    </row>
    <row r="96" spans="5:17" ht="12.75" customHeight="1" x14ac:dyDescent="0.25">
      <c r="E96" s="2606"/>
      <c r="Q96" s="2608"/>
    </row>
    <row r="97" spans="5:17" ht="12.75" customHeight="1" x14ac:dyDescent="0.25">
      <c r="E97" s="1611" t="s">
        <v>1648</v>
      </c>
      <c r="F97" s="433"/>
      <c r="G97" s="433" t="s">
        <v>1940</v>
      </c>
      <c r="H97" s="433" t="s">
        <v>1941</v>
      </c>
      <c r="I97" s="433"/>
      <c r="J97" s="2662">
        <v>26463</v>
      </c>
      <c r="K97" s="1973" t="s">
        <v>136</v>
      </c>
      <c r="L97" s="433"/>
      <c r="M97" s="433"/>
      <c r="N97" s="433"/>
      <c r="O97" s="433"/>
      <c r="P97" s="433"/>
      <c r="Q97" s="1393"/>
    </row>
    <row r="98" spans="5:17" ht="12.75" customHeight="1" x14ac:dyDescent="0.25">
      <c r="E98" s="1611"/>
      <c r="F98" s="433"/>
      <c r="G98" s="433" t="s">
        <v>1942</v>
      </c>
      <c r="H98" s="433" t="s">
        <v>407</v>
      </c>
      <c r="I98" s="433"/>
      <c r="J98" s="2662">
        <v>5364</v>
      </c>
      <c r="K98" s="1973" t="s">
        <v>136</v>
      </c>
      <c r="L98" s="433"/>
      <c r="M98" s="433"/>
      <c r="N98" s="433"/>
      <c r="O98" s="433"/>
      <c r="P98" s="433"/>
      <c r="Q98" s="1393"/>
    </row>
    <row r="99" spans="5:17" ht="12.75" customHeight="1" x14ac:dyDescent="0.25">
      <c r="E99" s="1611"/>
      <c r="F99" s="433"/>
      <c r="G99" s="433"/>
      <c r="H99" s="433"/>
      <c r="I99" s="433"/>
      <c r="J99" s="968"/>
      <c r="K99" s="968"/>
      <c r="L99" s="433"/>
      <c r="M99" s="433"/>
      <c r="N99" s="433"/>
      <c r="O99" s="433"/>
      <c r="P99" s="433"/>
      <c r="Q99" s="1393"/>
    </row>
    <row r="100" spans="5:17" ht="12.75" customHeight="1" x14ac:dyDescent="0.25">
      <c r="E100" s="559" t="s">
        <v>1661</v>
      </c>
      <c r="F100" s="349"/>
      <c r="G100" s="349" t="s">
        <v>1943</v>
      </c>
      <c r="H100" s="349" t="s">
        <v>422</v>
      </c>
      <c r="I100" s="349"/>
      <c r="J100" s="2662">
        <v>41608</v>
      </c>
      <c r="K100" s="1969" t="s">
        <v>136</v>
      </c>
      <c r="L100" s="349"/>
      <c r="M100" s="349"/>
      <c r="N100" s="349"/>
      <c r="O100" s="349"/>
      <c r="P100" s="349"/>
      <c r="Q100" s="357"/>
    </row>
    <row r="101" spans="5:17" ht="12.75" customHeight="1" x14ac:dyDescent="0.25">
      <c r="E101" s="355"/>
      <c r="F101" s="349"/>
      <c r="G101" s="349"/>
      <c r="H101" s="349" t="s">
        <v>423</v>
      </c>
      <c r="I101" s="349"/>
      <c r="J101" s="2416" t="s">
        <v>214</v>
      </c>
      <c r="K101" s="1969" t="s">
        <v>136</v>
      </c>
      <c r="L101" s="349"/>
      <c r="M101" s="349"/>
      <c r="N101" s="349"/>
      <c r="O101" s="349"/>
      <c r="P101" s="349"/>
      <c r="Q101" s="357"/>
    </row>
    <row r="102" spans="5:17" ht="12.75" customHeight="1" x14ac:dyDescent="0.25">
      <c r="E102" s="559"/>
      <c r="F102" s="349"/>
      <c r="G102" s="349"/>
      <c r="H102" s="349" t="s">
        <v>424</v>
      </c>
      <c r="I102" s="349"/>
      <c r="J102" s="2416" t="s">
        <v>214</v>
      </c>
      <c r="K102" s="1969" t="s">
        <v>136</v>
      </c>
      <c r="L102" s="349"/>
      <c r="M102" s="349"/>
      <c r="N102" s="349"/>
      <c r="O102" s="349"/>
      <c r="P102" s="349"/>
      <c r="Q102" s="357"/>
    </row>
    <row r="103" spans="5:17" ht="12.75" customHeight="1" x14ac:dyDescent="0.25">
      <c r="E103" s="355"/>
      <c r="F103" s="349" t="s">
        <v>1944</v>
      </c>
      <c r="G103" s="349" t="s">
        <v>1936</v>
      </c>
      <c r="H103" s="349" t="s">
        <v>425</v>
      </c>
      <c r="I103" s="349"/>
      <c r="J103" s="2285">
        <v>137800</v>
      </c>
      <c r="K103" s="1969" t="s">
        <v>136</v>
      </c>
      <c r="L103" s="349"/>
      <c r="M103" s="349"/>
      <c r="N103" s="349"/>
      <c r="O103" s="349"/>
      <c r="P103" s="349"/>
      <c r="Q103" s="357"/>
    </row>
    <row r="104" spans="5:17" ht="12.75" customHeight="1" x14ac:dyDescent="0.25">
      <c r="E104" s="559"/>
      <c r="F104" s="2415" t="s">
        <v>2732</v>
      </c>
      <c r="G104" s="349"/>
      <c r="H104" s="349" t="s">
        <v>426</v>
      </c>
      <c r="I104" s="349"/>
      <c r="J104" s="2479">
        <v>17545</v>
      </c>
      <c r="K104" s="1969" t="s">
        <v>136</v>
      </c>
      <c r="L104" s="349"/>
      <c r="M104" s="349"/>
      <c r="N104" s="349"/>
      <c r="O104" s="349"/>
      <c r="P104" s="349"/>
      <c r="Q104" s="357"/>
    </row>
    <row r="105" spans="5:17" ht="12.75" customHeight="1" x14ac:dyDescent="0.25">
      <c r="E105" s="355"/>
      <c r="F105" s="349"/>
      <c r="G105" s="349"/>
      <c r="H105" s="349" t="s">
        <v>452</v>
      </c>
      <c r="I105" s="349"/>
      <c r="J105" s="2584" t="s">
        <v>214</v>
      </c>
      <c r="K105" s="1969" t="s">
        <v>5</v>
      </c>
      <c r="L105" s="349"/>
      <c r="M105" s="349"/>
      <c r="N105" s="349"/>
      <c r="O105" s="349"/>
      <c r="P105" s="349"/>
      <c r="Q105" s="357"/>
    </row>
    <row r="106" spans="5:17" ht="12.75" customHeight="1" x14ac:dyDescent="0.25">
      <c r="E106" s="559"/>
      <c r="F106" s="349"/>
      <c r="G106" s="349" t="s">
        <v>1945</v>
      </c>
      <c r="H106" s="349" t="s">
        <v>3</v>
      </c>
      <c r="I106" s="349"/>
      <c r="J106" s="2631">
        <v>0.3</v>
      </c>
      <c r="K106" s="1969" t="s">
        <v>184</v>
      </c>
      <c r="L106" s="349"/>
      <c r="M106" s="349"/>
      <c r="N106" s="349"/>
      <c r="O106" s="349"/>
      <c r="P106" s="349"/>
      <c r="Q106" s="357"/>
    </row>
    <row r="107" spans="5:17" ht="12.75" customHeight="1" x14ac:dyDescent="0.25">
      <c r="E107" s="355"/>
      <c r="F107" s="349"/>
      <c r="G107" s="349" t="s">
        <v>1936</v>
      </c>
      <c r="H107" s="349" t="s">
        <v>175</v>
      </c>
      <c r="I107" s="349"/>
      <c r="J107" s="2479">
        <v>36077</v>
      </c>
      <c r="K107" s="1969" t="s">
        <v>136</v>
      </c>
      <c r="L107" s="349"/>
      <c r="M107" s="349"/>
      <c r="N107" s="349"/>
      <c r="O107" s="349"/>
      <c r="P107" s="349"/>
      <c r="Q107" s="357"/>
    </row>
    <row r="108" spans="5:17" ht="12.75" customHeight="1" x14ac:dyDescent="0.25">
      <c r="E108" s="559"/>
      <c r="F108" s="349"/>
      <c r="G108" s="349"/>
      <c r="H108" s="349"/>
      <c r="I108" s="349"/>
      <c r="J108" s="398"/>
      <c r="K108" s="349"/>
      <c r="L108" s="349"/>
      <c r="M108" s="349"/>
      <c r="N108" s="349"/>
      <c r="O108" s="349"/>
      <c r="P108" s="349"/>
      <c r="Q108" s="357"/>
    </row>
    <row r="109" spans="5:17" ht="12.75" customHeight="1" x14ac:dyDescent="0.25">
      <c r="E109" s="1611" t="s">
        <v>1662</v>
      </c>
      <c r="F109" s="433"/>
      <c r="G109" s="433" t="s">
        <v>1946</v>
      </c>
      <c r="H109" s="433" t="s">
        <v>468</v>
      </c>
      <c r="I109" s="433"/>
      <c r="J109" s="2662">
        <v>559483</v>
      </c>
      <c r="K109" s="1973" t="s">
        <v>136</v>
      </c>
      <c r="L109" s="433"/>
      <c r="M109" s="433"/>
      <c r="N109" s="433"/>
      <c r="O109" s="433"/>
      <c r="P109" s="433"/>
      <c r="Q109" s="1393"/>
    </row>
    <row r="110" spans="5:17" ht="12.75" customHeight="1" x14ac:dyDescent="0.25">
      <c r="E110" s="1611"/>
      <c r="F110" s="433"/>
      <c r="G110" s="433"/>
      <c r="H110" s="433" t="s">
        <v>469</v>
      </c>
      <c r="I110" s="433"/>
      <c r="J110" s="2662">
        <v>279752</v>
      </c>
      <c r="K110" s="1973" t="s">
        <v>136</v>
      </c>
      <c r="L110" s="433"/>
      <c r="M110" s="433"/>
      <c r="N110" s="433"/>
      <c r="O110" s="433"/>
      <c r="P110" s="433"/>
      <c r="Q110" s="1393"/>
    </row>
    <row r="111" spans="5:17" ht="12.75" customHeight="1" x14ac:dyDescent="0.25">
      <c r="E111" s="1611"/>
      <c r="F111" s="433"/>
      <c r="G111" s="433"/>
      <c r="H111" s="433" t="s">
        <v>470</v>
      </c>
      <c r="I111" s="433"/>
      <c r="J111" s="2662">
        <v>139885</v>
      </c>
      <c r="K111" s="1973" t="s">
        <v>136</v>
      </c>
      <c r="L111" s="433"/>
      <c r="M111" s="433"/>
      <c r="N111" s="433"/>
      <c r="O111" s="433"/>
      <c r="P111" s="433"/>
      <c r="Q111" s="1393"/>
    </row>
    <row r="112" spans="5:17" ht="12.75" customHeight="1" x14ac:dyDescent="0.25">
      <c r="E112" s="1611"/>
      <c r="F112" s="433"/>
      <c r="G112" s="433"/>
      <c r="H112" s="433"/>
      <c r="I112" s="433"/>
      <c r="J112" s="968"/>
      <c r="K112" s="968"/>
      <c r="L112" s="433"/>
      <c r="M112" s="433"/>
      <c r="N112" s="433"/>
      <c r="O112" s="433"/>
      <c r="P112" s="433"/>
      <c r="Q112" s="1393"/>
    </row>
    <row r="113" spans="1:17" ht="12.75" customHeight="1" x14ac:dyDescent="0.25">
      <c r="E113" s="1615" t="s">
        <v>1663</v>
      </c>
      <c r="F113" s="349" t="s">
        <v>2557</v>
      </c>
      <c r="G113" s="349" t="s">
        <v>1947</v>
      </c>
      <c r="H113" s="349" t="s">
        <v>478</v>
      </c>
      <c r="I113" s="349"/>
      <c r="J113" s="2662">
        <v>5364</v>
      </c>
      <c r="K113" s="1973" t="s">
        <v>136</v>
      </c>
      <c r="L113" s="349"/>
      <c r="M113" s="349"/>
      <c r="N113" s="349"/>
      <c r="O113" s="349"/>
      <c r="P113" s="349"/>
      <c r="Q113" s="357"/>
    </row>
    <row r="114" spans="1:17" ht="12.75" customHeight="1" x14ac:dyDescent="0.25">
      <c r="E114" s="559"/>
      <c r="F114" s="349"/>
      <c r="G114" s="349"/>
      <c r="H114" s="349" t="s">
        <v>479</v>
      </c>
      <c r="I114" s="349"/>
      <c r="J114" s="2662">
        <v>50063</v>
      </c>
      <c r="K114" s="1973" t="s">
        <v>136</v>
      </c>
      <c r="L114" s="349"/>
      <c r="M114" s="349"/>
      <c r="N114" s="349"/>
      <c r="O114" s="349"/>
      <c r="P114" s="349"/>
      <c r="Q114" s="357"/>
    </row>
    <row r="115" spans="1:17" ht="12.75" customHeight="1" x14ac:dyDescent="0.25">
      <c r="E115" s="355"/>
      <c r="F115" s="349"/>
      <c r="G115" s="349"/>
      <c r="H115" s="349"/>
      <c r="I115" s="349"/>
      <c r="J115" s="349"/>
      <c r="K115" s="349"/>
      <c r="L115" s="349"/>
      <c r="M115" s="349"/>
      <c r="N115" s="349"/>
      <c r="O115" s="349"/>
      <c r="P115" s="349"/>
      <c r="Q115" s="357"/>
    </row>
    <row r="116" spans="1:17" ht="12.75" customHeight="1" x14ac:dyDescent="0.25">
      <c r="E116" s="2283" t="s">
        <v>2505</v>
      </c>
      <c r="F116" s="433"/>
      <c r="G116" s="433" t="s">
        <v>2506</v>
      </c>
      <c r="H116" s="433" t="s">
        <v>347</v>
      </c>
      <c r="I116" s="433"/>
      <c r="J116" s="2401">
        <v>6.0400000000000002E-2</v>
      </c>
      <c r="K116" s="1973" t="s">
        <v>184</v>
      </c>
      <c r="L116" s="433"/>
      <c r="M116" s="433"/>
      <c r="N116" s="433"/>
      <c r="O116" s="433"/>
      <c r="P116" s="433"/>
      <c r="Q116" s="2279"/>
    </row>
    <row r="117" spans="1:17" ht="12.75" customHeight="1" x14ac:dyDescent="0.25">
      <c r="E117" s="1611" t="s">
        <v>1649</v>
      </c>
      <c r="F117" s="433" t="s">
        <v>2677</v>
      </c>
      <c r="G117" s="433" t="s">
        <v>1949</v>
      </c>
      <c r="H117" s="433" t="s">
        <v>2671</v>
      </c>
      <c r="I117" s="433"/>
      <c r="J117" s="2725">
        <v>1.44E-2</v>
      </c>
      <c r="K117" s="1973" t="s">
        <v>184</v>
      </c>
      <c r="L117" s="433"/>
      <c r="M117" s="433"/>
      <c r="N117" s="433"/>
      <c r="O117" s="433"/>
      <c r="P117" s="433"/>
      <c r="Q117" s="1393"/>
    </row>
    <row r="118" spans="1:17" ht="12.75" customHeight="1" x14ac:dyDescent="0.25">
      <c r="E118" s="1611"/>
      <c r="F118" s="433"/>
      <c r="G118" s="433"/>
      <c r="H118" s="433" t="s">
        <v>2672</v>
      </c>
      <c r="I118" s="433"/>
      <c r="J118" s="2401">
        <v>6.0400000000000002E-2</v>
      </c>
      <c r="K118" s="1973" t="s">
        <v>184</v>
      </c>
      <c r="L118" s="433"/>
      <c r="M118" s="433"/>
      <c r="N118" s="433"/>
      <c r="O118" s="433"/>
      <c r="P118" s="433"/>
      <c r="Q118" s="1393"/>
    </row>
    <row r="119" spans="1:17" ht="12.75" customHeight="1" x14ac:dyDescent="0.25">
      <c r="E119" s="1611"/>
      <c r="F119" s="433"/>
      <c r="G119" s="433"/>
      <c r="H119" s="433" t="s">
        <v>2673</v>
      </c>
      <c r="I119" s="433"/>
      <c r="J119" s="2725">
        <v>2.6100000000000002E-2</v>
      </c>
      <c r="K119" s="1973" t="s">
        <v>184</v>
      </c>
      <c r="L119" s="433"/>
      <c r="M119" s="433"/>
      <c r="N119" s="433"/>
      <c r="O119" s="433"/>
      <c r="P119" s="433"/>
      <c r="Q119" s="1393"/>
    </row>
    <row r="120" spans="1:17" s="2642" customFormat="1" ht="12.75" customHeight="1" x14ac:dyDescent="0.25">
      <c r="A120" s="61"/>
      <c r="B120" s="77"/>
      <c r="C120" s="78"/>
      <c r="D120" s="135"/>
      <c r="E120" s="2586"/>
      <c r="F120" s="433"/>
      <c r="G120" s="433"/>
      <c r="H120" s="433"/>
      <c r="I120" s="433"/>
      <c r="J120" s="1616"/>
      <c r="K120" s="968"/>
      <c r="L120" s="433"/>
      <c r="M120" s="433"/>
      <c r="N120" s="433"/>
      <c r="O120" s="433"/>
      <c r="P120" s="433"/>
      <c r="Q120" s="2279"/>
    </row>
    <row r="121" spans="1:17" s="2642" customFormat="1" ht="12.75" customHeight="1" x14ac:dyDescent="0.25">
      <c r="A121" s="61"/>
      <c r="B121" s="77"/>
      <c r="C121" s="78"/>
      <c r="D121" s="135"/>
      <c r="E121" s="2646" t="s">
        <v>2746</v>
      </c>
      <c r="F121" s="2045"/>
      <c r="G121" s="2415" t="s">
        <v>2749</v>
      </c>
      <c r="H121" s="2415" t="s">
        <v>2750</v>
      </c>
      <c r="I121" s="2045"/>
      <c r="J121" s="2670">
        <v>500000</v>
      </c>
      <c r="K121" s="2417" t="s">
        <v>136</v>
      </c>
      <c r="L121" s="2045"/>
      <c r="M121" s="2045"/>
      <c r="N121" s="2045"/>
      <c r="O121" s="2045"/>
      <c r="P121" s="2045"/>
      <c r="Q121" s="2644"/>
    </row>
    <row r="122" spans="1:17" ht="12.75" customHeight="1" x14ac:dyDescent="0.25">
      <c r="E122" s="1611"/>
      <c r="F122" s="433"/>
      <c r="G122" s="433"/>
      <c r="H122" s="433"/>
      <c r="I122" s="433"/>
      <c r="J122" s="968"/>
      <c r="K122" s="968"/>
      <c r="L122" s="433"/>
      <c r="M122" s="433"/>
      <c r="N122" s="433"/>
      <c r="O122" s="433"/>
      <c r="P122" s="433"/>
      <c r="Q122" s="1393"/>
    </row>
    <row r="123" spans="1:17" ht="12.75" customHeight="1" x14ac:dyDescent="0.25">
      <c r="E123" s="1615" t="s">
        <v>1650</v>
      </c>
      <c r="F123" s="349"/>
      <c r="G123" s="349" t="s">
        <v>1951</v>
      </c>
      <c r="H123" s="349" t="s">
        <v>1952</v>
      </c>
      <c r="I123" s="349"/>
      <c r="J123" s="1971">
        <v>3700</v>
      </c>
      <c r="K123" s="1973" t="s">
        <v>136</v>
      </c>
      <c r="L123" s="349"/>
      <c r="M123" s="349"/>
      <c r="N123" s="349"/>
      <c r="O123" s="349"/>
      <c r="P123" s="349"/>
      <c r="Q123" s="357"/>
    </row>
    <row r="124" spans="1:17" ht="12.75" customHeight="1" x14ac:dyDescent="0.25">
      <c r="E124" s="559"/>
      <c r="F124" s="349"/>
      <c r="G124" s="349" t="s">
        <v>1953</v>
      </c>
      <c r="H124" s="349" t="s">
        <v>1954</v>
      </c>
      <c r="I124" s="349"/>
      <c r="J124" s="1971">
        <v>7400</v>
      </c>
      <c r="K124" s="1973" t="s">
        <v>136</v>
      </c>
      <c r="L124" s="349"/>
      <c r="M124" s="349"/>
      <c r="N124" s="349"/>
      <c r="O124" s="349"/>
      <c r="P124" s="349"/>
      <c r="Q124" s="357"/>
    </row>
    <row r="125" spans="1:17" ht="12.75" customHeight="1" x14ac:dyDescent="0.25">
      <c r="E125" s="355"/>
      <c r="F125" s="349"/>
      <c r="G125" s="349"/>
      <c r="H125" s="349"/>
      <c r="I125" s="349"/>
      <c r="J125" s="349"/>
      <c r="K125" s="349"/>
      <c r="L125" s="349"/>
      <c r="M125" s="349"/>
      <c r="N125" s="349"/>
      <c r="O125" s="349"/>
      <c r="P125" s="349"/>
      <c r="Q125" s="357"/>
    </row>
    <row r="126" spans="1:17" ht="12.75" customHeight="1" x14ac:dyDescent="0.25">
      <c r="E126" s="1611" t="s">
        <v>1651</v>
      </c>
      <c r="F126" s="433"/>
      <c r="G126" s="433" t="s">
        <v>1955</v>
      </c>
      <c r="H126" s="433" t="s">
        <v>1956</v>
      </c>
      <c r="I126" s="433"/>
      <c r="J126" s="2285">
        <v>57000</v>
      </c>
      <c r="K126" s="1973" t="s">
        <v>136</v>
      </c>
      <c r="L126" s="433"/>
      <c r="M126" s="433"/>
      <c r="N126" s="433"/>
      <c r="O126" s="433"/>
      <c r="P126" s="433"/>
      <c r="Q126" s="1393"/>
    </row>
    <row r="127" spans="1:17" ht="12.75" customHeight="1" x14ac:dyDescent="0.25">
      <c r="E127" s="1611"/>
      <c r="F127" s="433"/>
      <c r="G127" s="433"/>
      <c r="H127" s="433"/>
      <c r="I127" s="433"/>
      <c r="J127" s="968"/>
      <c r="K127" s="968"/>
      <c r="L127" s="433"/>
      <c r="M127" s="433"/>
      <c r="N127" s="433"/>
      <c r="O127" s="433"/>
      <c r="P127" s="433"/>
      <c r="Q127" s="1393"/>
    </row>
    <row r="128" spans="1:17" ht="12.75" customHeight="1" x14ac:dyDescent="0.25">
      <c r="E128" s="355" t="s">
        <v>1652</v>
      </c>
      <c r="F128" s="349"/>
      <c r="G128" s="349" t="s">
        <v>1957</v>
      </c>
      <c r="H128" s="349" t="s">
        <v>1958</v>
      </c>
      <c r="I128" s="349"/>
      <c r="J128" s="2662">
        <v>8665</v>
      </c>
      <c r="K128" s="1973" t="s">
        <v>136</v>
      </c>
      <c r="L128" s="349"/>
      <c r="M128" s="349"/>
      <c r="N128" s="349"/>
      <c r="O128" s="349"/>
      <c r="P128" s="349"/>
      <c r="Q128" s="357"/>
    </row>
    <row r="129" spans="5:17" ht="12.75" customHeight="1" x14ac:dyDescent="0.25">
      <c r="E129" s="1615"/>
      <c r="F129" s="349"/>
      <c r="G129" s="349"/>
      <c r="H129" s="349" t="s">
        <v>580</v>
      </c>
      <c r="I129" s="349"/>
      <c r="J129" s="2662">
        <v>653</v>
      </c>
      <c r="K129" s="1973" t="s">
        <v>136</v>
      </c>
      <c r="L129" s="349"/>
      <c r="M129" s="349"/>
      <c r="N129" s="349"/>
      <c r="O129" s="349"/>
      <c r="P129" s="349"/>
      <c r="Q129" s="357"/>
    </row>
    <row r="130" spans="5:17" ht="12.75" customHeight="1" x14ac:dyDescent="0.25">
      <c r="E130" s="559"/>
      <c r="F130" s="349"/>
      <c r="G130" s="349"/>
      <c r="H130" s="349" t="s">
        <v>581</v>
      </c>
      <c r="I130" s="349"/>
      <c r="J130" s="2662">
        <v>1306</v>
      </c>
      <c r="K130" s="1973" t="s">
        <v>136</v>
      </c>
      <c r="L130" s="349"/>
      <c r="M130" s="349"/>
      <c r="N130" s="349"/>
      <c r="O130" s="349"/>
      <c r="P130" s="349"/>
      <c r="Q130" s="357"/>
    </row>
    <row r="131" spans="5:17" ht="12.75" customHeight="1" x14ac:dyDescent="0.25">
      <c r="E131" s="355"/>
      <c r="F131" s="349"/>
      <c r="G131" s="349"/>
      <c r="H131" s="349"/>
      <c r="I131" s="349"/>
      <c r="J131" s="349"/>
      <c r="K131" s="349"/>
      <c r="L131" s="349"/>
      <c r="M131" s="349"/>
      <c r="N131" s="349"/>
      <c r="O131" s="349"/>
      <c r="P131" s="349"/>
      <c r="Q131" s="357"/>
    </row>
    <row r="132" spans="5:17" ht="12.75" customHeight="1" x14ac:dyDescent="0.25">
      <c r="E132" s="1611" t="s">
        <v>1653</v>
      </c>
      <c r="F132" s="433"/>
      <c r="G132" s="433" t="s">
        <v>1959</v>
      </c>
      <c r="H132" s="433" t="s">
        <v>590</v>
      </c>
      <c r="I132" s="433"/>
      <c r="J132" s="2662">
        <v>71251</v>
      </c>
      <c r="K132" s="1973" t="s">
        <v>136</v>
      </c>
      <c r="L132" s="433"/>
      <c r="M132" s="433"/>
      <c r="N132" s="433"/>
      <c r="O132" s="433"/>
      <c r="P132" s="433"/>
      <c r="Q132" s="1393"/>
    </row>
    <row r="133" spans="5:17" ht="12.75" customHeight="1" x14ac:dyDescent="0.25">
      <c r="E133" s="1611"/>
      <c r="F133" s="433"/>
      <c r="G133" s="433"/>
      <c r="H133" s="433" t="s">
        <v>590</v>
      </c>
      <c r="I133" s="433"/>
      <c r="J133" s="2662">
        <v>142502</v>
      </c>
      <c r="K133" s="1973" t="s">
        <v>136</v>
      </c>
      <c r="L133" s="433"/>
      <c r="M133" s="433"/>
      <c r="N133" s="433"/>
      <c r="O133" s="433"/>
      <c r="P133" s="433"/>
      <c r="Q133" s="1393"/>
    </row>
    <row r="134" spans="5:17" ht="12.75" customHeight="1" x14ac:dyDescent="0.25">
      <c r="E134" s="1611"/>
      <c r="F134" s="433"/>
      <c r="G134" s="433"/>
      <c r="H134" s="433"/>
      <c r="I134" s="433"/>
      <c r="J134" s="968"/>
      <c r="K134" s="968"/>
      <c r="L134" s="433"/>
      <c r="M134" s="433"/>
      <c r="N134" s="433"/>
      <c r="O134" s="433"/>
      <c r="P134" s="433"/>
      <c r="Q134" s="1393"/>
    </row>
    <row r="135" spans="5:17" ht="12.75" customHeight="1" x14ac:dyDescent="0.25">
      <c r="E135" s="1615" t="s">
        <v>1654</v>
      </c>
      <c r="F135" s="349"/>
      <c r="G135" s="349" t="s">
        <v>1960</v>
      </c>
      <c r="H135" s="349" t="s">
        <v>1961</v>
      </c>
      <c r="I135" s="349"/>
      <c r="J135" s="2662">
        <v>38638</v>
      </c>
      <c r="K135" s="1973" t="s">
        <v>136</v>
      </c>
      <c r="L135" s="349"/>
      <c r="M135" s="349"/>
      <c r="N135" s="349"/>
      <c r="O135" s="349"/>
      <c r="P135" s="349"/>
      <c r="Q135" s="357"/>
    </row>
    <row r="136" spans="5:17" ht="12.75" customHeight="1" x14ac:dyDescent="0.25">
      <c r="E136" s="559"/>
      <c r="F136" s="349"/>
      <c r="G136" s="349"/>
      <c r="H136" s="349" t="s">
        <v>1962</v>
      </c>
      <c r="I136" s="349"/>
      <c r="J136" s="2662">
        <v>57954</v>
      </c>
      <c r="K136" s="1973" t="s">
        <v>136</v>
      </c>
      <c r="L136" s="349"/>
      <c r="M136" s="349"/>
      <c r="N136" s="349"/>
      <c r="O136" s="349"/>
      <c r="P136" s="349"/>
      <c r="Q136" s="357"/>
    </row>
    <row r="137" spans="5:17" ht="12.75" customHeight="1" x14ac:dyDescent="0.25">
      <c r="E137" s="355"/>
      <c r="F137" s="349"/>
      <c r="G137" s="349"/>
      <c r="H137" s="349" t="s">
        <v>1963</v>
      </c>
      <c r="I137" s="349"/>
      <c r="J137" s="2662">
        <v>77261</v>
      </c>
      <c r="K137" s="1973" t="s">
        <v>136</v>
      </c>
      <c r="L137" s="349"/>
      <c r="M137" s="349"/>
      <c r="N137" s="349"/>
      <c r="O137" s="349"/>
      <c r="P137" s="349"/>
      <c r="Q137" s="357"/>
    </row>
    <row r="138" spans="5:17" ht="12.75" customHeight="1" x14ac:dyDescent="0.25">
      <c r="E138" s="1615"/>
      <c r="F138" s="349"/>
      <c r="G138" s="349"/>
      <c r="H138" s="349"/>
      <c r="I138" s="349"/>
      <c r="J138" s="398"/>
      <c r="K138" s="398"/>
      <c r="L138" s="349"/>
      <c r="M138" s="349"/>
      <c r="N138" s="349"/>
      <c r="O138" s="349"/>
      <c r="P138" s="349"/>
      <c r="Q138" s="357"/>
    </row>
    <row r="139" spans="5:17" ht="12.75" customHeight="1" x14ac:dyDescent="0.25">
      <c r="E139" s="1611" t="s">
        <v>1654</v>
      </c>
      <c r="F139" s="433" t="s">
        <v>2558</v>
      </c>
      <c r="G139" s="433" t="s">
        <v>1655</v>
      </c>
      <c r="H139" s="433" t="s">
        <v>1964</v>
      </c>
      <c r="I139" s="433"/>
      <c r="J139" s="2584">
        <v>0.23</v>
      </c>
      <c r="K139" s="1973" t="s">
        <v>136</v>
      </c>
      <c r="L139" s="433"/>
      <c r="M139" s="433"/>
      <c r="N139" s="433"/>
      <c r="O139" s="433"/>
      <c r="P139" s="433"/>
      <c r="Q139" s="1393"/>
    </row>
    <row r="140" spans="5:17" ht="12.75" customHeight="1" x14ac:dyDescent="0.25">
      <c r="E140" s="1611"/>
      <c r="F140" s="433"/>
      <c r="G140" s="433"/>
      <c r="H140" s="433"/>
      <c r="I140" s="433"/>
      <c r="J140" s="968"/>
      <c r="K140" s="968"/>
      <c r="L140" s="433"/>
      <c r="M140" s="433"/>
      <c r="N140" s="433"/>
      <c r="O140" s="433"/>
      <c r="P140" s="433"/>
      <c r="Q140" s="1393"/>
    </row>
    <row r="141" spans="5:17" ht="12.75" customHeight="1" x14ac:dyDescent="0.25">
      <c r="E141" s="355" t="s">
        <v>1656</v>
      </c>
      <c r="F141" s="349"/>
      <c r="G141" s="349" t="s">
        <v>1657</v>
      </c>
      <c r="H141" s="349"/>
      <c r="I141" s="349"/>
      <c r="J141" s="2584">
        <v>0.23</v>
      </c>
      <c r="K141" s="1973" t="s">
        <v>136</v>
      </c>
      <c r="L141" s="349"/>
      <c r="M141" s="349"/>
      <c r="N141" s="349"/>
      <c r="O141" s="349"/>
      <c r="P141" s="349"/>
      <c r="Q141" s="357"/>
    </row>
    <row r="142" spans="5:17" ht="12.75" customHeight="1" x14ac:dyDescent="0.25">
      <c r="E142" s="1615"/>
      <c r="F142" s="349"/>
      <c r="G142" s="349"/>
      <c r="H142" s="349"/>
      <c r="I142" s="349"/>
      <c r="J142" s="398"/>
      <c r="K142" s="398"/>
      <c r="L142" s="349"/>
      <c r="M142" s="349"/>
      <c r="N142" s="349"/>
      <c r="O142" s="349"/>
      <c r="P142" s="349"/>
      <c r="Q142" s="357"/>
    </row>
    <row r="143" spans="5:17" ht="12.75" customHeight="1" x14ac:dyDescent="0.25">
      <c r="E143" s="1611" t="s">
        <v>1658</v>
      </c>
      <c r="F143" s="433"/>
      <c r="G143" s="433" t="s">
        <v>1965</v>
      </c>
      <c r="H143" s="433" t="s">
        <v>617</v>
      </c>
      <c r="I143" s="433"/>
      <c r="J143" s="1970">
        <v>1.1299999999999999</v>
      </c>
      <c r="K143" s="1973" t="s">
        <v>184</v>
      </c>
      <c r="L143" s="433"/>
      <c r="M143" s="433"/>
      <c r="N143" s="433"/>
      <c r="O143" s="433"/>
      <c r="P143" s="433"/>
      <c r="Q143" s="1393"/>
    </row>
    <row r="144" spans="5:17" ht="12.75" customHeight="1" x14ac:dyDescent="0.25">
      <c r="E144" s="1611"/>
      <c r="F144" s="433"/>
      <c r="G144" s="433"/>
      <c r="H144" s="433" t="s">
        <v>618</v>
      </c>
      <c r="I144" s="433"/>
      <c r="J144" s="1970">
        <v>0.4</v>
      </c>
      <c r="K144" s="1973" t="s">
        <v>184</v>
      </c>
      <c r="L144" s="433"/>
      <c r="M144" s="433"/>
      <c r="N144" s="433"/>
      <c r="O144" s="433"/>
      <c r="P144" s="433"/>
      <c r="Q144" s="1393"/>
    </row>
    <row r="145" spans="5:17" ht="12.75" customHeight="1" x14ac:dyDescent="0.25">
      <c r="E145" s="1611"/>
      <c r="F145" s="433"/>
      <c r="G145" s="433"/>
      <c r="H145" s="433"/>
      <c r="I145" s="433"/>
      <c r="J145" s="968"/>
      <c r="K145" s="968"/>
      <c r="L145" s="433"/>
      <c r="M145" s="433"/>
      <c r="N145" s="433"/>
      <c r="O145" s="433"/>
      <c r="P145" s="433"/>
      <c r="Q145" s="1393"/>
    </row>
    <row r="146" spans="5:17" ht="12.75" customHeight="1" x14ac:dyDescent="0.25">
      <c r="E146" s="1615" t="s">
        <v>1659</v>
      </c>
      <c r="F146" s="349"/>
      <c r="G146" s="349" t="s">
        <v>631</v>
      </c>
      <c r="H146" s="349" t="s">
        <v>651</v>
      </c>
      <c r="I146" s="349"/>
      <c r="J146" s="2662">
        <v>9420</v>
      </c>
      <c r="K146" s="1973" t="s">
        <v>136</v>
      </c>
      <c r="L146" s="349"/>
      <c r="M146" s="349"/>
      <c r="N146" s="349"/>
      <c r="O146" s="349"/>
      <c r="P146" s="349"/>
      <c r="Q146" s="357"/>
    </row>
    <row r="147" spans="5:17" ht="12.75" customHeight="1" x14ac:dyDescent="0.25">
      <c r="E147" s="1615"/>
      <c r="F147" s="349"/>
      <c r="G147" s="349" t="s">
        <v>632</v>
      </c>
      <c r="H147" s="349" t="s">
        <v>652</v>
      </c>
      <c r="I147" s="349"/>
      <c r="J147" s="1971">
        <v>163</v>
      </c>
      <c r="K147" s="1973" t="s">
        <v>136</v>
      </c>
      <c r="L147" s="349"/>
      <c r="M147" s="349"/>
      <c r="N147" s="349"/>
      <c r="O147" s="349"/>
      <c r="P147" s="349"/>
      <c r="Q147" s="357"/>
    </row>
    <row r="148" spans="5:17" ht="12.75" customHeight="1" x14ac:dyDescent="0.25">
      <c r="E148" s="559"/>
      <c r="F148" s="349"/>
      <c r="G148" s="349" t="s">
        <v>631</v>
      </c>
      <c r="H148" s="349" t="s">
        <v>653</v>
      </c>
      <c r="I148" s="349"/>
      <c r="J148" s="2662">
        <v>9420</v>
      </c>
      <c r="K148" s="1973" t="s">
        <v>136</v>
      </c>
      <c r="L148" s="349"/>
      <c r="M148" s="349"/>
      <c r="N148" s="349"/>
      <c r="O148" s="349"/>
      <c r="P148" s="349"/>
      <c r="Q148" s="357"/>
    </row>
    <row r="149" spans="5:17" ht="12.75" customHeight="1" x14ac:dyDescent="0.25">
      <c r="E149" s="355"/>
      <c r="F149" s="349"/>
      <c r="G149" s="349" t="s">
        <v>661</v>
      </c>
      <c r="H149" s="349" t="s">
        <v>654</v>
      </c>
      <c r="I149" s="349"/>
      <c r="J149" s="2662">
        <v>50034</v>
      </c>
      <c r="K149" s="1973" t="s">
        <v>136</v>
      </c>
      <c r="L149" s="349"/>
      <c r="M149" s="349"/>
      <c r="N149" s="349"/>
      <c r="O149" s="349"/>
      <c r="P149" s="349"/>
      <c r="Q149" s="357"/>
    </row>
    <row r="150" spans="5:17" ht="12.75" customHeight="1" x14ac:dyDescent="0.25">
      <c r="E150" s="1615"/>
      <c r="F150" s="349"/>
      <c r="G150" s="349" t="s">
        <v>662</v>
      </c>
      <c r="H150" s="349" t="s">
        <v>655</v>
      </c>
      <c r="I150" s="349"/>
      <c r="J150" s="1968">
        <v>1.6500000000000001E-2</v>
      </c>
      <c r="K150" s="1973" t="s">
        <v>184</v>
      </c>
      <c r="L150" s="349"/>
      <c r="M150" s="349"/>
      <c r="N150" s="349"/>
      <c r="O150" s="349"/>
      <c r="P150" s="349"/>
      <c r="Q150" s="357"/>
    </row>
    <row r="151" spans="5:17" ht="12.75" customHeight="1" x14ac:dyDescent="0.25">
      <c r="E151" s="1615"/>
      <c r="F151" s="349"/>
      <c r="G151" s="349" t="s">
        <v>661</v>
      </c>
      <c r="H151" s="349" t="s">
        <v>656</v>
      </c>
      <c r="I151" s="349"/>
      <c r="J151" s="2662">
        <v>50034</v>
      </c>
      <c r="K151" s="1973" t="s">
        <v>136</v>
      </c>
      <c r="L151" s="349"/>
      <c r="M151" s="349"/>
      <c r="N151" s="349"/>
      <c r="O151" s="349"/>
      <c r="P151" s="349"/>
      <c r="Q151" s="357"/>
    </row>
    <row r="152" spans="5:17" ht="12.75" customHeight="1" x14ac:dyDescent="0.25">
      <c r="E152" s="559"/>
      <c r="F152" s="349"/>
      <c r="G152" s="349" t="s">
        <v>661</v>
      </c>
      <c r="H152" s="349" t="s">
        <v>657</v>
      </c>
      <c r="I152" s="349"/>
      <c r="J152" s="2662">
        <v>50034</v>
      </c>
      <c r="K152" s="1973" t="s">
        <v>136</v>
      </c>
      <c r="L152" s="349"/>
      <c r="M152" s="349"/>
      <c r="N152" s="349"/>
      <c r="O152" s="349"/>
      <c r="P152" s="349"/>
      <c r="Q152" s="357"/>
    </row>
    <row r="153" spans="5:17" ht="12.75" customHeight="1" x14ac:dyDescent="0.25">
      <c r="E153" s="355"/>
      <c r="F153" s="349"/>
      <c r="G153" s="349" t="s">
        <v>661</v>
      </c>
      <c r="H153" s="349" t="s">
        <v>658</v>
      </c>
      <c r="I153" s="349"/>
      <c r="J153" s="2662">
        <v>50034</v>
      </c>
      <c r="K153" s="1973" t="s">
        <v>136</v>
      </c>
      <c r="L153" s="349"/>
      <c r="M153" s="349"/>
      <c r="N153" s="349"/>
      <c r="O153" s="349"/>
      <c r="P153" s="349"/>
      <c r="Q153" s="357"/>
    </row>
    <row r="154" spans="5:17" ht="12.75" customHeight="1" x14ac:dyDescent="0.25">
      <c r="E154" s="1615"/>
      <c r="F154" s="349"/>
      <c r="G154" s="349" t="s">
        <v>663</v>
      </c>
      <c r="H154" s="349" t="s">
        <v>659</v>
      </c>
      <c r="I154" s="349"/>
      <c r="J154" s="1968">
        <v>1.6500000000000001E-2</v>
      </c>
      <c r="K154" s="1973" t="s">
        <v>184</v>
      </c>
      <c r="L154" s="349"/>
      <c r="M154" s="349"/>
      <c r="N154" s="349"/>
      <c r="O154" s="349"/>
      <c r="P154" s="349"/>
      <c r="Q154" s="357"/>
    </row>
    <row r="155" spans="5:17" ht="12.75" customHeight="1" x14ac:dyDescent="0.25">
      <c r="E155" s="1615"/>
      <c r="F155" s="349"/>
      <c r="G155" s="349" t="s">
        <v>663</v>
      </c>
      <c r="H155" s="349" t="s">
        <v>660</v>
      </c>
      <c r="I155" s="349"/>
      <c r="J155" s="1968">
        <v>5.7500000000000002E-2</v>
      </c>
      <c r="K155" s="1973" t="s">
        <v>184</v>
      </c>
      <c r="L155" s="349"/>
      <c r="M155" s="349"/>
      <c r="N155" s="349"/>
      <c r="O155" s="349"/>
      <c r="P155" s="349"/>
      <c r="Q155" s="357"/>
    </row>
    <row r="156" spans="5:17" ht="12.75" customHeight="1" x14ac:dyDescent="0.25">
      <c r="E156" s="559"/>
      <c r="F156" s="349"/>
      <c r="G156" s="349" t="s">
        <v>631</v>
      </c>
      <c r="H156" s="349" t="s">
        <v>634</v>
      </c>
      <c r="I156" s="349"/>
      <c r="J156" s="2662">
        <v>9420</v>
      </c>
      <c r="K156" s="1973" t="s">
        <v>136</v>
      </c>
      <c r="L156" s="349"/>
      <c r="M156" s="349"/>
      <c r="N156" s="349"/>
      <c r="O156" s="349"/>
      <c r="P156" s="349"/>
      <c r="Q156" s="357"/>
    </row>
    <row r="157" spans="5:17" ht="12.75" customHeight="1" x14ac:dyDescent="0.25">
      <c r="E157" s="355"/>
      <c r="F157" s="349"/>
      <c r="G157" s="349" t="s">
        <v>638</v>
      </c>
      <c r="H157" s="349" t="s">
        <v>635</v>
      </c>
      <c r="I157" s="349"/>
      <c r="J157" s="2662">
        <v>18840</v>
      </c>
      <c r="K157" s="1973" t="s">
        <v>136</v>
      </c>
      <c r="L157" s="349"/>
      <c r="M157" s="349"/>
      <c r="N157" s="349"/>
      <c r="O157" s="349"/>
      <c r="P157" s="349"/>
      <c r="Q157" s="357"/>
    </row>
    <row r="158" spans="5:17" ht="12.75" customHeight="1" x14ac:dyDescent="0.25">
      <c r="E158" s="1615"/>
      <c r="F158" s="349"/>
      <c r="G158" s="349" t="s">
        <v>632</v>
      </c>
      <c r="H158" s="349" t="s">
        <v>636</v>
      </c>
      <c r="I158" s="349"/>
      <c r="J158" s="1971">
        <v>163</v>
      </c>
      <c r="K158" s="1973" t="s">
        <v>136</v>
      </c>
      <c r="L158" s="349"/>
      <c r="M158" s="349"/>
      <c r="N158" s="349"/>
      <c r="O158" s="349"/>
      <c r="P158" s="349"/>
      <c r="Q158" s="357"/>
    </row>
    <row r="159" spans="5:17" ht="12.75" customHeight="1" x14ac:dyDescent="0.25">
      <c r="E159" s="1615"/>
      <c r="F159" s="349"/>
      <c r="G159" s="349" t="s">
        <v>639</v>
      </c>
      <c r="H159" s="349" t="s">
        <v>637</v>
      </c>
      <c r="I159" s="349"/>
      <c r="J159" s="1971">
        <v>326</v>
      </c>
      <c r="K159" s="1973" t="s">
        <v>136</v>
      </c>
      <c r="L159" s="349"/>
      <c r="M159" s="349"/>
      <c r="N159" s="349"/>
      <c r="O159" s="349"/>
      <c r="P159" s="349"/>
      <c r="Q159" s="357"/>
    </row>
    <row r="160" spans="5:17" ht="12.75" customHeight="1" x14ac:dyDescent="0.25">
      <c r="E160" s="559"/>
      <c r="F160" s="349"/>
      <c r="G160" s="349"/>
      <c r="H160" s="349"/>
      <c r="I160" s="349"/>
      <c r="J160" s="398"/>
      <c r="K160" s="398"/>
      <c r="L160" s="349"/>
      <c r="M160" s="349"/>
      <c r="N160" s="349"/>
      <c r="O160" s="349"/>
      <c r="P160" s="349"/>
      <c r="Q160" s="357"/>
    </row>
    <row r="161" spans="5:17" ht="12.75" customHeight="1" x14ac:dyDescent="0.25">
      <c r="E161" s="1611" t="s">
        <v>1666</v>
      </c>
      <c r="F161" s="433"/>
      <c r="G161" s="433" t="s">
        <v>2323</v>
      </c>
      <c r="H161" s="433"/>
      <c r="I161" s="433"/>
      <c r="J161" s="1616"/>
      <c r="K161" s="1973" t="s">
        <v>184</v>
      </c>
      <c r="L161" s="433"/>
      <c r="M161" s="433"/>
      <c r="N161" s="433"/>
      <c r="O161" s="433"/>
      <c r="P161" s="433"/>
      <c r="Q161" s="1393"/>
    </row>
    <row r="162" spans="5:17" ht="12.75" customHeight="1" x14ac:dyDescent="0.25">
      <c r="E162" s="1611"/>
      <c r="F162" s="433"/>
      <c r="G162" s="433" t="s">
        <v>2324</v>
      </c>
      <c r="H162" s="433"/>
      <c r="I162" s="433"/>
      <c r="J162" s="969"/>
      <c r="K162" s="1973" t="s">
        <v>136</v>
      </c>
      <c r="L162" s="433"/>
      <c r="M162" s="433"/>
      <c r="N162" s="433"/>
      <c r="O162" s="433"/>
      <c r="P162" s="433"/>
      <c r="Q162" s="1393"/>
    </row>
    <row r="163" spans="5:17" ht="12.75" customHeight="1" x14ac:dyDescent="0.25">
      <c r="E163" s="1611"/>
      <c r="F163" s="433"/>
      <c r="G163" s="433"/>
      <c r="H163" s="433"/>
      <c r="I163" s="433"/>
      <c r="J163" s="968"/>
      <c r="K163" s="968"/>
      <c r="L163" s="433"/>
      <c r="M163" s="433"/>
      <c r="N163" s="433"/>
      <c r="O163" s="433"/>
      <c r="P163" s="433"/>
      <c r="Q163" s="1393"/>
    </row>
    <row r="164" spans="5:17" ht="12.75" customHeight="1" x14ac:dyDescent="0.25">
      <c r="E164" s="559" t="s">
        <v>1667</v>
      </c>
      <c r="F164" s="419">
        <v>22</v>
      </c>
      <c r="G164" s="349" t="s">
        <v>1966</v>
      </c>
      <c r="H164" s="349"/>
      <c r="I164" s="349"/>
      <c r="J164" s="2662">
        <v>3362</v>
      </c>
      <c r="K164" s="1973" t="s">
        <v>136</v>
      </c>
      <c r="L164" s="349"/>
      <c r="M164" s="349"/>
      <c r="N164" s="349"/>
      <c r="O164" s="349"/>
      <c r="P164" s="349"/>
      <c r="Q164" s="357"/>
    </row>
    <row r="165" spans="5:17" ht="12.75" customHeight="1" x14ac:dyDescent="0.25">
      <c r="E165" s="355"/>
      <c r="F165" s="349" t="s">
        <v>1967</v>
      </c>
      <c r="G165" s="349" t="s">
        <v>1968</v>
      </c>
      <c r="H165" s="349"/>
      <c r="I165" s="349"/>
      <c r="J165" s="2661">
        <v>6.6299999999999998E-2</v>
      </c>
      <c r="K165" s="1973" t="s">
        <v>184</v>
      </c>
      <c r="L165" s="349"/>
      <c r="M165" s="349"/>
      <c r="N165" s="349"/>
      <c r="O165" s="349"/>
      <c r="P165" s="349"/>
      <c r="Q165" s="357"/>
    </row>
    <row r="166" spans="5:17" ht="12.75" customHeight="1" x14ac:dyDescent="0.25">
      <c r="E166" s="1615"/>
      <c r="F166" s="349" t="s">
        <v>1967</v>
      </c>
      <c r="G166" s="349" t="s">
        <v>1969</v>
      </c>
      <c r="H166" s="349"/>
      <c r="I166" s="349"/>
      <c r="J166" s="2662">
        <v>24812</v>
      </c>
      <c r="K166" s="1973" t="s">
        <v>136</v>
      </c>
      <c r="L166" s="349"/>
      <c r="M166" s="349"/>
      <c r="N166" s="349"/>
      <c r="O166" s="349"/>
      <c r="P166" s="349"/>
      <c r="Q166" s="357"/>
    </row>
    <row r="167" spans="5:17" ht="12.75" customHeight="1" x14ac:dyDescent="0.25">
      <c r="E167" s="1615"/>
      <c r="F167" s="349" t="s">
        <v>1967</v>
      </c>
      <c r="G167" s="349" t="s">
        <v>1406</v>
      </c>
      <c r="H167" s="349"/>
      <c r="I167" s="349"/>
      <c r="J167" s="2662">
        <v>3362</v>
      </c>
      <c r="K167" s="1973" t="s">
        <v>136</v>
      </c>
      <c r="L167" s="349"/>
      <c r="M167" s="349"/>
      <c r="N167" s="349"/>
      <c r="O167" s="349"/>
      <c r="P167" s="349"/>
      <c r="Q167" s="357"/>
    </row>
    <row r="168" spans="5:17" ht="12.75" customHeight="1" x14ac:dyDescent="0.25">
      <c r="E168" s="559"/>
      <c r="F168" s="349" t="s">
        <v>1970</v>
      </c>
      <c r="G168" s="349" t="s">
        <v>2234</v>
      </c>
      <c r="H168" s="349" t="s">
        <v>1971</v>
      </c>
      <c r="I168" s="349"/>
      <c r="J168" s="2662">
        <v>1735</v>
      </c>
      <c r="K168" s="1973" t="s">
        <v>136</v>
      </c>
      <c r="L168" s="349"/>
      <c r="M168" s="349"/>
      <c r="N168" s="349"/>
      <c r="O168" s="349"/>
      <c r="P168" s="349"/>
      <c r="Q168" s="357"/>
    </row>
    <row r="169" spans="5:17" ht="12.75" customHeight="1" x14ac:dyDescent="0.25">
      <c r="E169" s="355"/>
      <c r="F169" s="349" t="s">
        <v>1970</v>
      </c>
      <c r="G169" s="349" t="s">
        <v>2235</v>
      </c>
      <c r="H169" s="349" t="s">
        <v>1971</v>
      </c>
      <c r="I169" s="349"/>
      <c r="J169" s="2661">
        <v>3.4199999999999994E-2</v>
      </c>
      <c r="K169" s="1973" t="s">
        <v>184</v>
      </c>
      <c r="L169" s="349"/>
      <c r="M169" s="349"/>
      <c r="N169" s="349"/>
      <c r="O169" s="349"/>
      <c r="P169" s="349"/>
      <c r="Q169" s="357"/>
    </row>
    <row r="170" spans="5:17" ht="12.75" customHeight="1" x14ac:dyDescent="0.25">
      <c r="E170" s="1615"/>
      <c r="F170" s="349" t="s">
        <v>1970</v>
      </c>
      <c r="G170" s="349" t="s">
        <v>1972</v>
      </c>
      <c r="H170" s="349" t="s">
        <v>1971</v>
      </c>
      <c r="I170" s="349"/>
      <c r="J170" s="2662">
        <v>75518</v>
      </c>
      <c r="K170" s="1973" t="s">
        <v>136</v>
      </c>
      <c r="L170" s="349"/>
      <c r="M170" s="349"/>
      <c r="N170" s="349"/>
      <c r="O170" s="349"/>
      <c r="P170" s="349"/>
      <c r="Q170" s="357"/>
    </row>
    <row r="171" spans="5:17" ht="12.75" customHeight="1" x14ac:dyDescent="0.25">
      <c r="E171" s="1615"/>
      <c r="F171" s="349" t="s">
        <v>1970</v>
      </c>
      <c r="G171" s="349" t="s">
        <v>1973</v>
      </c>
      <c r="H171" s="349" t="s">
        <v>1971</v>
      </c>
      <c r="I171" s="349"/>
      <c r="J171" s="2251"/>
      <c r="K171" s="1973" t="s">
        <v>136</v>
      </c>
      <c r="L171" s="349"/>
      <c r="M171" s="349"/>
      <c r="N171" s="349"/>
      <c r="O171" s="349"/>
      <c r="P171" s="349"/>
      <c r="Q171" s="357"/>
    </row>
    <row r="172" spans="5:17" ht="12.75" customHeight="1" x14ac:dyDescent="0.25">
      <c r="E172" s="559"/>
      <c r="F172" s="349" t="s">
        <v>1970</v>
      </c>
      <c r="G172" s="349" t="s">
        <v>2236</v>
      </c>
      <c r="H172" s="349" t="s">
        <v>1971</v>
      </c>
      <c r="I172" s="349"/>
      <c r="J172" s="2671">
        <v>1735</v>
      </c>
      <c r="K172" s="1973" t="s">
        <v>136</v>
      </c>
      <c r="L172" s="349"/>
      <c r="M172" s="349"/>
      <c r="N172" s="349"/>
      <c r="O172" s="349"/>
      <c r="P172" s="349"/>
      <c r="Q172" s="357"/>
    </row>
    <row r="173" spans="5:17" ht="12.75" customHeight="1" x14ac:dyDescent="0.25">
      <c r="E173" s="355"/>
      <c r="F173" s="349" t="s">
        <v>1970</v>
      </c>
      <c r="G173" s="349" t="s">
        <v>2237</v>
      </c>
      <c r="H173" s="349" t="s">
        <v>1971</v>
      </c>
      <c r="I173" s="349"/>
      <c r="J173" s="2251"/>
      <c r="K173" s="1973" t="s">
        <v>136</v>
      </c>
      <c r="L173" s="349"/>
      <c r="M173" s="349"/>
      <c r="N173" s="349"/>
      <c r="O173" s="349"/>
      <c r="P173" s="349"/>
      <c r="Q173" s="357"/>
    </row>
    <row r="174" spans="5:17" ht="12.75" customHeight="1" x14ac:dyDescent="0.25">
      <c r="E174" s="1615"/>
      <c r="F174" s="349"/>
      <c r="G174" s="349"/>
      <c r="H174" s="349"/>
      <c r="I174" s="349"/>
      <c r="J174" s="398"/>
      <c r="K174" s="398"/>
      <c r="L174" s="349"/>
      <c r="M174" s="349"/>
      <c r="N174" s="349"/>
      <c r="O174" s="349"/>
      <c r="P174" s="349"/>
      <c r="Q174" s="357"/>
    </row>
    <row r="175" spans="5:17" ht="12.75" customHeight="1" x14ac:dyDescent="0.25">
      <c r="E175" s="1611" t="s">
        <v>1668</v>
      </c>
      <c r="F175" s="433" t="s">
        <v>1974</v>
      </c>
      <c r="G175" s="433" t="s">
        <v>1975</v>
      </c>
      <c r="H175" s="433" t="s">
        <v>1976</v>
      </c>
      <c r="I175" s="433"/>
      <c r="J175" s="437"/>
      <c r="K175" s="968"/>
      <c r="L175" s="433"/>
      <c r="M175" s="433"/>
      <c r="N175" s="433"/>
      <c r="O175" s="433"/>
      <c r="P175" s="433"/>
      <c r="Q175" s="1393"/>
    </row>
    <row r="176" spans="5:17" ht="12.75" customHeight="1" x14ac:dyDescent="0.25">
      <c r="E176" s="1611"/>
      <c r="F176" s="433" t="s">
        <v>1977</v>
      </c>
      <c r="G176" s="433" t="s">
        <v>2392</v>
      </c>
      <c r="H176" s="433" t="s">
        <v>1978</v>
      </c>
      <c r="I176" s="433"/>
      <c r="J176" s="2661">
        <v>8.4250000000000005E-2</v>
      </c>
      <c r="K176" s="1973" t="s">
        <v>184</v>
      </c>
      <c r="L176" s="433"/>
      <c r="M176" s="433"/>
      <c r="N176" s="433"/>
      <c r="O176" s="433"/>
      <c r="P176" s="433"/>
      <c r="Q176" s="1393"/>
    </row>
    <row r="177" spans="5:17" ht="12.75" customHeight="1" x14ac:dyDescent="0.25">
      <c r="E177" s="1611"/>
      <c r="F177" s="433" t="s">
        <v>1977</v>
      </c>
      <c r="G177" s="433" t="s">
        <v>1334</v>
      </c>
      <c r="H177" s="433" t="s">
        <v>1978</v>
      </c>
      <c r="I177" s="433"/>
      <c r="J177" s="2662">
        <v>968</v>
      </c>
      <c r="K177" s="1973" t="s">
        <v>136</v>
      </c>
      <c r="L177" s="433"/>
      <c r="M177" s="433"/>
      <c r="N177" s="433"/>
      <c r="O177" s="433"/>
      <c r="P177" s="433"/>
      <c r="Q177" s="1393"/>
    </row>
    <row r="178" spans="5:17" ht="12.75" customHeight="1" x14ac:dyDescent="0.25">
      <c r="E178" s="1611"/>
      <c r="F178" s="433" t="s">
        <v>1979</v>
      </c>
      <c r="G178" s="433" t="s">
        <v>2393</v>
      </c>
      <c r="H178" s="433" t="s">
        <v>1980</v>
      </c>
      <c r="I178" s="433"/>
      <c r="J178" s="2661">
        <v>0.31433</v>
      </c>
      <c r="K178" s="1973" t="s">
        <v>184</v>
      </c>
      <c r="L178" s="433"/>
      <c r="M178" s="433"/>
      <c r="N178" s="433"/>
      <c r="O178" s="433"/>
      <c r="P178" s="433"/>
      <c r="Q178" s="1393"/>
    </row>
    <row r="179" spans="5:17" ht="12.75" customHeight="1" x14ac:dyDescent="0.25">
      <c r="E179" s="1611"/>
      <c r="F179" s="433" t="s">
        <v>1979</v>
      </c>
      <c r="G179" s="433" t="s">
        <v>2394</v>
      </c>
      <c r="H179" s="433" t="s">
        <v>1980</v>
      </c>
      <c r="I179" s="433"/>
      <c r="J179" s="2285">
        <v>11490</v>
      </c>
      <c r="K179" s="1973" t="s">
        <v>136</v>
      </c>
      <c r="L179" s="433"/>
      <c r="M179" s="433"/>
      <c r="N179" s="433"/>
      <c r="O179" s="433"/>
      <c r="P179" s="433"/>
      <c r="Q179" s="1393"/>
    </row>
    <row r="180" spans="5:17" ht="12.75" customHeight="1" x14ac:dyDescent="0.25">
      <c r="E180" s="1611"/>
      <c r="F180" s="433" t="s">
        <v>1979</v>
      </c>
      <c r="G180" s="433" t="s">
        <v>2374</v>
      </c>
      <c r="H180" s="433" t="s">
        <v>1980</v>
      </c>
      <c r="I180" s="433"/>
      <c r="J180" s="2662">
        <v>5158</v>
      </c>
      <c r="K180" s="1973" t="s">
        <v>136</v>
      </c>
      <c r="L180" s="433"/>
      <c r="M180" s="433"/>
      <c r="N180" s="433"/>
      <c r="O180" s="433"/>
      <c r="P180" s="433"/>
      <c r="Q180" s="1393"/>
    </row>
    <row r="181" spans="5:17" ht="12.75" customHeight="1" x14ac:dyDescent="0.25">
      <c r="E181" s="1611"/>
      <c r="F181" s="433" t="s">
        <v>1982</v>
      </c>
      <c r="G181" s="433" t="s">
        <v>2395</v>
      </c>
      <c r="H181" s="433" t="s">
        <v>1981</v>
      </c>
      <c r="I181" s="433"/>
      <c r="J181" s="2672">
        <v>2.4709999999999999E-2</v>
      </c>
      <c r="K181" s="1973" t="s">
        <v>184</v>
      </c>
      <c r="L181" s="433"/>
      <c r="M181" s="433"/>
      <c r="N181" s="433"/>
      <c r="O181" s="433"/>
      <c r="P181" s="433"/>
      <c r="Q181" s="1393"/>
    </row>
    <row r="182" spans="5:17" ht="12.75" customHeight="1" x14ac:dyDescent="0.25">
      <c r="E182" s="1611"/>
      <c r="F182" s="433" t="s">
        <v>1982</v>
      </c>
      <c r="G182" s="433" t="s">
        <v>2396</v>
      </c>
      <c r="H182" s="433" t="s">
        <v>1981</v>
      </c>
      <c r="I182" s="433"/>
      <c r="J182" s="2285">
        <v>24820</v>
      </c>
      <c r="K182" s="1973" t="s">
        <v>136</v>
      </c>
      <c r="L182" s="433"/>
      <c r="M182" s="433"/>
      <c r="N182" s="433"/>
      <c r="O182" s="433"/>
      <c r="P182" s="433"/>
      <c r="Q182" s="1393"/>
    </row>
    <row r="183" spans="5:17" ht="12.75" customHeight="1" x14ac:dyDescent="0.25">
      <c r="E183" s="1611"/>
      <c r="F183" s="433" t="s">
        <v>1982</v>
      </c>
      <c r="G183" s="433" t="s">
        <v>2384</v>
      </c>
      <c r="H183" s="433" t="s">
        <v>1981</v>
      </c>
      <c r="I183" s="433"/>
      <c r="J183" s="2671">
        <v>5532</v>
      </c>
      <c r="K183" s="1973" t="s">
        <v>136</v>
      </c>
      <c r="L183" s="433"/>
      <c r="M183" s="433"/>
      <c r="N183" s="433"/>
      <c r="O183" s="433"/>
      <c r="P183" s="433"/>
      <c r="Q183" s="1393"/>
    </row>
    <row r="184" spans="5:17" ht="12.75" customHeight="1" x14ac:dyDescent="0.25">
      <c r="E184" s="1611"/>
      <c r="F184" s="433" t="s">
        <v>1982</v>
      </c>
      <c r="G184" s="433" t="s">
        <v>1451</v>
      </c>
      <c r="H184" s="433" t="s">
        <v>1981</v>
      </c>
      <c r="I184" s="433"/>
      <c r="J184" s="2161"/>
      <c r="K184" s="1973" t="s">
        <v>136</v>
      </c>
      <c r="L184" s="433"/>
      <c r="M184" s="433"/>
      <c r="N184" s="433"/>
      <c r="O184" s="433"/>
      <c r="P184" s="433"/>
      <c r="Q184" s="2279"/>
    </row>
    <row r="185" spans="5:17" ht="12.75" customHeight="1" x14ac:dyDescent="0.25">
      <c r="E185" s="1611"/>
      <c r="F185" s="433" t="s">
        <v>2397</v>
      </c>
      <c r="G185" s="433" t="s">
        <v>2399</v>
      </c>
      <c r="H185" s="433" t="s">
        <v>2398</v>
      </c>
      <c r="I185" s="433"/>
      <c r="J185" s="2127">
        <v>6.5100000000000005E-2</v>
      </c>
      <c r="K185" s="1973" t="s">
        <v>184</v>
      </c>
      <c r="L185" s="433"/>
      <c r="M185" s="433"/>
      <c r="N185" s="433"/>
      <c r="O185" s="433"/>
      <c r="P185" s="433"/>
      <c r="Q185" s="1393"/>
    </row>
    <row r="186" spans="5:17" ht="12.75" customHeight="1" x14ac:dyDescent="0.25">
      <c r="E186" s="1611"/>
      <c r="F186" s="433" t="s">
        <v>2397</v>
      </c>
      <c r="G186" s="433" t="s">
        <v>2400</v>
      </c>
      <c r="H186" s="433" t="s">
        <v>2398</v>
      </c>
      <c r="I186" s="433"/>
      <c r="J186" s="2662">
        <v>39957</v>
      </c>
      <c r="K186" s="1973" t="s">
        <v>136</v>
      </c>
      <c r="L186" s="433"/>
      <c r="M186" s="433"/>
      <c r="N186" s="433"/>
      <c r="O186" s="433"/>
      <c r="P186" s="433"/>
      <c r="Q186" s="1393"/>
    </row>
    <row r="187" spans="5:17" ht="12.75" customHeight="1" x14ac:dyDescent="0.25">
      <c r="E187" s="1611"/>
      <c r="F187" s="433"/>
      <c r="G187" s="433" t="s">
        <v>2502</v>
      </c>
      <c r="H187" s="433" t="s">
        <v>1390</v>
      </c>
      <c r="I187" s="433"/>
      <c r="J187" s="2662">
        <v>-15889</v>
      </c>
      <c r="K187" s="1973" t="s">
        <v>136</v>
      </c>
      <c r="L187" s="433"/>
      <c r="M187" s="433"/>
      <c r="N187" s="433"/>
      <c r="O187" s="433"/>
      <c r="P187" s="433"/>
      <c r="Q187" s="1393"/>
    </row>
    <row r="188" spans="5:17" ht="12.75" customHeight="1" x14ac:dyDescent="0.25">
      <c r="E188" s="1611"/>
      <c r="F188" s="433"/>
      <c r="G188" s="433"/>
      <c r="H188" s="433"/>
      <c r="I188" s="433"/>
      <c r="J188" s="968"/>
      <c r="K188" s="968"/>
      <c r="L188" s="433"/>
      <c r="M188" s="433"/>
      <c r="N188" s="433"/>
      <c r="O188" s="433"/>
      <c r="P188" s="433"/>
      <c r="Q188" s="1393"/>
    </row>
    <row r="189" spans="5:17" ht="12.75" customHeight="1" x14ac:dyDescent="0.25">
      <c r="E189" s="1611"/>
      <c r="F189" s="433" t="s">
        <v>1983</v>
      </c>
      <c r="G189" s="433" t="s">
        <v>1984</v>
      </c>
      <c r="H189" s="433" t="s">
        <v>1971</v>
      </c>
      <c r="I189" s="433"/>
      <c r="J189" s="2662">
        <v>124934</v>
      </c>
      <c r="K189" s="1973" t="s">
        <v>136</v>
      </c>
      <c r="L189" s="433"/>
      <c r="M189" s="433"/>
      <c r="N189" s="433"/>
      <c r="O189" s="433"/>
      <c r="P189" s="433"/>
      <c r="Q189" s="1393"/>
    </row>
    <row r="190" spans="5:17" ht="12.75" customHeight="1" x14ac:dyDescent="0.25">
      <c r="E190" s="1611"/>
      <c r="F190" s="433" t="s">
        <v>1983</v>
      </c>
      <c r="G190" s="433" t="s">
        <v>2401</v>
      </c>
      <c r="H190" s="433" t="s">
        <v>1971</v>
      </c>
      <c r="I190" s="433"/>
      <c r="J190" s="2661">
        <v>4.3459999999999999E-2</v>
      </c>
      <c r="K190" s="1973" t="s">
        <v>184</v>
      </c>
      <c r="L190" s="433"/>
      <c r="M190" s="433"/>
      <c r="N190" s="433"/>
      <c r="O190" s="433"/>
      <c r="P190" s="433"/>
      <c r="Q190" s="1393"/>
    </row>
    <row r="191" spans="5:17" ht="12.75" customHeight="1" x14ac:dyDescent="0.25">
      <c r="E191" s="1611"/>
      <c r="F191" s="433" t="s">
        <v>1983</v>
      </c>
      <c r="G191" s="433" t="s">
        <v>2402</v>
      </c>
      <c r="H191" s="433" t="s">
        <v>1971</v>
      </c>
      <c r="I191" s="433"/>
      <c r="J191" s="2416">
        <v>501</v>
      </c>
      <c r="K191" s="1973" t="s">
        <v>136</v>
      </c>
      <c r="L191" s="433"/>
      <c r="M191" s="433"/>
      <c r="N191" s="433"/>
      <c r="O191" s="433"/>
      <c r="P191" s="433"/>
      <c r="Q191" s="1393"/>
    </row>
    <row r="192" spans="5:17" ht="12.75" customHeight="1" x14ac:dyDescent="0.25">
      <c r="E192" s="1611"/>
      <c r="F192" s="433" t="s">
        <v>1983</v>
      </c>
      <c r="G192" s="433" t="s">
        <v>2403</v>
      </c>
      <c r="H192" s="433" t="s">
        <v>1971</v>
      </c>
      <c r="I192" s="433"/>
      <c r="J192" s="2661">
        <v>0.16214000000000001</v>
      </c>
      <c r="K192" s="1973" t="s">
        <v>184</v>
      </c>
      <c r="L192" s="433"/>
      <c r="M192" s="433"/>
      <c r="N192" s="433"/>
      <c r="O192" s="433"/>
      <c r="P192" s="433"/>
      <c r="Q192" s="1393"/>
    </row>
    <row r="193" spans="5:17" ht="12.75" customHeight="1" x14ac:dyDescent="0.25">
      <c r="E193" s="1611"/>
      <c r="F193" s="433" t="s">
        <v>1983</v>
      </c>
      <c r="G193" s="433" t="s">
        <v>2404</v>
      </c>
      <c r="H193" s="433" t="s">
        <v>1971</v>
      </c>
      <c r="I193" s="433"/>
      <c r="J193" s="2662">
        <v>2662</v>
      </c>
      <c r="K193" s="1973" t="s">
        <v>136</v>
      </c>
      <c r="L193" s="433"/>
      <c r="M193" s="433"/>
      <c r="N193" s="433"/>
      <c r="O193" s="433"/>
      <c r="P193" s="433"/>
      <c r="Q193" s="1393"/>
    </row>
    <row r="194" spans="5:17" ht="12.75" customHeight="1" x14ac:dyDescent="0.25">
      <c r="E194" s="1611"/>
      <c r="F194" s="433" t="s">
        <v>1983</v>
      </c>
      <c r="G194" s="433" t="s">
        <v>2405</v>
      </c>
      <c r="H194" s="433" t="s">
        <v>1971</v>
      </c>
      <c r="I194" s="433"/>
      <c r="J194" s="2672">
        <v>1.2750000000000001E-2</v>
      </c>
      <c r="K194" s="1973" t="s">
        <v>184</v>
      </c>
      <c r="L194" s="433"/>
      <c r="M194" s="433"/>
      <c r="N194" s="433"/>
      <c r="O194" s="433"/>
      <c r="P194" s="433"/>
      <c r="Q194" s="1393"/>
    </row>
    <row r="195" spans="5:17" ht="12.75" customHeight="1" x14ac:dyDescent="0.25">
      <c r="E195" s="1611"/>
      <c r="F195" s="433" t="s">
        <v>1983</v>
      </c>
      <c r="G195" s="433" t="s">
        <v>2406</v>
      </c>
      <c r="H195" s="433" t="s">
        <v>1971</v>
      </c>
      <c r="I195" s="433"/>
      <c r="J195" s="2671">
        <v>2854</v>
      </c>
      <c r="K195" s="1973" t="s">
        <v>136</v>
      </c>
      <c r="L195" s="433"/>
      <c r="M195" s="433"/>
      <c r="N195" s="433"/>
      <c r="O195" s="433"/>
      <c r="P195" s="433"/>
      <c r="Q195" s="1393"/>
    </row>
    <row r="196" spans="5:17" ht="12.75" customHeight="1" x14ac:dyDescent="0.25">
      <c r="E196" s="1611"/>
      <c r="F196" s="433" t="s">
        <v>1983</v>
      </c>
      <c r="G196" s="433" t="s">
        <v>2407</v>
      </c>
      <c r="H196" s="433" t="s">
        <v>1971</v>
      </c>
      <c r="I196" s="433"/>
      <c r="J196" s="2287">
        <v>3.3579999999999999E-2</v>
      </c>
      <c r="K196" s="1973" t="s">
        <v>184</v>
      </c>
      <c r="L196" s="433"/>
      <c r="M196" s="433"/>
      <c r="N196" s="433"/>
      <c r="O196" s="433"/>
      <c r="P196" s="433"/>
      <c r="Q196" s="1393"/>
    </row>
    <row r="197" spans="5:17" ht="12.75" customHeight="1" x14ac:dyDescent="0.25">
      <c r="E197" s="1611"/>
      <c r="F197" s="433"/>
      <c r="G197" s="433"/>
      <c r="H197" s="433"/>
      <c r="I197" s="433"/>
      <c r="J197" s="968"/>
      <c r="K197" s="968"/>
      <c r="L197" s="433"/>
      <c r="M197" s="433"/>
      <c r="N197" s="433"/>
      <c r="O197" s="433"/>
      <c r="P197" s="433"/>
      <c r="Q197" s="1393"/>
    </row>
    <row r="198" spans="5:17" ht="12.75" customHeight="1" x14ac:dyDescent="0.25">
      <c r="E198" s="559" t="s">
        <v>1669</v>
      </c>
      <c r="F198" s="349" t="s">
        <v>1985</v>
      </c>
      <c r="G198" s="349" t="s">
        <v>1986</v>
      </c>
      <c r="H198" s="349"/>
      <c r="I198" s="349"/>
      <c r="J198" s="1973" t="s">
        <v>2212</v>
      </c>
      <c r="K198" s="398"/>
      <c r="L198" s="349"/>
      <c r="M198" s="349"/>
      <c r="N198" s="349"/>
      <c r="O198" s="349"/>
      <c r="P198" s="349"/>
      <c r="Q198" s="357"/>
    </row>
    <row r="199" spans="5:17" ht="12.75" customHeight="1" x14ac:dyDescent="0.25">
      <c r="E199" s="559"/>
      <c r="F199" s="349" t="s">
        <v>1987</v>
      </c>
      <c r="G199" s="349" t="s">
        <v>1524</v>
      </c>
      <c r="H199" s="349" t="s">
        <v>1511</v>
      </c>
      <c r="I199" s="349"/>
      <c r="J199" s="1216"/>
      <c r="K199" s="1973" t="s">
        <v>184</v>
      </c>
      <c r="L199" s="349"/>
      <c r="M199" s="349"/>
      <c r="N199" s="349"/>
      <c r="O199" s="349"/>
      <c r="P199" s="349"/>
      <c r="Q199" s="357"/>
    </row>
    <row r="200" spans="5:17" ht="12.75" customHeight="1" x14ac:dyDescent="0.25">
      <c r="E200" s="559"/>
      <c r="F200" s="349" t="s">
        <v>1987</v>
      </c>
      <c r="G200" s="349"/>
      <c r="H200" s="349" t="s">
        <v>1512</v>
      </c>
      <c r="I200" s="349"/>
      <c r="J200" s="530"/>
      <c r="K200" s="1973" t="s">
        <v>136</v>
      </c>
      <c r="L200" s="349"/>
      <c r="M200" s="349"/>
      <c r="N200" s="349"/>
      <c r="O200" s="349"/>
      <c r="P200" s="349"/>
      <c r="Q200" s="357"/>
    </row>
    <row r="201" spans="5:17" ht="12.75" customHeight="1" x14ac:dyDescent="0.25">
      <c r="E201" s="559"/>
      <c r="F201" s="349" t="s">
        <v>1987</v>
      </c>
      <c r="G201" s="349"/>
      <c r="H201" s="349" t="s">
        <v>1988</v>
      </c>
      <c r="I201" s="349"/>
      <c r="J201" s="530"/>
      <c r="K201" s="1973" t="s">
        <v>136</v>
      </c>
      <c r="L201" s="349"/>
      <c r="M201" s="349"/>
      <c r="N201" s="349"/>
      <c r="O201" s="349"/>
      <c r="P201" s="349"/>
      <c r="Q201" s="357"/>
    </row>
    <row r="202" spans="5:17" ht="12.75" customHeight="1" x14ac:dyDescent="0.25">
      <c r="E202" s="559"/>
      <c r="F202" s="349" t="s">
        <v>1989</v>
      </c>
      <c r="G202" s="349" t="s">
        <v>1525</v>
      </c>
      <c r="H202" s="349" t="s">
        <v>1514</v>
      </c>
      <c r="I202" s="349"/>
      <c r="J202" s="1216"/>
      <c r="K202" s="1973" t="s">
        <v>184</v>
      </c>
      <c r="L202" s="349"/>
      <c r="M202" s="349"/>
      <c r="N202" s="349"/>
      <c r="O202" s="349"/>
      <c r="P202" s="349"/>
      <c r="Q202" s="357"/>
    </row>
    <row r="203" spans="5:17" ht="12.75" customHeight="1" x14ac:dyDescent="0.25">
      <c r="E203" s="559"/>
      <c r="F203" s="349" t="s">
        <v>1989</v>
      </c>
      <c r="G203" s="349"/>
      <c r="H203" s="349" t="s">
        <v>1515</v>
      </c>
      <c r="I203" s="349"/>
      <c r="J203" s="530"/>
      <c r="K203" s="1973" t="s">
        <v>136</v>
      </c>
      <c r="L203" s="349"/>
      <c r="M203" s="349"/>
      <c r="N203" s="349"/>
      <c r="O203" s="349"/>
      <c r="P203" s="349"/>
      <c r="Q203" s="357"/>
    </row>
    <row r="204" spans="5:17" ht="12.75" customHeight="1" x14ac:dyDescent="0.25">
      <c r="E204" s="559"/>
      <c r="F204" s="349" t="s">
        <v>1990</v>
      </c>
      <c r="G204" s="349" t="s">
        <v>1991</v>
      </c>
      <c r="H204" s="349" t="s">
        <v>1992</v>
      </c>
      <c r="I204" s="349"/>
      <c r="J204" s="530"/>
      <c r="K204" s="1973" t="s">
        <v>1269</v>
      </c>
      <c r="L204" s="349"/>
      <c r="M204" s="349"/>
      <c r="N204" s="349"/>
      <c r="O204" s="349"/>
      <c r="P204" s="349"/>
      <c r="Q204" s="357"/>
    </row>
    <row r="205" spans="5:17" ht="12.75" customHeight="1" x14ac:dyDescent="0.25">
      <c r="E205" s="559"/>
      <c r="F205" s="349" t="s">
        <v>1990</v>
      </c>
      <c r="G205" s="349"/>
      <c r="H205" s="349" t="s">
        <v>1993</v>
      </c>
      <c r="I205" s="349"/>
      <c r="J205" s="530"/>
      <c r="K205" s="1973" t="s">
        <v>1269</v>
      </c>
      <c r="L205" s="349"/>
      <c r="M205" s="349"/>
      <c r="N205" s="349"/>
      <c r="O205" s="349"/>
      <c r="P205" s="349"/>
      <c r="Q205" s="357"/>
    </row>
    <row r="206" spans="5:17" ht="12.75" customHeight="1" x14ac:dyDescent="0.25">
      <c r="E206" s="559"/>
      <c r="F206" s="349"/>
      <c r="G206" s="349"/>
      <c r="H206" s="349"/>
      <c r="I206" s="349"/>
      <c r="J206" s="398"/>
      <c r="K206" s="398"/>
      <c r="L206" s="349"/>
      <c r="M206" s="349"/>
      <c r="N206" s="349"/>
      <c r="O206" s="349"/>
      <c r="P206" s="349"/>
      <c r="Q206" s="357"/>
    </row>
    <row r="207" spans="5:17" ht="12.75" customHeight="1" x14ac:dyDescent="0.25">
      <c r="E207" s="1611" t="s">
        <v>1670</v>
      </c>
      <c r="F207" s="433"/>
      <c r="G207" s="433" t="s">
        <v>1994</v>
      </c>
      <c r="H207" s="433" t="s">
        <v>1995</v>
      </c>
      <c r="I207" s="433"/>
      <c r="J207" s="2662">
        <v>6073</v>
      </c>
      <c r="K207" s="1973" t="s">
        <v>136</v>
      </c>
      <c r="L207" s="433"/>
      <c r="M207" s="433"/>
      <c r="N207" s="433"/>
      <c r="O207" s="433"/>
      <c r="P207" s="433"/>
      <c r="Q207" s="1393"/>
    </row>
    <row r="208" spans="5:17" ht="12.75" customHeight="1" x14ac:dyDescent="0.25">
      <c r="E208" s="1611"/>
      <c r="F208" s="433"/>
      <c r="G208" s="433" t="s">
        <v>1996</v>
      </c>
      <c r="H208" s="433" t="s">
        <v>1306</v>
      </c>
      <c r="I208" s="433"/>
      <c r="J208" s="2161"/>
      <c r="K208" s="1973" t="s">
        <v>136</v>
      </c>
      <c r="L208" s="433"/>
      <c r="M208" s="433"/>
      <c r="N208" s="433"/>
      <c r="O208" s="433"/>
      <c r="P208" s="433"/>
      <c r="Q208" s="1393"/>
    </row>
    <row r="209" spans="5:17" ht="12.75" customHeight="1" x14ac:dyDescent="0.25">
      <c r="E209" s="1611"/>
      <c r="F209" s="433"/>
      <c r="G209" s="433"/>
      <c r="H209" s="433" t="s">
        <v>1295</v>
      </c>
      <c r="I209" s="433"/>
      <c r="J209" s="1993">
        <v>0.11449999999999999</v>
      </c>
      <c r="K209" s="1973" t="s">
        <v>184</v>
      </c>
      <c r="L209" s="433"/>
      <c r="M209" s="433"/>
      <c r="N209" s="433"/>
      <c r="O209" s="433"/>
      <c r="P209" s="433"/>
      <c r="Q209" s="1393"/>
    </row>
    <row r="210" spans="5:17" ht="12.75" customHeight="1" x14ac:dyDescent="0.25">
      <c r="E210" s="1611"/>
      <c r="F210" s="433"/>
      <c r="G210" s="433"/>
      <c r="H210" s="433" t="s">
        <v>1296</v>
      </c>
      <c r="I210" s="433"/>
      <c r="J210" s="2662">
        <v>2950</v>
      </c>
      <c r="K210" s="1973" t="s">
        <v>136</v>
      </c>
      <c r="L210" s="433"/>
      <c r="M210" s="433"/>
      <c r="N210" s="433"/>
      <c r="O210" s="433"/>
      <c r="P210" s="433"/>
      <c r="Q210" s="1393"/>
    </row>
    <row r="211" spans="5:17" ht="12.75" customHeight="1" x14ac:dyDescent="0.25">
      <c r="E211" s="1611"/>
      <c r="F211" s="433"/>
      <c r="G211" s="433"/>
      <c r="H211" s="433"/>
      <c r="I211" s="433"/>
      <c r="J211" s="968"/>
      <c r="K211" s="968"/>
      <c r="L211" s="433"/>
      <c r="M211" s="433"/>
      <c r="N211" s="433"/>
      <c r="O211" s="433"/>
      <c r="P211" s="433"/>
      <c r="Q211" s="1393"/>
    </row>
    <row r="212" spans="5:17" ht="12.75" customHeight="1" x14ac:dyDescent="0.25">
      <c r="E212" s="559" t="s">
        <v>1671</v>
      </c>
      <c r="F212" s="349" t="s">
        <v>1997</v>
      </c>
      <c r="G212" s="349" t="s">
        <v>1998</v>
      </c>
      <c r="H212" s="349"/>
      <c r="I212" s="349"/>
      <c r="J212" s="2662">
        <v>898</v>
      </c>
      <c r="K212" s="1973" t="s">
        <v>136</v>
      </c>
      <c r="L212" s="349"/>
      <c r="M212" s="349"/>
      <c r="N212" s="349"/>
      <c r="O212" s="349"/>
      <c r="P212" s="349"/>
      <c r="Q212" s="357"/>
    </row>
    <row r="213" spans="5:17" ht="12.75" customHeight="1" x14ac:dyDescent="0.25">
      <c r="E213" s="559"/>
      <c r="F213" s="349"/>
      <c r="G213" s="349"/>
      <c r="H213" s="349"/>
      <c r="I213" s="349"/>
      <c r="J213" s="398"/>
      <c r="K213" s="398"/>
      <c r="L213" s="349"/>
      <c r="M213" s="349"/>
      <c r="N213" s="349"/>
      <c r="O213" s="349"/>
      <c r="P213" s="349"/>
      <c r="Q213" s="357"/>
    </row>
    <row r="214" spans="5:17" ht="12.75" customHeight="1" x14ac:dyDescent="0.25">
      <c r="E214" s="1611" t="s">
        <v>1672</v>
      </c>
      <c r="F214" s="433" t="s">
        <v>1999</v>
      </c>
      <c r="G214" s="433" t="s">
        <v>2000</v>
      </c>
      <c r="H214" s="433" t="s">
        <v>711</v>
      </c>
      <c r="I214" s="433"/>
      <c r="J214" s="2662">
        <v>44770</v>
      </c>
      <c r="K214" s="1973" t="s">
        <v>136</v>
      </c>
      <c r="L214" s="433"/>
      <c r="M214" s="433"/>
      <c r="N214" s="433"/>
      <c r="O214" s="433"/>
      <c r="P214" s="433"/>
      <c r="Q214" s="1393"/>
    </row>
    <row r="215" spans="5:17" ht="12.75" customHeight="1" x14ac:dyDescent="0.25">
      <c r="E215" s="1611"/>
      <c r="F215" s="433" t="s">
        <v>1999</v>
      </c>
      <c r="G215" s="433" t="s">
        <v>2001</v>
      </c>
      <c r="H215" s="433" t="s">
        <v>711</v>
      </c>
      <c r="I215" s="433"/>
      <c r="J215" s="2662">
        <v>2010</v>
      </c>
      <c r="K215" s="1973" t="s">
        <v>136</v>
      </c>
      <c r="L215" s="433"/>
      <c r="M215" s="433"/>
      <c r="N215" s="433"/>
      <c r="O215" s="433"/>
      <c r="P215" s="433"/>
      <c r="Q215" s="1393"/>
    </row>
    <row r="216" spans="5:17" ht="12.75" customHeight="1" x14ac:dyDescent="0.25">
      <c r="E216" s="1611"/>
      <c r="F216" s="433" t="s">
        <v>1999</v>
      </c>
      <c r="G216" s="433" t="s">
        <v>2334</v>
      </c>
      <c r="H216" s="433" t="s">
        <v>711</v>
      </c>
      <c r="I216" s="433"/>
      <c r="J216" s="2125">
        <v>0.15</v>
      </c>
      <c r="K216" s="1973" t="s">
        <v>184</v>
      </c>
      <c r="L216" s="433"/>
      <c r="M216" s="433"/>
      <c r="N216" s="433"/>
      <c r="O216" s="433"/>
      <c r="P216" s="433"/>
      <c r="Q216" s="1393"/>
    </row>
    <row r="217" spans="5:17" ht="12.75" customHeight="1" x14ac:dyDescent="0.25">
      <c r="E217" s="1611"/>
      <c r="F217" s="433" t="s">
        <v>1999</v>
      </c>
      <c r="G217" s="433" t="s">
        <v>2333</v>
      </c>
      <c r="H217" s="433" t="s">
        <v>711</v>
      </c>
      <c r="I217" s="433"/>
      <c r="J217" s="2161"/>
      <c r="K217" s="1973" t="s">
        <v>136</v>
      </c>
      <c r="L217" s="433"/>
      <c r="M217" s="433"/>
      <c r="N217" s="433"/>
      <c r="O217" s="433"/>
      <c r="P217" s="433"/>
      <c r="Q217" s="1393"/>
    </row>
    <row r="218" spans="5:17" ht="12.75" customHeight="1" x14ac:dyDescent="0.25">
      <c r="E218" s="1611"/>
      <c r="F218" s="433" t="s">
        <v>2002</v>
      </c>
      <c r="G218" s="433" t="s">
        <v>2003</v>
      </c>
      <c r="H218" s="433" t="s">
        <v>712</v>
      </c>
      <c r="I218" s="433"/>
      <c r="J218" s="2416">
        <v>524</v>
      </c>
      <c r="K218" s="1973" t="s">
        <v>136</v>
      </c>
      <c r="L218" s="433"/>
      <c r="M218" s="433"/>
      <c r="N218" s="433"/>
      <c r="O218" s="433"/>
      <c r="P218" s="433"/>
      <c r="Q218" s="1393"/>
    </row>
    <row r="219" spans="5:17" ht="12.75" customHeight="1" x14ac:dyDescent="0.25">
      <c r="E219" s="1611"/>
      <c r="F219" s="1742" t="s">
        <v>1983</v>
      </c>
      <c r="G219" s="1742" t="s">
        <v>2587</v>
      </c>
      <c r="H219" s="1742" t="s">
        <v>1971</v>
      </c>
      <c r="I219" s="1742"/>
      <c r="J219" s="2671">
        <v>58170</v>
      </c>
      <c r="K219" s="1973" t="s">
        <v>136</v>
      </c>
      <c r="L219" s="433"/>
      <c r="M219" s="433"/>
      <c r="N219" s="433"/>
      <c r="O219" s="433"/>
      <c r="P219" s="433"/>
      <c r="Q219" s="1393"/>
    </row>
    <row r="220" spans="5:17" ht="12.75" customHeight="1" x14ac:dyDescent="0.25">
      <c r="E220" s="1611"/>
      <c r="F220" s="433"/>
      <c r="G220" s="433"/>
      <c r="H220" s="433"/>
      <c r="I220" s="433"/>
      <c r="J220" s="2161"/>
      <c r="K220" s="968"/>
      <c r="L220" s="433"/>
      <c r="M220" s="433"/>
      <c r="N220" s="433"/>
      <c r="O220" s="433"/>
      <c r="P220" s="433"/>
      <c r="Q220" s="2279"/>
    </row>
    <row r="221" spans="5:17" ht="12.75" customHeight="1" x14ac:dyDescent="0.25">
      <c r="E221" s="559" t="s">
        <v>1673</v>
      </c>
      <c r="F221" s="783" t="s">
        <v>1983</v>
      </c>
      <c r="G221" s="349" t="s">
        <v>755</v>
      </c>
      <c r="H221" s="372" t="s">
        <v>2004</v>
      </c>
      <c r="I221" s="349"/>
      <c r="J221" s="1971" t="s">
        <v>2599</v>
      </c>
      <c r="K221" s="398"/>
      <c r="L221" s="349"/>
      <c r="M221" s="349"/>
      <c r="N221" s="349"/>
      <c r="O221" s="349"/>
      <c r="P221" s="349"/>
      <c r="Q221" s="357"/>
    </row>
    <row r="222" spans="5:17" ht="12.75" customHeight="1" x14ac:dyDescent="0.25">
      <c r="E222" s="559"/>
      <c r="F222" s="349"/>
      <c r="G222" s="349"/>
      <c r="H222" s="349"/>
      <c r="I222" s="349"/>
      <c r="J222" s="398"/>
      <c r="K222" s="398"/>
      <c r="L222" s="349"/>
      <c r="M222" s="349"/>
      <c r="N222" s="349"/>
      <c r="O222" s="349"/>
      <c r="P222" s="349"/>
      <c r="Q222" s="357"/>
    </row>
    <row r="223" spans="5:17" ht="12.75" customHeight="1" x14ac:dyDescent="0.25">
      <c r="E223" s="1611" t="s">
        <v>1674</v>
      </c>
      <c r="F223" s="433"/>
      <c r="G223" s="433" t="s">
        <v>2005</v>
      </c>
      <c r="H223" s="433" t="s">
        <v>2006</v>
      </c>
      <c r="I223" s="433"/>
      <c r="J223" s="1968">
        <v>7.0000000000000001E-3</v>
      </c>
      <c r="K223" s="1973" t="s">
        <v>184</v>
      </c>
      <c r="L223" s="433"/>
      <c r="M223" s="433"/>
      <c r="N223" s="433"/>
      <c r="O223" s="433"/>
      <c r="P223" s="433"/>
      <c r="Q223" s="1393"/>
    </row>
    <row r="224" spans="5:17" ht="12.75" customHeight="1" x14ac:dyDescent="0.25">
      <c r="E224" s="1611"/>
      <c r="F224" s="433"/>
      <c r="G224" s="433"/>
      <c r="H224" s="433"/>
      <c r="I224" s="433"/>
      <c r="J224" s="968"/>
      <c r="K224" s="968"/>
      <c r="L224" s="433"/>
      <c r="M224" s="433"/>
      <c r="N224" s="433"/>
      <c r="O224" s="433"/>
      <c r="P224" s="433"/>
      <c r="Q224" s="1393"/>
    </row>
    <row r="225" spans="5:17" ht="12.75" customHeight="1" x14ac:dyDescent="0.25">
      <c r="E225" s="559" t="s">
        <v>1675</v>
      </c>
      <c r="F225" s="349"/>
      <c r="G225" s="349" t="s">
        <v>2007</v>
      </c>
      <c r="H225" s="349" t="s">
        <v>764</v>
      </c>
      <c r="I225" s="349"/>
      <c r="J225" s="2416">
        <v>56</v>
      </c>
      <c r="K225" s="1973" t="s">
        <v>136</v>
      </c>
      <c r="L225" s="349"/>
      <c r="M225" s="349"/>
      <c r="N225" s="349"/>
      <c r="O225" s="349"/>
      <c r="P225" s="349"/>
      <c r="Q225" s="357"/>
    </row>
    <row r="226" spans="5:17" ht="12.75" customHeight="1" x14ac:dyDescent="0.25">
      <c r="E226" s="559"/>
      <c r="F226" s="349"/>
      <c r="G226" s="349" t="s">
        <v>2008</v>
      </c>
      <c r="H226" s="349" t="s">
        <v>771</v>
      </c>
      <c r="I226" s="349"/>
      <c r="J226" s="1971">
        <v>18</v>
      </c>
      <c r="K226" s="1973" t="s">
        <v>136</v>
      </c>
      <c r="L226" s="349"/>
      <c r="M226" s="349"/>
      <c r="N226" s="349"/>
      <c r="O226" s="349"/>
      <c r="P226" s="349"/>
      <c r="Q226" s="357"/>
    </row>
    <row r="227" spans="5:17" ht="12.75" customHeight="1" x14ac:dyDescent="0.25">
      <c r="E227" s="559"/>
      <c r="F227" s="349"/>
      <c r="G227" s="349"/>
      <c r="H227" s="349"/>
      <c r="I227" s="349"/>
      <c r="J227" s="530"/>
      <c r="K227" s="398"/>
      <c r="L227" s="349"/>
      <c r="M227" s="349"/>
      <c r="N227" s="349"/>
      <c r="O227" s="349"/>
      <c r="P227" s="349"/>
      <c r="Q227" s="2271"/>
    </row>
    <row r="228" spans="5:17" ht="12.75" customHeight="1" x14ac:dyDescent="0.25">
      <c r="E228" s="559"/>
      <c r="F228" s="349"/>
      <c r="G228" s="349" t="s">
        <v>2554</v>
      </c>
      <c r="H228" s="741" t="s">
        <v>2605</v>
      </c>
      <c r="I228" s="349"/>
      <c r="J228" s="2662">
        <v>36952</v>
      </c>
      <c r="K228" s="1973" t="s">
        <v>136</v>
      </c>
      <c r="L228" s="349"/>
      <c r="M228" s="349"/>
      <c r="N228" s="349"/>
      <c r="O228" s="349"/>
      <c r="P228" s="349"/>
      <c r="Q228" s="2271"/>
    </row>
    <row r="229" spans="5:17" ht="12.75" customHeight="1" x14ac:dyDescent="0.25">
      <c r="E229" s="559"/>
      <c r="F229" s="349"/>
      <c r="G229" s="349"/>
      <c r="H229" s="741" t="s">
        <v>2607</v>
      </c>
      <c r="I229" s="349"/>
      <c r="J229" s="2662">
        <v>73904</v>
      </c>
      <c r="K229" s="1973" t="s">
        <v>136</v>
      </c>
      <c r="L229" s="349"/>
      <c r="M229" s="349"/>
      <c r="N229" s="349"/>
      <c r="O229" s="349"/>
      <c r="P229" s="349"/>
      <c r="Q229" s="2271"/>
    </row>
    <row r="230" spans="5:17" ht="12.75" customHeight="1" x14ac:dyDescent="0.25">
      <c r="E230" s="559"/>
      <c r="F230" s="349"/>
      <c r="G230" s="349"/>
      <c r="H230" s="349"/>
      <c r="I230" s="349"/>
      <c r="J230" s="398"/>
      <c r="K230" s="398"/>
      <c r="L230" s="349"/>
      <c r="M230" s="349"/>
      <c r="N230" s="349"/>
      <c r="O230" s="349"/>
      <c r="P230" s="349"/>
      <c r="Q230" s="357"/>
    </row>
    <row r="231" spans="5:17" ht="12.75" customHeight="1" x14ac:dyDescent="0.25">
      <c r="E231" s="622" t="s">
        <v>2009</v>
      </c>
      <c r="F231" s="362"/>
      <c r="G231" s="362"/>
      <c r="H231" s="362"/>
      <c r="I231" s="362"/>
      <c r="J231" s="362"/>
      <c r="K231" s="362"/>
      <c r="L231" s="362"/>
      <c r="M231" s="362"/>
      <c r="N231" s="362"/>
      <c r="O231" s="362"/>
      <c r="P231" s="362"/>
      <c r="Q231" s="602"/>
    </row>
    <row r="232" spans="5:17" ht="12.75" customHeight="1" x14ac:dyDescent="0.25">
      <c r="E232" s="558" t="s">
        <v>166</v>
      </c>
      <c r="F232" s="353"/>
      <c r="G232" s="353" t="s">
        <v>2010</v>
      </c>
      <c r="H232" s="353" t="s">
        <v>167</v>
      </c>
      <c r="I232" s="353"/>
      <c r="J232" s="2470">
        <v>6.5000000000000006E-3</v>
      </c>
      <c r="K232" s="1994" t="s">
        <v>184</v>
      </c>
      <c r="L232" s="353"/>
      <c r="M232" s="353"/>
      <c r="N232" s="353"/>
      <c r="O232" s="353"/>
      <c r="P232" s="353"/>
      <c r="Q232" s="354"/>
    </row>
    <row r="233" spans="5:17" ht="12.75" customHeight="1" x14ac:dyDescent="0.25">
      <c r="E233" s="559"/>
      <c r="F233" s="349"/>
      <c r="G233" s="349" t="s">
        <v>2011</v>
      </c>
      <c r="H233" s="349" t="s">
        <v>168</v>
      </c>
      <c r="I233" s="349"/>
      <c r="J233" s="2471">
        <v>8.5000000000000006E-3</v>
      </c>
      <c r="K233" s="1973" t="s">
        <v>184</v>
      </c>
      <c r="L233" s="349"/>
      <c r="M233" s="349"/>
      <c r="N233" s="349"/>
      <c r="O233" s="349"/>
      <c r="P233" s="349"/>
      <c r="Q233" s="357"/>
    </row>
    <row r="234" spans="5:17" ht="12.75" customHeight="1" x14ac:dyDescent="0.25">
      <c r="E234" s="559"/>
      <c r="F234" s="349"/>
      <c r="G234" s="349"/>
      <c r="H234" s="349" t="s">
        <v>169</v>
      </c>
      <c r="I234" s="349"/>
      <c r="J234" s="2471">
        <v>9.4999999999999998E-3</v>
      </c>
      <c r="K234" s="1973" t="s">
        <v>184</v>
      </c>
      <c r="L234" s="349"/>
      <c r="M234" s="349"/>
      <c r="N234" s="349"/>
      <c r="O234" s="349"/>
      <c r="P234" s="349"/>
      <c r="Q234" s="357"/>
    </row>
    <row r="235" spans="5:17" ht="12.75" customHeight="1" x14ac:dyDescent="0.25">
      <c r="E235" s="559"/>
      <c r="F235" s="349"/>
      <c r="G235" s="349"/>
      <c r="H235" s="349" t="s">
        <v>170</v>
      </c>
      <c r="I235" s="349"/>
      <c r="J235" s="2471">
        <v>1.0500000000000001E-2</v>
      </c>
      <c r="K235" s="1973" t="s">
        <v>184</v>
      </c>
      <c r="L235" s="349"/>
      <c r="M235" s="349"/>
      <c r="N235" s="349"/>
      <c r="O235" s="349"/>
      <c r="P235" s="349"/>
      <c r="Q235" s="357"/>
    </row>
    <row r="236" spans="5:17" ht="12.75" customHeight="1" x14ac:dyDescent="0.25">
      <c r="E236" s="559"/>
      <c r="F236" s="349"/>
      <c r="G236" s="349"/>
      <c r="H236" s="349" t="s">
        <v>171</v>
      </c>
      <c r="I236" s="349"/>
      <c r="J236" s="2471">
        <v>1.2E-2</v>
      </c>
      <c r="K236" s="1973" t="s">
        <v>184</v>
      </c>
      <c r="L236" s="349"/>
      <c r="M236" s="349"/>
      <c r="N236" s="349"/>
      <c r="O236" s="349"/>
      <c r="P236" s="349"/>
      <c r="Q236" s="357"/>
    </row>
    <row r="237" spans="5:17" ht="12.75" customHeight="1" x14ac:dyDescent="0.25">
      <c r="E237" s="559"/>
      <c r="F237" s="349"/>
      <c r="G237" s="349"/>
      <c r="H237" s="349" t="s">
        <v>2258</v>
      </c>
      <c r="I237" s="349"/>
      <c r="J237" s="1968">
        <v>2.35E-2</v>
      </c>
      <c r="K237" s="1973" t="s">
        <v>184</v>
      </c>
      <c r="L237" s="349"/>
      <c r="M237" s="349"/>
      <c r="N237" s="349"/>
      <c r="O237" s="349"/>
      <c r="P237" s="349"/>
      <c r="Q237" s="357"/>
    </row>
    <row r="238" spans="5:17" ht="12.75" customHeight="1" x14ac:dyDescent="0.25">
      <c r="E238" s="559"/>
      <c r="F238" s="349"/>
      <c r="G238" s="349"/>
      <c r="H238" s="349" t="s">
        <v>2012</v>
      </c>
      <c r="I238" s="349"/>
      <c r="J238" s="2416">
        <v>1310000</v>
      </c>
      <c r="K238" s="1973" t="s">
        <v>136</v>
      </c>
      <c r="L238" s="349"/>
      <c r="M238" s="349"/>
      <c r="N238" s="349"/>
      <c r="O238" s="349"/>
      <c r="P238" s="349"/>
      <c r="Q238" s="357"/>
    </row>
    <row r="239" spans="5:17" ht="12.75" customHeight="1" x14ac:dyDescent="0.25">
      <c r="E239" s="559"/>
      <c r="F239" s="349"/>
      <c r="G239" s="349"/>
      <c r="H239" s="349" t="s">
        <v>2013</v>
      </c>
      <c r="I239" s="349"/>
      <c r="J239" s="2416">
        <v>15720</v>
      </c>
      <c r="K239" s="1973" t="s">
        <v>136</v>
      </c>
      <c r="L239" s="349"/>
      <c r="M239" s="349"/>
      <c r="N239" s="349"/>
      <c r="O239" s="349"/>
      <c r="P239" s="349"/>
      <c r="Q239" s="357"/>
    </row>
    <row r="240" spans="5:17" ht="12.75" customHeight="1" x14ac:dyDescent="0.25">
      <c r="E240" s="559"/>
      <c r="F240" s="349"/>
      <c r="G240" s="349"/>
      <c r="H240" s="349"/>
      <c r="I240" s="349"/>
      <c r="J240" s="398"/>
      <c r="K240" s="398"/>
      <c r="L240" s="349"/>
      <c r="M240" s="349"/>
      <c r="N240" s="349"/>
      <c r="O240" s="349"/>
      <c r="P240" s="349"/>
      <c r="Q240" s="357"/>
    </row>
    <row r="241" spans="5:17" ht="12.75" customHeight="1" x14ac:dyDescent="0.25">
      <c r="E241" s="1389" t="s">
        <v>2014</v>
      </c>
      <c r="F241" s="433"/>
      <c r="G241" s="433" t="s">
        <v>2015</v>
      </c>
      <c r="H241" s="433" t="s">
        <v>2016</v>
      </c>
      <c r="I241" s="433"/>
      <c r="J241" s="2285">
        <v>5998</v>
      </c>
      <c r="K241" s="1973" t="s">
        <v>136</v>
      </c>
      <c r="L241" s="433"/>
      <c r="M241" s="433"/>
      <c r="N241" s="433"/>
      <c r="O241" s="433"/>
      <c r="P241" s="433"/>
      <c r="Q241" s="1393"/>
    </row>
    <row r="242" spans="5:17" ht="12.75" customHeight="1" x14ac:dyDescent="0.25">
      <c r="E242" s="1389"/>
      <c r="F242" s="433"/>
      <c r="G242" s="433" t="s">
        <v>2017</v>
      </c>
      <c r="H242" s="433"/>
      <c r="I242" s="433"/>
      <c r="J242" s="968"/>
      <c r="K242" s="968"/>
      <c r="L242" s="433"/>
      <c r="M242" s="433"/>
      <c r="N242" s="433"/>
      <c r="O242" s="433"/>
      <c r="P242" s="433"/>
      <c r="Q242" s="1393"/>
    </row>
    <row r="243" spans="5:17" ht="12.75" customHeight="1" x14ac:dyDescent="0.25">
      <c r="E243" s="1389"/>
      <c r="F243" s="433"/>
      <c r="G243" s="433"/>
      <c r="H243" s="433"/>
      <c r="I243" s="433"/>
      <c r="J243" s="968"/>
      <c r="K243" s="968"/>
      <c r="L243" s="433"/>
      <c r="M243" s="433"/>
      <c r="N243" s="433"/>
      <c r="O243" s="433"/>
      <c r="P243" s="433"/>
      <c r="Q243" s="1393"/>
    </row>
    <row r="244" spans="5:17" ht="12.75" customHeight="1" x14ac:dyDescent="0.25">
      <c r="E244" s="559" t="s">
        <v>173</v>
      </c>
      <c r="F244" s="349"/>
      <c r="G244" s="349" t="s">
        <v>2018</v>
      </c>
      <c r="H244" s="349" t="s">
        <v>167</v>
      </c>
      <c r="I244" s="349"/>
      <c r="J244" s="1968">
        <v>1E-3</v>
      </c>
      <c r="K244" s="1973" t="s">
        <v>184</v>
      </c>
      <c r="L244" s="349"/>
      <c r="M244" s="349"/>
      <c r="N244" s="349"/>
      <c r="O244" s="349"/>
      <c r="P244" s="349"/>
      <c r="Q244" s="357"/>
    </row>
    <row r="245" spans="5:17" ht="12.75" customHeight="1" x14ac:dyDescent="0.25">
      <c r="E245" s="559"/>
      <c r="F245" s="349"/>
      <c r="G245" s="349"/>
      <c r="H245" s="349" t="s">
        <v>168</v>
      </c>
      <c r="I245" s="349"/>
      <c r="J245" s="2471">
        <v>2E-3</v>
      </c>
      <c r="K245" s="1973" t="s">
        <v>184</v>
      </c>
      <c r="L245" s="349"/>
      <c r="M245" s="349"/>
      <c r="N245" s="349"/>
      <c r="O245" s="349"/>
      <c r="P245" s="349"/>
      <c r="Q245" s="357"/>
    </row>
    <row r="246" spans="5:17" ht="12.75" customHeight="1" x14ac:dyDescent="0.25">
      <c r="E246" s="559"/>
      <c r="F246" s="349"/>
      <c r="G246" s="349"/>
      <c r="H246" s="349" t="s">
        <v>169</v>
      </c>
      <c r="I246" s="349"/>
      <c r="J246" s="2471">
        <v>2.5000000000000001E-3</v>
      </c>
      <c r="K246" s="1973" t="s">
        <v>184</v>
      </c>
      <c r="L246" s="349"/>
      <c r="M246" s="349"/>
      <c r="N246" s="349"/>
      <c r="O246" s="349"/>
      <c r="P246" s="349"/>
      <c r="Q246" s="357"/>
    </row>
    <row r="247" spans="5:17" ht="12.75" customHeight="1" x14ac:dyDescent="0.25">
      <c r="E247" s="559"/>
      <c r="F247" s="349"/>
      <c r="G247" s="349"/>
      <c r="H247" s="349" t="s">
        <v>170</v>
      </c>
      <c r="I247" s="349"/>
      <c r="J247" s="2471">
        <v>3.5000000000000001E-3</v>
      </c>
      <c r="K247" s="1973" t="s">
        <v>184</v>
      </c>
      <c r="L247" s="349"/>
      <c r="M247" s="349"/>
      <c r="N247" s="349"/>
      <c r="O247" s="349"/>
      <c r="P247" s="349"/>
      <c r="Q247" s="357"/>
    </row>
    <row r="248" spans="5:17" ht="12.75" customHeight="1" x14ac:dyDescent="0.25">
      <c r="E248" s="559"/>
      <c r="F248" s="349"/>
      <c r="G248" s="349"/>
      <c r="H248" s="349" t="s">
        <v>171</v>
      </c>
      <c r="I248" s="349"/>
      <c r="J248" s="1968">
        <v>2.35E-2</v>
      </c>
      <c r="K248" s="1973" t="s">
        <v>184</v>
      </c>
      <c r="L248" s="349"/>
      <c r="M248" s="349"/>
      <c r="N248" s="349"/>
      <c r="O248" s="349"/>
      <c r="P248" s="349"/>
      <c r="Q248" s="357"/>
    </row>
    <row r="249" spans="5:17" ht="12.75" customHeight="1" x14ac:dyDescent="0.25">
      <c r="E249" s="559"/>
      <c r="F249" s="349"/>
      <c r="G249" s="349"/>
      <c r="H249" s="349" t="s">
        <v>200</v>
      </c>
      <c r="I249" s="349"/>
      <c r="J249" s="2416">
        <v>1310000</v>
      </c>
      <c r="K249" s="1973" t="s">
        <v>136</v>
      </c>
      <c r="L249" s="349"/>
      <c r="M249" s="349"/>
      <c r="N249" s="349"/>
      <c r="O249" s="349"/>
      <c r="P249" s="349"/>
      <c r="Q249" s="357"/>
    </row>
    <row r="250" spans="5:17" ht="12.75" customHeight="1" x14ac:dyDescent="0.25">
      <c r="E250" s="559"/>
      <c r="F250" s="349"/>
      <c r="G250" s="349"/>
      <c r="H250" s="349" t="s">
        <v>201</v>
      </c>
      <c r="I250" s="349"/>
      <c r="J250" s="2416">
        <v>4585</v>
      </c>
      <c r="K250" s="1973" t="s">
        <v>136</v>
      </c>
      <c r="L250" s="349"/>
      <c r="M250" s="349"/>
      <c r="N250" s="349"/>
      <c r="O250" s="349"/>
      <c r="P250" s="349"/>
      <c r="Q250" s="357"/>
    </row>
    <row r="251" spans="5:17" ht="12.75" customHeight="1" x14ac:dyDescent="0.25">
      <c r="E251" s="559"/>
      <c r="F251" s="349"/>
      <c r="G251" s="349"/>
      <c r="H251" s="349"/>
      <c r="I251" s="349"/>
      <c r="J251" s="398"/>
      <c r="K251" s="398"/>
      <c r="L251" s="349"/>
      <c r="M251" s="349"/>
      <c r="N251" s="349"/>
      <c r="O251" s="349"/>
      <c r="P251" s="349"/>
      <c r="Q251" s="357"/>
    </row>
    <row r="252" spans="5:17" ht="12.75" customHeight="1" x14ac:dyDescent="0.25">
      <c r="E252" s="1389" t="s">
        <v>174</v>
      </c>
      <c r="F252" s="433"/>
      <c r="G252" s="433"/>
      <c r="H252" s="433" t="s">
        <v>2019</v>
      </c>
      <c r="I252" s="433"/>
      <c r="J252" s="2471">
        <v>5.4999999999999997E-3</v>
      </c>
      <c r="K252" s="1973" t="s">
        <v>184</v>
      </c>
      <c r="L252" s="433"/>
      <c r="M252" s="433"/>
      <c r="N252" s="433"/>
      <c r="O252" s="433"/>
      <c r="P252" s="433"/>
      <c r="Q252" s="1393"/>
    </row>
    <row r="253" spans="5:17" ht="12.75" customHeight="1" x14ac:dyDescent="0.25">
      <c r="E253" s="1389"/>
      <c r="F253" s="433"/>
      <c r="G253" s="433" t="s">
        <v>2020</v>
      </c>
      <c r="H253" s="433" t="s">
        <v>2259</v>
      </c>
      <c r="I253" s="433"/>
      <c r="J253" s="1968">
        <v>2.35E-2</v>
      </c>
      <c r="K253" s="1973" t="s">
        <v>184</v>
      </c>
      <c r="L253" s="433"/>
      <c r="M253" s="433"/>
      <c r="N253" s="433"/>
      <c r="O253" s="433"/>
      <c r="P253" s="433"/>
      <c r="Q253" s="1393"/>
    </row>
    <row r="254" spans="5:17" ht="12.75" customHeight="1" x14ac:dyDescent="0.25">
      <c r="E254" s="1389"/>
      <c r="F254" s="433"/>
      <c r="G254" s="433"/>
      <c r="H254" s="433" t="s">
        <v>200</v>
      </c>
      <c r="I254" s="433"/>
      <c r="J254" s="2416">
        <v>1310000</v>
      </c>
      <c r="K254" s="1973" t="s">
        <v>136</v>
      </c>
      <c r="L254" s="433"/>
      <c r="M254" s="433"/>
      <c r="N254" s="433"/>
      <c r="O254" s="433"/>
      <c r="P254" s="433"/>
      <c r="Q254" s="1393"/>
    </row>
    <row r="255" spans="5:17" ht="12.75" customHeight="1" x14ac:dyDescent="0.25">
      <c r="E255" s="1389"/>
      <c r="F255" s="433"/>
      <c r="G255" s="433"/>
      <c r="H255" s="433" t="s">
        <v>201</v>
      </c>
      <c r="I255" s="433"/>
      <c r="J255" s="2416">
        <v>7205</v>
      </c>
      <c r="K255" s="1973" t="s">
        <v>136</v>
      </c>
      <c r="L255" s="433"/>
      <c r="M255" s="433"/>
      <c r="N255" s="433"/>
      <c r="O255" s="433"/>
      <c r="P255" s="433"/>
      <c r="Q255" s="1393"/>
    </row>
    <row r="256" spans="5:17" ht="12.75" customHeight="1" x14ac:dyDescent="0.25">
      <c r="E256" s="1389"/>
      <c r="F256" s="433"/>
      <c r="G256" s="433"/>
      <c r="H256" s="433"/>
      <c r="I256" s="433"/>
      <c r="J256" s="968"/>
      <c r="K256" s="968"/>
      <c r="L256" s="433"/>
      <c r="M256" s="433"/>
      <c r="N256" s="433"/>
      <c r="O256" s="433"/>
      <c r="P256" s="433"/>
      <c r="Q256" s="1393"/>
    </row>
    <row r="257" spans="1:17" ht="12.75" customHeight="1" x14ac:dyDescent="0.25">
      <c r="E257" s="559" t="s">
        <v>176</v>
      </c>
      <c r="F257" s="349"/>
      <c r="G257" s="349" t="s">
        <v>2021</v>
      </c>
      <c r="H257" s="349"/>
      <c r="I257" s="349"/>
      <c r="J257" s="2285">
        <v>5998</v>
      </c>
      <c r="K257" s="1973" t="s">
        <v>136</v>
      </c>
      <c r="L257" s="349"/>
      <c r="M257" s="349"/>
      <c r="N257" s="349"/>
      <c r="O257" s="349"/>
      <c r="P257" s="349"/>
      <c r="Q257" s="357"/>
    </row>
    <row r="258" spans="1:17" ht="12.75" customHeight="1" x14ac:dyDescent="0.25">
      <c r="E258" s="559"/>
      <c r="F258" s="349"/>
      <c r="G258" s="349"/>
      <c r="H258" s="349"/>
      <c r="I258" s="349"/>
      <c r="J258" s="398"/>
      <c r="K258" s="398"/>
      <c r="L258" s="349"/>
      <c r="M258" s="349"/>
      <c r="N258" s="349"/>
      <c r="O258" s="349"/>
      <c r="P258" s="349"/>
      <c r="Q258" s="357"/>
    </row>
    <row r="259" spans="1:17" ht="12.75" customHeight="1" x14ac:dyDescent="0.25">
      <c r="A259" s="2040"/>
      <c r="B259" s="2041"/>
      <c r="C259" s="2042"/>
      <c r="D259" s="2043"/>
      <c r="E259" s="2049" t="s">
        <v>2349</v>
      </c>
      <c r="F259" s="2045"/>
      <c r="G259" s="2045" t="s">
        <v>2346</v>
      </c>
      <c r="H259" s="2045" t="s">
        <v>349</v>
      </c>
      <c r="I259" s="2045"/>
      <c r="J259" s="2127">
        <v>0.8</v>
      </c>
      <c r="K259" s="1973" t="s">
        <v>184</v>
      </c>
      <c r="L259" s="2045"/>
      <c r="M259" s="2045"/>
      <c r="N259" s="2045"/>
      <c r="O259" s="2045"/>
      <c r="P259" s="2045"/>
      <c r="Q259" s="2047"/>
    </row>
    <row r="260" spans="1:17" ht="12.75" customHeight="1" x14ac:dyDescent="0.25">
      <c r="A260" s="2040"/>
      <c r="B260" s="2041"/>
      <c r="C260" s="2042"/>
      <c r="D260" s="2043"/>
      <c r="E260" s="2044"/>
      <c r="F260" s="2045"/>
      <c r="G260" s="2045"/>
      <c r="H260" s="2045"/>
      <c r="I260" s="2045"/>
      <c r="J260" s="2033"/>
      <c r="K260" s="2046"/>
      <c r="L260" s="2045"/>
      <c r="M260" s="2045"/>
      <c r="N260" s="2045"/>
      <c r="O260" s="2045"/>
      <c r="P260" s="2045"/>
      <c r="Q260" s="2047"/>
    </row>
    <row r="261" spans="1:17" ht="12.75" customHeight="1" x14ac:dyDescent="0.25">
      <c r="E261" s="1389" t="s">
        <v>219</v>
      </c>
      <c r="F261" s="433"/>
      <c r="G261" s="433" t="s">
        <v>2022</v>
      </c>
      <c r="H261" s="433" t="s">
        <v>2023</v>
      </c>
      <c r="I261" s="433"/>
      <c r="J261" s="2311" t="s">
        <v>2511</v>
      </c>
      <c r="K261" s="2046"/>
      <c r="L261" s="433"/>
      <c r="M261" s="433"/>
      <c r="N261" s="433"/>
      <c r="O261" s="433"/>
      <c r="P261" s="433"/>
      <c r="Q261" s="1393"/>
    </row>
    <row r="262" spans="1:17" ht="12.75" customHeight="1" x14ac:dyDescent="0.25">
      <c r="E262" s="1389"/>
      <c r="F262" s="433"/>
      <c r="G262" s="433"/>
      <c r="H262" s="433"/>
      <c r="I262" s="433"/>
      <c r="J262" s="968"/>
      <c r="K262" s="968"/>
      <c r="L262" s="433"/>
      <c r="M262" s="433"/>
      <c r="N262" s="433"/>
      <c r="O262" s="433"/>
      <c r="P262" s="433"/>
      <c r="Q262" s="1393"/>
    </row>
    <row r="263" spans="1:17" ht="12.75" customHeight="1" x14ac:dyDescent="0.25">
      <c r="E263" s="559" t="s">
        <v>2024</v>
      </c>
      <c r="F263" s="349"/>
      <c r="G263" s="349"/>
      <c r="H263" s="349"/>
      <c r="I263" s="349"/>
      <c r="J263" s="1968" t="s">
        <v>836</v>
      </c>
      <c r="K263" s="1973" t="s">
        <v>184</v>
      </c>
      <c r="L263" s="349"/>
      <c r="M263" s="349"/>
      <c r="N263" s="349"/>
      <c r="O263" s="349"/>
      <c r="P263" s="349"/>
      <c r="Q263" s="357"/>
    </row>
    <row r="264" spans="1:17" ht="12.75" customHeight="1" x14ac:dyDescent="0.25">
      <c r="E264" s="559"/>
      <c r="F264" s="349"/>
      <c r="G264" s="349"/>
      <c r="H264" s="349"/>
      <c r="I264" s="349"/>
      <c r="J264" s="398"/>
      <c r="K264" s="398"/>
      <c r="L264" s="349"/>
      <c r="M264" s="349"/>
      <c r="N264" s="349"/>
      <c r="O264" s="349"/>
      <c r="P264" s="349"/>
      <c r="Q264" s="357"/>
    </row>
    <row r="265" spans="1:17" ht="12.75" customHeight="1" x14ac:dyDescent="0.25">
      <c r="E265" s="1617" t="s">
        <v>2025</v>
      </c>
      <c r="F265" s="426"/>
      <c r="G265" s="426"/>
      <c r="H265" s="426"/>
      <c r="I265" s="426"/>
      <c r="J265" s="1618"/>
      <c r="K265" s="1618"/>
      <c r="L265" s="426"/>
      <c r="M265" s="426"/>
      <c r="N265" s="426"/>
      <c r="O265" s="426"/>
      <c r="P265" s="426"/>
      <c r="Q265" s="427"/>
    </row>
    <row r="266" spans="1:17" ht="12.75" customHeight="1" x14ac:dyDescent="0.25">
      <c r="E266" s="559" t="s">
        <v>2026</v>
      </c>
      <c r="F266" s="349"/>
      <c r="G266" s="349" t="s">
        <v>2027</v>
      </c>
      <c r="H266" s="349"/>
      <c r="I266" s="349"/>
      <c r="J266" s="2031">
        <v>795156</v>
      </c>
      <c r="K266" s="1973" t="s">
        <v>136</v>
      </c>
      <c r="L266" s="349"/>
      <c r="M266" s="349"/>
      <c r="N266" s="349"/>
      <c r="O266" s="349"/>
      <c r="P266" s="349"/>
      <c r="Q266" s="357"/>
    </row>
    <row r="267" spans="1:17" ht="12.75" customHeight="1" x14ac:dyDescent="0.25">
      <c r="E267" s="559" t="s">
        <v>2028</v>
      </c>
      <c r="F267" s="349"/>
      <c r="G267" s="349" t="s">
        <v>2029</v>
      </c>
      <c r="H267" s="349"/>
      <c r="I267" s="349"/>
      <c r="J267" s="2031">
        <v>75546</v>
      </c>
      <c r="K267" s="1973" t="s">
        <v>136</v>
      </c>
      <c r="L267" s="349"/>
      <c r="M267" s="349"/>
      <c r="N267" s="349"/>
      <c r="O267" s="349"/>
      <c r="P267" s="349"/>
      <c r="Q267" s="357"/>
    </row>
    <row r="268" spans="1:17" ht="12.75" customHeight="1" x14ac:dyDescent="0.25">
      <c r="E268" s="559" t="s">
        <v>2030</v>
      </c>
      <c r="F268" s="349"/>
      <c r="G268" s="349" t="s">
        <v>2031</v>
      </c>
      <c r="H268" s="349"/>
      <c r="I268" s="349"/>
      <c r="J268" s="2031">
        <v>25187</v>
      </c>
      <c r="K268" s="1973" t="s">
        <v>136</v>
      </c>
      <c r="L268" s="349"/>
      <c r="M268" s="349"/>
      <c r="N268" s="349"/>
      <c r="O268" s="349"/>
      <c r="P268" s="349"/>
      <c r="Q268" s="357"/>
    </row>
    <row r="269" spans="1:17" ht="12.75" customHeight="1" x14ac:dyDescent="0.25">
      <c r="E269" s="559" t="s">
        <v>2032</v>
      </c>
      <c r="F269" s="349"/>
      <c r="G269" s="349" t="s">
        <v>2033</v>
      </c>
      <c r="H269" s="349"/>
      <c r="I269" s="349"/>
      <c r="J269" s="2031">
        <v>25187</v>
      </c>
      <c r="K269" s="1973" t="s">
        <v>136</v>
      </c>
      <c r="L269" s="349"/>
      <c r="M269" s="349"/>
      <c r="N269" s="349"/>
      <c r="O269" s="349"/>
      <c r="P269" s="349"/>
      <c r="Q269" s="357"/>
    </row>
    <row r="270" spans="1:17" ht="12.75" customHeight="1" x14ac:dyDescent="0.25">
      <c r="E270" s="559" t="s">
        <v>2034</v>
      </c>
      <c r="F270" s="349"/>
      <c r="G270" s="349" t="s">
        <v>2035</v>
      </c>
      <c r="H270" s="349"/>
      <c r="I270" s="349"/>
      <c r="J270" s="2031">
        <v>59643</v>
      </c>
      <c r="K270" s="1973" t="s">
        <v>136</v>
      </c>
      <c r="L270" s="349"/>
      <c r="M270" s="349"/>
      <c r="N270" s="349"/>
      <c r="O270" s="349"/>
      <c r="P270" s="349"/>
      <c r="Q270" s="357"/>
    </row>
    <row r="271" spans="1:17" ht="12.75" customHeight="1" x14ac:dyDescent="0.25">
      <c r="E271" s="559" t="s">
        <v>2036</v>
      </c>
      <c r="F271" s="349"/>
      <c r="G271" s="349" t="s">
        <v>2037</v>
      </c>
      <c r="H271" s="349" t="s">
        <v>2038</v>
      </c>
      <c r="I271" s="349"/>
      <c r="J271" s="2031">
        <v>2658</v>
      </c>
      <c r="K271" s="1973" t="s">
        <v>136</v>
      </c>
      <c r="L271" s="349"/>
      <c r="M271" s="349"/>
      <c r="N271" s="349"/>
      <c r="O271" s="349"/>
      <c r="P271" s="349"/>
      <c r="Q271" s="357"/>
    </row>
    <row r="272" spans="1:17" ht="12.75" customHeight="1" x14ac:dyDescent="0.25">
      <c r="E272" s="559" t="s">
        <v>2039</v>
      </c>
      <c r="F272" s="349"/>
      <c r="G272" s="349" t="s">
        <v>2040</v>
      </c>
      <c r="H272" s="349"/>
      <c r="I272" s="349"/>
      <c r="J272" s="2031">
        <v>205420</v>
      </c>
      <c r="K272" s="1973" t="s">
        <v>136</v>
      </c>
      <c r="L272" s="349"/>
      <c r="M272" s="349"/>
      <c r="N272" s="349"/>
      <c r="O272" s="349"/>
      <c r="P272" s="349"/>
      <c r="Q272" s="357"/>
    </row>
    <row r="273" spans="5:17" ht="12.75" customHeight="1" x14ac:dyDescent="0.25">
      <c r="E273" s="559"/>
      <c r="F273" s="349"/>
      <c r="G273" s="349" t="s">
        <v>2041</v>
      </c>
      <c r="H273" s="349"/>
      <c r="I273" s="349"/>
      <c r="J273" s="349"/>
      <c r="K273" s="398"/>
      <c r="L273" s="349"/>
      <c r="M273" s="349"/>
      <c r="N273" s="349"/>
      <c r="O273" s="349"/>
      <c r="P273" s="349"/>
      <c r="Q273" s="357"/>
    </row>
    <row r="274" spans="5:17" ht="12.75" customHeight="1" x14ac:dyDescent="0.25">
      <c r="E274" s="559" t="s">
        <v>2042</v>
      </c>
      <c r="F274" s="349"/>
      <c r="G274" s="349" t="s">
        <v>2043</v>
      </c>
      <c r="H274" s="349"/>
      <c r="I274" s="349"/>
      <c r="J274" s="2031">
        <v>6633</v>
      </c>
      <c r="K274" s="1973" t="s">
        <v>136</v>
      </c>
      <c r="L274" s="349"/>
      <c r="M274" s="349"/>
      <c r="N274" s="349"/>
      <c r="O274" s="349"/>
      <c r="P274" s="349"/>
      <c r="Q274" s="357"/>
    </row>
    <row r="275" spans="5:17" ht="12.75" customHeight="1" x14ac:dyDescent="0.25">
      <c r="E275" s="559"/>
      <c r="F275" s="349"/>
      <c r="G275" s="349" t="s">
        <v>2044</v>
      </c>
      <c r="H275" s="349"/>
      <c r="I275" s="349"/>
      <c r="J275" s="2031">
        <v>31813</v>
      </c>
      <c r="K275" s="1973" t="s">
        <v>136</v>
      </c>
      <c r="L275" s="349"/>
      <c r="M275" s="349"/>
      <c r="N275" s="349"/>
      <c r="O275" s="349"/>
      <c r="P275" s="349"/>
      <c r="Q275" s="357"/>
    </row>
    <row r="276" spans="5:17" ht="12.75" customHeight="1" x14ac:dyDescent="0.25">
      <c r="E276" s="559"/>
      <c r="F276" s="349"/>
      <c r="G276" s="349" t="s">
        <v>2045</v>
      </c>
      <c r="H276" s="349"/>
      <c r="I276" s="349"/>
      <c r="J276" s="2031">
        <v>66268</v>
      </c>
      <c r="K276" s="1973" t="s">
        <v>136</v>
      </c>
      <c r="L276" s="349"/>
      <c r="M276" s="349"/>
      <c r="N276" s="349"/>
      <c r="O276" s="349"/>
      <c r="P276" s="349"/>
      <c r="Q276" s="357"/>
    </row>
    <row r="277" spans="5:17" ht="12.75" customHeight="1" x14ac:dyDescent="0.25">
      <c r="E277" s="559"/>
      <c r="F277" s="349"/>
      <c r="G277" s="349" t="s">
        <v>2046</v>
      </c>
      <c r="H277" s="349"/>
      <c r="I277" s="349"/>
      <c r="J277" s="2479" t="s">
        <v>214</v>
      </c>
      <c r="K277" s="1973" t="s">
        <v>136</v>
      </c>
      <c r="L277" s="372"/>
      <c r="M277" s="349"/>
      <c r="N277" s="349"/>
      <c r="O277" s="349"/>
      <c r="P277" s="349"/>
      <c r="Q277" s="357"/>
    </row>
    <row r="278" spans="5:17" ht="12.75" customHeight="1" x14ac:dyDescent="0.25">
      <c r="E278" s="559" t="s">
        <v>2047</v>
      </c>
      <c r="F278" s="349"/>
      <c r="G278" s="349" t="s">
        <v>2048</v>
      </c>
      <c r="H278" s="349"/>
      <c r="I278" s="349"/>
      <c r="J278" s="1995" t="s">
        <v>214</v>
      </c>
      <c r="K278" s="1973" t="s">
        <v>136</v>
      </c>
      <c r="L278" s="349"/>
      <c r="M278" s="349"/>
      <c r="N278" s="349"/>
      <c r="O278" s="349"/>
      <c r="P278" s="349"/>
      <c r="Q278" s="357"/>
    </row>
    <row r="279" spans="5:17" ht="12.75" customHeight="1" x14ac:dyDescent="0.25">
      <c r="E279" s="559" t="s">
        <v>2049</v>
      </c>
      <c r="F279" s="349"/>
      <c r="G279" s="349" t="s">
        <v>2050</v>
      </c>
      <c r="H279" s="349"/>
      <c r="I279" s="349"/>
      <c r="J279" s="2627">
        <v>2658</v>
      </c>
      <c r="K279" s="1973" t="s">
        <v>136</v>
      </c>
      <c r="L279" s="349"/>
      <c r="M279" s="349"/>
      <c r="N279" s="349"/>
      <c r="O279" s="349"/>
      <c r="P279" s="349"/>
      <c r="Q279" s="357"/>
    </row>
    <row r="280" spans="5:17" ht="12.75" customHeight="1" x14ac:dyDescent="0.25">
      <c r="E280" s="559"/>
      <c r="F280" s="349"/>
      <c r="G280" s="349" t="s">
        <v>2051</v>
      </c>
      <c r="H280" s="349"/>
      <c r="I280" s="349"/>
      <c r="J280" s="2031">
        <v>31813</v>
      </c>
      <c r="K280" s="1973" t="s">
        <v>136</v>
      </c>
      <c r="L280" s="372"/>
      <c r="M280" s="349"/>
      <c r="N280" s="349"/>
      <c r="O280" s="349"/>
      <c r="P280" s="349"/>
      <c r="Q280" s="357"/>
    </row>
    <row r="281" spans="5:17" ht="12.75" customHeight="1" x14ac:dyDescent="0.25">
      <c r="E281" s="559" t="s">
        <v>2052</v>
      </c>
      <c r="F281" s="349"/>
      <c r="G281" s="349" t="s">
        <v>2053</v>
      </c>
      <c r="H281" s="349"/>
      <c r="I281" s="349"/>
      <c r="J281" s="2416">
        <v>1325253</v>
      </c>
      <c r="K281" s="1973" t="s">
        <v>136</v>
      </c>
      <c r="L281" s="349"/>
      <c r="M281" s="349"/>
      <c r="N281" s="349"/>
      <c r="O281" s="349"/>
      <c r="P281" s="349"/>
      <c r="Q281" s="357"/>
    </row>
    <row r="282" spans="5:17" ht="12.75" customHeight="1" x14ac:dyDescent="0.25">
      <c r="E282" s="559"/>
      <c r="F282" s="349"/>
      <c r="G282" s="349"/>
      <c r="H282" s="349"/>
      <c r="I282" s="349"/>
      <c r="J282" s="398"/>
      <c r="K282" s="398"/>
      <c r="L282" s="349"/>
      <c r="M282" s="349"/>
      <c r="N282" s="349"/>
      <c r="O282" s="349"/>
      <c r="P282" s="349"/>
      <c r="Q282" s="357"/>
    </row>
    <row r="283" spans="5:17" ht="12.75" customHeight="1" x14ac:dyDescent="0.25">
      <c r="E283" s="1389" t="s">
        <v>2054</v>
      </c>
      <c r="F283" s="433"/>
      <c r="G283" s="433" t="s">
        <v>1737</v>
      </c>
      <c r="H283" s="433"/>
      <c r="I283" s="433"/>
      <c r="J283" s="1616"/>
      <c r="K283" s="968"/>
      <c r="L283" s="433"/>
      <c r="M283" s="433"/>
      <c r="N283" s="433"/>
      <c r="O283" s="433"/>
      <c r="P283" s="433"/>
      <c r="Q283" s="1393"/>
    </row>
    <row r="284" spans="5:17" ht="12.75" customHeight="1" x14ac:dyDescent="0.25">
      <c r="E284" s="1389"/>
      <c r="F284" s="433"/>
      <c r="G284" s="433"/>
      <c r="H284" s="433"/>
      <c r="I284" s="433"/>
      <c r="J284" s="3027" t="s">
        <v>777</v>
      </c>
      <c r="K284" s="3028"/>
      <c r="L284" s="3027" t="s">
        <v>778</v>
      </c>
      <c r="M284" s="3028"/>
      <c r="N284" s="3029" t="s">
        <v>779</v>
      </c>
      <c r="O284" s="3030"/>
      <c r="P284" s="433"/>
      <c r="Q284" s="1393"/>
    </row>
    <row r="285" spans="5:17" ht="12.75" customHeight="1" x14ac:dyDescent="0.25">
      <c r="E285" s="1389"/>
      <c r="F285" s="433"/>
      <c r="G285" s="433"/>
      <c r="H285" s="433"/>
      <c r="I285" s="433"/>
      <c r="J285" s="2128" t="s">
        <v>318</v>
      </c>
      <c r="K285" s="2129" t="s">
        <v>319</v>
      </c>
      <c r="L285" s="1143"/>
      <c r="M285" s="2130" t="s">
        <v>245</v>
      </c>
      <c r="N285" s="1161"/>
      <c r="O285" s="1996" t="s">
        <v>245</v>
      </c>
      <c r="P285" s="433"/>
      <c r="Q285" s="1393"/>
    </row>
    <row r="286" spans="5:17" ht="12.75" customHeight="1" x14ac:dyDescent="0.25">
      <c r="E286" s="1389"/>
      <c r="F286" s="433"/>
      <c r="G286" s="433"/>
      <c r="H286" s="433"/>
      <c r="I286" s="433"/>
      <c r="J286" s="519"/>
      <c r="K286" s="2554">
        <v>152368</v>
      </c>
      <c r="L286" s="479"/>
      <c r="M286" s="2132">
        <v>0.1</v>
      </c>
      <c r="N286" s="479"/>
      <c r="O286" s="1997">
        <v>0.3</v>
      </c>
      <c r="P286" s="433"/>
      <c r="Q286" s="1393"/>
    </row>
    <row r="287" spans="5:17" ht="12.75" customHeight="1" x14ac:dyDescent="0.25">
      <c r="E287" s="1389"/>
      <c r="F287" s="433"/>
      <c r="G287" s="433"/>
      <c r="H287" s="433"/>
      <c r="I287" s="433"/>
      <c r="J287" s="2368">
        <v>152368</v>
      </c>
      <c r="K287" s="1160"/>
      <c r="L287" s="1619"/>
      <c r="M287" s="2133">
        <v>0.2</v>
      </c>
      <c r="N287" s="1619"/>
      <c r="O287" s="1998">
        <v>0.4</v>
      </c>
      <c r="P287" s="433"/>
      <c r="Q287" s="1393"/>
    </row>
    <row r="288" spans="5:17" ht="12.75" customHeight="1" x14ac:dyDescent="0.25">
      <c r="E288" s="1389"/>
      <c r="F288" s="433"/>
      <c r="G288" s="433"/>
      <c r="H288" s="433"/>
      <c r="I288" s="433"/>
      <c r="J288" s="433"/>
      <c r="K288" s="433"/>
      <c r="L288" s="433"/>
      <c r="M288" s="433"/>
      <c r="N288" s="433"/>
      <c r="O288" s="433"/>
      <c r="P288" s="433"/>
      <c r="Q288" s="1393"/>
    </row>
    <row r="289" spans="5:17" ht="12.75" customHeight="1" x14ac:dyDescent="0.25">
      <c r="E289" s="1389"/>
      <c r="F289" s="433" t="s">
        <v>2439</v>
      </c>
      <c r="G289" s="433" t="s">
        <v>2437</v>
      </c>
      <c r="H289" s="433"/>
      <c r="I289" s="433"/>
      <c r="J289" s="1970">
        <v>0.18000000000000002</v>
      </c>
      <c r="K289" s="1969" t="s">
        <v>184</v>
      </c>
      <c r="L289" s="433"/>
      <c r="M289" s="433"/>
      <c r="N289" s="433"/>
      <c r="O289" s="433"/>
      <c r="P289" s="433"/>
      <c r="Q289" s="1393"/>
    </row>
    <row r="290" spans="5:17" ht="12.75" customHeight="1" x14ac:dyDescent="0.25">
      <c r="E290" s="1389"/>
      <c r="F290" s="433" t="s">
        <v>2439</v>
      </c>
      <c r="G290" s="433" t="s">
        <v>2438</v>
      </c>
      <c r="H290" s="433"/>
      <c r="I290" s="433"/>
      <c r="J290" s="1970">
        <v>0.36000000000000004</v>
      </c>
      <c r="K290" s="1969" t="s">
        <v>184</v>
      </c>
      <c r="L290" s="433"/>
      <c r="M290" s="433"/>
      <c r="N290" s="433"/>
      <c r="O290" s="433"/>
      <c r="P290" s="433"/>
      <c r="Q290" s="1393"/>
    </row>
    <row r="291" spans="5:17" ht="12.75" customHeight="1" x14ac:dyDescent="0.25">
      <c r="E291" s="1389"/>
      <c r="F291" s="433"/>
      <c r="G291" s="433"/>
      <c r="H291" s="433"/>
      <c r="I291" s="433"/>
      <c r="J291" s="433"/>
      <c r="K291" s="433"/>
      <c r="L291" s="433"/>
      <c r="M291" s="433"/>
      <c r="N291" s="433"/>
      <c r="O291" s="433"/>
      <c r="P291" s="433"/>
      <c r="Q291" s="1393"/>
    </row>
    <row r="292" spans="5:17" ht="12.75" customHeight="1" x14ac:dyDescent="0.25">
      <c r="E292" s="1617" t="s">
        <v>2055</v>
      </c>
      <c r="F292" s="426"/>
      <c r="G292" s="426"/>
      <c r="H292" s="426"/>
      <c r="I292" s="426"/>
      <c r="J292" s="1618"/>
      <c r="K292" s="1618"/>
      <c r="L292" s="426"/>
      <c r="M292" s="426"/>
      <c r="N292" s="426"/>
      <c r="O292" s="426"/>
      <c r="P292" s="426"/>
      <c r="Q292" s="427"/>
    </row>
    <row r="293" spans="5:17" ht="12.75" customHeight="1" x14ac:dyDescent="0.25">
      <c r="E293" s="559" t="s">
        <v>2071</v>
      </c>
      <c r="F293" s="349" t="s">
        <v>2056</v>
      </c>
      <c r="G293" s="349" t="s">
        <v>2057</v>
      </c>
      <c r="H293" s="349"/>
      <c r="I293" s="349"/>
      <c r="J293" s="1971">
        <v>56000</v>
      </c>
      <c r="K293" s="1973" t="s">
        <v>136</v>
      </c>
      <c r="L293" s="349"/>
      <c r="M293" s="349"/>
      <c r="N293" s="349"/>
      <c r="O293" s="349"/>
      <c r="P293" s="349"/>
      <c r="Q293" s="357"/>
    </row>
    <row r="294" spans="5:17" ht="12.75" customHeight="1" x14ac:dyDescent="0.25">
      <c r="E294" s="2414" t="s">
        <v>2733</v>
      </c>
      <c r="F294" s="433" t="s">
        <v>2579</v>
      </c>
      <c r="G294" s="433" t="s">
        <v>2577</v>
      </c>
      <c r="H294" s="433"/>
      <c r="I294" s="433"/>
      <c r="J294" s="2479">
        <v>2182</v>
      </c>
      <c r="K294" s="1973" t="s">
        <v>136</v>
      </c>
      <c r="L294" s="433"/>
      <c r="M294" s="433"/>
      <c r="N294" s="433"/>
      <c r="O294" s="433"/>
      <c r="P294" s="433"/>
      <c r="Q294" s="1393"/>
    </row>
    <row r="295" spans="5:17" ht="12.75" customHeight="1" x14ac:dyDescent="0.25">
      <c r="E295" s="1389" t="s">
        <v>2058</v>
      </c>
      <c r="F295" s="433" t="s">
        <v>2059</v>
      </c>
      <c r="G295" s="433" t="s">
        <v>2060</v>
      </c>
      <c r="H295" s="433"/>
      <c r="I295" s="433"/>
      <c r="J295" s="2031">
        <v>672000</v>
      </c>
      <c r="K295" s="1973" t="s">
        <v>136</v>
      </c>
      <c r="L295" s="433"/>
      <c r="M295" s="433"/>
      <c r="N295" s="433"/>
      <c r="O295" s="433"/>
      <c r="P295" s="433"/>
      <c r="Q295" s="1393"/>
    </row>
    <row r="296" spans="5:17" ht="12.75" customHeight="1" x14ac:dyDescent="0.25">
      <c r="E296" s="559" t="s">
        <v>2061</v>
      </c>
      <c r="F296" s="349"/>
      <c r="G296" s="349" t="s">
        <v>2062</v>
      </c>
      <c r="H296" s="349"/>
      <c r="I296" s="349"/>
      <c r="J296" s="2031">
        <v>699000</v>
      </c>
      <c r="K296" s="1973" t="s">
        <v>136</v>
      </c>
      <c r="L296" s="349"/>
      <c r="M296" s="349"/>
      <c r="N296" s="349"/>
      <c r="O296" s="349"/>
      <c r="P296" s="349"/>
      <c r="Q296" s="357"/>
    </row>
    <row r="297" spans="5:17" ht="12.75" customHeight="1" x14ac:dyDescent="0.25">
      <c r="E297" s="559"/>
      <c r="F297" s="349"/>
      <c r="G297" s="349"/>
      <c r="H297" s="349"/>
      <c r="I297" s="349"/>
      <c r="J297" s="398"/>
      <c r="K297" s="398"/>
      <c r="L297" s="349"/>
      <c r="M297" s="349"/>
      <c r="N297" s="349"/>
      <c r="O297" s="349"/>
      <c r="P297" s="349"/>
      <c r="Q297" s="357"/>
    </row>
    <row r="298" spans="5:17" ht="12.75" customHeight="1" x14ac:dyDescent="0.25">
      <c r="E298" s="1617" t="s">
        <v>2055</v>
      </c>
      <c r="F298" s="426"/>
      <c r="G298" s="426"/>
      <c r="H298" s="426"/>
      <c r="I298" s="426"/>
      <c r="J298" s="1618"/>
      <c r="K298" s="1618"/>
      <c r="L298" s="426"/>
      <c r="M298" s="426"/>
      <c r="N298" s="426"/>
      <c r="O298" s="426"/>
      <c r="P298" s="426"/>
      <c r="Q298" s="427"/>
    </row>
    <row r="299" spans="5:17" ht="12.75" customHeight="1" x14ac:dyDescent="0.25">
      <c r="E299" s="559" t="s">
        <v>852</v>
      </c>
      <c r="F299" s="349" t="s">
        <v>2063</v>
      </c>
      <c r="G299" s="2575"/>
      <c r="H299" s="372" t="s">
        <v>2064</v>
      </c>
      <c r="I299" s="349"/>
      <c r="J299" s="398"/>
      <c r="K299" s="398"/>
      <c r="L299" s="349"/>
      <c r="M299" s="349"/>
      <c r="N299" s="349"/>
      <c r="O299" s="349"/>
      <c r="P299" s="349"/>
      <c r="Q299" s="357"/>
    </row>
    <row r="300" spans="5:17" ht="12.75" customHeight="1" x14ac:dyDescent="0.25">
      <c r="E300" s="559"/>
      <c r="F300" s="349" t="s">
        <v>2065</v>
      </c>
      <c r="G300" s="349" t="s">
        <v>200</v>
      </c>
      <c r="H300" s="2575" t="s">
        <v>2787</v>
      </c>
      <c r="I300" s="349"/>
      <c r="J300" s="2479">
        <v>14009</v>
      </c>
      <c r="K300" s="1973" t="s">
        <v>136</v>
      </c>
      <c r="L300" s="349"/>
      <c r="M300" s="349"/>
      <c r="N300" s="349"/>
      <c r="O300" s="349"/>
      <c r="P300" s="349"/>
      <c r="Q300" s="357"/>
    </row>
    <row r="301" spans="5:17" ht="12.75" customHeight="1" x14ac:dyDescent="0.25">
      <c r="E301" s="559"/>
      <c r="F301" s="349" t="s">
        <v>2065</v>
      </c>
      <c r="G301" s="349" t="s">
        <v>201</v>
      </c>
      <c r="H301" s="2575" t="s">
        <v>2788</v>
      </c>
      <c r="I301" s="349"/>
      <c r="J301" s="2479">
        <v>15816</v>
      </c>
      <c r="K301" s="1973" t="s">
        <v>136</v>
      </c>
      <c r="L301" s="349"/>
      <c r="M301" s="349"/>
      <c r="N301" s="349"/>
      <c r="O301" s="349"/>
      <c r="P301" s="349"/>
      <c r="Q301" s="357"/>
    </row>
    <row r="302" spans="5:17" ht="12.75" customHeight="1" x14ac:dyDescent="0.25">
      <c r="E302" s="559"/>
      <c r="F302" s="2575" t="s">
        <v>2784</v>
      </c>
      <c r="G302" s="2575"/>
      <c r="H302" s="372" t="s">
        <v>2064</v>
      </c>
      <c r="I302" s="349"/>
      <c r="J302" s="530"/>
      <c r="K302" s="398"/>
      <c r="L302" s="349"/>
      <c r="M302" s="349"/>
      <c r="N302" s="349"/>
      <c r="O302" s="349"/>
      <c r="P302" s="349"/>
      <c r="Q302" s="357"/>
    </row>
    <row r="303" spans="5:17" ht="12.75" customHeight="1" x14ac:dyDescent="0.25">
      <c r="E303" s="559"/>
      <c r="F303" s="2575" t="s">
        <v>2785</v>
      </c>
      <c r="G303" s="349" t="s">
        <v>200</v>
      </c>
      <c r="H303" s="2575" t="s">
        <v>2786</v>
      </c>
      <c r="I303" s="349"/>
      <c r="J303" s="2479">
        <v>15852</v>
      </c>
      <c r="K303" s="1973" t="s">
        <v>136</v>
      </c>
      <c r="L303" s="349"/>
      <c r="M303" s="349"/>
      <c r="N303" s="349"/>
      <c r="O303" s="349"/>
      <c r="P303" s="349"/>
      <c r="Q303" s="357"/>
    </row>
    <row r="304" spans="5:17" ht="12.75" customHeight="1" x14ac:dyDescent="0.25">
      <c r="E304" s="559"/>
      <c r="F304" s="2575" t="s">
        <v>2785</v>
      </c>
      <c r="G304" s="349" t="s">
        <v>201</v>
      </c>
      <c r="H304" s="2575" t="s">
        <v>2786</v>
      </c>
      <c r="I304" s="349"/>
      <c r="J304" s="2479">
        <v>17894</v>
      </c>
      <c r="K304" s="1973" t="s">
        <v>136</v>
      </c>
      <c r="L304" s="349"/>
      <c r="M304" s="349"/>
      <c r="N304" s="349"/>
      <c r="O304" s="349"/>
      <c r="P304" s="349"/>
      <c r="Q304" s="357"/>
    </row>
    <row r="305" spans="5:17" ht="12.75" customHeight="1" x14ac:dyDescent="0.25">
      <c r="E305" s="559"/>
      <c r="F305" s="349"/>
      <c r="G305" s="349"/>
      <c r="H305" s="349"/>
      <c r="I305" s="349"/>
      <c r="J305" s="530"/>
      <c r="K305" s="398"/>
      <c r="L305" s="349"/>
      <c r="M305" s="349"/>
      <c r="N305" s="349"/>
      <c r="O305" s="349"/>
      <c r="P305" s="349"/>
      <c r="Q305" s="357"/>
    </row>
    <row r="306" spans="5:17" ht="12.75" customHeight="1" x14ac:dyDescent="0.25">
      <c r="E306" s="559"/>
      <c r="F306" s="349"/>
      <c r="G306" s="349"/>
      <c r="H306" s="349"/>
      <c r="I306" s="349"/>
      <c r="J306" s="398"/>
      <c r="K306" s="398"/>
      <c r="L306" s="349"/>
      <c r="M306" s="349"/>
      <c r="N306" s="349"/>
      <c r="O306" s="349"/>
      <c r="P306" s="349"/>
      <c r="Q306" s="357"/>
    </row>
    <row r="307" spans="5:17" ht="12.75" customHeight="1" x14ac:dyDescent="0.25">
      <c r="E307" s="1389" t="s">
        <v>2068</v>
      </c>
      <c r="F307" s="433" t="s">
        <v>2069</v>
      </c>
      <c r="G307" s="433" t="s">
        <v>2070</v>
      </c>
      <c r="H307" s="433"/>
      <c r="I307" s="433"/>
      <c r="J307" s="2031">
        <v>46107</v>
      </c>
      <c r="K307" s="1973" t="s">
        <v>136</v>
      </c>
      <c r="L307" s="433"/>
      <c r="M307" s="433"/>
      <c r="N307" s="433"/>
      <c r="O307" s="433"/>
      <c r="P307" s="433"/>
      <c r="Q307" s="1393"/>
    </row>
    <row r="308" spans="5:17" ht="12.75" customHeight="1" x14ac:dyDescent="0.25">
      <c r="E308" s="1389"/>
      <c r="F308" s="433" t="s">
        <v>2069</v>
      </c>
      <c r="G308" s="433"/>
      <c r="H308" s="433"/>
      <c r="I308" s="433"/>
      <c r="J308" s="2031">
        <v>35048</v>
      </c>
      <c r="K308" s="1973" t="s">
        <v>136</v>
      </c>
      <c r="L308" s="433"/>
      <c r="M308" s="433"/>
      <c r="N308" s="433"/>
      <c r="O308" s="433"/>
      <c r="P308" s="433"/>
      <c r="Q308" s="1393"/>
    </row>
    <row r="309" spans="5:17" ht="12.75" customHeight="1" x14ac:dyDescent="0.25">
      <c r="E309" s="1389"/>
      <c r="F309" s="2415" t="s">
        <v>2754</v>
      </c>
      <c r="G309" s="2415" t="s">
        <v>2755</v>
      </c>
      <c r="H309" s="433"/>
      <c r="I309" s="433"/>
      <c r="J309" s="2670">
        <v>233000</v>
      </c>
      <c r="K309" s="2417" t="s">
        <v>136</v>
      </c>
      <c r="L309" s="433"/>
      <c r="M309" s="433"/>
      <c r="N309" s="433"/>
      <c r="O309" s="433"/>
      <c r="P309" s="433"/>
      <c r="Q309" s="1393"/>
    </row>
    <row r="310" spans="5:17" ht="12.75" customHeight="1" x14ac:dyDescent="0.25">
      <c r="E310" s="1617" t="s">
        <v>1740</v>
      </c>
      <c r="F310" s="426"/>
      <c r="G310" s="426"/>
      <c r="H310" s="426"/>
      <c r="I310" s="426"/>
      <c r="J310" s="1618"/>
      <c r="K310" s="1618"/>
      <c r="L310" s="426"/>
      <c r="M310" s="426"/>
      <c r="N310" s="426"/>
      <c r="O310" s="426"/>
      <c r="P310" s="426"/>
      <c r="Q310" s="427"/>
    </row>
    <row r="311" spans="5:17" ht="12.75" customHeight="1" x14ac:dyDescent="0.25">
      <c r="E311" s="559" t="s">
        <v>2501</v>
      </c>
      <c r="F311" s="349" t="s">
        <v>2499</v>
      </c>
      <c r="G311" s="349" t="s">
        <v>3</v>
      </c>
      <c r="H311" s="349"/>
      <c r="I311" s="349"/>
      <c r="J311" s="1968">
        <v>1.9199999999999998E-2</v>
      </c>
      <c r="K311" s="1973" t="s">
        <v>184</v>
      </c>
      <c r="L311" s="349"/>
      <c r="M311" s="349"/>
      <c r="N311" s="349"/>
      <c r="O311" s="349"/>
      <c r="P311" s="349"/>
      <c r="Q311" s="357"/>
    </row>
    <row r="312" spans="5:17" ht="12.75" customHeight="1" x14ac:dyDescent="0.25">
      <c r="E312" s="559"/>
      <c r="F312" s="349" t="s">
        <v>2499</v>
      </c>
      <c r="G312" s="349" t="s">
        <v>175</v>
      </c>
      <c r="H312" s="349"/>
      <c r="I312" s="349"/>
      <c r="J312" s="1971">
        <v>7679.9999999999991</v>
      </c>
      <c r="K312" s="1973" t="s">
        <v>136</v>
      </c>
      <c r="L312" s="349"/>
      <c r="M312" s="349"/>
      <c r="N312" s="349"/>
      <c r="O312" s="349"/>
      <c r="P312" s="349"/>
      <c r="Q312" s="2271"/>
    </row>
    <row r="313" spans="5:17" ht="12.75" customHeight="1" x14ac:dyDescent="0.25">
      <c r="E313" s="559"/>
      <c r="F313" s="349" t="s">
        <v>2500</v>
      </c>
      <c r="G313" s="349" t="s">
        <v>3</v>
      </c>
      <c r="H313" s="349"/>
      <c r="I313" s="349"/>
      <c r="J313" s="1968">
        <v>1.18E-2</v>
      </c>
      <c r="K313" s="1973" t="s">
        <v>184</v>
      </c>
      <c r="L313" s="349"/>
      <c r="M313" s="349"/>
      <c r="N313" s="349"/>
      <c r="O313" s="349"/>
      <c r="P313" s="349"/>
      <c r="Q313" s="2271"/>
    </row>
    <row r="314" spans="5:17" ht="12.75" customHeight="1" x14ac:dyDescent="0.25">
      <c r="E314" s="559"/>
      <c r="F314" s="349" t="s">
        <v>2500</v>
      </c>
      <c r="G314" s="349" t="s">
        <v>175</v>
      </c>
      <c r="H314" s="349"/>
      <c r="I314" s="349"/>
      <c r="J314" s="1971">
        <v>400000</v>
      </c>
      <c r="K314" s="1973" t="s">
        <v>136</v>
      </c>
      <c r="L314" s="349"/>
      <c r="M314" s="349"/>
      <c r="N314" s="349"/>
      <c r="O314" s="349"/>
      <c r="P314" s="349"/>
      <c r="Q314" s="2271"/>
    </row>
    <row r="315" spans="5:17" ht="12.75" customHeight="1" x14ac:dyDescent="0.25">
      <c r="E315" s="559"/>
      <c r="F315" s="349" t="s">
        <v>2645</v>
      </c>
      <c r="G315" s="349" t="s">
        <v>2647</v>
      </c>
      <c r="H315" s="349"/>
      <c r="I315" s="349"/>
      <c r="J315" s="1980">
        <v>2.35</v>
      </c>
      <c r="K315" s="1973" t="s">
        <v>136</v>
      </c>
      <c r="L315" s="349"/>
      <c r="M315" s="349"/>
      <c r="N315" s="349"/>
      <c r="O315" s="349"/>
      <c r="P315" s="349"/>
      <c r="Q315" s="2271"/>
    </row>
    <row r="316" spans="5:17" ht="12.75" customHeight="1" x14ac:dyDescent="0.25">
      <c r="E316" s="559"/>
      <c r="F316" s="349"/>
      <c r="G316" s="349"/>
      <c r="H316" s="349"/>
      <c r="I316" s="349"/>
      <c r="J316" s="349"/>
      <c r="K316" s="398"/>
      <c r="L316" s="349"/>
      <c r="M316" s="349"/>
      <c r="N316" s="349"/>
      <c r="O316" s="349"/>
      <c r="P316" s="349"/>
      <c r="Q316" s="357"/>
    </row>
    <row r="317" spans="5:17" ht="12.75" customHeight="1" x14ac:dyDescent="0.25">
      <c r="E317" s="1617" t="s">
        <v>2072</v>
      </c>
      <c r="F317" s="426"/>
      <c r="G317" s="426"/>
      <c r="H317" s="426"/>
      <c r="I317" s="426"/>
      <c r="J317" s="1618"/>
      <c r="K317" s="1618"/>
      <c r="L317" s="426"/>
      <c r="M317" s="426"/>
      <c r="N317" s="426"/>
      <c r="O317" s="426"/>
      <c r="P317" s="426"/>
      <c r="Q317" s="427"/>
    </row>
    <row r="318" spans="5:17" ht="12.75" customHeight="1" x14ac:dyDescent="0.25">
      <c r="E318" s="559" t="s">
        <v>2591</v>
      </c>
      <c r="F318" s="356"/>
      <c r="G318" s="356" t="s">
        <v>2593</v>
      </c>
      <c r="H318" s="356"/>
      <c r="I318" s="356"/>
      <c r="J318" s="2662">
        <v>36952</v>
      </c>
      <c r="K318" s="2242" t="s">
        <v>136</v>
      </c>
      <c r="L318" s="356"/>
      <c r="M318" s="356"/>
      <c r="N318" s="356"/>
      <c r="O318" s="356"/>
      <c r="P318" s="356"/>
      <c r="Q318" s="2271"/>
    </row>
    <row r="319" spans="5:17" ht="12.75" customHeight="1" x14ac:dyDescent="0.25">
      <c r="E319" s="559" t="s">
        <v>2591</v>
      </c>
      <c r="F319" s="356"/>
      <c r="G319" s="356" t="s">
        <v>2595</v>
      </c>
      <c r="H319" s="356"/>
      <c r="I319" s="356"/>
      <c r="J319" s="2662">
        <v>73904</v>
      </c>
      <c r="K319" s="2242" t="s">
        <v>136</v>
      </c>
      <c r="L319" s="356"/>
      <c r="M319" s="356"/>
      <c r="N319" s="356"/>
      <c r="O319" s="356"/>
      <c r="P319" s="356"/>
      <c r="Q319" s="2271"/>
    </row>
    <row r="320" spans="5:17" ht="12.75" customHeight="1" x14ac:dyDescent="0.25">
      <c r="E320" s="559" t="s">
        <v>2592</v>
      </c>
      <c r="F320" s="356"/>
      <c r="G320" s="356" t="s">
        <v>2594</v>
      </c>
      <c r="H320" s="356"/>
      <c r="I320" s="356"/>
      <c r="J320" s="2662">
        <v>36952</v>
      </c>
      <c r="K320" s="2242" t="s">
        <v>136</v>
      </c>
      <c r="L320" s="356"/>
      <c r="M320" s="356"/>
      <c r="N320" s="356"/>
      <c r="O320" s="356"/>
      <c r="P320" s="356"/>
      <c r="Q320" s="2271"/>
    </row>
    <row r="321" spans="2:17" ht="12.75" customHeight="1" x14ac:dyDescent="0.25">
      <c r="E321" s="559" t="s">
        <v>2508</v>
      </c>
      <c r="F321" s="349"/>
      <c r="G321" s="349" t="s">
        <v>1741</v>
      </c>
      <c r="H321" s="349"/>
      <c r="I321" s="349"/>
      <c r="J321" s="1800">
        <v>5970</v>
      </c>
      <c r="K321" s="1973" t="s">
        <v>136</v>
      </c>
      <c r="L321" s="349"/>
      <c r="M321" s="349"/>
      <c r="N321" s="349"/>
      <c r="O321" s="349"/>
      <c r="P321" s="349"/>
      <c r="Q321" s="357"/>
    </row>
    <row r="322" spans="2:17" ht="12.75" customHeight="1" x14ac:dyDescent="0.25">
      <c r="E322" s="559" t="s">
        <v>2570</v>
      </c>
      <c r="F322" s="349"/>
      <c r="G322" s="349" t="s">
        <v>2571</v>
      </c>
      <c r="H322" s="349"/>
      <c r="I322" s="349"/>
      <c r="J322" s="1980">
        <v>116</v>
      </c>
      <c r="K322" s="1973" t="s">
        <v>136</v>
      </c>
      <c r="L322" s="349"/>
      <c r="M322" s="349"/>
      <c r="N322" s="349"/>
      <c r="O322" s="349"/>
      <c r="P322" s="349"/>
      <c r="Q322" s="2271"/>
    </row>
    <row r="323" spans="2:17" ht="12.75" customHeight="1" x14ac:dyDescent="0.25">
      <c r="E323" s="559"/>
      <c r="F323" s="349"/>
      <c r="G323" s="349"/>
      <c r="H323" s="349"/>
      <c r="I323" s="349"/>
      <c r="J323" s="349"/>
      <c r="K323" s="398"/>
      <c r="L323" s="349"/>
      <c r="M323" s="349"/>
      <c r="N323" s="349"/>
      <c r="O323" s="349"/>
      <c r="P323" s="349"/>
      <c r="Q323" s="357"/>
    </row>
    <row r="324" spans="2:17" ht="12.75" customHeight="1" x14ac:dyDescent="0.25">
      <c r="E324" s="1617" t="s">
        <v>1742</v>
      </c>
      <c r="F324" s="426"/>
      <c r="G324" s="426"/>
      <c r="H324" s="426"/>
      <c r="I324" s="426"/>
      <c r="J324" s="1618"/>
      <c r="K324" s="1618"/>
      <c r="L324" s="426"/>
      <c r="M324" s="426"/>
      <c r="N324" s="426"/>
      <c r="O324" s="426"/>
      <c r="P324" s="426"/>
      <c r="Q324" s="427"/>
    </row>
    <row r="325" spans="2:17" ht="12.75" customHeight="1" x14ac:dyDescent="0.25">
      <c r="E325" s="559" t="s">
        <v>906</v>
      </c>
      <c r="F325" s="349"/>
      <c r="G325" s="349" t="s">
        <v>907</v>
      </c>
      <c r="H325" s="349"/>
      <c r="I325" s="349"/>
      <c r="J325" s="1993" t="s">
        <v>214</v>
      </c>
      <c r="K325" s="1973" t="s">
        <v>184</v>
      </c>
      <c r="L325" s="349"/>
      <c r="M325" s="349"/>
      <c r="N325" s="349"/>
      <c r="O325" s="349"/>
      <c r="P325" s="349"/>
      <c r="Q325" s="357"/>
    </row>
    <row r="326" spans="2:17" ht="12.75" customHeight="1" x14ac:dyDescent="0.25">
      <c r="E326" s="559" t="s">
        <v>908</v>
      </c>
      <c r="F326" s="349"/>
      <c r="G326" s="349" t="s">
        <v>909</v>
      </c>
      <c r="H326" s="349"/>
      <c r="I326" s="349"/>
      <c r="J326" s="1971" t="s">
        <v>214</v>
      </c>
      <c r="K326" s="1973" t="s">
        <v>136</v>
      </c>
      <c r="L326" s="349"/>
      <c r="M326" s="349"/>
      <c r="N326" s="349"/>
      <c r="O326" s="349"/>
      <c r="P326" s="349"/>
      <c r="Q326" s="357"/>
    </row>
    <row r="327" spans="2:17" ht="12.75" customHeight="1" x14ac:dyDescent="0.25">
      <c r="E327" s="559" t="s">
        <v>908</v>
      </c>
      <c r="F327" s="349"/>
      <c r="G327" s="349" t="s">
        <v>910</v>
      </c>
      <c r="H327" s="349"/>
      <c r="I327" s="349"/>
      <c r="J327" s="1971" t="s">
        <v>214</v>
      </c>
      <c r="K327" s="1973" t="s">
        <v>136</v>
      </c>
      <c r="L327" s="349"/>
      <c r="M327" s="349"/>
      <c r="N327" s="349"/>
      <c r="O327" s="349"/>
      <c r="P327" s="349"/>
      <c r="Q327" s="357"/>
    </row>
    <row r="328" spans="2:17" ht="12.75" customHeight="1" x14ac:dyDescent="0.25">
      <c r="E328" s="559" t="s">
        <v>908</v>
      </c>
      <c r="F328" s="349"/>
      <c r="G328" s="349" t="s">
        <v>911</v>
      </c>
      <c r="H328" s="349"/>
      <c r="I328" s="349"/>
      <c r="J328" s="1971" t="s">
        <v>214</v>
      </c>
      <c r="K328" s="1973" t="s">
        <v>136</v>
      </c>
      <c r="L328" s="349"/>
      <c r="M328" s="349"/>
      <c r="N328" s="349"/>
      <c r="O328" s="349"/>
      <c r="P328" s="349"/>
      <c r="Q328" s="357"/>
    </row>
    <row r="329" spans="2:17" ht="12.75" customHeight="1" x14ac:dyDescent="0.25">
      <c r="E329" s="559" t="s">
        <v>908</v>
      </c>
      <c r="F329" s="349"/>
      <c r="G329" s="349" t="s">
        <v>912</v>
      </c>
      <c r="H329" s="349"/>
      <c r="I329" s="349"/>
      <c r="J329" s="1971" t="s">
        <v>214</v>
      </c>
      <c r="K329" s="1973" t="s">
        <v>136</v>
      </c>
      <c r="L329" s="349"/>
      <c r="M329" s="349"/>
      <c r="N329" s="349"/>
      <c r="O329" s="349"/>
      <c r="P329" s="349"/>
      <c r="Q329" s="357"/>
    </row>
    <row r="330" spans="2:17" ht="12.75" customHeight="1" x14ac:dyDescent="0.25">
      <c r="E330" s="559" t="s">
        <v>2485</v>
      </c>
      <c r="F330" s="349"/>
      <c r="G330" s="349" t="s">
        <v>2486</v>
      </c>
      <c r="H330" s="349"/>
      <c r="I330" s="349"/>
      <c r="J330" s="1971" t="s">
        <v>214</v>
      </c>
      <c r="K330" s="1973" t="s">
        <v>136</v>
      </c>
      <c r="L330" s="349"/>
      <c r="M330" s="349"/>
      <c r="N330" s="349"/>
      <c r="O330" s="349"/>
      <c r="P330" s="349"/>
      <c r="Q330" s="357"/>
    </row>
    <row r="331" spans="2:17" ht="12.75" customHeight="1" x14ac:dyDescent="0.25">
      <c r="E331" s="559"/>
      <c r="F331" s="349"/>
      <c r="G331" s="349"/>
      <c r="H331" s="349"/>
      <c r="I331" s="349"/>
      <c r="J331" s="349"/>
      <c r="K331" s="398"/>
      <c r="L331" s="349"/>
      <c r="M331" s="349"/>
      <c r="N331" s="349"/>
      <c r="O331" s="349"/>
      <c r="P331" s="349"/>
      <c r="Q331" s="357"/>
    </row>
    <row r="332" spans="2:17" ht="12.75" customHeight="1" x14ac:dyDescent="0.25">
      <c r="B332" s="254"/>
      <c r="C332" s="61"/>
      <c r="D332" s="138"/>
      <c r="E332" s="1617" t="s">
        <v>913</v>
      </c>
      <c r="F332" s="773"/>
      <c r="G332" s="1537"/>
      <c r="H332" s="773" t="s">
        <v>2073</v>
      </c>
      <c r="I332" s="773"/>
      <c r="J332" s="1585"/>
      <c r="K332" s="1585"/>
      <c r="L332" s="773"/>
      <c r="M332" s="773"/>
      <c r="N332" s="773"/>
      <c r="O332" s="773"/>
      <c r="P332" s="773"/>
      <c r="Q332" s="570"/>
    </row>
    <row r="333" spans="2:17" ht="12.75" customHeight="1" x14ac:dyDescent="0.25">
      <c r="E333" s="559" t="s">
        <v>2074</v>
      </c>
      <c r="F333" s="349"/>
      <c r="G333" s="349"/>
      <c r="H333" s="349"/>
      <c r="I333" s="349"/>
      <c r="J333" s="2416">
        <v>202000</v>
      </c>
      <c r="K333" s="1973" t="s">
        <v>136</v>
      </c>
      <c r="L333" s="349"/>
      <c r="M333" s="3019"/>
      <c r="N333" s="3019"/>
      <c r="O333" s="3019"/>
      <c r="P333" s="3019"/>
      <c r="Q333" s="3020"/>
    </row>
    <row r="334" spans="2:17" ht="12.75" customHeight="1" x14ac:dyDescent="0.25">
      <c r="E334" s="559" t="s">
        <v>2075</v>
      </c>
      <c r="F334" s="349"/>
      <c r="G334" s="349"/>
      <c r="H334" s="349"/>
      <c r="I334" s="349"/>
      <c r="J334" s="1971" t="s">
        <v>214</v>
      </c>
      <c r="K334" s="1973" t="s">
        <v>136</v>
      </c>
      <c r="L334" s="349"/>
      <c r="M334" s="3021"/>
      <c r="N334" s="3021"/>
      <c r="O334" s="3021"/>
      <c r="P334" s="3021"/>
      <c r="Q334" s="3022"/>
    </row>
    <row r="335" spans="2:17" ht="12.75" customHeight="1" x14ac:dyDescent="0.25">
      <c r="E335" s="559"/>
      <c r="F335" s="349"/>
      <c r="G335" s="349"/>
      <c r="H335" s="349"/>
      <c r="I335" s="349"/>
      <c r="J335" s="349"/>
      <c r="K335" s="398"/>
      <c r="L335" s="349"/>
      <c r="M335" s="3023"/>
      <c r="N335" s="3023"/>
      <c r="O335" s="3023"/>
      <c r="P335" s="3023"/>
      <c r="Q335" s="3024"/>
    </row>
    <row r="336" spans="2:17" ht="12.75" customHeight="1" x14ac:dyDescent="0.25">
      <c r="E336" s="1617" t="s">
        <v>2076</v>
      </c>
      <c r="F336" s="426"/>
      <c r="G336" s="426"/>
      <c r="H336" s="426"/>
      <c r="I336" s="426"/>
      <c r="J336" s="1618"/>
      <c r="K336" s="1618"/>
      <c r="L336" s="426"/>
      <c r="M336" s="426"/>
      <c r="N336" s="426"/>
      <c r="O336" s="426"/>
      <c r="P336" s="426"/>
      <c r="Q336" s="427"/>
    </row>
    <row r="337" spans="5:17" ht="12.75" customHeight="1" x14ac:dyDescent="0.25">
      <c r="E337" s="559" t="s">
        <v>1744</v>
      </c>
      <c r="F337" s="349"/>
      <c r="G337" s="349"/>
      <c r="H337" s="349" t="s">
        <v>348</v>
      </c>
      <c r="I337" s="349"/>
      <c r="J337" s="2251"/>
      <c r="K337" s="1973" t="s">
        <v>136</v>
      </c>
      <c r="L337" s="349"/>
      <c r="M337" s="349"/>
      <c r="N337" s="349"/>
      <c r="O337" s="349"/>
      <c r="P337" s="349"/>
      <c r="Q337" s="357"/>
    </row>
    <row r="338" spans="5:17" ht="12.75" customHeight="1" x14ac:dyDescent="0.25">
      <c r="E338" s="559"/>
      <c r="F338" s="349"/>
      <c r="G338" s="349"/>
      <c r="H338" s="349"/>
      <c r="I338" s="349"/>
      <c r="J338" s="349"/>
      <c r="K338" s="398"/>
      <c r="L338" s="349"/>
      <c r="M338" s="349"/>
      <c r="N338" s="349"/>
      <c r="O338" s="349"/>
      <c r="P338" s="349"/>
      <c r="Q338" s="357"/>
    </row>
    <row r="339" spans="5:17" ht="12.75" customHeight="1" x14ac:dyDescent="0.25">
      <c r="E339" s="1617" t="s">
        <v>2077</v>
      </c>
      <c r="F339" s="426"/>
      <c r="G339" s="426"/>
      <c r="H339" s="426"/>
      <c r="I339" s="426"/>
      <c r="J339" s="1618"/>
      <c r="K339" s="1618"/>
      <c r="L339" s="426"/>
      <c r="M339" s="426"/>
      <c r="N339" s="426"/>
      <c r="O339" s="426"/>
      <c r="P339" s="426"/>
      <c r="Q339" s="427"/>
    </row>
    <row r="340" spans="5:17" ht="12.75" customHeight="1" x14ac:dyDescent="0.25">
      <c r="E340" s="559" t="s">
        <v>971</v>
      </c>
      <c r="F340" s="349"/>
      <c r="G340" s="349"/>
      <c r="H340" s="349"/>
      <c r="I340" s="349"/>
      <c r="J340" s="1971">
        <v>9</v>
      </c>
      <c r="K340" s="1973" t="s">
        <v>136</v>
      </c>
      <c r="L340" s="349"/>
      <c r="M340" s="349"/>
      <c r="N340" s="349"/>
      <c r="O340" s="349"/>
      <c r="P340" s="349"/>
      <c r="Q340" s="357"/>
    </row>
    <row r="341" spans="5:17" ht="12.75" customHeight="1" x14ac:dyDescent="0.25">
      <c r="E341" s="559"/>
      <c r="F341" s="349"/>
      <c r="G341" s="349"/>
      <c r="H341" s="349"/>
      <c r="I341" s="349"/>
      <c r="J341" s="1971">
        <v>19</v>
      </c>
      <c r="K341" s="1973" t="s">
        <v>136</v>
      </c>
      <c r="L341" s="349"/>
      <c r="M341" s="349"/>
      <c r="N341" s="349"/>
      <c r="O341" s="349"/>
      <c r="P341" s="349"/>
      <c r="Q341" s="357"/>
    </row>
    <row r="342" spans="5:17" ht="12.75" customHeight="1" x14ac:dyDescent="0.25">
      <c r="E342" s="559" t="s">
        <v>2078</v>
      </c>
      <c r="F342" s="349"/>
      <c r="G342" s="349"/>
      <c r="H342" s="349" t="s">
        <v>2079</v>
      </c>
      <c r="I342" s="349"/>
      <c r="J342" s="1971">
        <v>49</v>
      </c>
      <c r="K342" s="1973" t="s">
        <v>136</v>
      </c>
      <c r="L342" s="349"/>
      <c r="M342" s="349"/>
      <c r="N342" s="349"/>
      <c r="O342" s="349"/>
      <c r="P342" s="349"/>
      <c r="Q342" s="357"/>
    </row>
    <row r="343" spans="5:17" ht="12.75" customHeight="1" x14ac:dyDescent="0.25">
      <c r="E343" s="559"/>
      <c r="F343" s="349"/>
      <c r="G343" s="349"/>
      <c r="H343" s="349"/>
      <c r="I343" s="349"/>
      <c r="J343" s="1971">
        <v>4</v>
      </c>
      <c r="K343" s="1973" t="s">
        <v>136</v>
      </c>
      <c r="L343" s="349"/>
      <c r="M343" s="349"/>
      <c r="N343" s="349"/>
      <c r="O343" s="349"/>
      <c r="P343" s="349"/>
      <c r="Q343" s="357"/>
    </row>
    <row r="344" spans="5:17" ht="12.75" customHeight="1" x14ac:dyDescent="0.25">
      <c r="E344" s="559"/>
      <c r="F344" s="349"/>
      <c r="G344" s="349"/>
      <c r="H344" s="349"/>
      <c r="I344" s="349"/>
      <c r="J344" s="2031">
        <v>14597</v>
      </c>
      <c r="K344" s="1973" t="s">
        <v>136</v>
      </c>
      <c r="L344" s="349"/>
      <c r="M344" s="349"/>
      <c r="N344" s="349"/>
      <c r="O344" s="349"/>
      <c r="P344" s="349"/>
      <c r="Q344" s="357"/>
    </row>
    <row r="345" spans="5:17" ht="12.75" customHeight="1" x14ac:dyDescent="0.25">
      <c r="E345" s="559" t="s">
        <v>2078</v>
      </c>
      <c r="F345" s="349"/>
      <c r="G345" s="349"/>
      <c r="H345" s="349" t="s">
        <v>2080</v>
      </c>
      <c r="I345" s="349"/>
      <c r="J345" s="1971">
        <v>19</v>
      </c>
      <c r="K345" s="1973" t="s">
        <v>136</v>
      </c>
      <c r="L345" s="349"/>
      <c r="M345" s="349"/>
      <c r="N345" s="349"/>
      <c r="O345" s="349"/>
      <c r="P345" s="349"/>
      <c r="Q345" s="357"/>
    </row>
    <row r="346" spans="5:17" ht="12.75" customHeight="1" x14ac:dyDescent="0.25">
      <c r="E346" s="559" t="s">
        <v>2078</v>
      </c>
      <c r="F346" s="349"/>
      <c r="G346" s="349"/>
      <c r="H346" s="349" t="s">
        <v>2081</v>
      </c>
      <c r="I346" s="349"/>
      <c r="J346" s="1971">
        <v>19</v>
      </c>
      <c r="K346" s="1973" t="s">
        <v>136</v>
      </c>
      <c r="L346" s="349"/>
      <c r="M346" s="349"/>
      <c r="N346" s="349"/>
      <c r="O346" s="349"/>
      <c r="P346" s="349"/>
      <c r="Q346" s="357"/>
    </row>
    <row r="347" spans="5:17" ht="12.75" customHeight="1" x14ac:dyDescent="0.25">
      <c r="E347" s="559" t="s">
        <v>2078</v>
      </c>
      <c r="F347" s="349"/>
      <c r="G347" s="349"/>
      <c r="H347" s="349" t="s">
        <v>2082</v>
      </c>
      <c r="I347" s="349"/>
      <c r="J347" s="1971">
        <v>4</v>
      </c>
      <c r="K347" s="1973" t="s">
        <v>136</v>
      </c>
      <c r="L347" s="349"/>
      <c r="M347" s="349"/>
      <c r="N347" s="349"/>
      <c r="O347" s="349"/>
      <c r="P347" s="349"/>
      <c r="Q347" s="357"/>
    </row>
    <row r="348" spans="5:17" ht="12.75" customHeight="1" x14ac:dyDescent="0.25">
      <c r="E348" s="559" t="s">
        <v>2083</v>
      </c>
      <c r="F348" s="349"/>
      <c r="G348" s="349"/>
      <c r="H348" s="349" t="s">
        <v>2079</v>
      </c>
      <c r="I348" s="349"/>
      <c r="J348" s="2031">
        <v>69</v>
      </c>
      <c r="K348" s="1973" t="s">
        <v>136</v>
      </c>
      <c r="L348" s="349"/>
      <c r="M348" s="349"/>
      <c r="N348" s="349"/>
      <c r="O348" s="349"/>
      <c r="P348" s="349"/>
      <c r="Q348" s="357"/>
    </row>
    <row r="349" spans="5:17" ht="12.75" customHeight="1" x14ac:dyDescent="0.25">
      <c r="E349" s="559"/>
      <c r="F349" s="349"/>
      <c r="G349" s="349"/>
      <c r="H349" s="349"/>
      <c r="I349" s="349"/>
      <c r="J349" s="2031">
        <v>88</v>
      </c>
      <c r="K349" s="1973" t="s">
        <v>136</v>
      </c>
      <c r="L349" s="349"/>
      <c r="M349" s="349"/>
      <c r="N349" s="349"/>
      <c r="O349" s="349"/>
      <c r="P349" s="349"/>
      <c r="Q349" s="357"/>
    </row>
    <row r="350" spans="5:17" ht="12.75" customHeight="1" x14ac:dyDescent="0.25">
      <c r="E350" s="559"/>
      <c r="F350" s="349"/>
      <c r="G350" s="349"/>
      <c r="H350" s="349"/>
      <c r="I350" s="349"/>
      <c r="J350" s="1971">
        <v>19</v>
      </c>
      <c r="K350" s="1973" t="s">
        <v>136</v>
      </c>
      <c r="L350" s="349"/>
      <c r="M350" s="349"/>
      <c r="N350" s="349"/>
      <c r="O350" s="349"/>
      <c r="P350" s="349"/>
      <c r="Q350" s="357"/>
    </row>
    <row r="351" spans="5:17" ht="12.75" customHeight="1" x14ac:dyDescent="0.25">
      <c r="E351" s="559"/>
      <c r="F351" s="349"/>
      <c r="G351" s="349"/>
      <c r="H351" s="349"/>
      <c r="I351" s="349"/>
      <c r="J351" s="1971">
        <v>34</v>
      </c>
      <c r="K351" s="1973" t="s">
        <v>136</v>
      </c>
      <c r="L351" s="349"/>
      <c r="M351" s="349"/>
      <c r="N351" s="349"/>
      <c r="O351" s="349"/>
      <c r="P351" s="349"/>
      <c r="Q351" s="357"/>
    </row>
    <row r="352" spans="5:17" ht="12.75" customHeight="1" x14ac:dyDescent="0.25">
      <c r="E352" s="559" t="s">
        <v>2083</v>
      </c>
      <c r="F352" s="349"/>
      <c r="G352" s="349"/>
      <c r="H352" s="349" t="s">
        <v>2080</v>
      </c>
      <c r="I352" s="349"/>
      <c r="J352" s="1971">
        <v>19</v>
      </c>
      <c r="K352" s="1973" t="s">
        <v>136</v>
      </c>
      <c r="L352" s="349"/>
      <c r="M352" s="349"/>
      <c r="N352" s="349"/>
      <c r="O352" s="349"/>
      <c r="P352" s="349"/>
      <c r="Q352" s="357"/>
    </row>
    <row r="353" spans="5:17" ht="12.75" customHeight="1" x14ac:dyDescent="0.25">
      <c r="E353" s="559" t="s">
        <v>2083</v>
      </c>
      <c r="F353" s="349"/>
      <c r="G353" s="349"/>
      <c r="H353" s="349" t="s">
        <v>2081</v>
      </c>
      <c r="I353" s="349"/>
      <c r="J353" s="1971">
        <v>6</v>
      </c>
      <c r="K353" s="1973" t="s">
        <v>136</v>
      </c>
      <c r="L353" s="349"/>
      <c r="M353" s="349"/>
      <c r="N353" s="349"/>
      <c r="O353" s="349"/>
      <c r="P353" s="349"/>
      <c r="Q353" s="357"/>
    </row>
    <row r="354" spans="5:17" ht="12.75" customHeight="1" x14ac:dyDescent="0.25">
      <c r="E354" s="559"/>
      <c r="F354" s="349"/>
      <c r="G354" s="349"/>
      <c r="H354" s="349"/>
      <c r="I354" s="349"/>
      <c r="J354" s="349"/>
      <c r="K354" s="398"/>
      <c r="L354" s="349"/>
      <c r="M354" s="349"/>
      <c r="N354" s="349"/>
      <c r="O354" s="349"/>
      <c r="P354" s="349"/>
      <c r="Q354" s="357"/>
    </row>
    <row r="355" spans="5:17" ht="12.75" customHeight="1" x14ac:dyDescent="0.25">
      <c r="E355" s="1617" t="s">
        <v>2084</v>
      </c>
      <c r="F355" s="426"/>
      <c r="G355" s="426"/>
      <c r="H355" s="426"/>
      <c r="I355" s="426"/>
      <c r="J355" s="1618"/>
      <c r="K355" s="1618"/>
      <c r="L355" s="426"/>
      <c r="M355" s="426"/>
      <c r="N355" s="426"/>
      <c r="O355" s="426"/>
      <c r="P355" s="426"/>
      <c r="Q355" s="427"/>
    </row>
    <row r="356" spans="5:17" ht="12.75" customHeight="1" x14ac:dyDescent="0.25">
      <c r="E356" s="1621" t="s">
        <v>2085</v>
      </c>
      <c r="F356" s="349"/>
      <c r="G356" s="349"/>
      <c r="H356" s="349"/>
      <c r="I356" s="349"/>
      <c r="J356" s="349"/>
      <c r="K356" s="398"/>
      <c r="L356" s="349"/>
      <c r="M356" s="349"/>
      <c r="N356" s="349"/>
      <c r="O356" s="349"/>
      <c r="P356" s="349"/>
      <c r="Q356" s="357"/>
    </row>
    <row r="357" spans="5:17" ht="12.75" customHeight="1" x14ac:dyDescent="0.25">
      <c r="E357" s="559" t="s">
        <v>2086</v>
      </c>
      <c r="F357" s="349"/>
      <c r="G357" s="349" t="s">
        <v>2087</v>
      </c>
      <c r="H357" s="349"/>
      <c r="I357" s="349"/>
      <c r="J357" s="2031">
        <v>519</v>
      </c>
      <c r="K357" s="1973" t="s">
        <v>136</v>
      </c>
      <c r="L357" s="349"/>
      <c r="M357" s="349"/>
      <c r="N357" s="349"/>
      <c r="O357" s="349"/>
      <c r="P357" s="349"/>
      <c r="Q357" s="357"/>
    </row>
    <row r="358" spans="5:17" ht="12.75" customHeight="1" x14ac:dyDescent="0.25">
      <c r="E358" s="559"/>
      <c r="F358" s="349"/>
      <c r="G358" s="349"/>
      <c r="H358" s="349"/>
      <c r="I358" s="349"/>
      <c r="J358" s="349"/>
      <c r="K358" s="398"/>
      <c r="L358" s="349"/>
      <c r="M358" s="349"/>
      <c r="N358" s="349"/>
      <c r="O358" s="349"/>
      <c r="P358" s="349"/>
      <c r="Q358" s="357"/>
    </row>
    <row r="359" spans="5:17" ht="12.75" customHeight="1" x14ac:dyDescent="0.25">
      <c r="E359" s="1389" t="s">
        <v>2088</v>
      </c>
      <c r="F359" s="433"/>
      <c r="G359" s="433" t="s">
        <v>2089</v>
      </c>
      <c r="H359" s="433" t="s">
        <v>2090</v>
      </c>
      <c r="I359" s="433"/>
      <c r="J359" s="1971">
        <v>350</v>
      </c>
      <c r="K359" s="1973" t="s">
        <v>136</v>
      </c>
      <c r="L359" s="433"/>
      <c r="M359" s="433"/>
      <c r="N359" s="433"/>
      <c r="O359" s="433"/>
      <c r="P359" s="433"/>
      <c r="Q359" s="1393"/>
    </row>
    <row r="360" spans="5:17" ht="12.75" customHeight="1" x14ac:dyDescent="0.25">
      <c r="E360" s="1389"/>
      <c r="F360" s="433"/>
      <c r="G360" s="433"/>
      <c r="H360" s="433" t="s">
        <v>1035</v>
      </c>
      <c r="I360" s="433"/>
      <c r="J360" s="1971">
        <v>700</v>
      </c>
      <c r="K360" s="1973" t="s">
        <v>136</v>
      </c>
      <c r="L360" s="433"/>
      <c r="M360" s="433"/>
      <c r="N360" s="433"/>
      <c r="O360" s="433"/>
      <c r="P360" s="433"/>
      <c r="Q360" s="1393"/>
    </row>
    <row r="361" spans="5:17" ht="12.75" customHeight="1" x14ac:dyDescent="0.25">
      <c r="E361" s="1389"/>
      <c r="F361" s="433"/>
      <c r="G361" s="433"/>
      <c r="H361" s="433" t="s">
        <v>1036</v>
      </c>
      <c r="I361" s="433"/>
      <c r="J361" s="1971">
        <v>875</v>
      </c>
      <c r="K361" s="1973" t="s">
        <v>136</v>
      </c>
      <c r="L361" s="433"/>
      <c r="M361" s="433"/>
      <c r="N361" s="433"/>
      <c r="O361" s="433"/>
      <c r="P361" s="433"/>
      <c r="Q361" s="1393"/>
    </row>
    <row r="362" spans="5:17" ht="12.75" customHeight="1" x14ac:dyDescent="0.25">
      <c r="E362" s="1389"/>
      <c r="F362" s="433"/>
      <c r="G362" s="433"/>
      <c r="H362" s="433"/>
      <c r="I362" s="433"/>
      <c r="J362" s="433"/>
      <c r="K362" s="968"/>
      <c r="L362" s="433"/>
      <c r="M362" s="433"/>
      <c r="N362" s="433"/>
      <c r="O362" s="433"/>
      <c r="P362" s="433"/>
      <c r="Q362" s="1393"/>
    </row>
    <row r="363" spans="5:17" ht="12.75" customHeight="1" x14ac:dyDescent="0.25">
      <c r="E363" s="559" t="s">
        <v>2091</v>
      </c>
      <c r="F363" s="349"/>
      <c r="G363" s="349" t="s">
        <v>2694</v>
      </c>
      <c r="H363" s="349"/>
      <c r="I363" s="349"/>
      <c r="J363" s="1980">
        <v>13</v>
      </c>
      <c r="K363" s="1973" t="s">
        <v>136</v>
      </c>
      <c r="L363" s="349"/>
      <c r="M363" s="349"/>
      <c r="N363" s="349"/>
      <c r="O363" s="349"/>
      <c r="P363" s="349"/>
      <c r="Q363" s="357"/>
    </row>
    <row r="364" spans="5:17" ht="12.75" customHeight="1" x14ac:dyDescent="0.25">
      <c r="E364" s="2559"/>
      <c r="F364" s="349"/>
      <c r="G364" s="349" t="s">
        <v>2695</v>
      </c>
      <c r="H364" s="349"/>
      <c r="I364" s="349"/>
      <c r="J364" s="2584">
        <v>0.23</v>
      </c>
      <c r="K364" s="1973" t="s">
        <v>136</v>
      </c>
      <c r="L364" s="349"/>
      <c r="M364" s="349"/>
      <c r="N364" s="349"/>
      <c r="O364" s="349"/>
      <c r="P364" s="349"/>
      <c r="Q364" s="2271"/>
    </row>
    <row r="365" spans="5:17" ht="12.75" customHeight="1" x14ac:dyDescent="0.25">
      <c r="E365" s="559"/>
      <c r="F365" s="349"/>
      <c r="G365" s="349"/>
      <c r="H365" s="349"/>
      <c r="I365" s="349"/>
      <c r="J365" s="349"/>
      <c r="K365" s="398"/>
      <c r="L365" s="349"/>
      <c r="M365" s="349"/>
      <c r="N365" s="349"/>
      <c r="O365" s="349"/>
      <c r="P365" s="349"/>
      <c r="Q365" s="357"/>
    </row>
    <row r="366" spans="5:17" ht="12.75" customHeight="1" x14ac:dyDescent="0.25">
      <c r="E366" s="1622" t="s">
        <v>2093</v>
      </c>
      <c r="F366" s="433"/>
      <c r="G366" s="433"/>
      <c r="H366" s="433"/>
      <c r="I366" s="433"/>
      <c r="J366" s="433"/>
      <c r="K366" s="968"/>
      <c r="L366" s="433"/>
      <c r="M366" s="433"/>
      <c r="N366" s="433"/>
      <c r="O366" s="433"/>
      <c r="P366" s="433"/>
      <c r="Q366" s="1393"/>
    </row>
    <row r="367" spans="5:17" ht="12.75" customHeight="1" x14ac:dyDescent="0.25">
      <c r="E367" s="1389" t="s">
        <v>2094</v>
      </c>
      <c r="F367" s="433" t="s">
        <v>2095</v>
      </c>
      <c r="G367" s="433" t="s">
        <v>2096</v>
      </c>
      <c r="H367" s="433" t="s">
        <v>1081</v>
      </c>
      <c r="I367" s="433"/>
      <c r="J367" s="1980">
        <v>3.9000000000000004</v>
      </c>
      <c r="K367" s="1973" t="s">
        <v>136</v>
      </c>
      <c r="L367" s="433"/>
      <c r="M367" s="433"/>
      <c r="N367" s="433"/>
      <c r="O367" s="433"/>
      <c r="P367" s="433"/>
      <c r="Q367" s="1393"/>
    </row>
    <row r="368" spans="5:17" ht="12.75" customHeight="1" x14ac:dyDescent="0.25">
      <c r="E368" s="1389"/>
      <c r="F368" s="433" t="s">
        <v>2095</v>
      </c>
      <c r="G368" s="433"/>
      <c r="H368" s="433" t="s">
        <v>1082</v>
      </c>
      <c r="I368" s="433"/>
      <c r="J368" s="1980">
        <v>6.7</v>
      </c>
      <c r="K368" s="1973" t="s">
        <v>136</v>
      </c>
      <c r="L368" s="433"/>
      <c r="M368" s="433"/>
      <c r="N368" s="433"/>
      <c r="O368" s="433"/>
      <c r="P368" s="433"/>
      <c r="Q368" s="1393"/>
    </row>
    <row r="369" spans="5:17" ht="12.75" customHeight="1" x14ac:dyDescent="0.25">
      <c r="E369" s="1389"/>
      <c r="F369" s="433"/>
      <c r="G369" s="433"/>
      <c r="H369" s="433"/>
      <c r="I369" s="433"/>
      <c r="J369" s="433"/>
      <c r="K369" s="968"/>
      <c r="L369" s="433"/>
      <c r="M369" s="433"/>
      <c r="N369" s="433"/>
      <c r="O369" s="433"/>
      <c r="P369" s="433"/>
      <c r="Q369" s="1393"/>
    </row>
    <row r="370" spans="5:17" ht="12.75" customHeight="1" x14ac:dyDescent="0.25">
      <c r="E370" s="559" t="s">
        <v>2097</v>
      </c>
      <c r="F370" s="349" t="s">
        <v>2098</v>
      </c>
      <c r="G370" s="349" t="s">
        <v>2099</v>
      </c>
      <c r="H370" s="349" t="s">
        <v>2100</v>
      </c>
      <c r="I370" s="349"/>
      <c r="J370" s="1971">
        <v>260</v>
      </c>
      <c r="K370" s="1973" t="s">
        <v>136</v>
      </c>
      <c r="L370" s="349"/>
      <c r="M370" s="349"/>
      <c r="N370" s="349"/>
      <c r="O370" s="349"/>
      <c r="P370" s="349"/>
      <c r="Q370" s="357"/>
    </row>
    <row r="371" spans="5:17" ht="12.75" customHeight="1" x14ac:dyDescent="0.25">
      <c r="E371" s="559"/>
      <c r="F371" s="349"/>
      <c r="G371" s="349"/>
      <c r="H371" s="349" t="s">
        <v>2101</v>
      </c>
      <c r="I371" s="349"/>
      <c r="J371" s="1971">
        <v>230</v>
      </c>
      <c r="K371" s="1973" t="s">
        <v>136</v>
      </c>
      <c r="L371" s="349"/>
      <c r="M371" s="349"/>
      <c r="N371" s="349"/>
      <c r="O371" s="349"/>
      <c r="P371" s="349"/>
      <c r="Q371" s="357"/>
    </row>
    <row r="372" spans="5:17" ht="12.75" customHeight="1" x14ac:dyDescent="0.25">
      <c r="E372" s="559"/>
      <c r="F372" s="349" t="s">
        <v>2098</v>
      </c>
      <c r="G372" s="349" t="s">
        <v>2102</v>
      </c>
      <c r="H372" s="349" t="s">
        <v>2100</v>
      </c>
      <c r="I372" s="349"/>
      <c r="J372" s="1971">
        <v>260</v>
      </c>
      <c r="K372" s="1973" t="s">
        <v>136</v>
      </c>
      <c r="L372" s="349"/>
      <c r="M372" s="349"/>
      <c r="N372" s="349"/>
      <c r="O372" s="349"/>
      <c r="P372" s="349"/>
      <c r="Q372" s="357"/>
    </row>
    <row r="373" spans="5:17" ht="12.75" customHeight="1" x14ac:dyDescent="0.25">
      <c r="E373" s="559"/>
      <c r="F373" s="349"/>
      <c r="G373" s="349"/>
      <c r="H373" s="349" t="s">
        <v>2101</v>
      </c>
      <c r="I373" s="349"/>
      <c r="J373" s="1971">
        <v>245</v>
      </c>
      <c r="K373" s="1973" t="s">
        <v>136</v>
      </c>
      <c r="L373" s="349"/>
      <c r="M373" s="349"/>
      <c r="N373" s="349"/>
      <c r="O373" s="349"/>
      <c r="P373" s="349"/>
      <c r="Q373" s="357"/>
    </row>
    <row r="374" spans="5:17" ht="12.75" customHeight="1" x14ac:dyDescent="0.25">
      <c r="E374" s="2557"/>
      <c r="F374" s="349"/>
      <c r="G374" s="349"/>
      <c r="H374" s="349"/>
      <c r="I374" s="349"/>
      <c r="J374" s="531"/>
      <c r="K374" s="398"/>
      <c r="L374" s="349"/>
      <c r="M374" s="349"/>
      <c r="N374" s="349"/>
      <c r="O374" s="349"/>
      <c r="P374" s="349"/>
      <c r="Q374" s="2271"/>
    </row>
    <row r="375" spans="5:17" ht="12.75" customHeight="1" x14ac:dyDescent="0.25">
      <c r="E375" s="2558" t="s">
        <v>2657</v>
      </c>
      <c r="F375" s="433"/>
      <c r="G375" s="433" t="s">
        <v>2658</v>
      </c>
      <c r="H375" s="433"/>
      <c r="I375" s="433"/>
      <c r="J375" s="1971">
        <v>27</v>
      </c>
      <c r="K375" s="1973" t="s">
        <v>136</v>
      </c>
      <c r="L375" s="433"/>
      <c r="M375" s="433"/>
      <c r="N375" s="433"/>
      <c r="O375" s="433"/>
      <c r="P375" s="433"/>
      <c r="Q375" s="2279"/>
    </row>
    <row r="376" spans="5:17" ht="12.75" customHeight="1" x14ac:dyDescent="0.25">
      <c r="E376" s="559" t="s">
        <v>2656</v>
      </c>
      <c r="F376" s="349"/>
      <c r="G376" s="349" t="s">
        <v>2659</v>
      </c>
      <c r="H376" s="349"/>
      <c r="I376" s="349"/>
      <c r="J376" s="1980">
        <v>0.55000000000000004</v>
      </c>
      <c r="K376" s="1973" t="s">
        <v>136</v>
      </c>
      <c r="L376" s="349"/>
      <c r="M376" s="349"/>
      <c r="N376" s="349"/>
      <c r="O376" s="349"/>
      <c r="P376" s="349"/>
      <c r="Q376" s="2271"/>
    </row>
    <row r="377" spans="5:17" ht="12.75" customHeight="1" x14ac:dyDescent="0.25">
      <c r="E377" s="1622" t="s">
        <v>2103</v>
      </c>
      <c r="F377" s="1623"/>
      <c r="G377" s="433"/>
      <c r="H377" s="433"/>
      <c r="I377" s="433"/>
      <c r="J377" s="433"/>
      <c r="K377" s="968"/>
      <c r="L377" s="433"/>
      <c r="M377" s="433"/>
      <c r="N377" s="433"/>
      <c r="O377" s="433"/>
      <c r="P377" s="433"/>
      <c r="Q377" s="1393"/>
    </row>
    <row r="378" spans="5:17" ht="12.75" customHeight="1" x14ac:dyDescent="0.25">
      <c r="E378" s="1389" t="s">
        <v>2104</v>
      </c>
      <c r="F378" s="433"/>
      <c r="G378" s="433" t="s">
        <v>2105</v>
      </c>
      <c r="H378" s="433"/>
      <c r="I378" s="433"/>
      <c r="J378" s="2467">
        <v>17.7</v>
      </c>
      <c r="K378" s="1973" t="s">
        <v>136</v>
      </c>
      <c r="L378" s="433"/>
      <c r="M378" s="433"/>
      <c r="N378" s="433"/>
      <c r="O378" s="433"/>
      <c r="P378" s="433"/>
      <c r="Q378" s="1393"/>
    </row>
    <row r="379" spans="5:17" ht="12.75" customHeight="1" x14ac:dyDescent="0.25">
      <c r="E379" s="1389"/>
      <c r="F379" s="433"/>
      <c r="G379" s="433"/>
      <c r="H379" s="433"/>
      <c r="I379" s="433"/>
      <c r="J379" s="433"/>
      <c r="K379" s="968"/>
      <c r="L379" s="433"/>
      <c r="M379" s="433"/>
      <c r="N379" s="433"/>
      <c r="O379" s="433"/>
      <c r="P379" s="433"/>
      <c r="Q379" s="1393"/>
    </row>
    <row r="380" spans="5:17" ht="12.75" customHeight="1" x14ac:dyDescent="0.25">
      <c r="E380" s="1617" t="s">
        <v>2106</v>
      </c>
      <c r="F380" s="426"/>
      <c r="G380" s="426"/>
      <c r="H380" s="426"/>
      <c r="I380" s="426"/>
      <c r="J380" s="1618"/>
      <c r="K380" s="1618"/>
      <c r="L380" s="426"/>
      <c r="M380" s="426"/>
      <c r="N380" s="426"/>
      <c r="O380" s="426"/>
      <c r="P380" s="426"/>
      <c r="Q380" s="427"/>
    </row>
    <row r="381" spans="5:17" ht="12.75" customHeight="1" x14ac:dyDescent="0.25">
      <c r="E381" s="559"/>
      <c r="F381" s="349" t="s">
        <v>2107</v>
      </c>
      <c r="G381" s="349" t="s">
        <v>2108</v>
      </c>
      <c r="H381" s="349"/>
      <c r="I381" s="349"/>
      <c r="J381" s="2134">
        <v>0.17899999999999999</v>
      </c>
      <c r="K381" s="1973" t="s">
        <v>184</v>
      </c>
      <c r="L381" s="349"/>
      <c r="M381" s="349"/>
      <c r="N381" s="349"/>
      <c r="O381" s="349"/>
      <c r="P381" s="349"/>
      <c r="Q381" s="357"/>
    </row>
    <row r="382" spans="5:17" ht="12.75" customHeight="1" x14ac:dyDescent="0.25">
      <c r="E382" s="559"/>
      <c r="F382" s="349" t="s">
        <v>2107</v>
      </c>
      <c r="G382" s="349" t="s">
        <v>2109</v>
      </c>
      <c r="H382" s="349"/>
      <c r="I382" s="349"/>
      <c r="J382" s="2134">
        <v>1E-3</v>
      </c>
      <c r="K382" s="1973" t="s">
        <v>184</v>
      </c>
      <c r="L382" s="349"/>
      <c r="M382" s="349"/>
      <c r="N382" s="349"/>
      <c r="O382" s="349"/>
      <c r="P382" s="349"/>
      <c r="Q382" s="357"/>
    </row>
    <row r="383" spans="5:17" ht="12.75" customHeight="1" x14ac:dyDescent="0.25">
      <c r="E383" s="559"/>
      <c r="F383" s="349" t="s">
        <v>2107</v>
      </c>
      <c r="G383" s="349" t="s">
        <v>2110</v>
      </c>
      <c r="H383" s="349"/>
      <c r="I383" s="349"/>
      <c r="J383" s="2134">
        <v>9.6500000000000002E-2</v>
      </c>
      <c r="K383" s="1973" t="s">
        <v>184</v>
      </c>
      <c r="L383" s="349"/>
      <c r="M383" s="349"/>
      <c r="N383" s="349"/>
      <c r="O383" s="349"/>
      <c r="P383" s="349"/>
      <c r="Q383" s="357"/>
    </row>
    <row r="384" spans="5:17" ht="12.75" customHeight="1" x14ac:dyDescent="0.25">
      <c r="E384" s="559"/>
      <c r="F384" s="349"/>
      <c r="G384" s="349"/>
      <c r="H384" s="349"/>
      <c r="I384" s="349"/>
      <c r="J384" s="401"/>
      <c r="K384" s="398"/>
      <c r="L384" s="349"/>
      <c r="M384" s="349"/>
      <c r="N384" s="349"/>
      <c r="O384" s="349"/>
      <c r="P384" s="349"/>
      <c r="Q384" s="357"/>
    </row>
    <row r="385" spans="5:17" ht="12.75" customHeight="1" x14ac:dyDescent="0.25">
      <c r="E385" s="559"/>
      <c r="F385" s="349" t="s">
        <v>2107</v>
      </c>
      <c r="G385" s="349" t="s">
        <v>2111</v>
      </c>
      <c r="H385" s="349"/>
      <c r="I385" s="349"/>
      <c r="J385" s="2636">
        <v>6.5699999999999995E-2</v>
      </c>
      <c r="K385" s="1973" t="s">
        <v>184</v>
      </c>
      <c r="L385" s="349"/>
      <c r="M385" s="349"/>
      <c r="N385" s="349"/>
      <c r="O385" s="349"/>
      <c r="P385" s="349"/>
      <c r="Q385" s="357"/>
    </row>
    <row r="386" spans="5:17" ht="12.75" customHeight="1" x14ac:dyDescent="0.25">
      <c r="E386" s="559"/>
      <c r="F386" s="349" t="s">
        <v>2107</v>
      </c>
      <c r="G386" s="349" t="s">
        <v>2112</v>
      </c>
      <c r="H386" s="349"/>
      <c r="I386" s="349"/>
      <c r="J386" s="2636">
        <v>5.3199999999999997E-2</v>
      </c>
      <c r="K386" s="1973" t="s">
        <v>184</v>
      </c>
      <c r="L386" s="349"/>
      <c r="M386" s="349"/>
      <c r="N386" s="349"/>
      <c r="O386" s="349"/>
      <c r="P386" s="349"/>
      <c r="Q386" s="357"/>
    </row>
    <row r="387" spans="5:17" ht="12.75" customHeight="1" x14ac:dyDescent="0.25">
      <c r="E387" s="559"/>
      <c r="F387" s="349" t="s">
        <v>2107</v>
      </c>
      <c r="G387" s="349" t="s">
        <v>2113</v>
      </c>
      <c r="H387" s="349"/>
      <c r="I387" s="349"/>
      <c r="J387" s="2637">
        <v>71628</v>
      </c>
      <c r="K387" s="1973" t="s">
        <v>136</v>
      </c>
      <c r="L387" s="349"/>
      <c r="M387" s="349"/>
      <c r="N387" s="349"/>
      <c r="O387" s="349"/>
      <c r="P387" s="349"/>
      <c r="Q387" s="357"/>
    </row>
    <row r="388" spans="5:17" ht="12.75" customHeight="1" x14ac:dyDescent="0.25">
      <c r="E388" s="559"/>
      <c r="F388" s="349"/>
      <c r="G388" s="349"/>
      <c r="H388" s="349"/>
      <c r="I388" s="349"/>
      <c r="J388" s="349"/>
      <c r="K388" s="398"/>
      <c r="L388" s="349"/>
      <c r="M388" s="349"/>
      <c r="N388" s="349"/>
      <c r="O388" s="349"/>
      <c r="P388" s="349"/>
      <c r="Q388" s="357"/>
    </row>
    <row r="389" spans="5:17" ht="12.75" customHeight="1" x14ac:dyDescent="0.25">
      <c r="E389" s="1617" t="s">
        <v>2114</v>
      </c>
      <c r="F389" s="426"/>
      <c r="G389" s="426"/>
      <c r="H389" s="426"/>
      <c r="I389" s="426"/>
      <c r="J389" s="1618"/>
      <c r="K389" s="1618"/>
      <c r="L389" s="426"/>
      <c r="M389" s="426"/>
      <c r="N389" s="426"/>
      <c r="O389" s="426"/>
      <c r="P389" s="426"/>
      <c r="Q389" s="427"/>
    </row>
    <row r="390" spans="5:17" ht="12.75" customHeight="1" x14ac:dyDescent="0.25">
      <c r="E390" s="559" t="s">
        <v>1088</v>
      </c>
      <c r="F390" s="349" t="s">
        <v>2107</v>
      </c>
      <c r="G390" s="349" t="s">
        <v>2350</v>
      </c>
      <c r="H390" s="349" t="s">
        <v>2115</v>
      </c>
      <c r="I390" s="349"/>
      <c r="J390" s="1971">
        <v>5514</v>
      </c>
      <c r="K390" s="1973" t="s">
        <v>136</v>
      </c>
      <c r="L390" s="349"/>
      <c r="M390" s="349"/>
      <c r="N390" s="349"/>
      <c r="O390" s="349"/>
      <c r="P390" s="349"/>
      <c r="Q390" s="357"/>
    </row>
    <row r="391" spans="5:17" ht="12.75" customHeight="1" x14ac:dyDescent="0.25">
      <c r="E391" s="559" t="s">
        <v>1091</v>
      </c>
      <c r="F391" s="349" t="s">
        <v>2107</v>
      </c>
      <c r="G391" s="349"/>
      <c r="H391" s="349" t="s">
        <v>2116</v>
      </c>
      <c r="I391" s="349"/>
      <c r="J391" s="1971">
        <v>136</v>
      </c>
      <c r="K391" s="1973" t="s">
        <v>136</v>
      </c>
      <c r="L391" s="349"/>
      <c r="M391" s="349"/>
      <c r="N391" s="349"/>
      <c r="O391" s="349"/>
      <c r="P391" s="349"/>
      <c r="Q391" s="357"/>
    </row>
    <row r="392" spans="5:17" ht="12.75" customHeight="1" x14ac:dyDescent="0.25">
      <c r="E392" s="559" t="s">
        <v>1092</v>
      </c>
      <c r="F392" s="349" t="s">
        <v>2107</v>
      </c>
      <c r="G392" s="349"/>
      <c r="H392" s="349"/>
      <c r="I392" s="349"/>
      <c r="J392" s="1971">
        <v>1377</v>
      </c>
      <c r="K392" s="1973" t="s">
        <v>136</v>
      </c>
      <c r="L392" s="349"/>
      <c r="M392" s="349"/>
      <c r="N392" s="349"/>
      <c r="O392" s="349"/>
      <c r="P392" s="349"/>
      <c r="Q392" s="357"/>
    </row>
    <row r="393" spans="5:17" ht="12.75" customHeight="1" x14ac:dyDescent="0.25">
      <c r="E393" s="559" t="s">
        <v>1113</v>
      </c>
      <c r="F393" s="349" t="s">
        <v>2107</v>
      </c>
      <c r="G393" s="349"/>
      <c r="H393" s="349"/>
      <c r="I393" s="349"/>
      <c r="J393" s="1971">
        <v>5514</v>
      </c>
      <c r="K393" s="1973" t="s">
        <v>136</v>
      </c>
      <c r="L393" s="349"/>
      <c r="M393" s="349"/>
      <c r="N393" s="349"/>
      <c r="O393" s="349"/>
      <c r="P393" s="349"/>
      <c r="Q393" s="357"/>
    </row>
    <row r="394" spans="5:17" ht="12.75" customHeight="1" x14ac:dyDescent="0.25">
      <c r="E394" s="559" t="s">
        <v>1100</v>
      </c>
      <c r="F394" s="349" t="s">
        <v>2107</v>
      </c>
      <c r="G394" s="349"/>
      <c r="H394" s="349"/>
      <c r="I394" s="349"/>
      <c r="J394" s="1971">
        <v>5514</v>
      </c>
      <c r="K394" s="1973" t="s">
        <v>136</v>
      </c>
      <c r="L394" s="349"/>
      <c r="M394" s="349"/>
      <c r="N394" s="349"/>
      <c r="O394" s="349"/>
      <c r="P394" s="349"/>
      <c r="Q394" s="357"/>
    </row>
    <row r="395" spans="5:17" ht="12.75" customHeight="1" x14ac:dyDescent="0.25">
      <c r="E395" s="559" t="s">
        <v>1101</v>
      </c>
      <c r="F395" s="349" t="s">
        <v>2107</v>
      </c>
      <c r="G395" s="349"/>
      <c r="H395" s="349"/>
      <c r="I395" s="349"/>
      <c r="J395" s="1971">
        <v>1377</v>
      </c>
      <c r="K395" s="1973" t="s">
        <v>136</v>
      </c>
      <c r="L395" s="349"/>
      <c r="M395" s="349"/>
      <c r="N395" s="349"/>
      <c r="O395" s="349"/>
      <c r="P395" s="349"/>
      <c r="Q395" s="357"/>
    </row>
    <row r="396" spans="5:17" ht="12.75" customHeight="1" x14ac:dyDescent="0.25">
      <c r="E396" s="559" t="s">
        <v>1102</v>
      </c>
      <c r="F396" s="349" t="s">
        <v>2107</v>
      </c>
      <c r="G396" s="349"/>
      <c r="H396" s="349"/>
      <c r="I396" s="349"/>
      <c r="J396" s="1971">
        <v>1377</v>
      </c>
      <c r="K396" s="1973" t="s">
        <v>136</v>
      </c>
      <c r="L396" s="349"/>
      <c r="M396" s="349"/>
      <c r="N396" s="349"/>
      <c r="O396" s="349"/>
      <c r="P396" s="349"/>
      <c r="Q396" s="357"/>
    </row>
    <row r="397" spans="5:17" ht="12.75" customHeight="1" x14ac:dyDescent="0.25">
      <c r="E397" s="559" t="s">
        <v>1103</v>
      </c>
      <c r="F397" s="349" t="s">
        <v>2107</v>
      </c>
      <c r="G397" s="349"/>
      <c r="H397" s="349"/>
      <c r="I397" s="349"/>
      <c r="J397" s="1971" t="s">
        <v>2351</v>
      </c>
      <c r="K397" s="398"/>
      <c r="L397" s="349"/>
      <c r="M397" s="349"/>
      <c r="N397" s="349"/>
      <c r="O397" s="349"/>
      <c r="P397" s="349"/>
      <c r="Q397" s="357"/>
    </row>
    <row r="398" spans="5:17" ht="12.75" customHeight="1" x14ac:dyDescent="0.25">
      <c r="E398" s="559" t="s">
        <v>1104</v>
      </c>
      <c r="F398" s="349" t="s">
        <v>2107</v>
      </c>
      <c r="G398" s="349"/>
      <c r="H398" s="349"/>
      <c r="I398" s="349"/>
      <c r="J398" s="1971">
        <v>5514</v>
      </c>
      <c r="K398" s="1973" t="s">
        <v>136</v>
      </c>
      <c r="L398" s="349"/>
      <c r="M398" s="349"/>
      <c r="N398" s="349"/>
      <c r="O398" s="349"/>
      <c r="P398" s="349"/>
      <c r="Q398" s="357"/>
    </row>
    <row r="399" spans="5:17" ht="12.75" customHeight="1" x14ac:dyDescent="0.25">
      <c r="E399" s="559" t="s">
        <v>1114</v>
      </c>
      <c r="F399" s="349" t="s">
        <v>2107</v>
      </c>
      <c r="G399" s="349"/>
      <c r="H399" s="349"/>
      <c r="I399" s="349"/>
      <c r="J399" s="1971">
        <v>5514</v>
      </c>
      <c r="K399" s="1973" t="s">
        <v>136</v>
      </c>
      <c r="L399" s="349"/>
      <c r="M399" s="349"/>
      <c r="N399" s="349"/>
      <c r="O399" s="349"/>
      <c r="P399" s="349"/>
      <c r="Q399" s="357"/>
    </row>
    <row r="400" spans="5:17" ht="12.75" customHeight="1" thickBot="1" x14ac:dyDescent="0.3">
      <c r="E400" s="560"/>
      <c r="F400" s="364"/>
      <c r="G400" s="364"/>
      <c r="H400" s="364"/>
      <c r="I400" s="364"/>
      <c r="J400" s="364"/>
      <c r="K400" s="1620"/>
      <c r="L400" s="364"/>
      <c r="M400" s="364"/>
      <c r="N400" s="364"/>
      <c r="O400" s="364"/>
      <c r="P400" s="364"/>
      <c r="Q400" s="365"/>
    </row>
    <row r="401" spans="5:17" ht="12.75" customHeight="1" x14ac:dyDescent="0.25">
      <c r="E401" s="623" t="s">
        <v>2427</v>
      </c>
      <c r="F401" s="353"/>
      <c r="G401" s="353"/>
      <c r="H401" s="353"/>
      <c r="I401" s="353"/>
      <c r="J401" s="444"/>
      <c r="K401" s="444"/>
      <c r="L401" s="353"/>
      <c r="M401" s="353"/>
      <c r="N401" s="353"/>
      <c r="O401" s="353"/>
      <c r="P401" s="353"/>
      <c r="Q401" s="354"/>
    </row>
    <row r="402" spans="5:17" ht="12.75" customHeight="1" x14ac:dyDescent="0.25">
      <c r="E402" s="2186" t="s">
        <v>2428</v>
      </c>
      <c r="F402" s="1752"/>
      <c r="G402" s="1752" t="s">
        <v>2430</v>
      </c>
      <c r="H402" s="1752" t="s">
        <v>2413</v>
      </c>
      <c r="I402" s="1752"/>
      <c r="J402" s="2312">
        <v>0.19</v>
      </c>
      <c r="K402" s="2245" t="s">
        <v>184</v>
      </c>
      <c r="L402" s="1752"/>
      <c r="M402" s="1752"/>
      <c r="N402" s="1752"/>
      <c r="O402" s="1752"/>
      <c r="P402" s="1752"/>
      <c r="Q402" s="1753"/>
    </row>
    <row r="403" spans="5:17" ht="12.75" customHeight="1" x14ac:dyDescent="0.25">
      <c r="E403" s="2189"/>
      <c r="F403" s="356"/>
      <c r="G403" s="356" t="s">
        <v>2431</v>
      </c>
      <c r="H403" s="356" t="s">
        <v>2413</v>
      </c>
      <c r="I403" s="356"/>
      <c r="J403" s="2521">
        <v>0.25800000000000001</v>
      </c>
      <c r="K403" s="2242" t="s">
        <v>184</v>
      </c>
      <c r="L403" s="356"/>
      <c r="M403" s="356"/>
      <c r="N403" s="356"/>
      <c r="O403" s="356"/>
      <c r="P403" s="356"/>
      <c r="Q403" s="1755"/>
    </row>
    <row r="404" spans="5:17" ht="12.75" customHeight="1" x14ac:dyDescent="0.25">
      <c r="E404" s="2189"/>
      <c r="F404" s="356"/>
      <c r="G404" s="356" t="s">
        <v>2418</v>
      </c>
      <c r="H404" s="356" t="s">
        <v>2413</v>
      </c>
      <c r="I404" s="356"/>
      <c r="J404" s="1978">
        <v>200000</v>
      </c>
      <c r="K404" s="2242" t="s">
        <v>136</v>
      </c>
      <c r="L404" s="356"/>
      <c r="M404" s="356"/>
      <c r="N404" s="356"/>
      <c r="O404" s="356"/>
      <c r="P404" s="356"/>
      <c r="Q404" s="1755"/>
    </row>
    <row r="405" spans="5:17" ht="12.75" customHeight="1" x14ac:dyDescent="0.25">
      <c r="E405" s="2189"/>
      <c r="F405" s="356"/>
      <c r="G405" s="356" t="s">
        <v>2419</v>
      </c>
      <c r="H405" s="356" t="s">
        <v>2413</v>
      </c>
      <c r="I405" s="356"/>
      <c r="J405" s="1978">
        <v>38000</v>
      </c>
      <c r="K405" s="2242" t="s">
        <v>136</v>
      </c>
      <c r="L405" s="356"/>
      <c r="M405" s="356"/>
      <c r="N405" s="356"/>
      <c r="O405" s="356"/>
      <c r="P405" s="356"/>
      <c r="Q405" s="1755"/>
    </row>
    <row r="406" spans="5:17" ht="12.75" customHeight="1" x14ac:dyDescent="0.25">
      <c r="E406" s="2191" t="s">
        <v>2429</v>
      </c>
      <c r="F406" s="1138"/>
      <c r="G406" s="1138" t="s">
        <v>2423</v>
      </c>
      <c r="H406" s="1138" t="s">
        <v>2432</v>
      </c>
      <c r="I406" s="1138"/>
      <c r="J406" s="1978">
        <v>23500000000</v>
      </c>
      <c r="K406" s="2242" t="s">
        <v>136</v>
      </c>
      <c r="L406" s="1138"/>
      <c r="M406" s="1138"/>
      <c r="N406" s="1138"/>
      <c r="O406" s="1138"/>
      <c r="P406" s="1138"/>
      <c r="Q406" s="2192"/>
    </row>
    <row r="407" spans="5:17" ht="12.75" customHeight="1" x14ac:dyDescent="0.25">
      <c r="E407" s="2193"/>
      <c r="F407" s="2185"/>
      <c r="G407" s="1138" t="s">
        <v>2433</v>
      </c>
      <c r="H407" s="1138" t="s">
        <v>2435</v>
      </c>
      <c r="I407" s="2185"/>
      <c r="J407" s="2674">
        <v>5.8E-4</v>
      </c>
      <c r="K407" s="2242" t="s">
        <v>184</v>
      </c>
      <c r="L407" s="2185"/>
      <c r="M407" s="2185"/>
      <c r="N407" s="2185"/>
      <c r="O407" s="2185"/>
      <c r="P407" s="2185"/>
      <c r="Q407" s="2194"/>
    </row>
    <row r="408" spans="5:17" ht="12.75" customHeight="1" x14ac:dyDescent="0.25">
      <c r="E408" s="2229"/>
      <c r="F408" s="2185"/>
      <c r="G408" s="1138" t="s">
        <v>2434</v>
      </c>
      <c r="H408" s="1138" t="s">
        <v>2436</v>
      </c>
      <c r="I408" s="2185"/>
      <c r="J408" s="2674">
        <v>2.9E-4</v>
      </c>
      <c r="K408" s="2242" t="s">
        <v>184</v>
      </c>
      <c r="L408" s="2185"/>
      <c r="M408" s="2185"/>
      <c r="N408" s="2185"/>
      <c r="O408" s="2185"/>
      <c r="P408" s="2185"/>
      <c r="Q408" s="2230"/>
    </row>
    <row r="409" spans="5:17" ht="12.75" customHeight="1" x14ac:dyDescent="0.25">
      <c r="E409" s="2223"/>
      <c r="F409" s="2224"/>
      <c r="G409" s="2225"/>
      <c r="H409" s="2225"/>
      <c r="I409" s="2224"/>
      <c r="J409" s="2226"/>
      <c r="K409" s="2227"/>
      <c r="L409" s="2224"/>
      <c r="M409" s="2224"/>
      <c r="N409" s="2224"/>
      <c r="O409" s="2224"/>
      <c r="P409" s="2224"/>
      <c r="Q409" s="2228"/>
    </row>
    <row r="410" spans="5:17" ht="12.75" customHeight="1" x14ac:dyDescent="0.25">
      <c r="E410" s="623" t="s">
        <v>2446</v>
      </c>
      <c r="F410" s="353"/>
      <c r="G410" s="353"/>
      <c r="H410" s="353"/>
      <c r="I410" s="353"/>
      <c r="J410" s="444"/>
      <c r="K410" s="444"/>
      <c r="L410" s="353"/>
      <c r="M410" s="353"/>
      <c r="N410" s="353"/>
      <c r="O410" s="353"/>
      <c r="P410" s="353"/>
      <c r="Q410" s="354"/>
    </row>
    <row r="411" spans="5:17" ht="12.75" customHeight="1" x14ac:dyDescent="0.25">
      <c r="E411" s="2186" t="s">
        <v>2447</v>
      </c>
      <c r="F411" s="1752"/>
      <c r="G411" s="1752" t="s">
        <v>2441</v>
      </c>
      <c r="H411" s="1752"/>
      <c r="I411" s="1752"/>
      <c r="J411" s="2244">
        <v>350000</v>
      </c>
      <c r="K411" s="2245" t="s">
        <v>136</v>
      </c>
      <c r="L411" s="1752"/>
      <c r="M411" s="1752"/>
      <c r="N411" s="1752"/>
      <c r="O411" s="1752"/>
      <c r="P411" s="1752"/>
      <c r="Q411" s="1753"/>
    </row>
    <row r="412" spans="5:17" ht="12.75" customHeight="1" x14ac:dyDescent="0.25">
      <c r="E412" s="2189" t="s">
        <v>2439</v>
      </c>
      <c r="F412" s="356"/>
      <c r="G412" s="356" t="s">
        <v>2442</v>
      </c>
      <c r="H412" s="356"/>
      <c r="I412" s="356"/>
      <c r="J412" s="2241">
        <v>0.32</v>
      </c>
      <c r="K412" s="2242" t="s">
        <v>184</v>
      </c>
      <c r="L412" s="356"/>
      <c r="M412" s="356"/>
      <c r="N412" s="356"/>
      <c r="O412" s="356"/>
      <c r="P412" s="356"/>
      <c r="Q412" s="1755"/>
    </row>
    <row r="413" spans="5:17" ht="12.75" customHeight="1" x14ac:dyDescent="0.25">
      <c r="E413" s="2189" t="s">
        <v>2439</v>
      </c>
      <c r="F413" s="356"/>
      <c r="G413" s="356" t="s">
        <v>2448</v>
      </c>
      <c r="H413" s="356"/>
      <c r="I413" s="356"/>
      <c r="J413" s="2241">
        <v>0.4</v>
      </c>
      <c r="K413" s="2242" t="s">
        <v>184</v>
      </c>
      <c r="L413" s="356"/>
      <c r="M413" s="356"/>
      <c r="N413" s="356"/>
      <c r="O413" s="356"/>
      <c r="P413" s="356"/>
      <c r="Q413" s="1755"/>
    </row>
    <row r="414" spans="5:17" ht="12.75" customHeight="1" x14ac:dyDescent="0.25">
      <c r="E414" s="2189" t="s">
        <v>2447</v>
      </c>
      <c r="F414" s="356"/>
      <c r="G414" s="356" t="s">
        <v>2443</v>
      </c>
      <c r="H414" s="356"/>
      <c r="I414" s="356"/>
      <c r="J414" s="2241">
        <v>0.16</v>
      </c>
      <c r="K414" s="2242" t="s">
        <v>184</v>
      </c>
      <c r="L414" s="356"/>
      <c r="M414" s="356"/>
      <c r="N414" s="356"/>
      <c r="O414" s="356"/>
      <c r="P414" s="356"/>
      <c r="Q414" s="1755"/>
    </row>
    <row r="415" spans="5:17" ht="12.75" customHeight="1" x14ac:dyDescent="0.25">
      <c r="E415" s="2189" t="s">
        <v>2447</v>
      </c>
      <c r="F415" s="356"/>
      <c r="G415" s="356" t="s">
        <v>2444</v>
      </c>
      <c r="H415" s="356"/>
      <c r="I415" s="356"/>
      <c r="J415" s="2313">
        <v>10</v>
      </c>
      <c r="K415" s="2242" t="s">
        <v>136</v>
      </c>
      <c r="L415" s="356"/>
      <c r="M415" s="356"/>
      <c r="N415" s="356"/>
      <c r="O415" s="356"/>
      <c r="P415" s="356"/>
      <c r="Q415" s="1755"/>
    </row>
    <row r="416" spans="5:17" ht="12.75" customHeight="1" x14ac:dyDescent="0.25">
      <c r="E416" s="2232" t="s">
        <v>2447</v>
      </c>
      <c r="F416" s="356"/>
      <c r="G416" s="356" t="s">
        <v>2445</v>
      </c>
      <c r="H416" s="356"/>
      <c r="I416" s="356"/>
      <c r="J416" s="2313">
        <v>4</v>
      </c>
      <c r="K416" s="2242" t="s">
        <v>136</v>
      </c>
      <c r="L416" s="356"/>
      <c r="M416" s="356"/>
      <c r="N416" s="356"/>
      <c r="O416" s="356"/>
      <c r="P416" s="356"/>
      <c r="Q416" s="2208"/>
    </row>
    <row r="417" spans="5:17" ht="12.75" customHeight="1" x14ac:dyDescent="0.25">
      <c r="E417" s="2201"/>
      <c r="F417" s="2202"/>
      <c r="G417" s="2202"/>
      <c r="H417" s="2202"/>
      <c r="I417" s="2202"/>
      <c r="J417" s="2203"/>
      <c r="K417" s="2204"/>
      <c r="L417" s="2202"/>
      <c r="M417" s="2202"/>
      <c r="N417" s="2202"/>
      <c r="O417" s="2202"/>
      <c r="P417" s="2202"/>
      <c r="Q417" s="1836"/>
    </row>
    <row r="418" spans="5:17" ht="12.75" customHeight="1" x14ac:dyDescent="0.25">
      <c r="E418" s="623" t="s">
        <v>2450</v>
      </c>
      <c r="F418" s="353"/>
      <c r="G418" s="353"/>
      <c r="H418" s="353"/>
      <c r="I418" s="353"/>
      <c r="J418" s="444"/>
      <c r="K418" s="444"/>
      <c r="L418" s="353"/>
      <c r="M418" s="353"/>
      <c r="N418" s="353"/>
      <c r="O418" s="353"/>
      <c r="P418" s="353"/>
      <c r="Q418" s="354"/>
    </row>
    <row r="419" spans="5:17" ht="12.75" customHeight="1" x14ac:dyDescent="0.25">
      <c r="E419" s="2186" t="s">
        <v>2451</v>
      </c>
      <c r="F419" s="1752"/>
      <c r="G419" s="1752" t="s">
        <v>2464</v>
      </c>
      <c r="H419" s="1752"/>
      <c r="I419" s="1752"/>
      <c r="J419" s="2244">
        <v>210</v>
      </c>
      <c r="K419" s="2245" t="s">
        <v>136</v>
      </c>
      <c r="L419" s="1752"/>
      <c r="M419" s="1752"/>
      <c r="N419" s="1752"/>
      <c r="O419" s="1752"/>
      <c r="P419" s="1752"/>
      <c r="Q419" s="1753"/>
    </row>
    <row r="420" spans="5:17" ht="12.75" customHeight="1" x14ac:dyDescent="0.25">
      <c r="E420" s="2232" t="s">
        <v>2451</v>
      </c>
      <c r="F420" s="356"/>
      <c r="G420" s="356" t="s">
        <v>2465</v>
      </c>
      <c r="H420" s="356"/>
      <c r="I420" s="356"/>
      <c r="J420" s="1978">
        <v>2100</v>
      </c>
      <c r="K420" s="2242" t="s">
        <v>136</v>
      </c>
      <c r="L420" s="356"/>
      <c r="M420" s="356"/>
      <c r="N420" s="356"/>
      <c r="O420" s="356"/>
      <c r="P420" s="356"/>
      <c r="Q420" s="2208"/>
    </row>
    <row r="421" spans="5:17" ht="12.75" customHeight="1" x14ac:dyDescent="0.25">
      <c r="E421" s="2191" t="s">
        <v>2627</v>
      </c>
      <c r="F421" s="1138"/>
      <c r="G421" s="1138" t="s">
        <v>2455</v>
      </c>
      <c r="H421" s="1138"/>
      <c r="I421" s="1138"/>
      <c r="J421" s="2241">
        <v>0.52</v>
      </c>
      <c r="K421" s="2242" t="s">
        <v>184</v>
      </c>
      <c r="L421" s="1138"/>
      <c r="M421" s="1138"/>
      <c r="N421" s="1138"/>
      <c r="O421" s="1138"/>
      <c r="P421" s="1138"/>
      <c r="Q421" s="2192"/>
    </row>
    <row r="422" spans="5:17" ht="12.75" customHeight="1" x14ac:dyDescent="0.25">
      <c r="E422" s="2191" t="s">
        <v>2631</v>
      </c>
      <c r="F422" s="1138"/>
      <c r="G422" s="1138" t="s">
        <v>2456</v>
      </c>
      <c r="H422" s="1138"/>
      <c r="I422" s="1138"/>
      <c r="J422" s="2241">
        <v>0.52</v>
      </c>
      <c r="K422" s="2242" t="s">
        <v>184</v>
      </c>
      <c r="L422" s="1138"/>
      <c r="M422" s="1138"/>
      <c r="N422" s="1138"/>
      <c r="O422" s="1138"/>
      <c r="P422" s="1138"/>
      <c r="Q422" s="2192"/>
    </row>
    <row r="423" spans="5:17" ht="12.75" customHeight="1" x14ac:dyDescent="0.25">
      <c r="E423" s="2494" t="s">
        <v>2630</v>
      </c>
      <c r="F423" s="1138"/>
      <c r="G423" s="1138" t="s">
        <v>2624</v>
      </c>
      <c r="H423" s="1138"/>
      <c r="I423" s="1138"/>
      <c r="J423" s="2241">
        <v>0.52</v>
      </c>
      <c r="K423" s="2242" t="s">
        <v>184</v>
      </c>
      <c r="L423" s="1138"/>
      <c r="M423" s="1138"/>
      <c r="N423" s="1138"/>
      <c r="O423" s="1138"/>
      <c r="P423" s="1138"/>
      <c r="Q423" s="2495"/>
    </row>
    <row r="424" spans="5:17" ht="12.75" customHeight="1" x14ac:dyDescent="0.25">
      <c r="E424" s="2494" t="s">
        <v>2629</v>
      </c>
      <c r="F424" s="1138"/>
      <c r="G424" s="1138" t="s">
        <v>2623</v>
      </c>
      <c r="H424" s="1138"/>
      <c r="I424" s="1138"/>
      <c r="J424" s="2241">
        <v>0.2</v>
      </c>
      <c r="K424" s="2242" t="s">
        <v>184</v>
      </c>
      <c r="L424" s="1138"/>
      <c r="M424" s="1138"/>
      <c r="N424" s="1138"/>
      <c r="O424" s="1138"/>
      <c r="P424" s="1138"/>
      <c r="Q424" s="2495"/>
    </row>
    <row r="425" spans="5:17" ht="12.75" customHeight="1" x14ac:dyDescent="0.25">
      <c r="E425" s="2494" t="s">
        <v>2628</v>
      </c>
      <c r="F425" s="1138"/>
      <c r="G425" s="1138" t="s">
        <v>2620</v>
      </c>
      <c r="H425" s="1138"/>
      <c r="I425" s="1138"/>
      <c r="J425" s="2687" t="s">
        <v>214</v>
      </c>
      <c r="K425" s="2242" t="s">
        <v>184</v>
      </c>
      <c r="L425" s="1138"/>
      <c r="M425" s="1138"/>
      <c r="N425" s="1138"/>
      <c r="O425" s="1138"/>
      <c r="P425" s="1138"/>
      <c r="Q425" s="2495"/>
    </row>
    <row r="426" spans="5:17" ht="12.75" customHeight="1" x14ac:dyDescent="0.25">
      <c r="E426" s="2191" t="s">
        <v>2454</v>
      </c>
      <c r="F426" s="1138"/>
      <c r="G426" s="1138" t="s">
        <v>2457</v>
      </c>
      <c r="H426" s="1138"/>
      <c r="I426" s="1138"/>
      <c r="J426" s="2522" t="s">
        <v>2619</v>
      </c>
      <c r="K426" s="2184"/>
      <c r="L426" s="1138"/>
      <c r="M426" s="1138"/>
      <c r="N426" s="1138"/>
      <c r="O426" s="1138"/>
      <c r="P426" s="1138"/>
      <c r="Q426" s="2192"/>
    </row>
    <row r="427" spans="5:17" ht="12.75" customHeight="1" x14ac:dyDescent="0.25">
      <c r="E427" s="2237"/>
      <c r="F427" s="2181"/>
      <c r="G427" s="2181"/>
      <c r="H427" s="2181"/>
      <c r="I427" s="2181"/>
      <c r="J427" s="2238"/>
      <c r="K427" s="2182"/>
      <c r="L427" s="2181"/>
      <c r="M427" s="2181"/>
      <c r="N427" s="2181"/>
      <c r="O427" s="2181"/>
      <c r="P427" s="2181"/>
      <c r="Q427" s="2239"/>
    </row>
  </sheetData>
  <mergeCells count="7">
    <mergeCell ref="M333:Q335"/>
    <mergeCell ref="P1:Q1"/>
    <mergeCell ref="K26:N26"/>
    <mergeCell ref="K32:N32"/>
    <mergeCell ref="J284:K284"/>
    <mergeCell ref="L284:M284"/>
    <mergeCell ref="N284:O284"/>
  </mergeCells>
  <pageMargins left="0.7" right="0.7" top="0.75" bottom="0.75" header="0.3" footer="0.3"/>
  <pageSetup paperSize="9" orientation="portrait" horizontalDpi="90" verticalDpi="9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155BE-3E08-455B-94F3-201ABE87F983}">
  <sheetPr codeName="Blad6">
    <tabColor rgb="FF00B0F0"/>
  </sheetPr>
  <dimension ref="A1:Q439"/>
  <sheetViews>
    <sheetView showGridLines="0" topLeftCell="A352" workbookViewId="0">
      <selection activeCell="F375" sqref="F375"/>
    </sheetView>
  </sheetViews>
  <sheetFormatPr defaultColWidth="8.85546875" defaultRowHeight="12.75" customHeight="1" x14ac:dyDescent="0.25"/>
  <cols>
    <col min="1" max="1" width="1.42578125" style="61" customWidth="1"/>
    <col min="2" max="2" width="1.42578125" style="77" customWidth="1"/>
    <col min="3" max="3" width="1.42578125" style="78" customWidth="1"/>
    <col min="4" max="4" width="2.5703125" style="135" customWidth="1"/>
    <col min="5" max="5" width="22" style="2691" customWidth="1"/>
    <col min="6" max="6" width="24.42578125" style="2691" customWidth="1"/>
    <col min="7" max="7" width="51.5703125" style="2691" bestFit="1" customWidth="1"/>
    <col min="8" max="8" width="30.5703125" style="2691" customWidth="1"/>
    <col min="9" max="9" width="10.5703125" style="2691" customWidth="1"/>
    <col min="10" max="10" width="20.5703125" style="2691" customWidth="1"/>
    <col min="11" max="11" width="17.42578125" style="2691" bestFit="1" customWidth="1"/>
    <col min="12" max="12" width="11.42578125" style="2691" customWidth="1"/>
    <col min="13" max="13" width="10.5703125" style="2691" bestFit="1" customWidth="1"/>
    <col min="14" max="14" width="8" style="2691" bestFit="1" customWidth="1"/>
    <col min="15" max="15" width="10.42578125" style="2691" bestFit="1" customWidth="1"/>
    <col min="16" max="17" width="12" style="2691" customWidth="1"/>
    <col min="18" max="16384" width="8.85546875" style="2691"/>
  </cols>
  <sheetData>
    <row r="1" spans="1:17" ht="12.75" customHeight="1" x14ac:dyDescent="0.25">
      <c r="A1" s="17" t="s">
        <v>2210</v>
      </c>
      <c r="B1" s="18"/>
      <c r="C1" s="19"/>
      <c r="D1" s="19"/>
      <c r="E1" s="2"/>
      <c r="F1" s="3"/>
      <c r="G1" s="4"/>
      <c r="H1" s="4"/>
      <c r="I1" s="4"/>
      <c r="J1" s="19"/>
      <c r="K1" s="4"/>
      <c r="L1" s="4"/>
      <c r="M1" s="4"/>
      <c r="N1" s="4"/>
      <c r="O1" s="2"/>
      <c r="P1" s="3017"/>
      <c r="Q1" s="3017"/>
    </row>
    <row r="2" spans="1:17" ht="12.75" customHeight="1" x14ac:dyDescent="0.25">
      <c r="A2" s="21"/>
      <c r="B2" s="18"/>
      <c r="C2" s="19"/>
      <c r="D2" s="19"/>
      <c r="E2" s="11" t="s">
        <v>1182</v>
      </c>
      <c r="F2" s="4"/>
      <c r="G2" s="4"/>
      <c r="H2" s="4"/>
      <c r="I2" s="4"/>
      <c r="J2" s="19"/>
      <c r="K2" s="4"/>
      <c r="L2" s="4"/>
      <c r="M2" s="4"/>
      <c r="N2" s="4"/>
      <c r="O2" s="4"/>
      <c r="P2" s="4"/>
      <c r="Q2" s="4"/>
    </row>
    <row r="3" spans="1:17" ht="12.75" customHeight="1" x14ac:dyDescent="0.25">
      <c r="A3" s="21"/>
      <c r="B3" s="18"/>
      <c r="C3" s="19"/>
      <c r="D3" s="19"/>
      <c r="E3" s="11"/>
      <c r="F3" s="2"/>
      <c r="G3" s="2"/>
      <c r="H3" s="2"/>
      <c r="I3" s="2"/>
      <c r="J3" s="25"/>
      <c r="K3" s="2"/>
      <c r="L3" s="2"/>
      <c r="M3" s="2"/>
      <c r="N3" s="2"/>
      <c r="O3" s="2"/>
      <c r="P3" s="2"/>
      <c r="Q3" s="2"/>
    </row>
    <row r="4" spans="1:17" ht="12.75" customHeight="1" x14ac:dyDescent="0.25">
      <c r="A4" s="21"/>
      <c r="B4" s="22" t="s">
        <v>10</v>
      </c>
      <c r="C4" s="19"/>
      <c r="D4" s="19"/>
      <c r="E4" s="11"/>
      <c r="F4" s="4"/>
      <c r="G4" s="4"/>
      <c r="H4" s="4"/>
      <c r="I4" s="4"/>
      <c r="J4" s="4"/>
      <c r="K4" s="4"/>
      <c r="L4" s="4"/>
      <c r="M4" s="4"/>
      <c r="N4" s="4"/>
      <c r="O4" s="4"/>
      <c r="P4" s="4"/>
      <c r="Q4" s="4"/>
    </row>
    <row r="5" spans="1:17" ht="12.75" customHeight="1" x14ac:dyDescent="0.25">
      <c r="A5" s="21"/>
      <c r="B5" s="18"/>
      <c r="C5" s="21"/>
      <c r="D5" s="19"/>
      <c r="E5" s="11"/>
      <c r="F5" s="4"/>
      <c r="G5" s="4"/>
      <c r="H5" s="4"/>
      <c r="I5" s="4"/>
      <c r="J5" s="4"/>
      <c r="K5" s="4"/>
      <c r="L5" s="4"/>
      <c r="M5" s="4"/>
      <c r="N5" s="4"/>
      <c r="O5" s="4"/>
      <c r="P5" s="4"/>
      <c r="Q5" s="4"/>
    </row>
    <row r="6" spans="1:17" ht="12.75" customHeight="1" x14ac:dyDescent="0.25">
      <c r="A6" s="21"/>
      <c r="B6" s="18"/>
      <c r="C6" s="19"/>
      <c r="D6" s="19"/>
      <c r="E6" s="2314" t="s">
        <v>2814</v>
      </c>
      <c r="F6" s="2460"/>
      <c r="G6" s="2460"/>
      <c r="H6" s="2460"/>
      <c r="I6" s="2460"/>
      <c r="J6" s="2460"/>
      <c r="K6" s="2460"/>
      <c r="L6" s="2460"/>
      <c r="M6" s="2460"/>
      <c r="N6" s="2460"/>
      <c r="O6" s="2460"/>
      <c r="P6" s="2461"/>
      <c r="Q6" s="4"/>
    </row>
    <row r="7" spans="1:17" ht="12.75" customHeight="1" x14ac:dyDescent="0.25">
      <c r="A7" s="21"/>
      <c r="B7" s="18"/>
      <c r="C7" s="19"/>
      <c r="D7" s="19"/>
      <c r="E7" s="2788" t="s">
        <v>2825</v>
      </c>
      <c r="F7" s="2789"/>
      <c r="G7" s="2789"/>
      <c r="H7" s="2789"/>
      <c r="I7" s="2789"/>
      <c r="J7" s="2789"/>
      <c r="K7" s="2789"/>
      <c r="L7" s="2789"/>
      <c r="M7" s="2789"/>
      <c r="N7" s="2789"/>
      <c r="O7" s="2789"/>
      <c r="P7" s="2790"/>
      <c r="Q7" s="4"/>
    </row>
    <row r="8" spans="1:17" ht="12.75" customHeight="1" x14ac:dyDescent="0.25">
      <c r="A8" s="21"/>
      <c r="B8" s="18"/>
      <c r="C8" s="19"/>
      <c r="D8" s="19"/>
      <c r="E8" s="2352" t="s">
        <v>2826</v>
      </c>
      <c r="F8" s="2462"/>
      <c r="G8" s="2462"/>
      <c r="H8" s="2462"/>
      <c r="I8" s="2462"/>
      <c r="J8" s="2462"/>
      <c r="K8" s="2462"/>
      <c r="L8" s="2462"/>
      <c r="M8" s="2462"/>
      <c r="N8" s="2462"/>
      <c r="O8" s="2462"/>
      <c r="P8" s="2463"/>
      <c r="Q8" s="4"/>
    </row>
    <row r="9" spans="1:17" ht="12.75" customHeight="1" x14ac:dyDescent="0.25">
      <c r="A9" s="21"/>
      <c r="B9" s="18"/>
      <c r="C9" s="19"/>
      <c r="D9" s="19"/>
      <c r="E9" s="2398" t="s">
        <v>2858</v>
      </c>
      <c r="F9" s="2284"/>
      <c r="G9" s="2284"/>
      <c r="H9" s="2284"/>
      <c r="I9" s="2284"/>
      <c r="J9" s="2284"/>
      <c r="K9" s="2284"/>
      <c r="L9" s="2284"/>
      <c r="M9" s="2284"/>
      <c r="N9" s="2284"/>
      <c r="O9" s="2284"/>
      <c r="P9" s="2560"/>
      <c r="Q9" s="4"/>
    </row>
    <row r="10" spans="1:17" ht="12.75" customHeight="1" x14ac:dyDescent="0.25">
      <c r="A10" s="21"/>
      <c r="B10" s="18"/>
      <c r="C10" s="19"/>
      <c r="D10" s="19"/>
      <c r="E10" s="2410" t="s">
        <v>2862</v>
      </c>
      <c r="F10" s="2477"/>
      <c r="G10" s="2477"/>
      <c r="H10" s="2477"/>
      <c r="I10" s="2477"/>
      <c r="J10" s="2477"/>
      <c r="K10" s="2477"/>
      <c r="L10" s="2477"/>
      <c r="M10" s="2477"/>
      <c r="N10" s="2477"/>
      <c r="O10" s="2477"/>
      <c r="P10" s="2478"/>
      <c r="Q10" s="4"/>
    </row>
    <row r="11" spans="1:17" ht="12.75" customHeight="1" x14ac:dyDescent="0.25">
      <c r="A11" s="21"/>
      <c r="B11" s="18"/>
      <c r="C11" s="19"/>
      <c r="D11" s="19"/>
      <c r="E11" s="2483" t="s">
        <v>2881</v>
      </c>
      <c r="F11" s="2829"/>
      <c r="G11" s="2829"/>
      <c r="H11" s="2829"/>
      <c r="I11" s="2829"/>
      <c r="J11" s="2829"/>
      <c r="K11" s="2829"/>
      <c r="L11" s="2829"/>
      <c r="M11" s="2829"/>
      <c r="N11" s="2829"/>
      <c r="O11" s="2829"/>
      <c r="P11" s="2830"/>
      <c r="Q11" s="4"/>
    </row>
    <row r="12" spans="1:17" ht="12.75" customHeight="1" x14ac:dyDescent="0.25">
      <c r="A12" s="21"/>
      <c r="B12" s="18"/>
      <c r="C12" s="19"/>
      <c r="D12" s="19"/>
      <c r="E12" s="2711"/>
      <c r="F12" s="2712"/>
      <c r="G12" s="2712"/>
      <c r="H12" s="2712"/>
      <c r="I12" s="2712"/>
      <c r="J12" s="2712"/>
      <c r="K12" s="2712"/>
      <c r="L12" s="2712"/>
      <c r="M12" s="2712"/>
      <c r="N12" s="2712"/>
      <c r="O12" s="2712"/>
      <c r="P12" s="2713"/>
      <c r="Q12" s="4"/>
    </row>
    <row r="13" spans="1:17" ht="12.75" customHeight="1" thickBot="1" x14ac:dyDescent="0.3">
      <c r="A13" s="21"/>
      <c r="B13" s="18"/>
      <c r="C13" s="19"/>
      <c r="D13" s="19"/>
      <c r="E13" s="1957"/>
      <c r="F13" s="1958"/>
      <c r="G13" s="1958"/>
      <c r="H13" s="1958"/>
      <c r="I13" s="1958"/>
      <c r="J13" s="1958"/>
      <c r="K13" s="1958"/>
      <c r="L13" s="1958"/>
      <c r="M13" s="1958"/>
      <c r="N13" s="1958"/>
      <c r="O13" s="1958"/>
      <c r="P13" s="1959"/>
      <c r="Q13" s="4"/>
    </row>
    <row r="14" spans="1:17" ht="12.75" customHeight="1" x14ac:dyDescent="0.25">
      <c r="A14" s="21"/>
      <c r="B14" s="18"/>
      <c r="C14" s="19"/>
      <c r="D14" s="19"/>
      <c r="E14" s="2689"/>
      <c r="F14" s="2689"/>
      <c r="G14" s="2689"/>
      <c r="H14" s="2689"/>
      <c r="I14" s="2689"/>
      <c r="J14" s="2689"/>
      <c r="K14" s="2689"/>
      <c r="L14" s="2689"/>
      <c r="M14" s="2689"/>
      <c r="N14" s="2689"/>
      <c r="O14" s="2689"/>
      <c r="P14" s="2689"/>
      <c r="Q14" s="4"/>
    </row>
    <row r="15" spans="1:17" ht="12.75" customHeight="1" x14ac:dyDescent="0.25">
      <c r="A15" s="53"/>
      <c r="B15" s="54" t="s">
        <v>2503</v>
      </c>
      <c r="C15" s="55"/>
      <c r="D15" s="56"/>
      <c r="E15" s="27"/>
      <c r="F15" s="27"/>
      <c r="G15" s="27"/>
      <c r="H15" s="27"/>
      <c r="I15" s="27"/>
      <c r="J15" s="27"/>
      <c r="K15" s="27"/>
      <c r="L15" s="27"/>
      <c r="M15" s="27"/>
      <c r="N15" s="27"/>
      <c r="O15" s="27"/>
      <c r="P15" s="27"/>
      <c r="Q15" s="27"/>
    </row>
    <row r="16" spans="1:17" ht="12.75" customHeight="1" x14ac:dyDescent="0.25">
      <c r="C16" s="61"/>
    </row>
    <row r="17" spans="1:17" ht="12.75" customHeight="1" x14ac:dyDescent="0.25">
      <c r="E17" s="2691" t="s">
        <v>2</v>
      </c>
      <c r="F17" s="344">
        <v>2025</v>
      </c>
    </row>
    <row r="18" spans="1:17" ht="12.75" customHeight="1" x14ac:dyDescent="0.25">
      <c r="E18" s="346"/>
      <c r="F18" s="346"/>
      <c r="G18" s="346"/>
      <c r="H18" s="346"/>
      <c r="I18" s="346"/>
      <c r="J18" s="346"/>
      <c r="K18" s="346"/>
      <c r="L18" s="346"/>
      <c r="M18" s="346"/>
      <c r="N18" s="346"/>
      <c r="O18" s="346"/>
      <c r="P18" s="346"/>
      <c r="Q18" s="346"/>
    </row>
    <row r="19" spans="1:17" ht="12.75" customHeight="1" x14ac:dyDescent="0.25">
      <c r="E19" s="346"/>
      <c r="F19" s="346"/>
      <c r="G19" s="346"/>
      <c r="H19" s="346"/>
      <c r="I19" s="346"/>
      <c r="J19" s="346"/>
      <c r="K19" s="346"/>
      <c r="L19" s="346"/>
      <c r="M19" s="346"/>
      <c r="N19" s="346"/>
      <c r="O19" s="346"/>
      <c r="P19" s="346"/>
      <c r="Q19" s="346"/>
    </row>
    <row r="21" spans="1:17" ht="12.75" customHeight="1" x14ac:dyDescent="0.25">
      <c r="A21" s="126"/>
      <c r="B21" s="127"/>
      <c r="C21" s="128"/>
      <c r="D21" s="129" t="s">
        <v>2</v>
      </c>
      <c r="E21" s="130"/>
      <c r="F21" s="1021">
        <v>2025</v>
      </c>
      <c r="G21" s="131"/>
      <c r="H21" s="433"/>
      <c r="I21" s="433"/>
      <c r="J21" s="433"/>
      <c r="K21" s="433"/>
      <c r="L21" s="433"/>
      <c r="M21" s="433"/>
      <c r="N21" s="433"/>
      <c r="O21" s="433"/>
      <c r="P21" s="433"/>
      <c r="Q21" s="433"/>
    </row>
    <row r="22" spans="1:17" ht="12.75" customHeight="1" x14ac:dyDescent="0.25">
      <c r="A22" s="61" t="s">
        <v>139</v>
      </c>
      <c r="E22" s="349"/>
      <c r="F22" s="349"/>
      <c r="G22" s="349"/>
      <c r="H22" s="349"/>
      <c r="I22" s="349"/>
      <c r="J22" s="349"/>
      <c r="K22" s="349"/>
      <c r="L22" s="349"/>
      <c r="M22" s="349"/>
      <c r="N22" s="349"/>
      <c r="O22" s="349"/>
      <c r="P22" s="349"/>
      <c r="Q22" s="349"/>
    </row>
    <row r="23" spans="1:17" ht="12.75" customHeight="1" x14ac:dyDescent="0.25">
      <c r="B23" s="254"/>
      <c r="C23" s="61"/>
      <c r="D23" s="138"/>
      <c r="E23" s="360" t="s">
        <v>1184</v>
      </c>
      <c r="F23" s="775"/>
      <c r="G23" s="775"/>
      <c r="H23" s="775" t="s">
        <v>1187</v>
      </c>
      <c r="I23" s="775"/>
      <c r="J23" s="981" t="s">
        <v>1188</v>
      </c>
      <c r="K23" s="775" t="s">
        <v>1237</v>
      </c>
      <c r="L23" s="775"/>
      <c r="M23" s="775"/>
      <c r="N23" s="775"/>
      <c r="O23" s="775"/>
      <c r="P23" s="775"/>
      <c r="Q23" s="1613"/>
    </row>
    <row r="24" spans="1:17" ht="12.75" customHeight="1" x14ac:dyDescent="0.25">
      <c r="E24" s="568" t="s">
        <v>1185</v>
      </c>
      <c r="F24" s="773" t="s">
        <v>1186</v>
      </c>
      <c r="G24" s="426"/>
      <c r="H24" s="426"/>
      <c r="I24" s="426"/>
      <c r="J24" s="426"/>
      <c r="K24" s="426"/>
      <c r="L24" s="426"/>
      <c r="M24" s="426"/>
      <c r="N24" s="426"/>
      <c r="O24" s="426"/>
      <c r="P24" s="426"/>
      <c r="Q24" s="427"/>
    </row>
    <row r="25" spans="1:17" ht="12.75" customHeight="1" x14ac:dyDescent="0.25">
      <c r="E25" s="355"/>
      <c r="F25" s="356"/>
      <c r="G25" s="356"/>
      <c r="H25" s="356"/>
      <c r="I25" s="356"/>
      <c r="J25" s="356"/>
      <c r="K25" s="356"/>
      <c r="L25" s="356"/>
      <c r="M25" s="356"/>
      <c r="N25" s="356"/>
      <c r="O25" s="356"/>
      <c r="P25" s="356"/>
      <c r="Q25" s="357"/>
    </row>
    <row r="26" spans="1:17" ht="12.75" customHeight="1" x14ac:dyDescent="0.25">
      <c r="E26" s="355" t="s">
        <v>1189</v>
      </c>
      <c r="F26" s="356" t="s">
        <v>1190</v>
      </c>
      <c r="G26" s="356" t="s">
        <v>1191</v>
      </c>
      <c r="H26" s="356" t="s">
        <v>1190</v>
      </c>
      <c r="I26" s="356"/>
      <c r="J26" s="48" t="s">
        <v>2</v>
      </c>
      <c r="K26" s="3025" t="s">
        <v>18</v>
      </c>
      <c r="L26" s="3025"/>
      <c r="M26" s="3025"/>
      <c r="N26" s="3026"/>
      <c r="O26" s="356"/>
      <c r="P26" s="356"/>
      <c r="Q26" s="357"/>
    </row>
    <row r="27" spans="1:17" ht="12.75" customHeight="1" x14ac:dyDescent="0.25">
      <c r="E27" s="355"/>
      <c r="F27" s="349" t="s">
        <v>1190</v>
      </c>
      <c r="G27" s="349" t="s">
        <v>1192</v>
      </c>
      <c r="H27" s="349" t="s">
        <v>1190</v>
      </c>
      <c r="I27" s="349"/>
      <c r="J27" s="30" t="s">
        <v>13</v>
      </c>
      <c r="K27" s="28" t="s">
        <v>14</v>
      </c>
      <c r="L27" s="28" t="s">
        <v>15</v>
      </c>
      <c r="M27" s="28" t="s">
        <v>16</v>
      </c>
      <c r="N27" s="39" t="s">
        <v>17</v>
      </c>
      <c r="O27" s="349"/>
      <c r="P27" s="349"/>
      <c r="Q27" s="357"/>
    </row>
    <row r="28" spans="1:17" ht="12.75" customHeight="1" x14ac:dyDescent="0.25">
      <c r="E28" s="355"/>
      <c r="F28" s="349" t="s">
        <v>1190</v>
      </c>
      <c r="G28" s="349" t="s">
        <v>1193</v>
      </c>
      <c r="H28" s="349" t="s">
        <v>1190</v>
      </c>
      <c r="I28" s="349"/>
      <c r="J28" s="29">
        <v>1</v>
      </c>
      <c r="K28" s="40" t="s">
        <v>20</v>
      </c>
      <c r="L28" s="2120">
        <v>38441</v>
      </c>
      <c r="M28" s="42">
        <v>0</v>
      </c>
      <c r="N28" s="2561">
        <v>8.1700000000000009E-2</v>
      </c>
      <c r="O28" s="349"/>
      <c r="P28" s="2295"/>
      <c r="Q28" s="357"/>
    </row>
    <row r="29" spans="1:17" ht="12.75" customHeight="1" x14ac:dyDescent="0.25">
      <c r="E29" s="355"/>
      <c r="F29" s="349"/>
      <c r="G29" s="349"/>
      <c r="H29" s="349"/>
      <c r="I29" s="349"/>
      <c r="J29" s="33">
        <v>2</v>
      </c>
      <c r="K29" s="1965">
        <v>38441</v>
      </c>
      <c r="L29" s="2121">
        <v>76817</v>
      </c>
      <c r="M29" s="2562">
        <v>3140</v>
      </c>
      <c r="N29" s="2563">
        <v>0.37479999999999991</v>
      </c>
      <c r="O29" s="349"/>
      <c r="P29" s="2295"/>
      <c r="Q29" s="357"/>
    </row>
    <row r="30" spans="1:17" ht="12.75" customHeight="1" thickBot="1" x14ac:dyDescent="0.3">
      <c r="E30" s="355"/>
      <c r="F30" s="349"/>
      <c r="G30" s="349"/>
      <c r="H30" s="349"/>
      <c r="I30" s="349"/>
      <c r="J30" s="37">
        <v>3</v>
      </c>
      <c r="K30" s="1967">
        <v>76817</v>
      </c>
      <c r="L30" s="43">
        <v>0</v>
      </c>
      <c r="M30" s="2564">
        <v>17523</v>
      </c>
      <c r="N30" s="2346">
        <v>0.49500000000000005</v>
      </c>
      <c r="O30" s="349"/>
      <c r="P30" s="349"/>
      <c r="Q30" s="357"/>
    </row>
    <row r="31" spans="1:17" ht="12.75" customHeight="1" x14ac:dyDescent="0.25">
      <c r="E31" s="355"/>
      <c r="F31" s="349"/>
      <c r="G31" s="349"/>
      <c r="H31" s="349"/>
      <c r="I31" s="349"/>
      <c r="J31" s="349"/>
      <c r="K31" s="349"/>
      <c r="L31" s="349"/>
      <c r="M31" s="349"/>
      <c r="N31" s="349"/>
      <c r="O31" s="349"/>
      <c r="P31" s="349"/>
      <c r="Q31" s="357"/>
    </row>
    <row r="32" spans="1:17" ht="12.75" customHeight="1" x14ac:dyDescent="0.25">
      <c r="E32" s="355" t="s">
        <v>1194</v>
      </c>
      <c r="F32" s="349" t="s">
        <v>1195</v>
      </c>
      <c r="G32" s="349" t="s">
        <v>1191</v>
      </c>
      <c r="H32" s="349" t="s">
        <v>1195</v>
      </c>
      <c r="I32" s="349"/>
      <c r="J32" s="48" t="s">
        <v>2</v>
      </c>
      <c r="K32" s="3025" t="s">
        <v>18</v>
      </c>
      <c r="L32" s="3025"/>
      <c r="M32" s="3025"/>
      <c r="N32" s="3026"/>
      <c r="O32" s="349"/>
      <c r="P32" s="349"/>
      <c r="Q32" s="357"/>
    </row>
    <row r="33" spans="5:17" ht="12.75" customHeight="1" x14ac:dyDescent="0.25">
      <c r="E33" s="355" t="s">
        <v>1196</v>
      </c>
      <c r="F33" s="349" t="s">
        <v>1195</v>
      </c>
      <c r="G33" s="349" t="s">
        <v>1192</v>
      </c>
      <c r="H33" s="349" t="s">
        <v>1195</v>
      </c>
      <c r="I33" s="349"/>
      <c r="J33" s="30" t="s">
        <v>13</v>
      </c>
      <c r="K33" s="28" t="s">
        <v>14</v>
      </c>
      <c r="L33" s="28" t="s">
        <v>15</v>
      </c>
      <c r="M33" s="28" t="s">
        <v>16</v>
      </c>
      <c r="N33" s="39" t="s">
        <v>17</v>
      </c>
      <c r="O33" s="349"/>
      <c r="P33" s="349"/>
      <c r="Q33" s="357"/>
    </row>
    <row r="34" spans="5:17" ht="12.75" customHeight="1" x14ac:dyDescent="0.25">
      <c r="E34" s="355"/>
      <c r="F34" s="349" t="s">
        <v>1195</v>
      </c>
      <c r="G34" s="349" t="s">
        <v>1193</v>
      </c>
      <c r="H34" s="349" t="s">
        <v>1195</v>
      </c>
      <c r="I34" s="349"/>
      <c r="J34" s="1963">
        <v>1</v>
      </c>
      <c r="K34" s="1964" t="s">
        <v>20</v>
      </c>
      <c r="L34" s="2120">
        <v>40502</v>
      </c>
      <c r="M34" s="42"/>
      <c r="N34" s="2561">
        <v>8.1700000000000009E-2</v>
      </c>
      <c r="O34" s="349"/>
      <c r="P34" s="349"/>
      <c r="Q34" s="357"/>
    </row>
    <row r="35" spans="5:17" ht="12.75" customHeight="1" x14ac:dyDescent="0.25">
      <c r="E35" s="355"/>
      <c r="F35" s="349"/>
      <c r="G35" s="349"/>
      <c r="H35" s="349"/>
      <c r="I35" s="349"/>
      <c r="J35" s="1965">
        <v>2</v>
      </c>
      <c r="K35" s="1965">
        <v>40502</v>
      </c>
      <c r="L35" s="2121">
        <v>76817</v>
      </c>
      <c r="M35" s="2562">
        <v>3309</v>
      </c>
      <c r="N35" s="2563">
        <v>0.37479999999999991</v>
      </c>
      <c r="O35" s="349"/>
      <c r="P35" s="349"/>
      <c r="Q35" s="357"/>
    </row>
    <row r="36" spans="5:17" ht="12.75" customHeight="1" thickBot="1" x14ac:dyDescent="0.3">
      <c r="E36" s="355"/>
      <c r="F36" s="349"/>
      <c r="G36" s="349"/>
      <c r="H36" s="349"/>
      <c r="I36" s="349"/>
      <c r="J36" s="1966">
        <v>3</v>
      </c>
      <c r="K36" s="1967">
        <v>76817</v>
      </c>
      <c r="L36" s="43"/>
      <c r="M36" s="2564">
        <v>16919</v>
      </c>
      <c r="N36" s="2450">
        <v>0.49500000000000005</v>
      </c>
      <c r="O36" s="349"/>
      <c r="P36" s="349"/>
      <c r="Q36" s="357"/>
    </row>
    <row r="37" spans="5:17" ht="12.75" customHeight="1" x14ac:dyDescent="0.25">
      <c r="E37" s="355"/>
      <c r="F37" s="349"/>
      <c r="G37" s="349"/>
      <c r="H37" s="349"/>
      <c r="I37" s="349"/>
      <c r="J37" s="349"/>
      <c r="K37" s="349"/>
      <c r="L37" s="349"/>
      <c r="M37" s="349"/>
      <c r="N37" s="349"/>
      <c r="O37" s="349"/>
      <c r="P37" s="349"/>
      <c r="Q37" s="357"/>
    </row>
    <row r="38" spans="5:17" ht="12.75" customHeight="1" x14ac:dyDescent="0.25">
      <c r="E38" s="1611" t="s">
        <v>1197</v>
      </c>
      <c r="F38" s="433"/>
      <c r="G38" s="433" t="s">
        <v>2470</v>
      </c>
      <c r="H38" s="433"/>
      <c r="I38" s="433"/>
      <c r="J38" s="2401">
        <v>0.12020000000000003</v>
      </c>
      <c r="K38" s="1969" t="s">
        <v>184</v>
      </c>
      <c r="L38" s="433"/>
      <c r="M38" s="433"/>
      <c r="N38" s="433"/>
      <c r="O38" s="433"/>
      <c r="P38" s="433"/>
      <c r="Q38" s="1393"/>
    </row>
    <row r="39" spans="5:17" ht="12.75" customHeight="1" x14ac:dyDescent="0.25">
      <c r="E39" s="1611"/>
      <c r="F39" s="433"/>
      <c r="G39" s="433"/>
      <c r="H39" s="433"/>
      <c r="I39" s="433"/>
      <c r="J39" s="433"/>
      <c r="K39" s="433"/>
      <c r="L39" s="433"/>
      <c r="M39" s="433"/>
      <c r="N39" s="433"/>
      <c r="O39" s="433"/>
      <c r="P39" s="433"/>
      <c r="Q39" s="1393"/>
    </row>
    <row r="40" spans="5:17" ht="12.75" customHeight="1" x14ac:dyDescent="0.25">
      <c r="E40" s="355" t="s">
        <v>1199</v>
      </c>
      <c r="F40" s="349"/>
      <c r="G40" s="1969" t="s">
        <v>2704</v>
      </c>
      <c r="H40" s="349"/>
      <c r="I40" s="1007"/>
      <c r="J40" s="1968">
        <v>0.245</v>
      </c>
      <c r="K40" s="1969" t="s">
        <v>184</v>
      </c>
      <c r="L40" s="349"/>
      <c r="M40" s="349"/>
      <c r="N40" s="349"/>
      <c r="O40" s="349"/>
      <c r="P40" s="349"/>
      <c r="Q40" s="357"/>
    </row>
    <row r="41" spans="5:17" ht="12.75" customHeight="1" x14ac:dyDescent="0.25">
      <c r="E41" s="2556"/>
      <c r="F41" s="349"/>
      <c r="G41" s="1969" t="s">
        <v>2705</v>
      </c>
      <c r="H41" s="349"/>
      <c r="I41" s="1007"/>
      <c r="J41" s="2401">
        <v>0.31</v>
      </c>
      <c r="K41" s="1969" t="s">
        <v>184</v>
      </c>
      <c r="L41" s="349"/>
      <c r="M41" s="349"/>
      <c r="N41" s="349"/>
      <c r="O41" s="349"/>
      <c r="P41" s="349"/>
      <c r="Q41" s="2271"/>
    </row>
    <row r="42" spans="5:17" ht="12.75" customHeight="1" x14ac:dyDescent="0.25">
      <c r="E42" s="2556"/>
      <c r="F42" s="349"/>
      <c r="G42" s="1969" t="s">
        <v>2706</v>
      </c>
      <c r="H42" s="349"/>
      <c r="I42" s="1007"/>
      <c r="J42" s="2621">
        <v>67804</v>
      </c>
      <c r="K42" s="1969" t="s">
        <v>136</v>
      </c>
      <c r="L42" s="349"/>
      <c r="M42" s="349"/>
      <c r="N42" s="349"/>
      <c r="O42" s="349"/>
      <c r="P42" s="349"/>
      <c r="Q42" s="2271"/>
    </row>
    <row r="43" spans="5:17" ht="12.75" customHeight="1" x14ac:dyDescent="0.25">
      <c r="E43" s="355"/>
      <c r="F43" s="349"/>
      <c r="G43" s="349"/>
      <c r="H43" s="349"/>
      <c r="I43" s="349"/>
      <c r="J43" s="349"/>
      <c r="K43" s="349"/>
      <c r="L43" s="349"/>
      <c r="M43" s="349"/>
      <c r="N43" s="349"/>
      <c r="O43" s="349"/>
      <c r="P43" s="349"/>
      <c r="Q43" s="357"/>
    </row>
    <row r="44" spans="5:17" ht="12.75" customHeight="1" x14ac:dyDescent="0.25">
      <c r="E44" s="1611" t="s">
        <v>1201</v>
      </c>
      <c r="F44" s="433"/>
      <c r="G44" s="433" t="s">
        <v>1202</v>
      </c>
      <c r="H44" s="433"/>
      <c r="I44" s="433"/>
      <c r="J44" s="2714">
        <v>0.36</v>
      </c>
      <c r="K44" s="1969" t="s">
        <v>184</v>
      </c>
      <c r="L44" s="433"/>
      <c r="M44" s="433"/>
      <c r="N44" s="433"/>
      <c r="O44" s="433"/>
      <c r="P44" s="433"/>
      <c r="Q44" s="1393"/>
    </row>
    <row r="45" spans="5:17" ht="12.75" customHeight="1" x14ac:dyDescent="0.25">
      <c r="E45" s="1611"/>
      <c r="F45" s="433"/>
      <c r="G45" s="433"/>
      <c r="H45" s="433"/>
      <c r="I45" s="433"/>
      <c r="J45" s="433"/>
      <c r="K45" s="433"/>
      <c r="L45" s="433"/>
      <c r="M45" s="433"/>
      <c r="N45" s="433"/>
      <c r="O45" s="433"/>
      <c r="P45" s="433"/>
      <c r="Q45" s="1393"/>
    </row>
    <row r="46" spans="5:17" ht="12.75" customHeight="1" x14ac:dyDescent="0.25">
      <c r="E46" s="355" t="s">
        <v>1203</v>
      </c>
      <c r="F46" s="349"/>
      <c r="G46" s="349" t="s">
        <v>1204</v>
      </c>
      <c r="H46" s="349"/>
      <c r="I46" s="349"/>
      <c r="J46" s="1971">
        <v>5700</v>
      </c>
      <c r="K46" s="1969" t="s">
        <v>136</v>
      </c>
      <c r="L46" s="349"/>
      <c r="M46" s="349"/>
      <c r="N46" s="349"/>
      <c r="O46" s="349"/>
      <c r="P46" s="349"/>
      <c r="Q46" s="357"/>
    </row>
    <row r="47" spans="5:17" ht="12.75" customHeight="1" x14ac:dyDescent="0.25">
      <c r="E47" s="355"/>
      <c r="F47" s="349"/>
      <c r="G47" s="349"/>
      <c r="H47" s="349"/>
      <c r="I47" s="349"/>
      <c r="J47" s="349"/>
      <c r="K47" s="349"/>
      <c r="L47" s="349"/>
      <c r="M47" s="349"/>
      <c r="N47" s="349"/>
      <c r="O47" s="349"/>
      <c r="P47" s="349"/>
      <c r="Q47" s="357"/>
    </row>
    <row r="48" spans="5:17" ht="12.75" customHeight="1" x14ac:dyDescent="0.25">
      <c r="E48" s="355" t="s">
        <v>1220</v>
      </c>
      <c r="F48" s="349"/>
      <c r="G48" s="349" t="s">
        <v>1933</v>
      </c>
      <c r="H48" s="349"/>
      <c r="I48" s="349"/>
      <c r="J48" s="1972">
        <v>0.8</v>
      </c>
      <c r="K48" s="1969" t="s">
        <v>184</v>
      </c>
      <c r="L48" s="349"/>
      <c r="M48" s="349"/>
      <c r="N48" s="349"/>
      <c r="O48" s="349"/>
      <c r="P48" s="349"/>
      <c r="Q48" s="357"/>
    </row>
    <row r="49" spans="5:17" ht="12.75" customHeight="1" x14ac:dyDescent="0.25">
      <c r="E49" s="355"/>
      <c r="F49" s="349"/>
      <c r="G49" s="349"/>
      <c r="H49" s="349"/>
      <c r="I49" s="349"/>
      <c r="J49" s="349"/>
      <c r="K49" s="349"/>
      <c r="L49" s="349"/>
      <c r="M49" s="349"/>
      <c r="N49" s="349"/>
      <c r="O49" s="349"/>
      <c r="P49" s="349"/>
      <c r="Q49" s="357"/>
    </row>
    <row r="50" spans="5:17" ht="12.75" customHeight="1" x14ac:dyDescent="0.25">
      <c r="E50" s="1611" t="s">
        <v>1221</v>
      </c>
      <c r="F50" s="433"/>
      <c r="G50" s="433" t="s">
        <v>1223</v>
      </c>
      <c r="H50" s="433" t="s">
        <v>1222</v>
      </c>
      <c r="I50" s="433"/>
      <c r="J50" s="1973">
        <v>7750</v>
      </c>
      <c r="K50" s="1969" t="s">
        <v>136</v>
      </c>
      <c r="L50" s="433"/>
      <c r="M50" s="433"/>
      <c r="N50" s="433"/>
      <c r="O50" s="433"/>
      <c r="P50" s="433"/>
      <c r="Q50" s="1393"/>
    </row>
    <row r="51" spans="5:17" ht="12.75" customHeight="1" x14ac:dyDescent="0.25">
      <c r="E51" s="1611"/>
      <c r="F51" s="433"/>
      <c r="G51" s="433"/>
      <c r="H51" s="433"/>
      <c r="I51" s="433"/>
      <c r="J51" s="433"/>
      <c r="K51" s="433"/>
      <c r="L51" s="433"/>
      <c r="M51" s="433"/>
      <c r="N51" s="433"/>
      <c r="O51" s="433"/>
      <c r="P51" s="433"/>
      <c r="Q51" s="1393"/>
    </row>
    <row r="52" spans="5:17" ht="12.75" customHeight="1" x14ac:dyDescent="0.25">
      <c r="E52" s="355" t="s">
        <v>1224</v>
      </c>
      <c r="F52" s="349"/>
      <c r="G52" s="349" t="s">
        <v>1225</v>
      </c>
      <c r="H52" s="349"/>
      <c r="I52" s="585"/>
      <c r="J52" s="1969" t="s">
        <v>249</v>
      </c>
      <c r="K52" s="349"/>
      <c r="L52" s="349"/>
      <c r="M52" s="349"/>
      <c r="N52" s="349"/>
      <c r="O52" s="349"/>
      <c r="P52" s="349"/>
      <c r="Q52" s="357"/>
    </row>
    <row r="53" spans="5:17" ht="12.75" customHeight="1" x14ac:dyDescent="0.25">
      <c r="E53" s="355"/>
      <c r="F53" s="349"/>
      <c r="G53" s="349"/>
      <c r="H53" s="349"/>
      <c r="I53" s="585"/>
      <c r="J53" s="1974" t="s">
        <v>250</v>
      </c>
      <c r="K53" s="1975" t="s">
        <v>251</v>
      </c>
      <c r="L53" s="1975" t="s">
        <v>252</v>
      </c>
      <c r="M53" s="1976" t="s">
        <v>184</v>
      </c>
      <c r="N53" s="349"/>
      <c r="O53" s="349"/>
      <c r="P53" s="349"/>
      <c r="Q53" s="357"/>
    </row>
    <row r="54" spans="5:17" ht="12.75" customHeight="1" x14ac:dyDescent="0.25">
      <c r="E54" s="355"/>
      <c r="F54" s="349"/>
      <c r="G54" s="349"/>
      <c r="H54" s="349"/>
      <c r="I54" s="585"/>
      <c r="J54" s="1767"/>
      <c r="K54" s="2122">
        <v>2900</v>
      </c>
      <c r="L54" s="721"/>
      <c r="M54" s="1624"/>
      <c r="N54" s="349"/>
      <c r="O54" s="349"/>
      <c r="P54" s="349"/>
      <c r="Q54" s="357"/>
    </row>
    <row r="55" spans="5:17" ht="12.75" customHeight="1" x14ac:dyDescent="0.25">
      <c r="E55" s="355"/>
      <c r="F55" s="349"/>
      <c r="G55" s="349"/>
      <c r="H55" s="349"/>
      <c r="I55" s="585"/>
      <c r="J55" s="1977">
        <v>2900</v>
      </c>
      <c r="K55" s="1978">
        <v>70602</v>
      </c>
      <c r="L55" s="722"/>
      <c r="M55" s="2123">
        <v>0.28000000000000003</v>
      </c>
      <c r="N55" s="349"/>
      <c r="O55" s="349"/>
      <c r="P55" s="349"/>
      <c r="Q55" s="357"/>
    </row>
    <row r="56" spans="5:17" ht="12.75" customHeight="1" x14ac:dyDescent="0.25">
      <c r="E56" s="355"/>
      <c r="F56" s="349"/>
      <c r="G56" s="349"/>
      <c r="H56" s="349"/>
      <c r="I56" s="585"/>
      <c r="J56" s="1977">
        <v>70602</v>
      </c>
      <c r="K56" s="1978">
        <v>130744</v>
      </c>
      <c r="L56" s="1978">
        <v>19769</v>
      </c>
      <c r="M56" s="1625"/>
      <c r="N56" s="349"/>
      <c r="O56" s="349"/>
      <c r="P56" s="349"/>
      <c r="Q56" s="357"/>
    </row>
    <row r="57" spans="5:17" ht="12.75" customHeight="1" x14ac:dyDescent="0.25">
      <c r="E57" s="355"/>
      <c r="F57" s="349"/>
      <c r="G57" s="349"/>
      <c r="H57" s="349"/>
      <c r="I57" s="585"/>
      <c r="J57" s="1977">
        <v>130744</v>
      </c>
      <c r="K57" s="1978">
        <v>392230</v>
      </c>
      <c r="L57" s="1978">
        <v>19769</v>
      </c>
      <c r="M57" s="2123">
        <v>7.5600000000000001E-2</v>
      </c>
      <c r="N57" s="349"/>
      <c r="O57" s="349"/>
      <c r="P57" s="349"/>
      <c r="Q57" s="357"/>
    </row>
    <row r="58" spans="5:17" ht="12.75" customHeight="1" thickBot="1" x14ac:dyDescent="0.3">
      <c r="E58" s="355"/>
      <c r="F58" s="349"/>
      <c r="G58" s="349"/>
      <c r="H58" s="349"/>
      <c r="I58" s="585"/>
      <c r="J58" s="2124">
        <v>392230</v>
      </c>
      <c r="K58" s="1768"/>
      <c r="L58" s="1768"/>
      <c r="M58" s="1626"/>
      <c r="N58" s="349"/>
      <c r="O58" s="349"/>
      <c r="P58" s="349"/>
      <c r="Q58" s="357"/>
    </row>
    <row r="59" spans="5:17" ht="12.75" customHeight="1" x14ac:dyDescent="0.25">
      <c r="E59" s="355"/>
      <c r="F59" s="349"/>
      <c r="G59" s="349"/>
      <c r="H59" s="349"/>
      <c r="I59" s="585"/>
      <c r="J59" s="349"/>
      <c r="K59" s="349"/>
      <c r="L59" s="349"/>
      <c r="M59" s="349"/>
      <c r="N59" s="349"/>
      <c r="O59" s="349"/>
      <c r="P59" s="349"/>
      <c r="Q59" s="357"/>
    </row>
    <row r="60" spans="5:17" ht="12.75" customHeight="1" x14ac:dyDescent="0.25">
      <c r="E60" s="355"/>
      <c r="F60" s="349"/>
      <c r="G60" s="349"/>
      <c r="H60" s="349"/>
      <c r="I60" s="349"/>
      <c r="J60" s="349"/>
      <c r="K60" s="349"/>
      <c r="L60" s="349"/>
      <c r="M60" s="349"/>
      <c r="N60" s="349"/>
      <c r="O60" s="349"/>
      <c r="P60" s="349"/>
      <c r="Q60" s="357"/>
    </row>
    <row r="61" spans="5:17" ht="12.75" customHeight="1" x14ac:dyDescent="0.25">
      <c r="E61" s="1611" t="s">
        <v>1226</v>
      </c>
      <c r="F61" s="433"/>
      <c r="G61" s="433" t="s">
        <v>1934</v>
      </c>
      <c r="H61" s="433" t="s">
        <v>261</v>
      </c>
      <c r="I61" s="433"/>
      <c r="J61" s="1979">
        <v>0.4</v>
      </c>
      <c r="K61" s="1969" t="s">
        <v>184</v>
      </c>
      <c r="L61" s="433"/>
      <c r="M61" s="433"/>
      <c r="N61" s="433"/>
      <c r="O61" s="433"/>
      <c r="P61" s="433"/>
      <c r="Q61" s="1393"/>
    </row>
    <row r="62" spans="5:17" ht="12.75" customHeight="1" x14ac:dyDescent="0.25">
      <c r="E62" s="1611"/>
      <c r="F62" s="433"/>
      <c r="G62" s="433"/>
      <c r="H62" s="433" t="s">
        <v>262</v>
      </c>
      <c r="I62" s="433"/>
      <c r="J62" s="1971">
        <v>151000000</v>
      </c>
      <c r="K62" s="1969" t="s">
        <v>136</v>
      </c>
      <c r="L62" s="433"/>
      <c r="M62" s="433"/>
      <c r="N62" s="433"/>
      <c r="O62" s="433"/>
      <c r="P62" s="433"/>
      <c r="Q62" s="1393"/>
    </row>
    <row r="63" spans="5:17" ht="12.75" customHeight="1" x14ac:dyDescent="0.25">
      <c r="E63" s="1611"/>
      <c r="F63" s="433"/>
      <c r="G63" s="433"/>
      <c r="H63" s="433"/>
      <c r="I63" s="433"/>
      <c r="J63" s="969"/>
      <c r="K63" s="433"/>
      <c r="L63" s="433"/>
      <c r="M63" s="433"/>
      <c r="N63" s="433"/>
      <c r="O63" s="433"/>
      <c r="P63" s="433"/>
      <c r="Q63" s="1393"/>
    </row>
    <row r="64" spans="5:17" ht="12.75" customHeight="1" x14ac:dyDescent="0.25">
      <c r="E64" s="355" t="s">
        <v>1227</v>
      </c>
      <c r="F64" s="349"/>
      <c r="G64" s="349" t="s">
        <v>1228</v>
      </c>
      <c r="H64" s="349" t="s">
        <v>1935</v>
      </c>
      <c r="I64" s="349"/>
      <c r="J64" s="1971">
        <v>2500</v>
      </c>
      <c r="K64" s="1969" t="s">
        <v>136</v>
      </c>
      <c r="L64" s="349"/>
      <c r="M64" s="349"/>
      <c r="N64" s="349"/>
      <c r="O64" s="349"/>
      <c r="P64" s="349"/>
      <c r="Q64" s="357"/>
    </row>
    <row r="65" spans="5:17" ht="12.75" customHeight="1" x14ac:dyDescent="0.25">
      <c r="E65" s="1615" t="s">
        <v>1229</v>
      </c>
      <c r="F65" s="349"/>
      <c r="G65" s="349" t="s">
        <v>286</v>
      </c>
      <c r="H65" s="349"/>
      <c r="I65" s="349"/>
      <c r="J65" s="1971">
        <v>2900</v>
      </c>
      <c r="K65" s="1969" t="s">
        <v>136</v>
      </c>
      <c r="L65" s="349"/>
      <c r="M65" s="349"/>
      <c r="N65" s="349"/>
      <c r="O65" s="349"/>
      <c r="P65" s="349"/>
      <c r="Q65" s="357"/>
    </row>
    <row r="66" spans="5:17" ht="12.75" customHeight="1" x14ac:dyDescent="0.25">
      <c r="E66" s="2690"/>
      <c r="Q66" s="2692"/>
    </row>
    <row r="67" spans="5:17" ht="12.75" customHeight="1" x14ac:dyDescent="0.25">
      <c r="E67" s="1611" t="s">
        <v>1230</v>
      </c>
      <c r="F67" s="433"/>
      <c r="G67" s="433" t="s">
        <v>290</v>
      </c>
      <c r="H67" s="433" t="s">
        <v>301</v>
      </c>
      <c r="I67" s="433"/>
      <c r="J67" s="1968" t="s">
        <v>214</v>
      </c>
      <c r="K67" s="1969" t="s">
        <v>184</v>
      </c>
      <c r="L67" s="433"/>
      <c r="M67" s="433"/>
      <c r="N67" s="433"/>
      <c r="O67" s="433"/>
      <c r="P67" s="433"/>
      <c r="Q67" s="1393"/>
    </row>
    <row r="68" spans="5:17" ht="12.75" customHeight="1" x14ac:dyDescent="0.25">
      <c r="E68" s="1611"/>
      <c r="F68" s="433"/>
      <c r="G68" s="433" t="s">
        <v>1936</v>
      </c>
      <c r="H68" s="433" t="s">
        <v>289</v>
      </c>
      <c r="I68" s="433"/>
      <c r="J68" s="1971" t="s">
        <v>214</v>
      </c>
      <c r="K68" s="1969" t="s">
        <v>136</v>
      </c>
      <c r="L68" s="433"/>
      <c r="M68" s="433"/>
      <c r="N68" s="433"/>
      <c r="O68" s="433"/>
      <c r="P68" s="433"/>
      <c r="Q68" s="1393"/>
    </row>
    <row r="69" spans="5:17" ht="12.75" customHeight="1" x14ac:dyDescent="0.25">
      <c r="E69" s="1611"/>
      <c r="F69" s="433"/>
      <c r="G69" s="433"/>
      <c r="H69" s="433"/>
      <c r="I69" s="433"/>
      <c r="J69" s="969"/>
      <c r="K69" s="433"/>
      <c r="L69" s="433"/>
      <c r="M69" s="433"/>
      <c r="N69" s="433"/>
      <c r="O69" s="433"/>
      <c r="P69" s="433"/>
      <c r="Q69" s="1393"/>
    </row>
    <row r="70" spans="5:17" ht="12.75" customHeight="1" x14ac:dyDescent="0.25">
      <c r="E70" s="355" t="s">
        <v>1231</v>
      </c>
      <c r="F70" s="349"/>
      <c r="G70" s="349" t="s">
        <v>314</v>
      </c>
      <c r="H70" s="349" t="s">
        <v>2484</v>
      </c>
      <c r="I70" s="349"/>
      <c r="J70" s="1971">
        <v>2470</v>
      </c>
      <c r="K70" s="1969" t="s">
        <v>136</v>
      </c>
      <c r="L70" s="349"/>
      <c r="M70" s="349"/>
      <c r="N70" s="349"/>
      <c r="O70" s="349"/>
      <c r="P70" s="349"/>
      <c r="Q70" s="357"/>
    </row>
    <row r="71" spans="5:17" ht="12.75" customHeight="1" x14ac:dyDescent="0.25">
      <c r="E71" s="355"/>
      <c r="F71" s="349"/>
      <c r="G71" s="349" t="s">
        <v>2220</v>
      </c>
      <c r="H71" s="349" t="s">
        <v>321</v>
      </c>
      <c r="I71" s="349"/>
      <c r="J71" s="1971">
        <v>2123</v>
      </c>
      <c r="K71" s="1969" t="s">
        <v>136</v>
      </c>
      <c r="L71" s="349"/>
      <c r="M71" s="349"/>
      <c r="N71" s="349"/>
      <c r="O71" s="349"/>
      <c r="P71" s="349"/>
      <c r="Q71" s="357"/>
    </row>
    <row r="72" spans="5:17" ht="12.75" customHeight="1" x14ac:dyDescent="0.25">
      <c r="E72" s="2690"/>
      <c r="Q72" s="2692"/>
    </row>
    <row r="73" spans="5:17" ht="12.75" customHeight="1" x14ac:dyDescent="0.25">
      <c r="E73" s="1611" t="s">
        <v>1232</v>
      </c>
      <c r="F73" s="433"/>
      <c r="G73" s="433" t="s">
        <v>1937</v>
      </c>
      <c r="H73" s="433" t="s">
        <v>347</v>
      </c>
      <c r="I73" s="433"/>
      <c r="J73" s="1971">
        <v>15738</v>
      </c>
      <c r="K73" s="1973" t="s">
        <v>136</v>
      </c>
      <c r="L73" s="433"/>
      <c r="M73" s="433"/>
      <c r="N73" s="433"/>
      <c r="O73" s="433"/>
      <c r="P73" s="433"/>
      <c r="Q73" s="1393"/>
    </row>
    <row r="74" spans="5:17" ht="12.75" customHeight="1" x14ac:dyDescent="0.25">
      <c r="E74" s="1611"/>
      <c r="F74" s="433"/>
      <c r="G74" s="433"/>
      <c r="H74" s="433" t="s">
        <v>349</v>
      </c>
      <c r="I74" s="433"/>
      <c r="J74" s="1971">
        <v>7875</v>
      </c>
      <c r="K74" s="1973" t="s">
        <v>136</v>
      </c>
      <c r="L74" s="433"/>
      <c r="M74" s="433"/>
      <c r="N74" s="433"/>
      <c r="O74" s="433"/>
      <c r="P74" s="433"/>
      <c r="Q74" s="1393"/>
    </row>
    <row r="75" spans="5:17" ht="12.75" customHeight="1" x14ac:dyDescent="0.25">
      <c r="E75" s="1611"/>
      <c r="F75" s="433"/>
      <c r="G75" s="433"/>
      <c r="H75" s="433" t="s">
        <v>350</v>
      </c>
      <c r="I75" s="433"/>
      <c r="J75" s="1971">
        <v>18690</v>
      </c>
      <c r="K75" s="1973" t="s">
        <v>136</v>
      </c>
      <c r="L75" s="433"/>
      <c r="M75" s="433"/>
      <c r="N75" s="433"/>
      <c r="O75" s="433"/>
      <c r="P75" s="433"/>
      <c r="Q75" s="1393"/>
    </row>
    <row r="76" spans="5:17" ht="12.75" customHeight="1" x14ac:dyDescent="0.25">
      <c r="E76" s="1611"/>
      <c r="F76" s="433"/>
      <c r="G76" s="433"/>
      <c r="H76" s="433"/>
      <c r="I76" s="433"/>
      <c r="J76" s="969"/>
      <c r="K76" s="433"/>
      <c r="L76" s="433"/>
      <c r="M76" s="433"/>
      <c r="N76" s="433"/>
      <c r="O76" s="433"/>
      <c r="P76" s="433"/>
      <c r="Q76" s="1393"/>
    </row>
    <row r="77" spans="5:17" ht="12.75" customHeight="1" x14ac:dyDescent="0.25">
      <c r="E77" s="355" t="s">
        <v>1233</v>
      </c>
      <c r="F77" s="349"/>
      <c r="G77" s="349" t="s">
        <v>1234</v>
      </c>
      <c r="H77" s="349"/>
      <c r="I77" s="349"/>
      <c r="J77" s="2401">
        <v>0.127</v>
      </c>
      <c r="K77" s="1969" t="s">
        <v>184</v>
      </c>
      <c r="L77" s="349"/>
      <c r="M77" s="349"/>
      <c r="N77" s="349"/>
      <c r="O77" s="349"/>
      <c r="P77" s="349"/>
      <c r="Q77" s="357"/>
    </row>
    <row r="78" spans="5:17" ht="12.75" customHeight="1" x14ac:dyDescent="0.25">
      <c r="E78" s="2556" t="s">
        <v>2684</v>
      </c>
      <c r="F78" s="349"/>
      <c r="G78" s="349" t="s">
        <v>2686</v>
      </c>
      <c r="H78" s="349" t="s">
        <v>349</v>
      </c>
      <c r="I78" s="349"/>
      <c r="J78" s="1979">
        <v>0.12</v>
      </c>
      <c r="K78" s="1969" t="s">
        <v>184</v>
      </c>
      <c r="L78" s="349"/>
      <c r="M78" s="349"/>
      <c r="N78" s="349"/>
      <c r="O78" s="349"/>
      <c r="P78" s="349"/>
      <c r="Q78" s="2271"/>
    </row>
    <row r="79" spans="5:17" ht="12.75" customHeight="1" x14ac:dyDescent="0.25">
      <c r="E79" s="2690"/>
      <c r="Q79" s="2692"/>
    </row>
    <row r="80" spans="5:17" ht="12.75" customHeight="1" x14ac:dyDescent="0.25">
      <c r="E80" s="1611" t="s">
        <v>1235</v>
      </c>
      <c r="F80" s="433"/>
      <c r="G80" s="433" t="s">
        <v>388</v>
      </c>
      <c r="H80" s="433" t="s">
        <v>2169</v>
      </c>
      <c r="I80" s="433"/>
      <c r="J80" s="969"/>
      <c r="K80" s="1973" t="s">
        <v>136</v>
      </c>
      <c r="L80" s="433"/>
      <c r="M80" s="433"/>
      <c r="N80" s="433"/>
      <c r="O80" s="433"/>
      <c r="P80" s="433"/>
      <c r="Q80" s="1393"/>
    </row>
    <row r="81" spans="5:17" ht="12.75" customHeight="1" x14ac:dyDescent="0.25">
      <c r="E81" s="1611"/>
      <c r="F81" s="433"/>
      <c r="G81" s="433" t="s">
        <v>1938</v>
      </c>
      <c r="H81" s="433" t="s">
        <v>1939</v>
      </c>
      <c r="I81" s="433"/>
      <c r="J81" s="1971">
        <v>565</v>
      </c>
      <c r="K81" s="1973" t="s">
        <v>136</v>
      </c>
      <c r="L81" s="433"/>
      <c r="M81" s="433"/>
      <c r="N81" s="433"/>
      <c r="O81" s="433"/>
      <c r="P81" s="433"/>
      <c r="Q81" s="1393"/>
    </row>
    <row r="82" spans="5:17" ht="12.75" customHeight="1" x14ac:dyDescent="0.25">
      <c r="E82" s="1611"/>
      <c r="F82" s="433"/>
      <c r="G82" s="433"/>
      <c r="H82" s="433" t="s">
        <v>374</v>
      </c>
      <c r="I82" s="433"/>
      <c r="J82" s="1971">
        <v>750</v>
      </c>
      <c r="K82" s="1973" t="s">
        <v>136</v>
      </c>
      <c r="L82" s="433"/>
      <c r="M82" s="433"/>
      <c r="N82" s="433"/>
      <c r="O82" s="433"/>
      <c r="P82" s="433"/>
      <c r="Q82" s="1393"/>
    </row>
    <row r="83" spans="5:17" ht="12.75" customHeight="1" x14ac:dyDescent="0.25">
      <c r="E83" s="1611"/>
      <c r="F83" s="433"/>
      <c r="G83" s="433"/>
      <c r="H83" s="433" t="s">
        <v>375</v>
      </c>
      <c r="I83" s="433"/>
      <c r="J83" s="1971">
        <v>1248</v>
      </c>
      <c r="K83" s="1973" t="s">
        <v>136</v>
      </c>
      <c r="L83" s="433"/>
      <c r="M83" s="433"/>
      <c r="N83" s="433"/>
      <c r="O83" s="433"/>
      <c r="P83" s="433"/>
      <c r="Q83" s="1393"/>
    </row>
    <row r="84" spans="5:17" ht="12.75" customHeight="1" x14ac:dyDescent="0.25">
      <c r="E84" s="1611"/>
      <c r="F84" s="433"/>
      <c r="G84" s="433"/>
      <c r="H84" s="433" t="s">
        <v>376</v>
      </c>
      <c r="I84" s="433"/>
      <c r="J84" s="1971">
        <v>1548</v>
      </c>
      <c r="K84" s="1973" t="s">
        <v>136</v>
      </c>
      <c r="L84" s="433"/>
      <c r="M84" s="433"/>
      <c r="N84" s="433"/>
      <c r="O84" s="433"/>
      <c r="P84" s="433"/>
      <c r="Q84" s="1393"/>
    </row>
    <row r="85" spans="5:17" ht="12.75" customHeight="1" x14ac:dyDescent="0.25">
      <c r="E85" s="1611"/>
      <c r="F85" s="433"/>
      <c r="G85" s="433"/>
      <c r="H85" s="433" t="s">
        <v>377</v>
      </c>
      <c r="I85" s="433"/>
      <c r="J85" s="1971">
        <v>2016</v>
      </c>
      <c r="K85" s="1973" t="s">
        <v>136</v>
      </c>
      <c r="L85" s="433"/>
      <c r="M85" s="433"/>
      <c r="N85" s="433"/>
      <c r="O85" s="433"/>
      <c r="P85" s="433"/>
      <c r="Q85" s="1393"/>
    </row>
    <row r="86" spans="5:17" ht="12.75" customHeight="1" x14ac:dyDescent="0.25">
      <c r="E86" s="1611"/>
      <c r="F86" s="433"/>
      <c r="G86" s="433"/>
      <c r="H86" s="433" t="s">
        <v>378</v>
      </c>
      <c r="I86" s="433"/>
      <c r="J86" s="1971">
        <v>2244</v>
      </c>
      <c r="K86" s="1973" t="s">
        <v>136</v>
      </c>
      <c r="L86" s="433"/>
      <c r="M86" s="433"/>
      <c r="N86" s="433"/>
      <c r="O86" s="433"/>
      <c r="P86" s="433"/>
      <c r="Q86" s="1393"/>
    </row>
    <row r="87" spans="5:17" ht="12.75" customHeight="1" x14ac:dyDescent="0.25">
      <c r="E87" s="1611"/>
      <c r="F87" s="433"/>
      <c r="G87" s="433"/>
      <c r="H87" s="433" t="s">
        <v>379</v>
      </c>
      <c r="I87" s="433"/>
      <c r="J87" s="1971">
        <v>2488</v>
      </c>
      <c r="K87" s="1973" t="s">
        <v>136</v>
      </c>
      <c r="L87" s="433"/>
      <c r="M87" s="433"/>
      <c r="N87" s="433"/>
      <c r="O87" s="433"/>
      <c r="P87" s="433"/>
      <c r="Q87" s="1393"/>
    </row>
    <row r="88" spans="5:17" ht="12.75" customHeight="1" x14ac:dyDescent="0.25">
      <c r="E88" s="1611"/>
      <c r="F88" s="433"/>
      <c r="G88" s="433"/>
      <c r="H88" s="433" t="s">
        <v>380</v>
      </c>
      <c r="I88" s="433"/>
      <c r="J88" s="1971">
        <v>2574</v>
      </c>
      <c r="K88" s="1973" t="s">
        <v>136</v>
      </c>
      <c r="L88" s="433"/>
      <c r="M88" s="433"/>
      <c r="N88" s="433"/>
      <c r="O88" s="433"/>
      <c r="P88" s="433"/>
      <c r="Q88" s="1393"/>
    </row>
    <row r="89" spans="5:17" ht="12.75" customHeight="1" x14ac:dyDescent="0.25">
      <c r="E89" s="1611"/>
      <c r="F89" s="433"/>
      <c r="G89" s="433"/>
      <c r="H89" s="433" t="s">
        <v>381</v>
      </c>
      <c r="I89" s="433"/>
      <c r="J89" s="1971">
        <v>2609</v>
      </c>
      <c r="K89" s="1973" t="s">
        <v>136</v>
      </c>
      <c r="L89" s="433"/>
      <c r="M89" s="433"/>
      <c r="N89" s="433"/>
      <c r="O89" s="433"/>
      <c r="P89" s="433"/>
      <c r="Q89" s="1393"/>
    </row>
    <row r="90" spans="5:17" ht="12.75" customHeight="1" x14ac:dyDescent="0.25">
      <c r="E90" s="1611"/>
      <c r="F90" s="433"/>
      <c r="G90" s="433"/>
      <c r="H90" s="433"/>
      <c r="I90" s="433"/>
      <c r="J90" s="968"/>
      <c r="K90" s="968"/>
      <c r="L90" s="433"/>
      <c r="M90" s="433"/>
      <c r="N90" s="433"/>
      <c r="O90" s="433"/>
      <c r="P90" s="433"/>
      <c r="Q90" s="1393"/>
    </row>
    <row r="91" spans="5:17" ht="12.75" customHeight="1" x14ac:dyDescent="0.25">
      <c r="E91" s="1611"/>
      <c r="F91" s="433"/>
      <c r="G91" s="433"/>
      <c r="H91" s="433" t="s">
        <v>1771</v>
      </c>
      <c r="I91" s="433"/>
      <c r="J91" s="1980">
        <v>0.28999999999999998</v>
      </c>
      <c r="K91" s="1973" t="s">
        <v>136</v>
      </c>
      <c r="L91" s="433"/>
      <c r="M91" s="433"/>
      <c r="N91" s="433"/>
      <c r="O91" s="433"/>
      <c r="P91" s="433"/>
      <c r="Q91" s="1393"/>
    </row>
    <row r="92" spans="5:17" ht="12.75" customHeight="1" x14ac:dyDescent="0.25">
      <c r="E92" s="1611"/>
      <c r="F92" s="433"/>
      <c r="G92" s="433"/>
      <c r="H92" s="433" t="s">
        <v>1772</v>
      </c>
      <c r="I92" s="433"/>
      <c r="J92" s="1971">
        <v>2609</v>
      </c>
      <c r="K92" s="1973" t="s">
        <v>136</v>
      </c>
      <c r="L92" s="433"/>
      <c r="M92" s="433"/>
      <c r="N92" s="433"/>
      <c r="O92" s="433"/>
      <c r="P92" s="433"/>
      <c r="Q92" s="1393"/>
    </row>
    <row r="93" spans="5:17" ht="12.75" customHeight="1" x14ac:dyDescent="0.25">
      <c r="E93" s="1611"/>
      <c r="F93" s="433"/>
      <c r="G93" s="433"/>
      <c r="H93" s="433" t="s">
        <v>1773</v>
      </c>
      <c r="I93" s="433"/>
      <c r="J93" s="1971">
        <v>2609</v>
      </c>
      <c r="K93" s="1973" t="s">
        <v>136</v>
      </c>
      <c r="L93" s="433"/>
      <c r="M93" s="433"/>
      <c r="N93" s="433"/>
      <c r="O93" s="433"/>
      <c r="P93" s="433"/>
      <c r="Q93" s="1393"/>
    </row>
    <row r="94" spans="5:17" ht="12.75" customHeight="1" x14ac:dyDescent="0.25">
      <c r="E94" s="1611"/>
      <c r="F94" s="433"/>
      <c r="G94" s="433"/>
      <c r="H94" s="433"/>
      <c r="I94" s="433"/>
      <c r="J94" s="968"/>
      <c r="K94" s="968"/>
      <c r="L94" s="433"/>
      <c r="M94" s="433"/>
      <c r="N94" s="433"/>
      <c r="O94" s="433"/>
      <c r="P94" s="433"/>
      <c r="Q94" s="1393"/>
    </row>
    <row r="95" spans="5:17" ht="12.75" customHeight="1" x14ac:dyDescent="0.25">
      <c r="E95" s="2048">
        <v>3125</v>
      </c>
      <c r="F95" s="349"/>
      <c r="G95" s="349" t="s">
        <v>389</v>
      </c>
      <c r="H95" s="349" t="s">
        <v>395</v>
      </c>
      <c r="I95" s="349"/>
      <c r="J95" s="1971">
        <v>26781</v>
      </c>
      <c r="K95" s="1969" t="s">
        <v>136</v>
      </c>
      <c r="L95" s="349"/>
      <c r="M95" s="349"/>
      <c r="N95" s="349"/>
      <c r="O95" s="349"/>
      <c r="P95" s="349"/>
      <c r="Q95" s="357"/>
    </row>
    <row r="96" spans="5:17" ht="12.75" customHeight="1" x14ac:dyDescent="0.25">
      <c r="E96" s="2690"/>
      <c r="Q96" s="2692"/>
    </row>
    <row r="97" spans="5:17" ht="12.75" customHeight="1" x14ac:dyDescent="0.25">
      <c r="E97" s="1611" t="s">
        <v>1648</v>
      </c>
      <c r="F97" s="433"/>
      <c r="G97" s="433" t="s">
        <v>1940</v>
      </c>
      <c r="H97" s="433" t="s">
        <v>1941</v>
      </c>
      <c r="I97" s="433"/>
      <c r="J97" s="1971">
        <v>26781</v>
      </c>
      <c r="K97" s="1973" t="s">
        <v>136</v>
      </c>
      <c r="L97" s="433"/>
      <c r="M97" s="433"/>
      <c r="N97" s="433"/>
      <c r="O97" s="433"/>
      <c r="P97" s="433"/>
      <c r="Q97" s="1393"/>
    </row>
    <row r="98" spans="5:17" ht="12.75" customHeight="1" x14ac:dyDescent="0.25">
      <c r="E98" s="1611"/>
      <c r="F98" s="433"/>
      <c r="G98" s="433" t="s">
        <v>1942</v>
      </c>
      <c r="H98" s="433" t="s">
        <v>407</v>
      </c>
      <c r="I98" s="433"/>
      <c r="J98" s="1971">
        <v>5429</v>
      </c>
      <c r="K98" s="1973" t="s">
        <v>136</v>
      </c>
      <c r="L98" s="433"/>
      <c r="M98" s="433"/>
      <c r="N98" s="433"/>
      <c r="O98" s="433"/>
      <c r="P98" s="433"/>
      <c r="Q98" s="1393"/>
    </row>
    <row r="99" spans="5:17" ht="12.75" customHeight="1" x14ac:dyDescent="0.25">
      <c r="E99" s="1611"/>
      <c r="F99" s="433"/>
      <c r="G99" s="433"/>
      <c r="H99" s="433"/>
      <c r="I99" s="433"/>
      <c r="J99" s="968"/>
      <c r="K99" s="968"/>
      <c r="L99" s="433"/>
      <c r="M99" s="433"/>
      <c r="N99" s="433"/>
      <c r="O99" s="433"/>
      <c r="P99" s="433"/>
      <c r="Q99" s="1393"/>
    </row>
    <row r="100" spans="5:17" ht="12.75" customHeight="1" x14ac:dyDescent="0.25">
      <c r="E100" s="559" t="s">
        <v>1661</v>
      </c>
      <c r="F100" s="349"/>
      <c r="G100" s="349" t="s">
        <v>1943</v>
      </c>
      <c r="H100" s="349" t="s">
        <v>422</v>
      </c>
      <c r="I100" s="349"/>
      <c r="J100" s="1971">
        <v>42108</v>
      </c>
      <c r="K100" s="1969" t="s">
        <v>136</v>
      </c>
      <c r="L100" s="349"/>
      <c r="M100" s="349"/>
      <c r="N100" s="349"/>
      <c r="O100" s="349"/>
      <c r="P100" s="349"/>
      <c r="Q100" s="357"/>
    </row>
    <row r="101" spans="5:17" ht="12.75" customHeight="1" x14ac:dyDescent="0.25">
      <c r="E101" s="355"/>
      <c r="F101" s="349"/>
      <c r="G101" s="349"/>
      <c r="H101" s="349" t="s">
        <v>423</v>
      </c>
      <c r="I101" s="349"/>
      <c r="J101" s="1971" t="s">
        <v>214</v>
      </c>
      <c r="K101" s="1969" t="s">
        <v>136</v>
      </c>
      <c r="L101" s="349"/>
      <c r="M101" s="349"/>
      <c r="N101" s="349"/>
      <c r="O101" s="349"/>
      <c r="P101" s="349"/>
      <c r="Q101" s="357"/>
    </row>
    <row r="102" spans="5:17" ht="12.75" customHeight="1" x14ac:dyDescent="0.25">
      <c r="E102" s="559"/>
      <c r="F102" s="349"/>
      <c r="G102" s="349"/>
      <c r="H102" s="349" t="s">
        <v>424</v>
      </c>
      <c r="I102" s="349"/>
      <c r="J102" s="1971" t="s">
        <v>214</v>
      </c>
      <c r="K102" s="1969" t="s">
        <v>136</v>
      </c>
      <c r="L102" s="349"/>
      <c r="M102" s="349"/>
      <c r="N102" s="349"/>
      <c r="O102" s="349"/>
      <c r="P102" s="349"/>
      <c r="Q102" s="357"/>
    </row>
    <row r="103" spans="5:17" ht="12.75" customHeight="1" x14ac:dyDescent="0.25">
      <c r="E103" s="355"/>
      <c r="F103" s="349" t="s">
        <v>1944</v>
      </c>
      <c r="G103" s="349" t="s">
        <v>1936</v>
      </c>
      <c r="H103" s="349" t="s">
        <v>425</v>
      </c>
      <c r="I103" s="349"/>
      <c r="J103" s="2416">
        <v>137800</v>
      </c>
      <c r="K103" s="1969" t="s">
        <v>136</v>
      </c>
      <c r="L103" s="349"/>
      <c r="M103" s="349"/>
      <c r="N103" s="349"/>
      <c r="O103" s="349"/>
      <c r="P103" s="349"/>
      <c r="Q103" s="357"/>
    </row>
    <row r="104" spans="5:17" ht="12.75" customHeight="1" x14ac:dyDescent="0.25">
      <c r="E104" s="559"/>
      <c r="F104" s="2045" t="s">
        <v>2732</v>
      </c>
      <c r="G104" s="349"/>
      <c r="H104" s="349" t="s">
        <v>426</v>
      </c>
      <c r="I104" s="349"/>
      <c r="J104" s="2416">
        <v>18475</v>
      </c>
      <c r="K104" s="1969" t="s">
        <v>136</v>
      </c>
      <c r="L104" s="349"/>
      <c r="M104" s="349"/>
      <c r="N104" s="349"/>
      <c r="O104" s="349"/>
      <c r="P104" s="349"/>
      <c r="Q104" s="357"/>
    </row>
    <row r="105" spans="5:17" ht="12.75" customHeight="1" x14ac:dyDescent="0.25">
      <c r="E105" s="355"/>
      <c r="F105" s="349"/>
      <c r="G105" s="349"/>
      <c r="H105" s="349" t="s">
        <v>452</v>
      </c>
      <c r="I105" s="349"/>
      <c r="J105" s="1980" t="s">
        <v>214</v>
      </c>
      <c r="K105" s="1969" t="s">
        <v>5</v>
      </c>
      <c r="L105" s="349"/>
      <c r="M105" s="349"/>
      <c r="N105" s="349"/>
      <c r="O105" s="349"/>
      <c r="P105" s="349"/>
      <c r="Q105" s="357"/>
    </row>
    <row r="106" spans="5:17" ht="12.75" customHeight="1" x14ac:dyDescent="0.25">
      <c r="E106" s="559"/>
      <c r="F106" s="349"/>
      <c r="G106" s="349" t="s">
        <v>1945</v>
      </c>
      <c r="H106" s="349" t="s">
        <v>3</v>
      </c>
      <c r="I106" s="349"/>
      <c r="J106" s="1979">
        <v>0.3</v>
      </c>
      <c r="K106" s="1969" t="s">
        <v>184</v>
      </c>
      <c r="L106" s="349"/>
      <c r="M106" s="349"/>
      <c r="N106" s="349"/>
      <c r="O106" s="349"/>
      <c r="P106" s="349"/>
      <c r="Q106" s="357"/>
    </row>
    <row r="107" spans="5:17" ht="12.75" customHeight="1" x14ac:dyDescent="0.25">
      <c r="E107" s="355"/>
      <c r="F107" s="349"/>
      <c r="G107" s="349" t="s">
        <v>1936</v>
      </c>
      <c r="H107" s="349" t="s">
        <v>175</v>
      </c>
      <c r="I107" s="349"/>
      <c r="J107" s="2416">
        <v>35798</v>
      </c>
      <c r="K107" s="1969" t="s">
        <v>136</v>
      </c>
      <c r="L107" s="349"/>
      <c r="M107" s="349"/>
      <c r="N107" s="349"/>
      <c r="O107" s="349"/>
      <c r="P107" s="349"/>
      <c r="Q107" s="357"/>
    </row>
    <row r="108" spans="5:17" ht="12.75" customHeight="1" x14ac:dyDescent="0.25">
      <c r="E108" s="559"/>
      <c r="F108" s="349"/>
      <c r="G108" s="349"/>
      <c r="H108" s="349"/>
      <c r="I108" s="349"/>
      <c r="J108" s="398"/>
      <c r="K108" s="349"/>
      <c r="L108" s="349"/>
      <c r="M108" s="349"/>
      <c r="N108" s="349"/>
      <c r="O108" s="349"/>
      <c r="P108" s="349"/>
      <c r="Q108" s="357"/>
    </row>
    <row r="109" spans="5:17" ht="12.75" customHeight="1" x14ac:dyDescent="0.25">
      <c r="E109" s="1611" t="s">
        <v>1662</v>
      </c>
      <c r="F109" s="433"/>
      <c r="G109" s="433" t="s">
        <v>1946</v>
      </c>
      <c r="H109" s="433" t="s">
        <v>468</v>
      </c>
      <c r="I109" s="433"/>
      <c r="J109" s="1971">
        <v>566197</v>
      </c>
      <c r="K109" s="1973" t="s">
        <v>136</v>
      </c>
      <c r="L109" s="433"/>
      <c r="M109" s="433"/>
      <c r="N109" s="433"/>
      <c r="O109" s="433"/>
      <c r="P109" s="433"/>
      <c r="Q109" s="1393"/>
    </row>
    <row r="110" spans="5:17" ht="12.75" customHeight="1" x14ac:dyDescent="0.25">
      <c r="E110" s="1611"/>
      <c r="F110" s="433"/>
      <c r="G110" s="433"/>
      <c r="H110" s="433" t="s">
        <v>469</v>
      </c>
      <c r="I110" s="433"/>
      <c r="J110" s="1971">
        <v>283110</v>
      </c>
      <c r="K110" s="1973" t="s">
        <v>136</v>
      </c>
      <c r="L110" s="433"/>
      <c r="M110" s="433"/>
      <c r="N110" s="433"/>
      <c r="O110" s="433"/>
      <c r="P110" s="433"/>
      <c r="Q110" s="1393"/>
    </row>
    <row r="111" spans="5:17" ht="12.75" customHeight="1" x14ac:dyDescent="0.25">
      <c r="E111" s="1611"/>
      <c r="F111" s="433"/>
      <c r="G111" s="433"/>
      <c r="H111" s="433" t="s">
        <v>470</v>
      </c>
      <c r="I111" s="433"/>
      <c r="J111" s="1971">
        <v>141564</v>
      </c>
      <c r="K111" s="1973" t="s">
        <v>136</v>
      </c>
      <c r="L111" s="433"/>
      <c r="M111" s="433"/>
      <c r="N111" s="433"/>
      <c r="O111" s="433"/>
      <c r="P111" s="433"/>
      <c r="Q111" s="1393"/>
    </row>
    <row r="112" spans="5:17" ht="12.75" customHeight="1" x14ac:dyDescent="0.25">
      <c r="E112" s="1611"/>
      <c r="F112" s="433"/>
      <c r="G112" s="433"/>
      <c r="H112" s="433"/>
      <c r="I112" s="433"/>
      <c r="J112" s="968"/>
      <c r="K112" s="968"/>
      <c r="L112" s="433"/>
      <c r="M112" s="433"/>
      <c r="N112" s="433"/>
      <c r="O112" s="433"/>
      <c r="P112" s="433"/>
      <c r="Q112" s="1393"/>
    </row>
    <row r="113" spans="1:17" ht="12.75" customHeight="1" x14ac:dyDescent="0.25">
      <c r="E113" s="1615" t="s">
        <v>1663</v>
      </c>
      <c r="F113" s="349" t="s">
        <v>2557</v>
      </c>
      <c r="G113" s="349" t="s">
        <v>1947</v>
      </c>
      <c r="H113" s="349" t="s">
        <v>478</v>
      </c>
      <c r="I113" s="349"/>
      <c r="J113" s="1971">
        <v>5429</v>
      </c>
      <c r="K113" s="1973" t="s">
        <v>136</v>
      </c>
      <c r="L113" s="349"/>
      <c r="M113" s="349"/>
      <c r="N113" s="349"/>
      <c r="O113" s="349"/>
      <c r="P113" s="349"/>
      <c r="Q113" s="357"/>
    </row>
    <row r="114" spans="1:17" ht="12.75" customHeight="1" x14ac:dyDescent="0.25">
      <c r="E114" s="559"/>
      <c r="F114" s="349"/>
      <c r="G114" s="349"/>
      <c r="H114" s="349" t="s">
        <v>479</v>
      </c>
      <c r="I114" s="349"/>
      <c r="J114" s="1971">
        <v>50664</v>
      </c>
      <c r="K114" s="1973" t="s">
        <v>136</v>
      </c>
      <c r="L114" s="349"/>
      <c r="M114" s="349"/>
      <c r="N114" s="349"/>
      <c r="O114" s="349"/>
      <c r="P114" s="349"/>
      <c r="Q114" s="357"/>
    </row>
    <row r="115" spans="1:17" ht="12.75" customHeight="1" x14ac:dyDescent="0.25">
      <c r="E115" s="355"/>
      <c r="F115" s="349"/>
      <c r="G115" s="349"/>
      <c r="H115" s="349"/>
      <c r="I115" s="349"/>
      <c r="J115" s="349"/>
      <c r="K115" s="349"/>
      <c r="L115" s="349"/>
      <c r="M115" s="349"/>
      <c r="N115" s="349"/>
      <c r="O115" s="349"/>
      <c r="P115" s="349"/>
      <c r="Q115" s="357"/>
    </row>
    <row r="116" spans="1:17" ht="12.75" customHeight="1" x14ac:dyDescent="0.25">
      <c r="E116" s="2283" t="s">
        <v>2505</v>
      </c>
      <c r="F116" s="433"/>
      <c r="G116" s="433" t="s">
        <v>2506</v>
      </c>
      <c r="H116" s="433" t="s">
        <v>347</v>
      </c>
      <c r="I116" s="433"/>
      <c r="J116" s="2401">
        <v>5.8799999999999998E-2</v>
      </c>
      <c r="K116" s="1973" t="s">
        <v>184</v>
      </c>
      <c r="L116" s="433"/>
      <c r="M116" s="433"/>
      <c r="N116" s="433"/>
      <c r="O116" s="433"/>
      <c r="P116" s="433"/>
      <c r="Q116" s="2279"/>
    </row>
    <row r="117" spans="1:17" ht="12.75" customHeight="1" x14ac:dyDescent="0.25">
      <c r="E117" s="1611" t="s">
        <v>1649</v>
      </c>
      <c r="F117" s="433" t="s">
        <v>2677</v>
      </c>
      <c r="G117" s="433" t="s">
        <v>1949</v>
      </c>
      <c r="H117" s="433" t="s">
        <v>2671</v>
      </c>
      <c r="I117" s="433"/>
      <c r="J117" s="2401">
        <v>1.44E-2</v>
      </c>
      <c r="K117" s="1973" t="s">
        <v>184</v>
      </c>
      <c r="L117" s="433"/>
      <c r="M117" s="433"/>
      <c r="N117" s="433"/>
      <c r="O117" s="433"/>
      <c r="P117" s="433"/>
      <c r="Q117" s="1393"/>
    </row>
    <row r="118" spans="1:17" ht="12.75" customHeight="1" x14ac:dyDescent="0.25">
      <c r="E118" s="1611"/>
      <c r="F118" s="433"/>
      <c r="G118" s="433"/>
      <c r="H118" s="433" t="s">
        <v>2672</v>
      </c>
      <c r="I118" s="433"/>
      <c r="J118" s="2401">
        <v>5.8799999999999998E-2</v>
      </c>
      <c r="K118" s="1973" t="s">
        <v>184</v>
      </c>
      <c r="L118" s="433"/>
      <c r="M118" s="433"/>
      <c r="N118" s="433"/>
      <c r="O118" s="433"/>
      <c r="P118" s="433"/>
      <c r="Q118" s="1393"/>
    </row>
    <row r="119" spans="1:17" ht="12.75" customHeight="1" x14ac:dyDescent="0.25">
      <c r="E119" s="1611"/>
      <c r="F119" s="433"/>
      <c r="G119" s="433"/>
      <c r="H119" s="433" t="s">
        <v>2673</v>
      </c>
      <c r="I119" s="433"/>
      <c r="J119" s="2401">
        <v>2.6200000000000001E-2</v>
      </c>
      <c r="K119" s="1973" t="s">
        <v>184</v>
      </c>
      <c r="L119" s="433"/>
      <c r="M119" s="433"/>
      <c r="N119" s="433"/>
      <c r="O119" s="433"/>
      <c r="P119" s="433"/>
      <c r="Q119" s="1393"/>
    </row>
    <row r="120" spans="1:17" ht="12.75" customHeight="1" x14ac:dyDescent="0.25">
      <c r="E120" s="2586"/>
      <c r="F120" s="433"/>
      <c r="G120" s="433"/>
      <c r="H120" s="433"/>
      <c r="I120" s="433"/>
      <c r="J120" s="1616"/>
      <c r="K120" s="968"/>
      <c r="L120" s="433"/>
      <c r="M120" s="433"/>
      <c r="N120" s="433"/>
      <c r="O120" s="433"/>
      <c r="P120" s="433"/>
      <c r="Q120" s="2279"/>
    </row>
    <row r="121" spans="1:17" ht="12.75" customHeight="1" x14ac:dyDescent="0.25">
      <c r="E121" s="2643" t="s">
        <v>2746</v>
      </c>
      <c r="F121" s="2045"/>
      <c r="G121" s="2045" t="s">
        <v>2749</v>
      </c>
      <c r="H121" s="2045" t="s">
        <v>2750</v>
      </c>
      <c r="I121" s="2045"/>
      <c r="J121" s="2715">
        <v>500000</v>
      </c>
      <c r="K121" s="2716" t="s">
        <v>136</v>
      </c>
      <c r="L121" s="2045"/>
      <c r="M121" s="2045"/>
      <c r="N121" s="2045"/>
      <c r="O121" s="2045"/>
      <c r="P121" s="2045"/>
      <c r="Q121" s="2644"/>
    </row>
    <row r="122" spans="1:17" s="2727" customFormat="1" ht="12.75" customHeight="1" x14ac:dyDescent="0.25">
      <c r="A122" s="61"/>
      <c r="B122" s="77"/>
      <c r="C122" s="78"/>
      <c r="D122" s="135"/>
      <c r="E122" s="2643"/>
      <c r="F122" s="2045"/>
      <c r="G122" s="1969" t="s">
        <v>2800</v>
      </c>
      <c r="H122" s="2045"/>
      <c r="I122" s="2045"/>
      <c r="J122" s="2621">
        <v>100000</v>
      </c>
      <c r="K122" s="1973" t="s">
        <v>136</v>
      </c>
      <c r="L122" s="2045"/>
      <c r="M122" s="2045"/>
      <c r="N122" s="2045"/>
      <c r="O122" s="2045"/>
      <c r="P122" s="2045"/>
      <c r="Q122" s="2644"/>
    </row>
    <row r="123" spans="1:17" ht="12.75" customHeight="1" x14ac:dyDescent="0.25">
      <c r="E123" s="1611"/>
      <c r="F123" s="433"/>
      <c r="G123" s="433"/>
      <c r="H123" s="433"/>
      <c r="I123" s="433"/>
      <c r="J123" s="968"/>
      <c r="K123" s="968"/>
      <c r="L123" s="433"/>
      <c r="M123" s="433"/>
      <c r="N123" s="433"/>
      <c r="O123" s="433"/>
      <c r="P123" s="433"/>
      <c r="Q123" s="1393"/>
    </row>
    <row r="124" spans="1:17" ht="12.75" customHeight="1" x14ac:dyDescent="0.25">
      <c r="E124" s="1615" t="s">
        <v>1650</v>
      </c>
      <c r="F124" s="349"/>
      <c r="G124" s="349" t="s">
        <v>1951</v>
      </c>
      <c r="H124" s="349" t="s">
        <v>1952</v>
      </c>
      <c r="I124" s="349"/>
      <c r="J124" s="1971">
        <v>3800</v>
      </c>
      <c r="K124" s="1973" t="s">
        <v>136</v>
      </c>
      <c r="L124" s="349"/>
      <c r="M124" s="349"/>
      <c r="N124" s="349"/>
      <c r="O124" s="349"/>
      <c r="P124" s="349"/>
      <c r="Q124" s="357"/>
    </row>
    <row r="125" spans="1:17" ht="12.75" customHeight="1" x14ac:dyDescent="0.25">
      <c r="E125" s="559"/>
      <c r="F125" s="349"/>
      <c r="G125" s="349" t="s">
        <v>1953</v>
      </c>
      <c r="H125" s="349" t="s">
        <v>1954</v>
      </c>
      <c r="I125" s="349"/>
      <c r="J125" s="1971">
        <v>7600</v>
      </c>
      <c r="K125" s="1973" t="s">
        <v>136</v>
      </c>
      <c r="L125" s="349"/>
      <c r="M125" s="349"/>
      <c r="N125" s="349"/>
      <c r="O125" s="349"/>
      <c r="P125" s="349"/>
      <c r="Q125" s="357"/>
    </row>
    <row r="126" spans="1:17" ht="12.75" customHeight="1" x14ac:dyDescent="0.25">
      <c r="E126" s="355"/>
      <c r="F126" s="349"/>
      <c r="G126" s="349"/>
      <c r="H126" s="349"/>
      <c r="I126" s="349"/>
      <c r="J126" s="349"/>
      <c r="K126" s="349"/>
      <c r="L126" s="349"/>
      <c r="M126" s="349"/>
      <c r="N126" s="349"/>
      <c r="O126" s="349"/>
      <c r="P126" s="349"/>
      <c r="Q126" s="357"/>
    </row>
    <row r="127" spans="1:17" ht="12.75" customHeight="1" x14ac:dyDescent="0.25">
      <c r="E127" s="1611" t="s">
        <v>1651</v>
      </c>
      <c r="F127" s="433"/>
      <c r="G127" s="433" t="s">
        <v>1955</v>
      </c>
      <c r="H127" s="433" t="s">
        <v>1956</v>
      </c>
      <c r="I127" s="433"/>
      <c r="J127" s="1971">
        <v>57684</v>
      </c>
      <c r="K127" s="1973" t="s">
        <v>136</v>
      </c>
      <c r="L127" s="433"/>
      <c r="M127" s="433"/>
      <c r="N127" s="433"/>
      <c r="O127" s="433"/>
      <c r="P127" s="433"/>
      <c r="Q127" s="1393"/>
    </row>
    <row r="128" spans="1:17" ht="12.75" customHeight="1" x14ac:dyDescent="0.25">
      <c r="E128" s="1611"/>
      <c r="F128" s="433"/>
      <c r="G128" s="433"/>
      <c r="H128" s="433"/>
      <c r="I128" s="433"/>
      <c r="J128" s="968"/>
      <c r="K128" s="968"/>
      <c r="L128" s="433"/>
      <c r="M128" s="433"/>
      <c r="N128" s="433"/>
      <c r="O128" s="433"/>
      <c r="P128" s="433"/>
      <c r="Q128" s="1393"/>
    </row>
    <row r="129" spans="1:17" ht="12.75" customHeight="1" x14ac:dyDescent="0.25">
      <c r="E129" s="355" t="s">
        <v>1652</v>
      </c>
      <c r="F129" s="349"/>
      <c r="G129" s="349" t="s">
        <v>1957</v>
      </c>
      <c r="H129" s="349" t="s">
        <v>1958</v>
      </c>
      <c r="I129" s="349"/>
      <c r="J129" s="1971">
        <v>8769</v>
      </c>
      <c r="K129" s="1973" t="s">
        <v>136</v>
      </c>
      <c r="L129" s="349"/>
      <c r="M129" s="349"/>
      <c r="N129" s="349"/>
      <c r="O129" s="349"/>
      <c r="P129" s="349"/>
      <c r="Q129" s="357"/>
    </row>
    <row r="130" spans="1:17" ht="12.75" customHeight="1" x14ac:dyDescent="0.25">
      <c r="E130" s="1615"/>
      <c r="F130" s="349"/>
      <c r="G130" s="349"/>
      <c r="H130" s="349" t="s">
        <v>580</v>
      </c>
      <c r="I130" s="349"/>
      <c r="J130" s="1971">
        <v>661</v>
      </c>
      <c r="K130" s="1973" t="s">
        <v>136</v>
      </c>
      <c r="L130" s="349"/>
      <c r="M130" s="349"/>
      <c r="N130" s="349"/>
      <c r="O130" s="349"/>
      <c r="P130" s="349"/>
      <c r="Q130" s="357"/>
    </row>
    <row r="131" spans="1:17" ht="12.75" customHeight="1" x14ac:dyDescent="0.25">
      <c r="E131" s="559"/>
      <c r="F131" s="349"/>
      <c r="G131" s="349"/>
      <c r="H131" s="349" t="s">
        <v>581</v>
      </c>
      <c r="I131" s="349"/>
      <c r="J131" s="1971">
        <v>1322</v>
      </c>
      <c r="K131" s="1973" t="s">
        <v>136</v>
      </c>
      <c r="L131" s="349"/>
      <c r="M131" s="349"/>
      <c r="N131" s="349"/>
      <c r="O131" s="349"/>
      <c r="P131" s="349"/>
      <c r="Q131" s="357"/>
    </row>
    <row r="132" spans="1:17" ht="12.75" customHeight="1" x14ac:dyDescent="0.25">
      <c r="E132" s="355"/>
      <c r="F132" s="349"/>
      <c r="G132" s="349"/>
      <c r="H132" s="349"/>
      <c r="I132" s="349"/>
      <c r="J132" s="349"/>
      <c r="K132" s="349"/>
      <c r="L132" s="349"/>
      <c r="M132" s="349"/>
      <c r="N132" s="349"/>
      <c r="O132" s="349"/>
      <c r="P132" s="349"/>
      <c r="Q132" s="357"/>
    </row>
    <row r="133" spans="1:17" ht="12.75" customHeight="1" x14ac:dyDescent="0.25">
      <c r="E133" s="1611" t="s">
        <v>1653</v>
      </c>
      <c r="F133" s="433"/>
      <c r="G133" s="433" t="s">
        <v>1959</v>
      </c>
      <c r="H133" s="433" t="s">
        <v>590</v>
      </c>
      <c r="I133" s="433"/>
      <c r="J133" s="2416">
        <v>26312</v>
      </c>
      <c r="K133" s="1973" t="s">
        <v>136</v>
      </c>
      <c r="L133" s="433"/>
      <c r="M133" s="433"/>
      <c r="N133" s="433"/>
      <c r="O133" s="433"/>
      <c r="P133" s="433"/>
      <c r="Q133" s="1393"/>
    </row>
    <row r="134" spans="1:17" ht="12.75" customHeight="1" x14ac:dyDescent="0.25">
      <c r="E134" s="1611"/>
      <c r="F134" s="433"/>
      <c r="G134" s="433"/>
      <c r="H134" s="433" t="s">
        <v>590</v>
      </c>
      <c r="I134" s="433"/>
      <c r="J134" s="2416">
        <v>52624</v>
      </c>
      <c r="K134" s="1973" t="s">
        <v>136</v>
      </c>
      <c r="L134" s="433"/>
      <c r="M134" s="433"/>
      <c r="N134" s="433"/>
      <c r="O134" s="433"/>
      <c r="P134" s="433"/>
      <c r="Q134" s="1393"/>
    </row>
    <row r="135" spans="1:17" ht="12.75" customHeight="1" x14ac:dyDescent="0.25">
      <c r="E135" s="1611"/>
      <c r="F135" s="433"/>
      <c r="G135" s="433"/>
      <c r="H135" s="433"/>
      <c r="I135" s="433"/>
      <c r="J135" s="968"/>
      <c r="K135" s="968"/>
      <c r="L135" s="433"/>
      <c r="M135" s="433"/>
      <c r="N135" s="433"/>
      <c r="O135" s="433"/>
      <c r="P135" s="433"/>
      <c r="Q135" s="1393"/>
    </row>
    <row r="136" spans="1:17" ht="12.75" customHeight="1" x14ac:dyDescent="0.25">
      <c r="E136" s="1615" t="s">
        <v>1654</v>
      </c>
      <c r="F136" s="349"/>
      <c r="G136" s="349" t="s">
        <v>1960</v>
      </c>
      <c r="H136" s="349" t="s">
        <v>1961</v>
      </c>
      <c r="I136" s="349"/>
      <c r="J136" s="1971">
        <v>39102</v>
      </c>
      <c r="K136" s="1973" t="s">
        <v>136</v>
      </c>
      <c r="L136" s="349"/>
      <c r="M136" s="349"/>
      <c r="N136" s="349"/>
      <c r="O136" s="349"/>
      <c r="P136" s="349"/>
      <c r="Q136" s="357"/>
    </row>
    <row r="137" spans="1:17" ht="12.75" customHeight="1" x14ac:dyDescent="0.25">
      <c r="E137" s="559"/>
      <c r="F137" s="349"/>
      <c r="G137" s="349"/>
      <c r="H137" s="349" t="s">
        <v>1962</v>
      </c>
      <c r="I137" s="349"/>
      <c r="J137" s="1971">
        <v>58650</v>
      </c>
      <c r="K137" s="1973" t="s">
        <v>136</v>
      </c>
      <c r="L137" s="349"/>
      <c r="M137" s="349"/>
      <c r="N137" s="349"/>
      <c r="O137" s="349"/>
      <c r="P137" s="349"/>
      <c r="Q137" s="357"/>
    </row>
    <row r="138" spans="1:17" ht="12.75" customHeight="1" x14ac:dyDescent="0.25">
      <c r="E138" s="355"/>
      <c r="F138" s="349"/>
      <c r="G138" s="349"/>
      <c r="H138" s="349" t="s">
        <v>1963</v>
      </c>
      <c r="I138" s="349"/>
      <c r="J138" s="1971">
        <v>78189</v>
      </c>
      <c r="K138" s="1973" t="s">
        <v>136</v>
      </c>
      <c r="L138" s="349"/>
      <c r="M138" s="349"/>
      <c r="N138" s="349"/>
      <c r="O138" s="349"/>
      <c r="P138" s="349"/>
      <c r="Q138" s="357"/>
    </row>
    <row r="139" spans="1:17" ht="12.75" customHeight="1" x14ac:dyDescent="0.25">
      <c r="E139" s="1615"/>
      <c r="F139" s="349"/>
      <c r="G139" s="349"/>
      <c r="H139" s="349"/>
      <c r="I139" s="349"/>
      <c r="J139" s="398"/>
      <c r="K139" s="398"/>
      <c r="L139" s="349"/>
      <c r="M139" s="349"/>
      <c r="N139" s="349"/>
      <c r="O139" s="349"/>
      <c r="P139" s="349"/>
      <c r="Q139" s="357"/>
    </row>
    <row r="140" spans="1:17" ht="12.75" customHeight="1" x14ac:dyDescent="0.25">
      <c r="E140" s="1611" t="s">
        <v>1654</v>
      </c>
      <c r="F140" s="433" t="s">
        <v>2558</v>
      </c>
      <c r="G140" s="433" t="s">
        <v>1655</v>
      </c>
      <c r="H140" s="433" t="s">
        <v>1964</v>
      </c>
      <c r="I140" s="433"/>
      <c r="J140" s="2717">
        <v>0.23</v>
      </c>
      <c r="K140" s="1973" t="s">
        <v>136</v>
      </c>
      <c r="L140" s="433"/>
      <c r="M140" s="433"/>
      <c r="N140" s="433"/>
      <c r="O140" s="433"/>
      <c r="P140" s="433"/>
      <c r="Q140" s="1393"/>
    </row>
    <row r="141" spans="1:17" ht="12.75" customHeight="1" x14ac:dyDescent="0.25">
      <c r="E141" s="1611"/>
      <c r="F141" s="433"/>
      <c r="G141" s="433"/>
      <c r="H141" s="433"/>
      <c r="I141" s="433"/>
      <c r="J141" s="968"/>
      <c r="K141" s="968"/>
      <c r="L141" s="433"/>
      <c r="M141" s="433"/>
      <c r="N141" s="433"/>
      <c r="O141" s="433"/>
      <c r="P141" s="433"/>
      <c r="Q141" s="1393"/>
    </row>
    <row r="142" spans="1:17" ht="12.75" customHeight="1" x14ac:dyDescent="0.25">
      <c r="E142" s="355" t="s">
        <v>1656</v>
      </c>
      <c r="F142" s="349"/>
      <c r="G142" s="349" t="s">
        <v>1657</v>
      </c>
      <c r="H142" s="349"/>
      <c r="I142" s="349"/>
      <c r="J142" s="2717">
        <v>0.23</v>
      </c>
      <c r="K142" s="1973" t="s">
        <v>136</v>
      </c>
      <c r="L142" s="349"/>
      <c r="M142" s="349"/>
      <c r="N142" s="349"/>
      <c r="O142" s="349"/>
      <c r="P142" s="349"/>
      <c r="Q142" s="357"/>
    </row>
    <row r="143" spans="1:17" s="2856" customFormat="1" ht="12.75" customHeight="1" x14ac:dyDescent="0.25">
      <c r="A143" s="61"/>
      <c r="B143" s="77"/>
      <c r="C143" s="78"/>
      <c r="D143" s="135"/>
      <c r="E143" s="2865" t="s">
        <v>2889</v>
      </c>
      <c r="F143" s="349"/>
      <c r="G143" s="2415" t="s">
        <v>2890</v>
      </c>
      <c r="H143" s="2415" t="s">
        <v>2892</v>
      </c>
      <c r="I143" s="349"/>
      <c r="J143" s="2416">
        <v>1500000</v>
      </c>
      <c r="K143" s="2417" t="s">
        <v>136</v>
      </c>
      <c r="L143" s="349"/>
      <c r="M143" s="349"/>
      <c r="N143" s="349"/>
      <c r="O143" s="349"/>
      <c r="P143" s="349"/>
      <c r="Q143" s="2271"/>
    </row>
    <row r="144" spans="1:17" ht="12.75" customHeight="1" x14ac:dyDescent="0.25">
      <c r="E144" s="1615"/>
      <c r="F144" s="349"/>
      <c r="G144" s="349"/>
      <c r="H144" s="349"/>
      <c r="I144" s="349"/>
      <c r="J144" s="398"/>
      <c r="K144" s="398"/>
      <c r="L144" s="349"/>
      <c r="M144" s="349"/>
      <c r="N144" s="349"/>
      <c r="O144" s="349"/>
      <c r="P144" s="349"/>
      <c r="Q144" s="357"/>
    </row>
    <row r="145" spans="5:17" ht="12.75" customHeight="1" x14ac:dyDescent="0.25">
      <c r="E145" s="1611" t="s">
        <v>1658</v>
      </c>
      <c r="F145" s="433"/>
      <c r="G145" s="433" t="s">
        <v>1965</v>
      </c>
      <c r="H145" s="433" t="s">
        <v>617</v>
      </c>
      <c r="I145" s="433"/>
      <c r="J145" s="1970">
        <v>1.1299999999999999</v>
      </c>
      <c r="K145" s="1973" t="s">
        <v>184</v>
      </c>
      <c r="L145" s="433"/>
      <c r="M145" s="433"/>
      <c r="N145" s="433"/>
      <c r="O145" s="433"/>
      <c r="P145" s="433"/>
      <c r="Q145" s="1393"/>
    </row>
    <row r="146" spans="5:17" ht="12.75" customHeight="1" x14ac:dyDescent="0.25">
      <c r="E146" s="1611"/>
      <c r="F146" s="433"/>
      <c r="G146" s="433"/>
      <c r="H146" s="433" t="s">
        <v>618</v>
      </c>
      <c r="I146" s="433"/>
      <c r="J146" s="1970">
        <v>0.4</v>
      </c>
      <c r="K146" s="1973" t="s">
        <v>184</v>
      </c>
      <c r="L146" s="433"/>
      <c r="M146" s="433"/>
      <c r="N146" s="433"/>
      <c r="O146" s="433"/>
      <c r="P146" s="433"/>
      <c r="Q146" s="1393"/>
    </row>
    <row r="147" spans="5:17" ht="12.75" customHeight="1" x14ac:dyDescent="0.25">
      <c r="E147" s="1611"/>
      <c r="F147" s="433"/>
      <c r="G147" s="433"/>
      <c r="H147" s="433"/>
      <c r="I147" s="433"/>
      <c r="J147" s="968"/>
      <c r="K147" s="968"/>
      <c r="L147" s="433"/>
      <c r="M147" s="433"/>
      <c r="N147" s="433"/>
      <c r="O147" s="433"/>
      <c r="P147" s="433"/>
      <c r="Q147" s="1393"/>
    </row>
    <row r="148" spans="5:17" ht="12.75" customHeight="1" x14ac:dyDescent="0.25">
      <c r="E148" s="1615" t="s">
        <v>1659</v>
      </c>
      <c r="F148" s="349"/>
      <c r="G148" s="349" t="s">
        <v>631</v>
      </c>
      <c r="H148" s="349" t="s">
        <v>651</v>
      </c>
      <c r="I148" s="349"/>
      <c r="J148" s="1971">
        <v>9534</v>
      </c>
      <c r="K148" s="1973" t="s">
        <v>136</v>
      </c>
      <c r="L148" s="349"/>
      <c r="M148" s="349"/>
      <c r="N148" s="349"/>
      <c r="O148" s="349"/>
      <c r="P148" s="349"/>
      <c r="Q148" s="357"/>
    </row>
    <row r="149" spans="5:17" ht="12.75" customHeight="1" x14ac:dyDescent="0.25">
      <c r="E149" s="1615"/>
      <c r="F149" s="349"/>
      <c r="G149" s="349" t="s">
        <v>632</v>
      </c>
      <c r="H149" s="349" t="s">
        <v>652</v>
      </c>
      <c r="I149" s="349"/>
      <c r="J149" s="1971">
        <v>164</v>
      </c>
      <c r="K149" s="1973" t="s">
        <v>136</v>
      </c>
      <c r="L149" s="349"/>
      <c r="M149" s="349"/>
      <c r="N149" s="349"/>
      <c r="O149" s="349"/>
      <c r="P149" s="349"/>
      <c r="Q149" s="357"/>
    </row>
    <row r="150" spans="5:17" ht="12.75" customHeight="1" x14ac:dyDescent="0.25">
      <c r="E150" s="559"/>
      <c r="F150" s="349"/>
      <c r="G150" s="349" t="s">
        <v>631</v>
      </c>
      <c r="H150" s="349" t="s">
        <v>653</v>
      </c>
      <c r="I150" s="349"/>
      <c r="J150" s="1971">
        <v>9534</v>
      </c>
      <c r="K150" s="1973" t="s">
        <v>136</v>
      </c>
      <c r="L150" s="349"/>
      <c r="M150" s="349"/>
      <c r="N150" s="349"/>
      <c r="O150" s="349"/>
      <c r="P150" s="349"/>
      <c r="Q150" s="357"/>
    </row>
    <row r="151" spans="5:17" ht="12.75" customHeight="1" x14ac:dyDescent="0.25">
      <c r="E151" s="355"/>
      <c r="F151" s="349"/>
      <c r="G151" s="349" t="s">
        <v>661</v>
      </c>
      <c r="H151" s="349" t="s">
        <v>654</v>
      </c>
      <c r="I151" s="349"/>
      <c r="J151" s="1971">
        <v>50635</v>
      </c>
      <c r="K151" s="1973" t="s">
        <v>136</v>
      </c>
      <c r="L151" s="349"/>
      <c r="M151" s="349"/>
      <c r="N151" s="349"/>
      <c r="O151" s="349"/>
      <c r="P151" s="349"/>
      <c r="Q151" s="357"/>
    </row>
    <row r="152" spans="5:17" ht="12.75" customHeight="1" x14ac:dyDescent="0.25">
      <c r="E152" s="1615"/>
      <c r="F152" s="349"/>
      <c r="G152" s="349" t="s">
        <v>662</v>
      </c>
      <c r="H152" s="349" t="s">
        <v>655</v>
      </c>
      <c r="I152" s="349"/>
      <c r="J152" s="1968">
        <v>1.6500000000000001E-2</v>
      </c>
      <c r="K152" s="1973" t="s">
        <v>184</v>
      </c>
      <c r="L152" s="349"/>
      <c r="M152" s="349"/>
      <c r="N152" s="349"/>
      <c r="O152" s="349"/>
      <c r="P152" s="349"/>
      <c r="Q152" s="357"/>
    </row>
    <row r="153" spans="5:17" ht="12.75" customHeight="1" x14ac:dyDescent="0.25">
      <c r="E153" s="1615"/>
      <c r="F153" s="349"/>
      <c r="G153" s="349" t="s">
        <v>661</v>
      </c>
      <c r="H153" s="349" t="s">
        <v>656</v>
      </c>
      <c r="I153" s="349"/>
      <c r="J153" s="1971">
        <v>50635</v>
      </c>
      <c r="K153" s="1973" t="s">
        <v>136</v>
      </c>
      <c r="L153" s="349"/>
      <c r="M153" s="349"/>
      <c r="N153" s="349"/>
      <c r="O153" s="349"/>
      <c r="P153" s="349"/>
      <c r="Q153" s="357"/>
    </row>
    <row r="154" spans="5:17" ht="12.75" customHeight="1" x14ac:dyDescent="0.25">
      <c r="E154" s="559"/>
      <c r="F154" s="349"/>
      <c r="G154" s="349" t="s">
        <v>661</v>
      </c>
      <c r="H154" s="349" t="s">
        <v>657</v>
      </c>
      <c r="I154" s="349"/>
      <c r="J154" s="1971">
        <v>50635</v>
      </c>
      <c r="K154" s="1973" t="s">
        <v>136</v>
      </c>
      <c r="L154" s="349"/>
      <c r="M154" s="349"/>
      <c r="N154" s="349"/>
      <c r="O154" s="349"/>
      <c r="P154" s="349"/>
      <c r="Q154" s="357"/>
    </row>
    <row r="155" spans="5:17" ht="12.75" customHeight="1" x14ac:dyDescent="0.25">
      <c r="E155" s="355"/>
      <c r="F155" s="349"/>
      <c r="G155" s="349" t="s">
        <v>661</v>
      </c>
      <c r="H155" s="349" t="s">
        <v>658</v>
      </c>
      <c r="I155" s="349"/>
      <c r="J155" s="1971">
        <v>50635</v>
      </c>
      <c r="K155" s="1973" t="s">
        <v>136</v>
      </c>
      <c r="L155" s="349"/>
      <c r="M155" s="349"/>
      <c r="N155" s="349"/>
      <c r="O155" s="349"/>
      <c r="P155" s="349"/>
      <c r="Q155" s="357"/>
    </row>
    <row r="156" spans="5:17" ht="12.75" customHeight="1" x14ac:dyDescent="0.25">
      <c r="E156" s="1615"/>
      <c r="F156" s="349"/>
      <c r="G156" s="349" t="s">
        <v>663</v>
      </c>
      <c r="H156" s="349" t="s">
        <v>659</v>
      </c>
      <c r="I156" s="349"/>
      <c r="J156" s="1968">
        <v>1.6500000000000001E-2</v>
      </c>
      <c r="K156" s="1973" t="s">
        <v>184</v>
      </c>
      <c r="L156" s="349"/>
      <c r="M156" s="349"/>
      <c r="N156" s="349"/>
      <c r="O156" s="349"/>
      <c r="P156" s="349"/>
      <c r="Q156" s="357"/>
    </row>
    <row r="157" spans="5:17" ht="12.75" customHeight="1" x14ac:dyDescent="0.25">
      <c r="E157" s="1615"/>
      <c r="F157" s="349"/>
      <c r="G157" s="349" t="s">
        <v>663</v>
      </c>
      <c r="H157" s="349" t="s">
        <v>660</v>
      </c>
      <c r="I157" s="349"/>
      <c r="J157" s="1968">
        <v>5.7500000000000002E-2</v>
      </c>
      <c r="K157" s="1973" t="s">
        <v>184</v>
      </c>
      <c r="L157" s="349"/>
      <c r="M157" s="349"/>
      <c r="N157" s="349"/>
      <c r="O157" s="349"/>
      <c r="P157" s="349"/>
      <c r="Q157" s="357"/>
    </row>
    <row r="158" spans="5:17" ht="12.75" customHeight="1" x14ac:dyDescent="0.25">
      <c r="E158" s="559"/>
      <c r="F158" s="349"/>
      <c r="G158" s="349" t="s">
        <v>631</v>
      </c>
      <c r="H158" s="349" t="s">
        <v>634</v>
      </c>
      <c r="I158" s="349"/>
      <c r="J158" s="1971">
        <v>9534</v>
      </c>
      <c r="K158" s="1973" t="s">
        <v>136</v>
      </c>
      <c r="L158" s="349"/>
      <c r="M158" s="349"/>
      <c r="N158" s="349"/>
      <c r="O158" s="349"/>
      <c r="P158" s="349"/>
      <c r="Q158" s="357"/>
    </row>
    <row r="159" spans="5:17" ht="12.75" customHeight="1" x14ac:dyDescent="0.25">
      <c r="E159" s="355"/>
      <c r="F159" s="349"/>
      <c r="G159" s="349" t="s">
        <v>638</v>
      </c>
      <c r="H159" s="349" t="s">
        <v>635</v>
      </c>
      <c r="I159" s="349"/>
      <c r="J159" s="1971">
        <v>19068</v>
      </c>
      <c r="K159" s="1973" t="s">
        <v>136</v>
      </c>
      <c r="L159" s="349"/>
      <c r="M159" s="349"/>
      <c r="N159" s="349"/>
      <c r="O159" s="349"/>
      <c r="P159" s="349"/>
      <c r="Q159" s="357"/>
    </row>
    <row r="160" spans="5:17" ht="12.75" customHeight="1" x14ac:dyDescent="0.25">
      <c r="E160" s="1615"/>
      <c r="F160" s="349"/>
      <c r="G160" s="349" t="s">
        <v>632</v>
      </c>
      <c r="H160" s="349" t="s">
        <v>636</v>
      </c>
      <c r="I160" s="349"/>
      <c r="J160" s="1971">
        <v>164</v>
      </c>
      <c r="K160" s="1973" t="s">
        <v>136</v>
      </c>
      <c r="L160" s="349"/>
      <c r="M160" s="349"/>
      <c r="N160" s="349"/>
      <c r="O160" s="349"/>
      <c r="P160" s="349"/>
      <c r="Q160" s="357"/>
    </row>
    <row r="161" spans="5:17" ht="12.75" customHeight="1" x14ac:dyDescent="0.25">
      <c r="E161" s="1615"/>
      <c r="F161" s="349"/>
      <c r="G161" s="349" t="s">
        <v>639</v>
      </c>
      <c r="H161" s="349" t="s">
        <v>637</v>
      </c>
      <c r="I161" s="349"/>
      <c r="J161" s="1971">
        <v>328</v>
      </c>
      <c r="K161" s="1973" t="s">
        <v>136</v>
      </c>
      <c r="L161" s="349"/>
      <c r="M161" s="349"/>
      <c r="N161" s="349"/>
      <c r="O161" s="349"/>
      <c r="P161" s="349"/>
      <c r="Q161" s="357"/>
    </row>
    <row r="162" spans="5:17" ht="12.75" customHeight="1" x14ac:dyDescent="0.25">
      <c r="E162" s="559"/>
      <c r="F162" s="349"/>
      <c r="G162" s="349"/>
      <c r="H162" s="349"/>
      <c r="I162" s="349"/>
      <c r="J162" s="398"/>
      <c r="K162" s="398"/>
      <c r="L162" s="349"/>
      <c r="M162" s="349"/>
      <c r="N162" s="349"/>
      <c r="O162" s="349"/>
      <c r="P162" s="349"/>
      <c r="Q162" s="357"/>
    </row>
    <row r="163" spans="5:17" ht="12.75" customHeight="1" x14ac:dyDescent="0.25">
      <c r="E163" s="1611" t="s">
        <v>1666</v>
      </c>
      <c r="F163" s="433"/>
      <c r="G163" s="433" t="s">
        <v>2323</v>
      </c>
      <c r="H163" s="433"/>
      <c r="I163" s="433"/>
      <c r="J163" s="1616"/>
      <c r="K163" s="1973" t="s">
        <v>184</v>
      </c>
      <c r="L163" s="433"/>
      <c r="M163" s="433"/>
      <c r="N163" s="433"/>
      <c r="O163" s="433"/>
      <c r="P163" s="433"/>
      <c r="Q163" s="1393"/>
    </row>
    <row r="164" spans="5:17" ht="12.75" customHeight="1" x14ac:dyDescent="0.25">
      <c r="E164" s="1611"/>
      <c r="F164" s="433"/>
      <c r="G164" s="433" t="s">
        <v>2324</v>
      </c>
      <c r="H164" s="433"/>
      <c r="I164" s="433"/>
      <c r="J164" s="969"/>
      <c r="K164" s="1973" t="s">
        <v>136</v>
      </c>
      <c r="L164" s="433"/>
      <c r="M164" s="433"/>
      <c r="N164" s="433"/>
      <c r="O164" s="433"/>
      <c r="P164" s="433"/>
      <c r="Q164" s="1393"/>
    </row>
    <row r="165" spans="5:17" ht="12.75" customHeight="1" x14ac:dyDescent="0.25">
      <c r="E165" s="1611"/>
      <c r="F165" s="433"/>
      <c r="G165" s="433"/>
      <c r="H165" s="433"/>
      <c r="I165" s="433"/>
      <c r="J165" s="968"/>
      <c r="K165" s="968"/>
      <c r="L165" s="433"/>
      <c r="M165" s="433"/>
      <c r="N165" s="433"/>
      <c r="O165" s="433"/>
      <c r="P165" s="433"/>
      <c r="Q165" s="1393"/>
    </row>
    <row r="166" spans="5:17" ht="12.75" customHeight="1" x14ac:dyDescent="0.25">
      <c r="E166" s="559" t="s">
        <v>1667</v>
      </c>
      <c r="F166" s="419">
        <v>22</v>
      </c>
      <c r="G166" s="349" t="s">
        <v>1966</v>
      </c>
      <c r="H166" s="349"/>
      <c r="I166" s="349"/>
      <c r="J166" s="2285">
        <v>3068</v>
      </c>
      <c r="K166" s="1973" t="s">
        <v>136</v>
      </c>
      <c r="L166" s="349"/>
      <c r="M166" s="349"/>
      <c r="N166" s="349"/>
      <c r="O166" s="349"/>
      <c r="P166" s="349"/>
      <c r="Q166" s="357"/>
    </row>
    <row r="167" spans="5:17" ht="12.75" customHeight="1" x14ac:dyDescent="0.25">
      <c r="E167" s="355"/>
      <c r="F167" s="349" t="s">
        <v>1967</v>
      </c>
      <c r="G167" s="349" t="s">
        <v>1968</v>
      </c>
      <c r="H167" s="349"/>
      <c r="I167" s="349"/>
      <c r="J167" s="2286">
        <v>6.3369999999999996E-2</v>
      </c>
      <c r="K167" s="1973" t="s">
        <v>184</v>
      </c>
      <c r="L167" s="349"/>
      <c r="M167" s="349"/>
      <c r="N167" s="349"/>
      <c r="O167" s="349"/>
      <c r="P167" s="349"/>
      <c r="Q167" s="357"/>
    </row>
    <row r="168" spans="5:17" ht="12.75" customHeight="1" x14ac:dyDescent="0.25">
      <c r="E168" s="1615"/>
      <c r="F168" s="349" t="s">
        <v>1967</v>
      </c>
      <c r="G168" s="349" t="s">
        <v>1969</v>
      </c>
      <c r="H168" s="349"/>
      <c r="I168" s="349"/>
      <c r="J168" s="2285">
        <v>28406</v>
      </c>
      <c r="K168" s="1973" t="s">
        <v>136</v>
      </c>
      <c r="L168" s="349"/>
      <c r="M168" s="349"/>
      <c r="N168" s="349"/>
      <c r="O168" s="349"/>
      <c r="P168" s="349"/>
      <c r="Q168" s="357"/>
    </row>
    <row r="169" spans="5:17" ht="12.75" customHeight="1" x14ac:dyDescent="0.25">
      <c r="E169" s="1615"/>
      <c r="F169" s="349" t="s">
        <v>1967</v>
      </c>
      <c r="G169" s="349" t="s">
        <v>1406</v>
      </c>
      <c r="H169" s="349"/>
      <c r="I169" s="349"/>
      <c r="J169" s="2285">
        <v>3068</v>
      </c>
      <c r="K169" s="1973" t="s">
        <v>136</v>
      </c>
      <c r="L169" s="349"/>
      <c r="M169" s="349"/>
      <c r="N169" s="349"/>
      <c r="O169" s="349"/>
      <c r="P169" s="349"/>
      <c r="Q169" s="357"/>
    </row>
    <row r="170" spans="5:17" ht="12.75" customHeight="1" x14ac:dyDescent="0.25">
      <c r="E170" s="559"/>
      <c r="F170" s="349" t="s">
        <v>1970</v>
      </c>
      <c r="G170" s="349" t="s">
        <v>2234</v>
      </c>
      <c r="H170" s="349" t="s">
        <v>1971</v>
      </c>
      <c r="I170" s="349"/>
      <c r="J170" s="2285">
        <v>1536</v>
      </c>
      <c r="K170" s="1973" t="s">
        <v>136</v>
      </c>
      <c r="L170" s="349"/>
      <c r="M170" s="349"/>
      <c r="N170" s="349"/>
      <c r="O170" s="349"/>
      <c r="P170" s="349"/>
      <c r="Q170" s="357"/>
    </row>
    <row r="171" spans="5:17" ht="12.75" customHeight="1" x14ac:dyDescent="0.25">
      <c r="E171" s="355"/>
      <c r="F171" s="349" t="s">
        <v>1970</v>
      </c>
      <c r="G171" s="349" t="s">
        <v>2235</v>
      </c>
      <c r="H171" s="349" t="s">
        <v>1971</v>
      </c>
      <c r="I171" s="349"/>
      <c r="J171" s="2286">
        <v>3.1699999999999999E-2</v>
      </c>
      <c r="K171" s="1973" t="s">
        <v>184</v>
      </c>
      <c r="L171" s="349"/>
      <c r="M171" s="349"/>
      <c r="N171" s="349"/>
      <c r="O171" s="349"/>
      <c r="P171" s="349"/>
      <c r="Q171" s="357"/>
    </row>
    <row r="172" spans="5:17" ht="12.75" customHeight="1" x14ac:dyDescent="0.25">
      <c r="E172" s="1615"/>
      <c r="F172" s="349" t="s">
        <v>1970</v>
      </c>
      <c r="G172" s="349" t="s">
        <v>1972</v>
      </c>
      <c r="H172" s="349" t="s">
        <v>1971</v>
      </c>
      <c r="I172" s="349"/>
      <c r="J172" s="1971">
        <v>76817</v>
      </c>
      <c r="K172" s="1973" t="s">
        <v>136</v>
      </c>
      <c r="L172" s="349"/>
      <c r="M172" s="349"/>
      <c r="N172" s="349"/>
      <c r="O172" s="349"/>
      <c r="P172" s="349"/>
      <c r="Q172" s="357"/>
    </row>
    <row r="173" spans="5:17" ht="12.75" customHeight="1" x14ac:dyDescent="0.25">
      <c r="E173" s="1615"/>
      <c r="F173" s="349" t="s">
        <v>1970</v>
      </c>
      <c r="G173" s="349" t="s">
        <v>1973</v>
      </c>
      <c r="H173" s="349" t="s">
        <v>1971</v>
      </c>
      <c r="I173" s="349"/>
      <c r="J173" s="2251"/>
      <c r="K173" s="1973" t="s">
        <v>136</v>
      </c>
      <c r="L173" s="349"/>
      <c r="M173" s="349"/>
      <c r="N173" s="349"/>
      <c r="O173" s="349"/>
      <c r="P173" s="349"/>
      <c r="Q173" s="357"/>
    </row>
    <row r="174" spans="5:17" ht="12.75" customHeight="1" x14ac:dyDescent="0.25">
      <c r="E174" s="559"/>
      <c r="F174" s="349" t="s">
        <v>1970</v>
      </c>
      <c r="G174" s="349" t="s">
        <v>2236</v>
      </c>
      <c r="H174" s="349" t="s">
        <v>1971</v>
      </c>
      <c r="I174" s="349"/>
      <c r="J174" s="2282">
        <v>1536</v>
      </c>
      <c r="K174" s="1973" t="s">
        <v>136</v>
      </c>
      <c r="L174" s="349"/>
      <c r="M174" s="349"/>
      <c r="N174" s="349"/>
      <c r="O174" s="349"/>
      <c r="P174" s="349"/>
      <c r="Q174" s="357"/>
    </row>
    <row r="175" spans="5:17" ht="12.75" customHeight="1" x14ac:dyDescent="0.25">
      <c r="E175" s="355"/>
      <c r="F175" s="349" t="s">
        <v>1970</v>
      </c>
      <c r="G175" s="349" t="s">
        <v>2237</v>
      </c>
      <c r="H175" s="349" t="s">
        <v>1971</v>
      </c>
      <c r="I175" s="349"/>
      <c r="J175" s="2251"/>
      <c r="K175" s="1973" t="s">
        <v>136</v>
      </c>
      <c r="L175" s="349"/>
      <c r="M175" s="349"/>
      <c r="N175" s="349"/>
      <c r="O175" s="349"/>
      <c r="P175" s="349"/>
      <c r="Q175" s="357"/>
    </row>
    <row r="176" spans="5:17" ht="12.75" customHeight="1" x14ac:dyDescent="0.25">
      <c r="E176" s="1615"/>
      <c r="F176" s="349"/>
      <c r="G176" s="349"/>
      <c r="H176" s="349"/>
      <c r="I176" s="349"/>
      <c r="J176" s="398"/>
      <c r="K176" s="398"/>
      <c r="L176" s="349"/>
      <c r="M176" s="349"/>
      <c r="N176" s="349"/>
      <c r="O176" s="349"/>
      <c r="P176" s="349"/>
      <c r="Q176" s="357"/>
    </row>
    <row r="177" spans="5:17" ht="12.75" customHeight="1" x14ac:dyDescent="0.25">
      <c r="E177" s="1611" t="s">
        <v>1668</v>
      </c>
      <c r="F177" s="433" t="s">
        <v>1974</v>
      </c>
      <c r="G177" s="433" t="s">
        <v>1975</v>
      </c>
      <c r="H177" s="433" t="s">
        <v>1976</v>
      </c>
      <c r="I177" s="433"/>
      <c r="J177" s="968"/>
      <c r="K177" s="968"/>
      <c r="L177" s="433"/>
      <c r="M177" s="433"/>
      <c r="N177" s="433"/>
      <c r="O177" s="433"/>
      <c r="P177" s="433"/>
      <c r="Q177" s="1393"/>
    </row>
    <row r="178" spans="5:17" ht="12.75" customHeight="1" x14ac:dyDescent="0.25">
      <c r="E178" s="1611"/>
      <c r="F178" s="433" t="s">
        <v>1977</v>
      </c>
      <c r="G178" s="433" t="s">
        <v>2392</v>
      </c>
      <c r="H178" s="433" t="s">
        <v>1978</v>
      </c>
      <c r="I178" s="433"/>
      <c r="J178" s="2286">
        <v>8.0530000000000004E-2</v>
      </c>
      <c r="K178" s="1973" t="s">
        <v>184</v>
      </c>
      <c r="L178" s="433"/>
      <c r="M178" s="433"/>
      <c r="N178" s="433"/>
      <c r="O178" s="433"/>
      <c r="P178" s="433"/>
      <c r="Q178" s="1393"/>
    </row>
    <row r="179" spans="5:17" ht="12.75" customHeight="1" x14ac:dyDescent="0.25">
      <c r="E179" s="1611"/>
      <c r="F179" s="433" t="s">
        <v>1977</v>
      </c>
      <c r="G179" s="433" t="s">
        <v>1334</v>
      </c>
      <c r="H179" s="433" t="s">
        <v>1978</v>
      </c>
      <c r="I179" s="433"/>
      <c r="J179" s="1971">
        <v>980</v>
      </c>
      <c r="K179" s="1973" t="s">
        <v>136</v>
      </c>
      <c r="L179" s="433"/>
      <c r="M179" s="433"/>
      <c r="N179" s="433"/>
      <c r="O179" s="433"/>
      <c r="P179" s="433"/>
      <c r="Q179" s="1393"/>
    </row>
    <row r="180" spans="5:17" ht="12.75" customHeight="1" x14ac:dyDescent="0.25">
      <c r="E180" s="1611"/>
      <c r="F180" s="433" t="s">
        <v>1979</v>
      </c>
      <c r="G180" s="433" t="s">
        <v>2393</v>
      </c>
      <c r="H180" s="433" t="s">
        <v>1980</v>
      </c>
      <c r="I180" s="433"/>
      <c r="J180" s="2286">
        <v>0.30030000000000001</v>
      </c>
      <c r="K180" s="1973" t="s">
        <v>184</v>
      </c>
      <c r="L180" s="433"/>
      <c r="M180" s="433"/>
      <c r="N180" s="433"/>
      <c r="O180" s="433"/>
      <c r="P180" s="433"/>
      <c r="Q180" s="1393"/>
    </row>
    <row r="181" spans="5:17" ht="12.75" customHeight="1" x14ac:dyDescent="0.25">
      <c r="E181" s="1611"/>
      <c r="F181" s="433" t="s">
        <v>1979</v>
      </c>
      <c r="G181" s="433" t="s">
        <v>2394</v>
      </c>
      <c r="H181" s="433" t="s">
        <v>1980</v>
      </c>
      <c r="I181" s="433"/>
      <c r="J181" s="2285">
        <v>12169</v>
      </c>
      <c r="K181" s="1973" t="s">
        <v>136</v>
      </c>
      <c r="L181" s="433"/>
      <c r="M181" s="433"/>
      <c r="N181" s="433"/>
      <c r="O181" s="433"/>
      <c r="P181" s="433"/>
      <c r="Q181" s="1393"/>
    </row>
    <row r="182" spans="5:17" ht="12.75" customHeight="1" x14ac:dyDescent="0.25">
      <c r="E182" s="1611"/>
      <c r="F182" s="433" t="s">
        <v>1979</v>
      </c>
      <c r="G182" s="433" t="s">
        <v>2374</v>
      </c>
      <c r="H182" s="433" t="s">
        <v>1980</v>
      </c>
      <c r="I182" s="433"/>
      <c r="J182" s="2031">
        <v>5220</v>
      </c>
      <c r="K182" s="1973" t="s">
        <v>136</v>
      </c>
      <c r="L182" s="433"/>
      <c r="M182" s="433"/>
      <c r="N182" s="433"/>
      <c r="O182" s="433"/>
      <c r="P182" s="433"/>
      <c r="Q182" s="1393"/>
    </row>
    <row r="183" spans="5:17" ht="12.75" customHeight="1" x14ac:dyDescent="0.25">
      <c r="E183" s="1611"/>
      <c r="F183" s="433" t="s">
        <v>1982</v>
      </c>
      <c r="G183" s="433" t="s">
        <v>2395</v>
      </c>
      <c r="H183" s="433" t="s">
        <v>1981</v>
      </c>
      <c r="I183" s="433"/>
      <c r="J183" s="2287">
        <v>2.2579999999999999E-2</v>
      </c>
      <c r="K183" s="1973" t="s">
        <v>184</v>
      </c>
      <c r="L183" s="433"/>
      <c r="M183" s="433"/>
      <c r="N183" s="433"/>
      <c r="O183" s="433"/>
      <c r="P183" s="433"/>
      <c r="Q183" s="1393"/>
    </row>
    <row r="184" spans="5:17" ht="12.75" customHeight="1" x14ac:dyDescent="0.25">
      <c r="E184" s="1611"/>
      <c r="F184" s="433" t="s">
        <v>1982</v>
      </c>
      <c r="G184" s="433" t="s">
        <v>2396</v>
      </c>
      <c r="H184" s="433" t="s">
        <v>1981</v>
      </c>
      <c r="I184" s="433"/>
      <c r="J184" s="2285">
        <v>26288</v>
      </c>
      <c r="K184" s="1973" t="s">
        <v>136</v>
      </c>
      <c r="L184" s="433"/>
      <c r="M184" s="433"/>
      <c r="N184" s="433"/>
      <c r="O184" s="433"/>
      <c r="P184" s="433"/>
      <c r="Q184" s="1393"/>
    </row>
    <row r="185" spans="5:17" ht="12.75" customHeight="1" x14ac:dyDescent="0.25">
      <c r="E185" s="1611"/>
      <c r="F185" s="433" t="s">
        <v>1982</v>
      </c>
      <c r="G185" s="433" t="s">
        <v>2384</v>
      </c>
      <c r="H185" s="433" t="s">
        <v>1981</v>
      </c>
      <c r="I185" s="433"/>
      <c r="J185" s="2451">
        <v>5599</v>
      </c>
      <c r="K185" s="1973" t="s">
        <v>136</v>
      </c>
      <c r="L185" s="433"/>
      <c r="M185" s="433"/>
      <c r="N185" s="433"/>
      <c r="O185" s="433"/>
      <c r="P185" s="433"/>
      <c r="Q185" s="1393"/>
    </row>
    <row r="186" spans="5:17" ht="12.75" customHeight="1" x14ac:dyDescent="0.25">
      <c r="E186" s="1611"/>
      <c r="F186" s="433" t="s">
        <v>1982</v>
      </c>
      <c r="G186" s="433" t="s">
        <v>1451</v>
      </c>
      <c r="H186" s="433" t="s">
        <v>1981</v>
      </c>
      <c r="I186" s="433"/>
      <c r="J186" s="2718"/>
      <c r="K186" s="1973" t="s">
        <v>136</v>
      </c>
      <c r="L186" s="433"/>
      <c r="M186" s="433"/>
      <c r="N186" s="433"/>
      <c r="O186" s="433"/>
      <c r="P186" s="433"/>
      <c r="Q186" s="2279"/>
    </row>
    <row r="187" spans="5:17" ht="12.75" customHeight="1" x14ac:dyDescent="0.25">
      <c r="E187" s="1611"/>
      <c r="F187" s="433" t="s">
        <v>2397</v>
      </c>
      <c r="G187" s="433" t="s">
        <v>2399</v>
      </c>
      <c r="H187" s="433" t="s">
        <v>2398</v>
      </c>
      <c r="I187" s="433"/>
      <c r="J187" s="2127">
        <v>6.5100000000000005E-2</v>
      </c>
      <c r="K187" s="1973" t="s">
        <v>184</v>
      </c>
      <c r="L187" s="433"/>
      <c r="M187" s="433"/>
      <c r="N187" s="433"/>
      <c r="O187" s="433"/>
      <c r="P187" s="433"/>
      <c r="Q187" s="1393"/>
    </row>
    <row r="188" spans="5:17" ht="12.75" customHeight="1" x14ac:dyDescent="0.25">
      <c r="E188" s="1611"/>
      <c r="F188" s="433" t="s">
        <v>2397</v>
      </c>
      <c r="G188" s="433" t="s">
        <v>2400</v>
      </c>
      <c r="H188" s="433" t="s">
        <v>2398</v>
      </c>
      <c r="I188" s="433"/>
      <c r="J188" s="2285">
        <v>43071</v>
      </c>
      <c r="K188" s="1973" t="s">
        <v>136</v>
      </c>
      <c r="L188" s="433"/>
      <c r="M188" s="433"/>
      <c r="N188" s="433"/>
      <c r="O188" s="433"/>
      <c r="P188" s="433"/>
      <c r="Q188" s="1393"/>
    </row>
    <row r="189" spans="5:17" ht="12.75" customHeight="1" x14ac:dyDescent="0.25">
      <c r="E189" s="1611"/>
      <c r="F189" s="433"/>
      <c r="G189" s="433" t="s">
        <v>2502</v>
      </c>
      <c r="H189" s="433" t="s">
        <v>1390</v>
      </c>
      <c r="I189" s="433"/>
      <c r="J189" s="1971">
        <v>-16079</v>
      </c>
      <c r="K189" s="1973" t="s">
        <v>136</v>
      </c>
      <c r="L189" s="433"/>
      <c r="M189" s="433"/>
      <c r="N189" s="433"/>
      <c r="O189" s="433"/>
      <c r="P189" s="433"/>
      <c r="Q189" s="1393"/>
    </row>
    <row r="190" spans="5:17" ht="12.75" customHeight="1" x14ac:dyDescent="0.25">
      <c r="E190" s="1611"/>
      <c r="F190" s="433"/>
      <c r="G190" s="433"/>
      <c r="H190" s="433"/>
      <c r="I190" s="433"/>
      <c r="J190" s="968"/>
      <c r="K190" s="968"/>
      <c r="L190" s="433"/>
      <c r="M190" s="433"/>
      <c r="N190" s="433"/>
      <c r="O190" s="433"/>
      <c r="P190" s="433"/>
      <c r="Q190" s="1393"/>
    </row>
    <row r="191" spans="5:17" ht="12.75" customHeight="1" x14ac:dyDescent="0.25">
      <c r="E191" s="1611"/>
      <c r="F191" s="433" t="s">
        <v>1983</v>
      </c>
      <c r="G191" s="433" t="s">
        <v>1984</v>
      </c>
      <c r="H191" s="433" t="s">
        <v>1971</v>
      </c>
      <c r="I191" s="433"/>
      <c r="J191" s="2285">
        <v>129078</v>
      </c>
      <c r="K191" s="1973" t="s">
        <v>136</v>
      </c>
      <c r="L191" s="433"/>
      <c r="M191" s="433"/>
      <c r="N191" s="433"/>
      <c r="O191" s="433"/>
      <c r="P191" s="433"/>
      <c r="Q191" s="1393"/>
    </row>
    <row r="192" spans="5:17" ht="12.75" customHeight="1" x14ac:dyDescent="0.25">
      <c r="E192" s="1611"/>
      <c r="F192" s="433" t="s">
        <v>1983</v>
      </c>
      <c r="G192" s="433" t="s">
        <v>2401</v>
      </c>
      <c r="H192" s="433" t="s">
        <v>1971</v>
      </c>
      <c r="I192" s="433"/>
      <c r="J192" s="2286">
        <v>4.0289999999999999E-2</v>
      </c>
      <c r="K192" s="1973" t="s">
        <v>184</v>
      </c>
      <c r="L192" s="433"/>
      <c r="M192" s="433"/>
      <c r="N192" s="433"/>
      <c r="O192" s="433"/>
      <c r="P192" s="433"/>
      <c r="Q192" s="1393"/>
    </row>
    <row r="193" spans="5:17" ht="12.75" customHeight="1" x14ac:dyDescent="0.25">
      <c r="E193" s="1611"/>
      <c r="F193" s="433" t="s">
        <v>1983</v>
      </c>
      <c r="G193" s="433" t="s">
        <v>2402</v>
      </c>
      <c r="H193" s="433" t="s">
        <v>1971</v>
      </c>
      <c r="I193" s="433"/>
      <c r="J193" s="2285">
        <v>491</v>
      </c>
      <c r="K193" s="1973" t="s">
        <v>136</v>
      </c>
      <c r="L193" s="433"/>
      <c r="M193" s="433"/>
      <c r="N193" s="433"/>
      <c r="O193" s="433"/>
      <c r="P193" s="433"/>
      <c r="Q193" s="1393"/>
    </row>
    <row r="194" spans="5:17" ht="12.75" customHeight="1" x14ac:dyDescent="0.25">
      <c r="E194" s="1611"/>
      <c r="F194" s="433" t="s">
        <v>1983</v>
      </c>
      <c r="G194" s="433" t="s">
        <v>2403</v>
      </c>
      <c r="H194" s="433" t="s">
        <v>1971</v>
      </c>
      <c r="I194" s="433"/>
      <c r="J194" s="2286">
        <v>0.15022999999999997</v>
      </c>
      <c r="K194" s="1973" t="s">
        <v>184</v>
      </c>
      <c r="L194" s="433"/>
      <c r="M194" s="433"/>
      <c r="N194" s="433"/>
      <c r="O194" s="433"/>
      <c r="P194" s="433"/>
      <c r="Q194" s="1393"/>
    </row>
    <row r="195" spans="5:17" ht="12.75" customHeight="1" x14ac:dyDescent="0.25">
      <c r="E195" s="1611"/>
      <c r="F195" s="433" t="s">
        <v>1983</v>
      </c>
      <c r="G195" s="433" t="s">
        <v>2404</v>
      </c>
      <c r="H195" s="433" t="s">
        <v>1971</v>
      </c>
      <c r="I195" s="433"/>
      <c r="J195" s="2285">
        <v>2612</v>
      </c>
      <c r="K195" s="1973" t="s">
        <v>136</v>
      </c>
      <c r="L195" s="433"/>
      <c r="M195" s="433"/>
      <c r="N195" s="433"/>
      <c r="O195" s="433"/>
      <c r="P195" s="433"/>
      <c r="Q195" s="1393"/>
    </row>
    <row r="196" spans="5:17" ht="12.75" customHeight="1" x14ac:dyDescent="0.25">
      <c r="E196" s="1611"/>
      <c r="F196" s="433" t="s">
        <v>1983</v>
      </c>
      <c r="G196" s="433" t="s">
        <v>2405</v>
      </c>
      <c r="H196" s="433" t="s">
        <v>1971</v>
      </c>
      <c r="I196" s="433"/>
      <c r="J196" s="2287">
        <v>1.1300000000000001E-2</v>
      </c>
      <c r="K196" s="1973" t="s">
        <v>184</v>
      </c>
      <c r="L196" s="433"/>
      <c r="M196" s="433"/>
      <c r="N196" s="433"/>
      <c r="O196" s="433"/>
      <c r="P196" s="433"/>
      <c r="Q196" s="1393"/>
    </row>
    <row r="197" spans="5:17" ht="12.75" customHeight="1" x14ac:dyDescent="0.25">
      <c r="E197" s="1611"/>
      <c r="F197" s="433" t="s">
        <v>1983</v>
      </c>
      <c r="G197" s="433" t="s">
        <v>2406</v>
      </c>
      <c r="H197" s="433" t="s">
        <v>1971</v>
      </c>
      <c r="I197" s="433"/>
      <c r="J197" s="2282">
        <v>2802</v>
      </c>
      <c r="K197" s="1973" t="s">
        <v>136</v>
      </c>
      <c r="L197" s="433"/>
      <c r="M197" s="433"/>
      <c r="N197" s="433"/>
      <c r="O197" s="433"/>
      <c r="P197" s="433"/>
      <c r="Q197" s="1393"/>
    </row>
    <row r="198" spans="5:17" ht="12.75" customHeight="1" x14ac:dyDescent="0.25">
      <c r="E198" s="1611"/>
      <c r="F198" s="433" t="s">
        <v>1983</v>
      </c>
      <c r="G198" s="433" t="s">
        <v>2407</v>
      </c>
      <c r="H198" s="433" t="s">
        <v>1971</v>
      </c>
      <c r="I198" s="433"/>
      <c r="J198" s="2287">
        <v>3.2570000000000002E-2</v>
      </c>
      <c r="K198" s="1973" t="s">
        <v>184</v>
      </c>
      <c r="L198" s="433"/>
      <c r="M198" s="433"/>
      <c r="N198" s="433"/>
      <c r="O198" s="433"/>
      <c r="P198" s="433"/>
      <c r="Q198" s="1393"/>
    </row>
    <row r="199" spans="5:17" ht="12.75" customHeight="1" x14ac:dyDescent="0.25">
      <c r="E199" s="1611"/>
      <c r="F199" s="433"/>
      <c r="G199" s="433"/>
      <c r="H199" s="433"/>
      <c r="I199" s="433"/>
      <c r="J199" s="968"/>
      <c r="K199" s="968"/>
      <c r="L199" s="433"/>
      <c r="M199" s="433"/>
      <c r="N199" s="433"/>
      <c r="O199" s="433"/>
      <c r="P199" s="433"/>
      <c r="Q199" s="1393"/>
    </row>
    <row r="200" spans="5:17" ht="12.75" customHeight="1" x14ac:dyDescent="0.25">
      <c r="E200" s="559" t="s">
        <v>1669</v>
      </c>
      <c r="F200" s="349" t="s">
        <v>1985</v>
      </c>
      <c r="G200" s="349" t="s">
        <v>1986</v>
      </c>
      <c r="H200" s="349"/>
      <c r="I200" s="349"/>
      <c r="J200" s="1973" t="s">
        <v>2212</v>
      </c>
      <c r="K200" s="398"/>
      <c r="L200" s="349"/>
      <c r="M200" s="349"/>
      <c r="N200" s="349"/>
      <c r="O200" s="349"/>
      <c r="P200" s="349"/>
      <c r="Q200" s="357"/>
    </row>
    <row r="201" spans="5:17" ht="12.75" customHeight="1" x14ac:dyDescent="0.25">
      <c r="E201" s="559"/>
      <c r="F201" s="349" t="s">
        <v>1987</v>
      </c>
      <c r="G201" s="349" t="s">
        <v>1524</v>
      </c>
      <c r="H201" s="349" t="s">
        <v>1511</v>
      </c>
      <c r="I201" s="349"/>
      <c r="J201" s="1216"/>
      <c r="K201" s="1973" t="s">
        <v>184</v>
      </c>
      <c r="L201" s="349"/>
      <c r="M201" s="349"/>
      <c r="N201" s="349"/>
      <c r="O201" s="349"/>
      <c r="P201" s="349"/>
      <c r="Q201" s="357"/>
    </row>
    <row r="202" spans="5:17" ht="12.75" customHeight="1" x14ac:dyDescent="0.25">
      <c r="E202" s="559"/>
      <c r="F202" s="349" t="s">
        <v>1987</v>
      </c>
      <c r="G202" s="349"/>
      <c r="H202" s="349" t="s">
        <v>1512</v>
      </c>
      <c r="I202" s="349"/>
      <c r="J202" s="530"/>
      <c r="K202" s="1973" t="s">
        <v>136</v>
      </c>
      <c r="L202" s="349"/>
      <c r="M202" s="349"/>
      <c r="N202" s="349"/>
      <c r="O202" s="349"/>
      <c r="P202" s="349"/>
      <c r="Q202" s="357"/>
    </row>
    <row r="203" spans="5:17" ht="12.75" customHeight="1" x14ac:dyDescent="0.25">
      <c r="E203" s="559"/>
      <c r="F203" s="349" t="s">
        <v>1987</v>
      </c>
      <c r="G203" s="349"/>
      <c r="H203" s="349" t="s">
        <v>1988</v>
      </c>
      <c r="I203" s="349"/>
      <c r="J203" s="530"/>
      <c r="K203" s="1973" t="s">
        <v>136</v>
      </c>
      <c r="L203" s="349"/>
      <c r="M203" s="349"/>
      <c r="N203" s="349"/>
      <c r="O203" s="349"/>
      <c r="P203" s="349"/>
      <c r="Q203" s="357"/>
    </row>
    <row r="204" spans="5:17" ht="12.75" customHeight="1" x14ac:dyDescent="0.25">
      <c r="E204" s="559"/>
      <c r="F204" s="349" t="s">
        <v>1989</v>
      </c>
      <c r="G204" s="349" t="s">
        <v>1525</v>
      </c>
      <c r="H204" s="349" t="s">
        <v>1514</v>
      </c>
      <c r="I204" s="349"/>
      <c r="J204" s="1216"/>
      <c r="K204" s="1973" t="s">
        <v>184</v>
      </c>
      <c r="L204" s="349"/>
      <c r="M204" s="349"/>
      <c r="N204" s="349"/>
      <c r="O204" s="349"/>
      <c r="P204" s="349"/>
      <c r="Q204" s="357"/>
    </row>
    <row r="205" spans="5:17" ht="12.75" customHeight="1" x14ac:dyDescent="0.25">
      <c r="E205" s="559"/>
      <c r="F205" s="349" t="s">
        <v>1989</v>
      </c>
      <c r="G205" s="349"/>
      <c r="H205" s="349" t="s">
        <v>1515</v>
      </c>
      <c r="I205" s="349"/>
      <c r="J205" s="530"/>
      <c r="K205" s="1973" t="s">
        <v>136</v>
      </c>
      <c r="L205" s="349"/>
      <c r="M205" s="349"/>
      <c r="N205" s="349"/>
      <c r="O205" s="349"/>
      <c r="P205" s="349"/>
      <c r="Q205" s="357"/>
    </row>
    <row r="206" spans="5:17" ht="12.75" customHeight="1" x14ac:dyDescent="0.25">
      <c r="E206" s="559"/>
      <c r="F206" s="349" t="s">
        <v>1990</v>
      </c>
      <c r="G206" s="349" t="s">
        <v>1991</v>
      </c>
      <c r="H206" s="349" t="s">
        <v>1992</v>
      </c>
      <c r="I206" s="349"/>
      <c r="J206" s="530"/>
      <c r="K206" s="1973" t="s">
        <v>1269</v>
      </c>
      <c r="L206" s="349"/>
      <c r="M206" s="349"/>
      <c r="N206" s="349"/>
      <c r="O206" s="349"/>
      <c r="P206" s="349"/>
      <c r="Q206" s="357"/>
    </row>
    <row r="207" spans="5:17" ht="12.75" customHeight="1" x14ac:dyDescent="0.25">
      <c r="E207" s="559"/>
      <c r="F207" s="349" t="s">
        <v>1990</v>
      </c>
      <c r="G207" s="349"/>
      <c r="H207" s="349" t="s">
        <v>1993</v>
      </c>
      <c r="I207" s="349"/>
      <c r="J207" s="530"/>
      <c r="K207" s="1973" t="s">
        <v>1269</v>
      </c>
      <c r="L207" s="349"/>
      <c r="M207" s="349"/>
      <c r="N207" s="349"/>
      <c r="O207" s="349"/>
      <c r="P207" s="349"/>
      <c r="Q207" s="357"/>
    </row>
    <row r="208" spans="5:17" ht="12.75" customHeight="1" x14ac:dyDescent="0.25">
      <c r="E208" s="559"/>
      <c r="F208" s="349"/>
      <c r="G208" s="349"/>
      <c r="H208" s="349"/>
      <c r="I208" s="349"/>
      <c r="J208" s="398"/>
      <c r="K208" s="398"/>
      <c r="L208" s="349"/>
      <c r="M208" s="349"/>
      <c r="N208" s="349"/>
      <c r="O208" s="349"/>
      <c r="P208" s="349"/>
      <c r="Q208" s="357"/>
    </row>
    <row r="209" spans="5:17" ht="12.75" customHeight="1" x14ac:dyDescent="0.25">
      <c r="E209" s="1611" t="s">
        <v>1670</v>
      </c>
      <c r="F209" s="433"/>
      <c r="G209" s="433" t="s">
        <v>1994</v>
      </c>
      <c r="H209" s="433" t="s">
        <v>1995</v>
      </c>
      <c r="I209" s="433"/>
      <c r="J209" s="1971">
        <v>6145</v>
      </c>
      <c r="K209" s="1973" t="s">
        <v>136</v>
      </c>
      <c r="L209" s="433"/>
      <c r="M209" s="433"/>
      <c r="N209" s="433"/>
      <c r="O209" s="433"/>
      <c r="P209" s="433"/>
      <c r="Q209" s="1393"/>
    </row>
    <row r="210" spans="5:17" ht="12.75" customHeight="1" x14ac:dyDescent="0.25">
      <c r="E210" s="1611"/>
      <c r="F210" s="433"/>
      <c r="G210" s="433" t="s">
        <v>1996</v>
      </c>
      <c r="H210" s="433" t="s">
        <v>1306</v>
      </c>
      <c r="I210" s="433"/>
      <c r="J210" s="2161"/>
      <c r="K210" s="1973" t="s">
        <v>136</v>
      </c>
      <c r="L210" s="433"/>
      <c r="M210" s="433"/>
      <c r="N210" s="433"/>
      <c r="O210" s="433"/>
      <c r="P210" s="433"/>
      <c r="Q210" s="1393"/>
    </row>
    <row r="211" spans="5:17" ht="12.75" customHeight="1" x14ac:dyDescent="0.25">
      <c r="E211" s="1611"/>
      <c r="F211" s="433"/>
      <c r="G211" s="433"/>
      <c r="H211" s="433" t="s">
        <v>1295</v>
      </c>
      <c r="I211" s="433"/>
      <c r="J211" s="1993">
        <v>0.11449999999999999</v>
      </c>
      <c r="K211" s="1973" t="s">
        <v>184</v>
      </c>
      <c r="L211" s="433"/>
      <c r="M211" s="433"/>
      <c r="N211" s="433"/>
      <c r="O211" s="433"/>
      <c r="P211" s="433"/>
      <c r="Q211" s="1393"/>
    </row>
    <row r="212" spans="5:17" ht="12.75" customHeight="1" x14ac:dyDescent="0.25">
      <c r="E212" s="1611"/>
      <c r="F212" s="433"/>
      <c r="G212" s="433"/>
      <c r="H212" s="433" t="s">
        <v>1296</v>
      </c>
      <c r="I212" s="433"/>
      <c r="J212" s="1971">
        <v>2986</v>
      </c>
      <c r="K212" s="1973" t="s">
        <v>136</v>
      </c>
      <c r="L212" s="433"/>
      <c r="M212" s="433"/>
      <c r="N212" s="969"/>
      <c r="O212" s="433"/>
      <c r="P212" s="433"/>
      <c r="Q212" s="1393"/>
    </row>
    <row r="213" spans="5:17" ht="12.75" customHeight="1" x14ac:dyDescent="0.25">
      <c r="E213" s="1611"/>
      <c r="F213" s="433"/>
      <c r="G213" s="433"/>
      <c r="H213" s="433"/>
      <c r="I213" s="433"/>
      <c r="J213" s="968"/>
      <c r="K213" s="968"/>
      <c r="L213" s="433"/>
      <c r="M213" s="433"/>
      <c r="N213" s="433"/>
      <c r="O213" s="433"/>
      <c r="P213" s="433"/>
      <c r="Q213" s="1393"/>
    </row>
    <row r="214" spans="5:17" ht="12.75" customHeight="1" x14ac:dyDescent="0.25">
      <c r="E214" s="559" t="s">
        <v>1671</v>
      </c>
      <c r="F214" s="349" t="s">
        <v>1997</v>
      </c>
      <c r="G214" s="349" t="s">
        <v>1998</v>
      </c>
      <c r="H214" s="349"/>
      <c r="I214" s="349"/>
      <c r="J214" s="1971">
        <v>909</v>
      </c>
      <c r="K214" s="1973" t="s">
        <v>136</v>
      </c>
      <c r="L214" s="349"/>
      <c r="M214" s="349"/>
      <c r="N214" s="349"/>
      <c r="O214" s="349"/>
      <c r="P214" s="349"/>
      <c r="Q214" s="357"/>
    </row>
    <row r="215" spans="5:17" ht="12.75" customHeight="1" x14ac:dyDescent="0.25">
      <c r="E215" s="559"/>
      <c r="F215" s="349"/>
      <c r="G215" s="349"/>
      <c r="H215" s="349"/>
      <c r="I215" s="349"/>
      <c r="J215" s="398"/>
      <c r="K215" s="398"/>
      <c r="L215" s="349"/>
      <c r="M215" s="349"/>
      <c r="N215" s="349"/>
      <c r="O215" s="349"/>
      <c r="P215" s="349"/>
      <c r="Q215" s="357"/>
    </row>
    <row r="216" spans="5:17" ht="12.75" customHeight="1" x14ac:dyDescent="0.25">
      <c r="E216" s="1611" t="s">
        <v>1672</v>
      </c>
      <c r="F216" s="433" t="s">
        <v>1999</v>
      </c>
      <c r="G216" s="433" t="s">
        <v>2000</v>
      </c>
      <c r="H216" s="433" t="s">
        <v>711</v>
      </c>
      <c r="I216" s="433"/>
      <c r="J216" s="1971">
        <v>45308</v>
      </c>
      <c r="K216" s="1973" t="s">
        <v>136</v>
      </c>
      <c r="L216" s="433"/>
      <c r="M216" s="433"/>
      <c r="N216" s="433"/>
      <c r="O216" s="433"/>
      <c r="P216" s="433"/>
      <c r="Q216" s="1393"/>
    </row>
    <row r="217" spans="5:17" ht="12.75" customHeight="1" x14ac:dyDescent="0.25">
      <c r="E217" s="1611"/>
      <c r="F217" s="433" t="s">
        <v>1999</v>
      </c>
      <c r="G217" s="433" t="s">
        <v>2001</v>
      </c>
      <c r="H217" s="433" t="s">
        <v>711</v>
      </c>
      <c r="I217" s="433"/>
      <c r="J217" s="1971">
        <v>2035</v>
      </c>
      <c r="K217" s="1973" t="s">
        <v>136</v>
      </c>
      <c r="L217" s="433"/>
      <c r="M217" s="433"/>
      <c r="N217" s="433"/>
      <c r="O217" s="433"/>
      <c r="P217" s="433"/>
      <c r="Q217" s="1393"/>
    </row>
    <row r="218" spans="5:17" ht="12.75" customHeight="1" x14ac:dyDescent="0.25">
      <c r="E218" s="1611"/>
      <c r="F218" s="433" t="s">
        <v>1999</v>
      </c>
      <c r="G218" s="433" t="s">
        <v>2334</v>
      </c>
      <c r="H218" s="433" t="s">
        <v>711</v>
      </c>
      <c r="I218" s="433"/>
      <c r="J218" s="2125">
        <v>0.15</v>
      </c>
      <c r="K218" s="1973" t="s">
        <v>184</v>
      </c>
      <c r="L218" s="433"/>
      <c r="M218" s="433"/>
      <c r="N218" s="433"/>
      <c r="O218" s="433"/>
      <c r="P218" s="433"/>
      <c r="Q218" s="1393"/>
    </row>
    <row r="219" spans="5:17" ht="12.75" customHeight="1" x14ac:dyDescent="0.25">
      <c r="E219" s="1611"/>
      <c r="F219" s="433" t="s">
        <v>1999</v>
      </c>
      <c r="G219" s="433" t="s">
        <v>2333</v>
      </c>
      <c r="H219" s="433" t="s">
        <v>711</v>
      </c>
      <c r="I219" s="433"/>
      <c r="J219" s="2161"/>
      <c r="K219" s="1973" t="s">
        <v>136</v>
      </c>
      <c r="L219" s="433"/>
      <c r="M219" s="433"/>
      <c r="N219" s="433"/>
      <c r="O219" s="433"/>
      <c r="P219" s="433"/>
      <c r="Q219" s="1393"/>
    </row>
    <row r="220" spans="5:17" ht="12.75" customHeight="1" x14ac:dyDescent="0.25">
      <c r="E220" s="1611"/>
      <c r="F220" s="433" t="s">
        <v>2002</v>
      </c>
      <c r="G220" s="433" t="s">
        <v>2003</v>
      </c>
      <c r="H220" s="433" t="s">
        <v>712</v>
      </c>
      <c r="I220" s="433"/>
      <c r="J220" s="1971">
        <v>531</v>
      </c>
      <c r="K220" s="1973" t="s">
        <v>136</v>
      </c>
      <c r="L220" s="433"/>
      <c r="M220" s="433"/>
      <c r="N220" s="433"/>
      <c r="O220" s="433"/>
      <c r="P220" s="433"/>
      <c r="Q220" s="1393"/>
    </row>
    <row r="221" spans="5:17" ht="12.75" customHeight="1" x14ac:dyDescent="0.25">
      <c r="E221" s="1611"/>
      <c r="F221" s="1742" t="s">
        <v>1983</v>
      </c>
      <c r="G221" s="1742" t="s">
        <v>2587</v>
      </c>
      <c r="H221" s="1742" t="s">
        <v>1971</v>
      </c>
      <c r="I221" s="1742"/>
      <c r="J221" s="2451">
        <v>58875</v>
      </c>
      <c r="K221" s="1973" t="s">
        <v>136</v>
      </c>
      <c r="L221" s="433"/>
      <c r="M221" s="433"/>
      <c r="N221" s="433"/>
      <c r="O221" s="433"/>
      <c r="P221" s="433"/>
      <c r="Q221" s="1393"/>
    </row>
    <row r="222" spans="5:17" ht="12.75" customHeight="1" x14ac:dyDescent="0.25">
      <c r="E222" s="1611"/>
      <c r="F222" s="433"/>
      <c r="G222" s="433"/>
      <c r="H222" s="433"/>
      <c r="I222" s="433"/>
      <c r="J222" s="2161"/>
      <c r="K222" s="968"/>
      <c r="L222" s="433"/>
      <c r="M222" s="433"/>
      <c r="N222" s="433"/>
      <c r="O222" s="433"/>
      <c r="P222" s="433"/>
      <c r="Q222" s="2279"/>
    </row>
    <row r="223" spans="5:17" ht="12.75" customHeight="1" x14ac:dyDescent="0.25">
      <c r="E223" s="559" t="s">
        <v>1673</v>
      </c>
      <c r="F223" s="783" t="s">
        <v>1983</v>
      </c>
      <c r="G223" s="349" t="s">
        <v>755</v>
      </c>
      <c r="H223" s="372" t="s">
        <v>2004</v>
      </c>
      <c r="I223" s="349"/>
      <c r="J223" s="1971" t="s">
        <v>2599</v>
      </c>
      <c r="K223" s="398"/>
      <c r="L223" s="349"/>
      <c r="M223" s="349"/>
      <c r="N223" s="349"/>
      <c r="O223" s="349"/>
      <c r="P223" s="349"/>
      <c r="Q223" s="357"/>
    </row>
    <row r="224" spans="5:17" ht="12.75" customHeight="1" x14ac:dyDescent="0.25">
      <c r="E224" s="559"/>
      <c r="F224" s="349"/>
      <c r="G224" s="349"/>
      <c r="H224" s="349"/>
      <c r="I224" s="349"/>
      <c r="J224" s="398"/>
      <c r="K224" s="398"/>
      <c r="L224" s="349"/>
      <c r="M224" s="349"/>
      <c r="N224" s="349"/>
      <c r="O224" s="349"/>
      <c r="P224" s="349"/>
      <c r="Q224" s="357"/>
    </row>
    <row r="225" spans="5:17" ht="12.75" customHeight="1" x14ac:dyDescent="0.25">
      <c r="E225" s="1611" t="s">
        <v>1674</v>
      </c>
      <c r="F225" s="433"/>
      <c r="G225" s="433" t="s">
        <v>2005</v>
      </c>
      <c r="H225" s="433" t="s">
        <v>2006</v>
      </c>
      <c r="I225" s="433"/>
      <c r="J225" s="2844">
        <v>1E-3</v>
      </c>
      <c r="K225" s="1973" t="s">
        <v>184</v>
      </c>
      <c r="L225" s="433"/>
      <c r="M225" s="433"/>
      <c r="N225" s="433"/>
      <c r="O225" s="433"/>
      <c r="P225" s="433"/>
      <c r="Q225" s="1393"/>
    </row>
    <row r="226" spans="5:17" ht="12.75" customHeight="1" x14ac:dyDescent="0.25">
      <c r="E226" s="1611"/>
      <c r="F226" s="433"/>
      <c r="G226" s="433"/>
      <c r="H226" s="433"/>
      <c r="I226" s="433"/>
      <c r="J226" s="968"/>
      <c r="K226" s="968"/>
      <c r="L226" s="433"/>
      <c r="M226" s="433"/>
      <c r="N226" s="433"/>
      <c r="O226" s="433"/>
      <c r="P226" s="433"/>
      <c r="Q226" s="1393"/>
    </row>
    <row r="227" spans="5:17" ht="12.75" customHeight="1" x14ac:dyDescent="0.25">
      <c r="E227" s="559" t="s">
        <v>1675</v>
      </c>
      <c r="F227" s="349"/>
      <c r="G227" s="349" t="s">
        <v>2007</v>
      </c>
      <c r="H227" s="349" t="s">
        <v>764</v>
      </c>
      <c r="I227" s="349"/>
      <c r="J227" s="1971">
        <v>57</v>
      </c>
      <c r="K227" s="1973" t="s">
        <v>136</v>
      </c>
      <c r="L227" s="349"/>
      <c r="M227" s="349"/>
      <c r="N227" s="349"/>
      <c r="O227" s="349"/>
      <c r="P227" s="349"/>
      <c r="Q227" s="357"/>
    </row>
    <row r="228" spans="5:17" ht="12.75" customHeight="1" x14ac:dyDescent="0.25">
      <c r="E228" s="559"/>
      <c r="F228" s="349"/>
      <c r="G228" s="349" t="s">
        <v>2008</v>
      </c>
      <c r="H228" s="349" t="s">
        <v>771</v>
      </c>
      <c r="I228" s="349"/>
      <c r="J228" s="1971">
        <v>18</v>
      </c>
      <c r="K228" s="1973" t="s">
        <v>136</v>
      </c>
      <c r="L228" s="349"/>
      <c r="M228" s="349"/>
      <c r="N228" s="349"/>
      <c r="O228" s="349"/>
      <c r="P228" s="349"/>
      <c r="Q228" s="357"/>
    </row>
    <row r="229" spans="5:17" ht="12.75" customHeight="1" x14ac:dyDescent="0.25">
      <c r="E229" s="559"/>
      <c r="F229" s="349"/>
      <c r="G229" s="349"/>
      <c r="H229" s="349"/>
      <c r="I229" s="349"/>
      <c r="J229" s="530"/>
      <c r="K229" s="398"/>
      <c r="L229" s="349"/>
      <c r="M229" s="349"/>
      <c r="N229" s="349"/>
      <c r="O229" s="349"/>
      <c r="P229" s="349"/>
      <c r="Q229" s="2271"/>
    </row>
    <row r="230" spans="5:17" ht="12.75" customHeight="1" x14ac:dyDescent="0.25">
      <c r="E230" s="559"/>
      <c r="F230" s="349"/>
      <c r="G230" s="349" t="s">
        <v>2554</v>
      </c>
      <c r="H230" s="741" t="s">
        <v>2605</v>
      </c>
      <c r="I230" s="349"/>
      <c r="J230" s="1971">
        <v>37395</v>
      </c>
      <c r="K230" s="1973" t="s">
        <v>136</v>
      </c>
      <c r="L230" s="349"/>
      <c r="M230" s="349"/>
      <c r="N230" s="349"/>
      <c r="O230" s="349"/>
      <c r="P230" s="349"/>
      <c r="Q230" s="2271"/>
    </row>
    <row r="231" spans="5:17" ht="12.75" customHeight="1" x14ac:dyDescent="0.25">
      <c r="E231" s="559"/>
      <c r="F231" s="349"/>
      <c r="G231" s="349"/>
      <c r="H231" s="741" t="s">
        <v>2607</v>
      </c>
      <c r="I231" s="349"/>
      <c r="J231" s="1971">
        <v>74790</v>
      </c>
      <c r="K231" s="1973" t="s">
        <v>136</v>
      </c>
      <c r="L231" s="349"/>
      <c r="M231" s="349"/>
      <c r="N231" s="349"/>
      <c r="O231" s="349"/>
      <c r="P231" s="349"/>
      <c r="Q231" s="2271"/>
    </row>
    <row r="232" spans="5:17" ht="12.75" customHeight="1" x14ac:dyDescent="0.25">
      <c r="E232" s="559"/>
      <c r="F232" s="349"/>
      <c r="G232" s="349"/>
      <c r="H232" s="349"/>
      <c r="I232" s="349"/>
      <c r="J232" s="398"/>
      <c r="K232" s="398"/>
      <c r="L232" s="349"/>
      <c r="M232" s="349"/>
      <c r="N232" s="349"/>
      <c r="O232" s="349"/>
      <c r="P232" s="349"/>
      <c r="Q232" s="357"/>
    </row>
    <row r="233" spans="5:17" ht="12.75" customHeight="1" x14ac:dyDescent="0.25">
      <c r="E233" s="622" t="s">
        <v>2009</v>
      </c>
      <c r="F233" s="362"/>
      <c r="G233" s="362"/>
      <c r="H233" s="362"/>
      <c r="I233" s="362"/>
      <c r="J233" s="362"/>
      <c r="K233" s="362"/>
      <c r="L233" s="362"/>
      <c r="M233" s="362"/>
      <c r="N233" s="362"/>
      <c r="O233" s="362"/>
      <c r="P233" s="362"/>
      <c r="Q233" s="602"/>
    </row>
    <row r="234" spans="5:17" ht="12.75" customHeight="1" x14ac:dyDescent="0.25">
      <c r="E234" s="558" t="s">
        <v>166</v>
      </c>
      <c r="F234" s="353"/>
      <c r="G234" s="353" t="s">
        <v>2010</v>
      </c>
      <c r="H234" s="353" t="s">
        <v>167</v>
      </c>
      <c r="I234" s="353"/>
      <c r="J234" s="2843">
        <v>6.5000000000000006E-3</v>
      </c>
      <c r="K234" s="1994" t="s">
        <v>184</v>
      </c>
      <c r="L234" s="353"/>
      <c r="M234" s="353"/>
      <c r="N234" s="353"/>
      <c r="O234" s="353"/>
      <c r="P234" s="353"/>
      <c r="Q234" s="354"/>
    </row>
    <row r="235" spans="5:17" ht="12.75" customHeight="1" x14ac:dyDescent="0.25">
      <c r="E235" s="559"/>
      <c r="F235" s="349"/>
      <c r="G235" s="349" t="s">
        <v>2011</v>
      </c>
      <c r="H235" s="349" t="s">
        <v>168</v>
      </c>
      <c r="I235" s="349"/>
      <c r="J235" s="2844">
        <v>8.5000000000000006E-3</v>
      </c>
      <c r="K235" s="1973" t="s">
        <v>184</v>
      </c>
      <c r="L235" s="349"/>
      <c r="M235" s="349"/>
      <c r="N235" s="349"/>
      <c r="O235" s="349"/>
      <c r="P235" s="349"/>
      <c r="Q235" s="357"/>
    </row>
    <row r="236" spans="5:17" ht="12.75" customHeight="1" x14ac:dyDescent="0.25">
      <c r="E236" s="559"/>
      <c r="F236" s="349"/>
      <c r="G236" s="349"/>
      <c r="H236" s="349" t="s">
        <v>169</v>
      </c>
      <c r="I236" s="349"/>
      <c r="J236" s="2844">
        <v>9.4999999999999998E-3</v>
      </c>
      <c r="K236" s="1973" t="s">
        <v>184</v>
      </c>
      <c r="L236" s="349"/>
      <c r="M236" s="349"/>
      <c r="N236" s="349"/>
      <c r="O236" s="349"/>
      <c r="P236" s="349"/>
      <c r="Q236" s="357"/>
    </row>
    <row r="237" spans="5:17" ht="12.75" customHeight="1" x14ac:dyDescent="0.25">
      <c r="E237" s="559"/>
      <c r="F237" s="349"/>
      <c r="G237" s="349"/>
      <c r="H237" s="349" t="s">
        <v>170</v>
      </c>
      <c r="I237" s="349"/>
      <c r="J237" s="2844">
        <v>1.0500000000000001E-2</v>
      </c>
      <c r="K237" s="1973" t="s">
        <v>184</v>
      </c>
      <c r="L237" s="349"/>
      <c r="M237" s="349"/>
      <c r="N237" s="349"/>
      <c r="O237" s="349"/>
      <c r="P237" s="349"/>
      <c r="Q237" s="357"/>
    </row>
    <row r="238" spans="5:17" ht="12.75" customHeight="1" x14ac:dyDescent="0.25">
      <c r="E238" s="559"/>
      <c r="F238" s="349"/>
      <c r="G238" s="349"/>
      <c r="H238" s="349" t="s">
        <v>171</v>
      </c>
      <c r="I238" s="349"/>
      <c r="J238" s="2401">
        <v>1.2E-2</v>
      </c>
      <c r="K238" s="1973" t="s">
        <v>184</v>
      </c>
      <c r="L238" s="349"/>
      <c r="M238" s="349"/>
      <c r="N238" s="349"/>
      <c r="O238" s="349"/>
      <c r="P238" s="349"/>
      <c r="Q238" s="357"/>
    </row>
    <row r="239" spans="5:17" ht="12.75" customHeight="1" x14ac:dyDescent="0.25">
      <c r="E239" s="559"/>
      <c r="F239" s="349"/>
      <c r="G239" s="349"/>
      <c r="H239" s="349" t="s">
        <v>2258</v>
      </c>
      <c r="I239" s="349"/>
      <c r="J239" s="1968">
        <v>2.35E-2</v>
      </c>
      <c r="K239" s="1973" t="s">
        <v>184</v>
      </c>
      <c r="L239" s="349"/>
      <c r="M239" s="349"/>
      <c r="N239" s="349"/>
      <c r="O239" s="349"/>
      <c r="P239" s="349"/>
      <c r="Q239" s="357"/>
    </row>
    <row r="240" spans="5:17" ht="12.75" customHeight="1" x14ac:dyDescent="0.25">
      <c r="E240" s="559"/>
      <c r="F240" s="349"/>
      <c r="G240" s="349"/>
      <c r="H240" s="349" t="s">
        <v>2012</v>
      </c>
      <c r="I240" s="349"/>
      <c r="J240" s="1971">
        <v>1330000</v>
      </c>
      <c r="K240" s="1973" t="s">
        <v>136</v>
      </c>
      <c r="L240" s="349"/>
      <c r="M240" s="349"/>
      <c r="N240" s="349"/>
      <c r="O240" s="349"/>
      <c r="P240" s="349"/>
      <c r="Q240" s="357"/>
    </row>
    <row r="241" spans="5:17" ht="12.75" customHeight="1" x14ac:dyDescent="0.25">
      <c r="E241" s="559"/>
      <c r="F241" s="349"/>
      <c r="G241" s="349"/>
      <c r="H241" s="349" t="s">
        <v>2013</v>
      </c>
      <c r="I241" s="349"/>
      <c r="J241" s="2285">
        <v>15960</v>
      </c>
      <c r="K241" s="1973" t="s">
        <v>136</v>
      </c>
      <c r="L241" s="349"/>
      <c r="M241" s="349"/>
      <c r="N241" s="349"/>
      <c r="O241" s="349"/>
      <c r="P241" s="349"/>
      <c r="Q241" s="357"/>
    </row>
    <row r="242" spans="5:17" ht="12.75" customHeight="1" x14ac:dyDescent="0.25">
      <c r="E242" s="559"/>
      <c r="F242" s="349"/>
      <c r="G242" s="349"/>
      <c r="H242" s="349"/>
      <c r="I242" s="349"/>
      <c r="J242" s="398"/>
      <c r="K242" s="398"/>
      <c r="L242" s="349"/>
      <c r="M242" s="349"/>
      <c r="N242" s="349"/>
      <c r="O242" s="349"/>
      <c r="P242" s="349"/>
      <c r="Q242" s="357"/>
    </row>
    <row r="243" spans="5:17" ht="12.75" customHeight="1" x14ac:dyDescent="0.25">
      <c r="E243" s="1389" t="s">
        <v>2014</v>
      </c>
      <c r="F243" s="433"/>
      <c r="G243" s="433" t="s">
        <v>2015</v>
      </c>
      <c r="H243" s="433" t="s">
        <v>2016</v>
      </c>
      <c r="I243" s="433"/>
      <c r="J243" s="2285">
        <v>6324</v>
      </c>
      <c r="K243" s="1973" t="s">
        <v>136</v>
      </c>
      <c r="L243" s="433"/>
      <c r="M243" s="433"/>
      <c r="N243" s="433"/>
      <c r="O243" s="433"/>
      <c r="P243" s="433"/>
      <c r="Q243" s="1393"/>
    </row>
    <row r="244" spans="5:17" ht="12.75" customHeight="1" x14ac:dyDescent="0.25">
      <c r="E244" s="1389"/>
      <c r="F244" s="433"/>
      <c r="G244" s="433" t="s">
        <v>2017</v>
      </c>
      <c r="H244" s="433"/>
      <c r="I244" s="433"/>
      <c r="J244" s="968"/>
      <c r="K244" s="968"/>
      <c r="L244" s="433"/>
      <c r="M244" s="433"/>
      <c r="N244" s="433"/>
      <c r="O244" s="433"/>
      <c r="P244" s="433"/>
      <c r="Q244" s="1393"/>
    </row>
    <row r="245" spans="5:17" ht="12.75" customHeight="1" x14ac:dyDescent="0.25">
      <c r="E245" s="1389"/>
      <c r="F245" s="433"/>
      <c r="G245" s="433"/>
      <c r="H245" s="433"/>
      <c r="I245" s="433"/>
      <c r="J245" s="968"/>
      <c r="K245" s="968"/>
      <c r="L245" s="433"/>
      <c r="M245" s="433"/>
      <c r="N245" s="433"/>
      <c r="O245" s="433"/>
      <c r="P245" s="433"/>
      <c r="Q245" s="1393"/>
    </row>
    <row r="246" spans="5:17" ht="12.75" customHeight="1" x14ac:dyDescent="0.25">
      <c r="E246" s="559" t="s">
        <v>173</v>
      </c>
      <c r="F246" s="349"/>
      <c r="G246" s="349" t="s">
        <v>2018</v>
      </c>
      <c r="H246" s="349" t="s">
        <v>167</v>
      </c>
      <c r="I246" s="349"/>
      <c r="J246" s="1968">
        <v>1E-3</v>
      </c>
      <c r="K246" s="1973" t="s">
        <v>184</v>
      </c>
      <c r="L246" s="349"/>
      <c r="M246" s="349"/>
      <c r="N246" s="349"/>
      <c r="O246" s="349"/>
      <c r="P246" s="349"/>
      <c r="Q246" s="357"/>
    </row>
    <row r="247" spans="5:17" ht="12.75" customHeight="1" x14ac:dyDescent="0.25">
      <c r="E247" s="559"/>
      <c r="F247" s="349"/>
      <c r="G247" s="349"/>
      <c r="H247" s="349" t="s">
        <v>168</v>
      </c>
      <c r="I247" s="349"/>
      <c r="J247" s="1968">
        <v>2E-3</v>
      </c>
      <c r="K247" s="1973" t="s">
        <v>184</v>
      </c>
      <c r="L247" s="349"/>
      <c r="M247" s="349"/>
      <c r="N247" s="349"/>
      <c r="O247" s="349"/>
      <c r="P247" s="349"/>
      <c r="Q247" s="357"/>
    </row>
    <row r="248" spans="5:17" ht="12.75" customHeight="1" x14ac:dyDescent="0.25">
      <c r="E248" s="559"/>
      <c r="F248" s="349"/>
      <c r="G248" s="349"/>
      <c r="H248" s="349" t="s">
        <v>169</v>
      </c>
      <c r="I248" s="349"/>
      <c r="J248" s="1968">
        <v>2.5000000000000001E-3</v>
      </c>
      <c r="K248" s="1973" t="s">
        <v>184</v>
      </c>
      <c r="L248" s="349"/>
      <c r="M248" s="349"/>
      <c r="N248" s="349"/>
      <c r="O248" s="349"/>
      <c r="P248" s="349"/>
      <c r="Q248" s="357"/>
    </row>
    <row r="249" spans="5:17" ht="12.75" customHeight="1" x14ac:dyDescent="0.25">
      <c r="E249" s="559"/>
      <c r="F249" s="349"/>
      <c r="G249" s="349"/>
      <c r="H249" s="349" t="s">
        <v>170</v>
      </c>
      <c r="I249" s="349"/>
      <c r="J249" s="1968">
        <v>3.5000000000000001E-3</v>
      </c>
      <c r="K249" s="1973" t="s">
        <v>184</v>
      </c>
      <c r="L249" s="349"/>
      <c r="M249" s="349"/>
      <c r="N249" s="349"/>
      <c r="O249" s="349"/>
      <c r="P249" s="349"/>
      <c r="Q249" s="357"/>
    </row>
    <row r="250" spans="5:17" ht="12.75" customHeight="1" x14ac:dyDescent="0.25">
      <c r="E250" s="559"/>
      <c r="F250" s="349"/>
      <c r="G250" s="349"/>
      <c r="H250" s="349" t="s">
        <v>171</v>
      </c>
      <c r="I250" s="349"/>
      <c r="J250" s="1968">
        <v>2.35E-2</v>
      </c>
      <c r="K250" s="1973" t="s">
        <v>184</v>
      </c>
      <c r="L250" s="349"/>
      <c r="M250" s="349"/>
      <c r="N250" s="349"/>
      <c r="O250" s="349"/>
      <c r="P250" s="349"/>
      <c r="Q250" s="357"/>
    </row>
    <row r="251" spans="5:17" ht="12.75" customHeight="1" x14ac:dyDescent="0.25">
      <c r="E251" s="559"/>
      <c r="F251" s="349"/>
      <c r="G251" s="349"/>
      <c r="H251" s="349" t="s">
        <v>200</v>
      </c>
      <c r="I251" s="349"/>
      <c r="J251" s="1971">
        <v>1330000</v>
      </c>
      <c r="K251" s="1973" t="s">
        <v>136</v>
      </c>
      <c r="L251" s="349"/>
      <c r="M251" s="349"/>
      <c r="N251" s="349"/>
      <c r="O251" s="349"/>
      <c r="P251" s="349"/>
      <c r="Q251" s="357"/>
    </row>
    <row r="252" spans="5:17" ht="12.75" customHeight="1" x14ac:dyDescent="0.25">
      <c r="E252" s="559"/>
      <c r="F252" s="349"/>
      <c r="G252" s="349"/>
      <c r="H252" s="349" t="s">
        <v>201</v>
      </c>
      <c r="I252" s="349"/>
      <c r="J252" s="1971">
        <v>4655</v>
      </c>
      <c r="K252" s="1973" t="s">
        <v>136</v>
      </c>
      <c r="L252" s="349"/>
      <c r="M252" s="349"/>
      <c r="N252" s="349"/>
      <c r="O252" s="349"/>
      <c r="P252" s="349"/>
      <c r="Q252" s="357"/>
    </row>
    <row r="253" spans="5:17" ht="12.75" customHeight="1" x14ac:dyDescent="0.25">
      <c r="E253" s="559"/>
      <c r="F253" s="349"/>
      <c r="G253" s="349"/>
      <c r="H253" s="349"/>
      <c r="I253" s="349"/>
      <c r="J253" s="398"/>
      <c r="K253" s="398"/>
      <c r="L253" s="349"/>
      <c r="M253" s="349"/>
      <c r="N253" s="349"/>
      <c r="O253" s="349"/>
      <c r="P253" s="349"/>
      <c r="Q253" s="357"/>
    </row>
    <row r="254" spans="5:17" ht="12.75" customHeight="1" x14ac:dyDescent="0.25">
      <c r="E254" s="1389" t="s">
        <v>174</v>
      </c>
      <c r="F254" s="433"/>
      <c r="G254" s="433"/>
      <c r="H254" s="433" t="s">
        <v>2019</v>
      </c>
      <c r="I254" s="433"/>
      <c r="J254" s="1968">
        <v>5.4999999999999997E-3</v>
      </c>
      <c r="K254" s="1973" t="s">
        <v>184</v>
      </c>
      <c r="L254" s="433"/>
      <c r="M254" s="433"/>
      <c r="N254" s="433"/>
      <c r="O254" s="433"/>
      <c r="P254" s="433"/>
      <c r="Q254" s="1393"/>
    </row>
    <row r="255" spans="5:17" ht="12.75" customHeight="1" x14ac:dyDescent="0.25">
      <c r="E255" s="1389"/>
      <c r="F255" s="433"/>
      <c r="G255" s="433" t="s">
        <v>2020</v>
      </c>
      <c r="H255" s="433" t="s">
        <v>2259</v>
      </c>
      <c r="I255" s="433"/>
      <c r="J255" s="1968">
        <v>2.35E-2</v>
      </c>
      <c r="K255" s="1973" t="s">
        <v>184</v>
      </c>
      <c r="L255" s="433"/>
      <c r="M255" s="433"/>
      <c r="N255" s="433"/>
      <c r="O255" s="433"/>
      <c r="P255" s="433"/>
      <c r="Q255" s="1393"/>
    </row>
    <row r="256" spans="5:17" ht="12.75" customHeight="1" x14ac:dyDescent="0.25">
      <c r="E256" s="1389"/>
      <c r="F256" s="433"/>
      <c r="G256" s="433"/>
      <c r="H256" s="433" t="s">
        <v>200</v>
      </c>
      <c r="I256" s="433"/>
      <c r="J256" s="1971">
        <v>1330000</v>
      </c>
      <c r="K256" s="1973" t="s">
        <v>136</v>
      </c>
      <c r="L256" s="433"/>
      <c r="M256" s="433"/>
      <c r="N256" s="433"/>
      <c r="O256" s="433"/>
      <c r="P256" s="433"/>
      <c r="Q256" s="1393"/>
    </row>
    <row r="257" spans="1:17" ht="12.75" customHeight="1" x14ac:dyDescent="0.25">
      <c r="E257" s="1389"/>
      <c r="F257" s="433"/>
      <c r="G257" s="433"/>
      <c r="H257" s="433" t="s">
        <v>201</v>
      </c>
      <c r="I257" s="433"/>
      <c r="J257" s="1971">
        <v>7315</v>
      </c>
      <c r="K257" s="1973" t="s">
        <v>136</v>
      </c>
      <c r="L257" s="433"/>
      <c r="M257" s="433"/>
      <c r="N257" s="433"/>
      <c r="O257" s="433"/>
      <c r="P257" s="433"/>
      <c r="Q257" s="1393"/>
    </row>
    <row r="258" spans="1:17" ht="12.75" customHeight="1" x14ac:dyDescent="0.25">
      <c r="E258" s="1389"/>
      <c r="F258" s="433"/>
      <c r="G258" s="433"/>
      <c r="H258" s="433"/>
      <c r="I258" s="433"/>
      <c r="J258" s="968"/>
      <c r="K258" s="968"/>
      <c r="L258" s="433"/>
      <c r="M258" s="433"/>
      <c r="N258" s="433"/>
      <c r="O258" s="433"/>
      <c r="P258" s="433"/>
      <c r="Q258" s="1393"/>
    </row>
    <row r="259" spans="1:17" ht="12.75" customHeight="1" x14ac:dyDescent="0.25">
      <c r="E259" s="559" t="s">
        <v>176</v>
      </c>
      <c r="F259" s="349"/>
      <c r="G259" s="349" t="s">
        <v>2021</v>
      </c>
      <c r="H259" s="349"/>
      <c r="I259" s="349"/>
      <c r="J259" s="2285">
        <v>6324</v>
      </c>
      <c r="K259" s="1973" t="s">
        <v>136</v>
      </c>
      <c r="L259" s="349"/>
      <c r="M259" s="349"/>
      <c r="N259" s="349"/>
      <c r="O259" s="349"/>
      <c r="P259" s="349"/>
      <c r="Q259" s="357"/>
    </row>
    <row r="260" spans="1:17" ht="12.75" customHeight="1" x14ac:dyDescent="0.25">
      <c r="E260" s="559"/>
      <c r="F260" s="349"/>
      <c r="G260" s="349"/>
      <c r="H260" s="349"/>
      <c r="I260" s="349"/>
      <c r="J260" s="398"/>
      <c r="K260" s="398"/>
      <c r="L260" s="349"/>
      <c r="M260" s="349"/>
      <c r="N260" s="349"/>
      <c r="O260" s="349"/>
      <c r="P260" s="349"/>
      <c r="Q260" s="357"/>
    </row>
    <row r="261" spans="1:17" ht="12.75" customHeight="1" x14ac:dyDescent="0.25">
      <c r="A261" s="2040"/>
      <c r="B261" s="2041"/>
      <c r="C261" s="2042"/>
      <c r="D261" s="2043"/>
      <c r="E261" s="2049" t="s">
        <v>2349</v>
      </c>
      <c r="F261" s="2045"/>
      <c r="G261" s="2045" t="s">
        <v>2346</v>
      </c>
      <c r="H261" s="2045" t="s">
        <v>349</v>
      </c>
      <c r="I261" s="2045"/>
      <c r="J261" s="2127">
        <v>0.76666999999999996</v>
      </c>
      <c r="K261" s="1973" t="s">
        <v>184</v>
      </c>
      <c r="L261" s="2045"/>
      <c r="M261" s="2045"/>
      <c r="N261" s="2045"/>
      <c r="O261" s="2045"/>
      <c r="P261" s="2045"/>
      <c r="Q261" s="2047"/>
    </row>
    <row r="262" spans="1:17" ht="12.75" customHeight="1" x14ac:dyDescent="0.25">
      <c r="A262" s="2040"/>
      <c r="B262" s="2041"/>
      <c r="C262" s="2042"/>
      <c r="D262" s="2043"/>
      <c r="E262" s="2044"/>
      <c r="F262" s="2045"/>
      <c r="G262" s="2045"/>
      <c r="H262" s="2045"/>
      <c r="I262" s="2045"/>
      <c r="J262" s="2033"/>
      <c r="K262" s="2046"/>
      <c r="L262" s="2045"/>
      <c r="M262" s="2045"/>
      <c r="N262" s="2045"/>
      <c r="O262" s="2045"/>
      <c r="P262" s="2045"/>
      <c r="Q262" s="2047"/>
    </row>
    <row r="263" spans="1:17" ht="12.75" customHeight="1" x14ac:dyDescent="0.25">
      <c r="E263" s="1389" t="s">
        <v>219</v>
      </c>
      <c r="F263" s="433"/>
      <c r="G263" s="433" t="s">
        <v>2022</v>
      </c>
      <c r="H263" s="433" t="s">
        <v>2023</v>
      </c>
      <c r="I263" s="433"/>
      <c r="J263" s="2311" t="s">
        <v>2511</v>
      </c>
      <c r="K263" s="968"/>
      <c r="L263" s="433"/>
      <c r="M263" s="433"/>
      <c r="N263" s="433"/>
      <c r="O263" s="433"/>
      <c r="P263" s="433"/>
      <c r="Q263" s="1393"/>
    </row>
    <row r="264" spans="1:17" ht="12.75" customHeight="1" x14ac:dyDescent="0.25">
      <c r="E264" s="1389"/>
      <c r="F264" s="433"/>
      <c r="G264" s="433"/>
      <c r="H264" s="433"/>
      <c r="I264" s="433"/>
      <c r="J264" s="968"/>
      <c r="K264" s="968"/>
      <c r="L264" s="433"/>
      <c r="M264" s="433"/>
      <c r="N264" s="433"/>
      <c r="O264" s="433"/>
      <c r="P264" s="433"/>
      <c r="Q264" s="1393"/>
    </row>
    <row r="265" spans="1:17" ht="12.75" customHeight="1" x14ac:dyDescent="0.25">
      <c r="E265" s="559" t="s">
        <v>2024</v>
      </c>
      <c r="F265" s="349"/>
      <c r="G265" s="349"/>
      <c r="H265" s="349"/>
      <c r="I265" s="349"/>
      <c r="J265" s="1968" t="s">
        <v>836</v>
      </c>
      <c r="K265" s="1973" t="s">
        <v>184</v>
      </c>
      <c r="L265" s="349"/>
      <c r="M265" s="349"/>
      <c r="N265" s="349"/>
      <c r="O265" s="349"/>
      <c r="P265" s="349"/>
      <c r="Q265" s="357"/>
    </row>
    <row r="266" spans="1:17" ht="12.75" customHeight="1" x14ac:dyDescent="0.25">
      <c r="E266" s="559"/>
      <c r="F266" s="349"/>
      <c r="G266" s="349"/>
      <c r="H266" s="349"/>
      <c r="I266" s="349"/>
      <c r="J266" s="398"/>
      <c r="K266" s="398"/>
      <c r="L266" s="349"/>
      <c r="M266" s="349"/>
      <c r="N266" s="349"/>
      <c r="O266" s="349"/>
      <c r="P266" s="349"/>
      <c r="Q266" s="357"/>
    </row>
    <row r="267" spans="1:17" ht="12.75" customHeight="1" x14ac:dyDescent="0.25">
      <c r="E267" s="1617" t="s">
        <v>2025</v>
      </c>
      <c r="F267" s="426"/>
      <c r="G267" s="426"/>
      <c r="H267" s="426"/>
      <c r="I267" s="426"/>
      <c r="J267" s="1618"/>
      <c r="K267" s="1618"/>
      <c r="L267" s="426"/>
      <c r="M267" s="426"/>
      <c r="N267" s="426"/>
      <c r="O267" s="426"/>
      <c r="P267" s="426"/>
      <c r="Q267" s="427"/>
    </row>
    <row r="268" spans="1:17" ht="12.75" customHeight="1" x14ac:dyDescent="0.25">
      <c r="E268" s="559" t="s">
        <v>2026</v>
      </c>
      <c r="F268" s="349"/>
      <c r="G268" s="349" t="s">
        <v>2027</v>
      </c>
      <c r="H268" s="349"/>
      <c r="I268" s="349"/>
      <c r="J268" s="1971">
        <v>804698</v>
      </c>
      <c r="K268" s="1973" t="s">
        <v>136</v>
      </c>
      <c r="L268" s="349"/>
      <c r="M268" s="349"/>
      <c r="N268" s="349"/>
      <c r="O268" s="349"/>
      <c r="P268" s="349"/>
      <c r="Q268" s="357"/>
    </row>
    <row r="269" spans="1:17" ht="12.75" customHeight="1" x14ac:dyDescent="0.25">
      <c r="E269" s="559" t="s">
        <v>2028</v>
      </c>
      <c r="F269" s="349"/>
      <c r="G269" s="349" t="s">
        <v>2029</v>
      </c>
      <c r="H269" s="349"/>
      <c r="I269" s="349"/>
      <c r="J269" s="1971">
        <v>76453</v>
      </c>
      <c r="K269" s="1973" t="s">
        <v>136</v>
      </c>
      <c r="L269" s="349"/>
      <c r="M269" s="349"/>
      <c r="N269" s="349"/>
      <c r="O269" s="349"/>
      <c r="P269" s="349"/>
      <c r="Q269" s="357"/>
    </row>
    <row r="270" spans="1:17" ht="12.75" customHeight="1" x14ac:dyDescent="0.25">
      <c r="E270" s="559" t="s">
        <v>2030</v>
      </c>
      <c r="F270" s="349"/>
      <c r="G270" s="349" t="s">
        <v>2031</v>
      </c>
      <c r="H270" s="349"/>
      <c r="I270" s="349"/>
      <c r="J270" s="1971">
        <v>25490</v>
      </c>
      <c r="K270" s="1973" t="s">
        <v>136</v>
      </c>
      <c r="L270" s="349"/>
      <c r="M270" s="349"/>
      <c r="N270" s="349"/>
      <c r="O270" s="349"/>
      <c r="P270" s="349"/>
      <c r="Q270" s="357"/>
    </row>
    <row r="271" spans="1:17" ht="12.75" customHeight="1" x14ac:dyDescent="0.25">
      <c r="E271" s="559" t="s">
        <v>2032</v>
      </c>
      <c r="F271" s="349"/>
      <c r="G271" s="349" t="s">
        <v>2033</v>
      </c>
      <c r="H271" s="349"/>
      <c r="I271" s="349"/>
      <c r="J271" s="1971">
        <v>25490</v>
      </c>
      <c r="K271" s="1973" t="s">
        <v>136</v>
      </c>
      <c r="L271" s="349"/>
      <c r="M271" s="349"/>
      <c r="N271" s="349"/>
      <c r="O271" s="349"/>
      <c r="P271" s="349"/>
      <c r="Q271" s="357"/>
    </row>
    <row r="272" spans="1:17" ht="12.75" customHeight="1" x14ac:dyDescent="0.25">
      <c r="E272" s="559" t="s">
        <v>2034</v>
      </c>
      <c r="F272" s="349"/>
      <c r="G272" s="349" t="s">
        <v>2035</v>
      </c>
      <c r="H272" s="349"/>
      <c r="I272" s="349"/>
      <c r="J272" s="1971">
        <v>60359</v>
      </c>
      <c r="K272" s="1973" t="s">
        <v>136</v>
      </c>
      <c r="L272" s="349"/>
      <c r="M272" s="349"/>
      <c r="N272" s="349"/>
      <c r="O272" s="349"/>
      <c r="P272" s="349"/>
      <c r="Q272" s="357"/>
    </row>
    <row r="273" spans="1:17" ht="12.75" customHeight="1" x14ac:dyDescent="0.25">
      <c r="E273" s="559" t="s">
        <v>2036</v>
      </c>
      <c r="F273" s="349"/>
      <c r="G273" s="349" t="s">
        <v>2037</v>
      </c>
      <c r="H273" s="349" t="s">
        <v>2038</v>
      </c>
      <c r="I273" s="349"/>
      <c r="J273" s="1971">
        <v>2690</v>
      </c>
      <c r="K273" s="1973" t="s">
        <v>136</v>
      </c>
      <c r="L273" s="349"/>
      <c r="M273" s="349"/>
      <c r="N273" s="349"/>
      <c r="O273" s="349"/>
      <c r="P273" s="349"/>
      <c r="Q273" s="357"/>
    </row>
    <row r="274" spans="1:17" ht="12.75" customHeight="1" x14ac:dyDescent="0.25">
      <c r="E274" s="559" t="s">
        <v>2039</v>
      </c>
      <c r="F274" s="349"/>
      <c r="G274" s="349" t="s">
        <v>2040</v>
      </c>
      <c r="H274" s="349"/>
      <c r="I274" s="349"/>
      <c r="J274" s="1971">
        <v>207886</v>
      </c>
      <c r="K274" s="1973" t="s">
        <v>136</v>
      </c>
      <c r="L274" s="349"/>
      <c r="M274" s="349"/>
      <c r="N274" s="349"/>
      <c r="O274" s="349"/>
      <c r="P274" s="349"/>
      <c r="Q274" s="357"/>
    </row>
    <row r="275" spans="1:17" ht="12.75" customHeight="1" x14ac:dyDescent="0.25">
      <c r="E275" s="559"/>
      <c r="F275" s="349"/>
      <c r="G275" s="349" t="s">
        <v>2041</v>
      </c>
      <c r="H275" s="349"/>
      <c r="I275" s="349"/>
      <c r="J275" s="349"/>
      <c r="K275" s="398"/>
      <c r="L275" s="349"/>
      <c r="M275" s="349"/>
      <c r="N275" s="349"/>
      <c r="O275" s="349"/>
      <c r="P275" s="349"/>
      <c r="Q275" s="357"/>
    </row>
    <row r="276" spans="1:17" ht="12.75" customHeight="1" x14ac:dyDescent="0.25">
      <c r="E276" s="559" t="s">
        <v>2042</v>
      </c>
      <c r="F276" s="349"/>
      <c r="G276" s="349" t="s">
        <v>2043</v>
      </c>
      <c r="H276" s="349"/>
      <c r="I276" s="349"/>
      <c r="J276" s="1971">
        <v>6713</v>
      </c>
      <c r="K276" s="1973" t="s">
        <v>136</v>
      </c>
      <c r="L276" s="349"/>
      <c r="M276" s="349"/>
      <c r="N276" s="349"/>
      <c r="O276" s="349"/>
      <c r="P276" s="349"/>
      <c r="Q276" s="357"/>
    </row>
    <row r="277" spans="1:17" ht="12.75" customHeight="1" x14ac:dyDescent="0.25">
      <c r="E277" s="559"/>
      <c r="F277" s="349"/>
      <c r="G277" s="349" t="s">
        <v>2044</v>
      </c>
      <c r="H277" s="349"/>
      <c r="I277" s="349"/>
      <c r="J277" s="1971">
        <v>32195</v>
      </c>
      <c r="K277" s="1973" t="s">
        <v>136</v>
      </c>
      <c r="L277" s="349"/>
      <c r="M277" s="349"/>
      <c r="N277" s="349"/>
      <c r="O277" s="349"/>
      <c r="P277" s="349"/>
      <c r="Q277" s="357"/>
    </row>
    <row r="278" spans="1:17" ht="12.75" customHeight="1" x14ac:dyDescent="0.25">
      <c r="E278" s="559"/>
      <c r="F278" s="349"/>
      <c r="G278" s="349" t="s">
        <v>2045</v>
      </c>
      <c r="H278" s="349"/>
      <c r="I278" s="349"/>
      <c r="J278" s="1971">
        <v>67064</v>
      </c>
      <c r="K278" s="1973" t="s">
        <v>136</v>
      </c>
      <c r="L278" s="349"/>
      <c r="M278" s="349"/>
      <c r="N278" s="349"/>
      <c r="O278" s="349"/>
      <c r="P278" s="349"/>
      <c r="Q278" s="357"/>
    </row>
    <row r="279" spans="1:17" ht="12.75" customHeight="1" x14ac:dyDescent="0.25">
      <c r="E279" s="559"/>
      <c r="F279" s="349"/>
      <c r="G279" s="349" t="s">
        <v>2046</v>
      </c>
      <c r="H279" s="349"/>
      <c r="I279" s="349"/>
      <c r="J279" s="1971" t="s">
        <v>214</v>
      </c>
      <c r="K279" s="1973" t="s">
        <v>136</v>
      </c>
      <c r="L279" s="372"/>
      <c r="M279" s="349"/>
      <c r="N279" s="349"/>
      <c r="O279" s="349"/>
      <c r="P279" s="349"/>
      <c r="Q279" s="357"/>
    </row>
    <row r="280" spans="1:17" ht="12.75" customHeight="1" x14ac:dyDescent="0.25">
      <c r="E280" s="559" t="s">
        <v>2047</v>
      </c>
      <c r="F280" s="349"/>
      <c r="G280" s="349" t="s">
        <v>2048</v>
      </c>
      <c r="H280" s="349"/>
      <c r="I280" s="349"/>
      <c r="J280" s="1995" t="s">
        <v>214</v>
      </c>
      <c r="K280" s="1973" t="s">
        <v>136</v>
      </c>
      <c r="L280" s="349"/>
      <c r="M280" s="349"/>
      <c r="N280" s="349"/>
      <c r="O280" s="349"/>
      <c r="P280" s="349"/>
      <c r="Q280" s="357"/>
    </row>
    <row r="281" spans="1:17" ht="12.75" customHeight="1" x14ac:dyDescent="0.25">
      <c r="E281" s="559" t="s">
        <v>2049</v>
      </c>
      <c r="F281" s="349"/>
      <c r="G281" s="349" t="s">
        <v>2050</v>
      </c>
      <c r="H281" s="349"/>
      <c r="I281" s="349"/>
      <c r="J281" s="1995">
        <v>2690</v>
      </c>
      <c r="K281" s="1973" t="s">
        <v>136</v>
      </c>
      <c r="L281" s="349"/>
      <c r="M281" s="349"/>
      <c r="N281" s="349"/>
      <c r="O281" s="349"/>
      <c r="P281" s="349"/>
      <c r="Q281" s="357"/>
    </row>
    <row r="282" spans="1:17" ht="12.75" customHeight="1" x14ac:dyDescent="0.25">
      <c r="E282" s="559"/>
      <c r="F282" s="349"/>
      <c r="G282" s="349" t="s">
        <v>2051</v>
      </c>
      <c r="H282" s="349"/>
      <c r="I282" s="349"/>
      <c r="J282" s="1971">
        <v>32195</v>
      </c>
      <c r="K282" s="1973" t="s">
        <v>136</v>
      </c>
      <c r="L282" s="372"/>
      <c r="M282" s="349"/>
      <c r="N282" s="349"/>
      <c r="O282" s="349"/>
      <c r="P282" s="349"/>
      <c r="Q282" s="357"/>
    </row>
    <row r="283" spans="1:17" ht="12.75" customHeight="1" x14ac:dyDescent="0.25">
      <c r="E283" s="559" t="s">
        <v>2052</v>
      </c>
      <c r="F283" s="349"/>
      <c r="G283" s="349" t="s">
        <v>2053</v>
      </c>
      <c r="H283" s="349"/>
      <c r="I283" s="349"/>
      <c r="J283" s="2479">
        <v>1500000</v>
      </c>
      <c r="K283" s="1973" t="s">
        <v>136</v>
      </c>
      <c r="L283" s="349"/>
      <c r="M283" s="349"/>
      <c r="N283" s="349"/>
      <c r="O283" s="349"/>
      <c r="P283" s="349"/>
      <c r="Q283" s="357"/>
    </row>
    <row r="284" spans="1:17" s="2727" customFormat="1" ht="12.75" customHeight="1" x14ac:dyDescent="0.25">
      <c r="A284" s="61"/>
      <c r="B284" s="77"/>
      <c r="C284" s="78"/>
      <c r="D284" s="135"/>
      <c r="E284" s="2762" t="s">
        <v>2801</v>
      </c>
      <c r="F284" s="349"/>
      <c r="G284" s="1969" t="s">
        <v>2802</v>
      </c>
      <c r="H284" s="349"/>
      <c r="I284" s="349"/>
      <c r="J284" s="1971">
        <v>100000</v>
      </c>
      <c r="K284" s="1973" t="s">
        <v>136</v>
      </c>
      <c r="L284" s="349"/>
      <c r="M284" s="349"/>
      <c r="N284" s="349"/>
      <c r="O284" s="349"/>
      <c r="P284" s="349"/>
      <c r="Q284" s="2271"/>
    </row>
    <row r="285" spans="1:17" ht="12.75" customHeight="1" x14ac:dyDescent="0.25">
      <c r="E285" s="559"/>
      <c r="F285" s="349"/>
      <c r="G285" s="349"/>
      <c r="H285" s="349"/>
      <c r="I285" s="349"/>
      <c r="J285" s="398"/>
      <c r="K285" s="398"/>
      <c r="L285" s="349"/>
      <c r="M285" s="349"/>
      <c r="N285" s="349"/>
      <c r="O285" s="349"/>
      <c r="P285" s="349"/>
      <c r="Q285" s="357"/>
    </row>
    <row r="286" spans="1:17" ht="12.75" customHeight="1" x14ac:dyDescent="0.25">
      <c r="E286" s="1389" t="s">
        <v>2054</v>
      </c>
      <c r="F286" s="433"/>
      <c r="G286" s="433" t="s">
        <v>1737</v>
      </c>
      <c r="H286" s="433"/>
      <c r="I286" s="433"/>
      <c r="J286" s="1616"/>
      <c r="K286" s="968"/>
      <c r="L286" s="433"/>
      <c r="M286" s="433"/>
      <c r="N286" s="433"/>
      <c r="O286" s="433"/>
      <c r="P286" s="433"/>
      <c r="Q286" s="1393"/>
    </row>
    <row r="287" spans="1:17" ht="12.75" customHeight="1" x14ac:dyDescent="0.25">
      <c r="E287" s="1389"/>
      <c r="F287" s="433"/>
      <c r="G287" s="433"/>
      <c r="H287" s="433"/>
      <c r="I287" s="433"/>
      <c r="J287" s="3027" t="s">
        <v>777</v>
      </c>
      <c r="K287" s="3028"/>
      <c r="L287" s="3027" t="s">
        <v>778</v>
      </c>
      <c r="M287" s="3028"/>
      <c r="N287" s="3029" t="s">
        <v>779</v>
      </c>
      <c r="O287" s="3030"/>
      <c r="P287" s="433"/>
      <c r="Q287" s="1393"/>
    </row>
    <row r="288" spans="1:17" ht="12.75" customHeight="1" x14ac:dyDescent="0.25">
      <c r="E288" s="1389"/>
      <c r="F288" s="433"/>
      <c r="G288" s="433"/>
      <c r="H288" s="433"/>
      <c r="I288" s="433"/>
      <c r="J288" s="2128" t="s">
        <v>318</v>
      </c>
      <c r="K288" s="2129" t="s">
        <v>319</v>
      </c>
      <c r="L288" s="1143"/>
      <c r="M288" s="2130" t="s">
        <v>245</v>
      </c>
      <c r="N288" s="1161"/>
      <c r="O288" s="1996" t="s">
        <v>245</v>
      </c>
      <c r="P288" s="433"/>
      <c r="Q288" s="1393"/>
    </row>
    <row r="289" spans="5:17" ht="12.75" customHeight="1" x14ac:dyDescent="0.25">
      <c r="E289" s="1389"/>
      <c r="F289" s="433"/>
      <c r="G289" s="433"/>
      <c r="H289" s="433"/>
      <c r="I289" s="433"/>
      <c r="J289" s="519"/>
      <c r="K289" s="2131">
        <v>154197</v>
      </c>
      <c r="L289" s="479"/>
      <c r="M289" s="2132">
        <v>0.1</v>
      </c>
      <c r="N289" s="479"/>
      <c r="O289" s="1997">
        <v>0.3</v>
      </c>
      <c r="P289" s="433"/>
      <c r="Q289" s="1393"/>
    </row>
    <row r="290" spans="5:17" ht="12.75" customHeight="1" x14ac:dyDescent="0.25">
      <c r="E290" s="1389"/>
      <c r="F290" s="433"/>
      <c r="G290" s="433"/>
      <c r="H290" s="433"/>
      <c r="I290" s="433"/>
      <c r="J290" s="1991">
        <v>154197</v>
      </c>
      <c r="K290" s="1160"/>
      <c r="L290" s="1619"/>
      <c r="M290" s="2133">
        <v>0.2</v>
      </c>
      <c r="N290" s="1619"/>
      <c r="O290" s="1998">
        <v>0.4</v>
      </c>
      <c r="P290" s="433"/>
      <c r="Q290" s="1393"/>
    </row>
    <row r="291" spans="5:17" ht="12.75" customHeight="1" x14ac:dyDescent="0.25">
      <c r="E291" s="1389"/>
      <c r="F291" s="433"/>
      <c r="G291" s="433"/>
      <c r="H291" s="433"/>
      <c r="I291" s="433"/>
      <c r="J291" s="433"/>
      <c r="K291" s="433"/>
      <c r="L291" s="433"/>
      <c r="M291" s="433"/>
      <c r="N291" s="433"/>
      <c r="O291" s="433"/>
      <c r="P291" s="433"/>
      <c r="Q291" s="1393"/>
    </row>
    <row r="292" spans="5:17" ht="12.75" customHeight="1" x14ac:dyDescent="0.25">
      <c r="E292" s="1389"/>
      <c r="F292" s="433" t="s">
        <v>2439</v>
      </c>
      <c r="G292" s="433" t="s">
        <v>2437</v>
      </c>
      <c r="H292" s="433"/>
      <c r="I292" s="433"/>
      <c r="J292" s="1970">
        <v>0.18000000000000002</v>
      </c>
      <c r="K292" s="1969" t="s">
        <v>184</v>
      </c>
      <c r="L292" s="433"/>
      <c r="M292" s="433"/>
      <c r="N292" s="433"/>
      <c r="O292" s="433"/>
      <c r="P292" s="433"/>
      <c r="Q292" s="1393"/>
    </row>
    <row r="293" spans="5:17" ht="12.75" customHeight="1" x14ac:dyDescent="0.25">
      <c r="E293" s="1389"/>
      <c r="F293" s="433" t="s">
        <v>2439</v>
      </c>
      <c r="G293" s="433" t="s">
        <v>2438</v>
      </c>
      <c r="H293" s="433"/>
      <c r="I293" s="433"/>
      <c r="J293" s="1970">
        <v>0.36000000000000004</v>
      </c>
      <c r="K293" s="1969" t="s">
        <v>184</v>
      </c>
      <c r="L293" s="433"/>
      <c r="M293" s="433"/>
      <c r="N293" s="433"/>
      <c r="O293" s="433"/>
      <c r="P293" s="433"/>
      <c r="Q293" s="1393"/>
    </row>
    <row r="294" spans="5:17" ht="12.75" customHeight="1" x14ac:dyDescent="0.25">
      <c r="E294" s="1389"/>
      <c r="F294" s="433"/>
      <c r="G294" s="433"/>
      <c r="H294" s="433"/>
      <c r="I294" s="433"/>
      <c r="J294" s="433"/>
      <c r="K294" s="433"/>
      <c r="L294" s="433"/>
      <c r="M294" s="433"/>
      <c r="N294" s="433"/>
      <c r="O294" s="433"/>
      <c r="P294" s="433"/>
      <c r="Q294" s="1393"/>
    </row>
    <row r="295" spans="5:17" ht="12.75" customHeight="1" x14ac:dyDescent="0.25">
      <c r="E295" s="1617" t="s">
        <v>2055</v>
      </c>
      <c r="F295" s="426"/>
      <c r="G295" s="426"/>
      <c r="H295" s="426"/>
      <c r="I295" s="426"/>
      <c r="J295" s="1618"/>
      <c r="K295" s="1618"/>
      <c r="L295" s="426"/>
      <c r="M295" s="426"/>
      <c r="N295" s="426"/>
      <c r="O295" s="426"/>
      <c r="P295" s="426"/>
      <c r="Q295" s="427"/>
    </row>
    <row r="296" spans="5:17" ht="12.75" customHeight="1" x14ac:dyDescent="0.25">
      <c r="E296" s="559" t="s">
        <v>2071</v>
      </c>
      <c r="F296" s="349" t="s">
        <v>2056</v>
      </c>
      <c r="G296" s="349" t="s">
        <v>2057</v>
      </c>
      <c r="H296" s="349"/>
      <c r="I296" s="349"/>
      <c r="J296" s="1971">
        <v>56000</v>
      </c>
      <c r="K296" s="1973" t="s">
        <v>136</v>
      </c>
      <c r="L296" s="349"/>
      <c r="M296" s="349"/>
      <c r="N296" s="349"/>
      <c r="O296" s="349"/>
      <c r="P296" s="349"/>
      <c r="Q296" s="357"/>
    </row>
    <row r="297" spans="5:17" ht="12.75" customHeight="1" x14ac:dyDescent="0.25">
      <c r="E297" s="1389" t="s">
        <v>2733</v>
      </c>
      <c r="F297" s="433" t="s">
        <v>2579</v>
      </c>
      <c r="G297" s="433" t="s">
        <v>2577</v>
      </c>
      <c r="H297" s="433"/>
      <c r="I297" s="433"/>
      <c r="J297" s="2416">
        <v>2273</v>
      </c>
      <c r="K297" s="1973" t="s">
        <v>136</v>
      </c>
      <c r="L297" s="433"/>
      <c r="M297" s="433"/>
      <c r="N297" s="433"/>
      <c r="O297" s="433"/>
      <c r="P297" s="433"/>
      <c r="Q297" s="1393"/>
    </row>
    <row r="298" spans="5:17" ht="12.75" customHeight="1" x14ac:dyDescent="0.25">
      <c r="E298" s="1389" t="s">
        <v>2058</v>
      </c>
      <c r="F298" s="433" t="s">
        <v>2059</v>
      </c>
      <c r="G298" s="433" t="s">
        <v>2060</v>
      </c>
      <c r="H298" s="433"/>
      <c r="I298" s="433"/>
      <c r="J298" s="1971">
        <v>680000</v>
      </c>
      <c r="K298" s="1973" t="s">
        <v>136</v>
      </c>
      <c r="L298" s="433"/>
      <c r="M298" s="433"/>
      <c r="N298" s="433"/>
      <c r="O298" s="433"/>
      <c r="P298" s="433"/>
      <c r="Q298" s="1393"/>
    </row>
    <row r="299" spans="5:17" ht="12.75" customHeight="1" x14ac:dyDescent="0.25">
      <c r="E299" s="559" t="s">
        <v>2061</v>
      </c>
      <c r="F299" s="349"/>
      <c r="G299" s="349" t="s">
        <v>2062</v>
      </c>
      <c r="H299" s="349"/>
      <c r="I299" s="349"/>
      <c r="J299" s="1971">
        <v>707000</v>
      </c>
      <c r="K299" s="1973" t="s">
        <v>136</v>
      </c>
      <c r="L299" s="349"/>
      <c r="M299" s="349"/>
      <c r="N299" s="349"/>
      <c r="O299" s="349"/>
      <c r="P299" s="349"/>
      <c r="Q299" s="357"/>
    </row>
    <row r="300" spans="5:17" ht="12.75" customHeight="1" x14ac:dyDescent="0.25">
      <c r="E300" s="559"/>
      <c r="F300" s="349"/>
      <c r="G300" s="349"/>
      <c r="H300" s="349"/>
      <c r="I300" s="349"/>
      <c r="J300" s="398"/>
      <c r="K300" s="398"/>
      <c r="L300" s="349"/>
      <c r="M300" s="349"/>
      <c r="N300" s="349"/>
      <c r="O300" s="349"/>
      <c r="P300" s="349"/>
      <c r="Q300" s="357"/>
    </row>
    <row r="301" spans="5:17" ht="12.75" customHeight="1" x14ac:dyDescent="0.25">
      <c r="E301" s="1617" t="s">
        <v>2055</v>
      </c>
      <c r="F301" s="426"/>
      <c r="G301" s="426"/>
      <c r="H301" s="426"/>
      <c r="I301" s="426"/>
      <c r="J301" s="1618"/>
      <c r="K301" s="1618"/>
      <c r="L301" s="426"/>
      <c r="M301" s="426"/>
      <c r="N301" s="426"/>
      <c r="O301" s="426"/>
      <c r="P301" s="426"/>
      <c r="Q301" s="427"/>
    </row>
    <row r="302" spans="5:17" ht="12.75" customHeight="1" x14ac:dyDescent="0.25">
      <c r="E302" s="559" t="s">
        <v>852</v>
      </c>
      <c r="F302" s="2045" t="s">
        <v>2063</v>
      </c>
      <c r="G302" s="2045"/>
      <c r="H302" s="2719" t="s">
        <v>2064</v>
      </c>
      <c r="I302" s="349"/>
      <c r="J302" s="398"/>
      <c r="K302" s="398"/>
      <c r="L302" s="349"/>
      <c r="M302" s="349"/>
      <c r="N302" s="349"/>
      <c r="O302" s="349"/>
      <c r="P302" s="349"/>
      <c r="Q302" s="357"/>
    </row>
    <row r="303" spans="5:17" ht="12.75" customHeight="1" x14ac:dyDescent="0.25">
      <c r="E303" s="559"/>
      <c r="F303" s="2045" t="s">
        <v>2065</v>
      </c>
      <c r="G303" s="2045" t="s">
        <v>200</v>
      </c>
      <c r="H303" s="2045" t="s">
        <v>2787</v>
      </c>
      <c r="I303" s="349"/>
      <c r="J303" s="2416">
        <v>14752</v>
      </c>
      <c r="K303" s="1973" t="s">
        <v>136</v>
      </c>
      <c r="L303" s="349"/>
      <c r="M303" s="349"/>
      <c r="N303" s="349"/>
      <c r="O303" s="349"/>
      <c r="P303" s="349"/>
      <c r="Q303" s="357"/>
    </row>
    <row r="304" spans="5:17" ht="12.75" customHeight="1" x14ac:dyDescent="0.25">
      <c r="E304" s="559"/>
      <c r="F304" s="2045" t="s">
        <v>2065</v>
      </c>
      <c r="G304" s="2045" t="s">
        <v>201</v>
      </c>
      <c r="H304" s="2045" t="s">
        <v>2788</v>
      </c>
      <c r="I304" s="349"/>
      <c r="J304" s="2416">
        <v>16655</v>
      </c>
      <c r="K304" s="1973" t="s">
        <v>136</v>
      </c>
      <c r="L304" s="349"/>
      <c r="M304" s="349"/>
      <c r="N304" s="349"/>
      <c r="O304" s="349"/>
      <c r="P304" s="349"/>
      <c r="Q304" s="357"/>
    </row>
    <row r="305" spans="5:17" ht="12.75" customHeight="1" x14ac:dyDescent="0.25">
      <c r="E305" s="559"/>
      <c r="F305" s="2045" t="s">
        <v>2784</v>
      </c>
      <c r="G305" s="2045"/>
      <c r="H305" s="2719" t="s">
        <v>2064</v>
      </c>
      <c r="I305" s="349"/>
      <c r="J305" s="530"/>
      <c r="K305" s="398"/>
      <c r="L305" s="349"/>
      <c r="M305" s="349"/>
      <c r="N305" s="349"/>
      <c r="O305" s="349"/>
      <c r="P305" s="349"/>
      <c r="Q305" s="357"/>
    </row>
    <row r="306" spans="5:17" ht="12.75" customHeight="1" x14ac:dyDescent="0.25">
      <c r="E306" s="559"/>
      <c r="F306" s="2045" t="s">
        <v>2785</v>
      </c>
      <c r="G306" s="2045" t="s">
        <v>200</v>
      </c>
      <c r="H306" s="2045" t="s">
        <v>2786</v>
      </c>
      <c r="I306" s="349"/>
      <c r="J306" s="2416">
        <v>16692</v>
      </c>
      <c r="K306" s="1973" t="s">
        <v>136</v>
      </c>
      <c r="L306" s="349"/>
      <c r="M306" s="349"/>
      <c r="N306" s="349"/>
      <c r="O306" s="349"/>
      <c r="P306" s="349"/>
      <c r="Q306" s="357"/>
    </row>
    <row r="307" spans="5:17" ht="12.75" customHeight="1" x14ac:dyDescent="0.25">
      <c r="E307" s="559"/>
      <c r="F307" s="2045" t="s">
        <v>2785</v>
      </c>
      <c r="G307" s="2045" t="s">
        <v>201</v>
      </c>
      <c r="H307" s="2045" t="s">
        <v>2786</v>
      </c>
      <c r="I307" s="349"/>
      <c r="J307" s="2416">
        <v>18843</v>
      </c>
      <c r="K307" s="1973" t="s">
        <v>136</v>
      </c>
      <c r="L307" s="349"/>
      <c r="M307" s="349"/>
      <c r="N307" s="349"/>
      <c r="O307" s="349"/>
      <c r="P307" s="349"/>
      <c r="Q307" s="357"/>
    </row>
    <row r="308" spans="5:17" ht="12.75" customHeight="1" x14ac:dyDescent="0.25">
      <c r="E308" s="559"/>
      <c r="F308" s="349"/>
      <c r="G308" s="349"/>
      <c r="H308" s="349"/>
      <c r="I308" s="349"/>
      <c r="J308" s="530"/>
      <c r="K308" s="398"/>
      <c r="L308" s="349"/>
      <c r="M308" s="349"/>
      <c r="N308" s="349"/>
      <c r="O308" s="349"/>
      <c r="P308" s="349"/>
      <c r="Q308" s="357"/>
    </row>
    <row r="309" spans="5:17" ht="12.75" customHeight="1" x14ac:dyDescent="0.25">
      <c r="E309" s="559"/>
      <c r="F309" s="349"/>
      <c r="G309" s="349"/>
      <c r="H309" s="349"/>
      <c r="I309" s="349"/>
      <c r="J309" s="398"/>
      <c r="K309" s="398"/>
      <c r="L309" s="349"/>
      <c r="M309" s="349"/>
      <c r="N309" s="349"/>
      <c r="O309" s="349"/>
      <c r="P309" s="349"/>
      <c r="Q309" s="357"/>
    </row>
    <row r="310" spans="5:17" ht="12.75" customHeight="1" x14ac:dyDescent="0.25">
      <c r="E310" s="1389" t="s">
        <v>2068</v>
      </c>
      <c r="F310" s="433" t="s">
        <v>2069</v>
      </c>
      <c r="G310" s="433" t="s">
        <v>2070</v>
      </c>
      <c r="H310" s="433"/>
      <c r="I310" s="433"/>
      <c r="J310" s="1971">
        <v>46660</v>
      </c>
      <c r="K310" s="1973" t="s">
        <v>136</v>
      </c>
      <c r="L310" s="433"/>
      <c r="M310" s="433"/>
      <c r="N310" s="433"/>
      <c r="O310" s="433"/>
      <c r="P310" s="433"/>
      <c r="Q310" s="1393"/>
    </row>
    <row r="311" spans="5:17" ht="12.75" customHeight="1" x14ac:dyDescent="0.25">
      <c r="E311" s="1389"/>
      <c r="F311" s="433" t="s">
        <v>2069</v>
      </c>
      <c r="G311" s="433"/>
      <c r="H311" s="433"/>
      <c r="I311" s="433"/>
      <c r="J311" s="1971">
        <v>35468</v>
      </c>
      <c r="K311" s="1973" t="s">
        <v>136</v>
      </c>
      <c r="L311" s="433"/>
      <c r="M311" s="433"/>
      <c r="N311" s="433"/>
      <c r="O311" s="433"/>
      <c r="P311" s="433"/>
      <c r="Q311" s="1393"/>
    </row>
    <row r="312" spans="5:17" ht="12.75" customHeight="1" x14ac:dyDescent="0.25">
      <c r="E312" s="2826" t="s">
        <v>2859</v>
      </c>
      <c r="F312" s="2280" t="s">
        <v>2860</v>
      </c>
      <c r="G312" s="433" t="s">
        <v>2755</v>
      </c>
      <c r="H312" s="433"/>
      <c r="I312" s="433"/>
      <c r="J312" s="2825">
        <v>246000</v>
      </c>
      <c r="K312" s="2716" t="s">
        <v>136</v>
      </c>
      <c r="L312" s="433"/>
      <c r="M312" s="433"/>
      <c r="N312" s="433"/>
      <c r="O312" s="433"/>
      <c r="P312" s="433"/>
      <c r="Q312" s="1393"/>
    </row>
    <row r="313" spans="5:17" ht="12.75" customHeight="1" x14ac:dyDescent="0.25">
      <c r="E313" s="1617" t="s">
        <v>1740</v>
      </c>
      <c r="F313" s="426"/>
      <c r="G313" s="426"/>
      <c r="H313" s="426"/>
      <c r="I313" s="426"/>
      <c r="J313" s="1618"/>
      <c r="K313" s="1618"/>
      <c r="L313" s="426"/>
      <c r="M313" s="426"/>
      <c r="N313" s="426"/>
      <c r="O313" s="426"/>
      <c r="P313" s="426"/>
      <c r="Q313" s="427"/>
    </row>
    <row r="314" spans="5:17" ht="12.75" customHeight="1" x14ac:dyDescent="0.25">
      <c r="E314" s="559" t="s">
        <v>2501</v>
      </c>
      <c r="F314" s="349" t="s">
        <v>2499</v>
      </c>
      <c r="G314" s="349" t="s">
        <v>3</v>
      </c>
      <c r="H314" s="349"/>
      <c r="I314" s="349"/>
      <c r="J314" s="2844">
        <v>0.02</v>
      </c>
      <c r="K314" s="1973" t="s">
        <v>184</v>
      </c>
      <c r="L314" s="349"/>
      <c r="M314" s="349"/>
      <c r="N314" s="349"/>
      <c r="O314" s="349"/>
      <c r="P314" s="349"/>
      <c r="Q314" s="357"/>
    </row>
    <row r="315" spans="5:17" ht="12.75" customHeight="1" x14ac:dyDescent="0.25">
      <c r="E315" s="559"/>
      <c r="F315" s="349" t="s">
        <v>2499</v>
      </c>
      <c r="G315" s="349" t="s">
        <v>175</v>
      </c>
      <c r="H315" s="349"/>
      <c r="I315" s="349"/>
      <c r="J315" s="2416">
        <v>8000</v>
      </c>
      <c r="K315" s="1973" t="s">
        <v>136</v>
      </c>
      <c r="L315" s="349"/>
      <c r="M315" s="349"/>
      <c r="N315" s="349"/>
      <c r="O315" s="349"/>
      <c r="P315" s="349"/>
      <c r="Q315" s="2271"/>
    </row>
    <row r="316" spans="5:17" ht="12.75" customHeight="1" x14ac:dyDescent="0.25">
      <c r="E316" s="559"/>
      <c r="F316" s="349" t="s">
        <v>2500</v>
      </c>
      <c r="G316" s="349" t="s">
        <v>3</v>
      </c>
      <c r="H316" s="349"/>
      <c r="I316" s="349"/>
      <c r="J316" s="1968">
        <v>1.18E-2</v>
      </c>
      <c r="K316" s="1973" t="s">
        <v>184</v>
      </c>
      <c r="L316" s="349"/>
      <c r="M316" s="349"/>
      <c r="N316" s="349"/>
      <c r="O316" s="349"/>
      <c r="P316" s="349"/>
      <c r="Q316" s="2271"/>
    </row>
    <row r="317" spans="5:17" ht="12.75" customHeight="1" x14ac:dyDescent="0.25">
      <c r="E317" s="559"/>
      <c r="F317" s="349" t="s">
        <v>2500</v>
      </c>
      <c r="G317" s="349" t="s">
        <v>175</v>
      </c>
      <c r="H317" s="349"/>
      <c r="I317" s="349"/>
      <c r="J317" s="1971">
        <v>400000</v>
      </c>
      <c r="K317" s="1973" t="s">
        <v>136</v>
      </c>
      <c r="L317" s="349"/>
      <c r="M317" s="349"/>
      <c r="N317" s="349"/>
      <c r="O317" s="349"/>
      <c r="P317" s="349"/>
      <c r="Q317" s="2271"/>
    </row>
    <row r="318" spans="5:17" ht="12.75" customHeight="1" x14ac:dyDescent="0.25">
      <c r="E318" s="559"/>
      <c r="F318" s="349" t="s">
        <v>2645</v>
      </c>
      <c r="G318" s="349" t="s">
        <v>2647</v>
      </c>
      <c r="H318" s="349"/>
      <c r="I318" s="349"/>
      <c r="J318" s="1980">
        <v>2.4</v>
      </c>
      <c r="K318" s="1973" t="s">
        <v>136</v>
      </c>
      <c r="L318" s="349"/>
      <c r="M318" s="349"/>
      <c r="N318" s="349"/>
      <c r="O318" s="349"/>
      <c r="P318" s="349"/>
      <c r="Q318" s="2271"/>
    </row>
    <row r="319" spans="5:17" ht="12.75" customHeight="1" x14ac:dyDescent="0.25">
      <c r="E319" s="559"/>
      <c r="F319" s="349"/>
      <c r="G319" s="349"/>
      <c r="H319" s="349"/>
      <c r="I319" s="349"/>
      <c r="J319" s="349"/>
      <c r="K319" s="398"/>
      <c r="L319" s="349"/>
      <c r="M319" s="349"/>
      <c r="N319" s="349"/>
      <c r="O319" s="349"/>
      <c r="P319" s="349"/>
      <c r="Q319" s="357"/>
    </row>
    <row r="320" spans="5:17" ht="12.75" customHeight="1" x14ac:dyDescent="0.25">
      <c r="E320" s="1617" t="s">
        <v>2072</v>
      </c>
      <c r="F320" s="426"/>
      <c r="G320" s="426"/>
      <c r="H320" s="426"/>
      <c r="I320" s="426"/>
      <c r="J320" s="1618"/>
      <c r="K320" s="1618"/>
      <c r="L320" s="426"/>
      <c r="M320" s="426"/>
      <c r="N320" s="426"/>
      <c r="O320" s="426"/>
      <c r="P320" s="426"/>
      <c r="Q320" s="427"/>
    </row>
    <row r="321" spans="2:17" ht="12.75" customHeight="1" x14ac:dyDescent="0.25">
      <c r="E321" s="559" t="s">
        <v>2591</v>
      </c>
      <c r="F321" s="356"/>
      <c r="G321" s="356" t="s">
        <v>2593</v>
      </c>
      <c r="H321" s="356"/>
      <c r="I321" s="356"/>
      <c r="J321" s="1971">
        <v>37395</v>
      </c>
      <c r="K321" s="2242" t="s">
        <v>136</v>
      </c>
      <c r="L321" s="356"/>
      <c r="M321" s="356"/>
      <c r="N321" s="356"/>
      <c r="O321" s="356"/>
      <c r="P321" s="356"/>
      <c r="Q321" s="2271"/>
    </row>
    <row r="322" spans="2:17" ht="12.75" customHeight="1" x14ac:dyDescent="0.25">
      <c r="E322" s="559" t="s">
        <v>2591</v>
      </c>
      <c r="F322" s="356"/>
      <c r="G322" s="356" t="s">
        <v>2595</v>
      </c>
      <c r="H322" s="356"/>
      <c r="I322" s="356"/>
      <c r="J322" s="1971">
        <v>74790</v>
      </c>
      <c r="K322" s="2242" t="s">
        <v>136</v>
      </c>
      <c r="L322" s="356"/>
      <c r="M322" s="356"/>
      <c r="N322" s="356"/>
      <c r="O322" s="356"/>
      <c r="P322" s="356"/>
      <c r="Q322" s="2271"/>
    </row>
    <row r="323" spans="2:17" ht="12.75" customHeight="1" x14ac:dyDescent="0.25">
      <c r="E323" s="559" t="s">
        <v>2592</v>
      </c>
      <c r="F323" s="356"/>
      <c r="G323" s="356" t="s">
        <v>2594</v>
      </c>
      <c r="H323" s="356"/>
      <c r="I323" s="356"/>
      <c r="J323" s="1971">
        <v>37395</v>
      </c>
      <c r="K323" s="2242" t="s">
        <v>136</v>
      </c>
      <c r="L323" s="356"/>
      <c r="M323" s="356"/>
      <c r="N323" s="356"/>
      <c r="O323" s="356"/>
      <c r="P323" s="356"/>
      <c r="Q323" s="2271"/>
    </row>
    <row r="324" spans="2:17" ht="12.75" customHeight="1" x14ac:dyDescent="0.25">
      <c r="E324" s="559" t="s">
        <v>2508</v>
      </c>
      <c r="F324" s="349"/>
      <c r="G324" s="349" t="s">
        <v>1741</v>
      </c>
      <c r="H324" s="349"/>
      <c r="I324" s="349"/>
      <c r="J324" s="1971">
        <v>6042</v>
      </c>
      <c r="K324" s="1973" t="s">
        <v>136</v>
      </c>
      <c r="L324" s="349"/>
      <c r="M324" s="349"/>
      <c r="N324" s="349"/>
      <c r="O324" s="349"/>
      <c r="P324" s="349"/>
      <c r="Q324" s="357"/>
    </row>
    <row r="325" spans="2:17" ht="12.75" customHeight="1" x14ac:dyDescent="0.25">
      <c r="E325" s="559" t="s">
        <v>2570</v>
      </c>
      <c r="F325" s="349"/>
      <c r="G325" s="349" t="s">
        <v>2571</v>
      </c>
      <c r="H325" s="349"/>
      <c r="I325" s="349"/>
      <c r="J325" s="1980">
        <v>118</v>
      </c>
      <c r="K325" s="1973" t="s">
        <v>136</v>
      </c>
      <c r="L325" s="349"/>
      <c r="M325" s="349"/>
      <c r="N325" s="349"/>
      <c r="O325" s="349"/>
      <c r="P325" s="349"/>
      <c r="Q325" s="2271"/>
    </row>
    <row r="326" spans="2:17" ht="12.75" customHeight="1" x14ac:dyDescent="0.25">
      <c r="E326" s="559"/>
      <c r="F326" s="349"/>
      <c r="G326" s="349"/>
      <c r="H326" s="349"/>
      <c r="I326" s="349"/>
      <c r="J326" s="349"/>
      <c r="K326" s="398"/>
      <c r="L326" s="349"/>
      <c r="M326" s="349"/>
      <c r="N326" s="349"/>
      <c r="O326" s="349"/>
      <c r="P326" s="349"/>
      <c r="Q326" s="357"/>
    </row>
    <row r="327" spans="2:17" ht="12.75" customHeight="1" x14ac:dyDescent="0.25">
      <c r="E327" s="1617" t="s">
        <v>1742</v>
      </c>
      <c r="F327" s="426"/>
      <c r="G327" s="426"/>
      <c r="H327" s="426"/>
      <c r="I327" s="426"/>
      <c r="J327" s="1618"/>
      <c r="K327" s="1618"/>
      <c r="L327" s="426"/>
      <c r="M327" s="426"/>
      <c r="N327" s="426"/>
      <c r="O327" s="426"/>
      <c r="P327" s="426"/>
      <c r="Q327" s="427"/>
    </row>
    <row r="328" spans="2:17" ht="12.75" customHeight="1" x14ac:dyDescent="0.25">
      <c r="E328" s="559" t="s">
        <v>906</v>
      </c>
      <c r="F328" s="349"/>
      <c r="G328" s="349" t="s">
        <v>907</v>
      </c>
      <c r="H328" s="349"/>
      <c r="I328" s="349"/>
      <c r="J328" s="1993">
        <v>0</v>
      </c>
      <c r="K328" s="1973" t="s">
        <v>184</v>
      </c>
      <c r="L328" s="349"/>
      <c r="M328" s="349"/>
      <c r="N328" s="349"/>
      <c r="O328" s="349"/>
      <c r="P328" s="349"/>
      <c r="Q328" s="357"/>
    </row>
    <row r="329" spans="2:17" ht="12.75" customHeight="1" x14ac:dyDescent="0.25">
      <c r="E329" s="559" t="s">
        <v>908</v>
      </c>
      <c r="F329" s="349"/>
      <c r="G329" s="349" t="s">
        <v>909</v>
      </c>
      <c r="H329" s="349"/>
      <c r="I329" s="349"/>
      <c r="J329" s="1971">
        <v>0</v>
      </c>
      <c r="K329" s="1973" t="s">
        <v>136</v>
      </c>
      <c r="L329" s="349"/>
      <c r="M329" s="349"/>
      <c r="N329" s="349"/>
      <c r="O329" s="349"/>
      <c r="P329" s="349"/>
      <c r="Q329" s="357"/>
    </row>
    <row r="330" spans="2:17" ht="12.75" customHeight="1" x14ac:dyDescent="0.25">
      <c r="E330" s="559" t="s">
        <v>908</v>
      </c>
      <c r="F330" s="349"/>
      <c r="G330" s="349" t="s">
        <v>910</v>
      </c>
      <c r="H330" s="349"/>
      <c r="I330" s="349"/>
      <c r="J330" s="1971">
        <v>0</v>
      </c>
      <c r="K330" s="1973" t="s">
        <v>136</v>
      </c>
      <c r="L330" s="349"/>
      <c r="M330" s="349"/>
      <c r="N330" s="349"/>
      <c r="O330" s="349"/>
      <c r="P330" s="349"/>
      <c r="Q330" s="357"/>
    </row>
    <row r="331" spans="2:17" ht="12.75" customHeight="1" x14ac:dyDescent="0.25">
      <c r="E331" s="559" t="s">
        <v>908</v>
      </c>
      <c r="F331" s="349"/>
      <c r="G331" s="349" t="s">
        <v>911</v>
      </c>
      <c r="H331" s="349"/>
      <c r="I331" s="349"/>
      <c r="J331" s="1971">
        <v>0</v>
      </c>
      <c r="K331" s="1973" t="s">
        <v>136</v>
      </c>
      <c r="L331" s="349"/>
      <c r="M331" s="349"/>
      <c r="N331" s="349"/>
      <c r="O331" s="349"/>
      <c r="P331" s="349"/>
      <c r="Q331" s="357"/>
    </row>
    <row r="332" spans="2:17" ht="12.75" customHeight="1" x14ac:dyDescent="0.25">
      <c r="E332" s="559" t="s">
        <v>908</v>
      </c>
      <c r="F332" s="349"/>
      <c r="G332" s="349" t="s">
        <v>912</v>
      </c>
      <c r="H332" s="349"/>
      <c r="I332" s="349"/>
      <c r="J332" s="1971">
        <v>0</v>
      </c>
      <c r="K332" s="1973" t="s">
        <v>136</v>
      </c>
      <c r="L332" s="349"/>
      <c r="M332" s="349"/>
      <c r="N332" s="349"/>
      <c r="O332" s="349"/>
      <c r="P332" s="349"/>
      <c r="Q332" s="357"/>
    </row>
    <row r="333" spans="2:17" ht="12.75" customHeight="1" x14ac:dyDescent="0.25">
      <c r="E333" s="559" t="s">
        <v>2485</v>
      </c>
      <c r="F333" s="349"/>
      <c r="G333" s="349" t="s">
        <v>2486</v>
      </c>
      <c r="H333" s="349"/>
      <c r="I333" s="349"/>
      <c r="J333" s="1971">
        <v>0</v>
      </c>
      <c r="K333" s="1973" t="s">
        <v>136</v>
      </c>
      <c r="L333" s="349"/>
      <c r="M333" s="349"/>
      <c r="N333" s="349"/>
      <c r="O333" s="349"/>
      <c r="P333" s="349"/>
      <c r="Q333" s="357"/>
    </row>
    <row r="334" spans="2:17" ht="12.75" customHeight="1" x14ac:dyDescent="0.25">
      <c r="E334" s="559"/>
      <c r="F334" s="349"/>
      <c r="G334" s="349"/>
      <c r="H334" s="349"/>
      <c r="I334" s="349"/>
      <c r="J334" s="349"/>
      <c r="K334" s="398"/>
      <c r="L334" s="349"/>
      <c r="M334" s="349"/>
      <c r="N334" s="349"/>
      <c r="O334" s="349"/>
      <c r="P334" s="349"/>
      <c r="Q334" s="357"/>
    </row>
    <row r="335" spans="2:17" ht="12.75" customHeight="1" x14ac:dyDescent="0.25">
      <c r="B335" s="254"/>
      <c r="C335" s="61"/>
      <c r="D335" s="138"/>
      <c r="E335" s="1617" t="s">
        <v>913</v>
      </c>
      <c r="F335" s="773"/>
      <c r="G335" s="1537"/>
      <c r="H335" s="773" t="s">
        <v>2073</v>
      </c>
      <c r="I335" s="773"/>
      <c r="J335" s="1585"/>
      <c r="K335" s="1585"/>
      <c r="L335" s="773"/>
      <c r="M335" s="773"/>
      <c r="N335" s="773"/>
      <c r="O335" s="773"/>
      <c r="P335" s="773"/>
      <c r="Q335" s="570"/>
    </row>
    <row r="336" spans="2:17" ht="12.75" customHeight="1" x14ac:dyDescent="0.25">
      <c r="E336" s="559" t="s">
        <v>2074</v>
      </c>
      <c r="F336" s="349"/>
      <c r="G336" s="349"/>
      <c r="H336" s="349"/>
      <c r="I336" s="349"/>
      <c r="J336" s="1971">
        <v>204000</v>
      </c>
      <c r="K336" s="1973" t="s">
        <v>136</v>
      </c>
      <c r="L336" s="349"/>
      <c r="M336" s="3019"/>
      <c r="N336" s="3019"/>
      <c r="O336" s="3019"/>
      <c r="P336" s="3019"/>
      <c r="Q336" s="3020"/>
    </row>
    <row r="337" spans="5:17" ht="12.75" customHeight="1" x14ac:dyDescent="0.25">
      <c r="E337" s="559" t="s">
        <v>2075</v>
      </c>
      <c r="F337" s="349"/>
      <c r="G337" s="349"/>
      <c r="H337" s="349"/>
      <c r="I337" s="349"/>
      <c r="J337" s="1971" t="s">
        <v>214</v>
      </c>
      <c r="K337" s="1973" t="s">
        <v>136</v>
      </c>
      <c r="L337" s="349"/>
      <c r="M337" s="3021"/>
      <c r="N337" s="3021"/>
      <c r="O337" s="3021"/>
      <c r="P337" s="3021"/>
      <c r="Q337" s="3022"/>
    </row>
    <row r="338" spans="5:17" ht="12.75" customHeight="1" x14ac:dyDescent="0.25">
      <c r="E338" s="559"/>
      <c r="F338" s="349"/>
      <c r="G338" s="349"/>
      <c r="H338" s="349"/>
      <c r="I338" s="349"/>
      <c r="J338" s="349"/>
      <c r="K338" s="398"/>
      <c r="L338" s="349"/>
      <c r="M338" s="3023"/>
      <c r="N338" s="3023"/>
      <c r="O338" s="3023"/>
      <c r="P338" s="3023"/>
      <c r="Q338" s="3024"/>
    </row>
    <row r="339" spans="5:17" ht="12.75" customHeight="1" x14ac:dyDescent="0.25">
      <c r="E339" s="1617" t="s">
        <v>2076</v>
      </c>
      <c r="F339" s="426"/>
      <c r="G339" s="426"/>
      <c r="H339" s="426"/>
      <c r="I339" s="426"/>
      <c r="J339" s="1618"/>
      <c r="K339" s="1618"/>
      <c r="L339" s="426"/>
      <c r="M339" s="426"/>
      <c r="N339" s="426"/>
      <c r="O339" s="426"/>
      <c r="P339" s="426"/>
      <c r="Q339" s="427"/>
    </row>
    <row r="340" spans="5:17" ht="12.75" customHeight="1" x14ac:dyDescent="0.25">
      <c r="E340" s="559" t="s">
        <v>1744</v>
      </c>
      <c r="F340" s="349"/>
      <c r="G340" s="349"/>
      <c r="H340" s="349" t="s">
        <v>348</v>
      </c>
      <c r="I340" s="349"/>
      <c r="J340" s="2251"/>
      <c r="K340" s="1973" t="s">
        <v>136</v>
      </c>
      <c r="L340" s="349"/>
      <c r="M340" s="349"/>
      <c r="N340" s="349"/>
      <c r="O340" s="349"/>
      <c r="P340" s="349"/>
      <c r="Q340" s="357"/>
    </row>
    <row r="341" spans="5:17" ht="12.75" customHeight="1" x14ac:dyDescent="0.25">
      <c r="E341" s="559"/>
      <c r="F341" s="349"/>
      <c r="G341" s="349"/>
      <c r="H341" s="349"/>
      <c r="I341" s="349"/>
      <c r="J341" s="349"/>
      <c r="K341" s="398"/>
      <c r="L341" s="349"/>
      <c r="M341" s="349"/>
      <c r="N341" s="349"/>
      <c r="O341" s="349"/>
      <c r="P341" s="349"/>
      <c r="Q341" s="357"/>
    </row>
    <row r="342" spans="5:17" ht="12.75" customHeight="1" x14ac:dyDescent="0.25">
      <c r="E342" s="1617" t="s">
        <v>2077</v>
      </c>
      <c r="F342" s="426"/>
      <c r="G342" s="426"/>
      <c r="H342" s="426"/>
      <c r="I342" s="426"/>
      <c r="J342" s="1618"/>
      <c r="K342" s="1618"/>
      <c r="L342" s="426"/>
      <c r="M342" s="426"/>
      <c r="N342" s="426"/>
      <c r="O342" s="426"/>
      <c r="P342" s="426"/>
      <c r="Q342" s="427"/>
    </row>
    <row r="343" spans="5:17" ht="12.75" customHeight="1" x14ac:dyDescent="0.25">
      <c r="E343" s="559" t="s">
        <v>971</v>
      </c>
      <c r="F343" s="349"/>
      <c r="G343" s="349"/>
      <c r="H343" s="349"/>
      <c r="I343" s="349"/>
      <c r="J343" s="1971">
        <v>9</v>
      </c>
      <c r="K343" s="1973" t="s">
        <v>136</v>
      </c>
      <c r="L343" s="349"/>
      <c r="M343" s="349"/>
      <c r="N343" s="349"/>
      <c r="O343" s="349"/>
      <c r="P343" s="349"/>
      <c r="Q343" s="357"/>
    </row>
    <row r="344" spans="5:17" ht="12.75" customHeight="1" x14ac:dyDescent="0.25">
      <c r="E344" s="559"/>
      <c r="F344" s="349"/>
      <c r="G344" s="349"/>
      <c r="H344" s="349"/>
      <c r="I344" s="349"/>
      <c r="J344" s="2031">
        <v>21</v>
      </c>
      <c r="K344" s="1973" t="s">
        <v>136</v>
      </c>
      <c r="L344" s="349"/>
      <c r="M344" s="349"/>
      <c r="N344" s="349"/>
      <c r="O344" s="349"/>
      <c r="P344" s="349"/>
      <c r="Q344" s="357"/>
    </row>
    <row r="345" spans="5:17" ht="12.75" customHeight="1" x14ac:dyDescent="0.25">
      <c r="E345" s="559" t="s">
        <v>2078</v>
      </c>
      <c r="F345" s="349"/>
      <c r="G345" s="349"/>
      <c r="H345" s="349" t="s">
        <v>2079</v>
      </c>
      <c r="I345" s="349"/>
      <c r="J345" s="2031">
        <v>53</v>
      </c>
      <c r="K345" s="1973" t="s">
        <v>136</v>
      </c>
      <c r="L345" s="349"/>
      <c r="M345" s="349"/>
      <c r="N345" s="349"/>
      <c r="O345" s="349"/>
      <c r="P345" s="349"/>
      <c r="Q345" s="357"/>
    </row>
    <row r="346" spans="5:17" ht="12.75" customHeight="1" x14ac:dyDescent="0.25">
      <c r="E346" s="559"/>
      <c r="F346" s="349"/>
      <c r="G346" s="349"/>
      <c r="H346" s="349"/>
      <c r="I346" s="349"/>
      <c r="J346" s="2031">
        <v>5</v>
      </c>
      <c r="K346" s="1973" t="s">
        <v>136</v>
      </c>
      <c r="L346" s="349"/>
      <c r="M346" s="349"/>
      <c r="N346" s="349"/>
      <c r="O346" s="349"/>
      <c r="P346" s="349"/>
      <c r="Q346" s="357"/>
    </row>
    <row r="347" spans="5:17" ht="12.75" customHeight="1" x14ac:dyDescent="0.25">
      <c r="E347" s="559"/>
      <c r="F347" s="349"/>
      <c r="G347" s="349"/>
      <c r="H347" s="349"/>
      <c r="I347" s="349"/>
      <c r="J347" s="2031">
        <v>15677</v>
      </c>
      <c r="K347" s="1973" t="s">
        <v>136</v>
      </c>
      <c r="L347" s="349"/>
      <c r="M347" s="349"/>
      <c r="N347" s="349"/>
      <c r="O347" s="349"/>
      <c r="P347" s="349"/>
      <c r="Q347" s="357"/>
    </row>
    <row r="348" spans="5:17" ht="12.75" customHeight="1" x14ac:dyDescent="0.25">
      <c r="E348" s="559" t="s">
        <v>2078</v>
      </c>
      <c r="F348" s="349"/>
      <c r="G348" s="349"/>
      <c r="H348" s="349" t="s">
        <v>2080</v>
      </c>
      <c r="I348" s="349"/>
      <c r="J348" s="2031">
        <v>21</v>
      </c>
      <c r="K348" s="1973" t="s">
        <v>136</v>
      </c>
      <c r="L348" s="349"/>
      <c r="M348" s="349"/>
      <c r="N348" s="349"/>
      <c r="O348" s="349"/>
      <c r="P348" s="349"/>
      <c r="Q348" s="357"/>
    </row>
    <row r="349" spans="5:17" ht="12.75" customHeight="1" x14ac:dyDescent="0.25">
      <c r="E349" s="559" t="s">
        <v>2078</v>
      </c>
      <c r="F349" s="349"/>
      <c r="G349" s="349"/>
      <c r="H349" s="349" t="s">
        <v>2081</v>
      </c>
      <c r="I349" s="349"/>
      <c r="J349" s="2031">
        <v>21</v>
      </c>
      <c r="K349" s="1973" t="s">
        <v>136</v>
      </c>
      <c r="L349" s="349"/>
      <c r="M349" s="349"/>
      <c r="N349" s="349"/>
      <c r="O349" s="349"/>
      <c r="P349" s="349"/>
      <c r="Q349" s="357"/>
    </row>
    <row r="350" spans="5:17" ht="12.75" customHeight="1" x14ac:dyDescent="0.25">
      <c r="E350" s="559" t="s">
        <v>2078</v>
      </c>
      <c r="F350" s="349"/>
      <c r="G350" s="349"/>
      <c r="H350" s="349" t="s">
        <v>2082</v>
      </c>
      <c r="I350" s="349"/>
      <c r="J350" s="2031">
        <v>5</v>
      </c>
      <c r="K350" s="1973" t="s">
        <v>136</v>
      </c>
      <c r="L350" s="349"/>
      <c r="M350" s="349"/>
      <c r="N350" s="349"/>
      <c r="O350" s="349"/>
      <c r="P350" s="349"/>
      <c r="Q350" s="357"/>
    </row>
    <row r="351" spans="5:17" ht="12.75" customHeight="1" x14ac:dyDescent="0.25">
      <c r="E351" s="559" t="s">
        <v>2083</v>
      </c>
      <c r="F351" s="349"/>
      <c r="G351" s="349"/>
      <c r="H351" s="349" t="s">
        <v>2079</v>
      </c>
      <c r="I351" s="349"/>
      <c r="J351" s="2031">
        <v>74</v>
      </c>
      <c r="K351" s="1973" t="s">
        <v>136</v>
      </c>
      <c r="L351" s="349"/>
      <c r="M351" s="349"/>
      <c r="N351" s="349"/>
      <c r="O351" s="349"/>
      <c r="P351" s="349"/>
      <c r="Q351" s="357"/>
    </row>
    <row r="352" spans="5:17" ht="12.75" customHeight="1" x14ac:dyDescent="0.25">
      <c r="E352" s="559"/>
      <c r="F352" s="349"/>
      <c r="G352" s="349"/>
      <c r="H352" s="349"/>
      <c r="I352" s="349"/>
      <c r="J352" s="2031">
        <v>94</v>
      </c>
      <c r="K352" s="1973" t="s">
        <v>136</v>
      </c>
      <c r="L352" s="349"/>
      <c r="M352" s="349"/>
      <c r="N352" s="349"/>
      <c r="O352" s="349"/>
      <c r="P352" s="349"/>
      <c r="Q352" s="357"/>
    </row>
    <row r="353" spans="5:17" ht="12.75" customHeight="1" x14ac:dyDescent="0.25">
      <c r="E353" s="559"/>
      <c r="F353" s="349"/>
      <c r="G353" s="349"/>
      <c r="H353" s="349"/>
      <c r="I353" s="349"/>
      <c r="J353" s="2031">
        <v>21</v>
      </c>
      <c r="K353" s="1973" t="s">
        <v>136</v>
      </c>
      <c r="L353" s="349"/>
      <c r="M353" s="349"/>
      <c r="N353" s="349"/>
      <c r="O353" s="349"/>
      <c r="P353" s="349"/>
      <c r="Q353" s="357"/>
    </row>
    <row r="354" spans="5:17" ht="12.75" customHeight="1" x14ac:dyDescent="0.25">
      <c r="E354" s="559"/>
      <c r="F354" s="349"/>
      <c r="G354" s="349"/>
      <c r="H354" s="349"/>
      <c r="I354" s="349"/>
      <c r="J354" s="2031">
        <v>37</v>
      </c>
      <c r="K354" s="1973" t="s">
        <v>136</v>
      </c>
      <c r="L354" s="349"/>
      <c r="M354" s="349"/>
      <c r="N354" s="349"/>
      <c r="O354" s="349"/>
      <c r="P354" s="349"/>
      <c r="Q354" s="357"/>
    </row>
    <row r="355" spans="5:17" ht="12.75" customHeight="1" x14ac:dyDescent="0.25">
      <c r="E355" s="559" t="s">
        <v>2083</v>
      </c>
      <c r="F355" s="349"/>
      <c r="G355" s="349"/>
      <c r="H355" s="349" t="s">
        <v>2080</v>
      </c>
      <c r="I355" s="349"/>
      <c r="J355" s="2031">
        <v>21</v>
      </c>
      <c r="K355" s="1973" t="s">
        <v>136</v>
      </c>
      <c r="L355" s="349"/>
      <c r="M355" s="349"/>
      <c r="N355" s="349"/>
      <c r="O355" s="349"/>
      <c r="P355" s="349"/>
      <c r="Q355" s="357"/>
    </row>
    <row r="356" spans="5:17" ht="12.75" customHeight="1" x14ac:dyDescent="0.25">
      <c r="E356" s="559" t="s">
        <v>2083</v>
      </c>
      <c r="F356" s="349"/>
      <c r="G356" s="349"/>
      <c r="H356" s="349" t="s">
        <v>2081</v>
      </c>
      <c r="I356" s="349"/>
      <c r="J356" s="1971">
        <v>7</v>
      </c>
      <c r="K356" s="1973" t="s">
        <v>136</v>
      </c>
      <c r="L356" s="349"/>
      <c r="M356" s="349"/>
      <c r="N356" s="349"/>
      <c r="O356" s="349"/>
      <c r="P356" s="349"/>
      <c r="Q356" s="357"/>
    </row>
    <row r="357" spans="5:17" ht="12.75" customHeight="1" x14ac:dyDescent="0.25">
      <c r="E357" s="559"/>
      <c r="F357" s="349"/>
      <c r="G357" s="349"/>
      <c r="H357" s="349"/>
      <c r="I357" s="349"/>
      <c r="J357" s="349"/>
      <c r="K357" s="398"/>
      <c r="L357" s="349"/>
      <c r="M357" s="349"/>
      <c r="N357" s="349"/>
      <c r="O357" s="349"/>
      <c r="P357" s="349"/>
      <c r="Q357" s="357"/>
    </row>
    <row r="358" spans="5:17" ht="12.75" customHeight="1" x14ac:dyDescent="0.25">
      <c r="E358" s="1617" t="s">
        <v>2084</v>
      </c>
      <c r="F358" s="426"/>
      <c r="G358" s="426"/>
      <c r="H358" s="426"/>
      <c r="I358" s="426"/>
      <c r="J358" s="1618"/>
      <c r="K358" s="1618"/>
      <c r="L358" s="426"/>
      <c r="M358" s="426"/>
      <c r="N358" s="426"/>
      <c r="O358" s="426"/>
      <c r="P358" s="426"/>
      <c r="Q358" s="427"/>
    </row>
    <row r="359" spans="5:17" ht="12.75" customHeight="1" x14ac:dyDescent="0.25">
      <c r="E359" s="1621" t="s">
        <v>2085</v>
      </c>
      <c r="F359" s="349"/>
      <c r="G359" s="349"/>
      <c r="H359" s="349"/>
      <c r="I359" s="349"/>
      <c r="J359" s="349"/>
      <c r="K359" s="398"/>
      <c r="L359" s="349"/>
      <c r="M359" s="349"/>
      <c r="N359" s="349"/>
      <c r="O359" s="349"/>
      <c r="P359" s="349"/>
      <c r="Q359" s="357"/>
    </row>
    <row r="360" spans="5:17" ht="12.75" customHeight="1" x14ac:dyDescent="0.25">
      <c r="E360" s="559" t="s">
        <v>2086</v>
      </c>
      <c r="F360" s="349"/>
      <c r="G360" s="349" t="s">
        <v>2087</v>
      </c>
      <c r="H360" s="349"/>
      <c r="I360" s="349"/>
      <c r="J360" s="2416">
        <v>529</v>
      </c>
      <c r="K360" s="1973" t="s">
        <v>136</v>
      </c>
      <c r="L360" s="349"/>
      <c r="M360" s="349"/>
      <c r="N360" s="349"/>
      <c r="O360" s="349"/>
      <c r="P360" s="349"/>
      <c r="Q360" s="357"/>
    </row>
    <row r="361" spans="5:17" ht="12.75" customHeight="1" x14ac:dyDescent="0.25">
      <c r="E361" s="559"/>
      <c r="F361" s="349"/>
      <c r="G361" s="349"/>
      <c r="H361" s="349"/>
      <c r="I361" s="349"/>
      <c r="J361" s="349"/>
      <c r="K361" s="398"/>
      <c r="L361" s="349"/>
      <c r="M361" s="349"/>
      <c r="N361" s="349"/>
      <c r="O361" s="349"/>
      <c r="P361" s="349"/>
      <c r="Q361" s="357"/>
    </row>
    <row r="362" spans="5:17" ht="12.75" customHeight="1" x14ac:dyDescent="0.25">
      <c r="E362" s="1389" t="s">
        <v>2088</v>
      </c>
      <c r="F362" s="433"/>
      <c r="G362" s="433" t="s">
        <v>2089</v>
      </c>
      <c r="H362" s="433" t="s">
        <v>2090</v>
      </c>
      <c r="I362" s="433"/>
      <c r="J362" s="1971">
        <v>340</v>
      </c>
      <c r="K362" s="1973" t="s">
        <v>136</v>
      </c>
      <c r="L362" s="433"/>
      <c r="M362" s="433"/>
      <c r="N362" s="433"/>
      <c r="O362" s="433"/>
      <c r="P362" s="433"/>
      <c r="Q362" s="1393"/>
    </row>
    <row r="363" spans="5:17" ht="12.75" customHeight="1" x14ac:dyDescent="0.25">
      <c r="E363" s="1389"/>
      <c r="F363" s="433"/>
      <c r="G363" s="433"/>
      <c r="H363" s="433" t="s">
        <v>1035</v>
      </c>
      <c r="I363" s="433"/>
      <c r="J363" s="1971">
        <v>680</v>
      </c>
      <c r="K363" s="1973" t="s">
        <v>136</v>
      </c>
      <c r="L363" s="433"/>
      <c r="M363" s="433"/>
      <c r="N363" s="433"/>
      <c r="O363" s="433"/>
      <c r="P363" s="433"/>
      <c r="Q363" s="1393"/>
    </row>
    <row r="364" spans="5:17" ht="12.75" customHeight="1" x14ac:dyDescent="0.25">
      <c r="E364" s="1389"/>
      <c r="F364" s="433"/>
      <c r="G364" s="433"/>
      <c r="H364" s="433" t="s">
        <v>1036</v>
      </c>
      <c r="I364" s="433"/>
      <c r="J364" s="1971">
        <v>850</v>
      </c>
      <c r="K364" s="1973" t="s">
        <v>136</v>
      </c>
      <c r="L364" s="433"/>
      <c r="M364" s="433"/>
      <c r="N364" s="433"/>
      <c r="O364" s="433"/>
      <c r="P364" s="433"/>
      <c r="Q364" s="1393"/>
    </row>
    <row r="365" spans="5:17" ht="12.75" customHeight="1" x14ac:dyDescent="0.25">
      <c r="E365" s="1389"/>
      <c r="F365" s="433"/>
      <c r="G365" s="433"/>
      <c r="H365" s="433"/>
      <c r="I365" s="433"/>
      <c r="J365" s="433"/>
      <c r="K365" s="968"/>
      <c r="L365" s="433"/>
      <c r="M365" s="433"/>
      <c r="N365" s="433"/>
      <c r="O365" s="433"/>
      <c r="P365" s="433"/>
      <c r="Q365" s="1393"/>
    </row>
    <row r="366" spans="5:17" ht="12.75" customHeight="1" x14ac:dyDescent="0.25">
      <c r="E366" s="559" t="s">
        <v>2091</v>
      </c>
      <c r="F366" s="349"/>
      <c r="G366" s="349" t="s">
        <v>2694</v>
      </c>
      <c r="H366" s="349"/>
      <c r="I366" s="349"/>
      <c r="J366" s="1980">
        <v>13</v>
      </c>
      <c r="K366" s="1973" t="s">
        <v>136</v>
      </c>
      <c r="L366" s="349"/>
      <c r="M366" s="349"/>
      <c r="N366" s="349"/>
      <c r="O366" s="349"/>
      <c r="P366" s="349"/>
      <c r="Q366" s="357"/>
    </row>
    <row r="367" spans="5:17" ht="12.75" customHeight="1" x14ac:dyDescent="0.25">
      <c r="E367" s="2559"/>
      <c r="F367" s="349"/>
      <c r="G367" s="349" t="s">
        <v>2695</v>
      </c>
      <c r="H367" s="349"/>
      <c r="I367" s="349"/>
      <c r="J367" s="1980">
        <v>0.23</v>
      </c>
      <c r="K367" s="1973" t="s">
        <v>136</v>
      </c>
      <c r="L367" s="349"/>
      <c r="M367" s="349"/>
      <c r="N367" s="349"/>
      <c r="O367" s="349"/>
      <c r="P367" s="349"/>
      <c r="Q367" s="2271"/>
    </row>
    <row r="368" spans="5:17" ht="12.75" customHeight="1" x14ac:dyDescent="0.25">
      <c r="E368" s="559"/>
      <c r="F368" s="349"/>
      <c r="G368" s="349"/>
      <c r="H368" s="349"/>
      <c r="I368" s="349"/>
      <c r="J368" s="349"/>
      <c r="K368" s="398"/>
      <c r="L368" s="349"/>
      <c r="M368" s="349"/>
      <c r="N368" s="349"/>
      <c r="O368" s="349"/>
      <c r="P368" s="349"/>
      <c r="Q368" s="357"/>
    </row>
    <row r="369" spans="5:17" ht="12.75" customHeight="1" x14ac:dyDescent="0.25">
      <c r="E369" s="1622" t="s">
        <v>2093</v>
      </c>
      <c r="F369" s="433"/>
      <c r="G369" s="433"/>
      <c r="H369" s="433"/>
      <c r="I369" s="433"/>
      <c r="J369" s="433"/>
      <c r="K369" s="968"/>
      <c r="L369" s="433"/>
      <c r="M369" s="433"/>
      <c r="N369" s="433"/>
      <c r="O369" s="433"/>
      <c r="P369" s="433"/>
      <c r="Q369" s="1393"/>
    </row>
    <row r="370" spans="5:17" ht="12.75" customHeight="1" x14ac:dyDescent="0.25">
      <c r="E370" s="1389" t="s">
        <v>2094</v>
      </c>
      <c r="F370" s="433" t="s">
        <v>2095</v>
      </c>
      <c r="G370" s="433" t="s">
        <v>2096</v>
      </c>
      <c r="H370" s="433" t="s">
        <v>1081</v>
      </c>
      <c r="I370" s="433"/>
      <c r="J370" s="1980">
        <v>3.95</v>
      </c>
      <c r="K370" s="1973" t="s">
        <v>136</v>
      </c>
      <c r="L370" s="433"/>
      <c r="M370" s="433"/>
      <c r="N370" s="433"/>
      <c r="O370" s="433"/>
      <c r="P370" s="433"/>
      <c r="Q370" s="1393"/>
    </row>
    <row r="371" spans="5:17" ht="12.75" customHeight="1" x14ac:dyDescent="0.25">
      <c r="E371" s="1389"/>
      <c r="F371" s="433" t="s">
        <v>2095</v>
      </c>
      <c r="G371" s="433"/>
      <c r="H371" s="433" t="s">
        <v>1082</v>
      </c>
      <c r="I371" s="433"/>
      <c r="J371" s="1980">
        <v>6.8000000000000007</v>
      </c>
      <c r="K371" s="1973" t="s">
        <v>136</v>
      </c>
      <c r="L371" s="433"/>
      <c r="M371" s="433"/>
      <c r="N371" s="433"/>
      <c r="O371" s="433"/>
      <c r="P371" s="433"/>
      <c r="Q371" s="1393"/>
    </row>
    <row r="372" spans="5:17" ht="12.75" customHeight="1" x14ac:dyDescent="0.25">
      <c r="E372" s="1389"/>
      <c r="F372" s="433"/>
      <c r="G372" s="433"/>
      <c r="H372" s="433"/>
      <c r="I372" s="433"/>
      <c r="J372" s="433"/>
      <c r="K372" s="968"/>
      <c r="L372" s="433"/>
      <c r="M372" s="433"/>
      <c r="N372" s="433"/>
      <c r="O372" s="433"/>
      <c r="P372" s="433"/>
      <c r="Q372" s="1393"/>
    </row>
    <row r="373" spans="5:17" ht="12.75" customHeight="1" x14ac:dyDescent="0.25">
      <c r="E373" s="559" t="s">
        <v>2097</v>
      </c>
      <c r="F373" s="349" t="s">
        <v>2098</v>
      </c>
      <c r="G373" s="349" t="s">
        <v>2099</v>
      </c>
      <c r="H373" s="349" t="s">
        <v>2100</v>
      </c>
      <c r="I373" s="349"/>
      <c r="J373" s="1971">
        <v>260</v>
      </c>
      <c r="K373" s="1973" t="s">
        <v>136</v>
      </c>
      <c r="L373" s="349"/>
      <c r="M373" s="349"/>
      <c r="N373" s="349"/>
      <c r="O373" s="349"/>
      <c r="P373" s="349"/>
      <c r="Q373" s="357"/>
    </row>
    <row r="374" spans="5:17" ht="12.75" customHeight="1" x14ac:dyDescent="0.25">
      <c r="E374" s="559"/>
      <c r="F374" s="349"/>
      <c r="G374" s="349"/>
      <c r="H374" s="349" t="s">
        <v>2101</v>
      </c>
      <c r="I374" s="349"/>
      <c r="J374" s="1971">
        <v>230</v>
      </c>
      <c r="K374" s="1973" t="s">
        <v>136</v>
      </c>
      <c r="L374" s="349"/>
      <c r="M374" s="349"/>
      <c r="N374" s="349"/>
      <c r="O374" s="349"/>
      <c r="P374" s="349"/>
      <c r="Q374" s="357"/>
    </row>
    <row r="375" spans="5:17" ht="12.75" customHeight="1" x14ac:dyDescent="0.25">
      <c r="E375" s="559"/>
      <c r="F375" s="349" t="s">
        <v>2098</v>
      </c>
      <c r="G375" s="349" t="s">
        <v>2102</v>
      </c>
      <c r="H375" s="349" t="s">
        <v>2100</v>
      </c>
      <c r="I375" s="349"/>
      <c r="J375" s="1971">
        <v>260</v>
      </c>
      <c r="K375" s="1973" t="s">
        <v>136</v>
      </c>
      <c r="L375" s="349"/>
      <c r="M375" s="349"/>
      <c r="N375" s="349"/>
      <c r="O375" s="349"/>
      <c r="P375" s="349"/>
      <c r="Q375" s="357"/>
    </row>
    <row r="376" spans="5:17" ht="12.75" customHeight="1" x14ac:dyDescent="0.25">
      <c r="E376" s="559"/>
      <c r="F376" s="349"/>
      <c r="G376" s="349"/>
      <c r="H376" s="349" t="s">
        <v>2101</v>
      </c>
      <c r="I376" s="349"/>
      <c r="J376" s="1971">
        <v>245</v>
      </c>
      <c r="K376" s="1973" t="s">
        <v>136</v>
      </c>
      <c r="L376" s="349"/>
      <c r="M376" s="349"/>
      <c r="N376" s="349"/>
      <c r="O376" s="349"/>
      <c r="P376" s="349"/>
      <c r="Q376" s="357"/>
    </row>
    <row r="377" spans="5:17" ht="12.75" customHeight="1" x14ac:dyDescent="0.25">
      <c r="E377" s="2557"/>
      <c r="F377" s="349"/>
      <c r="G377" s="349"/>
      <c r="H377" s="349"/>
      <c r="I377" s="349"/>
      <c r="J377" s="531"/>
      <c r="K377" s="398"/>
      <c r="L377" s="349"/>
      <c r="M377" s="349"/>
      <c r="N377" s="349"/>
      <c r="O377" s="349"/>
      <c r="P377" s="349"/>
      <c r="Q377" s="2271"/>
    </row>
    <row r="378" spans="5:17" ht="12.75" customHeight="1" x14ac:dyDescent="0.25">
      <c r="E378" s="2558" t="s">
        <v>2657</v>
      </c>
      <c r="F378" s="433"/>
      <c r="G378" s="433" t="s">
        <v>2658</v>
      </c>
      <c r="H378" s="433"/>
      <c r="I378" s="433"/>
      <c r="J378" s="1971">
        <v>27</v>
      </c>
      <c r="K378" s="1973" t="s">
        <v>136</v>
      </c>
      <c r="L378" s="433"/>
      <c r="M378" s="433"/>
      <c r="N378" s="433"/>
      <c r="O378" s="433"/>
      <c r="P378" s="433"/>
      <c r="Q378" s="2279"/>
    </row>
    <row r="379" spans="5:17" ht="12.75" customHeight="1" x14ac:dyDescent="0.25">
      <c r="E379" s="559" t="s">
        <v>2656</v>
      </c>
      <c r="F379" s="349"/>
      <c r="G379" s="349" t="s">
        <v>2659</v>
      </c>
      <c r="H379" s="349"/>
      <c r="I379" s="349"/>
      <c r="J379" s="1980">
        <v>0.55000000000000004</v>
      </c>
      <c r="K379" s="1973" t="s">
        <v>136</v>
      </c>
      <c r="L379" s="349"/>
      <c r="M379" s="349"/>
      <c r="N379" s="349"/>
      <c r="O379" s="349"/>
      <c r="P379" s="349"/>
      <c r="Q379" s="2271"/>
    </row>
    <row r="380" spans="5:17" ht="12.75" customHeight="1" x14ac:dyDescent="0.25">
      <c r="E380" s="1622" t="s">
        <v>2103</v>
      </c>
      <c r="F380" s="1623"/>
      <c r="G380" s="433"/>
      <c r="H380" s="433"/>
      <c r="I380" s="433"/>
      <c r="J380" s="433"/>
      <c r="K380" s="968"/>
      <c r="L380" s="433"/>
      <c r="M380" s="433"/>
      <c r="N380" s="433"/>
      <c r="O380" s="433"/>
      <c r="P380" s="433"/>
      <c r="Q380" s="1393"/>
    </row>
    <row r="381" spans="5:17" ht="12.75" customHeight="1" x14ac:dyDescent="0.25">
      <c r="E381" s="1389" t="s">
        <v>2104</v>
      </c>
      <c r="F381" s="433"/>
      <c r="G381" s="433" t="s">
        <v>2105</v>
      </c>
      <c r="H381" s="433"/>
      <c r="I381" s="433"/>
      <c r="J381" s="2467">
        <v>15.350000000000001</v>
      </c>
      <c r="K381" s="1973" t="s">
        <v>136</v>
      </c>
      <c r="L381" s="433"/>
      <c r="M381" s="433"/>
      <c r="N381" s="433"/>
      <c r="O381" s="433"/>
      <c r="P381" s="433"/>
      <c r="Q381" s="1393"/>
    </row>
    <row r="382" spans="5:17" ht="12.75" customHeight="1" x14ac:dyDescent="0.25">
      <c r="E382" s="1389"/>
      <c r="F382" s="433"/>
      <c r="G382" s="433"/>
      <c r="H382" s="433"/>
      <c r="I382" s="433"/>
      <c r="J382" s="433"/>
      <c r="K382" s="968"/>
      <c r="L382" s="433"/>
      <c r="M382" s="433"/>
      <c r="N382" s="433"/>
      <c r="O382" s="433"/>
      <c r="P382" s="433"/>
      <c r="Q382" s="1393"/>
    </row>
    <row r="383" spans="5:17" ht="12.75" customHeight="1" x14ac:dyDescent="0.25">
      <c r="E383" s="1617" t="s">
        <v>2106</v>
      </c>
      <c r="F383" s="426"/>
      <c r="G383" s="426"/>
      <c r="H383" s="426"/>
      <c r="I383" s="426"/>
      <c r="J383" s="1618"/>
      <c r="K383" s="1618"/>
      <c r="L383" s="426"/>
      <c r="M383" s="426"/>
      <c r="N383" s="426"/>
      <c r="O383" s="426"/>
      <c r="P383" s="426"/>
      <c r="Q383" s="427"/>
    </row>
    <row r="384" spans="5:17" ht="12.75" customHeight="1" x14ac:dyDescent="0.25">
      <c r="E384" s="559"/>
      <c r="F384" s="349" t="s">
        <v>2107</v>
      </c>
      <c r="G384" s="349" t="s">
        <v>2108</v>
      </c>
      <c r="H384" s="349"/>
      <c r="I384" s="349"/>
      <c r="J384" s="2134">
        <v>0.17899999999999999</v>
      </c>
      <c r="K384" s="1973" t="s">
        <v>184</v>
      </c>
      <c r="L384" s="349"/>
      <c r="M384" s="349"/>
      <c r="N384" s="349"/>
      <c r="O384" s="349"/>
      <c r="P384" s="349"/>
      <c r="Q384" s="357"/>
    </row>
    <row r="385" spans="5:17" ht="12.75" customHeight="1" x14ac:dyDescent="0.25">
      <c r="E385" s="559"/>
      <c r="F385" s="349" t="s">
        <v>2107</v>
      </c>
      <c r="G385" s="349" t="s">
        <v>2109</v>
      </c>
      <c r="H385" s="349"/>
      <c r="I385" s="349"/>
      <c r="J385" s="2134">
        <v>1E-3</v>
      </c>
      <c r="K385" s="1973" t="s">
        <v>184</v>
      </c>
      <c r="L385" s="349"/>
      <c r="M385" s="349"/>
      <c r="N385" s="349"/>
      <c r="O385" s="349"/>
      <c r="P385" s="349"/>
      <c r="Q385" s="357"/>
    </row>
    <row r="386" spans="5:17" ht="12.75" customHeight="1" x14ac:dyDescent="0.25">
      <c r="E386" s="559"/>
      <c r="F386" s="349" t="s">
        <v>2107</v>
      </c>
      <c r="G386" s="349" t="s">
        <v>2110</v>
      </c>
      <c r="H386" s="349"/>
      <c r="I386" s="349"/>
      <c r="J386" s="2134">
        <v>9.6500000000000002E-2</v>
      </c>
      <c r="K386" s="1973" t="s">
        <v>184</v>
      </c>
      <c r="L386" s="349"/>
      <c r="M386" s="349"/>
      <c r="N386" s="349"/>
      <c r="O386" s="349"/>
      <c r="P386" s="349"/>
      <c r="Q386" s="357"/>
    </row>
    <row r="387" spans="5:17" ht="12.75" customHeight="1" x14ac:dyDescent="0.25">
      <c r="E387" s="559"/>
      <c r="F387" s="349"/>
      <c r="G387" s="349"/>
      <c r="H387" s="349"/>
      <c r="I387" s="349"/>
      <c r="J387" s="401"/>
      <c r="K387" s="398"/>
      <c r="L387" s="349"/>
      <c r="M387" s="349"/>
      <c r="N387" s="349"/>
      <c r="O387" s="349"/>
      <c r="P387" s="349"/>
      <c r="Q387" s="357"/>
    </row>
    <row r="388" spans="5:17" ht="12.75" customHeight="1" x14ac:dyDescent="0.25">
      <c r="E388" s="559"/>
      <c r="F388" s="349" t="s">
        <v>2107</v>
      </c>
      <c r="G388" s="349" t="s">
        <v>2111</v>
      </c>
      <c r="H388" s="349"/>
      <c r="I388" s="349"/>
      <c r="J388" s="2578">
        <v>6.5100000000000005E-2</v>
      </c>
      <c r="K388" s="1973" t="s">
        <v>184</v>
      </c>
      <c r="L388" s="349"/>
      <c r="M388" s="349"/>
      <c r="N388" s="349"/>
      <c r="O388" s="349"/>
      <c r="P388" s="349"/>
      <c r="Q388" s="357"/>
    </row>
    <row r="389" spans="5:17" ht="12.75" customHeight="1" x14ac:dyDescent="0.25">
      <c r="E389" s="559"/>
      <c r="F389" s="349" t="s">
        <v>2107</v>
      </c>
      <c r="G389" s="349" t="s">
        <v>2112</v>
      </c>
      <c r="H389" s="349"/>
      <c r="I389" s="349"/>
      <c r="J389" s="2578">
        <v>5.2600000000000001E-2</v>
      </c>
      <c r="K389" s="1973" t="s">
        <v>184</v>
      </c>
      <c r="L389" s="349"/>
      <c r="M389" s="349"/>
      <c r="N389" s="349"/>
      <c r="O389" s="349"/>
      <c r="P389" s="349"/>
      <c r="Q389" s="357"/>
    </row>
    <row r="390" spans="5:17" ht="12.75" customHeight="1" x14ac:dyDescent="0.25">
      <c r="E390" s="559"/>
      <c r="F390" s="349" t="s">
        <v>2107</v>
      </c>
      <c r="G390" s="349" t="s">
        <v>2113</v>
      </c>
      <c r="H390" s="349"/>
      <c r="I390" s="349"/>
      <c r="J390" s="2579">
        <v>75864</v>
      </c>
      <c r="K390" s="1973" t="s">
        <v>136</v>
      </c>
      <c r="L390" s="349"/>
      <c r="M390" s="349"/>
      <c r="N390" s="349"/>
      <c r="O390" s="349"/>
      <c r="P390" s="349"/>
      <c r="Q390" s="357"/>
    </row>
    <row r="391" spans="5:17" ht="12.75" customHeight="1" x14ac:dyDescent="0.25">
      <c r="E391" s="559"/>
      <c r="F391" s="349"/>
      <c r="G391" s="349"/>
      <c r="H391" s="349"/>
      <c r="I391" s="349"/>
      <c r="J391" s="349"/>
      <c r="K391" s="398"/>
      <c r="L391" s="349"/>
      <c r="M391" s="349"/>
      <c r="N391" s="349"/>
      <c r="O391" s="349"/>
      <c r="P391" s="349"/>
      <c r="Q391" s="357"/>
    </row>
    <row r="392" spans="5:17" ht="12.75" customHeight="1" x14ac:dyDescent="0.25">
      <c r="E392" s="1617" t="s">
        <v>2114</v>
      </c>
      <c r="F392" s="426"/>
      <c r="G392" s="426"/>
      <c r="H392" s="426"/>
      <c r="I392" s="426"/>
      <c r="J392" s="1618"/>
      <c r="K392" s="1618"/>
      <c r="L392" s="426"/>
      <c r="M392" s="426"/>
      <c r="N392" s="426"/>
      <c r="O392" s="426"/>
      <c r="P392" s="426"/>
      <c r="Q392" s="427"/>
    </row>
    <row r="393" spans="5:17" ht="12.75" customHeight="1" x14ac:dyDescent="0.25">
      <c r="E393" s="559" t="s">
        <v>1088</v>
      </c>
      <c r="F393" s="349" t="s">
        <v>2107</v>
      </c>
      <c r="G393" s="349" t="s">
        <v>2350</v>
      </c>
      <c r="H393" s="349" t="s">
        <v>2115</v>
      </c>
      <c r="I393" s="349"/>
      <c r="J393" s="1971">
        <v>6709</v>
      </c>
      <c r="K393" s="1973" t="s">
        <v>136</v>
      </c>
      <c r="L393" s="349"/>
      <c r="M393" s="349"/>
      <c r="N393" s="349"/>
      <c r="O393" s="349"/>
      <c r="P393" s="349"/>
      <c r="Q393" s="357"/>
    </row>
    <row r="394" spans="5:17" ht="12.75" customHeight="1" x14ac:dyDescent="0.25">
      <c r="E394" s="559" t="s">
        <v>1091</v>
      </c>
      <c r="F394" s="349" t="s">
        <v>2107</v>
      </c>
      <c r="G394" s="349"/>
      <c r="H394" s="349" t="s">
        <v>2116</v>
      </c>
      <c r="I394" s="349"/>
      <c r="J394" s="1971">
        <v>165</v>
      </c>
      <c r="K394" s="1973" t="s">
        <v>136</v>
      </c>
      <c r="L394" s="349"/>
      <c r="M394" s="349"/>
      <c r="N394" s="349"/>
      <c r="O394" s="349"/>
      <c r="P394" s="349"/>
      <c r="Q394" s="357"/>
    </row>
    <row r="395" spans="5:17" ht="12.75" customHeight="1" x14ac:dyDescent="0.25">
      <c r="E395" s="559" t="s">
        <v>1092</v>
      </c>
      <c r="F395" s="349" t="s">
        <v>2107</v>
      </c>
      <c r="G395" s="349"/>
      <c r="H395" s="349"/>
      <c r="I395" s="349"/>
      <c r="J395" s="1971">
        <v>1675</v>
      </c>
      <c r="K395" s="1973" t="s">
        <v>136</v>
      </c>
      <c r="L395" s="349"/>
      <c r="M395" s="349"/>
      <c r="N395" s="349"/>
      <c r="O395" s="349"/>
      <c r="P395" s="349"/>
      <c r="Q395" s="357"/>
    </row>
    <row r="396" spans="5:17" ht="12.75" customHeight="1" x14ac:dyDescent="0.25">
      <c r="E396" s="559" t="s">
        <v>1113</v>
      </c>
      <c r="F396" s="349" t="s">
        <v>2107</v>
      </c>
      <c r="G396" s="349"/>
      <c r="H396" s="349"/>
      <c r="I396" s="349"/>
      <c r="J396" s="1971">
        <v>6709</v>
      </c>
      <c r="K396" s="1973" t="s">
        <v>136</v>
      </c>
      <c r="L396" s="349"/>
      <c r="M396" s="349"/>
      <c r="N396" s="349"/>
      <c r="O396" s="349"/>
      <c r="P396" s="349"/>
      <c r="Q396" s="357"/>
    </row>
    <row r="397" spans="5:17" ht="12.75" customHeight="1" x14ac:dyDescent="0.25">
      <c r="E397" s="559" t="s">
        <v>1100</v>
      </c>
      <c r="F397" s="349" t="s">
        <v>2107</v>
      </c>
      <c r="G397" s="349"/>
      <c r="H397" s="349"/>
      <c r="I397" s="349"/>
      <c r="J397" s="1971">
        <v>6709</v>
      </c>
      <c r="K397" s="1973" t="s">
        <v>136</v>
      </c>
      <c r="L397" s="349"/>
      <c r="M397" s="349"/>
      <c r="N397" s="349"/>
      <c r="O397" s="349"/>
      <c r="P397" s="349"/>
      <c r="Q397" s="357"/>
    </row>
    <row r="398" spans="5:17" ht="12.75" customHeight="1" x14ac:dyDescent="0.25">
      <c r="E398" s="559" t="s">
        <v>1101</v>
      </c>
      <c r="F398" s="349" t="s">
        <v>2107</v>
      </c>
      <c r="G398" s="349"/>
      <c r="H398" s="349"/>
      <c r="I398" s="349"/>
      <c r="J398" s="1971">
        <v>1675</v>
      </c>
      <c r="K398" s="1973" t="s">
        <v>136</v>
      </c>
      <c r="L398" s="349"/>
      <c r="M398" s="349"/>
      <c r="N398" s="349"/>
      <c r="O398" s="349"/>
      <c r="P398" s="349"/>
      <c r="Q398" s="357"/>
    </row>
    <row r="399" spans="5:17" ht="12.75" customHeight="1" x14ac:dyDescent="0.25">
      <c r="E399" s="559" t="s">
        <v>1102</v>
      </c>
      <c r="F399" s="349" t="s">
        <v>2107</v>
      </c>
      <c r="G399" s="349"/>
      <c r="H399" s="349"/>
      <c r="I399" s="349"/>
      <c r="J399" s="1971">
        <v>1675</v>
      </c>
      <c r="K399" s="1973" t="s">
        <v>136</v>
      </c>
      <c r="L399" s="349"/>
      <c r="M399" s="349"/>
      <c r="N399" s="349"/>
      <c r="O399" s="349"/>
      <c r="P399" s="349"/>
      <c r="Q399" s="357"/>
    </row>
    <row r="400" spans="5:17" ht="12.75" customHeight="1" x14ac:dyDescent="0.25">
      <c r="E400" s="559" t="s">
        <v>1103</v>
      </c>
      <c r="F400" s="349" t="s">
        <v>2107</v>
      </c>
      <c r="G400" s="349"/>
      <c r="H400" s="349"/>
      <c r="I400" s="349"/>
      <c r="J400" s="1971" t="s">
        <v>2351</v>
      </c>
      <c r="K400" s="398"/>
      <c r="L400" s="349"/>
      <c r="M400" s="349"/>
      <c r="N400" s="349"/>
      <c r="O400" s="349"/>
      <c r="P400" s="349"/>
      <c r="Q400" s="357"/>
    </row>
    <row r="401" spans="5:17" ht="12.75" customHeight="1" x14ac:dyDescent="0.25">
      <c r="E401" s="559" t="s">
        <v>1104</v>
      </c>
      <c r="F401" s="349" t="s">
        <v>2107</v>
      </c>
      <c r="G401" s="349"/>
      <c r="H401" s="349"/>
      <c r="I401" s="349"/>
      <c r="J401" s="1971">
        <v>6709</v>
      </c>
      <c r="K401" s="1973" t="s">
        <v>136</v>
      </c>
      <c r="L401" s="349"/>
      <c r="M401" s="349"/>
      <c r="N401" s="349"/>
      <c r="O401" s="349"/>
      <c r="P401" s="349"/>
      <c r="Q401" s="357"/>
    </row>
    <row r="402" spans="5:17" ht="12.75" customHeight="1" x14ac:dyDescent="0.25">
      <c r="E402" s="559" t="s">
        <v>1114</v>
      </c>
      <c r="F402" s="349" t="s">
        <v>2107</v>
      </c>
      <c r="G402" s="349"/>
      <c r="H402" s="349"/>
      <c r="I402" s="349"/>
      <c r="J402" s="1971">
        <v>6709</v>
      </c>
      <c r="K402" s="1973" t="s">
        <v>136</v>
      </c>
      <c r="L402" s="349"/>
      <c r="M402" s="349"/>
      <c r="N402" s="349"/>
      <c r="O402" s="349"/>
      <c r="P402" s="349"/>
      <c r="Q402" s="357"/>
    </row>
    <row r="403" spans="5:17" ht="12.75" customHeight="1" thickBot="1" x14ac:dyDescent="0.3">
      <c r="E403" s="560"/>
      <c r="F403" s="364"/>
      <c r="G403" s="364"/>
      <c r="H403" s="364"/>
      <c r="I403" s="364"/>
      <c r="J403" s="364"/>
      <c r="K403" s="1620"/>
      <c r="L403" s="364"/>
      <c r="M403" s="364"/>
      <c r="N403" s="364"/>
      <c r="O403" s="364"/>
      <c r="P403" s="364"/>
      <c r="Q403" s="365"/>
    </row>
    <row r="404" spans="5:17" ht="12.75" customHeight="1" x14ac:dyDescent="0.25">
      <c r="E404" s="623" t="s">
        <v>2427</v>
      </c>
      <c r="F404" s="353"/>
      <c r="G404" s="353"/>
      <c r="H404" s="353"/>
      <c r="I404" s="353"/>
      <c r="J404" s="444"/>
      <c r="K404" s="444"/>
      <c r="L404" s="353"/>
      <c r="M404" s="353"/>
      <c r="N404" s="353"/>
      <c r="O404" s="353"/>
      <c r="P404" s="353"/>
      <c r="Q404" s="354"/>
    </row>
    <row r="405" spans="5:17" ht="12.75" customHeight="1" x14ac:dyDescent="0.25">
      <c r="E405" s="2186" t="s">
        <v>2428</v>
      </c>
      <c r="F405" s="1752"/>
      <c r="G405" s="1752" t="s">
        <v>2430</v>
      </c>
      <c r="H405" s="1752" t="s">
        <v>2413</v>
      </c>
      <c r="I405" s="1752"/>
      <c r="J405" s="2312">
        <v>0.19</v>
      </c>
      <c r="K405" s="2245" t="s">
        <v>184</v>
      </c>
      <c r="L405" s="1752"/>
      <c r="M405" s="1752"/>
      <c r="N405" s="1752"/>
      <c r="O405" s="1752"/>
      <c r="P405" s="1752"/>
      <c r="Q405" s="1753"/>
    </row>
    <row r="406" spans="5:17" ht="12.75" customHeight="1" x14ac:dyDescent="0.25">
      <c r="E406" s="2189"/>
      <c r="F406" s="356"/>
      <c r="G406" s="356" t="s">
        <v>2431</v>
      </c>
      <c r="H406" s="356" t="s">
        <v>2413</v>
      </c>
      <c r="I406" s="356"/>
      <c r="J406" s="2521">
        <v>0.25800000000000001</v>
      </c>
      <c r="K406" s="2242" t="s">
        <v>184</v>
      </c>
      <c r="L406" s="356"/>
      <c r="M406" s="356"/>
      <c r="N406" s="356"/>
      <c r="O406" s="356"/>
      <c r="P406" s="356"/>
      <c r="Q406" s="1755"/>
    </row>
    <row r="407" spans="5:17" ht="12.75" customHeight="1" x14ac:dyDescent="0.25">
      <c r="E407" s="2189"/>
      <c r="F407" s="356"/>
      <c r="G407" s="356" t="s">
        <v>2418</v>
      </c>
      <c r="H407" s="356" t="s">
        <v>2413</v>
      </c>
      <c r="I407" s="356"/>
      <c r="J407" s="1978">
        <v>200000</v>
      </c>
      <c r="K407" s="2242" t="s">
        <v>136</v>
      </c>
      <c r="L407" s="356"/>
      <c r="M407" s="356"/>
      <c r="N407" s="356"/>
      <c r="O407" s="356"/>
      <c r="P407" s="356"/>
      <c r="Q407" s="1755"/>
    </row>
    <row r="408" spans="5:17" ht="12.75" customHeight="1" x14ac:dyDescent="0.25">
      <c r="E408" s="2189"/>
      <c r="F408" s="356"/>
      <c r="G408" s="356" t="s">
        <v>2419</v>
      </c>
      <c r="H408" s="356" t="s">
        <v>2413</v>
      </c>
      <c r="I408" s="356"/>
      <c r="J408" s="1978">
        <v>38000</v>
      </c>
      <c r="K408" s="2242" t="s">
        <v>136</v>
      </c>
      <c r="L408" s="356"/>
      <c r="M408" s="356"/>
      <c r="N408" s="356"/>
      <c r="O408" s="356"/>
      <c r="P408" s="356"/>
      <c r="Q408" s="1755"/>
    </row>
    <row r="409" spans="5:17" ht="12.75" customHeight="1" x14ac:dyDescent="0.25">
      <c r="E409" s="2191" t="s">
        <v>2429</v>
      </c>
      <c r="F409" s="1138"/>
      <c r="G409" s="1138" t="s">
        <v>2423</v>
      </c>
      <c r="H409" s="1138" t="s">
        <v>2432</v>
      </c>
      <c r="I409" s="1138"/>
      <c r="J409" s="1978">
        <v>23500000000</v>
      </c>
      <c r="K409" s="2242" t="s">
        <v>136</v>
      </c>
      <c r="L409" s="1138"/>
      <c r="M409" s="1138"/>
      <c r="N409" s="1138"/>
      <c r="O409" s="1138"/>
      <c r="P409" s="1138"/>
      <c r="Q409" s="2192"/>
    </row>
    <row r="410" spans="5:17" ht="12.75" customHeight="1" x14ac:dyDescent="0.25">
      <c r="E410" s="2193"/>
      <c r="F410" s="2185"/>
      <c r="G410" s="1138" t="s">
        <v>2433</v>
      </c>
      <c r="H410" s="1138" t="s">
        <v>2435</v>
      </c>
      <c r="I410" s="2185"/>
      <c r="J410" s="2472">
        <v>5.8E-4</v>
      </c>
      <c r="K410" s="2242" t="s">
        <v>184</v>
      </c>
      <c r="L410" s="2185"/>
      <c r="M410" s="2185"/>
      <c r="N410" s="2185"/>
      <c r="O410" s="2185"/>
      <c r="P410" s="2185"/>
      <c r="Q410" s="2194"/>
    </row>
    <row r="411" spans="5:17" ht="12.75" customHeight="1" x14ac:dyDescent="0.25">
      <c r="E411" s="2229"/>
      <c r="F411" s="2185"/>
      <c r="G411" s="1138" t="s">
        <v>2434</v>
      </c>
      <c r="H411" s="1138" t="s">
        <v>2436</v>
      </c>
      <c r="I411" s="2185"/>
      <c r="J411" s="2472">
        <v>2.9E-4</v>
      </c>
      <c r="K411" s="2242" t="s">
        <v>184</v>
      </c>
      <c r="L411" s="2185"/>
      <c r="M411" s="2185"/>
      <c r="N411" s="2185"/>
      <c r="O411" s="2185"/>
      <c r="P411" s="2185"/>
      <c r="Q411" s="2230"/>
    </row>
    <row r="412" spans="5:17" ht="12.75" customHeight="1" x14ac:dyDescent="0.25">
      <c r="E412" s="2223"/>
      <c r="F412" s="2224"/>
      <c r="G412" s="2225"/>
      <c r="H412" s="2225"/>
      <c r="I412" s="2224"/>
      <c r="J412" s="2226"/>
      <c r="K412" s="2227"/>
      <c r="L412" s="2224"/>
      <c r="M412" s="2224"/>
      <c r="N412" s="2224"/>
      <c r="O412" s="2224"/>
      <c r="P412" s="2224"/>
      <c r="Q412" s="2228"/>
    </row>
    <row r="413" spans="5:17" ht="12.75" customHeight="1" x14ac:dyDescent="0.25">
      <c r="E413" s="623" t="s">
        <v>2446</v>
      </c>
      <c r="F413" s="353"/>
      <c r="G413" s="353"/>
      <c r="H413" s="353"/>
      <c r="I413" s="353"/>
      <c r="J413" s="444"/>
      <c r="K413" s="444"/>
      <c r="L413" s="353"/>
      <c r="M413" s="353"/>
      <c r="N413" s="353"/>
      <c r="O413" s="353"/>
      <c r="P413" s="353"/>
      <c r="Q413" s="354"/>
    </row>
    <row r="414" spans="5:17" ht="12.75" customHeight="1" x14ac:dyDescent="0.25">
      <c r="E414" s="2186" t="s">
        <v>2447</v>
      </c>
      <c r="F414" s="1752"/>
      <c r="G414" s="1752" t="s">
        <v>2441</v>
      </c>
      <c r="H414" s="1752"/>
      <c r="I414" s="1752"/>
      <c r="J414" s="2863">
        <v>380000</v>
      </c>
      <c r="K414" s="2245" t="s">
        <v>136</v>
      </c>
      <c r="L414" s="1752"/>
      <c r="M414" s="1752"/>
      <c r="N414" s="1752"/>
      <c r="O414" s="1752"/>
      <c r="P414" s="1752"/>
      <c r="Q414" s="1753"/>
    </row>
    <row r="415" spans="5:17" ht="12.75" customHeight="1" x14ac:dyDescent="0.25">
      <c r="E415" s="2189" t="s">
        <v>2439</v>
      </c>
      <c r="F415" s="356"/>
      <c r="G415" s="356" t="s">
        <v>2442</v>
      </c>
      <c r="H415" s="356"/>
      <c r="I415" s="356"/>
      <c r="J415" s="2491">
        <v>0.36</v>
      </c>
      <c r="K415" s="2242" t="s">
        <v>184</v>
      </c>
      <c r="L415" s="356"/>
      <c r="M415" s="356"/>
      <c r="N415" s="356"/>
      <c r="O415" s="356"/>
      <c r="P415" s="356"/>
      <c r="Q415" s="1755"/>
    </row>
    <row r="416" spans="5:17" ht="12.75" customHeight="1" x14ac:dyDescent="0.25">
      <c r="E416" s="2189" t="s">
        <v>2439</v>
      </c>
      <c r="F416" s="356"/>
      <c r="G416" s="356" t="s">
        <v>2448</v>
      </c>
      <c r="H416" s="356"/>
      <c r="I416" s="356"/>
      <c r="J416" s="2491">
        <v>0.5</v>
      </c>
      <c r="K416" s="2242" t="s">
        <v>184</v>
      </c>
      <c r="L416" s="356"/>
      <c r="M416" s="356"/>
      <c r="N416" s="356"/>
      <c r="O416" s="356"/>
      <c r="P416" s="356"/>
      <c r="Q416" s="1755"/>
    </row>
    <row r="417" spans="1:17" ht="12.75" customHeight="1" x14ac:dyDescent="0.25">
      <c r="E417" s="2189" t="s">
        <v>2447</v>
      </c>
      <c r="F417" s="356"/>
      <c r="G417" s="356" t="s">
        <v>2443</v>
      </c>
      <c r="H417" s="356"/>
      <c r="I417" s="356"/>
      <c r="J417" s="2241">
        <v>0.16</v>
      </c>
      <c r="K417" s="2242" t="s">
        <v>184</v>
      </c>
      <c r="L417" s="356"/>
      <c r="M417" s="356"/>
      <c r="N417" s="356"/>
      <c r="O417" s="356"/>
      <c r="P417" s="356"/>
      <c r="Q417" s="1755"/>
    </row>
    <row r="418" spans="1:17" ht="12.75" customHeight="1" x14ac:dyDescent="0.25">
      <c r="E418" s="2189" t="s">
        <v>2447</v>
      </c>
      <c r="F418" s="356"/>
      <c r="G418" s="356" t="s">
        <v>2444</v>
      </c>
      <c r="H418" s="356"/>
      <c r="I418" s="356"/>
      <c r="J418" s="2313">
        <v>10</v>
      </c>
      <c r="K418" s="2242" t="s">
        <v>136</v>
      </c>
      <c r="L418" s="356"/>
      <c r="M418" s="356"/>
      <c r="N418" s="356"/>
      <c r="O418" s="356"/>
      <c r="P418" s="356"/>
      <c r="Q418" s="1755"/>
    </row>
    <row r="419" spans="1:17" ht="12.75" customHeight="1" x14ac:dyDescent="0.25">
      <c r="E419" s="2232" t="s">
        <v>2447</v>
      </c>
      <c r="F419" s="356"/>
      <c r="G419" s="356" t="s">
        <v>2445</v>
      </c>
      <c r="H419" s="356"/>
      <c r="I419" s="356"/>
      <c r="J419" s="2313">
        <v>4</v>
      </c>
      <c r="K419" s="2242" t="s">
        <v>136</v>
      </c>
      <c r="L419" s="356"/>
      <c r="M419" s="356"/>
      <c r="N419" s="356"/>
      <c r="O419" s="356"/>
      <c r="P419" s="356"/>
      <c r="Q419" s="2208"/>
    </row>
    <row r="420" spans="1:17" ht="12.75" customHeight="1" x14ac:dyDescent="0.25">
      <c r="E420" s="2201"/>
      <c r="F420" s="2202"/>
      <c r="G420" s="2202"/>
      <c r="H420" s="2202"/>
      <c r="I420" s="2202"/>
      <c r="J420" s="2203"/>
      <c r="K420" s="2204"/>
      <c r="L420" s="2202"/>
      <c r="M420" s="2202"/>
      <c r="N420" s="2202"/>
      <c r="O420" s="2202"/>
      <c r="P420" s="2202"/>
      <c r="Q420" s="1836"/>
    </row>
    <row r="421" spans="1:17" ht="12.75" customHeight="1" x14ac:dyDescent="0.25">
      <c r="E421" s="623" t="s">
        <v>2450</v>
      </c>
      <c r="F421" s="353"/>
      <c r="G421" s="353"/>
      <c r="H421" s="353"/>
      <c r="I421" s="353"/>
      <c r="J421" s="444"/>
      <c r="K421" s="444"/>
      <c r="L421" s="353"/>
      <c r="M421" s="353"/>
      <c r="N421" s="353"/>
      <c r="O421" s="353"/>
      <c r="P421" s="353"/>
      <c r="Q421" s="354"/>
    </row>
    <row r="422" spans="1:17" ht="12.75" customHeight="1" x14ac:dyDescent="0.25">
      <c r="E422" s="2186" t="s">
        <v>2451</v>
      </c>
      <c r="F422" s="1752"/>
      <c r="G422" s="1752" t="s">
        <v>2464</v>
      </c>
      <c r="H422" s="1752"/>
      <c r="I422" s="1752"/>
      <c r="J422" s="2244">
        <v>210</v>
      </c>
      <c r="K422" s="2245" t="s">
        <v>136</v>
      </c>
      <c r="L422" s="1752"/>
      <c r="M422" s="1752"/>
      <c r="N422" s="1752"/>
      <c r="O422" s="1752"/>
      <c r="P422" s="1752"/>
      <c r="Q422" s="1753"/>
    </row>
    <row r="423" spans="1:17" ht="12.75" customHeight="1" x14ac:dyDescent="0.25">
      <c r="E423" s="2232" t="s">
        <v>2451</v>
      </c>
      <c r="F423" s="356"/>
      <c r="G423" s="356" t="s">
        <v>2465</v>
      </c>
      <c r="H423" s="356"/>
      <c r="I423" s="356"/>
      <c r="J423" s="1978">
        <v>2100</v>
      </c>
      <c r="K423" s="2242" t="s">
        <v>136</v>
      </c>
      <c r="L423" s="356"/>
      <c r="M423" s="356"/>
      <c r="N423" s="356"/>
      <c r="O423" s="356"/>
      <c r="P423" s="356"/>
      <c r="Q423" s="2208"/>
    </row>
    <row r="424" spans="1:17" s="2768" customFormat="1" ht="12.75" customHeight="1" x14ac:dyDescent="0.25">
      <c r="A424" s="61"/>
      <c r="B424" s="77"/>
      <c r="C424" s="78"/>
      <c r="D424" s="135"/>
      <c r="E424" s="2557"/>
      <c r="F424" s="356"/>
      <c r="G424" s="2240" t="s">
        <v>2823</v>
      </c>
      <c r="H424" s="356"/>
      <c r="I424" s="356"/>
      <c r="J424" s="2794">
        <v>5.6000000000000005</v>
      </c>
      <c r="K424" s="2242" t="s">
        <v>136</v>
      </c>
      <c r="L424" s="356"/>
      <c r="M424" s="356"/>
      <c r="N424" s="356"/>
      <c r="O424" s="356"/>
      <c r="P424" s="356"/>
      <c r="Q424" s="2486"/>
    </row>
    <row r="425" spans="1:17" s="2768" customFormat="1" ht="12.75" customHeight="1" x14ac:dyDescent="0.25">
      <c r="A425" s="61"/>
      <c r="B425" s="77"/>
      <c r="C425" s="78"/>
      <c r="D425" s="135"/>
      <c r="E425" s="2557"/>
      <c r="F425" s="356"/>
      <c r="G425" s="2240" t="s">
        <v>2824</v>
      </c>
      <c r="H425" s="356"/>
      <c r="I425" s="356"/>
      <c r="J425" s="2794">
        <v>3.3000000000000003</v>
      </c>
      <c r="K425" s="2242" t="s">
        <v>136</v>
      </c>
      <c r="L425" s="356"/>
      <c r="M425" s="356"/>
      <c r="N425" s="356"/>
      <c r="O425" s="356"/>
      <c r="P425" s="356"/>
      <c r="Q425" s="2486"/>
    </row>
    <row r="426" spans="1:17" ht="12.75" customHeight="1" x14ac:dyDescent="0.25">
      <c r="E426" s="2191" t="s">
        <v>2627</v>
      </c>
      <c r="F426" s="1138"/>
      <c r="G426" s="1138" t="s">
        <v>2455</v>
      </c>
      <c r="H426" s="1138"/>
      <c r="I426" s="1138"/>
      <c r="J426" s="2241">
        <v>0.52</v>
      </c>
      <c r="K426" s="2242" t="s">
        <v>184</v>
      </c>
      <c r="L426" s="1138"/>
      <c r="M426" s="1138"/>
      <c r="N426" s="1138"/>
      <c r="O426" s="1138"/>
      <c r="P426" s="1138"/>
      <c r="Q426" s="2192"/>
    </row>
    <row r="427" spans="1:17" ht="12.75" customHeight="1" x14ac:dyDescent="0.25">
      <c r="E427" s="2191" t="s">
        <v>2631</v>
      </c>
      <c r="F427" s="1138"/>
      <c r="G427" s="1138" t="s">
        <v>2456</v>
      </c>
      <c r="H427" s="1138"/>
      <c r="I427" s="1138"/>
      <c r="J427" s="2241">
        <v>0.52</v>
      </c>
      <c r="K427" s="2242" t="s">
        <v>184</v>
      </c>
      <c r="L427" s="1138"/>
      <c r="M427" s="1138"/>
      <c r="N427" s="1138"/>
      <c r="O427" s="1138"/>
      <c r="P427" s="1138"/>
      <c r="Q427" s="2192"/>
    </row>
    <row r="428" spans="1:17" ht="12.75" customHeight="1" x14ac:dyDescent="0.25">
      <c r="E428" s="2494" t="s">
        <v>2630</v>
      </c>
      <c r="F428" s="1138"/>
      <c r="G428" s="1138" t="s">
        <v>2624</v>
      </c>
      <c r="H428" s="1138"/>
      <c r="I428" s="1138"/>
      <c r="J428" s="2241">
        <v>0.52</v>
      </c>
      <c r="K428" s="2242" t="s">
        <v>184</v>
      </c>
      <c r="L428" s="1138"/>
      <c r="M428" s="1138"/>
      <c r="N428" s="1138"/>
      <c r="O428" s="1138"/>
      <c r="P428" s="1138"/>
      <c r="Q428" s="2495"/>
    </row>
    <row r="429" spans="1:17" s="2768" customFormat="1" ht="12.75" customHeight="1" x14ac:dyDescent="0.25">
      <c r="A429" s="61"/>
      <c r="B429" s="77"/>
      <c r="C429" s="78"/>
      <c r="D429" s="135"/>
      <c r="E429" s="2787" t="s">
        <v>2817</v>
      </c>
      <c r="F429" s="1138"/>
      <c r="G429" s="2240" t="s">
        <v>2816</v>
      </c>
      <c r="H429" s="1138"/>
      <c r="I429" s="1138"/>
      <c r="J429" s="2241">
        <v>0.75</v>
      </c>
      <c r="K429" s="2242" t="s">
        <v>184</v>
      </c>
      <c r="L429" s="1138"/>
      <c r="M429" s="1138"/>
      <c r="N429" s="1138"/>
      <c r="O429" s="1138"/>
      <c r="P429" s="1138"/>
      <c r="Q429" s="2495"/>
    </row>
    <row r="430" spans="1:17" ht="12.75" customHeight="1" x14ac:dyDescent="0.25">
      <c r="E430" s="2494" t="s">
        <v>2629</v>
      </c>
      <c r="F430" s="1138"/>
      <c r="G430" s="1138" t="s">
        <v>2623</v>
      </c>
      <c r="H430" s="1138"/>
      <c r="I430" s="1138"/>
      <c r="J430" s="2241">
        <v>0.2</v>
      </c>
      <c r="K430" s="2242" t="s">
        <v>184</v>
      </c>
      <c r="L430" s="1138"/>
      <c r="M430" s="1138"/>
      <c r="N430" s="1138"/>
      <c r="O430" s="1138"/>
      <c r="P430" s="1138"/>
      <c r="Q430" s="2495"/>
    </row>
    <row r="431" spans="1:17" ht="12.75" customHeight="1" x14ac:dyDescent="0.25">
      <c r="E431" s="2494" t="s">
        <v>2628</v>
      </c>
      <c r="F431" s="1138"/>
      <c r="G431" s="1138" t="s">
        <v>2620</v>
      </c>
      <c r="H431" s="1138"/>
      <c r="I431" s="1138"/>
      <c r="J431" s="2241" t="s">
        <v>214</v>
      </c>
      <c r="K431" s="2242" t="s">
        <v>184</v>
      </c>
      <c r="L431" s="1138"/>
      <c r="M431" s="1138"/>
      <c r="N431" s="1138"/>
      <c r="O431" s="1138"/>
      <c r="P431" s="1138"/>
      <c r="Q431" s="2495"/>
    </row>
    <row r="432" spans="1:17" ht="12.75" customHeight="1" x14ac:dyDescent="0.25">
      <c r="E432" s="2191" t="s">
        <v>2454</v>
      </c>
      <c r="F432" s="1138"/>
      <c r="G432" s="1138" t="s">
        <v>2457</v>
      </c>
      <c r="H432" s="1138"/>
      <c r="I432" s="1138"/>
      <c r="J432" s="2522" t="s">
        <v>2619</v>
      </c>
      <c r="K432" s="2184"/>
      <c r="L432" s="1138"/>
      <c r="M432" s="1138"/>
      <c r="N432" s="1138"/>
      <c r="O432" s="1138"/>
      <c r="P432" s="1138"/>
      <c r="Q432" s="2192"/>
    </row>
    <row r="433" spans="5:17" ht="12.75" customHeight="1" x14ac:dyDescent="0.25">
      <c r="E433" s="2813" t="s">
        <v>2850</v>
      </c>
      <c r="F433" s="2181"/>
      <c r="G433" s="2814" t="s">
        <v>2851</v>
      </c>
      <c r="H433" s="2181"/>
      <c r="I433" s="2181"/>
      <c r="J433" s="2816">
        <v>438</v>
      </c>
      <c r="K433" s="2815" t="s">
        <v>136</v>
      </c>
      <c r="L433" s="2181"/>
      <c r="M433" s="2181"/>
      <c r="N433" s="2181"/>
      <c r="O433" s="2181"/>
      <c r="P433" s="2181"/>
      <c r="Q433" s="2239"/>
    </row>
    <row r="434" spans="5:17" ht="12.75" customHeight="1" x14ac:dyDescent="0.25">
      <c r="E434" s="2831" t="s">
        <v>2811</v>
      </c>
      <c r="F434" s="2783"/>
      <c r="G434" s="2783"/>
      <c r="H434" s="2783"/>
      <c r="I434" s="2783"/>
      <c r="J434" s="2783"/>
      <c r="K434" s="2783"/>
      <c r="L434" s="2783"/>
      <c r="M434" s="2783"/>
      <c r="N434" s="2783"/>
      <c r="O434" s="2783"/>
      <c r="P434" s="2783"/>
      <c r="Q434" s="2784"/>
    </row>
    <row r="435" spans="5:17" ht="12.75" customHeight="1" x14ac:dyDescent="0.25">
      <c r="E435" s="2797" t="s">
        <v>2812</v>
      </c>
      <c r="F435" s="379"/>
      <c r="G435" s="2240" t="s">
        <v>2808</v>
      </c>
      <c r="H435" s="379"/>
      <c r="I435" s="379"/>
      <c r="J435" s="1978">
        <v>449</v>
      </c>
      <c r="K435" s="2245" t="s">
        <v>136</v>
      </c>
      <c r="L435" s="379"/>
      <c r="M435" s="379"/>
      <c r="N435" s="379"/>
      <c r="O435" s="379"/>
      <c r="P435" s="379"/>
      <c r="Q435" s="2781"/>
    </row>
    <row r="436" spans="5:17" ht="12.75" customHeight="1" x14ac:dyDescent="0.25">
      <c r="E436" s="2798" t="s">
        <v>2813</v>
      </c>
      <c r="F436" s="2774"/>
      <c r="G436" s="2796" t="s">
        <v>2810</v>
      </c>
      <c r="H436" s="2774"/>
      <c r="I436" s="2774"/>
      <c r="J436" s="2811">
        <v>0.34200000000000003</v>
      </c>
      <c r="K436" s="2795" t="s">
        <v>184</v>
      </c>
      <c r="L436" s="2774"/>
      <c r="M436" s="2774"/>
      <c r="N436" s="2774"/>
      <c r="O436" s="2774"/>
      <c r="P436" s="2774"/>
      <c r="Q436" s="2782"/>
    </row>
    <row r="437" spans="5:17" ht="12.75" customHeight="1" x14ac:dyDescent="0.25">
      <c r="E437" s="2841" t="s">
        <v>2869</v>
      </c>
      <c r="F437" s="2783"/>
      <c r="G437" s="2783"/>
      <c r="H437" s="2783"/>
      <c r="I437" s="2783"/>
      <c r="J437" s="2783"/>
      <c r="K437" s="2783"/>
      <c r="L437" s="2783"/>
      <c r="M437" s="2783"/>
      <c r="N437" s="2783"/>
      <c r="O437" s="2783"/>
      <c r="P437" s="2783"/>
      <c r="Q437" s="2784"/>
    </row>
    <row r="438" spans="5:17" ht="12.75" customHeight="1" x14ac:dyDescent="0.25">
      <c r="E438" s="2836" t="s">
        <v>2870</v>
      </c>
      <c r="F438" s="379"/>
      <c r="G438" s="2837" t="s">
        <v>2872</v>
      </c>
      <c r="H438" s="379"/>
      <c r="I438" s="379"/>
      <c r="J438" s="2837">
        <v>6.5</v>
      </c>
      <c r="K438" s="2837" t="s">
        <v>184</v>
      </c>
      <c r="L438" s="379"/>
      <c r="M438" s="379"/>
      <c r="N438" s="379"/>
      <c r="O438" s="379"/>
      <c r="P438" s="379"/>
      <c r="Q438" s="2781"/>
    </row>
    <row r="439" spans="5:17" ht="12.75" customHeight="1" x14ac:dyDescent="0.25">
      <c r="E439" s="2838" t="s">
        <v>2871</v>
      </c>
      <c r="F439" s="2774"/>
      <c r="G439" s="2839" t="s">
        <v>2873</v>
      </c>
      <c r="H439" s="2774"/>
      <c r="I439" s="2774"/>
      <c r="J439" s="2840">
        <v>9</v>
      </c>
      <c r="K439" s="2839" t="s">
        <v>184</v>
      </c>
      <c r="L439" s="2774"/>
      <c r="M439" s="2774"/>
      <c r="N439" s="2774"/>
      <c r="O439" s="2774"/>
      <c r="P439" s="2774"/>
      <c r="Q439" s="2782"/>
    </row>
  </sheetData>
  <mergeCells count="7">
    <mergeCell ref="M336:Q338"/>
    <mergeCell ref="P1:Q1"/>
    <mergeCell ref="K26:N26"/>
    <mergeCell ref="K32:N32"/>
    <mergeCell ref="J287:K287"/>
    <mergeCell ref="L287:M287"/>
    <mergeCell ref="N287:O287"/>
  </mergeCells>
  <pageMargins left="0.7" right="0.7" top="0.75" bottom="0.75" header="0.3" footer="0.3"/>
  <pageSetup paperSize="9" orientation="portrait" horizontalDpi="90" verticalDpi="9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AA3536-4E57-44C5-8C9C-89A89B832B94}">
  <sheetPr codeName="Blad9">
    <tabColor rgb="FF00B0F0"/>
  </sheetPr>
  <dimension ref="A1:Q447"/>
  <sheetViews>
    <sheetView showGridLines="0" tabSelected="1" zoomScale="90" zoomScaleNormal="90" workbookViewId="0">
      <selection activeCell="G21" sqref="G21"/>
    </sheetView>
  </sheetViews>
  <sheetFormatPr defaultColWidth="8.85546875" defaultRowHeight="12.75" customHeight="1" x14ac:dyDescent="0.25"/>
  <cols>
    <col min="1" max="1" width="1.42578125" style="61" customWidth="1"/>
    <col min="2" max="2" width="1.42578125" style="77" customWidth="1"/>
    <col min="3" max="3" width="1.42578125" style="78" customWidth="1"/>
    <col min="4" max="4" width="2.5703125" style="135" customWidth="1"/>
    <col min="5" max="5" width="22" style="2876" customWidth="1"/>
    <col min="6" max="6" width="24.42578125" style="2876" customWidth="1"/>
    <col min="7" max="7" width="51.5703125" style="2876" bestFit="1" customWidth="1"/>
    <col min="8" max="8" width="30.5703125" style="2876" customWidth="1"/>
    <col min="9" max="9" width="10.5703125" style="2876" customWidth="1"/>
    <col min="10" max="10" width="20.5703125" style="2876" customWidth="1"/>
    <col min="11" max="11" width="17.42578125" style="2876" bestFit="1" customWidth="1"/>
    <col min="12" max="12" width="11.42578125" style="2876" customWidth="1"/>
    <col min="13" max="13" width="10.5703125" style="2876" bestFit="1" customWidth="1"/>
    <col min="14" max="14" width="9.7109375" style="2876" customWidth="1"/>
    <col min="15" max="15" width="10.42578125" style="2876" bestFit="1" customWidth="1"/>
    <col min="16" max="17" width="12" style="2876" customWidth="1"/>
    <col min="18" max="16384" width="8.85546875" style="2876"/>
  </cols>
  <sheetData>
    <row r="1" spans="1:17" ht="12.75" customHeight="1" x14ac:dyDescent="0.25">
      <c r="A1" s="17" t="s">
        <v>2210</v>
      </c>
      <c r="B1" s="18"/>
      <c r="C1" s="19"/>
      <c r="D1" s="19"/>
      <c r="E1" s="2"/>
      <c r="F1" s="3"/>
      <c r="G1" s="4"/>
      <c r="H1" s="4"/>
      <c r="I1" s="4"/>
      <c r="J1" s="19"/>
      <c r="K1" s="4"/>
      <c r="L1" s="4"/>
      <c r="M1" s="4"/>
      <c r="N1" s="4"/>
      <c r="O1" s="2"/>
      <c r="P1" s="3017"/>
      <c r="Q1" s="3017"/>
    </row>
    <row r="2" spans="1:17" ht="12.75" customHeight="1" x14ac:dyDescent="0.25">
      <c r="A2" s="21"/>
      <c r="B2" s="18"/>
      <c r="C2" s="19"/>
      <c r="D2" s="19"/>
      <c r="E2" s="11" t="s">
        <v>1182</v>
      </c>
      <c r="F2" s="4"/>
      <c r="G2" s="4"/>
      <c r="H2" s="4"/>
      <c r="I2" s="4"/>
      <c r="J2" s="19"/>
      <c r="K2" s="4"/>
      <c r="L2" s="4"/>
      <c r="M2" s="4"/>
      <c r="N2" s="4"/>
      <c r="O2" s="4"/>
      <c r="P2" s="4"/>
      <c r="Q2" s="4"/>
    </row>
    <row r="3" spans="1:17" ht="12.75" customHeight="1" x14ac:dyDescent="0.25">
      <c r="A3" s="21"/>
      <c r="B3" s="18"/>
      <c r="C3" s="19"/>
      <c r="D3" s="19"/>
      <c r="E3" s="11"/>
      <c r="F3" s="2956"/>
      <c r="G3" s="2"/>
      <c r="H3" s="2"/>
      <c r="I3" s="2"/>
      <c r="J3" s="25"/>
      <c r="K3" s="2"/>
      <c r="L3" s="2"/>
      <c r="M3" s="2"/>
      <c r="N3" s="2"/>
      <c r="O3" s="2"/>
      <c r="P3" s="2"/>
      <c r="Q3" s="2"/>
    </row>
    <row r="4" spans="1:17" ht="12.75" customHeight="1" x14ac:dyDescent="0.25">
      <c r="A4" s="21"/>
      <c r="B4" s="22" t="s">
        <v>10</v>
      </c>
      <c r="C4" s="19"/>
      <c r="D4" s="19"/>
      <c r="E4" s="11"/>
      <c r="F4" s="4"/>
      <c r="G4" s="4"/>
      <c r="H4" s="4"/>
      <c r="I4" s="4"/>
      <c r="J4" s="4"/>
      <c r="K4" s="4"/>
      <c r="L4" s="4"/>
      <c r="M4" s="4"/>
      <c r="N4" s="4"/>
      <c r="O4" s="4"/>
      <c r="P4" s="4"/>
      <c r="Q4" s="4"/>
    </row>
    <row r="5" spans="1:17" ht="12.75" customHeight="1" x14ac:dyDescent="0.25">
      <c r="A5" s="21"/>
      <c r="B5" s="18"/>
      <c r="C5" s="21"/>
      <c r="D5" s="19"/>
      <c r="E5" s="11"/>
      <c r="F5" s="4"/>
      <c r="G5" s="4"/>
      <c r="H5" s="4"/>
      <c r="I5" s="4"/>
      <c r="J5" s="4"/>
      <c r="K5" s="4"/>
      <c r="L5" s="4"/>
      <c r="M5" s="4"/>
      <c r="N5" s="4"/>
      <c r="O5" s="4"/>
      <c r="P5" s="4"/>
      <c r="Q5" s="4"/>
    </row>
    <row r="6" spans="1:17" ht="12.75" customHeight="1" x14ac:dyDescent="0.25">
      <c r="A6" s="21"/>
      <c r="B6" s="18"/>
      <c r="C6" s="19"/>
      <c r="D6" s="19"/>
      <c r="E6" s="2314" t="s">
        <v>2897</v>
      </c>
      <c r="F6" s="2460"/>
      <c r="G6" s="2460"/>
      <c r="H6" s="2460"/>
      <c r="I6" s="2460"/>
      <c r="J6" s="2460"/>
      <c r="K6" s="2460"/>
      <c r="L6" s="2460"/>
      <c r="M6" s="2460"/>
      <c r="N6" s="2460"/>
      <c r="O6" s="2460"/>
      <c r="P6" s="2461"/>
      <c r="Q6" s="4"/>
    </row>
    <row r="7" spans="1:17" ht="12.75" customHeight="1" x14ac:dyDescent="0.25">
      <c r="A7" s="21"/>
      <c r="B7" s="18"/>
      <c r="C7" s="19"/>
      <c r="D7" s="19"/>
      <c r="E7" s="2352" t="s">
        <v>2902</v>
      </c>
      <c r="F7" s="2462"/>
      <c r="G7" s="2462"/>
      <c r="H7" s="2462"/>
      <c r="I7" s="2462"/>
      <c r="J7" s="2462"/>
      <c r="K7" s="2462"/>
      <c r="L7" s="2462"/>
      <c r="M7" s="2462"/>
      <c r="N7" s="2462"/>
      <c r="O7" s="2462"/>
      <c r="P7" s="2463"/>
      <c r="Q7" s="4"/>
    </row>
    <row r="8" spans="1:17" ht="12.75" customHeight="1" x14ac:dyDescent="0.25">
      <c r="A8" s="21"/>
      <c r="B8" s="18"/>
      <c r="C8" s="19"/>
      <c r="D8" s="19"/>
      <c r="E8" s="2398" t="s">
        <v>2903</v>
      </c>
      <c r="F8" s="2474"/>
      <c r="G8" s="2474"/>
      <c r="H8" s="2474"/>
      <c r="I8" s="2474"/>
      <c r="J8" s="2474"/>
      <c r="K8" s="2474"/>
      <c r="L8" s="2474"/>
      <c r="M8" s="2474"/>
      <c r="N8" s="2474"/>
      <c r="O8" s="2474"/>
      <c r="P8" s="2475"/>
      <c r="Q8" s="4"/>
    </row>
    <row r="9" spans="1:17" ht="12.75" customHeight="1" x14ac:dyDescent="0.25">
      <c r="A9" s="21"/>
      <c r="B9" s="18"/>
      <c r="C9" s="19"/>
      <c r="D9" s="19"/>
      <c r="E9" s="2410" t="s">
        <v>2909</v>
      </c>
      <c r="F9" s="2290"/>
      <c r="G9" s="2290"/>
      <c r="H9" s="2290"/>
      <c r="I9" s="2290"/>
      <c r="J9" s="2290"/>
      <c r="K9" s="2290"/>
      <c r="L9" s="2290"/>
      <c r="M9" s="2290"/>
      <c r="N9" s="2290"/>
      <c r="O9" s="2290"/>
      <c r="P9" s="2291"/>
      <c r="Q9" s="4"/>
    </row>
    <row r="10" spans="1:17" ht="12.75" customHeight="1" x14ac:dyDescent="0.25">
      <c r="A10" s="21"/>
      <c r="B10" s="18"/>
      <c r="C10" s="19"/>
      <c r="D10" s="19"/>
      <c r="E10" s="2483" t="s">
        <v>2922</v>
      </c>
      <c r="F10" s="2484"/>
      <c r="G10" s="2484"/>
      <c r="H10" s="2484"/>
      <c r="I10" s="2484"/>
      <c r="J10" s="2484"/>
      <c r="K10" s="2484"/>
      <c r="L10" s="2484"/>
      <c r="M10" s="2484"/>
      <c r="N10" s="2484"/>
      <c r="O10" s="2484"/>
      <c r="P10" s="2485"/>
      <c r="Q10" s="4"/>
    </row>
    <row r="11" spans="1:17" ht="12.75" customHeight="1" x14ac:dyDescent="0.25">
      <c r="A11" s="21"/>
      <c r="B11" s="18"/>
      <c r="C11" s="19"/>
      <c r="D11" s="19"/>
      <c r="E11" s="2641" t="s">
        <v>2923</v>
      </c>
      <c r="F11" s="2663"/>
      <c r="G11" s="2663"/>
      <c r="H11" s="2663"/>
      <c r="I11" s="2663"/>
      <c r="J11" s="2663"/>
      <c r="K11" s="2663"/>
      <c r="L11" s="2663"/>
      <c r="M11" s="2663"/>
      <c r="N11" s="2663"/>
      <c r="O11" s="2663"/>
      <c r="P11" s="2664"/>
      <c r="Q11" s="4"/>
    </row>
    <row r="12" spans="1:17" ht="12.75" customHeight="1" x14ac:dyDescent="0.25">
      <c r="A12" s="21"/>
      <c r="B12" s="18"/>
      <c r="C12" s="19"/>
      <c r="D12" s="19"/>
      <c r="E12" s="2641" t="s">
        <v>2929</v>
      </c>
      <c r="F12" s="2663"/>
      <c r="G12" s="2663"/>
      <c r="H12" s="2663"/>
      <c r="I12" s="2663"/>
      <c r="J12" s="2663"/>
      <c r="K12" s="2663"/>
      <c r="L12" s="2663"/>
      <c r="M12" s="2663"/>
      <c r="N12" s="2663"/>
      <c r="O12" s="2663"/>
      <c r="P12" s="2664"/>
      <c r="Q12" s="4"/>
    </row>
    <row r="13" spans="1:17" s="2957" customFormat="1" ht="12.75" customHeight="1" x14ac:dyDescent="0.25">
      <c r="A13" s="21"/>
      <c r="B13" s="18"/>
      <c r="C13" s="19"/>
      <c r="D13" s="19"/>
      <c r="E13" s="2963" t="s">
        <v>2942</v>
      </c>
      <c r="F13" s="2964"/>
      <c r="G13" s="2964"/>
      <c r="H13" s="2964"/>
      <c r="I13" s="2964"/>
      <c r="J13" s="2964"/>
      <c r="K13" s="2964"/>
      <c r="L13" s="2964"/>
      <c r="M13" s="2964"/>
      <c r="N13" s="2964"/>
      <c r="O13" s="2964"/>
      <c r="P13" s="2965"/>
      <c r="Q13" s="4"/>
    </row>
    <row r="14" spans="1:17" s="2967" customFormat="1" ht="12.75" customHeight="1" x14ac:dyDescent="0.25">
      <c r="A14" s="21"/>
      <c r="B14" s="18"/>
      <c r="C14" s="19"/>
      <c r="D14" s="19"/>
      <c r="E14" s="2963" t="s">
        <v>2943</v>
      </c>
      <c r="F14" s="2964"/>
      <c r="G14" s="2964"/>
      <c r="H14" s="2964"/>
      <c r="I14" s="2964"/>
      <c r="J14" s="2964"/>
      <c r="K14" s="2964"/>
      <c r="L14" s="2964"/>
      <c r="M14" s="2964"/>
      <c r="N14" s="2964"/>
      <c r="O14" s="2964"/>
      <c r="P14" s="2965"/>
      <c r="Q14" s="4"/>
    </row>
    <row r="15" spans="1:17" s="2967" customFormat="1" ht="12.75" customHeight="1" x14ac:dyDescent="0.25">
      <c r="A15" s="21"/>
      <c r="B15" s="18"/>
      <c r="C15" s="19"/>
      <c r="D15" s="19"/>
      <c r="E15" s="2983" t="s">
        <v>2956</v>
      </c>
      <c r="F15" s="2984"/>
      <c r="G15" s="2984"/>
      <c r="H15" s="2984"/>
      <c r="I15" s="2984"/>
      <c r="J15" s="2984"/>
      <c r="K15" s="2984"/>
      <c r="L15" s="2984"/>
      <c r="M15" s="2984"/>
      <c r="N15" s="2984"/>
      <c r="O15" s="2984"/>
      <c r="P15" s="2985"/>
      <c r="Q15" s="4"/>
    </row>
    <row r="16" spans="1:17" ht="12.75" customHeight="1" thickBot="1" x14ac:dyDescent="0.3">
      <c r="A16" s="21"/>
      <c r="B16" s="18"/>
      <c r="C16" s="19"/>
      <c r="D16" s="19"/>
      <c r="E16" s="2992" t="s">
        <v>2974</v>
      </c>
      <c r="F16" s="2993"/>
      <c r="G16" s="2993"/>
      <c r="H16" s="2993"/>
      <c r="I16" s="2993"/>
      <c r="J16" s="2993"/>
      <c r="K16" s="2993"/>
      <c r="L16" s="2993"/>
      <c r="M16" s="2993"/>
      <c r="N16" s="2993"/>
      <c r="O16" s="2993"/>
      <c r="P16" s="2994"/>
      <c r="Q16" s="4"/>
    </row>
    <row r="17" spans="1:17" ht="12.75" customHeight="1" x14ac:dyDescent="0.25">
      <c r="A17" s="21"/>
      <c r="B17" s="18"/>
      <c r="C17" s="19"/>
      <c r="D17" s="19"/>
      <c r="E17" s="2866"/>
      <c r="F17" s="2866"/>
      <c r="G17" s="2866"/>
      <c r="H17" s="2866"/>
      <c r="I17" s="2866"/>
      <c r="J17" s="2866"/>
      <c r="K17" s="2866"/>
      <c r="L17" s="2866"/>
      <c r="M17" s="2866"/>
      <c r="N17" s="2866"/>
      <c r="O17" s="2866"/>
      <c r="P17" s="2866"/>
      <c r="Q17" s="4"/>
    </row>
    <row r="18" spans="1:17" ht="12.75" customHeight="1" x14ac:dyDescent="0.25">
      <c r="A18" s="53"/>
      <c r="B18" s="54" t="s">
        <v>2503</v>
      </c>
      <c r="C18" s="55"/>
      <c r="D18" s="56"/>
      <c r="E18" s="27"/>
      <c r="F18" s="27"/>
      <c r="G18" s="27"/>
      <c r="H18" s="27"/>
      <c r="I18" s="27"/>
      <c r="J18" s="27"/>
      <c r="K18" s="27"/>
      <c r="L18" s="27"/>
      <c r="M18" s="27"/>
      <c r="N18" s="27"/>
      <c r="O18" s="27"/>
      <c r="P18" s="27"/>
      <c r="Q18" s="27"/>
    </row>
    <row r="19" spans="1:17" ht="12.75" customHeight="1" x14ac:dyDescent="0.25">
      <c r="C19" s="61"/>
    </row>
    <row r="20" spans="1:17" ht="12.75" customHeight="1" x14ac:dyDescent="0.25">
      <c r="E20" s="2876" t="s">
        <v>2</v>
      </c>
      <c r="F20" s="344">
        <v>2026</v>
      </c>
    </row>
    <row r="21" spans="1:17" ht="12.75" customHeight="1" x14ac:dyDescent="0.25">
      <c r="E21" s="346"/>
      <c r="F21" s="346"/>
      <c r="G21" s="346"/>
      <c r="H21" s="346"/>
      <c r="I21" s="346"/>
      <c r="J21" s="346"/>
      <c r="K21" s="346"/>
      <c r="L21" s="346"/>
      <c r="M21" s="346"/>
      <c r="N21" s="346"/>
      <c r="O21" s="346"/>
      <c r="P21" s="346"/>
      <c r="Q21" s="346"/>
    </row>
    <row r="22" spans="1:17" ht="12.75" customHeight="1" x14ac:dyDescent="0.25">
      <c r="E22" s="346"/>
      <c r="F22" s="346"/>
      <c r="G22" s="346"/>
      <c r="H22" s="346"/>
      <c r="I22" s="346"/>
      <c r="J22" s="346"/>
      <c r="K22" s="346"/>
      <c r="L22" s="346"/>
      <c r="M22" s="346"/>
      <c r="N22" s="346"/>
      <c r="O22" s="346"/>
      <c r="P22" s="346"/>
      <c r="Q22" s="346"/>
    </row>
    <row r="24" spans="1:17" ht="12.75" customHeight="1" x14ac:dyDescent="0.25">
      <c r="A24" s="126"/>
      <c r="B24" s="127"/>
      <c r="C24" s="128"/>
      <c r="D24" s="129" t="s">
        <v>2</v>
      </c>
      <c r="E24" s="130"/>
      <c r="F24" s="1021">
        <v>2025</v>
      </c>
      <c r="G24" s="131"/>
      <c r="H24" s="433"/>
      <c r="I24" s="433"/>
      <c r="J24" s="433"/>
      <c r="K24" s="433"/>
      <c r="L24" s="433"/>
      <c r="M24" s="433"/>
      <c r="N24" s="433"/>
      <c r="O24" s="433"/>
      <c r="P24" s="433"/>
      <c r="Q24" s="433"/>
    </row>
    <row r="25" spans="1:17" ht="12.75" customHeight="1" x14ac:dyDescent="0.25">
      <c r="A25" s="61" t="s">
        <v>139</v>
      </c>
      <c r="E25" s="349"/>
      <c r="F25" s="349"/>
      <c r="G25" s="349"/>
      <c r="H25" s="349"/>
      <c r="I25" s="349"/>
      <c r="J25" s="349"/>
      <c r="K25" s="349"/>
      <c r="L25" s="349"/>
      <c r="M25" s="349"/>
      <c r="N25" s="349"/>
      <c r="O25" s="349"/>
      <c r="P25" s="349"/>
      <c r="Q25" s="349"/>
    </row>
    <row r="26" spans="1:17" ht="12.75" customHeight="1" x14ac:dyDescent="0.25">
      <c r="B26" s="254"/>
      <c r="C26" s="61"/>
      <c r="D26" s="138"/>
      <c r="E26" s="360" t="s">
        <v>1184</v>
      </c>
      <c r="F26" s="775"/>
      <c r="G26" s="775"/>
      <c r="H26" s="775" t="s">
        <v>1187</v>
      </c>
      <c r="I26" s="775"/>
      <c r="J26" s="981" t="s">
        <v>1188</v>
      </c>
      <c r="K26" s="775" t="s">
        <v>1237</v>
      </c>
      <c r="L26" s="775"/>
      <c r="M26" s="775"/>
      <c r="N26" s="775"/>
      <c r="O26" s="775"/>
      <c r="P26" s="775"/>
      <c r="Q26" s="1613"/>
    </row>
    <row r="27" spans="1:17" ht="12.75" customHeight="1" x14ac:dyDescent="0.25">
      <c r="E27" s="568" t="s">
        <v>1185</v>
      </c>
      <c r="F27" s="773" t="s">
        <v>1186</v>
      </c>
      <c r="G27" s="426"/>
      <c r="H27" s="426"/>
      <c r="I27" s="426"/>
      <c r="J27" s="426"/>
      <c r="K27" s="426"/>
      <c r="L27" s="426"/>
      <c r="M27" s="426"/>
      <c r="N27" s="426"/>
      <c r="O27" s="426"/>
      <c r="P27" s="426"/>
      <c r="Q27" s="427"/>
    </row>
    <row r="28" spans="1:17" ht="12.75" customHeight="1" x14ac:dyDescent="0.25">
      <c r="E28" s="355"/>
      <c r="F28" s="356"/>
      <c r="G28" s="356"/>
      <c r="H28" s="356"/>
      <c r="I28" s="356"/>
      <c r="J28" s="356"/>
      <c r="K28" s="356"/>
      <c r="L28" s="356"/>
      <c r="M28" s="356"/>
      <c r="N28" s="356"/>
      <c r="O28" s="356"/>
      <c r="P28" s="356"/>
      <c r="Q28" s="357"/>
    </row>
    <row r="29" spans="1:17" ht="12.75" customHeight="1" x14ac:dyDescent="0.25">
      <c r="E29" s="355" t="s">
        <v>1189</v>
      </c>
      <c r="F29" s="356" t="s">
        <v>1190</v>
      </c>
      <c r="G29" s="356" t="s">
        <v>1191</v>
      </c>
      <c r="H29" s="356" t="s">
        <v>1190</v>
      </c>
      <c r="I29" s="356"/>
      <c r="J29" s="48" t="s">
        <v>2</v>
      </c>
      <c r="K29" s="3025" t="s">
        <v>18</v>
      </c>
      <c r="L29" s="3025"/>
      <c r="M29" s="3025"/>
      <c r="N29" s="3026"/>
      <c r="O29" s="356"/>
      <c r="P29" s="356"/>
      <c r="Q29" s="357"/>
    </row>
    <row r="30" spans="1:17" ht="12.75" customHeight="1" x14ac:dyDescent="0.25">
      <c r="E30" s="355"/>
      <c r="F30" s="349" t="s">
        <v>1190</v>
      </c>
      <c r="G30" s="349" t="s">
        <v>1192</v>
      </c>
      <c r="H30" s="349" t="s">
        <v>1190</v>
      </c>
      <c r="I30" s="349"/>
      <c r="J30" s="30" t="s">
        <v>13</v>
      </c>
      <c r="K30" s="28" t="s">
        <v>14</v>
      </c>
      <c r="L30" s="28" t="s">
        <v>15</v>
      </c>
      <c r="M30" s="28" t="s">
        <v>16</v>
      </c>
      <c r="N30" s="39" t="s">
        <v>17</v>
      </c>
      <c r="O30" s="349"/>
      <c r="P30" s="349"/>
      <c r="Q30" s="357"/>
    </row>
    <row r="31" spans="1:17" ht="12.75" customHeight="1" x14ac:dyDescent="0.25">
      <c r="E31" s="355"/>
      <c r="F31" s="349" t="s">
        <v>1190</v>
      </c>
      <c r="G31" s="349" t="s">
        <v>1193</v>
      </c>
      <c r="H31" s="349" t="s">
        <v>1190</v>
      </c>
      <c r="I31" s="349"/>
      <c r="J31" s="29">
        <v>1</v>
      </c>
      <c r="K31" s="40" t="s">
        <v>20</v>
      </c>
      <c r="L31" s="2926">
        <v>38883</v>
      </c>
      <c r="M31" s="42">
        <v>0</v>
      </c>
      <c r="N31" s="2950">
        <v>8.1000000000000003E-2</v>
      </c>
      <c r="O31" s="349"/>
      <c r="P31" s="2295"/>
      <c r="Q31" s="357"/>
    </row>
    <row r="32" spans="1:17" ht="12.75" customHeight="1" x14ac:dyDescent="0.25">
      <c r="E32" s="355"/>
      <c r="F32" s="349"/>
      <c r="G32" s="349"/>
      <c r="H32" s="349"/>
      <c r="I32" s="349"/>
      <c r="J32" s="33">
        <v>2</v>
      </c>
      <c r="K32" s="2927">
        <v>38883</v>
      </c>
      <c r="L32" s="2659">
        <v>78426</v>
      </c>
      <c r="M32" s="2659">
        <v>3149</v>
      </c>
      <c r="N32" s="2029">
        <v>0.37559999999999993</v>
      </c>
      <c r="O32" s="349"/>
      <c r="P32" s="2295"/>
      <c r="Q32" s="357"/>
    </row>
    <row r="33" spans="5:17" ht="12.75" customHeight="1" thickBot="1" x14ac:dyDescent="0.3">
      <c r="E33" s="355"/>
      <c r="F33" s="349"/>
      <c r="G33" s="349"/>
      <c r="H33" s="349"/>
      <c r="I33" s="349"/>
      <c r="J33" s="37">
        <v>3</v>
      </c>
      <c r="K33" s="2660">
        <v>78426</v>
      </c>
      <c r="L33" s="43">
        <v>0</v>
      </c>
      <c r="M33" s="2660">
        <v>18001</v>
      </c>
      <c r="N33" s="2346">
        <v>0.49500000000000005</v>
      </c>
      <c r="O33" s="349"/>
      <c r="P33" s="349"/>
      <c r="Q33" s="357"/>
    </row>
    <row r="34" spans="5:17" ht="12.75" customHeight="1" x14ac:dyDescent="0.25">
      <c r="E34" s="355"/>
      <c r="F34" s="349"/>
      <c r="G34" s="349"/>
      <c r="H34" s="349"/>
      <c r="I34" s="349"/>
      <c r="J34" s="349"/>
      <c r="K34" s="349"/>
      <c r="L34" s="349"/>
      <c r="M34" s="349"/>
      <c r="N34" s="349"/>
      <c r="O34" s="349"/>
      <c r="P34" s="349"/>
      <c r="Q34" s="357"/>
    </row>
    <row r="35" spans="5:17" ht="12.75" customHeight="1" x14ac:dyDescent="0.25">
      <c r="E35" s="355" t="s">
        <v>1194</v>
      </c>
      <c r="F35" s="349" t="s">
        <v>1195</v>
      </c>
      <c r="G35" s="349" t="s">
        <v>1191</v>
      </c>
      <c r="H35" s="349" t="s">
        <v>1195</v>
      </c>
      <c r="I35" s="349"/>
      <c r="J35" s="48" t="s">
        <v>2</v>
      </c>
      <c r="K35" s="3025" t="s">
        <v>18</v>
      </c>
      <c r="L35" s="3025"/>
      <c r="M35" s="3025"/>
      <c r="N35" s="3026"/>
      <c r="O35" s="349"/>
      <c r="P35" s="349"/>
      <c r="Q35" s="357"/>
    </row>
    <row r="36" spans="5:17" ht="12.75" customHeight="1" x14ac:dyDescent="0.25">
      <c r="E36" s="355" t="s">
        <v>1196</v>
      </c>
      <c r="F36" s="349" t="s">
        <v>1195</v>
      </c>
      <c r="G36" s="349" t="s">
        <v>1192</v>
      </c>
      <c r="H36" s="349" t="s">
        <v>1195</v>
      </c>
      <c r="I36" s="349"/>
      <c r="J36" s="30" t="s">
        <v>13</v>
      </c>
      <c r="K36" s="28" t="s">
        <v>14</v>
      </c>
      <c r="L36" s="28" t="s">
        <v>15</v>
      </c>
      <c r="M36" s="28" t="s">
        <v>16</v>
      </c>
      <c r="N36" s="39" t="s">
        <v>17</v>
      </c>
      <c r="O36" s="349"/>
      <c r="P36" s="349"/>
      <c r="Q36" s="357"/>
    </row>
    <row r="37" spans="5:17" ht="12.75" customHeight="1" x14ac:dyDescent="0.25">
      <c r="E37" s="355"/>
      <c r="F37" s="349" t="s">
        <v>1195</v>
      </c>
      <c r="G37" s="349" t="s">
        <v>1193</v>
      </c>
      <c r="H37" s="349" t="s">
        <v>1195</v>
      </c>
      <c r="I37" s="349"/>
      <c r="J37" s="1963">
        <v>1</v>
      </c>
      <c r="K37" s="1964" t="s">
        <v>20</v>
      </c>
      <c r="L37" s="2926">
        <v>41123</v>
      </c>
      <c r="M37" s="42"/>
      <c r="N37" s="2950">
        <v>8.1000000000000003E-2</v>
      </c>
      <c r="O37" s="349"/>
      <c r="P37" s="349"/>
      <c r="Q37" s="357"/>
    </row>
    <row r="38" spans="5:17" ht="12.75" customHeight="1" x14ac:dyDescent="0.25">
      <c r="E38" s="355"/>
      <c r="F38" s="349"/>
      <c r="G38" s="349"/>
      <c r="H38" s="349"/>
      <c r="I38" s="349"/>
      <c r="J38" s="1965">
        <v>2</v>
      </c>
      <c r="K38" s="2927">
        <v>41123</v>
      </c>
      <c r="L38" s="2659">
        <v>78426</v>
      </c>
      <c r="M38" s="2659">
        <v>3330</v>
      </c>
      <c r="N38" s="2029">
        <v>0.37559999999999993</v>
      </c>
      <c r="O38" s="349"/>
      <c r="P38" s="349"/>
      <c r="Q38" s="357"/>
    </row>
    <row r="39" spans="5:17" ht="12.75" customHeight="1" thickBot="1" x14ac:dyDescent="0.3">
      <c r="E39" s="355"/>
      <c r="F39" s="349"/>
      <c r="G39" s="349"/>
      <c r="H39" s="349"/>
      <c r="I39" s="349"/>
      <c r="J39" s="1966">
        <v>3</v>
      </c>
      <c r="K39" s="2660">
        <v>78426</v>
      </c>
      <c r="L39" s="43"/>
      <c r="M39" s="2660">
        <v>17341</v>
      </c>
      <c r="N39" s="2450">
        <v>0.49500000000000005</v>
      </c>
      <c r="O39" s="349"/>
      <c r="P39" s="349"/>
      <c r="Q39" s="357"/>
    </row>
    <row r="40" spans="5:17" ht="12.75" customHeight="1" x14ac:dyDescent="0.25">
      <c r="E40" s="355"/>
      <c r="F40" s="349"/>
      <c r="G40" s="349"/>
      <c r="H40" s="349"/>
      <c r="I40" s="349"/>
      <c r="J40" s="349"/>
      <c r="K40" s="349"/>
      <c r="L40" s="349"/>
      <c r="M40" s="349"/>
      <c r="N40" s="349"/>
      <c r="O40" s="349"/>
      <c r="P40" s="349"/>
      <c r="Q40" s="357"/>
    </row>
    <row r="41" spans="5:17" ht="12.75" customHeight="1" x14ac:dyDescent="0.25">
      <c r="E41" s="1611" t="s">
        <v>1197</v>
      </c>
      <c r="F41" s="433"/>
      <c r="G41" s="433" t="s">
        <v>2470</v>
      </c>
      <c r="H41" s="433"/>
      <c r="I41" s="433"/>
      <c r="J41" s="2471">
        <v>0.11940000000000003</v>
      </c>
      <c r="K41" s="1969" t="s">
        <v>184</v>
      </c>
      <c r="L41" s="433"/>
      <c r="M41" s="433"/>
      <c r="N41" s="433"/>
      <c r="O41" s="433"/>
      <c r="P41" s="433"/>
      <c r="Q41" s="1393"/>
    </row>
    <row r="42" spans="5:17" ht="12.75" customHeight="1" x14ac:dyDescent="0.25">
      <c r="E42" s="1611"/>
      <c r="F42" s="433"/>
      <c r="G42" s="433"/>
      <c r="H42" s="433"/>
      <c r="I42" s="433"/>
      <c r="J42" s="433"/>
      <c r="K42" s="433"/>
      <c r="L42" s="433"/>
      <c r="M42" s="433"/>
      <c r="N42" s="433"/>
      <c r="O42" s="433"/>
      <c r="P42" s="433"/>
      <c r="Q42" s="1393"/>
    </row>
    <row r="43" spans="5:17" ht="12.75" customHeight="1" x14ac:dyDescent="0.25">
      <c r="E43" s="355" t="s">
        <v>1199</v>
      </c>
      <c r="F43" s="349"/>
      <c r="G43" s="399" t="s">
        <v>2704</v>
      </c>
      <c r="H43" s="349"/>
      <c r="I43" s="1007"/>
      <c r="J43" s="1968">
        <v>0.245</v>
      </c>
      <c r="K43" s="1969" t="s">
        <v>184</v>
      </c>
      <c r="L43" s="349"/>
      <c r="M43" s="349"/>
      <c r="N43" s="349"/>
      <c r="O43" s="349"/>
      <c r="P43" s="349"/>
      <c r="Q43" s="357"/>
    </row>
    <row r="44" spans="5:17" ht="12.75" customHeight="1" x14ac:dyDescent="0.25">
      <c r="E44" s="2556"/>
      <c r="F44" s="349"/>
      <c r="G44" s="399" t="s">
        <v>2705</v>
      </c>
      <c r="H44" s="349"/>
      <c r="I44" s="1007"/>
      <c r="J44" s="2349">
        <v>0.31</v>
      </c>
      <c r="K44" s="1969" t="s">
        <v>184</v>
      </c>
      <c r="L44" s="349"/>
      <c r="M44" s="349"/>
      <c r="N44" s="349"/>
      <c r="O44" s="349"/>
      <c r="P44" s="349"/>
      <c r="Q44" s="2271"/>
    </row>
    <row r="45" spans="5:17" ht="12.75" customHeight="1" x14ac:dyDescent="0.25">
      <c r="E45" s="2556"/>
      <c r="F45" s="349"/>
      <c r="G45" s="399" t="s">
        <v>2706</v>
      </c>
      <c r="H45" s="349"/>
      <c r="I45" s="1007"/>
      <c r="J45" s="2825">
        <v>68843</v>
      </c>
      <c r="K45" s="1969" t="s">
        <v>136</v>
      </c>
      <c r="L45" s="349"/>
      <c r="M45" s="349"/>
      <c r="N45" s="349"/>
      <c r="O45" s="349"/>
      <c r="P45" s="349"/>
      <c r="Q45" s="2271"/>
    </row>
    <row r="46" spans="5:17" ht="12.75" customHeight="1" x14ac:dyDescent="0.25">
      <c r="E46" s="355"/>
      <c r="F46" s="349"/>
      <c r="G46" s="349"/>
      <c r="H46" s="349"/>
      <c r="I46" s="349"/>
      <c r="J46" s="349"/>
      <c r="K46" s="349"/>
      <c r="L46" s="349"/>
      <c r="M46" s="349"/>
      <c r="N46" s="349"/>
      <c r="O46" s="349"/>
      <c r="P46" s="349"/>
      <c r="Q46" s="357"/>
    </row>
    <row r="47" spans="5:17" ht="12.75" customHeight="1" x14ac:dyDescent="0.25">
      <c r="E47" s="1611" t="s">
        <v>1201</v>
      </c>
      <c r="F47" s="433"/>
      <c r="G47" s="433" t="s">
        <v>1202</v>
      </c>
      <c r="H47" s="433"/>
      <c r="I47" s="433"/>
      <c r="J47" s="2714">
        <v>0.36</v>
      </c>
      <c r="K47" s="1969" t="s">
        <v>184</v>
      </c>
      <c r="L47" s="433"/>
      <c r="M47" s="433"/>
      <c r="N47" s="433"/>
      <c r="O47" s="433"/>
      <c r="P47" s="433"/>
      <c r="Q47" s="1393"/>
    </row>
    <row r="48" spans="5:17" ht="12.75" customHeight="1" x14ac:dyDescent="0.25">
      <c r="E48" s="1611"/>
      <c r="F48" s="433"/>
      <c r="G48" s="433"/>
      <c r="H48" s="433"/>
      <c r="I48" s="433"/>
      <c r="J48" s="433"/>
      <c r="K48" s="433"/>
      <c r="L48" s="433"/>
      <c r="M48" s="433"/>
      <c r="N48" s="433"/>
      <c r="O48" s="433"/>
      <c r="P48" s="433"/>
      <c r="Q48" s="1393"/>
    </row>
    <row r="49" spans="5:17" ht="12.75" customHeight="1" x14ac:dyDescent="0.25">
      <c r="E49" s="355" t="s">
        <v>1203</v>
      </c>
      <c r="F49" s="349"/>
      <c r="G49" s="349" t="s">
        <v>1204</v>
      </c>
      <c r="H49" s="349"/>
      <c r="I49" s="349"/>
      <c r="J49" s="2031">
        <v>5700</v>
      </c>
      <c r="K49" s="1969" t="s">
        <v>136</v>
      </c>
      <c r="L49" s="349"/>
      <c r="M49" s="349"/>
      <c r="N49" s="349"/>
      <c r="O49" s="349"/>
      <c r="P49" s="349"/>
      <c r="Q49" s="357"/>
    </row>
    <row r="50" spans="5:17" ht="12.75" customHeight="1" x14ac:dyDescent="0.25">
      <c r="E50" s="355"/>
      <c r="F50" s="349"/>
      <c r="G50" s="349"/>
      <c r="H50" s="349"/>
      <c r="I50" s="349"/>
      <c r="J50" s="349"/>
      <c r="K50" s="349"/>
      <c r="L50" s="349"/>
      <c r="M50" s="349"/>
      <c r="N50" s="349"/>
      <c r="O50" s="349"/>
      <c r="P50" s="349"/>
      <c r="Q50" s="357"/>
    </row>
    <row r="51" spans="5:17" ht="12.75" customHeight="1" x14ac:dyDescent="0.25">
      <c r="E51" s="355" t="s">
        <v>1220</v>
      </c>
      <c r="F51" s="349"/>
      <c r="G51" s="349" t="s">
        <v>1933</v>
      </c>
      <c r="H51" s="349"/>
      <c r="I51" s="349"/>
      <c r="J51" s="1972">
        <v>0.8</v>
      </c>
      <c r="K51" s="1969" t="s">
        <v>184</v>
      </c>
      <c r="L51" s="349"/>
      <c r="M51" s="349"/>
      <c r="N51" s="349"/>
      <c r="O51" s="349"/>
      <c r="P51" s="349"/>
      <c r="Q51" s="357"/>
    </row>
    <row r="52" spans="5:17" ht="12.75" customHeight="1" x14ac:dyDescent="0.25">
      <c r="E52" s="355"/>
      <c r="F52" s="349"/>
      <c r="G52" s="349"/>
      <c r="H52" s="349"/>
      <c r="I52" s="349"/>
      <c r="J52" s="349"/>
      <c r="K52" s="349"/>
      <c r="L52" s="349"/>
      <c r="M52" s="349"/>
      <c r="N52" s="349"/>
      <c r="O52" s="349"/>
      <c r="P52" s="349"/>
      <c r="Q52" s="357"/>
    </row>
    <row r="53" spans="5:17" ht="12.75" customHeight="1" x14ac:dyDescent="0.25">
      <c r="E53" s="1611" t="s">
        <v>1221</v>
      </c>
      <c r="F53" s="433"/>
      <c r="G53" s="433" t="s">
        <v>1223</v>
      </c>
      <c r="H53" s="433" t="s">
        <v>1222</v>
      </c>
      <c r="I53" s="433"/>
      <c r="J53" s="1973">
        <v>7750</v>
      </c>
      <c r="K53" s="1969" t="s">
        <v>136</v>
      </c>
      <c r="L53" s="433"/>
      <c r="M53" s="433"/>
      <c r="N53" s="433"/>
      <c r="O53" s="433"/>
      <c r="P53" s="433"/>
      <c r="Q53" s="1393"/>
    </row>
    <row r="54" spans="5:17" ht="12.75" customHeight="1" x14ac:dyDescent="0.25">
      <c r="E54" s="1611"/>
      <c r="F54" s="433"/>
      <c r="G54" s="433"/>
      <c r="H54" s="433"/>
      <c r="I54" s="433"/>
      <c r="J54" s="433"/>
      <c r="K54" s="433"/>
      <c r="L54" s="433"/>
      <c r="M54" s="433"/>
      <c r="N54" s="433"/>
      <c r="O54" s="433"/>
      <c r="P54" s="433"/>
      <c r="Q54" s="1393"/>
    </row>
    <row r="55" spans="5:17" ht="12.75" customHeight="1" x14ac:dyDescent="0.25">
      <c r="E55" s="355" t="s">
        <v>1224</v>
      </c>
      <c r="F55" s="349"/>
      <c r="G55" s="349" t="s">
        <v>1225</v>
      </c>
      <c r="H55" s="349"/>
      <c r="I55" s="585"/>
      <c r="J55" s="1969" t="s">
        <v>249</v>
      </c>
      <c r="K55" s="349"/>
      <c r="L55" s="349"/>
      <c r="M55" s="349"/>
      <c r="N55" s="349"/>
      <c r="O55" s="349"/>
      <c r="P55" s="349"/>
      <c r="Q55" s="357"/>
    </row>
    <row r="56" spans="5:17" ht="12.75" customHeight="1" x14ac:dyDescent="0.25">
      <c r="E56" s="355"/>
      <c r="F56" s="349"/>
      <c r="G56" s="349"/>
      <c r="H56" s="349"/>
      <c r="I56" s="585"/>
      <c r="J56" s="1974" t="s">
        <v>250</v>
      </c>
      <c r="K56" s="1975" t="s">
        <v>251</v>
      </c>
      <c r="L56" s="1975" t="s">
        <v>252</v>
      </c>
      <c r="M56" s="1976" t="s">
        <v>184</v>
      </c>
      <c r="N56" s="349"/>
      <c r="O56" s="349"/>
      <c r="P56" s="349"/>
      <c r="Q56" s="357"/>
    </row>
    <row r="57" spans="5:17" ht="12.75" customHeight="1" x14ac:dyDescent="0.25">
      <c r="E57" s="355"/>
      <c r="F57" s="349"/>
      <c r="G57" s="349"/>
      <c r="H57" s="349"/>
      <c r="I57" s="585"/>
      <c r="J57" s="1767"/>
      <c r="K57" s="2122">
        <v>2900</v>
      </c>
      <c r="L57" s="721"/>
      <c r="M57" s="1624"/>
      <c r="N57" s="349"/>
      <c r="O57" s="349"/>
      <c r="P57" s="349"/>
      <c r="Q57" s="357"/>
    </row>
    <row r="58" spans="5:17" ht="12.75" customHeight="1" x14ac:dyDescent="0.25">
      <c r="E58" s="355"/>
      <c r="F58" s="349"/>
      <c r="G58" s="349"/>
      <c r="H58" s="349"/>
      <c r="I58" s="585"/>
      <c r="J58" s="1977">
        <v>2900</v>
      </c>
      <c r="K58" s="2568">
        <v>71683</v>
      </c>
      <c r="L58" s="722"/>
      <c r="M58" s="2123">
        <v>0.28000000000000003</v>
      </c>
      <c r="N58" s="349"/>
      <c r="O58" s="349"/>
      <c r="P58" s="349"/>
      <c r="Q58" s="357"/>
    </row>
    <row r="59" spans="5:17" ht="12.75" customHeight="1" x14ac:dyDescent="0.25">
      <c r="E59" s="355"/>
      <c r="F59" s="349"/>
      <c r="G59" s="349"/>
      <c r="H59" s="349"/>
      <c r="I59" s="585"/>
      <c r="J59" s="2928">
        <v>71683</v>
      </c>
      <c r="K59" s="2568">
        <v>132746</v>
      </c>
      <c r="L59" s="2568">
        <v>20072</v>
      </c>
      <c r="M59" s="1625"/>
      <c r="N59" s="349"/>
      <c r="O59" s="349"/>
      <c r="P59" s="349"/>
      <c r="Q59" s="357"/>
    </row>
    <row r="60" spans="5:17" ht="12.75" customHeight="1" x14ac:dyDescent="0.25">
      <c r="E60" s="355"/>
      <c r="F60" s="349"/>
      <c r="G60" s="349"/>
      <c r="H60" s="349"/>
      <c r="I60" s="585"/>
      <c r="J60" s="2928">
        <v>132746</v>
      </c>
      <c r="K60" s="2568">
        <v>398236</v>
      </c>
      <c r="L60" s="2568">
        <v>20072</v>
      </c>
      <c r="M60" s="2123">
        <v>7.5600000000000001E-2</v>
      </c>
      <c r="N60" s="349"/>
      <c r="O60" s="349"/>
      <c r="P60" s="349"/>
      <c r="Q60" s="357"/>
    </row>
    <row r="61" spans="5:17" ht="12.75" customHeight="1" thickBot="1" x14ac:dyDescent="0.3">
      <c r="E61" s="355"/>
      <c r="F61" s="349"/>
      <c r="G61" s="349"/>
      <c r="H61" s="349"/>
      <c r="I61" s="585"/>
      <c r="J61" s="2929">
        <v>398236</v>
      </c>
      <c r="K61" s="1768"/>
      <c r="L61" s="1768"/>
      <c r="M61" s="1626"/>
      <c r="N61" s="349"/>
      <c r="O61" s="349"/>
      <c r="P61" s="349"/>
      <c r="Q61" s="357"/>
    </row>
    <row r="62" spans="5:17" ht="12.75" customHeight="1" x14ac:dyDescent="0.25">
      <c r="E62" s="355"/>
      <c r="F62" s="349"/>
      <c r="G62" s="349"/>
      <c r="H62" s="349"/>
      <c r="I62" s="585"/>
      <c r="J62" s="349"/>
      <c r="K62" s="349"/>
      <c r="L62" s="349"/>
      <c r="M62" s="349"/>
      <c r="N62" s="349"/>
      <c r="O62" s="349"/>
      <c r="P62" s="349"/>
      <c r="Q62" s="357"/>
    </row>
    <row r="63" spans="5:17" ht="12.75" customHeight="1" x14ac:dyDescent="0.25">
      <c r="E63" s="355"/>
      <c r="F63" s="349"/>
      <c r="G63" s="349"/>
      <c r="H63" s="349"/>
      <c r="I63" s="349"/>
      <c r="J63" s="349"/>
      <c r="K63" s="349"/>
      <c r="L63" s="349"/>
      <c r="M63" s="349"/>
      <c r="N63" s="349"/>
      <c r="O63" s="349"/>
      <c r="P63" s="349"/>
      <c r="Q63" s="357"/>
    </row>
    <row r="64" spans="5:17" ht="12.75" customHeight="1" x14ac:dyDescent="0.25">
      <c r="E64" s="1611" t="s">
        <v>1226</v>
      </c>
      <c r="F64" s="433"/>
      <c r="G64" s="433" t="s">
        <v>1934</v>
      </c>
      <c r="H64" s="433" t="s">
        <v>261</v>
      </c>
      <c r="I64" s="433"/>
      <c r="J64" s="1979">
        <v>0.4</v>
      </c>
      <c r="K64" s="1969" t="s">
        <v>184</v>
      </c>
      <c r="L64" s="433"/>
      <c r="M64" s="433"/>
      <c r="N64" s="433"/>
      <c r="O64" s="433"/>
      <c r="P64" s="433"/>
      <c r="Q64" s="1393"/>
    </row>
    <row r="65" spans="5:17" ht="12.75" customHeight="1" x14ac:dyDescent="0.25">
      <c r="E65" s="1611"/>
      <c r="F65" s="433"/>
      <c r="G65" s="433"/>
      <c r="H65" s="433" t="s">
        <v>262</v>
      </c>
      <c r="I65" s="433"/>
      <c r="J65" s="2031">
        <v>153000000</v>
      </c>
      <c r="K65" s="1969" t="s">
        <v>136</v>
      </c>
      <c r="L65" s="433"/>
      <c r="M65" s="433"/>
      <c r="N65" s="433"/>
      <c r="O65" s="433"/>
      <c r="P65" s="433"/>
      <c r="Q65" s="1393"/>
    </row>
    <row r="66" spans="5:17" ht="12.75" customHeight="1" x14ac:dyDescent="0.25">
      <c r="E66" s="1611"/>
      <c r="F66" s="433"/>
      <c r="G66" s="433"/>
      <c r="H66" s="433"/>
      <c r="I66" s="433"/>
      <c r="J66" s="969"/>
      <c r="K66" s="433"/>
      <c r="L66" s="433"/>
      <c r="M66" s="433"/>
      <c r="N66" s="433"/>
      <c r="O66" s="433"/>
      <c r="P66" s="433"/>
      <c r="Q66" s="1393"/>
    </row>
    <row r="67" spans="5:17" ht="12.75" customHeight="1" x14ac:dyDescent="0.25">
      <c r="E67" s="355" t="s">
        <v>1227</v>
      </c>
      <c r="F67" s="349"/>
      <c r="G67" s="349" t="s">
        <v>1228</v>
      </c>
      <c r="H67" s="349" t="s">
        <v>1935</v>
      </c>
      <c r="I67" s="349"/>
      <c r="J67" s="1971">
        <v>2500</v>
      </c>
      <c r="K67" s="1969" t="s">
        <v>136</v>
      </c>
      <c r="L67" s="349"/>
      <c r="M67" s="349"/>
      <c r="N67" s="349"/>
      <c r="O67" s="349"/>
      <c r="P67" s="349"/>
      <c r="Q67" s="357"/>
    </row>
    <row r="68" spans="5:17" ht="12.75" customHeight="1" x14ac:dyDescent="0.25">
      <c r="E68" s="1615" t="s">
        <v>1229</v>
      </c>
      <c r="F68" s="349"/>
      <c r="G68" s="349" t="s">
        <v>286</v>
      </c>
      <c r="H68" s="349"/>
      <c r="I68" s="349"/>
      <c r="J68" s="2031">
        <v>2900</v>
      </c>
      <c r="K68" s="1969" t="s">
        <v>136</v>
      </c>
      <c r="L68" s="349"/>
      <c r="M68" s="349"/>
      <c r="N68" s="349"/>
      <c r="O68" s="349"/>
      <c r="P68" s="349"/>
      <c r="Q68" s="357"/>
    </row>
    <row r="69" spans="5:17" ht="12.75" customHeight="1" x14ac:dyDescent="0.25">
      <c r="E69" s="2875"/>
      <c r="Q69" s="2877"/>
    </row>
    <row r="70" spans="5:17" ht="12.75" customHeight="1" x14ac:dyDescent="0.25">
      <c r="E70" s="1611" t="s">
        <v>1230</v>
      </c>
      <c r="F70" s="433"/>
      <c r="G70" s="433" t="s">
        <v>290</v>
      </c>
      <c r="H70" s="433" t="s">
        <v>301</v>
      </c>
      <c r="I70" s="433"/>
      <c r="J70" s="1968" t="s">
        <v>214</v>
      </c>
      <c r="K70" s="1969" t="s">
        <v>184</v>
      </c>
      <c r="L70" s="433"/>
      <c r="M70" s="433"/>
      <c r="N70" s="433"/>
      <c r="O70" s="433"/>
      <c r="P70" s="433"/>
      <c r="Q70" s="1393"/>
    </row>
    <row r="71" spans="5:17" ht="12.75" customHeight="1" x14ac:dyDescent="0.25">
      <c r="E71" s="1611"/>
      <c r="F71" s="433"/>
      <c r="G71" s="433" t="s">
        <v>1936</v>
      </c>
      <c r="H71" s="433" t="s">
        <v>289</v>
      </c>
      <c r="I71" s="433"/>
      <c r="J71" s="1971" t="s">
        <v>214</v>
      </c>
      <c r="K71" s="1969" t="s">
        <v>136</v>
      </c>
      <c r="L71" s="433"/>
      <c r="M71" s="433"/>
      <c r="N71" s="433"/>
      <c r="O71" s="433"/>
      <c r="P71" s="433"/>
      <c r="Q71" s="1393"/>
    </row>
    <row r="72" spans="5:17" ht="12.75" customHeight="1" x14ac:dyDescent="0.25">
      <c r="E72" s="1611"/>
      <c r="F72" s="433"/>
      <c r="G72" s="433"/>
      <c r="H72" s="433"/>
      <c r="I72" s="433"/>
      <c r="J72" s="969"/>
      <c r="K72" s="433"/>
      <c r="L72" s="433"/>
      <c r="M72" s="433"/>
      <c r="N72" s="433"/>
      <c r="O72" s="433"/>
      <c r="P72" s="433"/>
      <c r="Q72" s="1393"/>
    </row>
    <row r="73" spans="5:17" ht="12.75" customHeight="1" x14ac:dyDescent="0.25">
      <c r="E73" s="355" t="s">
        <v>1231</v>
      </c>
      <c r="F73" s="349"/>
      <c r="G73" s="349" t="s">
        <v>314</v>
      </c>
      <c r="H73" s="349" t="s">
        <v>2484</v>
      </c>
      <c r="I73" s="349"/>
      <c r="J73" s="1971">
        <v>1200</v>
      </c>
      <c r="K73" s="1969" t="s">
        <v>136</v>
      </c>
      <c r="L73" s="349"/>
      <c r="M73" s="349"/>
      <c r="N73" s="349"/>
      <c r="O73" s="349"/>
      <c r="P73" s="349"/>
      <c r="Q73" s="357"/>
    </row>
    <row r="74" spans="5:17" ht="12.75" customHeight="1" x14ac:dyDescent="0.25">
      <c r="E74" s="355"/>
      <c r="F74" s="349"/>
      <c r="G74" s="349" t="s">
        <v>2220</v>
      </c>
      <c r="H74" s="349" t="s">
        <v>321</v>
      </c>
      <c r="I74" s="349"/>
      <c r="J74" s="1971">
        <v>2123</v>
      </c>
      <c r="K74" s="1969" t="s">
        <v>136</v>
      </c>
      <c r="L74" s="349"/>
      <c r="M74" s="349"/>
      <c r="N74" s="349"/>
      <c r="O74" s="349"/>
      <c r="P74" s="349"/>
      <c r="Q74" s="357"/>
    </row>
    <row r="75" spans="5:17" ht="12.75" customHeight="1" x14ac:dyDescent="0.25">
      <c r="E75" s="2875"/>
      <c r="Q75" s="2877"/>
    </row>
    <row r="76" spans="5:17" ht="12.75" customHeight="1" x14ac:dyDescent="0.25">
      <c r="E76" s="1611" t="s">
        <v>1232</v>
      </c>
      <c r="F76" s="433"/>
      <c r="G76" s="433" t="s">
        <v>1937</v>
      </c>
      <c r="H76" s="433" t="s">
        <v>347</v>
      </c>
      <c r="I76" s="433"/>
      <c r="J76" s="2285">
        <v>15979</v>
      </c>
      <c r="K76" s="1973" t="s">
        <v>136</v>
      </c>
      <c r="L76" s="433"/>
      <c r="M76" s="433"/>
      <c r="N76" s="433"/>
      <c r="O76" s="433"/>
      <c r="P76" s="433"/>
      <c r="Q76" s="1393"/>
    </row>
    <row r="77" spans="5:17" ht="12.75" customHeight="1" x14ac:dyDescent="0.25">
      <c r="E77" s="1611"/>
      <c r="F77" s="433"/>
      <c r="G77" s="433"/>
      <c r="H77" s="433" t="s">
        <v>349</v>
      </c>
      <c r="I77" s="433"/>
      <c r="J77" s="2285">
        <v>7996</v>
      </c>
      <c r="K77" s="1973" t="s">
        <v>136</v>
      </c>
      <c r="L77" s="433"/>
      <c r="M77" s="433"/>
      <c r="N77" s="433"/>
      <c r="O77" s="433"/>
      <c r="P77" s="433"/>
      <c r="Q77" s="1393"/>
    </row>
    <row r="78" spans="5:17" ht="12.75" customHeight="1" x14ac:dyDescent="0.25">
      <c r="E78" s="1611"/>
      <c r="F78" s="433"/>
      <c r="G78" s="433"/>
      <c r="H78" s="433" t="s">
        <v>350</v>
      </c>
      <c r="I78" s="433"/>
      <c r="J78" s="2285">
        <v>18977</v>
      </c>
      <c r="K78" s="1973" t="s">
        <v>136</v>
      </c>
      <c r="L78" s="433"/>
      <c r="M78" s="433"/>
      <c r="N78" s="433"/>
      <c r="O78" s="433"/>
      <c r="P78" s="433"/>
      <c r="Q78" s="1393"/>
    </row>
    <row r="79" spans="5:17" ht="12.75" customHeight="1" x14ac:dyDescent="0.25">
      <c r="E79" s="1611"/>
      <c r="F79" s="433"/>
      <c r="G79" s="433"/>
      <c r="H79" s="433"/>
      <c r="I79" s="433"/>
      <c r="J79" s="969"/>
      <c r="K79" s="433"/>
      <c r="L79" s="433"/>
      <c r="M79" s="433"/>
      <c r="N79" s="433"/>
      <c r="O79" s="433"/>
      <c r="P79" s="433"/>
      <c r="Q79" s="1393"/>
    </row>
    <row r="80" spans="5:17" ht="12.75" customHeight="1" x14ac:dyDescent="0.25">
      <c r="E80" s="355" t="s">
        <v>1233</v>
      </c>
      <c r="F80" s="349"/>
      <c r="G80" s="349" t="s">
        <v>1234</v>
      </c>
      <c r="H80" s="349"/>
      <c r="I80" s="349"/>
      <c r="J80" s="2349">
        <v>0.127</v>
      </c>
      <c r="K80" s="1969" t="s">
        <v>184</v>
      </c>
      <c r="L80" s="349"/>
      <c r="M80" s="349"/>
      <c r="N80" s="349"/>
      <c r="O80" s="349"/>
      <c r="P80" s="349"/>
      <c r="Q80" s="357"/>
    </row>
    <row r="81" spans="5:17" ht="12.75" customHeight="1" x14ac:dyDescent="0.25">
      <c r="E81" s="2556" t="s">
        <v>2684</v>
      </c>
      <c r="F81" s="349"/>
      <c r="G81" s="349" t="s">
        <v>2686</v>
      </c>
      <c r="H81" s="349" t="s">
        <v>349</v>
      </c>
      <c r="I81" s="349"/>
      <c r="J81" s="1979">
        <v>0.12</v>
      </c>
      <c r="K81" s="1969" t="s">
        <v>184</v>
      </c>
      <c r="L81" s="349"/>
      <c r="M81" s="349"/>
      <c r="N81" s="349"/>
      <c r="O81" s="349"/>
      <c r="P81" s="349"/>
      <c r="Q81" s="2271"/>
    </row>
    <row r="82" spans="5:17" ht="12.75" customHeight="1" x14ac:dyDescent="0.25">
      <c r="E82" s="2875"/>
      <c r="Q82" s="2877"/>
    </row>
    <row r="83" spans="5:17" ht="12.75" customHeight="1" x14ac:dyDescent="0.25">
      <c r="E83" s="1611" t="s">
        <v>1235</v>
      </c>
      <c r="F83" s="433"/>
      <c r="G83" s="433" t="s">
        <v>388</v>
      </c>
      <c r="H83" s="433" t="s">
        <v>2169</v>
      </c>
      <c r="I83" s="433"/>
      <c r="J83" s="969"/>
      <c r="K83" s="1973" t="s">
        <v>136</v>
      </c>
      <c r="L83" s="433"/>
      <c r="M83" s="433"/>
      <c r="N83" s="433"/>
      <c r="O83" s="433"/>
      <c r="P83" s="433"/>
      <c r="Q83" s="1393"/>
    </row>
    <row r="84" spans="5:17" ht="12.75" customHeight="1" x14ac:dyDescent="0.25">
      <c r="E84" s="1611"/>
      <c r="F84" s="433"/>
      <c r="G84" s="433" t="s">
        <v>1938</v>
      </c>
      <c r="H84" s="433" t="s">
        <v>1939</v>
      </c>
      <c r="I84" s="433"/>
      <c r="J84" s="2031">
        <v>574</v>
      </c>
      <c r="K84" s="1973" t="s">
        <v>136</v>
      </c>
      <c r="L84" s="433"/>
      <c r="M84" s="433"/>
      <c r="N84" s="433"/>
      <c r="O84" s="433"/>
      <c r="P84" s="433"/>
      <c r="Q84" s="1393"/>
    </row>
    <row r="85" spans="5:17" ht="12.75" customHeight="1" x14ac:dyDescent="0.25">
      <c r="E85" s="1611"/>
      <c r="F85" s="433"/>
      <c r="G85" s="433"/>
      <c r="H85" s="433" t="s">
        <v>374</v>
      </c>
      <c r="I85" s="433"/>
      <c r="J85" s="2031">
        <v>762</v>
      </c>
      <c r="K85" s="1973" t="s">
        <v>136</v>
      </c>
      <c r="L85" s="433"/>
      <c r="M85" s="433"/>
      <c r="N85" s="433"/>
      <c r="O85" s="433"/>
      <c r="P85" s="433"/>
      <c r="Q85" s="1393"/>
    </row>
    <row r="86" spans="5:17" ht="12.75" customHeight="1" x14ac:dyDescent="0.25">
      <c r="E86" s="1611"/>
      <c r="F86" s="433"/>
      <c r="G86" s="433"/>
      <c r="H86" s="433" t="s">
        <v>375</v>
      </c>
      <c r="I86" s="433"/>
      <c r="J86" s="2031">
        <v>1268</v>
      </c>
      <c r="K86" s="1973" t="s">
        <v>136</v>
      </c>
      <c r="L86" s="433"/>
      <c r="M86" s="433"/>
      <c r="N86" s="433"/>
      <c r="O86" s="433"/>
      <c r="P86" s="433"/>
      <c r="Q86" s="1393"/>
    </row>
    <row r="87" spans="5:17" ht="12.75" customHeight="1" x14ac:dyDescent="0.25">
      <c r="E87" s="1611"/>
      <c r="F87" s="433"/>
      <c r="G87" s="433"/>
      <c r="H87" s="433" t="s">
        <v>376</v>
      </c>
      <c r="I87" s="433"/>
      <c r="J87" s="2031">
        <v>1572</v>
      </c>
      <c r="K87" s="1973" t="s">
        <v>136</v>
      </c>
      <c r="L87" s="433"/>
      <c r="M87" s="433"/>
      <c r="N87" s="433"/>
      <c r="O87" s="433"/>
      <c r="P87" s="433"/>
      <c r="Q87" s="1393"/>
    </row>
    <row r="88" spans="5:17" ht="12.75" customHeight="1" x14ac:dyDescent="0.25">
      <c r="E88" s="1611"/>
      <c r="F88" s="433"/>
      <c r="G88" s="433"/>
      <c r="H88" s="433" t="s">
        <v>377</v>
      </c>
      <c r="I88" s="433"/>
      <c r="J88" s="2031">
        <v>2047</v>
      </c>
      <c r="K88" s="1973" t="s">
        <v>136</v>
      </c>
      <c r="L88" s="433"/>
      <c r="M88" s="433"/>
      <c r="N88" s="433"/>
      <c r="O88" s="433"/>
      <c r="P88" s="433"/>
      <c r="Q88" s="1393"/>
    </row>
    <row r="89" spans="5:17" ht="12.75" customHeight="1" x14ac:dyDescent="0.25">
      <c r="E89" s="1611"/>
      <c r="F89" s="433"/>
      <c r="G89" s="433"/>
      <c r="H89" s="433" t="s">
        <v>378</v>
      </c>
      <c r="I89" s="433"/>
      <c r="J89" s="2031">
        <v>2279</v>
      </c>
      <c r="K89" s="1973" t="s">
        <v>136</v>
      </c>
      <c r="L89" s="433"/>
      <c r="M89" s="433"/>
      <c r="N89" s="433"/>
      <c r="O89" s="433"/>
      <c r="P89" s="433"/>
      <c r="Q89" s="1393"/>
    </row>
    <row r="90" spans="5:17" ht="12.75" customHeight="1" x14ac:dyDescent="0.25">
      <c r="E90" s="1611"/>
      <c r="F90" s="433"/>
      <c r="G90" s="433"/>
      <c r="H90" s="433" t="s">
        <v>379</v>
      </c>
      <c r="I90" s="433"/>
      <c r="J90" s="2285">
        <v>2527</v>
      </c>
      <c r="K90" s="1973" t="s">
        <v>136</v>
      </c>
      <c r="L90" s="433"/>
      <c r="M90" s="433"/>
      <c r="N90" s="433"/>
      <c r="O90" s="433"/>
      <c r="P90" s="433"/>
      <c r="Q90" s="1393"/>
    </row>
    <row r="91" spans="5:17" ht="12.75" customHeight="1" x14ac:dyDescent="0.25">
      <c r="E91" s="1611"/>
      <c r="F91" s="433"/>
      <c r="G91" s="433"/>
      <c r="H91" s="433" t="s">
        <v>380</v>
      </c>
      <c r="I91" s="433"/>
      <c r="J91" s="2031">
        <v>2614</v>
      </c>
      <c r="K91" s="1973" t="s">
        <v>136</v>
      </c>
      <c r="L91" s="433"/>
      <c r="M91" s="433"/>
      <c r="N91" s="433"/>
      <c r="O91" s="433"/>
      <c r="P91" s="433"/>
      <c r="Q91" s="1393"/>
    </row>
    <row r="92" spans="5:17" ht="12.75" customHeight="1" x14ac:dyDescent="0.25">
      <c r="E92" s="1611"/>
      <c r="F92" s="433"/>
      <c r="G92" s="433"/>
      <c r="H92" s="433" t="s">
        <v>381</v>
      </c>
      <c r="I92" s="433"/>
      <c r="J92" s="2031">
        <v>2649</v>
      </c>
      <c r="K92" s="1973" t="s">
        <v>136</v>
      </c>
      <c r="L92" s="433"/>
      <c r="M92" s="433"/>
      <c r="N92" s="433"/>
      <c r="O92" s="433"/>
      <c r="P92" s="433"/>
      <c r="Q92" s="1393"/>
    </row>
    <row r="93" spans="5:17" ht="12.75" customHeight="1" x14ac:dyDescent="0.25">
      <c r="E93" s="1611"/>
      <c r="F93" s="433"/>
      <c r="G93" s="433"/>
      <c r="H93" s="433"/>
      <c r="I93" s="433"/>
      <c r="J93" s="968"/>
      <c r="K93" s="968"/>
      <c r="L93" s="433"/>
      <c r="M93" s="433"/>
      <c r="N93" s="433"/>
      <c r="O93" s="433"/>
      <c r="P93" s="433"/>
      <c r="Q93" s="1393"/>
    </row>
    <row r="94" spans="5:17" ht="12.75" customHeight="1" x14ac:dyDescent="0.25">
      <c r="E94" s="1611"/>
      <c r="F94" s="433"/>
      <c r="G94" s="433"/>
      <c r="H94" s="433" t="s">
        <v>1771</v>
      </c>
      <c r="I94" s="433"/>
      <c r="J94" s="2467">
        <v>0.28999999999999998</v>
      </c>
      <c r="K94" s="1973" t="s">
        <v>136</v>
      </c>
      <c r="L94" s="433"/>
      <c r="M94" s="433"/>
      <c r="N94" s="433"/>
      <c r="O94" s="433"/>
      <c r="P94" s="433"/>
      <c r="Q94" s="1393"/>
    </row>
    <row r="95" spans="5:17" ht="12.75" customHeight="1" x14ac:dyDescent="0.25">
      <c r="E95" s="1611"/>
      <c r="F95" s="433"/>
      <c r="G95" s="433"/>
      <c r="H95" s="433" t="s">
        <v>1772</v>
      </c>
      <c r="I95" s="433"/>
      <c r="J95" s="2031">
        <v>2649</v>
      </c>
      <c r="K95" s="1973" t="s">
        <v>136</v>
      </c>
      <c r="L95" s="433"/>
      <c r="M95" s="433"/>
      <c r="N95" s="433"/>
      <c r="O95" s="433"/>
      <c r="P95" s="433"/>
      <c r="Q95" s="1393"/>
    </row>
    <row r="96" spans="5:17" ht="12.75" customHeight="1" x14ac:dyDescent="0.25">
      <c r="E96" s="1611"/>
      <c r="F96" s="433"/>
      <c r="G96" s="433"/>
      <c r="H96" s="433" t="s">
        <v>1773</v>
      </c>
      <c r="I96" s="433"/>
      <c r="J96" s="2031">
        <v>2649</v>
      </c>
      <c r="K96" s="1973" t="s">
        <v>136</v>
      </c>
      <c r="L96" s="433"/>
      <c r="M96" s="433"/>
      <c r="N96" s="433"/>
      <c r="O96" s="433"/>
      <c r="P96" s="433"/>
      <c r="Q96" s="1393"/>
    </row>
    <row r="97" spans="5:17" ht="12.75" customHeight="1" x14ac:dyDescent="0.25">
      <c r="E97" s="1611"/>
      <c r="F97" s="433"/>
      <c r="G97" s="433"/>
      <c r="H97" s="433"/>
      <c r="I97" s="433"/>
      <c r="J97" s="968"/>
      <c r="K97" s="968"/>
      <c r="L97" s="433"/>
      <c r="M97" s="433"/>
      <c r="N97" s="433"/>
      <c r="O97" s="433"/>
      <c r="P97" s="433"/>
      <c r="Q97" s="1393"/>
    </row>
    <row r="98" spans="5:17" ht="12.75" customHeight="1" x14ac:dyDescent="0.25">
      <c r="E98" s="2048">
        <v>3125</v>
      </c>
      <c r="F98" s="349"/>
      <c r="G98" s="349" t="s">
        <v>389</v>
      </c>
      <c r="H98" s="349" t="s">
        <v>395</v>
      </c>
      <c r="I98" s="349"/>
      <c r="J98" s="2285">
        <v>27192</v>
      </c>
      <c r="K98" s="1969" t="s">
        <v>136</v>
      </c>
      <c r="L98" s="349"/>
      <c r="M98" s="349"/>
      <c r="N98" s="349"/>
      <c r="O98" s="349"/>
      <c r="P98" s="349"/>
      <c r="Q98" s="357"/>
    </row>
    <row r="99" spans="5:17" ht="12.75" customHeight="1" x14ac:dyDescent="0.25">
      <c r="E99" s="2875"/>
      <c r="Q99" s="2877"/>
    </row>
    <row r="100" spans="5:17" ht="12.75" customHeight="1" x14ac:dyDescent="0.25">
      <c r="E100" s="1611" t="s">
        <v>1648</v>
      </c>
      <c r="F100" s="433"/>
      <c r="G100" s="433" t="s">
        <v>1940</v>
      </c>
      <c r="H100" s="433" t="s">
        <v>1941</v>
      </c>
      <c r="I100" s="433"/>
      <c r="J100" s="2285">
        <v>27192</v>
      </c>
      <c r="K100" s="1973" t="s">
        <v>136</v>
      </c>
      <c r="L100" s="433"/>
      <c r="M100" s="433"/>
      <c r="N100" s="433"/>
      <c r="O100" s="433"/>
      <c r="P100" s="433"/>
      <c r="Q100" s="1393"/>
    </row>
    <row r="101" spans="5:17" ht="12.75" customHeight="1" x14ac:dyDescent="0.25">
      <c r="E101" s="1611"/>
      <c r="F101" s="433"/>
      <c r="G101" s="433" t="s">
        <v>1942</v>
      </c>
      <c r="H101" s="433" t="s">
        <v>407</v>
      </c>
      <c r="I101" s="433"/>
      <c r="J101" s="2285">
        <v>5513</v>
      </c>
      <c r="K101" s="1973" t="s">
        <v>136</v>
      </c>
      <c r="L101" s="433"/>
      <c r="M101" s="433"/>
      <c r="N101" s="433"/>
      <c r="O101" s="433"/>
      <c r="P101" s="433"/>
      <c r="Q101" s="1393"/>
    </row>
    <row r="102" spans="5:17" ht="12.75" customHeight="1" x14ac:dyDescent="0.25">
      <c r="E102" s="1611"/>
      <c r="F102" s="433"/>
      <c r="G102" s="433"/>
      <c r="H102" s="433"/>
      <c r="I102" s="433"/>
      <c r="J102" s="968"/>
      <c r="K102" s="968"/>
      <c r="L102" s="433"/>
      <c r="M102" s="433"/>
      <c r="N102" s="433"/>
      <c r="O102" s="433"/>
      <c r="P102" s="433"/>
      <c r="Q102" s="1393"/>
    </row>
    <row r="103" spans="5:17" ht="12.75" customHeight="1" x14ac:dyDescent="0.25">
      <c r="E103" s="559" t="s">
        <v>1661</v>
      </c>
      <c r="F103" s="349"/>
      <c r="G103" s="349" t="s">
        <v>1943</v>
      </c>
      <c r="H103" s="349" t="s">
        <v>422</v>
      </c>
      <c r="I103" s="349"/>
      <c r="J103" s="2285">
        <v>42753</v>
      </c>
      <c r="K103" s="1969" t="s">
        <v>136</v>
      </c>
      <c r="L103" s="349"/>
      <c r="M103" s="349"/>
      <c r="N103" s="349"/>
      <c r="O103" s="349"/>
      <c r="P103" s="349"/>
      <c r="Q103" s="357"/>
    </row>
    <row r="104" spans="5:17" ht="12.75" customHeight="1" x14ac:dyDescent="0.25">
      <c r="E104" s="355"/>
      <c r="F104" s="349"/>
      <c r="G104" s="349"/>
      <c r="H104" s="349" t="s">
        <v>423</v>
      </c>
      <c r="I104" s="349"/>
      <c r="J104" s="1971" t="s">
        <v>214</v>
      </c>
      <c r="K104" s="1969" t="s">
        <v>136</v>
      </c>
      <c r="L104" s="349"/>
      <c r="M104" s="349"/>
      <c r="N104" s="349"/>
      <c r="O104" s="349"/>
      <c r="P104" s="349"/>
      <c r="Q104" s="357"/>
    </row>
    <row r="105" spans="5:17" ht="12.75" customHeight="1" x14ac:dyDescent="0.25">
      <c r="E105" s="559"/>
      <c r="F105" s="349"/>
      <c r="G105" s="349"/>
      <c r="H105" s="349" t="s">
        <v>424</v>
      </c>
      <c r="I105" s="349"/>
      <c r="J105" s="1971" t="s">
        <v>214</v>
      </c>
      <c r="K105" s="1969" t="s">
        <v>136</v>
      </c>
      <c r="L105" s="349"/>
      <c r="M105" s="349"/>
      <c r="N105" s="349"/>
      <c r="O105" s="349"/>
      <c r="P105" s="349"/>
      <c r="Q105" s="357"/>
    </row>
    <row r="106" spans="5:17" ht="12.75" customHeight="1" x14ac:dyDescent="0.25">
      <c r="E106" s="355"/>
      <c r="F106" s="349" t="s">
        <v>1944</v>
      </c>
      <c r="G106" s="349" t="s">
        <v>1936</v>
      </c>
      <c r="H106" s="349" t="s">
        <v>425</v>
      </c>
      <c r="I106" s="349"/>
      <c r="J106" s="1800">
        <v>137800</v>
      </c>
      <c r="K106" s="1969" t="s">
        <v>136</v>
      </c>
      <c r="L106" s="349"/>
      <c r="M106" s="349"/>
      <c r="N106" s="349"/>
      <c r="O106" s="349"/>
      <c r="P106" s="349"/>
      <c r="Q106" s="357"/>
    </row>
    <row r="107" spans="5:17" ht="12.75" customHeight="1" x14ac:dyDescent="0.25">
      <c r="E107" s="559"/>
      <c r="F107" s="2045" t="s">
        <v>2732</v>
      </c>
      <c r="G107" s="349"/>
      <c r="H107" s="349" t="s">
        <v>426</v>
      </c>
      <c r="I107" s="349"/>
      <c r="J107" s="2980">
        <v>19172</v>
      </c>
      <c r="K107" s="1969" t="s">
        <v>136</v>
      </c>
      <c r="L107" s="349"/>
      <c r="M107" s="349"/>
      <c r="N107" s="349"/>
      <c r="O107" s="349"/>
      <c r="P107" s="349"/>
      <c r="Q107" s="357"/>
    </row>
    <row r="108" spans="5:17" ht="12.75" customHeight="1" x14ac:dyDescent="0.25">
      <c r="E108" s="355"/>
      <c r="F108" s="349"/>
      <c r="G108" s="349"/>
      <c r="H108" s="349" t="s">
        <v>452</v>
      </c>
      <c r="I108" s="349"/>
      <c r="J108" s="1980" t="s">
        <v>214</v>
      </c>
      <c r="K108" s="1969" t="s">
        <v>5</v>
      </c>
      <c r="L108" s="349"/>
      <c r="M108" s="349"/>
      <c r="N108" s="349"/>
      <c r="O108" s="349"/>
      <c r="P108" s="349"/>
      <c r="Q108" s="357"/>
    </row>
    <row r="109" spans="5:17" ht="12.75" customHeight="1" x14ac:dyDescent="0.25">
      <c r="E109" s="559"/>
      <c r="F109" s="349"/>
      <c r="G109" s="349" t="s">
        <v>1945</v>
      </c>
      <c r="H109" s="349" t="s">
        <v>3</v>
      </c>
      <c r="I109" s="349"/>
      <c r="J109" s="1979">
        <v>0.3</v>
      </c>
      <c r="K109" s="1969" t="s">
        <v>184</v>
      </c>
      <c r="L109" s="349"/>
      <c r="M109" s="349"/>
      <c r="N109" s="349"/>
      <c r="O109" s="349"/>
      <c r="P109" s="349"/>
      <c r="Q109" s="357"/>
    </row>
    <row r="110" spans="5:17" ht="12.75" customHeight="1" x14ac:dyDescent="0.25">
      <c r="E110" s="355"/>
      <c r="F110" s="349"/>
      <c r="G110" s="349" t="s">
        <v>1936</v>
      </c>
      <c r="H110" s="349" t="s">
        <v>175</v>
      </c>
      <c r="I110" s="349"/>
      <c r="J110" s="2980">
        <v>35589</v>
      </c>
      <c r="K110" s="1969" t="s">
        <v>136</v>
      </c>
      <c r="L110" s="349"/>
      <c r="M110" s="349"/>
      <c r="N110" s="349"/>
      <c r="O110" s="349"/>
      <c r="P110" s="349"/>
      <c r="Q110" s="357"/>
    </row>
    <row r="111" spans="5:17" ht="12.75" customHeight="1" x14ac:dyDescent="0.25">
      <c r="E111" s="559"/>
      <c r="F111" s="349"/>
      <c r="G111" s="349"/>
      <c r="H111" s="349"/>
      <c r="I111" s="349"/>
      <c r="J111" s="398"/>
      <c r="K111" s="349"/>
      <c r="L111" s="349"/>
      <c r="M111" s="349"/>
      <c r="N111" s="349"/>
      <c r="O111" s="349"/>
      <c r="P111" s="349"/>
      <c r="Q111" s="357"/>
    </row>
    <row r="112" spans="5:17" ht="12.75" customHeight="1" x14ac:dyDescent="0.25">
      <c r="E112" s="1611" t="s">
        <v>1662</v>
      </c>
      <c r="F112" s="433"/>
      <c r="G112" s="433" t="s">
        <v>1946</v>
      </c>
      <c r="H112" s="433" t="s">
        <v>468</v>
      </c>
      <c r="I112" s="433"/>
      <c r="J112" s="2285">
        <v>574867</v>
      </c>
      <c r="K112" s="1973" t="s">
        <v>136</v>
      </c>
      <c r="L112" s="433"/>
      <c r="M112" s="433"/>
      <c r="N112" s="433"/>
      <c r="O112" s="433"/>
      <c r="P112" s="433"/>
      <c r="Q112" s="1393"/>
    </row>
    <row r="113" spans="5:17" ht="12.75" customHeight="1" x14ac:dyDescent="0.25">
      <c r="E113" s="1611"/>
      <c r="F113" s="433"/>
      <c r="G113" s="433"/>
      <c r="H113" s="433" t="s">
        <v>469</v>
      </c>
      <c r="I113" s="433"/>
      <c r="J113" s="2285">
        <v>287445</v>
      </c>
      <c r="K113" s="1973" t="s">
        <v>136</v>
      </c>
      <c r="L113" s="433"/>
      <c r="M113" s="433"/>
      <c r="N113" s="433"/>
      <c r="O113" s="433"/>
      <c r="P113" s="433"/>
      <c r="Q113" s="1393"/>
    </row>
    <row r="114" spans="5:17" ht="12.75" customHeight="1" x14ac:dyDescent="0.25">
      <c r="E114" s="1611"/>
      <c r="F114" s="433"/>
      <c r="G114" s="433"/>
      <c r="H114" s="433" t="s">
        <v>470</v>
      </c>
      <c r="I114" s="433"/>
      <c r="J114" s="2285">
        <v>143732</v>
      </c>
      <c r="K114" s="1973" t="s">
        <v>136</v>
      </c>
      <c r="L114" s="433"/>
      <c r="M114" s="433"/>
      <c r="N114" s="433"/>
      <c r="O114" s="433"/>
      <c r="P114" s="433"/>
      <c r="Q114" s="1393"/>
    </row>
    <row r="115" spans="5:17" ht="12.75" customHeight="1" x14ac:dyDescent="0.25">
      <c r="E115" s="1611"/>
      <c r="F115" s="433"/>
      <c r="G115" s="433"/>
      <c r="H115" s="433"/>
      <c r="I115" s="433"/>
      <c r="J115" s="968"/>
      <c r="K115" s="968"/>
      <c r="L115" s="433"/>
      <c r="M115" s="433"/>
      <c r="N115" s="433"/>
      <c r="O115" s="433"/>
      <c r="P115" s="433"/>
      <c r="Q115" s="1393"/>
    </row>
    <row r="116" spans="5:17" ht="12.75" customHeight="1" x14ac:dyDescent="0.25">
      <c r="E116" s="1615" t="s">
        <v>1663</v>
      </c>
      <c r="F116" s="349" t="s">
        <v>2557</v>
      </c>
      <c r="G116" s="349" t="s">
        <v>1947</v>
      </c>
      <c r="H116" s="349" t="s">
        <v>478</v>
      </c>
      <c r="I116" s="349"/>
      <c r="J116" s="2285">
        <v>5513</v>
      </c>
      <c r="K116" s="1973" t="s">
        <v>136</v>
      </c>
      <c r="L116" s="349"/>
      <c r="M116" s="349"/>
      <c r="N116" s="349"/>
      <c r="O116" s="349"/>
      <c r="P116" s="349"/>
      <c r="Q116" s="357"/>
    </row>
    <row r="117" spans="5:17" ht="12.75" customHeight="1" x14ac:dyDescent="0.25">
      <c r="E117" s="559"/>
      <c r="F117" s="349"/>
      <c r="G117" s="349"/>
      <c r="H117" s="349" t="s">
        <v>479</v>
      </c>
      <c r="I117" s="349"/>
      <c r="J117" s="2285">
        <v>51440</v>
      </c>
      <c r="K117" s="1973" t="s">
        <v>136</v>
      </c>
      <c r="L117" s="349"/>
      <c r="M117" s="349"/>
      <c r="N117" s="349"/>
      <c r="O117" s="349"/>
      <c r="P117" s="349"/>
      <c r="Q117" s="357"/>
    </row>
    <row r="118" spans="5:17" ht="12.75" customHeight="1" x14ac:dyDescent="0.25">
      <c r="E118" s="355"/>
      <c r="F118" s="349"/>
      <c r="G118" s="349"/>
      <c r="H118" s="349"/>
      <c r="I118" s="349"/>
      <c r="J118" s="349"/>
      <c r="K118" s="349"/>
      <c r="L118" s="349"/>
      <c r="M118" s="349"/>
      <c r="N118" s="349"/>
      <c r="O118" s="349"/>
      <c r="P118" s="349"/>
      <c r="Q118" s="357"/>
    </row>
    <row r="119" spans="5:17" ht="12.75" customHeight="1" x14ac:dyDescent="0.25">
      <c r="E119" s="2283" t="s">
        <v>2505</v>
      </c>
      <c r="F119" s="433"/>
      <c r="G119" s="433" t="s">
        <v>2506</v>
      </c>
      <c r="H119" s="433" t="s">
        <v>347</v>
      </c>
      <c r="I119" s="433"/>
      <c r="J119" s="2988">
        <v>0.06</v>
      </c>
      <c r="K119" s="1973" t="s">
        <v>184</v>
      </c>
      <c r="L119" s="433"/>
      <c r="M119" s="433"/>
      <c r="N119" s="433"/>
      <c r="O119" s="433"/>
      <c r="P119" s="433"/>
      <c r="Q119" s="2279"/>
    </row>
    <row r="120" spans="5:17" ht="12.75" customHeight="1" x14ac:dyDescent="0.25">
      <c r="E120" s="1611" t="s">
        <v>1649</v>
      </c>
      <c r="F120" s="433" t="s">
        <v>2677</v>
      </c>
      <c r="G120" s="433" t="s">
        <v>1949</v>
      </c>
      <c r="H120" s="433" t="s">
        <v>2671</v>
      </c>
      <c r="I120" s="433"/>
      <c r="J120" s="2844">
        <v>1.2800000000000001E-2</v>
      </c>
      <c r="K120" s="1973" t="s">
        <v>184</v>
      </c>
      <c r="L120" s="433"/>
      <c r="M120" s="433"/>
      <c r="N120" s="433"/>
      <c r="O120" s="433"/>
      <c r="P120" s="433"/>
      <c r="Q120" s="1393"/>
    </row>
    <row r="121" spans="5:17" ht="12.75" customHeight="1" x14ac:dyDescent="0.25">
      <c r="E121" s="1611"/>
      <c r="F121" s="433"/>
      <c r="G121" s="433"/>
      <c r="H121" s="433" t="s">
        <v>2672</v>
      </c>
      <c r="I121" s="433"/>
      <c r="J121" s="2988">
        <v>0.06</v>
      </c>
      <c r="K121" s="1973" t="s">
        <v>184</v>
      </c>
      <c r="L121" s="433"/>
      <c r="M121" s="433"/>
      <c r="N121" s="433"/>
      <c r="O121" s="433"/>
      <c r="P121" s="433"/>
      <c r="Q121" s="1393"/>
    </row>
    <row r="122" spans="5:17" ht="12.75" customHeight="1" x14ac:dyDescent="0.25">
      <c r="E122" s="1611"/>
      <c r="F122" s="433"/>
      <c r="G122" s="433"/>
      <c r="H122" s="433" t="s">
        <v>2673</v>
      </c>
      <c r="I122" s="433"/>
      <c r="J122" s="2844">
        <v>2.7E-2</v>
      </c>
      <c r="K122" s="1973" t="s">
        <v>184</v>
      </c>
      <c r="L122" s="433"/>
      <c r="M122" s="433"/>
      <c r="N122" s="433"/>
      <c r="O122" s="433"/>
      <c r="P122" s="433"/>
      <c r="Q122" s="1393"/>
    </row>
    <row r="123" spans="5:17" ht="12.75" customHeight="1" x14ac:dyDescent="0.25">
      <c r="E123" s="2586"/>
      <c r="F123" s="433"/>
      <c r="G123" s="433"/>
      <c r="H123" s="433"/>
      <c r="I123" s="433"/>
      <c r="J123" s="1616"/>
      <c r="K123" s="968"/>
      <c r="L123" s="433"/>
      <c r="M123" s="433"/>
      <c r="N123" s="433"/>
      <c r="O123" s="433"/>
      <c r="P123" s="433"/>
      <c r="Q123" s="2279"/>
    </row>
    <row r="124" spans="5:17" ht="12.75" customHeight="1" x14ac:dyDescent="0.25">
      <c r="E124" s="2643" t="s">
        <v>2746</v>
      </c>
      <c r="F124" s="2045"/>
      <c r="G124" s="2045" t="s">
        <v>2749</v>
      </c>
      <c r="H124" s="2045" t="s">
        <v>2750</v>
      </c>
      <c r="I124" s="2045"/>
      <c r="J124" s="2715">
        <v>500000</v>
      </c>
      <c r="K124" s="2716" t="s">
        <v>136</v>
      </c>
      <c r="L124" s="2045"/>
      <c r="M124" s="2045"/>
      <c r="N124" s="2045"/>
      <c r="O124" s="2045"/>
      <c r="P124" s="2045"/>
      <c r="Q124" s="2644"/>
    </row>
    <row r="125" spans="5:17" ht="12.75" customHeight="1" x14ac:dyDescent="0.25">
      <c r="E125" s="2643"/>
      <c r="F125" s="2045"/>
      <c r="G125" s="399" t="s">
        <v>2800</v>
      </c>
      <c r="H125" s="2045"/>
      <c r="I125" s="2045"/>
      <c r="J125" s="2961">
        <v>103000</v>
      </c>
      <c r="K125" s="1973" t="s">
        <v>136</v>
      </c>
      <c r="L125" s="2045"/>
      <c r="M125" s="2045"/>
      <c r="N125" s="2045"/>
      <c r="O125" s="2045"/>
      <c r="P125" s="2045"/>
      <c r="Q125" s="2644"/>
    </row>
    <row r="126" spans="5:17" ht="12.75" customHeight="1" x14ac:dyDescent="0.25">
      <c r="E126" s="1611"/>
      <c r="F126" s="433"/>
      <c r="G126" s="433"/>
      <c r="H126" s="433"/>
      <c r="I126" s="433"/>
      <c r="J126" s="968"/>
      <c r="K126" s="968"/>
      <c r="L126" s="433"/>
      <c r="M126" s="433"/>
      <c r="N126" s="433"/>
      <c r="O126" s="433"/>
      <c r="P126" s="433"/>
      <c r="Q126" s="1393"/>
    </row>
    <row r="127" spans="5:17" ht="12.75" customHeight="1" x14ac:dyDescent="0.25">
      <c r="E127" s="1615" t="s">
        <v>1650</v>
      </c>
      <c r="F127" s="349"/>
      <c r="G127" s="349" t="s">
        <v>1951</v>
      </c>
      <c r="H127" s="349" t="s">
        <v>1952</v>
      </c>
      <c r="I127" s="349"/>
      <c r="J127" s="2031">
        <v>3800</v>
      </c>
      <c r="K127" s="1973" t="s">
        <v>136</v>
      </c>
      <c r="L127" s="349"/>
      <c r="M127" s="349"/>
      <c r="N127" s="349"/>
      <c r="O127" s="349"/>
      <c r="P127" s="349"/>
      <c r="Q127" s="357"/>
    </row>
    <row r="128" spans="5:17" ht="12.75" customHeight="1" x14ac:dyDescent="0.25">
      <c r="E128" s="559"/>
      <c r="F128" s="349"/>
      <c r="G128" s="349" t="s">
        <v>1953</v>
      </c>
      <c r="H128" s="349" t="s">
        <v>1954</v>
      </c>
      <c r="I128" s="349"/>
      <c r="J128" s="2031">
        <v>7600</v>
      </c>
      <c r="K128" s="1973" t="s">
        <v>136</v>
      </c>
      <c r="L128" s="349"/>
      <c r="M128" s="349"/>
      <c r="N128" s="349"/>
      <c r="O128" s="349"/>
      <c r="P128" s="349"/>
      <c r="Q128" s="357"/>
    </row>
    <row r="129" spans="5:17" ht="12.75" customHeight="1" x14ac:dyDescent="0.25">
      <c r="E129" s="355"/>
      <c r="F129" s="349"/>
      <c r="G129" s="349"/>
      <c r="H129" s="349"/>
      <c r="I129" s="349"/>
      <c r="J129" s="349"/>
      <c r="K129" s="349"/>
      <c r="L129" s="349"/>
      <c r="M129" s="349"/>
      <c r="N129" s="349"/>
      <c r="O129" s="349"/>
      <c r="P129" s="349"/>
      <c r="Q129" s="357"/>
    </row>
    <row r="130" spans="5:17" ht="12.75" customHeight="1" x14ac:dyDescent="0.25">
      <c r="E130" s="1611" t="s">
        <v>1651</v>
      </c>
      <c r="F130" s="433"/>
      <c r="G130" s="433" t="s">
        <v>1955</v>
      </c>
      <c r="H130" s="433" t="s">
        <v>1956</v>
      </c>
      <c r="I130" s="433"/>
      <c r="J130" s="2989">
        <v>59357</v>
      </c>
      <c r="K130" s="1973" t="s">
        <v>136</v>
      </c>
      <c r="L130" s="433"/>
      <c r="M130" s="433"/>
      <c r="N130" s="433"/>
      <c r="O130" s="433"/>
      <c r="P130" s="433"/>
      <c r="Q130" s="1393"/>
    </row>
    <row r="131" spans="5:17" ht="12.75" customHeight="1" x14ac:dyDescent="0.25">
      <c r="E131" s="1611"/>
      <c r="F131" s="433"/>
      <c r="G131" s="433"/>
      <c r="H131" s="433"/>
      <c r="I131" s="433"/>
      <c r="J131" s="968"/>
      <c r="K131" s="968"/>
      <c r="L131" s="433"/>
      <c r="M131" s="433"/>
      <c r="N131" s="433"/>
      <c r="O131" s="433"/>
      <c r="P131" s="433"/>
      <c r="Q131" s="1393"/>
    </row>
    <row r="132" spans="5:17" ht="12.75" customHeight="1" x14ac:dyDescent="0.25">
      <c r="E132" s="355" t="s">
        <v>1652</v>
      </c>
      <c r="F132" s="349"/>
      <c r="G132" s="349" t="s">
        <v>1957</v>
      </c>
      <c r="H132" s="349" t="s">
        <v>1958</v>
      </c>
      <c r="I132" s="349"/>
      <c r="J132" s="2285">
        <v>8904</v>
      </c>
      <c r="K132" s="1973" t="s">
        <v>136</v>
      </c>
      <c r="L132" s="349"/>
      <c r="M132" s="349"/>
      <c r="N132" s="349"/>
      <c r="O132" s="349"/>
      <c r="P132" s="349"/>
      <c r="Q132" s="357"/>
    </row>
    <row r="133" spans="5:17" ht="12.75" customHeight="1" x14ac:dyDescent="0.25">
      <c r="E133" s="1615"/>
      <c r="F133" s="349"/>
      <c r="G133" s="349"/>
      <c r="H133" s="349" t="s">
        <v>580</v>
      </c>
      <c r="I133" s="349"/>
      <c r="J133" s="2031">
        <v>672</v>
      </c>
      <c r="K133" s="1973" t="s">
        <v>136</v>
      </c>
      <c r="L133" s="349"/>
      <c r="M133" s="349"/>
      <c r="N133" s="349"/>
      <c r="O133" s="349"/>
      <c r="P133" s="349"/>
      <c r="Q133" s="357"/>
    </row>
    <row r="134" spans="5:17" ht="12.75" customHeight="1" x14ac:dyDescent="0.25">
      <c r="E134" s="559"/>
      <c r="F134" s="349"/>
      <c r="G134" s="349"/>
      <c r="H134" s="349" t="s">
        <v>581</v>
      </c>
      <c r="I134" s="349"/>
      <c r="J134" s="2031">
        <v>1344</v>
      </c>
      <c r="K134" s="1973" t="s">
        <v>136</v>
      </c>
      <c r="L134" s="349"/>
      <c r="M134" s="349"/>
      <c r="N134" s="349"/>
      <c r="O134" s="349"/>
      <c r="P134" s="349"/>
      <c r="Q134" s="357"/>
    </row>
    <row r="135" spans="5:17" ht="12.75" customHeight="1" x14ac:dyDescent="0.25">
      <c r="E135" s="355"/>
      <c r="F135" s="349"/>
      <c r="G135" s="349"/>
      <c r="H135" s="349"/>
      <c r="I135" s="349"/>
      <c r="J135" s="349"/>
      <c r="K135" s="349"/>
      <c r="L135" s="349"/>
      <c r="M135" s="349"/>
      <c r="N135" s="349"/>
      <c r="O135" s="349"/>
      <c r="P135" s="349"/>
      <c r="Q135" s="357"/>
    </row>
    <row r="136" spans="5:17" ht="12.75" customHeight="1" x14ac:dyDescent="0.25">
      <c r="E136" s="1611" t="s">
        <v>1653</v>
      </c>
      <c r="F136" s="433"/>
      <c r="G136" s="433" t="s">
        <v>1959</v>
      </c>
      <c r="H136" s="433" t="s">
        <v>590</v>
      </c>
      <c r="I136" s="433"/>
      <c r="J136" s="2285">
        <v>26715</v>
      </c>
      <c r="K136" s="1973" t="s">
        <v>136</v>
      </c>
      <c r="L136" s="433"/>
      <c r="M136" s="433"/>
      <c r="N136" s="433"/>
      <c r="O136" s="433"/>
      <c r="P136" s="433"/>
      <c r="Q136" s="1393"/>
    </row>
    <row r="137" spans="5:17" ht="12.75" customHeight="1" x14ac:dyDescent="0.25">
      <c r="E137" s="1611"/>
      <c r="F137" s="433"/>
      <c r="G137" s="433"/>
      <c r="H137" s="433" t="s">
        <v>590</v>
      </c>
      <c r="I137" s="433"/>
      <c r="J137" s="2285">
        <v>53430</v>
      </c>
      <c r="K137" s="1973" t="s">
        <v>136</v>
      </c>
      <c r="L137" s="433"/>
      <c r="M137" s="433"/>
      <c r="N137" s="433"/>
      <c r="O137" s="433"/>
      <c r="P137" s="433"/>
      <c r="Q137" s="1393"/>
    </row>
    <row r="138" spans="5:17" ht="12.75" customHeight="1" x14ac:dyDescent="0.25">
      <c r="E138" s="1611"/>
      <c r="F138" s="433"/>
      <c r="G138" s="433"/>
      <c r="H138" s="433"/>
      <c r="I138" s="433"/>
      <c r="J138" s="968"/>
      <c r="K138" s="968"/>
      <c r="L138" s="433"/>
      <c r="M138" s="433"/>
      <c r="N138" s="433"/>
      <c r="O138" s="433"/>
      <c r="P138" s="433"/>
      <c r="Q138" s="1393"/>
    </row>
    <row r="139" spans="5:17" ht="12.75" customHeight="1" x14ac:dyDescent="0.25">
      <c r="E139" s="1615" t="s">
        <v>1654</v>
      </c>
      <c r="F139" s="349"/>
      <c r="G139" s="349" t="s">
        <v>1960</v>
      </c>
      <c r="H139" s="349" t="s">
        <v>1961</v>
      </c>
      <c r="I139" s="349"/>
      <c r="J139" s="2285">
        <v>39701</v>
      </c>
      <c r="K139" s="1973" t="s">
        <v>136</v>
      </c>
      <c r="L139" s="349"/>
      <c r="M139" s="349"/>
      <c r="N139" s="349"/>
      <c r="O139" s="349"/>
      <c r="P139" s="349"/>
      <c r="Q139" s="357"/>
    </row>
    <row r="140" spans="5:17" ht="12.75" customHeight="1" x14ac:dyDescent="0.25">
      <c r="E140" s="559"/>
      <c r="F140" s="349"/>
      <c r="G140" s="349"/>
      <c r="H140" s="349" t="s">
        <v>1962</v>
      </c>
      <c r="I140" s="349"/>
      <c r="J140" s="2285">
        <v>59549</v>
      </c>
      <c r="K140" s="1973" t="s">
        <v>136</v>
      </c>
      <c r="L140" s="349"/>
      <c r="M140" s="349"/>
      <c r="N140" s="349"/>
      <c r="O140" s="349"/>
      <c r="P140" s="349"/>
      <c r="Q140" s="357"/>
    </row>
    <row r="141" spans="5:17" ht="12.75" customHeight="1" x14ac:dyDescent="0.25">
      <c r="E141" s="355"/>
      <c r="F141" s="349"/>
      <c r="G141" s="349"/>
      <c r="H141" s="349" t="s">
        <v>1963</v>
      </c>
      <c r="I141" s="349"/>
      <c r="J141" s="2285">
        <v>79387</v>
      </c>
      <c r="K141" s="1973" t="s">
        <v>136</v>
      </c>
      <c r="L141" s="349"/>
      <c r="M141" s="349"/>
      <c r="N141" s="349"/>
      <c r="O141" s="349"/>
      <c r="P141" s="349"/>
      <c r="Q141" s="357"/>
    </row>
    <row r="142" spans="5:17" ht="12.75" customHeight="1" x14ac:dyDescent="0.25">
      <c r="E142" s="1615"/>
      <c r="F142" s="349"/>
      <c r="G142" s="349"/>
      <c r="H142" s="349"/>
      <c r="I142" s="349"/>
      <c r="J142" s="398"/>
      <c r="K142" s="398"/>
      <c r="L142" s="349"/>
      <c r="M142" s="349"/>
      <c r="N142" s="349"/>
      <c r="O142" s="349"/>
      <c r="P142" s="349"/>
      <c r="Q142" s="357"/>
    </row>
    <row r="143" spans="5:17" ht="12.75" customHeight="1" x14ac:dyDescent="0.25">
      <c r="E143" s="1611" t="s">
        <v>1654</v>
      </c>
      <c r="F143" s="433" t="s">
        <v>2558</v>
      </c>
      <c r="G143" s="433" t="s">
        <v>1655</v>
      </c>
      <c r="H143" s="433" t="s">
        <v>1964</v>
      </c>
      <c r="I143" s="433"/>
      <c r="J143" s="2717">
        <v>0.23</v>
      </c>
      <c r="K143" s="1973" t="s">
        <v>136</v>
      </c>
      <c r="L143" s="433"/>
      <c r="M143" s="433"/>
      <c r="N143" s="433"/>
      <c r="O143" s="433"/>
      <c r="P143" s="433"/>
      <c r="Q143" s="1393"/>
    </row>
    <row r="144" spans="5:17" ht="12.75" customHeight="1" x14ac:dyDescent="0.25">
      <c r="E144" s="1611"/>
      <c r="F144" s="433"/>
      <c r="G144" s="433"/>
      <c r="H144" s="433"/>
      <c r="I144" s="433"/>
      <c r="J144" s="968"/>
      <c r="K144" s="968"/>
      <c r="L144" s="433"/>
      <c r="M144" s="433"/>
      <c r="N144" s="433"/>
      <c r="O144" s="433"/>
      <c r="P144" s="433"/>
      <c r="Q144" s="1393"/>
    </row>
    <row r="145" spans="5:17" ht="12.75" customHeight="1" x14ac:dyDescent="0.25">
      <c r="E145" s="467" t="s">
        <v>1656</v>
      </c>
      <c r="F145" s="399"/>
      <c r="G145" s="399" t="s">
        <v>1657</v>
      </c>
      <c r="H145" s="399"/>
      <c r="I145" s="349"/>
      <c r="J145" s="2717">
        <v>0.23</v>
      </c>
      <c r="K145" s="1973" t="s">
        <v>136</v>
      </c>
      <c r="L145" s="349"/>
      <c r="M145" s="349"/>
      <c r="N145" s="349"/>
      <c r="O145" s="349"/>
      <c r="P145" s="349"/>
      <c r="Q145" s="357"/>
    </row>
    <row r="146" spans="5:17" ht="12.75" customHeight="1" x14ac:dyDescent="0.25">
      <c r="E146" s="2912" t="s">
        <v>2889</v>
      </c>
      <c r="F146" s="399"/>
      <c r="G146" s="399" t="s">
        <v>2890</v>
      </c>
      <c r="H146" s="399" t="s">
        <v>2892</v>
      </c>
      <c r="I146" s="349"/>
      <c r="J146" s="1800">
        <v>1500000</v>
      </c>
      <c r="K146" s="2716" t="s">
        <v>136</v>
      </c>
      <c r="L146" s="349"/>
      <c r="M146" s="349"/>
      <c r="N146" s="349"/>
      <c r="O146" s="349"/>
      <c r="P146" s="349"/>
      <c r="Q146" s="2271"/>
    </row>
    <row r="147" spans="5:17" ht="12.75" customHeight="1" x14ac:dyDescent="0.25">
      <c r="E147" s="1615"/>
      <c r="F147" s="349"/>
      <c r="G147" s="349"/>
      <c r="H147" s="349"/>
      <c r="I147" s="349"/>
      <c r="J147" s="398"/>
      <c r="K147" s="398"/>
      <c r="L147" s="349"/>
      <c r="M147" s="349"/>
      <c r="N147" s="349"/>
      <c r="O147" s="349"/>
      <c r="P147" s="349"/>
      <c r="Q147" s="357"/>
    </row>
    <row r="148" spans="5:17" ht="12.75" customHeight="1" x14ac:dyDescent="0.25">
      <c r="E148" s="1611" t="s">
        <v>1658</v>
      </c>
      <c r="F148" s="433"/>
      <c r="G148" s="433" t="s">
        <v>1965</v>
      </c>
      <c r="H148" s="433" t="s">
        <v>617</v>
      </c>
      <c r="I148" s="433"/>
      <c r="J148" s="1970">
        <v>1.1299999999999999</v>
      </c>
      <c r="K148" s="1973" t="s">
        <v>184</v>
      </c>
      <c r="L148" s="433"/>
      <c r="M148" s="433"/>
      <c r="N148" s="433"/>
      <c r="O148" s="433"/>
      <c r="P148" s="433"/>
      <c r="Q148" s="1393"/>
    </row>
    <row r="149" spans="5:17" ht="12.75" customHeight="1" x14ac:dyDescent="0.25">
      <c r="E149" s="1611"/>
      <c r="F149" s="433"/>
      <c r="G149" s="433"/>
      <c r="H149" s="433" t="s">
        <v>618</v>
      </c>
      <c r="I149" s="433"/>
      <c r="J149" s="1970">
        <v>0.4</v>
      </c>
      <c r="K149" s="1973" t="s">
        <v>184</v>
      </c>
      <c r="L149" s="433"/>
      <c r="M149" s="433"/>
      <c r="N149" s="433"/>
      <c r="O149" s="433"/>
      <c r="P149" s="433"/>
      <c r="Q149" s="1393"/>
    </row>
    <row r="150" spans="5:17" ht="12.75" customHeight="1" x14ac:dyDescent="0.25">
      <c r="E150" s="1611"/>
      <c r="F150" s="433"/>
      <c r="G150" s="433"/>
      <c r="H150" s="433"/>
      <c r="I150" s="433"/>
      <c r="J150" s="968"/>
      <c r="K150" s="968"/>
      <c r="L150" s="433"/>
      <c r="M150" s="433"/>
      <c r="N150" s="433"/>
      <c r="O150" s="433"/>
      <c r="P150" s="433"/>
      <c r="Q150" s="1393"/>
    </row>
    <row r="151" spans="5:17" ht="12.75" customHeight="1" x14ac:dyDescent="0.25">
      <c r="E151" s="1615" t="s">
        <v>1659</v>
      </c>
      <c r="F151" s="349"/>
      <c r="G151" s="349" t="s">
        <v>631</v>
      </c>
      <c r="H151" s="349" t="s">
        <v>651</v>
      </c>
      <c r="I151" s="349"/>
      <c r="J151" s="2031">
        <v>9680</v>
      </c>
      <c r="K151" s="1973" t="s">
        <v>136</v>
      </c>
      <c r="L151" s="349"/>
      <c r="M151" s="349"/>
      <c r="N151" s="349"/>
      <c r="O151" s="349"/>
      <c r="P151" s="349"/>
      <c r="Q151" s="357"/>
    </row>
    <row r="152" spans="5:17" ht="12.75" customHeight="1" x14ac:dyDescent="0.25">
      <c r="E152" s="1615"/>
      <c r="F152" s="349"/>
      <c r="G152" s="349" t="s">
        <v>632</v>
      </c>
      <c r="H152" s="349" t="s">
        <v>652</v>
      </c>
      <c r="I152" s="349"/>
      <c r="J152" s="2031">
        <v>166</v>
      </c>
      <c r="K152" s="1973" t="s">
        <v>136</v>
      </c>
      <c r="L152" s="349"/>
      <c r="M152" s="349"/>
      <c r="N152" s="349"/>
      <c r="O152" s="349"/>
      <c r="P152" s="349"/>
      <c r="Q152" s="357"/>
    </row>
    <row r="153" spans="5:17" ht="12.75" customHeight="1" x14ac:dyDescent="0.25">
      <c r="E153" s="559"/>
      <c r="F153" s="349"/>
      <c r="G153" s="349" t="s">
        <v>631</v>
      </c>
      <c r="H153" s="349" t="s">
        <v>653</v>
      </c>
      <c r="I153" s="349"/>
      <c r="J153" s="2031">
        <v>9680</v>
      </c>
      <c r="K153" s="1973" t="s">
        <v>136</v>
      </c>
      <c r="L153" s="349"/>
      <c r="M153" s="349"/>
      <c r="N153" s="349"/>
      <c r="O153" s="349"/>
      <c r="P153" s="349"/>
      <c r="Q153" s="357"/>
    </row>
    <row r="154" spans="5:17" ht="12.75" customHeight="1" x14ac:dyDescent="0.25">
      <c r="E154" s="355"/>
      <c r="F154" s="349"/>
      <c r="G154" s="349" t="s">
        <v>661</v>
      </c>
      <c r="H154" s="349" t="s">
        <v>654</v>
      </c>
      <c r="I154" s="349"/>
      <c r="J154" s="2285">
        <v>51411</v>
      </c>
      <c r="K154" s="1973" t="s">
        <v>136</v>
      </c>
      <c r="L154" s="349"/>
      <c r="M154" s="349"/>
      <c r="N154" s="349"/>
      <c r="O154" s="349"/>
      <c r="P154" s="349"/>
      <c r="Q154" s="357"/>
    </row>
    <row r="155" spans="5:17" ht="12.75" customHeight="1" x14ac:dyDescent="0.25">
      <c r="E155" s="1615"/>
      <c r="F155" s="349"/>
      <c r="G155" s="349" t="s">
        <v>662</v>
      </c>
      <c r="H155" s="349" t="s">
        <v>655</v>
      </c>
      <c r="I155" s="349"/>
      <c r="J155" s="1968">
        <v>1.6500000000000001E-2</v>
      </c>
      <c r="K155" s="1973" t="s">
        <v>184</v>
      </c>
      <c r="L155" s="349"/>
      <c r="M155" s="349"/>
      <c r="N155" s="349"/>
      <c r="O155" s="349"/>
      <c r="P155" s="349"/>
      <c r="Q155" s="357"/>
    </row>
    <row r="156" spans="5:17" ht="12.75" customHeight="1" x14ac:dyDescent="0.25">
      <c r="E156" s="1615"/>
      <c r="F156" s="349"/>
      <c r="G156" s="349" t="s">
        <v>661</v>
      </c>
      <c r="H156" s="349" t="s">
        <v>656</v>
      </c>
      <c r="I156" s="349"/>
      <c r="J156" s="2285">
        <v>51411</v>
      </c>
      <c r="K156" s="1973" t="s">
        <v>136</v>
      </c>
      <c r="L156" s="349"/>
      <c r="M156" s="349"/>
      <c r="N156" s="349"/>
      <c r="O156" s="349"/>
      <c r="P156" s="349"/>
      <c r="Q156" s="357"/>
    </row>
    <row r="157" spans="5:17" ht="12.75" customHeight="1" x14ac:dyDescent="0.25">
      <c r="E157" s="559"/>
      <c r="F157" s="349"/>
      <c r="G157" s="349" t="s">
        <v>661</v>
      </c>
      <c r="H157" s="349" t="s">
        <v>657</v>
      </c>
      <c r="I157" s="349"/>
      <c r="J157" s="2285">
        <v>51411</v>
      </c>
      <c r="K157" s="1973" t="s">
        <v>136</v>
      </c>
      <c r="L157" s="349"/>
      <c r="M157" s="349"/>
      <c r="N157" s="349"/>
      <c r="O157" s="349"/>
      <c r="P157" s="349"/>
      <c r="Q157" s="357"/>
    </row>
    <row r="158" spans="5:17" ht="12.75" customHeight="1" x14ac:dyDescent="0.25">
      <c r="E158" s="355"/>
      <c r="F158" s="349"/>
      <c r="G158" s="349" t="s">
        <v>661</v>
      </c>
      <c r="H158" s="349" t="s">
        <v>658</v>
      </c>
      <c r="I158" s="349"/>
      <c r="J158" s="2285">
        <v>51411</v>
      </c>
      <c r="K158" s="1973" t="s">
        <v>136</v>
      </c>
      <c r="L158" s="349"/>
      <c r="M158" s="349"/>
      <c r="N158" s="349"/>
      <c r="O158" s="349"/>
      <c r="P158" s="349"/>
      <c r="Q158" s="357"/>
    </row>
    <row r="159" spans="5:17" ht="12.75" customHeight="1" x14ac:dyDescent="0.25">
      <c r="E159" s="1615"/>
      <c r="F159" s="349"/>
      <c r="G159" s="349" t="s">
        <v>663</v>
      </c>
      <c r="H159" s="349" t="s">
        <v>659</v>
      </c>
      <c r="I159" s="349"/>
      <c r="J159" s="1968">
        <v>1.6500000000000001E-2</v>
      </c>
      <c r="K159" s="1973" t="s">
        <v>184</v>
      </c>
      <c r="L159" s="349"/>
      <c r="M159" s="349"/>
      <c r="N159" s="349"/>
      <c r="O159" s="349"/>
      <c r="P159" s="349"/>
      <c r="Q159" s="357"/>
    </row>
    <row r="160" spans="5:17" ht="12.75" customHeight="1" x14ac:dyDescent="0.25">
      <c r="E160" s="1615"/>
      <c r="F160" s="349"/>
      <c r="G160" s="349" t="s">
        <v>663</v>
      </c>
      <c r="H160" s="349" t="s">
        <v>660</v>
      </c>
      <c r="I160" s="349"/>
      <c r="J160" s="1968">
        <v>5.7500000000000002E-2</v>
      </c>
      <c r="K160" s="1973" t="s">
        <v>184</v>
      </c>
      <c r="L160" s="349"/>
      <c r="M160" s="349"/>
      <c r="N160" s="349"/>
      <c r="O160" s="349"/>
      <c r="P160" s="349"/>
      <c r="Q160" s="357"/>
    </row>
    <row r="161" spans="5:17" ht="12.75" customHeight="1" x14ac:dyDescent="0.25">
      <c r="E161" s="559"/>
      <c r="F161" s="349"/>
      <c r="G161" s="349" t="s">
        <v>631</v>
      </c>
      <c r="H161" s="349" t="s">
        <v>634</v>
      </c>
      <c r="I161" s="349"/>
      <c r="J161" s="2031">
        <v>9680</v>
      </c>
      <c r="K161" s="1973" t="s">
        <v>136</v>
      </c>
      <c r="L161" s="349"/>
      <c r="M161" s="349"/>
      <c r="N161" s="349"/>
      <c r="O161" s="349"/>
      <c r="P161" s="349"/>
      <c r="Q161" s="357"/>
    </row>
    <row r="162" spans="5:17" ht="12.75" customHeight="1" x14ac:dyDescent="0.25">
      <c r="E162" s="355"/>
      <c r="F162" s="349"/>
      <c r="G162" s="349" t="s">
        <v>638</v>
      </c>
      <c r="H162" s="349" t="s">
        <v>635</v>
      </c>
      <c r="I162" s="349"/>
      <c r="J162" s="2031">
        <v>19360</v>
      </c>
      <c r="K162" s="1973" t="s">
        <v>136</v>
      </c>
      <c r="L162" s="349"/>
      <c r="M162" s="349"/>
      <c r="N162" s="349"/>
      <c r="O162" s="349"/>
      <c r="P162" s="349"/>
      <c r="Q162" s="357"/>
    </row>
    <row r="163" spans="5:17" ht="12.75" customHeight="1" x14ac:dyDescent="0.25">
      <c r="E163" s="1615"/>
      <c r="F163" s="349"/>
      <c r="G163" s="349" t="s">
        <v>632</v>
      </c>
      <c r="H163" s="349" t="s">
        <v>636</v>
      </c>
      <c r="I163" s="349"/>
      <c r="J163" s="2031">
        <v>166</v>
      </c>
      <c r="K163" s="1973" t="s">
        <v>136</v>
      </c>
      <c r="L163" s="349"/>
      <c r="M163" s="349"/>
      <c r="N163" s="349"/>
      <c r="O163" s="349"/>
      <c r="P163" s="349"/>
      <c r="Q163" s="357"/>
    </row>
    <row r="164" spans="5:17" ht="12.75" customHeight="1" x14ac:dyDescent="0.25">
      <c r="E164" s="1615"/>
      <c r="F164" s="349"/>
      <c r="G164" s="349" t="s">
        <v>639</v>
      </c>
      <c r="H164" s="349" t="s">
        <v>637</v>
      </c>
      <c r="I164" s="349"/>
      <c r="J164" s="2031">
        <v>332</v>
      </c>
      <c r="K164" s="1973" t="s">
        <v>136</v>
      </c>
      <c r="L164" s="349"/>
      <c r="M164" s="349"/>
      <c r="N164" s="349"/>
      <c r="O164" s="349"/>
      <c r="P164" s="349"/>
      <c r="Q164" s="357"/>
    </row>
    <row r="165" spans="5:17" ht="12.75" customHeight="1" x14ac:dyDescent="0.25">
      <c r="E165" s="559"/>
      <c r="F165" s="349"/>
      <c r="G165" s="349"/>
      <c r="H165" s="349"/>
      <c r="I165" s="349"/>
      <c r="J165" s="398"/>
      <c r="K165" s="398"/>
      <c r="L165" s="349"/>
      <c r="M165" s="349"/>
      <c r="N165" s="349"/>
      <c r="O165" s="349"/>
      <c r="P165" s="349"/>
      <c r="Q165" s="357"/>
    </row>
    <row r="166" spans="5:17" ht="12.75" customHeight="1" x14ac:dyDescent="0.25">
      <c r="E166" s="1611" t="s">
        <v>1666</v>
      </c>
      <c r="F166" s="433"/>
      <c r="G166" s="433" t="s">
        <v>2323</v>
      </c>
      <c r="H166" s="433"/>
      <c r="I166" s="433"/>
      <c r="J166" s="1616"/>
      <c r="K166" s="1973" t="s">
        <v>184</v>
      </c>
      <c r="L166" s="433"/>
      <c r="M166" s="433"/>
      <c r="N166" s="433"/>
      <c r="O166" s="433"/>
      <c r="P166" s="433"/>
      <c r="Q166" s="1393"/>
    </row>
    <row r="167" spans="5:17" ht="12.75" customHeight="1" x14ac:dyDescent="0.25">
      <c r="E167" s="1611"/>
      <c r="F167" s="433"/>
      <c r="G167" s="433" t="s">
        <v>2324</v>
      </c>
      <c r="H167" s="433"/>
      <c r="I167" s="433"/>
      <c r="J167" s="969"/>
      <c r="K167" s="1973" t="s">
        <v>136</v>
      </c>
      <c r="L167" s="433"/>
      <c r="M167" s="433"/>
      <c r="N167" s="433"/>
      <c r="O167" s="433"/>
      <c r="P167" s="433"/>
      <c r="Q167" s="1393"/>
    </row>
    <row r="168" spans="5:17" ht="12.75" customHeight="1" x14ac:dyDescent="0.25">
      <c r="E168" s="1611"/>
      <c r="F168" s="433"/>
      <c r="G168" s="433"/>
      <c r="H168" s="433"/>
      <c r="I168" s="433"/>
      <c r="J168" s="968"/>
      <c r="K168" s="968"/>
      <c r="L168" s="433"/>
      <c r="M168" s="433"/>
      <c r="N168" s="433"/>
      <c r="O168" s="433"/>
      <c r="P168" s="433"/>
      <c r="Q168" s="1393"/>
    </row>
    <row r="169" spans="5:17" ht="12.75" customHeight="1" x14ac:dyDescent="0.25">
      <c r="E169" s="559" t="s">
        <v>1667</v>
      </c>
      <c r="F169" s="419">
        <v>22</v>
      </c>
      <c r="G169" s="349" t="s">
        <v>1966</v>
      </c>
      <c r="H169" s="349"/>
      <c r="I169" s="349"/>
      <c r="J169" s="2031">
        <v>3115</v>
      </c>
      <c r="K169" s="1973" t="s">
        <v>136</v>
      </c>
      <c r="L169" s="349"/>
      <c r="M169" s="349"/>
      <c r="N169" s="349"/>
      <c r="O169" s="349"/>
      <c r="P169" s="349"/>
      <c r="Q169" s="357"/>
    </row>
    <row r="170" spans="5:17" ht="12.75" customHeight="1" x14ac:dyDescent="0.25">
      <c r="E170" s="355"/>
      <c r="F170" s="349" t="s">
        <v>1967</v>
      </c>
      <c r="G170" s="349" t="s">
        <v>1968</v>
      </c>
      <c r="H170" s="349"/>
      <c r="I170" s="349"/>
      <c r="J170" s="2661">
        <v>6.3979999999999995E-2</v>
      </c>
      <c r="K170" s="1973" t="s">
        <v>184</v>
      </c>
      <c r="L170" s="349"/>
      <c r="M170" s="349"/>
      <c r="N170" s="349"/>
      <c r="O170" s="349"/>
      <c r="P170" s="349"/>
      <c r="Q170" s="357"/>
    </row>
    <row r="171" spans="5:17" ht="12.75" customHeight="1" x14ac:dyDescent="0.25">
      <c r="E171" s="1615"/>
      <c r="F171" s="349" t="s">
        <v>1967</v>
      </c>
      <c r="G171" s="349" t="s">
        <v>1969</v>
      </c>
      <c r="H171" s="349"/>
      <c r="I171" s="349"/>
      <c r="J171" s="2031">
        <v>29736</v>
      </c>
      <c r="K171" s="1973" t="s">
        <v>136</v>
      </c>
      <c r="L171" s="349"/>
      <c r="M171" s="349"/>
      <c r="N171" s="349"/>
      <c r="O171" s="349"/>
      <c r="P171" s="349"/>
      <c r="Q171" s="357"/>
    </row>
    <row r="172" spans="5:17" ht="12.75" customHeight="1" x14ac:dyDescent="0.25">
      <c r="E172" s="1615"/>
      <c r="F172" s="349" t="s">
        <v>1967</v>
      </c>
      <c r="G172" s="349" t="s">
        <v>1406</v>
      </c>
      <c r="H172" s="349"/>
      <c r="I172" s="349"/>
      <c r="J172" s="2031">
        <v>3115</v>
      </c>
      <c r="K172" s="1973" t="s">
        <v>136</v>
      </c>
      <c r="L172" s="349"/>
      <c r="M172" s="349"/>
      <c r="N172" s="349"/>
      <c r="O172" s="349"/>
      <c r="P172" s="349"/>
      <c r="Q172" s="357"/>
    </row>
    <row r="173" spans="5:17" ht="12.75" customHeight="1" x14ac:dyDescent="0.25">
      <c r="E173" s="559"/>
      <c r="F173" s="349" t="s">
        <v>1970</v>
      </c>
      <c r="G173" s="349" t="s">
        <v>2234</v>
      </c>
      <c r="H173" s="349" t="s">
        <v>1971</v>
      </c>
      <c r="I173" s="349"/>
      <c r="J173" s="2662">
        <v>1556</v>
      </c>
      <c r="K173" s="1973" t="s">
        <v>136</v>
      </c>
      <c r="L173" s="349"/>
      <c r="M173" s="349"/>
      <c r="N173" s="349"/>
      <c r="O173" s="349"/>
      <c r="P173" s="349"/>
      <c r="Q173" s="357"/>
    </row>
    <row r="174" spans="5:17" ht="12.75" customHeight="1" x14ac:dyDescent="0.25">
      <c r="E174" s="355"/>
      <c r="F174" s="349" t="s">
        <v>1970</v>
      </c>
      <c r="G174" s="349" t="s">
        <v>2235</v>
      </c>
      <c r="H174" s="349" t="s">
        <v>1971</v>
      </c>
      <c r="I174" s="349"/>
      <c r="J174" s="2661">
        <v>3.1949999999999999E-2</v>
      </c>
      <c r="K174" s="1973" t="s">
        <v>184</v>
      </c>
      <c r="L174" s="349"/>
      <c r="M174" s="349"/>
      <c r="N174" s="349"/>
      <c r="O174" s="349"/>
      <c r="P174" s="349"/>
      <c r="Q174" s="357"/>
    </row>
    <row r="175" spans="5:17" ht="12.75" customHeight="1" x14ac:dyDescent="0.25">
      <c r="E175" s="1615"/>
      <c r="F175" s="349" t="s">
        <v>1970</v>
      </c>
      <c r="G175" s="349" t="s">
        <v>1972</v>
      </c>
      <c r="H175" s="349" t="s">
        <v>1971</v>
      </c>
      <c r="I175" s="349"/>
      <c r="J175" s="2662">
        <v>78426</v>
      </c>
      <c r="K175" s="1973" t="s">
        <v>136</v>
      </c>
      <c r="L175" s="349"/>
      <c r="M175" s="349"/>
      <c r="N175" s="349"/>
      <c r="O175" s="349"/>
      <c r="P175" s="349"/>
      <c r="Q175" s="357"/>
    </row>
    <row r="176" spans="5:17" ht="12.75" customHeight="1" x14ac:dyDescent="0.25">
      <c r="E176" s="1615"/>
      <c r="F176" s="349" t="s">
        <v>1970</v>
      </c>
      <c r="G176" s="349" t="s">
        <v>1973</v>
      </c>
      <c r="H176" s="349" t="s">
        <v>1971</v>
      </c>
      <c r="I176" s="349"/>
      <c r="J176" s="2251"/>
      <c r="K176" s="1973" t="s">
        <v>136</v>
      </c>
      <c r="L176" s="349"/>
      <c r="M176" s="349"/>
      <c r="N176" s="349"/>
      <c r="O176" s="349"/>
      <c r="P176" s="349"/>
      <c r="Q176" s="357"/>
    </row>
    <row r="177" spans="5:17" ht="12.75" customHeight="1" x14ac:dyDescent="0.25">
      <c r="E177" s="559"/>
      <c r="F177" s="349" t="s">
        <v>1970</v>
      </c>
      <c r="G177" s="349" t="s">
        <v>2236</v>
      </c>
      <c r="H177" s="349" t="s">
        <v>1971</v>
      </c>
      <c r="I177" s="349"/>
      <c r="J177" s="2671">
        <v>1556</v>
      </c>
      <c r="K177" s="1973" t="s">
        <v>136</v>
      </c>
      <c r="L177" s="349"/>
      <c r="M177" s="349"/>
      <c r="N177" s="349"/>
      <c r="O177" s="349"/>
      <c r="P177" s="349"/>
      <c r="Q177" s="357"/>
    </row>
    <row r="178" spans="5:17" ht="12.75" customHeight="1" x14ac:dyDescent="0.25">
      <c r="E178" s="355"/>
      <c r="F178" s="349" t="s">
        <v>1970</v>
      </c>
      <c r="G178" s="349" t="s">
        <v>2237</v>
      </c>
      <c r="H178" s="349" t="s">
        <v>1971</v>
      </c>
      <c r="I178" s="349"/>
      <c r="J178" s="2251"/>
      <c r="K178" s="1973" t="s">
        <v>136</v>
      </c>
      <c r="L178" s="349"/>
      <c r="M178" s="349"/>
      <c r="N178" s="349"/>
      <c r="O178" s="349"/>
      <c r="P178" s="349"/>
      <c r="Q178" s="357"/>
    </row>
    <row r="179" spans="5:17" ht="12.75" customHeight="1" x14ac:dyDescent="0.25">
      <c r="E179" s="1615"/>
      <c r="F179" s="349"/>
      <c r="G179" s="349"/>
      <c r="H179" s="349"/>
      <c r="I179" s="349"/>
      <c r="J179" s="398"/>
      <c r="K179" s="398"/>
      <c r="L179" s="349"/>
      <c r="M179" s="349"/>
      <c r="N179" s="349"/>
      <c r="O179" s="349"/>
      <c r="P179" s="349"/>
      <c r="Q179" s="357"/>
    </row>
    <row r="180" spans="5:17" ht="12.75" customHeight="1" x14ac:dyDescent="0.25">
      <c r="E180" s="1611" t="s">
        <v>1668</v>
      </c>
      <c r="F180" s="433" t="s">
        <v>1974</v>
      </c>
      <c r="G180" s="433" t="s">
        <v>1975</v>
      </c>
      <c r="H180" s="433" t="s">
        <v>1976</v>
      </c>
      <c r="I180" s="433"/>
      <c r="J180" s="968"/>
      <c r="K180" s="968"/>
      <c r="L180" s="433"/>
      <c r="M180" s="433"/>
      <c r="N180" s="433"/>
      <c r="O180" s="433"/>
      <c r="P180" s="433"/>
      <c r="Q180" s="1393"/>
    </row>
    <row r="181" spans="5:17" ht="12.75" customHeight="1" x14ac:dyDescent="0.25">
      <c r="E181" s="1611"/>
      <c r="F181" s="433" t="s">
        <v>1977</v>
      </c>
      <c r="G181" s="433" t="s">
        <v>2392</v>
      </c>
      <c r="H181" s="433" t="s">
        <v>1978</v>
      </c>
      <c r="I181" s="433"/>
      <c r="J181" s="2661">
        <v>8.3239999999999995E-2</v>
      </c>
      <c r="K181" s="1973" t="s">
        <v>184</v>
      </c>
      <c r="L181" s="433"/>
      <c r="M181" s="433"/>
      <c r="N181" s="433"/>
      <c r="O181" s="433"/>
      <c r="P181" s="433"/>
      <c r="Q181" s="1393"/>
    </row>
    <row r="182" spans="5:17" ht="12.75" customHeight="1" x14ac:dyDescent="0.25">
      <c r="E182" s="1611"/>
      <c r="F182" s="433" t="s">
        <v>1977</v>
      </c>
      <c r="G182" s="433" t="s">
        <v>1334</v>
      </c>
      <c r="H182" s="433" t="s">
        <v>1978</v>
      </c>
      <c r="I182" s="433"/>
      <c r="J182" s="2285">
        <v>996</v>
      </c>
      <c r="K182" s="1973" t="s">
        <v>136</v>
      </c>
      <c r="L182" s="433"/>
      <c r="M182" s="433"/>
      <c r="N182" s="433"/>
      <c r="O182" s="433"/>
      <c r="P182" s="433"/>
      <c r="Q182" s="1393"/>
    </row>
    <row r="183" spans="5:17" ht="12.75" customHeight="1" x14ac:dyDescent="0.25">
      <c r="E183" s="1611"/>
      <c r="F183" s="433" t="s">
        <v>1979</v>
      </c>
      <c r="G183" s="433" t="s">
        <v>2393</v>
      </c>
      <c r="H183" s="433" t="s">
        <v>1980</v>
      </c>
      <c r="I183" s="433"/>
      <c r="J183" s="2661">
        <v>0.31008999999999998</v>
      </c>
      <c r="K183" s="1973" t="s">
        <v>184</v>
      </c>
      <c r="L183" s="433"/>
      <c r="M183" s="433"/>
      <c r="N183" s="433"/>
      <c r="O183" s="433"/>
      <c r="P183" s="433"/>
      <c r="Q183" s="1393"/>
    </row>
    <row r="184" spans="5:17" ht="12.75" customHeight="1" x14ac:dyDescent="0.25">
      <c r="E184" s="1611"/>
      <c r="F184" s="433" t="s">
        <v>1979</v>
      </c>
      <c r="G184" s="433" t="s">
        <v>2394</v>
      </c>
      <c r="H184" s="433" t="s">
        <v>1980</v>
      </c>
      <c r="I184" s="433"/>
      <c r="J184" s="2662">
        <v>11965</v>
      </c>
      <c r="K184" s="1973" t="s">
        <v>136</v>
      </c>
      <c r="L184" s="433"/>
      <c r="M184" s="433"/>
      <c r="N184" s="433"/>
      <c r="O184" s="433"/>
      <c r="P184" s="433"/>
      <c r="Q184" s="1393"/>
    </row>
    <row r="185" spans="5:17" ht="12.75" customHeight="1" x14ac:dyDescent="0.25">
      <c r="E185" s="1611"/>
      <c r="F185" s="433" t="s">
        <v>1979</v>
      </c>
      <c r="G185" s="433" t="s">
        <v>2374</v>
      </c>
      <c r="H185" s="433" t="s">
        <v>1980</v>
      </c>
      <c r="I185" s="433"/>
      <c r="J185" s="2662">
        <v>5300</v>
      </c>
      <c r="K185" s="1973" t="s">
        <v>136</v>
      </c>
      <c r="L185" s="433"/>
      <c r="M185" s="433"/>
      <c r="N185" s="433"/>
      <c r="O185" s="433"/>
      <c r="P185" s="433"/>
      <c r="Q185" s="1393"/>
    </row>
    <row r="186" spans="5:17" ht="12.75" customHeight="1" x14ac:dyDescent="0.25">
      <c r="E186" s="1611"/>
      <c r="F186" s="433" t="s">
        <v>1982</v>
      </c>
      <c r="G186" s="433" t="s">
        <v>2395</v>
      </c>
      <c r="H186" s="433" t="s">
        <v>1981</v>
      </c>
      <c r="I186" s="433"/>
      <c r="J186" s="2672">
        <v>1.95E-2</v>
      </c>
      <c r="K186" s="1973" t="s">
        <v>184</v>
      </c>
      <c r="L186" s="433"/>
      <c r="M186" s="433"/>
      <c r="N186" s="433"/>
      <c r="O186" s="433"/>
      <c r="P186" s="433"/>
      <c r="Q186" s="1393"/>
    </row>
    <row r="187" spans="5:17" ht="12.75" customHeight="1" x14ac:dyDescent="0.25">
      <c r="E187" s="1611"/>
      <c r="F187" s="433" t="s">
        <v>1982</v>
      </c>
      <c r="G187" s="433" t="s">
        <v>2396</v>
      </c>
      <c r="H187" s="433" t="s">
        <v>1981</v>
      </c>
      <c r="I187" s="433"/>
      <c r="J187" s="2662">
        <v>25845</v>
      </c>
      <c r="K187" s="1973" t="s">
        <v>136</v>
      </c>
      <c r="L187" s="433"/>
      <c r="M187" s="433"/>
      <c r="N187" s="433"/>
      <c r="O187" s="433"/>
      <c r="P187" s="433"/>
      <c r="Q187" s="1393"/>
    </row>
    <row r="188" spans="5:17" ht="12.75" customHeight="1" x14ac:dyDescent="0.25">
      <c r="E188" s="1611"/>
      <c r="F188" s="433" t="s">
        <v>1982</v>
      </c>
      <c r="G188" s="433" t="s">
        <v>2384</v>
      </c>
      <c r="H188" s="433" t="s">
        <v>1981</v>
      </c>
      <c r="I188" s="433"/>
      <c r="J188" s="2671">
        <v>5685</v>
      </c>
      <c r="K188" s="1973" t="s">
        <v>136</v>
      </c>
      <c r="L188" s="433"/>
      <c r="M188" s="433"/>
      <c r="N188" s="433"/>
      <c r="O188" s="433"/>
      <c r="P188" s="433"/>
      <c r="Q188" s="1393"/>
    </row>
    <row r="189" spans="5:17" ht="12.75" customHeight="1" x14ac:dyDescent="0.25">
      <c r="E189" s="1611"/>
      <c r="F189" s="433" t="s">
        <v>1982</v>
      </c>
      <c r="G189" s="433" t="s">
        <v>1451</v>
      </c>
      <c r="H189" s="433" t="s">
        <v>1981</v>
      </c>
      <c r="I189" s="433"/>
      <c r="J189" s="2718"/>
      <c r="K189" s="1973" t="s">
        <v>136</v>
      </c>
      <c r="L189" s="433"/>
      <c r="M189" s="433"/>
      <c r="N189" s="433"/>
      <c r="O189" s="433"/>
      <c r="P189" s="433"/>
      <c r="Q189" s="2279"/>
    </row>
    <row r="190" spans="5:17" ht="12.75" customHeight="1" x14ac:dyDescent="0.25">
      <c r="E190" s="1611"/>
      <c r="F190" s="433" t="s">
        <v>2397</v>
      </c>
      <c r="G190" s="433" t="s">
        <v>2399</v>
      </c>
      <c r="H190" s="433" t="s">
        <v>2398</v>
      </c>
      <c r="I190" s="433"/>
      <c r="J190" s="2127">
        <v>6.5100000000000005E-2</v>
      </c>
      <c r="K190" s="1973" t="s">
        <v>184</v>
      </c>
      <c r="L190" s="433"/>
      <c r="M190" s="433"/>
      <c r="N190" s="433"/>
      <c r="O190" s="433"/>
      <c r="P190" s="433"/>
      <c r="Q190" s="1393"/>
    </row>
    <row r="191" spans="5:17" ht="12.75" customHeight="1" x14ac:dyDescent="0.25">
      <c r="E191" s="1611"/>
      <c r="F191" s="433" t="s">
        <v>2397</v>
      </c>
      <c r="G191" s="433" t="s">
        <v>2400</v>
      </c>
      <c r="H191" s="433" t="s">
        <v>2398</v>
      </c>
      <c r="I191" s="433"/>
      <c r="J191" s="2662">
        <v>45592</v>
      </c>
      <c r="K191" s="1973" t="s">
        <v>136</v>
      </c>
      <c r="L191" s="433"/>
      <c r="M191" s="433"/>
      <c r="N191" s="433"/>
      <c r="O191" s="433"/>
      <c r="P191" s="433"/>
      <c r="Q191" s="1393"/>
    </row>
    <row r="192" spans="5:17" ht="12.75" customHeight="1" x14ac:dyDescent="0.25">
      <c r="E192" s="1611"/>
      <c r="F192" s="433"/>
      <c r="G192" s="433" t="s">
        <v>2502</v>
      </c>
      <c r="H192" s="433" t="s">
        <v>1390</v>
      </c>
      <c r="I192" s="433"/>
      <c r="J192" s="2285">
        <v>-16325</v>
      </c>
      <c r="K192" s="1973" t="s">
        <v>136</v>
      </c>
      <c r="L192" s="433"/>
      <c r="M192" s="433"/>
      <c r="N192" s="433"/>
      <c r="O192" s="433"/>
      <c r="P192" s="433"/>
      <c r="Q192" s="1393"/>
    </row>
    <row r="193" spans="5:17" ht="12.75" customHeight="1" x14ac:dyDescent="0.25">
      <c r="E193" s="1611"/>
      <c r="F193" s="433"/>
      <c r="G193" s="433"/>
      <c r="H193" s="433"/>
      <c r="I193" s="433"/>
      <c r="J193" s="968"/>
      <c r="K193" s="968"/>
      <c r="L193" s="433"/>
      <c r="M193" s="433"/>
      <c r="N193" s="433"/>
      <c r="O193" s="433"/>
      <c r="P193" s="433"/>
      <c r="Q193" s="1393"/>
    </row>
    <row r="194" spans="5:17" ht="12.75" customHeight="1" x14ac:dyDescent="0.25">
      <c r="E194" s="1611"/>
      <c r="F194" s="433" t="s">
        <v>1983</v>
      </c>
      <c r="G194" s="433" t="s">
        <v>1984</v>
      </c>
      <c r="H194" s="433" t="s">
        <v>1971</v>
      </c>
      <c r="I194" s="433"/>
      <c r="J194" s="2662">
        <v>132920</v>
      </c>
      <c r="K194" s="1973" t="s">
        <v>136</v>
      </c>
      <c r="L194" s="433"/>
      <c r="M194" s="433"/>
      <c r="N194" s="433"/>
      <c r="O194" s="433"/>
      <c r="P194" s="433"/>
      <c r="Q194" s="1393"/>
    </row>
    <row r="195" spans="5:17" ht="12.75" customHeight="1" x14ac:dyDescent="0.25">
      <c r="E195" s="1611"/>
      <c r="F195" s="433" t="s">
        <v>1983</v>
      </c>
      <c r="G195" s="433" t="s">
        <v>2401</v>
      </c>
      <c r="H195" s="433" t="s">
        <v>1971</v>
      </c>
      <c r="I195" s="433"/>
      <c r="J195" s="2661">
        <v>4.156E-2</v>
      </c>
      <c r="K195" s="1973" t="s">
        <v>184</v>
      </c>
      <c r="L195" s="433"/>
      <c r="M195" s="433"/>
      <c r="N195" s="433"/>
      <c r="O195" s="433"/>
      <c r="P195" s="433"/>
      <c r="Q195" s="1393"/>
    </row>
    <row r="196" spans="5:17" ht="12.75" customHeight="1" x14ac:dyDescent="0.25">
      <c r="E196" s="1611"/>
      <c r="F196" s="433" t="s">
        <v>1983</v>
      </c>
      <c r="G196" s="433" t="s">
        <v>2402</v>
      </c>
      <c r="H196" s="433" t="s">
        <v>1971</v>
      </c>
      <c r="I196" s="433"/>
      <c r="J196" s="2479">
        <v>498</v>
      </c>
      <c r="K196" s="1973" t="s">
        <v>136</v>
      </c>
      <c r="L196" s="433"/>
      <c r="M196" s="433"/>
      <c r="N196" s="433"/>
      <c r="O196" s="433"/>
      <c r="P196" s="433"/>
      <c r="Q196" s="1393"/>
    </row>
    <row r="197" spans="5:17" ht="12.75" customHeight="1" x14ac:dyDescent="0.25">
      <c r="E197" s="1611"/>
      <c r="F197" s="433" t="s">
        <v>1983</v>
      </c>
      <c r="G197" s="433" t="s">
        <v>2403</v>
      </c>
      <c r="H197" s="433" t="s">
        <v>1971</v>
      </c>
      <c r="I197" s="433"/>
      <c r="J197" s="2661">
        <v>0.15483000000000002</v>
      </c>
      <c r="K197" s="1973" t="s">
        <v>184</v>
      </c>
      <c r="L197" s="433"/>
      <c r="M197" s="433"/>
      <c r="N197" s="433"/>
      <c r="O197" s="433"/>
      <c r="P197" s="433"/>
      <c r="Q197" s="1393"/>
    </row>
    <row r="198" spans="5:17" ht="12.75" customHeight="1" x14ac:dyDescent="0.25">
      <c r="E198" s="1611"/>
      <c r="F198" s="433" t="s">
        <v>1983</v>
      </c>
      <c r="G198" s="433" t="s">
        <v>2404</v>
      </c>
      <c r="H198" s="433" t="s">
        <v>1971</v>
      </c>
      <c r="I198" s="433"/>
      <c r="J198" s="2662">
        <v>2647</v>
      </c>
      <c r="K198" s="1973" t="s">
        <v>136</v>
      </c>
      <c r="L198" s="433"/>
      <c r="M198" s="433"/>
      <c r="N198" s="433"/>
      <c r="O198" s="433"/>
      <c r="P198" s="433"/>
      <c r="Q198" s="1393"/>
    </row>
    <row r="199" spans="5:17" ht="12.75" customHeight="1" x14ac:dyDescent="0.25">
      <c r="E199" s="1611"/>
      <c r="F199" s="433" t="s">
        <v>1983</v>
      </c>
      <c r="G199" s="433" t="s">
        <v>2405</v>
      </c>
      <c r="H199" s="433" t="s">
        <v>1971</v>
      </c>
      <c r="I199" s="433"/>
      <c r="J199" s="2672">
        <v>9.7400000000000004E-3</v>
      </c>
      <c r="K199" s="1973" t="s">
        <v>184</v>
      </c>
      <c r="L199" s="433"/>
      <c r="M199" s="433"/>
      <c r="N199" s="433"/>
      <c r="O199" s="433"/>
      <c r="P199" s="433"/>
      <c r="Q199" s="1393"/>
    </row>
    <row r="200" spans="5:17" ht="12.75" customHeight="1" x14ac:dyDescent="0.25">
      <c r="E200" s="1611"/>
      <c r="F200" s="433" t="s">
        <v>1983</v>
      </c>
      <c r="G200" s="433" t="s">
        <v>2406</v>
      </c>
      <c r="H200" s="433" t="s">
        <v>1971</v>
      </c>
      <c r="I200" s="433"/>
      <c r="J200" s="2671">
        <v>2840</v>
      </c>
      <c r="K200" s="1973" t="s">
        <v>136</v>
      </c>
      <c r="L200" s="433"/>
      <c r="M200" s="433"/>
      <c r="N200" s="433"/>
      <c r="O200" s="433"/>
      <c r="P200" s="433"/>
      <c r="Q200" s="1393"/>
    </row>
    <row r="201" spans="5:17" ht="12.75" customHeight="1" x14ac:dyDescent="0.25">
      <c r="E201" s="1611"/>
      <c r="F201" s="433" t="s">
        <v>1983</v>
      </c>
      <c r="G201" s="433" t="s">
        <v>2407</v>
      </c>
      <c r="H201" s="433" t="s">
        <v>1971</v>
      </c>
      <c r="I201" s="433"/>
      <c r="J201" s="2672">
        <v>3.2500000000000001E-2</v>
      </c>
      <c r="K201" s="1973" t="s">
        <v>184</v>
      </c>
      <c r="L201" s="433"/>
      <c r="M201" s="433"/>
      <c r="N201" s="433"/>
      <c r="O201" s="433"/>
      <c r="P201" s="433"/>
      <c r="Q201" s="1393"/>
    </row>
    <row r="202" spans="5:17" ht="12.75" customHeight="1" x14ac:dyDescent="0.25">
      <c r="E202" s="1611"/>
      <c r="F202" s="433"/>
      <c r="G202" s="433"/>
      <c r="H202" s="433"/>
      <c r="I202" s="433"/>
      <c r="J202" s="968"/>
      <c r="K202" s="968"/>
      <c r="L202" s="433"/>
      <c r="M202" s="433"/>
      <c r="N202" s="433"/>
      <c r="O202" s="433"/>
      <c r="P202" s="433"/>
      <c r="Q202" s="1393"/>
    </row>
    <row r="203" spans="5:17" ht="12.75" customHeight="1" x14ac:dyDescent="0.25">
      <c r="E203" s="559" t="s">
        <v>1669</v>
      </c>
      <c r="F203" s="349" t="s">
        <v>1985</v>
      </c>
      <c r="G203" s="349" t="s">
        <v>1986</v>
      </c>
      <c r="H203" s="349"/>
      <c r="I203" s="349"/>
      <c r="J203" s="1973" t="s">
        <v>2212</v>
      </c>
      <c r="K203" s="398"/>
      <c r="L203" s="349"/>
      <c r="M203" s="349"/>
      <c r="N203" s="349"/>
      <c r="O203" s="349"/>
      <c r="P203" s="349"/>
      <c r="Q203" s="357"/>
    </row>
    <row r="204" spans="5:17" ht="12.75" customHeight="1" x14ac:dyDescent="0.25">
      <c r="E204" s="559"/>
      <c r="F204" s="349" t="s">
        <v>1987</v>
      </c>
      <c r="G204" s="349" t="s">
        <v>1524</v>
      </c>
      <c r="H204" s="349" t="s">
        <v>1511</v>
      </c>
      <c r="I204" s="349"/>
      <c r="J204" s="1216"/>
      <c r="K204" s="1973" t="s">
        <v>184</v>
      </c>
      <c r="L204" s="349"/>
      <c r="M204" s="349"/>
      <c r="N204" s="349"/>
      <c r="O204" s="349"/>
      <c r="P204" s="349"/>
      <c r="Q204" s="357"/>
    </row>
    <row r="205" spans="5:17" ht="12.75" customHeight="1" x14ac:dyDescent="0.25">
      <c r="E205" s="559"/>
      <c r="F205" s="349" t="s">
        <v>1987</v>
      </c>
      <c r="G205" s="349"/>
      <c r="H205" s="349" t="s">
        <v>1512</v>
      </c>
      <c r="I205" s="349"/>
      <c r="J205" s="530"/>
      <c r="K205" s="1973" t="s">
        <v>136</v>
      </c>
      <c r="L205" s="349"/>
      <c r="M205" s="349"/>
      <c r="N205" s="349"/>
      <c r="O205" s="349"/>
      <c r="P205" s="349"/>
      <c r="Q205" s="357"/>
    </row>
    <row r="206" spans="5:17" ht="12.75" customHeight="1" x14ac:dyDescent="0.25">
      <c r="E206" s="559"/>
      <c r="F206" s="349" t="s">
        <v>1987</v>
      </c>
      <c r="G206" s="349"/>
      <c r="H206" s="349" t="s">
        <v>1988</v>
      </c>
      <c r="I206" s="349"/>
      <c r="J206" s="530"/>
      <c r="K206" s="1973" t="s">
        <v>136</v>
      </c>
      <c r="L206" s="349"/>
      <c r="M206" s="349"/>
      <c r="N206" s="349"/>
      <c r="O206" s="349"/>
      <c r="P206" s="349"/>
      <c r="Q206" s="357"/>
    </row>
    <row r="207" spans="5:17" ht="12.75" customHeight="1" x14ac:dyDescent="0.25">
      <c r="E207" s="559"/>
      <c r="F207" s="349" t="s">
        <v>1989</v>
      </c>
      <c r="G207" s="349" t="s">
        <v>1525</v>
      </c>
      <c r="H207" s="349" t="s">
        <v>1514</v>
      </c>
      <c r="I207" s="349"/>
      <c r="J207" s="1216"/>
      <c r="K207" s="1973" t="s">
        <v>184</v>
      </c>
      <c r="L207" s="349"/>
      <c r="M207" s="349"/>
      <c r="N207" s="349"/>
      <c r="O207" s="349"/>
      <c r="P207" s="349"/>
      <c r="Q207" s="357"/>
    </row>
    <row r="208" spans="5:17" ht="12.75" customHeight="1" x14ac:dyDescent="0.25">
      <c r="E208" s="559"/>
      <c r="F208" s="349" t="s">
        <v>1989</v>
      </c>
      <c r="G208" s="349"/>
      <c r="H208" s="349" t="s">
        <v>1515</v>
      </c>
      <c r="I208" s="349"/>
      <c r="J208" s="530"/>
      <c r="K208" s="1973" t="s">
        <v>136</v>
      </c>
      <c r="L208" s="349"/>
      <c r="M208" s="349"/>
      <c r="N208" s="349"/>
      <c r="O208" s="349"/>
      <c r="P208" s="349"/>
      <c r="Q208" s="357"/>
    </row>
    <row r="209" spans="5:17" ht="12.75" customHeight="1" x14ac:dyDescent="0.25">
      <c r="E209" s="559"/>
      <c r="F209" s="349" t="s">
        <v>1990</v>
      </c>
      <c r="G209" s="349" t="s">
        <v>1991</v>
      </c>
      <c r="H209" s="349" t="s">
        <v>1992</v>
      </c>
      <c r="I209" s="349"/>
      <c r="J209" s="530"/>
      <c r="K209" s="1973" t="s">
        <v>1269</v>
      </c>
      <c r="L209" s="349"/>
      <c r="M209" s="349"/>
      <c r="N209" s="349"/>
      <c r="O209" s="349"/>
      <c r="P209" s="349"/>
      <c r="Q209" s="357"/>
    </row>
    <row r="210" spans="5:17" ht="12.75" customHeight="1" x14ac:dyDescent="0.25">
      <c r="E210" s="559"/>
      <c r="F210" s="349" t="s">
        <v>1990</v>
      </c>
      <c r="G210" s="349"/>
      <c r="H210" s="349" t="s">
        <v>1993</v>
      </c>
      <c r="I210" s="349"/>
      <c r="J210" s="530"/>
      <c r="K210" s="1973" t="s">
        <v>1269</v>
      </c>
      <c r="L210" s="349"/>
      <c r="M210" s="349"/>
      <c r="N210" s="349"/>
      <c r="O210" s="349"/>
      <c r="P210" s="349"/>
      <c r="Q210" s="357"/>
    </row>
    <row r="211" spans="5:17" ht="12.75" customHeight="1" x14ac:dyDescent="0.25">
      <c r="E211" s="559"/>
      <c r="F211" s="349"/>
      <c r="G211" s="349"/>
      <c r="H211" s="349"/>
      <c r="I211" s="349"/>
      <c r="J211" s="398"/>
      <c r="K211" s="398"/>
      <c r="L211" s="349"/>
      <c r="M211" s="349"/>
      <c r="N211" s="349"/>
      <c r="O211" s="349"/>
      <c r="P211" s="349"/>
      <c r="Q211" s="357"/>
    </row>
    <row r="212" spans="5:17" ht="12.75" customHeight="1" x14ac:dyDescent="0.25">
      <c r="E212" s="1611" t="s">
        <v>1670</v>
      </c>
      <c r="F212" s="433"/>
      <c r="G212" s="433" t="s">
        <v>1994</v>
      </c>
      <c r="H212" s="433" t="s">
        <v>1995</v>
      </c>
      <c r="I212" s="433"/>
      <c r="J212" s="2285">
        <v>6239</v>
      </c>
      <c r="K212" s="1973" t="s">
        <v>136</v>
      </c>
      <c r="L212" s="433"/>
      <c r="M212" s="433"/>
      <c r="N212" s="433"/>
      <c r="O212" s="433"/>
      <c r="P212" s="433"/>
      <c r="Q212" s="1393"/>
    </row>
    <row r="213" spans="5:17" ht="12.75" customHeight="1" x14ac:dyDescent="0.25">
      <c r="E213" s="1611"/>
      <c r="F213" s="433"/>
      <c r="G213" s="433" t="s">
        <v>1996</v>
      </c>
      <c r="H213" s="433" t="s">
        <v>1306</v>
      </c>
      <c r="I213" s="433"/>
      <c r="J213" s="2161"/>
      <c r="K213" s="1973" t="s">
        <v>136</v>
      </c>
      <c r="L213" s="433"/>
      <c r="M213" s="433"/>
      <c r="N213" s="433"/>
      <c r="O213" s="433"/>
      <c r="P213" s="433"/>
      <c r="Q213" s="1393"/>
    </row>
    <row r="214" spans="5:17" ht="12.75" customHeight="1" x14ac:dyDescent="0.25">
      <c r="E214" s="1611"/>
      <c r="F214" s="433"/>
      <c r="G214" s="433"/>
      <c r="H214" s="433" t="s">
        <v>1295</v>
      </c>
      <c r="I214" s="433"/>
      <c r="J214" s="1993">
        <v>0.11449999999999999</v>
      </c>
      <c r="K214" s="1973" t="s">
        <v>184</v>
      </c>
      <c r="L214" s="433"/>
      <c r="M214" s="433"/>
      <c r="N214" s="433"/>
      <c r="O214" s="433"/>
      <c r="P214" s="433"/>
      <c r="Q214" s="1393"/>
    </row>
    <row r="215" spans="5:17" ht="12.75" customHeight="1" x14ac:dyDescent="0.25">
      <c r="E215" s="1611"/>
      <c r="F215" s="433"/>
      <c r="G215" s="433"/>
      <c r="H215" s="433" t="s">
        <v>1296</v>
      </c>
      <c r="I215" s="433"/>
      <c r="J215" s="2031">
        <v>3032</v>
      </c>
      <c r="K215" s="1973" t="s">
        <v>136</v>
      </c>
      <c r="L215" s="433"/>
      <c r="M215" s="433"/>
      <c r="N215" s="969"/>
      <c r="O215" s="433"/>
      <c r="P215" s="433"/>
      <c r="Q215" s="1393"/>
    </row>
    <row r="216" spans="5:17" ht="12.75" customHeight="1" x14ac:dyDescent="0.25">
      <c r="E216" s="1611"/>
      <c r="F216" s="433"/>
      <c r="G216" s="433"/>
      <c r="H216" s="433"/>
      <c r="I216" s="433"/>
      <c r="J216" s="968"/>
      <c r="K216" s="968"/>
      <c r="L216" s="433"/>
      <c r="M216" s="433"/>
      <c r="N216" s="433"/>
      <c r="O216" s="433"/>
      <c r="P216" s="433"/>
      <c r="Q216" s="1393"/>
    </row>
    <row r="217" spans="5:17" ht="12.75" customHeight="1" x14ac:dyDescent="0.25">
      <c r="E217" s="559" t="s">
        <v>1671</v>
      </c>
      <c r="F217" s="349" t="s">
        <v>1997</v>
      </c>
      <c r="G217" s="349" t="s">
        <v>1998</v>
      </c>
      <c r="H217" s="349"/>
      <c r="I217" s="349"/>
      <c r="J217" s="2031">
        <v>923</v>
      </c>
      <c r="K217" s="1973" t="s">
        <v>136</v>
      </c>
      <c r="L217" s="349"/>
      <c r="M217" s="349"/>
      <c r="N217" s="349"/>
      <c r="O217" s="349"/>
      <c r="P217" s="349"/>
      <c r="Q217" s="357"/>
    </row>
    <row r="218" spans="5:17" ht="12.75" customHeight="1" x14ac:dyDescent="0.25">
      <c r="E218" s="559"/>
      <c r="F218" s="349"/>
      <c r="G218" s="349"/>
      <c r="H218" s="349"/>
      <c r="I218" s="349"/>
      <c r="J218" s="398"/>
      <c r="K218" s="398"/>
      <c r="L218" s="349"/>
      <c r="M218" s="349"/>
      <c r="N218" s="349"/>
      <c r="O218" s="349"/>
      <c r="P218" s="349"/>
      <c r="Q218" s="357"/>
    </row>
    <row r="219" spans="5:17" ht="12.75" customHeight="1" x14ac:dyDescent="0.25">
      <c r="E219" s="1611" t="s">
        <v>1672</v>
      </c>
      <c r="F219" s="433" t="s">
        <v>1999</v>
      </c>
      <c r="G219" s="433" t="s">
        <v>2000</v>
      </c>
      <c r="H219" s="433" t="s">
        <v>711</v>
      </c>
      <c r="I219" s="433"/>
      <c r="J219" s="2285">
        <v>46002</v>
      </c>
      <c r="K219" s="1973" t="s">
        <v>136</v>
      </c>
      <c r="L219" s="433"/>
      <c r="M219" s="433"/>
      <c r="N219" s="433"/>
      <c r="O219" s="433"/>
      <c r="P219" s="433"/>
      <c r="Q219" s="1393"/>
    </row>
    <row r="220" spans="5:17" ht="12.75" customHeight="1" x14ac:dyDescent="0.25">
      <c r="E220" s="1611"/>
      <c r="F220" s="433" t="s">
        <v>1999</v>
      </c>
      <c r="G220" s="433" t="s">
        <v>2001</v>
      </c>
      <c r="H220" s="433" t="s">
        <v>711</v>
      </c>
      <c r="I220" s="433"/>
      <c r="J220" s="2285">
        <v>2067</v>
      </c>
      <c r="K220" s="1973" t="s">
        <v>136</v>
      </c>
      <c r="L220" s="433"/>
      <c r="M220" s="433"/>
      <c r="N220" s="433"/>
      <c r="O220" s="433"/>
      <c r="P220" s="433"/>
      <c r="Q220" s="1393"/>
    </row>
    <row r="221" spans="5:17" ht="12.75" customHeight="1" x14ac:dyDescent="0.25">
      <c r="E221" s="1611"/>
      <c r="F221" s="433" t="s">
        <v>1999</v>
      </c>
      <c r="G221" s="433" t="s">
        <v>2334</v>
      </c>
      <c r="H221" s="433" t="s">
        <v>711</v>
      </c>
      <c r="I221" s="433"/>
      <c r="J221" s="2125">
        <v>0.15</v>
      </c>
      <c r="K221" s="1973" t="s">
        <v>184</v>
      </c>
      <c r="L221" s="433"/>
      <c r="M221" s="433"/>
      <c r="N221" s="433"/>
      <c r="O221" s="433"/>
      <c r="P221" s="433"/>
      <c r="Q221" s="1393"/>
    </row>
    <row r="222" spans="5:17" ht="12.75" customHeight="1" x14ac:dyDescent="0.25">
      <c r="E222" s="1611"/>
      <c r="F222" s="433" t="s">
        <v>1999</v>
      </c>
      <c r="G222" s="433" t="s">
        <v>2333</v>
      </c>
      <c r="H222" s="433" t="s">
        <v>711</v>
      </c>
      <c r="I222" s="433"/>
      <c r="J222" s="2161"/>
      <c r="K222" s="1973" t="s">
        <v>136</v>
      </c>
      <c r="L222" s="433"/>
      <c r="M222" s="433"/>
      <c r="N222" s="433"/>
      <c r="O222" s="433"/>
      <c r="P222" s="433"/>
      <c r="Q222" s="1393"/>
    </row>
    <row r="223" spans="5:17" ht="12.75" customHeight="1" x14ac:dyDescent="0.25">
      <c r="E223" s="1611"/>
      <c r="F223" s="433" t="s">
        <v>2002</v>
      </c>
      <c r="G223" s="433" t="s">
        <v>2003</v>
      </c>
      <c r="H223" s="433" t="s">
        <v>712</v>
      </c>
      <c r="I223" s="433"/>
      <c r="J223" s="2031">
        <v>540</v>
      </c>
      <c r="K223" s="1973" t="s">
        <v>136</v>
      </c>
      <c r="L223" s="433"/>
      <c r="M223" s="433"/>
      <c r="N223" s="433"/>
      <c r="O223" s="433"/>
      <c r="P223" s="433"/>
      <c r="Q223" s="1393"/>
    </row>
    <row r="224" spans="5:17" ht="12.75" customHeight="1" x14ac:dyDescent="0.25">
      <c r="E224" s="1611"/>
      <c r="F224" s="433" t="s">
        <v>1983</v>
      </c>
      <c r="G224" s="433" t="s">
        <v>2587</v>
      </c>
      <c r="H224" s="433" t="s">
        <v>1971</v>
      </c>
      <c r="I224" s="433"/>
      <c r="J224" s="2282">
        <v>59782</v>
      </c>
      <c r="K224" s="1973" t="s">
        <v>136</v>
      </c>
      <c r="L224" s="433"/>
      <c r="M224" s="433"/>
      <c r="N224" s="433"/>
      <c r="O224" s="433"/>
      <c r="P224" s="433"/>
      <c r="Q224" s="1393"/>
    </row>
    <row r="225" spans="5:17" ht="12.75" customHeight="1" x14ac:dyDescent="0.25">
      <c r="E225" s="1611"/>
      <c r="F225" s="433"/>
      <c r="G225" s="433"/>
      <c r="H225" s="433"/>
      <c r="I225" s="433"/>
      <c r="J225" s="2161"/>
      <c r="K225" s="968"/>
      <c r="L225" s="433"/>
      <c r="M225" s="433"/>
      <c r="N225" s="433"/>
      <c r="O225" s="433"/>
      <c r="P225" s="433"/>
      <c r="Q225" s="2279"/>
    </row>
    <row r="226" spans="5:17" ht="12.75" customHeight="1" x14ac:dyDescent="0.25">
      <c r="E226" s="559" t="s">
        <v>1673</v>
      </c>
      <c r="F226" s="783" t="s">
        <v>1983</v>
      </c>
      <c r="G226" s="349" t="s">
        <v>755</v>
      </c>
      <c r="H226" s="372" t="s">
        <v>2004</v>
      </c>
      <c r="I226" s="349"/>
      <c r="J226" s="1971" t="s">
        <v>2599</v>
      </c>
      <c r="K226" s="398"/>
      <c r="L226" s="349"/>
      <c r="M226" s="349"/>
      <c r="N226" s="349"/>
      <c r="O226" s="349"/>
      <c r="P226" s="349"/>
      <c r="Q226" s="357"/>
    </row>
    <row r="227" spans="5:17" ht="12.75" customHeight="1" x14ac:dyDescent="0.25">
      <c r="E227" s="559"/>
      <c r="F227" s="349"/>
      <c r="G227" s="349"/>
      <c r="H227" s="349"/>
      <c r="I227" s="349"/>
      <c r="J227" s="398"/>
      <c r="K227" s="398"/>
      <c r="L227" s="349"/>
      <c r="M227" s="349"/>
      <c r="N227" s="349"/>
      <c r="O227" s="349"/>
      <c r="P227" s="349"/>
      <c r="Q227" s="357"/>
    </row>
    <row r="228" spans="5:17" ht="12.75" customHeight="1" x14ac:dyDescent="0.25">
      <c r="E228" s="1611" t="s">
        <v>1674</v>
      </c>
      <c r="F228" s="433"/>
      <c r="G228" s="433" t="s">
        <v>2005</v>
      </c>
      <c r="H228" s="433" t="s">
        <v>2006</v>
      </c>
      <c r="I228" s="433"/>
      <c r="J228" s="2349">
        <v>1E-3</v>
      </c>
      <c r="K228" s="1973" t="s">
        <v>184</v>
      </c>
      <c r="L228" s="433"/>
      <c r="M228" s="433"/>
      <c r="N228" s="433"/>
      <c r="O228" s="433"/>
      <c r="P228" s="433"/>
      <c r="Q228" s="1393"/>
    </row>
    <row r="229" spans="5:17" ht="12.75" customHeight="1" x14ac:dyDescent="0.25">
      <c r="E229" s="1611"/>
      <c r="F229" s="433"/>
      <c r="G229" s="433"/>
      <c r="H229" s="433"/>
      <c r="I229" s="433"/>
      <c r="J229" s="968"/>
      <c r="K229" s="968"/>
      <c r="L229" s="433"/>
      <c r="M229" s="433"/>
      <c r="N229" s="433"/>
      <c r="O229" s="433"/>
      <c r="P229" s="433"/>
      <c r="Q229" s="1393"/>
    </row>
    <row r="230" spans="5:17" ht="12.75" customHeight="1" x14ac:dyDescent="0.25">
      <c r="E230" s="559" t="s">
        <v>1675</v>
      </c>
      <c r="F230" s="349"/>
      <c r="G230" s="349" t="s">
        <v>2007</v>
      </c>
      <c r="H230" s="349" t="s">
        <v>764</v>
      </c>
      <c r="I230" s="349"/>
      <c r="J230" s="2031">
        <v>58</v>
      </c>
      <c r="K230" s="1973" t="s">
        <v>136</v>
      </c>
      <c r="L230" s="349"/>
      <c r="M230" s="349"/>
      <c r="N230" s="349"/>
      <c r="O230" s="349"/>
      <c r="P230" s="349"/>
      <c r="Q230" s="357"/>
    </row>
    <row r="231" spans="5:17" ht="12.75" customHeight="1" x14ac:dyDescent="0.25">
      <c r="E231" s="559"/>
      <c r="F231" s="349"/>
      <c r="G231" s="349" t="s">
        <v>2008</v>
      </c>
      <c r="H231" s="349" t="s">
        <v>771</v>
      </c>
      <c r="I231" s="349"/>
      <c r="J231" s="2031">
        <v>18</v>
      </c>
      <c r="K231" s="1973" t="s">
        <v>136</v>
      </c>
      <c r="L231" s="349"/>
      <c r="M231" s="349"/>
      <c r="N231" s="349"/>
      <c r="O231" s="349"/>
      <c r="P231" s="349"/>
      <c r="Q231" s="357"/>
    </row>
    <row r="232" spans="5:17" ht="12.75" customHeight="1" x14ac:dyDescent="0.25">
      <c r="E232" s="559"/>
      <c r="F232" s="349"/>
      <c r="G232" s="349"/>
      <c r="H232" s="349"/>
      <c r="I232" s="349"/>
      <c r="J232" s="530"/>
      <c r="K232" s="398"/>
      <c r="L232" s="349"/>
      <c r="M232" s="349"/>
      <c r="N232" s="349"/>
      <c r="O232" s="349"/>
      <c r="P232" s="349"/>
      <c r="Q232" s="2271"/>
    </row>
    <row r="233" spans="5:17" ht="12.75" customHeight="1" x14ac:dyDescent="0.25">
      <c r="E233" s="559"/>
      <c r="F233" s="349"/>
      <c r="G233" s="349" t="s">
        <v>2554</v>
      </c>
      <c r="H233" s="741" t="s">
        <v>2605</v>
      </c>
      <c r="I233" s="349"/>
      <c r="J233" s="2662">
        <v>38479</v>
      </c>
      <c r="K233" s="1973" t="s">
        <v>136</v>
      </c>
      <c r="L233" s="349"/>
      <c r="M233" s="349"/>
      <c r="N233" s="349"/>
      <c r="O233" s="349"/>
      <c r="P233" s="349"/>
      <c r="Q233" s="2271"/>
    </row>
    <row r="234" spans="5:17" ht="12.75" customHeight="1" x14ac:dyDescent="0.25">
      <c r="E234" s="559"/>
      <c r="F234" s="349"/>
      <c r="G234" s="349"/>
      <c r="H234" s="741" t="s">
        <v>2607</v>
      </c>
      <c r="I234" s="349"/>
      <c r="J234" s="2662">
        <v>76958</v>
      </c>
      <c r="K234" s="1973" t="s">
        <v>136</v>
      </c>
      <c r="L234" s="349"/>
      <c r="M234" s="349"/>
      <c r="N234" s="349"/>
      <c r="O234" s="349"/>
      <c r="P234" s="349"/>
      <c r="Q234" s="2271"/>
    </row>
    <row r="235" spans="5:17" ht="12.75" customHeight="1" x14ac:dyDescent="0.25">
      <c r="E235" s="559"/>
      <c r="F235" s="349"/>
      <c r="G235" s="349"/>
      <c r="H235" s="349"/>
      <c r="I235" s="349"/>
      <c r="J235" s="398"/>
      <c r="K235" s="398"/>
      <c r="L235" s="349"/>
      <c r="M235" s="349"/>
      <c r="N235" s="349"/>
      <c r="O235" s="349"/>
      <c r="P235" s="349"/>
      <c r="Q235" s="357"/>
    </row>
    <row r="236" spans="5:17" ht="12.75" customHeight="1" x14ac:dyDescent="0.25">
      <c r="E236" s="622" t="s">
        <v>2009</v>
      </c>
      <c r="F236" s="362"/>
      <c r="G236" s="362"/>
      <c r="H236" s="362"/>
      <c r="I236" s="362"/>
      <c r="J236" s="362"/>
      <c r="K236" s="362"/>
      <c r="L236" s="362"/>
      <c r="M236" s="362"/>
      <c r="N236" s="362"/>
      <c r="O236" s="362"/>
      <c r="P236" s="362"/>
      <c r="Q236" s="602"/>
    </row>
    <row r="237" spans="5:17" ht="12.75" customHeight="1" x14ac:dyDescent="0.25">
      <c r="E237" s="558" t="s">
        <v>166</v>
      </c>
      <c r="F237" s="353"/>
      <c r="G237" s="353" t="s">
        <v>2010</v>
      </c>
      <c r="H237" s="353" t="s">
        <v>167</v>
      </c>
      <c r="I237" s="353"/>
      <c r="J237" s="2582">
        <v>6.5000000000000006E-3</v>
      </c>
      <c r="K237" s="1994" t="s">
        <v>184</v>
      </c>
      <c r="L237" s="353"/>
      <c r="M237" s="353"/>
      <c r="N237" s="353"/>
      <c r="O237" s="353"/>
      <c r="P237" s="353"/>
      <c r="Q237" s="354"/>
    </row>
    <row r="238" spans="5:17" ht="12.75" customHeight="1" x14ac:dyDescent="0.25">
      <c r="E238" s="559"/>
      <c r="F238" s="349"/>
      <c r="G238" s="349" t="s">
        <v>2011</v>
      </c>
      <c r="H238" s="349" t="s">
        <v>168</v>
      </c>
      <c r="I238" s="349"/>
      <c r="J238" s="2471">
        <v>8.0000000000000002E-3</v>
      </c>
      <c r="K238" s="1973" t="s">
        <v>184</v>
      </c>
      <c r="L238" s="349"/>
      <c r="M238" s="349"/>
      <c r="N238" s="349"/>
      <c r="O238" s="349"/>
      <c r="P238" s="349"/>
      <c r="Q238" s="357"/>
    </row>
    <row r="239" spans="5:17" ht="12.75" customHeight="1" x14ac:dyDescent="0.25">
      <c r="E239" s="559"/>
      <c r="F239" s="349"/>
      <c r="G239" s="349"/>
      <c r="H239" s="349" t="s">
        <v>169</v>
      </c>
      <c r="I239" s="349"/>
      <c r="J239" s="2409">
        <v>9.0000000000000011E-3</v>
      </c>
      <c r="K239" s="1973" t="s">
        <v>184</v>
      </c>
      <c r="L239" s="349"/>
      <c r="M239" s="349"/>
      <c r="N239" s="349"/>
      <c r="O239" s="349"/>
      <c r="P239" s="349"/>
      <c r="Q239" s="357"/>
    </row>
    <row r="240" spans="5:17" ht="12.75" customHeight="1" x14ac:dyDescent="0.25">
      <c r="E240" s="559"/>
      <c r="F240" s="349"/>
      <c r="G240" s="349"/>
      <c r="H240" s="349" t="s">
        <v>170</v>
      </c>
      <c r="I240" s="349"/>
      <c r="J240" s="2409">
        <v>0.01</v>
      </c>
      <c r="K240" s="1973" t="s">
        <v>184</v>
      </c>
      <c r="L240" s="349"/>
      <c r="M240" s="349"/>
      <c r="N240" s="349"/>
      <c r="O240" s="349"/>
      <c r="P240" s="349"/>
      <c r="Q240" s="357"/>
    </row>
    <row r="241" spans="5:17" ht="12.75" customHeight="1" x14ac:dyDescent="0.25">
      <c r="E241" s="559"/>
      <c r="F241" s="349"/>
      <c r="G241" s="349"/>
      <c r="H241" s="349" t="s">
        <v>171</v>
      </c>
      <c r="I241" s="349"/>
      <c r="J241" s="2409">
        <v>1.0999999999999999E-2</v>
      </c>
      <c r="K241" s="1973" t="s">
        <v>184</v>
      </c>
      <c r="L241" s="349"/>
      <c r="M241" s="349"/>
      <c r="N241" s="349"/>
      <c r="O241" s="349"/>
      <c r="P241" s="349"/>
      <c r="Q241" s="357"/>
    </row>
    <row r="242" spans="5:17" ht="12.75" customHeight="1" x14ac:dyDescent="0.25">
      <c r="E242" s="559"/>
      <c r="F242" s="349"/>
      <c r="G242" s="349"/>
      <c r="H242" s="349" t="s">
        <v>2258</v>
      </c>
      <c r="I242" s="349"/>
      <c r="J242" s="2349">
        <v>2.35E-2</v>
      </c>
      <c r="K242" s="1973" t="s">
        <v>184</v>
      </c>
      <c r="L242" s="349"/>
      <c r="M242" s="349"/>
      <c r="N242" s="349"/>
      <c r="O242" s="349"/>
      <c r="P242" s="349"/>
      <c r="Q242" s="357"/>
    </row>
    <row r="243" spans="5:17" ht="12.75" customHeight="1" x14ac:dyDescent="0.25">
      <c r="E243" s="559"/>
      <c r="F243" s="349"/>
      <c r="G243" s="349"/>
      <c r="H243" s="349" t="s">
        <v>2012</v>
      </c>
      <c r="I243" s="349"/>
      <c r="J243" s="2031">
        <v>1350000</v>
      </c>
      <c r="K243" s="1973" t="s">
        <v>136</v>
      </c>
      <c r="L243" s="349"/>
      <c r="M243" s="349"/>
      <c r="N243" s="349"/>
      <c r="O243" s="349"/>
      <c r="P243" s="349"/>
      <c r="Q243" s="357"/>
    </row>
    <row r="244" spans="5:17" ht="12.75" customHeight="1" x14ac:dyDescent="0.25">
      <c r="E244" s="559"/>
      <c r="F244" s="349"/>
      <c r="G244" s="349"/>
      <c r="H244" s="349" t="s">
        <v>2013</v>
      </c>
      <c r="I244" s="349"/>
      <c r="J244" s="2479">
        <v>14850</v>
      </c>
      <c r="K244" s="1973" t="s">
        <v>136</v>
      </c>
      <c r="L244" s="349"/>
      <c r="M244" s="349"/>
      <c r="N244" s="349"/>
      <c r="O244" s="349"/>
      <c r="P244" s="349"/>
      <c r="Q244" s="357"/>
    </row>
    <row r="245" spans="5:17" ht="12.75" customHeight="1" x14ac:dyDescent="0.25">
      <c r="E245" s="559"/>
      <c r="F245" s="349"/>
      <c r="G245" s="349"/>
      <c r="H245" s="349"/>
      <c r="I245" s="349"/>
      <c r="J245" s="398"/>
      <c r="K245" s="398"/>
      <c r="L245" s="349"/>
      <c r="M245" s="349"/>
      <c r="N245" s="349"/>
      <c r="O245" s="349"/>
      <c r="P245" s="349"/>
      <c r="Q245" s="357"/>
    </row>
    <row r="246" spans="5:17" ht="12.75" customHeight="1" x14ac:dyDescent="0.25">
      <c r="E246" s="1389" t="s">
        <v>2014</v>
      </c>
      <c r="F246" s="433"/>
      <c r="G246" s="433" t="s">
        <v>2015</v>
      </c>
      <c r="H246" s="433" t="s">
        <v>2016</v>
      </c>
      <c r="I246" s="433"/>
      <c r="J246" s="2479">
        <v>6633</v>
      </c>
      <c r="K246" s="1973" t="s">
        <v>136</v>
      </c>
      <c r="L246" s="433"/>
      <c r="M246" s="433"/>
      <c r="N246" s="433"/>
      <c r="O246" s="433"/>
      <c r="P246" s="433"/>
      <c r="Q246" s="1393"/>
    </row>
    <row r="247" spans="5:17" ht="12.75" customHeight="1" x14ac:dyDescent="0.25">
      <c r="E247" s="1389"/>
      <c r="F247" s="433"/>
      <c r="G247" s="433" t="s">
        <v>2017</v>
      </c>
      <c r="H247" s="433"/>
      <c r="I247" s="433"/>
      <c r="J247" s="968"/>
      <c r="K247" s="968"/>
      <c r="L247" s="433"/>
      <c r="M247" s="433"/>
      <c r="N247" s="433"/>
      <c r="O247" s="433"/>
      <c r="P247" s="433"/>
      <c r="Q247" s="1393"/>
    </row>
    <row r="248" spans="5:17" ht="12.75" customHeight="1" x14ac:dyDescent="0.25">
      <c r="E248" s="1389"/>
      <c r="F248" s="433"/>
      <c r="G248" s="433"/>
      <c r="H248" s="433"/>
      <c r="I248" s="433"/>
      <c r="J248" s="968"/>
      <c r="K248" s="968"/>
      <c r="L248" s="433"/>
      <c r="M248" s="433"/>
      <c r="N248" s="433"/>
      <c r="O248" s="433"/>
      <c r="P248" s="433"/>
      <c r="Q248" s="1393"/>
    </row>
    <row r="249" spans="5:17" ht="12.75" customHeight="1" x14ac:dyDescent="0.25">
      <c r="E249" s="559" t="s">
        <v>173</v>
      </c>
      <c r="F249" s="349"/>
      <c r="G249" s="349" t="s">
        <v>2018</v>
      </c>
      <c r="H249" s="349" t="s">
        <v>167</v>
      </c>
      <c r="I249" s="349"/>
      <c r="J249" s="1968">
        <v>1E-3</v>
      </c>
      <c r="K249" s="1973" t="s">
        <v>184</v>
      </c>
      <c r="L249" s="349"/>
      <c r="M249" s="349"/>
      <c r="N249" s="349"/>
      <c r="O249" s="349"/>
      <c r="P249" s="349"/>
      <c r="Q249" s="357"/>
    </row>
    <row r="250" spans="5:17" ht="12.75" customHeight="1" x14ac:dyDescent="0.25">
      <c r="E250" s="559"/>
      <c r="F250" s="349"/>
      <c r="G250" s="349"/>
      <c r="H250" s="349" t="s">
        <v>168</v>
      </c>
      <c r="I250" s="349"/>
      <c r="J250" s="2409">
        <v>2E-3</v>
      </c>
      <c r="K250" s="1973" t="s">
        <v>184</v>
      </c>
      <c r="L250" s="349"/>
      <c r="M250" s="349"/>
      <c r="N250" s="349"/>
      <c r="O250" s="349"/>
      <c r="P250" s="349"/>
      <c r="Q250" s="357"/>
    </row>
    <row r="251" spans="5:17" ht="12.75" customHeight="1" x14ac:dyDescent="0.25">
      <c r="E251" s="559"/>
      <c r="F251" s="349"/>
      <c r="G251" s="349"/>
      <c r="H251" s="349" t="s">
        <v>169</v>
      </c>
      <c r="I251" s="349"/>
      <c r="J251" s="2409">
        <v>2.5000000000000001E-3</v>
      </c>
      <c r="K251" s="1973" t="s">
        <v>184</v>
      </c>
      <c r="L251" s="349"/>
      <c r="M251" s="349"/>
      <c r="N251" s="349"/>
      <c r="O251" s="349"/>
      <c r="P251" s="349"/>
      <c r="Q251" s="357"/>
    </row>
    <row r="252" spans="5:17" ht="12.75" customHeight="1" x14ac:dyDescent="0.25">
      <c r="E252" s="559"/>
      <c r="F252" s="349"/>
      <c r="G252" s="349"/>
      <c r="H252" s="349" t="s">
        <v>170</v>
      </c>
      <c r="I252" s="349"/>
      <c r="J252" s="2409">
        <v>3.5000000000000001E-3</v>
      </c>
      <c r="K252" s="1973" t="s">
        <v>184</v>
      </c>
      <c r="L252" s="349"/>
      <c r="M252" s="349"/>
      <c r="N252" s="349"/>
      <c r="O252" s="349"/>
      <c r="P252" s="349"/>
      <c r="Q252" s="357"/>
    </row>
    <row r="253" spans="5:17" ht="12.75" customHeight="1" x14ac:dyDescent="0.25">
      <c r="E253" s="559"/>
      <c r="F253" s="349"/>
      <c r="G253" s="349"/>
      <c r="H253" s="349" t="s">
        <v>171</v>
      </c>
      <c r="I253" s="349"/>
      <c r="J253" s="1968">
        <v>2.35E-2</v>
      </c>
      <c r="K253" s="1973" t="s">
        <v>184</v>
      </c>
      <c r="L253" s="349"/>
      <c r="M253" s="349"/>
      <c r="N253" s="349"/>
      <c r="O253" s="349"/>
      <c r="P253" s="349"/>
      <c r="Q253" s="357"/>
    </row>
    <row r="254" spans="5:17" ht="12.75" customHeight="1" x14ac:dyDescent="0.25">
      <c r="E254" s="559"/>
      <c r="F254" s="349"/>
      <c r="G254" s="349"/>
      <c r="H254" s="349" t="s">
        <v>200</v>
      </c>
      <c r="I254" s="349"/>
      <c r="J254" s="2031">
        <v>1350000</v>
      </c>
      <c r="K254" s="1973" t="s">
        <v>136</v>
      </c>
      <c r="L254" s="349"/>
      <c r="M254" s="349"/>
      <c r="N254" s="349"/>
      <c r="O254" s="349"/>
      <c r="P254" s="349"/>
      <c r="Q254" s="357"/>
    </row>
    <row r="255" spans="5:17" ht="12.75" customHeight="1" x14ac:dyDescent="0.25">
      <c r="E255" s="559"/>
      <c r="F255" s="349"/>
      <c r="G255" s="349"/>
      <c r="H255" s="349" t="s">
        <v>201</v>
      </c>
      <c r="I255" s="349"/>
      <c r="J255" s="2479">
        <v>4725</v>
      </c>
      <c r="K255" s="1973" t="s">
        <v>136</v>
      </c>
      <c r="L255" s="349"/>
      <c r="M255" s="349"/>
      <c r="N255" s="349"/>
      <c r="O255" s="349"/>
      <c r="P255" s="349"/>
      <c r="Q255" s="357"/>
    </row>
    <row r="256" spans="5:17" ht="12.75" customHeight="1" x14ac:dyDescent="0.25">
      <c r="E256" s="559"/>
      <c r="F256" s="349"/>
      <c r="G256" s="349"/>
      <c r="H256" s="349"/>
      <c r="I256" s="349"/>
      <c r="J256" s="398"/>
      <c r="K256" s="398"/>
      <c r="L256" s="349"/>
      <c r="M256" s="349"/>
      <c r="N256" s="349"/>
      <c r="O256" s="349"/>
      <c r="P256" s="349"/>
      <c r="Q256" s="357"/>
    </row>
    <row r="257" spans="1:17" ht="12.75" customHeight="1" x14ac:dyDescent="0.25">
      <c r="E257" s="1389" t="s">
        <v>174</v>
      </c>
      <c r="F257" s="433"/>
      <c r="G257" s="433"/>
      <c r="H257" s="433" t="s">
        <v>2019</v>
      </c>
      <c r="I257" s="433"/>
      <c r="J257" s="2409">
        <v>5.4999999999999997E-3</v>
      </c>
      <c r="K257" s="1973" t="s">
        <v>184</v>
      </c>
      <c r="L257" s="433"/>
      <c r="M257" s="433"/>
      <c r="N257" s="433"/>
      <c r="O257" s="433"/>
      <c r="P257" s="433"/>
      <c r="Q257" s="1393"/>
    </row>
    <row r="258" spans="1:17" ht="12.75" customHeight="1" x14ac:dyDescent="0.25">
      <c r="E258" s="1389"/>
      <c r="F258" s="433"/>
      <c r="G258" s="433" t="s">
        <v>2020</v>
      </c>
      <c r="H258" s="433" t="s">
        <v>2259</v>
      </c>
      <c r="I258" s="433"/>
      <c r="J258" s="1968">
        <v>2.35E-2</v>
      </c>
      <c r="K258" s="1973" t="s">
        <v>184</v>
      </c>
      <c r="L258" s="433"/>
      <c r="M258" s="433"/>
      <c r="N258" s="433"/>
      <c r="O258" s="433"/>
      <c r="P258" s="433"/>
      <c r="Q258" s="1393"/>
    </row>
    <row r="259" spans="1:17" ht="12.75" customHeight="1" x14ac:dyDescent="0.25">
      <c r="E259" s="1389"/>
      <c r="F259" s="433"/>
      <c r="G259" s="433"/>
      <c r="H259" s="433" t="s">
        <v>200</v>
      </c>
      <c r="I259" s="433"/>
      <c r="J259" s="2031">
        <v>1350000</v>
      </c>
      <c r="K259" s="1973" t="s">
        <v>136</v>
      </c>
      <c r="L259" s="433"/>
      <c r="M259" s="433"/>
      <c r="N259" s="433"/>
      <c r="O259" s="433"/>
      <c r="P259" s="433"/>
      <c r="Q259" s="1393"/>
    </row>
    <row r="260" spans="1:17" ht="12.75" customHeight="1" x14ac:dyDescent="0.25">
      <c r="E260" s="1389"/>
      <c r="F260" s="433"/>
      <c r="G260" s="433"/>
      <c r="H260" s="433" t="s">
        <v>201</v>
      </c>
      <c r="I260" s="433"/>
      <c r="J260" s="2479">
        <v>7425</v>
      </c>
      <c r="K260" s="1973" t="s">
        <v>136</v>
      </c>
      <c r="L260" s="433"/>
      <c r="M260" s="433"/>
      <c r="N260" s="433"/>
      <c r="O260" s="433"/>
      <c r="P260" s="433"/>
      <c r="Q260" s="1393"/>
    </row>
    <row r="261" spans="1:17" ht="12.75" customHeight="1" x14ac:dyDescent="0.25">
      <c r="E261" s="1389"/>
      <c r="F261" s="433"/>
      <c r="G261" s="433"/>
      <c r="H261" s="433"/>
      <c r="I261" s="433"/>
      <c r="J261" s="968"/>
      <c r="K261" s="968"/>
      <c r="L261" s="433"/>
      <c r="M261" s="433"/>
      <c r="N261" s="433"/>
      <c r="O261" s="433"/>
      <c r="P261" s="433"/>
      <c r="Q261" s="1393"/>
    </row>
    <row r="262" spans="1:17" ht="12.75" customHeight="1" x14ac:dyDescent="0.25">
      <c r="E262" s="559" t="s">
        <v>176</v>
      </c>
      <c r="F262" s="349"/>
      <c r="G262" s="349" t="s">
        <v>2021</v>
      </c>
      <c r="H262" s="349"/>
      <c r="I262" s="349"/>
      <c r="J262" s="2479">
        <v>6633</v>
      </c>
      <c r="K262" s="1973" t="s">
        <v>136</v>
      </c>
      <c r="L262" s="349"/>
      <c r="M262" s="349"/>
      <c r="N262" s="349"/>
      <c r="O262" s="349"/>
      <c r="P262" s="349"/>
      <c r="Q262" s="357"/>
    </row>
    <row r="263" spans="1:17" ht="12.75" customHeight="1" x14ac:dyDescent="0.25">
      <c r="E263" s="559"/>
      <c r="F263" s="349"/>
      <c r="G263" s="349"/>
      <c r="H263" s="349"/>
      <c r="I263" s="349"/>
      <c r="J263" s="398"/>
      <c r="K263" s="398"/>
      <c r="L263" s="349"/>
      <c r="M263" s="349"/>
      <c r="N263" s="349"/>
      <c r="O263" s="349"/>
      <c r="P263" s="349"/>
      <c r="Q263" s="357"/>
    </row>
    <row r="264" spans="1:17" ht="12.75" customHeight="1" x14ac:dyDescent="0.25">
      <c r="A264" s="2040"/>
      <c r="B264" s="2041"/>
      <c r="C264" s="2042"/>
      <c r="D264" s="2043"/>
      <c r="E264" s="2049" t="s">
        <v>2349</v>
      </c>
      <c r="F264" s="2045"/>
      <c r="G264" s="2045" t="s">
        <v>2346</v>
      </c>
      <c r="H264" s="2045" t="s">
        <v>349</v>
      </c>
      <c r="I264" s="2045"/>
      <c r="J264" s="2990">
        <v>0.71866999999999992</v>
      </c>
      <c r="K264" s="1973" t="s">
        <v>184</v>
      </c>
      <c r="L264" s="2045"/>
      <c r="M264" s="2045"/>
      <c r="N264" s="2045"/>
      <c r="O264" s="2045"/>
      <c r="P264" s="2045"/>
      <c r="Q264" s="2047"/>
    </row>
    <row r="265" spans="1:17" ht="12.75" customHeight="1" x14ac:dyDescent="0.25">
      <c r="A265" s="2040"/>
      <c r="B265" s="2041"/>
      <c r="C265" s="2042"/>
      <c r="D265" s="2043"/>
      <c r="E265" s="2044"/>
      <c r="F265" s="2045"/>
      <c r="G265" s="2045"/>
      <c r="H265" s="2045"/>
      <c r="I265" s="2045"/>
      <c r="J265" s="2033"/>
      <c r="K265" s="2046"/>
      <c r="L265" s="2045"/>
      <c r="M265" s="2045"/>
      <c r="N265" s="2045"/>
      <c r="O265" s="2045"/>
      <c r="P265" s="2045"/>
      <c r="Q265" s="2047"/>
    </row>
    <row r="266" spans="1:17" ht="12.75" customHeight="1" x14ac:dyDescent="0.25">
      <c r="E266" s="1389" t="s">
        <v>219</v>
      </c>
      <c r="F266" s="433"/>
      <c r="G266" s="433" t="s">
        <v>2022</v>
      </c>
      <c r="H266" s="433" t="s">
        <v>2023</v>
      </c>
      <c r="I266" s="433"/>
      <c r="J266" s="2311" t="s">
        <v>2511</v>
      </c>
      <c r="K266" s="968"/>
      <c r="L266" s="433"/>
      <c r="M266" s="433"/>
      <c r="N266" s="433"/>
      <c r="O266" s="433"/>
      <c r="P266" s="433"/>
      <c r="Q266" s="1393"/>
    </row>
    <row r="267" spans="1:17" ht="12.75" customHeight="1" x14ac:dyDescent="0.25">
      <c r="E267" s="1389"/>
      <c r="F267" s="433"/>
      <c r="G267" s="433"/>
      <c r="H267" s="433"/>
      <c r="I267" s="433"/>
      <c r="J267" s="968"/>
      <c r="K267" s="968"/>
      <c r="L267" s="433"/>
      <c r="M267" s="433"/>
      <c r="N267" s="433"/>
      <c r="O267" s="433"/>
      <c r="P267" s="433"/>
      <c r="Q267" s="1393"/>
    </row>
    <row r="268" spans="1:17" ht="12.75" customHeight="1" x14ac:dyDescent="0.25">
      <c r="E268" s="559" t="s">
        <v>2024</v>
      </c>
      <c r="F268" s="349"/>
      <c r="G268" s="349"/>
      <c r="H268" s="349"/>
      <c r="I268" s="349"/>
      <c r="J268" s="1968" t="s">
        <v>836</v>
      </c>
      <c r="K268" s="1973" t="s">
        <v>184</v>
      </c>
      <c r="L268" s="349"/>
      <c r="M268" s="349"/>
      <c r="N268" s="349"/>
      <c r="O268" s="349"/>
      <c r="P268" s="349"/>
      <c r="Q268" s="357"/>
    </row>
    <row r="269" spans="1:17" ht="12.75" customHeight="1" x14ac:dyDescent="0.25">
      <c r="E269" s="559"/>
      <c r="F269" s="349"/>
      <c r="G269" s="349"/>
      <c r="H269" s="349"/>
      <c r="I269" s="349"/>
      <c r="J269" s="398"/>
      <c r="K269" s="398"/>
      <c r="L269" s="349"/>
      <c r="M269" s="349"/>
      <c r="N269" s="349"/>
      <c r="O269" s="349"/>
      <c r="P269" s="349"/>
      <c r="Q269" s="357"/>
    </row>
    <row r="270" spans="1:17" ht="12.75" customHeight="1" x14ac:dyDescent="0.25">
      <c r="E270" s="1617" t="s">
        <v>2025</v>
      </c>
      <c r="F270" s="426"/>
      <c r="G270" s="426"/>
      <c r="H270" s="426"/>
      <c r="I270" s="426"/>
      <c r="J270" s="1618"/>
      <c r="K270" s="1618"/>
      <c r="L270" s="426"/>
      <c r="M270" s="426"/>
      <c r="N270" s="426"/>
      <c r="O270" s="426"/>
      <c r="P270" s="426"/>
      <c r="Q270" s="427"/>
    </row>
    <row r="271" spans="1:17" ht="12.75" customHeight="1" x14ac:dyDescent="0.25">
      <c r="E271" s="559" t="s">
        <v>2026</v>
      </c>
      <c r="F271" s="349"/>
      <c r="G271" s="349" t="s">
        <v>2027</v>
      </c>
      <c r="H271" s="349"/>
      <c r="I271" s="349"/>
      <c r="J271" s="2031">
        <v>828035</v>
      </c>
      <c r="K271" s="1973" t="s">
        <v>136</v>
      </c>
      <c r="L271" s="349"/>
      <c r="M271" s="349"/>
      <c r="N271" s="349"/>
      <c r="O271" s="349"/>
      <c r="P271" s="349"/>
      <c r="Q271" s="357"/>
    </row>
    <row r="272" spans="1:17" ht="12.75" customHeight="1" x14ac:dyDescent="0.25">
      <c r="E272" s="559" t="s">
        <v>2028</v>
      </c>
      <c r="F272" s="349"/>
      <c r="G272" s="349" t="s">
        <v>2029</v>
      </c>
      <c r="H272" s="349"/>
      <c r="I272" s="349"/>
      <c r="J272" s="2031">
        <v>78671</v>
      </c>
      <c r="K272" s="1973" t="s">
        <v>136</v>
      </c>
      <c r="L272" s="349"/>
      <c r="M272" s="349"/>
      <c r="N272" s="349"/>
      <c r="O272" s="349"/>
      <c r="P272" s="349"/>
      <c r="Q272" s="357"/>
    </row>
    <row r="273" spans="5:17" ht="12.75" customHeight="1" x14ac:dyDescent="0.25">
      <c r="E273" s="559" t="s">
        <v>2030</v>
      </c>
      <c r="F273" s="349"/>
      <c r="G273" s="349" t="s">
        <v>2031</v>
      </c>
      <c r="H273" s="349"/>
      <c r="I273" s="349"/>
      <c r="J273" s="2031">
        <v>26230</v>
      </c>
      <c r="K273" s="1973" t="s">
        <v>136</v>
      </c>
      <c r="L273" s="349"/>
      <c r="M273" s="349"/>
      <c r="N273" s="349"/>
      <c r="O273" s="349"/>
      <c r="P273" s="349"/>
      <c r="Q273" s="357"/>
    </row>
    <row r="274" spans="5:17" ht="12.75" customHeight="1" x14ac:dyDescent="0.25">
      <c r="E274" s="559" t="s">
        <v>2032</v>
      </c>
      <c r="F274" s="349"/>
      <c r="G274" s="349" t="s">
        <v>2033</v>
      </c>
      <c r="H274" s="349"/>
      <c r="I274" s="349"/>
      <c r="J274" s="2031">
        <v>26230</v>
      </c>
      <c r="K274" s="1973" t="s">
        <v>136</v>
      </c>
      <c r="L274" s="349"/>
      <c r="M274" s="349"/>
      <c r="N274" s="349"/>
      <c r="O274" s="349"/>
      <c r="P274" s="349"/>
      <c r="Q274" s="357"/>
    </row>
    <row r="275" spans="5:17" ht="12.75" customHeight="1" x14ac:dyDescent="0.25">
      <c r="E275" s="559" t="s">
        <v>2034</v>
      </c>
      <c r="F275" s="349"/>
      <c r="G275" s="349" t="s">
        <v>2035</v>
      </c>
      <c r="H275" s="349"/>
      <c r="I275" s="349"/>
      <c r="J275" s="2031">
        <v>62110</v>
      </c>
      <c r="K275" s="1973" t="s">
        <v>136</v>
      </c>
      <c r="L275" s="349"/>
      <c r="M275" s="349"/>
      <c r="N275" s="349"/>
      <c r="O275" s="349"/>
      <c r="P275" s="349"/>
      <c r="Q275" s="357"/>
    </row>
    <row r="276" spans="5:17" ht="12.75" customHeight="1" x14ac:dyDescent="0.25">
      <c r="E276" s="559" t="s">
        <v>2036</v>
      </c>
      <c r="F276" s="349"/>
      <c r="G276" s="349" t="s">
        <v>2037</v>
      </c>
      <c r="H276" s="349" t="s">
        <v>2038</v>
      </c>
      <c r="I276" s="349"/>
      <c r="J276" s="2031">
        <v>2769</v>
      </c>
      <c r="K276" s="1973" t="s">
        <v>136</v>
      </c>
      <c r="L276" s="349"/>
      <c r="M276" s="349"/>
      <c r="N276" s="349"/>
      <c r="O276" s="349"/>
      <c r="P276" s="349"/>
      <c r="Q276" s="357"/>
    </row>
    <row r="277" spans="5:17" ht="12.75" customHeight="1" x14ac:dyDescent="0.25">
      <c r="E277" s="559" t="s">
        <v>2039</v>
      </c>
      <c r="F277" s="349"/>
      <c r="G277" s="349" t="s">
        <v>2040</v>
      </c>
      <c r="H277" s="349"/>
      <c r="I277" s="349"/>
      <c r="J277" s="2031">
        <v>213915</v>
      </c>
      <c r="K277" s="1973" t="s">
        <v>136</v>
      </c>
      <c r="L277" s="349"/>
      <c r="M277" s="349"/>
      <c r="N277" s="349"/>
      <c r="O277" s="349"/>
      <c r="P277" s="349"/>
      <c r="Q277" s="357"/>
    </row>
    <row r="278" spans="5:17" ht="12.75" customHeight="1" x14ac:dyDescent="0.25">
      <c r="E278" s="559"/>
      <c r="F278" s="349"/>
      <c r="G278" s="349" t="s">
        <v>2041</v>
      </c>
      <c r="H278" s="349"/>
      <c r="I278" s="349"/>
      <c r="J278" s="349"/>
      <c r="K278" s="398"/>
      <c r="L278" s="349"/>
      <c r="M278" s="349"/>
      <c r="N278" s="349"/>
      <c r="O278" s="349"/>
      <c r="P278" s="349"/>
      <c r="Q278" s="357"/>
    </row>
    <row r="279" spans="5:17" ht="12.75" customHeight="1" x14ac:dyDescent="0.25">
      <c r="E279" s="559" t="s">
        <v>2042</v>
      </c>
      <c r="F279" s="349"/>
      <c r="G279" s="349" t="s">
        <v>2043</v>
      </c>
      <c r="H279" s="349"/>
      <c r="I279" s="349"/>
      <c r="J279" s="2031">
        <v>6908</v>
      </c>
      <c r="K279" s="1973" t="s">
        <v>136</v>
      </c>
      <c r="L279" s="349"/>
      <c r="M279" s="349"/>
      <c r="N279" s="349"/>
      <c r="O279" s="349"/>
      <c r="P279" s="349"/>
      <c r="Q279" s="357"/>
    </row>
    <row r="280" spans="5:17" ht="12.75" customHeight="1" x14ac:dyDescent="0.25">
      <c r="E280" s="559"/>
      <c r="F280" s="349"/>
      <c r="G280" s="349" t="s">
        <v>2044</v>
      </c>
      <c r="H280" s="349"/>
      <c r="I280" s="349"/>
      <c r="J280" s="2031">
        <v>33129</v>
      </c>
      <c r="K280" s="1973" t="s">
        <v>136</v>
      </c>
      <c r="L280" s="349"/>
      <c r="M280" s="349"/>
      <c r="N280" s="349"/>
      <c r="O280" s="349"/>
      <c r="P280" s="349"/>
      <c r="Q280" s="357"/>
    </row>
    <row r="281" spans="5:17" ht="12.75" customHeight="1" x14ac:dyDescent="0.25">
      <c r="E281" s="559"/>
      <c r="F281" s="349"/>
      <c r="G281" s="349" t="s">
        <v>2045</v>
      </c>
      <c r="H281" s="349"/>
      <c r="I281" s="349"/>
      <c r="J281" s="2031">
        <v>69009</v>
      </c>
      <c r="K281" s="1973" t="s">
        <v>136</v>
      </c>
      <c r="L281" s="349"/>
      <c r="M281" s="349"/>
      <c r="N281" s="349"/>
      <c r="O281" s="349"/>
      <c r="P281" s="349"/>
      <c r="Q281" s="357"/>
    </row>
    <row r="282" spans="5:17" ht="12.75" customHeight="1" x14ac:dyDescent="0.25">
      <c r="E282" s="559"/>
      <c r="F282" s="349"/>
      <c r="G282" s="349" t="s">
        <v>2046</v>
      </c>
      <c r="H282" s="349"/>
      <c r="I282" s="349"/>
      <c r="J282" s="1971" t="s">
        <v>214</v>
      </c>
      <c r="K282" s="1973" t="s">
        <v>136</v>
      </c>
      <c r="L282" s="372"/>
      <c r="M282" s="349"/>
      <c r="N282" s="349"/>
      <c r="O282" s="349"/>
      <c r="P282" s="349"/>
      <c r="Q282" s="357"/>
    </row>
    <row r="283" spans="5:17" ht="12.75" customHeight="1" x14ac:dyDescent="0.25">
      <c r="E283" s="559" t="s">
        <v>2047</v>
      </c>
      <c r="F283" s="349"/>
      <c r="G283" s="349" t="s">
        <v>2048</v>
      </c>
      <c r="H283" s="349"/>
      <c r="I283" s="349"/>
      <c r="J283" s="1995" t="s">
        <v>214</v>
      </c>
      <c r="K283" s="1973" t="s">
        <v>136</v>
      </c>
      <c r="L283" s="349"/>
      <c r="M283" s="349"/>
      <c r="N283" s="349"/>
      <c r="O283" s="349"/>
      <c r="P283" s="349"/>
      <c r="Q283" s="357"/>
    </row>
    <row r="284" spans="5:17" ht="12.75" customHeight="1" x14ac:dyDescent="0.25">
      <c r="E284" s="559" t="s">
        <v>2049</v>
      </c>
      <c r="F284" s="349"/>
      <c r="G284" s="349" t="s">
        <v>2050</v>
      </c>
      <c r="H284" s="349"/>
      <c r="I284" s="349"/>
      <c r="J284" s="2627">
        <v>2769</v>
      </c>
      <c r="K284" s="1973" t="s">
        <v>136</v>
      </c>
      <c r="L284" s="349"/>
      <c r="M284" s="349"/>
      <c r="N284" s="349"/>
      <c r="O284" s="349"/>
      <c r="P284" s="349"/>
      <c r="Q284" s="357"/>
    </row>
    <row r="285" spans="5:17" ht="12.75" customHeight="1" x14ac:dyDescent="0.25">
      <c r="E285" s="559"/>
      <c r="F285" s="349"/>
      <c r="G285" s="349" t="s">
        <v>2051</v>
      </c>
      <c r="H285" s="349"/>
      <c r="I285" s="349"/>
      <c r="J285" s="2031">
        <v>33129</v>
      </c>
      <c r="K285" s="1973" t="s">
        <v>136</v>
      </c>
      <c r="L285" s="372"/>
      <c r="M285" s="349"/>
      <c r="N285" s="349"/>
      <c r="O285" s="349"/>
      <c r="P285" s="349"/>
      <c r="Q285" s="357"/>
    </row>
    <row r="286" spans="5:17" ht="12.75" customHeight="1" x14ac:dyDescent="0.25">
      <c r="E286" s="2910" t="s">
        <v>2052</v>
      </c>
      <c r="F286" s="399"/>
      <c r="G286" s="399" t="s">
        <v>2053</v>
      </c>
      <c r="H286" s="349"/>
      <c r="I286" s="349"/>
      <c r="J286" s="2031">
        <v>1543500</v>
      </c>
      <c r="K286" s="1973" t="s">
        <v>136</v>
      </c>
      <c r="L286" s="349"/>
      <c r="M286" s="349"/>
      <c r="N286" s="349"/>
      <c r="O286" s="349"/>
      <c r="P286" s="349"/>
      <c r="Q286" s="357"/>
    </row>
    <row r="287" spans="5:17" ht="12.75" customHeight="1" x14ac:dyDescent="0.25">
      <c r="E287" s="2911" t="s">
        <v>2801</v>
      </c>
      <c r="F287" s="399"/>
      <c r="G287" s="399" t="s">
        <v>2802</v>
      </c>
      <c r="H287" s="349"/>
      <c r="I287" s="349"/>
      <c r="J287" s="1971">
        <v>103000</v>
      </c>
      <c r="K287" s="1973" t="s">
        <v>136</v>
      </c>
      <c r="L287" s="349"/>
      <c r="M287" s="349"/>
      <c r="N287" s="349"/>
      <c r="O287" s="349"/>
      <c r="P287" s="349"/>
      <c r="Q287" s="2271"/>
    </row>
    <row r="288" spans="5:17" ht="12.75" customHeight="1" x14ac:dyDescent="0.25">
      <c r="E288" s="559"/>
      <c r="F288" s="349"/>
      <c r="G288" s="349"/>
      <c r="H288" s="349"/>
      <c r="I288" s="349"/>
      <c r="J288" s="398"/>
      <c r="K288" s="398"/>
      <c r="L288" s="349"/>
      <c r="M288" s="349"/>
      <c r="N288" s="349"/>
      <c r="O288" s="349"/>
      <c r="P288" s="349"/>
      <c r="Q288" s="357"/>
    </row>
    <row r="289" spans="1:17" ht="12.75" customHeight="1" x14ac:dyDescent="0.25">
      <c r="E289" s="1389" t="s">
        <v>2054</v>
      </c>
      <c r="F289" s="433"/>
      <c r="G289" s="433" t="s">
        <v>1737</v>
      </c>
      <c r="H289" s="433"/>
      <c r="I289" s="433"/>
      <c r="J289" s="1616"/>
      <c r="K289" s="968"/>
      <c r="L289" s="433"/>
      <c r="M289" s="433"/>
      <c r="N289" s="433"/>
      <c r="O289" s="433"/>
      <c r="P289" s="433"/>
      <c r="Q289" s="1393"/>
    </row>
    <row r="290" spans="1:17" ht="12.75" customHeight="1" x14ac:dyDescent="0.25">
      <c r="E290" s="1389"/>
      <c r="F290" s="433"/>
      <c r="G290" s="433"/>
      <c r="H290" s="433"/>
      <c r="I290" s="433"/>
      <c r="J290" s="3027" t="s">
        <v>777</v>
      </c>
      <c r="K290" s="3028"/>
      <c r="L290" s="3027" t="s">
        <v>778</v>
      </c>
      <c r="M290" s="3028"/>
      <c r="N290" s="3029" t="s">
        <v>779</v>
      </c>
      <c r="O290" s="3030"/>
      <c r="P290" s="433"/>
      <c r="Q290" s="1393"/>
    </row>
    <row r="291" spans="1:17" ht="12.75" customHeight="1" x14ac:dyDescent="0.25">
      <c r="E291" s="1389"/>
      <c r="F291" s="433"/>
      <c r="G291" s="433"/>
      <c r="H291" s="433"/>
      <c r="I291" s="433"/>
      <c r="J291" s="2128" t="s">
        <v>318</v>
      </c>
      <c r="K291" s="2129" t="s">
        <v>319</v>
      </c>
      <c r="L291" s="1143"/>
      <c r="M291" s="2130" t="s">
        <v>245</v>
      </c>
      <c r="N291" s="1161"/>
      <c r="O291" s="1996" t="s">
        <v>245</v>
      </c>
      <c r="P291" s="433"/>
      <c r="Q291" s="1393"/>
    </row>
    <row r="292" spans="1:17" ht="12.75" customHeight="1" x14ac:dyDescent="0.25">
      <c r="E292" s="1389"/>
      <c r="F292" s="433"/>
      <c r="G292" s="433"/>
      <c r="H292" s="433"/>
      <c r="I292" s="433"/>
      <c r="J292" s="519"/>
      <c r="K292" s="2554">
        <v>158669</v>
      </c>
      <c r="L292" s="479"/>
      <c r="M292" s="2132">
        <v>0.1</v>
      </c>
      <c r="N292" s="479"/>
      <c r="O292" s="1997">
        <v>0.3</v>
      </c>
      <c r="P292" s="433"/>
      <c r="Q292" s="1393"/>
    </row>
    <row r="293" spans="1:17" ht="12.75" customHeight="1" x14ac:dyDescent="0.25">
      <c r="E293" s="1389"/>
      <c r="F293" s="433"/>
      <c r="G293" s="433"/>
      <c r="H293" s="433"/>
      <c r="I293" s="433"/>
      <c r="J293" s="2368">
        <v>158669</v>
      </c>
      <c r="K293" s="1160"/>
      <c r="L293" s="1619"/>
      <c r="M293" s="2133">
        <v>0.2</v>
      </c>
      <c r="N293" s="1619"/>
      <c r="O293" s="1998">
        <v>0.4</v>
      </c>
      <c r="P293" s="433"/>
      <c r="Q293" s="1393"/>
    </row>
    <row r="294" spans="1:17" ht="12.75" customHeight="1" x14ac:dyDescent="0.25">
      <c r="E294" s="1389"/>
      <c r="F294" s="433"/>
      <c r="G294" s="433"/>
      <c r="H294" s="433"/>
      <c r="I294" s="433"/>
      <c r="J294" s="433"/>
      <c r="K294" s="433"/>
      <c r="L294" s="433"/>
      <c r="M294" s="433"/>
      <c r="N294" s="433"/>
      <c r="O294" s="433"/>
      <c r="P294" s="433"/>
      <c r="Q294" s="1393"/>
    </row>
    <row r="295" spans="1:17" ht="12.75" customHeight="1" x14ac:dyDescent="0.25">
      <c r="E295" s="1389"/>
      <c r="F295" s="433" t="s">
        <v>2439</v>
      </c>
      <c r="G295" s="433" t="s">
        <v>2437</v>
      </c>
      <c r="H295" s="433"/>
      <c r="I295" s="433"/>
      <c r="J295" s="1970">
        <v>0.18000000000000002</v>
      </c>
      <c r="K295" s="1969" t="s">
        <v>184</v>
      </c>
      <c r="L295" s="433"/>
      <c r="M295" s="433"/>
      <c r="N295" s="433"/>
      <c r="O295" s="433"/>
      <c r="P295" s="433"/>
      <c r="Q295" s="1393"/>
    </row>
    <row r="296" spans="1:17" ht="12.75" customHeight="1" x14ac:dyDescent="0.25">
      <c r="E296" s="1389"/>
      <c r="F296" s="433" t="s">
        <v>2439</v>
      </c>
      <c r="G296" s="433" t="s">
        <v>2438</v>
      </c>
      <c r="H296" s="433"/>
      <c r="I296" s="433"/>
      <c r="J296" s="1970">
        <v>0.36000000000000004</v>
      </c>
      <c r="K296" s="1969" t="s">
        <v>184</v>
      </c>
      <c r="L296" s="433"/>
      <c r="M296" s="433"/>
      <c r="N296" s="433"/>
      <c r="O296" s="433"/>
      <c r="P296" s="433"/>
      <c r="Q296" s="1393"/>
    </row>
    <row r="297" spans="1:17" ht="12.75" customHeight="1" x14ac:dyDescent="0.25">
      <c r="E297" s="1389"/>
      <c r="F297" s="433"/>
      <c r="G297" s="433"/>
      <c r="H297" s="433"/>
      <c r="I297" s="433"/>
      <c r="J297" s="433"/>
      <c r="K297" s="433"/>
      <c r="L297" s="433"/>
      <c r="M297" s="433"/>
      <c r="N297" s="433"/>
      <c r="O297" s="433"/>
      <c r="P297" s="433"/>
      <c r="Q297" s="1393"/>
    </row>
    <row r="298" spans="1:17" ht="12.75" customHeight="1" x14ac:dyDescent="0.25">
      <c r="E298" s="1617" t="s">
        <v>2055</v>
      </c>
      <c r="F298" s="426"/>
      <c r="G298" s="426"/>
      <c r="H298" s="426"/>
      <c r="I298" s="426"/>
      <c r="J298" s="1618"/>
      <c r="K298" s="1618"/>
      <c r="L298" s="426"/>
      <c r="M298" s="426"/>
      <c r="N298" s="426"/>
      <c r="O298" s="426"/>
      <c r="P298" s="426"/>
      <c r="Q298" s="427"/>
    </row>
    <row r="299" spans="1:17" ht="12.75" customHeight="1" x14ac:dyDescent="0.25">
      <c r="E299" s="559" t="s">
        <v>2071</v>
      </c>
      <c r="F299" s="349" t="s">
        <v>2056</v>
      </c>
      <c r="G299" s="349" t="s">
        <v>2057</v>
      </c>
      <c r="H299" s="349"/>
      <c r="I299" s="349"/>
      <c r="J299" s="1971">
        <v>58000</v>
      </c>
      <c r="K299" s="1973" t="s">
        <v>136</v>
      </c>
      <c r="L299" s="349"/>
      <c r="M299" s="349"/>
      <c r="N299" s="349"/>
      <c r="O299" s="349"/>
      <c r="P299" s="349"/>
      <c r="Q299" s="357"/>
    </row>
    <row r="300" spans="1:17" ht="12.75" customHeight="1" x14ac:dyDescent="0.25">
      <c r="E300" s="2981" t="s">
        <v>2578</v>
      </c>
      <c r="F300" s="433" t="s">
        <v>2579</v>
      </c>
      <c r="G300" s="433" t="s">
        <v>2577</v>
      </c>
      <c r="H300" s="433"/>
      <c r="I300" s="433"/>
      <c r="J300" s="2980">
        <v>2657</v>
      </c>
      <c r="K300" s="1973" t="s">
        <v>136</v>
      </c>
      <c r="L300" s="433"/>
      <c r="M300" s="433"/>
      <c r="N300" s="433"/>
      <c r="O300" s="433"/>
      <c r="P300" s="433"/>
      <c r="Q300" s="1393"/>
    </row>
    <row r="301" spans="1:17" s="2978" customFormat="1" ht="12.75" customHeight="1" x14ac:dyDescent="0.25">
      <c r="A301" s="61"/>
      <c r="B301" s="77"/>
      <c r="C301" s="78"/>
      <c r="D301" s="135"/>
      <c r="E301" s="2982" t="s">
        <v>2954</v>
      </c>
      <c r="F301" s="433" t="s">
        <v>2955</v>
      </c>
      <c r="G301" s="433" t="s">
        <v>2950</v>
      </c>
      <c r="H301" s="433"/>
      <c r="I301" s="433"/>
      <c r="J301" s="2980">
        <v>2357</v>
      </c>
      <c r="K301" s="1973" t="s">
        <v>136</v>
      </c>
      <c r="L301" s="433"/>
      <c r="M301" s="433"/>
      <c r="N301" s="433"/>
      <c r="O301" s="433"/>
      <c r="P301" s="433"/>
      <c r="Q301" s="2279"/>
    </row>
    <row r="302" spans="1:17" ht="12.75" customHeight="1" x14ac:dyDescent="0.25">
      <c r="E302" s="1389" t="s">
        <v>2058</v>
      </c>
      <c r="F302" s="433" t="s">
        <v>2059</v>
      </c>
      <c r="G302" s="433" t="s">
        <v>2060</v>
      </c>
      <c r="H302" s="433"/>
      <c r="I302" s="433"/>
      <c r="J302" s="2031">
        <v>700000</v>
      </c>
      <c r="K302" s="1973" t="s">
        <v>136</v>
      </c>
      <c r="L302" s="433"/>
      <c r="M302" s="433"/>
      <c r="N302" s="433"/>
      <c r="O302" s="433"/>
      <c r="P302" s="433"/>
      <c r="Q302" s="1393"/>
    </row>
    <row r="303" spans="1:17" ht="12.75" customHeight="1" x14ac:dyDescent="0.25">
      <c r="E303" s="559" t="s">
        <v>2061</v>
      </c>
      <c r="F303" s="349"/>
      <c r="G303" s="349" t="s">
        <v>2062</v>
      </c>
      <c r="H303" s="349"/>
      <c r="I303" s="349"/>
      <c r="J303" s="2031">
        <v>728000</v>
      </c>
      <c r="K303" s="1973" t="s">
        <v>136</v>
      </c>
      <c r="L303" s="349"/>
      <c r="M303" s="349"/>
      <c r="N303" s="349"/>
      <c r="O303" s="349"/>
      <c r="P303" s="349"/>
      <c r="Q303" s="357"/>
    </row>
    <row r="304" spans="1:17" ht="12.75" customHeight="1" x14ac:dyDescent="0.25">
      <c r="E304" s="559"/>
      <c r="F304" s="349"/>
      <c r="G304" s="349"/>
      <c r="H304" s="349"/>
      <c r="I304" s="349"/>
      <c r="J304" s="398"/>
      <c r="K304" s="398"/>
      <c r="L304" s="349"/>
      <c r="M304" s="349"/>
      <c r="N304" s="349"/>
      <c r="O304" s="349"/>
      <c r="P304" s="349"/>
      <c r="Q304" s="357"/>
    </row>
    <row r="305" spans="5:17" ht="12.75" customHeight="1" x14ac:dyDescent="0.25">
      <c r="E305" s="1617" t="s">
        <v>2055</v>
      </c>
      <c r="F305" s="426"/>
      <c r="G305" s="426"/>
      <c r="H305" s="426"/>
      <c r="I305" s="426"/>
      <c r="J305" s="1618"/>
      <c r="K305" s="1618"/>
      <c r="L305" s="426"/>
      <c r="M305" s="426"/>
      <c r="N305" s="426"/>
      <c r="O305" s="426"/>
      <c r="P305" s="426"/>
      <c r="Q305" s="427"/>
    </row>
    <row r="306" spans="5:17" ht="12.75" customHeight="1" x14ac:dyDescent="0.25">
      <c r="E306" s="559" t="s">
        <v>852</v>
      </c>
      <c r="F306" s="2045" t="s">
        <v>2063</v>
      </c>
      <c r="G306" s="2045"/>
      <c r="H306" s="2719" t="s">
        <v>2064</v>
      </c>
      <c r="I306" s="349"/>
      <c r="J306" s="398"/>
      <c r="K306" s="398"/>
      <c r="L306" s="349"/>
      <c r="M306" s="349"/>
      <c r="N306" s="349"/>
      <c r="O306" s="349"/>
      <c r="P306" s="349"/>
      <c r="Q306" s="357"/>
    </row>
    <row r="307" spans="5:17" ht="12.75" customHeight="1" x14ac:dyDescent="0.25">
      <c r="E307" s="559"/>
      <c r="F307" s="2045" t="s">
        <v>2065</v>
      </c>
      <c r="G307" s="2045" t="s">
        <v>200</v>
      </c>
      <c r="H307" s="2045" t="s">
        <v>2787</v>
      </c>
      <c r="I307" s="349"/>
      <c r="J307" s="2980">
        <v>15308</v>
      </c>
      <c r="K307" s="1973" t="s">
        <v>136</v>
      </c>
      <c r="L307" s="349"/>
      <c r="M307" s="349"/>
      <c r="N307" s="349"/>
      <c r="O307" s="349"/>
      <c r="P307" s="349"/>
      <c r="Q307" s="357"/>
    </row>
    <row r="308" spans="5:17" ht="12.75" customHeight="1" x14ac:dyDescent="0.25">
      <c r="E308" s="559"/>
      <c r="F308" s="2045" t="s">
        <v>2065</v>
      </c>
      <c r="G308" s="2045" t="s">
        <v>201</v>
      </c>
      <c r="H308" s="2045" t="s">
        <v>2788</v>
      </c>
      <c r="I308" s="349"/>
      <c r="J308" s="2980">
        <v>17283</v>
      </c>
      <c r="K308" s="1973" t="s">
        <v>136</v>
      </c>
      <c r="L308" s="349"/>
      <c r="M308" s="349"/>
      <c r="N308" s="349"/>
      <c r="O308" s="349"/>
      <c r="P308" s="349"/>
      <c r="Q308" s="357"/>
    </row>
    <row r="309" spans="5:17" ht="12.75" customHeight="1" x14ac:dyDescent="0.25">
      <c r="E309" s="559"/>
      <c r="F309" s="2045" t="s">
        <v>2784</v>
      </c>
      <c r="G309" s="2045"/>
      <c r="H309" s="2719" t="s">
        <v>2064</v>
      </c>
      <c r="I309" s="349"/>
      <c r="J309" s="530"/>
      <c r="K309" s="398"/>
      <c r="L309" s="349"/>
      <c r="M309" s="349"/>
      <c r="N309" s="349"/>
      <c r="O309" s="349"/>
      <c r="P309" s="349"/>
      <c r="Q309" s="357"/>
    </row>
    <row r="310" spans="5:17" ht="12.75" customHeight="1" x14ac:dyDescent="0.25">
      <c r="E310" s="559"/>
      <c r="F310" s="2045" t="s">
        <v>2785</v>
      </c>
      <c r="G310" s="2045" t="s">
        <v>200</v>
      </c>
      <c r="H310" s="2045" t="s">
        <v>2786</v>
      </c>
      <c r="I310" s="349"/>
      <c r="J310" s="2980">
        <v>17322</v>
      </c>
      <c r="K310" s="1973" t="s">
        <v>136</v>
      </c>
      <c r="L310" s="349"/>
      <c r="M310" s="349"/>
      <c r="N310" s="349"/>
      <c r="O310" s="349"/>
      <c r="P310" s="349"/>
      <c r="Q310" s="357"/>
    </row>
    <row r="311" spans="5:17" ht="12.75" customHeight="1" x14ac:dyDescent="0.25">
      <c r="E311" s="559"/>
      <c r="F311" s="2045" t="s">
        <v>2785</v>
      </c>
      <c r="G311" s="2045" t="s">
        <v>201</v>
      </c>
      <c r="H311" s="2045" t="s">
        <v>2786</v>
      </c>
      <c r="I311" s="349"/>
      <c r="J311" s="2980">
        <v>19554</v>
      </c>
      <c r="K311" s="1973" t="s">
        <v>136</v>
      </c>
      <c r="L311" s="349"/>
      <c r="M311" s="349"/>
      <c r="N311" s="349"/>
      <c r="O311" s="349"/>
      <c r="P311" s="349"/>
      <c r="Q311" s="357"/>
    </row>
    <row r="312" spans="5:17" ht="12.75" customHeight="1" x14ac:dyDescent="0.25">
      <c r="E312" s="559"/>
      <c r="F312" s="349"/>
      <c r="G312" s="349"/>
      <c r="H312" s="349"/>
      <c r="I312" s="349"/>
      <c r="J312" s="530"/>
      <c r="K312" s="398"/>
      <c r="L312" s="349"/>
      <c r="M312" s="349"/>
      <c r="N312" s="349"/>
      <c r="O312" s="349"/>
      <c r="P312" s="349"/>
      <c r="Q312" s="357"/>
    </row>
    <row r="313" spans="5:17" ht="12.75" customHeight="1" x14ac:dyDescent="0.25">
      <c r="E313" s="559"/>
      <c r="F313" s="349"/>
      <c r="G313" s="349"/>
      <c r="H313" s="349"/>
      <c r="I313" s="349"/>
      <c r="J313" s="398"/>
      <c r="K313" s="398"/>
      <c r="L313" s="349"/>
      <c r="M313" s="349"/>
      <c r="N313" s="349"/>
      <c r="O313" s="349"/>
      <c r="P313" s="349"/>
      <c r="Q313" s="357"/>
    </row>
    <row r="314" spans="5:17" ht="12.75" customHeight="1" x14ac:dyDescent="0.25">
      <c r="E314" s="1389" t="s">
        <v>2068</v>
      </c>
      <c r="F314" s="433" t="s">
        <v>2069</v>
      </c>
      <c r="G314" s="433" t="s">
        <v>2070</v>
      </c>
      <c r="H314" s="433"/>
      <c r="I314" s="433"/>
      <c r="J314" s="2031">
        <v>48013</v>
      </c>
      <c r="K314" s="1973" t="s">
        <v>136</v>
      </c>
      <c r="L314" s="433"/>
      <c r="M314" s="433"/>
      <c r="N314" s="433"/>
      <c r="O314" s="433"/>
      <c r="P314" s="433"/>
      <c r="Q314" s="1393"/>
    </row>
    <row r="315" spans="5:17" ht="12.75" customHeight="1" x14ac:dyDescent="0.25">
      <c r="E315" s="1389"/>
      <c r="F315" s="433" t="s">
        <v>2069</v>
      </c>
      <c r="G315" s="433"/>
      <c r="H315" s="433"/>
      <c r="I315" s="433"/>
      <c r="J315" s="2031">
        <v>36497</v>
      </c>
      <c r="K315" s="1973" t="s">
        <v>136</v>
      </c>
      <c r="L315" s="433"/>
      <c r="M315" s="433"/>
      <c r="N315" s="433"/>
      <c r="O315" s="433"/>
      <c r="P315" s="433"/>
      <c r="Q315" s="1393"/>
    </row>
    <row r="316" spans="5:17" ht="12.75" customHeight="1" x14ac:dyDescent="0.25">
      <c r="E316" s="1389" t="s">
        <v>2859</v>
      </c>
      <c r="F316" s="433" t="s">
        <v>2860</v>
      </c>
      <c r="G316" s="433" t="s">
        <v>2755</v>
      </c>
      <c r="H316" s="433"/>
      <c r="I316" s="433"/>
      <c r="J316" s="2946">
        <v>262000</v>
      </c>
      <c r="K316" s="2716" t="s">
        <v>136</v>
      </c>
      <c r="L316" s="433"/>
      <c r="M316" s="433"/>
      <c r="N316" s="433"/>
      <c r="O316" s="433"/>
      <c r="P316" s="433"/>
      <c r="Q316" s="1393"/>
    </row>
    <row r="317" spans="5:17" ht="12.75" customHeight="1" x14ac:dyDescent="0.25">
      <c r="E317" s="1617" t="s">
        <v>1740</v>
      </c>
      <c r="F317" s="426"/>
      <c r="G317" s="426"/>
      <c r="H317" s="426"/>
      <c r="I317" s="426"/>
      <c r="J317" s="1618"/>
      <c r="K317" s="1618"/>
      <c r="L317" s="426"/>
      <c r="M317" s="426"/>
      <c r="N317" s="426"/>
      <c r="O317" s="426"/>
      <c r="P317" s="426"/>
      <c r="Q317" s="427"/>
    </row>
    <row r="318" spans="5:17" ht="12.75" customHeight="1" x14ac:dyDescent="0.25">
      <c r="E318" s="559" t="s">
        <v>2501</v>
      </c>
      <c r="F318" s="349" t="s">
        <v>2499</v>
      </c>
      <c r="G318" s="349" t="s">
        <v>3</v>
      </c>
      <c r="H318" s="349"/>
      <c r="I318" s="349"/>
      <c r="J318" s="2349">
        <v>0.02</v>
      </c>
      <c r="K318" s="1973" t="s">
        <v>184</v>
      </c>
      <c r="L318" s="349"/>
      <c r="M318" s="349"/>
      <c r="N318" s="349"/>
      <c r="O318" s="349"/>
      <c r="P318" s="349"/>
      <c r="Q318" s="357"/>
    </row>
    <row r="319" spans="5:17" ht="12.75" customHeight="1" x14ac:dyDescent="0.25">
      <c r="E319" s="559"/>
      <c r="F319" s="349" t="s">
        <v>2499</v>
      </c>
      <c r="G319" s="349" t="s">
        <v>175</v>
      </c>
      <c r="H319" s="349"/>
      <c r="I319" s="349"/>
      <c r="J319" s="1800">
        <v>8000</v>
      </c>
      <c r="K319" s="1973" t="s">
        <v>136</v>
      </c>
      <c r="L319" s="349"/>
      <c r="M319" s="349"/>
      <c r="N319" s="349"/>
      <c r="O319" s="349"/>
      <c r="P319" s="349"/>
      <c r="Q319" s="2271"/>
    </row>
    <row r="320" spans="5:17" ht="12.75" customHeight="1" x14ac:dyDescent="0.25">
      <c r="E320" s="559"/>
      <c r="F320" s="349" t="s">
        <v>2500</v>
      </c>
      <c r="G320" s="349" t="s">
        <v>3</v>
      </c>
      <c r="H320" s="349"/>
      <c r="I320" s="349"/>
      <c r="J320" s="1968">
        <v>1.18E-2</v>
      </c>
      <c r="K320" s="1973" t="s">
        <v>184</v>
      </c>
      <c r="L320" s="349"/>
      <c r="M320" s="349"/>
      <c r="N320" s="349"/>
      <c r="O320" s="349"/>
      <c r="P320" s="349"/>
      <c r="Q320" s="2271"/>
    </row>
    <row r="321" spans="5:17" ht="12.75" customHeight="1" x14ac:dyDescent="0.25">
      <c r="E321" s="559"/>
      <c r="F321" s="349" t="s">
        <v>2500</v>
      </c>
      <c r="G321" s="349" t="s">
        <v>175</v>
      </c>
      <c r="H321" s="349"/>
      <c r="I321" s="349"/>
      <c r="J321" s="1971">
        <v>400000</v>
      </c>
      <c r="K321" s="1973" t="s">
        <v>136</v>
      </c>
      <c r="L321" s="349"/>
      <c r="M321" s="349"/>
      <c r="N321" s="349"/>
      <c r="O321" s="349"/>
      <c r="P321" s="349"/>
      <c r="Q321" s="2271"/>
    </row>
    <row r="322" spans="5:17" ht="12.75" customHeight="1" x14ac:dyDescent="0.25">
      <c r="E322" s="559"/>
      <c r="F322" s="349" t="s">
        <v>2645</v>
      </c>
      <c r="G322" s="349" t="s">
        <v>2647</v>
      </c>
      <c r="H322" s="349"/>
      <c r="I322" s="349"/>
      <c r="J322" s="1980">
        <v>2.4500000000000002</v>
      </c>
      <c r="K322" s="1973" t="s">
        <v>136</v>
      </c>
      <c r="L322" s="349"/>
      <c r="M322" s="349"/>
      <c r="N322" s="349"/>
      <c r="O322" s="349"/>
      <c r="P322" s="349"/>
      <c r="Q322" s="2271"/>
    </row>
    <row r="323" spans="5:17" ht="12.75" customHeight="1" x14ac:dyDescent="0.25">
      <c r="E323" s="559"/>
      <c r="F323" s="349"/>
      <c r="G323" s="349"/>
      <c r="H323" s="349"/>
      <c r="I323" s="349"/>
      <c r="J323" s="349"/>
      <c r="K323" s="398"/>
      <c r="L323" s="349"/>
      <c r="M323" s="349"/>
      <c r="N323" s="349"/>
      <c r="O323" s="349"/>
      <c r="P323" s="349"/>
      <c r="Q323" s="357"/>
    </row>
    <row r="324" spans="5:17" ht="12.75" customHeight="1" x14ac:dyDescent="0.25">
      <c r="E324" s="1617" t="s">
        <v>2072</v>
      </c>
      <c r="F324" s="426"/>
      <c r="G324" s="426"/>
      <c r="H324" s="426"/>
      <c r="I324" s="426"/>
      <c r="J324" s="1618"/>
      <c r="K324" s="1618"/>
      <c r="L324" s="426"/>
      <c r="M324" s="426"/>
      <c r="N324" s="426"/>
      <c r="O324" s="426"/>
      <c r="P324" s="426"/>
      <c r="Q324" s="427"/>
    </row>
    <row r="325" spans="5:17" ht="12.75" customHeight="1" x14ac:dyDescent="0.25">
      <c r="E325" s="559" t="s">
        <v>2591</v>
      </c>
      <c r="F325" s="356"/>
      <c r="G325" s="356" t="s">
        <v>2593</v>
      </c>
      <c r="H325" s="356"/>
      <c r="I325" s="356"/>
      <c r="J325" s="2662">
        <v>38479</v>
      </c>
      <c r="K325" s="2242" t="s">
        <v>136</v>
      </c>
      <c r="L325" s="356"/>
      <c r="M325" s="356"/>
      <c r="N325" s="356"/>
      <c r="O325" s="356"/>
      <c r="P325" s="356"/>
      <c r="Q325" s="2271"/>
    </row>
    <row r="326" spans="5:17" ht="12.75" customHeight="1" x14ac:dyDescent="0.25">
      <c r="E326" s="559" t="s">
        <v>2591</v>
      </c>
      <c r="F326" s="356"/>
      <c r="G326" s="356" t="s">
        <v>2595</v>
      </c>
      <c r="H326" s="356"/>
      <c r="I326" s="356"/>
      <c r="J326" s="2662">
        <v>76958</v>
      </c>
      <c r="K326" s="2242" t="s">
        <v>136</v>
      </c>
      <c r="L326" s="356"/>
      <c r="M326" s="356"/>
      <c r="N326" s="356"/>
      <c r="O326" s="356"/>
      <c r="P326" s="356"/>
      <c r="Q326" s="2271"/>
    </row>
    <row r="327" spans="5:17" ht="12.75" customHeight="1" x14ac:dyDescent="0.25">
      <c r="E327" s="559" t="s">
        <v>2592</v>
      </c>
      <c r="F327" s="356"/>
      <c r="G327" s="356" t="s">
        <v>2594</v>
      </c>
      <c r="H327" s="356"/>
      <c r="I327" s="356"/>
      <c r="J327" s="2662">
        <v>38479</v>
      </c>
      <c r="K327" s="2242" t="s">
        <v>136</v>
      </c>
      <c r="L327" s="356"/>
      <c r="M327" s="356"/>
      <c r="N327" s="356"/>
      <c r="O327" s="356"/>
      <c r="P327" s="356"/>
      <c r="Q327" s="2271"/>
    </row>
    <row r="328" spans="5:17" ht="12.75" customHeight="1" x14ac:dyDescent="0.25">
      <c r="E328" s="559" t="s">
        <v>2508</v>
      </c>
      <c r="F328" s="349"/>
      <c r="G328" s="349" t="s">
        <v>1741</v>
      </c>
      <c r="H328" s="349"/>
      <c r="I328" s="349"/>
      <c r="J328" s="2031">
        <v>6218</v>
      </c>
      <c r="K328" s="1973" t="s">
        <v>136</v>
      </c>
      <c r="L328" s="349"/>
      <c r="M328" s="349"/>
      <c r="N328" s="349"/>
      <c r="O328" s="349"/>
      <c r="P328" s="349"/>
      <c r="Q328" s="357"/>
    </row>
    <row r="329" spans="5:17" ht="12.75" customHeight="1" x14ac:dyDescent="0.25">
      <c r="E329" s="559" t="s">
        <v>2570</v>
      </c>
      <c r="F329" s="349"/>
      <c r="G329" s="349" t="s">
        <v>2571</v>
      </c>
      <c r="H329" s="349"/>
      <c r="I329" s="349"/>
      <c r="J329" s="1980">
        <v>121</v>
      </c>
      <c r="K329" s="1973" t="s">
        <v>136</v>
      </c>
      <c r="L329" s="349"/>
      <c r="M329" s="349"/>
      <c r="N329" s="349"/>
      <c r="O329" s="349"/>
      <c r="P329" s="349"/>
      <c r="Q329" s="2271"/>
    </row>
    <row r="330" spans="5:17" ht="12.75" customHeight="1" x14ac:dyDescent="0.25">
      <c r="E330" s="559"/>
      <c r="F330" s="349"/>
      <c r="G330" s="349"/>
      <c r="H330" s="349"/>
      <c r="I330" s="349"/>
      <c r="J330" s="349"/>
      <c r="K330" s="398"/>
      <c r="L330" s="349"/>
      <c r="M330" s="349"/>
      <c r="N330" s="349"/>
      <c r="O330" s="349"/>
      <c r="P330" s="349"/>
      <c r="Q330" s="357"/>
    </row>
    <row r="331" spans="5:17" ht="12.75" customHeight="1" x14ac:dyDescent="0.25">
      <c r="E331" s="1617" t="s">
        <v>1742</v>
      </c>
      <c r="F331" s="426"/>
      <c r="G331" s="426"/>
      <c r="H331" s="426"/>
      <c r="I331" s="426"/>
      <c r="J331" s="1618"/>
      <c r="K331" s="1618"/>
      <c r="L331" s="426"/>
      <c r="M331" s="426"/>
      <c r="N331" s="426"/>
      <c r="O331" s="426"/>
      <c r="P331" s="426"/>
      <c r="Q331" s="427"/>
    </row>
    <row r="332" spans="5:17" ht="12.75" customHeight="1" x14ac:dyDescent="0.25">
      <c r="E332" s="559" t="s">
        <v>906</v>
      </c>
      <c r="F332" s="349"/>
      <c r="G332" s="349" t="s">
        <v>907</v>
      </c>
      <c r="H332" s="349"/>
      <c r="I332" s="349"/>
      <c r="J332" s="1993">
        <v>0</v>
      </c>
      <c r="K332" s="1973" t="s">
        <v>184</v>
      </c>
      <c r="L332" s="349"/>
      <c r="M332" s="349"/>
      <c r="N332" s="349"/>
      <c r="O332" s="349"/>
      <c r="P332" s="349"/>
      <c r="Q332" s="357"/>
    </row>
    <row r="333" spans="5:17" ht="12.75" customHeight="1" x14ac:dyDescent="0.25">
      <c r="E333" s="559" t="s">
        <v>908</v>
      </c>
      <c r="F333" s="349"/>
      <c r="G333" s="349" t="s">
        <v>909</v>
      </c>
      <c r="H333" s="349"/>
      <c r="I333" s="349"/>
      <c r="J333" s="1971">
        <v>0</v>
      </c>
      <c r="K333" s="1973" t="s">
        <v>136</v>
      </c>
      <c r="L333" s="349"/>
      <c r="M333" s="349"/>
      <c r="N333" s="349"/>
      <c r="O333" s="349"/>
      <c r="P333" s="349"/>
      <c r="Q333" s="357"/>
    </row>
    <row r="334" spans="5:17" ht="12.75" customHeight="1" x14ac:dyDescent="0.25">
      <c r="E334" s="559" t="s">
        <v>908</v>
      </c>
      <c r="F334" s="349"/>
      <c r="G334" s="349" t="s">
        <v>910</v>
      </c>
      <c r="H334" s="349"/>
      <c r="I334" s="349"/>
      <c r="J334" s="1971">
        <v>0</v>
      </c>
      <c r="K334" s="1973" t="s">
        <v>136</v>
      </c>
      <c r="L334" s="349"/>
      <c r="M334" s="349"/>
      <c r="N334" s="349"/>
      <c r="O334" s="349"/>
      <c r="P334" s="349"/>
      <c r="Q334" s="357"/>
    </row>
    <row r="335" spans="5:17" ht="12.75" customHeight="1" x14ac:dyDescent="0.25">
      <c r="E335" s="559" t="s">
        <v>908</v>
      </c>
      <c r="F335" s="349"/>
      <c r="G335" s="349" t="s">
        <v>911</v>
      </c>
      <c r="H335" s="349"/>
      <c r="I335" s="349"/>
      <c r="J335" s="1971">
        <v>0</v>
      </c>
      <c r="K335" s="1973" t="s">
        <v>136</v>
      </c>
      <c r="L335" s="349"/>
      <c r="M335" s="349"/>
      <c r="N335" s="349"/>
      <c r="O335" s="349"/>
      <c r="P335" s="349"/>
      <c r="Q335" s="357"/>
    </row>
    <row r="336" spans="5:17" ht="12.75" customHeight="1" x14ac:dyDescent="0.25">
      <c r="E336" s="559" t="s">
        <v>908</v>
      </c>
      <c r="F336" s="349"/>
      <c r="G336" s="349" t="s">
        <v>912</v>
      </c>
      <c r="H336" s="349"/>
      <c r="I336" s="349"/>
      <c r="J336" s="1971">
        <v>0</v>
      </c>
      <c r="K336" s="1973" t="s">
        <v>136</v>
      </c>
      <c r="L336" s="349"/>
      <c r="M336" s="349"/>
      <c r="N336" s="349"/>
      <c r="O336" s="349"/>
      <c r="P336" s="349"/>
      <c r="Q336" s="357"/>
    </row>
    <row r="337" spans="2:17" ht="12.75" customHeight="1" x14ac:dyDescent="0.25">
      <c r="E337" s="559" t="s">
        <v>2485</v>
      </c>
      <c r="F337" s="349"/>
      <c r="G337" s="349" t="s">
        <v>2486</v>
      </c>
      <c r="H337" s="349"/>
      <c r="I337" s="349"/>
      <c r="J337" s="1971">
        <v>0</v>
      </c>
      <c r="K337" s="1973" t="s">
        <v>136</v>
      </c>
      <c r="L337" s="349"/>
      <c r="M337" s="349"/>
      <c r="N337" s="349"/>
      <c r="O337" s="349"/>
      <c r="P337" s="349"/>
      <c r="Q337" s="357"/>
    </row>
    <row r="338" spans="2:17" ht="12.75" customHeight="1" x14ac:dyDescent="0.25">
      <c r="E338" s="559"/>
      <c r="F338" s="349"/>
      <c r="G338" s="349"/>
      <c r="H338" s="349"/>
      <c r="I338" s="349"/>
      <c r="J338" s="349"/>
      <c r="K338" s="398"/>
      <c r="L338" s="349"/>
      <c r="M338" s="349"/>
      <c r="N338" s="349"/>
      <c r="O338" s="349"/>
      <c r="P338" s="349"/>
      <c r="Q338" s="357"/>
    </row>
    <row r="339" spans="2:17" ht="12.75" customHeight="1" x14ac:dyDescent="0.25">
      <c r="B339" s="254"/>
      <c r="C339" s="61"/>
      <c r="D339" s="138"/>
      <c r="E339" s="1617" t="s">
        <v>913</v>
      </c>
      <c r="F339" s="773"/>
      <c r="G339" s="1537"/>
      <c r="H339" s="773" t="s">
        <v>2073</v>
      </c>
      <c r="I339" s="773"/>
      <c r="J339" s="1585"/>
      <c r="K339" s="1585"/>
      <c r="L339" s="773"/>
      <c r="M339" s="773"/>
      <c r="N339" s="773"/>
      <c r="O339" s="773"/>
      <c r="P339" s="773"/>
      <c r="Q339" s="570"/>
    </row>
    <row r="340" spans="2:17" ht="12.75" customHeight="1" x14ac:dyDescent="0.25">
      <c r="E340" s="559" t="s">
        <v>2074</v>
      </c>
      <c r="F340" s="349"/>
      <c r="G340" s="349"/>
      <c r="H340" s="349"/>
      <c r="I340" s="349"/>
      <c r="J340" s="2031">
        <v>207500</v>
      </c>
      <c r="K340" s="1973" t="s">
        <v>136</v>
      </c>
      <c r="L340" s="349"/>
      <c r="M340" s="3019"/>
      <c r="N340" s="3019"/>
      <c r="O340" s="3019"/>
      <c r="P340" s="3019"/>
      <c r="Q340" s="3020"/>
    </row>
    <row r="341" spans="2:17" ht="12.75" customHeight="1" x14ac:dyDescent="0.25">
      <c r="E341" s="559" t="s">
        <v>2075</v>
      </c>
      <c r="F341" s="349"/>
      <c r="G341" s="349"/>
      <c r="H341" s="349"/>
      <c r="I341" s="349"/>
      <c r="J341" s="1971" t="s">
        <v>214</v>
      </c>
      <c r="K341" s="1973" t="s">
        <v>136</v>
      </c>
      <c r="L341" s="349"/>
      <c r="M341" s="3021"/>
      <c r="N341" s="3021"/>
      <c r="O341" s="3021"/>
      <c r="P341" s="3021"/>
      <c r="Q341" s="3022"/>
    </row>
    <row r="342" spans="2:17" ht="12.75" customHeight="1" x14ac:dyDescent="0.25">
      <c r="E342" s="559"/>
      <c r="F342" s="349"/>
      <c r="G342" s="349"/>
      <c r="H342" s="349"/>
      <c r="I342" s="349"/>
      <c r="J342" s="349"/>
      <c r="K342" s="398"/>
      <c r="L342" s="349"/>
      <c r="M342" s="3023"/>
      <c r="N342" s="3023"/>
      <c r="O342" s="3023"/>
      <c r="P342" s="3023"/>
      <c r="Q342" s="3024"/>
    </row>
    <row r="343" spans="2:17" ht="12.75" customHeight="1" x14ac:dyDescent="0.25">
      <c r="E343" s="1617" t="s">
        <v>2076</v>
      </c>
      <c r="F343" s="426"/>
      <c r="G343" s="426"/>
      <c r="H343" s="426"/>
      <c r="I343" s="426"/>
      <c r="J343" s="1618"/>
      <c r="K343" s="1618"/>
      <c r="L343" s="426"/>
      <c r="M343" s="426"/>
      <c r="N343" s="426"/>
      <c r="O343" s="426"/>
      <c r="P343" s="426"/>
      <c r="Q343" s="427"/>
    </row>
    <row r="344" spans="2:17" ht="12.75" customHeight="1" x14ac:dyDescent="0.25">
      <c r="E344" s="559" t="s">
        <v>1744</v>
      </c>
      <c r="F344" s="349"/>
      <c r="G344" s="349"/>
      <c r="H344" s="349" t="s">
        <v>348</v>
      </c>
      <c r="I344" s="349"/>
      <c r="J344" s="2251"/>
      <c r="K344" s="1973" t="s">
        <v>136</v>
      </c>
      <c r="L344" s="349"/>
      <c r="M344" s="349"/>
      <c r="N344" s="349"/>
      <c r="O344" s="349"/>
      <c r="P344" s="349"/>
      <c r="Q344" s="357"/>
    </row>
    <row r="345" spans="2:17" ht="12.75" customHeight="1" x14ac:dyDescent="0.25">
      <c r="E345" s="559"/>
      <c r="F345" s="349"/>
      <c r="G345" s="349"/>
      <c r="H345" s="349"/>
      <c r="I345" s="349"/>
      <c r="J345" s="349"/>
      <c r="K345" s="398"/>
      <c r="L345" s="349"/>
      <c r="M345" s="349"/>
      <c r="N345" s="349"/>
      <c r="O345" s="349"/>
      <c r="P345" s="349"/>
      <c r="Q345" s="357"/>
    </row>
    <row r="346" spans="2:17" ht="12.75" customHeight="1" x14ac:dyDescent="0.25">
      <c r="E346" s="1617" t="s">
        <v>2077</v>
      </c>
      <c r="F346" s="426"/>
      <c r="G346" s="426"/>
      <c r="H346" s="426"/>
      <c r="I346" s="426"/>
      <c r="J346" s="1618"/>
      <c r="K346" s="1618"/>
      <c r="L346" s="426"/>
      <c r="M346" s="426"/>
      <c r="N346" s="426"/>
      <c r="O346" s="426"/>
      <c r="P346" s="426"/>
      <c r="Q346" s="427"/>
    </row>
    <row r="347" spans="2:17" ht="12.75" customHeight="1" x14ac:dyDescent="0.25">
      <c r="E347" s="559" t="s">
        <v>971</v>
      </c>
      <c r="F347" s="349"/>
      <c r="G347" s="349"/>
      <c r="H347" s="349"/>
      <c r="I347" s="349"/>
      <c r="J347" s="1971">
        <v>10</v>
      </c>
      <c r="K347" s="1973" t="s">
        <v>136</v>
      </c>
      <c r="L347" s="349"/>
      <c r="M347" s="349"/>
      <c r="N347" s="349"/>
      <c r="O347" s="349"/>
      <c r="P347" s="349"/>
      <c r="Q347" s="357"/>
    </row>
    <row r="348" spans="2:17" ht="12.75" customHeight="1" x14ac:dyDescent="0.25">
      <c r="E348" s="559"/>
      <c r="F348" s="349"/>
      <c r="G348" s="349"/>
      <c r="H348" s="349"/>
      <c r="I348" s="349"/>
      <c r="J348" s="1971">
        <v>22</v>
      </c>
      <c r="K348" s="1973" t="s">
        <v>136</v>
      </c>
      <c r="L348" s="349"/>
      <c r="M348" s="349"/>
      <c r="N348" s="349"/>
      <c r="O348" s="349"/>
      <c r="P348" s="349"/>
      <c r="Q348" s="357"/>
    </row>
    <row r="349" spans="2:17" ht="12.75" customHeight="1" x14ac:dyDescent="0.25">
      <c r="E349" s="559" t="s">
        <v>2078</v>
      </c>
      <c r="F349" s="349"/>
      <c r="G349" s="349"/>
      <c r="H349" s="349" t="s">
        <v>2079</v>
      </c>
      <c r="I349" s="349"/>
      <c r="J349" s="1971">
        <v>56</v>
      </c>
      <c r="K349" s="1973" t="s">
        <v>136</v>
      </c>
      <c r="L349" s="349"/>
      <c r="M349" s="349"/>
      <c r="N349" s="349"/>
      <c r="O349" s="349"/>
      <c r="P349" s="349"/>
      <c r="Q349" s="357"/>
    </row>
    <row r="350" spans="2:17" ht="12.75" customHeight="1" x14ac:dyDescent="0.25">
      <c r="E350" s="559"/>
      <c r="F350" s="349"/>
      <c r="G350" s="349"/>
      <c r="H350" s="349"/>
      <c r="I350" s="349"/>
      <c r="J350" s="1971">
        <v>5</v>
      </c>
      <c r="K350" s="1973" t="s">
        <v>136</v>
      </c>
      <c r="L350" s="349"/>
      <c r="M350" s="349"/>
      <c r="N350" s="349"/>
      <c r="O350" s="349"/>
      <c r="P350" s="349"/>
      <c r="Q350" s="357"/>
    </row>
    <row r="351" spans="2:17" ht="12.75" customHeight="1" x14ac:dyDescent="0.25">
      <c r="E351" s="559"/>
      <c r="F351" s="349"/>
      <c r="G351" s="349"/>
      <c r="H351" s="349"/>
      <c r="I351" s="349"/>
      <c r="J351" s="2031">
        <v>16524</v>
      </c>
      <c r="K351" s="1973" t="s">
        <v>136</v>
      </c>
      <c r="L351" s="349"/>
      <c r="M351" s="349"/>
      <c r="N351" s="349"/>
      <c r="O351" s="349"/>
      <c r="P351" s="349"/>
      <c r="Q351" s="357"/>
    </row>
    <row r="352" spans="2:17" ht="12.75" customHeight="1" x14ac:dyDescent="0.25">
      <c r="E352" s="559" t="s">
        <v>2078</v>
      </c>
      <c r="F352" s="349"/>
      <c r="G352" s="349"/>
      <c r="H352" s="349" t="s">
        <v>2080</v>
      </c>
      <c r="I352" s="349"/>
      <c r="J352" s="1971">
        <v>22</v>
      </c>
      <c r="K352" s="1973" t="s">
        <v>136</v>
      </c>
      <c r="L352" s="349"/>
      <c r="M352" s="349"/>
      <c r="N352" s="349"/>
      <c r="O352" s="349"/>
      <c r="P352" s="349"/>
      <c r="Q352" s="357"/>
    </row>
    <row r="353" spans="5:17" ht="12.75" customHeight="1" x14ac:dyDescent="0.25">
      <c r="E353" s="559" t="s">
        <v>2078</v>
      </c>
      <c r="F353" s="349"/>
      <c r="G353" s="349"/>
      <c r="H353" s="349" t="s">
        <v>2081</v>
      </c>
      <c r="I353" s="349"/>
      <c r="J353" s="1971">
        <v>22</v>
      </c>
      <c r="K353" s="1973" t="s">
        <v>136</v>
      </c>
      <c r="L353" s="349"/>
      <c r="M353" s="349"/>
      <c r="N353" s="349"/>
      <c r="O353" s="349"/>
      <c r="P353" s="349"/>
      <c r="Q353" s="357"/>
    </row>
    <row r="354" spans="5:17" ht="12.75" customHeight="1" x14ac:dyDescent="0.25">
      <c r="E354" s="559" t="s">
        <v>2078</v>
      </c>
      <c r="F354" s="349"/>
      <c r="G354" s="349"/>
      <c r="H354" s="349" t="s">
        <v>2082</v>
      </c>
      <c r="I354" s="349"/>
      <c r="J354" s="1971">
        <v>5</v>
      </c>
      <c r="K354" s="1973" t="s">
        <v>136</v>
      </c>
      <c r="L354" s="349"/>
      <c r="M354" s="349"/>
      <c r="N354" s="349"/>
      <c r="O354" s="349"/>
      <c r="P354" s="349"/>
      <c r="Q354" s="357"/>
    </row>
    <row r="355" spans="5:17" ht="12.75" customHeight="1" x14ac:dyDescent="0.25">
      <c r="E355" s="559" t="s">
        <v>2083</v>
      </c>
      <c r="F355" s="349"/>
      <c r="G355" s="349"/>
      <c r="H355" s="349" t="s">
        <v>2079</v>
      </c>
      <c r="I355" s="349"/>
      <c r="J355" s="1971">
        <v>78</v>
      </c>
      <c r="K355" s="1973" t="s">
        <v>136</v>
      </c>
      <c r="L355" s="349"/>
      <c r="M355" s="349"/>
      <c r="N355" s="349"/>
      <c r="O355" s="349"/>
      <c r="P355" s="349"/>
      <c r="Q355" s="357"/>
    </row>
    <row r="356" spans="5:17" ht="12.75" customHeight="1" x14ac:dyDescent="0.25">
      <c r="E356" s="559"/>
      <c r="F356" s="349"/>
      <c r="G356" s="349"/>
      <c r="H356" s="349"/>
      <c r="I356" s="349"/>
      <c r="J356" s="1971">
        <v>100</v>
      </c>
      <c r="K356" s="1973" t="s">
        <v>136</v>
      </c>
      <c r="L356" s="349"/>
      <c r="M356" s="349"/>
      <c r="N356" s="349"/>
      <c r="O356" s="349"/>
      <c r="P356" s="349"/>
      <c r="Q356" s="357"/>
    </row>
    <row r="357" spans="5:17" ht="12.75" customHeight="1" x14ac:dyDescent="0.25">
      <c r="E357" s="559"/>
      <c r="F357" s="349"/>
      <c r="G357" s="349"/>
      <c r="H357" s="349"/>
      <c r="I357" s="349"/>
      <c r="J357" s="1971">
        <v>22</v>
      </c>
      <c r="K357" s="1973" t="s">
        <v>136</v>
      </c>
      <c r="L357" s="349"/>
      <c r="M357" s="349"/>
      <c r="N357" s="349"/>
      <c r="O357" s="349"/>
      <c r="P357" s="349"/>
      <c r="Q357" s="357"/>
    </row>
    <row r="358" spans="5:17" ht="12.75" customHeight="1" x14ac:dyDescent="0.25">
      <c r="E358" s="559"/>
      <c r="F358" s="349"/>
      <c r="G358" s="349"/>
      <c r="H358" s="349"/>
      <c r="I358" s="349"/>
      <c r="J358" s="1971">
        <v>39</v>
      </c>
      <c r="K358" s="1973" t="s">
        <v>136</v>
      </c>
      <c r="L358" s="349"/>
      <c r="M358" s="349"/>
      <c r="N358" s="349"/>
      <c r="O358" s="349"/>
      <c r="P358" s="349"/>
      <c r="Q358" s="357"/>
    </row>
    <row r="359" spans="5:17" ht="12.75" customHeight="1" x14ac:dyDescent="0.25">
      <c r="E359" s="559" t="s">
        <v>2083</v>
      </c>
      <c r="F359" s="349"/>
      <c r="G359" s="349"/>
      <c r="H359" s="349" t="s">
        <v>2080</v>
      </c>
      <c r="I359" s="349"/>
      <c r="J359" s="1971">
        <v>22</v>
      </c>
      <c r="K359" s="1973" t="s">
        <v>136</v>
      </c>
      <c r="L359" s="349"/>
      <c r="M359" s="349"/>
      <c r="N359" s="349"/>
      <c r="O359" s="349"/>
      <c r="P359" s="349"/>
      <c r="Q359" s="357"/>
    </row>
    <row r="360" spans="5:17" ht="12.75" customHeight="1" x14ac:dyDescent="0.25">
      <c r="E360" s="559" t="s">
        <v>2083</v>
      </c>
      <c r="F360" s="349"/>
      <c r="G360" s="349"/>
      <c r="H360" s="349" t="s">
        <v>2081</v>
      </c>
      <c r="I360" s="349"/>
      <c r="J360" s="1971">
        <v>7</v>
      </c>
      <c r="K360" s="1973" t="s">
        <v>136</v>
      </c>
      <c r="L360" s="349"/>
      <c r="M360" s="349"/>
      <c r="N360" s="349"/>
      <c r="O360" s="349"/>
      <c r="P360" s="349"/>
      <c r="Q360" s="357"/>
    </row>
    <row r="361" spans="5:17" ht="12.75" customHeight="1" x14ac:dyDescent="0.25">
      <c r="E361" s="559"/>
      <c r="F361" s="349"/>
      <c r="G361" s="349"/>
      <c r="H361" s="349"/>
      <c r="I361" s="349"/>
      <c r="J361" s="349"/>
      <c r="K361" s="398"/>
      <c r="L361" s="349"/>
      <c r="M361" s="349"/>
      <c r="N361" s="349"/>
      <c r="O361" s="349"/>
      <c r="P361" s="349"/>
      <c r="Q361" s="357"/>
    </row>
    <row r="362" spans="5:17" ht="12.75" customHeight="1" x14ac:dyDescent="0.25">
      <c r="E362" s="1617" t="s">
        <v>2084</v>
      </c>
      <c r="F362" s="426"/>
      <c r="G362" s="426"/>
      <c r="H362" s="426"/>
      <c r="I362" s="426"/>
      <c r="J362" s="1618"/>
      <c r="K362" s="1618"/>
      <c r="L362" s="426"/>
      <c r="M362" s="426"/>
      <c r="N362" s="426"/>
      <c r="O362" s="426"/>
      <c r="P362" s="426"/>
      <c r="Q362" s="427"/>
    </row>
    <row r="363" spans="5:17" ht="12.75" customHeight="1" x14ac:dyDescent="0.25">
      <c r="E363" s="1621" t="s">
        <v>2085</v>
      </c>
      <c r="F363" s="349"/>
      <c r="G363" s="349"/>
      <c r="H363" s="349"/>
      <c r="I363" s="349"/>
      <c r="J363" s="349"/>
      <c r="K363" s="398"/>
      <c r="L363" s="349"/>
      <c r="M363" s="349"/>
      <c r="N363" s="349"/>
      <c r="O363" s="349"/>
      <c r="P363" s="349"/>
      <c r="Q363" s="357"/>
    </row>
    <row r="364" spans="5:17" ht="12.75" customHeight="1" x14ac:dyDescent="0.25">
      <c r="E364" s="559" t="s">
        <v>2086</v>
      </c>
      <c r="F364" s="349"/>
      <c r="G364" s="349" t="s">
        <v>2087</v>
      </c>
      <c r="H364" s="349"/>
      <c r="I364" s="349"/>
      <c r="J364" s="2031">
        <v>547</v>
      </c>
      <c r="K364" s="1973" t="s">
        <v>136</v>
      </c>
      <c r="L364" s="349"/>
      <c r="M364" s="349"/>
      <c r="N364" s="349"/>
      <c r="O364" s="349"/>
      <c r="P364" s="349"/>
      <c r="Q364" s="357"/>
    </row>
    <row r="365" spans="5:17" ht="12.75" customHeight="1" x14ac:dyDescent="0.25">
      <c r="E365" s="559"/>
      <c r="F365" s="349"/>
      <c r="G365" s="349"/>
      <c r="H365" s="349"/>
      <c r="I365" s="349"/>
      <c r="J365" s="349"/>
      <c r="K365" s="398"/>
      <c r="L365" s="349"/>
      <c r="M365" s="349"/>
      <c r="N365" s="349"/>
      <c r="O365" s="349"/>
      <c r="P365" s="349"/>
      <c r="Q365" s="357"/>
    </row>
    <row r="366" spans="5:17" ht="12.75" customHeight="1" x14ac:dyDescent="0.25">
      <c r="E366" s="1389" t="s">
        <v>2088</v>
      </c>
      <c r="F366" s="433"/>
      <c r="G366" s="433" t="s">
        <v>2089</v>
      </c>
      <c r="H366" s="433" t="s">
        <v>2090</v>
      </c>
      <c r="I366" s="433"/>
      <c r="J366" s="1971">
        <v>330</v>
      </c>
      <c r="K366" s="1973" t="s">
        <v>136</v>
      </c>
      <c r="L366" s="433"/>
      <c r="M366" s="433"/>
      <c r="N366" s="433"/>
      <c r="O366" s="433"/>
      <c r="P366" s="433"/>
      <c r="Q366" s="1393"/>
    </row>
    <row r="367" spans="5:17" ht="12.75" customHeight="1" x14ac:dyDescent="0.25">
      <c r="E367" s="1389"/>
      <c r="F367" s="433"/>
      <c r="G367" s="433"/>
      <c r="H367" s="433" t="s">
        <v>1035</v>
      </c>
      <c r="I367" s="433"/>
      <c r="J367" s="1971">
        <v>660</v>
      </c>
      <c r="K367" s="1973" t="s">
        <v>136</v>
      </c>
      <c r="L367" s="433"/>
      <c r="M367" s="433"/>
      <c r="N367" s="433"/>
      <c r="O367" s="433"/>
      <c r="P367" s="433"/>
      <c r="Q367" s="1393"/>
    </row>
    <row r="368" spans="5:17" ht="12.75" customHeight="1" x14ac:dyDescent="0.25">
      <c r="E368" s="1389"/>
      <c r="F368" s="433"/>
      <c r="G368" s="433"/>
      <c r="H368" s="433" t="s">
        <v>1036</v>
      </c>
      <c r="I368" s="433"/>
      <c r="J368" s="1971">
        <v>825</v>
      </c>
      <c r="K368" s="1973" t="s">
        <v>136</v>
      </c>
      <c r="L368" s="433"/>
      <c r="M368" s="433"/>
      <c r="N368" s="433"/>
      <c r="O368" s="433"/>
      <c r="P368" s="433"/>
      <c r="Q368" s="1393"/>
    </row>
    <row r="369" spans="1:17" ht="12.75" customHeight="1" x14ac:dyDescent="0.25">
      <c r="E369" s="1389"/>
      <c r="F369" s="433"/>
      <c r="G369" s="433"/>
      <c r="H369" s="433"/>
      <c r="I369" s="433"/>
      <c r="J369" s="433"/>
      <c r="K369" s="968"/>
      <c r="L369" s="433"/>
      <c r="M369" s="433"/>
      <c r="N369" s="433"/>
      <c r="O369" s="433"/>
      <c r="P369" s="433"/>
      <c r="Q369" s="1393"/>
    </row>
    <row r="370" spans="1:17" ht="12.75" customHeight="1" x14ac:dyDescent="0.25">
      <c r="E370" s="559" t="s">
        <v>2091</v>
      </c>
      <c r="F370" s="349"/>
      <c r="G370" s="349" t="s">
        <v>2694</v>
      </c>
      <c r="H370" s="349"/>
      <c r="I370" s="349"/>
      <c r="J370" s="1980">
        <v>13</v>
      </c>
      <c r="K370" s="1973" t="s">
        <v>136</v>
      </c>
      <c r="L370" s="349"/>
      <c r="M370" s="349"/>
      <c r="N370" s="349"/>
      <c r="O370" s="349"/>
      <c r="P370" s="349"/>
      <c r="Q370" s="357"/>
    </row>
    <row r="371" spans="1:17" ht="12.75" customHeight="1" x14ac:dyDescent="0.25">
      <c r="E371" s="2559"/>
      <c r="F371" s="349"/>
      <c r="G371" s="349" t="s">
        <v>2695</v>
      </c>
      <c r="H371" s="349"/>
      <c r="I371" s="349"/>
      <c r="J371" s="1980">
        <v>0.23</v>
      </c>
      <c r="K371" s="1973" t="s">
        <v>136</v>
      </c>
      <c r="L371" s="349"/>
      <c r="M371" s="349"/>
      <c r="N371" s="349"/>
      <c r="O371" s="349"/>
      <c r="P371" s="349"/>
      <c r="Q371" s="2271"/>
    </row>
    <row r="372" spans="1:17" ht="12.75" customHeight="1" x14ac:dyDescent="0.25">
      <c r="E372" s="559"/>
      <c r="F372" s="349"/>
      <c r="G372" s="349"/>
      <c r="H372" s="349"/>
      <c r="I372" s="349"/>
      <c r="J372" s="349"/>
      <c r="K372" s="398"/>
      <c r="L372" s="349"/>
      <c r="M372" s="349"/>
      <c r="N372" s="349"/>
      <c r="O372" s="349"/>
      <c r="P372" s="349"/>
      <c r="Q372" s="357"/>
    </row>
    <row r="373" spans="1:17" ht="12.75" customHeight="1" x14ac:dyDescent="0.25">
      <c r="E373" s="1622" t="s">
        <v>2093</v>
      </c>
      <c r="F373" s="433"/>
      <c r="G373" s="433"/>
      <c r="H373" s="433"/>
      <c r="I373" s="433"/>
      <c r="J373" s="433"/>
      <c r="K373" s="968"/>
      <c r="L373" s="433"/>
      <c r="M373" s="433"/>
      <c r="N373" s="433"/>
      <c r="O373" s="433"/>
      <c r="P373" s="433"/>
      <c r="Q373" s="1393"/>
    </row>
    <row r="374" spans="1:17" ht="12.75" customHeight="1" x14ac:dyDescent="0.25">
      <c r="E374" s="1389" t="s">
        <v>2094</v>
      </c>
      <c r="F374" s="433" t="s">
        <v>2095</v>
      </c>
      <c r="G374" s="433" t="s">
        <v>2096</v>
      </c>
      <c r="H374" s="433" t="s">
        <v>1081</v>
      </c>
      <c r="I374" s="433"/>
      <c r="J374" s="1980">
        <v>4.05</v>
      </c>
      <c r="K374" s="1973" t="s">
        <v>136</v>
      </c>
      <c r="L374" s="433"/>
      <c r="M374" s="433"/>
      <c r="N374" s="433"/>
      <c r="O374" s="433"/>
      <c r="P374" s="433"/>
      <c r="Q374" s="1393"/>
    </row>
    <row r="375" spans="1:17" ht="12.75" customHeight="1" x14ac:dyDescent="0.25">
      <c r="E375" s="1389"/>
      <c r="F375" s="433" t="s">
        <v>2095</v>
      </c>
      <c r="G375" s="433"/>
      <c r="H375" s="433" t="s">
        <v>1082</v>
      </c>
      <c r="I375" s="433"/>
      <c r="J375" s="1980">
        <v>7</v>
      </c>
      <c r="K375" s="1973" t="s">
        <v>136</v>
      </c>
      <c r="L375" s="433"/>
      <c r="M375" s="433"/>
      <c r="N375" s="433"/>
      <c r="O375" s="433"/>
      <c r="P375" s="433"/>
      <c r="Q375" s="1393"/>
    </row>
    <row r="376" spans="1:17" ht="12.75" customHeight="1" x14ac:dyDescent="0.25">
      <c r="E376" s="1389"/>
      <c r="F376" s="433"/>
      <c r="G376" s="433"/>
      <c r="H376" s="433"/>
      <c r="I376" s="433"/>
      <c r="J376" s="969"/>
      <c r="K376" s="968"/>
      <c r="L376" s="433"/>
      <c r="M376" s="433"/>
      <c r="N376" s="433"/>
      <c r="O376" s="433"/>
      <c r="P376" s="433"/>
      <c r="Q376" s="1393"/>
    </row>
    <row r="377" spans="1:17" s="2933" customFormat="1" ht="12.75" customHeight="1" x14ac:dyDescent="0.25">
      <c r="A377" s="61"/>
      <c r="B377" s="77"/>
      <c r="C377" s="78"/>
      <c r="D377" s="135"/>
      <c r="E377" s="1389" t="s">
        <v>2097</v>
      </c>
      <c r="F377" s="433" t="s">
        <v>2098</v>
      </c>
      <c r="G377" s="433" t="s">
        <v>2099</v>
      </c>
      <c r="H377" s="433" t="s">
        <v>2100</v>
      </c>
      <c r="I377" s="433"/>
      <c r="J377" s="2416" t="s">
        <v>214</v>
      </c>
      <c r="K377" s="2716" t="s">
        <v>136</v>
      </c>
      <c r="L377" s="433"/>
      <c r="M377" s="433"/>
      <c r="N377" s="433"/>
      <c r="O377" s="433"/>
      <c r="P377" s="433"/>
      <c r="Q377" s="1393"/>
    </row>
    <row r="378" spans="1:17" s="2933" customFormat="1" ht="12.75" customHeight="1" x14ac:dyDescent="0.25">
      <c r="A378" s="61"/>
      <c r="B378" s="77"/>
      <c r="C378" s="78"/>
      <c r="D378" s="135"/>
      <c r="E378" s="1389"/>
      <c r="F378" s="433"/>
      <c r="G378" s="433"/>
      <c r="H378" s="433" t="s">
        <v>2101</v>
      </c>
      <c r="I378" s="433"/>
      <c r="J378" s="2416" t="s">
        <v>214</v>
      </c>
      <c r="K378" s="2716" t="s">
        <v>136</v>
      </c>
      <c r="L378" s="433"/>
      <c r="M378" s="433"/>
      <c r="N378" s="433"/>
      <c r="O378" s="433"/>
      <c r="P378" s="433"/>
      <c r="Q378" s="1393"/>
    </row>
    <row r="379" spans="1:17" s="2933" customFormat="1" ht="12.75" customHeight="1" x14ac:dyDescent="0.25">
      <c r="A379" s="61"/>
      <c r="B379" s="77"/>
      <c r="C379" s="78"/>
      <c r="D379" s="135"/>
      <c r="E379" s="1389"/>
      <c r="F379" s="433" t="s">
        <v>2098</v>
      </c>
      <c r="G379" s="433" t="s">
        <v>2102</v>
      </c>
      <c r="H379" s="433" t="s">
        <v>2100</v>
      </c>
      <c r="I379" s="433"/>
      <c r="J379" s="2416" t="s">
        <v>214</v>
      </c>
      <c r="K379" s="2716" t="s">
        <v>136</v>
      </c>
      <c r="L379" s="433"/>
      <c r="M379" s="433"/>
      <c r="N379" s="433"/>
      <c r="O379" s="433"/>
      <c r="P379" s="433"/>
      <c r="Q379" s="1393"/>
    </row>
    <row r="380" spans="1:17" s="2933" customFormat="1" ht="12.75" customHeight="1" x14ac:dyDescent="0.25">
      <c r="A380" s="61"/>
      <c r="B380" s="77"/>
      <c r="C380" s="78"/>
      <c r="D380" s="135"/>
      <c r="E380" s="2785"/>
      <c r="F380" s="433"/>
      <c r="G380" s="433"/>
      <c r="H380" s="433" t="s">
        <v>2101</v>
      </c>
      <c r="I380" s="433"/>
      <c r="J380" s="2415" t="s">
        <v>214</v>
      </c>
      <c r="K380" s="2716" t="s">
        <v>136</v>
      </c>
      <c r="L380" s="433"/>
      <c r="M380" s="433"/>
      <c r="N380" s="433"/>
      <c r="O380" s="433"/>
      <c r="P380" s="433"/>
      <c r="Q380" s="1393"/>
    </row>
    <row r="381" spans="1:17" ht="12.75" customHeight="1" x14ac:dyDescent="0.25">
      <c r="E381" s="2558"/>
      <c r="F381" s="433"/>
      <c r="G381" s="433"/>
      <c r="H381" s="433"/>
      <c r="I381" s="433"/>
      <c r="J381" s="969"/>
      <c r="K381" s="968"/>
      <c r="L381" s="433"/>
      <c r="M381" s="433"/>
      <c r="N381" s="433"/>
      <c r="O381" s="433"/>
      <c r="P381" s="433"/>
      <c r="Q381" s="2279"/>
    </row>
    <row r="382" spans="1:17" ht="12.75" customHeight="1" x14ac:dyDescent="0.25">
      <c r="E382" s="2910" t="s">
        <v>2657</v>
      </c>
      <c r="F382" s="399"/>
      <c r="G382" s="399" t="s">
        <v>2658</v>
      </c>
      <c r="H382" s="399"/>
      <c r="I382" s="399"/>
      <c r="J382" s="662">
        <v>27</v>
      </c>
      <c r="K382" s="400" t="s">
        <v>136</v>
      </c>
      <c r="L382" s="399"/>
      <c r="M382" s="399"/>
      <c r="N382" s="399"/>
      <c r="O382" s="399"/>
      <c r="P382" s="399"/>
      <c r="Q382" s="2939"/>
    </row>
    <row r="383" spans="1:17" s="2932" customFormat="1" ht="12.75" customHeight="1" x14ac:dyDescent="0.25">
      <c r="A383" s="61"/>
      <c r="B383" s="77"/>
      <c r="C383" s="78"/>
      <c r="D383" s="135"/>
      <c r="E383" s="2940" t="s">
        <v>2656</v>
      </c>
      <c r="F383" s="433"/>
      <c r="G383" s="433" t="s">
        <v>2659</v>
      </c>
      <c r="H383" s="433"/>
      <c r="I383" s="433"/>
      <c r="J383" s="1614">
        <v>0.55000000000000004</v>
      </c>
      <c r="K383" s="968" t="s">
        <v>136</v>
      </c>
      <c r="L383" s="433"/>
      <c r="M383" s="433"/>
      <c r="N383" s="433"/>
      <c r="O383" s="433"/>
      <c r="P383" s="433"/>
      <c r="Q383" s="2279"/>
    </row>
    <row r="384" spans="1:17" ht="12.75" customHeight="1" x14ac:dyDescent="0.25">
      <c r="E384" s="2941" t="s">
        <v>2103</v>
      </c>
      <c r="F384" s="407"/>
      <c r="G384" s="399"/>
      <c r="H384" s="399"/>
      <c r="I384" s="399"/>
      <c r="J384" s="399"/>
      <c r="K384" s="400"/>
      <c r="L384" s="399"/>
      <c r="M384" s="399"/>
      <c r="N384" s="399"/>
      <c r="O384" s="399"/>
      <c r="P384" s="399"/>
      <c r="Q384" s="440"/>
    </row>
    <row r="385" spans="5:17" ht="12.75" customHeight="1" x14ac:dyDescent="0.25">
      <c r="E385" s="2910" t="s">
        <v>2104</v>
      </c>
      <c r="F385" s="399"/>
      <c r="G385" s="399" t="s">
        <v>2105</v>
      </c>
      <c r="H385" s="399"/>
      <c r="I385" s="399"/>
      <c r="J385" s="662">
        <v>16.200000000000003</v>
      </c>
      <c r="K385" s="400" t="s">
        <v>136</v>
      </c>
      <c r="L385" s="399"/>
      <c r="M385" s="399"/>
      <c r="N385" s="399"/>
      <c r="O385" s="399"/>
      <c r="P385" s="399"/>
      <c r="Q385" s="440"/>
    </row>
    <row r="386" spans="5:17" ht="12.75" customHeight="1" x14ac:dyDescent="0.25">
      <c r="E386" s="2910"/>
      <c r="F386" s="399"/>
      <c r="G386" s="399"/>
      <c r="H386" s="399"/>
      <c r="I386" s="399"/>
      <c r="J386" s="399"/>
      <c r="K386" s="400"/>
      <c r="L386" s="399"/>
      <c r="M386" s="399"/>
      <c r="N386" s="399"/>
      <c r="O386" s="399"/>
      <c r="P386" s="399"/>
      <c r="Q386" s="440"/>
    </row>
    <row r="387" spans="5:17" ht="12.75" customHeight="1" x14ac:dyDescent="0.25">
      <c r="E387" s="1617" t="s">
        <v>2106</v>
      </c>
      <c r="F387" s="426"/>
      <c r="G387" s="426"/>
      <c r="H387" s="426"/>
      <c r="I387" s="426"/>
      <c r="J387" s="1618"/>
      <c r="K387" s="1618"/>
      <c r="L387" s="426"/>
      <c r="M387" s="426"/>
      <c r="N387" s="426"/>
      <c r="O387" s="426"/>
      <c r="P387" s="426"/>
      <c r="Q387" s="427"/>
    </row>
    <row r="388" spans="5:17" ht="12.75" customHeight="1" x14ac:dyDescent="0.25">
      <c r="E388" s="559"/>
      <c r="F388" s="349" t="s">
        <v>2107</v>
      </c>
      <c r="G388" s="349" t="s">
        <v>2108</v>
      </c>
      <c r="H388" s="349"/>
      <c r="I388" s="349"/>
      <c r="J388" s="2134">
        <v>0.17899999999999999</v>
      </c>
      <c r="K388" s="1973" t="s">
        <v>184</v>
      </c>
      <c r="L388" s="349"/>
      <c r="M388" s="349"/>
      <c r="N388" s="349"/>
      <c r="O388" s="349"/>
      <c r="P388" s="349"/>
      <c r="Q388" s="357"/>
    </row>
    <row r="389" spans="5:17" ht="12.75" customHeight="1" x14ac:dyDescent="0.25">
      <c r="E389" s="559"/>
      <c r="F389" s="349" t="s">
        <v>2107</v>
      </c>
      <c r="G389" s="349" t="s">
        <v>2109</v>
      </c>
      <c r="H389" s="349"/>
      <c r="I389" s="349"/>
      <c r="J389" s="2134">
        <v>1E-3</v>
      </c>
      <c r="K389" s="1973" t="s">
        <v>184</v>
      </c>
      <c r="L389" s="349"/>
      <c r="M389" s="349"/>
      <c r="N389" s="349"/>
      <c r="O389" s="349"/>
      <c r="P389" s="349"/>
      <c r="Q389" s="357"/>
    </row>
    <row r="390" spans="5:17" ht="12.75" customHeight="1" x14ac:dyDescent="0.25">
      <c r="E390" s="559"/>
      <c r="F390" s="349" t="s">
        <v>2107</v>
      </c>
      <c r="G390" s="349" t="s">
        <v>2110</v>
      </c>
      <c r="H390" s="349"/>
      <c r="I390" s="349"/>
      <c r="J390" s="2134">
        <v>9.6500000000000002E-2</v>
      </c>
      <c r="K390" s="1973" t="s">
        <v>184</v>
      </c>
      <c r="L390" s="349"/>
      <c r="M390" s="349"/>
      <c r="N390" s="349"/>
      <c r="O390" s="349"/>
      <c r="P390" s="349"/>
      <c r="Q390" s="357"/>
    </row>
    <row r="391" spans="5:17" ht="12.75" customHeight="1" x14ac:dyDescent="0.25">
      <c r="E391" s="559"/>
      <c r="F391" s="349"/>
      <c r="G391" s="349"/>
      <c r="H391" s="349"/>
      <c r="I391" s="349"/>
      <c r="J391" s="401"/>
      <c r="K391" s="398"/>
      <c r="L391" s="349"/>
      <c r="M391" s="349"/>
      <c r="N391" s="349"/>
      <c r="O391" s="349"/>
      <c r="P391" s="349"/>
      <c r="Q391" s="357"/>
    </row>
    <row r="392" spans="5:17" ht="12.75" customHeight="1" x14ac:dyDescent="0.25">
      <c r="E392" s="559"/>
      <c r="F392" s="349" t="s">
        <v>2107</v>
      </c>
      <c r="G392" s="349" t="s">
        <v>2111</v>
      </c>
      <c r="H392" s="349"/>
      <c r="I392" s="349"/>
      <c r="J392" s="2951">
        <v>6.0999999999999999E-2</v>
      </c>
      <c r="K392" s="1973" t="s">
        <v>184</v>
      </c>
      <c r="L392" s="349"/>
      <c r="M392" s="349"/>
      <c r="N392" s="349"/>
      <c r="O392" s="349"/>
      <c r="P392" s="349"/>
      <c r="Q392" s="357"/>
    </row>
    <row r="393" spans="5:17" ht="12.75" customHeight="1" x14ac:dyDescent="0.25">
      <c r="E393" s="559"/>
      <c r="F393" s="349" t="s">
        <v>2107</v>
      </c>
      <c r="G393" s="349" t="s">
        <v>2112</v>
      </c>
      <c r="H393" s="349"/>
      <c r="I393" s="349"/>
      <c r="J393" s="2951">
        <v>4.8500000000000001E-2</v>
      </c>
      <c r="K393" s="1973" t="s">
        <v>184</v>
      </c>
      <c r="L393" s="349"/>
      <c r="M393" s="349"/>
      <c r="N393" s="349"/>
      <c r="O393" s="349"/>
      <c r="P393" s="349"/>
      <c r="Q393" s="357"/>
    </row>
    <row r="394" spans="5:17" ht="12.75" customHeight="1" x14ac:dyDescent="0.25">
      <c r="E394" s="559"/>
      <c r="F394" s="349" t="s">
        <v>2107</v>
      </c>
      <c r="G394" s="349" t="s">
        <v>2113</v>
      </c>
      <c r="H394" s="349"/>
      <c r="I394" s="349"/>
      <c r="J394" s="2952">
        <v>79409</v>
      </c>
      <c r="K394" s="1973" t="s">
        <v>136</v>
      </c>
      <c r="L394" s="349"/>
      <c r="M394" s="349"/>
      <c r="N394" s="349"/>
      <c r="O394" s="349"/>
      <c r="P394" s="349"/>
      <c r="Q394" s="357"/>
    </row>
    <row r="395" spans="5:17" ht="12.75" customHeight="1" x14ac:dyDescent="0.25">
      <c r="E395" s="559"/>
      <c r="F395" s="349"/>
      <c r="G395" s="349"/>
      <c r="H395" s="349"/>
      <c r="I395" s="349"/>
      <c r="J395" s="349"/>
      <c r="K395" s="398"/>
      <c r="L395" s="349"/>
      <c r="M395" s="349"/>
      <c r="N395" s="349"/>
      <c r="O395" s="349"/>
      <c r="P395" s="349"/>
      <c r="Q395" s="357"/>
    </row>
    <row r="396" spans="5:17" ht="12.75" customHeight="1" x14ac:dyDescent="0.25">
      <c r="E396" s="1617" t="s">
        <v>2114</v>
      </c>
      <c r="F396" s="426"/>
      <c r="G396" s="426"/>
      <c r="H396" s="426"/>
      <c r="I396" s="426"/>
      <c r="J396" s="1618"/>
      <c r="K396" s="1618"/>
      <c r="L396" s="426"/>
      <c r="M396" s="426"/>
      <c r="N396" s="426"/>
      <c r="O396" s="426"/>
      <c r="P396" s="426"/>
      <c r="Q396" s="427"/>
    </row>
    <row r="397" spans="5:17" ht="12.75" customHeight="1" x14ac:dyDescent="0.25">
      <c r="E397" s="559" t="s">
        <v>1088</v>
      </c>
      <c r="F397" s="349" t="s">
        <v>2107</v>
      </c>
      <c r="G397" s="349" t="s">
        <v>2350</v>
      </c>
      <c r="H397" s="349" t="s">
        <v>2115</v>
      </c>
      <c r="I397" s="349"/>
      <c r="J397" s="1971">
        <v>6709</v>
      </c>
      <c r="K397" s="1973" t="s">
        <v>136</v>
      </c>
      <c r="L397" s="349"/>
      <c r="M397" s="349"/>
      <c r="N397" s="349"/>
      <c r="O397" s="349"/>
      <c r="P397" s="349"/>
      <c r="Q397" s="357"/>
    </row>
    <row r="398" spans="5:17" ht="12.75" customHeight="1" x14ac:dyDescent="0.25">
      <c r="E398" s="559" t="s">
        <v>1091</v>
      </c>
      <c r="F398" s="349" t="s">
        <v>2107</v>
      </c>
      <c r="G398" s="349"/>
      <c r="H398" s="1969" t="s">
        <v>2898</v>
      </c>
      <c r="I398" s="349"/>
      <c r="J398" s="1971">
        <v>165</v>
      </c>
      <c r="K398" s="1973" t="s">
        <v>136</v>
      </c>
      <c r="L398" s="349"/>
      <c r="M398" s="349"/>
      <c r="N398" s="349"/>
      <c r="O398" s="349"/>
      <c r="P398" s="349"/>
      <c r="Q398" s="357"/>
    </row>
    <row r="399" spans="5:17" ht="12.75" customHeight="1" x14ac:dyDescent="0.25">
      <c r="E399" s="559" t="s">
        <v>1092</v>
      </c>
      <c r="F399" s="349" t="s">
        <v>2107</v>
      </c>
      <c r="G399" s="349"/>
      <c r="H399" s="349"/>
      <c r="I399" s="349"/>
      <c r="J399" s="1971">
        <v>1675</v>
      </c>
      <c r="K399" s="1973" t="s">
        <v>136</v>
      </c>
      <c r="L399" s="349"/>
      <c r="M399" s="349"/>
      <c r="N399" s="349"/>
      <c r="O399" s="349"/>
      <c r="P399" s="349"/>
      <c r="Q399" s="357"/>
    </row>
    <row r="400" spans="5:17" ht="12.75" customHeight="1" x14ac:dyDescent="0.25">
      <c r="E400" s="559" t="s">
        <v>1113</v>
      </c>
      <c r="F400" s="349" t="s">
        <v>2107</v>
      </c>
      <c r="G400" s="349"/>
      <c r="H400" s="349"/>
      <c r="I400" s="349"/>
      <c r="J400" s="1971">
        <v>6709</v>
      </c>
      <c r="K400" s="1973" t="s">
        <v>136</v>
      </c>
      <c r="L400" s="349"/>
      <c r="M400" s="349"/>
      <c r="N400" s="349"/>
      <c r="O400" s="349"/>
      <c r="P400" s="349"/>
      <c r="Q400" s="357"/>
    </row>
    <row r="401" spans="5:17" ht="12.75" customHeight="1" x14ac:dyDescent="0.25">
      <c r="E401" s="559" t="s">
        <v>1100</v>
      </c>
      <c r="F401" s="349" t="s">
        <v>2107</v>
      </c>
      <c r="G401" s="349"/>
      <c r="H401" s="349"/>
      <c r="I401" s="349"/>
      <c r="J401" s="1971">
        <v>6709</v>
      </c>
      <c r="K401" s="1973" t="s">
        <v>136</v>
      </c>
      <c r="L401" s="349"/>
      <c r="M401" s="349"/>
      <c r="N401" s="349"/>
      <c r="O401" s="349"/>
      <c r="P401" s="349"/>
      <c r="Q401" s="357"/>
    </row>
    <row r="402" spans="5:17" ht="12.75" customHeight="1" x14ac:dyDescent="0.25">
      <c r="E402" s="559" t="s">
        <v>1101</v>
      </c>
      <c r="F402" s="349" t="s">
        <v>2107</v>
      </c>
      <c r="G402" s="349"/>
      <c r="H402" s="349"/>
      <c r="I402" s="349"/>
      <c r="J402" s="1971">
        <v>1675</v>
      </c>
      <c r="K402" s="1973" t="s">
        <v>136</v>
      </c>
      <c r="L402" s="349"/>
      <c r="M402" s="349"/>
      <c r="N402" s="349"/>
      <c r="O402" s="349"/>
      <c r="P402" s="349"/>
      <c r="Q402" s="357"/>
    </row>
    <row r="403" spans="5:17" ht="12.75" customHeight="1" x14ac:dyDescent="0.25">
      <c r="E403" s="559" t="s">
        <v>1102</v>
      </c>
      <c r="F403" s="349" t="s">
        <v>2107</v>
      </c>
      <c r="G403" s="349"/>
      <c r="H403" s="349"/>
      <c r="I403" s="349"/>
      <c r="J403" s="1971">
        <v>1675</v>
      </c>
      <c r="K403" s="1973" t="s">
        <v>136</v>
      </c>
      <c r="L403" s="349"/>
      <c r="M403" s="349"/>
      <c r="N403" s="349"/>
      <c r="O403" s="349"/>
      <c r="P403" s="349"/>
      <c r="Q403" s="357"/>
    </row>
    <row r="404" spans="5:17" ht="12.75" customHeight="1" x14ac:dyDescent="0.25">
      <c r="E404" s="559" t="s">
        <v>1103</v>
      </c>
      <c r="F404" s="349" t="s">
        <v>2107</v>
      </c>
      <c r="G404" s="349"/>
      <c r="H404" s="349"/>
      <c r="I404" s="349"/>
      <c r="J404" s="1971" t="s">
        <v>2351</v>
      </c>
      <c r="K404" s="398"/>
      <c r="L404" s="349"/>
      <c r="M404" s="349"/>
      <c r="N404" s="349"/>
      <c r="O404" s="349"/>
      <c r="P404" s="349"/>
      <c r="Q404" s="357"/>
    </row>
    <row r="405" spans="5:17" ht="12.75" customHeight="1" x14ac:dyDescent="0.25">
      <c r="E405" s="559" t="s">
        <v>1104</v>
      </c>
      <c r="F405" s="349" t="s">
        <v>2107</v>
      </c>
      <c r="G405" s="349"/>
      <c r="H405" s="349"/>
      <c r="I405" s="349"/>
      <c r="J405" s="1971">
        <v>6709</v>
      </c>
      <c r="K405" s="1973" t="s">
        <v>136</v>
      </c>
      <c r="L405" s="349"/>
      <c r="M405" s="349"/>
      <c r="N405" s="349"/>
      <c r="O405" s="349"/>
      <c r="P405" s="349"/>
      <c r="Q405" s="357"/>
    </row>
    <row r="406" spans="5:17" ht="12.75" customHeight="1" x14ac:dyDescent="0.25">
      <c r="E406" s="559" t="s">
        <v>1114</v>
      </c>
      <c r="F406" s="349" t="s">
        <v>2107</v>
      </c>
      <c r="G406" s="349"/>
      <c r="H406" s="349"/>
      <c r="I406" s="349"/>
      <c r="J406" s="1971">
        <v>6709</v>
      </c>
      <c r="K406" s="1973" t="s">
        <v>136</v>
      </c>
      <c r="L406" s="349"/>
      <c r="M406" s="349"/>
      <c r="N406" s="349"/>
      <c r="O406" s="349"/>
      <c r="P406" s="349"/>
      <c r="Q406" s="357"/>
    </row>
    <row r="407" spans="5:17" ht="12.75" customHeight="1" thickBot="1" x14ac:dyDescent="0.3">
      <c r="E407" s="560"/>
      <c r="F407" s="364"/>
      <c r="G407" s="364"/>
      <c r="H407" s="364"/>
      <c r="I407" s="364"/>
      <c r="J407" s="364"/>
      <c r="K407" s="1620"/>
      <c r="L407" s="364"/>
      <c r="M407" s="364"/>
      <c r="N407" s="364"/>
      <c r="O407" s="364"/>
      <c r="P407" s="364"/>
      <c r="Q407" s="365"/>
    </row>
    <row r="408" spans="5:17" ht="12.75" customHeight="1" x14ac:dyDescent="0.25">
      <c r="E408" s="623" t="s">
        <v>2427</v>
      </c>
      <c r="F408" s="353"/>
      <c r="G408" s="353"/>
      <c r="H408" s="353"/>
      <c r="I408" s="353"/>
      <c r="J408" s="444"/>
      <c r="K408" s="444"/>
      <c r="L408" s="353"/>
      <c r="M408" s="353"/>
      <c r="N408" s="353"/>
      <c r="O408" s="353"/>
      <c r="P408" s="353"/>
      <c r="Q408" s="354"/>
    </row>
    <row r="409" spans="5:17" ht="12.75" customHeight="1" x14ac:dyDescent="0.25">
      <c r="E409" s="2186" t="s">
        <v>2428</v>
      </c>
      <c r="F409" s="1752"/>
      <c r="G409" s="1752" t="s">
        <v>2430</v>
      </c>
      <c r="H409" s="1752" t="s">
        <v>2413</v>
      </c>
      <c r="I409" s="1752"/>
      <c r="J409" s="2312">
        <v>0.19</v>
      </c>
      <c r="K409" s="2245" t="s">
        <v>184</v>
      </c>
      <c r="L409" s="1752"/>
      <c r="M409" s="1752"/>
      <c r="N409" s="1752"/>
      <c r="O409" s="1752"/>
      <c r="P409" s="1752"/>
      <c r="Q409" s="1753"/>
    </row>
    <row r="410" spans="5:17" ht="12.75" customHeight="1" x14ac:dyDescent="0.25">
      <c r="E410" s="2189"/>
      <c r="F410" s="356"/>
      <c r="G410" s="356" t="s">
        <v>2431</v>
      </c>
      <c r="H410" s="356" t="s">
        <v>2413</v>
      </c>
      <c r="I410" s="356"/>
      <c r="J410" s="2521">
        <v>0.25800000000000001</v>
      </c>
      <c r="K410" s="2242" t="s">
        <v>184</v>
      </c>
      <c r="L410" s="356"/>
      <c r="M410" s="356"/>
      <c r="N410" s="356"/>
      <c r="O410" s="356"/>
      <c r="P410" s="356"/>
      <c r="Q410" s="1755"/>
    </row>
    <row r="411" spans="5:17" ht="12.75" customHeight="1" x14ac:dyDescent="0.25">
      <c r="E411" s="2189"/>
      <c r="F411" s="356"/>
      <c r="G411" s="356" t="s">
        <v>2418</v>
      </c>
      <c r="H411" s="356" t="s">
        <v>2413</v>
      </c>
      <c r="I411" s="356"/>
      <c r="J411" s="1978">
        <v>200000</v>
      </c>
      <c r="K411" s="2242" t="s">
        <v>136</v>
      </c>
      <c r="L411" s="356"/>
      <c r="M411" s="356"/>
      <c r="N411" s="356"/>
      <c r="O411" s="356"/>
      <c r="P411" s="356"/>
      <c r="Q411" s="1755"/>
    </row>
    <row r="412" spans="5:17" ht="12.75" customHeight="1" x14ac:dyDescent="0.25">
      <c r="E412" s="2189"/>
      <c r="F412" s="356"/>
      <c r="G412" s="356" t="s">
        <v>2419</v>
      </c>
      <c r="H412" s="356" t="s">
        <v>2413</v>
      </c>
      <c r="I412" s="356"/>
      <c r="J412" s="1978">
        <v>38000</v>
      </c>
      <c r="K412" s="2242" t="s">
        <v>136</v>
      </c>
      <c r="L412" s="356"/>
      <c r="M412" s="356"/>
      <c r="N412" s="356"/>
      <c r="O412" s="356"/>
      <c r="P412" s="356"/>
      <c r="Q412" s="1755"/>
    </row>
    <row r="413" spans="5:17" ht="12.75" customHeight="1" x14ac:dyDescent="0.25">
      <c r="E413" s="2191" t="s">
        <v>2429</v>
      </c>
      <c r="F413" s="1138"/>
      <c r="G413" s="1138" t="s">
        <v>2423</v>
      </c>
      <c r="H413" s="1138" t="s">
        <v>2432</v>
      </c>
      <c r="I413" s="1138"/>
      <c r="J413" s="1978">
        <v>23500000000</v>
      </c>
      <c r="K413" s="2242" t="s">
        <v>136</v>
      </c>
      <c r="L413" s="1138"/>
      <c r="M413" s="1138"/>
      <c r="N413" s="1138"/>
      <c r="O413" s="1138"/>
      <c r="P413" s="1138"/>
      <c r="Q413" s="2192"/>
    </row>
    <row r="414" spans="5:17" ht="12.75" customHeight="1" x14ac:dyDescent="0.25">
      <c r="E414" s="2193"/>
      <c r="F414" s="2185"/>
      <c r="G414" s="1138" t="s">
        <v>2433</v>
      </c>
      <c r="H414" s="1138" t="s">
        <v>2435</v>
      </c>
      <c r="I414" s="2185"/>
      <c r="J414" s="2472">
        <v>5.8E-4</v>
      </c>
      <c r="K414" s="2242" t="s">
        <v>184</v>
      </c>
      <c r="L414" s="2185"/>
      <c r="M414" s="2185"/>
      <c r="N414" s="2185"/>
      <c r="O414" s="2185"/>
      <c r="P414" s="2185"/>
      <c r="Q414" s="2194"/>
    </row>
    <row r="415" spans="5:17" ht="12.75" customHeight="1" x14ac:dyDescent="0.25">
      <c r="E415" s="2229"/>
      <c r="F415" s="2185"/>
      <c r="G415" s="1138" t="s">
        <v>2434</v>
      </c>
      <c r="H415" s="1138" t="s">
        <v>2436</v>
      </c>
      <c r="I415" s="2185"/>
      <c r="J415" s="2472">
        <v>2.9E-4</v>
      </c>
      <c r="K415" s="2242" t="s">
        <v>184</v>
      </c>
      <c r="L415" s="2185"/>
      <c r="M415" s="2185"/>
      <c r="N415" s="2185"/>
      <c r="O415" s="2185"/>
      <c r="P415" s="2185"/>
      <c r="Q415" s="2230"/>
    </row>
    <row r="416" spans="5:17" ht="12.75" customHeight="1" x14ac:dyDescent="0.25">
      <c r="E416" s="2223"/>
      <c r="F416" s="2224"/>
      <c r="G416" s="2225"/>
      <c r="H416" s="2225"/>
      <c r="I416" s="2224"/>
      <c r="J416" s="2226"/>
      <c r="K416" s="2227"/>
      <c r="L416" s="2224"/>
      <c r="M416" s="2224"/>
      <c r="N416" s="2224"/>
      <c r="O416" s="2224"/>
      <c r="P416" s="2224"/>
      <c r="Q416" s="2228"/>
    </row>
    <row r="417" spans="5:17" ht="12.75" customHeight="1" x14ac:dyDescent="0.25">
      <c r="E417" s="623" t="s">
        <v>2446</v>
      </c>
      <c r="F417" s="353"/>
      <c r="G417" s="353"/>
      <c r="H417" s="353"/>
      <c r="I417" s="353"/>
      <c r="J417" s="444"/>
      <c r="K417" s="444"/>
      <c r="L417" s="353"/>
      <c r="M417" s="353"/>
      <c r="N417" s="353"/>
      <c r="O417" s="353"/>
      <c r="P417" s="353"/>
      <c r="Q417" s="354"/>
    </row>
    <row r="418" spans="5:17" ht="12.75" customHeight="1" x14ac:dyDescent="0.25">
      <c r="E418" s="2186" t="s">
        <v>2447</v>
      </c>
      <c r="F418" s="1752"/>
      <c r="G418" s="1752" t="s">
        <v>2441</v>
      </c>
      <c r="H418" s="1752"/>
      <c r="I418" s="1752"/>
      <c r="J418" s="2991">
        <v>391020</v>
      </c>
      <c r="K418" s="2245" t="s">
        <v>136</v>
      </c>
      <c r="L418" s="1752"/>
      <c r="M418" s="1752"/>
      <c r="N418" s="1752"/>
      <c r="O418" s="1752"/>
      <c r="P418" s="1752"/>
      <c r="Q418" s="1753"/>
    </row>
    <row r="419" spans="5:17" ht="12.75" customHeight="1" x14ac:dyDescent="0.25">
      <c r="E419" s="2189" t="s">
        <v>2439</v>
      </c>
      <c r="F419" s="356"/>
      <c r="G419" s="356" t="s">
        <v>2442</v>
      </c>
      <c r="H419" s="356"/>
      <c r="I419" s="356"/>
      <c r="J419" s="2901">
        <v>0.36</v>
      </c>
      <c r="K419" s="2242" t="s">
        <v>184</v>
      </c>
      <c r="L419" s="356"/>
      <c r="M419" s="356"/>
      <c r="N419" s="356"/>
      <c r="O419" s="356"/>
      <c r="P419" s="356"/>
      <c r="Q419" s="1755"/>
    </row>
    <row r="420" spans="5:17" ht="12.75" customHeight="1" x14ac:dyDescent="0.25">
      <c r="E420" s="2189" t="s">
        <v>2439</v>
      </c>
      <c r="F420" s="356"/>
      <c r="G420" s="356" t="s">
        <v>2448</v>
      </c>
      <c r="H420" s="356"/>
      <c r="I420" s="356"/>
      <c r="J420" s="2901">
        <v>0.5</v>
      </c>
      <c r="K420" s="2242" t="s">
        <v>184</v>
      </c>
      <c r="L420" s="356"/>
      <c r="M420" s="356"/>
      <c r="N420" s="356"/>
      <c r="O420" s="356"/>
      <c r="P420" s="356"/>
      <c r="Q420" s="1755"/>
    </row>
    <row r="421" spans="5:17" ht="12.75" customHeight="1" x14ac:dyDescent="0.25">
      <c r="E421" s="2189" t="s">
        <v>2447</v>
      </c>
      <c r="F421" s="356"/>
      <c r="G421" s="356" t="s">
        <v>2443</v>
      </c>
      <c r="H421" s="356"/>
      <c r="I421" s="356"/>
      <c r="J421" s="2241">
        <v>0.16</v>
      </c>
      <c r="K421" s="2242" t="s">
        <v>184</v>
      </c>
      <c r="L421" s="356"/>
      <c r="M421" s="356"/>
      <c r="N421" s="356"/>
      <c r="O421" s="356"/>
      <c r="P421" s="356"/>
      <c r="Q421" s="1755"/>
    </row>
    <row r="422" spans="5:17" ht="12.75" customHeight="1" x14ac:dyDescent="0.25">
      <c r="E422" s="2189" t="s">
        <v>2447</v>
      </c>
      <c r="F422" s="356"/>
      <c r="G422" s="356" t="s">
        <v>2444</v>
      </c>
      <c r="H422" s="356"/>
      <c r="I422" s="356"/>
      <c r="J422" s="2313">
        <v>10</v>
      </c>
      <c r="K422" s="2242" t="s">
        <v>136</v>
      </c>
      <c r="L422" s="356"/>
      <c r="M422" s="356"/>
      <c r="N422" s="356"/>
      <c r="O422" s="356"/>
      <c r="P422" s="356"/>
      <c r="Q422" s="1755"/>
    </row>
    <row r="423" spans="5:17" ht="12.75" customHeight="1" x14ac:dyDescent="0.25">
      <c r="E423" s="2232" t="s">
        <v>2447</v>
      </c>
      <c r="F423" s="356"/>
      <c r="G423" s="356" t="s">
        <v>2445</v>
      </c>
      <c r="H423" s="356"/>
      <c r="I423" s="356"/>
      <c r="J423" s="2313">
        <v>4</v>
      </c>
      <c r="K423" s="2242" t="s">
        <v>136</v>
      </c>
      <c r="L423" s="356"/>
      <c r="M423" s="356"/>
      <c r="N423" s="356"/>
      <c r="O423" s="356"/>
      <c r="P423" s="356"/>
      <c r="Q423" s="2208"/>
    </row>
    <row r="424" spans="5:17" ht="12.75" customHeight="1" x14ac:dyDescent="0.25">
      <c r="E424" s="2201"/>
      <c r="F424" s="2202"/>
      <c r="G424" s="2202"/>
      <c r="H424" s="2202"/>
      <c r="I424" s="2202"/>
      <c r="J424" s="2203"/>
      <c r="K424" s="2204"/>
      <c r="L424" s="2202"/>
      <c r="M424" s="2202"/>
      <c r="N424" s="2202"/>
      <c r="O424" s="2202"/>
      <c r="P424" s="2202"/>
      <c r="Q424" s="1836"/>
    </row>
    <row r="425" spans="5:17" ht="12.75" customHeight="1" x14ac:dyDescent="0.25">
      <c r="E425" s="623" t="s">
        <v>2450</v>
      </c>
      <c r="F425" s="353"/>
      <c r="G425" s="353"/>
      <c r="H425" s="353"/>
      <c r="I425" s="353"/>
      <c r="J425" s="444"/>
      <c r="K425" s="444"/>
      <c r="L425" s="353"/>
      <c r="M425" s="353"/>
      <c r="N425" s="353"/>
      <c r="O425" s="353"/>
      <c r="P425" s="353"/>
      <c r="Q425" s="354"/>
    </row>
    <row r="426" spans="5:17" ht="12.75" customHeight="1" x14ac:dyDescent="0.25">
      <c r="E426" s="2186" t="s">
        <v>2451</v>
      </c>
      <c r="F426" s="1752"/>
      <c r="G426" s="1752" t="s">
        <v>2464</v>
      </c>
      <c r="H426" s="1752"/>
      <c r="I426" s="1752"/>
      <c r="J426" s="2244">
        <v>220</v>
      </c>
      <c r="K426" s="2245" t="s">
        <v>136</v>
      </c>
      <c r="L426" s="1752"/>
      <c r="M426" s="1752"/>
      <c r="N426" s="1752"/>
      <c r="O426" s="1752"/>
      <c r="P426" s="1752"/>
      <c r="Q426" s="1753"/>
    </row>
    <row r="427" spans="5:17" ht="12.75" customHeight="1" x14ac:dyDescent="0.25">
      <c r="E427" s="2232" t="s">
        <v>2451</v>
      </c>
      <c r="F427" s="356"/>
      <c r="G427" s="356" t="s">
        <v>2465</v>
      </c>
      <c r="H427" s="356"/>
      <c r="I427" s="356"/>
      <c r="J427" s="1978">
        <v>2200</v>
      </c>
      <c r="K427" s="2242" t="s">
        <v>136</v>
      </c>
      <c r="L427" s="356"/>
      <c r="M427" s="356"/>
      <c r="N427" s="356"/>
      <c r="O427" s="356"/>
      <c r="P427" s="356"/>
      <c r="Q427" s="2208"/>
    </row>
    <row r="428" spans="5:17" ht="12.75" customHeight="1" x14ac:dyDescent="0.25">
      <c r="E428" s="2557"/>
      <c r="F428" s="356"/>
      <c r="G428" s="432" t="s">
        <v>2823</v>
      </c>
      <c r="H428" s="356"/>
      <c r="I428" s="356"/>
      <c r="J428" s="2794">
        <v>5.75</v>
      </c>
      <c r="K428" s="2242" t="s">
        <v>136</v>
      </c>
      <c r="L428" s="356"/>
      <c r="M428" s="356"/>
      <c r="N428" s="356"/>
      <c r="O428" s="356"/>
      <c r="P428" s="356"/>
      <c r="Q428" s="2486"/>
    </row>
    <row r="429" spans="5:17" ht="12.75" customHeight="1" x14ac:dyDescent="0.25">
      <c r="E429" s="2557"/>
      <c r="F429" s="356"/>
      <c r="G429" s="432" t="s">
        <v>2824</v>
      </c>
      <c r="H429" s="356"/>
      <c r="I429" s="356"/>
      <c r="J429" s="2794">
        <v>3.4000000000000004</v>
      </c>
      <c r="K429" s="2242" t="s">
        <v>136</v>
      </c>
      <c r="L429" s="356"/>
      <c r="M429" s="356"/>
      <c r="N429" s="356"/>
      <c r="O429" s="356"/>
      <c r="P429" s="356"/>
      <c r="Q429" s="2486"/>
    </row>
    <row r="430" spans="5:17" ht="12.75" customHeight="1" x14ac:dyDescent="0.25">
      <c r="E430" s="2191" t="s">
        <v>2627</v>
      </c>
      <c r="F430" s="1138"/>
      <c r="G430" s="1138" t="s">
        <v>2455</v>
      </c>
      <c r="H430" s="1138"/>
      <c r="I430" s="1138"/>
      <c r="J430" s="2241">
        <v>0.52</v>
      </c>
      <c r="K430" s="2242" t="s">
        <v>184</v>
      </c>
      <c r="L430" s="1138"/>
      <c r="M430" s="1138"/>
      <c r="N430" s="1138"/>
      <c r="O430" s="1138"/>
      <c r="P430" s="1138"/>
      <c r="Q430" s="2192"/>
    </row>
    <row r="431" spans="5:17" ht="12.75" customHeight="1" x14ac:dyDescent="0.25">
      <c r="E431" s="2191" t="s">
        <v>2631</v>
      </c>
      <c r="F431" s="1138"/>
      <c r="G431" s="1138" t="s">
        <v>2456</v>
      </c>
      <c r="H431" s="1138"/>
      <c r="I431" s="1138"/>
      <c r="J431" s="2241">
        <v>0.52</v>
      </c>
      <c r="K431" s="2242" t="s">
        <v>184</v>
      </c>
      <c r="L431" s="1138"/>
      <c r="M431" s="1138"/>
      <c r="N431" s="1138"/>
      <c r="O431" s="1138"/>
      <c r="P431" s="1138"/>
      <c r="Q431" s="2192"/>
    </row>
    <row r="432" spans="5:17" ht="12.75" customHeight="1" x14ac:dyDescent="0.25">
      <c r="E432" s="2494" t="s">
        <v>2630</v>
      </c>
      <c r="F432" s="1138"/>
      <c r="G432" s="1138" t="s">
        <v>2624</v>
      </c>
      <c r="H432" s="1138"/>
      <c r="I432" s="1138"/>
      <c r="J432" s="2493">
        <v>0.57699999999999996</v>
      </c>
      <c r="K432" s="2242" t="s">
        <v>184</v>
      </c>
      <c r="L432" s="1138"/>
      <c r="M432" s="1138"/>
      <c r="N432" s="1138"/>
      <c r="O432" s="1138"/>
      <c r="P432" s="1138"/>
      <c r="Q432" s="2495"/>
    </row>
    <row r="433" spans="1:17" ht="12.75" customHeight="1" x14ac:dyDescent="0.25">
      <c r="E433" s="2785" t="s">
        <v>2817</v>
      </c>
      <c r="F433" s="1138"/>
      <c r="G433" s="1138" t="s">
        <v>2816</v>
      </c>
      <c r="H433" s="1138"/>
      <c r="I433" s="1138"/>
      <c r="J433" s="2241">
        <v>0.75</v>
      </c>
      <c r="K433" s="2242" t="s">
        <v>184</v>
      </c>
      <c r="L433" s="1138"/>
      <c r="M433" s="1138"/>
      <c r="N433" s="1138"/>
      <c r="O433" s="1138"/>
      <c r="P433" s="1138"/>
      <c r="Q433" s="2495"/>
    </row>
    <row r="434" spans="1:17" ht="12.75" customHeight="1" x14ac:dyDescent="0.25">
      <c r="E434" s="2494" t="s">
        <v>2629</v>
      </c>
      <c r="F434" s="1138"/>
      <c r="G434" s="1138" t="s">
        <v>2623</v>
      </c>
      <c r="H434" s="1138"/>
      <c r="I434" s="1138"/>
      <c r="J434" s="2241">
        <v>0.2</v>
      </c>
      <c r="K434" s="2242" t="s">
        <v>184</v>
      </c>
      <c r="L434" s="1138"/>
      <c r="M434" s="1138"/>
      <c r="N434" s="1138"/>
      <c r="O434" s="1138"/>
      <c r="P434" s="1138"/>
      <c r="Q434" s="2495"/>
    </row>
    <row r="435" spans="1:17" ht="12.75" customHeight="1" x14ac:dyDescent="0.25">
      <c r="E435" s="2494" t="s">
        <v>2628</v>
      </c>
      <c r="F435" s="1138"/>
      <c r="G435" s="1138" t="s">
        <v>2620</v>
      </c>
      <c r="H435" s="1138"/>
      <c r="I435" s="1138"/>
      <c r="J435" s="2241" t="s">
        <v>214</v>
      </c>
      <c r="K435" s="2242" t="s">
        <v>184</v>
      </c>
      <c r="L435" s="1138"/>
      <c r="M435" s="1138"/>
      <c r="N435" s="1138"/>
      <c r="O435" s="1138"/>
      <c r="P435" s="1138"/>
      <c r="Q435" s="2495"/>
    </row>
    <row r="436" spans="1:17" ht="12.75" customHeight="1" x14ac:dyDescent="0.25">
      <c r="E436" s="2191" t="s">
        <v>2454</v>
      </c>
      <c r="F436" s="1138"/>
      <c r="G436" s="1138" t="s">
        <v>2457</v>
      </c>
      <c r="H436" s="1138"/>
      <c r="I436" s="1138"/>
      <c r="J436" s="2522" t="s">
        <v>2619</v>
      </c>
      <c r="K436" s="2184"/>
      <c r="L436" s="1138"/>
      <c r="M436" s="1138"/>
      <c r="N436" s="1138"/>
      <c r="O436" s="1138"/>
      <c r="P436" s="1138"/>
      <c r="Q436" s="2192"/>
    </row>
    <row r="437" spans="1:17" ht="12.75" customHeight="1" x14ac:dyDescent="0.25">
      <c r="E437" s="2785" t="s">
        <v>2850</v>
      </c>
      <c r="F437" s="1138"/>
      <c r="G437" s="1138" t="s">
        <v>2851</v>
      </c>
      <c r="H437" s="1138"/>
      <c r="I437" s="1138"/>
      <c r="J437" s="2936">
        <v>451</v>
      </c>
      <c r="K437" s="2937" t="s">
        <v>136</v>
      </c>
      <c r="L437" s="1138"/>
      <c r="M437" s="1138"/>
      <c r="N437" s="1138"/>
      <c r="O437" s="1138"/>
      <c r="P437" s="1138"/>
      <c r="Q437" s="2495"/>
    </row>
    <row r="438" spans="1:17" s="2932" customFormat="1" ht="12.75" customHeight="1" x14ac:dyDescent="0.25">
      <c r="A438" s="61"/>
      <c r="B438" s="77"/>
      <c r="C438" s="78"/>
      <c r="D438" s="135"/>
      <c r="E438" s="3313" t="s">
        <v>2914</v>
      </c>
      <c r="F438" s="2490"/>
      <c r="G438" s="2490" t="s">
        <v>2912</v>
      </c>
      <c r="H438" s="1138"/>
      <c r="I438" s="1138"/>
      <c r="J438" s="2491">
        <v>0.12</v>
      </c>
      <c r="K438" s="2242" t="s">
        <v>184</v>
      </c>
      <c r="L438" s="1138"/>
      <c r="M438" s="1138"/>
      <c r="N438" s="1138"/>
      <c r="O438" s="1138"/>
      <c r="P438" s="1138"/>
      <c r="Q438" s="2495"/>
    </row>
    <row r="439" spans="1:17" s="2995" customFormat="1" ht="12.75" customHeight="1" x14ac:dyDescent="0.25">
      <c r="A439" s="61"/>
      <c r="B439" s="77"/>
      <c r="C439" s="78"/>
      <c r="D439" s="135"/>
      <c r="E439" s="3304" t="s">
        <v>2973</v>
      </c>
      <c r="F439" s="3305" t="s">
        <v>2968</v>
      </c>
      <c r="G439" s="3305" t="s">
        <v>2972</v>
      </c>
      <c r="H439" s="432"/>
      <c r="I439" s="432"/>
      <c r="J439" s="3308">
        <v>16</v>
      </c>
      <c r="K439" s="3307" t="s">
        <v>1269</v>
      </c>
      <c r="L439" s="432"/>
      <c r="M439" s="432"/>
      <c r="N439" s="432"/>
      <c r="O439" s="432"/>
      <c r="P439" s="432"/>
      <c r="Q439" s="3314"/>
    </row>
    <row r="440" spans="1:17" s="2995" customFormat="1" ht="12.75" customHeight="1" x14ac:dyDescent="0.25">
      <c r="A440" s="61"/>
      <c r="B440" s="77"/>
      <c r="C440" s="78"/>
      <c r="D440" s="135"/>
      <c r="E440" s="3304" t="s">
        <v>2973</v>
      </c>
      <c r="F440" s="3305" t="s">
        <v>2969</v>
      </c>
      <c r="G440" s="3305" t="s">
        <v>245</v>
      </c>
      <c r="H440" s="432"/>
      <c r="I440" s="432"/>
      <c r="J440" s="3306">
        <v>0.04</v>
      </c>
      <c r="K440" s="3307" t="s">
        <v>184</v>
      </c>
      <c r="L440" s="432"/>
      <c r="M440" s="432"/>
      <c r="N440" s="432"/>
      <c r="O440" s="432"/>
      <c r="P440" s="432"/>
      <c r="Q440" s="3314"/>
    </row>
    <row r="441" spans="1:17" s="2995" customFormat="1" ht="12.75" customHeight="1" x14ac:dyDescent="0.25">
      <c r="A441" s="61"/>
      <c r="B441" s="77"/>
      <c r="C441" s="78"/>
      <c r="D441" s="135"/>
      <c r="E441" s="3309" t="s">
        <v>2973</v>
      </c>
      <c r="F441" s="3310" t="s">
        <v>2969</v>
      </c>
      <c r="G441" s="3310" t="s">
        <v>148</v>
      </c>
      <c r="H441" s="2909"/>
      <c r="I441" s="2909"/>
      <c r="J441" s="3311">
        <v>1200</v>
      </c>
      <c r="K441" s="3312" t="s">
        <v>136</v>
      </c>
      <c r="L441" s="2909"/>
      <c r="M441" s="2909"/>
      <c r="N441" s="2909"/>
      <c r="O441" s="2909"/>
      <c r="P441" s="2909"/>
      <c r="Q441" s="1759"/>
    </row>
    <row r="442" spans="1:17" ht="12.75" customHeight="1" x14ac:dyDescent="0.25">
      <c r="E442" s="2938" t="s">
        <v>2811</v>
      </c>
      <c r="F442" s="2906"/>
      <c r="G442" s="2906"/>
      <c r="H442" s="2774"/>
      <c r="I442" s="2774"/>
      <c r="J442" s="2774"/>
      <c r="K442" s="2774"/>
      <c r="L442" s="2774"/>
      <c r="M442" s="2774"/>
      <c r="N442" s="2774"/>
      <c r="O442" s="2774"/>
      <c r="P442" s="2774"/>
      <c r="Q442" s="2782"/>
    </row>
    <row r="443" spans="1:17" ht="12.75" customHeight="1" x14ac:dyDescent="0.25">
      <c r="E443" s="2907" t="s">
        <v>2812</v>
      </c>
      <c r="F443" s="1080"/>
      <c r="G443" s="432" t="s">
        <v>2808</v>
      </c>
      <c r="H443" s="379"/>
      <c r="I443" s="379"/>
      <c r="J443" s="1978">
        <v>449</v>
      </c>
      <c r="K443" s="2245" t="s">
        <v>136</v>
      </c>
      <c r="L443" s="379"/>
      <c r="M443" s="379"/>
      <c r="N443" s="379"/>
      <c r="O443" s="379"/>
      <c r="P443" s="379"/>
      <c r="Q443" s="2781"/>
    </row>
    <row r="444" spans="1:17" ht="12.75" customHeight="1" x14ac:dyDescent="0.25">
      <c r="E444" s="2908" t="s">
        <v>2813</v>
      </c>
      <c r="F444" s="2906"/>
      <c r="G444" s="2909" t="s">
        <v>2810</v>
      </c>
      <c r="H444" s="2774"/>
      <c r="I444" s="2774"/>
      <c r="J444" s="2922">
        <v>0.378</v>
      </c>
      <c r="K444" s="2795" t="s">
        <v>184</v>
      </c>
      <c r="L444" s="2774"/>
      <c r="M444" s="2774"/>
      <c r="N444" s="2774"/>
      <c r="O444" s="2774"/>
      <c r="P444" s="2774"/>
      <c r="Q444" s="2782"/>
    </row>
    <row r="445" spans="1:17" ht="12.75" customHeight="1" x14ac:dyDescent="0.25">
      <c r="E445" s="2902" t="s">
        <v>2869</v>
      </c>
      <c r="F445" s="2903"/>
      <c r="G445" s="2903"/>
      <c r="H445" s="2783"/>
      <c r="I445" s="2783"/>
      <c r="J445" s="2783"/>
      <c r="K445" s="2783"/>
      <c r="L445" s="2783"/>
      <c r="M445" s="2783"/>
      <c r="N445" s="2783"/>
      <c r="O445" s="2783"/>
      <c r="P445" s="2783"/>
      <c r="Q445" s="2784"/>
    </row>
    <row r="446" spans="1:17" ht="12.75" customHeight="1" x14ac:dyDescent="0.25">
      <c r="E446" s="2904" t="s">
        <v>2870</v>
      </c>
      <c r="F446" s="1080"/>
      <c r="G446" s="1080" t="s">
        <v>2872</v>
      </c>
      <c r="H446" s="379"/>
      <c r="I446" s="379"/>
      <c r="J446" s="2966">
        <v>5</v>
      </c>
      <c r="K446" s="2914" t="s">
        <v>184</v>
      </c>
      <c r="L446" s="379"/>
      <c r="M446" s="379"/>
      <c r="N446" s="379"/>
      <c r="O446" s="379"/>
      <c r="P446" s="379"/>
      <c r="Q446" s="2781"/>
    </row>
    <row r="447" spans="1:17" ht="12.75" customHeight="1" x14ac:dyDescent="0.25">
      <c r="E447" s="2905" t="s">
        <v>2871</v>
      </c>
      <c r="F447" s="2906"/>
      <c r="G447" s="2906" t="s">
        <v>2873</v>
      </c>
      <c r="H447" s="2774"/>
      <c r="I447" s="2774"/>
      <c r="J447" s="2962">
        <v>7.5</v>
      </c>
      <c r="K447" s="2915" t="s">
        <v>184</v>
      </c>
      <c r="L447" s="2774"/>
      <c r="M447" s="2774"/>
      <c r="N447" s="2774"/>
      <c r="O447" s="2774"/>
      <c r="P447" s="2774"/>
      <c r="Q447" s="2782"/>
    </row>
  </sheetData>
  <mergeCells count="7">
    <mergeCell ref="M340:Q342"/>
    <mergeCell ref="P1:Q1"/>
    <mergeCell ref="K29:N29"/>
    <mergeCell ref="K35:N35"/>
    <mergeCell ref="J290:K290"/>
    <mergeCell ref="L290:M290"/>
    <mergeCell ref="N290:O290"/>
  </mergeCells>
  <pageMargins left="0.7" right="0.7" top="0.75" bottom="0.75" header="0.3" footer="0.3"/>
  <pageSetup paperSize="9" orientation="portrait" horizontalDpi="90" verticalDpi="9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rgb="FF00B0F0"/>
  </sheetPr>
  <dimension ref="A1:AG451"/>
  <sheetViews>
    <sheetView showGridLines="0" topLeftCell="A420" zoomScale="85" zoomScaleNormal="85" workbookViewId="0"/>
  </sheetViews>
  <sheetFormatPr defaultRowHeight="15" outlineLevelRow="1" outlineLevelCol="1" x14ac:dyDescent="0.25"/>
  <cols>
    <col min="1" max="1" width="1.42578125" style="61" customWidth="1"/>
    <col min="2" max="2" width="1.42578125" style="77" customWidth="1"/>
    <col min="3" max="3" width="1.42578125" style="78" customWidth="1"/>
    <col min="4" max="4" width="2.5703125" style="135" customWidth="1"/>
    <col min="5" max="5" width="25" customWidth="1"/>
    <col min="6" max="6" width="24.42578125" customWidth="1"/>
    <col min="7" max="7" width="51.5703125" bestFit="1" customWidth="1"/>
    <col min="8" max="8" width="30.5703125" customWidth="1"/>
    <col min="9" max="9" width="10.5703125" customWidth="1"/>
    <col min="10" max="10" width="20.5703125" customWidth="1"/>
    <col min="11" max="11" width="17.42578125" bestFit="1" customWidth="1"/>
    <col min="12" max="12" width="11.42578125" customWidth="1"/>
    <col min="13" max="13" width="10.5703125" bestFit="1" customWidth="1"/>
    <col min="14" max="14" width="8" bestFit="1" customWidth="1"/>
    <col min="15" max="15" width="10.42578125" bestFit="1" customWidth="1"/>
    <col min="16" max="17" width="12" customWidth="1"/>
    <col min="18" max="19" width="4.5703125" customWidth="1"/>
    <col min="20" max="20" width="2.5703125" customWidth="1" outlineLevel="1"/>
    <col min="21" max="21" width="9.140625" style="41" customWidth="1" outlineLevel="1"/>
    <col min="22" max="22" width="27.42578125" style="1659" customWidth="1" outlineLevel="1"/>
    <col min="23" max="23" width="10.140625" customWidth="1" outlineLevel="1"/>
    <col min="24" max="24" width="21.42578125" customWidth="1" outlineLevel="1"/>
    <col min="25" max="25" width="8.5703125" style="386" customWidth="1" outlineLevel="1"/>
    <col min="26" max="26" width="5.5703125" style="41" customWidth="1" outlineLevel="1"/>
    <col min="27" max="27" width="9.140625" customWidth="1" outlineLevel="1"/>
    <col min="28" max="30" width="4.140625" customWidth="1" outlineLevel="1"/>
    <col min="31" max="32" width="9.140625" customWidth="1" outlineLevel="1"/>
  </cols>
  <sheetData>
    <row r="1" spans="1:26" s="2" customFormat="1" x14ac:dyDescent="0.25">
      <c r="A1" s="17" t="str">
        <f ca="1" xml:space="preserve"> RIGHT(CELL("filename", $A$1), LEN(CELL("filename", $A$1)) - SEARCH("]", CELL("filename", $A$1)))</f>
        <v>Outputblad</v>
      </c>
      <c r="B1" s="18"/>
      <c r="C1" s="19"/>
      <c r="D1" s="19"/>
      <c r="F1" s="3"/>
      <c r="G1" s="4"/>
      <c r="H1" s="4"/>
      <c r="I1" s="4"/>
      <c r="J1" s="19"/>
      <c r="K1" s="4"/>
      <c r="L1" s="4"/>
      <c r="M1" s="4"/>
      <c r="N1" s="4"/>
      <c r="P1" s="3017" t="s">
        <v>1208</v>
      </c>
      <c r="Q1" s="3017"/>
      <c r="U1" s="25"/>
      <c r="V1" s="1656"/>
      <c r="Y1" s="1"/>
      <c r="Z1" s="25"/>
    </row>
    <row r="2" spans="1:26" s="4" customFormat="1" x14ac:dyDescent="0.25">
      <c r="A2" s="21"/>
      <c r="B2" s="18"/>
      <c r="C2" s="19"/>
      <c r="D2" s="19"/>
      <c r="E2" s="11" t="s">
        <v>1182</v>
      </c>
      <c r="J2" s="19"/>
      <c r="U2" s="19"/>
      <c r="V2" s="1657"/>
      <c r="Y2" s="655"/>
      <c r="Z2" s="19"/>
    </row>
    <row r="3" spans="1:26" s="2" customFormat="1" x14ac:dyDescent="0.25">
      <c r="A3" s="21"/>
      <c r="B3" s="18"/>
      <c r="C3" s="19"/>
      <c r="D3" s="19"/>
      <c r="E3" s="11"/>
      <c r="J3" s="25"/>
      <c r="U3" s="25"/>
      <c r="V3" s="1656"/>
      <c r="Y3" s="1"/>
      <c r="Z3" s="25"/>
    </row>
    <row r="4" spans="1:26" s="4" customFormat="1" x14ac:dyDescent="0.25">
      <c r="A4" s="21"/>
      <c r="B4" s="22" t="s">
        <v>10</v>
      </c>
      <c r="C4" s="19"/>
      <c r="D4" s="19"/>
      <c r="E4" s="11"/>
      <c r="U4" s="19"/>
      <c r="V4" s="1657"/>
      <c r="Y4" s="655"/>
      <c r="Z4" s="19"/>
    </row>
    <row r="5" spans="1:26" s="4" customFormat="1" outlineLevel="1" x14ac:dyDescent="0.25">
      <c r="A5" s="21"/>
      <c r="B5" s="18"/>
      <c r="C5" s="21"/>
      <c r="D5" s="19"/>
      <c r="E5" s="11"/>
      <c r="U5" s="19"/>
      <c r="V5" s="1657"/>
      <c r="Y5" s="655"/>
      <c r="Z5" s="19"/>
    </row>
    <row r="6" spans="1:26" s="4" customFormat="1" ht="12.75" customHeight="1" outlineLevel="1" x14ac:dyDescent="0.25">
      <c r="A6" s="21"/>
      <c r="B6" s="18"/>
      <c r="C6" s="19"/>
      <c r="D6" s="19"/>
      <c r="E6" s="2999"/>
      <c r="F6" s="3000"/>
      <c r="G6" s="3000"/>
      <c r="H6" s="3000"/>
      <c r="I6" s="3000"/>
      <c r="J6" s="3000"/>
      <c r="K6" s="3000"/>
      <c r="L6" s="3000"/>
      <c r="M6" s="3000"/>
      <c r="N6" s="3000"/>
      <c r="O6" s="3000"/>
      <c r="P6" s="3001"/>
      <c r="U6" s="19"/>
      <c r="V6" s="1657"/>
      <c r="Y6" s="655"/>
      <c r="Z6" s="19"/>
    </row>
    <row r="7" spans="1:26" s="4" customFormat="1" ht="15" customHeight="1" outlineLevel="1" x14ac:dyDescent="0.25">
      <c r="A7" s="21"/>
      <c r="B7" s="18"/>
      <c r="C7" s="19"/>
      <c r="D7" s="19"/>
      <c r="E7" s="3002"/>
      <c r="F7" s="3003"/>
      <c r="G7" s="3003"/>
      <c r="H7" s="3003"/>
      <c r="I7" s="3003"/>
      <c r="J7" s="3003"/>
      <c r="K7" s="3003"/>
      <c r="L7" s="3003"/>
      <c r="M7" s="3003"/>
      <c r="N7" s="3003"/>
      <c r="O7" s="3003"/>
      <c r="P7" s="3004"/>
      <c r="U7" s="19"/>
      <c r="V7" s="1657"/>
      <c r="Y7" s="655"/>
      <c r="Z7" s="19"/>
    </row>
    <row r="8" spans="1:26" s="4" customFormat="1" ht="15" customHeight="1" outlineLevel="1" x14ac:dyDescent="0.25">
      <c r="A8" s="21"/>
      <c r="B8" s="18"/>
      <c r="C8" s="19"/>
      <c r="D8" s="19"/>
      <c r="E8" s="3002"/>
      <c r="F8" s="3003"/>
      <c r="G8" s="3003"/>
      <c r="H8" s="3003"/>
      <c r="I8" s="3003"/>
      <c r="J8" s="3003"/>
      <c r="K8" s="3003"/>
      <c r="L8" s="3003"/>
      <c r="M8" s="3003"/>
      <c r="N8" s="3003"/>
      <c r="O8" s="3003"/>
      <c r="P8" s="3004"/>
      <c r="U8" s="19"/>
      <c r="V8" s="1657"/>
      <c r="Y8" s="655"/>
      <c r="Z8" s="19"/>
    </row>
    <row r="9" spans="1:26" s="4" customFormat="1" ht="15" customHeight="1" outlineLevel="1" x14ac:dyDescent="0.25">
      <c r="A9" s="21"/>
      <c r="B9" s="18"/>
      <c r="C9" s="19"/>
      <c r="D9" s="19"/>
      <c r="E9" s="3002"/>
      <c r="F9" s="3003"/>
      <c r="G9" s="3003"/>
      <c r="H9" s="3003"/>
      <c r="I9" s="3003"/>
      <c r="J9" s="3003"/>
      <c r="K9" s="3003"/>
      <c r="L9" s="3003"/>
      <c r="M9" s="3003"/>
      <c r="N9" s="3003"/>
      <c r="O9" s="3003"/>
      <c r="P9" s="3004"/>
      <c r="U9" s="19"/>
      <c r="V9" s="1657"/>
      <c r="Y9" s="655"/>
      <c r="Z9" s="19"/>
    </row>
    <row r="10" spans="1:26" s="4" customFormat="1" ht="15" customHeight="1" outlineLevel="1" x14ac:dyDescent="0.25">
      <c r="A10" s="21"/>
      <c r="B10" s="18"/>
      <c r="C10" s="19"/>
      <c r="D10" s="19"/>
      <c r="E10" s="3002"/>
      <c r="F10" s="3003"/>
      <c r="G10" s="3003"/>
      <c r="H10" s="3003"/>
      <c r="I10" s="3003"/>
      <c r="J10" s="3003"/>
      <c r="K10" s="3003"/>
      <c r="L10" s="3003"/>
      <c r="M10" s="3003"/>
      <c r="N10" s="3003"/>
      <c r="O10" s="3003"/>
      <c r="P10" s="3004"/>
      <c r="U10" s="19"/>
      <c r="V10" s="1657"/>
      <c r="Y10" s="655"/>
      <c r="Z10" s="19"/>
    </row>
    <row r="11" spans="1:26" s="4" customFormat="1" ht="15" customHeight="1" outlineLevel="1" x14ac:dyDescent="0.25">
      <c r="A11" s="21"/>
      <c r="B11" s="18"/>
      <c r="C11" s="19"/>
      <c r="D11" s="19"/>
      <c r="E11" s="3002"/>
      <c r="F11" s="3003"/>
      <c r="G11" s="3003"/>
      <c r="H11" s="3003"/>
      <c r="I11" s="3003"/>
      <c r="J11" s="3003"/>
      <c r="K11" s="3003"/>
      <c r="L11" s="3003"/>
      <c r="M11" s="3003"/>
      <c r="N11" s="3003"/>
      <c r="O11" s="3003"/>
      <c r="P11" s="3004"/>
      <c r="U11" s="19"/>
      <c r="V11" s="1657"/>
      <c r="Y11" s="655"/>
      <c r="Z11" s="19"/>
    </row>
    <row r="12" spans="1:26" s="4" customFormat="1" ht="15" customHeight="1" outlineLevel="1" x14ac:dyDescent="0.25">
      <c r="A12" s="21"/>
      <c r="B12" s="18"/>
      <c r="C12" s="19"/>
      <c r="D12" s="19"/>
      <c r="E12" s="3002"/>
      <c r="F12" s="3003"/>
      <c r="G12" s="3003"/>
      <c r="H12" s="3003"/>
      <c r="I12" s="3003"/>
      <c r="J12" s="3003"/>
      <c r="K12" s="3003"/>
      <c r="L12" s="3003"/>
      <c r="M12" s="3003"/>
      <c r="N12" s="3003"/>
      <c r="O12" s="3003"/>
      <c r="P12" s="3004"/>
      <c r="U12" s="19"/>
      <c r="V12" s="1657"/>
      <c r="Y12" s="655"/>
      <c r="Z12" s="19"/>
    </row>
    <row r="13" spans="1:26" s="4" customFormat="1" ht="15" customHeight="1" outlineLevel="1" x14ac:dyDescent="0.25">
      <c r="A13" s="21"/>
      <c r="B13" s="18"/>
      <c r="C13" s="19"/>
      <c r="D13" s="19"/>
      <c r="E13" s="3040"/>
      <c r="F13" s="3003"/>
      <c r="G13" s="3003"/>
      <c r="H13" s="3003"/>
      <c r="I13" s="3003"/>
      <c r="J13" s="3003"/>
      <c r="K13" s="3003"/>
      <c r="L13" s="3003"/>
      <c r="M13" s="3003"/>
      <c r="N13" s="3003"/>
      <c r="O13" s="3003"/>
      <c r="P13" s="3041"/>
      <c r="U13" s="19"/>
      <c r="V13" s="1657"/>
      <c r="Y13" s="655"/>
      <c r="Z13" s="19"/>
    </row>
    <row r="14" spans="1:26" s="4" customFormat="1" ht="15" customHeight="1" outlineLevel="1" x14ac:dyDescent="0.25">
      <c r="A14" s="21"/>
      <c r="B14" s="18"/>
      <c r="C14" s="19"/>
      <c r="D14" s="19"/>
      <c r="E14" s="3040"/>
      <c r="F14" s="3003"/>
      <c r="G14" s="3003"/>
      <c r="H14" s="3003"/>
      <c r="I14" s="3003"/>
      <c r="J14" s="3003"/>
      <c r="K14" s="3003"/>
      <c r="L14" s="3003"/>
      <c r="M14" s="3003"/>
      <c r="N14" s="3003"/>
      <c r="O14" s="3003"/>
      <c r="P14" s="3041"/>
      <c r="U14" s="19"/>
      <c r="V14" s="1657"/>
      <c r="Y14" s="655"/>
      <c r="Z14" s="19"/>
    </row>
    <row r="15" spans="1:26" s="4" customFormat="1" ht="15" customHeight="1" outlineLevel="1" x14ac:dyDescent="0.25">
      <c r="A15" s="21"/>
      <c r="B15" s="18"/>
      <c r="C15" s="19"/>
      <c r="D15" s="19"/>
      <c r="E15" s="3040"/>
      <c r="F15" s="3003"/>
      <c r="G15" s="3003"/>
      <c r="H15" s="3003"/>
      <c r="I15" s="3003"/>
      <c r="J15" s="3003"/>
      <c r="K15" s="3003"/>
      <c r="L15" s="3003"/>
      <c r="M15" s="3003"/>
      <c r="N15" s="3003"/>
      <c r="O15" s="3003"/>
      <c r="P15" s="3041"/>
      <c r="U15" s="19"/>
      <c r="V15" s="1657"/>
      <c r="Y15" s="655"/>
      <c r="Z15" s="19"/>
    </row>
    <row r="16" spans="1:26" s="4" customFormat="1" ht="15.75" customHeight="1" outlineLevel="1" thickBot="1" x14ac:dyDescent="0.3">
      <c r="A16" s="21"/>
      <c r="B16" s="18"/>
      <c r="C16" s="19"/>
      <c r="D16" s="19"/>
      <c r="E16" s="3005"/>
      <c r="F16" s="3006"/>
      <c r="G16" s="3006"/>
      <c r="H16" s="3006"/>
      <c r="I16" s="3006"/>
      <c r="J16" s="3006"/>
      <c r="K16" s="3006"/>
      <c r="L16" s="3006"/>
      <c r="M16" s="3006"/>
      <c r="N16" s="3006"/>
      <c r="O16" s="3006"/>
      <c r="P16" s="3007"/>
      <c r="U16" s="19"/>
      <c r="V16" s="1657"/>
      <c r="Y16" s="655"/>
      <c r="Z16" s="19"/>
    </row>
    <row r="17" spans="1:32" s="4" customFormat="1" ht="15.75" customHeight="1" outlineLevel="1" x14ac:dyDescent="0.25">
      <c r="A17" s="21"/>
      <c r="B17" s="18"/>
      <c r="C17" s="19"/>
      <c r="D17" s="19"/>
      <c r="E17" s="867"/>
      <c r="F17" s="867"/>
      <c r="G17" s="867"/>
      <c r="H17" s="867"/>
      <c r="I17" s="867"/>
      <c r="J17" s="867"/>
      <c r="K17" s="867"/>
      <c r="L17" s="867"/>
      <c r="M17" s="867"/>
      <c r="N17" s="867"/>
      <c r="O17" s="867"/>
      <c r="P17" s="867"/>
      <c r="U17" s="19"/>
      <c r="V17" s="1657"/>
      <c r="Y17" s="655"/>
      <c r="Z17" s="19"/>
    </row>
    <row r="18" spans="1:32" s="27" customFormat="1" ht="12.75" x14ac:dyDescent="0.25">
      <c r="A18" s="53"/>
      <c r="B18" s="54" t="s">
        <v>2503</v>
      </c>
      <c r="C18" s="55"/>
      <c r="D18" s="56"/>
      <c r="U18" s="56"/>
      <c r="V18" s="1658"/>
      <c r="Y18" s="657"/>
      <c r="Z18" s="56"/>
    </row>
    <row r="19" spans="1:32" x14ac:dyDescent="0.25">
      <c r="C19" s="61"/>
    </row>
    <row r="20" spans="1:32" x14ac:dyDescent="0.25">
      <c r="E20" t="s">
        <v>2</v>
      </c>
      <c r="F20" s="344">
        <v>2026</v>
      </c>
    </row>
    <row r="21" spans="1:32" s="346" customFormat="1" x14ac:dyDescent="0.25">
      <c r="A21" s="61"/>
      <c r="B21" s="77"/>
      <c r="C21" s="78"/>
      <c r="D21" s="135"/>
      <c r="U21" s="1638"/>
      <c r="V21" s="1660"/>
      <c r="Y21" s="1644"/>
      <c r="Z21" s="1638"/>
    </row>
    <row r="22" spans="1:32" s="346" customFormat="1" x14ac:dyDescent="0.25">
      <c r="A22" s="61"/>
      <c r="B22" s="77"/>
      <c r="C22" s="78"/>
      <c r="D22" s="135"/>
      <c r="U22" s="1638"/>
      <c r="V22" s="1660"/>
      <c r="Y22" s="1644"/>
      <c r="Z22" s="1638"/>
    </row>
    <row r="24" spans="1:32" s="433" customFormat="1" ht="12.75" x14ac:dyDescent="0.2">
      <c r="A24" s="126"/>
      <c r="B24" s="127"/>
      <c r="C24" s="128"/>
      <c r="D24" s="129" t="s">
        <v>2</v>
      </c>
      <c r="E24" s="130"/>
      <c r="F24" s="1021">
        <f>F20</f>
        <v>2026</v>
      </c>
      <c r="G24" s="131"/>
      <c r="S24" s="533"/>
      <c r="T24" s="533"/>
      <c r="U24" s="533"/>
      <c r="V24" s="1661"/>
      <c r="W24" s="533"/>
      <c r="X24" s="533"/>
      <c r="Y24" s="659"/>
      <c r="Z24" s="533"/>
      <c r="AA24" s="533"/>
      <c r="AB24" s="533"/>
      <c r="AC24" s="533"/>
    </row>
    <row r="25" spans="1:32" s="349" customFormat="1" ht="12.75" x14ac:dyDescent="0.2">
      <c r="A25" s="61" t="s">
        <v>139</v>
      </c>
      <c r="B25" s="77"/>
      <c r="C25" s="78"/>
      <c r="D25" s="135"/>
      <c r="U25" s="419"/>
      <c r="V25" s="1662"/>
      <c r="Y25" s="420"/>
      <c r="Z25" s="419"/>
    </row>
    <row r="26" spans="1:32" s="372" customFormat="1" ht="19.5" customHeight="1" x14ac:dyDescent="0.2">
      <c r="A26" s="61"/>
      <c r="B26" s="254"/>
      <c r="C26" s="61"/>
      <c r="D26" s="138"/>
      <c r="E26" s="360" t="s">
        <v>1184</v>
      </c>
      <c r="F26" s="775"/>
      <c r="G26" s="775"/>
      <c r="H26" s="775" t="s">
        <v>1187</v>
      </c>
      <c r="I26" s="775"/>
      <c r="J26" s="981" t="s">
        <v>1188</v>
      </c>
      <c r="K26" s="775" t="s">
        <v>1237</v>
      </c>
      <c r="L26" s="775"/>
      <c r="M26" s="775"/>
      <c r="N26" s="775"/>
      <c r="O26" s="775"/>
      <c r="P26" s="775"/>
      <c r="Q26" s="1613"/>
      <c r="T26" s="360"/>
      <c r="U26" s="1639"/>
      <c r="V26" s="1663"/>
      <c r="W26" s="775"/>
      <c r="X26" s="3036" t="s">
        <v>2135</v>
      </c>
      <c r="Y26" s="981"/>
      <c r="Z26" s="3033" t="s">
        <v>2136</v>
      </c>
      <c r="AA26" s="3033"/>
      <c r="AB26" s="775"/>
      <c r="AC26" s="775"/>
      <c r="AD26" s="775"/>
      <c r="AE26" s="775"/>
      <c r="AF26" s="1613"/>
    </row>
    <row r="27" spans="1:32" s="349" customFormat="1" ht="18" customHeight="1" x14ac:dyDescent="0.2">
      <c r="A27" s="61"/>
      <c r="B27" s="77"/>
      <c r="C27" s="78"/>
      <c r="D27" s="135"/>
      <c r="E27" s="568" t="s">
        <v>1185</v>
      </c>
      <c r="F27" s="773" t="s">
        <v>1186</v>
      </c>
      <c r="G27" s="426"/>
      <c r="H27" s="426"/>
      <c r="I27" s="426"/>
      <c r="J27" s="426"/>
      <c r="K27" s="426"/>
      <c r="L27" s="426"/>
      <c r="M27" s="426"/>
      <c r="N27" s="426"/>
      <c r="O27" s="426"/>
      <c r="P27" s="426"/>
      <c r="Q27" s="427"/>
      <c r="T27" s="651"/>
      <c r="U27" s="1640" t="s">
        <v>2</v>
      </c>
      <c r="V27" s="1664" t="s">
        <v>2133</v>
      </c>
      <c r="W27" s="1109" t="s">
        <v>2134</v>
      </c>
      <c r="X27" s="3037"/>
      <c r="Y27" s="1645" t="s">
        <v>18</v>
      </c>
      <c r="Z27" s="3034"/>
      <c r="AA27" s="3034"/>
      <c r="AB27" s="3035" t="s">
        <v>2162</v>
      </c>
      <c r="AC27" s="3035"/>
      <c r="AD27" s="3035"/>
      <c r="AE27" s="650"/>
      <c r="AF27" s="762"/>
    </row>
    <row r="28" spans="1:32" s="349" customFormat="1" ht="12.75" x14ac:dyDescent="0.2">
      <c r="A28" s="61"/>
      <c r="B28" s="77"/>
      <c r="C28" s="78"/>
      <c r="D28" s="135"/>
      <c r="E28" s="355"/>
      <c r="F28" s="356"/>
      <c r="G28" s="356"/>
      <c r="H28" s="356"/>
      <c r="I28" s="356"/>
      <c r="J28" s="356"/>
      <c r="K28" s="356"/>
      <c r="L28" s="356"/>
      <c r="M28" s="356"/>
      <c r="N28" s="356"/>
      <c r="O28" s="356"/>
      <c r="P28" s="356"/>
      <c r="Q28" s="357"/>
      <c r="T28" s="355"/>
      <c r="U28" s="563"/>
      <c r="V28" s="1665"/>
      <c r="W28" s="356"/>
      <c r="X28" s="356"/>
      <c r="Y28" s="1116"/>
      <c r="Z28" s="563"/>
      <c r="AA28" s="356"/>
      <c r="AB28" s="356"/>
      <c r="AC28" s="356"/>
      <c r="AD28" s="356"/>
      <c r="AE28" s="356"/>
      <c r="AF28" s="357"/>
    </row>
    <row r="29" spans="1:32" s="349" customFormat="1" ht="12.75" x14ac:dyDescent="0.2">
      <c r="A29" s="61"/>
      <c r="B29" s="77"/>
      <c r="C29" s="78"/>
      <c r="D29" s="135"/>
      <c r="E29" s="355" t="s">
        <v>1189</v>
      </c>
      <c r="F29" s="356" t="s">
        <v>1190</v>
      </c>
      <c r="G29" s="356" t="s">
        <v>1191</v>
      </c>
      <c r="H29" s="356" t="s">
        <v>1190</v>
      </c>
      <c r="I29" s="356"/>
      <c r="J29" s="48" t="s">
        <v>2</v>
      </c>
      <c r="K29" s="3025" t="s">
        <v>18</v>
      </c>
      <c r="L29" s="3025"/>
      <c r="M29" s="3025"/>
      <c r="N29" s="3026"/>
      <c r="O29" s="356"/>
      <c r="P29" s="356"/>
      <c r="Q29" s="357"/>
      <c r="T29" s="355"/>
      <c r="U29" s="563"/>
      <c r="V29" s="1665"/>
      <c r="W29" s="356"/>
      <c r="X29" s="356"/>
      <c r="Y29" s="1116"/>
      <c r="Z29" s="563"/>
      <c r="AA29" s="356"/>
      <c r="AB29" s="356"/>
      <c r="AC29" s="356"/>
      <c r="AD29" s="356"/>
      <c r="AE29" s="356"/>
      <c r="AF29" s="357"/>
    </row>
    <row r="30" spans="1:32" s="349" customFormat="1" ht="12.75" x14ac:dyDescent="0.2">
      <c r="A30" s="61"/>
      <c r="B30" s="77"/>
      <c r="C30" s="78"/>
      <c r="D30" s="135"/>
      <c r="E30" s="355"/>
      <c r="F30" s="349" t="s">
        <v>1190</v>
      </c>
      <c r="G30" s="349" t="s">
        <v>1192</v>
      </c>
      <c r="H30" s="349" t="s">
        <v>1190</v>
      </c>
      <c r="J30" s="30" t="s">
        <v>13</v>
      </c>
      <c r="K30" s="28" t="s">
        <v>14</v>
      </c>
      <c r="L30" s="28" t="s">
        <v>15</v>
      </c>
      <c r="M30" s="28" t="s">
        <v>16</v>
      </c>
      <c r="N30" s="39" t="s">
        <v>17</v>
      </c>
      <c r="Q30" s="357"/>
      <c r="T30" s="355"/>
      <c r="U30" s="563"/>
      <c r="V30" s="1665"/>
      <c r="W30" s="356"/>
      <c r="X30" s="356"/>
      <c r="Y30" s="1116"/>
      <c r="Z30" s="563"/>
      <c r="AA30" s="356"/>
      <c r="AB30" s="356"/>
      <c r="AC30" s="356"/>
      <c r="AD30" s="356"/>
      <c r="AE30" s="356"/>
      <c r="AF30" s="357"/>
    </row>
    <row r="31" spans="1:32" s="349" customFormat="1" ht="12.75" x14ac:dyDescent="0.2">
      <c r="A31" s="61"/>
      <c r="B31" s="77"/>
      <c r="C31" s="78"/>
      <c r="D31" s="135"/>
      <c r="E31" s="355"/>
      <c r="F31" s="349" t="s">
        <v>1190</v>
      </c>
      <c r="G31" s="349" t="s">
        <v>1193</v>
      </c>
      <c r="H31" s="349" t="s">
        <v>1190</v>
      </c>
      <c r="J31" s="29">
        <v>1</v>
      </c>
      <c r="K31" s="40" t="str">
        <f ca="1">INDIRECT("'"&amp;$V31&amp;"'"&amp;$Y31&amp;($Z31))</f>
        <v>-</v>
      </c>
      <c r="L31" s="32">
        <f t="shared" ref="L31:N33" ca="1" si="0">INDIRECT("'"&amp;$V31&amp;"'"&amp;AB31&amp;($Z31))</f>
        <v>38883</v>
      </c>
      <c r="M31" s="42">
        <f t="shared" ca="1" si="0"/>
        <v>0</v>
      </c>
      <c r="N31" s="97">
        <f t="shared" ca="1" si="0"/>
        <v>8.1000000000000003E-2</v>
      </c>
      <c r="Q31" s="357"/>
      <c r="T31" s="355"/>
      <c r="U31" s="563">
        <f ca="1">VLOOKUP($F$24,INDIRECT("'"&amp;V31&amp;"'"&amp;"!g1:h9999"),1,0)</f>
        <v>2026</v>
      </c>
      <c r="V31" s="1655" t="s">
        <v>1206</v>
      </c>
      <c r="W31" s="349">
        <f ca="1">MATCH($F$24,INDIRECT("'"&amp;V31&amp;"'"&amp;"!G1:G5000"),0)</f>
        <v>778</v>
      </c>
      <c r="X31" s="349">
        <f ca="1">VLOOKUP($F$24,INDIRECT("'"&amp;V31&amp;"'"&amp;"!g1:h9999"),2,0)</f>
        <v>22</v>
      </c>
      <c r="Y31" s="660" t="s">
        <v>2138</v>
      </c>
      <c r="Z31" s="419">
        <f ca="1">IFERROR(W31+X31,1)</f>
        <v>800</v>
      </c>
      <c r="AA31" s="356"/>
      <c r="AB31" s="395" t="s">
        <v>2139</v>
      </c>
      <c r="AC31" s="395" t="s">
        <v>2140</v>
      </c>
      <c r="AD31" s="423" t="s">
        <v>2137</v>
      </c>
      <c r="AE31" s="356"/>
      <c r="AF31" s="357"/>
    </row>
    <row r="32" spans="1:32" s="349" customFormat="1" ht="12.75" x14ac:dyDescent="0.2">
      <c r="A32" s="61"/>
      <c r="B32" s="77"/>
      <c r="C32" s="78"/>
      <c r="D32" s="135"/>
      <c r="E32" s="355"/>
      <c r="J32" s="33">
        <v>2</v>
      </c>
      <c r="K32" s="33">
        <f ca="1">INDIRECT("'"&amp;$V32&amp;"'"&amp;$Y32&amp;($Z32))</f>
        <v>38883</v>
      </c>
      <c r="L32" s="34">
        <f t="shared" ca="1" si="0"/>
        <v>78426</v>
      </c>
      <c r="M32" s="34">
        <f t="shared" ca="1" si="0"/>
        <v>3149</v>
      </c>
      <c r="N32" s="98">
        <f t="shared" ca="1" si="0"/>
        <v>0.37559999999999993</v>
      </c>
      <c r="Q32" s="357"/>
      <c r="T32" s="355"/>
      <c r="U32" s="563">
        <f ca="1">VLOOKUP($F$24,INDIRECT("'"&amp;V32&amp;"'"&amp;"!g1:h9999"),1,0)</f>
        <v>2026</v>
      </c>
      <c r="V32" s="1655" t="s">
        <v>1206</v>
      </c>
      <c r="X32" s="395">
        <v>1</v>
      </c>
      <c r="Y32" s="660" t="s">
        <v>2138</v>
      </c>
      <c r="Z32" s="419">
        <f ca="1">$Z$31+X32</f>
        <v>801</v>
      </c>
      <c r="AA32" s="356"/>
      <c r="AB32" s="395" t="s">
        <v>2139</v>
      </c>
      <c r="AC32" s="395" t="s">
        <v>2140</v>
      </c>
      <c r="AD32" s="423" t="s">
        <v>2137</v>
      </c>
      <c r="AE32" s="356"/>
      <c r="AF32" s="357"/>
    </row>
    <row r="33" spans="1:32" s="349" customFormat="1" ht="13.5" thickBot="1" x14ac:dyDescent="0.25">
      <c r="A33" s="61"/>
      <c r="B33" s="77"/>
      <c r="C33" s="78"/>
      <c r="D33" s="135"/>
      <c r="E33" s="355"/>
      <c r="J33" s="37">
        <v>3</v>
      </c>
      <c r="K33" s="38">
        <f ca="1">INDIRECT("'"&amp;$V33&amp;"'"&amp;$Y33&amp;($Z33))</f>
        <v>78426</v>
      </c>
      <c r="L33" s="43">
        <f t="shared" ca="1" si="0"/>
        <v>0</v>
      </c>
      <c r="M33" s="38">
        <f t="shared" ca="1" si="0"/>
        <v>18001</v>
      </c>
      <c r="N33" s="100">
        <f t="shared" ca="1" si="0"/>
        <v>0.49500000000000005</v>
      </c>
      <c r="Q33" s="357"/>
      <c r="T33" s="355"/>
      <c r="U33" s="563">
        <f ca="1">VLOOKUP($F$24,INDIRECT("'"&amp;V33&amp;"'"&amp;"!g1:h9999"),1,0)</f>
        <v>2026</v>
      </c>
      <c r="V33" s="1655" t="s">
        <v>1206</v>
      </c>
      <c r="X33" s="395">
        <v>2</v>
      </c>
      <c r="Y33" s="660" t="s">
        <v>2138</v>
      </c>
      <c r="Z33" s="419">
        <f ca="1">$Z$31+X33</f>
        <v>802</v>
      </c>
      <c r="AA33" s="356"/>
      <c r="AB33" s="395" t="s">
        <v>2139</v>
      </c>
      <c r="AC33" s="395" t="s">
        <v>2140</v>
      </c>
      <c r="AD33" s="423" t="s">
        <v>2137</v>
      </c>
      <c r="AE33" s="356"/>
      <c r="AF33" s="357"/>
    </row>
    <row r="34" spans="1:32" s="349" customFormat="1" ht="12.75" x14ac:dyDescent="0.2">
      <c r="A34" s="61"/>
      <c r="B34" s="77"/>
      <c r="C34" s="78"/>
      <c r="D34" s="135"/>
      <c r="E34" s="355"/>
      <c r="Q34" s="357"/>
      <c r="T34" s="355"/>
      <c r="U34" s="563"/>
      <c r="V34" s="1665"/>
      <c r="W34" s="356"/>
      <c r="X34" s="356"/>
      <c r="Y34" s="1116"/>
      <c r="Z34" s="563"/>
      <c r="AA34" s="356"/>
      <c r="AB34" s="356"/>
      <c r="AC34" s="356"/>
      <c r="AD34" s="356"/>
      <c r="AE34" s="356"/>
      <c r="AF34" s="357"/>
    </row>
    <row r="35" spans="1:32" s="349" customFormat="1" ht="12.75" x14ac:dyDescent="0.2">
      <c r="A35" s="61"/>
      <c r="B35" s="77"/>
      <c r="C35" s="78"/>
      <c r="D35" s="135"/>
      <c r="E35" s="355" t="s">
        <v>1194</v>
      </c>
      <c r="F35" s="349" t="s">
        <v>1195</v>
      </c>
      <c r="G35" s="349" t="s">
        <v>1191</v>
      </c>
      <c r="H35" s="349" t="s">
        <v>1195</v>
      </c>
      <c r="J35" s="48" t="s">
        <v>2</v>
      </c>
      <c r="K35" s="3025" t="s">
        <v>18</v>
      </c>
      <c r="L35" s="3025"/>
      <c r="M35" s="3025"/>
      <c r="N35" s="3026"/>
      <c r="Q35" s="357"/>
      <c r="T35" s="355"/>
      <c r="U35" s="563"/>
      <c r="V35" s="1665"/>
      <c r="W35" s="356"/>
      <c r="X35" s="356"/>
      <c r="Y35" s="1116"/>
      <c r="Z35" s="563"/>
      <c r="AA35" s="356"/>
      <c r="AB35" s="356"/>
      <c r="AC35" s="356"/>
      <c r="AD35" s="356"/>
      <c r="AE35" s="356"/>
      <c r="AF35" s="357"/>
    </row>
    <row r="36" spans="1:32" s="349" customFormat="1" ht="12.75" x14ac:dyDescent="0.2">
      <c r="A36" s="61"/>
      <c r="B36" s="77"/>
      <c r="C36" s="78"/>
      <c r="D36" s="135"/>
      <c r="E36" s="355" t="s">
        <v>1196</v>
      </c>
      <c r="F36" s="349" t="s">
        <v>1195</v>
      </c>
      <c r="G36" s="349" t="s">
        <v>1192</v>
      </c>
      <c r="H36" s="349" t="s">
        <v>1195</v>
      </c>
      <c r="J36" s="30" t="s">
        <v>13</v>
      </c>
      <c r="K36" s="28" t="s">
        <v>14</v>
      </c>
      <c r="L36" s="28" t="s">
        <v>15</v>
      </c>
      <c r="M36" s="28" t="s">
        <v>16</v>
      </c>
      <c r="N36" s="39" t="s">
        <v>17</v>
      </c>
      <c r="Q36" s="357"/>
      <c r="T36" s="355"/>
      <c r="U36" s="563"/>
      <c r="V36" s="1665"/>
      <c r="W36" s="356"/>
      <c r="X36" s="356"/>
      <c r="Y36" s="1116"/>
      <c r="Z36" s="563"/>
      <c r="AA36" s="356"/>
      <c r="AB36" s="356"/>
      <c r="AC36" s="356"/>
      <c r="AD36" s="356"/>
      <c r="AE36" s="356"/>
      <c r="AF36" s="357"/>
    </row>
    <row r="37" spans="1:32" s="349" customFormat="1" ht="12.75" x14ac:dyDescent="0.2">
      <c r="A37" s="61"/>
      <c r="B37" s="77"/>
      <c r="C37" s="78"/>
      <c r="D37" s="135"/>
      <c r="E37" s="355"/>
      <c r="F37" s="349" t="s">
        <v>1195</v>
      </c>
      <c r="G37" s="349" t="s">
        <v>1193</v>
      </c>
      <c r="H37" s="349" t="s">
        <v>1195</v>
      </c>
      <c r="J37" s="29">
        <v>1</v>
      </c>
      <c r="K37" s="40" t="str">
        <f ca="1">INDIRECT("'"&amp;$V37&amp;"'"&amp;$Y37&amp;($Z37))</f>
        <v>-</v>
      </c>
      <c r="L37" s="32">
        <f t="shared" ref="L37:N39" ca="1" si="1">INDIRECT("'"&amp;$V37&amp;"'"&amp;AB37&amp;($Z37))</f>
        <v>41123</v>
      </c>
      <c r="M37" s="42">
        <f t="shared" ca="1" si="1"/>
        <v>0</v>
      </c>
      <c r="N37" s="97">
        <f t="shared" ca="1" si="1"/>
        <v>8.1000000000000003E-2</v>
      </c>
      <c r="Q37" s="357"/>
      <c r="T37" s="355"/>
      <c r="U37" s="563">
        <f ca="1">VLOOKUP($F$24,INDIRECT("'"&amp;V37&amp;"'"&amp;"!g1:h9999"),1,0)</f>
        <v>2026</v>
      </c>
      <c r="V37" s="1655" t="s">
        <v>1206</v>
      </c>
      <c r="W37" s="356"/>
      <c r="X37" s="395">
        <v>0</v>
      </c>
      <c r="Y37" s="660" t="s">
        <v>2141</v>
      </c>
      <c r="Z37" s="419">
        <f ca="1">$Z$31+X37</f>
        <v>800</v>
      </c>
      <c r="AA37" s="356"/>
      <c r="AB37" s="395" t="s">
        <v>2142</v>
      </c>
      <c r="AC37" s="395" t="s">
        <v>2143</v>
      </c>
      <c r="AD37" s="423" t="s">
        <v>2144</v>
      </c>
      <c r="AE37" s="356"/>
      <c r="AF37" s="357"/>
    </row>
    <row r="38" spans="1:32" s="349" customFormat="1" ht="12.75" x14ac:dyDescent="0.2">
      <c r="A38" s="61"/>
      <c r="B38" s="77"/>
      <c r="C38" s="78"/>
      <c r="D38" s="135"/>
      <c r="E38" s="355"/>
      <c r="J38" s="33">
        <v>2</v>
      </c>
      <c r="K38" s="33">
        <f ca="1">INDIRECT("'"&amp;$V38&amp;"'"&amp;$Y38&amp;($Z38))</f>
        <v>41123</v>
      </c>
      <c r="L38" s="34">
        <f t="shared" ca="1" si="1"/>
        <v>78426</v>
      </c>
      <c r="M38" s="34">
        <f t="shared" ca="1" si="1"/>
        <v>3330</v>
      </c>
      <c r="N38" s="98">
        <f t="shared" ca="1" si="1"/>
        <v>0.37559999999999993</v>
      </c>
      <c r="Q38" s="357"/>
      <c r="T38" s="355"/>
      <c r="U38" s="563">
        <f ca="1">VLOOKUP($F$24,INDIRECT("'"&amp;V38&amp;"'"&amp;"!g1:h9999"),1,0)</f>
        <v>2026</v>
      </c>
      <c r="V38" s="1655" t="s">
        <v>1206</v>
      </c>
      <c r="W38" s="356"/>
      <c r="X38" s="395">
        <v>1</v>
      </c>
      <c r="Y38" s="660" t="s">
        <v>2141</v>
      </c>
      <c r="Z38" s="419">
        <f ca="1">$Z$31+X38</f>
        <v>801</v>
      </c>
      <c r="AA38" s="356"/>
      <c r="AB38" s="395" t="s">
        <v>2142</v>
      </c>
      <c r="AC38" s="395" t="s">
        <v>2143</v>
      </c>
      <c r="AD38" s="423" t="s">
        <v>2144</v>
      </c>
      <c r="AE38" s="356"/>
      <c r="AF38" s="357"/>
    </row>
    <row r="39" spans="1:32" s="349" customFormat="1" ht="13.5" thickBot="1" x14ac:dyDescent="0.25">
      <c r="A39" s="61"/>
      <c r="B39" s="77"/>
      <c r="C39" s="78"/>
      <c r="D39" s="135"/>
      <c r="E39" s="355"/>
      <c r="J39" s="37">
        <v>3</v>
      </c>
      <c r="K39" s="38">
        <f ca="1">INDIRECT("'"&amp;$V39&amp;"'"&amp;$Y39&amp;($Z39))</f>
        <v>78426</v>
      </c>
      <c r="L39" s="43">
        <f t="shared" ca="1" si="1"/>
        <v>0</v>
      </c>
      <c r="M39" s="38">
        <f t="shared" ca="1" si="1"/>
        <v>17341</v>
      </c>
      <c r="N39" s="100">
        <f t="shared" ca="1" si="1"/>
        <v>0.49500000000000005</v>
      </c>
      <c r="Q39" s="357"/>
      <c r="T39" s="355"/>
      <c r="U39" s="563">
        <f ca="1">VLOOKUP($F$24,INDIRECT("'"&amp;V39&amp;"'"&amp;"!g1:h9999"),1,0)</f>
        <v>2026</v>
      </c>
      <c r="V39" s="1655" t="s">
        <v>1206</v>
      </c>
      <c r="W39" s="356"/>
      <c r="X39" s="395">
        <v>2</v>
      </c>
      <c r="Y39" s="660" t="s">
        <v>2141</v>
      </c>
      <c r="Z39" s="419">
        <f ca="1">$Z$31+X39</f>
        <v>802</v>
      </c>
      <c r="AA39" s="356"/>
      <c r="AB39" s="395" t="s">
        <v>2142</v>
      </c>
      <c r="AC39" s="395" t="s">
        <v>2143</v>
      </c>
      <c r="AD39" s="423" t="s">
        <v>2144</v>
      </c>
      <c r="AE39" s="356"/>
      <c r="AF39" s="357"/>
    </row>
    <row r="40" spans="1:32" s="349" customFormat="1" ht="12.75" x14ac:dyDescent="0.2">
      <c r="A40" s="61"/>
      <c r="B40" s="77"/>
      <c r="C40" s="78"/>
      <c r="D40" s="135"/>
      <c r="E40" s="355"/>
      <c r="Q40" s="357"/>
      <c r="T40" s="355"/>
      <c r="U40" s="563"/>
      <c r="V40" s="1665"/>
      <c r="W40" s="356"/>
      <c r="X40" s="356"/>
      <c r="Y40" s="1116"/>
      <c r="Z40" s="563"/>
      <c r="AA40" s="356"/>
      <c r="AB40" s="356"/>
      <c r="AC40" s="356"/>
      <c r="AD40" s="356"/>
      <c r="AE40" s="356"/>
      <c r="AF40" s="357"/>
    </row>
    <row r="41" spans="1:32" s="349" customFormat="1" ht="12.75" x14ac:dyDescent="0.2">
      <c r="A41" s="61"/>
      <c r="B41" s="77"/>
      <c r="C41" s="78"/>
      <c r="D41" s="135"/>
      <c r="E41" s="1611" t="s">
        <v>1197</v>
      </c>
      <c r="F41" s="433"/>
      <c r="G41" s="433" t="s">
        <v>2470</v>
      </c>
      <c r="H41" s="433"/>
      <c r="I41" s="433"/>
      <c r="J41" s="1616">
        <f ca="1">INDIRECT("'"&amp;$V41&amp;"'"&amp;$Y41&amp;($Z41))</f>
        <v>0.11940000000000003</v>
      </c>
      <c r="K41" s="433" t="s">
        <v>184</v>
      </c>
      <c r="L41" s="433"/>
      <c r="M41" s="433"/>
      <c r="N41" s="433"/>
      <c r="O41" s="433"/>
      <c r="P41" s="433"/>
      <c r="Q41" s="1393"/>
      <c r="T41" s="1611"/>
      <c r="U41" s="1395">
        <f ca="1">VLOOKUP($F$24,INDIRECT("'"&amp;V41&amp;"'"&amp;"!g1:h9999"),1,0)</f>
        <v>2026</v>
      </c>
      <c r="V41" s="1655" t="s">
        <v>1206</v>
      </c>
      <c r="W41" s="1138">
        <f ca="1">MATCH($F$24,INDIRECT("'"&amp;V41&amp;"'"&amp;"!G1:G5000"),0)</f>
        <v>778</v>
      </c>
      <c r="X41" s="423">
        <v>5</v>
      </c>
      <c r="Y41" s="1646" t="s">
        <v>2137</v>
      </c>
      <c r="Z41" s="1395">
        <f ca="1">$Z$31+X41</f>
        <v>805</v>
      </c>
      <c r="AA41" s="1138"/>
      <c r="AB41" s="1138"/>
      <c r="AC41" s="1138"/>
      <c r="AD41" s="1138"/>
      <c r="AE41" s="1138"/>
      <c r="AF41" s="1393"/>
    </row>
    <row r="42" spans="1:32" s="349" customFormat="1" ht="12.75" x14ac:dyDescent="0.2">
      <c r="A42" s="61"/>
      <c r="B42" s="77"/>
      <c r="C42" s="78"/>
      <c r="D42" s="135"/>
      <c r="E42" s="1611"/>
      <c r="F42" s="433"/>
      <c r="G42" s="433"/>
      <c r="H42" s="433"/>
      <c r="I42" s="433"/>
      <c r="J42" s="433"/>
      <c r="K42" s="433"/>
      <c r="L42" s="433"/>
      <c r="M42" s="433"/>
      <c r="N42" s="433"/>
      <c r="O42" s="433"/>
      <c r="P42" s="433"/>
      <c r="Q42" s="1393"/>
      <c r="T42" s="1611"/>
      <c r="U42" s="1395"/>
      <c r="V42" s="1666"/>
      <c r="W42" s="1138"/>
      <c r="X42" s="1138"/>
      <c r="Y42" s="1647"/>
      <c r="Z42" s="1395"/>
      <c r="AA42" s="1138"/>
      <c r="AB42" s="1138"/>
      <c r="AC42" s="1138"/>
      <c r="AD42" s="1138"/>
      <c r="AE42" s="1138"/>
      <c r="AF42" s="1393"/>
    </row>
    <row r="43" spans="1:32" s="349" customFormat="1" ht="12.75" x14ac:dyDescent="0.2">
      <c r="A43" s="61"/>
      <c r="B43" s="77"/>
      <c r="C43" s="78"/>
      <c r="D43" s="135"/>
      <c r="E43" s="355" t="s">
        <v>1199</v>
      </c>
      <c r="G43" s="349" t="s">
        <v>2704</v>
      </c>
      <c r="I43" s="1007"/>
      <c r="J43" s="401">
        <f ca="1">INDIRECT("'"&amp;$V43&amp;"'"&amp;$Y43&amp;($Z43))</f>
        <v>0.245</v>
      </c>
      <c r="K43" s="349" t="s">
        <v>184</v>
      </c>
      <c r="Q43" s="357"/>
      <c r="T43" s="355"/>
      <c r="U43" s="563">
        <f ca="1">VLOOKUP($F$24,INDIRECT("'"&amp;V43&amp;"'"&amp;"!g1:h9999"),1,0)</f>
        <v>2026</v>
      </c>
      <c r="V43" s="1655" t="s">
        <v>1199</v>
      </c>
      <c r="W43" s="356">
        <f ca="1">MATCH($F$24,INDIRECT("'"&amp;V43&amp;"'"&amp;"!G1:G5000"),0)</f>
        <v>238</v>
      </c>
      <c r="X43" s="356">
        <f ca="1">VLOOKUP($F$24,INDIRECT("'"&amp;V43&amp;"'"&amp;"!g1:h9999"),2,0)</f>
        <v>5</v>
      </c>
      <c r="Y43" s="1646" t="s">
        <v>2137</v>
      </c>
      <c r="Z43" s="563">
        <f ca="1">IFERROR($W43+X43,1)</f>
        <v>243</v>
      </c>
      <c r="AA43" s="356"/>
      <c r="AB43" s="356"/>
      <c r="AC43" s="356"/>
      <c r="AD43" s="356"/>
      <c r="AE43" s="356"/>
      <c r="AF43" s="357"/>
    </row>
    <row r="44" spans="1:32" s="349" customFormat="1" ht="12.75" x14ac:dyDescent="0.2">
      <c r="A44" s="61"/>
      <c r="B44" s="77"/>
      <c r="C44" s="78"/>
      <c r="D44" s="135"/>
      <c r="E44" s="2556"/>
      <c r="G44" s="349" t="s">
        <v>2705</v>
      </c>
      <c r="I44" s="1007"/>
      <c r="J44" s="401">
        <f ca="1">INDIRECT("'"&amp;$V44&amp;"'"&amp;$Y44&amp;($Z44))</f>
        <v>0.31</v>
      </c>
      <c r="K44" s="349" t="s">
        <v>184</v>
      </c>
      <c r="Q44" s="2271"/>
      <c r="T44" s="2556"/>
      <c r="U44" s="563"/>
      <c r="V44" s="1655" t="s">
        <v>1199</v>
      </c>
      <c r="W44" s="356"/>
      <c r="X44" s="356">
        <v>1</v>
      </c>
      <c r="Y44" s="1646" t="s">
        <v>2137</v>
      </c>
      <c r="Z44" s="563">
        <f ca="1">$Z$43+X44</f>
        <v>244</v>
      </c>
      <c r="AA44" s="356"/>
      <c r="AB44" s="356"/>
      <c r="AC44" s="356"/>
      <c r="AD44" s="356"/>
      <c r="AE44" s="356"/>
      <c r="AF44" s="2271"/>
    </row>
    <row r="45" spans="1:32" s="349" customFormat="1" ht="12.75" x14ac:dyDescent="0.2">
      <c r="A45" s="61"/>
      <c r="B45" s="77"/>
      <c r="C45" s="78"/>
      <c r="D45" s="135"/>
      <c r="E45" s="2556"/>
      <c r="G45" s="349" t="s">
        <v>2706</v>
      </c>
      <c r="I45" s="1007"/>
      <c r="J45" s="530">
        <f t="shared" ref="J45" ca="1" si="2">INDIRECT("'"&amp;$V45&amp;"'"&amp;$Y45&amp;($Z45))</f>
        <v>68843</v>
      </c>
      <c r="K45" s="349" t="s">
        <v>136</v>
      </c>
      <c r="Q45" s="2271"/>
      <c r="T45" s="2556"/>
      <c r="U45" s="563"/>
      <c r="V45" s="1655" t="s">
        <v>1199</v>
      </c>
      <c r="W45" s="356"/>
      <c r="X45" s="356">
        <v>4</v>
      </c>
      <c r="Y45" s="1646" t="s">
        <v>2137</v>
      </c>
      <c r="Z45" s="563">
        <f ca="1">$Z$43+X45</f>
        <v>247</v>
      </c>
      <c r="AA45" s="356"/>
      <c r="AB45" s="356"/>
      <c r="AC45" s="356"/>
      <c r="AD45" s="356"/>
      <c r="AE45" s="356"/>
      <c r="AF45" s="2271"/>
    </row>
    <row r="46" spans="1:32" s="349" customFormat="1" ht="12.75" x14ac:dyDescent="0.2">
      <c r="A46" s="61"/>
      <c r="B46" s="77"/>
      <c r="C46" s="78"/>
      <c r="D46" s="135"/>
      <c r="E46" s="355"/>
      <c r="Q46" s="357"/>
      <c r="T46" s="355"/>
      <c r="U46" s="563"/>
      <c r="V46" s="1665"/>
      <c r="W46" s="356"/>
      <c r="X46" s="356"/>
      <c r="Y46" s="1116"/>
      <c r="Z46" s="563"/>
      <c r="AA46" s="356"/>
      <c r="AB46" s="356"/>
      <c r="AC46" s="356"/>
      <c r="AD46" s="356"/>
      <c r="AE46" s="356"/>
      <c r="AF46" s="357"/>
    </row>
    <row r="47" spans="1:32" s="349" customFormat="1" ht="12.75" x14ac:dyDescent="0.2">
      <c r="A47" s="61"/>
      <c r="B47" s="77"/>
      <c r="C47" s="78"/>
      <c r="D47" s="135"/>
      <c r="E47" s="1611" t="s">
        <v>1201</v>
      </c>
      <c r="F47" s="433"/>
      <c r="G47" s="433" t="s">
        <v>1202</v>
      </c>
      <c r="H47" s="433"/>
      <c r="I47" s="433"/>
      <c r="J47" s="1769">
        <f ca="1">INDIRECT("'"&amp;$V47&amp;"'"&amp;$Y47&amp;($Z47))</f>
        <v>0.36</v>
      </c>
      <c r="K47" s="433" t="s">
        <v>184</v>
      </c>
      <c r="L47" s="433"/>
      <c r="M47" s="433"/>
      <c r="N47" s="433"/>
      <c r="O47" s="433"/>
      <c r="P47" s="433"/>
      <c r="Q47" s="1393"/>
      <c r="T47" s="1611"/>
      <c r="U47" s="1395">
        <f ca="1">VLOOKUP($F$24,INDIRECT("'"&amp;V47&amp;"'"&amp;"!g1:h9999"),1,0)</f>
        <v>2026</v>
      </c>
      <c r="V47" s="1655" t="s">
        <v>1201</v>
      </c>
      <c r="W47" s="1138">
        <f ca="1">MATCH($F$24,INDIRECT("'"&amp;V47&amp;"'"&amp;"!G1:G5000"),0)</f>
        <v>230</v>
      </c>
      <c r="X47" s="1138">
        <f ca="1">VLOOKUP($F$24,INDIRECT("'"&amp;V47&amp;"'"&amp;"!g1:h9999"),2,0)</f>
        <v>3</v>
      </c>
      <c r="Y47" s="1646" t="s">
        <v>2137</v>
      </c>
      <c r="Z47" s="1395">
        <f ca="1">IFERROR($W47+X47,1)</f>
        <v>233</v>
      </c>
      <c r="AA47" s="1138"/>
      <c r="AB47" s="1138"/>
      <c r="AC47" s="1138"/>
      <c r="AD47" s="1138"/>
      <c r="AE47" s="1138"/>
      <c r="AF47" s="1393"/>
    </row>
    <row r="48" spans="1:32" s="349" customFormat="1" ht="12.75" x14ac:dyDescent="0.2">
      <c r="A48" s="61"/>
      <c r="B48" s="77"/>
      <c r="C48" s="78"/>
      <c r="D48" s="135"/>
      <c r="E48" s="1611"/>
      <c r="F48" s="433"/>
      <c r="G48" s="433"/>
      <c r="H48" s="433"/>
      <c r="I48" s="433"/>
      <c r="J48" s="433"/>
      <c r="K48" s="433"/>
      <c r="L48" s="433"/>
      <c r="M48" s="433"/>
      <c r="N48" s="433"/>
      <c r="O48" s="433"/>
      <c r="P48" s="433"/>
      <c r="Q48" s="1393"/>
      <c r="T48" s="1611"/>
      <c r="U48" s="1395"/>
      <c r="V48" s="1666"/>
      <c r="W48" s="1138"/>
      <c r="X48" s="1138"/>
      <c r="Y48" s="1647"/>
      <c r="Z48" s="1395"/>
      <c r="AA48" s="1138"/>
      <c r="AB48" s="1138"/>
      <c r="AC48" s="1138"/>
      <c r="AD48" s="1138"/>
      <c r="AE48" s="1138"/>
      <c r="AF48" s="1393"/>
    </row>
    <row r="49" spans="1:32" s="349" customFormat="1" ht="12.75" x14ac:dyDescent="0.2">
      <c r="A49" s="61"/>
      <c r="B49" s="77"/>
      <c r="C49" s="78"/>
      <c r="D49" s="135"/>
      <c r="E49" s="355" t="s">
        <v>1203</v>
      </c>
      <c r="G49" s="349" t="s">
        <v>1204</v>
      </c>
      <c r="J49" s="530">
        <f ca="1">INDIRECT("'"&amp;$V49&amp;"'"&amp;$Y49&amp;($Z49))</f>
        <v>5700</v>
      </c>
      <c r="K49" s="349" t="s">
        <v>136</v>
      </c>
      <c r="Q49" s="357"/>
      <c r="T49" s="355"/>
      <c r="U49" s="563">
        <f ca="1">VLOOKUP($F$24,INDIRECT("'"&amp;V49&amp;"'"&amp;"!g1:h9999"),1,0)</f>
        <v>2026</v>
      </c>
      <c r="V49" s="1655" t="s">
        <v>2145</v>
      </c>
      <c r="W49" s="356">
        <f ca="1">MATCH($F$24,INDIRECT("'"&amp;V49&amp;"'"&amp;"!G1:G5000"),0)</f>
        <v>349</v>
      </c>
      <c r="X49" s="356">
        <f ca="1">VLOOKUP($F$24,INDIRECT("'"&amp;V49&amp;"'"&amp;"!g1:h9999"),2,0)</f>
        <v>10</v>
      </c>
      <c r="Y49" s="1646" t="s">
        <v>2137</v>
      </c>
      <c r="Z49" s="879">
        <f ca="1">IFERROR($W49+X49,1)</f>
        <v>359</v>
      </c>
      <c r="AA49" s="356"/>
      <c r="AB49" s="356"/>
      <c r="AC49" s="356"/>
      <c r="AD49" s="356"/>
      <c r="AE49" s="356"/>
      <c r="AF49" s="357"/>
    </row>
    <row r="50" spans="1:32" s="349" customFormat="1" ht="12.75" x14ac:dyDescent="0.2">
      <c r="A50" s="61"/>
      <c r="B50" s="77"/>
      <c r="C50" s="78"/>
      <c r="D50" s="135"/>
      <c r="E50" s="355"/>
      <c r="Q50" s="357"/>
      <c r="T50" s="355"/>
      <c r="U50" s="563"/>
      <c r="V50" s="1665"/>
      <c r="W50" s="356"/>
      <c r="X50" s="356"/>
      <c r="Y50" s="1116"/>
      <c r="Z50" s="563"/>
      <c r="AA50" s="356"/>
      <c r="AB50" s="356"/>
      <c r="AC50" s="356"/>
      <c r="AD50" s="356"/>
      <c r="AE50" s="356"/>
      <c r="AF50" s="357"/>
    </row>
    <row r="51" spans="1:32" s="349" customFormat="1" ht="12.75" x14ac:dyDescent="0.2">
      <c r="A51" s="61"/>
      <c r="B51" s="77"/>
      <c r="C51" s="78"/>
      <c r="D51" s="135"/>
      <c r="E51" s="355" t="s">
        <v>1220</v>
      </c>
      <c r="G51" s="349" t="s">
        <v>1933</v>
      </c>
      <c r="J51" s="1777">
        <f ca="1">INDIRECT("'"&amp;$V51&amp;"'"&amp;$Y51&amp;($Z51))</f>
        <v>0.8</v>
      </c>
      <c r="K51" s="349" t="s">
        <v>184</v>
      </c>
      <c r="Q51" s="357"/>
      <c r="T51" s="355"/>
      <c r="U51" s="563">
        <f ca="1">VLOOKUP($F$24,INDIRECT("'"&amp;V51&amp;"'"&amp;"!g1:h9999"),1,0)</f>
        <v>2026</v>
      </c>
      <c r="V51" s="1655" t="s">
        <v>2145</v>
      </c>
      <c r="W51" s="356"/>
      <c r="X51" s="356">
        <v>2</v>
      </c>
      <c r="Y51" s="1646" t="s">
        <v>2137</v>
      </c>
      <c r="Z51" s="419">
        <f ca="1">$Z$49+X51</f>
        <v>361</v>
      </c>
      <c r="AA51" s="356"/>
      <c r="AB51" s="356"/>
      <c r="AC51" s="356"/>
      <c r="AD51" s="356"/>
      <c r="AE51" s="356"/>
      <c r="AF51" s="357"/>
    </row>
    <row r="52" spans="1:32" s="349" customFormat="1" ht="12.75" x14ac:dyDescent="0.2">
      <c r="A52" s="61"/>
      <c r="B52" s="77"/>
      <c r="C52" s="78"/>
      <c r="D52" s="135"/>
      <c r="E52" s="355"/>
      <c r="Q52" s="357"/>
      <c r="T52" s="355"/>
      <c r="U52" s="563"/>
      <c r="V52" s="1665"/>
      <c r="W52" s="356"/>
      <c r="X52" s="356"/>
      <c r="Y52" s="1116"/>
      <c r="Z52" s="563"/>
      <c r="AA52" s="356"/>
      <c r="AB52" s="356"/>
      <c r="AC52" s="356"/>
      <c r="AD52" s="356"/>
      <c r="AE52" s="356"/>
      <c r="AF52" s="357"/>
    </row>
    <row r="53" spans="1:32" s="349" customFormat="1" ht="12.75" x14ac:dyDescent="0.2">
      <c r="A53" s="61"/>
      <c r="B53" s="77"/>
      <c r="C53" s="78"/>
      <c r="D53" s="135"/>
      <c r="E53" s="1611" t="s">
        <v>1221</v>
      </c>
      <c r="F53" s="433"/>
      <c r="G53" s="433" t="s">
        <v>1223</v>
      </c>
      <c r="H53" s="433" t="s">
        <v>1222</v>
      </c>
      <c r="I53" s="433"/>
      <c r="J53" s="968">
        <f ca="1">INDIRECT("'"&amp;$V53&amp;"'"&amp;$Y53&amp;($Z53))</f>
        <v>7750</v>
      </c>
      <c r="K53" s="433" t="s">
        <v>136</v>
      </c>
      <c r="L53" s="433"/>
      <c r="M53" s="433"/>
      <c r="N53" s="433"/>
      <c r="O53" s="433"/>
      <c r="P53" s="433"/>
      <c r="Q53" s="1393"/>
      <c r="T53" s="1611"/>
      <c r="U53" s="1395">
        <f ca="1">VLOOKUP($F$24,INDIRECT("'"&amp;V53&amp;"'"&amp;"!g1:h9999"),1,0)</f>
        <v>2026</v>
      </c>
      <c r="V53" s="1655" t="s">
        <v>1221</v>
      </c>
      <c r="W53" s="1138">
        <f ca="1">MATCH($F$24,INDIRECT("'"&amp;V53&amp;"'"&amp;"!G1:G5000"),0)</f>
        <v>174</v>
      </c>
      <c r="X53" s="1138">
        <f ca="1">VLOOKUP($F$24,INDIRECT("'"&amp;V53&amp;"'"&amp;"!g1:h9999"),2,0)</f>
        <v>3</v>
      </c>
      <c r="Y53" s="1646" t="s">
        <v>2137</v>
      </c>
      <c r="Z53" s="1395">
        <f ca="1">IFERROR($W53+X53,1)</f>
        <v>177</v>
      </c>
      <c r="AA53" s="1138"/>
      <c r="AB53" s="1138"/>
      <c r="AC53" s="1138"/>
      <c r="AD53" s="1138"/>
      <c r="AE53" s="1138"/>
      <c r="AF53" s="1393"/>
    </row>
    <row r="54" spans="1:32" s="349" customFormat="1" ht="12.75" x14ac:dyDescent="0.2">
      <c r="A54" s="61"/>
      <c r="B54" s="77"/>
      <c r="C54" s="78"/>
      <c r="D54" s="135"/>
      <c r="E54" s="1611"/>
      <c r="F54" s="433"/>
      <c r="G54" s="433"/>
      <c r="H54" s="433"/>
      <c r="I54" s="433"/>
      <c r="J54" s="433"/>
      <c r="K54" s="433"/>
      <c r="L54" s="433"/>
      <c r="M54" s="433"/>
      <c r="N54" s="433"/>
      <c r="O54" s="433"/>
      <c r="P54" s="433"/>
      <c r="Q54" s="1393"/>
      <c r="T54" s="1611"/>
      <c r="U54" s="1395"/>
      <c r="V54" s="1666"/>
      <c r="W54" s="1138"/>
      <c r="X54" s="1138"/>
      <c r="Y54" s="1647"/>
      <c r="Z54" s="1395"/>
      <c r="AA54" s="1138"/>
      <c r="AB54" s="1138"/>
      <c r="AC54" s="1138"/>
      <c r="AD54" s="1138"/>
      <c r="AE54" s="1138"/>
      <c r="AF54" s="1393"/>
    </row>
    <row r="55" spans="1:32" s="349" customFormat="1" ht="12.75" x14ac:dyDescent="0.2">
      <c r="A55" s="61"/>
      <c r="B55" s="77"/>
      <c r="C55" s="78"/>
      <c r="D55" s="135"/>
      <c r="E55" s="355" t="s">
        <v>1224</v>
      </c>
      <c r="G55" s="349" t="s">
        <v>1225</v>
      </c>
      <c r="I55" s="585"/>
      <c r="J55" s="349" t="s">
        <v>249</v>
      </c>
      <c r="Q55" s="357"/>
      <c r="T55" s="355"/>
      <c r="U55" s="563"/>
      <c r="V55" s="1665"/>
      <c r="W55" s="356"/>
      <c r="X55" s="356"/>
      <c r="Y55" s="1116"/>
      <c r="Z55" s="563"/>
      <c r="AA55" s="356"/>
      <c r="AB55" s="356"/>
      <c r="AC55" s="356"/>
      <c r="AD55" s="356"/>
      <c r="AE55" s="356"/>
      <c r="AF55" s="357"/>
    </row>
    <row r="56" spans="1:32" s="349" customFormat="1" ht="12.75" x14ac:dyDescent="0.2">
      <c r="A56" s="61"/>
      <c r="B56" s="77"/>
      <c r="C56" s="78"/>
      <c r="D56" s="135"/>
      <c r="E56" s="355"/>
      <c r="I56" s="585"/>
      <c r="J56" s="350" t="s">
        <v>250</v>
      </c>
      <c r="K56" s="353" t="s">
        <v>251</v>
      </c>
      <c r="L56" s="353" t="s">
        <v>252</v>
      </c>
      <c r="M56" s="354" t="s">
        <v>184</v>
      </c>
      <c r="Q56" s="357"/>
      <c r="T56" s="355"/>
      <c r="U56" s="563"/>
      <c r="V56" s="1665"/>
      <c r="W56" s="356"/>
      <c r="X56" s="356"/>
      <c r="Y56" s="1116"/>
      <c r="Z56" s="563"/>
      <c r="AA56" s="356"/>
      <c r="AB56" s="356"/>
      <c r="AC56" s="356"/>
      <c r="AD56" s="356"/>
      <c r="AE56" s="356"/>
      <c r="AF56" s="357"/>
    </row>
    <row r="57" spans="1:32" s="349" customFormat="1" ht="12.75" x14ac:dyDescent="0.2">
      <c r="A57" s="61"/>
      <c r="B57" s="77"/>
      <c r="C57" s="78"/>
      <c r="D57" s="135"/>
      <c r="E57" s="355"/>
      <c r="I57" s="585"/>
      <c r="J57" s="1767">
        <f ca="1">INDIRECT("'"&amp;$V57&amp;"'"&amp;$Y57&amp;($Z57))</f>
        <v>0</v>
      </c>
      <c r="K57" s="514">
        <f t="shared" ref="K57:M61" ca="1" si="3">INDIRECT("'"&amp;$V57&amp;"'"&amp;AB57&amp;($Z57))</f>
        <v>2900</v>
      </c>
      <c r="L57" s="721">
        <f t="shared" ca="1" si="3"/>
        <v>0</v>
      </c>
      <c r="M57" s="1624">
        <f t="shared" ca="1" si="3"/>
        <v>0</v>
      </c>
      <c r="Q57" s="357"/>
      <c r="T57" s="355"/>
      <c r="U57" s="563">
        <f ca="1">VLOOKUP($F$24,INDIRECT("'"&amp;V57&amp;"'"&amp;"!g1:h9999"),1,0)</f>
        <v>2026</v>
      </c>
      <c r="V57" s="1655" t="s">
        <v>2163</v>
      </c>
      <c r="W57" s="356">
        <f ca="1">MATCH($F$24,INDIRECT("'"&amp;V57&amp;"'"&amp;"!G1:G5000"),0)</f>
        <v>579</v>
      </c>
      <c r="X57" s="356">
        <f ca="1">VLOOKUP($F$24,INDIRECT("'"&amp;V57&amp;"'"&amp;"!g1:h9999"),2,0)</f>
        <v>15</v>
      </c>
      <c r="Y57" s="1646" t="s">
        <v>2140</v>
      </c>
      <c r="Z57" s="879">
        <f ca="1">IFERROR($W57+X57,1)</f>
        <v>594</v>
      </c>
      <c r="AA57" s="356"/>
      <c r="AB57" s="423" t="s">
        <v>2137</v>
      </c>
      <c r="AC57" s="423" t="s">
        <v>2146</v>
      </c>
      <c r="AD57" s="423" t="s">
        <v>2147</v>
      </c>
      <c r="AE57" s="356"/>
      <c r="AF57" s="357"/>
    </row>
    <row r="58" spans="1:32" s="349" customFormat="1" ht="12.75" x14ac:dyDescent="0.2">
      <c r="A58" s="61"/>
      <c r="B58" s="77"/>
      <c r="C58" s="78"/>
      <c r="D58" s="135"/>
      <c r="E58" s="355"/>
      <c r="I58" s="585"/>
      <c r="J58" s="519">
        <f ca="1">INDIRECT("'"&amp;$V58&amp;"'"&amp;$Y58&amp;($Z58))</f>
        <v>2900</v>
      </c>
      <c r="K58" s="515">
        <f t="shared" ca="1" si="3"/>
        <v>71683</v>
      </c>
      <c r="L58" s="722">
        <f t="shared" ca="1" si="3"/>
        <v>0</v>
      </c>
      <c r="M58" s="446">
        <f t="shared" ca="1" si="3"/>
        <v>0.28000000000000003</v>
      </c>
      <c r="Q58" s="357"/>
      <c r="T58" s="355"/>
      <c r="U58" s="563">
        <f ca="1">VLOOKUP($F$24,INDIRECT("'"&amp;V58&amp;"'"&amp;"!g1:h9999"),1,0)</f>
        <v>2026</v>
      </c>
      <c r="V58" s="1655" t="s">
        <v>2163</v>
      </c>
      <c r="W58" s="356"/>
      <c r="X58" s="395">
        <v>1</v>
      </c>
      <c r="Y58" s="1646" t="s">
        <v>2140</v>
      </c>
      <c r="Z58" s="419">
        <f ca="1">$Z$57+X58</f>
        <v>595</v>
      </c>
      <c r="AA58" s="356"/>
      <c r="AB58" s="423" t="s">
        <v>2137</v>
      </c>
      <c r="AC58" s="423" t="s">
        <v>2146</v>
      </c>
      <c r="AD58" s="423" t="s">
        <v>2147</v>
      </c>
      <c r="AE58" s="356"/>
      <c r="AF58" s="357"/>
    </row>
    <row r="59" spans="1:32" s="349" customFormat="1" ht="12.75" x14ac:dyDescent="0.2">
      <c r="A59" s="61"/>
      <c r="B59" s="77"/>
      <c r="C59" s="78"/>
      <c r="D59" s="135"/>
      <c r="E59" s="355"/>
      <c r="I59" s="585"/>
      <c r="J59" s="519">
        <f ca="1">INDIRECT("'"&amp;$V59&amp;"'"&amp;$Y59&amp;($Z59))</f>
        <v>71683</v>
      </c>
      <c r="K59" s="515">
        <f t="shared" ca="1" si="3"/>
        <v>132746</v>
      </c>
      <c r="L59" s="515">
        <f t="shared" ca="1" si="3"/>
        <v>20072</v>
      </c>
      <c r="M59" s="1625">
        <f t="shared" ca="1" si="3"/>
        <v>0</v>
      </c>
      <c r="Q59" s="357"/>
      <c r="T59" s="355"/>
      <c r="U59" s="563">
        <f ca="1">VLOOKUP($F$24,INDIRECT("'"&amp;V59&amp;"'"&amp;"!g1:h9999"),1,0)</f>
        <v>2026</v>
      </c>
      <c r="V59" s="1655" t="s">
        <v>2163</v>
      </c>
      <c r="W59" s="356"/>
      <c r="X59" s="395">
        <v>2</v>
      </c>
      <c r="Y59" s="1646" t="s">
        <v>2140</v>
      </c>
      <c r="Z59" s="419">
        <f ca="1">$Z$57+X59</f>
        <v>596</v>
      </c>
      <c r="AA59" s="356"/>
      <c r="AB59" s="423" t="s">
        <v>2137</v>
      </c>
      <c r="AC59" s="423" t="s">
        <v>2146</v>
      </c>
      <c r="AD59" s="423" t="s">
        <v>2147</v>
      </c>
      <c r="AE59" s="356"/>
      <c r="AF59" s="357"/>
    </row>
    <row r="60" spans="1:32" s="349" customFormat="1" ht="12.75" x14ac:dyDescent="0.2">
      <c r="A60" s="61"/>
      <c r="B60" s="77"/>
      <c r="C60" s="78"/>
      <c r="D60" s="135"/>
      <c r="E60" s="355"/>
      <c r="I60" s="585"/>
      <c r="J60" s="519">
        <f ca="1">INDIRECT("'"&amp;$V60&amp;"'"&amp;$Y60&amp;($Z60))</f>
        <v>132746</v>
      </c>
      <c r="K60" s="515">
        <f t="shared" ca="1" si="3"/>
        <v>398236</v>
      </c>
      <c r="L60" s="515">
        <f t="shared" ca="1" si="3"/>
        <v>20072</v>
      </c>
      <c r="M60" s="446">
        <f t="shared" ca="1" si="3"/>
        <v>7.5600000000000001E-2</v>
      </c>
      <c r="Q60" s="357"/>
      <c r="T60" s="355"/>
      <c r="U60" s="563">
        <f ca="1">VLOOKUP($F$24,INDIRECT("'"&amp;V60&amp;"'"&amp;"!g1:h9999"),1,0)</f>
        <v>2026</v>
      </c>
      <c r="V60" s="1655" t="s">
        <v>2163</v>
      </c>
      <c r="W60" s="356"/>
      <c r="X60" s="395">
        <v>3</v>
      </c>
      <c r="Y60" s="1646" t="s">
        <v>2140</v>
      </c>
      <c r="Z60" s="419">
        <f ca="1">$Z$57+X60</f>
        <v>597</v>
      </c>
      <c r="AA60" s="356"/>
      <c r="AB60" s="423" t="s">
        <v>2137</v>
      </c>
      <c r="AC60" s="423" t="s">
        <v>2146</v>
      </c>
      <c r="AD60" s="423" t="s">
        <v>2147</v>
      </c>
      <c r="AE60" s="356"/>
      <c r="AF60" s="357"/>
    </row>
    <row r="61" spans="1:32" s="349" customFormat="1" ht="13.5" thickBot="1" x14ac:dyDescent="0.25">
      <c r="A61" s="61"/>
      <c r="B61" s="77"/>
      <c r="C61" s="78"/>
      <c r="D61" s="135"/>
      <c r="E61" s="355"/>
      <c r="I61" s="585"/>
      <c r="J61" s="522">
        <f ca="1">INDIRECT("'"&amp;$V61&amp;"'"&amp;$Y61&amp;($Z61))</f>
        <v>398236</v>
      </c>
      <c r="K61" s="1768">
        <f t="shared" ca="1" si="3"/>
        <v>0</v>
      </c>
      <c r="L61" s="1768">
        <f t="shared" ca="1" si="3"/>
        <v>0</v>
      </c>
      <c r="M61" s="1626">
        <f t="shared" ca="1" si="3"/>
        <v>0</v>
      </c>
      <c r="Q61" s="357"/>
      <c r="T61" s="355"/>
      <c r="U61" s="563">
        <f ca="1">VLOOKUP($F$24,INDIRECT("'"&amp;V61&amp;"'"&amp;"!g1:h9999"),1,0)</f>
        <v>2026</v>
      </c>
      <c r="V61" s="1655" t="s">
        <v>2163</v>
      </c>
      <c r="W61" s="356"/>
      <c r="X61" s="423">
        <v>4</v>
      </c>
      <c r="Y61" s="1646" t="s">
        <v>2140</v>
      </c>
      <c r="Z61" s="419">
        <f ca="1">$Z$57+X61</f>
        <v>598</v>
      </c>
      <c r="AA61" s="356"/>
      <c r="AB61" s="423" t="s">
        <v>2137</v>
      </c>
      <c r="AC61" s="423" t="s">
        <v>2146</v>
      </c>
      <c r="AD61" s="423" t="s">
        <v>2147</v>
      </c>
      <c r="AE61" s="356"/>
      <c r="AF61" s="357"/>
    </row>
    <row r="62" spans="1:32" s="349" customFormat="1" ht="12.75" x14ac:dyDescent="0.2">
      <c r="A62" s="61"/>
      <c r="B62" s="77"/>
      <c r="C62" s="78"/>
      <c r="D62" s="135"/>
      <c r="E62" s="355"/>
      <c r="I62" s="585"/>
      <c r="Q62" s="357"/>
      <c r="T62" s="355"/>
      <c r="U62" s="563"/>
      <c r="V62" s="1665"/>
      <c r="W62" s="356"/>
      <c r="X62" s="356"/>
      <c r="Y62" s="1116"/>
      <c r="Z62" s="563"/>
      <c r="AA62" s="356"/>
      <c r="AB62" s="356"/>
      <c r="AC62" s="356"/>
      <c r="AD62" s="356"/>
      <c r="AE62" s="356"/>
      <c r="AF62" s="357"/>
    </row>
    <row r="63" spans="1:32" s="349" customFormat="1" ht="12.75" x14ac:dyDescent="0.2">
      <c r="A63" s="61"/>
      <c r="B63" s="77"/>
      <c r="C63" s="78"/>
      <c r="D63" s="135"/>
      <c r="E63" s="355"/>
      <c r="Q63" s="357"/>
      <c r="T63" s="355"/>
      <c r="U63" s="563"/>
      <c r="V63" s="1665"/>
      <c r="W63" s="356"/>
      <c r="X63" s="356"/>
      <c r="Y63" s="1116"/>
      <c r="Z63" s="563"/>
      <c r="AA63" s="356"/>
      <c r="AB63" s="356"/>
      <c r="AC63" s="356"/>
      <c r="AD63" s="356"/>
      <c r="AE63" s="356"/>
      <c r="AF63" s="357"/>
    </row>
    <row r="64" spans="1:32" s="349" customFormat="1" ht="12.75" x14ac:dyDescent="0.2">
      <c r="A64" s="61"/>
      <c r="B64" s="77"/>
      <c r="C64" s="78"/>
      <c r="D64" s="135"/>
      <c r="E64" s="1611" t="s">
        <v>1226</v>
      </c>
      <c r="F64" s="433"/>
      <c r="G64" s="433" t="s">
        <v>1934</v>
      </c>
      <c r="H64" s="433" t="s">
        <v>261</v>
      </c>
      <c r="I64" s="433"/>
      <c r="J64" s="1612">
        <f ca="1">INDIRECT("'"&amp;$V64&amp;"'"&amp;$Y64&amp;($Z64))</f>
        <v>0.4</v>
      </c>
      <c r="K64" s="433" t="s">
        <v>184</v>
      </c>
      <c r="L64" s="433"/>
      <c r="M64" s="433"/>
      <c r="N64" s="433"/>
      <c r="O64" s="433"/>
      <c r="P64" s="433"/>
      <c r="Q64" s="1393"/>
      <c r="T64" s="1611"/>
      <c r="U64" s="1395">
        <f ca="1">VLOOKUP($F$24,INDIRECT("'"&amp;V64&amp;"'"&amp;"!g1:h9999"),1,0)</f>
        <v>2026</v>
      </c>
      <c r="V64" s="1655" t="s">
        <v>1226</v>
      </c>
      <c r="W64" s="1138">
        <f ca="1">MATCH($F$24,INDIRECT("'"&amp;V64&amp;"'"&amp;"!G1:G5000"),0)</f>
        <v>230</v>
      </c>
      <c r="X64" s="1138">
        <f ca="1">VLOOKUP($F$24,INDIRECT("'"&amp;V64&amp;"'"&amp;"!g1:h9999"),2,0)</f>
        <v>5</v>
      </c>
      <c r="Y64" s="1646" t="s">
        <v>2137</v>
      </c>
      <c r="Z64" s="1395">
        <f ca="1">IFERROR($W64+X64,1)</f>
        <v>235</v>
      </c>
      <c r="AA64" s="1138"/>
      <c r="AB64" s="1138"/>
      <c r="AC64" s="1138"/>
      <c r="AD64" s="1138"/>
      <c r="AE64" s="1138"/>
      <c r="AF64" s="1393"/>
    </row>
    <row r="65" spans="1:32" s="349" customFormat="1" ht="12.75" x14ac:dyDescent="0.2">
      <c r="A65" s="61"/>
      <c r="B65" s="77"/>
      <c r="C65" s="78"/>
      <c r="D65" s="135"/>
      <c r="E65" s="1611"/>
      <c r="F65" s="433"/>
      <c r="G65" s="433"/>
      <c r="H65" s="433" t="s">
        <v>262</v>
      </c>
      <c r="I65" s="433"/>
      <c r="J65" s="969">
        <f ca="1">INDIRECT("'"&amp;$V65&amp;"'"&amp;$Y65&amp;($Z65))</f>
        <v>153000000</v>
      </c>
      <c r="K65" s="433" t="s">
        <v>136</v>
      </c>
      <c r="L65" s="433"/>
      <c r="M65" s="433"/>
      <c r="N65" s="433"/>
      <c r="O65" s="433"/>
      <c r="P65" s="433"/>
      <c r="Q65" s="1393"/>
      <c r="T65" s="1611"/>
      <c r="U65" s="1395">
        <f ca="1">VLOOKUP($F$24,INDIRECT("'"&amp;V65&amp;"'"&amp;"!g1:h9999"),1,0)</f>
        <v>2026</v>
      </c>
      <c r="V65" s="1655" t="s">
        <v>1226</v>
      </c>
      <c r="W65" s="1138"/>
      <c r="X65" s="423">
        <v>1</v>
      </c>
      <c r="Y65" s="1646" t="s">
        <v>2137</v>
      </c>
      <c r="Z65" s="1395">
        <f ca="1">Z64+X65</f>
        <v>236</v>
      </c>
      <c r="AA65" s="1138"/>
      <c r="AB65" s="1138"/>
      <c r="AC65" s="1138"/>
      <c r="AD65" s="1138"/>
      <c r="AE65" s="1138"/>
      <c r="AF65" s="1393"/>
    </row>
    <row r="66" spans="1:32" s="349" customFormat="1" ht="12.75" x14ac:dyDescent="0.2">
      <c r="A66" s="61"/>
      <c r="B66" s="77"/>
      <c r="C66" s="78"/>
      <c r="D66" s="135"/>
      <c r="E66" s="1611"/>
      <c r="F66" s="433"/>
      <c r="G66" s="433"/>
      <c r="H66" s="433"/>
      <c r="I66" s="433"/>
      <c r="J66" s="969"/>
      <c r="K66" s="433"/>
      <c r="L66" s="433"/>
      <c r="M66" s="433"/>
      <c r="N66" s="433"/>
      <c r="O66" s="433"/>
      <c r="P66" s="433"/>
      <c r="Q66" s="1393"/>
      <c r="T66" s="1611"/>
      <c r="U66" s="1395"/>
      <c r="V66" s="1666"/>
      <c r="W66" s="1138"/>
      <c r="X66" s="1138"/>
      <c r="Y66" s="1647"/>
      <c r="Z66" s="1395"/>
      <c r="AA66" s="1138"/>
      <c r="AB66" s="1138"/>
      <c r="AC66" s="1138"/>
      <c r="AD66" s="1138"/>
      <c r="AE66" s="1138"/>
      <c r="AF66" s="1393"/>
    </row>
    <row r="67" spans="1:32" s="349" customFormat="1" ht="12.75" x14ac:dyDescent="0.2">
      <c r="A67" s="61"/>
      <c r="B67" s="77"/>
      <c r="C67" s="78"/>
      <c r="D67" s="135"/>
      <c r="E67" s="355" t="s">
        <v>1227</v>
      </c>
      <c r="G67" s="349" t="s">
        <v>1228</v>
      </c>
      <c r="H67" s="349" t="s">
        <v>1935</v>
      </c>
      <c r="J67" s="529">
        <f>'3.45'!J50</f>
        <v>2500</v>
      </c>
      <c r="K67" s="349" t="s">
        <v>136</v>
      </c>
      <c r="Q67" s="357"/>
      <c r="T67" s="355"/>
      <c r="U67" s="1643"/>
      <c r="V67" s="1667"/>
      <c r="W67" s="517"/>
      <c r="X67" s="517"/>
      <c r="Y67" s="1648"/>
      <c r="Z67" s="1643"/>
      <c r="AA67" s="356"/>
      <c r="AB67" s="356"/>
      <c r="AC67" s="356"/>
      <c r="AD67" s="356"/>
      <c r="AE67" s="356"/>
      <c r="AF67" s="357"/>
    </row>
    <row r="68" spans="1:32" s="349" customFormat="1" ht="12.75" x14ac:dyDescent="0.2">
      <c r="A68" s="61"/>
      <c r="B68" s="77"/>
      <c r="C68" s="78"/>
      <c r="D68" s="135"/>
      <c r="E68" s="1615" t="s">
        <v>1229</v>
      </c>
      <c r="G68" s="349" t="s">
        <v>286</v>
      </c>
      <c r="J68" s="530">
        <f ca="1">INDIRECT("'"&amp;$V68&amp;"'"&amp;$Y68&amp;($Z68))</f>
        <v>2900</v>
      </c>
      <c r="K68" s="349" t="s">
        <v>136</v>
      </c>
      <c r="Q68" s="357"/>
      <c r="T68" s="355"/>
      <c r="U68" s="563">
        <f ca="1">VLOOKUP($F$24,INDIRECT("'"&amp;V68&amp;"'"&amp;"!g1:h9999"),1,0)</f>
        <v>2026</v>
      </c>
      <c r="V68" s="1655" t="s">
        <v>1229</v>
      </c>
      <c r="W68" s="356">
        <f ca="1">MATCH($F$24,INDIRECT("'"&amp;V68&amp;"'"&amp;"!G1:G5000"),0)</f>
        <v>230</v>
      </c>
      <c r="X68" s="356">
        <f ca="1">VLOOKUP($F$24,INDIRECT("'"&amp;V68&amp;"'"&amp;"!g1:h9999"),2,0)</f>
        <v>5</v>
      </c>
      <c r="Y68" s="1646" t="s">
        <v>2137</v>
      </c>
      <c r="Z68" s="879">
        <f ca="1">IFERROR($W68+X68,1)</f>
        <v>235</v>
      </c>
      <c r="AA68" s="356"/>
      <c r="AB68" s="356"/>
      <c r="AC68" s="356"/>
      <c r="AD68" s="356"/>
      <c r="AE68" s="356"/>
      <c r="AF68" s="357"/>
    </row>
    <row r="69" spans="1:32" x14ac:dyDescent="0.25">
      <c r="E69" s="1609"/>
      <c r="J69" s="1749"/>
      <c r="K69" s="1749"/>
      <c r="L69" s="1749"/>
      <c r="M69" s="1749"/>
      <c r="N69" s="1749"/>
      <c r="O69" s="1749"/>
      <c r="P69" s="1749"/>
      <c r="Q69" s="1750"/>
      <c r="T69" s="1609"/>
      <c r="U69" s="1641"/>
      <c r="V69" s="1668"/>
      <c r="W69" s="379"/>
      <c r="X69" s="379"/>
      <c r="Y69" s="1649"/>
      <c r="Z69" s="1641"/>
      <c r="AA69" s="379"/>
      <c r="AB69" s="379"/>
      <c r="AC69" s="379"/>
      <c r="AD69" s="379"/>
      <c r="AE69" s="379"/>
      <c r="AF69" s="1610"/>
    </row>
    <row r="70" spans="1:32" s="349" customFormat="1" ht="12.75" x14ac:dyDescent="0.2">
      <c r="A70" s="61"/>
      <c r="B70" s="77"/>
      <c r="C70" s="78"/>
      <c r="D70" s="135"/>
      <c r="E70" s="1611" t="s">
        <v>1230</v>
      </c>
      <c r="F70" s="433"/>
      <c r="G70" s="433" t="s">
        <v>290</v>
      </c>
      <c r="H70" s="433" t="s">
        <v>301</v>
      </c>
      <c r="I70" s="433"/>
      <c r="J70" s="1616" t="str">
        <f ca="1">INDIRECT("'"&amp;$V70&amp;"'"&amp;$Y70&amp;($Z70))</f>
        <v>vervallen</v>
      </c>
      <c r="K70" s="433" t="s">
        <v>184</v>
      </c>
      <c r="L70" s="433"/>
      <c r="M70" s="433"/>
      <c r="N70" s="433"/>
      <c r="O70" s="433"/>
      <c r="P70" s="433"/>
      <c r="Q70" s="1393"/>
      <c r="T70" s="1611"/>
      <c r="U70" s="1395">
        <f ca="1">VLOOKUP($F$24,INDIRECT("'"&amp;V70&amp;"'"&amp;"!g1:h9999"),1,0)</f>
        <v>2026</v>
      </c>
      <c r="V70" s="1655" t="s">
        <v>2164</v>
      </c>
      <c r="W70" s="1138">
        <f ca="1">MATCH($F$24,INDIRECT("'"&amp;V70&amp;"'"&amp;"!G1:G5000"),0)</f>
        <v>291</v>
      </c>
      <c r="X70" s="1138">
        <f ca="1">VLOOKUP($F$24,INDIRECT("'"&amp;V70&amp;"'"&amp;"!g1:h9999"),2,0)</f>
        <v>9</v>
      </c>
      <c r="Y70" s="1646" t="s">
        <v>2137</v>
      </c>
      <c r="Z70" s="1395">
        <f ca="1">IFERROR($W70+X70,1)</f>
        <v>300</v>
      </c>
      <c r="AA70" s="1138"/>
      <c r="AB70" s="1138"/>
      <c r="AC70" s="1138"/>
      <c r="AD70" s="1138"/>
      <c r="AE70" s="1138"/>
      <c r="AF70" s="1393"/>
    </row>
    <row r="71" spans="1:32" s="349" customFormat="1" ht="12.75" x14ac:dyDescent="0.2">
      <c r="A71" s="61"/>
      <c r="B71" s="77"/>
      <c r="C71" s="78"/>
      <c r="D71" s="135"/>
      <c r="E71" s="1611"/>
      <c r="F71" s="433"/>
      <c r="G71" s="433" t="s">
        <v>1936</v>
      </c>
      <c r="H71" s="433" t="s">
        <v>289</v>
      </c>
      <c r="I71" s="433"/>
      <c r="J71" s="969" t="str">
        <f ca="1">INDIRECT("'"&amp;$V71&amp;"'"&amp;$Y71&amp;($Z71))</f>
        <v>vervallen</v>
      </c>
      <c r="K71" s="433" t="s">
        <v>136</v>
      </c>
      <c r="L71" s="433"/>
      <c r="M71" s="433"/>
      <c r="N71" s="433"/>
      <c r="O71" s="433"/>
      <c r="P71" s="433"/>
      <c r="Q71" s="1393"/>
      <c r="T71" s="1611"/>
      <c r="U71" s="1395">
        <f ca="1">VLOOKUP($F$24,INDIRECT("'"&amp;V71&amp;"'"&amp;"!g1:h9999"),1,0)</f>
        <v>2026</v>
      </c>
      <c r="V71" s="1655" t="s">
        <v>2164</v>
      </c>
      <c r="W71" s="1138"/>
      <c r="X71" s="423">
        <v>1</v>
      </c>
      <c r="Y71" s="1646" t="s">
        <v>2137</v>
      </c>
      <c r="Z71" s="1395">
        <f ca="1">Z70+X71</f>
        <v>301</v>
      </c>
      <c r="AA71" s="1138"/>
      <c r="AB71" s="1138"/>
      <c r="AC71" s="1138"/>
      <c r="AD71" s="1138"/>
      <c r="AE71" s="1138"/>
      <c r="AF71" s="1393"/>
    </row>
    <row r="72" spans="1:32" s="349" customFormat="1" ht="12.75" x14ac:dyDescent="0.2">
      <c r="A72" s="61"/>
      <c r="B72" s="77"/>
      <c r="C72" s="78"/>
      <c r="D72" s="135"/>
      <c r="E72" s="1611"/>
      <c r="F72" s="433"/>
      <c r="G72" s="433"/>
      <c r="H72" s="433"/>
      <c r="I72" s="433"/>
      <c r="J72" s="969"/>
      <c r="K72" s="433"/>
      <c r="L72" s="433"/>
      <c r="M72" s="433"/>
      <c r="N72" s="433"/>
      <c r="O72" s="433"/>
      <c r="P72" s="433"/>
      <c r="Q72" s="1393"/>
      <c r="T72" s="1611"/>
      <c r="U72" s="1395"/>
      <c r="V72" s="1666"/>
      <c r="W72" s="1138"/>
      <c r="X72" s="1138"/>
      <c r="Y72" s="1647"/>
      <c r="Z72" s="1395"/>
      <c r="AA72" s="1138"/>
      <c r="AB72" s="1138"/>
      <c r="AC72" s="1138"/>
      <c r="AD72" s="1138"/>
      <c r="AE72" s="1138"/>
      <c r="AF72" s="1393"/>
    </row>
    <row r="73" spans="1:32" s="349" customFormat="1" ht="12.75" x14ac:dyDescent="0.2">
      <c r="A73" s="61"/>
      <c r="B73" s="77"/>
      <c r="C73" s="78"/>
      <c r="D73" s="135"/>
      <c r="E73" s="355" t="s">
        <v>1231</v>
      </c>
      <c r="G73" s="349" t="s">
        <v>314</v>
      </c>
      <c r="H73" s="349" t="s">
        <v>2484</v>
      </c>
      <c r="J73" s="530">
        <f ca="1">INDIRECT("'"&amp;$V73&amp;"'"&amp;$Y73&amp;($Z73))</f>
        <v>1200</v>
      </c>
      <c r="K73" s="349" t="s">
        <v>136</v>
      </c>
      <c r="Q73" s="357"/>
      <c r="T73" s="355"/>
      <c r="U73" s="563">
        <f ca="1">VLOOKUP($F$24,INDIRECT("'"&amp;V73&amp;"'"&amp;"!g1:h9999"),1,0)</f>
        <v>2026</v>
      </c>
      <c r="V73" s="1655" t="s">
        <v>1231</v>
      </c>
      <c r="X73" s="423">
        <v>4</v>
      </c>
      <c r="Y73" s="1646" t="s">
        <v>2137</v>
      </c>
      <c r="Z73" s="879">
        <f ca="1">Z74+X73</f>
        <v>447</v>
      </c>
      <c r="AA73" s="356"/>
      <c r="AB73" s="356"/>
      <c r="AC73" s="356"/>
      <c r="AD73" s="356"/>
      <c r="AE73" s="356"/>
      <c r="AF73" s="357"/>
    </row>
    <row r="74" spans="1:32" s="349" customFormat="1" ht="12.75" x14ac:dyDescent="0.2">
      <c r="A74" s="61"/>
      <c r="B74" s="77"/>
      <c r="C74" s="78"/>
      <c r="D74" s="135"/>
      <c r="E74" s="355"/>
      <c r="G74" s="349" t="s">
        <v>2220</v>
      </c>
      <c r="H74" s="349" t="s">
        <v>321</v>
      </c>
      <c r="J74" s="530">
        <f ca="1">INDIRECT("'"&amp;$V74&amp;"'"&amp;$Y74&amp;($Z74))</f>
        <v>2123</v>
      </c>
      <c r="K74" s="349" t="s">
        <v>136</v>
      </c>
      <c r="Q74" s="357"/>
      <c r="T74" s="355"/>
      <c r="U74" s="563">
        <f ca="1">VLOOKUP($F$24,INDIRECT("'"&amp;V74&amp;"'"&amp;"!g1:h9999"),1,0)</f>
        <v>2026</v>
      </c>
      <c r="V74" s="1655" t="s">
        <v>1231</v>
      </c>
      <c r="W74" s="356">
        <f ca="1">MATCH($F$24,INDIRECT("'"&amp;V73&amp;"'"&amp;"!G1:G5000"),0)</f>
        <v>439</v>
      </c>
      <c r="X74" s="1803">
        <f ca="1">VLOOKUP($F$24,INDIRECT("'"&amp;V74&amp;"'"&amp;"!g1:h9999"),2,0)</f>
        <v>4</v>
      </c>
      <c r="Y74" s="1646" t="s">
        <v>2137</v>
      </c>
      <c r="Z74" s="563">
        <f ca="1">IFERROR($W74+X73,1)</f>
        <v>443</v>
      </c>
      <c r="AA74" s="356"/>
      <c r="AB74" s="356"/>
      <c r="AC74" s="356"/>
      <c r="AD74" s="356"/>
      <c r="AE74" s="356"/>
      <c r="AF74" s="357"/>
    </row>
    <row r="75" spans="1:32" x14ac:dyDescent="0.25">
      <c r="E75" s="1609"/>
      <c r="J75" s="1749"/>
      <c r="K75" s="1749"/>
      <c r="L75" s="1749"/>
      <c r="M75" s="1749"/>
      <c r="N75" s="1749"/>
      <c r="O75" s="1749"/>
      <c r="P75" s="1749"/>
      <c r="Q75" s="1750"/>
      <c r="T75" s="1609"/>
      <c r="U75" s="1641"/>
      <c r="V75" s="1668"/>
      <c r="W75" s="379"/>
      <c r="X75" s="379"/>
      <c r="Y75" s="1649"/>
      <c r="Z75" s="1641"/>
      <c r="AA75" s="379"/>
      <c r="AB75" s="379"/>
      <c r="AC75" s="379"/>
      <c r="AD75" s="379"/>
      <c r="AE75" s="379"/>
      <c r="AF75" s="1610"/>
    </row>
    <row r="76" spans="1:32" s="349" customFormat="1" ht="12.75" x14ac:dyDescent="0.2">
      <c r="A76" s="61"/>
      <c r="B76" s="77"/>
      <c r="C76" s="78"/>
      <c r="D76" s="135"/>
      <c r="E76" s="1611" t="s">
        <v>1232</v>
      </c>
      <c r="F76" s="433"/>
      <c r="G76" s="433" t="s">
        <v>1937</v>
      </c>
      <c r="H76" s="433" t="s">
        <v>347</v>
      </c>
      <c r="I76" s="433"/>
      <c r="J76" s="969">
        <f ca="1">INDIRECT("'"&amp;$V76&amp;"'"&amp;$Y76&amp;($Z76))</f>
        <v>15979</v>
      </c>
      <c r="K76" s="968" t="s">
        <v>136</v>
      </c>
      <c r="L76" s="433"/>
      <c r="M76" s="433"/>
      <c r="N76" s="433"/>
      <c r="O76" s="433"/>
      <c r="P76" s="433"/>
      <c r="Q76" s="1393"/>
      <c r="T76" s="1611"/>
      <c r="U76" s="1395">
        <f ca="1">VLOOKUP($F$24,INDIRECT("'"&amp;V76&amp;"'"&amp;"!g1:h9999"),1,0)</f>
        <v>2026</v>
      </c>
      <c r="V76" s="1655" t="s">
        <v>1232</v>
      </c>
      <c r="W76" s="1138">
        <f ca="1">MATCH($F$24,INDIRECT("'"&amp;V76&amp;"'"&amp;"!G1:G5000"),0)</f>
        <v>260</v>
      </c>
      <c r="X76" s="1138">
        <f ca="1">VLOOKUP($F$24,INDIRECT("'"&amp;V76&amp;"'"&amp;"!g1:h9999"),2,0)</f>
        <v>5</v>
      </c>
      <c r="Y76" s="1646" t="s">
        <v>2137</v>
      </c>
      <c r="Z76" s="1395">
        <f ca="1">IFERROR($W76+X76,1)</f>
        <v>265</v>
      </c>
      <c r="AA76" s="1138"/>
      <c r="AB76" s="1138"/>
      <c r="AC76" s="1138"/>
      <c r="AD76" s="1138"/>
      <c r="AE76" s="1138"/>
      <c r="AF76" s="1393"/>
    </row>
    <row r="77" spans="1:32" s="349" customFormat="1" ht="12.75" x14ac:dyDescent="0.2">
      <c r="A77" s="61"/>
      <c r="B77" s="77"/>
      <c r="C77" s="78"/>
      <c r="D77" s="135"/>
      <c r="E77" s="1611"/>
      <c r="F77" s="433"/>
      <c r="G77" s="433"/>
      <c r="H77" s="433" t="s">
        <v>349</v>
      </c>
      <c r="I77" s="433"/>
      <c r="J77" s="969">
        <f ca="1">INDIRECT("'"&amp;$V77&amp;"'"&amp;$Y77&amp;($Z77))</f>
        <v>7996</v>
      </c>
      <c r="K77" s="968" t="s">
        <v>136</v>
      </c>
      <c r="L77" s="433"/>
      <c r="M77" s="433"/>
      <c r="N77" s="433"/>
      <c r="O77" s="433"/>
      <c r="P77" s="433"/>
      <c r="Q77" s="1393"/>
      <c r="T77" s="1611"/>
      <c r="U77" s="1395">
        <f ca="1">VLOOKUP($F$24,INDIRECT("'"&amp;V77&amp;"'"&amp;"!g1:h9999"),1,0)</f>
        <v>2026</v>
      </c>
      <c r="V77" s="1655" t="s">
        <v>1232</v>
      </c>
      <c r="W77" s="1138"/>
      <c r="X77" s="423">
        <v>1</v>
      </c>
      <c r="Y77" s="1646" t="s">
        <v>2137</v>
      </c>
      <c r="Z77" s="1395">
        <f ca="1">Z76+X77</f>
        <v>266</v>
      </c>
      <c r="AA77" s="1138"/>
      <c r="AB77" s="1138"/>
      <c r="AC77" s="1138"/>
      <c r="AD77" s="1138"/>
      <c r="AE77" s="1138"/>
      <c r="AF77" s="1393"/>
    </row>
    <row r="78" spans="1:32" s="349" customFormat="1" ht="12.75" x14ac:dyDescent="0.2">
      <c r="A78" s="61"/>
      <c r="B78" s="77"/>
      <c r="C78" s="78"/>
      <c r="D78" s="135"/>
      <c r="E78" s="1611"/>
      <c r="F78" s="433"/>
      <c r="G78" s="433"/>
      <c r="H78" s="433" t="s">
        <v>350</v>
      </c>
      <c r="I78" s="433"/>
      <c r="J78" s="969">
        <f ca="1">INDIRECT("'"&amp;$V78&amp;"'"&amp;$Y78&amp;($Z78))</f>
        <v>18977</v>
      </c>
      <c r="K78" s="968" t="s">
        <v>136</v>
      </c>
      <c r="L78" s="433"/>
      <c r="M78" s="433"/>
      <c r="N78" s="433"/>
      <c r="O78" s="433"/>
      <c r="P78" s="433"/>
      <c r="Q78" s="1393"/>
      <c r="T78" s="1611"/>
      <c r="U78" s="1395">
        <f ca="1">VLOOKUP($F$24,INDIRECT("'"&amp;V78&amp;"'"&amp;"!g1:h9999"),1,0)</f>
        <v>2026</v>
      </c>
      <c r="V78" s="1655" t="s">
        <v>1232</v>
      </c>
      <c r="W78" s="1138"/>
      <c r="X78" s="423">
        <v>2</v>
      </c>
      <c r="Y78" s="1646" t="s">
        <v>2137</v>
      </c>
      <c r="Z78" s="1395">
        <f ca="1">Z76+X78</f>
        <v>267</v>
      </c>
      <c r="AA78" s="1138"/>
      <c r="AB78" s="1138"/>
      <c r="AC78" s="1138"/>
      <c r="AD78" s="1138"/>
      <c r="AE78" s="1138"/>
      <c r="AF78" s="1393"/>
    </row>
    <row r="79" spans="1:32" s="349" customFormat="1" ht="12.75" x14ac:dyDescent="0.2">
      <c r="A79" s="61"/>
      <c r="B79" s="77"/>
      <c r="C79" s="78"/>
      <c r="D79" s="135"/>
      <c r="E79" s="1611"/>
      <c r="F79" s="433"/>
      <c r="G79" s="433"/>
      <c r="H79" s="433"/>
      <c r="I79" s="433"/>
      <c r="J79" s="969"/>
      <c r="K79" s="433"/>
      <c r="L79" s="433"/>
      <c r="M79" s="433"/>
      <c r="N79" s="433"/>
      <c r="O79" s="433"/>
      <c r="P79" s="433"/>
      <c r="Q79" s="1393"/>
      <c r="T79" s="1611"/>
      <c r="U79" s="1395"/>
      <c r="V79" s="1666"/>
      <c r="W79" s="1138"/>
      <c r="X79" s="1138"/>
      <c r="Y79" s="1647"/>
      <c r="Z79" s="1395"/>
      <c r="AA79" s="1138"/>
      <c r="AB79" s="1138"/>
      <c r="AC79" s="1138"/>
      <c r="AD79" s="1138"/>
      <c r="AE79" s="1138"/>
      <c r="AF79" s="1393"/>
    </row>
    <row r="80" spans="1:32" s="349" customFormat="1" ht="12.75" x14ac:dyDescent="0.2">
      <c r="A80" s="61"/>
      <c r="B80" s="77"/>
      <c r="C80" s="78"/>
      <c r="D80" s="135"/>
      <c r="E80" s="355" t="s">
        <v>1233</v>
      </c>
      <c r="G80" s="349" t="s">
        <v>1234</v>
      </c>
      <c r="J80" s="954">
        <f ca="1">INDIRECT("'"&amp;$V80&amp;"'"&amp;$Y80&amp;($Z80))</f>
        <v>0.127</v>
      </c>
      <c r="K80" s="349" t="s">
        <v>184</v>
      </c>
      <c r="Q80" s="357"/>
      <c r="T80" s="355"/>
      <c r="U80" s="563">
        <f ca="1">VLOOKUP($F$24,INDIRECT("'"&amp;V80&amp;"'"&amp;"!g1:h9999"),1,0)</f>
        <v>2026</v>
      </c>
      <c r="V80" s="1655" t="s">
        <v>2685</v>
      </c>
      <c r="W80" s="356">
        <f ca="1">MATCH($F$24,INDIRECT("'"&amp;V80&amp;"'"&amp;"!G1:G5000"),0)</f>
        <v>174</v>
      </c>
      <c r="X80" s="356">
        <f ca="1">VLOOKUP($F$24,INDIRECT("'"&amp;V80&amp;"'"&amp;"!g1:h9999"),2,0)</f>
        <v>3</v>
      </c>
      <c r="Y80" s="1116" t="s">
        <v>2137</v>
      </c>
      <c r="Z80" s="879">
        <f ca="1">IFERROR($W80+X80,1)</f>
        <v>177</v>
      </c>
      <c r="AA80" s="356"/>
      <c r="AB80" s="356"/>
      <c r="AC80" s="356"/>
      <c r="AD80" s="356"/>
      <c r="AE80" s="356"/>
      <c r="AF80" s="357"/>
    </row>
    <row r="81" spans="1:32" s="349" customFormat="1" ht="12.75" x14ac:dyDescent="0.2">
      <c r="A81" s="61"/>
      <c r="B81" s="77"/>
      <c r="C81" s="78"/>
      <c r="D81" s="135"/>
      <c r="E81" s="2556" t="s">
        <v>2684</v>
      </c>
      <c r="G81" s="349" t="s">
        <v>2686</v>
      </c>
      <c r="H81" s="349" t="s">
        <v>349</v>
      </c>
      <c r="J81" s="954">
        <f ca="1">INDIRECT("'"&amp;$V81&amp;"'"&amp;$Y81&amp;($Z81))</f>
        <v>0.12</v>
      </c>
      <c r="K81" s="349" t="s">
        <v>184</v>
      </c>
      <c r="Q81" s="2271"/>
      <c r="T81" s="2556"/>
      <c r="U81" s="563"/>
      <c r="V81" s="1655" t="s">
        <v>2685</v>
      </c>
      <c r="W81" s="356"/>
      <c r="X81" s="423">
        <v>1</v>
      </c>
      <c r="Y81" s="1646" t="s">
        <v>2137</v>
      </c>
      <c r="Z81" s="879">
        <f ca="1">Z80+X81</f>
        <v>178</v>
      </c>
      <c r="AA81" s="356"/>
      <c r="AB81" s="356"/>
      <c r="AC81" s="356"/>
      <c r="AD81" s="356"/>
      <c r="AE81" s="356"/>
      <c r="AF81" s="2271"/>
    </row>
    <row r="82" spans="1:32" x14ac:dyDescent="0.25">
      <c r="E82" s="1609"/>
      <c r="J82" s="1749"/>
      <c r="K82" s="1749"/>
      <c r="L82" s="1749"/>
      <c r="M82" s="1749"/>
      <c r="N82" s="1749"/>
      <c r="O82" s="1749"/>
      <c r="P82" s="1749"/>
      <c r="Q82" s="1750"/>
      <c r="T82" s="1609"/>
      <c r="U82" s="1641"/>
      <c r="V82" s="1668"/>
      <c r="W82" s="379"/>
      <c r="X82" s="379"/>
      <c r="Y82" s="1649"/>
      <c r="Z82" s="1641"/>
      <c r="AA82" s="379"/>
      <c r="AB82" s="379"/>
      <c r="AC82" s="379"/>
      <c r="AD82" s="379"/>
      <c r="AE82" s="379"/>
      <c r="AF82" s="1610"/>
    </row>
    <row r="83" spans="1:32" s="349" customFormat="1" ht="12.75" x14ac:dyDescent="0.2">
      <c r="A83" s="61"/>
      <c r="B83" s="77"/>
      <c r="C83" s="78"/>
      <c r="D83" s="135"/>
      <c r="E83" s="1611" t="s">
        <v>1235</v>
      </c>
      <c r="F83" s="433"/>
      <c r="G83" s="433" t="s">
        <v>388</v>
      </c>
      <c r="H83" s="433" t="s">
        <v>2169</v>
      </c>
      <c r="I83" s="433"/>
      <c r="J83" s="969">
        <f t="shared" ref="J83:J92" ca="1" si="4">INDIRECT("'"&amp;$V83&amp;"'"&amp;$Y83&amp;($Z83))</f>
        <v>0</v>
      </c>
      <c r="K83" s="968" t="s">
        <v>136</v>
      </c>
      <c r="L83" s="433"/>
      <c r="M83" s="433"/>
      <c r="N83" s="433"/>
      <c r="O83" s="433"/>
      <c r="P83" s="433"/>
      <c r="Q83" s="1393"/>
      <c r="T83" s="1611"/>
      <c r="U83" s="1395">
        <f t="shared" ref="U83:U92" ca="1" si="5">VLOOKUP($F$24,INDIRECT("'"&amp;V83&amp;"'"&amp;"!g1:h9999"),1,0)</f>
        <v>2026</v>
      </c>
      <c r="V83" s="1655" t="s">
        <v>2148</v>
      </c>
      <c r="W83" s="1138">
        <f ca="1">MATCH($F$24,INDIRECT("'"&amp;V83&amp;"'"&amp;"!G1:G5000"),0)</f>
        <v>654</v>
      </c>
      <c r="X83" s="1138">
        <f ca="1">VLOOKUP($F$24,INDIRECT("'"&amp;V83&amp;"'"&amp;"!g1:h9999"),2,0)</f>
        <v>7</v>
      </c>
      <c r="Y83" s="1646" t="s">
        <v>2137</v>
      </c>
      <c r="Z83" s="1395">
        <f ca="1">IFERROR($W83+X83,1)</f>
        <v>661</v>
      </c>
      <c r="AA83" s="1138"/>
      <c r="AB83" s="1138"/>
      <c r="AC83" s="1138"/>
      <c r="AD83" s="1138"/>
      <c r="AE83" s="1138"/>
      <c r="AF83" s="1393"/>
    </row>
    <row r="84" spans="1:32" s="349" customFormat="1" ht="12.75" x14ac:dyDescent="0.2">
      <c r="A84" s="61"/>
      <c r="B84" s="77"/>
      <c r="C84" s="78"/>
      <c r="D84" s="135"/>
      <c r="E84" s="1611"/>
      <c r="F84" s="433"/>
      <c r="G84" s="433" t="s">
        <v>1938</v>
      </c>
      <c r="H84" s="433" t="s">
        <v>1939</v>
      </c>
      <c r="I84" s="433"/>
      <c r="J84" s="969">
        <f t="shared" ca="1" si="4"/>
        <v>574</v>
      </c>
      <c r="K84" s="968" t="s">
        <v>136</v>
      </c>
      <c r="L84" s="433"/>
      <c r="M84" s="433"/>
      <c r="N84" s="433"/>
      <c r="O84" s="433"/>
      <c r="P84" s="433"/>
      <c r="Q84" s="1393"/>
      <c r="T84" s="1611"/>
      <c r="U84" s="1395">
        <f t="shared" ca="1" si="5"/>
        <v>2026</v>
      </c>
      <c r="V84" s="1655" t="s">
        <v>2148</v>
      </c>
      <c r="W84" s="1138"/>
      <c r="X84" s="423">
        <v>1</v>
      </c>
      <c r="Y84" s="1646" t="s">
        <v>2137</v>
      </c>
      <c r="Z84" s="1395">
        <f ca="1">$Z$83+X84</f>
        <v>662</v>
      </c>
      <c r="AA84" s="1138"/>
      <c r="AB84" s="1138"/>
      <c r="AC84" s="1138"/>
      <c r="AD84" s="1138"/>
      <c r="AE84" s="1138"/>
      <c r="AF84" s="1393"/>
    </row>
    <row r="85" spans="1:32" s="349" customFormat="1" ht="12.75" x14ac:dyDescent="0.2">
      <c r="A85" s="61"/>
      <c r="B85" s="77"/>
      <c r="C85" s="78"/>
      <c r="D85" s="135"/>
      <c r="E85" s="1611"/>
      <c r="F85" s="433"/>
      <c r="G85" s="433"/>
      <c r="H85" s="433" t="s">
        <v>374</v>
      </c>
      <c r="I85" s="433"/>
      <c r="J85" s="969">
        <f t="shared" ca="1" si="4"/>
        <v>762</v>
      </c>
      <c r="K85" s="968" t="s">
        <v>136</v>
      </c>
      <c r="L85" s="433"/>
      <c r="M85" s="433"/>
      <c r="N85" s="433"/>
      <c r="O85" s="433"/>
      <c r="P85" s="433"/>
      <c r="Q85" s="1393"/>
      <c r="T85" s="1611"/>
      <c r="U85" s="1395">
        <f t="shared" ca="1" si="5"/>
        <v>2026</v>
      </c>
      <c r="V85" s="1655" t="s">
        <v>2148</v>
      </c>
      <c r="W85" s="1138"/>
      <c r="X85" s="423">
        <f>X84+1</f>
        <v>2</v>
      </c>
      <c r="Y85" s="1646" t="s">
        <v>2137</v>
      </c>
      <c r="Z85" s="1395">
        <f t="shared" ref="Z85:Z92" ca="1" si="6">$Z$83+X85</f>
        <v>663</v>
      </c>
      <c r="AA85" s="1138"/>
      <c r="AB85" s="1138"/>
      <c r="AC85" s="1138"/>
      <c r="AD85" s="1138"/>
      <c r="AE85" s="1138"/>
      <c r="AF85" s="1393"/>
    </row>
    <row r="86" spans="1:32" s="349" customFormat="1" ht="12.75" x14ac:dyDescent="0.2">
      <c r="A86" s="61"/>
      <c r="B86" s="77"/>
      <c r="C86" s="78"/>
      <c r="D86" s="135"/>
      <c r="E86" s="1611"/>
      <c r="F86" s="433"/>
      <c r="G86" s="433"/>
      <c r="H86" s="433" t="s">
        <v>375</v>
      </c>
      <c r="I86" s="433"/>
      <c r="J86" s="969">
        <f t="shared" ca="1" si="4"/>
        <v>1268</v>
      </c>
      <c r="K86" s="968" t="s">
        <v>136</v>
      </c>
      <c r="L86" s="433"/>
      <c r="M86" s="433"/>
      <c r="N86" s="433"/>
      <c r="O86" s="433"/>
      <c r="P86" s="433"/>
      <c r="Q86" s="1393"/>
      <c r="T86" s="1611"/>
      <c r="U86" s="1395">
        <f t="shared" ca="1" si="5"/>
        <v>2026</v>
      </c>
      <c r="V86" s="1655" t="s">
        <v>2148</v>
      </c>
      <c r="W86" s="1138"/>
      <c r="X86" s="423">
        <f t="shared" ref="X86:X92" si="7">X85+1</f>
        <v>3</v>
      </c>
      <c r="Y86" s="1646" t="s">
        <v>2137</v>
      </c>
      <c r="Z86" s="1395">
        <f t="shared" ca="1" si="6"/>
        <v>664</v>
      </c>
      <c r="AA86" s="1138"/>
      <c r="AB86" s="1138"/>
      <c r="AC86" s="1138"/>
      <c r="AD86" s="1138"/>
      <c r="AE86" s="1138"/>
      <c r="AF86" s="1393"/>
    </row>
    <row r="87" spans="1:32" s="349" customFormat="1" ht="12.75" x14ac:dyDescent="0.2">
      <c r="A87" s="61"/>
      <c r="B87" s="77"/>
      <c r="C87" s="78"/>
      <c r="D87" s="135"/>
      <c r="E87" s="1611"/>
      <c r="F87" s="433"/>
      <c r="G87" s="433"/>
      <c r="H87" s="433" t="s">
        <v>376</v>
      </c>
      <c r="I87" s="433"/>
      <c r="J87" s="969">
        <f t="shared" ca="1" si="4"/>
        <v>1572</v>
      </c>
      <c r="K87" s="968" t="s">
        <v>136</v>
      </c>
      <c r="L87" s="433"/>
      <c r="M87" s="433"/>
      <c r="N87" s="433"/>
      <c r="O87" s="433"/>
      <c r="P87" s="433"/>
      <c r="Q87" s="1393"/>
      <c r="T87" s="1611"/>
      <c r="U87" s="1395">
        <f t="shared" ca="1" si="5"/>
        <v>2026</v>
      </c>
      <c r="V87" s="1655" t="s">
        <v>2148</v>
      </c>
      <c r="W87" s="1138"/>
      <c r="X87" s="423">
        <f t="shared" si="7"/>
        <v>4</v>
      </c>
      <c r="Y87" s="1646" t="s">
        <v>2137</v>
      </c>
      <c r="Z87" s="1395">
        <f t="shared" ca="1" si="6"/>
        <v>665</v>
      </c>
      <c r="AA87" s="1138"/>
      <c r="AB87" s="1138"/>
      <c r="AC87" s="1138"/>
      <c r="AD87" s="1138"/>
      <c r="AE87" s="1138"/>
      <c r="AF87" s="1393"/>
    </row>
    <row r="88" spans="1:32" s="349" customFormat="1" ht="12.75" x14ac:dyDescent="0.2">
      <c r="A88" s="61"/>
      <c r="B88" s="77"/>
      <c r="C88" s="78"/>
      <c r="D88" s="135"/>
      <c r="E88" s="1611"/>
      <c r="F88" s="433"/>
      <c r="G88" s="433"/>
      <c r="H88" s="433" t="s">
        <v>377</v>
      </c>
      <c r="I88" s="433"/>
      <c r="J88" s="969">
        <f t="shared" ca="1" si="4"/>
        <v>2047</v>
      </c>
      <c r="K88" s="968" t="s">
        <v>136</v>
      </c>
      <c r="L88" s="433"/>
      <c r="M88" s="433"/>
      <c r="N88" s="433"/>
      <c r="O88" s="433"/>
      <c r="P88" s="433"/>
      <c r="Q88" s="1393"/>
      <c r="T88" s="1611"/>
      <c r="U88" s="1395">
        <f t="shared" ca="1" si="5"/>
        <v>2026</v>
      </c>
      <c r="V88" s="1655" t="s">
        <v>2148</v>
      </c>
      <c r="W88" s="1138"/>
      <c r="X88" s="423">
        <f t="shared" si="7"/>
        <v>5</v>
      </c>
      <c r="Y88" s="1646" t="s">
        <v>2137</v>
      </c>
      <c r="Z88" s="1395">
        <f t="shared" ca="1" si="6"/>
        <v>666</v>
      </c>
      <c r="AA88" s="1138"/>
      <c r="AB88" s="1138"/>
      <c r="AC88" s="1138"/>
      <c r="AD88" s="1138"/>
      <c r="AE88" s="1138"/>
      <c r="AF88" s="1393"/>
    </row>
    <row r="89" spans="1:32" s="349" customFormat="1" ht="12.75" x14ac:dyDescent="0.2">
      <c r="A89" s="61"/>
      <c r="B89" s="77"/>
      <c r="C89" s="78"/>
      <c r="D89" s="135"/>
      <c r="E89" s="1611"/>
      <c r="F89" s="433"/>
      <c r="G89" s="433"/>
      <c r="H89" s="433" t="s">
        <v>378</v>
      </c>
      <c r="I89" s="433"/>
      <c r="J89" s="969">
        <f t="shared" ca="1" si="4"/>
        <v>2279</v>
      </c>
      <c r="K89" s="968" t="s">
        <v>136</v>
      </c>
      <c r="L89" s="433"/>
      <c r="M89" s="433"/>
      <c r="N89" s="433"/>
      <c r="O89" s="433"/>
      <c r="P89" s="433"/>
      <c r="Q89" s="1393"/>
      <c r="T89" s="1611"/>
      <c r="U89" s="1395">
        <f t="shared" ca="1" si="5"/>
        <v>2026</v>
      </c>
      <c r="V89" s="1655" t="s">
        <v>2148</v>
      </c>
      <c r="W89" s="1138"/>
      <c r="X89" s="423">
        <f t="shared" si="7"/>
        <v>6</v>
      </c>
      <c r="Y89" s="1646" t="s">
        <v>2137</v>
      </c>
      <c r="Z89" s="1395">
        <f t="shared" ca="1" si="6"/>
        <v>667</v>
      </c>
      <c r="AA89" s="1138"/>
      <c r="AB89" s="1138"/>
      <c r="AC89" s="1138"/>
      <c r="AD89" s="1138"/>
      <c r="AE89" s="1138"/>
      <c r="AF89" s="1393"/>
    </row>
    <row r="90" spans="1:32" s="349" customFormat="1" ht="12.75" x14ac:dyDescent="0.2">
      <c r="A90" s="61"/>
      <c r="B90" s="77"/>
      <c r="C90" s="78"/>
      <c r="D90" s="135"/>
      <c r="E90" s="1611"/>
      <c r="F90" s="433"/>
      <c r="G90" s="433"/>
      <c r="H90" s="433" t="s">
        <v>379</v>
      </c>
      <c r="I90" s="433"/>
      <c r="J90" s="969">
        <f t="shared" ca="1" si="4"/>
        <v>2527</v>
      </c>
      <c r="K90" s="968" t="s">
        <v>136</v>
      </c>
      <c r="L90" s="433"/>
      <c r="M90" s="433"/>
      <c r="N90" s="433"/>
      <c r="O90" s="433"/>
      <c r="P90" s="433"/>
      <c r="Q90" s="1393"/>
      <c r="T90" s="1611"/>
      <c r="U90" s="1395">
        <f t="shared" ca="1" si="5"/>
        <v>2026</v>
      </c>
      <c r="V90" s="1655" t="s">
        <v>2148</v>
      </c>
      <c r="W90" s="1138"/>
      <c r="X90" s="423">
        <f t="shared" si="7"/>
        <v>7</v>
      </c>
      <c r="Y90" s="1646" t="s">
        <v>2137</v>
      </c>
      <c r="Z90" s="1395">
        <f t="shared" ca="1" si="6"/>
        <v>668</v>
      </c>
      <c r="AA90" s="1138"/>
      <c r="AB90" s="1138"/>
      <c r="AC90" s="1138"/>
      <c r="AD90" s="1138"/>
      <c r="AE90" s="1138"/>
      <c r="AF90" s="1393"/>
    </row>
    <row r="91" spans="1:32" s="349" customFormat="1" ht="12.75" x14ac:dyDescent="0.2">
      <c r="A91" s="61"/>
      <c r="B91" s="77"/>
      <c r="C91" s="78"/>
      <c r="D91" s="135"/>
      <c r="E91" s="1611"/>
      <c r="F91" s="433"/>
      <c r="G91" s="433"/>
      <c r="H91" s="433" t="s">
        <v>380</v>
      </c>
      <c r="I91" s="433"/>
      <c r="J91" s="969">
        <f t="shared" ca="1" si="4"/>
        <v>2614</v>
      </c>
      <c r="K91" s="968" t="s">
        <v>136</v>
      </c>
      <c r="L91" s="433"/>
      <c r="M91" s="433"/>
      <c r="N91" s="433"/>
      <c r="O91" s="433"/>
      <c r="P91" s="433"/>
      <c r="Q91" s="1393"/>
      <c r="T91" s="1611"/>
      <c r="U91" s="1395">
        <f t="shared" ca="1" si="5"/>
        <v>2026</v>
      </c>
      <c r="V91" s="1655" t="s">
        <v>2148</v>
      </c>
      <c r="W91" s="1138"/>
      <c r="X91" s="423">
        <f t="shared" si="7"/>
        <v>8</v>
      </c>
      <c r="Y91" s="1646" t="s">
        <v>2137</v>
      </c>
      <c r="Z91" s="1395">
        <f t="shared" ca="1" si="6"/>
        <v>669</v>
      </c>
      <c r="AA91" s="1138"/>
      <c r="AB91" s="1138"/>
      <c r="AC91" s="1138"/>
      <c r="AD91" s="1138"/>
      <c r="AE91" s="1138"/>
      <c r="AF91" s="1393"/>
    </row>
    <row r="92" spans="1:32" s="349" customFormat="1" ht="12.75" x14ac:dyDescent="0.2">
      <c r="A92" s="61"/>
      <c r="B92" s="77"/>
      <c r="C92" s="78"/>
      <c r="D92" s="135"/>
      <c r="E92" s="1611"/>
      <c r="F92" s="433"/>
      <c r="G92" s="433"/>
      <c r="H92" s="433" t="s">
        <v>381</v>
      </c>
      <c r="I92" s="433"/>
      <c r="J92" s="969">
        <f t="shared" ca="1" si="4"/>
        <v>2649</v>
      </c>
      <c r="K92" s="968" t="s">
        <v>136</v>
      </c>
      <c r="L92" s="433"/>
      <c r="M92" s="433"/>
      <c r="N92" s="433"/>
      <c r="O92" s="433"/>
      <c r="P92" s="433"/>
      <c r="Q92" s="1393"/>
      <c r="T92" s="1611"/>
      <c r="U92" s="1395">
        <f t="shared" ca="1" si="5"/>
        <v>2026</v>
      </c>
      <c r="V92" s="1655" t="s">
        <v>2148</v>
      </c>
      <c r="W92" s="1138"/>
      <c r="X92" s="423">
        <f t="shared" si="7"/>
        <v>9</v>
      </c>
      <c r="Y92" s="1646" t="s">
        <v>2137</v>
      </c>
      <c r="Z92" s="1395">
        <f t="shared" ca="1" si="6"/>
        <v>670</v>
      </c>
      <c r="AA92" s="1138"/>
      <c r="AB92" s="1138"/>
      <c r="AC92" s="1138"/>
      <c r="AD92" s="1138"/>
      <c r="AE92" s="1138"/>
      <c r="AF92" s="1393"/>
    </row>
    <row r="93" spans="1:32" s="349" customFormat="1" ht="12.75" x14ac:dyDescent="0.2">
      <c r="A93" s="61"/>
      <c r="B93" s="77"/>
      <c r="C93" s="78"/>
      <c r="D93" s="135"/>
      <c r="E93" s="1611"/>
      <c r="F93" s="433"/>
      <c r="G93" s="433"/>
      <c r="H93" s="433"/>
      <c r="I93" s="433"/>
      <c r="J93" s="968"/>
      <c r="K93" s="968"/>
      <c r="L93" s="433"/>
      <c r="M93" s="433"/>
      <c r="N93" s="433"/>
      <c r="O93" s="433"/>
      <c r="P93" s="433"/>
      <c r="Q93" s="1393"/>
      <c r="T93" s="1611"/>
      <c r="U93" s="1395"/>
      <c r="V93" s="1666"/>
      <c r="W93" s="1138"/>
      <c r="X93" s="1138"/>
      <c r="Y93" s="1647"/>
      <c r="Z93" s="1395"/>
      <c r="AA93" s="1138"/>
      <c r="AB93" s="1138"/>
      <c r="AC93" s="1138"/>
      <c r="AD93" s="1138"/>
      <c r="AE93" s="1138"/>
      <c r="AF93" s="1393"/>
    </row>
    <row r="94" spans="1:32" s="349" customFormat="1" ht="12.75" x14ac:dyDescent="0.2">
      <c r="A94" s="61"/>
      <c r="B94" s="77"/>
      <c r="C94" s="78"/>
      <c r="D94" s="135"/>
      <c r="E94" s="1611"/>
      <c r="F94" s="433"/>
      <c r="G94" s="433"/>
      <c r="H94" s="433" t="s">
        <v>1771</v>
      </c>
      <c r="I94" s="433"/>
      <c r="J94" s="1614">
        <f ca="1">INDIRECT("'"&amp;$V94&amp;"'"&amp;$Y94&amp;($Z94))</f>
        <v>0.28999999999999998</v>
      </c>
      <c r="K94" s="968" t="s">
        <v>136</v>
      </c>
      <c r="L94" s="433"/>
      <c r="M94" s="433"/>
      <c r="N94" s="433"/>
      <c r="O94" s="433"/>
      <c r="P94" s="433"/>
      <c r="Q94" s="1393"/>
      <c r="T94" s="1611"/>
      <c r="U94" s="1395">
        <f ca="1">VLOOKUP($F$24,INDIRECT("'"&amp;V94&amp;"'"&amp;"!g1:h9999"),1,0)</f>
        <v>2026</v>
      </c>
      <c r="V94" s="1655" t="s">
        <v>2148</v>
      </c>
      <c r="W94" s="1138"/>
      <c r="X94" s="423">
        <f>X92+3</f>
        <v>12</v>
      </c>
      <c r="Y94" s="1646" t="s">
        <v>2137</v>
      </c>
      <c r="Z94" s="1395">
        <f ca="1">$Z$83+X94</f>
        <v>673</v>
      </c>
      <c r="AA94" s="1138"/>
      <c r="AB94" s="1138"/>
      <c r="AC94" s="1138"/>
      <c r="AD94" s="1138"/>
      <c r="AE94" s="1138"/>
      <c r="AF94" s="1393"/>
    </row>
    <row r="95" spans="1:32" s="349" customFormat="1" ht="12.75" x14ac:dyDescent="0.2">
      <c r="A95" s="61"/>
      <c r="B95" s="77"/>
      <c r="C95" s="78"/>
      <c r="D95" s="135"/>
      <c r="E95" s="1611"/>
      <c r="F95" s="433"/>
      <c r="G95" s="433"/>
      <c r="H95" s="433" t="s">
        <v>1772</v>
      </c>
      <c r="I95" s="433"/>
      <c r="J95" s="969">
        <f ca="1">INDIRECT("'"&amp;$V95&amp;"'"&amp;$Y95&amp;($Z95))</f>
        <v>2649</v>
      </c>
      <c r="K95" s="968" t="s">
        <v>136</v>
      </c>
      <c r="L95" s="433"/>
      <c r="M95" s="433"/>
      <c r="N95" s="433"/>
      <c r="O95" s="433"/>
      <c r="P95" s="433"/>
      <c r="Q95" s="1393"/>
      <c r="T95" s="1611"/>
      <c r="U95" s="1395">
        <f ca="1">VLOOKUP($F$24,INDIRECT("'"&amp;V95&amp;"'"&amp;"!g1:h9999"),1,0)</f>
        <v>2026</v>
      </c>
      <c r="V95" s="1655" t="s">
        <v>2148</v>
      </c>
      <c r="W95" s="1138"/>
      <c r="X95" s="423">
        <f t="shared" ref="X95:X96" si="8">X94+1</f>
        <v>13</v>
      </c>
      <c r="Y95" s="1646" t="s">
        <v>2137</v>
      </c>
      <c r="Z95" s="1395">
        <f ca="1">$Z$83+X95</f>
        <v>674</v>
      </c>
      <c r="AA95" s="1138"/>
      <c r="AB95" s="1138"/>
      <c r="AC95" s="1138"/>
      <c r="AD95" s="1138"/>
      <c r="AE95" s="1138"/>
      <c r="AF95" s="1393"/>
    </row>
    <row r="96" spans="1:32" s="349" customFormat="1" ht="12.75" x14ac:dyDescent="0.2">
      <c r="A96" s="61"/>
      <c r="B96" s="77"/>
      <c r="C96" s="78"/>
      <c r="D96" s="135"/>
      <c r="E96" s="1611"/>
      <c r="F96" s="433"/>
      <c r="G96" s="433"/>
      <c r="H96" s="433" t="s">
        <v>1773</v>
      </c>
      <c r="I96" s="433"/>
      <c r="J96" s="969">
        <f ca="1">INDIRECT("'"&amp;$V96&amp;"'"&amp;$Y96&amp;($Z96))</f>
        <v>2649</v>
      </c>
      <c r="K96" s="968" t="s">
        <v>136</v>
      </c>
      <c r="L96" s="433"/>
      <c r="M96" s="433"/>
      <c r="N96" s="433"/>
      <c r="O96" s="433"/>
      <c r="P96" s="433"/>
      <c r="Q96" s="1393"/>
      <c r="T96" s="1611"/>
      <c r="U96" s="1395">
        <f ca="1">VLOOKUP($F$24,INDIRECT("'"&amp;V96&amp;"'"&amp;"!g1:h9999"),1,0)</f>
        <v>2026</v>
      </c>
      <c r="V96" s="1655" t="s">
        <v>2148</v>
      </c>
      <c r="W96" s="1138"/>
      <c r="X96" s="423">
        <f t="shared" si="8"/>
        <v>14</v>
      </c>
      <c r="Y96" s="1646" t="s">
        <v>2137</v>
      </c>
      <c r="Z96" s="1395">
        <f ca="1">$Z$83+X96</f>
        <v>675</v>
      </c>
      <c r="AA96" s="1138"/>
      <c r="AB96" s="1138"/>
      <c r="AC96" s="1138"/>
      <c r="AD96" s="1138"/>
      <c r="AE96" s="1138"/>
      <c r="AF96" s="1393"/>
    </row>
    <row r="97" spans="1:32" s="349" customFormat="1" ht="12.75" x14ac:dyDescent="0.2">
      <c r="A97" s="61"/>
      <c r="B97" s="77"/>
      <c r="C97" s="78"/>
      <c r="D97" s="135"/>
      <c r="E97" s="1611"/>
      <c r="F97" s="433"/>
      <c r="G97" s="433"/>
      <c r="H97" s="433"/>
      <c r="I97" s="433"/>
      <c r="J97" s="968"/>
      <c r="K97" s="968"/>
      <c r="L97" s="433"/>
      <c r="M97" s="433"/>
      <c r="N97" s="433"/>
      <c r="O97" s="433"/>
      <c r="P97" s="433"/>
      <c r="Q97" s="1393"/>
      <c r="T97" s="1611"/>
      <c r="U97" s="1395"/>
      <c r="V97" s="1666"/>
      <c r="W97" s="1138"/>
      <c r="X97" s="1138"/>
      <c r="Y97" s="1647"/>
      <c r="Z97" s="1395"/>
      <c r="AA97" s="1138"/>
      <c r="AB97" s="1138"/>
      <c r="AC97" s="1138"/>
      <c r="AD97" s="1138"/>
      <c r="AE97" s="1138"/>
      <c r="AF97" s="1393"/>
    </row>
    <row r="98" spans="1:32" s="349" customFormat="1" ht="12.75" x14ac:dyDescent="0.2">
      <c r="A98" s="61"/>
      <c r="B98" s="77"/>
      <c r="C98" s="78"/>
      <c r="D98" s="135"/>
      <c r="E98" s="2048">
        <v>3125</v>
      </c>
      <c r="G98" s="349" t="s">
        <v>389</v>
      </c>
      <c r="H98" s="349" t="s">
        <v>395</v>
      </c>
      <c r="J98" s="530">
        <f ca="1">INDIRECT("'"&amp;$V98&amp;"'"&amp;$Y98&amp;($Z98))</f>
        <v>27192</v>
      </c>
      <c r="K98" s="349" t="s">
        <v>136</v>
      </c>
      <c r="Q98" s="357"/>
      <c r="T98" s="355"/>
      <c r="U98" s="563">
        <f ca="1">VLOOKUP($F$24,INDIRECT("'"&amp;V98&amp;"'"&amp;"!g1:h9999"),1,0)</f>
        <v>2026</v>
      </c>
      <c r="V98" s="1655" t="s">
        <v>1660</v>
      </c>
      <c r="W98" s="356">
        <f ca="1">MATCH($F$24,INDIRECT("'"&amp;V98&amp;"'"&amp;"!G1:G5000"),0)</f>
        <v>230</v>
      </c>
      <c r="X98" s="356">
        <f ca="1">VLOOKUP($F$24,INDIRECT("'"&amp;V98&amp;"'"&amp;"!g1:h9999"),2,0)</f>
        <v>5</v>
      </c>
      <c r="Y98" s="1646" t="s">
        <v>2137</v>
      </c>
      <c r="Z98" s="879">
        <f ca="1">IFERROR($W98+X98,1)</f>
        <v>235</v>
      </c>
      <c r="AA98" s="356"/>
      <c r="AB98" s="356"/>
      <c r="AC98" s="356"/>
      <c r="AD98" s="356"/>
      <c r="AE98" s="356"/>
      <c r="AF98" s="357"/>
    </row>
    <row r="99" spans="1:32" x14ac:dyDescent="0.25">
      <c r="E99" s="1609"/>
      <c r="J99" s="1749"/>
      <c r="K99" s="1749"/>
      <c r="L99" s="1749"/>
      <c r="M99" s="1749"/>
      <c r="N99" s="1749"/>
      <c r="O99" s="1749"/>
      <c r="P99" s="1749"/>
      <c r="Q99" s="1750"/>
      <c r="T99" s="1609"/>
      <c r="U99" s="1641"/>
      <c r="V99" s="1668"/>
      <c r="W99" s="379"/>
      <c r="X99" s="379"/>
      <c r="Y99" s="1649"/>
      <c r="Z99" s="1641"/>
      <c r="AA99" s="379"/>
      <c r="AB99" s="379"/>
      <c r="AC99" s="379"/>
      <c r="AD99" s="379"/>
      <c r="AE99" s="379"/>
      <c r="AF99" s="1610"/>
    </row>
    <row r="100" spans="1:32" s="349" customFormat="1" ht="12.75" x14ac:dyDescent="0.2">
      <c r="A100" s="61"/>
      <c r="B100" s="77"/>
      <c r="C100" s="78"/>
      <c r="D100" s="135"/>
      <c r="E100" s="1611" t="s">
        <v>1648</v>
      </c>
      <c r="F100" s="433"/>
      <c r="G100" s="433" t="s">
        <v>1940</v>
      </c>
      <c r="H100" s="433" t="s">
        <v>1941</v>
      </c>
      <c r="I100" s="433"/>
      <c r="J100" s="969">
        <f ca="1">INDIRECT("'"&amp;$V100&amp;"'"&amp;$Y100&amp;($Z100))</f>
        <v>27192</v>
      </c>
      <c r="K100" s="968" t="s">
        <v>136</v>
      </c>
      <c r="L100" s="433"/>
      <c r="M100" s="433"/>
      <c r="N100" s="433"/>
      <c r="O100" s="433"/>
      <c r="P100" s="433"/>
      <c r="Q100" s="1393"/>
      <c r="T100" s="1611"/>
      <c r="U100" s="1395">
        <f ca="1">VLOOKUP($F$24,INDIRECT("'"&amp;V100&amp;"'"&amp;"!g1:h9999"),1,0)</f>
        <v>2026</v>
      </c>
      <c r="V100" s="1655" t="s">
        <v>1648</v>
      </c>
      <c r="W100" s="1138">
        <f ca="1">MATCH($F$24,INDIRECT("'"&amp;V100&amp;"'"&amp;"!G1:G5000"),0)</f>
        <v>182</v>
      </c>
      <c r="X100" s="1138">
        <f ca="1">VLOOKUP($F$24,INDIRECT("'"&amp;V100&amp;"'"&amp;"!g1:h9999"),2,0)</f>
        <v>4</v>
      </c>
      <c r="Y100" s="1646" t="s">
        <v>2137</v>
      </c>
      <c r="Z100" s="1395">
        <f ca="1">IFERROR($W100+X100,1)</f>
        <v>186</v>
      </c>
      <c r="AA100" s="1138"/>
      <c r="AB100" s="1138"/>
      <c r="AC100" s="1138"/>
      <c r="AD100" s="1138"/>
      <c r="AE100" s="1138"/>
      <c r="AF100" s="1393"/>
    </row>
    <row r="101" spans="1:32" s="349" customFormat="1" ht="12.75" x14ac:dyDescent="0.2">
      <c r="A101" s="61"/>
      <c r="B101" s="77"/>
      <c r="C101" s="78"/>
      <c r="D101" s="135"/>
      <c r="E101" s="1611"/>
      <c r="F101" s="433"/>
      <c r="G101" s="433" t="s">
        <v>1942</v>
      </c>
      <c r="H101" s="433" t="s">
        <v>407</v>
      </c>
      <c r="I101" s="433"/>
      <c r="J101" s="969">
        <f ca="1">INDIRECT("'"&amp;$V101&amp;"'"&amp;$Y101&amp;($Z101))</f>
        <v>5513</v>
      </c>
      <c r="K101" s="968" t="s">
        <v>136</v>
      </c>
      <c r="L101" s="433"/>
      <c r="M101" s="433"/>
      <c r="N101" s="433"/>
      <c r="O101" s="433"/>
      <c r="P101" s="433"/>
      <c r="Q101" s="1393"/>
      <c r="T101" s="1611"/>
      <c r="U101" s="1395">
        <f ca="1">VLOOKUP($F$24,INDIRECT("'"&amp;V101&amp;"'"&amp;"!g1:h9999"),1,0)</f>
        <v>2026</v>
      </c>
      <c r="V101" s="1655" t="s">
        <v>1648</v>
      </c>
      <c r="W101" s="1138"/>
      <c r="X101" s="423">
        <v>1</v>
      </c>
      <c r="Y101" s="1646" t="s">
        <v>2137</v>
      </c>
      <c r="Z101" s="1395">
        <f ca="1">$Z$100+X101</f>
        <v>187</v>
      </c>
      <c r="AA101" s="1138"/>
      <c r="AB101" s="1138"/>
      <c r="AC101" s="1138"/>
      <c r="AD101" s="1138"/>
      <c r="AE101" s="1138"/>
      <c r="AF101" s="1393"/>
    </row>
    <row r="102" spans="1:32" s="349" customFormat="1" ht="12.75" x14ac:dyDescent="0.2">
      <c r="A102" s="61"/>
      <c r="B102" s="77"/>
      <c r="C102" s="78"/>
      <c r="D102" s="135"/>
      <c r="E102" s="1611"/>
      <c r="F102" s="433"/>
      <c r="G102" s="433"/>
      <c r="H102" s="433"/>
      <c r="I102" s="433"/>
      <c r="J102" s="968"/>
      <c r="K102" s="968"/>
      <c r="L102" s="433"/>
      <c r="M102" s="433"/>
      <c r="N102" s="433"/>
      <c r="O102" s="433"/>
      <c r="P102" s="433"/>
      <c r="Q102" s="1393"/>
      <c r="T102" s="1611"/>
      <c r="U102" s="1395"/>
      <c r="V102" s="1666"/>
      <c r="W102" s="1138"/>
      <c r="X102" s="1138"/>
      <c r="Y102" s="1647"/>
      <c r="Z102" s="1395"/>
      <c r="AA102" s="1138"/>
      <c r="AB102" s="1138"/>
      <c r="AC102" s="1138"/>
      <c r="AD102" s="1138"/>
      <c r="AE102" s="1138"/>
      <c r="AF102" s="1393"/>
    </row>
    <row r="103" spans="1:32" s="349" customFormat="1" ht="12.75" x14ac:dyDescent="0.2">
      <c r="A103" s="61"/>
      <c r="B103" s="77"/>
      <c r="C103" s="78"/>
      <c r="D103" s="135"/>
      <c r="E103" s="559" t="s">
        <v>1661</v>
      </c>
      <c r="G103" s="349" t="s">
        <v>1943</v>
      </c>
      <c r="H103" s="349" t="s">
        <v>422</v>
      </c>
      <c r="J103" s="530">
        <f t="shared" ref="J103:J110" ca="1" si="9">INDIRECT("'"&amp;$V103&amp;"'"&amp;$Y103&amp;($Z103))</f>
        <v>42753</v>
      </c>
      <c r="K103" s="349" t="s">
        <v>136</v>
      </c>
      <c r="Q103" s="357"/>
      <c r="T103" s="355"/>
      <c r="U103" s="563">
        <f t="shared" ref="U103:U110" ca="1" si="10">VLOOKUP($F$24,INDIRECT("'"&amp;V103&amp;"'"&amp;"!g1:h9999"),1,0)</f>
        <v>2026</v>
      </c>
      <c r="V103" s="1655" t="s">
        <v>1661</v>
      </c>
      <c r="W103" s="356">
        <f ca="1">MATCH($F$24,INDIRECT("'"&amp;V103&amp;"'"&amp;"!G1:G5000"),0)</f>
        <v>422</v>
      </c>
      <c r="X103" s="356">
        <f ca="1">VLOOKUP($F$24,INDIRECT("'"&amp;V103&amp;"'"&amp;"!g1:h9999"),2,0)</f>
        <v>9</v>
      </c>
      <c r="Y103" s="1646" t="s">
        <v>2137</v>
      </c>
      <c r="Z103" s="879">
        <f ca="1">IFERROR($W103+X103,1)</f>
        <v>431</v>
      </c>
      <c r="AA103" s="356"/>
      <c r="AB103" s="356"/>
      <c r="AC103" s="356"/>
      <c r="AD103" s="356"/>
      <c r="AE103" s="356"/>
      <c r="AF103" s="357"/>
    </row>
    <row r="104" spans="1:32" s="349" customFormat="1" ht="12.75" x14ac:dyDescent="0.2">
      <c r="A104" s="61"/>
      <c r="B104" s="77"/>
      <c r="C104" s="78"/>
      <c r="D104" s="135"/>
      <c r="E104" s="355"/>
      <c r="H104" s="349" t="s">
        <v>423</v>
      </c>
      <c r="J104" s="530" t="str">
        <f t="shared" ca="1" si="9"/>
        <v>vervallen</v>
      </c>
      <c r="K104" s="349" t="s">
        <v>136</v>
      </c>
      <c r="Q104" s="357"/>
      <c r="T104" s="355"/>
      <c r="U104" s="563">
        <f t="shared" ca="1" si="10"/>
        <v>2026</v>
      </c>
      <c r="V104" s="1655" t="s">
        <v>1661</v>
      </c>
      <c r="W104" s="356"/>
      <c r="X104" s="423">
        <v>1</v>
      </c>
      <c r="Y104" s="1646" t="s">
        <v>2137</v>
      </c>
      <c r="Z104" s="563">
        <f t="shared" ref="Z104:Z110" ca="1" si="11">$Z$103+X104</f>
        <v>432</v>
      </c>
      <c r="AA104" s="356"/>
      <c r="AB104" s="356"/>
      <c r="AC104" s="356"/>
      <c r="AD104" s="356"/>
      <c r="AE104" s="356"/>
      <c r="AF104" s="357"/>
    </row>
    <row r="105" spans="1:32" s="349" customFormat="1" ht="12.75" x14ac:dyDescent="0.2">
      <c r="A105" s="61"/>
      <c r="B105" s="77"/>
      <c r="C105" s="78"/>
      <c r="D105" s="135"/>
      <c r="E105" s="559"/>
      <c r="H105" s="349" t="s">
        <v>424</v>
      </c>
      <c r="J105" s="530" t="str">
        <f t="shared" ca="1" si="9"/>
        <v>vervallen</v>
      </c>
      <c r="K105" s="349" t="s">
        <v>136</v>
      </c>
      <c r="Q105" s="357"/>
      <c r="T105" s="355"/>
      <c r="U105" s="563">
        <f t="shared" ca="1" si="10"/>
        <v>2026</v>
      </c>
      <c r="V105" s="1655" t="s">
        <v>1661</v>
      </c>
      <c r="W105" s="356"/>
      <c r="X105" s="423">
        <v>2</v>
      </c>
      <c r="Y105" s="1646" t="s">
        <v>2137</v>
      </c>
      <c r="Z105" s="563">
        <f t="shared" ca="1" si="11"/>
        <v>433</v>
      </c>
      <c r="AA105" s="356"/>
      <c r="AB105" s="356"/>
      <c r="AC105" s="356"/>
      <c r="AD105" s="356"/>
      <c r="AE105" s="356"/>
      <c r="AF105" s="357"/>
    </row>
    <row r="106" spans="1:32" s="349" customFormat="1" ht="12.75" x14ac:dyDescent="0.2">
      <c r="A106" s="61"/>
      <c r="B106" s="77"/>
      <c r="C106" s="78"/>
      <c r="D106" s="135"/>
      <c r="E106" s="355"/>
      <c r="F106" s="349" t="s">
        <v>1944</v>
      </c>
      <c r="G106" s="349" t="s">
        <v>1936</v>
      </c>
      <c r="H106" s="349" t="s">
        <v>425</v>
      </c>
      <c r="J106" s="530">
        <f t="shared" ca="1" si="9"/>
        <v>137800</v>
      </c>
      <c r="K106" s="349" t="s">
        <v>136</v>
      </c>
      <c r="Q106" s="357"/>
      <c r="T106" s="355"/>
      <c r="U106" s="563">
        <f t="shared" ca="1" si="10"/>
        <v>2026</v>
      </c>
      <c r="V106" s="1655" t="s">
        <v>1661</v>
      </c>
      <c r="W106" s="356"/>
      <c r="X106" s="423">
        <v>3</v>
      </c>
      <c r="Y106" s="1646" t="s">
        <v>2137</v>
      </c>
      <c r="Z106" s="563">
        <f t="shared" ca="1" si="11"/>
        <v>434</v>
      </c>
      <c r="AA106" s="356"/>
      <c r="AB106" s="356"/>
      <c r="AC106" s="356"/>
      <c r="AD106" s="356"/>
      <c r="AE106" s="356"/>
      <c r="AF106" s="357"/>
    </row>
    <row r="107" spans="1:32" s="349" customFormat="1" ht="12.75" x14ac:dyDescent="0.2">
      <c r="A107" s="61"/>
      <c r="B107" s="77"/>
      <c r="C107" s="78"/>
      <c r="D107" s="135"/>
      <c r="E107" s="559"/>
      <c r="F107" s="349" t="s">
        <v>2732</v>
      </c>
      <c r="H107" s="349" t="s">
        <v>426</v>
      </c>
      <c r="J107" s="530">
        <f t="shared" ca="1" si="9"/>
        <v>19172</v>
      </c>
      <c r="K107" s="349" t="s">
        <v>136</v>
      </c>
      <c r="Q107" s="357"/>
      <c r="T107" s="355"/>
      <c r="U107" s="563">
        <f t="shared" ca="1" si="10"/>
        <v>2026</v>
      </c>
      <c r="V107" s="1655" t="s">
        <v>1661</v>
      </c>
      <c r="W107" s="356"/>
      <c r="X107" s="423">
        <v>4</v>
      </c>
      <c r="Y107" s="1646" t="s">
        <v>2137</v>
      </c>
      <c r="Z107" s="563">
        <f t="shared" ca="1" si="11"/>
        <v>435</v>
      </c>
      <c r="AA107" s="356"/>
      <c r="AB107" s="356"/>
      <c r="AC107" s="356"/>
      <c r="AD107" s="356"/>
      <c r="AE107" s="356"/>
      <c r="AF107" s="357"/>
    </row>
    <row r="108" spans="1:32" s="349" customFormat="1" ht="12.75" x14ac:dyDescent="0.2">
      <c r="A108" s="61"/>
      <c r="B108" s="77"/>
      <c r="C108" s="78"/>
      <c r="D108" s="135"/>
      <c r="E108" s="355"/>
      <c r="H108" s="349" t="s">
        <v>452</v>
      </c>
      <c r="J108" s="872" t="str">
        <f t="shared" ca="1" si="9"/>
        <v>vervallen</v>
      </c>
      <c r="K108" s="349" t="s">
        <v>5</v>
      </c>
      <c r="Q108" s="357"/>
      <c r="T108" s="355"/>
      <c r="U108" s="563">
        <f t="shared" ca="1" si="10"/>
        <v>2026</v>
      </c>
      <c r="V108" s="1655" t="s">
        <v>1661</v>
      </c>
      <c r="W108" s="356"/>
      <c r="X108" s="423">
        <v>5</v>
      </c>
      <c r="Y108" s="1646" t="s">
        <v>2137</v>
      </c>
      <c r="Z108" s="563">
        <f t="shared" ca="1" si="11"/>
        <v>436</v>
      </c>
      <c r="AA108" s="356"/>
      <c r="AB108" s="356"/>
      <c r="AC108" s="356"/>
      <c r="AD108" s="356"/>
      <c r="AE108" s="356"/>
      <c r="AF108" s="357"/>
    </row>
    <row r="109" spans="1:32" s="349" customFormat="1" ht="12.75" x14ac:dyDescent="0.2">
      <c r="A109" s="61"/>
      <c r="B109" s="77"/>
      <c r="C109" s="78"/>
      <c r="D109" s="135"/>
      <c r="E109" s="559"/>
      <c r="G109" s="349" t="s">
        <v>1945</v>
      </c>
      <c r="H109" s="349" t="s">
        <v>3</v>
      </c>
      <c r="J109" s="954">
        <f t="shared" ca="1" si="9"/>
        <v>0.3</v>
      </c>
      <c r="K109" s="349" t="s">
        <v>184</v>
      </c>
      <c r="Q109" s="357"/>
      <c r="T109" s="355"/>
      <c r="U109" s="563">
        <f t="shared" ca="1" si="10"/>
        <v>2026</v>
      </c>
      <c r="V109" s="1655" t="s">
        <v>1661</v>
      </c>
      <c r="W109" s="356"/>
      <c r="X109" s="423">
        <v>7</v>
      </c>
      <c r="Y109" s="1646" t="s">
        <v>2140</v>
      </c>
      <c r="Z109" s="563">
        <f t="shared" ca="1" si="11"/>
        <v>438</v>
      </c>
      <c r="AA109" s="356"/>
      <c r="AB109" s="356"/>
      <c r="AC109" s="356"/>
      <c r="AD109" s="356"/>
      <c r="AE109" s="356"/>
      <c r="AF109" s="357"/>
    </row>
    <row r="110" spans="1:32" s="349" customFormat="1" ht="12.75" x14ac:dyDescent="0.2">
      <c r="A110" s="61"/>
      <c r="B110" s="77"/>
      <c r="C110" s="78"/>
      <c r="D110" s="135"/>
      <c r="E110" s="355"/>
      <c r="G110" s="349" t="s">
        <v>1936</v>
      </c>
      <c r="H110" s="349" t="s">
        <v>175</v>
      </c>
      <c r="J110" s="530">
        <f t="shared" ca="1" si="9"/>
        <v>35589</v>
      </c>
      <c r="K110" s="349" t="s">
        <v>136</v>
      </c>
      <c r="Q110" s="357"/>
      <c r="T110" s="355"/>
      <c r="U110" s="563">
        <f t="shared" ca="1" si="10"/>
        <v>2026</v>
      </c>
      <c r="V110" s="1655" t="s">
        <v>1661</v>
      </c>
      <c r="W110" s="356"/>
      <c r="X110" s="423">
        <v>7</v>
      </c>
      <c r="Y110" s="1646" t="s">
        <v>2137</v>
      </c>
      <c r="Z110" s="563">
        <f t="shared" ca="1" si="11"/>
        <v>438</v>
      </c>
      <c r="AA110" s="356"/>
      <c r="AB110" s="356"/>
      <c r="AC110" s="356"/>
      <c r="AD110" s="356"/>
      <c r="AE110" s="356"/>
      <c r="AF110" s="357"/>
    </row>
    <row r="111" spans="1:32" s="349" customFormat="1" ht="12.75" x14ac:dyDescent="0.2">
      <c r="A111" s="61"/>
      <c r="B111" s="77"/>
      <c r="C111" s="78"/>
      <c r="D111" s="135"/>
      <c r="E111" s="559"/>
      <c r="J111" s="398"/>
      <c r="Q111" s="357"/>
      <c r="T111" s="355"/>
      <c r="U111" s="563"/>
      <c r="V111" s="1665"/>
      <c r="W111" s="356"/>
      <c r="X111" s="356"/>
      <c r="Y111" s="1116"/>
      <c r="Z111" s="563"/>
      <c r="AA111" s="356"/>
      <c r="AB111" s="356"/>
      <c r="AC111" s="356"/>
      <c r="AD111" s="356"/>
      <c r="AE111" s="356"/>
      <c r="AF111" s="357"/>
    </row>
    <row r="112" spans="1:32" s="349" customFormat="1" ht="12.75" x14ac:dyDescent="0.2">
      <c r="A112" s="61"/>
      <c r="B112" s="77"/>
      <c r="C112" s="78"/>
      <c r="D112" s="135"/>
      <c r="E112" s="1611" t="s">
        <v>1662</v>
      </c>
      <c r="F112" s="433"/>
      <c r="G112" s="433" t="s">
        <v>1946</v>
      </c>
      <c r="H112" s="433" t="s">
        <v>468</v>
      </c>
      <c r="I112" s="433"/>
      <c r="J112" s="969">
        <f ca="1">INDIRECT("'"&amp;$V112&amp;"'"&amp;$Y112&amp;($Z112))</f>
        <v>574867</v>
      </c>
      <c r="K112" s="968" t="s">
        <v>136</v>
      </c>
      <c r="L112" s="433"/>
      <c r="M112" s="433"/>
      <c r="N112" s="433"/>
      <c r="O112" s="433"/>
      <c r="P112" s="433"/>
      <c r="Q112" s="1393"/>
      <c r="T112" s="1611"/>
      <c r="U112" s="1395">
        <f ca="1">VLOOKUP($F$24,INDIRECT("'"&amp;V112&amp;"'"&amp;"!g1:h9999"),1,0)</f>
        <v>2026</v>
      </c>
      <c r="V112" s="1655" t="s">
        <v>1662</v>
      </c>
      <c r="W112" s="1138">
        <f ca="1">MATCH($F$24,INDIRECT("'"&amp;V112&amp;"'"&amp;"!G1:G5000"),0)</f>
        <v>255</v>
      </c>
      <c r="X112" s="1138">
        <f ca="1">VLOOKUP($F$24,INDIRECT("'"&amp;V112&amp;"'"&amp;"!g1:h9999"),2,0)</f>
        <v>5</v>
      </c>
      <c r="Y112" s="1646" t="s">
        <v>2137</v>
      </c>
      <c r="Z112" s="1395">
        <f ca="1">IFERROR($W112+X112,1)</f>
        <v>260</v>
      </c>
      <c r="AA112" s="1138"/>
      <c r="AB112" s="1138"/>
      <c r="AC112" s="1138"/>
      <c r="AD112" s="1138"/>
      <c r="AE112" s="1138"/>
      <c r="AF112" s="1393"/>
    </row>
    <row r="113" spans="1:32" s="349" customFormat="1" ht="12.75" x14ac:dyDescent="0.2">
      <c r="A113" s="61"/>
      <c r="B113" s="77"/>
      <c r="C113" s="78"/>
      <c r="D113" s="135"/>
      <c r="E113" s="1611"/>
      <c r="F113" s="433"/>
      <c r="G113" s="433"/>
      <c r="H113" s="433" t="s">
        <v>469</v>
      </c>
      <c r="I113" s="433"/>
      <c r="J113" s="969">
        <f ca="1">INDIRECT("'"&amp;$V113&amp;"'"&amp;$Y113&amp;($Z113))</f>
        <v>287445</v>
      </c>
      <c r="K113" s="968" t="s">
        <v>136</v>
      </c>
      <c r="L113" s="433"/>
      <c r="M113" s="433"/>
      <c r="N113" s="433"/>
      <c r="O113" s="433"/>
      <c r="P113" s="433"/>
      <c r="Q113" s="1393"/>
      <c r="T113" s="1611"/>
      <c r="U113" s="1395">
        <f ca="1">VLOOKUP($F$24,INDIRECT("'"&amp;V113&amp;"'"&amp;"!g1:h9999"),1,0)</f>
        <v>2026</v>
      </c>
      <c r="V113" s="1655" t="s">
        <v>1662</v>
      </c>
      <c r="W113" s="1138"/>
      <c r="X113" s="423">
        <v>1</v>
      </c>
      <c r="Y113" s="1646" t="s">
        <v>2137</v>
      </c>
      <c r="Z113" s="1395">
        <f ca="1">$Z$112+X113</f>
        <v>261</v>
      </c>
      <c r="AA113" s="1138"/>
      <c r="AB113" s="1138"/>
      <c r="AC113" s="1138"/>
      <c r="AD113" s="1138"/>
      <c r="AE113" s="1138"/>
      <c r="AF113" s="1393"/>
    </row>
    <row r="114" spans="1:32" s="349" customFormat="1" ht="12.75" x14ac:dyDescent="0.2">
      <c r="A114" s="61"/>
      <c r="B114" s="77"/>
      <c r="C114" s="78"/>
      <c r="D114" s="135"/>
      <c r="E114" s="1611"/>
      <c r="F114" s="433"/>
      <c r="G114" s="433"/>
      <c r="H114" s="433" t="s">
        <v>470</v>
      </c>
      <c r="I114" s="433"/>
      <c r="J114" s="969">
        <f ca="1">INDIRECT("'"&amp;$V114&amp;"'"&amp;$Y114&amp;($Z114))</f>
        <v>143732</v>
      </c>
      <c r="K114" s="968" t="s">
        <v>136</v>
      </c>
      <c r="L114" s="433"/>
      <c r="M114" s="433"/>
      <c r="N114" s="433"/>
      <c r="O114" s="433"/>
      <c r="P114" s="433"/>
      <c r="Q114" s="1393"/>
      <c r="T114" s="1611"/>
      <c r="U114" s="1395">
        <f ca="1">VLOOKUP($F$24,INDIRECT("'"&amp;V114&amp;"'"&amp;"!g1:h9999"),1,0)</f>
        <v>2026</v>
      </c>
      <c r="V114" s="1655" t="s">
        <v>1662</v>
      </c>
      <c r="W114" s="1138"/>
      <c r="X114" s="423">
        <v>2</v>
      </c>
      <c r="Y114" s="1646" t="s">
        <v>2137</v>
      </c>
      <c r="Z114" s="1395">
        <f ca="1">$Z$112+X114</f>
        <v>262</v>
      </c>
      <c r="AA114" s="1138"/>
      <c r="AB114" s="1138"/>
      <c r="AC114" s="1138"/>
      <c r="AD114" s="1138"/>
      <c r="AE114" s="1138"/>
      <c r="AF114" s="1393"/>
    </row>
    <row r="115" spans="1:32" s="349" customFormat="1" ht="12.75" x14ac:dyDescent="0.2">
      <c r="A115" s="61"/>
      <c r="B115" s="77"/>
      <c r="C115" s="78"/>
      <c r="D115" s="135"/>
      <c r="E115" s="1611"/>
      <c r="F115" s="433"/>
      <c r="G115" s="433"/>
      <c r="H115" s="433"/>
      <c r="I115" s="433"/>
      <c r="J115" s="968"/>
      <c r="K115" s="968"/>
      <c r="L115" s="433"/>
      <c r="M115" s="433"/>
      <c r="N115" s="433"/>
      <c r="O115" s="433"/>
      <c r="P115" s="433"/>
      <c r="Q115" s="1393"/>
      <c r="T115" s="1611"/>
      <c r="U115" s="1395"/>
      <c r="V115" s="1666"/>
      <c r="W115" s="1138"/>
      <c r="X115" s="1138"/>
      <c r="Y115" s="1647"/>
      <c r="Z115" s="1395"/>
      <c r="AA115" s="1138"/>
      <c r="AB115" s="1138"/>
      <c r="AC115" s="1138"/>
      <c r="AD115" s="1138"/>
      <c r="AE115" s="1138"/>
      <c r="AF115" s="1393"/>
    </row>
    <row r="116" spans="1:32" s="349" customFormat="1" ht="12.75" x14ac:dyDescent="0.2">
      <c r="A116" s="61"/>
      <c r="B116" s="77"/>
      <c r="C116" s="78"/>
      <c r="D116" s="135"/>
      <c r="E116" s="1615" t="s">
        <v>1663</v>
      </c>
      <c r="F116" s="349" t="s">
        <v>2557</v>
      </c>
      <c r="G116" s="349" t="s">
        <v>1947</v>
      </c>
      <c r="H116" s="349" t="s">
        <v>478</v>
      </c>
      <c r="J116" s="530">
        <f ca="1">INDIRECT("'"&amp;$V116&amp;"'"&amp;$Y116&amp;($Z116))</f>
        <v>5513</v>
      </c>
      <c r="K116" s="398" t="s">
        <v>136</v>
      </c>
      <c r="Q116" s="357"/>
      <c r="T116" s="355"/>
      <c r="U116" s="563">
        <f ca="1">VLOOKUP($F$24,INDIRECT("'"&amp;V116&amp;"'"&amp;"!g1:h9999"),1,0)</f>
        <v>2026</v>
      </c>
      <c r="V116" s="1655" t="s">
        <v>1663</v>
      </c>
      <c r="W116" s="356">
        <f ca="1">MATCH($F$24,INDIRECT("'"&amp;V116&amp;"'"&amp;"!G1:G5000"),0)</f>
        <v>169</v>
      </c>
      <c r="X116" s="356">
        <f ca="1">VLOOKUP($F$24,INDIRECT("'"&amp;V116&amp;"'"&amp;"!g1:h9999"),2,0)</f>
        <v>5</v>
      </c>
      <c r="Y116" s="1646" t="s">
        <v>2137</v>
      </c>
      <c r="Z116" s="879">
        <f ca="1">IFERROR($W116+X116,1)</f>
        <v>174</v>
      </c>
      <c r="AA116" s="356"/>
      <c r="AB116" s="356"/>
      <c r="AC116" s="356"/>
      <c r="AD116" s="356"/>
      <c r="AE116" s="356"/>
      <c r="AF116" s="357"/>
    </row>
    <row r="117" spans="1:32" s="349" customFormat="1" ht="12.75" x14ac:dyDescent="0.2">
      <c r="A117" s="61"/>
      <c r="B117" s="77"/>
      <c r="C117" s="78"/>
      <c r="D117" s="135"/>
      <c r="E117" s="559"/>
      <c r="H117" s="349" t="s">
        <v>479</v>
      </c>
      <c r="J117" s="530">
        <f ca="1">INDIRECT("'"&amp;$V117&amp;"'"&amp;$Y117&amp;($Z117))</f>
        <v>51440</v>
      </c>
      <c r="K117" s="398" t="s">
        <v>136</v>
      </c>
      <c r="Q117" s="357"/>
      <c r="S117" s="399"/>
      <c r="T117" s="355"/>
      <c r="U117" s="563">
        <f ca="1">VLOOKUP($F$24,INDIRECT("'"&amp;V117&amp;"'"&amp;"!g1:h9999"),1,0)</f>
        <v>2026</v>
      </c>
      <c r="V117" s="1655" t="s">
        <v>1663</v>
      </c>
      <c r="W117" s="356"/>
      <c r="X117" s="423">
        <v>1</v>
      </c>
      <c r="Y117" s="1646" t="s">
        <v>2137</v>
      </c>
      <c r="Z117" s="563">
        <f ca="1">$Z$116+X117</f>
        <v>175</v>
      </c>
      <c r="AA117" s="356"/>
      <c r="AB117" s="356"/>
      <c r="AC117" s="356"/>
      <c r="AD117" s="356"/>
      <c r="AE117" s="356"/>
      <c r="AF117" s="357"/>
    </row>
    <row r="118" spans="1:32" s="349" customFormat="1" ht="12.75" x14ac:dyDescent="0.2">
      <c r="A118" s="61"/>
      <c r="B118" s="77"/>
      <c r="C118" s="78"/>
      <c r="D118" s="135"/>
      <c r="E118" s="355"/>
      <c r="Q118" s="357"/>
      <c r="T118" s="355"/>
      <c r="U118" s="563"/>
      <c r="V118" s="1665"/>
      <c r="W118" s="356"/>
      <c r="X118" s="356"/>
      <c r="Y118" s="1116"/>
      <c r="Z118" s="563"/>
      <c r="AA118" s="356"/>
      <c r="AB118" s="356"/>
      <c r="AC118" s="356"/>
      <c r="AD118" s="356"/>
      <c r="AE118" s="356"/>
      <c r="AF118" s="357"/>
    </row>
    <row r="119" spans="1:32" s="349" customFormat="1" ht="12.75" x14ac:dyDescent="0.2">
      <c r="A119" s="61"/>
      <c r="B119" s="77"/>
      <c r="C119" s="78"/>
      <c r="D119" s="135"/>
      <c r="E119" s="2283" t="s">
        <v>2505</v>
      </c>
      <c r="F119" s="433"/>
      <c r="G119" s="433" t="s">
        <v>2506</v>
      </c>
      <c r="H119" s="433" t="s">
        <v>347</v>
      </c>
      <c r="I119" s="433"/>
      <c r="J119" s="1616">
        <f ca="1">INDIRECT("'"&amp;$V119&amp;"'"&amp;$Y119&amp;($Z119))</f>
        <v>0.06</v>
      </c>
      <c r="K119" s="968" t="s">
        <v>184</v>
      </c>
      <c r="L119" s="433"/>
      <c r="M119" s="433"/>
      <c r="N119" s="433"/>
      <c r="O119" s="433"/>
      <c r="P119" s="433"/>
      <c r="Q119" s="2279"/>
      <c r="T119" s="1611"/>
      <c r="U119" s="1395">
        <f ca="1">VLOOKUP($F$24,INDIRECT("'"&amp;V119&amp;"'"&amp;"!g1:h9999"),1,0)</f>
        <v>2026</v>
      </c>
      <c r="V119" s="1655" t="s">
        <v>1649</v>
      </c>
      <c r="W119" s="1138"/>
      <c r="X119" s="423">
        <v>3</v>
      </c>
      <c r="Y119" s="1646" t="s">
        <v>2137</v>
      </c>
      <c r="Z119" s="1395">
        <f ca="1">$Z$120+X119</f>
        <v>391</v>
      </c>
      <c r="AA119" s="1138"/>
      <c r="AB119" s="1138"/>
      <c r="AC119" s="1138"/>
      <c r="AD119" s="1138"/>
      <c r="AE119" s="1138"/>
      <c r="AF119" s="2279"/>
    </row>
    <row r="120" spans="1:32" s="349" customFormat="1" ht="12.75" x14ac:dyDescent="0.2">
      <c r="A120" s="61"/>
      <c r="B120" s="77"/>
      <c r="C120" s="78"/>
      <c r="D120" s="135"/>
      <c r="E120" s="1611" t="s">
        <v>1649</v>
      </c>
      <c r="F120" s="433" t="s">
        <v>2677</v>
      </c>
      <c r="G120" s="433" t="s">
        <v>1949</v>
      </c>
      <c r="H120" s="433" t="s">
        <v>2671</v>
      </c>
      <c r="I120" s="433"/>
      <c r="J120" s="1616">
        <f ca="1">INDIRECT("'"&amp;$V120&amp;"'"&amp;$Y120&amp;($Z120))</f>
        <v>1.2800000000000001E-2</v>
      </c>
      <c r="K120" s="968" t="s">
        <v>184</v>
      </c>
      <c r="L120" s="433"/>
      <c r="M120" s="433"/>
      <c r="N120" s="433"/>
      <c r="O120" s="433"/>
      <c r="P120" s="433"/>
      <c r="Q120" s="1393"/>
      <c r="T120" s="1611"/>
      <c r="U120" s="1395">
        <f ca="1">VLOOKUP($F$24,INDIRECT("'"&amp;V120&amp;"'"&amp;"!g1:h9999"),1,0)</f>
        <v>2026</v>
      </c>
      <c r="V120" s="1655" t="s">
        <v>1649</v>
      </c>
      <c r="W120" s="1138">
        <f ca="1">MATCH($F$24,INDIRECT("'"&amp;V120&amp;"'"&amp;"!G1:G5000"),0)</f>
        <v>383</v>
      </c>
      <c r="X120" s="1138">
        <f ca="1">VLOOKUP($F$24,INDIRECT("'"&amp;V120&amp;"'"&amp;"!g1:h9999"),2,0)</f>
        <v>5</v>
      </c>
      <c r="Y120" s="1646" t="s">
        <v>2137</v>
      </c>
      <c r="Z120" s="1395">
        <f ca="1">IFERROR($W120+X120,1)</f>
        <v>388</v>
      </c>
      <c r="AA120" s="1138"/>
      <c r="AB120" s="1138"/>
      <c r="AC120" s="1138"/>
      <c r="AD120" s="1138"/>
      <c r="AE120" s="1138"/>
      <c r="AF120" s="1393"/>
    </row>
    <row r="121" spans="1:32" s="349" customFormat="1" ht="12.75" x14ac:dyDescent="0.2">
      <c r="A121" s="61"/>
      <c r="B121" s="77"/>
      <c r="C121" s="78"/>
      <c r="D121" s="135"/>
      <c r="E121" s="1611"/>
      <c r="F121" s="433"/>
      <c r="G121" s="433"/>
      <c r="H121" s="433" t="s">
        <v>2672</v>
      </c>
      <c r="I121" s="433"/>
      <c r="J121" s="1616">
        <f ca="1">INDIRECT("'"&amp;$V121&amp;"'"&amp;$Y121&amp;($Z121))</f>
        <v>0.06</v>
      </c>
      <c r="K121" s="968" t="s">
        <v>184</v>
      </c>
      <c r="L121" s="433"/>
      <c r="M121" s="433"/>
      <c r="N121" s="433"/>
      <c r="O121" s="433"/>
      <c r="P121" s="433"/>
      <c r="Q121" s="1393"/>
      <c r="T121" s="1611"/>
      <c r="U121" s="1395">
        <f ca="1">VLOOKUP($F$24,INDIRECT("'"&amp;V121&amp;"'"&amp;"!g1:h9999"),1,0)</f>
        <v>2026</v>
      </c>
      <c r="V121" s="1655" t="s">
        <v>1649</v>
      </c>
      <c r="W121" s="1138"/>
      <c r="X121" s="423">
        <v>1</v>
      </c>
      <c r="Y121" s="1646" t="s">
        <v>2137</v>
      </c>
      <c r="Z121" s="1395">
        <f ca="1">$Z$120+X121</f>
        <v>389</v>
      </c>
      <c r="AA121" s="1138"/>
      <c r="AB121" s="1138"/>
      <c r="AC121" s="1138"/>
      <c r="AD121" s="1138"/>
      <c r="AE121" s="1138"/>
      <c r="AF121" s="1393"/>
    </row>
    <row r="122" spans="1:32" s="349" customFormat="1" ht="12.75" x14ac:dyDescent="0.2">
      <c r="A122" s="61"/>
      <c r="B122" s="77"/>
      <c r="C122" s="78"/>
      <c r="D122" s="135"/>
      <c r="E122" s="1611"/>
      <c r="F122" s="433"/>
      <c r="G122" s="433"/>
      <c r="H122" s="433" t="s">
        <v>2673</v>
      </c>
      <c r="I122" s="433"/>
      <c r="J122" s="1616">
        <f ca="1">INDIRECT("'"&amp;$V122&amp;"'"&amp;$Y122&amp;($Z122))</f>
        <v>2.7E-2</v>
      </c>
      <c r="K122" s="968" t="s">
        <v>184</v>
      </c>
      <c r="L122" s="433"/>
      <c r="M122" s="433"/>
      <c r="N122" s="433"/>
      <c r="O122" s="433"/>
      <c r="P122" s="433"/>
      <c r="Q122" s="1393"/>
      <c r="T122" s="1611"/>
      <c r="U122" s="1395">
        <f ca="1">VLOOKUP($F$24,INDIRECT("'"&amp;V122&amp;"'"&amp;"!g1:h9999"),1,0)</f>
        <v>2026</v>
      </c>
      <c r="V122" s="1655" t="s">
        <v>1649</v>
      </c>
      <c r="W122" s="1395"/>
      <c r="X122" s="1646">
        <v>2</v>
      </c>
      <c r="Y122" s="1646" t="s">
        <v>2137</v>
      </c>
      <c r="Z122" s="1395">
        <f ca="1">$Z$120+X122</f>
        <v>390</v>
      </c>
      <c r="AA122" s="1138"/>
      <c r="AB122" s="1138"/>
      <c r="AC122" s="1138"/>
      <c r="AD122" s="1138"/>
      <c r="AE122" s="1138"/>
      <c r="AF122" s="1393"/>
    </row>
    <row r="123" spans="1:32" s="349" customFormat="1" ht="12.75" x14ac:dyDescent="0.2">
      <c r="A123" s="61"/>
      <c r="B123" s="77"/>
      <c r="C123" s="78"/>
      <c r="D123" s="135"/>
      <c r="E123" s="1611"/>
      <c r="F123" s="433"/>
      <c r="G123" s="433"/>
      <c r="H123" s="433"/>
      <c r="I123" s="433"/>
      <c r="J123" s="968"/>
      <c r="K123" s="968"/>
      <c r="L123" s="433"/>
      <c r="M123" s="433"/>
      <c r="N123" s="433"/>
      <c r="O123" s="433"/>
      <c r="P123" s="433"/>
      <c r="Q123" s="1393"/>
      <c r="T123" s="1611"/>
      <c r="U123" s="1395"/>
      <c r="V123" s="1666"/>
      <c r="W123" s="1138"/>
      <c r="X123" s="1138"/>
      <c r="Y123" s="1647"/>
      <c r="Z123" s="1395"/>
      <c r="AA123" s="1138"/>
      <c r="AB123" s="1138"/>
      <c r="AC123" s="1138"/>
      <c r="AD123" s="1138"/>
      <c r="AE123" s="1138"/>
      <c r="AF123" s="1393"/>
    </row>
    <row r="124" spans="1:32" s="349" customFormat="1" ht="12.75" x14ac:dyDescent="0.2">
      <c r="A124" s="61"/>
      <c r="B124" s="77"/>
      <c r="C124" s="78"/>
      <c r="D124" s="135"/>
      <c r="E124" s="2643" t="s">
        <v>2746</v>
      </c>
      <c r="F124" s="2045"/>
      <c r="G124" s="2045" t="s">
        <v>2749</v>
      </c>
      <c r="H124" s="2045" t="s">
        <v>2750</v>
      </c>
      <c r="I124" s="2045"/>
      <c r="J124" s="1727">
        <f t="shared" ref="J124:J125" ca="1" si="12">INDIRECT("'"&amp;$V124&amp;"'"&amp;$Y124&amp;($Z124))</f>
        <v>500000</v>
      </c>
      <c r="K124" s="2046" t="s">
        <v>136</v>
      </c>
      <c r="L124" s="2045"/>
      <c r="M124" s="2045"/>
      <c r="N124" s="2045"/>
      <c r="O124" s="2045"/>
      <c r="P124" s="2045"/>
      <c r="Q124" s="2644"/>
      <c r="T124" s="2643"/>
      <c r="U124" s="2645">
        <f ca="1">VLOOKUP($F$24,INDIRECT("'"&amp;V124&amp;"'"&amp;"!g1:h9999"),1,0)</f>
        <v>2026</v>
      </c>
      <c r="V124" s="1655" t="s">
        <v>2799</v>
      </c>
      <c r="W124" s="1803">
        <f ca="1">MATCH($F$24,INDIRECT("'"&amp;V124&amp;"'"&amp;"!G1:G5000"),0)</f>
        <v>55</v>
      </c>
      <c r="X124" s="423">
        <v>4</v>
      </c>
      <c r="Y124" s="1646" t="s">
        <v>2137</v>
      </c>
      <c r="Z124" s="2645">
        <f ca="1">$W$124+X124</f>
        <v>59</v>
      </c>
      <c r="AA124" s="1803"/>
      <c r="AB124" s="1803"/>
      <c r="AC124" s="1803"/>
      <c r="AD124" s="1803"/>
      <c r="AE124" s="1803"/>
      <c r="AF124" s="2644"/>
    </row>
    <row r="125" spans="1:32" s="349" customFormat="1" ht="12.75" x14ac:dyDescent="0.2">
      <c r="A125" s="61"/>
      <c r="B125" s="77"/>
      <c r="C125" s="78"/>
      <c r="D125" s="135"/>
      <c r="E125" s="2643"/>
      <c r="F125" s="2045"/>
      <c r="G125" s="2045" t="s">
        <v>2800</v>
      </c>
      <c r="H125" s="2045"/>
      <c r="I125" s="2045"/>
      <c r="J125" s="1727">
        <f t="shared" ca="1" si="12"/>
        <v>103000</v>
      </c>
      <c r="K125" s="2046" t="s">
        <v>136</v>
      </c>
      <c r="L125" s="2045"/>
      <c r="M125" s="2045"/>
      <c r="N125" s="2045"/>
      <c r="O125" s="2045"/>
      <c r="P125" s="2045"/>
      <c r="Q125" s="2644"/>
      <c r="T125" s="2643"/>
      <c r="U125" s="2645"/>
      <c r="V125" s="1655" t="s">
        <v>2799</v>
      </c>
      <c r="W125" s="1803"/>
      <c r="X125" s="423">
        <v>5</v>
      </c>
      <c r="Y125" s="1646" t="s">
        <v>2137</v>
      </c>
      <c r="Z125" s="2645">
        <f ca="1">$W$124+X125</f>
        <v>60</v>
      </c>
      <c r="AA125" s="1803"/>
      <c r="AB125" s="1803"/>
      <c r="AC125" s="1803"/>
      <c r="AD125" s="1803"/>
      <c r="AE125" s="1803"/>
      <c r="AF125" s="2644"/>
    </row>
    <row r="126" spans="1:32" s="349" customFormat="1" ht="12.75" x14ac:dyDescent="0.2">
      <c r="A126" s="61"/>
      <c r="B126" s="77"/>
      <c r="C126" s="78"/>
      <c r="D126" s="135"/>
      <c r="E126" s="2586"/>
      <c r="F126" s="433"/>
      <c r="G126" s="433"/>
      <c r="H126" s="433"/>
      <c r="I126" s="433"/>
      <c r="J126" s="968"/>
      <c r="K126" s="968"/>
      <c r="L126" s="433"/>
      <c r="M126" s="433"/>
      <c r="N126" s="433"/>
      <c r="O126" s="433"/>
      <c r="P126" s="433"/>
      <c r="Q126" s="2279"/>
      <c r="T126" s="2586"/>
      <c r="U126" s="1395"/>
      <c r="V126" s="1666"/>
      <c r="W126" s="1138"/>
      <c r="X126" s="1138"/>
      <c r="Y126" s="1647"/>
      <c r="Z126" s="1395"/>
      <c r="AA126" s="1138"/>
      <c r="AB126" s="1138"/>
      <c r="AC126" s="1138"/>
      <c r="AD126" s="1138"/>
      <c r="AE126" s="1138"/>
      <c r="AF126" s="2279"/>
    </row>
    <row r="127" spans="1:32" s="349" customFormat="1" ht="12.75" x14ac:dyDescent="0.2">
      <c r="A127" s="61"/>
      <c r="B127" s="77"/>
      <c r="C127" s="78"/>
      <c r="D127" s="135"/>
      <c r="E127" s="1615" t="s">
        <v>1650</v>
      </c>
      <c r="G127" s="349" t="s">
        <v>1951</v>
      </c>
      <c r="H127" s="349" t="s">
        <v>1952</v>
      </c>
      <c r="J127" s="530">
        <f ca="1">INDIRECT("'"&amp;$V127&amp;"'"&amp;$Y127&amp;($Z127))</f>
        <v>3800</v>
      </c>
      <c r="K127" s="398" t="s">
        <v>136</v>
      </c>
      <c r="Q127" s="357"/>
      <c r="T127" s="355"/>
      <c r="U127" s="563">
        <f ca="1">VLOOKUP($F$24,INDIRECT("'"&amp;V127&amp;"'"&amp;"!g1:h9999"),1,0)</f>
        <v>2026</v>
      </c>
      <c r="V127" s="1655" t="s">
        <v>1650</v>
      </c>
      <c r="W127" s="356">
        <f ca="1">MATCH($F$24,INDIRECT("'"&amp;V127&amp;"'"&amp;"!G1:G5000"),0)</f>
        <v>248</v>
      </c>
      <c r="X127" s="356">
        <f ca="1">VLOOKUP($F$24,INDIRECT("'"&amp;V127&amp;"'"&amp;"!g1:h9999"),2,0)</f>
        <v>5</v>
      </c>
      <c r="Y127" s="1646" t="s">
        <v>2137</v>
      </c>
      <c r="Z127" s="879">
        <f ca="1">IFERROR($W127+X127,1)</f>
        <v>253</v>
      </c>
      <c r="AA127" s="356"/>
      <c r="AB127" s="356"/>
      <c r="AC127" s="356"/>
      <c r="AD127" s="356"/>
      <c r="AE127" s="356"/>
      <c r="AF127" s="357"/>
    </row>
    <row r="128" spans="1:32" s="349" customFormat="1" ht="12.75" x14ac:dyDescent="0.2">
      <c r="A128" s="61"/>
      <c r="B128" s="77"/>
      <c r="C128" s="78"/>
      <c r="D128" s="135"/>
      <c r="E128" s="559"/>
      <c r="G128" s="349" t="s">
        <v>1953</v>
      </c>
      <c r="H128" s="349" t="s">
        <v>1954</v>
      </c>
      <c r="J128" s="530">
        <f ca="1">INDIRECT("'"&amp;$V128&amp;"'"&amp;$Y128&amp;($Z128))</f>
        <v>7600</v>
      </c>
      <c r="K128" s="398" t="s">
        <v>136</v>
      </c>
      <c r="Q128" s="357"/>
      <c r="T128" s="355"/>
      <c r="U128" s="563">
        <f ca="1">VLOOKUP($F$24,INDIRECT("'"&amp;V128&amp;"'"&amp;"!g1:h9999"),1,0)</f>
        <v>2026</v>
      </c>
      <c r="V128" s="1655" t="s">
        <v>1650</v>
      </c>
      <c r="W128" s="356"/>
      <c r="X128" s="423">
        <v>1</v>
      </c>
      <c r="Y128" s="1646" t="s">
        <v>2137</v>
      </c>
      <c r="Z128" s="563">
        <f ca="1">$Z$127+X128</f>
        <v>254</v>
      </c>
      <c r="AA128" s="356"/>
      <c r="AB128" s="356"/>
      <c r="AC128" s="356"/>
      <c r="AD128" s="356"/>
      <c r="AE128" s="356"/>
      <c r="AF128" s="357"/>
    </row>
    <row r="129" spans="1:32" s="349" customFormat="1" ht="12.75" x14ac:dyDescent="0.2">
      <c r="A129" s="61"/>
      <c r="B129" s="77"/>
      <c r="C129" s="78"/>
      <c r="D129" s="135"/>
      <c r="E129" s="355"/>
      <c r="Q129" s="357"/>
      <c r="T129" s="355"/>
      <c r="U129" s="563"/>
      <c r="V129" s="1665"/>
      <c r="W129" s="356"/>
      <c r="X129" s="356"/>
      <c r="Y129" s="1116"/>
      <c r="Z129" s="563"/>
      <c r="AA129" s="356"/>
      <c r="AB129" s="356"/>
      <c r="AC129" s="356"/>
      <c r="AD129" s="356"/>
      <c r="AE129" s="356"/>
      <c r="AF129" s="357"/>
    </row>
    <row r="130" spans="1:32" s="349" customFormat="1" ht="12.75" x14ac:dyDescent="0.2">
      <c r="A130" s="61"/>
      <c r="B130" s="77"/>
      <c r="C130" s="78"/>
      <c r="D130" s="135"/>
      <c r="E130" s="1611" t="s">
        <v>1651</v>
      </c>
      <c r="F130" s="433"/>
      <c r="G130" s="433" t="s">
        <v>1955</v>
      </c>
      <c r="H130" s="433" t="s">
        <v>1956</v>
      </c>
      <c r="I130" s="433"/>
      <c r="J130" s="969">
        <f ca="1">INDIRECT("'"&amp;$V130&amp;"'"&amp;$Y130&amp;($Z130))</f>
        <v>59357</v>
      </c>
      <c r="K130" s="968" t="s">
        <v>136</v>
      </c>
      <c r="L130" s="433"/>
      <c r="M130" s="433"/>
      <c r="N130" s="433"/>
      <c r="O130" s="433"/>
      <c r="P130" s="433"/>
      <c r="Q130" s="1393"/>
      <c r="T130" s="1611"/>
      <c r="U130" s="1395">
        <f ca="1">VLOOKUP($F$24,INDIRECT("'"&amp;V130&amp;"'"&amp;"!g1:h9999"),1,0)</f>
        <v>2026</v>
      </c>
      <c r="V130" s="1655" t="s">
        <v>1651</v>
      </c>
      <c r="W130" s="1138">
        <f ca="1">MATCH($F$24,INDIRECT("'"&amp;V130&amp;"'"&amp;"!G1:G5000"),0)</f>
        <v>281</v>
      </c>
      <c r="X130" s="1138">
        <f ca="1">VLOOKUP($F$24,INDIRECT("'"&amp;V130&amp;"'"&amp;"!g1:h9999"),2,0)</f>
        <v>5</v>
      </c>
      <c r="Y130" s="1646" t="s">
        <v>2137</v>
      </c>
      <c r="Z130" s="1395">
        <f ca="1">IFERROR($W130+X130,1)</f>
        <v>286</v>
      </c>
      <c r="AA130" s="1138"/>
      <c r="AB130" s="1138"/>
      <c r="AC130" s="1138"/>
      <c r="AD130" s="1138"/>
      <c r="AE130" s="1138"/>
      <c r="AF130" s="1393"/>
    </row>
    <row r="131" spans="1:32" s="349" customFormat="1" ht="12.75" x14ac:dyDescent="0.2">
      <c r="A131" s="61"/>
      <c r="B131" s="77"/>
      <c r="C131" s="78"/>
      <c r="D131" s="135"/>
      <c r="E131" s="1611"/>
      <c r="F131" s="433"/>
      <c r="G131" s="433"/>
      <c r="H131" s="433"/>
      <c r="I131" s="433"/>
      <c r="J131" s="968"/>
      <c r="K131" s="968"/>
      <c r="L131" s="433"/>
      <c r="M131" s="433"/>
      <c r="N131" s="433"/>
      <c r="O131" s="433"/>
      <c r="P131" s="433"/>
      <c r="Q131" s="1393"/>
      <c r="T131" s="1611"/>
      <c r="U131" s="1395"/>
      <c r="V131" s="1666"/>
      <c r="W131" s="1138"/>
      <c r="X131" s="1138"/>
      <c r="Y131" s="1647"/>
      <c r="Z131" s="1395"/>
      <c r="AA131" s="1138"/>
      <c r="AB131" s="1138"/>
      <c r="AC131" s="1138"/>
      <c r="AD131" s="1138"/>
      <c r="AE131" s="1138"/>
      <c r="AF131" s="1393"/>
    </row>
    <row r="132" spans="1:32" s="349" customFormat="1" ht="12.75" x14ac:dyDescent="0.2">
      <c r="A132" s="61"/>
      <c r="B132" s="77"/>
      <c r="C132" s="78"/>
      <c r="D132" s="135"/>
      <c r="E132" s="355" t="s">
        <v>1652</v>
      </c>
      <c r="G132" s="349" t="s">
        <v>1957</v>
      </c>
      <c r="H132" s="349" t="s">
        <v>1958</v>
      </c>
      <c r="J132" s="530">
        <f ca="1">INDIRECT("'"&amp;$V132&amp;"'"&amp;$Y132&amp;($Z132))</f>
        <v>8904</v>
      </c>
      <c r="K132" s="398" t="s">
        <v>136</v>
      </c>
      <c r="Q132" s="357"/>
      <c r="T132" s="355"/>
      <c r="U132" s="563">
        <f ca="1">VLOOKUP($F$24,INDIRECT("'"&amp;V132&amp;"'"&amp;"!g1:h9999"),1,0)</f>
        <v>2026</v>
      </c>
      <c r="V132" s="1669" t="s">
        <v>1652</v>
      </c>
      <c r="W132" s="356">
        <f ca="1">MATCH($F$24,INDIRECT("'"&amp;V132&amp;"'"&amp;"!G1:G5000"),0)</f>
        <v>270</v>
      </c>
      <c r="X132" s="356">
        <f ca="1">VLOOKUP($F$24,INDIRECT("'"&amp;V132&amp;"'"&amp;"!g1:h9999"),2,0)</f>
        <v>4</v>
      </c>
      <c r="Y132" s="1646" t="s">
        <v>2137</v>
      </c>
      <c r="Z132" s="879">
        <f ca="1">IFERROR($W132+X132,1)</f>
        <v>274</v>
      </c>
      <c r="AA132" s="356"/>
      <c r="AB132" s="356"/>
      <c r="AC132" s="356"/>
      <c r="AD132" s="356"/>
      <c r="AE132" s="356"/>
      <c r="AF132" s="357"/>
    </row>
    <row r="133" spans="1:32" s="349" customFormat="1" ht="12.75" x14ac:dyDescent="0.2">
      <c r="A133" s="61"/>
      <c r="B133" s="77"/>
      <c r="C133" s="78"/>
      <c r="D133" s="135"/>
      <c r="E133" s="1615"/>
      <c r="H133" s="349" t="s">
        <v>580</v>
      </c>
      <c r="J133" s="530">
        <f ca="1">INDIRECT("'"&amp;$V133&amp;"'"&amp;$Y133&amp;($Z133))</f>
        <v>672</v>
      </c>
      <c r="K133" s="398" t="s">
        <v>136</v>
      </c>
      <c r="Q133" s="357"/>
      <c r="T133" s="355"/>
      <c r="U133" s="563">
        <f ca="1">VLOOKUP($F$24,INDIRECT("'"&amp;V133&amp;"'"&amp;"!g1:h9999"),1,0)</f>
        <v>2026</v>
      </c>
      <c r="V133" s="1669" t="s">
        <v>1652</v>
      </c>
      <c r="W133" s="356"/>
      <c r="X133" s="423">
        <v>3</v>
      </c>
      <c r="Y133" s="1646" t="s">
        <v>2137</v>
      </c>
      <c r="Z133" s="563">
        <f ca="1">$Z$132+X133</f>
        <v>277</v>
      </c>
      <c r="AA133" s="356"/>
      <c r="AB133" s="356"/>
      <c r="AC133" s="356"/>
      <c r="AD133" s="356"/>
      <c r="AE133" s="356"/>
      <c r="AF133" s="357"/>
    </row>
    <row r="134" spans="1:32" s="349" customFormat="1" ht="12.75" x14ac:dyDescent="0.2">
      <c r="A134" s="61"/>
      <c r="B134" s="77"/>
      <c r="C134" s="78"/>
      <c r="D134" s="135"/>
      <c r="E134" s="559"/>
      <c r="H134" s="349" t="s">
        <v>581</v>
      </c>
      <c r="J134" s="530">
        <f ca="1">INDIRECT("'"&amp;$V134&amp;"'"&amp;$Y134&amp;($Z134))</f>
        <v>1344</v>
      </c>
      <c r="K134" s="398" t="s">
        <v>136</v>
      </c>
      <c r="Q134" s="357"/>
      <c r="T134" s="355"/>
      <c r="U134" s="563">
        <f ca="1">VLOOKUP($F$24,INDIRECT("'"&amp;V134&amp;"'"&amp;"!g1:h9999"),1,0)</f>
        <v>2026</v>
      </c>
      <c r="V134" s="1669" t="s">
        <v>1652</v>
      </c>
      <c r="W134" s="356"/>
      <c r="X134" s="423">
        <v>4</v>
      </c>
      <c r="Y134" s="1646" t="s">
        <v>2137</v>
      </c>
      <c r="Z134" s="563">
        <f ca="1">$Z$132+X134</f>
        <v>278</v>
      </c>
      <c r="AA134" s="356"/>
      <c r="AB134" s="356"/>
      <c r="AC134" s="356"/>
      <c r="AD134" s="356"/>
      <c r="AE134" s="356"/>
      <c r="AF134" s="357"/>
    </row>
    <row r="135" spans="1:32" s="349" customFormat="1" ht="12.75" x14ac:dyDescent="0.2">
      <c r="A135" s="61"/>
      <c r="B135" s="77"/>
      <c r="C135" s="78"/>
      <c r="D135" s="135"/>
      <c r="E135" s="355"/>
      <c r="Q135" s="357"/>
      <c r="T135" s="355"/>
      <c r="U135" s="563"/>
      <c r="V135" s="1665"/>
      <c r="W135" s="356"/>
      <c r="X135" s="356"/>
      <c r="Y135" s="1116"/>
      <c r="Z135" s="563"/>
      <c r="AA135" s="356"/>
      <c r="AB135" s="356"/>
      <c r="AC135" s="356"/>
      <c r="AD135" s="356"/>
      <c r="AE135" s="356"/>
      <c r="AF135" s="357"/>
    </row>
    <row r="136" spans="1:32" s="349" customFormat="1" ht="12.75" x14ac:dyDescent="0.2">
      <c r="A136" s="61"/>
      <c r="B136" s="77"/>
      <c r="C136" s="78"/>
      <c r="D136" s="135"/>
      <c r="E136" s="1611" t="s">
        <v>1653</v>
      </c>
      <c r="F136" s="433"/>
      <c r="G136" s="433" t="s">
        <v>1959</v>
      </c>
      <c r="H136" s="433" t="s">
        <v>590</v>
      </c>
      <c r="I136" s="433"/>
      <c r="J136" s="969">
        <f ca="1">INDIRECT("'"&amp;$V136&amp;"'"&amp;$Y136&amp;($Z136))</f>
        <v>26715</v>
      </c>
      <c r="K136" s="968" t="s">
        <v>136</v>
      </c>
      <c r="L136" s="433"/>
      <c r="M136" s="433"/>
      <c r="N136" s="433"/>
      <c r="O136" s="433"/>
      <c r="P136" s="433"/>
      <c r="Q136" s="1393"/>
      <c r="T136" s="1611"/>
      <c r="U136" s="1395">
        <f ca="1">VLOOKUP($F$24,INDIRECT("'"&amp;V136&amp;"'"&amp;"!g1:h9999"),1,0)</f>
        <v>2026</v>
      </c>
      <c r="V136" s="1655" t="s">
        <v>2149</v>
      </c>
      <c r="W136" s="1138">
        <f ca="1">MATCH($F$24,INDIRECT("'"&amp;V136&amp;"'"&amp;"!G1:G5000"),0)</f>
        <v>262</v>
      </c>
      <c r="X136" s="1138">
        <f ca="1">VLOOKUP($F$24,INDIRECT("'"&amp;V136&amp;"'"&amp;"!g1:h9999"),2,0)</f>
        <v>4</v>
      </c>
      <c r="Y136" s="1646" t="s">
        <v>2137</v>
      </c>
      <c r="Z136" s="1395">
        <f ca="1">IFERROR($W136+X136,1)</f>
        <v>266</v>
      </c>
      <c r="AA136" s="1138"/>
      <c r="AB136" s="1138"/>
      <c r="AC136" s="1138"/>
      <c r="AD136" s="1138"/>
      <c r="AE136" s="1138"/>
      <c r="AF136" s="1393"/>
    </row>
    <row r="137" spans="1:32" s="349" customFormat="1" ht="12.75" x14ac:dyDescent="0.2">
      <c r="A137" s="61"/>
      <c r="B137" s="77"/>
      <c r="C137" s="78"/>
      <c r="D137" s="135"/>
      <c r="E137" s="1611"/>
      <c r="F137" s="433"/>
      <c r="G137" s="433"/>
      <c r="H137" s="433" t="s">
        <v>590</v>
      </c>
      <c r="I137" s="433"/>
      <c r="J137" s="969">
        <f ca="1">INDIRECT("'"&amp;$V137&amp;"'"&amp;$Y137&amp;($Z137))</f>
        <v>53430</v>
      </c>
      <c r="K137" s="968" t="s">
        <v>136</v>
      </c>
      <c r="L137" s="433"/>
      <c r="M137" s="433"/>
      <c r="N137" s="433"/>
      <c r="O137" s="433"/>
      <c r="P137" s="433"/>
      <c r="Q137" s="1393"/>
      <c r="T137" s="1611"/>
      <c r="U137" s="1395">
        <f ca="1">VLOOKUP($F$24,INDIRECT("'"&amp;V137&amp;"'"&amp;"!g1:h9999"),1,0)</f>
        <v>2026</v>
      </c>
      <c r="V137" s="1655" t="s">
        <v>2149</v>
      </c>
      <c r="W137" s="1138"/>
      <c r="X137" s="423">
        <v>1</v>
      </c>
      <c r="Y137" s="1646" t="s">
        <v>2137</v>
      </c>
      <c r="Z137" s="1395">
        <f ca="1">$Z$136+X137</f>
        <v>267</v>
      </c>
      <c r="AA137" s="1138"/>
      <c r="AB137" s="1138"/>
      <c r="AC137" s="1138"/>
      <c r="AD137" s="1138"/>
      <c r="AE137" s="1138"/>
      <c r="AF137" s="1393"/>
    </row>
    <row r="138" spans="1:32" s="349" customFormat="1" ht="12.75" x14ac:dyDescent="0.2">
      <c r="A138" s="61"/>
      <c r="B138" s="77"/>
      <c r="C138" s="78"/>
      <c r="D138" s="135"/>
      <c r="E138" s="1611"/>
      <c r="F138" s="433"/>
      <c r="G138" s="433"/>
      <c r="H138" s="433"/>
      <c r="I138" s="433"/>
      <c r="J138" s="968"/>
      <c r="K138" s="968"/>
      <c r="L138" s="433"/>
      <c r="M138" s="433"/>
      <c r="N138" s="433"/>
      <c r="O138" s="433"/>
      <c r="P138" s="433"/>
      <c r="Q138" s="1393"/>
      <c r="T138" s="1611"/>
      <c r="U138" s="1395"/>
      <c r="V138" s="1666"/>
      <c r="W138" s="1138"/>
      <c r="X138" s="1138"/>
      <c r="Y138" s="1647"/>
      <c r="Z138" s="1395"/>
      <c r="AA138" s="1138"/>
      <c r="AB138" s="1138"/>
      <c r="AC138" s="1138"/>
      <c r="AD138" s="1138"/>
      <c r="AE138" s="1138"/>
      <c r="AF138" s="1393"/>
    </row>
    <row r="139" spans="1:32" s="349" customFormat="1" ht="12.75" x14ac:dyDescent="0.2">
      <c r="A139" s="61"/>
      <c r="B139" s="77"/>
      <c r="C139" s="78"/>
      <c r="D139" s="135"/>
      <c r="E139" s="1615" t="s">
        <v>1654</v>
      </c>
      <c r="G139" s="349" t="s">
        <v>1960</v>
      </c>
      <c r="H139" s="349" t="s">
        <v>1961</v>
      </c>
      <c r="J139" s="530">
        <f ca="1">INDIRECT("'"&amp;$V139&amp;"'"&amp;$Y139&amp;($Z139))</f>
        <v>39701</v>
      </c>
      <c r="K139" s="398" t="s">
        <v>136</v>
      </c>
      <c r="Q139" s="357"/>
      <c r="T139" s="355"/>
      <c r="U139" s="563">
        <f ca="1">VLOOKUP($F$24,INDIRECT("'"&amp;V139&amp;"'"&amp;"!g1:h9999"),1,0)</f>
        <v>2026</v>
      </c>
      <c r="V139" s="1669" t="s">
        <v>2150</v>
      </c>
      <c r="W139" s="356">
        <f ca="1">MATCH($F$24,INDIRECT("'"&amp;V139&amp;"'"&amp;"!G1:G5000"),0)</f>
        <v>230</v>
      </c>
      <c r="X139" s="356">
        <f ca="1">VLOOKUP($F$24,INDIRECT("'"&amp;V139&amp;"'"&amp;"!g1:h9999"),2,0)</f>
        <v>4</v>
      </c>
      <c r="Y139" s="1646" t="s">
        <v>2137</v>
      </c>
      <c r="Z139" s="879">
        <f ca="1">IFERROR($W139+X139,1)</f>
        <v>234</v>
      </c>
      <c r="AA139" s="356"/>
      <c r="AB139" s="356"/>
      <c r="AC139" s="356"/>
      <c r="AD139" s="356"/>
      <c r="AE139" s="356"/>
      <c r="AF139" s="357"/>
    </row>
    <row r="140" spans="1:32" s="349" customFormat="1" ht="12.75" x14ac:dyDescent="0.2">
      <c r="A140" s="61"/>
      <c r="B140" s="77"/>
      <c r="C140" s="78"/>
      <c r="D140" s="135"/>
      <c r="E140" s="559"/>
      <c r="H140" s="349" t="s">
        <v>1962</v>
      </c>
      <c r="J140" s="530">
        <f ca="1">INDIRECT("'"&amp;$V140&amp;"'"&amp;$Y140&amp;($Z140))</f>
        <v>59549</v>
      </c>
      <c r="K140" s="398" t="s">
        <v>136</v>
      </c>
      <c r="Q140" s="357"/>
      <c r="T140" s="355"/>
      <c r="U140" s="563">
        <f ca="1">VLOOKUP($F$24,INDIRECT("'"&amp;V140&amp;"'"&amp;"!g1:h9999"),1,0)</f>
        <v>2026</v>
      </c>
      <c r="V140" s="1669" t="s">
        <v>2150</v>
      </c>
      <c r="W140" s="356"/>
      <c r="X140" s="423">
        <v>1</v>
      </c>
      <c r="Y140" s="1646" t="s">
        <v>2137</v>
      </c>
      <c r="Z140" s="563">
        <f ca="1">$Z$139+X140</f>
        <v>235</v>
      </c>
      <c r="AA140" s="356"/>
      <c r="AB140" s="356"/>
      <c r="AC140" s="356"/>
      <c r="AD140" s="356"/>
      <c r="AE140" s="356"/>
      <c r="AF140" s="357"/>
    </row>
    <row r="141" spans="1:32" s="349" customFormat="1" ht="12.75" x14ac:dyDescent="0.2">
      <c r="A141" s="61"/>
      <c r="B141" s="77"/>
      <c r="C141" s="78"/>
      <c r="D141" s="135"/>
      <c r="E141" s="355"/>
      <c r="H141" s="349" t="s">
        <v>1963</v>
      </c>
      <c r="J141" s="530">
        <f ca="1">INDIRECT("'"&amp;$V141&amp;"'"&amp;$Y141&amp;($Z141))</f>
        <v>79387</v>
      </c>
      <c r="K141" s="398" t="s">
        <v>136</v>
      </c>
      <c r="Q141" s="357"/>
      <c r="T141" s="355"/>
      <c r="U141" s="563">
        <f ca="1">VLOOKUP($F$24,INDIRECT("'"&amp;V141&amp;"'"&amp;"!g1:h9999"),1,0)</f>
        <v>2026</v>
      </c>
      <c r="V141" s="1669" t="s">
        <v>2150</v>
      </c>
      <c r="W141" s="356"/>
      <c r="X141" s="423">
        <v>2</v>
      </c>
      <c r="Y141" s="1646" t="s">
        <v>2137</v>
      </c>
      <c r="Z141" s="563">
        <f ca="1">$Z$139+X141</f>
        <v>236</v>
      </c>
      <c r="AA141" s="356"/>
      <c r="AB141" s="356"/>
      <c r="AC141" s="356"/>
      <c r="AD141" s="356"/>
      <c r="AE141" s="356"/>
      <c r="AF141" s="357"/>
    </row>
    <row r="142" spans="1:32" s="349" customFormat="1" ht="12.75" x14ac:dyDescent="0.2">
      <c r="A142" s="61"/>
      <c r="B142" s="77"/>
      <c r="C142" s="78"/>
      <c r="D142" s="135"/>
      <c r="E142" s="1615"/>
      <c r="J142" s="398"/>
      <c r="K142" s="398"/>
      <c r="Q142" s="357"/>
      <c r="T142" s="355"/>
      <c r="U142" s="563"/>
      <c r="V142" s="1665"/>
      <c r="W142" s="356"/>
      <c r="X142" s="356"/>
      <c r="Y142" s="1116"/>
      <c r="Z142" s="563"/>
      <c r="AA142" s="356"/>
      <c r="AB142" s="356"/>
      <c r="AC142" s="356"/>
      <c r="AD142" s="356"/>
      <c r="AE142" s="356"/>
      <c r="AF142" s="357"/>
    </row>
    <row r="143" spans="1:32" s="349" customFormat="1" ht="12.75" x14ac:dyDescent="0.2">
      <c r="A143" s="61"/>
      <c r="B143" s="77"/>
      <c r="C143" s="78"/>
      <c r="D143" s="135"/>
      <c r="E143" s="1611" t="s">
        <v>1654</v>
      </c>
      <c r="F143" s="433" t="s">
        <v>2558</v>
      </c>
      <c r="G143" s="433" t="s">
        <v>1655</v>
      </c>
      <c r="H143" s="433" t="s">
        <v>1964</v>
      </c>
      <c r="I143" s="433"/>
      <c r="J143" s="1614">
        <f ca="1">INDIRECT("'"&amp;$V143&amp;"'"&amp;$Y143&amp;($Z143))</f>
        <v>0.23</v>
      </c>
      <c r="K143" s="968" t="s">
        <v>136</v>
      </c>
      <c r="L143" s="433"/>
      <c r="M143" s="433"/>
      <c r="N143" s="433"/>
      <c r="O143" s="433"/>
      <c r="P143" s="433"/>
      <c r="Q143" s="1393"/>
      <c r="T143" s="1611"/>
      <c r="U143" s="1395">
        <f ca="1">VLOOKUP($F$24,INDIRECT("'"&amp;V143&amp;"'"&amp;"!g1:h9999"),1,0)</f>
        <v>2026</v>
      </c>
      <c r="V143" s="1655" t="s">
        <v>2891</v>
      </c>
      <c r="W143" s="1138">
        <f ca="1">MATCH($F$24,INDIRECT("'"&amp;V143&amp;"'"&amp;"!G1:G5000"),0)</f>
        <v>230</v>
      </c>
      <c r="X143" s="1138">
        <f ca="1">VLOOKUP($F$24,INDIRECT("'"&amp;V143&amp;"'"&amp;"!g1:h9999"),2,0)</f>
        <v>5</v>
      </c>
      <c r="Y143" s="1646" t="s">
        <v>2137</v>
      </c>
      <c r="Z143" s="1395">
        <f ca="1">IFERROR($W143+X143,1)</f>
        <v>235</v>
      </c>
      <c r="AA143" s="1138"/>
      <c r="AB143" s="1138"/>
      <c r="AC143" s="1138"/>
      <c r="AD143" s="1138"/>
      <c r="AE143" s="1138"/>
      <c r="AF143" s="1393"/>
    </row>
    <row r="144" spans="1:32" s="349" customFormat="1" ht="12.75" x14ac:dyDescent="0.2">
      <c r="A144" s="61"/>
      <c r="B144" s="77"/>
      <c r="C144" s="78"/>
      <c r="D144" s="135"/>
      <c r="E144" s="1611"/>
      <c r="F144" s="433"/>
      <c r="G144" s="433"/>
      <c r="H144" s="433"/>
      <c r="I144" s="433"/>
      <c r="J144" s="968"/>
      <c r="K144" s="968"/>
      <c r="L144" s="433"/>
      <c r="M144" s="433"/>
      <c r="N144" s="433"/>
      <c r="O144" s="433"/>
      <c r="P144" s="433"/>
      <c r="Q144" s="1393"/>
      <c r="T144" s="1611"/>
      <c r="U144" s="1395"/>
      <c r="V144" s="1666"/>
      <c r="W144" s="1138"/>
      <c r="X144" s="1138"/>
      <c r="Y144" s="1647"/>
      <c r="Z144" s="1395"/>
      <c r="AA144" s="1138"/>
      <c r="AB144" s="1138"/>
      <c r="AC144" s="1138"/>
      <c r="AD144" s="1138"/>
      <c r="AE144" s="1138"/>
      <c r="AF144" s="1393"/>
    </row>
    <row r="145" spans="1:32" s="349" customFormat="1" ht="12.75" x14ac:dyDescent="0.2">
      <c r="A145" s="61"/>
      <c r="B145" s="77"/>
      <c r="C145" s="78"/>
      <c r="D145" s="135"/>
      <c r="E145" s="355" t="s">
        <v>1656</v>
      </c>
      <c r="G145" s="349" t="s">
        <v>1657</v>
      </c>
      <c r="J145" s="872">
        <f ca="1">INDIRECT("'"&amp;$V145&amp;"'"&amp;$Y145&amp;($Z145))</f>
        <v>0.23</v>
      </c>
      <c r="K145" s="398" t="s">
        <v>136</v>
      </c>
      <c r="Q145" s="357"/>
      <c r="T145" s="355"/>
      <c r="U145" s="563">
        <f ca="1">VLOOKUP($F$24,INDIRECT("'"&amp;V145&amp;"'"&amp;"!g1:h9999"),1,0)</f>
        <v>2026</v>
      </c>
      <c r="V145" s="1669" t="s">
        <v>2891</v>
      </c>
      <c r="W145" s="356">
        <f ca="1">MATCH($F$24,INDIRECT("'"&amp;V145&amp;"'"&amp;"!G1:G5000"),0)</f>
        <v>230</v>
      </c>
      <c r="X145" s="356">
        <f ca="1">VLOOKUP($F$24,INDIRECT("'"&amp;V145&amp;"'"&amp;"!g1:h9999"),2,0)</f>
        <v>5</v>
      </c>
      <c r="Y145" s="1646" t="s">
        <v>2137</v>
      </c>
      <c r="Z145" s="879">
        <f ca="1">IFERROR($W145+X145,1)</f>
        <v>235</v>
      </c>
      <c r="AA145" s="356"/>
      <c r="AB145" s="356"/>
      <c r="AC145" s="356"/>
      <c r="AD145" s="356"/>
      <c r="AE145" s="356"/>
      <c r="AF145" s="357"/>
    </row>
    <row r="146" spans="1:32" s="349" customFormat="1" ht="12.75" x14ac:dyDescent="0.2">
      <c r="A146" s="61"/>
      <c r="B146" s="77"/>
      <c r="C146" s="78"/>
      <c r="D146" s="135"/>
      <c r="E146" s="355" t="s">
        <v>2889</v>
      </c>
      <c r="G146" s="349" t="s">
        <v>2890</v>
      </c>
      <c r="H146" s="349" t="s">
        <v>2892</v>
      </c>
      <c r="J146" s="530">
        <f ca="1">INDIRECT("'"&amp;$V146&amp;"'"&amp;$Y146&amp;($Z146))</f>
        <v>1500000</v>
      </c>
      <c r="K146" s="398" t="s">
        <v>136</v>
      </c>
      <c r="Q146" s="357"/>
      <c r="T146" s="355"/>
      <c r="U146" s="563"/>
      <c r="V146" s="1669" t="s">
        <v>2891</v>
      </c>
      <c r="W146" s="356"/>
      <c r="X146" s="423">
        <v>1</v>
      </c>
      <c r="Y146" s="1646" t="s">
        <v>2137</v>
      </c>
      <c r="Z146" s="879">
        <f ca="1">$Z$145+X146</f>
        <v>236</v>
      </c>
      <c r="AA146" s="356"/>
      <c r="AB146" s="356"/>
      <c r="AC146" s="356"/>
      <c r="AD146" s="356"/>
      <c r="AE146" s="356"/>
      <c r="AF146" s="357"/>
    </row>
    <row r="147" spans="1:32" s="349" customFormat="1" ht="12.75" x14ac:dyDescent="0.2">
      <c r="A147" s="61"/>
      <c r="B147" s="77"/>
      <c r="C147" s="78"/>
      <c r="D147" s="135"/>
      <c r="E147" s="2864"/>
      <c r="J147" s="398"/>
      <c r="K147" s="398"/>
      <c r="Q147" s="2271"/>
      <c r="T147" s="2556"/>
      <c r="U147" s="563"/>
      <c r="V147" s="1665"/>
      <c r="W147" s="356"/>
      <c r="X147" s="356"/>
      <c r="Y147" s="1116"/>
      <c r="Z147" s="563"/>
      <c r="AA147" s="356"/>
      <c r="AB147" s="356"/>
      <c r="AC147" s="356"/>
      <c r="AD147" s="356"/>
      <c r="AE147" s="356"/>
      <c r="AF147" s="2271"/>
    </row>
    <row r="148" spans="1:32" s="349" customFormat="1" ht="12.75" x14ac:dyDescent="0.2">
      <c r="A148" s="61"/>
      <c r="B148" s="77"/>
      <c r="C148" s="78"/>
      <c r="D148" s="135"/>
      <c r="E148" s="1611" t="s">
        <v>1658</v>
      </c>
      <c r="F148" s="433"/>
      <c r="G148" s="433" t="s">
        <v>1965</v>
      </c>
      <c r="H148" s="433" t="s">
        <v>617</v>
      </c>
      <c r="I148" s="433"/>
      <c r="J148" s="1769">
        <f ca="1">INDIRECT("'"&amp;$V148&amp;"'"&amp;$Y148&amp;($Z148))</f>
        <v>1.1299999999999999</v>
      </c>
      <c r="K148" s="968" t="s">
        <v>184</v>
      </c>
      <c r="L148" s="433"/>
      <c r="M148" s="433"/>
      <c r="N148" s="433"/>
      <c r="O148" s="433"/>
      <c r="P148" s="433"/>
      <c r="Q148" s="1393"/>
      <c r="T148" s="1611"/>
      <c r="U148" s="1395">
        <f ca="1">VLOOKUP($F$24,INDIRECT("'"&amp;V148&amp;"'"&amp;"!g1:h9999"),1,0)</f>
        <v>2026</v>
      </c>
      <c r="V148" s="1655" t="s">
        <v>1658</v>
      </c>
      <c r="W148" s="1138">
        <f ca="1">MATCH($F$24,INDIRECT("'"&amp;V148&amp;"'"&amp;"!G1:G5000"),0)</f>
        <v>132</v>
      </c>
      <c r="X148" s="1138">
        <f ca="1">VLOOKUP($F$24,INDIRECT("'"&amp;V148&amp;"'"&amp;"!g1:h9999"),2,0)</f>
        <v>2</v>
      </c>
      <c r="Y148" s="1646" t="s">
        <v>2137</v>
      </c>
      <c r="Z148" s="1395">
        <f ca="1">IFERROR($W148+X148,1)</f>
        <v>134</v>
      </c>
      <c r="AA148" s="1138"/>
      <c r="AB148" s="1138"/>
      <c r="AC148" s="1138"/>
      <c r="AD148" s="1138"/>
      <c r="AE148" s="1138"/>
      <c r="AF148" s="1393"/>
    </row>
    <row r="149" spans="1:32" s="349" customFormat="1" ht="12.75" x14ac:dyDescent="0.2">
      <c r="A149" s="61"/>
      <c r="B149" s="77"/>
      <c r="C149" s="78"/>
      <c r="D149" s="135"/>
      <c r="E149" s="1611"/>
      <c r="F149" s="433"/>
      <c r="G149" s="433"/>
      <c r="H149" s="433" t="s">
        <v>618</v>
      </c>
      <c r="I149" s="433"/>
      <c r="J149" s="1769">
        <f ca="1">INDIRECT("'"&amp;$V149&amp;"'"&amp;$Y149&amp;($Z149))</f>
        <v>0.4</v>
      </c>
      <c r="K149" s="968" t="s">
        <v>184</v>
      </c>
      <c r="L149" s="433"/>
      <c r="M149" s="433"/>
      <c r="N149" s="433"/>
      <c r="O149" s="433"/>
      <c r="P149" s="433"/>
      <c r="Q149" s="1393"/>
      <c r="T149" s="1611"/>
      <c r="U149" s="1395">
        <f ca="1">VLOOKUP($F$24,INDIRECT("'"&amp;V149&amp;"'"&amp;"!g1:h9999"),1,0)</f>
        <v>2026</v>
      </c>
      <c r="V149" s="1655" t="s">
        <v>1658</v>
      </c>
      <c r="W149" s="1138"/>
      <c r="X149" s="423">
        <v>1</v>
      </c>
      <c r="Y149" s="1646" t="s">
        <v>2137</v>
      </c>
      <c r="Z149" s="1395">
        <f ca="1">$Z$148+X149</f>
        <v>135</v>
      </c>
      <c r="AA149" s="1138"/>
      <c r="AB149" s="1138"/>
      <c r="AC149" s="1138"/>
      <c r="AD149" s="1138"/>
      <c r="AE149" s="1138"/>
      <c r="AF149" s="1393"/>
    </row>
    <row r="150" spans="1:32" s="349" customFormat="1" ht="12.75" x14ac:dyDescent="0.2">
      <c r="A150" s="61"/>
      <c r="B150" s="77"/>
      <c r="C150" s="78"/>
      <c r="D150" s="135"/>
      <c r="E150" s="1611"/>
      <c r="F150" s="433"/>
      <c r="G150" s="433"/>
      <c r="H150" s="433"/>
      <c r="I150" s="433"/>
      <c r="J150" s="968"/>
      <c r="K150" s="968"/>
      <c r="L150" s="433"/>
      <c r="M150" s="433"/>
      <c r="N150" s="433"/>
      <c r="O150" s="433"/>
      <c r="P150" s="433"/>
      <c r="Q150" s="1393"/>
      <c r="T150" s="1611"/>
      <c r="U150" s="1395"/>
      <c r="V150" s="1666"/>
      <c r="W150" s="1138"/>
      <c r="X150" s="1138"/>
      <c r="Y150" s="1647"/>
      <c r="Z150" s="1395"/>
      <c r="AA150" s="1138"/>
      <c r="AB150" s="1138"/>
      <c r="AC150" s="1138"/>
      <c r="AD150" s="1138"/>
      <c r="AE150" s="1138"/>
      <c r="AF150" s="1393"/>
    </row>
    <row r="151" spans="1:32" s="349" customFormat="1" ht="12.75" x14ac:dyDescent="0.2">
      <c r="A151" s="61"/>
      <c r="B151" s="77"/>
      <c r="C151" s="78"/>
      <c r="D151" s="135"/>
      <c r="E151" s="1615" t="s">
        <v>1659</v>
      </c>
      <c r="G151" s="349" t="s">
        <v>631</v>
      </c>
      <c r="H151" s="349" t="s">
        <v>651</v>
      </c>
      <c r="J151" s="530">
        <f t="shared" ref="J151:J164" ca="1" si="13">INDIRECT("'"&amp;$V151&amp;"'"&amp;$Y151&amp;($Z151))</f>
        <v>9680</v>
      </c>
      <c r="K151" s="398" t="s">
        <v>136</v>
      </c>
      <c r="Q151" s="357"/>
      <c r="T151" s="355"/>
      <c r="U151" s="563">
        <f t="shared" ref="U151:U164" ca="1" si="14">VLOOKUP($F$24,INDIRECT("'"&amp;V151&amp;"'"&amp;"!g1:h9999"),1,0)</f>
        <v>2026</v>
      </c>
      <c r="V151" s="1655" t="s">
        <v>2151</v>
      </c>
      <c r="W151" s="356">
        <f ca="1">MATCH($F$24,INDIRECT("'"&amp;V151&amp;"'"&amp;"!G1:G5000"),0)</f>
        <v>517</v>
      </c>
      <c r="X151" s="356">
        <f ca="1">VLOOKUP($F$24,INDIRECT("'"&amp;V151&amp;"'"&amp;"!g1:h9999"),2,0)</f>
        <v>4</v>
      </c>
      <c r="Y151" s="1646" t="s">
        <v>2137</v>
      </c>
      <c r="Z151" s="879">
        <f ca="1">IFERROR($W151+X151,1)</f>
        <v>521</v>
      </c>
      <c r="AA151" s="356"/>
      <c r="AB151" s="356"/>
      <c r="AC151" s="356"/>
      <c r="AD151" s="356"/>
      <c r="AE151" s="356"/>
      <c r="AF151" s="357"/>
    </row>
    <row r="152" spans="1:32" s="349" customFormat="1" ht="12.75" x14ac:dyDescent="0.2">
      <c r="A152" s="61"/>
      <c r="B152" s="77"/>
      <c r="C152" s="78"/>
      <c r="D152" s="135"/>
      <c r="E152" s="1615"/>
      <c r="G152" s="349" t="s">
        <v>632</v>
      </c>
      <c r="H152" s="349" t="s">
        <v>652</v>
      </c>
      <c r="J152" s="530">
        <f t="shared" ca="1" si="13"/>
        <v>166</v>
      </c>
      <c r="K152" s="398" t="s">
        <v>136</v>
      </c>
      <c r="Q152" s="357"/>
      <c r="T152" s="355"/>
      <c r="U152" s="563">
        <f t="shared" ca="1" si="14"/>
        <v>2026</v>
      </c>
      <c r="V152" s="1655" t="s">
        <v>2151</v>
      </c>
      <c r="W152" s="356"/>
      <c r="X152" s="423">
        <v>1</v>
      </c>
      <c r="Y152" s="1646" t="s">
        <v>2137</v>
      </c>
      <c r="Z152" s="563">
        <f t="shared" ref="Z152:Z164" ca="1" si="15">$Z$151+X152</f>
        <v>522</v>
      </c>
      <c r="AA152" s="356"/>
      <c r="AB152" s="356"/>
      <c r="AC152" s="356"/>
      <c r="AD152" s="356"/>
      <c r="AE152" s="356"/>
      <c r="AF152" s="357"/>
    </row>
    <row r="153" spans="1:32" s="349" customFormat="1" ht="12.75" x14ac:dyDescent="0.2">
      <c r="A153" s="61"/>
      <c r="B153" s="77"/>
      <c r="C153" s="78"/>
      <c r="D153" s="135"/>
      <c r="E153" s="559"/>
      <c r="G153" s="349" t="s">
        <v>631</v>
      </c>
      <c r="H153" s="349" t="s">
        <v>653</v>
      </c>
      <c r="J153" s="530">
        <f t="shared" ca="1" si="13"/>
        <v>9680</v>
      </c>
      <c r="K153" s="398" t="s">
        <v>136</v>
      </c>
      <c r="Q153" s="357"/>
      <c r="T153" s="355"/>
      <c r="U153" s="563">
        <f t="shared" ca="1" si="14"/>
        <v>2026</v>
      </c>
      <c r="V153" s="1655" t="s">
        <v>2151</v>
      </c>
      <c r="W153" s="356"/>
      <c r="X153" s="423">
        <f>X152+1</f>
        <v>2</v>
      </c>
      <c r="Y153" s="1646" t="s">
        <v>2137</v>
      </c>
      <c r="Z153" s="563">
        <f t="shared" ca="1" si="15"/>
        <v>523</v>
      </c>
      <c r="AA153" s="356"/>
      <c r="AB153" s="356"/>
      <c r="AC153" s="356"/>
      <c r="AD153" s="356"/>
      <c r="AE153" s="356"/>
      <c r="AF153" s="357"/>
    </row>
    <row r="154" spans="1:32" s="349" customFormat="1" ht="12.75" x14ac:dyDescent="0.2">
      <c r="A154" s="61"/>
      <c r="B154" s="77"/>
      <c r="C154" s="78"/>
      <c r="D154" s="135"/>
      <c r="E154" s="355"/>
      <c r="G154" s="349" t="s">
        <v>661</v>
      </c>
      <c r="H154" s="349" t="s">
        <v>654</v>
      </c>
      <c r="J154" s="530">
        <f t="shared" ca="1" si="13"/>
        <v>51411</v>
      </c>
      <c r="K154" s="398" t="s">
        <v>136</v>
      </c>
      <c r="Q154" s="357"/>
      <c r="T154" s="355"/>
      <c r="U154" s="563">
        <f t="shared" ca="1" si="14"/>
        <v>2026</v>
      </c>
      <c r="V154" s="1655" t="s">
        <v>2151</v>
      </c>
      <c r="W154" s="356"/>
      <c r="X154" s="423">
        <f t="shared" ref="X154:X164" si="16">X153+1</f>
        <v>3</v>
      </c>
      <c r="Y154" s="1646" t="s">
        <v>2137</v>
      </c>
      <c r="Z154" s="563">
        <f t="shared" ca="1" si="15"/>
        <v>524</v>
      </c>
      <c r="AA154" s="356"/>
      <c r="AB154" s="356"/>
      <c r="AC154" s="356"/>
      <c r="AD154" s="356"/>
      <c r="AE154" s="356"/>
      <c r="AF154" s="357"/>
    </row>
    <row r="155" spans="1:32" s="349" customFormat="1" ht="12.75" x14ac:dyDescent="0.2">
      <c r="A155" s="61"/>
      <c r="B155" s="77"/>
      <c r="C155" s="78"/>
      <c r="D155" s="135"/>
      <c r="E155" s="1615"/>
      <c r="G155" s="349" t="s">
        <v>662</v>
      </c>
      <c r="H155" s="349" t="s">
        <v>655</v>
      </c>
      <c r="J155" s="401">
        <f t="shared" ca="1" si="13"/>
        <v>1.6500000000000001E-2</v>
      </c>
      <c r="K155" s="398" t="s">
        <v>184</v>
      </c>
      <c r="Q155" s="357"/>
      <c r="T155" s="355"/>
      <c r="U155" s="563">
        <f t="shared" ca="1" si="14"/>
        <v>2026</v>
      </c>
      <c r="V155" s="1655" t="s">
        <v>2151</v>
      </c>
      <c r="W155" s="356"/>
      <c r="X155" s="423">
        <f t="shared" si="16"/>
        <v>4</v>
      </c>
      <c r="Y155" s="1646" t="s">
        <v>2137</v>
      </c>
      <c r="Z155" s="563">
        <f t="shared" ca="1" si="15"/>
        <v>525</v>
      </c>
      <c r="AA155" s="356"/>
      <c r="AB155" s="356"/>
      <c r="AC155" s="356"/>
      <c r="AD155" s="356"/>
      <c r="AE155" s="356"/>
      <c r="AF155" s="357"/>
    </row>
    <row r="156" spans="1:32" s="349" customFormat="1" ht="12.75" x14ac:dyDescent="0.2">
      <c r="A156" s="61"/>
      <c r="B156" s="77"/>
      <c r="C156" s="78"/>
      <c r="D156" s="135"/>
      <c r="E156" s="1615"/>
      <c r="G156" s="349" t="s">
        <v>661</v>
      </c>
      <c r="H156" s="349" t="s">
        <v>656</v>
      </c>
      <c r="J156" s="530">
        <f t="shared" ca="1" si="13"/>
        <v>51411</v>
      </c>
      <c r="K156" s="398" t="s">
        <v>136</v>
      </c>
      <c r="Q156" s="357"/>
      <c r="T156" s="355"/>
      <c r="U156" s="563">
        <f t="shared" ca="1" si="14"/>
        <v>2026</v>
      </c>
      <c r="V156" s="1655" t="s">
        <v>2151</v>
      </c>
      <c r="W156" s="356"/>
      <c r="X156" s="423">
        <f t="shared" si="16"/>
        <v>5</v>
      </c>
      <c r="Y156" s="1646" t="s">
        <v>2137</v>
      </c>
      <c r="Z156" s="563">
        <f t="shared" ca="1" si="15"/>
        <v>526</v>
      </c>
      <c r="AA156" s="356"/>
      <c r="AB156" s="356"/>
      <c r="AC156" s="356"/>
      <c r="AD156" s="356"/>
      <c r="AE156" s="356"/>
      <c r="AF156" s="357"/>
    </row>
    <row r="157" spans="1:32" s="349" customFormat="1" ht="12.75" x14ac:dyDescent="0.2">
      <c r="A157" s="61"/>
      <c r="B157" s="77"/>
      <c r="C157" s="78"/>
      <c r="D157" s="135"/>
      <c r="E157" s="559"/>
      <c r="G157" s="349" t="s">
        <v>661</v>
      </c>
      <c r="H157" s="349" t="s">
        <v>657</v>
      </c>
      <c r="J157" s="530">
        <f t="shared" ca="1" si="13"/>
        <v>51411</v>
      </c>
      <c r="K157" s="398" t="s">
        <v>136</v>
      </c>
      <c r="Q157" s="357"/>
      <c r="T157" s="355"/>
      <c r="U157" s="563">
        <f t="shared" ca="1" si="14"/>
        <v>2026</v>
      </c>
      <c r="V157" s="1655" t="s">
        <v>2151</v>
      </c>
      <c r="W157" s="356"/>
      <c r="X157" s="423">
        <f t="shared" si="16"/>
        <v>6</v>
      </c>
      <c r="Y157" s="1646" t="s">
        <v>2137</v>
      </c>
      <c r="Z157" s="563">
        <f t="shared" ca="1" si="15"/>
        <v>527</v>
      </c>
      <c r="AA157" s="356"/>
      <c r="AB157" s="356"/>
      <c r="AC157" s="356"/>
      <c r="AD157" s="356"/>
      <c r="AE157" s="356"/>
      <c r="AF157" s="357"/>
    </row>
    <row r="158" spans="1:32" s="349" customFormat="1" ht="12.75" x14ac:dyDescent="0.2">
      <c r="A158" s="61"/>
      <c r="B158" s="77"/>
      <c r="C158" s="78"/>
      <c r="D158" s="135"/>
      <c r="E158" s="355"/>
      <c r="G158" s="349" t="s">
        <v>661</v>
      </c>
      <c r="H158" s="349" t="s">
        <v>658</v>
      </c>
      <c r="J158" s="530">
        <f t="shared" ca="1" si="13"/>
        <v>51411</v>
      </c>
      <c r="K158" s="398" t="s">
        <v>136</v>
      </c>
      <c r="Q158" s="357"/>
      <c r="T158" s="355"/>
      <c r="U158" s="563">
        <f t="shared" ca="1" si="14"/>
        <v>2026</v>
      </c>
      <c r="V158" s="1655" t="s">
        <v>2151</v>
      </c>
      <c r="W158" s="356"/>
      <c r="X158" s="423">
        <f t="shared" si="16"/>
        <v>7</v>
      </c>
      <c r="Y158" s="1646" t="s">
        <v>2137</v>
      </c>
      <c r="Z158" s="563">
        <f t="shared" ca="1" si="15"/>
        <v>528</v>
      </c>
      <c r="AA158" s="356"/>
      <c r="AB158" s="356"/>
      <c r="AC158" s="356"/>
      <c r="AD158" s="356"/>
      <c r="AE158" s="356"/>
      <c r="AF158" s="357"/>
    </row>
    <row r="159" spans="1:32" s="349" customFormat="1" ht="12.75" x14ac:dyDescent="0.2">
      <c r="A159" s="61"/>
      <c r="B159" s="77"/>
      <c r="C159" s="78"/>
      <c r="D159" s="135"/>
      <c r="E159" s="1615"/>
      <c r="G159" s="349" t="s">
        <v>663</v>
      </c>
      <c r="H159" s="349" t="s">
        <v>659</v>
      </c>
      <c r="J159" s="401">
        <f t="shared" ca="1" si="13"/>
        <v>1.6500000000000001E-2</v>
      </c>
      <c r="K159" s="398" t="s">
        <v>184</v>
      </c>
      <c r="Q159" s="357"/>
      <c r="T159" s="355"/>
      <c r="U159" s="563">
        <f t="shared" ca="1" si="14"/>
        <v>2026</v>
      </c>
      <c r="V159" s="1655" t="s">
        <v>2151</v>
      </c>
      <c r="W159" s="356"/>
      <c r="X159" s="423">
        <f t="shared" si="16"/>
        <v>8</v>
      </c>
      <c r="Y159" s="1646" t="s">
        <v>2137</v>
      </c>
      <c r="Z159" s="563">
        <f t="shared" ca="1" si="15"/>
        <v>529</v>
      </c>
      <c r="AA159" s="356"/>
      <c r="AB159" s="356"/>
      <c r="AC159" s="356"/>
      <c r="AD159" s="356"/>
      <c r="AE159" s="356"/>
      <c r="AF159" s="357"/>
    </row>
    <row r="160" spans="1:32" s="349" customFormat="1" ht="12.75" x14ac:dyDescent="0.2">
      <c r="A160" s="61"/>
      <c r="B160" s="77"/>
      <c r="C160" s="78"/>
      <c r="D160" s="135"/>
      <c r="E160" s="1615"/>
      <c r="G160" s="349" t="s">
        <v>663</v>
      </c>
      <c r="H160" s="349" t="s">
        <v>660</v>
      </c>
      <c r="J160" s="401">
        <f t="shared" ca="1" si="13"/>
        <v>5.7500000000000002E-2</v>
      </c>
      <c r="K160" s="398" t="s">
        <v>184</v>
      </c>
      <c r="Q160" s="357"/>
      <c r="T160" s="355"/>
      <c r="U160" s="563">
        <f t="shared" ca="1" si="14"/>
        <v>2026</v>
      </c>
      <c r="V160" s="1655" t="s">
        <v>2151</v>
      </c>
      <c r="W160" s="356"/>
      <c r="X160" s="423">
        <f t="shared" si="16"/>
        <v>9</v>
      </c>
      <c r="Y160" s="1646" t="s">
        <v>2137</v>
      </c>
      <c r="Z160" s="563">
        <f t="shared" ca="1" si="15"/>
        <v>530</v>
      </c>
      <c r="AA160" s="356"/>
      <c r="AB160" s="356"/>
      <c r="AC160" s="356"/>
      <c r="AD160" s="356"/>
      <c r="AE160" s="356"/>
      <c r="AF160" s="357"/>
    </row>
    <row r="161" spans="1:32" s="349" customFormat="1" ht="12.75" x14ac:dyDescent="0.2">
      <c r="A161" s="61"/>
      <c r="B161" s="77"/>
      <c r="C161" s="78"/>
      <c r="D161" s="135"/>
      <c r="E161" s="559"/>
      <c r="G161" s="349" t="s">
        <v>631</v>
      </c>
      <c r="H161" s="349" t="s">
        <v>634</v>
      </c>
      <c r="J161" s="530">
        <f t="shared" ca="1" si="13"/>
        <v>9680</v>
      </c>
      <c r="K161" s="398" t="s">
        <v>136</v>
      </c>
      <c r="Q161" s="357"/>
      <c r="T161" s="355"/>
      <c r="U161" s="563">
        <f t="shared" ca="1" si="14"/>
        <v>2026</v>
      </c>
      <c r="V161" s="1655" t="s">
        <v>2151</v>
      </c>
      <c r="W161" s="356"/>
      <c r="X161" s="423">
        <f t="shared" si="16"/>
        <v>10</v>
      </c>
      <c r="Y161" s="1646" t="s">
        <v>2137</v>
      </c>
      <c r="Z161" s="563">
        <f t="shared" ca="1" si="15"/>
        <v>531</v>
      </c>
      <c r="AA161" s="356"/>
      <c r="AB161" s="356"/>
      <c r="AC161" s="356"/>
      <c r="AD161" s="356"/>
      <c r="AE161" s="356"/>
      <c r="AF161" s="357"/>
    </row>
    <row r="162" spans="1:32" s="349" customFormat="1" ht="12.75" x14ac:dyDescent="0.2">
      <c r="A162" s="61"/>
      <c r="B162" s="77"/>
      <c r="C162" s="78"/>
      <c r="D162" s="135"/>
      <c r="E162" s="355"/>
      <c r="G162" s="349" t="s">
        <v>638</v>
      </c>
      <c r="H162" s="349" t="s">
        <v>635</v>
      </c>
      <c r="J162" s="530">
        <f t="shared" ca="1" si="13"/>
        <v>19360</v>
      </c>
      <c r="K162" s="398" t="s">
        <v>136</v>
      </c>
      <c r="Q162" s="357"/>
      <c r="T162" s="355"/>
      <c r="U162" s="563">
        <f t="shared" ca="1" si="14"/>
        <v>2026</v>
      </c>
      <c r="V162" s="1655" t="s">
        <v>2151</v>
      </c>
      <c r="W162" s="356"/>
      <c r="X162" s="423">
        <f t="shared" si="16"/>
        <v>11</v>
      </c>
      <c r="Y162" s="1646" t="s">
        <v>2137</v>
      </c>
      <c r="Z162" s="563">
        <f t="shared" ca="1" si="15"/>
        <v>532</v>
      </c>
      <c r="AA162" s="356"/>
      <c r="AB162" s="356"/>
      <c r="AC162" s="356"/>
      <c r="AD162" s="356"/>
      <c r="AE162" s="356"/>
      <c r="AF162" s="357"/>
    </row>
    <row r="163" spans="1:32" s="349" customFormat="1" ht="12.75" x14ac:dyDescent="0.2">
      <c r="A163" s="61"/>
      <c r="B163" s="77"/>
      <c r="C163" s="78"/>
      <c r="D163" s="135"/>
      <c r="E163" s="1615"/>
      <c r="G163" s="349" t="s">
        <v>632</v>
      </c>
      <c r="H163" s="349" t="s">
        <v>636</v>
      </c>
      <c r="J163" s="530">
        <f t="shared" ca="1" si="13"/>
        <v>166</v>
      </c>
      <c r="K163" s="398" t="s">
        <v>136</v>
      </c>
      <c r="Q163" s="357"/>
      <c r="T163" s="355"/>
      <c r="U163" s="563">
        <f t="shared" ca="1" si="14"/>
        <v>2026</v>
      </c>
      <c r="V163" s="1655" t="s">
        <v>2151</v>
      </c>
      <c r="W163" s="356"/>
      <c r="X163" s="423">
        <f t="shared" si="16"/>
        <v>12</v>
      </c>
      <c r="Y163" s="1646" t="s">
        <v>2137</v>
      </c>
      <c r="Z163" s="563">
        <f t="shared" ca="1" si="15"/>
        <v>533</v>
      </c>
      <c r="AA163" s="356"/>
      <c r="AB163" s="356"/>
      <c r="AC163" s="356"/>
      <c r="AD163" s="356"/>
      <c r="AE163" s="356"/>
      <c r="AF163" s="357"/>
    </row>
    <row r="164" spans="1:32" s="349" customFormat="1" ht="12.75" x14ac:dyDescent="0.2">
      <c r="A164" s="61"/>
      <c r="B164" s="77"/>
      <c r="C164" s="78"/>
      <c r="D164" s="135"/>
      <c r="E164" s="1615"/>
      <c r="G164" s="349" t="s">
        <v>639</v>
      </c>
      <c r="H164" s="349" t="s">
        <v>637</v>
      </c>
      <c r="J164" s="530">
        <f t="shared" ca="1" si="13"/>
        <v>332</v>
      </c>
      <c r="K164" s="398" t="s">
        <v>136</v>
      </c>
      <c r="Q164" s="357"/>
      <c r="T164" s="355"/>
      <c r="U164" s="563">
        <f t="shared" ca="1" si="14"/>
        <v>2026</v>
      </c>
      <c r="V164" s="1655" t="s">
        <v>2151</v>
      </c>
      <c r="W164" s="356"/>
      <c r="X164" s="423">
        <f t="shared" si="16"/>
        <v>13</v>
      </c>
      <c r="Y164" s="1646" t="s">
        <v>2137</v>
      </c>
      <c r="Z164" s="563">
        <f t="shared" ca="1" si="15"/>
        <v>534</v>
      </c>
      <c r="AA164" s="356"/>
      <c r="AB164" s="356"/>
      <c r="AC164" s="356"/>
      <c r="AD164" s="356"/>
      <c r="AE164" s="356"/>
      <c r="AF164" s="357"/>
    </row>
    <row r="165" spans="1:32" s="349" customFormat="1" ht="12.75" x14ac:dyDescent="0.2">
      <c r="A165" s="61"/>
      <c r="B165" s="77"/>
      <c r="C165" s="78"/>
      <c r="D165" s="135"/>
      <c r="E165" s="559"/>
      <c r="J165" s="398"/>
      <c r="K165" s="398"/>
      <c r="Q165" s="357"/>
      <c r="T165" s="355"/>
      <c r="U165" s="563"/>
      <c r="V165" s="1665"/>
      <c r="W165" s="356"/>
      <c r="X165" s="356"/>
      <c r="Y165" s="1116"/>
      <c r="Z165" s="563"/>
      <c r="AA165" s="356"/>
      <c r="AB165" s="356"/>
      <c r="AC165" s="356"/>
      <c r="AD165" s="356"/>
      <c r="AE165" s="356"/>
      <c r="AF165" s="357"/>
    </row>
    <row r="166" spans="1:32" s="349" customFormat="1" ht="12.75" x14ac:dyDescent="0.2">
      <c r="A166" s="61"/>
      <c r="B166" s="77"/>
      <c r="C166" s="78"/>
      <c r="D166" s="135"/>
      <c r="E166" s="1611" t="s">
        <v>1666</v>
      </c>
      <c r="F166" s="433"/>
      <c r="G166" s="433" t="s">
        <v>2323</v>
      </c>
      <c r="H166" s="433"/>
      <c r="I166" s="433"/>
      <c r="J166" s="1616">
        <f ca="1">INDIRECT("'"&amp;$V166&amp;"'"&amp;$Y166&amp;($Z166))</f>
        <v>0</v>
      </c>
      <c r="K166" s="968" t="s">
        <v>184</v>
      </c>
      <c r="L166" s="433"/>
      <c r="M166" s="433"/>
      <c r="N166" s="433"/>
      <c r="O166" s="433"/>
      <c r="P166" s="433"/>
      <c r="Q166" s="1393"/>
      <c r="T166" s="1611"/>
      <c r="U166" s="1395">
        <f ca="1">VLOOKUP($F$24,INDIRECT("'"&amp;V166&amp;"'"&amp;"!g1:h9999"),1,0)</f>
        <v>2026</v>
      </c>
      <c r="V166" s="1655" t="s">
        <v>1666</v>
      </c>
      <c r="W166" s="1138">
        <f ca="1">MATCH($F$24,INDIRECT("'"&amp;V166&amp;"'"&amp;"!G1:G5000"),0)</f>
        <v>202</v>
      </c>
      <c r="X166" s="1138">
        <f ca="1">VLOOKUP($F$24,INDIRECT("'"&amp;V166&amp;"'"&amp;"!g1:h9999"),2,0)</f>
        <v>4</v>
      </c>
      <c r="Y166" s="1646" t="s">
        <v>2137</v>
      </c>
      <c r="Z166" s="1395">
        <f ca="1">IFERROR($W166+X166,1)</f>
        <v>206</v>
      </c>
      <c r="AA166" s="1138"/>
      <c r="AB166" s="1138"/>
      <c r="AC166" s="1138"/>
      <c r="AD166" s="1138"/>
      <c r="AE166" s="1138"/>
      <c r="AF166" s="1393"/>
    </row>
    <row r="167" spans="1:32" s="349" customFormat="1" ht="12.75" x14ac:dyDescent="0.2">
      <c r="A167" s="61"/>
      <c r="B167" s="77"/>
      <c r="C167" s="78"/>
      <c r="D167" s="135"/>
      <c r="E167" s="1611"/>
      <c r="F167" s="433"/>
      <c r="G167" s="433" t="s">
        <v>2324</v>
      </c>
      <c r="H167" s="433"/>
      <c r="I167" s="433"/>
      <c r="J167" s="969">
        <f ca="1">INDIRECT("'"&amp;$V167&amp;"'"&amp;$Y167&amp;($Z167))</f>
        <v>0</v>
      </c>
      <c r="K167" s="968" t="s">
        <v>136</v>
      </c>
      <c r="L167" s="433"/>
      <c r="M167" s="433"/>
      <c r="N167" s="433"/>
      <c r="O167" s="433"/>
      <c r="P167" s="433"/>
      <c r="Q167" s="1393"/>
      <c r="T167" s="1611"/>
      <c r="U167" s="1395">
        <f ca="1">VLOOKUP($F$24,INDIRECT("'"&amp;V167&amp;"'"&amp;"!g1:h9999"),1,0)</f>
        <v>2026</v>
      </c>
      <c r="V167" s="1655" t="s">
        <v>1666</v>
      </c>
      <c r="W167" s="1138"/>
      <c r="X167" s="423">
        <v>2</v>
      </c>
      <c r="Y167" s="1646" t="s">
        <v>2137</v>
      </c>
      <c r="Z167" s="1395">
        <f ca="1">$Z$166+X167</f>
        <v>208</v>
      </c>
      <c r="AA167" s="1138"/>
      <c r="AB167" s="1138"/>
      <c r="AC167" s="1138"/>
      <c r="AD167" s="1138"/>
      <c r="AE167" s="1138"/>
      <c r="AF167" s="1393"/>
    </row>
    <row r="168" spans="1:32" s="349" customFormat="1" ht="12.75" x14ac:dyDescent="0.2">
      <c r="A168" s="61"/>
      <c r="B168" s="77"/>
      <c r="C168" s="78"/>
      <c r="D168" s="135"/>
      <c r="E168" s="1611"/>
      <c r="F168" s="433"/>
      <c r="G168" s="433"/>
      <c r="H168" s="433"/>
      <c r="I168" s="433"/>
      <c r="J168" s="968"/>
      <c r="K168" s="968"/>
      <c r="L168" s="433"/>
      <c r="M168" s="433"/>
      <c r="N168" s="433"/>
      <c r="O168" s="433"/>
      <c r="P168" s="433"/>
      <c r="Q168" s="1393"/>
      <c r="T168" s="1611"/>
      <c r="U168" s="1395"/>
      <c r="V168" s="1666"/>
      <c r="W168" s="1138"/>
      <c r="X168" s="1138"/>
      <c r="Y168" s="1647"/>
      <c r="Z168" s="1395"/>
      <c r="AA168" s="1138"/>
      <c r="AB168" s="1138"/>
      <c r="AC168" s="1138"/>
      <c r="AD168" s="1138"/>
      <c r="AE168" s="1138"/>
      <c r="AF168" s="1393"/>
    </row>
    <row r="169" spans="1:32" s="349" customFormat="1" ht="12.75" x14ac:dyDescent="0.2">
      <c r="A169" s="61"/>
      <c r="B169" s="77"/>
      <c r="C169" s="78"/>
      <c r="D169" s="135"/>
      <c r="E169" s="559" t="s">
        <v>1667</v>
      </c>
      <c r="F169" s="419">
        <v>22</v>
      </c>
      <c r="G169" s="349" t="s">
        <v>1966</v>
      </c>
      <c r="J169" s="530">
        <f t="shared" ref="J169:J178" ca="1" si="17">INDIRECT("'"&amp;$V169&amp;"'"&amp;$Y169&amp;($Z169))</f>
        <v>3115</v>
      </c>
      <c r="K169" s="398" t="s">
        <v>136</v>
      </c>
      <c r="Q169" s="357"/>
      <c r="T169" s="355"/>
      <c r="U169" s="563">
        <f t="shared" ref="U169:U178" ca="1" si="18">VLOOKUP($F$24,INDIRECT("'"&amp;V169&amp;"'"&amp;"!g1:h9999"),1,0)</f>
        <v>2026</v>
      </c>
      <c r="V169" s="1669" t="s">
        <v>1667</v>
      </c>
      <c r="W169" s="356">
        <f ca="1">MATCH($F$24,INDIRECT("'"&amp;V169&amp;"'"&amp;"!G1:G5000"),0)</f>
        <v>421</v>
      </c>
      <c r="X169" s="356">
        <f ca="1">VLOOKUP($F$24,INDIRECT("'"&amp;V169&amp;"'"&amp;"!g1:h9999"),2,0)</f>
        <v>6</v>
      </c>
      <c r="Y169" s="1646" t="s">
        <v>2147</v>
      </c>
      <c r="Z169" s="879">
        <f ca="1">IFERROR($W169+X169,1)</f>
        <v>427</v>
      </c>
      <c r="AA169" s="356"/>
      <c r="AB169" s="356"/>
      <c r="AC169" s="356"/>
      <c r="AD169" s="356"/>
      <c r="AE169" s="356"/>
      <c r="AF169" s="357"/>
    </row>
    <row r="170" spans="1:32" s="349" customFormat="1" ht="12.75" x14ac:dyDescent="0.2">
      <c r="A170" s="61"/>
      <c r="B170" s="77"/>
      <c r="C170" s="78"/>
      <c r="D170" s="135"/>
      <c r="E170" s="355"/>
      <c r="F170" s="349" t="s">
        <v>1967</v>
      </c>
      <c r="G170" s="349" t="s">
        <v>1968</v>
      </c>
      <c r="J170" s="1216">
        <f t="shared" ca="1" si="17"/>
        <v>6.3979999999999995E-2</v>
      </c>
      <c r="K170" s="398" t="s">
        <v>184</v>
      </c>
      <c r="Q170" s="357"/>
      <c r="T170" s="355"/>
      <c r="U170" s="563">
        <f t="shared" ca="1" si="18"/>
        <v>2026</v>
      </c>
      <c r="V170" s="1669" t="s">
        <v>1667</v>
      </c>
      <c r="W170" s="356"/>
      <c r="X170" s="423">
        <v>1</v>
      </c>
      <c r="Y170" s="1646" t="s">
        <v>2147</v>
      </c>
      <c r="Z170" s="563">
        <f t="shared" ref="Z170:Z178" ca="1" si="19">$Z$169+X170</f>
        <v>428</v>
      </c>
      <c r="AA170" s="356"/>
      <c r="AB170" s="356"/>
      <c r="AC170" s="356"/>
      <c r="AD170" s="356"/>
      <c r="AE170" s="356"/>
      <c r="AF170" s="357"/>
    </row>
    <row r="171" spans="1:32" s="349" customFormat="1" ht="12.75" x14ac:dyDescent="0.2">
      <c r="A171" s="61"/>
      <c r="B171" s="77"/>
      <c r="C171" s="78"/>
      <c r="D171" s="135"/>
      <c r="E171" s="1615"/>
      <c r="F171" s="349" t="s">
        <v>1967</v>
      </c>
      <c r="G171" s="349" t="s">
        <v>1969</v>
      </c>
      <c r="J171" s="530">
        <f t="shared" ca="1" si="17"/>
        <v>29736</v>
      </c>
      <c r="K171" s="398" t="s">
        <v>136</v>
      </c>
      <c r="Q171" s="357"/>
      <c r="T171" s="355"/>
      <c r="U171" s="563">
        <f t="shared" ca="1" si="18"/>
        <v>2026</v>
      </c>
      <c r="V171" s="1669" t="s">
        <v>1667</v>
      </c>
      <c r="W171" s="356"/>
      <c r="X171" s="423">
        <f>X170+1</f>
        <v>2</v>
      </c>
      <c r="Y171" s="1646" t="s">
        <v>2147</v>
      </c>
      <c r="Z171" s="563">
        <f t="shared" ca="1" si="19"/>
        <v>429</v>
      </c>
      <c r="AA171" s="356"/>
      <c r="AB171" s="356"/>
      <c r="AC171" s="356"/>
      <c r="AD171" s="356"/>
      <c r="AE171" s="356"/>
      <c r="AF171" s="357"/>
    </row>
    <row r="172" spans="1:32" s="349" customFormat="1" ht="12.75" x14ac:dyDescent="0.2">
      <c r="A172" s="61"/>
      <c r="B172" s="77"/>
      <c r="C172" s="78"/>
      <c r="D172" s="135"/>
      <c r="E172" s="1615"/>
      <c r="F172" s="349" t="s">
        <v>1967</v>
      </c>
      <c r="G172" s="349" t="s">
        <v>1406</v>
      </c>
      <c r="J172" s="530">
        <f t="shared" ca="1" si="17"/>
        <v>3115</v>
      </c>
      <c r="K172" s="398" t="s">
        <v>136</v>
      </c>
      <c r="Q172" s="357"/>
      <c r="T172" s="355"/>
      <c r="U172" s="563">
        <f t="shared" ca="1" si="18"/>
        <v>2026</v>
      </c>
      <c r="V172" s="1669" t="s">
        <v>1667</v>
      </c>
      <c r="W172" s="356"/>
      <c r="X172" s="423">
        <f t="shared" ref="X172:X174" si="20">X171+1</f>
        <v>3</v>
      </c>
      <c r="Y172" s="1646" t="s">
        <v>2147</v>
      </c>
      <c r="Z172" s="563">
        <f t="shared" ca="1" si="19"/>
        <v>430</v>
      </c>
      <c r="AA172" s="356"/>
      <c r="AB172" s="356"/>
      <c r="AC172" s="356"/>
      <c r="AD172" s="356"/>
      <c r="AE172" s="356"/>
      <c r="AF172" s="357"/>
    </row>
    <row r="173" spans="1:32" s="349" customFormat="1" ht="12.75" x14ac:dyDescent="0.2">
      <c r="A173" s="61"/>
      <c r="B173" s="77"/>
      <c r="C173" s="78"/>
      <c r="D173" s="135"/>
      <c r="E173" s="559"/>
      <c r="F173" s="349" t="s">
        <v>1970</v>
      </c>
      <c r="G173" s="349" t="s">
        <v>2234</v>
      </c>
      <c r="H173" s="349" t="s">
        <v>1971</v>
      </c>
      <c r="J173" s="530">
        <f t="shared" ca="1" si="17"/>
        <v>1556</v>
      </c>
      <c r="K173" s="398" t="s">
        <v>136</v>
      </c>
      <c r="Q173" s="357"/>
      <c r="T173" s="355"/>
      <c r="U173" s="563">
        <f t="shared" ca="1" si="18"/>
        <v>2026</v>
      </c>
      <c r="V173" s="1669" t="s">
        <v>1667</v>
      </c>
      <c r="W173" s="356"/>
      <c r="X173" s="423">
        <v>6</v>
      </c>
      <c r="Y173" s="1646" t="s">
        <v>2147</v>
      </c>
      <c r="Z173" s="563">
        <f t="shared" ca="1" si="19"/>
        <v>433</v>
      </c>
      <c r="AA173" s="356"/>
      <c r="AB173" s="356"/>
      <c r="AC173" s="356"/>
      <c r="AD173" s="356"/>
      <c r="AE173" s="356"/>
      <c r="AF173" s="357"/>
    </row>
    <row r="174" spans="1:32" s="349" customFormat="1" ht="12.75" x14ac:dyDescent="0.2">
      <c r="A174" s="61"/>
      <c r="B174" s="77"/>
      <c r="C174" s="78"/>
      <c r="D174" s="135"/>
      <c r="E174" s="355"/>
      <c r="F174" s="349" t="s">
        <v>1970</v>
      </c>
      <c r="G174" s="349" t="s">
        <v>2235</v>
      </c>
      <c r="H174" s="349" t="s">
        <v>1971</v>
      </c>
      <c r="J174" s="1216">
        <f t="shared" ca="1" si="17"/>
        <v>3.1949999999999999E-2</v>
      </c>
      <c r="K174" s="398" t="s">
        <v>184</v>
      </c>
      <c r="Q174" s="357"/>
      <c r="T174" s="355"/>
      <c r="U174" s="563">
        <f t="shared" ca="1" si="18"/>
        <v>2026</v>
      </c>
      <c r="V174" s="1669" t="s">
        <v>1667</v>
      </c>
      <c r="W174" s="356"/>
      <c r="X174" s="423">
        <f t="shared" si="20"/>
        <v>7</v>
      </c>
      <c r="Y174" s="1646" t="s">
        <v>2147</v>
      </c>
      <c r="Z174" s="563">
        <f t="shared" ca="1" si="19"/>
        <v>434</v>
      </c>
      <c r="AA174" s="356"/>
      <c r="AB174" s="356"/>
      <c r="AC174" s="356"/>
      <c r="AD174" s="356"/>
      <c r="AE174" s="356"/>
      <c r="AF174" s="357"/>
    </row>
    <row r="175" spans="1:32" s="349" customFormat="1" ht="12.75" x14ac:dyDescent="0.2">
      <c r="A175" s="61"/>
      <c r="B175" s="77"/>
      <c r="C175" s="78"/>
      <c r="D175" s="135"/>
      <c r="E175" s="1615"/>
      <c r="F175" s="349" t="s">
        <v>1970</v>
      </c>
      <c r="G175" s="349" t="s">
        <v>1972</v>
      </c>
      <c r="H175" s="349" t="s">
        <v>1971</v>
      </c>
      <c r="J175" s="530">
        <f t="shared" ca="1" si="17"/>
        <v>78426</v>
      </c>
      <c r="K175" s="398" t="s">
        <v>136</v>
      </c>
      <c r="Q175" s="357"/>
      <c r="T175" s="355"/>
      <c r="U175" s="563">
        <f t="shared" ca="1" si="18"/>
        <v>2026</v>
      </c>
      <c r="V175" s="1669" t="s">
        <v>1667</v>
      </c>
      <c r="W175" s="356"/>
      <c r="X175" s="423">
        <v>10</v>
      </c>
      <c r="Y175" s="1646" t="s">
        <v>2147</v>
      </c>
      <c r="Z175" s="563">
        <f t="shared" ca="1" si="19"/>
        <v>437</v>
      </c>
      <c r="AA175" s="356"/>
      <c r="AB175" s="356"/>
      <c r="AC175" s="356"/>
      <c r="AD175" s="356"/>
      <c r="AE175" s="356"/>
      <c r="AF175" s="357"/>
    </row>
    <row r="176" spans="1:32" s="349" customFormat="1" ht="12.75" x14ac:dyDescent="0.2">
      <c r="A176" s="61"/>
      <c r="B176" s="77"/>
      <c r="C176" s="78"/>
      <c r="D176" s="135"/>
      <c r="E176" s="1615"/>
      <c r="F176" s="349" t="s">
        <v>1970</v>
      </c>
      <c r="G176" s="349" t="s">
        <v>1973</v>
      </c>
      <c r="H176" s="349" t="s">
        <v>1971</v>
      </c>
      <c r="J176" s="2251">
        <f t="shared" ca="1" si="17"/>
        <v>0</v>
      </c>
      <c r="K176" s="398" t="s">
        <v>136</v>
      </c>
      <c r="Q176" s="357"/>
      <c r="T176" s="355"/>
      <c r="U176" s="563">
        <f t="shared" ca="1" si="18"/>
        <v>2026</v>
      </c>
      <c r="V176" s="1669" t="s">
        <v>1667</v>
      </c>
      <c r="W176" s="356"/>
      <c r="X176" s="423">
        <v>11</v>
      </c>
      <c r="Y176" s="1646" t="s">
        <v>2147</v>
      </c>
      <c r="Z176" s="563">
        <f t="shared" ca="1" si="19"/>
        <v>438</v>
      </c>
      <c r="AA176" s="356"/>
      <c r="AB176" s="356"/>
      <c r="AC176" s="356"/>
      <c r="AD176" s="356"/>
      <c r="AE176" s="356"/>
      <c r="AF176" s="357"/>
    </row>
    <row r="177" spans="1:32" s="349" customFormat="1" ht="12.75" x14ac:dyDescent="0.2">
      <c r="A177" s="61"/>
      <c r="B177" s="77"/>
      <c r="C177" s="78"/>
      <c r="D177" s="135"/>
      <c r="E177" s="559"/>
      <c r="F177" s="349" t="s">
        <v>1970</v>
      </c>
      <c r="G177" s="349" t="s">
        <v>2236</v>
      </c>
      <c r="H177" s="349" t="s">
        <v>1971</v>
      </c>
      <c r="J177" s="2251">
        <f t="shared" ca="1" si="17"/>
        <v>1556</v>
      </c>
      <c r="K177" s="398" t="s">
        <v>136</v>
      </c>
      <c r="Q177" s="357"/>
      <c r="T177" s="355"/>
      <c r="U177" s="563">
        <f t="shared" ca="1" si="18"/>
        <v>2026</v>
      </c>
      <c r="V177" s="1669" t="s">
        <v>1667</v>
      </c>
      <c r="W177" s="356"/>
      <c r="X177" s="423">
        <v>12</v>
      </c>
      <c r="Y177" s="1646" t="s">
        <v>2147</v>
      </c>
      <c r="Z177" s="563">
        <f t="shared" ca="1" si="19"/>
        <v>439</v>
      </c>
      <c r="AA177" s="356"/>
      <c r="AB177" s="356"/>
      <c r="AC177" s="356"/>
      <c r="AD177" s="356"/>
      <c r="AE177" s="356"/>
      <c r="AF177" s="357"/>
    </row>
    <row r="178" spans="1:32" s="349" customFormat="1" ht="12.75" x14ac:dyDescent="0.2">
      <c r="A178" s="61"/>
      <c r="B178" s="77"/>
      <c r="C178" s="78"/>
      <c r="D178" s="135"/>
      <c r="E178" s="355"/>
      <c r="F178" s="349" t="s">
        <v>1970</v>
      </c>
      <c r="G178" s="349" t="s">
        <v>2237</v>
      </c>
      <c r="H178" s="349" t="s">
        <v>1971</v>
      </c>
      <c r="J178" s="2251">
        <f t="shared" ca="1" si="17"/>
        <v>0</v>
      </c>
      <c r="K178" s="398" t="s">
        <v>136</v>
      </c>
      <c r="Q178" s="357"/>
      <c r="T178" s="355"/>
      <c r="U178" s="563">
        <f t="shared" ca="1" si="18"/>
        <v>2026</v>
      </c>
      <c r="V178" s="1669" t="s">
        <v>1667</v>
      </c>
      <c r="W178" s="356"/>
      <c r="X178" s="423">
        <v>13</v>
      </c>
      <c r="Y178" s="1646" t="s">
        <v>2147</v>
      </c>
      <c r="Z178" s="563">
        <f t="shared" ca="1" si="19"/>
        <v>440</v>
      </c>
      <c r="AA178" s="356"/>
      <c r="AB178" s="356"/>
      <c r="AC178" s="356"/>
      <c r="AD178" s="356"/>
      <c r="AE178" s="356"/>
      <c r="AF178" s="357"/>
    </row>
    <row r="179" spans="1:32" s="349" customFormat="1" ht="12.75" x14ac:dyDescent="0.2">
      <c r="A179" s="61"/>
      <c r="B179" s="77"/>
      <c r="C179" s="78"/>
      <c r="D179" s="135"/>
      <c r="E179" s="1615"/>
      <c r="J179" s="398"/>
      <c r="K179" s="398"/>
      <c r="Q179" s="357"/>
      <c r="T179" s="355"/>
      <c r="U179" s="563"/>
      <c r="V179" s="1665"/>
      <c r="W179" s="356"/>
      <c r="X179" s="356"/>
      <c r="Y179" s="1116"/>
      <c r="Z179" s="563"/>
      <c r="AA179" s="356"/>
      <c r="AB179" s="356"/>
      <c r="AC179" s="356"/>
      <c r="AD179" s="356"/>
      <c r="AE179" s="356"/>
      <c r="AF179" s="357"/>
    </row>
    <row r="180" spans="1:32" s="349" customFormat="1" ht="12.75" x14ac:dyDescent="0.2">
      <c r="A180" s="61"/>
      <c r="B180" s="77"/>
      <c r="C180" s="78"/>
      <c r="D180" s="135"/>
      <c r="E180" s="1611" t="s">
        <v>1668</v>
      </c>
      <c r="F180" s="433" t="s">
        <v>1974</v>
      </c>
      <c r="G180" s="433" t="s">
        <v>1975</v>
      </c>
      <c r="H180" s="433" t="s">
        <v>1976</v>
      </c>
      <c r="I180" s="433"/>
      <c r="J180" s="437"/>
      <c r="K180" s="968"/>
      <c r="L180" s="433"/>
      <c r="M180" s="433"/>
      <c r="N180" s="433"/>
      <c r="O180" s="433"/>
      <c r="P180" s="433"/>
      <c r="Q180" s="1393"/>
      <c r="T180" s="1611"/>
      <c r="U180" s="1138"/>
      <c r="V180" s="1670"/>
      <c r="W180" s="1138"/>
      <c r="X180" s="1138"/>
      <c r="Y180" s="1647"/>
      <c r="Z180" s="1395"/>
      <c r="AA180" s="1138"/>
      <c r="AB180" s="1138"/>
      <c r="AC180" s="1138"/>
      <c r="AD180" s="1138"/>
      <c r="AE180" s="1138"/>
      <c r="AF180" s="1393"/>
    </row>
    <row r="181" spans="1:32" s="349" customFormat="1" ht="12.75" x14ac:dyDescent="0.2">
      <c r="A181" s="61"/>
      <c r="B181" s="77"/>
      <c r="C181" s="78"/>
      <c r="D181" s="135"/>
      <c r="E181" s="1611"/>
      <c r="F181" s="433" t="s">
        <v>1977</v>
      </c>
      <c r="G181" s="433" t="s">
        <v>2392</v>
      </c>
      <c r="H181" s="433" t="s">
        <v>1978</v>
      </c>
      <c r="I181" s="433"/>
      <c r="J181" s="1766">
        <f t="shared" ref="J181:J192" ca="1" si="21">INDIRECT("'"&amp;$V181&amp;"'"&amp;$Y181&amp;($Z181))</f>
        <v>8.3239999999999995E-2</v>
      </c>
      <c r="K181" s="968" t="s">
        <v>184</v>
      </c>
      <c r="L181" s="433"/>
      <c r="M181" s="433"/>
      <c r="N181" s="433"/>
      <c r="O181" s="433"/>
      <c r="P181" s="433"/>
      <c r="Q181" s="1393"/>
      <c r="T181" s="1611"/>
      <c r="U181" s="1395">
        <f t="shared" ref="U181:U188" ca="1" si="22">VLOOKUP($F$24,INDIRECT("'"&amp;V181&amp;"'"&amp;"!g1:h9999"),1,0)</f>
        <v>2026</v>
      </c>
      <c r="V181" s="1655" t="s">
        <v>1668</v>
      </c>
      <c r="W181" s="1138">
        <f ca="1">MATCH($F$24,INDIRECT("'"&amp;V181&amp;"'"&amp;"!G1:G5000"),0)</f>
        <v>1382</v>
      </c>
      <c r="X181" s="1138">
        <f ca="1">VLOOKUP($F$24,INDIRECT("'"&amp;V181&amp;"'"&amp;"!g1:h9999"),2,0)</f>
        <v>32</v>
      </c>
      <c r="Y181" s="1646" t="s">
        <v>2137</v>
      </c>
      <c r="Z181" s="1395">
        <f ca="1">IFERROR($W181+X181,1)</f>
        <v>1414</v>
      </c>
      <c r="AA181" s="1138"/>
      <c r="AB181" s="1138"/>
      <c r="AC181" s="1138"/>
      <c r="AD181" s="1138"/>
      <c r="AE181" s="1138"/>
      <c r="AF181" s="1393"/>
    </row>
    <row r="182" spans="1:32" s="349" customFormat="1" ht="12.75" x14ac:dyDescent="0.2">
      <c r="A182" s="61"/>
      <c r="B182" s="77"/>
      <c r="C182" s="78"/>
      <c r="D182" s="135"/>
      <c r="E182" s="1611"/>
      <c r="F182" s="433" t="s">
        <v>1977</v>
      </c>
      <c r="G182" s="433" t="s">
        <v>1334</v>
      </c>
      <c r="H182" s="433" t="s">
        <v>1978</v>
      </c>
      <c r="I182" s="433"/>
      <c r="J182" s="969">
        <f t="shared" ca="1" si="21"/>
        <v>996</v>
      </c>
      <c r="K182" s="968" t="s">
        <v>136</v>
      </c>
      <c r="L182" s="433"/>
      <c r="M182" s="433"/>
      <c r="N182" s="433"/>
      <c r="O182" s="433"/>
      <c r="P182" s="433"/>
      <c r="Q182" s="1393"/>
      <c r="T182" s="1611"/>
      <c r="U182" s="1395">
        <f t="shared" ca="1" si="22"/>
        <v>2026</v>
      </c>
      <c r="V182" s="1655" t="s">
        <v>1668</v>
      </c>
      <c r="W182" s="1138"/>
      <c r="X182" s="423">
        <v>1</v>
      </c>
      <c r="Y182" s="1646" t="s">
        <v>2137</v>
      </c>
      <c r="Z182" s="1395">
        <f t="shared" ref="Z182:Z188" ca="1" si="23">$Z$181+X182</f>
        <v>1415</v>
      </c>
      <c r="AA182" s="1138"/>
      <c r="AB182" s="1138"/>
      <c r="AC182" s="1138"/>
      <c r="AD182" s="1138"/>
      <c r="AE182" s="1138"/>
      <c r="AF182" s="1393"/>
    </row>
    <row r="183" spans="1:32" s="349" customFormat="1" ht="12.75" x14ac:dyDescent="0.2">
      <c r="A183" s="61"/>
      <c r="B183" s="77"/>
      <c r="C183" s="78"/>
      <c r="D183" s="135"/>
      <c r="E183" s="1611"/>
      <c r="F183" s="433" t="s">
        <v>1979</v>
      </c>
      <c r="G183" s="433" t="s">
        <v>2393</v>
      </c>
      <c r="H183" s="433" t="s">
        <v>1980</v>
      </c>
      <c r="I183" s="433"/>
      <c r="J183" s="1766">
        <f t="shared" ca="1" si="21"/>
        <v>0.31008999999999998</v>
      </c>
      <c r="K183" s="968" t="s">
        <v>184</v>
      </c>
      <c r="L183" s="433"/>
      <c r="M183" s="433"/>
      <c r="N183" s="433"/>
      <c r="O183" s="433"/>
      <c r="P183" s="433"/>
      <c r="Q183" s="1393"/>
      <c r="T183" s="1611"/>
      <c r="U183" s="1395">
        <f t="shared" ca="1" si="22"/>
        <v>2026</v>
      </c>
      <c r="V183" s="1655" t="s">
        <v>1668</v>
      </c>
      <c r="W183" s="1138"/>
      <c r="X183" s="423">
        <v>2</v>
      </c>
      <c r="Y183" s="1646" t="s">
        <v>2137</v>
      </c>
      <c r="Z183" s="1395">
        <f t="shared" ca="1" si="23"/>
        <v>1416</v>
      </c>
      <c r="AA183" s="1138"/>
      <c r="AB183" s="1138"/>
      <c r="AC183" s="1138"/>
      <c r="AD183" s="1138"/>
      <c r="AE183" s="1138"/>
      <c r="AF183" s="1393"/>
    </row>
    <row r="184" spans="1:32" s="349" customFormat="1" ht="12.75" x14ac:dyDescent="0.2">
      <c r="A184" s="61"/>
      <c r="B184" s="77"/>
      <c r="C184" s="78"/>
      <c r="D184" s="135"/>
      <c r="E184" s="1611"/>
      <c r="F184" s="433" t="s">
        <v>1979</v>
      </c>
      <c r="G184" s="433" t="s">
        <v>2394</v>
      </c>
      <c r="H184" s="433" t="s">
        <v>1980</v>
      </c>
      <c r="I184" s="433"/>
      <c r="J184" s="969">
        <f t="shared" ca="1" si="21"/>
        <v>11965</v>
      </c>
      <c r="K184" s="968" t="s">
        <v>136</v>
      </c>
      <c r="L184" s="433"/>
      <c r="M184" s="433"/>
      <c r="N184" s="433"/>
      <c r="O184" s="433"/>
      <c r="P184" s="433"/>
      <c r="Q184" s="1393"/>
      <c r="T184" s="1611"/>
      <c r="U184" s="1395">
        <f t="shared" ca="1" si="22"/>
        <v>2026</v>
      </c>
      <c r="V184" s="1655" t="s">
        <v>1668</v>
      </c>
      <c r="W184" s="1138"/>
      <c r="X184" s="423">
        <v>3</v>
      </c>
      <c r="Y184" s="1646" t="s">
        <v>2137</v>
      </c>
      <c r="Z184" s="1395">
        <f t="shared" ca="1" si="23"/>
        <v>1417</v>
      </c>
      <c r="AA184" s="1138"/>
      <c r="AB184" s="1138"/>
      <c r="AC184" s="1138"/>
      <c r="AD184" s="1138"/>
      <c r="AE184" s="1138"/>
      <c r="AF184" s="1393"/>
    </row>
    <row r="185" spans="1:32" s="349" customFormat="1" ht="12.75" x14ac:dyDescent="0.2">
      <c r="A185" s="61"/>
      <c r="B185" s="77"/>
      <c r="C185" s="78"/>
      <c r="D185" s="135"/>
      <c r="E185" s="1611"/>
      <c r="F185" s="433" t="s">
        <v>1979</v>
      </c>
      <c r="G185" s="433" t="s">
        <v>2374</v>
      </c>
      <c r="H185" s="433" t="s">
        <v>1980</v>
      </c>
      <c r="I185" s="433"/>
      <c r="J185" s="969">
        <f t="shared" ca="1" si="21"/>
        <v>5300</v>
      </c>
      <c r="K185" s="968" t="s">
        <v>136</v>
      </c>
      <c r="L185" s="433"/>
      <c r="M185" s="433"/>
      <c r="N185" s="433"/>
      <c r="O185" s="433"/>
      <c r="P185" s="433"/>
      <c r="Q185" s="1393"/>
      <c r="T185" s="1611"/>
      <c r="U185" s="1395">
        <f t="shared" ca="1" si="22"/>
        <v>2026</v>
      </c>
      <c r="V185" s="1655" t="s">
        <v>1668</v>
      </c>
      <c r="W185" s="1138"/>
      <c r="X185" s="423">
        <v>4</v>
      </c>
      <c r="Y185" s="1646" t="s">
        <v>2137</v>
      </c>
      <c r="Z185" s="1395">
        <f t="shared" ca="1" si="23"/>
        <v>1418</v>
      </c>
      <c r="AA185" s="1138"/>
      <c r="AB185" s="1138"/>
      <c r="AC185" s="1138"/>
      <c r="AD185" s="1138"/>
      <c r="AE185" s="1138"/>
      <c r="AF185" s="1393"/>
    </row>
    <row r="186" spans="1:32" s="349" customFormat="1" ht="12.75" x14ac:dyDescent="0.2">
      <c r="A186" s="61"/>
      <c r="B186" s="77"/>
      <c r="C186" s="78"/>
      <c r="D186" s="135"/>
      <c r="E186" s="1611"/>
      <c r="F186" s="433" t="s">
        <v>1982</v>
      </c>
      <c r="G186" s="433" t="s">
        <v>2395</v>
      </c>
      <c r="H186" s="433" t="s">
        <v>1981</v>
      </c>
      <c r="I186" s="433"/>
      <c r="J186" s="2160">
        <f t="shared" ca="1" si="21"/>
        <v>1.95E-2</v>
      </c>
      <c r="K186" s="968" t="s">
        <v>184</v>
      </c>
      <c r="L186" s="433"/>
      <c r="M186" s="433"/>
      <c r="N186" s="433"/>
      <c r="O186" s="433"/>
      <c r="P186" s="433"/>
      <c r="Q186" s="1393"/>
      <c r="T186" s="1611"/>
      <c r="U186" s="1395">
        <f t="shared" ca="1" si="22"/>
        <v>2026</v>
      </c>
      <c r="V186" s="1655" t="s">
        <v>1668</v>
      </c>
      <c r="W186" s="1138"/>
      <c r="X186" s="423">
        <v>5</v>
      </c>
      <c r="Y186" s="1646" t="s">
        <v>2137</v>
      </c>
      <c r="Z186" s="1395">
        <f t="shared" ca="1" si="23"/>
        <v>1419</v>
      </c>
      <c r="AA186" s="1138"/>
      <c r="AB186" s="1138"/>
      <c r="AC186" s="1138"/>
      <c r="AD186" s="1138"/>
      <c r="AE186" s="1138"/>
      <c r="AF186" s="1393"/>
    </row>
    <row r="187" spans="1:32" s="349" customFormat="1" ht="12.75" x14ac:dyDescent="0.2">
      <c r="A187" s="61"/>
      <c r="B187" s="77"/>
      <c r="C187" s="78"/>
      <c r="D187" s="135"/>
      <c r="E187" s="1611"/>
      <c r="F187" s="433" t="s">
        <v>1982</v>
      </c>
      <c r="G187" s="433" t="s">
        <v>2396</v>
      </c>
      <c r="H187" s="433" t="s">
        <v>1981</v>
      </c>
      <c r="I187" s="433"/>
      <c r="J187" s="969">
        <f t="shared" ca="1" si="21"/>
        <v>25845</v>
      </c>
      <c r="K187" s="968" t="s">
        <v>136</v>
      </c>
      <c r="L187" s="433"/>
      <c r="M187" s="433"/>
      <c r="N187" s="433"/>
      <c r="O187" s="433"/>
      <c r="P187" s="433"/>
      <c r="Q187" s="1393"/>
      <c r="T187" s="1611"/>
      <c r="U187" s="1395">
        <f t="shared" ca="1" si="22"/>
        <v>2026</v>
      </c>
      <c r="V187" s="1655" t="s">
        <v>1668</v>
      </c>
      <c r="W187" s="1138"/>
      <c r="X187" s="423">
        <v>6</v>
      </c>
      <c r="Y187" s="1646" t="s">
        <v>2137</v>
      </c>
      <c r="Z187" s="1395">
        <f t="shared" ca="1" si="23"/>
        <v>1420</v>
      </c>
      <c r="AA187" s="1138"/>
      <c r="AB187" s="1138"/>
      <c r="AC187" s="1138"/>
      <c r="AD187" s="1138"/>
      <c r="AE187" s="1138"/>
      <c r="AF187" s="1393"/>
    </row>
    <row r="188" spans="1:32" s="349" customFormat="1" ht="12.75" x14ac:dyDescent="0.2">
      <c r="A188" s="61"/>
      <c r="B188" s="77"/>
      <c r="C188" s="78"/>
      <c r="D188" s="135"/>
      <c r="E188" s="1611"/>
      <c r="F188" s="433" t="s">
        <v>1982</v>
      </c>
      <c r="G188" s="433" t="s">
        <v>2384</v>
      </c>
      <c r="H188" s="433" t="s">
        <v>1981</v>
      </c>
      <c r="I188" s="433"/>
      <c r="J188" s="2161">
        <f t="shared" ca="1" si="21"/>
        <v>5685</v>
      </c>
      <c r="K188" s="968" t="s">
        <v>136</v>
      </c>
      <c r="L188" s="433"/>
      <c r="M188" s="433"/>
      <c r="N188" s="433"/>
      <c r="O188" s="433"/>
      <c r="P188" s="433"/>
      <c r="Q188" s="1393"/>
      <c r="T188" s="1611"/>
      <c r="U188" s="1395">
        <f t="shared" ca="1" si="22"/>
        <v>2026</v>
      </c>
      <c r="V188" s="1655" t="s">
        <v>1668</v>
      </c>
      <c r="W188" s="1138"/>
      <c r="X188" s="423">
        <v>7</v>
      </c>
      <c r="Y188" s="1646" t="s">
        <v>2137</v>
      </c>
      <c r="Z188" s="1395">
        <f t="shared" ca="1" si="23"/>
        <v>1421</v>
      </c>
      <c r="AA188" s="1138"/>
      <c r="AB188" s="1138"/>
      <c r="AC188" s="1138"/>
      <c r="AD188" s="1138"/>
      <c r="AE188" s="1138"/>
      <c r="AF188" s="1393"/>
    </row>
    <row r="189" spans="1:32" s="349" customFormat="1" ht="12.75" x14ac:dyDescent="0.2">
      <c r="A189" s="61"/>
      <c r="B189" s="77"/>
      <c r="C189" s="78"/>
      <c r="D189" s="135"/>
      <c r="E189" s="1611"/>
      <c r="F189" s="433" t="s">
        <v>1982</v>
      </c>
      <c r="G189" s="433" t="s">
        <v>1451</v>
      </c>
      <c r="H189" s="433" t="s">
        <v>1981</v>
      </c>
      <c r="I189" s="433"/>
      <c r="J189" s="2161">
        <f t="shared" ca="1" si="21"/>
        <v>0</v>
      </c>
      <c r="K189" s="968" t="s">
        <v>136</v>
      </c>
      <c r="L189" s="433"/>
      <c r="M189" s="433"/>
      <c r="N189" s="433"/>
      <c r="O189" s="433"/>
      <c r="P189" s="433"/>
      <c r="Q189" s="2279"/>
      <c r="T189" s="1611"/>
      <c r="U189" s="1395">
        <f t="shared" ref="U189:U192" ca="1" si="24">VLOOKUP($F$24,INDIRECT("'"&amp;V189&amp;"'"&amp;"!g1:h9999"),1,0)</f>
        <v>2026</v>
      </c>
      <c r="V189" s="1655" t="s">
        <v>1668</v>
      </c>
      <c r="W189" s="1138"/>
      <c r="X189" s="423">
        <v>8</v>
      </c>
      <c r="Y189" s="1646" t="s">
        <v>2137</v>
      </c>
      <c r="Z189" s="1395">
        <f t="shared" ref="Z189:Z192" ca="1" si="25">$Z$181+X189</f>
        <v>1422</v>
      </c>
      <c r="AA189" s="1138"/>
      <c r="AB189" s="1138"/>
      <c r="AC189" s="1138"/>
      <c r="AD189" s="1138"/>
      <c r="AE189" s="1138"/>
      <c r="AF189" s="2279"/>
    </row>
    <row r="190" spans="1:32" s="349" customFormat="1" ht="12.75" x14ac:dyDescent="0.2">
      <c r="A190" s="61"/>
      <c r="B190" s="77"/>
      <c r="C190" s="78"/>
      <c r="D190" s="135"/>
      <c r="E190" s="1611"/>
      <c r="F190" s="433" t="s">
        <v>2397</v>
      </c>
      <c r="G190" s="433" t="s">
        <v>2399</v>
      </c>
      <c r="H190" s="433" t="s">
        <v>2398</v>
      </c>
      <c r="I190" s="433"/>
      <c r="J190" s="2160">
        <f t="shared" ca="1" si="21"/>
        <v>6.5100000000000005E-2</v>
      </c>
      <c r="K190" s="968" t="s">
        <v>184</v>
      </c>
      <c r="L190" s="433"/>
      <c r="M190" s="433"/>
      <c r="N190" s="433"/>
      <c r="O190" s="433"/>
      <c r="P190" s="433"/>
      <c r="Q190" s="1393"/>
      <c r="T190" s="1611"/>
      <c r="U190" s="1395">
        <f t="shared" ca="1" si="24"/>
        <v>2026</v>
      </c>
      <c r="V190" s="1655" t="s">
        <v>1668</v>
      </c>
      <c r="W190" s="1138"/>
      <c r="X190" s="423">
        <v>9</v>
      </c>
      <c r="Y190" s="1646" t="s">
        <v>2137</v>
      </c>
      <c r="Z190" s="1395">
        <f t="shared" ca="1" si="25"/>
        <v>1423</v>
      </c>
      <c r="AA190" s="1138"/>
      <c r="AB190" s="1138"/>
      <c r="AC190" s="1138"/>
      <c r="AD190" s="1138"/>
      <c r="AE190" s="1138"/>
      <c r="AF190" s="1393"/>
    </row>
    <row r="191" spans="1:32" s="349" customFormat="1" ht="12.75" x14ac:dyDescent="0.2">
      <c r="A191" s="61"/>
      <c r="B191" s="77"/>
      <c r="C191" s="78"/>
      <c r="D191" s="135"/>
      <c r="E191" s="1611"/>
      <c r="F191" s="433" t="s">
        <v>2397</v>
      </c>
      <c r="G191" s="433" t="s">
        <v>2400</v>
      </c>
      <c r="H191" s="433" t="s">
        <v>2398</v>
      </c>
      <c r="I191" s="433"/>
      <c r="J191" s="969">
        <f t="shared" ca="1" si="21"/>
        <v>45592</v>
      </c>
      <c r="K191" s="968" t="s">
        <v>136</v>
      </c>
      <c r="L191" s="433"/>
      <c r="M191" s="433"/>
      <c r="N191" s="433"/>
      <c r="O191" s="433"/>
      <c r="P191" s="433"/>
      <c r="Q191" s="1393"/>
      <c r="T191" s="1611"/>
      <c r="U191" s="1395">
        <f t="shared" ca="1" si="24"/>
        <v>2026</v>
      </c>
      <c r="V191" s="1655" t="s">
        <v>1668</v>
      </c>
      <c r="W191" s="1138"/>
      <c r="X191" s="423">
        <v>10</v>
      </c>
      <c r="Y191" s="1646" t="s">
        <v>2137</v>
      </c>
      <c r="Z191" s="1395">
        <f t="shared" ca="1" si="25"/>
        <v>1424</v>
      </c>
      <c r="AA191" s="1138"/>
      <c r="AB191" s="1138"/>
      <c r="AC191" s="1138"/>
      <c r="AD191" s="1138"/>
      <c r="AE191" s="1138"/>
      <c r="AF191" s="1393"/>
    </row>
    <row r="192" spans="1:32" s="349" customFormat="1" ht="12.75" x14ac:dyDescent="0.2">
      <c r="A192" s="61"/>
      <c r="B192" s="77"/>
      <c r="C192" s="78"/>
      <c r="D192" s="135"/>
      <c r="E192" s="1611"/>
      <c r="F192" s="433"/>
      <c r="G192" s="433" t="s">
        <v>2502</v>
      </c>
      <c r="H192" s="433" t="s">
        <v>1390</v>
      </c>
      <c r="I192" s="433"/>
      <c r="J192" s="969">
        <f t="shared" ca="1" si="21"/>
        <v>-16325</v>
      </c>
      <c r="K192" s="968" t="s">
        <v>136</v>
      </c>
      <c r="L192" s="433"/>
      <c r="M192" s="433"/>
      <c r="N192" s="433"/>
      <c r="O192" s="433"/>
      <c r="P192" s="433"/>
      <c r="Q192" s="1393"/>
      <c r="T192" s="1611"/>
      <c r="U192" s="1395">
        <f t="shared" ca="1" si="24"/>
        <v>2026</v>
      </c>
      <c r="V192" s="1655" t="s">
        <v>1668</v>
      </c>
      <c r="W192" s="1138"/>
      <c r="X192" s="423">
        <v>11</v>
      </c>
      <c r="Y192" s="1646" t="s">
        <v>2137</v>
      </c>
      <c r="Z192" s="1395">
        <f t="shared" ca="1" si="25"/>
        <v>1425</v>
      </c>
      <c r="AA192" s="1138"/>
      <c r="AB192" s="1138"/>
      <c r="AC192" s="1138"/>
      <c r="AD192" s="1138"/>
      <c r="AE192" s="1138"/>
      <c r="AF192" s="1393"/>
    </row>
    <row r="193" spans="1:32" s="349" customFormat="1" ht="12.75" x14ac:dyDescent="0.2">
      <c r="A193" s="61"/>
      <c r="B193" s="77"/>
      <c r="C193" s="78"/>
      <c r="D193" s="135"/>
      <c r="E193" s="1611"/>
      <c r="F193" s="433"/>
      <c r="G193" s="433"/>
      <c r="H193" s="433"/>
      <c r="I193" s="433"/>
      <c r="J193" s="968"/>
      <c r="K193" s="968"/>
      <c r="L193" s="433"/>
      <c r="M193" s="433"/>
      <c r="N193" s="433"/>
      <c r="O193" s="433"/>
      <c r="P193" s="433"/>
      <c r="Q193" s="1393"/>
      <c r="T193" s="1611"/>
      <c r="U193" s="1395"/>
      <c r="V193" s="1666"/>
      <c r="W193" s="1395"/>
      <c r="X193" s="1395"/>
      <c r="Y193" s="1647"/>
      <c r="Z193" s="1395"/>
      <c r="AA193" s="1138"/>
      <c r="AB193" s="1138"/>
      <c r="AC193" s="1138"/>
      <c r="AD193" s="1138"/>
      <c r="AE193" s="1138"/>
      <c r="AF193" s="1393"/>
    </row>
    <row r="194" spans="1:32" s="349" customFormat="1" ht="12.75" x14ac:dyDescent="0.2">
      <c r="A194" s="61"/>
      <c r="B194" s="77"/>
      <c r="C194" s="78"/>
      <c r="D194" s="135"/>
      <c r="E194" s="1611"/>
      <c r="F194" s="433" t="s">
        <v>1983</v>
      </c>
      <c r="G194" s="433" t="s">
        <v>1984</v>
      </c>
      <c r="H194" s="433" t="s">
        <v>1971</v>
      </c>
      <c r="I194" s="433"/>
      <c r="J194" s="969">
        <f t="shared" ref="J194:J201" ca="1" si="26">INDIRECT("'"&amp;$V194&amp;"'"&amp;$Y194&amp;($Z194))</f>
        <v>132920</v>
      </c>
      <c r="K194" s="968" t="s">
        <v>136</v>
      </c>
      <c r="L194" s="433"/>
      <c r="M194" s="433"/>
      <c r="N194" s="433"/>
      <c r="O194" s="433"/>
      <c r="P194" s="433"/>
      <c r="Q194" s="1393"/>
      <c r="T194" s="1611"/>
      <c r="U194" s="1395">
        <f t="shared" ref="U194:U201" ca="1" si="27">VLOOKUP($F$24,INDIRECT("'"&amp;V194&amp;"'"&amp;"!g1:h9999"),1,0)</f>
        <v>2026</v>
      </c>
      <c r="V194" s="1655" t="s">
        <v>1668</v>
      </c>
      <c r="W194" s="1138"/>
      <c r="X194" s="423">
        <v>13</v>
      </c>
      <c r="Y194" s="1646" t="s">
        <v>2137</v>
      </c>
      <c r="Z194" s="1395">
        <f ca="1">$Z$181+X194</f>
        <v>1427</v>
      </c>
      <c r="AA194" s="1138"/>
      <c r="AB194" s="1138"/>
      <c r="AC194" s="1138"/>
      <c r="AD194" s="1138"/>
      <c r="AE194" s="1138"/>
      <c r="AF194" s="1393"/>
    </row>
    <row r="195" spans="1:32" s="349" customFormat="1" ht="12.75" x14ac:dyDescent="0.2">
      <c r="A195" s="61"/>
      <c r="B195" s="77"/>
      <c r="C195" s="78"/>
      <c r="D195" s="135"/>
      <c r="E195" s="1611"/>
      <c r="F195" s="433" t="s">
        <v>1983</v>
      </c>
      <c r="G195" s="433" t="s">
        <v>2401</v>
      </c>
      <c r="H195" s="433" t="s">
        <v>1971</v>
      </c>
      <c r="I195" s="433"/>
      <c r="J195" s="1766">
        <f t="shared" ca="1" si="26"/>
        <v>4.156E-2</v>
      </c>
      <c r="K195" s="968" t="s">
        <v>184</v>
      </c>
      <c r="L195" s="433"/>
      <c r="M195" s="433"/>
      <c r="N195" s="433"/>
      <c r="O195" s="433"/>
      <c r="P195" s="433"/>
      <c r="Q195" s="1393"/>
      <c r="T195" s="1611"/>
      <c r="U195" s="1395">
        <f t="shared" ca="1" si="27"/>
        <v>2026</v>
      </c>
      <c r="V195" s="1655" t="s">
        <v>1668</v>
      </c>
      <c r="W195" s="1138"/>
      <c r="X195" s="423">
        <v>0</v>
      </c>
      <c r="Y195" s="1646" t="s">
        <v>2147</v>
      </c>
      <c r="Z195" s="1395">
        <f ca="1">$Z$181+X195</f>
        <v>1414</v>
      </c>
      <c r="AA195" s="1138"/>
      <c r="AB195" s="1138"/>
      <c r="AC195" s="1138"/>
      <c r="AD195" s="1138"/>
      <c r="AE195" s="1138"/>
      <c r="AF195" s="1393"/>
    </row>
    <row r="196" spans="1:32" s="349" customFormat="1" ht="12.75" x14ac:dyDescent="0.2">
      <c r="A196" s="61"/>
      <c r="B196" s="77"/>
      <c r="C196" s="78"/>
      <c r="D196" s="135"/>
      <c r="E196" s="1611"/>
      <c r="F196" s="433" t="s">
        <v>1983</v>
      </c>
      <c r="G196" s="433" t="s">
        <v>2402</v>
      </c>
      <c r="H196" s="433" t="s">
        <v>1971</v>
      </c>
      <c r="I196" s="433"/>
      <c r="J196" s="969">
        <f t="shared" ca="1" si="26"/>
        <v>498</v>
      </c>
      <c r="K196" s="968" t="s">
        <v>136</v>
      </c>
      <c r="L196" s="433"/>
      <c r="M196" s="433"/>
      <c r="N196" s="433"/>
      <c r="O196" s="433"/>
      <c r="P196" s="433"/>
      <c r="Q196" s="1393"/>
      <c r="T196" s="1611"/>
      <c r="U196" s="1395">
        <f t="shared" ca="1" si="27"/>
        <v>2026</v>
      </c>
      <c r="V196" s="1655" t="s">
        <v>1668</v>
      </c>
      <c r="W196" s="1138"/>
      <c r="X196" s="423">
        <v>1</v>
      </c>
      <c r="Y196" s="1646" t="s">
        <v>2147</v>
      </c>
      <c r="Z196" s="1395">
        <f ca="1">$Z$181+X196</f>
        <v>1415</v>
      </c>
      <c r="AA196" s="1138"/>
      <c r="AB196" s="1138"/>
      <c r="AC196" s="1138"/>
      <c r="AD196" s="1138"/>
      <c r="AE196" s="1138"/>
      <c r="AF196" s="1393"/>
    </row>
    <row r="197" spans="1:32" s="349" customFormat="1" ht="12.75" x14ac:dyDescent="0.2">
      <c r="A197" s="61"/>
      <c r="B197" s="77"/>
      <c r="C197" s="78"/>
      <c r="D197" s="135"/>
      <c r="E197" s="1611"/>
      <c r="F197" s="433" t="s">
        <v>1983</v>
      </c>
      <c r="G197" s="433" t="s">
        <v>2403</v>
      </c>
      <c r="H197" s="433" t="s">
        <v>1971</v>
      </c>
      <c r="I197" s="433"/>
      <c r="J197" s="1766">
        <f t="shared" ca="1" si="26"/>
        <v>0.15483000000000002</v>
      </c>
      <c r="K197" s="968" t="s">
        <v>184</v>
      </c>
      <c r="L197" s="433"/>
      <c r="M197" s="433"/>
      <c r="N197" s="433"/>
      <c r="O197" s="433"/>
      <c r="P197" s="433"/>
      <c r="Q197" s="1393"/>
      <c r="T197" s="1611"/>
      <c r="U197" s="1395">
        <f t="shared" ca="1" si="27"/>
        <v>2026</v>
      </c>
      <c r="V197" s="1655" t="s">
        <v>1668</v>
      </c>
      <c r="W197" s="1138"/>
      <c r="X197" s="423">
        <v>2</v>
      </c>
      <c r="Y197" s="1646" t="s">
        <v>2147</v>
      </c>
      <c r="Z197" s="1395">
        <f ca="1">$Z$181+X197</f>
        <v>1416</v>
      </c>
      <c r="AA197" s="1138"/>
      <c r="AB197" s="1138"/>
      <c r="AC197" s="1138"/>
      <c r="AD197" s="1138"/>
      <c r="AE197" s="1138"/>
      <c r="AF197" s="1393"/>
    </row>
    <row r="198" spans="1:32" s="349" customFormat="1" ht="12.75" x14ac:dyDescent="0.2">
      <c r="A198" s="61"/>
      <c r="B198" s="77"/>
      <c r="C198" s="78"/>
      <c r="D198" s="135"/>
      <c r="E198" s="1611"/>
      <c r="F198" s="433" t="s">
        <v>1983</v>
      </c>
      <c r="G198" s="433" t="s">
        <v>2404</v>
      </c>
      <c r="H198" s="433" t="s">
        <v>1971</v>
      </c>
      <c r="I198" s="433"/>
      <c r="J198" s="969">
        <f t="shared" ca="1" si="26"/>
        <v>2647</v>
      </c>
      <c r="K198" s="968" t="s">
        <v>136</v>
      </c>
      <c r="L198" s="433"/>
      <c r="M198" s="433"/>
      <c r="N198" s="433"/>
      <c r="O198" s="433"/>
      <c r="P198" s="433"/>
      <c r="Q198" s="1393"/>
      <c r="T198" s="1611"/>
      <c r="U198" s="1395">
        <f t="shared" ca="1" si="27"/>
        <v>2026</v>
      </c>
      <c r="V198" s="1655" t="s">
        <v>1668</v>
      </c>
      <c r="W198" s="1138"/>
      <c r="X198" s="423">
        <v>4</v>
      </c>
      <c r="Y198" s="1646" t="s">
        <v>2147</v>
      </c>
      <c r="Z198" s="1395">
        <f ca="1">$Z$181+X198</f>
        <v>1418</v>
      </c>
      <c r="AA198" s="1138"/>
      <c r="AB198" s="1138"/>
      <c r="AC198" s="1138"/>
      <c r="AD198" s="1138"/>
      <c r="AE198" s="1138"/>
      <c r="AF198" s="1393"/>
    </row>
    <row r="199" spans="1:32" s="349" customFormat="1" ht="12.75" x14ac:dyDescent="0.2">
      <c r="A199" s="61"/>
      <c r="B199" s="77"/>
      <c r="C199" s="78"/>
      <c r="D199" s="135"/>
      <c r="E199" s="1611"/>
      <c r="F199" s="433" t="s">
        <v>1983</v>
      </c>
      <c r="G199" s="433" t="s">
        <v>2405</v>
      </c>
      <c r="H199" s="433" t="s">
        <v>1971</v>
      </c>
      <c r="I199" s="433"/>
      <c r="J199" s="2160">
        <f t="shared" ca="1" si="26"/>
        <v>9.7400000000000004E-3</v>
      </c>
      <c r="K199" s="968" t="s">
        <v>184</v>
      </c>
      <c r="L199" s="433"/>
      <c r="M199" s="433"/>
      <c r="N199" s="433"/>
      <c r="O199" s="433"/>
      <c r="P199" s="433"/>
      <c r="Q199" s="1393"/>
      <c r="T199" s="1611"/>
      <c r="U199" s="1395">
        <f t="shared" ca="1" si="27"/>
        <v>2026</v>
      </c>
      <c r="V199" s="1655" t="s">
        <v>1668</v>
      </c>
      <c r="W199" s="1138"/>
      <c r="X199" s="423">
        <v>5</v>
      </c>
      <c r="Y199" s="1646" t="s">
        <v>2147</v>
      </c>
      <c r="Z199" s="1395">
        <f ca="1">IFERROR($Z$181+X199,1)</f>
        <v>1419</v>
      </c>
      <c r="AA199" s="1138"/>
      <c r="AB199" s="1138"/>
      <c r="AC199" s="1138"/>
      <c r="AD199" s="1138"/>
      <c r="AE199" s="1138"/>
      <c r="AF199" s="1393"/>
    </row>
    <row r="200" spans="1:32" s="349" customFormat="1" ht="12.75" x14ac:dyDescent="0.2">
      <c r="A200" s="61"/>
      <c r="B200" s="77"/>
      <c r="C200" s="78"/>
      <c r="D200" s="135"/>
      <c r="E200" s="1611"/>
      <c r="F200" s="433" t="s">
        <v>1983</v>
      </c>
      <c r="G200" s="433" t="s">
        <v>2406</v>
      </c>
      <c r="H200" s="433" t="s">
        <v>1971</v>
      </c>
      <c r="I200" s="433"/>
      <c r="J200" s="2161">
        <f t="shared" ca="1" si="26"/>
        <v>2840</v>
      </c>
      <c r="K200" s="968" t="s">
        <v>136</v>
      </c>
      <c r="L200" s="433"/>
      <c r="M200" s="433"/>
      <c r="N200" s="433"/>
      <c r="O200" s="433"/>
      <c r="P200" s="433"/>
      <c r="Q200" s="1393"/>
      <c r="T200" s="1611"/>
      <c r="U200" s="1395">
        <f t="shared" ca="1" si="27"/>
        <v>2026</v>
      </c>
      <c r="V200" s="1655" t="s">
        <v>1668</v>
      </c>
      <c r="W200" s="1138"/>
      <c r="X200" s="423">
        <v>7</v>
      </c>
      <c r="Y200" s="1646" t="s">
        <v>2147</v>
      </c>
      <c r="Z200" s="1395">
        <f ca="1">IFERROR($Z$181+X200,1)</f>
        <v>1421</v>
      </c>
      <c r="AA200" s="1138"/>
      <c r="AB200" s="1138"/>
      <c r="AC200" s="1138"/>
      <c r="AD200" s="1138"/>
      <c r="AE200" s="1138"/>
      <c r="AF200" s="1393"/>
    </row>
    <row r="201" spans="1:32" s="349" customFormat="1" ht="12.75" x14ac:dyDescent="0.2">
      <c r="A201" s="61"/>
      <c r="B201" s="77"/>
      <c r="C201" s="78"/>
      <c r="D201" s="135"/>
      <c r="E201" s="1611"/>
      <c r="F201" s="433" t="s">
        <v>1983</v>
      </c>
      <c r="G201" s="433" t="s">
        <v>2407</v>
      </c>
      <c r="H201" s="433" t="s">
        <v>1971</v>
      </c>
      <c r="I201" s="433"/>
      <c r="J201" s="2160">
        <f t="shared" ca="1" si="26"/>
        <v>3.2500000000000001E-2</v>
      </c>
      <c r="K201" s="968" t="s">
        <v>184</v>
      </c>
      <c r="L201" s="433"/>
      <c r="M201" s="433"/>
      <c r="N201" s="433"/>
      <c r="O201" s="433"/>
      <c r="P201" s="433"/>
      <c r="Q201" s="1393"/>
      <c r="T201" s="1611"/>
      <c r="U201" s="1395">
        <f t="shared" ca="1" si="27"/>
        <v>2026</v>
      </c>
      <c r="V201" s="1655" t="s">
        <v>1668</v>
      </c>
      <c r="W201" s="1138"/>
      <c r="X201" s="423">
        <v>9</v>
      </c>
      <c r="Y201" s="1646" t="s">
        <v>2147</v>
      </c>
      <c r="Z201" s="1395">
        <f ca="1">$Z$181+X201</f>
        <v>1423</v>
      </c>
      <c r="AA201" s="1138"/>
      <c r="AB201" s="1138"/>
      <c r="AC201" s="1138"/>
      <c r="AD201" s="1138"/>
      <c r="AE201" s="1138"/>
      <c r="AF201" s="1393"/>
    </row>
    <row r="202" spans="1:32" s="349" customFormat="1" ht="12.75" x14ac:dyDescent="0.2">
      <c r="A202" s="61"/>
      <c r="B202" s="77"/>
      <c r="C202" s="78"/>
      <c r="D202" s="135"/>
      <c r="E202" s="1611"/>
      <c r="F202" s="433"/>
      <c r="G202" s="433"/>
      <c r="H202" s="433"/>
      <c r="I202" s="433"/>
      <c r="J202" s="968"/>
      <c r="K202" s="968"/>
      <c r="L202" s="433"/>
      <c r="M202" s="433"/>
      <c r="N202" s="433"/>
      <c r="O202" s="433"/>
      <c r="P202" s="433"/>
      <c r="Q202" s="1393"/>
      <c r="T202" s="1611"/>
      <c r="U202" s="1395"/>
      <c r="V202" s="1666"/>
      <c r="W202" s="1138"/>
      <c r="X202" s="1138"/>
      <c r="Y202" s="1647"/>
      <c r="Z202" s="1395"/>
      <c r="AA202" s="1138"/>
      <c r="AB202" s="1138"/>
      <c r="AC202" s="1138"/>
      <c r="AD202" s="1138"/>
      <c r="AE202" s="1138"/>
      <c r="AF202" s="1393"/>
    </row>
    <row r="203" spans="1:32" s="349" customFormat="1" ht="12.75" x14ac:dyDescent="0.2">
      <c r="A203" s="61"/>
      <c r="B203" s="77"/>
      <c r="C203" s="78"/>
      <c r="D203" s="135"/>
      <c r="E203" s="559" t="s">
        <v>1669</v>
      </c>
      <c r="F203" s="349" t="s">
        <v>1985</v>
      </c>
      <c r="G203" s="349" t="s">
        <v>1986</v>
      </c>
      <c r="J203" s="437" t="s">
        <v>2212</v>
      </c>
      <c r="K203" s="398"/>
      <c r="Q203" s="357"/>
      <c r="T203" s="355"/>
      <c r="U203" s="356"/>
      <c r="V203" s="1671"/>
      <c r="W203" s="356"/>
      <c r="X203" s="356"/>
      <c r="Y203" s="1116"/>
      <c r="Z203" s="563"/>
      <c r="AA203" s="356"/>
      <c r="AB203" s="356"/>
      <c r="AC203" s="356"/>
      <c r="AD203" s="356"/>
      <c r="AE203" s="356"/>
      <c r="AF203" s="357"/>
    </row>
    <row r="204" spans="1:32" s="349" customFormat="1" ht="12.75" x14ac:dyDescent="0.2">
      <c r="A204" s="61"/>
      <c r="B204" s="77"/>
      <c r="C204" s="78"/>
      <c r="D204" s="135"/>
      <c r="E204" s="559"/>
      <c r="F204" s="349" t="s">
        <v>1987</v>
      </c>
      <c r="G204" s="349" t="s">
        <v>1524</v>
      </c>
      <c r="H204" s="349" t="s">
        <v>1511</v>
      </c>
      <c r="J204" s="1216">
        <v>0</v>
      </c>
      <c r="K204" s="398" t="s">
        <v>184</v>
      </c>
      <c r="Q204" s="357"/>
      <c r="T204" s="355"/>
      <c r="U204" s="563"/>
      <c r="V204" s="1655"/>
      <c r="W204" s="356"/>
      <c r="X204" s="356"/>
      <c r="Y204" s="1646"/>
      <c r="Z204" s="879"/>
      <c r="AA204" s="356"/>
      <c r="AB204" s="356"/>
      <c r="AC204" s="356"/>
      <c r="AD204" s="356"/>
      <c r="AE204" s="356"/>
      <c r="AF204" s="357"/>
    </row>
    <row r="205" spans="1:32" s="349" customFormat="1" ht="12.75" x14ac:dyDescent="0.2">
      <c r="A205" s="61"/>
      <c r="B205" s="77"/>
      <c r="C205" s="78"/>
      <c r="D205" s="135"/>
      <c r="E205" s="559"/>
      <c r="F205" s="349" t="s">
        <v>1987</v>
      </c>
      <c r="H205" s="349" t="s">
        <v>1512</v>
      </c>
      <c r="J205" s="530">
        <v>0</v>
      </c>
      <c r="K205" s="398" t="s">
        <v>136</v>
      </c>
      <c r="Q205" s="357"/>
      <c r="T205" s="355"/>
      <c r="U205" s="563"/>
      <c r="V205" s="1655"/>
      <c r="W205" s="356"/>
      <c r="X205" s="423"/>
      <c r="Y205" s="1646"/>
      <c r="Z205" s="563"/>
      <c r="AA205" s="356"/>
      <c r="AB205" s="356"/>
      <c r="AC205" s="356"/>
      <c r="AD205" s="356"/>
      <c r="AE205" s="356"/>
      <c r="AF205" s="357"/>
    </row>
    <row r="206" spans="1:32" s="349" customFormat="1" ht="12.75" x14ac:dyDescent="0.2">
      <c r="A206" s="61"/>
      <c r="B206" s="77"/>
      <c r="C206" s="78"/>
      <c r="D206" s="135"/>
      <c r="E206" s="559"/>
      <c r="F206" s="349" t="s">
        <v>1987</v>
      </c>
      <c r="H206" s="349" t="s">
        <v>1988</v>
      </c>
      <c r="J206" s="530">
        <v>0</v>
      </c>
      <c r="K206" s="398" t="s">
        <v>136</v>
      </c>
      <c r="Q206" s="357"/>
      <c r="T206" s="355"/>
      <c r="U206" s="563"/>
      <c r="V206" s="1655"/>
      <c r="W206" s="356"/>
      <c r="X206" s="423"/>
      <c r="Y206" s="1646"/>
      <c r="Z206" s="563"/>
      <c r="AA206" s="356"/>
      <c r="AB206" s="356"/>
      <c r="AC206" s="356"/>
      <c r="AD206" s="356"/>
      <c r="AE206" s="356"/>
      <c r="AF206" s="357"/>
    </row>
    <row r="207" spans="1:32" s="349" customFormat="1" ht="12.75" x14ac:dyDescent="0.2">
      <c r="A207" s="61"/>
      <c r="B207" s="77"/>
      <c r="C207" s="78"/>
      <c r="D207" s="135"/>
      <c r="E207" s="559"/>
      <c r="F207" s="349" t="s">
        <v>1989</v>
      </c>
      <c r="G207" s="349" t="s">
        <v>1525</v>
      </c>
      <c r="H207" s="349" t="s">
        <v>1514</v>
      </c>
      <c r="J207" s="1216">
        <v>0</v>
      </c>
      <c r="K207" s="398" t="s">
        <v>184</v>
      </c>
      <c r="Q207" s="357"/>
      <c r="T207" s="355"/>
      <c r="U207" s="563"/>
      <c r="V207" s="1655"/>
      <c r="W207" s="356"/>
      <c r="X207" s="423"/>
      <c r="Y207" s="1646"/>
      <c r="Z207" s="563"/>
      <c r="AA207" s="356"/>
      <c r="AB207" s="356"/>
      <c r="AC207" s="356"/>
      <c r="AD207" s="356"/>
      <c r="AE207" s="356"/>
      <c r="AF207" s="357"/>
    </row>
    <row r="208" spans="1:32" s="349" customFormat="1" ht="12.75" x14ac:dyDescent="0.2">
      <c r="A208" s="61"/>
      <c r="B208" s="77"/>
      <c r="C208" s="78"/>
      <c r="D208" s="135"/>
      <c r="E208" s="559"/>
      <c r="F208" s="349" t="s">
        <v>1989</v>
      </c>
      <c r="H208" s="349" t="s">
        <v>1515</v>
      </c>
      <c r="J208" s="530">
        <v>0</v>
      </c>
      <c r="K208" s="398" t="s">
        <v>136</v>
      </c>
      <c r="Q208" s="357"/>
      <c r="T208" s="355"/>
      <c r="U208" s="563"/>
      <c r="V208" s="1655"/>
      <c r="W208" s="356"/>
      <c r="X208" s="423"/>
      <c r="Y208" s="1646"/>
      <c r="Z208" s="563"/>
      <c r="AA208" s="356"/>
      <c r="AB208" s="356"/>
      <c r="AC208" s="356"/>
      <c r="AD208" s="356"/>
      <c r="AE208" s="356"/>
      <c r="AF208" s="357"/>
    </row>
    <row r="209" spans="1:32" s="349" customFormat="1" ht="12.75" x14ac:dyDescent="0.2">
      <c r="A209" s="61"/>
      <c r="B209" s="77"/>
      <c r="C209" s="78"/>
      <c r="D209" s="135"/>
      <c r="E209" s="559"/>
      <c r="F209" s="349" t="s">
        <v>1990</v>
      </c>
      <c r="G209" s="349" t="s">
        <v>1991</v>
      </c>
      <c r="H209" s="349" t="s">
        <v>1992</v>
      </c>
      <c r="J209" s="530">
        <v>0</v>
      </c>
      <c r="K209" s="398" t="s">
        <v>1269</v>
      </c>
      <c r="Q209" s="357"/>
      <c r="T209" s="355"/>
      <c r="U209" s="563"/>
      <c r="V209" s="1655"/>
      <c r="W209" s="356"/>
      <c r="X209" s="423"/>
      <c r="Y209" s="1646"/>
      <c r="Z209" s="563"/>
      <c r="AA209" s="356"/>
      <c r="AB209" s="356"/>
      <c r="AC209" s="356"/>
      <c r="AD209" s="356"/>
      <c r="AE209" s="356"/>
      <c r="AF209" s="357"/>
    </row>
    <row r="210" spans="1:32" s="349" customFormat="1" ht="12.75" x14ac:dyDescent="0.2">
      <c r="A210" s="61"/>
      <c r="B210" s="77"/>
      <c r="C210" s="78"/>
      <c r="D210" s="135"/>
      <c r="E210" s="559"/>
      <c r="F210" s="349" t="s">
        <v>1990</v>
      </c>
      <c r="H210" s="349" t="s">
        <v>1993</v>
      </c>
      <c r="J210" s="530">
        <v>0</v>
      </c>
      <c r="K210" s="398" t="s">
        <v>1269</v>
      </c>
      <c r="Q210" s="357"/>
      <c r="T210" s="355"/>
      <c r="U210" s="563"/>
      <c r="V210" s="1655"/>
      <c r="W210" s="356"/>
      <c r="X210" s="423"/>
      <c r="Y210" s="1646"/>
      <c r="Z210" s="563"/>
      <c r="AA210" s="356"/>
      <c r="AB210" s="356"/>
      <c r="AC210" s="356"/>
      <c r="AD210" s="356"/>
      <c r="AE210" s="356"/>
      <c r="AF210" s="357"/>
    </row>
    <row r="211" spans="1:32" s="349" customFormat="1" ht="12.75" x14ac:dyDescent="0.2">
      <c r="A211" s="61"/>
      <c r="B211" s="77"/>
      <c r="C211" s="78"/>
      <c r="D211" s="135"/>
      <c r="E211" s="559"/>
      <c r="J211" s="398"/>
      <c r="K211" s="398"/>
      <c r="Q211" s="357"/>
      <c r="T211" s="355"/>
      <c r="U211" s="563"/>
      <c r="V211" s="1665"/>
      <c r="W211" s="356"/>
      <c r="X211" s="356"/>
      <c r="Y211" s="1116"/>
      <c r="Z211" s="563"/>
      <c r="AA211" s="356"/>
      <c r="AB211" s="356"/>
      <c r="AC211" s="356"/>
      <c r="AD211" s="356"/>
      <c r="AE211" s="356"/>
      <c r="AF211" s="357"/>
    </row>
    <row r="212" spans="1:32" s="349" customFormat="1" ht="12.75" x14ac:dyDescent="0.2">
      <c r="A212" s="61"/>
      <c r="B212" s="77"/>
      <c r="C212" s="78"/>
      <c r="D212" s="135"/>
      <c r="E212" s="1611" t="s">
        <v>1670</v>
      </c>
      <c r="F212" s="433"/>
      <c r="G212" s="433" t="s">
        <v>1994</v>
      </c>
      <c r="H212" s="433" t="s">
        <v>1995</v>
      </c>
      <c r="I212" s="433"/>
      <c r="J212" s="969">
        <f ca="1">INDIRECT("'"&amp;$V212&amp;"'"&amp;$Y212&amp;($Z212))</f>
        <v>6239</v>
      </c>
      <c r="K212" s="968" t="s">
        <v>136</v>
      </c>
      <c r="L212" s="433"/>
      <c r="M212" s="433"/>
      <c r="N212" s="433"/>
      <c r="O212" s="433"/>
      <c r="P212" s="433"/>
      <c r="Q212" s="1393"/>
      <c r="T212" s="1611"/>
      <c r="U212" s="1395">
        <f ca="1">VLOOKUP($F$24,INDIRECT("'"&amp;V212&amp;"'"&amp;"!g1:h9999"),1,0)</f>
        <v>2026</v>
      </c>
      <c r="V212" s="1655" t="s">
        <v>2152</v>
      </c>
      <c r="W212" s="1138">
        <f ca="1">MATCH($F$24,INDIRECT("'"&amp;V212&amp;"'"&amp;"!G1:G5000"),0)</f>
        <v>435</v>
      </c>
      <c r="X212" s="1138">
        <f ca="1">VLOOKUP($F$24,INDIRECT("'"&amp;V212&amp;"'"&amp;"!g1:h9999"),2,0)</f>
        <v>5</v>
      </c>
      <c r="Y212" s="1646" t="s">
        <v>2137</v>
      </c>
      <c r="Z212" s="1395">
        <f ca="1">IFERROR($W212+X212,1)</f>
        <v>440</v>
      </c>
      <c r="AA212" s="1138"/>
      <c r="AB212" s="1138"/>
      <c r="AC212" s="1138"/>
      <c r="AD212" s="1138"/>
      <c r="AE212" s="1138"/>
      <c r="AF212" s="1393"/>
    </row>
    <row r="213" spans="1:32" s="349" customFormat="1" ht="12.75" x14ac:dyDescent="0.2">
      <c r="A213" s="61"/>
      <c r="B213" s="77"/>
      <c r="C213" s="78"/>
      <c r="D213" s="135"/>
      <c r="E213" s="1611"/>
      <c r="F213" s="433"/>
      <c r="G213" s="433" t="s">
        <v>1996</v>
      </c>
      <c r="H213" s="433" t="s">
        <v>1306</v>
      </c>
      <c r="I213" s="433"/>
      <c r="J213" s="2161">
        <f ca="1">INDIRECT("'"&amp;$V213&amp;"'"&amp;$Y213&amp;($Z213))</f>
        <v>0</v>
      </c>
      <c r="K213" s="968" t="s">
        <v>136</v>
      </c>
      <c r="L213" s="433"/>
      <c r="M213" s="433"/>
      <c r="N213" s="433"/>
      <c r="O213" s="433"/>
      <c r="P213" s="433"/>
      <c r="Q213" s="1393"/>
      <c r="T213" s="1611"/>
      <c r="U213" s="1395">
        <f ca="1">VLOOKUP($F$24,INDIRECT("'"&amp;V213&amp;"'"&amp;"!g1:h9999"),1,0)</f>
        <v>2026</v>
      </c>
      <c r="V213" s="1655" t="s">
        <v>2152</v>
      </c>
      <c r="W213" s="1138"/>
      <c r="X213" s="423">
        <v>1</v>
      </c>
      <c r="Y213" s="1646" t="s">
        <v>2137</v>
      </c>
      <c r="Z213" s="1395">
        <f ca="1">$Z$212+X213</f>
        <v>441</v>
      </c>
      <c r="AA213" s="1138"/>
      <c r="AB213" s="1138"/>
      <c r="AC213" s="1138"/>
      <c r="AD213" s="1138"/>
      <c r="AE213" s="1138"/>
      <c r="AF213" s="1393"/>
    </row>
    <row r="214" spans="1:32" s="349" customFormat="1" ht="12.75" x14ac:dyDescent="0.2">
      <c r="A214" s="61"/>
      <c r="B214" s="77"/>
      <c r="C214" s="78"/>
      <c r="D214" s="135"/>
      <c r="E214" s="1611"/>
      <c r="F214" s="433"/>
      <c r="G214" s="433"/>
      <c r="H214" s="433" t="s">
        <v>1295</v>
      </c>
      <c r="I214" s="433"/>
      <c r="J214" s="1766">
        <f ca="1">INDIRECT("'"&amp;$V214&amp;"'"&amp;$Y214&amp;($Z214))</f>
        <v>0.11449999999999999</v>
      </c>
      <c r="K214" s="968" t="s">
        <v>184</v>
      </c>
      <c r="L214" s="433"/>
      <c r="M214" s="433"/>
      <c r="N214" s="433"/>
      <c r="O214" s="433"/>
      <c r="P214" s="433"/>
      <c r="Q214" s="1393"/>
      <c r="T214" s="1611"/>
      <c r="U214" s="1395">
        <f ca="1">VLOOKUP($F$24,INDIRECT("'"&amp;V214&amp;"'"&amp;"!g1:h9999"),1,0)</f>
        <v>2026</v>
      </c>
      <c r="V214" s="1655" t="s">
        <v>2152</v>
      </c>
      <c r="W214" s="1138"/>
      <c r="X214" s="423">
        <v>2</v>
      </c>
      <c r="Y214" s="1646" t="s">
        <v>2137</v>
      </c>
      <c r="Z214" s="1395">
        <f ca="1">$Z$212+X214</f>
        <v>442</v>
      </c>
      <c r="AA214" s="1138"/>
      <c r="AB214" s="1138"/>
      <c r="AC214" s="1138"/>
      <c r="AD214" s="1138"/>
      <c r="AE214" s="1138"/>
      <c r="AF214" s="1393"/>
    </row>
    <row r="215" spans="1:32" s="349" customFormat="1" ht="12.75" x14ac:dyDescent="0.2">
      <c r="A215" s="61"/>
      <c r="B215" s="77"/>
      <c r="C215" s="78"/>
      <c r="D215" s="135"/>
      <c r="E215" s="1611"/>
      <c r="F215" s="433"/>
      <c r="G215" s="433"/>
      <c r="H215" s="433" t="s">
        <v>1296</v>
      </c>
      <c r="I215" s="433"/>
      <c r="J215" s="969">
        <f ca="1">INDIRECT("'"&amp;$V215&amp;"'"&amp;$Y215&amp;($Z215))</f>
        <v>3032</v>
      </c>
      <c r="K215" s="968" t="s">
        <v>136</v>
      </c>
      <c r="L215" s="433"/>
      <c r="M215" s="433"/>
      <c r="N215" s="433"/>
      <c r="O215" s="433"/>
      <c r="P215" s="433"/>
      <c r="Q215" s="1393"/>
      <c r="T215" s="1611"/>
      <c r="U215" s="1395">
        <f ca="1">VLOOKUP($F$24,INDIRECT("'"&amp;V215&amp;"'"&amp;"!g1:h9999"),1,0)</f>
        <v>2026</v>
      </c>
      <c r="V215" s="1655" t="s">
        <v>2152</v>
      </c>
      <c r="W215" s="1138"/>
      <c r="X215" s="423">
        <v>3</v>
      </c>
      <c r="Y215" s="1646" t="s">
        <v>2137</v>
      </c>
      <c r="Z215" s="1395">
        <f ca="1">$Z$212+X215</f>
        <v>443</v>
      </c>
      <c r="AA215" s="1138"/>
      <c r="AB215" s="1138"/>
      <c r="AC215" s="1138"/>
      <c r="AD215" s="1138"/>
      <c r="AE215" s="1138"/>
      <c r="AF215" s="1393"/>
    </row>
    <row r="216" spans="1:32" s="349" customFormat="1" ht="12.75" x14ac:dyDescent="0.2">
      <c r="A216" s="61"/>
      <c r="B216" s="77"/>
      <c r="C216" s="78"/>
      <c r="D216" s="135"/>
      <c r="E216" s="1611"/>
      <c r="F216" s="433"/>
      <c r="G216" s="433"/>
      <c r="H216" s="433"/>
      <c r="I216" s="433"/>
      <c r="J216" s="968"/>
      <c r="K216" s="968"/>
      <c r="L216" s="433"/>
      <c r="M216" s="433"/>
      <c r="N216" s="433"/>
      <c r="O216" s="433"/>
      <c r="P216" s="433"/>
      <c r="Q216" s="1393"/>
      <c r="T216" s="1611"/>
      <c r="U216" s="1138"/>
      <c r="V216" s="1670"/>
      <c r="W216" s="1138"/>
      <c r="X216" s="1138"/>
      <c r="Y216" s="1647"/>
      <c r="Z216" s="1395"/>
      <c r="AA216" s="1138"/>
      <c r="AB216" s="1138"/>
      <c r="AC216" s="1138"/>
      <c r="AD216" s="1138"/>
      <c r="AE216" s="1138"/>
      <c r="AF216" s="1393"/>
    </row>
    <row r="217" spans="1:32" s="349" customFormat="1" ht="12.75" x14ac:dyDescent="0.2">
      <c r="A217" s="61"/>
      <c r="B217" s="77"/>
      <c r="C217" s="78"/>
      <c r="D217" s="135"/>
      <c r="E217" s="559" t="s">
        <v>1671</v>
      </c>
      <c r="F217" s="349" t="s">
        <v>1997</v>
      </c>
      <c r="G217" s="349" t="s">
        <v>1998</v>
      </c>
      <c r="J217" s="530">
        <f ca="1">INDIRECT("'"&amp;$V217&amp;"'"&amp;$Y217&amp;($Z217))</f>
        <v>923</v>
      </c>
      <c r="K217" s="398" t="s">
        <v>136</v>
      </c>
      <c r="Q217" s="357"/>
      <c r="T217" s="355"/>
      <c r="U217" s="563">
        <f ca="1">VLOOKUP($F$24,INDIRECT("'"&amp;V217&amp;"'"&amp;"!g1:h9999"),1,0)</f>
        <v>2026</v>
      </c>
      <c r="V217" s="1669" t="s">
        <v>1671</v>
      </c>
      <c r="W217" s="356">
        <f ca="1">MATCH($F$24,INDIRECT("'"&amp;V217&amp;"'"&amp;"!G1:G5000"),0)</f>
        <v>254</v>
      </c>
      <c r="X217" s="356">
        <f ca="1">VLOOKUP($F$24,INDIRECT("'"&amp;V217&amp;"'"&amp;"!g1:h9999"),2,0)</f>
        <v>4</v>
      </c>
      <c r="Y217" s="1646" t="s">
        <v>2137</v>
      </c>
      <c r="Z217" s="879">
        <f ca="1">IFERROR($W217+X217,1)</f>
        <v>258</v>
      </c>
      <c r="AA217" s="356"/>
      <c r="AB217" s="356"/>
      <c r="AC217" s="356"/>
      <c r="AD217" s="356"/>
      <c r="AE217" s="356"/>
      <c r="AF217" s="357"/>
    </row>
    <row r="218" spans="1:32" s="349" customFormat="1" ht="12.75" x14ac:dyDescent="0.2">
      <c r="A218" s="61"/>
      <c r="B218" s="77"/>
      <c r="C218" s="78"/>
      <c r="D218" s="135"/>
      <c r="E218" s="559"/>
      <c r="J218" s="398"/>
      <c r="K218" s="398"/>
      <c r="Q218" s="357"/>
      <c r="T218" s="355"/>
      <c r="U218" s="563"/>
      <c r="V218" s="1665"/>
      <c r="W218" s="356"/>
      <c r="X218" s="356"/>
      <c r="Y218" s="1116"/>
      <c r="Z218" s="563"/>
      <c r="AA218" s="356"/>
      <c r="AB218" s="356"/>
      <c r="AC218" s="356"/>
      <c r="AD218" s="356"/>
      <c r="AE218" s="356"/>
      <c r="AF218" s="357"/>
    </row>
    <row r="219" spans="1:32" s="349" customFormat="1" ht="12.75" x14ac:dyDescent="0.2">
      <c r="A219" s="61"/>
      <c r="B219" s="77"/>
      <c r="C219" s="78"/>
      <c r="D219" s="135"/>
      <c r="E219" s="1611" t="s">
        <v>1672</v>
      </c>
      <c r="F219" s="433" t="s">
        <v>1999</v>
      </c>
      <c r="G219" s="433" t="s">
        <v>2000</v>
      </c>
      <c r="H219" s="433" t="s">
        <v>711</v>
      </c>
      <c r="I219" s="433"/>
      <c r="J219" s="969">
        <f ca="1">INDIRECT("'"&amp;$V219&amp;"'"&amp;$Y219&amp;($Z219))</f>
        <v>46002</v>
      </c>
      <c r="K219" s="968" t="s">
        <v>136</v>
      </c>
      <c r="L219" s="433"/>
      <c r="M219" s="433"/>
      <c r="N219" s="433"/>
      <c r="O219" s="433"/>
      <c r="P219" s="433"/>
      <c r="Q219" s="1393"/>
      <c r="T219" s="1611"/>
      <c r="U219" s="1395">
        <f t="shared" ref="U219:U224" ca="1" si="28">VLOOKUP($F$24,INDIRECT("'"&amp;V219&amp;"'"&amp;"!g1:h9999"),1,0)</f>
        <v>2026</v>
      </c>
      <c r="V219" s="1655" t="s">
        <v>1672</v>
      </c>
      <c r="W219" s="1138">
        <f ca="1">MATCH($F$24,INDIRECT("'"&amp;V219&amp;"'"&amp;"!G1:G5000"),0)</f>
        <v>316</v>
      </c>
      <c r="X219" s="1138">
        <f ca="1">VLOOKUP($F$24,INDIRECT("'"&amp;V219&amp;"'"&amp;"!g1:h9999"),2,0)</f>
        <v>5</v>
      </c>
      <c r="Y219" s="1646" t="s">
        <v>2143</v>
      </c>
      <c r="Z219" s="1395">
        <f ca="1">IFERROR($W219+X219,1)</f>
        <v>321</v>
      </c>
      <c r="AA219" s="1138"/>
      <c r="AB219" s="1138"/>
      <c r="AC219" s="1138"/>
      <c r="AD219" s="1138"/>
      <c r="AE219" s="1138"/>
      <c r="AF219" s="1393"/>
    </row>
    <row r="220" spans="1:32" s="349" customFormat="1" ht="12.75" x14ac:dyDescent="0.2">
      <c r="A220" s="61"/>
      <c r="B220" s="77"/>
      <c r="C220" s="78"/>
      <c r="D220" s="135"/>
      <c r="E220" s="1611"/>
      <c r="F220" s="433" t="s">
        <v>1999</v>
      </c>
      <c r="G220" s="433" t="s">
        <v>2001</v>
      </c>
      <c r="H220" s="433" t="s">
        <v>711</v>
      </c>
      <c r="I220" s="433"/>
      <c r="J220" s="969">
        <f ca="1">INDIRECT("'"&amp;$V220&amp;"'"&amp;$Y220&amp;($Z220))</f>
        <v>2067</v>
      </c>
      <c r="K220" s="968" t="s">
        <v>136</v>
      </c>
      <c r="L220" s="433"/>
      <c r="M220" s="433"/>
      <c r="N220" s="433"/>
      <c r="O220" s="433"/>
      <c r="P220" s="433"/>
      <c r="Q220" s="1393"/>
      <c r="T220" s="1611"/>
      <c r="U220" s="1395">
        <f t="shared" ca="1" si="28"/>
        <v>2026</v>
      </c>
      <c r="V220" s="1655" t="s">
        <v>1672</v>
      </c>
      <c r="W220" s="1138"/>
      <c r="X220" s="423">
        <v>1</v>
      </c>
      <c r="Y220" s="1646" t="s">
        <v>2143</v>
      </c>
      <c r="Z220" s="1395">
        <f ca="1">$Z$219+X220</f>
        <v>322</v>
      </c>
      <c r="AA220" s="1138"/>
      <c r="AB220" s="1138"/>
      <c r="AC220" s="1138"/>
      <c r="AD220" s="1138"/>
      <c r="AE220" s="1138"/>
      <c r="AF220" s="1393"/>
    </row>
    <row r="221" spans="1:32" s="349" customFormat="1" ht="12.75" x14ac:dyDescent="0.2">
      <c r="A221" s="61"/>
      <c r="B221" s="77"/>
      <c r="C221" s="78"/>
      <c r="D221" s="135"/>
      <c r="E221" s="1611"/>
      <c r="F221" s="433" t="s">
        <v>1999</v>
      </c>
      <c r="G221" s="433" t="s">
        <v>2334</v>
      </c>
      <c r="H221" s="433" t="s">
        <v>711</v>
      </c>
      <c r="I221" s="433"/>
      <c r="J221" s="2013">
        <f ca="1">INDIRECT("'"&amp;$V221&amp;"'"&amp;$Y221&amp;($Z221))</f>
        <v>0.15</v>
      </c>
      <c r="K221" s="968" t="s">
        <v>184</v>
      </c>
      <c r="L221" s="433"/>
      <c r="M221" s="433"/>
      <c r="N221" s="433"/>
      <c r="O221" s="433"/>
      <c r="P221" s="433"/>
      <c r="Q221" s="1393"/>
      <c r="T221" s="1611"/>
      <c r="U221" s="1395">
        <f t="shared" ca="1" si="28"/>
        <v>2026</v>
      </c>
      <c r="V221" s="1655" t="s">
        <v>1672</v>
      </c>
      <c r="W221" s="1138"/>
      <c r="X221" s="423">
        <v>4</v>
      </c>
      <c r="Y221" s="1646" t="s">
        <v>2143</v>
      </c>
      <c r="Z221" s="1395">
        <f ca="1">$Z$219+X221</f>
        <v>325</v>
      </c>
      <c r="AA221" s="1138"/>
      <c r="AB221" s="1138"/>
      <c r="AC221" s="1138"/>
      <c r="AD221" s="1138"/>
      <c r="AE221" s="1138"/>
      <c r="AF221" s="1393"/>
    </row>
    <row r="222" spans="1:32" s="349" customFormat="1" ht="12.75" x14ac:dyDescent="0.2">
      <c r="A222" s="61"/>
      <c r="B222" s="77"/>
      <c r="C222" s="78"/>
      <c r="D222" s="135"/>
      <c r="E222" s="1611"/>
      <c r="F222" s="433" t="s">
        <v>1999</v>
      </c>
      <c r="G222" s="433" t="s">
        <v>2333</v>
      </c>
      <c r="H222" s="433" t="s">
        <v>711</v>
      </c>
      <c r="I222" s="433"/>
      <c r="J222" s="2161">
        <f ca="1">INDIRECT("'"&amp;$V222&amp;"'"&amp;$Y222&amp;($Z222))</f>
        <v>0</v>
      </c>
      <c r="K222" s="968" t="s">
        <v>136</v>
      </c>
      <c r="L222" s="433"/>
      <c r="M222" s="433"/>
      <c r="N222" s="433"/>
      <c r="O222" s="433"/>
      <c r="P222" s="433"/>
      <c r="Q222" s="1393"/>
      <c r="T222" s="1611"/>
      <c r="U222" s="1395">
        <f t="shared" ca="1" si="28"/>
        <v>2026</v>
      </c>
      <c r="V222" s="1655" t="s">
        <v>1672</v>
      </c>
      <c r="W222" s="1138"/>
      <c r="X222" s="423">
        <v>2</v>
      </c>
      <c r="Y222" s="1646" t="s">
        <v>2143</v>
      </c>
      <c r="Z222" s="1395">
        <f ca="1">$Z$219+X222</f>
        <v>323</v>
      </c>
      <c r="AA222" s="1138"/>
      <c r="AB222" s="1138"/>
      <c r="AC222" s="1138"/>
      <c r="AD222" s="1138"/>
      <c r="AE222" s="1138"/>
      <c r="AF222" s="1393"/>
    </row>
    <row r="223" spans="1:32" s="349" customFormat="1" ht="12.75" x14ac:dyDescent="0.2">
      <c r="A223" s="61"/>
      <c r="B223" s="77"/>
      <c r="C223" s="78"/>
      <c r="D223" s="135"/>
      <c r="E223" s="1611"/>
      <c r="F223" s="433" t="s">
        <v>2002</v>
      </c>
      <c r="G223" s="433" t="s">
        <v>2003</v>
      </c>
      <c r="H223" s="433" t="s">
        <v>712</v>
      </c>
      <c r="I223" s="433"/>
      <c r="J223" s="969">
        <f ca="1">INDIRECT("'"&amp;$V223&amp;"'"&amp;$Y223&amp;($Z223))</f>
        <v>540</v>
      </c>
      <c r="K223" s="968" t="s">
        <v>136</v>
      </c>
      <c r="L223" s="433"/>
      <c r="M223" s="433"/>
      <c r="N223" s="433"/>
      <c r="O223" s="433"/>
      <c r="P223" s="433"/>
      <c r="Q223" s="1393"/>
      <c r="T223" s="1611"/>
      <c r="U223" s="1395">
        <f t="shared" ca="1" si="28"/>
        <v>2026</v>
      </c>
      <c r="V223" s="1655" t="s">
        <v>1672</v>
      </c>
      <c r="W223" s="1138"/>
      <c r="X223" s="423">
        <v>3</v>
      </c>
      <c r="Y223" s="1646" t="s">
        <v>2143</v>
      </c>
      <c r="Z223" s="1395">
        <f ca="1">$Z$219+X223</f>
        <v>324</v>
      </c>
      <c r="AA223" s="1138"/>
      <c r="AB223" s="1138"/>
      <c r="AC223" s="1138"/>
      <c r="AD223" s="1138"/>
      <c r="AE223" s="1138"/>
      <c r="AF223" s="1393"/>
    </row>
    <row r="224" spans="1:32" s="349" customFormat="1" ht="12.75" x14ac:dyDescent="0.2">
      <c r="A224" s="61"/>
      <c r="B224" s="77"/>
      <c r="C224" s="78"/>
      <c r="D224" s="135"/>
      <c r="E224" s="1611"/>
      <c r="F224" s="1742" t="s">
        <v>1983</v>
      </c>
      <c r="G224" s="1742" t="s">
        <v>2587</v>
      </c>
      <c r="H224" s="1742" t="s">
        <v>1971</v>
      </c>
      <c r="I224" s="1742"/>
      <c r="J224" s="2425">
        <f t="shared" ref="J224" ca="1" si="29">INDIRECT("'"&amp;$V224&amp;"'"&amp;$Y224&amp;($Z224))</f>
        <v>59782</v>
      </c>
      <c r="K224" s="1874" t="s">
        <v>136</v>
      </c>
      <c r="L224" s="433"/>
      <c r="M224" s="433"/>
      <c r="N224" s="433"/>
      <c r="O224" s="433"/>
      <c r="P224" s="433"/>
      <c r="Q224" s="1393"/>
      <c r="T224" s="1611"/>
      <c r="U224" s="1395">
        <f t="shared" ca="1" si="28"/>
        <v>2026</v>
      </c>
      <c r="V224" s="1655" t="s">
        <v>1672</v>
      </c>
      <c r="W224" s="1138"/>
      <c r="X224" s="423">
        <v>5</v>
      </c>
      <c r="Y224" s="1646" t="s">
        <v>2143</v>
      </c>
      <c r="Z224" s="1395">
        <f ca="1">$Z$219+X224</f>
        <v>326</v>
      </c>
      <c r="AA224" s="1138"/>
      <c r="AB224" s="1138"/>
      <c r="AC224" s="1138"/>
      <c r="AD224" s="1138"/>
      <c r="AE224" s="1138"/>
      <c r="AF224" s="1393"/>
    </row>
    <row r="225" spans="1:32" s="349" customFormat="1" ht="12.75" x14ac:dyDescent="0.2">
      <c r="A225" s="61"/>
      <c r="B225" s="77"/>
      <c r="C225" s="78"/>
      <c r="D225" s="135"/>
      <c r="E225" s="1611"/>
      <c r="F225" s="433"/>
      <c r="G225" s="433"/>
      <c r="H225" s="433"/>
      <c r="I225" s="433"/>
      <c r="J225" s="2161"/>
      <c r="K225" s="968"/>
      <c r="L225" s="433"/>
      <c r="M225" s="433"/>
      <c r="N225" s="433"/>
      <c r="O225" s="433"/>
      <c r="P225" s="433"/>
      <c r="Q225" s="2279"/>
      <c r="T225" s="1611"/>
      <c r="U225" s="1395"/>
      <c r="V225" s="1655"/>
      <c r="W225" s="1138"/>
      <c r="X225" s="423"/>
      <c r="Y225" s="1646"/>
      <c r="Z225" s="1395"/>
      <c r="AA225" s="1138"/>
      <c r="AB225" s="1138"/>
      <c r="AC225" s="1138"/>
      <c r="AD225" s="1138"/>
      <c r="AE225" s="1138"/>
      <c r="AF225" s="2279"/>
    </row>
    <row r="226" spans="1:32" s="349" customFormat="1" ht="12.75" x14ac:dyDescent="0.2">
      <c r="A226" s="61"/>
      <c r="B226" s="77"/>
      <c r="C226" s="78"/>
      <c r="D226" s="135"/>
      <c r="E226" s="559" t="s">
        <v>1673</v>
      </c>
      <c r="F226" s="783" t="s">
        <v>1983</v>
      </c>
      <c r="G226" s="349" t="s">
        <v>755</v>
      </c>
      <c r="H226" s="372" t="s">
        <v>2004</v>
      </c>
      <c r="J226" s="530" t="str">
        <f ca="1">INDIRECT("'"&amp;$V226&amp;"'"&amp;$Y226&amp;($Z226))</f>
        <v>vervallen per 1-1-2022</v>
      </c>
      <c r="K226" s="398"/>
      <c r="Q226" s="357"/>
      <c r="T226" s="355"/>
      <c r="U226" s="563">
        <f ca="1">VLOOKUP($F$24,INDIRECT("'"&amp;V226&amp;"'"&amp;"!g1:h9999"),1,0)</f>
        <v>2026</v>
      </c>
      <c r="V226" s="1669" t="s">
        <v>1673</v>
      </c>
      <c r="W226" s="356">
        <f ca="1">MATCH($F$24,INDIRECT("'"&amp;V226&amp;"'"&amp;"!G1:G5000"),0)</f>
        <v>198</v>
      </c>
      <c r="X226" s="356">
        <f ca="1">VLOOKUP($F$24,INDIRECT("'"&amp;V226&amp;"'"&amp;"!g1:h9999"),2,0)</f>
        <v>5</v>
      </c>
      <c r="Y226" s="1646" t="s">
        <v>2137</v>
      </c>
      <c r="Z226" s="879">
        <f ca="1">IFERROR($W226+X226,1)</f>
        <v>203</v>
      </c>
      <c r="AA226" s="356"/>
      <c r="AB226" s="356"/>
      <c r="AC226" s="356"/>
      <c r="AD226" s="356"/>
      <c r="AE226" s="356"/>
      <c r="AF226" s="357"/>
    </row>
    <row r="227" spans="1:32" s="349" customFormat="1" ht="12.75" x14ac:dyDescent="0.2">
      <c r="A227" s="61"/>
      <c r="B227" s="77"/>
      <c r="C227" s="78"/>
      <c r="D227" s="135"/>
      <c r="E227" s="559"/>
      <c r="J227" s="398"/>
      <c r="K227" s="398"/>
      <c r="Q227" s="357"/>
      <c r="T227" s="355"/>
      <c r="U227" s="563"/>
      <c r="V227" s="1665"/>
      <c r="W227" s="356"/>
      <c r="X227" s="356"/>
      <c r="Y227" s="1116"/>
      <c r="Z227" s="563"/>
      <c r="AA227" s="356"/>
      <c r="AB227" s="356"/>
      <c r="AC227" s="356"/>
      <c r="AD227" s="356"/>
      <c r="AE227" s="356"/>
      <c r="AF227" s="357"/>
    </row>
    <row r="228" spans="1:32" s="349" customFormat="1" ht="12.75" x14ac:dyDescent="0.2">
      <c r="A228" s="61"/>
      <c r="B228" s="77"/>
      <c r="C228" s="78"/>
      <c r="D228" s="135"/>
      <c r="E228" s="1611" t="s">
        <v>1674</v>
      </c>
      <c r="F228" s="433"/>
      <c r="G228" s="433" t="s">
        <v>2005</v>
      </c>
      <c r="H228" s="433" t="s">
        <v>2006</v>
      </c>
      <c r="I228" s="433"/>
      <c r="J228" s="1616">
        <f ca="1">INDIRECT("'"&amp;$V228&amp;"'"&amp;$Y228&amp;($Z228))</f>
        <v>1E-3</v>
      </c>
      <c r="K228" s="968" t="s">
        <v>184</v>
      </c>
      <c r="L228" s="433"/>
      <c r="M228" s="433"/>
      <c r="N228" s="433"/>
      <c r="O228" s="433"/>
      <c r="P228" s="433"/>
      <c r="Q228" s="1393"/>
      <c r="T228" s="1611"/>
      <c r="U228" s="1395">
        <f ca="1">VLOOKUP($F$24,INDIRECT("'"&amp;V228&amp;"'"&amp;"!g1:h9999"),1,0)</f>
        <v>2026</v>
      </c>
      <c r="V228" s="1655" t="s">
        <v>1674</v>
      </c>
      <c r="W228" s="1138">
        <f ca="1">MATCH($F$24,INDIRECT("'"&amp;V228&amp;"'"&amp;"!G1:G5000"),0)</f>
        <v>230</v>
      </c>
      <c r="X228" s="1138">
        <f ca="1">VLOOKUP($F$24,INDIRECT("'"&amp;V228&amp;"'"&amp;"!g1:h9999"),2,0)</f>
        <v>4</v>
      </c>
      <c r="Y228" s="1646" t="s">
        <v>2137</v>
      </c>
      <c r="Z228" s="1395">
        <f ca="1">IFERROR($W228+X228,1)</f>
        <v>234</v>
      </c>
      <c r="AA228" s="1138"/>
      <c r="AB228" s="1138"/>
      <c r="AC228" s="1138"/>
      <c r="AD228" s="1138"/>
      <c r="AE228" s="1138"/>
      <c r="AF228" s="1393"/>
    </row>
    <row r="229" spans="1:32" s="349" customFormat="1" ht="12.75" x14ac:dyDescent="0.2">
      <c r="A229" s="61"/>
      <c r="B229" s="77"/>
      <c r="C229" s="78"/>
      <c r="D229" s="135"/>
      <c r="E229" s="1611"/>
      <c r="F229" s="433"/>
      <c r="G229" s="433"/>
      <c r="H229" s="433"/>
      <c r="I229" s="433"/>
      <c r="J229" s="968"/>
      <c r="K229" s="968"/>
      <c r="L229" s="433"/>
      <c r="M229" s="433"/>
      <c r="N229" s="433"/>
      <c r="O229" s="433"/>
      <c r="P229" s="433"/>
      <c r="Q229" s="1393"/>
      <c r="T229" s="1611"/>
      <c r="U229" s="1395"/>
      <c r="V229" s="1666"/>
      <c r="W229" s="1138"/>
      <c r="X229" s="1138"/>
      <c r="Y229" s="1647"/>
      <c r="Z229" s="1395"/>
      <c r="AA229" s="1138"/>
      <c r="AB229" s="1138"/>
      <c r="AC229" s="1138"/>
      <c r="AD229" s="1138"/>
      <c r="AE229" s="1138"/>
      <c r="AF229" s="1393"/>
    </row>
    <row r="230" spans="1:32" s="349" customFormat="1" ht="12.75" x14ac:dyDescent="0.2">
      <c r="A230" s="61"/>
      <c r="B230" s="77"/>
      <c r="C230" s="78"/>
      <c r="D230" s="135"/>
      <c r="E230" s="559" t="s">
        <v>1675</v>
      </c>
      <c r="G230" s="349" t="s">
        <v>2007</v>
      </c>
      <c r="H230" s="349" t="s">
        <v>764</v>
      </c>
      <c r="J230" s="530">
        <f ca="1">INDIRECT("'"&amp;$V230&amp;"'"&amp;$Y230&amp;($Z230))</f>
        <v>58</v>
      </c>
      <c r="K230" s="398" t="s">
        <v>136</v>
      </c>
      <c r="Q230" s="357"/>
      <c r="T230" s="355"/>
      <c r="U230" s="563">
        <f ca="1">VLOOKUP($F$24,INDIRECT("'"&amp;V230&amp;"'"&amp;"!g1:h9999"),1,0)</f>
        <v>2026</v>
      </c>
      <c r="V230" s="1655" t="s">
        <v>1675</v>
      </c>
      <c r="W230" s="356">
        <f ca="1">MATCH($F$24,INDIRECT("'"&amp;V230&amp;"'"&amp;"!G1:G5000"),0)</f>
        <v>248</v>
      </c>
      <c r="X230" s="356">
        <f ca="1">VLOOKUP($F$24,INDIRECT("'"&amp;V230&amp;"'"&amp;"!g1:h9999"),2,0)</f>
        <v>5</v>
      </c>
      <c r="Y230" s="1646" t="s">
        <v>2137</v>
      </c>
      <c r="Z230" s="879">
        <f ca="1">IFERROR($W230+X230,1)</f>
        <v>253</v>
      </c>
      <c r="AA230" s="356"/>
      <c r="AB230" s="356"/>
      <c r="AC230" s="356"/>
      <c r="AD230" s="356"/>
      <c r="AE230" s="356"/>
      <c r="AF230" s="357"/>
    </row>
    <row r="231" spans="1:32" s="349" customFormat="1" ht="12.75" x14ac:dyDescent="0.2">
      <c r="A231" s="61"/>
      <c r="B231" s="77"/>
      <c r="C231" s="78"/>
      <c r="D231" s="135"/>
      <c r="E231" s="559"/>
      <c r="G231" s="349" t="s">
        <v>2008</v>
      </c>
      <c r="H231" s="349" t="s">
        <v>771</v>
      </c>
      <c r="J231" s="530">
        <f ca="1">INDIRECT("'"&amp;$V231&amp;"'"&amp;$Y231&amp;($Z231))</f>
        <v>18</v>
      </c>
      <c r="K231" s="398" t="s">
        <v>136</v>
      </c>
      <c r="Q231" s="357"/>
      <c r="T231" s="355"/>
      <c r="U231" s="563">
        <f ca="1">VLOOKUP($F$24,INDIRECT("'"&amp;V231&amp;"'"&amp;"!g1:h9999"),1,0)</f>
        <v>2026</v>
      </c>
      <c r="V231" s="1655" t="s">
        <v>1675</v>
      </c>
      <c r="W231" s="356"/>
      <c r="X231" s="423">
        <v>1</v>
      </c>
      <c r="Y231" s="1646" t="s">
        <v>2137</v>
      </c>
      <c r="Z231" s="563">
        <f ca="1">$Z$230+X231</f>
        <v>254</v>
      </c>
      <c r="AA231" s="356"/>
      <c r="AB231" s="356"/>
      <c r="AC231" s="356"/>
      <c r="AD231" s="356"/>
      <c r="AE231" s="356"/>
      <c r="AF231" s="357"/>
    </row>
    <row r="232" spans="1:32" s="349" customFormat="1" ht="12.75" x14ac:dyDescent="0.2">
      <c r="A232" s="61"/>
      <c r="B232" s="77"/>
      <c r="C232" s="78"/>
      <c r="D232" s="135"/>
      <c r="E232" s="559"/>
      <c r="J232" s="530"/>
      <c r="K232" s="398"/>
      <c r="Q232" s="2271"/>
      <c r="T232" s="355"/>
      <c r="U232" s="563"/>
      <c r="V232" s="1655"/>
      <c r="W232" s="356"/>
      <c r="X232" s="423"/>
      <c r="Y232" s="1646"/>
      <c r="Z232" s="563"/>
      <c r="AA232" s="356"/>
      <c r="AB232" s="356"/>
      <c r="AC232" s="356"/>
      <c r="AD232" s="356"/>
      <c r="AE232" s="356"/>
      <c r="AF232" s="2271"/>
    </row>
    <row r="233" spans="1:32" s="349" customFormat="1" ht="12.75" x14ac:dyDescent="0.2">
      <c r="A233" s="61"/>
      <c r="B233" s="77"/>
      <c r="C233" s="78"/>
      <c r="D233" s="135"/>
      <c r="E233" s="559"/>
      <c r="G233" s="349" t="s">
        <v>2554</v>
      </c>
      <c r="H233" s="741" t="s">
        <v>2605</v>
      </c>
      <c r="J233" s="530">
        <f ca="1">INDIRECT("'"&amp;$V233&amp;"'"&amp;$Y233&amp;($Z233))</f>
        <v>38479</v>
      </c>
      <c r="K233" s="398" t="s">
        <v>136</v>
      </c>
      <c r="Q233" s="2271"/>
      <c r="T233" s="355"/>
      <c r="U233" s="563">
        <f ca="1">VLOOKUP($F$24,INDIRECT("'"&amp;V233&amp;"'"&amp;"!g1:h9999"),1,0)</f>
        <v>2026</v>
      </c>
      <c r="V233" s="1655" t="s">
        <v>1675</v>
      </c>
      <c r="W233" s="356"/>
      <c r="X233" s="423">
        <v>3</v>
      </c>
      <c r="Y233" s="1646" t="s">
        <v>2137</v>
      </c>
      <c r="Z233" s="563">
        <f ca="1">$Z$230+X233</f>
        <v>256</v>
      </c>
      <c r="AA233" s="356"/>
      <c r="AB233" s="356"/>
      <c r="AC233" s="356"/>
      <c r="AD233" s="356"/>
      <c r="AE233" s="356"/>
      <c r="AF233" s="2271"/>
    </row>
    <row r="234" spans="1:32" s="349" customFormat="1" ht="12.75" x14ac:dyDescent="0.2">
      <c r="A234" s="61"/>
      <c r="B234" s="77"/>
      <c r="C234" s="78"/>
      <c r="D234" s="135"/>
      <c r="E234" s="559"/>
      <c r="H234" s="741" t="s">
        <v>2607</v>
      </c>
      <c r="J234" s="530">
        <f ca="1">INDIRECT("'"&amp;$V234&amp;"'"&amp;$Y234&amp;($Z234))</f>
        <v>76958</v>
      </c>
      <c r="K234" s="398" t="s">
        <v>136</v>
      </c>
      <c r="Q234" s="2271"/>
      <c r="T234" s="355"/>
      <c r="U234" s="563">
        <f ca="1">VLOOKUP($F$24,INDIRECT("'"&amp;V234&amp;"'"&amp;"!g1:h9999"),1,0)</f>
        <v>2026</v>
      </c>
      <c r="V234" s="1655" t="s">
        <v>1675</v>
      </c>
      <c r="W234" s="356"/>
      <c r="X234" s="423">
        <v>4</v>
      </c>
      <c r="Y234" s="1646" t="s">
        <v>2137</v>
      </c>
      <c r="Z234" s="563">
        <f ca="1">$Z$230+X234</f>
        <v>257</v>
      </c>
      <c r="AA234" s="356"/>
      <c r="AB234" s="356"/>
      <c r="AC234" s="356"/>
      <c r="AD234" s="356"/>
      <c r="AE234" s="356"/>
      <c r="AF234" s="2271"/>
    </row>
    <row r="235" spans="1:32" s="349" customFormat="1" ht="12.75" x14ac:dyDescent="0.2">
      <c r="A235" s="61"/>
      <c r="B235" s="77"/>
      <c r="C235" s="78"/>
      <c r="D235" s="135"/>
      <c r="E235" s="559"/>
      <c r="J235" s="398"/>
      <c r="K235" s="398"/>
      <c r="Q235" s="357"/>
      <c r="T235" s="355"/>
      <c r="U235" s="563"/>
      <c r="V235" s="1665"/>
      <c r="W235" s="356"/>
      <c r="X235" s="356"/>
      <c r="Y235" s="1116"/>
      <c r="Z235" s="563"/>
      <c r="AA235" s="356"/>
      <c r="AB235" s="356"/>
      <c r="AC235" s="356"/>
      <c r="AD235" s="356"/>
      <c r="AE235" s="356"/>
      <c r="AF235" s="357"/>
    </row>
    <row r="236" spans="1:32" s="349" customFormat="1" ht="12.75" customHeight="1" x14ac:dyDescent="0.2">
      <c r="A236" s="61"/>
      <c r="B236" s="77"/>
      <c r="C236" s="78"/>
      <c r="D236" s="135"/>
      <c r="E236" s="622" t="s">
        <v>2009</v>
      </c>
      <c r="F236" s="362"/>
      <c r="G236" s="362"/>
      <c r="H236" s="362"/>
      <c r="I236" s="362"/>
      <c r="J236" s="362"/>
      <c r="K236" s="362"/>
      <c r="L236" s="362"/>
      <c r="M236" s="362"/>
      <c r="N236" s="362"/>
      <c r="O236" s="362"/>
      <c r="P236" s="362"/>
      <c r="Q236" s="602"/>
      <c r="T236" s="361"/>
      <c r="U236" s="959"/>
      <c r="V236" s="1672"/>
      <c r="W236" s="362"/>
      <c r="X236" s="362"/>
      <c r="Y236" s="470"/>
      <c r="Z236" s="959"/>
      <c r="AA236" s="362"/>
      <c r="AB236" s="362"/>
      <c r="AC236" s="362"/>
      <c r="AD236" s="362"/>
      <c r="AE236" s="362"/>
      <c r="AF236" s="602"/>
    </row>
    <row r="237" spans="1:32" s="349" customFormat="1" ht="12.75" x14ac:dyDescent="0.2">
      <c r="A237" s="61"/>
      <c r="B237" s="77"/>
      <c r="C237" s="78"/>
      <c r="D237" s="135"/>
      <c r="E237" s="558" t="s">
        <v>166</v>
      </c>
      <c r="F237" s="353"/>
      <c r="G237" s="353" t="s">
        <v>2010</v>
      </c>
      <c r="H237" s="353" t="s">
        <v>167</v>
      </c>
      <c r="I237" s="353"/>
      <c r="J237" s="443">
        <f t="shared" ref="J237:J244" ca="1" si="30">INDIRECT("'"&amp;$V237&amp;"'"&amp;$Y237&amp;($Z237))</f>
        <v>6.5000000000000006E-3</v>
      </c>
      <c r="K237" s="444" t="s">
        <v>184</v>
      </c>
      <c r="L237" s="353"/>
      <c r="M237" s="353"/>
      <c r="N237" s="353"/>
      <c r="O237" s="353"/>
      <c r="P237" s="353"/>
      <c r="Q237" s="354"/>
      <c r="T237" s="350"/>
      <c r="U237" s="959">
        <f t="shared" ref="U237:U244" ca="1" si="31">VLOOKUP($F$24,INDIRECT("'"&amp;V237&amp;"'"&amp;"!g1:h9999"),1,0)</f>
        <v>2026</v>
      </c>
      <c r="V237" s="1673" t="s">
        <v>2153</v>
      </c>
      <c r="W237" s="353">
        <f ca="1">MATCH($F$24,INDIRECT("'"&amp;V237&amp;"'"&amp;"!G1:G5000"),0)</f>
        <v>1123</v>
      </c>
      <c r="X237" s="353">
        <f ca="1">VLOOKUP($F$24,INDIRECT("'"&amp;V237&amp;"'"&amp;"!g1:h9999"),2,0)</f>
        <v>10</v>
      </c>
      <c r="Y237" s="1165" t="s">
        <v>2137</v>
      </c>
      <c r="Z237" s="879">
        <f ca="1">IFERROR($W237+X237,1)</f>
        <v>1133</v>
      </c>
      <c r="AA237" s="353"/>
      <c r="AB237" s="353"/>
      <c r="AC237" s="353"/>
      <c r="AD237" s="353"/>
      <c r="AE237" s="353"/>
      <c r="AF237" s="354"/>
    </row>
    <row r="238" spans="1:32" s="349" customFormat="1" ht="12.75" x14ac:dyDescent="0.2">
      <c r="A238" s="61"/>
      <c r="B238" s="77"/>
      <c r="C238" s="78"/>
      <c r="D238" s="135"/>
      <c r="E238" s="559"/>
      <c r="G238" s="349" t="s">
        <v>2011</v>
      </c>
      <c r="H238" s="349" t="s">
        <v>168</v>
      </c>
      <c r="J238" s="401">
        <f t="shared" ca="1" si="30"/>
        <v>8.0000000000000002E-3</v>
      </c>
      <c r="K238" s="398" t="s">
        <v>184</v>
      </c>
      <c r="Q238" s="357"/>
      <c r="T238" s="355"/>
      <c r="U238" s="563">
        <f t="shared" ca="1" si="31"/>
        <v>2026</v>
      </c>
      <c r="V238" s="1669" t="s">
        <v>2153</v>
      </c>
      <c r="W238" s="356"/>
      <c r="X238" s="423">
        <v>1</v>
      </c>
      <c r="Y238" s="1646" t="s">
        <v>2137</v>
      </c>
      <c r="Z238" s="563">
        <f t="shared" ref="Z238:Z244" ca="1" si="32">$Z$237+X238</f>
        <v>1134</v>
      </c>
      <c r="AA238" s="356"/>
      <c r="AB238" s="356"/>
      <c r="AC238" s="356"/>
      <c r="AD238" s="356"/>
      <c r="AE238" s="356"/>
      <c r="AF238" s="357"/>
    </row>
    <row r="239" spans="1:32" s="349" customFormat="1" ht="12.75" x14ac:dyDescent="0.2">
      <c r="A239" s="61"/>
      <c r="B239" s="77"/>
      <c r="C239" s="78"/>
      <c r="D239" s="135"/>
      <c r="E239" s="559"/>
      <c r="H239" s="349" t="s">
        <v>169</v>
      </c>
      <c r="J239" s="401">
        <f t="shared" ca="1" si="30"/>
        <v>9.0000000000000011E-3</v>
      </c>
      <c r="K239" s="398" t="s">
        <v>184</v>
      </c>
      <c r="Q239" s="357"/>
      <c r="T239" s="355"/>
      <c r="U239" s="563">
        <f t="shared" ca="1" si="31"/>
        <v>2026</v>
      </c>
      <c r="V239" s="1669" t="s">
        <v>2153</v>
      </c>
      <c r="W239" s="356"/>
      <c r="X239" s="423">
        <f>X238+1</f>
        <v>2</v>
      </c>
      <c r="Y239" s="1646" t="s">
        <v>2137</v>
      </c>
      <c r="Z239" s="563">
        <f t="shared" ca="1" si="32"/>
        <v>1135</v>
      </c>
      <c r="AA239" s="356"/>
      <c r="AB239" s="356"/>
      <c r="AC239" s="356"/>
      <c r="AD239" s="356"/>
      <c r="AE239" s="356"/>
      <c r="AF239" s="357"/>
    </row>
    <row r="240" spans="1:32" s="349" customFormat="1" ht="12.75" x14ac:dyDescent="0.2">
      <c r="A240" s="61"/>
      <c r="B240" s="77"/>
      <c r="C240" s="78"/>
      <c r="D240" s="135"/>
      <c r="E240" s="559"/>
      <c r="H240" s="349" t="s">
        <v>170</v>
      </c>
      <c r="J240" s="401">
        <f t="shared" ca="1" si="30"/>
        <v>0.01</v>
      </c>
      <c r="K240" s="398" t="s">
        <v>184</v>
      </c>
      <c r="Q240" s="357"/>
      <c r="T240" s="355"/>
      <c r="U240" s="563">
        <f t="shared" ca="1" si="31"/>
        <v>2026</v>
      </c>
      <c r="V240" s="1669" t="s">
        <v>2153</v>
      </c>
      <c r="W240" s="356"/>
      <c r="X240" s="423">
        <f t="shared" ref="X240:X244" si="33">X239+1</f>
        <v>3</v>
      </c>
      <c r="Y240" s="1646" t="s">
        <v>2137</v>
      </c>
      <c r="Z240" s="563">
        <f t="shared" ca="1" si="32"/>
        <v>1136</v>
      </c>
      <c r="AA240" s="356"/>
      <c r="AB240" s="356"/>
      <c r="AC240" s="356"/>
      <c r="AD240" s="356"/>
      <c r="AE240" s="356"/>
      <c r="AF240" s="357"/>
    </row>
    <row r="241" spans="1:32" s="349" customFormat="1" ht="12.75" x14ac:dyDescent="0.2">
      <c r="A241" s="61"/>
      <c r="B241" s="77"/>
      <c r="C241" s="78"/>
      <c r="D241" s="135"/>
      <c r="E241" s="559"/>
      <c r="H241" s="349" t="s">
        <v>171</v>
      </c>
      <c r="J241" s="401">
        <f t="shared" ca="1" si="30"/>
        <v>1.0999999999999999E-2</v>
      </c>
      <c r="K241" s="398" t="s">
        <v>184</v>
      </c>
      <c r="Q241" s="357"/>
      <c r="T241" s="355"/>
      <c r="U241" s="563">
        <f t="shared" ca="1" si="31"/>
        <v>2026</v>
      </c>
      <c r="V241" s="1669" t="s">
        <v>2153</v>
      </c>
      <c r="W241" s="356"/>
      <c r="X241" s="423">
        <f t="shared" si="33"/>
        <v>4</v>
      </c>
      <c r="Y241" s="1646" t="s">
        <v>2137</v>
      </c>
      <c r="Z241" s="563">
        <f t="shared" ca="1" si="32"/>
        <v>1137</v>
      </c>
      <c r="AA241" s="356"/>
      <c r="AB241" s="356"/>
      <c r="AC241" s="356"/>
      <c r="AD241" s="356"/>
      <c r="AE241" s="356"/>
      <c r="AF241" s="357"/>
    </row>
    <row r="242" spans="1:32" s="349" customFormat="1" ht="12.75" x14ac:dyDescent="0.2">
      <c r="A242" s="61"/>
      <c r="B242" s="77"/>
      <c r="C242" s="78"/>
      <c r="D242" s="135"/>
      <c r="E242" s="559"/>
      <c r="H242" s="349" t="s">
        <v>2258</v>
      </c>
      <c r="J242" s="401">
        <f t="shared" ca="1" si="30"/>
        <v>2.35E-2</v>
      </c>
      <c r="K242" s="398" t="s">
        <v>184</v>
      </c>
      <c r="Q242" s="357"/>
      <c r="T242" s="355"/>
      <c r="U242" s="563">
        <f t="shared" ca="1" si="31"/>
        <v>2026</v>
      </c>
      <c r="V242" s="1669" t="s">
        <v>2153</v>
      </c>
      <c r="W242" s="356"/>
      <c r="X242" s="423">
        <f t="shared" si="33"/>
        <v>5</v>
      </c>
      <c r="Y242" s="1646" t="s">
        <v>2137</v>
      </c>
      <c r="Z242" s="563">
        <f t="shared" ca="1" si="32"/>
        <v>1138</v>
      </c>
      <c r="AA242" s="356"/>
      <c r="AB242" s="356"/>
      <c r="AC242" s="356"/>
      <c r="AD242" s="356"/>
      <c r="AE242" s="356"/>
      <c r="AF242" s="357"/>
    </row>
    <row r="243" spans="1:32" s="349" customFormat="1" ht="12.75" x14ac:dyDescent="0.2">
      <c r="A243" s="61"/>
      <c r="B243" s="77"/>
      <c r="C243" s="78"/>
      <c r="D243" s="135"/>
      <c r="E243" s="559"/>
      <c r="H243" s="349" t="s">
        <v>2012</v>
      </c>
      <c r="J243" s="530">
        <f t="shared" ca="1" si="30"/>
        <v>1350000</v>
      </c>
      <c r="K243" s="398" t="s">
        <v>136</v>
      </c>
      <c r="Q243" s="357"/>
      <c r="T243" s="355"/>
      <c r="U243" s="563">
        <f t="shared" ca="1" si="31"/>
        <v>2026</v>
      </c>
      <c r="V243" s="1669" t="s">
        <v>2153</v>
      </c>
      <c r="W243" s="356"/>
      <c r="X243" s="423">
        <f t="shared" si="33"/>
        <v>6</v>
      </c>
      <c r="Y243" s="1646" t="s">
        <v>2137</v>
      </c>
      <c r="Z243" s="563">
        <f t="shared" ca="1" si="32"/>
        <v>1139</v>
      </c>
      <c r="AA243" s="356"/>
      <c r="AB243" s="356"/>
      <c r="AC243" s="356"/>
      <c r="AD243" s="356"/>
      <c r="AE243" s="356"/>
      <c r="AF243" s="357"/>
    </row>
    <row r="244" spans="1:32" s="349" customFormat="1" ht="12.75" x14ac:dyDescent="0.2">
      <c r="A244" s="61"/>
      <c r="B244" s="77"/>
      <c r="C244" s="78"/>
      <c r="D244" s="135"/>
      <c r="E244" s="559"/>
      <c r="H244" s="349" t="s">
        <v>2013</v>
      </c>
      <c r="J244" s="530">
        <f t="shared" ca="1" si="30"/>
        <v>14850</v>
      </c>
      <c r="K244" s="398" t="s">
        <v>136</v>
      </c>
      <c r="Q244" s="357"/>
      <c r="T244" s="355"/>
      <c r="U244" s="563">
        <f t="shared" ca="1" si="31"/>
        <v>2026</v>
      </c>
      <c r="V244" s="1669" t="s">
        <v>2153</v>
      </c>
      <c r="W244" s="356"/>
      <c r="X244" s="423">
        <f t="shared" si="33"/>
        <v>7</v>
      </c>
      <c r="Y244" s="1646" t="s">
        <v>2137</v>
      </c>
      <c r="Z244" s="563">
        <f t="shared" ca="1" si="32"/>
        <v>1140</v>
      </c>
      <c r="AA244" s="356"/>
      <c r="AB244" s="356"/>
      <c r="AC244" s="356"/>
      <c r="AD244" s="356"/>
      <c r="AE244" s="356"/>
      <c r="AF244" s="357"/>
    </row>
    <row r="245" spans="1:32" s="349" customFormat="1" ht="12.75" x14ac:dyDescent="0.2">
      <c r="A245" s="61"/>
      <c r="B245" s="77"/>
      <c r="C245" s="78"/>
      <c r="D245" s="135"/>
      <c r="E245" s="559"/>
      <c r="J245" s="398"/>
      <c r="K245" s="398"/>
      <c r="Q245" s="357"/>
      <c r="T245" s="355"/>
      <c r="U245" s="563"/>
      <c r="V245" s="1665"/>
      <c r="W245" s="356"/>
      <c r="X245" s="356"/>
      <c r="Y245" s="1116"/>
      <c r="Z245" s="563"/>
      <c r="AA245" s="356"/>
      <c r="AB245" s="356"/>
      <c r="AC245" s="356"/>
      <c r="AD245" s="356"/>
      <c r="AE245" s="356"/>
      <c r="AF245" s="357"/>
    </row>
    <row r="246" spans="1:32" s="349" customFormat="1" ht="12.75" x14ac:dyDescent="0.2">
      <c r="A246" s="61"/>
      <c r="B246" s="77"/>
      <c r="C246" s="78"/>
      <c r="D246" s="135"/>
      <c r="E246" s="1389" t="s">
        <v>2014</v>
      </c>
      <c r="F246" s="433"/>
      <c r="G246" s="433" t="s">
        <v>2015</v>
      </c>
      <c r="H246" s="433" t="s">
        <v>2016</v>
      </c>
      <c r="I246" s="433"/>
      <c r="J246" s="969">
        <f ca="1">INDIRECT("'"&amp;$V246&amp;"'"&amp;$Y246&amp;($Z246))</f>
        <v>6633</v>
      </c>
      <c r="K246" s="968" t="s">
        <v>136</v>
      </c>
      <c r="L246" s="433"/>
      <c r="M246" s="433"/>
      <c r="N246" s="433"/>
      <c r="O246" s="433"/>
      <c r="P246" s="433"/>
      <c r="Q246" s="1393"/>
      <c r="T246" s="1611"/>
      <c r="U246" s="1395">
        <f ca="1">VLOOKUP($F$24,INDIRECT("'"&amp;V246&amp;"'"&amp;"!g1:h9999"),1,0)</f>
        <v>2026</v>
      </c>
      <c r="V246" s="1669" t="s">
        <v>2153</v>
      </c>
      <c r="W246" s="1138"/>
      <c r="X246" s="423">
        <v>10</v>
      </c>
      <c r="Y246" s="1646" t="s">
        <v>2137</v>
      </c>
      <c r="Z246" s="1395">
        <f ca="1">$Z$237+X246</f>
        <v>1143</v>
      </c>
      <c r="AA246" s="1138"/>
      <c r="AB246" s="1138"/>
      <c r="AC246" s="1138"/>
      <c r="AD246" s="1138"/>
      <c r="AE246" s="1138"/>
      <c r="AF246" s="1393"/>
    </row>
    <row r="247" spans="1:32" s="349" customFormat="1" ht="12.75" x14ac:dyDescent="0.2">
      <c r="A247" s="61"/>
      <c r="B247" s="77"/>
      <c r="C247" s="78"/>
      <c r="D247" s="135"/>
      <c r="E247" s="1389"/>
      <c r="F247" s="433"/>
      <c r="G247" s="433" t="s">
        <v>2017</v>
      </c>
      <c r="H247" s="433"/>
      <c r="I247" s="433"/>
      <c r="J247" s="968"/>
      <c r="K247" s="968"/>
      <c r="L247" s="433"/>
      <c r="M247" s="433"/>
      <c r="N247" s="433"/>
      <c r="O247" s="433"/>
      <c r="P247" s="433"/>
      <c r="Q247" s="1393"/>
      <c r="T247" s="1611"/>
      <c r="U247" s="1395"/>
      <c r="V247" s="1666"/>
      <c r="W247" s="1138"/>
      <c r="X247" s="1138"/>
      <c r="Y247" s="1647"/>
      <c r="Z247" s="1395"/>
      <c r="AA247" s="1138"/>
      <c r="AB247" s="1138"/>
      <c r="AC247" s="1138"/>
      <c r="AD247" s="1138"/>
      <c r="AE247" s="1138"/>
      <c r="AF247" s="1393"/>
    </row>
    <row r="248" spans="1:32" s="349" customFormat="1" ht="12.75" x14ac:dyDescent="0.2">
      <c r="A248" s="61"/>
      <c r="B248" s="77"/>
      <c r="C248" s="78"/>
      <c r="D248" s="135"/>
      <c r="E248" s="1389"/>
      <c r="F248" s="433"/>
      <c r="G248" s="433"/>
      <c r="H248" s="433"/>
      <c r="I248" s="433"/>
      <c r="J248" s="968"/>
      <c r="K248" s="968"/>
      <c r="L248" s="433"/>
      <c r="M248" s="433"/>
      <c r="N248" s="433"/>
      <c r="O248" s="433"/>
      <c r="P248" s="433"/>
      <c r="Q248" s="1393"/>
      <c r="T248" s="1611"/>
      <c r="U248" s="1395"/>
      <c r="V248" s="1666"/>
      <c r="W248" s="1138"/>
      <c r="X248" s="1138"/>
      <c r="Y248" s="1647"/>
      <c r="Z248" s="1395"/>
      <c r="AA248" s="1138"/>
      <c r="AB248" s="1138"/>
      <c r="AC248" s="1138"/>
      <c r="AD248" s="1138"/>
      <c r="AE248" s="1138"/>
      <c r="AF248" s="1393"/>
    </row>
    <row r="249" spans="1:32" s="349" customFormat="1" ht="12.75" x14ac:dyDescent="0.2">
      <c r="A249" s="61"/>
      <c r="B249" s="77"/>
      <c r="C249" s="78"/>
      <c r="D249" s="135"/>
      <c r="E249" s="559" t="s">
        <v>173</v>
      </c>
      <c r="G249" s="349" t="s">
        <v>2018</v>
      </c>
      <c r="H249" s="349" t="s">
        <v>167</v>
      </c>
      <c r="J249" s="401">
        <f t="shared" ref="J249:J255" ca="1" si="34">INDIRECT("'"&amp;$V249&amp;"'"&amp;$Y249&amp;($Z249))</f>
        <v>1E-3</v>
      </c>
      <c r="K249" s="398" t="s">
        <v>184</v>
      </c>
      <c r="Q249" s="357"/>
      <c r="T249" s="355"/>
      <c r="U249" s="563">
        <f t="shared" ref="U249:U255" ca="1" si="35">VLOOKUP($F$24,INDIRECT("'"&amp;V249&amp;"'"&amp;"!g1:h9999"),1,0)</f>
        <v>2026</v>
      </c>
      <c r="V249" s="1669" t="s">
        <v>2153</v>
      </c>
      <c r="W249" s="356"/>
      <c r="X249" s="423">
        <v>13</v>
      </c>
      <c r="Y249" s="1646" t="s">
        <v>2137</v>
      </c>
      <c r="Z249" s="563">
        <f t="shared" ref="Z249:Z255" ca="1" si="36">$Z$237+X249</f>
        <v>1146</v>
      </c>
      <c r="AA249" s="356"/>
      <c r="AB249" s="356"/>
      <c r="AC249" s="356"/>
      <c r="AD249" s="356"/>
      <c r="AE249" s="356"/>
      <c r="AF249" s="357"/>
    </row>
    <row r="250" spans="1:32" s="349" customFormat="1" ht="12.75" x14ac:dyDescent="0.2">
      <c r="A250" s="61"/>
      <c r="B250" s="77"/>
      <c r="C250" s="78"/>
      <c r="D250" s="135"/>
      <c r="E250" s="559"/>
      <c r="H250" s="349" t="s">
        <v>168</v>
      </c>
      <c r="J250" s="401">
        <f t="shared" ca="1" si="34"/>
        <v>2E-3</v>
      </c>
      <c r="K250" s="398" t="s">
        <v>184</v>
      </c>
      <c r="Q250" s="357"/>
      <c r="T250" s="355"/>
      <c r="U250" s="563">
        <f t="shared" ca="1" si="35"/>
        <v>2026</v>
      </c>
      <c r="V250" s="1669" t="s">
        <v>2153</v>
      </c>
      <c r="W250" s="356"/>
      <c r="X250" s="423">
        <f t="shared" ref="X250:X255" si="37">X249+1</f>
        <v>14</v>
      </c>
      <c r="Y250" s="1646" t="s">
        <v>2137</v>
      </c>
      <c r="Z250" s="563">
        <f t="shared" ca="1" si="36"/>
        <v>1147</v>
      </c>
      <c r="AA250" s="356"/>
      <c r="AB250" s="356"/>
      <c r="AC250" s="356"/>
      <c r="AD250" s="356"/>
      <c r="AE250" s="356"/>
      <c r="AF250" s="357"/>
    </row>
    <row r="251" spans="1:32" s="349" customFormat="1" ht="12.75" x14ac:dyDescent="0.2">
      <c r="A251" s="61"/>
      <c r="B251" s="77"/>
      <c r="C251" s="78"/>
      <c r="D251" s="135"/>
      <c r="E251" s="559"/>
      <c r="H251" s="349" t="s">
        <v>169</v>
      </c>
      <c r="J251" s="401">
        <f t="shared" ca="1" si="34"/>
        <v>2.5000000000000001E-3</v>
      </c>
      <c r="K251" s="398" t="s">
        <v>184</v>
      </c>
      <c r="Q251" s="357"/>
      <c r="T251" s="355"/>
      <c r="U251" s="563">
        <f t="shared" ca="1" si="35"/>
        <v>2026</v>
      </c>
      <c r="V251" s="1669" t="s">
        <v>2153</v>
      </c>
      <c r="W251" s="356"/>
      <c r="X251" s="423">
        <f t="shared" si="37"/>
        <v>15</v>
      </c>
      <c r="Y251" s="1646" t="s">
        <v>2137</v>
      </c>
      <c r="Z251" s="563">
        <f t="shared" ca="1" si="36"/>
        <v>1148</v>
      </c>
      <c r="AA251" s="356"/>
      <c r="AB251" s="356"/>
      <c r="AC251" s="356"/>
      <c r="AD251" s="356"/>
      <c r="AE251" s="356"/>
      <c r="AF251" s="357"/>
    </row>
    <row r="252" spans="1:32" s="349" customFormat="1" ht="12.75" x14ac:dyDescent="0.2">
      <c r="A252" s="61"/>
      <c r="B252" s="77"/>
      <c r="C252" s="78"/>
      <c r="D252" s="135"/>
      <c r="E252" s="559"/>
      <c r="H252" s="349" t="s">
        <v>170</v>
      </c>
      <c r="J252" s="401">
        <f t="shared" ca="1" si="34"/>
        <v>3.5000000000000001E-3</v>
      </c>
      <c r="K252" s="398" t="s">
        <v>184</v>
      </c>
      <c r="Q252" s="357"/>
      <c r="T252" s="355"/>
      <c r="U252" s="563">
        <f t="shared" ca="1" si="35"/>
        <v>2026</v>
      </c>
      <c r="V252" s="1669" t="s">
        <v>2153</v>
      </c>
      <c r="W252" s="356"/>
      <c r="X252" s="423">
        <f t="shared" si="37"/>
        <v>16</v>
      </c>
      <c r="Y252" s="1646" t="s">
        <v>2137</v>
      </c>
      <c r="Z252" s="563">
        <f t="shared" ca="1" si="36"/>
        <v>1149</v>
      </c>
      <c r="AA252" s="356"/>
      <c r="AB252" s="356"/>
      <c r="AC252" s="356"/>
      <c r="AD252" s="356"/>
      <c r="AE252" s="356"/>
      <c r="AF252" s="357"/>
    </row>
    <row r="253" spans="1:32" s="349" customFormat="1" ht="12.75" x14ac:dyDescent="0.2">
      <c r="A253" s="61"/>
      <c r="B253" s="77"/>
      <c r="C253" s="78"/>
      <c r="D253" s="135"/>
      <c r="E253" s="559"/>
      <c r="H253" s="349" t="s">
        <v>171</v>
      </c>
      <c r="J253" s="401">
        <f t="shared" ca="1" si="34"/>
        <v>2.35E-2</v>
      </c>
      <c r="K253" s="398" t="s">
        <v>184</v>
      </c>
      <c r="Q253" s="357"/>
      <c r="T253" s="355"/>
      <c r="U253" s="563">
        <f t="shared" ca="1" si="35"/>
        <v>2026</v>
      </c>
      <c r="V253" s="1669" t="s">
        <v>2153</v>
      </c>
      <c r="W253" s="356"/>
      <c r="X253" s="423">
        <f t="shared" si="37"/>
        <v>17</v>
      </c>
      <c r="Y253" s="1646" t="s">
        <v>2137</v>
      </c>
      <c r="Z253" s="563">
        <f t="shared" ca="1" si="36"/>
        <v>1150</v>
      </c>
      <c r="AA253" s="356"/>
      <c r="AB253" s="356"/>
      <c r="AC253" s="356"/>
      <c r="AD253" s="356"/>
      <c r="AE253" s="356"/>
      <c r="AF253" s="357"/>
    </row>
    <row r="254" spans="1:32" s="349" customFormat="1" ht="12.75" x14ac:dyDescent="0.2">
      <c r="A254" s="61"/>
      <c r="B254" s="77"/>
      <c r="C254" s="78"/>
      <c r="D254" s="135"/>
      <c r="E254" s="559"/>
      <c r="H254" s="349" t="s">
        <v>200</v>
      </c>
      <c r="J254" s="530">
        <f t="shared" ca="1" si="34"/>
        <v>1350000</v>
      </c>
      <c r="K254" s="398" t="s">
        <v>136</v>
      </c>
      <c r="Q254" s="357"/>
      <c r="T254" s="355"/>
      <c r="U254" s="563">
        <f t="shared" ca="1" si="35"/>
        <v>2026</v>
      </c>
      <c r="V254" s="1669" t="s">
        <v>2153</v>
      </c>
      <c r="W254" s="356"/>
      <c r="X254" s="423">
        <f t="shared" si="37"/>
        <v>18</v>
      </c>
      <c r="Y254" s="1646" t="s">
        <v>2137</v>
      </c>
      <c r="Z254" s="563">
        <f t="shared" ca="1" si="36"/>
        <v>1151</v>
      </c>
      <c r="AA254" s="356"/>
      <c r="AB254" s="356"/>
      <c r="AC254" s="356"/>
      <c r="AD254" s="356"/>
      <c r="AE254" s="356"/>
      <c r="AF254" s="357"/>
    </row>
    <row r="255" spans="1:32" s="349" customFormat="1" ht="12.75" x14ac:dyDescent="0.2">
      <c r="A255" s="61"/>
      <c r="B255" s="77"/>
      <c r="C255" s="78"/>
      <c r="D255" s="135"/>
      <c r="E255" s="559"/>
      <c r="H255" s="349" t="s">
        <v>201</v>
      </c>
      <c r="J255" s="530">
        <f t="shared" ca="1" si="34"/>
        <v>4725</v>
      </c>
      <c r="K255" s="398" t="s">
        <v>136</v>
      </c>
      <c r="Q255" s="357"/>
      <c r="T255" s="355"/>
      <c r="U255" s="563">
        <f t="shared" ca="1" si="35"/>
        <v>2026</v>
      </c>
      <c r="V255" s="1669" t="s">
        <v>2153</v>
      </c>
      <c r="W255" s="356"/>
      <c r="X255" s="423">
        <f t="shared" si="37"/>
        <v>19</v>
      </c>
      <c r="Y255" s="1646" t="s">
        <v>2137</v>
      </c>
      <c r="Z255" s="563">
        <f t="shared" ca="1" si="36"/>
        <v>1152</v>
      </c>
      <c r="AA255" s="356"/>
      <c r="AB255" s="356"/>
      <c r="AC255" s="356"/>
      <c r="AD255" s="356"/>
      <c r="AE255" s="356"/>
      <c r="AF255" s="357"/>
    </row>
    <row r="256" spans="1:32" s="349" customFormat="1" ht="12.75" x14ac:dyDescent="0.2">
      <c r="A256" s="61"/>
      <c r="B256" s="77"/>
      <c r="C256" s="78"/>
      <c r="D256" s="135"/>
      <c r="E256" s="559"/>
      <c r="J256" s="398"/>
      <c r="K256" s="398"/>
      <c r="Q256" s="357"/>
      <c r="T256" s="355"/>
      <c r="U256" s="563"/>
      <c r="V256" s="1665"/>
      <c r="W256" s="356"/>
      <c r="X256" s="356"/>
      <c r="Y256" s="1116"/>
      <c r="Z256" s="563"/>
      <c r="AA256" s="356"/>
      <c r="AB256" s="356"/>
      <c r="AC256" s="356"/>
      <c r="AD256" s="356"/>
      <c r="AE256" s="356"/>
      <c r="AF256" s="357"/>
    </row>
    <row r="257" spans="1:32" s="349" customFormat="1" ht="12.75" x14ac:dyDescent="0.2">
      <c r="A257" s="61"/>
      <c r="B257" s="77"/>
      <c r="C257" s="78"/>
      <c r="D257" s="135"/>
      <c r="E257" s="1389" t="s">
        <v>174</v>
      </c>
      <c r="F257" s="433"/>
      <c r="G257" s="433"/>
      <c r="H257" s="433" t="s">
        <v>2019</v>
      </c>
      <c r="I257" s="433"/>
      <c r="J257" s="1616">
        <f ca="1">INDIRECT("'"&amp;$V257&amp;"'"&amp;$Y257&amp;($Z257))</f>
        <v>5.4999999999999997E-3</v>
      </c>
      <c r="K257" s="968" t="s">
        <v>184</v>
      </c>
      <c r="L257" s="433"/>
      <c r="M257" s="433"/>
      <c r="N257" s="433"/>
      <c r="O257" s="433"/>
      <c r="P257" s="433"/>
      <c r="Q257" s="1393"/>
      <c r="T257" s="1611"/>
      <c r="U257" s="1395">
        <f ca="1">VLOOKUP($F$24,INDIRECT("'"&amp;V257&amp;"'"&amp;"!g1:h9999"),1,0)</f>
        <v>2026</v>
      </c>
      <c r="V257" s="1669" t="s">
        <v>2153</v>
      </c>
      <c r="W257" s="1138"/>
      <c r="X257" s="423">
        <v>22</v>
      </c>
      <c r="Y257" s="1646" t="s">
        <v>2137</v>
      </c>
      <c r="Z257" s="1395">
        <f ca="1">$Z$237+X257</f>
        <v>1155</v>
      </c>
      <c r="AA257" s="1138"/>
      <c r="AB257" s="1138"/>
      <c r="AC257" s="1138"/>
      <c r="AD257" s="1138"/>
      <c r="AE257" s="1138"/>
      <c r="AF257" s="1393"/>
    </row>
    <row r="258" spans="1:32" s="349" customFormat="1" ht="12.75" x14ac:dyDescent="0.2">
      <c r="A258" s="61"/>
      <c r="B258" s="77"/>
      <c r="C258" s="78"/>
      <c r="D258" s="135"/>
      <c r="E258" s="1389"/>
      <c r="F258" s="433"/>
      <c r="G258" s="433" t="s">
        <v>2020</v>
      </c>
      <c r="H258" s="433" t="s">
        <v>2259</v>
      </c>
      <c r="I258" s="433"/>
      <c r="J258" s="1616">
        <f ca="1">INDIRECT("'"&amp;$V258&amp;"'"&amp;$Y258&amp;($Z258))</f>
        <v>2.35E-2</v>
      </c>
      <c r="K258" s="968" t="s">
        <v>184</v>
      </c>
      <c r="L258" s="433"/>
      <c r="M258" s="433"/>
      <c r="N258" s="433"/>
      <c r="O258" s="433"/>
      <c r="P258" s="433"/>
      <c r="Q258" s="1393"/>
      <c r="T258" s="1611"/>
      <c r="U258" s="1395">
        <f ca="1">VLOOKUP($F$24,INDIRECT("'"&amp;V258&amp;"'"&amp;"!g1:h9999"),1,0)</f>
        <v>2026</v>
      </c>
      <c r="V258" s="1669" t="s">
        <v>2153</v>
      </c>
      <c r="W258" s="1138"/>
      <c r="X258" s="423">
        <v>23</v>
      </c>
      <c r="Y258" s="1646" t="s">
        <v>2137</v>
      </c>
      <c r="Z258" s="1395">
        <f ca="1">$Z$237+X258</f>
        <v>1156</v>
      </c>
      <c r="AA258" s="1138"/>
      <c r="AB258" s="1138"/>
      <c r="AC258" s="1138"/>
      <c r="AD258" s="1138"/>
      <c r="AE258" s="1138"/>
      <c r="AF258" s="1393"/>
    </row>
    <row r="259" spans="1:32" s="349" customFormat="1" ht="12.75" x14ac:dyDescent="0.2">
      <c r="A259" s="61"/>
      <c r="B259" s="77"/>
      <c r="C259" s="78"/>
      <c r="D259" s="135"/>
      <c r="E259" s="1389"/>
      <c r="F259" s="433"/>
      <c r="G259" s="433"/>
      <c r="H259" s="433" t="s">
        <v>200</v>
      </c>
      <c r="I259" s="433"/>
      <c r="J259" s="969">
        <f ca="1">INDIRECT("'"&amp;$V259&amp;"'"&amp;$Y259&amp;($Z259))</f>
        <v>1350000</v>
      </c>
      <c r="K259" s="968" t="s">
        <v>136</v>
      </c>
      <c r="L259" s="433"/>
      <c r="M259" s="433"/>
      <c r="N259" s="433"/>
      <c r="O259" s="433"/>
      <c r="P259" s="433"/>
      <c r="Q259" s="1393"/>
      <c r="T259" s="1611"/>
      <c r="U259" s="1395">
        <f ca="1">VLOOKUP($F$24,INDIRECT("'"&amp;V259&amp;"'"&amp;"!g1:h9999"),1,0)</f>
        <v>2026</v>
      </c>
      <c r="V259" s="1669" t="s">
        <v>2153</v>
      </c>
      <c r="W259" s="1138"/>
      <c r="X259" s="423">
        <v>24</v>
      </c>
      <c r="Y259" s="1646" t="s">
        <v>2137</v>
      </c>
      <c r="Z259" s="1395">
        <f ca="1">$Z$237+X259</f>
        <v>1157</v>
      </c>
      <c r="AA259" s="1138"/>
      <c r="AB259" s="1138"/>
      <c r="AC259" s="1138"/>
      <c r="AD259" s="1138"/>
      <c r="AE259" s="1138"/>
      <c r="AF259" s="1393"/>
    </row>
    <row r="260" spans="1:32" s="349" customFormat="1" ht="12.75" x14ac:dyDescent="0.2">
      <c r="A260" s="61"/>
      <c r="B260" s="77"/>
      <c r="C260" s="78"/>
      <c r="D260" s="135"/>
      <c r="E260" s="1389"/>
      <c r="F260" s="433"/>
      <c r="G260" s="433"/>
      <c r="H260" s="433" t="s">
        <v>201</v>
      </c>
      <c r="I260" s="433"/>
      <c r="J260" s="969">
        <f ca="1">INDIRECT("'"&amp;$V260&amp;"'"&amp;$Y260&amp;($Z260))</f>
        <v>7425</v>
      </c>
      <c r="K260" s="968" t="s">
        <v>136</v>
      </c>
      <c r="L260" s="433"/>
      <c r="M260" s="433"/>
      <c r="N260" s="433"/>
      <c r="O260" s="433"/>
      <c r="P260" s="433"/>
      <c r="Q260" s="1393"/>
      <c r="T260" s="1611"/>
      <c r="U260" s="1395">
        <f ca="1">VLOOKUP($F$24,INDIRECT("'"&amp;V260&amp;"'"&amp;"!g1:h9999"),1,0)</f>
        <v>2026</v>
      </c>
      <c r="V260" s="1669" t="s">
        <v>2153</v>
      </c>
      <c r="W260" s="1138"/>
      <c r="X260" s="423">
        <v>25</v>
      </c>
      <c r="Y260" s="1646" t="s">
        <v>2137</v>
      </c>
      <c r="Z260" s="1395">
        <f ca="1">$Z$237+X260</f>
        <v>1158</v>
      </c>
      <c r="AA260" s="1138"/>
      <c r="AB260" s="1138"/>
      <c r="AC260" s="1138"/>
      <c r="AD260" s="1138"/>
      <c r="AE260" s="1138"/>
      <c r="AF260" s="1393"/>
    </row>
    <row r="261" spans="1:32" s="349" customFormat="1" ht="12.75" x14ac:dyDescent="0.2">
      <c r="A261" s="61"/>
      <c r="B261" s="77"/>
      <c r="C261" s="78"/>
      <c r="D261" s="135"/>
      <c r="E261" s="1389"/>
      <c r="F261" s="433"/>
      <c r="G261" s="433"/>
      <c r="H261" s="433"/>
      <c r="I261" s="433"/>
      <c r="J261" s="968"/>
      <c r="K261" s="968"/>
      <c r="L261" s="433"/>
      <c r="M261" s="433"/>
      <c r="N261" s="433"/>
      <c r="O261" s="433"/>
      <c r="P261" s="433"/>
      <c r="Q261" s="1393"/>
      <c r="T261" s="1611"/>
      <c r="U261" s="1395"/>
      <c r="V261" s="1666"/>
      <c r="W261" s="1138"/>
      <c r="X261" s="1138"/>
      <c r="Y261" s="1647"/>
      <c r="Z261" s="1395"/>
      <c r="AA261" s="1138"/>
      <c r="AB261" s="1138"/>
      <c r="AC261" s="1138"/>
      <c r="AD261" s="1138"/>
      <c r="AE261" s="1138"/>
      <c r="AF261" s="1393"/>
    </row>
    <row r="262" spans="1:32" s="349" customFormat="1" ht="12.75" x14ac:dyDescent="0.2">
      <c r="A262" s="61"/>
      <c r="B262" s="77"/>
      <c r="C262" s="78"/>
      <c r="D262" s="135"/>
      <c r="E262" s="559" t="s">
        <v>176</v>
      </c>
      <c r="G262" s="349" t="s">
        <v>2021</v>
      </c>
      <c r="J262" s="530">
        <f ca="1">INDIRECT("'"&amp;$V262&amp;"'"&amp;$Y262&amp;($Z262))</f>
        <v>6633</v>
      </c>
      <c r="K262" s="398" t="s">
        <v>136</v>
      </c>
      <c r="Q262" s="357"/>
      <c r="T262" s="355"/>
      <c r="U262" s="563">
        <f ca="1">VLOOKUP($F$24,INDIRECT("'"&amp;V262&amp;"'"&amp;"!g1:h9999"),1,0)</f>
        <v>2026</v>
      </c>
      <c r="V262" s="1669" t="s">
        <v>2153</v>
      </c>
      <c r="W262" s="356"/>
      <c r="X262" s="423">
        <v>28</v>
      </c>
      <c r="Y262" s="1646" t="s">
        <v>2137</v>
      </c>
      <c r="Z262" s="563">
        <f ca="1">$Z$237+X262</f>
        <v>1161</v>
      </c>
      <c r="AA262" s="356"/>
      <c r="AB262" s="356"/>
      <c r="AC262" s="356"/>
      <c r="AD262" s="356"/>
      <c r="AE262" s="356"/>
      <c r="AF262" s="357"/>
    </row>
    <row r="263" spans="1:32" s="349" customFormat="1" ht="12.75" x14ac:dyDescent="0.2">
      <c r="A263" s="61"/>
      <c r="B263" s="77"/>
      <c r="C263" s="78"/>
      <c r="D263" s="135"/>
      <c r="E263" s="559"/>
      <c r="J263" s="398"/>
      <c r="K263" s="398"/>
      <c r="Q263" s="357"/>
      <c r="T263" s="355"/>
      <c r="U263" s="563"/>
      <c r="V263" s="1665"/>
      <c r="W263" s="356"/>
      <c r="X263" s="356"/>
      <c r="Y263" s="1116"/>
      <c r="Z263" s="563"/>
      <c r="AA263" s="356"/>
      <c r="AB263" s="356"/>
      <c r="AC263" s="356"/>
      <c r="AD263" s="356"/>
      <c r="AE263" s="356"/>
      <c r="AF263" s="357"/>
    </row>
    <row r="264" spans="1:32" s="2045" customFormat="1" ht="12.75" x14ac:dyDescent="0.2">
      <c r="A264" s="2040"/>
      <c r="B264" s="2041"/>
      <c r="C264" s="2042"/>
      <c r="D264" s="2043"/>
      <c r="E264" s="2049" t="s">
        <v>2349</v>
      </c>
      <c r="G264" s="2045" t="s">
        <v>2346</v>
      </c>
      <c r="H264" s="2045" t="s">
        <v>349</v>
      </c>
      <c r="J264" s="2033">
        <f ca="1">INDIRECT("'"&amp;$V264&amp;"'"&amp;$Y264&amp;($Z264))</f>
        <v>0.71866999999999992</v>
      </c>
      <c r="K264" s="2046" t="s">
        <v>184</v>
      </c>
      <c r="Q264" s="2047"/>
      <c r="T264" s="2044"/>
      <c r="U264" s="563">
        <f ca="1">VLOOKUP($F$24,INDIRECT("'"&amp;V264&amp;"'"&amp;"!g1:h9999"),1,0)</f>
        <v>2026</v>
      </c>
      <c r="V264" s="1655" t="s">
        <v>2153</v>
      </c>
      <c r="W264" s="356"/>
      <c r="X264" s="423">
        <v>37</v>
      </c>
      <c r="Y264" s="1646" t="s">
        <v>2137</v>
      </c>
      <c r="Z264" s="563">
        <f ca="1">$Z$237+X264</f>
        <v>1170</v>
      </c>
      <c r="AA264" s="1803"/>
      <c r="AB264" s="1803"/>
      <c r="AC264" s="1803"/>
      <c r="AD264" s="1803"/>
      <c r="AE264" s="1803"/>
      <c r="AF264" s="2047"/>
    </row>
    <row r="265" spans="1:32" s="2045" customFormat="1" ht="12.75" x14ac:dyDescent="0.2">
      <c r="A265" s="2040"/>
      <c r="B265" s="2041"/>
      <c r="C265" s="2042"/>
      <c r="D265" s="2043"/>
      <c r="E265" s="2044"/>
      <c r="J265" s="2033"/>
      <c r="K265" s="2046"/>
      <c r="Q265" s="2047"/>
      <c r="T265" s="2044"/>
      <c r="U265" s="563"/>
      <c r="V265" s="1655"/>
      <c r="W265" s="356"/>
      <c r="X265" s="356"/>
      <c r="Y265" s="1646"/>
      <c r="Z265" s="879"/>
      <c r="AA265" s="1803"/>
      <c r="AB265" s="1803"/>
      <c r="AC265" s="1803"/>
      <c r="AD265" s="1803"/>
      <c r="AE265" s="1803"/>
      <c r="AF265" s="2047"/>
    </row>
    <row r="266" spans="1:32" s="349" customFormat="1" ht="12.75" x14ac:dyDescent="0.2">
      <c r="A266" s="61"/>
      <c r="B266" s="77"/>
      <c r="C266" s="78"/>
      <c r="D266" s="135"/>
      <c r="E266" s="1389" t="s">
        <v>219</v>
      </c>
      <c r="F266" s="433"/>
      <c r="G266" s="433" t="s">
        <v>2022</v>
      </c>
      <c r="H266" s="433" t="s">
        <v>2023</v>
      </c>
      <c r="I266" s="433"/>
      <c r="J266" s="2052" t="s">
        <v>2511</v>
      </c>
      <c r="K266" s="2046"/>
      <c r="L266" s="433"/>
      <c r="M266" s="433"/>
      <c r="N266" s="433"/>
      <c r="O266" s="433"/>
      <c r="P266" s="433"/>
      <c r="Q266" s="1393"/>
      <c r="T266" s="1611"/>
      <c r="U266" s="1395">
        <f ca="1">VLOOKUP($F$24,INDIRECT("'"&amp;V266&amp;"'"&amp;"!g1:h9999"),1,0)</f>
        <v>2026</v>
      </c>
      <c r="V266" s="1669" t="s">
        <v>2153</v>
      </c>
      <c r="W266" s="1138"/>
      <c r="X266" s="423">
        <v>34</v>
      </c>
      <c r="Y266" s="1646" t="s">
        <v>2137</v>
      </c>
      <c r="Z266" s="1395">
        <f ca="1">$Z$237+X266</f>
        <v>1167</v>
      </c>
      <c r="AA266" s="1138"/>
      <c r="AB266" s="1138"/>
      <c r="AC266" s="1138"/>
      <c r="AD266" s="1138"/>
      <c r="AE266" s="1138"/>
      <c r="AF266" s="1393"/>
    </row>
    <row r="267" spans="1:32" s="349" customFormat="1" ht="12.75" x14ac:dyDescent="0.2">
      <c r="A267" s="61"/>
      <c r="B267" s="77"/>
      <c r="C267" s="78"/>
      <c r="D267" s="135"/>
      <c r="E267" s="1389"/>
      <c r="F267" s="433"/>
      <c r="G267" s="433"/>
      <c r="H267" s="433"/>
      <c r="I267" s="433"/>
      <c r="J267" s="968"/>
      <c r="K267" s="968"/>
      <c r="L267" s="433"/>
      <c r="M267" s="433"/>
      <c r="N267" s="433"/>
      <c r="O267" s="433"/>
      <c r="P267" s="433"/>
      <c r="Q267" s="1393"/>
      <c r="T267" s="1611"/>
      <c r="U267" s="1395"/>
      <c r="V267" s="1666"/>
      <c r="W267" s="1138"/>
      <c r="X267" s="1138"/>
      <c r="Y267" s="1647"/>
      <c r="Z267" s="1395"/>
      <c r="AA267" s="1138"/>
      <c r="AB267" s="1138"/>
      <c r="AC267" s="1138"/>
      <c r="AD267" s="1138"/>
      <c r="AE267" s="1138"/>
      <c r="AF267" s="1393"/>
    </row>
    <row r="268" spans="1:32" s="349" customFormat="1" ht="12.75" x14ac:dyDescent="0.2">
      <c r="A268" s="61"/>
      <c r="B268" s="77"/>
      <c r="C268" s="78"/>
      <c r="D268" s="135"/>
      <c r="E268" s="559" t="s">
        <v>2024</v>
      </c>
      <c r="J268" s="401" t="str">
        <f ca="1">INDIRECT("'"&amp;$V268&amp;"'"&amp;$Y268&amp;($Z268))</f>
        <v>vervalt</v>
      </c>
      <c r="K268" s="398" t="s">
        <v>184</v>
      </c>
      <c r="Q268" s="357"/>
      <c r="T268" s="355"/>
      <c r="U268" s="563">
        <f ca="1">VLOOKUP($F$24,INDIRECT("'"&amp;V268&amp;"'"&amp;"!g1:h9999"),1,0)</f>
        <v>2026</v>
      </c>
      <c r="V268" s="1669" t="s">
        <v>2153</v>
      </c>
      <c r="W268" s="356"/>
      <c r="X268" s="423">
        <v>31</v>
      </c>
      <c r="Y268" s="1646" t="s">
        <v>2137</v>
      </c>
      <c r="Z268" s="563">
        <f ca="1">$Z$237+X268</f>
        <v>1164</v>
      </c>
      <c r="AA268" s="356"/>
      <c r="AB268" s="356"/>
      <c r="AC268" s="356"/>
      <c r="AD268" s="356"/>
      <c r="AE268" s="356"/>
      <c r="AF268" s="357"/>
    </row>
    <row r="269" spans="1:32" s="349" customFormat="1" ht="12.75" x14ac:dyDescent="0.2">
      <c r="A269" s="61"/>
      <c r="B269" s="77"/>
      <c r="C269" s="78"/>
      <c r="D269" s="135"/>
      <c r="E269" s="559"/>
      <c r="J269" s="398"/>
      <c r="K269" s="398"/>
      <c r="Q269" s="357"/>
      <c r="T269" s="355"/>
      <c r="U269" s="563"/>
      <c r="V269" s="1665"/>
      <c r="W269" s="356"/>
      <c r="X269" s="356"/>
      <c r="Y269" s="1116"/>
      <c r="Z269" s="563"/>
      <c r="AA269" s="356"/>
      <c r="AB269" s="356"/>
      <c r="AC269" s="356"/>
      <c r="AD269" s="356"/>
      <c r="AE269" s="356"/>
      <c r="AF269" s="357"/>
    </row>
    <row r="270" spans="1:32" s="349" customFormat="1" ht="12.75" x14ac:dyDescent="0.2">
      <c r="A270" s="61"/>
      <c r="B270" s="77"/>
      <c r="C270" s="78"/>
      <c r="D270" s="135"/>
      <c r="E270" s="1617" t="s">
        <v>2025</v>
      </c>
      <c r="F270" s="426"/>
      <c r="G270" s="426"/>
      <c r="H270" s="426"/>
      <c r="I270" s="426"/>
      <c r="J270" s="1618"/>
      <c r="K270" s="1618"/>
      <c r="L270" s="426"/>
      <c r="M270" s="426"/>
      <c r="N270" s="426"/>
      <c r="O270" s="426"/>
      <c r="P270" s="426"/>
      <c r="Q270" s="427"/>
      <c r="T270" s="682"/>
      <c r="U270" s="881"/>
      <c r="V270" s="1674"/>
      <c r="W270" s="426"/>
      <c r="X270" s="426"/>
      <c r="Y270" s="760"/>
      <c r="Z270" s="881"/>
      <c r="AA270" s="426"/>
      <c r="AB270" s="426"/>
      <c r="AC270" s="426"/>
      <c r="AD270" s="426"/>
      <c r="AE270" s="426"/>
      <c r="AF270" s="427"/>
    </row>
    <row r="271" spans="1:32" s="349" customFormat="1" ht="12.75" x14ac:dyDescent="0.2">
      <c r="A271" s="61"/>
      <c r="B271" s="77"/>
      <c r="C271" s="78"/>
      <c r="D271" s="135"/>
      <c r="E271" s="559" t="s">
        <v>2026</v>
      </c>
      <c r="G271" s="349" t="s">
        <v>2027</v>
      </c>
      <c r="J271" s="530">
        <f t="shared" ref="J271:J277" ca="1" si="38">INDIRECT("'"&amp;$V271&amp;"'"&amp;$Y271&amp;($Z271))</f>
        <v>828035</v>
      </c>
      <c r="K271" s="398" t="s">
        <v>136</v>
      </c>
      <c r="Q271" s="357"/>
      <c r="T271" s="355"/>
      <c r="U271" s="959">
        <f t="shared" ref="U271:U277" ca="1" si="39">VLOOKUP($F$24,INDIRECT("'"&amp;V271&amp;"'"&amp;"!g1:h9999"),1,0)</f>
        <v>2026</v>
      </c>
      <c r="V271" s="1673" t="s">
        <v>2154</v>
      </c>
      <c r="W271" s="353">
        <f ca="1">MATCH($F$24,INDIRECT("'"&amp;V271&amp;"'"&amp;"!G1:G5000"),0)</f>
        <v>558</v>
      </c>
      <c r="X271" s="353">
        <f ca="1">VLOOKUP($F$24,INDIRECT("'"&amp;V271&amp;"'"&amp;"!g1:h9999"),2,0)</f>
        <v>5</v>
      </c>
      <c r="Y271" s="1165" t="s">
        <v>2137</v>
      </c>
      <c r="Z271" s="879">
        <f ca="1">IFERROR($W271+X271,1)</f>
        <v>563</v>
      </c>
      <c r="AA271" s="356"/>
      <c r="AB271" s="356"/>
      <c r="AC271" s="356"/>
      <c r="AD271" s="356"/>
      <c r="AE271" s="356"/>
      <c r="AF271" s="357"/>
    </row>
    <row r="272" spans="1:32" s="349" customFormat="1" ht="12.75" x14ac:dyDescent="0.2">
      <c r="A272" s="61"/>
      <c r="B272" s="77"/>
      <c r="C272" s="78"/>
      <c r="D272" s="135"/>
      <c r="E272" s="559" t="s">
        <v>2028</v>
      </c>
      <c r="G272" s="349" t="s">
        <v>2029</v>
      </c>
      <c r="J272" s="530">
        <f t="shared" ca="1" si="38"/>
        <v>78671</v>
      </c>
      <c r="K272" s="398" t="s">
        <v>136</v>
      </c>
      <c r="Q272" s="357"/>
      <c r="T272" s="355"/>
      <c r="U272" s="563">
        <f t="shared" ca="1" si="39"/>
        <v>2026</v>
      </c>
      <c r="V272" s="1669" t="s">
        <v>2154</v>
      </c>
      <c r="W272" s="356"/>
      <c r="X272" s="423">
        <v>2</v>
      </c>
      <c r="Y272" s="1646" t="s">
        <v>2137</v>
      </c>
      <c r="Z272" s="563">
        <f t="shared" ref="Z272:Z277" ca="1" si="40">$Z$271+X272</f>
        <v>565</v>
      </c>
      <c r="AA272" s="356"/>
      <c r="AB272" s="356"/>
      <c r="AC272" s="356"/>
      <c r="AD272" s="356"/>
      <c r="AE272" s="356"/>
      <c r="AF272" s="357"/>
    </row>
    <row r="273" spans="1:32" s="349" customFormat="1" ht="12.75" x14ac:dyDescent="0.2">
      <c r="A273" s="61"/>
      <c r="B273" s="77"/>
      <c r="C273" s="78"/>
      <c r="D273" s="135"/>
      <c r="E273" s="559" t="s">
        <v>2030</v>
      </c>
      <c r="G273" s="349" t="s">
        <v>2031</v>
      </c>
      <c r="J273" s="530">
        <f t="shared" ca="1" si="38"/>
        <v>26230</v>
      </c>
      <c r="K273" s="398" t="s">
        <v>136</v>
      </c>
      <c r="Q273" s="357"/>
      <c r="T273" s="355"/>
      <c r="U273" s="563">
        <f t="shared" ca="1" si="39"/>
        <v>2026</v>
      </c>
      <c r="V273" s="1669" t="s">
        <v>2154</v>
      </c>
      <c r="W273" s="356"/>
      <c r="X273" s="423">
        <v>4</v>
      </c>
      <c r="Y273" s="1646" t="s">
        <v>2137</v>
      </c>
      <c r="Z273" s="563">
        <f t="shared" ca="1" si="40"/>
        <v>567</v>
      </c>
      <c r="AA273" s="356"/>
      <c r="AB273" s="356"/>
      <c r="AC273" s="356"/>
      <c r="AD273" s="356"/>
      <c r="AE273" s="356"/>
      <c r="AF273" s="357"/>
    </row>
    <row r="274" spans="1:32" s="349" customFormat="1" ht="12.75" x14ac:dyDescent="0.2">
      <c r="A274" s="61"/>
      <c r="B274" s="77"/>
      <c r="C274" s="78"/>
      <c r="D274" s="135"/>
      <c r="E274" s="559" t="s">
        <v>2032</v>
      </c>
      <c r="G274" s="349" t="s">
        <v>2033</v>
      </c>
      <c r="J274" s="530">
        <f t="shared" ca="1" si="38"/>
        <v>26230</v>
      </c>
      <c r="K274" s="398" t="s">
        <v>136</v>
      </c>
      <c r="Q274" s="357"/>
      <c r="T274" s="355"/>
      <c r="U274" s="563">
        <f t="shared" ca="1" si="39"/>
        <v>2026</v>
      </c>
      <c r="V274" s="1669" t="s">
        <v>2154</v>
      </c>
      <c r="W274" s="356"/>
      <c r="X274" s="423">
        <f t="shared" ref="X274:X276" si="41">X273+1</f>
        <v>5</v>
      </c>
      <c r="Y274" s="1646" t="s">
        <v>2137</v>
      </c>
      <c r="Z274" s="563">
        <f t="shared" ca="1" si="40"/>
        <v>568</v>
      </c>
      <c r="AA274" s="356"/>
      <c r="AB274" s="356"/>
      <c r="AC274" s="356"/>
      <c r="AD274" s="356"/>
      <c r="AE274" s="356"/>
      <c r="AF274" s="357"/>
    </row>
    <row r="275" spans="1:32" s="349" customFormat="1" ht="12.75" x14ac:dyDescent="0.2">
      <c r="A275" s="61"/>
      <c r="B275" s="77"/>
      <c r="C275" s="78"/>
      <c r="D275" s="135"/>
      <c r="E275" s="559" t="s">
        <v>2034</v>
      </c>
      <c r="G275" s="349" t="s">
        <v>2035</v>
      </c>
      <c r="J275" s="530">
        <f t="shared" ca="1" si="38"/>
        <v>62110</v>
      </c>
      <c r="K275" s="398" t="s">
        <v>136</v>
      </c>
      <c r="Q275" s="357"/>
      <c r="T275" s="355"/>
      <c r="U275" s="563">
        <f t="shared" ca="1" si="39"/>
        <v>2026</v>
      </c>
      <c r="V275" s="1669" t="s">
        <v>2154</v>
      </c>
      <c r="W275" s="356"/>
      <c r="X275" s="423">
        <v>7</v>
      </c>
      <c r="Y275" s="1646" t="s">
        <v>2137</v>
      </c>
      <c r="Z275" s="563">
        <f t="shared" ca="1" si="40"/>
        <v>570</v>
      </c>
      <c r="AA275" s="356"/>
      <c r="AB275" s="356"/>
      <c r="AC275" s="356"/>
      <c r="AD275" s="356"/>
      <c r="AE275" s="356"/>
      <c r="AF275" s="357"/>
    </row>
    <row r="276" spans="1:32" s="349" customFormat="1" ht="12.75" x14ac:dyDescent="0.2">
      <c r="A276" s="61"/>
      <c r="B276" s="77"/>
      <c r="C276" s="78"/>
      <c r="D276" s="135"/>
      <c r="E276" s="559" t="s">
        <v>2036</v>
      </c>
      <c r="G276" s="349" t="s">
        <v>2037</v>
      </c>
      <c r="H276" s="349" t="s">
        <v>2038</v>
      </c>
      <c r="J276" s="530">
        <f t="shared" ca="1" si="38"/>
        <v>2769</v>
      </c>
      <c r="K276" s="398" t="s">
        <v>136</v>
      </c>
      <c r="Q276" s="357"/>
      <c r="T276" s="355"/>
      <c r="U276" s="563">
        <f t="shared" ca="1" si="39"/>
        <v>2026</v>
      </c>
      <c r="V276" s="1669" t="s">
        <v>2154</v>
      </c>
      <c r="W276" s="356"/>
      <c r="X276" s="423">
        <f t="shared" si="41"/>
        <v>8</v>
      </c>
      <c r="Y276" s="1646" t="s">
        <v>2137</v>
      </c>
      <c r="Z276" s="563">
        <f t="shared" ca="1" si="40"/>
        <v>571</v>
      </c>
      <c r="AA276" s="356"/>
      <c r="AB276" s="356"/>
      <c r="AC276" s="356"/>
      <c r="AD276" s="356"/>
      <c r="AE276" s="356"/>
      <c r="AF276" s="357"/>
    </row>
    <row r="277" spans="1:32" s="349" customFormat="1" ht="12.75" x14ac:dyDescent="0.2">
      <c r="A277" s="61"/>
      <c r="B277" s="77"/>
      <c r="C277" s="78"/>
      <c r="D277" s="135"/>
      <c r="E277" s="559" t="s">
        <v>2039</v>
      </c>
      <c r="G277" s="349" t="s">
        <v>2040</v>
      </c>
      <c r="J277" s="530">
        <f t="shared" ca="1" si="38"/>
        <v>213915</v>
      </c>
      <c r="K277" s="398" t="s">
        <v>136</v>
      </c>
      <c r="Q277" s="357"/>
      <c r="T277" s="355"/>
      <c r="U277" s="563">
        <f t="shared" ca="1" si="39"/>
        <v>2026</v>
      </c>
      <c r="V277" s="1669" t="s">
        <v>2154</v>
      </c>
      <c r="W277" s="356"/>
      <c r="X277" s="423">
        <v>11</v>
      </c>
      <c r="Y277" s="1646" t="s">
        <v>2137</v>
      </c>
      <c r="Z277" s="563">
        <f t="shared" ca="1" si="40"/>
        <v>574</v>
      </c>
      <c r="AA277" s="356"/>
      <c r="AB277" s="356"/>
      <c r="AC277" s="356"/>
      <c r="AD277" s="356"/>
      <c r="AE277" s="356"/>
      <c r="AF277" s="357"/>
    </row>
    <row r="278" spans="1:32" s="349" customFormat="1" ht="12.75" x14ac:dyDescent="0.2">
      <c r="A278" s="61"/>
      <c r="B278" s="77"/>
      <c r="C278" s="78"/>
      <c r="D278" s="135"/>
      <c r="E278" s="559"/>
      <c r="G278" s="349" t="s">
        <v>2041</v>
      </c>
      <c r="K278" s="398"/>
      <c r="Q278" s="357"/>
      <c r="T278" s="355"/>
      <c r="U278" s="563"/>
      <c r="V278" s="1665"/>
      <c r="W278" s="356"/>
      <c r="X278" s="356"/>
      <c r="Y278" s="1116"/>
      <c r="Z278" s="563"/>
      <c r="AA278" s="356"/>
      <c r="AB278" s="356"/>
      <c r="AC278" s="356"/>
      <c r="AD278" s="356"/>
      <c r="AE278" s="356"/>
      <c r="AF278" s="357"/>
    </row>
    <row r="279" spans="1:32" s="349" customFormat="1" ht="12.75" x14ac:dyDescent="0.2">
      <c r="A279" s="61"/>
      <c r="B279" s="77"/>
      <c r="C279" s="78"/>
      <c r="D279" s="135"/>
      <c r="E279" s="559" t="s">
        <v>2042</v>
      </c>
      <c r="G279" s="349" t="s">
        <v>2043</v>
      </c>
      <c r="J279" s="530">
        <f t="shared" ref="J279:J287" ca="1" si="42">INDIRECT("'"&amp;$V279&amp;"'"&amp;$Y279&amp;($Z279))</f>
        <v>6908</v>
      </c>
      <c r="K279" s="398" t="s">
        <v>136</v>
      </c>
      <c r="Q279" s="357"/>
      <c r="T279" s="355"/>
      <c r="U279" s="563">
        <f t="shared" ref="U279:U287" ca="1" si="43">VLOOKUP($F$24,INDIRECT("'"&amp;V279&amp;"'"&amp;"!g1:h9999"),1,0)</f>
        <v>2026</v>
      </c>
      <c r="V279" s="1669" t="s">
        <v>2154</v>
      </c>
      <c r="W279" s="356"/>
      <c r="X279" s="423">
        <v>16</v>
      </c>
      <c r="Y279" s="1646" t="s">
        <v>2137</v>
      </c>
      <c r="Z279" s="563">
        <f t="shared" ref="Z279:Z287" ca="1" si="44">$Z$271+X279</f>
        <v>579</v>
      </c>
      <c r="AA279" s="356"/>
      <c r="AB279" s="356"/>
      <c r="AC279" s="356"/>
      <c r="AD279" s="356"/>
      <c r="AE279" s="356"/>
      <c r="AF279" s="357"/>
    </row>
    <row r="280" spans="1:32" s="349" customFormat="1" ht="12.75" x14ac:dyDescent="0.2">
      <c r="A280" s="61"/>
      <c r="B280" s="77"/>
      <c r="C280" s="78"/>
      <c r="D280" s="135"/>
      <c r="E280" s="559"/>
      <c r="G280" s="349" t="s">
        <v>2044</v>
      </c>
      <c r="J280" s="530">
        <f t="shared" ca="1" si="42"/>
        <v>33129</v>
      </c>
      <c r="K280" s="398" t="s">
        <v>136</v>
      </c>
      <c r="Q280" s="357"/>
      <c r="T280" s="355"/>
      <c r="U280" s="563">
        <f t="shared" ca="1" si="43"/>
        <v>2026</v>
      </c>
      <c r="V280" s="1669" t="s">
        <v>2154</v>
      </c>
      <c r="W280" s="356"/>
      <c r="X280" s="423">
        <f>X279+1</f>
        <v>17</v>
      </c>
      <c r="Y280" s="1646" t="s">
        <v>2137</v>
      </c>
      <c r="Z280" s="563">
        <f t="shared" ca="1" si="44"/>
        <v>580</v>
      </c>
      <c r="AA280" s="356"/>
      <c r="AB280" s="356"/>
      <c r="AC280" s="356"/>
      <c r="AD280" s="356"/>
      <c r="AE280" s="356"/>
      <c r="AF280" s="357"/>
    </row>
    <row r="281" spans="1:32" s="349" customFormat="1" ht="12.75" x14ac:dyDescent="0.2">
      <c r="A281" s="61"/>
      <c r="B281" s="77"/>
      <c r="C281" s="78"/>
      <c r="D281" s="135"/>
      <c r="E281" s="559"/>
      <c r="G281" s="349" t="s">
        <v>2045</v>
      </c>
      <c r="J281" s="530">
        <f t="shared" ca="1" si="42"/>
        <v>69009</v>
      </c>
      <c r="K281" s="398" t="s">
        <v>136</v>
      </c>
      <c r="Q281" s="357"/>
      <c r="T281" s="355"/>
      <c r="U281" s="563">
        <f t="shared" ca="1" si="43"/>
        <v>2026</v>
      </c>
      <c r="V281" s="1669" t="s">
        <v>2154</v>
      </c>
      <c r="W281" s="356"/>
      <c r="X281" s="423">
        <f t="shared" ref="X281:X287" si="45">X280+1</f>
        <v>18</v>
      </c>
      <c r="Y281" s="1646" t="s">
        <v>2137</v>
      </c>
      <c r="Z281" s="563">
        <f t="shared" ca="1" si="44"/>
        <v>581</v>
      </c>
      <c r="AA281" s="356"/>
      <c r="AB281" s="356"/>
      <c r="AC281" s="356"/>
      <c r="AD281" s="356"/>
      <c r="AE281" s="356"/>
      <c r="AF281" s="357"/>
    </row>
    <row r="282" spans="1:32" s="349" customFormat="1" ht="12.75" x14ac:dyDescent="0.2">
      <c r="A282" s="61"/>
      <c r="B282" s="77"/>
      <c r="C282" s="78"/>
      <c r="D282" s="135"/>
      <c r="E282" s="559"/>
      <c r="G282" s="349" t="s">
        <v>2046</v>
      </c>
      <c r="J282" s="530" t="str">
        <f t="shared" ca="1" si="42"/>
        <v>vervallen</v>
      </c>
      <c r="K282" s="398" t="s">
        <v>136</v>
      </c>
      <c r="L282" s="372"/>
      <c r="Q282" s="357"/>
      <c r="T282" s="355"/>
      <c r="U282" s="563">
        <f t="shared" ca="1" si="43"/>
        <v>2026</v>
      </c>
      <c r="V282" s="1669" t="s">
        <v>2154</v>
      </c>
      <c r="W282" s="356"/>
      <c r="X282" s="423">
        <f t="shared" si="45"/>
        <v>19</v>
      </c>
      <c r="Y282" s="1646" t="s">
        <v>2137</v>
      </c>
      <c r="Z282" s="563">
        <f t="shared" ca="1" si="44"/>
        <v>582</v>
      </c>
      <c r="AA282" s="356"/>
      <c r="AB282" s="356"/>
      <c r="AC282" s="356"/>
      <c r="AD282" s="356"/>
      <c r="AE282" s="356"/>
      <c r="AF282" s="357"/>
    </row>
    <row r="283" spans="1:32" s="349" customFormat="1" ht="12.75" x14ac:dyDescent="0.2">
      <c r="A283" s="61"/>
      <c r="B283" s="77"/>
      <c r="C283" s="78"/>
      <c r="D283" s="135"/>
      <c r="E283" s="559" t="s">
        <v>2047</v>
      </c>
      <c r="G283" s="349" t="s">
        <v>2048</v>
      </c>
      <c r="J283" s="759" t="str">
        <f t="shared" ca="1" si="42"/>
        <v>vervallen</v>
      </c>
      <c r="K283" s="398" t="s">
        <v>136</v>
      </c>
      <c r="Q283" s="357"/>
      <c r="T283" s="355"/>
      <c r="U283" s="563">
        <f t="shared" ca="1" si="43"/>
        <v>2026</v>
      </c>
      <c r="V283" s="1669" t="s">
        <v>2154</v>
      </c>
      <c r="W283" s="356"/>
      <c r="X283" s="423">
        <f t="shared" si="45"/>
        <v>20</v>
      </c>
      <c r="Y283" s="1646" t="s">
        <v>2137</v>
      </c>
      <c r="Z283" s="563">
        <f t="shared" ca="1" si="44"/>
        <v>583</v>
      </c>
      <c r="AA283" s="356"/>
      <c r="AB283" s="356"/>
      <c r="AC283" s="356"/>
      <c r="AD283" s="356"/>
      <c r="AE283" s="356"/>
      <c r="AF283" s="357"/>
    </row>
    <row r="284" spans="1:32" s="349" customFormat="1" ht="12.75" x14ac:dyDescent="0.2">
      <c r="A284" s="61"/>
      <c r="B284" s="77"/>
      <c r="C284" s="78"/>
      <c r="D284" s="135"/>
      <c r="E284" s="559" t="s">
        <v>2049</v>
      </c>
      <c r="G284" s="349" t="s">
        <v>2050</v>
      </c>
      <c r="J284" s="759">
        <f t="shared" ca="1" si="42"/>
        <v>2769</v>
      </c>
      <c r="K284" s="398" t="s">
        <v>136</v>
      </c>
      <c r="Q284" s="357"/>
      <c r="T284" s="355"/>
      <c r="U284" s="563">
        <f t="shared" ca="1" si="43"/>
        <v>2026</v>
      </c>
      <c r="V284" s="1669" t="s">
        <v>2154</v>
      </c>
      <c r="W284" s="356"/>
      <c r="X284" s="423">
        <v>22</v>
      </c>
      <c r="Y284" s="1646" t="s">
        <v>2137</v>
      </c>
      <c r="Z284" s="563">
        <f t="shared" ca="1" si="44"/>
        <v>585</v>
      </c>
      <c r="AA284" s="356"/>
      <c r="AB284" s="356"/>
      <c r="AC284" s="356"/>
      <c r="AD284" s="356"/>
      <c r="AE284" s="356"/>
      <c r="AF284" s="357"/>
    </row>
    <row r="285" spans="1:32" s="349" customFormat="1" ht="12.75" x14ac:dyDescent="0.2">
      <c r="A285" s="61"/>
      <c r="B285" s="77"/>
      <c r="C285" s="78"/>
      <c r="D285" s="135"/>
      <c r="E285" s="559"/>
      <c r="G285" s="349" t="s">
        <v>2051</v>
      </c>
      <c r="J285" s="530">
        <f t="shared" ca="1" si="42"/>
        <v>33129</v>
      </c>
      <c r="K285" s="398" t="s">
        <v>136</v>
      </c>
      <c r="L285" s="372"/>
      <c r="Q285" s="357"/>
      <c r="T285" s="355"/>
      <c r="U285" s="563">
        <f t="shared" ca="1" si="43"/>
        <v>2026</v>
      </c>
      <c r="V285" s="1669" t="s">
        <v>2154</v>
      </c>
      <c r="W285" s="356"/>
      <c r="X285" s="423">
        <f t="shared" si="45"/>
        <v>23</v>
      </c>
      <c r="Y285" s="1646" t="s">
        <v>2137</v>
      </c>
      <c r="Z285" s="563">
        <f t="shared" ca="1" si="44"/>
        <v>586</v>
      </c>
      <c r="AA285" s="356"/>
      <c r="AB285" s="356"/>
      <c r="AC285" s="356"/>
      <c r="AD285" s="356"/>
      <c r="AE285" s="356"/>
      <c r="AF285" s="357"/>
    </row>
    <row r="286" spans="1:32" s="349" customFormat="1" ht="12.75" x14ac:dyDescent="0.2">
      <c r="A286" s="61"/>
      <c r="B286" s="77"/>
      <c r="C286" s="78"/>
      <c r="D286" s="135"/>
      <c r="E286" s="559" t="s">
        <v>2052</v>
      </c>
      <c r="G286" s="349" t="s">
        <v>2053</v>
      </c>
      <c r="J286" s="530">
        <f t="shared" ca="1" si="42"/>
        <v>1543500</v>
      </c>
      <c r="K286" s="398" t="s">
        <v>136</v>
      </c>
      <c r="Q286" s="357"/>
      <c r="T286" s="355"/>
      <c r="U286" s="563">
        <f t="shared" ca="1" si="43"/>
        <v>2026</v>
      </c>
      <c r="V286" s="1669" t="s">
        <v>2154</v>
      </c>
      <c r="W286" s="356"/>
      <c r="X286" s="423">
        <f t="shared" si="45"/>
        <v>24</v>
      </c>
      <c r="Y286" s="1646" t="s">
        <v>2137</v>
      </c>
      <c r="Z286" s="563">
        <f t="shared" ca="1" si="44"/>
        <v>587</v>
      </c>
      <c r="AA286" s="356"/>
      <c r="AB286" s="356"/>
      <c r="AC286" s="356"/>
      <c r="AD286" s="356"/>
      <c r="AE286" s="356"/>
      <c r="AF286" s="357"/>
    </row>
    <row r="287" spans="1:32" s="349" customFormat="1" ht="12.75" x14ac:dyDescent="0.2">
      <c r="A287" s="61"/>
      <c r="B287" s="77"/>
      <c r="C287" s="78"/>
      <c r="D287" s="135"/>
      <c r="E287" s="2559" t="s">
        <v>2801</v>
      </c>
      <c r="G287" s="349" t="s">
        <v>2802</v>
      </c>
      <c r="J287" s="530">
        <f t="shared" ca="1" si="42"/>
        <v>103000</v>
      </c>
      <c r="K287" s="398" t="s">
        <v>136</v>
      </c>
      <c r="Q287" s="2271"/>
      <c r="T287" s="2556"/>
      <c r="U287" s="563">
        <f t="shared" ca="1" si="43"/>
        <v>2026</v>
      </c>
      <c r="V287" s="1669" t="s">
        <v>2154</v>
      </c>
      <c r="W287" s="356"/>
      <c r="X287" s="423">
        <f t="shared" si="45"/>
        <v>25</v>
      </c>
      <c r="Y287" s="1646" t="s">
        <v>2137</v>
      </c>
      <c r="Z287" s="563">
        <f t="shared" ca="1" si="44"/>
        <v>588</v>
      </c>
      <c r="AA287" s="356"/>
      <c r="AB287" s="356"/>
      <c r="AC287" s="356"/>
      <c r="AD287" s="356"/>
      <c r="AE287" s="356"/>
      <c r="AF287" s="2271"/>
    </row>
    <row r="288" spans="1:32" s="349" customFormat="1" ht="12.75" x14ac:dyDescent="0.2">
      <c r="A288" s="61"/>
      <c r="B288" s="77"/>
      <c r="C288" s="78"/>
      <c r="D288" s="135"/>
      <c r="E288" s="559"/>
      <c r="J288" s="398"/>
      <c r="K288" s="398"/>
      <c r="Q288" s="357"/>
      <c r="T288" s="355"/>
      <c r="U288" s="563"/>
      <c r="V288" s="1665"/>
      <c r="W288" s="356"/>
      <c r="X288" s="356"/>
      <c r="Y288" s="1116"/>
      <c r="Z288" s="563"/>
      <c r="AA288" s="356"/>
      <c r="AB288" s="356"/>
      <c r="AC288" s="356"/>
      <c r="AD288" s="356"/>
      <c r="AE288" s="356"/>
      <c r="AF288" s="357"/>
    </row>
    <row r="289" spans="1:32" s="349" customFormat="1" ht="12.75" x14ac:dyDescent="0.2">
      <c r="A289" s="61"/>
      <c r="B289" s="77"/>
      <c r="C289" s="78"/>
      <c r="D289" s="135"/>
      <c r="E289" s="1389" t="s">
        <v>2054</v>
      </c>
      <c r="F289" s="433"/>
      <c r="G289" s="433" t="s">
        <v>1737</v>
      </c>
      <c r="H289" s="433"/>
      <c r="I289" s="433"/>
      <c r="J289" s="1616"/>
      <c r="K289" s="968"/>
      <c r="L289" s="433"/>
      <c r="M289" s="433"/>
      <c r="N289" s="433"/>
      <c r="O289" s="433"/>
      <c r="P289" s="433"/>
      <c r="Q289" s="1393"/>
      <c r="T289" s="1611"/>
      <c r="U289" s="1395"/>
      <c r="V289" s="1666"/>
      <c r="W289" s="1138"/>
      <c r="X289" s="1138"/>
      <c r="Y289" s="1647"/>
      <c r="Z289" s="1395"/>
      <c r="AA289" s="1138"/>
      <c r="AB289" s="1138"/>
      <c r="AC289" s="1138"/>
      <c r="AD289" s="1138"/>
      <c r="AE289" s="1138"/>
      <c r="AF289" s="1393"/>
    </row>
    <row r="290" spans="1:32" s="349" customFormat="1" ht="12.75" x14ac:dyDescent="0.2">
      <c r="A290" s="61"/>
      <c r="B290" s="77"/>
      <c r="C290" s="78"/>
      <c r="D290" s="135"/>
      <c r="E290" s="1389"/>
      <c r="F290" s="433"/>
      <c r="G290" s="433"/>
      <c r="H290" s="433"/>
      <c r="I290" s="433"/>
      <c r="J290" s="3038" t="s">
        <v>777</v>
      </c>
      <c r="K290" s="3028"/>
      <c r="L290" s="3038" t="s">
        <v>778</v>
      </c>
      <c r="M290" s="3028"/>
      <c r="N290" s="3039" t="s">
        <v>779</v>
      </c>
      <c r="O290" s="3030"/>
      <c r="P290" s="433"/>
      <c r="Q290" s="1393"/>
      <c r="T290" s="1611"/>
      <c r="U290" s="1395"/>
      <c r="V290" s="1666"/>
      <c r="W290" s="1138"/>
      <c r="X290" s="1138"/>
      <c r="Y290" s="1647"/>
      <c r="Z290" s="1395"/>
      <c r="AA290" s="1138"/>
      <c r="AB290" s="1138"/>
      <c r="AC290" s="1138"/>
      <c r="AD290" s="1138"/>
      <c r="AE290" s="1138"/>
      <c r="AF290" s="1393"/>
    </row>
    <row r="291" spans="1:32" s="349" customFormat="1" ht="12.75" x14ac:dyDescent="0.2">
      <c r="A291" s="61"/>
      <c r="B291" s="77"/>
      <c r="C291" s="78"/>
      <c r="D291" s="135"/>
      <c r="E291" s="1389"/>
      <c r="F291" s="433"/>
      <c r="G291" s="433"/>
      <c r="H291" s="433"/>
      <c r="I291" s="433"/>
      <c r="J291" s="682" t="s">
        <v>318</v>
      </c>
      <c r="K291" s="1143" t="s">
        <v>319</v>
      </c>
      <c r="L291" s="1143"/>
      <c r="M291" s="1144" t="s">
        <v>245</v>
      </c>
      <c r="N291" s="1161"/>
      <c r="O291" s="1162" t="s">
        <v>245</v>
      </c>
      <c r="P291" s="433"/>
      <c r="Q291" s="1393"/>
      <c r="T291" s="1611"/>
      <c r="U291" s="1395"/>
      <c r="V291" s="1666"/>
      <c r="W291" s="1138"/>
      <c r="X291" s="1138"/>
      <c r="Y291" s="1647"/>
      <c r="Z291" s="1395"/>
      <c r="AA291" s="1138"/>
      <c r="AB291" s="1138"/>
      <c r="AC291" s="1138"/>
      <c r="AD291" s="1138"/>
      <c r="AE291" s="1138"/>
      <c r="AF291" s="1393"/>
    </row>
    <row r="292" spans="1:32" s="349" customFormat="1" ht="12.75" x14ac:dyDescent="0.2">
      <c r="A292" s="61"/>
      <c r="B292" s="77"/>
      <c r="C292" s="78"/>
      <c r="D292" s="135"/>
      <c r="E292" s="1389"/>
      <c r="F292" s="433"/>
      <c r="G292" s="433"/>
      <c r="H292" s="433"/>
      <c r="I292" s="433"/>
      <c r="J292" s="519">
        <f ca="1">INDIRECT("'"&amp;$V292&amp;"'"&amp;$Y292&amp;($Z292))</f>
        <v>0</v>
      </c>
      <c r="K292" s="506">
        <f ca="1">INDIRECT("'"&amp;$V292&amp;"'"&amp;AB292&amp;($Z292))</f>
        <v>158669</v>
      </c>
      <c r="L292" s="479"/>
      <c r="M292" s="1770">
        <f ca="1">INDIRECT("'"&amp;$V292&amp;"'"&amp;AD292&amp;($Z292))</f>
        <v>0.1</v>
      </c>
      <c r="N292" s="479"/>
      <c r="O292" s="1772">
        <f ca="1">INDIRECT("'"&amp;$V292&amp;"'"&amp;AF292&amp;($Z292))</f>
        <v>0.3</v>
      </c>
      <c r="P292" s="433"/>
      <c r="Q292" s="1393"/>
      <c r="T292" s="1611"/>
      <c r="U292" s="1395">
        <f ca="1">VLOOKUP($F$24,INDIRECT("'"&amp;V292&amp;"'"&amp;"!g1:h9999"),1,0)</f>
        <v>2026</v>
      </c>
      <c r="V292" s="1655" t="s">
        <v>2156</v>
      </c>
      <c r="W292" s="1138">
        <f ca="1">MATCH($F$24,INDIRECT("'"&amp;V292&amp;"'"&amp;"!G1:G5000"),0)</f>
        <v>638</v>
      </c>
      <c r="X292" s="1138">
        <f ca="1">VLOOKUP($F$24,INDIRECT("'"&amp;V292&amp;"'"&amp;"!g1:h9999"),2,0)</f>
        <v>6</v>
      </c>
      <c r="Y292" s="1646" t="s">
        <v>2155</v>
      </c>
      <c r="Z292" s="1395">
        <f ca="1">IFERROR($W292+X292,1)</f>
        <v>644</v>
      </c>
      <c r="AA292" s="1138"/>
      <c r="AB292" s="423" t="s">
        <v>2138</v>
      </c>
      <c r="AC292" s="423" t="s">
        <v>2139</v>
      </c>
      <c r="AD292" s="423" t="s">
        <v>2140</v>
      </c>
      <c r="AE292" s="423" t="s">
        <v>2137</v>
      </c>
      <c r="AF292" s="367" t="s">
        <v>2146</v>
      </c>
    </row>
    <row r="293" spans="1:32" s="349" customFormat="1" ht="12.75" x14ac:dyDescent="0.2">
      <c r="A293" s="61"/>
      <c r="B293" s="77"/>
      <c r="C293" s="78"/>
      <c r="D293" s="135"/>
      <c r="E293" s="1389"/>
      <c r="F293" s="433"/>
      <c r="G293" s="433"/>
      <c r="H293" s="433"/>
      <c r="I293" s="433"/>
      <c r="J293" s="634">
        <f ca="1">INDIRECT("'"&amp;$V293&amp;"'"&amp;$Y293&amp;($Z293))</f>
        <v>158669</v>
      </c>
      <c r="K293" s="1160">
        <f ca="1">INDIRECT("'"&amp;$V293&amp;"'"&amp;AB293&amp;($Z293))</f>
        <v>0</v>
      </c>
      <c r="L293" s="1619"/>
      <c r="M293" s="1771">
        <f ca="1">INDIRECT("'"&amp;$V293&amp;"'"&amp;AD293&amp;($Z293))</f>
        <v>0.2</v>
      </c>
      <c r="N293" s="1619"/>
      <c r="O293" s="1773">
        <f ca="1">INDIRECT("'"&amp;$V293&amp;"'"&amp;AF293&amp;($Z293))</f>
        <v>0.4</v>
      </c>
      <c r="P293" s="433"/>
      <c r="Q293" s="1393"/>
      <c r="T293" s="1611"/>
      <c r="U293" s="1395">
        <f ca="1">VLOOKUP($F$24,INDIRECT("'"&amp;V293&amp;"'"&amp;"!g1:h9999"),1,0)</f>
        <v>2026</v>
      </c>
      <c r="V293" s="1655" t="s">
        <v>2156</v>
      </c>
      <c r="W293" s="1138"/>
      <c r="X293" s="423">
        <v>1</v>
      </c>
      <c r="Y293" s="1646" t="s">
        <v>2155</v>
      </c>
      <c r="Z293" s="1395">
        <f ca="1">$Z$292+X293</f>
        <v>645</v>
      </c>
      <c r="AA293" s="1138"/>
      <c r="AB293" s="423" t="s">
        <v>2138</v>
      </c>
      <c r="AC293" s="423" t="s">
        <v>2139</v>
      </c>
      <c r="AD293" s="423" t="s">
        <v>2140</v>
      </c>
      <c r="AE293" s="423" t="s">
        <v>2137</v>
      </c>
      <c r="AF293" s="367" t="s">
        <v>2146</v>
      </c>
    </row>
    <row r="294" spans="1:32" s="349" customFormat="1" ht="12.75" x14ac:dyDescent="0.2">
      <c r="A294" s="61"/>
      <c r="B294" s="77"/>
      <c r="C294" s="78"/>
      <c r="D294" s="135"/>
      <c r="E294" s="1389"/>
      <c r="F294" s="433"/>
      <c r="G294" s="433"/>
      <c r="H294" s="433"/>
      <c r="I294" s="433"/>
      <c r="J294" s="433"/>
      <c r="K294" s="433"/>
      <c r="L294" s="433"/>
      <c r="M294" s="433"/>
      <c r="N294" s="433"/>
      <c r="O294" s="433"/>
      <c r="P294" s="433"/>
      <c r="Q294" s="1393"/>
      <c r="T294" s="1611"/>
      <c r="U294" s="1395"/>
      <c r="V294" s="1395"/>
      <c r="W294" s="1395"/>
      <c r="X294" s="1395"/>
      <c r="Y294" s="1395"/>
      <c r="Z294" s="1395"/>
      <c r="AA294" s="1395"/>
      <c r="AB294" s="1395"/>
      <c r="AC294" s="1395"/>
      <c r="AD294" s="1395"/>
      <c r="AE294" s="1395"/>
      <c r="AF294" s="1393"/>
    </row>
    <row r="295" spans="1:32" s="349" customFormat="1" ht="12.75" x14ac:dyDescent="0.2">
      <c r="A295" s="61"/>
      <c r="B295" s="77"/>
      <c r="C295" s="78"/>
      <c r="D295" s="135"/>
      <c r="E295" s="1389"/>
      <c r="F295" s="433" t="s">
        <v>2439</v>
      </c>
      <c r="G295" s="433" t="s">
        <v>2437</v>
      </c>
      <c r="H295" s="433"/>
      <c r="I295" s="433"/>
      <c r="J295" s="1769">
        <f ca="1">INDIRECT("'"&amp;$V295&amp;"'"&amp;$Y295&amp;($Z295))</f>
        <v>0.18000000000000002</v>
      </c>
      <c r="K295" s="433" t="s">
        <v>184</v>
      </c>
      <c r="L295" s="433"/>
      <c r="M295" s="433"/>
      <c r="N295" s="433"/>
      <c r="O295" s="433"/>
      <c r="P295" s="433"/>
      <c r="Q295" s="1393"/>
      <c r="T295" s="1611"/>
      <c r="U295" s="1395"/>
      <c r="V295" s="1655" t="s">
        <v>2156</v>
      </c>
      <c r="W295" s="1395"/>
      <c r="X295" s="423">
        <v>5</v>
      </c>
      <c r="Y295" s="1646" t="s">
        <v>2138</v>
      </c>
      <c r="Z295" s="1395">
        <f ca="1">$Z$292+X295</f>
        <v>649</v>
      </c>
      <c r="AA295" s="1395"/>
      <c r="AB295" s="1395"/>
      <c r="AC295" s="1395"/>
      <c r="AD295" s="1395"/>
      <c r="AE295" s="1395"/>
      <c r="AF295" s="1393"/>
    </row>
    <row r="296" spans="1:32" s="349" customFormat="1" ht="12.75" x14ac:dyDescent="0.2">
      <c r="A296" s="61"/>
      <c r="B296" s="77"/>
      <c r="C296" s="78"/>
      <c r="D296" s="135"/>
      <c r="E296" s="1389"/>
      <c r="F296" s="433" t="s">
        <v>2439</v>
      </c>
      <c r="G296" s="433" t="s">
        <v>2438</v>
      </c>
      <c r="H296" s="433"/>
      <c r="I296" s="433"/>
      <c r="J296" s="1769">
        <f ca="1">INDIRECT("'"&amp;$V296&amp;"'"&amp;$Y296&amp;($Z296))</f>
        <v>0.36000000000000004</v>
      </c>
      <c r="K296" s="433" t="s">
        <v>184</v>
      </c>
      <c r="L296" s="433"/>
      <c r="M296" s="433"/>
      <c r="N296" s="433"/>
      <c r="O296" s="433"/>
      <c r="P296" s="433"/>
      <c r="Q296" s="1393"/>
      <c r="T296" s="1611"/>
      <c r="U296" s="1395"/>
      <c r="V296" s="1655" t="s">
        <v>2156</v>
      </c>
      <c r="W296" s="1395"/>
      <c r="X296" s="423">
        <v>6</v>
      </c>
      <c r="Y296" s="1646" t="s">
        <v>2138</v>
      </c>
      <c r="Z296" s="1395">
        <f ca="1">$Z$292+X296</f>
        <v>650</v>
      </c>
      <c r="AA296" s="1395"/>
      <c r="AB296" s="1395"/>
      <c r="AC296" s="1395"/>
      <c r="AD296" s="1395"/>
      <c r="AE296" s="1395"/>
      <c r="AF296" s="1393"/>
    </row>
    <row r="297" spans="1:32" s="349" customFormat="1" ht="12.75" x14ac:dyDescent="0.2">
      <c r="A297" s="61"/>
      <c r="B297" s="77"/>
      <c r="C297" s="78"/>
      <c r="D297" s="135"/>
      <c r="E297" s="1389"/>
      <c r="F297" s="433"/>
      <c r="G297" s="433"/>
      <c r="H297" s="433"/>
      <c r="I297" s="433"/>
      <c r="J297" s="433"/>
      <c r="K297" s="433"/>
      <c r="L297" s="433"/>
      <c r="M297" s="433"/>
      <c r="N297" s="433"/>
      <c r="O297" s="433"/>
      <c r="P297" s="433"/>
      <c r="Q297" s="1393"/>
      <c r="T297" s="1611"/>
      <c r="U297" s="1395"/>
      <c r="V297" s="1666"/>
      <c r="W297" s="1138"/>
      <c r="X297" s="1138"/>
      <c r="Y297" s="1647"/>
      <c r="Z297" s="1395"/>
      <c r="AA297" s="1138"/>
      <c r="AB297" s="1138"/>
      <c r="AC297" s="1138"/>
      <c r="AD297" s="1138"/>
      <c r="AE297" s="1138"/>
      <c r="AF297" s="1393"/>
    </row>
    <row r="298" spans="1:32" s="349" customFormat="1" ht="12.75" x14ac:dyDescent="0.2">
      <c r="A298" s="61"/>
      <c r="B298" s="77"/>
      <c r="C298" s="78"/>
      <c r="D298" s="135"/>
      <c r="E298" s="1617" t="s">
        <v>2055</v>
      </c>
      <c r="F298" s="426"/>
      <c r="G298" s="426"/>
      <c r="H298" s="426"/>
      <c r="I298" s="426"/>
      <c r="J298" s="1618"/>
      <c r="K298" s="1618"/>
      <c r="L298" s="426"/>
      <c r="M298" s="426"/>
      <c r="N298" s="426"/>
      <c r="O298" s="426"/>
      <c r="P298" s="426"/>
      <c r="Q298" s="427"/>
      <c r="T298" s="682"/>
      <c r="U298" s="881"/>
      <c r="V298" s="1674"/>
      <c r="W298" s="426"/>
      <c r="X298" s="426"/>
      <c r="Y298" s="760"/>
      <c r="Z298" s="881"/>
      <c r="AA298" s="426"/>
      <c r="AB298" s="426"/>
      <c r="AC298" s="426"/>
      <c r="AD298" s="426"/>
      <c r="AE298" s="426"/>
      <c r="AF298" s="427"/>
    </row>
    <row r="299" spans="1:32" s="349" customFormat="1" ht="12.75" x14ac:dyDescent="0.2">
      <c r="A299" s="61"/>
      <c r="B299" s="77"/>
      <c r="C299" s="78"/>
      <c r="D299" s="135"/>
      <c r="E299" s="559" t="s">
        <v>2071</v>
      </c>
      <c r="F299" s="349" t="s">
        <v>2056</v>
      </c>
      <c r="G299" s="349" t="s">
        <v>2057</v>
      </c>
      <c r="J299" s="530">
        <f ca="1">INDIRECT("'"&amp;$V299&amp;"'"&amp;$Y299&amp;($Z299))</f>
        <v>58000</v>
      </c>
      <c r="K299" s="398" t="s">
        <v>136</v>
      </c>
      <c r="Q299" s="357"/>
      <c r="T299" s="355"/>
      <c r="U299" s="959">
        <f ca="1">VLOOKUP($F$24,INDIRECT("'"&amp;V299&amp;"'"&amp;"!g1:h9999"),1,0)</f>
        <v>2026</v>
      </c>
      <c r="V299" s="1673" t="s">
        <v>2157</v>
      </c>
      <c r="W299" s="353">
        <f ca="1">MATCH($F$24,INDIRECT("'"&amp;V299&amp;"'"&amp;"!G1:G5000"),0)</f>
        <v>490</v>
      </c>
      <c r="X299" s="353">
        <f ca="1">VLOOKUP($F$24,INDIRECT("'"&amp;V299&amp;"'"&amp;"!g1:h9999"),2,0)</f>
        <v>10</v>
      </c>
      <c r="Y299" s="1165" t="s">
        <v>2137</v>
      </c>
      <c r="Z299" s="879">
        <f ca="1">IFERROR($W299+X299,1)</f>
        <v>500</v>
      </c>
      <c r="AA299" s="356"/>
      <c r="AB299" s="356"/>
      <c r="AC299" s="356"/>
      <c r="AD299" s="356"/>
      <c r="AE299" s="356"/>
      <c r="AF299" s="357"/>
    </row>
    <row r="300" spans="1:32" s="349" customFormat="1" ht="12.75" x14ac:dyDescent="0.2">
      <c r="A300" s="61"/>
      <c r="B300" s="77"/>
      <c r="C300" s="78"/>
      <c r="D300" s="135"/>
      <c r="E300" s="1389" t="s">
        <v>2578</v>
      </c>
      <c r="F300" s="433" t="s">
        <v>2579</v>
      </c>
      <c r="G300" s="433" t="s">
        <v>2577</v>
      </c>
      <c r="H300" s="433"/>
      <c r="I300" s="433"/>
      <c r="J300" s="969">
        <f ca="1">INDIRECT("'"&amp;$V300&amp;"'"&amp;$Y300&amp;($Z300))</f>
        <v>2657</v>
      </c>
      <c r="K300" s="968" t="s">
        <v>136</v>
      </c>
      <c r="L300" s="433"/>
      <c r="M300" s="433"/>
      <c r="N300" s="433"/>
      <c r="O300" s="433"/>
      <c r="P300" s="433"/>
      <c r="Q300" s="1393"/>
      <c r="T300" s="1611"/>
      <c r="U300" s="1395">
        <f ca="1">VLOOKUP($F$24,INDIRECT("'"&amp;V300&amp;"'"&amp;"!g1:h9999"),1,0)</f>
        <v>2026</v>
      </c>
      <c r="V300" s="1655" t="s">
        <v>2157</v>
      </c>
      <c r="W300" s="1138"/>
      <c r="X300" s="423">
        <v>22</v>
      </c>
      <c r="Y300" s="1646" t="s">
        <v>2137</v>
      </c>
      <c r="Z300" s="1395">
        <f ca="1">$Z$299+X300</f>
        <v>522</v>
      </c>
      <c r="AA300" s="1138"/>
      <c r="AB300" s="1138"/>
      <c r="AC300" s="1138"/>
      <c r="AD300" s="1138"/>
      <c r="AE300" s="1138"/>
      <c r="AF300" s="1393"/>
    </row>
    <row r="301" spans="1:32" s="349" customFormat="1" ht="12.75" x14ac:dyDescent="0.2">
      <c r="A301" s="61"/>
      <c r="B301" s="77"/>
      <c r="C301" s="78"/>
      <c r="D301" s="135"/>
      <c r="E301" s="2940" t="s">
        <v>2954</v>
      </c>
      <c r="F301" s="433" t="s">
        <v>2955</v>
      </c>
      <c r="G301" s="433" t="s">
        <v>2950</v>
      </c>
      <c r="H301" s="433"/>
      <c r="I301" s="433"/>
      <c r="J301" s="969">
        <f ca="1">INDIRECT("'"&amp;$V301&amp;"'"&amp;$Y301&amp;($Z301))</f>
        <v>2357</v>
      </c>
      <c r="K301" s="968" t="s">
        <v>136</v>
      </c>
      <c r="L301" s="433"/>
      <c r="M301" s="433"/>
      <c r="N301" s="433"/>
      <c r="O301" s="433"/>
      <c r="P301" s="433"/>
      <c r="Q301" s="2279"/>
      <c r="T301" s="2586"/>
      <c r="U301" s="1395">
        <f ca="1">VLOOKUP($F$24,INDIRECT("'"&amp;V301&amp;"'"&amp;"!g1:h9999"),1,0)</f>
        <v>2026</v>
      </c>
      <c r="V301" s="1655" t="s">
        <v>2157</v>
      </c>
      <c r="W301" s="1138"/>
      <c r="X301" s="423">
        <v>23</v>
      </c>
      <c r="Y301" s="1646" t="s">
        <v>2137</v>
      </c>
      <c r="Z301" s="1395">
        <f ca="1">$Z$299+X301</f>
        <v>523</v>
      </c>
      <c r="AA301" s="1138"/>
      <c r="AB301" s="1138"/>
      <c r="AC301" s="1138"/>
      <c r="AD301" s="1138"/>
      <c r="AE301" s="1138"/>
      <c r="AF301" s="2279"/>
    </row>
    <row r="302" spans="1:32" s="349" customFormat="1" ht="12.75" x14ac:dyDescent="0.2">
      <c r="A302" s="61"/>
      <c r="B302" s="77"/>
      <c r="C302" s="78"/>
      <c r="D302" s="135"/>
      <c r="E302" s="1389" t="s">
        <v>2058</v>
      </c>
      <c r="F302" s="433" t="s">
        <v>2059</v>
      </c>
      <c r="G302" s="433" t="s">
        <v>2060</v>
      </c>
      <c r="H302" s="433"/>
      <c r="I302" s="433"/>
      <c r="J302" s="969">
        <f ca="1">INDIRECT("'"&amp;$V302&amp;"'"&amp;$Y302&amp;($Z302))</f>
        <v>700000</v>
      </c>
      <c r="K302" s="968" t="s">
        <v>136</v>
      </c>
      <c r="L302" s="433"/>
      <c r="M302" s="433"/>
      <c r="N302" s="433"/>
      <c r="O302" s="433"/>
      <c r="P302" s="433"/>
      <c r="Q302" s="1393"/>
      <c r="T302" s="1611"/>
      <c r="U302" s="1395">
        <f ca="1">VLOOKUP($F$24,INDIRECT("'"&amp;V302&amp;"'"&amp;"!g1:h9999"),1,0)</f>
        <v>2026</v>
      </c>
      <c r="V302" s="1655" t="s">
        <v>2157</v>
      </c>
      <c r="W302" s="1138"/>
      <c r="X302" s="423">
        <v>1</v>
      </c>
      <c r="Y302" s="1646" t="s">
        <v>2137</v>
      </c>
      <c r="Z302" s="1395">
        <f ca="1">$Z$299+X302</f>
        <v>501</v>
      </c>
      <c r="AA302" s="1138"/>
      <c r="AB302" s="1138"/>
      <c r="AC302" s="1138"/>
      <c r="AD302" s="1138"/>
      <c r="AE302" s="1138"/>
      <c r="AF302" s="1393"/>
    </row>
    <row r="303" spans="1:32" s="349" customFormat="1" ht="12.75" x14ac:dyDescent="0.2">
      <c r="A303" s="61"/>
      <c r="B303" s="77"/>
      <c r="C303" s="78"/>
      <c r="D303" s="135"/>
      <c r="E303" s="559" t="s">
        <v>2061</v>
      </c>
      <c r="G303" s="349" t="s">
        <v>2062</v>
      </c>
      <c r="J303" s="530">
        <f ca="1">INDIRECT("'"&amp;$V303&amp;"'"&amp;$Y303&amp;($Z303))</f>
        <v>728000</v>
      </c>
      <c r="K303" s="398" t="s">
        <v>136</v>
      </c>
      <c r="Q303" s="357"/>
      <c r="T303" s="355"/>
      <c r="U303" s="563">
        <f ca="1">VLOOKUP($F$24,INDIRECT("'"&amp;V303&amp;"'"&amp;"!g1:h9999"),1,0)</f>
        <v>2026</v>
      </c>
      <c r="V303" s="1669" t="s">
        <v>2157</v>
      </c>
      <c r="W303" s="356"/>
      <c r="X303" s="423">
        <v>3</v>
      </c>
      <c r="Y303" s="1646" t="s">
        <v>2137</v>
      </c>
      <c r="Z303" s="563">
        <f ca="1">$Z$299+X303</f>
        <v>503</v>
      </c>
      <c r="AA303" s="356"/>
      <c r="AB303" s="356"/>
      <c r="AC303" s="356"/>
      <c r="AD303" s="356"/>
      <c r="AE303" s="356"/>
      <c r="AF303" s="357"/>
    </row>
    <row r="304" spans="1:32" s="349" customFormat="1" ht="12.75" x14ac:dyDescent="0.2">
      <c r="A304" s="61"/>
      <c r="B304" s="77"/>
      <c r="C304" s="78"/>
      <c r="D304" s="135"/>
      <c r="E304" s="2559"/>
      <c r="J304" s="530"/>
      <c r="K304" s="398"/>
      <c r="Q304" s="2271"/>
      <c r="T304" s="2556"/>
      <c r="U304" s="563"/>
      <c r="V304" s="1669"/>
      <c r="W304" s="356"/>
      <c r="X304" s="423"/>
      <c r="Y304" s="1646"/>
      <c r="Z304" s="563"/>
      <c r="AA304" s="356"/>
      <c r="AB304" s="356"/>
      <c r="AC304" s="356"/>
      <c r="AD304" s="356"/>
      <c r="AE304" s="356"/>
      <c r="AF304" s="357"/>
    </row>
    <row r="305" spans="1:32" s="349" customFormat="1" ht="12.75" x14ac:dyDescent="0.2">
      <c r="A305" s="61"/>
      <c r="B305" s="77"/>
      <c r="C305" s="78"/>
      <c r="D305" s="135"/>
      <c r="E305" s="1617" t="s">
        <v>2055</v>
      </c>
      <c r="F305" s="426"/>
      <c r="G305" s="426"/>
      <c r="H305" s="426"/>
      <c r="I305" s="426"/>
      <c r="J305" s="1618"/>
      <c r="K305" s="1618"/>
      <c r="L305" s="426"/>
      <c r="M305" s="426"/>
      <c r="N305" s="426"/>
      <c r="O305" s="426"/>
      <c r="P305" s="426"/>
      <c r="Q305" s="427"/>
      <c r="T305" s="682"/>
      <c r="U305" s="881"/>
      <c r="V305" s="1674"/>
      <c r="W305" s="426"/>
      <c r="X305" s="426"/>
      <c r="Y305" s="760"/>
      <c r="Z305" s="881"/>
      <c r="AA305" s="426"/>
      <c r="AB305" s="426"/>
      <c r="AC305" s="426"/>
      <c r="AD305" s="426"/>
      <c r="AE305" s="426"/>
      <c r="AF305" s="427"/>
    </row>
    <row r="306" spans="1:32" s="349" customFormat="1" ht="12.75" x14ac:dyDescent="0.2">
      <c r="A306" s="61"/>
      <c r="B306" s="77"/>
      <c r="C306" s="78"/>
      <c r="D306" s="135"/>
      <c r="E306" s="559" t="s">
        <v>852</v>
      </c>
      <c r="F306" s="349" t="s">
        <v>2063</v>
      </c>
      <c r="H306" s="372" t="s">
        <v>2064</v>
      </c>
      <c r="J306" s="398"/>
      <c r="K306" s="398"/>
      <c r="Q306" s="357"/>
      <c r="T306" s="355"/>
      <c r="U306" s="563"/>
      <c r="V306" s="1665"/>
      <c r="W306" s="356"/>
      <c r="X306" s="356"/>
      <c r="Y306" s="1116"/>
      <c r="Z306" s="563"/>
      <c r="AA306" s="356"/>
      <c r="AB306" s="356"/>
      <c r="AC306" s="356"/>
      <c r="AD306" s="356"/>
      <c r="AE306" s="356"/>
      <c r="AF306" s="357"/>
    </row>
    <row r="307" spans="1:32" s="349" customFormat="1" ht="12.75" x14ac:dyDescent="0.2">
      <c r="A307" s="61"/>
      <c r="B307" s="77"/>
      <c r="C307" s="78"/>
      <c r="D307" s="135"/>
      <c r="E307" s="559"/>
      <c r="F307" s="349" t="s">
        <v>2065</v>
      </c>
      <c r="G307" s="349" t="s">
        <v>200</v>
      </c>
      <c r="H307" s="349" t="s">
        <v>2787</v>
      </c>
      <c r="J307" s="530">
        <f ca="1">INDIRECT("'"&amp;$V307&amp;"'"&amp;$Y307&amp;($Z307))</f>
        <v>15308</v>
      </c>
      <c r="K307" s="398" t="s">
        <v>136</v>
      </c>
      <c r="Q307" s="357"/>
      <c r="T307" s="355"/>
      <c r="U307" s="563">
        <f ca="1">VLOOKUP($F$24,INDIRECT("'"&amp;V307&amp;"'"&amp;"!g1:h9999"),1,0)</f>
        <v>2026</v>
      </c>
      <c r="V307" s="1669" t="s">
        <v>2157</v>
      </c>
      <c r="W307" s="356"/>
      <c r="X307" s="423">
        <v>8</v>
      </c>
      <c r="Y307" s="1646" t="s">
        <v>2137</v>
      </c>
      <c r="Z307" s="563">
        <f ca="1">$Z$299+X307</f>
        <v>508</v>
      </c>
      <c r="AA307" s="356"/>
      <c r="AB307" s="356"/>
      <c r="AC307" s="356"/>
      <c r="AD307" s="356"/>
      <c r="AE307" s="356"/>
      <c r="AF307" s="357"/>
    </row>
    <row r="308" spans="1:32" s="349" customFormat="1" ht="12.75" x14ac:dyDescent="0.2">
      <c r="A308" s="61"/>
      <c r="B308" s="77"/>
      <c r="C308" s="78"/>
      <c r="D308" s="135"/>
      <c r="E308" s="559"/>
      <c r="F308" s="349" t="s">
        <v>2065</v>
      </c>
      <c r="G308" s="349" t="s">
        <v>201</v>
      </c>
      <c r="H308" s="349" t="s">
        <v>2788</v>
      </c>
      <c r="J308" s="530">
        <f ca="1">INDIRECT("'"&amp;$V308&amp;"'"&amp;$Y308&amp;($Z308))</f>
        <v>17283</v>
      </c>
      <c r="K308" s="398" t="s">
        <v>136</v>
      </c>
      <c r="Q308" s="357"/>
      <c r="T308" s="355"/>
      <c r="U308" s="563">
        <f ca="1">VLOOKUP($F$24,INDIRECT("'"&amp;V308&amp;"'"&amp;"!g1:h9999"),1,0)</f>
        <v>2026</v>
      </c>
      <c r="V308" s="1669" t="s">
        <v>2157</v>
      </c>
      <c r="W308" s="356"/>
      <c r="X308" s="423">
        <v>9</v>
      </c>
      <c r="Y308" s="1646" t="s">
        <v>2137</v>
      </c>
      <c r="Z308" s="563">
        <f ca="1">$Z$299+X308</f>
        <v>509</v>
      </c>
      <c r="AA308" s="356"/>
      <c r="AB308" s="356"/>
      <c r="AC308" s="356"/>
      <c r="AD308" s="356"/>
      <c r="AE308" s="356"/>
      <c r="AF308" s="357"/>
    </row>
    <row r="309" spans="1:32" s="349" customFormat="1" ht="12.75" x14ac:dyDescent="0.2">
      <c r="A309" s="61"/>
      <c r="B309" s="77"/>
      <c r="C309" s="78"/>
      <c r="D309" s="135"/>
      <c r="E309" s="559"/>
      <c r="F309" s="349" t="s">
        <v>2784</v>
      </c>
      <c r="H309" s="372" t="s">
        <v>2064</v>
      </c>
      <c r="J309" s="530"/>
      <c r="K309" s="398"/>
      <c r="Q309" s="357"/>
      <c r="T309" s="355"/>
      <c r="U309" s="563"/>
      <c r="V309" s="1665"/>
      <c r="W309" s="356"/>
      <c r="X309" s="356"/>
      <c r="Y309" s="1116"/>
      <c r="Z309" s="563"/>
      <c r="AA309" s="356"/>
      <c r="AB309" s="356"/>
      <c r="AC309" s="356"/>
      <c r="AD309" s="356"/>
      <c r="AE309" s="356"/>
      <c r="AF309" s="357"/>
    </row>
    <row r="310" spans="1:32" s="349" customFormat="1" ht="12.75" x14ac:dyDescent="0.2">
      <c r="A310" s="61"/>
      <c r="B310" s="77"/>
      <c r="C310" s="78"/>
      <c r="D310" s="135"/>
      <c r="E310" s="559"/>
      <c r="F310" s="349" t="s">
        <v>2785</v>
      </c>
      <c r="G310" s="349" t="s">
        <v>200</v>
      </c>
      <c r="H310" s="2688" t="s">
        <v>2786</v>
      </c>
      <c r="J310" s="530">
        <f ca="1">INDIRECT("'"&amp;$V310&amp;"'"&amp;$Y310&amp;($Z310))</f>
        <v>17322</v>
      </c>
      <c r="K310" s="398" t="s">
        <v>136</v>
      </c>
      <c r="Q310" s="357"/>
      <c r="T310" s="355"/>
      <c r="U310" s="563">
        <f ca="1">VLOOKUP($F$24,INDIRECT("'"&amp;V310&amp;"'"&amp;"!g1:h9999"),1,0)</f>
        <v>2026</v>
      </c>
      <c r="V310" s="1669" t="s">
        <v>2157</v>
      </c>
      <c r="W310" s="356"/>
      <c r="X310" s="423">
        <v>11</v>
      </c>
      <c r="Y310" s="1646" t="s">
        <v>2137</v>
      </c>
      <c r="Z310" s="563">
        <f ca="1">$Z$299+X310</f>
        <v>511</v>
      </c>
      <c r="AA310" s="356"/>
      <c r="AB310" s="356"/>
      <c r="AC310" s="356"/>
      <c r="AD310" s="356"/>
      <c r="AE310" s="356"/>
      <c r="AF310" s="357"/>
    </row>
    <row r="311" spans="1:32" s="349" customFormat="1" ht="12.75" x14ac:dyDescent="0.2">
      <c r="A311" s="61"/>
      <c r="B311" s="77"/>
      <c r="C311" s="78"/>
      <c r="D311" s="135"/>
      <c r="E311" s="559"/>
      <c r="F311" s="349" t="s">
        <v>2785</v>
      </c>
      <c r="G311" s="349" t="s">
        <v>201</v>
      </c>
      <c r="H311" s="2688" t="s">
        <v>2786</v>
      </c>
      <c r="J311" s="530">
        <f ca="1">INDIRECT("'"&amp;$V311&amp;"'"&amp;$Y311&amp;($Z311))</f>
        <v>19554</v>
      </c>
      <c r="K311" s="398" t="s">
        <v>136</v>
      </c>
      <c r="Q311" s="357"/>
      <c r="T311" s="355"/>
      <c r="U311" s="563">
        <f ca="1">VLOOKUP($F$24,INDIRECT("'"&amp;V311&amp;"'"&amp;"!g1:h9999"),1,0)</f>
        <v>2026</v>
      </c>
      <c r="V311" s="1669" t="s">
        <v>2157</v>
      </c>
      <c r="W311" s="356"/>
      <c r="X311" s="423">
        <v>12</v>
      </c>
      <c r="Y311" s="1646" t="s">
        <v>2137</v>
      </c>
      <c r="Z311" s="563">
        <f ca="1">$Z$299+X311</f>
        <v>512</v>
      </c>
      <c r="AA311" s="356"/>
      <c r="AB311" s="356"/>
      <c r="AC311" s="356"/>
      <c r="AD311" s="356"/>
      <c r="AE311" s="356"/>
      <c r="AF311" s="357"/>
    </row>
    <row r="312" spans="1:32" s="349" customFormat="1" ht="12.75" x14ac:dyDescent="0.2">
      <c r="A312" s="61"/>
      <c r="B312" s="77"/>
      <c r="C312" s="78"/>
      <c r="D312" s="135"/>
      <c r="E312" s="559"/>
      <c r="J312" s="530"/>
      <c r="K312" s="398"/>
      <c r="Q312" s="357"/>
      <c r="T312" s="355"/>
      <c r="U312" s="563"/>
      <c r="V312" s="1665"/>
      <c r="W312" s="356"/>
      <c r="X312" s="356"/>
      <c r="Y312" s="1116"/>
      <c r="Z312" s="563"/>
      <c r="AA312" s="356"/>
      <c r="AB312" s="356"/>
      <c r="AC312" s="356"/>
      <c r="AD312" s="356"/>
      <c r="AE312" s="356"/>
      <c r="AF312" s="357"/>
    </row>
    <row r="313" spans="1:32" s="349" customFormat="1" ht="12.75" x14ac:dyDescent="0.2">
      <c r="A313" s="61"/>
      <c r="B313" s="77"/>
      <c r="C313" s="78"/>
      <c r="D313" s="135"/>
      <c r="E313" s="559"/>
      <c r="J313" s="398"/>
      <c r="K313" s="398"/>
      <c r="Q313" s="357"/>
      <c r="T313" s="355"/>
      <c r="U313" s="563"/>
      <c r="V313" s="1665"/>
      <c r="W313" s="356"/>
      <c r="X313" s="356"/>
      <c r="Y313" s="1116"/>
      <c r="Z313" s="563"/>
      <c r="AA313" s="356"/>
      <c r="AB313" s="356"/>
      <c r="AC313" s="356"/>
      <c r="AD313" s="356"/>
      <c r="AE313" s="356"/>
      <c r="AF313" s="357"/>
    </row>
    <row r="314" spans="1:32" s="349" customFormat="1" ht="12.75" x14ac:dyDescent="0.2">
      <c r="A314" s="61"/>
      <c r="B314" s="77"/>
      <c r="C314" s="78"/>
      <c r="D314" s="135"/>
      <c r="E314" s="1389" t="s">
        <v>2068</v>
      </c>
      <c r="F314" s="433" t="s">
        <v>2069</v>
      </c>
      <c r="G314" s="433" t="s">
        <v>2070</v>
      </c>
      <c r="H314" s="433"/>
      <c r="I314" s="433"/>
      <c r="J314" s="969">
        <f ca="1">INDIRECT("'"&amp;$V314&amp;"'"&amp;$Y314&amp;($Z314))</f>
        <v>48013</v>
      </c>
      <c r="K314" s="968" t="s">
        <v>136</v>
      </c>
      <c r="L314" s="433"/>
      <c r="M314" s="433"/>
      <c r="N314" s="433"/>
      <c r="O314" s="433"/>
      <c r="P314" s="433"/>
      <c r="Q314" s="1393"/>
      <c r="T314" s="1611"/>
      <c r="U314" s="1395">
        <f ca="1">VLOOKUP($F$24,INDIRECT("'"&amp;V314&amp;"'"&amp;"!g1:h9999"),1,0)</f>
        <v>2026</v>
      </c>
      <c r="V314" s="1655" t="s">
        <v>2157</v>
      </c>
      <c r="W314" s="1138"/>
      <c r="X314" s="423">
        <v>15</v>
      </c>
      <c r="Y314" s="1646" t="s">
        <v>2137</v>
      </c>
      <c r="Z314" s="1395">
        <f ca="1">$Z$299+X314</f>
        <v>515</v>
      </c>
      <c r="AA314" s="1138"/>
      <c r="AB314" s="1138"/>
      <c r="AC314" s="1138"/>
      <c r="AD314" s="1138"/>
      <c r="AE314" s="1138"/>
      <c r="AF314" s="1393"/>
    </row>
    <row r="315" spans="1:32" s="349" customFormat="1" ht="12.75" x14ac:dyDescent="0.2">
      <c r="A315" s="61"/>
      <c r="B315" s="77"/>
      <c r="C315" s="78"/>
      <c r="D315" s="135"/>
      <c r="E315" s="1389"/>
      <c r="F315" s="433" t="s">
        <v>2069</v>
      </c>
      <c r="G315" s="433"/>
      <c r="H315" s="433"/>
      <c r="I315" s="433"/>
      <c r="J315" s="969">
        <f ca="1">INDIRECT("'"&amp;$V315&amp;"'"&amp;$Y315&amp;($Z315))</f>
        <v>36497</v>
      </c>
      <c r="K315" s="968" t="s">
        <v>136</v>
      </c>
      <c r="L315" s="433"/>
      <c r="M315" s="433"/>
      <c r="N315" s="433"/>
      <c r="O315" s="433"/>
      <c r="P315" s="433"/>
      <c r="Q315" s="1393"/>
      <c r="T315" s="1611"/>
      <c r="U315" s="1395">
        <f ca="1">VLOOKUP($F$24,INDIRECT("'"&amp;V315&amp;"'"&amp;"!g1:h9999"),1,0)</f>
        <v>2026</v>
      </c>
      <c r="V315" s="1655" t="s">
        <v>2157</v>
      </c>
      <c r="W315" s="1138"/>
      <c r="X315" s="423">
        <v>16</v>
      </c>
      <c r="Y315" s="1646" t="s">
        <v>2137</v>
      </c>
      <c r="Z315" s="1395">
        <f ca="1">$Z$299+X315</f>
        <v>516</v>
      </c>
      <c r="AA315" s="1138"/>
      <c r="AB315" s="1138"/>
      <c r="AC315" s="1138"/>
      <c r="AD315" s="1138"/>
      <c r="AE315" s="1138"/>
      <c r="AF315" s="1393"/>
    </row>
    <row r="316" spans="1:32" s="349" customFormat="1" ht="12.75" x14ac:dyDescent="0.2">
      <c r="A316" s="61"/>
      <c r="B316" s="77"/>
      <c r="C316" s="78"/>
      <c r="D316" s="135"/>
      <c r="E316" s="1389" t="s">
        <v>2859</v>
      </c>
      <c r="F316" s="433" t="s">
        <v>2860</v>
      </c>
      <c r="G316" s="433" t="s">
        <v>2755</v>
      </c>
      <c r="H316" s="433"/>
      <c r="I316" s="433"/>
      <c r="J316" s="969">
        <f ca="1">INDIRECT("'"&amp;$V316&amp;"'"&amp;$Y316&amp;($Z316))</f>
        <v>262000</v>
      </c>
      <c r="K316" s="968" t="s">
        <v>136</v>
      </c>
      <c r="L316" s="433"/>
      <c r="M316" s="433"/>
      <c r="N316" s="433"/>
      <c r="O316" s="433"/>
      <c r="P316" s="433"/>
      <c r="Q316" s="1393"/>
      <c r="T316" s="1611"/>
      <c r="U316" s="1395">
        <f ca="1">VLOOKUP($F$24,INDIRECT("'"&amp;V316&amp;"'"&amp;"!g1:h9999"),1,0)</f>
        <v>2026</v>
      </c>
      <c r="V316" s="1655" t="s">
        <v>2157</v>
      </c>
      <c r="W316" s="1138"/>
      <c r="X316" s="423">
        <v>17</v>
      </c>
      <c r="Y316" s="1646" t="s">
        <v>2137</v>
      </c>
      <c r="Z316" s="1395">
        <f ca="1">$Z$299+X316</f>
        <v>517</v>
      </c>
      <c r="AA316" s="1138"/>
      <c r="AB316" s="1138"/>
      <c r="AC316" s="1138"/>
      <c r="AD316" s="1138"/>
      <c r="AE316" s="1138"/>
      <c r="AF316" s="1393"/>
    </row>
    <row r="317" spans="1:32" s="349" customFormat="1" ht="12.75" x14ac:dyDescent="0.2">
      <c r="A317" s="61"/>
      <c r="B317" s="77"/>
      <c r="C317" s="78"/>
      <c r="D317" s="135"/>
      <c r="E317" s="1617" t="s">
        <v>1740</v>
      </c>
      <c r="F317" s="426"/>
      <c r="G317" s="426"/>
      <c r="H317" s="426"/>
      <c r="I317" s="426"/>
      <c r="J317" s="1618"/>
      <c r="K317" s="1618"/>
      <c r="L317" s="426"/>
      <c r="M317" s="426"/>
      <c r="N317" s="426"/>
      <c r="O317" s="426"/>
      <c r="P317" s="426"/>
      <c r="Q317" s="427"/>
      <c r="T317" s="682"/>
      <c r="U317" s="881"/>
      <c r="V317" s="1674"/>
      <c r="W317" s="426"/>
      <c r="X317" s="426"/>
      <c r="Y317" s="760"/>
      <c r="Z317" s="881"/>
      <c r="AA317" s="426"/>
      <c r="AB317" s="426"/>
      <c r="AC317" s="426"/>
      <c r="AD317" s="426"/>
      <c r="AE317" s="426"/>
      <c r="AF317" s="427"/>
    </row>
    <row r="318" spans="1:32" s="349" customFormat="1" ht="12.75" x14ac:dyDescent="0.2">
      <c r="A318" s="61"/>
      <c r="B318" s="77"/>
      <c r="C318" s="78"/>
      <c r="D318" s="135"/>
      <c r="E318" s="559" t="s">
        <v>2501</v>
      </c>
      <c r="F318" s="349" t="s">
        <v>2499</v>
      </c>
      <c r="G318" s="349" t="s">
        <v>3</v>
      </c>
      <c r="J318" s="954">
        <f ca="1">INDIRECT("'"&amp;$V318&amp;"'"&amp;$Y318&amp;($Z318))</f>
        <v>0.02</v>
      </c>
      <c r="K318" s="398" t="s">
        <v>184</v>
      </c>
      <c r="Q318" s="357"/>
      <c r="T318" s="355"/>
      <c r="U318" s="959">
        <f ca="1">VLOOKUP($F$24,INDIRECT("'"&amp;V318&amp;"'"&amp;"!g1:h9999"),1,0)</f>
        <v>2026</v>
      </c>
      <c r="V318" s="1673" t="s">
        <v>1723</v>
      </c>
      <c r="W318" s="353">
        <f ca="1">MATCH($F$24,INDIRECT("'"&amp;V318&amp;"'"&amp;"!G1:G5000"),0)</f>
        <v>215</v>
      </c>
      <c r="X318" s="353">
        <f ca="1">VLOOKUP($F$24,INDIRECT("'"&amp;V318&amp;"'"&amp;"!g1:h9999"),2,0)</f>
        <v>11</v>
      </c>
      <c r="Y318" s="1165" t="s">
        <v>2137</v>
      </c>
      <c r="Z318" s="879">
        <f ca="1">IFERROR($W318+X318,1)</f>
        <v>226</v>
      </c>
      <c r="AA318" s="356"/>
      <c r="AB318" s="356"/>
      <c r="AC318" s="356"/>
      <c r="AD318" s="356"/>
      <c r="AE318" s="356"/>
      <c r="AF318" s="357"/>
    </row>
    <row r="319" spans="1:32" s="349" customFormat="1" ht="12.75" x14ac:dyDescent="0.2">
      <c r="A319" s="61"/>
      <c r="B319" s="77"/>
      <c r="C319" s="78"/>
      <c r="D319" s="135"/>
      <c r="E319" s="559"/>
      <c r="F319" s="349" t="s">
        <v>2499</v>
      </c>
      <c r="G319" s="349" t="s">
        <v>175</v>
      </c>
      <c r="J319" s="530">
        <f ca="1">INDIRECT("'"&amp;$V319&amp;"'"&amp;$Y319&amp;($Z319))</f>
        <v>8000</v>
      </c>
      <c r="K319" s="398" t="s">
        <v>136</v>
      </c>
      <c r="Q319" s="2271"/>
      <c r="T319" s="355"/>
      <c r="U319" s="563">
        <f ca="1">VLOOKUP($F$24,INDIRECT("'"&amp;V319&amp;"'"&amp;"!g1:h9999"),1,0)</f>
        <v>2026</v>
      </c>
      <c r="V319" s="1669" t="s">
        <v>1723</v>
      </c>
      <c r="W319" s="356"/>
      <c r="X319" s="423">
        <v>1</v>
      </c>
      <c r="Y319" s="1646" t="s">
        <v>2137</v>
      </c>
      <c r="Z319" s="563">
        <f ca="1">$Z$318+X319</f>
        <v>227</v>
      </c>
      <c r="AA319" s="356"/>
      <c r="AB319" s="356"/>
      <c r="AC319" s="356"/>
      <c r="AD319" s="356"/>
      <c r="AE319" s="356"/>
      <c r="AF319" s="2271"/>
    </row>
    <row r="320" spans="1:32" s="349" customFormat="1" ht="12.75" x14ac:dyDescent="0.2">
      <c r="A320" s="61"/>
      <c r="B320" s="77"/>
      <c r="C320" s="78"/>
      <c r="D320" s="135"/>
      <c r="E320" s="559"/>
      <c r="F320" s="349" t="s">
        <v>2500</v>
      </c>
      <c r="G320" s="349" t="s">
        <v>3</v>
      </c>
      <c r="J320" s="401">
        <f ca="1">INDIRECT("'"&amp;$V320&amp;"'"&amp;$Y320&amp;($Z320))</f>
        <v>1.18E-2</v>
      </c>
      <c r="K320" s="398" t="s">
        <v>184</v>
      </c>
      <c r="Q320" s="2271"/>
      <c r="T320" s="355"/>
      <c r="U320" s="563">
        <f ca="1">VLOOKUP($F$24,INDIRECT("'"&amp;V320&amp;"'"&amp;"!g1:h9999"),1,0)</f>
        <v>2026</v>
      </c>
      <c r="V320" s="1669" t="s">
        <v>1723</v>
      </c>
      <c r="W320" s="356"/>
      <c r="X320" s="423">
        <v>2</v>
      </c>
      <c r="Y320" s="1646" t="s">
        <v>2137</v>
      </c>
      <c r="Z320" s="563">
        <f ca="1">$Z$318+X320</f>
        <v>228</v>
      </c>
      <c r="AA320" s="356"/>
      <c r="AB320" s="356"/>
      <c r="AC320" s="356"/>
      <c r="AD320" s="356"/>
      <c r="AE320" s="356"/>
      <c r="AF320" s="2271"/>
    </row>
    <row r="321" spans="1:32" s="349" customFormat="1" ht="12.75" x14ac:dyDescent="0.2">
      <c r="A321" s="61"/>
      <c r="B321" s="77"/>
      <c r="C321" s="78"/>
      <c r="D321" s="135"/>
      <c r="E321" s="559"/>
      <c r="F321" s="349" t="s">
        <v>2500</v>
      </c>
      <c r="G321" s="349" t="s">
        <v>175</v>
      </c>
      <c r="J321" s="530">
        <f ca="1">INDIRECT("'"&amp;$V321&amp;"'"&amp;$Y321&amp;($Z321))</f>
        <v>400000</v>
      </c>
      <c r="K321" s="398" t="s">
        <v>136</v>
      </c>
      <c r="Q321" s="2271"/>
      <c r="T321" s="355"/>
      <c r="U321" s="563">
        <f ca="1">VLOOKUP($F$24,INDIRECT("'"&amp;V321&amp;"'"&amp;"!g1:h9999"),1,0)</f>
        <v>2026</v>
      </c>
      <c r="V321" s="1669" t="s">
        <v>1723</v>
      </c>
      <c r="W321" s="356"/>
      <c r="X321" s="423">
        <v>3</v>
      </c>
      <c r="Y321" s="1646" t="s">
        <v>2137</v>
      </c>
      <c r="Z321" s="563">
        <f ca="1">$Z$318+X321</f>
        <v>229</v>
      </c>
      <c r="AA321" s="356"/>
      <c r="AB321" s="356"/>
      <c r="AC321" s="356"/>
      <c r="AD321" s="356"/>
      <c r="AE321" s="356"/>
      <c r="AF321" s="2271"/>
    </row>
    <row r="322" spans="1:32" s="349" customFormat="1" ht="12.75" x14ac:dyDescent="0.2">
      <c r="A322" s="61"/>
      <c r="B322" s="77"/>
      <c r="C322" s="78"/>
      <c r="D322" s="135"/>
      <c r="E322" s="559"/>
      <c r="F322" s="349" t="s">
        <v>2645</v>
      </c>
      <c r="G322" s="349" t="s">
        <v>2647</v>
      </c>
      <c r="J322" s="872">
        <f ca="1">INDIRECT("'"&amp;$V322&amp;"'"&amp;$Y322&amp;($Z322))</f>
        <v>2.4500000000000002</v>
      </c>
      <c r="K322" s="398" t="s">
        <v>136</v>
      </c>
      <c r="Q322" s="2271"/>
      <c r="T322" s="355"/>
      <c r="U322" s="563">
        <f ca="1">VLOOKUP($F$24,INDIRECT("'"&amp;V322&amp;"'"&amp;"!g1:h9999"),1,0)</f>
        <v>2026</v>
      </c>
      <c r="V322" s="1669" t="s">
        <v>1723</v>
      </c>
      <c r="W322" s="356"/>
      <c r="X322" s="423">
        <v>5</v>
      </c>
      <c r="Y322" s="1646" t="s">
        <v>2137</v>
      </c>
      <c r="Z322" s="563">
        <f ca="1">$Z$318+X322</f>
        <v>231</v>
      </c>
      <c r="AA322" s="356"/>
      <c r="AB322" s="356"/>
      <c r="AC322" s="356"/>
      <c r="AD322" s="356"/>
      <c r="AE322" s="356"/>
      <c r="AF322" s="2271"/>
    </row>
    <row r="323" spans="1:32" s="349" customFormat="1" ht="12.75" x14ac:dyDescent="0.2">
      <c r="A323" s="61"/>
      <c r="B323" s="77"/>
      <c r="C323" s="78"/>
      <c r="D323" s="135"/>
      <c r="E323" s="559"/>
      <c r="K323" s="398"/>
      <c r="Q323" s="357"/>
      <c r="T323" s="355"/>
      <c r="U323" s="563"/>
      <c r="V323" s="1665"/>
      <c r="W323" s="356"/>
      <c r="X323" s="356"/>
      <c r="Y323" s="1116"/>
      <c r="Z323" s="563"/>
      <c r="AA323" s="356"/>
      <c r="AB323" s="356"/>
      <c r="AC323" s="356"/>
      <c r="AD323" s="356"/>
      <c r="AE323" s="356"/>
      <c r="AF323" s="357"/>
    </row>
    <row r="324" spans="1:32" s="349" customFormat="1" ht="12.75" x14ac:dyDescent="0.2">
      <c r="A324" s="61"/>
      <c r="B324" s="77"/>
      <c r="C324" s="78"/>
      <c r="D324" s="135"/>
      <c r="E324" s="1617" t="s">
        <v>2072</v>
      </c>
      <c r="F324" s="426"/>
      <c r="G324" s="426"/>
      <c r="H324" s="426"/>
      <c r="I324" s="426"/>
      <c r="J324" s="1618"/>
      <c r="K324" s="1618"/>
      <c r="L324" s="426"/>
      <c r="M324" s="426"/>
      <c r="N324" s="426"/>
      <c r="O324" s="426"/>
      <c r="P324" s="426"/>
      <c r="Q324" s="427"/>
      <c r="T324" s="682"/>
      <c r="U324" s="881"/>
      <c r="V324" s="1674"/>
      <c r="W324" s="426"/>
      <c r="X324" s="426"/>
      <c r="Y324" s="760"/>
      <c r="Z324" s="881"/>
      <c r="AA324" s="426"/>
      <c r="AB324" s="426"/>
      <c r="AC324" s="426"/>
      <c r="AD324" s="426"/>
      <c r="AE324" s="426"/>
      <c r="AF324" s="427"/>
    </row>
    <row r="325" spans="1:32" s="349" customFormat="1" ht="12.75" x14ac:dyDescent="0.2">
      <c r="A325" s="61"/>
      <c r="B325" s="77"/>
      <c r="C325" s="78"/>
      <c r="D325" s="135"/>
      <c r="E325" s="559" t="s">
        <v>2591</v>
      </c>
      <c r="F325" s="356"/>
      <c r="G325" s="356" t="s">
        <v>2593</v>
      </c>
      <c r="H325" s="356"/>
      <c r="I325" s="356"/>
      <c r="J325" s="530">
        <f t="shared" ref="J325:J327" ca="1" si="46">INDIRECT("'"&amp;$V325&amp;"'"&amp;$Y325&amp;($Z325))</f>
        <v>38479</v>
      </c>
      <c r="K325" s="926" t="s">
        <v>136</v>
      </c>
      <c r="L325" s="356"/>
      <c r="M325" s="356"/>
      <c r="N325" s="356"/>
      <c r="O325" s="356"/>
      <c r="P325" s="356"/>
      <c r="Q325" s="2271"/>
      <c r="T325" s="355"/>
      <c r="U325" s="563">
        <f t="shared" ref="U325:U327" ca="1" si="47">VLOOKUP($F$24,INDIRECT("'"&amp;V325&amp;"'"&amp;"!g1:h9999"),1,0)</f>
        <v>2026</v>
      </c>
      <c r="V325" s="1669" t="s">
        <v>2569</v>
      </c>
      <c r="W325" s="356">
        <f t="shared" ref="W325:W327" ca="1" si="48">MATCH($F$24,INDIRECT("'"&amp;V325&amp;"'"&amp;"!G1:G5000"),0)</f>
        <v>213</v>
      </c>
      <c r="X325" s="353">
        <f ca="1">VLOOKUP($F$24,INDIRECT("'"&amp;V325&amp;"'"&amp;"!g1:h9999"),2,0)</f>
        <v>4</v>
      </c>
      <c r="Y325" s="1646" t="s">
        <v>2137</v>
      </c>
      <c r="Z325" s="879">
        <f ca="1">IFERROR($W325+X325,1)</f>
        <v>217</v>
      </c>
      <c r="AA325" s="356"/>
      <c r="AB325" s="356"/>
      <c r="AC325" s="356"/>
      <c r="AD325" s="356"/>
      <c r="AE325" s="356"/>
      <c r="AF325" s="2271"/>
    </row>
    <row r="326" spans="1:32" s="349" customFormat="1" ht="12.75" x14ac:dyDescent="0.2">
      <c r="A326" s="61"/>
      <c r="B326" s="77"/>
      <c r="C326" s="78"/>
      <c r="D326" s="135"/>
      <c r="E326" s="559" t="s">
        <v>2591</v>
      </c>
      <c r="F326" s="356"/>
      <c r="G326" s="356" t="s">
        <v>2595</v>
      </c>
      <c r="H326" s="356"/>
      <c r="I326" s="356"/>
      <c r="J326" s="530">
        <f t="shared" ca="1" si="46"/>
        <v>76958</v>
      </c>
      <c r="K326" s="926" t="s">
        <v>136</v>
      </c>
      <c r="L326" s="356"/>
      <c r="M326" s="356"/>
      <c r="N326" s="356"/>
      <c r="O326" s="356"/>
      <c r="P326" s="356"/>
      <c r="Q326" s="2271"/>
      <c r="T326" s="355"/>
      <c r="U326" s="563">
        <f t="shared" ca="1" si="47"/>
        <v>2026</v>
      </c>
      <c r="V326" s="1669" t="s">
        <v>2569</v>
      </c>
      <c r="W326" s="356">
        <f t="shared" ca="1" si="48"/>
        <v>213</v>
      </c>
      <c r="X326" s="423">
        <v>1</v>
      </c>
      <c r="Y326" s="1646" t="s">
        <v>2137</v>
      </c>
      <c r="Z326" s="879">
        <f ca="1">Z325+X326</f>
        <v>218</v>
      </c>
      <c r="AA326" s="356"/>
      <c r="AB326" s="356"/>
      <c r="AC326" s="356"/>
      <c r="AD326" s="356"/>
      <c r="AE326" s="356"/>
      <c r="AF326" s="2271"/>
    </row>
    <row r="327" spans="1:32" s="349" customFormat="1" ht="12.75" x14ac:dyDescent="0.2">
      <c r="A327" s="61"/>
      <c r="B327" s="77"/>
      <c r="C327" s="78"/>
      <c r="D327" s="135"/>
      <c r="E327" s="559" t="s">
        <v>2592</v>
      </c>
      <c r="F327" s="356"/>
      <c r="G327" s="356" t="s">
        <v>2594</v>
      </c>
      <c r="H327" s="356"/>
      <c r="I327" s="356"/>
      <c r="J327" s="530">
        <f t="shared" ca="1" si="46"/>
        <v>38479</v>
      </c>
      <c r="K327" s="926" t="s">
        <v>136</v>
      </c>
      <c r="L327" s="356"/>
      <c r="M327" s="356"/>
      <c r="N327" s="356"/>
      <c r="O327" s="356"/>
      <c r="P327" s="356"/>
      <c r="Q327" s="2271"/>
      <c r="T327" s="355"/>
      <c r="U327" s="563">
        <f t="shared" ca="1" si="47"/>
        <v>2026</v>
      </c>
      <c r="V327" s="1669" t="s">
        <v>2569</v>
      </c>
      <c r="W327" s="356">
        <f t="shared" ca="1" si="48"/>
        <v>213</v>
      </c>
      <c r="X327" s="423">
        <v>2</v>
      </c>
      <c r="Y327" s="1646" t="s">
        <v>2137</v>
      </c>
      <c r="Z327" s="879">
        <f ca="1">Z325+X327</f>
        <v>219</v>
      </c>
      <c r="AA327" s="356"/>
      <c r="AB327" s="356"/>
      <c r="AC327" s="356"/>
      <c r="AD327" s="356"/>
      <c r="AE327" s="356"/>
      <c r="AF327" s="2271"/>
    </row>
    <row r="328" spans="1:32" s="349" customFormat="1" ht="12.75" x14ac:dyDescent="0.2">
      <c r="A328" s="61"/>
      <c r="B328" s="77"/>
      <c r="C328" s="78"/>
      <c r="D328" s="135"/>
      <c r="E328" s="559" t="s">
        <v>2508</v>
      </c>
      <c r="G328" s="349" t="s">
        <v>1741</v>
      </c>
      <c r="J328" s="530">
        <f ca="1">INDIRECT("'"&amp;$V328&amp;"'"&amp;$Y328&amp;($Z328))</f>
        <v>6218</v>
      </c>
      <c r="K328" s="398" t="s">
        <v>136</v>
      </c>
      <c r="Q328" s="357"/>
      <c r="T328" s="355"/>
      <c r="U328" s="563">
        <f ca="1">VLOOKUP($F$24,INDIRECT("'"&amp;V328&amp;"'"&amp;"!g1:h9999"),1,0)</f>
        <v>2026</v>
      </c>
      <c r="V328" s="1669" t="s">
        <v>2569</v>
      </c>
      <c r="W328" s="356">
        <f ca="1">MATCH($F$24,INDIRECT("'"&amp;V328&amp;"'"&amp;"!G1:G5000"),0)</f>
        <v>213</v>
      </c>
      <c r="X328" s="423">
        <v>3</v>
      </c>
      <c r="Y328" s="1646" t="s">
        <v>2137</v>
      </c>
      <c r="Z328" s="879">
        <f ca="1">Z325+X328</f>
        <v>220</v>
      </c>
      <c r="AA328" s="356"/>
      <c r="AB328" s="356"/>
      <c r="AC328" s="356"/>
      <c r="AD328" s="356"/>
      <c r="AE328" s="356"/>
      <c r="AF328" s="357"/>
    </row>
    <row r="329" spans="1:32" s="349" customFormat="1" ht="12.75" x14ac:dyDescent="0.2">
      <c r="A329" s="61"/>
      <c r="B329" s="77"/>
      <c r="C329" s="78"/>
      <c r="D329" s="135"/>
      <c r="E329" s="559" t="s">
        <v>2570</v>
      </c>
      <c r="G329" s="349" t="s">
        <v>2571</v>
      </c>
      <c r="J329" s="872">
        <f ca="1">INDIRECT("'"&amp;$V329&amp;"'"&amp;$Y329&amp;($Z329))</f>
        <v>121</v>
      </c>
      <c r="K329" s="398" t="s">
        <v>136</v>
      </c>
      <c r="Q329" s="2271"/>
      <c r="T329" s="355"/>
      <c r="U329" s="563">
        <f ca="1">VLOOKUP($F$24,INDIRECT("'"&amp;V329&amp;"'"&amp;"!g1:h9999"),1,0)</f>
        <v>2026</v>
      </c>
      <c r="V329" s="1669" t="s">
        <v>2569</v>
      </c>
      <c r="W329" s="356"/>
      <c r="X329" s="423">
        <v>4</v>
      </c>
      <c r="Y329" s="1646" t="s">
        <v>2137</v>
      </c>
      <c r="Z329" s="879">
        <f ca="1">Z325+X329</f>
        <v>221</v>
      </c>
      <c r="AA329" s="356"/>
      <c r="AB329" s="356"/>
      <c r="AC329" s="356"/>
      <c r="AD329" s="356"/>
      <c r="AE329" s="356"/>
      <c r="AF329" s="2271"/>
    </row>
    <row r="330" spans="1:32" s="349" customFormat="1" ht="12.75" x14ac:dyDescent="0.2">
      <c r="A330" s="61"/>
      <c r="B330" s="77"/>
      <c r="C330" s="78"/>
      <c r="D330" s="135"/>
      <c r="E330" s="559"/>
      <c r="K330" s="398"/>
      <c r="Q330" s="357"/>
      <c r="T330" s="355"/>
      <c r="U330" s="563"/>
      <c r="V330" s="1665"/>
      <c r="W330" s="356"/>
      <c r="X330" s="356"/>
      <c r="Y330" s="1116"/>
      <c r="Z330" s="563"/>
      <c r="AA330" s="356"/>
      <c r="AB330" s="356"/>
      <c r="AC330" s="356"/>
      <c r="AD330" s="356"/>
      <c r="AE330" s="356"/>
      <c r="AF330" s="357"/>
    </row>
    <row r="331" spans="1:32" s="349" customFormat="1" ht="12.75" x14ac:dyDescent="0.2">
      <c r="A331" s="61"/>
      <c r="B331" s="77"/>
      <c r="C331" s="78"/>
      <c r="D331" s="135"/>
      <c r="E331" s="1617" t="s">
        <v>1742</v>
      </c>
      <c r="F331" s="426"/>
      <c r="G331" s="426"/>
      <c r="H331" s="426"/>
      <c r="I331" s="426"/>
      <c r="J331" s="1618"/>
      <c r="K331" s="1618"/>
      <c r="L331" s="426"/>
      <c r="M331" s="426"/>
      <c r="N331" s="426"/>
      <c r="O331" s="426"/>
      <c r="P331" s="426"/>
      <c r="Q331" s="427"/>
      <c r="T331" s="682"/>
      <c r="U331" s="881"/>
      <c r="V331" s="1674"/>
      <c r="W331" s="426"/>
      <c r="X331" s="426"/>
      <c r="Y331" s="760"/>
      <c r="Z331" s="881"/>
      <c r="AA331" s="426"/>
      <c r="AB331" s="426"/>
      <c r="AC331" s="426"/>
      <c r="AD331" s="426"/>
      <c r="AE331" s="426"/>
      <c r="AF331" s="427"/>
    </row>
    <row r="332" spans="1:32" s="349" customFormat="1" ht="12.75" x14ac:dyDescent="0.2">
      <c r="A332" s="61"/>
      <c r="B332" s="77"/>
      <c r="C332" s="78"/>
      <c r="D332" s="135"/>
      <c r="E332" s="559" t="s">
        <v>906</v>
      </c>
      <c r="G332" s="349" t="s">
        <v>907</v>
      </c>
      <c r="J332" s="1216">
        <f t="shared" ref="J332:J337" ca="1" si="49">INDIRECT("'"&amp;$V332&amp;"'"&amp;$Y332&amp;($Z332))</f>
        <v>0</v>
      </c>
      <c r="K332" s="398" t="s">
        <v>184</v>
      </c>
      <c r="Q332" s="357"/>
      <c r="T332" s="355"/>
      <c r="U332" s="959" t="e">
        <f t="shared" ref="U332:U337" ca="1" si="50">VLOOKUP($F$24,INDIRECT("'"&amp;V332&amp;"'"&amp;"!g1:h9999"),1,0)</f>
        <v>#N/A</v>
      </c>
      <c r="V332" s="1673" t="s">
        <v>903</v>
      </c>
      <c r="W332" s="353" t="e">
        <f ca="1">MATCH($F$24,INDIRECT("'"&amp;V332&amp;"'"&amp;"!G1:G5000"),0)</f>
        <v>#N/A</v>
      </c>
      <c r="X332" s="353" t="e">
        <f ca="1">VLOOKUP($F$24,INDIRECT("'"&amp;V332&amp;"'"&amp;"!g1:h9999"),2,0)</f>
        <v>#N/A</v>
      </c>
      <c r="Y332" s="1165" t="s">
        <v>2137</v>
      </c>
      <c r="Z332" s="879">
        <f ca="1">IFERROR($W332+X332,1)</f>
        <v>1</v>
      </c>
      <c r="AA332" s="356"/>
      <c r="AB332" s="356"/>
      <c r="AC332" s="356"/>
      <c r="AD332" s="356"/>
      <c r="AE332" s="356"/>
      <c r="AF332" s="357"/>
    </row>
    <row r="333" spans="1:32" s="349" customFormat="1" ht="12.75" x14ac:dyDescent="0.2">
      <c r="A333" s="61"/>
      <c r="B333" s="77"/>
      <c r="C333" s="78"/>
      <c r="D333" s="135"/>
      <c r="E333" s="559" t="s">
        <v>908</v>
      </c>
      <c r="G333" s="349" t="s">
        <v>909</v>
      </c>
      <c r="J333" s="530">
        <f t="shared" ca="1" si="49"/>
        <v>0</v>
      </c>
      <c r="K333" s="398" t="s">
        <v>136</v>
      </c>
      <c r="Q333" s="357"/>
      <c r="T333" s="355"/>
      <c r="U333" s="563" t="e">
        <f t="shared" ca="1" si="50"/>
        <v>#N/A</v>
      </c>
      <c r="V333" s="1669" t="s">
        <v>903</v>
      </c>
      <c r="W333" s="356"/>
      <c r="X333" s="423">
        <v>1</v>
      </c>
      <c r="Y333" s="1646" t="s">
        <v>2137</v>
      </c>
      <c r="Z333" s="563">
        <f ca="1">$Z$332+X333</f>
        <v>2</v>
      </c>
      <c r="AA333" s="356"/>
      <c r="AB333" s="356"/>
      <c r="AC333" s="356"/>
      <c r="AD333" s="356"/>
      <c r="AE333" s="356"/>
      <c r="AF333" s="357"/>
    </row>
    <row r="334" spans="1:32" s="349" customFormat="1" ht="12.75" x14ac:dyDescent="0.2">
      <c r="A334" s="61"/>
      <c r="B334" s="77"/>
      <c r="C334" s="78"/>
      <c r="D334" s="135"/>
      <c r="E334" s="559" t="s">
        <v>908</v>
      </c>
      <c r="G334" s="349" t="s">
        <v>910</v>
      </c>
      <c r="J334" s="530">
        <f t="shared" ca="1" si="49"/>
        <v>0</v>
      </c>
      <c r="K334" s="398" t="s">
        <v>136</v>
      </c>
      <c r="Q334" s="357"/>
      <c r="T334" s="355"/>
      <c r="U334" s="563" t="e">
        <f t="shared" ca="1" si="50"/>
        <v>#N/A</v>
      </c>
      <c r="V334" s="1669" t="s">
        <v>903</v>
      </c>
      <c r="W334" s="356"/>
      <c r="X334" s="423">
        <v>2</v>
      </c>
      <c r="Y334" s="1646" t="s">
        <v>2137</v>
      </c>
      <c r="Z334" s="563">
        <f ca="1">$Z$332+X334</f>
        <v>3</v>
      </c>
      <c r="AA334" s="356"/>
      <c r="AB334" s="356"/>
      <c r="AC334" s="356"/>
      <c r="AD334" s="356"/>
      <c r="AE334" s="356"/>
      <c r="AF334" s="357"/>
    </row>
    <row r="335" spans="1:32" s="349" customFormat="1" ht="12.75" x14ac:dyDescent="0.2">
      <c r="A335" s="61"/>
      <c r="B335" s="77"/>
      <c r="C335" s="78"/>
      <c r="D335" s="135"/>
      <c r="E335" s="559" t="s">
        <v>908</v>
      </c>
      <c r="G335" s="349" t="s">
        <v>911</v>
      </c>
      <c r="J335" s="530">
        <f t="shared" ca="1" si="49"/>
        <v>0</v>
      </c>
      <c r="K335" s="398" t="s">
        <v>136</v>
      </c>
      <c r="Q335" s="357"/>
      <c r="T335" s="355"/>
      <c r="U335" s="563" t="e">
        <f t="shared" ca="1" si="50"/>
        <v>#N/A</v>
      </c>
      <c r="V335" s="1669" t="s">
        <v>903</v>
      </c>
      <c r="W335" s="356"/>
      <c r="X335" s="423">
        <v>3</v>
      </c>
      <c r="Y335" s="1646" t="s">
        <v>2137</v>
      </c>
      <c r="Z335" s="563">
        <f ca="1">$Z$332+X335</f>
        <v>4</v>
      </c>
      <c r="AA335" s="356"/>
      <c r="AB335" s="356"/>
      <c r="AC335" s="356"/>
      <c r="AD335" s="356"/>
      <c r="AE335" s="356"/>
      <c r="AF335" s="357"/>
    </row>
    <row r="336" spans="1:32" s="349" customFormat="1" ht="12.75" x14ac:dyDescent="0.2">
      <c r="A336" s="61"/>
      <c r="B336" s="77"/>
      <c r="C336" s="78"/>
      <c r="D336" s="135"/>
      <c r="E336" s="559" t="s">
        <v>908</v>
      </c>
      <c r="G336" s="349" t="s">
        <v>912</v>
      </c>
      <c r="J336" s="530">
        <f t="shared" ca="1" si="49"/>
        <v>0</v>
      </c>
      <c r="K336" s="398" t="s">
        <v>136</v>
      </c>
      <c r="Q336" s="357"/>
      <c r="T336" s="355"/>
      <c r="U336" s="563" t="e">
        <f t="shared" ca="1" si="50"/>
        <v>#N/A</v>
      </c>
      <c r="V336" s="1669" t="s">
        <v>903</v>
      </c>
      <c r="W336" s="356"/>
      <c r="X336" s="423">
        <v>4</v>
      </c>
      <c r="Y336" s="1646" t="s">
        <v>2137</v>
      </c>
      <c r="Z336" s="563">
        <f ca="1">$Z$332+X336</f>
        <v>5</v>
      </c>
      <c r="AA336" s="356"/>
      <c r="AB336" s="356"/>
      <c r="AC336" s="356"/>
      <c r="AD336" s="356"/>
      <c r="AE336" s="356"/>
      <c r="AF336" s="357"/>
    </row>
    <row r="337" spans="1:32" s="349" customFormat="1" ht="12.75" x14ac:dyDescent="0.2">
      <c r="A337" s="61"/>
      <c r="B337" s="77"/>
      <c r="C337" s="78"/>
      <c r="D337" s="135"/>
      <c r="E337" s="349" t="s">
        <v>2485</v>
      </c>
      <c r="G337" s="349" t="s">
        <v>2486</v>
      </c>
      <c r="J337" s="530">
        <f t="shared" ca="1" si="49"/>
        <v>0</v>
      </c>
      <c r="K337" s="398" t="s">
        <v>136</v>
      </c>
      <c r="Q337" s="357"/>
      <c r="T337" s="355"/>
      <c r="U337" s="563" t="e">
        <f t="shared" ca="1" si="50"/>
        <v>#N/A</v>
      </c>
      <c r="V337" s="1669" t="s">
        <v>903</v>
      </c>
      <c r="W337" s="356"/>
      <c r="X337" s="423">
        <v>5</v>
      </c>
      <c r="Y337" s="1646" t="s">
        <v>2137</v>
      </c>
      <c r="Z337" s="563">
        <f ca="1">$Z$332+X337</f>
        <v>6</v>
      </c>
      <c r="AA337" s="356"/>
      <c r="AB337" s="356"/>
      <c r="AC337" s="356"/>
      <c r="AD337" s="356"/>
      <c r="AE337" s="356"/>
      <c r="AF337" s="2271"/>
    </row>
    <row r="338" spans="1:32" s="349" customFormat="1" ht="12.75" x14ac:dyDescent="0.2">
      <c r="A338" s="61"/>
      <c r="B338" s="77"/>
      <c r="C338" s="78"/>
      <c r="D338" s="135"/>
      <c r="E338" s="559"/>
      <c r="K338" s="398"/>
      <c r="Q338" s="357"/>
      <c r="T338" s="355"/>
      <c r="U338" s="563"/>
      <c r="V338" s="1665"/>
      <c r="W338" s="356"/>
      <c r="X338" s="356"/>
      <c r="Y338" s="1116"/>
      <c r="Z338" s="563"/>
      <c r="AA338" s="356"/>
      <c r="AB338" s="356"/>
      <c r="AC338" s="356"/>
      <c r="AD338" s="356"/>
      <c r="AE338" s="356"/>
      <c r="AF338" s="357"/>
    </row>
    <row r="339" spans="1:32" s="372" customFormat="1" ht="12.75" x14ac:dyDescent="0.2">
      <c r="A339" s="61"/>
      <c r="B339" s="254"/>
      <c r="C339" s="61"/>
      <c r="D339" s="138"/>
      <c r="E339" s="1617" t="s">
        <v>913</v>
      </c>
      <c r="F339" s="773"/>
      <c r="G339" s="1537"/>
      <c r="H339" s="773" t="s">
        <v>2073</v>
      </c>
      <c r="I339" s="773"/>
      <c r="J339" s="1585"/>
      <c r="K339" s="1585"/>
      <c r="L339" s="773"/>
      <c r="M339" s="773"/>
      <c r="N339" s="773"/>
      <c r="O339" s="773"/>
      <c r="P339" s="773"/>
      <c r="Q339" s="570"/>
      <c r="T339" s="568"/>
      <c r="U339" s="1537"/>
      <c r="V339" s="1675"/>
      <c r="W339" s="773"/>
      <c r="X339" s="773"/>
      <c r="Y339" s="774"/>
      <c r="Z339" s="1537"/>
      <c r="AA339" s="773"/>
      <c r="AB339" s="773"/>
      <c r="AC339" s="773"/>
      <c r="AD339" s="773"/>
      <c r="AE339" s="773"/>
      <c r="AF339" s="570"/>
    </row>
    <row r="340" spans="1:32" s="349" customFormat="1" ht="12.75" customHeight="1" x14ac:dyDescent="0.2">
      <c r="A340" s="61"/>
      <c r="B340" s="77"/>
      <c r="C340" s="78"/>
      <c r="D340" s="135"/>
      <c r="E340" s="559" t="s">
        <v>2074</v>
      </c>
      <c r="J340" s="530">
        <f ca="1">INDIRECT("'"&amp;$V340&amp;"'"&amp;$Y340&amp;($Z340))</f>
        <v>207500</v>
      </c>
      <c r="K340" s="398" t="s">
        <v>136</v>
      </c>
      <c r="M340" s="3019"/>
      <c r="N340" s="3019"/>
      <c r="O340" s="3019"/>
      <c r="P340" s="3019"/>
      <c r="Q340" s="3020"/>
      <c r="T340" s="355"/>
      <c r="U340" s="959">
        <f ca="1">VLOOKUP($F$24,INDIRECT("'"&amp;V340&amp;"'"&amp;"!g1:h9999"),1,0)</f>
        <v>2026</v>
      </c>
      <c r="V340" s="1673" t="s">
        <v>2158</v>
      </c>
      <c r="W340" s="353">
        <f ca="1">MATCH($F$24,INDIRECT("'"&amp;V340&amp;"'"&amp;"!G1:G5000"),0)</f>
        <v>142</v>
      </c>
      <c r="X340" s="353">
        <f ca="1">VLOOKUP($F$24,INDIRECT("'"&amp;V340&amp;"'"&amp;"!g1:h9999"),2,0)</f>
        <v>5</v>
      </c>
      <c r="Y340" s="1165" t="s">
        <v>2137</v>
      </c>
      <c r="Z340" s="879">
        <f ca="1">IFERROR($W340+X340,1)</f>
        <v>147</v>
      </c>
      <c r="AA340" s="356"/>
      <c r="AB340" s="356"/>
      <c r="AC340" s="356"/>
      <c r="AD340" s="356"/>
      <c r="AE340" s="356"/>
      <c r="AF340" s="357"/>
    </row>
    <row r="341" spans="1:32" s="349" customFormat="1" ht="12.75" x14ac:dyDescent="0.2">
      <c r="A341" s="61"/>
      <c r="B341" s="77"/>
      <c r="C341" s="78"/>
      <c r="D341" s="135"/>
      <c r="E341" s="559" t="s">
        <v>2075</v>
      </c>
      <c r="J341" s="530" t="str">
        <f ca="1">INDIRECT("'"&amp;$V341&amp;"'"&amp;$Y341&amp;($Z341))</f>
        <v>vervallen</v>
      </c>
      <c r="K341" s="398" t="s">
        <v>136</v>
      </c>
      <c r="M341" s="3021"/>
      <c r="N341" s="3021"/>
      <c r="O341" s="3021"/>
      <c r="P341" s="3021"/>
      <c r="Q341" s="3022"/>
      <c r="T341" s="355"/>
      <c r="U341" s="563">
        <f ca="1">VLOOKUP($F$24,INDIRECT("'"&amp;V341&amp;"'"&amp;"!g1:h9999"),1,0)</f>
        <v>2026</v>
      </c>
      <c r="V341" s="1669" t="s">
        <v>2158</v>
      </c>
      <c r="W341" s="356"/>
      <c r="X341" s="423">
        <v>1</v>
      </c>
      <c r="Y341" s="1646" t="s">
        <v>2137</v>
      </c>
      <c r="Z341" s="563">
        <f ca="1">$Z$340+X341</f>
        <v>148</v>
      </c>
      <c r="AA341" s="356"/>
      <c r="AB341" s="356"/>
      <c r="AC341" s="356"/>
      <c r="AD341" s="356"/>
      <c r="AE341" s="356"/>
      <c r="AF341" s="357"/>
    </row>
    <row r="342" spans="1:32" s="349" customFormat="1" ht="12.75" x14ac:dyDescent="0.2">
      <c r="A342" s="61"/>
      <c r="B342" s="77"/>
      <c r="C342" s="78"/>
      <c r="D342" s="135"/>
      <c r="E342" s="559"/>
      <c r="K342" s="398"/>
      <c r="M342" s="3023"/>
      <c r="N342" s="3023"/>
      <c r="O342" s="3023"/>
      <c r="P342" s="3023"/>
      <c r="Q342" s="3024"/>
      <c r="T342" s="355"/>
      <c r="U342" s="563"/>
      <c r="V342" s="1665"/>
      <c r="W342" s="356"/>
      <c r="X342" s="356"/>
      <c r="Y342" s="1116"/>
      <c r="Z342" s="563"/>
      <c r="AA342" s="356"/>
      <c r="AB342" s="356"/>
      <c r="AC342" s="356"/>
      <c r="AD342" s="356"/>
      <c r="AE342" s="356"/>
      <c r="AF342" s="357"/>
    </row>
    <row r="343" spans="1:32" s="349" customFormat="1" ht="12.75" x14ac:dyDescent="0.2">
      <c r="A343" s="61"/>
      <c r="B343" s="77"/>
      <c r="C343" s="78"/>
      <c r="D343" s="135"/>
      <c r="E343" s="1617" t="s">
        <v>2076</v>
      </c>
      <c r="F343" s="426"/>
      <c r="G343" s="426"/>
      <c r="H343" s="426"/>
      <c r="I343" s="426"/>
      <c r="J343" s="1618"/>
      <c r="K343" s="1618"/>
      <c r="L343" s="426"/>
      <c r="M343" s="426"/>
      <c r="N343" s="426"/>
      <c r="O343" s="426"/>
      <c r="P343" s="426"/>
      <c r="Q343" s="427"/>
      <c r="T343" s="682"/>
      <c r="U343" s="881"/>
      <c r="V343" s="1674"/>
      <c r="W343" s="426"/>
      <c r="X343" s="426"/>
      <c r="Y343" s="760"/>
      <c r="Z343" s="881"/>
      <c r="AA343" s="426"/>
      <c r="AB343" s="426"/>
      <c r="AC343" s="426"/>
      <c r="AD343" s="426"/>
      <c r="AE343" s="426"/>
      <c r="AF343" s="427"/>
    </row>
    <row r="344" spans="1:32" s="349" customFormat="1" ht="12.75" x14ac:dyDescent="0.2">
      <c r="A344" s="61"/>
      <c r="B344" s="77"/>
      <c r="C344" s="78"/>
      <c r="D344" s="135"/>
      <c r="E344" s="559" t="s">
        <v>1744</v>
      </c>
      <c r="H344" s="349" t="s">
        <v>348</v>
      </c>
      <c r="J344" s="2251">
        <f ca="1">INDIRECT("'"&amp;$V344&amp;"'"&amp;$Y344&amp;($Z344))</f>
        <v>0</v>
      </c>
      <c r="K344" s="398" t="s">
        <v>136</v>
      </c>
      <c r="Q344" s="357"/>
      <c r="T344" s="355"/>
      <c r="U344" s="959" t="e">
        <f ca="1">VLOOKUP($F$24,INDIRECT("'"&amp;V344&amp;"'"&amp;"!g1:h9999"),1,0)</f>
        <v>#N/A</v>
      </c>
      <c r="V344" s="1673" t="s">
        <v>1726</v>
      </c>
      <c r="W344" s="353" t="e">
        <f ca="1">MATCH($F$24,INDIRECT("'"&amp;V344&amp;"'"&amp;"!G1:G5000"),0)</f>
        <v>#N/A</v>
      </c>
      <c r="X344" s="353" t="e">
        <f ca="1">VLOOKUP($F$24,INDIRECT("'"&amp;V344&amp;"'"&amp;"!g1:h9999"),2,0)</f>
        <v>#N/A</v>
      </c>
      <c r="Y344" s="1165" t="s">
        <v>2137</v>
      </c>
      <c r="Z344" s="879">
        <f ca="1">IFERROR($W344+X344,1)</f>
        <v>1</v>
      </c>
      <c r="AA344" s="356"/>
      <c r="AB344" s="356"/>
      <c r="AC344" s="356"/>
      <c r="AD344" s="356"/>
      <c r="AE344" s="356"/>
      <c r="AF344" s="357"/>
    </row>
    <row r="345" spans="1:32" s="349" customFormat="1" ht="12.75" x14ac:dyDescent="0.2">
      <c r="A345" s="61"/>
      <c r="B345" s="77"/>
      <c r="C345" s="78"/>
      <c r="D345" s="135"/>
      <c r="E345" s="559"/>
      <c r="K345" s="398"/>
      <c r="Q345" s="357"/>
      <c r="T345" s="355"/>
      <c r="U345" s="563"/>
      <c r="V345" s="1665"/>
      <c r="W345" s="356"/>
      <c r="X345" s="356"/>
      <c r="Y345" s="1116"/>
      <c r="Z345" s="563"/>
      <c r="AA345" s="356"/>
      <c r="AB345" s="356"/>
      <c r="AC345" s="356"/>
      <c r="AD345" s="356"/>
      <c r="AE345" s="356"/>
      <c r="AF345" s="357"/>
    </row>
    <row r="346" spans="1:32" s="349" customFormat="1" ht="12.75" x14ac:dyDescent="0.2">
      <c r="A346" s="61"/>
      <c r="B346" s="77"/>
      <c r="C346" s="78"/>
      <c r="D346" s="135"/>
      <c r="E346" s="1617" t="s">
        <v>2077</v>
      </c>
      <c r="F346" s="426"/>
      <c r="G346" s="426"/>
      <c r="H346" s="426"/>
      <c r="I346" s="426"/>
      <c r="J346" s="1618"/>
      <c r="K346" s="1618"/>
      <c r="L346" s="426"/>
      <c r="M346" s="426"/>
      <c r="N346" s="426"/>
      <c r="O346" s="426"/>
      <c r="P346" s="426"/>
      <c r="Q346" s="427"/>
      <c r="T346" s="682"/>
      <c r="U346" s="881"/>
      <c r="V346" s="1674"/>
      <c r="W346" s="426"/>
      <c r="X346" s="426"/>
      <c r="Y346" s="760"/>
      <c r="Z346" s="881"/>
      <c r="AA346" s="426"/>
      <c r="AB346" s="426"/>
      <c r="AC346" s="426"/>
      <c r="AD346" s="426"/>
      <c r="AE346" s="426"/>
      <c r="AF346" s="427"/>
    </row>
    <row r="347" spans="1:32" s="349" customFormat="1" ht="12.75" x14ac:dyDescent="0.2">
      <c r="A347" s="61"/>
      <c r="B347" s="77"/>
      <c r="C347" s="78"/>
      <c r="D347" s="135"/>
      <c r="E347" s="559" t="s">
        <v>971</v>
      </c>
      <c r="J347" s="530">
        <f t="shared" ref="J347:J360" ca="1" si="51">INDIRECT("'"&amp;$V347&amp;"'"&amp;$Y347&amp;($Z347))</f>
        <v>10</v>
      </c>
      <c r="K347" s="398" t="s">
        <v>136</v>
      </c>
      <c r="Q347" s="357"/>
      <c r="T347" s="355"/>
      <c r="U347" s="959">
        <f t="shared" ref="U347:U360" ca="1" si="52">VLOOKUP($F$24,INDIRECT("'"&amp;V347&amp;"'"&amp;"!g1:h9999"),1,0)</f>
        <v>2026</v>
      </c>
      <c r="V347" s="1673" t="s">
        <v>1727</v>
      </c>
      <c r="W347" s="353">
        <f ca="1">MATCH($F$24,INDIRECT("'"&amp;V347&amp;"'"&amp;"!G1:G5000"),0)</f>
        <v>611</v>
      </c>
      <c r="X347" s="353">
        <f ca="1">VLOOKUP($F$24,INDIRECT("'"&amp;V347&amp;"'"&amp;"!g1:h9999"),2,0)</f>
        <v>11</v>
      </c>
      <c r="Y347" s="1165" t="s">
        <v>2137</v>
      </c>
      <c r="Z347" s="879">
        <f ca="1">IFERROR($W347+X347,1)</f>
        <v>622</v>
      </c>
      <c r="AA347" s="356"/>
      <c r="AB347" s="356"/>
      <c r="AC347" s="356"/>
      <c r="AD347" s="356"/>
      <c r="AE347" s="356"/>
      <c r="AF347" s="357"/>
    </row>
    <row r="348" spans="1:32" s="349" customFormat="1" ht="12.75" x14ac:dyDescent="0.2">
      <c r="A348" s="61"/>
      <c r="B348" s="77"/>
      <c r="C348" s="78"/>
      <c r="D348" s="135"/>
      <c r="E348" s="559"/>
      <c r="J348" s="530">
        <f t="shared" ca="1" si="51"/>
        <v>22</v>
      </c>
      <c r="K348" s="398" t="s">
        <v>136</v>
      </c>
      <c r="Q348" s="357"/>
      <c r="T348" s="355"/>
      <c r="U348" s="563">
        <f t="shared" ca="1" si="52"/>
        <v>2026</v>
      </c>
      <c r="V348" s="1669" t="s">
        <v>1727</v>
      </c>
      <c r="W348" s="356"/>
      <c r="X348" s="423">
        <v>1</v>
      </c>
      <c r="Y348" s="1646" t="s">
        <v>2137</v>
      </c>
      <c r="Z348" s="563">
        <f t="shared" ref="Z348:Z360" ca="1" si="53">$Z$347+X348</f>
        <v>623</v>
      </c>
      <c r="AA348" s="356"/>
      <c r="AB348" s="356"/>
      <c r="AC348" s="356"/>
      <c r="AD348" s="356"/>
      <c r="AE348" s="356"/>
      <c r="AF348" s="357"/>
    </row>
    <row r="349" spans="1:32" s="349" customFormat="1" ht="12.75" x14ac:dyDescent="0.2">
      <c r="A349" s="61"/>
      <c r="B349" s="77"/>
      <c r="C349" s="78"/>
      <c r="D349" s="135"/>
      <c r="E349" s="559" t="s">
        <v>2078</v>
      </c>
      <c r="H349" s="349" t="s">
        <v>2079</v>
      </c>
      <c r="J349" s="530">
        <f t="shared" ca="1" si="51"/>
        <v>56</v>
      </c>
      <c r="K349" s="398" t="s">
        <v>136</v>
      </c>
      <c r="Q349" s="357"/>
      <c r="T349" s="355"/>
      <c r="U349" s="563">
        <f t="shared" ca="1" si="52"/>
        <v>2026</v>
      </c>
      <c r="V349" s="1669" t="s">
        <v>1727</v>
      </c>
      <c r="W349" s="356"/>
      <c r="X349" s="423">
        <f>X348+1</f>
        <v>2</v>
      </c>
      <c r="Y349" s="1646" t="s">
        <v>2137</v>
      </c>
      <c r="Z349" s="563">
        <f t="shared" ca="1" si="53"/>
        <v>624</v>
      </c>
      <c r="AA349" s="356"/>
      <c r="AB349" s="356"/>
      <c r="AC349" s="356"/>
      <c r="AD349" s="356"/>
      <c r="AE349" s="356"/>
      <c r="AF349" s="357"/>
    </row>
    <row r="350" spans="1:32" s="349" customFormat="1" ht="12.75" x14ac:dyDescent="0.2">
      <c r="A350" s="61"/>
      <c r="B350" s="77"/>
      <c r="C350" s="78"/>
      <c r="D350" s="135"/>
      <c r="E350" s="559"/>
      <c r="J350" s="530">
        <f t="shared" ca="1" si="51"/>
        <v>5</v>
      </c>
      <c r="K350" s="398" t="s">
        <v>136</v>
      </c>
      <c r="Q350" s="357"/>
      <c r="T350" s="355"/>
      <c r="U350" s="563">
        <f t="shared" ca="1" si="52"/>
        <v>2026</v>
      </c>
      <c r="V350" s="1669" t="s">
        <v>1727</v>
      </c>
      <c r="W350" s="356"/>
      <c r="X350" s="423">
        <f t="shared" ref="X350:X360" si="54">X349+1</f>
        <v>3</v>
      </c>
      <c r="Y350" s="1646" t="s">
        <v>2137</v>
      </c>
      <c r="Z350" s="563">
        <f t="shared" ca="1" si="53"/>
        <v>625</v>
      </c>
      <c r="AA350" s="356"/>
      <c r="AB350" s="356"/>
      <c r="AC350" s="356"/>
      <c r="AD350" s="356"/>
      <c r="AE350" s="356"/>
      <c r="AF350" s="357"/>
    </row>
    <row r="351" spans="1:32" s="349" customFormat="1" ht="12.75" x14ac:dyDescent="0.2">
      <c r="A351" s="61"/>
      <c r="B351" s="77"/>
      <c r="C351" s="78"/>
      <c r="D351" s="135"/>
      <c r="E351" s="559"/>
      <c r="J351" s="530">
        <f t="shared" ca="1" si="51"/>
        <v>16524</v>
      </c>
      <c r="K351" s="398" t="s">
        <v>136</v>
      </c>
      <c r="Q351" s="357"/>
      <c r="T351" s="355"/>
      <c r="U351" s="563">
        <f t="shared" ca="1" si="52"/>
        <v>2026</v>
      </c>
      <c r="V351" s="1669" t="s">
        <v>1727</v>
      </c>
      <c r="W351" s="356"/>
      <c r="X351" s="423">
        <f t="shared" si="54"/>
        <v>4</v>
      </c>
      <c r="Y351" s="1646" t="s">
        <v>2137</v>
      </c>
      <c r="Z351" s="563">
        <f t="shared" ca="1" si="53"/>
        <v>626</v>
      </c>
      <c r="AA351" s="356"/>
      <c r="AB351" s="356"/>
      <c r="AC351" s="356"/>
      <c r="AD351" s="356"/>
      <c r="AE351" s="356"/>
      <c r="AF351" s="357"/>
    </row>
    <row r="352" spans="1:32" s="349" customFormat="1" ht="12.75" x14ac:dyDescent="0.2">
      <c r="A352" s="61"/>
      <c r="B352" s="77"/>
      <c r="C352" s="78"/>
      <c r="D352" s="135"/>
      <c r="E352" s="559" t="s">
        <v>2078</v>
      </c>
      <c r="H352" s="349" t="s">
        <v>2080</v>
      </c>
      <c r="J352" s="530">
        <f t="shared" ca="1" si="51"/>
        <v>22</v>
      </c>
      <c r="K352" s="398" t="s">
        <v>136</v>
      </c>
      <c r="Q352" s="357"/>
      <c r="T352" s="355"/>
      <c r="U352" s="563">
        <f t="shared" ca="1" si="52"/>
        <v>2026</v>
      </c>
      <c r="V352" s="1669" t="s">
        <v>1727</v>
      </c>
      <c r="W352" s="356"/>
      <c r="X352" s="423">
        <f t="shared" si="54"/>
        <v>5</v>
      </c>
      <c r="Y352" s="1646" t="s">
        <v>2137</v>
      </c>
      <c r="Z352" s="563">
        <f t="shared" ca="1" si="53"/>
        <v>627</v>
      </c>
      <c r="AA352" s="356"/>
      <c r="AB352" s="356"/>
      <c r="AC352" s="356"/>
      <c r="AD352" s="356"/>
      <c r="AE352" s="356"/>
      <c r="AF352" s="357"/>
    </row>
    <row r="353" spans="1:32" s="349" customFormat="1" ht="12.75" x14ac:dyDescent="0.2">
      <c r="A353" s="61"/>
      <c r="B353" s="77"/>
      <c r="C353" s="78"/>
      <c r="D353" s="135"/>
      <c r="E353" s="559" t="s">
        <v>2078</v>
      </c>
      <c r="H353" s="349" t="s">
        <v>2081</v>
      </c>
      <c r="J353" s="530">
        <f t="shared" ca="1" si="51"/>
        <v>22</v>
      </c>
      <c r="K353" s="398" t="s">
        <v>136</v>
      </c>
      <c r="Q353" s="357"/>
      <c r="T353" s="355"/>
      <c r="U353" s="563">
        <f t="shared" ca="1" si="52"/>
        <v>2026</v>
      </c>
      <c r="V353" s="1669" t="s">
        <v>1727</v>
      </c>
      <c r="W353" s="356"/>
      <c r="X353" s="423">
        <f t="shared" si="54"/>
        <v>6</v>
      </c>
      <c r="Y353" s="1646" t="s">
        <v>2137</v>
      </c>
      <c r="Z353" s="563">
        <f t="shared" ca="1" si="53"/>
        <v>628</v>
      </c>
      <c r="AA353" s="356"/>
      <c r="AB353" s="356"/>
      <c r="AC353" s="356"/>
      <c r="AD353" s="356"/>
      <c r="AE353" s="356"/>
      <c r="AF353" s="357"/>
    </row>
    <row r="354" spans="1:32" s="349" customFormat="1" ht="12.75" x14ac:dyDescent="0.2">
      <c r="A354" s="61"/>
      <c r="B354" s="77"/>
      <c r="C354" s="78"/>
      <c r="D354" s="135"/>
      <c r="E354" s="559" t="s">
        <v>2078</v>
      </c>
      <c r="H354" s="349" t="s">
        <v>2082</v>
      </c>
      <c r="J354" s="530">
        <f t="shared" ca="1" si="51"/>
        <v>5</v>
      </c>
      <c r="K354" s="398" t="s">
        <v>136</v>
      </c>
      <c r="Q354" s="357"/>
      <c r="T354" s="355"/>
      <c r="U354" s="563">
        <f t="shared" ca="1" si="52"/>
        <v>2026</v>
      </c>
      <c r="V354" s="1669" t="s">
        <v>1727</v>
      </c>
      <c r="W354" s="356"/>
      <c r="X354" s="423">
        <f t="shared" si="54"/>
        <v>7</v>
      </c>
      <c r="Y354" s="1646" t="s">
        <v>2137</v>
      </c>
      <c r="Z354" s="563">
        <f t="shared" ca="1" si="53"/>
        <v>629</v>
      </c>
      <c r="AA354" s="356"/>
      <c r="AB354" s="356"/>
      <c r="AC354" s="356"/>
      <c r="AD354" s="356"/>
      <c r="AE354" s="356"/>
      <c r="AF354" s="357"/>
    </row>
    <row r="355" spans="1:32" s="349" customFormat="1" ht="12.75" x14ac:dyDescent="0.2">
      <c r="A355" s="61"/>
      <c r="B355" s="77"/>
      <c r="C355" s="78"/>
      <c r="D355" s="135"/>
      <c r="E355" s="559" t="s">
        <v>2083</v>
      </c>
      <c r="H355" s="349" t="s">
        <v>2079</v>
      </c>
      <c r="J355" s="530">
        <f t="shared" ca="1" si="51"/>
        <v>78</v>
      </c>
      <c r="K355" s="398" t="s">
        <v>136</v>
      </c>
      <c r="Q355" s="357"/>
      <c r="T355" s="355"/>
      <c r="U355" s="563">
        <f t="shared" ca="1" si="52"/>
        <v>2026</v>
      </c>
      <c r="V355" s="1669" t="s">
        <v>1727</v>
      </c>
      <c r="W355" s="356"/>
      <c r="X355" s="423">
        <f t="shared" si="54"/>
        <v>8</v>
      </c>
      <c r="Y355" s="1646" t="s">
        <v>2137</v>
      </c>
      <c r="Z355" s="563">
        <f t="shared" ca="1" si="53"/>
        <v>630</v>
      </c>
      <c r="AA355" s="356"/>
      <c r="AB355" s="356"/>
      <c r="AC355" s="356"/>
      <c r="AD355" s="356"/>
      <c r="AE355" s="356"/>
      <c r="AF355" s="357"/>
    </row>
    <row r="356" spans="1:32" s="349" customFormat="1" ht="12.75" x14ac:dyDescent="0.2">
      <c r="A356" s="61"/>
      <c r="B356" s="77"/>
      <c r="C356" s="78"/>
      <c r="D356" s="135"/>
      <c r="E356" s="559"/>
      <c r="J356" s="530">
        <f t="shared" ca="1" si="51"/>
        <v>100</v>
      </c>
      <c r="K356" s="398" t="s">
        <v>136</v>
      </c>
      <c r="Q356" s="357"/>
      <c r="T356" s="355"/>
      <c r="U356" s="563">
        <f t="shared" ca="1" si="52"/>
        <v>2026</v>
      </c>
      <c r="V356" s="1669" t="s">
        <v>1727</v>
      </c>
      <c r="W356" s="356"/>
      <c r="X356" s="423">
        <f t="shared" si="54"/>
        <v>9</v>
      </c>
      <c r="Y356" s="1646" t="s">
        <v>2137</v>
      </c>
      <c r="Z356" s="563">
        <f t="shared" ca="1" si="53"/>
        <v>631</v>
      </c>
      <c r="AA356" s="356"/>
      <c r="AB356" s="356"/>
      <c r="AC356" s="356"/>
      <c r="AD356" s="356"/>
      <c r="AE356" s="356"/>
      <c r="AF356" s="357"/>
    </row>
    <row r="357" spans="1:32" s="349" customFormat="1" ht="12.75" x14ac:dyDescent="0.2">
      <c r="A357" s="61"/>
      <c r="B357" s="77"/>
      <c r="C357" s="78"/>
      <c r="D357" s="135"/>
      <c r="E357" s="559"/>
      <c r="J357" s="530">
        <f t="shared" ca="1" si="51"/>
        <v>22</v>
      </c>
      <c r="K357" s="398" t="s">
        <v>136</v>
      </c>
      <c r="Q357" s="357"/>
      <c r="T357" s="355"/>
      <c r="U357" s="563">
        <f t="shared" ca="1" si="52"/>
        <v>2026</v>
      </c>
      <c r="V357" s="1669" t="s">
        <v>1727</v>
      </c>
      <c r="W357" s="356"/>
      <c r="X357" s="423">
        <f t="shared" si="54"/>
        <v>10</v>
      </c>
      <c r="Y357" s="1646" t="s">
        <v>2137</v>
      </c>
      <c r="Z357" s="563">
        <f t="shared" ca="1" si="53"/>
        <v>632</v>
      </c>
      <c r="AA357" s="356"/>
      <c r="AB357" s="356"/>
      <c r="AC357" s="356"/>
      <c r="AD357" s="356"/>
      <c r="AE357" s="356"/>
      <c r="AF357" s="357"/>
    </row>
    <row r="358" spans="1:32" s="349" customFormat="1" ht="12.75" x14ac:dyDescent="0.2">
      <c r="A358" s="61"/>
      <c r="B358" s="77"/>
      <c r="C358" s="78"/>
      <c r="D358" s="135"/>
      <c r="E358" s="559"/>
      <c r="J358" s="530">
        <f t="shared" ca="1" si="51"/>
        <v>39</v>
      </c>
      <c r="K358" s="398" t="s">
        <v>136</v>
      </c>
      <c r="Q358" s="357"/>
      <c r="T358" s="355"/>
      <c r="U358" s="563">
        <f t="shared" ca="1" si="52"/>
        <v>2026</v>
      </c>
      <c r="V358" s="1669" t="s">
        <v>1727</v>
      </c>
      <c r="W358" s="356"/>
      <c r="X358" s="423">
        <f t="shared" si="54"/>
        <v>11</v>
      </c>
      <c r="Y358" s="1646" t="s">
        <v>2137</v>
      </c>
      <c r="Z358" s="563">
        <f t="shared" ca="1" si="53"/>
        <v>633</v>
      </c>
      <c r="AA358" s="356"/>
      <c r="AB358" s="356"/>
      <c r="AC358" s="356"/>
      <c r="AD358" s="356"/>
      <c r="AE358" s="356"/>
      <c r="AF358" s="357"/>
    </row>
    <row r="359" spans="1:32" s="349" customFormat="1" ht="12.75" x14ac:dyDescent="0.2">
      <c r="A359" s="61"/>
      <c r="B359" s="77"/>
      <c r="C359" s="78"/>
      <c r="D359" s="135"/>
      <c r="E359" s="559" t="s">
        <v>2083</v>
      </c>
      <c r="H359" s="349" t="s">
        <v>2080</v>
      </c>
      <c r="J359" s="530">
        <f t="shared" ca="1" si="51"/>
        <v>22</v>
      </c>
      <c r="K359" s="398" t="s">
        <v>136</v>
      </c>
      <c r="Q359" s="357"/>
      <c r="T359" s="355"/>
      <c r="U359" s="563">
        <f t="shared" ca="1" si="52"/>
        <v>2026</v>
      </c>
      <c r="V359" s="1669" t="s">
        <v>1727</v>
      </c>
      <c r="W359" s="356"/>
      <c r="X359" s="423">
        <f t="shared" si="54"/>
        <v>12</v>
      </c>
      <c r="Y359" s="1646" t="s">
        <v>2137</v>
      </c>
      <c r="Z359" s="563">
        <f t="shared" ca="1" si="53"/>
        <v>634</v>
      </c>
      <c r="AA359" s="356"/>
      <c r="AB359" s="356"/>
      <c r="AC359" s="356"/>
      <c r="AD359" s="356"/>
      <c r="AE359" s="356"/>
      <c r="AF359" s="357"/>
    </row>
    <row r="360" spans="1:32" s="349" customFormat="1" ht="12.75" x14ac:dyDescent="0.2">
      <c r="A360" s="61"/>
      <c r="B360" s="77"/>
      <c r="C360" s="78"/>
      <c r="D360" s="135"/>
      <c r="E360" s="559" t="s">
        <v>2083</v>
      </c>
      <c r="H360" s="349" t="s">
        <v>2081</v>
      </c>
      <c r="J360" s="530">
        <f t="shared" ca="1" si="51"/>
        <v>7</v>
      </c>
      <c r="K360" s="398" t="s">
        <v>136</v>
      </c>
      <c r="Q360" s="357"/>
      <c r="T360" s="355"/>
      <c r="U360" s="563">
        <f t="shared" ca="1" si="52"/>
        <v>2026</v>
      </c>
      <c r="V360" s="1669" t="s">
        <v>1727</v>
      </c>
      <c r="W360" s="356"/>
      <c r="X360" s="423">
        <f t="shared" si="54"/>
        <v>13</v>
      </c>
      <c r="Y360" s="1646" t="s">
        <v>2137</v>
      </c>
      <c r="Z360" s="563">
        <f t="shared" ca="1" si="53"/>
        <v>635</v>
      </c>
      <c r="AA360" s="356"/>
      <c r="AB360" s="356"/>
      <c r="AC360" s="356"/>
      <c r="AD360" s="356"/>
      <c r="AE360" s="356"/>
      <c r="AF360" s="357"/>
    </row>
    <row r="361" spans="1:32" s="349" customFormat="1" ht="12.75" x14ac:dyDescent="0.2">
      <c r="A361" s="61"/>
      <c r="B361" s="77"/>
      <c r="C361" s="78"/>
      <c r="D361" s="135"/>
      <c r="E361" s="559"/>
      <c r="K361" s="398"/>
      <c r="Q361" s="357"/>
      <c r="T361" s="355"/>
      <c r="U361" s="563"/>
      <c r="V361" s="1665"/>
      <c r="W361" s="356"/>
      <c r="X361" s="356"/>
      <c r="Y361" s="1116"/>
      <c r="Z361" s="563"/>
      <c r="AA361" s="356"/>
      <c r="AB361" s="356"/>
      <c r="AC361" s="356"/>
      <c r="AD361" s="356"/>
      <c r="AE361" s="356"/>
      <c r="AF361" s="357"/>
    </row>
    <row r="362" spans="1:32" s="349" customFormat="1" ht="12.75" x14ac:dyDescent="0.2">
      <c r="A362" s="61"/>
      <c r="B362" s="77"/>
      <c r="C362" s="78"/>
      <c r="D362" s="135"/>
      <c r="E362" s="1617" t="s">
        <v>2084</v>
      </c>
      <c r="F362" s="426"/>
      <c r="G362" s="426"/>
      <c r="H362" s="426"/>
      <c r="I362" s="426"/>
      <c r="J362" s="1618"/>
      <c r="K362" s="1618"/>
      <c r="L362" s="426"/>
      <c r="M362" s="426"/>
      <c r="N362" s="426"/>
      <c r="O362" s="426"/>
      <c r="P362" s="426"/>
      <c r="Q362" s="427"/>
      <c r="T362" s="682"/>
      <c r="U362" s="881"/>
      <c r="V362" s="1674"/>
      <c r="W362" s="426"/>
      <c r="X362" s="426"/>
      <c r="Y362" s="760"/>
      <c r="Z362" s="881"/>
      <c r="AA362" s="426"/>
      <c r="AB362" s="426"/>
      <c r="AC362" s="426"/>
      <c r="AD362" s="426"/>
      <c r="AE362" s="426"/>
      <c r="AF362" s="427"/>
    </row>
    <row r="363" spans="1:32" s="349" customFormat="1" ht="12.75" x14ac:dyDescent="0.2">
      <c r="A363" s="61"/>
      <c r="B363" s="77"/>
      <c r="C363" s="78"/>
      <c r="D363" s="135"/>
      <c r="E363" s="1621" t="s">
        <v>2085</v>
      </c>
      <c r="K363" s="398"/>
      <c r="Q363" s="357"/>
      <c r="T363" s="355"/>
      <c r="U363" s="563"/>
      <c r="V363" s="1665"/>
      <c r="W363" s="356"/>
      <c r="X363" s="356"/>
      <c r="Y363" s="1116"/>
      <c r="Z363" s="563"/>
      <c r="AA363" s="356"/>
      <c r="AB363" s="356"/>
      <c r="AC363" s="356"/>
      <c r="AD363" s="356"/>
      <c r="AE363" s="356"/>
      <c r="AF363" s="357"/>
    </row>
    <row r="364" spans="1:32" s="349" customFormat="1" ht="12.75" x14ac:dyDescent="0.2">
      <c r="A364" s="61"/>
      <c r="B364" s="77"/>
      <c r="C364" s="78"/>
      <c r="D364" s="135"/>
      <c r="E364" s="559" t="s">
        <v>2086</v>
      </c>
      <c r="G364" s="349" t="s">
        <v>2087</v>
      </c>
      <c r="J364" s="530">
        <f ca="1">INDIRECT("'"&amp;$V364&amp;"'"&amp;$Y364&amp;($Z364))</f>
        <v>547</v>
      </c>
      <c r="K364" s="398" t="s">
        <v>136</v>
      </c>
      <c r="Q364" s="357"/>
      <c r="T364" s="355"/>
      <c r="U364" s="563">
        <f ca="1">VLOOKUP($F$24,INDIRECT("'"&amp;V364&amp;"'"&amp;"!g1:h9999"),1,0)</f>
        <v>2026</v>
      </c>
      <c r="V364" s="1669" t="s">
        <v>1735</v>
      </c>
      <c r="W364" s="356">
        <f ca="1">MATCH($F$24,INDIRECT("'"&amp;V364&amp;"'"&amp;"!G1:G5000"),0)</f>
        <v>263</v>
      </c>
      <c r="X364" s="356">
        <f ca="1">VLOOKUP($F$24,INDIRECT("'"&amp;V364&amp;"'"&amp;"!g1:h9999"),2,0)</f>
        <v>9</v>
      </c>
      <c r="Y364" s="1646" t="s">
        <v>2137</v>
      </c>
      <c r="Z364" s="879">
        <f ca="1">IFERROR($W364+X364,1)</f>
        <v>272</v>
      </c>
      <c r="AA364" s="356"/>
      <c r="AB364" s="356"/>
      <c r="AC364" s="356"/>
      <c r="AD364" s="356"/>
      <c r="AE364" s="356"/>
      <c r="AF364" s="357"/>
    </row>
    <row r="365" spans="1:32" s="349" customFormat="1" ht="12.75" x14ac:dyDescent="0.2">
      <c r="A365" s="61"/>
      <c r="B365" s="77"/>
      <c r="C365" s="78"/>
      <c r="D365" s="135"/>
      <c r="E365" s="559"/>
      <c r="K365" s="398"/>
      <c r="Q365" s="357"/>
      <c r="T365" s="355"/>
      <c r="U365" s="563"/>
      <c r="V365" s="1665"/>
      <c r="W365" s="356"/>
      <c r="X365" s="356"/>
      <c r="Y365" s="1116"/>
      <c r="Z365" s="563"/>
      <c r="AA365" s="356"/>
      <c r="AB365" s="356"/>
      <c r="AC365" s="356"/>
      <c r="AD365" s="356"/>
      <c r="AE365" s="356"/>
      <c r="AF365" s="357"/>
    </row>
    <row r="366" spans="1:32" s="349" customFormat="1" ht="12.75" x14ac:dyDescent="0.2">
      <c r="A366" s="61"/>
      <c r="B366" s="77"/>
      <c r="C366" s="78"/>
      <c r="D366" s="135"/>
      <c r="E366" s="1389" t="s">
        <v>2088</v>
      </c>
      <c r="F366" s="433"/>
      <c r="G366" s="433" t="s">
        <v>2089</v>
      </c>
      <c r="H366" s="433" t="s">
        <v>2090</v>
      </c>
      <c r="I366" s="433"/>
      <c r="J366" s="969">
        <f ca="1">INDIRECT("'"&amp;$V366&amp;"'"&amp;$Y366&amp;($Z366))</f>
        <v>330</v>
      </c>
      <c r="K366" s="968" t="s">
        <v>136</v>
      </c>
      <c r="L366" s="433"/>
      <c r="M366" s="433"/>
      <c r="N366" s="433"/>
      <c r="O366" s="433"/>
      <c r="P366" s="433"/>
      <c r="Q366" s="1393"/>
      <c r="T366" s="1611"/>
      <c r="U366" s="1395">
        <f ca="1">VLOOKUP($F$24,INDIRECT("'"&amp;V366&amp;"'"&amp;"!g1:h9999"),1,0)</f>
        <v>2026</v>
      </c>
      <c r="V366" s="1655" t="s">
        <v>1179</v>
      </c>
      <c r="W366" s="1138">
        <f ca="1">MATCH($F$24,INDIRECT("'"&amp;V366&amp;"'"&amp;"!G1:G5000"),0)</f>
        <v>600</v>
      </c>
      <c r="X366" s="1138">
        <f ca="1">VLOOKUP($F$24,INDIRECT("'"&amp;V366&amp;"'"&amp;"!g1:h9999"),2,0)</f>
        <v>10</v>
      </c>
      <c r="Y366" s="1646" t="s">
        <v>2137</v>
      </c>
      <c r="Z366" s="1395">
        <f ca="1">IFERROR($W366+X366,1)</f>
        <v>610</v>
      </c>
      <c r="AA366" s="1138"/>
      <c r="AB366" s="1138"/>
      <c r="AC366" s="1138"/>
      <c r="AD366" s="1138"/>
      <c r="AE366" s="1138"/>
      <c r="AF366" s="1393"/>
    </row>
    <row r="367" spans="1:32" s="349" customFormat="1" ht="12.75" x14ac:dyDescent="0.2">
      <c r="A367" s="61"/>
      <c r="B367" s="77"/>
      <c r="C367" s="78"/>
      <c r="D367" s="135"/>
      <c r="E367" s="1389"/>
      <c r="F367" s="433"/>
      <c r="G367" s="433"/>
      <c r="H367" s="433" t="s">
        <v>1035</v>
      </c>
      <c r="I367" s="433"/>
      <c r="J367" s="969">
        <f ca="1">INDIRECT("'"&amp;$V367&amp;"'"&amp;$Y367&amp;($Z367))</f>
        <v>660</v>
      </c>
      <c r="K367" s="968" t="s">
        <v>136</v>
      </c>
      <c r="L367" s="433"/>
      <c r="M367" s="433"/>
      <c r="N367" s="433"/>
      <c r="O367" s="433"/>
      <c r="P367" s="433"/>
      <c r="Q367" s="1393"/>
      <c r="T367" s="1611"/>
      <c r="U367" s="1395">
        <f ca="1">VLOOKUP($F$24,INDIRECT("'"&amp;V367&amp;"'"&amp;"!g1:h9999"),1,0)</f>
        <v>2026</v>
      </c>
      <c r="V367" s="1655" t="s">
        <v>1179</v>
      </c>
      <c r="W367" s="1138"/>
      <c r="X367" s="423">
        <v>1</v>
      </c>
      <c r="Y367" s="1646" t="s">
        <v>2137</v>
      </c>
      <c r="Z367" s="1395">
        <f ca="1">$Z$366+X367</f>
        <v>611</v>
      </c>
      <c r="AA367" s="1138"/>
      <c r="AB367" s="1138"/>
      <c r="AC367" s="1138"/>
      <c r="AD367" s="1138"/>
      <c r="AE367" s="1138"/>
      <c r="AF367" s="1393"/>
    </row>
    <row r="368" spans="1:32" s="349" customFormat="1" ht="12.75" x14ac:dyDescent="0.2">
      <c r="A368" s="61"/>
      <c r="B368" s="77"/>
      <c r="C368" s="78"/>
      <c r="D368" s="135"/>
      <c r="E368" s="1389"/>
      <c r="F368" s="433"/>
      <c r="G368" s="433"/>
      <c r="H368" s="433" t="s">
        <v>1036</v>
      </c>
      <c r="I368" s="433"/>
      <c r="J368" s="969">
        <f ca="1">INDIRECT("'"&amp;$V368&amp;"'"&amp;$Y368&amp;($Z368))</f>
        <v>825</v>
      </c>
      <c r="K368" s="968" t="s">
        <v>136</v>
      </c>
      <c r="L368" s="433"/>
      <c r="M368" s="433"/>
      <c r="N368" s="433"/>
      <c r="O368" s="433"/>
      <c r="P368" s="433"/>
      <c r="Q368" s="1393"/>
      <c r="T368" s="1611"/>
      <c r="U368" s="1395">
        <f ca="1">VLOOKUP($F$24,INDIRECT("'"&amp;V368&amp;"'"&amp;"!g1:h9999"),1,0)</f>
        <v>2026</v>
      </c>
      <c r="V368" s="1655" t="s">
        <v>1179</v>
      </c>
      <c r="W368" s="1138"/>
      <c r="X368" s="423">
        <v>2</v>
      </c>
      <c r="Y368" s="1646" t="s">
        <v>2137</v>
      </c>
      <c r="Z368" s="1395">
        <f ca="1">$Z$366+X368</f>
        <v>612</v>
      </c>
      <c r="AA368" s="1138"/>
      <c r="AB368" s="1138"/>
      <c r="AC368" s="1138"/>
      <c r="AD368" s="1138"/>
      <c r="AE368" s="1138"/>
      <c r="AF368" s="1393"/>
    </row>
    <row r="369" spans="1:32" s="349" customFormat="1" ht="12.75" x14ac:dyDescent="0.2">
      <c r="A369" s="61"/>
      <c r="B369" s="77"/>
      <c r="C369" s="78"/>
      <c r="D369" s="135"/>
      <c r="E369" s="1389"/>
      <c r="F369" s="433"/>
      <c r="G369" s="433"/>
      <c r="H369" s="433"/>
      <c r="I369" s="433"/>
      <c r="J369" s="433"/>
      <c r="K369" s="968"/>
      <c r="L369" s="433"/>
      <c r="M369" s="433"/>
      <c r="N369" s="433"/>
      <c r="O369" s="433"/>
      <c r="P369" s="433"/>
      <c r="Q369" s="1393"/>
      <c r="T369" s="1611"/>
      <c r="U369" s="1395"/>
      <c r="V369" s="1666"/>
      <c r="W369" s="1138"/>
      <c r="X369" s="1138"/>
      <c r="Y369" s="1647"/>
      <c r="Z369" s="1395"/>
      <c r="AA369" s="1138"/>
      <c r="AB369" s="1138"/>
      <c r="AC369" s="1138"/>
      <c r="AD369" s="1138"/>
      <c r="AE369" s="1138"/>
      <c r="AF369" s="1393"/>
    </row>
    <row r="370" spans="1:32" s="349" customFormat="1" ht="12.75" x14ac:dyDescent="0.2">
      <c r="A370" s="61"/>
      <c r="B370" s="77"/>
      <c r="C370" s="78"/>
      <c r="D370" s="135"/>
      <c r="E370" s="559" t="s">
        <v>2091</v>
      </c>
      <c r="G370" s="349" t="s">
        <v>2694</v>
      </c>
      <c r="J370" s="872">
        <f ca="1">INDIRECT("'"&amp;$V370&amp;"'"&amp;$Y370&amp;($Z370))</f>
        <v>13</v>
      </c>
      <c r="K370" s="398" t="s">
        <v>136</v>
      </c>
      <c r="Q370" s="357"/>
      <c r="T370" s="355"/>
      <c r="U370" s="563">
        <f ca="1">VLOOKUP($F$24,INDIRECT("'"&amp;V370&amp;"'"&amp;"!g1:h9999"),1,0)</f>
        <v>2026</v>
      </c>
      <c r="V370" s="1669" t="s">
        <v>1736</v>
      </c>
      <c r="W370" s="356">
        <f ca="1">MATCH($F$24,INDIRECT("'"&amp;V370&amp;"'"&amp;"!G1:G5000"),0)</f>
        <v>214</v>
      </c>
      <c r="X370" s="356">
        <f ca="1">VLOOKUP($F$24,INDIRECT("'"&amp;V370&amp;"'"&amp;"!g1:h9999"),2,0)</f>
        <v>5</v>
      </c>
      <c r="Y370" s="1646" t="s">
        <v>2137</v>
      </c>
      <c r="Z370" s="879">
        <f ca="1">IFERROR($W370+X370,1)</f>
        <v>219</v>
      </c>
      <c r="AA370" s="356"/>
      <c r="AB370" s="356"/>
      <c r="AC370" s="356"/>
      <c r="AD370" s="356"/>
      <c r="AE370" s="356"/>
      <c r="AF370" s="357"/>
    </row>
    <row r="371" spans="1:32" s="349" customFormat="1" ht="12.75" x14ac:dyDescent="0.2">
      <c r="A371" s="61"/>
      <c r="B371" s="77"/>
      <c r="C371" s="78"/>
      <c r="D371" s="135"/>
      <c r="E371" s="2559"/>
      <c r="G371" s="349" t="s">
        <v>2695</v>
      </c>
      <c r="J371" s="872">
        <f ca="1">INDIRECT("'"&amp;$V371&amp;"'"&amp;$Y371&amp;($Z371))</f>
        <v>0.23</v>
      </c>
      <c r="K371" s="398" t="s">
        <v>136</v>
      </c>
      <c r="Q371" s="2271"/>
      <c r="T371" s="2556"/>
      <c r="U371" s="563"/>
      <c r="V371" s="1669" t="s">
        <v>1736</v>
      </c>
      <c r="W371" s="356"/>
      <c r="X371" s="423">
        <v>1</v>
      </c>
      <c r="Y371" s="1646" t="s">
        <v>2137</v>
      </c>
      <c r="Z371" s="879">
        <f ca="1">$Z$370+X371</f>
        <v>220</v>
      </c>
      <c r="AA371" s="356"/>
      <c r="AB371" s="356"/>
      <c r="AC371" s="356"/>
      <c r="AD371" s="356"/>
      <c r="AE371" s="356"/>
      <c r="AF371" s="2271"/>
    </row>
    <row r="372" spans="1:32" s="349" customFormat="1" ht="12.75" x14ac:dyDescent="0.2">
      <c r="A372" s="61"/>
      <c r="B372" s="77"/>
      <c r="C372" s="78"/>
      <c r="D372" s="135"/>
      <c r="E372" s="559"/>
      <c r="K372" s="398"/>
      <c r="Q372" s="357"/>
      <c r="T372" s="355"/>
      <c r="U372" s="563"/>
      <c r="V372" s="1665"/>
      <c r="W372" s="356"/>
      <c r="X372" s="356"/>
      <c r="Y372" s="1116"/>
      <c r="Z372" s="563"/>
      <c r="AA372" s="356"/>
      <c r="AB372" s="356"/>
      <c r="AC372" s="356"/>
      <c r="AD372" s="356"/>
      <c r="AE372" s="356"/>
      <c r="AF372" s="357"/>
    </row>
    <row r="373" spans="1:32" s="349" customFormat="1" ht="12.75" x14ac:dyDescent="0.2">
      <c r="A373" s="61"/>
      <c r="B373" s="77"/>
      <c r="C373" s="78"/>
      <c r="D373" s="135"/>
      <c r="E373" s="1622" t="s">
        <v>2093</v>
      </c>
      <c r="F373" s="433"/>
      <c r="G373" s="433"/>
      <c r="H373" s="433"/>
      <c r="I373" s="433"/>
      <c r="J373" s="433"/>
      <c r="K373" s="968"/>
      <c r="L373" s="433"/>
      <c r="M373" s="433"/>
      <c r="N373" s="433"/>
      <c r="O373" s="433"/>
      <c r="P373" s="433"/>
      <c r="Q373" s="1393"/>
      <c r="T373" s="1611"/>
      <c r="U373" s="1395"/>
      <c r="V373" s="1666"/>
      <c r="W373" s="1138"/>
      <c r="X373" s="1138"/>
      <c r="Y373" s="1647"/>
      <c r="Z373" s="1395"/>
      <c r="AA373" s="1138"/>
      <c r="AB373" s="1138"/>
      <c r="AC373" s="1138"/>
      <c r="AD373" s="1138"/>
      <c r="AE373" s="1138"/>
      <c r="AF373" s="1393"/>
    </row>
    <row r="374" spans="1:32" s="349" customFormat="1" ht="12.75" x14ac:dyDescent="0.2">
      <c r="A374" s="61"/>
      <c r="B374" s="77"/>
      <c r="C374" s="78"/>
      <c r="D374" s="135"/>
      <c r="E374" s="1389" t="s">
        <v>2094</v>
      </c>
      <c r="F374" s="433" t="s">
        <v>2095</v>
      </c>
      <c r="G374" s="433" t="s">
        <v>2096</v>
      </c>
      <c r="H374" s="433" t="s">
        <v>1081</v>
      </c>
      <c r="I374" s="433"/>
      <c r="J374" s="1614">
        <f ca="1">INDIRECT("'"&amp;$V374&amp;"'"&amp;$Y374&amp;($Z374))</f>
        <v>4.05</v>
      </c>
      <c r="K374" s="968" t="s">
        <v>136</v>
      </c>
      <c r="L374" s="433"/>
      <c r="M374" s="433"/>
      <c r="N374" s="433"/>
      <c r="O374" s="433"/>
      <c r="P374" s="433"/>
      <c r="Q374" s="1393"/>
      <c r="T374" s="1611"/>
      <c r="U374" s="1395">
        <f ca="1">VLOOKUP($F$24,INDIRECT("'"&amp;V374&amp;"'"&amp;"!g1:h9999"),1,0)</f>
        <v>2026</v>
      </c>
      <c r="V374" s="1655" t="s">
        <v>2159</v>
      </c>
      <c r="W374" s="1138">
        <f ca="1">MATCH($F$24,INDIRECT("'"&amp;V374&amp;"'"&amp;"!G1:G5000"),0)</f>
        <v>163</v>
      </c>
      <c r="X374" s="1138">
        <f ca="1">VLOOKUP($F$24,INDIRECT("'"&amp;V374&amp;"'"&amp;"!g1:h9999"),2,0)</f>
        <v>5</v>
      </c>
      <c r="Y374" s="1646" t="s">
        <v>2137</v>
      </c>
      <c r="Z374" s="1395">
        <f ca="1">IFERROR($W374+X374,1)</f>
        <v>168</v>
      </c>
      <c r="AA374" s="1138"/>
      <c r="AB374" s="1138"/>
      <c r="AC374" s="1138"/>
      <c r="AD374" s="1138"/>
      <c r="AE374" s="1138"/>
      <c r="AF374" s="1393"/>
    </row>
    <row r="375" spans="1:32" s="349" customFormat="1" ht="12.75" x14ac:dyDescent="0.2">
      <c r="A375" s="61"/>
      <c r="B375" s="77"/>
      <c r="C375" s="78"/>
      <c r="D375" s="135"/>
      <c r="E375" s="1389"/>
      <c r="F375" s="433" t="s">
        <v>2095</v>
      </c>
      <c r="G375" s="433"/>
      <c r="H375" s="433" t="s">
        <v>1082</v>
      </c>
      <c r="I375" s="433"/>
      <c r="J375" s="1614">
        <f ca="1">INDIRECT("'"&amp;$V375&amp;"'"&amp;$Y375&amp;($Z375))</f>
        <v>7</v>
      </c>
      <c r="K375" s="968" t="s">
        <v>136</v>
      </c>
      <c r="L375" s="433"/>
      <c r="M375" s="433"/>
      <c r="N375" s="433"/>
      <c r="O375" s="433"/>
      <c r="P375" s="433"/>
      <c r="Q375" s="1393"/>
      <c r="T375" s="1611"/>
      <c r="U375" s="1395">
        <f ca="1">VLOOKUP($F$24,INDIRECT("'"&amp;V375&amp;"'"&amp;"!g1:h9999"),1,0)</f>
        <v>2026</v>
      </c>
      <c r="V375" s="1655" t="s">
        <v>2159</v>
      </c>
      <c r="W375" s="1138"/>
      <c r="X375" s="423">
        <v>1</v>
      </c>
      <c r="Y375" s="1646" t="s">
        <v>2137</v>
      </c>
      <c r="Z375" s="1395">
        <f ca="1">$Z$374+X375</f>
        <v>169</v>
      </c>
      <c r="AA375" s="1138"/>
      <c r="AB375" s="1138"/>
      <c r="AC375" s="1138"/>
      <c r="AD375" s="1138"/>
      <c r="AE375" s="1138"/>
      <c r="AF375" s="1393"/>
    </row>
    <row r="376" spans="1:32" s="349" customFormat="1" ht="12.75" x14ac:dyDescent="0.2">
      <c r="A376" s="61"/>
      <c r="B376" s="77"/>
      <c r="C376" s="78"/>
      <c r="D376" s="135"/>
      <c r="E376" s="1389"/>
      <c r="F376" s="433"/>
      <c r="G376" s="433"/>
      <c r="H376" s="433"/>
      <c r="I376" s="433"/>
      <c r="J376" s="433"/>
      <c r="K376" s="968"/>
      <c r="L376" s="433"/>
      <c r="M376" s="433"/>
      <c r="N376" s="433"/>
      <c r="O376" s="433"/>
      <c r="P376" s="433"/>
      <c r="Q376" s="1393"/>
      <c r="T376" s="1611"/>
      <c r="U376" s="1395"/>
      <c r="V376" s="1666"/>
      <c r="W376" s="1138"/>
      <c r="X376" s="1138"/>
      <c r="Y376" s="1647"/>
      <c r="Z376" s="1395"/>
      <c r="AA376" s="1138"/>
      <c r="AB376" s="1138"/>
      <c r="AC376" s="1138"/>
      <c r="AD376" s="1138"/>
      <c r="AE376" s="1138"/>
      <c r="AF376" s="1393"/>
    </row>
    <row r="377" spans="1:32" s="349" customFormat="1" ht="12.75" x14ac:dyDescent="0.2">
      <c r="A377" s="61"/>
      <c r="B377" s="77"/>
      <c r="C377" s="78"/>
      <c r="D377" s="135"/>
      <c r="E377" s="559" t="s">
        <v>2097</v>
      </c>
      <c r="F377" s="349" t="s">
        <v>2098</v>
      </c>
      <c r="G377" s="349" t="s">
        <v>2099</v>
      </c>
      <c r="H377" s="349" t="s">
        <v>2100</v>
      </c>
      <c r="J377" s="528" t="s">
        <v>214</v>
      </c>
      <c r="K377" s="398" t="s">
        <v>136</v>
      </c>
      <c r="Q377" s="357"/>
      <c r="T377" s="355"/>
      <c r="U377" s="1643"/>
      <c r="V377" s="1667"/>
      <c r="W377" s="517"/>
      <c r="X377" s="517"/>
      <c r="Y377" s="1648"/>
      <c r="Z377" s="1643"/>
      <c r="AA377" s="356"/>
      <c r="AB377" s="356"/>
      <c r="AC377" s="356"/>
      <c r="AD377" s="356"/>
      <c r="AE377" s="356"/>
      <c r="AF377" s="357"/>
    </row>
    <row r="378" spans="1:32" s="349" customFormat="1" ht="12.75" x14ac:dyDescent="0.2">
      <c r="A378" s="61"/>
      <c r="B378" s="77"/>
      <c r="C378" s="78"/>
      <c r="D378" s="135"/>
      <c r="E378" s="559"/>
      <c r="H378" s="349" t="s">
        <v>2101</v>
      </c>
      <c r="J378" s="528" t="s">
        <v>214</v>
      </c>
      <c r="K378" s="398" t="s">
        <v>136</v>
      </c>
      <c r="Q378" s="357"/>
      <c r="T378" s="355"/>
      <c r="U378" s="1643"/>
      <c r="V378" s="1667"/>
      <c r="W378" s="517"/>
      <c r="X378" s="517"/>
      <c r="Y378" s="1648"/>
      <c r="Z378" s="1643"/>
      <c r="AA378" s="356"/>
      <c r="AB378" s="356"/>
      <c r="AC378" s="356"/>
      <c r="AD378" s="356"/>
      <c r="AE378" s="356"/>
      <c r="AF378" s="357"/>
    </row>
    <row r="379" spans="1:32" s="349" customFormat="1" ht="12.75" x14ac:dyDescent="0.2">
      <c r="A379" s="61"/>
      <c r="B379" s="77"/>
      <c r="C379" s="78"/>
      <c r="D379" s="135"/>
      <c r="E379" s="559"/>
      <c r="F379" s="349" t="s">
        <v>2098</v>
      </c>
      <c r="G379" s="349" t="s">
        <v>2102</v>
      </c>
      <c r="H379" s="349" t="s">
        <v>2100</v>
      </c>
      <c r="J379" s="528" t="s">
        <v>214</v>
      </c>
      <c r="K379" s="398" t="s">
        <v>136</v>
      </c>
      <c r="Q379" s="357"/>
      <c r="T379" s="355"/>
      <c r="U379" s="1643"/>
      <c r="V379" s="1667"/>
      <c r="W379" s="517"/>
      <c r="X379" s="517"/>
      <c r="Y379" s="1648"/>
      <c r="Z379" s="1643"/>
      <c r="AA379" s="356"/>
      <c r="AB379" s="356"/>
      <c r="AC379" s="356"/>
      <c r="AD379" s="356"/>
      <c r="AE379" s="356"/>
      <c r="AF379" s="357"/>
    </row>
    <row r="380" spans="1:32" s="349" customFormat="1" ht="12.75" x14ac:dyDescent="0.2">
      <c r="A380" s="61"/>
      <c r="B380" s="77"/>
      <c r="C380" s="78"/>
      <c r="D380" s="135"/>
      <c r="E380" s="559"/>
      <c r="H380" s="349" t="s">
        <v>2101</v>
      </c>
      <c r="J380" s="528" t="s">
        <v>214</v>
      </c>
      <c r="K380" s="398" t="s">
        <v>136</v>
      </c>
      <c r="Q380" s="357"/>
      <c r="T380" s="355"/>
      <c r="U380" s="1643"/>
      <c r="V380" s="1667"/>
      <c r="W380" s="517"/>
      <c r="X380" s="517"/>
      <c r="Y380" s="1648"/>
      <c r="Z380" s="1643"/>
      <c r="AA380" s="356"/>
      <c r="AB380" s="356"/>
      <c r="AC380" s="356"/>
      <c r="AD380" s="356"/>
      <c r="AE380" s="356"/>
      <c r="AF380" s="357"/>
    </row>
    <row r="381" spans="1:32" s="349" customFormat="1" ht="12.75" x14ac:dyDescent="0.2">
      <c r="A381" s="61"/>
      <c r="B381" s="77"/>
      <c r="C381" s="78"/>
      <c r="D381" s="135"/>
      <c r="E381" s="2557"/>
      <c r="J381" s="528"/>
      <c r="K381" s="398"/>
      <c r="Q381" s="2271"/>
      <c r="T381" s="2556"/>
      <c r="U381" s="1643"/>
      <c r="V381" s="1667"/>
      <c r="W381" s="517"/>
      <c r="X381" s="517"/>
      <c r="Y381" s="1648"/>
      <c r="Z381" s="1643"/>
      <c r="AA381" s="356"/>
      <c r="AB381" s="356"/>
      <c r="AC381" s="356"/>
      <c r="AD381" s="356"/>
      <c r="AE381" s="356"/>
      <c r="AF381" s="2271"/>
    </row>
    <row r="382" spans="1:32" s="349" customFormat="1" ht="12.75" x14ac:dyDescent="0.2">
      <c r="A382" s="61"/>
      <c r="B382" s="77"/>
      <c r="C382" s="78"/>
      <c r="D382" s="135"/>
      <c r="E382" s="2558" t="s">
        <v>2657</v>
      </c>
      <c r="F382" s="433"/>
      <c r="G382" s="433" t="s">
        <v>2658</v>
      </c>
      <c r="H382" s="433"/>
      <c r="I382" s="433"/>
      <c r="J382" s="969">
        <f ca="1">INDIRECT("'"&amp;$V382&amp;"'"&amp;$Y382&amp;($Z382))</f>
        <v>27</v>
      </c>
      <c r="K382" s="968" t="s">
        <v>136</v>
      </c>
      <c r="L382" s="433"/>
      <c r="M382" s="433"/>
      <c r="N382" s="433"/>
      <c r="O382" s="433"/>
      <c r="P382" s="433"/>
      <c r="Q382" s="2279"/>
      <c r="R382" s="433"/>
      <c r="S382" s="433"/>
      <c r="T382" s="1611"/>
      <c r="U382" s="1395">
        <f ca="1">VLOOKUP($F$24,INDIRECT("'"&amp;V375&amp;"'"&amp;"!g1:h9999"),1,0)</f>
        <v>2026</v>
      </c>
      <c r="V382" s="1655" t="s">
        <v>2159</v>
      </c>
      <c r="W382" s="1138">
        <f ca="1">MATCH($F$24,INDIRECT("'"&amp;V382&amp;"'"&amp;"!G1:G5000"),0)</f>
        <v>163</v>
      </c>
      <c r="X382" s="1138">
        <v>2</v>
      </c>
      <c r="Y382" s="1647" t="s">
        <v>2137</v>
      </c>
      <c r="Z382" s="1395">
        <f ca="1">Z374+X382</f>
        <v>170</v>
      </c>
      <c r="AA382" s="1138"/>
      <c r="AB382" s="1138"/>
      <c r="AC382" s="1138"/>
      <c r="AD382" s="1138"/>
      <c r="AE382" s="1138"/>
      <c r="AF382" s="2279"/>
    </row>
    <row r="383" spans="1:32" s="349" customFormat="1" ht="12.75" x14ac:dyDescent="0.2">
      <c r="A383" s="61"/>
      <c r="B383" s="77"/>
      <c r="C383" s="78"/>
      <c r="D383" s="135"/>
      <c r="E383" s="559" t="s">
        <v>2656</v>
      </c>
      <c r="G383" s="349" t="s">
        <v>2659</v>
      </c>
      <c r="J383" s="561">
        <f ca="1">INDIRECT("'"&amp;$V383&amp;"'"&amp;$Y383&amp;($Z383))</f>
        <v>0.55000000000000004</v>
      </c>
      <c r="K383" s="398" t="s">
        <v>136</v>
      </c>
      <c r="Q383" s="2271"/>
      <c r="T383" s="355"/>
      <c r="U383" s="879">
        <f ca="1">VLOOKUP($F$24,INDIRECT("'"&amp;V375&amp;"'"&amp;"!g1:h9999"),1,0)</f>
        <v>2026</v>
      </c>
      <c r="V383" s="1655" t="s">
        <v>2159</v>
      </c>
      <c r="W383" s="432">
        <f ca="1">MATCH($F$24,INDIRECT("'"&amp;V383&amp;"'"&amp;"!G1:G5000"),0)</f>
        <v>163</v>
      </c>
      <c r="X383" s="432">
        <v>3</v>
      </c>
      <c r="Y383" s="1721" t="s">
        <v>2137</v>
      </c>
      <c r="Z383" s="1395">
        <f ca="1">Z374+X383</f>
        <v>171</v>
      </c>
      <c r="AA383" s="356"/>
      <c r="AB383" s="356"/>
      <c r="AC383" s="356"/>
      <c r="AD383" s="356"/>
      <c r="AE383" s="356"/>
      <c r="AF383" s="2271"/>
    </row>
    <row r="384" spans="1:32" s="349" customFormat="1" ht="12.75" x14ac:dyDescent="0.2">
      <c r="A384" s="61"/>
      <c r="B384" s="77"/>
      <c r="C384" s="78"/>
      <c r="D384" s="135"/>
      <c r="E384" s="1622" t="s">
        <v>2103</v>
      </c>
      <c r="F384" s="1623"/>
      <c r="G384" s="433"/>
      <c r="H384" s="433"/>
      <c r="I384" s="433"/>
      <c r="J384" s="433"/>
      <c r="K384" s="968"/>
      <c r="L384" s="433"/>
      <c r="M384" s="433"/>
      <c r="N384" s="433"/>
      <c r="O384" s="433"/>
      <c r="P384" s="433"/>
      <c r="Q384" s="1393"/>
      <c r="T384" s="1611"/>
      <c r="U384" s="1395"/>
      <c r="V384" s="1666"/>
      <c r="W384" s="1138"/>
      <c r="X384" s="1138"/>
      <c r="Y384" s="1647"/>
      <c r="Z384" s="1395"/>
      <c r="AA384" s="1138"/>
      <c r="AB384" s="1138"/>
      <c r="AC384" s="1138"/>
      <c r="AD384" s="1138"/>
      <c r="AE384" s="1138"/>
      <c r="AF384" s="1393"/>
    </row>
    <row r="385" spans="1:32" s="349" customFormat="1" ht="12.75" x14ac:dyDescent="0.2">
      <c r="A385" s="61"/>
      <c r="B385" s="77"/>
      <c r="C385" s="78"/>
      <c r="D385" s="135"/>
      <c r="E385" s="1389" t="s">
        <v>2104</v>
      </c>
      <c r="F385" s="433"/>
      <c r="G385" s="433" t="s">
        <v>2105</v>
      </c>
      <c r="H385" s="433"/>
      <c r="I385" s="433"/>
      <c r="J385" s="1614">
        <f ca="1">INDIRECT("'"&amp;$V385&amp;"'"&amp;$Y385&amp;($Z385))</f>
        <v>16.200000000000003</v>
      </c>
      <c r="K385" s="968" t="s">
        <v>136</v>
      </c>
      <c r="L385" s="433"/>
      <c r="M385" s="433"/>
      <c r="N385" s="433"/>
      <c r="O385" s="433"/>
      <c r="P385" s="433"/>
      <c r="Q385" s="1393"/>
      <c r="T385" s="1611"/>
      <c r="U385" s="1395">
        <f ca="1">VLOOKUP($F$24,INDIRECT("'"&amp;V385&amp;"'"&amp;"!g1:h9999"),1,0)</f>
        <v>2026</v>
      </c>
      <c r="V385" s="1655" t="s">
        <v>1730</v>
      </c>
      <c r="W385" s="1138">
        <f ca="1">MATCH($F$24,INDIRECT("'"&amp;V385&amp;"'"&amp;"!G1:G5000"),0)</f>
        <v>780</v>
      </c>
      <c r="X385" s="1138">
        <f ca="1">VLOOKUP($F$24,INDIRECT("'"&amp;V385&amp;"'"&amp;"!g1:h9999"),2,0)</f>
        <v>78</v>
      </c>
      <c r="Y385" s="1646" t="s">
        <v>2137</v>
      </c>
      <c r="Z385" s="1395">
        <f ca="1">IFERROR($W385+X385,1)</f>
        <v>858</v>
      </c>
      <c r="AA385" s="1138"/>
      <c r="AB385" s="1138"/>
      <c r="AC385" s="1138"/>
      <c r="AD385" s="1138"/>
      <c r="AE385" s="1138"/>
      <c r="AF385" s="1393"/>
    </row>
    <row r="386" spans="1:32" s="349" customFormat="1" ht="12.75" x14ac:dyDescent="0.2">
      <c r="A386" s="61"/>
      <c r="B386" s="77"/>
      <c r="C386" s="78"/>
      <c r="D386" s="135"/>
      <c r="E386" s="1389"/>
      <c r="F386" s="433"/>
      <c r="G386" s="433"/>
      <c r="H386" s="433"/>
      <c r="I386" s="433"/>
      <c r="J386" s="433"/>
      <c r="K386" s="968"/>
      <c r="L386" s="433"/>
      <c r="M386" s="433"/>
      <c r="N386" s="433"/>
      <c r="O386" s="433"/>
      <c r="P386" s="433"/>
      <c r="Q386" s="1393"/>
      <c r="T386" s="355"/>
      <c r="U386" s="563"/>
      <c r="V386" s="1665"/>
      <c r="W386" s="356"/>
      <c r="X386" s="356"/>
      <c r="Y386" s="1116"/>
      <c r="Z386" s="563"/>
      <c r="AA386" s="356"/>
      <c r="AB386" s="356"/>
      <c r="AC386" s="356"/>
      <c r="AD386" s="356"/>
      <c r="AE386" s="356"/>
      <c r="AF386" s="357"/>
    </row>
    <row r="387" spans="1:32" s="349" customFormat="1" ht="12.75" x14ac:dyDescent="0.2">
      <c r="A387" s="61"/>
      <c r="B387" s="77"/>
      <c r="C387" s="78"/>
      <c r="D387" s="135"/>
      <c r="E387" s="1617" t="s">
        <v>2106</v>
      </c>
      <c r="F387" s="426"/>
      <c r="G387" s="426"/>
      <c r="H387" s="426"/>
      <c r="I387" s="426"/>
      <c r="J387" s="1618"/>
      <c r="K387" s="1618"/>
      <c r="L387" s="426"/>
      <c r="M387" s="426"/>
      <c r="N387" s="426"/>
      <c r="O387" s="426"/>
      <c r="P387" s="426"/>
      <c r="Q387" s="427"/>
      <c r="T387" s="2003"/>
      <c r="U387" s="2004"/>
      <c r="V387" s="2005"/>
      <c r="W387" s="1729"/>
      <c r="X387" s="1729"/>
      <c r="Y387" s="2006"/>
      <c r="Z387" s="2004"/>
      <c r="AA387" s="1729"/>
      <c r="AB387" s="1729"/>
      <c r="AC387" s="1729"/>
      <c r="AD387" s="1729"/>
      <c r="AE387" s="1729"/>
      <c r="AF387" s="2007"/>
    </row>
    <row r="388" spans="1:32" s="349" customFormat="1" ht="12.75" x14ac:dyDescent="0.2">
      <c r="A388" s="61"/>
      <c r="B388" s="77"/>
      <c r="C388" s="78"/>
      <c r="D388" s="135"/>
      <c r="E388" s="559"/>
      <c r="F388" s="349" t="s">
        <v>2107</v>
      </c>
      <c r="G388" s="349" t="s">
        <v>2108</v>
      </c>
      <c r="J388" s="1915">
        <f ca="1">INDIRECT("'"&amp;$V388&amp;"'"&amp;$Y388&amp;($Z388))</f>
        <v>0.17899999999999999</v>
      </c>
      <c r="K388" s="398" t="s">
        <v>184</v>
      </c>
      <c r="Q388" s="357"/>
      <c r="T388" s="355"/>
      <c r="U388" s="563">
        <f ca="1">VLOOKUP($F$24,INDIRECT("'"&amp;V388&amp;"'"&amp;"!g1:h9999"),1,0)</f>
        <v>2026</v>
      </c>
      <c r="V388" s="1669" t="s">
        <v>2331</v>
      </c>
      <c r="W388" s="356">
        <f ca="1">MATCH($F$24,INDIRECT("'"&amp;V388&amp;"'"&amp;"!G1:G5000"),0)</f>
        <v>105</v>
      </c>
      <c r="X388" s="356">
        <f ca="1">VLOOKUP($F$24,INDIRECT("'"&amp;V388&amp;"'"&amp;"!g1:h9999"),2,0)</f>
        <v>2</v>
      </c>
      <c r="Y388" s="1646" t="s">
        <v>2137</v>
      </c>
      <c r="Z388" s="879">
        <f ca="1">IFERROR($W388+X388,1)</f>
        <v>107</v>
      </c>
      <c r="AA388" s="356"/>
      <c r="AB388" s="356"/>
      <c r="AC388" s="356"/>
      <c r="AD388" s="356"/>
      <c r="AE388" s="356"/>
      <c r="AF388" s="357"/>
    </row>
    <row r="389" spans="1:32" s="349" customFormat="1" ht="12.75" x14ac:dyDescent="0.2">
      <c r="A389" s="61"/>
      <c r="B389" s="77"/>
      <c r="C389" s="78"/>
      <c r="D389" s="135"/>
      <c r="E389" s="559"/>
      <c r="F389" s="349" t="s">
        <v>2107</v>
      </c>
      <c r="G389" s="349" t="s">
        <v>2109</v>
      </c>
      <c r="J389" s="1915">
        <f ca="1">INDIRECT("'"&amp;$V389&amp;"'"&amp;$Y389&amp;($Z389))</f>
        <v>1E-3</v>
      </c>
      <c r="K389" s="398" t="s">
        <v>184</v>
      </c>
      <c r="Q389" s="357"/>
      <c r="T389" s="355"/>
      <c r="U389" s="563">
        <f ca="1">VLOOKUP($F$24,INDIRECT("'"&amp;V389&amp;"'"&amp;"!g1:h9999"),1,0)</f>
        <v>2026</v>
      </c>
      <c r="V389" s="1669" t="s">
        <v>2331</v>
      </c>
      <c r="W389" s="356"/>
      <c r="X389" s="423">
        <v>2</v>
      </c>
      <c r="Y389" s="1646" t="s">
        <v>2137</v>
      </c>
      <c r="Z389" s="563">
        <f ca="1">$Z$388+X389</f>
        <v>109</v>
      </c>
      <c r="AA389" s="356"/>
      <c r="AB389" s="356"/>
      <c r="AC389" s="356"/>
      <c r="AD389" s="356"/>
      <c r="AE389" s="356"/>
      <c r="AF389" s="357"/>
    </row>
    <row r="390" spans="1:32" s="349" customFormat="1" ht="12.75" x14ac:dyDescent="0.2">
      <c r="A390" s="61"/>
      <c r="B390" s="77"/>
      <c r="C390" s="78"/>
      <c r="D390" s="135"/>
      <c r="E390" s="559"/>
      <c r="F390" s="349" t="s">
        <v>2107</v>
      </c>
      <c r="G390" s="349" t="s">
        <v>2110</v>
      </c>
      <c r="J390" s="1915">
        <f ca="1">INDIRECT("'"&amp;$V390&amp;"'"&amp;$Y390&amp;($Z390))</f>
        <v>9.6500000000000002E-2</v>
      </c>
      <c r="K390" s="398" t="s">
        <v>184</v>
      </c>
      <c r="Q390" s="357"/>
      <c r="T390" s="355"/>
      <c r="U390" s="563">
        <f ca="1">VLOOKUP($F$24,INDIRECT("'"&amp;V390&amp;"'"&amp;"!g1:h9999"),1,0)</f>
        <v>2026</v>
      </c>
      <c r="V390" s="1669" t="s">
        <v>2331</v>
      </c>
      <c r="W390" s="356"/>
      <c r="X390" s="423">
        <v>1</v>
      </c>
      <c r="Y390" s="1646" t="s">
        <v>2137</v>
      </c>
      <c r="Z390" s="563">
        <f ca="1">$Z$388+X390</f>
        <v>108</v>
      </c>
      <c r="AA390" s="356"/>
      <c r="AB390" s="356"/>
      <c r="AC390" s="356"/>
      <c r="AD390" s="356"/>
      <c r="AE390" s="356"/>
      <c r="AF390" s="357"/>
    </row>
    <row r="391" spans="1:32" s="349" customFormat="1" ht="12.75" x14ac:dyDescent="0.2">
      <c r="A391" s="61"/>
      <c r="B391" s="77"/>
      <c r="C391" s="78"/>
      <c r="D391" s="135"/>
      <c r="E391" s="559"/>
      <c r="J391" s="401"/>
      <c r="K391" s="398"/>
      <c r="Q391" s="357"/>
      <c r="T391" s="355"/>
      <c r="U391" s="356"/>
      <c r="V391" s="356"/>
      <c r="W391" s="356"/>
      <c r="X391" s="356"/>
      <c r="Y391" s="356"/>
      <c r="Z391" s="356"/>
      <c r="AA391" s="356"/>
      <c r="AB391" s="356"/>
      <c r="AC391" s="356"/>
      <c r="AD391" s="356"/>
      <c r="AE391" s="356"/>
      <c r="AF391" s="357"/>
    </row>
    <row r="392" spans="1:32" s="349" customFormat="1" ht="12.75" x14ac:dyDescent="0.2">
      <c r="A392" s="61"/>
      <c r="B392" s="77"/>
      <c r="C392" s="78"/>
      <c r="D392" s="135"/>
      <c r="E392" s="559"/>
      <c r="F392" s="349" t="s">
        <v>2107</v>
      </c>
      <c r="G392" s="349" t="s">
        <v>2111</v>
      </c>
      <c r="J392" s="1915">
        <f ca="1">INDIRECT("'"&amp;$V392&amp;"'"&amp;$Y392&amp;($Z392))</f>
        <v>6.0999999999999999E-2</v>
      </c>
      <c r="K392" s="398" t="s">
        <v>184</v>
      </c>
      <c r="Q392" s="357"/>
      <c r="T392" s="355"/>
      <c r="U392" s="563">
        <f ca="1">VLOOKUP($F$24,INDIRECT("'"&amp;V392&amp;"'"&amp;"!g1:h9999"),1,0)</f>
        <v>2026</v>
      </c>
      <c r="V392" s="1669" t="s">
        <v>2332</v>
      </c>
      <c r="W392" s="356">
        <f ca="1">MATCH($F$24,INDIRECT("'"&amp;V392&amp;"'"&amp;"!G1:G5000"),0)</f>
        <v>105</v>
      </c>
      <c r="X392" s="356">
        <f ca="1">VLOOKUP($F$24,INDIRECT("'"&amp;V392&amp;"'"&amp;"!g1:h9999"),2,0)</f>
        <v>2</v>
      </c>
      <c r="Y392" s="1646" t="s">
        <v>2137</v>
      </c>
      <c r="Z392" s="879">
        <f ca="1">IFERROR($W392+X392,1)</f>
        <v>107</v>
      </c>
      <c r="AA392" s="356"/>
      <c r="AB392" s="356"/>
      <c r="AC392" s="356"/>
      <c r="AD392" s="356"/>
      <c r="AE392" s="356"/>
      <c r="AF392" s="357"/>
    </row>
    <row r="393" spans="1:32" s="349" customFormat="1" ht="12.75" x14ac:dyDescent="0.2">
      <c r="A393" s="61"/>
      <c r="B393" s="77"/>
      <c r="C393" s="78"/>
      <c r="D393" s="135"/>
      <c r="E393" s="559"/>
      <c r="F393" s="349" t="s">
        <v>2107</v>
      </c>
      <c r="G393" s="349" t="s">
        <v>2112</v>
      </c>
      <c r="J393" s="1915">
        <f ca="1">INDIRECT("'"&amp;$V393&amp;"'"&amp;$Y393&amp;($Z393))</f>
        <v>4.8500000000000001E-2</v>
      </c>
      <c r="K393" s="398" t="s">
        <v>184</v>
      </c>
      <c r="Q393" s="357"/>
      <c r="T393" s="355"/>
      <c r="U393" s="563">
        <f ca="1">VLOOKUP($F$24,INDIRECT("'"&amp;V393&amp;"'"&amp;"!g1:h9999"),1,0)</f>
        <v>2026</v>
      </c>
      <c r="V393" s="1669" t="s">
        <v>2332</v>
      </c>
      <c r="W393" s="356"/>
      <c r="X393" s="423">
        <v>1</v>
      </c>
      <c r="Y393" s="1646" t="s">
        <v>2137</v>
      </c>
      <c r="Z393" s="563">
        <f ca="1">$Z$388+X393</f>
        <v>108</v>
      </c>
      <c r="AA393" s="356"/>
      <c r="AB393" s="356"/>
      <c r="AC393" s="356"/>
      <c r="AD393" s="356"/>
      <c r="AE393" s="356"/>
      <c r="AF393" s="357"/>
    </row>
    <row r="394" spans="1:32" s="349" customFormat="1" ht="12.75" x14ac:dyDescent="0.2">
      <c r="A394" s="61"/>
      <c r="B394" s="77"/>
      <c r="C394" s="78"/>
      <c r="D394" s="135"/>
      <c r="E394" s="559"/>
      <c r="F394" s="349" t="s">
        <v>2107</v>
      </c>
      <c r="G394" s="349" t="s">
        <v>2113</v>
      </c>
      <c r="J394" s="2011">
        <f ca="1">INDIRECT("'"&amp;$V394&amp;"'"&amp;$Y394&amp;($Z394))</f>
        <v>79409</v>
      </c>
      <c r="K394" s="398" t="s">
        <v>136</v>
      </c>
      <c r="Q394" s="357"/>
      <c r="T394" s="355"/>
      <c r="U394" s="563">
        <f ca="1">VLOOKUP($F$24,INDIRECT("'"&amp;V394&amp;"'"&amp;"!g1:h9999"),1,0)</f>
        <v>2026</v>
      </c>
      <c r="V394" s="1669" t="s">
        <v>2332</v>
      </c>
      <c r="W394" s="356"/>
      <c r="X394" s="423">
        <v>2</v>
      </c>
      <c r="Y394" s="1646" t="s">
        <v>2137</v>
      </c>
      <c r="Z394" s="563">
        <f ca="1">$Z$388+X394</f>
        <v>109</v>
      </c>
      <c r="AA394" s="356"/>
      <c r="AB394" s="356"/>
      <c r="AC394" s="356"/>
      <c r="AD394" s="356"/>
      <c r="AE394" s="356"/>
      <c r="AF394" s="357"/>
    </row>
    <row r="395" spans="1:32" s="349" customFormat="1" ht="12.75" x14ac:dyDescent="0.2">
      <c r="A395" s="61"/>
      <c r="B395" s="77"/>
      <c r="C395" s="78"/>
      <c r="D395" s="135"/>
      <c r="E395" s="559"/>
      <c r="K395" s="398"/>
      <c r="Q395" s="357"/>
      <c r="T395" s="355"/>
      <c r="U395" s="563"/>
      <c r="V395" s="1665"/>
      <c r="W395" s="356"/>
      <c r="X395" s="356"/>
      <c r="Y395" s="1116"/>
      <c r="Z395" s="563"/>
      <c r="AA395" s="356"/>
      <c r="AB395" s="356"/>
      <c r="AC395" s="356"/>
      <c r="AD395" s="356"/>
      <c r="AE395" s="356"/>
      <c r="AF395" s="357"/>
    </row>
    <row r="396" spans="1:32" s="349" customFormat="1" ht="12.75" x14ac:dyDescent="0.2">
      <c r="A396" s="61"/>
      <c r="B396" s="77"/>
      <c r="C396" s="78"/>
      <c r="D396" s="135"/>
      <c r="E396" s="1617" t="s">
        <v>2114</v>
      </c>
      <c r="F396" s="426"/>
      <c r="G396" s="426"/>
      <c r="H396" s="426"/>
      <c r="I396" s="426"/>
      <c r="J396" s="1618"/>
      <c r="K396" s="1618"/>
      <c r="L396" s="426"/>
      <c r="M396" s="426"/>
      <c r="N396" s="426"/>
      <c r="O396" s="426"/>
      <c r="P396" s="426"/>
      <c r="Q396" s="427"/>
      <c r="T396" s="682"/>
      <c r="U396" s="881"/>
      <c r="V396" s="1674"/>
      <c r="W396" s="426"/>
      <c r="X396" s="426"/>
      <c r="Y396" s="760"/>
      <c r="Z396" s="881"/>
      <c r="AA396" s="426"/>
      <c r="AB396" s="426"/>
      <c r="AC396" s="426"/>
      <c r="AD396" s="426"/>
      <c r="AE396" s="426"/>
      <c r="AF396" s="427"/>
    </row>
    <row r="397" spans="1:32" s="349" customFormat="1" ht="12.75" x14ac:dyDescent="0.2">
      <c r="A397" s="61"/>
      <c r="B397" s="77"/>
      <c r="C397" s="78"/>
      <c r="D397" s="135"/>
      <c r="E397" s="559" t="s">
        <v>1088</v>
      </c>
      <c r="F397" s="349" t="s">
        <v>2107</v>
      </c>
      <c r="G397" s="349" t="s">
        <v>2350</v>
      </c>
      <c r="H397" s="349" t="s">
        <v>2115</v>
      </c>
      <c r="J397" s="530">
        <f t="shared" ref="J397:J403" ca="1" si="55">INDIRECT("'"&amp;$V397&amp;"'"&amp;$Y397&amp;($Z397))</f>
        <v>6709</v>
      </c>
      <c r="K397" s="398" t="s">
        <v>136</v>
      </c>
      <c r="Q397" s="357"/>
      <c r="T397" s="355"/>
      <c r="U397" s="959">
        <f t="shared" ref="U397:U406" ca="1" si="56">VLOOKUP($F$24,INDIRECT("'"&amp;V397&amp;"'"&amp;"!g1:h9999"),1,0)</f>
        <v>2026</v>
      </c>
      <c r="V397" s="1673" t="s">
        <v>2160</v>
      </c>
      <c r="W397" s="353">
        <f ca="1">MATCH($F$24,INDIRECT("'"&amp;V397&amp;"'"&amp;"!G1:G5000"),0)</f>
        <v>378</v>
      </c>
      <c r="X397" s="353">
        <f ca="1">VLOOKUP($F$24,INDIRECT("'"&amp;V397&amp;"'"&amp;"!g1:h9999"),2,0)</f>
        <v>11</v>
      </c>
      <c r="Y397" s="1165" t="s">
        <v>2137</v>
      </c>
      <c r="Z397" s="879">
        <f ca="1">IFERROR($W397+X397,1)</f>
        <v>389</v>
      </c>
      <c r="AA397" s="356"/>
      <c r="AB397" s="356"/>
      <c r="AC397" s="356"/>
      <c r="AD397" s="356"/>
      <c r="AE397" s="356"/>
      <c r="AF397" s="357"/>
    </row>
    <row r="398" spans="1:32" s="349" customFormat="1" ht="12.75" x14ac:dyDescent="0.2">
      <c r="A398" s="61"/>
      <c r="B398" s="77"/>
      <c r="C398" s="78"/>
      <c r="D398" s="135"/>
      <c r="E398" s="559" t="s">
        <v>1091</v>
      </c>
      <c r="F398" s="349" t="s">
        <v>2107</v>
      </c>
      <c r="H398" s="349" t="s">
        <v>2898</v>
      </c>
      <c r="J398" s="530">
        <f t="shared" ca="1" si="55"/>
        <v>165</v>
      </c>
      <c r="K398" s="398" t="s">
        <v>136</v>
      </c>
      <c r="Q398" s="357"/>
      <c r="T398" s="355"/>
      <c r="U398" s="563">
        <f t="shared" ca="1" si="56"/>
        <v>2026</v>
      </c>
      <c r="V398" s="1669" t="s">
        <v>2160</v>
      </c>
      <c r="W398" s="356"/>
      <c r="X398" s="423">
        <v>1</v>
      </c>
      <c r="Y398" s="1646" t="s">
        <v>2137</v>
      </c>
      <c r="Z398" s="563">
        <f t="shared" ref="Z398:Z406" ca="1" si="57">$Z$397+X398</f>
        <v>390</v>
      </c>
      <c r="AA398" s="356"/>
      <c r="AB398" s="356"/>
      <c r="AC398" s="356"/>
      <c r="AD398" s="356"/>
      <c r="AE398" s="356"/>
      <c r="AF398" s="357"/>
    </row>
    <row r="399" spans="1:32" s="349" customFormat="1" ht="12.75" x14ac:dyDescent="0.2">
      <c r="A399" s="61"/>
      <c r="B399" s="77"/>
      <c r="C399" s="78"/>
      <c r="D399" s="135"/>
      <c r="E399" s="559" t="s">
        <v>1092</v>
      </c>
      <c r="F399" s="349" t="s">
        <v>2107</v>
      </c>
      <c r="J399" s="530">
        <f t="shared" ca="1" si="55"/>
        <v>1675</v>
      </c>
      <c r="K399" s="398" t="s">
        <v>136</v>
      </c>
      <c r="Q399" s="357"/>
      <c r="T399" s="355"/>
      <c r="U399" s="563">
        <f t="shared" ca="1" si="56"/>
        <v>2026</v>
      </c>
      <c r="V399" s="1669" t="s">
        <v>2160</v>
      </c>
      <c r="W399" s="356"/>
      <c r="X399" s="423">
        <v>2</v>
      </c>
      <c r="Y399" s="1646" t="s">
        <v>2137</v>
      </c>
      <c r="Z399" s="563">
        <f t="shared" ca="1" si="57"/>
        <v>391</v>
      </c>
      <c r="AA399" s="356"/>
      <c r="AB399" s="356"/>
      <c r="AC399" s="356"/>
      <c r="AD399" s="356"/>
      <c r="AE399" s="356"/>
      <c r="AF399" s="357"/>
    </row>
    <row r="400" spans="1:32" s="349" customFormat="1" ht="12.75" x14ac:dyDescent="0.2">
      <c r="A400" s="61"/>
      <c r="B400" s="77"/>
      <c r="C400" s="78"/>
      <c r="D400" s="135"/>
      <c r="E400" s="559" t="s">
        <v>1113</v>
      </c>
      <c r="F400" s="349" t="s">
        <v>2107</v>
      </c>
      <c r="J400" s="530">
        <f t="shared" ca="1" si="55"/>
        <v>6709</v>
      </c>
      <c r="K400" s="398" t="s">
        <v>136</v>
      </c>
      <c r="Q400" s="357"/>
      <c r="T400" s="355"/>
      <c r="U400" s="563">
        <f t="shared" ca="1" si="56"/>
        <v>2026</v>
      </c>
      <c r="V400" s="1669" t="s">
        <v>2160</v>
      </c>
      <c r="W400" s="356"/>
      <c r="X400" s="423">
        <v>3</v>
      </c>
      <c r="Y400" s="1646" t="s">
        <v>2137</v>
      </c>
      <c r="Z400" s="563">
        <f t="shared" ca="1" si="57"/>
        <v>392</v>
      </c>
      <c r="AA400" s="356"/>
      <c r="AB400" s="356"/>
      <c r="AC400" s="356"/>
      <c r="AD400" s="356"/>
      <c r="AE400" s="356"/>
      <c r="AF400" s="357"/>
    </row>
    <row r="401" spans="1:32" s="349" customFormat="1" ht="12.75" x14ac:dyDescent="0.2">
      <c r="A401" s="61"/>
      <c r="B401" s="77"/>
      <c r="C401" s="78"/>
      <c r="D401" s="135"/>
      <c r="E401" s="559" t="s">
        <v>1100</v>
      </c>
      <c r="F401" s="349" t="s">
        <v>2107</v>
      </c>
      <c r="J401" s="530">
        <f t="shared" ca="1" si="55"/>
        <v>6709</v>
      </c>
      <c r="K401" s="398" t="s">
        <v>136</v>
      </c>
      <c r="Q401" s="357"/>
      <c r="T401" s="355"/>
      <c r="U401" s="563">
        <f t="shared" ca="1" si="56"/>
        <v>2026</v>
      </c>
      <c r="V401" s="1669" t="s">
        <v>2160</v>
      </c>
      <c r="W401" s="356"/>
      <c r="X401" s="423">
        <v>4</v>
      </c>
      <c r="Y401" s="1646" t="s">
        <v>2137</v>
      </c>
      <c r="Z401" s="563">
        <f t="shared" ca="1" si="57"/>
        <v>393</v>
      </c>
      <c r="AA401" s="356"/>
      <c r="AB401" s="356"/>
      <c r="AC401" s="356"/>
      <c r="AD401" s="356"/>
      <c r="AE401" s="356"/>
      <c r="AF401" s="357"/>
    </row>
    <row r="402" spans="1:32" s="349" customFormat="1" ht="12.75" x14ac:dyDescent="0.2">
      <c r="A402" s="61"/>
      <c r="B402" s="77"/>
      <c r="C402" s="78"/>
      <c r="D402" s="135"/>
      <c r="E402" s="559" t="s">
        <v>1101</v>
      </c>
      <c r="F402" s="349" t="s">
        <v>2107</v>
      </c>
      <c r="J402" s="530">
        <f t="shared" ca="1" si="55"/>
        <v>1675</v>
      </c>
      <c r="K402" s="398" t="s">
        <v>136</v>
      </c>
      <c r="Q402" s="357"/>
      <c r="T402" s="355"/>
      <c r="U402" s="563">
        <f t="shared" ca="1" si="56"/>
        <v>2026</v>
      </c>
      <c r="V402" s="1669" t="s">
        <v>2160</v>
      </c>
      <c r="W402" s="356"/>
      <c r="X402" s="423">
        <v>5</v>
      </c>
      <c r="Y402" s="1646" t="s">
        <v>2137</v>
      </c>
      <c r="Z402" s="563">
        <f t="shared" ca="1" si="57"/>
        <v>394</v>
      </c>
      <c r="AA402" s="356"/>
      <c r="AB402" s="356"/>
      <c r="AC402" s="356"/>
      <c r="AD402" s="356"/>
      <c r="AE402" s="356"/>
      <c r="AF402" s="357"/>
    </row>
    <row r="403" spans="1:32" s="349" customFormat="1" ht="12.75" x14ac:dyDescent="0.2">
      <c r="A403" s="61"/>
      <c r="B403" s="77"/>
      <c r="C403" s="78"/>
      <c r="D403" s="135"/>
      <c r="E403" s="559" t="s">
        <v>1102</v>
      </c>
      <c r="F403" s="349" t="s">
        <v>2107</v>
      </c>
      <c r="J403" s="530">
        <f t="shared" ca="1" si="55"/>
        <v>1675</v>
      </c>
      <c r="K403" s="398" t="s">
        <v>136</v>
      </c>
      <c r="Q403" s="357"/>
      <c r="T403" s="355"/>
      <c r="U403" s="563">
        <f t="shared" ca="1" si="56"/>
        <v>2026</v>
      </c>
      <c r="V403" s="1669" t="s">
        <v>2160</v>
      </c>
      <c r="W403" s="356"/>
      <c r="X403" s="423">
        <v>6</v>
      </c>
      <c r="Y403" s="1646" t="s">
        <v>2137</v>
      </c>
      <c r="Z403" s="563">
        <f t="shared" ca="1" si="57"/>
        <v>395</v>
      </c>
      <c r="AA403" s="356"/>
      <c r="AB403" s="356"/>
      <c r="AC403" s="356"/>
      <c r="AD403" s="356"/>
      <c r="AE403" s="356"/>
      <c r="AF403" s="357"/>
    </row>
    <row r="404" spans="1:32" s="349" customFormat="1" ht="12.75" x14ac:dyDescent="0.2">
      <c r="A404" s="61"/>
      <c r="B404" s="77"/>
      <c r="C404" s="78"/>
      <c r="D404" s="135"/>
      <c r="E404" s="559" t="s">
        <v>1103</v>
      </c>
      <c r="F404" s="349" t="s">
        <v>2107</v>
      </c>
      <c r="J404" s="530" t="s">
        <v>2351</v>
      </c>
      <c r="K404" s="398"/>
      <c r="Q404" s="357"/>
      <c r="T404" s="355"/>
      <c r="U404" s="563">
        <f t="shared" ca="1" si="56"/>
        <v>2026</v>
      </c>
      <c r="V404" s="1669" t="s">
        <v>2160</v>
      </c>
      <c r="W404" s="356"/>
      <c r="X404" s="423">
        <v>7</v>
      </c>
      <c r="Y404" s="1646" t="s">
        <v>2137</v>
      </c>
      <c r="Z404" s="563">
        <f t="shared" ca="1" si="57"/>
        <v>396</v>
      </c>
      <c r="AA404" s="356"/>
      <c r="AB404" s="356"/>
      <c r="AC404" s="356"/>
      <c r="AD404" s="356"/>
      <c r="AE404" s="356"/>
      <c r="AF404" s="357"/>
    </row>
    <row r="405" spans="1:32" s="349" customFormat="1" ht="12.75" x14ac:dyDescent="0.2">
      <c r="A405" s="61"/>
      <c r="B405" s="77"/>
      <c r="C405" s="78"/>
      <c r="D405" s="135"/>
      <c r="E405" s="559" t="s">
        <v>1104</v>
      </c>
      <c r="F405" s="349" t="s">
        <v>2107</v>
      </c>
      <c r="J405" s="530">
        <f ca="1">INDIRECT("'"&amp;$V405&amp;"'"&amp;$Y405&amp;($Z405))</f>
        <v>6709</v>
      </c>
      <c r="K405" s="398" t="s">
        <v>136</v>
      </c>
      <c r="Q405" s="357"/>
      <c r="T405" s="355"/>
      <c r="U405" s="563">
        <f t="shared" ca="1" si="56"/>
        <v>2026</v>
      </c>
      <c r="V405" s="1669" t="s">
        <v>2160</v>
      </c>
      <c r="W405" s="356"/>
      <c r="X405" s="423">
        <v>8</v>
      </c>
      <c r="Y405" s="1646" t="s">
        <v>2137</v>
      </c>
      <c r="Z405" s="563">
        <f t="shared" ca="1" si="57"/>
        <v>397</v>
      </c>
      <c r="AA405" s="356"/>
      <c r="AB405" s="356"/>
      <c r="AC405" s="356"/>
      <c r="AD405" s="356"/>
      <c r="AE405" s="356"/>
      <c r="AF405" s="357"/>
    </row>
    <row r="406" spans="1:32" s="349" customFormat="1" ht="12.75" x14ac:dyDescent="0.2">
      <c r="A406" s="61"/>
      <c r="B406" s="77"/>
      <c r="C406" s="78"/>
      <c r="D406" s="135"/>
      <c r="E406" s="559" t="s">
        <v>1114</v>
      </c>
      <c r="F406" s="349" t="s">
        <v>2107</v>
      </c>
      <c r="J406" s="530">
        <f ca="1">INDIRECT("'"&amp;$V406&amp;"'"&amp;$Y406&amp;($Z406))</f>
        <v>6709</v>
      </c>
      <c r="K406" s="398" t="s">
        <v>136</v>
      </c>
      <c r="Q406" s="357"/>
      <c r="T406" s="355"/>
      <c r="U406" s="563">
        <f t="shared" ca="1" si="56"/>
        <v>2026</v>
      </c>
      <c r="V406" s="1669" t="s">
        <v>2160</v>
      </c>
      <c r="W406" s="356"/>
      <c r="X406" s="423">
        <v>9</v>
      </c>
      <c r="Y406" s="1646" t="s">
        <v>2137</v>
      </c>
      <c r="Z406" s="563">
        <f t="shared" ca="1" si="57"/>
        <v>398</v>
      </c>
      <c r="AA406" s="356"/>
      <c r="AB406" s="356"/>
      <c r="AC406" s="356"/>
      <c r="AD406" s="356"/>
      <c r="AE406" s="356"/>
      <c r="AF406" s="357"/>
    </row>
    <row r="407" spans="1:32" s="349" customFormat="1" ht="13.5" thickBot="1" x14ac:dyDescent="0.25">
      <c r="A407" s="61"/>
      <c r="B407" s="77"/>
      <c r="C407" s="78"/>
      <c r="D407" s="135"/>
      <c r="E407" s="560"/>
      <c r="F407" s="364"/>
      <c r="G407" s="364"/>
      <c r="H407" s="364"/>
      <c r="I407" s="364"/>
      <c r="J407" s="364"/>
      <c r="K407" s="1620"/>
      <c r="L407" s="364"/>
      <c r="M407" s="364"/>
      <c r="N407" s="364"/>
      <c r="O407" s="364"/>
      <c r="P407" s="364"/>
      <c r="Q407" s="365"/>
      <c r="T407" s="363"/>
      <c r="U407" s="1642"/>
      <c r="V407" s="1676"/>
      <c r="W407" s="364"/>
      <c r="X407" s="364"/>
      <c r="Y407" s="1650"/>
      <c r="Z407" s="1642"/>
      <c r="AA407" s="364"/>
      <c r="AB407" s="364"/>
      <c r="AC407" s="364"/>
      <c r="AD407" s="364"/>
      <c r="AE407" s="364"/>
      <c r="AF407" s="365"/>
    </row>
    <row r="408" spans="1:32" x14ac:dyDescent="0.25">
      <c r="E408" s="623" t="s">
        <v>2427</v>
      </c>
      <c r="F408" s="353"/>
      <c r="G408" s="353"/>
      <c r="H408" s="353"/>
      <c r="I408" s="353"/>
      <c r="J408" s="444"/>
      <c r="K408" s="444"/>
      <c r="L408" s="353"/>
      <c r="M408" s="353"/>
      <c r="N408" s="353"/>
      <c r="O408" s="353"/>
      <c r="P408" s="353"/>
      <c r="Q408" s="354"/>
      <c r="R408" s="349"/>
      <c r="S408" s="349"/>
      <c r="T408" s="682"/>
      <c r="U408" s="881"/>
      <c r="V408" s="1674"/>
      <c r="W408" s="426"/>
      <c r="X408" s="426"/>
      <c r="Y408" s="760"/>
      <c r="Z408" s="881"/>
      <c r="AA408" s="426"/>
      <c r="AB408" s="426"/>
      <c r="AC408" s="426"/>
      <c r="AD408" s="426"/>
      <c r="AE408" s="426"/>
      <c r="AF408" s="427"/>
    </row>
    <row r="409" spans="1:32" x14ac:dyDescent="0.25">
      <c r="E409" s="2186" t="s">
        <v>2428</v>
      </c>
      <c r="F409" s="1752"/>
      <c r="G409" s="1752" t="s">
        <v>2430</v>
      </c>
      <c r="H409" s="1752" t="s">
        <v>2413</v>
      </c>
      <c r="I409" s="1752"/>
      <c r="J409" s="2187">
        <f t="shared" ref="J409:J415" ca="1" si="58">INDIRECT("'"&amp;$V409&amp;"'"&amp;$Y409&amp;($Z409))</f>
        <v>0.19</v>
      </c>
      <c r="K409" s="2188" t="s">
        <v>184</v>
      </c>
      <c r="L409" s="1752"/>
      <c r="M409" s="1752"/>
      <c r="N409" s="1752"/>
      <c r="O409" s="1752"/>
      <c r="P409" s="1752"/>
      <c r="Q409" s="1753"/>
      <c r="R409" s="349"/>
      <c r="S409" s="349"/>
      <c r="T409" s="355"/>
      <c r="U409" s="959">
        <f t="shared" ref="U409:U415" ca="1" si="59">VLOOKUP($F$24,INDIRECT("'"&amp;V409&amp;"'"&amp;"!g1:h9999"),1,0)</f>
        <v>2026</v>
      </c>
      <c r="V409" s="1673" t="s">
        <v>2428</v>
      </c>
      <c r="W409" s="353">
        <f ca="1">MATCH($F$24,INDIRECT("'"&amp;V409&amp;"'"&amp;"!G1:G5000"),0)</f>
        <v>81</v>
      </c>
      <c r="X409" s="353">
        <v>2</v>
      </c>
      <c r="Y409" s="1165" t="s">
        <v>2137</v>
      </c>
      <c r="Z409" s="879">
        <f ca="1">IFERROR($W409+X409,1)</f>
        <v>83</v>
      </c>
      <c r="AA409" s="356"/>
      <c r="AB409" s="356"/>
      <c r="AC409" s="356"/>
      <c r="AD409" s="356"/>
      <c r="AE409" s="356"/>
      <c r="AF409" s="357"/>
    </row>
    <row r="410" spans="1:32" x14ac:dyDescent="0.25">
      <c r="E410" s="2189"/>
      <c r="F410" s="356"/>
      <c r="G410" s="356" t="s">
        <v>2431</v>
      </c>
      <c r="H410" s="356" t="s">
        <v>2413</v>
      </c>
      <c r="I410" s="356"/>
      <c r="J410" s="2190">
        <f t="shared" ca="1" si="58"/>
        <v>0.25800000000000001</v>
      </c>
      <c r="K410" s="926" t="s">
        <v>184</v>
      </c>
      <c r="L410" s="356"/>
      <c r="M410" s="356"/>
      <c r="N410" s="356"/>
      <c r="O410" s="356"/>
      <c r="P410" s="356"/>
      <c r="Q410" s="1755"/>
      <c r="R410" s="349"/>
      <c r="S410" s="349"/>
      <c r="T410" s="355"/>
      <c r="U410" s="563">
        <f t="shared" ca="1" si="59"/>
        <v>2026</v>
      </c>
      <c r="V410" s="1669" t="s">
        <v>2428</v>
      </c>
      <c r="W410" s="356"/>
      <c r="X410" s="423">
        <v>1</v>
      </c>
      <c r="Y410" s="1646" t="s">
        <v>2137</v>
      </c>
      <c r="Z410" s="563">
        <f ca="1">$Z$409+X410</f>
        <v>84</v>
      </c>
      <c r="AA410" s="356"/>
      <c r="AB410" s="356"/>
      <c r="AC410" s="356"/>
      <c r="AD410" s="356"/>
      <c r="AE410" s="356"/>
      <c r="AF410" s="357"/>
    </row>
    <row r="411" spans="1:32" x14ac:dyDescent="0.25">
      <c r="E411" s="2189"/>
      <c r="F411" s="356"/>
      <c r="G411" s="356" t="s">
        <v>2418</v>
      </c>
      <c r="H411" s="356" t="s">
        <v>2413</v>
      </c>
      <c r="I411" s="356"/>
      <c r="J411" s="515">
        <f t="shared" ca="1" si="58"/>
        <v>200000</v>
      </c>
      <c r="K411" s="926" t="s">
        <v>136</v>
      </c>
      <c r="L411" s="356"/>
      <c r="M411" s="356"/>
      <c r="N411" s="356"/>
      <c r="O411" s="356"/>
      <c r="P411" s="356"/>
      <c r="Q411" s="1755"/>
      <c r="R411" s="349"/>
      <c r="S411" s="349"/>
      <c r="T411" s="355"/>
      <c r="U411" s="563">
        <f t="shared" ca="1" si="59"/>
        <v>2026</v>
      </c>
      <c r="V411" s="1669" t="s">
        <v>2428</v>
      </c>
      <c r="W411" s="356"/>
      <c r="X411" s="423">
        <v>2</v>
      </c>
      <c r="Y411" s="1646" t="s">
        <v>2137</v>
      </c>
      <c r="Z411" s="563">
        <f ca="1">$Z$409+X411</f>
        <v>85</v>
      </c>
      <c r="AA411" s="356"/>
      <c r="AB411" s="356"/>
      <c r="AC411" s="356"/>
      <c r="AD411" s="356"/>
      <c r="AE411" s="356"/>
      <c r="AF411" s="357"/>
    </row>
    <row r="412" spans="1:32" x14ac:dyDescent="0.25">
      <c r="E412" s="2189"/>
      <c r="F412" s="356"/>
      <c r="G412" s="356" t="s">
        <v>2419</v>
      </c>
      <c r="H412" s="356" t="s">
        <v>2413</v>
      </c>
      <c r="I412" s="356"/>
      <c r="J412" s="515">
        <f t="shared" ca="1" si="58"/>
        <v>38000</v>
      </c>
      <c r="K412" s="926" t="s">
        <v>136</v>
      </c>
      <c r="L412" s="356"/>
      <c r="M412" s="356"/>
      <c r="N412" s="356"/>
      <c r="O412" s="356"/>
      <c r="P412" s="356"/>
      <c r="Q412" s="1755"/>
      <c r="R412" s="349"/>
      <c r="S412" s="349"/>
      <c r="T412" s="355"/>
      <c r="U412" s="563">
        <f t="shared" ca="1" si="59"/>
        <v>2026</v>
      </c>
      <c r="V412" s="1669" t="s">
        <v>2428</v>
      </c>
      <c r="W412" s="356"/>
      <c r="X412" s="423">
        <v>3</v>
      </c>
      <c r="Y412" s="1646" t="s">
        <v>2137</v>
      </c>
      <c r="Z412" s="563">
        <f ca="1">$Z$409+X412</f>
        <v>86</v>
      </c>
      <c r="AA412" s="356"/>
      <c r="AB412" s="356"/>
      <c r="AC412" s="356"/>
      <c r="AD412" s="356"/>
      <c r="AE412" s="356"/>
      <c r="AF412" s="357"/>
    </row>
    <row r="413" spans="1:32" x14ac:dyDescent="0.25">
      <c r="E413" s="2191" t="s">
        <v>2429</v>
      </c>
      <c r="F413" s="1138"/>
      <c r="G413" s="1138" t="s">
        <v>2423</v>
      </c>
      <c r="H413" s="1138" t="s">
        <v>2432</v>
      </c>
      <c r="I413" s="1138"/>
      <c r="J413" s="2183">
        <f t="shared" ca="1" si="58"/>
        <v>23500000000</v>
      </c>
      <c r="K413" s="2184" t="s">
        <v>136</v>
      </c>
      <c r="L413" s="1138"/>
      <c r="M413" s="1138"/>
      <c r="N413" s="1138"/>
      <c r="O413" s="1138"/>
      <c r="P413" s="1138"/>
      <c r="Q413" s="2192"/>
      <c r="R413" s="349"/>
      <c r="S413" s="349"/>
      <c r="T413" s="2207"/>
      <c r="U413" s="563">
        <f t="shared" ca="1" si="59"/>
        <v>2026</v>
      </c>
      <c r="V413" s="1669" t="s">
        <v>2429</v>
      </c>
      <c r="W413" s="356">
        <f ca="1">MATCH($F$24,INDIRECT("'"&amp;V413&amp;"'"&amp;"!G1:G5000"),0)</f>
        <v>183</v>
      </c>
      <c r="X413" s="356">
        <v>9</v>
      </c>
      <c r="Y413" s="1646" t="s">
        <v>2137</v>
      </c>
      <c r="Z413" s="879">
        <f ca="1">IFERROR($W413+X413,1)</f>
        <v>192</v>
      </c>
      <c r="AA413" s="356"/>
      <c r="AB413" s="356"/>
      <c r="AC413" s="356"/>
      <c r="AD413" s="356"/>
      <c r="AE413" s="356"/>
      <c r="AF413" s="2208"/>
    </row>
    <row r="414" spans="1:32" x14ac:dyDescent="0.25">
      <c r="E414" s="2193"/>
      <c r="F414" s="2185"/>
      <c r="G414" s="1138" t="s">
        <v>2433</v>
      </c>
      <c r="H414" s="1138" t="s">
        <v>2435</v>
      </c>
      <c r="I414" s="2185"/>
      <c r="J414" s="2195">
        <f t="shared" ca="1" si="58"/>
        <v>5.8E-4</v>
      </c>
      <c r="K414" s="2184" t="s">
        <v>184</v>
      </c>
      <c r="L414" s="2185"/>
      <c r="M414" s="2185"/>
      <c r="N414" s="2185"/>
      <c r="O414" s="2185"/>
      <c r="P414" s="2185"/>
      <c r="Q414" s="2194"/>
      <c r="T414" s="2209"/>
      <c r="U414" s="563">
        <f t="shared" ca="1" si="59"/>
        <v>2026</v>
      </c>
      <c r="V414" s="1669" t="s">
        <v>2429</v>
      </c>
      <c r="W414" s="356"/>
      <c r="X414" s="423">
        <v>2</v>
      </c>
      <c r="Y414" s="1646" t="s">
        <v>2137</v>
      </c>
      <c r="Z414" s="563">
        <f ca="1">$Z$413+X414</f>
        <v>194</v>
      </c>
      <c r="AA414" s="379"/>
      <c r="AB414" s="379"/>
      <c r="AC414" s="379"/>
      <c r="AD414" s="379"/>
      <c r="AE414" s="379"/>
      <c r="AF414" s="2210"/>
    </row>
    <row r="415" spans="1:32" x14ac:dyDescent="0.25">
      <c r="E415" s="2229"/>
      <c r="F415" s="2185"/>
      <c r="G415" s="1138" t="s">
        <v>2434</v>
      </c>
      <c r="H415" s="1138" t="s">
        <v>2436</v>
      </c>
      <c r="I415" s="2185"/>
      <c r="J415" s="2195">
        <f t="shared" ca="1" si="58"/>
        <v>2.9E-4</v>
      </c>
      <c r="K415" s="2184" t="s">
        <v>184</v>
      </c>
      <c r="L415" s="2185"/>
      <c r="M415" s="2185"/>
      <c r="N415" s="2185"/>
      <c r="O415" s="2185"/>
      <c r="P415" s="2185"/>
      <c r="Q415" s="2230"/>
      <c r="T415" s="2209"/>
      <c r="U415" s="563">
        <f t="shared" ca="1" si="59"/>
        <v>2026</v>
      </c>
      <c r="V415" s="1669" t="s">
        <v>2429</v>
      </c>
      <c r="W415" s="356"/>
      <c r="X415" s="423">
        <v>3</v>
      </c>
      <c r="Y415" s="1646" t="s">
        <v>2137</v>
      </c>
      <c r="Z415" s="563">
        <f ca="1">$Z$413+X415</f>
        <v>195</v>
      </c>
      <c r="AA415" s="379"/>
      <c r="AB415" s="379"/>
      <c r="AC415" s="379"/>
      <c r="AD415" s="379"/>
      <c r="AE415" s="379"/>
      <c r="AF415" s="2210"/>
    </row>
    <row r="416" spans="1:32" s="2200" customFormat="1" x14ac:dyDescent="0.25">
      <c r="A416" s="61"/>
      <c r="B416" s="77"/>
      <c r="C416" s="78"/>
      <c r="D416" s="135"/>
      <c r="E416" s="2223"/>
      <c r="F416" s="2224"/>
      <c r="G416" s="2225"/>
      <c r="H416" s="2225"/>
      <c r="I416" s="2224"/>
      <c r="J416" s="2226"/>
      <c r="K416" s="2227"/>
      <c r="L416" s="2224"/>
      <c r="M416" s="2224"/>
      <c r="N416" s="2224"/>
      <c r="O416" s="2224"/>
      <c r="P416" s="2224"/>
      <c r="Q416" s="2228"/>
      <c r="T416" s="2222"/>
      <c r="U416" s="563"/>
      <c r="V416" s="1669"/>
      <c r="W416" s="356"/>
      <c r="X416" s="423"/>
      <c r="Y416" s="1646"/>
      <c r="Z416" s="563"/>
      <c r="AA416" s="379"/>
      <c r="AB416" s="379"/>
      <c r="AC416" s="379"/>
      <c r="AD416" s="379"/>
      <c r="AE416" s="379"/>
      <c r="AF416" s="2210"/>
    </row>
    <row r="417" spans="1:33" x14ac:dyDescent="0.25">
      <c r="E417" s="623" t="s">
        <v>2446</v>
      </c>
      <c r="F417" s="353"/>
      <c r="G417" s="353"/>
      <c r="H417" s="353"/>
      <c r="I417" s="353"/>
      <c r="J417" s="444"/>
      <c r="K417" s="444"/>
      <c r="L417" s="353"/>
      <c r="M417" s="353"/>
      <c r="N417" s="353"/>
      <c r="O417" s="353"/>
      <c r="P417" s="353"/>
      <c r="Q417" s="354"/>
      <c r="T417" s="2211"/>
      <c r="U417" s="881"/>
      <c r="V417" s="1674"/>
      <c r="W417" s="426"/>
      <c r="X417" s="426"/>
      <c r="Y417" s="760"/>
      <c r="Z417" s="881"/>
      <c r="AA417" s="426"/>
      <c r="AB417" s="426"/>
      <c r="AC417" s="426"/>
      <c r="AD417" s="426"/>
      <c r="AE417" s="426"/>
      <c r="AF417" s="2212"/>
    </row>
    <row r="418" spans="1:33" x14ac:dyDescent="0.25">
      <c r="E418" s="2186" t="s">
        <v>2447</v>
      </c>
      <c r="F418" s="1752"/>
      <c r="G418" s="1752" t="s">
        <v>2441</v>
      </c>
      <c r="H418" s="1752"/>
      <c r="I418" s="1752"/>
      <c r="J418" s="2221">
        <f t="shared" ref="J418:J423" ca="1" si="60">INDIRECT("'"&amp;$V418&amp;"'"&amp;$Y418&amp;($Z418))</f>
        <v>391020</v>
      </c>
      <c r="K418" s="2188" t="s">
        <v>136</v>
      </c>
      <c r="L418" s="1752"/>
      <c r="M418" s="1752"/>
      <c r="N418" s="1752"/>
      <c r="O418" s="1752"/>
      <c r="P418" s="1752"/>
      <c r="Q418" s="1753"/>
      <c r="T418" s="2207"/>
      <c r="U418" s="959">
        <f ca="1">VLOOKUP($F$24,INDIRECT("'"&amp;V418&amp;"'"&amp;"!g1:h9999"),1,0)</f>
        <v>2026</v>
      </c>
      <c r="V418" s="1673" t="s">
        <v>2449</v>
      </c>
      <c r="W418" s="353">
        <f ca="1">MATCH($F$24,INDIRECT("'"&amp;V418&amp;"'"&amp;"!G1:G5000"),0)</f>
        <v>89</v>
      </c>
      <c r="X418" s="353">
        <v>2</v>
      </c>
      <c r="Y418" s="1165" t="s">
        <v>2146</v>
      </c>
      <c r="Z418" s="879">
        <f ca="1">IFERROR($W418+X418,1)</f>
        <v>91</v>
      </c>
      <c r="AA418" s="356"/>
      <c r="AB418" s="356"/>
      <c r="AC418" s="356"/>
      <c r="AD418" s="356"/>
      <c r="AE418" s="356"/>
      <c r="AF418" s="2208"/>
    </row>
    <row r="419" spans="1:33" x14ac:dyDescent="0.25">
      <c r="E419" s="2189" t="s">
        <v>2439</v>
      </c>
      <c r="F419" s="356"/>
      <c r="G419" s="356" t="s">
        <v>2442</v>
      </c>
      <c r="H419" s="356"/>
      <c r="I419" s="356"/>
      <c r="J419" s="2220">
        <f t="shared" ca="1" si="60"/>
        <v>0.36</v>
      </c>
      <c r="K419" s="926" t="s">
        <v>184</v>
      </c>
      <c r="L419" s="356"/>
      <c r="M419" s="356"/>
      <c r="N419" s="356"/>
      <c r="O419" s="356"/>
      <c r="P419" s="356"/>
      <c r="Q419" s="1755"/>
      <c r="T419" s="2207"/>
      <c r="U419" s="563">
        <f t="shared" ref="U419:U423" ca="1" si="61">VLOOKUP($F$24,INDIRECT("'"&amp;V419&amp;"'"&amp;"!g1:h9999"),1,0)</f>
        <v>2026</v>
      </c>
      <c r="V419" s="1669" t="s">
        <v>2449</v>
      </c>
      <c r="W419" s="356"/>
      <c r="X419" s="423">
        <v>1</v>
      </c>
      <c r="Y419" s="1646" t="s">
        <v>2146</v>
      </c>
      <c r="Z419" s="563">
        <f ca="1">$Z$418+X419</f>
        <v>92</v>
      </c>
      <c r="AA419" s="356"/>
      <c r="AB419" s="356"/>
      <c r="AC419" s="356"/>
      <c r="AD419" s="356"/>
      <c r="AE419" s="356"/>
      <c r="AF419" s="2208"/>
    </row>
    <row r="420" spans="1:33" x14ac:dyDescent="0.25">
      <c r="E420" s="2189" t="s">
        <v>2439</v>
      </c>
      <c r="F420" s="356"/>
      <c r="G420" s="356" t="s">
        <v>2448</v>
      </c>
      <c r="H420" s="356"/>
      <c r="I420" s="356"/>
      <c r="J420" s="2220">
        <f t="shared" ca="1" si="60"/>
        <v>0.5</v>
      </c>
      <c r="K420" s="926" t="s">
        <v>184</v>
      </c>
      <c r="L420" s="356"/>
      <c r="M420" s="356"/>
      <c r="N420" s="356"/>
      <c r="O420" s="356"/>
      <c r="P420" s="356"/>
      <c r="Q420" s="1755"/>
      <c r="T420" s="2207"/>
      <c r="U420" s="563">
        <f t="shared" ca="1" si="61"/>
        <v>2026</v>
      </c>
      <c r="V420" s="1669" t="s">
        <v>2449</v>
      </c>
      <c r="W420" s="356"/>
      <c r="X420" s="423">
        <v>2</v>
      </c>
      <c r="Y420" s="1646" t="s">
        <v>2146</v>
      </c>
      <c r="Z420" s="563">
        <f ca="1">$Z$418+X420</f>
        <v>93</v>
      </c>
      <c r="AA420" s="356"/>
      <c r="AB420" s="356"/>
      <c r="AC420" s="356"/>
      <c r="AD420" s="356"/>
      <c r="AE420" s="356"/>
      <c r="AF420" s="2208"/>
    </row>
    <row r="421" spans="1:33" x14ac:dyDescent="0.25">
      <c r="E421" s="2189" t="s">
        <v>2447</v>
      </c>
      <c r="F421" s="356"/>
      <c r="G421" s="356" t="s">
        <v>2443</v>
      </c>
      <c r="H421" s="356"/>
      <c r="I421" s="356"/>
      <c r="J421" s="2220">
        <f t="shared" ca="1" si="60"/>
        <v>0.16</v>
      </c>
      <c r="K421" s="926" t="s">
        <v>184</v>
      </c>
      <c r="L421" s="356"/>
      <c r="M421" s="356"/>
      <c r="N421" s="356"/>
      <c r="O421" s="356"/>
      <c r="P421" s="356"/>
      <c r="Q421" s="1755"/>
      <c r="T421" s="2207"/>
      <c r="U421" s="563">
        <f t="shared" ca="1" si="61"/>
        <v>2026</v>
      </c>
      <c r="V421" s="1669" t="s">
        <v>2449</v>
      </c>
      <c r="W421" s="356"/>
      <c r="X421" s="423">
        <v>3</v>
      </c>
      <c r="Y421" s="1646" t="s">
        <v>2146</v>
      </c>
      <c r="Z421" s="563">
        <f ca="1">$Z$418+X421</f>
        <v>94</v>
      </c>
      <c r="AA421" s="356"/>
      <c r="AB421" s="356"/>
      <c r="AC421" s="356"/>
      <c r="AD421" s="356"/>
      <c r="AE421" s="356"/>
      <c r="AF421" s="2208"/>
    </row>
    <row r="422" spans="1:33" x14ac:dyDescent="0.25">
      <c r="E422" s="2189" t="s">
        <v>2447</v>
      </c>
      <c r="F422" s="356"/>
      <c r="G422" s="356" t="s">
        <v>2444</v>
      </c>
      <c r="H422" s="356"/>
      <c r="I422" s="356"/>
      <c r="J422" s="2293">
        <f t="shared" ca="1" si="60"/>
        <v>10</v>
      </c>
      <c r="K422" s="926" t="s">
        <v>136</v>
      </c>
      <c r="L422" s="356"/>
      <c r="M422" s="356"/>
      <c r="N422" s="356"/>
      <c r="O422" s="356"/>
      <c r="P422" s="356"/>
      <c r="Q422" s="1755"/>
      <c r="T422" s="2207"/>
      <c r="U422" s="563">
        <f t="shared" ca="1" si="61"/>
        <v>2026</v>
      </c>
      <c r="V422" s="1669" t="s">
        <v>2449</v>
      </c>
      <c r="W422" s="356"/>
      <c r="X422" s="423">
        <v>4</v>
      </c>
      <c r="Y422" s="1646" t="s">
        <v>2146</v>
      </c>
      <c r="Z422" s="563">
        <f ca="1">$Z$418+X422</f>
        <v>95</v>
      </c>
      <c r="AA422" s="356"/>
      <c r="AB422" s="356"/>
      <c r="AC422" s="356"/>
      <c r="AD422" s="356"/>
      <c r="AE422" s="356"/>
      <c r="AF422" s="2208"/>
    </row>
    <row r="423" spans="1:33" s="2200" customFormat="1" x14ac:dyDescent="0.25">
      <c r="A423" s="61"/>
      <c r="B423" s="77"/>
      <c r="C423" s="78"/>
      <c r="D423" s="135"/>
      <c r="E423" s="2232" t="s">
        <v>2447</v>
      </c>
      <c r="F423" s="356"/>
      <c r="G423" s="356" t="s">
        <v>2445</v>
      </c>
      <c r="H423" s="356"/>
      <c r="I423" s="356"/>
      <c r="J423" s="2293">
        <f t="shared" ca="1" si="60"/>
        <v>4</v>
      </c>
      <c r="K423" s="926" t="s">
        <v>136</v>
      </c>
      <c r="L423" s="356"/>
      <c r="M423" s="356"/>
      <c r="N423" s="356"/>
      <c r="O423" s="356"/>
      <c r="P423" s="356"/>
      <c r="Q423" s="2208"/>
      <c r="R423" s="379"/>
      <c r="S423" s="379"/>
      <c r="T423" s="2231"/>
      <c r="U423" s="563">
        <f t="shared" ca="1" si="61"/>
        <v>2026</v>
      </c>
      <c r="V423" s="1669" t="s">
        <v>2449</v>
      </c>
      <c r="W423" s="356"/>
      <c r="X423" s="423">
        <v>5</v>
      </c>
      <c r="Y423" s="1646" t="s">
        <v>2146</v>
      </c>
      <c r="Z423" s="563">
        <f ca="1">$Z$418+X423</f>
        <v>96</v>
      </c>
      <c r="AA423" s="356"/>
      <c r="AB423" s="356"/>
      <c r="AC423" s="356"/>
      <c r="AD423" s="356"/>
      <c r="AE423" s="356"/>
      <c r="AF423" s="2208"/>
    </row>
    <row r="424" spans="1:33" x14ac:dyDescent="0.25">
      <c r="E424" s="2201"/>
      <c r="F424" s="2202"/>
      <c r="G424" s="2202"/>
      <c r="H424" s="2202"/>
      <c r="I424" s="2202"/>
      <c r="J424" s="2203"/>
      <c r="K424" s="2204"/>
      <c r="L424" s="2202"/>
      <c r="M424" s="2202"/>
      <c r="N424" s="2202"/>
      <c r="O424" s="2202"/>
      <c r="P424" s="2202"/>
      <c r="Q424" s="1836"/>
      <c r="T424" s="2213"/>
      <c r="U424" s="2214"/>
      <c r="V424" s="2215"/>
      <c r="W424" s="2216"/>
      <c r="X424" s="2217"/>
      <c r="Y424" s="2218"/>
      <c r="Z424" s="2214"/>
      <c r="AA424" s="2216"/>
      <c r="AB424" s="2216"/>
      <c r="AC424" s="2216"/>
      <c r="AD424" s="2216"/>
      <c r="AE424" s="2216"/>
      <c r="AF424" s="2219"/>
    </row>
    <row r="425" spans="1:33" x14ac:dyDescent="0.25">
      <c r="E425" s="623" t="s">
        <v>2450</v>
      </c>
      <c r="F425" s="353"/>
      <c r="G425" s="353"/>
      <c r="H425" s="353"/>
      <c r="I425" s="353"/>
      <c r="J425" s="444"/>
      <c r="K425" s="444"/>
      <c r="L425" s="353"/>
      <c r="M425" s="353"/>
      <c r="N425" s="353"/>
      <c r="O425" s="353"/>
      <c r="P425" s="353"/>
      <c r="Q425" s="354"/>
      <c r="R425" s="2200"/>
      <c r="S425" s="2200"/>
      <c r="T425" s="2211"/>
      <c r="U425" s="881"/>
      <c r="V425" s="1674"/>
      <c r="W425" s="426"/>
      <c r="X425" s="426"/>
      <c r="Y425" s="760"/>
      <c r="Z425" s="881"/>
      <c r="AA425" s="426"/>
      <c r="AB425" s="426"/>
      <c r="AC425" s="426"/>
      <c r="AD425" s="426"/>
      <c r="AE425" s="426"/>
      <c r="AF425" s="2212"/>
      <c r="AG425" s="2179"/>
    </row>
    <row r="426" spans="1:33" x14ac:dyDescent="0.25">
      <c r="E426" s="2186" t="s">
        <v>2451</v>
      </c>
      <c r="F426" s="1752"/>
      <c r="G426" s="1752" t="s">
        <v>2464</v>
      </c>
      <c r="H426" s="1752"/>
      <c r="I426" s="1752"/>
      <c r="J426" s="2221">
        <f ca="1">INDIRECT("'"&amp;$V426&amp;"'"&amp;$Y426&amp;($Z426))</f>
        <v>220</v>
      </c>
      <c r="K426" s="2188" t="s">
        <v>136</v>
      </c>
      <c r="L426" s="1752"/>
      <c r="M426" s="1752"/>
      <c r="N426" s="1752"/>
      <c r="O426" s="1752"/>
      <c r="P426" s="1752"/>
      <c r="Q426" s="1753"/>
      <c r="R426" s="2200"/>
      <c r="S426" s="2200"/>
      <c r="T426" s="2207"/>
      <c r="U426" s="959">
        <f ca="1">VLOOKUP($F$24,INDIRECT("'"&amp;V426&amp;"'"&amp;"!g1:h9999"),1,0)</f>
        <v>2026</v>
      </c>
      <c r="V426" s="1673" t="s">
        <v>2458</v>
      </c>
      <c r="W426" s="353">
        <f ca="1">MATCH($F$24,INDIRECT("'"&amp;V426&amp;"'"&amp;"!G1:G5000"),0)</f>
        <v>134</v>
      </c>
      <c r="X426" s="353">
        <v>5</v>
      </c>
      <c r="Y426" s="1165" t="s">
        <v>2146</v>
      </c>
      <c r="Z426" s="879">
        <f ca="1">IFERROR($W426+X426,1)</f>
        <v>139</v>
      </c>
      <c r="AA426" s="356"/>
      <c r="AB426" s="356"/>
      <c r="AC426" s="356"/>
      <c r="AD426" s="356"/>
      <c r="AE426" s="356"/>
      <c r="AF426" s="2208"/>
      <c r="AG426" s="2179"/>
    </row>
    <row r="427" spans="1:33" s="2200" customFormat="1" x14ac:dyDescent="0.25">
      <c r="A427" s="61"/>
      <c r="B427" s="77"/>
      <c r="C427" s="78"/>
      <c r="D427" s="135"/>
      <c r="E427" s="2232" t="s">
        <v>2451</v>
      </c>
      <c r="F427" s="356"/>
      <c r="G427" s="356" t="s">
        <v>2465</v>
      </c>
      <c r="H427" s="356"/>
      <c r="I427" s="356"/>
      <c r="J427" s="515">
        <f ca="1">INDIRECT("'"&amp;$V427&amp;"'"&amp;$Y427&amp;($Z427))</f>
        <v>2200</v>
      </c>
      <c r="K427" s="926" t="s">
        <v>136</v>
      </c>
      <c r="L427" s="356"/>
      <c r="M427" s="356"/>
      <c r="N427" s="356"/>
      <c r="O427" s="356"/>
      <c r="P427" s="356"/>
      <c r="Q427" s="2208"/>
      <c r="T427" s="2207"/>
      <c r="U427" s="563">
        <f ca="1">VLOOKUP($F$24,INDIRECT("'"&amp;V427&amp;"'"&amp;"!g1:h9999"),1,0)</f>
        <v>2026</v>
      </c>
      <c r="V427" s="1669" t="s">
        <v>2458</v>
      </c>
      <c r="W427" s="356"/>
      <c r="X427" s="423">
        <v>2</v>
      </c>
      <c r="Y427" s="1646" t="s">
        <v>2146</v>
      </c>
      <c r="Z427" s="563">
        <f ca="1">$Z$426+X427</f>
        <v>141</v>
      </c>
      <c r="AA427" s="356"/>
      <c r="AB427" s="356"/>
      <c r="AC427" s="356"/>
      <c r="AD427" s="356"/>
      <c r="AE427" s="356"/>
      <c r="AF427" s="2208"/>
    </row>
    <row r="428" spans="1:33" s="2768" customFormat="1" x14ac:dyDescent="0.25">
      <c r="A428" s="61"/>
      <c r="B428" s="77"/>
      <c r="C428" s="78"/>
      <c r="D428" s="135"/>
      <c r="E428" s="2557"/>
      <c r="F428" s="356"/>
      <c r="G428" s="356" t="s">
        <v>2823</v>
      </c>
      <c r="H428" s="356"/>
      <c r="I428" s="356"/>
      <c r="J428" s="1352">
        <f t="shared" ref="J428:J429" ca="1" si="62">INDIRECT("'"&amp;$V428&amp;"'"&amp;$Y428&amp;($Z428))</f>
        <v>5.75</v>
      </c>
      <c r="K428" s="926" t="s">
        <v>136</v>
      </c>
      <c r="L428" s="356"/>
      <c r="M428" s="356"/>
      <c r="N428" s="356"/>
      <c r="O428" s="356"/>
      <c r="P428" s="356"/>
      <c r="Q428" s="2486"/>
      <c r="T428" s="2786"/>
      <c r="U428" s="563">
        <f t="shared" ref="U428:U429" ca="1" si="63">VLOOKUP($F$24,INDIRECT("'"&amp;V428&amp;"'"&amp;"!g1:h9999"),1,0)</f>
        <v>2026</v>
      </c>
      <c r="V428" s="1669" t="s">
        <v>2458</v>
      </c>
      <c r="W428" s="356"/>
      <c r="X428" s="423">
        <v>4</v>
      </c>
      <c r="Y428" s="1646" t="s">
        <v>2146</v>
      </c>
      <c r="Z428" s="563">
        <f t="shared" ref="Z428:Z429" ca="1" si="64">$Z$426+X428</f>
        <v>143</v>
      </c>
      <c r="AA428" s="356"/>
      <c r="AB428" s="356"/>
      <c r="AC428" s="356"/>
      <c r="AD428" s="356"/>
      <c r="AE428" s="356"/>
      <c r="AF428" s="2486"/>
    </row>
    <row r="429" spans="1:33" s="2768" customFormat="1" x14ac:dyDescent="0.25">
      <c r="A429" s="61"/>
      <c r="B429" s="77"/>
      <c r="C429" s="78"/>
      <c r="D429" s="135"/>
      <c r="E429" s="2557"/>
      <c r="F429" s="356"/>
      <c r="G429" s="356" t="s">
        <v>2824</v>
      </c>
      <c r="H429" s="356"/>
      <c r="I429" s="356"/>
      <c r="J429" s="1352">
        <f t="shared" ca="1" si="62"/>
        <v>3.4000000000000004</v>
      </c>
      <c r="K429" s="926" t="s">
        <v>136</v>
      </c>
      <c r="L429" s="356"/>
      <c r="M429" s="356"/>
      <c r="N429" s="356"/>
      <c r="O429" s="356"/>
      <c r="P429" s="356"/>
      <c r="Q429" s="2486"/>
      <c r="T429" s="2786"/>
      <c r="U429" s="563">
        <f t="shared" ca="1" si="63"/>
        <v>2026</v>
      </c>
      <c r="V429" s="1669" t="s">
        <v>2458</v>
      </c>
      <c r="W429" s="356"/>
      <c r="X429" s="423">
        <v>6</v>
      </c>
      <c r="Y429" s="1646" t="s">
        <v>2146</v>
      </c>
      <c r="Z429" s="563">
        <f t="shared" ca="1" si="64"/>
        <v>145</v>
      </c>
      <c r="AA429" s="356"/>
      <c r="AB429" s="356"/>
      <c r="AC429" s="356"/>
      <c r="AD429" s="356"/>
      <c r="AE429" s="356"/>
      <c r="AF429" s="2486"/>
    </row>
    <row r="430" spans="1:33" x14ac:dyDescent="0.25">
      <c r="E430" s="2191" t="s">
        <v>2627</v>
      </c>
      <c r="F430" s="1138"/>
      <c r="G430" s="1138" t="s">
        <v>2455</v>
      </c>
      <c r="H430" s="1138"/>
      <c r="I430" s="1138"/>
      <c r="J430" s="2236">
        <f ca="1">INDIRECT("'"&amp;$V430&amp;"'"&amp;$Y430&amp;($Z430))</f>
        <v>0.52</v>
      </c>
      <c r="K430" s="2184" t="s">
        <v>184</v>
      </c>
      <c r="L430" s="1138"/>
      <c r="M430" s="1138"/>
      <c r="N430" s="1138"/>
      <c r="O430" s="1138"/>
      <c r="P430" s="1138"/>
      <c r="Q430" s="2192"/>
      <c r="R430" s="2200"/>
      <c r="S430" s="2200"/>
      <c r="T430" s="2207"/>
      <c r="U430" s="563">
        <f ca="1">VLOOKUP($F$24,INDIRECT("'"&amp;V430&amp;"'"&amp;"!g1:h9999"),1,0)</f>
        <v>2026</v>
      </c>
      <c r="V430" s="1669" t="s">
        <v>2458</v>
      </c>
      <c r="W430" s="356"/>
      <c r="X430" s="423">
        <v>9</v>
      </c>
      <c r="Y430" s="1646" t="s">
        <v>2146</v>
      </c>
      <c r="Z430" s="563">
        <f ca="1">$Z$426+X430</f>
        <v>148</v>
      </c>
      <c r="AA430" s="356"/>
      <c r="AB430" s="356"/>
      <c r="AC430" s="356"/>
      <c r="AD430" s="356"/>
      <c r="AE430" s="356"/>
      <c r="AF430" s="2208"/>
      <c r="AG430" s="2179"/>
    </row>
    <row r="431" spans="1:33" x14ac:dyDescent="0.25">
      <c r="E431" s="2191" t="s">
        <v>2631</v>
      </c>
      <c r="F431" s="1138"/>
      <c r="G431" s="1138" t="s">
        <v>2456</v>
      </c>
      <c r="H431" s="1138"/>
      <c r="I431" s="1138"/>
      <c r="J431" s="2236">
        <f ca="1">INDIRECT("'"&amp;$V431&amp;"'"&amp;$Y431&amp;($Z431))</f>
        <v>0.52</v>
      </c>
      <c r="K431" s="2184" t="s">
        <v>184</v>
      </c>
      <c r="L431" s="1138"/>
      <c r="M431" s="1138"/>
      <c r="N431" s="1138"/>
      <c r="O431" s="1138"/>
      <c r="P431" s="1138"/>
      <c r="Q431" s="2192"/>
      <c r="R431" s="2200"/>
      <c r="S431" s="2200"/>
      <c r="T431" s="2207"/>
      <c r="U431" s="563">
        <f ca="1">VLOOKUP($F$24,INDIRECT("'"&amp;V431&amp;"'"&amp;"!g1:h9999"),1,0)</f>
        <v>2026</v>
      </c>
      <c r="V431" s="1669" t="s">
        <v>2458</v>
      </c>
      <c r="W431" s="356"/>
      <c r="X431" s="423">
        <v>10</v>
      </c>
      <c r="Y431" s="1646" t="s">
        <v>2146</v>
      </c>
      <c r="Z431" s="563">
        <f ca="1">$Z$426+X431</f>
        <v>149</v>
      </c>
      <c r="AA431" s="356"/>
      <c r="AB431" s="356"/>
      <c r="AC431" s="356"/>
      <c r="AD431" s="356"/>
      <c r="AE431" s="356"/>
      <c r="AF431" s="2208"/>
      <c r="AG431" s="2179"/>
    </row>
    <row r="432" spans="1:33" s="2481" customFormat="1" x14ac:dyDescent="0.25">
      <c r="A432" s="61"/>
      <c r="B432" s="77"/>
      <c r="C432" s="78"/>
      <c r="D432" s="135"/>
      <c r="E432" s="2494" t="s">
        <v>2630</v>
      </c>
      <c r="F432" s="1138"/>
      <c r="G432" s="1138" t="s">
        <v>2624</v>
      </c>
      <c r="H432" s="1138"/>
      <c r="I432" s="1138"/>
      <c r="J432" s="2236">
        <f t="shared" ref="J432:J435" ca="1" si="65">INDIRECT("'"&amp;$V432&amp;"'"&amp;$Y432&amp;($Z432))</f>
        <v>0.57699999999999996</v>
      </c>
      <c r="K432" s="2184" t="s">
        <v>184</v>
      </c>
      <c r="L432" s="1138"/>
      <c r="M432" s="1138"/>
      <c r="N432" s="1138"/>
      <c r="O432" s="1138"/>
      <c r="P432" s="1138"/>
      <c r="Q432" s="2495"/>
      <c r="T432" s="2231"/>
      <c r="U432" s="563">
        <f t="shared" ref="U432:U434" ca="1" si="66">VLOOKUP($F$24,INDIRECT("'"&amp;V432&amp;"'"&amp;"!g1:h9999"),1,0)</f>
        <v>2026</v>
      </c>
      <c r="V432" s="1669" t="s">
        <v>2458</v>
      </c>
      <c r="W432" s="356"/>
      <c r="X432" s="423">
        <v>11</v>
      </c>
      <c r="Y432" s="1646" t="s">
        <v>2146</v>
      </c>
      <c r="Z432" s="563">
        <f t="shared" ref="Z432:Z434" ca="1" si="67">$Z$426+X432</f>
        <v>150</v>
      </c>
      <c r="AA432" s="356"/>
      <c r="AB432" s="356"/>
      <c r="AC432" s="356"/>
      <c r="AD432" s="356"/>
      <c r="AE432" s="356"/>
      <c r="AF432" s="2486"/>
    </row>
    <row r="433" spans="1:33" s="2768" customFormat="1" x14ac:dyDescent="0.25">
      <c r="A433" s="61"/>
      <c r="B433" s="77"/>
      <c r="C433" s="78"/>
      <c r="D433" s="135"/>
      <c r="E433" s="2785" t="s">
        <v>2817</v>
      </c>
      <c r="F433" s="1138"/>
      <c r="G433" s="1138" t="s">
        <v>2816</v>
      </c>
      <c r="H433" s="1138"/>
      <c r="I433" s="1138"/>
      <c r="J433" s="2236">
        <f t="shared" ca="1" si="65"/>
        <v>0.75</v>
      </c>
      <c r="K433" s="2184" t="s">
        <v>184</v>
      </c>
      <c r="L433" s="1138"/>
      <c r="M433" s="1138"/>
      <c r="N433" s="1138"/>
      <c r="O433" s="1138"/>
      <c r="P433" s="1138"/>
      <c r="Q433" s="2495"/>
      <c r="T433" s="2786"/>
      <c r="U433" s="563">
        <f t="shared" ca="1" si="66"/>
        <v>2026</v>
      </c>
      <c r="V433" s="1669" t="s">
        <v>2458</v>
      </c>
      <c r="W433" s="356"/>
      <c r="X433" s="423">
        <v>12</v>
      </c>
      <c r="Y433" s="1646" t="s">
        <v>2146</v>
      </c>
      <c r="Z433" s="563">
        <f t="shared" ca="1" si="67"/>
        <v>151</v>
      </c>
      <c r="AA433" s="356"/>
      <c r="AB433" s="356"/>
      <c r="AC433" s="356"/>
      <c r="AD433" s="356"/>
      <c r="AE433" s="356"/>
      <c r="AF433" s="2486"/>
    </row>
    <row r="434" spans="1:33" s="2481" customFormat="1" x14ac:dyDescent="0.25">
      <c r="A434" s="61"/>
      <c r="B434" s="77"/>
      <c r="C434" s="78"/>
      <c r="D434" s="135"/>
      <c r="E434" s="2494" t="s">
        <v>2629</v>
      </c>
      <c r="F434" s="1138"/>
      <c r="G434" s="1138" t="s">
        <v>2623</v>
      </c>
      <c r="H434" s="1138"/>
      <c r="I434" s="1138"/>
      <c r="J434" s="2236">
        <f t="shared" ca="1" si="65"/>
        <v>0.2</v>
      </c>
      <c r="K434" s="2184" t="s">
        <v>184</v>
      </c>
      <c r="L434" s="1138"/>
      <c r="M434" s="1138"/>
      <c r="N434" s="1138"/>
      <c r="O434" s="1138"/>
      <c r="P434" s="1138"/>
      <c r="Q434" s="2495"/>
      <c r="T434" s="2231"/>
      <c r="U434" s="563">
        <f t="shared" ca="1" si="66"/>
        <v>2026</v>
      </c>
      <c r="V434" s="1669" t="s">
        <v>2458</v>
      </c>
      <c r="W434" s="356"/>
      <c r="X434" s="423">
        <v>13</v>
      </c>
      <c r="Y434" s="1646" t="s">
        <v>2146</v>
      </c>
      <c r="Z434" s="563">
        <f t="shared" ca="1" si="67"/>
        <v>152</v>
      </c>
      <c r="AA434" s="356"/>
      <c r="AB434" s="356"/>
      <c r="AC434" s="356"/>
      <c r="AD434" s="356"/>
      <c r="AE434" s="356"/>
      <c r="AF434" s="2486"/>
    </row>
    <row r="435" spans="1:33" s="2481" customFormat="1" x14ac:dyDescent="0.25">
      <c r="A435" s="61"/>
      <c r="B435" s="77"/>
      <c r="C435" s="78"/>
      <c r="D435" s="135"/>
      <c r="E435" s="2494" t="s">
        <v>2628</v>
      </c>
      <c r="F435" s="1138"/>
      <c r="G435" s="1138" t="s">
        <v>2620</v>
      </c>
      <c r="H435" s="1138"/>
      <c r="I435" s="1138"/>
      <c r="J435" s="2236" t="str">
        <f t="shared" ca="1" si="65"/>
        <v>vervallen</v>
      </c>
      <c r="K435" s="2184" t="s">
        <v>184</v>
      </c>
      <c r="L435" s="1138"/>
      <c r="M435" s="1138"/>
      <c r="N435" s="1138"/>
      <c r="O435" s="1138"/>
      <c r="P435" s="1138"/>
      <c r="Q435" s="2495"/>
      <c r="T435" s="2231"/>
      <c r="U435" s="563">
        <f ca="1">VLOOKUP($F$24,INDIRECT("'"&amp;V435&amp;"'"&amp;"!g1:h9999"),1,0)</f>
        <v>2026</v>
      </c>
      <c r="V435" s="1669" t="s">
        <v>2458</v>
      </c>
      <c r="W435" s="356"/>
      <c r="X435" s="423">
        <v>14</v>
      </c>
      <c r="Y435" s="1646" t="s">
        <v>2146</v>
      </c>
      <c r="Z435" s="563">
        <f ca="1">$Z$426+X435</f>
        <v>153</v>
      </c>
      <c r="AA435" s="356"/>
      <c r="AB435" s="356"/>
      <c r="AC435" s="356"/>
      <c r="AD435" s="356"/>
      <c r="AE435" s="356"/>
      <c r="AF435" s="2486"/>
    </row>
    <row r="436" spans="1:33" x14ac:dyDescent="0.25">
      <c r="E436" s="2191" t="s">
        <v>2454</v>
      </c>
      <c r="F436" s="1138"/>
      <c r="G436" s="1138" t="s">
        <v>2457</v>
      </c>
      <c r="H436" s="1138"/>
      <c r="I436" s="1138"/>
      <c r="J436" s="2488" t="str">
        <f t="shared" ref="J436:J441" ca="1" si="68">INDIRECT("'"&amp;$V436&amp;"'"&amp;$Y436&amp;($Z436))</f>
        <v>vervallen per 1-1-2020</v>
      </c>
      <c r="K436" s="2184"/>
      <c r="L436" s="1138"/>
      <c r="M436" s="1138"/>
      <c r="N436" s="1138"/>
      <c r="O436" s="1138"/>
      <c r="P436" s="1138"/>
      <c r="Q436" s="2192"/>
      <c r="R436" s="2200"/>
      <c r="S436" s="2200"/>
      <c r="T436" s="2207"/>
      <c r="U436" s="563">
        <f ca="1">VLOOKUP($F$24,INDIRECT("'"&amp;V436&amp;"'"&amp;"!g1:h9999"),1,0)</f>
        <v>2026</v>
      </c>
      <c r="V436" s="1669" t="s">
        <v>2458</v>
      </c>
      <c r="W436" s="356"/>
      <c r="X436" s="423">
        <v>15</v>
      </c>
      <c r="Y436" s="1646" t="s">
        <v>2146</v>
      </c>
      <c r="Z436" s="563">
        <f ca="1">$Z$426+X436</f>
        <v>154</v>
      </c>
      <c r="AA436" s="356"/>
      <c r="AB436" s="356"/>
      <c r="AC436" s="356"/>
      <c r="AD436" s="356"/>
      <c r="AE436" s="356"/>
      <c r="AF436" s="2208"/>
      <c r="AG436" s="2179"/>
    </row>
    <row r="437" spans="1:33" x14ac:dyDescent="0.25">
      <c r="E437" s="2557" t="s">
        <v>2850</v>
      </c>
      <c r="F437" s="356"/>
      <c r="G437" s="356" t="s">
        <v>2851</v>
      </c>
      <c r="H437" s="356"/>
      <c r="I437" s="356"/>
      <c r="J437" s="1352">
        <f t="shared" ca="1" si="68"/>
        <v>451</v>
      </c>
      <c r="K437" s="926" t="s">
        <v>136</v>
      </c>
      <c r="L437" s="356"/>
      <c r="M437" s="356"/>
      <c r="N437" s="356"/>
      <c r="O437" s="356"/>
      <c r="P437" s="356"/>
      <c r="Q437" s="2486"/>
      <c r="R437" s="2200"/>
      <c r="S437" s="2200"/>
      <c r="T437" s="2231"/>
      <c r="U437" s="563">
        <f ca="1">VLOOKUP($F$24,INDIRECT("'"&amp;V437&amp;"'"&amp;"!g1:h9999"),1,0)</f>
        <v>2026</v>
      </c>
      <c r="V437" s="1669" t="s">
        <v>2458</v>
      </c>
      <c r="W437" s="356"/>
      <c r="X437" s="423">
        <v>7</v>
      </c>
      <c r="Y437" s="1646" t="s">
        <v>2146</v>
      </c>
      <c r="Z437" s="563">
        <f ca="1">$Z$426+X437</f>
        <v>146</v>
      </c>
      <c r="AA437" s="356"/>
      <c r="AB437" s="356"/>
      <c r="AC437" s="356"/>
      <c r="AD437" s="356"/>
      <c r="AE437" s="356"/>
      <c r="AF437" s="2208"/>
    </row>
    <row r="438" spans="1:33" s="2933" customFormat="1" x14ac:dyDescent="0.25">
      <c r="A438" s="61"/>
      <c r="B438" s="77"/>
      <c r="C438" s="78"/>
      <c r="D438" s="135"/>
      <c r="E438" s="2945" t="s">
        <v>2914</v>
      </c>
      <c r="F438" s="432"/>
      <c r="G438" s="2909" t="s">
        <v>2912</v>
      </c>
      <c r="H438" s="356"/>
      <c r="I438" s="356"/>
      <c r="J438" s="2220">
        <f t="shared" ca="1" si="68"/>
        <v>0.12</v>
      </c>
      <c r="K438" s="926" t="s">
        <v>184</v>
      </c>
      <c r="L438" s="356"/>
      <c r="M438" s="356"/>
      <c r="N438" s="356"/>
      <c r="O438" s="356"/>
      <c r="P438" s="356"/>
      <c r="Q438" s="2486"/>
      <c r="T438" s="2213"/>
      <c r="U438" s="563">
        <f ca="1">VLOOKUP($F$24,INDIRECT("'"&amp;V438&amp;"'"&amp;"!g1:h9999"),1,0)</f>
        <v>2026</v>
      </c>
      <c r="V438" s="1669" t="s">
        <v>2458</v>
      </c>
      <c r="W438" s="2216"/>
      <c r="X438" s="2217">
        <v>16</v>
      </c>
      <c r="Y438" s="2218" t="s">
        <v>2146</v>
      </c>
      <c r="Z438" s="2214">
        <f ca="1">$Z$426+X438</f>
        <v>155</v>
      </c>
      <c r="AA438" s="2216"/>
      <c r="AB438" s="2216"/>
      <c r="AC438" s="2216"/>
      <c r="AD438" s="2216"/>
      <c r="AE438" s="2216"/>
      <c r="AF438" s="2219"/>
    </row>
    <row r="439" spans="1:33" s="349" customFormat="1" ht="12.75" x14ac:dyDescent="0.2">
      <c r="A439" s="61"/>
      <c r="B439" s="77"/>
      <c r="C439" s="78"/>
      <c r="D439" s="135"/>
      <c r="E439" s="2559" t="s">
        <v>2973</v>
      </c>
      <c r="F439" s="349" t="s">
        <v>2968</v>
      </c>
      <c r="G439" s="349" t="s">
        <v>2972</v>
      </c>
      <c r="J439" s="530">
        <f t="shared" ca="1" si="68"/>
        <v>16</v>
      </c>
      <c r="K439" s="398" t="s">
        <v>1269</v>
      </c>
      <c r="Q439" s="2271"/>
      <c r="T439" s="2556"/>
      <c r="U439" s="563">
        <f t="shared" ref="U439:U441" ca="1" si="69">VLOOKUP($F$24,INDIRECT("'"&amp;V439&amp;"'"&amp;"!g1:h9999"),1,0)</f>
        <v>2026</v>
      </c>
      <c r="V439" s="1669" t="s">
        <v>2458</v>
      </c>
      <c r="W439" s="2216"/>
      <c r="X439" s="2217">
        <v>18</v>
      </c>
      <c r="Y439" s="2218" t="s">
        <v>2146</v>
      </c>
      <c r="Z439" s="2214">
        <f t="shared" ref="Z439:Z441" ca="1" si="70">$Z$426+X439</f>
        <v>157</v>
      </c>
      <c r="AA439" s="2216"/>
      <c r="AB439" s="2216"/>
      <c r="AC439" s="2216"/>
      <c r="AD439" s="2216"/>
      <c r="AE439" s="2216"/>
      <c r="AF439" s="2219"/>
    </row>
    <row r="440" spans="1:33" s="349" customFormat="1" ht="12.75" x14ac:dyDescent="0.2">
      <c r="A440" s="61"/>
      <c r="B440" s="77"/>
      <c r="C440" s="78"/>
      <c r="D440" s="135"/>
      <c r="E440" s="2559" t="s">
        <v>2973</v>
      </c>
      <c r="F440" s="349" t="s">
        <v>2969</v>
      </c>
      <c r="G440" s="349" t="s">
        <v>245</v>
      </c>
      <c r="J440" s="1036">
        <f t="shared" ca="1" si="68"/>
        <v>0.04</v>
      </c>
      <c r="K440" s="398" t="s">
        <v>184</v>
      </c>
      <c r="Q440" s="2271"/>
      <c r="T440" s="2556"/>
      <c r="U440" s="563">
        <f t="shared" ca="1" si="69"/>
        <v>2026</v>
      </c>
      <c r="V440" s="1669" t="s">
        <v>2458</v>
      </c>
      <c r="W440" s="2216"/>
      <c r="X440" s="2217">
        <v>19</v>
      </c>
      <c r="Y440" s="2218" t="s">
        <v>2146</v>
      </c>
      <c r="Z440" s="2214">
        <f t="shared" ca="1" si="70"/>
        <v>158</v>
      </c>
      <c r="AA440" s="2216"/>
      <c r="AB440" s="2216"/>
      <c r="AC440" s="2216"/>
      <c r="AD440" s="2216"/>
      <c r="AE440" s="2216"/>
      <c r="AF440" s="2219"/>
    </row>
    <row r="441" spans="1:33" s="349" customFormat="1" ht="12.75" x14ac:dyDescent="0.2">
      <c r="A441" s="61"/>
      <c r="B441" s="77"/>
      <c r="C441" s="78"/>
      <c r="D441" s="135"/>
      <c r="E441" s="2559" t="s">
        <v>2973</v>
      </c>
      <c r="F441" s="349" t="s">
        <v>2969</v>
      </c>
      <c r="G441" s="349" t="s">
        <v>148</v>
      </c>
      <c r="J441" s="530">
        <f t="shared" ca="1" si="68"/>
        <v>1200</v>
      </c>
      <c r="K441" s="398" t="s">
        <v>136</v>
      </c>
      <c r="Q441" s="2271"/>
      <c r="T441" s="2556"/>
      <c r="U441" s="563">
        <f t="shared" ca="1" si="69"/>
        <v>2026</v>
      </c>
      <c r="V441" s="1669" t="s">
        <v>2458</v>
      </c>
      <c r="W441" s="2216"/>
      <c r="X441" s="2217">
        <v>20</v>
      </c>
      <c r="Y441" s="2218" t="s">
        <v>2146</v>
      </c>
      <c r="Z441" s="2214">
        <f t="shared" ca="1" si="70"/>
        <v>159</v>
      </c>
      <c r="AA441" s="2216"/>
      <c r="AB441" s="2216"/>
      <c r="AC441" s="2216"/>
      <c r="AD441" s="2216"/>
      <c r="AE441" s="2216"/>
      <c r="AF441" s="2219"/>
    </row>
    <row r="442" spans="1:33" x14ac:dyDescent="0.25">
      <c r="E442" s="623" t="s">
        <v>2811</v>
      </c>
      <c r="F442" s="353"/>
      <c r="G442" s="353"/>
      <c r="H442" s="353"/>
      <c r="I442" s="353"/>
      <c r="J442" s="444"/>
      <c r="K442" s="444"/>
      <c r="L442" s="353"/>
      <c r="M442" s="353"/>
      <c r="N442" s="353"/>
      <c r="O442" s="353"/>
      <c r="P442" s="353"/>
      <c r="Q442" s="354"/>
      <c r="R442" s="2735"/>
      <c r="S442" s="2735"/>
      <c r="T442" s="2211"/>
      <c r="U442" s="881"/>
      <c r="V442" s="1674"/>
      <c r="W442" s="426"/>
      <c r="X442" s="426"/>
      <c r="Y442" s="760"/>
      <c r="Z442" s="881"/>
      <c r="AA442" s="426"/>
      <c r="AB442" s="426"/>
      <c r="AC442" s="426"/>
      <c r="AD442" s="426"/>
      <c r="AE442" s="426"/>
      <c r="AF442" s="2212"/>
    </row>
    <row r="443" spans="1:33" x14ac:dyDescent="0.25">
      <c r="E443" s="2186" t="s">
        <v>2812</v>
      </c>
      <c r="F443" s="1752"/>
      <c r="G443" s="1752" t="s">
        <v>2808</v>
      </c>
      <c r="H443" s="1752"/>
      <c r="I443" s="1752"/>
      <c r="J443" s="2221">
        <f ca="1">INDIRECT("'"&amp;$V443&amp;"'"&amp;$Y443&amp;($Z443))</f>
        <v>449</v>
      </c>
      <c r="K443" s="2188" t="s">
        <v>136</v>
      </c>
      <c r="L443" s="1752"/>
      <c r="M443" s="1752"/>
      <c r="N443" s="1752"/>
      <c r="O443" s="1752"/>
      <c r="P443" s="1752"/>
      <c r="Q443" s="1753"/>
      <c r="R443" s="2735"/>
      <c r="S443" s="2735"/>
      <c r="T443" s="2207"/>
      <c r="U443" s="959">
        <f ca="1">VLOOKUP($F$24,INDIRECT("'"&amp;V443&amp;"'"&amp;"!g1:h9999"),1,0)</f>
        <v>2026</v>
      </c>
      <c r="V443" s="1673" t="s">
        <v>2811</v>
      </c>
      <c r="W443" s="353">
        <f ca="1">MATCH($F$24,INDIRECT("'"&amp;V443&amp;"'"&amp;"!G1:G5000"),0)</f>
        <v>41</v>
      </c>
      <c r="X443" s="353">
        <v>2</v>
      </c>
      <c r="Y443" s="1165" t="s">
        <v>2137</v>
      </c>
      <c r="Z443" s="879">
        <f ca="1">IFERROR($W443+X443,1)</f>
        <v>43</v>
      </c>
      <c r="AA443" s="356"/>
      <c r="AB443" s="356"/>
      <c r="AC443" s="356"/>
      <c r="AD443" s="356"/>
      <c r="AE443" s="356"/>
      <c r="AF443" s="2208"/>
    </row>
    <row r="444" spans="1:33" x14ac:dyDescent="0.25">
      <c r="E444" s="2770" t="s">
        <v>2813</v>
      </c>
      <c r="F444" s="2771"/>
      <c r="G444" s="2771" t="s">
        <v>2810</v>
      </c>
      <c r="H444" s="2771"/>
      <c r="I444" s="2771"/>
      <c r="J444" s="2780">
        <f ca="1">INDIRECT("'"&amp;$V444&amp;"'"&amp;$Y444&amp;($Z444))</f>
        <v>0.378</v>
      </c>
      <c r="K444" s="2772" t="s">
        <v>184</v>
      </c>
      <c r="L444" s="2771"/>
      <c r="M444" s="2771"/>
      <c r="N444" s="2771"/>
      <c r="O444" s="2771"/>
      <c r="P444" s="2771"/>
      <c r="Q444" s="2773"/>
      <c r="R444" s="379"/>
      <c r="S444" s="379"/>
      <c r="T444" s="2775"/>
      <c r="U444" s="2776">
        <f ca="1">VLOOKUP($F$24,INDIRECT("'"&amp;V444&amp;"'"&amp;"!g1:h9999"),1,0)</f>
        <v>2026</v>
      </c>
      <c r="V444" s="2777" t="s">
        <v>2811</v>
      </c>
      <c r="W444" s="2771"/>
      <c r="X444" s="2778">
        <v>1</v>
      </c>
      <c r="Y444" s="2779" t="s">
        <v>2137</v>
      </c>
      <c r="Z444" s="2776">
        <f ca="1">$Z$443+X444</f>
        <v>44</v>
      </c>
      <c r="AA444" s="2771"/>
      <c r="AB444" s="2771"/>
      <c r="AC444" s="2771"/>
      <c r="AD444" s="2771"/>
      <c r="AE444" s="2771"/>
      <c r="AF444" s="2773"/>
    </row>
    <row r="445" spans="1:33" x14ac:dyDescent="0.25">
      <c r="E445" s="623" t="s">
        <v>2869</v>
      </c>
      <c r="F445" s="353"/>
      <c r="G445" s="353"/>
      <c r="H445" s="353"/>
      <c r="I445" s="353"/>
      <c r="J445" s="444"/>
      <c r="K445" s="444"/>
      <c r="L445" s="353"/>
      <c r="M445" s="353"/>
      <c r="N445" s="353"/>
      <c r="O445" s="353"/>
      <c r="P445" s="353"/>
      <c r="Q445" s="2835"/>
      <c r="R445" s="379"/>
      <c r="S445" s="2781"/>
      <c r="T445" s="426"/>
      <c r="U445" s="881"/>
      <c r="V445" s="1674"/>
      <c r="W445" s="426"/>
      <c r="X445" s="426"/>
      <c r="Y445" s="760"/>
      <c r="Z445" s="881"/>
      <c r="AA445" s="426"/>
      <c r="AB445" s="426"/>
      <c r="AC445" s="426"/>
      <c r="AD445" s="426"/>
      <c r="AE445" s="426"/>
      <c r="AF445" s="2212"/>
    </row>
    <row r="446" spans="1:33" x14ac:dyDescent="0.25">
      <c r="E446" s="2186" t="s">
        <v>2870</v>
      </c>
      <c r="F446" s="1752"/>
      <c r="G446" s="1752" t="s">
        <v>2872</v>
      </c>
      <c r="H446" s="1752"/>
      <c r="I446" s="1752"/>
      <c r="J446" s="2833">
        <f ca="1">INDIRECT("'"&amp;$V446&amp;"'"&amp;$Y446&amp;($Z446))</f>
        <v>5</v>
      </c>
      <c r="K446" s="2188" t="s">
        <v>184</v>
      </c>
      <c r="L446" s="1752"/>
      <c r="M446" s="1752"/>
      <c r="N446" s="1752"/>
      <c r="O446" s="1752"/>
      <c r="P446" s="1752"/>
      <c r="Q446" s="1753"/>
      <c r="R446" s="2828"/>
      <c r="S446" s="2828"/>
      <c r="T446" s="2207"/>
      <c r="U446" s="959">
        <f ca="1">VLOOKUP($F$24,INDIRECT("'"&amp;V446&amp;"'"&amp;"!g1:h9999"),1,0)</f>
        <v>2026</v>
      </c>
      <c r="V446" s="1673" t="s">
        <v>2869</v>
      </c>
      <c r="W446" s="353">
        <f ca="1">MATCH($F$24,INDIRECT("'"&amp;V446&amp;"'"&amp;"!G1:G5000"),0)</f>
        <v>58</v>
      </c>
      <c r="X446" s="353">
        <v>5</v>
      </c>
      <c r="Y446" s="1165" t="s">
        <v>2137</v>
      </c>
      <c r="Z446" s="879">
        <f ca="1">IFERROR($W446+X446,1)</f>
        <v>63</v>
      </c>
      <c r="AA446" s="356"/>
      <c r="AB446" s="356"/>
      <c r="AC446" s="356"/>
      <c r="AD446" s="356"/>
      <c r="AE446" s="356"/>
      <c r="AF446" s="2208"/>
    </row>
    <row r="447" spans="1:33" x14ac:dyDescent="0.25">
      <c r="E447" s="2770" t="s">
        <v>2871</v>
      </c>
      <c r="F447" s="2771"/>
      <c r="G447" s="2771" t="s">
        <v>2873</v>
      </c>
      <c r="H447" s="2771"/>
      <c r="I447" s="2771"/>
      <c r="J447" s="2834">
        <f ca="1">INDIRECT("'"&amp;$V447&amp;"'"&amp;$Y447&amp;($Z447))</f>
        <v>7.5</v>
      </c>
      <c r="K447" s="2772" t="s">
        <v>184</v>
      </c>
      <c r="L447" s="2771"/>
      <c r="M447" s="2771"/>
      <c r="N447" s="2771"/>
      <c r="O447" s="2771"/>
      <c r="P447" s="2771"/>
      <c r="Q447" s="2773"/>
      <c r="R447" s="2774"/>
      <c r="S447" s="2774"/>
      <c r="T447" s="2775"/>
      <c r="U447" s="2776">
        <f ca="1">VLOOKUP($F$24,INDIRECT("'"&amp;V447&amp;"'"&amp;"!g1:h9999"),1,0)</f>
        <v>2026</v>
      </c>
      <c r="V447" s="2777" t="s">
        <v>2869</v>
      </c>
      <c r="W447" s="2771"/>
      <c r="X447" s="2778">
        <v>1</v>
      </c>
      <c r="Y447" s="2779" t="s">
        <v>2137</v>
      </c>
      <c r="Z447" s="2776">
        <f ca="1">$Z$446+X447</f>
        <v>64</v>
      </c>
      <c r="AA447" s="2771"/>
      <c r="AB447" s="2771"/>
      <c r="AC447" s="2771"/>
      <c r="AD447" s="2771"/>
      <c r="AE447" s="2771"/>
      <c r="AF447" s="2773"/>
    </row>
    <row r="448" spans="1:33" x14ac:dyDescent="0.25">
      <c r="G448" s="2200"/>
    </row>
    <row r="449" spans="7:7" x14ac:dyDescent="0.25">
      <c r="G449" s="2200"/>
    </row>
    <row r="450" spans="7:7" x14ac:dyDescent="0.25">
      <c r="G450" s="2200"/>
    </row>
    <row r="451" spans="7:7" x14ac:dyDescent="0.25">
      <c r="G451" s="2200"/>
    </row>
  </sheetData>
  <mergeCells count="11">
    <mergeCell ref="Z26:AA27"/>
    <mergeCell ref="AB27:AD27"/>
    <mergeCell ref="X26:X27"/>
    <mergeCell ref="M340:Q342"/>
    <mergeCell ref="P1:Q1"/>
    <mergeCell ref="K29:N29"/>
    <mergeCell ref="K35:N35"/>
    <mergeCell ref="J290:K290"/>
    <mergeCell ref="L290:M290"/>
    <mergeCell ref="N290:O290"/>
    <mergeCell ref="E6:P16"/>
  </mergeCells>
  <phoneticPr fontId="67" type="noConversion"/>
  <hyperlinks>
    <hyperlink ref="P1:Q1" location="Index!A1" display="Terug naar Index" xr:uid="{00000000-0004-0000-0600-000000000000}"/>
  </hyperlink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5">
    <tabColor rgb="FF00B0F0"/>
  </sheetPr>
  <dimension ref="A1:CA957"/>
  <sheetViews>
    <sheetView showGridLines="0" topLeftCell="A402" zoomScale="85" zoomScaleNormal="85" workbookViewId="0">
      <selection activeCell="I347" sqref="I347"/>
    </sheetView>
  </sheetViews>
  <sheetFormatPr defaultRowHeight="15" outlineLevelRow="2"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6" width="14" customWidth="1"/>
    <col min="7" max="7" width="38.85546875" customWidth="1"/>
    <col min="8" max="8" width="9" customWidth="1"/>
    <col min="10" max="10" width="9.5703125" bestFit="1" customWidth="1"/>
    <col min="17" max="17" width="18.140625" bestFit="1" customWidth="1"/>
    <col min="18" max="18" width="10.42578125" bestFit="1" customWidth="1"/>
    <col min="19" max="19" width="4.5703125" customWidth="1"/>
    <col min="20" max="24" width="9.140625" customWidth="1"/>
    <col min="25" max="25" width="9.140625" style="1806" customWidth="1"/>
    <col min="26" max="26" width="4.5703125" customWidth="1"/>
    <col min="31" max="31" width="4.5703125" customWidth="1"/>
    <col min="32" max="32" width="16.5703125" customWidth="1"/>
    <col min="33" max="33" width="36.5703125" bestFit="1" customWidth="1"/>
    <col min="34" max="35" width="8.5703125" bestFit="1" customWidth="1"/>
    <col min="36" max="36" width="9.5703125" bestFit="1" customWidth="1"/>
    <col min="37" max="37" width="8.5703125" bestFit="1" customWidth="1"/>
    <col min="43" max="44" width="4.5703125" customWidth="1"/>
  </cols>
  <sheetData>
    <row r="1" spans="2:45" s="2" customFormat="1" x14ac:dyDescent="0.25">
      <c r="B1" s="17" t="str">
        <f ca="1" xml:space="preserve"> RIGHT(CELL("filename", $B$1), LEN(CELL("filename", $B$1)) - SEARCH("]", CELL("filename", $B$1)))</f>
        <v>Belastingplannen ed</v>
      </c>
      <c r="C1" s="18"/>
      <c r="D1" s="19"/>
      <c r="E1" s="19"/>
      <c r="G1" s="3"/>
      <c r="H1" s="4"/>
      <c r="I1" s="4"/>
      <c r="J1" s="4"/>
      <c r="K1" s="19"/>
      <c r="L1" s="4"/>
      <c r="M1" s="4"/>
      <c r="N1" s="4"/>
      <c r="O1" s="4"/>
      <c r="P1" s="3017" t="s">
        <v>1208</v>
      </c>
      <c r="Q1" s="3017"/>
      <c r="R1" s="1515"/>
      <c r="S1" s="1555"/>
      <c r="T1" s="1555"/>
      <c r="U1" s="1555"/>
      <c r="V1" s="1555"/>
      <c r="W1" s="1555"/>
      <c r="X1" s="1555"/>
      <c r="Y1" s="1805"/>
      <c r="Z1" s="4"/>
      <c r="AS1" s="4"/>
    </row>
    <row r="2" spans="2:45" s="4" customFormat="1" x14ac:dyDescent="0.25">
      <c r="B2" s="21"/>
      <c r="C2" s="18"/>
      <c r="D2" s="19"/>
      <c r="E2" s="19"/>
      <c r="F2" s="11" t="s">
        <v>45</v>
      </c>
      <c r="K2" s="19"/>
    </row>
    <row r="3" spans="2:45" s="2" customFormat="1" x14ac:dyDescent="0.25">
      <c r="B3" s="21"/>
      <c r="C3" s="18"/>
      <c r="D3" s="19"/>
      <c r="E3" s="19"/>
      <c r="F3" s="11"/>
      <c r="K3" s="25"/>
      <c r="AS3" s="4"/>
    </row>
    <row r="4" spans="2:45" s="4" customFormat="1" ht="12.75" x14ac:dyDescent="0.25">
      <c r="B4" s="21"/>
      <c r="C4" s="22" t="s">
        <v>10</v>
      </c>
      <c r="D4" s="19"/>
      <c r="E4" s="19"/>
      <c r="F4" s="464"/>
    </row>
    <row r="5" spans="2:45" s="4" customFormat="1" ht="12.75" outlineLevel="1" x14ac:dyDescent="0.25">
      <c r="B5" s="21"/>
      <c r="C5" s="18"/>
      <c r="D5" s="21" t="s">
        <v>1802</v>
      </c>
      <c r="E5" s="19"/>
      <c r="F5" s="464"/>
    </row>
    <row r="6" spans="2:45" s="4" customFormat="1" ht="11.25" customHeight="1" outlineLevel="1" x14ac:dyDescent="0.25">
      <c r="B6" s="21"/>
      <c r="C6" s="18"/>
      <c r="D6" s="19"/>
      <c r="E6" s="19"/>
      <c r="F6" s="945"/>
      <c r="G6" s="672"/>
      <c r="H6" s="672"/>
      <c r="I6" s="672"/>
      <c r="J6" s="672"/>
      <c r="K6" s="672"/>
      <c r="L6" s="672"/>
      <c r="M6" s="672"/>
      <c r="N6" s="672"/>
      <c r="O6" s="672"/>
      <c r="P6" s="672"/>
      <c r="Q6" s="673"/>
      <c r="R6" s="1514"/>
      <c r="S6" s="1554"/>
      <c r="T6" s="1554"/>
      <c r="U6" s="1554"/>
      <c r="V6" s="1554"/>
      <c r="W6" s="1554"/>
      <c r="X6" s="1554"/>
      <c r="Y6" s="1804"/>
    </row>
    <row r="7" spans="2:45" s="4" customFormat="1" ht="11.25" customHeight="1" outlineLevel="1" x14ac:dyDescent="0.25">
      <c r="B7" s="21"/>
      <c r="C7" s="18"/>
      <c r="D7" s="19"/>
      <c r="E7" s="19"/>
      <c r="F7" s="674"/>
      <c r="G7" s="675"/>
      <c r="H7" s="675"/>
      <c r="I7" s="675"/>
      <c r="J7" s="675"/>
      <c r="K7" s="675"/>
      <c r="L7" s="675"/>
      <c r="M7" s="675"/>
      <c r="N7" s="675"/>
      <c r="O7" s="675"/>
      <c r="P7" s="675"/>
      <c r="Q7" s="676"/>
      <c r="R7" s="1514"/>
      <c r="S7" s="1554"/>
      <c r="T7" s="1554"/>
      <c r="U7" s="1554"/>
      <c r="V7" s="1554"/>
      <c r="W7" s="1554"/>
      <c r="X7" s="1554"/>
      <c r="Y7" s="1804"/>
    </row>
    <row r="8" spans="2:45" s="4" customFormat="1" ht="11.25" customHeight="1" outlineLevel="1" x14ac:dyDescent="0.25">
      <c r="B8" s="21"/>
      <c r="C8" s="18"/>
      <c r="D8" s="19"/>
      <c r="E8" s="19"/>
      <c r="F8" s="674"/>
      <c r="G8" s="675"/>
      <c r="H8" s="675"/>
      <c r="I8" s="675"/>
      <c r="J8" s="675"/>
      <c r="K8" s="675"/>
      <c r="L8" s="675"/>
      <c r="M8" s="675"/>
      <c r="N8" s="675"/>
      <c r="O8" s="675"/>
      <c r="P8" s="675"/>
      <c r="Q8" s="676"/>
      <c r="R8" s="1514"/>
      <c r="S8" s="1554"/>
      <c r="T8" s="1554"/>
      <c r="U8" s="1554"/>
      <c r="V8" s="1554"/>
      <c r="W8" s="1554"/>
      <c r="X8" s="1554"/>
      <c r="Y8" s="1804"/>
    </row>
    <row r="9" spans="2:45" s="4" customFormat="1" ht="11.25" customHeight="1" outlineLevel="1" x14ac:dyDescent="0.25">
      <c r="B9" s="21"/>
      <c r="C9" s="18"/>
      <c r="D9" s="19"/>
      <c r="E9" s="19"/>
      <c r="F9" s="674"/>
      <c r="G9" s="675"/>
      <c r="H9" s="675"/>
      <c r="I9" s="675"/>
      <c r="J9" s="675"/>
      <c r="K9" s="675"/>
      <c r="L9" s="675"/>
      <c r="M9" s="675"/>
      <c r="N9" s="675"/>
      <c r="O9" s="675"/>
      <c r="P9" s="675"/>
      <c r="Q9" s="676"/>
      <c r="R9" s="1514"/>
      <c r="S9" s="1554"/>
      <c r="T9" s="1554"/>
      <c r="U9" s="1554"/>
      <c r="V9" s="1554"/>
      <c r="W9" s="1554"/>
      <c r="X9" s="1554"/>
      <c r="Y9" s="1804"/>
    </row>
    <row r="10" spans="2:45" s="4" customFormat="1" ht="11.25" customHeight="1" outlineLevel="1" x14ac:dyDescent="0.25">
      <c r="B10" s="21"/>
      <c r="C10" s="18"/>
      <c r="D10" s="19"/>
      <c r="E10" s="19"/>
      <c r="F10" s="674"/>
      <c r="G10" s="675"/>
      <c r="H10" s="675"/>
      <c r="I10" s="675"/>
      <c r="J10" s="675"/>
      <c r="K10" s="675"/>
      <c r="L10" s="675"/>
      <c r="M10" s="675"/>
      <c r="N10" s="675"/>
      <c r="O10" s="675"/>
      <c r="P10" s="675"/>
      <c r="Q10" s="676"/>
      <c r="R10" s="1514"/>
      <c r="S10" s="1554"/>
      <c r="T10" s="1554"/>
      <c r="U10" s="1554"/>
      <c r="V10" s="1554"/>
      <c r="W10" s="1554"/>
      <c r="X10" s="1554"/>
      <c r="Y10" s="1804"/>
    </row>
    <row r="11" spans="2:45" s="4" customFormat="1" ht="11.25" customHeight="1" outlineLevel="1" x14ac:dyDescent="0.25">
      <c r="B11" s="21"/>
      <c r="C11" s="18"/>
      <c r="D11" s="19"/>
      <c r="E11" s="19"/>
      <c r="F11" s="674"/>
      <c r="G11" s="675"/>
      <c r="H11" s="675"/>
      <c r="I11" s="675"/>
      <c r="J11" s="675"/>
      <c r="K11" s="675"/>
      <c r="L11" s="675"/>
      <c r="M11" s="675"/>
      <c r="N11" s="675"/>
      <c r="O11" s="675"/>
      <c r="P11" s="675"/>
      <c r="Q11" s="676"/>
      <c r="R11" s="1514"/>
      <c r="S11" s="1554"/>
      <c r="T11" s="1554"/>
      <c r="U11" s="1554"/>
      <c r="V11" s="1554"/>
      <c r="W11" s="1554"/>
      <c r="X11" s="1554"/>
      <c r="Y11" s="1804"/>
    </row>
    <row r="12" spans="2:45" s="4" customFormat="1" ht="11.25" customHeight="1" outlineLevel="1" x14ac:dyDescent="0.25">
      <c r="B12" s="21"/>
      <c r="C12" s="18"/>
      <c r="D12" s="19"/>
      <c r="E12" s="19"/>
      <c r="F12" s="674"/>
      <c r="G12" s="675"/>
      <c r="H12" s="675"/>
      <c r="I12" s="675"/>
      <c r="J12" s="675"/>
      <c r="K12" s="675"/>
      <c r="L12" s="675"/>
      <c r="M12" s="675"/>
      <c r="N12" s="675"/>
      <c r="O12" s="675"/>
      <c r="P12" s="675"/>
      <c r="Q12" s="676"/>
      <c r="R12" s="1514"/>
      <c r="S12" s="1554"/>
      <c r="T12" s="1554"/>
      <c r="U12" s="1554"/>
      <c r="V12" s="1554"/>
      <c r="W12" s="1554"/>
      <c r="X12" s="1554"/>
      <c r="Y12" s="1804"/>
    </row>
    <row r="13" spans="2:45" s="4" customFormat="1" ht="11.25" customHeight="1" outlineLevel="1" thickBot="1" x14ac:dyDescent="0.3">
      <c r="B13" s="21"/>
      <c r="C13" s="18"/>
      <c r="D13" s="19"/>
      <c r="E13" s="19"/>
      <c r="F13" s="677"/>
      <c r="G13" s="678"/>
      <c r="H13" s="678"/>
      <c r="I13" s="678"/>
      <c r="J13" s="678"/>
      <c r="K13" s="678"/>
      <c r="L13" s="678"/>
      <c r="M13" s="678"/>
      <c r="N13" s="678"/>
      <c r="O13" s="678"/>
      <c r="P13" s="678"/>
      <c r="Q13" s="679"/>
      <c r="R13" s="1514"/>
      <c r="S13" s="1554"/>
      <c r="T13" s="1554"/>
      <c r="U13" s="1554"/>
      <c r="V13" s="1554"/>
      <c r="W13" s="1554"/>
      <c r="X13" s="1554"/>
      <c r="Y13" s="1804"/>
    </row>
    <row r="14" spans="2:45" s="4" customFormat="1" ht="11.25" customHeight="1" outlineLevel="1" x14ac:dyDescent="0.25">
      <c r="B14" s="21"/>
      <c r="C14" s="18"/>
      <c r="D14" s="19"/>
      <c r="E14" s="19"/>
      <c r="F14" s="1514"/>
      <c r="G14" s="1514"/>
      <c r="H14" s="1514"/>
      <c r="I14" s="1514"/>
      <c r="J14" s="1514"/>
      <c r="K14" s="1514"/>
      <c r="L14" s="1514"/>
      <c r="M14" s="1514"/>
      <c r="N14" s="1514"/>
      <c r="O14" s="1514"/>
      <c r="P14" s="1514"/>
      <c r="Q14" s="1514"/>
      <c r="R14" s="1514"/>
      <c r="S14" s="1554"/>
      <c r="T14" s="1554"/>
      <c r="U14" s="1554"/>
      <c r="V14" s="1554"/>
      <c r="W14" s="1554"/>
      <c r="X14" s="1554"/>
      <c r="Y14" s="1804"/>
    </row>
    <row r="15" spans="2:45" s="4" customFormat="1" ht="11.25" customHeight="1" outlineLevel="1" x14ac:dyDescent="0.25">
      <c r="B15" s="21"/>
      <c r="C15" s="18"/>
      <c r="D15" s="19"/>
      <c r="E15" s="19"/>
      <c r="F15" s="1514"/>
      <c r="G15" s="1514"/>
      <c r="H15" s="1514"/>
      <c r="I15" s="1514"/>
      <c r="J15" s="1514"/>
      <c r="K15" s="1514"/>
      <c r="L15" s="1514"/>
      <c r="M15" s="1514"/>
      <c r="N15" s="1514"/>
      <c r="O15" s="1514"/>
      <c r="P15" s="1514"/>
      <c r="Q15" s="1514"/>
      <c r="R15" s="1514"/>
      <c r="S15" s="1554"/>
      <c r="T15" s="1554"/>
      <c r="U15" s="1554"/>
      <c r="V15" s="1554"/>
      <c r="W15" s="1554"/>
      <c r="X15" s="1554"/>
      <c r="Y15" s="1804"/>
    </row>
    <row r="16" spans="2:45" s="4" customFormat="1" ht="12.75" outlineLevel="1" x14ac:dyDescent="0.25">
      <c r="B16" s="21"/>
      <c r="C16" s="18"/>
      <c r="D16" s="19"/>
      <c r="E16" s="19"/>
      <c r="F16" s="12"/>
    </row>
    <row r="17" spans="1:47" s="4" customFormat="1" ht="12.75" outlineLevel="1" x14ac:dyDescent="0.25">
      <c r="B17" s="21"/>
      <c r="C17" s="18"/>
      <c r="D17" s="21" t="s">
        <v>1814</v>
      </c>
      <c r="E17" s="21"/>
      <c r="F17" s="464"/>
    </row>
    <row r="18" spans="1:47" s="4" customFormat="1" ht="11.25" customHeight="1" outlineLevel="1" x14ac:dyDescent="0.25">
      <c r="B18" s="21"/>
      <c r="C18" s="18"/>
      <c r="D18" s="19"/>
      <c r="E18" s="19"/>
      <c r="F18" s="1628"/>
      <c r="G18" s="1632" t="s">
        <v>1815</v>
      </c>
      <c r="H18" s="1631" t="s">
        <v>1842</v>
      </c>
      <c r="I18" s="672"/>
      <c r="J18" s="672"/>
      <c r="K18" s="672"/>
      <c r="L18" s="672"/>
      <c r="M18" s="672"/>
      <c r="N18" s="672"/>
      <c r="O18" s="672"/>
      <c r="P18" s="672"/>
      <c r="Q18" s="673"/>
      <c r="R18" s="1514"/>
      <c r="S18" s="1554"/>
      <c r="T18" s="1554"/>
      <c r="U18" s="1554"/>
      <c r="V18" s="1554"/>
      <c r="W18" s="1554"/>
      <c r="X18" s="1554"/>
      <c r="Y18" s="1804"/>
    </row>
    <row r="19" spans="1:47" s="4" customFormat="1" ht="11.25" customHeight="1" outlineLevel="1" x14ac:dyDescent="0.25">
      <c r="B19" s="21"/>
      <c r="C19" s="18"/>
      <c r="D19" s="19"/>
      <c r="E19" s="19"/>
      <c r="F19" s="1629"/>
      <c r="G19" s="12" t="s">
        <v>1816</v>
      </c>
      <c r="H19" s="12" t="s">
        <v>1845</v>
      </c>
      <c r="I19" s="675"/>
      <c r="J19" s="675"/>
      <c r="K19" s="675"/>
      <c r="L19" s="675"/>
      <c r="M19" s="675"/>
      <c r="N19" s="675"/>
      <c r="O19" s="675"/>
      <c r="P19" s="675"/>
      <c r="Q19" s="676"/>
      <c r="R19" s="1514"/>
      <c r="S19" s="1554"/>
      <c r="T19" s="1554"/>
      <c r="U19" s="1554"/>
      <c r="V19" s="1554"/>
      <c r="W19" s="1554"/>
      <c r="X19" s="1554"/>
      <c r="Y19" s="1804"/>
    </row>
    <row r="20" spans="1:47" s="4" customFormat="1" ht="11.25" customHeight="1" outlineLevel="1" x14ac:dyDescent="0.25">
      <c r="B20" s="21"/>
      <c r="C20" s="18"/>
      <c r="D20" s="19"/>
      <c r="E20" s="19"/>
      <c r="F20" s="1629"/>
      <c r="G20" s="12" t="s">
        <v>1817</v>
      </c>
      <c r="H20" s="12" t="s">
        <v>1843</v>
      </c>
      <c r="I20" s="675"/>
      <c r="J20" s="675"/>
      <c r="K20" s="675"/>
      <c r="L20" s="675"/>
      <c r="M20" s="675"/>
      <c r="N20" s="675"/>
      <c r="O20" s="675"/>
      <c r="P20" s="675"/>
      <c r="Q20" s="676"/>
      <c r="R20" s="1514"/>
      <c r="S20" s="1554"/>
      <c r="T20" s="1554"/>
      <c r="U20" s="1554"/>
      <c r="V20" s="1554"/>
      <c r="W20" s="1554"/>
      <c r="X20" s="1554"/>
      <c r="Y20" s="1804"/>
    </row>
    <row r="21" spans="1:47" s="4" customFormat="1" ht="11.25" customHeight="1" outlineLevel="1" x14ac:dyDescent="0.25">
      <c r="B21" s="21"/>
      <c r="C21" s="18"/>
      <c r="D21" s="19"/>
      <c r="E21" s="19"/>
      <c r="F21" s="1629"/>
      <c r="G21" s="12" t="s">
        <v>1818</v>
      </c>
      <c r="H21" s="12" t="s">
        <v>1844</v>
      </c>
      <c r="I21" s="675"/>
      <c r="J21" s="675"/>
      <c r="K21" s="675"/>
      <c r="L21" s="675"/>
      <c r="M21" s="675"/>
      <c r="N21" s="675"/>
      <c r="O21" s="675"/>
      <c r="P21" s="675"/>
      <c r="Q21" s="676"/>
      <c r="R21" s="1514"/>
      <c r="S21" s="1554"/>
      <c r="T21" s="1554"/>
      <c r="U21" s="1554"/>
      <c r="V21" s="1554"/>
      <c r="W21" s="1554"/>
      <c r="X21" s="1554"/>
      <c r="Y21" s="1804"/>
    </row>
    <row r="22" spans="1:47" s="4" customFormat="1" ht="11.25" customHeight="1" outlineLevel="1" thickBot="1" x14ac:dyDescent="0.3">
      <c r="B22" s="21"/>
      <c r="C22" s="18"/>
      <c r="D22" s="19"/>
      <c r="E22" s="19"/>
      <c r="F22" s="1630"/>
      <c r="G22" s="1633" t="s">
        <v>563</v>
      </c>
      <c r="H22" s="1633"/>
      <c r="I22" s="678"/>
      <c r="J22" s="678"/>
      <c r="K22" s="678"/>
      <c r="L22" s="678"/>
      <c r="M22" s="678"/>
      <c r="N22" s="678"/>
      <c r="O22" s="678"/>
      <c r="P22" s="678"/>
      <c r="Q22" s="679"/>
      <c r="R22" s="1514"/>
      <c r="S22" s="1554"/>
      <c r="T22" s="1554"/>
      <c r="U22" s="1554"/>
      <c r="V22" s="1554"/>
      <c r="W22" s="1554"/>
      <c r="X22" s="1554"/>
      <c r="Y22" s="1804"/>
    </row>
    <row r="23" spans="1:47" s="5" customFormat="1" ht="12.75" x14ac:dyDescent="0.25">
      <c r="B23" s="23"/>
      <c r="C23" s="24"/>
      <c r="D23" s="23"/>
      <c r="E23" s="23"/>
      <c r="F23" s="8"/>
      <c r="AS23" s="4"/>
    </row>
    <row r="24" spans="1:47" s="27" customFormat="1" ht="12.75" x14ac:dyDescent="0.25">
      <c r="B24" s="53"/>
      <c r="C24" s="54" t="s">
        <v>2117</v>
      </c>
      <c r="D24" s="55"/>
      <c r="E24" s="56"/>
      <c r="AS24" s="26"/>
    </row>
    <row r="25" spans="1:47" s="349" customFormat="1" ht="12.75" x14ac:dyDescent="0.2">
      <c r="B25" s="61"/>
      <c r="C25" s="77"/>
      <c r="D25" s="61" t="s">
        <v>1875</v>
      </c>
      <c r="E25" s="135"/>
    </row>
    <row r="26" spans="1:47" s="349" customFormat="1" ht="12.75" x14ac:dyDescent="0.2">
      <c r="B26" s="61"/>
      <c r="C26" s="77"/>
      <c r="D26" s="78"/>
      <c r="E26" s="135"/>
      <c r="F26" s="349" t="s">
        <v>1133</v>
      </c>
      <c r="J26" s="395">
        <v>4</v>
      </c>
      <c r="K26" s="349" t="s">
        <v>183</v>
      </c>
    </row>
    <row r="27" spans="1:47" s="349" customFormat="1" ht="12.75" x14ac:dyDescent="0.2">
      <c r="B27" s="61"/>
      <c r="C27" s="77"/>
      <c r="D27" s="78"/>
      <c r="E27" s="135"/>
      <c r="F27" s="349" t="s">
        <v>1133</v>
      </c>
      <c r="J27" s="395">
        <v>0</v>
      </c>
      <c r="K27" s="349" t="s">
        <v>183</v>
      </c>
    </row>
    <row r="28" spans="1:47" s="349" customFormat="1" ht="12.75" x14ac:dyDescent="0.2">
      <c r="B28" s="61"/>
      <c r="C28" s="77"/>
      <c r="D28" s="78"/>
      <c r="E28" s="135"/>
      <c r="F28" s="349" t="s">
        <v>1876</v>
      </c>
      <c r="J28" s="1137">
        <v>0.01</v>
      </c>
      <c r="K28" s="349" t="s">
        <v>184</v>
      </c>
    </row>
    <row r="29" spans="1:47" s="349" customFormat="1" ht="12.75" x14ac:dyDescent="0.2">
      <c r="B29" s="61"/>
      <c r="C29" s="77"/>
      <c r="D29" s="78"/>
      <c r="E29" s="135"/>
      <c r="J29" s="1137"/>
    </row>
    <row r="30" spans="1:47" s="131" customFormat="1" ht="12.75" collapsed="1" x14ac:dyDescent="0.25">
      <c r="A30" s="1402" t="s">
        <v>1583</v>
      </c>
      <c r="B30" s="126"/>
      <c r="C30" s="127"/>
      <c r="D30" s="128"/>
      <c r="E30" s="129" t="s">
        <v>1804</v>
      </c>
      <c r="G30" s="121">
        <v>2014</v>
      </c>
      <c r="H30" s="133"/>
      <c r="Z30" s="132"/>
      <c r="AA30" s="132"/>
      <c r="AB30" s="132"/>
      <c r="AC30" s="132"/>
      <c r="AD30" s="132"/>
      <c r="AS30" s="132"/>
      <c r="AT30" s="132"/>
      <c r="AU30" s="132"/>
    </row>
    <row r="31" spans="1:47" s="73" customFormat="1" ht="12.75" outlineLevel="1" x14ac:dyDescent="0.25">
      <c r="A31" s="1818"/>
      <c r="B31" s="61"/>
      <c r="C31" s="77"/>
      <c r="D31" s="78"/>
      <c r="E31" s="138"/>
      <c r="G31" s="267"/>
      <c r="H31" s="268"/>
      <c r="Z31" s="72"/>
      <c r="AA31" s="72"/>
      <c r="AB31" s="72"/>
      <c r="AC31" s="72"/>
      <c r="AD31" s="72"/>
      <c r="AS31" s="72"/>
      <c r="AT31" s="72"/>
      <c r="AU31" s="72"/>
    </row>
    <row r="32" spans="1:47" s="433" customFormat="1" ht="12.75" outlineLevel="1" x14ac:dyDescent="0.2">
      <c r="A32" s="852" t="s">
        <v>1583</v>
      </c>
      <c r="B32" s="127"/>
      <c r="C32" s="128"/>
      <c r="D32" s="129" t="s">
        <v>1803</v>
      </c>
      <c r="E32" s="130"/>
      <c r="F32" s="131"/>
      <c r="G32" s="1516" t="s">
        <v>1805</v>
      </c>
      <c r="H32" s="1516"/>
      <c r="I32" s="1030"/>
      <c r="J32" s="395"/>
      <c r="K32" s="395"/>
      <c r="L32" s="395"/>
    </row>
    <row r="33" spans="1:47" s="349" customFormat="1" ht="12.75" outlineLevel="1" x14ac:dyDescent="0.2">
      <c r="B33" s="61"/>
      <c r="C33" s="77"/>
      <c r="D33" s="78"/>
      <c r="E33" s="135"/>
    </row>
    <row r="34" spans="1:47" s="131" customFormat="1" ht="12.75" outlineLevel="1" collapsed="1" x14ac:dyDescent="0.25">
      <c r="A34" s="1527" t="s">
        <v>1583</v>
      </c>
      <c r="B34" s="126"/>
      <c r="C34" s="127"/>
      <c r="D34" s="128"/>
      <c r="E34" s="129"/>
      <c r="G34" s="130" t="s">
        <v>1830</v>
      </c>
      <c r="H34" s="1517" t="s">
        <v>1831</v>
      </c>
      <c r="I34" s="829"/>
      <c r="J34" s="829"/>
      <c r="Z34" s="132"/>
      <c r="AA34" s="132"/>
      <c r="AB34" s="132"/>
      <c r="AC34" s="132"/>
      <c r="AD34" s="132"/>
      <c r="AS34" s="132"/>
      <c r="AT34" s="132"/>
      <c r="AU34" s="132"/>
    </row>
    <row r="35" spans="1:47" s="349" customFormat="1" ht="12.75" outlineLevel="2" x14ac:dyDescent="0.2">
      <c r="B35" s="61"/>
      <c r="C35" s="77"/>
      <c r="D35" s="78"/>
      <c r="E35" s="135"/>
    </row>
    <row r="36" spans="1:47" s="349" customFormat="1" ht="12.75" outlineLevel="2" x14ac:dyDescent="0.2">
      <c r="B36" s="61"/>
      <c r="C36" s="77"/>
      <c r="D36" s="78"/>
      <c r="E36" s="135"/>
      <c r="F36" s="1636" t="s">
        <v>1928</v>
      </c>
      <c r="G36" s="570" t="s">
        <v>1807</v>
      </c>
      <c r="H36" s="3042" t="s">
        <v>1806</v>
      </c>
      <c r="I36" s="3043"/>
      <c r="J36" s="3043"/>
      <c r="K36" s="3043"/>
      <c r="L36" s="3043"/>
      <c r="M36" s="3043"/>
      <c r="N36" s="3043"/>
      <c r="O36" s="3043"/>
      <c r="P36" s="3043"/>
      <c r="Q36" s="833"/>
      <c r="R36" s="1003" t="s">
        <v>1840</v>
      </c>
      <c r="S36" s="1566"/>
      <c r="T36" s="3038" t="s">
        <v>1873</v>
      </c>
      <c r="U36" s="3028"/>
      <c r="V36" s="3028"/>
      <c r="W36" s="3028"/>
      <c r="X36" s="3044"/>
      <c r="Y36" s="1807"/>
      <c r="Z36" s="546"/>
      <c r="AS36" s="546"/>
    </row>
    <row r="37" spans="1:47" s="349" customFormat="1" ht="12.75" outlineLevel="2" x14ac:dyDescent="0.2">
      <c r="B37" s="61"/>
      <c r="C37" s="77"/>
      <c r="D37" s="78"/>
      <c r="E37" s="135"/>
      <c r="F37" s="1291" t="s">
        <v>1829</v>
      </c>
      <c r="G37" s="357" t="s">
        <v>1808</v>
      </c>
      <c r="H37" s="571">
        <f>G30</f>
        <v>2014</v>
      </c>
      <c r="I37" s="571">
        <f>H37+1</f>
        <v>2015</v>
      </c>
      <c r="J37" s="571">
        <f t="shared" ref="J37:P37" si="0">I37+1</f>
        <v>2016</v>
      </c>
      <c r="K37" s="571">
        <f t="shared" si="0"/>
        <v>2017</v>
      </c>
      <c r="L37" s="571">
        <f t="shared" si="0"/>
        <v>2018</v>
      </c>
      <c r="M37" s="571">
        <f t="shared" si="0"/>
        <v>2019</v>
      </c>
      <c r="N37" s="571">
        <f t="shared" si="0"/>
        <v>2020</v>
      </c>
      <c r="O37" s="571">
        <f t="shared" si="0"/>
        <v>2021</v>
      </c>
      <c r="P37" s="571">
        <f t="shared" si="0"/>
        <v>2022</v>
      </c>
      <c r="Q37" s="1032" t="s">
        <v>1813</v>
      </c>
      <c r="R37" s="1529" t="s">
        <v>1841</v>
      </c>
      <c r="S37" s="1566"/>
      <c r="T37" s="1567" t="s">
        <v>1874</v>
      </c>
      <c r="U37" s="1568">
        <f>H37</f>
        <v>2014</v>
      </c>
      <c r="V37" s="1568">
        <f t="shared" ref="V37" si="1">I37</f>
        <v>2015</v>
      </c>
      <c r="W37" s="1568">
        <f t="shared" ref="W37" si="2">J37</f>
        <v>2016</v>
      </c>
      <c r="X37" s="1569">
        <f t="shared" ref="X37" si="3">K37</f>
        <v>2017</v>
      </c>
      <c r="Y37" s="1568"/>
      <c r="AS37" s="372" t="s">
        <v>29</v>
      </c>
    </row>
    <row r="38" spans="1:47" s="349" customFormat="1" ht="12.75" outlineLevel="2" x14ac:dyDescent="0.2">
      <c r="B38" s="61"/>
      <c r="C38" s="77"/>
      <c r="D38" s="78"/>
      <c r="E38" s="135"/>
      <c r="F38" s="354">
        <v>1</v>
      </c>
      <c r="G38" s="354" t="s">
        <v>1809</v>
      </c>
      <c r="H38" s="1179">
        <f t="shared" ref="H38:H46" si="4">ROUND(U38/$T38*$J$28,$J$26)</f>
        <v>-2.9999999999999997E-4</v>
      </c>
      <c r="I38" s="978">
        <f t="shared" ref="I38:I46" si="5">ROUND((V38-U38)/$T38*$J$28,$J$26)</f>
        <v>-1E-4</v>
      </c>
      <c r="J38" s="978">
        <f t="shared" ref="J38" si="6">ROUND((W38-V38)/$T38*$J$28,$J$26)</f>
        <v>-1E-4</v>
      </c>
      <c r="K38" s="978">
        <f t="shared" ref="K38:K46" si="7">ROUND((X38-W38)/$T38*$J$28,$J$26)</f>
        <v>-2.0000000000000001E-4</v>
      </c>
      <c r="L38" s="978"/>
      <c r="M38" s="978"/>
      <c r="N38" s="978"/>
      <c r="O38" s="978"/>
      <c r="P38" s="978"/>
      <c r="Q38" s="457"/>
      <c r="R38" s="457" t="s">
        <v>1844</v>
      </c>
      <c r="S38" s="1566"/>
      <c r="T38" s="472">
        <v>1967</v>
      </c>
      <c r="U38" s="1570">
        <v>-60</v>
      </c>
      <c r="V38" s="1570">
        <v>-87</v>
      </c>
      <c r="W38" s="1570">
        <v>-102</v>
      </c>
      <c r="X38" s="471">
        <v>-143</v>
      </c>
      <c r="Y38" s="477"/>
      <c r="AS38" s="419" t="s">
        <v>67</v>
      </c>
    </row>
    <row r="39" spans="1:47" s="349" customFormat="1" ht="12.75" outlineLevel="2" x14ac:dyDescent="0.2">
      <c r="B39" s="61"/>
      <c r="C39" s="77"/>
      <c r="D39" s="78"/>
      <c r="E39" s="135"/>
      <c r="F39" s="357">
        <f>F38+1</f>
        <v>2</v>
      </c>
      <c r="G39" s="357" t="s">
        <v>1810</v>
      </c>
      <c r="H39" s="439">
        <f t="shared" si="4"/>
        <v>3.0000000000000001E-3</v>
      </c>
      <c r="I39" s="409">
        <f t="shared" si="5"/>
        <v>-2.0999999999999999E-3</v>
      </c>
      <c r="J39" s="409">
        <f t="shared" ref="J39:J46" si="8">ROUND((W39-V39)/$T39*$J$28,$J$26)</f>
        <v>0</v>
      </c>
      <c r="K39" s="409">
        <f t="shared" si="7"/>
        <v>0</v>
      </c>
      <c r="L39" s="409"/>
      <c r="M39" s="409"/>
      <c r="N39" s="409"/>
      <c r="O39" s="409"/>
      <c r="P39" s="409"/>
      <c r="Q39" s="425"/>
      <c r="R39" s="425" t="s">
        <v>1844</v>
      </c>
      <c r="S39" s="1566"/>
      <c r="T39" s="512">
        <v>1967</v>
      </c>
      <c r="U39" s="477">
        <v>590</v>
      </c>
      <c r="V39" s="477">
        <v>183</v>
      </c>
      <c r="W39" s="477">
        <v>183</v>
      </c>
      <c r="X39" s="475">
        <v>183</v>
      </c>
      <c r="Y39" s="477"/>
      <c r="AS39" s="419" t="s">
        <v>68</v>
      </c>
    </row>
    <row r="40" spans="1:47" s="349" customFormat="1" ht="12.75" outlineLevel="2" x14ac:dyDescent="0.2">
      <c r="B40" s="61"/>
      <c r="C40" s="77"/>
      <c r="D40" s="78"/>
      <c r="E40" s="135"/>
      <c r="F40" s="357">
        <f t="shared" ref="F40:F47" si="9">F39+1</f>
        <v>3</v>
      </c>
      <c r="G40" s="357" t="s">
        <v>1811</v>
      </c>
      <c r="H40" s="439">
        <f t="shared" si="4"/>
        <v>-5.0000000000000001E-3</v>
      </c>
      <c r="I40" s="409">
        <f t="shared" si="5"/>
        <v>0</v>
      </c>
      <c r="J40" s="409">
        <f t="shared" si="8"/>
        <v>0</v>
      </c>
      <c r="K40" s="409">
        <f t="shared" si="7"/>
        <v>0</v>
      </c>
      <c r="L40" s="409"/>
      <c r="M40" s="409"/>
      <c r="N40" s="409"/>
      <c r="O40" s="409"/>
      <c r="P40" s="409"/>
      <c r="Q40" s="425"/>
      <c r="R40" s="425" t="s">
        <v>1844</v>
      </c>
      <c r="S40" s="1566"/>
      <c r="T40" s="512">
        <v>1967</v>
      </c>
      <c r="U40" s="477">
        <v>-980</v>
      </c>
      <c r="V40" s="477">
        <v>-980</v>
      </c>
      <c r="W40" s="477">
        <v>-980</v>
      </c>
      <c r="X40" s="475">
        <v>-980</v>
      </c>
      <c r="Y40" s="477"/>
      <c r="AS40" s="419" t="s">
        <v>69</v>
      </c>
    </row>
    <row r="41" spans="1:47" s="349" customFormat="1" ht="12.75" outlineLevel="2" x14ac:dyDescent="0.2">
      <c r="B41" s="61"/>
      <c r="C41" s="77"/>
      <c r="D41" s="78"/>
      <c r="E41" s="135"/>
      <c r="F41" s="357">
        <f t="shared" si="9"/>
        <v>4</v>
      </c>
      <c r="G41" s="425" t="s">
        <v>1811</v>
      </c>
      <c r="H41" s="439">
        <f t="shared" si="4"/>
        <v>5.0000000000000001E-4</v>
      </c>
      <c r="I41" s="409">
        <f t="shared" si="5"/>
        <v>0</v>
      </c>
      <c r="J41" s="409">
        <f t="shared" si="8"/>
        <v>0</v>
      </c>
      <c r="K41" s="409">
        <f t="shared" si="7"/>
        <v>0</v>
      </c>
      <c r="L41" s="409"/>
      <c r="M41" s="409"/>
      <c r="N41" s="409"/>
      <c r="O41" s="409"/>
      <c r="P41" s="409"/>
      <c r="Q41" s="425"/>
      <c r="R41" s="425" t="s">
        <v>1844</v>
      </c>
      <c r="S41" s="1566"/>
      <c r="T41" s="512">
        <v>1967</v>
      </c>
      <c r="U41" s="477">
        <v>94</v>
      </c>
      <c r="V41" s="477">
        <v>94</v>
      </c>
      <c r="W41" s="477">
        <v>94</v>
      </c>
      <c r="X41" s="475">
        <v>94</v>
      </c>
      <c r="Y41" s="477"/>
      <c r="AS41" s="419" t="s">
        <v>70</v>
      </c>
    </row>
    <row r="42" spans="1:47" s="349" customFormat="1" ht="12.75" outlineLevel="2" x14ac:dyDescent="0.2">
      <c r="B42" s="61"/>
      <c r="C42" s="77"/>
      <c r="D42" s="78"/>
      <c r="E42" s="135"/>
      <c r="F42" s="356">
        <f t="shared" si="9"/>
        <v>5</v>
      </c>
      <c r="G42" s="425" t="s">
        <v>1819</v>
      </c>
      <c r="H42" s="439">
        <f t="shared" si="4"/>
        <v>2.9999999999999997E-4</v>
      </c>
      <c r="I42" s="409">
        <f t="shared" si="5"/>
        <v>2.9999999999999997E-4</v>
      </c>
      <c r="J42" s="409">
        <f t="shared" si="8"/>
        <v>2.9999999999999997E-4</v>
      </c>
      <c r="K42" s="409">
        <f t="shared" si="7"/>
        <v>0</v>
      </c>
      <c r="L42" s="409"/>
      <c r="M42" s="409"/>
      <c r="N42" s="409"/>
      <c r="O42" s="409"/>
      <c r="P42" s="409"/>
      <c r="Q42" s="425"/>
      <c r="R42" s="425" t="s">
        <v>1844</v>
      </c>
      <c r="S42" s="1566"/>
      <c r="T42" s="512">
        <v>1967</v>
      </c>
      <c r="U42" s="477">
        <v>65</v>
      </c>
      <c r="V42" s="477">
        <v>130</v>
      </c>
      <c r="W42" s="477">
        <v>195</v>
      </c>
      <c r="X42" s="475">
        <v>195</v>
      </c>
      <c r="Y42" s="477"/>
      <c r="AS42" s="419" t="s">
        <v>71</v>
      </c>
    </row>
    <row r="43" spans="1:47" s="349" customFormat="1" ht="12.75" outlineLevel="2" x14ac:dyDescent="0.2">
      <c r="B43" s="61"/>
      <c r="C43" s="77"/>
      <c r="D43" s="78"/>
      <c r="E43" s="135"/>
      <c r="F43" s="356">
        <f t="shared" si="9"/>
        <v>6</v>
      </c>
      <c r="G43" s="425" t="s">
        <v>1820</v>
      </c>
      <c r="H43" s="439">
        <f t="shared" si="4"/>
        <v>5.0000000000000001E-4</v>
      </c>
      <c r="I43" s="409">
        <f t="shared" si="5"/>
        <v>-5.0000000000000001E-4</v>
      </c>
      <c r="J43" s="409">
        <f t="shared" si="8"/>
        <v>0</v>
      </c>
      <c r="K43" s="409">
        <f t="shared" si="7"/>
        <v>0</v>
      </c>
      <c r="L43" s="409"/>
      <c r="M43" s="409"/>
      <c r="N43" s="409"/>
      <c r="O43" s="409"/>
      <c r="P43" s="409"/>
      <c r="Q43" s="425"/>
      <c r="R43" s="425" t="s">
        <v>1844</v>
      </c>
      <c r="S43" s="1566"/>
      <c r="T43" s="512">
        <v>1967</v>
      </c>
      <c r="U43" s="477">
        <v>98</v>
      </c>
      <c r="V43" s="477">
        <v>0</v>
      </c>
      <c r="W43" s="477">
        <v>0</v>
      </c>
      <c r="X43" s="475">
        <v>0</v>
      </c>
      <c r="Y43" s="477"/>
      <c r="AS43" s="419" t="s">
        <v>72</v>
      </c>
    </row>
    <row r="44" spans="1:47" s="349" customFormat="1" ht="12.75" outlineLevel="2" x14ac:dyDescent="0.2">
      <c r="B44" s="61"/>
      <c r="C44" s="77"/>
      <c r="D44" s="78"/>
      <c r="E44" s="135"/>
      <c r="F44" s="356">
        <f t="shared" si="9"/>
        <v>7</v>
      </c>
      <c r="G44" s="425" t="s">
        <v>1821</v>
      </c>
      <c r="H44" s="439">
        <f t="shared" si="4"/>
        <v>1E-3</v>
      </c>
      <c r="I44" s="409">
        <f t="shared" si="5"/>
        <v>-5.0000000000000001E-4</v>
      </c>
      <c r="J44" s="409">
        <f t="shared" si="8"/>
        <v>4.0000000000000002E-4</v>
      </c>
      <c r="K44" s="409">
        <f t="shared" si="7"/>
        <v>2.0000000000000001E-4</v>
      </c>
      <c r="L44" s="409"/>
      <c r="M44" s="409"/>
      <c r="N44" s="409"/>
      <c r="O44" s="409"/>
      <c r="P44" s="409"/>
      <c r="Q44" s="425"/>
      <c r="R44" s="425" t="s">
        <v>1844</v>
      </c>
      <c r="S44" s="1566"/>
      <c r="T44" s="512">
        <v>1967</v>
      </c>
      <c r="U44" s="477">
        <v>197</v>
      </c>
      <c r="V44" s="477">
        <v>96</v>
      </c>
      <c r="W44" s="477">
        <v>176</v>
      </c>
      <c r="X44" s="475">
        <v>210</v>
      </c>
      <c r="Y44" s="477"/>
      <c r="AS44" s="419" t="s">
        <v>73</v>
      </c>
    </row>
    <row r="45" spans="1:47" s="349" customFormat="1" ht="12.75" outlineLevel="2" x14ac:dyDescent="0.2">
      <c r="B45" s="61"/>
      <c r="C45" s="77"/>
      <c r="D45" s="78"/>
      <c r="E45" s="135"/>
      <c r="F45" s="356">
        <f t="shared" si="9"/>
        <v>8</v>
      </c>
      <c r="G45" s="425" t="s">
        <v>1822</v>
      </c>
      <c r="H45" s="439">
        <f t="shared" si="4"/>
        <v>0</v>
      </c>
      <c r="I45" s="409">
        <f t="shared" si="5"/>
        <v>5.0000000000000001E-4</v>
      </c>
      <c r="J45" s="409">
        <f t="shared" si="8"/>
        <v>0</v>
      </c>
      <c r="K45" s="409">
        <f t="shared" si="7"/>
        <v>0</v>
      </c>
      <c r="L45" s="409"/>
      <c r="M45" s="409"/>
      <c r="N45" s="409"/>
      <c r="O45" s="409"/>
      <c r="P45" s="409"/>
      <c r="Q45" s="425"/>
      <c r="R45" s="425" t="s">
        <v>1844</v>
      </c>
      <c r="S45" s="1566"/>
      <c r="T45" s="512">
        <v>1967</v>
      </c>
      <c r="U45" s="477"/>
      <c r="V45" s="477">
        <v>102.4</v>
      </c>
      <c r="W45" s="477">
        <v>110.80000000000001</v>
      </c>
      <c r="X45" s="475">
        <v>120</v>
      </c>
      <c r="Y45" s="477"/>
      <c r="AS45" s="419" t="s">
        <v>1823</v>
      </c>
    </row>
    <row r="46" spans="1:47" s="349" customFormat="1" ht="12.75" outlineLevel="2" x14ac:dyDescent="0.2">
      <c r="B46" s="61"/>
      <c r="C46" s="77"/>
      <c r="D46" s="78"/>
      <c r="E46" s="135"/>
      <c r="F46" s="356">
        <f t="shared" si="9"/>
        <v>9</v>
      </c>
      <c r="G46" s="425" t="s">
        <v>1822</v>
      </c>
      <c r="H46" s="439">
        <f t="shared" si="4"/>
        <v>-7.4999999999999997E-3</v>
      </c>
      <c r="I46" s="409">
        <f t="shared" si="5"/>
        <v>7.4999999999999997E-3</v>
      </c>
      <c r="J46" s="409">
        <f t="shared" si="8"/>
        <v>0</v>
      </c>
      <c r="K46" s="409">
        <f t="shared" si="7"/>
        <v>0</v>
      </c>
      <c r="L46" s="409"/>
      <c r="M46" s="409"/>
      <c r="N46" s="409"/>
      <c r="O46" s="409"/>
      <c r="P46" s="409"/>
      <c r="Q46" s="425"/>
      <c r="R46" s="425" t="s">
        <v>1844</v>
      </c>
      <c r="S46" s="1566"/>
      <c r="T46" s="512">
        <v>1967</v>
      </c>
      <c r="U46" s="477">
        <v>-1476</v>
      </c>
      <c r="V46" s="477">
        <v>0</v>
      </c>
      <c r="W46" s="477">
        <v>0</v>
      </c>
      <c r="X46" s="475">
        <v>0</v>
      </c>
      <c r="Y46" s="477"/>
      <c r="AS46" s="419" t="s">
        <v>1824</v>
      </c>
    </row>
    <row r="47" spans="1:47" s="349" customFormat="1" ht="12.75" outlineLevel="2" x14ac:dyDescent="0.2">
      <c r="B47" s="61"/>
      <c r="C47" s="77"/>
      <c r="D47" s="78"/>
      <c r="E47" s="135"/>
      <c r="F47" s="356">
        <f t="shared" si="9"/>
        <v>10</v>
      </c>
      <c r="G47" s="425"/>
      <c r="H47" s="409"/>
      <c r="I47" s="409"/>
      <c r="J47" s="409"/>
      <c r="K47" s="409"/>
      <c r="L47" s="409"/>
      <c r="M47" s="409"/>
      <c r="N47" s="409"/>
      <c r="O47" s="409"/>
      <c r="P47" s="409"/>
      <c r="Q47" s="425"/>
      <c r="R47" s="425" t="s">
        <v>1844</v>
      </c>
      <c r="S47" s="1566"/>
      <c r="T47" s="1571"/>
      <c r="U47" s="1167"/>
      <c r="V47" s="1167"/>
      <c r="W47" s="1167"/>
      <c r="X47" s="1572"/>
      <c r="Y47" s="1646"/>
    </row>
    <row r="48" spans="1:47" s="349" customFormat="1" ht="12.75" outlineLevel="2" x14ac:dyDescent="0.2">
      <c r="B48" s="61"/>
      <c r="C48" s="77"/>
      <c r="D48" s="78"/>
      <c r="E48" s="135"/>
      <c r="F48" s="775" t="str">
        <f>"Totale aanpassing tarief eerste schijf - "&amp;$G$30</f>
        <v>Totale aanpassing tarief eerste schijf - 2014</v>
      </c>
      <c r="G48" s="354"/>
      <c r="H48" s="443">
        <f>SUM(H38:H47)</f>
        <v>-7.4999999999999997E-3</v>
      </c>
      <c r="I48" s="443">
        <f t="shared" ref="I48:P48" si="10">SUM(I38:I47)</f>
        <v>5.1000000000000004E-3</v>
      </c>
      <c r="J48" s="443">
        <f t="shared" si="10"/>
        <v>6.0000000000000006E-4</v>
      </c>
      <c r="K48" s="443">
        <f t="shared" si="10"/>
        <v>0</v>
      </c>
      <c r="L48" s="443">
        <f t="shared" si="10"/>
        <v>0</v>
      </c>
      <c r="M48" s="443">
        <f t="shared" si="10"/>
        <v>0</v>
      </c>
      <c r="N48" s="443">
        <f t="shared" si="10"/>
        <v>0</v>
      </c>
      <c r="O48" s="443">
        <f t="shared" si="10"/>
        <v>0</v>
      </c>
      <c r="P48" s="443">
        <f t="shared" si="10"/>
        <v>0</v>
      </c>
      <c r="Q48" s="457"/>
      <c r="R48" s="457"/>
      <c r="S48" s="1566"/>
      <c r="T48" s="356"/>
      <c r="U48" s="356"/>
      <c r="V48" s="356"/>
      <c r="W48" s="356"/>
      <c r="X48" s="356"/>
      <c r="Y48" s="356"/>
    </row>
    <row r="49" spans="2:45" s="349" customFormat="1" ht="12.75" outlineLevel="2" x14ac:dyDescent="0.2">
      <c r="B49" s="61"/>
      <c r="C49" s="77"/>
      <c r="D49" s="78"/>
      <c r="E49" s="135"/>
      <c r="F49" s="1520" t="str">
        <f>"Definitieve aanpassing sheet '"&amp;F36&amp;"'"</f>
        <v>Definitieve aanpassing sheet 'IB 2.10 ev'</v>
      </c>
      <c r="G49" s="762"/>
      <c r="H49" s="1521">
        <f>'IB 2.10 en 2.10a, LB 20a,b'!J401</f>
        <v>-7.4999999999999997E-3</v>
      </c>
      <c r="I49" s="1521"/>
      <c r="J49" s="1521"/>
      <c r="K49" s="1521"/>
      <c r="L49" s="1521"/>
      <c r="M49" s="1521"/>
      <c r="N49" s="1521"/>
      <c r="O49" s="1521"/>
      <c r="P49" s="1522"/>
      <c r="Q49" s="762"/>
      <c r="R49" s="762"/>
      <c r="S49" s="1566"/>
      <c r="T49" s="356"/>
      <c r="U49" s="356"/>
      <c r="V49" s="356"/>
      <c r="W49" s="356"/>
      <c r="X49" s="356"/>
      <c r="Y49" s="356"/>
      <c r="Z49" s="356"/>
    </row>
    <row r="50" spans="2:45" s="349" customFormat="1" ht="12.75" outlineLevel="2" x14ac:dyDescent="0.2">
      <c r="B50" s="61"/>
      <c r="C50" s="77"/>
      <c r="D50" s="78"/>
      <c r="E50" s="135"/>
      <c r="F50" s="669" t="s">
        <v>1583</v>
      </c>
      <c r="H50" s="420" t="str">
        <f>IF(ABS(H48-H49)&lt;0.00001,"OK","ERROR")</f>
        <v>OK</v>
      </c>
      <c r="S50" s="1566"/>
      <c r="Z50" s="356"/>
    </row>
    <row r="51" spans="2:45" s="349" customFormat="1" ht="12.75" outlineLevel="2" x14ac:dyDescent="0.2">
      <c r="B51" s="61"/>
      <c r="C51" s="77"/>
      <c r="D51" s="78"/>
      <c r="E51" s="135"/>
      <c r="S51" s="1566"/>
    </row>
    <row r="52" spans="2:45" s="349" customFormat="1" ht="12.75" outlineLevel="2" x14ac:dyDescent="0.2">
      <c r="B52" s="61"/>
      <c r="C52" s="77"/>
      <c r="D52" s="78"/>
      <c r="E52" s="135"/>
      <c r="S52" s="1566"/>
    </row>
    <row r="53" spans="2:45" s="349" customFormat="1" ht="12.75" outlineLevel="2" x14ac:dyDescent="0.2">
      <c r="B53" s="61"/>
      <c r="C53" s="77"/>
      <c r="D53" s="78"/>
      <c r="E53" s="135"/>
      <c r="F53" s="1636" t="s">
        <v>1928</v>
      </c>
      <c r="G53" s="570" t="s">
        <v>1825</v>
      </c>
      <c r="H53" s="3042" t="s">
        <v>1806</v>
      </c>
      <c r="I53" s="3043"/>
      <c r="J53" s="3043"/>
      <c r="K53" s="3043"/>
      <c r="L53" s="3043"/>
      <c r="M53" s="3043"/>
      <c r="N53" s="3043"/>
      <c r="O53" s="3043"/>
      <c r="P53" s="3043"/>
      <c r="Q53" s="833"/>
      <c r="R53" s="1003" t="s">
        <v>1840</v>
      </c>
      <c r="S53" s="1566"/>
      <c r="T53" s="3038" t="s">
        <v>1873</v>
      </c>
      <c r="U53" s="3028"/>
      <c r="V53" s="3028"/>
      <c r="W53" s="3028"/>
      <c r="X53" s="3044"/>
      <c r="Y53" s="1807"/>
      <c r="Z53" s="546"/>
      <c r="AS53" s="546"/>
    </row>
    <row r="54" spans="2:45" s="349" customFormat="1" ht="12.75" outlineLevel="2" x14ac:dyDescent="0.2">
      <c r="B54" s="61"/>
      <c r="C54" s="77"/>
      <c r="D54" s="78"/>
      <c r="E54" s="135"/>
      <c r="F54" s="1291" t="s">
        <v>1829</v>
      </c>
      <c r="G54" s="357" t="s">
        <v>1808</v>
      </c>
      <c r="H54" s="571">
        <f>H37</f>
        <v>2014</v>
      </c>
      <c r="I54" s="571">
        <f t="shared" ref="I54:P54" si="11">I37</f>
        <v>2015</v>
      </c>
      <c r="J54" s="571">
        <f t="shared" si="11"/>
        <v>2016</v>
      </c>
      <c r="K54" s="571">
        <f t="shared" si="11"/>
        <v>2017</v>
      </c>
      <c r="L54" s="571">
        <f t="shared" si="11"/>
        <v>2018</v>
      </c>
      <c r="M54" s="571">
        <f t="shared" si="11"/>
        <v>2019</v>
      </c>
      <c r="N54" s="571">
        <f t="shared" si="11"/>
        <v>2020</v>
      </c>
      <c r="O54" s="571">
        <f t="shared" si="11"/>
        <v>2021</v>
      </c>
      <c r="P54" s="571">
        <f t="shared" si="11"/>
        <v>2022</v>
      </c>
      <c r="Q54" s="1032" t="s">
        <v>1813</v>
      </c>
      <c r="R54" s="1529" t="s">
        <v>1841</v>
      </c>
      <c r="S54" s="1566"/>
      <c r="T54" s="442" t="s">
        <v>1874</v>
      </c>
      <c r="U54" s="1634">
        <f>H54</f>
        <v>2014</v>
      </c>
      <c r="V54" s="1634">
        <f t="shared" ref="V54" si="12">I54</f>
        <v>2015</v>
      </c>
      <c r="W54" s="1634">
        <f t="shared" ref="W54" si="13">J54</f>
        <v>2016</v>
      </c>
      <c r="X54" s="1635">
        <f t="shared" ref="X54" si="14">K54</f>
        <v>2017</v>
      </c>
      <c r="Y54" s="1807"/>
      <c r="AS54" s="372" t="s">
        <v>29</v>
      </c>
    </row>
    <row r="55" spans="2:45" s="349" customFormat="1" ht="12.75" outlineLevel="2" x14ac:dyDescent="0.2">
      <c r="B55" s="61"/>
      <c r="C55" s="77"/>
      <c r="D55" s="78"/>
      <c r="E55" s="135"/>
      <c r="F55" s="354">
        <v>1</v>
      </c>
      <c r="G55" s="354"/>
      <c r="H55" s="1519"/>
      <c r="I55" s="1519"/>
      <c r="J55" s="1519"/>
      <c r="K55" s="1519"/>
      <c r="L55" s="1519"/>
      <c r="M55" s="1519"/>
      <c r="N55" s="1519"/>
      <c r="O55" s="1519"/>
      <c r="P55" s="1519"/>
      <c r="Q55" s="457"/>
      <c r="R55" s="425"/>
      <c r="S55" s="1566"/>
      <c r="T55" s="1430"/>
      <c r="U55" s="373"/>
      <c r="V55" s="373"/>
      <c r="W55" s="373"/>
      <c r="X55" s="824"/>
      <c r="Y55" s="423"/>
      <c r="AS55" s="419"/>
    </row>
    <row r="56" spans="2:45" s="349" customFormat="1" ht="12.75" outlineLevel="2" x14ac:dyDescent="0.2">
      <c r="B56" s="61"/>
      <c r="C56" s="77"/>
      <c r="D56" s="78"/>
      <c r="E56" s="135"/>
      <c r="F56" s="357">
        <f>F55+1</f>
        <v>2</v>
      </c>
      <c r="G56" s="357"/>
      <c r="H56" s="396"/>
      <c r="I56" s="396"/>
      <c r="J56" s="396"/>
      <c r="K56" s="396"/>
      <c r="L56" s="396"/>
      <c r="M56" s="396"/>
      <c r="N56" s="396"/>
      <c r="O56" s="396"/>
      <c r="P56" s="396"/>
      <c r="Q56" s="425"/>
      <c r="R56" s="425"/>
      <c r="S56" s="1566"/>
      <c r="T56" s="1538"/>
      <c r="U56" s="423"/>
      <c r="V56" s="423"/>
      <c r="W56" s="423"/>
      <c r="X56" s="367"/>
      <c r="Y56" s="423"/>
      <c r="AS56" s="419"/>
    </row>
    <row r="57" spans="2:45" s="349" customFormat="1" ht="12.75" outlineLevel="2" x14ac:dyDescent="0.2">
      <c r="B57" s="61"/>
      <c r="C57" s="77"/>
      <c r="D57" s="78"/>
      <c r="E57" s="135"/>
      <c r="F57" s="357">
        <f>F56+1</f>
        <v>3</v>
      </c>
      <c r="G57" s="357"/>
      <c r="H57" s="396"/>
      <c r="I57" s="396"/>
      <c r="J57" s="396"/>
      <c r="K57" s="396"/>
      <c r="L57" s="396"/>
      <c r="M57" s="396"/>
      <c r="N57" s="396"/>
      <c r="O57" s="396"/>
      <c r="P57" s="396"/>
      <c r="Q57" s="355"/>
      <c r="R57" s="425"/>
      <c r="S57" s="1566"/>
      <c r="T57" s="1539"/>
      <c r="U57" s="1540"/>
      <c r="V57" s="1540"/>
      <c r="W57" s="1540"/>
      <c r="X57" s="1541"/>
      <c r="Y57" s="423"/>
      <c r="AS57" s="419"/>
    </row>
    <row r="58" spans="2:45" s="349" customFormat="1" ht="12.75" outlineLevel="2" x14ac:dyDescent="0.2">
      <c r="B58" s="61"/>
      <c r="C58" s="77"/>
      <c r="D58" s="78"/>
      <c r="E58" s="135"/>
      <c r="F58" s="775" t="s">
        <v>1826</v>
      </c>
      <c r="G58" s="354"/>
      <c r="H58" s="443">
        <f>SUM(H55:H57)</f>
        <v>0</v>
      </c>
      <c r="I58" s="443">
        <f t="shared" ref="I58:P58" si="15">SUM(I55:I57)</f>
        <v>0</v>
      </c>
      <c r="J58" s="443">
        <f t="shared" si="15"/>
        <v>0</v>
      </c>
      <c r="K58" s="443">
        <f t="shared" si="15"/>
        <v>0</v>
      </c>
      <c r="L58" s="443">
        <f t="shared" si="15"/>
        <v>0</v>
      </c>
      <c r="M58" s="443">
        <f t="shared" si="15"/>
        <v>0</v>
      </c>
      <c r="N58" s="443">
        <f t="shared" si="15"/>
        <v>0</v>
      </c>
      <c r="O58" s="443">
        <f t="shared" si="15"/>
        <v>0</v>
      </c>
      <c r="P58" s="443">
        <f t="shared" si="15"/>
        <v>0</v>
      </c>
      <c r="Q58" s="350"/>
      <c r="R58" s="457"/>
      <c r="S58" s="1566"/>
      <c r="T58" s="356"/>
      <c r="U58" s="356"/>
      <c r="V58" s="356"/>
      <c r="W58" s="356"/>
      <c r="X58" s="356"/>
      <c r="Y58" s="356"/>
    </row>
    <row r="59" spans="2:45" s="349" customFormat="1" ht="12.75" outlineLevel="2" x14ac:dyDescent="0.2">
      <c r="B59" s="61"/>
      <c r="C59" s="77"/>
      <c r="D59" s="78"/>
      <c r="E59" s="135"/>
      <c r="F59" s="1520" t="str">
        <f>"Definitieve aanpassing sheet '"&amp;F53&amp;"'"</f>
        <v>Definitieve aanpassing sheet 'IB 2.10 ev'</v>
      </c>
      <c r="G59" s="762"/>
      <c r="H59" s="1521">
        <f>'IB 2.10 en 2.10a, LB 20a,b'!J402</f>
        <v>0</v>
      </c>
      <c r="I59" s="1521"/>
      <c r="J59" s="1521"/>
      <c r="K59" s="1521"/>
      <c r="L59" s="1521"/>
      <c r="M59" s="1521"/>
      <c r="N59" s="1521"/>
      <c r="O59" s="1521"/>
      <c r="P59" s="1522"/>
      <c r="Q59" s="650"/>
      <c r="R59" s="1528"/>
      <c r="S59" s="1566"/>
      <c r="T59" s="356"/>
      <c r="U59" s="356"/>
      <c r="V59" s="356"/>
      <c r="W59" s="356"/>
      <c r="X59" s="356"/>
      <c r="Y59" s="356"/>
      <c r="Z59" s="356"/>
    </row>
    <row r="60" spans="2:45" s="349" customFormat="1" ht="12.75" outlineLevel="2" x14ac:dyDescent="0.2">
      <c r="B60" s="61"/>
      <c r="C60" s="77"/>
      <c r="D60" s="78"/>
      <c r="E60" s="135"/>
      <c r="F60" s="349" t="s">
        <v>1583</v>
      </c>
      <c r="H60" s="420" t="str">
        <f>IF(ABS(H58-H59)&lt;0.00001,"OK","ERROR")</f>
        <v>OK</v>
      </c>
      <c r="S60" s="1566"/>
      <c r="Z60" s="356"/>
    </row>
    <row r="61" spans="2:45" s="349" customFormat="1" ht="12.75" outlineLevel="2" x14ac:dyDescent="0.2">
      <c r="B61" s="61"/>
      <c r="C61" s="77"/>
      <c r="D61" s="78"/>
      <c r="E61" s="135"/>
      <c r="G61" s="356"/>
      <c r="H61" s="356"/>
      <c r="I61" s="356"/>
      <c r="J61" s="356"/>
      <c r="K61" s="356"/>
      <c r="L61" s="356"/>
      <c r="M61" s="356"/>
      <c r="N61" s="356"/>
      <c r="O61" s="356"/>
      <c r="P61" s="356"/>
      <c r="Q61" s="356"/>
      <c r="R61" s="356"/>
      <c r="S61" s="1566"/>
      <c r="T61" s="356"/>
      <c r="U61" s="356"/>
      <c r="V61" s="356"/>
      <c r="W61" s="356"/>
      <c r="X61" s="356"/>
      <c r="Y61" s="356"/>
      <c r="Z61" s="356"/>
    </row>
    <row r="62" spans="2:45" s="349" customFormat="1" ht="12.75" outlineLevel="2" x14ac:dyDescent="0.2">
      <c r="B62" s="61"/>
      <c r="C62" s="77"/>
      <c r="D62" s="78"/>
      <c r="E62" s="135"/>
      <c r="G62" s="356"/>
      <c r="H62" s="356"/>
      <c r="I62" s="356"/>
      <c r="J62" s="356"/>
      <c r="K62" s="356"/>
      <c r="L62" s="356"/>
      <c r="M62" s="356"/>
      <c r="N62" s="356"/>
      <c r="O62" s="356"/>
      <c r="P62" s="356"/>
      <c r="Q62" s="356"/>
      <c r="R62" s="356"/>
      <c r="S62" s="1566"/>
      <c r="T62" s="356"/>
      <c r="U62" s="356"/>
      <c r="V62" s="356"/>
      <c r="W62" s="356"/>
      <c r="X62" s="356"/>
      <c r="Y62" s="356"/>
      <c r="Z62" s="356"/>
    </row>
    <row r="63" spans="2:45" s="349" customFormat="1" ht="12.75" outlineLevel="2" x14ac:dyDescent="0.2">
      <c r="B63" s="61"/>
      <c r="C63" s="77"/>
      <c r="D63" s="78"/>
      <c r="E63" s="135"/>
      <c r="F63" s="1636" t="s">
        <v>1928</v>
      </c>
      <c r="G63" s="570" t="s">
        <v>1827</v>
      </c>
      <c r="H63" s="3042" t="s">
        <v>1806</v>
      </c>
      <c r="I63" s="3043"/>
      <c r="J63" s="3043"/>
      <c r="K63" s="3043"/>
      <c r="L63" s="3043"/>
      <c r="M63" s="3043"/>
      <c r="N63" s="3043"/>
      <c r="O63" s="3043"/>
      <c r="P63" s="3043"/>
      <c r="Q63" s="833"/>
      <c r="R63" s="1003" t="s">
        <v>1840</v>
      </c>
      <c r="S63" s="1566"/>
      <c r="T63" s="3038" t="s">
        <v>1873</v>
      </c>
      <c r="U63" s="3028"/>
      <c r="V63" s="3028"/>
      <c r="W63" s="3028"/>
      <c r="X63" s="3044"/>
      <c r="Y63" s="1807"/>
      <c r="Z63" s="546"/>
      <c r="AS63" s="546"/>
    </row>
    <row r="64" spans="2:45" s="349" customFormat="1" ht="12.75" outlineLevel="2" x14ac:dyDescent="0.2">
      <c r="B64" s="61"/>
      <c r="C64" s="77"/>
      <c r="D64" s="78"/>
      <c r="E64" s="135"/>
      <c r="F64" s="1291" t="s">
        <v>1829</v>
      </c>
      <c r="G64" s="357" t="s">
        <v>1808</v>
      </c>
      <c r="H64" s="571">
        <f>H54</f>
        <v>2014</v>
      </c>
      <c r="I64" s="571">
        <f t="shared" ref="I64:Q64" si="16">I54</f>
        <v>2015</v>
      </c>
      <c r="J64" s="571">
        <f t="shared" si="16"/>
        <v>2016</v>
      </c>
      <c r="K64" s="571">
        <f t="shared" si="16"/>
        <v>2017</v>
      </c>
      <c r="L64" s="571">
        <f t="shared" si="16"/>
        <v>2018</v>
      </c>
      <c r="M64" s="571">
        <f t="shared" si="16"/>
        <v>2019</v>
      </c>
      <c r="N64" s="571">
        <f t="shared" si="16"/>
        <v>2020</v>
      </c>
      <c r="O64" s="571">
        <f t="shared" si="16"/>
        <v>2021</v>
      </c>
      <c r="P64" s="571">
        <f t="shared" si="16"/>
        <v>2022</v>
      </c>
      <c r="Q64" s="1032" t="str">
        <f t="shared" si="16"/>
        <v>Status</v>
      </c>
      <c r="R64" s="1529" t="s">
        <v>1841</v>
      </c>
      <c r="S64" s="1566"/>
      <c r="T64" s="442" t="s">
        <v>1874</v>
      </c>
      <c r="U64" s="1634">
        <f>H64</f>
        <v>2014</v>
      </c>
      <c r="V64" s="1634">
        <f t="shared" ref="V64" si="17">I64</f>
        <v>2015</v>
      </c>
      <c r="W64" s="1634">
        <f t="shared" ref="W64" si="18">J64</f>
        <v>2016</v>
      </c>
      <c r="X64" s="1635">
        <f t="shared" ref="X64" si="19">K64</f>
        <v>2017</v>
      </c>
      <c r="Y64" s="1807"/>
      <c r="AS64" s="372" t="s">
        <v>29</v>
      </c>
    </row>
    <row r="65" spans="1:47" s="349" customFormat="1" ht="12.75" outlineLevel="2" x14ac:dyDescent="0.2">
      <c r="B65" s="61"/>
      <c r="C65" s="77"/>
      <c r="D65" s="78"/>
      <c r="E65" s="135"/>
      <c r="F65" s="354">
        <v>1</v>
      </c>
      <c r="G65" s="354"/>
      <c r="H65" s="1519"/>
      <c r="I65" s="1519"/>
      <c r="J65" s="1519"/>
      <c r="K65" s="1519"/>
      <c r="L65" s="1519"/>
      <c r="M65" s="1519"/>
      <c r="N65" s="1519"/>
      <c r="O65" s="1519"/>
      <c r="P65" s="1519"/>
      <c r="Q65" s="457"/>
      <c r="R65" s="425"/>
      <c r="S65" s="1566"/>
      <c r="T65" s="1430"/>
      <c r="U65" s="373"/>
      <c r="V65" s="373"/>
      <c r="W65" s="373"/>
      <c r="X65" s="824"/>
      <c r="Y65" s="423"/>
      <c r="AS65" s="419"/>
    </row>
    <row r="66" spans="1:47" s="349" customFormat="1" ht="12.75" outlineLevel="2" x14ac:dyDescent="0.2">
      <c r="B66" s="61"/>
      <c r="C66" s="77"/>
      <c r="D66" s="78"/>
      <c r="E66" s="135"/>
      <c r="F66" s="357">
        <f>F65+1</f>
        <v>2</v>
      </c>
      <c r="G66" s="357"/>
      <c r="H66" s="396"/>
      <c r="I66" s="396"/>
      <c r="J66" s="396"/>
      <c r="K66" s="396"/>
      <c r="L66" s="396"/>
      <c r="M66" s="396"/>
      <c r="N66" s="396"/>
      <c r="O66" s="396"/>
      <c r="P66" s="396"/>
      <c r="Q66" s="425"/>
      <c r="R66" s="425"/>
      <c r="S66" s="1566"/>
      <c r="T66" s="1538"/>
      <c r="U66" s="423"/>
      <c r="V66" s="423"/>
      <c r="W66" s="423"/>
      <c r="X66" s="367"/>
      <c r="Y66" s="423"/>
      <c r="AS66" s="419"/>
    </row>
    <row r="67" spans="1:47" s="349" customFormat="1" ht="12.75" outlineLevel="2" x14ac:dyDescent="0.2">
      <c r="B67" s="61"/>
      <c r="C67" s="77"/>
      <c r="D67" s="78"/>
      <c r="E67" s="135"/>
      <c r="F67" s="357">
        <f>F66+1</f>
        <v>3</v>
      </c>
      <c r="G67" s="357"/>
      <c r="H67" s="396"/>
      <c r="I67" s="396"/>
      <c r="J67" s="396"/>
      <c r="K67" s="396"/>
      <c r="L67" s="396"/>
      <c r="M67" s="396"/>
      <c r="N67" s="396"/>
      <c r="O67" s="396"/>
      <c r="P67" s="396"/>
      <c r="Q67" s="355"/>
      <c r="R67" s="425"/>
      <c r="S67" s="1566"/>
      <c r="T67" s="1539"/>
      <c r="U67" s="1540"/>
      <c r="V67" s="1540"/>
      <c r="W67" s="1540"/>
      <c r="X67" s="1541"/>
      <c r="Y67" s="423"/>
      <c r="AS67" s="419"/>
    </row>
    <row r="68" spans="1:47" s="349" customFormat="1" ht="12.75" outlineLevel="2" x14ac:dyDescent="0.2">
      <c r="B68" s="61"/>
      <c r="C68" s="77"/>
      <c r="D68" s="78"/>
      <c r="E68" s="135"/>
      <c r="F68" s="775" t="s">
        <v>1828</v>
      </c>
      <c r="G68" s="354"/>
      <c r="H68" s="443">
        <f t="shared" ref="H68:P68" si="20">SUM(H65:H67)</f>
        <v>0</v>
      </c>
      <c r="I68" s="443">
        <f t="shared" si="20"/>
        <v>0</v>
      </c>
      <c r="J68" s="443">
        <f t="shared" si="20"/>
        <v>0</v>
      </c>
      <c r="K68" s="443">
        <f t="shared" si="20"/>
        <v>0</v>
      </c>
      <c r="L68" s="443">
        <f t="shared" si="20"/>
        <v>0</v>
      </c>
      <c r="M68" s="443">
        <f t="shared" si="20"/>
        <v>0</v>
      </c>
      <c r="N68" s="443">
        <f t="shared" si="20"/>
        <v>0</v>
      </c>
      <c r="O68" s="443">
        <f t="shared" si="20"/>
        <v>0</v>
      </c>
      <c r="P68" s="443">
        <f t="shared" si="20"/>
        <v>0</v>
      </c>
      <c r="Q68" s="457"/>
      <c r="R68" s="457"/>
      <c r="S68" s="1566"/>
      <c r="T68" s="356"/>
      <c r="U68" s="356"/>
      <c r="V68" s="356"/>
      <c r="W68" s="356"/>
      <c r="X68" s="356"/>
      <c r="Y68" s="356"/>
    </row>
    <row r="69" spans="1:47" s="349" customFormat="1" ht="12.75" outlineLevel="2" x14ac:dyDescent="0.2">
      <c r="B69" s="61"/>
      <c r="C69" s="77"/>
      <c r="D69" s="78"/>
      <c r="E69" s="135"/>
      <c r="F69" s="1520" t="str">
        <f>"Definitieve aanpassing sheet '"&amp;F63&amp;"'"</f>
        <v>Definitieve aanpassing sheet 'IB 2.10 ev'</v>
      </c>
      <c r="G69" s="762"/>
      <c r="H69" s="1523">
        <f>'IB 2.10 en 2.10a, LB 20a,b'!J403</f>
        <v>0</v>
      </c>
      <c r="I69" s="1523"/>
      <c r="J69" s="1523"/>
      <c r="K69" s="1523"/>
      <c r="L69" s="1523"/>
      <c r="M69" s="1523"/>
      <c r="N69" s="1523"/>
      <c r="O69" s="1523"/>
      <c r="P69" s="1524"/>
      <c r="Q69" s="762"/>
      <c r="R69" s="1528"/>
      <c r="S69" s="1566"/>
      <c r="T69" s="356"/>
      <c r="U69" s="356"/>
      <c r="V69" s="356"/>
      <c r="W69" s="356"/>
      <c r="X69" s="356"/>
      <c r="Y69" s="356"/>
      <c r="Z69" s="356"/>
    </row>
    <row r="70" spans="1:47" s="349" customFormat="1" ht="12.75" outlineLevel="2" x14ac:dyDescent="0.2">
      <c r="B70" s="61"/>
      <c r="C70" s="77"/>
      <c r="D70" s="78"/>
      <c r="E70" s="135"/>
      <c r="F70" s="349" t="s">
        <v>1583</v>
      </c>
      <c r="H70" s="420" t="str">
        <f>IF(ABS(H68-H69)&lt;0.00001,"OK","ERROR")</f>
        <v>OK</v>
      </c>
      <c r="Z70" s="356"/>
    </row>
    <row r="71" spans="1:47" s="349" customFormat="1" ht="12.75" outlineLevel="1" x14ac:dyDescent="0.2">
      <c r="B71" s="61"/>
      <c r="C71" s="77"/>
      <c r="D71" s="78"/>
      <c r="E71" s="135"/>
      <c r="G71" s="356"/>
      <c r="H71" s="356"/>
      <c r="I71" s="356"/>
      <c r="J71" s="356"/>
      <c r="K71" s="356"/>
      <c r="L71" s="356"/>
      <c r="M71" s="356"/>
      <c r="N71" s="356"/>
      <c r="O71" s="356"/>
      <c r="P71" s="356"/>
      <c r="Q71" s="356"/>
      <c r="R71" s="356"/>
      <c r="S71" s="356"/>
      <c r="T71" s="356"/>
      <c r="U71" s="356"/>
      <c r="V71" s="356"/>
      <c r="W71" s="356"/>
      <c r="X71" s="356"/>
      <c r="Y71" s="356"/>
      <c r="Z71" s="356"/>
    </row>
    <row r="72" spans="1:47" s="131" customFormat="1" ht="12.75" outlineLevel="1" collapsed="1" x14ac:dyDescent="0.25">
      <c r="A72" s="1402" t="s">
        <v>1583</v>
      </c>
      <c r="B72" s="126"/>
      <c r="C72" s="127"/>
      <c r="D72" s="128"/>
      <c r="E72" s="129"/>
      <c r="G72" s="130" t="s">
        <v>1830</v>
      </c>
      <c r="H72" s="1517" t="s">
        <v>1832</v>
      </c>
      <c r="I72" s="829"/>
      <c r="J72" s="829"/>
      <c r="Z72" s="132"/>
      <c r="AA72" s="132"/>
      <c r="AB72" s="132"/>
      <c r="AC72" s="132"/>
      <c r="AD72" s="132"/>
      <c r="AS72" s="132"/>
      <c r="AT72" s="132"/>
      <c r="AU72" s="132"/>
    </row>
    <row r="73" spans="1:47" s="349" customFormat="1" ht="12.75" outlineLevel="2" x14ac:dyDescent="0.2">
      <c r="B73" s="61"/>
      <c r="C73" s="77"/>
      <c r="D73" s="78"/>
      <c r="E73" s="135"/>
      <c r="G73" s="356"/>
      <c r="H73" s="356"/>
      <c r="I73" s="356"/>
      <c r="J73" s="356"/>
      <c r="K73" s="356"/>
      <c r="L73" s="356"/>
      <c r="M73" s="356"/>
      <c r="N73" s="356"/>
      <c r="O73" s="356"/>
      <c r="P73" s="356"/>
      <c r="Q73" s="356"/>
      <c r="R73" s="356"/>
      <c r="S73" s="356"/>
      <c r="T73" s="356"/>
      <c r="U73" s="356"/>
      <c r="V73" s="356"/>
      <c r="W73" s="356"/>
      <c r="X73" s="356"/>
      <c r="Y73" s="356"/>
      <c r="Z73" s="356"/>
    </row>
    <row r="74" spans="1:47" s="349" customFormat="1" ht="12.75" outlineLevel="2" x14ac:dyDescent="0.2">
      <c r="B74" s="61"/>
      <c r="C74" s="77"/>
      <c r="D74" s="78"/>
      <c r="E74" s="135"/>
      <c r="F74" s="1636" t="s">
        <v>1928</v>
      </c>
      <c r="G74" s="570" t="s">
        <v>1833</v>
      </c>
      <c r="H74" s="3042" t="s">
        <v>1806</v>
      </c>
      <c r="I74" s="3043"/>
      <c r="J74" s="3043"/>
      <c r="K74" s="3043"/>
      <c r="L74" s="3043"/>
      <c r="M74" s="3043"/>
      <c r="N74" s="3043"/>
      <c r="O74" s="3043"/>
      <c r="P74" s="3043"/>
      <c r="Q74" s="833"/>
      <c r="R74" s="1003" t="s">
        <v>1840</v>
      </c>
      <c r="S74" s="356"/>
      <c r="T74" s="3038" t="s">
        <v>1873</v>
      </c>
      <c r="U74" s="3028"/>
      <c r="V74" s="3028"/>
      <c r="W74" s="3028"/>
      <c r="X74" s="3044"/>
      <c r="Y74" s="1807"/>
      <c r="Z74" s="546"/>
      <c r="AA74" s="3038" t="s">
        <v>1846</v>
      </c>
      <c r="AB74" s="3028"/>
      <c r="AC74" s="3028"/>
      <c r="AD74" s="3044"/>
      <c r="AF74" s="773"/>
      <c r="AG74" s="773" t="s">
        <v>1833</v>
      </c>
      <c r="AH74" s="3042" t="s">
        <v>1847</v>
      </c>
      <c r="AI74" s="3043"/>
      <c r="AJ74" s="3043"/>
      <c r="AK74" s="3043"/>
      <c r="AL74" s="3043"/>
      <c r="AM74" s="3043"/>
      <c r="AN74" s="3043"/>
      <c r="AO74" s="3043"/>
      <c r="AP74" s="3045"/>
      <c r="AS74" s="546"/>
    </row>
    <row r="75" spans="1:47" s="349" customFormat="1" ht="12.75" outlineLevel="2" x14ac:dyDescent="0.2">
      <c r="B75" s="61"/>
      <c r="C75" s="77"/>
      <c r="D75" s="78"/>
      <c r="E75" s="135"/>
      <c r="F75" s="1291" t="s">
        <v>1829</v>
      </c>
      <c r="G75" s="357" t="s">
        <v>1808</v>
      </c>
      <c r="H75" s="571">
        <v>2014</v>
      </c>
      <c r="I75" s="571">
        <f>H75+1</f>
        <v>2015</v>
      </c>
      <c r="J75" s="571">
        <f t="shared" ref="J75:P75" si="21">I75+1</f>
        <v>2016</v>
      </c>
      <c r="K75" s="571">
        <f t="shared" si="21"/>
        <v>2017</v>
      </c>
      <c r="L75" s="571">
        <f t="shared" si="21"/>
        <v>2018</v>
      </c>
      <c r="M75" s="571">
        <f t="shared" si="21"/>
        <v>2019</v>
      </c>
      <c r="N75" s="571">
        <f t="shared" si="21"/>
        <v>2020</v>
      </c>
      <c r="O75" s="571">
        <f t="shared" si="21"/>
        <v>2021</v>
      </c>
      <c r="P75" s="571">
        <f t="shared" si="21"/>
        <v>2022</v>
      </c>
      <c r="Q75" s="1032" t="s">
        <v>1813</v>
      </c>
      <c r="R75" s="1529" t="s">
        <v>1841</v>
      </c>
      <c r="S75" s="356"/>
      <c r="T75" s="442" t="s">
        <v>1874</v>
      </c>
      <c r="U75" s="1634">
        <f>H75</f>
        <v>2014</v>
      </c>
      <c r="V75" s="1634">
        <f t="shared" ref="V75" si="22">I75</f>
        <v>2015</v>
      </c>
      <c r="W75" s="1634">
        <f t="shared" ref="W75" si="23">J75</f>
        <v>2016</v>
      </c>
      <c r="X75" s="1635">
        <f t="shared" ref="X75" si="24">K75</f>
        <v>2017</v>
      </c>
      <c r="Y75" s="1807"/>
      <c r="AA75" s="355">
        <f>H75</f>
        <v>2014</v>
      </c>
      <c r="AB75" s="356">
        <f>I75</f>
        <v>2015</v>
      </c>
      <c r="AC75" s="356">
        <f>J75</f>
        <v>2016</v>
      </c>
      <c r="AD75" s="357">
        <f>K75</f>
        <v>2017</v>
      </c>
      <c r="AF75" s="1291" t="s">
        <v>1829</v>
      </c>
      <c r="AG75" s="356" t="s">
        <v>1808</v>
      </c>
      <c r="AH75" s="442">
        <v>2014</v>
      </c>
      <c r="AI75" s="571">
        <f>AH75+1</f>
        <v>2015</v>
      </c>
      <c r="AJ75" s="571">
        <f t="shared" ref="AJ75:AP75" si="25">AI75+1</f>
        <v>2016</v>
      </c>
      <c r="AK75" s="571">
        <f t="shared" si="25"/>
        <v>2017</v>
      </c>
      <c r="AL75" s="571">
        <f t="shared" si="25"/>
        <v>2018</v>
      </c>
      <c r="AM75" s="571">
        <f t="shared" si="25"/>
        <v>2019</v>
      </c>
      <c r="AN75" s="571">
        <f t="shared" si="25"/>
        <v>2020</v>
      </c>
      <c r="AO75" s="571">
        <f t="shared" si="25"/>
        <v>2021</v>
      </c>
      <c r="AP75" s="1533">
        <f t="shared" si="25"/>
        <v>2022</v>
      </c>
      <c r="AS75" s="372" t="s">
        <v>29</v>
      </c>
    </row>
    <row r="76" spans="1:47" s="349" customFormat="1" ht="12.75" outlineLevel="2" x14ac:dyDescent="0.2">
      <c r="B76" s="61"/>
      <c r="C76" s="77"/>
      <c r="D76" s="78"/>
      <c r="E76" s="135"/>
      <c r="F76" s="354">
        <v>1</v>
      </c>
      <c r="G76" s="354"/>
      <c r="H76" s="907"/>
      <c r="I76" s="907"/>
      <c r="J76" s="907"/>
      <c r="K76" s="907"/>
      <c r="L76" s="907"/>
      <c r="M76" s="907"/>
      <c r="N76" s="907"/>
      <c r="O76" s="907"/>
      <c r="P76" s="907"/>
      <c r="Q76" s="457"/>
      <c r="R76" s="425"/>
      <c r="S76" s="356"/>
      <c r="T76" s="1430"/>
      <c r="U76" s="373"/>
      <c r="V76" s="373"/>
      <c r="W76" s="373"/>
      <c r="X76" s="824"/>
      <c r="Y76" s="423"/>
      <c r="AA76" s="1430"/>
      <c r="AB76" s="373"/>
      <c r="AC76" s="373"/>
      <c r="AD76" s="824"/>
      <c r="AF76" s="354">
        <f t="shared" ref="AF76:AG78" si="26">F76</f>
        <v>1</v>
      </c>
      <c r="AG76" s="970">
        <f t="shared" si="26"/>
        <v>0</v>
      </c>
      <c r="AH76" s="904">
        <f>IF(AND($R76="Na",AA76&gt;0),INDEX('TCF en bruto WML'!$T$12:$AP$35,MATCH('Belastingplannen ed'!AA76,'TCF en bruto WML'!$T$12:$T$34,0),MATCH('Belastingplannen ed'!AH$75,'TCF en bruto WML'!$T$12:$AP$12,0))*H76,H76)</f>
        <v>0</v>
      </c>
      <c r="AI76" s="905">
        <f>IF(AND($R76="Na",AB76&gt;0),INDEX('TCF en bruto WML'!$T$12:$AP$35,MATCH('Belastingplannen ed'!AB76,'TCF en bruto WML'!$T$12:$T$34,0),MATCH('Belastingplannen ed'!AI$75,'TCF en bruto WML'!$T$12:$AP$12,0))*I76,I76)</f>
        <v>0</v>
      </c>
      <c r="AJ76" s="905">
        <f>IF(AND($R76="Na",AC76&gt;0),INDEX('TCF en bruto WML'!$T$12:$AP$35,MATCH('Belastingplannen ed'!AC76,'TCF en bruto WML'!$T$12:$T$34,0),MATCH('Belastingplannen ed'!AJ$75,'TCF en bruto WML'!$T$12:$AP$12,0))*J76,J76)</f>
        <v>0</v>
      </c>
      <c r="AK76" s="905">
        <f>IF(AND($R76="Na",AD76&gt;0),INDEX('TCF en bruto WML'!$T$12:$AP$35,MATCH('Belastingplannen ed'!AD76,'TCF en bruto WML'!$T$12:$T$34,0),MATCH('Belastingplannen ed'!AK$75,'TCF en bruto WML'!$T$12:$AP$12,0))*K76,K76)</f>
        <v>0</v>
      </c>
      <c r="AL76" s="905"/>
      <c r="AM76" s="905"/>
      <c r="AN76" s="905"/>
      <c r="AO76" s="905"/>
      <c r="AP76" s="906"/>
      <c r="AS76" s="419"/>
    </row>
    <row r="77" spans="1:47" s="349" customFormat="1" ht="12.75" outlineLevel="2" x14ac:dyDescent="0.2">
      <c r="B77" s="61"/>
      <c r="C77" s="77"/>
      <c r="D77" s="78"/>
      <c r="E77" s="135"/>
      <c r="F77" s="357">
        <f>F76+1</f>
        <v>2</v>
      </c>
      <c r="G77" s="357"/>
      <c r="H77" s="397"/>
      <c r="I77" s="397"/>
      <c r="J77" s="397"/>
      <c r="K77" s="397"/>
      <c r="L77" s="397"/>
      <c r="M77" s="397"/>
      <c r="N77" s="397"/>
      <c r="O77" s="397"/>
      <c r="P77" s="397"/>
      <c r="Q77" s="425"/>
      <c r="R77" s="425"/>
      <c r="S77" s="356"/>
      <c r="T77" s="1538"/>
      <c r="U77" s="423"/>
      <c r="V77" s="423"/>
      <c r="W77" s="423"/>
      <c r="X77" s="367"/>
      <c r="Y77" s="423"/>
      <c r="AA77" s="1538"/>
      <c r="AB77" s="423"/>
      <c r="AC77" s="423"/>
      <c r="AD77" s="367"/>
      <c r="AF77" s="357">
        <f t="shared" si="26"/>
        <v>2</v>
      </c>
      <c r="AG77" s="1535">
        <f t="shared" si="26"/>
        <v>0</v>
      </c>
      <c r="AH77" s="909">
        <f>IF(AND($R77="Na",AA77&gt;0),INDEX('TCF en bruto WML'!$T$12:$AP$35,MATCH('Belastingplannen ed'!AA77,'TCF en bruto WML'!$T$12:$T$34,0),MATCH('Belastingplannen ed'!AH$75,'TCF en bruto WML'!$T$12:$AP$12,0))*H77,H77)</f>
        <v>0</v>
      </c>
      <c r="AI77" s="431">
        <f>IF(AND($R77="Na",AB77&gt;0),INDEX('TCF en bruto WML'!$T$12:$AP$35,MATCH('Belastingplannen ed'!AB77,'TCF en bruto WML'!$T$12:$T$34,0),MATCH('Belastingplannen ed'!AI$75,'TCF en bruto WML'!$T$12:$AP$12,0))*I77,I77)</f>
        <v>0</v>
      </c>
      <c r="AJ77" s="431">
        <f>IF(AND($R77="Na",AC77&gt;0),INDEX('TCF en bruto WML'!$T$12:$AP$35,MATCH('Belastingplannen ed'!AC77,'TCF en bruto WML'!$T$12:$T$34,0),MATCH('Belastingplannen ed'!AJ$75,'TCF en bruto WML'!$T$12:$AP$12,0))*J77,J77)</f>
        <v>0</v>
      </c>
      <c r="AK77" s="431">
        <f>IF(AND($R77="Na",AD77&gt;0),INDEX('TCF en bruto WML'!$T$12:$AP$35,MATCH('Belastingplannen ed'!AD77,'TCF en bruto WML'!$T$12:$T$34,0),MATCH('Belastingplannen ed'!AK$75,'TCF en bruto WML'!$T$12:$AP$12,0))*K77,K77)</f>
        <v>0</v>
      </c>
      <c r="AL77" s="431"/>
      <c r="AM77" s="431"/>
      <c r="AN77" s="431"/>
      <c r="AO77" s="431"/>
      <c r="AP77" s="910"/>
      <c r="AS77" s="419"/>
    </row>
    <row r="78" spans="1:47" s="349" customFormat="1" ht="12.75" outlineLevel="2" x14ac:dyDescent="0.2">
      <c r="B78" s="61"/>
      <c r="C78" s="77"/>
      <c r="D78" s="78"/>
      <c r="E78" s="135"/>
      <c r="F78" s="357">
        <f>F77+1</f>
        <v>3</v>
      </c>
      <c r="G78" s="357"/>
      <c r="H78" s="397"/>
      <c r="I78" s="397"/>
      <c r="J78" s="397"/>
      <c r="K78" s="397"/>
      <c r="L78" s="397"/>
      <c r="M78" s="397"/>
      <c r="N78" s="397"/>
      <c r="O78" s="397"/>
      <c r="P78" s="397"/>
      <c r="Q78" s="355"/>
      <c r="R78" s="425"/>
      <c r="S78" s="356"/>
      <c r="T78" s="1539"/>
      <c r="U78" s="1540"/>
      <c r="V78" s="1540"/>
      <c r="W78" s="1540"/>
      <c r="X78" s="1541"/>
      <c r="Y78" s="423"/>
      <c r="AA78" s="1539"/>
      <c r="AB78" s="1540"/>
      <c r="AC78" s="1540"/>
      <c r="AD78" s="1541"/>
      <c r="AF78" s="357">
        <f t="shared" si="26"/>
        <v>3</v>
      </c>
      <c r="AG78" s="1535">
        <f t="shared" si="26"/>
        <v>0</v>
      </c>
      <c r="AH78" s="909">
        <f>IF(AND($R78="Na",AA78&gt;0),INDEX('TCF en bruto WML'!$T$12:$AP$35,MATCH('Belastingplannen ed'!AA78,'TCF en bruto WML'!$T$12:$T$34,0),MATCH('Belastingplannen ed'!AH$75,'TCF en bruto WML'!$T$12:$AP$12,0))*H78,H78)</f>
        <v>0</v>
      </c>
      <c r="AI78" s="431">
        <f>IF(AND($R78="Na",AB78&gt;0),INDEX('TCF en bruto WML'!$T$12:$AP$35,MATCH('Belastingplannen ed'!AB78,'TCF en bruto WML'!$T$12:$T$34,0),MATCH('Belastingplannen ed'!AI$75,'TCF en bruto WML'!$T$12:$AP$12,0))*I78,I78)</f>
        <v>0</v>
      </c>
      <c r="AJ78" s="431">
        <f>IF(AND($R78="Na",AC78&gt;0),INDEX('TCF en bruto WML'!$T$12:$AP$35,MATCH('Belastingplannen ed'!AC78,'TCF en bruto WML'!$T$12:$T$34,0),MATCH('Belastingplannen ed'!AJ$75,'TCF en bruto WML'!$T$12:$AP$12,0))*J78,J78)</f>
        <v>0</v>
      </c>
      <c r="AK78" s="431">
        <f>IF(AND($R78="Na",AD78&gt;0),INDEX('TCF en bruto WML'!$T$12:$AP$35,MATCH('Belastingplannen ed'!AD78,'TCF en bruto WML'!$T$12:$T$34,0),MATCH('Belastingplannen ed'!AK$75,'TCF en bruto WML'!$T$12:$AP$12,0))*K78,K78)</f>
        <v>0</v>
      </c>
      <c r="AL78" s="431"/>
      <c r="AM78" s="431"/>
      <c r="AN78" s="431"/>
      <c r="AO78" s="431"/>
      <c r="AP78" s="910"/>
      <c r="AS78" s="419"/>
    </row>
    <row r="79" spans="1:47" s="349" customFormat="1" ht="12.75" outlineLevel="2" x14ac:dyDescent="0.2">
      <c r="B79" s="61"/>
      <c r="C79" s="77"/>
      <c r="D79" s="78"/>
      <c r="E79" s="135"/>
      <c r="F79" s="775" t="s">
        <v>1834</v>
      </c>
      <c r="G79" s="354"/>
      <c r="H79" s="444">
        <f>SUM(H76:H78)</f>
        <v>0</v>
      </c>
      <c r="I79" s="444">
        <f t="shared" ref="I79:P79" si="27">SUM(I76:I78)</f>
        <v>0</v>
      </c>
      <c r="J79" s="444">
        <f t="shared" si="27"/>
        <v>0</v>
      </c>
      <c r="K79" s="444">
        <f t="shared" si="27"/>
        <v>0</v>
      </c>
      <c r="L79" s="444">
        <f t="shared" si="27"/>
        <v>0</v>
      </c>
      <c r="M79" s="444">
        <f t="shared" si="27"/>
        <v>0</v>
      </c>
      <c r="N79" s="444">
        <f t="shared" si="27"/>
        <v>0</v>
      </c>
      <c r="O79" s="444">
        <f t="shared" si="27"/>
        <v>0</v>
      </c>
      <c r="P79" s="444">
        <f t="shared" si="27"/>
        <v>0</v>
      </c>
      <c r="Q79" s="457"/>
      <c r="R79" s="457"/>
      <c r="S79" s="356"/>
      <c r="T79" s="356"/>
      <c r="U79" s="356"/>
      <c r="V79" s="356"/>
      <c r="W79" s="356"/>
      <c r="X79" s="356"/>
      <c r="Y79" s="356"/>
      <c r="AF79" s="775" t="s">
        <v>1834</v>
      </c>
      <c r="AG79" s="959"/>
      <c r="AH79" s="1006">
        <f t="shared" ref="AH79:AP79" si="28">SUM(AH76:AH78)</f>
        <v>0</v>
      </c>
      <c r="AI79" s="444">
        <f t="shared" si="28"/>
        <v>0</v>
      </c>
      <c r="AJ79" s="444">
        <f t="shared" si="28"/>
        <v>0</v>
      </c>
      <c r="AK79" s="444">
        <f t="shared" si="28"/>
        <v>0</v>
      </c>
      <c r="AL79" s="444">
        <f t="shared" si="28"/>
        <v>0</v>
      </c>
      <c r="AM79" s="444">
        <f t="shared" si="28"/>
        <v>0</v>
      </c>
      <c r="AN79" s="444">
        <f t="shared" si="28"/>
        <v>0</v>
      </c>
      <c r="AO79" s="444">
        <f t="shared" si="28"/>
        <v>0</v>
      </c>
      <c r="AP79" s="511">
        <f t="shared" si="28"/>
        <v>0</v>
      </c>
    </row>
    <row r="80" spans="1:47" s="349" customFormat="1" ht="12.75" outlineLevel="2" x14ac:dyDescent="0.2">
      <c r="B80" s="61"/>
      <c r="C80" s="77"/>
      <c r="D80" s="78"/>
      <c r="E80" s="135"/>
      <c r="F80" s="1520" t="str">
        <f>"Definitieve aanpassing sheet '"&amp;F74&amp;"'"</f>
        <v>Definitieve aanpassing sheet 'IB 2.10 ev'</v>
      </c>
      <c r="G80" s="762"/>
      <c r="H80" s="1525"/>
      <c r="I80" s="1525"/>
      <c r="J80" s="1525"/>
      <c r="K80" s="1525"/>
      <c r="L80" s="1525"/>
      <c r="M80" s="1525"/>
      <c r="N80" s="1525"/>
      <c r="O80" s="1525"/>
      <c r="P80" s="1526"/>
      <c r="Q80" s="762"/>
      <c r="R80" s="1528"/>
      <c r="S80" s="356"/>
      <c r="T80" s="356"/>
      <c r="U80" s="356"/>
      <c r="V80" s="356"/>
      <c r="W80" s="356"/>
      <c r="X80" s="356"/>
      <c r="Y80" s="356"/>
      <c r="Z80" s="356"/>
      <c r="AF80" s="1520" t="str">
        <f>F80</f>
        <v>Definitieve aanpassing sheet 'IB 2.10 ev'</v>
      </c>
      <c r="AG80" s="1536"/>
      <c r="AH80" s="1534">
        <f>'IB 2.10 en 2.10a, LB 20a,b'!H401</f>
        <v>0</v>
      </c>
      <c r="AI80" s="1525"/>
      <c r="AJ80" s="1525"/>
      <c r="AK80" s="1525"/>
      <c r="AL80" s="1525"/>
      <c r="AM80" s="1525"/>
      <c r="AN80" s="1525"/>
      <c r="AO80" s="1525"/>
      <c r="AP80" s="1526"/>
    </row>
    <row r="81" spans="2:45" s="349" customFormat="1" ht="12.75" outlineLevel="2" x14ac:dyDescent="0.2">
      <c r="B81" s="61"/>
      <c r="C81" s="77"/>
      <c r="D81" s="78"/>
      <c r="E81" s="135"/>
      <c r="F81" s="349" t="s">
        <v>1583</v>
      </c>
      <c r="Z81" s="356"/>
      <c r="AF81" s="349" t="s">
        <v>1583</v>
      </c>
      <c r="AG81" s="419"/>
      <c r="AH81" s="420" t="str">
        <f>IF(ABS(AH79-AH80)&lt;0.00001,"OK","ERROR")</f>
        <v>OK</v>
      </c>
    </row>
    <row r="82" spans="2:45" s="349" customFormat="1" ht="12.75" outlineLevel="2" x14ac:dyDescent="0.2">
      <c r="B82" s="61"/>
      <c r="C82" s="77"/>
      <c r="D82" s="78"/>
      <c r="E82" s="135"/>
      <c r="G82" s="356"/>
      <c r="H82" s="356"/>
      <c r="I82" s="356"/>
      <c r="J82" s="356"/>
      <c r="K82" s="356"/>
      <c r="L82" s="356"/>
      <c r="M82" s="356"/>
      <c r="N82" s="356"/>
      <c r="O82" s="356"/>
      <c r="P82" s="356"/>
      <c r="Q82" s="356"/>
      <c r="R82" s="356"/>
      <c r="T82" s="356"/>
      <c r="U82" s="356"/>
      <c r="V82" s="356"/>
      <c r="W82" s="356"/>
      <c r="X82" s="356"/>
      <c r="Y82" s="356"/>
      <c r="Z82" s="356"/>
      <c r="AG82" s="563"/>
      <c r="AH82" s="356"/>
      <c r="AI82" s="356"/>
      <c r="AJ82" s="356"/>
      <c r="AK82" s="356"/>
      <c r="AL82" s="356"/>
      <c r="AM82" s="356"/>
      <c r="AN82" s="356"/>
      <c r="AO82" s="356"/>
      <c r="AP82" s="356"/>
    </row>
    <row r="83" spans="2:45" s="349" customFormat="1" ht="12.75" outlineLevel="2" x14ac:dyDescent="0.2">
      <c r="B83" s="61"/>
      <c r="C83" s="77"/>
      <c r="D83" s="78"/>
      <c r="E83" s="135"/>
      <c r="F83" s="1636" t="s">
        <v>1928</v>
      </c>
      <c r="G83" s="570" t="s">
        <v>1835</v>
      </c>
      <c r="H83" s="3042" t="s">
        <v>1806</v>
      </c>
      <c r="I83" s="3043"/>
      <c r="J83" s="3043"/>
      <c r="K83" s="3043"/>
      <c r="L83" s="3043"/>
      <c r="M83" s="3043"/>
      <c r="N83" s="3043"/>
      <c r="O83" s="3043"/>
      <c r="P83" s="3043"/>
      <c r="Q83" s="833"/>
      <c r="R83" s="1003" t="s">
        <v>1840</v>
      </c>
      <c r="T83" s="3038" t="s">
        <v>1873</v>
      </c>
      <c r="U83" s="3028"/>
      <c r="V83" s="3028"/>
      <c r="W83" s="3028"/>
      <c r="X83" s="3044"/>
      <c r="Y83" s="1807"/>
      <c r="Z83" s="546"/>
      <c r="AA83" s="3038" t="s">
        <v>1846</v>
      </c>
      <c r="AB83" s="3028"/>
      <c r="AC83" s="3028"/>
      <c r="AD83" s="3044"/>
      <c r="AF83" s="773"/>
      <c r="AG83" s="1537" t="s">
        <v>1835</v>
      </c>
      <c r="AH83" s="3042" t="s">
        <v>1847</v>
      </c>
      <c r="AI83" s="3043"/>
      <c r="AJ83" s="3043"/>
      <c r="AK83" s="3043"/>
      <c r="AL83" s="3043"/>
      <c r="AM83" s="3043"/>
      <c r="AN83" s="3043"/>
      <c r="AO83" s="3043"/>
      <c r="AP83" s="3045"/>
      <c r="AS83" s="546"/>
    </row>
    <row r="84" spans="2:45" s="349" customFormat="1" ht="12.75" outlineLevel="2" x14ac:dyDescent="0.2">
      <c r="B84" s="61"/>
      <c r="C84" s="77"/>
      <c r="D84" s="78"/>
      <c r="E84" s="135"/>
      <c r="F84" s="1291" t="s">
        <v>1829</v>
      </c>
      <c r="G84" s="357" t="s">
        <v>1808</v>
      </c>
      <c r="H84" s="571">
        <f>H75</f>
        <v>2014</v>
      </c>
      <c r="I84" s="571">
        <f t="shared" ref="I84:Q84" si="29">I75</f>
        <v>2015</v>
      </c>
      <c r="J84" s="571">
        <f t="shared" si="29"/>
        <v>2016</v>
      </c>
      <c r="K84" s="571">
        <f t="shared" si="29"/>
        <v>2017</v>
      </c>
      <c r="L84" s="571">
        <f t="shared" si="29"/>
        <v>2018</v>
      </c>
      <c r="M84" s="571">
        <f t="shared" si="29"/>
        <v>2019</v>
      </c>
      <c r="N84" s="571">
        <f t="shared" si="29"/>
        <v>2020</v>
      </c>
      <c r="O84" s="571">
        <f t="shared" si="29"/>
        <v>2021</v>
      </c>
      <c r="P84" s="571">
        <f t="shared" si="29"/>
        <v>2022</v>
      </c>
      <c r="Q84" s="1032" t="str">
        <f t="shared" si="29"/>
        <v>Status</v>
      </c>
      <c r="R84" s="1529" t="s">
        <v>1841</v>
      </c>
      <c r="T84" s="442" t="s">
        <v>1874</v>
      </c>
      <c r="U84" s="1634">
        <f>H84</f>
        <v>2014</v>
      </c>
      <c r="V84" s="1634">
        <f t="shared" ref="V84" si="30">I84</f>
        <v>2015</v>
      </c>
      <c r="W84" s="1634">
        <f t="shared" ref="W84" si="31">J84</f>
        <v>2016</v>
      </c>
      <c r="X84" s="1635">
        <f t="shared" ref="X84" si="32">K84</f>
        <v>2017</v>
      </c>
      <c r="Y84" s="1807"/>
      <c r="AA84" s="355">
        <f>H84</f>
        <v>2014</v>
      </c>
      <c r="AB84" s="356">
        <f>I84</f>
        <v>2015</v>
      </c>
      <c r="AC84" s="356">
        <f>J84</f>
        <v>2016</v>
      </c>
      <c r="AD84" s="357">
        <f>K84</f>
        <v>2017</v>
      </c>
      <c r="AF84" s="1291" t="s">
        <v>1829</v>
      </c>
      <c r="AG84" s="563" t="s">
        <v>1808</v>
      </c>
      <c r="AH84" s="442">
        <f>AH75</f>
        <v>2014</v>
      </c>
      <c r="AI84" s="571">
        <f t="shared" ref="AI84:AP84" si="33">AI75</f>
        <v>2015</v>
      </c>
      <c r="AJ84" s="571">
        <f t="shared" si="33"/>
        <v>2016</v>
      </c>
      <c r="AK84" s="571">
        <f t="shared" si="33"/>
        <v>2017</v>
      </c>
      <c r="AL84" s="571">
        <f t="shared" si="33"/>
        <v>2018</v>
      </c>
      <c r="AM84" s="571">
        <f t="shared" si="33"/>
        <v>2019</v>
      </c>
      <c r="AN84" s="571">
        <f t="shared" si="33"/>
        <v>2020</v>
      </c>
      <c r="AO84" s="571">
        <f t="shared" si="33"/>
        <v>2021</v>
      </c>
      <c r="AP84" s="1533">
        <f t="shared" si="33"/>
        <v>2022</v>
      </c>
      <c r="AS84" s="372" t="s">
        <v>29</v>
      </c>
    </row>
    <row r="85" spans="2:45" s="349" customFormat="1" ht="12.75" outlineLevel="2" x14ac:dyDescent="0.2">
      <c r="B85" s="61"/>
      <c r="C85" s="77"/>
      <c r="D85" s="78"/>
      <c r="E85" s="135"/>
      <c r="F85" s="354">
        <v>1</v>
      </c>
      <c r="G85" s="354"/>
      <c r="H85" s="907"/>
      <c r="I85" s="907"/>
      <c r="J85" s="907"/>
      <c r="K85" s="907"/>
      <c r="L85" s="907"/>
      <c r="M85" s="907"/>
      <c r="N85" s="907"/>
      <c r="O85" s="907"/>
      <c r="P85" s="907"/>
      <c r="Q85" s="457"/>
      <c r="R85" s="425"/>
      <c r="T85" s="1430"/>
      <c r="U85" s="373"/>
      <c r="V85" s="373"/>
      <c r="W85" s="373"/>
      <c r="X85" s="824"/>
      <c r="Y85" s="423"/>
      <c r="AA85" s="1430"/>
      <c r="AB85" s="373"/>
      <c r="AC85" s="373"/>
      <c r="AD85" s="824"/>
      <c r="AF85" s="354">
        <f t="shared" ref="AF85:AG87" si="34">F85</f>
        <v>1</v>
      </c>
      <c r="AG85" s="970">
        <f t="shared" si="34"/>
        <v>0</v>
      </c>
      <c r="AH85" s="904">
        <f>IF(AND($R85="Na",AA85&gt;0),INDEX('TCF en bruto WML'!$T$12:$AP$35,MATCH('Belastingplannen ed'!AA85,'TCF en bruto WML'!$T$12:$T$34,0),MATCH('Belastingplannen ed'!AH$84,'TCF en bruto WML'!$T$12:$AP$12,0))*H85,H85)</f>
        <v>0</v>
      </c>
      <c r="AI85" s="905">
        <f>IF(AND($R85="Na",AB85&gt;0),INDEX('TCF en bruto WML'!$T$12:$AP$35,MATCH('Belastingplannen ed'!AB85,'TCF en bruto WML'!$T$12:$T$34,0),MATCH('Belastingplannen ed'!AI$84,'TCF en bruto WML'!$T$12:$AP$12,0))*I85,I85)</f>
        <v>0</v>
      </c>
      <c r="AJ85" s="905">
        <f>IF(AND($R85="Na",AC85&gt;0),INDEX('TCF en bruto WML'!$T$12:$AP$35,MATCH('Belastingplannen ed'!AC85,'TCF en bruto WML'!$T$12:$T$34,0),MATCH('Belastingplannen ed'!AJ$84,'TCF en bruto WML'!$T$12:$AP$12,0))*J85,J85)</f>
        <v>0</v>
      </c>
      <c r="AK85" s="905">
        <f>IF(AND($R85="Na",AD85&gt;0),INDEX('TCF en bruto WML'!$T$12:$AP$35,MATCH('Belastingplannen ed'!AD85,'TCF en bruto WML'!$T$12:$T$34,0),MATCH('Belastingplannen ed'!AK$84,'TCF en bruto WML'!$T$12:$AP$12,0))*K85,K85)</f>
        <v>0</v>
      </c>
      <c r="AL85" s="905"/>
      <c r="AM85" s="905"/>
      <c r="AN85" s="905"/>
      <c r="AO85" s="905"/>
      <c r="AP85" s="906"/>
      <c r="AS85" s="419"/>
    </row>
    <row r="86" spans="2:45" s="349" customFormat="1" ht="12.75" outlineLevel="2" x14ac:dyDescent="0.2">
      <c r="B86" s="61"/>
      <c r="C86" s="77"/>
      <c r="D86" s="78"/>
      <c r="E86" s="135"/>
      <c r="F86" s="357">
        <f>F85+1</f>
        <v>2</v>
      </c>
      <c r="G86" s="357"/>
      <c r="H86" s="397"/>
      <c r="I86" s="397"/>
      <c r="J86" s="397"/>
      <c r="K86" s="397"/>
      <c r="L86" s="397"/>
      <c r="M86" s="397"/>
      <c r="N86" s="397"/>
      <c r="O86" s="397"/>
      <c r="P86" s="397"/>
      <c r="Q86" s="425"/>
      <c r="R86" s="425"/>
      <c r="T86" s="1538"/>
      <c r="U86" s="423"/>
      <c r="V86" s="423"/>
      <c r="W86" s="423"/>
      <c r="X86" s="367"/>
      <c r="Y86" s="423"/>
      <c r="AA86" s="1538"/>
      <c r="AB86" s="423"/>
      <c r="AC86" s="423"/>
      <c r="AD86" s="367"/>
      <c r="AF86" s="357">
        <f t="shared" si="34"/>
        <v>2</v>
      </c>
      <c r="AG86" s="1535">
        <f t="shared" si="34"/>
        <v>0</v>
      </c>
      <c r="AH86" s="909">
        <f>IF(AND($R86="Na",AA86&gt;0),INDEX('TCF en bruto WML'!$T$12:$AP$35,MATCH('Belastingplannen ed'!AA86,'TCF en bruto WML'!$T$12:$T$34,0),MATCH('Belastingplannen ed'!AH$84,'TCF en bruto WML'!$T$12:$AP$12,0))*H86,H86)</f>
        <v>0</v>
      </c>
      <c r="AI86" s="431">
        <f>IF(AND($R86="Na",AB86&gt;0),INDEX('TCF en bruto WML'!$T$12:$AP$35,MATCH('Belastingplannen ed'!AB86,'TCF en bruto WML'!$T$12:$T$34,0),MATCH('Belastingplannen ed'!AI$84,'TCF en bruto WML'!$T$12:$AP$12,0))*I86,I86)</f>
        <v>0</v>
      </c>
      <c r="AJ86" s="431">
        <f>IF(AND($R86="Na",AC86&gt;0),INDEX('TCF en bruto WML'!$T$12:$AP$35,MATCH('Belastingplannen ed'!AC86,'TCF en bruto WML'!$T$12:$T$34,0),MATCH('Belastingplannen ed'!AJ$84,'TCF en bruto WML'!$T$12:$AP$12,0))*J86,J86)</f>
        <v>0</v>
      </c>
      <c r="AK86" s="431">
        <f>IF(AND($R86="Na",AD86&gt;0),INDEX('TCF en bruto WML'!$T$12:$AP$35,MATCH('Belastingplannen ed'!AD86,'TCF en bruto WML'!$T$12:$T$34,0),MATCH('Belastingplannen ed'!AK$84,'TCF en bruto WML'!$T$12:$AP$12,0))*K86,K86)</f>
        <v>0</v>
      </c>
      <c r="AL86" s="431"/>
      <c r="AM86" s="431"/>
      <c r="AN86" s="431"/>
      <c r="AO86" s="431"/>
      <c r="AP86" s="910"/>
      <c r="AS86" s="419"/>
    </row>
    <row r="87" spans="2:45" s="349" customFormat="1" ht="12.75" outlineLevel="2" x14ac:dyDescent="0.2">
      <c r="B87" s="61"/>
      <c r="C87" s="77"/>
      <c r="D87" s="78"/>
      <c r="E87" s="135"/>
      <c r="F87" s="357">
        <f>F86+1</f>
        <v>3</v>
      </c>
      <c r="G87" s="357"/>
      <c r="H87" s="397"/>
      <c r="I87" s="397"/>
      <c r="J87" s="397"/>
      <c r="K87" s="397"/>
      <c r="L87" s="397"/>
      <c r="M87" s="397"/>
      <c r="N87" s="397"/>
      <c r="O87" s="397"/>
      <c r="P87" s="397"/>
      <c r="Q87" s="355"/>
      <c r="R87" s="425"/>
      <c r="T87" s="1539"/>
      <c r="U87" s="1540"/>
      <c r="V87" s="1540"/>
      <c r="W87" s="1540"/>
      <c r="X87" s="1541"/>
      <c r="Y87" s="423"/>
      <c r="AA87" s="1539"/>
      <c r="AB87" s="1540"/>
      <c r="AC87" s="1540"/>
      <c r="AD87" s="1541"/>
      <c r="AF87" s="357">
        <f t="shared" si="34"/>
        <v>3</v>
      </c>
      <c r="AG87" s="1535">
        <f t="shared" si="34"/>
        <v>0</v>
      </c>
      <c r="AH87" s="909">
        <f>IF(AND($R87="Na",AA87&gt;0),INDEX('TCF en bruto WML'!$T$12:$AP$35,MATCH('Belastingplannen ed'!AA87,'TCF en bruto WML'!$T$12:$T$34,0),MATCH('Belastingplannen ed'!AH$84,'TCF en bruto WML'!$T$12:$AP$12,0))*H87,H87)</f>
        <v>0</v>
      </c>
      <c r="AI87" s="431">
        <f>IF(AND($R87="Na",AB87&gt;0),INDEX('TCF en bruto WML'!$T$12:$AP$35,MATCH('Belastingplannen ed'!AB87,'TCF en bruto WML'!$T$12:$T$34,0),MATCH('Belastingplannen ed'!AI$84,'TCF en bruto WML'!$T$12:$AP$12,0))*I87,I87)</f>
        <v>0</v>
      </c>
      <c r="AJ87" s="431">
        <f>IF(AND($R87="Na",AC87&gt;0),INDEX('TCF en bruto WML'!$T$12:$AP$35,MATCH('Belastingplannen ed'!AC87,'TCF en bruto WML'!$T$12:$T$34,0),MATCH('Belastingplannen ed'!AJ$84,'TCF en bruto WML'!$T$12:$AP$12,0))*J87,J87)</f>
        <v>0</v>
      </c>
      <c r="AK87" s="431">
        <f>IF(AND($R87="Na",AD87&gt;0),INDEX('TCF en bruto WML'!$T$12:$AP$35,MATCH('Belastingplannen ed'!AD87,'TCF en bruto WML'!$T$12:$T$34,0),MATCH('Belastingplannen ed'!AK$84,'TCF en bruto WML'!$T$12:$AP$12,0))*K87,K87)</f>
        <v>0</v>
      </c>
      <c r="AL87" s="431"/>
      <c r="AM87" s="431"/>
      <c r="AN87" s="431"/>
      <c r="AO87" s="431"/>
      <c r="AP87" s="910"/>
      <c r="AS87" s="419"/>
    </row>
    <row r="88" spans="2:45" s="349" customFormat="1" ht="12.75" outlineLevel="2" x14ac:dyDescent="0.2">
      <c r="B88" s="61"/>
      <c r="C88" s="77"/>
      <c r="D88" s="78"/>
      <c r="E88" s="135"/>
      <c r="F88" s="775" t="s">
        <v>1836</v>
      </c>
      <c r="G88" s="354"/>
      <c r="H88" s="444">
        <f t="shared" ref="H88:P88" si="35">SUM(H85:H87)</f>
        <v>0</v>
      </c>
      <c r="I88" s="444">
        <f t="shared" si="35"/>
        <v>0</v>
      </c>
      <c r="J88" s="444">
        <f t="shared" si="35"/>
        <v>0</v>
      </c>
      <c r="K88" s="444">
        <f t="shared" si="35"/>
        <v>0</v>
      </c>
      <c r="L88" s="444">
        <f t="shared" si="35"/>
        <v>0</v>
      </c>
      <c r="M88" s="444">
        <f t="shared" si="35"/>
        <v>0</v>
      </c>
      <c r="N88" s="444">
        <f t="shared" si="35"/>
        <v>0</v>
      </c>
      <c r="O88" s="444">
        <f t="shared" si="35"/>
        <v>0</v>
      </c>
      <c r="P88" s="444">
        <f t="shared" si="35"/>
        <v>0</v>
      </c>
      <c r="Q88" s="457"/>
      <c r="R88" s="457"/>
      <c r="T88" s="356"/>
      <c r="U88" s="356"/>
      <c r="V88" s="356"/>
      <c r="W88" s="356"/>
      <c r="X88" s="356"/>
      <c r="Y88" s="356"/>
      <c r="AF88" s="775" t="s">
        <v>1836</v>
      </c>
      <c r="AG88" s="959"/>
      <c r="AH88" s="1006">
        <f t="shared" ref="AH88:AP88" si="36">SUM(AH85:AH87)</f>
        <v>0</v>
      </c>
      <c r="AI88" s="444">
        <f t="shared" si="36"/>
        <v>0</v>
      </c>
      <c r="AJ88" s="444">
        <f t="shared" si="36"/>
        <v>0</v>
      </c>
      <c r="AK88" s="444">
        <f t="shared" si="36"/>
        <v>0</v>
      </c>
      <c r="AL88" s="444">
        <f t="shared" si="36"/>
        <v>0</v>
      </c>
      <c r="AM88" s="444">
        <f t="shared" si="36"/>
        <v>0</v>
      </c>
      <c r="AN88" s="444">
        <f t="shared" si="36"/>
        <v>0</v>
      </c>
      <c r="AO88" s="444">
        <f t="shared" si="36"/>
        <v>0</v>
      </c>
      <c r="AP88" s="511">
        <f t="shared" si="36"/>
        <v>0</v>
      </c>
    </row>
    <row r="89" spans="2:45" s="349" customFormat="1" ht="12.75" outlineLevel="2" x14ac:dyDescent="0.2">
      <c r="B89" s="61"/>
      <c r="C89" s="77"/>
      <c r="D89" s="78"/>
      <c r="E89" s="135"/>
      <c r="F89" s="1520" t="str">
        <f>"Definitieve aanpassing sheet '"&amp;F83&amp;"'"</f>
        <v>Definitieve aanpassing sheet 'IB 2.10 ev'</v>
      </c>
      <c r="G89" s="762"/>
      <c r="H89" s="1525"/>
      <c r="I89" s="1525"/>
      <c r="J89" s="1525"/>
      <c r="K89" s="1525"/>
      <c r="L89" s="1525"/>
      <c r="M89" s="1525"/>
      <c r="N89" s="1525"/>
      <c r="O89" s="1525"/>
      <c r="P89" s="1526"/>
      <c r="Q89" s="762"/>
      <c r="R89" s="1528"/>
      <c r="T89" s="356"/>
      <c r="U89" s="356"/>
      <c r="V89" s="356"/>
      <c r="W89" s="356"/>
      <c r="X89" s="356"/>
      <c r="Y89" s="356"/>
      <c r="Z89" s="356"/>
      <c r="AF89" s="1520" t="str">
        <f>F89</f>
        <v>Definitieve aanpassing sheet 'IB 2.10 ev'</v>
      </c>
      <c r="AG89" s="1536"/>
      <c r="AH89" s="1534">
        <f>'IB 2.10 en 2.10a, LB 20a,b'!H402</f>
        <v>0</v>
      </c>
      <c r="AI89" s="1525"/>
      <c r="AJ89" s="1525"/>
      <c r="AK89" s="1525"/>
      <c r="AL89" s="1525"/>
      <c r="AM89" s="1525"/>
      <c r="AN89" s="1525"/>
      <c r="AO89" s="1525"/>
      <c r="AP89" s="1526"/>
    </row>
    <row r="90" spans="2:45" s="349" customFormat="1" ht="12.75" outlineLevel="2" x14ac:dyDescent="0.2">
      <c r="B90" s="61"/>
      <c r="C90" s="77"/>
      <c r="D90" s="78"/>
      <c r="E90" s="135"/>
      <c r="F90" s="349" t="s">
        <v>1583</v>
      </c>
      <c r="Z90" s="356"/>
      <c r="AF90" s="349" t="s">
        <v>1583</v>
      </c>
      <c r="AG90" s="419"/>
      <c r="AH90" s="420" t="str">
        <f>IF(ABS(AH88-AH89)&lt;0.00001,"OK","ERROR")</f>
        <v>OK</v>
      </c>
    </row>
    <row r="91" spans="2:45" s="349" customFormat="1" ht="12.75" outlineLevel="2" x14ac:dyDescent="0.2">
      <c r="B91" s="61"/>
      <c r="C91" s="77"/>
      <c r="D91" s="78"/>
      <c r="E91" s="135"/>
      <c r="G91" s="356"/>
      <c r="H91" s="356"/>
      <c r="I91" s="356"/>
      <c r="J91" s="356"/>
      <c r="K91" s="356"/>
      <c r="L91" s="356"/>
      <c r="M91" s="356"/>
      <c r="N91" s="356"/>
      <c r="O91" s="356"/>
      <c r="P91" s="356"/>
      <c r="Q91" s="356"/>
      <c r="R91" s="356"/>
      <c r="T91" s="356"/>
      <c r="U91" s="356"/>
      <c r="V91" s="356"/>
      <c r="W91" s="356"/>
      <c r="X91" s="356"/>
      <c r="Y91" s="356"/>
      <c r="Z91" s="356"/>
      <c r="AG91" s="563"/>
      <c r="AH91" s="356"/>
      <c r="AI91" s="356"/>
      <c r="AJ91" s="356"/>
      <c r="AK91" s="356"/>
      <c r="AL91" s="356"/>
      <c r="AM91" s="356"/>
      <c r="AN91" s="356"/>
      <c r="AO91" s="356"/>
      <c r="AP91" s="356"/>
    </row>
    <row r="92" spans="2:45" s="349" customFormat="1" ht="12.75" outlineLevel="2" x14ac:dyDescent="0.2">
      <c r="B92" s="61"/>
      <c r="C92" s="77"/>
      <c r="D92" s="78"/>
      <c r="E92" s="135"/>
      <c r="F92" s="1636" t="s">
        <v>1928</v>
      </c>
      <c r="G92" s="570" t="s">
        <v>1837</v>
      </c>
      <c r="H92" s="3042" t="s">
        <v>1806</v>
      </c>
      <c r="I92" s="3043"/>
      <c r="J92" s="3043"/>
      <c r="K92" s="3043"/>
      <c r="L92" s="3043"/>
      <c r="M92" s="3043"/>
      <c r="N92" s="3043"/>
      <c r="O92" s="3043"/>
      <c r="P92" s="3043"/>
      <c r="Q92" s="833"/>
      <c r="R92" s="1003" t="s">
        <v>1840</v>
      </c>
      <c r="T92" s="3038" t="s">
        <v>1873</v>
      </c>
      <c r="U92" s="3028"/>
      <c r="V92" s="3028"/>
      <c r="W92" s="3028"/>
      <c r="X92" s="3044"/>
      <c r="Y92" s="1807"/>
      <c r="Z92" s="546"/>
      <c r="AA92" s="3038" t="s">
        <v>1846</v>
      </c>
      <c r="AB92" s="3028"/>
      <c r="AC92" s="3028"/>
      <c r="AD92" s="3044"/>
      <c r="AF92" s="773"/>
      <c r="AG92" s="1530" t="s">
        <v>1837</v>
      </c>
      <c r="AH92" s="3042" t="s">
        <v>1847</v>
      </c>
      <c r="AI92" s="3043"/>
      <c r="AJ92" s="3043"/>
      <c r="AK92" s="3043"/>
      <c r="AL92" s="3043"/>
      <c r="AM92" s="3043"/>
      <c r="AN92" s="3043"/>
      <c r="AO92" s="3043"/>
      <c r="AP92" s="3045"/>
      <c r="AS92" s="546"/>
    </row>
    <row r="93" spans="2:45" s="349" customFormat="1" ht="12.75" outlineLevel="2" x14ac:dyDescent="0.2">
      <c r="B93" s="61"/>
      <c r="C93" s="77"/>
      <c r="D93" s="78"/>
      <c r="E93" s="135"/>
      <c r="F93" s="1291" t="s">
        <v>1829</v>
      </c>
      <c r="G93" s="357" t="s">
        <v>1808</v>
      </c>
      <c r="H93" s="571">
        <f>H84</f>
        <v>2014</v>
      </c>
      <c r="I93" s="571">
        <f t="shared" ref="I93:Q93" si="37">I84</f>
        <v>2015</v>
      </c>
      <c r="J93" s="571">
        <f t="shared" si="37"/>
        <v>2016</v>
      </c>
      <c r="K93" s="571">
        <f t="shared" si="37"/>
        <v>2017</v>
      </c>
      <c r="L93" s="571">
        <f t="shared" si="37"/>
        <v>2018</v>
      </c>
      <c r="M93" s="571">
        <f t="shared" si="37"/>
        <v>2019</v>
      </c>
      <c r="N93" s="571">
        <f t="shared" si="37"/>
        <v>2020</v>
      </c>
      <c r="O93" s="571">
        <f t="shared" si="37"/>
        <v>2021</v>
      </c>
      <c r="P93" s="571">
        <f t="shared" si="37"/>
        <v>2022</v>
      </c>
      <c r="Q93" s="1032" t="str">
        <f t="shared" si="37"/>
        <v>Status</v>
      </c>
      <c r="R93" s="1529" t="s">
        <v>1841</v>
      </c>
      <c r="T93" s="442" t="s">
        <v>1874</v>
      </c>
      <c r="U93" s="1634">
        <f>H93</f>
        <v>2014</v>
      </c>
      <c r="V93" s="1634">
        <f t="shared" ref="V93" si="38">I93</f>
        <v>2015</v>
      </c>
      <c r="W93" s="1634">
        <f t="shared" ref="W93" si="39">J93</f>
        <v>2016</v>
      </c>
      <c r="X93" s="1635">
        <f t="shared" ref="X93" si="40">K93</f>
        <v>2017</v>
      </c>
      <c r="Y93" s="1807"/>
      <c r="AA93" s="442">
        <f>H93</f>
        <v>2014</v>
      </c>
      <c r="AB93" s="571">
        <f>I93</f>
        <v>2015</v>
      </c>
      <c r="AC93" s="571">
        <f>J93</f>
        <v>2016</v>
      </c>
      <c r="AD93" s="1533">
        <f>K93</f>
        <v>2017</v>
      </c>
      <c r="AF93" s="1291" t="s">
        <v>1829</v>
      </c>
      <c r="AG93" s="596" t="s">
        <v>1808</v>
      </c>
      <c r="AH93" s="571">
        <f t="shared" ref="AH93:AP93" si="41">AH84</f>
        <v>2014</v>
      </c>
      <c r="AI93" s="571">
        <f t="shared" si="41"/>
        <v>2015</v>
      </c>
      <c r="AJ93" s="571">
        <f t="shared" si="41"/>
        <v>2016</v>
      </c>
      <c r="AK93" s="571">
        <f t="shared" si="41"/>
        <v>2017</v>
      </c>
      <c r="AL93" s="571">
        <f t="shared" si="41"/>
        <v>2018</v>
      </c>
      <c r="AM93" s="571">
        <f t="shared" si="41"/>
        <v>2019</v>
      </c>
      <c r="AN93" s="571">
        <f t="shared" si="41"/>
        <v>2020</v>
      </c>
      <c r="AO93" s="571">
        <f t="shared" si="41"/>
        <v>2021</v>
      </c>
      <c r="AP93" s="1533">
        <f t="shared" si="41"/>
        <v>2022</v>
      </c>
      <c r="AS93" s="372" t="s">
        <v>29</v>
      </c>
    </row>
    <row r="94" spans="2:45" s="349" customFormat="1" ht="12.75" outlineLevel="2" x14ac:dyDescent="0.2">
      <c r="B94" s="61"/>
      <c r="C94" s="77"/>
      <c r="D94" s="78"/>
      <c r="E94" s="135"/>
      <c r="F94" s="354">
        <v>1</v>
      </c>
      <c r="G94" s="354" t="s">
        <v>1811</v>
      </c>
      <c r="H94" s="717">
        <v>540</v>
      </c>
      <c r="I94" s="717">
        <v>540</v>
      </c>
      <c r="J94" s="717">
        <v>540</v>
      </c>
      <c r="K94" s="717">
        <v>540</v>
      </c>
      <c r="L94" s="907">
        <v>0</v>
      </c>
      <c r="M94" s="907">
        <v>0</v>
      </c>
      <c r="N94" s="907">
        <v>0</v>
      </c>
      <c r="O94" s="907">
        <v>0</v>
      </c>
      <c r="P94" s="907">
        <v>0</v>
      </c>
      <c r="Q94" s="457" t="s">
        <v>1816</v>
      </c>
      <c r="R94" s="425" t="s">
        <v>1845</v>
      </c>
      <c r="T94" s="1430"/>
      <c r="U94" s="717">
        <v>-45</v>
      </c>
      <c r="V94" s="717">
        <v>-89</v>
      </c>
      <c r="W94" s="717">
        <v>-133</v>
      </c>
      <c r="X94" s="1573">
        <v>-175</v>
      </c>
      <c r="Y94" s="438"/>
      <c r="AA94" s="1430">
        <v>2013</v>
      </c>
      <c r="AB94" s="373">
        <v>2013</v>
      </c>
      <c r="AC94" s="373">
        <v>2013</v>
      </c>
      <c r="AD94" s="824">
        <v>2013</v>
      </c>
      <c r="AF94" s="354">
        <f t="shared" ref="AF94:AG96" si="42">F94</f>
        <v>1</v>
      </c>
      <c r="AG94" s="1531" t="str">
        <f t="shared" si="42"/>
        <v>RA Rutte 2</v>
      </c>
      <c r="AH94" s="466">
        <f>IF(AND($R94="Na",AA94&gt;0),INDEX('TCF en bruto WML'!$T$12:$AP$35,MATCH('Belastingplannen ed'!AA94,'TCF en bruto WML'!$T$12:$T$34,0),MATCH('Belastingplannen ed'!AH$93,'TCF en bruto WML'!$T$12:$AP$12,0))*H94,H94)</f>
        <v>540</v>
      </c>
      <c r="AI94" s="466">
        <f>IF(AND($R94="Na",AB94&gt;0),INDEX('TCF en bruto WML'!$T$12:$AP$35,MATCH('Belastingplannen ed'!AB94,'TCF en bruto WML'!$T$12:$T$34,0),MATCH('Belastingplannen ed'!AI$93,'TCF en bruto WML'!$T$12:$AP$12,0))*I94,I94)</f>
        <v>540</v>
      </c>
      <c r="AJ94" s="466">
        <f>IF(AND($R94="Na",AC94&gt;0),INDEX('TCF en bruto WML'!$T$12:$AP$35,MATCH('Belastingplannen ed'!AC94,'TCF en bruto WML'!$T$12:$T$34,0),MATCH('Belastingplannen ed'!AJ$93,'TCF en bruto WML'!$T$12:$AP$12,0))*J94,J94)</f>
        <v>540</v>
      </c>
      <c r="AK94" s="466">
        <f>IF(AND($R94="Na",AD94&gt;0),INDEX('TCF en bruto WML'!$T$12:$AP$35,MATCH('Belastingplannen ed'!AD94,'TCF en bruto WML'!$T$12:$T$34,0),MATCH('Belastingplannen ed'!AK$93,'TCF en bruto WML'!$T$12:$AP$12,0))*K94,K94)</f>
        <v>540</v>
      </c>
      <c r="AL94" s="905"/>
      <c r="AM94" s="905"/>
      <c r="AN94" s="905"/>
      <c r="AO94" s="905"/>
      <c r="AP94" s="906"/>
      <c r="AS94" s="419" t="s">
        <v>1839</v>
      </c>
    </row>
    <row r="95" spans="2:45" s="349" customFormat="1" ht="12.75" outlineLevel="2" x14ac:dyDescent="0.2">
      <c r="B95" s="61"/>
      <c r="C95" s="77"/>
      <c r="D95" s="78"/>
      <c r="E95" s="135"/>
      <c r="F95" s="357">
        <f>F94+1</f>
        <v>2</v>
      </c>
      <c r="G95" s="357"/>
      <c r="H95" s="528"/>
      <c r="I95" s="528"/>
      <c r="J95" s="528"/>
      <c r="K95" s="528"/>
      <c r="L95" s="397"/>
      <c r="M95" s="397"/>
      <c r="N95" s="397"/>
      <c r="O95" s="397"/>
      <c r="P95" s="397"/>
      <c r="Q95" s="425"/>
      <c r="R95" s="425"/>
      <c r="T95" s="1538"/>
      <c r="U95" s="423"/>
      <c r="V95" s="423"/>
      <c r="W95" s="423"/>
      <c r="X95" s="367"/>
      <c r="Y95" s="423"/>
      <c r="AA95" s="1538"/>
      <c r="AB95" s="423"/>
      <c r="AC95" s="423"/>
      <c r="AD95" s="367"/>
      <c r="AF95" s="357">
        <f t="shared" si="42"/>
        <v>2</v>
      </c>
      <c r="AG95" s="1532">
        <f t="shared" si="42"/>
        <v>0</v>
      </c>
      <c r="AH95" s="461">
        <f>IF(AND($R95="Na",AA95&gt;0),INDEX('TCF en bruto WML'!$T$12:$AP$35,MATCH('Belastingplannen ed'!AA95,'TCF en bruto WML'!$T$12:$T$34,0),MATCH('Belastingplannen ed'!AH$93,'TCF en bruto WML'!$T$12:$AP$12,0))*H95,H95)</f>
        <v>0</v>
      </c>
      <c r="AI95" s="461">
        <f>IF(AND($R95="Na",AB95&gt;0),INDEX('TCF en bruto WML'!$T$12:$AP$35,MATCH('Belastingplannen ed'!AB95,'TCF en bruto WML'!$T$12:$T$34,0),MATCH('Belastingplannen ed'!AI$93,'TCF en bruto WML'!$T$12:$AP$12,0))*I95,I95)</f>
        <v>0</v>
      </c>
      <c r="AJ95" s="461">
        <f>IF(AND($R95="Na",AC95&gt;0),INDEX('TCF en bruto WML'!$T$12:$AP$35,MATCH('Belastingplannen ed'!AC95,'TCF en bruto WML'!$T$12:$T$34,0),MATCH('Belastingplannen ed'!AJ$93,'TCF en bruto WML'!$T$12:$AP$12,0))*J95,J95)</f>
        <v>0</v>
      </c>
      <c r="AK95" s="461">
        <f>IF(AND($R95="Na",AD95&gt;0),INDEX('TCF en bruto WML'!$T$12:$AP$35,MATCH('Belastingplannen ed'!AD95,'TCF en bruto WML'!$T$12:$T$34,0),MATCH('Belastingplannen ed'!AK$93,'TCF en bruto WML'!$T$12:$AP$12,0))*K95,K95)</f>
        <v>0</v>
      </c>
      <c r="AL95" s="431"/>
      <c r="AM95" s="431"/>
      <c r="AN95" s="431"/>
      <c r="AO95" s="431"/>
      <c r="AP95" s="910"/>
      <c r="AS95" s="419"/>
    </row>
    <row r="96" spans="2:45" s="349" customFormat="1" ht="12.75" outlineLevel="2" x14ac:dyDescent="0.2">
      <c r="B96" s="61"/>
      <c r="C96" s="77"/>
      <c r="D96" s="78"/>
      <c r="E96" s="135"/>
      <c r="F96" s="357">
        <f>F95+1</f>
        <v>3</v>
      </c>
      <c r="G96" s="357"/>
      <c r="H96" s="528"/>
      <c r="I96" s="528"/>
      <c r="J96" s="528"/>
      <c r="K96" s="528"/>
      <c r="L96" s="397"/>
      <c r="M96" s="397"/>
      <c r="N96" s="397"/>
      <c r="O96" s="397"/>
      <c r="P96" s="397"/>
      <c r="Q96" s="355"/>
      <c r="R96" s="425"/>
      <c r="T96" s="1539"/>
      <c r="U96" s="1540"/>
      <c r="V96" s="1540"/>
      <c r="W96" s="1540"/>
      <c r="X96" s="1541"/>
      <c r="Y96" s="423"/>
      <c r="AA96" s="1539"/>
      <c r="AB96" s="1540"/>
      <c r="AC96" s="1540"/>
      <c r="AD96" s="1541"/>
      <c r="AF96" s="357">
        <f t="shared" si="42"/>
        <v>3</v>
      </c>
      <c r="AG96" s="1532">
        <f t="shared" si="42"/>
        <v>0</v>
      </c>
      <c r="AH96" s="461">
        <f>IF(AND($R96="Na",AA96&gt;0),INDEX('TCF en bruto WML'!$T$12:$AP$35,MATCH('Belastingplannen ed'!AA96,'TCF en bruto WML'!$T$12:$T$34,0),MATCH('Belastingplannen ed'!AH$93,'TCF en bruto WML'!$T$12:$AP$12,0))*H96,H96)</f>
        <v>0</v>
      </c>
      <c r="AI96" s="461">
        <f>IF(AND($R96="Na",AB96&gt;0),INDEX('TCF en bruto WML'!$T$12:$AP$35,MATCH('Belastingplannen ed'!AB96,'TCF en bruto WML'!$T$12:$T$34,0),MATCH('Belastingplannen ed'!AI$93,'TCF en bruto WML'!$T$12:$AP$12,0))*I96,I96)</f>
        <v>0</v>
      </c>
      <c r="AJ96" s="461">
        <f>IF(AND($R96="Na",AC96&gt;0),INDEX('TCF en bruto WML'!$T$12:$AP$35,MATCH('Belastingplannen ed'!AC96,'TCF en bruto WML'!$T$12:$T$34,0),MATCH('Belastingplannen ed'!AJ$93,'TCF en bruto WML'!$T$12:$AP$12,0))*J96,J96)</f>
        <v>0</v>
      </c>
      <c r="AK96" s="461">
        <f>IF(AND($R96="Na",AD96&gt;0),INDEX('TCF en bruto WML'!$T$12:$AP$35,MATCH('Belastingplannen ed'!AD96,'TCF en bruto WML'!$T$12:$T$34,0),MATCH('Belastingplannen ed'!AK$93,'TCF en bruto WML'!$T$12:$AP$12,0))*K96,K96)</f>
        <v>0</v>
      </c>
      <c r="AL96" s="431"/>
      <c r="AM96" s="431"/>
      <c r="AN96" s="431"/>
      <c r="AO96" s="431"/>
      <c r="AP96" s="910"/>
      <c r="AS96" s="419"/>
    </row>
    <row r="97" spans="1:79" s="349" customFormat="1" ht="12.75" outlineLevel="2" x14ac:dyDescent="0.2">
      <c r="B97" s="61"/>
      <c r="C97" s="77"/>
      <c r="D97" s="78"/>
      <c r="E97" s="135"/>
      <c r="F97" s="775" t="s">
        <v>1838</v>
      </c>
      <c r="G97" s="354"/>
      <c r="H97" s="514">
        <f t="shared" ref="H97:P97" si="43">SUM(H94:H96)</f>
        <v>540</v>
      </c>
      <c r="I97" s="514">
        <f t="shared" si="43"/>
        <v>540</v>
      </c>
      <c r="J97" s="514">
        <f t="shared" si="43"/>
        <v>540</v>
      </c>
      <c r="K97" s="514">
        <f t="shared" si="43"/>
        <v>540</v>
      </c>
      <c r="L97" s="444">
        <f t="shared" si="43"/>
        <v>0</v>
      </c>
      <c r="M97" s="444">
        <f t="shared" si="43"/>
        <v>0</v>
      </c>
      <c r="N97" s="444">
        <f t="shared" si="43"/>
        <v>0</v>
      </c>
      <c r="O97" s="444">
        <f t="shared" si="43"/>
        <v>0</v>
      </c>
      <c r="P97" s="444">
        <f t="shared" si="43"/>
        <v>0</v>
      </c>
      <c r="Q97" s="457"/>
      <c r="R97" s="457"/>
      <c r="T97" s="356"/>
      <c r="U97" s="356"/>
      <c r="V97" s="356"/>
      <c r="W97" s="356"/>
      <c r="X97" s="356"/>
      <c r="Y97" s="356"/>
      <c r="AF97" s="775" t="s">
        <v>1838</v>
      </c>
      <c r="AG97" s="354"/>
      <c r="AH97" s="514">
        <f t="shared" ref="AH97:AP97" si="44">SUM(AH94:AH96)</f>
        <v>540</v>
      </c>
      <c r="AI97" s="514">
        <f t="shared" si="44"/>
        <v>540</v>
      </c>
      <c r="AJ97" s="514">
        <f t="shared" si="44"/>
        <v>540</v>
      </c>
      <c r="AK97" s="514">
        <f t="shared" si="44"/>
        <v>540</v>
      </c>
      <c r="AL97" s="444">
        <f t="shared" si="44"/>
        <v>0</v>
      </c>
      <c r="AM97" s="444">
        <f t="shared" si="44"/>
        <v>0</v>
      </c>
      <c r="AN97" s="444">
        <f t="shared" si="44"/>
        <v>0</v>
      </c>
      <c r="AO97" s="444">
        <f t="shared" si="44"/>
        <v>0</v>
      </c>
      <c r="AP97" s="511">
        <f t="shared" si="44"/>
        <v>0</v>
      </c>
    </row>
    <row r="98" spans="1:79" s="349" customFormat="1" ht="12.75" outlineLevel="2" x14ac:dyDescent="0.2">
      <c r="B98" s="61"/>
      <c r="C98" s="77"/>
      <c r="D98" s="78"/>
      <c r="E98" s="135"/>
      <c r="F98" s="1520" t="str">
        <f>"Definitieve aanpassing sheet '"&amp;F92&amp;"'"</f>
        <v>Definitieve aanpassing sheet 'IB 2.10 ev'</v>
      </c>
      <c r="G98" s="762"/>
      <c r="H98" s="1461"/>
      <c r="I98" s="1461"/>
      <c r="J98" s="1461"/>
      <c r="K98" s="1461"/>
      <c r="L98" s="1525"/>
      <c r="M98" s="1525"/>
      <c r="N98" s="1525"/>
      <c r="O98" s="1525"/>
      <c r="P98" s="1526"/>
      <c r="Q98" s="762"/>
      <c r="R98" s="1528"/>
      <c r="T98" s="356"/>
      <c r="U98" s="356"/>
      <c r="V98" s="356"/>
      <c r="W98" s="356"/>
      <c r="X98" s="356"/>
      <c r="Y98" s="356"/>
      <c r="Z98" s="356"/>
      <c r="AF98" s="1520" t="str">
        <f>F98</f>
        <v>Definitieve aanpassing sheet 'IB 2.10 ev'</v>
      </c>
      <c r="AG98" s="762"/>
      <c r="AH98" s="1461">
        <f>'IB 2.10 en 2.10a, LB 20a,b'!H403</f>
        <v>540</v>
      </c>
      <c r="AI98" s="1461"/>
      <c r="AJ98" s="1461"/>
      <c r="AK98" s="1461"/>
      <c r="AL98" s="1461"/>
      <c r="AM98" s="1461"/>
      <c r="AN98" s="1461"/>
      <c r="AO98" s="1461"/>
      <c r="AP98" s="1542"/>
    </row>
    <row r="99" spans="1:79" s="349" customFormat="1" ht="12.75" outlineLevel="2" x14ac:dyDescent="0.2">
      <c r="B99" s="61"/>
      <c r="C99" s="77"/>
      <c r="D99" s="78"/>
      <c r="E99" s="135"/>
      <c r="F99" s="349" t="s">
        <v>1583</v>
      </c>
      <c r="Z99" s="356"/>
      <c r="AF99" s="349" t="s">
        <v>1583</v>
      </c>
      <c r="AH99" s="420" t="str">
        <f>IF(ABS(AH97-AH98)&lt;0.00001,"OK","ERROR")</f>
        <v>OK</v>
      </c>
    </row>
    <row r="100" spans="1:79" s="349" customFormat="1" ht="12.75" outlineLevel="1" x14ac:dyDescent="0.2">
      <c r="B100" s="61"/>
      <c r="C100" s="77"/>
      <c r="D100" s="78"/>
      <c r="E100" s="135"/>
      <c r="Z100" s="356"/>
    </row>
    <row r="101" spans="1:79" s="349" customFormat="1" ht="12.75" outlineLevel="1" x14ac:dyDescent="0.2">
      <c r="A101" s="852" t="s">
        <v>1583</v>
      </c>
      <c r="B101" s="127"/>
      <c r="C101" s="128"/>
      <c r="D101" s="129" t="s">
        <v>1803</v>
      </c>
      <c r="E101" s="130"/>
      <c r="F101" s="131"/>
      <c r="G101" s="1516" t="s">
        <v>1881</v>
      </c>
      <c r="H101" s="1516"/>
      <c r="I101" s="1030"/>
      <c r="J101" s="395"/>
      <c r="K101" s="395"/>
      <c r="L101" s="395"/>
      <c r="M101" s="433"/>
      <c r="N101" s="433"/>
      <c r="O101" s="433"/>
      <c r="P101" s="433"/>
      <c r="Q101" s="433"/>
      <c r="R101" s="433"/>
      <c r="S101" s="433"/>
      <c r="T101" s="433"/>
      <c r="U101" s="433"/>
      <c r="V101" s="433"/>
      <c r="W101" s="433"/>
      <c r="X101" s="433"/>
      <c r="Y101" s="433"/>
      <c r="Z101" s="433"/>
      <c r="AA101" s="433"/>
      <c r="AB101" s="433"/>
      <c r="AC101" s="433"/>
      <c r="AD101" s="433"/>
      <c r="AE101" s="433"/>
      <c r="AF101" s="433"/>
      <c r="AG101" s="433"/>
      <c r="AH101" s="433"/>
      <c r="AI101" s="433"/>
      <c r="AJ101" s="433"/>
      <c r="AK101" s="433"/>
      <c r="AL101" s="433"/>
      <c r="AM101" s="433"/>
      <c r="AN101" s="433"/>
      <c r="AO101" s="433"/>
      <c r="AP101" s="433"/>
      <c r="AQ101" s="433"/>
      <c r="AR101" s="433"/>
      <c r="AS101" s="433"/>
      <c r="AT101" s="433"/>
      <c r="AU101" s="433"/>
      <c r="AV101" s="433"/>
      <c r="AW101" s="433"/>
      <c r="AX101" s="433"/>
      <c r="AY101" s="433"/>
      <c r="AZ101" s="433"/>
      <c r="BA101" s="433"/>
      <c r="BB101" s="433"/>
      <c r="BC101" s="433"/>
      <c r="BD101" s="433"/>
      <c r="BE101" s="433"/>
      <c r="BF101" s="433"/>
      <c r="BG101" s="433"/>
      <c r="BH101" s="433"/>
      <c r="BI101" s="433"/>
      <c r="BJ101" s="433"/>
      <c r="BK101" s="433"/>
      <c r="BL101" s="433"/>
      <c r="BM101" s="433"/>
      <c r="BN101" s="433"/>
      <c r="BO101" s="433"/>
      <c r="BP101" s="433"/>
      <c r="BQ101" s="433"/>
      <c r="BR101" s="433"/>
      <c r="BS101" s="433"/>
      <c r="BT101" s="433"/>
      <c r="BU101" s="433"/>
      <c r="BV101" s="433"/>
      <c r="BW101" s="433"/>
      <c r="BX101" s="433"/>
      <c r="BY101" s="433"/>
      <c r="BZ101" s="433"/>
      <c r="CA101" s="433"/>
    </row>
    <row r="102" spans="1:79" s="349" customFormat="1" ht="12.75" outlineLevel="2" x14ac:dyDescent="0.2">
      <c r="B102" s="61"/>
      <c r="C102" s="77"/>
      <c r="D102" s="78"/>
      <c r="E102" s="135"/>
    </row>
    <row r="103" spans="1:79" s="349" customFormat="1" ht="12.75" outlineLevel="2" x14ac:dyDescent="0.2">
      <c r="B103" s="61"/>
      <c r="C103" s="77"/>
      <c r="D103" s="78"/>
      <c r="E103" s="135"/>
      <c r="F103" s="1637" t="s">
        <v>1667</v>
      </c>
      <c r="G103" s="570" t="s">
        <v>687</v>
      </c>
      <c r="H103" s="3042" t="s">
        <v>1806</v>
      </c>
      <c r="I103" s="3043"/>
      <c r="J103" s="3043"/>
      <c r="K103" s="3043"/>
      <c r="L103" s="3043"/>
      <c r="M103" s="3043"/>
      <c r="N103" s="3043"/>
      <c r="O103" s="3043"/>
      <c r="P103" s="3043"/>
      <c r="Q103" s="833"/>
      <c r="R103" s="1003" t="s">
        <v>1840</v>
      </c>
      <c r="T103" s="3038" t="s">
        <v>1873</v>
      </c>
      <c r="U103" s="3028"/>
      <c r="V103" s="3028"/>
      <c r="W103" s="3028"/>
      <c r="X103" s="3044"/>
      <c r="Y103" s="1807"/>
      <c r="Z103" s="546"/>
      <c r="AA103" s="3038" t="s">
        <v>1846</v>
      </c>
      <c r="AB103" s="3028"/>
      <c r="AC103" s="3028"/>
      <c r="AD103" s="3044"/>
      <c r="AF103" s="773"/>
      <c r="AG103" s="773" t="str">
        <f>G103</f>
        <v>Algemene heffingskorting</v>
      </c>
      <c r="AH103" s="3042" t="s">
        <v>1806</v>
      </c>
      <c r="AI103" s="3043"/>
      <c r="AJ103" s="3043"/>
      <c r="AK103" s="3043"/>
      <c r="AL103" s="3043"/>
      <c r="AM103" s="3043"/>
      <c r="AN103" s="3043"/>
      <c r="AO103" s="3043"/>
      <c r="AP103" s="3045"/>
      <c r="AS103" s="546"/>
    </row>
    <row r="104" spans="1:79" s="349" customFormat="1" ht="12.75" outlineLevel="2" x14ac:dyDescent="0.2">
      <c r="B104" s="61"/>
      <c r="C104" s="77"/>
      <c r="D104" s="78"/>
      <c r="E104" s="135"/>
      <c r="F104" s="1291" t="s">
        <v>1829</v>
      </c>
      <c r="G104" s="357" t="s">
        <v>1808</v>
      </c>
      <c r="H104" s="571">
        <v>2014</v>
      </c>
      <c r="I104" s="571">
        <f t="shared" ref="I104" si="45">H104+1</f>
        <v>2015</v>
      </c>
      <c r="J104" s="571">
        <f t="shared" ref="J104" si="46">I104+1</f>
        <v>2016</v>
      </c>
      <c r="K104" s="571">
        <f t="shared" ref="K104" si="47">J104+1</f>
        <v>2017</v>
      </c>
      <c r="L104" s="571">
        <f t="shared" ref="L104" si="48">K104+1</f>
        <v>2018</v>
      </c>
      <c r="M104" s="571">
        <f t="shared" ref="M104" si="49">L104+1</f>
        <v>2019</v>
      </c>
      <c r="N104" s="571">
        <f t="shared" ref="N104" si="50">M104+1</f>
        <v>2020</v>
      </c>
      <c r="O104" s="571">
        <f t="shared" ref="O104" si="51">N104+1</f>
        <v>2021</v>
      </c>
      <c r="P104" s="571">
        <f t="shared" ref="P104" si="52">O104+1</f>
        <v>2022</v>
      </c>
      <c r="Q104" s="1032" t="s">
        <v>1813</v>
      </c>
      <c r="R104" s="1529" t="s">
        <v>1841</v>
      </c>
      <c r="T104" s="442" t="s">
        <v>1874</v>
      </c>
      <c r="U104" s="1801">
        <f>H104</f>
        <v>2014</v>
      </c>
      <c r="V104" s="1801">
        <f t="shared" ref="V104" si="53">I104</f>
        <v>2015</v>
      </c>
      <c r="W104" s="1801">
        <f t="shared" ref="W104" si="54">J104</f>
        <v>2016</v>
      </c>
      <c r="X104" s="1802">
        <f t="shared" ref="X104" si="55">K104</f>
        <v>2017</v>
      </c>
      <c r="Y104" s="1807"/>
      <c r="AA104" s="442">
        <f>H104</f>
        <v>2014</v>
      </c>
      <c r="AB104" s="571">
        <f>I104</f>
        <v>2015</v>
      </c>
      <c r="AC104" s="571">
        <f>J104</f>
        <v>2016</v>
      </c>
      <c r="AD104" s="1533">
        <f>K104</f>
        <v>2017</v>
      </c>
      <c r="AF104" s="1291" t="s">
        <v>1829</v>
      </c>
      <c r="AG104" s="563" t="s">
        <v>1808</v>
      </c>
      <c r="AH104" s="442">
        <v>2014</v>
      </c>
      <c r="AI104" s="571">
        <f t="shared" ref="AI104" si="56">AH104+1</f>
        <v>2015</v>
      </c>
      <c r="AJ104" s="571">
        <f t="shared" ref="AJ104" si="57">AI104+1</f>
        <v>2016</v>
      </c>
      <c r="AK104" s="571">
        <f t="shared" ref="AK104" si="58">AJ104+1</f>
        <v>2017</v>
      </c>
      <c r="AL104" s="571">
        <f t="shared" ref="AL104" si="59">AK104+1</f>
        <v>2018</v>
      </c>
      <c r="AM104" s="571">
        <f t="shared" ref="AM104" si="60">AL104+1</f>
        <v>2019</v>
      </c>
      <c r="AN104" s="571">
        <f t="shared" ref="AN104" si="61">AM104+1</f>
        <v>2020</v>
      </c>
      <c r="AO104" s="571">
        <f t="shared" ref="AO104" si="62">AN104+1</f>
        <v>2021</v>
      </c>
      <c r="AP104" s="1533">
        <f t="shared" ref="AP104" si="63">AO104+1</f>
        <v>2022</v>
      </c>
      <c r="AS104" s="372" t="s">
        <v>29</v>
      </c>
    </row>
    <row r="105" spans="1:79" s="349" customFormat="1" ht="12.75" outlineLevel="2" x14ac:dyDescent="0.2">
      <c r="B105" s="61"/>
      <c r="C105" s="77"/>
      <c r="D105" s="78"/>
      <c r="E105" s="135"/>
      <c r="F105" s="354">
        <v>1</v>
      </c>
      <c r="G105" s="354" t="s">
        <v>1811</v>
      </c>
      <c r="H105" s="905">
        <f t="shared" ref="H105:H112" si="64">ROUND(U105/$T105/$J$28,$J$27)</f>
        <v>5</v>
      </c>
      <c r="I105" s="905">
        <f t="shared" ref="I105:K107" si="65">ROUND((V105-U105)/$T105/$J$28,$J$27)</f>
        <v>126</v>
      </c>
      <c r="J105" s="905">
        <f t="shared" si="65"/>
        <v>10</v>
      </c>
      <c r="K105" s="905">
        <f t="shared" si="65"/>
        <v>14</v>
      </c>
      <c r="L105" s="1519"/>
      <c r="M105" s="1519"/>
      <c r="N105" s="1519"/>
      <c r="O105" s="1519"/>
      <c r="P105" s="1519"/>
      <c r="Q105" s="457"/>
      <c r="R105" s="425" t="s">
        <v>1843</v>
      </c>
      <c r="T105" s="710">
        <v>-1270</v>
      </c>
      <c r="U105" s="717">
        <v>-62</v>
      </c>
      <c r="V105" s="717">
        <v>-1660</v>
      </c>
      <c r="W105" s="717">
        <v>-1790</v>
      </c>
      <c r="X105" s="1573">
        <v>-1972</v>
      </c>
      <c r="Y105" s="438"/>
      <c r="AA105" s="1430">
        <v>2013</v>
      </c>
      <c r="AB105" s="373">
        <v>2013</v>
      </c>
      <c r="AC105" s="373">
        <v>2013</v>
      </c>
      <c r="AD105" s="824">
        <v>2013</v>
      </c>
      <c r="AF105" s="354">
        <f t="shared" ref="AF105:AG108" si="66">F105</f>
        <v>1</v>
      </c>
      <c r="AG105" s="970" t="str">
        <f t="shared" si="66"/>
        <v>RA Rutte 2</v>
      </c>
      <c r="AH105" s="904">
        <f>IF(AND($R105="Na",AA105&gt;0),INDEX('TCF en bruto WML'!$T$12:$AP$35,MATCH('Belastingplannen ed'!AA105,'TCF en bruto WML'!$T$12:$T$34,0),MATCH('Belastingplannen ed'!AH$104,'TCF en bruto WML'!$T$12:$AP$12,0))*H105,H105)</f>
        <v>5</v>
      </c>
      <c r="AI105" s="905">
        <f>IF(AND($R105="Na",AB105&gt;0),INDEX('TCF en bruto WML'!$T$12:$AP$35,MATCH('Belastingplannen ed'!AB105,'TCF en bruto WML'!$T$12:$T$34,0),MATCH('Belastingplannen ed'!AI$104,'TCF en bruto WML'!$T$12:$AP$12,0))*I105,I105)</f>
        <v>127.13399999999999</v>
      </c>
      <c r="AJ105" s="905">
        <f>IF(AND($R105="Na",AC105&gt;0),INDEX('TCF en bruto WML'!$T$12:$AP$35,MATCH('Belastingplannen ed'!AC105,'TCF en bruto WML'!$T$12:$T$34,0),MATCH('Belastingplannen ed'!AJ$104,'TCF en bruto WML'!$T$12:$AP$12,0))*J105,J105)</f>
        <v>10.140449999999998</v>
      </c>
      <c r="AK105" s="905">
        <f>IF(AND($R105="Na",AD105&gt;0),INDEX('TCF en bruto WML'!$T$12:$AP$35,MATCH('Belastingplannen ed'!AD105,'TCF en bruto WML'!$T$12:$T$34,0),MATCH('Belastingplannen ed'!AK$104,'TCF en bruto WML'!$T$12:$AP$12,0))*K105,K105)</f>
        <v>14.239219889999996</v>
      </c>
      <c r="AL105" s="905"/>
      <c r="AM105" s="905"/>
      <c r="AN105" s="905"/>
      <c r="AO105" s="905"/>
      <c r="AP105" s="906"/>
      <c r="AS105" s="356" t="s">
        <v>1151</v>
      </c>
    </row>
    <row r="106" spans="1:79" s="349" customFormat="1" ht="12.75" outlineLevel="2" x14ac:dyDescent="0.2">
      <c r="B106" s="61"/>
      <c r="C106" s="77"/>
      <c r="D106" s="78"/>
      <c r="E106" s="135"/>
      <c r="F106" s="357">
        <f>F105+1</f>
        <v>2</v>
      </c>
      <c r="G106" s="357" t="s">
        <v>1877</v>
      </c>
      <c r="H106" s="431">
        <f t="shared" si="64"/>
        <v>-1</v>
      </c>
      <c r="I106" s="431">
        <f t="shared" si="65"/>
        <v>6</v>
      </c>
      <c r="J106" s="431">
        <f t="shared" si="65"/>
        <v>-41</v>
      </c>
      <c r="K106" s="431">
        <f t="shared" si="65"/>
        <v>-52</v>
      </c>
      <c r="L106" s="448"/>
      <c r="M106" s="448"/>
      <c r="N106" s="448"/>
      <c r="O106" s="448"/>
      <c r="P106" s="448"/>
      <c r="Q106" s="425"/>
      <c r="R106" s="425" t="s">
        <v>1843</v>
      </c>
      <c r="T106" s="711">
        <v>-1270</v>
      </c>
      <c r="U106" s="438">
        <v>17</v>
      </c>
      <c r="V106" s="438">
        <v>-61</v>
      </c>
      <c r="W106" s="438">
        <v>466</v>
      </c>
      <c r="X106" s="1574">
        <v>1128</v>
      </c>
      <c r="Y106" s="438"/>
      <c r="AA106" s="1538">
        <v>2013</v>
      </c>
      <c r="AB106" s="423">
        <v>2013</v>
      </c>
      <c r="AC106" s="423">
        <v>2013</v>
      </c>
      <c r="AD106" s="367">
        <v>2013</v>
      </c>
      <c r="AF106" s="357">
        <f t="shared" si="66"/>
        <v>2</v>
      </c>
      <c r="AG106" s="1535" t="str">
        <f t="shared" si="66"/>
        <v>Zijlstra/Samsom</v>
      </c>
      <c r="AH106" s="909">
        <f>IF(AND($R106="Na",AA106&gt;0),INDEX('TCF en bruto WML'!$T$12:$AP$35,MATCH('Belastingplannen ed'!AA106,'TCF en bruto WML'!$T$12:$T$34,0),MATCH('Belastingplannen ed'!AH$104,'TCF en bruto WML'!$T$12:$AP$12,0))*H106,H106)</f>
        <v>-1</v>
      </c>
      <c r="AI106" s="431">
        <f>IF(AND($R106="Na",AB106&gt;0),INDEX('TCF en bruto WML'!$T$12:$AP$35,MATCH('Belastingplannen ed'!AB106,'TCF en bruto WML'!$T$12:$T$34,0),MATCH('Belastingplannen ed'!AI$104,'TCF en bruto WML'!$T$12:$AP$12,0))*I106,I106)</f>
        <v>6.0539999999999994</v>
      </c>
      <c r="AJ106" s="431">
        <f>IF(AND($R106="Na",AC106&gt;0),INDEX('TCF en bruto WML'!$T$12:$AP$35,MATCH('Belastingplannen ed'!AC106,'TCF en bruto WML'!$T$12:$T$34,0),MATCH('Belastingplannen ed'!AJ$104,'TCF en bruto WML'!$T$12:$AP$12,0))*J106,J106)</f>
        <v>-41.575844999999994</v>
      </c>
      <c r="AK106" s="431">
        <f>IF(AND($R106="Na",AD106&gt;0),INDEX('TCF en bruto WML'!$T$12:$AP$35,MATCH('Belastingplannen ed'!AD106,'TCF en bruto WML'!$T$12:$T$34,0),MATCH('Belastingplannen ed'!AK$104,'TCF en bruto WML'!$T$12:$AP$12,0))*K106,K106)</f>
        <v>-52.888531019999988</v>
      </c>
      <c r="AL106" s="431"/>
      <c r="AM106" s="431"/>
      <c r="AN106" s="431"/>
      <c r="AO106" s="431"/>
      <c r="AP106" s="910"/>
      <c r="AS106" s="356" t="s">
        <v>1152</v>
      </c>
    </row>
    <row r="107" spans="1:79" s="349" customFormat="1" ht="12.75" outlineLevel="2" x14ac:dyDescent="0.2">
      <c r="B107" s="61"/>
      <c r="C107" s="77"/>
      <c r="D107" s="78"/>
      <c r="E107" s="135"/>
      <c r="F107" s="357">
        <f>F106+1</f>
        <v>3</v>
      </c>
      <c r="G107" s="357" t="s">
        <v>1877</v>
      </c>
      <c r="H107" s="431">
        <f t="shared" si="64"/>
        <v>43</v>
      </c>
      <c r="I107" s="431">
        <f t="shared" si="65"/>
        <v>44</v>
      </c>
      <c r="J107" s="431">
        <f t="shared" si="65"/>
        <v>44</v>
      </c>
      <c r="K107" s="431">
        <f t="shared" si="65"/>
        <v>0</v>
      </c>
      <c r="L107" s="448"/>
      <c r="M107" s="448"/>
      <c r="N107" s="448"/>
      <c r="O107" s="448"/>
      <c r="P107" s="448"/>
      <c r="Q107" s="355"/>
      <c r="R107" s="425" t="s">
        <v>1843</v>
      </c>
      <c r="T107" s="711">
        <v>-1270</v>
      </c>
      <c r="U107" s="438">
        <v>-552</v>
      </c>
      <c r="V107" s="438">
        <v>-1104.5</v>
      </c>
      <c r="W107" s="438">
        <v>-1659</v>
      </c>
      <c r="X107" s="1574">
        <v>-1659</v>
      </c>
      <c r="Y107" s="438"/>
      <c r="AA107" s="1538">
        <v>2013</v>
      </c>
      <c r="AB107" s="423">
        <v>2013</v>
      </c>
      <c r="AC107" s="423">
        <v>2013</v>
      </c>
      <c r="AD107" s="367"/>
      <c r="AF107" s="357">
        <f t="shared" si="66"/>
        <v>3</v>
      </c>
      <c r="AG107" s="1535" t="str">
        <f t="shared" si="66"/>
        <v>Zijlstra/Samsom</v>
      </c>
      <c r="AH107" s="909">
        <f>IF(AND($R107="Na",AA107&gt;0),INDEX('TCF en bruto WML'!$T$12:$AP$35,MATCH('Belastingplannen ed'!AA107,'TCF en bruto WML'!$T$12:$T$34,0),MATCH('Belastingplannen ed'!AH$104,'TCF en bruto WML'!$T$12:$AP$12,0))*H107,H107)</f>
        <v>43</v>
      </c>
      <c r="AI107" s="431">
        <f>IF(AND($R107="Na",AB107&gt;0),INDEX('TCF en bruto WML'!$T$12:$AP$35,MATCH('Belastingplannen ed'!AB107,'TCF en bruto WML'!$T$12:$T$34,0),MATCH('Belastingplannen ed'!AI$104,'TCF en bruto WML'!$T$12:$AP$12,0))*I107,I107)</f>
        <v>44.395999999999994</v>
      </c>
      <c r="AJ107" s="431">
        <f>IF(AND($R107="Na",AC107&gt;0),INDEX('TCF en bruto WML'!$T$12:$AP$35,MATCH('Belastingplannen ed'!AC107,'TCF en bruto WML'!$T$12:$T$34,0),MATCH('Belastingplannen ed'!AJ$104,'TCF en bruto WML'!$T$12:$AP$12,0))*J107,J107)</f>
        <v>44.617979999999996</v>
      </c>
      <c r="AK107" s="431">
        <f>IF(AND($R107="Na",AD107&gt;0),INDEX('TCF en bruto WML'!$T$12:$AP$35,MATCH('Belastingplannen ed'!AD107,'TCF en bruto WML'!$T$12:$T$34,0),MATCH('Belastingplannen ed'!AK$104,'TCF en bruto WML'!$T$12:$AP$12,0))*K107,K107)</f>
        <v>0</v>
      </c>
      <c r="AL107" s="431"/>
      <c r="AM107" s="431"/>
      <c r="AN107" s="431"/>
      <c r="AO107" s="431"/>
      <c r="AP107" s="910"/>
      <c r="AS107" s="356" t="s">
        <v>1151</v>
      </c>
    </row>
    <row r="108" spans="1:79" s="349" customFormat="1" ht="12.75" outlineLevel="2" x14ac:dyDescent="0.2">
      <c r="B108" s="61"/>
      <c r="C108" s="77"/>
      <c r="D108" s="78"/>
      <c r="E108" s="135"/>
      <c r="F108" s="357">
        <f>F107+1</f>
        <v>4</v>
      </c>
      <c r="G108" s="357" t="s">
        <v>1821</v>
      </c>
      <c r="H108" s="400">
        <f t="shared" si="64"/>
        <v>0</v>
      </c>
      <c r="I108" s="400">
        <f t="shared" ref="I108:J112" si="67">ROUND((V108-U108)/$T108/$J$28,$J$27)</f>
        <v>-2</v>
      </c>
      <c r="J108" s="400">
        <f t="shared" si="67"/>
        <v>1</v>
      </c>
      <c r="K108" s="437">
        <v>-2</v>
      </c>
      <c r="L108" s="396"/>
      <c r="M108" s="396"/>
      <c r="N108" s="396"/>
      <c r="O108" s="396"/>
      <c r="P108" s="396"/>
      <c r="Q108" s="355"/>
      <c r="R108" s="425" t="s">
        <v>1843</v>
      </c>
      <c r="T108" s="711">
        <v>-1270</v>
      </c>
      <c r="U108" s="438">
        <v>0</v>
      </c>
      <c r="V108" s="438">
        <v>21</v>
      </c>
      <c r="W108" s="438">
        <v>14</v>
      </c>
      <c r="X108" s="1574">
        <v>22</v>
      </c>
      <c r="Y108" s="438"/>
      <c r="AA108" s="1538"/>
      <c r="AB108" s="423">
        <v>2013</v>
      </c>
      <c r="AC108" s="423">
        <v>2013</v>
      </c>
      <c r="AD108" s="367">
        <v>2013</v>
      </c>
      <c r="AF108" s="357">
        <f t="shared" si="66"/>
        <v>4</v>
      </c>
      <c r="AG108" s="1535" t="str">
        <f t="shared" si="66"/>
        <v>6 miljard pakket</v>
      </c>
      <c r="AH108" s="909">
        <f>IF(AND($R108="Na",AA108&gt;0),INDEX('TCF en bruto WML'!$T$12:$AP$35,MATCH('Belastingplannen ed'!AA108,'TCF en bruto WML'!$T$12:$T$34,0),MATCH('Belastingplannen ed'!AH$104,'TCF en bruto WML'!$T$12:$AP$12,0))*H108,H108)</f>
        <v>0</v>
      </c>
      <c r="AI108" s="431">
        <f>IF(AND($R108="Na",AB108&gt;0),INDEX('TCF en bruto WML'!$T$12:$AP$35,MATCH('Belastingplannen ed'!AB108,'TCF en bruto WML'!$T$12:$T$34,0),MATCH('Belastingplannen ed'!AI$104,'TCF en bruto WML'!$T$12:$AP$12,0))*I108,I108)</f>
        <v>-2.0179999999999998</v>
      </c>
      <c r="AJ108" s="431">
        <f>IF(AND($R108="Na",AC108&gt;0),INDEX('TCF en bruto WML'!$T$12:$AP$35,MATCH('Belastingplannen ed'!AC108,'TCF en bruto WML'!$T$12:$T$34,0),MATCH('Belastingplannen ed'!AJ$104,'TCF en bruto WML'!$T$12:$AP$12,0))*J108,J108)</f>
        <v>1.0140449999999999</v>
      </c>
      <c r="AK108" s="431">
        <f>IF(AND($R108="Na",AD108&gt;0),INDEX('TCF en bruto WML'!$T$12:$AP$35,MATCH('Belastingplannen ed'!AD108,'TCF en bruto WML'!$T$12:$T$34,0),MATCH('Belastingplannen ed'!AK$104,'TCF en bruto WML'!$T$12:$AP$12,0))*K108,K108)</f>
        <v>-2.0341742699999994</v>
      </c>
      <c r="AL108" s="431"/>
      <c r="AM108" s="431"/>
      <c r="AN108" s="431"/>
      <c r="AO108" s="431"/>
      <c r="AP108" s="910"/>
      <c r="AS108" s="419" t="s">
        <v>1153</v>
      </c>
    </row>
    <row r="109" spans="1:79" s="349" customFormat="1" ht="12.75" outlineLevel="2" x14ac:dyDescent="0.2">
      <c r="B109" s="61"/>
      <c r="C109" s="77"/>
      <c r="D109" s="78"/>
      <c r="E109" s="135"/>
      <c r="F109" s="357">
        <f t="shared" ref="F109:F114" si="68">F108+1</f>
        <v>5</v>
      </c>
      <c r="G109" s="357" t="s">
        <v>1820</v>
      </c>
      <c r="H109" s="400">
        <f t="shared" si="64"/>
        <v>87</v>
      </c>
      <c r="I109" s="400">
        <f t="shared" si="67"/>
        <v>-87</v>
      </c>
      <c r="J109" s="400">
        <f t="shared" si="67"/>
        <v>0</v>
      </c>
      <c r="K109" s="400">
        <f>ROUND((X109-W109)/$T109/$J$28,$J$27)</f>
        <v>0</v>
      </c>
      <c r="L109" s="396"/>
      <c r="M109" s="396"/>
      <c r="N109" s="396"/>
      <c r="O109" s="396"/>
      <c r="P109" s="396"/>
      <c r="Q109" s="425"/>
      <c r="R109" s="425" t="s">
        <v>1843</v>
      </c>
      <c r="T109" s="711">
        <v>-1270</v>
      </c>
      <c r="U109" s="438">
        <v>-1104</v>
      </c>
      <c r="V109" s="438">
        <v>0</v>
      </c>
      <c r="W109" s="438">
        <v>0</v>
      </c>
      <c r="X109" s="1574">
        <v>0</v>
      </c>
      <c r="Y109" s="438"/>
      <c r="AA109" s="1538">
        <v>2013</v>
      </c>
      <c r="AB109" s="423">
        <v>2013</v>
      </c>
      <c r="AC109" s="423"/>
      <c r="AD109" s="367"/>
      <c r="AF109" s="357">
        <f t="shared" ref="AF109:AF114" si="69">F109</f>
        <v>5</v>
      </c>
      <c r="AG109" s="1535" t="str">
        <f t="shared" ref="AG109:AG114" si="70">G109</f>
        <v>Koopkrachtpakket 2014</v>
      </c>
      <c r="AH109" s="909">
        <f>IF(AND($R109="Na",AA109&gt;0),INDEX('TCF en bruto WML'!$T$12:$AP$35,MATCH('Belastingplannen ed'!AA109,'TCF en bruto WML'!$T$12:$T$34,0),MATCH('Belastingplannen ed'!AH$104,'TCF en bruto WML'!$T$12:$AP$12,0))*H109,H109)</f>
        <v>87</v>
      </c>
      <c r="AI109" s="431">
        <f>IF(AND($R109="Na",AB109&gt;0),INDEX('TCF en bruto WML'!$T$12:$AP$35,MATCH('Belastingplannen ed'!AB109,'TCF en bruto WML'!$T$12:$T$34,0),MATCH('Belastingplannen ed'!AI$104,'TCF en bruto WML'!$T$12:$AP$12,0))*I109,I109)</f>
        <v>-87.782999999999987</v>
      </c>
      <c r="AJ109" s="431">
        <f>IF(AND($R109="Na",AC109&gt;0),INDEX('TCF en bruto WML'!$T$12:$AP$35,MATCH('Belastingplannen ed'!AC109,'TCF en bruto WML'!$T$12:$T$34,0),MATCH('Belastingplannen ed'!AJ$104,'TCF en bruto WML'!$T$12:$AP$12,0))*J109,J109)</f>
        <v>0</v>
      </c>
      <c r="AK109" s="431">
        <f>IF(AND($R109="Na",AD109&gt;0),INDEX('TCF en bruto WML'!$T$12:$AP$35,MATCH('Belastingplannen ed'!AD109,'TCF en bruto WML'!$T$12:$T$34,0),MATCH('Belastingplannen ed'!AK$104,'TCF en bruto WML'!$T$12:$AP$12,0))*K109,K109)</f>
        <v>0</v>
      </c>
      <c r="AL109" s="431"/>
      <c r="AM109" s="431"/>
      <c r="AN109" s="431"/>
      <c r="AO109" s="431"/>
      <c r="AP109" s="910"/>
      <c r="AS109" s="419" t="s">
        <v>1154</v>
      </c>
    </row>
    <row r="110" spans="1:79" s="349" customFormat="1" ht="12.75" outlineLevel="2" x14ac:dyDescent="0.2">
      <c r="B110" s="61"/>
      <c r="C110" s="77"/>
      <c r="D110" s="78"/>
      <c r="E110" s="135"/>
      <c r="F110" s="357">
        <f t="shared" si="68"/>
        <v>6</v>
      </c>
      <c r="G110" s="357" t="s">
        <v>1820</v>
      </c>
      <c r="H110" s="400">
        <f t="shared" si="64"/>
        <v>3</v>
      </c>
      <c r="I110" s="400">
        <f t="shared" si="67"/>
        <v>-3</v>
      </c>
      <c r="J110" s="400">
        <f t="shared" si="67"/>
        <v>0</v>
      </c>
      <c r="K110" s="400">
        <f>ROUND((X110-W110)/$T110/$J$28,$J$27)</f>
        <v>0</v>
      </c>
      <c r="L110" s="396"/>
      <c r="M110" s="396"/>
      <c r="N110" s="396"/>
      <c r="O110" s="396"/>
      <c r="P110" s="396"/>
      <c r="Q110" s="425"/>
      <c r="R110" s="425" t="s">
        <v>1843</v>
      </c>
      <c r="T110" s="711">
        <v>-1270</v>
      </c>
      <c r="U110" s="438">
        <v>-33</v>
      </c>
      <c r="V110" s="438">
        <v>0</v>
      </c>
      <c r="W110" s="438"/>
      <c r="X110" s="1574"/>
      <c r="Y110" s="438"/>
      <c r="AA110" s="1538">
        <v>2013</v>
      </c>
      <c r="AB110" s="423">
        <v>2013</v>
      </c>
      <c r="AC110" s="423"/>
      <c r="AD110" s="367"/>
      <c r="AF110" s="357">
        <f t="shared" si="69"/>
        <v>6</v>
      </c>
      <c r="AG110" s="1535" t="str">
        <f t="shared" si="70"/>
        <v>Koopkrachtpakket 2014</v>
      </c>
      <c r="AH110" s="909">
        <f>IF(AND($R110="Na",AA110&gt;0),INDEX('TCF en bruto WML'!$T$12:$AP$35,MATCH('Belastingplannen ed'!AA110,'TCF en bruto WML'!$T$12:$T$34,0),MATCH('Belastingplannen ed'!AH$104,'TCF en bruto WML'!$T$12:$AP$12,0))*H110,H110)</f>
        <v>3</v>
      </c>
      <c r="AI110" s="431">
        <f>IF(AND($R110="Na",AB110&gt;0),INDEX('TCF en bruto WML'!$T$12:$AP$35,MATCH('Belastingplannen ed'!AB110,'TCF en bruto WML'!$T$12:$T$34,0),MATCH('Belastingplannen ed'!AI$104,'TCF en bruto WML'!$T$12:$AP$12,0))*I110,I110)</f>
        <v>-3.0269999999999997</v>
      </c>
      <c r="AJ110" s="431">
        <f>IF(AND($R110="Na",AC110&gt;0),INDEX('TCF en bruto WML'!$T$12:$AP$35,MATCH('Belastingplannen ed'!AC110,'TCF en bruto WML'!$T$12:$T$34,0),MATCH('Belastingplannen ed'!AJ$104,'TCF en bruto WML'!$T$12:$AP$12,0))*J110,J110)</f>
        <v>0</v>
      </c>
      <c r="AK110" s="431">
        <f>IF(AND($R110="Na",AD110&gt;0),INDEX('TCF en bruto WML'!$T$12:$AP$35,MATCH('Belastingplannen ed'!AD110,'TCF en bruto WML'!$T$12:$T$34,0),MATCH('Belastingplannen ed'!AK$104,'TCF en bruto WML'!$T$12:$AP$12,0))*K110,K110)</f>
        <v>0</v>
      </c>
      <c r="AL110" s="431"/>
      <c r="AM110" s="431"/>
      <c r="AN110" s="431"/>
      <c r="AO110" s="431"/>
      <c r="AP110" s="910"/>
      <c r="AS110" s="419" t="s">
        <v>1155</v>
      </c>
    </row>
    <row r="111" spans="1:79" s="349" customFormat="1" ht="12.75" outlineLevel="2" x14ac:dyDescent="0.2">
      <c r="B111" s="61"/>
      <c r="C111" s="77"/>
      <c r="D111" s="78"/>
      <c r="E111" s="135"/>
      <c r="F111" s="357">
        <f t="shared" si="68"/>
        <v>7</v>
      </c>
      <c r="G111" s="357" t="s">
        <v>1821</v>
      </c>
      <c r="H111" s="400">
        <f t="shared" si="64"/>
        <v>1</v>
      </c>
      <c r="I111" s="400">
        <f t="shared" si="67"/>
        <v>-1</v>
      </c>
      <c r="J111" s="400">
        <f t="shared" si="67"/>
        <v>0</v>
      </c>
      <c r="K111" s="400">
        <f>ROUND((X111-W111)/$T111/$J$28,$J$27)</f>
        <v>0</v>
      </c>
      <c r="L111" s="396"/>
      <c r="M111" s="396"/>
      <c r="N111" s="396"/>
      <c r="O111" s="396"/>
      <c r="P111" s="396"/>
      <c r="Q111" s="355"/>
      <c r="R111" s="425" t="s">
        <v>1843</v>
      </c>
      <c r="T111" s="711">
        <v>-1270</v>
      </c>
      <c r="U111" s="438">
        <v>-19</v>
      </c>
      <c r="V111" s="438">
        <v>0</v>
      </c>
      <c r="W111" s="438">
        <v>0</v>
      </c>
      <c r="X111" s="1574">
        <v>0</v>
      </c>
      <c r="Y111" s="438"/>
      <c r="AA111" s="1538">
        <v>2013</v>
      </c>
      <c r="AB111" s="423">
        <v>2013</v>
      </c>
      <c r="AC111" s="423"/>
      <c r="AD111" s="367"/>
      <c r="AF111" s="357">
        <f t="shared" si="69"/>
        <v>7</v>
      </c>
      <c r="AG111" s="1535" t="str">
        <f t="shared" si="70"/>
        <v>6 miljard pakket</v>
      </c>
      <c r="AH111" s="909">
        <f>IF(AND($R111="Na",AA111&gt;0),INDEX('TCF en bruto WML'!$T$12:$AP$35,MATCH('Belastingplannen ed'!AA111,'TCF en bruto WML'!$T$12:$T$34,0),MATCH('Belastingplannen ed'!AH$104,'TCF en bruto WML'!$T$12:$AP$12,0))*H111,H111)</f>
        <v>1</v>
      </c>
      <c r="AI111" s="431">
        <f>IF(AND($R111="Na",AB111&gt;0),INDEX('TCF en bruto WML'!$T$12:$AP$35,MATCH('Belastingplannen ed'!AB111,'TCF en bruto WML'!$T$12:$T$34,0),MATCH('Belastingplannen ed'!AI$104,'TCF en bruto WML'!$T$12:$AP$12,0))*I111,I111)</f>
        <v>-1.0089999999999999</v>
      </c>
      <c r="AJ111" s="431">
        <f>IF(AND($R111="Na",AC111&gt;0),INDEX('TCF en bruto WML'!$T$12:$AP$35,MATCH('Belastingplannen ed'!AC111,'TCF en bruto WML'!$T$12:$T$34,0),MATCH('Belastingplannen ed'!AJ$104,'TCF en bruto WML'!$T$12:$AP$12,0))*J111,J111)</f>
        <v>0</v>
      </c>
      <c r="AK111" s="431">
        <f>IF(AND($R111="Na",AD111&gt;0),INDEX('TCF en bruto WML'!$T$12:$AP$35,MATCH('Belastingplannen ed'!AD111,'TCF en bruto WML'!$T$12:$T$34,0),MATCH('Belastingplannen ed'!AK$104,'TCF en bruto WML'!$T$12:$AP$12,0))*K111,K111)</f>
        <v>0</v>
      </c>
      <c r="AL111" s="431"/>
      <c r="AM111" s="431"/>
      <c r="AN111" s="431"/>
      <c r="AO111" s="431"/>
      <c r="AP111" s="910"/>
      <c r="AS111" s="419" t="s">
        <v>1156</v>
      </c>
    </row>
    <row r="112" spans="1:79" s="349" customFormat="1" ht="12.75" outlineLevel="2" x14ac:dyDescent="0.2">
      <c r="B112" s="61"/>
      <c r="C112" s="77"/>
      <c r="D112" s="78"/>
      <c r="E112" s="135"/>
      <c r="F112" s="357">
        <f t="shared" si="68"/>
        <v>8</v>
      </c>
      <c r="G112" s="357" t="s">
        <v>1822</v>
      </c>
      <c r="H112" s="400">
        <f t="shared" si="64"/>
        <v>3</v>
      </c>
      <c r="I112" s="400">
        <f t="shared" si="67"/>
        <v>-3</v>
      </c>
      <c r="J112" s="400">
        <f t="shared" si="67"/>
        <v>0</v>
      </c>
      <c r="K112" s="400">
        <f>ROUND((X112-W112)/$T112/$J$28,$J$27)</f>
        <v>0</v>
      </c>
      <c r="L112" s="396"/>
      <c r="M112" s="396"/>
      <c r="N112" s="396"/>
      <c r="O112" s="396"/>
      <c r="P112" s="396"/>
      <c r="Q112" s="355"/>
      <c r="R112" s="425" t="s">
        <v>1843</v>
      </c>
      <c r="T112" s="711">
        <v>-1270</v>
      </c>
      <c r="U112" s="438">
        <v>-41</v>
      </c>
      <c r="V112" s="438">
        <v>0</v>
      </c>
      <c r="W112" s="438">
        <v>0</v>
      </c>
      <c r="X112" s="1574">
        <v>0</v>
      </c>
      <c r="Y112" s="438"/>
      <c r="AA112" s="1538">
        <v>2013</v>
      </c>
      <c r="AB112" s="423">
        <v>2013</v>
      </c>
      <c r="AC112" s="423"/>
      <c r="AD112" s="367"/>
      <c r="AF112" s="357">
        <f t="shared" si="69"/>
        <v>8</v>
      </c>
      <c r="AG112" s="1535" t="str">
        <f t="shared" si="70"/>
        <v>Overleg oppositie</v>
      </c>
      <c r="AH112" s="909">
        <f>IF(AND($R112="Na",AA112&gt;0),INDEX('TCF en bruto WML'!$T$12:$AP$35,MATCH('Belastingplannen ed'!AA112,'TCF en bruto WML'!$T$12:$T$34,0),MATCH('Belastingplannen ed'!AH$104,'TCF en bruto WML'!$T$12:$AP$12,0))*H112,H112)</f>
        <v>3</v>
      </c>
      <c r="AI112" s="431">
        <f>IF(AND($R112="Na",AB112&gt;0),INDEX('TCF en bruto WML'!$T$12:$AP$35,MATCH('Belastingplannen ed'!AB112,'TCF en bruto WML'!$T$12:$T$34,0),MATCH('Belastingplannen ed'!AI$104,'TCF en bruto WML'!$T$12:$AP$12,0))*I112,I112)</f>
        <v>-3.0269999999999997</v>
      </c>
      <c r="AJ112" s="431">
        <f>IF(AND($R112="Na",AC112&gt;0),INDEX('TCF en bruto WML'!$T$12:$AP$35,MATCH('Belastingplannen ed'!AC112,'TCF en bruto WML'!$T$12:$T$34,0),MATCH('Belastingplannen ed'!AJ$104,'TCF en bruto WML'!$T$12:$AP$12,0))*J112,J112)</f>
        <v>0</v>
      </c>
      <c r="AK112" s="431">
        <f>IF(AND($R112="Na",AD112&gt;0),INDEX('TCF en bruto WML'!$T$12:$AP$35,MATCH('Belastingplannen ed'!AD112,'TCF en bruto WML'!$T$12:$T$34,0),MATCH('Belastingplannen ed'!AK$104,'TCF en bruto WML'!$T$12:$AP$12,0))*K112,K112)</f>
        <v>0</v>
      </c>
      <c r="AL112" s="431"/>
      <c r="AM112" s="431"/>
      <c r="AN112" s="431"/>
      <c r="AO112" s="431"/>
      <c r="AP112" s="910"/>
      <c r="AS112" s="419" t="s">
        <v>1824</v>
      </c>
    </row>
    <row r="113" spans="2:45" s="349" customFormat="1" ht="12.75" outlineLevel="2" x14ac:dyDescent="0.2">
      <c r="B113" s="61"/>
      <c r="C113" s="77"/>
      <c r="D113" s="78"/>
      <c r="E113" s="135"/>
      <c r="F113" s="357">
        <f t="shared" si="68"/>
        <v>9</v>
      </c>
      <c r="G113" s="357" t="s">
        <v>1879</v>
      </c>
      <c r="H113" s="397">
        <v>3</v>
      </c>
      <c r="I113" s="397">
        <v>0</v>
      </c>
      <c r="J113" s="397">
        <v>0</v>
      </c>
      <c r="K113" s="397">
        <v>0</v>
      </c>
      <c r="L113" s="397"/>
      <c r="M113" s="397"/>
      <c r="N113" s="397"/>
      <c r="O113" s="397"/>
      <c r="P113" s="397"/>
      <c r="Q113" s="355"/>
      <c r="R113" s="425"/>
      <c r="T113" s="1538"/>
      <c r="U113" s="423"/>
      <c r="V113" s="423"/>
      <c r="W113" s="423"/>
      <c r="X113" s="367"/>
      <c r="Y113" s="423"/>
      <c r="AA113" s="1538">
        <v>2013</v>
      </c>
      <c r="AB113" s="423"/>
      <c r="AC113" s="423"/>
      <c r="AD113" s="367"/>
      <c r="AF113" s="357">
        <f t="shared" si="69"/>
        <v>9</v>
      </c>
      <c r="AG113" s="1535" t="str">
        <f t="shared" si="70"/>
        <v>Doorwerking BP 2012</v>
      </c>
      <c r="AH113" s="909">
        <f>IF(AND($R113="Na",AA113&gt;0),INDEX('TCF en bruto WML'!$T$12:$AP$35,MATCH('Belastingplannen ed'!AA113,'TCF en bruto WML'!$T$12:$T$34,0),MATCH('Belastingplannen ed'!AH$104,'TCF en bruto WML'!$T$12:$AP$12,0))*H113,H113)</f>
        <v>3</v>
      </c>
      <c r="AI113" s="431">
        <f>IF(AND($R113="Na",AB113&gt;0),INDEX('TCF en bruto WML'!$T$12:$AP$35,MATCH('Belastingplannen ed'!AB113,'TCF en bruto WML'!$T$12:$T$34,0),MATCH('Belastingplannen ed'!AI$104,'TCF en bruto WML'!$T$12:$AP$12,0))*I113,I113)</f>
        <v>0</v>
      </c>
      <c r="AJ113" s="431">
        <f>IF(AND($R113="Na",AC113&gt;0),INDEX('TCF en bruto WML'!$T$12:$AP$35,MATCH('Belastingplannen ed'!AC113,'TCF en bruto WML'!$T$12:$T$34,0),MATCH('Belastingplannen ed'!AJ$104,'TCF en bruto WML'!$T$12:$AP$12,0))*J113,J113)</f>
        <v>0</v>
      </c>
      <c r="AK113" s="431">
        <f>IF(AND($R113="Na",AD113&gt;0),INDEX('TCF en bruto WML'!$T$12:$AP$35,MATCH('Belastingplannen ed'!AD113,'TCF en bruto WML'!$T$12:$T$34,0),MATCH('Belastingplannen ed'!AK$104,'TCF en bruto WML'!$T$12:$AP$12,0))*K113,K113)</f>
        <v>0</v>
      </c>
      <c r="AL113" s="431"/>
      <c r="AM113" s="431"/>
      <c r="AN113" s="431"/>
      <c r="AO113" s="431"/>
      <c r="AP113" s="910"/>
      <c r="AS113" s="419" t="s">
        <v>1149</v>
      </c>
    </row>
    <row r="114" spans="2:45" s="349" customFormat="1" ht="12.75" outlineLevel="2" x14ac:dyDescent="0.2">
      <c r="B114" s="61"/>
      <c r="C114" s="77"/>
      <c r="D114" s="78"/>
      <c r="E114" s="135"/>
      <c r="F114" s="357">
        <f t="shared" si="68"/>
        <v>10</v>
      </c>
      <c r="G114" s="1528" t="s">
        <v>1879</v>
      </c>
      <c r="H114" s="397">
        <v>-42</v>
      </c>
      <c r="I114" s="397">
        <v>0</v>
      </c>
      <c r="J114" s="397">
        <v>0</v>
      </c>
      <c r="K114" s="397">
        <v>0</v>
      </c>
      <c r="L114" s="397"/>
      <c r="M114" s="397"/>
      <c r="N114" s="397"/>
      <c r="O114" s="397"/>
      <c r="P114" s="397"/>
      <c r="Q114" s="355"/>
      <c r="R114" s="425"/>
      <c r="T114" s="1539"/>
      <c r="U114" s="1540"/>
      <c r="V114" s="1540"/>
      <c r="W114" s="1540"/>
      <c r="X114" s="1541"/>
      <c r="Y114" s="423"/>
      <c r="AA114" s="1539">
        <v>2013</v>
      </c>
      <c r="AB114" s="1540"/>
      <c r="AC114" s="1540"/>
      <c r="AD114" s="1541"/>
      <c r="AF114" s="357">
        <f t="shared" si="69"/>
        <v>10</v>
      </c>
      <c r="AG114" s="1535" t="str">
        <f t="shared" si="70"/>
        <v>Doorwerking BP 2012</v>
      </c>
      <c r="AH114" s="921">
        <f>IF(AND($R114="Na",AA114&gt;0),INDEX('TCF en bruto WML'!$T$12:$AP$35,MATCH('Belastingplannen ed'!AA114,'TCF en bruto WML'!$T$12:$T$34,0),MATCH('Belastingplannen ed'!AH$104,'TCF en bruto WML'!$T$12:$AP$12,0))*H114,H114)</f>
        <v>-42</v>
      </c>
      <c r="AI114" s="431">
        <f>IF(AND($R114="Na",AB114&gt;0),INDEX('TCF en bruto WML'!$T$12:$AP$35,MATCH('Belastingplannen ed'!AB114,'TCF en bruto WML'!$T$12:$T$34,0),MATCH('Belastingplannen ed'!AI$104,'TCF en bruto WML'!$T$12:$AP$12,0))*I114,I114)</f>
        <v>0</v>
      </c>
      <c r="AJ114" s="431">
        <f>IF(AND($R114="Na",AC114&gt;0),INDEX('TCF en bruto WML'!$T$12:$AP$35,MATCH('Belastingplannen ed'!AC114,'TCF en bruto WML'!$T$12:$T$34,0),MATCH('Belastingplannen ed'!AJ$104,'TCF en bruto WML'!$T$12:$AP$12,0))*J114,J114)</f>
        <v>0</v>
      </c>
      <c r="AK114" s="431">
        <f>IF(AND($R114="Na",AD114&gt;0),INDEX('TCF en bruto WML'!$T$12:$AP$35,MATCH('Belastingplannen ed'!AD114,'TCF en bruto WML'!$T$12:$T$34,0),MATCH('Belastingplannen ed'!AK$104,'TCF en bruto WML'!$T$12:$AP$12,0))*K114,K114)</f>
        <v>0</v>
      </c>
      <c r="AL114" s="431"/>
      <c r="AM114" s="431"/>
      <c r="AN114" s="431"/>
      <c r="AO114" s="431"/>
      <c r="AP114" s="910"/>
      <c r="AS114" s="419" t="s">
        <v>1150</v>
      </c>
    </row>
    <row r="115" spans="2:45" s="349" customFormat="1" ht="12.75" outlineLevel="2" x14ac:dyDescent="0.2">
      <c r="B115" s="61"/>
      <c r="C115" s="77"/>
      <c r="D115" s="78"/>
      <c r="E115" s="135"/>
      <c r="F115" s="775" t="s">
        <v>1878</v>
      </c>
      <c r="G115" s="357"/>
      <c r="H115" s="444">
        <f>SUM(H105:H114)</f>
        <v>102</v>
      </c>
      <c r="I115" s="444">
        <f t="shared" ref="I115:P115" si="71">SUM(I105:I114)</f>
        <v>80</v>
      </c>
      <c r="J115" s="444">
        <f t="shared" si="71"/>
        <v>14</v>
      </c>
      <c r="K115" s="444">
        <f t="shared" si="71"/>
        <v>-40</v>
      </c>
      <c r="L115" s="444">
        <f t="shared" si="71"/>
        <v>0</v>
      </c>
      <c r="M115" s="444">
        <f t="shared" si="71"/>
        <v>0</v>
      </c>
      <c r="N115" s="444">
        <f t="shared" si="71"/>
        <v>0</v>
      </c>
      <c r="O115" s="444">
        <f t="shared" si="71"/>
        <v>0</v>
      </c>
      <c r="P115" s="444">
        <f t="shared" si="71"/>
        <v>0</v>
      </c>
      <c r="Q115" s="457"/>
      <c r="R115" s="457"/>
      <c r="T115" s="356"/>
      <c r="U115" s="356"/>
      <c r="V115" s="356"/>
      <c r="W115" s="356"/>
      <c r="X115" s="356"/>
      <c r="Y115" s="356"/>
      <c r="AF115" s="775" t="str">
        <f>F115</f>
        <v>Totale aanpassing AHK</v>
      </c>
      <c r="AG115" s="353"/>
      <c r="AH115" s="1006">
        <f>SUM(AH105:AH114)</f>
        <v>102</v>
      </c>
      <c r="AI115" s="444">
        <f t="shared" ref="AI115" si="72">SUM(AI105:AI114)</f>
        <v>80.719999999999985</v>
      </c>
      <c r="AJ115" s="444">
        <f t="shared" ref="AJ115" si="73">SUM(AJ105:AJ114)</f>
        <v>14.196629999999999</v>
      </c>
      <c r="AK115" s="444">
        <f t="shared" ref="AK115" si="74">SUM(AK105:AK114)</f>
        <v>-40.683485399999995</v>
      </c>
      <c r="AL115" s="444">
        <f t="shared" ref="AL115" si="75">SUM(AL105:AL114)</f>
        <v>0</v>
      </c>
      <c r="AM115" s="444">
        <f t="shared" ref="AM115" si="76">SUM(AM105:AM114)</f>
        <v>0</v>
      </c>
      <c r="AN115" s="444">
        <f t="shared" ref="AN115" si="77">SUM(AN105:AN114)</f>
        <v>0</v>
      </c>
      <c r="AO115" s="444">
        <f t="shared" ref="AO115" si="78">SUM(AO105:AO114)</f>
        <v>0</v>
      </c>
      <c r="AP115" s="511">
        <f t="shared" ref="AP115" si="79">SUM(AP105:AP114)</f>
        <v>0</v>
      </c>
    </row>
    <row r="116" spans="2:45" s="349" customFormat="1" ht="12.75" outlineLevel="2" x14ac:dyDescent="0.2">
      <c r="B116" s="61"/>
      <c r="C116" s="77"/>
      <c r="D116" s="78"/>
      <c r="E116" s="135"/>
      <c r="F116" s="1520" t="str">
        <f>"Definitieve aanpassing sheet '"&amp;F103&amp;"'"</f>
        <v>Definitieve aanpassing sheet '8.10'</v>
      </c>
      <c r="G116" s="762"/>
      <c r="H116" s="1525"/>
      <c r="I116" s="1525"/>
      <c r="J116" s="1525"/>
      <c r="K116" s="1525"/>
      <c r="L116" s="1525"/>
      <c r="M116" s="1525"/>
      <c r="N116" s="1525"/>
      <c r="O116" s="1525"/>
      <c r="P116" s="1526"/>
      <c r="Q116" s="762"/>
      <c r="R116" s="762"/>
      <c r="T116" s="356"/>
      <c r="U116" s="356"/>
      <c r="V116" s="356"/>
      <c r="W116" s="356"/>
      <c r="X116" s="356"/>
      <c r="Y116" s="356"/>
      <c r="Z116" s="356"/>
      <c r="AF116" s="1520" t="str">
        <f>F116</f>
        <v>Definitieve aanpassing sheet '8.10'</v>
      </c>
      <c r="AG116" s="762"/>
      <c r="AH116" s="1591">
        <f>'8.10'!J164-'8.10'!G164</f>
        <v>102</v>
      </c>
      <c r="AI116" s="1525"/>
      <c r="AJ116" s="1525"/>
      <c r="AK116" s="1525"/>
      <c r="AL116" s="1525"/>
      <c r="AM116" s="1525"/>
      <c r="AN116" s="1525"/>
      <c r="AO116" s="1525"/>
      <c r="AP116" s="1526"/>
    </row>
    <row r="117" spans="2:45" s="349" customFormat="1" ht="12.75" outlineLevel="2" x14ac:dyDescent="0.2">
      <c r="B117" s="61"/>
      <c r="C117" s="77"/>
      <c r="D117" s="78"/>
      <c r="E117" s="135"/>
      <c r="F117" s="669" t="s">
        <v>1583</v>
      </c>
      <c r="Z117" s="356"/>
      <c r="AF117" s="669" t="s">
        <v>1583</v>
      </c>
      <c r="AH117" s="420" t="str">
        <f>IF(ABS(AH115-AH116)&lt;0.00001,"OK","ERROR")</f>
        <v>OK</v>
      </c>
    </row>
    <row r="118" spans="2:45" s="349" customFormat="1" ht="12.75" outlineLevel="2" x14ac:dyDescent="0.2">
      <c r="B118" s="61"/>
      <c r="C118" s="77"/>
      <c r="D118" s="78"/>
      <c r="E118" s="135"/>
    </row>
    <row r="119" spans="2:45" s="349" customFormat="1" ht="12.75" outlineLevel="2" x14ac:dyDescent="0.2">
      <c r="B119" s="61"/>
      <c r="C119" s="77"/>
      <c r="D119" s="78"/>
      <c r="E119" s="135"/>
      <c r="F119" s="1637" t="s">
        <v>1667</v>
      </c>
      <c r="G119" s="570" t="s">
        <v>1140</v>
      </c>
      <c r="H119" s="3042" t="s">
        <v>1806</v>
      </c>
      <c r="I119" s="3043"/>
      <c r="J119" s="3043"/>
      <c r="K119" s="3043"/>
      <c r="L119" s="3043"/>
      <c r="M119" s="3043"/>
      <c r="N119" s="3043"/>
      <c r="O119" s="3043"/>
      <c r="P119" s="3043"/>
      <c r="Q119" s="833"/>
      <c r="R119" s="1003" t="s">
        <v>1840</v>
      </c>
      <c r="S119" s="1566"/>
      <c r="T119" s="3038" t="s">
        <v>1873</v>
      </c>
      <c r="U119" s="3028"/>
      <c r="V119" s="3028"/>
      <c r="W119" s="3028"/>
      <c r="X119" s="3044"/>
      <c r="Y119" s="1807"/>
      <c r="Z119" s="546"/>
      <c r="AA119" s="3038" t="s">
        <v>1846</v>
      </c>
      <c r="AB119" s="3028"/>
      <c r="AC119" s="3028"/>
      <c r="AD119" s="3044"/>
      <c r="AF119" s="773"/>
      <c r="AG119" s="773" t="str">
        <f>G119</f>
        <v>Afbouw AHK</v>
      </c>
      <c r="AH119" s="3042" t="s">
        <v>1847</v>
      </c>
      <c r="AI119" s="3043"/>
      <c r="AJ119" s="3043"/>
      <c r="AK119" s="3043"/>
      <c r="AL119" s="3043"/>
      <c r="AM119" s="3043"/>
      <c r="AN119" s="3043"/>
      <c r="AO119" s="3043"/>
      <c r="AP119" s="3045"/>
      <c r="AS119" s="546"/>
    </row>
    <row r="120" spans="2:45" s="349" customFormat="1" ht="12.75" outlineLevel="2" x14ac:dyDescent="0.2">
      <c r="B120" s="61"/>
      <c r="C120" s="77"/>
      <c r="D120" s="78"/>
      <c r="E120" s="135"/>
      <c r="F120" s="1291" t="s">
        <v>1829</v>
      </c>
      <c r="G120" s="357" t="s">
        <v>1808</v>
      </c>
      <c r="H120" s="571">
        <v>2014</v>
      </c>
      <c r="I120" s="571">
        <f t="shared" ref="I120" si="80">H120+1</f>
        <v>2015</v>
      </c>
      <c r="J120" s="571">
        <f t="shared" ref="J120" si="81">I120+1</f>
        <v>2016</v>
      </c>
      <c r="K120" s="571">
        <f t="shared" ref="K120" si="82">J120+1</f>
        <v>2017</v>
      </c>
      <c r="L120" s="571">
        <f t="shared" ref="L120" si="83">K120+1</f>
        <v>2018</v>
      </c>
      <c r="M120" s="571">
        <f t="shared" ref="M120" si="84">L120+1</f>
        <v>2019</v>
      </c>
      <c r="N120" s="571">
        <f t="shared" ref="N120" si="85">M120+1</f>
        <v>2020</v>
      </c>
      <c r="O120" s="571">
        <f t="shared" ref="O120" si="86">N120+1</f>
        <v>2021</v>
      </c>
      <c r="P120" s="571">
        <f t="shared" ref="P120" si="87">O120+1</f>
        <v>2022</v>
      </c>
      <c r="Q120" s="1032" t="s">
        <v>1813</v>
      </c>
      <c r="R120" s="1529" t="s">
        <v>1841</v>
      </c>
      <c r="S120" s="1566"/>
      <c r="T120" s="442" t="s">
        <v>1874</v>
      </c>
      <c r="U120" s="1801">
        <f>H120</f>
        <v>2014</v>
      </c>
      <c r="V120" s="1801">
        <f t="shared" ref="V120" si="88">I120</f>
        <v>2015</v>
      </c>
      <c r="W120" s="1801">
        <f t="shared" ref="W120" si="89">J120</f>
        <v>2016</v>
      </c>
      <c r="X120" s="1802">
        <f t="shared" ref="X120" si="90">K120</f>
        <v>2017</v>
      </c>
      <c r="Y120" s="1807"/>
      <c r="AA120" s="355">
        <f>H120</f>
        <v>2014</v>
      </c>
      <c r="AB120" s="356">
        <f>I120</f>
        <v>2015</v>
      </c>
      <c r="AC120" s="356">
        <f>J120</f>
        <v>2016</v>
      </c>
      <c r="AD120" s="357">
        <f>K120</f>
        <v>2017</v>
      </c>
      <c r="AF120" s="1291" t="s">
        <v>1829</v>
      </c>
      <c r="AG120" s="356" t="s">
        <v>1808</v>
      </c>
      <c r="AH120" s="442">
        <v>2014</v>
      </c>
      <c r="AI120" s="571">
        <f t="shared" ref="AI120" si="91">AH120+1</f>
        <v>2015</v>
      </c>
      <c r="AJ120" s="571">
        <f t="shared" ref="AJ120" si="92">AI120+1</f>
        <v>2016</v>
      </c>
      <c r="AK120" s="571">
        <f t="shared" ref="AK120" si="93">AJ120+1</f>
        <v>2017</v>
      </c>
      <c r="AL120" s="571">
        <f t="shared" ref="AL120" si="94">AK120+1</f>
        <v>2018</v>
      </c>
      <c r="AM120" s="571">
        <f t="shared" ref="AM120" si="95">AL120+1</f>
        <v>2019</v>
      </c>
      <c r="AN120" s="571">
        <f t="shared" ref="AN120" si="96">AM120+1</f>
        <v>2020</v>
      </c>
      <c r="AO120" s="571">
        <f t="shared" ref="AO120" si="97">AN120+1</f>
        <v>2021</v>
      </c>
      <c r="AP120" s="1533">
        <f t="shared" ref="AP120" si="98">AO120+1</f>
        <v>2022</v>
      </c>
      <c r="AS120" s="372" t="s">
        <v>29</v>
      </c>
    </row>
    <row r="121" spans="2:45" s="349" customFormat="1" ht="12.75" outlineLevel="2" x14ac:dyDescent="0.2">
      <c r="B121" s="61"/>
      <c r="C121" s="77"/>
      <c r="D121" s="78"/>
      <c r="E121" s="135"/>
      <c r="F121" s="354">
        <v>1</v>
      </c>
      <c r="G121" s="354" t="s">
        <v>1877</v>
      </c>
      <c r="H121" s="1519">
        <v>0.01</v>
      </c>
      <c r="I121" s="1519">
        <v>0.01</v>
      </c>
      <c r="J121" s="1519">
        <v>0.01</v>
      </c>
      <c r="K121" s="617">
        <v>0</v>
      </c>
      <c r="L121" s="907"/>
      <c r="M121" s="907"/>
      <c r="N121" s="907"/>
      <c r="O121" s="907"/>
      <c r="P121" s="907"/>
      <c r="Q121" s="457"/>
      <c r="R121" s="425" t="s">
        <v>1843</v>
      </c>
      <c r="S121" s="1566"/>
      <c r="T121" s="710"/>
      <c r="U121" s="717">
        <v>1104</v>
      </c>
      <c r="V121" s="717">
        <v>2209</v>
      </c>
      <c r="W121" s="717">
        <v>3318</v>
      </c>
      <c r="X121" s="1573">
        <v>3318</v>
      </c>
      <c r="Y121" s="438"/>
      <c r="AA121" s="1430"/>
      <c r="AB121" s="373"/>
      <c r="AC121" s="373"/>
      <c r="AD121" s="824"/>
      <c r="AF121" s="354">
        <v>1</v>
      </c>
      <c r="AG121" s="970" t="str">
        <f>G121</f>
        <v>Zijlstra/Samsom</v>
      </c>
      <c r="AH121" s="1559">
        <f>IF(AND($R121="Na",AA121&gt;0),INDEX('TCF en bruto WML'!$T$12:$AP$35,MATCH('Belastingplannen ed'!AA121,'TCF en bruto WML'!$T$12:$T$34,0),MATCH('Belastingplannen ed'!AH$120,'TCF en bruto WML'!$T$12:$AP$12,0))*H121,H121)</f>
        <v>0.01</v>
      </c>
      <c r="AI121" s="978">
        <f>IF(AND($R121="Na",AB121&gt;0),INDEX('TCF en bruto WML'!$T$12:$AP$35,MATCH('Belastingplannen ed'!AB121,'TCF en bruto WML'!$T$12:$T$34,0),MATCH('Belastingplannen ed'!AI$120,'TCF en bruto WML'!$T$12:$AP$12,0))*I121,I121)</f>
        <v>0.01</v>
      </c>
      <c r="AJ121" s="978">
        <f>IF(AND($R121="Na",AC121&gt;0),INDEX('TCF en bruto WML'!$T$12:$AP$35,MATCH('Belastingplannen ed'!AC121,'TCF en bruto WML'!$T$12:$T$34,0),MATCH('Belastingplannen ed'!AJ$120,'TCF en bruto WML'!$T$12:$AP$12,0))*J121,J121)</f>
        <v>0.01</v>
      </c>
      <c r="AK121" s="978">
        <f>IF(AND($R121="Na",AD121&gt;0),INDEX('TCF en bruto WML'!$T$12:$AP$35,MATCH('Belastingplannen ed'!AD121,'TCF en bruto WML'!$T$12:$T$34,0),MATCH('Belastingplannen ed'!AK$120,'TCF en bruto WML'!$T$12:$AP$12,0))*K121,K121)</f>
        <v>0</v>
      </c>
      <c r="AL121" s="905"/>
      <c r="AM121" s="905"/>
      <c r="AN121" s="905"/>
      <c r="AO121" s="905"/>
      <c r="AP121" s="906"/>
      <c r="AS121" s="419" t="s">
        <v>1882</v>
      </c>
    </row>
    <row r="122" spans="2:45" s="349" customFormat="1" ht="12.75" outlineLevel="2" x14ac:dyDescent="0.2">
      <c r="B122" s="61"/>
      <c r="C122" s="77"/>
      <c r="D122" s="78"/>
      <c r="E122" s="135"/>
      <c r="F122" s="357">
        <f>F121+1</f>
        <v>2</v>
      </c>
      <c r="G122" s="357" t="s">
        <v>1819</v>
      </c>
      <c r="H122" s="396">
        <v>0</v>
      </c>
      <c r="I122" s="396">
        <v>0</v>
      </c>
      <c r="J122" s="396">
        <v>0</v>
      </c>
      <c r="K122" s="550">
        <v>0</v>
      </c>
      <c r="L122" s="397"/>
      <c r="M122" s="397"/>
      <c r="N122" s="397"/>
      <c r="O122" s="397"/>
      <c r="P122" s="397"/>
      <c r="Q122" s="425"/>
      <c r="R122" s="425" t="s">
        <v>1843</v>
      </c>
      <c r="S122" s="1566"/>
      <c r="T122" s="711"/>
      <c r="U122" s="438">
        <v>-65</v>
      </c>
      <c r="V122" s="438">
        <v>-130</v>
      </c>
      <c r="W122" s="438">
        <v>-195</v>
      </c>
      <c r="X122" s="1574">
        <v>-195</v>
      </c>
      <c r="Y122" s="438"/>
      <c r="AA122" s="1538"/>
      <c r="AB122" s="423"/>
      <c r="AC122" s="423"/>
      <c r="AD122" s="367"/>
      <c r="AF122" s="357">
        <f>AF121+1</f>
        <v>2</v>
      </c>
      <c r="AG122" s="1535" t="str">
        <f>G122</f>
        <v>Beleidsuitgangspunt CMEV</v>
      </c>
      <c r="AH122" s="963">
        <f>IF(AND($R122="Na",AA122&gt;0),INDEX('TCF en bruto WML'!$T$12:$AP$35,MATCH('Belastingplannen ed'!AA122,'TCF en bruto WML'!$T$12:$T$34,0),MATCH('Belastingplannen ed'!AH$120,'TCF en bruto WML'!$T$12:$AP$12,0))*H122,H122)</f>
        <v>0</v>
      </c>
      <c r="AI122" s="983">
        <f>IF(AND($R122="Na",AB122&gt;0),INDEX('TCF en bruto WML'!$T$12:$AP$35,MATCH('Belastingplannen ed'!AB122,'TCF en bruto WML'!$T$12:$T$34,0),MATCH('Belastingplannen ed'!AI$120,'TCF en bruto WML'!$T$12:$AP$12,0))*I122,I122)</f>
        <v>0</v>
      </c>
      <c r="AJ122" s="983">
        <f>IF(AND($R122="Na",AC122&gt;0),INDEX('TCF en bruto WML'!$T$12:$AP$35,MATCH('Belastingplannen ed'!AC122,'TCF en bruto WML'!$T$12:$T$34,0),MATCH('Belastingplannen ed'!AJ$120,'TCF en bruto WML'!$T$12:$AP$12,0))*J122,J122)</f>
        <v>0</v>
      </c>
      <c r="AK122" s="983">
        <f>IF(AND($R122="Na",AD122&gt;0),INDEX('TCF en bruto WML'!$T$12:$AP$35,MATCH('Belastingplannen ed'!AD122,'TCF en bruto WML'!$T$12:$T$34,0),MATCH('Belastingplannen ed'!AK$120,'TCF en bruto WML'!$T$12:$AP$12,0))*K122,K122)</f>
        <v>0</v>
      </c>
      <c r="AL122" s="431"/>
      <c r="AM122" s="431"/>
      <c r="AN122" s="431"/>
      <c r="AO122" s="431"/>
      <c r="AP122" s="910"/>
      <c r="AS122" s="419" t="s">
        <v>1884</v>
      </c>
    </row>
    <row r="123" spans="2:45" s="349" customFormat="1" ht="12.75" outlineLevel="2" x14ac:dyDescent="0.2">
      <c r="B123" s="61"/>
      <c r="C123" s="77"/>
      <c r="D123" s="78"/>
      <c r="E123" s="135"/>
      <c r="F123" s="357">
        <f>F122+1</f>
        <v>3</v>
      </c>
      <c r="G123" s="357" t="s">
        <v>1883</v>
      </c>
      <c r="H123" s="396">
        <v>0</v>
      </c>
      <c r="I123" s="396">
        <v>0</v>
      </c>
      <c r="J123" s="396">
        <v>0</v>
      </c>
      <c r="K123" s="550">
        <v>0</v>
      </c>
      <c r="L123" s="397"/>
      <c r="M123" s="397"/>
      <c r="N123" s="397"/>
      <c r="O123" s="397"/>
      <c r="P123" s="397"/>
      <c r="Q123" s="355"/>
      <c r="R123" s="425" t="s">
        <v>1843</v>
      </c>
      <c r="S123" s="1566"/>
      <c r="T123" s="711"/>
      <c r="U123" s="438">
        <v>5</v>
      </c>
      <c r="V123" s="438">
        <v>18</v>
      </c>
      <c r="W123" s="438">
        <v>44</v>
      </c>
      <c r="X123" s="1574">
        <v>57</v>
      </c>
      <c r="Y123" s="438"/>
      <c r="Z123" s="356"/>
      <c r="AA123" s="1538"/>
      <c r="AB123" s="423"/>
      <c r="AC123" s="423"/>
      <c r="AD123" s="367"/>
      <c r="AF123" s="357">
        <f>AF122+1</f>
        <v>3</v>
      </c>
      <c r="AG123" s="1535" t="str">
        <f>G123</f>
        <v xml:space="preserve">6 miljard pakket </v>
      </c>
      <c r="AH123" s="963">
        <f>IF(AND($R123="Na",AA123&gt;0),INDEX('TCF en bruto WML'!$T$12:$AP$35,MATCH('Belastingplannen ed'!AA123,'TCF en bruto WML'!$T$12:$T$34,0),MATCH('Belastingplannen ed'!AH$120,'TCF en bruto WML'!$T$12:$AP$12,0))*H123,H123)</f>
        <v>0</v>
      </c>
      <c r="AI123" s="983">
        <f>IF(AND($R123="Na",AB123&gt;0),INDEX('TCF en bruto WML'!$T$12:$AP$35,MATCH('Belastingplannen ed'!AB123,'TCF en bruto WML'!$T$12:$T$34,0),MATCH('Belastingplannen ed'!AI$120,'TCF en bruto WML'!$T$12:$AP$12,0))*I123,I123)</f>
        <v>0</v>
      </c>
      <c r="AJ123" s="983">
        <f>IF(AND($R123="Na",AC123&gt;0),INDEX('TCF en bruto WML'!$T$12:$AP$35,MATCH('Belastingplannen ed'!AC123,'TCF en bruto WML'!$T$12:$T$34,0),MATCH('Belastingplannen ed'!AJ$120,'TCF en bruto WML'!$T$12:$AP$12,0))*J123,J123)</f>
        <v>0</v>
      </c>
      <c r="AK123" s="983">
        <f>IF(AND($R123="Na",AD123&gt;0),INDEX('TCF en bruto WML'!$T$12:$AP$35,MATCH('Belastingplannen ed'!AD123,'TCF en bruto WML'!$T$12:$T$34,0),MATCH('Belastingplannen ed'!AK$120,'TCF en bruto WML'!$T$12:$AP$12,0))*K123,K123)</f>
        <v>0</v>
      </c>
      <c r="AL123" s="431"/>
      <c r="AM123" s="431"/>
      <c r="AN123" s="431"/>
      <c r="AO123" s="431"/>
      <c r="AP123" s="910"/>
      <c r="AS123" s="419" t="s">
        <v>1885</v>
      </c>
    </row>
    <row r="124" spans="2:45" s="349" customFormat="1" ht="12.75" outlineLevel="2" x14ac:dyDescent="0.2">
      <c r="B124" s="61"/>
      <c r="C124" s="77"/>
      <c r="D124" s="78"/>
      <c r="E124" s="135"/>
      <c r="F124" s="357">
        <f t="shared" ref="F124:F127" si="99">F123+1</f>
        <v>4</v>
      </c>
      <c r="G124" s="357" t="s">
        <v>1821</v>
      </c>
      <c r="H124" s="396">
        <v>0</v>
      </c>
      <c r="I124" s="396">
        <v>1E-3</v>
      </c>
      <c r="J124" s="396">
        <v>-5.0000000000000001E-4</v>
      </c>
      <c r="K124" s="550">
        <v>0</v>
      </c>
      <c r="L124" s="397"/>
      <c r="M124" s="397"/>
      <c r="N124" s="397"/>
      <c r="O124" s="397"/>
      <c r="P124" s="397"/>
      <c r="Q124" s="355"/>
      <c r="R124" s="425" t="s">
        <v>1843</v>
      </c>
      <c r="S124" s="1566"/>
      <c r="T124" s="711"/>
      <c r="U124" s="438">
        <v>0</v>
      </c>
      <c r="V124" s="438">
        <v>461</v>
      </c>
      <c r="W124" s="438">
        <v>442</v>
      </c>
      <c r="X124" s="1574">
        <v>421</v>
      </c>
      <c r="Y124" s="438"/>
      <c r="Z124" s="356"/>
      <c r="AA124" s="1538"/>
      <c r="AB124" s="423"/>
      <c r="AC124" s="423"/>
      <c r="AD124" s="367"/>
      <c r="AF124" s="357">
        <f t="shared" ref="AF124:AF127" si="100">AF123+1</f>
        <v>4</v>
      </c>
      <c r="AG124" s="1535" t="str">
        <f t="shared" ref="AG124:AG127" si="101">G124</f>
        <v>6 miljard pakket</v>
      </c>
      <c r="AH124" s="963">
        <f>IF(AND($R124="Na",AA124&gt;0),INDEX('TCF en bruto WML'!$T$12:$AP$35,MATCH('Belastingplannen ed'!AA124,'TCF en bruto WML'!$T$12:$T$34,0),MATCH('Belastingplannen ed'!AH$120,'TCF en bruto WML'!$T$12:$AP$12,0))*H124,H124)</f>
        <v>0</v>
      </c>
      <c r="AI124" s="983">
        <f>IF(AND($R124="Na",AB124&gt;0),INDEX('TCF en bruto WML'!$T$12:$AP$35,MATCH('Belastingplannen ed'!AB124,'TCF en bruto WML'!$T$12:$T$34,0),MATCH('Belastingplannen ed'!AI$120,'TCF en bruto WML'!$T$12:$AP$12,0))*I124,I124)</f>
        <v>1E-3</v>
      </c>
      <c r="AJ124" s="983">
        <f>IF(AND($R124="Na",AC124&gt;0),INDEX('TCF en bruto WML'!$T$12:$AP$35,MATCH('Belastingplannen ed'!AC124,'TCF en bruto WML'!$T$12:$T$34,0),MATCH('Belastingplannen ed'!AJ$120,'TCF en bruto WML'!$T$12:$AP$12,0))*J124,J124)</f>
        <v>-5.0000000000000001E-4</v>
      </c>
      <c r="AK124" s="983">
        <f>IF(AND($R124="Na",AD124&gt;0),INDEX('TCF en bruto WML'!$T$12:$AP$35,MATCH('Belastingplannen ed'!AD124,'TCF en bruto WML'!$T$12:$T$34,0),MATCH('Belastingplannen ed'!AK$120,'TCF en bruto WML'!$T$12:$AP$12,0))*K124,K124)</f>
        <v>0</v>
      </c>
      <c r="AL124" s="431"/>
      <c r="AM124" s="431"/>
      <c r="AN124" s="431"/>
      <c r="AO124" s="431"/>
      <c r="AP124" s="910"/>
      <c r="AS124" s="419" t="s">
        <v>1886</v>
      </c>
    </row>
    <row r="125" spans="2:45" s="349" customFormat="1" ht="12.75" outlineLevel="2" x14ac:dyDescent="0.2">
      <c r="B125" s="61"/>
      <c r="C125" s="77"/>
      <c r="D125" s="78"/>
      <c r="E125" s="135"/>
      <c r="F125" s="357">
        <f t="shared" si="99"/>
        <v>5</v>
      </c>
      <c r="G125" s="357" t="s">
        <v>1820</v>
      </c>
      <c r="H125" s="396">
        <v>0.01</v>
      </c>
      <c r="I125" s="396">
        <v>-0.01</v>
      </c>
      <c r="J125" s="396">
        <v>0</v>
      </c>
      <c r="K125" s="550">
        <v>0</v>
      </c>
      <c r="L125" s="397"/>
      <c r="M125" s="397"/>
      <c r="N125" s="397"/>
      <c r="O125" s="397"/>
      <c r="P125" s="397"/>
      <c r="Q125" s="425"/>
      <c r="R125" s="425" t="s">
        <v>1843</v>
      </c>
      <c r="S125" s="1566"/>
      <c r="T125" s="711"/>
      <c r="U125" s="438">
        <v>1104</v>
      </c>
      <c r="V125" s="438">
        <v>0</v>
      </c>
      <c r="W125" s="438">
        <v>0</v>
      </c>
      <c r="X125" s="1574">
        <v>0</v>
      </c>
      <c r="Y125" s="438"/>
      <c r="Z125" s="356"/>
      <c r="AA125" s="1538">
        <v>2013</v>
      </c>
      <c r="AB125" s="423">
        <v>2013</v>
      </c>
      <c r="AC125" s="423"/>
      <c r="AD125" s="367"/>
      <c r="AF125" s="357">
        <f t="shared" si="100"/>
        <v>5</v>
      </c>
      <c r="AG125" s="1535" t="str">
        <f t="shared" si="101"/>
        <v>Koopkrachtpakket 2014</v>
      </c>
      <c r="AH125" s="963">
        <f>IF(AND($R125="Na",AA125&gt;0),INDEX('TCF en bruto WML'!$T$12:$AP$35,MATCH('Belastingplannen ed'!AA125,'TCF en bruto WML'!$T$12:$T$34,0),MATCH('Belastingplannen ed'!AH$120,'TCF en bruto WML'!$T$12:$AP$12,0))*H125,H125)</f>
        <v>0.01</v>
      </c>
      <c r="AI125" s="1552"/>
      <c r="AJ125" s="983">
        <f>IF(AND($R125="Na",AC125&gt;0),INDEX('TCF en bruto WML'!$T$12:$AP$35,MATCH('Belastingplannen ed'!AC125,'TCF en bruto WML'!$T$12:$T$34,0),MATCH('Belastingplannen ed'!AJ$120,'TCF en bruto WML'!$T$12:$AP$12,0))*J125,J125)</f>
        <v>0</v>
      </c>
      <c r="AK125" s="983">
        <f>IF(AND($R125="Na",AD125&gt;0),INDEX('TCF en bruto WML'!$T$12:$AP$35,MATCH('Belastingplannen ed'!AD125,'TCF en bruto WML'!$T$12:$T$34,0),MATCH('Belastingplannen ed'!AK$120,'TCF en bruto WML'!$T$12:$AP$12,0))*K125,K125)</f>
        <v>0</v>
      </c>
      <c r="AL125" s="431"/>
      <c r="AM125" s="431"/>
      <c r="AN125" s="431"/>
      <c r="AO125" s="431"/>
      <c r="AP125" s="910"/>
      <c r="AS125" s="419" t="s">
        <v>1887</v>
      </c>
    </row>
    <row r="126" spans="2:45" s="349" customFormat="1" ht="12.75" outlineLevel="2" x14ac:dyDescent="0.2">
      <c r="B126" s="61"/>
      <c r="C126" s="77"/>
      <c r="D126" s="78"/>
      <c r="E126" s="135"/>
      <c r="F126" s="357">
        <f t="shared" si="99"/>
        <v>6</v>
      </c>
      <c r="G126" s="357" t="s">
        <v>1820</v>
      </c>
      <c r="H126" s="396">
        <v>0</v>
      </c>
      <c r="I126" s="396">
        <v>0</v>
      </c>
      <c r="J126" s="396">
        <v>0</v>
      </c>
      <c r="K126" s="550">
        <v>0</v>
      </c>
      <c r="L126" s="397"/>
      <c r="M126" s="397"/>
      <c r="N126" s="397"/>
      <c r="O126" s="397"/>
      <c r="P126" s="397"/>
      <c r="Q126" s="425"/>
      <c r="R126" s="425" t="s">
        <v>1843</v>
      </c>
      <c r="S126" s="1566"/>
      <c r="T126" s="711"/>
      <c r="U126" s="438">
        <v>-65</v>
      </c>
      <c r="V126" s="438">
        <v>0</v>
      </c>
      <c r="W126" s="438">
        <v>0</v>
      </c>
      <c r="X126" s="1574">
        <v>0</v>
      </c>
      <c r="Y126" s="438"/>
      <c r="Z126" s="356"/>
      <c r="AA126" s="1538">
        <v>2013</v>
      </c>
      <c r="AB126" s="423">
        <v>2013</v>
      </c>
      <c r="AC126" s="423"/>
      <c r="AD126" s="367"/>
      <c r="AF126" s="357">
        <f t="shared" si="100"/>
        <v>6</v>
      </c>
      <c r="AG126" s="1535" t="str">
        <f t="shared" si="101"/>
        <v>Koopkrachtpakket 2014</v>
      </c>
      <c r="AH126" s="963">
        <f>IF(AND($R126="Na",AA126&gt;0),INDEX('TCF en bruto WML'!$T$12:$AP$35,MATCH('Belastingplannen ed'!AA126,'TCF en bruto WML'!$T$12:$T$34,0),MATCH('Belastingplannen ed'!AH$120,'TCF en bruto WML'!$T$12:$AP$12,0))*H126,H126)</f>
        <v>0</v>
      </c>
      <c r="AI126" s="983">
        <f>IF(AND($R126="Na",AB126&gt;0),INDEX('TCF en bruto WML'!$T$12:$AP$35,MATCH('Belastingplannen ed'!AB126,'TCF en bruto WML'!$T$12:$T$34,0),MATCH('Belastingplannen ed'!AI$120,'TCF en bruto WML'!$T$12:$AP$12,0))*I126,I126)</f>
        <v>0</v>
      </c>
      <c r="AJ126" s="983">
        <f>IF(AND($R126="Na",AC126&gt;0),INDEX('TCF en bruto WML'!$T$12:$AP$35,MATCH('Belastingplannen ed'!AC126,'TCF en bruto WML'!$T$12:$T$34,0),MATCH('Belastingplannen ed'!AJ$120,'TCF en bruto WML'!$T$12:$AP$12,0))*J126,J126)</f>
        <v>0</v>
      </c>
      <c r="AK126" s="983">
        <f>IF(AND($R126="Na",AD126&gt;0),INDEX('TCF en bruto WML'!$T$12:$AP$35,MATCH('Belastingplannen ed'!AD126,'TCF en bruto WML'!$T$12:$T$34,0),MATCH('Belastingplannen ed'!AK$120,'TCF en bruto WML'!$T$12:$AP$12,0))*K126,K126)</f>
        <v>0</v>
      </c>
      <c r="AL126" s="431"/>
      <c r="AM126" s="431"/>
      <c r="AN126" s="431"/>
      <c r="AO126" s="431"/>
      <c r="AP126" s="910"/>
      <c r="AS126" s="419" t="s">
        <v>1888</v>
      </c>
    </row>
    <row r="127" spans="2:45" s="349" customFormat="1" ht="12.75" outlineLevel="2" x14ac:dyDescent="0.2">
      <c r="B127" s="61"/>
      <c r="C127" s="77"/>
      <c r="D127" s="78"/>
      <c r="E127" s="135"/>
      <c r="F127" s="357">
        <f t="shared" si="99"/>
        <v>7</v>
      </c>
      <c r="G127" s="357" t="s">
        <v>1822</v>
      </c>
      <c r="H127" s="396">
        <v>0</v>
      </c>
      <c r="I127" s="396">
        <v>-1E-3</v>
      </c>
      <c r="J127" s="396">
        <v>5.0000000000000001E-4</v>
      </c>
      <c r="K127" s="550">
        <v>0</v>
      </c>
      <c r="L127" s="397"/>
      <c r="M127" s="397"/>
      <c r="N127" s="397"/>
      <c r="O127" s="397"/>
      <c r="P127" s="397"/>
      <c r="Q127" s="355"/>
      <c r="R127" s="425" t="s">
        <v>1843</v>
      </c>
      <c r="S127" s="1566"/>
      <c r="T127" s="712"/>
      <c r="U127" s="703">
        <v>0</v>
      </c>
      <c r="V127" s="703">
        <v>-461</v>
      </c>
      <c r="W127" s="703">
        <v>-442</v>
      </c>
      <c r="X127" s="1586">
        <v>-421</v>
      </c>
      <c r="Y127" s="703"/>
      <c r="Z127" s="650"/>
      <c r="AA127" s="1539"/>
      <c r="AB127" s="1540"/>
      <c r="AC127" s="1540"/>
      <c r="AD127" s="1541"/>
      <c r="AF127" s="357">
        <f t="shared" si="100"/>
        <v>7</v>
      </c>
      <c r="AG127" s="1535" t="str">
        <f t="shared" si="101"/>
        <v>Overleg oppositie</v>
      </c>
      <c r="AH127" s="963">
        <f>IF(AND($R127="Na",AA127&gt;0),INDEX('TCF en bruto WML'!$T$12:$AP$35,MATCH('Belastingplannen ed'!AA127,'TCF en bruto WML'!$T$12:$T$34,0),MATCH('Belastingplannen ed'!AH$120,'TCF en bruto WML'!$T$12:$AP$12,0))*H127,H127)</f>
        <v>0</v>
      </c>
      <c r="AI127" s="983">
        <f>IF(AND($R127="Na",AB127&gt;0),INDEX('TCF en bruto WML'!$T$12:$AP$35,MATCH('Belastingplannen ed'!AB127,'TCF en bruto WML'!$T$12:$T$34,0),MATCH('Belastingplannen ed'!AI$120,'TCF en bruto WML'!$T$12:$AP$12,0))*I127,I127)</f>
        <v>-1E-3</v>
      </c>
      <c r="AJ127" s="983">
        <f>IF(AND($R127="Na",AC127&gt;0),INDEX('TCF en bruto WML'!$T$12:$AP$35,MATCH('Belastingplannen ed'!AC127,'TCF en bruto WML'!$T$12:$T$34,0),MATCH('Belastingplannen ed'!AJ$120,'TCF en bruto WML'!$T$12:$AP$12,0))*J127,J127)</f>
        <v>5.0000000000000001E-4</v>
      </c>
      <c r="AK127" s="983">
        <f>IF(AND($R127="Na",AD127&gt;0),INDEX('TCF en bruto WML'!$T$12:$AP$35,MATCH('Belastingplannen ed'!AD127,'TCF en bruto WML'!$T$12:$T$34,0),MATCH('Belastingplannen ed'!AK$120,'TCF en bruto WML'!$T$12:$AP$12,0))*K127,K127)</f>
        <v>0</v>
      </c>
      <c r="AL127" s="431"/>
      <c r="AM127" s="431"/>
      <c r="AN127" s="431"/>
      <c r="AO127" s="431"/>
      <c r="AP127" s="910"/>
      <c r="AS127" s="419" t="s">
        <v>1889</v>
      </c>
    </row>
    <row r="128" spans="2:45" s="349" customFormat="1" ht="12.75" outlineLevel="2" x14ac:dyDescent="0.2">
      <c r="B128" s="61"/>
      <c r="C128" s="77"/>
      <c r="D128" s="78"/>
      <c r="E128" s="135"/>
      <c r="F128" s="775" t="s">
        <v>1890</v>
      </c>
      <c r="G128" s="354"/>
      <c r="H128" s="557">
        <f>SUM(H121:H127)</f>
        <v>0.02</v>
      </c>
      <c r="I128" s="557">
        <f t="shared" ref="I128:P128" si="102">SUM(I121:I127)</f>
        <v>0</v>
      </c>
      <c r="J128" s="557">
        <f t="shared" si="102"/>
        <v>0.01</v>
      </c>
      <c r="K128" s="557">
        <f t="shared" si="102"/>
        <v>0</v>
      </c>
      <c r="L128" s="557">
        <f t="shared" si="102"/>
        <v>0</v>
      </c>
      <c r="M128" s="557">
        <f t="shared" si="102"/>
        <v>0</v>
      </c>
      <c r="N128" s="557">
        <f t="shared" si="102"/>
        <v>0</v>
      </c>
      <c r="O128" s="557">
        <f t="shared" si="102"/>
        <v>0</v>
      </c>
      <c r="P128" s="557">
        <f t="shared" si="102"/>
        <v>0</v>
      </c>
      <c r="Q128" s="457"/>
      <c r="R128" s="457"/>
      <c r="S128" s="1566"/>
      <c r="T128" s="356"/>
      <c r="U128" s="356"/>
      <c r="V128" s="356"/>
      <c r="W128" s="356"/>
      <c r="X128" s="356"/>
      <c r="Y128" s="356"/>
      <c r="AF128" s="775" t="str">
        <f>F128</f>
        <v>Totale aanpassing Afbouw AHK</v>
      </c>
      <c r="AG128" s="959"/>
      <c r="AH128" s="1557">
        <f>SUM(AH121:AH127)</f>
        <v>0.02</v>
      </c>
      <c r="AI128" s="443">
        <f t="shared" ref="AI128" si="103">SUM(AI121:AI127)</f>
        <v>9.9999999999999985E-3</v>
      </c>
      <c r="AJ128" s="443">
        <f t="shared" ref="AJ128" si="104">SUM(AJ121:AJ127)</f>
        <v>0.01</v>
      </c>
      <c r="AK128" s="443">
        <f t="shared" ref="AK128" si="105">SUM(AK121:AK127)</f>
        <v>0</v>
      </c>
      <c r="AL128" s="443">
        <f t="shared" ref="AL128" si="106">SUM(AL121:AL127)</f>
        <v>0</v>
      </c>
      <c r="AM128" s="443">
        <f t="shared" ref="AM128" si="107">SUM(AM121:AM127)</f>
        <v>0</v>
      </c>
      <c r="AN128" s="443">
        <f t="shared" ref="AN128" si="108">SUM(AN121:AN127)</f>
        <v>0</v>
      </c>
      <c r="AO128" s="443">
        <f t="shared" ref="AO128" si="109">SUM(AO121:AO127)</f>
        <v>0</v>
      </c>
      <c r="AP128" s="1558">
        <f t="shared" ref="AP128" si="110">SUM(AP121:AP127)</f>
        <v>0</v>
      </c>
    </row>
    <row r="129" spans="1:67" s="349" customFormat="1" ht="12.75" outlineLevel="2" x14ac:dyDescent="0.2">
      <c r="B129" s="61"/>
      <c r="C129" s="77"/>
      <c r="D129" s="78"/>
      <c r="E129" s="135"/>
      <c r="F129" s="1520" t="str">
        <f>"Definitieve aanpassing sheet '"&amp;F119&amp;"'"</f>
        <v>Definitieve aanpassing sheet '8.10'</v>
      </c>
      <c r="G129" s="762"/>
      <c r="H129" s="1592"/>
      <c r="I129" s="1525"/>
      <c r="J129" s="1525"/>
      <c r="K129" s="1525"/>
      <c r="L129" s="1525"/>
      <c r="M129" s="1525"/>
      <c r="N129" s="1525"/>
      <c r="O129" s="1525"/>
      <c r="P129" s="1526"/>
      <c r="Q129" s="762"/>
      <c r="R129" s="1528"/>
      <c r="S129" s="1566"/>
      <c r="T129" s="356"/>
      <c r="U129" s="356"/>
      <c r="V129" s="356"/>
      <c r="W129" s="356"/>
      <c r="X129" s="356"/>
      <c r="Y129" s="356"/>
      <c r="Z129" s="356"/>
      <c r="AF129" s="1520" t="str">
        <f>F129</f>
        <v>Definitieve aanpassing sheet '8.10'</v>
      </c>
      <c r="AG129" s="1536"/>
      <c r="AH129" s="1607">
        <f>'8.10'!J165</f>
        <v>0.02</v>
      </c>
      <c r="AI129" s="1525"/>
      <c r="AJ129" s="1525"/>
      <c r="AK129" s="1525"/>
      <c r="AL129" s="1525"/>
      <c r="AM129" s="1525"/>
      <c r="AN129" s="1525"/>
      <c r="AO129" s="1525"/>
      <c r="AP129" s="1526"/>
    </row>
    <row r="130" spans="1:67" s="349" customFormat="1" ht="12.75" outlineLevel="2" x14ac:dyDescent="0.2">
      <c r="B130" s="61"/>
      <c r="C130" s="77"/>
      <c r="D130" s="78"/>
      <c r="E130" s="135"/>
      <c r="F130" s="349" t="s">
        <v>1583</v>
      </c>
      <c r="S130" s="1566"/>
      <c r="Z130" s="356"/>
      <c r="AF130" s="349" t="s">
        <v>1583</v>
      </c>
      <c r="AG130" s="419"/>
      <c r="AH130" s="420" t="str">
        <f>IF(ABS(AH128-AH129)&lt;0.00001,"OK","ERROR")</f>
        <v>OK</v>
      </c>
    </row>
    <row r="131" spans="1:67" s="349" customFormat="1" ht="12.75" outlineLevel="2" x14ac:dyDescent="0.2">
      <c r="B131" s="61"/>
      <c r="C131" s="77"/>
      <c r="D131" s="78"/>
      <c r="E131" s="135"/>
    </row>
    <row r="132" spans="1:67" s="349" customFormat="1" ht="12.75" outlineLevel="2" x14ac:dyDescent="0.2">
      <c r="B132" s="61"/>
      <c r="C132" s="77"/>
      <c r="D132" s="78"/>
      <c r="E132" s="135"/>
      <c r="F132" s="1637" t="s">
        <v>1667</v>
      </c>
      <c r="G132" s="570" t="s">
        <v>1880</v>
      </c>
      <c r="H132" s="3042" t="s">
        <v>1806</v>
      </c>
      <c r="I132" s="3043"/>
      <c r="J132" s="3043"/>
      <c r="K132" s="3043"/>
      <c r="L132" s="3043"/>
      <c r="M132" s="3043"/>
      <c r="N132" s="3043"/>
      <c r="O132" s="3043"/>
      <c r="P132" s="3043"/>
      <c r="Q132" s="833"/>
      <c r="R132" s="1003" t="s">
        <v>1840</v>
      </c>
      <c r="S132" s="1566"/>
      <c r="T132" s="3038" t="s">
        <v>1873</v>
      </c>
      <c r="U132" s="3028"/>
      <c r="V132" s="3028"/>
      <c r="W132" s="3028"/>
      <c r="X132" s="3044"/>
      <c r="Y132" s="1807"/>
      <c r="Z132" s="546"/>
      <c r="AA132" s="3038" t="s">
        <v>1846</v>
      </c>
      <c r="AB132" s="3028"/>
      <c r="AC132" s="3028"/>
      <c r="AD132" s="3044"/>
      <c r="AF132" s="773"/>
      <c r="AG132" s="773" t="str">
        <f>G132</f>
        <v>AHK Maximum afbouw</v>
      </c>
      <c r="AH132" s="3042" t="s">
        <v>1847</v>
      </c>
      <c r="AI132" s="3043"/>
      <c r="AJ132" s="3043"/>
      <c r="AK132" s="3043"/>
      <c r="AL132" s="3043"/>
      <c r="AM132" s="3043"/>
      <c r="AN132" s="3043"/>
      <c r="AO132" s="3043"/>
      <c r="AP132" s="3045"/>
      <c r="AS132" s="546"/>
    </row>
    <row r="133" spans="1:67" s="349" customFormat="1" ht="12.75" outlineLevel="2" x14ac:dyDescent="0.2">
      <c r="B133" s="61"/>
      <c r="C133" s="77"/>
      <c r="D133" s="78"/>
      <c r="E133" s="135"/>
      <c r="F133" s="1291" t="s">
        <v>1829</v>
      </c>
      <c r="G133" s="357" t="s">
        <v>1808</v>
      </c>
      <c r="H133" s="571">
        <v>2014</v>
      </c>
      <c r="I133" s="571">
        <f t="shared" ref="I133" si="111">H133+1</f>
        <v>2015</v>
      </c>
      <c r="J133" s="571">
        <f t="shared" ref="J133" si="112">I133+1</f>
        <v>2016</v>
      </c>
      <c r="K133" s="571">
        <f t="shared" ref="K133" si="113">J133+1</f>
        <v>2017</v>
      </c>
      <c r="L133" s="571">
        <f t="shared" ref="L133" si="114">K133+1</f>
        <v>2018</v>
      </c>
      <c r="M133" s="571">
        <f t="shared" ref="M133" si="115">L133+1</f>
        <v>2019</v>
      </c>
      <c r="N133" s="571">
        <f t="shared" ref="N133" si="116">M133+1</f>
        <v>2020</v>
      </c>
      <c r="O133" s="571">
        <f t="shared" ref="O133" si="117">N133+1</f>
        <v>2021</v>
      </c>
      <c r="P133" s="571">
        <f t="shared" ref="P133" si="118">O133+1</f>
        <v>2022</v>
      </c>
      <c r="Q133" s="1032" t="s">
        <v>1813</v>
      </c>
      <c r="R133" s="1529" t="s">
        <v>1841</v>
      </c>
      <c r="S133" s="1566"/>
      <c r="T133" s="442" t="s">
        <v>1874</v>
      </c>
      <c r="U133" s="1801">
        <f>H133</f>
        <v>2014</v>
      </c>
      <c r="V133" s="1801">
        <f t="shared" ref="V133" si="119">I133</f>
        <v>2015</v>
      </c>
      <c r="W133" s="1801">
        <f t="shared" ref="W133" si="120">J133</f>
        <v>2016</v>
      </c>
      <c r="X133" s="1802">
        <f t="shared" ref="X133" si="121">K133</f>
        <v>2017</v>
      </c>
      <c r="Y133" s="1807"/>
      <c r="AA133" s="355">
        <f>H133</f>
        <v>2014</v>
      </c>
      <c r="AB133" s="356">
        <f>I133</f>
        <v>2015</v>
      </c>
      <c r="AC133" s="356">
        <f>J133</f>
        <v>2016</v>
      </c>
      <c r="AD133" s="357">
        <f>K133</f>
        <v>2017</v>
      </c>
      <c r="AF133" s="1291" t="s">
        <v>1829</v>
      </c>
      <c r="AG133" s="356" t="s">
        <v>1808</v>
      </c>
      <c r="AH133" s="442">
        <v>2014</v>
      </c>
      <c r="AI133" s="571">
        <f t="shared" ref="AI133" si="122">AH133+1</f>
        <v>2015</v>
      </c>
      <c r="AJ133" s="571">
        <f t="shared" ref="AJ133" si="123">AI133+1</f>
        <v>2016</v>
      </c>
      <c r="AK133" s="571">
        <f t="shared" ref="AK133" si="124">AJ133+1</f>
        <v>2017</v>
      </c>
      <c r="AL133" s="571">
        <f t="shared" ref="AL133" si="125">AK133+1</f>
        <v>2018</v>
      </c>
      <c r="AM133" s="571">
        <f t="shared" ref="AM133" si="126">AL133+1</f>
        <v>2019</v>
      </c>
      <c r="AN133" s="571">
        <f t="shared" ref="AN133" si="127">AM133+1</f>
        <v>2020</v>
      </c>
      <c r="AO133" s="571">
        <f t="shared" ref="AO133" si="128">AN133+1</f>
        <v>2021</v>
      </c>
      <c r="AP133" s="1533">
        <f t="shared" ref="AP133" si="129">AO133+1</f>
        <v>2022</v>
      </c>
      <c r="AS133" s="372" t="s">
        <v>29</v>
      </c>
    </row>
    <row r="134" spans="1:67" s="349" customFormat="1" ht="12.75" outlineLevel="2" x14ac:dyDescent="0.2">
      <c r="B134" s="61"/>
      <c r="C134" s="77"/>
      <c r="D134" s="78"/>
      <c r="E134" s="135"/>
      <c r="F134" s="354">
        <v>1</v>
      </c>
      <c r="G134" s="354" t="s">
        <v>1822</v>
      </c>
      <c r="H134" s="907">
        <v>737</v>
      </c>
      <c r="I134" s="907">
        <v>0</v>
      </c>
      <c r="J134" s="907">
        <v>369</v>
      </c>
      <c r="K134" s="907">
        <v>0</v>
      </c>
      <c r="L134" s="907"/>
      <c r="M134" s="907"/>
      <c r="N134" s="907"/>
      <c r="O134" s="907"/>
      <c r="P134" s="907"/>
      <c r="Q134" s="457"/>
      <c r="R134" s="425" t="s">
        <v>1843</v>
      </c>
      <c r="S134" s="1566"/>
      <c r="T134" s="710"/>
      <c r="U134" s="717">
        <v>0</v>
      </c>
      <c r="V134" s="717">
        <v>-18</v>
      </c>
      <c r="W134" s="717">
        <v>-44</v>
      </c>
      <c r="X134" s="1573">
        <v>-57</v>
      </c>
      <c r="Y134" s="438"/>
      <c r="AA134" s="1430">
        <v>2013</v>
      </c>
      <c r="AB134" s="373"/>
      <c r="AC134" s="373">
        <v>2013</v>
      </c>
      <c r="AD134" s="824"/>
      <c r="AF134" s="354">
        <v>1</v>
      </c>
      <c r="AG134" s="970" t="str">
        <f>G134</f>
        <v>Overleg oppositie</v>
      </c>
      <c r="AH134" s="904">
        <f>IF(AND($R134="Na",AA134&gt;0),INDEX('TCF en bruto WML'!$T$12:$AP$35,MATCH('Belastingplannen ed'!AA134,'TCF en bruto WML'!$T$12:$T$34,0),MATCH('Belastingplannen ed'!AH$133,'TCF en bruto WML'!$T$12:$AP$12,0))*H134,H134)</f>
        <v>737</v>
      </c>
      <c r="AI134" s="905">
        <f>IF(AND($R134="Na",AB134&gt;0),INDEX('TCF en bruto WML'!$T$12:$AP$35,MATCH('Belastingplannen ed'!AB134,'TCF en bruto WML'!$T$12:$T$34,0),MATCH('Belastingplannen ed'!AI$133,'TCF en bruto WML'!$T$12:$AP$12,0))*I134,I134)</f>
        <v>0</v>
      </c>
      <c r="AJ134" s="905">
        <f>IF(AND($R134="Na",AC134&gt;0),INDEX('TCF en bruto WML'!$T$12:$AP$35,MATCH('Belastingplannen ed'!AC134,'TCF en bruto WML'!$T$12:$T$34,0),MATCH('Belastingplannen ed'!AJ$133,'TCF en bruto WML'!$T$12:$AP$12,0))*J134,J134)</f>
        <v>374.18260499999997</v>
      </c>
      <c r="AK134" s="905">
        <f>IF(AND($R134="Na",AD134&gt;0),INDEX('TCF en bruto WML'!$T$12:$AP$35,MATCH('Belastingplannen ed'!AD134,'TCF en bruto WML'!$T$12:$T$34,0),MATCH('Belastingplannen ed'!AK$133,'TCF en bruto WML'!$T$12:$AP$12,0))*K134,K134)</f>
        <v>0</v>
      </c>
      <c r="AL134" s="905"/>
      <c r="AM134" s="905"/>
      <c r="AN134" s="905"/>
      <c r="AO134" s="905"/>
      <c r="AP134" s="906"/>
      <c r="AS134" s="419" t="s">
        <v>1892</v>
      </c>
    </row>
    <row r="135" spans="1:67" s="349" customFormat="1" ht="12.75" outlineLevel="2" x14ac:dyDescent="0.2">
      <c r="B135" s="61"/>
      <c r="C135" s="77"/>
      <c r="D135" s="78"/>
      <c r="E135" s="135"/>
      <c r="F135" s="357">
        <f>F134+1</f>
        <v>2</v>
      </c>
      <c r="G135" s="357"/>
      <c r="H135" s="397"/>
      <c r="I135" s="397"/>
      <c r="J135" s="397"/>
      <c r="K135" s="397"/>
      <c r="L135" s="397"/>
      <c r="M135" s="397"/>
      <c r="N135" s="397"/>
      <c r="O135" s="397"/>
      <c r="P135" s="397"/>
      <c r="Q135" s="425"/>
      <c r="R135" s="425"/>
      <c r="S135" s="1566"/>
      <c r="T135" s="465"/>
      <c r="U135" s="911"/>
      <c r="V135" s="911"/>
      <c r="W135" s="911"/>
      <c r="X135" s="1481"/>
      <c r="Y135" s="911"/>
      <c r="AA135" s="1538"/>
      <c r="AB135" s="423"/>
      <c r="AC135" s="423"/>
      <c r="AD135" s="367"/>
      <c r="AF135" s="357">
        <f>AF134+1</f>
        <v>2</v>
      </c>
      <c r="AG135" s="1535">
        <f>G135</f>
        <v>0</v>
      </c>
      <c r="AH135" s="909">
        <f>IF(AND($R135="Na",AA135&gt;0),INDEX('TCF en bruto WML'!$T$12:$AP$35,MATCH('Belastingplannen ed'!AA135,'TCF en bruto WML'!$T$12:$T$34,0),MATCH('Belastingplannen ed'!AH$133,'TCF en bruto WML'!$T$12:$AP$12,0))*H135,H135)</f>
        <v>0</v>
      </c>
      <c r="AI135" s="431">
        <f>IF(AND($R135="Na",AB135&gt;0),INDEX('TCF en bruto WML'!$T$12:$AP$35,MATCH('Belastingplannen ed'!AB135,'TCF en bruto WML'!$T$12:$T$34,0),MATCH('Belastingplannen ed'!AI$133,'TCF en bruto WML'!$T$12:$AP$12,0))*I135,I135)</f>
        <v>0</v>
      </c>
      <c r="AJ135" s="431">
        <f>IF(AND($R135="Na",AC135&gt;0),INDEX('TCF en bruto WML'!$T$12:$AP$35,MATCH('Belastingplannen ed'!AC135,'TCF en bruto WML'!$T$12:$T$34,0),MATCH('Belastingplannen ed'!AJ$133,'TCF en bruto WML'!$T$12:$AP$12,0))*J135,J135)</f>
        <v>0</v>
      </c>
      <c r="AK135" s="431">
        <f>IF(AND($R135="Na",AD135&gt;0),INDEX('TCF en bruto WML'!$T$12:$AP$35,MATCH('Belastingplannen ed'!AD135,'TCF en bruto WML'!$T$12:$T$34,0),MATCH('Belastingplannen ed'!AK$133,'TCF en bruto WML'!$T$12:$AP$12,0))*K135,K135)</f>
        <v>0</v>
      </c>
      <c r="AL135" s="431"/>
      <c r="AM135" s="431"/>
      <c r="AN135" s="431"/>
      <c r="AO135" s="431"/>
      <c r="AP135" s="910"/>
      <c r="AS135" s="419"/>
    </row>
    <row r="136" spans="1:67" s="349" customFormat="1" ht="12.75" outlineLevel="2" x14ac:dyDescent="0.2">
      <c r="B136" s="61"/>
      <c r="C136" s="77"/>
      <c r="D136" s="78"/>
      <c r="E136" s="135"/>
      <c r="F136" s="357">
        <f>F135+1</f>
        <v>3</v>
      </c>
      <c r="G136" s="357"/>
      <c r="H136" s="397"/>
      <c r="I136" s="397"/>
      <c r="J136" s="397"/>
      <c r="K136" s="397"/>
      <c r="L136" s="397"/>
      <c r="M136" s="397"/>
      <c r="N136" s="397"/>
      <c r="O136" s="397"/>
      <c r="P136" s="397"/>
      <c r="Q136" s="355"/>
      <c r="R136" s="425"/>
      <c r="S136" s="1566"/>
      <c r="T136" s="1539"/>
      <c r="U136" s="1540"/>
      <c r="V136" s="1540"/>
      <c r="W136" s="1540"/>
      <c r="X136" s="1541"/>
      <c r="Y136" s="423"/>
      <c r="AA136" s="1539"/>
      <c r="AB136" s="1540"/>
      <c r="AC136" s="1540"/>
      <c r="AD136" s="1541"/>
      <c r="AF136" s="357">
        <f>AF135+1</f>
        <v>3</v>
      </c>
      <c r="AG136" s="1535">
        <f>G136</f>
        <v>0</v>
      </c>
      <c r="AH136" s="909">
        <f>IF(AND($R136="Na",AA136&gt;0),INDEX('TCF en bruto WML'!$T$12:$AP$35,MATCH('Belastingplannen ed'!AA136,'TCF en bruto WML'!$T$12:$T$34,0),MATCH('Belastingplannen ed'!AH$133,'TCF en bruto WML'!$T$12:$AP$12,0))*H136,H136)</f>
        <v>0</v>
      </c>
      <c r="AI136" s="431">
        <f>IF(AND($R136="Na",AB136&gt;0),INDEX('TCF en bruto WML'!$T$12:$AP$35,MATCH('Belastingplannen ed'!AB136,'TCF en bruto WML'!$T$12:$T$34,0),MATCH('Belastingplannen ed'!AI$133,'TCF en bruto WML'!$T$12:$AP$12,0))*I136,I136)</f>
        <v>0</v>
      </c>
      <c r="AJ136" s="431">
        <f>IF(AND($R136="Na",AC136&gt;0),INDEX('TCF en bruto WML'!$T$12:$AP$35,MATCH('Belastingplannen ed'!AC136,'TCF en bruto WML'!$T$12:$T$34,0),MATCH('Belastingplannen ed'!AJ$133,'TCF en bruto WML'!$T$12:$AP$12,0))*J136,J136)</f>
        <v>0</v>
      </c>
      <c r="AK136" s="431">
        <f>IF(AND($R136="Na",AD136&gt;0),INDEX('TCF en bruto WML'!$T$12:$AP$35,MATCH('Belastingplannen ed'!AD136,'TCF en bruto WML'!$T$12:$T$34,0),MATCH('Belastingplannen ed'!AK$133,'TCF en bruto WML'!$T$12:$AP$12,0))*K136,K136)</f>
        <v>0</v>
      </c>
      <c r="AL136" s="431"/>
      <c r="AM136" s="431"/>
      <c r="AN136" s="431"/>
      <c r="AO136" s="431"/>
      <c r="AP136" s="910"/>
      <c r="AS136" s="419"/>
    </row>
    <row r="137" spans="1:67" s="349" customFormat="1" ht="12.75" outlineLevel="2" x14ac:dyDescent="0.2">
      <c r="B137" s="61"/>
      <c r="C137" s="77"/>
      <c r="D137" s="78"/>
      <c r="E137" s="135"/>
      <c r="F137" s="775" t="s">
        <v>1891</v>
      </c>
      <c r="G137" s="354"/>
      <c r="H137" s="444">
        <f>SUM(H134:H136)</f>
        <v>737</v>
      </c>
      <c r="I137" s="444">
        <f t="shared" ref="I137:P137" si="130">SUM(I134:I136)</f>
        <v>0</v>
      </c>
      <c r="J137" s="444">
        <f t="shared" si="130"/>
        <v>369</v>
      </c>
      <c r="K137" s="444">
        <f t="shared" si="130"/>
        <v>0</v>
      </c>
      <c r="L137" s="444">
        <f t="shared" si="130"/>
        <v>0</v>
      </c>
      <c r="M137" s="444">
        <f t="shared" si="130"/>
        <v>0</v>
      </c>
      <c r="N137" s="444">
        <f t="shared" si="130"/>
        <v>0</v>
      </c>
      <c r="O137" s="444">
        <f t="shared" si="130"/>
        <v>0</v>
      </c>
      <c r="P137" s="444">
        <f t="shared" si="130"/>
        <v>0</v>
      </c>
      <c r="Q137" s="457"/>
      <c r="R137" s="457"/>
      <c r="S137" s="1566"/>
      <c r="T137" s="356"/>
      <c r="U137" s="356"/>
      <c r="V137" s="356"/>
      <c r="W137" s="356"/>
      <c r="X137" s="356"/>
      <c r="Y137" s="356"/>
      <c r="AF137" s="775" t="str">
        <f>F137</f>
        <v>Totale aanpassing AHK Maximum afbouw</v>
      </c>
      <c r="AG137" s="959"/>
      <c r="AH137" s="1006">
        <f>SUM(AH134:AH136)</f>
        <v>737</v>
      </c>
      <c r="AI137" s="444">
        <f t="shared" ref="AI137:AP137" si="131">SUM(AI134:AI136)</f>
        <v>0</v>
      </c>
      <c r="AJ137" s="444">
        <f t="shared" si="131"/>
        <v>374.18260499999997</v>
      </c>
      <c r="AK137" s="444">
        <f t="shared" si="131"/>
        <v>0</v>
      </c>
      <c r="AL137" s="444">
        <f t="shared" si="131"/>
        <v>0</v>
      </c>
      <c r="AM137" s="444">
        <f t="shared" si="131"/>
        <v>0</v>
      </c>
      <c r="AN137" s="444">
        <f t="shared" si="131"/>
        <v>0</v>
      </c>
      <c r="AO137" s="444">
        <f t="shared" si="131"/>
        <v>0</v>
      </c>
      <c r="AP137" s="511">
        <f t="shared" si="131"/>
        <v>0</v>
      </c>
    </row>
    <row r="138" spans="1:67" s="349" customFormat="1" ht="12.75" outlineLevel="2" x14ac:dyDescent="0.2">
      <c r="B138" s="61"/>
      <c r="C138" s="77"/>
      <c r="D138" s="78"/>
      <c r="E138" s="135"/>
      <c r="F138" s="1520" t="str">
        <f>"Definitieve aanpassing sheet '"&amp;F132&amp;"'"</f>
        <v>Definitieve aanpassing sheet '8.10'</v>
      </c>
      <c r="G138" s="762"/>
      <c r="H138" s="1525"/>
      <c r="I138" s="1525"/>
      <c r="J138" s="1525"/>
      <c r="K138" s="1525"/>
      <c r="L138" s="1525"/>
      <c r="M138" s="1525"/>
      <c r="N138" s="1525"/>
      <c r="O138" s="1525"/>
      <c r="P138" s="1526"/>
      <c r="Q138" s="762"/>
      <c r="R138" s="1528"/>
      <c r="S138" s="1566"/>
      <c r="T138" s="356"/>
      <c r="U138" s="356"/>
      <c r="V138" s="356"/>
      <c r="W138" s="356"/>
      <c r="X138" s="356"/>
      <c r="Y138" s="356"/>
      <c r="Z138" s="356"/>
      <c r="AF138" s="1520" t="str">
        <f>F138</f>
        <v>Definitieve aanpassing sheet '8.10'</v>
      </c>
      <c r="AG138" s="1536"/>
      <c r="AH138" s="1534">
        <f>'8.10'!J167</f>
        <v>737</v>
      </c>
      <c r="AI138" s="1525"/>
      <c r="AJ138" s="1525"/>
      <c r="AK138" s="1525"/>
      <c r="AL138" s="1525"/>
      <c r="AM138" s="1525"/>
      <c r="AN138" s="1525"/>
      <c r="AO138" s="1525"/>
      <c r="AP138" s="1526"/>
    </row>
    <row r="139" spans="1:67" s="349" customFormat="1" ht="12.75" outlineLevel="2" x14ac:dyDescent="0.2">
      <c r="B139" s="61"/>
      <c r="C139" s="77"/>
      <c r="D139" s="78"/>
      <c r="E139" s="135"/>
      <c r="F139" s="349" t="s">
        <v>1583</v>
      </c>
      <c r="S139" s="1566"/>
      <c r="Z139" s="356"/>
      <c r="AF139" s="349" t="s">
        <v>1583</v>
      </c>
      <c r="AG139" s="419"/>
      <c r="AH139" s="420" t="str">
        <f>IF(ABS(AH137-AH138)&lt;0.00001,"OK","ERROR")</f>
        <v>OK</v>
      </c>
    </row>
    <row r="140" spans="1:67" s="349" customFormat="1" ht="12.75" outlineLevel="1" x14ac:dyDescent="0.2">
      <c r="B140" s="61"/>
      <c r="C140" s="77"/>
      <c r="D140" s="78"/>
      <c r="E140" s="135"/>
    </row>
    <row r="141" spans="1:67" s="349" customFormat="1" ht="12.75" outlineLevel="1" x14ac:dyDescent="0.2">
      <c r="A141" s="852" t="s">
        <v>1583</v>
      </c>
      <c r="B141" s="127"/>
      <c r="C141" s="128"/>
      <c r="D141" s="129" t="s">
        <v>1803</v>
      </c>
      <c r="E141" s="130"/>
      <c r="F141" s="131"/>
      <c r="G141" s="1516" t="s">
        <v>1900</v>
      </c>
      <c r="H141" s="1516"/>
      <c r="I141" s="1030"/>
      <c r="J141" s="395"/>
      <c r="K141" s="395"/>
      <c r="L141" s="395"/>
      <c r="M141" s="433"/>
      <c r="N141" s="433"/>
      <c r="O141" s="433"/>
      <c r="P141" s="433"/>
      <c r="Q141" s="433"/>
      <c r="R141" s="433"/>
      <c r="S141" s="433"/>
      <c r="T141" s="433"/>
      <c r="U141" s="433"/>
      <c r="V141" s="433"/>
      <c r="W141" s="433"/>
      <c r="X141" s="433"/>
      <c r="Y141" s="433"/>
      <c r="Z141" s="433"/>
      <c r="AA141" s="433"/>
      <c r="AB141" s="433"/>
      <c r="AC141" s="433"/>
      <c r="AD141" s="433"/>
      <c r="AE141" s="433"/>
      <c r="AF141" s="433"/>
      <c r="AG141" s="433"/>
      <c r="AH141" s="433"/>
      <c r="AI141" s="433"/>
      <c r="AJ141" s="433"/>
      <c r="AK141" s="433"/>
      <c r="AL141" s="433"/>
      <c r="AM141" s="433"/>
      <c r="AN141" s="433"/>
      <c r="AO141" s="433"/>
      <c r="AP141" s="433"/>
      <c r="AQ141" s="433"/>
      <c r="AR141" s="433"/>
      <c r="AS141" s="433"/>
      <c r="AT141" s="433"/>
      <c r="AU141" s="433"/>
      <c r="AV141" s="433"/>
      <c r="AW141" s="433"/>
      <c r="AX141" s="433"/>
      <c r="AY141" s="433"/>
      <c r="AZ141" s="433"/>
      <c r="BA141" s="433"/>
      <c r="BB141" s="433"/>
      <c r="BC141" s="433"/>
      <c r="BD141" s="433"/>
      <c r="BE141" s="433"/>
      <c r="BF141" s="433"/>
      <c r="BG141" s="433"/>
      <c r="BH141" s="433"/>
      <c r="BI141" s="433"/>
      <c r="BJ141" s="433"/>
      <c r="BK141" s="433"/>
      <c r="BL141" s="433"/>
      <c r="BM141" s="433"/>
      <c r="BN141" s="433"/>
      <c r="BO141" s="433"/>
    </row>
    <row r="142" spans="1:67" s="349" customFormat="1" ht="12.75" outlineLevel="2" x14ac:dyDescent="0.2">
      <c r="B142" s="61"/>
      <c r="C142" s="77"/>
      <c r="D142" s="78"/>
      <c r="E142" s="135"/>
    </row>
    <row r="143" spans="1:67" s="349" customFormat="1" ht="12.75" outlineLevel="2" x14ac:dyDescent="0.2">
      <c r="B143" s="61"/>
      <c r="C143" s="77"/>
      <c r="D143" s="78"/>
      <c r="E143" s="135"/>
      <c r="F143" s="1637" t="s">
        <v>1929</v>
      </c>
      <c r="G143" s="570" t="s">
        <v>1901</v>
      </c>
      <c r="H143" s="3042" t="s">
        <v>1806</v>
      </c>
      <c r="I143" s="3043"/>
      <c r="J143" s="3043"/>
      <c r="K143" s="3043"/>
      <c r="L143" s="3043"/>
      <c r="M143" s="3043"/>
      <c r="N143" s="3043"/>
      <c r="O143" s="3043"/>
      <c r="P143" s="3043"/>
      <c r="Q143" s="833"/>
      <c r="R143" s="1003" t="s">
        <v>1840</v>
      </c>
      <c r="T143" s="3038" t="s">
        <v>1873</v>
      </c>
      <c r="U143" s="3028"/>
      <c r="V143" s="3028"/>
      <c r="W143" s="3028"/>
      <c r="X143" s="3044"/>
      <c r="Y143" s="1807"/>
      <c r="Z143" s="546"/>
      <c r="AA143" s="3038" t="s">
        <v>1846</v>
      </c>
      <c r="AB143" s="3028"/>
      <c r="AC143" s="3028"/>
      <c r="AD143" s="3044"/>
      <c r="AF143" s="773"/>
      <c r="AG143" s="773" t="str">
        <f>G143</f>
        <v>Arbeidskorting maximum</v>
      </c>
      <c r="AH143" s="3042" t="s">
        <v>1806</v>
      </c>
      <c r="AI143" s="3043"/>
      <c r="AJ143" s="3043"/>
      <c r="AK143" s="3043"/>
      <c r="AL143" s="3043"/>
      <c r="AM143" s="3043"/>
      <c r="AN143" s="3043"/>
      <c r="AO143" s="3043"/>
      <c r="AP143" s="3045"/>
      <c r="AS143" s="546"/>
    </row>
    <row r="144" spans="1:67" s="349" customFormat="1" ht="12.75" outlineLevel="2" x14ac:dyDescent="0.2">
      <c r="B144" s="61"/>
      <c r="C144" s="77"/>
      <c r="D144" s="78"/>
      <c r="E144" s="135"/>
      <c r="F144" s="1291" t="s">
        <v>1829</v>
      </c>
      <c r="G144" s="357" t="s">
        <v>1808</v>
      </c>
      <c r="H144" s="571">
        <v>2014</v>
      </c>
      <c r="I144" s="571">
        <f t="shared" ref="I144" si="132">H144+1</f>
        <v>2015</v>
      </c>
      <c r="J144" s="571">
        <f t="shared" ref="J144" si="133">I144+1</f>
        <v>2016</v>
      </c>
      <c r="K144" s="571">
        <f t="shared" ref="K144" si="134">J144+1</f>
        <v>2017</v>
      </c>
      <c r="L144" s="571">
        <f t="shared" ref="L144" si="135">K144+1</f>
        <v>2018</v>
      </c>
      <c r="M144" s="571">
        <f t="shared" ref="M144" si="136">L144+1</f>
        <v>2019</v>
      </c>
      <c r="N144" s="571">
        <f t="shared" ref="N144" si="137">M144+1</f>
        <v>2020</v>
      </c>
      <c r="O144" s="571">
        <f t="shared" ref="O144" si="138">N144+1</f>
        <v>2021</v>
      </c>
      <c r="P144" s="571">
        <f t="shared" ref="P144" si="139">O144+1</f>
        <v>2022</v>
      </c>
      <c r="Q144" s="1032" t="s">
        <v>1813</v>
      </c>
      <c r="R144" s="1529" t="s">
        <v>1841</v>
      </c>
      <c r="T144" s="442" t="s">
        <v>1874</v>
      </c>
      <c r="U144" s="1634">
        <f>H144</f>
        <v>2014</v>
      </c>
      <c r="V144" s="1634">
        <f t="shared" ref="V144" si="140">I144</f>
        <v>2015</v>
      </c>
      <c r="W144" s="1634">
        <f t="shared" ref="W144" si="141">J144</f>
        <v>2016</v>
      </c>
      <c r="X144" s="1635">
        <f t="shared" ref="X144" si="142">K144</f>
        <v>2017</v>
      </c>
      <c r="Y144" s="1807"/>
      <c r="AA144" s="442">
        <f>H144</f>
        <v>2014</v>
      </c>
      <c r="AB144" s="571">
        <f>I144</f>
        <v>2015</v>
      </c>
      <c r="AC144" s="571">
        <f>J144</f>
        <v>2016</v>
      </c>
      <c r="AD144" s="1533">
        <f>K144</f>
        <v>2017</v>
      </c>
      <c r="AF144" s="1291" t="s">
        <v>1829</v>
      </c>
      <c r="AG144" s="563" t="s">
        <v>1808</v>
      </c>
      <c r="AH144" s="442">
        <v>2014</v>
      </c>
      <c r="AI144" s="571">
        <f t="shared" ref="AI144" si="143">AH144+1</f>
        <v>2015</v>
      </c>
      <c r="AJ144" s="571">
        <f t="shared" ref="AJ144" si="144">AI144+1</f>
        <v>2016</v>
      </c>
      <c r="AK144" s="571">
        <f t="shared" ref="AK144" si="145">AJ144+1</f>
        <v>2017</v>
      </c>
      <c r="AL144" s="571">
        <f t="shared" ref="AL144" si="146">AK144+1</f>
        <v>2018</v>
      </c>
      <c r="AM144" s="571">
        <f t="shared" ref="AM144" si="147">AL144+1</f>
        <v>2019</v>
      </c>
      <c r="AN144" s="571">
        <f t="shared" ref="AN144" si="148">AM144+1</f>
        <v>2020</v>
      </c>
      <c r="AO144" s="571">
        <f t="shared" ref="AO144" si="149">AN144+1</f>
        <v>2021</v>
      </c>
      <c r="AP144" s="1533">
        <f t="shared" ref="AP144" si="150">AO144+1</f>
        <v>2022</v>
      </c>
      <c r="AS144" s="372" t="s">
        <v>29</v>
      </c>
    </row>
    <row r="145" spans="2:45" s="349" customFormat="1" ht="12.75" outlineLevel="2" x14ac:dyDescent="0.2">
      <c r="B145" s="61"/>
      <c r="C145" s="77"/>
      <c r="D145" s="78"/>
      <c r="E145" s="135"/>
      <c r="F145" s="354">
        <v>1</v>
      </c>
      <c r="G145" s="354" t="s">
        <v>1811</v>
      </c>
      <c r="H145" s="905">
        <f>ROUND((U145/$T145)/$J$28,$J$27)</f>
        <v>127</v>
      </c>
      <c r="I145" s="905">
        <f t="shared" ref="I145:K146" si="151">ROUND(((V145-U145)/$T145)/$J$28,$J$27)</f>
        <v>127</v>
      </c>
      <c r="J145" s="905">
        <f t="shared" si="151"/>
        <v>127</v>
      </c>
      <c r="K145" s="905">
        <f t="shared" si="151"/>
        <v>127</v>
      </c>
      <c r="L145" s="1519"/>
      <c r="M145" s="1519"/>
      <c r="N145" s="1519"/>
      <c r="O145" s="1519"/>
      <c r="P145" s="1519"/>
      <c r="Q145" s="457"/>
      <c r="R145" s="425" t="s">
        <v>1843</v>
      </c>
      <c r="T145" s="710">
        <v>-620</v>
      </c>
      <c r="U145" s="717">
        <v>-785</v>
      </c>
      <c r="V145" s="717">
        <v>-1570</v>
      </c>
      <c r="W145" s="717">
        <v>-2355</v>
      </c>
      <c r="X145" s="1573">
        <v>-3140</v>
      </c>
      <c r="Y145" s="438"/>
      <c r="AA145" s="1430">
        <v>2013</v>
      </c>
      <c r="AB145" s="373">
        <v>2013</v>
      </c>
      <c r="AC145" s="373">
        <v>2013</v>
      </c>
      <c r="AD145" s="824">
        <v>2013</v>
      </c>
      <c r="AF145" s="354">
        <f t="shared" ref="AF145:AF149" si="152">F145</f>
        <v>1</v>
      </c>
      <c r="AG145" s="970" t="str">
        <f t="shared" ref="AG145:AG149" si="153">G145</f>
        <v>RA Rutte 2</v>
      </c>
      <c r="AH145" s="904">
        <f>IF(AND($R145="Na",AA145&gt;0),INDEX('TCF en bruto WML'!$T$12:$AP$35,MATCH('Belastingplannen ed'!AA145,'TCF en bruto WML'!$T$12:$T$34,0),MATCH('Belastingplannen ed'!AH$144,'TCF en bruto WML'!$T$12:$AP$12,0))*H145,H145)</f>
        <v>127</v>
      </c>
      <c r="AI145" s="905">
        <f>IF(AND($R145="Na",AB145&gt;0),INDEX('TCF en bruto WML'!$T$12:$AP$35,MATCH('Belastingplannen ed'!AB145,'TCF en bruto WML'!$T$12:$T$34,0),MATCH('Belastingplannen ed'!AI$144,'TCF en bruto WML'!$T$12:$AP$12,0))*I145,I145)</f>
        <v>128.143</v>
      </c>
      <c r="AJ145" s="905">
        <f>IF(AND($R145="Na",AC145&gt;0),INDEX('TCF en bruto WML'!$T$12:$AP$35,MATCH('Belastingplannen ed'!AC145,'TCF en bruto WML'!$T$12:$T$34,0),MATCH('Belastingplannen ed'!AJ$144,'TCF en bruto WML'!$T$12:$AP$12,0))*J145,J145)</f>
        <v>128.78371499999997</v>
      </c>
      <c r="AK145" s="905">
        <f>IF(AND($R145="Na",AD145&gt;0),INDEX('TCF en bruto WML'!$T$12:$AP$35,MATCH('Belastingplannen ed'!AD145,'TCF en bruto WML'!$T$12:$T$34,0),MATCH('Belastingplannen ed'!AK$144,'TCF en bruto WML'!$T$12:$AP$12,0))*K145,K145)</f>
        <v>129.17006614499996</v>
      </c>
      <c r="AL145" s="905"/>
      <c r="AM145" s="905"/>
      <c r="AN145" s="905"/>
      <c r="AO145" s="905"/>
      <c r="AP145" s="906"/>
      <c r="AS145" s="356" t="s">
        <v>1448</v>
      </c>
    </row>
    <row r="146" spans="2:45" s="349" customFormat="1" ht="12.75" outlineLevel="2" x14ac:dyDescent="0.2">
      <c r="B146" s="61"/>
      <c r="C146" s="77"/>
      <c r="D146" s="78"/>
      <c r="E146" s="135"/>
      <c r="F146" s="357">
        <f>F145+1</f>
        <v>2</v>
      </c>
      <c r="G146" s="357" t="s">
        <v>1877</v>
      </c>
      <c r="H146" s="909">
        <f>ROUND((U146/$T146)/$J$28,$J$27)</f>
        <v>89</v>
      </c>
      <c r="I146" s="431">
        <f t="shared" si="151"/>
        <v>89</v>
      </c>
      <c r="J146" s="431">
        <f t="shared" si="151"/>
        <v>89</v>
      </c>
      <c r="K146" s="431">
        <f t="shared" si="151"/>
        <v>0</v>
      </c>
      <c r="L146" s="448"/>
      <c r="M146" s="448"/>
      <c r="N146" s="448"/>
      <c r="O146" s="448"/>
      <c r="P146" s="448"/>
      <c r="Q146" s="425"/>
      <c r="R146" s="425" t="s">
        <v>1843</v>
      </c>
      <c r="T146" s="711">
        <v>-620</v>
      </c>
      <c r="U146" s="438">
        <v>-552</v>
      </c>
      <c r="V146" s="438">
        <v>-1104.5</v>
      </c>
      <c r="W146" s="438">
        <v>-1659</v>
      </c>
      <c r="X146" s="1574">
        <v>-1659</v>
      </c>
      <c r="Y146" s="438"/>
      <c r="AA146" s="1538">
        <v>2013</v>
      </c>
      <c r="AB146" s="423">
        <v>2013</v>
      </c>
      <c r="AC146" s="423">
        <v>2013</v>
      </c>
      <c r="AD146" s="367"/>
      <c r="AF146" s="357">
        <f t="shared" si="152"/>
        <v>2</v>
      </c>
      <c r="AG146" s="1535" t="str">
        <f t="shared" si="153"/>
        <v>Zijlstra/Samsom</v>
      </c>
      <c r="AH146" s="909">
        <f>IF(AND($R146="Na",AA146&gt;0),INDEX('TCF en bruto WML'!$T$12:$AP$35,MATCH('Belastingplannen ed'!AA146,'TCF en bruto WML'!$T$12:$T$34,0),MATCH('Belastingplannen ed'!AH$144,'TCF en bruto WML'!$T$12:$AP$12,0))*H146,H146)</f>
        <v>89</v>
      </c>
      <c r="AI146" s="431">
        <f>IF(AND($R146="Na",AB146&gt;0),INDEX('TCF en bruto WML'!$T$12:$AP$35,MATCH('Belastingplannen ed'!AB146,'TCF en bruto WML'!$T$12:$T$34,0),MATCH('Belastingplannen ed'!AI$144,'TCF en bruto WML'!$T$12:$AP$12,0))*I146,I146)</f>
        <v>89.800999999999988</v>
      </c>
      <c r="AJ146" s="431">
        <f>IF(AND($R146="Na",AC146&gt;0),INDEX('TCF en bruto WML'!$T$12:$AP$35,MATCH('Belastingplannen ed'!AC146,'TCF en bruto WML'!$T$12:$T$34,0),MATCH('Belastingplannen ed'!AJ$144,'TCF en bruto WML'!$T$12:$AP$12,0))*J146,J146)</f>
        <v>90.250004999999987</v>
      </c>
      <c r="AK146" s="431">
        <f>IF(AND($R146="Na",AD146&gt;0),INDEX('TCF en bruto WML'!$T$12:$AP$35,MATCH('Belastingplannen ed'!AD146,'TCF en bruto WML'!$T$12:$T$34,0),MATCH('Belastingplannen ed'!AK$144,'TCF en bruto WML'!$T$12:$AP$12,0))*K146,K146)</f>
        <v>0</v>
      </c>
      <c r="AL146" s="431"/>
      <c r="AM146" s="431"/>
      <c r="AN146" s="431"/>
      <c r="AO146" s="431"/>
      <c r="AP146" s="910"/>
      <c r="AS146" s="356" t="s">
        <v>1449</v>
      </c>
    </row>
    <row r="147" spans="2:45" s="349" customFormat="1" ht="12.75" outlineLevel="2" x14ac:dyDescent="0.2">
      <c r="B147" s="61"/>
      <c r="C147" s="77"/>
      <c r="D147" s="78"/>
      <c r="E147" s="135"/>
      <c r="F147" s="357">
        <f>F146+1</f>
        <v>3</v>
      </c>
      <c r="G147" s="357" t="s">
        <v>1877</v>
      </c>
      <c r="H147" s="911">
        <v>557</v>
      </c>
      <c r="I147" s="911">
        <v>291</v>
      </c>
      <c r="J147" s="911">
        <v>1057</v>
      </c>
      <c r="K147" s="911">
        <v>111</v>
      </c>
      <c r="L147" s="448"/>
      <c r="M147" s="448"/>
      <c r="N147" s="448"/>
      <c r="O147" s="448"/>
      <c r="P147" s="448"/>
      <c r="Q147" s="355"/>
      <c r="R147" s="425" t="s">
        <v>1843</v>
      </c>
      <c r="T147" s="711"/>
      <c r="U147" s="438">
        <v>159</v>
      </c>
      <c r="V147" s="438">
        <v>266</v>
      </c>
      <c r="W147" s="438">
        <v>343</v>
      </c>
      <c r="X147" s="1574">
        <v>363</v>
      </c>
      <c r="Y147" s="438"/>
      <c r="AA147" s="1538"/>
      <c r="AB147" s="423"/>
      <c r="AC147" s="423"/>
      <c r="AD147" s="367"/>
      <c r="AF147" s="357">
        <f t="shared" si="152"/>
        <v>3</v>
      </c>
      <c r="AG147" s="1535" t="str">
        <f t="shared" si="153"/>
        <v>Zijlstra/Samsom</v>
      </c>
      <c r="AH147" s="909">
        <f>IF(AND($R147="Na",AA147&gt;0),INDEX('TCF en bruto WML'!$T$12:$AP$35,MATCH('Belastingplannen ed'!AA147,'TCF en bruto WML'!$T$12:$T$34,0),MATCH('Belastingplannen ed'!AH$144,'TCF en bruto WML'!$T$12:$AP$12,0))*H147,H147)</f>
        <v>557</v>
      </c>
      <c r="AI147" s="431">
        <f>IF(AND($R147="Na",AB147&gt;0),INDEX('TCF en bruto WML'!$T$12:$AP$35,MATCH('Belastingplannen ed'!AB147,'TCF en bruto WML'!$T$12:$T$34,0),MATCH('Belastingplannen ed'!AI$144,'TCF en bruto WML'!$T$12:$AP$12,0))*I147,I147)</f>
        <v>291</v>
      </c>
      <c r="AJ147" s="431">
        <f>IF(AND($R147="Na",AC147&gt;0),INDEX('TCF en bruto WML'!$T$12:$AP$35,MATCH('Belastingplannen ed'!AC147,'TCF en bruto WML'!$T$12:$T$34,0),MATCH('Belastingplannen ed'!AJ$144,'TCF en bruto WML'!$T$12:$AP$12,0))*J147,J147)</f>
        <v>1057</v>
      </c>
      <c r="AK147" s="431">
        <f>IF(AND($R147="Na",AD147&gt;0),INDEX('TCF en bruto WML'!$T$12:$AP$35,MATCH('Belastingplannen ed'!AD147,'TCF en bruto WML'!$T$12:$T$34,0),MATCH('Belastingplannen ed'!AK$144,'TCF en bruto WML'!$T$12:$AP$12,0))*K147,K147)</f>
        <v>111</v>
      </c>
      <c r="AL147" s="431"/>
      <c r="AM147" s="431"/>
      <c r="AN147" s="431"/>
      <c r="AO147" s="431"/>
      <c r="AP147" s="910"/>
      <c r="AS147" s="356" t="s">
        <v>1905</v>
      </c>
    </row>
    <row r="148" spans="2:45" s="349" customFormat="1" ht="12.75" outlineLevel="2" x14ac:dyDescent="0.2">
      <c r="B148" s="61"/>
      <c r="C148" s="77"/>
      <c r="D148" s="78"/>
      <c r="E148" s="135"/>
      <c r="F148" s="357">
        <f t="shared" ref="F148:F149" si="154">F147+1</f>
        <v>4</v>
      </c>
      <c r="G148" s="357" t="s">
        <v>1877</v>
      </c>
      <c r="H148" s="431">
        <f>ROUND((U148/$T148)/$J$28,$J$27)</f>
        <v>27</v>
      </c>
      <c r="I148" s="431">
        <f t="shared" ref="I148:K149" si="155">ROUND(((V148-U148)/$T148)/$J$28,$J$27)</f>
        <v>18</v>
      </c>
      <c r="J148" s="431">
        <f t="shared" si="155"/>
        <v>13</v>
      </c>
      <c r="K148" s="431">
        <f t="shared" si="155"/>
        <v>3</v>
      </c>
      <c r="L148" s="448"/>
      <c r="M148" s="448"/>
      <c r="N148" s="448"/>
      <c r="O148" s="448"/>
      <c r="P148" s="448"/>
      <c r="Q148" s="425"/>
      <c r="R148" s="425" t="s">
        <v>1843</v>
      </c>
      <c r="T148" s="711">
        <v>-597</v>
      </c>
      <c r="U148" s="438">
        <v>-159</v>
      </c>
      <c r="V148" s="438">
        <v>-266</v>
      </c>
      <c r="W148" s="438">
        <v>-343</v>
      </c>
      <c r="X148" s="1574">
        <v>-363</v>
      </c>
      <c r="Y148" s="438"/>
      <c r="AA148" s="1538">
        <v>2013</v>
      </c>
      <c r="AB148" s="423">
        <v>2013</v>
      </c>
      <c r="AC148" s="423">
        <v>2013</v>
      </c>
      <c r="AD148" s="367">
        <v>2013</v>
      </c>
      <c r="AF148" s="357">
        <f t="shared" si="152"/>
        <v>4</v>
      </c>
      <c r="AG148" s="1535" t="str">
        <f t="shared" si="153"/>
        <v>Zijlstra/Samsom</v>
      </c>
      <c r="AH148" s="909">
        <f>IF(AND($R148="Na",AA148&gt;0),INDEX('TCF en bruto WML'!$T$12:$AP$35,MATCH('Belastingplannen ed'!AA148,'TCF en bruto WML'!$T$12:$T$34,0),MATCH('Belastingplannen ed'!AH$144,'TCF en bruto WML'!$T$12:$AP$12,0))*H148,H148)</f>
        <v>27</v>
      </c>
      <c r="AI148" s="431">
        <f>IF(AND($R148="Na",AB148&gt;0),INDEX('TCF en bruto WML'!$T$12:$AP$35,MATCH('Belastingplannen ed'!AB148,'TCF en bruto WML'!$T$12:$T$34,0),MATCH('Belastingplannen ed'!AI$144,'TCF en bruto WML'!$T$12:$AP$12,0))*I148,I148)</f>
        <v>18.161999999999999</v>
      </c>
      <c r="AJ148" s="431">
        <f>IF(AND($R148="Na",AC148&gt;0),INDEX('TCF en bruto WML'!$T$12:$AP$35,MATCH('Belastingplannen ed'!AC148,'TCF en bruto WML'!$T$12:$T$34,0),MATCH('Belastingplannen ed'!AJ$144,'TCF en bruto WML'!$T$12:$AP$12,0))*J148,J148)</f>
        <v>13.182584999999998</v>
      </c>
      <c r="AK148" s="431">
        <f>IF(AND($R148="Na",AD148&gt;0),INDEX('TCF en bruto WML'!$T$12:$AP$35,MATCH('Belastingplannen ed'!AD148,'TCF en bruto WML'!$T$12:$T$34,0),MATCH('Belastingplannen ed'!AK$144,'TCF en bruto WML'!$T$12:$AP$12,0))*K148,K148)</f>
        <v>3.0512614049999991</v>
      </c>
      <c r="AL148" s="431"/>
      <c r="AM148" s="431"/>
      <c r="AN148" s="431"/>
      <c r="AO148" s="431"/>
      <c r="AP148" s="910"/>
      <c r="AS148" s="356" t="s">
        <v>1449</v>
      </c>
    </row>
    <row r="149" spans="2:45" s="349" customFormat="1" ht="12.75" outlineLevel="2" x14ac:dyDescent="0.2">
      <c r="B149" s="61"/>
      <c r="C149" s="77"/>
      <c r="D149" s="78"/>
      <c r="E149" s="135"/>
      <c r="F149" s="357">
        <f t="shared" si="154"/>
        <v>5</v>
      </c>
      <c r="G149" s="357" t="s">
        <v>1821</v>
      </c>
      <c r="H149" s="400">
        <f>ROUND((U149/$T149)/$J$28,$J$27)</f>
        <v>131</v>
      </c>
      <c r="I149" s="400">
        <f t="shared" si="155"/>
        <v>-131</v>
      </c>
      <c r="J149" s="400">
        <f t="shared" si="155"/>
        <v>0</v>
      </c>
      <c r="K149" s="400">
        <f t="shared" si="155"/>
        <v>0</v>
      </c>
      <c r="L149" s="396"/>
      <c r="M149" s="396"/>
      <c r="N149" s="396"/>
      <c r="O149" s="396"/>
      <c r="P149" s="396"/>
      <c r="Q149" s="425"/>
      <c r="R149" s="425" t="s">
        <v>1843</v>
      </c>
      <c r="T149" s="712">
        <v>-597</v>
      </c>
      <c r="U149" s="703">
        <v>-785</v>
      </c>
      <c r="V149" s="703">
        <v>0</v>
      </c>
      <c r="W149" s="703">
        <v>0</v>
      </c>
      <c r="X149" s="1586">
        <v>0</v>
      </c>
      <c r="Y149" s="438"/>
      <c r="AA149" s="1539">
        <v>2013</v>
      </c>
      <c r="AB149" s="1540">
        <v>2013</v>
      </c>
      <c r="AC149" s="1540"/>
      <c r="AD149" s="1541"/>
      <c r="AF149" s="357">
        <f t="shared" si="152"/>
        <v>5</v>
      </c>
      <c r="AG149" s="1535" t="str">
        <f t="shared" si="153"/>
        <v>6 miljard pakket</v>
      </c>
      <c r="AH149" s="909">
        <f>IF(AND($R149="Na",AA149&gt;0),INDEX('TCF en bruto WML'!$T$12:$AP$35,MATCH('Belastingplannen ed'!AA149,'TCF en bruto WML'!$T$12:$T$34,0),MATCH('Belastingplannen ed'!AH$144,'TCF en bruto WML'!$T$12:$AP$12,0))*H149,H149)</f>
        <v>131</v>
      </c>
      <c r="AI149" s="431">
        <f>IF(AND($R149="Na",AB149&gt;0),INDEX('TCF en bruto WML'!$T$12:$AP$35,MATCH('Belastingplannen ed'!AB149,'TCF en bruto WML'!$T$12:$T$34,0),MATCH('Belastingplannen ed'!AI$144,'TCF en bruto WML'!$T$12:$AP$12,0))*I149,I149)</f>
        <v>-132.17899999999997</v>
      </c>
      <c r="AJ149" s="431">
        <f>IF(AND($R149="Na",AC149&gt;0),INDEX('TCF en bruto WML'!$T$12:$AP$35,MATCH('Belastingplannen ed'!AC149,'TCF en bruto WML'!$T$12:$T$34,0),MATCH('Belastingplannen ed'!AJ$144,'TCF en bruto WML'!$T$12:$AP$12,0))*J149,J149)</f>
        <v>0</v>
      </c>
      <c r="AK149" s="431">
        <f>IF(AND($R149="Na",AD149&gt;0),INDEX('TCF en bruto WML'!$T$12:$AP$35,MATCH('Belastingplannen ed'!AD149,'TCF en bruto WML'!$T$12:$T$34,0),MATCH('Belastingplannen ed'!AK$144,'TCF en bruto WML'!$T$12:$AP$12,0))*K149,K149)</f>
        <v>0</v>
      </c>
      <c r="AL149" s="431"/>
      <c r="AM149" s="431"/>
      <c r="AN149" s="431"/>
      <c r="AO149" s="431"/>
      <c r="AP149" s="910"/>
      <c r="AS149" s="419" t="s">
        <v>1450</v>
      </c>
    </row>
    <row r="150" spans="2:45" s="349" customFormat="1" ht="12.75" outlineLevel="2" x14ac:dyDescent="0.2">
      <c r="B150" s="61"/>
      <c r="C150" s="77"/>
      <c r="D150" s="78"/>
      <c r="E150" s="135"/>
      <c r="F150" s="775" t="s">
        <v>1903</v>
      </c>
      <c r="G150" s="354"/>
      <c r="H150" s="444">
        <f t="shared" ref="H150:P150" si="156">SUM(H145:H149)</f>
        <v>931</v>
      </c>
      <c r="I150" s="444">
        <f t="shared" si="156"/>
        <v>394</v>
      </c>
      <c r="J150" s="444">
        <f t="shared" si="156"/>
        <v>1286</v>
      </c>
      <c r="K150" s="444">
        <f t="shared" si="156"/>
        <v>241</v>
      </c>
      <c r="L150" s="444">
        <f t="shared" si="156"/>
        <v>0</v>
      </c>
      <c r="M150" s="444">
        <f t="shared" si="156"/>
        <v>0</v>
      </c>
      <c r="N150" s="444">
        <f t="shared" si="156"/>
        <v>0</v>
      </c>
      <c r="O150" s="444">
        <f t="shared" si="156"/>
        <v>0</v>
      </c>
      <c r="P150" s="444">
        <f t="shared" si="156"/>
        <v>0</v>
      </c>
      <c r="Q150" s="457"/>
      <c r="R150" s="457"/>
      <c r="T150" s="356"/>
      <c r="U150" s="356"/>
      <c r="V150" s="356"/>
      <c r="W150" s="356"/>
      <c r="X150" s="356"/>
      <c r="Y150" s="356"/>
      <c r="AF150" s="775" t="str">
        <f>F150</f>
        <v>Totale aanpassing AK maximum</v>
      </c>
      <c r="AG150" s="353"/>
      <c r="AH150" s="1006">
        <f t="shared" ref="AH150:AP150" si="157">SUM(AH145:AH149)</f>
        <v>931</v>
      </c>
      <c r="AI150" s="444">
        <f t="shared" si="157"/>
        <v>394.92700000000002</v>
      </c>
      <c r="AJ150" s="444">
        <f t="shared" si="157"/>
        <v>1289.2163049999999</v>
      </c>
      <c r="AK150" s="444">
        <f t="shared" si="157"/>
        <v>243.22132754999996</v>
      </c>
      <c r="AL150" s="444">
        <f t="shared" si="157"/>
        <v>0</v>
      </c>
      <c r="AM150" s="444">
        <f t="shared" si="157"/>
        <v>0</v>
      </c>
      <c r="AN150" s="444">
        <f t="shared" si="157"/>
        <v>0</v>
      </c>
      <c r="AO150" s="444">
        <f t="shared" si="157"/>
        <v>0</v>
      </c>
      <c r="AP150" s="511">
        <f t="shared" si="157"/>
        <v>0</v>
      </c>
    </row>
    <row r="151" spans="2:45" s="349" customFormat="1" ht="12.75" outlineLevel="2" x14ac:dyDescent="0.2">
      <c r="B151" s="61"/>
      <c r="C151" s="77"/>
      <c r="D151" s="78"/>
      <c r="E151" s="135"/>
      <c r="F151" s="1520" t="str">
        <f>"Definitieve aanpassing sheet '"&amp;F143&amp;"'"</f>
        <v>Definitieve aanpassing sheet '8.11'</v>
      </c>
      <c r="G151" s="762"/>
      <c r="H151" s="1525"/>
      <c r="I151" s="1525"/>
      <c r="J151" s="1525"/>
      <c r="K151" s="1525"/>
      <c r="L151" s="1525"/>
      <c r="M151" s="1525"/>
      <c r="N151" s="1525"/>
      <c r="O151" s="1525"/>
      <c r="P151" s="1526"/>
      <c r="Q151" s="762"/>
      <c r="R151" s="762"/>
      <c r="T151" s="356"/>
      <c r="U151" s="356"/>
      <c r="V151" s="356"/>
      <c r="W151" s="356"/>
      <c r="X151" s="356"/>
      <c r="Y151" s="356"/>
      <c r="Z151" s="356"/>
      <c r="AF151" s="1520" t="str">
        <f>F151</f>
        <v>Definitieve aanpassing sheet '8.11'</v>
      </c>
      <c r="AG151" s="762"/>
      <c r="AH151" s="1525">
        <f>'8.11 en 10.7'!I799+'8.11 en 10.7'!I793</f>
        <v>931</v>
      </c>
      <c r="AI151" s="1525"/>
      <c r="AJ151" s="1525"/>
      <c r="AK151" s="1525"/>
      <c r="AL151" s="1525"/>
      <c r="AM151" s="1525"/>
      <c r="AN151" s="1525"/>
      <c r="AO151" s="1525"/>
      <c r="AP151" s="1526"/>
    </row>
    <row r="152" spans="2:45" s="349" customFormat="1" ht="12.75" outlineLevel="2" x14ac:dyDescent="0.2">
      <c r="B152" s="61"/>
      <c r="C152" s="77"/>
      <c r="D152" s="78"/>
      <c r="E152" s="135"/>
      <c r="F152" s="669" t="s">
        <v>1583</v>
      </c>
      <c r="Z152" s="356"/>
      <c r="AF152" s="669" t="s">
        <v>1583</v>
      </c>
      <c r="AH152" s="420" t="str">
        <f>IF(ABS(AH150-AH151)&lt;0.00001,"OK","ERROR")</f>
        <v>OK</v>
      </c>
    </row>
    <row r="153" spans="2:45" s="349" customFormat="1" ht="12.75" outlineLevel="2" x14ac:dyDescent="0.2">
      <c r="B153" s="61"/>
      <c r="C153" s="77"/>
      <c r="D153" s="78"/>
      <c r="E153" s="135"/>
    </row>
    <row r="154" spans="2:45" s="349" customFormat="1" ht="12.75" outlineLevel="2" x14ac:dyDescent="0.2">
      <c r="B154" s="61"/>
      <c r="C154" s="77"/>
      <c r="D154" s="78"/>
      <c r="E154" s="135"/>
      <c r="F154" s="1637" t="s">
        <v>1929</v>
      </c>
      <c r="G154" s="570" t="s">
        <v>1902</v>
      </c>
      <c r="H154" s="3042" t="s">
        <v>1806</v>
      </c>
      <c r="I154" s="3043"/>
      <c r="J154" s="3043"/>
      <c r="K154" s="3043"/>
      <c r="L154" s="3043"/>
      <c r="M154" s="3043"/>
      <c r="N154" s="3043"/>
      <c r="O154" s="3043"/>
      <c r="P154" s="3043"/>
      <c r="Q154" s="833"/>
      <c r="R154" s="1003" t="s">
        <v>1840</v>
      </c>
      <c r="S154" s="1566"/>
      <c r="T154" s="3038" t="s">
        <v>1873</v>
      </c>
      <c r="U154" s="3028"/>
      <c r="V154" s="3028"/>
      <c r="W154" s="3028"/>
      <c r="X154" s="3044"/>
      <c r="Y154" s="1807"/>
      <c r="Z154" s="546"/>
      <c r="AA154" s="3038" t="s">
        <v>1846</v>
      </c>
      <c r="AB154" s="3028"/>
      <c r="AC154" s="3028"/>
      <c r="AD154" s="3044"/>
      <c r="AF154" s="773"/>
      <c r="AG154" s="773" t="str">
        <f>G154</f>
        <v>Arbeidskorting afbouwgrens</v>
      </c>
      <c r="AH154" s="3042" t="s">
        <v>1847</v>
      </c>
      <c r="AI154" s="3043"/>
      <c r="AJ154" s="3043"/>
      <c r="AK154" s="3043"/>
      <c r="AL154" s="3043"/>
      <c r="AM154" s="3043"/>
      <c r="AN154" s="3043"/>
      <c r="AO154" s="3043"/>
      <c r="AP154" s="3045"/>
      <c r="AS154" s="546"/>
    </row>
    <row r="155" spans="2:45" s="349" customFormat="1" ht="12.75" outlineLevel="2" x14ac:dyDescent="0.2">
      <c r="B155" s="61"/>
      <c r="C155" s="77"/>
      <c r="D155" s="78"/>
      <c r="E155" s="135"/>
      <c r="F155" s="1291" t="s">
        <v>1829</v>
      </c>
      <c r="G155" s="357" t="s">
        <v>1808</v>
      </c>
      <c r="H155" s="571">
        <v>2014</v>
      </c>
      <c r="I155" s="571">
        <f t="shared" ref="I155" si="158">H155+1</f>
        <v>2015</v>
      </c>
      <c r="J155" s="571">
        <f t="shared" ref="J155" si="159">I155+1</f>
        <v>2016</v>
      </c>
      <c r="K155" s="571">
        <f t="shared" ref="K155" si="160">J155+1</f>
        <v>2017</v>
      </c>
      <c r="L155" s="571">
        <f t="shared" ref="L155" si="161">K155+1</f>
        <v>2018</v>
      </c>
      <c r="M155" s="571">
        <f t="shared" ref="M155" si="162">L155+1</f>
        <v>2019</v>
      </c>
      <c r="N155" s="571">
        <f t="shared" ref="N155" si="163">M155+1</f>
        <v>2020</v>
      </c>
      <c r="O155" s="571">
        <f t="shared" ref="O155" si="164">N155+1</f>
        <v>2021</v>
      </c>
      <c r="P155" s="571">
        <f t="shared" ref="P155" si="165">O155+1</f>
        <v>2022</v>
      </c>
      <c r="Q155" s="1032" t="s">
        <v>1813</v>
      </c>
      <c r="R155" s="1529" t="s">
        <v>1841</v>
      </c>
      <c r="S155" s="1566"/>
      <c r="T155" s="442" t="s">
        <v>1874</v>
      </c>
      <c r="U155" s="1634">
        <f>H155</f>
        <v>2014</v>
      </c>
      <c r="V155" s="1634">
        <f t="shared" ref="V155" si="166">I155</f>
        <v>2015</v>
      </c>
      <c r="W155" s="1634">
        <f t="shared" ref="W155" si="167">J155</f>
        <v>2016</v>
      </c>
      <c r="X155" s="1635">
        <f t="shared" ref="X155" si="168">K155</f>
        <v>2017</v>
      </c>
      <c r="Y155" s="1807"/>
      <c r="AA155" s="355">
        <f>H155</f>
        <v>2014</v>
      </c>
      <c r="AB155" s="356">
        <f>I155</f>
        <v>2015</v>
      </c>
      <c r="AC155" s="356">
        <f>J155</f>
        <v>2016</v>
      </c>
      <c r="AD155" s="357">
        <f>K155</f>
        <v>2017</v>
      </c>
      <c r="AF155" s="1291" t="s">
        <v>1829</v>
      </c>
      <c r="AG155" s="356" t="s">
        <v>1808</v>
      </c>
      <c r="AH155" s="442">
        <v>2014</v>
      </c>
      <c r="AI155" s="571">
        <f t="shared" ref="AI155" si="169">AH155+1</f>
        <v>2015</v>
      </c>
      <c r="AJ155" s="571">
        <f t="shared" ref="AJ155" si="170">AI155+1</f>
        <v>2016</v>
      </c>
      <c r="AK155" s="571">
        <f t="shared" ref="AK155" si="171">AJ155+1</f>
        <v>2017</v>
      </c>
      <c r="AL155" s="571">
        <f t="shared" ref="AL155" si="172">AK155+1</f>
        <v>2018</v>
      </c>
      <c r="AM155" s="571">
        <f t="shared" ref="AM155" si="173">AL155+1</f>
        <v>2019</v>
      </c>
      <c r="AN155" s="571">
        <f t="shared" ref="AN155" si="174">AM155+1</f>
        <v>2020</v>
      </c>
      <c r="AO155" s="571">
        <f t="shared" ref="AO155" si="175">AN155+1</f>
        <v>2021</v>
      </c>
      <c r="AP155" s="1533">
        <f t="shared" ref="AP155" si="176">AO155+1</f>
        <v>2022</v>
      </c>
      <c r="AS155" s="372" t="s">
        <v>29</v>
      </c>
    </row>
    <row r="156" spans="2:45" s="349" customFormat="1" ht="12.75" outlineLevel="2" x14ac:dyDescent="0.2">
      <c r="B156" s="61"/>
      <c r="C156" s="77"/>
      <c r="D156" s="78"/>
      <c r="E156" s="135"/>
      <c r="F156" s="354">
        <v>1</v>
      </c>
      <c r="G156" s="1596"/>
      <c r="H156" s="907">
        <v>-2600</v>
      </c>
      <c r="I156" s="907"/>
      <c r="J156" s="907"/>
      <c r="K156" s="907"/>
      <c r="L156" s="907"/>
      <c r="M156" s="907"/>
      <c r="N156" s="907"/>
      <c r="O156" s="907"/>
      <c r="P156" s="907"/>
      <c r="Q156" s="457"/>
      <c r="R156" s="425" t="s">
        <v>1843</v>
      </c>
      <c r="S156" s="1566"/>
      <c r="T156" s="710"/>
      <c r="U156" s="717"/>
      <c r="V156" s="717"/>
      <c r="W156" s="717"/>
      <c r="X156" s="1573"/>
      <c r="Y156" s="438"/>
      <c r="AA156" s="1430">
        <v>2014</v>
      </c>
      <c r="AB156" s="373"/>
      <c r="AC156" s="373"/>
      <c r="AD156" s="824"/>
      <c r="AF156" s="354">
        <v>1</v>
      </c>
      <c r="AG156" s="970">
        <f>G156</f>
        <v>0</v>
      </c>
      <c r="AH156" s="904">
        <f>IF(AND($R156="Na",AA156&gt;0),INDEX('TCF en bruto WML'!$T$12:$AP$35,MATCH('Belastingplannen ed'!AA156,'TCF en bruto WML'!$T$12:$T$34,0),MATCH('Belastingplannen ed'!AH$155,'TCF en bruto WML'!$T$12:$AP$12,0))*H156,H156)</f>
        <v>-2600</v>
      </c>
      <c r="AI156" s="905">
        <f>IF(AND($R156="Na",AB156&gt;0),INDEX('TCF en bruto WML'!$T$12:$AP$35,MATCH('Belastingplannen ed'!AB156,'TCF en bruto WML'!$T$12:$T$34,0),MATCH('Belastingplannen ed'!AI$155,'TCF en bruto WML'!$T$12:$AP$12,0))*I156,I156)</f>
        <v>0</v>
      </c>
      <c r="AJ156" s="905">
        <f>IF(AND($R156="Na",AC156&gt;0),INDEX('TCF en bruto WML'!$T$12:$AP$35,MATCH('Belastingplannen ed'!AC156,'TCF en bruto WML'!$T$12:$T$34,0),MATCH('Belastingplannen ed'!AJ$155,'TCF en bruto WML'!$T$12:$AP$12,0))*J156,J156)</f>
        <v>0</v>
      </c>
      <c r="AK156" s="905">
        <f>IF(AND($R156="Na",AD156&gt;0),INDEX('TCF en bruto WML'!$T$12:$AP$35,MATCH('Belastingplannen ed'!AD156,'TCF en bruto WML'!$T$12:$T$34,0),MATCH('Belastingplannen ed'!AK$155,'TCF en bruto WML'!$T$12:$AP$12,0))*K156,K156)</f>
        <v>0</v>
      </c>
      <c r="AL156" s="905"/>
      <c r="AM156" s="905"/>
      <c r="AN156" s="905"/>
      <c r="AO156" s="905"/>
      <c r="AP156" s="906"/>
      <c r="AS156" s="419" t="s">
        <v>1906</v>
      </c>
    </row>
    <row r="157" spans="2:45" s="349" customFormat="1" ht="12.75" outlineLevel="2" x14ac:dyDescent="0.2">
      <c r="B157" s="61"/>
      <c r="C157" s="77"/>
      <c r="D157" s="78"/>
      <c r="E157" s="135"/>
      <c r="F157" s="357">
        <f>F156+1</f>
        <v>2</v>
      </c>
      <c r="G157" s="357"/>
      <c r="H157" s="397"/>
      <c r="I157" s="397"/>
      <c r="J157" s="397"/>
      <c r="K157" s="397"/>
      <c r="L157" s="397"/>
      <c r="M157" s="397"/>
      <c r="N157" s="397"/>
      <c r="O157" s="397"/>
      <c r="P157" s="397"/>
      <c r="Q157" s="425"/>
      <c r="R157" s="425"/>
      <c r="S157" s="1566"/>
      <c r="T157" s="711"/>
      <c r="U157" s="438"/>
      <c r="V157" s="438"/>
      <c r="W157" s="438"/>
      <c r="X157" s="1574"/>
      <c r="Y157" s="438"/>
      <c r="AA157" s="1538"/>
      <c r="AB157" s="423"/>
      <c r="AC157" s="423"/>
      <c r="AD157" s="367"/>
      <c r="AF157" s="357">
        <f>AF156+1</f>
        <v>2</v>
      </c>
      <c r="AG157" s="1535">
        <f>G157</f>
        <v>0</v>
      </c>
      <c r="AH157" s="909">
        <f>IF(AND($R157="Na",AA157&gt;0),INDEX('TCF en bruto WML'!$T$12:$AP$35,MATCH('Belastingplannen ed'!AA157,'TCF en bruto WML'!$T$12:$T$34,0),MATCH('Belastingplannen ed'!AH$155,'TCF en bruto WML'!$T$12:$AP$12,0))*H157,H157)</f>
        <v>0</v>
      </c>
      <c r="AI157" s="431">
        <f>IF(AND($R157="Na",AB157&gt;0),INDEX('TCF en bruto WML'!$T$12:$AP$35,MATCH('Belastingplannen ed'!AB157,'TCF en bruto WML'!$T$12:$T$34,0),MATCH('Belastingplannen ed'!AI$155,'TCF en bruto WML'!$T$12:$AP$12,0))*I157,I157)</f>
        <v>0</v>
      </c>
      <c r="AJ157" s="431">
        <f>IF(AND($R157="Na",AC157&gt;0),INDEX('TCF en bruto WML'!$T$12:$AP$35,MATCH('Belastingplannen ed'!AC157,'TCF en bruto WML'!$T$12:$T$34,0),MATCH('Belastingplannen ed'!AJ$155,'TCF en bruto WML'!$T$12:$AP$12,0))*J157,J157)</f>
        <v>0</v>
      </c>
      <c r="AK157" s="431">
        <f>IF(AND($R157="Na",AD157&gt;0),INDEX('TCF en bruto WML'!$T$12:$AP$35,MATCH('Belastingplannen ed'!AD157,'TCF en bruto WML'!$T$12:$T$34,0),MATCH('Belastingplannen ed'!AK$155,'TCF en bruto WML'!$T$12:$AP$12,0))*K157,K157)</f>
        <v>0</v>
      </c>
      <c r="AL157" s="431"/>
      <c r="AM157" s="431"/>
      <c r="AN157" s="431"/>
      <c r="AO157" s="431"/>
      <c r="AP157" s="910"/>
      <c r="AS157" s="419"/>
    </row>
    <row r="158" spans="2:45" s="349" customFormat="1" ht="12.75" outlineLevel="2" x14ac:dyDescent="0.2">
      <c r="B158" s="61"/>
      <c r="C158" s="77"/>
      <c r="D158" s="78"/>
      <c r="E158" s="135"/>
      <c r="F158" s="357">
        <f>F157+1</f>
        <v>3</v>
      </c>
      <c r="G158" s="357"/>
      <c r="H158" s="397"/>
      <c r="I158" s="397"/>
      <c r="J158" s="397"/>
      <c r="K158" s="397"/>
      <c r="L158" s="397"/>
      <c r="M158" s="397"/>
      <c r="N158" s="397"/>
      <c r="O158" s="397"/>
      <c r="P158" s="397"/>
      <c r="Q158" s="355"/>
      <c r="R158" s="425"/>
      <c r="S158" s="1566"/>
      <c r="T158" s="711"/>
      <c r="U158" s="438"/>
      <c r="V158" s="438"/>
      <c r="W158" s="438"/>
      <c r="X158" s="1574"/>
      <c r="Y158" s="438"/>
      <c r="Z158" s="356"/>
      <c r="AA158" s="1538"/>
      <c r="AB158" s="423"/>
      <c r="AC158" s="423"/>
      <c r="AD158" s="367"/>
      <c r="AF158" s="357">
        <f t="shared" ref="AF158:AF159" si="177">AF157+1</f>
        <v>3</v>
      </c>
      <c r="AG158" s="1535">
        <f t="shared" ref="AG158:AG159" si="178">G158</f>
        <v>0</v>
      </c>
      <c r="AH158" s="909">
        <f>IF(AND($R158="Na",AA158&gt;0),INDEX('TCF en bruto WML'!$T$12:$AP$35,MATCH('Belastingplannen ed'!AA158,'TCF en bruto WML'!$T$12:$T$34,0),MATCH('Belastingplannen ed'!AH$155,'TCF en bruto WML'!$T$12:$AP$12,0))*H158,H158)</f>
        <v>0</v>
      </c>
      <c r="AI158" s="431">
        <f>IF(AND($R158="Na",AB158&gt;0),INDEX('TCF en bruto WML'!$T$12:$AP$35,MATCH('Belastingplannen ed'!AB158,'TCF en bruto WML'!$T$12:$T$34,0),MATCH('Belastingplannen ed'!AI$155,'TCF en bruto WML'!$T$12:$AP$12,0))*I158,I158)</f>
        <v>0</v>
      </c>
      <c r="AJ158" s="431">
        <f>IF(AND($R158="Na",AC158&gt;0),INDEX('TCF en bruto WML'!$T$12:$AP$35,MATCH('Belastingplannen ed'!AC158,'TCF en bruto WML'!$T$12:$T$34,0),MATCH('Belastingplannen ed'!AJ$155,'TCF en bruto WML'!$T$12:$AP$12,0))*J158,J158)</f>
        <v>0</v>
      </c>
      <c r="AK158" s="431">
        <f>IF(AND($R158="Na",AD158&gt;0),INDEX('TCF en bruto WML'!$T$12:$AP$35,MATCH('Belastingplannen ed'!AD158,'TCF en bruto WML'!$T$12:$T$34,0),MATCH('Belastingplannen ed'!AK$155,'TCF en bruto WML'!$T$12:$AP$12,0))*K158,K158)</f>
        <v>0</v>
      </c>
      <c r="AL158" s="431"/>
      <c r="AM158" s="431"/>
      <c r="AN158" s="431"/>
      <c r="AO158" s="431"/>
      <c r="AP158" s="910"/>
      <c r="AS158" s="419"/>
    </row>
    <row r="159" spans="2:45" s="349" customFormat="1" ht="12.75" outlineLevel="2" x14ac:dyDescent="0.2">
      <c r="B159" s="61"/>
      <c r="C159" s="77"/>
      <c r="D159" s="78"/>
      <c r="E159" s="135"/>
      <c r="F159" s="357">
        <f t="shared" ref="F159" si="179">F158+1</f>
        <v>4</v>
      </c>
      <c r="G159" s="357"/>
      <c r="H159" s="397"/>
      <c r="I159" s="397"/>
      <c r="J159" s="397"/>
      <c r="K159" s="397"/>
      <c r="L159" s="397"/>
      <c r="M159" s="397"/>
      <c r="N159" s="397"/>
      <c r="O159" s="397"/>
      <c r="P159" s="397"/>
      <c r="Q159" s="425"/>
      <c r="R159" s="425"/>
      <c r="S159" s="1566"/>
      <c r="T159" s="712"/>
      <c r="U159" s="703"/>
      <c r="V159" s="703"/>
      <c r="W159" s="703"/>
      <c r="X159" s="1586"/>
      <c r="Y159" s="438"/>
      <c r="Z159" s="356"/>
      <c r="AA159" s="1539"/>
      <c r="AB159" s="1540"/>
      <c r="AC159" s="1540"/>
      <c r="AD159" s="1541"/>
      <c r="AF159" s="357">
        <f t="shared" si="177"/>
        <v>4</v>
      </c>
      <c r="AG159" s="1535">
        <f t="shared" si="178"/>
        <v>0</v>
      </c>
      <c r="AH159" s="909">
        <f>IF(AND($R159="Na",AA159&gt;0),INDEX('TCF en bruto WML'!$T$12:$AP$35,MATCH('Belastingplannen ed'!AA159,'TCF en bruto WML'!$T$12:$T$34,0),MATCH('Belastingplannen ed'!AH$155,'TCF en bruto WML'!$T$12:$AP$12,0))*H159,H159)</f>
        <v>0</v>
      </c>
      <c r="AI159" s="431">
        <f>IF(AND($R159="Na",AB159&gt;0),INDEX('TCF en bruto WML'!$T$12:$AP$35,MATCH('Belastingplannen ed'!AB159,'TCF en bruto WML'!$T$12:$T$34,0),MATCH('Belastingplannen ed'!AI$155,'TCF en bruto WML'!$T$12:$AP$12,0))*I159,I159)</f>
        <v>0</v>
      </c>
      <c r="AJ159" s="431">
        <f>IF(AND($R159="Na",AC159&gt;0),INDEX('TCF en bruto WML'!$T$12:$AP$35,MATCH('Belastingplannen ed'!AC159,'TCF en bruto WML'!$T$12:$T$34,0),MATCH('Belastingplannen ed'!AJ$155,'TCF en bruto WML'!$T$12:$AP$12,0))*J159,J159)</f>
        <v>0</v>
      </c>
      <c r="AK159" s="431">
        <f>IF(AND($R159="Na",AD159&gt;0),INDEX('TCF en bruto WML'!$T$12:$AP$35,MATCH('Belastingplannen ed'!AD159,'TCF en bruto WML'!$T$12:$T$34,0),MATCH('Belastingplannen ed'!AK$155,'TCF en bruto WML'!$T$12:$AP$12,0))*K159,K159)</f>
        <v>0</v>
      </c>
      <c r="AL159" s="431"/>
      <c r="AM159" s="431"/>
      <c r="AN159" s="431"/>
      <c r="AO159" s="431"/>
      <c r="AP159" s="910"/>
      <c r="AS159" s="419"/>
    </row>
    <row r="160" spans="2:45" s="349" customFormat="1" ht="12.75" outlineLevel="2" x14ac:dyDescent="0.2">
      <c r="B160" s="61"/>
      <c r="C160" s="77"/>
      <c r="D160" s="78"/>
      <c r="E160" s="135"/>
      <c r="F160" s="775" t="s">
        <v>1904</v>
      </c>
      <c r="G160" s="354"/>
      <c r="H160" s="444">
        <f t="shared" ref="H160:P160" si="180">SUM(H156:H159)</f>
        <v>-2600</v>
      </c>
      <c r="I160" s="444">
        <f t="shared" si="180"/>
        <v>0</v>
      </c>
      <c r="J160" s="444">
        <f t="shared" si="180"/>
        <v>0</v>
      </c>
      <c r="K160" s="444">
        <f t="shared" si="180"/>
        <v>0</v>
      </c>
      <c r="L160" s="444">
        <f t="shared" si="180"/>
        <v>0</v>
      </c>
      <c r="M160" s="444">
        <f t="shared" si="180"/>
        <v>0</v>
      </c>
      <c r="N160" s="444">
        <f t="shared" si="180"/>
        <v>0</v>
      </c>
      <c r="O160" s="444">
        <f t="shared" si="180"/>
        <v>0</v>
      </c>
      <c r="P160" s="444">
        <f t="shared" si="180"/>
        <v>0</v>
      </c>
      <c r="Q160" s="457"/>
      <c r="R160" s="457"/>
      <c r="S160" s="1566"/>
      <c r="T160" s="356"/>
      <c r="U160" s="356"/>
      <c r="V160" s="356"/>
      <c r="W160" s="356"/>
      <c r="X160" s="356"/>
      <c r="Y160" s="356"/>
      <c r="AF160" s="775" t="str">
        <f>F160</f>
        <v>Totale aanpassing AK afbouwgrens</v>
      </c>
      <c r="AG160" s="959"/>
      <c r="AH160" s="1006">
        <f t="shared" ref="AH160:AP160" si="181">SUM(AH156:AH159)</f>
        <v>-2600</v>
      </c>
      <c r="AI160" s="444">
        <f t="shared" si="181"/>
        <v>0</v>
      </c>
      <c r="AJ160" s="444">
        <f t="shared" si="181"/>
        <v>0</v>
      </c>
      <c r="AK160" s="444">
        <f t="shared" si="181"/>
        <v>0</v>
      </c>
      <c r="AL160" s="444">
        <f t="shared" si="181"/>
        <v>0</v>
      </c>
      <c r="AM160" s="443">
        <f t="shared" si="181"/>
        <v>0</v>
      </c>
      <c r="AN160" s="443">
        <f t="shared" si="181"/>
        <v>0</v>
      </c>
      <c r="AO160" s="443">
        <f t="shared" si="181"/>
        <v>0</v>
      </c>
      <c r="AP160" s="1558">
        <f t="shared" si="181"/>
        <v>0</v>
      </c>
    </row>
    <row r="161" spans="1:73" s="349" customFormat="1" ht="12.75" outlineLevel="2" x14ac:dyDescent="0.2">
      <c r="B161" s="61"/>
      <c r="C161" s="77"/>
      <c r="D161" s="78"/>
      <c r="E161" s="135"/>
      <c r="F161" s="1520" t="str">
        <f>"Definitieve aanpassing sheet '"&amp;F154&amp;"'"</f>
        <v>Definitieve aanpassing sheet '8.11'</v>
      </c>
      <c r="G161" s="762"/>
      <c r="H161" s="1525"/>
      <c r="I161" s="1525"/>
      <c r="J161" s="1525"/>
      <c r="K161" s="1525"/>
      <c r="L161" s="1525"/>
      <c r="M161" s="1525"/>
      <c r="N161" s="1525"/>
      <c r="O161" s="1525"/>
      <c r="P161" s="1526"/>
      <c r="Q161" s="762"/>
      <c r="R161" s="1528"/>
      <c r="S161" s="1566"/>
      <c r="T161" s="356"/>
      <c r="U161" s="356"/>
      <c r="V161" s="356"/>
      <c r="W161" s="356"/>
      <c r="X161" s="356"/>
      <c r="Y161" s="356"/>
      <c r="Z161" s="356"/>
      <c r="AF161" s="1520" t="str">
        <f>F161</f>
        <v>Definitieve aanpassing sheet '8.11'</v>
      </c>
      <c r="AG161" s="1536"/>
      <c r="AH161" s="1534">
        <f>'8.11 en 10.7'!J768</f>
        <v>-2600</v>
      </c>
      <c r="AI161" s="1525"/>
      <c r="AJ161" s="1525"/>
      <c r="AK161" s="1525"/>
      <c r="AL161" s="1525"/>
      <c r="AM161" s="1525"/>
      <c r="AN161" s="1525"/>
      <c r="AO161" s="1525"/>
      <c r="AP161" s="1526"/>
    </row>
    <row r="162" spans="1:73" s="349" customFormat="1" ht="12.75" outlineLevel="2" x14ac:dyDescent="0.2">
      <c r="B162" s="61"/>
      <c r="C162" s="77"/>
      <c r="D162" s="78"/>
      <c r="E162" s="135"/>
      <c r="F162" s="349" t="s">
        <v>1583</v>
      </c>
      <c r="S162" s="1566"/>
      <c r="Z162" s="356"/>
      <c r="AF162" s="349" t="s">
        <v>1583</v>
      </c>
      <c r="AG162" s="419"/>
      <c r="AH162" s="420" t="str">
        <f>IF(ABS(AH160-AH161)&lt;0.00001,"OK","ERROR")</f>
        <v>OK</v>
      </c>
    </row>
    <row r="163" spans="1:73" s="349" customFormat="1" ht="12.75" outlineLevel="1" x14ac:dyDescent="0.2">
      <c r="B163" s="61"/>
      <c r="C163" s="77"/>
      <c r="D163" s="78"/>
      <c r="E163" s="135"/>
      <c r="Z163" s="356"/>
    </row>
    <row r="164" spans="1:73" s="349" customFormat="1" ht="12.75" outlineLevel="1" x14ac:dyDescent="0.2">
      <c r="A164" s="852" t="s">
        <v>1583</v>
      </c>
      <c r="B164" s="127"/>
      <c r="C164" s="128"/>
      <c r="D164" s="129" t="s">
        <v>1803</v>
      </c>
      <c r="E164" s="130"/>
      <c r="F164" s="131"/>
      <c r="G164" s="1516" t="s">
        <v>2118</v>
      </c>
      <c r="H164" s="1516"/>
      <c r="I164" s="1030"/>
      <c r="J164" s="395"/>
      <c r="K164" s="395"/>
      <c r="L164" s="395"/>
      <c r="M164" s="433"/>
      <c r="N164" s="433"/>
      <c r="O164" s="433"/>
      <c r="P164" s="433"/>
      <c r="Q164" s="433"/>
      <c r="R164" s="433"/>
      <c r="S164" s="433"/>
      <c r="T164" s="433"/>
      <c r="U164" s="433"/>
      <c r="V164" s="433"/>
      <c r="W164" s="433"/>
      <c r="X164" s="433"/>
      <c r="Y164" s="433"/>
      <c r="Z164" s="433"/>
      <c r="AA164" s="433"/>
      <c r="AB164" s="433"/>
      <c r="AC164" s="433"/>
      <c r="AD164" s="433"/>
      <c r="AE164" s="433"/>
      <c r="AF164" s="433"/>
      <c r="AG164" s="433"/>
      <c r="AH164" s="433"/>
      <c r="AI164" s="433"/>
      <c r="AJ164" s="433"/>
      <c r="AK164" s="433"/>
      <c r="AL164" s="433"/>
      <c r="AM164" s="433"/>
      <c r="AN164" s="433"/>
      <c r="AO164" s="433"/>
      <c r="AP164" s="433"/>
      <c r="AQ164" s="433"/>
      <c r="AR164" s="433"/>
      <c r="AS164" s="433"/>
      <c r="AT164" s="433"/>
      <c r="AU164" s="433"/>
      <c r="AV164" s="433"/>
      <c r="AW164" s="433"/>
      <c r="AX164" s="433"/>
      <c r="AY164" s="433"/>
      <c r="AZ164" s="433"/>
      <c r="BA164" s="433"/>
      <c r="BB164" s="433"/>
      <c r="BC164" s="433"/>
      <c r="BD164" s="433"/>
      <c r="BE164" s="433"/>
      <c r="BF164" s="433"/>
      <c r="BG164" s="433"/>
      <c r="BH164" s="433"/>
      <c r="BI164" s="433"/>
      <c r="BJ164" s="433"/>
      <c r="BK164" s="433"/>
      <c r="BL164" s="433"/>
      <c r="BM164" s="433"/>
      <c r="BN164" s="433"/>
      <c r="BO164" s="433"/>
      <c r="BP164" s="433"/>
      <c r="BQ164" s="433"/>
      <c r="BR164" s="433"/>
      <c r="BS164" s="433"/>
      <c r="BT164" s="433"/>
      <c r="BU164" s="433"/>
    </row>
    <row r="165" spans="1:73" s="349" customFormat="1" ht="12.75" outlineLevel="2" x14ac:dyDescent="0.2">
      <c r="B165" s="61"/>
      <c r="C165" s="77"/>
      <c r="D165" s="78"/>
      <c r="E165" s="135"/>
    </row>
    <row r="166" spans="1:73" s="349" customFormat="1" ht="12.75" outlineLevel="2" x14ac:dyDescent="0.2">
      <c r="B166" s="61"/>
      <c r="C166" s="77"/>
      <c r="D166" s="78"/>
      <c r="E166" s="135"/>
      <c r="F166" s="1637" t="s">
        <v>2125</v>
      </c>
      <c r="G166" s="570" t="s">
        <v>2118</v>
      </c>
      <c r="H166" s="3042" t="s">
        <v>1806</v>
      </c>
      <c r="I166" s="3043"/>
      <c r="J166" s="3043"/>
      <c r="K166" s="3043"/>
      <c r="L166" s="3043"/>
      <c r="M166" s="3043"/>
      <c r="N166" s="3043"/>
      <c r="O166" s="3043"/>
      <c r="P166" s="3043"/>
      <c r="Q166" s="833"/>
      <c r="R166" s="1003" t="s">
        <v>1840</v>
      </c>
      <c r="T166" s="3038" t="s">
        <v>1873</v>
      </c>
      <c r="U166" s="3028"/>
      <c r="V166" s="3028"/>
      <c r="W166" s="3028"/>
      <c r="X166" s="3044"/>
      <c r="Y166" s="1814"/>
      <c r="Z166" s="546"/>
      <c r="AA166" s="3038" t="s">
        <v>1846</v>
      </c>
      <c r="AB166" s="3028"/>
      <c r="AC166" s="3028"/>
      <c r="AD166" s="3044"/>
      <c r="AF166" s="773"/>
      <c r="AG166" s="773" t="str">
        <f>G166</f>
        <v>Ouderenkorting</v>
      </c>
      <c r="AH166" s="3042" t="s">
        <v>1806</v>
      </c>
      <c r="AI166" s="3043"/>
      <c r="AJ166" s="3043"/>
      <c r="AK166" s="3043"/>
      <c r="AL166" s="3043"/>
      <c r="AM166" s="3043"/>
      <c r="AN166" s="3043"/>
      <c r="AO166" s="3043"/>
      <c r="AP166" s="3045"/>
      <c r="AS166" s="546"/>
    </row>
    <row r="167" spans="1:73" s="349" customFormat="1" ht="12.75" outlineLevel="2" x14ac:dyDescent="0.2">
      <c r="B167" s="61"/>
      <c r="C167" s="77"/>
      <c r="D167" s="78"/>
      <c r="E167" s="135"/>
      <c r="F167" s="1291" t="s">
        <v>1829</v>
      </c>
      <c r="G167" s="357" t="s">
        <v>1808</v>
      </c>
      <c r="H167" s="571">
        <v>2014</v>
      </c>
      <c r="I167" s="571">
        <f t="shared" ref="I167" si="182">H167+1</f>
        <v>2015</v>
      </c>
      <c r="J167" s="571">
        <f t="shared" ref="J167" si="183">I167+1</f>
        <v>2016</v>
      </c>
      <c r="K167" s="571">
        <f t="shared" ref="K167" si="184">J167+1</f>
        <v>2017</v>
      </c>
      <c r="L167" s="571">
        <f t="shared" ref="L167" si="185">K167+1</f>
        <v>2018</v>
      </c>
      <c r="M167" s="571">
        <f t="shared" ref="M167" si="186">L167+1</f>
        <v>2019</v>
      </c>
      <c r="N167" s="571">
        <f t="shared" ref="N167" si="187">M167+1</f>
        <v>2020</v>
      </c>
      <c r="O167" s="571">
        <f t="shared" ref="O167" si="188">N167+1</f>
        <v>2021</v>
      </c>
      <c r="P167" s="571">
        <f t="shared" ref="P167" si="189">O167+1</f>
        <v>2022</v>
      </c>
      <c r="Q167" s="1032" t="s">
        <v>1813</v>
      </c>
      <c r="R167" s="1529" t="s">
        <v>1841</v>
      </c>
      <c r="T167" s="442" t="s">
        <v>1874</v>
      </c>
      <c r="U167" s="1814">
        <f>H167</f>
        <v>2014</v>
      </c>
      <c r="V167" s="1814">
        <f t="shared" ref="V167" si="190">I167</f>
        <v>2015</v>
      </c>
      <c r="W167" s="1814">
        <f t="shared" ref="W167" si="191">J167</f>
        <v>2016</v>
      </c>
      <c r="X167" s="1815">
        <f t="shared" ref="X167" si="192">K167</f>
        <v>2017</v>
      </c>
      <c r="Y167" s="1814"/>
      <c r="AA167" s="442">
        <f>H167</f>
        <v>2014</v>
      </c>
      <c r="AB167" s="571">
        <f>I167</f>
        <v>2015</v>
      </c>
      <c r="AC167" s="571">
        <f>J167</f>
        <v>2016</v>
      </c>
      <c r="AD167" s="1533">
        <f>K167</f>
        <v>2017</v>
      </c>
      <c r="AF167" s="1291" t="s">
        <v>1829</v>
      </c>
      <c r="AG167" s="563" t="s">
        <v>1808</v>
      </c>
      <c r="AH167" s="442">
        <v>2014</v>
      </c>
      <c r="AI167" s="571">
        <f t="shared" ref="AI167" si="193">AH167+1</f>
        <v>2015</v>
      </c>
      <c r="AJ167" s="571">
        <f t="shared" ref="AJ167" si="194">AI167+1</f>
        <v>2016</v>
      </c>
      <c r="AK167" s="571">
        <f t="shared" ref="AK167" si="195">AJ167+1</f>
        <v>2017</v>
      </c>
      <c r="AL167" s="571">
        <f t="shared" ref="AL167" si="196">AK167+1</f>
        <v>2018</v>
      </c>
      <c r="AM167" s="571">
        <f t="shared" ref="AM167" si="197">AL167+1</f>
        <v>2019</v>
      </c>
      <c r="AN167" s="571">
        <f t="shared" ref="AN167" si="198">AM167+1</f>
        <v>2020</v>
      </c>
      <c r="AO167" s="571">
        <f t="shared" ref="AO167" si="199">AN167+1</f>
        <v>2021</v>
      </c>
      <c r="AP167" s="1533">
        <f t="shared" ref="AP167" si="200">AO167+1</f>
        <v>2022</v>
      </c>
      <c r="AS167" s="372" t="s">
        <v>29</v>
      </c>
    </row>
    <row r="168" spans="1:73" s="349" customFormat="1" ht="12.75" outlineLevel="2" x14ac:dyDescent="0.2">
      <c r="B168" s="61"/>
      <c r="C168" s="77"/>
      <c r="D168" s="78"/>
      <c r="E168" s="135"/>
      <c r="F168" s="354">
        <v>1</v>
      </c>
      <c r="G168" s="354" t="s">
        <v>1821</v>
      </c>
      <c r="H168" s="905"/>
      <c r="I168" s="907"/>
      <c r="J168" s="907"/>
      <c r="K168" s="907"/>
      <c r="L168" s="1519"/>
      <c r="M168" s="1519"/>
      <c r="N168" s="1519"/>
      <c r="O168" s="1519"/>
      <c r="P168" s="1519"/>
      <c r="Q168" s="457"/>
      <c r="R168" s="425" t="s">
        <v>1845</v>
      </c>
      <c r="T168" s="710"/>
      <c r="U168" s="717"/>
      <c r="V168" s="717"/>
      <c r="W168" s="717"/>
      <c r="X168" s="1573"/>
      <c r="Y168" s="438"/>
      <c r="AA168" s="375"/>
      <c r="AB168" s="373"/>
      <c r="AC168" s="373"/>
      <c r="AD168" s="824"/>
      <c r="AE168" s="399"/>
      <c r="AF168" s="354">
        <f t="shared" ref="AF168:AF172" si="201">F168</f>
        <v>1</v>
      </c>
      <c r="AG168" s="970"/>
      <c r="AH168" s="904">
        <f>IF(AND($R168="Na",AA168&gt;0),INDEX('TCF en bruto WML'!$T$12:$AP$35,MATCH('Belastingplannen ed'!AA168,'TCF en bruto WML'!$T$12:$T$34,0),MATCH('Belastingplannen ed'!AH$322,'TCF en bruto WML'!$T$12:$AP$12,0))*H168,H168)</f>
        <v>0</v>
      </c>
      <c r="AI168" s="905">
        <f>IF(AND($R168="Na",AB168&gt;0),INDEX('TCF en bruto WML'!$T$12:$AP$35,MATCH('Belastingplannen ed'!AB168,'TCF en bruto WML'!$T$12:$T$34,0),MATCH('Belastingplannen ed'!AI$322,'TCF en bruto WML'!$T$12:$AP$12,0))*I168,I168)</f>
        <v>0</v>
      </c>
      <c r="AJ168" s="905">
        <f>IF(AND($R168="Na",AC168&gt;0),INDEX('TCF en bruto WML'!$T$12:$AP$35,MATCH('Belastingplannen ed'!AC168,'TCF en bruto WML'!$T$12:$T$34,0),MATCH('Belastingplannen ed'!AJ$322,'TCF en bruto WML'!$T$12:$AP$12,0))*J168,J168)</f>
        <v>0</v>
      </c>
      <c r="AK168" s="905">
        <f>IF(AND($R168="Na",AD168&gt;0),INDEX('TCF en bruto WML'!$T$12:$AP$35,MATCH('Belastingplannen ed'!AD168,'TCF en bruto WML'!$T$12:$T$34,0),MATCH('Belastingplannen ed'!AK$322,'TCF en bruto WML'!$T$12:$AP$12,0))*K168,K168)</f>
        <v>0</v>
      </c>
      <c r="AL168" s="905"/>
      <c r="AM168" s="905"/>
      <c r="AN168" s="905"/>
      <c r="AO168" s="905"/>
      <c r="AP168" s="906"/>
      <c r="AS168" s="356"/>
    </row>
    <row r="169" spans="1:73" s="349" customFormat="1" ht="12.75" outlineLevel="2" x14ac:dyDescent="0.2">
      <c r="B169" s="61"/>
      <c r="C169" s="77"/>
      <c r="D169" s="78"/>
      <c r="E169" s="135"/>
      <c r="F169" s="357">
        <f>F168+1</f>
        <v>2</v>
      </c>
      <c r="G169" s="357"/>
      <c r="H169" s="909"/>
      <c r="I169" s="911"/>
      <c r="J169" s="911"/>
      <c r="K169" s="911"/>
      <c r="L169" s="448"/>
      <c r="M169" s="448"/>
      <c r="N169" s="448"/>
      <c r="O169" s="448"/>
      <c r="P169" s="448"/>
      <c r="Q169" s="425"/>
      <c r="R169" s="425"/>
      <c r="T169" s="711"/>
      <c r="U169" s="438"/>
      <c r="V169" s="438"/>
      <c r="W169" s="438"/>
      <c r="X169" s="1574"/>
      <c r="Y169" s="438"/>
      <c r="AA169" s="467"/>
      <c r="AB169" s="423"/>
      <c r="AC169" s="423"/>
      <c r="AD169" s="367"/>
      <c r="AF169" s="357">
        <f t="shared" si="201"/>
        <v>2</v>
      </c>
      <c r="AG169" s="1535">
        <f t="shared" ref="AG169:AG172" si="202">G169</f>
        <v>0</v>
      </c>
      <c r="AH169" s="909">
        <f>IF(AND($R169="Na",AA169&gt;0),INDEX('TCF en bruto WML'!$T$12:$AP$35,MATCH('Belastingplannen ed'!AA169,'TCF en bruto WML'!$T$12:$T$34,0),MATCH('Belastingplannen ed'!AH$322,'TCF en bruto WML'!$T$12:$AP$12,0))*H169,H169)</f>
        <v>0</v>
      </c>
      <c r="AI169" s="431">
        <f>IF(AND($R169="Na",AB169&gt;0),INDEX('TCF en bruto WML'!$T$12:$AP$35,MATCH('Belastingplannen ed'!AB169,'TCF en bruto WML'!$T$12:$T$34,0),MATCH('Belastingplannen ed'!AI$322,'TCF en bruto WML'!$T$12:$AP$12,0))*I169,I169)</f>
        <v>0</v>
      </c>
      <c r="AJ169" s="431">
        <f>IF(AND($R169="Na",AC169&gt;0),INDEX('TCF en bruto WML'!$T$12:$AP$35,MATCH('Belastingplannen ed'!AC169,'TCF en bruto WML'!$T$12:$T$34,0),MATCH('Belastingplannen ed'!AJ$322,'TCF en bruto WML'!$T$12:$AP$12,0))*J169,J169)</f>
        <v>0</v>
      </c>
      <c r="AK169" s="431">
        <f>IF(AND($R169="Na",AD169&gt;0),INDEX('TCF en bruto WML'!$T$12:$AP$35,MATCH('Belastingplannen ed'!AD169,'TCF en bruto WML'!$T$12:$T$34,0),MATCH('Belastingplannen ed'!AK$322,'TCF en bruto WML'!$T$12:$AP$12,0))*K169,K169)</f>
        <v>0</v>
      </c>
      <c r="AL169" s="431"/>
      <c r="AM169" s="431"/>
      <c r="AN169" s="431"/>
      <c r="AO169" s="431"/>
      <c r="AP169" s="910"/>
      <c r="AS169" s="356"/>
    </row>
    <row r="170" spans="1:73" s="349" customFormat="1" ht="12.75" outlineLevel="2" x14ac:dyDescent="0.2">
      <c r="B170" s="61"/>
      <c r="C170" s="77"/>
      <c r="D170" s="78"/>
      <c r="E170" s="135"/>
      <c r="F170" s="357">
        <f>F169+1</f>
        <v>3</v>
      </c>
      <c r="G170" s="357"/>
      <c r="H170" s="431"/>
      <c r="I170" s="911"/>
      <c r="J170" s="911"/>
      <c r="K170" s="911"/>
      <c r="L170" s="448"/>
      <c r="M170" s="448"/>
      <c r="N170" s="448"/>
      <c r="O170" s="448"/>
      <c r="P170" s="448"/>
      <c r="Q170" s="355"/>
      <c r="R170" s="425"/>
      <c r="T170" s="711"/>
      <c r="U170" s="438"/>
      <c r="V170" s="438"/>
      <c r="W170" s="438"/>
      <c r="X170" s="1574"/>
      <c r="Y170" s="438"/>
      <c r="AA170" s="467"/>
      <c r="AB170" s="423"/>
      <c r="AC170" s="423"/>
      <c r="AD170" s="367"/>
      <c r="AF170" s="357">
        <f t="shared" si="201"/>
        <v>3</v>
      </c>
      <c r="AG170" s="1535">
        <f t="shared" si="202"/>
        <v>0</v>
      </c>
      <c r="AH170" s="909">
        <f>IF(AND($R170="Na",AA170&gt;0),INDEX('TCF en bruto WML'!$T$12:$AP$35,MATCH('Belastingplannen ed'!AA170,'TCF en bruto WML'!$T$12:$T$34,0),MATCH('Belastingplannen ed'!AH$322,'TCF en bruto WML'!$T$12:$AP$12,0))*H170,H170)</f>
        <v>0</v>
      </c>
      <c r="AI170" s="431">
        <f>IF(AND($R170="Na",AB170&gt;0),INDEX('TCF en bruto WML'!$T$12:$AP$35,MATCH('Belastingplannen ed'!AB170,'TCF en bruto WML'!$T$12:$T$34,0),MATCH('Belastingplannen ed'!AI$322,'TCF en bruto WML'!$T$12:$AP$12,0))*I170,I170)</f>
        <v>0</v>
      </c>
      <c r="AJ170" s="431">
        <f>IF(AND($R170="Na",AC170&gt;0),INDEX('TCF en bruto WML'!$T$12:$AP$35,MATCH('Belastingplannen ed'!AC170,'TCF en bruto WML'!$T$12:$T$34,0),MATCH('Belastingplannen ed'!AJ$322,'TCF en bruto WML'!$T$12:$AP$12,0))*J170,J170)</f>
        <v>0</v>
      </c>
      <c r="AK170" s="431">
        <f>IF(AND($R170="Na",AD170&gt;0),INDEX('TCF en bruto WML'!$T$12:$AP$35,MATCH('Belastingplannen ed'!AD170,'TCF en bruto WML'!$T$12:$T$34,0),MATCH('Belastingplannen ed'!AK$322,'TCF en bruto WML'!$T$12:$AP$12,0))*K170,K170)</f>
        <v>0</v>
      </c>
      <c r="AL170" s="431"/>
      <c r="AM170" s="431"/>
      <c r="AN170" s="431"/>
      <c r="AO170" s="431"/>
      <c r="AP170" s="910"/>
      <c r="AS170" s="356"/>
    </row>
    <row r="171" spans="1:73" s="349" customFormat="1" ht="12.75" outlineLevel="2" x14ac:dyDescent="0.2">
      <c r="B171" s="61"/>
      <c r="C171" s="77"/>
      <c r="D171" s="78"/>
      <c r="E171" s="135"/>
      <c r="F171" s="357">
        <f t="shared" ref="F171:F172" si="203">F170+1</f>
        <v>4</v>
      </c>
      <c r="G171" s="357"/>
      <c r="H171" s="431"/>
      <c r="I171" s="911"/>
      <c r="J171" s="911"/>
      <c r="K171" s="911"/>
      <c r="L171" s="448"/>
      <c r="M171" s="448"/>
      <c r="N171" s="448"/>
      <c r="O171" s="448"/>
      <c r="P171" s="448"/>
      <c r="Q171" s="425"/>
      <c r="R171" s="425"/>
      <c r="T171" s="711"/>
      <c r="U171" s="438"/>
      <c r="V171" s="438"/>
      <c r="W171" s="438"/>
      <c r="X171" s="1574"/>
      <c r="Y171" s="438"/>
      <c r="AA171" s="467"/>
      <c r="AB171" s="423"/>
      <c r="AC171" s="423"/>
      <c r="AD171" s="367"/>
      <c r="AF171" s="357">
        <f t="shared" si="201"/>
        <v>4</v>
      </c>
      <c r="AG171" s="1535">
        <f t="shared" si="202"/>
        <v>0</v>
      </c>
      <c r="AH171" s="909">
        <f>IF(AND($R171="Na",AA171&gt;0),INDEX('TCF en bruto WML'!$T$12:$AP$35,MATCH('Belastingplannen ed'!AA171,'TCF en bruto WML'!$T$12:$T$34,0),MATCH('Belastingplannen ed'!AH$322,'TCF en bruto WML'!$T$12:$AP$12,0))*H171,H171)</f>
        <v>0</v>
      </c>
      <c r="AI171" s="431">
        <f>IF(AND($R171="Na",AB171&gt;0),INDEX('TCF en bruto WML'!$T$12:$AP$35,MATCH('Belastingplannen ed'!AB171,'TCF en bruto WML'!$T$12:$T$34,0),MATCH('Belastingplannen ed'!AI$322,'TCF en bruto WML'!$T$12:$AP$12,0))*I171,I171)</f>
        <v>0</v>
      </c>
      <c r="AJ171" s="431">
        <f>IF(AND($R171="Na",AC171&gt;0),INDEX('TCF en bruto WML'!$T$12:$AP$35,MATCH('Belastingplannen ed'!AC171,'TCF en bruto WML'!$T$12:$T$34,0),MATCH('Belastingplannen ed'!AJ$322,'TCF en bruto WML'!$T$12:$AP$12,0))*J171,J171)</f>
        <v>0</v>
      </c>
      <c r="AK171" s="431">
        <f>IF(AND($R171="Na",AD171&gt;0),INDEX('TCF en bruto WML'!$T$12:$AP$35,MATCH('Belastingplannen ed'!AD171,'TCF en bruto WML'!$T$12:$T$34,0),MATCH('Belastingplannen ed'!AK$322,'TCF en bruto WML'!$T$12:$AP$12,0))*K171,K171)</f>
        <v>0</v>
      </c>
      <c r="AL171" s="431"/>
      <c r="AM171" s="431"/>
      <c r="AN171" s="431"/>
      <c r="AO171" s="431"/>
      <c r="AP171" s="910"/>
      <c r="AS171" s="356"/>
    </row>
    <row r="172" spans="1:73" s="349" customFormat="1" ht="12.75" outlineLevel="2" x14ac:dyDescent="0.2">
      <c r="B172" s="61"/>
      <c r="C172" s="77"/>
      <c r="D172" s="78"/>
      <c r="E172" s="135"/>
      <c r="F172" s="357">
        <f t="shared" si="203"/>
        <v>5</v>
      </c>
      <c r="G172" s="357"/>
      <c r="H172" s="400"/>
      <c r="I172" s="397"/>
      <c r="J172" s="397"/>
      <c r="K172" s="397"/>
      <c r="L172" s="396"/>
      <c r="M172" s="396"/>
      <c r="N172" s="396"/>
      <c r="O172" s="396"/>
      <c r="P172" s="396"/>
      <c r="Q172" s="425"/>
      <c r="R172" s="425"/>
      <c r="T172" s="712"/>
      <c r="U172" s="703"/>
      <c r="V172" s="703"/>
      <c r="W172" s="703"/>
      <c r="X172" s="1586"/>
      <c r="Y172" s="438"/>
      <c r="AA172" s="889"/>
      <c r="AB172" s="1540"/>
      <c r="AC172" s="1540"/>
      <c r="AD172" s="1541"/>
      <c r="AF172" s="357">
        <f t="shared" si="201"/>
        <v>5</v>
      </c>
      <c r="AG172" s="1535">
        <f t="shared" si="202"/>
        <v>0</v>
      </c>
      <c r="AH172" s="909">
        <f>IF(AND($R172="Na",AA172&gt;0),INDEX('TCF en bruto WML'!$T$12:$AP$35,MATCH('Belastingplannen ed'!AA172,'TCF en bruto WML'!$T$12:$T$34,0),MATCH('Belastingplannen ed'!AH$322,'TCF en bruto WML'!$T$12:$AP$12,0))*H172,H172)</f>
        <v>0</v>
      </c>
      <c r="AI172" s="431">
        <f>IF(AND($R172="Na",AB172&gt;0),INDEX('TCF en bruto WML'!$T$12:$AP$35,MATCH('Belastingplannen ed'!AB172,'TCF en bruto WML'!$T$12:$T$34,0),MATCH('Belastingplannen ed'!AI$322,'TCF en bruto WML'!$T$12:$AP$12,0))*I172,I172)</f>
        <v>0</v>
      </c>
      <c r="AJ172" s="431">
        <f>IF(AND($R172="Na",AC172&gt;0),INDEX('TCF en bruto WML'!$T$12:$AP$35,MATCH('Belastingplannen ed'!AC172,'TCF en bruto WML'!$T$12:$T$34,0),MATCH('Belastingplannen ed'!AJ$322,'TCF en bruto WML'!$T$12:$AP$12,0))*J172,J172)</f>
        <v>0</v>
      </c>
      <c r="AK172" s="431">
        <f>IF(AND($R172="Na",AD172&gt;0),INDEX('TCF en bruto WML'!$T$12:$AP$35,MATCH('Belastingplannen ed'!AD172,'TCF en bruto WML'!$T$12:$T$34,0),MATCH('Belastingplannen ed'!AK$322,'TCF en bruto WML'!$T$12:$AP$12,0))*K172,K172)</f>
        <v>0</v>
      </c>
      <c r="AL172" s="431"/>
      <c r="AM172" s="431"/>
      <c r="AN172" s="431"/>
      <c r="AO172" s="431"/>
      <c r="AP172" s="910"/>
      <c r="AS172" s="419"/>
    </row>
    <row r="173" spans="1:73" s="349" customFormat="1" ht="12.75" outlineLevel="2" x14ac:dyDescent="0.2">
      <c r="B173" s="61"/>
      <c r="C173" s="77"/>
      <c r="D173" s="78"/>
      <c r="E173" s="135"/>
      <c r="F173" s="775" t="s">
        <v>2119</v>
      </c>
      <c r="G173" s="354"/>
      <c r="H173" s="444">
        <f t="shared" ref="H173:P173" si="204">SUM(H168:H172)</f>
        <v>0</v>
      </c>
      <c r="I173" s="444">
        <f t="shared" si="204"/>
        <v>0</v>
      </c>
      <c r="J173" s="444">
        <f t="shared" si="204"/>
        <v>0</v>
      </c>
      <c r="K173" s="444">
        <f t="shared" si="204"/>
        <v>0</v>
      </c>
      <c r="L173" s="444">
        <f t="shared" si="204"/>
        <v>0</v>
      </c>
      <c r="M173" s="444">
        <f t="shared" si="204"/>
        <v>0</v>
      </c>
      <c r="N173" s="444">
        <f t="shared" si="204"/>
        <v>0</v>
      </c>
      <c r="O173" s="444">
        <f t="shared" si="204"/>
        <v>0</v>
      </c>
      <c r="P173" s="444">
        <f t="shared" si="204"/>
        <v>0</v>
      </c>
      <c r="Q173" s="457"/>
      <c r="R173" s="457"/>
      <c r="T173" s="356"/>
      <c r="U173" s="356"/>
      <c r="V173" s="356"/>
      <c r="W173" s="356"/>
      <c r="X173" s="356"/>
      <c r="Y173" s="356"/>
      <c r="AA173" s="399"/>
      <c r="AF173" s="775" t="str">
        <f>F173</f>
        <v>Totale aanpassing Ouderenkorting</v>
      </c>
      <c r="AG173" s="353"/>
      <c r="AH173" s="1006">
        <f t="shared" ref="AH173:AP173" si="205">SUM(AH168:AH172)</f>
        <v>0</v>
      </c>
      <c r="AI173" s="444">
        <f t="shared" si="205"/>
        <v>0</v>
      </c>
      <c r="AJ173" s="444">
        <f t="shared" si="205"/>
        <v>0</v>
      </c>
      <c r="AK173" s="444">
        <f t="shared" si="205"/>
        <v>0</v>
      </c>
      <c r="AL173" s="444">
        <f t="shared" si="205"/>
        <v>0</v>
      </c>
      <c r="AM173" s="444">
        <f t="shared" si="205"/>
        <v>0</v>
      </c>
      <c r="AN173" s="444">
        <f t="shared" si="205"/>
        <v>0</v>
      </c>
      <c r="AO173" s="444">
        <f t="shared" si="205"/>
        <v>0</v>
      </c>
      <c r="AP173" s="511">
        <f t="shared" si="205"/>
        <v>0</v>
      </c>
    </row>
    <row r="174" spans="1:73" s="349" customFormat="1" ht="12.75" outlineLevel="2" x14ac:dyDescent="0.2">
      <c r="B174" s="61"/>
      <c r="C174" s="77"/>
      <c r="D174" s="78"/>
      <c r="E174" s="135"/>
      <c r="F174" s="1520" t="str">
        <f>"Definitieve aanpassing sheet '"&amp;F166&amp;"'"</f>
        <v>Definitieve aanpassing sheet '8.17 / 8.18'</v>
      </c>
      <c r="G174" s="762"/>
      <c r="H174" s="1525"/>
      <c r="I174" s="1525"/>
      <c r="J174" s="1525"/>
      <c r="K174" s="1525"/>
      <c r="L174" s="1525"/>
      <c r="M174" s="1525"/>
      <c r="N174" s="1525"/>
      <c r="O174" s="1525"/>
      <c r="P174" s="1526"/>
      <c r="Q174" s="762"/>
      <c r="R174" s="762"/>
      <c r="T174" s="356"/>
      <c r="U174" s="356"/>
      <c r="V174" s="356"/>
      <c r="W174" s="356"/>
      <c r="X174" s="356"/>
      <c r="Y174" s="356"/>
      <c r="Z174" s="356"/>
      <c r="AA174" s="399"/>
      <c r="AF174" s="1520" t="str">
        <f>F174</f>
        <v>Definitieve aanpassing sheet '8.17 / 8.18'</v>
      </c>
      <c r="AG174" s="762"/>
      <c r="AH174" s="1525"/>
      <c r="AI174" s="1525"/>
      <c r="AJ174" s="1525"/>
      <c r="AK174" s="1525"/>
      <c r="AL174" s="1525"/>
      <c r="AM174" s="1525"/>
      <c r="AN174" s="1525"/>
      <c r="AO174" s="1525"/>
      <c r="AP174" s="1526"/>
    </row>
    <row r="175" spans="1:73" s="349" customFormat="1" ht="12.75" outlineLevel="2" x14ac:dyDescent="0.2">
      <c r="B175" s="61"/>
      <c r="C175" s="77"/>
      <c r="D175" s="78"/>
      <c r="E175" s="135"/>
      <c r="F175" s="669" t="s">
        <v>1583</v>
      </c>
      <c r="Z175" s="356"/>
      <c r="AF175" s="669" t="s">
        <v>1583</v>
      </c>
      <c r="AI175" s="420" t="str">
        <f t="shared" ref="AI175" si="206">IF(ABS(AI173-AI174)&lt;0.00001,"OK","ERROR")</f>
        <v>OK</v>
      </c>
    </row>
    <row r="176" spans="1:73" s="349" customFormat="1" ht="12.75" outlineLevel="2" x14ac:dyDescent="0.2">
      <c r="B176" s="61"/>
      <c r="C176" s="77"/>
      <c r="D176" s="78"/>
      <c r="E176" s="135"/>
    </row>
    <row r="177" spans="2:45" s="349" customFormat="1" ht="12.75" outlineLevel="2" x14ac:dyDescent="0.2">
      <c r="B177" s="61"/>
      <c r="C177" s="77"/>
      <c r="D177" s="78"/>
      <c r="E177" s="135"/>
      <c r="F177" s="1637" t="s">
        <v>2125</v>
      </c>
      <c r="G177" s="570" t="s">
        <v>2120</v>
      </c>
      <c r="H177" s="3042" t="s">
        <v>1806</v>
      </c>
      <c r="I177" s="3043"/>
      <c r="J177" s="3043"/>
      <c r="K177" s="3043"/>
      <c r="L177" s="3043"/>
      <c r="M177" s="3043"/>
      <c r="N177" s="3043"/>
      <c r="O177" s="3043"/>
      <c r="P177" s="3043"/>
      <c r="Q177" s="833"/>
      <c r="R177" s="1003" t="s">
        <v>1840</v>
      </c>
      <c r="S177" s="1566"/>
      <c r="T177" s="3038" t="s">
        <v>1873</v>
      </c>
      <c r="U177" s="3028"/>
      <c r="V177" s="3028"/>
      <c r="W177" s="3028"/>
      <c r="X177" s="3044"/>
      <c r="Y177" s="1814"/>
      <c r="Z177" s="546"/>
      <c r="AA177" s="3038" t="s">
        <v>1846</v>
      </c>
      <c r="AB177" s="3028"/>
      <c r="AC177" s="3028"/>
      <c r="AD177" s="3044"/>
      <c r="AF177" s="773"/>
      <c r="AG177" s="773" t="str">
        <f>G177</f>
        <v>Ouderenkorting bov. Inkomensgrens</v>
      </c>
      <c r="AH177" s="3042" t="s">
        <v>1847</v>
      </c>
      <c r="AI177" s="3043"/>
      <c r="AJ177" s="3043"/>
      <c r="AK177" s="3043"/>
      <c r="AL177" s="3043"/>
      <c r="AM177" s="3043"/>
      <c r="AN177" s="3043"/>
      <c r="AO177" s="3043"/>
      <c r="AP177" s="3045"/>
      <c r="AS177" s="546"/>
    </row>
    <row r="178" spans="2:45" s="349" customFormat="1" ht="12.75" outlineLevel="2" x14ac:dyDescent="0.2">
      <c r="B178" s="61"/>
      <c r="C178" s="77"/>
      <c r="D178" s="78"/>
      <c r="E178" s="135"/>
      <c r="F178" s="1291" t="s">
        <v>1829</v>
      </c>
      <c r="G178" s="357" t="s">
        <v>1808</v>
      </c>
      <c r="H178" s="571">
        <v>2014</v>
      </c>
      <c r="I178" s="571">
        <f t="shared" ref="I178" si="207">H178+1</f>
        <v>2015</v>
      </c>
      <c r="J178" s="571">
        <f t="shared" ref="J178" si="208">I178+1</f>
        <v>2016</v>
      </c>
      <c r="K178" s="571">
        <f t="shared" ref="K178" si="209">J178+1</f>
        <v>2017</v>
      </c>
      <c r="L178" s="571">
        <f t="shared" ref="L178" si="210">K178+1</f>
        <v>2018</v>
      </c>
      <c r="M178" s="571">
        <f t="shared" ref="M178" si="211">L178+1</f>
        <v>2019</v>
      </c>
      <c r="N178" s="571">
        <f t="shared" ref="N178" si="212">M178+1</f>
        <v>2020</v>
      </c>
      <c r="O178" s="571">
        <f t="shared" ref="O178" si="213">N178+1</f>
        <v>2021</v>
      </c>
      <c r="P178" s="571">
        <f t="shared" ref="P178" si="214">O178+1</f>
        <v>2022</v>
      </c>
      <c r="Q178" s="1032" t="s">
        <v>1813</v>
      </c>
      <c r="R178" s="1529" t="s">
        <v>1841</v>
      </c>
      <c r="S178" s="1566"/>
      <c r="T178" s="442" t="s">
        <v>1874</v>
      </c>
      <c r="U178" s="1814">
        <f>H178</f>
        <v>2014</v>
      </c>
      <c r="V178" s="1814">
        <f t="shared" ref="V178" si="215">I178</f>
        <v>2015</v>
      </c>
      <c r="W178" s="1814">
        <f t="shared" ref="W178" si="216">J178</f>
        <v>2016</v>
      </c>
      <c r="X178" s="1815">
        <f t="shared" ref="X178" si="217">K178</f>
        <v>2017</v>
      </c>
      <c r="Y178" s="1814"/>
      <c r="AA178" s="467">
        <f>H178</f>
        <v>2014</v>
      </c>
      <c r="AB178" s="356">
        <f>I178</f>
        <v>2015</v>
      </c>
      <c r="AC178" s="356">
        <f>J178</f>
        <v>2016</v>
      </c>
      <c r="AD178" s="357">
        <f>K178</f>
        <v>2017</v>
      </c>
      <c r="AF178" s="1291" t="s">
        <v>1829</v>
      </c>
      <c r="AG178" s="356" t="s">
        <v>1808</v>
      </c>
      <c r="AH178" s="442">
        <v>2014</v>
      </c>
      <c r="AI178" s="571">
        <f t="shared" ref="AI178" si="218">AH178+1</f>
        <v>2015</v>
      </c>
      <c r="AJ178" s="571">
        <f t="shared" ref="AJ178" si="219">AI178+1</f>
        <v>2016</v>
      </c>
      <c r="AK178" s="571">
        <f t="shared" ref="AK178" si="220">AJ178+1</f>
        <v>2017</v>
      </c>
      <c r="AL178" s="571">
        <f t="shared" ref="AL178" si="221">AK178+1</f>
        <v>2018</v>
      </c>
      <c r="AM178" s="571">
        <f t="shared" ref="AM178" si="222">AL178+1</f>
        <v>2019</v>
      </c>
      <c r="AN178" s="571">
        <f t="shared" ref="AN178" si="223">AM178+1</f>
        <v>2020</v>
      </c>
      <c r="AO178" s="571">
        <f t="shared" ref="AO178" si="224">AN178+1</f>
        <v>2021</v>
      </c>
      <c r="AP178" s="1533">
        <f t="shared" ref="AP178" si="225">AO178+1</f>
        <v>2022</v>
      </c>
      <c r="AS178" s="372" t="s">
        <v>29</v>
      </c>
    </row>
    <row r="179" spans="2:45" s="349" customFormat="1" ht="12.75" outlineLevel="2" x14ac:dyDescent="0.2">
      <c r="B179" s="61"/>
      <c r="C179" s="77"/>
      <c r="D179" s="78"/>
      <c r="E179" s="135"/>
      <c r="F179" s="354">
        <v>1</v>
      </c>
      <c r="G179" s="1553" t="s">
        <v>1821</v>
      </c>
      <c r="H179" s="905"/>
      <c r="I179" s="907"/>
      <c r="J179" s="907"/>
      <c r="K179" s="907"/>
      <c r="L179" s="907"/>
      <c r="M179" s="907"/>
      <c r="N179" s="907"/>
      <c r="O179" s="907"/>
      <c r="P179" s="907"/>
      <c r="Q179" s="457"/>
      <c r="R179" s="425" t="s">
        <v>1845</v>
      </c>
      <c r="S179" s="1566"/>
      <c r="T179" s="710"/>
      <c r="U179" s="717"/>
      <c r="V179" s="717"/>
      <c r="W179" s="717"/>
      <c r="X179" s="1573"/>
      <c r="Y179" s="438"/>
      <c r="AA179" s="375"/>
      <c r="AB179" s="373"/>
      <c r="AC179" s="373"/>
      <c r="AD179" s="824"/>
      <c r="AF179" s="354">
        <v>1</v>
      </c>
      <c r="AG179" s="970"/>
      <c r="AH179" s="904">
        <f>IF(AND($R179="Na",AA179&gt;0),INDEX('TCF en bruto WML'!$T$12:$AP$35,MATCH('Belastingplannen ed'!AA179,'TCF en bruto WML'!$T$12:$T$34,0),MATCH('Belastingplannen ed'!AH$333,'TCF en bruto WML'!$T$12:$AP$12,0))*H179,H179)</f>
        <v>0</v>
      </c>
      <c r="AI179" s="905">
        <f>IF(AND($R179="Na",AB179&gt;0),INDEX('TCF en bruto WML'!$T$12:$AP$35,MATCH('Belastingplannen ed'!AB179,'TCF en bruto WML'!$T$12:$T$34,0),MATCH('Belastingplannen ed'!AI$333,'TCF en bruto WML'!$T$12:$AP$12,0))*I179,I179)</f>
        <v>0</v>
      </c>
      <c r="AJ179" s="905">
        <f>IF(AND($R179="Na",AC179&gt;0),INDEX('TCF en bruto WML'!$T$12:$AP$35,MATCH('Belastingplannen ed'!AC179,'TCF en bruto WML'!$T$12:$T$34,0),MATCH('Belastingplannen ed'!AJ$333,'TCF en bruto WML'!$T$12:$AP$12,0))*J179,J179)</f>
        <v>0</v>
      </c>
      <c r="AK179" s="905">
        <f>IF(AND($R179="Na",AD179&gt;0),INDEX('TCF en bruto WML'!$T$12:$AP$35,MATCH('Belastingplannen ed'!AD179,'TCF en bruto WML'!$T$12:$T$34,0),MATCH('Belastingplannen ed'!AK$333,'TCF en bruto WML'!$T$12:$AP$12,0))*K179,K179)</f>
        <v>0</v>
      </c>
      <c r="AL179" s="905"/>
      <c r="AM179" s="905"/>
      <c r="AN179" s="905"/>
      <c r="AO179" s="905"/>
      <c r="AP179" s="906"/>
      <c r="AS179" s="356"/>
    </row>
    <row r="180" spans="2:45" s="349" customFormat="1" ht="12.75" outlineLevel="2" x14ac:dyDescent="0.2">
      <c r="B180" s="61"/>
      <c r="C180" s="77"/>
      <c r="D180" s="78"/>
      <c r="E180" s="135"/>
      <c r="F180" s="357">
        <f>F179+1</f>
        <v>2</v>
      </c>
      <c r="G180" s="357"/>
      <c r="H180" s="400"/>
      <c r="I180" s="397"/>
      <c r="J180" s="397"/>
      <c r="K180" s="397"/>
      <c r="L180" s="397"/>
      <c r="M180" s="397"/>
      <c r="N180" s="397"/>
      <c r="O180" s="397"/>
      <c r="P180" s="397"/>
      <c r="Q180" s="425"/>
      <c r="R180" s="425"/>
      <c r="S180" s="1566"/>
      <c r="T180" s="711"/>
      <c r="U180" s="438"/>
      <c r="V180" s="438"/>
      <c r="W180" s="438"/>
      <c r="X180" s="1574"/>
      <c r="Y180" s="438"/>
      <c r="AA180" s="467"/>
      <c r="AB180" s="423"/>
      <c r="AC180" s="423"/>
      <c r="AD180" s="367"/>
      <c r="AF180" s="357">
        <f>AF179+1</f>
        <v>2</v>
      </c>
      <c r="AG180" s="1535">
        <f>G180</f>
        <v>0</v>
      </c>
      <c r="AH180" s="909">
        <f>IF(AND($R180="Na",AA180&gt;0),INDEX('TCF en bruto WML'!$T$12:$AP$35,MATCH('Belastingplannen ed'!AA180,'TCF en bruto WML'!$T$12:$T$34,0),MATCH('Belastingplannen ed'!AH$333,'TCF en bruto WML'!$T$12:$AP$12,0))*H180,H180)</f>
        <v>0</v>
      </c>
      <c r="AI180" s="431">
        <f>IF(AND($R180="Na",AB180&gt;0),INDEX('TCF en bruto WML'!$T$12:$AP$35,MATCH('Belastingplannen ed'!AB180,'TCF en bruto WML'!$T$12:$T$34,0),MATCH('Belastingplannen ed'!AI$333,'TCF en bruto WML'!$T$12:$AP$12,0))*I180,I180)</f>
        <v>0</v>
      </c>
      <c r="AJ180" s="431">
        <f>IF(AND($R180="Na",AC180&gt;0),INDEX('TCF en bruto WML'!$T$12:$AP$35,MATCH('Belastingplannen ed'!AC180,'TCF en bruto WML'!$T$12:$T$34,0),MATCH('Belastingplannen ed'!AJ$333,'TCF en bruto WML'!$T$12:$AP$12,0))*J180,J180)</f>
        <v>0</v>
      </c>
      <c r="AK180" s="431">
        <f>IF(AND($R180="Na",AD180&gt;0),INDEX('TCF en bruto WML'!$T$12:$AP$35,MATCH('Belastingplannen ed'!AD180,'TCF en bruto WML'!$T$12:$T$34,0),MATCH('Belastingplannen ed'!AK$333,'TCF en bruto WML'!$T$12:$AP$12,0))*K180,K180)</f>
        <v>0</v>
      </c>
      <c r="AL180" s="431"/>
      <c r="AM180" s="431"/>
      <c r="AN180" s="431"/>
      <c r="AO180" s="431"/>
      <c r="AP180" s="910"/>
      <c r="AS180" s="419"/>
    </row>
    <row r="181" spans="2:45" s="349" customFormat="1" ht="12.75" outlineLevel="2" x14ac:dyDescent="0.2">
      <c r="B181" s="61"/>
      <c r="C181" s="77"/>
      <c r="D181" s="78"/>
      <c r="E181" s="135"/>
      <c r="F181" s="357">
        <f>F180+1</f>
        <v>3</v>
      </c>
      <c r="G181" s="357"/>
      <c r="H181" s="400"/>
      <c r="I181" s="397"/>
      <c r="J181" s="397"/>
      <c r="K181" s="397"/>
      <c r="L181" s="397"/>
      <c r="M181" s="397"/>
      <c r="N181" s="397"/>
      <c r="O181" s="397"/>
      <c r="P181" s="397"/>
      <c r="Q181" s="355"/>
      <c r="R181" s="425"/>
      <c r="S181" s="1566"/>
      <c r="T181" s="711"/>
      <c r="U181" s="438"/>
      <c r="V181" s="438"/>
      <c r="W181" s="438"/>
      <c r="X181" s="1574"/>
      <c r="Y181" s="438"/>
      <c r="Z181" s="356"/>
      <c r="AA181" s="467"/>
      <c r="AB181" s="423"/>
      <c r="AC181" s="423"/>
      <c r="AD181" s="367"/>
      <c r="AF181" s="357">
        <f t="shared" ref="AF181:AF182" si="226">AF180+1</f>
        <v>3</v>
      </c>
      <c r="AG181" s="1535">
        <f t="shared" ref="AG181:AG182" si="227">G181</f>
        <v>0</v>
      </c>
      <c r="AH181" s="909">
        <f>IF(AND($R181="Na",AA181&gt;0),INDEX('TCF en bruto WML'!$T$12:$AP$35,MATCH('Belastingplannen ed'!AA181,'TCF en bruto WML'!$T$12:$T$34,0),MATCH('Belastingplannen ed'!AH$333,'TCF en bruto WML'!$T$12:$AP$12,0))*H181,H181)</f>
        <v>0</v>
      </c>
      <c r="AI181" s="431">
        <f>IF(AND($R181="Na",AB181&gt;0),INDEX('TCF en bruto WML'!$T$12:$AP$35,MATCH('Belastingplannen ed'!AB181,'TCF en bruto WML'!$T$12:$T$34,0),MATCH('Belastingplannen ed'!AI$333,'TCF en bruto WML'!$T$12:$AP$12,0))*I181,I181)</f>
        <v>0</v>
      </c>
      <c r="AJ181" s="431">
        <f>IF(AND($R181="Na",AC181&gt;0),INDEX('TCF en bruto WML'!$T$12:$AP$35,MATCH('Belastingplannen ed'!AC181,'TCF en bruto WML'!$T$12:$T$34,0),MATCH('Belastingplannen ed'!AJ$333,'TCF en bruto WML'!$T$12:$AP$12,0))*J181,J181)</f>
        <v>0</v>
      </c>
      <c r="AK181" s="431">
        <f>IF(AND($R181="Na",AD181&gt;0),INDEX('TCF en bruto WML'!$T$12:$AP$35,MATCH('Belastingplannen ed'!AD181,'TCF en bruto WML'!$T$12:$T$34,0),MATCH('Belastingplannen ed'!AK$333,'TCF en bruto WML'!$T$12:$AP$12,0))*K181,K181)</f>
        <v>0</v>
      </c>
      <c r="AL181" s="431"/>
      <c r="AM181" s="431"/>
      <c r="AN181" s="431"/>
      <c r="AO181" s="431"/>
      <c r="AP181" s="910"/>
      <c r="AS181" s="419"/>
    </row>
    <row r="182" spans="2:45" s="349" customFormat="1" ht="12.75" outlineLevel="2" x14ac:dyDescent="0.2">
      <c r="B182" s="61"/>
      <c r="C182" s="77"/>
      <c r="D182" s="78"/>
      <c r="E182" s="135"/>
      <c r="F182" s="357">
        <f t="shared" ref="F182" si="228">F181+1</f>
        <v>4</v>
      </c>
      <c r="G182" s="357"/>
      <c r="H182" s="400"/>
      <c r="I182" s="397"/>
      <c r="J182" s="397"/>
      <c r="K182" s="397"/>
      <c r="L182" s="397"/>
      <c r="M182" s="397"/>
      <c r="N182" s="397"/>
      <c r="O182" s="397"/>
      <c r="P182" s="397"/>
      <c r="Q182" s="425"/>
      <c r="R182" s="425"/>
      <c r="S182" s="1566"/>
      <c r="T182" s="712"/>
      <c r="U182" s="703"/>
      <c r="V182" s="703"/>
      <c r="W182" s="703"/>
      <c r="X182" s="1586"/>
      <c r="Y182" s="438"/>
      <c r="Z182" s="356"/>
      <c r="AA182" s="889"/>
      <c r="AB182" s="1540"/>
      <c r="AC182" s="1540"/>
      <c r="AD182" s="1541"/>
      <c r="AF182" s="357">
        <f t="shared" si="226"/>
        <v>4</v>
      </c>
      <c r="AG182" s="1535">
        <f t="shared" si="227"/>
        <v>0</v>
      </c>
      <c r="AH182" s="909">
        <f>IF(AND($R182="Na",AA182&gt;0),INDEX('TCF en bruto WML'!$T$12:$AP$35,MATCH('Belastingplannen ed'!AA182,'TCF en bruto WML'!$T$12:$T$34,0),MATCH('Belastingplannen ed'!AH$333,'TCF en bruto WML'!$T$12:$AP$12,0))*H182,H182)</f>
        <v>0</v>
      </c>
      <c r="AI182" s="431">
        <f>IF(AND($R182="Na",AB182&gt;0),INDEX('TCF en bruto WML'!$T$12:$AP$35,MATCH('Belastingplannen ed'!AB182,'TCF en bruto WML'!$T$12:$T$34,0),MATCH('Belastingplannen ed'!AI$333,'TCF en bruto WML'!$T$12:$AP$12,0))*I182,I182)</f>
        <v>0</v>
      </c>
      <c r="AJ182" s="431">
        <f>IF(AND($R182="Na",AC182&gt;0),INDEX('TCF en bruto WML'!$T$12:$AP$35,MATCH('Belastingplannen ed'!AC182,'TCF en bruto WML'!$T$12:$T$34,0),MATCH('Belastingplannen ed'!AJ$333,'TCF en bruto WML'!$T$12:$AP$12,0))*J182,J182)</f>
        <v>0</v>
      </c>
      <c r="AK182" s="431">
        <f>IF(AND($R182="Na",AD182&gt;0),INDEX('TCF en bruto WML'!$T$12:$AP$35,MATCH('Belastingplannen ed'!AD182,'TCF en bruto WML'!$T$12:$T$34,0),MATCH('Belastingplannen ed'!AK$333,'TCF en bruto WML'!$T$12:$AP$12,0))*K182,K182)</f>
        <v>0</v>
      </c>
      <c r="AL182" s="431"/>
      <c r="AM182" s="431"/>
      <c r="AN182" s="431"/>
      <c r="AO182" s="431"/>
      <c r="AP182" s="910"/>
      <c r="AS182" s="419"/>
    </row>
    <row r="183" spans="2:45" s="349" customFormat="1" ht="12.75" outlineLevel="2" x14ac:dyDescent="0.2">
      <c r="B183" s="61"/>
      <c r="C183" s="77"/>
      <c r="D183" s="78"/>
      <c r="E183" s="135"/>
      <c r="F183" s="775" t="s">
        <v>2122</v>
      </c>
      <c r="G183" s="354"/>
      <c r="H183" s="444">
        <f t="shared" ref="H183:P183" si="229">SUM(H179:H182)</f>
        <v>0</v>
      </c>
      <c r="I183" s="444">
        <f t="shared" si="229"/>
        <v>0</v>
      </c>
      <c r="J183" s="444">
        <f t="shared" si="229"/>
        <v>0</v>
      </c>
      <c r="K183" s="444">
        <f t="shared" si="229"/>
        <v>0</v>
      </c>
      <c r="L183" s="444">
        <f t="shared" si="229"/>
        <v>0</v>
      </c>
      <c r="M183" s="444">
        <f t="shared" si="229"/>
        <v>0</v>
      </c>
      <c r="N183" s="444">
        <f t="shared" si="229"/>
        <v>0</v>
      </c>
      <c r="O183" s="444">
        <f t="shared" si="229"/>
        <v>0</v>
      </c>
      <c r="P183" s="444">
        <f t="shared" si="229"/>
        <v>0</v>
      </c>
      <c r="Q183" s="457"/>
      <c r="R183" s="457"/>
      <c r="S183" s="1566"/>
      <c r="T183" s="356"/>
      <c r="U183" s="356"/>
      <c r="V183" s="356"/>
      <c r="W183" s="356"/>
      <c r="X183" s="356"/>
      <c r="Y183" s="356"/>
      <c r="AA183" s="399"/>
      <c r="AF183" s="775" t="str">
        <f>F183</f>
        <v>Totale aanpassing Ouderenkorting bov. Inkomensgrens</v>
      </c>
      <c r="AG183" s="959"/>
      <c r="AH183" s="1006">
        <f t="shared" ref="AH183:AP183" si="230">SUM(AH179:AH182)</f>
        <v>0</v>
      </c>
      <c r="AI183" s="444">
        <f t="shared" si="230"/>
        <v>0</v>
      </c>
      <c r="AJ183" s="444">
        <f t="shared" si="230"/>
        <v>0</v>
      </c>
      <c r="AK183" s="444">
        <f t="shared" si="230"/>
        <v>0</v>
      </c>
      <c r="AL183" s="444">
        <f t="shared" si="230"/>
        <v>0</v>
      </c>
      <c r="AM183" s="443">
        <f t="shared" si="230"/>
        <v>0</v>
      </c>
      <c r="AN183" s="443">
        <f t="shared" si="230"/>
        <v>0</v>
      </c>
      <c r="AO183" s="443">
        <f t="shared" si="230"/>
        <v>0</v>
      </c>
      <c r="AP183" s="1558">
        <f t="shared" si="230"/>
        <v>0</v>
      </c>
    </row>
    <row r="184" spans="2:45" s="349" customFormat="1" ht="12.75" outlineLevel="2" x14ac:dyDescent="0.2">
      <c r="B184" s="61"/>
      <c r="C184" s="77"/>
      <c r="D184" s="78"/>
      <c r="E184" s="135"/>
      <c r="F184" s="1520" t="str">
        <f>"Definitieve aanpassing sheet '"&amp;F177&amp;"'"</f>
        <v>Definitieve aanpassing sheet '8.17 / 8.18'</v>
      </c>
      <c r="G184" s="762"/>
      <c r="H184" s="1525"/>
      <c r="I184" s="1525"/>
      <c r="J184" s="1525"/>
      <c r="K184" s="1525"/>
      <c r="L184" s="1525"/>
      <c r="M184" s="1525"/>
      <c r="N184" s="1525"/>
      <c r="O184" s="1525"/>
      <c r="P184" s="1526"/>
      <c r="Q184" s="762"/>
      <c r="R184" s="1528"/>
      <c r="S184" s="1566"/>
      <c r="T184" s="356"/>
      <c r="U184" s="356"/>
      <c r="V184" s="356"/>
      <c r="W184" s="356"/>
      <c r="X184" s="356"/>
      <c r="Y184" s="356"/>
      <c r="Z184" s="356"/>
      <c r="AA184" s="399"/>
      <c r="AF184" s="1520" t="str">
        <f>F184</f>
        <v>Definitieve aanpassing sheet '8.17 / 8.18'</v>
      </c>
      <c r="AG184" s="1536"/>
      <c r="AH184" s="1534"/>
      <c r="AI184" s="1525"/>
      <c r="AJ184" s="1525"/>
      <c r="AK184" s="1525"/>
      <c r="AL184" s="1525"/>
      <c r="AM184" s="1525"/>
      <c r="AN184" s="1525"/>
      <c r="AO184" s="1525"/>
      <c r="AP184" s="1526"/>
    </row>
    <row r="185" spans="2:45" s="349" customFormat="1" ht="12.75" outlineLevel="2" x14ac:dyDescent="0.2">
      <c r="B185" s="61"/>
      <c r="C185" s="77"/>
      <c r="D185" s="78"/>
      <c r="E185" s="135"/>
      <c r="F185" s="349" t="s">
        <v>1583</v>
      </c>
      <c r="S185" s="1566"/>
      <c r="Z185" s="356"/>
      <c r="AF185" s="349" t="s">
        <v>1583</v>
      </c>
      <c r="AG185" s="419"/>
      <c r="AI185" s="420" t="str">
        <f t="shared" ref="AI185" si="231">IF(ABS(AI183-AI184)&lt;0.00001,"OK","ERROR")</f>
        <v>OK</v>
      </c>
    </row>
    <row r="186" spans="2:45" s="349" customFormat="1" ht="12.75" outlineLevel="2" x14ac:dyDescent="0.2">
      <c r="B186" s="61"/>
      <c r="C186" s="77"/>
      <c r="D186" s="78"/>
      <c r="E186" s="135"/>
    </row>
    <row r="187" spans="2:45" s="349" customFormat="1" ht="12.75" outlineLevel="2" x14ac:dyDescent="0.2">
      <c r="B187" s="61"/>
      <c r="C187" s="77"/>
      <c r="D187" s="78"/>
      <c r="E187" s="135"/>
      <c r="F187" s="1637" t="s">
        <v>2125</v>
      </c>
      <c r="G187" s="570" t="s">
        <v>2121</v>
      </c>
      <c r="H187" s="3042" t="s">
        <v>1806</v>
      </c>
      <c r="I187" s="3043"/>
      <c r="J187" s="3043"/>
      <c r="K187" s="3043"/>
      <c r="L187" s="3043"/>
      <c r="M187" s="3043"/>
      <c r="N187" s="3043"/>
      <c r="O187" s="3043"/>
      <c r="P187" s="3043"/>
      <c r="Q187" s="833"/>
      <c r="R187" s="1003" t="s">
        <v>1840</v>
      </c>
      <c r="S187" s="1566"/>
      <c r="T187" s="3038" t="s">
        <v>1873</v>
      </c>
      <c r="U187" s="3028"/>
      <c r="V187" s="3028"/>
      <c r="W187" s="3028"/>
      <c r="X187" s="3044"/>
      <c r="Y187" s="1814"/>
      <c r="Z187" s="546"/>
      <c r="AA187" s="3038" t="s">
        <v>1846</v>
      </c>
      <c r="AB187" s="3028"/>
      <c r="AC187" s="3028"/>
      <c r="AD187" s="3044"/>
      <c r="AF187" s="773"/>
      <c r="AG187" s="773" t="str">
        <f>G187</f>
        <v>Alleenstaande ouderenkorting</v>
      </c>
      <c r="AH187" s="3042" t="s">
        <v>1847</v>
      </c>
      <c r="AI187" s="3043"/>
      <c r="AJ187" s="3043"/>
      <c r="AK187" s="3043"/>
      <c r="AL187" s="3043"/>
      <c r="AM187" s="3043"/>
      <c r="AN187" s="3043"/>
      <c r="AO187" s="3043"/>
      <c r="AP187" s="3045"/>
      <c r="AS187" s="546"/>
    </row>
    <row r="188" spans="2:45" s="349" customFormat="1" ht="12.75" outlineLevel="2" x14ac:dyDescent="0.2">
      <c r="B188" s="61"/>
      <c r="C188" s="77"/>
      <c r="D188" s="78"/>
      <c r="E188" s="135"/>
      <c r="F188" s="1291" t="s">
        <v>1829</v>
      </c>
      <c r="G188" s="357" t="s">
        <v>1808</v>
      </c>
      <c r="H188" s="571">
        <v>2014</v>
      </c>
      <c r="I188" s="571">
        <f t="shared" ref="I188" si="232">H188+1</f>
        <v>2015</v>
      </c>
      <c r="J188" s="571">
        <f t="shared" ref="J188" si="233">I188+1</f>
        <v>2016</v>
      </c>
      <c r="K188" s="571">
        <f t="shared" ref="K188" si="234">J188+1</f>
        <v>2017</v>
      </c>
      <c r="L188" s="571">
        <f t="shared" ref="L188" si="235">K188+1</f>
        <v>2018</v>
      </c>
      <c r="M188" s="571">
        <f t="shared" ref="M188" si="236">L188+1</f>
        <v>2019</v>
      </c>
      <c r="N188" s="571">
        <f t="shared" ref="N188" si="237">M188+1</f>
        <v>2020</v>
      </c>
      <c r="O188" s="571">
        <f t="shared" ref="O188" si="238">N188+1</f>
        <v>2021</v>
      </c>
      <c r="P188" s="571">
        <f t="shared" ref="P188" si="239">O188+1</f>
        <v>2022</v>
      </c>
      <c r="Q188" s="1032" t="s">
        <v>1813</v>
      </c>
      <c r="R188" s="1529" t="s">
        <v>1841</v>
      </c>
      <c r="S188" s="1566"/>
      <c r="T188" s="442" t="s">
        <v>1874</v>
      </c>
      <c r="U188" s="1814">
        <f>H188</f>
        <v>2014</v>
      </c>
      <c r="V188" s="1814">
        <f t="shared" ref="V188" si="240">I188</f>
        <v>2015</v>
      </c>
      <c r="W188" s="1814">
        <f t="shared" ref="W188" si="241">J188</f>
        <v>2016</v>
      </c>
      <c r="X188" s="1815">
        <f t="shared" ref="X188" si="242">K188</f>
        <v>2017</v>
      </c>
      <c r="Y188" s="1814"/>
      <c r="AA188" s="355">
        <f>H188</f>
        <v>2014</v>
      </c>
      <c r="AB188" s="356">
        <f>I188</f>
        <v>2015</v>
      </c>
      <c r="AC188" s="356">
        <f>J188</f>
        <v>2016</v>
      </c>
      <c r="AD188" s="357">
        <f>K188</f>
        <v>2017</v>
      </c>
      <c r="AF188" s="1291" t="s">
        <v>1829</v>
      </c>
      <c r="AG188" s="356" t="s">
        <v>1808</v>
      </c>
      <c r="AH188" s="442">
        <v>2014</v>
      </c>
      <c r="AI188" s="571">
        <f t="shared" ref="AI188" si="243">AH188+1</f>
        <v>2015</v>
      </c>
      <c r="AJ188" s="571">
        <f t="shared" ref="AJ188" si="244">AI188+1</f>
        <v>2016</v>
      </c>
      <c r="AK188" s="571">
        <f t="shared" ref="AK188" si="245">AJ188+1</f>
        <v>2017</v>
      </c>
      <c r="AL188" s="571">
        <f t="shared" ref="AL188" si="246">AK188+1</f>
        <v>2018</v>
      </c>
      <c r="AM188" s="571">
        <f t="shared" ref="AM188" si="247">AL188+1</f>
        <v>2019</v>
      </c>
      <c r="AN188" s="571">
        <f t="shared" ref="AN188" si="248">AM188+1</f>
        <v>2020</v>
      </c>
      <c r="AO188" s="571">
        <f t="shared" ref="AO188" si="249">AN188+1</f>
        <v>2021</v>
      </c>
      <c r="AP188" s="1533">
        <f t="shared" ref="AP188" si="250">AO188+1</f>
        <v>2022</v>
      </c>
      <c r="AS188" s="372" t="s">
        <v>29</v>
      </c>
    </row>
    <row r="189" spans="2:45" s="349" customFormat="1" ht="12.75" outlineLevel="2" x14ac:dyDescent="0.2">
      <c r="B189" s="61"/>
      <c r="C189" s="77"/>
      <c r="D189" s="78"/>
      <c r="E189" s="135"/>
      <c r="F189" s="354">
        <v>1</v>
      </c>
      <c r="G189" s="1553" t="s">
        <v>1821</v>
      </c>
      <c r="H189" s="905"/>
      <c r="I189" s="907"/>
      <c r="J189" s="907"/>
      <c r="K189" s="907"/>
      <c r="L189" s="907"/>
      <c r="M189" s="907"/>
      <c r="N189" s="907"/>
      <c r="O189" s="907"/>
      <c r="P189" s="907"/>
      <c r="Q189" s="457"/>
      <c r="R189" s="425" t="s">
        <v>1845</v>
      </c>
      <c r="S189" s="1566"/>
      <c r="T189" s="710"/>
      <c r="U189" s="717"/>
      <c r="V189" s="717"/>
      <c r="W189" s="717"/>
      <c r="X189" s="1573"/>
      <c r="Y189" s="438"/>
      <c r="AA189" s="375"/>
      <c r="AB189" s="373"/>
      <c r="AC189" s="373"/>
      <c r="AD189" s="824"/>
      <c r="AF189" s="354">
        <v>1</v>
      </c>
      <c r="AG189" s="970"/>
      <c r="AH189" s="904">
        <f>IF(AND($R189="Na",AA189&gt;0),INDEX('TCF en bruto WML'!$T$12:$AP$35,MATCH('Belastingplannen ed'!AA189,'TCF en bruto WML'!$T$12:$T$34,0),MATCH('Belastingplannen ed'!#REF!,'TCF en bruto WML'!$T$12:$AP$12,0))*H189,H189)</f>
        <v>0</v>
      </c>
      <c r="AI189" s="905">
        <f>IF(AND($R189="Na",AB189&gt;0),INDEX('TCF en bruto WML'!$T$12:$AP$35,MATCH('Belastingplannen ed'!AB189,'TCF en bruto WML'!$T$12:$T$34,0),MATCH('Belastingplannen ed'!#REF!,'TCF en bruto WML'!$T$12:$AP$12,0))*I189,I189)</f>
        <v>0</v>
      </c>
      <c r="AJ189" s="905">
        <f>IF(AND($R189="Na",AC189&gt;0),INDEX('TCF en bruto WML'!$T$12:$AP$35,MATCH('Belastingplannen ed'!AC189,'TCF en bruto WML'!$T$12:$T$34,0),MATCH('Belastingplannen ed'!#REF!,'TCF en bruto WML'!$T$12:$AP$12,0))*J189,J189)</f>
        <v>0</v>
      </c>
      <c r="AK189" s="905">
        <f>IF(AND($R189="Na",AD189&gt;0),INDEX('TCF en bruto WML'!$T$12:$AP$35,MATCH('Belastingplannen ed'!AD189,'TCF en bruto WML'!$T$12:$T$34,0),MATCH('Belastingplannen ed'!#REF!,'TCF en bruto WML'!$T$12:$AP$12,0))*K189,K189)</f>
        <v>0</v>
      </c>
      <c r="AL189" s="905"/>
      <c r="AM189" s="905"/>
      <c r="AN189" s="905"/>
      <c r="AO189" s="905"/>
      <c r="AP189" s="906"/>
      <c r="AS189" s="356"/>
    </row>
    <row r="190" spans="2:45" s="349" customFormat="1" ht="12.75" outlineLevel="2" x14ac:dyDescent="0.2">
      <c r="B190" s="61"/>
      <c r="C190" s="77"/>
      <c r="D190" s="78"/>
      <c r="E190" s="135"/>
      <c r="F190" s="357">
        <f>F189+1</f>
        <v>2</v>
      </c>
      <c r="G190" s="357"/>
      <c r="H190" s="400"/>
      <c r="I190" s="397"/>
      <c r="J190" s="397"/>
      <c r="K190" s="397"/>
      <c r="L190" s="397"/>
      <c r="M190" s="397"/>
      <c r="N190" s="397"/>
      <c r="O190" s="397"/>
      <c r="P190" s="397"/>
      <c r="Q190" s="425"/>
      <c r="R190" s="425"/>
      <c r="S190" s="1566"/>
      <c r="T190" s="711"/>
      <c r="U190" s="438"/>
      <c r="V190" s="438"/>
      <c r="W190" s="438"/>
      <c r="X190" s="1574"/>
      <c r="Y190" s="438"/>
      <c r="AA190" s="467"/>
      <c r="AB190" s="423"/>
      <c r="AC190" s="423"/>
      <c r="AD190" s="367"/>
      <c r="AF190" s="357">
        <f>AF189+1</f>
        <v>2</v>
      </c>
      <c r="AG190" s="1535">
        <f>G190</f>
        <v>0</v>
      </c>
      <c r="AH190" s="909">
        <f>IF(AND($R190="Na",AA190&gt;0),INDEX('TCF en bruto WML'!$T$12:$AP$35,MATCH('Belastingplannen ed'!AA190,'TCF en bruto WML'!$T$12:$T$34,0),MATCH('Belastingplannen ed'!#REF!,'TCF en bruto WML'!$T$12:$AP$12,0))*H190,H190)</f>
        <v>0</v>
      </c>
      <c r="AI190" s="431">
        <f>IF(AND($R190="Na",AB190&gt;0),INDEX('TCF en bruto WML'!$T$12:$AP$35,MATCH('Belastingplannen ed'!AB190,'TCF en bruto WML'!$T$12:$T$34,0),MATCH('Belastingplannen ed'!#REF!,'TCF en bruto WML'!$T$12:$AP$12,0))*I190,I190)</f>
        <v>0</v>
      </c>
      <c r="AJ190" s="431">
        <f>IF(AND($R190="Na",AC190&gt;0),INDEX('TCF en bruto WML'!$T$12:$AP$35,MATCH('Belastingplannen ed'!AC190,'TCF en bruto WML'!$T$12:$T$34,0),MATCH('Belastingplannen ed'!#REF!,'TCF en bruto WML'!$T$12:$AP$12,0))*J190,J190)</f>
        <v>0</v>
      </c>
      <c r="AK190" s="431">
        <f>IF(AND($R190="Na",AD190&gt;0),INDEX('TCF en bruto WML'!$T$12:$AP$35,MATCH('Belastingplannen ed'!AD190,'TCF en bruto WML'!$T$12:$T$34,0),MATCH('Belastingplannen ed'!#REF!,'TCF en bruto WML'!$T$12:$AP$12,0))*K190,K190)</f>
        <v>0</v>
      </c>
      <c r="AL190" s="431"/>
      <c r="AM190" s="431"/>
      <c r="AN190" s="431"/>
      <c r="AO190" s="431"/>
      <c r="AP190" s="910"/>
      <c r="AS190" s="419"/>
    </row>
    <row r="191" spans="2:45" s="349" customFormat="1" ht="12.75" outlineLevel="2" x14ac:dyDescent="0.2">
      <c r="B191" s="61"/>
      <c r="C191" s="77"/>
      <c r="D191" s="78"/>
      <c r="E191" s="135"/>
      <c r="F191" s="357">
        <f>F190+1</f>
        <v>3</v>
      </c>
      <c r="G191" s="357"/>
      <c r="H191" s="400"/>
      <c r="I191" s="397"/>
      <c r="J191" s="397"/>
      <c r="K191" s="397"/>
      <c r="L191" s="397"/>
      <c r="M191" s="397"/>
      <c r="N191" s="397"/>
      <c r="O191" s="397"/>
      <c r="P191" s="397"/>
      <c r="Q191" s="355"/>
      <c r="R191" s="425"/>
      <c r="S191" s="1566"/>
      <c r="T191" s="711"/>
      <c r="U191" s="438"/>
      <c r="V191" s="438"/>
      <c r="W191" s="438"/>
      <c r="X191" s="1574"/>
      <c r="Y191" s="438"/>
      <c r="Z191" s="356"/>
      <c r="AA191" s="467"/>
      <c r="AB191" s="423"/>
      <c r="AC191" s="423"/>
      <c r="AD191" s="367"/>
      <c r="AF191" s="357">
        <f t="shared" ref="AF191:AF192" si="251">AF190+1</f>
        <v>3</v>
      </c>
      <c r="AG191" s="1535">
        <f t="shared" ref="AG191:AG192" si="252">G191</f>
        <v>0</v>
      </c>
      <c r="AH191" s="909">
        <f>IF(AND($R191="Na",AA191&gt;0),INDEX('TCF en bruto WML'!$T$12:$AP$35,MATCH('Belastingplannen ed'!AA191,'TCF en bruto WML'!$T$12:$T$34,0),MATCH('Belastingplannen ed'!#REF!,'TCF en bruto WML'!$T$12:$AP$12,0))*H191,H191)</f>
        <v>0</v>
      </c>
      <c r="AI191" s="431">
        <f>IF(AND($R191="Na",AB191&gt;0),INDEX('TCF en bruto WML'!$T$12:$AP$35,MATCH('Belastingplannen ed'!AB191,'TCF en bruto WML'!$T$12:$T$34,0),MATCH('Belastingplannen ed'!#REF!,'TCF en bruto WML'!$T$12:$AP$12,0))*I191,I191)</f>
        <v>0</v>
      </c>
      <c r="AJ191" s="431">
        <f>IF(AND($R191="Na",AC191&gt;0),INDEX('TCF en bruto WML'!$T$12:$AP$35,MATCH('Belastingplannen ed'!AC191,'TCF en bruto WML'!$T$12:$T$34,0),MATCH('Belastingplannen ed'!#REF!,'TCF en bruto WML'!$T$12:$AP$12,0))*J191,J191)</f>
        <v>0</v>
      </c>
      <c r="AK191" s="431">
        <f>IF(AND($R191="Na",AD191&gt;0),INDEX('TCF en bruto WML'!$T$12:$AP$35,MATCH('Belastingplannen ed'!AD191,'TCF en bruto WML'!$T$12:$T$34,0),MATCH('Belastingplannen ed'!#REF!,'TCF en bruto WML'!$T$12:$AP$12,0))*K191,K191)</f>
        <v>0</v>
      </c>
      <c r="AL191" s="431"/>
      <c r="AM191" s="431"/>
      <c r="AN191" s="431"/>
      <c r="AO191" s="431"/>
      <c r="AP191" s="910"/>
      <c r="AS191" s="419"/>
    </row>
    <row r="192" spans="2:45" s="349" customFormat="1" ht="12.75" outlineLevel="2" x14ac:dyDescent="0.2">
      <c r="B192" s="61"/>
      <c r="C192" s="77"/>
      <c r="D192" s="78"/>
      <c r="E192" s="135"/>
      <c r="F192" s="357">
        <f t="shared" ref="F192" si="253">F191+1</f>
        <v>4</v>
      </c>
      <c r="G192" s="357"/>
      <c r="H192" s="400"/>
      <c r="I192" s="397"/>
      <c r="J192" s="397"/>
      <c r="K192" s="397"/>
      <c r="L192" s="397"/>
      <c r="M192" s="397"/>
      <c r="N192" s="397"/>
      <c r="O192" s="397"/>
      <c r="P192" s="397"/>
      <c r="Q192" s="425"/>
      <c r="R192" s="425"/>
      <c r="S192" s="1566"/>
      <c r="T192" s="712"/>
      <c r="U192" s="703"/>
      <c r="V192" s="703"/>
      <c r="W192" s="703"/>
      <c r="X192" s="1586"/>
      <c r="Y192" s="438"/>
      <c r="Z192" s="356"/>
      <c r="AA192" s="889"/>
      <c r="AB192" s="1540"/>
      <c r="AC192" s="1540"/>
      <c r="AD192" s="1541"/>
      <c r="AF192" s="357">
        <f t="shared" si="251"/>
        <v>4</v>
      </c>
      <c r="AG192" s="1535">
        <f t="shared" si="252"/>
        <v>0</v>
      </c>
      <c r="AH192" s="909">
        <f>IF(AND($R192="Na",AA192&gt;0),INDEX('TCF en bruto WML'!$T$12:$AP$35,MATCH('Belastingplannen ed'!AA192,'TCF en bruto WML'!$T$12:$T$34,0),MATCH('Belastingplannen ed'!#REF!,'TCF en bruto WML'!$T$12:$AP$12,0))*H192,H192)</f>
        <v>0</v>
      </c>
      <c r="AI192" s="431">
        <f>IF(AND($R192="Na",AB192&gt;0),INDEX('TCF en bruto WML'!$T$12:$AP$35,MATCH('Belastingplannen ed'!AB192,'TCF en bruto WML'!$T$12:$T$34,0),MATCH('Belastingplannen ed'!#REF!,'TCF en bruto WML'!$T$12:$AP$12,0))*I192,I192)</f>
        <v>0</v>
      </c>
      <c r="AJ192" s="431">
        <f>IF(AND($R192="Na",AC192&gt;0),INDEX('TCF en bruto WML'!$T$12:$AP$35,MATCH('Belastingplannen ed'!AC192,'TCF en bruto WML'!$T$12:$T$34,0),MATCH('Belastingplannen ed'!#REF!,'TCF en bruto WML'!$T$12:$AP$12,0))*J192,J192)</f>
        <v>0</v>
      </c>
      <c r="AK192" s="431">
        <f>IF(AND($R192="Na",AD192&gt;0),INDEX('TCF en bruto WML'!$T$12:$AP$35,MATCH('Belastingplannen ed'!AD192,'TCF en bruto WML'!$T$12:$T$34,0),MATCH('Belastingplannen ed'!#REF!,'TCF en bruto WML'!$T$12:$AP$12,0))*K192,K192)</f>
        <v>0</v>
      </c>
      <c r="AL192" s="431"/>
      <c r="AM192" s="431"/>
      <c r="AN192" s="431"/>
      <c r="AO192" s="431"/>
      <c r="AP192" s="910"/>
      <c r="AS192" s="419"/>
    </row>
    <row r="193" spans="1:65" s="349" customFormat="1" ht="12.75" outlineLevel="2" x14ac:dyDescent="0.2">
      <c r="B193" s="61"/>
      <c r="C193" s="77"/>
      <c r="D193" s="78"/>
      <c r="E193" s="135"/>
      <c r="F193" s="775" t="s">
        <v>2123</v>
      </c>
      <c r="G193" s="354"/>
      <c r="H193" s="444">
        <f t="shared" ref="H193:P193" si="254">SUM(H189:H192)</f>
        <v>0</v>
      </c>
      <c r="I193" s="444">
        <f t="shared" si="254"/>
        <v>0</v>
      </c>
      <c r="J193" s="444">
        <f t="shared" si="254"/>
        <v>0</v>
      </c>
      <c r="K193" s="444">
        <f t="shared" si="254"/>
        <v>0</v>
      </c>
      <c r="L193" s="444">
        <f t="shared" si="254"/>
        <v>0</v>
      </c>
      <c r="M193" s="444">
        <f t="shared" si="254"/>
        <v>0</v>
      </c>
      <c r="N193" s="444">
        <f t="shared" si="254"/>
        <v>0</v>
      </c>
      <c r="O193" s="444">
        <f t="shared" si="254"/>
        <v>0</v>
      </c>
      <c r="P193" s="444">
        <f t="shared" si="254"/>
        <v>0</v>
      </c>
      <c r="Q193" s="457"/>
      <c r="R193" s="457"/>
      <c r="S193" s="1566"/>
      <c r="T193" s="356"/>
      <c r="U193" s="356"/>
      <c r="V193" s="356"/>
      <c r="W193" s="356"/>
      <c r="X193" s="356"/>
      <c r="Y193" s="356"/>
      <c r="AA193" s="399"/>
      <c r="AF193" s="775" t="str">
        <f>F193</f>
        <v>Totale aanpassing Alleenstaande ouderenkorting</v>
      </c>
      <c r="AG193" s="959"/>
      <c r="AH193" s="1006">
        <f t="shared" ref="AH193:AP193" si="255">SUM(AH189:AH192)</f>
        <v>0</v>
      </c>
      <c r="AI193" s="444">
        <f t="shared" si="255"/>
        <v>0</v>
      </c>
      <c r="AJ193" s="444">
        <f t="shared" si="255"/>
        <v>0</v>
      </c>
      <c r="AK193" s="444">
        <f t="shared" si="255"/>
        <v>0</v>
      </c>
      <c r="AL193" s="444">
        <f t="shared" si="255"/>
        <v>0</v>
      </c>
      <c r="AM193" s="443">
        <f t="shared" si="255"/>
        <v>0</v>
      </c>
      <c r="AN193" s="443">
        <f t="shared" si="255"/>
        <v>0</v>
      </c>
      <c r="AO193" s="443">
        <f t="shared" si="255"/>
        <v>0</v>
      </c>
      <c r="AP193" s="1558">
        <f t="shared" si="255"/>
        <v>0</v>
      </c>
    </row>
    <row r="194" spans="1:65" s="349" customFormat="1" ht="12.75" outlineLevel="2" x14ac:dyDescent="0.2">
      <c r="B194" s="61"/>
      <c r="C194" s="77"/>
      <c r="D194" s="78"/>
      <c r="E194" s="135"/>
      <c r="F194" s="1520" t="str">
        <f>"Definitieve aanpassing sheet '"&amp;F187&amp;"'"</f>
        <v>Definitieve aanpassing sheet '8.17 / 8.18'</v>
      </c>
      <c r="G194" s="762"/>
      <c r="H194" s="1525"/>
      <c r="I194" s="1525"/>
      <c r="J194" s="1525"/>
      <c r="K194" s="1525"/>
      <c r="L194" s="1525"/>
      <c r="M194" s="1525"/>
      <c r="N194" s="1525"/>
      <c r="O194" s="1525"/>
      <c r="P194" s="1526"/>
      <c r="Q194" s="762"/>
      <c r="R194" s="1528"/>
      <c r="S194" s="1566"/>
      <c r="T194" s="356"/>
      <c r="U194" s="356"/>
      <c r="V194" s="356"/>
      <c r="W194" s="356"/>
      <c r="X194" s="356"/>
      <c r="Y194" s="356"/>
      <c r="Z194" s="356"/>
      <c r="AF194" s="1520" t="str">
        <f>F194</f>
        <v>Definitieve aanpassing sheet '8.17 / 8.18'</v>
      </c>
      <c r="AG194" s="1536"/>
      <c r="AH194" s="1534"/>
      <c r="AI194" s="1525"/>
      <c r="AJ194" s="1525"/>
      <c r="AK194" s="1525"/>
      <c r="AL194" s="1525"/>
      <c r="AM194" s="1525"/>
      <c r="AN194" s="1525"/>
      <c r="AO194" s="1525"/>
      <c r="AP194" s="1526"/>
    </row>
    <row r="195" spans="1:65" s="349" customFormat="1" ht="12.75" outlineLevel="2" x14ac:dyDescent="0.2">
      <c r="B195" s="61"/>
      <c r="C195" s="77"/>
      <c r="D195" s="78"/>
      <c r="E195" s="135"/>
      <c r="F195" s="349" t="s">
        <v>1583</v>
      </c>
      <c r="S195" s="1566"/>
      <c r="Z195" s="356"/>
      <c r="AF195" s="349" t="s">
        <v>1583</v>
      </c>
      <c r="AG195" s="419"/>
      <c r="AI195" s="420" t="str">
        <f t="shared" ref="AI195" si="256">IF(ABS(AI193-AI194)&lt;0.00001,"OK","ERROR")</f>
        <v>OK</v>
      </c>
    </row>
    <row r="196" spans="1:65" s="349" customFormat="1" ht="12.75" outlineLevel="1" x14ac:dyDescent="0.2">
      <c r="B196" s="61"/>
      <c r="C196" s="77"/>
      <c r="D196" s="78"/>
      <c r="E196" s="135"/>
      <c r="Z196" s="356"/>
    </row>
    <row r="197" spans="1:65" s="349" customFormat="1" ht="12.75" outlineLevel="1" x14ac:dyDescent="0.2">
      <c r="A197" s="852" t="s">
        <v>1583</v>
      </c>
      <c r="B197" s="127"/>
      <c r="C197" s="128"/>
      <c r="D197" s="129" t="s">
        <v>1803</v>
      </c>
      <c r="E197" s="130"/>
      <c r="F197" s="131"/>
      <c r="G197" s="1516" t="s">
        <v>2132</v>
      </c>
      <c r="H197" s="1516"/>
      <c r="I197" s="1030"/>
      <c r="J197" s="395"/>
      <c r="K197" s="395"/>
      <c r="L197" s="395"/>
      <c r="M197" s="433"/>
      <c r="N197" s="433"/>
      <c r="O197" s="433"/>
      <c r="P197" s="433"/>
      <c r="Q197" s="433"/>
      <c r="R197" s="433"/>
      <c r="S197" s="433"/>
      <c r="T197" s="433"/>
      <c r="U197" s="433"/>
      <c r="V197" s="433"/>
      <c r="W197" s="433"/>
      <c r="X197" s="433"/>
      <c r="Y197" s="433"/>
      <c r="Z197" s="433"/>
      <c r="AA197" s="433"/>
      <c r="AB197" s="433"/>
      <c r="AC197" s="433"/>
      <c r="AD197" s="433"/>
      <c r="AE197" s="433"/>
      <c r="AF197" s="433"/>
      <c r="AG197" s="433"/>
      <c r="AH197" s="433"/>
      <c r="AI197" s="433"/>
      <c r="AJ197" s="433"/>
      <c r="AK197" s="433"/>
      <c r="AL197" s="433"/>
      <c r="AM197" s="433"/>
      <c r="AN197" s="433"/>
      <c r="AO197" s="433"/>
      <c r="AP197" s="433"/>
      <c r="AQ197" s="433"/>
      <c r="AR197" s="433"/>
      <c r="AS197" s="433"/>
      <c r="AT197" s="433"/>
      <c r="AU197" s="433"/>
      <c r="AV197" s="433"/>
      <c r="AW197" s="433"/>
      <c r="AX197" s="433"/>
      <c r="AY197" s="433"/>
      <c r="AZ197" s="433"/>
      <c r="BA197" s="433"/>
      <c r="BB197" s="433"/>
      <c r="BC197" s="433"/>
      <c r="BD197" s="433"/>
      <c r="BE197" s="433"/>
      <c r="BF197" s="433"/>
      <c r="BG197" s="433"/>
      <c r="BH197" s="433"/>
      <c r="BI197" s="433"/>
      <c r="BJ197" s="433"/>
      <c r="BK197" s="433"/>
      <c r="BL197" s="433"/>
      <c r="BM197" s="433"/>
    </row>
    <row r="198" spans="1:65" s="349" customFormat="1" ht="12.75" outlineLevel="2" x14ac:dyDescent="0.2">
      <c r="B198" s="61"/>
      <c r="C198" s="77"/>
      <c r="D198" s="78"/>
      <c r="E198" s="135"/>
    </row>
    <row r="199" spans="1:65" s="349" customFormat="1" ht="12.75" outlineLevel="2" x14ac:dyDescent="0.2">
      <c r="B199" s="61"/>
      <c r="C199" s="77"/>
      <c r="D199" s="78"/>
      <c r="E199" s="135"/>
      <c r="F199" s="1637" t="s">
        <v>1930</v>
      </c>
      <c r="G199" s="570" t="s">
        <v>1907</v>
      </c>
      <c r="H199" s="3042" t="s">
        <v>1806</v>
      </c>
      <c r="I199" s="3043"/>
      <c r="J199" s="3043"/>
      <c r="K199" s="3043"/>
      <c r="L199" s="3043"/>
      <c r="M199" s="3043"/>
      <c r="N199" s="3043"/>
      <c r="O199" s="3043"/>
      <c r="P199" s="3043"/>
      <c r="Q199" s="833"/>
      <c r="R199" s="1003" t="s">
        <v>1840</v>
      </c>
      <c r="S199" s="1566"/>
      <c r="T199" s="3038" t="s">
        <v>1873</v>
      </c>
      <c r="U199" s="3028"/>
      <c r="V199" s="3028"/>
      <c r="W199" s="3028"/>
      <c r="X199" s="3044"/>
      <c r="Y199" s="1807"/>
      <c r="Z199" s="546"/>
      <c r="AA199" s="3038" t="s">
        <v>1846</v>
      </c>
      <c r="AB199" s="3028"/>
      <c r="AC199" s="3028"/>
      <c r="AD199" s="3044"/>
      <c r="AF199" s="773"/>
      <c r="AG199" s="773" t="str">
        <f>G199</f>
        <v>Opbouwpercentage IACK</v>
      </c>
      <c r="AH199" s="3042" t="s">
        <v>1847</v>
      </c>
      <c r="AI199" s="3043"/>
      <c r="AJ199" s="3043"/>
      <c r="AK199" s="3043"/>
      <c r="AL199" s="3043"/>
      <c r="AM199" s="3043"/>
      <c r="AN199" s="3043"/>
      <c r="AO199" s="3043"/>
      <c r="AP199" s="3045"/>
      <c r="AS199" s="546"/>
    </row>
    <row r="200" spans="1:65" s="349" customFormat="1" ht="12.75" outlineLevel="2" x14ac:dyDescent="0.2">
      <c r="B200" s="61"/>
      <c r="C200" s="77"/>
      <c r="D200" s="78"/>
      <c r="E200" s="135"/>
      <c r="F200" s="1291" t="s">
        <v>1829</v>
      </c>
      <c r="G200" s="357" t="s">
        <v>1808</v>
      </c>
      <c r="H200" s="571">
        <v>2014</v>
      </c>
      <c r="I200" s="571">
        <f t="shared" ref="I200" si="257">H200+1</f>
        <v>2015</v>
      </c>
      <c r="J200" s="571">
        <f t="shared" ref="J200" si="258">I200+1</f>
        <v>2016</v>
      </c>
      <c r="K200" s="571">
        <f t="shared" ref="K200" si="259">J200+1</f>
        <v>2017</v>
      </c>
      <c r="L200" s="571">
        <f t="shared" ref="L200" si="260">K200+1</f>
        <v>2018</v>
      </c>
      <c r="M200" s="571">
        <f t="shared" ref="M200" si="261">L200+1</f>
        <v>2019</v>
      </c>
      <c r="N200" s="571">
        <f t="shared" ref="N200" si="262">M200+1</f>
        <v>2020</v>
      </c>
      <c r="O200" s="571">
        <f t="shared" ref="O200" si="263">N200+1</f>
        <v>2021</v>
      </c>
      <c r="P200" s="571">
        <f t="shared" ref="P200" si="264">O200+1</f>
        <v>2022</v>
      </c>
      <c r="Q200" s="1032" t="s">
        <v>1813</v>
      </c>
      <c r="R200" s="1529" t="s">
        <v>1841</v>
      </c>
      <c r="S200" s="1566"/>
      <c r="T200" s="442" t="s">
        <v>1874</v>
      </c>
      <c r="U200" s="1634">
        <f>H200</f>
        <v>2014</v>
      </c>
      <c r="V200" s="1634">
        <f t="shared" ref="V200" si="265">I200</f>
        <v>2015</v>
      </c>
      <c r="W200" s="1634">
        <f t="shared" ref="W200" si="266">J200</f>
        <v>2016</v>
      </c>
      <c r="X200" s="1635">
        <f t="shared" ref="X200" si="267">K200</f>
        <v>2017</v>
      </c>
      <c r="Y200" s="1807"/>
      <c r="AA200" s="355">
        <f>H200</f>
        <v>2014</v>
      </c>
      <c r="AB200" s="356">
        <f>I200</f>
        <v>2015</v>
      </c>
      <c r="AC200" s="356">
        <f>J200</f>
        <v>2016</v>
      </c>
      <c r="AD200" s="357">
        <f>K200</f>
        <v>2017</v>
      </c>
      <c r="AF200" s="1291" t="s">
        <v>1829</v>
      </c>
      <c r="AG200" s="356" t="s">
        <v>1808</v>
      </c>
      <c r="AH200" s="442">
        <v>2014</v>
      </c>
      <c r="AI200" s="571">
        <f t="shared" ref="AI200" si="268">AH200+1</f>
        <v>2015</v>
      </c>
      <c r="AJ200" s="571">
        <f t="shared" ref="AJ200" si="269">AI200+1</f>
        <v>2016</v>
      </c>
      <c r="AK200" s="571">
        <f t="shared" ref="AK200" si="270">AJ200+1</f>
        <v>2017</v>
      </c>
      <c r="AL200" s="571">
        <f t="shared" ref="AL200" si="271">AK200+1</f>
        <v>2018</v>
      </c>
      <c r="AM200" s="571">
        <f t="shared" ref="AM200" si="272">AL200+1</f>
        <v>2019</v>
      </c>
      <c r="AN200" s="571">
        <f t="shared" ref="AN200" si="273">AM200+1</f>
        <v>2020</v>
      </c>
      <c r="AO200" s="571">
        <f t="shared" ref="AO200" si="274">AN200+1</f>
        <v>2021</v>
      </c>
      <c r="AP200" s="1533">
        <f t="shared" ref="AP200" si="275">AO200+1</f>
        <v>2022</v>
      </c>
      <c r="AS200" s="372" t="s">
        <v>29</v>
      </c>
    </row>
    <row r="201" spans="1:65" s="349" customFormat="1" ht="12.75" outlineLevel="2" x14ac:dyDescent="0.2">
      <c r="B201" s="61"/>
      <c r="C201" s="77"/>
      <c r="D201" s="78"/>
      <c r="E201" s="135"/>
      <c r="F201" s="354">
        <v>1</v>
      </c>
      <c r="G201" s="1553"/>
      <c r="H201" s="905"/>
      <c r="I201" s="905"/>
      <c r="J201" s="905"/>
      <c r="K201" s="905"/>
      <c r="L201" s="905"/>
      <c r="M201" s="905"/>
      <c r="N201" s="905"/>
      <c r="O201" s="905"/>
      <c r="P201" s="905"/>
      <c r="Q201" s="457"/>
      <c r="R201" s="425"/>
      <c r="S201" s="1566"/>
      <c r="T201" s="710"/>
      <c r="U201" s="717"/>
      <c r="V201" s="717"/>
      <c r="W201" s="717"/>
      <c r="X201" s="1573"/>
      <c r="Y201" s="438"/>
      <c r="AA201" s="1430"/>
      <c r="AB201" s="373"/>
      <c r="AC201" s="373"/>
      <c r="AD201" s="824"/>
      <c r="AF201" s="354">
        <v>1</v>
      </c>
      <c r="AG201" s="970">
        <f>G201</f>
        <v>0</v>
      </c>
      <c r="AH201" s="904">
        <f>IF(AND($R201="Na",AA201&gt;0),INDEX('TCF en bruto WML'!$T$12:$AP$35,MATCH('Belastingplannen ed'!AA201,'TCF en bruto WML'!$T$12:$T$34,0),MATCH('Belastingplannen ed'!AH$200,'TCF en bruto WML'!$T$12:$AP$12,0))*H201,H201)</f>
        <v>0</v>
      </c>
      <c r="AI201" s="905">
        <f>IF(AND($R201="Na",AB201&gt;0),INDEX('TCF en bruto WML'!$T$12:$AP$35,MATCH('Belastingplannen ed'!AB201,'TCF en bruto WML'!$T$12:$T$34,0),MATCH('Belastingplannen ed'!AI$200,'TCF en bruto WML'!$T$12:$AP$12,0))*I201,I201)</f>
        <v>0</v>
      </c>
      <c r="AJ201" s="905">
        <f>IF(AND($R201="Na",AC201&gt;0),INDEX('TCF en bruto WML'!$T$12:$AP$35,MATCH('Belastingplannen ed'!AC201,'TCF en bruto WML'!$T$12:$T$34,0),MATCH('Belastingplannen ed'!AJ$200,'TCF en bruto WML'!$T$12:$AP$12,0))*J201,J201)</f>
        <v>0</v>
      </c>
      <c r="AK201" s="905">
        <f>IF(AND($R201="Na",AD201&gt;0),INDEX('TCF en bruto WML'!$T$12:$AP$35,MATCH('Belastingplannen ed'!AD201,'TCF en bruto WML'!$T$12:$T$34,0),MATCH('Belastingplannen ed'!AK$200,'TCF en bruto WML'!$T$12:$AP$12,0))*K201,K201)</f>
        <v>0</v>
      </c>
      <c r="AL201" s="905"/>
      <c r="AM201" s="905"/>
      <c r="AN201" s="905"/>
      <c r="AO201" s="905"/>
      <c r="AP201" s="906"/>
      <c r="AS201" s="419"/>
    </row>
    <row r="202" spans="1:65" s="349" customFormat="1" ht="12.75" outlineLevel="2" x14ac:dyDescent="0.2">
      <c r="B202" s="61"/>
      <c r="C202" s="77"/>
      <c r="D202" s="78"/>
      <c r="E202" s="135"/>
      <c r="F202" s="357">
        <f>F201+1</f>
        <v>2</v>
      </c>
      <c r="G202" s="357"/>
      <c r="H202" s="400"/>
      <c r="I202" s="400"/>
      <c r="J202" s="400"/>
      <c r="K202" s="400"/>
      <c r="L202" s="400"/>
      <c r="M202" s="400"/>
      <c r="N202" s="400"/>
      <c r="O202" s="400"/>
      <c r="P202" s="400"/>
      <c r="Q202" s="425"/>
      <c r="R202" s="425"/>
      <c r="S202" s="1566"/>
      <c r="T202" s="711"/>
      <c r="U202" s="438"/>
      <c r="V202" s="438"/>
      <c r="W202" s="438"/>
      <c r="X202" s="1574"/>
      <c r="Y202" s="438"/>
      <c r="AA202" s="1538"/>
      <c r="AB202" s="423"/>
      <c r="AC202" s="423"/>
      <c r="AD202" s="367"/>
      <c r="AF202" s="357">
        <f>AF201+1</f>
        <v>2</v>
      </c>
      <c r="AG202" s="1535">
        <f>G202</f>
        <v>0</v>
      </c>
      <c r="AH202" s="909">
        <f>IF(AND($R202="Na",AA202&gt;0),INDEX('TCF en bruto WML'!$T$12:$AP$35,MATCH('Belastingplannen ed'!AA202,'TCF en bruto WML'!$T$12:$T$34,0),MATCH('Belastingplannen ed'!AH$200,'TCF en bruto WML'!$T$12:$AP$12,0))*H202,H202)</f>
        <v>0</v>
      </c>
      <c r="AI202" s="431">
        <f>IF(AND($R202="Na",AB202&gt;0),INDEX('TCF en bruto WML'!$T$12:$AP$35,MATCH('Belastingplannen ed'!AB202,'TCF en bruto WML'!$T$12:$T$34,0),MATCH('Belastingplannen ed'!AI$200,'TCF en bruto WML'!$T$12:$AP$12,0))*I202,I202)</f>
        <v>0</v>
      </c>
      <c r="AJ202" s="431">
        <f>IF(AND($R202="Na",AC202&gt;0),INDEX('TCF en bruto WML'!$T$12:$AP$35,MATCH('Belastingplannen ed'!AC202,'TCF en bruto WML'!$T$12:$T$34,0),MATCH('Belastingplannen ed'!AJ$200,'TCF en bruto WML'!$T$12:$AP$12,0))*J202,J202)</f>
        <v>0</v>
      </c>
      <c r="AK202" s="431">
        <f>IF(AND($R202="Na",AD202&gt;0),INDEX('TCF en bruto WML'!$T$12:$AP$35,MATCH('Belastingplannen ed'!AD202,'TCF en bruto WML'!$T$12:$T$34,0),MATCH('Belastingplannen ed'!AK$200,'TCF en bruto WML'!$T$12:$AP$12,0))*K202,K202)</f>
        <v>0</v>
      </c>
      <c r="AL202" s="431"/>
      <c r="AM202" s="431"/>
      <c r="AN202" s="431"/>
      <c r="AO202" s="431"/>
      <c r="AP202" s="910"/>
      <c r="AS202" s="419"/>
    </row>
    <row r="203" spans="1:65" s="349" customFormat="1" ht="12.75" outlineLevel="2" x14ac:dyDescent="0.2">
      <c r="B203" s="61"/>
      <c r="C203" s="77"/>
      <c r="D203" s="78"/>
      <c r="E203" s="135"/>
      <c r="F203" s="357">
        <f>F202+1</f>
        <v>3</v>
      </c>
      <c r="G203" s="357"/>
      <c r="H203" s="400"/>
      <c r="I203" s="400"/>
      <c r="J203" s="400"/>
      <c r="K203" s="400"/>
      <c r="L203" s="400"/>
      <c r="M203" s="400"/>
      <c r="N203" s="400"/>
      <c r="O203" s="400"/>
      <c r="P203" s="400"/>
      <c r="Q203" s="355"/>
      <c r="R203" s="425"/>
      <c r="S203" s="1566"/>
      <c r="T203" s="711"/>
      <c r="U203" s="438"/>
      <c r="V203" s="438"/>
      <c r="W203" s="438"/>
      <c r="X203" s="1574"/>
      <c r="Y203" s="438"/>
      <c r="Z203" s="356"/>
      <c r="AA203" s="1538"/>
      <c r="AB203" s="423"/>
      <c r="AC203" s="423"/>
      <c r="AD203" s="367"/>
      <c r="AF203" s="357">
        <f t="shared" ref="AF203:AF204" si="276">AF202+1</f>
        <v>3</v>
      </c>
      <c r="AG203" s="1535">
        <f t="shared" ref="AG203:AG204" si="277">G203</f>
        <v>0</v>
      </c>
      <c r="AH203" s="909">
        <f>IF(AND($R203="Na",AA203&gt;0),INDEX('TCF en bruto WML'!$T$12:$AP$35,MATCH('Belastingplannen ed'!AA203,'TCF en bruto WML'!$T$12:$T$34,0),MATCH('Belastingplannen ed'!AH$200,'TCF en bruto WML'!$T$12:$AP$12,0))*H203,H203)</f>
        <v>0</v>
      </c>
      <c r="AI203" s="431">
        <f>IF(AND($R203="Na",AB203&gt;0),INDEX('TCF en bruto WML'!$T$12:$AP$35,MATCH('Belastingplannen ed'!AB203,'TCF en bruto WML'!$T$12:$T$34,0),MATCH('Belastingplannen ed'!AI$200,'TCF en bruto WML'!$T$12:$AP$12,0))*I203,I203)</f>
        <v>0</v>
      </c>
      <c r="AJ203" s="431">
        <f>IF(AND($R203="Na",AC203&gt;0),INDEX('TCF en bruto WML'!$T$12:$AP$35,MATCH('Belastingplannen ed'!AC203,'TCF en bruto WML'!$T$12:$T$34,0),MATCH('Belastingplannen ed'!AJ$200,'TCF en bruto WML'!$T$12:$AP$12,0))*J203,J203)</f>
        <v>0</v>
      </c>
      <c r="AK203" s="431">
        <f>IF(AND($R203="Na",AD203&gt;0),INDEX('TCF en bruto WML'!$T$12:$AP$35,MATCH('Belastingplannen ed'!AD203,'TCF en bruto WML'!$T$12:$T$34,0),MATCH('Belastingplannen ed'!AK$200,'TCF en bruto WML'!$T$12:$AP$12,0))*K203,K203)</f>
        <v>0</v>
      </c>
      <c r="AL203" s="431"/>
      <c r="AM203" s="431"/>
      <c r="AN203" s="431"/>
      <c r="AO203" s="431"/>
      <c r="AP203" s="910"/>
      <c r="AS203" s="419"/>
    </row>
    <row r="204" spans="1:65" s="349" customFormat="1" ht="12.75" outlineLevel="2" x14ac:dyDescent="0.2">
      <c r="B204" s="61"/>
      <c r="C204" s="77"/>
      <c r="D204" s="78"/>
      <c r="E204" s="135"/>
      <c r="F204" s="357">
        <f t="shared" ref="F204" si="278">F203+1</f>
        <v>4</v>
      </c>
      <c r="G204" s="357"/>
      <c r="H204" s="400"/>
      <c r="I204" s="400"/>
      <c r="J204" s="400"/>
      <c r="K204" s="400"/>
      <c r="L204" s="400"/>
      <c r="M204" s="400"/>
      <c r="N204" s="400"/>
      <c r="O204" s="400"/>
      <c r="P204" s="400"/>
      <c r="Q204" s="425"/>
      <c r="R204" s="425"/>
      <c r="S204" s="1566"/>
      <c r="T204" s="712"/>
      <c r="U204" s="703"/>
      <c r="V204" s="703"/>
      <c r="W204" s="703"/>
      <c r="X204" s="1586"/>
      <c r="Y204" s="438"/>
      <c r="Z204" s="356"/>
      <c r="AA204" s="1539"/>
      <c r="AB204" s="1540"/>
      <c r="AC204" s="1540"/>
      <c r="AD204" s="1541"/>
      <c r="AF204" s="357">
        <f t="shared" si="276"/>
        <v>4</v>
      </c>
      <c r="AG204" s="1535">
        <f t="shared" si="277"/>
        <v>0</v>
      </c>
      <c r="AH204" s="909">
        <f>IF(AND($R204="Na",AA204&gt;0),INDEX('TCF en bruto WML'!$T$12:$AP$35,MATCH('Belastingplannen ed'!AA204,'TCF en bruto WML'!$T$12:$T$34,0),MATCH('Belastingplannen ed'!AH$200,'TCF en bruto WML'!$T$12:$AP$12,0))*H204,H204)</f>
        <v>0</v>
      </c>
      <c r="AI204" s="431">
        <f>IF(AND($R204="Na",AB204&gt;0),INDEX('TCF en bruto WML'!$T$12:$AP$35,MATCH('Belastingplannen ed'!AB204,'TCF en bruto WML'!$T$12:$T$34,0),MATCH('Belastingplannen ed'!AI$200,'TCF en bruto WML'!$T$12:$AP$12,0))*I204,I204)</f>
        <v>0</v>
      </c>
      <c r="AJ204" s="431">
        <f>IF(AND($R204="Na",AC204&gt;0),INDEX('TCF en bruto WML'!$T$12:$AP$35,MATCH('Belastingplannen ed'!AC204,'TCF en bruto WML'!$T$12:$T$34,0),MATCH('Belastingplannen ed'!AJ$200,'TCF en bruto WML'!$T$12:$AP$12,0))*J204,J204)</f>
        <v>0</v>
      </c>
      <c r="AK204" s="431">
        <f>IF(AND($R204="Na",AD204&gt;0),INDEX('TCF en bruto WML'!$T$12:$AP$35,MATCH('Belastingplannen ed'!AD204,'TCF en bruto WML'!$T$12:$T$34,0),MATCH('Belastingplannen ed'!AK$200,'TCF en bruto WML'!$T$12:$AP$12,0))*K204,K204)</f>
        <v>0</v>
      </c>
      <c r="AL204" s="431"/>
      <c r="AM204" s="431"/>
      <c r="AN204" s="431"/>
      <c r="AO204" s="431"/>
      <c r="AP204" s="910"/>
      <c r="AS204" s="419"/>
    </row>
    <row r="205" spans="1:65" s="349" customFormat="1" ht="12.75" outlineLevel="2" x14ac:dyDescent="0.2">
      <c r="B205" s="61"/>
      <c r="C205" s="77"/>
      <c r="D205" s="78"/>
      <c r="E205" s="135"/>
      <c r="F205" s="775" t="s">
        <v>1908</v>
      </c>
      <c r="G205" s="354"/>
      <c r="H205" s="905">
        <f t="shared" ref="H205:P205" si="279">SUM(H201:H204)</f>
        <v>0</v>
      </c>
      <c r="I205" s="905">
        <f t="shared" si="279"/>
        <v>0</v>
      </c>
      <c r="J205" s="905">
        <f t="shared" si="279"/>
        <v>0</v>
      </c>
      <c r="K205" s="905">
        <f t="shared" si="279"/>
        <v>0</v>
      </c>
      <c r="L205" s="905">
        <f t="shared" si="279"/>
        <v>0</v>
      </c>
      <c r="M205" s="905">
        <f t="shared" si="279"/>
        <v>0</v>
      </c>
      <c r="N205" s="905">
        <f t="shared" si="279"/>
        <v>0</v>
      </c>
      <c r="O205" s="905">
        <f t="shared" si="279"/>
        <v>0</v>
      </c>
      <c r="P205" s="905">
        <f t="shared" si="279"/>
        <v>0</v>
      </c>
      <c r="Q205" s="457"/>
      <c r="R205" s="457"/>
      <c r="S205" s="1566"/>
      <c r="T205" s="356"/>
      <c r="U205" s="356"/>
      <c r="V205" s="356"/>
      <c r="W205" s="356"/>
      <c r="X205" s="356"/>
      <c r="Y205" s="356"/>
      <c r="AF205" s="775" t="str">
        <f>F205</f>
        <v>Totale aanpassing Opbouwpercentage IACK</v>
      </c>
      <c r="AG205" s="959"/>
      <c r="AH205" s="1006">
        <f t="shared" ref="AH205:AP205" si="280">SUM(AH201:AH204)</f>
        <v>0</v>
      </c>
      <c r="AI205" s="444">
        <f t="shared" si="280"/>
        <v>0</v>
      </c>
      <c r="AJ205" s="444">
        <f t="shared" si="280"/>
        <v>0</v>
      </c>
      <c r="AK205" s="444">
        <f t="shared" si="280"/>
        <v>0</v>
      </c>
      <c r="AL205" s="444">
        <f t="shared" si="280"/>
        <v>0</v>
      </c>
      <c r="AM205" s="443">
        <f t="shared" si="280"/>
        <v>0</v>
      </c>
      <c r="AN205" s="443">
        <f t="shared" si="280"/>
        <v>0</v>
      </c>
      <c r="AO205" s="443">
        <f t="shared" si="280"/>
        <v>0</v>
      </c>
      <c r="AP205" s="1558">
        <f t="shared" si="280"/>
        <v>0</v>
      </c>
    </row>
    <row r="206" spans="1:65" s="349" customFormat="1" ht="12.75" outlineLevel="2" x14ac:dyDescent="0.2">
      <c r="B206" s="61"/>
      <c r="C206" s="77"/>
      <c r="D206" s="78"/>
      <c r="E206" s="135"/>
      <c r="F206" s="1520" t="str">
        <f>"Definitieve aanpassing sheet '"&amp;F199&amp;"'"</f>
        <v>Definitieve aanpassing sheet '8.14'</v>
      </c>
      <c r="G206" s="762"/>
      <c r="H206" s="1593"/>
      <c r="I206" s="1593"/>
      <c r="J206" s="1593"/>
      <c r="K206" s="1593"/>
      <c r="L206" s="1593"/>
      <c r="M206" s="1593"/>
      <c r="N206" s="1593"/>
      <c r="O206" s="1593"/>
      <c r="P206" s="1810"/>
      <c r="Q206" s="762"/>
      <c r="R206" s="1528"/>
      <c r="S206" s="1566"/>
      <c r="T206" s="356"/>
      <c r="U206" s="356"/>
      <c r="V206" s="356"/>
      <c r="W206" s="356"/>
      <c r="X206" s="356"/>
      <c r="Y206" s="356"/>
      <c r="Z206" s="356"/>
      <c r="AF206" s="1520" t="str">
        <f>F206</f>
        <v>Definitieve aanpassing sheet '8.14'</v>
      </c>
      <c r="AG206" s="1536"/>
      <c r="AH206" s="1534">
        <f>'(8.14 en) 8.14a'!J190-'(8.14 en) 8.14a'!J180</f>
        <v>0</v>
      </c>
      <c r="AI206" s="1525"/>
      <c r="AJ206" s="1525"/>
      <c r="AK206" s="1525"/>
      <c r="AL206" s="1525"/>
      <c r="AM206" s="1525"/>
      <c r="AN206" s="1525"/>
      <c r="AO206" s="1525"/>
      <c r="AP206" s="1526"/>
    </row>
    <row r="207" spans="1:65" s="349" customFormat="1" ht="12.75" outlineLevel="2" x14ac:dyDescent="0.2">
      <c r="B207" s="61"/>
      <c r="C207" s="77"/>
      <c r="D207" s="78"/>
      <c r="E207" s="135"/>
      <c r="F207" s="349" t="s">
        <v>1583</v>
      </c>
      <c r="H207" s="399"/>
      <c r="I207" s="399"/>
      <c r="J207" s="399"/>
      <c r="K207" s="399"/>
      <c r="L207" s="399"/>
      <c r="M207" s="399"/>
      <c r="N207" s="399"/>
      <c r="O207" s="399"/>
      <c r="P207" s="399"/>
      <c r="S207" s="1566"/>
      <c r="Z207" s="356"/>
      <c r="AF207" s="349" t="s">
        <v>1583</v>
      </c>
      <c r="AG207" s="419"/>
      <c r="AH207" s="420" t="str">
        <f>IF(ABS(AH205-AH206)&lt;0.00001,"OK","ERROR")</f>
        <v>OK</v>
      </c>
    </row>
    <row r="208" spans="1:65" s="349" customFormat="1" ht="12.75" outlineLevel="2" x14ac:dyDescent="0.2">
      <c r="B208" s="61"/>
      <c r="C208" s="77"/>
      <c r="D208" s="78"/>
      <c r="E208" s="135"/>
      <c r="Z208" s="356"/>
    </row>
    <row r="209" spans="1:47" s="349" customFormat="1" ht="12.75" outlineLevel="2" x14ac:dyDescent="0.2">
      <c r="B209" s="61"/>
      <c r="C209" s="77"/>
      <c r="D209" s="78"/>
      <c r="E209" s="135"/>
      <c r="F209" s="1637" t="s">
        <v>1930</v>
      </c>
      <c r="G209" s="570" t="s">
        <v>1919</v>
      </c>
      <c r="H209" s="3042" t="s">
        <v>1806</v>
      </c>
      <c r="I209" s="3043"/>
      <c r="J209" s="3043"/>
      <c r="K209" s="3043"/>
      <c r="L209" s="3043"/>
      <c r="M209" s="3043"/>
      <c r="N209" s="3043"/>
      <c r="O209" s="3043"/>
      <c r="P209" s="3043"/>
      <c r="Q209" s="833"/>
      <c r="R209" s="1003" t="s">
        <v>1840</v>
      </c>
      <c r="S209" s="1566"/>
      <c r="T209" s="3038" t="s">
        <v>1873</v>
      </c>
      <c r="U209" s="3028"/>
      <c r="V209" s="3028"/>
      <c r="W209" s="3028"/>
      <c r="X209" s="3044"/>
      <c r="Y209" s="1814"/>
      <c r="Z209" s="546"/>
      <c r="AA209" s="3038" t="s">
        <v>1846</v>
      </c>
      <c r="AB209" s="3028"/>
      <c r="AC209" s="3028"/>
      <c r="AD209" s="3044"/>
      <c r="AF209" s="773"/>
      <c r="AG209" s="773" t="str">
        <f>G209</f>
        <v>Maximale combinatiekorting</v>
      </c>
      <c r="AH209" s="3042" t="s">
        <v>1847</v>
      </c>
      <c r="AI209" s="3043"/>
      <c r="AJ209" s="3043"/>
      <c r="AK209" s="3043"/>
      <c r="AL209" s="3043"/>
      <c r="AM209" s="3043"/>
      <c r="AN209" s="3043"/>
      <c r="AO209" s="3043"/>
      <c r="AP209" s="3045"/>
      <c r="AS209" s="546"/>
    </row>
    <row r="210" spans="1:47" s="349" customFormat="1" ht="12.75" outlineLevel="2" x14ac:dyDescent="0.2">
      <c r="B210" s="61"/>
      <c r="C210" s="77"/>
      <c r="D210" s="78"/>
      <c r="E210" s="135"/>
      <c r="F210" s="1291" t="s">
        <v>1829</v>
      </c>
      <c r="G210" s="357" t="s">
        <v>1808</v>
      </c>
      <c r="H210" s="571">
        <v>2014</v>
      </c>
      <c r="I210" s="571">
        <f t="shared" ref="I210" si="281">H210+1</f>
        <v>2015</v>
      </c>
      <c r="J210" s="571">
        <f t="shared" ref="J210" si="282">I210+1</f>
        <v>2016</v>
      </c>
      <c r="K210" s="571">
        <f t="shared" ref="K210" si="283">J210+1</f>
        <v>2017</v>
      </c>
      <c r="L210" s="571">
        <f t="shared" ref="L210" si="284">K210+1</f>
        <v>2018</v>
      </c>
      <c r="M210" s="571">
        <f t="shared" ref="M210" si="285">L210+1</f>
        <v>2019</v>
      </c>
      <c r="N210" s="571">
        <f t="shared" ref="N210" si="286">M210+1</f>
        <v>2020</v>
      </c>
      <c r="O210" s="571">
        <f t="shared" ref="O210" si="287">N210+1</f>
        <v>2021</v>
      </c>
      <c r="P210" s="571">
        <f t="shared" ref="P210" si="288">O210+1</f>
        <v>2022</v>
      </c>
      <c r="Q210" s="1032" t="s">
        <v>1813</v>
      </c>
      <c r="R210" s="1529" t="s">
        <v>1841</v>
      </c>
      <c r="S210" s="1566"/>
      <c r="T210" s="442" t="s">
        <v>1874</v>
      </c>
      <c r="U210" s="1814">
        <f>H210</f>
        <v>2014</v>
      </c>
      <c r="V210" s="1814">
        <f t="shared" ref="V210" si="289">I210</f>
        <v>2015</v>
      </c>
      <c r="W210" s="1814">
        <f t="shared" ref="W210" si="290">J210</f>
        <v>2016</v>
      </c>
      <c r="X210" s="1815">
        <f t="shared" ref="X210" si="291">K210</f>
        <v>2017</v>
      </c>
      <c r="Y210" s="1814"/>
      <c r="AA210" s="355">
        <f>H210</f>
        <v>2014</v>
      </c>
      <c r="AB210" s="356">
        <f>I210</f>
        <v>2015</v>
      </c>
      <c r="AC210" s="356">
        <f>J210</f>
        <v>2016</v>
      </c>
      <c r="AD210" s="357">
        <f>K210</f>
        <v>2017</v>
      </c>
      <c r="AF210" s="1291" t="s">
        <v>1829</v>
      </c>
      <c r="AG210" s="356" t="s">
        <v>1808</v>
      </c>
      <c r="AH210" s="442">
        <v>2014</v>
      </c>
      <c r="AI210" s="571">
        <f t="shared" ref="AI210" si="292">AH210+1</f>
        <v>2015</v>
      </c>
      <c r="AJ210" s="571">
        <f t="shared" ref="AJ210" si="293">AI210+1</f>
        <v>2016</v>
      </c>
      <c r="AK210" s="571">
        <f t="shared" ref="AK210" si="294">AJ210+1</f>
        <v>2017</v>
      </c>
      <c r="AL210" s="571">
        <f t="shared" ref="AL210" si="295">AK210+1</f>
        <v>2018</v>
      </c>
      <c r="AM210" s="571">
        <f t="shared" ref="AM210" si="296">AL210+1</f>
        <v>2019</v>
      </c>
      <c r="AN210" s="571">
        <f t="shared" ref="AN210" si="297">AM210+1</f>
        <v>2020</v>
      </c>
      <c r="AO210" s="571">
        <f t="shared" ref="AO210" si="298">AN210+1</f>
        <v>2021</v>
      </c>
      <c r="AP210" s="1533">
        <f t="shared" ref="AP210" si="299">AO210+1</f>
        <v>2022</v>
      </c>
      <c r="AS210" s="372" t="s">
        <v>29</v>
      </c>
    </row>
    <row r="211" spans="1:47" s="349" customFormat="1" ht="12.75" outlineLevel="2" x14ac:dyDescent="0.2">
      <c r="B211" s="61"/>
      <c r="C211" s="77"/>
      <c r="D211" s="78"/>
      <c r="E211" s="135"/>
      <c r="F211" s="354">
        <v>1</v>
      </c>
      <c r="G211" s="1553"/>
      <c r="H211" s="905"/>
      <c r="I211" s="905"/>
      <c r="J211" s="907"/>
      <c r="K211" s="907"/>
      <c r="L211" s="907"/>
      <c r="M211" s="907"/>
      <c r="N211" s="907"/>
      <c r="O211" s="907"/>
      <c r="P211" s="907"/>
      <c r="Q211" s="457"/>
      <c r="R211" s="425"/>
      <c r="S211" s="1566"/>
      <c r="T211" s="710"/>
      <c r="U211" s="717"/>
      <c r="V211" s="717"/>
      <c r="W211" s="717"/>
      <c r="X211" s="1573"/>
      <c r="Y211" s="438"/>
      <c r="AA211" s="375"/>
      <c r="AB211" s="429"/>
      <c r="AC211" s="373"/>
      <c r="AD211" s="824"/>
      <c r="AF211" s="354">
        <v>1</v>
      </c>
      <c r="AG211" s="970">
        <f>G211</f>
        <v>0</v>
      </c>
      <c r="AH211" s="904">
        <f>IF(AND($R211="Na",AA211&gt;0),INDEX('TCF en bruto WML'!$T$12:$AP$35,MATCH('Belastingplannen ed'!AA211,'TCF en bruto WML'!$T$12:$T$34,0),MATCH('Belastingplannen ed'!AH$571,'TCF en bruto WML'!$T$12:$AP$12,0))*H211,H211)</f>
        <v>0</v>
      </c>
      <c r="AI211" s="905">
        <f>IF(AND($R211="Na",AB211&gt;0),INDEX('TCF en bruto WML'!$T$12:$AP$35,MATCH('Belastingplannen ed'!AB211,'TCF en bruto WML'!$T$12:$T$34,0),MATCH('Belastingplannen ed'!AI$571,'TCF en bruto WML'!$T$12:$AP$12,0))*I211,I211)</f>
        <v>0</v>
      </c>
      <c r="AJ211" s="905">
        <f>IF(AND($R211="Na",AC211&gt;0),INDEX('TCF en bruto WML'!$T$12:$AP$35,MATCH('Belastingplannen ed'!AC211,'TCF en bruto WML'!$T$12:$T$34,0),MATCH('Belastingplannen ed'!AJ$571,'TCF en bruto WML'!$T$12:$AP$12,0))*J211,J211)</f>
        <v>0</v>
      </c>
      <c r="AK211" s="905">
        <f>IF(AND($R211="Na",AD211&gt;0),INDEX('TCF en bruto WML'!$T$12:$AP$35,MATCH('Belastingplannen ed'!AD211,'TCF en bruto WML'!$T$12:$T$34,0),MATCH('Belastingplannen ed'!AK$571,'TCF en bruto WML'!$T$12:$AP$12,0))*K211,K211)</f>
        <v>0</v>
      </c>
      <c r="AL211" s="905"/>
      <c r="AM211" s="905"/>
      <c r="AN211" s="905"/>
      <c r="AO211" s="905"/>
      <c r="AP211" s="906"/>
      <c r="AS211" s="419"/>
    </row>
    <row r="212" spans="1:47" s="349" customFormat="1" ht="12.75" outlineLevel="2" x14ac:dyDescent="0.2">
      <c r="B212" s="61"/>
      <c r="C212" s="77"/>
      <c r="D212" s="78"/>
      <c r="E212" s="135"/>
      <c r="F212" s="357">
        <f>F211+1</f>
        <v>2</v>
      </c>
      <c r="G212" s="357"/>
      <c r="H212" s="400"/>
      <c r="I212" s="400"/>
      <c r="J212" s="397"/>
      <c r="K212" s="397"/>
      <c r="L212" s="397"/>
      <c r="M212" s="397"/>
      <c r="N212" s="397"/>
      <c r="O212" s="397"/>
      <c r="P212" s="397"/>
      <c r="Q212" s="425"/>
      <c r="R212" s="425"/>
      <c r="S212" s="1566"/>
      <c r="T212" s="711"/>
      <c r="U212" s="438"/>
      <c r="V212" s="438"/>
      <c r="W212" s="438"/>
      <c r="X212" s="1574"/>
      <c r="Y212" s="438"/>
      <c r="AA212" s="467"/>
      <c r="AB212" s="432"/>
      <c r="AC212" s="423"/>
      <c r="AD212" s="367"/>
      <c r="AF212" s="357">
        <f>AF211+1</f>
        <v>2</v>
      </c>
      <c r="AG212" s="1535">
        <f>G212</f>
        <v>0</v>
      </c>
      <c r="AH212" s="909">
        <f>IF(AND($R212="Na",AA212&gt;0),INDEX('TCF en bruto WML'!$T$12:$AP$35,MATCH('Belastingplannen ed'!AA212,'TCF en bruto WML'!$T$12:$T$34,0),MATCH('Belastingplannen ed'!AH$571,'TCF en bruto WML'!$T$12:$AP$12,0))*H212,H212)</f>
        <v>0</v>
      </c>
      <c r="AI212" s="431">
        <f>IF(AND($R212="Na",AB212&gt;0),INDEX('TCF en bruto WML'!$T$12:$AP$35,MATCH('Belastingplannen ed'!AB212,'TCF en bruto WML'!$T$12:$T$34,0),MATCH('Belastingplannen ed'!AI$571,'TCF en bruto WML'!$T$12:$AP$12,0))*I212,I212)</f>
        <v>0</v>
      </c>
      <c r="AJ212" s="431">
        <f>IF(AND($R212="Na",AC212&gt;0),INDEX('TCF en bruto WML'!$T$12:$AP$35,MATCH('Belastingplannen ed'!AC212,'TCF en bruto WML'!$T$12:$T$34,0),MATCH('Belastingplannen ed'!AJ$571,'TCF en bruto WML'!$T$12:$AP$12,0))*J212,J212)</f>
        <v>0</v>
      </c>
      <c r="AK212" s="431">
        <f>IF(AND($R212="Na",AD212&gt;0),INDEX('TCF en bruto WML'!$T$12:$AP$35,MATCH('Belastingplannen ed'!AD212,'TCF en bruto WML'!$T$12:$T$34,0),MATCH('Belastingplannen ed'!AK$571,'TCF en bruto WML'!$T$12:$AP$12,0))*K212,K212)</f>
        <v>0</v>
      </c>
      <c r="AL212" s="431"/>
      <c r="AM212" s="431"/>
      <c r="AN212" s="431"/>
      <c r="AO212" s="431"/>
      <c r="AP212" s="910"/>
      <c r="AS212" s="419"/>
    </row>
    <row r="213" spans="1:47" s="349" customFormat="1" ht="12.75" outlineLevel="2" x14ac:dyDescent="0.2">
      <c r="B213" s="61"/>
      <c r="C213" s="77"/>
      <c r="D213" s="78"/>
      <c r="E213" s="135"/>
      <c r="F213" s="357">
        <f>F212+1</f>
        <v>3</v>
      </c>
      <c r="G213" s="357"/>
      <c r="H213" s="400"/>
      <c r="I213" s="400"/>
      <c r="J213" s="397"/>
      <c r="K213" s="397"/>
      <c r="L213" s="397"/>
      <c r="M213" s="397"/>
      <c r="N213" s="397"/>
      <c r="O213" s="397"/>
      <c r="P213" s="397"/>
      <c r="Q213" s="355"/>
      <c r="R213" s="425"/>
      <c r="S213" s="1566"/>
      <c r="T213" s="711"/>
      <c r="U213" s="438"/>
      <c r="V213" s="438"/>
      <c r="W213" s="438"/>
      <c r="X213" s="1574"/>
      <c r="Y213" s="438"/>
      <c r="Z213" s="356"/>
      <c r="AA213" s="467"/>
      <c r="AB213" s="432"/>
      <c r="AC213" s="423"/>
      <c r="AD213" s="367"/>
      <c r="AF213" s="357">
        <f t="shared" ref="AF213:AF214" si="300">AF212+1</f>
        <v>3</v>
      </c>
      <c r="AG213" s="1535">
        <f t="shared" ref="AG213:AG214" si="301">G213</f>
        <v>0</v>
      </c>
      <c r="AH213" s="909">
        <f>IF(AND($R213="Na",AA213&gt;0),INDEX('TCF en bruto WML'!$T$12:$AP$35,MATCH('Belastingplannen ed'!AA213,'TCF en bruto WML'!$T$12:$T$34,0),MATCH('Belastingplannen ed'!AH$571,'TCF en bruto WML'!$T$12:$AP$12,0))*H213,H213)</f>
        <v>0</v>
      </c>
      <c r="AI213" s="431">
        <f>IF(AND($R213="Na",AB213&gt;0),INDEX('TCF en bruto WML'!$T$12:$AP$35,MATCH('Belastingplannen ed'!AB213,'TCF en bruto WML'!$T$12:$T$34,0),MATCH('Belastingplannen ed'!AI$571,'TCF en bruto WML'!$T$12:$AP$12,0))*I213,I213)</f>
        <v>0</v>
      </c>
      <c r="AJ213" s="431">
        <f>IF(AND($R213="Na",AC213&gt;0),INDEX('TCF en bruto WML'!$T$12:$AP$35,MATCH('Belastingplannen ed'!AC213,'TCF en bruto WML'!$T$12:$T$34,0),MATCH('Belastingplannen ed'!AJ$571,'TCF en bruto WML'!$T$12:$AP$12,0))*J213,J213)</f>
        <v>0</v>
      </c>
      <c r="AK213" s="431">
        <f>IF(AND($R213="Na",AD213&gt;0),INDEX('TCF en bruto WML'!$T$12:$AP$35,MATCH('Belastingplannen ed'!AD213,'TCF en bruto WML'!$T$12:$T$34,0),MATCH('Belastingplannen ed'!AK$571,'TCF en bruto WML'!$T$12:$AP$12,0))*K213,K213)</f>
        <v>0</v>
      </c>
      <c r="AL213" s="431"/>
      <c r="AM213" s="431"/>
      <c r="AN213" s="431"/>
      <c r="AO213" s="431"/>
      <c r="AP213" s="910"/>
      <c r="AS213" s="419"/>
    </row>
    <row r="214" spans="1:47" s="349" customFormat="1" ht="12.75" outlineLevel="2" x14ac:dyDescent="0.2">
      <c r="B214" s="61"/>
      <c r="C214" s="77"/>
      <c r="D214" s="78"/>
      <c r="E214" s="135"/>
      <c r="F214" s="357">
        <f t="shared" ref="F214" si="302">F213+1</f>
        <v>4</v>
      </c>
      <c r="G214" s="357"/>
      <c r="H214" s="400"/>
      <c r="I214" s="400"/>
      <c r="J214" s="397"/>
      <c r="K214" s="397"/>
      <c r="L214" s="397"/>
      <c r="M214" s="397"/>
      <c r="N214" s="397"/>
      <c r="O214" s="397"/>
      <c r="P214" s="397"/>
      <c r="Q214" s="425"/>
      <c r="R214" s="425"/>
      <c r="S214" s="1566"/>
      <c r="T214" s="712"/>
      <c r="U214" s="703"/>
      <c r="V214" s="703"/>
      <c r="W214" s="703"/>
      <c r="X214" s="1586"/>
      <c r="Y214" s="438"/>
      <c r="Z214" s="356"/>
      <c r="AA214" s="889"/>
      <c r="AB214" s="765"/>
      <c r="AC214" s="1540"/>
      <c r="AD214" s="1541"/>
      <c r="AF214" s="357">
        <f t="shared" si="300"/>
        <v>4</v>
      </c>
      <c r="AG214" s="1535">
        <f t="shared" si="301"/>
        <v>0</v>
      </c>
      <c r="AH214" s="909">
        <f>IF(AND($R214="Na",AA214&gt;0),INDEX('TCF en bruto WML'!$T$12:$AP$35,MATCH('Belastingplannen ed'!AA214,'TCF en bruto WML'!$T$12:$T$34,0),MATCH('Belastingplannen ed'!AH$571,'TCF en bruto WML'!$T$12:$AP$12,0))*H214,H214)</f>
        <v>0</v>
      </c>
      <c r="AI214" s="431">
        <f>IF(AND($R214="Na",AB214&gt;0),INDEX('TCF en bruto WML'!$T$12:$AP$35,MATCH('Belastingplannen ed'!AB214,'TCF en bruto WML'!$T$12:$T$34,0),MATCH('Belastingplannen ed'!AI$571,'TCF en bruto WML'!$T$12:$AP$12,0))*I214,I214)</f>
        <v>0</v>
      </c>
      <c r="AJ214" s="431">
        <f>IF(AND($R214="Na",AC214&gt;0),INDEX('TCF en bruto WML'!$T$12:$AP$35,MATCH('Belastingplannen ed'!AC214,'TCF en bruto WML'!$T$12:$T$34,0),MATCH('Belastingplannen ed'!AJ$571,'TCF en bruto WML'!$T$12:$AP$12,0))*J214,J214)</f>
        <v>0</v>
      </c>
      <c r="AK214" s="431">
        <f>IF(AND($R214="Na",AD214&gt;0),INDEX('TCF en bruto WML'!$T$12:$AP$35,MATCH('Belastingplannen ed'!AD214,'TCF en bruto WML'!$T$12:$T$34,0),MATCH('Belastingplannen ed'!AK$571,'TCF en bruto WML'!$T$12:$AP$12,0))*K214,K214)</f>
        <v>0</v>
      </c>
      <c r="AL214" s="431"/>
      <c r="AM214" s="431"/>
      <c r="AN214" s="431"/>
      <c r="AO214" s="431"/>
      <c r="AP214" s="910"/>
      <c r="AS214" s="419"/>
    </row>
    <row r="215" spans="1:47" s="349" customFormat="1" ht="12.75" outlineLevel="2" x14ac:dyDescent="0.2">
      <c r="B215" s="61"/>
      <c r="C215" s="77"/>
      <c r="D215" s="78"/>
      <c r="E215" s="135"/>
      <c r="F215" s="775" t="s">
        <v>1920</v>
      </c>
      <c r="G215" s="354"/>
      <c r="H215" s="444">
        <f t="shared" ref="H215" si="303">SUM(H211:H214)</f>
        <v>0</v>
      </c>
      <c r="I215" s="444">
        <f t="shared" ref="I215" si="304">SUM(I211:I214)</f>
        <v>0</v>
      </c>
      <c r="J215" s="444">
        <f>SUM(J211:J214)</f>
        <v>0</v>
      </c>
      <c r="K215" s="444">
        <f t="shared" ref="K215:P215" si="305">SUM(K211:K214)</f>
        <v>0</v>
      </c>
      <c r="L215" s="444">
        <f t="shared" si="305"/>
        <v>0</v>
      </c>
      <c r="M215" s="444">
        <f t="shared" si="305"/>
        <v>0</v>
      </c>
      <c r="N215" s="444">
        <f t="shared" si="305"/>
        <v>0</v>
      </c>
      <c r="O215" s="444">
        <f t="shared" si="305"/>
        <v>0</v>
      </c>
      <c r="P215" s="444">
        <f t="shared" si="305"/>
        <v>0</v>
      </c>
      <c r="Q215" s="457"/>
      <c r="R215" s="457"/>
      <c r="S215" s="1566"/>
      <c r="T215" s="356"/>
      <c r="U215" s="356"/>
      <c r="V215" s="356"/>
      <c r="W215" s="356"/>
      <c r="X215" s="356"/>
      <c r="Y215" s="356"/>
      <c r="AA215" s="399"/>
      <c r="AF215" s="775" t="str">
        <f>F215</f>
        <v>Totale aanpassing Maximale combinatiekorting</v>
      </c>
      <c r="AG215" s="959"/>
      <c r="AH215" s="1006">
        <f t="shared" ref="AH215:AI215" si="306">SUM(AH211:AH214)</f>
        <v>0</v>
      </c>
      <c r="AI215" s="444">
        <f t="shared" si="306"/>
        <v>0</v>
      </c>
      <c r="AJ215" s="444">
        <f>SUM(AJ211:AJ214)</f>
        <v>0</v>
      </c>
      <c r="AK215" s="444">
        <f t="shared" ref="AK215:AP215" si="307">SUM(AK211:AK214)</f>
        <v>0</v>
      </c>
      <c r="AL215" s="444">
        <f t="shared" si="307"/>
        <v>0</v>
      </c>
      <c r="AM215" s="444">
        <f t="shared" si="307"/>
        <v>0</v>
      </c>
      <c r="AN215" s="444">
        <f t="shared" si="307"/>
        <v>0</v>
      </c>
      <c r="AO215" s="444">
        <f t="shared" si="307"/>
        <v>0</v>
      </c>
      <c r="AP215" s="511">
        <f t="shared" si="307"/>
        <v>0</v>
      </c>
    </row>
    <row r="216" spans="1:47" s="349" customFormat="1" ht="12.75" outlineLevel="2" x14ac:dyDescent="0.2">
      <c r="B216" s="61"/>
      <c r="C216" s="77"/>
      <c r="D216" s="78"/>
      <c r="E216" s="135"/>
      <c r="F216" s="1520" t="str">
        <f>"Definitieve aanpassing sheet '"&amp;F209&amp;"'"</f>
        <v>Definitieve aanpassing sheet '8.14'</v>
      </c>
      <c r="G216" s="762"/>
      <c r="H216" s="1525"/>
      <c r="I216" s="1525"/>
      <c r="J216" s="1525"/>
      <c r="K216" s="1525"/>
      <c r="L216" s="1525"/>
      <c r="M216" s="1525"/>
      <c r="N216" s="1525"/>
      <c r="O216" s="1525"/>
      <c r="P216" s="1526"/>
      <c r="Q216" s="762"/>
      <c r="R216" s="1528"/>
      <c r="S216" s="1566"/>
      <c r="T216" s="356"/>
      <c r="U216" s="356"/>
      <c r="V216" s="356"/>
      <c r="W216" s="356"/>
      <c r="X216" s="356"/>
      <c r="Y216" s="356"/>
      <c r="Z216" s="356"/>
      <c r="AF216" s="1520" t="str">
        <f>F216</f>
        <v>Definitieve aanpassing sheet '8.14'</v>
      </c>
      <c r="AG216" s="1536"/>
      <c r="AH216" s="1534"/>
      <c r="AI216" s="1525"/>
      <c r="AJ216" s="1525"/>
      <c r="AK216" s="1525"/>
      <c r="AL216" s="1525"/>
      <c r="AM216" s="1525"/>
      <c r="AN216" s="1525"/>
      <c r="AO216" s="1525"/>
      <c r="AP216" s="1526"/>
    </row>
    <row r="217" spans="1:47" s="349" customFormat="1" ht="12.75" outlineLevel="2" x14ac:dyDescent="0.2">
      <c r="B217" s="61"/>
      <c r="C217" s="77"/>
      <c r="D217" s="78"/>
      <c r="E217" s="135"/>
      <c r="F217" s="349" t="s">
        <v>1583</v>
      </c>
      <c r="S217" s="1566"/>
      <c r="Z217" s="356"/>
      <c r="AF217" s="349" t="s">
        <v>1583</v>
      </c>
      <c r="AG217" s="419"/>
      <c r="AJ217" s="420" t="str">
        <f t="shared" ref="AJ217" si="308">IF(ABS(AJ215-AJ216)&lt;0.00001,"OK","ERROR")</f>
        <v>OK</v>
      </c>
    </row>
    <row r="218" spans="1:47" s="349" customFormat="1" ht="12.75" outlineLevel="1" x14ac:dyDescent="0.2">
      <c r="B218" s="61"/>
      <c r="C218" s="77"/>
      <c r="D218" s="78"/>
      <c r="E218" s="135"/>
      <c r="Z218" s="356"/>
    </row>
    <row r="219" spans="1:47" s="349" customFormat="1" ht="12.75" x14ac:dyDescent="0.2">
      <c r="B219" s="61"/>
      <c r="C219" s="77"/>
      <c r="D219" s="78"/>
      <c r="E219" s="135"/>
      <c r="Z219" s="356"/>
    </row>
    <row r="220" spans="1:47" s="131" customFormat="1" ht="12.75" collapsed="1" x14ac:dyDescent="0.25">
      <c r="A220" s="1402" t="s">
        <v>1583</v>
      </c>
      <c r="B220" s="126"/>
      <c r="C220" s="127"/>
      <c r="D220" s="128"/>
      <c r="E220" s="129" t="s">
        <v>1804</v>
      </c>
      <c r="G220" s="121">
        <v>2015</v>
      </c>
      <c r="H220" s="133"/>
      <c r="Z220" s="132"/>
      <c r="AA220" s="132"/>
      <c r="AB220" s="132"/>
      <c r="AC220" s="132"/>
      <c r="AD220" s="132"/>
      <c r="AS220" s="132"/>
      <c r="AT220" s="132"/>
      <c r="AU220" s="132"/>
    </row>
    <row r="221" spans="1:47" s="349" customFormat="1" ht="12.75" outlineLevel="1" x14ac:dyDescent="0.2">
      <c r="B221" s="61"/>
      <c r="C221" s="77"/>
      <c r="D221" s="78"/>
      <c r="E221" s="135"/>
    </row>
    <row r="222" spans="1:47" s="131" customFormat="1" ht="12.75" outlineLevel="1" collapsed="1" x14ac:dyDescent="0.25">
      <c r="A222" s="1527" t="s">
        <v>1583</v>
      </c>
      <c r="B222" s="126"/>
      <c r="C222" s="127"/>
      <c r="D222" s="128"/>
      <c r="E222" s="129"/>
      <c r="G222" s="130" t="s">
        <v>1830</v>
      </c>
      <c r="H222" s="1517" t="s">
        <v>1831</v>
      </c>
      <c r="I222" s="829"/>
      <c r="J222" s="829"/>
      <c r="Z222" s="132"/>
      <c r="AA222" s="132"/>
      <c r="AB222" s="132"/>
      <c r="AC222" s="132"/>
      <c r="AD222" s="132"/>
      <c r="AS222" s="132"/>
      <c r="AT222" s="132"/>
      <c r="AU222" s="132"/>
    </row>
    <row r="223" spans="1:47" s="349" customFormat="1" ht="12.75" outlineLevel="2" x14ac:dyDescent="0.2">
      <c r="B223" s="61"/>
      <c r="C223" s="77"/>
      <c r="D223" s="78"/>
      <c r="E223" s="135"/>
    </row>
    <row r="224" spans="1:47" s="349" customFormat="1" ht="12.75" outlineLevel="2" x14ac:dyDescent="0.2">
      <c r="B224" s="61"/>
      <c r="C224" s="77"/>
      <c r="D224" s="78"/>
      <c r="E224" s="135"/>
      <c r="F224" s="1636" t="s">
        <v>1928</v>
      </c>
      <c r="G224" s="570" t="s">
        <v>1807</v>
      </c>
      <c r="H224" s="3042" t="s">
        <v>1806</v>
      </c>
      <c r="I224" s="3043"/>
      <c r="J224" s="3043"/>
      <c r="K224" s="3043"/>
      <c r="L224" s="3043"/>
      <c r="M224" s="3043"/>
      <c r="N224" s="3043"/>
      <c r="O224" s="3043"/>
      <c r="P224" s="3043"/>
      <c r="Q224" s="833"/>
      <c r="R224" s="1003" t="s">
        <v>1840</v>
      </c>
      <c r="T224" s="3038" t="s">
        <v>1873</v>
      </c>
      <c r="U224" s="3028"/>
      <c r="V224" s="3028"/>
      <c r="W224" s="3028"/>
      <c r="X224" s="3044"/>
      <c r="Y224" s="1807"/>
      <c r="Z224" s="546"/>
      <c r="AA224" s="3038" t="s">
        <v>1846</v>
      </c>
      <c r="AB224" s="3028"/>
      <c r="AC224" s="3028"/>
      <c r="AD224" s="3044"/>
      <c r="AS224" s="546"/>
    </row>
    <row r="225" spans="2:45" s="349" customFormat="1" ht="12.75" outlineLevel="2" x14ac:dyDescent="0.2">
      <c r="B225" s="61"/>
      <c r="C225" s="77"/>
      <c r="D225" s="78"/>
      <c r="E225" s="135"/>
      <c r="F225" s="1291" t="s">
        <v>1829</v>
      </c>
      <c r="G225" s="357" t="s">
        <v>1808</v>
      </c>
      <c r="H225" s="571">
        <v>2014</v>
      </c>
      <c r="I225" s="571">
        <f t="shared" ref="I225:P225" si="309">H225+1</f>
        <v>2015</v>
      </c>
      <c r="J225" s="571">
        <f t="shared" si="309"/>
        <v>2016</v>
      </c>
      <c r="K225" s="571">
        <f t="shared" si="309"/>
        <v>2017</v>
      </c>
      <c r="L225" s="571">
        <f t="shared" si="309"/>
        <v>2018</v>
      </c>
      <c r="M225" s="571">
        <f t="shared" si="309"/>
        <v>2019</v>
      </c>
      <c r="N225" s="571">
        <f t="shared" si="309"/>
        <v>2020</v>
      </c>
      <c r="O225" s="571">
        <f t="shared" si="309"/>
        <v>2021</v>
      </c>
      <c r="P225" s="571">
        <f t="shared" si="309"/>
        <v>2022</v>
      </c>
      <c r="Q225" s="1032" t="s">
        <v>1813</v>
      </c>
      <c r="R225" s="1529" t="s">
        <v>1841</v>
      </c>
      <c r="T225" s="442" t="s">
        <v>1874</v>
      </c>
      <c r="U225" s="1634">
        <f>H225</f>
        <v>2014</v>
      </c>
      <c r="V225" s="1634">
        <f t="shared" ref="V225" si="310">I225</f>
        <v>2015</v>
      </c>
      <c r="W225" s="1634">
        <f t="shared" ref="W225" si="311">J225</f>
        <v>2016</v>
      </c>
      <c r="X225" s="1635">
        <f t="shared" ref="X225" si="312">K225</f>
        <v>2017</v>
      </c>
      <c r="Y225" s="1807"/>
      <c r="AA225" s="355">
        <f>H225</f>
        <v>2014</v>
      </c>
      <c r="AB225" s="356">
        <f>I225</f>
        <v>2015</v>
      </c>
      <c r="AC225" s="356">
        <f>J225</f>
        <v>2016</v>
      </c>
      <c r="AD225" s="357">
        <f>K225</f>
        <v>2017</v>
      </c>
      <c r="AS225" s="372" t="s">
        <v>29</v>
      </c>
    </row>
    <row r="226" spans="2:45" s="349" customFormat="1" ht="12.75" outlineLevel="2" x14ac:dyDescent="0.2">
      <c r="B226" s="61"/>
      <c r="C226" s="77"/>
      <c r="D226" s="78"/>
      <c r="E226" s="135"/>
      <c r="F226" s="354">
        <v>1</v>
      </c>
      <c r="G226" s="354" t="s">
        <v>1853</v>
      </c>
      <c r="H226" s="1179"/>
      <c r="I226" s="978">
        <f>I48</f>
        <v>5.1000000000000004E-3</v>
      </c>
      <c r="J226" s="978">
        <f>J48</f>
        <v>6.0000000000000006E-4</v>
      </c>
      <c r="K226" s="978">
        <f>K48</f>
        <v>0</v>
      </c>
      <c r="L226" s="978"/>
      <c r="M226" s="978"/>
      <c r="N226" s="978"/>
      <c r="O226" s="978"/>
      <c r="P226" s="978"/>
      <c r="Q226" s="457"/>
      <c r="R226" s="425" t="s">
        <v>1843</v>
      </c>
      <c r="T226" s="1430"/>
      <c r="U226" s="373"/>
      <c r="V226" s="373"/>
      <c r="W226" s="373"/>
      <c r="X226" s="824"/>
      <c r="Y226" s="423"/>
      <c r="AA226" s="375"/>
      <c r="AB226" s="373"/>
      <c r="AC226" s="373"/>
      <c r="AD226" s="824"/>
      <c r="AS226" s="357" t="s">
        <v>1853</v>
      </c>
    </row>
    <row r="227" spans="2:45" s="349" customFormat="1" ht="12.75" outlineLevel="2" x14ac:dyDescent="0.2">
      <c r="B227" s="61"/>
      <c r="C227" s="77"/>
      <c r="D227" s="78"/>
      <c r="E227" s="135"/>
      <c r="F227" s="357">
        <f>F226+1</f>
        <v>2</v>
      </c>
      <c r="G227" s="357" t="s">
        <v>84</v>
      </c>
      <c r="H227" s="983"/>
      <c r="I227" s="448">
        <v>1.8E-3</v>
      </c>
      <c r="J227" s="448"/>
      <c r="K227" s="448"/>
      <c r="L227" s="448"/>
      <c r="M227" s="448"/>
      <c r="N227" s="448"/>
      <c r="O227" s="448"/>
      <c r="P227" s="448"/>
      <c r="Q227" s="425"/>
      <c r="R227" s="425" t="s">
        <v>1843</v>
      </c>
      <c r="T227" s="711">
        <v>1967</v>
      </c>
      <c r="U227" s="438">
        <v>197</v>
      </c>
      <c r="V227" s="438">
        <v>96</v>
      </c>
      <c r="W227" s="438">
        <v>176</v>
      </c>
      <c r="X227" s="1574">
        <v>210</v>
      </c>
      <c r="Y227" s="438"/>
      <c r="AA227" s="467"/>
      <c r="AB227" s="423"/>
      <c r="AC227" s="423"/>
      <c r="AD227" s="367"/>
      <c r="AS227" s="419" t="s">
        <v>1850</v>
      </c>
    </row>
    <row r="228" spans="2:45" s="349" customFormat="1" ht="12.75" outlineLevel="2" x14ac:dyDescent="0.2">
      <c r="B228" s="61"/>
      <c r="C228" s="77"/>
      <c r="D228" s="78"/>
      <c r="E228" s="135"/>
      <c r="F228" s="357">
        <f>F227+1</f>
        <v>3</v>
      </c>
      <c r="G228" s="357" t="s">
        <v>103</v>
      </c>
      <c r="H228" s="409"/>
      <c r="I228" s="396">
        <v>-4.4000000000000003E-3</v>
      </c>
      <c r="J228" s="396"/>
      <c r="K228" s="396"/>
      <c r="L228" s="396"/>
      <c r="M228" s="396"/>
      <c r="N228" s="396"/>
      <c r="O228" s="396"/>
      <c r="P228" s="396"/>
      <c r="Q228" s="355"/>
      <c r="R228" s="425" t="s">
        <v>1843</v>
      </c>
      <c r="T228" s="711"/>
      <c r="U228" s="438"/>
      <c r="V228" s="438">
        <v>-539</v>
      </c>
      <c r="W228" s="438">
        <v>-539</v>
      </c>
      <c r="X228" s="1574">
        <v>-539</v>
      </c>
      <c r="Y228" s="438"/>
      <c r="AA228" s="467"/>
      <c r="AB228" s="423"/>
      <c r="AC228" s="423"/>
      <c r="AD228" s="367"/>
      <c r="AS228" s="419" t="s">
        <v>1851</v>
      </c>
    </row>
    <row r="229" spans="2:45" s="349" customFormat="1" ht="12.75" outlineLevel="2" x14ac:dyDescent="0.2">
      <c r="B229" s="61"/>
      <c r="C229" s="77"/>
      <c r="D229" s="78"/>
      <c r="E229" s="135"/>
      <c r="F229" s="357">
        <f>F228+1</f>
        <v>4</v>
      </c>
      <c r="G229" s="357" t="s">
        <v>1849</v>
      </c>
      <c r="H229" s="409"/>
      <c r="I229" s="396">
        <v>0.03</v>
      </c>
      <c r="J229" s="396"/>
      <c r="K229" s="396"/>
      <c r="L229" s="396"/>
      <c r="M229" s="396"/>
      <c r="N229" s="396"/>
      <c r="O229" s="396"/>
      <c r="P229" s="396"/>
      <c r="Q229" s="425"/>
      <c r="R229" s="425" t="s">
        <v>1843</v>
      </c>
      <c r="T229" s="711"/>
      <c r="U229" s="438"/>
      <c r="V229" s="438"/>
      <c r="W229" s="438"/>
      <c r="X229" s="1574"/>
      <c r="Y229" s="438"/>
      <c r="AA229" s="467"/>
      <c r="AB229" s="423"/>
      <c r="AC229" s="423"/>
      <c r="AD229" s="367"/>
      <c r="AS229" s="419" t="s">
        <v>79</v>
      </c>
    </row>
    <row r="230" spans="2:45" s="349" customFormat="1" ht="12.75" outlineLevel="2" x14ac:dyDescent="0.2">
      <c r="B230" s="61"/>
      <c r="C230" s="77"/>
      <c r="D230" s="78"/>
      <c r="E230" s="135"/>
      <c r="F230" s="357">
        <f>F229+1</f>
        <v>5</v>
      </c>
      <c r="G230" s="425" t="s">
        <v>1852</v>
      </c>
      <c r="H230" s="409"/>
      <c r="I230" s="396"/>
      <c r="J230" s="396">
        <v>1E-4</v>
      </c>
      <c r="K230" s="396"/>
      <c r="L230" s="396"/>
      <c r="M230" s="396"/>
      <c r="N230" s="396"/>
      <c r="O230" s="396"/>
      <c r="P230" s="396"/>
      <c r="Q230" s="425"/>
      <c r="R230" s="425" t="s">
        <v>1843</v>
      </c>
      <c r="T230" s="711"/>
      <c r="U230" s="438"/>
      <c r="V230" s="438"/>
      <c r="W230" s="438"/>
      <c r="X230" s="1574"/>
      <c r="Y230" s="438"/>
      <c r="AA230" s="467"/>
      <c r="AB230" s="423"/>
      <c r="AC230" s="423"/>
      <c r="AD230" s="367"/>
      <c r="AS230" s="419" t="s">
        <v>1852</v>
      </c>
    </row>
    <row r="231" spans="2:45" s="349" customFormat="1" ht="12.75" outlineLevel="2" x14ac:dyDescent="0.2">
      <c r="B231" s="61"/>
      <c r="C231" s="77"/>
      <c r="D231" s="78"/>
      <c r="E231" s="135"/>
      <c r="F231" s="356">
        <f>F230+1</f>
        <v>6</v>
      </c>
      <c r="G231" s="425"/>
      <c r="H231" s="409"/>
      <c r="I231" s="396"/>
      <c r="J231" s="396"/>
      <c r="K231" s="396"/>
      <c r="L231" s="396"/>
      <c r="M231" s="396"/>
      <c r="N231" s="396"/>
      <c r="O231" s="396"/>
      <c r="P231" s="396"/>
      <c r="Q231" s="355"/>
      <c r="R231" s="425" t="s">
        <v>1843</v>
      </c>
      <c r="T231" s="1539"/>
      <c r="U231" s="1540"/>
      <c r="V231" s="1540"/>
      <c r="W231" s="1540"/>
      <c r="X231" s="1541"/>
      <c r="Y231" s="423"/>
      <c r="AA231" s="889"/>
      <c r="AB231" s="1540"/>
      <c r="AC231" s="1540"/>
      <c r="AD231" s="1541"/>
      <c r="AS231" s="419"/>
    </row>
    <row r="232" spans="2:45" s="349" customFormat="1" ht="12.75" outlineLevel="2" x14ac:dyDescent="0.2">
      <c r="B232" s="61"/>
      <c r="C232" s="77"/>
      <c r="D232" s="78"/>
      <c r="E232" s="135"/>
      <c r="F232" s="775" t="s">
        <v>1812</v>
      </c>
      <c r="G232" s="354"/>
      <c r="H232" s="443">
        <f>SUM(H226:H231)</f>
        <v>0</v>
      </c>
      <c r="I232" s="443">
        <f t="shared" ref="I232:P232" si="313">SUM(I226:I231)</f>
        <v>3.2500000000000001E-2</v>
      </c>
      <c r="J232" s="443">
        <f t="shared" si="313"/>
        <v>7.000000000000001E-4</v>
      </c>
      <c r="K232" s="443">
        <f t="shared" si="313"/>
        <v>0</v>
      </c>
      <c r="L232" s="443">
        <f t="shared" si="313"/>
        <v>0</v>
      </c>
      <c r="M232" s="443">
        <f t="shared" si="313"/>
        <v>0</v>
      </c>
      <c r="N232" s="443">
        <f t="shared" si="313"/>
        <v>0</v>
      </c>
      <c r="O232" s="443">
        <f t="shared" si="313"/>
        <v>0</v>
      </c>
      <c r="P232" s="443">
        <f t="shared" si="313"/>
        <v>0</v>
      </c>
      <c r="Q232" s="457"/>
      <c r="R232" s="457"/>
      <c r="T232" s="356"/>
      <c r="U232" s="356"/>
      <c r="V232" s="356"/>
      <c r="W232" s="356"/>
      <c r="X232" s="356"/>
      <c r="Y232" s="356"/>
    </row>
    <row r="233" spans="2:45" s="349" customFormat="1" ht="12.75" outlineLevel="2" x14ac:dyDescent="0.2">
      <c r="B233" s="61"/>
      <c r="C233" s="77"/>
      <c r="D233" s="78"/>
      <c r="E233" s="135"/>
      <c r="F233" s="1520" t="str">
        <f>"Definitieve aanpassing sheet '"&amp;F227&amp;"'"</f>
        <v>Definitieve aanpassing sheet '2'</v>
      </c>
      <c r="G233" s="762"/>
      <c r="H233" s="1521"/>
      <c r="I233" s="1521">
        <f>'IB 2.10 en 2.10a, LB 20a,b'!J435</f>
        <v>3.2500000000000001E-2</v>
      </c>
      <c r="J233" s="1521"/>
      <c r="K233" s="1521"/>
      <c r="L233" s="1521"/>
      <c r="M233" s="1521"/>
      <c r="N233" s="1521"/>
      <c r="O233" s="1521"/>
      <c r="P233" s="1522"/>
      <c r="Q233" s="762"/>
      <c r="R233" s="762"/>
      <c r="T233" s="356"/>
      <c r="U233" s="356"/>
      <c r="V233" s="356"/>
      <c r="W233" s="356"/>
      <c r="X233" s="356"/>
      <c r="Y233" s="356"/>
      <c r="Z233" s="356"/>
    </row>
    <row r="234" spans="2:45" s="349" customFormat="1" ht="12.75" outlineLevel="2" x14ac:dyDescent="0.2">
      <c r="B234" s="61"/>
      <c r="C234" s="77"/>
      <c r="D234" s="78"/>
      <c r="E234" s="135"/>
      <c r="F234" s="669" t="s">
        <v>1583</v>
      </c>
      <c r="I234" s="420" t="str">
        <f t="shared" ref="I234" si="314">IF(ABS(I232-I233)&lt;0.00001,"OK","ERROR")</f>
        <v>OK</v>
      </c>
      <c r="Z234" s="356"/>
    </row>
    <row r="235" spans="2:45" s="349" customFormat="1" ht="12.75" outlineLevel="2" x14ac:dyDescent="0.2">
      <c r="B235" s="61"/>
      <c r="C235" s="77"/>
      <c r="D235" s="78"/>
      <c r="E235" s="135"/>
    </row>
    <row r="236" spans="2:45" s="349" customFormat="1" ht="12.75" outlineLevel="2" x14ac:dyDescent="0.2">
      <c r="B236" s="61"/>
      <c r="C236" s="77"/>
      <c r="D236" s="78"/>
      <c r="E236" s="135"/>
    </row>
    <row r="237" spans="2:45" s="349" customFormat="1" ht="12.75" outlineLevel="2" x14ac:dyDescent="0.2">
      <c r="B237" s="61"/>
      <c r="C237" s="77"/>
      <c r="D237" s="78"/>
      <c r="E237" s="135"/>
      <c r="F237" s="1636" t="s">
        <v>1928</v>
      </c>
      <c r="G237" s="570" t="s">
        <v>1825</v>
      </c>
      <c r="H237" s="3042" t="s">
        <v>1806</v>
      </c>
      <c r="I237" s="3043"/>
      <c r="J237" s="3043"/>
      <c r="K237" s="3043"/>
      <c r="L237" s="3043"/>
      <c r="M237" s="3043"/>
      <c r="N237" s="3043"/>
      <c r="O237" s="3043"/>
      <c r="P237" s="3043"/>
      <c r="Q237" s="833"/>
      <c r="R237" s="1003" t="s">
        <v>1840</v>
      </c>
      <c r="T237" s="3038" t="s">
        <v>1873</v>
      </c>
      <c r="U237" s="3028"/>
      <c r="V237" s="3028"/>
      <c r="W237" s="3028"/>
      <c r="X237" s="3044"/>
      <c r="Y237" s="1807"/>
      <c r="Z237" s="546"/>
      <c r="AA237" s="3038" t="s">
        <v>1846</v>
      </c>
      <c r="AB237" s="3028"/>
      <c r="AC237" s="3028"/>
      <c r="AD237" s="3044"/>
      <c r="AS237" s="546"/>
    </row>
    <row r="238" spans="2:45" s="349" customFormat="1" ht="12.75" outlineLevel="2" x14ac:dyDescent="0.2">
      <c r="B238" s="61"/>
      <c r="C238" s="77"/>
      <c r="D238" s="78"/>
      <c r="E238" s="135"/>
      <c r="F238" s="1291" t="s">
        <v>1829</v>
      </c>
      <c r="G238" s="357" t="s">
        <v>1808</v>
      </c>
      <c r="H238" s="571">
        <f t="shared" ref="H238:P238" si="315">H225</f>
        <v>2014</v>
      </c>
      <c r="I238" s="571">
        <f t="shared" si="315"/>
        <v>2015</v>
      </c>
      <c r="J238" s="571">
        <f t="shared" si="315"/>
        <v>2016</v>
      </c>
      <c r="K238" s="571">
        <f t="shared" si="315"/>
        <v>2017</v>
      </c>
      <c r="L238" s="571">
        <f t="shared" si="315"/>
        <v>2018</v>
      </c>
      <c r="M238" s="571">
        <f t="shared" si="315"/>
        <v>2019</v>
      </c>
      <c r="N238" s="571">
        <f t="shared" si="315"/>
        <v>2020</v>
      </c>
      <c r="O238" s="571">
        <f t="shared" si="315"/>
        <v>2021</v>
      </c>
      <c r="P238" s="571">
        <f t="shared" si="315"/>
        <v>2022</v>
      </c>
      <c r="Q238" s="1032" t="s">
        <v>1813</v>
      </c>
      <c r="R238" s="1529" t="s">
        <v>1841</v>
      </c>
      <c r="T238" s="442" t="s">
        <v>1874</v>
      </c>
      <c r="U238" s="1634">
        <f>H238</f>
        <v>2014</v>
      </c>
      <c r="V238" s="1634">
        <f t="shared" ref="V238" si="316">I238</f>
        <v>2015</v>
      </c>
      <c r="W238" s="1634">
        <f t="shared" ref="W238" si="317">J238</f>
        <v>2016</v>
      </c>
      <c r="X238" s="1635">
        <f t="shared" ref="X238" si="318">K238</f>
        <v>2017</v>
      </c>
      <c r="Y238" s="1807"/>
      <c r="AA238" s="355">
        <f>H238</f>
        <v>2014</v>
      </c>
      <c r="AB238" s="356">
        <f>I238</f>
        <v>2015</v>
      </c>
      <c r="AC238" s="356">
        <f>J238</f>
        <v>2016</v>
      </c>
      <c r="AD238" s="357">
        <f>K238</f>
        <v>2017</v>
      </c>
      <c r="AS238" s="372" t="s">
        <v>29</v>
      </c>
    </row>
    <row r="239" spans="2:45" s="349" customFormat="1" ht="12.75" outlineLevel="2" x14ac:dyDescent="0.2">
      <c r="B239" s="61"/>
      <c r="C239" s="77"/>
      <c r="D239" s="78"/>
      <c r="E239" s="135"/>
      <c r="F239" s="354">
        <v>1</v>
      </c>
      <c r="G239" s="354" t="s">
        <v>1849</v>
      </c>
      <c r="H239" s="978"/>
      <c r="I239" s="1519">
        <v>0.03</v>
      </c>
      <c r="J239" s="1519"/>
      <c r="K239" s="1519"/>
      <c r="L239" s="1519"/>
      <c r="M239" s="1519"/>
      <c r="N239" s="1519"/>
      <c r="O239" s="1519"/>
      <c r="P239" s="1519"/>
      <c r="Q239" s="457"/>
      <c r="R239" s="425" t="s">
        <v>1843</v>
      </c>
      <c r="T239" s="1430"/>
      <c r="U239" s="373"/>
      <c r="V239" s="373"/>
      <c r="W239" s="373"/>
      <c r="X239" s="824"/>
      <c r="Y239" s="423"/>
      <c r="AA239" s="375"/>
      <c r="AB239" s="373"/>
      <c r="AC239" s="373"/>
      <c r="AD239" s="824"/>
      <c r="AS239" s="419" t="s">
        <v>79</v>
      </c>
    </row>
    <row r="240" spans="2:45" s="349" customFormat="1" ht="12.75" outlineLevel="2" x14ac:dyDescent="0.2">
      <c r="B240" s="61"/>
      <c r="C240" s="77"/>
      <c r="D240" s="78"/>
      <c r="E240" s="135"/>
      <c r="F240" s="357">
        <f>F239+1</f>
        <v>2</v>
      </c>
      <c r="G240" s="357"/>
      <c r="H240" s="409"/>
      <c r="I240" s="396"/>
      <c r="J240" s="396"/>
      <c r="K240" s="396"/>
      <c r="L240" s="396"/>
      <c r="M240" s="396"/>
      <c r="N240" s="396"/>
      <c r="O240" s="396"/>
      <c r="P240" s="396"/>
      <c r="Q240" s="425"/>
      <c r="R240" s="425" t="s">
        <v>1843</v>
      </c>
      <c r="T240" s="1538"/>
      <c r="U240" s="423"/>
      <c r="V240" s="423"/>
      <c r="W240" s="423"/>
      <c r="X240" s="367"/>
      <c r="Y240" s="423"/>
      <c r="AA240" s="467"/>
      <c r="AB240" s="423"/>
      <c r="AC240" s="423"/>
      <c r="AD240" s="367"/>
      <c r="AS240" s="419"/>
    </row>
    <row r="241" spans="1:47" s="349" customFormat="1" ht="12.75" outlineLevel="2" x14ac:dyDescent="0.2">
      <c r="B241" s="61"/>
      <c r="C241" s="77"/>
      <c r="D241" s="78"/>
      <c r="E241" s="135"/>
      <c r="F241" s="357">
        <f>F240+1</f>
        <v>3</v>
      </c>
      <c r="G241" s="357"/>
      <c r="H241" s="409"/>
      <c r="I241" s="396"/>
      <c r="J241" s="396"/>
      <c r="K241" s="396"/>
      <c r="L241" s="396"/>
      <c r="M241" s="396"/>
      <c r="N241" s="396"/>
      <c r="O241" s="396"/>
      <c r="P241" s="396"/>
      <c r="Q241" s="425"/>
      <c r="R241" s="425" t="s">
        <v>1843</v>
      </c>
      <c r="T241" s="1539"/>
      <c r="U241" s="1540"/>
      <c r="V241" s="1540"/>
      <c r="W241" s="1540"/>
      <c r="X241" s="1541"/>
      <c r="Y241" s="423"/>
      <c r="AA241" s="889"/>
      <c r="AB241" s="1540"/>
      <c r="AC241" s="1540"/>
      <c r="AD241" s="1541"/>
      <c r="AS241" s="419"/>
    </row>
    <row r="242" spans="1:47" s="349" customFormat="1" ht="12.75" outlineLevel="2" x14ac:dyDescent="0.2">
      <c r="B242" s="61"/>
      <c r="C242" s="77"/>
      <c r="D242" s="78"/>
      <c r="E242" s="135"/>
      <c r="F242" s="775" t="s">
        <v>1826</v>
      </c>
      <c r="G242" s="354"/>
      <c r="H242" s="443">
        <f>SUM(H239:H241)</f>
        <v>0</v>
      </c>
      <c r="I242" s="443">
        <f t="shared" ref="I242:P242" si="319">SUM(I239:I241)</f>
        <v>0.03</v>
      </c>
      <c r="J242" s="443">
        <f t="shared" si="319"/>
        <v>0</v>
      </c>
      <c r="K242" s="443">
        <f t="shared" si="319"/>
        <v>0</v>
      </c>
      <c r="L242" s="443">
        <f t="shared" si="319"/>
        <v>0</v>
      </c>
      <c r="M242" s="443">
        <f t="shared" si="319"/>
        <v>0</v>
      </c>
      <c r="N242" s="443">
        <f t="shared" si="319"/>
        <v>0</v>
      </c>
      <c r="O242" s="443">
        <f t="shared" si="319"/>
        <v>0</v>
      </c>
      <c r="P242" s="443">
        <f t="shared" si="319"/>
        <v>0</v>
      </c>
      <c r="Q242" s="350"/>
      <c r="R242" s="457"/>
      <c r="T242" s="356"/>
      <c r="U242" s="356"/>
      <c r="V242" s="356"/>
      <c r="W242" s="356"/>
      <c r="X242" s="356"/>
      <c r="Y242" s="356"/>
    </row>
    <row r="243" spans="1:47" s="349" customFormat="1" ht="12.75" outlineLevel="2" x14ac:dyDescent="0.2">
      <c r="B243" s="61"/>
      <c r="C243" s="77"/>
      <c r="D243" s="78"/>
      <c r="E243" s="135"/>
      <c r="F243" s="1520" t="str">
        <f>"Definitieve aanpassing sheet '"&amp;F237&amp;"'"</f>
        <v>Definitieve aanpassing sheet 'IB 2.10 ev'</v>
      </c>
      <c r="G243" s="762"/>
      <c r="H243" s="1521">
        <f>'Schijven en tarieven box 1'!N182</f>
        <v>0</v>
      </c>
      <c r="I243" s="1521">
        <f>'IB 2.10 en 2.10a, LB 20a,b'!J436</f>
        <v>0.03</v>
      </c>
      <c r="J243" s="1521">
        <f>'Schijven en tarieven box 1'!P182</f>
        <v>0</v>
      </c>
      <c r="K243" s="1521">
        <f>'Schijven en tarieven box 1'!Q182</f>
        <v>0</v>
      </c>
      <c r="L243" s="1521">
        <f>'Schijven en tarieven box 1'!R182</f>
        <v>0</v>
      </c>
      <c r="M243" s="1521">
        <f>'Schijven en tarieven box 1'!S182</f>
        <v>0</v>
      </c>
      <c r="N243" s="1521">
        <f>'Schijven en tarieven box 1'!T182</f>
        <v>0</v>
      </c>
      <c r="O243" s="1521">
        <f>'Schijven en tarieven box 1'!U182</f>
        <v>0</v>
      </c>
      <c r="P243" s="1522">
        <f>'Schijven en tarieven box 1'!V182</f>
        <v>0</v>
      </c>
      <c r="Q243" s="650"/>
      <c r="R243" s="1528"/>
      <c r="T243" s="356"/>
      <c r="U243" s="356"/>
      <c r="V243" s="356"/>
      <c r="W243" s="356"/>
      <c r="X243" s="356"/>
      <c r="Y243" s="356"/>
      <c r="Z243" s="356"/>
    </row>
    <row r="244" spans="1:47" s="349" customFormat="1" ht="12.75" outlineLevel="2" x14ac:dyDescent="0.2">
      <c r="B244" s="61"/>
      <c r="C244" s="77"/>
      <c r="D244" s="78"/>
      <c r="E244" s="135"/>
      <c r="F244" s="349" t="s">
        <v>1583</v>
      </c>
      <c r="I244" s="420" t="str">
        <f t="shared" ref="I244" si="320">IF(ABS(I242-I243)&lt;0.00001,"OK","ERROR")</f>
        <v>OK</v>
      </c>
      <c r="Z244" s="356"/>
    </row>
    <row r="245" spans="1:47" s="349" customFormat="1" ht="12.75" outlineLevel="2" x14ac:dyDescent="0.2">
      <c r="B245" s="61"/>
      <c r="C245" s="77"/>
      <c r="D245" s="78"/>
      <c r="E245" s="135"/>
      <c r="G245" s="356"/>
      <c r="H245" s="356"/>
      <c r="I245" s="356"/>
      <c r="J245" s="356"/>
      <c r="K245" s="356"/>
      <c r="L245" s="356"/>
      <c r="M245" s="356"/>
      <c r="N245" s="356"/>
      <c r="O245" s="356"/>
      <c r="P245" s="356"/>
      <c r="Q245" s="356"/>
      <c r="R245" s="356"/>
      <c r="T245" s="356"/>
      <c r="U245" s="356"/>
      <c r="V245" s="356"/>
      <c r="W245" s="356"/>
      <c r="X245" s="356"/>
      <c r="Y245" s="356"/>
      <c r="Z245" s="356"/>
    </row>
    <row r="246" spans="1:47" s="349" customFormat="1" ht="12.75" outlineLevel="2" x14ac:dyDescent="0.2">
      <c r="B246" s="61"/>
      <c r="C246" s="77"/>
      <c r="D246" s="78"/>
      <c r="E246" s="135"/>
      <c r="G246" s="356"/>
      <c r="H246" s="356"/>
      <c r="I246" s="356"/>
      <c r="J246" s="356"/>
      <c r="K246" s="356"/>
      <c r="L246" s="356"/>
      <c r="M246" s="356"/>
      <c r="N246" s="356"/>
      <c r="O246" s="356"/>
      <c r="P246" s="356"/>
      <c r="Q246" s="356"/>
      <c r="R246" s="356"/>
      <c r="T246" s="356"/>
      <c r="U246" s="356"/>
      <c r="V246" s="356"/>
      <c r="W246" s="356"/>
      <c r="X246" s="356"/>
      <c r="Y246" s="356"/>
      <c r="Z246" s="356"/>
    </row>
    <row r="247" spans="1:47" s="349" customFormat="1" ht="12.75" outlineLevel="2" x14ac:dyDescent="0.2">
      <c r="B247" s="61"/>
      <c r="C247" s="77"/>
      <c r="D247" s="78"/>
      <c r="E247" s="135"/>
      <c r="F247" s="1636" t="s">
        <v>1928</v>
      </c>
      <c r="G247" s="570" t="s">
        <v>1827</v>
      </c>
      <c r="H247" s="3042" t="s">
        <v>1806</v>
      </c>
      <c r="I247" s="3043"/>
      <c r="J247" s="3043"/>
      <c r="K247" s="3043"/>
      <c r="L247" s="3043"/>
      <c r="M247" s="3043"/>
      <c r="N247" s="3043"/>
      <c r="O247" s="3043"/>
      <c r="P247" s="3043"/>
      <c r="Q247" s="833"/>
      <c r="R247" s="1003" t="s">
        <v>1840</v>
      </c>
      <c r="T247" s="3038" t="s">
        <v>1873</v>
      </c>
      <c r="U247" s="3028"/>
      <c r="V247" s="3028"/>
      <c r="W247" s="3028"/>
      <c r="X247" s="3044"/>
      <c r="Y247" s="1807"/>
      <c r="Z247" s="546"/>
      <c r="AA247" s="3038" t="s">
        <v>1846</v>
      </c>
      <c r="AB247" s="3028"/>
      <c r="AC247" s="3028"/>
      <c r="AD247" s="3044"/>
      <c r="AS247" s="546"/>
    </row>
    <row r="248" spans="1:47" s="349" customFormat="1" ht="12.75" outlineLevel="2" x14ac:dyDescent="0.2">
      <c r="B248" s="61"/>
      <c r="C248" s="77"/>
      <c r="D248" s="78"/>
      <c r="E248" s="135"/>
      <c r="F248" s="1291" t="s">
        <v>1829</v>
      </c>
      <c r="G248" s="357" t="s">
        <v>1808</v>
      </c>
      <c r="H248" s="571">
        <f>H238</f>
        <v>2014</v>
      </c>
      <c r="I248" s="571">
        <f t="shared" ref="I248:Q248" si="321">I238</f>
        <v>2015</v>
      </c>
      <c r="J248" s="571">
        <f t="shared" si="321"/>
        <v>2016</v>
      </c>
      <c r="K248" s="571">
        <f t="shared" si="321"/>
        <v>2017</v>
      </c>
      <c r="L248" s="571">
        <f t="shared" si="321"/>
        <v>2018</v>
      </c>
      <c r="M248" s="571">
        <f t="shared" si="321"/>
        <v>2019</v>
      </c>
      <c r="N248" s="571">
        <f t="shared" si="321"/>
        <v>2020</v>
      </c>
      <c r="O248" s="571">
        <f t="shared" si="321"/>
        <v>2021</v>
      </c>
      <c r="P248" s="571">
        <f t="shared" si="321"/>
        <v>2022</v>
      </c>
      <c r="Q248" s="1032" t="str">
        <f t="shared" si="321"/>
        <v>Status</v>
      </c>
      <c r="R248" s="1529" t="s">
        <v>1841</v>
      </c>
      <c r="T248" s="442" t="s">
        <v>1874</v>
      </c>
      <c r="U248" s="1634">
        <f>H248</f>
        <v>2014</v>
      </c>
      <c r="V248" s="1634">
        <f t="shared" ref="V248" si="322">I248</f>
        <v>2015</v>
      </c>
      <c r="W248" s="1634">
        <f t="shared" ref="W248" si="323">J248</f>
        <v>2016</v>
      </c>
      <c r="X248" s="1635">
        <f t="shared" ref="X248" si="324">K248</f>
        <v>2017</v>
      </c>
      <c r="Y248" s="1807"/>
      <c r="AA248" s="355">
        <f>H248</f>
        <v>2014</v>
      </c>
      <c r="AB248" s="356">
        <f>I248</f>
        <v>2015</v>
      </c>
      <c r="AC248" s="356">
        <f>J248</f>
        <v>2016</v>
      </c>
      <c r="AD248" s="357">
        <f>K248</f>
        <v>2017</v>
      </c>
      <c r="AS248" s="372" t="s">
        <v>29</v>
      </c>
    </row>
    <row r="249" spans="1:47" s="349" customFormat="1" ht="12.75" outlineLevel="2" x14ac:dyDescent="0.2">
      <c r="B249" s="61"/>
      <c r="C249" s="77"/>
      <c r="D249" s="78"/>
      <c r="E249" s="135"/>
      <c r="F249" s="354">
        <v>1</v>
      </c>
      <c r="G249" s="354"/>
      <c r="H249" s="978"/>
      <c r="I249" s="1519"/>
      <c r="J249" s="1519"/>
      <c r="K249" s="1519"/>
      <c r="L249" s="1519"/>
      <c r="M249" s="1519"/>
      <c r="N249" s="1519"/>
      <c r="O249" s="1519"/>
      <c r="P249" s="1519"/>
      <c r="Q249" s="457"/>
      <c r="R249" s="425"/>
      <c r="T249" s="1430"/>
      <c r="U249" s="373"/>
      <c r="V249" s="373"/>
      <c r="W249" s="373"/>
      <c r="X249" s="824"/>
      <c r="Y249" s="423"/>
      <c r="AA249" s="375"/>
      <c r="AB249" s="373"/>
      <c r="AC249" s="373"/>
      <c r="AD249" s="824"/>
      <c r="AS249" s="419"/>
    </row>
    <row r="250" spans="1:47" s="349" customFormat="1" ht="12.75" outlineLevel="2" x14ac:dyDescent="0.2">
      <c r="B250" s="61"/>
      <c r="C250" s="77"/>
      <c r="D250" s="78"/>
      <c r="E250" s="135"/>
      <c r="F250" s="357">
        <f>F249+1</f>
        <v>2</v>
      </c>
      <c r="G250" s="357"/>
      <c r="H250" s="409"/>
      <c r="I250" s="396"/>
      <c r="J250" s="396"/>
      <c r="K250" s="396"/>
      <c r="L250" s="396"/>
      <c r="M250" s="396"/>
      <c r="N250" s="396"/>
      <c r="O250" s="396"/>
      <c r="P250" s="396"/>
      <c r="Q250" s="425"/>
      <c r="R250" s="425"/>
      <c r="T250" s="1538"/>
      <c r="U250" s="423"/>
      <c r="V250" s="423"/>
      <c r="W250" s="423"/>
      <c r="X250" s="367"/>
      <c r="Y250" s="423"/>
      <c r="AA250" s="467"/>
      <c r="AB250" s="423"/>
      <c r="AC250" s="423"/>
      <c r="AD250" s="367"/>
      <c r="AS250" s="419"/>
    </row>
    <row r="251" spans="1:47" s="349" customFormat="1" ht="12.75" outlineLevel="2" x14ac:dyDescent="0.2">
      <c r="B251" s="61"/>
      <c r="C251" s="77"/>
      <c r="D251" s="78"/>
      <c r="E251" s="135"/>
      <c r="F251" s="357">
        <f>F250+1</f>
        <v>3</v>
      </c>
      <c r="G251" s="357"/>
      <c r="H251" s="409"/>
      <c r="I251" s="396"/>
      <c r="J251" s="396"/>
      <c r="K251" s="396"/>
      <c r="L251" s="396"/>
      <c r="M251" s="396"/>
      <c r="N251" s="396"/>
      <c r="O251" s="396"/>
      <c r="P251" s="396"/>
      <c r="Q251" s="355"/>
      <c r="R251" s="425"/>
      <c r="T251" s="1539"/>
      <c r="U251" s="1540"/>
      <c r="V251" s="1540"/>
      <c r="W251" s="1540"/>
      <c r="X251" s="1541"/>
      <c r="Y251" s="423"/>
      <c r="AA251" s="889"/>
      <c r="AB251" s="1540"/>
      <c r="AC251" s="1540"/>
      <c r="AD251" s="1541"/>
      <c r="AS251" s="419"/>
    </row>
    <row r="252" spans="1:47" s="349" customFormat="1" ht="12.75" outlineLevel="2" x14ac:dyDescent="0.2">
      <c r="B252" s="61"/>
      <c r="C252" s="77"/>
      <c r="D252" s="78"/>
      <c r="E252" s="135"/>
      <c r="F252" s="775" t="s">
        <v>1828</v>
      </c>
      <c r="G252" s="354"/>
      <c r="H252" s="443">
        <f>SUM(H249:H251)</f>
        <v>0</v>
      </c>
      <c r="I252" s="443">
        <f t="shared" ref="I252:P252" si="325">SUM(I249:I251)</f>
        <v>0</v>
      </c>
      <c r="J252" s="443">
        <f t="shared" si="325"/>
        <v>0</v>
      </c>
      <c r="K252" s="443">
        <f t="shared" si="325"/>
        <v>0</v>
      </c>
      <c r="L252" s="443">
        <f t="shared" si="325"/>
        <v>0</v>
      </c>
      <c r="M252" s="443">
        <f t="shared" si="325"/>
        <v>0</v>
      </c>
      <c r="N252" s="443">
        <f t="shared" si="325"/>
        <v>0</v>
      </c>
      <c r="O252" s="443">
        <f t="shared" si="325"/>
        <v>0</v>
      </c>
      <c r="P252" s="443">
        <f t="shared" si="325"/>
        <v>0</v>
      </c>
      <c r="Q252" s="457"/>
      <c r="R252" s="457"/>
      <c r="T252" s="356"/>
      <c r="U252" s="356"/>
      <c r="V252" s="356"/>
      <c r="W252" s="356"/>
      <c r="X252" s="356"/>
      <c r="Y252" s="356"/>
    </row>
    <row r="253" spans="1:47" s="349" customFormat="1" ht="12.75" outlineLevel="2" x14ac:dyDescent="0.2">
      <c r="B253" s="61"/>
      <c r="C253" s="77"/>
      <c r="D253" s="78"/>
      <c r="E253" s="135"/>
      <c r="F253" s="1520" t="str">
        <f>"Definitieve aanpassing sheet '"&amp;F247&amp;"'"</f>
        <v>Definitieve aanpassing sheet 'IB 2.10 ev'</v>
      </c>
      <c r="G253" s="762"/>
      <c r="H253" s="1523"/>
      <c r="I253" s="1523">
        <f>'IB 2.10 en 2.10a, LB 20a,b'!J437</f>
        <v>0</v>
      </c>
      <c r="J253" s="1523"/>
      <c r="K253" s="1523"/>
      <c r="L253" s="1523"/>
      <c r="M253" s="1523"/>
      <c r="N253" s="1523"/>
      <c r="O253" s="1523"/>
      <c r="P253" s="1524"/>
      <c r="Q253" s="762"/>
      <c r="R253" s="1528"/>
      <c r="T253" s="356"/>
      <c r="U253" s="356"/>
      <c r="V253" s="356"/>
      <c r="W253" s="356"/>
      <c r="X253" s="356"/>
      <c r="Y253" s="356"/>
      <c r="Z253" s="356"/>
    </row>
    <row r="254" spans="1:47" s="349" customFormat="1" ht="12.75" outlineLevel="2" x14ac:dyDescent="0.2">
      <c r="B254" s="61"/>
      <c r="C254" s="77"/>
      <c r="D254" s="78"/>
      <c r="E254" s="135"/>
      <c r="F254" s="349" t="s">
        <v>1583</v>
      </c>
      <c r="I254" s="420" t="str">
        <f t="shared" ref="I254" si="326">IF(ABS(I252-I253)&lt;0.00001,"OK","ERROR")</f>
        <v>OK</v>
      </c>
      <c r="Z254" s="356"/>
    </row>
    <row r="255" spans="1:47" s="349" customFormat="1" ht="12.75" outlineLevel="1" x14ac:dyDescent="0.2">
      <c r="B255" s="61"/>
      <c r="C255" s="77"/>
      <c r="D255" s="78"/>
      <c r="E255" s="135"/>
      <c r="G255" s="356"/>
      <c r="H255" s="356"/>
      <c r="I255" s="356"/>
      <c r="J255" s="356"/>
      <c r="K255" s="356"/>
      <c r="L255" s="356"/>
      <c r="M255" s="356"/>
      <c r="N255" s="356"/>
      <c r="O255" s="356"/>
      <c r="P255" s="356"/>
      <c r="Q255" s="356"/>
      <c r="R255" s="356"/>
      <c r="S255" s="356"/>
      <c r="T255" s="356"/>
      <c r="U255" s="356"/>
      <c r="V255" s="356"/>
      <c r="W255" s="356"/>
      <c r="X255" s="356"/>
      <c r="Y255" s="356"/>
      <c r="Z255" s="356"/>
    </row>
    <row r="256" spans="1:47" s="131" customFormat="1" ht="12.75" outlineLevel="1" collapsed="1" x14ac:dyDescent="0.25">
      <c r="A256" s="1402" t="s">
        <v>1583</v>
      </c>
      <c r="B256" s="126"/>
      <c r="C256" s="127"/>
      <c r="D256" s="128"/>
      <c r="E256" s="129"/>
      <c r="G256" s="130" t="s">
        <v>1830</v>
      </c>
      <c r="H256" s="1517" t="s">
        <v>1832</v>
      </c>
      <c r="I256" s="829"/>
      <c r="J256" s="829"/>
      <c r="Z256" s="132"/>
      <c r="AA256" s="132"/>
      <c r="AB256" s="132"/>
      <c r="AC256" s="132"/>
      <c r="AD256" s="132"/>
      <c r="AS256" s="132"/>
      <c r="AT256" s="132"/>
      <c r="AU256" s="132"/>
    </row>
    <row r="257" spans="2:45" s="349" customFormat="1" ht="12.75" outlineLevel="2" x14ac:dyDescent="0.2">
      <c r="B257" s="61"/>
      <c r="C257" s="77"/>
      <c r="D257" s="78"/>
      <c r="E257" s="135"/>
      <c r="G257" s="356"/>
      <c r="H257" s="356"/>
      <c r="I257" s="356"/>
      <c r="J257" s="356"/>
      <c r="K257" s="356"/>
      <c r="L257" s="356"/>
      <c r="M257" s="356"/>
      <c r="N257" s="356"/>
      <c r="O257" s="356"/>
      <c r="P257" s="356"/>
      <c r="Q257" s="356"/>
      <c r="R257" s="356"/>
      <c r="S257" s="356"/>
      <c r="T257" s="356"/>
      <c r="U257" s="356"/>
      <c r="V257" s="356"/>
      <c r="W257" s="356"/>
      <c r="X257" s="356"/>
      <c r="Y257" s="356"/>
      <c r="Z257" s="356"/>
    </row>
    <row r="258" spans="2:45" s="349" customFormat="1" ht="12.75" outlineLevel="2" x14ac:dyDescent="0.2">
      <c r="B258" s="61"/>
      <c r="C258" s="77"/>
      <c r="D258" s="78"/>
      <c r="E258" s="135"/>
      <c r="F258" s="1636" t="s">
        <v>1928</v>
      </c>
      <c r="G258" s="570" t="s">
        <v>1833</v>
      </c>
      <c r="H258" s="3042" t="s">
        <v>1806</v>
      </c>
      <c r="I258" s="3043"/>
      <c r="J258" s="3043"/>
      <c r="K258" s="3043"/>
      <c r="L258" s="3043"/>
      <c r="M258" s="3043"/>
      <c r="N258" s="3043"/>
      <c r="O258" s="3043"/>
      <c r="P258" s="3043"/>
      <c r="Q258" s="833"/>
      <c r="R258" s="1003" t="s">
        <v>1840</v>
      </c>
      <c r="S258" s="356"/>
      <c r="T258" s="3038" t="s">
        <v>1873</v>
      </c>
      <c r="U258" s="3028"/>
      <c r="V258" s="3028"/>
      <c r="W258" s="3028"/>
      <c r="X258" s="3044"/>
      <c r="Y258" s="1807"/>
      <c r="Z258" s="546"/>
      <c r="AA258" s="3038" t="s">
        <v>1846</v>
      </c>
      <c r="AB258" s="3028"/>
      <c r="AC258" s="3028"/>
      <c r="AD258" s="3044"/>
      <c r="AF258" s="773"/>
      <c r="AG258" s="773" t="s">
        <v>1833</v>
      </c>
      <c r="AH258" s="3042" t="s">
        <v>1847</v>
      </c>
      <c r="AI258" s="3043"/>
      <c r="AJ258" s="3043"/>
      <c r="AK258" s="3043"/>
      <c r="AL258" s="3043"/>
      <c r="AM258" s="3043"/>
      <c r="AN258" s="3043"/>
      <c r="AO258" s="3043"/>
      <c r="AP258" s="3045"/>
      <c r="AS258" s="546"/>
    </row>
    <row r="259" spans="2:45" s="349" customFormat="1" ht="12.75" outlineLevel="2" x14ac:dyDescent="0.2">
      <c r="B259" s="61"/>
      <c r="C259" s="77"/>
      <c r="D259" s="78"/>
      <c r="E259" s="135"/>
      <c r="F259" s="1291" t="s">
        <v>1829</v>
      </c>
      <c r="G259" s="357" t="s">
        <v>1808</v>
      </c>
      <c r="H259" s="571">
        <v>2014</v>
      </c>
      <c r="I259" s="571">
        <f t="shared" ref="I259:P259" si="327">H259+1</f>
        <v>2015</v>
      </c>
      <c r="J259" s="571">
        <f t="shared" si="327"/>
        <v>2016</v>
      </c>
      <c r="K259" s="571">
        <f t="shared" si="327"/>
        <v>2017</v>
      </c>
      <c r="L259" s="571">
        <f t="shared" si="327"/>
        <v>2018</v>
      </c>
      <c r="M259" s="571">
        <f t="shared" si="327"/>
        <v>2019</v>
      </c>
      <c r="N259" s="571">
        <f t="shared" si="327"/>
        <v>2020</v>
      </c>
      <c r="O259" s="571">
        <f t="shared" si="327"/>
        <v>2021</v>
      </c>
      <c r="P259" s="571">
        <f t="shared" si="327"/>
        <v>2022</v>
      </c>
      <c r="Q259" s="1032" t="s">
        <v>1813</v>
      </c>
      <c r="R259" s="1529" t="s">
        <v>1841</v>
      </c>
      <c r="S259" s="356"/>
      <c r="T259" s="442" t="s">
        <v>1874</v>
      </c>
      <c r="U259" s="1634">
        <f>H259</f>
        <v>2014</v>
      </c>
      <c r="V259" s="1634">
        <f t="shared" ref="V259" si="328">I259</f>
        <v>2015</v>
      </c>
      <c r="W259" s="1634">
        <f t="shared" ref="W259" si="329">J259</f>
        <v>2016</v>
      </c>
      <c r="X259" s="1635">
        <f t="shared" ref="X259" si="330">K259</f>
        <v>2017</v>
      </c>
      <c r="Y259" s="1807"/>
      <c r="AA259" s="355">
        <f>H259</f>
        <v>2014</v>
      </c>
      <c r="AB259" s="356">
        <f>I259</f>
        <v>2015</v>
      </c>
      <c r="AC259" s="356">
        <f>J259</f>
        <v>2016</v>
      </c>
      <c r="AD259" s="357">
        <f>K259</f>
        <v>2017</v>
      </c>
      <c r="AF259" s="1291" t="s">
        <v>1829</v>
      </c>
      <c r="AG259" s="356" t="s">
        <v>1808</v>
      </c>
      <c r="AH259" s="442">
        <v>2014</v>
      </c>
      <c r="AI259" s="571">
        <f t="shared" ref="AI259:AP259" si="331">AH259+1</f>
        <v>2015</v>
      </c>
      <c r="AJ259" s="571">
        <f t="shared" si="331"/>
        <v>2016</v>
      </c>
      <c r="AK259" s="571">
        <f t="shared" si="331"/>
        <v>2017</v>
      </c>
      <c r="AL259" s="571">
        <f t="shared" si="331"/>
        <v>2018</v>
      </c>
      <c r="AM259" s="571">
        <f t="shared" si="331"/>
        <v>2019</v>
      </c>
      <c r="AN259" s="571">
        <f t="shared" si="331"/>
        <v>2020</v>
      </c>
      <c r="AO259" s="571">
        <f t="shared" si="331"/>
        <v>2021</v>
      </c>
      <c r="AP259" s="1533">
        <f t="shared" si="331"/>
        <v>2022</v>
      </c>
      <c r="AS259" s="372" t="s">
        <v>29</v>
      </c>
    </row>
    <row r="260" spans="2:45" s="349" customFormat="1" ht="12.75" outlineLevel="2" x14ac:dyDescent="0.2">
      <c r="B260" s="61"/>
      <c r="C260" s="77"/>
      <c r="D260" s="78"/>
      <c r="E260" s="135"/>
      <c r="F260" s="354">
        <v>1</v>
      </c>
      <c r="G260" s="354"/>
      <c r="H260" s="905"/>
      <c r="I260" s="907"/>
      <c r="J260" s="907"/>
      <c r="K260" s="907"/>
      <c r="L260" s="907"/>
      <c r="M260" s="907"/>
      <c r="N260" s="907"/>
      <c r="O260" s="907"/>
      <c r="P260" s="907"/>
      <c r="Q260" s="457"/>
      <c r="R260" s="425"/>
      <c r="S260" s="356"/>
      <c r="T260" s="1430"/>
      <c r="U260" s="373"/>
      <c r="V260" s="373"/>
      <c r="W260" s="373"/>
      <c r="X260" s="824"/>
      <c r="Y260" s="423"/>
      <c r="AA260" s="375"/>
      <c r="AB260" s="373"/>
      <c r="AC260" s="373"/>
      <c r="AD260" s="824"/>
      <c r="AF260" s="354">
        <f t="shared" ref="AF260:AG262" si="332">F260</f>
        <v>1</v>
      </c>
      <c r="AG260" s="970">
        <f t="shared" si="332"/>
        <v>0</v>
      </c>
      <c r="AH260" s="904">
        <f>IF(AND($R260="Na",AA260&gt;0),INDEX('TCF en bruto WML'!$T$12:$AP$35,MATCH('Belastingplannen ed'!AA260,'TCF en bruto WML'!$T$12:$T$34,0),MATCH('Belastingplannen ed'!AH$259,'TCF en bruto WML'!$T$12:$AP$12,0))*H260,H260)</f>
        <v>0</v>
      </c>
      <c r="AI260" s="905">
        <f>IF(AND($R260="Na",AB260&gt;0),INDEX('TCF en bruto WML'!$T$12:$AP$35,MATCH('Belastingplannen ed'!AB260,'TCF en bruto WML'!$T$12:$T$34,0),MATCH('Belastingplannen ed'!AI$259,'TCF en bruto WML'!$T$12:$AP$12,0))*I260,I260)</f>
        <v>0</v>
      </c>
      <c r="AJ260" s="905">
        <f>IF(AND($R260="Na",AC260&gt;0),INDEX('TCF en bruto WML'!$T$12:$AP$35,MATCH('Belastingplannen ed'!AC260,'TCF en bruto WML'!$T$12:$T$34,0),MATCH('Belastingplannen ed'!AJ$259,'TCF en bruto WML'!$T$12:$AP$12,0))*J260,J260)</f>
        <v>0</v>
      </c>
      <c r="AK260" s="905">
        <f>IF(AND($R260="Na",AD260&gt;0),INDEX('TCF en bruto WML'!$T$12:$AP$35,MATCH('Belastingplannen ed'!AD260,'TCF en bruto WML'!$T$12:$T$34,0),MATCH('Belastingplannen ed'!AK$259,'TCF en bruto WML'!$T$12:$AP$12,0))*K260,K260)</f>
        <v>0</v>
      </c>
      <c r="AL260" s="905"/>
      <c r="AM260" s="905"/>
      <c r="AN260" s="905"/>
      <c r="AO260" s="905"/>
      <c r="AP260" s="906"/>
      <c r="AS260" s="419"/>
    </row>
    <row r="261" spans="2:45" s="349" customFormat="1" ht="12.75" outlineLevel="2" x14ac:dyDescent="0.2">
      <c r="B261" s="61"/>
      <c r="C261" s="77"/>
      <c r="D261" s="78"/>
      <c r="E261" s="135"/>
      <c r="F261" s="357">
        <f>F260+1</f>
        <v>2</v>
      </c>
      <c r="G261" s="357"/>
      <c r="H261" s="400"/>
      <c r="I261" s="397"/>
      <c r="J261" s="397"/>
      <c r="K261" s="397"/>
      <c r="L261" s="397"/>
      <c r="M261" s="397"/>
      <c r="N261" s="397"/>
      <c r="O261" s="397"/>
      <c r="P261" s="397"/>
      <c r="Q261" s="425"/>
      <c r="R261" s="425"/>
      <c r="S261" s="356"/>
      <c r="T261" s="1538"/>
      <c r="U261" s="423"/>
      <c r="V261" s="423"/>
      <c r="W261" s="423"/>
      <c r="X261" s="367"/>
      <c r="Y261" s="423"/>
      <c r="AA261" s="467"/>
      <c r="AB261" s="423"/>
      <c r="AC261" s="423"/>
      <c r="AD261" s="367"/>
      <c r="AF261" s="357">
        <f t="shared" si="332"/>
        <v>2</v>
      </c>
      <c r="AG261" s="1535">
        <f t="shared" si="332"/>
        <v>0</v>
      </c>
      <c r="AH261" s="909">
        <f>IF(AND($R261="Na",AA261&gt;0),INDEX('TCF en bruto WML'!$T$12:$AP$35,MATCH('Belastingplannen ed'!AA261,'TCF en bruto WML'!$T$12:$T$34,0),MATCH('Belastingplannen ed'!AH$259,'TCF en bruto WML'!$T$12:$AP$12,0))*H261,H261)</f>
        <v>0</v>
      </c>
      <c r="AI261" s="431">
        <f>IF(AND($R261="Na",AB261&gt;0),INDEX('TCF en bruto WML'!$T$12:$AP$35,MATCH('Belastingplannen ed'!AB261,'TCF en bruto WML'!$T$12:$T$34,0),MATCH('Belastingplannen ed'!AI$259,'TCF en bruto WML'!$T$12:$AP$12,0))*I261,I261)</f>
        <v>0</v>
      </c>
      <c r="AJ261" s="431">
        <f>IF(AND($R261="Na",AC261&gt;0),INDEX('TCF en bruto WML'!$T$12:$AP$35,MATCH('Belastingplannen ed'!AC261,'TCF en bruto WML'!$T$12:$T$34,0),MATCH('Belastingplannen ed'!AJ$259,'TCF en bruto WML'!$T$12:$AP$12,0))*J261,J261)</f>
        <v>0</v>
      </c>
      <c r="AK261" s="431">
        <f>IF(AND($R261="Na",AD261&gt;0),INDEX('TCF en bruto WML'!$T$12:$AP$35,MATCH('Belastingplannen ed'!AD261,'TCF en bruto WML'!$T$12:$T$34,0),MATCH('Belastingplannen ed'!AK$259,'TCF en bruto WML'!$T$12:$AP$12,0))*K261,K261)</f>
        <v>0</v>
      </c>
      <c r="AL261" s="431"/>
      <c r="AM261" s="431"/>
      <c r="AN261" s="431"/>
      <c r="AO261" s="431"/>
      <c r="AP261" s="910"/>
      <c r="AS261" s="419"/>
    </row>
    <row r="262" spans="2:45" s="349" customFormat="1" ht="12.75" outlineLevel="2" x14ac:dyDescent="0.2">
      <c r="B262" s="61"/>
      <c r="C262" s="77"/>
      <c r="D262" s="78"/>
      <c r="E262" s="135"/>
      <c r="F262" s="357">
        <f>F261+1</f>
        <v>3</v>
      </c>
      <c r="G262" s="357"/>
      <c r="H262" s="400"/>
      <c r="I262" s="397"/>
      <c r="J262" s="397"/>
      <c r="K262" s="397"/>
      <c r="L262" s="397"/>
      <c r="M262" s="397"/>
      <c r="N262" s="397"/>
      <c r="O262" s="397"/>
      <c r="P262" s="397"/>
      <c r="Q262" s="355"/>
      <c r="R262" s="425"/>
      <c r="S262" s="356"/>
      <c r="T262" s="1539"/>
      <c r="U262" s="1540"/>
      <c r="V262" s="1540"/>
      <c r="W262" s="1540"/>
      <c r="X262" s="1541"/>
      <c r="Y262" s="423"/>
      <c r="AA262" s="889"/>
      <c r="AB262" s="1540"/>
      <c r="AC262" s="1540"/>
      <c r="AD262" s="1541"/>
      <c r="AF262" s="357">
        <f t="shared" si="332"/>
        <v>3</v>
      </c>
      <c r="AG262" s="1535">
        <f t="shared" si="332"/>
        <v>0</v>
      </c>
      <c r="AH262" s="909">
        <f>IF(AND($R262="Na",AA262&gt;0),INDEX('TCF en bruto WML'!$T$12:$AP$35,MATCH('Belastingplannen ed'!AA262,'TCF en bruto WML'!$T$12:$T$34,0),MATCH('Belastingplannen ed'!AH$259,'TCF en bruto WML'!$T$12:$AP$12,0))*H262,H262)</f>
        <v>0</v>
      </c>
      <c r="AI262" s="431">
        <f>IF(AND($R262="Na",AB262&gt;0),INDEX('TCF en bruto WML'!$T$12:$AP$35,MATCH('Belastingplannen ed'!AB262,'TCF en bruto WML'!$T$12:$T$34,0),MATCH('Belastingplannen ed'!AI$259,'TCF en bruto WML'!$T$12:$AP$12,0))*I262,I262)</f>
        <v>0</v>
      </c>
      <c r="AJ262" s="431">
        <f>IF(AND($R262="Na",AC262&gt;0),INDEX('TCF en bruto WML'!$T$12:$AP$35,MATCH('Belastingplannen ed'!AC262,'TCF en bruto WML'!$T$12:$T$34,0),MATCH('Belastingplannen ed'!AJ$259,'TCF en bruto WML'!$T$12:$AP$12,0))*J262,J262)</f>
        <v>0</v>
      </c>
      <c r="AK262" s="431">
        <f>IF(AND($R262="Na",AD262&gt;0),INDEX('TCF en bruto WML'!$T$12:$AP$35,MATCH('Belastingplannen ed'!AD262,'TCF en bruto WML'!$T$12:$T$34,0),MATCH('Belastingplannen ed'!AK$259,'TCF en bruto WML'!$T$12:$AP$12,0))*K262,K262)</f>
        <v>0</v>
      </c>
      <c r="AL262" s="431"/>
      <c r="AM262" s="431"/>
      <c r="AN262" s="431"/>
      <c r="AO262" s="431"/>
      <c r="AP262" s="910"/>
      <c r="AS262" s="419"/>
    </row>
    <row r="263" spans="2:45" s="349" customFormat="1" ht="12.75" outlineLevel="2" x14ac:dyDescent="0.2">
      <c r="B263" s="61"/>
      <c r="C263" s="77"/>
      <c r="D263" s="78"/>
      <c r="E263" s="135"/>
      <c r="F263" s="775" t="s">
        <v>1834</v>
      </c>
      <c r="G263" s="354"/>
      <c r="H263" s="444">
        <f>SUM(H260:H262)</f>
        <v>0</v>
      </c>
      <c r="I263" s="444">
        <f t="shared" ref="I263:P263" si="333">SUM(I260:I262)</f>
        <v>0</v>
      </c>
      <c r="J263" s="444">
        <f t="shared" si="333"/>
        <v>0</v>
      </c>
      <c r="K263" s="444">
        <f t="shared" si="333"/>
        <v>0</v>
      </c>
      <c r="L263" s="444">
        <f t="shared" si="333"/>
        <v>0</v>
      </c>
      <c r="M263" s="444">
        <f t="shared" si="333"/>
        <v>0</v>
      </c>
      <c r="N263" s="444">
        <f t="shared" si="333"/>
        <v>0</v>
      </c>
      <c r="O263" s="444">
        <f t="shared" si="333"/>
        <v>0</v>
      </c>
      <c r="P263" s="444">
        <f t="shared" si="333"/>
        <v>0</v>
      </c>
      <c r="Q263" s="457"/>
      <c r="R263" s="457"/>
      <c r="S263" s="356"/>
      <c r="T263" s="356"/>
      <c r="U263" s="356"/>
      <c r="V263" s="356"/>
      <c r="W263" s="356"/>
      <c r="X263" s="356"/>
      <c r="Y263" s="356"/>
      <c r="AF263" s="775" t="s">
        <v>1834</v>
      </c>
      <c r="AG263" s="959"/>
      <c r="AH263" s="1006">
        <f>SUM(AH260:AH262)</f>
        <v>0</v>
      </c>
      <c r="AI263" s="444">
        <f t="shared" ref="AI263:AP263" si="334">SUM(AI260:AI262)</f>
        <v>0</v>
      </c>
      <c r="AJ263" s="444">
        <f t="shared" si="334"/>
        <v>0</v>
      </c>
      <c r="AK263" s="444">
        <f t="shared" si="334"/>
        <v>0</v>
      </c>
      <c r="AL263" s="444">
        <f t="shared" si="334"/>
        <v>0</v>
      </c>
      <c r="AM263" s="444">
        <f t="shared" si="334"/>
        <v>0</v>
      </c>
      <c r="AN263" s="444">
        <f t="shared" si="334"/>
        <v>0</v>
      </c>
      <c r="AO263" s="444">
        <f t="shared" si="334"/>
        <v>0</v>
      </c>
      <c r="AP263" s="511">
        <f t="shared" si="334"/>
        <v>0</v>
      </c>
    </row>
    <row r="264" spans="2:45" s="349" customFormat="1" ht="12.75" outlineLevel="2" x14ac:dyDescent="0.2">
      <c r="B264" s="61"/>
      <c r="C264" s="77"/>
      <c r="D264" s="78"/>
      <c r="E264" s="135"/>
      <c r="F264" s="1520" t="str">
        <f>"Definitieve aanpassing sheet '"&amp;F258&amp;"'"</f>
        <v>Definitieve aanpassing sheet 'IB 2.10 ev'</v>
      </c>
      <c r="G264" s="762"/>
      <c r="H264" s="1525"/>
      <c r="I264" s="1525"/>
      <c r="J264" s="1525"/>
      <c r="K264" s="1525"/>
      <c r="L264" s="1525"/>
      <c r="M264" s="1525"/>
      <c r="N264" s="1525"/>
      <c r="O264" s="1525"/>
      <c r="P264" s="1526"/>
      <c r="Q264" s="762"/>
      <c r="R264" s="1528"/>
      <c r="S264" s="356"/>
      <c r="T264" s="356"/>
      <c r="U264" s="356"/>
      <c r="V264" s="356"/>
      <c r="W264" s="356"/>
      <c r="X264" s="356"/>
      <c r="Y264" s="356"/>
      <c r="Z264" s="356"/>
      <c r="AF264" s="1520" t="str">
        <f>F264</f>
        <v>Definitieve aanpassing sheet 'IB 2.10 ev'</v>
      </c>
      <c r="AG264" s="1536"/>
      <c r="AH264" s="1534"/>
      <c r="AI264" s="1525">
        <f>'IB 2.10 en 2.10a, LB 20a,b'!H435</f>
        <v>0</v>
      </c>
      <c r="AJ264" s="1525"/>
      <c r="AK264" s="1525"/>
      <c r="AL264" s="1525"/>
      <c r="AM264" s="1525"/>
      <c r="AN264" s="1525"/>
      <c r="AO264" s="1525"/>
      <c r="AP264" s="1526"/>
    </row>
    <row r="265" spans="2:45" s="349" customFormat="1" ht="12.75" outlineLevel="2" x14ac:dyDescent="0.2">
      <c r="B265" s="61"/>
      <c r="C265" s="77"/>
      <c r="D265" s="78"/>
      <c r="E265" s="135"/>
      <c r="F265" s="349" t="s">
        <v>1583</v>
      </c>
      <c r="S265" s="356"/>
      <c r="Z265" s="356"/>
      <c r="AF265" s="349" t="s">
        <v>1583</v>
      </c>
      <c r="AG265" s="419"/>
      <c r="AI265" s="420" t="str">
        <f t="shared" ref="AI265" si="335">IF(ABS(AI263-AI264)&lt;0.00001,"OK","ERROR")</f>
        <v>OK</v>
      </c>
    </row>
    <row r="266" spans="2:45" s="349" customFormat="1" ht="12.75" outlineLevel="2" x14ac:dyDescent="0.2">
      <c r="B266" s="61"/>
      <c r="C266" s="77"/>
      <c r="D266" s="78"/>
      <c r="E266" s="135"/>
      <c r="G266" s="356"/>
      <c r="H266" s="356"/>
      <c r="I266" s="356"/>
      <c r="J266" s="356"/>
      <c r="K266" s="356"/>
      <c r="L266" s="356"/>
      <c r="M266" s="356"/>
      <c r="N266" s="356"/>
      <c r="O266" s="356"/>
      <c r="P266" s="356"/>
      <c r="Q266" s="356"/>
      <c r="R266" s="356"/>
      <c r="S266" s="356"/>
      <c r="T266" s="356"/>
      <c r="U266" s="356"/>
      <c r="V266" s="356"/>
      <c r="W266" s="356"/>
      <c r="X266" s="356"/>
      <c r="Y266" s="356"/>
      <c r="Z266" s="356"/>
      <c r="AG266" s="563"/>
      <c r="AH266" s="356"/>
      <c r="AI266" s="356"/>
      <c r="AJ266" s="356"/>
      <c r="AK266" s="356"/>
      <c r="AL266" s="356"/>
      <c r="AM266" s="356"/>
      <c r="AN266" s="356"/>
      <c r="AO266" s="356"/>
      <c r="AP266" s="356"/>
    </row>
    <row r="267" spans="2:45" s="349" customFormat="1" ht="12.75" outlineLevel="2" x14ac:dyDescent="0.2">
      <c r="B267" s="61"/>
      <c r="C267" s="77"/>
      <c r="D267" s="78"/>
      <c r="E267" s="135"/>
      <c r="F267" s="1636" t="s">
        <v>1928</v>
      </c>
      <c r="G267" s="570" t="s">
        <v>1835</v>
      </c>
      <c r="H267" s="3042" t="s">
        <v>1806</v>
      </c>
      <c r="I267" s="3043"/>
      <c r="J267" s="3043"/>
      <c r="K267" s="3043"/>
      <c r="L267" s="3043"/>
      <c r="M267" s="3043"/>
      <c r="N267" s="3043"/>
      <c r="O267" s="3043"/>
      <c r="P267" s="3043"/>
      <c r="Q267" s="833"/>
      <c r="R267" s="1003" t="s">
        <v>1840</v>
      </c>
      <c r="S267" s="356"/>
      <c r="T267" s="3038" t="s">
        <v>1873</v>
      </c>
      <c r="U267" s="3028"/>
      <c r="V267" s="3028"/>
      <c r="W267" s="3028"/>
      <c r="X267" s="3044"/>
      <c r="Y267" s="1807"/>
      <c r="Z267" s="546"/>
      <c r="AA267" s="3038" t="s">
        <v>1846</v>
      </c>
      <c r="AB267" s="3028"/>
      <c r="AC267" s="3028"/>
      <c r="AD267" s="3044"/>
      <c r="AF267" s="773"/>
      <c r="AG267" s="1537" t="s">
        <v>1835</v>
      </c>
      <c r="AH267" s="3042" t="s">
        <v>1847</v>
      </c>
      <c r="AI267" s="3043"/>
      <c r="AJ267" s="3043"/>
      <c r="AK267" s="3043"/>
      <c r="AL267" s="3043"/>
      <c r="AM267" s="3043"/>
      <c r="AN267" s="3043"/>
      <c r="AO267" s="3043"/>
      <c r="AP267" s="3045"/>
      <c r="AS267" s="546"/>
    </row>
    <row r="268" spans="2:45" s="349" customFormat="1" ht="12.75" outlineLevel="2" x14ac:dyDescent="0.2">
      <c r="B268" s="61"/>
      <c r="C268" s="77"/>
      <c r="D268" s="78"/>
      <c r="E268" s="135"/>
      <c r="F268" s="1291" t="s">
        <v>1829</v>
      </c>
      <c r="G268" s="357" t="s">
        <v>1808</v>
      </c>
      <c r="H268" s="571">
        <f>H259</f>
        <v>2014</v>
      </c>
      <c r="I268" s="571">
        <f t="shared" ref="I268:Q268" si="336">I259</f>
        <v>2015</v>
      </c>
      <c r="J268" s="571">
        <f t="shared" si="336"/>
        <v>2016</v>
      </c>
      <c r="K268" s="571">
        <f t="shared" si="336"/>
        <v>2017</v>
      </c>
      <c r="L268" s="571">
        <f t="shared" si="336"/>
        <v>2018</v>
      </c>
      <c r="M268" s="571">
        <f t="shared" si="336"/>
        <v>2019</v>
      </c>
      <c r="N268" s="571">
        <f t="shared" si="336"/>
        <v>2020</v>
      </c>
      <c r="O268" s="571">
        <f t="shared" si="336"/>
        <v>2021</v>
      </c>
      <c r="P268" s="571">
        <f t="shared" si="336"/>
        <v>2022</v>
      </c>
      <c r="Q268" s="1032" t="str">
        <f t="shared" si="336"/>
        <v>Status</v>
      </c>
      <c r="R268" s="1529" t="s">
        <v>1841</v>
      </c>
      <c r="S268" s="356"/>
      <c r="T268" s="442" t="s">
        <v>1874</v>
      </c>
      <c r="U268" s="1634">
        <f>H268</f>
        <v>2014</v>
      </c>
      <c r="V268" s="1634">
        <f t="shared" ref="V268" si="337">I268</f>
        <v>2015</v>
      </c>
      <c r="W268" s="1634">
        <f t="shared" ref="W268" si="338">J268</f>
        <v>2016</v>
      </c>
      <c r="X268" s="1635">
        <f t="shared" ref="X268" si="339">K268</f>
        <v>2017</v>
      </c>
      <c r="Y268" s="1807"/>
      <c r="AA268" s="355">
        <f>H268</f>
        <v>2014</v>
      </c>
      <c r="AB268" s="356">
        <f>I268</f>
        <v>2015</v>
      </c>
      <c r="AC268" s="356">
        <f>J268</f>
        <v>2016</v>
      </c>
      <c r="AD268" s="357">
        <f>K268</f>
        <v>2017</v>
      </c>
      <c r="AF268" s="1291" t="s">
        <v>1829</v>
      </c>
      <c r="AG268" s="563" t="s">
        <v>1808</v>
      </c>
      <c r="AH268" s="442">
        <f>AH259</f>
        <v>2014</v>
      </c>
      <c r="AI268" s="571">
        <f t="shared" ref="AI268:AP268" si="340">AI259</f>
        <v>2015</v>
      </c>
      <c r="AJ268" s="571">
        <f t="shared" si="340"/>
        <v>2016</v>
      </c>
      <c r="AK268" s="571">
        <f t="shared" si="340"/>
        <v>2017</v>
      </c>
      <c r="AL268" s="571">
        <f t="shared" si="340"/>
        <v>2018</v>
      </c>
      <c r="AM268" s="571">
        <f t="shared" si="340"/>
        <v>2019</v>
      </c>
      <c r="AN268" s="571">
        <f t="shared" si="340"/>
        <v>2020</v>
      </c>
      <c r="AO268" s="571">
        <f t="shared" si="340"/>
        <v>2021</v>
      </c>
      <c r="AP268" s="1533">
        <f t="shared" si="340"/>
        <v>2022</v>
      </c>
      <c r="AS268" s="372" t="s">
        <v>29</v>
      </c>
    </row>
    <row r="269" spans="2:45" s="349" customFormat="1" ht="12.75" outlineLevel="2" x14ac:dyDescent="0.2">
      <c r="B269" s="61"/>
      <c r="C269" s="77"/>
      <c r="D269" s="78"/>
      <c r="E269" s="135"/>
      <c r="F269" s="354">
        <v>1</v>
      </c>
      <c r="G269" s="354"/>
      <c r="H269" s="905"/>
      <c r="I269" s="907"/>
      <c r="J269" s="907"/>
      <c r="K269" s="907"/>
      <c r="L269" s="907"/>
      <c r="M269" s="907"/>
      <c r="N269" s="907"/>
      <c r="O269" s="907"/>
      <c r="P269" s="907"/>
      <c r="Q269" s="457"/>
      <c r="R269" s="425"/>
      <c r="S269" s="356"/>
      <c r="T269" s="1430"/>
      <c r="U269" s="373"/>
      <c r="V269" s="373"/>
      <c r="W269" s="373"/>
      <c r="X269" s="824"/>
      <c r="Y269" s="423"/>
      <c r="AA269" s="375"/>
      <c r="AB269" s="373"/>
      <c r="AC269" s="373"/>
      <c r="AD269" s="824"/>
      <c r="AF269" s="354">
        <f t="shared" ref="AF269:AG271" si="341">F269</f>
        <v>1</v>
      </c>
      <c r="AG269" s="970">
        <f t="shared" si="341"/>
        <v>0</v>
      </c>
      <c r="AH269" s="904">
        <f>IF(AND($R269="Na",AA269&gt;0),INDEX('TCF en bruto WML'!$T$12:$AP$35,MATCH('Belastingplannen ed'!AA269,'TCF en bruto WML'!$T$12:$T$34,0),MATCH('Belastingplannen ed'!AH$268,'TCF en bruto WML'!$T$12:$AP$12,0))*H269,H269)</f>
        <v>0</v>
      </c>
      <c r="AI269" s="905">
        <f>IF(AND($R269="Na",AB269&gt;0),INDEX('TCF en bruto WML'!$T$12:$AP$35,MATCH('Belastingplannen ed'!AB269,'TCF en bruto WML'!$T$12:$T$34,0),MATCH('Belastingplannen ed'!AI$268,'TCF en bruto WML'!$T$12:$AP$12,0))*I269,I269)</f>
        <v>0</v>
      </c>
      <c r="AJ269" s="905">
        <f>IF(AND($R269="Na",AC269&gt;0),INDEX('TCF en bruto WML'!$T$12:$AP$35,MATCH('Belastingplannen ed'!AC269,'TCF en bruto WML'!$T$12:$T$34,0),MATCH('Belastingplannen ed'!AJ$268,'TCF en bruto WML'!$T$12:$AP$12,0))*J269,J269)</f>
        <v>0</v>
      </c>
      <c r="AK269" s="905">
        <f>IF(AND($R269="Na",AD269&gt;0),INDEX('TCF en bruto WML'!$T$12:$AP$35,MATCH('Belastingplannen ed'!AD269,'TCF en bruto WML'!$T$12:$T$34,0),MATCH('Belastingplannen ed'!AK$268,'TCF en bruto WML'!$T$12:$AP$12,0))*K269,K269)</f>
        <v>0</v>
      </c>
      <c r="AL269" s="905"/>
      <c r="AM269" s="905"/>
      <c r="AN269" s="905"/>
      <c r="AO269" s="905"/>
      <c r="AP269" s="906"/>
      <c r="AS269" s="419"/>
    </row>
    <row r="270" spans="2:45" s="349" customFormat="1" ht="12.75" outlineLevel="2" x14ac:dyDescent="0.2">
      <c r="B270" s="61"/>
      <c r="C270" s="77"/>
      <c r="D270" s="78"/>
      <c r="E270" s="135"/>
      <c r="F270" s="357">
        <f>F269+1</f>
        <v>2</v>
      </c>
      <c r="G270" s="357"/>
      <c r="H270" s="400"/>
      <c r="I270" s="397"/>
      <c r="J270" s="397"/>
      <c r="K270" s="397"/>
      <c r="L270" s="397"/>
      <c r="M270" s="397"/>
      <c r="N270" s="397"/>
      <c r="O270" s="397"/>
      <c r="P270" s="397"/>
      <c r="Q270" s="425"/>
      <c r="R270" s="425"/>
      <c r="S270" s="356"/>
      <c r="T270" s="1538"/>
      <c r="U270" s="423"/>
      <c r="V270" s="423"/>
      <c r="W270" s="423"/>
      <c r="X270" s="367"/>
      <c r="Y270" s="423"/>
      <c r="AA270" s="467"/>
      <c r="AB270" s="423"/>
      <c r="AC270" s="423"/>
      <c r="AD270" s="367"/>
      <c r="AF270" s="357">
        <f t="shared" si="341"/>
        <v>2</v>
      </c>
      <c r="AG270" s="1535">
        <f t="shared" si="341"/>
        <v>0</v>
      </c>
      <c r="AH270" s="909">
        <f>IF(AND($R270="Na",AA270&gt;0),INDEX('TCF en bruto WML'!$T$12:$AP$35,MATCH('Belastingplannen ed'!AA270,'TCF en bruto WML'!$T$12:$T$34,0),MATCH('Belastingplannen ed'!AH$268,'TCF en bruto WML'!$T$12:$AP$12,0))*H270,H270)</f>
        <v>0</v>
      </c>
      <c r="AI270" s="431">
        <f>IF(AND($R270="Na",AB270&gt;0),INDEX('TCF en bruto WML'!$T$12:$AP$35,MATCH('Belastingplannen ed'!AB270,'TCF en bruto WML'!$T$12:$T$34,0),MATCH('Belastingplannen ed'!AI$268,'TCF en bruto WML'!$T$12:$AP$12,0))*I270,I270)</f>
        <v>0</v>
      </c>
      <c r="AJ270" s="431">
        <f>IF(AND($R270="Na",AC270&gt;0),INDEX('TCF en bruto WML'!$T$12:$AP$35,MATCH('Belastingplannen ed'!AC270,'TCF en bruto WML'!$T$12:$T$34,0),MATCH('Belastingplannen ed'!AJ$268,'TCF en bruto WML'!$T$12:$AP$12,0))*J270,J270)</f>
        <v>0</v>
      </c>
      <c r="AK270" s="431">
        <f>IF(AND($R270="Na",AD270&gt;0),INDEX('TCF en bruto WML'!$T$12:$AP$35,MATCH('Belastingplannen ed'!AD270,'TCF en bruto WML'!$T$12:$T$34,0),MATCH('Belastingplannen ed'!AK$268,'TCF en bruto WML'!$T$12:$AP$12,0))*K270,K270)</f>
        <v>0</v>
      </c>
      <c r="AL270" s="431"/>
      <c r="AM270" s="431"/>
      <c r="AN270" s="431"/>
      <c r="AO270" s="431"/>
      <c r="AP270" s="910"/>
      <c r="AS270" s="419"/>
    </row>
    <row r="271" spans="2:45" s="349" customFormat="1" ht="12.75" outlineLevel="2" x14ac:dyDescent="0.2">
      <c r="B271" s="61"/>
      <c r="C271" s="77"/>
      <c r="D271" s="78"/>
      <c r="E271" s="135"/>
      <c r="F271" s="357">
        <f>F270+1</f>
        <v>3</v>
      </c>
      <c r="G271" s="357"/>
      <c r="H271" s="400"/>
      <c r="I271" s="397"/>
      <c r="J271" s="397"/>
      <c r="K271" s="397"/>
      <c r="L271" s="397"/>
      <c r="M271" s="397"/>
      <c r="N271" s="397"/>
      <c r="O271" s="397"/>
      <c r="P271" s="397"/>
      <c r="Q271" s="355"/>
      <c r="R271" s="425"/>
      <c r="S271" s="356"/>
      <c r="T271" s="1539"/>
      <c r="U271" s="1540"/>
      <c r="V271" s="1540"/>
      <c r="W271" s="1540"/>
      <c r="X271" s="1541"/>
      <c r="Y271" s="423"/>
      <c r="AA271" s="889"/>
      <c r="AB271" s="1540"/>
      <c r="AC271" s="1540"/>
      <c r="AD271" s="1541"/>
      <c r="AF271" s="357">
        <f t="shared" si="341"/>
        <v>3</v>
      </c>
      <c r="AG271" s="1535">
        <f t="shared" si="341"/>
        <v>0</v>
      </c>
      <c r="AH271" s="909">
        <f>IF(AND($R271="Na",AA271&gt;0),INDEX('TCF en bruto WML'!$T$12:$AP$35,MATCH('Belastingplannen ed'!AA271,'TCF en bruto WML'!$T$12:$T$34,0),MATCH('Belastingplannen ed'!AH$268,'TCF en bruto WML'!$T$12:$AP$12,0))*H271,H271)</f>
        <v>0</v>
      </c>
      <c r="AI271" s="431">
        <f>IF(AND($R271="Na",AB271&gt;0),INDEX('TCF en bruto WML'!$T$12:$AP$35,MATCH('Belastingplannen ed'!AB271,'TCF en bruto WML'!$T$12:$T$34,0),MATCH('Belastingplannen ed'!AI$268,'TCF en bruto WML'!$T$12:$AP$12,0))*I271,I271)</f>
        <v>0</v>
      </c>
      <c r="AJ271" s="431">
        <f>IF(AND($R271="Na",AC271&gt;0),INDEX('TCF en bruto WML'!$T$12:$AP$35,MATCH('Belastingplannen ed'!AC271,'TCF en bruto WML'!$T$12:$T$34,0),MATCH('Belastingplannen ed'!AJ$268,'TCF en bruto WML'!$T$12:$AP$12,0))*J271,J271)</f>
        <v>0</v>
      </c>
      <c r="AK271" s="431">
        <f>IF(AND($R271="Na",AD271&gt;0),INDEX('TCF en bruto WML'!$T$12:$AP$35,MATCH('Belastingplannen ed'!AD271,'TCF en bruto WML'!$T$12:$T$34,0),MATCH('Belastingplannen ed'!AK$268,'TCF en bruto WML'!$T$12:$AP$12,0))*K271,K271)</f>
        <v>0</v>
      </c>
      <c r="AL271" s="431"/>
      <c r="AM271" s="431"/>
      <c r="AN271" s="431"/>
      <c r="AO271" s="431"/>
      <c r="AP271" s="910"/>
      <c r="AS271" s="419"/>
    </row>
    <row r="272" spans="2:45" s="349" customFormat="1" ht="12.75" outlineLevel="2" x14ac:dyDescent="0.2">
      <c r="B272" s="61"/>
      <c r="C272" s="77"/>
      <c r="D272" s="78"/>
      <c r="E272" s="135"/>
      <c r="F272" s="775" t="s">
        <v>1836</v>
      </c>
      <c r="G272" s="354"/>
      <c r="H272" s="444">
        <f>SUM(H269:H271)</f>
        <v>0</v>
      </c>
      <c r="I272" s="444">
        <f t="shared" ref="I272:P272" si="342">SUM(I269:I271)</f>
        <v>0</v>
      </c>
      <c r="J272" s="444">
        <f t="shared" si="342"/>
        <v>0</v>
      </c>
      <c r="K272" s="444">
        <f t="shared" si="342"/>
        <v>0</v>
      </c>
      <c r="L272" s="444">
        <f t="shared" si="342"/>
        <v>0</v>
      </c>
      <c r="M272" s="444">
        <f t="shared" si="342"/>
        <v>0</v>
      </c>
      <c r="N272" s="444">
        <f t="shared" si="342"/>
        <v>0</v>
      </c>
      <c r="O272" s="444">
        <f t="shared" si="342"/>
        <v>0</v>
      </c>
      <c r="P272" s="444">
        <f t="shared" si="342"/>
        <v>0</v>
      </c>
      <c r="Q272" s="457"/>
      <c r="R272" s="457"/>
      <c r="S272" s="356"/>
      <c r="T272" s="356"/>
      <c r="U272" s="356"/>
      <c r="V272" s="356"/>
      <c r="W272" s="356"/>
      <c r="X272" s="356"/>
      <c r="Y272" s="356"/>
      <c r="AF272" s="775" t="s">
        <v>1836</v>
      </c>
      <c r="AG272" s="959"/>
      <c r="AH272" s="1006">
        <f>SUM(AH269:AH271)</f>
        <v>0</v>
      </c>
      <c r="AI272" s="444">
        <f t="shared" ref="AI272:AP272" si="343">SUM(AI269:AI271)</f>
        <v>0</v>
      </c>
      <c r="AJ272" s="444">
        <f t="shared" si="343"/>
        <v>0</v>
      </c>
      <c r="AK272" s="444">
        <f t="shared" si="343"/>
        <v>0</v>
      </c>
      <c r="AL272" s="444">
        <f t="shared" si="343"/>
        <v>0</v>
      </c>
      <c r="AM272" s="444">
        <f t="shared" si="343"/>
        <v>0</v>
      </c>
      <c r="AN272" s="444">
        <f t="shared" si="343"/>
        <v>0</v>
      </c>
      <c r="AO272" s="444">
        <f t="shared" si="343"/>
        <v>0</v>
      </c>
      <c r="AP272" s="511">
        <f t="shared" si="343"/>
        <v>0</v>
      </c>
    </row>
    <row r="273" spans="1:79" s="349" customFormat="1" ht="12.75" outlineLevel="2" x14ac:dyDescent="0.2">
      <c r="B273" s="61"/>
      <c r="C273" s="77"/>
      <c r="D273" s="78"/>
      <c r="E273" s="135"/>
      <c r="F273" s="1520" t="str">
        <f>"Definitieve aanpassing sheet '"&amp;F267&amp;"'"</f>
        <v>Definitieve aanpassing sheet 'IB 2.10 ev'</v>
      </c>
      <c r="G273" s="762"/>
      <c r="H273" s="1525"/>
      <c r="I273" s="1525"/>
      <c r="J273" s="1525"/>
      <c r="K273" s="1525"/>
      <c r="L273" s="1525"/>
      <c r="M273" s="1525"/>
      <c r="N273" s="1525"/>
      <c r="O273" s="1525"/>
      <c r="P273" s="1526"/>
      <c r="Q273" s="762"/>
      <c r="R273" s="1528"/>
      <c r="S273" s="356"/>
      <c r="T273" s="356"/>
      <c r="U273" s="356"/>
      <c r="V273" s="356"/>
      <c r="W273" s="356"/>
      <c r="X273" s="356"/>
      <c r="Y273" s="356"/>
      <c r="Z273" s="356"/>
      <c r="AF273" s="1520" t="str">
        <f>F273</f>
        <v>Definitieve aanpassing sheet 'IB 2.10 ev'</v>
      </c>
      <c r="AG273" s="1536"/>
      <c r="AH273" s="1534"/>
      <c r="AI273" s="1525">
        <f>'IB 2.10 en 2.10a, LB 20a,b'!H436</f>
        <v>0</v>
      </c>
      <c r="AJ273" s="1525"/>
      <c r="AK273" s="1525"/>
      <c r="AL273" s="1525"/>
      <c r="AM273" s="1525"/>
      <c r="AN273" s="1525"/>
      <c r="AO273" s="1525"/>
      <c r="AP273" s="1526"/>
    </row>
    <row r="274" spans="1:79" s="349" customFormat="1" ht="12.75" outlineLevel="2" x14ac:dyDescent="0.2">
      <c r="B274" s="61"/>
      <c r="C274" s="77"/>
      <c r="D274" s="78"/>
      <c r="E274" s="135"/>
      <c r="F274" s="349" t="s">
        <v>1583</v>
      </c>
      <c r="S274" s="356"/>
      <c r="Z274" s="356"/>
      <c r="AF274" s="349" t="s">
        <v>1583</v>
      </c>
      <c r="AG274" s="419"/>
      <c r="AI274" s="420" t="str">
        <f t="shared" ref="AI274" si="344">IF(ABS(AI272-AI273)&lt;0.00001,"OK","ERROR")</f>
        <v>OK</v>
      </c>
    </row>
    <row r="275" spans="1:79" s="349" customFormat="1" ht="12.75" outlineLevel="2" x14ac:dyDescent="0.2">
      <c r="B275" s="61"/>
      <c r="C275" s="77"/>
      <c r="D275" s="78"/>
      <c r="E275" s="135"/>
      <c r="G275" s="356"/>
      <c r="H275" s="356"/>
      <c r="I275" s="356"/>
      <c r="J275" s="356"/>
      <c r="K275" s="356"/>
      <c r="L275" s="356"/>
      <c r="M275" s="356"/>
      <c r="N275" s="356"/>
      <c r="O275" s="356"/>
      <c r="P275" s="356"/>
      <c r="Q275" s="356"/>
      <c r="R275" s="356"/>
      <c r="S275" s="356"/>
      <c r="T275" s="356"/>
      <c r="U275" s="356"/>
      <c r="V275" s="356"/>
      <c r="W275" s="356"/>
      <c r="X275" s="356"/>
      <c r="Y275" s="356"/>
      <c r="Z275" s="356"/>
      <c r="AG275" s="563"/>
      <c r="AH275" s="356"/>
      <c r="AI275" s="356"/>
      <c r="AJ275" s="356"/>
      <c r="AK275" s="356"/>
      <c r="AL275" s="356"/>
      <c r="AM275" s="356"/>
      <c r="AN275" s="356"/>
      <c r="AO275" s="356"/>
      <c r="AP275" s="356"/>
    </row>
    <row r="276" spans="1:79" s="349" customFormat="1" ht="12.75" outlineLevel="2" x14ac:dyDescent="0.2">
      <c r="B276" s="61"/>
      <c r="C276" s="77"/>
      <c r="D276" s="78"/>
      <c r="E276" s="135"/>
      <c r="F276" s="1636" t="s">
        <v>1928</v>
      </c>
      <c r="G276" s="570" t="s">
        <v>1837</v>
      </c>
      <c r="H276" s="3042" t="s">
        <v>1806</v>
      </c>
      <c r="I276" s="3043"/>
      <c r="J276" s="3043"/>
      <c r="K276" s="3043"/>
      <c r="L276" s="3043"/>
      <c r="M276" s="3043"/>
      <c r="N276" s="3043"/>
      <c r="O276" s="3043"/>
      <c r="P276" s="3043"/>
      <c r="Q276" s="833"/>
      <c r="R276" s="1003" t="s">
        <v>1840</v>
      </c>
      <c r="S276" s="356"/>
      <c r="T276" s="3038" t="s">
        <v>1873</v>
      </c>
      <c r="U276" s="3028"/>
      <c r="V276" s="3028"/>
      <c r="W276" s="3028"/>
      <c r="X276" s="3044"/>
      <c r="Y276" s="1807"/>
      <c r="Z276" s="546"/>
      <c r="AA276" s="3038" t="s">
        <v>1846</v>
      </c>
      <c r="AB276" s="3028"/>
      <c r="AC276" s="3028"/>
      <c r="AD276" s="3044"/>
      <c r="AF276" s="773"/>
      <c r="AG276" s="1530" t="s">
        <v>1837</v>
      </c>
      <c r="AH276" s="3042" t="s">
        <v>1847</v>
      </c>
      <c r="AI276" s="3043"/>
      <c r="AJ276" s="3043"/>
      <c r="AK276" s="3043"/>
      <c r="AL276" s="3043"/>
      <c r="AM276" s="3043"/>
      <c r="AN276" s="3043"/>
      <c r="AO276" s="3043"/>
      <c r="AP276" s="3045"/>
      <c r="AS276" s="546"/>
    </row>
    <row r="277" spans="1:79" s="349" customFormat="1" ht="12.75" outlineLevel="2" x14ac:dyDescent="0.2">
      <c r="B277" s="61"/>
      <c r="C277" s="77"/>
      <c r="D277" s="78"/>
      <c r="E277" s="135"/>
      <c r="F277" s="1291" t="s">
        <v>1829</v>
      </c>
      <c r="G277" s="357" t="s">
        <v>1808</v>
      </c>
      <c r="H277" s="571">
        <f>H268</f>
        <v>2014</v>
      </c>
      <c r="I277" s="571">
        <f t="shared" ref="I277:Q277" si="345">I268</f>
        <v>2015</v>
      </c>
      <c r="J277" s="571">
        <f t="shared" si="345"/>
        <v>2016</v>
      </c>
      <c r="K277" s="571">
        <f t="shared" si="345"/>
        <v>2017</v>
      </c>
      <c r="L277" s="571">
        <f t="shared" si="345"/>
        <v>2018</v>
      </c>
      <c r="M277" s="571">
        <f t="shared" si="345"/>
        <v>2019</v>
      </c>
      <c r="N277" s="571">
        <f t="shared" si="345"/>
        <v>2020</v>
      </c>
      <c r="O277" s="571">
        <f t="shared" si="345"/>
        <v>2021</v>
      </c>
      <c r="P277" s="571">
        <f t="shared" si="345"/>
        <v>2022</v>
      </c>
      <c r="Q277" s="1032" t="str">
        <f t="shared" si="345"/>
        <v>Status</v>
      </c>
      <c r="R277" s="1529" t="s">
        <v>1841</v>
      </c>
      <c r="S277" s="356"/>
      <c r="T277" s="442" t="s">
        <v>1874</v>
      </c>
      <c r="U277" s="1634">
        <f>H277</f>
        <v>2014</v>
      </c>
      <c r="V277" s="1634">
        <f t="shared" ref="V277" si="346">I277</f>
        <v>2015</v>
      </c>
      <c r="W277" s="1634">
        <f t="shared" ref="W277" si="347">J277</f>
        <v>2016</v>
      </c>
      <c r="X277" s="1635">
        <f t="shared" ref="X277" si="348">K277</f>
        <v>2017</v>
      </c>
      <c r="Y277" s="1807"/>
      <c r="AA277" s="442">
        <f>H277</f>
        <v>2014</v>
      </c>
      <c r="AB277" s="571">
        <f>I277</f>
        <v>2015</v>
      </c>
      <c r="AC277" s="571">
        <f>J277</f>
        <v>2016</v>
      </c>
      <c r="AD277" s="1533">
        <f>K277</f>
        <v>2017</v>
      </c>
      <c r="AF277" s="1291" t="s">
        <v>1829</v>
      </c>
      <c r="AG277" s="596" t="s">
        <v>1808</v>
      </c>
      <c r="AH277" s="571">
        <f t="shared" ref="AH277:AP277" si="349">AH268</f>
        <v>2014</v>
      </c>
      <c r="AI277" s="571">
        <f t="shared" si="349"/>
        <v>2015</v>
      </c>
      <c r="AJ277" s="571">
        <f t="shared" si="349"/>
        <v>2016</v>
      </c>
      <c r="AK277" s="571">
        <f t="shared" si="349"/>
        <v>2017</v>
      </c>
      <c r="AL277" s="571">
        <f t="shared" si="349"/>
        <v>2018</v>
      </c>
      <c r="AM277" s="571">
        <f t="shared" si="349"/>
        <v>2019</v>
      </c>
      <c r="AN277" s="571">
        <f t="shared" si="349"/>
        <v>2020</v>
      </c>
      <c r="AO277" s="571">
        <f t="shared" si="349"/>
        <v>2021</v>
      </c>
      <c r="AP277" s="1533">
        <f t="shared" si="349"/>
        <v>2022</v>
      </c>
      <c r="AS277" s="372" t="s">
        <v>29</v>
      </c>
    </row>
    <row r="278" spans="1:79" s="349" customFormat="1" ht="12.75" outlineLevel="2" x14ac:dyDescent="0.2">
      <c r="B278" s="61"/>
      <c r="C278" s="77"/>
      <c r="D278" s="78"/>
      <c r="E278" s="135"/>
      <c r="F278" s="354">
        <v>1</v>
      </c>
      <c r="G278" s="354" t="s">
        <v>1853</v>
      </c>
      <c r="H278" s="466"/>
      <c r="I278" s="466">
        <f>I94</f>
        <v>540</v>
      </c>
      <c r="J278" s="466">
        <f>J94</f>
        <v>540</v>
      </c>
      <c r="K278" s="466">
        <f>K94</f>
        <v>540</v>
      </c>
      <c r="L278" s="905"/>
      <c r="M278" s="905"/>
      <c r="N278" s="905"/>
      <c r="O278" s="905"/>
      <c r="P278" s="905"/>
      <c r="Q278" s="457"/>
      <c r="R278" s="425" t="s">
        <v>1843</v>
      </c>
      <c r="S278" s="356"/>
      <c r="T278" s="700">
        <f t="shared" ref="T278:U278" si="350">T94</f>
        <v>0</v>
      </c>
      <c r="U278" s="466">
        <f t="shared" si="350"/>
        <v>-45</v>
      </c>
      <c r="V278" s="466">
        <f>V94</f>
        <v>-89</v>
      </c>
      <c r="W278" s="466">
        <f>W94</f>
        <v>-133</v>
      </c>
      <c r="X278" s="704">
        <f>X94</f>
        <v>-175</v>
      </c>
      <c r="Y278" s="461"/>
      <c r="AA278" s="375"/>
      <c r="AB278" s="429">
        <f>AB94</f>
        <v>2013</v>
      </c>
      <c r="AC278" s="429">
        <f>AC94</f>
        <v>2013</v>
      </c>
      <c r="AD278" s="1553">
        <f>AD94</f>
        <v>2013</v>
      </c>
      <c r="AF278" s="354">
        <f t="shared" ref="AF278:AG280" si="351">F278</f>
        <v>1</v>
      </c>
      <c r="AG278" s="1531" t="str">
        <f t="shared" si="351"/>
        <v>Doorwerking BP 2014</v>
      </c>
      <c r="AH278" s="466">
        <f>IF(AND($R278="Na",AA278&gt;0),INDEX('TCF en bruto WML'!$T$12:$AP$35,MATCH('Belastingplannen ed'!AA278,'TCF en bruto WML'!$T$12:$T$34,0),MATCH('Belastingplannen ed'!AH$277,'TCF en bruto WML'!$T$12:$AP$12,0))*H278,H278)</f>
        <v>0</v>
      </c>
      <c r="AI278" s="466">
        <f>IF(AND($R278="Na",AB278&gt;0),INDEX('TCF en bruto WML'!$T$12:$AP$35,MATCH('Belastingplannen ed'!AB278,'TCF en bruto WML'!$T$12:$T$34,0),MATCH('Belastingplannen ed'!AI$277,'TCF en bruto WML'!$T$12:$AP$12,0))*I278,I278)</f>
        <v>544.8599999999999</v>
      </c>
      <c r="AJ278" s="466">
        <f>IF(AND($R278="Na",AC278&gt;0),INDEX('TCF en bruto WML'!$T$12:$AP$35,MATCH('Belastingplannen ed'!AC278,'TCF en bruto WML'!$T$12:$T$34,0),MATCH('Belastingplannen ed'!AJ$277,'TCF en bruto WML'!$T$12:$AP$12,0))*J278,J278)</f>
        <v>547.58429999999987</v>
      </c>
      <c r="AK278" s="466">
        <f>IF(AND($R278="Na",AD278&gt;0),INDEX('TCF en bruto WML'!$T$12:$AP$35,MATCH('Belastingplannen ed'!AD278,'TCF en bruto WML'!$T$12:$T$34,0),MATCH('Belastingplannen ed'!AK$277,'TCF en bruto WML'!$T$12:$AP$12,0))*K278,K278)</f>
        <v>549.22705289999988</v>
      </c>
      <c r="AL278" s="905"/>
      <c r="AM278" s="905"/>
      <c r="AN278" s="905"/>
      <c r="AO278" s="905"/>
      <c r="AP278" s="906"/>
      <c r="AS278" s="419" t="s">
        <v>1839</v>
      </c>
    </row>
    <row r="279" spans="1:79" s="349" customFormat="1" ht="12.75" outlineLevel="2" x14ac:dyDescent="0.2">
      <c r="B279" s="61"/>
      <c r="C279" s="77"/>
      <c r="D279" s="78"/>
      <c r="E279" s="135"/>
      <c r="F279" s="357">
        <f>F278+1</f>
        <v>2</v>
      </c>
      <c r="G279" s="357"/>
      <c r="H279" s="531"/>
      <c r="I279" s="528"/>
      <c r="J279" s="528"/>
      <c r="K279" s="528"/>
      <c r="L279" s="397"/>
      <c r="M279" s="397"/>
      <c r="N279" s="397"/>
      <c r="O279" s="397"/>
      <c r="P279" s="397"/>
      <c r="Q279" s="425"/>
      <c r="R279" s="425" t="s">
        <v>1843</v>
      </c>
      <c r="S279" s="356"/>
      <c r="T279" s="1538"/>
      <c r="U279" s="423"/>
      <c r="V279" s="423"/>
      <c r="W279" s="423"/>
      <c r="X279" s="367"/>
      <c r="Y279" s="423"/>
      <c r="AA279" s="467"/>
      <c r="AB279" s="423"/>
      <c r="AC279" s="423"/>
      <c r="AD279" s="367"/>
      <c r="AF279" s="357">
        <f t="shared" si="351"/>
        <v>2</v>
      </c>
      <c r="AG279" s="1532">
        <f t="shared" si="351"/>
        <v>0</v>
      </c>
      <c r="AH279" s="461">
        <f>IF(AND($R279="Na",AA279&gt;0),INDEX('TCF en bruto WML'!$T$12:$AP$35,MATCH('Belastingplannen ed'!AA279,'TCF en bruto WML'!$T$12:$T$34,0),MATCH('Belastingplannen ed'!AH$277,'TCF en bruto WML'!$T$12:$AP$12,0))*H279,H279)</f>
        <v>0</v>
      </c>
      <c r="AI279" s="461">
        <f>IF(AND($R279="Na",AB279&gt;0),INDEX('TCF en bruto WML'!$T$12:$AP$35,MATCH('Belastingplannen ed'!AB279,'TCF en bruto WML'!$T$12:$T$34,0),MATCH('Belastingplannen ed'!AI$277,'TCF en bruto WML'!$T$12:$AP$12,0))*I279,I279)</f>
        <v>0</v>
      </c>
      <c r="AJ279" s="461">
        <f>IF(AND($R279="Na",AC279&gt;0),INDEX('TCF en bruto WML'!$T$12:$AP$35,MATCH('Belastingplannen ed'!AC279,'TCF en bruto WML'!$T$12:$T$34,0),MATCH('Belastingplannen ed'!AJ$277,'TCF en bruto WML'!$T$12:$AP$12,0))*J279,J279)</f>
        <v>0</v>
      </c>
      <c r="AK279" s="461">
        <f>IF(AND($R279="Na",AD279&gt;0),INDEX('TCF en bruto WML'!$T$12:$AP$35,MATCH('Belastingplannen ed'!AD279,'TCF en bruto WML'!$T$12:$T$34,0),MATCH('Belastingplannen ed'!AK$277,'TCF en bruto WML'!$T$12:$AP$12,0))*K279,K279)</f>
        <v>0</v>
      </c>
      <c r="AL279" s="431"/>
      <c r="AM279" s="431"/>
      <c r="AN279" s="431"/>
      <c r="AO279" s="431"/>
      <c r="AP279" s="910"/>
      <c r="AS279" s="419"/>
    </row>
    <row r="280" spans="1:79" s="349" customFormat="1" ht="12.75" outlineLevel="2" x14ac:dyDescent="0.2">
      <c r="B280" s="61"/>
      <c r="C280" s="77"/>
      <c r="D280" s="78"/>
      <c r="E280" s="135"/>
      <c r="F280" s="357">
        <f>F279+1</f>
        <v>3</v>
      </c>
      <c r="G280" s="357"/>
      <c r="H280" s="531"/>
      <c r="I280" s="528"/>
      <c r="J280" s="528"/>
      <c r="K280" s="528"/>
      <c r="L280" s="397"/>
      <c r="M280" s="397"/>
      <c r="N280" s="397"/>
      <c r="O280" s="397"/>
      <c r="P280" s="397"/>
      <c r="Q280" s="355"/>
      <c r="R280" s="425" t="s">
        <v>1843</v>
      </c>
      <c r="S280" s="356"/>
      <c r="T280" s="1539"/>
      <c r="U280" s="1540"/>
      <c r="V280" s="1540"/>
      <c r="W280" s="1540"/>
      <c r="X280" s="1541"/>
      <c r="Y280" s="423"/>
      <c r="AA280" s="889"/>
      <c r="AB280" s="1540"/>
      <c r="AC280" s="1540"/>
      <c r="AD280" s="1541"/>
      <c r="AF280" s="357">
        <f t="shared" si="351"/>
        <v>3</v>
      </c>
      <c r="AG280" s="1532">
        <f t="shared" si="351"/>
        <v>0</v>
      </c>
      <c r="AH280" s="461">
        <f>IF(AND($R280="Na",AA280&gt;0),INDEX('TCF en bruto WML'!$T$12:$AP$35,MATCH('Belastingplannen ed'!AA280,'TCF en bruto WML'!$T$12:$T$34,0),MATCH('Belastingplannen ed'!AH$277,'TCF en bruto WML'!$T$12:$AP$12,0))*H280,H280)</f>
        <v>0</v>
      </c>
      <c r="AI280" s="461">
        <f>IF(AND($R280="Na",AB280&gt;0),INDEX('TCF en bruto WML'!$T$12:$AP$35,MATCH('Belastingplannen ed'!AB280,'TCF en bruto WML'!$T$12:$T$34,0),MATCH('Belastingplannen ed'!AI$277,'TCF en bruto WML'!$T$12:$AP$12,0))*I280,I280)</f>
        <v>0</v>
      </c>
      <c r="AJ280" s="461">
        <f>IF(AND($R280="Na",AC280&gt;0),INDEX('TCF en bruto WML'!$T$12:$AP$35,MATCH('Belastingplannen ed'!AC280,'TCF en bruto WML'!$T$12:$T$34,0),MATCH('Belastingplannen ed'!AJ$277,'TCF en bruto WML'!$T$12:$AP$12,0))*J280,J280)</f>
        <v>0</v>
      </c>
      <c r="AK280" s="461">
        <f>IF(AND($R280="Na",AD280&gt;0),INDEX('TCF en bruto WML'!$T$12:$AP$35,MATCH('Belastingplannen ed'!AD280,'TCF en bruto WML'!$T$12:$T$34,0),MATCH('Belastingplannen ed'!AK$277,'TCF en bruto WML'!$T$12:$AP$12,0))*K280,K280)</f>
        <v>0</v>
      </c>
      <c r="AL280" s="431"/>
      <c r="AM280" s="431"/>
      <c r="AN280" s="431"/>
      <c r="AO280" s="431"/>
      <c r="AP280" s="910"/>
      <c r="AS280" s="419"/>
    </row>
    <row r="281" spans="1:79" s="349" customFormat="1" ht="12.75" outlineLevel="2" x14ac:dyDescent="0.2">
      <c r="B281" s="61"/>
      <c r="C281" s="77"/>
      <c r="D281" s="78"/>
      <c r="E281" s="135"/>
      <c r="F281" s="775" t="s">
        <v>1838</v>
      </c>
      <c r="G281" s="354"/>
      <c r="H281" s="514">
        <f>SUM(H278:H280)</f>
        <v>0</v>
      </c>
      <c r="I281" s="514">
        <f t="shared" ref="I281:P281" si="352">SUM(I278:I280)</f>
        <v>540</v>
      </c>
      <c r="J281" s="514">
        <f t="shared" si="352"/>
        <v>540</v>
      </c>
      <c r="K281" s="514">
        <f t="shared" si="352"/>
        <v>540</v>
      </c>
      <c r="L281" s="444">
        <f t="shared" si="352"/>
        <v>0</v>
      </c>
      <c r="M281" s="444">
        <f t="shared" si="352"/>
        <v>0</v>
      </c>
      <c r="N281" s="444">
        <f t="shared" si="352"/>
        <v>0</v>
      </c>
      <c r="O281" s="444">
        <f t="shared" si="352"/>
        <v>0</v>
      </c>
      <c r="P281" s="444">
        <f t="shared" si="352"/>
        <v>0</v>
      </c>
      <c r="Q281" s="457"/>
      <c r="R281" s="457"/>
      <c r="S281" s="356"/>
      <c r="T281" s="356"/>
      <c r="U281" s="356"/>
      <c r="V281" s="356"/>
      <c r="W281" s="356"/>
      <c r="X281" s="356"/>
      <c r="Y281" s="356"/>
      <c r="AF281" s="775" t="s">
        <v>1838</v>
      </c>
      <c r="AG281" s="354"/>
      <c r="AH281" s="514">
        <f>SUM(AH278:AH280)</f>
        <v>0</v>
      </c>
      <c r="AI281" s="444">
        <f t="shared" ref="AI281:AP281" si="353">SUM(AI278:AI280)</f>
        <v>544.8599999999999</v>
      </c>
      <c r="AJ281" s="514">
        <f t="shared" si="353"/>
        <v>547.58429999999987</v>
      </c>
      <c r="AK281" s="514">
        <f t="shared" si="353"/>
        <v>549.22705289999988</v>
      </c>
      <c r="AL281" s="444">
        <f t="shared" si="353"/>
        <v>0</v>
      </c>
      <c r="AM281" s="444">
        <f t="shared" si="353"/>
        <v>0</v>
      </c>
      <c r="AN281" s="444">
        <f t="shared" si="353"/>
        <v>0</v>
      </c>
      <c r="AO281" s="444">
        <f t="shared" si="353"/>
        <v>0</v>
      </c>
      <c r="AP281" s="511">
        <f t="shared" si="353"/>
        <v>0</v>
      </c>
    </row>
    <row r="282" spans="1:79" s="349" customFormat="1" ht="12.75" outlineLevel="2" x14ac:dyDescent="0.2">
      <c r="B282" s="61"/>
      <c r="C282" s="77"/>
      <c r="D282" s="78"/>
      <c r="E282" s="135"/>
      <c r="F282" s="1520" t="str">
        <f>"Definitieve aanpassing sheet '"&amp;F276&amp;"'"</f>
        <v>Definitieve aanpassing sheet 'IB 2.10 ev'</v>
      </c>
      <c r="G282" s="762"/>
      <c r="H282" s="1461"/>
      <c r="I282" s="1461"/>
      <c r="J282" s="1461"/>
      <c r="K282" s="1461"/>
      <c r="L282" s="1525"/>
      <c r="M282" s="1525"/>
      <c r="N282" s="1525"/>
      <c r="O282" s="1525"/>
      <c r="P282" s="1526"/>
      <c r="Q282" s="762"/>
      <c r="R282" s="1528"/>
      <c r="S282" s="356"/>
      <c r="T282" s="356"/>
      <c r="U282" s="356"/>
      <c r="V282" s="356"/>
      <c r="W282" s="356"/>
      <c r="X282" s="356"/>
      <c r="Y282" s="356"/>
      <c r="Z282" s="356"/>
      <c r="AF282" s="1520" t="str">
        <f>F282</f>
        <v>Definitieve aanpassing sheet 'IB 2.10 ev'</v>
      </c>
      <c r="AG282" s="762"/>
      <c r="AH282" s="1461"/>
      <c r="AI282" s="1525">
        <f>'IB 2.10 en 2.10a, LB 20a,b'!H437</f>
        <v>545</v>
      </c>
      <c r="AJ282" s="1461"/>
      <c r="AK282" s="1461"/>
      <c r="AL282" s="1461"/>
      <c r="AM282" s="1461"/>
      <c r="AN282" s="1461"/>
      <c r="AO282" s="1461"/>
      <c r="AP282" s="1542"/>
    </row>
    <row r="283" spans="1:79" s="349" customFormat="1" ht="12.75" outlineLevel="2" x14ac:dyDescent="0.2">
      <c r="B283" s="61"/>
      <c r="C283" s="77"/>
      <c r="D283" s="78"/>
      <c r="E283" s="135"/>
      <c r="F283" s="349" t="s">
        <v>1583</v>
      </c>
      <c r="S283" s="356"/>
      <c r="Z283" s="356"/>
      <c r="AF283" s="349" t="s">
        <v>1583</v>
      </c>
      <c r="AI283" s="420" t="str">
        <f>IF(ABS(AI281-AI282)&lt;0.00001,"OK","ERROR")</f>
        <v>ERROR</v>
      </c>
    </row>
    <row r="284" spans="1:79" s="349" customFormat="1" ht="12.75" outlineLevel="1" x14ac:dyDescent="0.2">
      <c r="B284" s="61"/>
      <c r="C284" s="77"/>
      <c r="D284" s="78"/>
      <c r="E284" s="135"/>
      <c r="S284" s="356"/>
      <c r="Z284" s="356"/>
    </row>
    <row r="285" spans="1:79" s="349" customFormat="1" ht="12.75" outlineLevel="1" x14ac:dyDescent="0.2">
      <c r="A285" s="852" t="s">
        <v>1583</v>
      </c>
      <c r="B285" s="127"/>
      <c r="C285" s="128"/>
      <c r="D285" s="129" t="s">
        <v>1803</v>
      </c>
      <c r="E285" s="130"/>
      <c r="F285" s="131"/>
      <c r="G285" s="1516" t="s">
        <v>1881</v>
      </c>
      <c r="H285" s="1516"/>
      <c r="I285" s="1030"/>
      <c r="J285" s="395"/>
      <c r="K285" s="395"/>
      <c r="L285" s="395"/>
      <c r="M285" s="433"/>
      <c r="N285" s="433"/>
      <c r="O285" s="433"/>
      <c r="P285" s="433"/>
      <c r="Q285" s="433"/>
      <c r="R285" s="433"/>
      <c r="S285" s="433"/>
      <c r="T285" s="433"/>
      <c r="U285" s="433"/>
      <c r="V285" s="433"/>
      <c r="W285" s="433"/>
      <c r="X285" s="433"/>
      <c r="Y285" s="433"/>
      <c r="Z285" s="433"/>
      <c r="AA285" s="433"/>
      <c r="AB285" s="433"/>
      <c r="AC285" s="433"/>
      <c r="AD285" s="433"/>
      <c r="AE285" s="433"/>
      <c r="AF285" s="433"/>
      <c r="AG285" s="433"/>
      <c r="AH285" s="433"/>
      <c r="AI285" s="433"/>
      <c r="AJ285" s="433"/>
      <c r="AK285" s="433"/>
      <c r="AL285" s="433"/>
      <c r="AM285" s="433"/>
      <c r="AN285" s="433"/>
      <c r="AO285" s="433"/>
      <c r="AP285" s="433"/>
      <c r="AQ285" s="433"/>
      <c r="AR285" s="433"/>
      <c r="AS285" s="433"/>
      <c r="AT285" s="433"/>
      <c r="AU285" s="433"/>
      <c r="AV285" s="433"/>
      <c r="AW285" s="433"/>
      <c r="AX285" s="433"/>
      <c r="AY285" s="433"/>
      <c r="AZ285" s="433"/>
      <c r="BA285" s="433"/>
      <c r="BB285" s="433"/>
      <c r="BC285" s="433"/>
      <c r="BD285" s="433"/>
      <c r="BE285" s="433"/>
      <c r="BF285" s="433"/>
      <c r="BG285" s="433"/>
      <c r="BH285" s="433"/>
      <c r="BI285" s="433"/>
      <c r="BJ285" s="433"/>
      <c r="BK285" s="433"/>
      <c r="BL285" s="433"/>
      <c r="BM285" s="433"/>
      <c r="BN285" s="433"/>
      <c r="BO285" s="433"/>
      <c r="BP285" s="433"/>
      <c r="BQ285" s="433"/>
      <c r="BR285" s="433"/>
      <c r="BS285" s="433"/>
      <c r="BT285" s="433"/>
      <c r="BU285" s="433"/>
      <c r="BV285" s="433"/>
      <c r="BW285" s="433"/>
      <c r="BX285" s="433"/>
      <c r="BY285" s="433"/>
      <c r="BZ285" s="433"/>
      <c r="CA285" s="433"/>
    </row>
    <row r="286" spans="1:79" s="349" customFormat="1" ht="12.75" outlineLevel="2" x14ac:dyDescent="0.2">
      <c r="B286" s="61"/>
      <c r="C286" s="77"/>
      <c r="D286" s="78"/>
      <c r="E286" s="135"/>
    </row>
    <row r="287" spans="1:79" s="349" customFormat="1" ht="12.75" outlineLevel="2" x14ac:dyDescent="0.2">
      <c r="B287" s="61"/>
      <c r="C287" s="77"/>
      <c r="D287" s="78"/>
      <c r="E287" s="135"/>
      <c r="F287" s="1637" t="s">
        <v>1667</v>
      </c>
      <c r="G287" s="570" t="s">
        <v>687</v>
      </c>
      <c r="H287" s="3042" t="s">
        <v>1806</v>
      </c>
      <c r="I287" s="3043"/>
      <c r="J287" s="3043"/>
      <c r="K287" s="3043"/>
      <c r="L287" s="3043"/>
      <c r="M287" s="3043"/>
      <c r="N287" s="3043"/>
      <c r="O287" s="3043"/>
      <c r="P287" s="3043"/>
      <c r="Q287" s="833"/>
      <c r="R287" s="1003" t="s">
        <v>1840</v>
      </c>
      <c r="T287" s="3038" t="s">
        <v>1873</v>
      </c>
      <c r="U287" s="3028"/>
      <c r="V287" s="3028"/>
      <c r="W287" s="3028"/>
      <c r="X287" s="3044"/>
      <c r="Y287" s="1807"/>
      <c r="Z287" s="546"/>
      <c r="AA287" s="3038" t="s">
        <v>1846</v>
      </c>
      <c r="AB287" s="3028"/>
      <c r="AC287" s="3028"/>
      <c r="AD287" s="3044"/>
      <c r="AF287" s="773"/>
      <c r="AG287" s="773" t="str">
        <f>G287</f>
        <v>Algemene heffingskorting</v>
      </c>
      <c r="AH287" s="3042" t="s">
        <v>1806</v>
      </c>
      <c r="AI287" s="3043"/>
      <c r="AJ287" s="3043"/>
      <c r="AK287" s="3043"/>
      <c r="AL287" s="3043"/>
      <c r="AM287" s="3043"/>
      <c r="AN287" s="3043"/>
      <c r="AO287" s="3043"/>
      <c r="AP287" s="3045"/>
      <c r="AS287" s="546"/>
    </row>
    <row r="288" spans="1:79" s="349" customFormat="1" ht="12.75" outlineLevel="2" x14ac:dyDescent="0.2">
      <c r="B288" s="61"/>
      <c r="C288" s="77"/>
      <c r="D288" s="78"/>
      <c r="E288" s="135"/>
      <c r="F288" s="1291" t="s">
        <v>1829</v>
      </c>
      <c r="G288" s="357" t="s">
        <v>1808</v>
      </c>
      <c r="H288" s="571">
        <v>2014</v>
      </c>
      <c r="I288" s="571">
        <f t="shared" ref="I288" si="354">H288+1</f>
        <v>2015</v>
      </c>
      <c r="J288" s="571">
        <f t="shared" ref="J288" si="355">I288+1</f>
        <v>2016</v>
      </c>
      <c r="K288" s="571">
        <f t="shared" ref="K288" si="356">J288+1</f>
        <v>2017</v>
      </c>
      <c r="L288" s="571">
        <f t="shared" ref="L288" si="357">K288+1</f>
        <v>2018</v>
      </c>
      <c r="M288" s="571">
        <f t="shared" ref="M288" si="358">L288+1</f>
        <v>2019</v>
      </c>
      <c r="N288" s="571">
        <f t="shared" ref="N288" si="359">M288+1</f>
        <v>2020</v>
      </c>
      <c r="O288" s="571">
        <f t="shared" ref="O288" si="360">N288+1</f>
        <v>2021</v>
      </c>
      <c r="P288" s="571">
        <f t="shared" ref="P288" si="361">O288+1</f>
        <v>2022</v>
      </c>
      <c r="Q288" s="1032" t="s">
        <v>1813</v>
      </c>
      <c r="R288" s="1529" t="s">
        <v>1841</v>
      </c>
      <c r="T288" s="442" t="s">
        <v>1874</v>
      </c>
      <c r="U288" s="1801">
        <f>H288</f>
        <v>2014</v>
      </c>
      <c r="V288" s="1801">
        <f t="shared" ref="V288" si="362">I288</f>
        <v>2015</v>
      </c>
      <c r="W288" s="1801">
        <f t="shared" ref="W288" si="363">J288</f>
        <v>2016</v>
      </c>
      <c r="X288" s="1802">
        <f t="shared" ref="X288" si="364">K288</f>
        <v>2017</v>
      </c>
      <c r="Y288" s="1807"/>
      <c r="AA288" s="442">
        <f>H288</f>
        <v>2014</v>
      </c>
      <c r="AB288" s="571">
        <f>I288</f>
        <v>2015</v>
      </c>
      <c r="AC288" s="571">
        <f>J288</f>
        <v>2016</v>
      </c>
      <c r="AD288" s="1533">
        <f>K288</f>
        <v>2017</v>
      </c>
      <c r="AF288" s="1291" t="s">
        <v>1829</v>
      </c>
      <c r="AG288" s="563" t="s">
        <v>1808</v>
      </c>
      <c r="AH288" s="442">
        <v>2014</v>
      </c>
      <c r="AI288" s="571">
        <f t="shared" ref="AI288" si="365">AH288+1</f>
        <v>2015</v>
      </c>
      <c r="AJ288" s="571">
        <f t="shared" ref="AJ288" si="366">AI288+1</f>
        <v>2016</v>
      </c>
      <c r="AK288" s="571">
        <f t="shared" ref="AK288" si="367">AJ288+1</f>
        <v>2017</v>
      </c>
      <c r="AL288" s="571">
        <f t="shared" ref="AL288" si="368">AK288+1</f>
        <v>2018</v>
      </c>
      <c r="AM288" s="571">
        <f t="shared" ref="AM288" si="369">AL288+1</f>
        <v>2019</v>
      </c>
      <c r="AN288" s="571">
        <f t="shared" ref="AN288" si="370">AM288+1</f>
        <v>2020</v>
      </c>
      <c r="AO288" s="571">
        <f t="shared" ref="AO288" si="371">AN288+1</f>
        <v>2021</v>
      </c>
      <c r="AP288" s="1533">
        <f t="shared" ref="AP288" si="372">AO288+1</f>
        <v>2022</v>
      </c>
      <c r="AS288" s="372" t="s">
        <v>29</v>
      </c>
    </row>
    <row r="289" spans="2:45" s="349" customFormat="1" ht="12.75" outlineLevel="2" x14ac:dyDescent="0.2">
      <c r="B289" s="61"/>
      <c r="C289" s="77"/>
      <c r="D289" s="78"/>
      <c r="E289" s="135"/>
      <c r="F289" s="354">
        <v>1</v>
      </c>
      <c r="G289" s="354" t="s">
        <v>1853</v>
      </c>
      <c r="H289" s="905"/>
      <c r="I289" s="905">
        <f>I115</f>
        <v>80</v>
      </c>
      <c r="J289" s="905">
        <f>J115</f>
        <v>14</v>
      </c>
      <c r="K289" s="905">
        <f>K115</f>
        <v>-40</v>
      </c>
      <c r="L289" s="1519"/>
      <c r="M289" s="1519"/>
      <c r="N289" s="1519"/>
      <c r="O289" s="1519"/>
      <c r="P289" s="1519"/>
      <c r="Q289" s="457"/>
      <c r="R289" s="425"/>
      <c r="T289" s="710"/>
      <c r="U289" s="717"/>
      <c r="V289" s="717"/>
      <c r="W289" s="717"/>
      <c r="X289" s="1573"/>
      <c r="Y289" s="438"/>
      <c r="AA289" s="375"/>
      <c r="AB289" s="429"/>
      <c r="AC289" s="429"/>
      <c r="AD289" s="1553"/>
      <c r="AF289" s="354">
        <f t="shared" ref="AF289:AF291" si="373">F289</f>
        <v>1</v>
      </c>
      <c r="AG289" s="970" t="str">
        <f t="shared" ref="AG289:AG291" si="374">G289</f>
        <v>Doorwerking BP 2014</v>
      </c>
      <c r="AH289" s="904"/>
      <c r="AI289" s="905">
        <f>AI115</f>
        <v>80.719999999999985</v>
      </c>
      <c r="AJ289" s="905">
        <f>AJ115</f>
        <v>14.196629999999999</v>
      </c>
      <c r="AK289" s="905">
        <f>AK115</f>
        <v>-40.683485399999995</v>
      </c>
      <c r="AL289" s="905"/>
      <c r="AM289" s="905"/>
      <c r="AN289" s="905"/>
      <c r="AO289" s="905"/>
      <c r="AP289" s="906"/>
      <c r="AS289" s="356"/>
    </row>
    <row r="290" spans="2:45" s="349" customFormat="1" ht="12.75" outlineLevel="2" x14ac:dyDescent="0.2">
      <c r="B290" s="61"/>
      <c r="C290" s="77"/>
      <c r="D290" s="78"/>
      <c r="E290" s="135"/>
      <c r="F290" s="357">
        <f>F289+1</f>
        <v>2</v>
      </c>
      <c r="G290" s="357"/>
      <c r="H290" s="431"/>
      <c r="I290" s="911"/>
      <c r="J290" s="911"/>
      <c r="K290" s="911"/>
      <c r="L290" s="448"/>
      <c r="M290" s="448"/>
      <c r="N290" s="448"/>
      <c r="O290" s="448"/>
      <c r="P290" s="448"/>
      <c r="Q290" s="425"/>
      <c r="R290" s="425"/>
      <c r="T290" s="711"/>
      <c r="U290" s="438"/>
      <c r="V290" s="438"/>
      <c r="W290" s="438"/>
      <c r="X290" s="1574"/>
      <c r="Y290" s="438"/>
      <c r="AA290" s="467"/>
      <c r="AB290" s="423"/>
      <c r="AC290" s="423"/>
      <c r="AD290" s="367"/>
      <c r="AF290" s="357">
        <f t="shared" si="373"/>
        <v>2</v>
      </c>
      <c r="AG290" s="1535">
        <f t="shared" si="374"/>
        <v>0</v>
      </c>
      <c r="AH290" s="909"/>
      <c r="AI290" s="431"/>
      <c r="AJ290" s="431"/>
      <c r="AK290" s="431"/>
      <c r="AL290" s="431"/>
      <c r="AM290" s="431"/>
      <c r="AN290" s="431"/>
      <c r="AO290" s="431"/>
      <c r="AP290" s="910"/>
      <c r="AS290" s="356"/>
    </row>
    <row r="291" spans="2:45" s="349" customFormat="1" ht="12.75" outlineLevel="2" x14ac:dyDescent="0.2">
      <c r="B291" s="61"/>
      <c r="C291" s="77"/>
      <c r="D291" s="78"/>
      <c r="E291" s="135"/>
      <c r="F291" s="357">
        <f>F290+1</f>
        <v>3</v>
      </c>
      <c r="G291" s="357"/>
      <c r="H291" s="431"/>
      <c r="I291" s="911"/>
      <c r="J291" s="911"/>
      <c r="K291" s="911"/>
      <c r="L291" s="448"/>
      <c r="M291" s="448"/>
      <c r="N291" s="448"/>
      <c r="O291" s="448"/>
      <c r="P291" s="448"/>
      <c r="Q291" s="355"/>
      <c r="R291" s="425"/>
      <c r="T291" s="712"/>
      <c r="U291" s="703"/>
      <c r="V291" s="703"/>
      <c r="W291" s="703"/>
      <c r="X291" s="1586"/>
      <c r="Y291" s="438"/>
      <c r="AA291" s="889"/>
      <c r="AB291" s="1540"/>
      <c r="AC291" s="1540"/>
      <c r="AD291" s="1541"/>
      <c r="AF291" s="357">
        <f t="shared" si="373"/>
        <v>3</v>
      </c>
      <c r="AG291" s="1535">
        <f t="shared" si="374"/>
        <v>0</v>
      </c>
      <c r="AH291" s="909"/>
      <c r="AI291" s="431"/>
      <c r="AJ291" s="431"/>
      <c r="AK291" s="431"/>
      <c r="AL291" s="431"/>
      <c r="AM291" s="431"/>
      <c r="AN291" s="431"/>
      <c r="AO291" s="431"/>
      <c r="AP291" s="910"/>
      <c r="AS291" s="356"/>
    </row>
    <row r="292" spans="2:45" s="349" customFormat="1" ht="12.75" outlineLevel="2" x14ac:dyDescent="0.2">
      <c r="B292" s="61"/>
      <c r="C292" s="77"/>
      <c r="D292" s="78"/>
      <c r="E292" s="135"/>
      <c r="F292" s="775" t="s">
        <v>1878</v>
      </c>
      <c r="G292" s="354"/>
      <c r="H292" s="444">
        <f t="shared" ref="H292:P292" si="375">SUM(H289:H291)</f>
        <v>0</v>
      </c>
      <c r="I292" s="444">
        <f t="shared" si="375"/>
        <v>80</v>
      </c>
      <c r="J292" s="444">
        <f t="shared" si="375"/>
        <v>14</v>
      </c>
      <c r="K292" s="444">
        <f t="shared" si="375"/>
        <v>-40</v>
      </c>
      <c r="L292" s="444">
        <f t="shared" si="375"/>
        <v>0</v>
      </c>
      <c r="M292" s="444">
        <f t="shared" si="375"/>
        <v>0</v>
      </c>
      <c r="N292" s="444">
        <f t="shared" si="375"/>
        <v>0</v>
      </c>
      <c r="O292" s="444">
        <f t="shared" si="375"/>
        <v>0</v>
      </c>
      <c r="P292" s="444">
        <f t="shared" si="375"/>
        <v>0</v>
      </c>
      <c r="Q292" s="457"/>
      <c r="R292" s="457"/>
      <c r="T292" s="356"/>
      <c r="U292" s="356"/>
      <c r="V292" s="356"/>
      <c r="W292" s="356"/>
      <c r="X292" s="356"/>
      <c r="Y292" s="356"/>
      <c r="AF292" s="775" t="str">
        <f>F292</f>
        <v>Totale aanpassing AHK</v>
      </c>
      <c r="AG292" s="353"/>
      <c r="AH292" s="1006">
        <f t="shared" ref="AH292:AP292" si="376">SUM(AH289:AH291)</f>
        <v>0</v>
      </c>
      <c r="AI292" s="444">
        <f t="shared" si="376"/>
        <v>80.719999999999985</v>
      </c>
      <c r="AJ292" s="444">
        <f t="shared" si="376"/>
        <v>14.196629999999999</v>
      </c>
      <c r="AK292" s="444">
        <f t="shared" si="376"/>
        <v>-40.683485399999995</v>
      </c>
      <c r="AL292" s="444">
        <f t="shared" si="376"/>
        <v>0</v>
      </c>
      <c r="AM292" s="444">
        <f t="shared" si="376"/>
        <v>0</v>
      </c>
      <c r="AN292" s="444">
        <f t="shared" si="376"/>
        <v>0</v>
      </c>
      <c r="AO292" s="444">
        <f t="shared" si="376"/>
        <v>0</v>
      </c>
      <c r="AP292" s="511">
        <f t="shared" si="376"/>
        <v>0</v>
      </c>
    </row>
    <row r="293" spans="2:45" s="349" customFormat="1" ht="12.75" outlineLevel="2" x14ac:dyDescent="0.2">
      <c r="B293" s="61"/>
      <c r="C293" s="77"/>
      <c r="D293" s="78"/>
      <c r="E293" s="135"/>
      <c r="F293" s="1520" t="str">
        <f>"Definitieve aanpassing sheet '"&amp;F287&amp;"'"</f>
        <v>Definitieve aanpassing sheet '8.10'</v>
      </c>
      <c r="G293" s="762"/>
      <c r="H293" s="1525"/>
      <c r="I293" s="1525"/>
      <c r="J293" s="1525"/>
      <c r="K293" s="1525"/>
      <c r="L293" s="1525"/>
      <c r="M293" s="1525"/>
      <c r="N293" s="1525"/>
      <c r="O293" s="1525"/>
      <c r="P293" s="1526"/>
      <c r="Q293" s="762"/>
      <c r="R293" s="762"/>
      <c r="T293" s="356"/>
      <c r="U293" s="356"/>
      <c r="V293" s="356"/>
      <c r="W293" s="356"/>
      <c r="X293" s="356"/>
      <c r="Y293" s="356"/>
      <c r="Z293" s="356"/>
      <c r="AF293" s="1520" t="str">
        <f>F293</f>
        <v>Definitieve aanpassing sheet '8.10'</v>
      </c>
      <c r="AG293" s="762"/>
      <c r="AH293" s="1593"/>
      <c r="AI293" s="1591">
        <f>'8.10'!H196</f>
        <v>81</v>
      </c>
      <c r="AJ293" s="1525"/>
      <c r="AK293" s="1525"/>
      <c r="AL293" s="1525"/>
      <c r="AM293" s="1525"/>
      <c r="AN293" s="1525"/>
      <c r="AO293" s="1525"/>
      <c r="AP293" s="1526"/>
    </row>
    <row r="294" spans="2:45" s="349" customFormat="1" ht="12.75" outlineLevel="2" x14ac:dyDescent="0.2">
      <c r="B294" s="61"/>
      <c r="C294" s="77"/>
      <c r="D294" s="78"/>
      <c r="E294" s="135"/>
      <c r="F294" s="669" t="s">
        <v>1583</v>
      </c>
      <c r="Z294" s="356"/>
      <c r="AF294" s="669" t="s">
        <v>1583</v>
      </c>
      <c r="AI294" s="420" t="str">
        <f t="shared" ref="AI294" si="377">IF(ABS(AI292-AI293)&lt;0.00001,"OK","ERROR")</f>
        <v>ERROR</v>
      </c>
    </row>
    <row r="295" spans="2:45" s="349" customFormat="1" ht="12.75" outlineLevel="2" x14ac:dyDescent="0.2">
      <c r="B295" s="61"/>
      <c r="C295" s="77"/>
      <c r="D295" s="78"/>
      <c r="E295" s="135"/>
    </row>
    <row r="296" spans="2:45" s="349" customFormat="1" ht="12.75" outlineLevel="2" x14ac:dyDescent="0.2">
      <c r="B296" s="61"/>
      <c r="C296" s="77"/>
      <c r="D296" s="78"/>
      <c r="E296" s="135"/>
      <c r="F296" s="1637" t="s">
        <v>1667</v>
      </c>
      <c r="G296" s="570" t="s">
        <v>1140</v>
      </c>
      <c r="H296" s="3042" t="s">
        <v>1806</v>
      </c>
      <c r="I296" s="3043"/>
      <c r="J296" s="3043"/>
      <c r="K296" s="3043"/>
      <c r="L296" s="3043"/>
      <c r="M296" s="3043"/>
      <c r="N296" s="3043"/>
      <c r="O296" s="3043"/>
      <c r="P296" s="3043"/>
      <c r="Q296" s="833"/>
      <c r="R296" s="1003" t="s">
        <v>1840</v>
      </c>
      <c r="S296" s="1566"/>
      <c r="T296" s="3038" t="s">
        <v>1873</v>
      </c>
      <c r="U296" s="3028"/>
      <c r="V296" s="3028"/>
      <c r="W296" s="3028"/>
      <c r="X296" s="3044"/>
      <c r="Y296" s="1807"/>
      <c r="Z296" s="546"/>
      <c r="AA296" s="3038" t="s">
        <v>1846</v>
      </c>
      <c r="AB296" s="3028"/>
      <c r="AC296" s="3028"/>
      <c r="AD296" s="3044"/>
      <c r="AF296" s="773"/>
      <c r="AG296" s="773" t="str">
        <f>G296</f>
        <v>Afbouw AHK</v>
      </c>
      <c r="AH296" s="3042" t="s">
        <v>1847</v>
      </c>
      <c r="AI296" s="3043"/>
      <c r="AJ296" s="3043"/>
      <c r="AK296" s="3043"/>
      <c r="AL296" s="3043"/>
      <c r="AM296" s="3043"/>
      <c r="AN296" s="3043"/>
      <c r="AO296" s="3043"/>
      <c r="AP296" s="3045"/>
      <c r="AS296" s="546"/>
    </row>
    <row r="297" spans="2:45" s="349" customFormat="1" ht="12.75" outlineLevel="2" x14ac:dyDescent="0.2">
      <c r="B297" s="61"/>
      <c r="C297" s="77"/>
      <c r="D297" s="78"/>
      <c r="E297" s="135"/>
      <c r="F297" s="1291" t="s">
        <v>1829</v>
      </c>
      <c r="G297" s="357" t="s">
        <v>1808</v>
      </c>
      <c r="H297" s="571">
        <v>2014</v>
      </c>
      <c r="I297" s="571">
        <f t="shared" ref="I297" si="378">H297+1</f>
        <v>2015</v>
      </c>
      <c r="J297" s="571">
        <f t="shared" ref="J297" si="379">I297+1</f>
        <v>2016</v>
      </c>
      <c r="K297" s="571">
        <f t="shared" ref="K297" si="380">J297+1</f>
        <v>2017</v>
      </c>
      <c r="L297" s="571">
        <f t="shared" ref="L297" si="381">K297+1</f>
        <v>2018</v>
      </c>
      <c r="M297" s="571">
        <f t="shared" ref="M297" si="382">L297+1</f>
        <v>2019</v>
      </c>
      <c r="N297" s="571">
        <f t="shared" ref="N297" si="383">M297+1</f>
        <v>2020</v>
      </c>
      <c r="O297" s="571">
        <f t="shared" ref="O297" si="384">N297+1</f>
        <v>2021</v>
      </c>
      <c r="P297" s="571">
        <f t="shared" ref="P297" si="385">O297+1</f>
        <v>2022</v>
      </c>
      <c r="Q297" s="1032" t="s">
        <v>1813</v>
      </c>
      <c r="R297" s="1529" t="s">
        <v>1841</v>
      </c>
      <c r="S297" s="1566"/>
      <c r="T297" s="442" t="s">
        <v>1874</v>
      </c>
      <c r="U297" s="1801">
        <f>H297</f>
        <v>2014</v>
      </c>
      <c r="V297" s="1801">
        <f t="shared" ref="V297" si="386">I297</f>
        <v>2015</v>
      </c>
      <c r="W297" s="1801">
        <f t="shared" ref="W297" si="387">J297</f>
        <v>2016</v>
      </c>
      <c r="X297" s="1802">
        <f t="shared" ref="X297" si="388">K297</f>
        <v>2017</v>
      </c>
      <c r="Y297" s="1807"/>
      <c r="AA297" s="355">
        <f>H297</f>
        <v>2014</v>
      </c>
      <c r="AB297" s="356">
        <f>I297</f>
        <v>2015</v>
      </c>
      <c r="AC297" s="356">
        <f>J297</f>
        <v>2016</v>
      </c>
      <c r="AD297" s="357">
        <f>K297</f>
        <v>2017</v>
      </c>
      <c r="AF297" s="1291" t="s">
        <v>1829</v>
      </c>
      <c r="AG297" s="356" t="s">
        <v>1808</v>
      </c>
      <c r="AH297" s="442">
        <v>2014</v>
      </c>
      <c r="AI297" s="571">
        <f t="shared" ref="AI297" si="389">AH297+1</f>
        <v>2015</v>
      </c>
      <c r="AJ297" s="571">
        <f t="shared" ref="AJ297" si="390">AI297+1</f>
        <v>2016</v>
      </c>
      <c r="AK297" s="571">
        <f t="shared" ref="AK297" si="391">AJ297+1</f>
        <v>2017</v>
      </c>
      <c r="AL297" s="571">
        <f t="shared" ref="AL297" si="392">AK297+1</f>
        <v>2018</v>
      </c>
      <c r="AM297" s="571">
        <f t="shared" ref="AM297" si="393">AL297+1</f>
        <v>2019</v>
      </c>
      <c r="AN297" s="571">
        <f t="shared" ref="AN297" si="394">AM297+1</f>
        <v>2020</v>
      </c>
      <c r="AO297" s="571">
        <f t="shared" ref="AO297" si="395">AN297+1</f>
        <v>2021</v>
      </c>
      <c r="AP297" s="1533">
        <f t="shared" ref="AP297" si="396">AO297+1</f>
        <v>2022</v>
      </c>
      <c r="AS297" s="372" t="s">
        <v>29</v>
      </c>
    </row>
    <row r="298" spans="2:45" s="349" customFormat="1" ht="12.75" outlineLevel="2" x14ac:dyDescent="0.2">
      <c r="B298" s="61"/>
      <c r="C298" s="77"/>
      <c r="D298" s="78"/>
      <c r="E298" s="135"/>
      <c r="F298" s="354">
        <v>1</v>
      </c>
      <c r="G298" s="354" t="s">
        <v>1853</v>
      </c>
      <c r="H298" s="978"/>
      <c r="I298" s="978">
        <f>I128</f>
        <v>0</v>
      </c>
      <c r="J298" s="978">
        <f>J128</f>
        <v>0.01</v>
      </c>
      <c r="K298" s="615">
        <f>K128</f>
        <v>0</v>
      </c>
      <c r="L298" s="907"/>
      <c r="M298" s="907"/>
      <c r="N298" s="907"/>
      <c r="O298" s="907"/>
      <c r="P298" s="907"/>
      <c r="Q298" s="457"/>
      <c r="R298" s="425"/>
      <c r="S298" s="1566"/>
      <c r="T298" s="710"/>
      <c r="U298" s="717"/>
      <c r="V298" s="717"/>
      <c r="W298" s="717"/>
      <c r="X298" s="1573"/>
      <c r="Y298" s="438"/>
      <c r="AA298" s="375"/>
      <c r="AB298" s="429"/>
      <c r="AC298" s="429"/>
      <c r="AD298" s="1553"/>
      <c r="AF298" s="354">
        <v>1</v>
      </c>
      <c r="AG298" s="970" t="str">
        <f>G298</f>
        <v>Doorwerking BP 2014</v>
      </c>
      <c r="AH298" s="1559"/>
      <c r="AI298" s="978">
        <f>AI128</f>
        <v>9.9999999999999985E-3</v>
      </c>
      <c r="AJ298" s="978">
        <f>AJ128</f>
        <v>0.01</v>
      </c>
      <c r="AK298" s="978">
        <f>AK128</f>
        <v>0</v>
      </c>
      <c r="AL298" s="905"/>
      <c r="AM298" s="905"/>
      <c r="AN298" s="905"/>
      <c r="AO298" s="905"/>
      <c r="AP298" s="906"/>
      <c r="AS298" s="419"/>
    </row>
    <row r="299" spans="2:45" s="349" customFormat="1" ht="12.75" outlineLevel="2" x14ac:dyDescent="0.2">
      <c r="B299" s="61"/>
      <c r="C299" s="77"/>
      <c r="D299" s="78"/>
      <c r="E299" s="135"/>
      <c r="F299" s="357">
        <f>F298+1</f>
        <v>2</v>
      </c>
      <c r="G299" s="357"/>
      <c r="H299" s="409"/>
      <c r="I299" s="396"/>
      <c r="J299" s="396"/>
      <c r="K299" s="550"/>
      <c r="L299" s="397"/>
      <c r="M299" s="397"/>
      <c r="N299" s="397"/>
      <c r="O299" s="397"/>
      <c r="P299" s="397"/>
      <c r="Q299" s="425"/>
      <c r="R299" s="425"/>
      <c r="S299" s="1566"/>
      <c r="T299" s="711"/>
      <c r="U299" s="438"/>
      <c r="V299" s="438"/>
      <c r="W299" s="438"/>
      <c r="X299" s="1574"/>
      <c r="Y299" s="438"/>
      <c r="AA299" s="467"/>
      <c r="AB299" s="423"/>
      <c r="AC299" s="423"/>
      <c r="AD299" s="367"/>
      <c r="AF299" s="357">
        <f>AF298+1</f>
        <v>2</v>
      </c>
      <c r="AG299" s="1535">
        <f>G299</f>
        <v>0</v>
      </c>
      <c r="AH299" s="963"/>
      <c r="AI299" s="983"/>
      <c r="AJ299" s="983"/>
      <c r="AK299" s="983"/>
      <c r="AL299" s="431"/>
      <c r="AM299" s="431"/>
      <c r="AN299" s="431"/>
      <c r="AO299" s="431"/>
      <c r="AP299" s="910"/>
      <c r="AS299" s="419"/>
    </row>
    <row r="300" spans="2:45" s="349" customFormat="1" ht="12.75" outlineLevel="2" x14ac:dyDescent="0.2">
      <c r="B300" s="61"/>
      <c r="C300" s="77"/>
      <c r="D300" s="78"/>
      <c r="E300" s="135"/>
      <c r="F300" s="357">
        <f>F299+1</f>
        <v>3</v>
      </c>
      <c r="G300" s="357"/>
      <c r="H300" s="409"/>
      <c r="I300" s="396"/>
      <c r="J300" s="396"/>
      <c r="K300" s="550"/>
      <c r="L300" s="397"/>
      <c r="M300" s="397"/>
      <c r="N300" s="397"/>
      <c r="O300" s="397"/>
      <c r="P300" s="397"/>
      <c r="Q300" s="355"/>
      <c r="R300" s="425"/>
      <c r="S300" s="1566"/>
      <c r="T300" s="711"/>
      <c r="U300" s="438"/>
      <c r="V300" s="438"/>
      <c r="W300" s="438"/>
      <c r="X300" s="1574"/>
      <c r="Y300" s="438"/>
      <c r="Z300" s="356"/>
      <c r="AA300" s="467"/>
      <c r="AB300" s="423"/>
      <c r="AC300" s="423"/>
      <c r="AD300" s="367"/>
      <c r="AF300" s="357">
        <f>AF299+1</f>
        <v>3</v>
      </c>
      <c r="AG300" s="1535">
        <f>G300</f>
        <v>0</v>
      </c>
      <c r="AH300" s="963"/>
      <c r="AI300" s="983"/>
      <c r="AJ300" s="983"/>
      <c r="AK300" s="983"/>
      <c r="AL300" s="431"/>
      <c r="AM300" s="431"/>
      <c r="AN300" s="431"/>
      <c r="AO300" s="431"/>
      <c r="AP300" s="910"/>
      <c r="AS300" s="419"/>
    </row>
    <row r="301" spans="2:45" s="349" customFormat="1" ht="12.75" outlineLevel="2" x14ac:dyDescent="0.2">
      <c r="B301" s="61"/>
      <c r="C301" s="77"/>
      <c r="D301" s="78"/>
      <c r="E301" s="135"/>
      <c r="F301" s="357">
        <f t="shared" ref="F301:F304" si="397">F300+1</f>
        <v>4</v>
      </c>
      <c r="G301" s="357"/>
      <c r="H301" s="409"/>
      <c r="I301" s="396"/>
      <c r="J301" s="396"/>
      <c r="K301" s="550"/>
      <c r="L301" s="397"/>
      <c r="M301" s="397"/>
      <c r="N301" s="397"/>
      <c r="O301" s="397"/>
      <c r="P301" s="397"/>
      <c r="Q301" s="425"/>
      <c r="R301" s="425"/>
      <c r="S301" s="1566"/>
      <c r="T301" s="711"/>
      <c r="U301" s="438"/>
      <c r="V301" s="438"/>
      <c r="W301" s="438"/>
      <c r="X301" s="1574"/>
      <c r="Y301" s="438"/>
      <c r="Z301" s="356"/>
      <c r="AA301" s="467"/>
      <c r="AB301" s="423"/>
      <c r="AC301" s="423"/>
      <c r="AD301" s="367"/>
      <c r="AF301" s="357">
        <f t="shared" ref="AF301:AF304" si="398">AF300+1</f>
        <v>4</v>
      </c>
      <c r="AG301" s="1535">
        <f t="shared" ref="AG301:AG304" si="399">G301</f>
        <v>0</v>
      </c>
      <c r="AH301" s="963"/>
      <c r="AI301" s="983"/>
      <c r="AJ301" s="983"/>
      <c r="AK301" s="983"/>
      <c r="AL301" s="431"/>
      <c r="AM301" s="431"/>
      <c r="AN301" s="431"/>
      <c r="AO301" s="431"/>
      <c r="AP301" s="910"/>
      <c r="AS301" s="419"/>
    </row>
    <row r="302" spans="2:45" s="349" customFormat="1" ht="12.75" outlineLevel="2" x14ac:dyDescent="0.2">
      <c r="B302" s="61"/>
      <c r="C302" s="77"/>
      <c r="D302" s="78"/>
      <c r="E302" s="135"/>
      <c r="F302" s="357">
        <f t="shared" si="397"/>
        <v>5</v>
      </c>
      <c r="G302" s="357"/>
      <c r="H302" s="409"/>
      <c r="I302" s="396"/>
      <c r="J302" s="396"/>
      <c r="K302" s="550"/>
      <c r="L302" s="397"/>
      <c r="M302" s="397"/>
      <c r="N302" s="397"/>
      <c r="O302" s="397"/>
      <c r="P302" s="397"/>
      <c r="Q302" s="425"/>
      <c r="R302" s="425"/>
      <c r="S302" s="1566"/>
      <c r="T302" s="711"/>
      <c r="U302" s="438"/>
      <c r="V302" s="438"/>
      <c r="W302" s="438"/>
      <c r="X302" s="1574"/>
      <c r="Y302" s="438"/>
      <c r="Z302" s="356"/>
      <c r="AA302" s="467"/>
      <c r="AB302" s="423"/>
      <c r="AC302" s="423"/>
      <c r="AD302" s="367"/>
      <c r="AF302" s="357">
        <f t="shared" si="398"/>
        <v>5</v>
      </c>
      <c r="AG302" s="1535">
        <f t="shared" si="399"/>
        <v>0</v>
      </c>
      <c r="AH302" s="963"/>
      <c r="AI302" s="983"/>
      <c r="AJ302" s="983"/>
      <c r="AK302" s="983"/>
      <c r="AL302" s="431"/>
      <c r="AM302" s="431"/>
      <c r="AN302" s="431"/>
      <c r="AO302" s="431"/>
      <c r="AP302" s="910"/>
      <c r="AS302" s="419"/>
    </row>
    <row r="303" spans="2:45" s="349" customFormat="1" ht="12.75" outlineLevel="2" x14ac:dyDescent="0.2">
      <c r="B303" s="61"/>
      <c r="C303" s="77"/>
      <c r="D303" s="78"/>
      <c r="E303" s="135"/>
      <c r="F303" s="357">
        <f t="shared" si="397"/>
        <v>6</v>
      </c>
      <c r="G303" s="357"/>
      <c r="H303" s="409"/>
      <c r="I303" s="396"/>
      <c r="J303" s="396"/>
      <c r="K303" s="550"/>
      <c r="L303" s="397"/>
      <c r="M303" s="397"/>
      <c r="N303" s="397"/>
      <c r="O303" s="397"/>
      <c r="P303" s="397"/>
      <c r="Q303" s="425"/>
      <c r="R303" s="425"/>
      <c r="S303" s="1566"/>
      <c r="T303" s="711"/>
      <c r="U303" s="438"/>
      <c r="V303" s="438"/>
      <c r="W303" s="438"/>
      <c r="X303" s="1574"/>
      <c r="Y303" s="438"/>
      <c r="Z303" s="356"/>
      <c r="AA303" s="467"/>
      <c r="AB303" s="423"/>
      <c r="AC303" s="423"/>
      <c r="AD303" s="367"/>
      <c r="AF303" s="357">
        <f t="shared" si="398"/>
        <v>6</v>
      </c>
      <c r="AG303" s="1535">
        <f t="shared" si="399"/>
        <v>0</v>
      </c>
      <c r="AH303" s="963"/>
      <c r="AI303" s="983"/>
      <c r="AJ303" s="983"/>
      <c r="AK303" s="983"/>
      <c r="AL303" s="431"/>
      <c r="AM303" s="431"/>
      <c r="AN303" s="431"/>
      <c r="AO303" s="431"/>
      <c r="AP303" s="910"/>
      <c r="AS303" s="419"/>
    </row>
    <row r="304" spans="2:45" s="349" customFormat="1" ht="12.75" outlineLevel="2" x14ac:dyDescent="0.2">
      <c r="B304" s="61"/>
      <c r="C304" s="77"/>
      <c r="D304" s="78"/>
      <c r="E304" s="135"/>
      <c r="F304" s="357">
        <f t="shared" si="397"/>
        <v>7</v>
      </c>
      <c r="G304" s="357"/>
      <c r="H304" s="409"/>
      <c r="I304" s="396"/>
      <c r="J304" s="396"/>
      <c r="K304" s="550"/>
      <c r="L304" s="397"/>
      <c r="M304" s="397"/>
      <c r="N304" s="397"/>
      <c r="O304" s="397"/>
      <c r="P304" s="397"/>
      <c r="Q304" s="355"/>
      <c r="R304" s="425"/>
      <c r="S304" s="1566"/>
      <c r="T304" s="712"/>
      <c r="U304" s="703"/>
      <c r="V304" s="703"/>
      <c r="W304" s="703"/>
      <c r="X304" s="1586"/>
      <c r="Y304" s="703"/>
      <c r="Z304" s="650"/>
      <c r="AA304" s="889"/>
      <c r="AB304" s="1540"/>
      <c r="AC304" s="1540"/>
      <c r="AD304" s="1541"/>
      <c r="AF304" s="357">
        <f t="shared" si="398"/>
        <v>7</v>
      </c>
      <c r="AG304" s="1535">
        <f t="shared" si="399"/>
        <v>0</v>
      </c>
      <c r="AH304" s="963"/>
      <c r="AI304" s="983"/>
      <c r="AJ304" s="983"/>
      <c r="AK304" s="983"/>
      <c r="AL304" s="431"/>
      <c r="AM304" s="431"/>
      <c r="AN304" s="431"/>
      <c r="AO304" s="431"/>
      <c r="AP304" s="910"/>
      <c r="AS304" s="419"/>
    </row>
    <row r="305" spans="1:67" s="349" customFormat="1" ht="12.75" outlineLevel="2" x14ac:dyDescent="0.2">
      <c r="B305" s="61"/>
      <c r="C305" s="77"/>
      <c r="D305" s="78"/>
      <c r="E305" s="135"/>
      <c r="F305" s="775" t="s">
        <v>1890</v>
      </c>
      <c r="G305" s="354"/>
      <c r="H305" s="557">
        <f>SUM(H298:H304)</f>
        <v>0</v>
      </c>
      <c r="I305" s="557">
        <f t="shared" ref="I305" si="400">SUM(I298:I304)</f>
        <v>0</v>
      </c>
      <c r="J305" s="557">
        <f t="shared" ref="J305" si="401">SUM(J298:J304)</f>
        <v>0.01</v>
      </c>
      <c r="K305" s="557">
        <f t="shared" ref="K305" si="402">SUM(K298:K304)</f>
        <v>0</v>
      </c>
      <c r="L305" s="557">
        <f t="shared" ref="L305" si="403">SUM(L298:L304)</f>
        <v>0</v>
      </c>
      <c r="M305" s="557">
        <f t="shared" ref="M305" si="404">SUM(M298:M304)</f>
        <v>0</v>
      </c>
      <c r="N305" s="557">
        <f t="shared" ref="N305" si="405">SUM(N298:N304)</f>
        <v>0</v>
      </c>
      <c r="O305" s="557">
        <f t="shared" ref="O305" si="406">SUM(O298:O304)</f>
        <v>0</v>
      </c>
      <c r="P305" s="557">
        <f t="shared" ref="P305" si="407">SUM(P298:P304)</f>
        <v>0</v>
      </c>
      <c r="Q305" s="457"/>
      <c r="R305" s="457"/>
      <c r="S305" s="1566"/>
      <c r="T305" s="356"/>
      <c r="U305" s="356"/>
      <c r="V305" s="356"/>
      <c r="W305" s="356"/>
      <c r="X305" s="356"/>
      <c r="Y305" s="356"/>
      <c r="AF305" s="775" t="str">
        <f>F305</f>
        <v>Totale aanpassing Afbouw AHK</v>
      </c>
      <c r="AG305" s="959"/>
      <c r="AH305" s="1557">
        <f>SUM(AH298:AH304)</f>
        <v>0</v>
      </c>
      <c r="AI305" s="443">
        <f t="shared" ref="AI305" si="408">SUM(AI298:AI304)</f>
        <v>9.9999999999999985E-3</v>
      </c>
      <c r="AJ305" s="443">
        <f t="shared" ref="AJ305" si="409">SUM(AJ298:AJ304)</f>
        <v>0.01</v>
      </c>
      <c r="AK305" s="443">
        <f t="shared" ref="AK305" si="410">SUM(AK298:AK304)</f>
        <v>0</v>
      </c>
      <c r="AL305" s="443">
        <f t="shared" ref="AL305" si="411">SUM(AL298:AL304)</f>
        <v>0</v>
      </c>
      <c r="AM305" s="443">
        <f t="shared" ref="AM305" si="412">SUM(AM298:AM304)</f>
        <v>0</v>
      </c>
      <c r="AN305" s="443">
        <f t="shared" ref="AN305" si="413">SUM(AN298:AN304)</f>
        <v>0</v>
      </c>
      <c r="AO305" s="443">
        <f t="shared" ref="AO305" si="414">SUM(AO298:AO304)</f>
        <v>0</v>
      </c>
      <c r="AP305" s="1558">
        <f t="shared" ref="AP305" si="415">SUM(AP298:AP304)</f>
        <v>0</v>
      </c>
    </row>
    <row r="306" spans="1:67" s="349" customFormat="1" ht="12.75" outlineLevel="2" x14ac:dyDescent="0.2">
      <c r="B306" s="61"/>
      <c r="C306" s="77"/>
      <c r="D306" s="78"/>
      <c r="E306" s="135"/>
      <c r="F306" s="1520" t="str">
        <f>"Definitieve aanpassing sheet '"&amp;F296&amp;"'"</f>
        <v>Definitieve aanpassing sheet '8.10'</v>
      </c>
      <c r="G306" s="762"/>
      <c r="H306" s="1592"/>
      <c r="I306" s="1525"/>
      <c r="J306" s="1525"/>
      <c r="K306" s="1525"/>
      <c r="L306" s="1525"/>
      <c r="M306" s="1525"/>
      <c r="N306" s="1525"/>
      <c r="O306" s="1525"/>
      <c r="P306" s="1526"/>
      <c r="Q306" s="762"/>
      <c r="R306" s="1528"/>
      <c r="S306" s="1566"/>
      <c r="T306" s="356"/>
      <c r="U306" s="356"/>
      <c r="V306" s="356"/>
      <c r="W306" s="356"/>
      <c r="X306" s="356"/>
      <c r="Y306" s="356"/>
      <c r="Z306" s="356"/>
      <c r="AF306" s="1520" t="str">
        <f>F306</f>
        <v>Definitieve aanpassing sheet '8.10'</v>
      </c>
      <c r="AG306" s="1536"/>
      <c r="AH306" s="1534"/>
      <c r="AI306" s="1521">
        <f>'8.10'!J197-'8.10'!J165</f>
        <v>3.199999999999998E-3</v>
      </c>
      <c r="AJ306" s="1525"/>
      <c r="AK306" s="1525"/>
      <c r="AL306" s="1525"/>
      <c r="AM306" s="1525"/>
      <c r="AN306" s="1525"/>
      <c r="AO306" s="1525"/>
      <c r="AP306" s="1526"/>
    </row>
    <row r="307" spans="1:67" s="349" customFormat="1" ht="12.75" outlineLevel="2" x14ac:dyDescent="0.2">
      <c r="B307" s="61"/>
      <c r="C307" s="77"/>
      <c r="D307" s="78"/>
      <c r="E307" s="135"/>
      <c r="F307" s="349" t="s">
        <v>1583</v>
      </c>
      <c r="S307" s="1566"/>
      <c r="Z307" s="356"/>
      <c r="AF307" s="349" t="s">
        <v>1583</v>
      </c>
      <c r="AG307" s="419"/>
      <c r="AI307" s="420" t="str">
        <f t="shared" ref="AI307" si="416">IF(ABS(AI305-AI306)&lt;0.00001,"OK","ERROR")</f>
        <v>ERROR</v>
      </c>
    </row>
    <row r="308" spans="1:67" s="349" customFormat="1" ht="12.75" outlineLevel="2" x14ac:dyDescent="0.2">
      <c r="B308" s="61"/>
      <c r="C308" s="77"/>
      <c r="D308" s="78"/>
      <c r="E308" s="135"/>
    </row>
    <row r="309" spans="1:67" s="349" customFormat="1" ht="12.75" outlineLevel="2" x14ac:dyDescent="0.2">
      <c r="B309" s="61"/>
      <c r="C309" s="77"/>
      <c r="D309" s="78"/>
      <c r="E309" s="135"/>
      <c r="F309" s="1637" t="s">
        <v>1667</v>
      </c>
      <c r="G309" s="570" t="s">
        <v>1880</v>
      </c>
      <c r="H309" s="3042" t="s">
        <v>1806</v>
      </c>
      <c r="I309" s="3043"/>
      <c r="J309" s="3043"/>
      <c r="K309" s="3043"/>
      <c r="L309" s="3043"/>
      <c r="M309" s="3043"/>
      <c r="N309" s="3043"/>
      <c r="O309" s="3043"/>
      <c r="P309" s="3043"/>
      <c r="Q309" s="833"/>
      <c r="R309" s="1003" t="s">
        <v>1840</v>
      </c>
      <c r="S309" s="1566"/>
      <c r="T309" s="3038" t="s">
        <v>1873</v>
      </c>
      <c r="U309" s="3028"/>
      <c r="V309" s="3028"/>
      <c r="W309" s="3028"/>
      <c r="X309" s="3044"/>
      <c r="Y309" s="1807"/>
      <c r="Z309" s="546"/>
      <c r="AA309" s="3038" t="s">
        <v>1846</v>
      </c>
      <c r="AB309" s="3028"/>
      <c r="AC309" s="3028"/>
      <c r="AD309" s="3044"/>
      <c r="AF309" s="773"/>
      <c r="AG309" s="773" t="str">
        <f>G309</f>
        <v>AHK Maximum afbouw</v>
      </c>
      <c r="AH309" s="3042" t="s">
        <v>1847</v>
      </c>
      <c r="AI309" s="3043"/>
      <c r="AJ309" s="3043"/>
      <c r="AK309" s="3043"/>
      <c r="AL309" s="3043"/>
      <c r="AM309" s="3043"/>
      <c r="AN309" s="3043"/>
      <c r="AO309" s="3043"/>
      <c r="AP309" s="3045"/>
      <c r="AS309" s="546"/>
    </row>
    <row r="310" spans="1:67" s="349" customFormat="1" ht="12.75" outlineLevel="2" x14ac:dyDescent="0.2">
      <c r="B310" s="61"/>
      <c r="C310" s="77"/>
      <c r="D310" s="78"/>
      <c r="E310" s="135"/>
      <c r="F310" s="1291" t="s">
        <v>1829</v>
      </c>
      <c r="G310" s="357" t="s">
        <v>1808</v>
      </c>
      <c r="H310" s="571">
        <v>2014</v>
      </c>
      <c r="I310" s="571">
        <f t="shared" ref="I310" si="417">H310+1</f>
        <v>2015</v>
      </c>
      <c r="J310" s="571">
        <f t="shared" ref="J310" si="418">I310+1</f>
        <v>2016</v>
      </c>
      <c r="K310" s="571">
        <f t="shared" ref="K310" si="419">J310+1</f>
        <v>2017</v>
      </c>
      <c r="L310" s="571">
        <f t="shared" ref="L310" si="420">K310+1</f>
        <v>2018</v>
      </c>
      <c r="M310" s="571">
        <f t="shared" ref="M310" si="421">L310+1</f>
        <v>2019</v>
      </c>
      <c r="N310" s="571">
        <f t="shared" ref="N310" si="422">M310+1</f>
        <v>2020</v>
      </c>
      <c r="O310" s="571">
        <f t="shared" ref="O310" si="423">N310+1</f>
        <v>2021</v>
      </c>
      <c r="P310" s="571">
        <f t="shared" ref="P310" si="424">O310+1</f>
        <v>2022</v>
      </c>
      <c r="Q310" s="1032" t="s">
        <v>1813</v>
      </c>
      <c r="R310" s="1529" t="s">
        <v>1841</v>
      </c>
      <c r="S310" s="1566"/>
      <c r="T310" s="442" t="s">
        <v>1874</v>
      </c>
      <c r="U310" s="1634">
        <f>H310</f>
        <v>2014</v>
      </c>
      <c r="V310" s="1634">
        <f t="shared" ref="V310" si="425">I310</f>
        <v>2015</v>
      </c>
      <c r="W310" s="1634">
        <f t="shared" ref="W310" si="426">J310</f>
        <v>2016</v>
      </c>
      <c r="X310" s="1635">
        <f t="shared" ref="X310" si="427">K310</f>
        <v>2017</v>
      </c>
      <c r="Y310" s="1807"/>
      <c r="AA310" s="355">
        <f>H310</f>
        <v>2014</v>
      </c>
      <c r="AB310" s="356">
        <f>I310</f>
        <v>2015</v>
      </c>
      <c r="AC310" s="356">
        <f>J310</f>
        <v>2016</v>
      </c>
      <c r="AD310" s="357">
        <f>K310</f>
        <v>2017</v>
      </c>
      <c r="AF310" s="1291" t="s">
        <v>1829</v>
      </c>
      <c r="AG310" s="356" t="s">
        <v>1808</v>
      </c>
      <c r="AH310" s="442">
        <v>2014</v>
      </c>
      <c r="AI310" s="571">
        <f t="shared" ref="AI310" si="428">AH310+1</f>
        <v>2015</v>
      </c>
      <c r="AJ310" s="571">
        <f t="shared" ref="AJ310" si="429">AI310+1</f>
        <v>2016</v>
      </c>
      <c r="AK310" s="571">
        <f t="shared" ref="AK310" si="430">AJ310+1</f>
        <v>2017</v>
      </c>
      <c r="AL310" s="571">
        <f t="shared" ref="AL310" si="431">AK310+1</f>
        <v>2018</v>
      </c>
      <c r="AM310" s="571">
        <f t="shared" ref="AM310" si="432">AL310+1</f>
        <v>2019</v>
      </c>
      <c r="AN310" s="571">
        <f t="shared" ref="AN310" si="433">AM310+1</f>
        <v>2020</v>
      </c>
      <c r="AO310" s="571">
        <f t="shared" ref="AO310" si="434">AN310+1</f>
        <v>2021</v>
      </c>
      <c r="AP310" s="1533">
        <f t="shared" ref="AP310" si="435">AO310+1</f>
        <v>2022</v>
      </c>
      <c r="AS310" s="372" t="s">
        <v>29</v>
      </c>
    </row>
    <row r="311" spans="1:67" s="349" customFormat="1" ht="12.75" outlineLevel="2" x14ac:dyDescent="0.2">
      <c r="B311" s="61"/>
      <c r="C311" s="77"/>
      <c r="D311" s="78"/>
      <c r="E311" s="135"/>
      <c r="F311" s="354">
        <v>1</v>
      </c>
      <c r="G311" s="354" t="s">
        <v>1853</v>
      </c>
      <c r="H311" s="978"/>
      <c r="I311" s="466">
        <f>I134</f>
        <v>0</v>
      </c>
      <c r="J311" s="466">
        <f>J134</f>
        <v>369</v>
      </c>
      <c r="K311" s="466">
        <f>K134</f>
        <v>0</v>
      </c>
      <c r="L311" s="907"/>
      <c r="M311" s="907"/>
      <c r="N311" s="907"/>
      <c r="O311" s="907"/>
      <c r="P311" s="907"/>
      <c r="Q311" s="457"/>
      <c r="R311" s="425" t="s">
        <v>1843</v>
      </c>
      <c r="S311" s="1566"/>
      <c r="T311" s="710"/>
      <c r="U311" s="717"/>
      <c r="V311" s="717"/>
      <c r="W311" s="717"/>
      <c r="X311" s="1573"/>
      <c r="Y311" s="438"/>
      <c r="AA311" s="375"/>
      <c r="AB311" s="429">
        <f>AB134</f>
        <v>0</v>
      </c>
      <c r="AC311" s="429">
        <f>AC134</f>
        <v>2013</v>
      </c>
      <c r="AD311" s="1553">
        <f>AD134</f>
        <v>0</v>
      </c>
      <c r="AF311" s="354">
        <v>1</v>
      </c>
      <c r="AG311" s="970"/>
      <c r="AH311" s="1559">
        <f>IF(AND($R311="Na",AA311&gt;0),INDEX('TCF en bruto WML'!$T$12:$AP$35,MATCH('Belastingplannen ed'!AA311,'TCF en bruto WML'!$T$12:$T$34,0),MATCH('Belastingplannen ed'!AH$310,'TCF en bruto WML'!$T$12:$AP$12,0))*H311,H311)</f>
        <v>0</v>
      </c>
      <c r="AI311" s="978">
        <f>IF(AND($R311="Na",AB311&gt;0),INDEX('TCF en bruto WML'!$T$12:$AP$35,MATCH('Belastingplannen ed'!AB311,'TCF en bruto WML'!$T$12:$T$34,0),MATCH('Belastingplannen ed'!AI$310,'TCF en bruto WML'!$T$12:$AP$12,0))*I311,I311)</f>
        <v>0</v>
      </c>
      <c r="AJ311" s="905">
        <f>IF(AND($R311="Na",AC311&gt;0),INDEX('TCF en bruto WML'!$T$12:$AP$35,MATCH('Belastingplannen ed'!AC311,'TCF en bruto WML'!$T$12:$T$34,0),MATCH('Belastingplannen ed'!AJ$310,'TCF en bruto WML'!$T$12:$AP$12,0))*J311,J311)</f>
        <v>374.18260499999997</v>
      </c>
      <c r="AK311" s="978">
        <f>IF(AND($R311="Na",AD311&gt;0),INDEX('TCF en bruto WML'!$T$12:$AP$35,MATCH('Belastingplannen ed'!AD311,'TCF en bruto WML'!$T$12:$T$34,0),MATCH('Belastingplannen ed'!AK$310,'TCF en bruto WML'!$T$12:$AP$12,0))*K311,K311)</f>
        <v>0</v>
      </c>
      <c r="AL311" s="905"/>
      <c r="AM311" s="905"/>
      <c r="AN311" s="905"/>
      <c r="AO311" s="905"/>
      <c r="AP311" s="906"/>
      <c r="AS311" s="419"/>
    </row>
    <row r="312" spans="1:67" s="349" customFormat="1" ht="12.75" outlineLevel="2" x14ac:dyDescent="0.2">
      <c r="B312" s="61"/>
      <c r="C312" s="77"/>
      <c r="D312" s="78"/>
      <c r="E312" s="135"/>
      <c r="F312" s="357">
        <f>F311+1</f>
        <v>2</v>
      </c>
      <c r="G312" s="357" t="s">
        <v>1862</v>
      </c>
      <c r="H312" s="400"/>
      <c r="I312" s="528">
        <v>118</v>
      </c>
      <c r="J312" s="528"/>
      <c r="K312" s="528"/>
      <c r="L312" s="397"/>
      <c r="M312" s="397"/>
      <c r="N312" s="397"/>
      <c r="O312" s="397"/>
      <c r="P312" s="397"/>
      <c r="Q312" s="425"/>
      <c r="R312" s="425" t="s">
        <v>1843</v>
      </c>
      <c r="S312" s="1566"/>
      <c r="T312" s="465"/>
      <c r="U312" s="911"/>
      <c r="V312" s="911"/>
      <c r="W312" s="911"/>
      <c r="X312" s="1481"/>
      <c r="Y312" s="911"/>
      <c r="AA312" s="467"/>
      <c r="AB312" s="423">
        <v>2015</v>
      </c>
      <c r="AC312" s="423"/>
      <c r="AD312" s="367"/>
      <c r="AF312" s="357">
        <f t="shared" ref="AF312" si="436">AF311+1</f>
        <v>2</v>
      </c>
      <c r="AG312" s="1535" t="str">
        <f>G312</f>
        <v>zomer</v>
      </c>
      <c r="AH312" s="909">
        <f>IF(AND($R312="Na",AA312&gt;0),INDEX('TCF en bruto WML'!$T$12:$AP$35,MATCH('Belastingplannen ed'!AA312,'TCF en bruto WML'!$T$12:$T$34,0),MATCH('Belastingplannen ed'!AH$310,'TCF en bruto WML'!$T$12:$AP$12,0))*H312,H312)</f>
        <v>0</v>
      </c>
      <c r="AI312" s="431">
        <f>IF(AND($R312="Na",AB312&gt;0),INDEX('TCF en bruto WML'!$T$12:$AP$35,MATCH('Belastingplannen ed'!AB312,'TCF en bruto WML'!$T$12:$T$34,0),MATCH('Belastingplannen ed'!AI$310,'TCF en bruto WML'!$T$12:$AP$12,0))*I312,I312)</f>
        <v>118</v>
      </c>
      <c r="AJ312" s="431">
        <f>IF(AND($R312="Na",AC312&gt;0),INDEX('TCF en bruto WML'!$T$12:$AP$35,MATCH('Belastingplannen ed'!AC312,'TCF en bruto WML'!$T$12:$T$34,0),MATCH('Belastingplannen ed'!AJ$310,'TCF en bruto WML'!$T$12:$AP$12,0))*J312,J312)</f>
        <v>0</v>
      </c>
      <c r="AK312" s="431">
        <f>IF(AND($R312="Na",AD312&gt;0),INDEX('TCF en bruto WML'!$T$12:$AP$35,MATCH('Belastingplannen ed'!AD312,'TCF en bruto WML'!$T$12:$T$34,0),MATCH('Belastingplannen ed'!AK$310,'TCF en bruto WML'!$T$12:$AP$12,0))*K312,K312)</f>
        <v>0</v>
      </c>
      <c r="AL312" s="431"/>
      <c r="AM312" s="431"/>
      <c r="AN312" s="431"/>
      <c r="AO312" s="431"/>
      <c r="AP312" s="910"/>
      <c r="AS312" s="419" t="s">
        <v>1893</v>
      </c>
    </row>
    <row r="313" spans="1:67" s="349" customFormat="1" ht="12.75" outlineLevel="2" x14ac:dyDescent="0.2">
      <c r="B313" s="61"/>
      <c r="C313" s="77"/>
      <c r="D313" s="78"/>
      <c r="E313" s="135"/>
      <c r="F313" s="357">
        <f>F312+1</f>
        <v>3</v>
      </c>
      <c r="G313" s="357" t="s">
        <v>1862</v>
      </c>
      <c r="H313" s="400"/>
      <c r="I313" s="528"/>
      <c r="J313" s="528">
        <v>-369</v>
      </c>
      <c r="K313" s="528"/>
      <c r="L313" s="397"/>
      <c r="M313" s="397"/>
      <c r="N313" s="397"/>
      <c r="O313" s="397"/>
      <c r="P313" s="397"/>
      <c r="Q313" s="355"/>
      <c r="R313" s="425" t="s">
        <v>1843</v>
      </c>
      <c r="S313" s="1566"/>
      <c r="T313" s="465"/>
      <c r="U313" s="911"/>
      <c r="V313" s="911"/>
      <c r="W313" s="911"/>
      <c r="X313" s="1481"/>
      <c r="Y313" s="911"/>
      <c r="AA313" s="467"/>
      <c r="AB313" s="423"/>
      <c r="AC313" s="423">
        <v>2013</v>
      </c>
      <c r="AD313" s="367"/>
      <c r="AF313" s="357">
        <f>AF312+1</f>
        <v>3</v>
      </c>
      <c r="AG313" s="1535" t="str">
        <f>G313</f>
        <v>zomer</v>
      </c>
      <c r="AH313" s="909">
        <f>IF(AND($R313="Na",AA313&gt;0),INDEX('TCF en bruto WML'!$T$12:$AP$35,MATCH('Belastingplannen ed'!AA313,'TCF en bruto WML'!$T$12:$T$34,0),MATCH('Belastingplannen ed'!AH$310,'TCF en bruto WML'!$T$12:$AP$12,0))*H313,H313)</f>
        <v>0</v>
      </c>
      <c r="AI313" s="431">
        <f>IF(AND($R313="Na",AB313&gt;0),INDEX('TCF en bruto WML'!$T$12:$AP$35,MATCH('Belastingplannen ed'!AB313,'TCF en bruto WML'!$T$12:$T$34,0),MATCH('Belastingplannen ed'!AI$310,'TCF en bruto WML'!$T$12:$AP$12,0))*I313,I313)</f>
        <v>0</v>
      </c>
      <c r="AJ313" s="431">
        <f>IF(AND($R313="Na",AC313&gt;0),INDEX('TCF en bruto WML'!$T$12:$AP$35,MATCH('Belastingplannen ed'!AC313,'TCF en bruto WML'!$T$12:$T$34,0),MATCH('Belastingplannen ed'!AJ$310,'TCF en bruto WML'!$T$12:$AP$12,0))*J313,J313)</f>
        <v>-374.18260499999997</v>
      </c>
      <c r="AK313" s="431">
        <f>IF(AND($R313="Na",AD313&gt;0),INDEX('TCF en bruto WML'!$T$12:$AP$35,MATCH('Belastingplannen ed'!AD313,'TCF en bruto WML'!$T$12:$T$34,0),MATCH('Belastingplannen ed'!AK$310,'TCF en bruto WML'!$T$12:$AP$12,0))*K313,K313)</f>
        <v>0</v>
      </c>
      <c r="AL313" s="431"/>
      <c r="AM313" s="431"/>
      <c r="AN313" s="431"/>
      <c r="AO313" s="431"/>
      <c r="AP313" s="910"/>
      <c r="AS313" s="419" t="s">
        <v>1894</v>
      </c>
    </row>
    <row r="314" spans="1:67" s="349" customFormat="1" ht="12.75" outlineLevel="2" x14ac:dyDescent="0.2">
      <c r="B314" s="61"/>
      <c r="C314" s="77"/>
      <c r="D314" s="78"/>
      <c r="E314" s="135"/>
      <c r="F314" s="357">
        <f>F313+1</f>
        <v>4</v>
      </c>
      <c r="G314" s="357" t="s">
        <v>1862</v>
      </c>
      <c r="H314" s="400"/>
      <c r="I314" s="528"/>
      <c r="J314" s="528">
        <v>372</v>
      </c>
      <c r="K314" s="528"/>
      <c r="L314" s="397"/>
      <c r="M314" s="397"/>
      <c r="N314" s="397"/>
      <c r="O314" s="397"/>
      <c r="P314" s="397"/>
      <c r="Q314" s="425"/>
      <c r="R314" s="425" t="s">
        <v>1845</v>
      </c>
      <c r="S314" s="1566"/>
      <c r="T314" s="1539"/>
      <c r="U314" s="1540"/>
      <c r="V314" s="1540"/>
      <c r="W314" s="1540"/>
      <c r="X314" s="1541"/>
      <c r="Y314" s="423"/>
      <c r="AA314" s="889"/>
      <c r="AB314" s="1540"/>
      <c r="AC314" s="1540">
        <v>2015</v>
      </c>
      <c r="AD314" s="1541"/>
      <c r="AF314" s="357">
        <f>AF313+1</f>
        <v>4</v>
      </c>
      <c r="AG314" s="1535" t="str">
        <f>G314</f>
        <v>zomer</v>
      </c>
      <c r="AH314" s="909">
        <f>IF(AND($R314="Na",AA314&gt;0),INDEX('TCF en bruto WML'!$T$12:$AP$35,MATCH('Belastingplannen ed'!AA314,'TCF en bruto WML'!$T$12:$T$34,0),MATCH('Belastingplannen ed'!AH$310,'TCF en bruto WML'!$T$12:$AP$12,0))*H314,H314)</f>
        <v>0</v>
      </c>
      <c r="AI314" s="431">
        <f>IF(AND($R314="Na",AB314&gt;0),INDEX('TCF en bruto WML'!$T$12:$AP$35,MATCH('Belastingplannen ed'!AB314,'TCF en bruto WML'!$T$12:$T$34,0),MATCH('Belastingplannen ed'!AI$310,'TCF en bruto WML'!$T$12:$AP$12,0))*I314,I314)</f>
        <v>0</v>
      </c>
      <c r="AJ314" s="431">
        <f>IF(AND($R314="Na",AC314&gt;0),INDEX('TCF en bruto WML'!$T$12:$AP$35,MATCH('Belastingplannen ed'!AC314,'TCF en bruto WML'!$T$12:$T$34,0),MATCH('Belastingplannen ed'!AJ$310,'TCF en bruto WML'!$T$12:$AP$12,0))*J314,J314)</f>
        <v>372</v>
      </c>
      <c r="AK314" s="431">
        <f>IF(AND($R314="Na",AD314&gt;0),INDEX('TCF en bruto WML'!$T$12:$AP$35,MATCH('Belastingplannen ed'!AD314,'TCF en bruto WML'!$T$12:$T$34,0),MATCH('Belastingplannen ed'!AK$310,'TCF en bruto WML'!$T$12:$AP$12,0))*K314,K314)</f>
        <v>0</v>
      </c>
      <c r="AL314" s="431"/>
      <c r="AM314" s="431"/>
      <c r="AN314" s="431"/>
      <c r="AO314" s="431"/>
      <c r="AP314" s="910"/>
      <c r="AS314" s="419" t="s">
        <v>1895</v>
      </c>
    </row>
    <row r="315" spans="1:67" s="349" customFormat="1" ht="12.75" outlineLevel="2" x14ac:dyDescent="0.2">
      <c r="B315" s="61"/>
      <c r="C315" s="77"/>
      <c r="D315" s="78"/>
      <c r="E315" s="135"/>
      <c r="F315" s="775" t="s">
        <v>1891</v>
      </c>
      <c r="G315" s="354"/>
      <c r="H315" s="444">
        <f>SUM(H311:H314)</f>
        <v>0</v>
      </c>
      <c r="I315" s="514">
        <f t="shared" ref="I315:P315" si="437">SUM(I311:I314)</f>
        <v>118</v>
      </c>
      <c r="J315" s="514">
        <f t="shared" si="437"/>
        <v>372</v>
      </c>
      <c r="K315" s="514">
        <f t="shared" si="437"/>
        <v>0</v>
      </c>
      <c r="L315" s="444">
        <f t="shared" si="437"/>
        <v>0</v>
      </c>
      <c r="M315" s="444">
        <f t="shared" si="437"/>
        <v>0</v>
      </c>
      <c r="N315" s="444">
        <f t="shared" si="437"/>
        <v>0</v>
      </c>
      <c r="O315" s="444">
        <f t="shared" si="437"/>
        <v>0</v>
      </c>
      <c r="P315" s="444">
        <f t="shared" si="437"/>
        <v>0</v>
      </c>
      <c r="Q315" s="457"/>
      <c r="R315" s="457"/>
      <c r="S315" s="1566"/>
      <c r="T315" s="356"/>
      <c r="U315" s="356"/>
      <c r="V315" s="356"/>
      <c r="W315" s="356"/>
      <c r="X315" s="356"/>
      <c r="Y315" s="356"/>
      <c r="AF315" s="775" t="str">
        <f>F315</f>
        <v>Totale aanpassing AHK Maximum afbouw</v>
      </c>
      <c r="AG315" s="959"/>
      <c r="AH315" s="1006">
        <f>SUM(AH311:AH314)</f>
        <v>0</v>
      </c>
      <c r="AI315" s="444">
        <f t="shared" ref="AI315:AP315" si="438">SUM(AI311:AI314)</f>
        <v>118</v>
      </c>
      <c r="AJ315" s="444">
        <f t="shared" si="438"/>
        <v>372</v>
      </c>
      <c r="AK315" s="444">
        <f t="shared" si="438"/>
        <v>0</v>
      </c>
      <c r="AL315" s="444">
        <f t="shared" si="438"/>
        <v>0</v>
      </c>
      <c r="AM315" s="444">
        <f t="shared" si="438"/>
        <v>0</v>
      </c>
      <c r="AN315" s="444">
        <f t="shared" si="438"/>
        <v>0</v>
      </c>
      <c r="AO315" s="444">
        <f t="shared" si="438"/>
        <v>0</v>
      </c>
      <c r="AP315" s="511">
        <f t="shared" si="438"/>
        <v>0</v>
      </c>
    </row>
    <row r="316" spans="1:67" s="349" customFormat="1" ht="12.75" outlineLevel="2" x14ac:dyDescent="0.2">
      <c r="B316" s="61"/>
      <c r="C316" s="77"/>
      <c r="D316" s="78"/>
      <c r="E316" s="135"/>
      <c r="F316" s="1520" t="str">
        <f>"Definitieve aanpassing sheet '"&amp;F309&amp;"'"</f>
        <v>Definitieve aanpassing sheet '8.10'</v>
      </c>
      <c r="G316" s="762"/>
      <c r="H316" s="1525"/>
      <c r="I316" s="1525"/>
      <c r="J316" s="1525"/>
      <c r="K316" s="1525"/>
      <c r="L316" s="1525"/>
      <c r="M316" s="1525"/>
      <c r="N316" s="1525"/>
      <c r="O316" s="1525"/>
      <c r="P316" s="1526"/>
      <c r="Q316" s="762"/>
      <c r="R316" s="1528"/>
      <c r="S316" s="1566"/>
      <c r="T316" s="356"/>
      <c r="U316" s="356"/>
      <c r="V316" s="356"/>
      <c r="W316" s="356"/>
      <c r="X316" s="356"/>
      <c r="Y316" s="356"/>
      <c r="Z316" s="356"/>
      <c r="AF316" s="1520" t="str">
        <f>F316</f>
        <v>Definitieve aanpassing sheet '8.10'</v>
      </c>
      <c r="AG316" s="1536"/>
      <c r="AH316" s="1534"/>
      <c r="AI316" s="1525"/>
      <c r="AJ316" s="1525"/>
      <c r="AK316" s="1525"/>
      <c r="AL316" s="1525"/>
      <c r="AM316" s="1525"/>
      <c r="AN316" s="1525"/>
      <c r="AO316" s="1525"/>
      <c r="AP316" s="1526"/>
    </row>
    <row r="317" spans="1:67" s="349" customFormat="1" ht="12.75" outlineLevel="2" x14ac:dyDescent="0.2">
      <c r="B317" s="61"/>
      <c r="C317" s="77"/>
      <c r="D317" s="78"/>
      <c r="E317" s="135"/>
      <c r="F317" s="349" t="s">
        <v>1583</v>
      </c>
      <c r="S317" s="1566"/>
      <c r="Z317" s="356"/>
      <c r="AF317" s="349" t="s">
        <v>1583</v>
      </c>
      <c r="AG317" s="419"/>
      <c r="AI317" s="420" t="str">
        <f t="shared" ref="AI317" si="439">IF(ABS(AI315-AI316)&lt;0.00001,"OK","ERROR")</f>
        <v>ERROR</v>
      </c>
    </row>
    <row r="318" spans="1:67" s="349" customFormat="1" ht="12.75" outlineLevel="1" x14ac:dyDescent="0.2">
      <c r="B318" s="61"/>
      <c r="C318" s="77"/>
      <c r="D318" s="78"/>
      <c r="E318" s="135"/>
      <c r="S318" s="356"/>
      <c r="Z318" s="356"/>
    </row>
    <row r="319" spans="1:67" s="349" customFormat="1" ht="12.75" outlineLevel="1" x14ac:dyDescent="0.2">
      <c r="A319" s="852" t="s">
        <v>1583</v>
      </c>
      <c r="B319" s="127"/>
      <c r="C319" s="128"/>
      <c r="D319" s="129" t="s">
        <v>1803</v>
      </c>
      <c r="E319" s="130"/>
      <c r="F319" s="131"/>
      <c r="G319" s="1516" t="s">
        <v>1900</v>
      </c>
      <c r="H319" s="1516"/>
      <c r="I319" s="1030"/>
      <c r="J319" s="395"/>
      <c r="K319" s="395"/>
      <c r="L319" s="395"/>
      <c r="M319" s="433"/>
      <c r="N319" s="433"/>
      <c r="O319" s="433"/>
      <c r="P319" s="433"/>
      <c r="Q319" s="433"/>
      <c r="R319" s="433"/>
      <c r="S319" s="433"/>
      <c r="T319" s="433"/>
      <c r="U319" s="433"/>
      <c r="V319" s="433"/>
      <c r="W319" s="433"/>
      <c r="X319" s="433"/>
      <c r="Y319" s="433"/>
      <c r="Z319" s="433"/>
      <c r="AA319" s="433"/>
      <c r="AB319" s="433"/>
      <c r="AC319" s="433"/>
      <c r="AD319" s="433"/>
      <c r="AE319" s="433"/>
      <c r="AF319" s="433"/>
      <c r="AG319" s="433"/>
      <c r="AH319" s="433"/>
      <c r="AI319" s="433"/>
      <c r="AJ319" s="433"/>
      <c r="AK319" s="433"/>
      <c r="AL319" s="433"/>
      <c r="AM319" s="433"/>
      <c r="AN319" s="433"/>
      <c r="AO319" s="433"/>
      <c r="AP319" s="433"/>
      <c r="AQ319" s="433"/>
      <c r="AR319" s="433"/>
      <c r="AS319" s="433"/>
      <c r="AT319" s="433"/>
      <c r="AU319" s="433"/>
      <c r="AV319" s="433"/>
      <c r="AW319" s="433"/>
      <c r="AX319" s="433"/>
      <c r="AY319" s="433"/>
      <c r="AZ319" s="433"/>
      <c r="BA319" s="433"/>
      <c r="BB319" s="433"/>
      <c r="BC319" s="433"/>
      <c r="BD319" s="433"/>
      <c r="BE319" s="433"/>
      <c r="BF319" s="433"/>
      <c r="BG319" s="433"/>
      <c r="BH319" s="433"/>
      <c r="BI319" s="433"/>
      <c r="BJ319" s="433"/>
      <c r="BK319" s="433"/>
      <c r="BL319" s="433"/>
      <c r="BM319" s="433"/>
      <c r="BN319" s="433"/>
      <c r="BO319" s="433"/>
    </row>
    <row r="320" spans="1:67" s="349" customFormat="1" ht="12.75" outlineLevel="2" x14ac:dyDescent="0.2">
      <c r="B320" s="61"/>
      <c r="C320" s="77"/>
      <c r="D320" s="78"/>
      <c r="E320" s="135"/>
    </row>
    <row r="321" spans="2:45" s="349" customFormat="1" ht="12.75" outlineLevel="2" x14ac:dyDescent="0.2">
      <c r="B321" s="61"/>
      <c r="C321" s="77"/>
      <c r="D321" s="78"/>
      <c r="E321" s="135"/>
      <c r="F321" s="1637" t="s">
        <v>1929</v>
      </c>
      <c r="G321" s="570" t="s">
        <v>1901</v>
      </c>
      <c r="H321" s="3042" t="s">
        <v>1806</v>
      </c>
      <c r="I321" s="3043"/>
      <c r="J321" s="3043"/>
      <c r="K321" s="3043"/>
      <c r="L321" s="3043"/>
      <c r="M321" s="3043"/>
      <c r="N321" s="3043"/>
      <c r="O321" s="3043"/>
      <c r="P321" s="3043"/>
      <c r="Q321" s="833"/>
      <c r="R321" s="1003" t="s">
        <v>1840</v>
      </c>
      <c r="T321" s="3038" t="s">
        <v>1873</v>
      </c>
      <c r="U321" s="3028"/>
      <c r="V321" s="3028"/>
      <c r="W321" s="3028"/>
      <c r="X321" s="3044"/>
      <c r="Y321" s="1807"/>
      <c r="Z321" s="546"/>
      <c r="AA321" s="3038" t="s">
        <v>1846</v>
      </c>
      <c r="AB321" s="3028"/>
      <c r="AC321" s="3028"/>
      <c r="AD321" s="3044"/>
      <c r="AF321" s="773"/>
      <c r="AG321" s="773" t="str">
        <f>G321</f>
        <v>Arbeidskorting maximum</v>
      </c>
      <c r="AH321" s="3042" t="s">
        <v>1806</v>
      </c>
      <c r="AI321" s="3043"/>
      <c r="AJ321" s="3043"/>
      <c r="AK321" s="3043"/>
      <c r="AL321" s="3043"/>
      <c r="AM321" s="3043"/>
      <c r="AN321" s="3043"/>
      <c r="AO321" s="3043"/>
      <c r="AP321" s="3045"/>
      <c r="AS321" s="546"/>
    </row>
    <row r="322" spans="2:45" s="349" customFormat="1" ht="12.75" outlineLevel="2" x14ac:dyDescent="0.2">
      <c r="B322" s="61"/>
      <c r="C322" s="77"/>
      <c r="D322" s="78"/>
      <c r="E322" s="135"/>
      <c r="F322" s="1291" t="s">
        <v>1829</v>
      </c>
      <c r="G322" s="357" t="s">
        <v>1808</v>
      </c>
      <c r="H322" s="571">
        <v>2014</v>
      </c>
      <c r="I322" s="571">
        <f t="shared" ref="I322" si="440">H322+1</f>
        <v>2015</v>
      </c>
      <c r="J322" s="571">
        <f t="shared" ref="J322" si="441">I322+1</f>
        <v>2016</v>
      </c>
      <c r="K322" s="571">
        <f t="shared" ref="K322" si="442">J322+1</f>
        <v>2017</v>
      </c>
      <c r="L322" s="571">
        <f t="shared" ref="L322" si="443">K322+1</f>
        <v>2018</v>
      </c>
      <c r="M322" s="571">
        <f t="shared" ref="M322" si="444">L322+1</f>
        <v>2019</v>
      </c>
      <c r="N322" s="571">
        <f t="shared" ref="N322" si="445">M322+1</f>
        <v>2020</v>
      </c>
      <c r="O322" s="571">
        <f t="shared" ref="O322" si="446">N322+1</f>
        <v>2021</v>
      </c>
      <c r="P322" s="571">
        <f t="shared" ref="P322" si="447">O322+1</f>
        <v>2022</v>
      </c>
      <c r="Q322" s="1032" t="s">
        <v>1813</v>
      </c>
      <c r="R322" s="1529" t="s">
        <v>1841</v>
      </c>
      <c r="T322" s="442" t="s">
        <v>1874</v>
      </c>
      <c r="U322" s="1634">
        <f>H322</f>
        <v>2014</v>
      </c>
      <c r="V322" s="1634">
        <f t="shared" ref="V322" si="448">I322</f>
        <v>2015</v>
      </c>
      <c r="W322" s="1634">
        <f t="shared" ref="W322" si="449">J322</f>
        <v>2016</v>
      </c>
      <c r="X322" s="1635">
        <f t="shared" ref="X322" si="450">K322</f>
        <v>2017</v>
      </c>
      <c r="Y322" s="1807"/>
      <c r="AA322" s="442">
        <f>H322</f>
        <v>2014</v>
      </c>
      <c r="AB322" s="571">
        <f>I322</f>
        <v>2015</v>
      </c>
      <c r="AC322" s="571">
        <f>J322</f>
        <v>2016</v>
      </c>
      <c r="AD322" s="1533">
        <f>K322</f>
        <v>2017</v>
      </c>
      <c r="AF322" s="1291" t="s">
        <v>1829</v>
      </c>
      <c r="AG322" s="563" t="s">
        <v>1808</v>
      </c>
      <c r="AH322" s="442">
        <v>2014</v>
      </c>
      <c r="AI322" s="571">
        <f t="shared" ref="AI322" si="451">AH322+1</f>
        <v>2015</v>
      </c>
      <c r="AJ322" s="571">
        <f t="shared" ref="AJ322" si="452">AI322+1</f>
        <v>2016</v>
      </c>
      <c r="AK322" s="571">
        <f t="shared" ref="AK322" si="453">AJ322+1</f>
        <v>2017</v>
      </c>
      <c r="AL322" s="571">
        <f t="shared" ref="AL322" si="454">AK322+1</f>
        <v>2018</v>
      </c>
      <c r="AM322" s="571">
        <f t="shared" ref="AM322" si="455">AL322+1</f>
        <v>2019</v>
      </c>
      <c r="AN322" s="571">
        <f t="shared" ref="AN322" si="456">AM322+1</f>
        <v>2020</v>
      </c>
      <c r="AO322" s="571">
        <f t="shared" ref="AO322" si="457">AN322+1</f>
        <v>2021</v>
      </c>
      <c r="AP322" s="1533">
        <f t="shared" ref="AP322" si="458">AO322+1</f>
        <v>2022</v>
      </c>
      <c r="AS322" s="372" t="s">
        <v>29</v>
      </c>
    </row>
    <row r="323" spans="2:45" s="349" customFormat="1" ht="12.75" outlineLevel="2" x14ac:dyDescent="0.2">
      <c r="B323" s="61"/>
      <c r="C323" s="77"/>
      <c r="D323" s="78"/>
      <c r="E323" s="135"/>
      <c r="F323" s="354">
        <v>1</v>
      </c>
      <c r="G323" s="354" t="s">
        <v>1853</v>
      </c>
      <c r="H323" s="905"/>
      <c r="I323" s="905">
        <f>I$150</f>
        <v>394</v>
      </c>
      <c r="J323" s="905">
        <f>J$150</f>
        <v>1286</v>
      </c>
      <c r="K323" s="905">
        <f>K$150</f>
        <v>241</v>
      </c>
      <c r="L323" s="1519"/>
      <c r="M323" s="1519"/>
      <c r="N323" s="1519"/>
      <c r="O323" s="1519"/>
      <c r="P323" s="1519"/>
      <c r="Q323" s="457"/>
      <c r="R323" s="425" t="s">
        <v>1843</v>
      </c>
      <c r="T323" s="710"/>
      <c r="U323" s="717"/>
      <c r="V323" s="717"/>
      <c r="W323" s="717"/>
      <c r="X323" s="1573"/>
      <c r="Y323" s="438"/>
      <c r="AA323" s="375"/>
      <c r="AB323" s="429"/>
      <c r="AC323" s="429"/>
      <c r="AD323" s="1553"/>
      <c r="AE323" s="399"/>
      <c r="AF323" s="354">
        <f t="shared" ref="AF323:AF327" si="459">F323</f>
        <v>1</v>
      </c>
      <c r="AG323" s="970" t="str">
        <f t="shared" ref="AG323:AG327" si="460">G323</f>
        <v>Doorwerking BP 2014</v>
      </c>
      <c r="AH323" s="904">
        <f>IF(AND($R323="Na",AA323&gt;0),INDEX('TCF en bruto WML'!$T$12:$AP$35,MATCH('Belastingplannen ed'!AA323,'TCF en bruto WML'!$T$12:$T$34,0),MATCH('Belastingplannen ed'!AH$322,'TCF en bruto WML'!$T$12:$AP$12,0))*H323,H323)</f>
        <v>0</v>
      </c>
      <c r="AI323" s="1224">
        <f>AI$150</f>
        <v>394.92700000000002</v>
      </c>
      <c r="AJ323" s="1224">
        <f>AJ$150</f>
        <v>1289.2163049999999</v>
      </c>
      <c r="AK323" s="1224">
        <f>AK$150</f>
        <v>243.22132754999996</v>
      </c>
      <c r="AL323" s="905"/>
      <c r="AM323" s="905"/>
      <c r="AN323" s="905"/>
      <c r="AO323" s="905"/>
      <c r="AP323" s="906"/>
      <c r="AS323" s="356" t="s">
        <v>1448</v>
      </c>
    </row>
    <row r="324" spans="2:45" s="349" customFormat="1" ht="12.75" outlineLevel="2" x14ac:dyDescent="0.2">
      <c r="B324" s="61"/>
      <c r="C324" s="77"/>
      <c r="D324" s="78"/>
      <c r="E324" s="135"/>
      <c r="F324" s="357">
        <f>F323+1</f>
        <v>2</v>
      </c>
      <c r="G324" s="357"/>
      <c r="H324" s="909"/>
      <c r="I324" s="911"/>
      <c r="J324" s="911"/>
      <c r="K324" s="911"/>
      <c r="L324" s="448"/>
      <c r="M324" s="448"/>
      <c r="N324" s="448"/>
      <c r="O324" s="448"/>
      <c r="P324" s="448"/>
      <c r="Q324" s="425"/>
      <c r="R324" s="425"/>
      <c r="T324" s="711"/>
      <c r="U324" s="438"/>
      <c r="V324" s="438"/>
      <c r="W324" s="438"/>
      <c r="X324" s="1574"/>
      <c r="Y324" s="438"/>
      <c r="AA324" s="467"/>
      <c r="AB324" s="423"/>
      <c r="AC324" s="423"/>
      <c r="AD324" s="367"/>
      <c r="AF324" s="357">
        <f t="shared" si="459"/>
        <v>2</v>
      </c>
      <c r="AG324" s="1535">
        <f t="shared" si="460"/>
        <v>0</v>
      </c>
      <c r="AH324" s="909">
        <f>IF(AND($R324="Na",AA324&gt;0),INDEX('TCF en bruto WML'!$T$12:$AP$35,MATCH('Belastingplannen ed'!AA324,'TCF en bruto WML'!$T$12:$T$34,0),MATCH('Belastingplannen ed'!AH$322,'TCF en bruto WML'!$T$12:$AP$12,0))*H324,H324)</f>
        <v>0</v>
      </c>
      <c r="AI324" s="431">
        <f>IF(AND($R324="Na",AB324&gt;0),INDEX('TCF en bruto WML'!$T$12:$AP$35,MATCH('Belastingplannen ed'!AB324,'TCF en bruto WML'!$T$12:$T$34,0),MATCH('Belastingplannen ed'!AI$322,'TCF en bruto WML'!$T$12:$AP$12,0))*I324,I324)</f>
        <v>0</v>
      </c>
      <c r="AJ324" s="431">
        <f>IF(AND($R324="Na",AC324&gt;0),INDEX('TCF en bruto WML'!$T$12:$AP$35,MATCH('Belastingplannen ed'!AC324,'TCF en bruto WML'!$T$12:$T$34,0),MATCH('Belastingplannen ed'!AJ$322,'TCF en bruto WML'!$T$12:$AP$12,0))*J324,J324)</f>
        <v>0</v>
      </c>
      <c r="AK324" s="431">
        <f>IF(AND($R324="Na",AD324&gt;0),INDEX('TCF en bruto WML'!$T$12:$AP$35,MATCH('Belastingplannen ed'!AD324,'TCF en bruto WML'!$T$12:$T$34,0),MATCH('Belastingplannen ed'!AK$322,'TCF en bruto WML'!$T$12:$AP$12,0))*K324,K324)</f>
        <v>0</v>
      </c>
      <c r="AL324" s="431"/>
      <c r="AM324" s="431"/>
      <c r="AN324" s="431"/>
      <c r="AO324" s="431"/>
      <c r="AP324" s="910"/>
      <c r="AS324" s="356"/>
    </row>
    <row r="325" spans="2:45" s="349" customFormat="1" ht="12.75" outlineLevel="2" x14ac:dyDescent="0.2">
      <c r="B325" s="61"/>
      <c r="C325" s="77"/>
      <c r="D325" s="78"/>
      <c r="E325" s="135"/>
      <c r="F325" s="357">
        <f>F324+1</f>
        <v>3</v>
      </c>
      <c r="G325" s="357"/>
      <c r="H325" s="431"/>
      <c r="I325" s="911"/>
      <c r="J325" s="911"/>
      <c r="K325" s="911"/>
      <c r="L325" s="448"/>
      <c r="M325" s="448"/>
      <c r="N325" s="448"/>
      <c r="O325" s="448"/>
      <c r="P325" s="448"/>
      <c r="Q325" s="355"/>
      <c r="R325" s="425"/>
      <c r="T325" s="711"/>
      <c r="U325" s="438"/>
      <c r="V325" s="438"/>
      <c r="W325" s="438"/>
      <c r="X325" s="1574"/>
      <c r="Y325" s="438"/>
      <c r="AA325" s="467"/>
      <c r="AB325" s="423"/>
      <c r="AC325" s="423"/>
      <c r="AD325" s="367"/>
      <c r="AF325" s="357">
        <f t="shared" si="459"/>
        <v>3</v>
      </c>
      <c r="AG325" s="1535">
        <f t="shared" si="460"/>
        <v>0</v>
      </c>
      <c r="AH325" s="909">
        <f>IF(AND($R325="Na",AA325&gt;0),INDEX('TCF en bruto WML'!$T$12:$AP$35,MATCH('Belastingplannen ed'!AA325,'TCF en bruto WML'!$T$12:$T$34,0),MATCH('Belastingplannen ed'!AH$322,'TCF en bruto WML'!$T$12:$AP$12,0))*H325,H325)</f>
        <v>0</v>
      </c>
      <c r="AI325" s="431">
        <f>IF(AND($R325="Na",AB325&gt;0),INDEX('TCF en bruto WML'!$T$12:$AP$35,MATCH('Belastingplannen ed'!AB325,'TCF en bruto WML'!$T$12:$T$34,0),MATCH('Belastingplannen ed'!AI$322,'TCF en bruto WML'!$T$12:$AP$12,0))*I325,I325)</f>
        <v>0</v>
      </c>
      <c r="AJ325" s="431">
        <f>IF(AND($R325="Na",AC325&gt;0),INDEX('TCF en bruto WML'!$T$12:$AP$35,MATCH('Belastingplannen ed'!AC325,'TCF en bruto WML'!$T$12:$T$34,0),MATCH('Belastingplannen ed'!AJ$322,'TCF en bruto WML'!$T$12:$AP$12,0))*J325,J325)</f>
        <v>0</v>
      </c>
      <c r="AK325" s="431">
        <f>IF(AND($R325="Na",AD325&gt;0),INDEX('TCF en bruto WML'!$T$12:$AP$35,MATCH('Belastingplannen ed'!AD325,'TCF en bruto WML'!$T$12:$T$34,0),MATCH('Belastingplannen ed'!AK$322,'TCF en bruto WML'!$T$12:$AP$12,0))*K325,K325)</f>
        <v>0</v>
      </c>
      <c r="AL325" s="431"/>
      <c r="AM325" s="431"/>
      <c r="AN325" s="431"/>
      <c r="AO325" s="431"/>
      <c r="AP325" s="910"/>
      <c r="AS325" s="356"/>
    </row>
    <row r="326" spans="2:45" s="349" customFormat="1" ht="12.75" outlineLevel="2" x14ac:dyDescent="0.2">
      <c r="B326" s="61"/>
      <c r="C326" s="77"/>
      <c r="D326" s="78"/>
      <c r="E326" s="135"/>
      <c r="F326" s="357">
        <f t="shared" ref="F326:F327" si="461">F325+1</f>
        <v>4</v>
      </c>
      <c r="G326" s="357"/>
      <c r="H326" s="431"/>
      <c r="I326" s="911"/>
      <c r="J326" s="911"/>
      <c r="K326" s="911"/>
      <c r="L326" s="448"/>
      <c r="M326" s="448"/>
      <c r="N326" s="448"/>
      <c r="O326" s="448"/>
      <c r="P326" s="448"/>
      <c r="Q326" s="425"/>
      <c r="R326" s="425"/>
      <c r="T326" s="711"/>
      <c r="U326" s="438"/>
      <c r="V326" s="438"/>
      <c r="W326" s="438"/>
      <c r="X326" s="1574"/>
      <c r="Y326" s="438"/>
      <c r="AA326" s="467"/>
      <c r="AB326" s="423"/>
      <c r="AC326" s="423"/>
      <c r="AD326" s="367"/>
      <c r="AF326" s="357">
        <f t="shared" si="459"/>
        <v>4</v>
      </c>
      <c r="AG326" s="1535">
        <f t="shared" si="460"/>
        <v>0</v>
      </c>
      <c r="AH326" s="909">
        <f>IF(AND($R326="Na",AA326&gt;0),INDEX('TCF en bruto WML'!$T$12:$AP$35,MATCH('Belastingplannen ed'!AA326,'TCF en bruto WML'!$T$12:$T$34,0),MATCH('Belastingplannen ed'!AH$322,'TCF en bruto WML'!$T$12:$AP$12,0))*H326,H326)</f>
        <v>0</v>
      </c>
      <c r="AI326" s="431">
        <f>IF(AND($R326="Na",AB326&gt;0),INDEX('TCF en bruto WML'!$T$12:$AP$35,MATCH('Belastingplannen ed'!AB326,'TCF en bruto WML'!$T$12:$T$34,0),MATCH('Belastingplannen ed'!AI$322,'TCF en bruto WML'!$T$12:$AP$12,0))*I326,I326)</f>
        <v>0</v>
      </c>
      <c r="AJ326" s="431">
        <f>IF(AND($R326="Na",AC326&gt;0),INDEX('TCF en bruto WML'!$T$12:$AP$35,MATCH('Belastingplannen ed'!AC326,'TCF en bruto WML'!$T$12:$T$34,0),MATCH('Belastingplannen ed'!AJ$322,'TCF en bruto WML'!$T$12:$AP$12,0))*J326,J326)</f>
        <v>0</v>
      </c>
      <c r="AK326" s="431">
        <f>IF(AND($R326="Na",AD326&gt;0),INDEX('TCF en bruto WML'!$T$12:$AP$35,MATCH('Belastingplannen ed'!AD326,'TCF en bruto WML'!$T$12:$T$34,0),MATCH('Belastingplannen ed'!AK$322,'TCF en bruto WML'!$T$12:$AP$12,0))*K326,K326)</f>
        <v>0</v>
      </c>
      <c r="AL326" s="431"/>
      <c r="AM326" s="431"/>
      <c r="AN326" s="431"/>
      <c r="AO326" s="431"/>
      <c r="AP326" s="910"/>
      <c r="AS326" s="356"/>
    </row>
    <row r="327" spans="2:45" s="349" customFormat="1" ht="12.75" outlineLevel="2" x14ac:dyDescent="0.2">
      <c r="B327" s="61"/>
      <c r="C327" s="77"/>
      <c r="D327" s="78"/>
      <c r="E327" s="135"/>
      <c r="F327" s="357">
        <f t="shared" si="461"/>
        <v>5</v>
      </c>
      <c r="G327" s="357"/>
      <c r="H327" s="400"/>
      <c r="I327" s="397"/>
      <c r="J327" s="397"/>
      <c r="K327" s="397"/>
      <c r="L327" s="396"/>
      <c r="M327" s="396"/>
      <c r="N327" s="396"/>
      <c r="O327" s="396"/>
      <c r="P327" s="396"/>
      <c r="Q327" s="425"/>
      <c r="R327" s="425"/>
      <c r="T327" s="712"/>
      <c r="U327" s="703"/>
      <c r="V327" s="703"/>
      <c r="W327" s="703"/>
      <c r="X327" s="1586"/>
      <c r="Y327" s="438"/>
      <c r="AA327" s="889"/>
      <c r="AB327" s="1540"/>
      <c r="AC327" s="1540"/>
      <c r="AD327" s="1541"/>
      <c r="AF327" s="357">
        <f t="shared" si="459"/>
        <v>5</v>
      </c>
      <c r="AG327" s="1535">
        <f t="shared" si="460"/>
        <v>0</v>
      </c>
      <c r="AH327" s="909">
        <f>IF(AND($R327="Na",AA327&gt;0),INDEX('TCF en bruto WML'!$T$12:$AP$35,MATCH('Belastingplannen ed'!AA327,'TCF en bruto WML'!$T$12:$T$34,0),MATCH('Belastingplannen ed'!AH$322,'TCF en bruto WML'!$T$12:$AP$12,0))*H327,H327)</f>
        <v>0</v>
      </c>
      <c r="AI327" s="431">
        <f>IF(AND($R327="Na",AB327&gt;0),INDEX('TCF en bruto WML'!$T$12:$AP$35,MATCH('Belastingplannen ed'!AB327,'TCF en bruto WML'!$T$12:$T$34,0),MATCH('Belastingplannen ed'!AI$322,'TCF en bruto WML'!$T$12:$AP$12,0))*I327,I327)</f>
        <v>0</v>
      </c>
      <c r="AJ327" s="431">
        <f>IF(AND($R327="Na",AC327&gt;0),INDEX('TCF en bruto WML'!$T$12:$AP$35,MATCH('Belastingplannen ed'!AC327,'TCF en bruto WML'!$T$12:$T$34,0),MATCH('Belastingplannen ed'!AJ$322,'TCF en bruto WML'!$T$12:$AP$12,0))*J327,J327)</f>
        <v>0</v>
      </c>
      <c r="AK327" s="431">
        <f>IF(AND($R327="Na",AD327&gt;0),INDEX('TCF en bruto WML'!$T$12:$AP$35,MATCH('Belastingplannen ed'!AD327,'TCF en bruto WML'!$T$12:$T$34,0),MATCH('Belastingplannen ed'!AK$322,'TCF en bruto WML'!$T$12:$AP$12,0))*K327,K327)</f>
        <v>0</v>
      </c>
      <c r="AL327" s="431"/>
      <c r="AM327" s="431"/>
      <c r="AN327" s="431"/>
      <c r="AO327" s="431"/>
      <c r="AP327" s="910"/>
      <c r="AS327" s="419"/>
    </row>
    <row r="328" spans="2:45" s="349" customFormat="1" ht="12.75" outlineLevel="2" x14ac:dyDescent="0.2">
      <c r="B328" s="61"/>
      <c r="C328" s="77"/>
      <c r="D328" s="78"/>
      <c r="E328" s="135"/>
      <c r="F328" s="775" t="s">
        <v>1903</v>
      </c>
      <c r="G328" s="354"/>
      <c r="H328" s="444">
        <f t="shared" ref="H328:P328" si="462">SUM(H323:H327)</f>
        <v>0</v>
      </c>
      <c r="I328" s="444">
        <f t="shared" si="462"/>
        <v>394</v>
      </c>
      <c r="J328" s="444">
        <f t="shared" si="462"/>
        <v>1286</v>
      </c>
      <c r="K328" s="444">
        <f t="shared" si="462"/>
        <v>241</v>
      </c>
      <c r="L328" s="444">
        <f t="shared" si="462"/>
        <v>0</v>
      </c>
      <c r="M328" s="444">
        <f t="shared" si="462"/>
        <v>0</v>
      </c>
      <c r="N328" s="444">
        <f t="shared" si="462"/>
        <v>0</v>
      </c>
      <c r="O328" s="444">
        <f t="shared" si="462"/>
        <v>0</v>
      </c>
      <c r="P328" s="444">
        <f t="shared" si="462"/>
        <v>0</v>
      </c>
      <c r="Q328" s="457"/>
      <c r="R328" s="457"/>
      <c r="T328" s="356"/>
      <c r="U328" s="356"/>
      <c r="V328" s="356"/>
      <c r="W328" s="356"/>
      <c r="X328" s="356"/>
      <c r="Y328" s="356"/>
      <c r="AA328" s="399"/>
      <c r="AF328" s="775" t="str">
        <f>F328</f>
        <v>Totale aanpassing AK maximum</v>
      </c>
      <c r="AG328" s="353"/>
      <c r="AH328" s="1006">
        <f t="shared" ref="AH328:AP328" si="463">SUM(AH323:AH327)</f>
        <v>0</v>
      </c>
      <c r="AI328" s="444">
        <f t="shared" si="463"/>
        <v>394.92700000000002</v>
      </c>
      <c r="AJ328" s="444">
        <f t="shared" si="463"/>
        <v>1289.2163049999999</v>
      </c>
      <c r="AK328" s="444">
        <f t="shared" si="463"/>
        <v>243.22132754999996</v>
      </c>
      <c r="AL328" s="444">
        <f t="shared" si="463"/>
        <v>0</v>
      </c>
      <c r="AM328" s="444">
        <f t="shared" si="463"/>
        <v>0</v>
      </c>
      <c r="AN328" s="444">
        <f t="shared" si="463"/>
        <v>0</v>
      </c>
      <c r="AO328" s="444">
        <f t="shared" si="463"/>
        <v>0</v>
      </c>
      <c r="AP328" s="511">
        <f t="shared" si="463"/>
        <v>0</v>
      </c>
    </row>
    <row r="329" spans="2:45" s="349" customFormat="1" ht="12.75" outlineLevel="2" x14ac:dyDescent="0.2">
      <c r="B329" s="61"/>
      <c r="C329" s="77"/>
      <c r="D329" s="78"/>
      <c r="E329" s="135"/>
      <c r="F329" s="1520" t="str">
        <f>"Definitieve aanpassing sheet '"&amp;F321&amp;"'"</f>
        <v>Definitieve aanpassing sheet '8.11'</v>
      </c>
      <c r="G329" s="762"/>
      <c r="H329" s="1525"/>
      <c r="I329" s="1525"/>
      <c r="J329" s="1525"/>
      <c r="K329" s="1525"/>
      <c r="L329" s="1525"/>
      <c r="M329" s="1525"/>
      <c r="N329" s="1525"/>
      <c r="O329" s="1525"/>
      <c r="P329" s="1526"/>
      <c r="Q329" s="762"/>
      <c r="R329" s="762"/>
      <c r="T329" s="356"/>
      <c r="U329" s="356"/>
      <c r="V329" s="356"/>
      <c r="W329" s="356"/>
      <c r="X329" s="356"/>
      <c r="Y329" s="356"/>
      <c r="Z329" s="356"/>
      <c r="AA329" s="399"/>
      <c r="AF329" s="1520" t="str">
        <f>F329</f>
        <v>Definitieve aanpassing sheet '8.11'</v>
      </c>
      <c r="AG329" s="762"/>
      <c r="AH329" s="1525"/>
      <c r="AI329" s="1525">
        <f>'8.11 en 10.7'!N823</f>
        <v>104</v>
      </c>
      <c r="AJ329" s="1525"/>
      <c r="AK329" s="1525"/>
      <c r="AL329" s="1525"/>
      <c r="AM329" s="1525"/>
      <c r="AN329" s="1525"/>
      <c r="AO329" s="1525"/>
      <c r="AP329" s="1526"/>
    </row>
    <row r="330" spans="2:45" s="349" customFormat="1" ht="12.75" outlineLevel="2" x14ac:dyDescent="0.2">
      <c r="B330" s="61"/>
      <c r="C330" s="77"/>
      <c r="D330" s="78"/>
      <c r="E330" s="135"/>
      <c r="F330" s="669" t="s">
        <v>1583</v>
      </c>
      <c r="Z330" s="356"/>
      <c r="AF330" s="669" t="s">
        <v>1583</v>
      </c>
      <c r="AI330" s="420" t="str">
        <f t="shared" ref="AI330" si="464">IF(ABS(AI328-AI329)&lt;0.00001,"OK","ERROR")</f>
        <v>ERROR</v>
      </c>
    </row>
    <row r="331" spans="2:45" s="349" customFormat="1" ht="12.75" outlineLevel="2" x14ac:dyDescent="0.2">
      <c r="B331" s="61"/>
      <c r="C331" s="77"/>
      <c r="D331" s="78"/>
      <c r="E331" s="135"/>
    </row>
    <row r="332" spans="2:45" s="349" customFormat="1" ht="12.75" outlineLevel="2" x14ac:dyDescent="0.2">
      <c r="B332" s="61"/>
      <c r="C332" s="77"/>
      <c r="D332" s="78"/>
      <c r="E332" s="135"/>
      <c r="F332" s="1637" t="s">
        <v>1929</v>
      </c>
      <c r="G332" s="570" t="s">
        <v>1902</v>
      </c>
      <c r="H332" s="3042" t="s">
        <v>1806</v>
      </c>
      <c r="I332" s="3043"/>
      <c r="J332" s="3043"/>
      <c r="K332" s="3043"/>
      <c r="L332" s="3043"/>
      <c r="M332" s="3043"/>
      <c r="N332" s="3043"/>
      <c r="O332" s="3043"/>
      <c r="P332" s="3043"/>
      <c r="Q332" s="833"/>
      <c r="R332" s="1003" t="s">
        <v>1840</v>
      </c>
      <c r="S332" s="1566"/>
      <c r="T332" s="3038" t="s">
        <v>1873</v>
      </c>
      <c r="U332" s="3028"/>
      <c r="V332" s="3028"/>
      <c r="W332" s="3028"/>
      <c r="X332" s="3044"/>
      <c r="Y332" s="1807"/>
      <c r="Z332" s="546"/>
      <c r="AA332" s="3038" t="s">
        <v>1846</v>
      </c>
      <c r="AB332" s="3028"/>
      <c r="AC332" s="3028"/>
      <c r="AD332" s="3044"/>
      <c r="AF332" s="773"/>
      <c r="AG332" s="773" t="str">
        <f>G332</f>
        <v>Arbeidskorting afbouwgrens</v>
      </c>
      <c r="AH332" s="3042" t="s">
        <v>1847</v>
      </c>
      <c r="AI332" s="3043"/>
      <c r="AJ332" s="3043"/>
      <c r="AK332" s="3043"/>
      <c r="AL332" s="3043"/>
      <c r="AM332" s="3043"/>
      <c r="AN332" s="3043"/>
      <c r="AO332" s="3043"/>
      <c r="AP332" s="3045"/>
      <c r="AS332" s="546"/>
    </row>
    <row r="333" spans="2:45" s="349" customFormat="1" ht="12.75" outlineLevel="2" x14ac:dyDescent="0.2">
      <c r="B333" s="61"/>
      <c r="C333" s="77"/>
      <c r="D333" s="78"/>
      <c r="E333" s="135"/>
      <c r="F333" s="1291" t="s">
        <v>1829</v>
      </c>
      <c r="G333" s="357" t="s">
        <v>1808</v>
      </c>
      <c r="H333" s="571">
        <v>2014</v>
      </c>
      <c r="I333" s="571">
        <f t="shared" ref="I333" si="465">H333+1</f>
        <v>2015</v>
      </c>
      <c r="J333" s="571">
        <f t="shared" ref="J333" si="466">I333+1</f>
        <v>2016</v>
      </c>
      <c r="K333" s="571">
        <f t="shared" ref="K333" si="467">J333+1</f>
        <v>2017</v>
      </c>
      <c r="L333" s="571">
        <f t="shared" ref="L333" si="468">K333+1</f>
        <v>2018</v>
      </c>
      <c r="M333" s="571">
        <f t="shared" ref="M333" si="469">L333+1</f>
        <v>2019</v>
      </c>
      <c r="N333" s="571">
        <f t="shared" ref="N333" si="470">M333+1</f>
        <v>2020</v>
      </c>
      <c r="O333" s="571">
        <f t="shared" ref="O333" si="471">N333+1</f>
        <v>2021</v>
      </c>
      <c r="P333" s="571">
        <f t="shared" ref="P333" si="472">O333+1</f>
        <v>2022</v>
      </c>
      <c r="Q333" s="1032" t="s">
        <v>1813</v>
      </c>
      <c r="R333" s="1529" t="s">
        <v>1841</v>
      </c>
      <c r="S333" s="1566"/>
      <c r="T333" s="442" t="s">
        <v>1874</v>
      </c>
      <c r="U333" s="1634">
        <f>H333</f>
        <v>2014</v>
      </c>
      <c r="V333" s="1634">
        <f t="shared" ref="V333" si="473">I333</f>
        <v>2015</v>
      </c>
      <c r="W333" s="1634">
        <f t="shared" ref="W333" si="474">J333</f>
        <v>2016</v>
      </c>
      <c r="X333" s="1635">
        <f t="shared" ref="X333" si="475">K333</f>
        <v>2017</v>
      </c>
      <c r="Y333" s="1807"/>
      <c r="AA333" s="467">
        <f>H333</f>
        <v>2014</v>
      </c>
      <c r="AB333" s="356">
        <f>I333</f>
        <v>2015</v>
      </c>
      <c r="AC333" s="356">
        <f>J333</f>
        <v>2016</v>
      </c>
      <c r="AD333" s="357">
        <f>K333</f>
        <v>2017</v>
      </c>
      <c r="AF333" s="1291" t="s">
        <v>1829</v>
      </c>
      <c r="AG333" s="356" t="s">
        <v>1808</v>
      </c>
      <c r="AH333" s="442">
        <v>2014</v>
      </c>
      <c r="AI333" s="571">
        <f t="shared" ref="AI333" si="476">AH333+1</f>
        <v>2015</v>
      </c>
      <c r="AJ333" s="571">
        <f t="shared" ref="AJ333" si="477">AI333+1</f>
        <v>2016</v>
      </c>
      <c r="AK333" s="571">
        <f t="shared" ref="AK333" si="478">AJ333+1</f>
        <v>2017</v>
      </c>
      <c r="AL333" s="571">
        <f t="shared" ref="AL333" si="479">AK333+1</f>
        <v>2018</v>
      </c>
      <c r="AM333" s="571">
        <f t="shared" ref="AM333" si="480">AL333+1</f>
        <v>2019</v>
      </c>
      <c r="AN333" s="571">
        <f t="shared" ref="AN333" si="481">AM333+1</f>
        <v>2020</v>
      </c>
      <c r="AO333" s="571">
        <f t="shared" ref="AO333" si="482">AN333+1</f>
        <v>2021</v>
      </c>
      <c r="AP333" s="1533">
        <f t="shared" ref="AP333" si="483">AO333+1</f>
        <v>2022</v>
      </c>
      <c r="AS333" s="372" t="s">
        <v>29</v>
      </c>
    </row>
    <row r="334" spans="2:45" s="349" customFormat="1" ht="12.75" outlineLevel="2" x14ac:dyDescent="0.2">
      <c r="B334" s="61"/>
      <c r="C334" s="77"/>
      <c r="D334" s="78"/>
      <c r="E334" s="135"/>
      <c r="F334" s="354">
        <v>1</v>
      </c>
      <c r="G334" s="1553" t="s">
        <v>1909</v>
      </c>
      <c r="H334" s="905"/>
      <c r="I334" s="907">
        <v>8600</v>
      </c>
      <c r="J334" s="907">
        <v>-500</v>
      </c>
      <c r="K334" s="907">
        <v>-250</v>
      </c>
      <c r="L334" s="907"/>
      <c r="M334" s="907"/>
      <c r="N334" s="907"/>
      <c r="O334" s="907"/>
      <c r="P334" s="907"/>
      <c r="Q334" s="457"/>
      <c r="R334" s="425" t="s">
        <v>1843</v>
      </c>
      <c r="S334" s="1566"/>
      <c r="T334" s="710"/>
      <c r="U334" s="717"/>
      <c r="V334" s="717">
        <v>-500</v>
      </c>
      <c r="W334" s="717">
        <v>-500</v>
      </c>
      <c r="X334" s="1573">
        <v>-500</v>
      </c>
      <c r="Y334" s="438"/>
      <c r="AA334" s="375"/>
      <c r="AB334" s="373">
        <v>2015</v>
      </c>
      <c r="AC334" s="373">
        <v>2016</v>
      </c>
      <c r="AD334" s="824">
        <v>2017</v>
      </c>
      <c r="AF334" s="354">
        <v>1</v>
      </c>
      <c r="AG334" s="970" t="str">
        <f>G334</f>
        <v>ruil voor bed,brood,bad</v>
      </c>
      <c r="AH334" s="904">
        <f>IF(AND($R334="Na",AA334&gt;0),INDEX('TCF en bruto WML'!$T$12:$AP$35,MATCH('Belastingplannen ed'!AA334,'TCF en bruto WML'!$T$12:$T$34,0),MATCH('Belastingplannen ed'!AH$333,'TCF en bruto WML'!$T$12:$AP$12,0))*H334,H334)</f>
        <v>0</v>
      </c>
      <c r="AI334" s="905">
        <f>IF(AND($R334="Na",AB334&gt;0),INDEX('TCF en bruto WML'!$T$12:$AP$35,MATCH('Belastingplannen ed'!AB334,'TCF en bruto WML'!$T$12:$T$34,0),MATCH('Belastingplannen ed'!AI$333,'TCF en bruto WML'!$T$12:$AP$12,0))*I334,I334)</f>
        <v>8600</v>
      </c>
      <c r="AJ334" s="905">
        <f>IF(AND($R334="Na",AC334&gt;0),INDEX('TCF en bruto WML'!$T$12:$AP$35,MATCH('Belastingplannen ed'!AC334,'TCF en bruto WML'!$T$12:$T$34,0),MATCH('Belastingplannen ed'!AJ$333,'TCF en bruto WML'!$T$12:$AP$12,0))*J334,J334)</f>
        <v>-500</v>
      </c>
      <c r="AK334" s="905">
        <f>IF(AND($R334="Na",AD334&gt;0),INDEX('TCF en bruto WML'!$T$12:$AP$35,MATCH('Belastingplannen ed'!AD334,'TCF en bruto WML'!$T$12:$T$34,0),MATCH('Belastingplannen ed'!AK$333,'TCF en bruto WML'!$T$12:$AP$12,0))*K334,K334)</f>
        <v>-250</v>
      </c>
      <c r="AL334" s="905"/>
      <c r="AM334" s="905"/>
      <c r="AN334" s="905"/>
      <c r="AO334" s="905"/>
      <c r="AP334" s="906"/>
      <c r="AS334" s="419" t="s">
        <v>1910</v>
      </c>
    </row>
    <row r="335" spans="2:45" s="349" customFormat="1" ht="12.75" outlineLevel="2" x14ac:dyDescent="0.2">
      <c r="B335" s="61"/>
      <c r="C335" s="77"/>
      <c r="D335" s="78"/>
      <c r="E335" s="135"/>
      <c r="F335" s="357">
        <f>F334+1</f>
        <v>2</v>
      </c>
      <c r="G335" s="357"/>
      <c r="H335" s="400"/>
      <c r="I335" s="397"/>
      <c r="J335" s="397"/>
      <c r="K335" s="397"/>
      <c r="L335" s="397"/>
      <c r="M335" s="397"/>
      <c r="N335" s="397"/>
      <c r="O335" s="397"/>
      <c r="P335" s="397"/>
      <c r="Q335" s="425"/>
      <c r="R335" s="425"/>
      <c r="S335" s="1566"/>
      <c r="T335" s="711"/>
      <c r="U335" s="438"/>
      <c r="V335" s="438"/>
      <c r="W335" s="438"/>
      <c r="X335" s="1574"/>
      <c r="Y335" s="438"/>
      <c r="AA335" s="467"/>
      <c r="AB335" s="423"/>
      <c r="AC335" s="423"/>
      <c r="AD335" s="367"/>
      <c r="AF335" s="357">
        <f>AF334+1</f>
        <v>2</v>
      </c>
      <c r="AG335" s="1535">
        <f>G335</f>
        <v>0</v>
      </c>
      <c r="AH335" s="909">
        <f>IF(AND($R335="Na",AA335&gt;0),INDEX('TCF en bruto WML'!$T$12:$AP$35,MATCH('Belastingplannen ed'!AA335,'TCF en bruto WML'!$T$12:$T$34,0),MATCH('Belastingplannen ed'!AH$333,'TCF en bruto WML'!$T$12:$AP$12,0))*H335,H335)</f>
        <v>0</v>
      </c>
      <c r="AI335" s="431">
        <f>IF(AND($R335="Na",AB335&gt;0),INDEX('TCF en bruto WML'!$T$12:$AP$35,MATCH('Belastingplannen ed'!AB335,'TCF en bruto WML'!$T$12:$T$34,0),MATCH('Belastingplannen ed'!AI$333,'TCF en bruto WML'!$T$12:$AP$12,0))*I335,I335)</f>
        <v>0</v>
      </c>
      <c r="AJ335" s="431">
        <f>IF(AND($R335="Na",AC335&gt;0),INDEX('TCF en bruto WML'!$T$12:$AP$35,MATCH('Belastingplannen ed'!AC335,'TCF en bruto WML'!$T$12:$T$34,0),MATCH('Belastingplannen ed'!AJ$333,'TCF en bruto WML'!$T$12:$AP$12,0))*J335,J335)</f>
        <v>0</v>
      </c>
      <c r="AK335" s="431">
        <f>IF(AND($R335="Na",AD335&gt;0),INDEX('TCF en bruto WML'!$T$12:$AP$35,MATCH('Belastingplannen ed'!AD335,'TCF en bruto WML'!$T$12:$T$34,0),MATCH('Belastingplannen ed'!AK$333,'TCF en bruto WML'!$T$12:$AP$12,0))*K335,K335)</f>
        <v>0</v>
      </c>
      <c r="AL335" s="431"/>
      <c r="AM335" s="431"/>
      <c r="AN335" s="431"/>
      <c r="AO335" s="431"/>
      <c r="AP335" s="910"/>
      <c r="AS335" s="419"/>
    </row>
    <row r="336" spans="2:45" s="349" customFormat="1" ht="12.75" outlineLevel="2" x14ac:dyDescent="0.2">
      <c r="B336" s="61"/>
      <c r="C336" s="77"/>
      <c r="D336" s="78"/>
      <c r="E336" s="135"/>
      <c r="F336" s="357">
        <f>F335+1</f>
        <v>3</v>
      </c>
      <c r="G336" s="357"/>
      <c r="H336" s="400"/>
      <c r="I336" s="397"/>
      <c r="J336" s="397"/>
      <c r="K336" s="397"/>
      <c r="L336" s="397"/>
      <c r="M336" s="397"/>
      <c r="N336" s="397"/>
      <c r="O336" s="397"/>
      <c r="P336" s="397"/>
      <c r="Q336" s="355"/>
      <c r="R336" s="425"/>
      <c r="S336" s="1566"/>
      <c r="T336" s="711"/>
      <c r="U336" s="438"/>
      <c r="V336" s="438"/>
      <c r="W336" s="438"/>
      <c r="X336" s="1574"/>
      <c r="Y336" s="438"/>
      <c r="Z336" s="356"/>
      <c r="AA336" s="467"/>
      <c r="AB336" s="423"/>
      <c r="AC336" s="423"/>
      <c r="AD336" s="367"/>
      <c r="AF336" s="357">
        <f t="shared" ref="AF336:AF337" si="484">AF335+1</f>
        <v>3</v>
      </c>
      <c r="AG336" s="1535">
        <f t="shared" ref="AG336:AG337" si="485">G336</f>
        <v>0</v>
      </c>
      <c r="AH336" s="909">
        <f>IF(AND($R336="Na",AA336&gt;0),INDEX('TCF en bruto WML'!$T$12:$AP$35,MATCH('Belastingplannen ed'!AA336,'TCF en bruto WML'!$T$12:$T$34,0),MATCH('Belastingplannen ed'!AH$333,'TCF en bruto WML'!$T$12:$AP$12,0))*H336,H336)</f>
        <v>0</v>
      </c>
      <c r="AI336" s="431">
        <f>IF(AND($R336="Na",AB336&gt;0),INDEX('TCF en bruto WML'!$T$12:$AP$35,MATCH('Belastingplannen ed'!AB336,'TCF en bruto WML'!$T$12:$T$34,0),MATCH('Belastingplannen ed'!AI$333,'TCF en bruto WML'!$T$12:$AP$12,0))*I336,I336)</f>
        <v>0</v>
      </c>
      <c r="AJ336" s="431">
        <f>IF(AND($R336="Na",AC336&gt;0),INDEX('TCF en bruto WML'!$T$12:$AP$35,MATCH('Belastingplannen ed'!AC336,'TCF en bruto WML'!$T$12:$T$34,0),MATCH('Belastingplannen ed'!AJ$333,'TCF en bruto WML'!$T$12:$AP$12,0))*J336,J336)</f>
        <v>0</v>
      </c>
      <c r="AK336" s="431">
        <f>IF(AND($R336="Na",AD336&gt;0),INDEX('TCF en bruto WML'!$T$12:$AP$35,MATCH('Belastingplannen ed'!AD336,'TCF en bruto WML'!$T$12:$T$34,0),MATCH('Belastingplannen ed'!AK$333,'TCF en bruto WML'!$T$12:$AP$12,0))*K336,K336)</f>
        <v>0</v>
      </c>
      <c r="AL336" s="431"/>
      <c r="AM336" s="431"/>
      <c r="AN336" s="431"/>
      <c r="AO336" s="431"/>
      <c r="AP336" s="910"/>
      <c r="AS336" s="419"/>
    </row>
    <row r="337" spans="1:73" s="349" customFormat="1" ht="12.75" outlineLevel="2" x14ac:dyDescent="0.2">
      <c r="B337" s="61"/>
      <c r="C337" s="77"/>
      <c r="D337" s="78"/>
      <c r="E337" s="135"/>
      <c r="F337" s="357">
        <f t="shared" ref="F337" si="486">F336+1</f>
        <v>4</v>
      </c>
      <c r="G337" s="357"/>
      <c r="H337" s="400"/>
      <c r="I337" s="397"/>
      <c r="J337" s="397"/>
      <c r="K337" s="397"/>
      <c r="L337" s="397"/>
      <c r="M337" s="397"/>
      <c r="N337" s="397"/>
      <c r="O337" s="397"/>
      <c r="P337" s="397"/>
      <c r="Q337" s="425"/>
      <c r="R337" s="425"/>
      <c r="S337" s="1566"/>
      <c r="T337" s="712"/>
      <c r="U337" s="703"/>
      <c r="V337" s="703"/>
      <c r="W337" s="703"/>
      <c r="X337" s="1586"/>
      <c r="Y337" s="438"/>
      <c r="Z337" s="356"/>
      <c r="AA337" s="889"/>
      <c r="AB337" s="1540"/>
      <c r="AC337" s="1540"/>
      <c r="AD337" s="1541"/>
      <c r="AF337" s="357">
        <f t="shared" si="484"/>
        <v>4</v>
      </c>
      <c r="AG337" s="1535">
        <f t="shared" si="485"/>
        <v>0</v>
      </c>
      <c r="AH337" s="909">
        <f>IF(AND($R337="Na",AA337&gt;0),INDEX('TCF en bruto WML'!$T$12:$AP$35,MATCH('Belastingplannen ed'!AA337,'TCF en bruto WML'!$T$12:$T$34,0),MATCH('Belastingplannen ed'!AH$333,'TCF en bruto WML'!$T$12:$AP$12,0))*H337,H337)</f>
        <v>0</v>
      </c>
      <c r="AI337" s="431">
        <f>IF(AND($R337="Na",AB337&gt;0),INDEX('TCF en bruto WML'!$T$12:$AP$35,MATCH('Belastingplannen ed'!AB337,'TCF en bruto WML'!$T$12:$T$34,0),MATCH('Belastingplannen ed'!AI$333,'TCF en bruto WML'!$T$12:$AP$12,0))*I337,I337)</f>
        <v>0</v>
      </c>
      <c r="AJ337" s="431">
        <f>IF(AND($R337="Na",AC337&gt;0),INDEX('TCF en bruto WML'!$T$12:$AP$35,MATCH('Belastingplannen ed'!AC337,'TCF en bruto WML'!$T$12:$T$34,0),MATCH('Belastingplannen ed'!AJ$333,'TCF en bruto WML'!$T$12:$AP$12,0))*J337,J337)</f>
        <v>0</v>
      </c>
      <c r="AK337" s="431">
        <f>IF(AND($R337="Na",AD337&gt;0),INDEX('TCF en bruto WML'!$T$12:$AP$35,MATCH('Belastingplannen ed'!AD337,'TCF en bruto WML'!$T$12:$T$34,0),MATCH('Belastingplannen ed'!AK$333,'TCF en bruto WML'!$T$12:$AP$12,0))*K337,K337)</f>
        <v>0</v>
      </c>
      <c r="AL337" s="431"/>
      <c r="AM337" s="431"/>
      <c r="AN337" s="431"/>
      <c r="AO337" s="431"/>
      <c r="AP337" s="910"/>
      <c r="AS337" s="419"/>
    </row>
    <row r="338" spans="1:73" s="349" customFormat="1" ht="12.75" outlineLevel="2" x14ac:dyDescent="0.2">
      <c r="B338" s="61"/>
      <c r="C338" s="77"/>
      <c r="D338" s="78"/>
      <c r="E338" s="135"/>
      <c r="F338" s="775" t="s">
        <v>1904</v>
      </c>
      <c r="G338" s="354"/>
      <c r="H338" s="444">
        <f t="shared" ref="H338:P338" si="487">SUM(H334:H337)</f>
        <v>0</v>
      </c>
      <c r="I338" s="444">
        <f t="shared" si="487"/>
        <v>8600</v>
      </c>
      <c r="J338" s="444">
        <f t="shared" si="487"/>
        <v>-500</v>
      </c>
      <c r="K338" s="444">
        <f t="shared" si="487"/>
        <v>-250</v>
      </c>
      <c r="L338" s="444">
        <f t="shared" si="487"/>
        <v>0</v>
      </c>
      <c r="M338" s="444">
        <f t="shared" si="487"/>
        <v>0</v>
      </c>
      <c r="N338" s="444">
        <f t="shared" si="487"/>
        <v>0</v>
      </c>
      <c r="O338" s="444">
        <f t="shared" si="487"/>
        <v>0</v>
      </c>
      <c r="P338" s="444">
        <f t="shared" si="487"/>
        <v>0</v>
      </c>
      <c r="Q338" s="457"/>
      <c r="R338" s="457"/>
      <c r="S338" s="1566"/>
      <c r="T338" s="356"/>
      <c r="U338" s="356"/>
      <c r="V338" s="356"/>
      <c r="W338" s="356"/>
      <c r="X338" s="356"/>
      <c r="Y338" s="356"/>
      <c r="AA338" s="399"/>
      <c r="AF338" s="775" t="str">
        <f>F338</f>
        <v>Totale aanpassing AK afbouwgrens</v>
      </c>
      <c r="AG338" s="959"/>
      <c r="AH338" s="1006">
        <f t="shared" ref="AH338:AP338" si="488">SUM(AH334:AH337)</f>
        <v>0</v>
      </c>
      <c r="AI338" s="444">
        <f t="shared" si="488"/>
        <v>8600</v>
      </c>
      <c r="AJ338" s="444">
        <f t="shared" si="488"/>
        <v>-500</v>
      </c>
      <c r="AK338" s="444">
        <f t="shared" si="488"/>
        <v>-250</v>
      </c>
      <c r="AL338" s="444">
        <f t="shared" si="488"/>
        <v>0</v>
      </c>
      <c r="AM338" s="443">
        <f t="shared" si="488"/>
        <v>0</v>
      </c>
      <c r="AN338" s="443">
        <f t="shared" si="488"/>
        <v>0</v>
      </c>
      <c r="AO338" s="443">
        <f t="shared" si="488"/>
        <v>0</v>
      </c>
      <c r="AP338" s="1558">
        <f t="shared" si="488"/>
        <v>0</v>
      </c>
    </row>
    <row r="339" spans="1:73" s="349" customFormat="1" ht="12.75" outlineLevel="2" x14ac:dyDescent="0.2">
      <c r="B339" s="61"/>
      <c r="C339" s="77"/>
      <c r="D339" s="78"/>
      <c r="E339" s="135"/>
      <c r="F339" s="1520" t="str">
        <f>"Definitieve aanpassing sheet '"&amp;F332&amp;"'"</f>
        <v>Definitieve aanpassing sheet '8.11'</v>
      </c>
      <c r="G339" s="762"/>
      <c r="H339" s="1525"/>
      <c r="I339" s="1525"/>
      <c r="J339" s="1525"/>
      <c r="K339" s="1525"/>
      <c r="L339" s="1525"/>
      <c r="M339" s="1525"/>
      <c r="N339" s="1525"/>
      <c r="O339" s="1525"/>
      <c r="P339" s="1526"/>
      <c r="Q339" s="762"/>
      <c r="R339" s="1528"/>
      <c r="S339" s="1566"/>
      <c r="T339" s="356"/>
      <c r="U339" s="356"/>
      <c r="V339" s="356"/>
      <c r="W339" s="356"/>
      <c r="X339" s="356"/>
      <c r="Y339" s="356"/>
      <c r="Z339" s="356"/>
      <c r="AA339" s="399"/>
      <c r="AF339" s="1520" t="str">
        <f>F339</f>
        <v>Definitieve aanpassing sheet '8.11'</v>
      </c>
      <c r="AG339" s="1536"/>
      <c r="AH339" s="1534"/>
      <c r="AI339" s="1525">
        <f>'8.11 en 10.7'!N825</f>
        <v>8600</v>
      </c>
      <c r="AJ339" s="1525"/>
      <c r="AK339" s="1525"/>
      <c r="AL339" s="1525"/>
      <c r="AM339" s="1525"/>
      <c r="AN339" s="1525"/>
      <c r="AO339" s="1525"/>
      <c r="AP339" s="1526"/>
    </row>
    <row r="340" spans="1:73" s="349" customFormat="1" ht="12.75" outlineLevel="2" x14ac:dyDescent="0.2">
      <c r="B340" s="61"/>
      <c r="C340" s="77"/>
      <c r="D340" s="78"/>
      <c r="E340" s="135"/>
      <c r="F340" s="349" t="s">
        <v>1583</v>
      </c>
      <c r="S340" s="1566"/>
      <c r="Z340" s="356"/>
      <c r="AF340" s="349" t="s">
        <v>1583</v>
      </c>
      <c r="AG340" s="419"/>
      <c r="AI340" s="420" t="str">
        <f t="shared" ref="AI340" si="489">IF(ABS(AI338-AI339)&lt;0.00001,"OK","ERROR")</f>
        <v>OK</v>
      </c>
    </row>
    <row r="341" spans="1:73" s="349" customFormat="1" ht="12.75" outlineLevel="1" x14ac:dyDescent="0.2">
      <c r="B341" s="61"/>
      <c r="C341" s="77"/>
      <c r="D341" s="78"/>
      <c r="E341" s="135"/>
      <c r="S341" s="356"/>
      <c r="Z341" s="356"/>
    </row>
    <row r="342" spans="1:73" s="349" customFormat="1" ht="12.75" outlineLevel="1" x14ac:dyDescent="0.2">
      <c r="A342" s="852" t="s">
        <v>1583</v>
      </c>
      <c r="B342" s="127"/>
      <c r="C342" s="128"/>
      <c r="D342" s="129" t="s">
        <v>1803</v>
      </c>
      <c r="E342" s="130"/>
      <c r="F342" s="131"/>
      <c r="G342" s="1516" t="s">
        <v>2118</v>
      </c>
      <c r="H342" s="1516"/>
      <c r="I342" s="1030"/>
      <c r="J342" s="395"/>
      <c r="K342" s="395"/>
      <c r="L342" s="395"/>
      <c r="M342" s="433"/>
      <c r="N342" s="433"/>
      <c r="O342" s="433"/>
      <c r="P342" s="433"/>
      <c r="Q342" s="433"/>
      <c r="R342" s="433"/>
      <c r="S342" s="433"/>
      <c r="T342" s="433"/>
      <c r="U342" s="433"/>
      <c r="V342" s="433"/>
      <c r="W342" s="433"/>
      <c r="X342" s="433"/>
      <c r="Y342" s="433"/>
      <c r="Z342" s="433"/>
      <c r="AA342" s="433"/>
      <c r="AB342" s="433"/>
      <c r="AC342" s="433"/>
      <c r="AD342" s="433"/>
      <c r="AE342" s="433"/>
      <c r="AF342" s="433"/>
      <c r="AG342" s="433"/>
      <c r="AH342" s="433"/>
      <c r="AI342" s="433"/>
      <c r="AJ342" s="433"/>
      <c r="AK342" s="433"/>
      <c r="AL342" s="433"/>
      <c r="AM342" s="433"/>
      <c r="AN342" s="433"/>
      <c r="AO342" s="433"/>
      <c r="AP342" s="433"/>
      <c r="AQ342" s="433"/>
      <c r="AR342" s="433"/>
      <c r="AS342" s="433"/>
      <c r="AT342" s="433"/>
      <c r="AU342" s="433"/>
      <c r="AV342" s="433"/>
      <c r="AW342" s="433"/>
      <c r="AX342" s="433"/>
      <c r="AY342" s="433"/>
      <c r="AZ342" s="433"/>
      <c r="BA342" s="433"/>
      <c r="BB342" s="433"/>
      <c r="BC342" s="433"/>
      <c r="BD342" s="433"/>
      <c r="BE342" s="433"/>
      <c r="BF342" s="433"/>
      <c r="BG342" s="433"/>
      <c r="BH342" s="433"/>
      <c r="BI342" s="433"/>
      <c r="BJ342" s="433"/>
      <c r="BK342" s="433"/>
      <c r="BL342" s="433"/>
      <c r="BM342" s="433"/>
      <c r="BN342" s="433"/>
      <c r="BO342" s="433"/>
      <c r="BP342" s="433"/>
      <c r="BQ342" s="433"/>
      <c r="BR342" s="433"/>
      <c r="BS342" s="433"/>
      <c r="BT342" s="433"/>
      <c r="BU342" s="433"/>
    </row>
    <row r="343" spans="1:73" s="349" customFormat="1" ht="12.75" outlineLevel="2" x14ac:dyDescent="0.2">
      <c r="B343" s="61"/>
      <c r="C343" s="77"/>
      <c r="D343" s="78"/>
      <c r="E343" s="135"/>
    </row>
    <row r="344" spans="1:73" s="349" customFormat="1" ht="12.75" outlineLevel="2" x14ac:dyDescent="0.2">
      <c r="B344" s="61"/>
      <c r="C344" s="77"/>
      <c r="D344" s="78"/>
      <c r="E344" s="135"/>
      <c r="F344" s="1637" t="s">
        <v>2125</v>
      </c>
      <c r="G344" s="570" t="s">
        <v>2118</v>
      </c>
      <c r="H344" s="3042" t="s">
        <v>1806</v>
      </c>
      <c r="I344" s="3043"/>
      <c r="J344" s="3043"/>
      <c r="K344" s="3043"/>
      <c r="L344" s="3043"/>
      <c r="M344" s="3043"/>
      <c r="N344" s="3043"/>
      <c r="O344" s="3043"/>
      <c r="P344" s="3043"/>
      <c r="Q344" s="833"/>
      <c r="R344" s="1003" t="s">
        <v>1840</v>
      </c>
      <c r="T344" s="3038" t="s">
        <v>1873</v>
      </c>
      <c r="U344" s="3028"/>
      <c r="V344" s="3028"/>
      <c r="W344" s="3028"/>
      <c r="X344" s="3044"/>
      <c r="Y344" s="1807"/>
      <c r="Z344" s="546"/>
      <c r="AA344" s="3038" t="s">
        <v>1846</v>
      </c>
      <c r="AB344" s="3028"/>
      <c r="AC344" s="3028"/>
      <c r="AD344" s="3044"/>
      <c r="AF344" s="773"/>
      <c r="AG344" s="773" t="str">
        <f>G344</f>
        <v>Ouderenkorting</v>
      </c>
      <c r="AH344" s="3042" t="s">
        <v>1806</v>
      </c>
      <c r="AI344" s="3043"/>
      <c r="AJ344" s="3043"/>
      <c r="AK344" s="3043"/>
      <c r="AL344" s="3043"/>
      <c r="AM344" s="3043"/>
      <c r="AN344" s="3043"/>
      <c r="AO344" s="3043"/>
      <c r="AP344" s="3045"/>
      <c r="AS344" s="546"/>
    </row>
    <row r="345" spans="1:73" s="349" customFormat="1" ht="12.75" outlineLevel="2" x14ac:dyDescent="0.2">
      <c r="B345" s="61"/>
      <c r="C345" s="77"/>
      <c r="D345" s="78"/>
      <c r="E345" s="135"/>
      <c r="F345" s="1291" t="s">
        <v>1829</v>
      </c>
      <c r="G345" s="357" t="s">
        <v>1808</v>
      </c>
      <c r="H345" s="571">
        <v>2014</v>
      </c>
      <c r="I345" s="571">
        <f t="shared" ref="I345" si="490">H345+1</f>
        <v>2015</v>
      </c>
      <c r="J345" s="571">
        <f t="shared" ref="J345" si="491">I345+1</f>
        <v>2016</v>
      </c>
      <c r="K345" s="571">
        <f t="shared" ref="K345" si="492">J345+1</f>
        <v>2017</v>
      </c>
      <c r="L345" s="571">
        <f t="shared" ref="L345" si="493">K345+1</f>
        <v>2018</v>
      </c>
      <c r="M345" s="571">
        <f t="shared" ref="M345" si="494">L345+1</f>
        <v>2019</v>
      </c>
      <c r="N345" s="571">
        <f t="shared" ref="N345" si="495">M345+1</f>
        <v>2020</v>
      </c>
      <c r="O345" s="571">
        <f t="shared" ref="O345" si="496">N345+1</f>
        <v>2021</v>
      </c>
      <c r="P345" s="571">
        <f t="shared" ref="P345" si="497">O345+1</f>
        <v>2022</v>
      </c>
      <c r="Q345" s="1032" t="s">
        <v>1813</v>
      </c>
      <c r="R345" s="1529" t="s">
        <v>1841</v>
      </c>
      <c r="T345" s="442" t="s">
        <v>1874</v>
      </c>
      <c r="U345" s="1634">
        <f>H345</f>
        <v>2014</v>
      </c>
      <c r="V345" s="1634">
        <f t="shared" ref="V345" si="498">I345</f>
        <v>2015</v>
      </c>
      <c r="W345" s="1634">
        <f t="shared" ref="W345" si="499">J345</f>
        <v>2016</v>
      </c>
      <c r="X345" s="1635">
        <f t="shared" ref="X345" si="500">K345</f>
        <v>2017</v>
      </c>
      <c r="Y345" s="1807"/>
      <c r="AA345" s="442">
        <f>H345</f>
        <v>2014</v>
      </c>
      <c r="AB345" s="571">
        <f>I345</f>
        <v>2015</v>
      </c>
      <c r="AC345" s="571">
        <f>J345</f>
        <v>2016</v>
      </c>
      <c r="AD345" s="1533">
        <f>K345</f>
        <v>2017</v>
      </c>
      <c r="AF345" s="1291" t="s">
        <v>1829</v>
      </c>
      <c r="AG345" s="563" t="s">
        <v>1808</v>
      </c>
      <c r="AH345" s="442">
        <v>2014</v>
      </c>
      <c r="AI345" s="571">
        <f t="shared" ref="AI345" si="501">AH345+1</f>
        <v>2015</v>
      </c>
      <c r="AJ345" s="571">
        <f t="shared" ref="AJ345" si="502">AI345+1</f>
        <v>2016</v>
      </c>
      <c r="AK345" s="571">
        <f t="shared" ref="AK345" si="503">AJ345+1</f>
        <v>2017</v>
      </c>
      <c r="AL345" s="571">
        <f t="shared" ref="AL345" si="504">AK345+1</f>
        <v>2018</v>
      </c>
      <c r="AM345" s="571">
        <f t="shared" ref="AM345" si="505">AL345+1</f>
        <v>2019</v>
      </c>
      <c r="AN345" s="571">
        <f t="shared" ref="AN345" si="506">AM345+1</f>
        <v>2020</v>
      </c>
      <c r="AO345" s="571">
        <f t="shared" ref="AO345" si="507">AN345+1</f>
        <v>2021</v>
      </c>
      <c r="AP345" s="1533">
        <f t="shared" ref="AP345" si="508">AO345+1</f>
        <v>2022</v>
      </c>
      <c r="AS345" s="372" t="s">
        <v>29</v>
      </c>
    </row>
    <row r="346" spans="1:73" s="349" customFormat="1" ht="12.75" outlineLevel="2" x14ac:dyDescent="0.2">
      <c r="B346" s="61"/>
      <c r="C346" s="77"/>
      <c r="D346" s="78"/>
      <c r="E346" s="135"/>
      <c r="F346" s="354">
        <v>1</v>
      </c>
      <c r="G346" s="354" t="s">
        <v>1821</v>
      </c>
      <c r="H346" s="905"/>
      <c r="I346" s="907">
        <v>-1032</v>
      </c>
      <c r="J346" s="907"/>
      <c r="K346" s="907"/>
      <c r="L346" s="1519"/>
      <c r="M346" s="1519"/>
      <c r="N346" s="1519"/>
      <c r="O346" s="1519"/>
      <c r="P346" s="1519"/>
      <c r="Q346" s="457"/>
      <c r="R346" s="425" t="s">
        <v>1845</v>
      </c>
      <c r="T346" s="710"/>
      <c r="U346" s="717"/>
      <c r="V346" s="717"/>
      <c r="W346" s="717"/>
      <c r="X346" s="1573"/>
      <c r="Y346" s="438"/>
      <c r="AA346" s="375"/>
      <c r="AB346" s="373">
        <v>2013</v>
      </c>
      <c r="AC346" s="373"/>
      <c r="AD346" s="824"/>
      <c r="AE346" s="399"/>
      <c r="AF346" s="354">
        <f t="shared" ref="AF346:AF350" si="509">F346</f>
        <v>1</v>
      </c>
      <c r="AG346" s="970" t="str">
        <f>G346</f>
        <v>6 miljard pakket</v>
      </c>
      <c r="AH346" s="904">
        <f>IF(AND($R346="Na",AA346&gt;0),INDEX('TCF en bruto WML'!$T$12:$AP$35,MATCH('Belastingplannen ed'!AA346,'TCF en bruto WML'!$T$12:$T$34,0),MATCH('Belastingplannen ed'!AH$322,'TCF en bruto WML'!$T$12:$AP$12,0))*H346,H346)</f>
        <v>0</v>
      </c>
      <c r="AI346" s="905">
        <f>IF(AND($R346="Na",AB346&gt;0),INDEX('TCF en bruto WML'!$T$12:$AP$35,MATCH('Belastingplannen ed'!AB346,'TCF en bruto WML'!$T$12:$T$34,0),MATCH('Belastingplannen ed'!AI$322,'TCF en bruto WML'!$T$12:$AP$12,0))*I346,I346)</f>
        <v>-1032</v>
      </c>
      <c r="AJ346" s="905">
        <f>IF(AND($R346="Na",AC346&gt;0),INDEX('TCF en bruto WML'!$T$12:$AP$35,MATCH('Belastingplannen ed'!AC346,'TCF en bruto WML'!$T$12:$T$34,0),MATCH('Belastingplannen ed'!AJ$322,'TCF en bruto WML'!$T$12:$AP$12,0))*J346,J346)</f>
        <v>0</v>
      </c>
      <c r="AK346" s="905">
        <f>IF(AND($R346="Na",AD346&gt;0),INDEX('TCF en bruto WML'!$T$12:$AP$35,MATCH('Belastingplannen ed'!AD346,'TCF en bruto WML'!$T$12:$T$34,0),MATCH('Belastingplannen ed'!AK$322,'TCF en bruto WML'!$T$12:$AP$12,0))*K346,K346)</f>
        <v>0</v>
      </c>
      <c r="AL346" s="905"/>
      <c r="AM346" s="905"/>
      <c r="AN346" s="905"/>
      <c r="AO346" s="905"/>
      <c r="AP346" s="906"/>
      <c r="AS346" s="356" t="s">
        <v>2124</v>
      </c>
    </row>
    <row r="347" spans="1:73" s="349" customFormat="1" ht="12.75" outlineLevel="2" x14ac:dyDescent="0.2">
      <c r="B347" s="61"/>
      <c r="C347" s="77"/>
      <c r="D347" s="78"/>
      <c r="E347" s="135"/>
      <c r="F347" s="356">
        <f>F346+1</f>
        <v>2</v>
      </c>
      <c r="G347" s="1754" t="s">
        <v>1862</v>
      </c>
      <c r="H347" s="1819"/>
      <c r="I347" s="911">
        <v>1032</v>
      </c>
      <c r="J347" s="911"/>
      <c r="K347" s="911"/>
      <c r="L347" s="448"/>
      <c r="M347" s="448"/>
      <c r="N347" s="448"/>
      <c r="O347" s="448"/>
      <c r="P347" s="448"/>
      <c r="Q347" s="1754"/>
      <c r="R347" s="1820" t="s">
        <v>1845</v>
      </c>
      <c r="T347" s="1821"/>
      <c r="U347" s="438"/>
      <c r="V347" s="438"/>
      <c r="W347" s="438"/>
      <c r="X347" s="1822"/>
      <c r="Y347" s="438"/>
      <c r="AA347" s="1786"/>
      <c r="AB347" s="423">
        <v>2013</v>
      </c>
      <c r="AC347" s="423"/>
      <c r="AD347" s="1823"/>
      <c r="AE347" s="399"/>
      <c r="AF347" s="356">
        <f t="shared" si="509"/>
        <v>2</v>
      </c>
      <c r="AG347" s="1825" t="str">
        <f>G347</f>
        <v>zomer</v>
      </c>
      <c r="AH347" s="431">
        <f>IF(AND($R347="Na",AA347&gt;0),INDEX('TCF en bruto WML'!$T$12:$AP$35,MATCH('Belastingplannen ed'!AA347,'TCF en bruto WML'!$T$12:$T$34,0),MATCH('Belastingplannen ed'!AH$322,'TCF en bruto WML'!$T$12:$AP$12,0))*H347,H347)</f>
        <v>0</v>
      </c>
      <c r="AI347" s="431">
        <f>IF(AND($R347="Na",AB347&gt;0),INDEX('TCF en bruto WML'!$T$12:$AP$35,MATCH('Belastingplannen ed'!AB347,'TCF en bruto WML'!$T$12:$T$34,0),MATCH('Belastingplannen ed'!AI$322,'TCF en bruto WML'!$T$12:$AP$12,0))*I347,I347)</f>
        <v>1032</v>
      </c>
      <c r="AJ347" s="431">
        <f>IF(AND($R347="Na",AC347&gt;0),INDEX('TCF en bruto WML'!$T$12:$AP$35,MATCH('Belastingplannen ed'!AC347,'TCF en bruto WML'!$T$12:$T$34,0),MATCH('Belastingplannen ed'!AJ$322,'TCF en bruto WML'!$T$12:$AP$12,0))*J347,J347)</f>
        <v>0</v>
      </c>
      <c r="AK347" s="431">
        <f>IF(AND($R347="Na",AD347&gt;0),INDEX('TCF en bruto WML'!$T$12:$AP$35,MATCH('Belastingplannen ed'!AD347,'TCF en bruto WML'!$T$12:$T$34,0),MATCH('Belastingplannen ed'!AK$322,'TCF en bruto WML'!$T$12:$AP$12,0))*K347,K347)</f>
        <v>0</v>
      </c>
      <c r="AL347" s="431"/>
      <c r="AM347" s="431"/>
      <c r="AN347" s="431"/>
      <c r="AO347" s="431"/>
      <c r="AP347" s="1824"/>
      <c r="AS347" s="356" t="s">
        <v>2126</v>
      </c>
    </row>
    <row r="348" spans="1:73" s="349" customFormat="1" ht="12.75" outlineLevel="2" x14ac:dyDescent="0.2">
      <c r="B348" s="61"/>
      <c r="C348" s="77"/>
      <c r="D348" s="78"/>
      <c r="E348" s="135"/>
      <c r="F348" s="357">
        <f>F347+1</f>
        <v>3</v>
      </c>
      <c r="G348" s="357" t="s">
        <v>1862</v>
      </c>
      <c r="H348" s="909"/>
      <c r="I348" s="911"/>
      <c r="J348" s="911">
        <v>-83</v>
      </c>
      <c r="K348" s="911"/>
      <c r="L348" s="448"/>
      <c r="M348" s="448"/>
      <c r="N348" s="448"/>
      <c r="O348" s="448"/>
      <c r="P348" s="448"/>
      <c r="Q348" s="425"/>
      <c r="R348" s="425" t="s">
        <v>1843</v>
      </c>
      <c r="T348" s="711"/>
      <c r="U348" s="438"/>
      <c r="V348" s="438">
        <v>195</v>
      </c>
      <c r="W348" s="438">
        <v>195</v>
      </c>
      <c r="X348" s="1574">
        <v>195</v>
      </c>
      <c r="Y348" s="438"/>
      <c r="AA348" s="467"/>
      <c r="AB348" s="423"/>
      <c r="AC348" s="423">
        <v>2016</v>
      </c>
      <c r="AD348" s="367"/>
      <c r="AF348" s="357">
        <f t="shared" si="509"/>
        <v>3</v>
      </c>
      <c r="AG348" s="1535" t="str">
        <f>G348</f>
        <v>zomer</v>
      </c>
      <c r="AH348" s="909">
        <f>IF(AND($R348="Na",AA348&gt;0),INDEX('TCF en bruto WML'!$T$12:$AP$35,MATCH('Belastingplannen ed'!AA348,'TCF en bruto WML'!$T$12:$T$34,0),MATCH('Belastingplannen ed'!AH$322,'TCF en bruto WML'!$T$12:$AP$12,0))*H348,H348)</f>
        <v>0</v>
      </c>
      <c r="AI348" s="431">
        <f>IF(AND($R348="Na",AB348&gt;0),INDEX('TCF en bruto WML'!$T$12:$AP$35,MATCH('Belastingplannen ed'!AB348,'TCF en bruto WML'!$T$12:$T$34,0),MATCH('Belastingplannen ed'!AI$322,'TCF en bruto WML'!$T$12:$AP$12,0))*I348,I348)</f>
        <v>0</v>
      </c>
      <c r="AJ348" s="431">
        <f>IF(AND($R348="Na",AC348&gt;0),INDEX('TCF en bruto WML'!$T$12:$AP$35,MATCH('Belastingplannen ed'!AC348,'TCF en bruto WML'!$T$12:$T$34,0),MATCH('Belastingplannen ed'!AJ$322,'TCF en bruto WML'!$T$12:$AP$12,0))*J348,J348)</f>
        <v>-83</v>
      </c>
      <c r="AK348" s="431">
        <f>IF(AND($R348="Na",AD348&gt;0),INDEX('TCF en bruto WML'!$T$12:$AP$35,MATCH('Belastingplannen ed'!AD348,'TCF en bruto WML'!$T$12:$T$34,0),MATCH('Belastingplannen ed'!AK$322,'TCF en bruto WML'!$T$12:$AP$12,0))*K348,K348)</f>
        <v>0</v>
      </c>
      <c r="AL348" s="431"/>
      <c r="AM348" s="431"/>
      <c r="AN348" s="431"/>
      <c r="AO348" s="431"/>
      <c r="AP348" s="910"/>
      <c r="AS348" s="356" t="s">
        <v>2127</v>
      </c>
    </row>
    <row r="349" spans="1:73" s="349" customFormat="1" ht="12.75" outlineLevel="2" x14ac:dyDescent="0.2">
      <c r="B349" s="61"/>
      <c r="C349" s="77"/>
      <c r="D349" s="78"/>
      <c r="E349" s="135"/>
      <c r="F349" s="357">
        <f t="shared" ref="F349:F350" si="510">F348+1</f>
        <v>4</v>
      </c>
      <c r="G349" s="357"/>
      <c r="H349" s="431"/>
      <c r="I349" s="911"/>
      <c r="J349" s="911"/>
      <c r="K349" s="911"/>
      <c r="L349" s="448"/>
      <c r="M349" s="448"/>
      <c r="N349" s="448"/>
      <c r="O349" s="448"/>
      <c r="P349" s="448"/>
      <c r="Q349" s="425"/>
      <c r="R349" s="425"/>
      <c r="T349" s="711"/>
      <c r="U349" s="438"/>
      <c r="V349" s="438"/>
      <c r="W349" s="438"/>
      <c r="X349" s="1574"/>
      <c r="Y349" s="438"/>
      <c r="AA349" s="467"/>
      <c r="AB349" s="423"/>
      <c r="AC349" s="423"/>
      <c r="AD349" s="367"/>
      <c r="AF349" s="357">
        <f t="shared" si="509"/>
        <v>4</v>
      </c>
      <c r="AG349" s="1535">
        <f t="shared" ref="AG349:AG350" si="511">G349</f>
        <v>0</v>
      </c>
      <c r="AH349" s="909">
        <f>IF(AND($R349="Na",AA349&gt;0),INDEX('TCF en bruto WML'!$T$12:$AP$35,MATCH('Belastingplannen ed'!AA349,'TCF en bruto WML'!$T$12:$T$34,0),MATCH('Belastingplannen ed'!AH$322,'TCF en bruto WML'!$T$12:$AP$12,0))*H349,H349)</f>
        <v>0</v>
      </c>
      <c r="AI349" s="431">
        <f>IF(AND($R349="Na",AB349&gt;0),INDEX('TCF en bruto WML'!$T$12:$AP$35,MATCH('Belastingplannen ed'!AB349,'TCF en bruto WML'!$T$12:$T$34,0),MATCH('Belastingplannen ed'!AI$322,'TCF en bruto WML'!$T$12:$AP$12,0))*I349,I349)</f>
        <v>0</v>
      </c>
      <c r="AJ349" s="431">
        <f>IF(AND($R349="Na",AC349&gt;0),INDEX('TCF en bruto WML'!$T$12:$AP$35,MATCH('Belastingplannen ed'!AC349,'TCF en bruto WML'!$T$12:$T$34,0),MATCH('Belastingplannen ed'!AJ$322,'TCF en bruto WML'!$T$12:$AP$12,0))*J349,J349)</f>
        <v>0</v>
      </c>
      <c r="AK349" s="431">
        <f>IF(AND($R349="Na",AD349&gt;0),INDEX('TCF en bruto WML'!$T$12:$AP$35,MATCH('Belastingplannen ed'!AD349,'TCF en bruto WML'!$T$12:$T$34,0),MATCH('Belastingplannen ed'!AK$322,'TCF en bruto WML'!$T$12:$AP$12,0))*K349,K349)</f>
        <v>0</v>
      </c>
      <c r="AL349" s="431"/>
      <c r="AM349" s="431"/>
      <c r="AN349" s="431"/>
      <c r="AO349" s="431"/>
      <c r="AP349" s="910"/>
      <c r="AS349" s="356"/>
    </row>
    <row r="350" spans="1:73" s="349" customFormat="1" ht="12.75" outlineLevel="2" x14ac:dyDescent="0.2">
      <c r="B350" s="61"/>
      <c r="C350" s="77"/>
      <c r="D350" s="78"/>
      <c r="E350" s="135"/>
      <c r="F350" s="357">
        <f t="shared" si="510"/>
        <v>5</v>
      </c>
      <c r="G350" s="357"/>
      <c r="H350" s="400"/>
      <c r="I350" s="397"/>
      <c r="J350" s="397"/>
      <c r="K350" s="397"/>
      <c r="L350" s="396"/>
      <c r="M350" s="396"/>
      <c r="N350" s="396"/>
      <c r="O350" s="396"/>
      <c r="P350" s="396"/>
      <c r="Q350" s="425"/>
      <c r="R350" s="425"/>
      <c r="T350" s="712"/>
      <c r="U350" s="703"/>
      <c r="V350" s="703"/>
      <c r="W350" s="703"/>
      <c r="X350" s="1586"/>
      <c r="Y350" s="438"/>
      <c r="AA350" s="889"/>
      <c r="AB350" s="1540"/>
      <c r="AC350" s="1540"/>
      <c r="AD350" s="1541"/>
      <c r="AF350" s="357">
        <f t="shared" si="509"/>
        <v>5</v>
      </c>
      <c r="AG350" s="1535">
        <f t="shared" si="511"/>
        <v>0</v>
      </c>
      <c r="AH350" s="909">
        <f>IF(AND($R350="Na",AA350&gt;0),INDEX('TCF en bruto WML'!$T$12:$AP$35,MATCH('Belastingplannen ed'!AA350,'TCF en bruto WML'!$T$12:$T$34,0),MATCH('Belastingplannen ed'!AH$322,'TCF en bruto WML'!$T$12:$AP$12,0))*H350,H350)</f>
        <v>0</v>
      </c>
      <c r="AI350" s="431">
        <f>IF(AND($R350="Na",AB350&gt;0),INDEX('TCF en bruto WML'!$T$12:$AP$35,MATCH('Belastingplannen ed'!AB350,'TCF en bruto WML'!$T$12:$T$34,0),MATCH('Belastingplannen ed'!AI$322,'TCF en bruto WML'!$T$12:$AP$12,0))*I350,I350)</f>
        <v>0</v>
      </c>
      <c r="AJ350" s="431">
        <f>IF(AND($R350="Na",AC350&gt;0),INDEX('TCF en bruto WML'!$T$12:$AP$35,MATCH('Belastingplannen ed'!AC350,'TCF en bruto WML'!$T$12:$T$34,0),MATCH('Belastingplannen ed'!AJ$322,'TCF en bruto WML'!$T$12:$AP$12,0))*J350,J350)</f>
        <v>0</v>
      </c>
      <c r="AK350" s="431">
        <f>IF(AND($R350="Na",AD350&gt;0),INDEX('TCF en bruto WML'!$T$12:$AP$35,MATCH('Belastingplannen ed'!AD350,'TCF en bruto WML'!$T$12:$T$34,0),MATCH('Belastingplannen ed'!AK$322,'TCF en bruto WML'!$T$12:$AP$12,0))*K350,K350)</f>
        <v>0</v>
      </c>
      <c r="AL350" s="431"/>
      <c r="AM350" s="431"/>
      <c r="AN350" s="431"/>
      <c r="AO350" s="431"/>
      <c r="AP350" s="910"/>
      <c r="AS350" s="419"/>
    </row>
    <row r="351" spans="1:73" s="349" customFormat="1" ht="12.75" outlineLevel="2" x14ac:dyDescent="0.2">
      <c r="B351" s="61"/>
      <c r="C351" s="77"/>
      <c r="D351" s="78"/>
      <c r="E351" s="135"/>
      <c r="F351" s="775" t="s">
        <v>2119</v>
      </c>
      <c r="G351" s="354"/>
      <c r="H351" s="444">
        <f t="shared" ref="H351:P351" si="512">SUM(H347:H350)</f>
        <v>0</v>
      </c>
      <c r="I351" s="444">
        <f t="shared" si="512"/>
        <v>1032</v>
      </c>
      <c r="J351" s="444">
        <f t="shared" si="512"/>
        <v>-83</v>
      </c>
      <c r="K351" s="444">
        <f t="shared" si="512"/>
        <v>0</v>
      </c>
      <c r="L351" s="444">
        <f t="shared" si="512"/>
        <v>0</v>
      </c>
      <c r="M351" s="444">
        <f t="shared" si="512"/>
        <v>0</v>
      </c>
      <c r="N351" s="444">
        <f t="shared" si="512"/>
        <v>0</v>
      </c>
      <c r="O351" s="444">
        <f t="shared" si="512"/>
        <v>0</v>
      </c>
      <c r="P351" s="444">
        <f t="shared" si="512"/>
        <v>0</v>
      </c>
      <c r="Q351" s="457"/>
      <c r="R351" s="457"/>
      <c r="T351" s="356"/>
      <c r="U351" s="356"/>
      <c r="V351" s="356"/>
      <c r="W351" s="356"/>
      <c r="X351" s="356"/>
      <c r="Y351" s="356"/>
      <c r="AA351" s="399"/>
      <c r="AF351" s="775" t="str">
        <f>F351</f>
        <v>Totale aanpassing Ouderenkorting</v>
      </c>
      <c r="AG351" s="353"/>
      <c r="AH351" s="1006">
        <f t="shared" ref="AH351:AP351" si="513">SUM(AH347:AH350)</f>
        <v>0</v>
      </c>
      <c r="AI351" s="444">
        <f t="shared" si="513"/>
        <v>1032</v>
      </c>
      <c r="AJ351" s="444">
        <f t="shared" si="513"/>
        <v>-83</v>
      </c>
      <c r="AK351" s="444">
        <f t="shared" si="513"/>
        <v>0</v>
      </c>
      <c r="AL351" s="444">
        <f t="shared" si="513"/>
        <v>0</v>
      </c>
      <c r="AM351" s="444">
        <f t="shared" si="513"/>
        <v>0</v>
      </c>
      <c r="AN351" s="444">
        <f t="shared" si="513"/>
        <v>0</v>
      </c>
      <c r="AO351" s="444">
        <f t="shared" si="513"/>
        <v>0</v>
      </c>
      <c r="AP351" s="511">
        <f t="shared" si="513"/>
        <v>0</v>
      </c>
    </row>
    <row r="352" spans="1:73" s="349" customFormat="1" ht="12.75" outlineLevel="2" x14ac:dyDescent="0.2">
      <c r="B352" s="61"/>
      <c r="C352" s="77"/>
      <c r="D352" s="78"/>
      <c r="E352" s="135"/>
      <c r="F352" s="1520" t="str">
        <f>"Definitieve aanpassing sheet '"&amp;F344&amp;"'"</f>
        <v>Definitieve aanpassing sheet '8.17 / 8.18'</v>
      </c>
      <c r="G352" s="762"/>
      <c r="H352" s="1525"/>
      <c r="I352" s="1525"/>
      <c r="J352" s="1525"/>
      <c r="K352" s="1525"/>
      <c r="L352" s="1525"/>
      <c r="M352" s="1525"/>
      <c r="N352" s="1525"/>
      <c r="O352" s="1525"/>
      <c r="P352" s="1526"/>
      <c r="Q352" s="762"/>
      <c r="R352" s="762"/>
      <c r="T352" s="356"/>
      <c r="U352" s="356"/>
      <c r="V352" s="356"/>
      <c r="W352" s="356"/>
      <c r="X352" s="356"/>
      <c r="Y352" s="356"/>
      <c r="Z352" s="356"/>
      <c r="AA352" s="399"/>
      <c r="AF352" s="1520" t="str">
        <f>F352</f>
        <v>Definitieve aanpassing sheet '8.17 / 8.18'</v>
      </c>
      <c r="AG352" s="762"/>
      <c r="AH352" s="1525"/>
      <c r="AI352" s="1525"/>
      <c r="AJ352" s="1525"/>
      <c r="AK352" s="1525"/>
      <c r="AL352" s="1525"/>
      <c r="AM352" s="1525"/>
      <c r="AN352" s="1525"/>
      <c r="AO352" s="1525"/>
      <c r="AP352" s="1526"/>
    </row>
    <row r="353" spans="2:45" s="349" customFormat="1" ht="12.75" outlineLevel="2" x14ac:dyDescent="0.2">
      <c r="B353" s="61"/>
      <c r="C353" s="77"/>
      <c r="D353" s="78"/>
      <c r="E353" s="135"/>
      <c r="F353" s="669" t="s">
        <v>1583</v>
      </c>
      <c r="Z353" s="356"/>
      <c r="AF353" s="669" t="s">
        <v>1583</v>
      </c>
      <c r="AI353" s="420" t="str">
        <f t="shared" ref="AI353" si="514">IF(ABS(AI351-AI352)&lt;0.00001,"OK","ERROR")</f>
        <v>ERROR</v>
      </c>
    </row>
    <row r="354" spans="2:45" s="349" customFormat="1" ht="12.75" outlineLevel="2" x14ac:dyDescent="0.2">
      <c r="B354" s="61"/>
      <c r="C354" s="77"/>
      <c r="D354" s="78"/>
      <c r="E354" s="135"/>
    </row>
    <row r="355" spans="2:45" s="349" customFormat="1" ht="12.75" outlineLevel="2" x14ac:dyDescent="0.2">
      <c r="B355" s="61"/>
      <c r="C355" s="77"/>
      <c r="D355" s="78"/>
      <c r="E355" s="135"/>
      <c r="F355" s="1637" t="s">
        <v>2125</v>
      </c>
      <c r="G355" s="570" t="s">
        <v>2120</v>
      </c>
      <c r="H355" s="3042" t="s">
        <v>1806</v>
      </c>
      <c r="I355" s="3043"/>
      <c r="J355" s="3043"/>
      <c r="K355" s="3043"/>
      <c r="L355" s="3043"/>
      <c r="M355" s="3043"/>
      <c r="N355" s="3043"/>
      <c r="O355" s="3043"/>
      <c r="P355" s="3043"/>
      <c r="Q355" s="833"/>
      <c r="R355" s="1003" t="s">
        <v>1840</v>
      </c>
      <c r="S355" s="1566"/>
      <c r="T355" s="3038" t="s">
        <v>1873</v>
      </c>
      <c r="U355" s="3028"/>
      <c r="V355" s="3028"/>
      <c r="W355" s="3028"/>
      <c r="X355" s="3044"/>
      <c r="Y355" s="1807"/>
      <c r="Z355" s="546"/>
      <c r="AA355" s="3038" t="s">
        <v>1846</v>
      </c>
      <c r="AB355" s="3028"/>
      <c r="AC355" s="3028"/>
      <c r="AD355" s="3044"/>
      <c r="AF355" s="773"/>
      <c r="AG355" s="773" t="str">
        <f>G355</f>
        <v>Ouderenkorting bov. Inkomensgrens</v>
      </c>
      <c r="AH355" s="3042" t="s">
        <v>1847</v>
      </c>
      <c r="AI355" s="3043"/>
      <c r="AJ355" s="3043"/>
      <c r="AK355" s="3043"/>
      <c r="AL355" s="3043"/>
      <c r="AM355" s="3043"/>
      <c r="AN355" s="3043"/>
      <c r="AO355" s="3043"/>
      <c r="AP355" s="3045"/>
      <c r="AS355" s="546"/>
    </row>
    <row r="356" spans="2:45" s="349" customFormat="1" ht="12.75" outlineLevel="2" x14ac:dyDescent="0.2">
      <c r="B356" s="61"/>
      <c r="C356" s="77"/>
      <c r="D356" s="78"/>
      <c r="E356" s="135"/>
      <c r="F356" s="1291" t="s">
        <v>1829</v>
      </c>
      <c r="G356" s="357" t="s">
        <v>1808</v>
      </c>
      <c r="H356" s="571">
        <v>2014</v>
      </c>
      <c r="I356" s="571">
        <f t="shared" ref="I356" si="515">H356+1</f>
        <v>2015</v>
      </c>
      <c r="J356" s="571">
        <f t="shared" ref="J356" si="516">I356+1</f>
        <v>2016</v>
      </c>
      <c r="K356" s="571">
        <f t="shared" ref="K356" si="517">J356+1</f>
        <v>2017</v>
      </c>
      <c r="L356" s="571">
        <f t="shared" ref="L356" si="518">K356+1</f>
        <v>2018</v>
      </c>
      <c r="M356" s="571">
        <f t="shared" ref="M356" si="519">L356+1</f>
        <v>2019</v>
      </c>
      <c r="N356" s="571">
        <f t="shared" ref="N356" si="520">M356+1</f>
        <v>2020</v>
      </c>
      <c r="O356" s="571">
        <f t="shared" ref="O356" si="521">N356+1</f>
        <v>2021</v>
      </c>
      <c r="P356" s="571">
        <f t="shared" ref="P356" si="522">O356+1</f>
        <v>2022</v>
      </c>
      <c r="Q356" s="1032" t="s">
        <v>1813</v>
      </c>
      <c r="R356" s="1529" t="s">
        <v>1841</v>
      </c>
      <c r="S356" s="1566"/>
      <c r="T356" s="442" t="s">
        <v>1874</v>
      </c>
      <c r="U356" s="1634">
        <f>H356</f>
        <v>2014</v>
      </c>
      <c r="V356" s="1634">
        <f t="shared" ref="V356" si="523">I356</f>
        <v>2015</v>
      </c>
      <c r="W356" s="1634">
        <f t="shared" ref="W356" si="524">J356</f>
        <v>2016</v>
      </c>
      <c r="X356" s="1635">
        <f t="shared" ref="X356" si="525">K356</f>
        <v>2017</v>
      </c>
      <c r="Y356" s="1807"/>
      <c r="AA356" s="467">
        <f>H356</f>
        <v>2014</v>
      </c>
      <c r="AB356" s="356">
        <f>I356</f>
        <v>2015</v>
      </c>
      <c r="AC356" s="356">
        <f>J356</f>
        <v>2016</v>
      </c>
      <c r="AD356" s="357">
        <f>K356</f>
        <v>2017</v>
      </c>
      <c r="AF356" s="1291" t="s">
        <v>1829</v>
      </c>
      <c r="AG356" s="356" t="s">
        <v>1808</v>
      </c>
      <c r="AH356" s="442">
        <v>2014</v>
      </c>
      <c r="AI356" s="571">
        <f t="shared" ref="AI356" si="526">AH356+1</f>
        <v>2015</v>
      </c>
      <c r="AJ356" s="571">
        <f t="shared" ref="AJ356" si="527">AI356+1</f>
        <v>2016</v>
      </c>
      <c r="AK356" s="571">
        <f t="shared" ref="AK356" si="528">AJ356+1</f>
        <v>2017</v>
      </c>
      <c r="AL356" s="571">
        <f t="shared" ref="AL356" si="529">AK356+1</f>
        <v>2018</v>
      </c>
      <c r="AM356" s="571">
        <f t="shared" ref="AM356" si="530">AL356+1</f>
        <v>2019</v>
      </c>
      <c r="AN356" s="571">
        <f t="shared" ref="AN356" si="531">AM356+1</f>
        <v>2020</v>
      </c>
      <c r="AO356" s="571">
        <f t="shared" ref="AO356" si="532">AN356+1</f>
        <v>2021</v>
      </c>
      <c r="AP356" s="1533">
        <f t="shared" ref="AP356" si="533">AO356+1</f>
        <v>2022</v>
      </c>
      <c r="AS356" s="372" t="s">
        <v>29</v>
      </c>
    </row>
    <row r="357" spans="2:45" s="349" customFormat="1" ht="12.75" outlineLevel="2" x14ac:dyDescent="0.2">
      <c r="B357" s="61"/>
      <c r="C357" s="77"/>
      <c r="D357" s="78"/>
      <c r="E357" s="135"/>
      <c r="F357" s="354">
        <v>1</v>
      </c>
      <c r="G357" s="1553" t="s">
        <v>1821</v>
      </c>
      <c r="H357" s="905"/>
      <c r="I357" s="907">
        <v>-150</v>
      </c>
      <c r="J357" s="907"/>
      <c r="K357" s="907"/>
      <c r="L357" s="907"/>
      <c r="M357" s="907"/>
      <c r="N357" s="907"/>
      <c r="O357" s="907"/>
      <c r="P357" s="907"/>
      <c r="Q357" s="457"/>
      <c r="R357" s="425" t="s">
        <v>1845</v>
      </c>
      <c r="S357" s="1566"/>
      <c r="T357" s="710"/>
      <c r="U357" s="717"/>
      <c r="V357" s="717"/>
      <c r="W357" s="717"/>
      <c r="X357" s="1573"/>
      <c r="Y357" s="438"/>
      <c r="AA357" s="375"/>
      <c r="AB357" s="373">
        <v>2013</v>
      </c>
      <c r="AC357" s="373"/>
      <c r="AD357" s="824"/>
      <c r="AF357" s="354">
        <v>1</v>
      </c>
      <c r="AG357" s="970" t="str">
        <f>G357</f>
        <v>6 miljard pakket</v>
      </c>
      <c r="AH357" s="904">
        <f>IF(AND($R357="Na",AA357&gt;0),INDEX('TCF en bruto WML'!$T$12:$AP$35,MATCH('Belastingplannen ed'!AA357,'TCF en bruto WML'!$T$12:$T$34,0),MATCH('Belastingplannen ed'!AH$333,'TCF en bruto WML'!$T$12:$AP$12,0))*H357,H357)</f>
        <v>0</v>
      </c>
      <c r="AI357" s="905">
        <f>IF(AND($R357="Na",AB357&gt;0),INDEX('TCF en bruto WML'!$T$12:$AP$35,MATCH('Belastingplannen ed'!AB357,'TCF en bruto WML'!$T$12:$T$34,0),MATCH('Belastingplannen ed'!AI$333,'TCF en bruto WML'!$T$12:$AP$12,0))*I357,I357)</f>
        <v>-150</v>
      </c>
      <c r="AJ357" s="905">
        <f>IF(AND($R357="Na",AC357&gt;0),INDEX('TCF en bruto WML'!$T$12:$AP$35,MATCH('Belastingplannen ed'!AC357,'TCF en bruto WML'!$T$12:$T$34,0),MATCH('Belastingplannen ed'!AJ$333,'TCF en bruto WML'!$T$12:$AP$12,0))*J357,J357)</f>
        <v>0</v>
      </c>
      <c r="AK357" s="905">
        <f>IF(AND($R357="Na",AD357&gt;0),INDEX('TCF en bruto WML'!$T$12:$AP$35,MATCH('Belastingplannen ed'!AD357,'TCF en bruto WML'!$T$12:$T$34,0),MATCH('Belastingplannen ed'!AK$333,'TCF en bruto WML'!$T$12:$AP$12,0))*K357,K357)</f>
        <v>0</v>
      </c>
      <c r="AL357" s="905"/>
      <c r="AM357" s="905"/>
      <c r="AN357" s="905"/>
      <c r="AO357" s="905"/>
      <c r="AP357" s="906"/>
      <c r="AS357" s="356" t="s">
        <v>2124</v>
      </c>
    </row>
    <row r="358" spans="2:45" s="349" customFormat="1" ht="12.75" outlineLevel="2" x14ac:dyDescent="0.2">
      <c r="B358" s="61"/>
      <c r="C358" s="77"/>
      <c r="D358" s="78"/>
      <c r="E358" s="135"/>
      <c r="F358" s="357">
        <f>F357+1</f>
        <v>2</v>
      </c>
      <c r="G358" s="1754" t="s">
        <v>1862</v>
      </c>
      <c r="H358" s="1754"/>
      <c r="I358" s="911">
        <v>150</v>
      </c>
      <c r="J358" s="911"/>
      <c r="K358" s="911"/>
      <c r="L358" s="911"/>
      <c r="M358" s="448"/>
      <c r="N358" s="448"/>
      <c r="O358" s="448"/>
      <c r="P358" s="448"/>
      <c r="Q358" s="1754"/>
      <c r="R358" s="425" t="s">
        <v>1845</v>
      </c>
      <c r="S358" s="1566"/>
      <c r="T358" s="1821"/>
      <c r="U358" s="438"/>
      <c r="V358" s="438"/>
      <c r="W358" s="438"/>
      <c r="X358" s="1822"/>
      <c r="Y358" s="438"/>
      <c r="AA358" s="1786"/>
      <c r="AB358" s="423">
        <v>2013</v>
      </c>
      <c r="AC358" s="423"/>
      <c r="AD358" s="1823"/>
      <c r="AF358" s="357">
        <f>AF357+1</f>
        <v>2</v>
      </c>
      <c r="AG358" s="1825" t="str">
        <f>G358</f>
        <v>zomer</v>
      </c>
      <c r="AH358" s="431">
        <f>IF(AND($R358="Na",AA358&gt;0),INDEX('TCF en bruto WML'!$T$12:$AP$35,MATCH('Belastingplannen ed'!AA358,'TCF en bruto WML'!$T$12:$T$34,0),MATCH('Belastingplannen ed'!AH$333,'TCF en bruto WML'!$T$12:$AP$12,0))*H358,H358)</f>
        <v>0</v>
      </c>
      <c r="AI358" s="431">
        <f>IF(AND($R358="Na",AB358&gt;0),INDEX('TCF en bruto WML'!$T$12:$AP$35,MATCH('Belastingplannen ed'!AB358,'TCF en bruto WML'!$T$12:$T$34,0),MATCH('Belastingplannen ed'!AI$333,'TCF en bruto WML'!$T$12:$AP$12,0))*I358,I358)</f>
        <v>150</v>
      </c>
      <c r="AJ358" s="431">
        <f>IF(AND($R358="Na",AC358&gt;0),INDEX('TCF en bruto WML'!$T$12:$AP$35,MATCH('Belastingplannen ed'!AC358,'TCF en bruto WML'!$T$12:$T$34,0),MATCH('Belastingplannen ed'!AJ$333,'TCF en bruto WML'!$T$12:$AP$12,0))*J358,J358)</f>
        <v>0</v>
      </c>
      <c r="AK358" s="431">
        <f>IF(AND($R358="Na",AD358&gt;0),INDEX('TCF en bruto WML'!$T$12:$AP$35,MATCH('Belastingplannen ed'!AD358,'TCF en bruto WML'!$T$12:$T$34,0),MATCH('Belastingplannen ed'!AK$333,'TCF en bruto WML'!$T$12:$AP$12,0))*K358,K358)</f>
        <v>0</v>
      </c>
      <c r="AL358" s="431"/>
      <c r="AM358" s="431"/>
      <c r="AN358" s="431"/>
      <c r="AO358" s="431"/>
      <c r="AP358" s="1824"/>
      <c r="AS358" s="356" t="s">
        <v>2126</v>
      </c>
    </row>
    <row r="359" spans="2:45" s="349" customFormat="1" ht="12.75" outlineLevel="2" x14ac:dyDescent="0.2">
      <c r="B359" s="61"/>
      <c r="C359" s="77"/>
      <c r="D359" s="78"/>
      <c r="E359" s="135"/>
      <c r="F359" s="357">
        <f>F358+1</f>
        <v>3</v>
      </c>
      <c r="G359" s="357" t="s">
        <v>1862</v>
      </c>
      <c r="H359" s="400"/>
      <c r="I359" s="397"/>
      <c r="J359" s="397">
        <v>-83</v>
      </c>
      <c r="K359" s="397"/>
      <c r="L359" s="397"/>
      <c r="M359" s="397"/>
      <c r="N359" s="397"/>
      <c r="O359" s="397"/>
      <c r="P359" s="397"/>
      <c r="Q359" s="425"/>
      <c r="R359" s="425" t="s">
        <v>1843</v>
      </c>
      <c r="S359" s="1566"/>
      <c r="T359" s="711"/>
      <c r="U359" s="438"/>
      <c r="V359" s="438"/>
      <c r="W359" s="438"/>
      <c r="X359" s="1574"/>
      <c r="Y359" s="438"/>
      <c r="AA359" s="467"/>
      <c r="AB359" s="423"/>
      <c r="AC359" s="423">
        <v>2016</v>
      </c>
      <c r="AD359" s="367"/>
      <c r="AF359" s="357">
        <f t="shared" ref="AF359:AF360" si="534">AF358+1</f>
        <v>3</v>
      </c>
      <c r="AG359" s="1535" t="str">
        <f>G359</f>
        <v>zomer</v>
      </c>
      <c r="AH359" s="909">
        <f>IF(AND($R359="Na",AA359&gt;0),INDEX('TCF en bruto WML'!$T$12:$AP$35,MATCH('Belastingplannen ed'!AA359,'TCF en bruto WML'!$T$12:$T$34,0),MATCH('Belastingplannen ed'!AH$333,'TCF en bruto WML'!$T$12:$AP$12,0))*H359,H359)</f>
        <v>0</v>
      </c>
      <c r="AI359" s="431">
        <f>IF(AND($R359="Na",AB359&gt;0),INDEX('TCF en bruto WML'!$T$12:$AP$35,MATCH('Belastingplannen ed'!AB359,'TCF en bruto WML'!$T$12:$T$34,0),MATCH('Belastingplannen ed'!AI$333,'TCF en bruto WML'!$T$12:$AP$12,0))*I359,I359)</f>
        <v>0</v>
      </c>
      <c r="AJ359" s="431">
        <f>IF(AND($R359="Na",AC359&gt;0),INDEX('TCF en bruto WML'!$T$12:$AP$35,MATCH('Belastingplannen ed'!AC359,'TCF en bruto WML'!$T$12:$T$34,0),MATCH('Belastingplannen ed'!AJ$333,'TCF en bruto WML'!$T$12:$AP$12,0))*J359,J359)</f>
        <v>-83</v>
      </c>
      <c r="AK359" s="431">
        <f>IF(AND($R359="Na",AD359&gt;0),INDEX('TCF en bruto WML'!$T$12:$AP$35,MATCH('Belastingplannen ed'!AD359,'TCF en bruto WML'!$T$12:$T$34,0),MATCH('Belastingplannen ed'!AK$333,'TCF en bruto WML'!$T$12:$AP$12,0))*K359,K359)</f>
        <v>0</v>
      </c>
      <c r="AL359" s="431"/>
      <c r="AM359" s="431"/>
      <c r="AN359" s="431"/>
      <c r="AO359" s="431"/>
      <c r="AP359" s="910"/>
      <c r="AS359" s="419" t="s">
        <v>2127</v>
      </c>
    </row>
    <row r="360" spans="2:45" s="349" customFormat="1" ht="12.75" outlineLevel="2" x14ac:dyDescent="0.2">
      <c r="B360" s="61"/>
      <c r="C360" s="77"/>
      <c r="D360" s="78"/>
      <c r="E360" s="135"/>
      <c r="F360" s="357">
        <f t="shared" ref="F360" si="535">F359+1</f>
        <v>4</v>
      </c>
      <c r="G360" s="357"/>
      <c r="H360" s="400"/>
      <c r="I360" s="397"/>
      <c r="J360" s="397"/>
      <c r="K360" s="397"/>
      <c r="L360" s="397"/>
      <c r="M360" s="397"/>
      <c r="N360" s="397"/>
      <c r="O360" s="397"/>
      <c r="P360" s="397"/>
      <c r="Q360" s="425"/>
      <c r="R360" s="425"/>
      <c r="S360" s="1566"/>
      <c r="T360" s="712"/>
      <c r="U360" s="703"/>
      <c r="V360" s="703"/>
      <c r="W360" s="703"/>
      <c r="X360" s="1586"/>
      <c r="Y360" s="438"/>
      <c r="Z360" s="356"/>
      <c r="AA360" s="889"/>
      <c r="AB360" s="1540"/>
      <c r="AC360" s="1540"/>
      <c r="AD360" s="1541"/>
      <c r="AF360" s="357">
        <f t="shared" si="534"/>
        <v>4</v>
      </c>
      <c r="AG360" s="1535">
        <f t="shared" ref="AG360" si="536">G360</f>
        <v>0</v>
      </c>
      <c r="AH360" s="909">
        <f>IF(AND($R360="Na",AA360&gt;0),INDEX('TCF en bruto WML'!$T$12:$AP$35,MATCH('Belastingplannen ed'!AA360,'TCF en bruto WML'!$T$12:$T$34,0),MATCH('Belastingplannen ed'!AH$333,'TCF en bruto WML'!$T$12:$AP$12,0))*H360,H360)</f>
        <v>0</v>
      </c>
      <c r="AI360" s="431">
        <f>IF(AND($R360="Na",AB360&gt;0),INDEX('TCF en bruto WML'!$T$12:$AP$35,MATCH('Belastingplannen ed'!AB360,'TCF en bruto WML'!$T$12:$T$34,0),MATCH('Belastingplannen ed'!AI$333,'TCF en bruto WML'!$T$12:$AP$12,0))*I360,I360)</f>
        <v>0</v>
      </c>
      <c r="AJ360" s="431">
        <f>IF(AND($R360="Na",AC360&gt;0),INDEX('TCF en bruto WML'!$T$12:$AP$35,MATCH('Belastingplannen ed'!AC360,'TCF en bruto WML'!$T$12:$T$34,0),MATCH('Belastingplannen ed'!AJ$333,'TCF en bruto WML'!$T$12:$AP$12,0))*J360,J360)</f>
        <v>0</v>
      </c>
      <c r="AK360" s="431">
        <f>IF(AND($R360="Na",AD360&gt;0),INDEX('TCF en bruto WML'!$T$12:$AP$35,MATCH('Belastingplannen ed'!AD360,'TCF en bruto WML'!$T$12:$T$34,0),MATCH('Belastingplannen ed'!AK$333,'TCF en bruto WML'!$T$12:$AP$12,0))*K360,K360)</f>
        <v>0</v>
      </c>
      <c r="AL360" s="431"/>
      <c r="AM360" s="431"/>
      <c r="AN360" s="431"/>
      <c r="AO360" s="431"/>
      <c r="AP360" s="910"/>
      <c r="AS360" s="419"/>
    </row>
    <row r="361" spans="2:45" s="349" customFormat="1" ht="12.75" outlineLevel="2" x14ac:dyDescent="0.2">
      <c r="B361" s="61"/>
      <c r="C361" s="77"/>
      <c r="D361" s="78"/>
      <c r="E361" s="135"/>
      <c r="F361" s="775" t="s">
        <v>2122</v>
      </c>
      <c r="G361" s="354"/>
      <c r="H361" s="444">
        <f t="shared" ref="H361:P361" si="537">SUM(H358:H360)</f>
        <v>0</v>
      </c>
      <c r="I361" s="444">
        <f t="shared" si="537"/>
        <v>150</v>
      </c>
      <c r="J361" s="444">
        <f t="shared" si="537"/>
        <v>-83</v>
      </c>
      <c r="K361" s="444">
        <f t="shared" si="537"/>
        <v>0</v>
      </c>
      <c r="L361" s="444">
        <f t="shared" si="537"/>
        <v>0</v>
      </c>
      <c r="M361" s="444">
        <f t="shared" si="537"/>
        <v>0</v>
      </c>
      <c r="N361" s="444">
        <f t="shared" si="537"/>
        <v>0</v>
      </c>
      <c r="O361" s="444">
        <f t="shared" si="537"/>
        <v>0</v>
      </c>
      <c r="P361" s="444">
        <f t="shared" si="537"/>
        <v>0</v>
      </c>
      <c r="Q361" s="457"/>
      <c r="R361" s="457"/>
      <c r="S361" s="1566"/>
      <c r="T361" s="356"/>
      <c r="U361" s="356"/>
      <c r="V361" s="356"/>
      <c r="W361" s="356"/>
      <c r="X361" s="356"/>
      <c r="Y361" s="356"/>
      <c r="AA361" s="399"/>
      <c r="AF361" s="775" t="str">
        <f>F361</f>
        <v>Totale aanpassing Ouderenkorting bov. Inkomensgrens</v>
      </c>
      <c r="AG361" s="959"/>
      <c r="AH361" s="1006">
        <f t="shared" ref="AH361:AP361" si="538">SUM(AH358:AH360)</f>
        <v>0</v>
      </c>
      <c r="AI361" s="444">
        <f t="shared" si="538"/>
        <v>150</v>
      </c>
      <c r="AJ361" s="444">
        <f t="shared" si="538"/>
        <v>-83</v>
      </c>
      <c r="AK361" s="444">
        <f t="shared" si="538"/>
        <v>0</v>
      </c>
      <c r="AL361" s="444">
        <f t="shared" si="538"/>
        <v>0</v>
      </c>
      <c r="AM361" s="443">
        <f t="shared" si="538"/>
        <v>0</v>
      </c>
      <c r="AN361" s="443">
        <f t="shared" si="538"/>
        <v>0</v>
      </c>
      <c r="AO361" s="443">
        <f t="shared" si="538"/>
        <v>0</v>
      </c>
      <c r="AP361" s="1558">
        <f t="shared" si="538"/>
        <v>0</v>
      </c>
    </row>
    <row r="362" spans="2:45" s="349" customFormat="1" ht="12.75" outlineLevel="2" x14ac:dyDescent="0.2">
      <c r="B362" s="61"/>
      <c r="C362" s="77"/>
      <c r="D362" s="78"/>
      <c r="E362" s="135"/>
      <c r="F362" s="1520" t="str">
        <f>"Definitieve aanpassing sheet '"&amp;F355&amp;"'"</f>
        <v>Definitieve aanpassing sheet '8.17 / 8.18'</v>
      </c>
      <c r="G362" s="762"/>
      <c r="H362" s="1525"/>
      <c r="I362" s="1525"/>
      <c r="J362" s="1525"/>
      <c r="K362" s="1525"/>
      <c r="L362" s="1525"/>
      <c r="M362" s="1525"/>
      <c r="N362" s="1525"/>
      <c r="O362" s="1525"/>
      <c r="P362" s="1526"/>
      <c r="Q362" s="762"/>
      <c r="R362" s="1528"/>
      <c r="S362" s="1566"/>
      <c r="T362" s="356"/>
      <c r="U362" s="356"/>
      <c r="V362" s="356"/>
      <c r="W362" s="356"/>
      <c r="X362" s="356"/>
      <c r="Y362" s="356"/>
      <c r="Z362" s="356"/>
      <c r="AA362" s="399"/>
      <c r="AF362" s="1520" t="str">
        <f>F362</f>
        <v>Definitieve aanpassing sheet '8.17 / 8.18'</v>
      </c>
      <c r="AG362" s="1536"/>
      <c r="AH362" s="1534"/>
      <c r="AI362" s="1525"/>
      <c r="AJ362" s="1525"/>
      <c r="AK362" s="1525"/>
      <c r="AL362" s="1525"/>
      <c r="AM362" s="1525"/>
      <c r="AN362" s="1525"/>
      <c r="AO362" s="1525"/>
      <c r="AP362" s="1526"/>
    </row>
    <row r="363" spans="2:45" s="349" customFormat="1" ht="12.75" outlineLevel="2" x14ac:dyDescent="0.2">
      <c r="B363" s="61"/>
      <c r="C363" s="77"/>
      <c r="D363" s="78"/>
      <c r="E363" s="135"/>
      <c r="F363" s="349" t="s">
        <v>1583</v>
      </c>
      <c r="S363" s="1566"/>
      <c r="Z363" s="356"/>
      <c r="AF363" s="349" t="s">
        <v>1583</v>
      </c>
      <c r="AG363" s="419"/>
      <c r="AI363" s="420" t="str">
        <f t="shared" ref="AI363" si="539">IF(ABS(AI361-AI362)&lt;0.00001,"OK","ERROR")</f>
        <v>ERROR</v>
      </c>
    </row>
    <row r="364" spans="2:45" s="349" customFormat="1" ht="12.75" outlineLevel="2" x14ac:dyDescent="0.2">
      <c r="B364" s="61"/>
      <c r="C364" s="77"/>
      <c r="D364" s="78"/>
      <c r="E364" s="135"/>
    </row>
    <row r="365" spans="2:45" s="349" customFormat="1" ht="12.75" outlineLevel="2" x14ac:dyDescent="0.2">
      <c r="B365" s="61"/>
      <c r="C365" s="77"/>
      <c r="D365" s="78"/>
      <c r="E365" s="135"/>
      <c r="F365" s="1637" t="s">
        <v>2125</v>
      </c>
      <c r="G365" s="570" t="s">
        <v>2121</v>
      </c>
      <c r="H365" s="3042" t="s">
        <v>1806</v>
      </c>
      <c r="I365" s="3043"/>
      <c r="J365" s="3043"/>
      <c r="K365" s="3043"/>
      <c r="L365" s="3043"/>
      <c r="M365" s="3043"/>
      <c r="N365" s="3043"/>
      <c r="O365" s="3043"/>
      <c r="P365" s="3043"/>
      <c r="Q365" s="833"/>
      <c r="R365" s="1003" t="s">
        <v>1840</v>
      </c>
      <c r="S365" s="1566"/>
      <c r="T365" s="3038" t="s">
        <v>1873</v>
      </c>
      <c r="U365" s="3028"/>
      <c r="V365" s="3028"/>
      <c r="W365" s="3028"/>
      <c r="X365" s="3044"/>
      <c r="Y365" s="1807"/>
      <c r="Z365" s="546"/>
      <c r="AA365" s="3038" t="s">
        <v>1846</v>
      </c>
      <c r="AB365" s="3028"/>
      <c r="AC365" s="3028"/>
      <c r="AD365" s="3044"/>
      <c r="AF365" s="773"/>
      <c r="AG365" s="773" t="str">
        <f>G365</f>
        <v>Alleenstaande ouderenkorting</v>
      </c>
      <c r="AH365" s="3042" t="s">
        <v>1847</v>
      </c>
      <c r="AI365" s="3043"/>
      <c r="AJ365" s="3043"/>
      <c r="AK365" s="3043"/>
      <c r="AL365" s="3043"/>
      <c r="AM365" s="3043"/>
      <c r="AN365" s="3043"/>
      <c r="AO365" s="3043"/>
      <c r="AP365" s="3045"/>
      <c r="AS365" s="546"/>
    </row>
    <row r="366" spans="2:45" s="349" customFormat="1" ht="12.75" outlineLevel="2" x14ac:dyDescent="0.2">
      <c r="B366" s="61"/>
      <c r="C366" s="77"/>
      <c r="D366" s="78"/>
      <c r="E366" s="135"/>
      <c r="F366" s="1291" t="s">
        <v>1829</v>
      </c>
      <c r="G366" s="357" t="s">
        <v>1808</v>
      </c>
      <c r="H366" s="571">
        <v>2014</v>
      </c>
      <c r="I366" s="571">
        <f t="shared" ref="I366" si="540">H366+1</f>
        <v>2015</v>
      </c>
      <c r="J366" s="571">
        <f t="shared" ref="J366" si="541">I366+1</f>
        <v>2016</v>
      </c>
      <c r="K366" s="571">
        <f t="shared" ref="K366" si="542">J366+1</f>
        <v>2017</v>
      </c>
      <c r="L366" s="571">
        <f t="shared" ref="L366" si="543">K366+1</f>
        <v>2018</v>
      </c>
      <c r="M366" s="571">
        <f t="shared" ref="M366" si="544">L366+1</f>
        <v>2019</v>
      </c>
      <c r="N366" s="571">
        <f t="shared" ref="N366" si="545">M366+1</f>
        <v>2020</v>
      </c>
      <c r="O366" s="571">
        <f t="shared" ref="O366" si="546">N366+1</f>
        <v>2021</v>
      </c>
      <c r="P366" s="571">
        <f t="shared" ref="P366" si="547">O366+1</f>
        <v>2022</v>
      </c>
      <c r="Q366" s="1032" t="s">
        <v>1813</v>
      </c>
      <c r="R366" s="1529" t="s">
        <v>1841</v>
      </c>
      <c r="S366" s="1566"/>
      <c r="T366" s="442" t="s">
        <v>1874</v>
      </c>
      <c r="U366" s="1634">
        <f>H366</f>
        <v>2014</v>
      </c>
      <c r="V366" s="1634">
        <f t="shared" ref="V366" si="548">I366</f>
        <v>2015</v>
      </c>
      <c r="W366" s="1634">
        <f t="shared" ref="W366" si="549">J366</f>
        <v>2016</v>
      </c>
      <c r="X366" s="1635">
        <f t="shared" ref="X366" si="550">K366</f>
        <v>2017</v>
      </c>
      <c r="Y366" s="1807"/>
      <c r="AA366" s="355">
        <f>H366</f>
        <v>2014</v>
      </c>
      <c r="AB366" s="356">
        <f>I366</f>
        <v>2015</v>
      </c>
      <c r="AC366" s="356">
        <f>J366</f>
        <v>2016</v>
      </c>
      <c r="AD366" s="357">
        <f>K366</f>
        <v>2017</v>
      </c>
      <c r="AF366" s="1291" t="s">
        <v>1829</v>
      </c>
      <c r="AG366" s="356" t="s">
        <v>1808</v>
      </c>
      <c r="AH366" s="442">
        <v>2014</v>
      </c>
      <c r="AI366" s="571">
        <f t="shared" ref="AI366" si="551">AH366+1</f>
        <v>2015</v>
      </c>
      <c r="AJ366" s="571">
        <f t="shared" ref="AJ366" si="552">AI366+1</f>
        <v>2016</v>
      </c>
      <c r="AK366" s="571">
        <f t="shared" ref="AK366" si="553">AJ366+1</f>
        <v>2017</v>
      </c>
      <c r="AL366" s="571">
        <f t="shared" ref="AL366" si="554">AK366+1</f>
        <v>2018</v>
      </c>
      <c r="AM366" s="571">
        <f t="shared" ref="AM366" si="555">AL366+1</f>
        <v>2019</v>
      </c>
      <c r="AN366" s="571">
        <f t="shared" ref="AN366" si="556">AM366+1</f>
        <v>2020</v>
      </c>
      <c r="AO366" s="571">
        <f t="shared" ref="AO366" si="557">AN366+1</f>
        <v>2021</v>
      </c>
      <c r="AP366" s="1533">
        <f t="shared" ref="AP366" si="558">AO366+1</f>
        <v>2022</v>
      </c>
      <c r="AS366" s="372" t="s">
        <v>29</v>
      </c>
    </row>
    <row r="367" spans="2:45" s="349" customFormat="1" ht="12.75" outlineLevel="2" x14ac:dyDescent="0.2">
      <c r="B367" s="61"/>
      <c r="C367" s="77"/>
      <c r="D367" s="78"/>
      <c r="E367" s="135"/>
      <c r="F367" s="354">
        <v>1</v>
      </c>
      <c r="G367" s="1553" t="s">
        <v>1821</v>
      </c>
      <c r="H367" s="905"/>
      <c r="I367" s="907">
        <v>-429</v>
      </c>
      <c r="J367" s="907"/>
      <c r="K367" s="907"/>
      <c r="L367" s="907"/>
      <c r="M367" s="907"/>
      <c r="N367" s="907"/>
      <c r="O367" s="907"/>
      <c r="P367" s="907"/>
      <c r="Q367" s="457"/>
      <c r="R367" s="425" t="s">
        <v>1845</v>
      </c>
      <c r="S367" s="1566"/>
      <c r="T367" s="710"/>
      <c r="U367" s="717">
        <v>0</v>
      </c>
      <c r="V367" s="717">
        <v>3110</v>
      </c>
      <c r="W367" s="717">
        <v>3230</v>
      </c>
      <c r="X367" s="1573">
        <v>3350</v>
      </c>
      <c r="Y367" s="438"/>
      <c r="AA367" s="375"/>
      <c r="AB367" s="373">
        <v>2013</v>
      </c>
      <c r="AC367" s="373"/>
      <c r="AD367" s="824"/>
      <c r="AF367" s="354">
        <v>1</v>
      </c>
      <c r="AG367" s="970" t="str">
        <f>G367</f>
        <v>6 miljard pakket</v>
      </c>
      <c r="AH367" s="904">
        <f>IF(AND($R367="Na",AA367&gt;0),INDEX('TCF en bruto WML'!$T$12:$AP$35,MATCH('Belastingplannen ed'!AA367,'TCF en bruto WML'!$T$12:$T$34,0),MATCH('Belastingplannen ed'!#REF!,'TCF en bruto WML'!$T$12:$AP$12,0))*H367,H367)</f>
        <v>0</v>
      </c>
      <c r="AI367" s="905">
        <f>IF(AND($R367="Na",AB367&gt;0),INDEX('TCF en bruto WML'!$T$12:$AP$35,MATCH('Belastingplannen ed'!AB367,'TCF en bruto WML'!$T$12:$T$34,0),MATCH('Belastingplannen ed'!#REF!,'TCF en bruto WML'!$T$12:$AP$12,0))*I367,I367)</f>
        <v>-429</v>
      </c>
      <c r="AJ367" s="905">
        <f>IF(AND($R367="Na",AC367&gt;0),INDEX('TCF en bruto WML'!$T$12:$AP$35,MATCH('Belastingplannen ed'!AC367,'TCF en bruto WML'!$T$12:$T$34,0),MATCH('Belastingplannen ed'!#REF!,'TCF en bruto WML'!$T$12:$AP$12,0))*J367,J367)</f>
        <v>0</v>
      </c>
      <c r="AK367" s="905">
        <f>IF(AND($R367="Na",AD367&gt;0),INDEX('TCF en bruto WML'!$T$12:$AP$35,MATCH('Belastingplannen ed'!AD367,'TCF en bruto WML'!$T$12:$T$34,0),MATCH('Belastingplannen ed'!#REF!,'TCF en bruto WML'!$T$12:$AP$12,0))*K367,K367)</f>
        <v>0</v>
      </c>
      <c r="AL367" s="905"/>
      <c r="AM367" s="905"/>
      <c r="AN367" s="905"/>
      <c r="AO367" s="905"/>
      <c r="AP367" s="906"/>
      <c r="AS367" s="356" t="s">
        <v>2124</v>
      </c>
    </row>
    <row r="368" spans="2:45" s="349" customFormat="1" ht="12.75" outlineLevel="2" x14ac:dyDescent="0.2">
      <c r="B368" s="61"/>
      <c r="C368" s="77"/>
      <c r="D368" s="78"/>
      <c r="E368" s="135"/>
      <c r="F368" s="357">
        <f>F367+1</f>
        <v>2</v>
      </c>
      <c r="G368" s="1754" t="s">
        <v>1862</v>
      </c>
      <c r="H368" s="1754"/>
      <c r="I368" s="911">
        <v>429</v>
      </c>
      <c r="J368" s="911"/>
      <c r="K368" s="911"/>
      <c r="L368" s="911"/>
      <c r="M368" s="448"/>
      <c r="N368" s="448"/>
      <c r="O368" s="448"/>
      <c r="P368" s="448"/>
      <c r="Q368" s="1754"/>
      <c r="R368" s="425" t="s">
        <v>1845</v>
      </c>
      <c r="S368" s="1566"/>
      <c r="T368" s="1821"/>
      <c r="U368" s="438"/>
      <c r="V368" s="438">
        <v>-3110</v>
      </c>
      <c r="W368" s="438">
        <v>-3230</v>
      </c>
      <c r="X368" s="1822">
        <v>-3350</v>
      </c>
      <c r="Y368" s="438"/>
      <c r="AA368" s="1786"/>
      <c r="AB368" s="423">
        <v>2013</v>
      </c>
      <c r="AC368" s="423"/>
      <c r="AD368" s="1823"/>
      <c r="AF368" s="357">
        <f>AF367+1</f>
        <v>2</v>
      </c>
      <c r="AG368" s="1825" t="str">
        <f>G368</f>
        <v>zomer</v>
      </c>
      <c r="AH368" s="431">
        <f>IF(AND($R368="Na",AA368&gt;0),INDEX('TCF en bruto WML'!$T$12:$AP$35,MATCH('Belastingplannen ed'!AA368,'TCF en bruto WML'!$T$12:$T$34,0),MATCH('Belastingplannen ed'!#REF!,'TCF en bruto WML'!$T$12:$AP$12,0))*H368,H368)</f>
        <v>0</v>
      </c>
      <c r="AI368" s="431">
        <f>IF(AND($R368="Na",AB368&gt;0),INDEX('TCF en bruto WML'!$T$12:$AP$35,MATCH('Belastingplannen ed'!AB368,'TCF en bruto WML'!$T$12:$T$34,0),MATCH('Belastingplannen ed'!#REF!,'TCF en bruto WML'!$T$12:$AP$12,0))*I368,I368)</f>
        <v>429</v>
      </c>
      <c r="AJ368" s="431">
        <f>IF(AND($R368="Na",AC368&gt;0),INDEX('TCF en bruto WML'!$T$12:$AP$35,MATCH('Belastingplannen ed'!AC368,'TCF en bruto WML'!$T$12:$T$34,0),MATCH('Belastingplannen ed'!#REF!,'TCF en bruto WML'!$T$12:$AP$12,0))*J368,J368)</f>
        <v>0</v>
      </c>
      <c r="AK368" s="431">
        <f>IF(AND($R368="Na",AD368&gt;0),INDEX('TCF en bruto WML'!$T$12:$AP$35,MATCH('Belastingplannen ed'!AD368,'TCF en bruto WML'!$T$12:$T$34,0),MATCH('Belastingplannen ed'!#REF!,'TCF en bruto WML'!$T$12:$AP$12,0))*K368,K368)</f>
        <v>0</v>
      </c>
      <c r="AL368" s="431"/>
      <c r="AM368" s="431"/>
      <c r="AN368" s="431"/>
      <c r="AO368" s="431"/>
      <c r="AP368" s="1824"/>
      <c r="AS368" s="356" t="s">
        <v>2126</v>
      </c>
    </row>
    <row r="369" spans="1:65" s="349" customFormat="1" ht="12.75" outlineLevel="2" x14ac:dyDescent="0.2">
      <c r="B369" s="61"/>
      <c r="C369" s="77"/>
      <c r="D369" s="78"/>
      <c r="E369" s="135"/>
      <c r="F369" s="357">
        <f>F368+1</f>
        <v>3</v>
      </c>
      <c r="G369" s="357"/>
      <c r="H369" s="400"/>
      <c r="I369" s="397"/>
      <c r="J369" s="397"/>
      <c r="K369" s="397"/>
      <c r="L369" s="397"/>
      <c r="M369" s="397"/>
      <c r="N369" s="397"/>
      <c r="O369" s="397"/>
      <c r="P369" s="397"/>
      <c r="Q369" s="355"/>
      <c r="R369" s="425"/>
      <c r="S369" s="1566"/>
      <c r="T369" s="711"/>
      <c r="U369" s="438"/>
      <c r="V369" s="438"/>
      <c r="W369" s="438"/>
      <c r="X369" s="1574"/>
      <c r="Y369" s="438"/>
      <c r="Z369" s="356"/>
      <c r="AA369" s="467"/>
      <c r="AB369" s="423"/>
      <c r="AC369" s="423"/>
      <c r="AD369" s="367"/>
      <c r="AF369" s="357">
        <f t="shared" ref="AF369:AF370" si="559">AF368+1</f>
        <v>3</v>
      </c>
      <c r="AG369" s="1535">
        <f t="shared" ref="AG369:AG370" si="560">G369</f>
        <v>0</v>
      </c>
      <c r="AH369" s="909">
        <f>IF(AND($R369="Na",AA369&gt;0),INDEX('TCF en bruto WML'!$T$12:$AP$35,MATCH('Belastingplannen ed'!AA369,'TCF en bruto WML'!$T$12:$T$34,0),MATCH('Belastingplannen ed'!#REF!,'TCF en bruto WML'!$T$12:$AP$12,0))*H369,H369)</f>
        <v>0</v>
      </c>
      <c r="AI369" s="431">
        <f>IF(AND($R369="Na",AB369&gt;0),INDEX('TCF en bruto WML'!$T$12:$AP$35,MATCH('Belastingplannen ed'!AB369,'TCF en bruto WML'!$T$12:$T$34,0),MATCH('Belastingplannen ed'!#REF!,'TCF en bruto WML'!$T$12:$AP$12,0))*I369,I369)</f>
        <v>0</v>
      </c>
      <c r="AJ369" s="431">
        <f>IF(AND($R369="Na",AC369&gt;0),INDEX('TCF en bruto WML'!$T$12:$AP$35,MATCH('Belastingplannen ed'!AC369,'TCF en bruto WML'!$T$12:$T$34,0),MATCH('Belastingplannen ed'!#REF!,'TCF en bruto WML'!$T$12:$AP$12,0))*J369,J369)</f>
        <v>0</v>
      </c>
      <c r="AK369" s="431">
        <f>IF(AND($R369="Na",AD369&gt;0),INDEX('TCF en bruto WML'!$T$12:$AP$35,MATCH('Belastingplannen ed'!AD369,'TCF en bruto WML'!$T$12:$T$34,0),MATCH('Belastingplannen ed'!#REF!,'TCF en bruto WML'!$T$12:$AP$12,0))*K369,K369)</f>
        <v>0</v>
      </c>
      <c r="AL369" s="431"/>
      <c r="AM369" s="431"/>
      <c r="AN369" s="431"/>
      <c r="AO369" s="431"/>
      <c r="AP369" s="910"/>
      <c r="AS369" s="419"/>
    </row>
    <row r="370" spans="1:65" s="349" customFormat="1" ht="12.75" outlineLevel="2" x14ac:dyDescent="0.2">
      <c r="B370" s="61"/>
      <c r="C370" s="77"/>
      <c r="D370" s="78"/>
      <c r="E370" s="135"/>
      <c r="F370" s="357">
        <f t="shared" ref="F370" si="561">F369+1</f>
        <v>4</v>
      </c>
      <c r="G370" s="357"/>
      <c r="H370" s="400"/>
      <c r="I370" s="397"/>
      <c r="J370" s="397"/>
      <c r="K370" s="397"/>
      <c r="L370" s="397"/>
      <c r="M370" s="397"/>
      <c r="N370" s="397"/>
      <c r="O370" s="397"/>
      <c r="P370" s="397"/>
      <c r="Q370" s="425"/>
      <c r="R370" s="425"/>
      <c r="S370" s="1566"/>
      <c r="T370" s="712"/>
      <c r="U370" s="703"/>
      <c r="V370" s="703"/>
      <c r="W370" s="703"/>
      <c r="X370" s="1586"/>
      <c r="Y370" s="438"/>
      <c r="Z370" s="356"/>
      <c r="AA370" s="889"/>
      <c r="AB370" s="1540"/>
      <c r="AC370" s="1540"/>
      <c r="AD370" s="1541"/>
      <c r="AF370" s="357">
        <f t="shared" si="559"/>
        <v>4</v>
      </c>
      <c r="AG370" s="1535">
        <f t="shared" si="560"/>
        <v>0</v>
      </c>
      <c r="AH370" s="909">
        <f>IF(AND($R370="Na",AA370&gt;0),INDEX('TCF en bruto WML'!$T$12:$AP$35,MATCH('Belastingplannen ed'!AA370,'TCF en bruto WML'!$T$12:$T$34,0),MATCH('Belastingplannen ed'!#REF!,'TCF en bruto WML'!$T$12:$AP$12,0))*H370,H370)</f>
        <v>0</v>
      </c>
      <c r="AI370" s="431">
        <f>IF(AND($R370="Na",AB370&gt;0),INDEX('TCF en bruto WML'!$T$12:$AP$35,MATCH('Belastingplannen ed'!AB370,'TCF en bruto WML'!$T$12:$T$34,0),MATCH('Belastingplannen ed'!#REF!,'TCF en bruto WML'!$T$12:$AP$12,0))*I370,I370)</f>
        <v>0</v>
      </c>
      <c r="AJ370" s="431">
        <f>IF(AND($R370="Na",AC370&gt;0),INDEX('TCF en bruto WML'!$T$12:$AP$35,MATCH('Belastingplannen ed'!AC370,'TCF en bruto WML'!$T$12:$T$34,0),MATCH('Belastingplannen ed'!#REF!,'TCF en bruto WML'!$T$12:$AP$12,0))*J370,J370)</f>
        <v>0</v>
      </c>
      <c r="AK370" s="431">
        <f>IF(AND($R370="Na",AD370&gt;0),INDEX('TCF en bruto WML'!$T$12:$AP$35,MATCH('Belastingplannen ed'!AD370,'TCF en bruto WML'!$T$12:$T$34,0),MATCH('Belastingplannen ed'!#REF!,'TCF en bruto WML'!$T$12:$AP$12,0))*K370,K370)</f>
        <v>0</v>
      </c>
      <c r="AL370" s="431"/>
      <c r="AM370" s="431"/>
      <c r="AN370" s="431"/>
      <c r="AO370" s="431"/>
      <c r="AP370" s="910"/>
      <c r="AS370" s="419"/>
    </row>
    <row r="371" spans="1:65" s="349" customFormat="1" ht="12.75" outlineLevel="2" x14ac:dyDescent="0.2">
      <c r="B371" s="61"/>
      <c r="C371" s="77"/>
      <c r="D371" s="78"/>
      <c r="E371" s="135"/>
      <c r="F371" s="775" t="s">
        <v>2123</v>
      </c>
      <c r="G371" s="354"/>
      <c r="H371" s="444">
        <f t="shared" ref="H371:P371" si="562">SUM(H368:H370)</f>
        <v>0</v>
      </c>
      <c r="I371" s="444">
        <f t="shared" si="562"/>
        <v>429</v>
      </c>
      <c r="J371" s="444">
        <f t="shared" si="562"/>
        <v>0</v>
      </c>
      <c r="K371" s="444">
        <f t="shared" si="562"/>
        <v>0</v>
      </c>
      <c r="L371" s="444">
        <f t="shared" si="562"/>
        <v>0</v>
      </c>
      <c r="M371" s="444">
        <f t="shared" si="562"/>
        <v>0</v>
      </c>
      <c r="N371" s="444">
        <f t="shared" si="562"/>
        <v>0</v>
      </c>
      <c r="O371" s="444">
        <f t="shared" si="562"/>
        <v>0</v>
      </c>
      <c r="P371" s="444">
        <f t="shared" si="562"/>
        <v>0</v>
      </c>
      <c r="Q371" s="457"/>
      <c r="R371" s="457"/>
      <c r="S371" s="1566"/>
      <c r="T371" s="356"/>
      <c r="U371" s="356"/>
      <c r="V371" s="356"/>
      <c r="W371" s="356"/>
      <c r="X371" s="356"/>
      <c r="Y371" s="356"/>
      <c r="AA371" s="399"/>
      <c r="AF371" s="775" t="str">
        <f>F371</f>
        <v>Totale aanpassing Alleenstaande ouderenkorting</v>
      </c>
      <c r="AG371" s="959"/>
      <c r="AH371" s="1006">
        <f t="shared" ref="AH371:AP371" si="563">SUM(AH368:AH370)</f>
        <v>0</v>
      </c>
      <c r="AI371" s="444">
        <f t="shared" si="563"/>
        <v>429</v>
      </c>
      <c r="AJ371" s="444">
        <f t="shared" si="563"/>
        <v>0</v>
      </c>
      <c r="AK371" s="444">
        <f t="shared" si="563"/>
        <v>0</v>
      </c>
      <c r="AL371" s="444">
        <f t="shared" si="563"/>
        <v>0</v>
      </c>
      <c r="AM371" s="443">
        <f t="shared" si="563"/>
        <v>0</v>
      </c>
      <c r="AN371" s="443">
        <f t="shared" si="563"/>
        <v>0</v>
      </c>
      <c r="AO371" s="443">
        <f t="shared" si="563"/>
        <v>0</v>
      </c>
      <c r="AP371" s="1558">
        <f t="shared" si="563"/>
        <v>0</v>
      </c>
    </row>
    <row r="372" spans="1:65" s="349" customFormat="1" ht="12.75" outlineLevel="2" x14ac:dyDescent="0.2">
      <c r="B372" s="61"/>
      <c r="C372" s="77"/>
      <c r="D372" s="78"/>
      <c r="E372" s="135"/>
      <c r="F372" s="1520" t="str">
        <f>"Definitieve aanpassing sheet '"&amp;F365&amp;"'"</f>
        <v>Definitieve aanpassing sheet '8.17 / 8.18'</v>
      </c>
      <c r="G372" s="762"/>
      <c r="H372" s="1525"/>
      <c r="I372" s="1525"/>
      <c r="J372" s="1525"/>
      <c r="K372" s="1525"/>
      <c r="L372" s="1525"/>
      <c r="M372" s="1525"/>
      <c r="N372" s="1525"/>
      <c r="O372" s="1525"/>
      <c r="P372" s="1526"/>
      <c r="Q372" s="762"/>
      <c r="R372" s="1528"/>
      <c r="S372" s="1566"/>
      <c r="T372" s="356"/>
      <c r="U372" s="356"/>
      <c r="V372" s="356"/>
      <c r="W372" s="356"/>
      <c r="X372" s="356"/>
      <c r="Y372" s="356"/>
      <c r="Z372" s="356"/>
      <c r="AF372" s="1520" t="str">
        <f>F372</f>
        <v>Definitieve aanpassing sheet '8.17 / 8.18'</v>
      </c>
      <c r="AG372" s="1536"/>
      <c r="AH372" s="1534"/>
      <c r="AI372" s="1525"/>
      <c r="AJ372" s="1525"/>
      <c r="AK372" s="1525"/>
      <c r="AL372" s="1525"/>
      <c r="AM372" s="1525"/>
      <c r="AN372" s="1525"/>
      <c r="AO372" s="1525"/>
      <c r="AP372" s="1526"/>
    </row>
    <row r="373" spans="1:65" s="349" customFormat="1" ht="12.75" outlineLevel="2" x14ac:dyDescent="0.2">
      <c r="B373" s="61"/>
      <c r="C373" s="77"/>
      <c r="D373" s="78"/>
      <c r="E373" s="135"/>
      <c r="F373" s="349" t="s">
        <v>1583</v>
      </c>
      <c r="S373" s="1566"/>
      <c r="Z373" s="356"/>
      <c r="AF373" s="349" t="s">
        <v>1583</v>
      </c>
      <c r="AG373" s="419"/>
      <c r="AI373" s="420" t="str">
        <f t="shared" ref="AI373" si="564">IF(ABS(AI371-AI372)&lt;0.00001,"OK","ERROR")</f>
        <v>ERROR</v>
      </c>
    </row>
    <row r="374" spans="1:65" s="349" customFormat="1" ht="12.75" outlineLevel="1" x14ac:dyDescent="0.2">
      <c r="B374" s="61"/>
      <c r="C374" s="77"/>
      <c r="D374" s="78"/>
      <c r="E374" s="135"/>
      <c r="S374" s="356"/>
      <c r="Z374" s="356"/>
    </row>
    <row r="375" spans="1:65" s="349" customFormat="1" ht="12.75" outlineLevel="1" x14ac:dyDescent="0.2">
      <c r="A375" s="852" t="s">
        <v>1583</v>
      </c>
      <c r="B375" s="127"/>
      <c r="C375" s="128"/>
      <c r="D375" s="129" t="s">
        <v>1803</v>
      </c>
      <c r="E375" s="130"/>
      <c r="F375" s="131"/>
      <c r="G375" s="1516" t="s">
        <v>2132</v>
      </c>
      <c r="H375" s="1516"/>
      <c r="I375" s="1030"/>
      <c r="J375" s="395"/>
      <c r="K375" s="395"/>
      <c r="L375" s="395"/>
      <c r="M375" s="433"/>
      <c r="N375" s="433"/>
      <c r="O375" s="433"/>
      <c r="P375" s="433"/>
      <c r="Q375" s="433"/>
      <c r="R375" s="433"/>
      <c r="S375" s="433"/>
      <c r="T375" s="433"/>
      <c r="U375" s="433"/>
      <c r="V375" s="433"/>
      <c r="W375" s="433"/>
      <c r="X375" s="433"/>
      <c r="Y375" s="433"/>
      <c r="Z375" s="433"/>
      <c r="AA375" s="433"/>
      <c r="AB375" s="433"/>
      <c r="AC375" s="433"/>
      <c r="AD375" s="433"/>
      <c r="AE375" s="433"/>
      <c r="AF375" s="433"/>
      <c r="AG375" s="433"/>
      <c r="AH375" s="433"/>
      <c r="AI375" s="433"/>
      <c r="AJ375" s="433"/>
      <c r="AK375" s="433"/>
      <c r="AL375" s="433"/>
      <c r="AM375" s="433"/>
      <c r="AN375" s="433"/>
      <c r="AO375" s="433"/>
      <c r="AP375" s="433"/>
      <c r="AQ375" s="433"/>
      <c r="AR375" s="433"/>
      <c r="AS375" s="433"/>
      <c r="AT375" s="433"/>
      <c r="AU375" s="433"/>
      <c r="AV375" s="433"/>
      <c r="AW375" s="433"/>
      <c r="AX375" s="433"/>
      <c r="AY375" s="433"/>
      <c r="AZ375" s="433"/>
      <c r="BA375" s="433"/>
      <c r="BB375" s="433"/>
      <c r="BC375" s="433"/>
      <c r="BD375" s="433"/>
      <c r="BE375" s="433"/>
      <c r="BF375" s="433"/>
      <c r="BG375" s="433"/>
      <c r="BH375" s="433"/>
      <c r="BI375" s="433"/>
      <c r="BJ375" s="433"/>
      <c r="BK375" s="433"/>
      <c r="BL375" s="433"/>
      <c r="BM375" s="433"/>
    </row>
    <row r="376" spans="1:65" s="349" customFormat="1" ht="12.75" outlineLevel="2" x14ac:dyDescent="0.2">
      <c r="B376" s="61"/>
      <c r="C376" s="77"/>
      <c r="D376" s="78"/>
      <c r="E376" s="135"/>
      <c r="H376" s="399"/>
      <c r="I376" s="399"/>
      <c r="J376" s="399"/>
      <c r="K376" s="399"/>
      <c r="L376" s="399"/>
      <c r="M376" s="399"/>
      <c r="N376" s="399"/>
      <c r="O376" s="399"/>
      <c r="P376" s="399"/>
    </row>
    <row r="377" spans="1:65" s="349" customFormat="1" ht="12.75" outlineLevel="2" x14ac:dyDescent="0.2">
      <c r="B377" s="61"/>
      <c r="C377" s="77"/>
      <c r="D377" s="78"/>
      <c r="E377" s="135"/>
      <c r="F377" s="1637" t="s">
        <v>1930</v>
      </c>
      <c r="G377" s="570" t="s">
        <v>1907</v>
      </c>
      <c r="H377" s="3046" t="s">
        <v>1806</v>
      </c>
      <c r="I377" s="3047"/>
      <c r="J377" s="3047"/>
      <c r="K377" s="3047"/>
      <c r="L377" s="3047"/>
      <c r="M377" s="3047"/>
      <c r="N377" s="3047"/>
      <c r="O377" s="3047"/>
      <c r="P377" s="3047"/>
      <c r="Q377" s="833"/>
      <c r="R377" s="1003" t="s">
        <v>1840</v>
      </c>
      <c r="S377" s="1566"/>
      <c r="T377" s="3038" t="s">
        <v>1873</v>
      </c>
      <c r="U377" s="3028"/>
      <c r="V377" s="3028"/>
      <c r="W377" s="3028"/>
      <c r="X377" s="3044"/>
      <c r="Y377" s="1814"/>
      <c r="Z377" s="546"/>
      <c r="AA377" s="3038" t="s">
        <v>1846</v>
      </c>
      <c r="AB377" s="3028"/>
      <c r="AC377" s="3028"/>
      <c r="AD377" s="3044"/>
      <c r="AF377" s="773"/>
      <c r="AG377" s="773" t="str">
        <f>G377</f>
        <v>Opbouwpercentage IACK</v>
      </c>
      <c r="AH377" s="3042" t="s">
        <v>1847</v>
      </c>
      <c r="AI377" s="3043"/>
      <c r="AJ377" s="3043"/>
      <c r="AK377" s="3043"/>
      <c r="AL377" s="3043"/>
      <c r="AM377" s="3043"/>
      <c r="AN377" s="3043"/>
      <c r="AO377" s="3043"/>
      <c r="AP377" s="3045"/>
      <c r="AS377" s="546"/>
    </row>
    <row r="378" spans="1:65" s="349" customFormat="1" ht="12.75" outlineLevel="2" x14ac:dyDescent="0.2">
      <c r="B378" s="61"/>
      <c r="C378" s="77"/>
      <c r="D378" s="78"/>
      <c r="E378" s="135"/>
      <c r="F378" s="1291" t="s">
        <v>1829</v>
      </c>
      <c r="G378" s="357" t="s">
        <v>1808</v>
      </c>
      <c r="H378" s="630">
        <v>2014</v>
      </c>
      <c r="I378" s="630">
        <f t="shared" ref="I378" si="565">H378+1</f>
        <v>2015</v>
      </c>
      <c r="J378" s="630">
        <f t="shared" ref="J378" si="566">I378+1</f>
        <v>2016</v>
      </c>
      <c r="K378" s="630">
        <f t="shared" ref="K378" si="567">J378+1</f>
        <v>2017</v>
      </c>
      <c r="L378" s="630">
        <f t="shared" ref="L378" si="568">K378+1</f>
        <v>2018</v>
      </c>
      <c r="M378" s="630">
        <f t="shared" ref="M378" si="569">L378+1</f>
        <v>2019</v>
      </c>
      <c r="N378" s="630">
        <f t="shared" ref="N378" si="570">M378+1</f>
        <v>2020</v>
      </c>
      <c r="O378" s="630">
        <f t="shared" ref="O378" si="571">N378+1</f>
        <v>2021</v>
      </c>
      <c r="P378" s="630">
        <f t="shared" ref="P378" si="572">O378+1</f>
        <v>2022</v>
      </c>
      <c r="Q378" s="1032" t="s">
        <v>1813</v>
      </c>
      <c r="R378" s="1529" t="s">
        <v>1841</v>
      </c>
      <c r="S378" s="1566"/>
      <c r="T378" s="442" t="s">
        <v>1874</v>
      </c>
      <c r="U378" s="1814">
        <f>H378</f>
        <v>2014</v>
      </c>
      <c r="V378" s="1814">
        <f t="shared" ref="V378" si="573">I378</f>
        <v>2015</v>
      </c>
      <c r="W378" s="1814">
        <f t="shared" ref="W378" si="574">J378</f>
        <v>2016</v>
      </c>
      <c r="X378" s="1815">
        <f t="shared" ref="X378" si="575">K378</f>
        <v>2017</v>
      </c>
      <c r="Y378" s="1814"/>
      <c r="AA378" s="355">
        <f>H378</f>
        <v>2014</v>
      </c>
      <c r="AB378" s="356">
        <f>I378</f>
        <v>2015</v>
      </c>
      <c r="AC378" s="356">
        <f>J378</f>
        <v>2016</v>
      </c>
      <c r="AD378" s="357">
        <f>K378</f>
        <v>2017</v>
      </c>
      <c r="AF378" s="1291" t="s">
        <v>1829</v>
      </c>
      <c r="AG378" s="356" t="s">
        <v>1808</v>
      </c>
      <c r="AH378" s="442">
        <v>2014</v>
      </c>
      <c r="AI378" s="571">
        <f t="shared" ref="AI378" si="576">AH378+1</f>
        <v>2015</v>
      </c>
      <c r="AJ378" s="571">
        <f t="shared" ref="AJ378" si="577">AI378+1</f>
        <v>2016</v>
      </c>
      <c r="AK378" s="571">
        <f t="shared" ref="AK378" si="578">AJ378+1</f>
        <v>2017</v>
      </c>
      <c r="AL378" s="571">
        <f t="shared" ref="AL378" si="579">AK378+1</f>
        <v>2018</v>
      </c>
      <c r="AM378" s="571">
        <f t="shared" ref="AM378" si="580">AL378+1</f>
        <v>2019</v>
      </c>
      <c r="AN378" s="571">
        <f t="shared" ref="AN378" si="581">AM378+1</f>
        <v>2020</v>
      </c>
      <c r="AO378" s="571">
        <f t="shared" ref="AO378" si="582">AN378+1</f>
        <v>2021</v>
      </c>
      <c r="AP378" s="1533">
        <f t="shared" ref="AP378" si="583">AO378+1</f>
        <v>2022</v>
      </c>
      <c r="AS378" s="372" t="s">
        <v>29</v>
      </c>
    </row>
    <row r="379" spans="1:65" s="349" customFormat="1" ht="12.75" outlineLevel="2" x14ac:dyDescent="0.2">
      <c r="B379" s="61"/>
      <c r="C379" s="77"/>
      <c r="D379" s="78"/>
      <c r="E379" s="135"/>
      <c r="F379" s="354">
        <v>1</v>
      </c>
      <c r="G379" s="1553"/>
      <c r="H379" s="905"/>
      <c r="I379" s="905"/>
      <c r="J379" s="905"/>
      <c r="K379" s="905"/>
      <c r="L379" s="905"/>
      <c r="M379" s="905"/>
      <c r="N379" s="905"/>
      <c r="O379" s="905"/>
      <c r="P379" s="905"/>
      <c r="Q379" s="457"/>
      <c r="R379" s="425" t="s">
        <v>1843</v>
      </c>
      <c r="S379" s="1566"/>
      <c r="T379" s="710"/>
      <c r="U379" s="717"/>
      <c r="V379" s="717"/>
      <c r="W379" s="717"/>
      <c r="X379" s="1573"/>
      <c r="Y379" s="438"/>
      <c r="AA379" s="1430"/>
      <c r="AB379" s="373"/>
      <c r="AC379" s="373"/>
      <c r="AD379" s="824"/>
      <c r="AF379" s="354">
        <v>1</v>
      </c>
      <c r="AG379" s="970">
        <f>G379</f>
        <v>0</v>
      </c>
      <c r="AH379" s="904">
        <f>IF(AND($R379="Na",AA379&gt;0),INDEX('TCF en bruto WML'!$T$12:$AP$35,MATCH('Belastingplannen ed'!AA379,'TCF en bruto WML'!$T$12:$T$34,0),MATCH('Belastingplannen ed'!#REF!,'TCF en bruto WML'!$T$12:$AP$12,0))*H379,H379)</f>
        <v>0</v>
      </c>
      <c r="AI379" s="905">
        <f>IF(AND($R379="Na",AB379&gt;0),INDEX('TCF en bruto WML'!$T$12:$AP$35,MATCH('Belastingplannen ed'!AB379,'TCF en bruto WML'!$T$12:$T$34,0),MATCH('Belastingplannen ed'!#REF!,'TCF en bruto WML'!$T$12:$AP$12,0))*I379,I379)</f>
        <v>0</v>
      </c>
      <c r="AJ379" s="905">
        <f>IF(AND($R379="Na",AC379&gt;0),INDEX('TCF en bruto WML'!$T$12:$AP$35,MATCH('Belastingplannen ed'!AC379,'TCF en bruto WML'!$T$12:$T$34,0),MATCH('Belastingplannen ed'!#REF!,'TCF en bruto WML'!$T$12:$AP$12,0))*J379,J379)</f>
        <v>0</v>
      </c>
      <c r="AK379" s="905">
        <f>IF(AND($R379="Na",AD379&gt;0),INDEX('TCF en bruto WML'!$T$12:$AP$35,MATCH('Belastingplannen ed'!AD379,'TCF en bruto WML'!$T$12:$T$34,0),MATCH('Belastingplannen ed'!#REF!,'TCF en bruto WML'!$T$12:$AP$12,0))*K379,K379)</f>
        <v>0</v>
      </c>
      <c r="AL379" s="905"/>
      <c r="AM379" s="905"/>
      <c r="AN379" s="905"/>
      <c r="AO379" s="905"/>
      <c r="AP379" s="906"/>
      <c r="AS379" s="419"/>
    </row>
    <row r="380" spans="1:65" s="349" customFormat="1" ht="12.75" outlineLevel="2" x14ac:dyDescent="0.2">
      <c r="B380" s="61"/>
      <c r="C380" s="77"/>
      <c r="D380" s="78"/>
      <c r="E380" s="135"/>
      <c r="F380" s="357">
        <f>F379+1</f>
        <v>2</v>
      </c>
      <c r="G380" s="357"/>
      <c r="H380" s="400"/>
      <c r="I380" s="400"/>
      <c r="J380" s="400"/>
      <c r="K380" s="400"/>
      <c r="L380" s="400"/>
      <c r="M380" s="400"/>
      <c r="N380" s="400"/>
      <c r="O380" s="400"/>
      <c r="P380" s="400"/>
      <c r="Q380" s="425"/>
      <c r="R380" s="425"/>
      <c r="S380" s="1566"/>
      <c r="T380" s="711"/>
      <c r="U380" s="438"/>
      <c r="V380" s="438"/>
      <c r="W380" s="438"/>
      <c r="X380" s="1574"/>
      <c r="Y380" s="438"/>
      <c r="AA380" s="1538"/>
      <c r="AB380" s="423"/>
      <c r="AC380" s="423"/>
      <c r="AD380" s="367"/>
      <c r="AF380" s="357">
        <f>AF379+1</f>
        <v>2</v>
      </c>
      <c r="AG380" s="1535">
        <f>G380</f>
        <v>0</v>
      </c>
      <c r="AH380" s="909">
        <f>IF(AND($R380="Na",AA380&gt;0),INDEX('TCF en bruto WML'!$T$12:$AP$35,MATCH('Belastingplannen ed'!AA380,'TCF en bruto WML'!$T$12:$T$34,0),MATCH('Belastingplannen ed'!#REF!,'TCF en bruto WML'!$T$12:$AP$12,0))*H380,H380)</f>
        <v>0</v>
      </c>
      <c r="AI380" s="431">
        <f>IF(AND($R380="Na",AB380&gt;0),INDEX('TCF en bruto WML'!$T$12:$AP$35,MATCH('Belastingplannen ed'!AB380,'TCF en bruto WML'!$T$12:$T$34,0),MATCH('Belastingplannen ed'!#REF!,'TCF en bruto WML'!$T$12:$AP$12,0))*I380,I380)</f>
        <v>0</v>
      </c>
      <c r="AJ380" s="431">
        <f>IF(AND($R380="Na",AC380&gt;0),INDEX('TCF en bruto WML'!$T$12:$AP$35,MATCH('Belastingplannen ed'!AC380,'TCF en bruto WML'!$T$12:$T$34,0),MATCH('Belastingplannen ed'!#REF!,'TCF en bruto WML'!$T$12:$AP$12,0))*J380,J380)</f>
        <v>0</v>
      </c>
      <c r="AK380" s="431">
        <f>IF(AND($R380="Na",AD380&gt;0),INDEX('TCF en bruto WML'!$T$12:$AP$35,MATCH('Belastingplannen ed'!AD380,'TCF en bruto WML'!$T$12:$T$34,0),MATCH('Belastingplannen ed'!#REF!,'TCF en bruto WML'!$T$12:$AP$12,0))*K380,K380)</f>
        <v>0</v>
      </c>
      <c r="AL380" s="431"/>
      <c r="AM380" s="431"/>
      <c r="AN380" s="431"/>
      <c r="AO380" s="431"/>
      <c r="AP380" s="910"/>
      <c r="AS380" s="419"/>
    </row>
    <row r="381" spans="1:65" s="349" customFormat="1" ht="12.75" outlineLevel="2" x14ac:dyDescent="0.2">
      <c r="B381" s="61"/>
      <c r="C381" s="77"/>
      <c r="D381" s="78"/>
      <c r="E381" s="135"/>
      <c r="F381" s="357">
        <f>F380+1</f>
        <v>3</v>
      </c>
      <c r="G381" s="357"/>
      <c r="H381" s="400"/>
      <c r="I381" s="400"/>
      <c r="J381" s="400"/>
      <c r="K381" s="400"/>
      <c r="L381" s="400"/>
      <c r="M381" s="400"/>
      <c r="N381" s="400"/>
      <c r="O381" s="400"/>
      <c r="P381" s="400"/>
      <c r="Q381" s="355"/>
      <c r="R381" s="425"/>
      <c r="S381" s="1566"/>
      <c r="T381" s="711"/>
      <c r="U381" s="438"/>
      <c r="V381" s="438"/>
      <c r="W381" s="438"/>
      <c r="X381" s="1574"/>
      <c r="Y381" s="438"/>
      <c r="Z381" s="356"/>
      <c r="AA381" s="1538"/>
      <c r="AB381" s="423"/>
      <c r="AC381" s="423"/>
      <c r="AD381" s="367"/>
      <c r="AF381" s="357">
        <f t="shared" ref="AF381:AF382" si="584">AF380+1</f>
        <v>3</v>
      </c>
      <c r="AG381" s="1535">
        <f t="shared" ref="AG381:AG382" si="585">G381</f>
        <v>0</v>
      </c>
      <c r="AH381" s="909">
        <f>IF(AND($R381="Na",AA381&gt;0),INDEX('TCF en bruto WML'!$T$12:$AP$35,MATCH('Belastingplannen ed'!AA381,'TCF en bruto WML'!$T$12:$T$34,0),MATCH('Belastingplannen ed'!#REF!,'TCF en bruto WML'!$T$12:$AP$12,0))*H381,H381)</f>
        <v>0</v>
      </c>
      <c r="AI381" s="431">
        <f>IF(AND($R381="Na",AB381&gt;0),INDEX('TCF en bruto WML'!$T$12:$AP$35,MATCH('Belastingplannen ed'!AB381,'TCF en bruto WML'!$T$12:$T$34,0),MATCH('Belastingplannen ed'!#REF!,'TCF en bruto WML'!$T$12:$AP$12,0))*I381,I381)</f>
        <v>0</v>
      </c>
      <c r="AJ381" s="431">
        <f>IF(AND($R381="Na",AC381&gt;0),INDEX('TCF en bruto WML'!$T$12:$AP$35,MATCH('Belastingplannen ed'!AC381,'TCF en bruto WML'!$T$12:$T$34,0),MATCH('Belastingplannen ed'!#REF!,'TCF en bruto WML'!$T$12:$AP$12,0))*J381,J381)</f>
        <v>0</v>
      </c>
      <c r="AK381" s="431">
        <f>IF(AND($R381="Na",AD381&gt;0),INDEX('TCF en bruto WML'!$T$12:$AP$35,MATCH('Belastingplannen ed'!AD381,'TCF en bruto WML'!$T$12:$T$34,0),MATCH('Belastingplannen ed'!#REF!,'TCF en bruto WML'!$T$12:$AP$12,0))*K381,K381)</f>
        <v>0</v>
      </c>
      <c r="AL381" s="431"/>
      <c r="AM381" s="431"/>
      <c r="AN381" s="431"/>
      <c r="AO381" s="431"/>
      <c r="AP381" s="910"/>
      <c r="AS381" s="419"/>
    </row>
    <row r="382" spans="1:65" s="349" customFormat="1" ht="12.75" outlineLevel="2" x14ac:dyDescent="0.2">
      <c r="B382" s="61"/>
      <c r="C382" s="77"/>
      <c r="D382" s="78"/>
      <c r="E382" s="135"/>
      <c r="F382" s="357">
        <f t="shared" ref="F382" si="586">F381+1</f>
        <v>4</v>
      </c>
      <c r="G382" s="357"/>
      <c r="H382" s="400"/>
      <c r="I382" s="400"/>
      <c r="J382" s="400"/>
      <c r="K382" s="400"/>
      <c r="L382" s="400"/>
      <c r="M382" s="400"/>
      <c r="N382" s="400"/>
      <c r="O382" s="400"/>
      <c r="P382" s="400"/>
      <c r="Q382" s="425"/>
      <c r="R382" s="425"/>
      <c r="S382" s="1566"/>
      <c r="T382" s="712"/>
      <c r="U382" s="703"/>
      <c r="V382" s="703"/>
      <c r="W382" s="703"/>
      <c r="X382" s="1586"/>
      <c r="Y382" s="438"/>
      <c r="Z382" s="356"/>
      <c r="AA382" s="1539"/>
      <c r="AB382" s="1540"/>
      <c r="AC382" s="1540"/>
      <c r="AD382" s="1541"/>
      <c r="AF382" s="357">
        <f t="shared" si="584"/>
        <v>4</v>
      </c>
      <c r="AG382" s="1535">
        <f t="shared" si="585"/>
        <v>0</v>
      </c>
      <c r="AH382" s="909">
        <f>IF(AND($R382="Na",AA382&gt;0),INDEX('TCF en bruto WML'!$T$12:$AP$35,MATCH('Belastingplannen ed'!AA382,'TCF en bruto WML'!$T$12:$T$34,0),MATCH('Belastingplannen ed'!#REF!,'TCF en bruto WML'!$T$12:$AP$12,0))*H382,H382)</f>
        <v>0</v>
      </c>
      <c r="AI382" s="431">
        <f>IF(AND($R382="Na",AB382&gt;0),INDEX('TCF en bruto WML'!$T$12:$AP$35,MATCH('Belastingplannen ed'!AB382,'TCF en bruto WML'!$T$12:$T$34,0),MATCH('Belastingplannen ed'!#REF!,'TCF en bruto WML'!$T$12:$AP$12,0))*I382,I382)</f>
        <v>0</v>
      </c>
      <c r="AJ382" s="431">
        <f>IF(AND($R382="Na",AC382&gt;0),INDEX('TCF en bruto WML'!$T$12:$AP$35,MATCH('Belastingplannen ed'!AC382,'TCF en bruto WML'!$T$12:$T$34,0),MATCH('Belastingplannen ed'!#REF!,'TCF en bruto WML'!$T$12:$AP$12,0))*J382,J382)</f>
        <v>0</v>
      </c>
      <c r="AK382" s="431">
        <f>IF(AND($R382="Na",AD382&gt;0),INDEX('TCF en bruto WML'!$T$12:$AP$35,MATCH('Belastingplannen ed'!AD382,'TCF en bruto WML'!$T$12:$T$34,0),MATCH('Belastingplannen ed'!#REF!,'TCF en bruto WML'!$T$12:$AP$12,0))*K382,K382)</f>
        <v>0</v>
      </c>
      <c r="AL382" s="431"/>
      <c r="AM382" s="431"/>
      <c r="AN382" s="431"/>
      <c r="AO382" s="431"/>
      <c r="AP382" s="910"/>
      <c r="AS382" s="419"/>
    </row>
    <row r="383" spans="1:65" s="349" customFormat="1" ht="12.75" outlineLevel="2" x14ac:dyDescent="0.2">
      <c r="B383" s="61"/>
      <c r="C383" s="77"/>
      <c r="D383" s="78"/>
      <c r="E383" s="135"/>
      <c r="F383" s="775" t="s">
        <v>1908</v>
      </c>
      <c r="G383" s="354"/>
      <c r="H383" s="905">
        <f t="shared" ref="H383:P383" si="587">SUM(H379:H382)</f>
        <v>0</v>
      </c>
      <c r="I383" s="905">
        <f t="shared" si="587"/>
        <v>0</v>
      </c>
      <c r="J383" s="905">
        <f t="shared" si="587"/>
        <v>0</v>
      </c>
      <c r="K383" s="905">
        <f t="shared" si="587"/>
        <v>0</v>
      </c>
      <c r="L383" s="905">
        <f t="shared" si="587"/>
        <v>0</v>
      </c>
      <c r="M383" s="905">
        <f t="shared" si="587"/>
        <v>0</v>
      </c>
      <c r="N383" s="905">
        <f t="shared" si="587"/>
        <v>0</v>
      </c>
      <c r="O383" s="905">
        <f t="shared" si="587"/>
        <v>0</v>
      </c>
      <c r="P383" s="905">
        <f t="shared" si="587"/>
        <v>0</v>
      </c>
      <c r="Q383" s="457"/>
      <c r="R383" s="457"/>
      <c r="S383" s="1566"/>
      <c r="T383" s="356"/>
      <c r="U383" s="356"/>
      <c r="V383" s="356"/>
      <c r="W383" s="356"/>
      <c r="X383" s="356"/>
      <c r="Y383" s="356"/>
      <c r="AA383" s="399"/>
      <c r="AF383" s="775" t="str">
        <f>F383</f>
        <v>Totale aanpassing Opbouwpercentage IACK</v>
      </c>
      <c r="AG383" s="959"/>
      <c r="AH383" s="1006">
        <f t="shared" ref="AH383:AP383" si="588">SUM(AH379:AH382)</f>
        <v>0</v>
      </c>
      <c r="AI383" s="444">
        <f t="shared" si="588"/>
        <v>0</v>
      </c>
      <c r="AJ383" s="444">
        <f t="shared" si="588"/>
        <v>0</v>
      </c>
      <c r="AK383" s="444">
        <f t="shared" si="588"/>
        <v>0</v>
      </c>
      <c r="AL383" s="444">
        <f t="shared" si="588"/>
        <v>0</v>
      </c>
      <c r="AM383" s="443">
        <f t="shared" si="588"/>
        <v>0</v>
      </c>
      <c r="AN383" s="443">
        <f t="shared" si="588"/>
        <v>0</v>
      </c>
      <c r="AO383" s="443">
        <f t="shared" si="588"/>
        <v>0</v>
      </c>
      <c r="AP383" s="1558">
        <f t="shared" si="588"/>
        <v>0</v>
      </c>
    </row>
    <row r="384" spans="1:65" s="349" customFormat="1" ht="12.75" outlineLevel="2" x14ac:dyDescent="0.2">
      <c r="B384" s="61"/>
      <c r="C384" s="77"/>
      <c r="D384" s="78"/>
      <c r="E384" s="135"/>
      <c r="F384" s="1520" t="str">
        <f>"Definitieve aanpassing sheet '"&amp;F377&amp;"'"</f>
        <v>Definitieve aanpassing sheet '8.14'</v>
      </c>
      <c r="G384" s="762"/>
      <c r="H384" s="1593"/>
      <c r="I384" s="1593"/>
      <c r="J384" s="1593"/>
      <c r="K384" s="1593"/>
      <c r="L384" s="1593"/>
      <c r="M384" s="1593"/>
      <c r="N384" s="1593"/>
      <c r="O384" s="1593"/>
      <c r="P384" s="1810"/>
      <c r="Q384" s="762"/>
      <c r="R384" s="1528"/>
      <c r="S384" s="1566"/>
      <c r="T384" s="356"/>
      <c r="U384" s="356"/>
      <c r="V384" s="356"/>
      <c r="W384" s="356"/>
      <c r="X384" s="356"/>
      <c r="Y384" s="356"/>
      <c r="Z384" s="356"/>
      <c r="AF384" s="1520" t="str">
        <f>F384</f>
        <v>Definitieve aanpassing sheet '8.14'</v>
      </c>
      <c r="AG384" s="1536"/>
      <c r="AH384" s="1534"/>
      <c r="AI384" s="1525"/>
      <c r="AJ384" s="1525"/>
      <c r="AK384" s="1525"/>
      <c r="AL384" s="1525"/>
      <c r="AM384" s="1525"/>
      <c r="AN384" s="1525"/>
      <c r="AO384" s="1525"/>
      <c r="AP384" s="1526"/>
    </row>
    <row r="385" spans="1:47" s="349" customFormat="1" ht="12.75" outlineLevel="2" x14ac:dyDescent="0.2">
      <c r="B385" s="61"/>
      <c r="C385" s="77"/>
      <c r="D385" s="78"/>
      <c r="E385" s="135"/>
      <c r="F385" s="349" t="s">
        <v>1583</v>
      </c>
      <c r="S385" s="1566"/>
      <c r="Z385" s="356"/>
      <c r="AF385" s="349" t="s">
        <v>1583</v>
      </c>
      <c r="AG385" s="419"/>
      <c r="AI385" s="420" t="str">
        <f t="shared" ref="AI385" si="589">IF(ABS(AI383-AI384)&lt;0.00001,"OK","ERROR")</f>
        <v>OK</v>
      </c>
    </row>
    <row r="386" spans="1:47" s="349" customFormat="1" ht="12.75" outlineLevel="2" x14ac:dyDescent="0.2">
      <c r="B386" s="61"/>
      <c r="C386" s="77"/>
      <c r="D386" s="78"/>
      <c r="E386" s="135"/>
    </row>
    <row r="387" spans="1:47" s="349" customFormat="1" ht="12.75" outlineLevel="2" x14ac:dyDescent="0.2">
      <c r="B387" s="61"/>
      <c r="C387" s="77"/>
      <c r="D387" s="78"/>
      <c r="E387" s="135"/>
      <c r="F387" s="1637" t="s">
        <v>1930</v>
      </c>
      <c r="G387" s="570" t="s">
        <v>1919</v>
      </c>
      <c r="H387" s="3042" t="s">
        <v>1806</v>
      </c>
      <c r="I387" s="3043"/>
      <c r="J387" s="3043"/>
      <c r="K387" s="3043"/>
      <c r="L387" s="3043"/>
      <c r="M387" s="3043"/>
      <c r="N387" s="3043"/>
      <c r="O387" s="3043"/>
      <c r="P387" s="3043"/>
      <c r="Q387" s="833"/>
      <c r="R387" s="1003" t="s">
        <v>1840</v>
      </c>
      <c r="S387" s="1566"/>
      <c r="T387" s="3038" t="s">
        <v>1873</v>
      </c>
      <c r="U387" s="3028"/>
      <c r="V387" s="3028"/>
      <c r="W387" s="3028"/>
      <c r="X387" s="3044"/>
      <c r="Y387" s="1814"/>
      <c r="Z387" s="546"/>
      <c r="AA387" s="3038" t="s">
        <v>1846</v>
      </c>
      <c r="AB387" s="3028"/>
      <c r="AC387" s="3028"/>
      <c r="AD387" s="3044"/>
      <c r="AF387" s="773"/>
      <c r="AG387" s="773" t="str">
        <f>G387</f>
        <v>Maximale combinatiekorting</v>
      </c>
      <c r="AH387" s="3042" t="s">
        <v>1847</v>
      </c>
      <c r="AI387" s="3043"/>
      <c r="AJ387" s="3043"/>
      <c r="AK387" s="3043"/>
      <c r="AL387" s="3043"/>
      <c r="AM387" s="3043"/>
      <c r="AN387" s="3043"/>
      <c r="AO387" s="3043"/>
      <c r="AP387" s="3045"/>
      <c r="AS387" s="546"/>
    </row>
    <row r="388" spans="1:47" s="349" customFormat="1" ht="12.75" outlineLevel="2" x14ac:dyDescent="0.2">
      <c r="B388" s="61"/>
      <c r="C388" s="77"/>
      <c r="D388" s="78"/>
      <c r="E388" s="135"/>
      <c r="F388" s="1291" t="s">
        <v>1829</v>
      </c>
      <c r="G388" s="357" t="s">
        <v>1808</v>
      </c>
      <c r="H388" s="571">
        <v>2014</v>
      </c>
      <c r="I388" s="571">
        <f t="shared" ref="I388" si="590">H388+1</f>
        <v>2015</v>
      </c>
      <c r="J388" s="571">
        <f t="shared" ref="J388" si="591">I388+1</f>
        <v>2016</v>
      </c>
      <c r="K388" s="571">
        <f t="shared" ref="K388" si="592">J388+1</f>
        <v>2017</v>
      </c>
      <c r="L388" s="571">
        <f t="shared" ref="L388" si="593">K388+1</f>
        <v>2018</v>
      </c>
      <c r="M388" s="571">
        <f t="shared" ref="M388" si="594">L388+1</f>
        <v>2019</v>
      </c>
      <c r="N388" s="571">
        <f t="shared" ref="N388" si="595">M388+1</f>
        <v>2020</v>
      </c>
      <c r="O388" s="571">
        <f t="shared" ref="O388" si="596">N388+1</f>
        <v>2021</v>
      </c>
      <c r="P388" s="571">
        <f t="shared" ref="P388" si="597">O388+1</f>
        <v>2022</v>
      </c>
      <c r="Q388" s="1032" t="s">
        <v>1813</v>
      </c>
      <c r="R388" s="1529" t="s">
        <v>1841</v>
      </c>
      <c r="S388" s="1566"/>
      <c r="T388" s="442" t="s">
        <v>1874</v>
      </c>
      <c r="U388" s="1814">
        <f>H388</f>
        <v>2014</v>
      </c>
      <c r="V388" s="1814">
        <f t="shared" ref="V388" si="598">I388</f>
        <v>2015</v>
      </c>
      <c r="W388" s="1814">
        <f t="shared" ref="W388" si="599">J388</f>
        <v>2016</v>
      </c>
      <c r="X388" s="1815">
        <f t="shared" ref="X388" si="600">K388</f>
        <v>2017</v>
      </c>
      <c r="Y388" s="1814"/>
      <c r="AA388" s="355">
        <f>H388</f>
        <v>2014</v>
      </c>
      <c r="AB388" s="356">
        <f>I388</f>
        <v>2015</v>
      </c>
      <c r="AC388" s="356">
        <f>J388</f>
        <v>2016</v>
      </c>
      <c r="AD388" s="357">
        <f>K388</f>
        <v>2017</v>
      </c>
      <c r="AF388" s="1291" t="s">
        <v>1829</v>
      </c>
      <c r="AG388" s="356" t="s">
        <v>1808</v>
      </c>
      <c r="AH388" s="442">
        <v>2014</v>
      </c>
      <c r="AI388" s="571">
        <f t="shared" ref="AI388" si="601">AH388+1</f>
        <v>2015</v>
      </c>
      <c r="AJ388" s="571">
        <f t="shared" ref="AJ388" si="602">AI388+1</f>
        <v>2016</v>
      </c>
      <c r="AK388" s="571">
        <f t="shared" ref="AK388" si="603">AJ388+1</f>
        <v>2017</v>
      </c>
      <c r="AL388" s="571">
        <f t="shared" ref="AL388" si="604">AK388+1</f>
        <v>2018</v>
      </c>
      <c r="AM388" s="571">
        <f t="shared" ref="AM388" si="605">AL388+1</f>
        <v>2019</v>
      </c>
      <c r="AN388" s="571">
        <f t="shared" ref="AN388" si="606">AM388+1</f>
        <v>2020</v>
      </c>
      <c r="AO388" s="571">
        <f t="shared" ref="AO388" si="607">AN388+1</f>
        <v>2021</v>
      </c>
      <c r="AP388" s="1533">
        <f t="shared" ref="AP388" si="608">AO388+1</f>
        <v>2022</v>
      </c>
      <c r="AS388" s="372" t="s">
        <v>29</v>
      </c>
    </row>
    <row r="389" spans="1:47" s="349" customFormat="1" ht="12.75" outlineLevel="2" x14ac:dyDescent="0.2">
      <c r="B389" s="61"/>
      <c r="C389" s="77"/>
      <c r="D389" s="78"/>
      <c r="E389" s="135"/>
      <c r="F389" s="354">
        <v>1</v>
      </c>
      <c r="G389" s="1553"/>
      <c r="H389" s="905"/>
      <c r="I389" s="905"/>
      <c r="J389" s="907"/>
      <c r="K389" s="907"/>
      <c r="L389" s="907"/>
      <c r="M389" s="907"/>
      <c r="N389" s="907"/>
      <c r="O389" s="907"/>
      <c r="P389" s="907"/>
      <c r="Q389" s="457"/>
      <c r="R389" s="425"/>
      <c r="S389" s="1566"/>
      <c r="T389" s="710"/>
      <c r="U389" s="717"/>
      <c r="V389" s="717"/>
      <c r="W389" s="717"/>
      <c r="X389" s="1573"/>
      <c r="Y389" s="438"/>
      <c r="AA389" s="375"/>
      <c r="AB389" s="429"/>
      <c r="AC389" s="373"/>
      <c r="AD389" s="824"/>
      <c r="AF389" s="354">
        <v>1</v>
      </c>
      <c r="AG389" s="970">
        <f>G389</f>
        <v>0</v>
      </c>
      <c r="AH389" s="904">
        <f>IF(AND($R389="Na",AA389&gt;0),INDEX('TCF en bruto WML'!$T$12:$AP$35,MATCH('Belastingplannen ed'!AA389,'TCF en bruto WML'!$T$12:$T$34,0),MATCH('Belastingplannen ed'!AH$571,'TCF en bruto WML'!$T$12:$AP$12,0))*H389,H389)</f>
        <v>0</v>
      </c>
      <c r="AI389" s="905">
        <f>IF(AND($R389="Na",AB389&gt;0),INDEX('TCF en bruto WML'!$T$12:$AP$35,MATCH('Belastingplannen ed'!AB389,'TCF en bruto WML'!$T$12:$T$34,0),MATCH('Belastingplannen ed'!AI$571,'TCF en bruto WML'!$T$12:$AP$12,0))*I389,I389)</f>
        <v>0</v>
      </c>
      <c r="AJ389" s="905">
        <f>IF(AND($R389="Na",AC389&gt;0),INDEX('TCF en bruto WML'!$T$12:$AP$35,MATCH('Belastingplannen ed'!AC389,'TCF en bruto WML'!$T$12:$T$34,0),MATCH('Belastingplannen ed'!AJ$571,'TCF en bruto WML'!$T$12:$AP$12,0))*J389,J389)</f>
        <v>0</v>
      </c>
      <c r="AK389" s="905">
        <f>IF(AND($R389="Na",AD389&gt;0),INDEX('TCF en bruto WML'!$T$12:$AP$35,MATCH('Belastingplannen ed'!AD389,'TCF en bruto WML'!$T$12:$T$34,0),MATCH('Belastingplannen ed'!AK$571,'TCF en bruto WML'!$T$12:$AP$12,0))*K389,K389)</f>
        <v>0</v>
      </c>
      <c r="AL389" s="905"/>
      <c r="AM389" s="905"/>
      <c r="AN389" s="905"/>
      <c r="AO389" s="905"/>
      <c r="AP389" s="906"/>
      <c r="AS389" s="419" t="s">
        <v>1921</v>
      </c>
    </row>
    <row r="390" spans="1:47" s="349" customFormat="1" ht="12.75" outlineLevel="2" x14ac:dyDescent="0.2">
      <c r="B390" s="61"/>
      <c r="C390" s="77"/>
      <c r="D390" s="78"/>
      <c r="E390" s="135"/>
      <c r="F390" s="357">
        <f>F389+1</f>
        <v>2</v>
      </c>
      <c r="G390" s="357"/>
      <c r="H390" s="400"/>
      <c r="I390" s="400"/>
      <c r="J390" s="397"/>
      <c r="K390" s="397"/>
      <c r="L390" s="397"/>
      <c r="M390" s="397"/>
      <c r="N390" s="397"/>
      <c r="O390" s="397"/>
      <c r="P390" s="397"/>
      <c r="Q390" s="425"/>
      <c r="R390" s="425"/>
      <c r="S390" s="1566"/>
      <c r="T390" s="711"/>
      <c r="U390" s="438"/>
      <c r="V390" s="438"/>
      <c r="W390" s="438"/>
      <c r="X390" s="1574"/>
      <c r="Y390" s="438"/>
      <c r="AA390" s="467"/>
      <c r="AB390" s="432"/>
      <c r="AC390" s="423"/>
      <c r="AD390" s="367"/>
      <c r="AF390" s="357">
        <f>AF389+1</f>
        <v>2</v>
      </c>
      <c r="AG390" s="1535">
        <f>G390</f>
        <v>0</v>
      </c>
      <c r="AH390" s="909">
        <f>IF(AND($R390="Na",AA390&gt;0),INDEX('TCF en bruto WML'!$T$12:$AP$35,MATCH('Belastingplannen ed'!AA390,'TCF en bruto WML'!$T$12:$T$34,0),MATCH('Belastingplannen ed'!AH$571,'TCF en bruto WML'!$T$12:$AP$12,0))*H390,H390)</f>
        <v>0</v>
      </c>
      <c r="AI390" s="431">
        <f>IF(AND($R390="Na",AB390&gt;0),INDEX('TCF en bruto WML'!$T$12:$AP$35,MATCH('Belastingplannen ed'!AB390,'TCF en bruto WML'!$T$12:$T$34,0),MATCH('Belastingplannen ed'!AI$571,'TCF en bruto WML'!$T$12:$AP$12,0))*I390,I390)</f>
        <v>0</v>
      </c>
      <c r="AJ390" s="431">
        <f>IF(AND($R390="Na",AC390&gt;0),INDEX('TCF en bruto WML'!$T$12:$AP$35,MATCH('Belastingplannen ed'!AC390,'TCF en bruto WML'!$T$12:$T$34,0),MATCH('Belastingplannen ed'!AJ$571,'TCF en bruto WML'!$T$12:$AP$12,0))*J390,J390)</f>
        <v>0</v>
      </c>
      <c r="AK390" s="431">
        <f>IF(AND($R390="Na",AD390&gt;0),INDEX('TCF en bruto WML'!$T$12:$AP$35,MATCH('Belastingplannen ed'!AD390,'TCF en bruto WML'!$T$12:$T$34,0),MATCH('Belastingplannen ed'!AK$571,'TCF en bruto WML'!$T$12:$AP$12,0))*K390,K390)</f>
        <v>0</v>
      </c>
      <c r="AL390" s="431"/>
      <c r="AM390" s="431"/>
      <c r="AN390" s="431"/>
      <c r="AO390" s="431"/>
      <c r="AP390" s="910"/>
      <c r="AS390" s="419" t="s">
        <v>1922</v>
      </c>
    </row>
    <row r="391" spans="1:47" s="349" customFormat="1" ht="12.75" outlineLevel="2" x14ac:dyDescent="0.2">
      <c r="B391" s="61"/>
      <c r="C391" s="77"/>
      <c r="D391" s="78"/>
      <c r="E391" s="135"/>
      <c r="F391" s="357">
        <f>F390+1</f>
        <v>3</v>
      </c>
      <c r="G391" s="357"/>
      <c r="H391" s="400"/>
      <c r="I391" s="400"/>
      <c r="J391" s="397"/>
      <c r="K391" s="397"/>
      <c r="L391" s="397"/>
      <c r="M391" s="397"/>
      <c r="N391" s="397"/>
      <c r="O391" s="397"/>
      <c r="P391" s="397"/>
      <c r="Q391" s="355"/>
      <c r="R391" s="425"/>
      <c r="S391" s="1566"/>
      <c r="T391" s="711"/>
      <c r="U391" s="438"/>
      <c r="V391" s="438"/>
      <c r="W391" s="438"/>
      <c r="X391" s="1574"/>
      <c r="Y391" s="438"/>
      <c r="Z391" s="356"/>
      <c r="AA391" s="467"/>
      <c r="AB391" s="432"/>
      <c r="AC391" s="423"/>
      <c r="AD391" s="367"/>
      <c r="AF391" s="357">
        <f t="shared" ref="AF391:AF392" si="609">AF390+1</f>
        <v>3</v>
      </c>
      <c r="AG391" s="1535">
        <f t="shared" ref="AG391:AG392" si="610">G391</f>
        <v>0</v>
      </c>
      <c r="AH391" s="909">
        <f>IF(AND($R391="Na",AA391&gt;0),INDEX('TCF en bruto WML'!$T$12:$AP$35,MATCH('Belastingplannen ed'!AA391,'TCF en bruto WML'!$T$12:$T$34,0),MATCH('Belastingplannen ed'!AH$571,'TCF en bruto WML'!$T$12:$AP$12,0))*H391,H391)</f>
        <v>0</v>
      </c>
      <c r="AI391" s="431">
        <f>IF(AND($R391="Na",AB391&gt;0),INDEX('TCF en bruto WML'!$T$12:$AP$35,MATCH('Belastingplannen ed'!AB391,'TCF en bruto WML'!$T$12:$T$34,0),MATCH('Belastingplannen ed'!AI$571,'TCF en bruto WML'!$T$12:$AP$12,0))*I391,I391)</f>
        <v>0</v>
      </c>
      <c r="AJ391" s="431">
        <f>IF(AND($R391="Na",AC391&gt;0),INDEX('TCF en bruto WML'!$T$12:$AP$35,MATCH('Belastingplannen ed'!AC391,'TCF en bruto WML'!$T$12:$T$34,0),MATCH('Belastingplannen ed'!AJ$571,'TCF en bruto WML'!$T$12:$AP$12,0))*J391,J391)</f>
        <v>0</v>
      </c>
      <c r="AK391" s="431">
        <f>IF(AND($R391="Na",AD391&gt;0),INDEX('TCF en bruto WML'!$T$12:$AP$35,MATCH('Belastingplannen ed'!AD391,'TCF en bruto WML'!$T$12:$T$34,0),MATCH('Belastingplannen ed'!AK$571,'TCF en bruto WML'!$T$12:$AP$12,0))*K391,K391)</f>
        <v>0</v>
      </c>
      <c r="AL391" s="431"/>
      <c r="AM391" s="431"/>
      <c r="AN391" s="431"/>
      <c r="AO391" s="431"/>
      <c r="AP391" s="910"/>
      <c r="AS391" s="419" t="s">
        <v>1922</v>
      </c>
    </row>
    <row r="392" spans="1:47" s="349" customFormat="1" ht="12.75" outlineLevel="2" x14ac:dyDescent="0.2">
      <c r="B392" s="61"/>
      <c r="C392" s="77"/>
      <c r="D392" s="78"/>
      <c r="E392" s="135"/>
      <c r="F392" s="357">
        <f t="shared" ref="F392" si="611">F391+1</f>
        <v>4</v>
      </c>
      <c r="G392" s="357"/>
      <c r="H392" s="400"/>
      <c r="I392" s="400"/>
      <c r="J392" s="397"/>
      <c r="K392" s="397"/>
      <c r="L392" s="397"/>
      <c r="M392" s="397"/>
      <c r="N392" s="397"/>
      <c r="O392" s="397"/>
      <c r="P392" s="397"/>
      <c r="Q392" s="425"/>
      <c r="R392" s="425"/>
      <c r="S392" s="1566"/>
      <c r="T392" s="712"/>
      <c r="U392" s="703"/>
      <c r="V392" s="703"/>
      <c r="W392" s="703"/>
      <c r="X392" s="1586"/>
      <c r="Y392" s="438"/>
      <c r="Z392" s="356"/>
      <c r="AA392" s="889"/>
      <c r="AB392" s="765"/>
      <c r="AC392" s="1540"/>
      <c r="AD392" s="1541"/>
      <c r="AF392" s="357">
        <f t="shared" si="609"/>
        <v>4</v>
      </c>
      <c r="AG392" s="1535">
        <f t="shared" si="610"/>
        <v>0</v>
      </c>
      <c r="AH392" s="909">
        <f>IF(AND($R392="Na",AA392&gt;0),INDEX('TCF en bruto WML'!$T$12:$AP$35,MATCH('Belastingplannen ed'!AA392,'TCF en bruto WML'!$T$12:$T$34,0),MATCH('Belastingplannen ed'!AH$571,'TCF en bruto WML'!$T$12:$AP$12,0))*H392,H392)</f>
        <v>0</v>
      </c>
      <c r="AI392" s="431">
        <f>IF(AND($R392="Na",AB392&gt;0),INDEX('TCF en bruto WML'!$T$12:$AP$35,MATCH('Belastingplannen ed'!AB392,'TCF en bruto WML'!$T$12:$T$34,0),MATCH('Belastingplannen ed'!AI$571,'TCF en bruto WML'!$T$12:$AP$12,0))*I392,I392)</f>
        <v>0</v>
      </c>
      <c r="AJ392" s="431">
        <f>IF(AND($R392="Na",AC392&gt;0),INDEX('TCF en bruto WML'!$T$12:$AP$35,MATCH('Belastingplannen ed'!AC392,'TCF en bruto WML'!$T$12:$T$34,0),MATCH('Belastingplannen ed'!AJ$571,'TCF en bruto WML'!$T$12:$AP$12,0))*J392,J392)</f>
        <v>0</v>
      </c>
      <c r="AK392" s="431">
        <f>IF(AND($R392="Na",AD392&gt;0),INDEX('TCF en bruto WML'!$T$12:$AP$35,MATCH('Belastingplannen ed'!AD392,'TCF en bruto WML'!$T$12:$T$34,0),MATCH('Belastingplannen ed'!AK$571,'TCF en bruto WML'!$T$12:$AP$12,0))*K392,K392)</f>
        <v>0</v>
      </c>
      <c r="AL392" s="431"/>
      <c r="AM392" s="431"/>
      <c r="AN392" s="431"/>
      <c r="AO392" s="431"/>
      <c r="AP392" s="910"/>
      <c r="AS392" s="419"/>
    </row>
    <row r="393" spans="1:47" s="349" customFormat="1" ht="12.75" outlineLevel="2" x14ac:dyDescent="0.2">
      <c r="B393" s="61"/>
      <c r="C393" s="77"/>
      <c r="D393" s="78"/>
      <c r="E393" s="135"/>
      <c r="F393" s="775" t="s">
        <v>1920</v>
      </c>
      <c r="G393" s="354"/>
      <c r="H393" s="444">
        <f t="shared" ref="H393" si="612">SUM(H389:H392)</f>
        <v>0</v>
      </c>
      <c r="I393" s="444">
        <f t="shared" ref="I393" si="613">SUM(I389:I392)</f>
        <v>0</v>
      </c>
      <c r="J393" s="444">
        <f>SUM(J389:J392)</f>
        <v>0</v>
      </c>
      <c r="K393" s="444">
        <f t="shared" ref="K393:P393" si="614">SUM(K389:K392)</f>
        <v>0</v>
      </c>
      <c r="L393" s="444">
        <f t="shared" si="614"/>
        <v>0</v>
      </c>
      <c r="M393" s="444">
        <f t="shared" si="614"/>
        <v>0</v>
      </c>
      <c r="N393" s="444">
        <f t="shared" si="614"/>
        <v>0</v>
      </c>
      <c r="O393" s="444">
        <f t="shared" si="614"/>
        <v>0</v>
      </c>
      <c r="P393" s="444">
        <f t="shared" si="614"/>
        <v>0</v>
      </c>
      <c r="Q393" s="457"/>
      <c r="R393" s="457"/>
      <c r="S393" s="1566"/>
      <c r="T393" s="356"/>
      <c r="U393" s="356"/>
      <c r="V393" s="356"/>
      <c r="W393" s="356"/>
      <c r="X393" s="356"/>
      <c r="Y393" s="356"/>
      <c r="AA393" s="399"/>
      <c r="AF393" s="775" t="str">
        <f>F393</f>
        <v>Totale aanpassing Maximale combinatiekorting</v>
      </c>
      <c r="AG393" s="959"/>
      <c r="AH393" s="1006">
        <f t="shared" ref="AH393:AI393" si="615">SUM(AH389:AH392)</f>
        <v>0</v>
      </c>
      <c r="AI393" s="444">
        <f t="shared" si="615"/>
        <v>0</v>
      </c>
      <c r="AJ393" s="444">
        <f>SUM(AJ389:AJ392)</f>
        <v>0</v>
      </c>
      <c r="AK393" s="444">
        <f t="shared" ref="AK393:AP393" si="616">SUM(AK389:AK392)</f>
        <v>0</v>
      </c>
      <c r="AL393" s="444">
        <f t="shared" si="616"/>
        <v>0</v>
      </c>
      <c r="AM393" s="444">
        <f t="shared" si="616"/>
        <v>0</v>
      </c>
      <c r="AN393" s="444">
        <f t="shared" si="616"/>
        <v>0</v>
      </c>
      <c r="AO393" s="444">
        <f t="shared" si="616"/>
        <v>0</v>
      </c>
      <c r="AP393" s="511">
        <f t="shared" si="616"/>
        <v>0</v>
      </c>
    </row>
    <row r="394" spans="1:47" s="349" customFormat="1" ht="12.75" outlineLevel="2" x14ac:dyDescent="0.2">
      <c r="B394" s="61"/>
      <c r="C394" s="77"/>
      <c r="D394" s="78"/>
      <c r="E394" s="135"/>
      <c r="F394" s="1520" t="str">
        <f>"Definitieve aanpassing sheet '"&amp;F387&amp;"'"</f>
        <v>Definitieve aanpassing sheet '8.14'</v>
      </c>
      <c r="G394" s="762"/>
      <c r="H394" s="1525"/>
      <c r="I394" s="1525"/>
      <c r="J394" s="1525"/>
      <c r="K394" s="1525"/>
      <c r="L394" s="1525"/>
      <c r="M394" s="1525"/>
      <c r="N394" s="1525"/>
      <c r="O394" s="1525"/>
      <c r="P394" s="1526"/>
      <c r="Q394" s="762"/>
      <c r="R394" s="1528"/>
      <c r="S394" s="1566"/>
      <c r="T394" s="356"/>
      <c r="U394" s="356"/>
      <c r="V394" s="356"/>
      <c r="W394" s="356"/>
      <c r="X394" s="356"/>
      <c r="Y394" s="356"/>
      <c r="Z394" s="356"/>
      <c r="AF394" s="1520" t="str">
        <f>F394</f>
        <v>Definitieve aanpassing sheet '8.14'</v>
      </c>
      <c r="AG394" s="1536"/>
      <c r="AH394" s="1534"/>
      <c r="AI394" s="1525"/>
      <c r="AJ394" s="1525"/>
      <c r="AK394" s="1525"/>
      <c r="AL394" s="1525"/>
      <c r="AM394" s="1525"/>
      <c r="AN394" s="1525"/>
      <c r="AO394" s="1525"/>
      <c r="AP394" s="1526"/>
    </row>
    <row r="395" spans="1:47" s="349" customFormat="1" ht="12.75" outlineLevel="2" x14ac:dyDescent="0.2">
      <c r="B395" s="61"/>
      <c r="C395" s="77"/>
      <c r="D395" s="78"/>
      <c r="E395" s="135"/>
      <c r="F395" s="349" t="s">
        <v>1583</v>
      </c>
      <c r="S395" s="1566"/>
      <c r="Z395" s="356"/>
      <c r="AF395" s="349" t="s">
        <v>1583</v>
      </c>
      <c r="AG395" s="419"/>
      <c r="AJ395" s="420" t="str">
        <f t="shared" ref="AJ395" si="617">IF(ABS(AJ393-AJ394)&lt;0.00001,"OK","ERROR")</f>
        <v>OK</v>
      </c>
    </row>
    <row r="396" spans="1:47" s="349" customFormat="1" ht="12.75" outlineLevel="1" x14ac:dyDescent="0.2">
      <c r="B396" s="61"/>
      <c r="C396" s="77"/>
      <c r="D396" s="78"/>
      <c r="E396" s="135"/>
      <c r="S396" s="1566"/>
      <c r="Z396" s="356"/>
      <c r="AG396" s="419"/>
      <c r="AJ396" s="420"/>
    </row>
    <row r="397" spans="1:47" s="349" customFormat="1" ht="12.75" x14ac:dyDescent="0.2">
      <c r="B397" s="61"/>
      <c r="C397" s="77"/>
      <c r="D397" s="78"/>
      <c r="E397" s="135"/>
      <c r="Z397" s="356"/>
    </row>
    <row r="398" spans="1:47" s="131" customFormat="1" ht="12.75" collapsed="1" x14ac:dyDescent="0.25">
      <c r="A398" s="1402" t="s">
        <v>1583</v>
      </c>
      <c r="B398" s="126"/>
      <c r="C398" s="127"/>
      <c r="D398" s="128"/>
      <c r="E398" s="129" t="s">
        <v>1804</v>
      </c>
      <c r="G398" s="121">
        <v>2016</v>
      </c>
      <c r="H398" s="133"/>
      <c r="Z398" s="132"/>
      <c r="AA398" s="132"/>
      <c r="AB398" s="132"/>
      <c r="AC398" s="132"/>
      <c r="AD398" s="132"/>
      <c r="AS398" s="132"/>
      <c r="AT398" s="132"/>
      <c r="AU398" s="132"/>
    </row>
    <row r="399" spans="1:47" s="349" customFormat="1" ht="12.75" outlineLevel="1" x14ac:dyDescent="0.2">
      <c r="B399" s="61"/>
      <c r="C399" s="77"/>
      <c r="D399" s="78"/>
      <c r="E399" s="135"/>
    </row>
    <row r="400" spans="1:47" s="131" customFormat="1" ht="12.75" outlineLevel="1" collapsed="1" x14ac:dyDescent="0.25">
      <c r="A400" s="1527" t="s">
        <v>1583</v>
      </c>
      <c r="B400" s="126"/>
      <c r="C400" s="127"/>
      <c r="D400" s="128"/>
      <c r="E400" s="129"/>
      <c r="G400" s="130" t="s">
        <v>1830</v>
      </c>
      <c r="H400" s="1517" t="s">
        <v>1831</v>
      </c>
      <c r="I400" s="829"/>
      <c r="J400" s="829"/>
      <c r="Z400" s="132"/>
      <c r="AA400" s="132"/>
      <c r="AB400" s="132"/>
      <c r="AC400" s="132"/>
      <c r="AD400" s="132"/>
      <c r="AS400" s="132"/>
      <c r="AT400" s="132"/>
      <c r="AU400" s="132"/>
    </row>
    <row r="401" spans="2:45" s="349" customFormat="1" ht="12.75" outlineLevel="2" x14ac:dyDescent="0.2">
      <c r="B401" s="61"/>
      <c r="C401" s="77"/>
      <c r="D401" s="78"/>
      <c r="E401" s="135"/>
    </row>
    <row r="402" spans="2:45" s="349" customFormat="1" ht="12.75" outlineLevel="2" x14ac:dyDescent="0.2">
      <c r="B402" s="61"/>
      <c r="C402" s="77"/>
      <c r="D402" s="78"/>
      <c r="E402" s="135"/>
      <c r="F402" s="1636" t="s">
        <v>1928</v>
      </c>
      <c r="G402" s="570" t="s">
        <v>1807</v>
      </c>
      <c r="H402" s="3042" t="s">
        <v>1806</v>
      </c>
      <c r="I402" s="3043"/>
      <c r="J402" s="3043"/>
      <c r="K402" s="3043"/>
      <c r="L402" s="3043"/>
      <c r="M402" s="3043"/>
      <c r="N402" s="3043"/>
      <c r="O402" s="3043"/>
      <c r="P402" s="3043"/>
      <c r="Q402" s="833"/>
      <c r="R402" s="1003" t="s">
        <v>1840</v>
      </c>
      <c r="S402" s="1566"/>
      <c r="T402" s="3038" t="s">
        <v>1873</v>
      </c>
      <c r="U402" s="3028"/>
      <c r="V402" s="3028"/>
      <c r="W402" s="3028"/>
      <c r="X402" s="3044"/>
      <c r="Y402" s="1807"/>
      <c r="Z402" s="546"/>
      <c r="AA402" s="3038" t="s">
        <v>1846</v>
      </c>
      <c r="AB402" s="3028"/>
      <c r="AC402" s="3028"/>
      <c r="AD402" s="3044"/>
      <c r="AF402" s="773"/>
      <c r="AG402" s="773" t="s">
        <v>1807</v>
      </c>
      <c r="AH402" s="3042" t="s">
        <v>1806</v>
      </c>
      <c r="AI402" s="3043"/>
      <c r="AJ402" s="3043"/>
      <c r="AK402" s="3043"/>
      <c r="AL402" s="3043"/>
      <c r="AM402" s="3043"/>
      <c r="AN402" s="3043"/>
      <c r="AO402" s="3043"/>
      <c r="AP402" s="3045"/>
      <c r="AS402" s="546"/>
    </row>
    <row r="403" spans="2:45" s="349" customFormat="1" ht="12.75" outlineLevel="2" x14ac:dyDescent="0.2">
      <c r="B403" s="61"/>
      <c r="C403" s="77"/>
      <c r="D403" s="78"/>
      <c r="E403" s="135"/>
      <c r="F403" s="1291" t="s">
        <v>1829</v>
      </c>
      <c r="G403" s="357" t="s">
        <v>1808</v>
      </c>
      <c r="H403" s="571">
        <v>2014</v>
      </c>
      <c r="I403" s="571">
        <f t="shared" ref="I403:P403" si="618">H403+1</f>
        <v>2015</v>
      </c>
      <c r="J403" s="571">
        <f t="shared" si="618"/>
        <v>2016</v>
      </c>
      <c r="K403" s="571">
        <f t="shared" si="618"/>
        <v>2017</v>
      </c>
      <c r="L403" s="571">
        <f t="shared" si="618"/>
        <v>2018</v>
      </c>
      <c r="M403" s="571">
        <f t="shared" si="618"/>
        <v>2019</v>
      </c>
      <c r="N403" s="571">
        <f t="shared" si="618"/>
        <v>2020</v>
      </c>
      <c r="O403" s="571">
        <f t="shared" si="618"/>
        <v>2021</v>
      </c>
      <c r="P403" s="571">
        <f t="shared" si="618"/>
        <v>2022</v>
      </c>
      <c r="Q403" s="1032" t="s">
        <v>1813</v>
      </c>
      <c r="R403" s="1529" t="s">
        <v>1841</v>
      </c>
      <c r="S403" s="1566"/>
      <c r="T403" s="442" t="s">
        <v>1874</v>
      </c>
      <c r="U403" s="1634">
        <f>H403</f>
        <v>2014</v>
      </c>
      <c r="V403" s="1634">
        <f t="shared" ref="V403" si="619">I403</f>
        <v>2015</v>
      </c>
      <c r="W403" s="1634">
        <f t="shared" ref="W403" si="620">J403</f>
        <v>2016</v>
      </c>
      <c r="X403" s="1635">
        <f t="shared" ref="X403" si="621">K403</f>
        <v>2017</v>
      </c>
      <c r="Y403" s="1807"/>
      <c r="AA403" s="442">
        <f>H403</f>
        <v>2014</v>
      </c>
      <c r="AB403" s="571">
        <f>I403</f>
        <v>2015</v>
      </c>
      <c r="AC403" s="571">
        <f>J403</f>
        <v>2016</v>
      </c>
      <c r="AD403" s="1533">
        <f>K403</f>
        <v>2017</v>
      </c>
      <c r="AF403" s="1291" t="s">
        <v>1829</v>
      </c>
      <c r="AG403" s="356" t="s">
        <v>1808</v>
      </c>
      <c r="AH403" s="442">
        <v>2014</v>
      </c>
      <c r="AI403" s="571">
        <f t="shared" ref="AI403:AP403" si="622">AH403+1</f>
        <v>2015</v>
      </c>
      <c r="AJ403" s="571">
        <f t="shared" si="622"/>
        <v>2016</v>
      </c>
      <c r="AK403" s="571">
        <f t="shared" si="622"/>
        <v>2017</v>
      </c>
      <c r="AL403" s="571">
        <f t="shared" si="622"/>
        <v>2018</v>
      </c>
      <c r="AM403" s="571">
        <f t="shared" si="622"/>
        <v>2019</v>
      </c>
      <c r="AN403" s="571">
        <f t="shared" si="622"/>
        <v>2020</v>
      </c>
      <c r="AO403" s="571">
        <f t="shared" si="622"/>
        <v>2021</v>
      </c>
      <c r="AP403" s="1533">
        <f t="shared" si="622"/>
        <v>2022</v>
      </c>
      <c r="AS403" s="372" t="s">
        <v>29</v>
      </c>
    </row>
    <row r="404" spans="2:45" s="349" customFormat="1" ht="12.75" outlineLevel="2" x14ac:dyDescent="0.2">
      <c r="B404" s="61"/>
      <c r="C404" s="77"/>
      <c r="D404" s="78"/>
      <c r="E404" s="135"/>
      <c r="F404" s="354">
        <v>1</v>
      </c>
      <c r="G404" s="354" t="s">
        <v>1853</v>
      </c>
      <c r="H404" s="1179"/>
      <c r="I404" s="1179"/>
      <c r="J404" s="978">
        <f>J48</f>
        <v>6.0000000000000006E-4</v>
      </c>
      <c r="K404" s="978">
        <f>K48</f>
        <v>0</v>
      </c>
      <c r="L404" s="978"/>
      <c r="M404" s="978"/>
      <c r="N404" s="978"/>
      <c r="O404" s="978"/>
      <c r="P404" s="978"/>
      <c r="Q404" s="457"/>
      <c r="R404" s="425" t="s">
        <v>1843</v>
      </c>
      <c r="S404" s="1566"/>
      <c r="T404" s="1430"/>
      <c r="U404" s="373"/>
      <c r="V404" s="373"/>
      <c r="W404" s="373"/>
      <c r="X404" s="824"/>
      <c r="Y404" s="423"/>
      <c r="AA404" s="375"/>
      <c r="AB404" s="429"/>
      <c r="AC404" s="373"/>
      <c r="AD404" s="824"/>
      <c r="AF404" s="354">
        <f t="shared" ref="AF404:AG407" si="623">F404</f>
        <v>1</v>
      </c>
      <c r="AG404" s="353" t="str">
        <f t="shared" si="623"/>
        <v>Doorwerking BP 2014</v>
      </c>
      <c r="AH404" s="1559">
        <f>IF(AND($R404="Na",AA404&gt;0),INDEX('TCF en bruto WML'!$T$12:$AP$35,MATCH('Belastingplannen ed'!AA404,'TCF en bruto WML'!$T$12:$T$34,0),MATCH('Belastingplannen ed'!AH$403,'TCF en bruto WML'!$T$12:$AP$12,0))*H404,H404)</f>
        <v>0</v>
      </c>
      <c r="AI404" s="978">
        <f>IF(AND($R404="Na",AB404&gt;0),INDEX('TCF en bruto WML'!$T$12:$AP$35,MATCH('Belastingplannen ed'!AB404,'TCF en bruto WML'!$T$12:$T$34,0),MATCH('Belastingplannen ed'!AI$403,'TCF en bruto WML'!$T$12:$AP$12,0))*I404,I404)</f>
        <v>0</v>
      </c>
      <c r="AJ404" s="1179">
        <f>IF(AND($R404="Na",AC404&gt;0),INDEX('TCF en bruto WML'!$T$12:$AP$35,MATCH('Belastingplannen ed'!AC404,'TCF en bruto WML'!$T$12:$T$34,0),MATCH('Belastingplannen ed'!AJ$403,'TCF en bruto WML'!$T$12:$AP$12,0))*J404,J404)</f>
        <v>6.0000000000000006E-4</v>
      </c>
      <c r="AK404" s="978">
        <f>IF(AND($R404="Na",AD404&gt;0),INDEX('TCF en bruto WML'!$T$12:$AP$35,MATCH('Belastingplannen ed'!AD404,'TCF en bruto WML'!$T$12:$T$34,0),MATCH('Belastingplannen ed'!AK$403,'TCF en bruto WML'!$T$12:$AP$12,0))*K404,K404)</f>
        <v>0</v>
      </c>
      <c r="AL404" s="978"/>
      <c r="AM404" s="978"/>
      <c r="AN404" s="978"/>
      <c r="AO404" s="978"/>
      <c r="AP404" s="1556"/>
      <c r="AS404" s="357" t="s">
        <v>1853</v>
      </c>
    </row>
    <row r="405" spans="2:45" s="349" customFormat="1" ht="12.75" outlineLevel="2" x14ac:dyDescent="0.2">
      <c r="B405" s="61"/>
      <c r="C405" s="77"/>
      <c r="D405" s="78"/>
      <c r="E405" s="135"/>
      <c r="F405" s="357">
        <f>F404+1</f>
        <v>2</v>
      </c>
      <c r="G405" s="357" t="s">
        <v>1864</v>
      </c>
      <c r="H405" s="1552"/>
      <c r="I405" s="1552"/>
      <c r="J405" s="983">
        <f>J230</f>
        <v>1E-4</v>
      </c>
      <c r="K405" s="983">
        <f>K230</f>
        <v>0</v>
      </c>
      <c r="L405" s="983"/>
      <c r="M405" s="983"/>
      <c r="N405" s="983"/>
      <c r="O405" s="983"/>
      <c r="P405" s="983"/>
      <c r="Q405" s="425"/>
      <c r="R405" s="425" t="s">
        <v>1843</v>
      </c>
      <c r="S405" s="1566"/>
      <c r="T405" s="1538"/>
      <c r="U405" s="423"/>
      <c r="V405" s="423"/>
      <c r="W405" s="423"/>
      <c r="X405" s="367"/>
      <c r="Y405" s="423"/>
      <c r="AA405" s="467"/>
      <c r="AB405" s="432"/>
      <c r="AC405" s="423"/>
      <c r="AD405" s="367"/>
      <c r="AF405" s="357">
        <f t="shared" si="623"/>
        <v>2</v>
      </c>
      <c r="AG405" s="356" t="str">
        <f t="shared" si="623"/>
        <v>Doorwerking BP 2015</v>
      </c>
      <c r="AH405" s="963">
        <f>IF(AND($R405="Na",AA405&gt;0),INDEX('TCF en bruto WML'!$T$12:$AP$35,MATCH('Belastingplannen ed'!AA405,'TCF en bruto WML'!$T$12:$T$34,0),MATCH('Belastingplannen ed'!AH$403,'TCF en bruto WML'!$T$12:$AP$12,0))*H405,H405)</f>
        <v>0</v>
      </c>
      <c r="AI405" s="983">
        <f>IF(AND($R405="Na",AB405&gt;0),INDEX('TCF en bruto WML'!$T$12:$AP$35,MATCH('Belastingplannen ed'!AB405,'TCF en bruto WML'!$T$12:$T$34,0),MATCH('Belastingplannen ed'!AI$403,'TCF en bruto WML'!$T$12:$AP$12,0))*I405,I405)</f>
        <v>0</v>
      </c>
      <c r="AJ405" s="1552">
        <f>IF(AND($R405="Na",AC405&gt;0),INDEX('TCF en bruto WML'!$T$12:$AP$35,MATCH('Belastingplannen ed'!AC405,'TCF en bruto WML'!$T$12:$T$34,0),MATCH('Belastingplannen ed'!AJ$403,'TCF en bruto WML'!$T$12:$AP$12,0))*J405,J405)</f>
        <v>1E-4</v>
      </c>
      <c r="AK405" s="983">
        <f>IF(AND($R405="Na",AD405&gt;0),INDEX('TCF en bruto WML'!$T$12:$AP$35,MATCH('Belastingplannen ed'!AD405,'TCF en bruto WML'!$T$12:$T$34,0),MATCH('Belastingplannen ed'!AK$403,'TCF en bruto WML'!$T$12:$AP$12,0))*K405,K405)</f>
        <v>0</v>
      </c>
      <c r="AL405" s="983"/>
      <c r="AM405" s="983"/>
      <c r="AN405" s="983"/>
      <c r="AO405" s="983"/>
      <c r="AP405" s="1510"/>
      <c r="AS405" s="357" t="s">
        <v>1864</v>
      </c>
    </row>
    <row r="406" spans="2:45" s="349" customFormat="1" ht="12.75" outlineLevel="2" x14ac:dyDescent="0.2">
      <c r="B406" s="61"/>
      <c r="C406" s="77"/>
      <c r="D406" s="78"/>
      <c r="E406" s="135"/>
      <c r="F406" s="357">
        <f>F405+1</f>
        <v>3</v>
      </c>
      <c r="G406" s="357" t="s">
        <v>1866</v>
      </c>
      <c r="H406" s="983"/>
      <c r="I406" s="983"/>
      <c r="J406" s="448">
        <v>-2.0000000000000001E-4</v>
      </c>
      <c r="K406" s="448"/>
      <c r="L406" s="448"/>
      <c r="M406" s="448"/>
      <c r="N406" s="448"/>
      <c r="O406" s="448"/>
      <c r="P406" s="448"/>
      <c r="Q406" s="355"/>
      <c r="R406" s="425" t="s">
        <v>1843</v>
      </c>
      <c r="S406" s="1566"/>
      <c r="T406" s="1538"/>
      <c r="U406" s="423"/>
      <c r="V406" s="423"/>
      <c r="W406" s="438">
        <v>-40</v>
      </c>
      <c r="X406" s="1574">
        <v>-40</v>
      </c>
      <c r="Y406" s="438"/>
      <c r="AA406" s="467"/>
      <c r="AB406" s="432"/>
      <c r="AC406" s="423">
        <v>2016</v>
      </c>
      <c r="AD406" s="367"/>
      <c r="AF406" s="357">
        <f t="shared" si="623"/>
        <v>3</v>
      </c>
      <c r="AG406" s="356" t="str">
        <f t="shared" si="623"/>
        <v>koopkrachtpakket finetuning</v>
      </c>
      <c r="AH406" s="963">
        <f>IF(AND($R406="Na",AA406&gt;0),INDEX('TCF en bruto WML'!$T$12:$AP$35,MATCH('Belastingplannen ed'!AA406,'TCF en bruto WML'!$T$12:$T$34,0),MATCH('Belastingplannen ed'!AH$403,'TCF en bruto WML'!$T$12:$AP$12,0))*H406,H406)</f>
        <v>0</v>
      </c>
      <c r="AI406" s="983">
        <f>IF(AND($R406="Na",AB406&gt;0),INDEX('TCF en bruto WML'!$T$12:$AP$35,MATCH('Belastingplannen ed'!AB406,'TCF en bruto WML'!$T$12:$T$34,0),MATCH('Belastingplannen ed'!AI$403,'TCF en bruto WML'!$T$12:$AP$12,0))*I406,I406)</f>
        <v>0</v>
      </c>
      <c r="AJ406" s="983">
        <f>IF(AND($R406="Na",AC406&gt;0),INDEX('TCF en bruto WML'!$T$12:$AP$35,MATCH('Belastingplannen ed'!AC406,'TCF en bruto WML'!$T$12:$T$34,0),MATCH('Belastingplannen ed'!AJ$403,'TCF en bruto WML'!$T$12:$AP$12,0))*J406,J406)</f>
        <v>-2.0000000000000001E-4</v>
      </c>
      <c r="AK406" s="983">
        <f>IF(AND($R406="Na",AD406&gt;0),INDEX('TCF en bruto WML'!$T$12:$AP$35,MATCH('Belastingplannen ed'!AD406,'TCF en bruto WML'!$T$12:$T$34,0),MATCH('Belastingplannen ed'!AK$403,'TCF en bruto WML'!$T$12:$AP$12,0))*K406,K406)</f>
        <v>0</v>
      </c>
      <c r="AL406" s="983"/>
      <c r="AM406" s="983"/>
      <c r="AN406" s="983"/>
      <c r="AO406" s="983"/>
      <c r="AP406" s="1510"/>
      <c r="AS406" s="419" t="s">
        <v>1865</v>
      </c>
    </row>
    <row r="407" spans="2:45" s="349" customFormat="1" ht="12.75" outlineLevel="2" x14ac:dyDescent="0.2">
      <c r="B407" s="61"/>
      <c r="C407" s="77"/>
      <c r="D407" s="78"/>
      <c r="E407" s="135"/>
      <c r="F407" s="357">
        <f>F406+1</f>
        <v>4</v>
      </c>
      <c r="G407" s="357"/>
      <c r="H407" s="409"/>
      <c r="I407" s="409"/>
      <c r="J407" s="396"/>
      <c r="K407" s="396"/>
      <c r="L407" s="396"/>
      <c r="M407" s="396"/>
      <c r="N407" s="396"/>
      <c r="O407" s="396"/>
      <c r="P407" s="396"/>
      <c r="Q407" s="355"/>
      <c r="R407" s="425"/>
      <c r="S407" s="1566"/>
      <c r="T407" s="1539"/>
      <c r="U407" s="1540"/>
      <c r="V407" s="1540"/>
      <c r="W407" s="1540"/>
      <c r="X407" s="1541"/>
      <c r="Y407" s="423"/>
      <c r="AA407" s="889"/>
      <c r="AB407" s="765"/>
      <c r="AC407" s="1540"/>
      <c r="AD407" s="1541"/>
      <c r="AF407" s="357">
        <f t="shared" si="623"/>
        <v>4</v>
      </c>
      <c r="AG407" s="1535">
        <f t="shared" si="623"/>
        <v>0</v>
      </c>
      <c r="AH407" s="963">
        <f>IF(AND($R407="Na",AA407&gt;0),INDEX('TCF en bruto WML'!$T$12:$AP$35,MATCH('Belastingplannen ed'!AA407,'TCF en bruto WML'!$T$12:$T$34,0),MATCH('Belastingplannen ed'!AH$403,'TCF en bruto WML'!$T$12:$AP$12,0))*H407,H407)</f>
        <v>0</v>
      </c>
      <c r="AI407" s="983">
        <f>IF(AND($R407="Na",AB407&gt;0),INDEX('TCF en bruto WML'!$T$12:$AP$35,MATCH('Belastingplannen ed'!AB407,'TCF en bruto WML'!$T$12:$T$34,0),MATCH('Belastingplannen ed'!AI$403,'TCF en bruto WML'!$T$12:$AP$12,0))*I407,I407)</f>
        <v>0</v>
      </c>
      <c r="AJ407" s="983">
        <f>IF(AND($R407="Na",AC407&gt;0),INDEX('TCF en bruto WML'!$T$12:$AP$35,MATCH('Belastingplannen ed'!AC407,'TCF en bruto WML'!$T$12:$T$34,0),MATCH('Belastingplannen ed'!AJ$403,'TCF en bruto WML'!$T$12:$AP$12,0))*J407,J407)</f>
        <v>0</v>
      </c>
      <c r="AK407" s="983">
        <f>IF(AND($R407="Na",AD407&gt;0),INDEX('TCF en bruto WML'!$T$12:$AP$35,MATCH('Belastingplannen ed'!AD407,'TCF en bruto WML'!$T$12:$T$34,0),MATCH('Belastingplannen ed'!AK$403,'TCF en bruto WML'!$T$12:$AP$12,0))*K407,K407)</f>
        <v>0</v>
      </c>
      <c r="AL407" s="983"/>
      <c r="AM407" s="983"/>
      <c r="AN407" s="983"/>
      <c r="AO407" s="983"/>
      <c r="AP407" s="1510"/>
      <c r="AS407" s="419"/>
    </row>
    <row r="408" spans="2:45" s="349" customFormat="1" ht="12.75" outlineLevel="2" x14ac:dyDescent="0.2">
      <c r="B408" s="61"/>
      <c r="C408" s="77"/>
      <c r="D408" s="78"/>
      <c r="E408" s="135"/>
      <c r="F408" s="775" t="s">
        <v>1812</v>
      </c>
      <c r="G408" s="354"/>
      <c r="H408" s="443">
        <f t="shared" ref="H408:P408" si="624">SUM(H404:H407)</f>
        <v>0</v>
      </c>
      <c r="I408" s="443">
        <f t="shared" si="624"/>
        <v>0</v>
      </c>
      <c r="J408" s="443">
        <f t="shared" si="624"/>
        <v>5.0000000000000012E-4</v>
      </c>
      <c r="K408" s="443">
        <f t="shared" si="624"/>
        <v>0</v>
      </c>
      <c r="L408" s="443">
        <f t="shared" si="624"/>
        <v>0</v>
      </c>
      <c r="M408" s="443">
        <f t="shared" si="624"/>
        <v>0</v>
      </c>
      <c r="N408" s="443">
        <f t="shared" si="624"/>
        <v>0</v>
      </c>
      <c r="O408" s="443">
        <f t="shared" si="624"/>
        <v>0</v>
      </c>
      <c r="P408" s="443">
        <f t="shared" si="624"/>
        <v>0</v>
      </c>
      <c r="Q408" s="457"/>
      <c r="R408" s="457"/>
      <c r="S408" s="1566"/>
      <c r="T408" s="356"/>
      <c r="U408" s="356"/>
      <c r="V408" s="356"/>
      <c r="W408" s="356"/>
      <c r="X408" s="356"/>
      <c r="Y408" s="356"/>
      <c r="AF408" s="775" t="s">
        <v>1812</v>
      </c>
      <c r="AG408" s="353"/>
      <c r="AH408" s="1557">
        <f t="shared" ref="AH408" si="625">SUM(AH404:AH407)</f>
        <v>0</v>
      </c>
      <c r="AI408" s="443">
        <f t="shared" ref="AI408" si="626">SUM(AI404:AI407)</f>
        <v>0</v>
      </c>
      <c r="AJ408" s="443">
        <f t="shared" ref="AJ408" si="627">SUM(AJ404:AJ407)</f>
        <v>5.0000000000000012E-4</v>
      </c>
      <c r="AK408" s="443">
        <f t="shared" ref="AK408" si="628">SUM(AK404:AK407)</f>
        <v>0</v>
      </c>
      <c r="AL408" s="443">
        <f t="shared" ref="AL408" si="629">SUM(AL404:AL407)</f>
        <v>0</v>
      </c>
      <c r="AM408" s="443">
        <f t="shared" ref="AM408" si="630">SUM(AM404:AM407)</f>
        <v>0</v>
      </c>
      <c r="AN408" s="443">
        <f t="shared" ref="AN408" si="631">SUM(AN404:AN407)</f>
        <v>0</v>
      </c>
      <c r="AO408" s="443">
        <f t="shared" ref="AO408" si="632">SUM(AO404:AO407)</f>
        <v>0</v>
      </c>
      <c r="AP408" s="1558">
        <f t="shared" ref="AP408" si="633">SUM(AP404:AP407)</f>
        <v>0</v>
      </c>
    </row>
    <row r="409" spans="2:45" s="349" customFormat="1" ht="12.75" outlineLevel="2" x14ac:dyDescent="0.2">
      <c r="B409" s="61"/>
      <c r="C409" s="77"/>
      <c r="D409" s="78"/>
      <c r="E409" s="135"/>
      <c r="F409" s="1520" t="str">
        <f>"Definitieve aanpassing sheet '"&amp;F402&amp;"'"</f>
        <v>Definitieve aanpassing sheet 'IB 2.10 ev'</v>
      </c>
      <c r="G409" s="762"/>
      <c r="H409" s="1521"/>
      <c r="I409" s="1521"/>
      <c r="J409" s="1521"/>
      <c r="K409" s="1521"/>
      <c r="L409" s="1521"/>
      <c r="M409" s="1521"/>
      <c r="N409" s="1521"/>
      <c r="O409" s="1521"/>
      <c r="P409" s="1522"/>
      <c r="Q409" s="762"/>
      <c r="R409" s="762"/>
      <c r="S409" s="1566"/>
      <c r="T409" s="356"/>
      <c r="U409" s="356"/>
      <c r="V409" s="356"/>
      <c r="W409" s="356"/>
      <c r="X409" s="356"/>
      <c r="Y409" s="356"/>
      <c r="Z409" s="356"/>
      <c r="AF409" s="1520" t="str">
        <f>F409</f>
        <v>Definitieve aanpassing sheet 'IB 2.10 ev'</v>
      </c>
      <c r="AG409" s="762"/>
      <c r="AH409" s="1521"/>
      <c r="AI409" s="1521"/>
      <c r="AJ409" s="1521">
        <f>'IB 2.10 en 2.10a, LB 20a,b'!J469</f>
        <v>5.0000000000000012E-4</v>
      </c>
      <c r="AK409" s="1521"/>
      <c r="AL409" s="1521"/>
      <c r="AM409" s="1521"/>
      <c r="AN409" s="1521"/>
      <c r="AO409" s="1521"/>
      <c r="AP409" s="1522"/>
    </row>
    <row r="410" spans="2:45" s="349" customFormat="1" ht="12.75" outlineLevel="2" x14ac:dyDescent="0.2">
      <c r="B410" s="61"/>
      <c r="C410" s="77"/>
      <c r="D410" s="78"/>
      <c r="E410" s="135"/>
      <c r="F410" s="669" t="s">
        <v>1583</v>
      </c>
      <c r="S410" s="1566"/>
      <c r="Z410" s="356"/>
      <c r="AF410" s="669" t="s">
        <v>1583</v>
      </c>
      <c r="AJ410" s="420" t="str">
        <f t="shared" ref="AJ410" si="634">IF(ABS(AJ408-AJ409)&lt;0.00001,"OK","ERROR")</f>
        <v>OK</v>
      </c>
    </row>
    <row r="411" spans="2:45" s="349" customFormat="1" ht="12.75" outlineLevel="2" x14ac:dyDescent="0.2">
      <c r="B411" s="61"/>
      <c r="C411" s="77"/>
      <c r="D411" s="78"/>
      <c r="E411" s="135"/>
      <c r="S411" s="1566"/>
    </row>
    <row r="412" spans="2:45" s="349" customFormat="1" ht="12.75" outlineLevel="2" x14ac:dyDescent="0.2">
      <c r="B412" s="61"/>
      <c r="C412" s="77"/>
      <c r="D412" s="78"/>
      <c r="E412" s="135"/>
      <c r="S412" s="1566"/>
    </row>
    <row r="413" spans="2:45" s="349" customFormat="1" ht="12.75" outlineLevel="2" x14ac:dyDescent="0.2">
      <c r="B413" s="61"/>
      <c r="C413" s="77"/>
      <c r="D413" s="78"/>
      <c r="E413" s="135"/>
      <c r="F413" s="1636" t="s">
        <v>1928</v>
      </c>
      <c r="G413" s="570" t="s">
        <v>1825</v>
      </c>
      <c r="H413" s="3042" t="s">
        <v>1806</v>
      </c>
      <c r="I413" s="3043"/>
      <c r="J413" s="3043"/>
      <c r="K413" s="3043"/>
      <c r="L413" s="3043"/>
      <c r="M413" s="3043"/>
      <c r="N413" s="3043"/>
      <c r="O413" s="3043"/>
      <c r="P413" s="3043"/>
      <c r="Q413" s="833"/>
      <c r="R413" s="1003" t="s">
        <v>1840</v>
      </c>
      <c r="S413" s="1566"/>
      <c r="T413" s="3038" t="s">
        <v>1873</v>
      </c>
      <c r="U413" s="3028"/>
      <c r="V413" s="3028"/>
      <c r="W413" s="3028"/>
      <c r="X413" s="3044"/>
      <c r="Y413" s="1807"/>
      <c r="Z413" s="546"/>
      <c r="AA413" s="3038" t="s">
        <v>1846</v>
      </c>
      <c r="AB413" s="3028"/>
      <c r="AC413" s="3028"/>
      <c r="AD413" s="3044"/>
      <c r="AF413" s="773"/>
      <c r="AG413" s="773" t="s">
        <v>1825</v>
      </c>
      <c r="AH413" s="3042" t="s">
        <v>1806</v>
      </c>
      <c r="AI413" s="3043"/>
      <c r="AJ413" s="3043"/>
      <c r="AK413" s="3043"/>
      <c r="AL413" s="3043"/>
      <c r="AM413" s="3043"/>
      <c r="AN413" s="3043"/>
      <c r="AO413" s="3043"/>
      <c r="AP413" s="3045"/>
      <c r="AS413" s="546"/>
    </row>
    <row r="414" spans="2:45" s="349" customFormat="1" ht="12.75" outlineLevel="2" x14ac:dyDescent="0.2">
      <c r="B414" s="61"/>
      <c r="C414" s="77"/>
      <c r="D414" s="78"/>
      <c r="E414" s="135"/>
      <c r="F414" s="1291" t="s">
        <v>1829</v>
      </c>
      <c r="G414" s="357" t="s">
        <v>1808</v>
      </c>
      <c r="H414" s="571">
        <f t="shared" ref="H414:P414" si="635">H403</f>
        <v>2014</v>
      </c>
      <c r="I414" s="571">
        <f t="shared" si="635"/>
        <v>2015</v>
      </c>
      <c r="J414" s="571">
        <f t="shared" si="635"/>
        <v>2016</v>
      </c>
      <c r="K414" s="571">
        <f t="shared" si="635"/>
        <v>2017</v>
      </c>
      <c r="L414" s="571">
        <f t="shared" si="635"/>
        <v>2018</v>
      </c>
      <c r="M414" s="571">
        <f t="shared" si="635"/>
        <v>2019</v>
      </c>
      <c r="N414" s="571">
        <f t="shared" si="635"/>
        <v>2020</v>
      </c>
      <c r="O414" s="571">
        <f t="shared" si="635"/>
        <v>2021</v>
      </c>
      <c r="P414" s="571">
        <f t="shared" si="635"/>
        <v>2022</v>
      </c>
      <c r="Q414" s="1032" t="s">
        <v>1813</v>
      </c>
      <c r="R414" s="1529" t="s">
        <v>1841</v>
      </c>
      <c r="S414" s="1566"/>
      <c r="T414" s="442" t="s">
        <v>1874</v>
      </c>
      <c r="U414" s="1634">
        <f>H414</f>
        <v>2014</v>
      </c>
      <c r="V414" s="1634">
        <f t="shared" ref="V414" si="636">I414</f>
        <v>2015</v>
      </c>
      <c r="W414" s="1634">
        <f t="shared" ref="W414" si="637">J414</f>
        <v>2016</v>
      </c>
      <c r="X414" s="1635">
        <f t="shared" ref="X414" si="638">K414</f>
        <v>2017</v>
      </c>
      <c r="Y414" s="1807"/>
      <c r="AA414" s="442">
        <f>H414</f>
        <v>2014</v>
      </c>
      <c r="AB414" s="571">
        <f>I414</f>
        <v>2015</v>
      </c>
      <c r="AC414" s="571">
        <f>J414</f>
        <v>2016</v>
      </c>
      <c r="AD414" s="1533">
        <f>K414</f>
        <v>2017</v>
      </c>
      <c r="AF414" s="1291" t="s">
        <v>1829</v>
      </c>
      <c r="AG414" s="356" t="s">
        <v>1808</v>
      </c>
      <c r="AH414" s="442">
        <f t="shared" ref="AH414:AP414" si="639">AH403</f>
        <v>2014</v>
      </c>
      <c r="AI414" s="571">
        <f t="shared" si="639"/>
        <v>2015</v>
      </c>
      <c r="AJ414" s="571">
        <f t="shared" si="639"/>
        <v>2016</v>
      </c>
      <c r="AK414" s="571">
        <f t="shared" si="639"/>
        <v>2017</v>
      </c>
      <c r="AL414" s="571">
        <f t="shared" si="639"/>
        <v>2018</v>
      </c>
      <c r="AM414" s="571">
        <f t="shared" si="639"/>
        <v>2019</v>
      </c>
      <c r="AN414" s="571">
        <f t="shared" si="639"/>
        <v>2020</v>
      </c>
      <c r="AO414" s="571">
        <f t="shared" si="639"/>
        <v>2021</v>
      </c>
      <c r="AP414" s="1533">
        <f t="shared" si="639"/>
        <v>2022</v>
      </c>
      <c r="AS414" s="372" t="s">
        <v>29</v>
      </c>
    </row>
    <row r="415" spans="2:45" s="349" customFormat="1" ht="12.75" outlineLevel="2" x14ac:dyDescent="0.2">
      <c r="B415" s="61"/>
      <c r="C415" s="77"/>
      <c r="D415" s="78"/>
      <c r="E415" s="135"/>
      <c r="F415" s="354">
        <v>1</v>
      </c>
      <c r="G415" s="354" t="s">
        <v>1860</v>
      </c>
      <c r="H415" s="978"/>
      <c r="I415" s="978"/>
      <c r="J415" s="1519">
        <v>2E-3</v>
      </c>
      <c r="K415" s="1519">
        <v>4.0000000000000002E-4</v>
      </c>
      <c r="L415" s="1519"/>
      <c r="M415" s="1519"/>
      <c r="N415" s="1519"/>
      <c r="O415" s="1519"/>
      <c r="P415" s="1519"/>
      <c r="Q415" s="457"/>
      <c r="R415" s="425" t="s">
        <v>1843</v>
      </c>
      <c r="S415" s="1566"/>
      <c r="T415" s="1430"/>
      <c r="U415" s="373"/>
      <c r="V415" s="373"/>
      <c r="W415" s="717">
        <v>262</v>
      </c>
      <c r="X415" s="1573">
        <v>320</v>
      </c>
      <c r="Y415" s="438"/>
      <c r="AA415" s="375"/>
      <c r="AB415" s="429"/>
      <c r="AC415" s="373">
        <v>2016</v>
      </c>
      <c r="AD415" s="824">
        <v>2017</v>
      </c>
      <c r="AF415" s="354">
        <f t="shared" ref="AF415:AG422" si="640">F415</f>
        <v>1</v>
      </c>
      <c r="AG415" s="353" t="str">
        <f t="shared" si="640"/>
        <v>cmev</v>
      </c>
      <c r="AH415" s="1559">
        <f>IF(AND($R415="Na",AA415&gt;0),INDEX('TCF en bruto WML'!$T$12:$AP$35,MATCH('Belastingplannen ed'!AA415,'TCF en bruto WML'!$T$12:$T$34,0),MATCH('Belastingplannen ed'!AH$414,'TCF en bruto WML'!$T$12:$AP$12,0))*H415,H415)</f>
        <v>0</v>
      </c>
      <c r="AI415" s="978">
        <f>IF(AND($R415="Na",AB415&gt;0),INDEX('TCF en bruto WML'!$T$12:$AP$35,MATCH('Belastingplannen ed'!AB415,'TCF en bruto WML'!$T$12:$T$34,0),MATCH('Belastingplannen ed'!AI$414,'TCF en bruto WML'!$T$12:$AP$12,0))*I415,I415)</f>
        <v>0</v>
      </c>
      <c r="AJ415" s="978">
        <f>IF(AND($R415="Na",AC415&gt;0),INDEX('TCF en bruto WML'!$T$12:$AP$35,MATCH('Belastingplannen ed'!AC415,'TCF en bruto WML'!$T$12:$T$34,0),MATCH('Belastingplannen ed'!AJ$414,'TCF en bruto WML'!$T$12:$AP$12,0))*J415,J415)</f>
        <v>2E-3</v>
      </c>
      <c r="AK415" s="978">
        <f>IF(AND($R415="Na",AD415&gt;0),INDEX('TCF en bruto WML'!$T$12:$AP$35,MATCH('Belastingplannen ed'!AD415,'TCF en bruto WML'!$T$12:$T$34,0),MATCH('Belastingplannen ed'!AK$414,'TCF en bruto WML'!$T$12:$AP$12,0))*K415,K415)</f>
        <v>4.0000000000000002E-4</v>
      </c>
      <c r="AL415" s="978"/>
      <c r="AM415" s="978"/>
      <c r="AN415" s="978"/>
      <c r="AO415" s="978"/>
      <c r="AP415" s="1556"/>
      <c r="AS415" s="419" t="s">
        <v>1854</v>
      </c>
    </row>
    <row r="416" spans="2:45" s="349" customFormat="1" ht="12.75" outlineLevel="2" x14ac:dyDescent="0.2">
      <c r="B416" s="61"/>
      <c r="C416" s="77"/>
      <c r="D416" s="78"/>
      <c r="E416" s="135"/>
      <c r="F416" s="357">
        <f>F415+1</f>
        <v>2</v>
      </c>
      <c r="G416" s="357" t="s">
        <v>1861</v>
      </c>
      <c r="H416" s="409"/>
      <c r="I416" s="409"/>
      <c r="J416" s="396">
        <v>-2.0199999999999999E-2</v>
      </c>
      <c r="K416" s="396"/>
      <c r="L416" s="396"/>
      <c r="M416" s="396"/>
      <c r="N416" s="396"/>
      <c r="O416" s="396"/>
      <c r="P416" s="396"/>
      <c r="Q416" s="425"/>
      <c r="R416" s="425" t="s">
        <v>1843</v>
      </c>
      <c r="S416" s="1566"/>
      <c r="T416" s="1538"/>
      <c r="U416" s="423"/>
      <c r="V416" s="423"/>
      <c r="W416" s="438">
        <v>-2560</v>
      </c>
      <c r="X416" s="1574">
        <v>-2560</v>
      </c>
      <c r="Y416" s="438"/>
      <c r="AA416" s="467"/>
      <c r="AB416" s="432"/>
      <c r="AC416" s="423"/>
      <c r="AD416" s="367"/>
      <c r="AF416" s="357">
        <f t="shared" si="640"/>
        <v>2</v>
      </c>
      <c r="AG416" s="356" t="str">
        <f t="shared" si="640"/>
        <v>5mldpakket</v>
      </c>
      <c r="AH416" s="963">
        <f>IF(AND($R416="Na",AA416&gt;0),INDEX('TCF en bruto WML'!$T$12:$AP$35,MATCH('Belastingplannen ed'!AA416,'TCF en bruto WML'!$T$12:$T$34,0),MATCH('Belastingplannen ed'!AH$414,'TCF en bruto WML'!$T$12:$AP$12,0))*H416,H416)</f>
        <v>0</v>
      </c>
      <c r="AI416" s="983">
        <f>IF(AND($R416="Na",AB416&gt;0),INDEX('TCF en bruto WML'!$T$12:$AP$35,MATCH('Belastingplannen ed'!AB416,'TCF en bruto WML'!$T$12:$T$34,0),MATCH('Belastingplannen ed'!AI$414,'TCF en bruto WML'!$T$12:$AP$12,0))*I416,I416)</f>
        <v>0</v>
      </c>
      <c r="AJ416" s="983">
        <f>IF(AND($R416="Na",AC416&gt;0),INDEX('TCF en bruto WML'!$T$12:$AP$35,MATCH('Belastingplannen ed'!AC416,'TCF en bruto WML'!$T$12:$T$34,0),MATCH('Belastingplannen ed'!AJ$414,'TCF en bruto WML'!$T$12:$AP$12,0))*J416,J416)</f>
        <v>-2.0199999999999999E-2</v>
      </c>
      <c r="AK416" s="983">
        <f>IF(AND($R416="Na",AD416&gt;0),INDEX('TCF en bruto WML'!$T$12:$AP$35,MATCH('Belastingplannen ed'!AD416,'TCF en bruto WML'!$T$12:$T$34,0),MATCH('Belastingplannen ed'!AK$414,'TCF en bruto WML'!$T$12:$AP$12,0))*K416,K416)</f>
        <v>0</v>
      </c>
      <c r="AL416" s="983"/>
      <c r="AM416" s="983"/>
      <c r="AN416" s="983"/>
      <c r="AO416" s="983"/>
      <c r="AP416" s="1510"/>
      <c r="AS416" s="419" t="s">
        <v>1855</v>
      </c>
    </row>
    <row r="417" spans="2:46" s="349" customFormat="1" ht="12.75" outlineLevel="2" x14ac:dyDescent="0.2">
      <c r="B417" s="61"/>
      <c r="C417" s="77"/>
      <c r="D417" s="78"/>
      <c r="E417" s="135"/>
      <c r="F417" s="357">
        <f t="shared" ref="F417:F422" si="641">F416+1</f>
        <v>3</v>
      </c>
      <c r="G417" s="357" t="s">
        <v>103</v>
      </c>
      <c r="H417" s="409"/>
      <c r="I417" s="409"/>
      <c r="J417" s="396">
        <v>5.9999999999999995E-4</v>
      </c>
      <c r="K417" s="396">
        <v>-5.9999999999999995E-4</v>
      </c>
      <c r="L417" s="396"/>
      <c r="M417" s="396"/>
      <c r="N417" s="396"/>
      <c r="O417" s="396"/>
      <c r="P417" s="396"/>
      <c r="Q417" s="355"/>
      <c r="R417" s="425" t="s">
        <v>1843</v>
      </c>
      <c r="S417" s="1566"/>
      <c r="T417" s="1538"/>
      <c r="U417" s="423"/>
      <c r="V417" s="423"/>
      <c r="W417" s="438">
        <v>80</v>
      </c>
      <c r="X417" s="1574"/>
      <c r="Y417" s="438"/>
      <c r="AA417" s="467"/>
      <c r="AB417" s="432"/>
      <c r="AC417" s="423">
        <v>2016</v>
      </c>
      <c r="AD417" s="367">
        <v>2017</v>
      </c>
      <c r="AF417" s="357">
        <f t="shared" si="640"/>
        <v>3</v>
      </c>
      <c r="AG417" s="356" t="str">
        <f t="shared" si="640"/>
        <v>koopkrachtpakket</v>
      </c>
      <c r="AH417" s="963">
        <f>IF(AND($R417="Na",AA417&gt;0),INDEX('TCF en bruto WML'!$T$12:$AP$35,MATCH('Belastingplannen ed'!AA417,'TCF en bruto WML'!$T$12:$T$34,0),MATCH('Belastingplannen ed'!AH$414,'TCF en bruto WML'!$T$12:$AP$12,0))*H417,H417)</f>
        <v>0</v>
      </c>
      <c r="AI417" s="983">
        <f>IF(AND($R417="Na",AB417&gt;0),INDEX('TCF en bruto WML'!$T$12:$AP$35,MATCH('Belastingplannen ed'!AB417,'TCF en bruto WML'!$T$12:$T$34,0),MATCH('Belastingplannen ed'!AI$414,'TCF en bruto WML'!$T$12:$AP$12,0))*I417,I417)</f>
        <v>0</v>
      </c>
      <c r="AJ417" s="983">
        <f>IF(AND($R417="Na",AC417&gt;0),INDEX('TCF en bruto WML'!$T$12:$AP$35,MATCH('Belastingplannen ed'!AC417,'TCF en bruto WML'!$T$12:$T$34,0),MATCH('Belastingplannen ed'!AJ$414,'TCF en bruto WML'!$T$12:$AP$12,0))*J417,J417)</f>
        <v>5.9999999999999995E-4</v>
      </c>
      <c r="AK417" s="983">
        <f>IF(AND($R417="Na",AD417&gt;0),INDEX('TCF en bruto WML'!$T$12:$AP$35,MATCH('Belastingplannen ed'!AD417,'TCF en bruto WML'!$T$12:$T$34,0),MATCH('Belastingplannen ed'!AK$414,'TCF en bruto WML'!$T$12:$AP$12,0))*K417,K417)</f>
        <v>-5.9999999999999995E-4</v>
      </c>
      <c r="AL417" s="983"/>
      <c r="AM417" s="983"/>
      <c r="AN417" s="983"/>
      <c r="AO417" s="983"/>
      <c r="AP417" s="1510"/>
      <c r="AS417" s="419" t="s">
        <v>1856</v>
      </c>
    </row>
    <row r="418" spans="2:46" s="349" customFormat="1" ht="12.75" outlineLevel="2" x14ac:dyDescent="0.2">
      <c r="B418" s="61"/>
      <c r="C418" s="77"/>
      <c r="D418" s="78"/>
      <c r="E418" s="135"/>
      <c r="F418" s="357">
        <f t="shared" si="641"/>
        <v>4</v>
      </c>
      <c r="G418" s="357" t="s">
        <v>1862</v>
      </c>
      <c r="H418" s="409"/>
      <c r="I418" s="409"/>
      <c r="J418" s="396">
        <v>-8.9999999999999998E-4</v>
      </c>
      <c r="K418" s="396">
        <v>1.6999999999999999E-3</v>
      </c>
      <c r="L418" s="396"/>
      <c r="M418" s="396"/>
      <c r="N418" s="396"/>
      <c r="O418" s="396"/>
      <c r="P418" s="396"/>
      <c r="Q418" s="355"/>
      <c r="R418" s="425" t="s">
        <v>1843</v>
      </c>
      <c r="S418" s="1566"/>
      <c r="T418" s="1538"/>
      <c r="U418" s="423"/>
      <c r="V418" s="423"/>
      <c r="W418" s="438">
        <v>-123</v>
      </c>
      <c r="X418" s="1574">
        <v>109</v>
      </c>
      <c r="Y418" s="438"/>
      <c r="AA418" s="467"/>
      <c r="AB418" s="432"/>
      <c r="AC418" s="423">
        <v>2016</v>
      </c>
      <c r="AD418" s="367">
        <v>2017</v>
      </c>
      <c r="AF418" s="357">
        <f t="shared" si="640"/>
        <v>4</v>
      </c>
      <c r="AG418" s="356" t="str">
        <f t="shared" si="640"/>
        <v>zomer</v>
      </c>
      <c r="AH418" s="963">
        <f>IF(AND($R418="Na",AA418&gt;0),INDEX('TCF en bruto WML'!$T$12:$AP$35,MATCH('Belastingplannen ed'!AA418,'TCF en bruto WML'!$T$12:$T$34,0),MATCH('Belastingplannen ed'!AH$414,'TCF en bruto WML'!$T$12:$AP$12,0))*H418,H418)</f>
        <v>0</v>
      </c>
      <c r="AI418" s="983">
        <f>IF(AND($R418="Na",AB418&gt;0),INDEX('TCF en bruto WML'!$T$12:$AP$35,MATCH('Belastingplannen ed'!AB418,'TCF en bruto WML'!$T$12:$T$34,0),MATCH('Belastingplannen ed'!AI$414,'TCF en bruto WML'!$T$12:$AP$12,0))*I418,I418)</f>
        <v>0</v>
      </c>
      <c r="AJ418" s="983">
        <f>IF(AND($R418="Na",AC418&gt;0),INDEX('TCF en bruto WML'!$T$12:$AP$35,MATCH('Belastingplannen ed'!AC418,'TCF en bruto WML'!$T$12:$T$34,0),MATCH('Belastingplannen ed'!AJ$414,'TCF en bruto WML'!$T$12:$AP$12,0))*J418,J418)</f>
        <v>-8.9999999999999998E-4</v>
      </c>
      <c r="AK418" s="983">
        <f>IF(AND($R418="Na",AD418&gt;0),INDEX('TCF en bruto WML'!$T$12:$AP$35,MATCH('Belastingplannen ed'!AD418,'TCF en bruto WML'!$T$12:$T$34,0),MATCH('Belastingplannen ed'!AK$414,'TCF en bruto WML'!$T$12:$AP$12,0))*K418,K418)</f>
        <v>1.6999999999999999E-3</v>
      </c>
      <c r="AL418" s="983"/>
      <c r="AM418" s="983"/>
      <c r="AN418" s="983"/>
      <c r="AO418" s="983"/>
      <c r="AP418" s="1510"/>
      <c r="AS418" s="419" t="s">
        <v>1854</v>
      </c>
    </row>
    <row r="419" spans="2:46" s="349" customFormat="1" ht="12.75" outlineLevel="2" x14ac:dyDescent="0.2">
      <c r="B419" s="61"/>
      <c r="C419" s="77"/>
      <c r="D419" s="78"/>
      <c r="E419" s="135"/>
      <c r="F419" s="357">
        <f t="shared" si="641"/>
        <v>5</v>
      </c>
      <c r="G419" s="357" t="s">
        <v>1862</v>
      </c>
      <c r="H419" s="409"/>
      <c r="I419" s="409"/>
      <c r="J419" s="396"/>
      <c r="K419" s="396">
        <v>5.0000000000000001E-4</v>
      </c>
      <c r="L419" s="396"/>
      <c r="M419" s="396"/>
      <c r="N419" s="396"/>
      <c r="O419" s="396"/>
      <c r="P419" s="396"/>
      <c r="Q419" s="425"/>
      <c r="R419" s="425" t="s">
        <v>1843</v>
      </c>
      <c r="S419" s="1566"/>
      <c r="T419" s="1538"/>
      <c r="U419" s="423"/>
      <c r="V419" s="423"/>
      <c r="W419" s="438"/>
      <c r="X419" s="1574">
        <v>96</v>
      </c>
      <c r="Y419" s="438"/>
      <c r="AA419" s="467"/>
      <c r="AB419" s="432"/>
      <c r="AC419" s="423"/>
      <c r="AD419" s="367">
        <v>2017</v>
      </c>
      <c r="AF419" s="357">
        <f t="shared" si="640"/>
        <v>5</v>
      </c>
      <c r="AG419" s="356" t="str">
        <f t="shared" si="640"/>
        <v>zomer</v>
      </c>
      <c r="AH419" s="963">
        <f>IF(AND($R419="Na",AA419&gt;0),INDEX('TCF en bruto WML'!$T$12:$AP$35,MATCH('Belastingplannen ed'!AA419,'TCF en bruto WML'!$T$12:$T$34,0),MATCH('Belastingplannen ed'!AH$414,'TCF en bruto WML'!$T$12:$AP$12,0))*H419,H419)</f>
        <v>0</v>
      </c>
      <c r="AI419" s="983">
        <f>IF(AND($R419="Na",AB419&gt;0),INDEX('TCF en bruto WML'!$T$12:$AP$35,MATCH('Belastingplannen ed'!AB419,'TCF en bruto WML'!$T$12:$T$34,0),MATCH('Belastingplannen ed'!AI$414,'TCF en bruto WML'!$T$12:$AP$12,0))*I419,I419)</f>
        <v>0</v>
      </c>
      <c r="AJ419" s="983">
        <f>IF(AND($R419="Na",AC419&gt;0),INDEX('TCF en bruto WML'!$T$12:$AP$35,MATCH('Belastingplannen ed'!AC419,'TCF en bruto WML'!$T$12:$T$34,0),MATCH('Belastingplannen ed'!AJ$414,'TCF en bruto WML'!$T$12:$AP$12,0))*J419,J419)</f>
        <v>0</v>
      </c>
      <c r="AK419" s="983">
        <f>IF(AND($R419="Na",AD419&gt;0),INDEX('TCF en bruto WML'!$T$12:$AP$35,MATCH('Belastingplannen ed'!AD419,'TCF en bruto WML'!$T$12:$T$34,0),MATCH('Belastingplannen ed'!AK$414,'TCF en bruto WML'!$T$12:$AP$12,0))*K419,K419)</f>
        <v>5.0000000000000001E-4</v>
      </c>
      <c r="AL419" s="983"/>
      <c r="AM419" s="983"/>
      <c r="AN419" s="983"/>
      <c r="AO419" s="983"/>
      <c r="AP419" s="1510"/>
      <c r="AS419" s="419" t="s">
        <v>1857</v>
      </c>
    </row>
    <row r="420" spans="2:46" s="349" customFormat="1" ht="12.75" outlineLevel="2" x14ac:dyDescent="0.2">
      <c r="B420" s="61"/>
      <c r="C420" s="77"/>
      <c r="D420" s="78"/>
      <c r="E420" s="135"/>
      <c r="F420" s="357">
        <f t="shared" si="641"/>
        <v>6</v>
      </c>
      <c r="G420" s="357" t="s">
        <v>1863</v>
      </c>
      <c r="H420" s="409"/>
      <c r="I420" s="409"/>
      <c r="J420" s="396">
        <v>5.0000000000000001E-4</v>
      </c>
      <c r="K420" s="396">
        <v>1E-3</v>
      </c>
      <c r="L420" s="396"/>
      <c r="M420" s="396"/>
      <c r="N420" s="396"/>
      <c r="O420" s="396"/>
      <c r="P420" s="396"/>
      <c r="Q420" s="425"/>
      <c r="R420" s="425" t="s">
        <v>1843</v>
      </c>
      <c r="S420" s="1566"/>
      <c r="T420" s="1538"/>
      <c r="U420" s="423"/>
      <c r="V420" s="423"/>
      <c r="W420" s="438">
        <v>66</v>
      </c>
      <c r="X420" s="1574">
        <v>200</v>
      </c>
      <c r="Y420" s="438"/>
      <c r="AA420" s="467"/>
      <c r="AB420" s="432"/>
      <c r="AC420" s="423">
        <v>2016</v>
      </c>
      <c r="AD420" s="367">
        <v>2017</v>
      </c>
      <c r="AF420" s="357">
        <f t="shared" si="640"/>
        <v>6</v>
      </c>
      <c r="AG420" s="356" t="str">
        <f t="shared" si="640"/>
        <v>najaar</v>
      </c>
      <c r="AH420" s="963">
        <f>IF(AND($R420="Na",AA420&gt;0),INDEX('TCF en bruto WML'!$T$12:$AP$35,MATCH('Belastingplannen ed'!AA420,'TCF en bruto WML'!$T$12:$T$34,0),MATCH('Belastingplannen ed'!AH$414,'TCF en bruto WML'!$T$12:$AP$12,0))*H420,H420)</f>
        <v>0</v>
      </c>
      <c r="AI420" s="983">
        <f>IF(AND($R420="Na",AB420&gt;0),INDEX('TCF en bruto WML'!$T$12:$AP$35,MATCH('Belastingplannen ed'!AB420,'TCF en bruto WML'!$T$12:$T$34,0),MATCH('Belastingplannen ed'!AI$414,'TCF en bruto WML'!$T$12:$AP$12,0))*I420,I420)</f>
        <v>0</v>
      </c>
      <c r="AJ420" s="983">
        <f>IF(AND($R420="Na",AC420&gt;0),INDEX('TCF en bruto WML'!$T$12:$AP$35,MATCH('Belastingplannen ed'!AC420,'TCF en bruto WML'!$T$12:$T$34,0),MATCH('Belastingplannen ed'!AJ$414,'TCF en bruto WML'!$T$12:$AP$12,0))*J420,J420)</f>
        <v>5.0000000000000001E-4</v>
      </c>
      <c r="AK420" s="983">
        <f>IF(AND($R420="Na",AD420&gt;0),INDEX('TCF en bruto WML'!$T$12:$AP$35,MATCH('Belastingplannen ed'!AD420,'TCF en bruto WML'!$T$12:$T$34,0),MATCH('Belastingplannen ed'!AK$414,'TCF en bruto WML'!$T$12:$AP$12,0))*K420,K420)</f>
        <v>1E-3</v>
      </c>
      <c r="AL420" s="983"/>
      <c r="AM420" s="983"/>
      <c r="AN420" s="983"/>
      <c r="AO420" s="983"/>
      <c r="AP420" s="1510"/>
      <c r="AS420" s="419" t="s">
        <v>1858</v>
      </c>
    </row>
    <row r="421" spans="2:46" s="349" customFormat="1" ht="12.75" outlineLevel="2" x14ac:dyDescent="0.2">
      <c r="B421" s="61"/>
      <c r="C421" s="77"/>
      <c r="D421" s="78"/>
      <c r="E421" s="135"/>
      <c r="F421" s="357">
        <f t="shared" si="641"/>
        <v>7</v>
      </c>
      <c r="G421" s="357" t="s">
        <v>1863</v>
      </c>
      <c r="H421" s="409"/>
      <c r="I421" s="409"/>
      <c r="J421" s="396">
        <v>2E-3</v>
      </c>
      <c r="K421" s="396">
        <v>1E-3</v>
      </c>
      <c r="L421" s="396"/>
      <c r="M421" s="396"/>
      <c r="N421" s="396"/>
      <c r="O421" s="396"/>
      <c r="P421" s="396"/>
      <c r="Q421" s="355"/>
      <c r="R421" s="425" t="s">
        <v>1843</v>
      </c>
      <c r="S421" s="1566"/>
      <c r="T421" s="1538"/>
      <c r="U421" s="423"/>
      <c r="V421" s="423"/>
      <c r="W421" s="438">
        <v>266</v>
      </c>
      <c r="X421" s="1574">
        <v>400</v>
      </c>
      <c r="Y421" s="438"/>
      <c r="AA421" s="467"/>
      <c r="AB421" s="432"/>
      <c r="AC421" s="423">
        <v>2016</v>
      </c>
      <c r="AD421" s="367">
        <v>2017</v>
      </c>
      <c r="AF421" s="357">
        <f t="shared" si="640"/>
        <v>7</v>
      </c>
      <c r="AG421" s="356" t="str">
        <f t="shared" si="640"/>
        <v>najaar</v>
      </c>
      <c r="AH421" s="963">
        <f>IF(AND($R421="Na",AA421&gt;0),INDEX('TCF en bruto WML'!$T$12:$AP$35,MATCH('Belastingplannen ed'!AA421,'TCF en bruto WML'!$T$12:$T$34,0),MATCH('Belastingplannen ed'!AH$414,'TCF en bruto WML'!$T$12:$AP$12,0))*H421,H421)</f>
        <v>0</v>
      </c>
      <c r="AI421" s="983">
        <f>IF(AND($R421="Na",AB421&gt;0),INDEX('TCF en bruto WML'!$T$12:$AP$35,MATCH('Belastingplannen ed'!AB421,'TCF en bruto WML'!$T$12:$T$34,0),MATCH('Belastingplannen ed'!AI$414,'TCF en bruto WML'!$T$12:$AP$12,0))*I421,I421)</f>
        <v>0</v>
      </c>
      <c r="AJ421" s="983">
        <f>IF(AND($R421="Na",AC421&gt;0),INDEX('TCF en bruto WML'!$T$12:$AP$35,MATCH('Belastingplannen ed'!AC421,'TCF en bruto WML'!$T$12:$T$34,0),MATCH('Belastingplannen ed'!AJ$414,'TCF en bruto WML'!$T$12:$AP$12,0))*J421,J421)</f>
        <v>2E-3</v>
      </c>
      <c r="AK421" s="983">
        <f>IF(AND($R421="Na",AD421&gt;0),INDEX('TCF en bruto WML'!$T$12:$AP$35,MATCH('Belastingplannen ed'!AD421,'TCF en bruto WML'!$T$12:$T$34,0),MATCH('Belastingplannen ed'!AK$414,'TCF en bruto WML'!$T$12:$AP$12,0))*K421,K421)</f>
        <v>1E-3</v>
      </c>
      <c r="AL421" s="983"/>
      <c r="AM421" s="983"/>
      <c r="AN421" s="983"/>
      <c r="AO421" s="983"/>
      <c r="AP421" s="1510"/>
      <c r="AS421" s="419" t="s">
        <v>1859</v>
      </c>
    </row>
    <row r="422" spans="2:46" s="349" customFormat="1" ht="12.75" outlineLevel="2" x14ac:dyDescent="0.2">
      <c r="B422" s="61"/>
      <c r="C422" s="77"/>
      <c r="D422" s="78"/>
      <c r="E422" s="135"/>
      <c r="F422" s="357">
        <f t="shared" si="641"/>
        <v>8</v>
      </c>
      <c r="G422" s="357"/>
      <c r="H422" s="409"/>
      <c r="I422" s="409"/>
      <c r="J422" s="396"/>
      <c r="K422" s="396"/>
      <c r="L422" s="396"/>
      <c r="M422" s="396"/>
      <c r="N422" s="396"/>
      <c r="O422" s="396"/>
      <c r="P422" s="396"/>
      <c r="Q422" s="355"/>
      <c r="R422" s="425"/>
      <c r="S422" s="1566"/>
      <c r="T422" s="1539"/>
      <c r="U422" s="1540"/>
      <c r="V422" s="1540"/>
      <c r="W422" s="1540"/>
      <c r="X422" s="1541"/>
      <c r="Y422" s="423"/>
      <c r="AA422" s="889"/>
      <c r="AB422" s="765"/>
      <c r="AC422" s="1540"/>
      <c r="AD422" s="1541"/>
      <c r="AF422" s="357">
        <f t="shared" si="640"/>
        <v>8</v>
      </c>
      <c r="AG422" s="1535">
        <f t="shared" si="640"/>
        <v>0</v>
      </c>
      <c r="AH422" s="963">
        <f>IF(AND($R422="Na",AA422&gt;0),INDEX('TCF en bruto WML'!$T$12:$AP$35,MATCH('Belastingplannen ed'!AA422,'TCF en bruto WML'!$T$12:$T$34,0),MATCH('Belastingplannen ed'!AH$414,'TCF en bruto WML'!$T$12:$AP$12,0))*H422,H422)</f>
        <v>0</v>
      </c>
      <c r="AI422" s="983">
        <f>IF(AND($R422="Na",AB422&gt;0),INDEX('TCF en bruto WML'!$T$12:$AP$35,MATCH('Belastingplannen ed'!AB422,'TCF en bruto WML'!$T$12:$T$34,0),MATCH('Belastingplannen ed'!AI$414,'TCF en bruto WML'!$T$12:$AP$12,0))*I422,I422)</f>
        <v>0</v>
      </c>
      <c r="AJ422" s="983">
        <f>IF(AND($R422="Na",AC422&gt;0),INDEX('TCF en bruto WML'!$T$12:$AP$35,MATCH('Belastingplannen ed'!AC422,'TCF en bruto WML'!$T$12:$T$34,0),MATCH('Belastingplannen ed'!AJ$414,'TCF en bruto WML'!$T$12:$AP$12,0))*J422,J422)</f>
        <v>0</v>
      </c>
      <c r="AK422" s="983">
        <f>IF(AND($R422="Na",AD422&gt;0),INDEX('TCF en bruto WML'!$T$12:$AP$35,MATCH('Belastingplannen ed'!AD422,'TCF en bruto WML'!$T$12:$T$34,0),MATCH('Belastingplannen ed'!AK$414,'TCF en bruto WML'!$T$12:$AP$12,0))*K422,K422)</f>
        <v>0</v>
      </c>
      <c r="AL422" s="983"/>
      <c r="AM422" s="983"/>
      <c r="AN422" s="983"/>
      <c r="AO422" s="983"/>
      <c r="AP422" s="1510"/>
      <c r="AS422" s="419"/>
    </row>
    <row r="423" spans="2:46" s="349" customFormat="1" ht="12.75" outlineLevel="2" x14ac:dyDescent="0.2">
      <c r="B423" s="61"/>
      <c r="C423" s="77"/>
      <c r="D423" s="78"/>
      <c r="E423" s="135"/>
      <c r="F423" s="775" t="s">
        <v>1826</v>
      </c>
      <c r="G423" s="354"/>
      <c r="H423" s="443">
        <f t="shared" ref="H423:P423" si="642">SUM(H415:H422)</f>
        <v>0</v>
      </c>
      <c r="I423" s="443">
        <f t="shared" si="642"/>
        <v>0</v>
      </c>
      <c r="J423" s="443">
        <f t="shared" si="642"/>
        <v>-1.6E-2</v>
      </c>
      <c r="K423" s="443">
        <f t="shared" si="642"/>
        <v>4.0000000000000001E-3</v>
      </c>
      <c r="L423" s="443">
        <f t="shared" si="642"/>
        <v>0</v>
      </c>
      <c r="M423" s="443">
        <f t="shared" si="642"/>
        <v>0</v>
      </c>
      <c r="N423" s="443">
        <f t="shared" si="642"/>
        <v>0</v>
      </c>
      <c r="O423" s="443">
        <f t="shared" si="642"/>
        <v>0</v>
      </c>
      <c r="P423" s="443">
        <f t="shared" si="642"/>
        <v>0</v>
      </c>
      <c r="Q423" s="350"/>
      <c r="R423" s="457"/>
      <c r="S423" s="1566"/>
      <c r="T423" s="356"/>
      <c r="U423" s="356"/>
      <c r="V423" s="356"/>
      <c r="W423" s="356"/>
      <c r="X423" s="356"/>
      <c r="Y423" s="356"/>
      <c r="AF423" s="775" t="s">
        <v>1826</v>
      </c>
      <c r="AG423" s="353"/>
      <c r="AH423" s="1557">
        <f t="shared" ref="AH423" si="643">SUM(AH415:AH422)</f>
        <v>0</v>
      </c>
      <c r="AI423" s="443">
        <f t="shared" ref="AI423" si="644">SUM(AI415:AI422)</f>
        <v>0</v>
      </c>
      <c r="AJ423" s="443">
        <f t="shared" ref="AJ423" si="645">SUM(AJ415:AJ422)</f>
        <v>-1.6E-2</v>
      </c>
      <c r="AK423" s="443">
        <f t="shared" ref="AK423" si="646">SUM(AK415:AK422)</f>
        <v>4.0000000000000001E-3</v>
      </c>
      <c r="AL423" s="443">
        <f t="shared" ref="AL423" si="647">SUM(AL415:AL422)</f>
        <v>0</v>
      </c>
      <c r="AM423" s="443">
        <f t="shared" ref="AM423" si="648">SUM(AM415:AM422)</f>
        <v>0</v>
      </c>
      <c r="AN423" s="443">
        <f t="shared" ref="AN423" si="649">SUM(AN415:AN422)</f>
        <v>0</v>
      </c>
      <c r="AO423" s="443">
        <f t="shared" ref="AO423" si="650">SUM(AO415:AO422)</f>
        <v>0</v>
      </c>
      <c r="AP423" s="1558">
        <f t="shared" ref="AP423" si="651">SUM(AP415:AP422)</f>
        <v>0</v>
      </c>
    </row>
    <row r="424" spans="2:46" s="349" customFormat="1" ht="12.75" outlineLevel="2" x14ac:dyDescent="0.2">
      <c r="B424" s="61"/>
      <c r="C424" s="77"/>
      <c r="D424" s="78"/>
      <c r="E424" s="135"/>
      <c r="F424" s="1520" t="str">
        <f>"Definitieve aanpassing sheet '"&amp;F413&amp;"'"</f>
        <v>Definitieve aanpassing sheet 'IB 2.10 ev'</v>
      </c>
      <c r="G424" s="762"/>
      <c r="H424" s="1521"/>
      <c r="I424" s="1521"/>
      <c r="J424" s="1521"/>
      <c r="K424" s="1521"/>
      <c r="L424" s="1521"/>
      <c r="M424" s="1521"/>
      <c r="N424" s="1521"/>
      <c r="O424" s="1521"/>
      <c r="P424" s="1522"/>
      <c r="Q424" s="650"/>
      <c r="R424" s="1528"/>
      <c r="S424" s="1566"/>
      <c r="T424" s="356"/>
      <c r="U424" s="356"/>
      <c r="V424" s="356"/>
      <c r="W424" s="356"/>
      <c r="X424" s="356"/>
      <c r="Y424" s="356"/>
      <c r="Z424" s="356"/>
      <c r="AF424" s="1520" t="str">
        <f>F424</f>
        <v>Definitieve aanpassing sheet 'IB 2.10 ev'</v>
      </c>
      <c r="AG424" s="762"/>
      <c r="AH424" s="1521"/>
      <c r="AI424" s="1521"/>
      <c r="AJ424" s="1521">
        <f>'IB 2.10 en 2.10a, LB 20a,b'!J470</f>
        <v>-1.6E-2</v>
      </c>
      <c r="AK424" s="1521"/>
      <c r="AL424" s="1521"/>
      <c r="AM424" s="1521"/>
      <c r="AN424" s="1521"/>
      <c r="AO424" s="1521"/>
      <c r="AP424" s="1522"/>
    </row>
    <row r="425" spans="2:46" s="349" customFormat="1" ht="12.75" outlineLevel="2" x14ac:dyDescent="0.2">
      <c r="B425" s="61"/>
      <c r="C425" s="77"/>
      <c r="D425" s="78"/>
      <c r="E425" s="135"/>
      <c r="F425" s="349" t="s">
        <v>1583</v>
      </c>
      <c r="S425" s="1566"/>
      <c r="Z425" s="356"/>
      <c r="AF425" s="349" t="s">
        <v>1583</v>
      </c>
      <c r="AJ425" s="420" t="str">
        <f t="shared" ref="AJ425" si="652">IF(ABS(AJ423-AJ424)&lt;0.00001,"OK","ERROR")</f>
        <v>OK</v>
      </c>
    </row>
    <row r="426" spans="2:46" s="349" customFormat="1" ht="12.75" outlineLevel="2" x14ac:dyDescent="0.2">
      <c r="B426" s="61"/>
      <c r="C426" s="77"/>
      <c r="D426" s="78"/>
      <c r="E426" s="135"/>
      <c r="G426" s="356"/>
      <c r="H426" s="356"/>
      <c r="I426" s="356"/>
      <c r="J426" s="356"/>
      <c r="K426" s="356"/>
      <c r="L426" s="356"/>
      <c r="M426" s="356"/>
      <c r="N426" s="356"/>
      <c r="O426" s="356"/>
      <c r="P426" s="356"/>
      <c r="Q426" s="356"/>
      <c r="R426" s="356"/>
      <c r="S426" s="1566"/>
      <c r="T426" s="356"/>
      <c r="U426" s="356"/>
      <c r="V426" s="356"/>
      <c r="W426" s="356"/>
      <c r="X426" s="356"/>
      <c r="Y426" s="356"/>
      <c r="Z426" s="356"/>
    </row>
    <row r="427" spans="2:46" s="349" customFormat="1" ht="12.75" outlineLevel="2" x14ac:dyDescent="0.2">
      <c r="B427" s="61"/>
      <c r="C427" s="77"/>
      <c r="D427" s="78"/>
      <c r="E427" s="135"/>
      <c r="G427" s="356"/>
      <c r="H427" s="356"/>
      <c r="I427" s="356"/>
      <c r="J427" s="356"/>
      <c r="K427" s="356"/>
      <c r="L427" s="356"/>
      <c r="M427" s="356"/>
      <c r="N427" s="356"/>
      <c r="O427" s="356"/>
      <c r="P427" s="356"/>
      <c r="Q427" s="356"/>
      <c r="R427" s="356"/>
      <c r="S427" s="1566"/>
      <c r="T427" s="356"/>
      <c r="U427" s="356"/>
      <c r="V427" s="356"/>
      <c r="W427" s="356"/>
      <c r="X427" s="356"/>
      <c r="Y427" s="356"/>
      <c r="Z427" s="356"/>
    </row>
    <row r="428" spans="2:46" s="349" customFormat="1" ht="12.75" outlineLevel="2" x14ac:dyDescent="0.2">
      <c r="B428" s="61"/>
      <c r="C428" s="77"/>
      <c r="D428" s="78"/>
      <c r="E428" s="135"/>
      <c r="F428" s="1636" t="s">
        <v>1928</v>
      </c>
      <c r="G428" s="570" t="s">
        <v>1827</v>
      </c>
      <c r="H428" s="3042" t="s">
        <v>1806</v>
      </c>
      <c r="I428" s="3043"/>
      <c r="J428" s="3043"/>
      <c r="K428" s="3043"/>
      <c r="L428" s="3043"/>
      <c r="M428" s="3043"/>
      <c r="N428" s="3043"/>
      <c r="O428" s="3043"/>
      <c r="P428" s="3043"/>
      <c r="Q428" s="833"/>
      <c r="R428" s="1003" t="s">
        <v>1840</v>
      </c>
      <c r="S428" s="1566"/>
      <c r="T428" s="3038" t="s">
        <v>1873</v>
      </c>
      <c r="U428" s="3028"/>
      <c r="V428" s="3028"/>
      <c r="W428" s="3028"/>
      <c r="X428" s="3044"/>
      <c r="Y428" s="1807"/>
      <c r="Z428" s="546"/>
      <c r="AA428" s="3038" t="s">
        <v>1846</v>
      </c>
      <c r="AB428" s="3028"/>
      <c r="AC428" s="3028"/>
      <c r="AD428" s="3044"/>
      <c r="AF428" s="773"/>
      <c r="AG428" s="773" t="s">
        <v>1827</v>
      </c>
      <c r="AH428" s="3042" t="s">
        <v>1806</v>
      </c>
      <c r="AI428" s="3043"/>
      <c r="AJ428" s="3043"/>
      <c r="AK428" s="3043"/>
      <c r="AL428" s="3043"/>
      <c r="AM428" s="3043"/>
      <c r="AN428" s="3043"/>
      <c r="AO428" s="3043"/>
      <c r="AP428" s="3045"/>
      <c r="AS428" s="546"/>
    </row>
    <row r="429" spans="2:46" s="349" customFormat="1" ht="12.75" outlineLevel="2" x14ac:dyDescent="0.2">
      <c r="B429" s="61"/>
      <c r="C429" s="77"/>
      <c r="D429" s="78"/>
      <c r="E429" s="135"/>
      <c r="F429" s="1291" t="s">
        <v>1829</v>
      </c>
      <c r="G429" s="357" t="s">
        <v>1808</v>
      </c>
      <c r="H429" s="571">
        <f t="shared" ref="H429:Q429" si="653">H414</f>
        <v>2014</v>
      </c>
      <c r="I429" s="571">
        <f t="shared" si="653"/>
        <v>2015</v>
      </c>
      <c r="J429" s="571">
        <f t="shared" si="653"/>
        <v>2016</v>
      </c>
      <c r="K429" s="571">
        <f t="shared" si="653"/>
        <v>2017</v>
      </c>
      <c r="L429" s="571">
        <f t="shared" si="653"/>
        <v>2018</v>
      </c>
      <c r="M429" s="571">
        <f t="shared" si="653"/>
        <v>2019</v>
      </c>
      <c r="N429" s="571">
        <f t="shared" si="653"/>
        <v>2020</v>
      </c>
      <c r="O429" s="571">
        <f t="shared" si="653"/>
        <v>2021</v>
      </c>
      <c r="P429" s="571">
        <f t="shared" si="653"/>
        <v>2022</v>
      </c>
      <c r="Q429" s="1032" t="str">
        <f t="shared" si="653"/>
        <v>Status</v>
      </c>
      <c r="R429" s="1529" t="s">
        <v>1841</v>
      </c>
      <c r="S429" s="1566"/>
      <c r="T429" s="442" t="s">
        <v>1874</v>
      </c>
      <c r="U429" s="1634">
        <f>H429</f>
        <v>2014</v>
      </c>
      <c r="V429" s="1634">
        <f t="shared" ref="V429" si="654">I429</f>
        <v>2015</v>
      </c>
      <c r="W429" s="1634">
        <f t="shared" ref="W429" si="655">J429</f>
        <v>2016</v>
      </c>
      <c r="X429" s="1635">
        <f t="shared" ref="X429" si="656">K429</f>
        <v>2017</v>
      </c>
      <c r="Y429" s="1807"/>
      <c r="AA429" s="442">
        <f>H429</f>
        <v>2014</v>
      </c>
      <c r="AB429" s="571">
        <f>I429</f>
        <v>2015</v>
      </c>
      <c r="AC429" s="571">
        <f>J429</f>
        <v>2016</v>
      </c>
      <c r="AD429" s="1533">
        <f>K429</f>
        <v>2017</v>
      </c>
      <c r="AF429" s="1291" t="s">
        <v>1829</v>
      </c>
      <c r="AG429" s="356" t="s">
        <v>1808</v>
      </c>
      <c r="AH429" s="442">
        <f t="shared" ref="AH429:AP429" si="657">AH414</f>
        <v>2014</v>
      </c>
      <c r="AI429" s="571">
        <f t="shared" si="657"/>
        <v>2015</v>
      </c>
      <c r="AJ429" s="571">
        <f t="shared" si="657"/>
        <v>2016</v>
      </c>
      <c r="AK429" s="571">
        <f t="shared" si="657"/>
        <v>2017</v>
      </c>
      <c r="AL429" s="571">
        <f t="shared" si="657"/>
        <v>2018</v>
      </c>
      <c r="AM429" s="571">
        <f t="shared" si="657"/>
        <v>2019</v>
      </c>
      <c r="AN429" s="571">
        <f t="shared" si="657"/>
        <v>2020</v>
      </c>
      <c r="AO429" s="571">
        <f t="shared" si="657"/>
        <v>2021</v>
      </c>
      <c r="AP429" s="1533">
        <f t="shared" si="657"/>
        <v>2022</v>
      </c>
      <c r="AS429" s="372" t="s">
        <v>29</v>
      </c>
    </row>
    <row r="430" spans="2:46" s="349" customFormat="1" ht="12.75" outlineLevel="2" x14ac:dyDescent="0.2">
      <c r="B430" s="61"/>
      <c r="C430" s="77"/>
      <c r="D430" s="78"/>
      <c r="E430" s="135"/>
      <c r="F430" s="354">
        <v>1</v>
      </c>
      <c r="G430" s="354" t="s">
        <v>1860</v>
      </c>
      <c r="H430" s="978"/>
      <c r="I430" s="978"/>
      <c r="J430" s="1519">
        <v>2E-3</v>
      </c>
      <c r="K430" s="1519">
        <v>4.0000000000000002E-4</v>
      </c>
      <c r="L430" s="1519"/>
      <c r="M430" s="1519"/>
      <c r="N430" s="1519"/>
      <c r="O430" s="1519"/>
      <c r="P430" s="1519"/>
      <c r="Q430" s="457"/>
      <c r="R430" s="425" t="s">
        <v>1843</v>
      </c>
      <c r="S430" s="1566"/>
      <c r="T430" s="1430"/>
      <c r="U430" s="373"/>
      <c r="V430" s="373"/>
      <c r="W430" s="373">
        <v>262</v>
      </c>
      <c r="X430" s="824">
        <v>320</v>
      </c>
      <c r="Y430" s="423"/>
      <c r="AA430" s="375"/>
      <c r="AB430" s="429"/>
      <c r="AC430" s="373">
        <v>2016</v>
      </c>
      <c r="AD430" s="824">
        <v>2017</v>
      </c>
      <c r="AF430" s="354">
        <f t="shared" ref="AF430:AF438" si="658">F430</f>
        <v>1</v>
      </c>
      <c r="AG430" s="353" t="str">
        <f t="shared" ref="AG430:AG438" si="659">G430</f>
        <v>cmev</v>
      </c>
      <c r="AH430" s="1559">
        <f>IF(AND($R430="Na",AA430&gt;0),INDEX('TCF en bruto WML'!$T$12:$AP$35,MATCH('Belastingplannen ed'!AA430,'TCF en bruto WML'!$T$12:$T$34,0),MATCH('Belastingplannen ed'!AH$429,'TCF en bruto WML'!$T$12:$AP$12,0))*H430,H430)</f>
        <v>0</v>
      </c>
      <c r="AI430" s="978">
        <f>IF(AND($R430="Na",AB430&gt;0),INDEX('TCF en bruto WML'!$T$12:$AP$35,MATCH('Belastingplannen ed'!AB430,'TCF en bruto WML'!$T$12:$T$34,0),MATCH('Belastingplannen ed'!AI$429,'TCF en bruto WML'!$T$12:$AP$12,0))*I430,I430)</f>
        <v>0</v>
      </c>
      <c r="AJ430" s="978">
        <f>IF(AND($R430="Na",AC430&gt;0),INDEX('TCF en bruto WML'!$T$12:$AP$35,MATCH('Belastingplannen ed'!AC430,'TCF en bruto WML'!$T$12:$T$34,0),MATCH('Belastingplannen ed'!AJ$429,'TCF en bruto WML'!$T$12:$AP$12,0))*J430,J430)</f>
        <v>2E-3</v>
      </c>
      <c r="AK430" s="978">
        <f>IF(AND($R430="Na",AD430&gt;0),INDEX('TCF en bruto WML'!$T$12:$AP$35,MATCH('Belastingplannen ed'!AD430,'TCF en bruto WML'!$T$12:$T$34,0),MATCH('Belastingplannen ed'!AK$429,'TCF en bruto WML'!$T$12:$AP$12,0))*K430,K430)</f>
        <v>4.0000000000000002E-4</v>
      </c>
      <c r="AL430" s="978"/>
      <c r="AM430" s="978"/>
      <c r="AN430" s="978"/>
      <c r="AO430" s="978"/>
      <c r="AP430" s="1556"/>
      <c r="AS430" s="419" t="s">
        <v>1854</v>
      </c>
    </row>
    <row r="431" spans="2:46" s="349" customFormat="1" ht="12.75" outlineLevel="2" x14ac:dyDescent="0.2">
      <c r="B431" s="61"/>
      <c r="C431" s="77"/>
      <c r="D431" s="78"/>
      <c r="E431" s="135"/>
      <c r="F431" s="357">
        <f>F430+1</f>
        <v>2</v>
      </c>
      <c r="G431" s="357" t="s">
        <v>1861</v>
      </c>
      <c r="H431" s="409"/>
      <c r="I431" s="409"/>
      <c r="J431" s="396">
        <v>-2.0199999999999999E-2</v>
      </c>
      <c r="K431" s="396"/>
      <c r="L431" s="396"/>
      <c r="M431" s="396"/>
      <c r="N431" s="396"/>
      <c r="O431" s="396"/>
      <c r="P431" s="396"/>
      <c r="Q431" s="425"/>
      <c r="R431" s="425" t="s">
        <v>1843</v>
      </c>
      <c r="S431" s="1566"/>
      <c r="T431" s="1538"/>
      <c r="U431" s="423"/>
      <c r="V431" s="423"/>
      <c r="W431" s="423">
        <v>-2560</v>
      </c>
      <c r="X431" s="367">
        <v>-2560</v>
      </c>
      <c r="Y431" s="423"/>
      <c r="AA431" s="467"/>
      <c r="AB431" s="432"/>
      <c r="AC431" s="423"/>
      <c r="AD431" s="367"/>
      <c r="AF431" s="357">
        <f t="shared" si="658"/>
        <v>2</v>
      </c>
      <c r="AG431" s="356" t="str">
        <f t="shared" si="659"/>
        <v>5mldpakket</v>
      </c>
      <c r="AH431" s="963">
        <f>IF(AND($R431="Na",AA431&gt;0),INDEX('TCF en bruto WML'!$T$12:$AP$35,MATCH('Belastingplannen ed'!AA431,'TCF en bruto WML'!$T$12:$T$34,0),MATCH('Belastingplannen ed'!AH$429,'TCF en bruto WML'!$T$12:$AP$12,0))*H431,H431)</f>
        <v>0</v>
      </c>
      <c r="AI431" s="983">
        <f>IF(AND($R431="Na",AB431&gt;0),INDEX('TCF en bruto WML'!$T$12:$AP$35,MATCH('Belastingplannen ed'!AB431,'TCF en bruto WML'!$T$12:$T$34,0),MATCH('Belastingplannen ed'!AI$429,'TCF en bruto WML'!$T$12:$AP$12,0))*I431,I431)</f>
        <v>0</v>
      </c>
      <c r="AJ431" s="983">
        <f>IF(AND($R431="Na",AC431&gt;0),INDEX('TCF en bruto WML'!$T$12:$AP$35,MATCH('Belastingplannen ed'!AC431,'TCF en bruto WML'!$T$12:$T$34,0),MATCH('Belastingplannen ed'!AJ$429,'TCF en bruto WML'!$T$12:$AP$12,0))*J431,J431)</f>
        <v>-2.0199999999999999E-2</v>
      </c>
      <c r="AK431" s="983">
        <f>IF(AND($R431="Na",AD431&gt;0),INDEX('TCF en bruto WML'!$T$12:$AP$35,MATCH('Belastingplannen ed'!AD431,'TCF en bruto WML'!$T$12:$T$34,0),MATCH('Belastingplannen ed'!AK$429,'TCF en bruto WML'!$T$12:$AP$12,0))*K431,K431)</f>
        <v>0</v>
      </c>
      <c r="AL431" s="983"/>
      <c r="AM431" s="983"/>
      <c r="AN431" s="983"/>
      <c r="AO431" s="983"/>
      <c r="AP431" s="1510"/>
      <c r="AS431" s="419" t="s">
        <v>1867</v>
      </c>
      <c r="AT431" s="349" t="s">
        <v>139</v>
      </c>
    </row>
    <row r="432" spans="2:46" s="349" customFormat="1" ht="12.75" outlineLevel="2" x14ac:dyDescent="0.2">
      <c r="B432" s="61"/>
      <c r="C432" s="77"/>
      <c r="D432" s="78"/>
      <c r="E432" s="135"/>
      <c r="F432" s="357">
        <f t="shared" ref="F432:F438" si="660">F431+1</f>
        <v>3</v>
      </c>
      <c r="G432" s="357" t="s">
        <v>103</v>
      </c>
      <c r="H432" s="409"/>
      <c r="I432" s="409"/>
      <c r="J432" s="396">
        <v>5.9999999999999995E-4</v>
      </c>
      <c r="K432" s="396">
        <v>-5.9999999999999995E-4</v>
      </c>
      <c r="L432" s="396"/>
      <c r="M432" s="396"/>
      <c r="N432" s="396"/>
      <c r="O432" s="396"/>
      <c r="P432" s="396"/>
      <c r="Q432" s="355"/>
      <c r="R432" s="425" t="s">
        <v>1843</v>
      </c>
      <c r="S432" s="1566"/>
      <c r="T432" s="1538"/>
      <c r="U432" s="423"/>
      <c r="V432" s="423"/>
      <c r="W432" s="423">
        <v>80</v>
      </c>
      <c r="X432" s="367"/>
      <c r="Y432" s="423"/>
      <c r="AA432" s="467"/>
      <c r="AB432" s="432"/>
      <c r="AC432" s="423">
        <v>2016</v>
      </c>
      <c r="AD432" s="367">
        <v>2017</v>
      </c>
      <c r="AF432" s="357">
        <f t="shared" si="658"/>
        <v>3</v>
      </c>
      <c r="AG432" s="356" t="str">
        <f t="shared" si="659"/>
        <v>koopkrachtpakket</v>
      </c>
      <c r="AH432" s="963">
        <f>IF(AND($R432="Na",AA432&gt;0),INDEX('TCF en bruto WML'!$T$12:$AP$35,MATCH('Belastingplannen ed'!AA432,'TCF en bruto WML'!$T$12:$T$34,0),MATCH('Belastingplannen ed'!AH$429,'TCF en bruto WML'!$T$12:$AP$12,0))*H432,H432)</f>
        <v>0</v>
      </c>
      <c r="AI432" s="983">
        <f>IF(AND($R432="Na",AB432&gt;0),INDEX('TCF en bruto WML'!$T$12:$AP$35,MATCH('Belastingplannen ed'!AB432,'TCF en bruto WML'!$T$12:$T$34,0),MATCH('Belastingplannen ed'!AI$429,'TCF en bruto WML'!$T$12:$AP$12,0))*I432,I432)</f>
        <v>0</v>
      </c>
      <c r="AJ432" s="983">
        <f>IF(AND($R432="Na",AC432&gt;0),INDEX('TCF en bruto WML'!$T$12:$AP$35,MATCH('Belastingplannen ed'!AC432,'TCF en bruto WML'!$T$12:$T$34,0),MATCH('Belastingplannen ed'!AJ$429,'TCF en bruto WML'!$T$12:$AP$12,0))*J432,J432)</f>
        <v>5.9999999999999995E-4</v>
      </c>
      <c r="AK432" s="983">
        <f>IF(AND($R432="Na",AD432&gt;0),INDEX('TCF en bruto WML'!$T$12:$AP$35,MATCH('Belastingplannen ed'!AD432,'TCF en bruto WML'!$T$12:$T$34,0),MATCH('Belastingplannen ed'!AK$429,'TCF en bruto WML'!$T$12:$AP$12,0))*K432,K432)</f>
        <v>-5.9999999999999995E-4</v>
      </c>
      <c r="AL432" s="983"/>
      <c r="AM432" s="983"/>
      <c r="AN432" s="983"/>
      <c r="AO432" s="983"/>
      <c r="AP432" s="1510"/>
      <c r="AS432" s="419" t="s">
        <v>1856</v>
      </c>
    </row>
    <row r="433" spans="1:47" s="349" customFormat="1" ht="12.75" outlineLevel="2" x14ac:dyDescent="0.2">
      <c r="B433" s="61"/>
      <c r="C433" s="77"/>
      <c r="D433" s="78"/>
      <c r="E433" s="135"/>
      <c r="F433" s="357">
        <f t="shared" si="660"/>
        <v>4</v>
      </c>
      <c r="G433" s="357" t="s">
        <v>1862</v>
      </c>
      <c r="H433" s="409"/>
      <c r="I433" s="409"/>
      <c r="J433" s="396">
        <v>-8.9999999999999998E-4</v>
      </c>
      <c r="K433" s="396">
        <v>1.6999999999999999E-3</v>
      </c>
      <c r="L433" s="396"/>
      <c r="M433" s="396"/>
      <c r="N433" s="396"/>
      <c r="O433" s="396"/>
      <c r="P433" s="396"/>
      <c r="Q433" s="355"/>
      <c r="R433" s="425" t="s">
        <v>1843</v>
      </c>
      <c r="S433" s="1566"/>
      <c r="T433" s="1538"/>
      <c r="U433" s="423"/>
      <c r="V433" s="423"/>
      <c r="W433" s="423">
        <v>-123</v>
      </c>
      <c r="X433" s="367">
        <v>109</v>
      </c>
      <c r="Y433" s="423"/>
      <c r="AA433" s="467"/>
      <c r="AB433" s="432"/>
      <c r="AC433" s="423">
        <v>2016</v>
      </c>
      <c r="AD433" s="367">
        <v>2017</v>
      </c>
      <c r="AF433" s="357">
        <f t="shared" si="658"/>
        <v>4</v>
      </c>
      <c r="AG433" s="356" t="str">
        <f t="shared" si="659"/>
        <v>zomer</v>
      </c>
      <c r="AH433" s="963">
        <f>IF(AND($R433="Na",AA433&gt;0),INDEX('TCF en bruto WML'!$T$12:$AP$35,MATCH('Belastingplannen ed'!AA433,'TCF en bruto WML'!$T$12:$T$34,0),MATCH('Belastingplannen ed'!AH$429,'TCF en bruto WML'!$T$12:$AP$12,0))*H433,H433)</f>
        <v>0</v>
      </c>
      <c r="AI433" s="983">
        <f>IF(AND($R433="Na",AB433&gt;0),INDEX('TCF en bruto WML'!$T$12:$AP$35,MATCH('Belastingplannen ed'!AB433,'TCF en bruto WML'!$T$12:$T$34,0),MATCH('Belastingplannen ed'!AI$429,'TCF en bruto WML'!$T$12:$AP$12,0))*I433,I433)</f>
        <v>0</v>
      </c>
      <c r="AJ433" s="983">
        <f>IF(AND($R433="Na",AC433&gt;0),INDEX('TCF en bruto WML'!$T$12:$AP$35,MATCH('Belastingplannen ed'!AC433,'TCF en bruto WML'!$T$12:$T$34,0),MATCH('Belastingplannen ed'!AJ$429,'TCF en bruto WML'!$T$12:$AP$12,0))*J433,J433)</f>
        <v>-8.9999999999999998E-4</v>
      </c>
      <c r="AK433" s="983">
        <f>IF(AND($R433="Na",AD433&gt;0),INDEX('TCF en bruto WML'!$T$12:$AP$35,MATCH('Belastingplannen ed'!AD433,'TCF en bruto WML'!$T$12:$T$34,0),MATCH('Belastingplannen ed'!AK$429,'TCF en bruto WML'!$T$12:$AP$12,0))*K433,K433)</f>
        <v>1.6999999999999999E-3</v>
      </c>
      <c r="AL433" s="983"/>
      <c r="AM433" s="983"/>
      <c r="AN433" s="983"/>
      <c r="AO433" s="983"/>
      <c r="AP433" s="1510"/>
      <c r="AS433" s="419" t="s">
        <v>1854</v>
      </c>
    </row>
    <row r="434" spans="1:47" s="349" customFormat="1" ht="12.75" outlineLevel="2" x14ac:dyDescent="0.2">
      <c r="B434" s="61"/>
      <c r="C434" s="77"/>
      <c r="D434" s="78"/>
      <c r="E434" s="135"/>
      <c r="F434" s="357">
        <f t="shared" si="660"/>
        <v>5</v>
      </c>
      <c r="G434" s="357" t="s">
        <v>1862</v>
      </c>
      <c r="H434" s="409"/>
      <c r="I434" s="409"/>
      <c r="J434" s="396"/>
      <c r="K434" s="396">
        <v>5.0000000000000001E-4</v>
      </c>
      <c r="L434" s="396"/>
      <c r="M434" s="396"/>
      <c r="N434" s="396"/>
      <c r="O434" s="396"/>
      <c r="P434" s="396"/>
      <c r="Q434" s="425"/>
      <c r="R434" s="425" t="s">
        <v>1843</v>
      </c>
      <c r="S434" s="1566"/>
      <c r="T434" s="1538"/>
      <c r="U434" s="423"/>
      <c r="V434" s="423"/>
      <c r="W434" s="423"/>
      <c r="X434" s="367">
        <v>96</v>
      </c>
      <c r="Y434" s="423"/>
      <c r="AA434" s="467"/>
      <c r="AB434" s="432"/>
      <c r="AC434" s="423"/>
      <c r="AD434" s="367">
        <v>2017</v>
      </c>
      <c r="AF434" s="357">
        <f t="shared" si="658"/>
        <v>5</v>
      </c>
      <c r="AG434" s="356" t="str">
        <f t="shared" si="659"/>
        <v>zomer</v>
      </c>
      <c r="AH434" s="963">
        <f>IF(AND($R434="Na",AA434&gt;0),INDEX('TCF en bruto WML'!$T$12:$AP$35,MATCH('Belastingplannen ed'!AA434,'TCF en bruto WML'!$T$12:$T$34,0),MATCH('Belastingplannen ed'!AH$429,'TCF en bruto WML'!$T$12:$AP$12,0))*H434,H434)</f>
        <v>0</v>
      </c>
      <c r="AI434" s="983">
        <f>IF(AND($R434="Na",AB434&gt;0),INDEX('TCF en bruto WML'!$T$12:$AP$35,MATCH('Belastingplannen ed'!AB434,'TCF en bruto WML'!$T$12:$T$34,0),MATCH('Belastingplannen ed'!AI$429,'TCF en bruto WML'!$T$12:$AP$12,0))*I434,I434)</f>
        <v>0</v>
      </c>
      <c r="AJ434" s="983">
        <f>IF(AND($R434="Na",AC434&gt;0),INDEX('TCF en bruto WML'!$T$12:$AP$35,MATCH('Belastingplannen ed'!AC434,'TCF en bruto WML'!$T$12:$T$34,0),MATCH('Belastingplannen ed'!AJ$429,'TCF en bruto WML'!$T$12:$AP$12,0))*J434,J434)</f>
        <v>0</v>
      </c>
      <c r="AK434" s="983">
        <f>IF(AND($R434="Na",AD434&gt;0),INDEX('TCF en bruto WML'!$T$12:$AP$35,MATCH('Belastingplannen ed'!AD434,'TCF en bruto WML'!$T$12:$T$34,0),MATCH('Belastingplannen ed'!AK$429,'TCF en bruto WML'!$T$12:$AP$12,0))*K434,K434)</f>
        <v>5.0000000000000001E-4</v>
      </c>
      <c r="AL434" s="983"/>
      <c r="AM434" s="983"/>
      <c r="AN434" s="983"/>
      <c r="AO434" s="983"/>
      <c r="AP434" s="1510"/>
      <c r="AS434" s="419" t="s">
        <v>1857</v>
      </c>
    </row>
    <row r="435" spans="1:47" s="349" customFormat="1" ht="12.75" outlineLevel="2" x14ac:dyDescent="0.2">
      <c r="B435" s="61"/>
      <c r="C435" s="77"/>
      <c r="D435" s="78"/>
      <c r="E435" s="135"/>
      <c r="F435" s="357">
        <f t="shared" si="660"/>
        <v>6</v>
      </c>
      <c r="G435" s="357" t="s">
        <v>1863</v>
      </c>
      <c r="H435" s="409"/>
      <c r="I435" s="409"/>
      <c r="J435" s="396">
        <v>5.0000000000000001E-4</v>
      </c>
      <c r="K435" s="396">
        <v>1E-3</v>
      </c>
      <c r="L435" s="396"/>
      <c r="M435" s="396"/>
      <c r="N435" s="396"/>
      <c r="O435" s="396"/>
      <c r="P435" s="396"/>
      <c r="Q435" s="425"/>
      <c r="R435" s="425" t="s">
        <v>1843</v>
      </c>
      <c r="S435" s="1566"/>
      <c r="T435" s="1538"/>
      <c r="U435" s="423"/>
      <c r="V435" s="423"/>
      <c r="W435" s="423">
        <v>66</v>
      </c>
      <c r="X435" s="367">
        <v>200</v>
      </c>
      <c r="Y435" s="423"/>
      <c r="AA435" s="467"/>
      <c r="AB435" s="432"/>
      <c r="AC435" s="423">
        <v>2016</v>
      </c>
      <c r="AD435" s="367">
        <v>2017</v>
      </c>
      <c r="AF435" s="357">
        <f t="shared" si="658"/>
        <v>6</v>
      </c>
      <c r="AG435" s="356" t="str">
        <f t="shared" si="659"/>
        <v>najaar</v>
      </c>
      <c r="AH435" s="963">
        <f>IF(AND($R435="Na",AA435&gt;0),INDEX('TCF en bruto WML'!$T$12:$AP$35,MATCH('Belastingplannen ed'!AA435,'TCF en bruto WML'!$T$12:$T$34,0),MATCH('Belastingplannen ed'!AH$429,'TCF en bruto WML'!$T$12:$AP$12,0))*H435,H435)</f>
        <v>0</v>
      </c>
      <c r="AI435" s="983">
        <f>IF(AND($R435="Na",AB435&gt;0),INDEX('TCF en bruto WML'!$T$12:$AP$35,MATCH('Belastingplannen ed'!AB435,'TCF en bruto WML'!$T$12:$T$34,0),MATCH('Belastingplannen ed'!AI$429,'TCF en bruto WML'!$T$12:$AP$12,0))*I435,I435)</f>
        <v>0</v>
      </c>
      <c r="AJ435" s="983">
        <f>IF(AND($R435="Na",AC435&gt;0),INDEX('TCF en bruto WML'!$T$12:$AP$35,MATCH('Belastingplannen ed'!AC435,'TCF en bruto WML'!$T$12:$T$34,0),MATCH('Belastingplannen ed'!AJ$429,'TCF en bruto WML'!$T$12:$AP$12,0))*J435,J435)</f>
        <v>5.0000000000000001E-4</v>
      </c>
      <c r="AK435" s="983">
        <f>IF(AND($R435="Na",AD435&gt;0),INDEX('TCF en bruto WML'!$T$12:$AP$35,MATCH('Belastingplannen ed'!AD435,'TCF en bruto WML'!$T$12:$T$34,0),MATCH('Belastingplannen ed'!AK$429,'TCF en bruto WML'!$T$12:$AP$12,0))*K435,K435)</f>
        <v>1E-3</v>
      </c>
      <c r="AL435" s="983"/>
      <c r="AM435" s="983"/>
      <c r="AN435" s="983"/>
      <c r="AO435" s="983"/>
      <c r="AP435" s="1510"/>
      <c r="AS435" s="419" t="s">
        <v>1868</v>
      </c>
    </row>
    <row r="436" spans="1:47" s="349" customFormat="1" ht="12.75" outlineLevel="2" x14ac:dyDescent="0.2">
      <c r="B436" s="61"/>
      <c r="C436" s="77"/>
      <c r="D436" s="78"/>
      <c r="E436" s="135"/>
      <c r="F436" s="357">
        <f t="shared" si="660"/>
        <v>7</v>
      </c>
      <c r="G436" s="357" t="s">
        <v>1863</v>
      </c>
      <c r="H436" s="409"/>
      <c r="I436" s="409"/>
      <c r="J436" s="396">
        <v>2E-3</v>
      </c>
      <c r="K436" s="396">
        <v>1E-3</v>
      </c>
      <c r="L436" s="396"/>
      <c r="M436" s="396"/>
      <c r="N436" s="396"/>
      <c r="O436" s="396"/>
      <c r="P436" s="396"/>
      <c r="Q436" s="355"/>
      <c r="R436" s="425" t="s">
        <v>1843</v>
      </c>
      <c r="S436" s="1566"/>
      <c r="T436" s="1538"/>
      <c r="U436" s="423"/>
      <c r="V436" s="423"/>
      <c r="W436" s="423">
        <v>266</v>
      </c>
      <c r="X436" s="367">
        <v>400</v>
      </c>
      <c r="Y436" s="423"/>
      <c r="AA436" s="467"/>
      <c r="AB436" s="432"/>
      <c r="AC436" s="423">
        <v>2016</v>
      </c>
      <c r="AD436" s="367">
        <v>2017</v>
      </c>
      <c r="AF436" s="357">
        <f t="shared" si="658"/>
        <v>7</v>
      </c>
      <c r="AG436" s="356" t="str">
        <f t="shared" si="659"/>
        <v>najaar</v>
      </c>
      <c r="AH436" s="963">
        <f>IF(AND($R436="Na",AA436&gt;0),INDEX('TCF en bruto WML'!$T$12:$AP$35,MATCH('Belastingplannen ed'!AA436,'TCF en bruto WML'!$T$12:$T$34,0),MATCH('Belastingplannen ed'!AH$429,'TCF en bruto WML'!$T$12:$AP$12,0))*H436,H436)</f>
        <v>0</v>
      </c>
      <c r="AI436" s="983">
        <f>IF(AND($R436="Na",AB436&gt;0),INDEX('TCF en bruto WML'!$T$12:$AP$35,MATCH('Belastingplannen ed'!AB436,'TCF en bruto WML'!$T$12:$T$34,0),MATCH('Belastingplannen ed'!AI$429,'TCF en bruto WML'!$T$12:$AP$12,0))*I436,I436)</f>
        <v>0</v>
      </c>
      <c r="AJ436" s="983">
        <f>IF(AND($R436="Na",AC436&gt;0),INDEX('TCF en bruto WML'!$T$12:$AP$35,MATCH('Belastingplannen ed'!AC436,'TCF en bruto WML'!$T$12:$T$34,0),MATCH('Belastingplannen ed'!AJ$429,'TCF en bruto WML'!$T$12:$AP$12,0))*J436,J436)</f>
        <v>2E-3</v>
      </c>
      <c r="AK436" s="983">
        <f>IF(AND($R436="Na",AD436&gt;0),INDEX('TCF en bruto WML'!$T$12:$AP$35,MATCH('Belastingplannen ed'!AD436,'TCF en bruto WML'!$T$12:$T$34,0),MATCH('Belastingplannen ed'!AK$429,'TCF en bruto WML'!$T$12:$AP$12,0))*K436,K436)</f>
        <v>1E-3</v>
      </c>
      <c r="AL436" s="983"/>
      <c r="AM436" s="983"/>
      <c r="AN436" s="983"/>
      <c r="AO436" s="983"/>
      <c r="AP436" s="1510"/>
      <c r="AS436" s="419" t="s">
        <v>1869</v>
      </c>
    </row>
    <row r="437" spans="1:47" s="349" customFormat="1" ht="12.75" outlineLevel="2" x14ac:dyDescent="0.2">
      <c r="B437" s="61"/>
      <c r="C437" s="77"/>
      <c r="D437" s="78"/>
      <c r="E437" s="135"/>
      <c r="F437" s="357">
        <f t="shared" si="660"/>
        <v>8</v>
      </c>
      <c r="G437" s="357"/>
      <c r="H437" s="409"/>
      <c r="I437" s="409"/>
      <c r="J437" s="396"/>
      <c r="K437" s="396"/>
      <c r="L437" s="396"/>
      <c r="M437" s="396"/>
      <c r="N437" s="396"/>
      <c r="O437" s="396"/>
      <c r="P437" s="396"/>
      <c r="Q437" s="355"/>
      <c r="R437" s="425"/>
      <c r="S437" s="1566"/>
      <c r="T437" s="1538"/>
      <c r="U437" s="423"/>
      <c r="V437" s="423"/>
      <c r="W437" s="423"/>
      <c r="X437" s="367"/>
      <c r="Y437" s="423"/>
      <c r="AA437" s="467"/>
      <c r="AB437" s="432"/>
      <c r="AC437" s="423"/>
      <c r="AD437" s="367"/>
      <c r="AF437" s="357">
        <f t="shared" si="658"/>
        <v>8</v>
      </c>
      <c r="AG437" s="1535">
        <f t="shared" si="659"/>
        <v>0</v>
      </c>
      <c r="AH437" s="963">
        <f>IF(AND($R437="Na",AA437&gt;0),INDEX('TCF en bruto WML'!$T$12:$AP$35,MATCH('Belastingplannen ed'!AA437,'TCF en bruto WML'!$T$12:$T$34,0),MATCH('Belastingplannen ed'!AH$429,'TCF en bruto WML'!$T$12:$AP$12,0))*H437,H437)</f>
        <v>0</v>
      </c>
      <c r="AI437" s="983">
        <f>IF(AND($R437="Na",AB437&gt;0),INDEX('TCF en bruto WML'!$T$12:$AP$35,MATCH('Belastingplannen ed'!AB437,'TCF en bruto WML'!$T$12:$T$34,0),MATCH('Belastingplannen ed'!AI$429,'TCF en bruto WML'!$T$12:$AP$12,0))*I437,I437)</f>
        <v>0</v>
      </c>
      <c r="AJ437" s="983">
        <f>IF(AND($R437="Na",AC437&gt;0),INDEX('TCF en bruto WML'!$T$12:$AP$35,MATCH('Belastingplannen ed'!AC437,'TCF en bruto WML'!$T$12:$T$34,0),MATCH('Belastingplannen ed'!AJ$429,'TCF en bruto WML'!$T$12:$AP$12,0))*J437,J437)</f>
        <v>0</v>
      </c>
      <c r="AK437" s="983">
        <f>IF(AND($R437="Na",AD437&gt;0),INDEX('TCF en bruto WML'!$T$12:$AP$35,MATCH('Belastingplannen ed'!AD437,'TCF en bruto WML'!$T$12:$T$34,0),MATCH('Belastingplannen ed'!AK$429,'TCF en bruto WML'!$T$12:$AP$12,0))*K437,K437)</f>
        <v>0</v>
      </c>
      <c r="AL437" s="983"/>
      <c r="AM437" s="983"/>
      <c r="AN437" s="983"/>
      <c r="AO437" s="983"/>
      <c r="AP437" s="1510"/>
      <c r="AS437" s="419"/>
    </row>
    <row r="438" spans="1:47" s="349" customFormat="1" ht="12.75" outlineLevel="2" x14ac:dyDescent="0.2">
      <c r="B438" s="61"/>
      <c r="C438" s="77"/>
      <c r="D438" s="78"/>
      <c r="E438" s="135"/>
      <c r="F438" s="357">
        <f t="shared" si="660"/>
        <v>9</v>
      </c>
      <c r="G438" s="357"/>
      <c r="H438" s="409"/>
      <c r="I438" s="409"/>
      <c r="J438" s="396"/>
      <c r="K438" s="396"/>
      <c r="L438" s="396"/>
      <c r="M438" s="396"/>
      <c r="N438" s="396"/>
      <c r="O438" s="396"/>
      <c r="P438" s="396"/>
      <c r="Q438" s="355"/>
      <c r="R438" s="425"/>
      <c r="S438" s="1566"/>
      <c r="T438" s="1539"/>
      <c r="U438" s="1540"/>
      <c r="V438" s="1540"/>
      <c r="W438" s="1540"/>
      <c r="X438" s="1541"/>
      <c r="Y438" s="423"/>
      <c r="AA438" s="889"/>
      <c r="AB438" s="765"/>
      <c r="AC438" s="1540"/>
      <c r="AD438" s="1541"/>
      <c r="AF438" s="357">
        <f t="shared" si="658"/>
        <v>9</v>
      </c>
      <c r="AG438" s="1535">
        <f t="shared" si="659"/>
        <v>0</v>
      </c>
      <c r="AH438" s="963">
        <f>IF(AND($R438="Na",AA438&gt;0),INDEX('TCF en bruto WML'!$T$12:$AP$35,MATCH('Belastingplannen ed'!AA438,'TCF en bruto WML'!$T$12:$T$34,0),MATCH('Belastingplannen ed'!AH$429,'TCF en bruto WML'!$T$12:$AP$12,0))*H438,H438)</f>
        <v>0</v>
      </c>
      <c r="AI438" s="983">
        <f>IF(AND($R438="Na",AB438&gt;0),INDEX('TCF en bruto WML'!$T$12:$AP$35,MATCH('Belastingplannen ed'!AB438,'TCF en bruto WML'!$T$12:$T$34,0),MATCH('Belastingplannen ed'!AI$429,'TCF en bruto WML'!$T$12:$AP$12,0))*I438,I438)</f>
        <v>0</v>
      </c>
      <c r="AJ438" s="983">
        <f>IF(AND($R438="Na",AC438&gt;0),INDEX('TCF en bruto WML'!$T$12:$AP$35,MATCH('Belastingplannen ed'!AC438,'TCF en bruto WML'!$T$12:$T$34,0),MATCH('Belastingplannen ed'!AJ$429,'TCF en bruto WML'!$T$12:$AP$12,0))*J438,J438)</f>
        <v>0</v>
      </c>
      <c r="AK438" s="983">
        <f>IF(AND($R438="Na",AD438&gt;0),INDEX('TCF en bruto WML'!$T$12:$AP$35,MATCH('Belastingplannen ed'!AD438,'TCF en bruto WML'!$T$12:$T$34,0),MATCH('Belastingplannen ed'!AK$429,'TCF en bruto WML'!$T$12:$AP$12,0))*K438,K438)</f>
        <v>0</v>
      </c>
      <c r="AL438" s="983"/>
      <c r="AM438" s="983"/>
      <c r="AN438" s="983"/>
      <c r="AO438" s="983"/>
      <c r="AP438" s="1510"/>
      <c r="AS438" s="419"/>
    </row>
    <row r="439" spans="1:47" s="349" customFormat="1" ht="12.75" outlineLevel="2" x14ac:dyDescent="0.2">
      <c r="B439" s="61"/>
      <c r="C439" s="77"/>
      <c r="D439" s="78"/>
      <c r="E439" s="135"/>
      <c r="F439" s="775" t="s">
        <v>1828</v>
      </c>
      <c r="G439" s="354"/>
      <c r="H439" s="443">
        <f>SUM(H430:H438)</f>
        <v>0</v>
      </c>
      <c r="I439" s="443">
        <f t="shared" ref="I439:P439" si="661">SUM(I430:I438)</f>
        <v>0</v>
      </c>
      <c r="J439" s="443">
        <f t="shared" si="661"/>
        <v>-1.6E-2</v>
      </c>
      <c r="K439" s="443">
        <f t="shared" si="661"/>
        <v>4.0000000000000001E-3</v>
      </c>
      <c r="L439" s="443">
        <f t="shared" si="661"/>
        <v>0</v>
      </c>
      <c r="M439" s="443">
        <f t="shared" si="661"/>
        <v>0</v>
      </c>
      <c r="N439" s="443">
        <f t="shared" si="661"/>
        <v>0</v>
      </c>
      <c r="O439" s="443">
        <f t="shared" si="661"/>
        <v>0</v>
      </c>
      <c r="P439" s="443">
        <f t="shared" si="661"/>
        <v>0</v>
      </c>
      <c r="Q439" s="457"/>
      <c r="R439" s="457"/>
      <c r="S439" s="1566"/>
      <c r="T439" s="356"/>
      <c r="U439" s="356"/>
      <c r="V439" s="356"/>
      <c r="W439" s="356"/>
      <c r="X439" s="356"/>
      <c r="Y439" s="356"/>
      <c r="AF439" s="775" t="s">
        <v>1828</v>
      </c>
      <c r="AG439" s="353"/>
      <c r="AH439" s="1557">
        <f>SUM(AH430:AH438)</f>
        <v>0</v>
      </c>
      <c r="AI439" s="443">
        <f t="shared" ref="AI439:AP439" si="662">SUM(AI430:AI438)</f>
        <v>0</v>
      </c>
      <c r="AJ439" s="443">
        <f t="shared" si="662"/>
        <v>-1.6E-2</v>
      </c>
      <c r="AK439" s="443">
        <f t="shared" si="662"/>
        <v>4.0000000000000001E-3</v>
      </c>
      <c r="AL439" s="443">
        <f t="shared" si="662"/>
        <v>0</v>
      </c>
      <c r="AM439" s="443">
        <f t="shared" si="662"/>
        <v>0</v>
      </c>
      <c r="AN439" s="443">
        <f t="shared" si="662"/>
        <v>0</v>
      </c>
      <c r="AO439" s="443">
        <f t="shared" si="662"/>
        <v>0</v>
      </c>
      <c r="AP439" s="1558">
        <f t="shared" si="662"/>
        <v>0</v>
      </c>
    </row>
    <row r="440" spans="1:47" s="349" customFormat="1" ht="12.75" outlineLevel="2" x14ac:dyDescent="0.2">
      <c r="B440" s="61"/>
      <c r="C440" s="77"/>
      <c r="D440" s="78"/>
      <c r="E440" s="135"/>
      <c r="F440" s="1520" t="str">
        <f>"Definitieve aanpassing sheet '"&amp;F428&amp;"'"</f>
        <v>Definitieve aanpassing sheet 'IB 2.10 ev'</v>
      </c>
      <c r="G440" s="762"/>
      <c r="H440" s="1521"/>
      <c r="I440" s="1521"/>
      <c r="J440" s="1521"/>
      <c r="K440" s="1521"/>
      <c r="L440" s="1521"/>
      <c r="M440" s="1521"/>
      <c r="N440" s="1521"/>
      <c r="O440" s="1521"/>
      <c r="P440" s="1522"/>
      <c r="Q440" s="762"/>
      <c r="R440" s="1528"/>
      <c r="S440" s="571"/>
      <c r="T440" s="356"/>
      <c r="U440" s="356"/>
      <c r="V440" s="356"/>
      <c r="W440" s="356"/>
      <c r="X440" s="356"/>
      <c r="Y440" s="356"/>
      <c r="Z440" s="356"/>
      <c r="AF440" s="1520" t="str">
        <f>F440</f>
        <v>Definitieve aanpassing sheet 'IB 2.10 ev'</v>
      </c>
      <c r="AG440" s="762"/>
      <c r="AH440" s="1521"/>
      <c r="AI440" s="1521"/>
      <c r="AJ440" s="1521">
        <f>'IB 2.10 en 2.10a, LB 20a,b'!J471</f>
        <v>-1.6E-2</v>
      </c>
      <c r="AK440" s="1521"/>
      <c r="AL440" s="1521"/>
      <c r="AM440" s="1521"/>
      <c r="AN440" s="1521"/>
      <c r="AO440" s="1521"/>
      <c r="AP440" s="1522"/>
    </row>
    <row r="441" spans="1:47" s="349" customFormat="1" ht="12.75" outlineLevel="2" x14ac:dyDescent="0.2">
      <c r="B441" s="61"/>
      <c r="C441" s="77"/>
      <c r="D441" s="78"/>
      <c r="E441" s="135"/>
      <c r="F441" s="349" t="s">
        <v>1583</v>
      </c>
      <c r="S441" s="571"/>
      <c r="Z441" s="356"/>
      <c r="AF441" s="349" t="s">
        <v>1583</v>
      </c>
      <c r="AJ441" s="420" t="str">
        <f t="shared" ref="AJ441" si="663">IF(ABS(AJ439-AJ440)&lt;0.00001,"OK","ERROR")</f>
        <v>OK</v>
      </c>
    </row>
    <row r="442" spans="1:47" s="349" customFormat="1" ht="12.75" outlineLevel="1" x14ac:dyDescent="0.2">
      <c r="B442" s="61"/>
      <c r="C442" s="77"/>
      <c r="D442" s="78"/>
      <c r="E442" s="135"/>
      <c r="G442" s="356"/>
      <c r="H442" s="356"/>
      <c r="I442" s="356"/>
      <c r="J442" s="356"/>
      <c r="K442" s="356"/>
      <c r="L442" s="356"/>
      <c r="M442" s="356"/>
      <c r="N442" s="356"/>
      <c r="O442" s="356"/>
      <c r="P442" s="356"/>
      <c r="Q442" s="356"/>
      <c r="R442" s="356"/>
      <c r="S442" s="356"/>
      <c r="T442" s="356"/>
      <c r="U442" s="356"/>
      <c r="V442" s="356"/>
      <c r="W442" s="356"/>
      <c r="X442" s="356"/>
      <c r="Y442" s="356"/>
      <c r="Z442" s="356"/>
    </row>
    <row r="443" spans="1:47" s="131" customFormat="1" ht="12.75" outlineLevel="1" collapsed="1" x14ac:dyDescent="0.25">
      <c r="A443" s="1402" t="s">
        <v>1583</v>
      </c>
      <c r="B443" s="126"/>
      <c r="C443" s="127"/>
      <c r="D443" s="128"/>
      <c r="E443" s="129"/>
      <c r="G443" s="130" t="s">
        <v>1830</v>
      </c>
      <c r="H443" s="1517" t="s">
        <v>1832</v>
      </c>
      <c r="I443" s="829"/>
      <c r="J443" s="829"/>
      <c r="Z443" s="132"/>
      <c r="AA443" s="132"/>
      <c r="AB443" s="132"/>
      <c r="AC443" s="132"/>
      <c r="AD443" s="132"/>
      <c r="AS443" s="132"/>
      <c r="AT443" s="132"/>
      <c r="AU443" s="132"/>
    </row>
    <row r="444" spans="1:47" s="349" customFormat="1" ht="12.75" outlineLevel="2" x14ac:dyDescent="0.2">
      <c r="B444" s="61"/>
      <c r="C444" s="77"/>
      <c r="D444" s="78"/>
      <c r="E444" s="135"/>
      <c r="G444" s="356"/>
      <c r="H444" s="356"/>
      <c r="I444" s="356"/>
      <c r="J444" s="356"/>
      <c r="K444" s="356"/>
      <c r="L444" s="356"/>
      <c r="M444" s="356"/>
      <c r="N444" s="356"/>
      <c r="O444" s="356"/>
      <c r="P444" s="356"/>
      <c r="Q444" s="356"/>
      <c r="R444" s="356"/>
      <c r="S444" s="356"/>
      <c r="T444" s="356"/>
      <c r="U444" s="356"/>
      <c r="V444" s="356"/>
      <c r="W444" s="356"/>
      <c r="X444" s="356"/>
      <c r="Y444" s="356"/>
      <c r="Z444" s="356"/>
    </row>
    <row r="445" spans="1:47" s="349" customFormat="1" ht="12.75" outlineLevel="2" x14ac:dyDescent="0.2">
      <c r="B445" s="61"/>
      <c r="C445" s="77"/>
      <c r="D445" s="78"/>
      <c r="E445" s="135"/>
      <c r="F445" s="1636" t="s">
        <v>1928</v>
      </c>
      <c r="G445" s="570" t="s">
        <v>1833</v>
      </c>
      <c r="H445" s="3042" t="s">
        <v>1806</v>
      </c>
      <c r="I445" s="3043"/>
      <c r="J445" s="3043"/>
      <c r="K445" s="3043"/>
      <c r="L445" s="3043"/>
      <c r="M445" s="3043"/>
      <c r="N445" s="3043"/>
      <c r="O445" s="3043"/>
      <c r="P445" s="3043"/>
      <c r="Q445" s="833"/>
      <c r="R445" s="1003" t="s">
        <v>1840</v>
      </c>
      <c r="S445" s="356"/>
      <c r="T445" s="3038" t="s">
        <v>1873</v>
      </c>
      <c r="U445" s="3028"/>
      <c r="V445" s="3028"/>
      <c r="W445" s="3028"/>
      <c r="X445" s="3044"/>
      <c r="Y445" s="1807"/>
      <c r="Z445" s="546"/>
      <c r="AA445" s="3038" t="s">
        <v>1846</v>
      </c>
      <c r="AB445" s="3028"/>
      <c r="AC445" s="3028"/>
      <c r="AD445" s="3044"/>
      <c r="AF445" s="773"/>
      <c r="AG445" s="773" t="s">
        <v>1833</v>
      </c>
      <c r="AH445" s="3042" t="s">
        <v>1847</v>
      </c>
      <c r="AI445" s="3043"/>
      <c r="AJ445" s="3043"/>
      <c r="AK445" s="3043"/>
      <c r="AL445" s="3043"/>
      <c r="AM445" s="3043"/>
      <c r="AN445" s="3043"/>
      <c r="AO445" s="3043"/>
      <c r="AP445" s="3045"/>
      <c r="AS445" s="546"/>
    </row>
    <row r="446" spans="1:47" s="349" customFormat="1" ht="12.75" outlineLevel="2" x14ac:dyDescent="0.2">
      <c r="B446" s="61"/>
      <c r="C446" s="77"/>
      <c r="D446" s="78"/>
      <c r="E446" s="135"/>
      <c r="F446" s="1291" t="s">
        <v>1829</v>
      </c>
      <c r="G446" s="357" t="s">
        <v>1808</v>
      </c>
      <c r="H446" s="571">
        <v>2014</v>
      </c>
      <c r="I446" s="571">
        <f t="shared" ref="I446:P446" si="664">H446+1</f>
        <v>2015</v>
      </c>
      <c r="J446" s="571">
        <f t="shared" si="664"/>
        <v>2016</v>
      </c>
      <c r="K446" s="571">
        <f t="shared" si="664"/>
        <v>2017</v>
      </c>
      <c r="L446" s="571">
        <f t="shared" si="664"/>
        <v>2018</v>
      </c>
      <c r="M446" s="571">
        <f t="shared" si="664"/>
        <v>2019</v>
      </c>
      <c r="N446" s="571">
        <f t="shared" si="664"/>
        <v>2020</v>
      </c>
      <c r="O446" s="571">
        <f t="shared" si="664"/>
        <v>2021</v>
      </c>
      <c r="P446" s="571">
        <f t="shared" si="664"/>
        <v>2022</v>
      </c>
      <c r="Q446" s="1032" t="s">
        <v>1813</v>
      </c>
      <c r="R446" s="1529" t="s">
        <v>1841</v>
      </c>
      <c r="S446" s="356"/>
      <c r="T446" s="442" t="s">
        <v>1874</v>
      </c>
      <c r="U446" s="1634">
        <f>H446</f>
        <v>2014</v>
      </c>
      <c r="V446" s="1634">
        <f t="shared" ref="V446" si="665">I446</f>
        <v>2015</v>
      </c>
      <c r="W446" s="1634">
        <f t="shared" ref="W446" si="666">J446</f>
        <v>2016</v>
      </c>
      <c r="X446" s="1635">
        <f t="shared" ref="X446" si="667">K446</f>
        <v>2017</v>
      </c>
      <c r="Y446" s="1807"/>
      <c r="AA446" s="355">
        <f>H446</f>
        <v>2014</v>
      </c>
      <c r="AB446" s="356">
        <f>I446</f>
        <v>2015</v>
      </c>
      <c r="AC446" s="356">
        <f>J446</f>
        <v>2016</v>
      </c>
      <c r="AD446" s="357">
        <f>K446</f>
        <v>2017</v>
      </c>
      <c r="AF446" s="1291" t="s">
        <v>1829</v>
      </c>
      <c r="AG446" s="356" t="s">
        <v>1808</v>
      </c>
      <c r="AH446" s="442">
        <v>2014</v>
      </c>
      <c r="AI446" s="571">
        <f t="shared" ref="AI446:AP446" si="668">AH446+1</f>
        <v>2015</v>
      </c>
      <c r="AJ446" s="571">
        <f t="shared" si="668"/>
        <v>2016</v>
      </c>
      <c r="AK446" s="571">
        <f t="shared" si="668"/>
        <v>2017</v>
      </c>
      <c r="AL446" s="571">
        <f t="shared" si="668"/>
        <v>2018</v>
      </c>
      <c r="AM446" s="571">
        <f t="shared" si="668"/>
        <v>2019</v>
      </c>
      <c r="AN446" s="571">
        <f t="shared" si="668"/>
        <v>2020</v>
      </c>
      <c r="AO446" s="571">
        <f t="shared" si="668"/>
        <v>2021</v>
      </c>
      <c r="AP446" s="1533">
        <f t="shared" si="668"/>
        <v>2022</v>
      </c>
      <c r="AS446" s="372" t="s">
        <v>29</v>
      </c>
    </row>
    <row r="447" spans="1:47" s="349" customFormat="1" ht="12.75" outlineLevel="2" x14ac:dyDescent="0.2">
      <c r="B447" s="61"/>
      <c r="C447" s="77"/>
      <c r="D447" s="78"/>
      <c r="E447" s="135"/>
      <c r="F447" s="354">
        <v>1</v>
      </c>
      <c r="G447" s="354"/>
      <c r="H447" s="905"/>
      <c r="I447" s="905"/>
      <c r="J447" s="907"/>
      <c r="K447" s="907"/>
      <c r="L447" s="907"/>
      <c r="M447" s="907"/>
      <c r="N447" s="907"/>
      <c r="O447" s="907"/>
      <c r="P447" s="907"/>
      <c r="Q447" s="457"/>
      <c r="R447" s="425"/>
      <c r="S447" s="356"/>
      <c r="T447" s="375"/>
      <c r="U447" s="429"/>
      <c r="V447" s="429"/>
      <c r="W447" s="429"/>
      <c r="X447" s="1553"/>
      <c r="Y447" s="432"/>
      <c r="AA447" s="375"/>
      <c r="AB447" s="429"/>
      <c r="AC447" s="373"/>
      <c r="AD447" s="824"/>
      <c r="AF447" s="354">
        <v>1</v>
      </c>
      <c r="AG447" s="970">
        <f>G447</f>
        <v>0</v>
      </c>
      <c r="AH447" s="904">
        <f>IF(AND($R447="Na",AA447&gt;0),INDEX('TCF en bruto WML'!$T$12:$AP$35,MATCH('Belastingplannen ed'!AA447,'TCF en bruto WML'!$T$12:$T$34,0),MATCH('Belastingplannen ed'!AH$446,'TCF en bruto WML'!$T$12:$AP$12,0))*H447,H447)</f>
        <v>0</v>
      </c>
      <c r="AI447" s="905">
        <f>IF(AND($R447="Na",AB447&gt;0),INDEX('TCF en bruto WML'!$T$12:$AP$35,MATCH('Belastingplannen ed'!AB447,'TCF en bruto WML'!$T$12:$T$34,0),MATCH('Belastingplannen ed'!AI$446,'TCF en bruto WML'!$T$12:$AP$12,0))*I447,I447)</f>
        <v>0</v>
      </c>
      <c r="AJ447" s="905">
        <f>IF(AND($R447="Na",AC447&gt;0),INDEX('TCF en bruto WML'!$T$12:$AP$35,MATCH('Belastingplannen ed'!AC447,'TCF en bruto WML'!$T$12:$T$34,0),MATCH('Belastingplannen ed'!AJ$446,'TCF en bruto WML'!$T$12:$AP$12,0))*J447,J447)</f>
        <v>0</v>
      </c>
      <c r="AK447" s="905">
        <f>IF(AND($R447="Na",AD447&gt;0),INDEX('TCF en bruto WML'!$T$12:$AP$35,MATCH('Belastingplannen ed'!AD447,'TCF en bruto WML'!$T$12:$T$34,0),MATCH('Belastingplannen ed'!AK$446,'TCF en bruto WML'!$T$12:$AP$12,0))*K447,K447)</f>
        <v>0</v>
      </c>
      <c r="AL447" s="905"/>
      <c r="AM447" s="905"/>
      <c r="AN447" s="905"/>
      <c r="AO447" s="905"/>
      <c r="AP447" s="906"/>
      <c r="AS447" s="419"/>
    </row>
    <row r="448" spans="1:47" s="349" customFormat="1" ht="12.75" outlineLevel="2" x14ac:dyDescent="0.2">
      <c r="B448" s="61"/>
      <c r="C448" s="77"/>
      <c r="D448" s="78"/>
      <c r="E448" s="135"/>
      <c r="F448" s="357">
        <f>F447+1</f>
        <v>2</v>
      </c>
      <c r="G448" s="357"/>
      <c r="H448" s="400"/>
      <c r="I448" s="400"/>
      <c r="J448" s="397"/>
      <c r="K448" s="397"/>
      <c r="L448" s="397"/>
      <c r="M448" s="397"/>
      <c r="N448" s="397"/>
      <c r="O448" s="397"/>
      <c r="P448" s="397"/>
      <c r="Q448" s="425"/>
      <c r="R448" s="425"/>
      <c r="S448" s="356"/>
      <c r="T448" s="467"/>
      <c r="U448" s="432"/>
      <c r="V448" s="432"/>
      <c r="W448" s="432"/>
      <c r="X448" s="440"/>
      <c r="Y448" s="432"/>
      <c r="AA448" s="467"/>
      <c r="AB448" s="432"/>
      <c r="AC448" s="423"/>
      <c r="AD448" s="367"/>
      <c r="AF448" s="357">
        <f>AF447+1</f>
        <v>2</v>
      </c>
      <c r="AG448" s="1535">
        <f>G448</f>
        <v>0</v>
      </c>
      <c r="AH448" s="909">
        <f>IF(AND($R448="Na",AA448&gt;0),INDEX('TCF en bruto WML'!$T$12:$AP$35,MATCH('Belastingplannen ed'!AA448,'TCF en bruto WML'!$T$12:$T$34,0),MATCH('Belastingplannen ed'!AH$446,'TCF en bruto WML'!$T$12:$AP$12,0))*H448,H448)</f>
        <v>0</v>
      </c>
      <c r="AI448" s="431">
        <f>IF(AND($R448="Na",AB448&gt;0),INDEX('TCF en bruto WML'!$T$12:$AP$35,MATCH('Belastingplannen ed'!AB448,'TCF en bruto WML'!$T$12:$T$34,0),MATCH('Belastingplannen ed'!AI$446,'TCF en bruto WML'!$T$12:$AP$12,0))*I448,I448)</f>
        <v>0</v>
      </c>
      <c r="AJ448" s="431">
        <f>IF(AND($R448="Na",AC448&gt;0),INDEX('TCF en bruto WML'!$T$12:$AP$35,MATCH('Belastingplannen ed'!AC448,'TCF en bruto WML'!$T$12:$T$34,0),MATCH('Belastingplannen ed'!AJ$446,'TCF en bruto WML'!$T$12:$AP$12,0))*J448,J448)</f>
        <v>0</v>
      </c>
      <c r="AK448" s="431">
        <f>IF(AND($R448="Na",AD448&gt;0),INDEX('TCF en bruto WML'!$T$12:$AP$35,MATCH('Belastingplannen ed'!AD448,'TCF en bruto WML'!$T$12:$T$34,0),MATCH('Belastingplannen ed'!AK$446,'TCF en bruto WML'!$T$12:$AP$12,0))*K448,K448)</f>
        <v>0</v>
      </c>
      <c r="AL448" s="431"/>
      <c r="AM448" s="431"/>
      <c r="AN448" s="431"/>
      <c r="AO448" s="431"/>
      <c r="AP448" s="910"/>
      <c r="AS448" s="419"/>
    </row>
    <row r="449" spans="2:45" s="349" customFormat="1" ht="12.75" outlineLevel="2" x14ac:dyDescent="0.2">
      <c r="B449" s="61"/>
      <c r="C449" s="77"/>
      <c r="D449" s="78"/>
      <c r="E449" s="135"/>
      <c r="F449" s="357">
        <f>F448+1</f>
        <v>3</v>
      </c>
      <c r="G449" s="357"/>
      <c r="H449" s="400"/>
      <c r="I449" s="400"/>
      <c r="J449" s="397"/>
      <c r="K449" s="397"/>
      <c r="L449" s="397"/>
      <c r="M449" s="397"/>
      <c r="N449" s="397"/>
      <c r="O449" s="397"/>
      <c r="P449" s="397"/>
      <c r="Q449" s="355"/>
      <c r="R449" s="425"/>
      <c r="S449" s="356"/>
      <c r="T449" s="889"/>
      <c r="U449" s="765"/>
      <c r="V449" s="765"/>
      <c r="W449" s="765"/>
      <c r="X449" s="1563"/>
      <c r="Y449" s="432"/>
      <c r="AA449" s="889"/>
      <c r="AB449" s="765"/>
      <c r="AC449" s="1540"/>
      <c r="AD449" s="1541"/>
      <c r="AF449" s="357">
        <f>AF448+1</f>
        <v>3</v>
      </c>
      <c r="AG449" s="1535">
        <f>G449</f>
        <v>0</v>
      </c>
      <c r="AH449" s="909">
        <f>IF(AND($R449="Na",AA449&gt;0),INDEX('TCF en bruto WML'!$T$12:$AP$35,MATCH('Belastingplannen ed'!AA449,'TCF en bruto WML'!$T$12:$T$34,0),MATCH('Belastingplannen ed'!AH$446,'TCF en bruto WML'!$T$12:$AP$12,0))*H449,H449)</f>
        <v>0</v>
      </c>
      <c r="AI449" s="431">
        <f>IF(AND($R449="Na",AB449&gt;0),INDEX('TCF en bruto WML'!$T$12:$AP$35,MATCH('Belastingplannen ed'!AB449,'TCF en bruto WML'!$T$12:$T$34,0),MATCH('Belastingplannen ed'!AI$446,'TCF en bruto WML'!$T$12:$AP$12,0))*I449,I449)</f>
        <v>0</v>
      </c>
      <c r="AJ449" s="431">
        <f>IF(AND($R449="Na",AC449&gt;0),INDEX('TCF en bruto WML'!$T$12:$AP$35,MATCH('Belastingplannen ed'!AC449,'TCF en bruto WML'!$T$12:$T$34,0),MATCH('Belastingplannen ed'!AJ$446,'TCF en bruto WML'!$T$12:$AP$12,0))*J449,J449)</f>
        <v>0</v>
      </c>
      <c r="AK449" s="431">
        <f>IF(AND($R449="Na",AD449&gt;0),INDEX('TCF en bruto WML'!$T$12:$AP$35,MATCH('Belastingplannen ed'!AD449,'TCF en bruto WML'!$T$12:$T$34,0),MATCH('Belastingplannen ed'!AK$446,'TCF en bruto WML'!$T$12:$AP$12,0))*K449,K449)</f>
        <v>0</v>
      </c>
      <c r="AL449" s="431"/>
      <c r="AM449" s="431"/>
      <c r="AN449" s="431"/>
      <c r="AO449" s="431"/>
      <c r="AP449" s="910"/>
      <c r="AS449" s="419"/>
    </row>
    <row r="450" spans="2:45" s="349" customFormat="1" ht="12.75" outlineLevel="2" x14ac:dyDescent="0.2">
      <c r="B450" s="61"/>
      <c r="C450" s="77"/>
      <c r="D450" s="78"/>
      <c r="E450" s="135"/>
      <c r="F450" s="775" t="s">
        <v>1834</v>
      </c>
      <c r="G450" s="354"/>
      <c r="H450" s="444">
        <f>SUM(H447:H449)</f>
        <v>0</v>
      </c>
      <c r="I450" s="444">
        <f t="shared" ref="I450:P450" si="669">SUM(I447:I449)</f>
        <v>0</v>
      </c>
      <c r="J450" s="444">
        <f t="shared" si="669"/>
        <v>0</v>
      </c>
      <c r="K450" s="444">
        <f t="shared" si="669"/>
        <v>0</v>
      </c>
      <c r="L450" s="444">
        <f t="shared" si="669"/>
        <v>0</v>
      </c>
      <c r="M450" s="444">
        <f t="shared" si="669"/>
        <v>0</v>
      </c>
      <c r="N450" s="444">
        <f t="shared" si="669"/>
        <v>0</v>
      </c>
      <c r="O450" s="444">
        <f t="shared" si="669"/>
        <v>0</v>
      </c>
      <c r="P450" s="444">
        <f t="shared" si="669"/>
        <v>0</v>
      </c>
      <c r="Q450" s="457"/>
      <c r="R450" s="457"/>
      <c r="S450" s="356"/>
      <c r="T450" s="356"/>
      <c r="U450" s="356"/>
      <c r="V450" s="356"/>
      <c r="W450" s="356"/>
      <c r="X450" s="356"/>
      <c r="Y450" s="356"/>
      <c r="AF450" s="775" t="s">
        <v>1834</v>
      </c>
      <c r="AG450" s="959"/>
      <c r="AH450" s="1006">
        <f>SUM(AH447:AH449)</f>
        <v>0</v>
      </c>
      <c r="AI450" s="444">
        <f t="shared" ref="AI450:AP450" si="670">SUM(AI447:AI449)</f>
        <v>0</v>
      </c>
      <c r="AJ450" s="444">
        <f t="shared" si="670"/>
        <v>0</v>
      </c>
      <c r="AK450" s="444">
        <f t="shared" si="670"/>
        <v>0</v>
      </c>
      <c r="AL450" s="444">
        <f t="shared" si="670"/>
        <v>0</v>
      </c>
      <c r="AM450" s="444">
        <f t="shared" si="670"/>
        <v>0</v>
      </c>
      <c r="AN450" s="444">
        <f t="shared" si="670"/>
        <v>0</v>
      </c>
      <c r="AO450" s="444">
        <f t="shared" si="670"/>
        <v>0</v>
      </c>
      <c r="AP450" s="511">
        <f t="shared" si="670"/>
        <v>0</v>
      </c>
    </row>
    <row r="451" spans="2:45" s="349" customFormat="1" ht="12.75" outlineLevel="2" x14ac:dyDescent="0.2">
      <c r="B451" s="61"/>
      <c r="C451" s="77"/>
      <c r="D451" s="78"/>
      <c r="E451" s="135"/>
      <c r="F451" s="1520" t="str">
        <f>"Definitieve aanpassing sheet '"&amp;F445&amp;"'"</f>
        <v>Definitieve aanpassing sheet 'IB 2.10 ev'</v>
      </c>
      <c r="G451" s="762"/>
      <c r="H451" s="1525"/>
      <c r="I451" s="1525"/>
      <c r="J451" s="1525"/>
      <c r="K451" s="1525"/>
      <c r="L451" s="1525"/>
      <c r="M451" s="1525"/>
      <c r="N451" s="1525"/>
      <c r="O451" s="1525"/>
      <c r="P451" s="1526"/>
      <c r="Q451" s="762"/>
      <c r="R451" s="1528"/>
      <c r="S451" s="356"/>
      <c r="T451" s="356"/>
      <c r="U451" s="356"/>
      <c r="V451" s="356"/>
      <c r="W451" s="356"/>
      <c r="X451" s="356"/>
      <c r="Y451" s="356"/>
      <c r="Z451" s="356"/>
      <c r="AF451" s="1520" t="str">
        <f>F451</f>
        <v>Definitieve aanpassing sheet 'IB 2.10 ev'</v>
      </c>
      <c r="AG451" s="1536"/>
      <c r="AH451" s="1534"/>
      <c r="AI451" s="1525"/>
      <c r="AJ451" s="1525">
        <f>'IB 2.10 en 2.10a, LB 20a,b'!H469</f>
        <v>0</v>
      </c>
      <c r="AK451" s="1525"/>
      <c r="AL451" s="1525"/>
      <c r="AM451" s="1525"/>
      <c r="AN451" s="1525"/>
      <c r="AO451" s="1525"/>
      <c r="AP451" s="1526"/>
    </row>
    <row r="452" spans="2:45" s="349" customFormat="1" ht="12.75" outlineLevel="2" x14ac:dyDescent="0.2">
      <c r="B452" s="61"/>
      <c r="C452" s="77"/>
      <c r="D452" s="78"/>
      <c r="E452" s="135"/>
      <c r="F452" s="349" t="s">
        <v>1583</v>
      </c>
      <c r="S452" s="356"/>
      <c r="Z452" s="356"/>
      <c r="AF452" s="349" t="s">
        <v>1583</v>
      </c>
      <c r="AG452" s="419"/>
      <c r="AJ452" s="420" t="str">
        <f t="shared" ref="AJ452" si="671">IF(ABS(AJ450-AJ451)&lt;0.00001,"OK","ERROR")</f>
        <v>OK</v>
      </c>
    </row>
    <row r="453" spans="2:45" s="349" customFormat="1" ht="12.75" outlineLevel="2" x14ac:dyDescent="0.2">
      <c r="B453" s="61"/>
      <c r="C453" s="77"/>
      <c r="D453" s="78"/>
      <c r="E453" s="135"/>
      <c r="G453" s="356"/>
      <c r="H453" s="356"/>
      <c r="I453" s="356"/>
      <c r="J453" s="356"/>
      <c r="K453" s="356"/>
      <c r="L453" s="356"/>
      <c r="M453" s="356"/>
      <c r="N453" s="356"/>
      <c r="O453" s="356"/>
      <c r="P453" s="356"/>
      <c r="Q453" s="356"/>
      <c r="R453" s="356"/>
      <c r="S453" s="356"/>
      <c r="T453" s="356"/>
      <c r="U453" s="356"/>
      <c r="V453" s="356"/>
      <c r="W453" s="356"/>
      <c r="X453" s="356"/>
      <c r="Y453" s="356"/>
      <c r="Z453" s="356"/>
      <c r="AG453" s="563"/>
      <c r="AH453" s="356"/>
      <c r="AI453" s="356"/>
      <c r="AJ453" s="356"/>
      <c r="AK453" s="356"/>
      <c r="AL453" s="356"/>
      <c r="AM453" s="356"/>
      <c r="AN453" s="356"/>
      <c r="AO453" s="356"/>
      <c r="AP453" s="356"/>
    </row>
    <row r="454" spans="2:45" s="349" customFormat="1" ht="12.75" outlineLevel="2" x14ac:dyDescent="0.2">
      <c r="B454" s="61"/>
      <c r="C454" s="77"/>
      <c r="D454" s="78"/>
      <c r="E454" s="135"/>
      <c r="F454" s="1636" t="s">
        <v>1928</v>
      </c>
      <c r="G454" s="570" t="s">
        <v>1835</v>
      </c>
      <c r="H454" s="3042" t="s">
        <v>1806</v>
      </c>
      <c r="I454" s="3043"/>
      <c r="J454" s="3043"/>
      <c r="K454" s="3043"/>
      <c r="L454" s="3043"/>
      <c r="M454" s="3043"/>
      <c r="N454" s="3043"/>
      <c r="O454" s="3043"/>
      <c r="P454" s="3043"/>
      <c r="Q454" s="833"/>
      <c r="R454" s="1003" t="s">
        <v>1840</v>
      </c>
      <c r="S454" s="356"/>
      <c r="T454" s="3038" t="s">
        <v>1873</v>
      </c>
      <c r="U454" s="3028"/>
      <c r="V454" s="3028"/>
      <c r="W454" s="3028"/>
      <c r="X454" s="3044"/>
      <c r="Y454" s="1807"/>
      <c r="Z454" s="546"/>
      <c r="AA454" s="3038" t="s">
        <v>1846</v>
      </c>
      <c r="AB454" s="3028"/>
      <c r="AC454" s="3028"/>
      <c r="AD454" s="3044"/>
      <c r="AF454" s="773"/>
      <c r="AG454" s="1537" t="s">
        <v>1835</v>
      </c>
      <c r="AH454" s="3042" t="s">
        <v>1847</v>
      </c>
      <c r="AI454" s="3043"/>
      <c r="AJ454" s="3043"/>
      <c r="AK454" s="3043"/>
      <c r="AL454" s="3043"/>
      <c r="AM454" s="3043"/>
      <c r="AN454" s="3043"/>
      <c r="AO454" s="3043"/>
      <c r="AP454" s="3045"/>
      <c r="AS454" s="546"/>
    </row>
    <row r="455" spans="2:45" s="349" customFormat="1" ht="12.75" outlineLevel="2" x14ac:dyDescent="0.2">
      <c r="B455" s="61"/>
      <c r="C455" s="77"/>
      <c r="D455" s="78"/>
      <c r="E455" s="135"/>
      <c r="F455" s="1291" t="s">
        <v>1829</v>
      </c>
      <c r="G455" s="357" t="s">
        <v>1808</v>
      </c>
      <c r="H455" s="571">
        <f>H446</f>
        <v>2014</v>
      </c>
      <c r="I455" s="571">
        <f t="shared" ref="I455:Q455" si="672">I446</f>
        <v>2015</v>
      </c>
      <c r="J455" s="571">
        <f t="shared" si="672"/>
        <v>2016</v>
      </c>
      <c r="K455" s="571">
        <f t="shared" si="672"/>
        <v>2017</v>
      </c>
      <c r="L455" s="571">
        <f t="shared" si="672"/>
        <v>2018</v>
      </c>
      <c r="M455" s="571">
        <f t="shared" si="672"/>
        <v>2019</v>
      </c>
      <c r="N455" s="571">
        <f t="shared" si="672"/>
        <v>2020</v>
      </c>
      <c r="O455" s="571">
        <f t="shared" si="672"/>
        <v>2021</v>
      </c>
      <c r="P455" s="571">
        <f t="shared" si="672"/>
        <v>2022</v>
      </c>
      <c r="Q455" s="1032" t="str">
        <f t="shared" si="672"/>
        <v>Status</v>
      </c>
      <c r="R455" s="1529" t="s">
        <v>1841</v>
      </c>
      <c r="S455" s="356"/>
      <c r="T455" s="442" t="s">
        <v>1874</v>
      </c>
      <c r="U455" s="1634">
        <f>H455</f>
        <v>2014</v>
      </c>
      <c r="V455" s="1634">
        <f t="shared" ref="V455" si="673">I455</f>
        <v>2015</v>
      </c>
      <c r="W455" s="1634">
        <f t="shared" ref="W455" si="674">J455</f>
        <v>2016</v>
      </c>
      <c r="X455" s="1635">
        <f t="shared" ref="X455" si="675">K455</f>
        <v>2017</v>
      </c>
      <c r="Y455" s="1807"/>
      <c r="AA455" s="355">
        <f>H455</f>
        <v>2014</v>
      </c>
      <c r="AB455" s="356">
        <f>I455</f>
        <v>2015</v>
      </c>
      <c r="AC455" s="356">
        <f>J455</f>
        <v>2016</v>
      </c>
      <c r="AD455" s="357">
        <f>K455</f>
        <v>2017</v>
      </c>
      <c r="AF455" s="1291" t="s">
        <v>1829</v>
      </c>
      <c r="AG455" s="563" t="s">
        <v>1808</v>
      </c>
      <c r="AH455" s="442">
        <f>AH446</f>
        <v>2014</v>
      </c>
      <c r="AI455" s="571">
        <f t="shared" ref="AI455:AP455" si="676">AI446</f>
        <v>2015</v>
      </c>
      <c r="AJ455" s="571">
        <f t="shared" si="676"/>
        <v>2016</v>
      </c>
      <c r="AK455" s="571">
        <f t="shared" si="676"/>
        <v>2017</v>
      </c>
      <c r="AL455" s="571">
        <f t="shared" si="676"/>
        <v>2018</v>
      </c>
      <c r="AM455" s="571">
        <f t="shared" si="676"/>
        <v>2019</v>
      </c>
      <c r="AN455" s="571">
        <f t="shared" si="676"/>
        <v>2020</v>
      </c>
      <c r="AO455" s="571">
        <f t="shared" si="676"/>
        <v>2021</v>
      </c>
      <c r="AP455" s="1533">
        <f t="shared" si="676"/>
        <v>2022</v>
      </c>
      <c r="AS455" s="372" t="s">
        <v>29</v>
      </c>
    </row>
    <row r="456" spans="2:45" s="349" customFormat="1" ht="12.75" outlineLevel="2" x14ac:dyDescent="0.2">
      <c r="B456" s="61"/>
      <c r="C456" s="77"/>
      <c r="D456" s="78"/>
      <c r="E456" s="135"/>
      <c r="F456" s="354">
        <v>1</v>
      </c>
      <c r="G456" s="354"/>
      <c r="H456" s="905"/>
      <c r="I456" s="905"/>
      <c r="J456" s="907"/>
      <c r="K456" s="907"/>
      <c r="L456" s="907"/>
      <c r="M456" s="907"/>
      <c r="N456" s="907"/>
      <c r="O456" s="907"/>
      <c r="P456" s="907"/>
      <c r="Q456" s="457"/>
      <c r="R456" s="425"/>
      <c r="S456" s="356"/>
      <c r="T456" s="375"/>
      <c r="U456" s="429"/>
      <c r="V456" s="429"/>
      <c r="W456" s="429"/>
      <c r="X456" s="1553"/>
      <c r="Y456" s="432"/>
      <c r="AA456" s="375"/>
      <c r="AB456" s="429"/>
      <c r="AC456" s="373"/>
      <c r="AD456" s="824"/>
      <c r="AF456" s="354">
        <v>1</v>
      </c>
      <c r="AG456" s="970">
        <f>G456</f>
        <v>0</v>
      </c>
      <c r="AH456" s="904">
        <f>IF(AND($R456="Na",AA456&gt;0),INDEX('TCF en bruto WML'!$T$12:$AP$35,MATCH('Belastingplannen ed'!AA456,'TCF en bruto WML'!$T$12:$T$34,0),MATCH('Belastingplannen ed'!AH$455,'TCF en bruto WML'!$T$12:$AP$12,0))*H456,H456)</f>
        <v>0</v>
      </c>
      <c r="AI456" s="905">
        <f>IF(AND($R456="Na",AB456&gt;0),INDEX('TCF en bruto WML'!$T$12:$AP$35,MATCH('Belastingplannen ed'!AB456,'TCF en bruto WML'!$T$12:$T$34,0),MATCH('Belastingplannen ed'!AI$455,'TCF en bruto WML'!$T$12:$AP$12,0))*I456,I456)</f>
        <v>0</v>
      </c>
      <c r="AJ456" s="905">
        <f>IF(AND($R456="Na",AC456&gt;0),INDEX('TCF en bruto WML'!$T$12:$AP$35,MATCH('Belastingplannen ed'!AC456,'TCF en bruto WML'!$T$12:$T$34,0),MATCH('Belastingplannen ed'!AJ$455,'TCF en bruto WML'!$T$12:$AP$12,0))*J456,J456)</f>
        <v>0</v>
      </c>
      <c r="AK456" s="905">
        <f>IF(AND($R456="Na",AD456&gt;0),INDEX('TCF en bruto WML'!$T$12:$AP$35,MATCH('Belastingplannen ed'!AD456,'TCF en bruto WML'!$T$12:$T$34,0),MATCH('Belastingplannen ed'!AK$455,'TCF en bruto WML'!$T$12:$AP$12,0))*K456,K456)</f>
        <v>0</v>
      </c>
      <c r="AL456" s="905"/>
      <c r="AM456" s="905"/>
      <c r="AN456" s="905"/>
      <c r="AO456" s="905"/>
      <c r="AP456" s="906"/>
      <c r="AS456" s="419"/>
    </row>
    <row r="457" spans="2:45" s="349" customFormat="1" ht="12.75" outlineLevel="2" x14ac:dyDescent="0.2">
      <c r="B457" s="61"/>
      <c r="C457" s="77"/>
      <c r="D457" s="78"/>
      <c r="E457" s="135"/>
      <c r="F457" s="357">
        <f>F456+1</f>
        <v>2</v>
      </c>
      <c r="G457" s="357"/>
      <c r="H457" s="400"/>
      <c r="I457" s="400"/>
      <c r="J457" s="397"/>
      <c r="K457" s="397"/>
      <c r="L457" s="397"/>
      <c r="M457" s="397"/>
      <c r="N457" s="397"/>
      <c r="O457" s="397"/>
      <c r="P457" s="397"/>
      <c r="Q457" s="425"/>
      <c r="R457" s="425"/>
      <c r="S457" s="356"/>
      <c r="T457" s="467"/>
      <c r="U457" s="432"/>
      <c r="V457" s="432"/>
      <c r="W457" s="432"/>
      <c r="X457" s="440"/>
      <c r="Y457" s="432"/>
      <c r="AA457" s="467"/>
      <c r="AB457" s="432"/>
      <c r="AC457" s="423"/>
      <c r="AD457" s="367"/>
      <c r="AF457" s="357">
        <f>AF456+1</f>
        <v>2</v>
      </c>
      <c r="AG457" s="1535">
        <f>G457</f>
        <v>0</v>
      </c>
      <c r="AH457" s="909">
        <f>IF(AND($R457="Na",AA457&gt;0),INDEX('TCF en bruto WML'!$T$12:$AP$35,MATCH('Belastingplannen ed'!AA457,'TCF en bruto WML'!$T$12:$T$34,0),MATCH('Belastingplannen ed'!AH$455,'TCF en bruto WML'!$T$12:$AP$12,0))*H457,H457)</f>
        <v>0</v>
      </c>
      <c r="AI457" s="431">
        <f>IF(AND($R457="Na",AB457&gt;0),INDEX('TCF en bruto WML'!$T$12:$AP$35,MATCH('Belastingplannen ed'!AB457,'TCF en bruto WML'!$T$12:$T$34,0),MATCH('Belastingplannen ed'!AI$455,'TCF en bruto WML'!$T$12:$AP$12,0))*I457,I457)</f>
        <v>0</v>
      </c>
      <c r="AJ457" s="431">
        <f>IF(AND($R457="Na",AC457&gt;0),INDEX('TCF en bruto WML'!$T$12:$AP$35,MATCH('Belastingplannen ed'!AC457,'TCF en bruto WML'!$T$12:$T$34,0),MATCH('Belastingplannen ed'!AJ$455,'TCF en bruto WML'!$T$12:$AP$12,0))*J457,J457)</f>
        <v>0</v>
      </c>
      <c r="AK457" s="431">
        <f>IF(AND($R457="Na",AD457&gt;0),INDEX('TCF en bruto WML'!$T$12:$AP$35,MATCH('Belastingplannen ed'!AD457,'TCF en bruto WML'!$T$12:$T$34,0),MATCH('Belastingplannen ed'!AK$455,'TCF en bruto WML'!$T$12:$AP$12,0))*K457,K457)</f>
        <v>0</v>
      </c>
      <c r="AL457" s="431"/>
      <c r="AM457" s="431"/>
      <c r="AN457" s="431"/>
      <c r="AO457" s="431"/>
      <c r="AP457" s="910"/>
      <c r="AS457" s="419"/>
    </row>
    <row r="458" spans="2:45" s="349" customFormat="1" ht="12.75" outlineLevel="2" x14ac:dyDescent="0.2">
      <c r="B458" s="61"/>
      <c r="C458" s="77"/>
      <c r="D458" s="78"/>
      <c r="E458" s="135"/>
      <c r="F458" s="357">
        <f>F457+1</f>
        <v>3</v>
      </c>
      <c r="G458" s="357"/>
      <c r="H458" s="400"/>
      <c r="I458" s="400"/>
      <c r="J458" s="397"/>
      <c r="K458" s="397"/>
      <c r="L458" s="397"/>
      <c r="M458" s="397"/>
      <c r="N458" s="397"/>
      <c r="O458" s="397"/>
      <c r="P458" s="397"/>
      <c r="Q458" s="355"/>
      <c r="R458" s="425"/>
      <c r="S458" s="356"/>
      <c r="T458" s="889"/>
      <c r="U458" s="765"/>
      <c r="V458" s="765"/>
      <c r="W458" s="765"/>
      <c r="X458" s="1563"/>
      <c r="Y458" s="432"/>
      <c r="AA458" s="889"/>
      <c r="AB458" s="765"/>
      <c r="AC458" s="1540"/>
      <c r="AD458" s="1541"/>
      <c r="AF458" s="357">
        <f>AF457+1</f>
        <v>3</v>
      </c>
      <c r="AG458" s="1535">
        <f>G458</f>
        <v>0</v>
      </c>
      <c r="AH458" s="909">
        <f>IF(AND($R458="Na",AA458&gt;0),INDEX('TCF en bruto WML'!$T$12:$AP$35,MATCH('Belastingplannen ed'!AA458,'TCF en bruto WML'!$T$12:$T$34,0),MATCH('Belastingplannen ed'!AH$455,'TCF en bruto WML'!$T$12:$AP$12,0))*H458,H458)</f>
        <v>0</v>
      </c>
      <c r="AI458" s="431">
        <f>IF(AND($R458="Na",AB458&gt;0),INDEX('TCF en bruto WML'!$T$12:$AP$35,MATCH('Belastingplannen ed'!AB458,'TCF en bruto WML'!$T$12:$T$34,0),MATCH('Belastingplannen ed'!AI$455,'TCF en bruto WML'!$T$12:$AP$12,0))*I458,I458)</f>
        <v>0</v>
      </c>
      <c r="AJ458" s="431">
        <f>IF(AND($R458="Na",AC458&gt;0),INDEX('TCF en bruto WML'!$T$12:$AP$35,MATCH('Belastingplannen ed'!AC458,'TCF en bruto WML'!$T$12:$T$34,0),MATCH('Belastingplannen ed'!AJ$455,'TCF en bruto WML'!$T$12:$AP$12,0))*J458,J458)</f>
        <v>0</v>
      </c>
      <c r="AK458" s="431">
        <f>IF(AND($R458="Na",AD458&gt;0),INDEX('TCF en bruto WML'!$T$12:$AP$35,MATCH('Belastingplannen ed'!AD458,'TCF en bruto WML'!$T$12:$T$34,0),MATCH('Belastingplannen ed'!AK$455,'TCF en bruto WML'!$T$12:$AP$12,0))*K458,K458)</f>
        <v>0</v>
      </c>
      <c r="AL458" s="431"/>
      <c r="AM458" s="431"/>
      <c r="AN458" s="431"/>
      <c r="AO458" s="431"/>
      <c r="AP458" s="910"/>
      <c r="AS458" s="419"/>
    </row>
    <row r="459" spans="2:45" s="349" customFormat="1" ht="12.75" outlineLevel="2" x14ac:dyDescent="0.2">
      <c r="B459" s="61"/>
      <c r="C459" s="77"/>
      <c r="D459" s="78"/>
      <c r="E459" s="135"/>
      <c r="F459" s="775" t="s">
        <v>1836</v>
      </c>
      <c r="G459" s="354"/>
      <c r="H459" s="444">
        <f>SUM(H456:H458)</f>
        <v>0</v>
      </c>
      <c r="I459" s="444">
        <f t="shared" ref="I459:P459" si="677">SUM(I456:I458)</f>
        <v>0</v>
      </c>
      <c r="J459" s="444">
        <f t="shared" si="677"/>
        <v>0</v>
      </c>
      <c r="K459" s="444">
        <f t="shared" si="677"/>
        <v>0</v>
      </c>
      <c r="L459" s="444">
        <f t="shared" si="677"/>
        <v>0</v>
      </c>
      <c r="M459" s="444">
        <f t="shared" si="677"/>
        <v>0</v>
      </c>
      <c r="N459" s="444">
        <f t="shared" si="677"/>
        <v>0</v>
      </c>
      <c r="O459" s="444">
        <f t="shared" si="677"/>
        <v>0</v>
      </c>
      <c r="P459" s="444">
        <f t="shared" si="677"/>
        <v>0</v>
      </c>
      <c r="Q459" s="457"/>
      <c r="R459" s="457"/>
      <c r="S459" s="356"/>
      <c r="T459" s="356"/>
      <c r="U459" s="356"/>
      <c r="V459" s="356"/>
      <c r="W459" s="356"/>
      <c r="X459" s="356"/>
      <c r="Y459" s="356"/>
      <c r="AF459" s="775" t="s">
        <v>1836</v>
      </c>
      <c r="AG459" s="959"/>
      <c r="AH459" s="1006">
        <f>SUM(AH456:AH458)</f>
        <v>0</v>
      </c>
      <c r="AI459" s="444">
        <f t="shared" ref="AI459:AP459" si="678">SUM(AI456:AI458)</f>
        <v>0</v>
      </c>
      <c r="AJ459" s="444">
        <f t="shared" si="678"/>
        <v>0</v>
      </c>
      <c r="AK459" s="444">
        <f t="shared" si="678"/>
        <v>0</v>
      </c>
      <c r="AL459" s="444">
        <f t="shared" si="678"/>
        <v>0</v>
      </c>
      <c r="AM459" s="444">
        <f t="shared" si="678"/>
        <v>0</v>
      </c>
      <c r="AN459" s="444">
        <f t="shared" si="678"/>
        <v>0</v>
      </c>
      <c r="AO459" s="444">
        <f t="shared" si="678"/>
        <v>0</v>
      </c>
      <c r="AP459" s="511">
        <f t="shared" si="678"/>
        <v>0</v>
      </c>
    </row>
    <row r="460" spans="2:45" s="349" customFormat="1" ht="12.75" outlineLevel="2" x14ac:dyDescent="0.2">
      <c r="B460" s="61"/>
      <c r="C460" s="77"/>
      <c r="D460" s="78"/>
      <c r="E460" s="135"/>
      <c r="F460" s="1520" t="str">
        <f>"Definitieve aanpassing sheet '"&amp;F454&amp;"'"</f>
        <v>Definitieve aanpassing sheet 'IB 2.10 ev'</v>
      </c>
      <c r="G460" s="762"/>
      <c r="H460" s="1525"/>
      <c r="I460" s="1525"/>
      <c r="J460" s="1525"/>
      <c r="K460" s="1525"/>
      <c r="L460" s="1525"/>
      <c r="M460" s="1525"/>
      <c r="N460" s="1525"/>
      <c r="O460" s="1525"/>
      <c r="P460" s="1526"/>
      <c r="Q460" s="762"/>
      <c r="R460" s="1528"/>
      <c r="S460" s="356"/>
      <c r="T460" s="356"/>
      <c r="U460" s="356"/>
      <c r="V460" s="356"/>
      <c r="W460" s="356"/>
      <c r="X460" s="356"/>
      <c r="Y460" s="356"/>
      <c r="Z460" s="356"/>
      <c r="AF460" s="1520" t="str">
        <f>F460</f>
        <v>Definitieve aanpassing sheet 'IB 2.10 ev'</v>
      </c>
      <c r="AG460" s="1536"/>
      <c r="AH460" s="1534"/>
      <c r="AI460" s="1525"/>
      <c r="AJ460" s="1525">
        <f>'IB 2.10 en 2.10a, LB 20a,b'!H470</f>
        <v>0</v>
      </c>
      <c r="AK460" s="1525"/>
      <c r="AL460" s="1525"/>
      <c r="AM460" s="1525"/>
      <c r="AN460" s="1525"/>
      <c r="AO460" s="1525"/>
      <c r="AP460" s="1526"/>
    </row>
    <row r="461" spans="2:45" s="349" customFormat="1" ht="12.75" outlineLevel="2" x14ac:dyDescent="0.2">
      <c r="B461" s="61"/>
      <c r="C461" s="77"/>
      <c r="D461" s="78"/>
      <c r="E461" s="135"/>
      <c r="F461" s="349" t="s">
        <v>1583</v>
      </c>
      <c r="S461" s="356"/>
      <c r="Z461" s="356"/>
      <c r="AF461" s="349" t="s">
        <v>1583</v>
      </c>
      <c r="AG461" s="419"/>
      <c r="AJ461" s="420" t="str">
        <f t="shared" ref="AJ461" si="679">IF(ABS(AJ459-AJ460)&lt;0.00001,"OK","ERROR")</f>
        <v>OK</v>
      </c>
    </row>
    <row r="462" spans="2:45" s="349" customFormat="1" ht="12.75" outlineLevel="2" x14ac:dyDescent="0.2">
      <c r="B462" s="61"/>
      <c r="C462" s="77"/>
      <c r="D462" s="78"/>
      <c r="E462" s="135"/>
      <c r="G462" s="356"/>
      <c r="H462" s="356"/>
      <c r="I462" s="356"/>
      <c r="J462" s="356"/>
      <c r="K462" s="356"/>
      <c r="L462" s="356"/>
      <c r="M462" s="356"/>
      <c r="N462" s="356"/>
      <c r="O462" s="356"/>
      <c r="P462" s="356"/>
      <c r="Q462" s="356"/>
      <c r="R462" s="356"/>
      <c r="S462" s="356"/>
      <c r="T462" s="356"/>
      <c r="U462" s="356"/>
      <c r="V462" s="356"/>
      <c r="W462" s="356"/>
      <c r="X462" s="356"/>
      <c r="Y462" s="356"/>
      <c r="Z462" s="356"/>
      <c r="AG462" s="563"/>
      <c r="AH462" s="356"/>
      <c r="AI462" s="356"/>
      <c r="AJ462" s="356"/>
      <c r="AK462" s="356"/>
      <c r="AL462" s="356"/>
      <c r="AM462" s="356"/>
      <c r="AN462" s="356"/>
      <c r="AO462" s="356"/>
      <c r="AP462" s="356"/>
    </row>
    <row r="463" spans="2:45" s="349" customFormat="1" ht="12.75" outlineLevel="2" x14ac:dyDescent="0.2">
      <c r="B463" s="61"/>
      <c r="C463" s="77"/>
      <c r="D463" s="78"/>
      <c r="E463" s="135"/>
      <c r="F463" s="1636" t="s">
        <v>1928</v>
      </c>
      <c r="G463" s="570" t="s">
        <v>1837</v>
      </c>
      <c r="H463" s="3042" t="s">
        <v>1806</v>
      </c>
      <c r="I463" s="3043"/>
      <c r="J463" s="3043"/>
      <c r="K463" s="3043"/>
      <c r="L463" s="3043"/>
      <c r="M463" s="3043"/>
      <c r="N463" s="3043"/>
      <c r="O463" s="3043"/>
      <c r="P463" s="3043"/>
      <c r="Q463" s="833"/>
      <c r="R463" s="1003" t="s">
        <v>1840</v>
      </c>
      <c r="S463" s="356"/>
      <c r="T463" s="3038" t="s">
        <v>1873</v>
      </c>
      <c r="U463" s="3028"/>
      <c r="V463" s="3028"/>
      <c r="W463" s="3028"/>
      <c r="X463" s="3044"/>
      <c r="Y463" s="1807"/>
      <c r="Z463" s="546"/>
      <c r="AA463" s="3038" t="s">
        <v>1846</v>
      </c>
      <c r="AB463" s="3028"/>
      <c r="AC463" s="3028"/>
      <c r="AD463" s="3044"/>
      <c r="AF463" s="773"/>
      <c r="AG463" s="1530" t="s">
        <v>1837</v>
      </c>
      <c r="AH463" s="3042" t="s">
        <v>1847</v>
      </c>
      <c r="AI463" s="3043"/>
      <c r="AJ463" s="3043"/>
      <c r="AK463" s="3043"/>
      <c r="AL463" s="3043"/>
      <c r="AM463" s="3043"/>
      <c r="AN463" s="3043"/>
      <c r="AO463" s="3043"/>
      <c r="AP463" s="3045"/>
      <c r="AS463" s="546"/>
    </row>
    <row r="464" spans="2:45" s="349" customFormat="1" ht="12.75" outlineLevel="2" x14ac:dyDescent="0.2">
      <c r="B464" s="61"/>
      <c r="C464" s="77"/>
      <c r="D464" s="78"/>
      <c r="E464" s="135"/>
      <c r="F464" s="1291" t="s">
        <v>1829</v>
      </c>
      <c r="G464" s="357" t="s">
        <v>1808</v>
      </c>
      <c r="H464" s="571">
        <f>H455</f>
        <v>2014</v>
      </c>
      <c r="I464" s="571">
        <f t="shared" ref="I464:Q464" si="680">I455</f>
        <v>2015</v>
      </c>
      <c r="J464" s="571">
        <f t="shared" si="680"/>
        <v>2016</v>
      </c>
      <c r="K464" s="571">
        <f t="shared" si="680"/>
        <v>2017</v>
      </c>
      <c r="L464" s="571">
        <f t="shared" si="680"/>
        <v>2018</v>
      </c>
      <c r="M464" s="571">
        <f t="shared" si="680"/>
        <v>2019</v>
      </c>
      <c r="N464" s="571">
        <f t="shared" si="680"/>
        <v>2020</v>
      </c>
      <c r="O464" s="571">
        <f t="shared" si="680"/>
        <v>2021</v>
      </c>
      <c r="P464" s="571">
        <f t="shared" si="680"/>
        <v>2022</v>
      </c>
      <c r="Q464" s="1032" t="str">
        <f t="shared" si="680"/>
        <v>Status</v>
      </c>
      <c r="R464" s="1529" t="s">
        <v>1841</v>
      </c>
      <c r="S464" s="356"/>
      <c r="T464" s="442" t="s">
        <v>1874</v>
      </c>
      <c r="U464" s="1634">
        <f>H464</f>
        <v>2014</v>
      </c>
      <c r="V464" s="1634">
        <f t="shared" ref="V464" si="681">I464</f>
        <v>2015</v>
      </c>
      <c r="W464" s="1634">
        <f t="shared" ref="W464" si="682">J464</f>
        <v>2016</v>
      </c>
      <c r="X464" s="1635">
        <f t="shared" ref="X464" si="683">K464</f>
        <v>2017</v>
      </c>
      <c r="Y464" s="1807"/>
      <c r="AA464" s="442">
        <f>H464</f>
        <v>2014</v>
      </c>
      <c r="AB464" s="571">
        <f>I464</f>
        <v>2015</v>
      </c>
      <c r="AC464" s="571">
        <f>J464</f>
        <v>2016</v>
      </c>
      <c r="AD464" s="1533">
        <f>K464</f>
        <v>2017</v>
      </c>
      <c r="AF464" s="1291" t="s">
        <v>1829</v>
      </c>
      <c r="AG464" s="596" t="s">
        <v>1808</v>
      </c>
      <c r="AH464" s="571">
        <f t="shared" ref="AH464:AP464" si="684">AH455</f>
        <v>2014</v>
      </c>
      <c r="AI464" s="571">
        <f t="shared" si="684"/>
        <v>2015</v>
      </c>
      <c r="AJ464" s="571">
        <f t="shared" si="684"/>
        <v>2016</v>
      </c>
      <c r="AK464" s="571">
        <f t="shared" si="684"/>
        <v>2017</v>
      </c>
      <c r="AL464" s="571">
        <f t="shared" si="684"/>
        <v>2018</v>
      </c>
      <c r="AM464" s="571">
        <f t="shared" si="684"/>
        <v>2019</v>
      </c>
      <c r="AN464" s="571">
        <f t="shared" si="684"/>
        <v>2020</v>
      </c>
      <c r="AO464" s="571">
        <f t="shared" si="684"/>
        <v>2021</v>
      </c>
      <c r="AP464" s="1533">
        <f t="shared" si="684"/>
        <v>2022</v>
      </c>
      <c r="AS464" s="372" t="s">
        <v>29</v>
      </c>
    </row>
    <row r="465" spans="1:79" s="349" customFormat="1" ht="12.75" outlineLevel="2" x14ac:dyDescent="0.2">
      <c r="B465" s="61"/>
      <c r="C465" s="77"/>
      <c r="D465" s="78"/>
      <c r="E465" s="135"/>
      <c r="F465" s="354">
        <v>1</v>
      </c>
      <c r="G465" s="354" t="s">
        <v>1853</v>
      </c>
      <c r="H465" s="466"/>
      <c r="I465" s="466"/>
      <c r="J465" s="466">
        <f>I94</f>
        <v>540</v>
      </c>
      <c r="K465" s="466">
        <f>J94</f>
        <v>540</v>
      </c>
      <c r="L465" s="905"/>
      <c r="M465" s="905"/>
      <c r="N465" s="905"/>
      <c r="O465" s="905"/>
      <c r="P465" s="905"/>
      <c r="Q465" s="457"/>
      <c r="R465" s="425" t="s">
        <v>1843</v>
      </c>
      <c r="S465" s="356"/>
      <c r="T465" s="375"/>
      <c r="U465" s="429"/>
      <c r="V465" s="429"/>
      <c r="W465" s="429"/>
      <c r="X465" s="1553"/>
      <c r="Y465" s="432"/>
      <c r="AA465" s="375"/>
      <c r="AB465" s="429"/>
      <c r="AC465" s="373">
        <f>AC94</f>
        <v>2013</v>
      </c>
      <c r="AD465" s="824">
        <f>AD94</f>
        <v>2013</v>
      </c>
      <c r="AF465" s="354">
        <v>1</v>
      </c>
      <c r="AG465" s="1531" t="str">
        <f>G465</f>
        <v>Doorwerking BP 2014</v>
      </c>
      <c r="AH465" s="466">
        <f>IF(AND($R465="Na",AA465&gt;0),INDEX('TCF en bruto WML'!$T$12:$AP$35,MATCH('Belastingplannen ed'!AA465,'TCF en bruto WML'!$T$12:$T$34,0),MATCH('Belastingplannen ed'!AH$464,'TCF en bruto WML'!$T$12:$AP$12,0))*H465,H465)</f>
        <v>0</v>
      </c>
      <c r="AI465" s="466">
        <f>IF(AND($R465="Na",AB465&gt;0),INDEX('TCF en bruto WML'!$T$12:$AP$35,MATCH('Belastingplannen ed'!AB465,'TCF en bruto WML'!$T$12:$T$34,0),MATCH('Belastingplannen ed'!AI$464,'TCF en bruto WML'!$T$12:$AP$12,0))*I465,I465)</f>
        <v>0</v>
      </c>
      <c r="AJ465" s="466">
        <f>IF(AND($R465="Na",AC465&gt;0),INDEX('TCF en bruto WML'!$T$12:$AP$35,MATCH('Belastingplannen ed'!AC465,'TCF en bruto WML'!$T$12:$T$34,0),MATCH('Belastingplannen ed'!AJ$464,'TCF en bruto WML'!$T$12:$AP$12,0))*J465,J465)</f>
        <v>547.58429999999987</v>
      </c>
      <c r="AK465" s="466">
        <f>IF(AND($R465="Na",AD465&gt;0),INDEX('TCF en bruto WML'!$T$12:$AP$35,MATCH('Belastingplannen ed'!AD465,'TCF en bruto WML'!$T$12:$T$34,0),MATCH('Belastingplannen ed'!AK$464,'TCF en bruto WML'!$T$12:$AP$12,0))*K465,K465)</f>
        <v>549.22705289999988</v>
      </c>
      <c r="AL465" s="905"/>
      <c r="AM465" s="905"/>
      <c r="AN465" s="905"/>
      <c r="AO465" s="905"/>
      <c r="AP465" s="906"/>
      <c r="AS465" s="419" t="s">
        <v>1839</v>
      </c>
    </row>
    <row r="466" spans="1:79" s="349" customFormat="1" ht="12.75" outlineLevel="2" x14ac:dyDescent="0.2">
      <c r="B466" s="61"/>
      <c r="C466" s="77"/>
      <c r="D466" s="78"/>
      <c r="E466" s="135"/>
      <c r="F466" s="357">
        <f>F465+1</f>
        <v>2</v>
      </c>
      <c r="G466" s="357"/>
      <c r="H466" s="531"/>
      <c r="I466" s="531"/>
      <c r="J466" s="528">
        <v>8000</v>
      </c>
      <c r="K466" s="528"/>
      <c r="L466" s="397"/>
      <c r="M466" s="397"/>
      <c r="N466" s="397"/>
      <c r="O466" s="397"/>
      <c r="P466" s="397"/>
      <c r="Q466" s="425"/>
      <c r="R466" s="425" t="s">
        <v>1843</v>
      </c>
      <c r="S466" s="356"/>
      <c r="T466" s="467"/>
      <c r="U466" s="432"/>
      <c r="V466" s="432"/>
      <c r="W466" s="461">
        <v>-838</v>
      </c>
      <c r="X466" s="705">
        <v>-838</v>
      </c>
      <c r="Y466" s="461"/>
      <c r="AA466" s="467"/>
      <c r="AB466" s="432"/>
      <c r="AC466" s="423">
        <v>2016</v>
      </c>
      <c r="AD466" s="367"/>
      <c r="AF466" s="357">
        <f>AF465+1</f>
        <v>2</v>
      </c>
      <c r="AG466" s="1532">
        <f>G466</f>
        <v>0</v>
      </c>
      <c r="AH466" s="461">
        <f>IF(AND($R466="Na",AA466&gt;0),INDEX('TCF en bruto WML'!$T$12:$AP$35,MATCH('Belastingplannen ed'!AA466,'TCF en bruto WML'!$T$12:$T$34,0),MATCH('Belastingplannen ed'!AH$464,'TCF en bruto WML'!$T$12:$AP$12,0))*H466,H466)</f>
        <v>0</v>
      </c>
      <c r="AI466" s="461">
        <f>IF(AND($R466="Na",AB466&gt;0),INDEX('TCF en bruto WML'!$T$12:$AP$35,MATCH('Belastingplannen ed'!AB466,'TCF en bruto WML'!$T$12:$T$34,0),MATCH('Belastingplannen ed'!AI$464,'TCF en bruto WML'!$T$12:$AP$12,0))*I466,I466)</f>
        <v>0</v>
      </c>
      <c r="AJ466" s="461">
        <f>IF(AND($R466="Na",AC466&gt;0),INDEX('TCF en bruto WML'!$T$12:$AP$35,MATCH('Belastingplannen ed'!AC466,'TCF en bruto WML'!$T$12:$T$34,0),MATCH('Belastingplannen ed'!AJ$464,'TCF en bruto WML'!$T$12:$AP$12,0))*J466,J466)</f>
        <v>8000</v>
      </c>
      <c r="AK466" s="461">
        <f>IF(AND($R466="Na",AD466&gt;0),INDEX('TCF en bruto WML'!$T$12:$AP$35,MATCH('Belastingplannen ed'!AD466,'TCF en bruto WML'!$T$12:$T$34,0),MATCH('Belastingplannen ed'!AK$464,'TCF en bruto WML'!$T$12:$AP$12,0))*K466,K466)</f>
        <v>0</v>
      </c>
      <c r="AL466" s="431"/>
      <c r="AM466" s="431"/>
      <c r="AN466" s="431"/>
      <c r="AO466" s="431"/>
      <c r="AP466" s="910"/>
      <c r="AS466" s="419" t="s">
        <v>1870</v>
      </c>
    </row>
    <row r="467" spans="1:79" s="349" customFormat="1" ht="12.75" outlineLevel="2" x14ac:dyDescent="0.2">
      <c r="B467" s="61"/>
      <c r="C467" s="77"/>
      <c r="D467" s="78"/>
      <c r="E467" s="135"/>
      <c r="F467" s="357">
        <f>F466+1</f>
        <v>3</v>
      </c>
      <c r="G467" s="357"/>
      <c r="H467" s="531"/>
      <c r="I467" s="531"/>
      <c r="J467" s="528"/>
      <c r="K467" s="528">
        <v>300</v>
      </c>
      <c r="L467" s="397"/>
      <c r="M467" s="397"/>
      <c r="N467" s="397"/>
      <c r="O467" s="397"/>
      <c r="P467" s="397"/>
      <c r="Q467" s="355"/>
      <c r="R467" s="425" t="s">
        <v>1843</v>
      </c>
      <c r="S467" s="356"/>
      <c r="T467" s="889"/>
      <c r="U467" s="765"/>
      <c r="V467" s="765"/>
      <c r="W467" s="764"/>
      <c r="X467" s="706">
        <v>-21</v>
      </c>
      <c r="Y467" s="461"/>
      <c r="AA467" s="889"/>
      <c r="AB467" s="765"/>
      <c r="AC467" s="1540"/>
      <c r="AD467" s="1541">
        <v>2016</v>
      </c>
      <c r="AF467" s="357">
        <f>AF466+1</f>
        <v>3</v>
      </c>
      <c r="AG467" s="1532">
        <f>G467</f>
        <v>0</v>
      </c>
      <c r="AH467" s="461">
        <f>IF(AND($R467="Na",AA467&gt;0),INDEX('TCF en bruto WML'!$T$12:$AP$35,MATCH('Belastingplannen ed'!AA467,'TCF en bruto WML'!$T$12:$T$34,0),MATCH('Belastingplannen ed'!AH$464,'TCF en bruto WML'!$T$12:$AP$12,0))*H467,H467)</f>
        <v>0</v>
      </c>
      <c r="AI467" s="461">
        <f>IF(AND($R467="Na",AB467&gt;0),INDEX('TCF en bruto WML'!$T$12:$AP$35,MATCH('Belastingplannen ed'!AB467,'TCF en bruto WML'!$T$12:$T$34,0),MATCH('Belastingplannen ed'!AI$464,'TCF en bruto WML'!$T$12:$AP$12,0))*I467,I467)</f>
        <v>0</v>
      </c>
      <c r="AJ467" s="461">
        <f>IF(AND($R467="Na",AC467&gt;0),INDEX('TCF en bruto WML'!$T$12:$AP$35,MATCH('Belastingplannen ed'!AC467,'TCF en bruto WML'!$T$12:$T$34,0),MATCH('Belastingplannen ed'!AJ$464,'TCF en bruto WML'!$T$12:$AP$12,0))*J467,J467)</f>
        <v>0</v>
      </c>
      <c r="AK467" s="461">
        <f>IF(AND($R467="Na",AD467&gt;0),INDEX('TCF en bruto WML'!$T$12:$AP$35,MATCH('Belastingplannen ed'!AD467,'TCF en bruto WML'!$T$12:$T$34,0),MATCH('Belastingplannen ed'!AK$464,'TCF en bruto WML'!$T$12:$AP$12,0))*K467,K467)</f>
        <v>300.89999999999998</v>
      </c>
      <c r="AL467" s="431"/>
      <c r="AM467" s="431"/>
      <c r="AN467" s="431"/>
      <c r="AO467" s="431"/>
      <c r="AP467" s="910"/>
      <c r="AS467" s="419" t="s">
        <v>1857</v>
      </c>
    </row>
    <row r="468" spans="1:79" s="349" customFormat="1" ht="12.75" outlineLevel="2" x14ac:dyDescent="0.2">
      <c r="B468" s="61"/>
      <c r="C468" s="77"/>
      <c r="D468" s="78"/>
      <c r="E468" s="135"/>
      <c r="F468" s="775" t="s">
        <v>1838</v>
      </c>
      <c r="G468" s="354"/>
      <c r="H468" s="514">
        <f>SUM(H465:H467)</f>
        <v>0</v>
      </c>
      <c r="I468" s="514">
        <f t="shared" ref="I468:P468" si="685">SUM(I465:I467)</f>
        <v>0</v>
      </c>
      <c r="J468" s="514">
        <f t="shared" si="685"/>
        <v>8540</v>
      </c>
      <c r="K468" s="514">
        <f t="shared" si="685"/>
        <v>840</v>
      </c>
      <c r="L468" s="444">
        <f t="shared" si="685"/>
        <v>0</v>
      </c>
      <c r="M468" s="444">
        <f t="shared" si="685"/>
        <v>0</v>
      </c>
      <c r="N468" s="444">
        <f t="shared" si="685"/>
        <v>0</v>
      </c>
      <c r="O468" s="444">
        <f t="shared" si="685"/>
        <v>0</v>
      </c>
      <c r="P468" s="444">
        <f t="shared" si="685"/>
        <v>0</v>
      </c>
      <c r="Q468" s="457"/>
      <c r="R468" s="457"/>
      <c r="S468" s="356"/>
      <c r="T468" s="356"/>
      <c r="U468" s="356"/>
      <c r="V468" s="356"/>
      <c r="W468" s="356"/>
      <c r="X468" s="356"/>
      <c r="Y468" s="356"/>
      <c r="AF468" s="775" t="s">
        <v>1838</v>
      </c>
      <c r="AG468" s="354"/>
      <c r="AH468" s="514">
        <f>SUM(AH465:AH467)</f>
        <v>0</v>
      </c>
      <c r="AI468" s="514">
        <f t="shared" ref="AI468:AP468" si="686">SUM(AI465:AI467)</f>
        <v>0</v>
      </c>
      <c r="AJ468" s="444">
        <f t="shared" si="686"/>
        <v>8547.5843000000004</v>
      </c>
      <c r="AK468" s="514">
        <f>SUM(AK465:AK467)</f>
        <v>850.12705289999985</v>
      </c>
      <c r="AL468" s="444">
        <f t="shared" si="686"/>
        <v>0</v>
      </c>
      <c r="AM468" s="444">
        <f t="shared" si="686"/>
        <v>0</v>
      </c>
      <c r="AN468" s="444">
        <f t="shared" si="686"/>
        <v>0</v>
      </c>
      <c r="AO468" s="444">
        <f t="shared" si="686"/>
        <v>0</v>
      </c>
      <c r="AP468" s="511">
        <f t="shared" si="686"/>
        <v>0</v>
      </c>
    </row>
    <row r="469" spans="1:79" s="349" customFormat="1" ht="12.75" outlineLevel="2" x14ac:dyDescent="0.2">
      <c r="B469" s="61"/>
      <c r="C469" s="77"/>
      <c r="D469" s="78"/>
      <c r="E469" s="135"/>
      <c r="F469" s="1520" t="str">
        <f>"Definitieve aanpassing sheet '"&amp;F463&amp;"'"</f>
        <v>Definitieve aanpassing sheet 'IB 2.10 ev'</v>
      </c>
      <c r="G469" s="762"/>
      <c r="H469" s="1461"/>
      <c r="I469" s="1461"/>
      <c r="J469" s="1461"/>
      <c r="K469" s="1461"/>
      <c r="L469" s="1525"/>
      <c r="M469" s="1525"/>
      <c r="N469" s="1525"/>
      <c r="O469" s="1525"/>
      <c r="P469" s="1526"/>
      <c r="Q469" s="762"/>
      <c r="R469" s="1528"/>
      <c r="S469" s="356"/>
      <c r="T469" s="356"/>
      <c r="U469" s="356"/>
      <c r="V469" s="356"/>
      <c r="W469" s="356"/>
      <c r="X469" s="356"/>
      <c r="Y469" s="356"/>
      <c r="Z469" s="356"/>
      <c r="AF469" s="1520" t="str">
        <f>F469</f>
        <v>Definitieve aanpassing sheet 'IB 2.10 ev'</v>
      </c>
      <c r="AG469" s="762"/>
      <c r="AH469" s="1461"/>
      <c r="AI469" s="1461"/>
      <c r="AJ469" s="1525">
        <f>'IB 2.10 en 2.10a, LB 20a,b'!H471</f>
        <v>8548</v>
      </c>
      <c r="AK469" s="1461"/>
      <c r="AL469" s="1461"/>
      <c r="AM469" s="1461"/>
      <c r="AN469" s="1461"/>
      <c r="AO469" s="1461"/>
      <c r="AP469" s="1542"/>
    </row>
    <row r="470" spans="1:79" s="349" customFormat="1" ht="12.75" outlineLevel="2" x14ac:dyDescent="0.2">
      <c r="B470" s="61"/>
      <c r="C470" s="77"/>
      <c r="D470" s="78"/>
      <c r="E470" s="135"/>
      <c r="F470" s="349" t="s">
        <v>1583</v>
      </c>
      <c r="S470" s="356"/>
      <c r="Z470" s="356"/>
      <c r="AF470" s="349" t="s">
        <v>1583</v>
      </c>
      <c r="AJ470" s="420" t="str">
        <f t="shared" ref="AJ470" si="687">IF(ABS(AJ468-AJ469)&lt;0.00001,"OK","ERROR")</f>
        <v>ERROR</v>
      </c>
    </row>
    <row r="471" spans="1:79" s="349" customFormat="1" ht="12.75" outlineLevel="1" x14ac:dyDescent="0.2">
      <c r="B471" s="61"/>
      <c r="C471" s="77"/>
      <c r="D471" s="78"/>
      <c r="E471" s="135"/>
      <c r="S471" s="356"/>
      <c r="Z471" s="356"/>
    </row>
    <row r="472" spans="1:79" s="349" customFormat="1" ht="12.75" outlineLevel="1" x14ac:dyDescent="0.2">
      <c r="A472" s="852" t="s">
        <v>1583</v>
      </c>
      <c r="B472" s="127"/>
      <c r="C472" s="128"/>
      <c r="D472" s="129" t="s">
        <v>1803</v>
      </c>
      <c r="E472" s="130"/>
      <c r="F472" s="131"/>
      <c r="G472" s="1516" t="s">
        <v>1881</v>
      </c>
      <c r="H472" s="1516"/>
      <c r="I472" s="1030"/>
      <c r="J472" s="395"/>
      <c r="K472" s="395"/>
      <c r="L472" s="395"/>
      <c r="M472" s="433"/>
      <c r="N472" s="433"/>
      <c r="O472" s="433"/>
      <c r="P472" s="433"/>
      <c r="Q472" s="433"/>
      <c r="R472" s="433"/>
      <c r="S472" s="433"/>
      <c r="T472" s="433"/>
      <c r="U472" s="433"/>
      <c r="V472" s="433"/>
      <c r="W472" s="433"/>
      <c r="X472" s="433"/>
      <c r="Y472" s="433"/>
      <c r="Z472" s="433"/>
      <c r="AA472" s="433"/>
      <c r="AB472" s="433"/>
      <c r="AC472" s="433"/>
      <c r="AD472" s="433"/>
      <c r="AE472" s="433"/>
      <c r="AF472" s="433"/>
      <c r="AG472" s="433"/>
      <c r="AH472" s="433"/>
      <c r="AI472" s="433"/>
      <c r="AJ472" s="433"/>
      <c r="AK472" s="433"/>
      <c r="AL472" s="433"/>
      <c r="AM472" s="433"/>
      <c r="AN472" s="433"/>
      <c r="AO472" s="433"/>
      <c r="AP472" s="433"/>
      <c r="AQ472" s="433"/>
      <c r="AR472" s="433"/>
      <c r="AS472" s="433"/>
      <c r="AT472" s="433"/>
      <c r="AU472" s="433"/>
      <c r="AV472" s="433"/>
      <c r="AW472" s="433"/>
      <c r="AX472" s="433"/>
      <c r="AY472" s="433"/>
      <c r="AZ472" s="433"/>
      <c r="BA472" s="433"/>
      <c r="BB472" s="433"/>
      <c r="BC472" s="433"/>
      <c r="BD472" s="433"/>
      <c r="BE472" s="433"/>
      <c r="BF472" s="433"/>
      <c r="BG472" s="433"/>
      <c r="BH472" s="433"/>
      <c r="BI472" s="433"/>
      <c r="BJ472" s="433"/>
      <c r="BK472" s="433"/>
      <c r="BL472" s="433"/>
      <c r="BM472" s="433"/>
      <c r="BN472" s="433"/>
      <c r="BO472" s="433"/>
      <c r="BP472" s="433"/>
      <c r="BQ472" s="433"/>
      <c r="BR472" s="433"/>
      <c r="BS472" s="433"/>
      <c r="BT472" s="433"/>
      <c r="BU472" s="433"/>
      <c r="BV472" s="433"/>
      <c r="BW472" s="433"/>
      <c r="BX472" s="433"/>
      <c r="BY472" s="433"/>
      <c r="BZ472" s="433"/>
      <c r="CA472" s="433"/>
    </row>
    <row r="473" spans="1:79" s="349" customFormat="1" ht="12.75" outlineLevel="2" x14ac:dyDescent="0.2">
      <c r="B473" s="61"/>
      <c r="C473" s="77"/>
      <c r="D473" s="78"/>
      <c r="E473" s="135"/>
    </row>
    <row r="474" spans="1:79" s="349" customFormat="1" ht="12.75" outlineLevel="2" x14ac:dyDescent="0.2">
      <c r="B474" s="61"/>
      <c r="C474" s="77"/>
      <c r="D474" s="78"/>
      <c r="E474" s="135"/>
      <c r="F474" s="1637" t="s">
        <v>1667</v>
      </c>
      <c r="G474" s="570" t="s">
        <v>687</v>
      </c>
      <c r="H474" s="3042" t="s">
        <v>1806</v>
      </c>
      <c r="I474" s="3043"/>
      <c r="J474" s="3043"/>
      <c r="K474" s="3043"/>
      <c r="L474" s="3043"/>
      <c r="M474" s="3043"/>
      <c r="N474" s="3043"/>
      <c r="O474" s="3043"/>
      <c r="P474" s="3043"/>
      <c r="Q474" s="833"/>
      <c r="R474" s="1003" t="s">
        <v>1840</v>
      </c>
      <c r="T474" s="3038" t="s">
        <v>1873</v>
      </c>
      <c r="U474" s="3028"/>
      <c r="V474" s="3028"/>
      <c r="W474" s="3028"/>
      <c r="X474" s="3044"/>
      <c r="Y474" s="1807"/>
      <c r="Z474" s="546"/>
      <c r="AA474" s="3038" t="s">
        <v>1846</v>
      </c>
      <c r="AB474" s="3028"/>
      <c r="AC474" s="3028"/>
      <c r="AD474" s="3044"/>
      <c r="AF474" s="773"/>
      <c r="AG474" s="773" t="str">
        <f>G474</f>
        <v>Algemene heffingskorting</v>
      </c>
      <c r="AH474" s="3042" t="s">
        <v>1806</v>
      </c>
      <c r="AI474" s="3043"/>
      <c r="AJ474" s="3043"/>
      <c r="AK474" s="3043"/>
      <c r="AL474" s="3043"/>
      <c r="AM474" s="3043"/>
      <c r="AN474" s="3043"/>
      <c r="AO474" s="3043"/>
      <c r="AP474" s="3045"/>
      <c r="AS474" s="546"/>
    </row>
    <row r="475" spans="1:79" s="349" customFormat="1" ht="12.75" outlineLevel="2" x14ac:dyDescent="0.2">
      <c r="B475" s="61"/>
      <c r="C475" s="77"/>
      <c r="D475" s="78"/>
      <c r="E475" s="135"/>
      <c r="F475" s="1291" t="s">
        <v>1829</v>
      </c>
      <c r="G475" s="357" t="s">
        <v>1808</v>
      </c>
      <c r="H475" s="571">
        <v>2014</v>
      </c>
      <c r="I475" s="571">
        <f t="shared" ref="I475" si="688">H475+1</f>
        <v>2015</v>
      </c>
      <c r="J475" s="571">
        <f t="shared" ref="J475" si="689">I475+1</f>
        <v>2016</v>
      </c>
      <c r="K475" s="571">
        <f t="shared" ref="K475" si="690">J475+1</f>
        <v>2017</v>
      </c>
      <c r="L475" s="571">
        <f t="shared" ref="L475" si="691">K475+1</f>
        <v>2018</v>
      </c>
      <c r="M475" s="571">
        <f t="shared" ref="M475" si="692">L475+1</f>
        <v>2019</v>
      </c>
      <c r="N475" s="571">
        <f t="shared" ref="N475" si="693">M475+1</f>
        <v>2020</v>
      </c>
      <c r="O475" s="571">
        <f t="shared" ref="O475" si="694">N475+1</f>
        <v>2021</v>
      </c>
      <c r="P475" s="571">
        <f t="shared" ref="P475" si="695">O475+1</f>
        <v>2022</v>
      </c>
      <c r="Q475" s="1032" t="s">
        <v>1813</v>
      </c>
      <c r="R475" s="1529" t="s">
        <v>1841</v>
      </c>
      <c r="T475" s="442" t="s">
        <v>1874</v>
      </c>
      <c r="U475" s="1634">
        <f>H475</f>
        <v>2014</v>
      </c>
      <c r="V475" s="1634">
        <f t="shared" ref="V475" si="696">I475</f>
        <v>2015</v>
      </c>
      <c r="W475" s="1634">
        <f t="shared" ref="W475" si="697">J475</f>
        <v>2016</v>
      </c>
      <c r="X475" s="1635">
        <f t="shared" ref="X475" si="698">K475</f>
        <v>2017</v>
      </c>
      <c r="Y475" s="1807"/>
      <c r="AA475" s="442">
        <f>H475</f>
        <v>2014</v>
      </c>
      <c r="AB475" s="571">
        <f>I475</f>
        <v>2015</v>
      </c>
      <c r="AC475" s="571">
        <f>J475</f>
        <v>2016</v>
      </c>
      <c r="AD475" s="1533">
        <f>K475</f>
        <v>2017</v>
      </c>
      <c r="AF475" s="1291" t="s">
        <v>1829</v>
      </c>
      <c r="AG475" s="563" t="s">
        <v>1808</v>
      </c>
      <c r="AH475" s="442">
        <v>2014</v>
      </c>
      <c r="AI475" s="571">
        <f t="shared" ref="AI475" si="699">AH475+1</f>
        <v>2015</v>
      </c>
      <c r="AJ475" s="571">
        <f t="shared" ref="AJ475" si="700">AI475+1</f>
        <v>2016</v>
      </c>
      <c r="AK475" s="571">
        <f t="shared" ref="AK475" si="701">AJ475+1</f>
        <v>2017</v>
      </c>
      <c r="AL475" s="571">
        <f t="shared" ref="AL475" si="702">AK475+1</f>
        <v>2018</v>
      </c>
      <c r="AM475" s="571">
        <f t="shared" ref="AM475" si="703">AL475+1</f>
        <v>2019</v>
      </c>
      <c r="AN475" s="571">
        <f t="shared" ref="AN475" si="704">AM475+1</f>
        <v>2020</v>
      </c>
      <c r="AO475" s="571">
        <f t="shared" ref="AO475" si="705">AN475+1</f>
        <v>2021</v>
      </c>
      <c r="AP475" s="1533">
        <f t="shared" ref="AP475" si="706">AO475+1</f>
        <v>2022</v>
      </c>
      <c r="AS475" s="372" t="s">
        <v>29</v>
      </c>
    </row>
    <row r="476" spans="1:79" s="349" customFormat="1" ht="12.75" outlineLevel="2" x14ac:dyDescent="0.2">
      <c r="B476" s="61"/>
      <c r="C476" s="77"/>
      <c r="D476" s="78"/>
      <c r="E476" s="135"/>
      <c r="F476" s="354">
        <v>1</v>
      </c>
      <c r="G476" s="354" t="s">
        <v>1853</v>
      </c>
      <c r="H476" s="905"/>
      <c r="I476" s="905"/>
      <c r="J476" s="905">
        <f>J115</f>
        <v>14</v>
      </c>
      <c r="K476" s="905">
        <f>K115</f>
        <v>-40</v>
      </c>
      <c r="L476" s="1519"/>
      <c r="M476" s="1519"/>
      <c r="N476" s="1519"/>
      <c r="O476" s="1519"/>
      <c r="P476" s="1519"/>
      <c r="Q476" s="457"/>
      <c r="R476" s="425" t="s">
        <v>1843</v>
      </c>
      <c r="T476" s="710"/>
      <c r="U476" s="717"/>
      <c r="V476" s="717"/>
      <c r="W476" s="717"/>
      <c r="X476" s="1573"/>
      <c r="Y476" s="438"/>
      <c r="AA476" s="375"/>
      <c r="AB476" s="429"/>
      <c r="AC476" s="429"/>
      <c r="AD476" s="1553"/>
      <c r="AF476" s="354">
        <f t="shared" ref="AF476:AF478" si="707">F476</f>
        <v>1</v>
      </c>
      <c r="AG476" s="970" t="str">
        <f t="shared" ref="AG476:AG478" si="708">G476</f>
        <v>Doorwerking BP 2014</v>
      </c>
      <c r="AH476" s="904"/>
      <c r="AI476" s="905"/>
      <c r="AJ476" s="905">
        <f>AJ115</f>
        <v>14.196629999999999</v>
      </c>
      <c r="AK476" s="905">
        <f>AK115</f>
        <v>-40.683485399999995</v>
      </c>
      <c r="AL476" s="905"/>
      <c r="AM476" s="905"/>
      <c r="AN476" s="905"/>
      <c r="AO476" s="905"/>
      <c r="AP476" s="906"/>
      <c r="AS476" s="356" t="s">
        <v>1853</v>
      </c>
    </row>
    <row r="477" spans="1:79" s="349" customFormat="1" ht="12.75" outlineLevel="2" x14ac:dyDescent="0.2">
      <c r="B477" s="61"/>
      <c r="C477" s="77"/>
      <c r="D477" s="78"/>
      <c r="E477" s="135"/>
      <c r="F477" s="357">
        <f>F476+1</f>
        <v>2</v>
      </c>
      <c r="G477" s="357" t="s">
        <v>1863</v>
      </c>
      <c r="H477" s="431"/>
      <c r="I477" s="431"/>
      <c r="J477" s="911">
        <v>12</v>
      </c>
      <c r="K477" s="911"/>
      <c r="L477" s="448"/>
      <c r="M477" s="448"/>
      <c r="N477" s="448"/>
      <c r="O477" s="448"/>
      <c r="P477" s="448"/>
      <c r="Q477" s="425"/>
      <c r="R477" s="425" t="s">
        <v>1843</v>
      </c>
      <c r="T477" s="711"/>
      <c r="U477" s="438"/>
      <c r="V477" s="438"/>
      <c r="W477" s="438"/>
      <c r="X477" s="1574"/>
      <c r="Y477" s="438"/>
      <c r="AA477" s="467"/>
      <c r="AB477" s="432"/>
      <c r="AC477" s="423">
        <v>2016</v>
      </c>
      <c r="AD477" s="367"/>
      <c r="AF477" s="357">
        <f t="shared" si="707"/>
        <v>2</v>
      </c>
      <c r="AG477" s="1535" t="str">
        <f t="shared" si="708"/>
        <v>najaar</v>
      </c>
      <c r="AH477" s="909">
        <f>IF(AND($R477="Na",AA477&gt;0),INDEX('TCF en bruto WML'!$T$12:$AP$35,MATCH('Belastingplannen ed'!AA477,'TCF en bruto WML'!$T$12:$T$34,0),MATCH('Belastingplannen ed'!AH$475,'TCF en bruto WML'!$T$12:$AP$12,0))*H477,H477)</f>
        <v>0</v>
      </c>
      <c r="AI477" s="431">
        <f>IF(AND($R477="Na",AB477&gt;0),INDEX('TCF en bruto WML'!$T$12:$AP$35,MATCH('Belastingplannen ed'!AB477,'TCF en bruto WML'!$T$12:$T$34,0),MATCH('Belastingplannen ed'!AI$475,'TCF en bruto WML'!$T$12:$AP$12,0))*I477,I477)</f>
        <v>0</v>
      </c>
      <c r="AJ477" s="431">
        <f>IF(AND($R477="Na",AC477&gt;0),INDEX('TCF en bruto WML'!$T$12:$AP$35,MATCH('Belastingplannen ed'!AC477,'TCF en bruto WML'!$T$12:$T$34,0),MATCH('Belastingplannen ed'!AJ$475,'TCF en bruto WML'!$T$12:$AP$12,0))*J477,J477)</f>
        <v>12</v>
      </c>
      <c r="AK477" s="431">
        <f>IF(AND($R477="Na",AD477&gt;0),INDEX('TCF en bruto WML'!$T$12:$AP$35,MATCH('Belastingplannen ed'!AD477,'TCF en bruto WML'!$T$12:$T$34,0),MATCH('Belastingplannen ed'!AK$475,'TCF en bruto WML'!$T$12:$AP$12,0))*K477,K477)</f>
        <v>0</v>
      </c>
      <c r="AL477" s="431"/>
      <c r="AM477" s="431"/>
      <c r="AN477" s="431"/>
      <c r="AO477" s="431"/>
      <c r="AP477" s="910"/>
      <c r="AS477" s="356" t="s">
        <v>1896</v>
      </c>
    </row>
    <row r="478" spans="1:79" s="349" customFormat="1" ht="12.75" outlineLevel="2" x14ac:dyDescent="0.2">
      <c r="B478" s="61"/>
      <c r="C478" s="77"/>
      <c r="D478" s="78"/>
      <c r="E478" s="135"/>
      <c r="F478" s="357">
        <f>F477+1</f>
        <v>3</v>
      </c>
      <c r="G478" s="357" t="s">
        <v>1863</v>
      </c>
      <c r="H478" s="431"/>
      <c r="I478" s="431"/>
      <c r="J478" s="911"/>
      <c r="K478" s="911">
        <v>-3</v>
      </c>
      <c r="L478" s="448"/>
      <c r="M478" s="448"/>
      <c r="N478" s="448"/>
      <c r="O478" s="448"/>
      <c r="P478" s="448"/>
      <c r="Q478" s="355"/>
      <c r="R478" s="425" t="s">
        <v>1843</v>
      </c>
      <c r="T478" s="712"/>
      <c r="U478" s="703"/>
      <c r="V478" s="703"/>
      <c r="W478" s="703"/>
      <c r="X478" s="1586"/>
      <c r="Y478" s="438"/>
      <c r="AA478" s="889"/>
      <c r="AB478" s="765"/>
      <c r="AC478" s="1540"/>
      <c r="AD478" s="1541">
        <v>2016</v>
      </c>
      <c r="AF478" s="357">
        <f t="shared" si="707"/>
        <v>3</v>
      </c>
      <c r="AG478" s="1535" t="str">
        <f t="shared" si="708"/>
        <v>najaar</v>
      </c>
      <c r="AH478" s="909">
        <f>IF(AND($R478="Na",AA478&gt;0),INDEX('TCF en bruto WML'!$T$12:$AP$35,MATCH('Belastingplannen ed'!AA478,'TCF en bruto WML'!$T$12:$T$34,0),MATCH('Belastingplannen ed'!AH$475,'TCF en bruto WML'!$T$12:$AP$12,0))*H478,H478)</f>
        <v>0</v>
      </c>
      <c r="AI478" s="431">
        <f>IF(AND($R478="Na",AB478&gt;0),INDEX('TCF en bruto WML'!$T$12:$AP$35,MATCH('Belastingplannen ed'!AB478,'TCF en bruto WML'!$T$12:$T$34,0),MATCH('Belastingplannen ed'!AI$475,'TCF en bruto WML'!$T$12:$AP$12,0))*I478,I478)</f>
        <v>0</v>
      </c>
      <c r="AJ478" s="431">
        <f>IF(AND($R478="Na",AC478&gt;0),INDEX('TCF en bruto WML'!$T$12:$AP$35,MATCH('Belastingplannen ed'!AC478,'TCF en bruto WML'!$T$12:$T$34,0),MATCH('Belastingplannen ed'!AJ$475,'TCF en bruto WML'!$T$12:$AP$12,0))*J478,J478)</f>
        <v>0</v>
      </c>
      <c r="AK478" s="431">
        <f>IF(AND($R478="Na",AD478&gt;0),INDEX('TCF en bruto WML'!$T$12:$AP$35,MATCH('Belastingplannen ed'!AD478,'TCF en bruto WML'!$T$12:$T$34,0),MATCH('Belastingplannen ed'!AK$475,'TCF en bruto WML'!$T$12:$AP$12,0))*K478,K478)</f>
        <v>-3.0089999999999995</v>
      </c>
      <c r="AL478" s="431"/>
      <c r="AM478" s="431"/>
      <c r="AN478" s="431"/>
      <c r="AO478" s="431"/>
      <c r="AP478" s="910"/>
      <c r="AS478" s="356" t="s">
        <v>1896</v>
      </c>
    </row>
    <row r="479" spans="1:79" s="349" customFormat="1" ht="12.75" outlineLevel="2" x14ac:dyDescent="0.2">
      <c r="B479" s="61"/>
      <c r="C479" s="77"/>
      <c r="D479" s="78"/>
      <c r="E479" s="135"/>
      <c r="F479" s="775" t="s">
        <v>1878</v>
      </c>
      <c r="G479" s="354"/>
      <c r="H479" s="444">
        <f t="shared" ref="H479:P479" si="709">SUM(H476:H478)</f>
        <v>0</v>
      </c>
      <c r="I479" s="444">
        <f t="shared" si="709"/>
        <v>0</v>
      </c>
      <c r="J479" s="444">
        <f t="shared" si="709"/>
        <v>26</v>
      </c>
      <c r="K479" s="444">
        <f t="shared" si="709"/>
        <v>-43</v>
      </c>
      <c r="L479" s="444">
        <f t="shared" si="709"/>
        <v>0</v>
      </c>
      <c r="M479" s="444">
        <f t="shared" si="709"/>
        <v>0</v>
      </c>
      <c r="N479" s="444">
        <f t="shared" si="709"/>
        <v>0</v>
      </c>
      <c r="O479" s="444">
        <f t="shared" si="709"/>
        <v>0</v>
      </c>
      <c r="P479" s="444">
        <f t="shared" si="709"/>
        <v>0</v>
      </c>
      <c r="Q479" s="457"/>
      <c r="R479" s="457"/>
      <c r="T479" s="356"/>
      <c r="U479" s="356"/>
      <c r="V479" s="356"/>
      <c r="W479" s="356"/>
      <c r="X479" s="356"/>
      <c r="Y479" s="356"/>
      <c r="AF479" s="775" t="str">
        <f>F479</f>
        <v>Totale aanpassing AHK</v>
      </c>
      <c r="AG479" s="353"/>
      <c r="AH479" s="1006">
        <f t="shared" ref="AH479:AP479" si="710">SUM(AH476:AH478)</f>
        <v>0</v>
      </c>
      <c r="AI479" s="444">
        <f t="shared" si="710"/>
        <v>0</v>
      </c>
      <c r="AJ479" s="444">
        <f t="shared" si="710"/>
        <v>26.196629999999999</v>
      </c>
      <c r="AK479" s="444">
        <f t="shared" si="710"/>
        <v>-43.692485399999995</v>
      </c>
      <c r="AL479" s="444">
        <f t="shared" si="710"/>
        <v>0</v>
      </c>
      <c r="AM479" s="444">
        <f t="shared" si="710"/>
        <v>0</v>
      </c>
      <c r="AN479" s="444">
        <f t="shared" si="710"/>
        <v>0</v>
      </c>
      <c r="AO479" s="444">
        <f t="shared" si="710"/>
        <v>0</v>
      </c>
      <c r="AP479" s="511">
        <f t="shared" si="710"/>
        <v>0</v>
      </c>
    </row>
    <row r="480" spans="1:79" s="349" customFormat="1" ht="12.75" outlineLevel="2" x14ac:dyDescent="0.2">
      <c r="B480" s="61"/>
      <c r="C480" s="77"/>
      <c r="D480" s="78"/>
      <c r="E480" s="135"/>
      <c r="F480" s="1520" t="str">
        <f>"Definitieve aanpassing sheet '"&amp;F474&amp;"'"</f>
        <v>Definitieve aanpassing sheet '8.10'</v>
      </c>
      <c r="G480" s="762"/>
      <c r="H480" s="1525"/>
      <c r="I480" s="1525"/>
      <c r="J480" s="1525"/>
      <c r="K480" s="1525"/>
      <c r="L480" s="1525"/>
      <c r="M480" s="1525"/>
      <c r="N480" s="1525"/>
      <c r="O480" s="1525"/>
      <c r="P480" s="1526"/>
      <c r="Q480" s="762"/>
      <c r="R480" s="762"/>
      <c r="T480" s="356"/>
      <c r="U480" s="356"/>
      <c r="V480" s="356"/>
      <c r="W480" s="356"/>
      <c r="X480" s="356"/>
      <c r="Y480" s="356"/>
      <c r="Z480" s="356"/>
      <c r="AF480" s="1520" t="str">
        <f>F480</f>
        <v>Definitieve aanpassing sheet '8.10'</v>
      </c>
      <c r="AG480" s="762"/>
      <c r="AH480" s="1593"/>
      <c r="AI480" s="1593"/>
      <c r="AJ480" s="1525">
        <f>'8.10'!K217-'8.10'!G217</f>
        <v>27</v>
      </c>
      <c r="AK480" s="1525"/>
      <c r="AL480" s="1525"/>
      <c r="AM480" s="1525"/>
      <c r="AN480" s="1525"/>
      <c r="AO480" s="1525"/>
      <c r="AP480" s="1526"/>
    </row>
    <row r="481" spans="2:45" s="349" customFormat="1" ht="12.75" outlineLevel="2" x14ac:dyDescent="0.2">
      <c r="B481" s="61"/>
      <c r="C481" s="77"/>
      <c r="D481" s="78"/>
      <c r="E481" s="135"/>
      <c r="F481" s="669" t="s">
        <v>1583</v>
      </c>
      <c r="Z481" s="356"/>
      <c r="AF481" s="669" t="s">
        <v>1583</v>
      </c>
      <c r="AJ481" s="420" t="str">
        <f t="shared" ref="AJ481" si="711">IF(ABS(AJ479-AJ480)&lt;0.00001,"OK","ERROR")</f>
        <v>ERROR</v>
      </c>
    </row>
    <row r="482" spans="2:45" s="349" customFormat="1" ht="12.75" outlineLevel="2" x14ac:dyDescent="0.2">
      <c r="B482" s="61"/>
      <c r="C482" s="77"/>
      <c r="D482" s="78"/>
      <c r="E482" s="135"/>
    </row>
    <row r="483" spans="2:45" s="349" customFormat="1" ht="12.75" outlineLevel="2" x14ac:dyDescent="0.2">
      <c r="B483" s="61"/>
      <c r="C483" s="77"/>
      <c r="D483" s="78"/>
      <c r="E483" s="135"/>
      <c r="F483" s="1637" t="s">
        <v>1667</v>
      </c>
      <c r="G483" s="570" t="s">
        <v>1140</v>
      </c>
      <c r="H483" s="3042" t="s">
        <v>1806</v>
      </c>
      <c r="I483" s="3043"/>
      <c r="J483" s="3043"/>
      <c r="K483" s="3043"/>
      <c r="L483" s="3043"/>
      <c r="M483" s="3043"/>
      <c r="N483" s="3043"/>
      <c r="O483" s="3043"/>
      <c r="P483" s="3043"/>
      <c r="Q483" s="833"/>
      <c r="R483" s="1003" t="s">
        <v>1840</v>
      </c>
      <c r="S483" s="1566"/>
      <c r="T483" s="3038" t="s">
        <v>1873</v>
      </c>
      <c r="U483" s="3028"/>
      <c r="V483" s="3028"/>
      <c r="W483" s="3028"/>
      <c r="X483" s="3044"/>
      <c r="Y483" s="1807"/>
      <c r="Z483" s="546"/>
      <c r="AA483" s="3038" t="s">
        <v>1846</v>
      </c>
      <c r="AB483" s="3028"/>
      <c r="AC483" s="3028"/>
      <c r="AD483" s="3044"/>
      <c r="AF483" s="773"/>
      <c r="AG483" s="773" t="str">
        <f>G483</f>
        <v>Afbouw AHK</v>
      </c>
      <c r="AH483" s="3042" t="s">
        <v>1847</v>
      </c>
      <c r="AI483" s="3043"/>
      <c r="AJ483" s="3043"/>
      <c r="AK483" s="3043"/>
      <c r="AL483" s="3043"/>
      <c r="AM483" s="3043"/>
      <c r="AN483" s="3043"/>
      <c r="AO483" s="3043"/>
      <c r="AP483" s="3045"/>
      <c r="AS483" s="546"/>
    </row>
    <row r="484" spans="2:45" s="349" customFormat="1" ht="12.75" outlineLevel="2" x14ac:dyDescent="0.2">
      <c r="B484" s="61"/>
      <c r="C484" s="77"/>
      <c r="D484" s="78"/>
      <c r="E484" s="135"/>
      <c r="F484" s="1291" t="s">
        <v>1829</v>
      </c>
      <c r="G484" s="357" t="s">
        <v>1808</v>
      </c>
      <c r="H484" s="571">
        <v>2014</v>
      </c>
      <c r="I484" s="571">
        <f t="shared" ref="I484" si="712">H484+1</f>
        <v>2015</v>
      </c>
      <c r="J484" s="571">
        <f t="shared" ref="J484" si="713">I484+1</f>
        <v>2016</v>
      </c>
      <c r="K484" s="571">
        <f t="shared" ref="K484" si="714">J484+1</f>
        <v>2017</v>
      </c>
      <c r="L484" s="571">
        <f t="shared" ref="L484" si="715">K484+1</f>
        <v>2018</v>
      </c>
      <c r="M484" s="571">
        <f t="shared" ref="M484" si="716">L484+1</f>
        <v>2019</v>
      </c>
      <c r="N484" s="571">
        <f t="shared" ref="N484" si="717">M484+1</f>
        <v>2020</v>
      </c>
      <c r="O484" s="571">
        <f t="shared" ref="O484" si="718">N484+1</f>
        <v>2021</v>
      </c>
      <c r="P484" s="571">
        <f t="shared" ref="P484" si="719">O484+1</f>
        <v>2022</v>
      </c>
      <c r="Q484" s="1032" t="s">
        <v>1813</v>
      </c>
      <c r="R484" s="1529" t="s">
        <v>1841</v>
      </c>
      <c r="S484" s="1566"/>
      <c r="T484" s="442" t="s">
        <v>1874</v>
      </c>
      <c r="U484" s="1634">
        <f>H484</f>
        <v>2014</v>
      </c>
      <c r="V484" s="1634">
        <f t="shared" ref="V484" si="720">I484</f>
        <v>2015</v>
      </c>
      <c r="W484" s="1634">
        <f t="shared" ref="W484" si="721">J484</f>
        <v>2016</v>
      </c>
      <c r="X484" s="1635">
        <f t="shared" ref="X484" si="722">K484</f>
        <v>2017</v>
      </c>
      <c r="Y484" s="1807"/>
      <c r="AA484" s="355">
        <f>H484</f>
        <v>2014</v>
      </c>
      <c r="AB484" s="356">
        <f>I484</f>
        <v>2015</v>
      </c>
      <c r="AC484" s="356">
        <f>J484</f>
        <v>2016</v>
      </c>
      <c r="AD484" s="357">
        <f>K484</f>
        <v>2017</v>
      </c>
      <c r="AF484" s="1291" t="s">
        <v>1829</v>
      </c>
      <c r="AG484" s="356" t="s">
        <v>1808</v>
      </c>
      <c r="AH484" s="442">
        <v>2014</v>
      </c>
      <c r="AI484" s="571">
        <f t="shared" ref="AI484" si="723">AH484+1</f>
        <v>2015</v>
      </c>
      <c r="AJ484" s="571">
        <f t="shared" ref="AJ484" si="724">AI484+1</f>
        <v>2016</v>
      </c>
      <c r="AK484" s="571">
        <f t="shared" ref="AK484" si="725">AJ484+1</f>
        <v>2017</v>
      </c>
      <c r="AL484" s="571">
        <f t="shared" ref="AL484" si="726">AK484+1</f>
        <v>2018</v>
      </c>
      <c r="AM484" s="571">
        <f t="shared" ref="AM484" si="727">AL484+1</f>
        <v>2019</v>
      </c>
      <c r="AN484" s="571">
        <f t="shared" ref="AN484" si="728">AM484+1</f>
        <v>2020</v>
      </c>
      <c r="AO484" s="571">
        <f t="shared" ref="AO484" si="729">AN484+1</f>
        <v>2021</v>
      </c>
      <c r="AP484" s="1533">
        <f t="shared" ref="AP484" si="730">AO484+1</f>
        <v>2022</v>
      </c>
      <c r="AS484" s="372" t="s">
        <v>29</v>
      </c>
    </row>
    <row r="485" spans="2:45" s="349" customFormat="1" ht="12.75" outlineLevel="2" x14ac:dyDescent="0.2">
      <c r="B485" s="61"/>
      <c r="C485" s="77"/>
      <c r="D485" s="78"/>
      <c r="E485" s="135"/>
      <c r="F485" s="354">
        <v>1</v>
      </c>
      <c r="G485" s="354" t="s">
        <v>1853</v>
      </c>
      <c r="H485" s="978"/>
      <c r="I485" s="978"/>
      <c r="J485" s="978">
        <f>J128</f>
        <v>0.01</v>
      </c>
      <c r="K485" s="978">
        <f>K305</f>
        <v>0</v>
      </c>
      <c r="L485" s="1519"/>
      <c r="M485" s="1519"/>
      <c r="N485" s="1519"/>
      <c r="O485" s="1519"/>
      <c r="P485" s="1519"/>
      <c r="Q485" s="457"/>
      <c r="R485" s="425"/>
      <c r="S485" s="1566"/>
      <c r="T485" s="710"/>
      <c r="U485" s="717"/>
      <c r="V485" s="717"/>
      <c r="W485" s="717"/>
      <c r="X485" s="1573"/>
      <c r="Y485" s="438"/>
      <c r="AA485" s="375"/>
      <c r="AB485" s="429"/>
      <c r="AC485" s="429"/>
      <c r="AD485" s="1553"/>
      <c r="AF485" s="354">
        <v>1</v>
      </c>
      <c r="AG485" s="970" t="str">
        <f>G485</f>
        <v>Doorwerking BP 2014</v>
      </c>
      <c r="AH485" s="1559"/>
      <c r="AI485" s="978"/>
      <c r="AJ485" s="978">
        <f>AJ128</f>
        <v>0.01</v>
      </c>
      <c r="AK485" s="978">
        <f>AK128</f>
        <v>0</v>
      </c>
      <c r="AL485" s="905"/>
      <c r="AM485" s="905"/>
      <c r="AN485" s="905"/>
      <c r="AO485" s="905"/>
      <c r="AP485" s="906"/>
      <c r="AS485" s="356" t="s">
        <v>1853</v>
      </c>
    </row>
    <row r="486" spans="2:45" s="349" customFormat="1" ht="12.75" outlineLevel="2" x14ac:dyDescent="0.2">
      <c r="B486" s="61"/>
      <c r="C486" s="77"/>
      <c r="D486" s="78"/>
      <c r="E486" s="135"/>
      <c r="F486" s="357">
        <f>F485+1</f>
        <v>2</v>
      </c>
      <c r="G486" s="357" t="s">
        <v>1861</v>
      </c>
      <c r="H486" s="409"/>
      <c r="I486" s="409"/>
      <c r="J486" s="396">
        <v>1.4749999999999999E-2</v>
      </c>
      <c r="K486" s="396"/>
      <c r="L486" s="396"/>
      <c r="M486" s="396"/>
      <c r="N486" s="396"/>
      <c r="O486" s="396"/>
      <c r="P486" s="396"/>
      <c r="Q486" s="425"/>
      <c r="R486" s="425" t="s">
        <v>1843</v>
      </c>
      <c r="S486" s="1566"/>
      <c r="T486" s="711"/>
      <c r="U486" s="438"/>
      <c r="V486" s="438"/>
      <c r="W486" s="438">
        <v>2081</v>
      </c>
      <c r="X486" s="1574">
        <v>2081</v>
      </c>
      <c r="Y486" s="438"/>
      <c r="AA486" s="467"/>
      <c r="AB486" s="432"/>
      <c r="AC486" s="423"/>
      <c r="AD486" s="367"/>
      <c r="AF486" s="357">
        <f>AF485+1</f>
        <v>2</v>
      </c>
      <c r="AG486" s="1535" t="str">
        <f>G486</f>
        <v>5mldpakket</v>
      </c>
      <c r="AH486" s="963">
        <f>IF(AND($R486="Na",AA486&gt;0),INDEX('TCF en bruto WML'!$T$12:$AP$35,MATCH('Belastingplannen ed'!AA486,'TCF en bruto WML'!$T$12:$T$34,0),MATCH('Belastingplannen ed'!AH$484,'TCF en bruto WML'!$T$12:$AP$12,0))*H486,H486)</f>
        <v>0</v>
      </c>
      <c r="AI486" s="983">
        <f>IF(AND($R486="Na",AB486&gt;0),INDEX('TCF en bruto WML'!$T$12:$AP$35,MATCH('Belastingplannen ed'!AB486,'TCF en bruto WML'!$T$12:$T$34,0),MATCH('Belastingplannen ed'!AI$484,'TCF en bruto WML'!$T$12:$AP$12,0))*I486,I486)</f>
        <v>0</v>
      </c>
      <c r="AJ486" s="983">
        <f>IF(AND($R486="Na",AC486&gt;0),INDEX('TCF en bruto WML'!$T$12:$AP$35,MATCH('Belastingplannen ed'!AC486,'TCF en bruto WML'!$T$12:$T$34,0),MATCH('Belastingplannen ed'!AJ$484,'TCF en bruto WML'!$T$12:$AP$12,0))*J486,J486)</f>
        <v>1.4749999999999999E-2</v>
      </c>
      <c r="AK486" s="983">
        <f>IF(AND($R486="Na",AD486&gt;0),INDEX('TCF en bruto WML'!$T$12:$AP$35,MATCH('Belastingplannen ed'!AD486,'TCF en bruto WML'!$T$12:$T$34,0),MATCH('Belastingplannen ed'!AK$484,'TCF en bruto WML'!$T$12:$AP$12,0))*K486,K486)</f>
        <v>0</v>
      </c>
      <c r="AL486" s="431"/>
      <c r="AM486" s="431"/>
      <c r="AN486" s="431"/>
      <c r="AO486" s="431"/>
      <c r="AP486" s="910"/>
      <c r="AS486" s="419" t="s">
        <v>1897</v>
      </c>
    </row>
    <row r="487" spans="2:45" s="349" customFormat="1" ht="12.75" outlineLevel="2" x14ac:dyDescent="0.2">
      <c r="B487" s="61"/>
      <c r="C487" s="77"/>
      <c r="D487" s="78"/>
      <c r="E487" s="135"/>
      <c r="F487" s="357">
        <f>F486+1</f>
        <v>3</v>
      </c>
      <c r="G487" s="357" t="s">
        <v>1866</v>
      </c>
      <c r="H487" s="409"/>
      <c r="I487" s="409"/>
      <c r="J487" s="396">
        <v>1.0000000000000001E-5</v>
      </c>
      <c r="K487" s="396"/>
      <c r="L487" s="396"/>
      <c r="M487" s="396"/>
      <c r="N487" s="396"/>
      <c r="O487" s="396"/>
      <c r="P487" s="396"/>
      <c r="Q487" s="355"/>
      <c r="R487" s="425" t="s">
        <v>1843</v>
      </c>
      <c r="S487" s="1566"/>
      <c r="T487" s="711"/>
      <c r="U487" s="438"/>
      <c r="V487" s="438"/>
      <c r="W487" s="438"/>
      <c r="X487" s="1574"/>
      <c r="Y487" s="438"/>
      <c r="Z487" s="356"/>
      <c r="AA487" s="467"/>
      <c r="AB487" s="432"/>
      <c r="AC487" s="423">
        <v>2016</v>
      </c>
      <c r="AD487" s="367"/>
      <c r="AF487" s="357">
        <f>AF486+1</f>
        <v>3</v>
      </c>
      <c r="AG487" s="1535" t="str">
        <f>G487</f>
        <v>koopkrachtpakket finetuning</v>
      </c>
      <c r="AH487" s="963">
        <f>IF(AND($R487="Na",AA487&gt;0),INDEX('TCF en bruto WML'!$T$12:$AP$35,MATCH('Belastingplannen ed'!AA487,'TCF en bruto WML'!$T$12:$T$34,0),MATCH('Belastingplannen ed'!AH$484,'TCF en bruto WML'!$T$12:$AP$12,0))*H487,H487)</f>
        <v>0</v>
      </c>
      <c r="AI487" s="983">
        <f>IF(AND($R487="Na",AB487&gt;0),INDEX('TCF en bruto WML'!$T$12:$AP$35,MATCH('Belastingplannen ed'!AB487,'TCF en bruto WML'!$T$12:$T$34,0),MATCH('Belastingplannen ed'!AI$484,'TCF en bruto WML'!$T$12:$AP$12,0))*I487,I487)</f>
        <v>0</v>
      </c>
      <c r="AJ487" s="983">
        <f>IF(AND($R487="Na",AC487&gt;0),INDEX('TCF en bruto WML'!$T$12:$AP$35,MATCH('Belastingplannen ed'!AC487,'TCF en bruto WML'!$T$12:$T$34,0),MATCH('Belastingplannen ed'!AJ$484,'TCF en bruto WML'!$T$12:$AP$12,0))*J487,J487)</f>
        <v>1.0000000000000001E-5</v>
      </c>
      <c r="AK487" s="983">
        <f>IF(AND($R487="Na",AD487&gt;0),INDEX('TCF en bruto WML'!$T$12:$AP$35,MATCH('Belastingplannen ed'!AD487,'TCF en bruto WML'!$T$12:$T$34,0),MATCH('Belastingplannen ed'!AK$484,'TCF en bruto WML'!$T$12:$AP$12,0))*K487,K487)</f>
        <v>0</v>
      </c>
      <c r="AL487" s="431"/>
      <c r="AM487" s="431"/>
      <c r="AN487" s="431"/>
      <c r="AO487" s="431"/>
      <c r="AP487" s="910"/>
      <c r="AS487" s="419" t="s">
        <v>1898</v>
      </c>
    </row>
    <row r="488" spans="2:45" s="349" customFormat="1" ht="12.75" outlineLevel="2" x14ac:dyDescent="0.2">
      <c r="B488" s="61"/>
      <c r="C488" s="77"/>
      <c r="D488" s="78"/>
      <c r="E488" s="135"/>
      <c r="F488" s="357">
        <f t="shared" ref="F488:F490" si="731">F487+1</f>
        <v>4</v>
      </c>
      <c r="G488" s="357" t="s">
        <v>1862</v>
      </c>
      <c r="H488" s="409"/>
      <c r="I488" s="409"/>
      <c r="J488" s="396">
        <v>0</v>
      </c>
      <c r="K488" s="396">
        <v>0</v>
      </c>
      <c r="L488" s="396"/>
      <c r="M488" s="396"/>
      <c r="N488" s="396"/>
      <c r="O488" s="396"/>
      <c r="P488" s="396"/>
      <c r="Q488" s="425"/>
      <c r="R488" s="425" t="s">
        <v>1843</v>
      </c>
      <c r="S488" s="1566"/>
      <c r="T488" s="711"/>
      <c r="U488" s="438"/>
      <c r="V488" s="438"/>
      <c r="W488" s="438"/>
      <c r="X488" s="1574">
        <v>-75</v>
      </c>
      <c r="Y488" s="438"/>
      <c r="Z488" s="356"/>
      <c r="AA488" s="467"/>
      <c r="AB488" s="432"/>
      <c r="AC488" s="423"/>
      <c r="AD488" s="367"/>
      <c r="AF488" s="357">
        <f t="shared" ref="AF488:AF490" si="732">AF487+1</f>
        <v>4</v>
      </c>
      <c r="AG488" s="1535" t="str">
        <f t="shared" ref="AG488:AG490" si="733">G488</f>
        <v>zomer</v>
      </c>
      <c r="AH488" s="963">
        <f>IF(AND($R488="Na",AA488&gt;0),INDEX('TCF en bruto WML'!$T$12:$AP$35,MATCH('Belastingplannen ed'!AA488,'TCF en bruto WML'!$T$12:$T$34,0),MATCH('Belastingplannen ed'!AH$484,'TCF en bruto WML'!$T$12:$AP$12,0))*H488,H488)</f>
        <v>0</v>
      </c>
      <c r="AI488" s="983">
        <f>IF(AND($R488="Na",AB488&gt;0),INDEX('TCF en bruto WML'!$T$12:$AP$35,MATCH('Belastingplannen ed'!AB488,'TCF en bruto WML'!$T$12:$T$34,0),MATCH('Belastingplannen ed'!AI$484,'TCF en bruto WML'!$T$12:$AP$12,0))*I488,I488)</f>
        <v>0</v>
      </c>
      <c r="AJ488" s="983">
        <f>IF(AND($R488="Na",AC488&gt;0),INDEX('TCF en bruto WML'!$T$12:$AP$35,MATCH('Belastingplannen ed'!AC488,'TCF en bruto WML'!$T$12:$T$34,0),MATCH('Belastingplannen ed'!AJ$484,'TCF en bruto WML'!$T$12:$AP$12,0))*J488,J488)</f>
        <v>0</v>
      </c>
      <c r="AK488" s="983">
        <f>IF(AND($R488="Na",AD488&gt;0),INDEX('TCF en bruto WML'!$T$12:$AP$35,MATCH('Belastingplannen ed'!AD488,'TCF en bruto WML'!$T$12:$T$34,0),MATCH('Belastingplannen ed'!AK$484,'TCF en bruto WML'!$T$12:$AP$12,0))*K488,K488)</f>
        <v>0</v>
      </c>
      <c r="AL488" s="431"/>
      <c r="AM488" s="431"/>
      <c r="AN488" s="431"/>
      <c r="AO488" s="431"/>
      <c r="AP488" s="910"/>
      <c r="AS488" s="419" t="s">
        <v>1898</v>
      </c>
    </row>
    <row r="489" spans="2:45" s="349" customFormat="1" ht="12.75" outlineLevel="2" x14ac:dyDescent="0.2">
      <c r="B489" s="61"/>
      <c r="C489" s="77"/>
      <c r="D489" s="78"/>
      <c r="E489" s="135"/>
      <c r="F489" s="357">
        <f t="shared" si="731"/>
        <v>5</v>
      </c>
      <c r="G489" s="357" t="s">
        <v>1863</v>
      </c>
      <c r="H489" s="409"/>
      <c r="I489" s="409"/>
      <c r="J489" s="396">
        <v>2.5999999999999998E-4</v>
      </c>
      <c r="K489" s="396">
        <v>-1.75E-3</v>
      </c>
      <c r="L489" s="396"/>
      <c r="M489" s="396"/>
      <c r="N489" s="396"/>
      <c r="O489" s="396"/>
      <c r="P489" s="396"/>
      <c r="Q489" s="425"/>
      <c r="R489" s="425" t="s">
        <v>1843</v>
      </c>
      <c r="S489" s="1566"/>
      <c r="T489" s="711"/>
      <c r="U489" s="438"/>
      <c r="V489" s="438"/>
      <c r="W489" s="438"/>
      <c r="X489" s="1574"/>
      <c r="Y489" s="438"/>
      <c r="Z489" s="356"/>
      <c r="AA489" s="467"/>
      <c r="AB489" s="432"/>
      <c r="AC489" s="423">
        <v>2016</v>
      </c>
      <c r="AD489" s="367">
        <v>2017</v>
      </c>
      <c r="AF489" s="357">
        <f t="shared" si="732"/>
        <v>5</v>
      </c>
      <c r="AG489" s="1535" t="str">
        <f t="shared" si="733"/>
        <v>najaar</v>
      </c>
      <c r="AH489" s="963">
        <f>IF(AND($R489="Na",AA489&gt;0),INDEX('TCF en bruto WML'!$T$12:$AP$35,MATCH('Belastingplannen ed'!AA489,'TCF en bruto WML'!$T$12:$T$34,0),MATCH('Belastingplannen ed'!AH$484,'TCF en bruto WML'!$T$12:$AP$12,0))*H489,H489)</f>
        <v>0</v>
      </c>
      <c r="AI489" s="983">
        <f>IF(AND($R489="Na",AB489&gt;0),INDEX('TCF en bruto WML'!$T$12:$AP$35,MATCH('Belastingplannen ed'!AB489,'TCF en bruto WML'!$T$12:$T$34,0),MATCH('Belastingplannen ed'!AI$484,'TCF en bruto WML'!$T$12:$AP$12,0))*I489,I489)</f>
        <v>0</v>
      </c>
      <c r="AJ489" s="983">
        <f>IF(AND($R489="Na",AC489&gt;0),INDEX('TCF en bruto WML'!$T$12:$AP$35,MATCH('Belastingplannen ed'!AC489,'TCF en bruto WML'!$T$12:$T$34,0),MATCH('Belastingplannen ed'!AJ$484,'TCF en bruto WML'!$T$12:$AP$12,0))*J489,J489)</f>
        <v>2.5999999999999998E-4</v>
      </c>
      <c r="AK489" s="983">
        <f>IF(AND($R489="Na",AD489&gt;0),INDEX('TCF en bruto WML'!$T$12:$AP$35,MATCH('Belastingplannen ed'!AD489,'TCF en bruto WML'!$T$12:$T$34,0),MATCH('Belastingplannen ed'!AK$484,'TCF en bruto WML'!$T$12:$AP$12,0))*K489,K489)</f>
        <v>-1.75E-3</v>
      </c>
      <c r="AL489" s="431"/>
      <c r="AM489" s="431"/>
      <c r="AN489" s="431"/>
      <c r="AO489" s="431"/>
      <c r="AP489" s="910"/>
      <c r="AS489" s="419" t="s">
        <v>1899</v>
      </c>
    </row>
    <row r="490" spans="2:45" s="349" customFormat="1" ht="12.75" outlineLevel="2" x14ac:dyDescent="0.2">
      <c r="B490" s="61"/>
      <c r="C490" s="77"/>
      <c r="D490" s="78"/>
      <c r="E490" s="135"/>
      <c r="F490" s="357">
        <f t="shared" si="731"/>
        <v>6</v>
      </c>
      <c r="G490" s="357"/>
      <c r="H490" s="409"/>
      <c r="I490" s="409"/>
      <c r="J490" s="396"/>
      <c r="K490" s="396"/>
      <c r="L490" s="396"/>
      <c r="M490" s="396"/>
      <c r="N490" s="396"/>
      <c r="O490" s="396"/>
      <c r="P490" s="396"/>
      <c r="Q490" s="425"/>
      <c r="R490" s="425"/>
      <c r="S490" s="1566"/>
      <c r="T490" s="712"/>
      <c r="U490" s="703"/>
      <c r="V490" s="703"/>
      <c r="W490" s="703"/>
      <c r="X490" s="1586"/>
      <c r="Y490" s="438"/>
      <c r="Z490" s="356"/>
      <c r="AA490" s="889"/>
      <c r="AB490" s="765"/>
      <c r="AC490" s="1540"/>
      <c r="AD490" s="1541"/>
      <c r="AF490" s="357">
        <f t="shared" si="732"/>
        <v>6</v>
      </c>
      <c r="AG490" s="1535">
        <f t="shared" si="733"/>
        <v>0</v>
      </c>
      <c r="AH490" s="963">
        <f>IF(AND($R490="Na",AA490&gt;0),INDEX('TCF en bruto WML'!$T$12:$AP$35,MATCH('Belastingplannen ed'!AA490,'TCF en bruto WML'!$T$12:$T$34,0),MATCH('Belastingplannen ed'!AH$484,'TCF en bruto WML'!$T$12:$AP$12,0))*H490,H490)</f>
        <v>0</v>
      </c>
      <c r="AI490" s="983">
        <f>IF(AND($R490="Na",AB490&gt;0),INDEX('TCF en bruto WML'!$T$12:$AP$35,MATCH('Belastingplannen ed'!AB490,'TCF en bruto WML'!$T$12:$T$34,0),MATCH('Belastingplannen ed'!AI$484,'TCF en bruto WML'!$T$12:$AP$12,0))*I490,I490)</f>
        <v>0</v>
      </c>
      <c r="AJ490" s="983">
        <f>IF(AND($R490="Na",AC490&gt;0),INDEX('TCF en bruto WML'!$T$12:$AP$35,MATCH('Belastingplannen ed'!AC490,'TCF en bruto WML'!$T$12:$T$34,0),MATCH('Belastingplannen ed'!AJ$484,'TCF en bruto WML'!$T$12:$AP$12,0))*J490,J490)</f>
        <v>0</v>
      </c>
      <c r="AK490" s="983">
        <f>IF(AND($R490="Na",AD490&gt;0),INDEX('TCF en bruto WML'!$T$12:$AP$35,MATCH('Belastingplannen ed'!AD490,'TCF en bruto WML'!$T$12:$T$34,0),MATCH('Belastingplannen ed'!AK$484,'TCF en bruto WML'!$T$12:$AP$12,0))*K490,K490)</f>
        <v>0</v>
      </c>
      <c r="AL490" s="431"/>
      <c r="AM490" s="431"/>
      <c r="AN490" s="431"/>
      <c r="AO490" s="431"/>
      <c r="AP490" s="910"/>
      <c r="AS490" s="419"/>
    </row>
    <row r="491" spans="2:45" s="349" customFormat="1" ht="12.75" outlineLevel="2" x14ac:dyDescent="0.2">
      <c r="B491" s="61"/>
      <c r="C491" s="77"/>
      <c r="D491" s="78"/>
      <c r="E491" s="135"/>
      <c r="F491" s="775" t="s">
        <v>1890</v>
      </c>
      <c r="G491" s="354"/>
      <c r="H491" s="443">
        <f t="shared" ref="H491:P491" si="734">SUM(H485:H490)</f>
        <v>0</v>
      </c>
      <c r="I491" s="443">
        <f t="shared" si="734"/>
        <v>0</v>
      </c>
      <c r="J491" s="443">
        <f t="shared" si="734"/>
        <v>2.5020000000000001E-2</v>
      </c>
      <c r="K491" s="443">
        <f t="shared" si="734"/>
        <v>-1.75E-3</v>
      </c>
      <c r="L491" s="443">
        <f t="shared" si="734"/>
        <v>0</v>
      </c>
      <c r="M491" s="443">
        <f t="shared" si="734"/>
        <v>0</v>
      </c>
      <c r="N491" s="443">
        <f t="shared" si="734"/>
        <v>0</v>
      </c>
      <c r="O491" s="443">
        <f t="shared" si="734"/>
        <v>0</v>
      </c>
      <c r="P491" s="443">
        <f t="shared" si="734"/>
        <v>0</v>
      </c>
      <c r="Q491" s="457"/>
      <c r="R491" s="457"/>
      <c r="S491" s="1566"/>
      <c r="T491" s="356"/>
      <c r="U491" s="356"/>
      <c r="V491" s="356"/>
      <c r="W491" s="356"/>
      <c r="X491" s="356"/>
      <c r="Y491" s="356"/>
      <c r="AF491" s="775" t="str">
        <f>F491</f>
        <v>Totale aanpassing Afbouw AHK</v>
      </c>
      <c r="AG491" s="959"/>
      <c r="AH491" s="1557">
        <f t="shared" ref="AH491:AP491" si="735">SUM(AH485:AH490)</f>
        <v>0</v>
      </c>
      <c r="AI491" s="443">
        <f t="shared" si="735"/>
        <v>0</v>
      </c>
      <c r="AJ491" s="443">
        <f t="shared" si="735"/>
        <v>2.5020000000000001E-2</v>
      </c>
      <c r="AK491" s="443">
        <f t="shared" si="735"/>
        <v>-1.75E-3</v>
      </c>
      <c r="AL491" s="443">
        <f t="shared" si="735"/>
        <v>0</v>
      </c>
      <c r="AM491" s="443">
        <f t="shared" si="735"/>
        <v>0</v>
      </c>
      <c r="AN491" s="443">
        <f t="shared" si="735"/>
        <v>0</v>
      </c>
      <c r="AO491" s="443">
        <f t="shared" si="735"/>
        <v>0</v>
      </c>
      <c r="AP491" s="1558">
        <f t="shared" si="735"/>
        <v>0</v>
      </c>
    </row>
    <row r="492" spans="2:45" s="349" customFormat="1" ht="12.75" outlineLevel="2" x14ac:dyDescent="0.2">
      <c r="B492" s="61"/>
      <c r="C492" s="77"/>
      <c r="D492" s="78"/>
      <c r="E492" s="135"/>
      <c r="F492" s="1520" t="str">
        <f>"Definitieve aanpassing sheet '"&amp;F483&amp;"'"</f>
        <v>Definitieve aanpassing sheet '8.10'</v>
      </c>
      <c r="G492" s="762"/>
      <c r="H492" s="1592"/>
      <c r="I492" s="1525"/>
      <c r="J492" s="1525"/>
      <c r="K492" s="1525"/>
      <c r="L492" s="1525"/>
      <c r="M492" s="1525"/>
      <c r="N492" s="1525"/>
      <c r="O492" s="1525"/>
      <c r="P492" s="1526"/>
      <c r="Q492" s="762"/>
      <c r="R492" s="1528"/>
      <c r="S492" s="1566"/>
      <c r="T492" s="356"/>
      <c r="U492" s="356"/>
      <c r="V492" s="356"/>
      <c r="W492" s="356"/>
      <c r="X492" s="356"/>
      <c r="Y492" s="356"/>
      <c r="Z492" s="356"/>
      <c r="AF492" s="1520" t="str">
        <f>F492</f>
        <v>Definitieve aanpassing sheet '8.10'</v>
      </c>
      <c r="AG492" s="1536"/>
      <c r="AH492" s="1534"/>
      <c r="AI492" s="1592"/>
      <c r="AJ492" s="1592">
        <f>'8.10'!K218-'8.10'!J197</f>
        <v>2.5020000000000001E-2</v>
      </c>
      <c r="AK492" s="1525"/>
      <c r="AL492" s="1525"/>
      <c r="AM492" s="1525"/>
      <c r="AN492" s="1525"/>
      <c r="AO492" s="1525"/>
      <c r="AP492" s="1526"/>
    </row>
    <row r="493" spans="2:45" s="349" customFormat="1" ht="12.75" outlineLevel="2" x14ac:dyDescent="0.2">
      <c r="B493" s="61"/>
      <c r="C493" s="77"/>
      <c r="D493" s="78"/>
      <c r="E493" s="135"/>
      <c r="F493" s="349" t="s">
        <v>1583</v>
      </c>
      <c r="S493" s="1566"/>
      <c r="Z493" s="356"/>
      <c r="AF493" s="349" t="s">
        <v>1583</v>
      </c>
      <c r="AG493" s="419"/>
      <c r="AJ493" s="420" t="str">
        <f t="shared" ref="AJ493" si="736">IF(ABS(AJ491-AJ492)&lt;0.00001,"OK","ERROR")</f>
        <v>OK</v>
      </c>
    </row>
    <row r="494" spans="2:45" s="349" customFormat="1" ht="12.75" outlineLevel="2" x14ac:dyDescent="0.2">
      <c r="B494" s="61"/>
      <c r="C494" s="77"/>
      <c r="D494" s="78"/>
      <c r="E494" s="135"/>
    </row>
    <row r="495" spans="2:45" s="349" customFormat="1" ht="12.75" outlineLevel="2" x14ac:dyDescent="0.2">
      <c r="B495" s="61"/>
      <c r="C495" s="77"/>
      <c r="D495" s="78"/>
      <c r="E495" s="135"/>
      <c r="F495" s="1637" t="s">
        <v>1667</v>
      </c>
      <c r="G495" s="570" t="s">
        <v>1880</v>
      </c>
      <c r="H495" s="3042" t="s">
        <v>1806</v>
      </c>
      <c r="I495" s="3043"/>
      <c r="J495" s="3043"/>
      <c r="K495" s="3043"/>
      <c r="L495" s="3043"/>
      <c r="M495" s="3043"/>
      <c r="N495" s="3043"/>
      <c r="O495" s="3043"/>
      <c r="P495" s="3043"/>
      <c r="Q495" s="833"/>
      <c r="R495" s="1003" t="s">
        <v>1840</v>
      </c>
      <c r="S495" s="1566"/>
      <c r="T495" s="3038" t="s">
        <v>1873</v>
      </c>
      <c r="U495" s="3028"/>
      <c r="V495" s="3028"/>
      <c r="W495" s="3028"/>
      <c r="X495" s="3044"/>
      <c r="Y495" s="1807"/>
      <c r="Z495" s="546"/>
      <c r="AA495" s="3038" t="s">
        <v>1846</v>
      </c>
      <c r="AB495" s="3028"/>
      <c r="AC495" s="3028"/>
      <c r="AD495" s="3044"/>
      <c r="AF495" s="773"/>
      <c r="AG495" s="773" t="str">
        <f>G495</f>
        <v>AHK Maximum afbouw</v>
      </c>
      <c r="AH495" s="3042" t="s">
        <v>1847</v>
      </c>
      <c r="AI495" s="3043"/>
      <c r="AJ495" s="3043"/>
      <c r="AK495" s="3043"/>
      <c r="AL495" s="3043"/>
      <c r="AM495" s="3043"/>
      <c r="AN495" s="3043"/>
      <c r="AO495" s="3043"/>
      <c r="AP495" s="3045"/>
      <c r="AS495" s="546"/>
    </row>
    <row r="496" spans="2:45" s="349" customFormat="1" ht="12.75" outlineLevel="2" x14ac:dyDescent="0.2">
      <c r="B496" s="61"/>
      <c r="C496" s="77"/>
      <c r="D496" s="78"/>
      <c r="E496" s="135"/>
      <c r="F496" s="1291" t="s">
        <v>1829</v>
      </c>
      <c r="G496" s="357" t="s">
        <v>1808</v>
      </c>
      <c r="H496" s="571">
        <v>2014</v>
      </c>
      <c r="I496" s="571">
        <f t="shared" ref="I496" si="737">H496+1</f>
        <v>2015</v>
      </c>
      <c r="J496" s="571">
        <f t="shared" ref="J496" si="738">I496+1</f>
        <v>2016</v>
      </c>
      <c r="K496" s="571">
        <f t="shared" ref="K496" si="739">J496+1</f>
        <v>2017</v>
      </c>
      <c r="L496" s="571">
        <f t="shared" ref="L496" si="740">K496+1</f>
        <v>2018</v>
      </c>
      <c r="M496" s="571">
        <f t="shared" ref="M496" si="741">L496+1</f>
        <v>2019</v>
      </c>
      <c r="N496" s="571">
        <f t="shared" ref="N496" si="742">M496+1</f>
        <v>2020</v>
      </c>
      <c r="O496" s="571">
        <f t="shared" ref="O496" si="743">N496+1</f>
        <v>2021</v>
      </c>
      <c r="P496" s="571">
        <f t="shared" ref="P496" si="744">O496+1</f>
        <v>2022</v>
      </c>
      <c r="Q496" s="1032" t="s">
        <v>1813</v>
      </c>
      <c r="R496" s="1529" t="s">
        <v>1841</v>
      </c>
      <c r="S496" s="1566"/>
      <c r="T496" s="442" t="s">
        <v>1874</v>
      </c>
      <c r="U496" s="1634">
        <f>H496</f>
        <v>2014</v>
      </c>
      <c r="V496" s="1634">
        <f t="shared" ref="V496" si="745">I496</f>
        <v>2015</v>
      </c>
      <c r="W496" s="1634">
        <f t="shared" ref="W496" si="746">J496</f>
        <v>2016</v>
      </c>
      <c r="X496" s="1635">
        <f t="shared" ref="X496" si="747">K496</f>
        <v>2017</v>
      </c>
      <c r="Y496" s="1807"/>
      <c r="AA496" s="355">
        <f>H496</f>
        <v>2014</v>
      </c>
      <c r="AB496" s="356">
        <f>I496</f>
        <v>2015</v>
      </c>
      <c r="AC496" s="356">
        <f>J496</f>
        <v>2016</v>
      </c>
      <c r="AD496" s="357">
        <f>K496</f>
        <v>2017</v>
      </c>
      <c r="AF496" s="1291" t="s">
        <v>1829</v>
      </c>
      <c r="AG496" s="356" t="s">
        <v>1808</v>
      </c>
      <c r="AH496" s="442">
        <v>2014</v>
      </c>
      <c r="AI496" s="571">
        <f t="shared" ref="AI496" si="748">AH496+1</f>
        <v>2015</v>
      </c>
      <c r="AJ496" s="571">
        <f t="shared" ref="AJ496" si="749">AI496+1</f>
        <v>2016</v>
      </c>
      <c r="AK496" s="571">
        <f t="shared" ref="AK496" si="750">AJ496+1</f>
        <v>2017</v>
      </c>
      <c r="AL496" s="571">
        <f t="shared" ref="AL496" si="751">AK496+1</f>
        <v>2018</v>
      </c>
      <c r="AM496" s="571">
        <f t="shared" ref="AM496" si="752">AL496+1</f>
        <v>2019</v>
      </c>
      <c r="AN496" s="571">
        <f t="shared" ref="AN496" si="753">AM496+1</f>
        <v>2020</v>
      </c>
      <c r="AO496" s="571">
        <f t="shared" ref="AO496" si="754">AN496+1</f>
        <v>2021</v>
      </c>
      <c r="AP496" s="1533">
        <f t="shared" ref="AP496" si="755">AO496+1</f>
        <v>2022</v>
      </c>
      <c r="AS496" s="372" t="s">
        <v>29</v>
      </c>
    </row>
    <row r="497" spans="1:67" s="349" customFormat="1" ht="12.75" outlineLevel="2" x14ac:dyDescent="0.2">
      <c r="B497" s="61"/>
      <c r="C497" s="77"/>
      <c r="D497" s="78"/>
      <c r="E497" s="135"/>
      <c r="F497" s="354">
        <v>1</v>
      </c>
      <c r="G497" s="354" t="s">
        <v>1853</v>
      </c>
      <c r="H497" s="978"/>
      <c r="I497" s="466"/>
      <c r="J497" s="466">
        <f>J137</f>
        <v>369</v>
      </c>
      <c r="K497" s="466">
        <f>K312</f>
        <v>0</v>
      </c>
      <c r="L497" s="907"/>
      <c r="M497" s="907"/>
      <c r="N497" s="907"/>
      <c r="O497" s="907"/>
      <c r="P497" s="907"/>
      <c r="Q497" s="457"/>
      <c r="R497" s="425" t="s">
        <v>1843</v>
      </c>
      <c r="S497" s="1566"/>
      <c r="T497" s="710"/>
      <c r="U497" s="717"/>
      <c r="V497" s="717"/>
      <c r="W497" s="717"/>
      <c r="X497" s="1573"/>
      <c r="Y497" s="438"/>
      <c r="AA497" s="375"/>
      <c r="AB497" s="905">
        <f>AB311</f>
        <v>0</v>
      </c>
      <c r="AC497" s="429"/>
      <c r="AD497" s="1595">
        <f>AD311</f>
        <v>0</v>
      </c>
      <c r="AF497" s="354">
        <v>1</v>
      </c>
      <c r="AG497" s="970" t="str">
        <f>G497</f>
        <v>Doorwerking BP 2014</v>
      </c>
      <c r="AH497" s="1559">
        <f>IF(AND($R497="Na",AA497&gt;0),INDEX('TCF en bruto WML'!$T$12:$AP$35,MATCH('Belastingplannen ed'!AA497,'TCF en bruto WML'!$T$12:$T$34,0),MATCH('Belastingplannen ed'!AH$496,'TCF en bruto WML'!$T$12:$AP$12,0))*H497,H497)</f>
        <v>0</v>
      </c>
      <c r="AI497" s="978">
        <f>IF(AND($R497="Na",AB497&gt;0),INDEX('TCF en bruto WML'!$T$12:$AP$35,MATCH('Belastingplannen ed'!AB497,'TCF en bruto WML'!$T$12:$T$34,0),MATCH('Belastingplannen ed'!AI$496,'TCF en bruto WML'!$T$12:$AP$12,0))*I497,I497)</f>
        <v>0</v>
      </c>
      <c r="AJ497" s="905">
        <f>IF(AND($R497="Na",AC497&gt;0),INDEX('TCF en bruto WML'!$T$12:$AP$35,MATCH('Belastingplannen ed'!AC497,'TCF en bruto WML'!$T$12:$T$34,0),MATCH('Belastingplannen ed'!AJ$496,'TCF en bruto WML'!$T$12:$AP$12,0))*J497,J497)</f>
        <v>369</v>
      </c>
      <c r="AK497" s="978">
        <f>IF(AND($R497="Na",AD497&gt;0),INDEX('TCF en bruto WML'!$T$12:$AP$35,MATCH('Belastingplannen ed'!AD497,'TCF en bruto WML'!$T$12:$T$34,0),MATCH('Belastingplannen ed'!AK$496,'TCF en bruto WML'!$T$12:$AP$12,0))*K497,K497)</f>
        <v>0</v>
      </c>
      <c r="AL497" s="905"/>
      <c r="AM497" s="905"/>
      <c r="AN497" s="905"/>
      <c r="AO497" s="905"/>
      <c r="AP497" s="906"/>
      <c r="AS497" s="419"/>
    </row>
    <row r="498" spans="1:67" s="349" customFormat="1" ht="12.75" outlineLevel="2" x14ac:dyDescent="0.2">
      <c r="B498" s="61"/>
      <c r="C498" s="77"/>
      <c r="D498" s="78"/>
      <c r="E498" s="135"/>
      <c r="F498" s="357">
        <f>F497+1</f>
        <v>2</v>
      </c>
      <c r="G498" s="357" t="s">
        <v>1864</v>
      </c>
      <c r="H498" s="400"/>
      <c r="I498" s="531"/>
      <c r="J498" s="531">
        <f>SUM(J313:J314)</f>
        <v>3</v>
      </c>
      <c r="K498" s="531"/>
      <c r="L498" s="397"/>
      <c r="M498" s="397"/>
      <c r="N498" s="397"/>
      <c r="O498" s="397"/>
      <c r="P498" s="397"/>
      <c r="Q498" s="425"/>
      <c r="R498" s="425" t="s">
        <v>1843</v>
      </c>
      <c r="S498" s="1566"/>
      <c r="T498" s="465"/>
      <c r="U498" s="911"/>
      <c r="V498" s="911"/>
      <c r="W498" s="911"/>
      <c r="X498" s="1481"/>
      <c r="Y498" s="911"/>
      <c r="AA498" s="467"/>
      <c r="AB498" s="432"/>
      <c r="AC498" s="432"/>
      <c r="AD498" s="440"/>
      <c r="AF498" s="357">
        <f t="shared" ref="AF498:AF501" si="756">AF497+1</f>
        <v>2</v>
      </c>
      <c r="AG498" s="1535" t="str">
        <f>G498</f>
        <v>Doorwerking BP 2015</v>
      </c>
      <c r="AH498" s="909">
        <f>IF(AND($R498="Na",AA498&gt;0),INDEX('TCF en bruto WML'!$T$12:$AP$35,MATCH('Belastingplannen ed'!AA498,'TCF en bruto WML'!$T$12:$T$34,0),MATCH('Belastingplannen ed'!AH$496,'TCF en bruto WML'!$T$12:$AP$12,0))*H498,H498)</f>
        <v>0</v>
      </c>
      <c r="AI498" s="431">
        <f>IF(AND($R498="Na",AB498&gt;0),INDEX('TCF en bruto WML'!$T$12:$AP$35,MATCH('Belastingplannen ed'!AB498,'TCF en bruto WML'!$T$12:$T$34,0),MATCH('Belastingplannen ed'!AI$496,'TCF en bruto WML'!$T$12:$AP$12,0))*I498,I498)</f>
        <v>0</v>
      </c>
      <c r="AJ498" s="1111">
        <f>SUM(AJ313:AJ314)</f>
        <v>-2.1826049999999668</v>
      </c>
      <c r="AK498" s="431">
        <f>IF(AND($R498="Na",AD498&gt;0),INDEX('TCF en bruto WML'!$T$12:$AP$35,MATCH('Belastingplannen ed'!AD498,'TCF en bruto WML'!$T$12:$T$34,0),MATCH('Belastingplannen ed'!AK$496,'TCF en bruto WML'!$T$12:$AP$12,0))*K498,K498)</f>
        <v>0</v>
      </c>
      <c r="AL498" s="431"/>
      <c r="AM498" s="431"/>
      <c r="AN498" s="431"/>
      <c r="AO498" s="431"/>
      <c r="AP498" s="910"/>
      <c r="AS498" s="419" t="s">
        <v>1893</v>
      </c>
    </row>
    <row r="499" spans="1:67" s="349" customFormat="1" ht="12.75" outlineLevel="2" x14ac:dyDescent="0.2">
      <c r="B499" s="61"/>
      <c r="C499" s="77"/>
      <c r="D499" s="78"/>
      <c r="E499" s="135"/>
      <c r="F499" s="357">
        <f t="shared" ref="F499:F500" si="757">F498+1</f>
        <v>3</v>
      </c>
      <c r="G499" s="357" t="s">
        <v>1861</v>
      </c>
      <c r="H499" s="400"/>
      <c r="I499" s="531"/>
      <c r="J499" s="528">
        <v>991</v>
      </c>
      <c r="K499" s="528"/>
      <c r="L499" s="397"/>
      <c r="M499" s="397"/>
      <c r="N499" s="397"/>
      <c r="O499" s="397"/>
      <c r="P499" s="397"/>
      <c r="Q499" s="355"/>
      <c r="R499" s="425" t="s">
        <v>1843</v>
      </c>
      <c r="S499" s="1566"/>
      <c r="T499" s="465"/>
      <c r="U499" s="911"/>
      <c r="V499" s="911"/>
      <c r="W499" s="911"/>
      <c r="X499" s="1481"/>
      <c r="Y499" s="911"/>
      <c r="AA499" s="467"/>
      <c r="AB499" s="432"/>
      <c r="AC499" s="432"/>
      <c r="AD499" s="367"/>
      <c r="AF499" s="357">
        <f t="shared" si="756"/>
        <v>3</v>
      </c>
      <c r="AG499" s="1535" t="str">
        <f>G499</f>
        <v>5mldpakket</v>
      </c>
      <c r="AH499" s="909">
        <f>IF(AND($R499="Na",AA499&gt;0),INDEX('TCF en bruto WML'!$T$12:$AP$35,MATCH('Belastingplannen ed'!AA499,'TCF en bruto WML'!$T$12:$T$34,0),MATCH('Belastingplannen ed'!AH$496,'TCF en bruto WML'!$T$12:$AP$12,0))*H499,H499)</f>
        <v>0</v>
      </c>
      <c r="AI499" s="431">
        <f>IF(AND($R499="Na",AB499&gt;0),INDEX('TCF en bruto WML'!$T$12:$AP$35,MATCH('Belastingplannen ed'!AB499,'TCF en bruto WML'!$T$12:$T$34,0),MATCH('Belastingplannen ed'!AI$496,'TCF en bruto WML'!$T$12:$AP$12,0))*I499,I499)</f>
        <v>0</v>
      </c>
      <c r="AJ499" s="431">
        <f>IF(AND($R499="Na",AC499&gt;0),INDEX('TCF en bruto WML'!$T$12:$AP$35,MATCH('Belastingplannen ed'!AC499,'TCF en bruto WML'!$T$12:$T$34,0),MATCH('Belastingplannen ed'!AJ$496,'TCF en bruto WML'!$T$12:$AP$12,0))*J499,J499)</f>
        <v>991</v>
      </c>
      <c r="AK499" s="431">
        <f>IF(AND($R499="Na",AD499&gt;0),INDEX('TCF en bruto WML'!$T$12:$AP$35,MATCH('Belastingplannen ed'!AD499,'TCF en bruto WML'!$T$12:$T$34,0),MATCH('Belastingplannen ed'!AK$496,'TCF en bruto WML'!$T$12:$AP$12,0))*K499,K499)</f>
        <v>0</v>
      </c>
      <c r="AL499" s="431"/>
      <c r="AM499" s="431"/>
      <c r="AN499" s="431"/>
      <c r="AO499" s="431"/>
      <c r="AP499" s="910"/>
      <c r="AS499" s="419"/>
    </row>
    <row r="500" spans="1:67" s="349" customFormat="1" ht="12.75" outlineLevel="2" x14ac:dyDescent="0.2">
      <c r="B500" s="61"/>
      <c r="C500" s="77"/>
      <c r="D500" s="78"/>
      <c r="E500" s="135"/>
      <c r="F500" s="357">
        <f t="shared" si="757"/>
        <v>4</v>
      </c>
      <c r="G500" s="357" t="s">
        <v>1863</v>
      </c>
      <c r="H500" s="400"/>
      <c r="I500" s="531"/>
      <c r="J500" s="528">
        <v>12</v>
      </c>
      <c r="K500" s="528"/>
      <c r="L500" s="397"/>
      <c r="M500" s="397"/>
      <c r="N500" s="397"/>
      <c r="O500" s="397"/>
      <c r="P500" s="397"/>
      <c r="Q500" s="425"/>
      <c r="R500" s="425" t="s">
        <v>1843</v>
      </c>
      <c r="S500" s="1566"/>
      <c r="T500" s="465"/>
      <c r="U500" s="911"/>
      <c r="V500" s="911"/>
      <c r="W500" s="911"/>
      <c r="X500" s="1481"/>
      <c r="Y500" s="911"/>
      <c r="AA500" s="467"/>
      <c r="AB500" s="432"/>
      <c r="AC500" s="432"/>
      <c r="AD500" s="367"/>
      <c r="AF500" s="357">
        <f t="shared" si="756"/>
        <v>4</v>
      </c>
      <c r="AG500" s="1535" t="str">
        <f>G500</f>
        <v>najaar</v>
      </c>
      <c r="AH500" s="909">
        <f>IF(AND($R500="Na",AA500&gt;0),INDEX('TCF en bruto WML'!$T$12:$AP$35,MATCH('Belastingplannen ed'!AA500,'TCF en bruto WML'!$T$12:$T$34,0),MATCH('Belastingplannen ed'!AH$496,'TCF en bruto WML'!$T$12:$AP$12,0))*H500,H500)</f>
        <v>0</v>
      </c>
      <c r="AI500" s="431">
        <f>IF(AND($R500="Na",AB500&gt;0),INDEX('TCF en bruto WML'!$T$12:$AP$35,MATCH('Belastingplannen ed'!AB500,'TCF en bruto WML'!$T$12:$T$34,0),MATCH('Belastingplannen ed'!AI$496,'TCF en bruto WML'!$T$12:$AP$12,0))*I500,I500)</f>
        <v>0</v>
      </c>
      <c r="AJ500" s="431">
        <f>IF(AND($R500="Na",AC500&gt;0),INDEX('TCF en bruto WML'!$T$12:$AP$35,MATCH('Belastingplannen ed'!AC500,'TCF en bruto WML'!$T$12:$T$34,0),MATCH('Belastingplannen ed'!AJ$496,'TCF en bruto WML'!$T$12:$AP$12,0))*J500,J500)</f>
        <v>12</v>
      </c>
      <c r="AK500" s="431">
        <f>IF(AND($R500="Na",AD500&gt;0),INDEX('TCF en bruto WML'!$T$12:$AP$35,MATCH('Belastingplannen ed'!AD500,'TCF en bruto WML'!$T$12:$T$34,0),MATCH('Belastingplannen ed'!AK$496,'TCF en bruto WML'!$T$12:$AP$12,0))*K500,K500)</f>
        <v>0</v>
      </c>
      <c r="AL500" s="431"/>
      <c r="AM500" s="431"/>
      <c r="AN500" s="431"/>
      <c r="AO500" s="431"/>
      <c r="AP500" s="910"/>
      <c r="AS500" s="419" t="s">
        <v>1894</v>
      </c>
    </row>
    <row r="501" spans="1:67" s="349" customFormat="1" ht="12.75" outlineLevel="2" x14ac:dyDescent="0.2">
      <c r="B501" s="61"/>
      <c r="C501" s="77"/>
      <c r="D501" s="78"/>
      <c r="E501" s="135"/>
      <c r="F501" s="357">
        <f>F500+1</f>
        <v>5</v>
      </c>
      <c r="G501" s="357" t="s">
        <v>1863</v>
      </c>
      <c r="H501" s="400"/>
      <c r="I501" s="531"/>
      <c r="J501" s="528"/>
      <c r="K501" s="528">
        <v>-3</v>
      </c>
      <c r="L501" s="397"/>
      <c r="M501" s="397"/>
      <c r="N501" s="397"/>
      <c r="O501" s="397"/>
      <c r="P501" s="397"/>
      <c r="Q501" s="425"/>
      <c r="R501" s="425" t="s">
        <v>1843</v>
      </c>
      <c r="S501" s="1566"/>
      <c r="T501" s="1539"/>
      <c r="U501" s="1540"/>
      <c r="V501" s="1540"/>
      <c r="W501" s="1540"/>
      <c r="X501" s="1541"/>
      <c r="Y501" s="423"/>
      <c r="AA501" s="889"/>
      <c r="AB501" s="765"/>
      <c r="AC501" s="765"/>
      <c r="AD501" s="1541">
        <v>2016</v>
      </c>
      <c r="AF501" s="357">
        <f t="shared" si="756"/>
        <v>5</v>
      </c>
      <c r="AG501" s="1535" t="str">
        <f>G501</f>
        <v>najaar</v>
      </c>
      <c r="AH501" s="909">
        <f>IF(AND($R501="Na",AA501&gt;0),INDEX('TCF en bruto WML'!$T$12:$AP$35,MATCH('Belastingplannen ed'!AA501,'TCF en bruto WML'!$T$12:$T$34,0),MATCH('Belastingplannen ed'!AH$496,'TCF en bruto WML'!$T$12:$AP$12,0))*H501,H501)</f>
        <v>0</v>
      </c>
      <c r="AI501" s="431">
        <f>IF(AND($R501="Na",AB501&gt;0),INDEX('TCF en bruto WML'!$T$12:$AP$35,MATCH('Belastingplannen ed'!AB501,'TCF en bruto WML'!$T$12:$T$34,0),MATCH('Belastingplannen ed'!AI$496,'TCF en bruto WML'!$T$12:$AP$12,0))*I501,I501)</f>
        <v>0</v>
      </c>
      <c r="AJ501" s="431">
        <f>IF(AND($R501="Na",AC501&gt;0),INDEX('TCF en bruto WML'!$T$12:$AP$35,MATCH('Belastingplannen ed'!AC501,'TCF en bruto WML'!$T$12:$T$34,0),MATCH('Belastingplannen ed'!AJ$496,'TCF en bruto WML'!$T$12:$AP$12,0))*J501,J501)</f>
        <v>0</v>
      </c>
      <c r="AK501" s="431">
        <f>IF(AND($R501="Na",AD501&gt;0),INDEX('TCF en bruto WML'!$T$12:$AP$35,MATCH('Belastingplannen ed'!AD501,'TCF en bruto WML'!$T$12:$T$34,0),MATCH('Belastingplannen ed'!AK$496,'TCF en bruto WML'!$T$12:$AP$12,0))*K501,K501)</f>
        <v>-3.0089999999999995</v>
      </c>
      <c r="AL501" s="431"/>
      <c r="AM501" s="431"/>
      <c r="AN501" s="431"/>
      <c r="AO501" s="431"/>
      <c r="AP501" s="910"/>
      <c r="AS501" s="419" t="s">
        <v>1895</v>
      </c>
    </row>
    <row r="502" spans="1:67" s="349" customFormat="1" ht="12.75" outlineLevel="2" x14ac:dyDescent="0.2">
      <c r="B502" s="61"/>
      <c r="C502" s="77"/>
      <c r="D502" s="78"/>
      <c r="E502" s="135"/>
      <c r="F502" s="775" t="s">
        <v>1891</v>
      </c>
      <c r="G502" s="354"/>
      <c r="H502" s="444">
        <f>SUM(H497:H501)</f>
        <v>0</v>
      </c>
      <c r="I502" s="514">
        <f t="shared" ref="I502" si="758">SUM(I497:I501)</f>
        <v>0</v>
      </c>
      <c r="J502" s="514">
        <f t="shared" ref="J502" si="759">SUM(J497:J501)</f>
        <v>1375</v>
      </c>
      <c r="K502" s="514">
        <f t="shared" ref="K502" si="760">SUM(K497:K501)</f>
        <v>-3</v>
      </c>
      <c r="L502" s="444">
        <f t="shared" ref="L502" si="761">SUM(L497:L501)</f>
        <v>0</v>
      </c>
      <c r="M502" s="444">
        <f t="shared" ref="M502" si="762">SUM(M497:M501)</f>
        <v>0</v>
      </c>
      <c r="N502" s="444">
        <f t="shared" ref="N502" si="763">SUM(N497:N501)</f>
        <v>0</v>
      </c>
      <c r="O502" s="444">
        <f t="shared" ref="O502" si="764">SUM(O497:O501)</f>
        <v>0</v>
      </c>
      <c r="P502" s="444">
        <f t="shared" ref="P502" si="765">SUM(P497:P501)</f>
        <v>0</v>
      </c>
      <c r="Q502" s="457"/>
      <c r="R502" s="457"/>
      <c r="S502" s="1566"/>
      <c r="T502" s="356"/>
      <c r="U502" s="356"/>
      <c r="V502" s="356"/>
      <c r="W502" s="356"/>
      <c r="X502" s="356"/>
      <c r="Y502" s="356"/>
      <c r="AF502" s="775" t="str">
        <f>F502</f>
        <v>Totale aanpassing AHK Maximum afbouw</v>
      </c>
      <c r="AG502" s="959"/>
      <c r="AH502" s="1006">
        <f>SUM(AH497:AH501)</f>
        <v>0</v>
      </c>
      <c r="AI502" s="444">
        <f t="shared" ref="AI502" si="766">SUM(AI497:AI501)</f>
        <v>0</v>
      </c>
      <c r="AJ502" s="444">
        <f>SUM(AJ497:AJ501)</f>
        <v>1369.817395</v>
      </c>
      <c r="AK502" s="444">
        <f>SUM(AK497:AK501)</f>
        <v>-3.0089999999999995</v>
      </c>
      <c r="AL502" s="444">
        <f t="shared" ref="AL502" si="767">SUM(AL497:AL501)</f>
        <v>0</v>
      </c>
      <c r="AM502" s="444">
        <f t="shared" ref="AM502" si="768">SUM(AM497:AM501)</f>
        <v>0</v>
      </c>
      <c r="AN502" s="444">
        <f t="shared" ref="AN502" si="769">SUM(AN497:AN501)</f>
        <v>0</v>
      </c>
      <c r="AO502" s="444">
        <f t="shared" ref="AO502" si="770">SUM(AO497:AO501)</f>
        <v>0</v>
      </c>
      <c r="AP502" s="511">
        <f t="shared" ref="AP502" si="771">SUM(AP497:AP501)</f>
        <v>0</v>
      </c>
    </row>
    <row r="503" spans="1:67" s="349" customFormat="1" ht="12.75" outlineLevel="2" x14ac:dyDescent="0.2">
      <c r="B503" s="61"/>
      <c r="C503" s="77"/>
      <c r="D503" s="78"/>
      <c r="E503" s="135"/>
      <c r="F503" s="1520" t="str">
        <f>"Definitieve aanpassing sheet '"&amp;F495&amp;"'"</f>
        <v>Definitieve aanpassing sheet '8.10'</v>
      </c>
      <c r="G503" s="762"/>
      <c r="H503" s="1525"/>
      <c r="I503" s="1525"/>
      <c r="J503" s="1525"/>
      <c r="K503" s="1525"/>
      <c r="L503" s="1525"/>
      <c r="M503" s="1525"/>
      <c r="N503" s="1525"/>
      <c r="O503" s="1525"/>
      <c r="P503" s="1526"/>
      <c r="Q503" s="762"/>
      <c r="R503" s="1528"/>
      <c r="S503" s="1566"/>
      <c r="T503" s="356"/>
      <c r="U503" s="356"/>
      <c r="V503" s="356"/>
      <c r="W503" s="356"/>
      <c r="X503" s="356"/>
      <c r="Y503" s="356"/>
      <c r="Z503" s="356"/>
      <c r="AF503" s="1520" t="str">
        <f>F503</f>
        <v>Definitieve aanpassing sheet '8.10'</v>
      </c>
      <c r="AG503" s="1536"/>
      <c r="AH503" s="1534"/>
      <c r="AI503" s="1525"/>
      <c r="AJ503" s="1525">
        <f>'8.10'!K220-'8.10'!J199</f>
        <v>1381</v>
      </c>
      <c r="AK503" s="1525"/>
      <c r="AL503" s="1525"/>
      <c r="AM503" s="1525"/>
      <c r="AN503" s="1525"/>
      <c r="AO503" s="1525"/>
      <c r="AP503" s="1526"/>
    </row>
    <row r="504" spans="1:67" s="349" customFormat="1" ht="12.75" outlineLevel="2" x14ac:dyDescent="0.2">
      <c r="B504" s="61"/>
      <c r="C504" s="77"/>
      <c r="D504" s="78"/>
      <c r="E504" s="135"/>
      <c r="F504" s="349" t="s">
        <v>1583</v>
      </c>
      <c r="S504" s="1566"/>
      <c r="Z504" s="356"/>
      <c r="AF504" s="349" t="s">
        <v>1583</v>
      </c>
      <c r="AG504" s="419"/>
      <c r="AJ504" s="420" t="str">
        <f t="shared" ref="AJ504" si="772">IF(ABS(AJ502-AJ503)&lt;0.00001,"OK","ERROR")</f>
        <v>ERROR</v>
      </c>
    </row>
    <row r="505" spans="1:67" s="349" customFormat="1" ht="12.75" outlineLevel="1" x14ac:dyDescent="0.2">
      <c r="B505" s="61"/>
      <c r="C505" s="77"/>
      <c r="D505" s="78"/>
      <c r="E505" s="135"/>
      <c r="S505" s="356"/>
      <c r="Z505" s="356"/>
    </row>
    <row r="506" spans="1:67" s="349" customFormat="1" ht="12.75" outlineLevel="1" x14ac:dyDescent="0.2">
      <c r="A506" s="852" t="s">
        <v>1583</v>
      </c>
      <c r="B506" s="127"/>
      <c r="C506" s="128"/>
      <c r="D506" s="129" t="s">
        <v>1803</v>
      </c>
      <c r="E506" s="130"/>
      <c r="F506" s="131"/>
      <c r="G506" s="1516" t="s">
        <v>1900</v>
      </c>
      <c r="H506" s="1516"/>
      <c r="I506" s="1030"/>
      <c r="J506" s="395"/>
      <c r="K506" s="395"/>
      <c r="L506" s="395"/>
      <c r="M506" s="433"/>
      <c r="N506" s="433"/>
      <c r="O506" s="433"/>
      <c r="P506" s="433"/>
      <c r="Q506" s="433"/>
      <c r="R506" s="433"/>
      <c r="S506" s="433"/>
      <c r="T506" s="433"/>
      <c r="U506" s="433"/>
      <c r="V506" s="433"/>
      <c r="W506" s="433"/>
      <c r="X506" s="433"/>
      <c r="Y506" s="433"/>
      <c r="Z506" s="433"/>
      <c r="AA506" s="433"/>
      <c r="AB506" s="433"/>
      <c r="AC506" s="433"/>
      <c r="AD506" s="433"/>
      <c r="AE506" s="433"/>
      <c r="AF506" s="433"/>
      <c r="AG506" s="433"/>
      <c r="AH506" s="433"/>
      <c r="AI506" s="433"/>
      <c r="AJ506" s="433"/>
      <c r="AK506" s="433"/>
      <c r="AL506" s="433"/>
      <c r="AM506" s="433"/>
      <c r="AN506" s="433"/>
      <c r="AO506" s="433"/>
      <c r="AP506" s="433"/>
      <c r="AQ506" s="433"/>
      <c r="AR506" s="433"/>
      <c r="AS506" s="433"/>
      <c r="AT506" s="433"/>
      <c r="AU506" s="433"/>
      <c r="AV506" s="433"/>
      <c r="AW506" s="433"/>
      <c r="AX506" s="433"/>
      <c r="AY506" s="433"/>
      <c r="AZ506" s="433"/>
      <c r="BA506" s="433"/>
      <c r="BB506" s="433"/>
      <c r="BC506" s="433"/>
      <c r="BD506" s="433"/>
      <c r="BE506" s="433"/>
      <c r="BF506" s="433"/>
      <c r="BG506" s="433"/>
      <c r="BH506" s="433"/>
      <c r="BI506" s="433"/>
      <c r="BJ506" s="433"/>
      <c r="BK506" s="433"/>
      <c r="BL506" s="433"/>
      <c r="BM506" s="433"/>
      <c r="BN506" s="433"/>
      <c r="BO506" s="433"/>
    </row>
    <row r="507" spans="1:67" s="349" customFormat="1" ht="12.75" outlineLevel="2" x14ac:dyDescent="0.2">
      <c r="B507" s="61"/>
      <c r="C507" s="77"/>
      <c r="D507" s="78"/>
      <c r="E507" s="135"/>
    </row>
    <row r="508" spans="1:67" s="349" customFormat="1" ht="12.75" outlineLevel="2" x14ac:dyDescent="0.2">
      <c r="B508" s="61"/>
      <c r="C508" s="77"/>
      <c r="D508" s="78"/>
      <c r="E508" s="135"/>
      <c r="F508" s="1637" t="s">
        <v>1929</v>
      </c>
      <c r="G508" s="570" t="s">
        <v>1901</v>
      </c>
      <c r="H508" s="3042" t="s">
        <v>1806</v>
      </c>
      <c r="I508" s="3043"/>
      <c r="J508" s="3043"/>
      <c r="K508" s="3043"/>
      <c r="L508" s="3043"/>
      <c r="M508" s="3043"/>
      <c r="N508" s="3043"/>
      <c r="O508" s="3043"/>
      <c r="P508" s="3043"/>
      <c r="Q508" s="833"/>
      <c r="R508" s="1003" t="s">
        <v>1840</v>
      </c>
      <c r="T508" s="3038" t="s">
        <v>1873</v>
      </c>
      <c r="U508" s="3028"/>
      <c r="V508" s="3028"/>
      <c r="W508" s="3028"/>
      <c r="X508" s="3044"/>
      <c r="Y508" s="1807"/>
      <c r="Z508" s="546"/>
      <c r="AA508" s="3038" t="s">
        <v>1846</v>
      </c>
      <c r="AB508" s="3028"/>
      <c r="AC508" s="3028"/>
      <c r="AD508" s="3044"/>
      <c r="AF508" s="773"/>
      <c r="AG508" s="773" t="str">
        <f>G508</f>
        <v>Arbeidskorting maximum</v>
      </c>
      <c r="AH508" s="3042" t="s">
        <v>1806</v>
      </c>
      <c r="AI508" s="3043"/>
      <c r="AJ508" s="3043"/>
      <c r="AK508" s="3043"/>
      <c r="AL508" s="3043"/>
      <c r="AM508" s="3043"/>
      <c r="AN508" s="3043"/>
      <c r="AO508" s="3043"/>
      <c r="AP508" s="3045"/>
      <c r="AS508" s="546"/>
    </row>
    <row r="509" spans="1:67" s="349" customFormat="1" ht="12.75" outlineLevel="2" x14ac:dyDescent="0.2">
      <c r="B509" s="61"/>
      <c r="C509" s="77"/>
      <c r="D509" s="78"/>
      <c r="E509" s="135"/>
      <c r="F509" s="1291" t="s">
        <v>1829</v>
      </c>
      <c r="G509" s="357" t="s">
        <v>1808</v>
      </c>
      <c r="H509" s="571">
        <v>2014</v>
      </c>
      <c r="I509" s="571">
        <f t="shared" ref="I509" si="773">H509+1</f>
        <v>2015</v>
      </c>
      <c r="J509" s="571">
        <f t="shared" ref="J509" si="774">I509+1</f>
        <v>2016</v>
      </c>
      <c r="K509" s="571">
        <f t="shared" ref="K509" si="775">J509+1</f>
        <v>2017</v>
      </c>
      <c r="L509" s="571">
        <f t="shared" ref="L509" si="776">K509+1</f>
        <v>2018</v>
      </c>
      <c r="M509" s="571">
        <f t="shared" ref="M509" si="777">L509+1</f>
        <v>2019</v>
      </c>
      <c r="N509" s="571">
        <f t="shared" ref="N509" si="778">M509+1</f>
        <v>2020</v>
      </c>
      <c r="O509" s="571">
        <f t="shared" ref="O509" si="779">N509+1</f>
        <v>2021</v>
      </c>
      <c r="P509" s="571">
        <f t="shared" ref="P509" si="780">O509+1</f>
        <v>2022</v>
      </c>
      <c r="Q509" s="1032" t="s">
        <v>1813</v>
      </c>
      <c r="R509" s="1529" t="s">
        <v>1841</v>
      </c>
      <c r="T509" s="442" t="s">
        <v>1874</v>
      </c>
      <c r="U509" s="1634">
        <f>H509</f>
        <v>2014</v>
      </c>
      <c r="V509" s="1634">
        <f t="shared" ref="V509" si="781">I509</f>
        <v>2015</v>
      </c>
      <c r="W509" s="1634">
        <f t="shared" ref="W509" si="782">J509</f>
        <v>2016</v>
      </c>
      <c r="X509" s="1635">
        <f t="shared" ref="X509" si="783">K509</f>
        <v>2017</v>
      </c>
      <c r="Y509" s="1807"/>
      <c r="AA509" s="442">
        <f>H509</f>
        <v>2014</v>
      </c>
      <c r="AB509" s="571">
        <f>I509</f>
        <v>2015</v>
      </c>
      <c r="AC509" s="571">
        <f>J509</f>
        <v>2016</v>
      </c>
      <c r="AD509" s="1533">
        <f>K509</f>
        <v>2017</v>
      </c>
      <c r="AF509" s="1291" t="s">
        <v>1829</v>
      </c>
      <c r="AG509" s="563" t="s">
        <v>1808</v>
      </c>
      <c r="AH509" s="442">
        <v>2014</v>
      </c>
      <c r="AI509" s="571">
        <f t="shared" ref="AI509" si="784">AH509+1</f>
        <v>2015</v>
      </c>
      <c r="AJ509" s="571">
        <f t="shared" ref="AJ509" si="785">AI509+1</f>
        <v>2016</v>
      </c>
      <c r="AK509" s="571">
        <f t="shared" ref="AK509" si="786">AJ509+1</f>
        <v>2017</v>
      </c>
      <c r="AL509" s="571">
        <f t="shared" ref="AL509" si="787">AK509+1</f>
        <v>2018</v>
      </c>
      <c r="AM509" s="571">
        <f t="shared" ref="AM509" si="788">AL509+1</f>
        <v>2019</v>
      </c>
      <c r="AN509" s="571">
        <f t="shared" ref="AN509" si="789">AM509+1</f>
        <v>2020</v>
      </c>
      <c r="AO509" s="571">
        <f t="shared" ref="AO509" si="790">AN509+1</f>
        <v>2021</v>
      </c>
      <c r="AP509" s="1533">
        <f t="shared" ref="AP509" si="791">AO509+1</f>
        <v>2022</v>
      </c>
      <c r="AS509" s="372" t="s">
        <v>29</v>
      </c>
    </row>
    <row r="510" spans="1:67" s="349" customFormat="1" ht="12.75" outlineLevel="2" x14ac:dyDescent="0.2">
      <c r="B510" s="61"/>
      <c r="C510" s="77"/>
      <c r="D510" s="78"/>
      <c r="E510" s="135"/>
      <c r="F510" s="354">
        <v>1</v>
      </c>
      <c r="G510" s="354" t="s">
        <v>1853</v>
      </c>
      <c r="H510" s="905"/>
      <c r="I510" s="905"/>
      <c r="J510" s="905">
        <f>J$150</f>
        <v>1286</v>
      </c>
      <c r="K510" s="905">
        <f>K$150</f>
        <v>241</v>
      </c>
      <c r="L510" s="1519"/>
      <c r="M510" s="1519"/>
      <c r="N510" s="1519"/>
      <c r="O510" s="1519"/>
      <c r="P510" s="1519"/>
      <c r="Q510" s="457"/>
      <c r="R510" s="425" t="s">
        <v>1843</v>
      </c>
      <c r="T510" s="700"/>
      <c r="U510" s="466"/>
      <c r="V510" s="466"/>
      <c r="W510" s="466"/>
      <c r="X510" s="704"/>
      <c r="Y510" s="461"/>
      <c r="AA510" s="375"/>
      <c r="AB510" s="429"/>
      <c r="AC510" s="429"/>
      <c r="AD510" s="1553"/>
      <c r="AE510" s="399"/>
      <c r="AF510" s="354">
        <f t="shared" ref="AF510:AF513" si="792">F510</f>
        <v>1</v>
      </c>
      <c r="AG510" s="970" t="str">
        <f t="shared" ref="AG510:AG513" si="793">G510</f>
        <v>Doorwerking BP 2014</v>
      </c>
      <c r="AH510" s="904">
        <f>IF(AND($R510="Na",AA510&gt;0),INDEX('TCF en bruto WML'!$T$12:$AP$35,MATCH('Belastingplannen ed'!AA510,'TCF en bruto WML'!$T$12:$T$34,0),MATCH('Belastingplannen ed'!AH$509,'TCF en bruto WML'!$T$12:$AP$12,0))*H510,H510)</f>
        <v>0</v>
      </c>
      <c r="AI510" s="1224">
        <f>AI$150</f>
        <v>394.92700000000002</v>
      </c>
      <c r="AJ510" s="1224">
        <f>AJ$150</f>
        <v>1289.2163049999999</v>
      </c>
      <c r="AK510" s="1224">
        <f>AK$150</f>
        <v>243.22132754999996</v>
      </c>
      <c r="AL510" s="905"/>
      <c r="AM510" s="905"/>
      <c r="AN510" s="905"/>
      <c r="AO510" s="905"/>
      <c r="AP510" s="906"/>
      <c r="AS510" s="356" t="s">
        <v>1853</v>
      </c>
    </row>
    <row r="511" spans="1:67" s="349" customFormat="1" ht="12.75" outlineLevel="2" x14ac:dyDescent="0.2">
      <c r="B511" s="61"/>
      <c r="C511" s="77"/>
      <c r="D511" s="78"/>
      <c r="E511" s="135"/>
      <c r="F511" s="357">
        <f>F510+1</f>
        <v>2</v>
      </c>
      <c r="G511" s="357" t="s">
        <v>1861</v>
      </c>
      <c r="H511" s="909"/>
      <c r="I511" s="431"/>
      <c r="J511" s="911">
        <v>665</v>
      </c>
      <c r="K511" s="911"/>
      <c r="L511" s="448"/>
      <c r="M511" s="448"/>
      <c r="N511" s="448"/>
      <c r="O511" s="448"/>
      <c r="P511" s="448"/>
      <c r="Q511" s="425"/>
      <c r="R511" s="425" t="s">
        <v>1843</v>
      </c>
      <c r="T511" s="711"/>
      <c r="U511" s="438"/>
      <c r="V511" s="438"/>
      <c r="W511" s="438">
        <v>-2643</v>
      </c>
      <c r="X511" s="1574">
        <v>-2643</v>
      </c>
      <c r="Y511" s="438"/>
      <c r="AA511" s="467"/>
      <c r="AB511" s="432"/>
      <c r="AC511" s="423">
        <v>2016</v>
      </c>
      <c r="AD511" s="367"/>
      <c r="AF511" s="357">
        <f t="shared" si="792"/>
        <v>2</v>
      </c>
      <c r="AG511" s="1535" t="str">
        <f t="shared" si="793"/>
        <v>5mldpakket</v>
      </c>
      <c r="AH511" s="909">
        <f>IF(AND($R511="Na",AA511&gt;0),INDEX('TCF en bruto WML'!$T$12:$AP$35,MATCH('Belastingplannen ed'!AA511,'TCF en bruto WML'!$T$12:$T$34,0),MATCH('Belastingplannen ed'!AH$509,'TCF en bruto WML'!$T$12:$AP$12,0))*H511,H511)</f>
        <v>0</v>
      </c>
      <c r="AI511" s="431">
        <f>IF(AND($R511="Na",AB511&gt;0),INDEX('TCF en bruto WML'!$T$12:$AP$35,MATCH('Belastingplannen ed'!AB511,'TCF en bruto WML'!$T$12:$T$34,0),MATCH('Belastingplannen ed'!AI$509,'TCF en bruto WML'!$T$12:$AP$12,0))*I511,I511)</f>
        <v>0</v>
      </c>
      <c r="AJ511" s="431">
        <f>IF(AND($R511="Na",AC511&gt;0),INDEX('TCF en bruto WML'!$T$12:$AP$35,MATCH('Belastingplannen ed'!AC511,'TCF en bruto WML'!$T$12:$T$34,0),MATCH('Belastingplannen ed'!AJ$509,'TCF en bruto WML'!$T$12:$AP$12,0))*J511,J511)</f>
        <v>665</v>
      </c>
      <c r="AK511" s="431">
        <f>IF(AND($R511="Na",AD511&gt;0),INDEX('TCF en bruto WML'!$T$12:$AP$35,MATCH('Belastingplannen ed'!AD511,'TCF en bruto WML'!$T$12:$T$34,0),MATCH('Belastingplannen ed'!AK$509,'TCF en bruto WML'!$T$12:$AP$12,0))*K511,K511)</f>
        <v>0</v>
      </c>
      <c r="AL511" s="431"/>
      <c r="AM511" s="431"/>
      <c r="AN511" s="431"/>
      <c r="AO511" s="431"/>
      <c r="AP511" s="910"/>
      <c r="AS511" s="356" t="s">
        <v>1923</v>
      </c>
    </row>
    <row r="512" spans="1:67" s="349" customFormat="1" ht="12.75" outlineLevel="2" x14ac:dyDescent="0.2">
      <c r="B512" s="61"/>
      <c r="C512" s="77"/>
      <c r="D512" s="78"/>
      <c r="E512" s="135"/>
      <c r="F512" s="357">
        <f>F511+1</f>
        <v>3</v>
      </c>
      <c r="G512" s="357" t="s">
        <v>103</v>
      </c>
      <c r="H512" s="431"/>
      <c r="I512" s="431"/>
      <c r="J512" s="911">
        <v>-28</v>
      </c>
      <c r="K512" s="911"/>
      <c r="L512" s="448"/>
      <c r="M512" s="448"/>
      <c r="N512" s="448"/>
      <c r="O512" s="448"/>
      <c r="P512" s="448"/>
      <c r="Q512" s="355"/>
      <c r="R512" s="425" t="s">
        <v>1843</v>
      </c>
      <c r="T512" s="711"/>
      <c r="U512" s="438"/>
      <c r="V512" s="438"/>
      <c r="W512" s="438">
        <v>82</v>
      </c>
      <c r="X512" s="1574">
        <v>82</v>
      </c>
      <c r="Y512" s="438"/>
      <c r="AA512" s="467"/>
      <c r="AB512" s="432"/>
      <c r="AC512" s="423">
        <v>2016</v>
      </c>
      <c r="AD512" s="367"/>
      <c r="AF512" s="357">
        <f t="shared" si="792"/>
        <v>3</v>
      </c>
      <c r="AG512" s="1535" t="str">
        <f t="shared" si="793"/>
        <v>koopkrachtpakket</v>
      </c>
      <c r="AH512" s="909">
        <f>IF(AND($R512="Na",AA512&gt;0),INDEX('TCF en bruto WML'!$T$12:$AP$35,MATCH('Belastingplannen ed'!AA512,'TCF en bruto WML'!$T$12:$T$34,0),MATCH('Belastingplannen ed'!AH$509,'TCF en bruto WML'!$T$12:$AP$12,0))*H512,H512)</f>
        <v>0</v>
      </c>
      <c r="AI512" s="431">
        <f>IF(AND($R512="Na",AB512&gt;0),INDEX('TCF en bruto WML'!$T$12:$AP$35,MATCH('Belastingplannen ed'!AB512,'TCF en bruto WML'!$T$12:$T$34,0),MATCH('Belastingplannen ed'!AI$509,'TCF en bruto WML'!$T$12:$AP$12,0))*I512,I512)</f>
        <v>0</v>
      </c>
      <c r="AJ512" s="431">
        <f>IF(AND($R512="Na",AC512&gt;0),INDEX('TCF en bruto WML'!$T$12:$AP$35,MATCH('Belastingplannen ed'!AC512,'TCF en bruto WML'!$T$12:$T$34,0),MATCH('Belastingplannen ed'!AJ$509,'TCF en bruto WML'!$T$12:$AP$12,0))*J512,J512)</f>
        <v>-28</v>
      </c>
      <c r="AK512" s="431">
        <f>IF(AND($R512="Na",AD512&gt;0),INDEX('TCF en bruto WML'!$T$12:$AP$35,MATCH('Belastingplannen ed'!AD512,'TCF en bruto WML'!$T$12:$T$34,0),MATCH('Belastingplannen ed'!AK$509,'TCF en bruto WML'!$T$12:$AP$12,0))*K512,K512)</f>
        <v>0</v>
      </c>
      <c r="AL512" s="431"/>
      <c r="AM512" s="431"/>
      <c r="AN512" s="431"/>
      <c r="AO512" s="431"/>
      <c r="AP512" s="910"/>
      <c r="AS512" s="356" t="s">
        <v>1924</v>
      </c>
    </row>
    <row r="513" spans="2:45" s="349" customFormat="1" ht="12.75" outlineLevel="2" x14ac:dyDescent="0.2">
      <c r="B513" s="61"/>
      <c r="C513" s="77"/>
      <c r="D513" s="78"/>
      <c r="E513" s="135"/>
      <c r="F513" s="357">
        <f t="shared" ref="F513:F516" si="794">F512+1</f>
        <v>4</v>
      </c>
      <c r="G513" s="357" t="s">
        <v>103</v>
      </c>
      <c r="H513" s="431"/>
      <c r="I513" s="431"/>
      <c r="J513" s="911"/>
      <c r="K513" s="911">
        <v>28</v>
      </c>
      <c r="L513" s="448"/>
      <c r="M513" s="448"/>
      <c r="N513" s="448"/>
      <c r="O513" s="448"/>
      <c r="P513" s="448"/>
      <c r="Q513" s="425"/>
      <c r="R513" s="425" t="s">
        <v>1845</v>
      </c>
      <c r="T513" s="711"/>
      <c r="U513" s="438"/>
      <c r="V513" s="438"/>
      <c r="W513" s="438"/>
      <c r="X513" s="1574">
        <v>-82</v>
      </c>
      <c r="Y513" s="438"/>
      <c r="AA513" s="467"/>
      <c r="AB513" s="432"/>
      <c r="AC513" s="423"/>
      <c r="AD513" s="367">
        <v>2016</v>
      </c>
      <c r="AF513" s="357">
        <f t="shared" si="792"/>
        <v>4</v>
      </c>
      <c r="AG513" s="1535" t="str">
        <f t="shared" si="793"/>
        <v>koopkrachtpakket</v>
      </c>
      <c r="AH513" s="909">
        <f>IF(AND($R513="Na",AA513&gt;0),INDEX('TCF en bruto WML'!$T$12:$AP$35,MATCH('Belastingplannen ed'!AA513,'TCF en bruto WML'!$T$12:$T$34,0),MATCH('Belastingplannen ed'!AH$509,'TCF en bruto WML'!$T$12:$AP$12,0))*H513,H513)</f>
        <v>0</v>
      </c>
      <c r="AI513" s="431">
        <f>IF(AND($R513="Na",AB513&gt;0),INDEX('TCF en bruto WML'!$T$12:$AP$35,MATCH('Belastingplannen ed'!AB513,'TCF en bruto WML'!$T$12:$T$34,0),MATCH('Belastingplannen ed'!AI$509,'TCF en bruto WML'!$T$12:$AP$12,0))*I513,I513)</f>
        <v>0</v>
      </c>
      <c r="AJ513" s="431">
        <f>IF(AND($R513="Na",AC513&gt;0),INDEX('TCF en bruto WML'!$T$12:$AP$35,MATCH('Belastingplannen ed'!AC513,'TCF en bruto WML'!$T$12:$T$34,0),MATCH('Belastingplannen ed'!AJ$509,'TCF en bruto WML'!$T$12:$AP$12,0))*J513,J513)</f>
        <v>0</v>
      </c>
      <c r="AK513" s="431">
        <f>IF(AND($R513="Na",AD513&gt;0),INDEX('TCF en bruto WML'!$T$12:$AP$35,MATCH('Belastingplannen ed'!AD513,'TCF en bruto WML'!$T$12:$T$34,0),MATCH('Belastingplannen ed'!AK$509,'TCF en bruto WML'!$T$12:$AP$12,0))*K513,K513)</f>
        <v>28</v>
      </c>
      <c r="AL513" s="431"/>
      <c r="AM513" s="431"/>
      <c r="AN513" s="431"/>
      <c r="AO513" s="431"/>
      <c r="AP513" s="910"/>
      <c r="AS513" s="356" t="s">
        <v>1925</v>
      </c>
    </row>
    <row r="514" spans="2:45" s="349" customFormat="1" ht="12.75" outlineLevel="2" x14ac:dyDescent="0.2">
      <c r="B514" s="61"/>
      <c r="C514" s="77"/>
      <c r="D514" s="78"/>
      <c r="E514" s="135"/>
      <c r="F514" s="357">
        <f t="shared" si="794"/>
        <v>5</v>
      </c>
      <c r="G514" s="357" t="s">
        <v>1866</v>
      </c>
      <c r="H514" s="431"/>
      <c r="I514" s="431"/>
      <c r="J514" s="911">
        <v>5</v>
      </c>
      <c r="K514" s="911"/>
      <c r="L514" s="448"/>
      <c r="M514" s="448"/>
      <c r="N514" s="448"/>
      <c r="O514" s="448"/>
      <c r="P514" s="448"/>
      <c r="Q514" s="425"/>
      <c r="R514" s="425" t="s">
        <v>1843</v>
      </c>
      <c r="T514" s="711"/>
      <c r="U514" s="438"/>
      <c r="V514" s="438"/>
      <c r="W514" s="438">
        <v>-15</v>
      </c>
      <c r="X514" s="1574">
        <v>-15</v>
      </c>
      <c r="Y514" s="438"/>
      <c r="AA514" s="467"/>
      <c r="AB514" s="432"/>
      <c r="AC514" s="423">
        <v>2016</v>
      </c>
      <c r="AD514" s="367"/>
      <c r="AF514" s="357">
        <f t="shared" ref="AF514" si="795">F514</f>
        <v>5</v>
      </c>
      <c r="AG514" s="1535" t="str">
        <f t="shared" ref="AG514" si="796">G514</f>
        <v>koopkrachtpakket finetuning</v>
      </c>
      <c r="AH514" s="909">
        <f>IF(AND($R514="Na",AA514&gt;0),INDEX('TCF en bruto WML'!$T$12:$AP$35,MATCH('Belastingplannen ed'!AA514,'TCF en bruto WML'!$T$12:$T$34,0),MATCH('Belastingplannen ed'!AH$509,'TCF en bruto WML'!$T$12:$AP$12,0))*H514,H514)</f>
        <v>0</v>
      </c>
      <c r="AI514" s="431">
        <f>IF(AND($R514="Na",AB514&gt;0),INDEX('TCF en bruto WML'!$T$12:$AP$35,MATCH('Belastingplannen ed'!AB514,'TCF en bruto WML'!$T$12:$T$34,0),MATCH('Belastingplannen ed'!AI$509,'TCF en bruto WML'!$T$12:$AP$12,0))*I514,I514)</f>
        <v>0</v>
      </c>
      <c r="AJ514" s="431">
        <f>IF(AND($R514="Na",AC514&gt;0),INDEX('TCF en bruto WML'!$T$12:$AP$35,MATCH('Belastingplannen ed'!AC514,'TCF en bruto WML'!$T$12:$T$34,0),MATCH('Belastingplannen ed'!AJ$509,'TCF en bruto WML'!$T$12:$AP$12,0))*J514,J514)</f>
        <v>5</v>
      </c>
      <c r="AK514" s="431">
        <f>IF(AND($R514="Na",AD514&gt;0),INDEX('TCF en bruto WML'!$T$12:$AP$35,MATCH('Belastingplannen ed'!AD514,'TCF en bruto WML'!$T$12:$T$34,0),MATCH('Belastingplannen ed'!AK$509,'TCF en bruto WML'!$T$12:$AP$12,0))*K514,K514)</f>
        <v>0</v>
      </c>
      <c r="AL514" s="431"/>
      <c r="AM514" s="431"/>
      <c r="AN514" s="431"/>
      <c r="AO514" s="431"/>
      <c r="AP514" s="910"/>
      <c r="AS514" s="356" t="s">
        <v>1856</v>
      </c>
    </row>
    <row r="515" spans="2:45" s="349" customFormat="1" ht="12.75" outlineLevel="2" x14ac:dyDescent="0.2">
      <c r="B515" s="61"/>
      <c r="C515" s="77"/>
      <c r="D515" s="78"/>
      <c r="E515" s="135"/>
      <c r="F515" s="357">
        <f t="shared" si="794"/>
        <v>6</v>
      </c>
      <c r="G515" s="357" t="s">
        <v>1866</v>
      </c>
      <c r="H515" s="431"/>
      <c r="I515" s="431"/>
      <c r="J515" s="911"/>
      <c r="K515" s="911">
        <v>-5</v>
      </c>
      <c r="L515" s="448"/>
      <c r="M515" s="448"/>
      <c r="N515" s="448"/>
      <c r="O515" s="448"/>
      <c r="P515" s="448"/>
      <c r="Q515" s="355"/>
      <c r="R515" s="425" t="s">
        <v>1845</v>
      </c>
      <c r="T515" s="711"/>
      <c r="U515" s="438"/>
      <c r="V515" s="438"/>
      <c r="W515" s="438"/>
      <c r="X515" s="1574">
        <v>15</v>
      </c>
      <c r="Y515" s="438"/>
      <c r="AA515" s="467"/>
      <c r="AB515" s="432"/>
      <c r="AC515" s="423"/>
      <c r="AD515" s="367">
        <v>2016</v>
      </c>
      <c r="AF515" s="357">
        <f t="shared" ref="AF515:AF516" si="797">F515</f>
        <v>6</v>
      </c>
      <c r="AG515" s="1535" t="str">
        <f t="shared" ref="AG515:AG516" si="798">G515</f>
        <v>koopkrachtpakket finetuning</v>
      </c>
      <c r="AH515" s="909">
        <f>IF(AND($R515="Na",AA515&gt;0),INDEX('TCF en bruto WML'!$T$12:$AP$35,MATCH('Belastingplannen ed'!AA515,'TCF en bruto WML'!$T$12:$T$34,0),MATCH('Belastingplannen ed'!AH$509,'TCF en bruto WML'!$T$12:$AP$12,0))*H515,H515)</f>
        <v>0</v>
      </c>
      <c r="AI515" s="431">
        <f>IF(AND($R515="Na",AB515&gt;0),INDEX('TCF en bruto WML'!$T$12:$AP$35,MATCH('Belastingplannen ed'!AB515,'TCF en bruto WML'!$T$12:$T$34,0),MATCH('Belastingplannen ed'!AI$509,'TCF en bruto WML'!$T$12:$AP$12,0))*I515,I515)</f>
        <v>0</v>
      </c>
      <c r="AJ515" s="431">
        <f>IF(AND($R515="Na",AC515&gt;0),INDEX('TCF en bruto WML'!$T$12:$AP$35,MATCH('Belastingplannen ed'!AC515,'TCF en bruto WML'!$T$12:$T$34,0),MATCH('Belastingplannen ed'!AJ$509,'TCF en bruto WML'!$T$12:$AP$12,0))*J515,J515)</f>
        <v>0</v>
      </c>
      <c r="AK515" s="431">
        <f>IF(AND($R515="Na",AD515&gt;0),INDEX('TCF en bruto WML'!$T$12:$AP$35,MATCH('Belastingplannen ed'!AD515,'TCF en bruto WML'!$T$12:$T$34,0),MATCH('Belastingplannen ed'!AK$509,'TCF en bruto WML'!$T$12:$AP$12,0))*K515,K515)</f>
        <v>-5</v>
      </c>
      <c r="AL515" s="431"/>
      <c r="AM515" s="431"/>
      <c r="AN515" s="431"/>
      <c r="AO515" s="431"/>
      <c r="AP515" s="910"/>
      <c r="AS515" s="356" t="s">
        <v>1926</v>
      </c>
    </row>
    <row r="516" spans="2:45" s="349" customFormat="1" ht="12.75" outlineLevel="2" x14ac:dyDescent="0.2">
      <c r="B516" s="61"/>
      <c r="C516" s="77"/>
      <c r="D516" s="78"/>
      <c r="E516" s="135"/>
      <c r="F516" s="357">
        <f t="shared" si="794"/>
        <v>7</v>
      </c>
      <c r="G516" s="357" t="s">
        <v>1912</v>
      </c>
      <c r="H516" s="400"/>
      <c r="I516" s="400"/>
      <c r="J516" s="397">
        <v>-4</v>
      </c>
      <c r="K516" s="397"/>
      <c r="L516" s="396"/>
      <c r="M516" s="396"/>
      <c r="N516" s="396"/>
      <c r="O516" s="396"/>
      <c r="P516" s="396"/>
      <c r="Q516" s="425"/>
      <c r="R516" s="425" t="s">
        <v>1843</v>
      </c>
      <c r="T516" s="712"/>
      <c r="U516" s="703"/>
      <c r="V516" s="703"/>
      <c r="W516" s="703">
        <v>12</v>
      </c>
      <c r="X516" s="1586">
        <v>12</v>
      </c>
      <c r="Y516" s="438"/>
      <c r="AA516" s="889"/>
      <c r="AB516" s="765"/>
      <c r="AC516" s="1540">
        <v>2016</v>
      </c>
      <c r="AD516" s="1541"/>
      <c r="AF516" s="357">
        <f t="shared" si="797"/>
        <v>7</v>
      </c>
      <c r="AG516" s="1535" t="str">
        <f t="shared" si="798"/>
        <v>5mldpakket finetuning</v>
      </c>
      <c r="AH516" s="909">
        <f>IF(AND($R516="Na",AA516&gt;0),INDEX('TCF en bruto WML'!$T$12:$AP$35,MATCH('Belastingplannen ed'!AA516,'TCF en bruto WML'!$T$12:$T$34,0),MATCH('Belastingplannen ed'!AH$509,'TCF en bruto WML'!$T$12:$AP$12,0))*H516,H516)</f>
        <v>0</v>
      </c>
      <c r="AI516" s="431">
        <f>IF(AND($R516="Na",AB516&gt;0),INDEX('TCF en bruto WML'!$T$12:$AP$35,MATCH('Belastingplannen ed'!AB516,'TCF en bruto WML'!$T$12:$T$34,0),MATCH('Belastingplannen ed'!AI$509,'TCF en bruto WML'!$T$12:$AP$12,0))*I516,I516)</f>
        <v>0</v>
      </c>
      <c r="AJ516" s="431">
        <f>IF(AND($R516="Na",AC516&gt;0),INDEX('TCF en bruto WML'!$T$12:$AP$35,MATCH('Belastingplannen ed'!AC516,'TCF en bruto WML'!$T$12:$T$34,0),MATCH('Belastingplannen ed'!AJ$509,'TCF en bruto WML'!$T$12:$AP$12,0))*J516,J516)</f>
        <v>-4</v>
      </c>
      <c r="AK516" s="431">
        <f>IF(AND($R516="Na",AD516&gt;0),INDEX('TCF en bruto WML'!$T$12:$AP$35,MATCH('Belastingplannen ed'!AD516,'TCF en bruto WML'!$T$12:$T$34,0),MATCH('Belastingplannen ed'!AK$509,'TCF en bruto WML'!$T$12:$AP$12,0))*K516,K516)</f>
        <v>0</v>
      </c>
      <c r="AL516" s="431"/>
      <c r="AM516" s="431"/>
      <c r="AN516" s="431"/>
      <c r="AO516" s="431"/>
      <c r="AP516" s="910"/>
      <c r="AS516" s="419" t="s">
        <v>1927</v>
      </c>
    </row>
    <row r="517" spans="2:45" s="349" customFormat="1" ht="12.75" outlineLevel="2" x14ac:dyDescent="0.2">
      <c r="B517" s="61"/>
      <c r="C517" s="77"/>
      <c r="D517" s="78"/>
      <c r="E517" s="135"/>
      <c r="F517" s="775" t="s">
        <v>1903</v>
      </c>
      <c r="G517" s="354"/>
      <c r="H517" s="444">
        <f t="shared" ref="H517:P517" si="799">SUM(H510:H516)</f>
        <v>0</v>
      </c>
      <c r="I517" s="444">
        <f t="shared" si="799"/>
        <v>0</v>
      </c>
      <c r="J517" s="444">
        <f t="shared" si="799"/>
        <v>1924</v>
      </c>
      <c r="K517" s="444">
        <f t="shared" si="799"/>
        <v>264</v>
      </c>
      <c r="L517" s="444">
        <f t="shared" si="799"/>
        <v>0</v>
      </c>
      <c r="M517" s="444">
        <f t="shared" si="799"/>
        <v>0</v>
      </c>
      <c r="N517" s="444">
        <f t="shared" si="799"/>
        <v>0</v>
      </c>
      <c r="O517" s="444">
        <f t="shared" si="799"/>
        <v>0</v>
      </c>
      <c r="P517" s="444">
        <f t="shared" si="799"/>
        <v>0</v>
      </c>
      <c r="Q517" s="457"/>
      <c r="R517" s="457"/>
      <c r="T517" s="356"/>
      <c r="U517" s="356"/>
      <c r="V517" s="356"/>
      <c r="W517" s="356"/>
      <c r="X517" s="356"/>
      <c r="Y517" s="356"/>
      <c r="AA517" s="399"/>
      <c r="AF517" s="775" t="str">
        <f>F517</f>
        <v>Totale aanpassing AK maximum</v>
      </c>
      <c r="AG517" s="353"/>
      <c r="AH517" s="1006">
        <f t="shared" ref="AH517:AP517" si="800">SUM(AH510:AH516)</f>
        <v>0</v>
      </c>
      <c r="AI517" s="444">
        <f t="shared" si="800"/>
        <v>394.92700000000002</v>
      </c>
      <c r="AJ517" s="444">
        <f t="shared" si="800"/>
        <v>1927.2163049999999</v>
      </c>
      <c r="AK517" s="444">
        <f t="shared" si="800"/>
        <v>266.22132754999996</v>
      </c>
      <c r="AL517" s="444">
        <f t="shared" si="800"/>
        <v>0</v>
      </c>
      <c r="AM517" s="444">
        <f t="shared" si="800"/>
        <v>0</v>
      </c>
      <c r="AN517" s="444">
        <f t="shared" si="800"/>
        <v>0</v>
      </c>
      <c r="AO517" s="444">
        <f t="shared" si="800"/>
        <v>0</v>
      </c>
      <c r="AP517" s="511">
        <f t="shared" si="800"/>
        <v>0</v>
      </c>
    </row>
    <row r="518" spans="2:45" s="349" customFormat="1" ht="12.75" outlineLevel="2" x14ac:dyDescent="0.2">
      <c r="B518" s="61"/>
      <c r="C518" s="77"/>
      <c r="D518" s="78"/>
      <c r="E518" s="135"/>
      <c r="F518" s="1520" t="str">
        <f>"Definitieve aanpassing sheet '"&amp;F508&amp;"'"</f>
        <v>Definitieve aanpassing sheet '8.11'</v>
      </c>
      <c r="G518" s="762"/>
      <c r="H518" s="1525"/>
      <c r="I518" s="1525"/>
      <c r="J518" s="1525"/>
      <c r="K518" s="1525"/>
      <c r="L518" s="1525"/>
      <c r="M518" s="1525"/>
      <c r="N518" s="1525"/>
      <c r="O518" s="1525"/>
      <c r="P518" s="1526"/>
      <c r="Q518" s="762"/>
      <c r="R518" s="762"/>
      <c r="T518" s="356"/>
      <c r="U518" s="356"/>
      <c r="V518" s="356"/>
      <c r="W518" s="356"/>
      <c r="X518" s="356"/>
      <c r="Y518" s="356"/>
      <c r="Z518" s="356"/>
      <c r="AA518" s="399"/>
      <c r="AF518" s="1520" t="str">
        <f>F518</f>
        <v>Definitieve aanpassing sheet '8.11'</v>
      </c>
      <c r="AG518" s="762"/>
      <c r="AH518" s="1525"/>
      <c r="AI518" s="1525"/>
      <c r="AJ518" s="1525">
        <f>'8.11 en 10.7'!N884+'8.11 en 10.7'!N883</f>
        <v>1928</v>
      </c>
      <c r="AK518" s="1525"/>
      <c r="AL518" s="1525"/>
      <c r="AM518" s="1525"/>
      <c r="AN518" s="1525"/>
      <c r="AO518" s="1525"/>
      <c r="AP518" s="1526"/>
    </row>
    <row r="519" spans="2:45" s="349" customFormat="1" ht="12.75" outlineLevel="2" x14ac:dyDescent="0.2">
      <c r="B519" s="61"/>
      <c r="C519" s="77"/>
      <c r="D519" s="78"/>
      <c r="E519" s="135"/>
      <c r="F519" s="669" t="s">
        <v>1583</v>
      </c>
      <c r="Z519" s="356"/>
      <c r="AF519" s="669" t="s">
        <v>1583</v>
      </c>
      <c r="AJ519" s="420" t="str">
        <f t="shared" ref="AJ519" si="801">IF(ABS(AJ517-AJ518)&lt;0.00001,"OK","ERROR")</f>
        <v>ERROR</v>
      </c>
    </row>
    <row r="520" spans="2:45" s="349" customFormat="1" ht="12.75" outlineLevel="2" x14ac:dyDescent="0.2">
      <c r="B520" s="61"/>
      <c r="C520" s="77"/>
      <c r="D520" s="78"/>
      <c r="E520" s="135"/>
    </row>
    <row r="521" spans="2:45" s="349" customFormat="1" ht="12.75" outlineLevel="2" x14ac:dyDescent="0.2">
      <c r="B521" s="61"/>
      <c r="C521" s="77"/>
      <c r="D521" s="78"/>
      <c r="E521" s="135"/>
      <c r="F521" s="1637" t="s">
        <v>1929</v>
      </c>
      <c r="G521" s="570" t="s">
        <v>1902</v>
      </c>
      <c r="H521" s="3042" t="s">
        <v>1806</v>
      </c>
      <c r="I521" s="3043"/>
      <c r="J521" s="3043"/>
      <c r="K521" s="3043"/>
      <c r="L521" s="3043"/>
      <c r="M521" s="3043"/>
      <c r="N521" s="3043"/>
      <c r="O521" s="3043"/>
      <c r="P521" s="3043"/>
      <c r="Q521" s="833"/>
      <c r="R521" s="1003" t="s">
        <v>1840</v>
      </c>
      <c r="S521" s="1566"/>
      <c r="T521" s="3038" t="s">
        <v>1873</v>
      </c>
      <c r="U521" s="3028"/>
      <c r="V521" s="3028"/>
      <c r="W521" s="3028"/>
      <c r="X521" s="3044"/>
      <c r="Y521" s="1807"/>
      <c r="Z521" s="546"/>
      <c r="AA521" s="3038" t="s">
        <v>1846</v>
      </c>
      <c r="AB521" s="3028"/>
      <c r="AC521" s="3028"/>
      <c r="AD521" s="3044"/>
      <c r="AF521" s="773"/>
      <c r="AG521" s="773" t="str">
        <f>G521</f>
        <v>Arbeidskorting afbouwgrens</v>
      </c>
      <c r="AH521" s="3042" t="s">
        <v>1847</v>
      </c>
      <c r="AI521" s="3043"/>
      <c r="AJ521" s="3043"/>
      <c r="AK521" s="3043"/>
      <c r="AL521" s="3043"/>
      <c r="AM521" s="3043"/>
      <c r="AN521" s="3043"/>
      <c r="AO521" s="3043"/>
      <c r="AP521" s="3045"/>
      <c r="AS521" s="546"/>
    </row>
    <row r="522" spans="2:45" s="349" customFormat="1" ht="12.75" outlineLevel="2" x14ac:dyDescent="0.2">
      <c r="B522" s="61"/>
      <c r="C522" s="77"/>
      <c r="D522" s="78"/>
      <c r="E522" s="135"/>
      <c r="F522" s="1291" t="s">
        <v>1829</v>
      </c>
      <c r="G522" s="357" t="s">
        <v>1808</v>
      </c>
      <c r="H522" s="571">
        <v>2014</v>
      </c>
      <c r="I522" s="571">
        <f t="shared" ref="I522" si="802">H522+1</f>
        <v>2015</v>
      </c>
      <c r="J522" s="571">
        <f t="shared" ref="J522" si="803">I522+1</f>
        <v>2016</v>
      </c>
      <c r="K522" s="571">
        <f t="shared" ref="K522" si="804">J522+1</f>
        <v>2017</v>
      </c>
      <c r="L522" s="571">
        <f t="shared" ref="L522" si="805">K522+1</f>
        <v>2018</v>
      </c>
      <c r="M522" s="571">
        <f t="shared" ref="M522" si="806">L522+1</f>
        <v>2019</v>
      </c>
      <c r="N522" s="571">
        <f t="shared" ref="N522" si="807">M522+1</f>
        <v>2020</v>
      </c>
      <c r="O522" s="571">
        <f t="shared" ref="O522" si="808">N522+1</f>
        <v>2021</v>
      </c>
      <c r="P522" s="571">
        <f t="shared" ref="P522" si="809">O522+1</f>
        <v>2022</v>
      </c>
      <c r="Q522" s="1032" t="s">
        <v>1813</v>
      </c>
      <c r="R522" s="1529" t="s">
        <v>1841</v>
      </c>
      <c r="S522" s="1566"/>
      <c r="T522" s="442" t="s">
        <v>1874</v>
      </c>
      <c r="U522" s="1634">
        <f>H522</f>
        <v>2014</v>
      </c>
      <c r="V522" s="1634">
        <f t="shared" ref="V522" si="810">I522</f>
        <v>2015</v>
      </c>
      <c r="W522" s="1634">
        <f t="shared" ref="W522" si="811">J522</f>
        <v>2016</v>
      </c>
      <c r="X522" s="1635">
        <f t="shared" ref="X522" si="812">K522</f>
        <v>2017</v>
      </c>
      <c r="Y522" s="1807"/>
      <c r="AA522" s="467">
        <f>H522</f>
        <v>2014</v>
      </c>
      <c r="AB522" s="356">
        <f>I522</f>
        <v>2015</v>
      </c>
      <c r="AC522" s="356">
        <f>J522</f>
        <v>2016</v>
      </c>
      <c r="AD522" s="357">
        <f>K522</f>
        <v>2017</v>
      </c>
      <c r="AF522" s="1291" t="s">
        <v>1829</v>
      </c>
      <c r="AG522" s="356" t="s">
        <v>1808</v>
      </c>
      <c r="AH522" s="442">
        <v>2014</v>
      </c>
      <c r="AI522" s="571">
        <f t="shared" ref="AI522" si="813">AH522+1</f>
        <v>2015</v>
      </c>
      <c r="AJ522" s="571">
        <f t="shared" ref="AJ522" si="814">AI522+1</f>
        <v>2016</v>
      </c>
      <c r="AK522" s="571">
        <f t="shared" ref="AK522" si="815">AJ522+1</f>
        <v>2017</v>
      </c>
      <c r="AL522" s="571">
        <f t="shared" ref="AL522" si="816">AK522+1</f>
        <v>2018</v>
      </c>
      <c r="AM522" s="571">
        <f t="shared" ref="AM522" si="817">AL522+1</f>
        <v>2019</v>
      </c>
      <c r="AN522" s="571">
        <f t="shared" ref="AN522" si="818">AM522+1</f>
        <v>2020</v>
      </c>
      <c r="AO522" s="571">
        <f t="shared" ref="AO522" si="819">AN522+1</f>
        <v>2021</v>
      </c>
      <c r="AP522" s="1533">
        <f t="shared" ref="AP522" si="820">AO522+1</f>
        <v>2022</v>
      </c>
      <c r="AS522" s="372" t="s">
        <v>29</v>
      </c>
    </row>
    <row r="523" spans="2:45" s="349" customFormat="1" ht="12.75" outlineLevel="2" x14ac:dyDescent="0.2">
      <c r="B523" s="61"/>
      <c r="C523" s="77"/>
      <c r="D523" s="78"/>
      <c r="E523" s="135"/>
      <c r="F523" s="354">
        <v>1</v>
      </c>
      <c r="G523" s="1553" t="s">
        <v>1864</v>
      </c>
      <c r="H523" s="905"/>
      <c r="I523" s="905"/>
      <c r="J523" s="905">
        <v>-500</v>
      </c>
      <c r="K523" s="905">
        <v>-250</v>
      </c>
      <c r="L523" s="907"/>
      <c r="M523" s="907"/>
      <c r="N523" s="907"/>
      <c r="O523" s="907"/>
      <c r="P523" s="907"/>
      <c r="Q523" s="457"/>
      <c r="R523" s="425" t="s">
        <v>1843</v>
      </c>
      <c r="S523" s="1566"/>
      <c r="T523" s="710"/>
      <c r="U523" s="717"/>
      <c r="V523" s="717">
        <f>V$334</f>
        <v>-500</v>
      </c>
      <c r="W523" s="717">
        <f>W$334</f>
        <v>-500</v>
      </c>
      <c r="X523" s="1573">
        <f>X$334</f>
        <v>-500</v>
      </c>
      <c r="Y523" s="438"/>
      <c r="AA523" s="375"/>
      <c r="AB523" s="429"/>
      <c r="AC523" s="429"/>
      <c r="AD523" s="1553"/>
      <c r="AF523" s="354">
        <v>1</v>
      </c>
      <c r="AG523" s="970" t="str">
        <f>G523</f>
        <v>Doorwerking BP 2015</v>
      </c>
      <c r="AH523" s="904">
        <f>IF(AND($R523="Na",AA523&gt;0),INDEX('TCF en bruto WML'!$T$12:$AP$35,MATCH('Belastingplannen ed'!AA523,'TCF en bruto WML'!$T$12:$T$34,0),MATCH('Belastingplannen ed'!AH$522,'TCF en bruto WML'!$T$12:$AP$12,0))*H523,H523)</f>
        <v>0</v>
      </c>
      <c r="AI523" s="905">
        <f>IF(AND($R523="Na",AB523&gt;0),INDEX('TCF en bruto WML'!$T$12:$AP$35,MATCH('Belastingplannen ed'!AB523,'TCF en bruto WML'!$T$12:$T$34,0),MATCH('Belastingplannen ed'!AI$522,'TCF en bruto WML'!$T$12:$AP$12,0))*I523,I523)</f>
        <v>0</v>
      </c>
      <c r="AJ523" s="1224">
        <f>IF(AND($R523="Na",AC523&gt;0),INDEX('TCF en bruto WML'!$T$12:$AP$35,MATCH('Belastingplannen ed'!AC523,'TCF en bruto WML'!$T$12:$T$34,0),MATCH('Belastingplannen ed'!AJ$522,'TCF en bruto WML'!$T$12:$AP$12,0))*J523,J523)</f>
        <v>-500</v>
      </c>
      <c r="AK523" s="1224">
        <f>IF(AND($R523="Na",AD523&gt;0),INDEX('TCF en bruto WML'!$T$12:$AP$35,MATCH('Belastingplannen ed'!AD523,'TCF en bruto WML'!$T$12:$T$34,0),MATCH('Belastingplannen ed'!AK$522,'TCF en bruto WML'!$T$12:$AP$12,0))*K523,K523)</f>
        <v>-250</v>
      </c>
      <c r="AL523" s="905"/>
      <c r="AM523" s="905"/>
      <c r="AN523" s="905"/>
      <c r="AO523" s="905"/>
      <c r="AP523" s="906"/>
      <c r="AS523" s="419" t="s">
        <v>1864</v>
      </c>
    </row>
    <row r="524" spans="2:45" s="349" customFormat="1" ht="12.75" outlineLevel="2" x14ac:dyDescent="0.2">
      <c r="B524" s="61"/>
      <c r="C524" s="77"/>
      <c r="D524" s="78"/>
      <c r="E524" s="135"/>
      <c r="F524" s="357">
        <f>F523+1</f>
        <v>2</v>
      </c>
      <c r="G524" s="357" t="s">
        <v>1861</v>
      </c>
      <c r="H524" s="400"/>
      <c r="I524" s="400"/>
      <c r="J524" s="397">
        <v>-16625</v>
      </c>
      <c r="K524" s="397"/>
      <c r="L524" s="397"/>
      <c r="M524" s="397"/>
      <c r="N524" s="397"/>
      <c r="O524" s="397"/>
      <c r="P524" s="397"/>
      <c r="Q524" s="425"/>
      <c r="R524" s="425" t="s">
        <v>1843</v>
      </c>
      <c r="S524" s="1566"/>
      <c r="T524" s="711"/>
      <c r="U524" s="438"/>
      <c r="V524" s="438"/>
      <c r="W524" s="438"/>
      <c r="X524" s="1574"/>
      <c r="Y524" s="438"/>
      <c r="AA524" s="467"/>
      <c r="AB524" s="432"/>
      <c r="AC524" s="423">
        <v>2016</v>
      </c>
      <c r="AD524" s="367">
        <v>2017</v>
      </c>
      <c r="AF524" s="357">
        <f>AF523+1</f>
        <v>2</v>
      </c>
      <c r="AG524" s="1535" t="str">
        <f>G524</f>
        <v>5mldpakket</v>
      </c>
      <c r="AH524" s="909">
        <f>IF(AND($R524="Na",AA524&gt;0),INDEX('TCF en bruto WML'!$T$12:$AP$35,MATCH('Belastingplannen ed'!AA524,'TCF en bruto WML'!$T$12:$T$34,0),MATCH('Belastingplannen ed'!AH$522,'TCF en bruto WML'!$T$12:$AP$12,0))*H524,H524)</f>
        <v>0</v>
      </c>
      <c r="AI524" s="431">
        <f>IF(AND($R524="Na",AB524&gt;0),INDEX('TCF en bruto WML'!$T$12:$AP$35,MATCH('Belastingplannen ed'!AB524,'TCF en bruto WML'!$T$12:$T$34,0),MATCH('Belastingplannen ed'!AI$522,'TCF en bruto WML'!$T$12:$AP$12,0))*I524,I524)</f>
        <v>0</v>
      </c>
      <c r="AJ524" s="431">
        <f>IF(AND($R524="Na",AC524&gt;0),INDEX('TCF en bruto WML'!$T$12:$AP$35,MATCH('Belastingplannen ed'!AC524,'TCF en bruto WML'!$T$12:$T$34,0),MATCH('Belastingplannen ed'!AJ$522,'TCF en bruto WML'!$T$12:$AP$12,0))*J524,J524)</f>
        <v>-16625</v>
      </c>
      <c r="AK524" s="431">
        <f>IF(AND($R524="Na",AD524&gt;0),INDEX('TCF en bruto WML'!$T$12:$AP$35,MATCH('Belastingplannen ed'!AD524,'TCF en bruto WML'!$T$12:$T$34,0),MATCH('Belastingplannen ed'!AK$522,'TCF en bruto WML'!$T$12:$AP$12,0))*K524,K524)</f>
        <v>0</v>
      </c>
      <c r="AL524" s="431"/>
      <c r="AM524" s="431"/>
      <c r="AN524" s="431"/>
      <c r="AO524" s="431"/>
      <c r="AP524" s="910"/>
      <c r="AS524" s="419" t="s">
        <v>1913</v>
      </c>
    </row>
    <row r="525" spans="2:45" s="349" customFormat="1" ht="12.75" outlineLevel="2" x14ac:dyDescent="0.2">
      <c r="B525" s="61"/>
      <c r="C525" s="77"/>
      <c r="D525" s="78"/>
      <c r="E525" s="135"/>
      <c r="F525" s="357">
        <f>F524+1</f>
        <v>3</v>
      </c>
      <c r="G525" s="357" t="s">
        <v>103</v>
      </c>
      <c r="H525" s="400"/>
      <c r="I525" s="400"/>
      <c r="J525" s="397">
        <v>700</v>
      </c>
      <c r="K525" s="397"/>
      <c r="L525" s="397"/>
      <c r="M525" s="397"/>
      <c r="N525" s="397"/>
      <c r="O525" s="397"/>
      <c r="P525" s="397"/>
      <c r="Q525" s="355"/>
      <c r="R525" s="425" t="s">
        <v>1843</v>
      </c>
      <c r="S525" s="1566"/>
      <c r="T525" s="711"/>
      <c r="U525" s="438"/>
      <c r="V525" s="438"/>
      <c r="W525" s="438"/>
      <c r="X525" s="1574"/>
      <c r="Y525" s="438"/>
      <c r="Z525" s="356"/>
      <c r="AA525" s="467"/>
      <c r="AB525" s="432"/>
      <c r="AC525" s="423">
        <v>2016</v>
      </c>
      <c r="AD525" s="367"/>
      <c r="AF525" s="357">
        <f t="shared" ref="AF525:AF530" si="821">AF524+1</f>
        <v>3</v>
      </c>
      <c r="AG525" s="1535" t="str">
        <f t="shared" ref="AG525" si="822">G525</f>
        <v>koopkrachtpakket</v>
      </c>
      <c r="AH525" s="909">
        <f>IF(AND($R525="Na",AA525&gt;0),INDEX('TCF en bruto WML'!$T$12:$AP$35,MATCH('Belastingplannen ed'!AA525,'TCF en bruto WML'!$T$12:$T$34,0),MATCH('Belastingplannen ed'!AH$522,'TCF en bruto WML'!$T$12:$AP$12,0))*H525,H525)</f>
        <v>0</v>
      </c>
      <c r="AI525" s="431">
        <f>IF(AND($R525="Na",AB525&gt;0),INDEX('TCF en bruto WML'!$T$12:$AP$35,MATCH('Belastingplannen ed'!AB525,'TCF en bruto WML'!$T$12:$T$34,0),MATCH('Belastingplannen ed'!AI$522,'TCF en bruto WML'!$T$12:$AP$12,0))*I525,I525)</f>
        <v>0</v>
      </c>
      <c r="AJ525" s="431">
        <f>IF(AND($R525="Na",AC525&gt;0),INDEX('TCF en bruto WML'!$T$12:$AP$35,MATCH('Belastingplannen ed'!AC525,'TCF en bruto WML'!$T$12:$T$34,0),MATCH('Belastingplannen ed'!AJ$522,'TCF en bruto WML'!$T$12:$AP$12,0))*J525,J525)</f>
        <v>700</v>
      </c>
      <c r="AK525" s="431">
        <f>IF(AND($R525="Na",AD525&gt;0),INDEX('TCF en bruto WML'!$T$12:$AP$35,MATCH('Belastingplannen ed'!AD525,'TCF en bruto WML'!$T$12:$T$34,0),MATCH('Belastingplannen ed'!AK$522,'TCF en bruto WML'!$T$12:$AP$12,0))*K525,K525)</f>
        <v>0</v>
      </c>
      <c r="AL525" s="431"/>
      <c r="AM525" s="431"/>
      <c r="AN525" s="431"/>
      <c r="AO525" s="431"/>
      <c r="AP525" s="910"/>
      <c r="AS525" s="419" t="s">
        <v>1914</v>
      </c>
    </row>
    <row r="526" spans="2:45" s="349" customFormat="1" ht="12.75" outlineLevel="2" x14ac:dyDescent="0.2">
      <c r="B526" s="61"/>
      <c r="C526" s="77"/>
      <c r="D526" s="78"/>
      <c r="E526" s="135"/>
      <c r="F526" s="357">
        <f t="shared" ref="F526:F530" si="823">F525+1</f>
        <v>4</v>
      </c>
      <c r="G526" s="357" t="s">
        <v>103</v>
      </c>
      <c r="H526" s="400"/>
      <c r="I526" s="400"/>
      <c r="J526" s="397"/>
      <c r="K526" s="397">
        <v>-700</v>
      </c>
      <c r="L526" s="397"/>
      <c r="M526" s="397"/>
      <c r="N526" s="397"/>
      <c r="O526" s="397"/>
      <c r="P526" s="397"/>
      <c r="Q526" s="425"/>
      <c r="R526" s="425" t="s">
        <v>1845</v>
      </c>
      <c r="S526" s="1566"/>
      <c r="T526" s="711"/>
      <c r="U526" s="438"/>
      <c r="V526" s="438"/>
      <c r="W526" s="438"/>
      <c r="X526" s="1574"/>
      <c r="Y526" s="438"/>
      <c r="Z526" s="356"/>
      <c r="AA526" s="467"/>
      <c r="AB526" s="432"/>
      <c r="AC526" s="423"/>
      <c r="AD526" s="367">
        <v>2016</v>
      </c>
      <c r="AF526" s="357">
        <f t="shared" si="821"/>
        <v>4</v>
      </c>
      <c r="AG526" s="1535" t="str">
        <f t="shared" ref="AG526:AG530" si="824">G526</f>
        <v>koopkrachtpakket</v>
      </c>
      <c r="AH526" s="909">
        <f>IF(AND($R526="Na",AA526&gt;0),INDEX('TCF en bruto WML'!$T$12:$AP$35,MATCH('Belastingplannen ed'!AA526,'TCF en bruto WML'!$T$12:$T$34,0),MATCH('Belastingplannen ed'!AH$522,'TCF en bruto WML'!$T$12:$AP$12,0))*H526,H526)</f>
        <v>0</v>
      </c>
      <c r="AI526" s="431">
        <f>IF(AND($R526="Na",AB526&gt;0),INDEX('TCF en bruto WML'!$T$12:$AP$35,MATCH('Belastingplannen ed'!AB526,'TCF en bruto WML'!$T$12:$T$34,0),MATCH('Belastingplannen ed'!AI$522,'TCF en bruto WML'!$T$12:$AP$12,0))*I526,I526)</f>
        <v>0</v>
      </c>
      <c r="AJ526" s="431">
        <f>IF(AND($R526="Na",AC526&gt;0),INDEX('TCF en bruto WML'!$T$12:$AP$35,MATCH('Belastingplannen ed'!AC526,'TCF en bruto WML'!$T$12:$T$34,0),MATCH('Belastingplannen ed'!AJ$522,'TCF en bruto WML'!$T$12:$AP$12,0))*J526,J526)</f>
        <v>0</v>
      </c>
      <c r="AK526" s="431">
        <f>IF(AND($R526="Na",AD526&gt;0),INDEX('TCF en bruto WML'!$T$12:$AP$35,MATCH('Belastingplannen ed'!AD526,'TCF en bruto WML'!$T$12:$T$34,0),MATCH('Belastingplannen ed'!AK$522,'TCF en bruto WML'!$T$12:$AP$12,0))*K526,K526)</f>
        <v>-700</v>
      </c>
      <c r="AL526" s="431"/>
      <c r="AM526" s="431"/>
      <c r="AN526" s="431"/>
      <c r="AO526" s="431"/>
      <c r="AP526" s="910"/>
      <c r="AS526" s="419" t="s">
        <v>1915</v>
      </c>
    </row>
    <row r="527" spans="2:45" s="349" customFormat="1" ht="12.75" outlineLevel="2" x14ac:dyDescent="0.2">
      <c r="B527" s="61"/>
      <c r="C527" s="77"/>
      <c r="D527" s="78"/>
      <c r="E527" s="135"/>
      <c r="F527" s="357">
        <f t="shared" si="823"/>
        <v>5</v>
      </c>
      <c r="G527" s="357" t="s">
        <v>1866</v>
      </c>
      <c r="H527" s="400"/>
      <c r="I527" s="400"/>
      <c r="J527" s="397">
        <v>-125</v>
      </c>
      <c r="K527" s="397"/>
      <c r="L527" s="397"/>
      <c r="M527" s="397"/>
      <c r="N527" s="397"/>
      <c r="O527" s="397"/>
      <c r="P527" s="397"/>
      <c r="Q527" s="425"/>
      <c r="R527" s="425" t="s">
        <v>1843</v>
      </c>
      <c r="S527" s="1566"/>
      <c r="T527" s="711"/>
      <c r="U527" s="438"/>
      <c r="V527" s="438"/>
      <c r="W527" s="438"/>
      <c r="X527" s="1574"/>
      <c r="Y527" s="438"/>
      <c r="Z527" s="356"/>
      <c r="AA527" s="467"/>
      <c r="AB527" s="432"/>
      <c r="AC527" s="423">
        <v>2016</v>
      </c>
      <c r="AD527" s="367"/>
      <c r="AF527" s="357">
        <f t="shared" si="821"/>
        <v>5</v>
      </c>
      <c r="AG527" s="1535" t="str">
        <f t="shared" si="824"/>
        <v>koopkrachtpakket finetuning</v>
      </c>
      <c r="AH527" s="909">
        <f>IF(AND($R527="Na",AA527&gt;0),INDEX('TCF en bruto WML'!$T$12:$AP$35,MATCH('Belastingplannen ed'!AA527,'TCF en bruto WML'!$T$12:$T$34,0),MATCH('Belastingplannen ed'!AH$522,'TCF en bruto WML'!$T$12:$AP$12,0))*H527,H527)</f>
        <v>0</v>
      </c>
      <c r="AI527" s="431">
        <f>IF(AND($R527="Na",AB527&gt;0),INDEX('TCF en bruto WML'!$T$12:$AP$35,MATCH('Belastingplannen ed'!AB527,'TCF en bruto WML'!$T$12:$T$34,0),MATCH('Belastingplannen ed'!AI$522,'TCF en bruto WML'!$T$12:$AP$12,0))*I527,I527)</f>
        <v>0</v>
      </c>
      <c r="AJ527" s="431">
        <f>IF(AND($R527="Na",AC527&gt;0),INDEX('TCF en bruto WML'!$T$12:$AP$35,MATCH('Belastingplannen ed'!AC527,'TCF en bruto WML'!$T$12:$T$34,0),MATCH('Belastingplannen ed'!AJ$522,'TCF en bruto WML'!$T$12:$AP$12,0))*J527,J527)</f>
        <v>-125</v>
      </c>
      <c r="AK527" s="431">
        <f>IF(AND($R527="Na",AD527&gt;0),INDEX('TCF en bruto WML'!$T$12:$AP$35,MATCH('Belastingplannen ed'!AD527,'TCF en bruto WML'!$T$12:$T$34,0),MATCH('Belastingplannen ed'!AK$522,'TCF en bruto WML'!$T$12:$AP$12,0))*K527,K527)</f>
        <v>0</v>
      </c>
      <c r="AL527" s="431"/>
      <c r="AM527" s="431"/>
      <c r="AN527" s="431"/>
      <c r="AO527" s="431"/>
      <c r="AP527" s="910"/>
      <c r="AS527" s="419" t="s">
        <v>1914</v>
      </c>
    </row>
    <row r="528" spans="2:45" s="349" customFormat="1" ht="12.75" outlineLevel="2" x14ac:dyDescent="0.2">
      <c r="B528" s="61"/>
      <c r="C528" s="77"/>
      <c r="D528" s="78"/>
      <c r="E528" s="135"/>
      <c r="F528" s="357">
        <f t="shared" si="823"/>
        <v>6</v>
      </c>
      <c r="G528" s="357" t="s">
        <v>1866</v>
      </c>
      <c r="H528" s="400"/>
      <c r="I528" s="400"/>
      <c r="J528" s="397"/>
      <c r="K528" s="397">
        <v>125</v>
      </c>
      <c r="L528" s="397"/>
      <c r="M528" s="397"/>
      <c r="N528" s="397"/>
      <c r="O528" s="397"/>
      <c r="P528" s="397"/>
      <c r="Q528" s="355"/>
      <c r="R528" s="425" t="s">
        <v>1845</v>
      </c>
      <c r="S528" s="1566"/>
      <c r="T528" s="711"/>
      <c r="U528" s="438"/>
      <c r="V528" s="438"/>
      <c r="W528" s="438"/>
      <c r="X528" s="1574"/>
      <c r="Y528" s="438"/>
      <c r="Z528" s="356"/>
      <c r="AA528" s="467"/>
      <c r="AB528" s="432"/>
      <c r="AC528" s="423"/>
      <c r="AD528" s="367">
        <v>2016</v>
      </c>
      <c r="AF528" s="357">
        <f t="shared" si="821"/>
        <v>6</v>
      </c>
      <c r="AG528" s="1535" t="str">
        <f t="shared" si="824"/>
        <v>koopkrachtpakket finetuning</v>
      </c>
      <c r="AH528" s="909">
        <f>IF(AND($R528="Na",AA528&gt;0),INDEX('TCF en bruto WML'!$T$12:$AP$35,MATCH('Belastingplannen ed'!AA528,'TCF en bruto WML'!$T$12:$T$34,0),MATCH('Belastingplannen ed'!AH$522,'TCF en bruto WML'!$T$12:$AP$12,0))*H528,H528)</f>
        <v>0</v>
      </c>
      <c r="AI528" s="431">
        <f>IF(AND($R528="Na",AB528&gt;0),INDEX('TCF en bruto WML'!$T$12:$AP$35,MATCH('Belastingplannen ed'!AB528,'TCF en bruto WML'!$T$12:$T$34,0),MATCH('Belastingplannen ed'!AI$522,'TCF en bruto WML'!$T$12:$AP$12,0))*I528,I528)</f>
        <v>0</v>
      </c>
      <c r="AJ528" s="431">
        <f>IF(AND($R528="Na",AC528&gt;0),INDEX('TCF en bruto WML'!$T$12:$AP$35,MATCH('Belastingplannen ed'!AC528,'TCF en bruto WML'!$T$12:$T$34,0),MATCH('Belastingplannen ed'!AJ$522,'TCF en bruto WML'!$T$12:$AP$12,0))*J528,J528)</f>
        <v>0</v>
      </c>
      <c r="AK528" s="431">
        <f>IF(AND($R528="Na",AD528&gt;0),INDEX('TCF en bruto WML'!$T$12:$AP$35,MATCH('Belastingplannen ed'!AD528,'TCF en bruto WML'!$T$12:$T$34,0),MATCH('Belastingplannen ed'!AK$522,'TCF en bruto WML'!$T$12:$AP$12,0))*K528,K528)</f>
        <v>125</v>
      </c>
      <c r="AL528" s="431"/>
      <c r="AM528" s="431"/>
      <c r="AN528" s="431"/>
      <c r="AO528" s="431"/>
      <c r="AP528" s="910"/>
      <c r="AS528" s="419" t="s">
        <v>1916</v>
      </c>
    </row>
    <row r="529" spans="1:73" s="349" customFormat="1" ht="12.75" outlineLevel="2" x14ac:dyDescent="0.2">
      <c r="B529" s="61"/>
      <c r="C529" s="77"/>
      <c r="D529" s="78"/>
      <c r="E529" s="135"/>
      <c r="F529" s="357">
        <f t="shared" si="823"/>
        <v>7</v>
      </c>
      <c r="G529" s="357" t="s">
        <v>1912</v>
      </c>
      <c r="H529" s="400"/>
      <c r="I529" s="400"/>
      <c r="J529" s="397">
        <v>100</v>
      </c>
      <c r="K529" s="397"/>
      <c r="L529" s="397"/>
      <c r="M529" s="397"/>
      <c r="N529" s="397"/>
      <c r="O529" s="397"/>
      <c r="P529" s="397"/>
      <c r="Q529" s="425"/>
      <c r="R529" s="425" t="s">
        <v>1843</v>
      </c>
      <c r="S529" s="1566"/>
      <c r="T529" s="711"/>
      <c r="U529" s="438"/>
      <c r="V529" s="438"/>
      <c r="W529" s="438"/>
      <c r="X529" s="1574"/>
      <c r="Y529" s="438"/>
      <c r="Z529" s="356"/>
      <c r="AA529" s="467"/>
      <c r="AB529" s="432"/>
      <c r="AC529" s="423">
        <v>2016</v>
      </c>
      <c r="AD529" s="367"/>
      <c r="AF529" s="357">
        <f t="shared" si="821"/>
        <v>7</v>
      </c>
      <c r="AG529" s="1535" t="str">
        <f t="shared" si="824"/>
        <v>5mldpakket finetuning</v>
      </c>
      <c r="AH529" s="909">
        <f>IF(AND($R529="Na",AA529&gt;0),INDEX('TCF en bruto WML'!$T$12:$AP$35,MATCH('Belastingplannen ed'!AA529,'TCF en bruto WML'!$T$12:$T$34,0),MATCH('Belastingplannen ed'!AH$522,'TCF en bruto WML'!$T$12:$AP$12,0))*H529,H529)</f>
        <v>0</v>
      </c>
      <c r="AI529" s="431">
        <f>IF(AND($R529="Na",AB529&gt;0),INDEX('TCF en bruto WML'!$T$12:$AP$35,MATCH('Belastingplannen ed'!AB529,'TCF en bruto WML'!$T$12:$T$34,0),MATCH('Belastingplannen ed'!AI$522,'TCF en bruto WML'!$T$12:$AP$12,0))*I529,I529)</f>
        <v>0</v>
      </c>
      <c r="AJ529" s="431">
        <f>IF(AND($R529="Na",AC529&gt;0),INDEX('TCF en bruto WML'!$T$12:$AP$35,MATCH('Belastingplannen ed'!AC529,'TCF en bruto WML'!$T$12:$T$34,0),MATCH('Belastingplannen ed'!AJ$522,'TCF en bruto WML'!$T$12:$AP$12,0))*J529,J529)</f>
        <v>100</v>
      </c>
      <c r="AK529" s="431">
        <f>IF(AND($R529="Na",AD529&gt;0),INDEX('TCF en bruto WML'!$T$12:$AP$35,MATCH('Belastingplannen ed'!AD529,'TCF en bruto WML'!$T$12:$T$34,0),MATCH('Belastingplannen ed'!AK$522,'TCF en bruto WML'!$T$12:$AP$12,0))*K529,K529)</f>
        <v>0</v>
      </c>
      <c r="AL529" s="431"/>
      <c r="AM529" s="431"/>
      <c r="AN529" s="431"/>
      <c r="AO529" s="431"/>
      <c r="AP529" s="910"/>
      <c r="AS529" s="419" t="s">
        <v>1917</v>
      </c>
    </row>
    <row r="530" spans="1:73" s="349" customFormat="1" ht="12.75" outlineLevel="2" x14ac:dyDescent="0.2">
      <c r="B530" s="61"/>
      <c r="C530" s="77"/>
      <c r="D530" s="78"/>
      <c r="E530" s="135"/>
      <c r="F530" s="357">
        <f t="shared" si="823"/>
        <v>8</v>
      </c>
      <c r="G530" s="357"/>
      <c r="H530" s="400"/>
      <c r="I530" s="400"/>
      <c r="J530" s="397"/>
      <c r="K530" s="397"/>
      <c r="L530" s="397"/>
      <c r="M530" s="397"/>
      <c r="N530" s="397"/>
      <c r="O530" s="397"/>
      <c r="P530" s="397"/>
      <c r="Q530" s="425"/>
      <c r="R530" s="425"/>
      <c r="S530" s="1566"/>
      <c r="T530" s="712"/>
      <c r="U530" s="703"/>
      <c r="V530" s="703"/>
      <c r="W530" s="703"/>
      <c r="X530" s="1586"/>
      <c r="Y530" s="438"/>
      <c r="Z530" s="356"/>
      <c r="AA530" s="889"/>
      <c r="AB530" s="765"/>
      <c r="AC530" s="1540"/>
      <c r="AD530" s="1541"/>
      <c r="AF530" s="357">
        <f t="shared" si="821"/>
        <v>8</v>
      </c>
      <c r="AG530" s="1535">
        <f t="shared" si="824"/>
        <v>0</v>
      </c>
      <c r="AH530" s="909">
        <f>IF(AND($R530="Na",AA530&gt;0),INDEX('TCF en bruto WML'!$T$12:$AP$35,MATCH('Belastingplannen ed'!AA530,'TCF en bruto WML'!$T$12:$T$34,0),MATCH('Belastingplannen ed'!AH$522,'TCF en bruto WML'!$T$12:$AP$12,0))*H530,H530)</f>
        <v>0</v>
      </c>
      <c r="AI530" s="431">
        <f>IF(AND($R530="Na",AB530&gt;0),INDEX('TCF en bruto WML'!$T$12:$AP$35,MATCH('Belastingplannen ed'!AB530,'TCF en bruto WML'!$T$12:$T$34,0),MATCH('Belastingplannen ed'!AI$522,'TCF en bruto WML'!$T$12:$AP$12,0))*I530,I530)</f>
        <v>0</v>
      </c>
      <c r="AJ530" s="431">
        <f>IF(AND($R530="Na",AC530&gt;0),INDEX('TCF en bruto WML'!$T$12:$AP$35,MATCH('Belastingplannen ed'!AC530,'TCF en bruto WML'!$T$12:$T$34,0),MATCH('Belastingplannen ed'!AJ$522,'TCF en bruto WML'!$T$12:$AP$12,0))*J530,J530)</f>
        <v>0</v>
      </c>
      <c r="AK530" s="431">
        <f>IF(AND($R530="Na",AD530&gt;0),INDEX('TCF en bruto WML'!$T$12:$AP$35,MATCH('Belastingplannen ed'!AD530,'TCF en bruto WML'!$T$12:$T$34,0),MATCH('Belastingplannen ed'!AK$522,'TCF en bruto WML'!$T$12:$AP$12,0))*K530,K530)</f>
        <v>0</v>
      </c>
      <c r="AL530" s="431"/>
      <c r="AM530" s="431"/>
      <c r="AN530" s="431"/>
      <c r="AO530" s="431"/>
      <c r="AP530" s="910"/>
      <c r="AS530" s="419"/>
    </row>
    <row r="531" spans="1:73" s="349" customFormat="1" ht="12.75" outlineLevel="2" x14ac:dyDescent="0.2">
      <c r="B531" s="61"/>
      <c r="C531" s="77"/>
      <c r="D531" s="78"/>
      <c r="E531" s="135"/>
      <c r="F531" s="775" t="s">
        <v>1904</v>
      </c>
      <c r="G531" s="354"/>
      <c r="H531" s="444">
        <f t="shared" ref="H531:P531" si="825">SUM(H523:H530)</f>
        <v>0</v>
      </c>
      <c r="I531" s="444">
        <f t="shared" si="825"/>
        <v>0</v>
      </c>
      <c r="J531" s="444">
        <f t="shared" si="825"/>
        <v>-16450</v>
      </c>
      <c r="K531" s="444">
        <f t="shared" si="825"/>
        <v>-825</v>
      </c>
      <c r="L531" s="444">
        <f t="shared" si="825"/>
        <v>0</v>
      </c>
      <c r="M531" s="444">
        <f t="shared" si="825"/>
        <v>0</v>
      </c>
      <c r="N531" s="444">
        <f t="shared" si="825"/>
        <v>0</v>
      </c>
      <c r="O531" s="444">
        <f t="shared" si="825"/>
        <v>0</v>
      </c>
      <c r="P531" s="444">
        <f t="shared" si="825"/>
        <v>0</v>
      </c>
      <c r="Q531" s="457"/>
      <c r="R531" s="457"/>
      <c r="S531" s="1566"/>
      <c r="T531" s="356"/>
      <c r="U531" s="356"/>
      <c r="V531" s="356"/>
      <c r="W531" s="356"/>
      <c r="X531" s="356"/>
      <c r="Y531" s="356"/>
      <c r="AA531" s="399"/>
      <c r="AF531" s="775" t="str">
        <f>F531</f>
        <v>Totale aanpassing AK afbouwgrens</v>
      </c>
      <c r="AG531" s="959"/>
      <c r="AH531" s="1006">
        <f t="shared" ref="AH531:AP531" si="826">SUM(AH523:AH530)</f>
        <v>0</v>
      </c>
      <c r="AI531" s="444">
        <f t="shared" si="826"/>
        <v>0</v>
      </c>
      <c r="AJ531" s="444">
        <f t="shared" si="826"/>
        <v>-16450</v>
      </c>
      <c r="AK531" s="444">
        <f t="shared" si="826"/>
        <v>-825</v>
      </c>
      <c r="AL531" s="444">
        <f t="shared" si="826"/>
        <v>0</v>
      </c>
      <c r="AM531" s="443">
        <f t="shared" si="826"/>
        <v>0</v>
      </c>
      <c r="AN531" s="443">
        <f t="shared" si="826"/>
        <v>0</v>
      </c>
      <c r="AO531" s="443">
        <f t="shared" si="826"/>
        <v>0</v>
      </c>
      <c r="AP531" s="1558">
        <f t="shared" si="826"/>
        <v>0</v>
      </c>
    </row>
    <row r="532" spans="1:73" s="349" customFormat="1" ht="12.75" outlineLevel="2" x14ac:dyDescent="0.2">
      <c r="B532" s="61"/>
      <c r="C532" s="77"/>
      <c r="D532" s="78"/>
      <c r="E532" s="135"/>
      <c r="F532" s="1520" t="str">
        <f>"Definitieve aanpassing sheet '"&amp;F521&amp;"'"</f>
        <v>Definitieve aanpassing sheet '8.11'</v>
      </c>
      <c r="G532" s="762"/>
      <c r="H532" s="1525"/>
      <c r="I532" s="1525"/>
      <c r="J532" s="1525"/>
      <c r="K532" s="1525"/>
      <c r="L532" s="1525"/>
      <c r="M532" s="1525"/>
      <c r="N532" s="1525"/>
      <c r="O532" s="1525"/>
      <c r="P532" s="1526"/>
      <c r="Q532" s="762"/>
      <c r="R532" s="1528"/>
      <c r="S532" s="1566"/>
      <c r="T532" s="356"/>
      <c r="U532" s="356"/>
      <c r="V532" s="356"/>
      <c r="W532" s="356"/>
      <c r="X532" s="356"/>
      <c r="Y532" s="356"/>
      <c r="Z532" s="356"/>
      <c r="AA532" s="399"/>
      <c r="AF532" s="1520" t="str">
        <f>F532</f>
        <v>Definitieve aanpassing sheet '8.11'</v>
      </c>
      <c r="AG532" s="1536"/>
      <c r="AH532" s="1534"/>
      <c r="AI532" s="1525"/>
      <c r="AJ532" s="1525">
        <f>'8.11 en 10.7'!N885</f>
        <v>-16450</v>
      </c>
      <c r="AK532" s="1525"/>
      <c r="AL532" s="1525"/>
      <c r="AM532" s="1525"/>
      <c r="AN532" s="1525"/>
      <c r="AO532" s="1525"/>
      <c r="AP532" s="1526"/>
    </row>
    <row r="533" spans="1:73" s="349" customFormat="1" ht="12.75" outlineLevel="2" x14ac:dyDescent="0.2">
      <c r="B533" s="61"/>
      <c r="C533" s="77"/>
      <c r="D533" s="78"/>
      <c r="E533" s="135"/>
      <c r="F533" s="349" t="s">
        <v>1583</v>
      </c>
      <c r="S533" s="1566"/>
      <c r="Z533" s="356"/>
      <c r="AF533" s="349" t="s">
        <v>1583</v>
      </c>
      <c r="AG533" s="419"/>
      <c r="AJ533" s="420" t="str">
        <f t="shared" ref="AJ533" si="827">IF(ABS(AJ531-AJ532)&lt;0.00001,"OK","ERROR")</f>
        <v>OK</v>
      </c>
    </row>
    <row r="534" spans="1:73" s="349" customFormat="1" ht="12.75" outlineLevel="1" x14ac:dyDescent="0.2">
      <c r="B534" s="61"/>
      <c r="C534" s="77"/>
      <c r="D534" s="78"/>
      <c r="E534" s="135"/>
      <c r="S534" s="356"/>
      <c r="Z534" s="356"/>
    </row>
    <row r="535" spans="1:73" s="349" customFormat="1" ht="12.75" outlineLevel="1" x14ac:dyDescent="0.2">
      <c r="A535" s="852" t="s">
        <v>1583</v>
      </c>
      <c r="B535" s="127"/>
      <c r="C535" s="128"/>
      <c r="D535" s="129" t="s">
        <v>1803</v>
      </c>
      <c r="E535" s="130"/>
      <c r="F535" s="131"/>
      <c r="G535" s="1516" t="s">
        <v>2118</v>
      </c>
      <c r="H535" s="1516"/>
      <c r="I535" s="1030"/>
      <c r="J535" s="395"/>
      <c r="K535" s="395"/>
      <c r="L535" s="395"/>
      <c r="M535" s="433"/>
      <c r="N535" s="433"/>
      <c r="O535" s="433"/>
      <c r="P535" s="433"/>
      <c r="Q535" s="433"/>
      <c r="R535" s="433"/>
      <c r="S535" s="433"/>
      <c r="T535" s="433"/>
      <c r="U535" s="433"/>
      <c r="V535" s="433"/>
      <c r="W535" s="433"/>
      <c r="X535" s="433"/>
      <c r="Y535" s="433"/>
      <c r="Z535" s="433"/>
      <c r="AA535" s="433"/>
      <c r="AB535" s="433"/>
      <c r="AC535" s="433"/>
      <c r="AD535" s="433"/>
      <c r="AE535" s="433"/>
      <c r="AF535" s="433"/>
      <c r="AG535" s="433"/>
      <c r="AH535" s="433"/>
      <c r="AI535" s="433"/>
      <c r="AJ535" s="433"/>
      <c r="AK535" s="433"/>
      <c r="AL535" s="433"/>
      <c r="AM535" s="433"/>
      <c r="AN535" s="433"/>
      <c r="AO535" s="433"/>
      <c r="AP535" s="433"/>
      <c r="AQ535" s="433"/>
      <c r="AR535" s="433"/>
      <c r="AS535" s="433"/>
      <c r="AT535" s="433"/>
      <c r="AU535" s="433"/>
      <c r="AV535" s="433"/>
      <c r="AW535" s="433"/>
      <c r="AX535" s="433"/>
      <c r="AY535" s="433"/>
      <c r="AZ535" s="433"/>
      <c r="BA535" s="433"/>
      <c r="BB535" s="433"/>
      <c r="BC535" s="433"/>
      <c r="BD535" s="433"/>
      <c r="BE535" s="433"/>
      <c r="BF535" s="433"/>
      <c r="BG535" s="433"/>
      <c r="BH535" s="433"/>
      <c r="BI535" s="433"/>
      <c r="BJ535" s="433"/>
      <c r="BK535" s="433"/>
      <c r="BL535" s="433"/>
      <c r="BM535" s="433"/>
      <c r="BN535" s="433"/>
      <c r="BO535" s="433"/>
      <c r="BP535" s="433"/>
      <c r="BQ535" s="433"/>
      <c r="BR535" s="433"/>
      <c r="BS535" s="433"/>
      <c r="BT535" s="433"/>
      <c r="BU535" s="433"/>
    </row>
    <row r="536" spans="1:73" s="349" customFormat="1" ht="12.75" outlineLevel="2" x14ac:dyDescent="0.2">
      <c r="B536" s="61"/>
      <c r="C536" s="77"/>
      <c r="D536" s="78"/>
      <c r="E536" s="135"/>
    </row>
    <row r="537" spans="1:73" s="349" customFormat="1" ht="12.75" outlineLevel="2" x14ac:dyDescent="0.2">
      <c r="B537" s="61"/>
      <c r="C537" s="77"/>
      <c r="D537" s="78"/>
      <c r="E537" s="135"/>
      <c r="F537" s="1637" t="s">
        <v>2125</v>
      </c>
      <c r="G537" s="570" t="s">
        <v>2118</v>
      </c>
      <c r="H537" s="3042" t="s">
        <v>1806</v>
      </c>
      <c r="I537" s="3043"/>
      <c r="J537" s="3043"/>
      <c r="K537" s="3043"/>
      <c r="L537" s="3043"/>
      <c r="M537" s="3043"/>
      <c r="N537" s="3043"/>
      <c r="O537" s="3043"/>
      <c r="P537" s="3043"/>
      <c r="Q537" s="833"/>
      <c r="R537" s="1003" t="s">
        <v>1840</v>
      </c>
      <c r="T537" s="3038" t="s">
        <v>1873</v>
      </c>
      <c r="U537" s="3028"/>
      <c r="V537" s="3028"/>
      <c r="W537" s="3028"/>
      <c r="X537" s="3044"/>
      <c r="Y537" s="1807"/>
      <c r="Z537" s="546"/>
      <c r="AA537" s="3038" t="s">
        <v>1846</v>
      </c>
      <c r="AB537" s="3028"/>
      <c r="AC537" s="3028"/>
      <c r="AD537" s="3044"/>
      <c r="AF537" s="773"/>
      <c r="AG537" s="773" t="str">
        <f>G537</f>
        <v>Ouderenkorting</v>
      </c>
      <c r="AH537" s="3042" t="s">
        <v>1806</v>
      </c>
      <c r="AI537" s="3043"/>
      <c r="AJ537" s="3043"/>
      <c r="AK537" s="3043"/>
      <c r="AL537" s="3043"/>
      <c r="AM537" s="3043"/>
      <c r="AN537" s="3043"/>
      <c r="AO537" s="3043"/>
      <c r="AP537" s="3045"/>
      <c r="AS537" s="546"/>
    </row>
    <row r="538" spans="1:73" s="349" customFormat="1" ht="12.75" outlineLevel="2" x14ac:dyDescent="0.2">
      <c r="B538" s="61"/>
      <c r="C538" s="77"/>
      <c r="D538" s="78"/>
      <c r="E538" s="135"/>
      <c r="F538" s="1291" t="s">
        <v>1829</v>
      </c>
      <c r="G538" s="357" t="s">
        <v>1808</v>
      </c>
      <c r="H538" s="571">
        <v>2014</v>
      </c>
      <c r="I538" s="571">
        <f t="shared" ref="I538" si="828">H538+1</f>
        <v>2015</v>
      </c>
      <c r="J538" s="571">
        <f t="shared" ref="J538" si="829">I538+1</f>
        <v>2016</v>
      </c>
      <c r="K538" s="571">
        <f t="shared" ref="K538" si="830">J538+1</f>
        <v>2017</v>
      </c>
      <c r="L538" s="571">
        <f t="shared" ref="L538" si="831">K538+1</f>
        <v>2018</v>
      </c>
      <c r="M538" s="571">
        <f t="shared" ref="M538" si="832">L538+1</f>
        <v>2019</v>
      </c>
      <c r="N538" s="571">
        <f t="shared" ref="N538" si="833">M538+1</f>
        <v>2020</v>
      </c>
      <c r="O538" s="571">
        <f t="shared" ref="O538" si="834">N538+1</f>
        <v>2021</v>
      </c>
      <c r="P538" s="571">
        <f t="shared" ref="P538" si="835">O538+1</f>
        <v>2022</v>
      </c>
      <c r="Q538" s="1032" t="s">
        <v>1813</v>
      </c>
      <c r="R538" s="1529" t="s">
        <v>1841</v>
      </c>
      <c r="T538" s="442" t="s">
        <v>1874</v>
      </c>
      <c r="U538" s="1634">
        <f>H538</f>
        <v>2014</v>
      </c>
      <c r="V538" s="1634">
        <f t="shared" ref="V538" si="836">I538</f>
        <v>2015</v>
      </c>
      <c r="W538" s="1634">
        <f t="shared" ref="W538" si="837">J538</f>
        <v>2016</v>
      </c>
      <c r="X538" s="1635">
        <f t="shared" ref="X538" si="838">K538</f>
        <v>2017</v>
      </c>
      <c r="Y538" s="1807"/>
      <c r="AA538" s="442">
        <f>H538</f>
        <v>2014</v>
      </c>
      <c r="AB538" s="571">
        <f>I538</f>
        <v>2015</v>
      </c>
      <c r="AC538" s="571">
        <f>J538</f>
        <v>2016</v>
      </c>
      <c r="AD538" s="1533">
        <f>K538</f>
        <v>2017</v>
      </c>
      <c r="AF538" s="1291" t="s">
        <v>1829</v>
      </c>
      <c r="AG538" s="563" t="s">
        <v>1808</v>
      </c>
      <c r="AH538" s="442">
        <v>2014</v>
      </c>
      <c r="AI538" s="571">
        <f t="shared" ref="AI538" si="839">AH538+1</f>
        <v>2015</v>
      </c>
      <c r="AJ538" s="571">
        <f t="shared" ref="AJ538" si="840">AI538+1</f>
        <v>2016</v>
      </c>
      <c r="AK538" s="571">
        <f t="shared" ref="AK538" si="841">AJ538+1</f>
        <v>2017</v>
      </c>
      <c r="AL538" s="571">
        <f t="shared" ref="AL538" si="842">AK538+1</f>
        <v>2018</v>
      </c>
      <c r="AM538" s="571">
        <f t="shared" ref="AM538" si="843">AL538+1</f>
        <v>2019</v>
      </c>
      <c r="AN538" s="571">
        <f t="shared" ref="AN538" si="844">AM538+1</f>
        <v>2020</v>
      </c>
      <c r="AO538" s="571">
        <f t="shared" ref="AO538" si="845">AN538+1</f>
        <v>2021</v>
      </c>
      <c r="AP538" s="1533">
        <f t="shared" ref="AP538" si="846">AO538+1</f>
        <v>2022</v>
      </c>
      <c r="AS538" s="372" t="s">
        <v>29</v>
      </c>
    </row>
    <row r="539" spans="1:73" s="349" customFormat="1" ht="12.75" outlineLevel="2" x14ac:dyDescent="0.2">
      <c r="B539" s="61"/>
      <c r="C539" s="77"/>
      <c r="D539" s="78"/>
      <c r="E539" s="135"/>
      <c r="F539" s="354">
        <v>1</v>
      </c>
      <c r="G539" s="354" t="s">
        <v>1864</v>
      </c>
      <c r="H539" s="905"/>
      <c r="I539" s="905"/>
      <c r="J539" s="905">
        <f>J351</f>
        <v>-83</v>
      </c>
      <c r="K539" s="907"/>
      <c r="L539" s="1519"/>
      <c r="M539" s="1519"/>
      <c r="N539" s="1519"/>
      <c r="O539" s="1519"/>
      <c r="P539" s="1519"/>
      <c r="Q539" s="457"/>
      <c r="R539" s="425" t="s">
        <v>1845</v>
      </c>
      <c r="T539" s="710"/>
      <c r="U539" s="717"/>
      <c r="V539" s="717"/>
      <c r="W539" s="717"/>
      <c r="X539" s="1573"/>
      <c r="Y539" s="438"/>
      <c r="AA539" s="375"/>
      <c r="AB539" s="429"/>
      <c r="AC539" s="373">
        <v>2016</v>
      </c>
      <c r="AD539" s="824"/>
      <c r="AE539" s="399"/>
      <c r="AF539" s="354">
        <f t="shared" ref="AF539:AF543" si="847">F539</f>
        <v>1</v>
      </c>
      <c r="AG539" s="970" t="str">
        <f t="shared" ref="AG539:AG543" si="848">G539</f>
        <v>Doorwerking BP 2015</v>
      </c>
      <c r="AH539" s="904">
        <f>IF(AND($R539="Na",AA539&gt;0),INDEX('TCF en bruto WML'!$T$12:$AP$35,MATCH('Belastingplannen ed'!AA539,'TCF en bruto WML'!$T$12:$T$34,0),MATCH('Belastingplannen ed'!AH$322,'TCF en bruto WML'!$T$12:$AP$12,0))*H539,H539)</f>
        <v>0</v>
      </c>
      <c r="AI539" s="905">
        <f>IF(AND($R539="Na",AB539&gt;0),INDEX('TCF en bruto WML'!$T$12:$AP$35,MATCH('Belastingplannen ed'!AB539,'TCF en bruto WML'!$T$12:$T$34,0),MATCH('Belastingplannen ed'!AI$322,'TCF en bruto WML'!$T$12:$AP$12,0))*I539,I539)</f>
        <v>0</v>
      </c>
      <c r="AJ539" s="905">
        <f>IF(AND($R539="Na",AC539&gt;0),INDEX('TCF en bruto WML'!$T$12:$AP$35,MATCH('Belastingplannen ed'!AC539,'TCF en bruto WML'!$T$12:$T$34,0),MATCH('Belastingplannen ed'!AJ$322,'TCF en bruto WML'!$T$12:$AP$12,0))*J539,J539)</f>
        <v>-83</v>
      </c>
      <c r="AK539" s="905">
        <f>IF(AND($R539="Na",AD539&gt;0),INDEX('TCF en bruto WML'!$T$12:$AP$35,MATCH('Belastingplannen ed'!AD539,'TCF en bruto WML'!$T$12:$T$34,0),MATCH('Belastingplannen ed'!AK$322,'TCF en bruto WML'!$T$12:$AP$12,0))*K539,K539)</f>
        <v>0</v>
      </c>
      <c r="AL539" s="905"/>
      <c r="AM539" s="905"/>
      <c r="AN539" s="905"/>
      <c r="AO539" s="905"/>
      <c r="AP539" s="906"/>
      <c r="AS539" s="356" t="s">
        <v>1864</v>
      </c>
    </row>
    <row r="540" spans="1:73" s="349" customFormat="1" ht="12.75" outlineLevel="2" x14ac:dyDescent="0.2">
      <c r="B540" s="61"/>
      <c r="C540" s="77"/>
      <c r="D540" s="78"/>
      <c r="E540" s="135"/>
      <c r="F540" s="357">
        <f>F539+1</f>
        <v>2</v>
      </c>
      <c r="G540" s="357" t="s">
        <v>103</v>
      </c>
      <c r="H540" s="909"/>
      <c r="I540" s="431"/>
      <c r="J540" s="911">
        <v>222</v>
      </c>
      <c r="K540" s="911"/>
      <c r="L540" s="448"/>
      <c r="M540" s="448"/>
      <c r="N540" s="448"/>
      <c r="O540" s="448"/>
      <c r="P540" s="448"/>
      <c r="Q540" s="425"/>
      <c r="R540" s="425" t="s">
        <v>1843</v>
      </c>
      <c r="T540" s="711"/>
      <c r="U540" s="438"/>
      <c r="V540" s="438"/>
      <c r="W540" s="438"/>
      <c r="X540" s="1574"/>
      <c r="Y540" s="438"/>
      <c r="AA540" s="467"/>
      <c r="AB540" s="432"/>
      <c r="AC540" s="423">
        <v>2016</v>
      </c>
      <c r="AD540" s="367"/>
      <c r="AF540" s="357">
        <f t="shared" si="847"/>
        <v>2</v>
      </c>
      <c r="AG540" s="1535" t="str">
        <f t="shared" si="848"/>
        <v>koopkrachtpakket</v>
      </c>
      <c r="AH540" s="909">
        <f>IF(AND($R540="Na",AA540&gt;0),INDEX('TCF en bruto WML'!$T$12:$AP$35,MATCH('Belastingplannen ed'!AA540,'TCF en bruto WML'!$T$12:$T$34,0),MATCH('Belastingplannen ed'!AH$322,'TCF en bruto WML'!$T$12:$AP$12,0))*H540,H540)</f>
        <v>0</v>
      </c>
      <c r="AI540" s="431">
        <f>IF(AND($R540="Na",AB540&gt;0),INDEX('TCF en bruto WML'!$T$12:$AP$35,MATCH('Belastingplannen ed'!AB540,'TCF en bruto WML'!$T$12:$T$34,0),MATCH('Belastingplannen ed'!AI$322,'TCF en bruto WML'!$T$12:$AP$12,0))*I540,I540)</f>
        <v>0</v>
      </c>
      <c r="AJ540" s="431">
        <f>IF(AND($R540="Na",AC540&gt;0),INDEX('TCF en bruto WML'!$T$12:$AP$35,MATCH('Belastingplannen ed'!AC540,'TCF en bruto WML'!$T$12:$T$34,0),MATCH('Belastingplannen ed'!AJ$322,'TCF en bruto WML'!$T$12:$AP$12,0))*J540,J540)</f>
        <v>222</v>
      </c>
      <c r="AK540" s="431">
        <f>IF(AND($R540="Na",AD540&gt;0),INDEX('TCF en bruto WML'!$T$12:$AP$35,MATCH('Belastingplannen ed'!AD540,'TCF en bruto WML'!$T$12:$T$34,0),MATCH('Belastingplannen ed'!AK$322,'TCF en bruto WML'!$T$12:$AP$12,0))*K540,K540)</f>
        <v>0</v>
      </c>
      <c r="AL540" s="431"/>
      <c r="AM540" s="431"/>
      <c r="AN540" s="431"/>
      <c r="AO540" s="431"/>
      <c r="AP540" s="910"/>
      <c r="AS540" s="356" t="s">
        <v>2128</v>
      </c>
    </row>
    <row r="541" spans="1:73" s="349" customFormat="1" ht="12.75" outlineLevel="2" x14ac:dyDescent="0.2">
      <c r="B541" s="61"/>
      <c r="C541" s="77"/>
      <c r="D541" s="78"/>
      <c r="E541" s="135"/>
      <c r="F541" s="357">
        <f>F540+1</f>
        <v>3</v>
      </c>
      <c r="G541" s="357" t="s">
        <v>103</v>
      </c>
      <c r="H541" s="431"/>
      <c r="I541" s="431"/>
      <c r="J541" s="911"/>
      <c r="K541" s="911">
        <v>-222</v>
      </c>
      <c r="L541" s="448"/>
      <c r="M541" s="448"/>
      <c r="N541" s="448"/>
      <c r="O541" s="448"/>
      <c r="P541" s="448"/>
      <c r="Q541" s="355"/>
      <c r="R541" s="425" t="s">
        <v>1845</v>
      </c>
      <c r="T541" s="711"/>
      <c r="U541" s="438"/>
      <c r="V541" s="438"/>
      <c r="W541" s="438"/>
      <c r="X541" s="1574"/>
      <c r="Y541" s="438"/>
      <c r="AA541" s="467"/>
      <c r="AB541" s="432"/>
      <c r="AC541" s="423"/>
      <c r="AD541" s="367">
        <v>2016</v>
      </c>
      <c r="AF541" s="357">
        <f t="shared" si="847"/>
        <v>3</v>
      </c>
      <c r="AG541" s="1535" t="str">
        <f t="shared" si="848"/>
        <v>koopkrachtpakket</v>
      </c>
      <c r="AH541" s="909">
        <f>IF(AND($R541="Na",AA541&gt;0),INDEX('TCF en bruto WML'!$T$12:$AP$35,MATCH('Belastingplannen ed'!AA541,'TCF en bruto WML'!$T$12:$T$34,0),MATCH('Belastingplannen ed'!AH$322,'TCF en bruto WML'!$T$12:$AP$12,0))*H541,H541)</f>
        <v>0</v>
      </c>
      <c r="AI541" s="431">
        <f>IF(AND($R541="Na",AB541&gt;0),INDEX('TCF en bruto WML'!$T$12:$AP$35,MATCH('Belastingplannen ed'!AB541,'TCF en bruto WML'!$T$12:$T$34,0),MATCH('Belastingplannen ed'!AI$322,'TCF en bruto WML'!$T$12:$AP$12,0))*I541,I541)</f>
        <v>0</v>
      </c>
      <c r="AJ541" s="431">
        <f>IF(AND($R541="Na",AC541&gt;0),INDEX('TCF en bruto WML'!$T$12:$AP$35,MATCH('Belastingplannen ed'!AC541,'TCF en bruto WML'!$T$12:$T$34,0),MATCH('Belastingplannen ed'!AJ$322,'TCF en bruto WML'!$T$12:$AP$12,0))*J541,J541)</f>
        <v>0</v>
      </c>
      <c r="AK541" s="431">
        <f>IF(AND($R541="Na",AD541&gt;0),INDEX('TCF en bruto WML'!$T$12:$AP$35,MATCH('Belastingplannen ed'!AD541,'TCF en bruto WML'!$T$12:$T$34,0),MATCH('Belastingplannen ed'!AK$322,'TCF en bruto WML'!$T$12:$AP$12,0))*K541,K541)</f>
        <v>-222</v>
      </c>
      <c r="AL541" s="431"/>
      <c r="AM541" s="431"/>
      <c r="AN541" s="431"/>
      <c r="AO541" s="431"/>
      <c r="AP541" s="910"/>
      <c r="AS541" s="356" t="s">
        <v>2129</v>
      </c>
    </row>
    <row r="542" spans="1:73" s="349" customFormat="1" ht="12.75" outlineLevel="2" x14ac:dyDescent="0.2">
      <c r="B542" s="61"/>
      <c r="C542" s="77"/>
      <c r="D542" s="78"/>
      <c r="E542" s="135"/>
      <c r="F542" s="357">
        <f t="shared" ref="F542:F543" si="849">F541+1</f>
        <v>4</v>
      </c>
      <c r="G542" s="357" t="s">
        <v>1863</v>
      </c>
      <c r="H542" s="431"/>
      <c r="I542" s="431"/>
      <c r="J542" s="911"/>
      <c r="K542" s="911">
        <v>54</v>
      </c>
      <c r="L542" s="448"/>
      <c r="M542" s="448"/>
      <c r="N542" s="448"/>
      <c r="O542" s="448"/>
      <c r="P542" s="448"/>
      <c r="Q542" s="425"/>
      <c r="R542" s="425" t="s">
        <v>1845</v>
      </c>
      <c r="T542" s="711"/>
      <c r="U542" s="438"/>
      <c r="V542" s="438"/>
      <c r="W542" s="438"/>
      <c r="X542" s="1574"/>
      <c r="Y542" s="438"/>
      <c r="AA542" s="467"/>
      <c r="AB542" s="432"/>
      <c r="AC542" s="423"/>
      <c r="AD542" s="367">
        <v>2016</v>
      </c>
      <c r="AF542" s="357">
        <f t="shared" si="847"/>
        <v>4</v>
      </c>
      <c r="AG542" s="1535" t="str">
        <f t="shared" si="848"/>
        <v>najaar</v>
      </c>
      <c r="AH542" s="909">
        <f>IF(AND($R542="Na",AA542&gt;0),INDEX('TCF en bruto WML'!$T$12:$AP$35,MATCH('Belastingplannen ed'!AA542,'TCF en bruto WML'!$T$12:$T$34,0),MATCH('Belastingplannen ed'!AH$322,'TCF en bruto WML'!$T$12:$AP$12,0))*H542,H542)</f>
        <v>0</v>
      </c>
      <c r="AI542" s="431">
        <f>IF(AND($R542="Na",AB542&gt;0),INDEX('TCF en bruto WML'!$T$12:$AP$35,MATCH('Belastingplannen ed'!AB542,'TCF en bruto WML'!$T$12:$T$34,0),MATCH('Belastingplannen ed'!AI$322,'TCF en bruto WML'!$T$12:$AP$12,0))*I542,I542)</f>
        <v>0</v>
      </c>
      <c r="AJ542" s="431">
        <f>IF(AND($R542="Na",AC542&gt;0),INDEX('TCF en bruto WML'!$T$12:$AP$35,MATCH('Belastingplannen ed'!AC542,'TCF en bruto WML'!$T$12:$T$34,0),MATCH('Belastingplannen ed'!AJ$322,'TCF en bruto WML'!$T$12:$AP$12,0))*J542,J542)</f>
        <v>0</v>
      </c>
      <c r="AK542" s="431">
        <f>IF(AND($R542="Na",AD542&gt;0),INDEX('TCF en bruto WML'!$T$12:$AP$35,MATCH('Belastingplannen ed'!AD542,'TCF en bruto WML'!$T$12:$T$34,0),MATCH('Belastingplannen ed'!AK$322,'TCF en bruto WML'!$T$12:$AP$12,0))*K542,K542)</f>
        <v>54</v>
      </c>
      <c r="AL542" s="431"/>
      <c r="AM542" s="431"/>
      <c r="AN542" s="431"/>
      <c r="AO542" s="431"/>
      <c r="AP542" s="910"/>
      <c r="AS542" s="356" t="s">
        <v>2130</v>
      </c>
    </row>
    <row r="543" spans="1:73" s="349" customFormat="1" ht="12.75" outlineLevel="2" x14ac:dyDescent="0.2">
      <c r="B543" s="61"/>
      <c r="C543" s="77"/>
      <c r="D543" s="78"/>
      <c r="E543" s="135"/>
      <c r="F543" s="357">
        <f t="shared" si="849"/>
        <v>5</v>
      </c>
      <c r="G543" s="357" t="s">
        <v>1863</v>
      </c>
      <c r="H543" s="400"/>
      <c r="I543" s="400"/>
      <c r="J543" s="397"/>
      <c r="K543" s="397">
        <v>54</v>
      </c>
      <c r="L543" s="396"/>
      <c r="M543" s="396"/>
      <c r="N543" s="396"/>
      <c r="O543" s="396"/>
      <c r="P543" s="396"/>
      <c r="Q543" s="425"/>
      <c r="R543" s="425" t="s">
        <v>1845</v>
      </c>
      <c r="T543" s="712"/>
      <c r="U543" s="703"/>
      <c r="V543" s="703"/>
      <c r="W543" s="703"/>
      <c r="X543" s="1586"/>
      <c r="Y543" s="438"/>
      <c r="AA543" s="889"/>
      <c r="AB543" s="765"/>
      <c r="AC543" s="1540"/>
      <c r="AD543" s="1541">
        <v>2016</v>
      </c>
      <c r="AF543" s="357">
        <f t="shared" si="847"/>
        <v>5</v>
      </c>
      <c r="AG543" s="1535" t="str">
        <f t="shared" si="848"/>
        <v>najaar</v>
      </c>
      <c r="AH543" s="909">
        <f>IF(AND($R543="Na",AA543&gt;0),INDEX('TCF en bruto WML'!$T$12:$AP$35,MATCH('Belastingplannen ed'!AA543,'TCF en bruto WML'!$T$12:$T$34,0),MATCH('Belastingplannen ed'!AH$322,'TCF en bruto WML'!$T$12:$AP$12,0))*H543,H543)</f>
        <v>0</v>
      </c>
      <c r="AI543" s="431">
        <f>IF(AND($R543="Na",AB543&gt;0),INDEX('TCF en bruto WML'!$T$12:$AP$35,MATCH('Belastingplannen ed'!AB543,'TCF en bruto WML'!$T$12:$T$34,0),MATCH('Belastingplannen ed'!AI$322,'TCF en bruto WML'!$T$12:$AP$12,0))*I543,I543)</f>
        <v>0</v>
      </c>
      <c r="AJ543" s="431">
        <f>IF(AND($R543="Na",AC543&gt;0),INDEX('TCF en bruto WML'!$T$12:$AP$35,MATCH('Belastingplannen ed'!AC543,'TCF en bruto WML'!$T$12:$T$34,0),MATCH('Belastingplannen ed'!AJ$322,'TCF en bruto WML'!$T$12:$AP$12,0))*J543,J543)</f>
        <v>0</v>
      </c>
      <c r="AK543" s="431">
        <f>IF(AND($R543="Na",AD543&gt;0),INDEX('TCF en bruto WML'!$T$12:$AP$35,MATCH('Belastingplannen ed'!AD543,'TCF en bruto WML'!$T$12:$T$34,0),MATCH('Belastingplannen ed'!AK$322,'TCF en bruto WML'!$T$12:$AP$12,0))*K543,K543)</f>
        <v>54</v>
      </c>
      <c r="AL543" s="431"/>
      <c r="AM543" s="431"/>
      <c r="AN543" s="431"/>
      <c r="AO543" s="431"/>
      <c r="AP543" s="910"/>
      <c r="AS543" s="419" t="s">
        <v>2131</v>
      </c>
    </row>
    <row r="544" spans="1:73" s="349" customFormat="1" ht="12.75" outlineLevel="2" x14ac:dyDescent="0.2">
      <c r="B544" s="61"/>
      <c r="C544" s="77"/>
      <c r="D544" s="78"/>
      <c r="E544" s="135"/>
      <c r="F544" s="775" t="s">
        <v>2119</v>
      </c>
      <c r="G544" s="354"/>
      <c r="H544" s="444">
        <f t="shared" ref="H544:P544" si="850">SUM(H539:H543)</f>
        <v>0</v>
      </c>
      <c r="I544" s="444">
        <f t="shared" si="850"/>
        <v>0</v>
      </c>
      <c r="J544" s="444">
        <f t="shared" si="850"/>
        <v>139</v>
      </c>
      <c r="K544" s="444">
        <f t="shared" si="850"/>
        <v>-114</v>
      </c>
      <c r="L544" s="444">
        <f t="shared" si="850"/>
        <v>0</v>
      </c>
      <c r="M544" s="444">
        <f t="shared" si="850"/>
        <v>0</v>
      </c>
      <c r="N544" s="444">
        <f t="shared" si="850"/>
        <v>0</v>
      </c>
      <c r="O544" s="444">
        <f t="shared" si="850"/>
        <v>0</v>
      </c>
      <c r="P544" s="444">
        <f t="shared" si="850"/>
        <v>0</v>
      </c>
      <c r="Q544" s="457"/>
      <c r="R544" s="457"/>
      <c r="T544" s="356"/>
      <c r="U544" s="356"/>
      <c r="V544" s="356"/>
      <c r="W544" s="356"/>
      <c r="X544" s="356"/>
      <c r="Y544" s="356"/>
      <c r="AA544" s="399"/>
      <c r="AF544" s="775" t="str">
        <f>F544</f>
        <v>Totale aanpassing Ouderenkorting</v>
      </c>
      <c r="AG544" s="353"/>
      <c r="AH544" s="1006">
        <f t="shared" ref="AH544:AP544" si="851">SUM(AH539:AH543)</f>
        <v>0</v>
      </c>
      <c r="AI544" s="444">
        <f t="shared" si="851"/>
        <v>0</v>
      </c>
      <c r="AJ544" s="444">
        <f t="shared" si="851"/>
        <v>139</v>
      </c>
      <c r="AK544" s="444">
        <f t="shared" si="851"/>
        <v>-114</v>
      </c>
      <c r="AL544" s="444">
        <f t="shared" si="851"/>
        <v>0</v>
      </c>
      <c r="AM544" s="444">
        <f t="shared" si="851"/>
        <v>0</v>
      </c>
      <c r="AN544" s="444">
        <f t="shared" si="851"/>
        <v>0</v>
      </c>
      <c r="AO544" s="444">
        <f t="shared" si="851"/>
        <v>0</v>
      </c>
      <c r="AP544" s="511">
        <f t="shared" si="851"/>
        <v>0</v>
      </c>
    </row>
    <row r="545" spans="2:45" s="349" customFormat="1" ht="12.75" outlineLevel="2" x14ac:dyDescent="0.2">
      <c r="B545" s="61"/>
      <c r="C545" s="77"/>
      <c r="D545" s="78"/>
      <c r="E545" s="135"/>
      <c r="F545" s="1520" t="str">
        <f>"Definitieve aanpassing sheet '"&amp;F537&amp;"'"</f>
        <v>Definitieve aanpassing sheet '8.17 / 8.18'</v>
      </c>
      <c r="G545" s="762"/>
      <c r="H545" s="1525"/>
      <c r="I545" s="1525"/>
      <c r="J545" s="1525"/>
      <c r="K545" s="1525"/>
      <c r="L545" s="1525"/>
      <c r="M545" s="1525"/>
      <c r="N545" s="1525"/>
      <c r="O545" s="1525"/>
      <c r="P545" s="1526"/>
      <c r="Q545" s="762"/>
      <c r="R545" s="762"/>
      <c r="T545" s="356"/>
      <c r="U545" s="356"/>
      <c r="V545" s="356"/>
      <c r="W545" s="356"/>
      <c r="X545" s="356"/>
      <c r="Y545" s="356"/>
      <c r="Z545" s="356"/>
      <c r="AA545" s="399"/>
      <c r="AF545" s="1520" t="str">
        <f>F545</f>
        <v>Definitieve aanpassing sheet '8.17 / 8.18'</v>
      </c>
      <c r="AG545" s="762"/>
      <c r="AH545" s="1525"/>
      <c r="AI545" s="1525"/>
      <c r="AJ545" s="1525">
        <f>'8.17 en 8.18'!N210-'8.17 en 8.18'!K210</f>
        <v>139</v>
      </c>
      <c r="AK545" s="1525"/>
      <c r="AL545" s="1525"/>
      <c r="AM545" s="1525"/>
      <c r="AN545" s="1525"/>
      <c r="AO545" s="1525"/>
      <c r="AP545" s="1526"/>
    </row>
    <row r="546" spans="2:45" s="349" customFormat="1" ht="12.75" outlineLevel="2" x14ac:dyDescent="0.2">
      <c r="B546" s="61"/>
      <c r="C546" s="77"/>
      <c r="D546" s="78"/>
      <c r="E546" s="135"/>
      <c r="F546" s="669" t="s">
        <v>1583</v>
      </c>
      <c r="Z546" s="356"/>
      <c r="AF546" s="669" t="s">
        <v>1583</v>
      </c>
      <c r="AJ546" s="420" t="str">
        <f t="shared" ref="AJ546" si="852">IF(ABS(AJ544-AJ545)&lt;0.00001,"OK","ERROR")</f>
        <v>OK</v>
      </c>
    </row>
    <row r="547" spans="2:45" s="349" customFormat="1" ht="12.75" outlineLevel="2" x14ac:dyDescent="0.2">
      <c r="B547" s="61"/>
      <c r="C547" s="77"/>
      <c r="D547" s="78"/>
      <c r="E547" s="135"/>
    </row>
    <row r="548" spans="2:45" s="349" customFormat="1" ht="12.75" outlineLevel="2" x14ac:dyDescent="0.2">
      <c r="B548" s="61"/>
      <c r="C548" s="77"/>
      <c r="D548" s="78"/>
      <c r="E548" s="135"/>
      <c r="F548" s="1637" t="s">
        <v>2125</v>
      </c>
      <c r="G548" s="570" t="s">
        <v>2120</v>
      </c>
      <c r="H548" s="3042" t="s">
        <v>1806</v>
      </c>
      <c r="I548" s="3043"/>
      <c r="J548" s="3043"/>
      <c r="K548" s="3043"/>
      <c r="L548" s="3043"/>
      <c r="M548" s="3043"/>
      <c r="N548" s="3043"/>
      <c r="O548" s="3043"/>
      <c r="P548" s="3043"/>
      <c r="Q548" s="833"/>
      <c r="R548" s="1003" t="s">
        <v>1840</v>
      </c>
      <c r="S548" s="1566"/>
      <c r="T548" s="3038" t="s">
        <v>1873</v>
      </c>
      <c r="U548" s="3028"/>
      <c r="V548" s="3028"/>
      <c r="W548" s="3028"/>
      <c r="X548" s="3044"/>
      <c r="Y548" s="1807"/>
      <c r="Z548" s="546"/>
      <c r="AA548" s="3038" t="s">
        <v>1846</v>
      </c>
      <c r="AB548" s="3028"/>
      <c r="AC548" s="3028"/>
      <c r="AD548" s="3044"/>
      <c r="AF548" s="773"/>
      <c r="AG548" s="773" t="str">
        <f>G548</f>
        <v>Ouderenkorting bov. Inkomensgrens</v>
      </c>
      <c r="AH548" s="3042" t="s">
        <v>1847</v>
      </c>
      <c r="AI548" s="3043"/>
      <c r="AJ548" s="3043"/>
      <c r="AK548" s="3043"/>
      <c r="AL548" s="3043"/>
      <c r="AM548" s="3043"/>
      <c r="AN548" s="3043"/>
      <c r="AO548" s="3043"/>
      <c r="AP548" s="3045"/>
      <c r="AS548" s="546"/>
    </row>
    <row r="549" spans="2:45" s="349" customFormat="1" ht="12.75" outlineLevel="2" x14ac:dyDescent="0.2">
      <c r="B549" s="61"/>
      <c r="C549" s="77"/>
      <c r="D549" s="78"/>
      <c r="E549" s="135"/>
      <c r="F549" s="1291" t="s">
        <v>1829</v>
      </c>
      <c r="G549" s="357" t="s">
        <v>1808</v>
      </c>
      <c r="H549" s="571">
        <v>2014</v>
      </c>
      <c r="I549" s="571">
        <f t="shared" ref="I549" si="853">H549+1</f>
        <v>2015</v>
      </c>
      <c r="J549" s="571">
        <f t="shared" ref="J549" si="854">I549+1</f>
        <v>2016</v>
      </c>
      <c r="K549" s="571">
        <f t="shared" ref="K549" si="855">J549+1</f>
        <v>2017</v>
      </c>
      <c r="L549" s="571">
        <f t="shared" ref="L549" si="856">K549+1</f>
        <v>2018</v>
      </c>
      <c r="M549" s="571">
        <f t="shared" ref="M549" si="857">L549+1</f>
        <v>2019</v>
      </c>
      <c r="N549" s="571">
        <f t="shared" ref="N549" si="858">M549+1</f>
        <v>2020</v>
      </c>
      <c r="O549" s="571">
        <f t="shared" ref="O549" si="859">N549+1</f>
        <v>2021</v>
      </c>
      <c r="P549" s="571">
        <f t="shared" ref="P549" si="860">O549+1</f>
        <v>2022</v>
      </c>
      <c r="Q549" s="1032" t="s">
        <v>1813</v>
      </c>
      <c r="R549" s="1529" t="s">
        <v>1841</v>
      </c>
      <c r="S549" s="1566"/>
      <c r="T549" s="442" t="s">
        <v>1874</v>
      </c>
      <c r="U549" s="1634">
        <f>H549</f>
        <v>2014</v>
      </c>
      <c r="V549" s="1634">
        <f t="shared" ref="V549" si="861">I549</f>
        <v>2015</v>
      </c>
      <c r="W549" s="1634">
        <f t="shared" ref="W549" si="862">J549</f>
        <v>2016</v>
      </c>
      <c r="X549" s="1635">
        <f t="shared" ref="X549" si="863">K549</f>
        <v>2017</v>
      </c>
      <c r="Y549" s="1807"/>
      <c r="AA549" s="467">
        <f>H549</f>
        <v>2014</v>
      </c>
      <c r="AB549" s="356">
        <f>I549</f>
        <v>2015</v>
      </c>
      <c r="AC549" s="356">
        <f>J549</f>
        <v>2016</v>
      </c>
      <c r="AD549" s="357">
        <f>K549</f>
        <v>2017</v>
      </c>
      <c r="AF549" s="1291" t="s">
        <v>1829</v>
      </c>
      <c r="AG549" s="356" t="s">
        <v>1808</v>
      </c>
      <c r="AH549" s="442">
        <v>2014</v>
      </c>
      <c r="AI549" s="571">
        <f t="shared" ref="AI549" si="864">AH549+1</f>
        <v>2015</v>
      </c>
      <c r="AJ549" s="571">
        <f t="shared" ref="AJ549" si="865">AI549+1</f>
        <v>2016</v>
      </c>
      <c r="AK549" s="571">
        <f t="shared" ref="AK549" si="866">AJ549+1</f>
        <v>2017</v>
      </c>
      <c r="AL549" s="571">
        <f t="shared" ref="AL549" si="867">AK549+1</f>
        <v>2018</v>
      </c>
      <c r="AM549" s="571">
        <f t="shared" ref="AM549" si="868">AL549+1</f>
        <v>2019</v>
      </c>
      <c r="AN549" s="571">
        <f t="shared" ref="AN549" si="869">AM549+1</f>
        <v>2020</v>
      </c>
      <c r="AO549" s="571">
        <f t="shared" ref="AO549" si="870">AN549+1</f>
        <v>2021</v>
      </c>
      <c r="AP549" s="1533">
        <f t="shared" ref="AP549" si="871">AO549+1</f>
        <v>2022</v>
      </c>
      <c r="AS549" s="372" t="s">
        <v>29</v>
      </c>
    </row>
    <row r="550" spans="2:45" s="349" customFormat="1" ht="12.75" outlineLevel="2" x14ac:dyDescent="0.2">
      <c r="B550" s="61"/>
      <c r="C550" s="77"/>
      <c r="D550" s="78"/>
      <c r="E550" s="135"/>
      <c r="F550" s="354">
        <v>1</v>
      </c>
      <c r="G550" s="1553" t="s">
        <v>1864</v>
      </c>
      <c r="H550" s="905"/>
      <c r="I550" s="905"/>
      <c r="J550" s="905">
        <f>J361</f>
        <v>-83</v>
      </c>
      <c r="K550" s="907"/>
      <c r="L550" s="907"/>
      <c r="M550" s="907"/>
      <c r="N550" s="907"/>
      <c r="O550" s="907"/>
      <c r="P550" s="907"/>
      <c r="Q550" s="457"/>
      <c r="R550" s="425" t="s">
        <v>1845</v>
      </c>
      <c r="S550" s="1566"/>
      <c r="T550" s="710"/>
      <c r="U550" s="717"/>
      <c r="V550" s="717"/>
      <c r="W550" s="717"/>
      <c r="X550" s="1573"/>
      <c r="Y550" s="438"/>
      <c r="AA550" s="375"/>
      <c r="AB550" s="429"/>
      <c r="AC550" s="373">
        <v>2016</v>
      </c>
      <c r="AD550" s="824"/>
      <c r="AF550" s="354">
        <v>1</v>
      </c>
      <c r="AG550" s="970" t="str">
        <f>G550</f>
        <v>Doorwerking BP 2015</v>
      </c>
      <c r="AH550" s="904">
        <f>IF(AND($R550="Na",AA550&gt;0),INDEX('TCF en bruto WML'!$T$12:$AP$35,MATCH('Belastingplannen ed'!AA550,'TCF en bruto WML'!$T$12:$T$34,0),MATCH('Belastingplannen ed'!AH$333,'TCF en bruto WML'!$T$12:$AP$12,0))*H550,H550)</f>
        <v>0</v>
      </c>
      <c r="AI550" s="905">
        <f>IF(AND($R550="Na",AB550&gt;0),INDEX('TCF en bruto WML'!$T$12:$AP$35,MATCH('Belastingplannen ed'!AB550,'TCF en bruto WML'!$T$12:$T$34,0),MATCH('Belastingplannen ed'!AI$333,'TCF en bruto WML'!$T$12:$AP$12,0))*I550,I550)</f>
        <v>0</v>
      </c>
      <c r="AJ550" s="905">
        <f>IF(AND($R550="Na",AC550&gt;0),INDEX('TCF en bruto WML'!$T$12:$AP$35,MATCH('Belastingplannen ed'!AC550,'TCF en bruto WML'!$T$12:$T$34,0),MATCH('Belastingplannen ed'!AJ$333,'TCF en bruto WML'!$T$12:$AP$12,0))*J550,J550)</f>
        <v>-83</v>
      </c>
      <c r="AK550" s="905">
        <f>IF(AND($R550="Na",AD550&gt;0),INDEX('TCF en bruto WML'!$T$12:$AP$35,MATCH('Belastingplannen ed'!AD550,'TCF en bruto WML'!$T$12:$T$34,0),MATCH('Belastingplannen ed'!AK$333,'TCF en bruto WML'!$T$12:$AP$12,0))*K550,K550)</f>
        <v>0</v>
      </c>
      <c r="AL550" s="905"/>
      <c r="AM550" s="905"/>
      <c r="AN550" s="905"/>
      <c r="AO550" s="905"/>
      <c r="AP550" s="906"/>
      <c r="AS550" s="356" t="s">
        <v>1864</v>
      </c>
    </row>
    <row r="551" spans="2:45" s="349" customFormat="1" ht="12.75" outlineLevel="2" x14ac:dyDescent="0.2">
      <c r="B551" s="61"/>
      <c r="C551" s="77"/>
      <c r="D551" s="78"/>
      <c r="E551" s="135"/>
      <c r="F551" s="357">
        <f>F550+1</f>
        <v>2</v>
      </c>
      <c r="G551" s="357"/>
      <c r="H551" s="400"/>
      <c r="I551" s="400"/>
      <c r="J551" s="397"/>
      <c r="K551" s="397"/>
      <c r="L551" s="397"/>
      <c r="M551" s="397"/>
      <c r="N551" s="397"/>
      <c r="O551" s="397"/>
      <c r="P551" s="397"/>
      <c r="Q551" s="425"/>
      <c r="R551" s="425"/>
      <c r="S551" s="1566"/>
      <c r="T551" s="711"/>
      <c r="U551" s="438"/>
      <c r="V551" s="438"/>
      <c r="W551" s="438"/>
      <c r="X551" s="1574"/>
      <c r="Y551" s="438"/>
      <c r="AA551" s="467"/>
      <c r="AB551" s="432"/>
      <c r="AC551" s="423"/>
      <c r="AD551" s="367"/>
      <c r="AF551" s="357">
        <f>AF550+1</f>
        <v>2</v>
      </c>
      <c r="AG551" s="1535">
        <f>G551</f>
        <v>0</v>
      </c>
      <c r="AH551" s="909">
        <f>IF(AND($R551="Na",AA551&gt;0),INDEX('TCF en bruto WML'!$T$12:$AP$35,MATCH('Belastingplannen ed'!AA551,'TCF en bruto WML'!$T$12:$T$34,0),MATCH('Belastingplannen ed'!AH$333,'TCF en bruto WML'!$T$12:$AP$12,0))*H551,H551)</f>
        <v>0</v>
      </c>
      <c r="AI551" s="431">
        <f>IF(AND($R551="Na",AB551&gt;0),INDEX('TCF en bruto WML'!$T$12:$AP$35,MATCH('Belastingplannen ed'!AB551,'TCF en bruto WML'!$T$12:$T$34,0),MATCH('Belastingplannen ed'!AI$333,'TCF en bruto WML'!$T$12:$AP$12,0))*I551,I551)</f>
        <v>0</v>
      </c>
      <c r="AJ551" s="431">
        <f>IF(AND($R551="Na",AC551&gt;0),INDEX('TCF en bruto WML'!$T$12:$AP$35,MATCH('Belastingplannen ed'!AC551,'TCF en bruto WML'!$T$12:$T$34,0),MATCH('Belastingplannen ed'!AJ$333,'TCF en bruto WML'!$T$12:$AP$12,0))*J551,J551)</f>
        <v>0</v>
      </c>
      <c r="AK551" s="431">
        <f>IF(AND($R551="Na",AD551&gt;0),INDEX('TCF en bruto WML'!$T$12:$AP$35,MATCH('Belastingplannen ed'!AD551,'TCF en bruto WML'!$T$12:$T$34,0),MATCH('Belastingplannen ed'!AK$333,'TCF en bruto WML'!$T$12:$AP$12,0))*K551,K551)</f>
        <v>0</v>
      </c>
      <c r="AL551" s="431"/>
      <c r="AM551" s="431"/>
      <c r="AN551" s="431"/>
      <c r="AO551" s="431"/>
      <c r="AP551" s="910"/>
      <c r="AS551" s="419"/>
    </row>
    <row r="552" spans="2:45" s="349" customFormat="1" ht="12.75" outlineLevel="2" x14ac:dyDescent="0.2">
      <c r="B552" s="61"/>
      <c r="C552" s="77"/>
      <c r="D552" s="78"/>
      <c r="E552" s="135"/>
      <c r="F552" s="357">
        <f>F551+1</f>
        <v>3</v>
      </c>
      <c r="G552" s="357"/>
      <c r="H552" s="400"/>
      <c r="I552" s="400"/>
      <c r="J552" s="397"/>
      <c r="K552" s="397"/>
      <c r="L552" s="397"/>
      <c r="M552" s="397"/>
      <c r="N552" s="397"/>
      <c r="O552" s="397"/>
      <c r="P552" s="397"/>
      <c r="Q552" s="355"/>
      <c r="R552" s="425"/>
      <c r="S552" s="1566"/>
      <c r="T552" s="711"/>
      <c r="U552" s="438"/>
      <c r="V552" s="438"/>
      <c r="W552" s="438"/>
      <c r="X552" s="1574"/>
      <c r="Y552" s="438"/>
      <c r="Z552" s="356"/>
      <c r="AA552" s="467"/>
      <c r="AB552" s="432"/>
      <c r="AC552" s="423"/>
      <c r="AD552" s="367"/>
      <c r="AF552" s="357">
        <f t="shared" ref="AF552:AF553" si="872">AF551+1</f>
        <v>3</v>
      </c>
      <c r="AG552" s="1535">
        <f t="shared" ref="AG552:AG553" si="873">G552</f>
        <v>0</v>
      </c>
      <c r="AH552" s="909">
        <f>IF(AND($R552="Na",AA552&gt;0),INDEX('TCF en bruto WML'!$T$12:$AP$35,MATCH('Belastingplannen ed'!AA552,'TCF en bruto WML'!$T$12:$T$34,0),MATCH('Belastingplannen ed'!AH$333,'TCF en bruto WML'!$T$12:$AP$12,0))*H552,H552)</f>
        <v>0</v>
      </c>
      <c r="AI552" s="431">
        <f>IF(AND($R552="Na",AB552&gt;0),INDEX('TCF en bruto WML'!$T$12:$AP$35,MATCH('Belastingplannen ed'!AB552,'TCF en bruto WML'!$T$12:$T$34,0),MATCH('Belastingplannen ed'!AI$333,'TCF en bruto WML'!$T$12:$AP$12,0))*I552,I552)</f>
        <v>0</v>
      </c>
      <c r="AJ552" s="431">
        <f>IF(AND($R552="Na",AC552&gt;0),INDEX('TCF en bruto WML'!$T$12:$AP$35,MATCH('Belastingplannen ed'!AC552,'TCF en bruto WML'!$T$12:$T$34,0),MATCH('Belastingplannen ed'!AJ$333,'TCF en bruto WML'!$T$12:$AP$12,0))*J552,J552)</f>
        <v>0</v>
      </c>
      <c r="AK552" s="431">
        <f>IF(AND($R552="Na",AD552&gt;0),INDEX('TCF en bruto WML'!$T$12:$AP$35,MATCH('Belastingplannen ed'!AD552,'TCF en bruto WML'!$T$12:$T$34,0),MATCH('Belastingplannen ed'!AK$333,'TCF en bruto WML'!$T$12:$AP$12,0))*K552,K552)</f>
        <v>0</v>
      </c>
      <c r="AL552" s="431"/>
      <c r="AM552" s="431"/>
      <c r="AN552" s="431"/>
      <c r="AO552" s="431"/>
      <c r="AP552" s="910"/>
      <c r="AS552" s="419"/>
    </row>
    <row r="553" spans="2:45" s="349" customFormat="1" ht="12.75" outlineLevel="2" x14ac:dyDescent="0.2">
      <c r="B553" s="61"/>
      <c r="C553" s="77"/>
      <c r="D553" s="78"/>
      <c r="E553" s="135"/>
      <c r="F553" s="357">
        <f t="shared" ref="F553" si="874">F552+1</f>
        <v>4</v>
      </c>
      <c r="G553" s="357"/>
      <c r="H553" s="400"/>
      <c r="I553" s="400"/>
      <c r="J553" s="397"/>
      <c r="K553" s="397"/>
      <c r="L553" s="397"/>
      <c r="M553" s="397"/>
      <c r="N553" s="397"/>
      <c r="O553" s="397"/>
      <c r="P553" s="397"/>
      <c r="Q553" s="425"/>
      <c r="R553" s="425"/>
      <c r="S553" s="1566"/>
      <c r="T553" s="712"/>
      <c r="U553" s="703"/>
      <c r="V553" s="703"/>
      <c r="W553" s="703"/>
      <c r="X553" s="1586"/>
      <c r="Y553" s="438"/>
      <c r="Z553" s="356"/>
      <c r="AA553" s="889"/>
      <c r="AB553" s="765"/>
      <c r="AC553" s="1540"/>
      <c r="AD553" s="1541"/>
      <c r="AF553" s="357">
        <f t="shared" si="872"/>
        <v>4</v>
      </c>
      <c r="AG553" s="1535">
        <f t="shared" si="873"/>
        <v>0</v>
      </c>
      <c r="AH553" s="909">
        <f>IF(AND($R553="Na",AA553&gt;0),INDEX('TCF en bruto WML'!$T$12:$AP$35,MATCH('Belastingplannen ed'!AA553,'TCF en bruto WML'!$T$12:$T$34,0),MATCH('Belastingplannen ed'!AH$333,'TCF en bruto WML'!$T$12:$AP$12,0))*H553,H553)</f>
        <v>0</v>
      </c>
      <c r="AI553" s="431">
        <f>IF(AND($R553="Na",AB553&gt;0),INDEX('TCF en bruto WML'!$T$12:$AP$35,MATCH('Belastingplannen ed'!AB553,'TCF en bruto WML'!$T$12:$T$34,0),MATCH('Belastingplannen ed'!AI$333,'TCF en bruto WML'!$T$12:$AP$12,0))*I553,I553)</f>
        <v>0</v>
      </c>
      <c r="AJ553" s="431">
        <f>IF(AND($R553="Na",AC553&gt;0),INDEX('TCF en bruto WML'!$T$12:$AP$35,MATCH('Belastingplannen ed'!AC553,'TCF en bruto WML'!$T$12:$T$34,0),MATCH('Belastingplannen ed'!AJ$333,'TCF en bruto WML'!$T$12:$AP$12,0))*J553,J553)</f>
        <v>0</v>
      </c>
      <c r="AK553" s="431">
        <f>IF(AND($R553="Na",AD553&gt;0),INDEX('TCF en bruto WML'!$T$12:$AP$35,MATCH('Belastingplannen ed'!AD553,'TCF en bruto WML'!$T$12:$T$34,0),MATCH('Belastingplannen ed'!AK$333,'TCF en bruto WML'!$T$12:$AP$12,0))*K553,K553)</f>
        <v>0</v>
      </c>
      <c r="AL553" s="431"/>
      <c r="AM553" s="431"/>
      <c r="AN553" s="431"/>
      <c r="AO553" s="431"/>
      <c r="AP553" s="910"/>
      <c r="AS553" s="419"/>
    </row>
    <row r="554" spans="2:45" s="349" customFormat="1" ht="12.75" outlineLevel="2" x14ac:dyDescent="0.2">
      <c r="B554" s="61"/>
      <c r="C554" s="77"/>
      <c r="D554" s="78"/>
      <c r="E554" s="135"/>
      <c r="F554" s="775" t="s">
        <v>2122</v>
      </c>
      <c r="G554" s="354"/>
      <c r="H554" s="444">
        <f t="shared" ref="H554:P554" si="875">SUM(H550:H553)</f>
        <v>0</v>
      </c>
      <c r="I554" s="444">
        <f t="shared" si="875"/>
        <v>0</v>
      </c>
      <c r="J554" s="444">
        <f t="shared" si="875"/>
        <v>-83</v>
      </c>
      <c r="K554" s="444">
        <f t="shared" si="875"/>
        <v>0</v>
      </c>
      <c r="L554" s="444">
        <f t="shared" si="875"/>
        <v>0</v>
      </c>
      <c r="M554" s="444">
        <f t="shared" si="875"/>
        <v>0</v>
      </c>
      <c r="N554" s="444">
        <f t="shared" si="875"/>
        <v>0</v>
      </c>
      <c r="O554" s="444">
        <f t="shared" si="875"/>
        <v>0</v>
      </c>
      <c r="P554" s="444">
        <f t="shared" si="875"/>
        <v>0</v>
      </c>
      <c r="Q554" s="457"/>
      <c r="R554" s="457"/>
      <c r="S554" s="1566"/>
      <c r="T554" s="356"/>
      <c r="U554" s="356"/>
      <c r="V554" s="356"/>
      <c r="W554" s="356"/>
      <c r="X554" s="356"/>
      <c r="Y554" s="356"/>
      <c r="AA554" s="399"/>
      <c r="AF554" s="775" t="str">
        <f>F554</f>
        <v>Totale aanpassing Ouderenkorting bov. Inkomensgrens</v>
      </c>
      <c r="AG554" s="959"/>
      <c r="AH554" s="1006">
        <f t="shared" ref="AH554:AP554" si="876">SUM(AH550:AH553)</f>
        <v>0</v>
      </c>
      <c r="AI554" s="444">
        <f t="shared" si="876"/>
        <v>0</v>
      </c>
      <c r="AJ554" s="444">
        <f t="shared" si="876"/>
        <v>-83</v>
      </c>
      <c r="AK554" s="444">
        <f t="shared" si="876"/>
        <v>0</v>
      </c>
      <c r="AL554" s="444">
        <f t="shared" si="876"/>
        <v>0</v>
      </c>
      <c r="AM554" s="443">
        <f t="shared" si="876"/>
        <v>0</v>
      </c>
      <c r="AN554" s="443">
        <f t="shared" si="876"/>
        <v>0</v>
      </c>
      <c r="AO554" s="443">
        <f t="shared" si="876"/>
        <v>0</v>
      </c>
      <c r="AP554" s="1558">
        <f t="shared" si="876"/>
        <v>0</v>
      </c>
    </row>
    <row r="555" spans="2:45" s="349" customFormat="1" ht="12.75" outlineLevel="2" x14ac:dyDescent="0.2">
      <c r="B555" s="61"/>
      <c r="C555" s="77"/>
      <c r="D555" s="78"/>
      <c r="E555" s="135"/>
      <c r="F555" s="1520" t="str">
        <f>"Definitieve aanpassing sheet '"&amp;F548&amp;"'"</f>
        <v>Definitieve aanpassing sheet '8.17 / 8.18'</v>
      </c>
      <c r="G555" s="762"/>
      <c r="H555" s="1525"/>
      <c r="I555" s="1525"/>
      <c r="J555" s="1525"/>
      <c r="K555" s="1525"/>
      <c r="L555" s="1525"/>
      <c r="M555" s="1525"/>
      <c r="N555" s="1525"/>
      <c r="O555" s="1525"/>
      <c r="P555" s="1526"/>
      <c r="Q555" s="762"/>
      <c r="R555" s="1528"/>
      <c r="S555" s="1566"/>
      <c r="T555" s="356"/>
      <c r="U555" s="356"/>
      <c r="V555" s="356"/>
      <c r="W555" s="356"/>
      <c r="X555" s="356"/>
      <c r="Y555" s="356"/>
      <c r="Z555" s="356"/>
      <c r="AA555" s="399"/>
      <c r="AF555" s="1520" t="str">
        <f>F555</f>
        <v>Definitieve aanpassing sheet '8.17 / 8.18'</v>
      </c>
      <c r="AG555" s="1536"/>
      <c r="AH555" s="1534"/>
      <c r="AI555" s="1525"/>
      <c r="AJ555" s="1525">
        <f>'8.17 en 8.18'!L211</f>
        <v>-83</v>
      </c>
      <c r="AK555" s="1525"/>
      <c r="AL555" s="1525"/>
      <c r="AM555" s="1525"/>
      <c r="AN555" s="1525"/>
      <c r="AO555" s="1525"/>
      <c r="AP555" s="1526"/>
    </row>
    <row r="556" spans="2:45" s="349" customFormat="1" ht="12.75" outlineLevel="2" x14ac:dyDescent="0.2">
      <c r="B556" s="61"/>
      <c r="C556" s="77"/>
      <c r="D556" s="78"/>
      <c r="E556" s="135"/>
      <c r="F556" s="349" t="s">
        <v>1583</v>
      </c>
      <c r="S556" s="1566"/>
      <c r="Z556" s="356"/>
      <c r="AF556" s="349" t="s">
        <v>1583</v>
      </c>
      <c r="AG556" s="419"/>
      <c r="AJ556" s="420" t="str">
        <f t="shared" ref="AJ556" si="877">IF(ABS(AJ554-AJ555)&lt;0.00001,"OK","ERROR")</f>
        <v>OK</v>
      </c>
    </row>
    <row r="557" spans="2:45" s="349" customFormat="1" ht="12.75" outlineLevel="2" x14ac:dyDescent="0.2">
      <c r="B557" s="61"/>
      <c r="C557" s="77"/>
      <c r="D557" s="78"/>
      <c r="E557" s="135"/>
    </row>
    <row r="558" spans="2:45" s="349" customFormat="1" ht="12.75" outlineLevel="2" x14ac:dyDescent="0.2">
      <c r="B558" s="61"/>
      <c r="C558" s="77"/>
      <c r="D558" s="78"/>
      <c r="E558" s="135"/>
      <c r="F558" s="1637" t="s">
        <v>2125</v>
      </c>
      <c r="G558" s="570" t="s">
        <v>2121</v>
      </c>
      <c r="H558" s="3042" t="s">
        <v>1806</v>
      </c>
      <c r="I558" s="3043"/>
      <c r="J558" s="3043"/>
      <c r="K558" s="3043"/>
      <c r="L558" s="3043"/>
      <c r="M558" s="3043"/>
      <c r="N558" s="3043"/>
      <c r="O558" s="3043"/>
      <c r="P558" s="3043"/>
      <c r="Q558" s="833"/>
      <c r="R558" s="1003" t="s">
        <v>1840</v>
      </c>
      <c r="S558" s="1566"/>
      <c r="T558" s="3038" t="s">
        <v>1873</v>
      </c>
      <c r="U558" s="3028"/>
      <c r="V558" s="3028"/>
      <c r="W558" s="3028"/>
      <c r="X558" s="3044"/>
      <c r="Y558" s="1807"/>
      <c r="Z558" s="546"/>
      <c r="AA558" s="3038" t="s">
        <v>1846</v>
      </c>
      <c r="AB558" s="3028"/>
      <c r="AC558" s="3028"/>
      <c r="AD558" s="3044"/>
      <c r="AF558" s="773"/>
      <c r="AG558" s="773" t="str">
        <f>G558</f>
        <v>Alleenstaande ouderenkorting</v>
      </c>
      <c r="AH558" s="3042" t="s">
        <v>1847</v>
      </c>
      <c r="AI558" s="3043"/>
      <c r="AJ558" s="3043"/>
      <c r="AK558" s="3043"/>
      <c r="AL558" s="3043"/>
      <c r="AM558" s="3043"/>
      <c r="AN558" s="3043"/>
      <c r="AO558" s="3043"/>
      <c r="AP558" s="3045"/>
      <c r="AS558" s="546"/>
    </row>
    <row r="559" spans="2:45" s="349" customFormat="1" ht="12.75" outlineLevel="2" x14ac:dyDescent="0.2">
      <c r="B559" s="61"/>
      <c r="C559" s="77"/>
      <c r="D559" s="78"/>
      <c r="E559" s="135"/>
      <c r="F559" s="1291" t="s">
        <v>1829</v>
      </c>
      <c r="G559" s="357" t="s">
        <v>1808</v>
      </c>
      <c r="H559" s="571">
        <v>2014</v>
      </c>
      <c r="I559" s="571">
        <f t="shared" ref="I559" si="878">H559+1</f>
        <v>2015</v>
      </c>
      <c r="J559" s="571">
        <f t="shared" ref="J559" si="879">I559+1</f>
        <v>2016</v>
      </c>
      <c r="K559" s="571">
        <f t="shared" ref="K559" si="880">J559+1</f>
        <v>2017</v>
      </c>
      <c r="L559" s="571">
        <f t="shared" ref="L559" si="881">K559+1</f>
        <v>2018</v>
      </c>
      <c r="M559" s="571">
        <f t="shared" ref="M559" si="882">L559+1</f>
        <v>2019</v>
      </c>
      <c r="N559" s="571">
        <f t="shared" ref="N559" si="883">M559+1</f>
        <v>2020</v>
      </c>
      <c r="O559" s="571">
        <f t="shared" ref="O559" si="884">N559+1</f>
        <v>2021</v>
      </c>
      <c r="P559" s="571">
        <f t="shared" ref="P559" si="885">O559+1</f>
        <v>2022</v>
      </c>
      <c r="Q559" s="1032" t="s">
        <v>1813</v>
      </c>
      <c r="R559" s="1529" t="s">
        <v>1841</v>
      </c>
      <c r="S559" s="1566"/>
      <c r="T559" s="442" t="s">
        <v>1874</v>
      </c>
      <c r="U559" s="1634">
        <f>H559</f>
        <v>2014</v>
      </c>
      <c r="V559" s="1634">
        <f t="shared" ref="V559" si="886">I559</f>
        <v>2015</v>
      </c>
      <c r="W559" s="1634">
        <f t="shared" ref="W559" si="887">J559</f>
        <v>2016</v>
      </c>
      <c r="X559" s="1635">
        <f t="shared" ref="X559" si="888">K559</f>
        <v>2017</v>
      </c>
      <c r="Y559" s="1807"/>
      <c r="AA559" s="355">
        <f>H559</f>
        <v>2014</v>
      </c>
      <c r="AB559" s="356">
        <f>I559</f>
        <v>2015</v>
      </c>
      <c r="AC559" s="356">
        <f>J559</f>
        <v>2016</v>
      </c>
      <c r="AD559" s="357">
        <f>K559</f>
        <v>2017</v>
      </c>
      <c r="AF559" s="1291" t="s">
        <v>1829</v>
      </c>
      <c r="AG559" s="356" t="s">
        <v>1808</v>
      </c>
      <c r="AH559" s="442">
        <v>2014</v>
      </c>
      <c r="AI559" s="571">
        <f t="shared" ref="AI559" si="889">AH559+1</f>
        <v>2015</v>
      </c>
      <c r="AJ559" s="571">
        <f t="shared" ref="AJ559" si="890">AI559+1</f>
        <v>2016</v>
      </c>
      <c r="AK559" s="571">
        <f t="shared" ref="AK559" si="891">AJ559+1</f>
        <v>2017</v>
      </c>
      <c r="AL559" s="571">
        <f t="shared" ref="AL559" si="892">AK559+1</f>
        <v>2018</v>
      </c>
      <c r="AM559" s="571">
        <f t="shared" ref="AM559" si="893">AL559+1</f>
        <v>2019</v>
      </c>
      <c r="AN559" s="571">
        <f t="shared" ref="AN559" si="894">AM559+1</f>
        <v>2020</v>
      </c>
      <c r="AO559" s="571">
        <f t="shared" ref="AO559" si="895">AN559+1</f>
        <v>2021</v>
      </c>
      <c r="AP559" s="1533">
        <f t="shared" ref="AP559" si="896">AO559+1</f>
        <v>2022</v>
      </c>
      <c r="AS559" s="372" t="s">
        <v>29</v>
      </c>
    </row>
    <row r="560" spans="2:45" s="349" customFormat="1" ht="12.75" outlineLevel="2" x14ac:dyDescent="0.2">
      <c r="B560" s="61"/>
      <c r="C560" s="77"/>
      <c r="D560" s="78"/>
      <c r="E560" s="135"/>
      <c r="F560" s="354">
        <v>1</v>
      </c>
      <c r="G560" s="1553"/>
      <c r="H560" s="905"/>
      <c r="I560" s="905"/>
      <c r="J560" s="907"/>
      <c r="K560" s="907"/>
      <c r="L560" s="907"/>
      <c r="M560" s="907"/>
      <c r="N560" s="907"/>
      <c r="O560" s="907"/>
      <c r="P560" s="907"/>
      <c r="Q560" s="457"/>
      <c r="R560" s="425"/>
      <c r="S560" s="1566"/>
      <c r="T560" s="710"/>
      <c r="U560" s="717"/>
      <c r="V560" s="717"/>
      <c r="W560" s="717"/>
      <c r="X560" s="1573"/>
      <c r="Y560" s="438"/>
      <c r="AA560" s="375"/>
      <c r="AB560" s="429"/>
      <c r="AC560" s="373"/>
      <c r="AD560" s="824"/>
      <c r="AF560" s="354">
        <v>1</v>
      </c>
      <c r="AG560" s="970">
        <f>G560</f>
        <v>0</v>
      </c>
      <c r="AH560" s="904">
        <f>IF(AND($R560="Na",AA560&gt;0),INDEX('TCF en bruto WML'!$T$12:$AP$35,MATCH('Belastingplannen ed'!AA560,'TCF en bruto WML'!$T$12:$T$34,0),MATCH('Belastingplannen ed'!#REF!,'TCF en bruto WML'!$T$12:$AP$12,0))*H560,H560)</f>
        <v>0</v>
      </c>
      <c r="AI560" s="905">
        <f>IF(AND($R560="Na",AB560&gt;0),INDEX('TCF en bruto WML'!$T$12:$AP$35,MATCH('Belastingplannen ed'!AB560,'TCF en bruto WML'!$T$12:$T$34,0),MATCH('Belastingplannen ed'!#REF!,'TCF en bruto WML'!$T$12:$AP$12,0))*I560,I560)</f>
        <v>0</v>
      </c>
      <c r="AJ560" s="905">
        <f>IF(AND($R560="Na",AC560&gt;0),INDEX('TCF en bruto WML'!$T$12:$AP$35,MATCH('Belastingplannen ed'!AC560,'TCF en bruto WML'!$T$12:$T$34,0),MATCH('Belastingplannen ed'!#REF!,'TCF en bruto WML'!$T$12:$AP$12,0))*J560,J560)</f>
        <v>0</v>
      </c>
      <c r="AK560" s="905">
        <f>IF(AND($R560="Na",AD560&gt;0),INDEX('TCF en bruto WML'!$T$12:$AP$35,MATCH('Belastingplannen ed'!AD560,'TCF en bruto WML'!$T$12:$T$34,0),MATCH('Belastingplannen ed'!#REF!,'TCF en bruto WML'!$T$12:$AP$12,0))*K560,K560)</f>
        <v>0</v>
      </c>
      <c r="AL560" s="905"/>
      <c r="AM560" s="905"/>
      <c r="AN560" s="905"/>
      <c r="AO560" s="905"/>
      <c r="AP560" s="906"/>
      <c r="AS560" s="356"/>
    </row>
    <row r="561" spans="1:65" s="349" customFormat="1" ht="12.75" outlineLevel="2" x14ac:dyDescent="0.2">
      <c r="B561" s="61"/>
      <c r="C561" s="77"/>
      <c r="D561" s="78"/>
      <c r="E561" s="135"/>
      <c r="F561" s="357">
        <f>F560+1</f>
        <v>2</v>
      </c>
      <c r="G561" s="357"/>
      <c r="H561" s="400"/>
      <c r="I561" s="400"/>
      <c r="J561" s="397"/>
      <c r="K561" s="397"/>
      <c r="L561" s="397"/>
      <c r="M561" s="397"/>
      <c r="N561" s="397"/>
      <c r="O561" s="397"/>
      <c r="P561" s="397"/>
      <c r="Q561" s="425"/>
      <c r="R561" s="425"/>
      <c r="S561" s="1566"/>
      <c r="T561" s="711"/>
      <c r="U561" s="438"/>
      <c r="V561" s="438"/>
      <c r="W561" s="438"/>
      <c r="X561" s="1574"/>
      <c r="Y561" s="438"/>
      <c r="AA561" s="467"/>
      <c r="AB561" s="432"/>
      <c r="AC561" s="423"/>
      <c r="AD561" s="367"/>
      <c r="AF561" s="357">
        <f>AF560+1</f>
        <v>2</v>
      </c>
      <c r="AG561" s="1535">
        <f>G561</f>
        <v>0</v>
      </c>
      <c r="AH561" s="909">
        <f>IF(AND($R561="Na",AA561&gt;0),INDEX('TCF en bruto WML'!$T$12:$AP$35,MATCH('Belastingplannen ed'!AA561,'TCF en bruto WML'!$T$12:$T$34,0),MATCH('Belastingplannen ed'!#REF!,'TCF en bruto WML'!$T$12:$AP$12,0))*H561,H561)</f>
        <v>0</v>
      </c>
      <c r="AI561" s="431">
        <f>IF(AND($R561="Na",AB561&gt;0),INDEX('TCF en bruto WML'!$T$12:$AP$35,MATCH('Belastingplannen ed'!AB561,'TCF en bruto WML'!$T$12:$T$34,0),MATCH('Belastingplannen ed'!#REF!,'TCF en bruto WML'!$T$12:$AP$12,0))*I561,I561)</f>
        <v>0</v>
      </c>
      <c r="AJ561" s="431">
        <f>IF(AND($R561="Na",AC561&gt;0),INDEX('TCF en bruto WML'!$T$12:$AP$35,MATCH('Belastingplannen ed'!AC561,'TCF en bruto WML'!$T$12:$T$34,0),MATCH('Belastingplannen ed'!#REF!,'TCF en bruto WML'!$T$12:$AP$12,0))*J561,J561)</f>
        <v>0</v>
      </c>
      <c r="AK561" s="431">
        <f>IF(AND($R561="Na",AD561&gt;0),INDEX('TCF en bruto WML'!$T$12:$AP$35,MATCH('Belastingplannen ed'!AD561,'TCF en bruto WML'!$T$12:$T$34,0),MATCH('Belastingplannen ed'!#REF!,'TCF en bruto WML'!$T$12:$AP$12,0))*K561,K561)</f>
        <v>0</v>
      </c>
      <c r="AL561" s="431"/>
      <c r="AM561" s="431"/>
      <c r="AN561" s="431"/>
      <c r="AO561" s="431"/>
      <c r="AP561" s="910"/>
      <c r="AS561" s="419"/>
    </row>
    <row r="562" spans="1:65" s="349" customFormat="1" ht="12.75" outlineLevel="2" x14ac:dyDescent="0.2">
      <c r="B562" s="61"/>
      <c r="C562" s="77"/>
      <c r="D562" s="78"/>
      <c r="E562" s="135"/>
      <c r="F562" s="357">
        <f>F561+1</f>
        <v>3</v>
      </c>
      <c r="G562" s="357"/>
      <c r="H562" s="400"/>
      <c r="I562" s="400"/>
      <c r="J562" s="397"/>
      <c r="K562" s="397"/>
      <c r="L562" s="397"/>
      <c r="M562" s="397"/>
      <c r="N562" s="397"/>
      <c r="O562" s="397"/>
      <c r="P562" s="397"/>
      <c r="Q562" s="355"/>
      <c r="R562" s="425"/>
      <c r="S562" s="1566"/>
      <c r="T562" s="711"/>
      <c r="U562" s="438"/>
      <c r="V562" s="438"/>
      <c r="W562" s="438"/>
      <c r="X562" s="1574"/>
      <c r="Y562" s="438"/>
      <c r="Z562" s="356"/>
      <c r="AA562" s="467"/>
      <c r="AB562" s="432"/>
      <c r="AC562" s="423"/>
      <c r="AD562" s="367"/>
      <c r="AF562" s="357">
        <f t="shared" ref="AF562:AF563" si="897">AF561+1</f>
        <v>3</v>
      </c>
      <c r="AG562" s="1535">
        <f t="shared" ref="AG562:AG563" si="898">G562</f>
        <v>0</v>
      </c>
      <c r="AH562" s="909">
        <f>IF(AND($R562="Na",AA562&gt;0),INDEX('TCF en bruto WML'!$T$12:$AP$35,MATCH('Belastingplannen ed'!AA562,'TCF en bruto WML'!$T$12:$T$34,0),MATCH('Belastingplannen ed'!#REF!,'TCF en bruto WML'!$T$12:$AP$12,0))*H562,H562)</f>
        <v>0</v>
      </c>
      <c r="AI562" s="431">
        <f>IF(AND($R562="Na",AB562&gt;0),INDEX('TCF en bruto WML'!$T$12:$AP$35,MATCH('Belastingplannen ed'!AB562,'TCF en bruto WML'!$T$12:$T$34,0),MATCH('Belastingplannen ed'!#REF!,'TCF en bruto WML'!$T$12:$AP$12,0))*I562,I562)</f>
        <v>0</v>
      </c>
      <c r="AJ562" s="431">
        <f>IF(AND($R562="Na",AC562&gt;0),INDEX('TCF en bruto WML'!$T$12:$AP$35,MATCH('Belastingplannen ed'!AC562,'TCF en bruto WML'!$T$12:$T$34,0),MATCH('Belastingplannen ed'!#REF!,'TCF en bruto WML'!$T$12:$AP$12,0))*J562,J562)</f>
        <v>0</v>
      </c>
      <c r="AK562" s="431">
        <f>IF(AND($R562="Na",AD562&gt;0),INDEX('TCF en bruto WML'!$T$12:$AP$35,MATCH('Belastingplannen ed'!AD562,'TCF en bruto WML'!$T$12:$T$34,0),MATCH('Belastingplannen ed'!#REF!,'TCF en bruto WML'!$T$12:$AP$12,0))*K562,K562)</f>
        <v>0</v>
      </c>
      <c r="AL562" s="431"/>
      <c r="AM562" s="431"/>
      <c r="AN562" s="431"/>
      <c r="AO562" s="431"/>
      <c r="AP562" s="910"/>
      <c r="AS562" s="419"/>
    </row>
    <row r="563" spans="1:65" s="349" customFormat="1" ht="12.75" outlineLevel="2" x14ac:dyDescent="0.2">
      <c r="B563" s="61"/>
      <c r="C563" s="77"/>
      <c r="D563" s="78"/>
      <c r="E563" s="135"/>
      <c r="F563" s="357">
        <f t="shared" ref="F563" si="899">F562+1</f>
        <v>4</v>
      </c>
      <c r="G563" s="357"/>
      <c r="H563" s="400"/>
      <c r="I563" s="400"/>
      <c r="J563" s="397"/>
      <c r="K563" s="397"/>
      <c r="L563" s="397"/>
      <c r="M563" s="397"/>
      <c r="N563" s="397"/>
      <c r="O563" s="397"/>
      <c r="P563" s="397"/>
      <c r="Q563" s="425"/>
      <c r="R563" s="425"/>
      <c r="S563" s="1566"/>
      <c r="T563" s="712"/>
      <c r="U563" s="703"/>
      <c r="V563" s="703"/>
      <c r="W563" s="703"/>
      <c r="X563" s="1586"/>
      <c r="Y563" s="438"/>
      <c r="Z563" s="356"/>
      <c r="AA563" s="889"/>
      <c r="AB563" s="765"/>
      <c r="AC563" s="1540"/>
      <c r="AD563" s="1541"/>
      <c r="AF563" s="357">
        <f t="shared" si="897"/>
        <v>4</v>
      </c>
      <c r="AG563" s="1535">
        <f t="shared" si="898"/>
        <v>0</v>
      </c>
      <c r="AH563" s="909">
        <f>IF(AND($R563="Na",AA563&gt;0),INDEX('TCF en bruto WML'!$T$12:$AP$35,MATCH('Belastingplannen ed'!AA563,'TCF en bruto WML'!$T$12:$T$34,0),MATCH('Belastingplannen ed'!#REF!,'TCF en bruto WML'!$T$12:$AP$12,0))*H563,H563)</f>
        <v>0</v>
      </c>
      <c r="AI563" s="431">
        <f>IF(AND($R563="Na",AB563&gt;0),INDEX('TCF en bruto WML'!$T$12:$AP$35,MATCH('Belastingplannen ed'!AB563,'TCF en bruto WML'!$T$12:$T$34,0),MATCH('Belastingplannen ed'!#REF!,'TCF en bruto WML'!$T$12:$AP$12,0))*I563,I563)</f>
        <v>0</v>
      </c>
      <c r="AJ563" s="431">
        <f>IF(AND($R563="Na",AC563&gt;0),INDEX('TCF en bruto WML'!$T$12:$AP$35,MATCH('Belastingplannen ed'!AC563,'TCF en bruto WML'!$T$12:$T$34,0),MATCH('Belastingplannen ed'!#REF!,'TCF en bruto WML'!$T$12:$AP$12,0))*J563,J563)</f>
        <v>0</v>
      </c>
      <c r="AK563" s="431">
        <f>IF(AND($R563="Na",AD563&gt;0),INDEX('TCF en bruto WML'!$T$12:$AP$35,MATCH('Belastingplannen ed'!AD563,'TCF en bruto WML'!$T$12:$T$34,0),MATCH('Belastingplannen ed'!#REF!,'TCF en bruto WML'!$T$12:$AP$12,0))*K563,K563)</f>
        <v>0</v>
      </c>
      <c r="AL563" s="431"/>
      <c r="AM563" s="431"/>
      <c r="AN563" s="431"/>
      <c r="AO563" s="431"/>
      <c r="AP563" s="910"/>
      <c r="AS563" s="419"/>
    </row>
    <row r="564" spans="1:65" s="349" customFormat="1" ht="12.75" outlineLevel="2" x14ac:dyDescent="0.2">
      <c r="B564" s="61"/>
      <c r="C564" s="77"/>
      <c r="D564" s="78"/>
      <c r="E564" s="135"/>
      <c r="F564" s="775" t="s">
        <v>2123</v>
      </c>
      <c r="G564" s="354"/>
      <c r="H564" s="444">
        <f t="shared" ref="H564:P564" si="900">SUM(H560:H563)</f>
        <v>0</v>
      </c>
      <c r="I564" s="444">
        <f t="shared" si="900"/>
        <v>0</v>
      </c>
      <c r="J564" s="444">
        <f t="shared" si="900"/>
        <v>0</v>
      </c>
      <c r="K564" s="444">
        <f t="shared" si="900"/>
        <v>0</v>
      </c>
      <c r="L564" s="444">
        <f t="shared" si="900"/>
        <v>0</v>
      </c>
      <c r="M564" s="444">
        <f t="shared" si="900"/>
        <v>0</v>
      </c>
      <c r="N564" s="444">
        <f t="shared" si="900"/>
        <v>0</v>
      </c>
      <c r="O564" s="444">
        <f t="shared" si="900"/>
        <v>0</v>
      </c>
      <c r="P564" s="444">
        <f t="shared" si="900"/>
        <v>0</v>
      </c>
      <c r="Q564" s="457"/>
      <c r="R564" s="457"/>
      <c r="S564" s="1566"/>
      <c r="T564" s="356"/>
      <c r="U564" s="356"/>
      <c r="V564" s="356"/>
      <c r="W564" s="356"/>
      <c r="X564" s="356"/>
      <c r="Y564" s="356"/>
      <c r="AA564" s="399"/>
      <c r="AF564" s="775" t="str">
        <f>F564</f>
        <v>Totale aanpassing Alleenstaande ouderenkorting</v>
      </c>
      <c r="AG564" s="959"/>
      <c r="AH564" s="1006">
        <f t="shared" ref="AH564:AP564" si="901">SUM(AH560:AH563)</f>
        <v>0</v>
      </c>
      <c r="AI564" s="444">
        <f t="shared" si="901"/>
        <v>0</v>
      </c>
      <c r="AJ564" s="444">
        <f t="shared" si="901"/>
        <v>0</v>
      </c>
      <c r="AK564" s="444">
        <f t="shared" si="901"/>
        <v>0</v>
      </c>
      <c r="AL564" s="444">
        <f t="shared" si="901"/>
        <v>0</v>
      </c>
      <c r="AM564" s="443">
        <f t="shared" si="901"/>
        <v>0</v>
      </c>
      <c r="AN564" s="443">
        <f t="shared" si="901"/>
        <v>0</v>
      </c>
      <c r="AO564" s="443">
        <f t="shared" si="901"/>
        <v>0</v>
      </c>
      <c r="AP564" s="1558">
        <f t="shared" si="901"/>
        <v>0</v>
      </c>
    </row>
    <row r="565" spans="1:65" s="349" customFormat="1" ht="12.75" outlineLevel="2" x14ac:dyDescent="0.2">
      <c r="B565" s="61"/>
      <c r="C565" s="77"/>
      <c r="D565" s="78"/>
      <c r="E565" s="135"/>
      <c r="F565" s="1520" t="str">
        <f>"Definitieve aanpassing sheet '"&amp;F558&amp;"'"</f>
        <v>Definitieve aanpassing sheet '8.17 / 8.18'</v>
      </c>
      <c r="G565" s="762"/>
      <c r="H565" s="1525"/>
      <c r="I565" s="1525"/>
      <c r="J565" s="1525"/>
      <c r="K565" s="1525"/>
      <c r="L565" s="1525"/>
      <c r="M565" s="1525"/>
      <c r="N565" s="1525"/>
      <c r="O565" s="1525"/>
      <c r="P565" s="1526"/>
      <c r="Q565" s="762"/>
      <c r="R565" s="1528"/>
      <c r="S565" s="1566"/>
      <c r="T565" s="356"/>
      <c r="U565" s="356"/>
      <c r="V565" s="356"/>
      <c r="W565" s="356"/>
      <c r="X565" s="356"/>
      <c r="Y565" s="356"/>
      <c r="Z565" s="356"/>
      <c r="AF565" s="1520" t="str">
        <f>F565</f>
        <v>Definitieve aanpassing sheet '8.17 / 8.18'</v>
      </c>
      <c r="AG565" s="1536"/>
      <c r="AH565" s="1534"/>
      <c r="AI565" s="1525"/>
      <c r="AJ565" s="1525"/>
      <c r="AK565" s="1525"/>
      <c r="AL565" s="1525"/>
      <c r="AM565" s="1525"/>
      <c r="AN565" s="1525"/>
      <c r="AO565" s="1525"/>
      <c r="AP565" s="1526"/>
    </row>
    <row r="566" spans="1:65" s="349" customFormat="1" ht="12.75" outlineLevel="2" x14ac:dyDescent="0.2">
      <c r="B566" s="61"/>
      <c r="C566" s="77"/>
      <c r="D566" s="78"/>
      <c r="E566" s="135"/>
      <c r="F566" s="349" t="s">
        <v>1583</v>
      </c>
      <c r="S566" s="1566"/>
      <c r="Z566" s="356"/>
      <c r="AF566" s="349" t="s">
        <v>1583</v>
      </c>
      <c r="AG566" s="419"/>
      <c r="AJ566" s="420" t="str">
        <f t="shared" ref="AJ566" si="902">IF(ABS(AJ564-AJ565)&lt;0.00001,"OK","ERROR")</f>
        <v>OK</v>
      </c>
    </row>
    <row r="567" spans="1:65" s="349" customFormat="1" ht="12.75" outlineLevel="1" x14ac:dyDescent="0.2">
      <c r="B567" s="61"/>
      <c r="C567" s="77"/>
      <c r="D567" s="78"/>
      <c r="E567" s="135"/>
      <c r="S567" s="356"/>
      <c r="Z567" s="356"/>
    </row>
    <row r="568" spans="1:65" s="349" customFormat="1" ht="12.75" outlineLevel="1" x14ac:dyDescent="0.2">
      <c r="A568" s="852" t="s">
        <v>1583</v>
      </c>
      <c r="B568" s="127"/>
      <c r="C568" s="128"/>
      <c r="D568" s="129" t="s">
        <v>1803</v>
      </c>
      <c r="E568" s="130"/>
      <c r="F568" s="131"/>
      <c r="G568" s="1516" t="s">
        <v>2132</v>
      </c>
      <c r="H568" s="1516"/>
      <c r="I568" s="1030"/>
      <c r="J568" s="395"/>
      <c r="K568" s="395"/>
      <c r="L568" s="395"/>
      <c r="M568" s="433"/>
      <c r="N568" s="433"/>
      <c r="O568" s="433"/>
      <c r="P568" s="433"/>
      <c r="Q568" s="433"/>
      <c r="R568" s="433"/>
      <c r="S568" s="433"/>
      <c r="T568" s="433"/>
      <c r="U568" s="433"/>
      <c r="V568" s="433"/>
      <c r="W568" s="433"/>
      <c r="X568" s="433"/>
      <c r="Y568" s="433"/>
      <c r="Z568" s="433"/>
      <c r="AA568" s="433"/>
      <c r="AB568" s="433"/>
      <c r="AC568" s="433"/>
      <c r="AD568" s="433"/>
      <c r="AE568" s="433"/>
      <c r="AF568" s="433"/>
      <c r="AG568" s="433"/>
      <c r="AH568" s="433"/>
      <c r="AI568" s="433"/>
      <c r="AJ568" s="433"/>
      <c r="AK568" s="433"/>
      <c r="AL568" s="433"/>
      <c r="AM568" s="433"/>
      <c r="AN568" s="433"/>
      <c r="AO568" s="433"/>
      <c r="AP568" s="433"/>
      <c r="AQ568" s="433"/>
      <c r="AR568" s="433"/>
      <c r="AS568" s="433"/>
      <c r="AT568" s="433"/>
      <c r="AU568" s="433"/>
      <c r="AV568" s="433"/>
      <c r="AW568" s="433"/>
      <c r="AX568" s="433"/>
      <c r="AY568" s="433"/>
      <c r="AZ568" s="433"/>
      <c r="BA568" s="433"/>
      <c r="BB568" s="433"/>
      <c r="BC568" s="433"/>
      <c r="BD568" s="433"/>
      <c r="BE568" s="433"/>
      <c r="BF568" s="433"/>
      <c r="BG568" s="433"/>
      <c r="BH568" s="433"/>
      <c r="BI568" s="433"/>
      <c r="BJ568" s="433"/>
      <c r="BK568" s="433"/>
      <c r="BL568" s="433"/>
      <c r="BM568" s="433"/>
    </row>
    <row r="569" spans="1:65" s="349" customFormat="1" ht="12.75" outlineLevel="2" x14ac:dyDescent="0.2">
      <c r="B569" s="61"/>
      <c r="C569" s="77"/>
      <c r="D569" s="78"/>
      <c r="E569" s="135"/>
    </row>
    <row r="570" spans="1:65" s="349" customFormat="1" ht="12.75" outlineLevel="2" x14ac:dyDescent="0.2">
      <c r="B570" s="61"/>
      <c r="C570" s="77"/>
      <c r="D570" s="78"/>
      <c r="E570" s="135"/>
      <c r="F570" s="1637" t="s">
        <v>1930</v>
      </c>
      <c r="G570" s="570" t="s">
        <v>1907</v>
      </c>
      <c r="H570" s="3042" t="s">
        <v>1806</v>
      </c>
      <c r="I570" s="3043"/>
      <c r="J570" s="3043"/>
      <c r="K570" s="3043"/>
      <c r="L570" s="3043"/>
      <c r="M570" s="3043"/>
      <c r="N570" s="3043"/>
      <c r="O570" s="3043"/>
      <c r="P570" s="3043"/>
      <c r="Q570" s="833"/>
      <c r="R570" s="1003" t="s">
        <v>1840</v>
      </c>
      <c r="S570" s="1566"/>
      <c r="T570" s="3038" t="s">
        <v>1873</v>
      </c>
      <c r="U570" s="3028"/>
      <c r="V570" s="3028"/>
      <c r="W570" s="3028"/>
      <c r="X570" s="3044"/>
      <c r="Y570" s="1807"/>
      <c r="Z570" s="546"/>
      <c r="AA570" s="3038" t="s">
        <v>1846</v>
      </c>
      <c r="AB570" s="3028"/>
      <c r="AC570" s="3028"/>
      <c r="AD570" s="3044"/>
      <c r="AF570" s="773"/>
      <c r="AG570" s="773" t="str">
        <f>G570</f>
        <v>Opbouwpercentage IACK</v>
      </c>
      <c r="AH570" s="3042" t="s">
        <v>1847</v>
      </c>
      <c r="AI570" s="3043"/>
      <c r="AJ570" s="3043"/>
      <c r="AK570" s="3043"/>
      <c r="AL570" s="3043"/>
      <c r="AM570" s="3043"/>
      <c r="AN570" s="3043"/>
      <c r="AO570" s="3043"/>
      <c r="AP570" s="3045"/>
      <c r="AS570" s="546"/>
    </row>
    <row r="571" spans="1:65" s="349" customFormat="1" ht="12.75" outlineLevel="2" x14ac:dyDescent="0.2">
      <c r="B571" s="61"/>
      <c r="C571" s="77"/>
      <c r="D571" s="78"/>
      <c r="E571" s="135"/>
      <c r="F571" s="1291" t="s">
        <v>1829</v>
      </c>
      <c r="G571" s="357" t="s">
        <v>1808</v>
      </c>
      <c r="H571" s="571">
        <v>2014</v>
      </c>
      <c r="I571" s="571">
        <f t="shared" ref="I571" si="903">H571+1</f>
        <v>2015</v>
      </c>
      <c r="J571" s="571">
        <f t="shared" ref="J571" si="904">I571+1</f>
        <v>2016</v>
      </c>
      <c r="K571" s="571">
        <f t="shared" ref="K571" si="905">J571+1</f>
        <v>2017</v>
      </c>
      <c r="L571" s="571">
        <f t="shared" ref="L571" si="906">K571+1</f>
        <v>2018</v>
      </c>
      <c r="M571" s="571">
        <f t="shared" ref="M571" si="907">L571+1</f>
        <v>2019</v>
      </c>
      <c r="N571" s="571">
        <f t="shared" ref="N571" si="908">M571+1</f>
        <v>2020</v>
      </c>
      <c r="O571" s="571">
        <f t="shared" ref="O571" si="909">N571+1</f>
        <v>2021</v>
      </c>
      <c r="P571" s="571">
        <f t="shared" ref="P571" si="910">O571+1</f>
        <v>2022</v>
      </c>
      <c r="Q571" s="1032" t="s">
        <v>1813</v>
      </c>
      <c r="R571" s="1529" t="s">
        <v>1841</v>
      </c>
      <c r="S571" s="1566"/>
      <c r="T571" s="442" t="s">
        <v>1874</v>
      </c>
      <c r="U571" s="1634">
        <f>H571</f>
        <v>2014</v>
      </c>
      <c r="V571" s="1634">
        <f t="shared" ref="V571" si="911">I571</f>
        <v>2015</v>
      </c>
      <c r="W571" s="1634">
        <f t="shared" ref="W571" si="912">J571</f>
        <v>2016</v>
      </c>
      <c r="X571" s="1635">
        <f t="shared" ref="X571" si="913">K571</f>
        <v>2017</v>
      </c>
      <c r="Y571" s="1807"/>
      <c r="AA571" s="355">
        <f>H571</f>
        <v>2014</v>
      </c>
      <c r="AB571" s="356">
        <f>I571</f>
        <v>2015</v>
      </c>
      <c r="AC571" s="356">
        <f>J571</f>
        <v>2016</v>
      </c>
      <c r="AD571" s="357">
        <f>K571</f>
        <v>2017</v>
      </c>
      <c r="AF571" s="1291" t="s">
        <v>1829</v>
      </c>
      <c r="AG571" s="356" t="s">
        <v>1808</v>
      </c>
      <c r="AH571" s="442">
        <v>2014</v>
      </c>
      <c r="AI571" s="571">
        <f t="shared" ref="AI571" si="914">AH571+1</f>
        <v>2015</v>
      </c>
      <c r="AJ571" s="571">
        <f t="shared" ref="AJ571" si="915">AI571+1</f>
        <v>2016</v>
      </c>
      <c r="AK571" s="571">
        <f t="shared" ref="AK571" si="916">AJ571+1</f>
        <v>2017</v>
      </c>
      <c r="AL571" s="571">
        <f t="shared" ref="AL571" si="917">AK571+1</f>
        <v>2018</v>
      </c>
      <c r="AM571" s="571">
        <f t="shared" ref="AM571" si="918">AL571+1</f>
        <v>2019</v>
      </c>
      <c r="AN571" s="571">
        <f t="shared" ref="AN571" si="919">AM571+1</f>
        <v>2020</v>
      </c>
      <c r="AO571" s="571">
        <f t="shared" ref="AO571" si="920">AN571+1</f>
        <v>2021</v>
      </c>
      <c r="AP571" s="1533">
        <f t="shared" ref="AP571" si="921">AO571+1</f>
        <v>2022</v>
      </c>
      <c r="AS571" s="372" t="s">
        <v>29</v>
      </c>
    </row>
    <row r="572" spans="1:65" s="349" customFormat="1" ht="12.75" outlineLevel="2" x14ac:dyDescent="0.2">
      <c r="B572" s="61"/>
      <c r="C572" s="77"/>
      <c r="D572" s="78"/>
      <c r="E572" s="135"/>
      <c r="F572" s="354">
        <v>1</v>
      </c>
      <c r="G572" s="1553" t="s">
        <v>1861</v>
      </c>
      <c r="H572" s="905"/>
      <c r="I572" s="905"/>
      <c r="J572" s="1519">
        <v>1.7770000000000001E-2</v>
      </c>
      <c r="K572" s="617"/>
      <c r="L572" s="617"/>
      <c r="M572" s="617"/>
      <c r="N572" s="617"/>
      <c r="O572" s="617"/>
      <c r="P572" s="617"/>
      <c r="Q572" s="457"/>
      <c r="R572" s="425" t="s">
        <v>1843</v>
      </c>
      <c r="S572" s="1566"/>
      <c r="T572" s="710"/>
      <c r="U572" s="717"/>
      <c r="V572" s="717"/>
      <c r="W572" s="717"/>
      <c r="X572" s="1573"/>
      <c r="Y572" s="438"/>
      <c r="AA572" s="375"/>
      <c r="AB572" s="429"/>
      <c r="AC572" s="373">
        <v>2016</v>
      </c>
      <c r="AD572" s="824"/>
      <c r="AF572" s="354">
        <v>1</v>
      </c>
      <c r="AG572" s="970" t="str">
        <f>G572</f>
        <v>5mldpakket</v>
      </c>
      <c r="AH572" s="1587">
        <f>IF(AND($R572="Na",AA572&gt;0),INDEX('TCF en bruto WML'!$T$12:$AP$35,MATCH('Belastingplannen ed'!AA572,'TCF en bruto WML'!$T$12:$T$34,0),MATCH('Belastingplannen ed'!AH$571,'TCF en bruto WML'!$T$12:$AP$12,0))*H572,H572)</f>
        <v>0</v>
      </c>
      <c r="AI572" s="615">
        <f>IF(AND($R572="Na",AB572&gt;0),INDEX('TCF en bruto WML'!$T$12:$AP$35,MATCH('Belastingplannen ed'!AB572,'TCF en bruto WML'!$T$12:$T$34,0),MATCH('Belastingplannen ed'!AI$571,'TCF en bruto WML'!$T$12:$AP$12,0))*I572,I572)</f>
        <v>0</v>
      </c>
      <c r="AJ572" s="978">
        <f>IF(AND($R572="Na",AC572&gt;0),INDEX('TCF en bruto WML'!$T$12:$AP$35,MATCH('Belastingplannen ed'!AC572,'TCF en bruto WML'!$T$12:$T$34,0),MATCH('Belastingplannen ed'!AJ$571,'TCF en bruto WML'!$T$12:$AP$12,0))*J572,J572)</f>
        <v>1.7770000000000001E-2</v>
      </c>
      <c r="AK572" s="615">
        <f>IF(AND($R572="Na",AD572&gt;0),INDEX('TCF en bruto WML'!$T$12:$AP$35,MATCH('Belastingplannen ed'!AD572,'TCF en bruto WML'!$T$12:$T$34,0),MATCH('Belastingplannen ed'!AK$571,'TCF en bruto WML'!$T$12:$AP$12,0))*K572,K572)</f>
        <v>0</v>
      </c>
      <c r="AL572" s="615"/>
      <c r="AM572" s="615"/>
      <c r="AN572" s="615"/>
      <c r="AO572" s="615"/>
      <c r="AP572" s="1153"/>
      <c r="AS572" s="419" t="s">
        <v>1911</v>
      </c>
    </row>
    <row r="573" spans="1:65" s="349" customFormat="1" ht="12.75" outlineLevel="2" x14ac:dyDescent="0.2">
      <c r="B573" s="61"/>
      <c r="C573" s="77"/>
      <c r="D573" s="78"/>
      <c r="E573" s="135"/>
      <c r="F573" s="357">
        <f>F572+1</f>
        <v>2</v>
      </c>
      <c r="G573" s="357" t="s">
        <v>1912</v>
      </c>
      <c r="H573" s="400"/>
      <c r="I573" s="400"/>
      <c r="J573" s="396">
        <v>2.9299999999999999E-3</v>
      </c>
      <c r="K573" s="550"/>
      <c r="L573" s="550"/>
      <c r="M573" s="550"/>
      <c r="N573" s="550"/>
      <c r="O573" s="550"/>
      <c r="P573" s="550"/>
      <c r="Q573" s="425"/>
      <c r="R573" s="425" t="s">
        <v>1843</v>
      </c>
      <c r="S573" s="1566"/>
      <c r="T573" s="711"/>
      <c r="U573" s="438"/>
      <c r="V573" s="438"/>
      <c r="W573" s="438"/>
      <c r="X573" s="1574"/>
      <c r="Y573" s="438"/>
      <c r="AA573" s="467"/>
      <c r="AB573" s="432"/>
      <c r="AC573" s="423">
        <v>2016</v>
      </c>
      <c r="AD573" s="367"/>
      <c r="AF573" s="357">
        <f>AF572+1</f>
        <v>2</v>
      </c>
      <c r="AG573" s="1535" t="str">
        <f>G573</f>
        <v>5mldpakket finetuning</v>
      </c>
      <c r="AH573" s="1588">
        <f>IF(AND($R573="Na",AA573&gt;0),INDEX('TCF en bruto WML'!$T$12:$AP$35,MATCH('Belastingplannen ed'!AA573,'TCF en bruto WML'!$T$12:$T$34,0),MATCH('Belastingplannen ed'!AH$571,'TCF en bruto WML'!$T$12:$AP$12,0))*H573,H573)</f>
        <v>0</v>
      </c>
      <c r="AI573" s="616">
        <f>IF(AND($R573="Na",AB573&gt;0),INDEX('TCF en bruto WML'!$T$12:$AP$35,MATCH('Belastingplannen ed'!AB573,'TCF en bruto WML'!$T$12:$T$34,0),MATCH('Belastingplannen ed'!AI$571,'TCF en bruto WML'!$T$12:$AP$12,0))*I573,I573)</f>
        <v>0</v>
      </c>
      <c r="AJ573" s="983">
        <f>IF(AND($R573="Na",AC573&gt;0),INDEX('TCF en bruto WML'!$T$12:$AP$35,MATCH('Belastingplannen ed'!AC573,'TCF en bruto WML'!$T$12:$T$34,0),MATCH('Belastingplannen ed'!AJ$571,'TCF en bruto WML'!$T$12:$AP$12,0))*J573,J573)</f>
        <v>2.9299999999999999E-3</v>
      </c>
      <c r="AK573" s="616">
        <f>IF(AND($R573="Na",AD573&gt;0),INDEX('TCF en bruto WML'!$T$12:$AP$35,MATCH('Belastingplannen ed'!AD573,'TCF en bruto WML'!$T$12:$T$34,0),MATCH('Belastingplannen ed'!AK$571,'TCF en bruto WML'!$T$12:$AP$12,0))*K573,K573)</f>
        <v>0</v>
      </c>
      <c r="AL573" s="616"/>
      <c r="AM573" s="616"/>
      <c r="AN573" s="616"/>
      <c r="AO573" s="616"/>
      <c r="AP573" s="1152"/>
      <c r="AS573" s="419" t="s">
        <v>1918</v>
      </c>
    </row>
    <row r="574" spans="1:65" s="349" customFormat="1" ht="12.75" outlineLevel="2" x14ac:dyDescent="0.2">
      <c r="B574" s="61"/>
      <c r="C574" s="77"/>
      <c r="D574" s="78"/>
      <c r="E574" s="135"/>
      <c r="F574" s="357">
        <f>F573+1</f>
        <v>3</v>
      </c>
      <c r="G574" s="357" t="s">
        <v>1912</v>
      </c>
      <c r="H574" s="400"/>
      <c r="I574" s="400"/>
      <c r="J574" s="396">
        <v>8.8999999999999995E-4</v>
      </c>
      <c r="K574" s="550"/>
      <c r="L574" s="550"/>
      <c r="M574" s="550"/>
      <c r="N574" s="550"/>
      <c r="O574" s="550"/>
      <c r="P574" s="550"/>
      <c r="Q574" s="355"/>
      <c r="R574" s="425" t="s">
        <v>1843</v>
      </c>
      <c r="S574" s="1566"/>
      <c r="T574" s="711"/>
      <c r="U574" s="438"/>
      <c r="V574" s="438"/>
      <c r="W574" s="438"/>
      <c r="X574" s="1574"/>
      <c r="Y574" s="438"/>
      <c r="Z574" s="356"/>
      <c r="AA574" s="467"/>
      <c r="AB574" s="432"/>
      <c r="AC574" s="423">
        <v>2016</v>
      </c>
      <c r="AD574" s="367"/>
      <c r="AF574" s="357">
        <f t="shared" ref="AF574:AF575" si="922">AF573+1</f>
        <v>3</v>
      </c>
      <c r="AG574" s="1535" t="str">
        <f t="shared" ref="AG574:AG575" si="923">G574</f>
        <v>5mldpakket finetuning</v>
      </c>
      <c r="AH574" s="1588">
        <f>IF(AND($R574="Na",AA574&gt;0),INDEX('TCF en bruto WML'!$T$12:$AP$35,MATCH('Belastingplannen ed'!AA574,'TCF en bruto WML'!$T$12:$T$34,0),MATCH('Belastingplannen ed'!AH$571,'TCF en bruto WML'!$T$12:$AP$12,0))*H574,H574)</f>
        <v>0</v>
      </c>
      <c r="AI574" s="616">
        <f>IF(AND($R574="Na",AB574&gt;0),INDEX('TCF en bruto WML'!$T$12:$AP$35,MATCH('Belastingplannen ed'!AB574,'TCF en bruto WML'!$T$12:$T$34,0),MATCH('Belastingplannen ed'!AI$571,'TCF en bruto WML'!$T$12:$AP$12,0))*I574,I574)</f>
        <v>0</v>
      </c>
      <c r="AJ574" s="983">
        <f>IF(AND($R574="Na",AC574&gt;0),INDEX('TCF en bruto WML'!$T$12:$AP$35,MATCH('Belastingplannen ed'!AC574,'TCF en bruto WML'!$T$12:$T$34,0),MATCH('Belastingplannen ed'!AJ$571,'TCF en bruto WML'!$T$12:$AP$12,0))*J574,J574)</f>
        <v>8.8999999999999995E-4</v>
      </c>
      <c r="AK574" s="616">
        <f>IF(AND($R574="Na",AD574&gt;0),INDEX('TCF en bruto WML'!$T$12:$AP$35,MATCH('Belastingplannen ed'!AD574,'TCF en bruto WML'!$T$12:$T$34,0),MATCH('Belastingplannen ed'!AK$571,'TCF en bruto WML'!$T$12:$AP$12,0))*K574,K574)</f>
        <v>0</v>
      </c>
      <c r="AL574" s="616"/>
      <c r="AM574" s="616"/>
      <c r="AN574" s="616"/>
      <c r="AO574" s="616"/>
      <c r="AP574" s="1152"/>
      <c r="AS574" s="419" t="s">
        <v>1918</v>
      </c>
    </row>
    <row r="575" spans="1:65" s="349" customFormat="1" ht="12.75" outlineLevel="2" x14ac:dyDescent="0.2">
      <c r="B575" s="61"/>
      <c r="C575" s="77"/>
      <c r="D575" s="78"/>
      <c r="E575" s="135"/>
      <c r="F575" s="357">
        <f t="shared" ref="F575" si="924">F574+1</f>
        <v>4</v>
      </c>
      <c r="G575" s="357"/>
      <c r="H575" s="400"/>
      <c r="I575" s="400"/>
      <c r="J575" s="396"/>
      <c r="K575" s="550"/>
      <c r="L575" s="550"/>
      <c r="M575" s="550"/>
      <c r="N575" s="550"/>
      <c r="O575" s="550"/>
      <c r="P575" s="550"/>
      <c r="Q575" s="425"/>
      <c r="R575" s="425"/>
      <c r="S575" s="1566"/>
      <c r="T575" s="712"/>
      <c r="U575" s="703"/>
      <c r="V575" s="703"/>
      <c r="W575" s="703"/>
      <c r="X575" s="1586"/>
      <c r="Y575" s="438"/>
      <c r="Z575" s="356"/>
      <c r="AA575" s="889"/>
      <c r="AB575" s="765"/>
      <c r="AC575" s="1540"/>
      <c r="AD575" s="1541"/>
      <c r="AF575" s="357">
        <f t="shared" si="922"/>
        <v>4</v>
      </c>
      <c r="AG575" s="1535">
        <f t="shared" si="923"/>
        <v>0</v>
      </c>
      <c r="AH575" s="1588">
        <f>IF(AND($R575="Na",AA575&gt;0),INDEX('TCF en bruto WML'!$T$12:$AP$35,MATCH('Belastingplannen ed'!AA575,'TCF en bruto WML'!$T$12:$T$34,0),MATCH('Belastingplannen ed'!AH$571,'TCF en bruto WML'!$T$12:$AP$12,0))*H575,H575)</f>
        <v>0</v>
      </c>
      <c r="AI575" s="616">
        <f>IF(AND($R575="Na",AB575&gt;0),INDEX('TCF en bruto WML'!$T$12:$AP$35,MATCH('Belastingplannen ed'!AB575,'TCF en bruto WML'!$T$12:$T$34,0),MATCH('Belastingplannen ed'!AI$571,'TCF en bruto WML'!$T$12:$AP$12,0))*I575,I575)</f>
        <v>0</v>
      </c>
      <c r="AJ575" s="983">
        <f>IF(AND($R575="Na",AC575&gt;0),INDEX('TCF en bruto WML'!$T$12:$AP$35,MATCH('Belastingplannen ed'!AC575,'TCF en bruto WML'!$T$12:$T$34,0),MATCH('Belastingplannen ed'!AJ$571,'TCF en bruto WML'!$T$12:$AP$12,0))*J575,J575)</f>
        <v>0</v>
      </c>
      <c r="AK575" s="616">
        <f>IF(AND($R575="Na",AD575&gt;0),INDEX('TCF en bruto WML'!$T$12:$AP$35,MATCH('Belastingplannen ed'!AD575,'TCF en bruto WML'!$T$12:$T$34,0),MATCH('Belastingplannen ed'!AK$571,'TCF en bruto WML'!$T$12:$AP$12,0))*K575,K575)</f>
        <v>0</v>
      </c>
      <c r="AL575" s="616"/>
      <c r="AM575" s="616"/>
      <c r="AN575" s="616"/>
      <c r="AO575" s="616"/>
      <c r="AP575" s="1152"/>
      <c r="AS575" s="419"/>
    </row>
    <row r="576" spans="1:65" s="349" customFormat="1" ht="12.75" outlineLevel="2" x14ac:dyDescent="0.2">
      <c r="B576" s="61"/>
      <c r="C576" s="77"/>
      <c r="D576" s="78"/>
      <c r="E576" s="135"/>
      <c r="F576" s="775" t="s">
        <v>1908</v>
      </c>
      <c r="G576" s="354"/>
      <c r="H576" s="444">
        <f t="shared" ref="H576:P576" si="925">SUM(H572:H575)</f>
        <v>0</v>
      </c>
      <c r="I576" s="444">
        <f t="shared" si="925"/>
        <v>0</v>
      </c>
      <c r="J576" s="443">
        <f>SUM(J572:J575)</f>
        <v>2.1589999999999998E-2</v>
      </c>
      <c r="K576" s="557">
        <f t="shared" si="925"/>
        <v>0</v>
      </c>
      <c r="L576" s="557">
        <f t="shared" si="925"/>
        <v>0</v>
      </c>
      <c r="M576" s="557">
        <f t="shared" si="925"/>
        <v>0</v>
      </c>
      <c r="N576" s="557">
        <f t="shared" si="925"/>
        <v>0</v>
      </c>
      <c r="O576" s="557">
        <f t="shared" si="925"/>
        <v>0</v>
      </c>
      <c r="P576" s="557">
        <f t="shared" si="925"/>
        <v>0</v>
      </c>
      <c r="Q576" s="457"/>
      <c r="R576" s="457"/>
      <c r="S576" s="1566"/>
      <c r="T576" s="356"/>
      <c r="U576" s="356"/>
      <c r="V576" s="356"/>
      <c r="W576" s="356"/>
      <c r="X576" s="356"/>
      <c r="Y576" s="356"/>
      <c r="AA576" s="399"/>
      <c r="AF576" s="775" t="str">
        <f>F576</f>
        <v>Totale aanpassing Opbouwpercentage IACK</v>
      </c>
      <c r="AG576" s="959"/>
      <c r="AH576" s="1589">
        <f t="shared" ref="AH576:AP576" si="926">SUM(AH572:AH575)</f>
        <v>0</v>
      </c>
      <c r="AI576" s="557">
        <f t="shared" si="926"/>
        <v>0</v>
      </c>
      <c r="AJ576" s="443">
        <f t="shared" si="926"/>
        <v>2.1589999999999998E-2</v>
      </c>
      <c r="AK576" s="557">
        <f t="shared" si="926"/>
        <v>0</v>
      </c>
      <c r="AL576" s="557">
        <f t="shared" si="926"/>
        <v>0</v>
      </c>
      <c r="AM576" s="557">
        <f t="shared" si="926"/>
        <v>0</v>
      </c>
      <c r="AN576" s="557">
        <f t="shared" si="926"/>
        <v>0</v>
      </c>
      <c r="AO576" s="557">
        <f t="shared" si="926"/>
        <v>0</v>
      </c>
      <c r="AP576" s="1590">
        <f t="shared" si="926"/>
        <v>0</v>
      </c>
    </row>
    <row r="577" spans="1:47" s="349" customFormat="1" ht="12.75" outlineLevel="2" x14ac:dyDescent="0.2">
      <c r="B577" s="61"/>
      <c r="C577" s="77"/>
      <c r="D577" s="78"/>
      <c r="E577" s="135"/>
      <c r="F577" s="1520" t="str">
        <f>"Definitieve aanpassing sheet '"&amp;F570&amp;"'"</f>
        <v>Definitieve aanpassing sheet '8.14'</v>
      </c>
      <c r="G577" s="762"/>
      <c r="H577" s="1525"/>
      <c r="I577" s="1525"/>
      <c r="J577" s="1521"/>
      <c r="K577" s="1592"/>
      <c r="L577" s="1592"/>
      <c r="M577" s="1592"/>
      <c r="N577" s="1592"/>
      <c r="O577" s="1592"/>
      <c r="P577" s="1597"/>
      <c r="Q577" s="762"/>
      <c r="R577" s="1528"/>
      <c r="S577" s="1566"/>
      <c r="T577" s="356"/>
      <c r="U577" s="356"/>
      <c r="V577" s="356"/>
      <c r="W577" s="356"/>
      <c r="X577" s="356"/>
      <c r="Y577" s="356"/>
      <c r="Z577" s="356"/>
      <c r="AF577" s="1520" t="str">
        <f>F577</f>
        <v>Definitieve aanpassing sheet '8.14'</v>
      </c>
      <c r="AG577" s="1536"/>
      <c r="AH577" s="1598"/>
      <c r="AI577" s="1592"/>
      <c r="AJ577" s="1521">
        <f>'(8.14 en) 8.14a'!M232</f>
        <v>2.1590000000000002E-2</v>
      </c>
      <c r="AK577" s="1592"/>
      <c r="AL577" s="1592"/>
      <c r="AM577" s="1592"/>
      <c r="AN577" s="1592"/>
      <c r="AO577" s="1592"/>
      <c r="AP577" s="1597"/>
    </row>
    <row r="578" spans="1:47" s="349" customFormat="1" ht="12.75" outlineLevel="2" x14ac:dyDescent="0.2">
      <c r="B578" s="61"/>
      <c r="C578" s="77"/>
      <c r="D578" s="78"/>
      <c r="E578" s="135"/>
      <c r="F578" s="349" t="s">
        <v>1583</v>
      </c>
      <c r="S578" s="1566"/>
      <c r="Z578" s="356"/>
      <c r="AF578" s="349" t="s">
        <v>1583</v>
      </c>
      <c r="AG578" s="419"/>
      <c r="AJ578" s="420" t="str">
        <f t="shared" ref="AJ578" si="927">IF(ABS(AJ576-AJ577)&lt;0.00001,"OK","ERROR")</f>
        <v>OK</v>
      </c>
    </row>
    <row r="579" spans="1:47" s="349" customFormat="1" ht="12.75" outlineLevel="2" x14ac:dyDescent="0.2">
      <c r="B579" s="61"/>
      <c r="C579" s="77"/>
      <c r="D579" s="78"/>
      <c r="E579" s="135"/>
    </row>
    <row r="580" spans="1:47" s="349" customFormat="1" ht="12.75" outlineLevel="2" x14ac:dyDescent="0.2">
      <c r="B580" s="61"/>
      <c r="C580" s="77"/>
      <c r="D580" s="78"/>
      <c r="E580" s="135"/>
      <c r="F580" s="1637" t="s">
        <v>1930</v>
      </c>
      <c r="G580" s="570" t="s">
        <v>1919</v>
      </c>
      <c r="H580" s="3042" t="s">
        <v>1806</v>
      </c>
      <c r="I580" s="3043"/>
      <c r="J580" s="3043"/>
      <c r="K580" s="3043"/>
      <c r="L580" s="3043"/>
      <c r="M580" s="3043"/>
      <c r="N580" s="3043"/>
      <c r="O580" s="3043"/>
      <c r="P580" s="3043"/>
      <c r="Q580" s="833"/>
      <c r="R580" s="1003" t="s">
        <v>1840</v>
      </c>
      <c r="S580" s="1566"/>
      <c r="T580" s="3038" t="s">
        <v>1873</v>
      </c>
      <c r="U580" s="3028"/>
      <c r="V580" s="3028"/>
      <c r="W580" s="3028"/>
      <c r="X580" s="3044"/>
      <c r="Y580" s="1807"/>
      <c r="Z580" s="546"/>
      <c r="AA580" s="3038" t="s">
        <v>1846</v>
      </c>
      <c r="AB580" s="3028"/>
      <c r="AC580" s="3028"/>
      <c r="AD580" s="3044"/>
      <c r="AF580" s="773"/>
      <c r="AG580" s="773" t="str">
        <f>G580</f>
        <v>Maximale combinatiekorting</v>
      </c>
      <c r="AH580" s="3042" t="s">
        <v>1847</v>
      </c>
      <c r="AI580" s="3043"/>
      <c r="AJ580" s="3043"/>
      <c r="AK580" s="3043"/>
      <c r="AL580" s="3043"/>
      <c r="AM580" s="3043"/>
      <c r="AN580" s="3043"/>
      <c r="AO580" s="3043"/>
      <c r="AP580" s="3045"/>
      <c r="AS580" s="546"/>
    </row>
    <row r="581" spans="1:47" s="349" customFormat="1" ht="12.75" outlineLevel="2" x14ac:dyDescent="0.2">
      <c r="B581" s="61"/>
      <c r="C581" s="77"/>
      <c r="D581" s="78"/>
      <c r="E581" s="135"/>
      <c r="F581" s="1291" t="s">
        <v>1829</v>
      </c>
      <c r="G581" s="357" t="s">
        <v>1808</v>
      </c>
      <c r="H581" s="571">
        <v>2014</v>
      </c>
      <c r="I581" s="571">
        <f t="shared" ref="I581" si="928">H581+1</f>
        <v>2015</v>
      </c>
      <c r="J581" s="571">
        <f t="shared" ref="J581" si="929">I581+1</f>
        <v>2016</v>
      </c>
      <c r="K581" s="571">
        <f t="shared" ref="K581" si="930">J581+1</f>
        <v>2017</v>
      </c>
      <c r="L581" s="571">
        <f t="shared" ref="L581" si="931">K581+1</f>
        <v>2018</v>
      </c>
      <c r="M581" s="571">
        <f t="shared" ref="M581" si="932">L581+1</f>
        <v>2019</v>
      </c>
      <c r="N581" s="571">
        <f t="shared" ref="N581" si="933">M581+1</f>
        <v>2020</v>
      </c>
      <c r="O581" s="571">
        <f t="shared" ref="O581" si="934">N581+1</f>
        <v>2021</v>
      </c>
      <c r="P581" s="571">
        <f t="shared" ref="P581" si="935">O581+1</f>
        <v>2022</v>
      </c>
      <c r="Q581" s="1032" t="s">
        <v>1813</v>
      </c>
      <c r="R581" s="1529" t="s">
        <v>1841</v>
      </c>
      <c r="S581" s="1566"/>
      <c r="T581" s="442" t="s">
        <v>1874</v>
      </c>
      <c r="U581" s="1634">
        <f>H581</f>
        <v>2014</v>
      </c>
      <c r="V581" s="1634">
        <f t="shared" ref="V581" si="936">I581</f>
        <v>2015</v>
      </c>
      <c r="W581" s="1634">
        <f t="shared" ref="W581" si="937">J581</f>
        <v>2016</v>
      </c>
      <c r="X581" s="1635">
        <f t="shared" ref="X581" si="938">K581</f>
        <v>2017</v>
      </c>
      <c r="Y581" s="1807"/>
      <c r="AA581" s="355">
        <f>H581</f>
        <v>2014</v>
      </c>
      <c r="AB581" s="356">
        <f>I581</f>
        <v>2015</v>
      </c>
      <c r="AC581" s="356">
        <f>J581</f>
        <v>2016</v>
      </c>
      <c r="AD581" s="357">
        <f>K581</f>
        <v>2017</v>
      </c>
      <c r="AF581" s="1291" t="s">
        <v>1829</v>
      </c>
      <c r="AG581" s="356" t="s">
        <v>1808</v>
      </c>
      <c r="AH581" s="442">
        <v>2014</v>
      </c>
      <c r="AI581" s="571">
        <f t="shared" ref="AI581" si="939">AH581+1</f>
        <v>2015</v>
      </c>
      <c r="AJ581" s="571">
        <f t="shared" ref="AJ581" si="940">AI581+1</f>
        <v>2016</v>
      </c>
      <c r="AK581" s="571">
        <f t="shared" ref="AK581" si="941">AJ581+1</f>
        <v>2017</v>
      </c>
      <c r="AL581" s="571">
        <f t="shared" ref="AL581" si="942">AK581+1</f>
        <v>2018</v>
      </c>
      <c r="AM581" s="571">
        <f t="shared" ref="AM581" si="943">AL581+1</f>
        <v>2019</v>
      </c>
      <c r="AN581" s="571">
        <f t="shared" ref="AN581" si="944">AM581+1</f>
        <v>2020</v>
      </c>
      <c r="AO581" s="571">
        <f t="shared" ref="AO581" si="945">AN581+1</f>
        <v>2021</v>
      </c>
      <c r="AP581" s="1533">
        <f t="shared" ref="AP581" si="946">AO581+1</f>
        <v>2022</v>
      </c>
      <c r="AS581" s="372" t="s">
        <v>29</v>
      </c>
    </row>
    <row r="582" spans="1:47" s="349" customFormat="1" ht="12.75" outlineLevel="2" x14ac:dyDescent="0.2">
      <c r="B582" s="61"/>
      <c r="C582" s="77"/>
      <c r="D582" s="78"/>
      <c r="E582" s="135"/>
      <c r="F582" s="354">
        <v>1</v>
      </c>
      <c r="G582" s="1553" t="s">
        <v>1861</v>
      </c>
      <c r="H582" s="905"/>
      <c r="I582" s="905"/>
      <c r="J582" s="907">
        <v>499</v>
      </c>
      <c r="K582" s="907"/>
      <c r="L582" s="907"/>
      <c r="M582" s="907"/>
      <c r="N582" s="907"/>
      <c r="O582" s="907"/>
      <c r="P582" s="907"/>
      <c r="Q582" s="457"/>
      <c r="R582" s="425"/>
      <c r="S582" s="1566"/>
      <c r="T582" s="710"/>
      <c r="U582" s="717"/>
      <c r="V582" s="717"/>
      <c r="W582" s="717"/>
      <c r="X582" s="1573"/>
      <c r="Y582" s="438"/>
      <c r="AA582" s="375"/>
      <c r="AB582" s="429"/>
      <c r="AC582" s="373">
        <v>2016</v>
      </c>
      <c r="AD582" s="824"/>
      <c r="AF582" s="354">
        <v>1</v>
      </c>
      <c r="AG582" s="970" t="str">
        <f>G582</f>
        <v>5mldpakket</v>
      </c>
      <c r="AH582" s="904">
        <f>IF(AND($R582="Na",AA582&gt;0),INDEX('TCF en bruto WML'!$T$12:$AP$35,MATCH('Belastingplannen ed'!AA582,'TCF en bruto WML'!$T$12:$T$34,0),MATCH('Belastingplannen ed'!AH$571,'TCF en bruto WML'!$T$12:$AP$12,0))*H582,H582)</f>
        <v>0</v>
      </c>
      <c r="AI582" s="905">
        <f>IF(AND($R582="Na",AB582&gt;0),INDEX('TCF en bruto WML'!$T$12:$AP$35,MATCH('Belastingplannen ed'!AB582,'TCF en bruto WML'!$T$12:$T$34,0),MATCH('Belastingplannen ed'!AI$571,'TCF en bruto WML'!$T$12:$AP$12,0))*I582,I582)</f>
        <v>0</v>
      </c>
      <c r="AJ582" s="905">
        <f>IF(AND($R582="Na",AC582&gt;0),INDEX('TCF en bruto WML'!$T$12:$AP$35,MATCH('Belastingplannen ed'!AC582,'TCF en bruto WML'!$T$12:$T$34,0),MATCH('Belastingplannen ed'!AJ$571,'TCF en bruto WML'!$T$12:$AP$12,0))*J582,J582)</f>
        <v>499</v>
      </c>
      <c r="AK582" s="905">
        <f>IF(AND($R582="Na",AD582&gt;0),INDEX('TCF en bruto WML'!$T$12:$AP$35,MATCH('Belastingplannen ed'!AD582,'TCF en bruto WML'!$T$12:$T$34,0),MATCH('Belastingplannen ed'!AK$571,'TCF en bruto WML'!$T$12:$AP$12,0))*K582,K582)</f>
        <v>0</v>
      </c>
      <c r="AL582" s="905"/>
      <c r="AM582" s="905"/>
      <c r="AN582" s="905"/>
      <c r="AO582" s="905"/>
      <c r="AP582" s="906"/>
      <c r="AS582" s="419" t="s">
        <v>1921</v>
      </c>
    </row>
    <row r="583" spans="1:47" s="349" customFormat="1" ht="12.75" outlineLevel="2" x14ac:dyDescent="0.2">
      <c r="B583" s="61"/>
      <c r="C583" s="77"/>
      <c r="D583" s="78"/>
      <c r="E583" s="135"/>
      <c r="F583" s="357">
        <f>F582+1</f>
        <v>2</v>
      </c>
      <c r="G583" s="357" t="s">
        <v>1912</v>
      </c>
      <c r="H583" s="400"/>
      <c r="I583" s="400"/>
      <c r="J583" s="397">
        <v>82</v>
      </c>
      <c r="K583" s="397"/>
      <c r="L583" s="397"/>
      <c r="M583" s="397"/>
      <c r="N583" s="397"/>
      <c r="O583" s="397"/>
      <c r="P583" s="397"/>
      <c r="Q583" s="425"/>
      <c r="R583" s="425"/>
      <c r="S583" s="1566"/>
      <c r="T583" s="711"/>
      <c r="U583" s="438"/>
      <c r="V583" s="438"/>
      <c r="W583" s="438"/>
      <c r="X583" s="1574"/>
      <c r="Y583" s="438"/>
      <c r="AA583" s="467"/>
      <c r="AB583" s="432"/>
      <c r="AC583" s="423">
        <v>2016</v>
      </c>
      <c r="AD583" s="367"/>
      <c r="AF583" s="357">
        <f>AF582+1</f>
        <v>2</v>
      </c>
      <c r="AG583" s="1535" t="str">
        <f>G583</f>
        <v>5mldpakket finetuning</v>
      </c>
      <c r="AH583" s="909">
        <f>IF(AND($R583="Na",AA583&gt;0),INDEX('TCF en bruto WML'!$T$12:$AP$35,MATCH('Belastingplannen ed'!AA583,'TCF en bruto WML'!$T$12:$T$34,0),MATCH('Belastingplannen ed'!AH$571,'TCF en bruto WML'!$T$12:$AP$12,0))*H583,H583)</f>
        <v>0</v>
      </c>
      <c r="AI583" s="431">
        <f>IF(AND($R583="Na",AB583&gt;0),INDEX('TCF en bruto WML'!$T$12:$AP$35,MATCH('Belastingplannen ed'!AB583,'TCF en bruto WML'!$T$12:$T$34,0),MATCH('Belastingplannen ed'!AI$571,'TCF en bruto WML'!$T$12:$AP$12,0))*I583,I583)</f>
        <v>0</v>
      </c>
      <c r="AJ583" s="431">
        <f>IF(AND($R583="Na",AC583&gt;0),INDEX('TCF en bruto WML'!$T$12:$AP$35,MATCH('Belastingplannen ed'!AC583,'TCF en bruto WML'!$T$12:$T$34,0),MATCH('Belastingplannen ed'!AJ$571,'TCF en bruto WML'!$T$12:$AP$12,0))*J583,J583)</f>
        <v>82</v>
      </c>
      <c r="AK583" s="431">
        <f>IF(AND($R583="Na",AD583&gt;0),INDEX('TCF en bruto WML'!$T$12:$AP$35,MATCH('Belastingplannen ed'!AD583,'TCF en bruto WML'!$T$12:$T$34,0),MATCH('Belastingplannen ed'!AK$571,'TCF en bruto WML'!$T$12:$AP$12,0))*K583,K583)</f>
        <v>0</v>
      </c>
      <c r="AL583" s="431"/>
      <c r="AM583" s="431"/>
      <c r="AN583" s="431"/>
      <c r="AO583" s="431"/>
      <c r="AP583" s="910"/>
      <c r="AS583" s="419" t="s">
        <v>1922</v>
      </c>
    </row>
    <row r="584" spans="1:47" s="349" customFormat="1" ht="12.75" outlineLevel="2" x14ac:dyDescent="0.2">
      <c r="B584" s="61"/>
      <c r="C584" s="77"/>
      <c r="D584" s="78"/>
      <c r="E584" s="135"/>
      <c r="F584" s="357">
        <f>F583+1</f>
        <v>3</v>
      </c>
      <c r="G584" s="357" t="s">
        <v>1912</v>
      </c>
      <c r="H584" s="400"/>
      <c r="I584" s="400"/>
      <c r="J584" s="397">
        <v>25</v>
      </c>
      <c r="K584" s="397"/>
      <c r="L584" s="397"/>
      <c r="M584" s="397"/>
      <c r="N584" s="397"/>
      <c r="O584" s="397"/>
      <c r="P584" s="397"/>
      <c r="Q584" s="355"/>
      <c r="R584" s="425"/>
      <c r="S584" s="1566"/>
      <c r="T584" s="711"/>
      <c r="U584" s="438"/>
      <c r="V584" s="438"/>
      <c r="W584" s="438"/>
      <c r="X584" s="1574"/>
      <c r="Y584" s="438"/>
      <c r="Z584" s="356"/>
      <c r="AA584" s="467"/>
      <c r="AB584" s="432"/>
      <c r="AC584" s="423">
        <v>2016</v>
      </c>
      <c r="AD584" s="367"/>
      <c r="AF584" s="357">
        <f t="shared" ref="AF584:AF585" si="947">AF583+1</f>
        <v>3</v>
      </c>
      <c r="AG584" s="1535" t="str">
        <f t="shared" ref="AG584:AG585" si="948">G584</f>
        <v>5mldpakket finetuning</v>
      </c>
      <c r="AH584" s="909">
        <f>IF(AND($R584="Na",AA584&gt;0),INDEX('TCF en bruto WML'!$T$12:$AP$35,MATCH('Belastingplannen ed'!AA584,'TCF en bruto WML'!$T$12:$T$34,0),MATCH('Belastingplannen ed'!AH$571,'TCF en bruto WML'!$T$12:$AP$12,0))*H584,H584)</f>
        <v>0</v>
      </c>
      <c r="AI584" s="431">
        <f>IF(AND($R584="Na",AB584&gt;0),INDEX('TCF en bruto WML'!$T$12:$AP$35,MATCH('Belastingplannen ed'!AB584,'TCF en bruto WML'!$T$12:$T$34,0),MATCH('Belastingplannen ed'!AI$571,'TCF en bruto WML'!$T$12:$AP$12,0))*I584,I584)</f>
        <v>0</v>
      </c>
      <c r="AJ584" s="431">
        <f>IF(AND($R584="Na",AC584&gt;0),INDEX('TCF en bruto WML'!$T$12:$AP$35,MATCH('Belastingplannen ed'!AC584,'TCF en bruto WML'!$T$12:$T$34,0),MATCH('Belastingplannen ed'!AJ$571,'TCF en bruto WML'!$T$12:$AP$12,0))*J584,J584)</f>
        <v>25</v>
      </c>
      <c r="AK584" s="431">
        <f>IF(AND($R584="Na",AD584&gt;0),INDEX('TCF en bruto WML'!$T$12:$AP$35,MATCH('Belastingplannen ed'!AD584,'TCF en bruto WML'!$T$12:$T$34,0),MATCH('Belastingplannen ed'!AK$571,'TCF en bruto WML'!$T$12:$AP$12,0))*K584,K584)</f>
        <v>0</v>
      </c>
      <c r="AL584" s="431"/>
      <c r="AM584" s="431"/>
      <c r="AN584" s="431"/>
      <c r="AO584" s="431"/>
      <c r="AP584" s="910"/>
      <c r="AS584" s="419" t="s">
        <v>1922</v>
      </c>
    </row>
    <row r="585" spans="1:47" s="349" customFormat="1" ht="12.75" outlineLevel="2" x14ac:dyDescent="0.2">
      <c r="B585" s="61"/>
      <c r="C585" s="77"/>
      <c r="D585" s="78"/>
      <c r="E585" s="135"/>
      <c r="F585" s="357">
        <f t="shared" ref="F585" si="949">F584+1</f>
        <v>4</v>
      </c>
      <c r="G585" s="357"/>
      <c r="H585" s="400"/>
      <c r="I585" s="400"/>
      <c r="J585" s="397"/>
      <c r="K585" s="397"/>
      <c r="L585" s="397"/>
      <c r="M585" s="397"/>
      <c r="N585" s="397"/>
      <c r="O585" s="397"/>
      <c r="P585" s="397"/>
      <c r="Q585" s="425"/>
      <c r="R585" s="425"/>
      <c r="S585" s="1566"/>
      <c r="T585" s="712"/>
      <c r="U585" s="703"/>
      <c r="V585" s="703"/>
      <c r="W585" s="703"/>
      <c r="X585" s="1586"/>
      <c r="Y585" s="438"/>
      <c r="Z585" s="356"/>
      <c r="AA585" s="889"/>
      <c r="AB585" s="765"/>
      <c r="AC585" s="1540"/>
      <c r="AD585" s="1541"/>
      <c r="AF585" s="357">
        <f t="shared" si="947"/>
        <v>4</v>
      </c>
      <c r="AG585" s="1535">
        <f t="shared" si="948"/>
        <v>0</v>
      </c>
      <c r="AH585" s="909">
        <f>IF(AND($R585="Na",AA585&gt;0),INDEX('TCF en bruto WML'!$T$12:$AP$35,MATCH('Belastingplannen ed'!AA585,'TCF en bruto WML'!$T$12:$T$34,0),MATCH('Belastingplannen ed'!AH$571,'TCF en bruto WML'!$T$12:$AP$12,0))*H585,H585)</f>
        <v>0</v>
      </c>
      <c r="AI585" s="431">
        <f>IF(AND($R585="Na",AB585&gt;0),INDEX('TCF en bruto WML'!$T$12:$AP$35,MATCH('Belastingplannen ed'!AB585,'TCF en bruto WML'!$T$12:$T$34,0),MATCH('Belastingplannen ed'!AI$571,'TCF en bruto WML'!$T$12:$AP$12,0))*I585,I585)</f>
        <v>0</v>
      </c>
      <c r="AJ585" s="431">
        <f>IF(AND($R585="Na",AC585&gt;0),INDEX('TCF en bruto WML'!$T$12:$AP$35,MATCH('Belastingplannen ed'!AC585,'TCF en bruto WML'!$T$12:$T$34,0),MATCH('Belastingplannen ed'!AJ$571,'TCF en bruto WML'!$T$12:$AP$12,0))*J585,J585)</f>
        <v>0</v>
      </c>
      <c r="AK585" s="431">
        <f>IF(AND($R585="Na",AD585&gt;0),INDEX('TCF en bruto WML'!$T$12:$AP$35,MATCH('Belastingplannen ed'!AD585,'TCF en bruto WML'!$T$12:$T$34,0),MATCH('Belastingplannen ed'!AK$571,'TCF en bruto WML'!$T$12:$AP$12,0))*K585,K585)</f>
        <v>0</v>
      </c>
      <c r="AL585" s="431"/>
      <c r="AM585" s="431"/>
      <c r="AN585" s="431"/>
      <c r="AO585" s="431"/>
      <c r="AP585" s="910"/>
      <c r="AS585" s="419"/>
    </row>
    <row r="586" spans="1:47" s="349" customFormat="1" ht="12.75" outlineLevel="2" x14ac:dyDescent="0.2">
      <c r="B586" s="61"/>
      <c r="C586" s="77"/>
      <c r="D586" s="78"/>
      <c r="E586" s="135"/>
      <c r="F586" s="775" t="s">
        <v>1920</v>
      </c>
      <c r="G586" s="354"/>
      <c r="H586" s="444">
        <f t="shared" ref="H586" si="950">SUM(H582:H585)</f>
        <v>0</v>
      </c>
      <c r="I586" s="444">
        <f t="shared" ref="I586" si="951">SUM(I582:I585)</f>
        <v>0</v>
      </c>
      <c r="J586" s="444">
        <f>SUM(J582:J585)</f>
        <v>606</v>
      </c>
      <c r="K586" s="444">
        <f t="shared" ref="K586" si="952">SUM(K582:K585)</f>
        <v>0</v>
      </c>
      <c r="L586" s="444">
        <f t="shared" ref="L586" si="953">SUM(L582:L585)</f>
        <v>0</v>
      </c>
      <c r="M586" s="444">
        <f t="shared" ref="M586" si="954">SUM(M582:M585)</f>
        <v>0</v>
      </c>
      <c r="N586" s="444">
        <f t="shared" ref="N586" si="955">SUM(N582:N585)</f>
        <v>0</v>
      </c>
      <c r="O586" s="444">
        <f t="shared" ref="O586" si="956">SUM(O582:O585)</f>
        <v>0</v>
      </c>
      <c r="P586" s="444">
        <f t="shared" ref="P586" si="957">SUM(P582:P585)</f>
        <v>0</v>
      </c>
      <c r="Q586" s="457"/>
      <c r="R586" s="457"/>
      <c r="S586" s="1566"/>
      <c r="T586" s="356"/>
      <c r="U586" s="356"/>
      <c r="V586" s="356"/>
      <c r="W586" s="356"/>
      <c r="X586" s="356"/>
      <c r="Y586" s="356"/>
      <c r="AA586" s="399"/>
      <c r="AF586" s="775" t="str">
        <f>F586</f>
        <v>Totale aanpassing Maximale combinatiekorting</v>
      </c>
      <c r="AG586" s="959"/>
      <c r="AH586" s="1006">
        <f t="shared" ref="AH586" si="958">SUM(AH582:AH585)</f>
        <v>0</v>
      </c>
      <c r="AI586" s="444">
        <f t="shared" ref="AI586" si="959">SUM(AI582:AI585)</f>
        <v>0</v>
      </c>
      <c r="AJ586" s="444">
        <f>SUM(AJ582:AJ585)</f>
        <v>606</v>
      </c>
      <c r="AK586" s="444">
        <f t="shared" ref="AK586" si="960">SUM(AK582:AK585)</f>
        <v>0</v>
      </c>
      <c r="AL586" s="444">
        <f t="shared" ref="AL586" si="961">SUM(AL582:AL585)</f>
        <v>0</v>
      </c>
      <c r="AM586" s="444">
        <f t="shared" ref="AM586" si="962">SUM(AM582:AM585)</f>
        <v>0</v>
      </c>
      <c r="AN586" s="444">
        <f t="shared" ref="AN586" si="963">SUM(AN582:AN585)</f>
        <v>0</v>
      </c>
      <c r="AO586" s="444">
        <f t="shared" ref="AO586" si="964">SUM(AO582:AO585)</f>
        <v>0</v>
      </c>
      <c r="AP586" s="511">
        <f t="shared" ref="AP586" si="965">SUM(AP582:AP585)</f>
        <v>0</v>
      </c>
    </row>
    <row r="587" spans="1:47" s="349" customFormat="1" ht="12.75" outlineLevel="2" x14ac:dyDescent="0.2">
      <c r="B587" s="61"/>
      <c r="C587" s="77"/>
      <c r="D587" s="78"/>
      <c r="E587" s="135"/>
      <c r="F587" s="1520" t="str">
        <f>"Definitieve aanpassing sheet '"&amp;F580&amp;"'"</f>
        <v>Definitieve aanpassing sheet '8.14'</v>
      </c>
      <c r="G587" s="762"/>
      <c r="H587" s="1525"/>
      <c r="I587" s="1525"/>
      <c r="J587" s="1525"/>
      <c r="K587" s="1525"/>
      <c r="L587" s="1525"/>
      <c r="M587" s="1525"/>
      <c r="N587" s="1525"/>
      <c r="O587" s="1525"/>
      <c r="P587" s="1526"/>
      <c r="Q587" s="762"/>
      <c r="R587" s="1528"/>
      <c r="S587" s="1566"/>
      <c r="T587" s="356"/>
      <c r="U587" s="356"/>
      <c r="V587" s="356"/>
      <c r="W587" s="356"/>
      <c r="X587" s="356"/>
      <c r="Y587" s="356"/>
      <c r="Z587" s="356"/>
      <c r="AF587" s="1520" t="str">
        <f>F587</f>
        <v>Definitieve aanpassing sheet '8.14'</v>
      </c>
      <c r="AG587" s="1536"/>
      <c r="AH587" s="1534"/>
      <c r="AI587" s="1525"/>
      <c r="AJ587" s="1525">
        <f>'(8.14 en) 8.14a'!M233</f>
        <v>606</v>
      </c>
      <c r="AK587" s="1525"/>
      <c r="AL587" s="1525"/>
      <c r="AM587" s="1525"/>
      <c r="AN587" s="1525"/>
      <c r="AO587" s="1525"/>
      <c r="AP587" s="1526"/>
    </row>
    <row r="588" spans="1:47" s="349" customFormat="1" ht="12.75" outlineLevel="2" x14ac:dyDescent="0.2">
      <c r="B588" s="61"/>
      <c r="C588" s="77"/>
      <c r="D588" s="78"/>
      <c r="E588" s="135"/>
      <c r="F588" s="349" t="s">
        <v>1583</v>
      </c>
      <c r="S588" s="1566"/>
      <c r="Z588" s="356"/>
      <c r="AF588" s="349" t="s">
        <v>1583</v>
      </c>
      <c r="AG588" s="419"/>
      <c r="AJ588" s="420" t="str">
        <f t="shared" ref="AJ588" si="966">IF(ABS(AJ586-AJ587)&lt;0.00001,"OK","ERROR")</f>
        <v>OK</v>
      </c>
    </row>
    <row r="589" spans="1:47" s="349" customFormat="1" ht="12.75" outlineLevel="1" x14ac:dyDescent="0.2">
      <c r="B589" s="61"/>
      <c r="C589" s="77"/>
      <c r="D589" s="78"/>
      <c r="E589" s="135"/>
      <c r="S589" s="1566"/>
      <c r="Z589" s="356"/>
      <c r="AG589" s="419"/>
      <c r="AJ589" s="420"/>
    </row>
    <row r="590" spans="1:47" s="349" customFormat="1" ht="12.75" x14ac:dyDescent="0.2">
      <c r="B590" s="61"/>
      <c r="C590" s="77"/>
      <c r="D590" s="78"/>
      <c r="E590" s="135"/>
      <c r="Z590" s="356"/>
      <c r="AJ590" s="1560"/>
    </row>
    <row r="591" spans="1:47" s="131" customFormat="1" ht="12.75" collapsed="1" x14ac:dyDescent="0.25">
      <c r="A591" s="1402" t="s">
        <v>1583</v>
      </c>
      <c r="B591" s="126"/>
      <c r="C591" s="127"/>
      <c r="D591" s="128"/>
      <c r="E591" s="129" t="s">
        <v>1804</v>
      </c>
      <c r="G591" s="121">
        <v>2017</v>
      </c>
      <c r="H591" s="133"/>
      <c r="Z591" s="132"/>
      <c r="AA591" s="132"/>
      <c r="AB591" s="132"/>
      <c r="AC591" s="132"/>
      <c r="AD591" s="132"/>
      <c r="AS591" s="132"/>
      <c r="AT591" s="132"/>
      <c r="AU591" s="132"/>
    </row>
    <row r="592" spans="1:47" s="349" customFormat="1" ht="12.75" outlineLevel="1" x14ac:dyDescent="0.2">
      <c r="B592" s="61"/>
      <c r="C592" s="77"/>
      <c r="D592" s="78"/>
      <c r="E592" s="135"/>
    </row>
    <row r="593" spans="1:47" s="131" customFormat="1" ht="12.75" outlineLevel="1" collapsed="1" x14ac:dyDescent="0.25">
      <c r="A593" s="1527" t="s">
        <v>1583</v>
      </c>
      <c r="B593" s="126"/>
      <c r="C593" s="127"/>
      <c r="D593" s="128"/>
      <c r="E593" s="129"/>
      <c r="G593" s="130" t="s">
        <v>1830</v>
      </c>
      <c r="H593" s="1517" t="s">
        <v>1831</v>
      </c>
      <c r="I593" s="829"/>
      <c r="J593" s="829"/>
      <c r="Z593" s="132"/>
      <c r="AA593" s="132"/>
      <c r="AB593" s="132"/>
      <c r="AC593" s="132"/>
      <c r="AD593" s="132"/>
      <c r="AS593" s="132"/>
      <c r="AT593" s="132"/>
      <c r="AU593" s="132"/>
    </row>
    <row r="594" spans="1:47" s="349" customFormat="1" ht="12.75" outlineLevel="2" x14ac:dyDescent="0.2">
      <c r="B594" s="61"/>
      <c r="C594" s="77"/>
      <c r="D594" s="78"/>
      <c r="E594" s="135"/>
    </row>
    <row r="595" spans="1:47" s="349" customFormat="1" ht="12.75" outlineLevel="2" x14ac:dyDescent="0.2">
      <c r="B595" s="61"/>
      <c r="C595" s="77"/>
      <c r="D595" s="78"/>
      <c r="E595" s="135"/>
      <c r="F595" s="1636" t="s">
        <v>1928</v>
      </c>
      <c r="G595" s="570" t="s">
        <v>1807</v>
      </c>
      <c r="H595" s="3042" t="s">
        <v>1806</v>
      </c>
      <c r="I595" s="3043"/>
      <c r="J595" s="3043"/>
      <c r="K595" s="3043"/>
      <c r="L595" s="3043"/>
      <c r="M595" s="3043"/>
      <c r="N595" s="3043"/>
      <c r="O595" s="3043"/>
      <c r="P595" s="3043"/>
      <c r="Q595" s="833"/>
      <c r="R595" s="1003" t="s">
        <v>1840</v>
      </c>
      <c r="T595" s="3038" t="s">
        <v>1873</v>
      </c>
      <c r="U595" s="3028"/>
      <c r="V595" s="3028"/>
      <c r="W595" s="3028"/>
      <c r="X595" s="3044"/>
      <c r="Y595" s="1807"/>
      <c r="Z595" s="546"/>
      <c r="AA595" s="3038" t="s">
        <v>1846</v>
      </c>
      <c r="AB595" s="3028"/>
      <c r="AC595" s="3028"/>
      <c r="AD595" s="3044"/>
      <c r="AF595" s="773"/>
      <c r="AG595" s="773" t="s">
        <v>1807</v>
      </c>
      <c r="AH595" s="3042" t="s">
        <v>1806</v>
      </c>
      <c r="AI595" s="3043"/>
      <c r="AJ595" s="3043"/>
      <c r="AK595" s="3043"/>
      <c r="AL595" s="3043"/>
      <c r="AM595" s="3043"/>
      <c r="AN595" s="3043"/>
      <c r="AO595" s="3043"/>
      <c r="AP595" s="3045"/>
      <c r="AS595" s="546"/>
    </row>
    <row r="596" spans="1:47" s="349" customFormat="1" ht="12.75" outlineLevel="2" x14ac:dyDescent="0.2">
      <c r="B596" s="61"/>
      <c r="C596" s="77"/>
      <c r="D596" s="78"/>
      <c r="E596" s="135"/>
      <c r="F596" s="1291" t="s">
        <v>1829</v>
      </c>
      <c r="G596" s="357" t="s">
        <v>1808</v>
      </c>
      <c r="H596" s="571">
        <v>2014</v>
      </c>
      <c r="I596" s="571">
        <f t="shared" ref="I596" si="967">H596+1</f>
        <v>2015</v>
      </c>
      <c r="J596" s="571">
        <f t="shared" ref="J596" si="968">I596+1</f>
        <v>2016</v>
      </c>
      <c r="K596" s="571">
        <f t="shared" ref="K596" si="969">J596+1</f>
        <v>2017</v>
      </c>
      <c r="L596" s="571">
        <f t="shared" ref="L596" si="970">K596+1</f>
        <v>2018</v>
      </c>
      <c r="M596" s="571">
        <f t="shared" ref="M596" si="971">L596+1</f>
        <v>2019</v>
      </c>
      <c r="N596" s="571">
        <f t="shared" ref="N596" si="972">M596+1</f>
        <v>2020</v>
      </c>
      <c r="O596" s="571">
        <f t="shared" ref="O596" si="973">N596+1</f>
        <v>2021</v>
      </c>
      <c r="P596" s="571">
        <f t="shared" ref="P596" si="974">O596+1</f>
        <v>2022</v>
      </c>
      <c r="Q596" s="1032" t="s">
        <v>1813</v>
      </c>
      <c r="R596" s="1529" t="s">
        <v>1841</v>
      </c>
      <c r="T596" s="442" t="s">
        <v>1874</v>
      </c>
      <c r="U596" s="1634">
        <f>H596</f>
        <v>2014</v>
      </c>
      <c r="V596" s="1634">
        <f t="shared" ref="V596:W596" si="975">I596</f>
        <v>2015</v>
      </c>
      <c r="W596" s="1634">
        <f t="shared" si="975"/>
        <v>2016</v>
      </c>
      <c r="X596" s="1635">
        <f>K596</f>
        <v>2017</v>
      </c>
      <c r="Y596" s="1807"/>
      <c r="AA596" s="442">
        <f>H596</f>
        <v>2014</v>
      </c>
      <c r="AB596" s="571">
        <f>I596</f>
        <v>2015</v>
      </c>
      <c r="AC596" s="571">
        <f>J596</f>
        <v>2016</v>
      </c>
      <c r="AD596" s="1533">
        <f>K596</f>
        <v>2017</v>
      </c>
      <c r="AF596" s="1291" t="s">
        <v>1829</v>
      </c>
      <c r="AG596" s="356" t="s">
        <v>1808</v>
      </c>
      <c r="AH596" s="442">
        <v>2014</v>
      </c>
      <c r="AI596" s="571">
        <f t="shared" ref="AI596" si="976">AH596+1</f>
        <v>2015</v>
      </c>
      <c r="AJ596" s="571">
        <f t="shared" ref="AJ596" si="977">AI596+1</f>
        <v>2016</v>
      </c>
      <c r="AK596" s="571">
        <f t="shared" ref="AK596" si="978">AJ596+1</f>
        <v>2017</v>
      </c>
      <c r="AL596" s="571">
        <f t="shared" ref="AL596" si="979">AK596+1</f>
        <v>2018</v>
      </c>
      <c r="AM596" s="571">
        <f t="shared" ref="AM596" si="980">AL596+1</f>
        <v>2019</v>
      </c>
      <c r="AN596" s="571">
        <f t="shared" ref="AN596" si="981">AM596+1</f>
        <v>2020</v>
      </c>
      <c r="AO596" s="571">
        <f t="shared" ref="AO596" si="982">AN596+1</f>
        <v>2021</v>
      </c>
      <c r="AP596" s="1533">
        <f t="shared" ref="AP596" si="983">AO596+1</f>
        <v>2022</v>
      </c>
      <c r="AS596" s="372" t="s">
        <v>29</v>
      </c>
    </row>
    <row r="597" spans="1:47" s="349" customFormat="1" ht="12.75" outlineLevel="2" x14ac:dyDescent="0.2">
      <c r="B597" s="61"/>
      <c r="C597" s="77"/>
      <c r="D597" s="78"/>
      <c r="E597" s="135"/>
      <c r="F597" s="354">
        <v>1</v>
      </c>
      <c r="G597" s="354" t="s">
        <v>1853</v>
      </c>
      <c r="H597" s="1179"/>
      <c r="I597" s="1179"/>
      <c r="J597" s="1179"/>
      <c r="K597" s="978">
        <f>K48</f>
        <v>0</v>
      </c>
      <c r="L597" s="978"/>
      <c r="M597" s="978"/>
      <c r="N597" s="978"/>
      <c r="O597" s="978"/>
      <c r="P597" s="978"/>
      <c r="Q597" s="457"/>
      <c r="R597" s="425" t="s">
        <v>1843</v>
      </c>
      <c r="T597" s="375"/>
      <c r="U597" s="429"/>
      <c r="V597" s="429"/>
      <c r="W597" s="429"/>
      <c r="X597" s="1553"/>
      <c r="Y597" s="432"/>
      <c r="AA597" s="375"/>
      <c r="AB597" s="429"/>
      <c r="AC597" s="429"/>
      <c r="AD597" s="824"/>
      <c r="AF597" s="354">
        <f t="shared" ref="AF597:AG600" si="984">F597</f>
        <v>1</v>
      </c>
      <c r="AG597" s="353" t="str">
        <f t="shared" si="984"/>
        <v>Doorwerking BP 2014</v>
      </c>
      <c r="AH597" s="1559">
        <f>IF(AND($R597="Na",AA597&gt;0),INDEX('TCF en bruto WML'!$T$12:$AP$35,MATCH('Belastingplannen ed'!AA597,'TCF en bruto WML'!$T$12:$T$34,0),MATCH('Belastingplannen ed'!AH$596,'TCF en bruto WML'!$T$12:$AP$12,0))*H597,H597)</f>
        <v>0</v>
      </c>
      <c r="AI597" s="978">
        <f>IF(AND($R597="Na",AB597&gt;0),INDEX('TCF en bruto WML'!$T$12:$AP$35,MATCH('Belastingplannen ed'!AB597,'TCF en bruto WML'!$T$12:$T$34,0),MATCH('Belastingplannen ed'!AI$596,'TCF en bruto WML'!$T$12:$AP$12,0))*I597,I597)</f>
        <v>0</v>
      </c>
      <c r="AJ597" s="978">
        <f>IF(AND($R597="Na",AC597&gt;0),INDEX('TCF en bruto WML'!$T$12:$AP$35,MATCH('Belastingplannen ed'!AC597,'TCF en bruto WML'!$T$12:$T$34,0),MATCH('Belastingplannen ed'!AJ$596,'TCF en bruto WML'!$T$12:$AP$12,0))*J597,J597)</f>
        <v>0</v>
      </c>
      <c r="AK597" s="978">
        <f>IF(AND($R597="Na",AD597&gt;0),INDEX('TCF en bruto WML'!$T$12:$AP$35,MATCH('Belastingplannen ed'!AD597,'TCF en bruto WML'!$T$12:$T$34,0),MATCH('Belastingplannen ed'!AK$596,'TCF en bruto WML'!$T$12:$AP$12,0))*K597,K597)</f>
        <v>0</v>
      </c>
      <c r="AL597" s="978"/>
      <c r="AM597" s="978"/>
      <c r="AN597" s="978"/>
      <c r="AO597" s="978"/>
      <c r="AP597" s="1556"/>
      <c r="AS597" s="357" t="s">
        <v>1853</v>
      </c>
    </row>
    <row r="598" spans="1:47" s="349" customFormat="1" ht="12.75" outlineLevel="2" x14ac:dyDescent="0.2">
      <c r="B598" s="61"/>
      <c r="C598" s="77"/>
      <c r="D598" s="78"/>
      <c r="E598" s="135"/>
      <c r="F598" s="357">
        <f>F597+1</f>
        <v>2</v>
      </c>
      <c r="G598" s="357" t="s">
        <v>1864</v>
      </c>
      <c r="H598" s="1552"/>
      <c r="I598" s="1552"/>
      <c r="J598" s="1552"/>
      <c r="K598" s="983">
        <f>K232</f>
        <v>0</v>
      </c>
      <c r="L598" s="983"/>
      <c r="M598" s="983"/>
      <c r="N598" s="983"/>
      <c r="O598" s="983"/>
      <c r="P598" s="983"/>
      <c r="Q598" s="425"/>
      <c r="R598" s="425" t="s">
        <v>1843</v>
      </c>
      <c r="T598" s="467"/>
      <c r="U598" s="432"/>
      <c r="V598" s="432"/>
      <c r="W598" s="432"/>
      <c r="X598" s="440"/>
      <c r="Y598" s="432"/>
      <c r="AA598" s="467"/>
      <c r="AB598" s="432"/>
      <c r="AC598" s="432"/>
      <c r="AD598" s="367"/>
      <c r="AF598" s="357">
        <f t="shared" si="984"/>
        <v>2</v>
      </c>
      <c r="AG598" s="356" t="str">
        <f t="shared" si="984"/>
        <v>Doorwerking BP 2015</v>
      </c>
      <c r="AH598" s="963">
        <f>IF(AND($R598="Na",AA598&gt;0),INDEX('TCF en bruto WML'!$T$12:$AP$35,MATCH('Belastingplannen ed'!AA598,'TCF en bruto WML'!$T$12:$T$34,0),MATCH('Belastingplannen ed'!AH$596,'TCF en bruto WML'!$T$12:$AP$12,0))*H598,H598)</f>
        <v>0</v>
      </c>
      <c r="AI598" s="983">
        <f>IF(AND($R598="Na",AB598&gt;0),INDEX('TCF en bruto WML'!$T$12:$AP$35,MATCH('Belastingplannen ed'!AB598,'TCF en bruto WML'!$T$12:$T$34,0),MATCH('Belastingplannen ed'!AI$596,'TCF en bruto WML'!$T$12:$AP$12,0))*I598,I598)</f>
        <v>0</v>
      </c>
      <c r="AJ598" s="983">
        <f>IF(AND($R598="Na",AC598&gt;0),INDEX('TCF en bruto WML'!$T$12:$AP$35,MATCH('Belastingplannen ed'!AC598,'TCF en bruto WML'!$T$12:$T$34,0),MATCH('Belastingplannen ed'!AJ$596,'TCF en bruto WML'!$T$12:$AP$12,0))*J598,J598)</f>
        <v>0</v>
      </c>
      <c r="AK598" s="983">
        <f>IF(AND($R598="Na",AD598&gt;0),INDEX('TCF en bruto WML'!$T$12:$AP$35,MATCH('Belastingplannen ed'!AD598,'TCF en bruto WML'!$T$12:$T$34,0),MATCH('Belastingplannen ed'!AK$596,'TCF en bruto WML'!$T$12:$AP$12,0))*K598,K598)</f>
        <v>0</v>
      </c>
      <c r="AL598" s="983"/>
      <c r="AM598" s="983"/>
      <c r="AN598" s="983"/>
      <c r="AO598" s="983"/>
      <c r="AP598" s="1510"/>
      <c r="AS598" s="357" t="s">
        <v>1864</v>
      </c>
    </row>
    <row r="599" spans="1:47" s="349" customFormat="1" ht="12.75" outlineLevel="2" x14ac:dyDescent="0.2">
      <c r="B599" s="61"/>
      <c r="C599" s="77"/>
      <c r="D599" s="78"/>
      <c r="E599" s="135"/>
      <c r="F599" s="357">
        <f>F598+1</f>
        <v>3</v>
      </c>
      <c r="G599" s="357" t="s">
        <v>1871</v>
      </c>
      <c r="H599" s="983"/>
      <c r="I599" s="983"/>
      <c r="J599" s="983"/>
      <c r="K599" s="983">
        <f>K408</f>
        <v>0</v>
      </c>
      <c r="L599" s="448"/>
      <c r="M599" s="448"/>
      <c r="N599" s="448"/>
      <c r="O599" s="448"/>
      <c r="P599" s="448"/>
      <c r="Q599" s="355"/>
      <c r="R599" s="425" t="s">
        <v>1843</v>
      </c>
      <c r="T599" s="467"/>
      <c r="U599" s="432"/>
      <c r="V599" s="432"/>
      <c r="W599" s="432"/>
      <c r="X599" s="440"/>
      <c r="Y599" s="432"/>
      <c r="AA599" s="467"/>
      <c r="AB599" s="432"/>
      <c r="AC599" s="432"/>
      <c r="AD599" s="367"/>
      <c r="AF599" s="357">
        <f t="shared" si="984"/>
        <v>3</v>
      </c>
      <c r="AG599" s="356" t="str">
        <f t="shared" si="984"/>
        <v>Doorwerking BP 2016</v>
      </c>
      <c r="AH599" s="963">
        <f>IF(AND($R599="Na",AA599&gt;0),INDEX('TCF en bruto WML'!$T$12:$AP$35,MATCH('Belastingplannen ed'!AA599,'TCF en bruto WML'!$T$12:$T$34,0),MATCH('Belastingplannen ed'!AH$596,'TCF en bruto WML'!$T$12:$AP$12,0))*H599,H599)</f>
        <v>0</v>
      </c>
      <c r="AI599" s="983">
        <f>IF(AND($R599="Na",AB599&gt;0),INDEX('TCF en bruto WML'!$T$12:$AP$35,MATCH('Belastingplannen ed'!AB599,'TCF en bruto WML'!$T$12:$T$34,0),MATCH('Belastingplannen ed'!AI$596,'TCF en bruto WML'!$T$12:$AP$12,0))*I599,I599)</f>
        <v>0</v>
      </c>
      <c r="AJ599" s="983">
        <f>IF(AND($R599="Na",AC599&gt;0),INDEX('TCF en bruto WML'!$T$12:$AP$35,MATCH('Belastingplannen ed'!AC599,'TCF en bruto WML'!$T$12:$T$34,0),MATCH('Belastingplannen ed'!AJ$596,'TCF en bruto WML'!$T$12:$AP$12,0))*J599,J599)</f>
        <v>0</v>
      </c>
      <c r="AK599" s="983">
        <f>IF(AND($R599="Na",AD599&gt;0),INDEX('TCF en bruto WML'!$T$12:$AP$35,MATCH('Belastingplannen ed'!AD599,'TCF en bruto WML'!$T$12:$T$34,0),MATCH('Belastingplannen ed'!AK$596,'TCF en bruto WML'!$T$12:$AP$12,0))*K599,K599)</f>
        <v>0</v>
      </c>
      <c r="AL599" s="983"/>
      <c r="AM599" s="983"/>
      <c r="AN599" s="983"/>
      <c r="AO599" s="983"/>
      <c r="AP599" s="1510"/>
      <c r="AS599" s="357" t="s">
        <v>1871</v>
      </c>
    </row>
    <row r="600" spans="1:47" s="349" customFormat="1" ht="12.75" outlineLevel="2" x14ac:dyDescent="0.2">
      <c r="B600" s="61"/>
      <c r="C600" s="77"/>
      <c r="D600" s="78"/>
      <c r="E600" s="135"/>
      <c r="F600" s="357">
        <f>F599+1</f>
        <v>4</v>
      </c>
      <c r="G600" s="357" t="s">
        <v>1862</v>
      </c>
      <c r="H600" s="409"/>
      <c r="I600" s="409"/>
      <c r="J600" s="409"/>
      <c r="K600" s="396">
        <v>5.0000000000000001E-3</v>
      </c>
      <c r="L600" s="396"/>
      <c r="M600" s="396"/>
      <c r="N600" s="396"/>
      <c r="O600" s="396"/>
      <c r="P600" s="396"/>
      <c r="Q600" s="355"/>
      <c r="R600" s="425" t="s">
        <v>1843</v>
      </c>
      <c r="T600" s="889"/>
      <c r="U600" s="765"/>
      <c r="V600" s="765"/>
      <c r="W600" s="765"/>
      <c r="X600" s="1563"/>
      <c r="Y600" s="432"/>
      <c r="AA600" s="889"/>
      <c r="AB600" s="765"/>
      <c r="AC600" s="765"/>
      <c r="AD600" s="1541">
        <v>2017</v>
      </c>
      <c r="AF600" s="357">
        <f t="shared" si="984"/>
        <v>4</v>
      </c>
      <c r="AG600" s="1535" t="str">
        <f t="shared" si="984"/>
        <v>zomer</v>
      </c>
      <c r="AH600" s="963">
        <f>IF(AND($R600="Na",AA600&gt;0),INDEX('TCF en bruto WML'!$T$12:$AP$35,MATCH('Belastingplannen ed'!AA600,'TCF en bruto WML'!$T$12:$T$34,0),MATCH('Belastingplannen ed'!AH$596,'TCF en bruto WML'!$T$12:$AP$12,0))*H600,H600)</f>
        <v>0</v>
      </c>
      <c r="AI600" s="983">
        <f>IF(AND($R600="Na",AB600&gt;0),INDEX('TCF en bruto WML'!$T$12:$AP$35,MATCH('Belastingplannen ed'!AB600,'TCF en bruto WML'!$T$12:$T$34,0),MATCH('Belastingplannen ed'!AI$596,'TCF en bruto WML'!$T$12:$AP$12,0))*I600,I600)</f>
        <v>0</v>
      </c>
      <c r="AJ600" s="983">
        <f>IF(AND($R600="Na",AC600&gt;0),INDEX('TCF en bruto WML'!$T$12:$AP$35,MATCH('Belastingplannen ed'!AC600,'TCF en bruto WML'!$T$12:$T$34,0),MATCH('Belastingplannen ed'!AJ$596,'TCF en bruto WML'!$T$12:$AP$12,0))*J600,J600)</f>
        <v>0</v>
      </c>
      <c r="AK600" s="983">
        <f>IF(AND($R600="Na",AD600&gt;0),INDEX('TCF en bruto WML'!$T$12:$AP$35,MATCH('Belastingplannen ed'!AD600,'TCF en bruto WML'!$T$12:$T$34,0),MATCH('Belastingplannen ed'!AK$596,'TCF en bruto WML'!$T$12:$AP$12,0))*K600,K600)</f>
        <v>5.0000000000000001E-3</v>
      </c>
      <c r="AL600" s="983"/>
      <c r="AM600" s="983"/>
      <c r="AN600" s="983"/>
      <c r="AO600" s="983"/>
      <c r="AP600" s="1510"/>
      <c r="AS600" s="419" t="s">
        <v>1872</v>
      </c>
    </row>
    <row r="601" spans="1:47" s="349" customFormat="1" ht="12.75" outlineLevel="2" x14ac:dyDescent="0.2">
      <c r="B601" s="61"/>
      <c r="C601" s="77"/>
      <c r="D601" s="78"/>
      <c r="E601" s="135"/>
      <c r="F601" s="775" t="s">
        <v>1812</v>
      </c>
      <c r="G601" s="354"/>
      <c r="H601" s="443">
        <f t="shared" ref="H601:P601" si="985">SUM(H597:H600)</f>
        <v>0</v>
      </c>
      <c r="I601" s="443">
        <f t="shared" si="985"/>
        <v>0</v>
      </c>
      <c r="J601" s="443">
        <f t="shared" si="985"/>
        <v>0</v>
      </c>
      <c r="K601" s="443">
        <f t="shared" si="985"/>
        <v>5.0000000000000001E-3</v>
      </c>
      <c r="L601" s="443">
        <f t="shared" si="985"/>
        <v>0</v>
      </c>
      <c r="M601" s="443">
        <f t="shared" si="985"/>
        <v>0</v>
      </c>
      <c r="N601" s="443">
        <f t="shared" si="985"/>
        <v>0</v>
      </c>
      <c r="O601" s="443">
        <f t="shared" si="985"/>
        <v>0</v>
      </c>
      <c r="P601" s="443">
        <f t="shared" si="985"/>
        <v>0</v>
      </c>
      <c r="Q601" s="457"/>
      <c r="R601" s="457"/>
      <c r="T601" s="356"/>
      <c r="U601" s="356"/>
      <c r="V601" s="356"/>
      <c r="W601" s="356"/>
      <c r="X601" s="356"/>
      <c r="Y601" s="356"/>
      <c r="AF601" s="775" t="s">
        <v>1812</v>
      </c>
      <c r="AG601" s="353"/>
      <c r="AH601" s="1557">
        <f t="shared" ref="AH601:AP601" si="986">SUM(AH597:AH600)</f>
        <v>0</v>
      </c>
      <c r="AI601" s="443">
        <f t="shared" si="986"/>
        <v>0</v>
      </c>
      <c r="AJ601" s="443">
        <f t="shared" si="986"/>
        <v>0</v>
      </c>
      <c r="AK601" s="443">
        <f t="shared" si="986"/>
        <v>5.0000000000000001E-3</v>
      </c>
      <c r="AL601" s="443">
        <f t="shared" si="986"/>
        <v>0</v>
      </c>
      <c r="AM601" s="443">
        <f t="shared" si="986"/>
        <v>0</v>
      </c>
      <c r="AN601" s="443">
        <f t="shared" si="986"/>
        <v>0</v>
      </c>
      <c r="AO601" s="443">
        <f t="shared" si="986"/>
        <v>0</v>
      </c>
      <c r="AP601" s="1558">
        <f t="shared" si="986"/>
        <v>0</v>
      </c>
    </row>
    <row r="602" spans="1:47" s="349" customFormat="1" ht="12.75" outlineLevel="2" x14ac:dyDescent="0.2">
      <c r="B602" s="61"/>
      <c r="C602" s="77"/>
      <c r="D602" s="78"/>
      <c r="E602" s="135"/>
      <c r="F602" s="1520" t="str">
        <f>"Definitieve aanpassing sheet '"&amp;F595&amp;"'"</f>
        <v>Definitieve aanpassing sheet 'IB 2.10 ev'</v>
      </c>
      <c r="G602" s="762"/>
      <c r="H602" s="1521"/>
      <c r="I602" s="1521"/>
      <c r="J602" s="1521"/>
      <c r="K602" s="1521"/>
      <c r="L602" s="1521"/>
      <c r="M602" s="1521"/>
      <c r="N602" s="1521"/>
      <c r="O602" s="1521"/>
      <c r="P602" s="1522"/>
      <c r="Q602" s="762"/>
      <c r="R602" s="762"/>
      <c r="T602" s="356"/>
      <c r="U602" s="356"/>
      <c r="V602" s="356"/>
      <c r="W602" s="356"/>
      <c r="X602" s="356"/>
      <c r="Y602" s="356"/>
      <c r="Z602" s="356"/>
      <c r="AF602" s="1520" t="str">
        <f>F602</f>
        <v>Definitieve aanpassing sheet 'IB 2.10 ev'</v>
      </c>
      <c r="AG602" s="762"/>
      <c r="AH602" s="1521">
        <f>'Schijven en tarieven box 1'!N258</f>
        <v>0</v>
      </c>
      <c r="AI602" s="1521">
        <f>'Schijven en tarieven box 1'!O258</f>
        <v>0</v>
      </c>
      <c r="AJ602" s="1521">
        <f>'Schijven en tarieven box 1'!P258</f>
        <v>0</v>
      </c>
      <c r="AK602" s="1521">
        <f>'IB 2.10 en 2.10a, LB 20a,b'!J503</f>
        <v>5.0000000000000001E-3</v>
      </c>
      <c r="AL602" s="1521">
        <f>'Schijven en tarieven box 1'!R258</f>
        <v>0</v>
      </c>
      <c r="AM602" s="1521">
        <f>'Schijven en tarieven box 1'!S258</f>
        <v>0</v>
      </c>
      <c r="AN602" s="1521">
        <f>'Schijven en tarieven box 1'!T258</f>
        <v>0</v>
      </c>
      <c r="AO602" s="1521">
        <f>'Schijven en tarieven box 1'!U258</f>
        <v>0</v>
      </c>
      <c r="AP602" s="1522">
        <f>'Schijven en tarieven box 1'!V258</f>
        <v>0</v>
      </c>
    </row>
    <row r="603" spans="1:47" s="349" customFormat="1" ht="12.75" outlineLevel="2" x14ac:dyDescent="0.2">
      <c r="B603" s="61"/>
      <c r="C603" s="77"/>
      <c r="D603" s="78"/>
      <c r="E603" s="135"/>
      <c r="F603" s="669" t="s">
        <v>1583</v>
      </c>
      <c r="Z603" s="356"/>
      <c r="AF603" s="669" t="s">
        <v>1583</v>
      </c>
      <c r="AK603" s="420" t="str">
        <f t="shared" ref="AK603" si="987">IF(ABS(AK601-AK602)&lt;0.00001,"OK","ERROR")</f>
        <v>OK</v>
      </c>
    </row>
    <row r="604" spans="1:47" s="349" customFormat="1" ht="12.75" outlineLevel="2" x14ac:dyDescent="0.2">
      <c r="B604" s="61"/>
      <c r="C604" s="77"/>
      <c r="D604" s="78"/>
      <c r="E604" s="135"/>
    </row>
    <row r="605" spans="1:47" s="349" customFormat="1" ht="12.75" outlineLevel="2" x14ac:dyDescent="0.2">
      <c r="B605" s="61"/>
      <c r="C605" s="77"/>
      <c r="D605" s="78"/>
      <c r="E605" s="135"/>
    </row>
    <row r="606" spans="1:47" s="349" customFormat="1" ht="12.75" outlineLevel="2" x14ac:dyDescent="0.2">
      <c r="B606" s="61"/>
      <c r="C606" s="77"/>
      <c r="D606" s="78"/>
      <c r="E606" s="135"/>
      <c r="F606" s="1636" t="s">
        <v>1928</v>
      </c>
      <c r="G606" s="570" t="s">
        <v>1825</v>
      </c>
      <c r="H606" s="3042" t="s">
        <v>1806</v>
      </c>
      <c r="I606" s="3043"/>
      <c r="J606" s="3043"/>
      <c r="K606" s="3043"/>
      <c r="L606" s="3043"/>
      <c r="M606" s="3043"/>
      <c r="N606" s="3043"/>
      <c r="O606" s="3043"/>
      <c r="P606" s="3043"/>
      <c r="Q606" s="833"/>
      <c r="R606" s="1003" t="s">
        <v>1840</v>
      </c>
      <c r="T606" s="3038" t="s">
        <v>1873</v>
      </c>
      <c r="U606" s="3028"/>
      <c r="V606" s="3028"/>
      <c r="W606" s="3028"/>
      <c r="X606" s="3044"/>
      <c r="Y606" s="1807"/>
      <c r="Z606" s="546"/>
      <c r="AA606" s="3038" t="s">
        <v>1846</v>
      </c>
      <c r="AB606" s="3028"/>
      <c r="AC606" s="3028"/>
      <c r="AD606" s="3044"/>
      <c r="AF606" s="773"/>
      <c r="AG606" s="773" t="s">
        <v>1825</v>
      </c>
      <c r="AH606" s="3042" t="s">
        <v>1806</v>
      </c>
      <c r="AI606" s="3043"/>
      <c r="AJ606" s="3043"/>
      <c r="AK606" s="3043"/>
      <c r="AL606" s="3043"/>
      <c r="AM606" s="3043"/>
      <c r="AN606" s="3043"/>
      <c r="AO606" s="3043"/>
      <c r="AP606" s="3045"/>
      <c r="AS606" s="546"/>
    </row>
    <row r="607" spans="1:47" s="349" customFormat="1" ht="12.75" outlineLevel="2" x14ac:dyDescent="0.2">
      <c r="B607" s="61"/>
      <c r="C607" s="77"/>
      <c r="D607" s="78"/>
      <c r="E607" s="135"/>
      <c r="F607" s="1291" t="s">
        <v>1829</v>
      </c>
      <c r="G607" s="357" t="s">
        <v>1808</v>
      </c>
      <c r="H607" s="571">
        <f t="shared" ref="H607:P607" si="988">H596</f>
        <v>2014</v>
      </c>
      <c r="I607" s="571">
        <f t="shared" si="988"/>
        <v>2015</v>
      </c>
      <c r="J607" s="571">
        <f t="shared" si="988"/>
        <v>2016</v>
      </c>
      <c r="K607" s="571">
        <f t="shared" si="988"/>
        <v>2017</v>
      </c>
      <c r="L607" s="571">
        <f t="shared" si="988"/>
        <v>2018</v>
      </c>
      <c r="M607" s="571">
        <f t="shared" si="988"/>
        <v>2019</v>
      </c>
      <c r="N607" s="571">
        <f t="shared" si="988"/>
        <v>2020</v>
      </c>
      <c r="O607" s="571">
        <f t="shared" si="988"/>
        <v>2021</v>
      </c>
      <c r="P607" s="571">
        <f t="shared" si="988"/>
        <v>2022</v>
      </c>
      <c r="Q607" s="1032" t="s">
        <v>1813</v>
      </c>
      <c r="R607" s="1529" t="s">
        <v>1841</v>
      </c>
      <c r="T607" s="442" t="s">
        <v>1874</v>
      </c>
      <c r="U607" s="1634">
        <f>H607</f>
        <v>2014</v>
      </c>
      <c r="V607" s="1634">
        <f t="shared" ref="V607" si="989">I607</f>
        <v>2015</v>
      </c>
      <c r="W607" s="1634">
        <f t="shared" ref="W607" si="990">J607</f>
        <v>2016</v>
      </c>
      <c r="X607" s="1635">
        <f t="shared" ref="X607" si="991">K607</f>
        <v>2017</v>
      </c>
      <c r="Y607" s="1807"/>
      <c r="AA607" s="442">
        <f>H607</f>
        <v>2014</v>
      </c>
      <c r="AB607" s="571">
        <f>I607</f>
        <v>2015</v>
      </c>
      <c r="AC607" s="571">
        <f>J607</f>
        <v>2016</v>
      </c>
      <c r="AD607" s="1533">
        <f>K607</f>
        <v>2017</v>
      </c>
      <c r="AF607" s="1291" t="s">
        <v>1829</v>
      </c>
      <c r="AG607" s="356" t="s">
        <v>1808</v>
      </c>
      <c r="AH607" s="442">
        <f t="shared" ref="AH607:AP607" si="992">AH596</f>
        <v>2014</v>
      </c>
      <c r="AI607" s="571">
        <f t="shared" si="992"/>
        <v>2015</v>
      </c>
      <c r="AJ607" s="571">
        <f t="shared" si="992"/>
        <v>2016</v>
      </c>
      <c r="AK607" s="571">
        <f t="shared" si="992"/>
        <v>2017</v>
      </c>
      <c r="AL607" s="571">
        <f t="shared" si="992"/>
        <v>2018</v>
      </c>
      <c r="AM607" s="571">
        <f t="shared" si="992"/>
        <v>2019</v>
      </c>
      <c r="AN607" s="571">
        <f t="shared" si="992"/>
        <v>2020</v>
      </c>
      <c r="AO607" s="571">
        <f t="shared" si="992"/>
        <v>2021</v>
      </c>
      <c r="AP607" s="1533">
        <f t="shared" si="992"/>
        <v>2022</v>
      </c>
      <c r="AS607" s="372" t="s">
        <v>29</v>
      </c>
    </row>
    <row r="608" spans="1:47" s="349" customFormat="1" ht="12.75" outlineLevel="2" x14ac:dyDescent="0.2">
      <c r="B608" s="61"/>
      <c r="C608" s="77"/>
      <c r="D608" s="78"/>
      <c r="E608" s="135"/>
      <c r="F608" s="353">
        <v>1</v>
      </c>
      <c r="G608" s="457" t="s">
        <v>1871</v>
      </c>
      <c r="H608" s="978"/>
      <c r="I608" s="978"/>
      <c r="J608" s="978"/>
      <c r="K608" s="978">
        <f>K423</f>
        <v>4.0000000000000001E-3</v>
      </c>
      <c r="L608" s="1519"/>
      <c r="M608" s="1519"/>
      <c r="N608" s="1519"/>
      <c r="O608" s="1519"/>
      <c r="P608" s="1519"/>
      <c r="Q608" s="457"/>
      <c r="R608" s="425" t="s">
        <v>1843</v>
      </c>
      <c r="T608" s="375"/>
      <c r="U608" s="429"/>
      <c r="V608" s="429"/>
      <c r="W608" s="429"/>
      <c r="X608" s="1553"/>
      <c r="Y608" s="432"/>
      <c r="AA608" s="375"/>
      <c r="AB608" s="429"/>
      <c r="AC608" s="429"/>
      <c r="AD608" s="824">
        <v>2017</v>
      </c>
      <c r="AF608" s="354">
        <f t="shared" ref="AF608:AG611" si="993">F608</f>
        <v>1</v>
      </c>
      <c r="AG608" s="353" t="str">
        <f t="shared" si="993"/>
        <v>Doorwerking BP 2016</v>
      </c>
      <c r="AH608" s="1559">
        <f>IF(AND($R608="Na",AA608&gt;0),INDEX('TCF en bruto WML'!$T$12:$AP$35,MATCH('Belastingplannen ed'!AA608,'TCF en bruto WML'!$T$12:$T$34,0),MATCH('Belastingplannen ed'!AH$607,'TCF en bruto WML'!$T$12:$AP$12,0))*H608,H608)</f>
        <v>0</v>
      </c>
      <c r="AI608" s="978">
        <f>IF(AND($R608="Na",AB608&gt;0),INDEX('TCF en bruto WML'!$T$12:$AP$35,MATCH('Belastingplannen ed'!AB608,'TCF en bruto WML'!$T$12:$T$34,0),MATCH('Belastingplannen ed'!AI$607,'TCF en bruto WML'!$T$12:$AP$12,0))*I608,I608)</f>
        <v>0</v>
      </c>
      <c r="AJ608" s="978">
        <f>IF(AND($R608="Na",AC608&gt;0),INDEX('TCF en bruto WML'!$T$12:$AP$35,MATCH('Belastingplannen ed'!AC608,'TCF en bruto WML'!$T$12:$T$34,0),MATCH('Belastingplannen ed'!AJ$607,'TCF en bruto WML'!$T$12:$AP$12,0))*J608,J608)</f>
        <v>0</v>
      </c>
      <c r="AK608" s="978">
        <f>IF(AND($R608="Na",AD608&gt;0),INDEX('TCF en bruto WML'!$T$12:$AP$35,MATCH('Belastingplannen ed'!AD608,'TCF en bruto WML'!$T$12:$T$34,0),MATCH('Belastingplannen ed'!AK$607,'TCF en bruto WML'!$T$12:$AP$12,0))*K608,K608)</f>
        <v>4.0000000000000001E-3</v>
      </c>
      <c r="AL608" s="978"/>
      <c r="AM608" s="978"/>
      <c r="AN608" s="978"/>
      <c r="AO608" s="978"/>
      <c r="AP608" s="1556"/>
      <c r="AS608" s="357" t="s">
        <v>1871</v>
      </c>
    </row>
    <row r="609" spans="2:46" s="349" customFormat="1" ht="12.75" outlineLevel="2" x14ac:dyDescent="0.2">
      <c r="B609" s="61"/>
      <c r="C609" s="77"/>
      <c r="D609" s="78"/>
      <c r="E609" s="135"/>
      <c r="F609" s="357">
        <f>F608+1</f>
        <v>2</v>
      </c>
      <c r="G609" s="357" t="s">
        <v>1862</v>
      </c>
      <c r="H609" s="409"/>
      <c r="I609" s="409"/>
      <c r="J609" s="409"/>
      <c r="K609" s="396">
        <v>5.0000000000000001E-3</v>
      </c>
      <c r="L609" s="396"/>
      <c r="M609" s="396"/>
      <c r="N609" s="396"/>
      <c r="O609" s="396"/>
      <c r="P609" s="396"/>
      <c r="Q609" s="425"/>
      <c r="R609" s="425" t="s">
        <v>1843</v>
      </c>
      <c r="T609" s="467"/>
      <c r="U609" s="432"/>
      <c r="V609" s="432"/>
      <c r="W609" s="432"/>
      <c r="X609" s="440"/>
      <c r="Y609" s="432"/>
      <c r="AA609" s="467"/>
      <c r="AB609" s="432"/>
      <c r="AC609" s="432"/>
      <c r="AD609" s="367">
        <v>2017</v>
      </c>
      <c r="AF609" s="357">
        <f t="shared" si="993"/>
        <v>2</v>
      </c>
      <c r="AG609" s="356" t="str">
        <f t="shared" si="993"/>
        <v>zomer</v>
      </c>
      <c r="AH609" s="963">
        <f>IF(AND($R609="Na",AA609&gt;0),INDEX('TCF en bruto WML'!$T$12:$AP$35,MATCH('Belastingplannen ed'!AA609,'TCF en bruto WML'!$T$12:$T$34,0),MATCH('Belastingplannen ed'!AH$607,'TCF en bruto WML'!$T$12:$AP$12,0))*H609,H609)</f>
        <v>0</v>
      </c>
      <c r="AI609" s="983">
        <f>IF(AND($R609="Na",AB609&gt;0),INDEX('TCF en bruto WML'!$T$12:$AP$35,MATCH('Belastingplannen ed'!AB609,'TCF en bruto WML'!$T$12:$T$34,0),MATCH('Belastingplannen ed'!AI$607,'TCF en bruto WML'!$T$12:$AP$12,0))*I609,I609)</f>
        <v>0</v>
      </c>
      <c r="AJ609" s="983">
        <f>IF(AND($R609="Na",AC609&gt;0),INDEX('TCF en bruto WML'!$T$12:$AP$35,MATCH('Belastingplannen ed'!AC609,'TCF en bruto WML'!$T$12:$T$34,0),MATCH('Belastingplannen ed'!AJ$607,'TCF en bruto WML'!$T$12:$AP$12,0))*J609,J609)</f>
        <v>0</v>
      </c>
      <c r="AK609" s="983">
        <f>IF(AND($R609="Na",AD609&gt;0),INDEX('TCF en bruto WML'!$T$12:$AP$35,MATCH('Belastingplannen ed'!AD609,'TCF en bruto WML'!$T$12:$T$34,0),MATCH('Belastingplannen ed'!AK$607,'TCF en bruto WML'!$T$12:$AP$12,0))*K609,K609)</f>
        <v>5.0000000000000001E-3</v>
      </c>
      <c r="AL609" s="983"/>
      <c r="AM609" s="983"/>
      <c r="AN609" s="983"/>
      <c r="AO609" s="983"/>
      <c r="AP609" s="1510"/>
      <c r="AS609" s="419" t="s">
        <v>1872</v>
      </c>
    </row>
    <row r="610" spans="2:46" s="349" customFormat="1" ht="12.75" outlineLevel="2" x14ac:dyDescent="0.2">
      <c r="B610" s="61"/>
      <c r="C610" s="77"/>
      <c r="D610" s="78"/>
      <c r="E610" s="135"/>
      <c r="F610" s="357">
        <f t="shared" ref="F610:F611" si="994">F609+1</f>
        <v>3</v>
      </c>
      <c r="G610" s="357"/>
      <c r="H610" s="409"/>
      <c r="I610" s="409"/>
      <c r="J610" s="409"/>
      <c r="K610" s="396"/>
      <c r="L610" s="396"/>
      <c r="M610" s="396"/>
      <c r="N610" s="396"/>
      <c r="O610" s="396"/>
      <c r="P610" s="396"/>
      <c r="Q610" s="355"/>
      <c r="R610" s="425"/>
      <c r="T610" s="467"/>
      <c r="U610" s="432"/>
      <c r="V610" s="432"/>
      <c r="W610" s="432"/>
      <c r="X610" s="440"/>
      <c r="Y610" s="432"/>
      <c r="AA610" s="467"/>
      <c r="AB610" s="432"/>
      <c r="AC610" s="432"/>
      <c r="AD610" s="367"/>
      <c r="AF610" s="357">
        <f t="shared" si="993"/>
        <v>3</v>
      </c>
      <c r="AG610" s="1535">
        <f t="shared" si="993"/>
        <v>0</v>
      </c>
      <c r="AH610" s="963">
        <f>IF(AND($R610="Na",AA610&gt;0),INDEX('TCF en bruto WML'!$T$12:$AP$35,MATCH('Belastingplannen ed'!AA610,'TCF en bruto WML'!$T$12:$T$34,0),MATCH('Belastingplannen ed'!AH$607,'TCF en bruto WML'!$T$12:$AP$12,0))*H610,H610)</f>
        <v>0</v>
      </c>
      <c r="AI610" s="983">
        <f>IF(AND($R610="Na",AB610&gt;0),INDEX('TCF en bruto WML'!$T$12:$AP$35,MATCH('Belastingplannen ed'!AB610,'TCF en bruto WML'!$T$12:$T$34,0),MATCH('Belastingplannen ed'!AI$607,'TCF en bruto WML'!$T$12:$AP$12,0))*I610,I610)</f>
        <v>0</v>
      </c>
      <c r="AJ610" s="983">
        <f>IF(AND($R610="Na",AC610&gt;0),INDEX('TCF en bruto WML'!$T$12:$AP$35,MATCH('Belastingplannen ed'!AC610,'TCF en bruto WML'!$T$12:$T$34,0),MATCH('Belastingplannen ed'!AJ$607,'TCF en bruto WML'!$T$12:$AP$12,0))*J610,J610)</f>
        <v>0</v>
      </c>
      <c r="AK610" s="983">
        <f>IF(AND($R610="Na",AD610&gt;0),INDEX('TCF en bruto WML'!$T$12:$AP$35,MATCH('Belastingplannen ed'!AD610,'TCF en bruto WML'!$T$12:$T$34,0),MATCH('Belastingplannen ed'!AK$607,'TCF en bruto WML'!$T$12:$AP$12,0))*K610,K610)</f>
        <v>0</v>
      </c>
      <c r="AL610" s="983"/>
      <c r="AM610" s="983"/>
      <c r="AN610" s="983"/>
      <c r="AO610" s="983"/>
      <c r="AP610" s="1510"/>
      <c r="AS610" s="419"/>
    </row>
    <row r="611" spans="2:46" s="349" customFormat="1" ht="12.75" outlineLevel="2" x14ac:dyDescent="0.2">
      <c r="B611" s="61"/>
      <c r="C611" s="77"/>
      <c r="D611" s="78"/>
      <c r="E611" s="135"/>
      <c r="F611" s="357">
        <f t="shared" si="994"/>
        <v>4</v>
      </c>
      <c r="G611" s="357"/>
      <c r="H611" s="409"/>
      <c r="I611" s="409"/>
      <c r="J611" s="409"/>
      <c r="K611" s="396"/>
      <c r="L611" s="396"/>
      <c r="M611" s="396"/>
      <c r="N611" s="396"/>
      <c r="O611" s="396"/>
      <c r="P611" s="396"/>
      <c r="Q611" s="355"/>
      <c r="R611" s="425"/>
      <c r="T611" s="889"/>
      <c r="U611" s="765"/>
      <c r="V611" s="765"/>
      <c r="W611" s="765"/>
      <c r="X611" s="1563"/>
      <c r="Y611" s="432"/>
      <c r="AA611" s="889"/>
      <c r="AB611" s="765"/>
      <c r="AC611" s="765"/>
      <c r="AD611" s="1541"/>
      <c r="AF611" s="357">
        <f t="shared" si="993"/>
        <v>4</v>
      </c>
      <c r="AG611" s="1535">
        <f t="shared" si="993"/>
        <v>0</v>
      </c>
      <c r="AH611" s="963">
        <f>IF(AND($R611="Na",AA611&gt;0),INDEX('TCF en bruto WML'!$T$12:$AP$35,MATCH('Belastingplannen ed'!AA611,'TCF en bruto WML'!$T$12:$T$34,0),MATCH('Belastingplannen ed'!AH$607,'TCF en bruto WML'!$T$12:$AP$12,0))*H611,H611)</f>
        <v>0</v>
      </c>
      <c r="AI611" s="983">
        <f>IF(AND($R611="Na",AB611&gt;0),INDEX('TCF en bruto WML'!$T$12:$AP$35,MATCH('Belastingplannen ed'!AB611,'TCF en bruto WML'!$T$12:$T$34,0),MATCH('Belastingplannen ed'!AI$607,'TCF en bruto WML'!$T$12:$AP$12,0))*I611,I611)</f>
        <v>0</v>
      </c>
      <c r="AJ611" s="983">
        <f>IF(AND($R611="Na",AC611&gt;0),INDEX('TCF en bruto WML'!$T$12:$AP$35,MATCH('Belastingplannen ed'!AC611,'TCF en bruto WML'!$T$12:$T$34,0),MATCH('Belastingplannen ed'!AJ$607,'TCF en bruto WML'!$T$12:$AP$12,0))*J611,J611)</f>
        <v>0</v>
      </c>
      <c r="AK611" s="983">
        <f>IF(AND($R611="Na",AD611&gt;0),INDEX('TCF en bruto WML'!$T$12:$AP$35,MATCH('Belastingplannen ed'!AD611,'TCF en bruto WML'!$T$12:$T$34,0),MATCH('Belastingplannen ed'!AK$607,'TCF en bruto WML'!$T$12:$AP$12,0))*K611,K611)</f>
        <v>0</v>
      </c>
      <c r="AL611" s="983"/>
      <c r="AM611" s="983"/>
      <c r="AN611" s="983"/>
      <c r="AO611" s="983"/>
      <c r="AP611" s="1510"/>
      <c r="AS611" s="419"/>
    </row>
    <row r="612" spans="2:46" s="349" customFormat="1" ht="12.75" outlineLevel="2" x14ac:dyDescent="0.2">
      <c r="B612" s="61"/>
      <c r="C612" s="77"/>
      <c r="D612" s="78"/>
      <c r="E612" s="135"/>
      <c r="F612" s="775" t="s">
        <v>1826</v>
      </c>
      <c r="G612" s="354"/>
      <c r="H612" s="443">
        <f t="shared" ref="H612:P612" si="995">SUM(H608:H611)</f>
        <v>0</v>
      </c>
      <c r="I612" s="443">
        <f t="shared" si="995"/>
        <v>0</v>
      </c>
      <c r="J612" s="443">
        <f t="shared" si="995"/>
        <v>0</v>
      </c>
      <c r="K612" s="443">
        <f t="shared" si="995"/>
        <v>9.0000000000000011E-3</v>
      </c>
      <c r="L612" s="443">
        <f t="shared" si="995"/>
        <v>0</v>
      </c>
      <c r="M612" s="443">
        <f t="shared" si="995"/>
        <v>0</v>
      </c>
      <c r="N612" s="443">
        <f t="shared" si="995"/>
        <v>0</v>
      </c>
      <c r="O612" s="443">
        <f t="shared" si="995"/>
        <v>0</v>
      </c>
      <c r="P612" s="443">
        <f t="shared" si="995"/>
        <v>0</v>
      </c>
      <c r="Q612" s="350"/>
      <c r="R612" s="457"/>
      <c r="T612" s="356"/>
      <c r="U612" s="356"/>
      <c r="V612" s="356"/>
      <c r="W612" s="356"/>
      <c r="X612" s="356"/>
      <c r="Y612" s="356"/>
      <c r="AF612" s="775" t="s">
        <v>1826</v>
      </c>
      <c r="AG612" s="970"/>
      <c r="AH612" s="1557">
        <f t="shared" ref="AH612:AP612" si="996">SUM(AH608:AH611)</f>
        <v>0</v>
      </c>
      <c r="AI612" s="443">
        <f t="shared" si="996"/>
        <v>0</v>
      </c>
      <c r="AJ612" s="443">
        <f t="shared" si="996"/>
        <v>0</v>
      </c>
      <c r="AK612" s="443">
        <f t="shared" si="996"/>
        <v>9.0000000000000011E-3</v>
      </c>
      <c r="AL612" s="443">
        <f t="shared" si="996"/>
        <v>0</v>
      </c>
      <c r="AM612" s="443">
        <f t="shared" si="996"/>
        <v>0</v>
      </c>
      <c r="AN612" s="443">
        <f t="shared" si="996"/>
        <v>0</v>
      </c>
      <c r="AO612" s="443">
        <f t="shared" si="996"/>
        <v>0</v>
      </c>
      <c r="AP612" s="1558">
        <f t="shared" si="996"/>
        <v>0</v>
      </c>
    </row>
    <row r="613" spans="2:46" s="349" customFormat="1" ht="12.75" outlineLevel="2" x14ac:dyDescent="0.2">
      <c r="B613" s="61"/>
      <c r="C613" s="77"/>
      <c r="D613" s="78"/>
      <c r="E613" s="135"/>
      <c r="F613" s="1520" t="str">
        <f>"Definitieve aanpassing sheet '"&amp;F606&amp;"'"</f>
        <v>Definitieve aanpassing sheet 'IB 2.10 ev'</v>
      </c>
      <c r="G613" s="762"/>
      <c r="H613" s="1521"/>
      <c r="I613" s="1521"/>
      <c r="J613" s="1521"/>
      <c r="K613" s="1521"/>
      <c r="L613" s="1521"/>
      <c r="M613" s="1521"/>
      <c r="N613" s="1521"/>
      <c r="O613" s="1521"/>
      <c r="P613" s="1522"/>
      <c r="Q613" s="650"/>
      <c r="R613" s="1528"/>
      <c r="T613" s="356"/>
      <c r="U613" s="356"/>
      <c r="V613" s="356"/>
      <c r="W613" s="356"/>
      <c r="X613" s="356"/>
      <c r="Y613" s="356"/>
      <c r="Z613" s="356"/>
      <c r="AF613" s="1520" t="str">
        <f>F613</f>
        <v>Definitieve aanpassing sheet 'IB 2.10 ev'</v>
      </c>
      <c r="AG613" s="1564"/>
      <c r="AH613" s="1521">
        <f>'Schijven en tarieven box 1'!N263</f>
        <v>0</v>
      </c>
      <c r="AI613" s="1521">
        <f>'Schijven en tarieven box 1'!O263</f>
        <v>0</v>
      </c>
      <c r="AJ613" s="1521">
        <f>'Schijven en tarieven box 1'!P263</f>
        <v>0</v>
      </c>
      <c r="AK613" s="1521">
        <f>'IB 2.10 en 2.10a, LB 20a,b'!J504</f>
        <v>9.0000000000000011E-3</v>
      </c>
      <c r="AL613" s="1521">
        <f>'Schijven en tarieven box 1'!R263</f>
        <v>0</v>
      </c>
      <c r="AM613" s="1521">
        <f>'Schijven en tarieven box 1'!S263</f>
        <v>0</v>
      </c>
      <c r="AN613" s="1521">
        <f>'Schijven en tarieven box 1'!T263</f>
        <v>0</v>
      </c>
      <c r="AO613" s="1521">
        <f>'Schijven en tarieven box 1'!U263</f>
        <v>0</v>
      </c>
      <c r="AP613" s="1522">
        <f>'Schijven en tarieven box 1'!V263</f>
        <v>0</v>
      </c>
    </row>
    <row r="614" spans="2:46" s="349" customFormat="1" ht="12.75" outlineLevel="2" x14ac:dyDescent="0.2">
      <c r="B614" s="61"/>
      <c r="C614" s="77"/>
      <c r="D614" s="78"/>
      <c r="E614" s="135"/>
      <c r="F614" s="349" t="s">
        <v>1583</v>
      </c>
      <c r="Z614" s="356"/>
      <c r="AF614" s="349" t="s">
        <v>1583</v>
      </c>
      <c r="AG614" s="1325"/>
      <c r="AK614" s="420" t="str">
        <f t="shared" ref="AK614" si="997">IF(ABS(AK612-AK613)&lt;0.00001,"OK","ERROR")</f>
        <v>OK</v>
      </c>
    </row>
    <row r="615" spans="2:46" s="349" customFormat="1" ht="12.75" outlineLevel="2" x14ac:dyDescent="0.2">
      <c r="B615" s="61"/>
      <c r="C615" s="77"/>
      <c r="D615" s="78"/>
      <c r="E615" s="135"/>
      <c r="G615" s="356"/>
      <c r="H615" s="356"/>
      <c r="I615" s="356"/>
      <c r="J615" s="356"/>
      <c r="K615" s="356"/>
      <c r="L615" s="356"/>
      <c r="M615" s="356"/>
      <c r="N615" s="356"/>
      <c r="O615" s="356"/>
      <c r="P615" s="356"/>
      <c r="Q615" s="356"/>
      <c r="R615" s="356"/>
      <c r="T615" s="356"/>
      <c r="U615" s="356"/>
      <c r="V615" s="356"/>
      <c r="W615" s="356"/>
      <c r="X615" s="356"/>
      <c r="Y615" s="356"/>
      <c r="Z615" s="356"/>
      <c r="AG615" s="1325"/>
    </row>
    <row r="616" spans="2:46" s="349" customFormat="1" ht="12.75" outlineLevel="2" x14ac:dyDescent="0.2">
      <c r="B616" s="61"/>
      <c r="C616" s="77"/>
      <c r="D616" s="78"/>
      <c r="E616" s="135"/>
      <c r="G616" s="356"/>
      <c r="H616" s="356"/>
      <c r="I616" s="356"/>
      <c r="J616" s="356"/>
      <c r="K616" s="356"/>
      <c r="L616" s="356"/>
      <c r="M616" s="356"/>
      <c r="N616" s="356"/>
      <c r="O616" s="356"/>
      <c r="P616" s="356"/>
      <c r="Q616" s="356"/>
      <c r="R616" s="356"/>
      <c r="T616" s="356"/>
      <c r="U616" s="356"/>
      <c r="V616" s="356"/>
      <c r="W616" s="356"/>
      <c r="X616" s="356"/>
      <c r="Y616" s="356"/>
      <c r="Z616" s="356"/>
      <c r="AG616" s="1325"/>
    </row>
    <row r="617" spans="2:46" s="349" customFormat="1" ht="12.75" outlineLevel="2" x14ac:dyDescent="0.2">
      <c r="B617" s="61"/>
      <c r="C617" s="77"/>
      <c r="D617" s="78"/>
      <c r="E617" s="135"/>
      <c r="F617" s="1636" t="s">
        <v>1928</v>
      </c>
      <c r="G617" s="570" t="s">
        <v>1827</v>
      </c>
      <c r="H617" s="3042" t="s">
        <v>1806</v>
      </c>
      <c r="I617" s="3043"/>
      <c r="J617" s="3043"/>
      <c r="K617" s="3043"/>
      <c r="L617" s="3043"/>
      <c r="M617" s="3043"/>
      <c r="N617" s="3043"/>
      <c r="O617" s="3043"/>
      <c r="P617" s="3043"/>
      <c r="Q617" s="833"/>
      <c r="R617" s="1003" t="s">
        <v>1840</v>
      </c>
      <c r="T617" s="3038" t="s">
        <v>1873</v>
      </c>
      <c r="U617" s="3028"/>
      <c r="V617" s="3028"/>
      <c r="W617" s="3028"/>
      <c r="X617" s="3044"/>
      <c r="Y617" s="1807"/>
      <c r="Z617" s="546"/>
      <c r="AA617" s="3038" t="s">
        <v>1846</v>
      </c>
      <c r="AB617" s="3028"/>
      <c r="AC617" s="3028"/>
      <c r="AD617" s="3044"/>
      <c r="AF617" s="773"/>
      <c r="AG617" s="1565" t="s">
        <v>1827</v>
      </c>
      <c r="AH617" s="3042" t="s">
        <v>1806</v>
      </c>
      <c r="AI617" s="3043"/>
      <c r="AJ617" s="3043"/>
      <c r="AK617" s="3043"/>
      <c r="AL617" s="3043"/>
      <c r="AM617" s="3043"/>
      <c r="AN617" s="3043"/>
      <c r="AO617" s="3043"/>
      <c r="AP617" s="3045"/>
      <c r="AS617" s="546"/>
    </row>
    <row r="618" spans="2:46" s="349" customFormat="1" ht="12.75" outlineLevel="2" x14ac:dyDescent="0.2">
      <c r="B618" s="61"/>
      <c r="C618" s="77"/>
      <c r="D618" s="78"/>
      <c r="E618" s="135"/>
      <c r="F618" s="1291" t="s">
        <v>1829</v>
      </c>
      <c r="G618" s="357" t="s">
        <v>1808</v>
      </c>
      <c r="H618" s="571">
        <f t="shared" ref="H618:Q618" si="998">H607</f>
        <v>2014</v>
      </c>
      <c r="I618" s="571">
        <f t="shared" si="998"/>
        <v>2015</v>
      </c>
      <c r="J618" s="571">
        <f t="shared" si="998"/>
        <v>2016</v>
      </c>
      <c r="K618" s="571">
        <f t="shared" si="998"/>
        <v>2017</v>
      </c>
      <c r="L618" s="571">
        <f t="shared" si="998"/>
        <v>2018</v>
      </c>
      <c r="M618" s="571">
        <f t="shared" si="998"/>
        <v>2019</v>
      </c>
      <c r="N618" s="571">
        <f t="shared" si="998"/>
        <v>2020</v>
      </c>
      <c r="O618" s="571">
        <f t="shared" si="998"/>
        <v>2021</v>
      </c>
      <c r="P618" s="571">
        <f t="shared" si="998"/>
        <v>2022</v>
      </c>
      <c r="Q618" s="1032" t="str">
        <f t="shared" si="998"/>
        <v>Status</v>
      </c>
      <c r="R618" s="1529" t="s">
        <v>1841</v>
      </c>
      <c r="T618" s="442" t="s">
        <v>1874</v>
      </c>
      <c r="U618" s="1634">
        <f>H618</f>
        <v>2014</v>
      </c>
      <c r="V618" s="1634">
        <f t="shared" ref="V618" si="999">I618</f>
        <v>2015</v>
      </c>
      <c r="W618" s="1634">
        <f t="shared" ref="W618" si="1000">J618</f>
        <v>2016</v>
      </c>
      <c r="X618" s="1635">
        <f t="shared" ref="X618" si="1001">K618</f>
        <v>2017</v>
      </c>
      <c r="Y618" s="1807"/>
      <c r="AA618" s="442">
        <f>H618</f>
        <v>2014</v>
      </c>
      <c r="AB618" s="571">
        <f>I618</f>
        <v>2015</v>
      </c>
      <c r="AC618" s="571">
        <f>J618</f>
        <v>2016</v>
      </c>
      <c r="AD618" s="1533">
        <f>K618</f>
        <v>2017</v>
      </c>
      <c r="AF618" s="1291" t="s">
        <v>1829</v>
      </c>
      <c r="AG618" s="1535" t="s">
        <v>1808</v>
      </c>
      <c r="AH618" s="442">
        <f t="shared" ref="AH618:AP618" si="1002">AH607</f>
        <v>2014</v>
      </c>
      <c r="AI618" s="571">
        <f t="shared" si="1002"/>
        <v>2015</v>
      </c>
      <c r="AJ618" s="571">
        <f t="shared" si="1002"/>
        <v>2016</v>
      </c>
      <c r="AK618" s="571">
        <f t="shared" si="1002"/>
        <v>2017</v>
      </c>
      <c r="AL618" s="571">
        <f t="shared" si="1002"/>
        <v>2018</v>
      </c>
      <c r="AM618" s="571">
        <f t="shared" si="1002"/>
        <v>2019</v>
      </c>
      <c r="AN618" s="571">
        <f t="shared" si="1002"/>
        <v>2020</v>
      </c>
      <c r="AO618" s="571">
        <f t="shared" si="1002"/>
        <v>2021</v>
      </c>
      <c r="AP618" s="1533">
        <f t="shared" si="1002"/>
        <v>2022</v>
      </c>
      <c r="AS618" s="372" t="s">
        <v>29</v>
      </c>
    </row>
    <row r="619" spans="2:46" s="349" customFormat="1" ht="12.75" outlineLevel="2" x14ac:dyDescent="0.2">
      <c r="B619" s="61"/>
      <c r="C619" s="77"/>
      <c r="D619" s="78"/>
      <c r="E619" s="135"/>
      <c r="F619" s="354">
        <v>1</v>
      </c>
      <c r="G619" s="354" t="s">
        <v>1871</v>
      </c>
      <c r="H619" s="978"/>
      <c r="I619" s="978"/>
      <c r="J619" s="978"/>
      <c r="K619" s="978">
        <f>K439</f>
        <v>4.0000000000000001E-3</v>
      </c>
      <c r="L619" s="1519"/>
      <c r="M619" s="1519"/>
      <c r="N619" s="1519"/>
      <c r="O619" s="1519"/>
      <c r="P619" s="1519"/>
      <c r="Q619" s="457"/>
      <c r="R619" s="425" t="s">
        <v>1843</v>
      </c>
      <c r="T619" s="375"/>
      <c r="U619" s="429"/>
      <c r="V619" s="429"/>
      <c r="W619" s="429"/>
      <c r="X619" s="1553"/>
      <c r="Y619" s="432"/>
      <c r="AA619" s="375"/>
      <c r="AB619" s="429"/>
      <c r="AC619" s="429"/>
      <c r="AD619" s="824">
        <v>2017</v>
      </c>
      <c r="AF619" s="354">
        <f t="shared" ref="AF619:AG622" si="1003">F619</f>
        <v>1</v>
      </c>
      <c r="AG619" s="970" t="str">
        <f t="shared" si="1003"/>
        <v>Doorwerking BP 2016</v>
      </c>
      <c r="AH619" s="1559">
        <f>IF(AND($R619="Na",AA619&gt;0),INDEX('TCF en bruto WML'!$T$12:$AP$35,MATCH('Belastingplannen ed'!AA619,'TCF en bruto WML'!$T$12:$T$34,0),MATCH('Belastingplannen ed'!AH$618,'TCF en bruto WML'!$T$12:$AP$12,0))*H619,H619)</f>
        <v>0</v>
      </c>
      <c r="AI619" s="978">
        <f>IF(AND($R619="Na",AB619&gt;0),INDEX('TCF en bruto WML'!$T$12:$AP$35,MATCH('Belastingplannen ed'!AB619,'TCF en bruto WML'!$T$12:$T$34,0),MATCH('Belastingplannen ed'!AI$618,'TCF en bruto WML'!$T$12:$AP$12,0))*I619,I619)</f>
        <v>0</v>
      </c>
      <c r="AJ619" s="978">
        <f>IF(AND($R619="Na",AC619&gt;0),INDEX('TCF en bruto WML'!$T$12:$AP$35,MATCH('Belastingplannen ed'!AC619,'TCF en bruto WML'!$T$12:$T$34,0),MATCH('Belastingplannen ed'!AJ$618,'TCF en bruto WML'!$T$12:$AP$12,0))*J619,J619)</f>
        <v>0</v>
      </c>
      <c r="AK619" s="978">
        <f>IF(AND($R619="Na",AD619&gt;0),INDEX('TCF en bruto WML'!$T$12:$AP$35,MATCH('Belastingplannen ed'!AD619,'TCF en bruto WML'!$T$12:$T$34,0),MATCH('Belastingplannen ed'!AK$618,'TCF en bruto WML'!$T$12:$AP$12,0))*K619,K619)</f>
        <v>4.0000000000000001E-3</v>
      </c>
      <c r="AL619" s="978"/>
      <c r="AM619" s="978"/>
      <c r="AN619" s="978"/>
      <c r="AO619" s="978"/>
      <c r="AP619" s="1556"/>
      <c r="AS619" s="419"/>
    </row>
    <row r="620" spans="2:46" s="349" customFormat="1" ht="12.75" outlineLevel="2" x14ac:dyDescent="0.2">
      <c r="B620" s="61"/>
      <c r="C620" s="77"/>
      <c r="D620" s="78"/>
      <c r="E620" s="135"/>
      <c r="F620" s="357">
        <f>F619+1</f>
        <v>2</v>
      </c>
      <c r="G620" s="357"/>
      <c r="H620" s="409"/>
      <c r="I620" s="409"/>
      <c r="J620" s="409"/>
      <c r="K620" s="396"/>
      <c r="L620" s="396"/>
      <c r="M620" s="396"/>
      <c r="N620" s="396"/>
      <c r="O620" s="396"/>
      <c r="P620" s="396"/>
      <c r="Q620" s="425"/>
      <c r="R620" s="425"/>
      <c r="T620" s="467"/>
      <c r="U620" s="432"/>
      <c r="V620" s="432"/>
      <c r="W620" s="432"/>
      <c r="X620" s="440"/>
      <c r="Y620" s="432"/>
      <c r="AA620" s="467"/>
      <c r="AB620" s="432"/>
      <c r="AC620" s="432"/>
      <c r="AD620" s="367"/>
      <c r="AF620" s="357">
        <f t="shared" si="1003"/>
        <v>2</v>
      </c>
      <c r="AG620" s="1535">
        <f t="shared" si="1003"/>
        <v>0</v>
      </c>
      <c r="AH620" s="963">
        <f>IF(AND($R620="Na",AA620&gt;0),INDEX('TCF en bruto WML'!$T$12:$AP$35,MATCH('Belastingplannen ed'!AA620,'TCF en bruto WML'!$T$12:$T$34,0),MATCH('Belastingplannen ed'!AH$618,'TCF en bruto WML'!$T$12:$AP$12,0))*H620,H620)</f>
        <v>0</v>
      </c>
      <c r="AI620" s="983">
        <f>IF(AND($R620="Na",AB620&gt;0),INDEX('TCF en bruto WML'!$T$12:$AP$35,MATCH('Belastingplannen ed'!AB620,'TCF en bruto WML'!$T$12:$T$34,0),MATCH('Belastingplannen ed'!AI$618,'TCF en bruto WML'!$T$12:$AP$12,0))*I620,I620)</f>
        <v>0</v>
      </c>
      <c r="AJ620" s="983">
        <f>IF(AND($R620="Na",AC620&gt;0),INDEX('TCF en bruto WML'!$T$12:$AP$35,MATCH('Belastingplannen ed'!AC620,'TCF en bruto WML'!$T$12:$T$34,0),MATCH('Belastingplannen ed'!AJ$618,'TCF en bruto WML'!$T$12:$AP$12,0))*J620,J620)</f>
        <v>0</v>
      </c>
      <c r="AK620" s="983">
        <f>IF(AND($R620="Na",AD620&gt;0),INDEX('TCF en bruto WML'!$T$12:$AP$35,MATCH('Belastingplannen ed'!AD620,'TCF en bruto WML'!$T$12:$T$34,0),MATCH('Belastingplannen ed'!AK$618,'TCF en bruto WML'!$T$12:$AP$12,0))*K620,K620)</f>
        <v>0</v>
      </c>
      <c r="AL620" s="983"/>
      <c r="AM620" s="983"/>
      <c r="AN620" s="983"/>
      <c r="AO620" s="983"/>
      <c r="AP620" s="1510"/>
      <c r="AS620" s="419"/>
      <c r="AT620" s="349" t="s">
        <v>139</v>
      </c>
    </row>
    <row r="621" spans="2:46" s="349" customFormat="1" ht="12.75" outlineLevel="2" x14ac:dyDescent="0.2">
      <c r="B621" s="61"/>
      <c r="C621" s="77"/>
      <c r="D621" s="78"/>
      <c r="E621" s="135"/>
      <c r="F621" s="357">
        <f t="shared" ref="F621:F622" si="1004">F620+1</f>
        <v>3</v>
      </c>
      <c r="G621" s="357"/>
      <c r="H621" s="409"/>
      <c r="I621" s="409"/>
      <c r="J621" s="409"/>
      <c r="K621" s="396"/>
      <c r="L621" s="396"/>
      <c r="M621" s="396"/>
      <c r="N621" s="396"/>
      <c r="O621" s="396"/>
      <c r="P621" s="396"/>
      <c r="Q621" s="355"/>
      <c r="R621" s="425"/>
      <c r="T621" s="467"/>
      <c r="U621" s="432"/>
      <c r="V621" s="432"/>
      <c r="W621" s="432"/>
      <c r="X621" s="440"/>
      <c r="Y621" s="432"/>
      <c r="AA621" s="467"/>
      <c r="AB621" s="432"/>
      <c r="AC621" s="432"/>
      <c r="AD621" s="367"/>
      <c r="AF621" s="357">
        <f t="shared" si="1003"/>
        <v>3</v>
      </c>
      <c r="AG621" s="1535">
        <f t="shared" si="1003"/>
        <v>0</v>
      </c>
      <c r="AH621" s="963">
        <f>IF(AND($R621="Na",AA621&gt;0),INDEX('TCF en bruto WML'!$T$12:$AP$35,MATCH('Belastingplannen ed'!AA621,'TCF en bruto WML'!$T$12:$T$34,0),MATCH('Belastingplannen ed'!AH$618,'TCF en bruto WML'!$T$12:$AP$12,0))*H621,H621)</f>
        <v>0</v>
      </c>
      <c r="AI621" s="983">
        <f>IF(AND($R621="Na",AB621&gt;0),INDEX('TCF en bruto WML'!$T$12:$AP$35,MATCH('Belastingplannen ed'!AB621,'TCF en bruto WML'!$T$12:$T$34,0),MATCH('Belastingplannen ed'!AI$618,'TCF en bruto WML'!$T$12:$AP$12,0))*I621,I621)</f>
        <v>0</v>
      </c>
      <c r="AJ621" s="983">
        <f>IF(AND($R621="Na",AC621&gt;0),INDEX('TCF en bruto WML'!$T$12:$AP$35,MATCH('Belastingplannen ed'!AC621,'TCF en bruto WML'!$T$12:$T$34,0),MATCH('Belastingplannen ed'!AJ$618,'TCF en bruto WML'!$T$12:$AP$12,0))*J621,J621)</f>
        <v>0</v>
      </c>
      <c r="AK621" s="983">
        <f>IF(AND($R621="Na",AD621&gt;0),INDEX('TCF en bruto WML'!$T$12:$AP$35,MATCH('Belastingplannen ed'!AD621,'TCF en bruto WML'!$T$12:$T$34,0),MATCH('Belastingplannen ed'!AK$618,'TCF en bruto WML'!$T$12:$AP$12,0))*K621,K621)</f>
        <v>0</v>
      </c>
      <c r="AL621" s="983"/>
      <c r="AM621" s="983"/>
      <c r="AN621" s="983"/>
      <c r="AO621" s="983"/>
      <c r="AP621" s="1510"/>
      <c r="AS621" s="419"/>
    </row>
    <row r="622" spans="2:46" s="349" customFormat="1" ht="12.75" outlineLevel="2" x14ac:dyDescent="0.2">
      <c r="B622" s="61"/>
      <c r="C622" s="77"/>
      <c r="D622" s="78"/>
      <c r="E622" s="135"/>
      <c r="F622" s="357">
        <f t="shared" si="1004"/>
        <v>4</v>
      </c>
      <c r="G622" s="357"/>
      <c r="H622" s="409"/>
      <c r="I622" s="409"/>
      <c r="J622" s="409"/>
      <c r="K622" s="396"/>
      <c r="L622" s="396"/>
      <c r="M622" s="396"/>
      <c r="N622" s="396"/>
      <c r="O622" s="396"/>
      <c r="P622" s="396"/>
      <c r="Q622" s="355"/>
      <c r="R622" s="425"/>
      <c r="T622" s="889"/>
      <c r="U622" s="765"/>
      <c r="V622" s="765"/>
      <c r="W622" s="765"/>
      <c r="X622" s="1563"/>
      <c r="Y622" s="432"/>
      <c r="AA622" s="889"/>
      <c r="AB622" s="765"/>
      <c r="AC622" s="765"/>
      <c r="AD622" s="1541"/>
      <c r="AF622" s="357">
        <f t="shared" si="1003"/>
        <v>4</v>
      </c>
      <c r="AG622" s="1535">
        <f t="shared" si="1003"/>
        <v>0</v>
      </c>
      <c r="AH622" s="963">
        <f>IF(AND($R622="Na",AA622&gt;0),INDEX('TCF en bruto WML'!$T$12:$AP$35,MATCH('Belastingplannen ed'!AA622,'TCF en bruto WML'!$T$12:$T$34,0),MATCH('Belastingplannen ed'!AH$618,'TCF en bruto WML'!$T$12:$AP$12,0))*H622,H622)</f>
        <v>0</v>
      </c>
      <c r="AI622" s="983">
        <f>IF(AND($R622="Na",AB622&gt;0),INDEX('TCF en bruto WML'!$T$12:$AP$35,MATCH('Belastingplannen ed'!AB622,'TCF en bruto WML'!$T$12:$T$34,0),MATCH('Belastingplannen ed'!AI$618,'TCF en bruto WML'!$T$12:$AP$12,0))*I622,I622)</f>
        <v>0</v>
      </c>
      <c r="AJ622" s="983">
        <f>IF(AND($R622="Na",AC622&gt;0),INDEX('TCF en bruto WML'!$T$12:$AP$35,MATCH('Belastingplannen ed'!AC622,'TCF en bruto WML'!$T$12:$T$34,0),MATCH('Belastingplannen ed'!AJ$618,'TCF en bruto WML'!$T$12:$AP$12,0))*J622,J622)</f>
        <v>0</v>
      </c>
      <c r="AK622" s="983">
        <f>IF(AND($R622="Na",AD622&gt;0),INDEX('TCF en bruto WML'!$T$12:$AP$35,MATCH('Belastingplannen ed'!AD622,'TCF en bruto WML'!$T$12:$T$34,0),MATCH('Belastingplannen ed'!AK$618,'TCF en bruto WML'!$T$12:$AP$12,0))*K622,K622)</f>
        <v>0</v>
      </c>
      <c r="AL622" s="983"/>
      <c r="AM622" s="983"/>
      <c r="AN622" s="983"/>
      <c r="AO622" s="983"/>
      <c r="AP622" s="1510"/>
      <c r="AS622" s="419"/>
    </row>
    <row r="623" spans="2:46" s="349" customFormat="1" ht="12.75" outlineLevel="2" x14ac:dyDescent="0.2">
      <c r="B623" s="61"/>
      <c r="C623" s="77"/>
      <c r="D623" s="78"/>
      <c r="E623" s="135"/>
      <c r="F623" s="775" t="s">
        <v>1828</v>
      </c>
      <c r="G623" s="354"/>
      <c r="H623" s="443">
        <f t="shared" ref="H623:P623" si="1005">SUM(H619:H622)</f>
        <v>0</v>
      </c>
      <c r="I623" s="443">
        <f t="shared" si="1005"/>
        <v>0</v>
      </c>
      <c r="J623" s="443">
        <f t="shared" si="1005"/>
        <v>0</v>
      </c>
      <c r="K623" s="443">
        <f t="shared" si="1005"/>
        <v>4.0000000000000001E-3</v>
      </c>
      <c r="L623" s="443">
        <f t="shared" si="1005"/>
        <v>0</v>
      </c>
      <c r="M623" s="443">
        <f t="shared" si="1005"/>
        <v>0</v>
      </c>
      <c r="N623" s="443">
        <f t="shared" si="1005"/>
        <v>0</v>
      </c>
      <c r="O623" s="443">
        <f t="shared" si="1005"/>
        <v>0</v>
      </c>
      <c r="P623" s="443">
        <f t="shared" si="1005"/>
        <v>0</v>
      </c>
      <c r="Q623" s="457"/>
      <c r="R623" s="457"/>
      <c r="T623" s="356"/>
      <c r="U623" s="356"/>
      <c r="V623" s="356"/>
      <c r="W623" s="356"/>
      <c r="X623" s="356"/>
      <c r="Y623" s="356"/>
      <c r="AF623" s="775" t="s">
        <v>1828</v>
      </c>
      <c r="AG623" s="353"/>
      <c r="AH623" s="1557">
        <f t="shared" ref="AH623:AP623" si="1006">SUM(AH619:AH622)</f>
        <v>0</v>
      </c>
      <c r="AI623" s="443">
        <f t="shared" si="1006"/>
        <v>0</v>
      </c>
      <c r="AJ623" s="443">
        <f t="shared" si="1006"/>
        <v>0</v>
      </c>
      <c r="AK623" s="443">
        <f t="shared" si="1006"/>
        <v>4.0000000000000001E-3</v>
      </c>
      <c r="AL623" s="443">
        <f t="shared" si="1006"/>
        <v>0</v>
      </c>
      <c r="AM623" s="443">
        <f t="shared" si="1006"/>
        <v>0</v>
      </c>
      <c r="AN623" s="443">
        <f t="shared" si="1006"/>
        <v>0</v>
      </c>
      <c r="AO623" s="443">
        <f t="shared" si="1006"/>
        <v>0</v>
      </c>
      <c r="AP623" s="1558">
        <f t="shared" si="1006"/>
        <v>0</v>
      </c>
    </row>
    <row r="624" spans="2:46" s="349" customFormat="1" ht="12.75" outlineLevel="2" x14ac:dyDescent="0.2">
      <c r="B624" s="61"/>
      <c r="C624" s="77"/>
      <c r="D624" s="78"/>
      <c r="E624" s="135"/>
      <c r="F624" s="1520" t="str">
        <f>"Definitieve aanpassing sheet '"&amp;F617&amp;"'"</f>
        <v>Definitieve aanpassing sheet 'IB 2.10 ev'</v>
      </c>
      <c r="G624" s="762"/>
      <c r="H624" s="1521"/>
      <c r="I624" s="1521"/>
      <c r="J624" s="1521"/>
      <c r="K624" s="1521"/>
      <c r="L624" s="1521"/>
      <c r="M624" s="1521"/>
      <c r="N624" s="1521"/>
      <c r="O624" s="1521"/>
      <c r="P624" s="1522"/>
      <c r="Q624" s="762"/>
      <c r="R624" s="1528"/>
      <c r="T624" s="356"/>
      <c r="U624" s="356"/>
      <c r="V624" s="356"/>
      <c r="W624" s="356"/>
      <c r="X624" s="356"/>
      <c r="Y624" s="356"/>
      <c r="Z624" s="356"/>
      <c r="AF624" s="1520" t="str">
        <f>F624</f>
        <v>Definitieve aanpassing sheet 'IB 2.10 ev'</v>
      </c>
      <c r="AG624" s="762"/>
      <c r="AH624" s="1521">
        <f>'Schijven en tarieven box 1'!N268</f>
        <v>0</v>
      </c>
      <c r="AI624" s="1521">
        <f>'Schijven en tarieven box 1'!O268</f>
        <v>0</v>
      </c>
      <c r="AJ624" s="1521">
        <f>'Schijven en tarieven box 1'!P268</f>
        <v>0</v>
      </c>
      <c r="AK624" s="1521">
        <f>'IB 2.10 en 2.10a, LB 20a,b'!J505</f>
        <v>4.0000000000000001E-3</v>
      </c>
      <c r="AL624" s="1521">
        <f>'Schijven en tarieven box 1'!R268</f>
        <v>0</v>
      </c>
      <c r="AM624" s="1521">
        <f>'Schijven en tarieven box 1'!S268</f>
        <v>0</v>
      </c>
      <c r="AN624" s="1521">
        <f>'Schijven en tarieven box 1'!T268</f>
        <v>0</v>
      </c>
      <c r="AO624" s="1521">
        <f>'Schijven en tarieven box 1'!U268</f>
        <v>0</v>
      </c>
      <c r="AP624" s="1522">
        <f>'Schijven en tarieven box 1'!V268</f>
        <v>0</v>
      </c>
    </row>
    <row r="625" spans="1:47" s="349" customFormat="1" ht="12.75" outlineLevel="2" x14ac:dyDescent="0.2">
      <c r="B625" s="61"/>
      <c r="C625" s="77"/>
      <c r="D625" s="78"/>
      <c r="E625" s="135"/>
      <c r="F625" s="349" t="s">
        <v>1583</v>
      </c>
      <c r="Z625" s="356"/>
      <c r="AF625" s="349" t="s">
        <v>1583</v>
      </c>
      <c r="AK625" s="420" t="str">
        <f t="shared" ref="AK625" si="1007">IF(ABS(AK623-AK624)&lt;0.00001,"OK","ERROR")</f>
        <v>OK</v>
      </c>
    </row>
    <row r="626" spans="1:47" s="349" customFormat="1" ht="12.75" outlineLevel="1" x14ac:dyDescent="0.2">
      <c r="B626" s="61"/>
      <c r="C626" s="77"/>
      <c r="D626" s="78"/>
      <c r="E626" s="135"/>
      <c r="G626" s="356"/>
      <c r="H626" s="356"/>
      <c r="I626" s="356"/>
      <c r="J626" s="356"/>
      <c r="K626" s="356"/>
      <c r="L626" s="356"/>
      <c r="M626" s="356"/>
      <c r="N626" s="356"/>
      <c r="O626" s="356"/>
      <c r="P626" s="356"/>
      <c r="Q626" s="356"/>
      <c r="R626" s="356"/>
      <c r="S626" s="356"/>
      <c r="T626" s="356"/>
      <c r="U626" s="356"/>
      <c r="V626" s="356"/>
      <c r="W626" s="356"/>
      <c r="X626" s="356"/>
      <c r="Y626" s="356"/>
      <c r="Z626" s="356"/>
    </row>
    <row r="627" spans="1:47" s="131" customFormat="1" ht="12.75" outlineLevel="1" collapsed="1" x14ac:dyDescent="0.25">
      <c r="A627" s="1402" t="s">
        <v>1583</v>
      </c>
      <c r="B627" s="126"/>
      <c r="C627" s="127"/>
      <c r="D627" s="128"/>
      <c r="E627" s="129"/>
      <c r="G627" s="130" t="s">
        <v>1830</v>
      </c>
      <c r="H627" s="1517" t="s">
        <v>1832</v>
      </c>
      <c r="I627" s="829"/>
      <c r="J627" s="829"/>
      <c r="Z627" s="132"/>
      <c r="AA627" s="132"/>
      <c r="AB627" s="132"/>
      <c r="AC627" s="132"/>
      <c r="AD627" s="132"/>
      <c r="AS627" s="132"/>
      <c r="AT627" s="132"/>
      <c r="AU627" s="132"/>
    </row>
    <row r="628" spans="1:47" s="349" customFormat="1" ht="12.75" outlineLevel="2" x14ac:dyDescent="0.2">
      <c r="B628" s="61"/>
      <c r="C628" s="77"/>
      <c r="D628" s="78"/>
      <c r="E628" s="135"/>
      <c r="G628" s="356"/>
      <c r="H628" s="356"/>
      <c r="I628" s="356"/>
      <c r="J628" s="356"/>
      <c r="K628" s="356"/>
      <c r="L628" s="356"/>
      <c r="M628" s="356"/>
      <c r="N628" s="356"/>
      <c r="O628" s="356"/>
      <c r="P628" s="356"/>
      <c r="Q628" s="356"/>
      <c r="R628" s="356"/>
      <c r="S628" s="356"/>
      <c r="T628" s="356"/>
      <c r="U628" s="356"/>
      <c r="V628" s="356"/>
      <c r="W628" s="356"/>
      <c r="X628" s="356"/>
      <c r="Y628" s="356"/>
      <c r="Z628" s="356"/>
    </row>
    <row r="629" spans="1:47" s="349" customFormat="1" ht="12.75" outlineLevel="2" x14ac:dyDescent="0.2">
      <c r="B629" s="61"/>
      <c r="C629" s="77"/>
      <c r="D629" s="78"/>
      <c r="E629" s="135"/>
      <c r="F629" s="1636" t="s">
        <v>1928</v>
      </c>
      <c r="G629" s="570" t="s">
        <v>1833</v>
      </c>
      <c r="H629" s="3042" t="s">
        <v>1806</v>
      </c>
      <c r="I629" s="3043"/>
      <c r="J629" s="3043"/>
      <c r="K629" s="3043"/>
      <c r="L629" s="3043"/>
      <c r="M629" s="3043"/>
      <c r="N629" s="3043"/>
      <c r="O629" s="3043"/>
      <c r="P629" s="3043"/>
      <c r="Q629" s="833"/>
      <c r="R629" s="1003" t="s">
        <v>1840</v>
      </c>
      <c r="S629" s="1566"/>
      <c r="T629" s="3038" t="s">
        <v>1873</v>
      </c>
      <c r="U629" s="3028"/>
      <c r="V629" s="3028"/>
      <c r="W629" s="3028"/>
      <c r="X629" s="3044"/>
      <c r="Y629" s="1807"/>
      <c r="Z629" s="546"/>
      <c r="AA629" s="3038" t="s">
        <v>1846</v>
      </c>
      <c r="AB629" s="3028"/>
      <c r="AC629" s="3028"/>
      <c r="AD629" s="3044"/>
      <c r="AF629" s="773"/>
      <c r="AG629" s="773" t="s">
        <v>1833</v>
      </c>
      <c r="AH629" s="3042" t="s">
        <v>1847</v>
      </c>
      <c r="AI629" s="3043"/>
      <c r="AJ629" s="3043"/>
      <c r="AK629" s="3043"/>
      <c r="AL629" s="3043"/>
      <c r="AM629" s="3043"/>
      <c r="AN629" s="3043"/>
      <c r="AO629" s="3043"/>
      <c r="AP629" s="3045"/>
      <c r="AS629" s="546"/>
    </row>
    <row r="630" spans="1:47" s="349" customFormat="1" ht="12.75" outlineLevel="2" x14ac:dyDescent="0.2">
      <c r="B630" s="61"/>
      <c r="C630" s="77"/>
      <c r="D630" s="78"/>
      <c r="E630" s="135"/>
      <c r="F630" s="1291" t="s">
        <v>1829</v>
      </c>
      <c r="G630" s="357" t="s">
        <v>1808</v>
      </c>
      <c r="H630" s="571">
        <v>2014</v>
      </c>
      <c r="I630" s="571">
        <f t="shared" ref="I630" si="1008">H630+1</f>
        <v>2015</v>
      </c>
      <c r="J630" s="571">
        <f t="shared" ref="J630" si="1009">I630+1</f>
        <v>2016</v>
      </c>
      <c r="K630" s="571">
        <f t="shared" ref="K630" si="1010">J630+1</f>
        <v>2017</v>
      </c>
      <c r="L630" s="571">
        <f t="shared" ref="L630" si="1011">K630+1</f>
        <v>2018</v>
      </c>
      <c r="M630" s="571">
        <f t="shared" ref="M630" si="1012">L630+1</f>
        <v>2019</v>
      </c>
      <c r="N630" s="571">
        <f t="shared" ref="N630" si="1013">M630+1</f>
        <v>2020</v>
      </c>
      <c r="O630" s="571">
        <f t="shared" ref="O630" si="1014">N630+1</f>
        <v>2021</v>
      </c>
      <c r="P630" s="571">
        <f t="shared" ref="P630" si="1015">O630+1</f>
        <v>2022</v>
      </c>
      <c r="Q630" s="1032" t="s">
        <v>1813</v>
      </c>
      <c r="R630" s="1529" t="s">
        <v>1841</v>
      </c>
      <c r="S630" s="1566"/>
      <c r="T630" s="442" t="s">
        <v>1874</v>
      </c>
      <c r="U630" s="1634">
        <f>H630</f>
        <v>2014</v>
      </c>
      <c r="V630" s="1634">
        <f t="shared" ref="V630" si="1016">I630</f>
        <v>2015</v>
      </c>
      <c r="W630" s="1634">
        <f t="shared" ref="W630" si="1017">J630</f>
        <v>2016</v>
      </c>
      <c r="X630" s="1635">
        <f t="shared" ref="X630" si="1018">K630</f>
        <v>2017</v>
      </c>
      <c r="Y630" s="1807"/>
      <c r="AA630" s="355">
        <f>H630</f>
        <v>2014</v>
      </c>
      <c r="AB630" s="356">
        <f>I630</f>
        <v>2015</v>
      </c>
      <c r="AC630" s="356">
        <f>J630</f>
        <v>2016</v>
      </c>
      <c r="AD630" s="357">
        <f>K630</f>
        <v>2017</v>
      </c>
      <c r="AF630" s="1291" t="s">
        <v>1829</v>
      </c>
      <c r="AG630" s="356" t="s">
        <v>1808</v>
      </c>
      <c r="AH630" s="442">
        <v>2014</v>
      </c>
      <c r="AI630" s="571">
        <f t="shared" ref="AI630" si="1019">AH630+1</f>
        <v>2015</v>
      </c>
      <c r="AJ630" s="571">
        <f t="shared" ref="AJ630" si="1020">AI630+1</f>
        <v>2016</v>
      </c>
      <c r="AK630" s="571">
        <f t="shared" ref="AK630" si="1021">AJ630+1</f>
        <v>2017</v>
      </c>
      <c r="AL630" s="571">
        <f t="shared" ref="AL630" si="1022">AK630+1</f>
        <v>2018</v>
      </c>
      <c r="AM630" s="571">
        <f t="shared" ref="AM630" si="1023">AL630+1</f>
        <v>2019</v>
      </c>
      <c r="AN630" s="571">
        <f t="shared" ref="AN630" si="1024">AM630+1</f>
        <v>2020</v>
      </c>
      <c r="AO630" s="571">
        <f t="shared" ref="AO630" si="1025">AN630+1</f>
        <v>2021</v>
      </c>
      <c r="AP630" s="1533">
        <f t="shared" ref="AP630" si="1026">AO630+1</f>
        <v>2022</v>
      </c>
      <c r="AS630" s="372" t="s">
        <v>29</v>
      </c>
    </row>
    <row r="631" spans="1:47" s="349" customFormat="1" ht="12.75" outlineLevel="2" x14ac:dyDescent="0.2">
      <c r="B631" s="61"/>
      <c r="C631" s="77"/>
      <c r="D631" s="78"/>
      <c r="E631" s="135"/>
      <c r="F631" s="354">
        <v>1</v>
      </c>
      <c r="G631" s="354"/>
      <c r="H631" s="905"/>
      <c r="I631" s="905"/>
      <c r="J631" s="905"/>
      <c r="K631" s="907"/>
      <c r="L631" s="907"/>
      <c r="M631" s="907"/>
      <c r="N631" s="907"/>
      <c r="O631" s="907"/>
      <c r="P631" s="907"/>
      <c r="Q631" s="457"/>
      <c r="R631" s="425"/>
      <c r="S631" s="1566"/>
      <c r="T631" s="375"/>
      <c r="U631" s="429"/>
      <c r="V631" s="429"/>
      <c r="W631" s="429"/>
      <c r="X631" s="1553"/>
      <c r="Y631" s="432"/>
      <c r="AA631" s="375"/>
      <c r="AB631" s="429"/>
      <c r="AC631" s="429"/>
      <c r="AD631" s="824"/>
      <c r="AF631" s="354">
        <v>1</v>
      </c>
      <c r="AG631" s="970">
        <f>G631</f>
        <v>0</v>
      </c>
      <c r="AH631" s="904">
        <f>IF(AND($R631="Na",AA631&gt;0),INDEX('TCF en bruto WML'!$T$12:$AP$35,MATCH('Belastingplannen ed'!AA631,'TCF en bruto WML'!$T$12:$T$34,0),MATCH('Belastingplannen ed'!AH$630,'TCF en bruto WML'!$T$12:$AP$12,0))*H631,H631)</f>
        <v>0</v>
      </c>
      <c r="AI631" s="905">
        <f>IF(AND($R631="Na",AB631&gt;0),INDEX('TCF en bruto WML'!$T$12:$AP$35,MATCH('Belastingplannen ed'!AB631,'TCF en bruto WML'!$T$12:$T$34,0),MATCH('Belastingplannen ed'!AI$630,'TCF en bruto WML'!$T$12:$AP$12,0))*I631,I631)</f>
        <v>0</v>
      </c>
      <c r="AJ631" s="905">
        <f>IF(AND($R631="Na",AC631&gt;0),INDEX('TCF en bruto WML'!$T$12:$AP$35,MATCH('Belastingplannen ed'!AC631,'TCF en bruto WML'!$T$12:$T$34,0),MATCH('Belastingplannen ed'!AJ$630,'TCF en bruto WML'!$T$12:$AP$12,0))*J631,J631)</f>
        <v>0</v>
      </c>
      <c r="AK631" s="905">
        <f>IF(AND($R631="Na",AD631&gt;0),INDEX('TCF en bruto WML'!$T$12:$AP$35,MATCH('Belastingplannen ed'!AD631,'TCF en bruto WML'!$T$12:$T$34,0),MATCH('Belastingplannen ed'!AK$630,'TCF en bruto WML'!$T$12:$AP$12,0))*K631,K631)</f>
        <v>0</v>
      </c>
      <c r="AL631" s="905"/>
      <c r="AM631" s="905"/>
      <c r="AN631" s="905"/>
      <c r="AO631" s="905"/>
      <c r="AP631" s="906"/>
      <c r="AS631" s="419"/>
    </row>
    <row r="632" spans="1:47" s="349" customFormat="1" ht="12.75" outlineLevel="2" x14ac:dyDescent="0.2">
      <c r="B632" s="61"/>
      <c r="C632" s="77"/>
      <c r="D632" s="78"/>
      <c r="E632" s="135"/>
      <c r="F632" s="357">
        <f>F631+1</f>
        <v>2</v>
      </c>
      <c r="G632" s="357"/>
      <c r="H632" s="400"/>
      <c r="I632" s="400"/>
      <c r="J632" s="400"/>
      <c r="K632" s="397"/>
      <c r="L632" s="397"/>
      <c r="M632" s="397"/>
      <c r="N632" s="397"/>
      <c r="O632" s="397"/>
      <c r="P632" s="397"/>
      <c r="Q632" s="425"/>
      <c r="R632" s="425"/>
      <c r="S632" s="1566"/>
      <c r="T632" s="467"/>
      <c r="U632" s="432"/>
      <c r="V632" s="432"/>
      <c r="W632" s="432"/>
      <c r="X632" s="440"/>
      <c r="Y632" s="432"/>
      <c r="AA632" s="467"/>
      <c r="AB632" s="432"/>
      <c r="AC632" s="432"/>
      <c r="AD632" s="367"/>
      <c r="AF632" s="357">
        <f>AF631+1</f>
        <v>2</v>
      </c>
      <c r="AG632" s="1535">
        <f>G632</f>
        <v>0</v>
      </c>
      <c r="AH632" s="909">
        <f>IF(AND($R632="Na",AA632&gt;0),INDEX('TCF en bruto WML'!$T$12:$AP$35,MATCH('Belastingplannen ed'!AA632,'TCF en bruto WML'!$T$12:$T$34,0),MATCH('Belastingplannen ed'!AH$630,'TCF en bruto WML'!$T$12:$AP$12,0))*H632,H632)</f>
        <v>0</v>
      </c>
      <c r="AI632" s="431">
        <f>IF(AND($R632="Na",AB632&gt;0),INDEX('TCF en bruto WML'!$T$12:$AP$35,MATCH('Belastingplannen ed'!AB632,'TCF en bruto WML'!$T$12:$T$34,0),MATCH('Belastingplannen ed'!AI$630,'TCF en bruto WML'!$T$12:$AP$12,0))*I632,I632)</f>
        <v>0</v>
      </c>
      <c r="AJ632" s="431">
        <f>IF(AND($R632="Na",AC632&gt;0),INDEX('TCF en bruto WML'!$T$12:$AP$35,MATCH('Belastingplannen ed'!AC632,'TCF en bruto WML'!$T$12:$T$34,0),MATCH('Belastingplannen ed'!AJ$630,'TCF en bruto WML'!$T$12:$AP$12,0))*J632,J632)</f>
        <v>0</v>
      </c>
      <c r="AK632" s="431">
        <f>IF(AND($R632="Na",AD632&gt;0),INDEX('TCF en bruto WML'!$T$12:$AP$35,MATCH('Belastingplannen ed'!AD632,'TCF en bruto WML'!$T$12:$T$34,0),MATCH('Belastingplannen ed'!AK$630,'TCF en bruto WML'!$T$12:$AP$12,0))*K632,K632)</f>
        <v>0</v>
      </c>
      <c r="AL632" s="431"/>
      <c r="AM632" s="431"/>
      <c r="AN632" s="431"/>
      <c r="AO632" s="431"/>
      <c r="AP632" s="910"/>
      <c r="AS632" s="419"/>
    </row>
    <row r="633" spans="1:47" s="349" customFormat="1" ht="12.75" outlineLevel="2" x14ac:dyDescent="0.2">
      <c r="B633" s="61"/>
      <c r="C633" s="77"/>
      <c r="D633" s="78"/>
      <c r="E633" s="135"/>
      <c r="F633" s="357">
        <f>F632+1</f>
        <v>3</v>
      </c>
      <c r="G633" s="357"/>
      <c r="H633" s="400"/>
      <c r="I633" s="400"/>
      <c r="J633" s="400"/>
      <c r="K633" s="397"/>
      <c r="L633" s="397"/>
      <c r="M633" s="397"/>
      <c r="N633" s="397"/>
      <c r="O633" s="397"/>
      <c r="P633" s="397"/>
      <c r="Q633" s="355"/>
      <c r="R633" s="425"/>
      <c r="S633" s="1566"/>
      <c r="T633" s="889"/>
      <c r="U633" s="765"/>
      <c r="V633" s="765"/>
      <c r="W633" s="765"/>
      <c r="X633" s="1563"/>
      <c r="Y633" s="432"/>
      <c r="AA633" s="889"/>
      <c r="AB633" s="765"/>
      <c r="AC633" s="765"/>
      <c r="AD633" s="1541"/>
      <c r="AF633" s="357">
        <f>AF632+1</f>
        <v>3</v>
      </c>
      <c r="AG633" s="1535">
        <f>G633</f>
        <v>0</v>
      </c>
      <c r="AH633" s="909">
        <f>IF(AND($R633="Na",AA633&gt;0),INDEX('TCF en bruto WML'!$T$12:$AP$35,MATCH('Belastingplannen ed'!AA633,'TCF en bruto WML'!$T$12:$T$34,0),MATCH('Belastingplannen ed'!AH$630,'TCF en bruto WML'!$T$12:$AP$12,0))*H633,H633)</f>
        <v>0</v>
      </c>
      <c r="AI633" s="431">
        <f>IF(AND($R633="Na",AB633&gt;0),INDEX('TCF en bruto WML'!$T$12:$AP$35,MATCH('Belastingplannen ed'!AB633,'TCF en bruto WML'!$T$12:$T$34,0),MATCH('Belastingplannen ed'!AI$630,'TCF en bruto WML'!$T$12:$AP$12,0))*I633,I633)</f>
        <v>0</v>
      </c>
      <c r="AJ633" s="431">
        <f>IF(AND($R633="Na",AC633&gt;0),INDEX('TCF en bruto WML'!$T$12:$AP$35,MATCH('Belastingplannen ed'!AC633,'TCF en bruto WML'!$T$12:$T$34,0),MATCH('Belastingplannen ed'!AJ$630,'TCF en bruto WML'!$T$12:$AP$12,0))*J633,J633)</f>
        <v>0</v>
      </c>
      <c r="AK633" s="431">
        <f>IF(AND($R633="Na",AD633&gt;0),INDEX('TCF en bruto WML'!$T$12:$AP$35,MATCH('Belastingplannen ed'!AD633,'TCF en bruto WML'!$T$12:$T$34,0),MATCH('Belastingplannen ed'!AK$630,'TCF en bruto WML'!$T$12:$AP$12,0))*K633,K633)</f>
        <v>0</v>
      </c>
      <c r="AL633" s="431"/>
      <c r="AM633" s="431"/>
      <c r="AN633" s="431"/>
      <c r="AO633" s="431"/>
      <c r="AP633" s="910"/>
      <c r="AS633" s="419"/>
    </row>
    <row r="634" spans="1:47" s="349" customFormat="1" ht="12.75" outlineLevel="2" x14ac:dyDescent="0.2">
      <c r="B634" s="61"/>
      <c r="C634" s="77"/>
      <c r="D634" s="78"/>
      <c r="E634" s="135"/>
      <c r="F634" s="775" t="s">
        <v>1834</v>
      </c>
      <c r="G634" s="354"/>
      <c r="H634" s="444">
        <f>SUM(H631:H633)</f>
        <v>0</v>
      </c>
      <c r="I634" s="444">
        <f t="shared" ref="I634:P634" si="1027">SUM(I631:I633)</f>
        <v>0</v>
      </c>
      <c r="J634" s="444">
        <f t="shared" si="1027"/>
        <v>0</v>
      </c>
      <c r="K634" s="444">
        <f t="shared" si="1027"/>
        <v>0</v>
      </c>
      <c r="L634" s="444">
        <f t="shared" si="1027"/>
        <v>0</v>
      </c>
      <c r="M634" s="444">
        <f t="shared" si="1027"/>
        <v>0</v>
      </c>
      <c r="N634" s="444">
        <f t="shared" si="1027"/>
        <v>0</v>
      </c>
      <c r="O634" s="444">
        <f t="shared" si="1027"/>
        <v>0</v>
      </c>
      <c r="P634" s="444">
        <f t="shared" si="1027"/>
        <v>0</v>
      </c>
      <c r="Q634" s="457"/>
      <c r="R634" s="457"/>
      <c r="S634" s="1566"/>
      <c r="T634" s="356"/>
      <c r="U634" s="356"/>
      <c r="V634" s="356"/>
      <c r="W634" s="356"/>
      <c r="X634" s="356"/>
      <c r="Y634" s="356"/>
      <c r="AF634" s="775" t="s">
        <v>1834</v>
      </c>
      <c r="AG634" s="959"/>
      <c r="AH634" s="1006">
        <f>SUM(AH631:AH633)</f>
        <v>0</v>
      </c>
      <c r="AI634" s="444">
        <f t="shared" ref="AI634:AP634" si="1028">SUM(AI631:AI633)</f>
        <v>0</v>
      </c>
      <c r="AJ634" s="444">
        <f t="shared" si="1028"/>
        <v>0</v>
      </c>
      <c r="AK634" s="444">
        <f t="shared" si="1028"/>
        <v>0</v>
      </c>
      <c r="AL634" s="444">
        <f t="shared" si="1028"/>
        <v>0</v>
      </c>
      <c r="AM634" s="444">
        <f t="shared" si="1028"/>
        <v>0</v>
      </c>
      <c r="AN634" s="444">
        <f t="shared" si="1028"/>
        <v>0</v>
      </c>
      <c r="AO634" s="444">
        <f t="shared" si="1028"/>
        <v>0</v>
      </c>
      <c r="AP634" s="511">
        <f t="shared" si="1028"/>
        <v>0</v>
      </c>
    </row>
    <row r="635" spans="1:47" s="349" customFormat="1" ht="12.75" outlineLevel="2" x14ac:dyDescent="0.2">
      <c r="B635" s="61"/>
      <c r="C635" s="77"/>
      <c r="D635" s="78"/>
      <c r="E635" s="135"/>
      <c r="F635" s="1520" t="str">
        <f>"Definitieve aanpassing sheet '"&amp;F629&amp;"'"</f>
        <v>Definitieve aanpassing sheet 'IB 2.10 ev'</v>
      </c>
      <c r="G635" s="762"/>
      <c r="H635" s="1525"/>
      <c r="I635" s="1525"/>
      <c r="J635" s="1525"/>
      <c r="K635" s="1525"/>
      <c r="L635" s="1525"/>
      <c r="M635" s="1525"/>
      <c r="N635" s="1525"/>
      <c r="O635" s="1525"/>
      <c r="P635" s="1526"/>
      <c r="Q635" s="762"/>
      <c r="R635" s="1528"/>
      <c r="S635" s="1566"/>
      <c r="T635" s="356"/>
      <c r="U635" s="356"/>
      <c r="V635" s="356"/>
      <c r="W635" s="356"/>
      <c r="X635" s="356"/>
      <c r="Y635" s="356"/>
      <c r="Z635" s="356"/>
      <c r="AF635" s="1520" t="str">
        <f>F635</f>
        <v>Definitieve aanpassing sheet 'IB 2.10 ev'</v>
      </c>
      <c r="AG635" s="1536"/>
      <c r="AH635" s="1534"/>
      <c r="AI635" s="1525"/>
      <c r="AJ635" s="1525"/>
      <c r="AK635" s="1525">
        <f>'IB 2.10 en 2.10a, LB 20a,b'!H503</f>
        <v>0</v>
      </c>
      <c r="AL635" s="1525"/>
      <c r="AM635" s="1525"/>
      <c r="AN635" s="1525"/>
      <c r="AO635" s="1525"/>
      <c r="AP635" s="1526"/>
    </row>
    <row r="636" spans="1:47" s="349" customFormat="1" ht="12.75" outlineLevel="2" x14ac:dyDescent="0.2">
      <c r="B636" s="61"/>
      <c r="C636" s="77"/>
      <c r="D636" s="78"/>
      <c r="E636" s="135"/>
      <c r="F636" s="349" t="s">
        <v>1583</v>
      </c>
      <c r="S636" s="1566"/>
      <c r="Z636" s="356"/>
      <c r="AF636" s="349" t="s">
        <v>1583</v>
      </c>
      <c r="AG636" s="419"/>
      <c r="AK636" s="420" t="str">
        <f t="shared" ref="AK636" si="1029">IF(ABS(AK634-AK635)&lt;0.00001,"OK","ERROR")</f>
        <v>OK</v>
      </c>
    </row>
    <row r="637" spans="1:47" s="349" customFormat="1" ht="12.75" outlineLevel="2" x14ac:dyDescent="0.2">
      <c r="B637" s="61"/>
      <c r="C637" s="77"/>
      <c r="D637" s="78"/>
      <c r="E637" s="135"/>
      <c r="G637" s="356"/>
      <c r="H637" s="356"/>
      <c r="I637" s="356"/>
      <c r="J637" s="356"/>
      <c r="K637" s="356"/>
      <c r="L637" s="356"/>
      <c r="M637" s="356"/>
      <c r="N637" s="356"/>
      <c r="O637" s="356"/>
      <c r="P637" s="356"/>
      <c r="Q637" s="356"/>
      <c r="R637" s="356"/>
      <c r="S637" s="1566"/>
      <c r="T637" s="356"/>
      <c r="U637" s="356"/>
      <c r="V637" s="356"/>
      <c r="W637" s="356"/>
      <c r="X637" s="356"/>
      <c r="Y637" s="356"/>
      <c r="Z637" s="356"/>
      <c r="AG637" s="563"/>
      <c r="AH637" s="356"/>
      <c r="AI637" s="356"/>
      <c r="AJ637" s="356"/>
      <c r="AK637" s="356"/>
      <c r="AL637" s="356"/>
      <c r="AM637" s="356"/>
      <c r="AN637" s="356"/>
      <c r="AO637" s="356"/>
      <c r="AP637" s="356"/>
    </row>
    <row r="638" spans="1:47" s="349" customFormat="1" ht="12.75" outlineLevel="2" x14ac:dyDescent="0.2">
      <c r="B638" s="61"/>
      <c r="C638" s="77"/>
      <c r="D638" s="78"/>
      <c r="E638" s="135"/>
      <c r="F638" s="1636" t="s">
        <v>1928</v>
      </c>
      <c r="G638" s="570" t="s">
        <v>1835</v>
      </c>
      <c r="H638" s="3042" t="s">
        <v>1806</v>
      </c>
      <c r="I638" s="3043"/>
      <c r="J638" s="3043"/>
      <c r="K638" s="3043"/>
      <c r="L638" s="3043"/>
      <c r="M638" s="3043"/>
      <c r="N638" s="3043"/>
      <c r="O638" s="3043"/>
      <c r="P638" s="3043"/>
      <c r="Q638" s="833"/>
      <c r="R638" s="1003" t="s">
        <v>1840</v>
      </c>
      <c r="S638" s="1566"/>
      <c r="T638" s="3038" t="s">
        <v>1873</v>
      </c>
      <c r="U638" s="3028"/>
      <c r="V638" s="3028"/>
      <c r="W638" s="3028"/>
      <c r="X638" s="3044"/>
      <c r="Y638" s="1807"/>
      <c r="Z638" s="546"/>
      <c r="AA638" s="3038" t="s">
        <v>1846</v>
      </c>
      <c r="AB638" s="3028"/>
      <c r="AC638" s="3028"/>
      <c r="AD638" s="3044"/>
      <c r="AF638" s="773"/>
      <c r="AG638" s="1537" t="s">
        <v>1835</v>
      </c>
      <c r="AH638" s="3042" t="s">
        <v>1847</v>
      </c>
      <c r="AI638" s="3043"/>
      <c r="AJ638" s="3043"/>
      <c r="AK638" s="3043"/>
      <c r="AL638" s="3043"/>
      <c r="AM638" s="3043"/>
      <c r="AN638" s="3043"/>
      <c r="AO638" s="3043"/>
      <c r="AP638" s="3045"/>
      <c r="AS638" s="546"/>
    </row>
    <row r="639" spans="1:47" s="349" customFormat="1" ht="12.75" outlineLevel="2" x14ac:dyDescent="0.2">
      <c r="B639" s="61"/>
      <c r="C639" s="77"/>
      <c r="D639" s="78"/>
      <c r="E639" s="135"/>
      <c r="F639" s="1291" t="s">
        <v>1829</v>
      </c>
      <c r="G639" s="357" t="s">
        <v>1808</v>
      </c>
      <c r="H639" s="571">
        <f>H630</f>
        <v>2014</v>
      </c>
      <c r="I639" s="571">
        <f t="shared" ref="I639:Q639" si="1030">I630</f>
        <v>2015</v>
      </c>
      <c r="J639" s="571">
        <f t="shared" si="1030"/>
        <v>2016</v>
      </c>
      <c r="K639" s="571">
        <f t="shared" si="1030"/>
        <v>2017</v>
      </c>
      <c r="L639" s="571">
        <f t="shared" si="1030"/>
        <v>2018</v>
      </c>
      <c r="M639" s="571">
        <f t="shared" si="1030"/>
        <v>2019</v>
      </c>
      <c r="N639" s="571">
        <f t="shared" si="1030"/>
        <v>2020</v>
      </c>
      <c r="O639" s="571">
        <f t="shared" si="1030"/>
        <v>2021</v>
      </c>
      <c r="P639" s="571">
        <f t="shared" si="1030"/>
        <v>2022</v>
      </c>
      <c r="Q639" s="1032" t="str">
        <f t="shared" si="1030"/>
        <v>Status</v>
      </c>
      <c r="R639" s="1529" t="s">
        <v>1841</v>
      </c>
      <c r="S639" s="1566"/>
      <c r="T639" s="442" t="s">
        <v>1874</v>
      </c>
      <c r="U639" s="1634">
        <f>H639</f>
        <v>2014</v>
      </c>
      <c r="V639" s="1634">
        <f t="shared" ref="V639" si="1031">I639</f>
        <v>2015</v>
      </c>
      <c r="W639" s="1634">
        <f t="shared" ref="W639" si="1032">J639</f>
        <v>2016</v>
      </c>
      <c r="X639" s="1635">
        <f t="shared" ref="X639" si="1033">K639</f>
        <v>2017</v>
      </c>
      <c r="Y639" s="1807"/>
      <c r="AA639" s="355">
        <f>H639</f>
        <v>2014</v>
      </c>
      <c r="AB639" s="356">
        <f>I639</f>
        <v>2015</v>
      </c>
      <c r="AC639" s="356">
        <f>J639</f>
        <v>2016</v>
      </c>
      <c r="AD639" s="357">
        <f>K639</f>
        <v>2017</v>
      </c>
      <c r="AF639" s="1291" t="s">
        <v>1829</v>
      </c>
      <c r="AG639" s="563" t="s">
        <v>1808</v>
      </c>
      <c r="AH639" s="442">
        <f>AH630</f>
        <v>2014</v>
      </c>
      <c r="AI639" s="571">
        <f t="shared" ref="AI639:AP639" si="1034">AI630</f>
        <v>2015</v>
      </c>
      <c r="AJ639" s="571">
        <f t="shared" si="1034"/>
        <v>2016</v>
      </c>
      <c r="AK639" s="571">
        <f t="shared" si="1034"/>
        <v>2017</v>
      </c>
      <c r="AL639" s="571">
        <f t="shared" si="1034"/>
        <v>2018</v>
      </c>
      <c r="AM639" s="571">
        <f t="shared" si="1034"/>
        <v>2019</v>
      </c>
      <c r="AN639" s="571">
        <f t="shared" si="1034"/>
        <v>2020</v>
      </c>
      <c r="AO639" s="571">
        <f t="shared" si="1034"/>
        <v>2021</v>
      </c>
      <c r="AP639" s="1533">
        <f t="shared" si="1034"/>
        <v>2022</v>
      </c>
      <c r="AS639" s="372" t="s">
        <v>29</v>
      </c>
    </row>
    <row r="640" spans="1:47" s="349" customFormat="1" ht="12.75" outlineLevel="2" x14ac:dyDescent="0.2">
      <c r="B640" s="61"/>
      <c r="C640" s="77"/>
      <c r="D640" s="78"/>
      <c r="E640" s="135"/>
      <c r="F640" s="354">
        <v>1</v>
      </c>
      <c r="G640" s="354"/>
      <c r="H640" s="905"/>
      <c r="I640" s="905"/>
      <c r="J640" s="905"/>
      <c r="K640" s="907"/>
      <c r="L640" s="907"/>
      <c r="M640" s="907"/>
      <c r="N640" s="907"/>
      <c r="O640" s="907"/>
      <c r="P640" s="907"/>
      <c r="Q640" s="457"/>
      <c r="R640" s="425"/>
      <c r="S640" s="1566"/>
      <c r="T640" s="375"/>
      <c r="U640" s="429"/>
      <c r="V640" s="429"/>
      <c r="W640" s="429"/>
      <c r="X640" s="1553"/>
      <c r="Y640" s="432"/>
      <c r="AA640" s="375"/>
      <c r="AB640" s="429"/>
      <c r="AC640" s="429"/>
      <c r="AD640" s="824"/>
      <c r="AF640" s="354">
        <v>1</v>
      </c>
      <c r="AG640" s="970">
        <f>G640</f>
        <v>0</v>
      </c>
      <c r="AH640" s="904">
        <f>IF(AND($R640="Na",AA640&gt;0),INDEX('TCF en bruto WML'!$T$12:$AP$35,MATCH('Belastingplannen ed'!AA640,'TCF en bruto WML'!$T$12:$T$34,0),MATCH('Belastingplannen ed'!AH$639,'TCF en bruto WML'!$T$12:$AP$12,0))*H640,H640)</f>
        <v>0</v>
      </c>
      <c r="AI640" s="905">
        <f>IF(AND($R640="Na",AB640&gt;0),INDEX('TCF en bruto WML'!$T$12:$AP$35,MATCH('Belastingplannen ed'!AB640,'TCF en bruto WML'!$T$12:$T$34,0),MATCH('Belastingplannen ed'!AI$639,'TCF en bruto WML'!$T$12:$AP$12,0))*I640,I640)</f>
        <v>0</v>
      </c>
      <c r="AJ640" s="905">
        <f>IF(AND($R640="Na",AC640&gt;0),INDEX('TCF en bruto WML'!$T$12:$AP$35,MATCH('Belastingplannen ed'!AC640,'TCF en bruto WML'!$T$12:$T$34,0),MATCH('Belastingplannen ed'!AJ$639,'TCF en bruto WML'!$T$12:$AP$12,0))*J640,J640)</f>
        <v>0</v>
      </c>
      <c r="AK640" s="905">
        <f>IF(AND($R640="Na",AD640&gt;0),INDEX('TCF en bruto WML'!$T$12:$AP$35,MATCH('Belastingplannen ed'!AD640,'TCF en bruto WML'!$T$12:$T$34,0),MATCH('Belastingplannen ed'!AK$639,'TCF en bruto WML'!$T$12:$AP$12,0))*K640,K640)</f>
        <v>0</v>
      </c>
      <c r="AL640" s="905"/>
      <c r="AM640" s="905"/>
      <c r="AN640" s="905"/>
      <c r="AO640" s="905"/>
      <c r="AP640" s="906"/>
      <c r="AS640" s="357"/>
    </row>
    <row r="641" spans="1:79" s="349" customFormat="1" ht="12.75" outlineLevel="2" x14ac:dyDescent="0.2">
      <c r="B641" s="61"/>
      <c r="C641" s="77"/>
      <c r="D641" s="78"/>
      <c r="E641" s="135"/>
      <c r="F641" s="357">
        <f>F640+1</f>
        <v>2</v>
      </c>
      <c r="G641" s="357"/>
      <c r="H641" s="400"/>
      <c r="I641" s="400"/>
      <c r="J641" s="400"/>
      <c r="K641" s="397"/>
      <c r="L641" s="397"/>
      <c r="M641" s="397"/>
      <c r="N641" s="397"/>
      <c r="O641" s="397"/>
      <c r="P641" s="397"/>
      <c r="Q641" s="425"/>
      <c r="R641" s="425"/>
      <c r="S641" s="1566"/>
      <c r="T641" s="467"/>
      <c r="U641" s="432"/>
      <c r="V641" s="432"/>
      <c r="W641" s="432"/>
      <c r="X641" s="440"/>
      <c r="Y641" s="432"/>
      <c r="AA641" s="467"/>
      <c r="AB641" s="432"/>
      <c r="AC641" s="432"/>
      <c r="AD641" s="367"/>
      <c r="AF641" s="357">
        <f>AF640+1</f>
        <v>2</v>
      </c>
      <c r="AG641" s="1535">
        <f>G641</f>
        <v>0</v>
      </c>
      <c r="AH641" s="909">
        <f>IF(AND($R641="Na",AA641&gt;0),INDEX('TCF en bruto WML'!$T$12:$AP$35,MATCH('Belastingplannen ed'!AA641,'TCF en bruto WML'!$T$12:$T$34,0),MATCH('Belastingplannen ed'!AH$639,'TCF en bruto WML'!$T$12:$AP$12,0))*H641,H641)</f>
        <v>0</v>
      </c>
      <c r="AI641" s="431">
        <f>IF(AND($R641="Na",AB641&gt;0),INDEX('TCF en bruto WML'!$T$12:$AP$35,MATCH('Belastingplannen ed'!AB641,'TCF en bruto WML'!$T$12:$T$34,0),MATCH('Belastingplannen ed'!AI$639,'TCF en bruto WML'!$T$12:$AP$12,0))*I641,I641)</f>
        <v>0</v>
      </c>
      <c r="AJ641" s="431">
        <f>IF(AND($R641="Na",AC641&gt;0),INDEX('TCF en bruto WML'!$T$12:$AP$35,MATCH('Belastingplannen ed'!AC641,'TCF en bruto WML'!$T$12:$T$34,0),MATCH('Belastingplannen ed'!AJ$639,'TCF en bruto WML'!$T$12:$AP$12,0))*J641,J641)</f>
        <v>0</v>
      </c>
      <c r="AK641" s="431">
        <f>IF(AND($R641="Na",AD641&gt;0),INDEX('TCF en bruto WML'!$T$12:$AP$35,MATCH('Belastingplannen ed'!AD641,'TCF en bruto WML'!$T$12:$T$34,0),MATCH('Belastingplannen ed'!AK$639,'TCF en bruto WML'!$T$12:$AP$12,0))*K641,K641)</f>
        <v>0</v>
      </c>
      <c r="AL641" s="431"/>
      <c r="AM641" s="431"/>
      <c r="AN641" s="431"/>
      <c r="AO641" s="431"/>
      <c r="AP641" s="910"/>
      <c r="AS641" s="419"/>
    </row>
    <row r="642" spans="1:79" s="349" customFormat="1" ht="12.75" outlineLevel="2" x14ac:dyDescent="0.2">
      <c r="B642" s="61"/>
      <c r="C642" s="77"/>
      <c r="D642" s="78"/>
      <c r="E642" s="135"/>
      <c r="F642" s="357">
        <f>F641+1</f>
        <v>3</v>
      </c>
      <c r="G642" s="357"/>
      <c r="H642" s="400"/>
      <c r="I642" s="400"/>
      <c r="J642" s="400"/>
      <c r="K642" s="397"/>
      <c r="L642" s="397"/>
      <c r="M642" s="397"/>
      <c r="N642" s="397"/>
      <c r="O642" s="397"/>
      <c r="P642" s="397"/>
      <c r="Q642" s="355"/>
      <c r="R642" s="425"/>
      <c r="S642" s="1566"/>
      <c r="T642" s="889"/>
      <c r="U642" s="765"/>
      <c r="V642" s="765"/>
      <c r="W642" s="765"/>
      <c r="X642" s="1563"/>
      <c r="Y642" s="432"/>
      <c r="AA642" s="889"/>
      <c r="AB642" s="765"/>
      <c r="AC642" s="765"/>
      <c r="AD642" s="1541"/>
      <c r="AF642" s="357">
        <f>AF641+1</f>
        <v>3</v>
      </c>
      <c r="AG642" s="1535">
        <f>G642</f>
        <v>0</v>
      </c>
      <c r="AH642" s="909">
        <f>IF(AND($R642="Na",AA642&gt;0),INDEX('TCF en bruto WML'!$T$12:$AP$35,MATCH('Belastingplannen ed'!AA642,'TCF en bruto WML'!$T$12:$T$34,0),MATCH('Belastingplannen ed'!AH$639,'TCF en bruto WML'!$T$12:$AP$12,0))*H642,H642)</f>
        <v>0</v>
      </c>
      <c r="AI642" s="431">
        <f>IF(AND($R642="Na",AB642&gt;0),INDEX('TCF en bruto WML'!$T$12:$AP$35,MATCH('Belastingplannen ed'!AB642,'TCF en bruto WML'!$T$12:$T$34,0),MATCH('Belastingplannen ed'!AI$639,'TCF en bruto WML'!$T$12:$AP$12,0))*I642,I642)</f>
        <v>0</v>
      </c>
      <c r="AJ642" s="431">
        <f>IF(AND($R642="Na",AC642&gt;0),INDEX('TCF en bruto WML'!$T$12:$AP$35,MATCH('Belastingplannen ed'!AC642,'TCF en bruto WML'!$T$12:$T$34,0),MATCH('Belastingplannen ed'!AJ$639,'TCF en bruto WML'!$T$12:$AP$12,0))*J642,J642)</f>
        <v>0</v>
      </c>
      <c r="AK642" s="431">
        <f>IF(AND($R642="Na",AD642&gt;0),INDEX('TCF en bruto WML'!$T$12:$AP$35,MATCH('Belastingplannen ed'!AD642,'TCF en bruto WML'!$T$12:$T$34,0),MATCH('Belastingplannen ed'!AK$639,'TCF en bruto WML'!$T$12:$AP$12,0))*K642,K642)</f>
        <v>0</v>
      </c>
      <c r="AL642" s="431"/>
      <c r="AM642" s="431"/>
      <c r="AN642" s="431"/>
      <c r="AO642" s="431"/>
      <c r="AP642" s="910"/>
      <c r="AS642" s="419"/>
    </row>
    <row r="643" spans="1:79" s="349" customFormat="1" ht="12.75" outlineLevel="2" x14ac:dyDescent="0.2">
      <c r="B643" s="61"/>
      <c r="C643" s="77"/>
      <c r="D643" s="78"/>
      <c r="E643" s="135"/>
      <c r="F643" s="775" t="s">
        <v>1836</v>
      </c>
      <c r="G643" s="354"/>
      <c r="H643" s="444">
        <f>SUM(H640:H642)</f>
        <v>0</v>
      </c>
      <c r="I643" s="444">
        <f t="shared" ref="I643:P643" si="1035">SUM(I640:I642)</f>
        <v>0</v>
      </c>
      <c r="J643" s="444">
        <f t="shared" si="1035"/>
        <v>0</v>
      </c>
      <c r="K643" s="444">
        <f t="shared" si="1035"/>
        <v>0</v>
      </c>
      <c r="L643" s="444">
        <f t="shared" si="1035"/>
        <v>0</v>
      </c>
      <c r="M643" s="444">
        <f t="shared" si="1035"/>
        <v>0</v>
      </c>
      <c r="N643" s="444">
        <f t="shared" si="1035"/>
        <v>0</v>
      </c>
      <c r="O643" s="444">
        <f t="shared" si="1035"/>
        <v>0</v>
      </c>
      <c r="P643" s="444">
        <f t="shared" si="1035"/>
        <v>0</v>
      </c>
      <c r="Q643" s="457"/>
      <c r="R643" s="457"/>
      <c r="S643" s="1566"/>
      <c r="T643" s="356"/>
      <c r="U643" s="356"/>
      <c r="V643" s="356"/>
      <c r="W643" s="356"/>
      <c r="X643" s="356"/>
      <c r="Y643" s="356"/>
      <c r="AF643" s="775" t="s">
        <v>1836</v>
      </c>
      <c r="AG643" s="959"/>
      <c r="AH643" s="1006">
        <f>SUM(AH640:AH642)</f>
        <v>0</v>
      </c>
      <c r="AI643" s="444">
        <f t="shared" ref="AI643:AP643" si="1036">SUM(AI640:AI642)</f>
        <v>0</v>
      </c>
      <c r="AJ643" s="444">
        <f t="shared" si="1036"/>
        <v>0</v>
      </c>
      <c r="AK643" s="444">
        <f t="shared" si="1036"/>
        <v>0</v>
      </c>
      <c r="AL643" s="444">
        <f t="shared" si="1036"/>
        <v>0</v>
      </c>
      <c r="AM643" s="444">
        <f t="shared" si="1036"/>
        <v>0</v>
      </c>
      <c r="AN643" s="444">
        <f t="shared" si="1036"/>
        <v>0</v>
      </c>
      <c r="AO643" s="444">
        <f t="shared" si="1036"/>
        <v>0</v>
      </c>
      <c r="AP643" s="511">
        <f t="shared" si="1036"/>
        <v>0</v>
      </c>
    </row>
    <row r="644" spans="1:79" s="349" customFormat="1" ht="12.75" outlineLevel="2" x14ac:dyDescent="0.2">
      <c r="B644" s="61"/>
      <c r="C644" s="77"/>
      <c r="D644" s="78"/>
      <c r="E644" s="135"/>
      <c r="F644" s="1520" t="str">
        <f>"Definitieve aanpassing sheet '"&amp;F638&amp;"'"</f>
        <v>Definitieve aanpassing sheet 'IB 2.10 ev'</v>
      </c>
      <c r="G644" s="762"/>
      <c r="H644" s="1525"/>
      <c r="I644" s="1525"/>
      <c r="J644" s="1525"/>
      <c r="K644" s="1525"/>
      <c r="L644" s="1525"/>
      <c r="M644" s="1525"/>
      <c r="N644" s="1525"/>
      <c r="O644" s="1525"/>
      <c r="P644" s="1526"/>
      <c r="Q644" s="762"/>
      <c r="R644" s="1528"/>
      <c r="S644" s="1566"/>
      <c r="T644" s="356"/>
      <c r="U644" s="356"/>
      <c r="V644" s="356"/>
      <c r="W644" s="356"/>
      <c r="X644" s="356"/>
      <c r="Y644" s="356"/>
      <c r="Z644" s="356"/>
      <c r="AF644" s="1520" t="str">
        <f>F644</f>
        <v>Definitieve aanpassing sheet 'IB 2.10 ev'</v>
      </c>
      <c r="AG644" s="1536"/>
      <c r="AH644" s="1534"/>
      <c r="AI644" s="1525"/>
      <c r="AJ644" s="1525"/>
      <c r="AK644" s="1525">
        <f>'IB 2.10 en 2.10a, LB 20a,b'!H504</f>
        <v>0</v>
      </c>
      <c r="AL644" s="1525"/>
      <c r="AM644" s="1525"/>
      <c r="AN644" s="1525"/>
      <c r="AO644" s="1525"/>
      <c r="AP644" s="1526"/>
    </row>
    <row r="645" spans="1:79" s="349" customFormat="1" ht="12.75" outlineLevel="2" x14ac:dyDescent="0.2">
      <c r="B645" s="61"/>
      <c r="C645" s="77"/>
      <c r="D645" s="78"/>
      <c r="E645" s="135"/>
      <c r="F645" s="349" t="s">
        <v>1583</v>
      </c>
      <c r="S645" s="1566"/>
      <c r="Z645" s="356"/>
      <c r="AF645" s="349" t="s">
        <v>1583</v>
      </c>
      <c r="AG645" s="419"/>
      <c r="AK645" s="420" t="str">
        <f t="shared" ref="AK645" si="1037">IF(ABS(AK643-AK644)&lt;0.00001,"OK","ERROR")</f>
        <v>OK</v>
      </c>
    </row>
    <row r="646" spans="1:79" s="349" customFormat="1" ht="12.75" outlineLevel="2" x14ac:dyDescent="0.2">
      <c r="B646" s="61"/>
      <c r="C646" s="77"/>
      <c r="D646" s="78"/>
      <c r="E646" s="135"/>
      <c r="G646" s="356"/>
      <c r="H646" s="356"/>
      <c r="I646" s="356"/>
      <c r="J646" s="356"/>
      <c r="K646" s="356"/>
      <c r="L646" s="356"/>
      <c r="M646" s="356"/>
      <c r="N646" s="356"/>
      <c r="O646" s="356"/>
      <c r="P646" s="356"/>
      <c r="Q646" s="356"/>
      <c r="R646" s="356"/>
      <c r="S646" s="1566"/>
      <c r="T646" s="356"/>
      <c r="U646" s="356"/>
      <c r="V646" s="356"/>
      <c r="W646" s="356"/>
      <c r="X646" s="356"/>
      <c r="Y646" s="356"/>
      <c r="Z646" s="356"/>
      <c r="AG646" s="563"/>
      <c r="AH646" s="356"/>
      <c r="AI646" s="356"/>
      <c r="AJ646" s="356"/>
      <c r="AK646" s="356"/>
      <c r="AL646" s="356"/>
      <c r="AM646" s="356"/>
      <c r="AN646" s="356"/>
      <c r="AO646" s="356"/>
      <c r="AP646" s="356"/>
    </row>
    <row r="647" spans="1:79" s="349" customFormat="1" ht="12.75" outlineLevel="2" x14ac:dyDescent="0.2">
      <c r="B647" s="61"/>
      <c r="C647" s="77"/>
      <c r="D647" s="78"/>
      <c r="E647" s="135"/>
      <c r="F647" s="1636" t="s">
        <v>1928</v>
      </c>
      <c r="G647" s="570" t="s">
        <v>1837</v>
      </c>
      <c r="H647" s="3042" t="s">
        <v>1806</v>
      </c>
      <c r="I647" s="3043"/>
      <c r="J647" s="3043"/>
      <c r="K647" s="3043"/>
      <c r="L647" s="3043"/>
      <c r="M647" s="3043"/>
      <c r="N647" s="3043"/>
      <c r="O647" s="3043"/>
      <c r="P647" s="3043"/>
      <c r="Q647" s="833"/>
      <c r="R647" s="1003" t="s">
        <v>1840</v>
      </c>
      <c r="S647" s="1566"/>
      <c r="T647" s="3038" t="s">
        <v>1873</v>
      </c>
      <c r="U647" s="3028"/>
      <c r="V647" s="3028"/>
      <c r="W647" s="3028"/>
      <c r="X647" s="3044"/>
      <c r="Y647" s="1807"/>
      <c r="Z647" s="546"/>
      <c r="AA647" s="3038" t="s">
        <v>1846</v>
      </c>
      <c r="AB647" s="3028"/>
      <c r="AC647" s="3028"/>
      <c r="AD647" s="3044"/>
      <c r="AF647" s="773"/>
      <c r="AG647" s="1530" t="s">
        <v>1837</v>
      </c>
      <c r="AH647" s="3042" t="s">
        <v>1847</v>
      </c>
      <c r="AI647" s="3043"/>
      <c r="AJ647" s="3043"/>
      <c r="AK647" s="3043"/>
      <c r="AL647" s="3043"/>
      <c r="AM647" s="3043"/>
      <c r="AN647" s="3043"/>
      <c r="AO647" s="3043"/>
      <c r="AP647" s="3045"/>
      <c r="AS647" s="546"/>
    </row>
    <row r="648" spans="1:79" s="349" customFormat="1" ht="12.75" outlineLevel="2" x14ac:dyDescent="0.2">
      <c r="B648" s="61"/>
      <c r="C648" s="77"/>
      <c r="D648" s="78"/>
      <c r="E648" s="135"/>
      <c r="F648" s="1291" t="s">
        <v>1829</v>
      </c>
      <c r="G648" s="357" t="s">
        <v>1808</v>
      </c>
      <c r="H648" s="571">
        <f>H639</f>
        <v>2014</v>
      </c>
      <c r="I648" s="571">
        <f t="shared" ref="I648:Q648" si="1038">I639</f>
        <v>2015</v>
      </c>
      <c r="J648" s="571">
        <f t="shared" si="1038"/>
        <v>2016</v>
      </c>
      <c r="K648" s="571">
        <f t="shared" si="1038"/>
        <v>2017</v>
      </c>
      <c r="L648" s="571">
        <f t="shared" si="1038"/>
        <v>2018</v>
      </c>
      <c r="M648" s="571">
        <f t="shared" si="1038"/>
        <v>2019</v>
      </c>
      <c r="N648" s="571">
        <f t="shared" si="1038"/>
        <v>2020</v>
      </c>
      <c r="O648" s="571">
        <f t="shared" si="1038"/>
        <v>2021</v>
      </c>
      <c r="P648" s="571">
        <f t="shared" si="1038"/>
        <v>2022</v>
      </c>
      <c r="Q648" s="1032" t="str">
        <f t="shared" si="1038"/>
        <v>Status</v>
      </c>
      <c r="R648" s="1529" t="s">
        <v>1841</v>
      </c>
      <c r="S648" s="1566"/>
      <c r="T648" s="442" t="s">
        <v>1874</v>
      </c>
      <c r="U648" s="1634">
        <f>H648</f>
        <v>2014</v>
      </c>
      <c r="V648" s="1634">
        <f t="shared" ref="V648" si="1039">I648</f>
        <v>2015</v>
      </c>
      <c r="W648" s="1634">
        <f t="shared" ref="W648" si="1040">J648</f>
        <v>2016</v>
      </c>
      <c r="X648" s="1635">
        <f t="shared" ref="X648" si="1041">K648</f>
        <v>2017</v>
      </c>
      <c r="Y648" s="1807"/>
      <c r="AA648" s="442">
        <f>H648</f>
        <v>2014</v>
      </c>
      <c r="AB648" s="571">
        <f>I648</f>
        <v>2015</v>
      </c>
      <c r="AC648" s="571">
        <f>J648</f>
        <v>2016</v>
      </c>
      <c r="AD648" s="1533">
        <f>K648</f>
        <v>2017</v>
      </c>
      <c r="AF648" s="1291" t="s">
        <v>1829</v>
      </c>
      <c r="AG648" s="596" t="s">
        <v>1808</v>
      </c>
      <c r="AH648" s="571">
        <f t="shared" ref="AH648:AP648" si="1042">AH639</f>
        <v>2014</v>
      </c>
      <c r="AI648" s="571">
        <f t="shared" si="1042"/>
        <v>2015</v>
      </c>
      <c r="AJ648" s="571">
        <f t="shared" si="1042"/>
        <v>2016</v>
      </c>
      <c r="AK648" s="571">
        <f t="shared" si="1042"/>
        <v>2017</v>
      </c>
      <c r="AL648" s="571">
        <f t="shared" si="1042"/>
        <v>2018</v>
      </c>
      <c r="AM648" s="571">
        <f t="shared" si="1042"/>
        <v>2019</v>
      </c>
      <c r="AN648" s="571">
        <f t="shared" si="1042"/>
        <v>2020</v>
      </c>
      <c r="AO648" s="571">
        <f t="shared" si="1042"/>
        <v>2021</v>
      </c>
      <c r="AP648" s="1533">
        <f t="shared" si="1042"/>
        <v>2022</v>
      </c>
      <c r="AS648" s="372" t="s">
        <v>29</v>
      </c>
    </row>
    <row r="649" spans="1:79" s="349" customFormat="1" ht="12.75" outlineLevel="2" x14ac:dyDescent="0.2">
      <c r="B649" s="61"/>
      <c r="C649" s="77"/>
      <c r="D649" s="78"/>
      <c r="E649" s="135"/>
      <c r="F649" s="354">
        <v>1</v>
      </c>
      <c r="G649" s="354" t="s">
        <v>1853</v>
      </c>
      <c r="H649" s="466"/>
      <c r="I649" s="466"/>
      <c r="J649" s="466"/>
      <c r="K649" s="466">
        <f>K278</f>
        <v>540</v>
      </c>
      <c r="L649" s="907"/>
      <c r="M649" s="907"/>
      <c r="N649" s="907"/>
      <c r="O649" s="907"/>
      <c r="P649" s="907"/>
      <c r="Q649" s="457"/>
      <c r="R649" s="425" t="s">
        <v>1843</v>
      </c>
      <c r="S649" s="1566"/>
      <c r="T649" s="375"/>
      <c r="U649" s="429"/>
      <c r="V649" s="429"/>
      <c r="W649" s="429"/>
      <c r="X649" s="1553"/>
      <c r="Y649" s="432"/>
      <c r="AA649" s="375"/>
      <c r="AB649" s="429"/>
      <c r="AC649" s="429"/>
      <c r="AD649" s="824">
        <v>2013</v>
      </c>
      <c r="AF649" s="354">
        <v>1</v>
      </c>
      <c r="AG649" s="1531" t="str">
        <f>G649</f>
        <v>Doorwerking BP 2014</v>
      </c>
      <c r="AH649" s="466">
        <f>IF(AND($R649="Na",AA649&gt;0),INDEX('TCF en bruto WML'!$T$12:$AP$35,MATCH('Belastingplannen ed'!AA649,'TCF en bruto WML'!$T$12:$T$34,0),MATCH('Belastingplannen ed'!AH$648,'TCF en bruto WML'!$T$12:$AP$12,0))*H649,H649)</f>
        <v>0</v>
      </c>
      <c r="AI649" s="466">
        <f>IF(AND($R649="Na",AB649&gt;0),INDEX('TCF en bruto WML'!$T$12:$AP$35,MATCH('Belastingplannen ed'!AB649,'TCF en bruto WML'!$T$12:$T$34,0),MATCH('Belastingplannen ed'!AI$648,'TCF en bruto WML'!$T$12:$AP$12,0))*I649,I649)</f>
        <v>0</v>
      </c>
      <c r="AJ649" s="466">
        <f>IF(AND($R649="Na",AC649&gt;0),INDEX('TCF en bruto WML'!$T$12:$AP$35,MATCH('Belastingplannen ed'!AC649,'TCF en bruto WML'!$T$12:$T$34,0),MATCH('Belastingplannen ed'!AJ$648,'TCF en bruto WML'!$T$12:$AP$12,0))*J649,J649)</f>
        <v>0</v>
      </c>
      <c r="AK649" s="466">
        <f>IF(AND($R649="Na",AD649&gt;0),INDEX('TCF en bruto WML'!$T$12:$AP$35,MATCH('Belastingplannen ed'!AD649,'TCF en bruto WML'!$T$12:$T$34,0),MATCH('Belastingplannen ed'!AK$648,'TCF en bruto WML'!$T$12:$AP$12,0))*K649,K649)</f>
        <v>549.22705289999988</v>
      </c>
      <c r="AL649" s="905"/>
      <c r="AM649" s="905"/>
      <c r="AN649" s="905"/>
      <c r="AO649" s="905"/>
      <c r="AP649" s="906"/>
      <c r="AS649" s="357" t="s">
        <v>1853</v>
      </c>
    </row>
    <row r="650" spans="1:79" s="349" customFormat="1" ht="12.75" outlineLevel="2" x14ac:dyDescent="0.2">
      <c r="B650" s="61"/>
      <c r="C650" s="77"/>
      <c r="D650" s="78"/>
      <c r="E650" s="135"/>
      <c r="F650" s="357">
        <f>F649+1</f>
        <v>2</v>
      </c>
      <c r="G650" s="357" t="s">
        <v>1862</v>
      </c>
      <c r="H650" s="531"/>
      <c r="I650" s="531"/>
      <c r="J650" s="531"/>
      <c r="K650" s="528">
        <v>300</v>
      </c>
      <c r="L650" s="397"/>
      <c r="M650" s="397"/>
      <c r="N650" s="397"/>
      <c r="O650" s="397"/>
      <c r="P650" s="397"/>
      <c r="Q650" s="425"/>
      <c r="R650" s="425" t="s">
        <v>1843</v>
      </c>
      <c r="S650" s="1566"/>
      <c r="T650" s="467"/>
      <c r="U650" s="432"/>
      <c r="V650" s="432"/>
      <c r="W650" s="432"/>
      <c r="X650" s="440"/>
      <c r="Y650" s="432"/>
      <c r="AA650" s="467"/>
      <c r="AB650" s="432"/>
      <c r="AC650" s="432"/>
      <c r="AD650" s="367">
        <v>2016</v>
      </c>
      <c r="AF650" s="357">
        <f>AF649+1</f>
        <v>2</v>
      </c>
      <c r="AG650" s="1532" t="str">
        <f>G650</f>
        <v>zomer</v>
      </c>
      <c r="AH650" s="461">
        <f>IF(AND($R650="Na",AA650&gt;0),INDEX('TCF en bruto WML'!$T$12:$AP$35,MATCH('Belastingplannen ed'!AA650,'TCF en bruto WML'!$T$12:$T$34,0),MATCH('Belastingplannen ed'!AH$648,'TCF en bruto WML'!$T$12:$AP$12,0))*H650,H650)</f>
        <v>0</v>
      </c>
      <c r="AI650" s="461">
        <f>IF(AND($R650="Na",AB650&gt;0),INDEX('TCF en bruto WML'!$T$12:$AP$35,MATCH('Belastingplannen ed'!AB650,'TCF en bruto WML'!$T$12:$T$34,0),MATCH('Belastingplannen ed'!AI$648,'TCF en bruto WML'!$T$12:$AP$12,0))*I650,I650)</f>
        <v>0</v>
      </c>
      <c r="AJ650" s="461">
        <f>IF(AND($R650="Na",AC650&gt;0),INDEX('TCF en bruto WML'!$T$12:$AP$35,MATCH('Belastingplannen ed'!AC650,'TCF en bruto WML'!$T$12:$T$34,0),MATCH('Belastingplannen ed'!AJ$648,'TCF en bruto WML'!$T$12:$AP$12,0))*J650,J650)</f>
        <v>0</v>
      </c>
      <c r="AK650" s="461">
        <f>IF(AND($R650="Na",AD650&gt;0),INDEX('TCF en bruto WML'!$T$12:$AP$35,MATCH('Belastingplannen ed'!AD650,'TCF en bruto WML'!$T$12:$T$34,0),MATCH('Belastingplannen ed'!AK$648,'TCF en bruto WML'!$T$12:$AP$12,0))*K650,K650)</f>
        <v>300.89999999999998</v>
      </c>
      <c r="AL650" s="431"/>
      <c r="AM650" s="431"/>
      <c r="AN650" s="431"/>
      <c r="AO650" s="431"/>
      <c r="AP650" s="910"/>
      <c r="AS650" s="419" t="s">
        <v>1857</v>
      </c>
    </row>
    <row r="651" spans="1:79" s="349" customFormat="1" ht="12.75" outlineLevel="2" x14ac:dyDescent="0.2">
      <c r="B651" s="61"/>
      <c r="C651" s="77"/>
      <c r="D651" s="78"/>
      <c r="E651" s="135"/>
      <c r="F651" s="357">
        <f>F650+1</f>
        <v>3</v>
      </c>
      <c r="G651" s="357" t="s">
        <v>1862</v>
      </c>
      <c r="H651" s="531"/>
      <c r="I651" s="531"/>
      <c r="J651" s="531"/>
      <c r="K651" s="528">
        <v>-400</v>
      </c>
      <c r="L651" s="397"/>
      <c r="M651" s="397"/>
      <c r="N651" s="397"/>
      <c r="O651" s="397"/>
      <c r="P651" s="397"/>
      <c r="Q651" s="355"/>
      <c r="R651" s="425" t="s">
        <v>1843</v>
      </c>
      <c r="S651" s="1566"/>
      <c r="T651" s="889"/>
      <c r="U651" s="765"/>
      <c r="V651" s="765"/>
      <c r="W651" s="765"/>
      <c r="X651" s="1563"/>
      <c r="Y651" s="432"/>
      <c r="AA651" s="889"/>
      <c r="AB651" s="765"/>
      <c r="AC651" s="765"/>
      <c r="AD651" s="1541">
        <v>2017</v>
      </c>
      <c r="AF651" s="357">
        <f>AF650+1</f>
        <v>3</v>
      </c>
      <c r="AG651" s="1532" t="str">
        <f>G651</f>
        <v>zomer</v>
      </c>
      <c r="AH651" s="461">
        <f>IF(AND($R651="Na",AA651&gt;0),INDEX('TCF en bruto WML'!$T$12:$AP$35,MATCH('Belastingplannen ed'!AA651,'TCF en bruto WML'!$T$12:$T$34,0),MATCH('Belastingplannen ed'!AH$648,'TCF en bruto WML'!$T$12:$AP$12,0))*H651,H651)</f>
        <v>0</v>
      </c>
      <c r="AI651" s="461">
        <f>IF(AND($R651="Na",AB651&gt;0),INDEX('TCF en bruto WML'!$T$12:$AP$35,MATCH('Belastingplannen ed'!AB651,'TCF en bruto WML'!$T$12:$T$34,0),MATCH('Belastingplannen ed'!AI$648,'TCF en bruto WML'!$T$12:$AP$12,0))*I651,I651)</f>
        <v>0</v>
      </c>
      <c r="AJ651" s="461">
        <f>IF(AND($R651="Na",AC651&gt;0),INDEX('TCF en bruto WML'!$T$12:$AP$35,MATCH('Belastingplannen ed'!AC651,'TCF en bruto WML'!$T$12:$T$34,0),MATCH('Belastingplannen ed'!AJ$648,'TCF en bruto WML'!$T$12:$AP$12,0))*J651,J651)</f>
        <v>0</v>
      </c>
      <c r="AK651" s="461">
        <f>IF(AND($R651="Na",AD651&gt;0),INDEX('TCF en bruto WML'!$T$12:$AP$35,MATCH('Belastingplannen ed'!AD651,'TCF en bruto WML'!$T$12:$T$34,0),MATCH('Belastingplannen ed'!AK$648,'TCF en bruto WML'!$T$12:$AP$12,0))*K651,K651)</f>
        <v>-400</v>
      </c>
      <c r="AL651" s="431"/>
      <c r="AM651" s="431"/>
      <c r="AN651" s="431"/>
      <c r="AO651" s="431"/>
      <c r="AP651" s="910"/>
      <c r="AS651" s="419" t="s">
        <v>1851</v>
      </c>
    </row>
    <row r="652" spans="1:79" s="349" customFormat="1" ht="12.75" outlineLevel="2" x14ac:dyDescent="0.2">
      <c r="B652" s="61"/>
      <c r="C652" s="77"/>
      <c r="D652" s="78"/>
      <c r="E652" s="135"/>
      <c r="F652" s="775" t="s">
        <v>1838</v>
      </c>
      <c r="G652" s="354"/>
      <c r="H652" s="514">
        <f>SUM(H649:H651)</f>
        <v>0</v>
      </c>
      <c r="I652" s="514">
        <f t="shared" ref="I652:P652" si="1043">SUM(I649:I651)</f>
        <v>0</v>
      </c>
      <c r="J652" s="514">
        <f t="shared" si="1043"/>
        <v>0</v>
      </c>
      <c r="K652" s="514">
        <f t="shared" si="1043"/>
        <v>440</v>
      </c>
      <c r="L652" s="444">
        <f t="shared" si="1043"/>
        <v>0</v>
      </c>
      <c r="M652" s="444">
        <f t="shared" si="1043"/>
        <v>0</v>
      </c>
      <c r="N652" s="444">
        <f t="shared" si="1043"/>
        <v>0</v>
      </c>
      <c r="O652" s="444">
        <f t="shared" si="1043"/>
        <v>0</v>
      </c>
      <c r="P652" s="444">
        <f t="shared" si="1043"/>
        <v>0</v>
      </c>
      <c r="Q652" s="457"/>
      <c r="R652" s="457"/>
      <c r="S652" s="1566"/>
      <c r="T652" s="356"/>
      <c r="U652" s="356"/>
      <c r="V652" s="356"/>
      <c r="W652" s="356"/>
      <c r="X652" s="356"/>
      <c r="Y652" s="356"/>
      <c r="AF652" s="775" t="s">
        <v>1838</v>
      </c>
      <c r="AG652" s="354"/>
      <c r="AH652" s="514">
        <f>SUM(AH649:AH651)</f>
        <v>0</v>
      </c>
      <c r="AI652" s="514">
        <f t="shared" ref="AI652:AJ652" si="1044">SUM(AI649:AI651)</f>
        <v>0</v>
      </c>
      <c r="AJ652" s="444">
        <f t="shared" si="1044"/>
        <v>0</v>
      </c>
      <c r="AK652" s="444">
        <f>SUM(AK649:AK651)</f>
        <v>450.12705289999985</v>
      </c>
      <c r="AL652" s="444">
        <f t="shared" ref="AL652:AP652" si="1045">SUM(AL649:AL651)</f>
        <v>0</v>
      </c>
      <c r="AM652" s="444">
        <f t="shared" si="1045"/>
        <v>0</v>
      </c>
      <c r="AN652" s="444">
        <f t="shared" si="1045"/>
        <v>0</v>
      </c>
      <c r="AO652" s="444">
        <f t="shared" si="1045"/>
        <v>0</v>
      </c>
      <c r="AP652" s="511">
        <f t="shared" si="1045"/>
        <v>0</v>
      </c>
    </row>
    <row r="653" spans="1:79" s="349" customFormat="1" ht="12.75" outlineLevel="2" x14ac:dyDescent="0.2">
      <c r="B653" s="61"/>
      <c r="C653" s="77"/>
      <c r="D653" s="78"/>
      <c r="E653" s="135"/>
      <c r="F653" s="1520" t="str">
        <f>"Definitieve aanpassing sheet '"&amp;F647&amp;"'"</f>
        <v>Definitieve aanpassing sheet 'IB 2.10 ev'</v>
      </c>
      <c r="G653" s="762"/>
      <c r="H653" s="1461"/>
      <c r="I653" s="1461"/>
      <c r="J653" s="1461"/>
      <c r="K653" s="1461"/>
      <c r="L653" s="1525"/>
      <c r="M653" s="1525"/>
      <c r="N653" s="1525"/>
      <c r="O653" s="1525"/>
      <c r="P653" s="1526"/>
      <c r="Q653" s="762"/>
      <c r="R653" s="1528"/>
      <c r="S653" s="1566"/>
      <c r="T653" s="356"/>
      <c r="U653" s="356"/>
      <c r="V653" s="356"/>
      <c r="W653" s="356"/>
      <c r="X653" s="356"/>
      <c r="Y653" s="356"/>
      <c r="Z653" s="356"/>
      <c r="AF653" s="1520" t="str">
        <f>F653</f>
        <v>Definitieve aanpassing sheet 'IB 2.10 ev'</v>
      </c>
      <c r="AG653" s="762"/>
      <c r="AH653" s="1461">
        <f>'Schijven en tarieven box 1'!N285</f>
        <v>0</v>
      </c>
      <c r="AI653" s="1461">
        <f>'Schijven en tarieven box 1'!O285</f>
        <v>0</v>
      </c>
      <c r="AJ653" s="1525">
        <f>'Schijven en tarieven box 1'!P285</f>
        <v>0</v>
      </c>
      <c r="AK653" s="1525">
        <f>'IB 2.10 en 2.10a, LB 20a,b'!H505</f>
        <v>451</v>
      </c>
      <c r="AL653" s="1461">
        <f>'Schijven en tarieven box 1'!R285</f>
        <v>0</v>
      </c>
      <c r="AM653" s="1461">
        <f>'Schijven en tarieven box 1'!S285</f>
        <v>0</v>
      </c>
      <c r="AN653" s="1461">
        <f>'Schijven en tarieven box 1'!T285</f>
        <v>0</v>
      </c>
      <c r="AO653" s="1461">
        <f>'Schijven en tarieven box 1'!U285</f>
        <v>0</v>
      </c>
      <c r="AP653" s="1542">
        <f>'Schijven en tarieven box 1'!V285</f>
        <v>0</v>
      </c>
    </row>
    <row r="654" spans="1:79" s="349" customFormat="1" ht="12.75" outlineLevel="2" x14ac:dyDescent="0.2">
      <c r="B654" s="61"/>
      <c r="C654" s="77"/>
      <c r="D654" s="78"/>
      <c r="E654" s="135"/>
      <c r="F654" s="349" t="s">
        <v>1583</v>
      </c>
      <c r="S654" s="1566"/>
      <c r="Z654" s="356"/>
      <c r="AF654" s="349" t="s">
        <v>1583</v>
      </c>
      <c r="AK654" s="420" t="str">
        <f t="shared" ref="AK654" si="1046">IF(ABS(AK652-AK653)&lt;0.00001,"OK","ERROR")</f>
        <v>ERROR</v>
      </c>
    </row>
    <row r="655" spans="1:79" s="349" customFormat="1" ht="12.75" outlineLevel="1" x14ac:dyDescent="0.2">
      <c r="B655" s="61"/>
      <c r="C655" s="77"/>
      <c r="D655" s="78"/>
      <c r="E655" s="135"/>
      <c r="S655" s="1566"/>
      <c r="Z655" s="356"/>
    </row>
    <row r="656" spans="1:79" s="349" customFormat="1" ht="12.75" outlineLevel="1" x14ac:dyDescent="0.2">
      <c r="A656" s="852" t="s">
        <v>1583</v>
      </c>
      <c r="B656" s="127"/>
      <c r="C656" s="128"/>
      <c r="D656" s="129" t="s">
        <v>1803</v>
      </c>
      <c r="E656" s="130"/>
      <c r="F656" s="131"/>
      <c r="G656" s="1516" t="s">
        <v>1881</v>
      </c>
      <c r="H656" s="1516"/>
      <c r="I656" s="1030"/>
      <c r="J656" s="395"/>
      <c r="K656" s="395"/>
      <c r="L656" s="395"/>
      <c r="M656" s="433"/>
      <c r="N656" s="433"/>
      <c r="O656" s="433"/>
      <c r="P656" s="433"/>
      <c r="Q656" s="433"/>
      <c r="R656" s="433"/>
      <c r="S656" s="433"/>
      <c r="T656" s="433"/>
      <c r="U656" s="433"/>
      <c r="V656" s="433"/>
      <c r="W656" s="433"/>
      <c r="X656" s="433"/>
      <c r="Y656" s="433"/>
      <c r="Z656" s="433"/>
      <c r="AA656" s="433"/>
      <c r="AB656" s="433"/>
      <c r="AC656" s="433"/>
      <c r="AD656" s="433"/>
      <c r="AE656" s="433"/>
      <c r="AF656" s="433"/>
      <c r="AG656" s="433"/>
      <c r="AH656" s="433"/>
      <c r="AI656" s="433"/>
      <c r="AJ656" s="433"/>
      <c r="AK656" s="433"/>
      <c r="AL656" s="433"/>
      <c r="AM656" s="433"/>
      <c r="AN656" s="433"/>
      <c r="AO656" s="433"/>
      <c r="AP656" s="433"/>
      <c r="AQ656" s="433"/>
      <c r="AR656" s="433"/>
      <c r="AS656" s="433"/>
      <c r="AT656" s="433"/>
      <c r="AU656" s="433"/>
      <c r="AV656" s="433"/>
      <c r="AW656" s="433"/>
      <c r="AX656" s="433"/>
      <c r="AY656" s="433"/>
      <c r="AZ656" s="433"/>
      <c r="BA656" s="433"/>
      <c r="BB656" s="433"/>
      <c r="BC656" s="433"/>
      <c r="BD656" s="433"/>
      <c r="BE656" s="433"/>
      <c r="BF656" s="433"/>
      <c r="BG656" s="433"/>
      <c r="BH656" s="433"/>
      <c r="BI656" s="433"/>
      <c r="BJ656" s="433"/>
      <c r="BK656" s="433"/>
      <c r="BL656" s="433"/>
      <c r="BM656" s="433"/>
      <c r="BN656" s="433"/>
      <c r="BO656" s="433"/>
      <c r="BP656" s="433"/>
      <c r="BQ656" s="433"/>
      <c r="BR656" s="433"/>
      <c r="BS656" s="433"/>
      <c r="BT656" s="433"/>
      <c r="BU656" s="433"/>
      <c r="BV656" s="433"/>
      <c r="BW656" s="433"/>
      <c r="BX656" s="433"/>
      <c r="BY656" s="433"/>
      <c r="BZ656" s="433"/>
      <c r="CA656" s="433"/>
    </row>
    <row r="657" spans="2:45" s="349" customFormat="1" ht="12.75" outlineLevel="2" x14ac:dyDescent="0.2">
      <c r="B657" s="61"/>
      <c r="C657" s="77"/>
      <c r="D657" s="78"/>
      <c r="E657" s="135"/>
    </row>
    <row r="658" spans="2:45" s="349" customFormat="1" ht="12.75" outlineLevel="2" x14ac:dyDescent="0.2">
      <c r="B658" s="61"/>
      <c r="C658" s="77"/>
      <c r="D658" s="78"/>
      <c r="E658" s="135"/>
      <c r="F658" s="1637" t="s">
        <v>1667</v>
      </c>
      <c r="G658" s="570" t="s">
        <v>687</v>
      </c>
      <c r="H658" s="3042" t="s">
        <v>1806</v>
      </c>
      <c r="I658" s="3043"/>
      <c r="J658" s="3043"/>
      <c r="K658" s="3043"/>
      <c r="L658" s="3043"/>
      <c r="M658" s="3043"/>
      <c r="N658" s="3043"/>
      <c r="O658" s="3043"/>
      <c r="P658" s="3043"/>
      <c r="Q658" s="833"/>
      <c r="R658" s="1003" t="s">
        <v>1840</v>
      </c>
      <c r="T658" s="3038" t="s">
        <v>1873</v>
      </c>
      <c r="U658" s="3028"/>
      <c r="V658" s="3028"/>
      <c r="W658" s="3028"/>
      <c r="X658" s="3044"/>
      <c r="Y658" s="1807"/>
      <c r="Z658" s="546"/>
      <c r="AA658" s="3038" t="s">
        <v>1846</v>
      </c>
      <c r="AB658" s="3028"/>
      <c r="AC658" s="3028"/>
      <c r="AD658" s="3044"/>
      <c r="AF658" s="773"/>
      <c r="AG658" s="773" t="str">
        <f>G658</f>
        <v>Algemene heffingskorting</v>
      </c>
      <c r="AH658" s="3042" t="s">
        <v>1806</v>
      </c>
      <c r="AI658" s="3043"/>
      <c r="AJ658" s="3043"/>
      <c r="AK658" s="3043"/>
      <c r="AL658" s="3043"/>
      <c r="AM658" s="3043"/>
      <c r="AN658" s="3043"/>
      <c r="AO658" s="3043"/>
      <c r="AP658" s="3045"/>
      <c r="AS658" s="546"/>
    </row>
    <row r="659" spans="2:45" s="349" customFormat="1" ht="12.75" outlineLevel="2" x14ac:dyDescent="0.2">
      <c r="B659" s="61"/>
      <c r="C659" s="77"/>
      <c r="D659" s="78"/>
      <c r="E659" s="135"/>
      <c r="F659" s="1291" t="s">
        <v>1829</v>
      </c>
      <c r="G659" s="357" t="s">
        <v>1808</v>
      </c>
      <c r="H659" s="571">
        <v>2014</v>
      </c>
      <c r="I659" s="571">
        <f t="shared" ref="I659" si="1047">H659+1</f>
        <v>2015</v>
      </c>
      <c r="J659" s="571">
        <f t="shared" ref="J659" si="1048">I659+1</f>
        <v>2016</v>
      </c>
      <c r="K659" s="571">
        <f t="shared" ref="K659" si="1049">J659+1</f>
        <v>2017</v>
      </c>
      <c r="L659" s="571">
        <f t="shared" ref="L659" si="1050">K659+1</f>
        <v>2018</v>
      </c>
      <c r="M659" s="571">
        <f t="shared" ref="M659" si="1051">L659+1</f>
        <v>2019</v>
      </c>
      <c r="N659" s="571">
        <f t="shared" ref="N659" si="1052">M659+1</f>
        <v>2020</v>
      </c>
      <c r="O659" s="571">
        <f t="shared" ref="O659" si="1053">N659+1</f>
        <v>2021</v>
      </c>
      <c r="P659" s="571">
        <f t="shared" ref="P659" si="1054">O659+1</f>
        <v>2022</v>
      </c>
      <c r="Q659" s="1032" t="s">
        <v>1813</v>
      </c>
      <c r="R659" s="1529" t="s">
        <v>1841</v>
      </c>
      <c r="T659" s="442" t="s">
        <v>1874</v>
      </c>
      <c r="U659" s="1634">
        <f>H659</f>
        <v>2014</v>
      </c>
      <c r="V659" s="1634">
        <f t="shared" ref="V659" si="1055">I659</f>
        <v>2015</v>
      </c>
      <c r="W659" s="1634">
        <f t="shared" ref="W659" si="1056">J659</f>
        <v>2016</v>
      </c>
      <c r="X659" s="1635">
        <f t="shared" ref="X659" si="1057">K659</f>
        <v>2017</v>
      </c>
      <c r="Y659" s="1807"/>
      <c r="AA659" s="442">
        <f>H659</f>
        <v>2014</v>
      </c>
      <c r="AB659" s="571">
        <f>I659</f>
        <v>2015</v>
      </c>
      <c r="AC659" s="571">
        <f>J659</f>
        <v>2016</v>
      </c>
      <c r="AD659" s="1533">
        <f>K659</f>
        <v>2017</v>
      </c>
      <c r="AF659" s="1291" t="s">
        <v>1829</v>
      </c>
      <c r="AG659" s="563" t="s">
        <v>1808</v>
      </c>
      <c r="AH659" s="442">
        <v>2014</v>
      </c>
      <c r="AI659" s="571">
        <f t="shared" ref="AI659" si="1058">AH659+1</f>
        <v>2015</v>
      </c>
      <c r="AJ659" s="571">
        <f t="shared" ref="AJ659" si="1059">AI659+1</f>
        <v>2016</v>
      </c>
      <c r="AK659" s="571">
        <f t="shared" ref="AK659" si="1060">AJ659+1</f>
        <v>2017</v>
      </c>
      <c r="AL659" s="571">
        <f t="shared" ref="AL659" si="1061">AK659+1</f>
        <v>2018</v>
      </c>
      <c r="AM659" s="571">
        <f t="shared" ref="AM659" si="1062">AL659+1</f>
        <v>2019</v>
      </c>
      <c r="AN659" s="571">
        <f t="shared" ref="AN659" si="1063">AM659+1</f>
        <v>2020</v>
      </c>
      <c r="AO659" s="571">
        <f t="shared" ref="AO659" si="1064">AN659+1</f>
        <v>2021</v>
      </c>
      <c r="AP659" s="1533">
        <f t="shared" ref="AP659" si="1065">AO659+1</f>
        <v>2022</v>
      </c>
      <c r="AS659" s="372" t="s">
        <v>29</v>
      </c>
    </row>
    <row r="660" spans="2:45" s="349" customFormat="1" ht="12.75" outlineLevel="2" x14ac:dyDescent="0.2">
      <c r="B660" s="61"/>
      <c r="C660" s="77"/>
      <c r="D660" s="78"/>
      <c r="E660" s="135"/>
      <c r="F660" s="354">
        <v>1</v>
      </c>
      <c r="G660" s="354" t="s">
        <v>1853</v>
      </c>
      <c r="H660" s="905"/>
      <c r="I660" s="905"/>
      <c r="J660" s="905"/>
      <c r="K660" s="905">
        <f>K115</f>
        <v>-40</v>
      </c>
      <c r="L660" s="1519"/>
      <c r="M660" s="1519"/>
      <c r="N660" s="1519"/>
      <c r="O660" s="1519"/>
      <c r="P660" s="1519"/>
      <c r="Q660" s="457"/>
      <c r="R660" s="425" t="s">
        <v>1843</v>
      </c>
      <c r="T660" s="710"/>
      <c r="U660" s="717"/>
      <c r="V660" s="717"/>
      <c r="W660" s="717"/>
      <c r="X660" s="1573"/>
      <c r="Y660" s="438"/>
      <c r="AA660" s="375"/>
      <c r="AB660" s="429"/>
      <c r="AC660" s="429"/>
      <c r="AD660" s="1553"/>
      <c r="AF660" s="354">
        <f t="shared" ref="AF660:AF662" si="1066">F660</f>
        <v>1</v>
      </c>
      <c r="AG660" s="970" t="str">
        <f t="shared" ref="AG660:AG662" si="1067">G660</f>
        <v>Doorwerking BP 2014</v>
      </c>
      <c r="AH660" s="904">
        <f>IF(AND($R660="Na",AA660&gt;0),INDEX('TCF en bruto WML'!$T$12:$AP$35,MATCH('Belastingplannen ed'!AA660,'TCF en bruto WML'!$T$12:$T$34,0),MATCH('Belastingplannen ed'!AH$659,'TCF en bruto WML'!$T$12:$AP$12,0))*H660,H660)</f>
        <v>0</v>
      </c>
      <c r="AI660" s="905">
        <f>IF(AND($R660="Na",AB660&gt;0),INDEX('TCF en bruto WML'!$T$12:$AP$35,MATCH('Belastingplannen ed'!AB660,'TCF en bruto WML'!$T$12:$T$34,0),MATCH('Belastingplannen ed'!AI$659,'TCF en bruto WML'!$T$12:$AP$12,0))*I660,I660)</f>
        <v>0</v>
      </c>
      <c r="AJ660" s="905">
        <f>IF(AND($R660="Na",AC660&gt;0),INDEX('TCF en bruto WML'!$T$12:$AP$35,MATCH('Belastingplannen ed'!AC660,'TCF en bruto WML'!$T$12:$T$34,0),MATCH('Belastingplannen ed'!AJ$659,'TCF en bruto WML'!$T$12:$AP$12,0))*J660,J660)</f>
        <v>0</v>
      </c>
      <c r="AK660" s="1224">
        <f>AK476</f>
        <v>-40.683485399999995</v>
      </c>
      <c r="AL660" s="905"/>
      <c r="AM660" s="905"/>
      <c r="AN660" s="905"/>
      <c r="AO660" s="905"/>
      <c r="AP660" s="906"/>
      <c r="AS660" s="356" t="s">
        <v>1853</v>
      </c>
    </row>
    <row r="661" spans="2:45" s="349" customFormat="1" ht="12.75" outlineLevel="2" x14ac:dyDescent="0.2">
      <c r="B661" s="61"/>
      <c r="C661" s="77"/>
      <c r="D661" s="78"/>
      <c r="E661" s="135"/>
      <c r="F661" s="357">
        <f>F660+1</f>
        <v>2</v>
      </c>
      <c r="G661" s="357" t="s">
        <v>1871</v>
      </c>
      <c r="H661" s="431"/>
      <c r="I661" s="431"/>
      <c r="J661" s="431"/>
      <c r="K661" s="431">
        <f>K478</f>
        <v>-3</v>
      </c>
      <c r="L661" s="448"/>
      <c r="M661" s="448"/>
      <c r="N661" s="448"/>
      <c r="O661" s="448"/>
      <c r="P661" s="448"/>
      <c r="Q661" s="425"/>
      <c r="R661" s="425"/>
      <c r="T661" s="711"/>
      <c r="U661" s="438"/>
      <c r="V661" s="438"/>
      <c r="W661" s="438"/>
      <c r="X661" s="1574"/>
      <c r="Y661" s="438"/>
      <c r="AA661" s="467"/>
      <c r="AB661" s="432"/>
      <c r="AC661" s="432"/>
      <c r="AD661" s="440"/>
      <c r="AF661" s="357">
        <f t="shared" si="1066"/>
        <v>2</v>
      </c>
      <c r="AG661" s="1535" t="str">
        <f t="shared" si="1067"/>
        <v>Doorwerking BP 2016</v>
      </c>
      <c r="AH661" s="909">
        <f>IF(AND($R661="Na",AA661&gt;0),INDEX('TCF en bruto WML'!$T$12:$AP$35,MATCH('Belastingplannen ed'!AA661,'TCF en bruto WML'!$T$12:$T$34,0),MATCH('Belastingplannen ed'!AH$659,'TCF en bruto WML'!$T$12:$AP$12,0))*H661,H661)</f>
        <v>0</v>
      </c>
      <c r="AI661" s="431">
        <f>IF(AND($R661="Na",AB661&gt;0),INDEX('TCF en bruto WML'!$T$12:$AP$35,MATCH('Belastingplannen ed'!AB661,'TCF en bruto WML'!$T$12:$T$34,0),MATCH('Belastingplannen ed'!AI$659,'TCF en bruto WML'!$T$12:$AP$12,0))*I661,I661)</f>
        <v>0</v>
      </c>
      <c r="AJ661" s="431">
        <f>IF(AND($R661="Na",AC661&gt;0),INDEX('TCF en bruto WML'!$T$12:$AP$35,MATCH('Belastingplannen ed'!AC661,'TCF en bruto WML'!$T$12:$T$34,0),MATCH('Belastingplannen ed'!AJ$659,'TCF en bruto WML'!$T$12:$AP$12,0))*J661,J661)</f>
        <v>0</v>
      </c>
      <c r="AK661" s="1111">
        <f>AK478</f>
        <v>-3.0089999999999995</v>
      </c>
      <c r="AL661" s="431"/>
      <c r="AM661" s="431"/>
      <c r="AN661" s="431"/>
      <c r="AO661" s="431"/>
      <c r="AP661" s="910"/>
      <c r="AS661" s="356" t="s">
        <v>1871</v>
      </c>
    </row>
    <row r="662" spans="2:45" s="349" customFormat="1" ht="12.75" outlineLevel="2" x14ac:dyDescent="0.2">
      <c r="B662" s="61"/>
      <c r="C662" s="77"/>
      <c r="D662" s="78"/>
      <c r="E662" s="135"/>
      <c r="F662" s="357">
        <f>F661+1</f>
        <v>3</v>
      </c>
      <c r="G662" s="357" t="s">
        <v>1862</v>
      </c>
      <c r="H662" s="431"/>
      <c r="I662" s="431"/>
      <c r="J662" s="431"/>
      <c r="K662" s="911">
        <v>48</v>
      </c>
      <c r="L662" s="448"/>
      <c r="M662" s="448"/>
      <c r="N662" s="448"/>
      <c r="O662" s="448"/>
      <c r="P662" s="448"/>
      <c r="Q662" s="355"/>
      <c r="R662" s="425"/>
      <c r="T662" s="712"/>
      <c r="U662" s="703"/>
      <c r="V662" s="703"/>
      <c r="W662" s="703"/>
      <c r="X662" s="1586"/>
      <c r="Y662" s="438"/>
      <c r="AA662" s="889"/>
      <c r="AB662" s="765"/>
      <c r="AC662" s="765"/>
      <c r="AD662" s="1541">
        <v>2017</v>
      </c>
      <c r="AF662" s="357">
        <f t="shared" si="1066"/>
        <v>3</v>
      </c>
      <c r="AG662" s="1535" t="str">
        <f t="shared" si="1067"/>
        <v>zomer</v>
      </c>
      <c r="AH662" s="909">
        <f>IF(AND($R662="Na",AA662&gt;0),INDEX('TCF en bruto WML'!$T$12:$AP$35,MATCH('Belastingplannen ed'!AA662,'TCF en bruto WML'!$T$12:$T$34,0),MATCH('Belastingplannen ed'!AH$659,'TCF en bruto WML'!$T$12:$AP$12,0))*H662,H662)</f>
        <v>0</v>
      </c>
      <c r="AI662" s="431">
        <f>IF(AND($R662="Na",AB662&gt;0),INDEX('TCF en bruto WML'!$T$12:$AP$35,MATCH('Belastingplannen ed'!AB662,'TCF en bruto WML'!$T$12:$T$34,0),MATCH('Belastingplannen ed'!AI$659,'TCF en bruto WML'!$T$12:$AP$12,0))*I662,I662)</f>
        <v>0</v>
      </c>
      <c r="AJ662" s="431">
        <f>IF(AND($R662="Na",AC662&gt;0),INDEX('TCF en bruto WML'!$T$12:$AP$35,MATCH('Belastingplannen ed'!AC662,'TCF en bruto WML'!$T$12:$T$34,0),MATCH('Belastingplannen ed'!AJ$659,'TCF en bruto WML'!$T$12:$AP$12,0))*J662,J662)</f>
        <v>0</v>
      </c>
      <c r="AK662" s="922">
        <f>IF(AND($R662="Na",AD662&gt;0),INDEX('TCF en bruto WML'!$T$12:$AP$35,MATCH('Belastingplannen ed'!AD662,'TCF en bruto WML'!$T$12:$T$34,0),MATCH('Belastingplannen ed'!AK$659,'TCF en bruto WML'!$T$12:$AP$12,0))*K662,K662)</f>
        <v>48</v>
      </c>
      <c r="AL662" s="431"/>
      <c r="AM662" s="431"/>
      <c r="AN662" s="431"/>
      <c r="AO662" s="431"/>
      <c r="AP662" s="910"/>
      <c r="AS662" s="356" t="s">
        <v>1851</v>
      </c>
    </row>
    <row r="663" spans="2:45" s="349" customFormat="1" ht="12.75" outlineLevel="2" x14ac:dyDescent="0.2">
      <c r="B663" s="61"/>
      <c r="C663" s="77"/>
      <c r="D663" s="78"/>
      <c r="E663" s="135"/>
      <c r="F663" s="775" t="s">
        <v>1878</v>
      </c>
      <c r="G663" s="354"/>
      <c r="H663" s="444">
        <f t="shared" ref="H663:P663" si="1068">SUM(H660:H662)</f>
        <v>0</v>
      </c>
      <c r="I663" s="444">
        <f t="shared" si="1068"/>
        <v>0</v>
      </c>
      <c r="J663" s="444">
        <f t="shared" si="1068"/>
        <v>0</v>
      </c>
      <c r="K663" s="444">
        <f t="shared" si="1068"/>
        <v>5</v>
      </c>
      <c r="L663" s="444">
        <f t="shared" si="1068"/>
        <v>0</v>
      </c>
      <c r="M663" s="444">
        <f t="shared" si="1068"/>
        <v>0</v>
      </c>
      <c r="N663" s="444">
        <f t="shared" si="1068"/>
        <v>0</v>
      </c>
      <c r="O663" s="444">
        <f t="shared" si="1068"/>
        <v>0</v>
      </c>
      <c r="P663" s="444">
        <f t="shared" si="1068"/>
        <v>0</v>
      </c>
      <c r="Q663" s="457"/>
      <c r="R663" s="457"/>
      <c r="T663" s="356"/>
      <c r="U663" s="356"/>
      <c r="V663" s="356"/>
      <c r="W663" s="356"/>
      <c r="X663" s="356"/>
      <c r="Y663" s="356"/>
      <c r="AF663" s="775" t="str">
        <f>F663</f>
        <v>Totale aanpassing AHK</v>
      </c>
      <c r="AG663" s="353"/>
      <c r="AH663" s="1006">
        <f t="shared" ref="AH663:AP663" si="1069">SUM(AH660:AH662)</f>
        <v>0</v>
      </c>
      <c r="AI663" s="444">
        <f t="shared" si="1069"/>
        <v>0</v>
      </c>
      <c r="AJ663" s="444">
        <f t="shared" si="1069"/>
        <v>0</v>
      </c>
      <c r="AK663" s="444">
        <f t="shared" si="1069"/>
        <v>4.3075146000000046</v>
      </c>
      <c r="AL663" s="444">
        <f t="shared" si="1069"/>
        <v>0</v>
      </c>
      <c r="AM663" s="444">
        <f t="shared" si="1069"/>
        <v>0</v>
      </c>
      <c r="AN663" s="444">
        <f t="shared" si="1069"/>
        <v>0</v>
      </c>
      <c r="AO663" s="444">
        <f t="shared" si="1069"/>
        <v>0</v>
      </c>
      <c r="AP663" s="511">
        <f t="shared" si="1069"/>
        <v>0</v>
      </c>
    </row>
    <row r="664" spans="2:45" s="349" customFormat="1" ht="12.75" outlineLevel="2" x14ac:dyDescent="0.2">
      <c r="B664" s="61"/>
      <c r="C664" s="77"/>
      <c r="D664" s="78"/>
      <c r="E664" s="135"/>
      <c r="F664" s="1520" t="str">
        <f>"Definitieve aanpassing sheet '"&amp;F658&amp;"'"</f>
        <v>Definitieve aanpassing sheet '8.10'</v>
      </c>
      <c r="G664" s="762"/>
      <c r="H664" s="1525"/>
      <c r="I664" s="1525"/>
      <c r="J664" s="1525"/>
      <c r="K664" s="1525"/>
      <c r="L664" s="1525"/>
      <c r="M664" s="1525"/>
      <c r="N664" s="1525"/>
      <c r="O664" s="1525"/>
      <c r="P664" s="1526"/>
      <c r="Q664" s="762"/>
      <c r="R664" s="762"/>
      <c r="T664" s="356"/>
      <c r="U664" s="356"/>
      <c r="V664" s="356"/>
      <c r="W664" s="356"/>
      <c r="X664" s="356"/>
      <c r="Y664" s="356"/>
      <c r="Z664" s="356"/>
      <c r="AF664" s="1520" t="str">
        <f>F664</f>
        <v>Definitieve aanpassing sheet '8.10'</v>
      </c>
      <c r="AG664" s="762"/>
      <c r="AH664" s="1593"/>
      <c r="AI664" s="1593"/>
      <c r="AJ664" s="1525"/>
      <c r="AK664" s="1525">
        <f>'8.10'!L238-'8.10'!G238</f>
        <v>12</v>
      </c>
      <c r="AL664" s="1525"/>
      <c r="AM664" s="1525"/>
      <c r="AN664" s="1525"/>
      <c r="AO664" s="1525"/>
      <c r="AP664" s="1526"/>
    </row>
    <row r="665" spans="2:45" s="349" customFormat="1" ht="12.75" outlineLevel="2" x14ac:dyDescent="0.2">
      <c r="B665" s="61"/>
      <c r="C665" s="77"/>
      <c r="D665" s="78"/>
      <c r="E665" s="135"/>
      <c r="F665" s="669" t="s">
        <v>1583</v>
      </c>
      <c r="Z665" s="356"/>
      <c r="AF665" s="669" t="s">
        <v>1583</v>
      </c>
      <c r="AK665" s="420" t="str">
        <f t="shared" ref="AK665" si="1070">IF(ABS(AK663-AK664)&lt;0.00001,"OK","ERROR")</f>
        <v>ERROR</v>
      </c>
    </row>
    <row r="666" spans="2:45" s="349" customFormat="1" ht="12.75" outlineLevel="2" x14ac:dyDescent="0.2">
      <c r="B666" s="61"/>
      <c r="C666" s="77"/>
      <c r="D666" s="78"/>
      <c r="E666" s="135"/>
    </row>
    <row r="667" spans="2:45" s="349" customFormat="1" ht="12.75" outlineLevel="2" x14ac:dyDescent="0.2">
      <c r="B667" s="61"/>
      <c r="C667" s="77"/>
      <c r="D667" s="78"/>
      <c r="E667" s="135"/>
      <c r="F667" s="1637" t="s">
        <v>1667</v>
      </c>
      <c r="G667" s="570" t="s">
        <v>1140</v>
      </c>
      <c r="H667" s="3042" t="s">
        <v>1806</v>
      </c>
      <c r="I667" s="3043"/>
      <c r="J667" s="3043"/>
      <c r="K667" s="3043"/>
      <c r="L667" s="3043"/>
      <c r="M667" s="3043"/>
      <c r="N667" s="3043"/>
      <c r="O667" s="3043"/>
      <c r="P667" s="3043"/>
      <c r="Q667" s="833"/>
      <c r="R667" s="1003" t="s">
        <v>1840</v>
      </c>
      <c r="S667" s="1566"/>
      <c r="T667" s="3038" t="s">
        <v>1873</v>
      </c>
      <c r="U667" s="3028"/>
      <c r="V667" s="3028"/>
      <c r="W667" s="3028"/>
      <c r="X667" s="3044"/>
      <c r="Y667" s="1807"/>
      <c r="Z667" s="546"/>
      <c r="AA667" s="3038" t="s">
        <v>1846</v>
      </c>
      <c r="AB667" s="3028"/>
      <c r="AC667" s="3028"/>
      <c r="AD667" s="3044"/>
      <c r="AF667" s="773"/>
      <c r="AG667" s="773" t="str">
        <f>G667</f>
        <v>Afbouw AHK</v>
      </c>
      <c r="AH667" s="3042" t="s">
        <v>1847</v>
      </c>
      <c r="AI667" s="3043"/>
      <c r="AJ667" s="3043"/>
      <c r="AK667" s="3043"/>
      <c r="AL667" s="3043"/>
      <c r="AM667" s="3043"/>
      <c r="AN667" s="3043"/>
      <c r="AO667" s="3043"/>
      <c r="AP667" s="3045"/>
      <c r="AS667" s="546"/>
    </row>
    <row r="668" spans="2:45" s="349" customFormat="1" ht="12.75" outlineLevel="2" x14ac:dyDescent="0.2">
      <c r="B668" s="61"/>
      <c r="C668" s="77"/>
      <c r="D668" s="78"/>
      <c r="E668" s="135"/>
      <c r="F668" s="1291" t="s">
        <v>1829</v>
      </c>
      <c r="G668" s="357" t="s">
        <v>1808</v>
      </c>
      <c r="H668" s="571">
        <v>2014</v>
      </c>
      <c r="I668" s="571">
        <f t="shared" ref="I668" si="1071">H668+1</f>
        <v>2015</v>
      </c>
      <c r="J668" s="571">
        <f t="shared" ref="J668" si="1072">I668+1</f>
        <v>2016</v>
      </c>
      <c r="K668" s="571">
        <f t="shared" ref="K668" si="1073">J668+1</f>
        <v>2017</v>
      </c>
      <c r="L668" s="571">
        <f t="shared" ref="L668" si="1074">K668+1</f>
        <v>2018</v>
      </c>
      <c r="M668" s="571">
        <f t="shared" ref="M668" si="1075">L668+1</f>
        <v>2019</v>
      </c>
      <c r="N668" s="571">
        <f t="shared" ref="N668" si="1076">M668+1</f>
        <v>2020</v>
      </c>
      <c r="O668" s="571">
        <f t="shared" ref="O668" si="1077">N668+1</f>
        <v>2021</v>
      </c>
      <c r="P668" s="571">
        <f t="shared" ref="P668" si="1078">O668+1</f>
        <v>2022</v>
      </c>
      <c r="Q668" s="1032" t="s">
        <v>1813</v>
      </c>
      <c r="R668" s="1529" t="s">
        <v>1841</v>
      </c>
      <c r="S668" s="1566"/>
      <c r="T668" s="442" t="s">
        <v>1874</v>
      </c>
      <c r="U668" s="1634">
        <f>H668</f>
        <v>2014</v>
      </c>
      <c r="V668" s="1634">
        <f t="shared" ref="V668" si="1079">I668</f>
        <v>2015</v>
      </c>
      <c r="W668" s="1634">
        <f t="shared" ref="W668" si="1080">J668</f>
        <v>2016</v>
      </c>
      <c r="X668" s="1635">
        <f t="shared" ref="X668" si="1081">K668</f>
        <v>2017</v>
      </c>
      <c r="Y668" s="1807"/>
      <c r="AA668" s="355">
        <f>H668</f>
        <v>2014</v>
      </c>
      <c r="AB668" s="356">
        <f>I668</f>
        <v>2015</v>
      </c>
      <c r="AC668" s="356">
        <f>J668</f>
        <v>2016</v>
      </c>
      <c r="AD668" s="357">
        <f>K668</f>
        <v>2017</v>
      </c>
      <c r="AF668" s="1291" t="s">
        <v>1829</v>
      </c>
      <c r="AG668" s="356" t="s">
        <v>1808</v>
      </c>
      <c r="AH668" s="442">
        <v>2014</v>
      </c>
      <c r="AI668" s="571">
        <f t="shared" ref="AI668" si="1082">AH668+1</f>
        <v>2015</v>
      </c>
      <c r="AJ668" s="571">
        <f t="shared" ref="AJ668" si="1083">AI668+1</f>
        <v>2016</v>
      </c>
      <c r="AK668" s="571">
        <f t="shared" ref="AK668" si="1084">AJ668+1</f>
        <v>2017</v>
      </c>
      <c r="AL668" s="571">
        <f t="shared" ref="AL668" si="1085">AK668+1</f>
        <v>2018</v>
      </c>
      <c r="AM668" s="571">
        <f t="shared" ref="AM668" si="1086">AL668+1</f>
        <v>2019</v>
      </c>
      <c r="AN668" s="571">
        <f t="shared" ref="AN668" si="1087">AM668+1</f>
        <v>2020</v>
      </c>
      <c r="AO668" s="571">
        <f t="shared" ref="AO668" si="1088">AN668+1</f>
        <v>2021</v>
      </c>
      <c r="AP668" s="1533">
        <f t="shared" ref="AP668" si="1089">AO668+1</f>
        <v>2022</v>
      </c>
      <c r="AS668" s="372" t="s">
        <v>29</v>
      </c>
    </row>
    <row r="669" spans="2:45" s="349" customFormat="1" ht="12.75" outlineLevel="2" x14ac:dyDescent="0.2">
      <c r="B669" s="61"/>
      <c r="C669" s="77"/>
      <c r="D669" s="78"/>
      <c r="E669" s="135"/>
      <c r="F669" s="354">
        <v>1</v>
      </c>
      <c r="G669" s="354" t="s">
        <v>1871</v>
      </c>
      <c r="H669" s="978"/>
      <c r="I669" s="978"/>
      <c r="J669" s="978"/>
      <c r="K669" s="978">
        <f>K491</f>
        <v>-1.75E-3</v>
      </c>
      <c r="L669" s="1519"/>
      <c r="M669" s="1519"/>
      <c r="N669" s="1519"/>
      <c r="O669" s="1519"/>
      <c r="P669" s="1519"/>
      <c r="Q669" s="457"/>
      <c r="R669" s="425" t="s">
        <v>1843</v>
      </c>
      <c r="S669" s="1566"/>
      <c r="T669" s="710"/>
      <c r="U669" s="717"/>
      <c r="V669" s="717"/>
      <c r="W669" s="717"/>
      <c r="X669" s="1573"/>
      <c r="Y669" s="438"/>
      <c r="AA669" s="375"/>
      <c r="AB669" s="429"/>
      <c r="AC669" s="429"/>
      <c r="AD669" s="1553">
        <f>AD489</f>
        <v>2017</v>
      </c>
      <c r="AF669" s="354">
        <v>1</v>
      </c>
      <c r="AG669" s="970" t="str">
        <f>G669</f>
        <v>Doorwerking BP 2016</v>
      </c>
      <c r="AH669" s="1559">
        <f>IF(AND($R669="Na",AA669&gt;0),INDEX('TCF en bruto WML'!$T$12:$AP$35,MATCH('Belastingplannen ed'!AA669,'TCF en bruto WML'!$T$12:$T$34,0),MATCH('Belastingplannen ed'!AH$668,'TCF en bruto WML'!$T$12:$AP$12,0))*H669,H669)</f>
        <v>0</v>
      </c>
      <c r="AI669" s="978">
        <f>IF(AND($R669="Na",AB669&gt;0),INDEX('TCF en bruto WML'!$T$12:$AP$35,MATCH('Belastingplannen ed'!AB669,'TCF en bruto WML'!$T$12:$T$34,0),MATCH('Belastingplannen ed'!AI$668,'TCF en bruto WML'!$T$12:$AP$12,0))*I669,I669)</f>
        <v>0</v>
      </c>
      <c r="AJ669" s="978">
        <f>IF(AND($R669="Na",AC669&gt;0),INDEX('TCF en bruto WML'!$T$12:$AP$35,MATCH('Belastingplannen ed'!AC669,'TCF en bruto WML'!$T$12:$T$34,0),MATCH('Belastingplannen ed'!AJ$668,'TCF en bruto WML'!$T$12:$AP$12,0))*J669,J669)</f>
        <v>0</v>
      </c>
      <c r="AK669" s="978">
        <f>IF(AND($R669="Na",AD669&gt;0),INDEX('TCF en bruto WML'!$T$12:$AP$35,MATCH('Belastingplannen ed'!AD669,'TCF en bruto WML'!$T$12:$T$34,0),MATCH('Belastingplannen ed'!AK$668,'TCF en bruto WML'!$T$12:$AP$12,0))*K669,K669)</f>
        <v>-1.75E-3</v>
      </c>
      <c r="AL669" s="905"/>
      <c r="AM669" s="905"/>
      <c r="AN669" s="905"/>
      <c r="AO669" s="905"/>
      <c r="AP669" s="906"/>
      <c r="AS669" s="356" t="s">
        <v>1871</v>
      </c>
    </row>
    <row r="670" spans="2:45" s="349" customFormat="1" ht="12.75" outlineLevel="2" x14ac:dyDescent="0.2">
      <c r="B670" s="61"/>
      <c r="C670" s="77"/>
      <c r="D670" s="78"/>
      <c r="E670" s="135"/>
      <c r="F670" s="357">
        <f>F669+1</f>
        <v>2</v>
      </c>
      <c r="G670" s="357"/>
      <c r="H670" s="409"/>
      <c r="I670" s="409"/>
      <c r="J670" s="409"/>
      <c r="K670" s="396"/>
      <c r="L670" s="396"/>
      <c r="M670" s="396"/>
      <c r="N670" s="396"/>
      <c r="O670" s="396"/>
      <c r="P670" s="396"/>
      <c r="Q670" s="425"/>
      <c r="R670" s="425"/>
      <c r="S670" s="1566"/>
      <c r="T670" s="711"/>
      <c r="U670" s="438"/>
      <c r="V670" s="438"/>
      <c r="W670" s="438"/>
      <c r="X670" s="1574"/>
      <c r="Y670" s="438"/>
      <c r="AA670" s="467"/>
      <c r="AB670" s="432"/>
      <c r="AC670" s="432"/>
      <c r="AD670" s="367"/>
      <c r="AF670" s="357">
        <f>AF669+1</f>
        <v>2</v>
      </c>
      <c r="AG670" s="1535">
        <f>G670</f>
        <v>0</v>
      </c>
      <c r="AH670" s="963">
        <f>IF(AND($R670="Na",AA670&gt;0),INDEX('TCF en bruto WML'!$T$12:$AP$35,MATCH('Belastingplannen ed'!AA670,'TCF en bruto WML'!$T$12:$T$34,0),MATCH('Belastingplannen ed'!AH$668,'TCF en bruto WML'!$T$12:$AP$12,0))*H670,H670)</f>
        <v>0</v>
      </c>
      <c r="AI670" s="983">
        <f>IF(AND($R670="Na",AB670&gt;0),INDEX('TCF en bruto WML'!$T$12:$AP$35,MATCH('Belastingplannen ed'!AB670,'TCF en bruto WML'!$T$12:$T$34,0),MATCH('Belastingplannen ed'!AI$668,'TCF en bruto WML'!$T$12:$AP$12,0))*I670,I670)</f>
        <v>0</v>
      </c>
      <c r="AJ670" s="983">
        <f>IF(AND($R670="Na",AC670&gt;0),INDEX('TCF en bruto WML'!$T$12:$AP$35,MATCH('Belastingplannen ed'!AC670,'TCF en bruto WML'!$T$12:$T$34,0),MATCH('Belastingplannen ed'!AJ$668,'TCF en bruto WML'!$T$12:$AP$12,0))*J670,J670)</f>
        <v>0</v>
      </c>
      <c r="AK670" s="983">
        <f>IF(AND($R670="Na",AD670&gt;0),INDEX('TCF en bruto WML'!$T$12:$AP$35,MATCH('Belastingplannen ed'!AD670,'TCF en bruto WML'!$T$12:$T$34,0),MATCH('Belastingplannen ed'!AK$668,'TCF en bruto WML'!$T$12:$AP$12,0))*K670,K670)</f>
        <v>0</v>
      </c>
      <c r="AL670" s="431"/>
      <c r="AM670" s="431"/>
      <c r="AN670" s="431"/>
      <c r="AO670" s="431"/>
      <c r="AP670" s="910"/>
      <c r="AS670" s="419"/>
    </row>
    <row r="671" spans="2:45" s="349" customFormat="1" ht="12.75" outlineLevel="2" x14ac:dyDescent="0.2">
      <c r="B671" s="61"/>
      <c r="C671" s="77"/>
      <c r="D671" s="78"/>
      <c r="E671" s="135"/>
      <c r="F671" s="357">
        <f>F670+1</f>
        <v>3</v>
      </c>
      <c r="G671" s="357"/>
      <c r="H671" s="409"/>
      <c r="I671" s="409"/>
      <c r="J671" s="409"/>
      <c r="K671" s="396"/>
      <c r="L671" s="396"/>
      <c r="M671" s="396"/>
      <c r="N671" s="396"/>
      <c r="O671" s="396"/>
      <c r="P671" s="396"/>
      <c r="Q671" s="355"/>
      <c r="R671" s="425"/>
      <c r="S671" s="1566"/>
      <c r="T671" s="711"/>
      <c r="U671" s="438"/>
      <c r="V671" s="438"/>
      <c r="W671" s="438"/>
      <c r="X671" s="1574"/>
      <c r="Y671" s="438"/>
      <c r="Z671" s="356"/>
      <c r="AA671" s="467"/>
      <c r="AB671" s="432"/>
      <c r="AC671" s="432"/>
      <c r="AD671" s="367"/>
      <c r="AF671" s="357">
        <f>AF670+1</f>
        <v>3</v>
      </c>
      <c r="AG671" s="1535">
        <f>G671</f>
        <v>0</v>
      </c>
      <c r="AH671" s="963">
        <f>IF(AND($R671="Na",AA671&gt;0),INDEX('TCF en bruto WML'!$T$12:$AP$35,MATCH('Belastingplannen ed'!AA671,'TCF en bruto WML'!$T$12:$T$34,0),MATCH('Belastingplannen ed'!AH$668,'TCF en bruto WML'!$T$12:$AP$12,0))*H671,H671)</f>
        <v>0</v>
      </c>
      <c r="AI671" s="983">
        <f>IF(AND($R671="Na",AB671&gt;0),INDEX('TCF en bruto WML'!$T$12:$AP$35,MATCH('Belastingplannen ed'!AB671,'TCF en bruto WML'!$T$12:$T$34,0),MATCH('Belastingplannen ed'!AI$668,'TCF en bruto WML'!$T$12:$AP$12,0))*I671,I671)</f>
        <v>0</v>
      </c>
      <c r="AJ671" s="983">
        <f>IF(AND($R671="Na",AC671&gt;0),INDEX('TCF en bruto WML'!$T$12:$AP$35,MATCH('Belastingplannen ed'!AC671,'TCF en bruto WML'!$T$12:$T$34,0),MATCH('Belastingplannen ed'!AJ$668,'TCF en bruto WML'!$T$12:$AP$12,0))*J671,J671)</f>
        <v>0</v>
      </c>
      <c r="AK671" s="983">
        <f>IF(AND($R671="Na",AD671&gt;0),INDEX('TCF en bruto WML'!$T$12:$AP$35,MATCH('Belastingplannen ed'!AD671,'TCF en bruto WML'!$T$12:$T$34,0),MATCH('Belastingplannen ed'!AK$668,'TCF en bruto WML'!$T$12:$AP$12,0))*K671,K671)</f>
        <v>0</v>
      </c>
      <c r="AL671" s="431"/>
      <c r="AM671" s="431"/>
      <c r="AN671" s="431"/>
      <c r="AO671" s="431"/>
      <c r="AP671" s="910"/>
      <c r="AS671" s="419"/>
    </row>
    <row r="672" spans="2:45" s="349" customFormat="1" ht="12.75" outlineLevel="2" x14ac:dyDescent="0.2">
      <c r="B672" s="61"/>
      <c r="C672" s="77"/>
      <c r="D672" s="78"/>
      <c r="E672" s="135"/>
      <c r="F672" s="357">
        <f t="shared" ref="F672:F674" si="1090">F671+1</f>
        <v>4</v>
      </c>
      <c r="G672" s="357"/>
      <c r="H672" s="409"/>
      <c r="I672" s="409"/>
      <c r="J672" s="409"/>
      <c r="K672" s="396"/>
      <c r="L672" s="396"/>
      <c r="M672" s="396"/>
      <c r="N672" s="396"/>
      <c r="O672" s="396"/>
      <c r="P672" s="396"/>
      <c r="Q672" s="425"/>
      <c r="R672" s="425"/>
      <c r="S672" s="1566"/>
      <c r="T672" s="711"/>
      <c r="U672" s="438"/>
      <c r="V672" s="438"/>
      <c r="W672" s="438"/>
      <c r="X672" s="1574"/>
      <c r="Y672" s="438"/>
      <c r="Z672" s="356"/>
      <c r="AA672" s="467"/>
      <c r="AB672" s="432"/>
      <c r="AC672" s="432"/>
      <c r="AD672" s="367"/>
      <c r="AF672" s="357">
        <f t="shared" ref="AF672:AF674" si="1091">AF671+1</f>
        <v>4</v>
      </c>
      <c r="AG672" s="1535">
        <f t="shared" ref="AG672:AG674" si="1092">G672</f>
        <v>0</v>
      </c>
      <c r="AH672" s="963">
        <f>IF(AND($R672="Na",AA672&gt;0),INDEX('TCF en bruto WML'!$T$12:$AP$35,MATCH('Belastingplannen ed'!AA672,'TCF en bruto WML'!$T$12:$T$34,0),MATCH('Belastingplannen ed'!AH$668,'TCF en bruto WML'!$T$12:$AP$12,0))*H672,H672)</f>
        <v>0</v>
      </c>
      <c r="AI672" s="983">
        <f>IF(AND($R672="Na",AB672&gt;0),INDEX('TCF en bruto WML'!$T$12:$AP$35,MATCH('Belastingplannen ed'!AB672,'TCF en bruto WML'!$T$12:$T$34,0),MATCH('Belastingplannen ed'!AI$668,'TCF en bruto WML'!$T$12:$AP$12,0))*I672,I672)</f>
        <v>0</v>
      </c>
      <c r="AJ672" s="983">
        <f>IF(AND($R672="Na",AC672&gt;0),INDEX('TCF en bruto WML'!$T$12:$AP$35,MATCH('Belastingplannen ed'!AC672,'TCF en bruto WML'!$T$12:$T$34,0),MATCH('Belastingplannen ed'!AJ$668,'TCF en bruto WML'!$T$12:$AP$12,0))*J672,J672)</f>
        <v>0</v>
      </c>
      <c r="AK672" s="983">
        <f>IF(AND($R672="Na",AD672&gt;0),INDEX('TCF en bruto WML'!$T$12:$AP$35,MATCH('Belastingplannen ed'!AD672,'TCF en bruto WML'!$T$12:$T$34,0),MATCH('Belastingplannen ed'!AK$668,'TCF en bruto WML'!$T$12:$AP$12,0))*K672,K672)</f>
        <v>0</v>
      </c>
      <c r="AL672" s="431"/>
      <c r="AM672" s="431"/>
      <c r="AN672" s="431"/>
      <c r="AO672" s="431"/>
      <c r="AP672" s="910"/>
      <c r="AS672" s="419"/>
    </row>
    <row r="673" spans="2:45" s="349" customFormat="1" ht="12.75" outlineLevel="2" x14ac:dyDescent="0.2">
      <c r="B673" s="61"/>
      <c r="C673" s="77"/>
      <c r="D673" s="78"/>
      <c r="E673" s="135"/>
      <c r="F673" s="357">
        <f t="shared" si="1090"/>
        <v>5</v>
      </c>
      <c r="G673" s="357"/>
      <c r="H673" s="409"/>
      <c r="I673" s="409"/>
      <c r="J673" s="409"/>
      <c r="K673" s="396"/>
      <c r="L673" s="396"/>
      <c r="M673" s="396"/>
      <c r="N673" s="396"/>
      <c r="O673" s="396"/>
      <c r="P673" s="396"/>
      <c r="Q673" s="425"/>
      <c r="R673" s="425"/>
      <c r="S673" s="1566"/>
      <c r="T673" s="711"/>
      <c r="U673" s="438"/>
      <c r="V673" s="438"/>
      <c r="W673" s="438"/>
      <c r="X673" s="1574"/>
      <c r="Y673" s="438"/>
      <c r="Z673" s="356"/>
      <c r="AA673" s="467"/>
      <c r="AB673" s="432"/>
      <c r="AC673" s="432"/>
      <c r="AD673" s="367"/>
      <c r="AF673" s="357">
        <f t="shared" si="1091"/>
        <v>5</v>
      </c>
      <c r="AG673" s="1535">
        <f t="shared" si="1092"/>
        <v>0</v>
      </c>
      <c r="AH673" s="963">
        <f>IF(AND($R673="Na",AA673&gt;0),INDEX('TCF en bruto WML'!$T$12:$AP$35,MATCH('Belastingplannen ed'!AA673,'TCF en bruto WML'!$T$12:$T$34,0),MATCH('Belastingplannen ed'!AH$668,'TCF en bruto WML'!$T$12:$AP$12,0))*H673,H673)</f>
        <v>0</v>
      </c>
      <c r="AI673" s="983">
        <f>IF(AND($R673="Na",AB673&gt;0),INDEX('TCF en bruto WML'!$T$12:$AP$35,MATCH('Belastingplannen ed'!AB673,'TCF en bruto WML'!$T$12:$T$34,0),MATCH('Belastingplannen ed'!AI$668,'TCF en bruto WML'!$T$12:$AP$12,0))*I673,I673)</f>
        <v>0</v>
      </c>
      <c r="AJ673" s="983">
        <f>IF(AND($R673="Na",AC673&gt;0),INDEX('TCF en bruto WML'!$T$12:$AP$35,MATCH('Belastingplannen ed'!AC673,'TCF en bruto WML'!$T$12:$T$34,0),MATCH('Belastingplannen ed'!AJ$668,'TCF en bruto WML'!$T$12:$AP$12,0))*J673,J673)</f>
        <v>0</v>
      </c>
      <c r="AK673" s="983">
        <f>IF(AND($R673="Na",AD673&gt;0),INDEX('TCF en bruto WML'!$T$12:$AP$35,MATCH('Belastingplannen ed'!AD673,'TCF en bruto WML'!$T$12:$T$34,0),MATCH('Belastingplannen ed'!AK$668,'TCF en bruto WML'!$T$12:$AP$12,0))*K673,K673)</f>
        <v>0</v>
      </c>
      <c r="AL673" s="431"/>
      <c r="AM673" s="431"/>
      <c r="AN673" s="431"/>
      <c r="AO673" s="431"/>
      <c r="AP673" s="910"/>
      <c r="AS673" s="419"/>
    </row>
    <row r="674" spans="2:45" s="349" customFormat="1" ht="12.75" outlineLevel="2" x14ac:dyDescent="0.2">
      <c r="B674" s="61"/>
      <c r="C674" s="77"/>
      <c r="D674" s="78"/>
      <c r="E674" s="135"/>
      <c r="F674" s="357">
        <f t="shared" si="1090"/>
        <v>6</v>
      </c>
      <c r="G674" s="357"/>
      <c r="H674" s="409"/>
      <c r="I674" s="409"/>
      <c r="J674" s="409"/>
      <c r="K674" s="396"/>
      <c r="L674" s="396"/>
      <c r="M674" s="396"/>
      <c r="N674" s="396"/>
      <c r="O674" s="396"/>
      <c r="P674" s="396"/>
      <c r="Q674" s="355"/>
      <c r="R674" s="425"/>
      <c r="S674" s="1566"/>
      <c r="T674" s="712"/>
      <c r="U674" s="703"/>
      <c r="V674" s="703"/>
      <c r="W674" s="703"/>
      <c r="X674" s="1586"/>
      <c r="Y674" s="438"/>
      <c r="Z674" s="356"/>
      <c r="AA674" s="889"/>
      <c r="AB674" s="765"/>
      <c r="AC674" s="765"/>
      <c r="AD674" s="1541"/>
      <c r="AF674" s="357">
        <f t="shared" si="1091"/>
        <v>6</v>
      </c>
      <c r="AG674" s="1535">
        <f t="shared" si="1092"/>
        <v>0</v>
      </c>
      <c r="AH674" s="963">
        <f>IF(AND($R674="Na",AA674&gt;0),INDEX('TCF en bruto WML'!$T$12:$AP$35,MATCH('Belastingplannen ed'!AA674,'TCF en bruto WML'!$T$12:$T$34,0),MATCH('Belastingplannen ed'!AH$668,'TCF en bruto WML'!$T$12:$AP$12,0))*H674,H674)</f>
        <v>0</v>
      </c>
      <c r="AI674" s="983">
        <f>IF(AND($R674="Na",AB674&gt;0),INDEX('TCF en bruto WML'!$T$12:$AP$35,MATCH('Belastingplannen ed'!AB674,'TCF en bruto WML'!$T$12:$T$34,0),MATCH('Belastingplannen ed'!AI$668,'TCF en bruto WML'!$T$12:$AP$12,0))*I674,I674)</f>
        <v>0</v>
      </c>
      <c r="AJ674" s="983">
        <f>IF(AND($R674="Na",AC674&gt;0),INDEX('TCF en bruto WML'!$T$12:$AP$35,MATCH('Belastingplannen ed'!AC674,'TCF en bruto WML'!$T$12:$T$34,0),MATCH('Belastingplannen ed'!AJ$668,'TCF en bruto WML'!$T$12:$AP$12,0))*J674,J674)</f>
        <v>0</v>
      </c>
      <c r="AK674" s="983">
        <f>IF(AND($R674="Na",AD674&gt;0),INDEX('TCF en bruto WML'!$T$12:$AP$35,MATCH('Belastingplannen ed'!AD674,'TCF en bruto WML'!$T$12:$T$34,0),MATCH('Belastingplannen ed'!AK$668,'TCF en bruto WML'!$T$12:$AP$12,0))*K674,K674)</f>
        <v>0</v>
      </c>
      <c r="AL674" s="431"/>
      <c r="AM674" s="431"/>
      <c r="AN674" s="431"/>
      <c r="AO674" s="431"/>
      <c r="AP674" s="910"/>
      <c r="AS674" s="419"/>
    </row>
    <row r="675" spans="2:45" s="349" customFormat="1" ht="12.75" outlineLevel="2" x14ac:dyDescent="0.2">
      <c r="B675" s="61"/>
      <c r="C675" s="77"/>
      <c r="D675" s="78"/>
      <c r="E675" s="135"/>
      <c r="F675" s="775" t="s">
        <v>1890</v>
      </c>
      <c r="G675" s="354"/>
      <c r="H675" s="443">
        <f t="shared" ref="H675:P675" si="1093">SUM(H669:H674)</f>
        <v>0</v>
      </c>
      <c r="I675" s="443">
        <f t="shared" si="1093"/>
        <v>0</v>
      </c>
      <c r="J675" s="443">
        <f t="shared" si="1093"/>
        <v>0</v>
      </c>
      <c r="K675" s="443">
        <f t="shared" si="1093"/>
        <v>-1.75E-3</v>
      </c>
      <c r="L675" s="443">
        <f t="shared" si="1093"/>
        <v>0</v>
      </c>
      <c r="M675" s="443">
        <f t="shared" si="1093"/>
        <v>0</v>
      </c>
      <c r="N675" s="443">
        <f t="shared" si="1093"/>
        <v>0</v>
      </c>
      <c r="O675" s="443">
        <f t="shared" si="1093"/>
        <v>0</v>
      </c>
      <c r="P675" s="443">
        <f t="shared" si="1093"/>
        <v>0</v>
      </c>
      <c r="Q675" s="457"/>
      <c r="R675" s="457"/>
      <c r="S675" s="1566"/>
      <c r="T675" s="356"/>
      <c r="U675" s="356"/>
      <c r="V675" s="356"/>
      <c r="W675" s="356"/>
      <c r="X675" s="356"/>
      <c r="Y675" s="356"/>
      <c r="AC675" s="399"/>
      <c r="AF675" s="775" t="str">
        <f>F675</f>
        <v>Totale aanpassing Afbouw AHK</v>
      </c>
      <c r="AG675" s="959"/>
      <c r="AH675" s="1557">
        <f t="shared" ref="AH675:AP675" si="1094">SUM(AH669:AH674)</f>
        <v>0</v>
      </c>
      <c r="AI675" s="443">
        <f t="shared" si="1094"/>
        <v>0</v>
      </c>
      <c r="AJ675" s="443">
        <f t="shared" si="1094"/>
        <v>0</v>
      </c>
      <c r="AK675" s="443">
        <f t="shared" si="1094"/>
        <v>-1.75E-3</v>
      </c>
      <c r="AL675" s="443">
        <f t="shared" si="1094"/>
        <v>0</v>
      </c>
      <c r="AM675" s="443">
        <f t="shared" si="1094"/>
        <v>0</v>
      </c>
      <c r="AN675" s="443">
        <f t="shared" si="1094"/>
        <v>0</v>
      </c>
      <c r="AO675" s="443">
        <f t="shared" si="1094"/>
        <v>0</v>
      </c>
      <c r="AP675" s="1558">
        <f t="shared" si="1094"/>
        <v>0</v>
      </c>
    </row>
    <row r="676" spans="2:45" s="349" customFormat="1" ht="12.75" outlineLevel="2" x14ac:dyDescent="0.2">
      <c r="B676" s="61"/>
      <c r="C676" s="77"/>
      <c r="D676" s="78"/>
      <c r="E676" s="135"/>
      <c r="F676" s="1520" t="str">
        <f>"Definitieve aanpassing sheet '"&amp;F667&amp;"'"</f>
        <v>Definitieve aanpassing sheet '8.10'</v>
      </c>
      <c r="G676" s="762"/>
      <c r="H676" s="1592"/>
      <c r="I676" s="1525"/>
      <c r="J676" s="1525"/>
      <c r="K676" s="1525"/>
      <c r="L676" s="1525"/>
      <c r="M676" s="1525"/>
      <c r="N676" s="1525"/>
      <c r="O676" s="1525"/>
      <c r="P676" s="1526"/>
      <c r="Q676" s="762"/>
      <c r="R676" s="1528"/>
      <c r="S676" s="1566"/>
      <c r="T676" s="356"/>
      <c r="U676" s="356"/>
      <c r="V676" s="356"/>
      <c r="W676" s="356"/>
      <c r="X676" s="356"/>
      <c r="Y676" s="356"/>
      <c r="Z676" s="356"/>
      <c r="AF676" s="1520" t="str">
        <f>F676</f>
        <v>Definitieve aanpassing sheet '8.10'</v>
      </c>
      <c r="AG676" s="1536"/>
      <c r="AH676" s="1534"/>
      <c r="AI676" s="1592"/>
      <c r="AJ676" s="1525"/>
      <c r="AK676" s="1521">
        <f>'8.10'!L239-'8.10'!K218</f>
        <v>-3.4999999999999615E-4</v>
      </c>
      <c r="AL676" s="1525"/>
      <c r="AM676" s="1525"/>
      <c r="AN676" s="1525"/>
      <c r="AO676" s="1525"/>
      <c r="AP676" s="1526"/>
    </row>
    <row r="677" spans="2:45" s="349" customFormat="1" ht="12.75" outlineLevel="2" x14ac:dyDescent="0.2">
      <c r="B677" s="61"/>
      <c r="C677" s="77"/>
      <c r="D677" s="78"/>
      <c r="E677" s="135"/>
      <c r="F677" s="349" t="s">
        <v>1583</v>
      </c>
      <c r="S677" s="1566"/>
      <c r="Z677" s="356"/>
      <c r="AF677" s="349" t="s">
        <v>1583</v>
      </c>
      <c r="AG677" s="419"/>
      <c r="AK677" s="420" t="str">
        <f t="shared" ref="AK677" si="1095">IF(ABS(AK675-AK676)&lt;0.00001,"OK","ERROR")</f>
        <v>ERROR</v>
      </c>
    </row>
    <row r="678" spans="2:45" s="349" customFormat="1" ht="12.75" outlineLevel="2" x14ac:dyDescent="0.2">
      <c r="B678" s="61"/>
      <c r="C678" s="77"/>
      <c r="D678" s="78"/>
      <c r="E678" s="135"/>
    </row>
    <row r="679" spans="2:45" s="349" customFormat="1" ht="12.75" outlineLevel="2" x14ac:dyDescent="0.2">
      <c r="B679" s="61"/>
      <c r="C679" s="77"/>
      <c r="D679" s="78"/>
      <c r="E679" s="135"/>
      <c r="F679" s="1637" t="s">
        <v>1667</v>
      </c>
      <c r="G679" s="570" t="s">
        <v>1880</v>
      </c>
      <c r="H679" s="3042" t="s">
        <v>1806</v>
      </c>
      <c r="I679" s="3043"/>
      <c r="J679" s="3043"/>
      <c r="K679" s="3043"/>
      <c r="L679" s="3043"/>
      <c r="M679" s="3043"/>
      <c r="N679" s="3043"/>
      <c r="O679" s="3043"/>
      <c r="P679" s="3043"/>
      <c r="Q679" s="833"/>
      <c r="R679" s="1003" t="s">
        <v>1840</v>
      </c>
      <c r="S679" s="1566"/>
      <c r="T679" s="3038" t="s">
        <v>1873</v>
      </c>
      <c r="U679" s="3028"/>
      <c r="V679" s="3028"/>
      <c r="W679" s="3028"/>
      <c r="X679" s="3044"/>
      <c r="Y679" s="1807"/>
      <c r="Z679" s="546"/>
      <c r="AA679" s="3038" t="s">
        <v>1846</v>
      </c>
      <c r="AB679" s="3028"/>
      <c r="AC679" s="3028"/>
      <c r="AD679" s="3044"/>
      <c r="AF679" s="773"/>
      <c r="AG679" s="773" t="str">
        <f>G679</f>
        <v>AHK Maximum afbouw</v>
      </c>
      <c r="AH679" s="3042" t="s">
        <v>1847</v>
      </c>
      <c r="AI679" s="3043"/>
      <c r="AJ679" s="3043"/>
      <c r="AK679" s="3043"/>
      <c r="AL679" s="3043"/>
      <c r="AM679" s="3043"/>
      <c r="AN679" s="3043"/>
      <c r="AO679" s="3043"/>
      <c r="AP679" s="3045"/>
      <c r="AS679" s="546"/>
    </row>
    <row r="680" spans="2:45" s="349" customFormat="1" ht="12.75" outlineLevel="2" x14ac:dyDescent="0.2">
      <c r="B680" s="61"/>
      <c r="C680" s="77"/>
      <c r="D680" s="78"/>
      <c r="E680" s="135"/>
      <c r="F680" s="1291" t="s">
        <v>1829</v>
      </c>
      <c r="G680" s="357" t="s">
        <v>1808</v>
      </c>
      <c r="H680" s="571">
        <v>2014</v>
      </c>
      <c r="I680" s="571">
        <f t="shared" ref="I680" si="1096">H680+1</f>
        <v>2015</v>
      </c>
      <c r="J680" s="571">
        <f t="shared" ref="J680" si="1097">I680+1</f>
        <v>2016</v>
      </c>
      <c r="K680" s="571">
        <f t="shared" ref="K680" si="1098">J680+1</f>
        <v>2017</v>
      </c>
      <c r="L680" s="571">
        <f t="shared" ref="L680" si="1099">K680+1</f>
        <v>2018</v>
      </c>
      <c r="M680" s="571">
        <f t="shared" ref="M680" si="1100">L680+1</f>
        <v>2019</v>
      </c>
      <c r="N680" s="571">
        <f t="shared" ref="N680" si="1101">M680+1</f>
        <v>2020</v>
      </c>
      <c r="O680" s="571">
        <f t="shared" ref="O680" si="1102">N680+1</f>
        <v>2021</v>
      </c>
      <c r="P680" s="571">
        <f t="shared" ref="P680" si="1103">O680+1</f>
        <v>2022</v>
      </c>
      <c r="Q680" s="1032" t="s">
        <v>1813</v>
      </c>
      <c r="R680" s="1529" t="s">
        <v>1841</v>
      </c>
      <c r="S680" s="1566"/>
      <c r="T680" s="442" t="s">
        <v>1874</v>
      </c>
      <c r="U680" s="1634">
        <f>H680</f>
        <v>2014</v>
      </c>
      <c r="V680" s="1634">
        <f t="shared" ref="V680" si="1104">I680</f>
        <v>2015</v>
      </c>
      <c r="W680" s="1634">
        <f t="shared" ref="W680" si="1105">J680</f>
        <v>2016</v>
      </c>
      <c r="X680" s="1635">
        <f t="shared" ref="X680" si="1106">K680</f>
        <v>2017</v>
      </c>
      <c r="Y680" s="1807"/>
      <c r="AA680" s="355">
        <f>H680</f>
        <v>2014</v>
      </c>
      <c r="AB680" s="356">
        <f>I680</f>
        <v>2015</v>
      </c>
      <c r="AC680" s="356">
        <f>J680</f>
        <v>2016</v>
      </c>
      <c r="AD680" s="357">
        <f>K680</f>
        <v>2017</v>
      </c>
      <c r="AF680" s="1291" t="s">
        <v>1829</v>
      </c>
      <c r="AG680" s="356" t="s">
        <v>1808</v>
      </c>
      <c r="AH680" s="442">
        <v>2014</v>
      </c>
      <c r="AI680" s="571">
        <f t="shared" ref="AI680" si="1107">AH680+1</f>
        <v>2015</v>
      </c>
      <c r="AJ680" s="571">
        <f t="shared" ref="AJ680" si="1108">AI680+1</f>
        <v>2016</v>
      </c>
      <c r="AK680" s="571">
        <f t="shared" ref="AK680" si="1109">AJ680+1</f>
        <v>2017</v>
      </c>
      <c r="AL680" s="571">
        <f t="shared" ref="AL680" si="1110">AK680+1</f>
        <v>2018</v>
      </c>
      <c r="AM680" s="571">
        <f t="shared" ref="AM680" si="1111">AL680+1</f>
        <v>2019</v>
      </c>
      <c r="AN680" s="571">
        <f t="shared" ref="AN680" si="1112">AM680+1</f>
        <v>2020</v>
      </c>
      <c r="AO680" s="571">
        <f t="shared" ref="AO680" si="1113">AN680+1</f>
        <v>2021</v>
      </c>
      <c r="AP680" s="1533">
        <f t="shared" ref="AP680" si="1114">AO680+1</f>
        <v>2022</v>
      </c>
      <c r="AS680" s="372" t="s">
        <v>29</v>
      </c>
    </row>
    <row r="681" spans="2:45" s="349" customFormat="1" ht="12.75" outlineLevel="2" x14ac:dyDescent="0.2">
      <c r="B681" s="61"/>
      <c r="C681" s="77"/>
      <c r="D681" s="78"/>
      <c r="E681" s="135"/>
      <c r="F681" s="354">
        <v>1</v>
      </c>
      <c r="G681" s="354" t="s">
        <v>1871</v>
      </c>
      <c r="H681" s="978"/>
      <c r="I681" s="466"/>
      <c r="J681" s="466"/>
      <c r="K681" s="466">
        <f>K501</f>
        <v>-3</v>
      </c>
      <c r="L681" s="907"/>
      <c r="M681" s="907"/>
      <c r="N681" s="907"/>
      <c r="O681" s="907"/>
      <c r="P681" s="907"/>
      <c r="Q681" s="457"/>
      <c r="R681" s="425" t="s">
        <v>1843</v>
      </c>
      <c r="S681" s="1566"/>
      <c r="T681" s="710"/>
      <c r="U681" s="717"/>
      <c r="V681" s="717"/>
      <c r="W681" s="717"/>
      <c r="X681" s="1573"/>
      <c r="Y681" s="438"/>
      <c r="AA681" s="375"/>
      <c r="AB681" s="905"/>
      <c r="AC681" s="429"/>
      <c r="AD681" s="1595"/>
      <c r="AF681" s="354">
        <v>1</v>
      </c>
      <c r="AG681" s="970" t="str">
        <f>G681</f>
        <v>Doorwerking BP 2016</v>
      </c>
      <c r="AH681" s="1559">
        <f>IF(AND($R681="Na",AA681&gt;0),INDEX('TCF en bruto WML'!$T$12:$AP$35,MATCH('Belastingplannen ed'!AA681,'TCF en bruto WML'!$T$12:$T$34,0),MATCH('Belastingplannen ed'!AH$680,'TCF en bruto WML'!$T$12:$AP$12,0))*H681,H681)</f>
        <v>0</v>
      </c>
      <c r="AI681" s="978">
        <f>IF(AND($R681="Na",AB681&gt;0),INDEX('TCF en bruto WML'!$T$12:$AP$35,MATCH('Belastingplannen ed'!AB681,'TCF en bruto WML'!$T$12:$T$34,0),MATCH('Belastingplannen ed'!AI$680,'TCF en bruto WML'!$T$12:$AP$12,0))*I681,I681)</f>
        <v>0</v>
      </c>
      <c r="AJ681" s="905">
        <f>IF(AND($R681="Na",AC681&gt;0),INDEX('TCF en bruto WML'!$T$12:$AP$35,MATCH('Belastingplannen ed'!AC681,'TCF en bruto WML'!$T$12:$T$34,0),MATCH('Belastingplannen ed'!AJ$680,'TCF en bruto WML'!$T$12:$AP$12,0))*J681,J681)</f>
        <v>0</v>
      </c>
      <c r="AK681" s="905">
        <f>IF(AND($R681="Na",AD681&gt;0),INDEX('TCF en bruto WML'!$T$12:$AP$35,MATCH('Belastingplannen ed'!AD681,'TCF en bruto WML'!$T$12:$T$34,0),MATCH('Belastingplannen ed'!AK$680,'TCF en bruto WML'!$T$12:$AP$12,0))*K681,K681)</f>
        <v>-3</v>
      </c>
      <c r="AL681" s="905"/>
      <c r="AM681" s="905"/>
      <c r="AN681" s="905"/>
      <c r="AO681" s="905"/>
      <c r="AP681" s="906"/>
      <c r="AS681" s="356" t="s">
        <v>1871</v>
      </c>
    </row>
    <row r="682" spans="2:45" s="349" customFormat="1" ht="12.75" outlineLevel="2" x14ac:dyDescent="0.2">
      <c r="B682" s="61"/>
      <c r="C682" s="77"/>
      <c r="D682" s="78"/>
      <c r="E682" s="135"/>
      <c r="F682" s="357">
        <f>F681+1</f>
        <v>2</v>
      </c>
      <c r="G682" s="357" t="s">
        <v>1862</v>
      </c>
      <c r="H682" s="400"/>
      <c r="I682" s="531"/>
      <c r="J682" s="531"/>
      <c r="K682" s="528">
        <v>48</v>
      </c>
      <c r="L682" s="397"/>
      <c r="M682" s="397"/>
      <c r="N682" s="397"/>
      <c r="O682" s="397"/>
      <c r="P682" s="397"/>
      <c r="Q682" s="425"/>
      <c r="R682" s="425" t="s">
        <v>1843</v>
      </c>
      <c r="S682" s="1566"/>
      <c r="T682" s="465"/>
      <c r="U682" s="911"/>
      <c r="V682" s="911"/>
      <c r="W682" s="911"/>
      <c r="X682" s="1481"/>
      <c r="Y682" s="911"/>
      <c r="AA682" s="467"/>
      <c r="AB682" s="432"/>
      <c r="AC682" s="432"/>
      <c r="AD682" s="367">
        <v>2017</v>
      </c>
      <c r="AF682" s="357">
        <f t="shared" ref="AF682:AF685" si="1115">AF681+1</f>
        <v>2</v>
      </c>
      <c r="AG682" s="1535" t="str">
        <f>G682</f>
        <v>zomer</v>
      </c>
      <c r="AH682" s="909">
        <f>IF(AND($R682="Na",AA682&gt;0),INDEX('TCF en bruto WML'!$T$12:$AP$35,MATCH('Belastingplannen ed'!AA682,'TCF en bruto WML'!$T$12:$T$34,0),MATCH('Belastingplannen ed'!AH$680,'TCF en bruto WML'!$T$12:$AP$12,0))*H682,H682)</f>
        <v>0</v>
      </c>
      <c r="AI682" s="431">
        <f>IF(AND($R682="Na",AB682&gt;0),INDEX('TCF en bruto WML'!$T$12:$AP$35,MATCH('Belastingplannen ed'!AB682,'TCF en bruto WML'!$T$12:$T$34,0),MATCH('Belastingplannen ed'!AI$680,'TCF en bruto WML'!$T$12:$AP$12,0))*I682,I682)</f>
        <v>0</v>
      </c>
      <c r="AJ682" s="431">
        <f>IF(AND($R682="Na",AC682&gt;0),INDEX('TCF en bruto WML'!$T$12:$AP$35,MATCH('Belastingplannen ed'!AC682,'TCF en bruto WML'!$T$12:$T$34,0),MATCH('Belastingplannen ed'!AJ$680,'TCF en bruto WML'!$T$12:$AP$12,0))*J682,J682)</f>
        <v>0</v>
      </c>
      <c r="AK682" s="431">
        <f>IF(AND($R682="Na",AD682&gt;0),INDEX('TCF en bruto WML'!$T$12:$AP$35,MATCH('Belastingplannen ed'!AD682,'TCF en bruto WML'!$T$12:$T$34,0),MATCH('Belastingplannen ed'!AK$680,'TCF en bruto WML'!$T$12:$AP$12,0))*K682,K682)</f>
        <v>48</v>
      </c>
      <c r="AL682" s="431"/>
      <c r="AM682" s="431"/>
      <c r="AN682" s="431"/>
      <c r="AO682" s="431"/>
      <c r="AP682" s="910"/>
      <c r="AS682" s="419"/>
    </row>
    <row r="683" spans="2:45" s="349" customFormat="1" ht="12.75" outlineLevel="2" x14ac:dyDescent="0.2">
      <c r="B683" s="61"/>
      <c r="C683" s="77"/>
      <c r="D683" s="78"/>
      <c r="E683" s="135"/>
      <c r="F683" s="357">
        <f t="shared" ref="F683:F684" si="1116">F682+1</f>
        <v>3</v>
      </c>
      <c r="G683" s="357"/>
      <c r="H683" s="400"/>
      <c r="I683" s="531"/>
      <c r="J683" s="531"/>
      <c r="K683" s="528"/>
      <c r="L683" s="397"/>
      <c r="M683" s="397"/>
      <c r="N683" s="397"/>
      <c r="O683" s="397"/>
      <c r="P683" s="397"/>
      <c r="Q683" s="355"/>
      <c r="R683" s="425" t="s">
        <v>1843</v>
      </c>
      <c r="S683" s="1566"/>
      <c r="T683" s="465"/>
      <c r="U683" s="911"/>
      <c r="V683" s="911"/>
      <c r="W683" s="911"/>
      <c r="X683" s="1481"/>
      <c r="Y683" s="911"/>
      <c r="AA683" s="467"/>
      <c r="AB683" s="432"/>
      <c r="AC683" s="432"/>
      <c r="AD683" s="367"/>
      <c r="AF683" s="357">
        <f t="shared" si="1115"/>
        <v>3</v>
      </c>
      <c r="AG683" s="1535">
        <f>G683</f>
        <v>0</v>
      </c>
      <c r="AH683" s="909">
        <f>IF(AND($R683="Na",AA683&gt;0),INDEX('TCF en bruto WML'!$T$12:$AP$35,MATCH('Belastingplannen ed'!AA683,'TCF en bruto WML'!$T$12:$T$34,0),MATCH('Belastingplannen ed'!AH$680,'TCF en bruto WML'!$T$12:$AP$12,0))*H683,H683)</f>
        <v>0</v>
      </c>
      <c r="AI683" s="431">
        <f>IF(AND($R683="Na",AB683&gt;0),INDEX('TCF en bruto WML'!$T$12:$AP$35,MATCH('Belastingplannen ed'!AB683,'TCF en bruto WML'!$T$12:$T$34,0),MATCH('Belastingplannen ed'!AI$680,'TCF en bruto WML'!$T$12:$AP$12,0))*I683,I683)</f>
        <v>0</v>
      </c>
      <c r="AJ683" s="431">
        <f>IF(AND($R683="Na",AC683&gt;0),INDEX('TCF en bruto WML'!$T$12:$AP$35,MATCH('Belastingplannen ed'!AC683,'TCF en bruto WML'!$T$12:$T$34,0),MATCH('Belastingplannen ed'!AJ$680,'TCF en bruto WML'!$T$12:$AP$12,0))*J683,J683)</f>
        <v>0</v>
      </c>
      <c r="AK683" s="431">
        <f>IF(AND($R683="Na",AD683&gt;0),INDEX('TCF en bruto WML'!$T$12:$AP$35,MATCH('Belastingplannen ed'!AD683,'TCF en bruto WML'!$T$12:$T$34,0),MATCH('Belastingplannen ed'!AK$680,'TCF en bruto WML'!$T$12:$AP$12,0))*K683,K683)</f>
        <v>0</v>
      </c>
      <c r="AL683" s="431"/>
      <c r="AM683" s="431"/>
      <c r="AN683" s="431"/>
      <c r="AO683" s="431"/>
      <c r="AP683" s="910"/>
      <c r="AS683" s="419"/>
    </row>
    <row r="684" spans="2:45" s="349" customFormat="1" ht="12.75" outlineLevel="2" x14ac:dyDescent="0.2">
      <c r="B684" s="61"/>
      <c r="C684" s="77"/>
      <c r="D684" s="78"/>
      <c r="E684" s="135"/>
      <c r="F684" s="357">
        <f t="shared" si="1116"/>
        <v>4</v>
      </c>
      <c r="G684" s="357"/>
      <c r="H684" s="400"/>
      <c r="I684" s="531"/>
      <c r="J684" s="531"/>
      <c r="K684" s="528"/>
      <c r="L684" s="397"/>
      <c r="M684" s="397"/>
      <c r="N684" s="397"/>
      <c r="O684" s="397"/>
      <c r="P684" s="397"/>
      <c r="Q684" s="425"/>
      <c r="R684" s="425" t="s">
        <v>1843</v>
      </c>
      <c r="S684" s="1566"/>
      <c r="T684" s="465"/>
      <c r="U684" s="911"/>
      <c r="V684" s="911"/>
      <c r="W684" s="911"/>
      <c r="X684" s="1481"/>
      <c r="Y684" s="911"/>
      <c r="AA684" s="467"/>
      <c r="AB684" s="432"/>
      <c r="AC684" s="432"/>
      <c r="AD684" s="367"/>
      <c r="AF684" s="357">
        <f t="shared" si="1115"/>
        <v>4</v>
      </c>
      <c r="AG684" s="1535">
        <f>G684</f>
        <v>0</v>
      </c>
      <c r="AH684" s="909">
        <f>IF(AND($R684="Na",AA684&gt;0),INDEX('TCF en bruto WML'!$T$12:$AP$35,MATCH('Belastingplannen ed'!AA684,'TCF en bruto WML'!$T$12:$T$34,0),MATCH('Belastingplannen ed'!AH$680,'TCF en bruto WML'!$T$12:$AP$12,0))*H684,H684)</f>
        <v>0</v>
      </c>
      <c r="AI684" s="431">
        <f>IF(AND($R684="Na",AB684&gt;0),INDEX('TCF en bruto WML'!$T$12:$AP$35,MATCH('Belastingplannen ed'!AB684,'TCF en bruto WML'!$T$12:$T$34,0),MATCH('Belastingplannen ed'!AI$680,'TCF en bruto WML'!$T$12:$AP$12,0))*I684,I684)</f>
        <v>0</v>
      </c>
      <c r="AJ684" s="431">
        <f>IF(AND($R684="Na",AC684&gt;0),INDEX('TCF en bruto WML'!$T$12:$AP$35,MATCH('Belastingplannen ed'!AC684,'TCF en bruto WML'!$T$12:$T$34,0),MATCH('Belastingplannen ed'!AJ$680,'TCF en bruto WML'!$T$12:$AP$12,0))*J684,J684)</f>
        <v>0</v>
      </c>
      <c r="AK684" s="431">
        <f>IF(AND($R684="Na",AD684&gt;0),INDEX('TCF en bruto WML'!$T$12:$AP$35,MATCH('Belastingplannen ed'!AD684,'TCF en bruto WML'!$T$12:$T$34,0),MATCH('Belastingplannen ed'!AK$680,'TCF en bruto WML'!$T$12:$AP$12,0))*K684,K684)</f>
        <v>0</v>
      </c>
      <c r="AL684" s="431"/>
      <c r="AM684" s="431"/>
      <c r="AN684" s="431"/>
      <c r="AO684" s="431"/>
      <c r="AP684" s="910"/>
      <c r="AS684" s="419"/>
    </row>
    <row r="685" spans="2:45" s="349" customFormat="1" ht="12.75" outlineLevel="2" x14ac:dyDescent="0.2">
      <c r="B685" s="61"/>
      <c r="C685" s="77"/>
      <c r="D685" s="78"/>
      <c r="E685" s="135"/>
      <c r="F685" s="357">
        <f>F684+1</f>
        <v>5</v>
      </c>
      <c r="G685" s="357"/>
      <c r="H685" s="400"/>
      <c r="I685" s="531"/>
      <c r="J685" s="531"/>
      <c r="K685" s="528"/>
      <c r="L685" s="397"/>
      <c r="M685" s="397"/>
      <c r="N685" s="397"/>
      <c r="O685" s="397"/>
      <c r="P685" s="397"/>
      <c r="Q685" s="425"/>
      <c r="R685" s="425" t="s">
        <v>1843</v>
      </c>
      <c r="S685" s="1566"/>
      <c r="T685" s="1539"/>
      <c r="U685" s="1540"/>
      <c r="V685" s="1540"/>
      <c r="W685" s="1540"/>
      <c r="X685" s="1541"/>
      <c r="Y685" s="423"/>
      <c r="AA685" s="889"/>
      <c r="AB685" s="765"/>
      <c r="AC685" s="765"/>
      <c r="AD685" s="1541"/>
      <c r="AF685" s="357">
        <f t="shared" si="1115"/>
        <v>5</v>
      </c>
      <c r="AG685" s="1535">
        <f>G685</f>
        <v>0</v>
      </c>
      <c r="AH685" s="909">
        <f>IF(AND($R685="Na",AA685&gt;0),INDEX('TCF en bruto WML'!$T$12:$AP$35,MATCH('Belastingplannen ed'!AA685,'TCF en bruto WML'!$T$12:$T$34,0),MATCH('Belastingplannen ed'!AH$680,'TCF en bruto WML'!$T$12:$AP$12,0))*H685,H685)</f>
        <v>0</v>
      </c>
      <c r="AI685" s="431">
        <f>IF(AND($R685="Na",AB685&gt;0),INDEX('TCF en bruto WML'!$T$12:$AP$35,MATCH('Belastingplannen ed'!AB685,'TCF en bruto WML'!$T$12:$T$34,0),MATCH('Belastingplannen ed'!AI$680,'TCF en bruto WML'!$T$12:$AP$12,0))*I685,I685)</f>
        <v>0</v>
      </c>
      <c r="AJ685" s="431">
        <f>IF(AND($R685="Na",AC685&gt;0),INDEX('TCF en bruto WML'!$T$12:$AP$35,MATCH('Belastingplannen ed'!AC685,'TCF en bruto WML'!$T$12:$T$34,0),MATCH('Belastingplannen ed'!AJ$680,'TCF en bruto WML'!$T$12:$AP$12,0))*J685,J685)</f>
        <v>0</v>
      </c>
      <c r="AK685" s="431">
        <f>IF(AND($R685="Na",AD685&gt;0),INDEX('TCF en bruto WML'!$T$12:$AP$35,MATCH('Belastingplannen ed'!AD685,'TCF en bruto WML'!$T$12:$T$34,0),MATCH('Belastingplannen ed'!AK$680,'TCF en bruto WML'!$T$12:$AP$12,0))*K685,K685)</f>
        <v>0</v>
      </c>
      <c r="AL685" s="431"/>
      <c r="AM685" s="431"/>
      <c r="AN685" s="431"/>
      <c r="AO685" s="431"/>
      <c r="AP685" s="910"/>
      <c r="AS685" s="419"/>
    </row>
    <row r="686" spans="2:45" s="349" customFormat="1" ht="12.75" outlineLevel="2" x14ac:dyDescent="0.2">
      <c r="B686" s="61"/>
      <c r="C686" s="77"/>
      <c r="D686" s="78"/>
      <c r="E686" s="135"/>
      <c r="F686" s="775" t="s">
        <v>1891</v>
      </c>
      <c r="G686" s="354"/>
      <c r="H686" s="444">
        <f>SUM(H681:H685)</f>
        <v>0</v>
      </c>
      <c r="I686" s="514">
        <f t="shared" ref="I686" si="1117">SUM(I681:I685)</f>
        <v>0</v>
      </c>
      <c r="J686" s="514">
        <f t="shared" ref="J686" si="1118">SUM(J681:J685)</f>
        <v>0</v>
      </c>
      <c r="K686" s="514">
        <f t="shared" ref="K686" si="1119">SUM(K681:K685)</f>
        <v>45</v>
      </c>
      <c r="L686" s="444">
        <f t="shared" ref="L686" si="1120">SUM(L681:L685)</f>
        <v>0</v>
      </c>
      <c r="M686" s="444">
        <f t="shared" ref="M686" si="1121">SUM(M681:M685)</f>
        <v>0</v>
      </c>
      <c r="N686" s="444">
        <f t="shared" ref="N686" si="1122">SUM(N681:N685)</f>
        <v>0</v>
      </c>
      <c r="O686" s="444">
        <f t="shared" ref="O686" si="1123">SUM(O681:O685)</f>
        <v>0</v>
      </c>
      <c r="P686" s="444">
        <f t="shared" ref="P686" si="1124">SUM(P681:P685)</f>
        <v>0</v>
      </c>
      <c r="Q686" s="457"/>
      <c r="R686" s="457"/>
      <c r="S686" s="1566"/>
      <c r="T686" s="356"/>
      <c r="U686" s="356"/>
      <c r="V686" s="356"/>
      <c r="W686" s="356"/>
      <c r="X686" s="356"/>
      <c r="Y686" s="356"/>
      <c r="AF686" s="775" t="str">
        <f>F686</f>
        <v>Totale aanpassing AHK Maximum afbouw</v>
      </c>
      <c r="AG686" s="959"/>
      <c r="AH686" s="1006">
        <f>SUM(AH681:AH685)</f>
        <v>0</v>
      </c>
      <c r="AI686" s="444">
        <f t="shared" ref="AI686" si="1125">SUM(AI681:AI685)</f>
        <v>0</v>
      </c>
      <c r="AJ686" s="444">
        <f>SUM(AJ681:AJ685)</f>
        <v>0</v>
      </c>
      <c r="AK686" s="444">
        <f>SUM(AK681:AK685)</f>
        <v>45</v>
      </c>
      <c r="AL686" s="444">
        <f t="shared" ref="AL686" si="1126">SUM(AL681:AL685)</f>
        <v>0</v>
      </c>
      <c r="AM686" s="444">
        <f t="shared" ref="AM686" si="1127">SUM(AM681:AM685)</f>
        <v>0</v>
      </c>
      <c r="AN686" s="444">
        <f t="shared" ref="AN686" si="1128">SUM(AN681:AN685)</f>
        <v>0</v>
      </c>
      <c r="AO686" s="444">
        <f t="shared" ref="AO686" si="1129">SUM(AO681:AO685)</f>
        <v>0</v>
      </c>
      <c r="AP686" s="511">
        <f t="shared" ref="AP686" si="1130">SUM(AP681:AP685)</f>
        <v>0</v>
      </c>
    </row>
    <row r="687" spans="2:45" s="349" customFormat="1" ht="12.75" outlineLevel="2" x14ac:dyDescent="0.2">
      <c r="B687" s="61"/>
      <c r="C687" s="77"/>
      <c r="D687" s="78"/>
      <c r="E687" s="135"/>
      <c r="F687" s="1520" t="str">
        <f>"Definitieve aanpassing sheet '"&amp;F679&amp;"'"</f>
        <v>Definitieve aanpassing sheet '8.10'</v>
      </c>
      <c r="G687" s="762"/>
      <c r="H687" s="1525"/>
      <c r="I687" s="1525"/>
      <c r="J687" s="1525"/>
      <c r="K687" s="1525"/>
      <c r="L687" s="1525"/>
      <c r="M687" s="1525"/>
      <c r="N687" s="1525"/>
      <c r="O687" s="1525"/>
      <c r="P687" s="1526"/>
      <c r="Q687" s="762"/>
      <c r="R687" s="1528"/>
      <c r="S687" s="1566"/>
      <c r="T687" s="356"/>
      <c r="U687" s="356"/>
      <c r="V687" s="356"/>
      <c r="W687" s="356"/>
      <c r="X687" s="356"/>
      <c r="Y687" s="356"/>
      <c r="Z687" s="356"/>
      <c r="AF687" s="1520" t="str">
        <f>F687</f>
        <v>Definitieve aanpassing sheet '8.10'</v>
      </c>
      <c r="AG687" s="1536"/>
      <c r="AH687" s="1534"/>
      <c r="AI687" s="1525"/>
      <c r="AJ687" s="1525"/>
      <c r="AK687" s="1525">
        <f>'8.10'!L241-'8.10'!K220</f>
        <v>12</v>
      </c>
      <c r="AL687" s="1525"/>
      <c r="AM687" s="1525"/>
      <c r="AN687" s="1525"/>
      <c r="AO687" s="1525"/>
      <c r="AP687" s="1526"/>
    </row>
    <row r="688" spans="2:45" s="349" customFormat="1" ht="12.75" outlineLevel="2" x14ac:dyDescent="0.2">
      <c r="B688" s="61"/>
      <c r="C688" s="77"/>
      <c r="D688" s="78"/>
      <c r="E688" s="135"/>
      <c r="F688" s="349" t="s">
        <v>1583</v>
      </c>
      <c r="S688" s="1566"/>
      <c r="Z688" s="356"/>
      <c r="AF688" s="349" t="s">
        <v>1583</v>
      </c>
      <c r="AG688" s="419"/>
      <c r="AK688" s="420" t="str">
        <f t="shared" ref="AK688" si="1131">IF(ABS(AK686-AK687)&lt;0.00001,"OK","ERROR")</f>
        <v>ERROR</v>
      </c>
    </row>
    <row r="689" spans="1:67" s="349" customFormat="1" ht="12.75" outlineLevel="1" x14ac:dyDescent="0.2">
      <c r="B689" s="61"/>
      <c r="C689" s="77"/>
      <c r="D689" s="78"/>
      <c r="E689" s="135"/>
      <c r="S689" s="1566"/>
      <c r="Z689" s="356"/>
    </row>
    <row r="690" spans="1:67" s="349" customFormat="1" ht="12.75" outlineLevel="1" x14ac:dyDescent="0.2">
      <c r="A690" s="852" t="s">
        <v>1583</v>
      </c>
      <c r="B690" s="127"/>
      <c r="C690" s="128"/>
      <c r="D690" s="129" t="s">
        <v>1803</v>
      </c>
      <c r="E690" s="130"/>
      <c r="F690" s="131"/>
      <c r="G690" s="1516" t="s">
        <v>1900</v>
      </c>
      <c r="H690" s="1516"/>
      <c r="I690" s="1030"/>
      <c r="J690" s="395"/>
      <c r="K690" s="395"/>
      <c r="L690" s="395"/>
      <c r="M690" s="433"/>
      <c r="N690" s="433"/>
      <c r="O690" s="433"/>
      <c r="P690" s="433"/>
      <c r="Q690" s="433"/>
      <c r="R690" s="433"/>
      <c r="S690" s="433"/>
      <c r="T690" s="433"/>
      <c r="U690" s="433"/>
      <c r="V690" s="433"/>
      <c r="W690" s="433"/>
      <c r="X690" s="433"/>
      <c r="Y690" s="433"/>
      <c r="Z690" s="433"/>
      <c r="AA690" s="433"/>
      <c r="AB690" s="433"/>
      <c r="AC690" s="433"/>
      <c r="AD690" s="433"/>
      <c r="AE690" s="433"/>
      <c r="AF690" s="433"/>
      <c r="AG690" s="433"/>
      <c r="AH690" s="433"/>
      <c r="AI690" s="433"/>
      <c r="AJ690" s="433"/>
      <c r="AK690" s="433"/>
      <c r="AL690" s="433"/>
      <c r="AM690" s="433"/>
      <c r="AN690" s="433"/>
      <c r="AO690" s="433"/>
      <c r="AP690" s="433"/>
      <c r="AQ690" s="433"/>
      <c r="AR690" s="433"/>
      <c r="AS690" s="433"/>
      <c r="AT690" s="433"/>
      <c r="AU690" s="433"/>
      <c r="AV690" s="433"/>
      <c r="AW690" s="433"/>
      <c r="AX690" s="433"/>
      <c r="AY690" s="433"/>
      <c r="AZ690" s="433"/>
      <c r="BA690" s="433"/>
      <c r="BB690" s="433"/>
      <c r="BC690" s="433"/>
      <c r="BD690" s="433"/>
      <c r="BE690" s="433"/>
      <c r="BF690" s="433"/>
      <c r="BG690" s="433"/>
      <c r="BH690" s="433"/>
      <c r="BI690" s="433"/>
      <c r="BJ690" s="433"/>
      <c r="BK690" s="433"/>
      <c r="BL690" s="433"/>
      <c r="BM690" s="433"/>
      <c r="BN690" s="433"/>
      <c r="BO690" s="433"/>
    </row>
    <row r="691" spans="1:67" s="349" customFormat="1" ht="12.75" outlineLevel="2" x14ac:dyDescent="0.2">
      <c r="B691" s="61"/>
      <c r="C691" s="77"/>
      <c r="D691" s="78"/>
      <c r="E691" s="135"/>
    </row>
    <row r="692" spans="1:67" s="349" customFormat="1" ht="12.75" outlineLevel="2" x14ac:dyDescent="0.2">
      <c r="B692" s="61"/>
      <c r="C692" s="77"/>
      <c r="D692" s="78"/>
      <c r="E692" s="135"/>
      <c r="F692" s="1637" t="s">
        <v>1929</v>
      </c>
      <c r="G692" s="570" t="s">
        <v>1901</v>
      </c>
      <c r="H692" s="3042" t="s">
        <v>1806</v>
      </c>
      <c r="I692" s="3043"/>
      <c r="J692" s="3043"/>
      <c r="K692" s="3043"/>
      <c r="L692" s="3043"/>
      <c r="M692" s="3043"/>
      <c r="N692" s="3043"/>
      <c r="O692" s="3043"/>
      <c r="P692" s="3043"/>
      <c r="Q692" s="833"/>
      <c r="R692" s="1003" t="s">
        <v>1840</v>
      </c>
      <c r="T692" s="3038" t="s">
        <v>1873</v>
      </c>
      <c r="U692" s="3028"/>
      <c r="V692" s="3028"/>
      <c r="W692" s="3028"/>
      <c r="X692" s="3044"/>
      <c r="Y692" s="1807"/>
      <c r="Z692" s="546"/>
      <c r="AA692" s="3038" t="s">
        <v>1846</v>
      </c>
      <c r="AB692" s="3028"/>
      <c r="AC692" s="3028"/>
      <c r="AD692" s="3044"/>
      <c r="AF692" s="773"/>
      <c r="AG692" s="773" t="str">
        <f>G692</f>
        <v>Arbeidskorting maximum</v>
      </c>
      <c r="AH692" s="3042" t="s">
        <v>1806</v>
      </c>
      <c r="AI692" s="3043"/>
      <c r="AJ692" s="3043"/>
      <c r="AK692" s="3043"/>
      <c r="AL692" s="3043"/>
      <c r="AM692" s="3043"/>
      <c r="AN692" s="3043"/>
      <c r="AO692" s="3043"/>
      <c r="AP692" s="3045"/>
      <c r="AS692" s="546"/>
    </row>
    <row r="693" spans="1:67" s="349" customFormat="1" ht="12.75" outlineLevel="2" x14ac:dyDescent="0.2">
      <c r="B693" s="61"/>
      <c r="C693" s="77"/>
      <c r="D693" s="78"/>
      <c r="E693" s="135"/>
      <c r="F693" s="1291" t="s">
        <v>1829</v>
      </c>
      <c r="G693" s="357" t="s">
        <v>1808</v>
      </c>
      <c r="H693" s="571">
        <v>2014</v>
      </c>
      <c r="I693" s="571">
        <f t="shared" ref="I693" si="1132">H693+1</f>
        <v>2015</v>
      </c>
      <c r="J693" s="571">
        <f t="shared" ref="J693" si="1133">I693+1</f>
        <v>2016</v>
      </c>
      <c r="K693" s="571">
        <f t="shared" ref="K693" si="1134">J693+1</f>
        <v>2017</v>
      </c>
      <c r="L693" s="571">
        <f t="shared" ref="L693" si="1135">K693+1</f>
        <v>2018</v>
      </c>
      <c r="M693" s="571">
        <f t="shared" ref="M693" si="1136">L693+1</f>
        <v>2019</v>
      </c>
      <c r="N693" s="571">
        <f t="shared" ref="N693" si="1137">M693+1</f>
        <v>2020</v>
      </c>
      <c r="O693" s="571">
        <f t="shared" ref="O693" si="1138">N693+1</f>
        <v>2021</v>
      </c>
      <c r="P693" s="571">
        <f t="shared" ref="P693" si="1139">O693+1</f>
        <v>2022</v>
      </c>
      <c r="Q693" s="1032" t="s">
        <v>1813</v>
      </c>
      <c r="R693" s="1529" t="s">
        <v>1841</v>
      </c>
      <c r="T693" s="442" t="s">
        <v>1874</v>
      </c>
      <c r="U693" s="1634">
        <f>H693</f>
        <v>2014</v>
      </c>
      <c r="V693" s="1634">
        <f t="shared" ref="V693" si="1140">I693</f>
        <v>2015</v>
      </c>
      <c r="W693" s="1634">
        <f t="shared" ref="W693" si="1141">J693</f>
        <v>2016</v>
      </c>
      <c r="X693" s="1635">
        <f t="shared" ref="X693" si="1142">K693</f>
        <v>2017</v>
      </c>
      <c r="Y693" s="1807"/>
      <c r="AA693" s="442">
        <f>H693</f>
        <v>2014</v>
      </c>
      <c r="AB693" s="571">
        <f>I693</f>
        <v>2015</v>
      </c>
      <c r="AC693" s="571">
        <f>J693</f>
        <v>2016</v>
      </c>
      <c r="AD693" s="1533">
        <f>K693</f>
        <v>2017</v>
      </c>
      <c r="AF693" s="1291" t="s">
        <v>1829</v>
      </c>
      <c r="AG693" s="563" t="s">
        <v>1808</v>
      </c>
      <c r="AH693" s="442">
        <v>2014</v>
      </c>
      <c r="AI693" s="571">
        <f t="shared" ref="AI693" si="1143">AH693+1</f>
        <v>2015</v>
      </c>
      <c r="AJ693" s="571">
        <f t="shared" ref="AJ693" si="1144">AI693+1</f>
        <v>2016</v>
      </c>
      <c r="AK693" s="571">
        <f t="shared" ref="AK693" si="1145">AJ693+1</f>
        <v>2017</v>
      </c>
      <c r="AL693" s="571">
        <f t="shared" ref="AL693" si="1146">AK693+1</f>
        <v>2018</v>
      </c>
      <c r="AM693" s="571">
        <f t="shared" ref="AM693" si="1147">AL693+1</f>
        <v>2019</v>
      </c>
      <c r="AN693" s="571">
        <f t="shared" ref="AN693" si="1148">AM693+1</f>
        <v>2020</v>
      </c>
      <c r="AO693" s="571">
        <f t="shared" ref="AO693" si="1149">AN693+1</f>
        <v>2021</v>
      </c>
      <c r="AP693" s="1533">
        <f t="shared" ref="AP693" si="1150">AO693+1</f>
        <v>2022</v>
      </c>
      <c r="AS693" s="372" t="s">
        <v>29</v>
      </c>
    </row>
    <row r="694" spans="1:67" s="349" customFormat="1" ht="12.75" outlineLevel="2" x14ac:dyDescent="0.2">
      <c r="B694" s="61"/>
      <c r="C694" s="77"/>
      <c r="D694" s="78"/>
      <c r="E694" s="135"/>
      <c r="F694" s="354">
        <v>1</v>
      </c>
      <c r="G694" s="354" t="s">
        <v>1853</v>
      </c>
      <c r="H694" s="905"/>
      <c r="I694" s="905"/>
      <c r="J694" s="905"/>
      <c r="K694" s="905">
        <f>K$150</f>
        <v>241</v>
      </c>
      <c r="L694" s="1519"/>
      <c r="M694" s="1519"/>
      <c r="N694" s="1519"/>
      <c r="O694" s="1519"/>
      <c r="P694" s="1519"/>
      <c r="Q694" s="457"/>
      <c r="R694" s="425" t="s">
        <v>1843</v>
      </c>
      <c r="T694" s="700"/>
      <c r="U694" s="466"/>
      <c r="V694" s="466"/>
      <c r="W694" s="466"/>
      <c r="X694" s="704"/>
      <c r="Y694" s="461"/>
      <c r="AA694" s="375"/>
      <c r="AB694" s="429"/>
      <c r="AC694" s="429"/>
      <c r="AD694" s="1553"/>
      <c r="AE694" s="399"/>
      <c r="AF694" s="354">
        <f t="shared" ref="AF694:AF700" si="1151">F694</f>
        <v>1</v>
      </c>
      <c r="AG694" s="970" t="str">
        <f t="shared" ref="AG694:AG700" si="1152">G694</f>
        <v>Doorwerking BP 2014</v>
      </c>
      <c r="AH694" s="904">
        <f>IF(AND($R694="Na",AA694&gt;0),INDEX('TCF en bruto WML'!$T$12:$AP$35,MATCH('Belastingplannen ed'!AA694,'TCF en bruto WML'!$T$12:$T$34,0),MATCH('Belastingplannen ed'!AH$693,'TCF en bruto WML'!$T$12:$AP$12,0))*H694,H694)</f>
        <v>0</v>
      </c>
      <c r="AI694" s="905">
        <f>IF(AND($R694="Na",AB694&gt;0),INDEX('TCF en bruto WML'!$T$12:$AP$35,MATCH('Belastingplannen ed'!AB694,'TCF en bruto WML'!$T$12:$T$34,0),MATCH('Belastingplannen ed'!AI$693,'TCF en bruto WML'!$T$12:$AP$12,0))*I694,I694)</f>
        <v>0</v>
      </c>
      <c r="AJ694" s="905">
        <f>IF(AND($R694="Na",AC694&gt;0),INDEX('TCF en bruto WML'!$T$12:$AP$35,MATCH('Belastingplannen ed'!AC694,'TCF en bruto WML'!$T$12:$T$34,0),MATCH('Belastingplannen ed'!AJ$693,'TCF en bruto WML'!$T$12:$AP$12,0))*J694,J694)</f>
        <v>0</v>
      </c>
      <c r="AK694" s="1224">
        <f>AK$150</f>
        <v>243.22132754999996</v>
      </c>
      <c r="AL694" s="905"/>
      <c r="AM694" s="905"/>
      <c r="AN694" s="905"/>
      <c r="AO694" s="905"/>
      <c r="AP694" s="906"/>
      <c r="AS694" s="356" t="s">
        <v>1853</v>
      </c>
    </row>
    <row r="695" spans="1:67" s="349" customFormat="1" ht="12.75" outlineLevel="2" x14ac:dyDescent="0.2">
      <c r="B695" s="61"/>
      <c r="C695" s="77"/>
      <c r="D695" s="78"/>
      <c r="E695" s="135"/>
      <c r="F695" s="357">
        <f>F694+1</f>
        <v>2</v>
      </c>
      <c r="G695" s="357" t="s">
        <v>1871</v>
      </c>
      <c r="H695" s="909"/>
      <c r="I695" s="431"/>
      <c r="J695" s="431"/>
      <c r="K695" s="431">
        <f>SUM(K511:K516)</f>
        <v>23</v>
      </c>
      <c r="L695" s="448"/>
      <c r="M695" s="448"/>
      <c r="N695" s="448"/>
      <c r="O695" s="448"/>
      <c r="P695" s="448"/>
      <c r="Q695" s="425"/>
      <c r="R695" s="425" t="s">
        <v>1845</v>
      </c>
      <c r="T695" s="701"/>
      <c r="U695" s="461"/>
      <c r="V695" s="461"/>
      <c r="W695" s="461"/>
      <c r="X695" s="705"/>
      <c r="Y695" s="461"/>
      <c r="AA695" s="467"/>
      <c r="AB695" s="432"/>
      <c r="AC695" s="432"/>
      <c r="AD695" s="440"/>
      <c r="AF695" s="357">
        <f t="shared" si="1151"/>
        <v>2</v>
      </c>
      <c r="AG695" s="1535" t="str">
        <f t="shared" si="1152"/>
        <v>Doorwerking BP 2016</v>
      </c>
      <c r="AH695" s="909">
        <f>IF(AND($R695="Na",AA695&gt;0),INDEX('TCF en bruto WML'!$T$12:$AP$35,MATCH('Belastingplannen ed'!AA695,'TCF en bruto WML'!$T$12:$T$34,0),MATCH('Belastingplannen ed'!AH$693,'TCF en bruto WML'!$T$12:$AP$12,0))*H695,H695)</f>
        <v>0</v>
      </c>
      <c r="AI695" s="431">
        <f>IF(AND($R695="Na",AB695&gt;0),INDEX('TCF en bruto WML'!$T$12:$AP$35,MATCH('Belastingplannen ed'!AB695,'TCF en bruto WML'!$T$12:$T$34,0),MATCH('Belastingplannen ed'!AI$693,'TCF en bruto WML'!$T$12:$AP$12,0))*I695,I695)</f>
        <v>0</v>
      </c>
      <c r="AJ695" s="431">
        <f>IF(AND($R695="Na",AC695&gt;0),INDEX('TCF en bruto WML'!$T$12:$AP$35,MATCH('Belastingplannen ed'!AC695,'TCF en bruto WML'!$T$12:$T$34,0),MATCH('Belastingplannen ed'!AJ$693,'TCF en bruto WML'!$T$12:$AP$12,0))*J695,J695)</f>
        <v>0</v>
      </c>
      <c r="AK695" s="431">
        <f>SUM(AK524:AK530)</f>
        <v>-575</v>
      </c>
      <c r="AL695" s="431"/>
      <c r="AM695" s="431"/>
      <c r="AN695" s="431"/>
      <c r="AO695" s="431"/>
      <c r="AP695" s="910"/>
      <c r="AS695" s="356" t="s">
        <v>1871</v>
      </c>
    </row>
    <row r="696" spans="1:67" s="349" customFormat="1" ht="12.75" outlineLevel="2" x14ac:dyDescent="0.2">
      <c r="B696" s="61"/>
      <c r="C696" s="77"/>
      <c r="D696" s="78"/>
      <c r="E696" s="135"/>
      <c r="F696" s="357">
        <f>F695+1</f>
        <v>3</v>
      </c>
      <c r="G696" s="357" t="s">
        <v>1862</v>
      </c>
      <c r="H696" s="431"/>
      <c r="I696" s="431"/>
      <c r="J696" s="431"/>
      <c r="K696" s="911">
        <v>-46</v>
      </c>
      <c r="L696" s="448"/>
      <c r="M696" s="448"/>
      <c r="N696" s="448"/>
      <c r="O696" s="448"/>
      <c r="P696" s="448"/>
      <c r="Q696" s="355"/>
      <c r="R696" s="425" t="s">
        <v>1843</v>
      </c>
      <c r="T696" s="711"/>
      <c r="U696" s="438"/>
      <c r="V696" s="438"/>
      <c r="W696" s="438"/>
      <c r="X696" s="1574">
        <v>462</v>
      </c>
      <c r="Y696" s="438"/>
      <c r="AA696" s="467"/>
      <c r="AB696" s="432"/>
      <c r="AC696" s="432"/>
      <c r="AD696" s="367">
        <v>2017</v>
      </c>
      <c r="AF696" s="357">
        <f t="shared" si="1151"/>
        <v>3</v>
      </c>
      <c r="AG696" s="1535" t="str">
        <f t="shared" si="1152"/>
        <v>zomer</v>
      </c>
      <c r="AH696" s="909">
        <f>IF(AND($R696="Na",AA696&gt;0),INDEX('TCF en bruto WML'!$T$12:$AP$35,MATCH('Belastingplannen ed'!AA696,'TCF en bruto WML'!$T$12:$T$34,0),MATCH('Belastingplannen ed'!AH$693,'TCF en bruto WML'!$T$12:$AP$12,0))*H696,H696)</f>
        <v>0</v>
      </c>
      <c r="AI696" s="431">
        <f>IF(AND($R696="Na",AB696&gt;0),INDEX('TCF en bruto WML'!$T$12:$AP$35,MATCH('Belastingplannen ed'!AB696,'TCF en bruto WML'!$T$12:$T$34,0),MATCH('Belastingplannen ed'!AI$693,'TCF en bruto WML'!$T$12:$AP$12,0))*I696,I696)</f>
        <v>0</v>
      </c>
      <c r="AJ696" s="431">
        <f>IF(AND($R696="Na",AC696&gt;0),INDEX('TCF en bruto WML'!$T$12:$AP$35,MATCH('Belastingplannen ed'!AC696,'TCF en bruto WML'!$T$12:$T$34,0),MATCH('Belastingplannen ed'!AJ$693,'TCF en bruto WML'!$T$12:$AP$12,0))*J696,J696)</f>
        <v>0</v>
      </c>
      <c r="AK696" s="431">
        <f>IF(AND($R696="Na",AD696&gt;0),INDEX('TCF en bruto WML'!$T$12:$AP$35,MATCH('Belastingplannen ed'!AD696,'TCF en bruto WML'!$T$12:$T$34,0),MATCH('Belastingplannen ed'!AK$693,'TCF en bruto WML'!$T$12:$AP$12,0))*K696,K696)</f>
        <v>-46</v>
      </c>
      <c r="AL696" s="431"/>
      <c r="AM696" s="431"/>
      <c r="AN696" s="431"/>
      <c r="AO696" s="431"/>
      <c r="AP696" s="910"/>
      <c r="AS696" s="356" t="s">
        <v>1851</v>
      </c>
    </row>
    <row r="697" spans="1:67" s="349" customFormat="1" ht="12.75" outlineLevel="2" x14ac:dyDescent="0.2">
      <c r="B697" s="61"/>
      <c r="C697" s="77"/>
      <c r="D697" s="78"/>
      <c r="E697" s="135"/>
      <c r="F697" s="357">
        <f t="shared" ref="F697:F700" si="1153">F696+1</f>
        <v>4</v>
      </c>
      <c r="G697" s="357"/>
      <c r="H697" s="431"/>
      <c r="I697" s="431"/>
      <c r="J697" s="431"/>
      <c r="K697" s="911"/>
      <c r="L697" s="448"/>
      <c r="M697" s="448"/>
      <c r="N697" s="448"/>
      <c r="O697" s="448"/>
      <c r="P697" s="448"/>
      <c r="Q697" s="425"/>
      <c r="R697" s="425"/>
      <c r="T697" s="711"/>
      <c r="U697" s="438"/>
      <c r="V697" s="438"/>
      <c r="W697" s="438"/>
      <c r="X697" s="1574"/>
      <c r="Y697" s="438"/>
      <c r="AA697" s="467"/>
      <c r="AB697" s="432"/>
      <c r="AC697" s="432"/>
      <c r="AD697" s="367"/>
      <c r="AF697" s="357">
        <f t="shared" si="1151"/>
        <v>4</v>
      </c>
      <c r="AG697" s="1535">
        <f t="shared" si="1152"/>
        <v>0</v>
      </c>
      <c r="AH697" s="909">
        <f>IF(AND($R697="Na",AA697&gt;0),INDEX('TCF en bruto WML'!$T$12:$AP$35,MATCH('Belastingplannen ed'!AA697,'TCF en bruto WML'!$T$12:$T$34,0),MATCH('Belastingplannen ed'!AH$693,'TCF en bruto WML'!$T$12:$AP$12,0))*H697,H697)</f>
        <v>0</v>
      </c>
      <c r="AI697" s="431">
        <f>IF(AND($R697="Na",AB697&gt;0),INDEX('TCF en bruto WML'!$T$12:$AP$35,MATCH('Belastingplannen ed'!AB697,'TCF en bruto WML'!$T$12:$T$34,0),MATCH('Belastingplannen ed'!AI$693,'TCF en bruto WML'!$T$12:$AP$12,0))*I697,I697)</f>
        <v>0</v>
      </c>
      <c r="AJ697" s="431">
        <f>IF(AND($R697="Na",AC697&gt;0),INDEX('TCF en bruto WML'!$T$12:$AP$35,MATCH('Belastingplannen ed'!AC697,'TCF en bruto WML'!$T$12:$T$34,0),MATCH('Belastingplannen ed'!AJ$693,'TCF en bruto WML'!$T$12:$AP$12,0))*J697,J697)</f>
        <v>0</v>
      </c>
      <c r="AK697" s="431">
        <f>IF(AND($R697="Na",AD697&gt;0),INDEX('TCF en bruto WML'!$T$12:$AP$35,MATCH('Belastingplannen ed'!AD697,'TCF en bruto WML'!$T$12:$T$34,0),MATCH('Belastingplannen ed'!AK$693,'TCF en bruto WML'!$T$12:$AP$12,0))*K697,K697)</f>
        <v>0</v>
      </c>
      <c r="AL697" s="431"/>
      <c r="AM697" s="431"/>
      <c r="AN697" s="431"/>
      <c r="AO697" s="431"/>
      <c r="AP697" s="910"/>
      <c r="AS697" s="356"/>
    </row>
    <row r="698" spans="1:67" s="349" customFormat="1" ht="12.75" outlineLevel="2" x14ac:dyDescent="0.2">
      <c r="B698" s="61"/>
      <c r="C698" s="77"/>
      <c r="D698" s="78"/>
      <c r="E698" s="135"/>
      <c r="F698" s="357">
        <f t="shared" si="1153"/>
        <v>5</v>
      </c>
      <c r="G698" s="357"/>
      <c r="H698" s="431"/>
      <c r="I698" s="431"/>
      <c r="J698" s="431"/>
      <c r="K698" s="911"/>
      <c r="L698" s="448"/>
      <c r="M698" s="448"/>
      <c r="N698" s="448"/>
      <c r="O698" s="448"/>
      <c r="P698" s="448"/>
      <c r="Q698" s="425"/>
      <c r="R698" s="425"/>
      <c r="T698" s="711"/>
      <c r="U698" s="438"/>
      <c r="V698" s="438"/>
      <c r="W698" s="438"/>
      <c r="X698" s="1574"/>
      <c r="Y698" s="438"/>
      <c r="AA698" s="467"/>
      <c r="AB698" s="432"/>
      <c r="AC698" s="432"/>
      <c r="AD698" s="367"/>
      <c r="AF698" s="357">
        <f t="shared" si="1151"/>
        <v>5</v>
      </c>
      <c r="AG698" s="1535">
        <f t="shared" si="1152"/>
        <v>0</v>
      </c>
      <c r="AH698" s="909">
        <f>IF(AND($R698="Na",AA698&gt;0),INDEX('TCF en bruto WML'!$T$12:$AP$35,MATCH('Belastingplannen ed'!AA698,'TCF en bruto WML'!$T$12:$T$34,0),MATCH('Belastingplannen ed'!AH$693,'TCF en bruto WML'!$T$12:$AP$12,0))*H698,H698)</f>
        <v>0</v>
      </c>
      <c r="AI698" s="431">
        <f>IF(AND($R698="Na",AB698&gt;0),INDEX('TCF en bruto WML'!$T$12:$AP$35,MATCH('Belastingplannen ed'!AB698,'TCF en bruto WML'!$T$12:$T$34,0),MATCH('Belastingplannen ed'!AI$693,'TCF en bruto WML'!$T$12:$AP$12,0))*I698,I698)</f>
        <v>0</v>
      </c>
      <c r="AJ698" s="431">
        <f>IF(AND($R698="Na",AC698&gt;0),INDEX('TCF en bruto WML'!$T$12:$AP$35,MATCH('Belastingplannen ed'!AC698,'TCF en bruto WML'!$T$12:$T$34,0),MATCH('Belastingplannen ed'!AJ$693,'TCF en bruto WML'!$T$12:$AP$12,0))*J698,J698)</f>
        <v>0</v>
      </c>
      <c r="AK698" s="431">
        <f>IF(AND($R698="Na",AD698&gt;0),INDEX('TCF en bruto WML'!$T$12:$AP$35,MATCH('Belastingplannen ed'!AD698,'TCF en bruto WML'!$T$12:$T$34,0),MATCH('Belastingplannen ed'!AK$693,'TCF en bruto WML'!$T$12:$AP$12,0))*K698,K698)</f>
        <v>0</v>
      </c>
      <c r="AL698" s="431"/>
      <c r="AM698" s="431"/>
      <c r="AN698" s="431"/>
      <c r="AO698" s="431"/>
      <c r="AP698" s="910"/>
      <c r="AS698" s="356"/>
    </row>
    <row r="699" spans="1:67" s="349" customFormat="1" ht="12.75" outlineLevel="2" x14ac:dyDescent="0.2">
      <c r="B699" s="61"/>
      <c r="C699" s="77"/>
      <c r="D699" s="78"/>
      <c r="E699" s="135"/>
      <c r="F699" s="357">
        <f t="shared" si="1153"/>
        <v>6</v>
      </c>
      <c r="G699" s="357"/>
      <c r="H699" s="431"/>
      <c r="I699" s="431"/>
      <c r="J699" s="431"/>
      <c r="K699" s="911"/>
      <c r="L699" s="448"/>
      <c r="M699" s="448"/>
      <c r="N699" s="448"/>
      <c r="O699" s="448"/>
      <c r="P699" s="448"/>
      <c r="Q699" s="355"/>
      <c r="R699" s="425"/>
      <c r="T699" s="711"/>
      <c r="U699" s="438"/>
      <c r="V699" s="438"/>
      <c r="W699" s="438"/>
      <c r="X699" s="1574"/>
      <c r="Y699" s="438"/>
      <c r="AA699" s="467"/>
      <c r="AB699" s="432"/>
      <c r="AC699" s="432"/>
      <c r="AD699" s="367"/>
      <c r="AF699" s="357">
        <f t="shared" si="1151"/>
        <v>6</v>
      </c>
      <c r="AG699" s="1535">
        <f t="shared" si="1152"/>
        <v>0</v>
      </c>
      <c r="AH699" s="909">
        <f>IF(AND($R699="Na",AA699&gt;0),INDEX('TCF en bruto WML'!$T$12:$AP$35,MATCH('Belastingplannen ed'!AA699,'TCF en bruto WML'!$T$12:$T$34,0),MATCH('Belastingplannen ed'!AH$693,'TCF en bruto WML'!$T$12:$AP$12,0))*H699,H699)</f>
        <v>0</v>
      </c>
      <c r="AI699" s="431">
        <f>IF(AND($R699="Na",AB699&gt;0),INDEX('TCF en bruto WML'!$T$12:$AP$35,MATCH('Belastingplannen ed'!AB699,'TCF en bruto WML'!$T$12:$T$34,0),MATCH('Belastingplannen ed'!AI$693,'TCF en bruto WML'!$T$12:$AP$12,0))*I699,I699)</f>
        <v>0</v>
      </c>
      <c r="AJ699" s="431">
        <f>IF(AND($R699="Na",AC699&gt;0),INDEX('TCF en bruto WML'!$T$12:$AP$35,MATCH('Belastingplannen ed'!AC699,'TCF en bruto WML'!$T$12:$T$34,0),MATCH('Belastingplannen ed'!AJ$693,'TCF en bruto WML'!$T$12:$AP$12,0))*J699,J699)</f>
        <v>0</v>
      </c>
      <c r="AK699" s="431">
        <f>IF(AND($R699="Na",AD699&gt;0),INDEX('TCF en bruto WML'!$T$12:$AP$35,MATCH('Belastingplannen ed'!AD699,'TCF en bruto WML'!$T$12:$T$34,0),MATCH('Belastingplannen ed'!AK$693,'TCF en bruto WML'!$T$12:$AP$12,0))*K699,K699)</f>
        <v>0</v>
      </c>
      <c r="AL699" s="431"/>
      <c r="AM699" s="431"/>
      <c r="AN699" s="431"/>
      <c r="AO699" s="431"/>
      <c r="AP699" s="910"/>
      <c r="AS699" s="356"/>
    </row>
    <row r="700" spans="1:67" s="349" customFormat="1" ht="12.75" outlineLevel="2" x14ac:dyDescent="0.2">
      <c r="B700" s="61"/>
      <c r="C700" s="77"/>
      <c r="D700" s="78"/>
      <c r="E700" s="135"/>
      <c r="F700" s="357">
        <f t="shared" si="1153"/>
        <v>7</v>
      </c>
      <c r="G700" s="357"/>
      <c r="H700" s="400"/>
      <c r="I700" s="400"/>
      <c r="J700" s="400"/>
      <c r="K700" s="397"/>
      <c r="L700" s="396"/>
      <c r="M700" s="396"/>
      <c r="N700" s="396"/>
      <c r="O700" s="396"/>
      <c r="P700" s="396"/>
      <c r="Q700" s="425"/>
      <c r="R700" s="425"/>
      <c r="T700" s="712"/>
      <c r="U700" s="703"/>
      <c r="V700" s="703"/>
      <c r="W700" s="703"/>
      <c r="X700" s="1586"/>
      <c r="Y700" s="438"/>
      <c r="AA700" s="889"/>
      <c r="AB700" s="765"/>
      <c r="AC700" s="765"/>
      <c r="AD700" s="1541"/>
      <c r="AF700" s="357">
        <f t="shared" si="1151"/>
        <v>7</v>
      </c>
      <c r="AG700" s="1535">
        <f t="shared" si="1152"/>
        <v>0</v>
      </c>
      <c r="AH700" s="909">
        <f>IF(AND($R700="Na",AA700&gt;0),INDEX('TCF en bruto WML'!$T$12:$AP$35,MATCH('Belastingplannen ed'!AA700,'TCF en bruto WML'!$T$12:$T$34,0),MATCH('Belastingplannen ed'!AH$693,'TCF en bruto WML'!$T$12:$AP$12,0))*H700,H700)</f>
        <v>0</v>
      </c>
      <c r="AI700" s="431">
        <f>IF(AND($R700="Na",AB700&gt;0),INDEX('TCF en bruto WML'!$T$12:$AP$35,MATCH('Belastingplannen ed'!AB700,'TCF en bruto WML'!$T$12:$T$34,0),MATCH('Belastingplannen ed'!AI$693,'TCF en bruto WML'!$T$12:$AP$12,0))*I700,I700)</f>
        <v>0</v>
      </c>
      <c r="AJ700" s="431">
        <f>IF(AND($R700="Na",AC700&gt;0),INDEX('TCF en bruto WML'!$T$12:$AP$35,MATCH('Belastingplannen ed'!AC700,'TCF en bruto WML'!$T$12:$T$34,0),MATCH('Belastingplannen ed'!AJ$693,'TCF en bruto WML'!$T$12:$AP$12,0))*J700,J700)</f>
        <v>0</v>
      </c>
      <c r="AK700" s="431">
        <f>IF(AND($R700="Na",AD700&gt;0),INDEX('TCF en bruto WML'!$T$12:$AP$35,MATCH('Belastingplannen ed'!AD700,'TCF en bruto WML'!$T$12:$T$34,0),MATCH('Belastingplannen ed'!AK$693,'TCF en bruto WML'!$T$12:$AP$12,0))*K700,K700)</f>
        <v>0</v>
      </c>
      <c r="AL700" s="431"/>
      <c r="AM700" s="431"/>
      <c r="AN700" s="431"/>
      <c r="AO700" s="431"/>
      <c r="AP700" s="910"/>
      <c r="AS700" s="419"/>
    </row>
    <row r="701" spans="1:67" s="349" customFormat="1" ht="12.75" outlineLevel="2" x14ac:dyDescent="0.2">
      <c r="B701" s="61"/>
      <c r="C701" s="77"/>
      <c r="D701" s="78"/>
      <c r="E701" s="135"/>
      <c r="F701" s="775" t="s">
        <v>1903</v>
      </c>
      <c r="G701" s="354"/>
      <c r="H701" s="444">
        <f t="shared" ref="H701" si="1154">SUM(H694:H700)</f>
        <v>0</v>
      </c>
      <c r="I701" s="444">
        <f t="shared" ref="I701:J701" si="1155">SUM(I694:I700)</f>
        <v>0</v>
      </c>
      <c r="J701" s="444">
        <f t="shared" si="1155"/>
        <v>0</v>
      </c>
      <c r="K701" s="444">
        <f t="shared" ref="K701" si="1156">SUM(K694:K700)</f>
        <v>218</v>
      </c>
      <c r="L701" s="444">
        <f t="shared" ref="L701" si="1157">SUM(L694:L700)</f>
        <v>0</v>
      </c>
      <c r="M701" s="444">
        <f t="shared" ref="M701" si="1158">SUM(M694:M700)</f>
        <v>0</v>
      </c>
      <c r="N701" s="444">
        <f t="shared" ref="N701" si="1159">SUM(N694:N700)</f>
        <v>0</v>
      </c>
      <c r="O701" s="444">
        <f t="shared" ref="O701" si="1160">SUM(O694:O700)</f>
        <v>0</v>
      </c>
      <c r="P701" s="444">
        <f t="shared" ref="P701" si="1161">SUM(P694:P700)</f>
        <v>0</v>
      </c>
      <c r="Q701" s="457"/>
      <c r="R701" s="457"/>
      <c r="T701" s="356"/>
      <c r="U701" s="356"/>
      <c r="V701" s="356"/>
      <c r="W701" s="356"/>
      <c r="X701" s="356"/>
      <c r="Y701" s="356"/>
      <c r="AA701" s="399"/>
      <c r="AF701" s="775" t="str">
        <f>F701</f>
        <v>Totale aanpassing AK maximum</v>
      </c>
      <c r="AG701" s="353"/>
      <c r="AH701" s="1006">
        <f t="shared" ref="AH701" si="1162">SUM(AH694:AH700)</f>
        <v>0</v>
      </c>
      <c r="AI701" s="444">
        <f t="shared" ref="AI701" si="1163">SUM(AI694:AI700)</f>
        <v>0</v>
      </c>
      <c r="AJ701" s="444">
        <f t="shared" ref="AJ701" si="1164">SUM(AJ694:AJ700)</f>
        <v>0</v>
      </c>
      <c r="AK701" s="444">
        <f t="shared" ref="AK701" si="1165">SUM(AK694:AK700)</f>
        <v>-377.77867245000004</v>
      </c>
      <c r="AL701" s="444">
        <f t="shared" ref="AL701" si="1166">SUM(AL694:AL700)</f>
        <v>0</v>
      </c>
      <c r="AM701" s="444">
        <f t="shared" ref="AM701" si="1167">SUM(AM694:AM700)</f>
        <v>0</v>
      </c>
      <c r="AN701" s="444">
        <f t="shared" ref="AN701" si="1168">SUM(AN694:AN700)</f>
        <v>0</v>
      </c>
      <c r="AO701" s="444">
        <f t="shared" ref="AO701" si="1169">SUM(AO694:AO700)</f>
        <v>0</v>
      </c>
      <c r="AP701" s="511">
        <f t="shared" ref="AP701" si="1170">SUM(AP694:AP700)</f>
        <v>0</v>
      </c>
    </row>
    <row r="702" spans="1:67" s="349" customFormat="1" ht="12.75" outlineLevel="2" x14ac:dyDescent="0.2">
      <c r="B702" s="61"/>
      <c r="C702" s="77"/>
      <c r="D702" s="78"/>
      <c r="E702" s="135"/>
      <c r="F702" s="1520" t="str">
        <f>"Definitieve aanpassing sheet '"&amp;F692&amp;"'"</f>
        <v>Definitieve aanpassing sheet '8.11'</v>
      </c>
      <c r="G702" s="762"/>
      <c r="H702" s="1525"/>
      <c r="I702" s="1525"/>
      <c r="J702" s="1525"/>
      <c r="K702" s="1525"/>
      <c r="L702" s="1525"/>
      <c r="M702" s="1525"/>
      <c r="N702" s="1525"/>
      <c r="O702" s="1525"/>
      <c r="P702" s="1526"/>
      <c r="Q702" s="762"/>
      <c r="R702" s="762"/>
      <c r="T702" s="356"/>
      <c r="U702" s="356"/>
      <c r="V702" s="356"/>
      <c r="W702" s="356"/>
      <c r="X702" s="356"/>
      <c r="Y702" s="356"/>
      <c r="Z702" s="356"/>
      <c r="AA702" s="399"/>
      <c r="AF702" s="1520" t="str">
        <f>F702</f>
        <v>Definitieve aanpassing sheet '8.11'</v>
      </c>
      <c r="AG702" s="762"/>
      <c r="AH702" s="1525"/>
      <c r="AI702" s="1525"/>
      <c r="AJ702" s="1525"/>
      <c r="AK702" s="1525">
        <f>'8.11 en 10.7'!I944-'8.11 en 10.7'!I884</f>
        <v>120</v>
      </c>
      <c r="AL702" s="1525"/>
      <c r="AM702" s="1525"/>
      <c r="AN702" s="1525"/>
      <c r="AO702" s="1525"/>
      <c r="AP702" s="1526"/>
    </row>
    <row r="703" spans="1:67" s="349" customFormat="1" ht="12.75" outlineLevel="2" x14ac:dyDescent="0.2">
      <c r="B703" s="61"/>
      <c r="C703" s="77"/>
      <c r="D703" s="78"/>
      <c r="E703" s="135"/>
      <c r="F703" s="669" t="s">
        <v>1583</v>
      </c>
      <c r="Z703" s="356"/>
      <c r="AF703" s="669" t="s">
        <v>1583</v>
      </c>
      <c r="AK703" s="420" t="str">
        <f t="shared" ref="AK703" si="1171">IF(ABS(AK701-AK702)&lt;0.00001,"OK","ERROR")</f>
        <v>ERROR</v>
      </c>
    </row>
    <row r="704" spans="1:67" s="349" customFormat="1" ht="12.75" outlineLevel="2" x14ac:dyDescent="0.2">
      <c r="B704" s="61"/>
      <c r="C704" s="77"/>
      <c r="D704" s="78"/>
      <c r="E704" s="135"/>
    </row>
    <row r="705" spans="1:73" s="349" customFormat="1" ht="12.75" outlineLevel="2" x14ac:dyDescent="0.2">
      <c r="B705" s="61"/>
      <c r="C705" s="77"/>
      <c r="D705" s="78"/>
      <c r="E705" s="135"/>
      <c r="F705" s="1637" t="s">
        <v>1929</v>
      </c>
      <c r="G705" s="570" t="s">
        <v>1902</v>
      </c>
      <c r="H705" s="3042" t="s">
        <v>1806</v>
      </c>
      <c r="I705" s="3043"/>
      <c r="J705" s="3043"/>
      <c r="K705" s="3043"/>
      <c r="L705" s="3043"/>
      <c r="M705" s="3043"/>
      <c r="N705" s="3043"/>
      <c r="O705" s="3043"/>
      <c r="P705" s="3043"/>
      <c r="Q705" s="833"/>
      <c r="R705" s="1003" t="s">
        <v>1840</v>
      </c>
      <c r="S705" s="1566"/>
      <c r="T705" s="3038" t="s">
        <v>1873</v>
      </c>
      <c r="U705" s="3028"/>
      <c r="V705" s="3028"/>
      <c r="W705" s="3028"/>
      <c r="X705" s="3044"/>
      <c r="Y705" s="1807"/>
      <c r="Z705" s="546"/>
      <c r="AA705" s="3038" t="s">
        <v>1846</v>
      </c>
      <c r="AB705" s="3028"/>
      <c r="AC705" s="3028"/>
      <c r="AD705" s="3044"/>
      <c r="AF705" s="773"/>
      <c r="AG705" s="773" t="str">
        <f>G705</f>
        <v>Arbeidskorting afbouwgrens</v>
      </c>
      <c r="AH705" s="3042" t="s">
        <v>1847</v>
      </c>
      <c r="AI705" s="3043"/>
      <c r="AJ705" s="3043"/>
      <c r="AK705" s="3043"/>
      <c r="AL705" s="3043"/>
      <c r="AM705" s="3043"/>
      <c r="AN705" s="3043"/>
      <c r="AO705" s="3043"/>
      <c r="AP705" s="3045"/>
      <c r="AS705" s="546"/>
    </row>
    <row r="706" spans="1:73" s="349" customFormat="1" ht="12.75" outlineLevel="2" x14ac:dyDescent="0.2">
      <c r="B706" s="61"/>
      <c r="C706" s="77"/>
      <c r="D706" s="78"/>
      <c r="E706" s="135"/>
      <c r="F706" s="1291" t="s">
        <v>1829</v>
      </c>
      <c r="G706" s="357" t="s">
        <v>1808</v>
      </c>
      <c r="H706" s="571">
        <v>2014</v>
      </c>
      <c r="I706" s="571">
        <f t="shared" ref="I706" si="1172">H706+1</f>
        <v>2015</v>
      </c>
      <c r="J706" s="571">
        <f t="shared" ref="J706" si="1173">I706+1</f>
        <v>2016</v>
      </c>
      <c r="K706" s="571">
        <f t="shared" ref="K706" si="1174">J706+1</f>
        <v>2017</v>
      </c>
      <c r="L706" s="571">
        <f t="shared" ref="L706" si="1175">K706+1</f>
        <v>2018</v>
      </c>
      <c r="M706" s="571">
        <f t="shared" ref="M706" si="1176">L706+1</f>
        <v>2019</v>
      </c>
      <c r="N706" s="571">
        <f t="shared" ref="N706" si="1177">M706+1</f>
        <v>2020</v>
      </c>
      <c r="O706" s="571">
        <f t="shared" ref="O706" si="1178">N706+1</f>
        <v>2021</v>
      </c>
      <c r="P706" s="571">
        <f t="shared" ref="P706" si="1179">O706+1</f>
        <v>2022</v>
      </c>
      <c r="Q706" s="1032" t="s">
        <v>1813</v>
      </c>
      <c r="R706" s="1529" t="s">
        <v>1841</v>
      </c>
      <c r="S706" s="1566"/>
      <c r="T706" s="442" t="s">
        <v>1874</v>
      </c>
      <c r="U706" s="1634">
        <f>H706</f>
        <v>2014</v>
      </c>
      <c r="V706" s="1634">
        <f t="shared" ref="V706" si="1180">I706</f>
        <v>2015</v>
      </c>
      <c r="W706" s="1634">
        <f t="shared" ref="W706" si="1181">J706</f>
        <v>2016</v>
      </c>
      <c r="X706" s="1635">
        <f t="shared" ref="X706" si="1182">K706</f>
        <v>2017</v>
      </c>
      <c r="Y706" s="1807"/>
      <c r="AA706" s="467">
        <f>H706</f>
        <v>2014</v>
      </c>
      <c r="AB706" s="356">
        <f>I706</f>
        <v>2015</v>
      </c>
      <c r="AC706" s="356">
        <f>J706</f>
        <v>2016</v>
      </c>
      <c r="AD706" s="357">
        <f>K706</f>
        <v>2017</v>
      </c>
      <c r="AF706" s="1291" t="s">
        <v>1829</v>
      </c>
      <c r="AG706" s="356" t="s">
        <v>1808</v>
      </c>
      <c r="AH706" s="442">
        <v>2014</v>
      </c>
      <c r="AI706" s="571">
        <f t="shared" ref="AI706" si="1183">AH706+1</f>
        <v>2015</v>
      </c>
      <c r="AJ706" s="571">
        <f t="shared" ref="AJ706" si="1184">AI706+1</f>
        <v>2016</v>
      </c>
      <c r="AK706" s="571">
        <f t="shared" ref="AK706" si="1185">AJ706+1</f>
        <v>2017</v>
      </c>
      <c r="AL706" s="571">
        <f t="shared" ref="AL706" si="1186">AK706+1</f>
        <v>2018</v>
      </c>
      <c r="AM706" s="571">
        <f t="shared" ref="AM706" si="1187">AL706+1</f>
        <v>2019</v>
      </c>
      <c r="AN706" s="571">
        <f t="shared" ref="AN706" si="1188">AM706+1</f>
        <v>2020</v>
      </c>
      <c r="AO706" s="571">
        <f t="shared" ref="AO706" si="1189">AN706+1</f>
        <v>2021</v>
      </c>
      <c r="AP706" s="1533">
        <f t="shared" ref="AP706" si="1190">AO706+1</f>
        <v>2022</v>
      </c>
      <c r="AS706" s="372" t="s">
        <v>29</v>
      </c>
    </row>
    <row r="707" spans="1:73" s="349" customFormat="1" ht="12.75" outlineLevel="2" x14ac:dyDescent="0.2">
      <c r="B707" s="61"/>
      <c r="C707" s="77"/>
      <c r="D707" s="78"/>
      <c r="E707" s="135"/>
      <c r="F707" s="354">
        <v>1</v>
      </c>
      <c r="G707" s="1553" t="s">
        <v>1864</v>
      </c>
      <c r="H707" s="905"/>
      <c r="I707" s="905"/>
      <c r="J707" s="905"/>
      <c r="K707" s="905">
        <v>-250</v>
      </c>
      <c r="L707" s="907"/>
      <c r="M707" s="907"/>
      <c r="N707" s="907"/>
      <c r="O707" s="907"/>
      <c r="P707" s="907"/>
      <c r="Q707" s="457"/>
      <c r="R707" s="425" t="s">
        <v>1843</v>
      </c>
      <c r="S707" s="1566"/>
      <c r="T707" s="710"/>
      <c r="U707" s="717"/>
      <c r="V707" s="717">
        <f>V$334</f>
        <v>-500</v>
      </c>
      <c r="W707" s="717">
        <f>W$334</f>
        <v>-500</v>
      </c>
      <c r="X707" s="1573">
        <f>X$334</f>
        <v>-500</v>
      </c>
      <c r="Y707" s="438"/>
      <c r="AA707" s="375"/>
      <c r="AB707" s="429"/>
      <c r="AC707" s="429"/>
      <c r="AD707" s="1553"/>
      <c r="AF707" s="354">
        <v>1</v>
      </c>
      <c r="AG707" s="970" t="str">
        <f>G707</f>
        <v>Doorwerking BP 2015</v>
      </c>
      <c r="AH707" s="904">
        <f>IF(AND($R707="Na",AA707&gt;0),INDEX('TCF en bruto WML'!$T$12:$AP$35,MATCH('Belastingplannen ed'!AA707,'TCF en bruto WML'!$T$12:$T$34,0),MATCH('Belastingplannen ed'!AH$706,'TCF en bruto WML'!$T$12:$AP$12,0))*H707,H707)</f>
        <v>0</v>
      </c>
      <c r="AI707" s="905">
        <f>IF(AND($R707="Na",AB707&gt;0),INDEX('TCF en bruto WML'!$T$12:$AP$35,MATCH('Belastingplannen ed'!AB707,'TCF en bruto WML'!$T$12:$T$34,0),MATCH('Belastingplannen ed'!AI$706,'TCF en bruto WML'!$T$12:$AP$12,0))*I707,I707)</f>
        <v>0</v>
      </c>
      <c r="AJ707" s="905">
        <f>IF(AND($R707="Na",AC707&gt;0),INDEX('TCF en bruto WML'!$T$12:$AP$35,MATCH('Belastingplannen ed'!AC707,'TCF en bruto WML'!$T$12:$T$34,0),MATCH('Belastingplannen ed'!AJ$706,'TCF en bruto WML'!$T$12:$AP$12,0))*J707,J707)</f>
        <v>0</v>
      </c>
      <c r="AK707" s="1224">
        <f>IF(AND($R707="Na",AD707&gt;0),INDEX('TCF en bruto WML'!$T$12:$AP$35,MATCH('Belastingplannen ed'!AD707,'TCF en bruto WML'!$T$12:$T$34,0),MATCH('Belastingplannen ed'!AK$522,'TCF en bruto WML'!$T$12:$AP$12,0))*K707,K707)</f>
        <v>-250</v>
      </c>
      <c r="AL707" s="905"/>
      <c r="AM707" s="905"/>
      <c r="AN707" s="905"/>
      <c r="AO707" s="905"/>
      <c r="AP707" s="906"/>
      <c r="AS707" s="419" t="s">
        <v>1864</v>
      </c>
    </row>
    <row r="708" spans="1:73" s="349" customFormat="1" ht="12.75" outlineLevel="2" x14ac:dyDescent="0.2">
      <c r="B708" s="61"/>
      <c r="C708" s="77"/>
      <c r="D708" s="78"/>
      <c r="E708" s="135"/>
      <c r="F708" s="357">
        <f>F707+1</f>
        <v>2</v>
      </c>
      <c r="G708" s="357" t="s">
        <v>1871</v>
      </c>
      <c r="H708" s="400"/>
      <c r="I708" s="400"/>
      <c r="J708" s="400"/>
      <c r="K708" s="400">
        <f>SUM(K524:K530)</f>
        <v>-575</v>
      </c>
      <c r="L708" s="397"/>
      <c r="M708" s="397"/>
      <c r="N708" s="397"/>
      <c r="O708" s="397"/>
      <c r="P708" s="397"/>
      <c r="Q708" s="425"/>
      <c r="R708" s="425" t="s">
        <v>1845</v>
      </c>
      <c r="S708" s="1566"/>
      <c r="T708" s="711"/>
      <c r="U708" s="438"/>
      <c r="V708" s="438"/>
      <c r="W708" s="438"/>
      <c r="X708" s="1574"/>
      <c r="Y708" s="438"/>
      <c r="AA708" s="467"/>
      <c r="AB708" s="432"/>
      <c r="AC708" s="432"/>
      <c r="AD708" s="440"/>
      <c r="AF708" s="357">
        <f>AF707+1</f>
        <v>2</v>
      </c>
      <c r="AG708" s="1535" t="str">
        <f>G708</f>
        <v>Doorwerking BP 2016</v>
      </c>
      <c r="AH708" s="909">
        <f>IF(AND($R708="Na",AA708&gt;0),INDEX('TCF en bruto WML'!$T$12:$AP$35,MATCH('Belastingplannen ed'!AA708,'TCF en bruto WML'!$T$12:$T$34,0),MATCH('Belastingplannen ed'!AH$706,'TCF en bruto WML'!$T$12:$AP$12,0))*H708,H708)</f>
        <v>0</v>
      </c>
      <c r="AI708" s="431">
        <f>IF(AND($R708="Na",AB708&gt;0),INDEX('TCF en bruto WML'!$T$12:$AP$35,MATCH('Belastingplannen ed'!AB708,'TCF en bruto WML'!$T$12:$T$34,0),MATCH('Belastingplannen ed'!AI$706,'TCF en bruto WML'!$T$12:$AP$12,0))*I708,I708)</f>
        <v>0</v>
      </c>
      <c r="AJ708" s="431">
        <f>IF(AND($R708="Na",AC708&gt;0),INDEX('TCF en bruto WML'!$T$12:$AP$35,MATCH('Belastingplannen ed'!AC708,'TCF en bruto WML'!$T$12:$T$34,0),MATCH('Belastingplannen ed'!AJ$706,'TCF en bruto WML'!$T$12:$AP$12,0))*J708,J708)</f>
        <v>0</v>
      </c>
      <c r="AK708" s="1111">
        <f>SUM(AK524:AK530)</f>
        <v>-575</v>
      </c>
      <c r="AL708" s="431"/>
      <c r="AM708" s="431"/>
      <c r="AN708" s="431"/>
      <c r="AO708" s="431"/>
      <c r="AP708" s="910"/>
      <c r="AS708" s="356" t="s">
        <v>1871</v>
      </c>
    </row>
    <row r="709" spans="1:73" s="349" customFormat="1" ht="12.75" outlineLevel="2" x14ac:dyDescent="0.2">
      <c r="B709" s="61"/>
      <c r="C709" s="77"/>
      <c r="D709" s="78"/>
      <c r="E709" s="135"/>
      <c r="F709" s="357">
        <f>F708+1</f>
        <v>3</v>
      </c>
      <c r="G709" s="357" t="s">
        <v>1862</v>
      </c>
      <c r="H709" s="400"/>
      <c r="I709" s="400"/>
      <c r="J709" s="400"/>
      <c r="K709" s="397">
        <v>-1500</v>
      </c>
      <c r="L709" s="397"/>
      <c r="M709" s="397"/>
      <c r="N709" s="397"/>
      <c r="O709" s="397"/>
      <c r="P709" s="397"/>
      <c r="Q709" s="355"/>
      <c r="R709" s="425" t="s">
        <v>1843</v>
      </c>
      <c r="S709" s="1566"/>
      <c r="T709" s="711"/>
      <c r="U709" s="438"/>
      <c r="V709" s="438"/>
      <c r="W709" s="438"/>
      <c r="X709" s="1574"/>
      <c r="Y709" s="438"/>
      <c r="Z709" s="356"/>
      <c r="AA709" s="467"/>
      <c r="AB709" s="432"/>
      <c r="AC709" s="432"/>
      <c r="AD709" s="367">
        <v>2017</v>
      </c>
      <c r="AF709" s="357">
        <f t="shared" ref="AF709:AF714" si="1191">AF708+1</f>
        <v>3</v>
      </c>
      <c r="AG709" s="1535" t="str">
        <f t="shared" ref="AG709:AG714" si="1192">G709</f>
        <v>zomer</v>
      </c>
      <c r="AH709" s="909">
        <f>IF(AND($R709="Na",AA709&gt;0),INDEX('TCF en bruto WML'!$T$12:$AP$35,MATCH('Belastingplannen ed'!AA709,'TCF en bruto WML'!$T$12:$T$34,0),MATCH('Belastingplannen ed'!AH$706,'TCF en bruto WML'!$T$12:$AP$12,0))*H709,H709)</f>
        <v>0</v>
      </c>
      <c r="AI709" s="431">
        <f>IF(AND($R709="Na",AB709&gt;0),INDEX('TCF en bruto WML'!$T$12:$AP$35,MATCH('Belastingplannen ed'!AB709,'TCF en bruto WML'!$T$12:$T$34,0),MATCH('Belastingplannen ed'!AI$706,'TCF en bruto WML'!$T$12:$AP$12,0))*I709,I709)</f>
        <v>0</v>
      </c>
      <c r="AJ709" s="431">
        <f>IF(AND($R709="Na",AC709&gt;0),INDEX('TCF en bruto WML'!$T$12:$AP$35,MATCH('Belastingplannen ed'!AC709,'TCF en bruto WML'!$T$12:$T$34,0),MATCH('Belastingplannen ed'!AJ$706,'TCF en bruto WML'!$T$12:$AP$12,0))*J709,J709)</f>
        <v>0</v>
      </c>
      <c r="AK709" s="431">
        <f>IF(AND($R709="Na",AD709&gt;0),INDEX('TCF en bruto WML'!$T$12:$AP$35,MATCH('Belastingplannen ed'!AD709,'TCF en bruto WML'!$T$12:$T$34,0),MATCH('Belastingplannen ed'!AK$706,'TCF en bruto WML'!$T$12:$AP$12,0))*K709,K709)</f>
        <v>-1500</v>
      </c>
      <c r="AL709" s="431"/>
      <c r="AM709" s="431"/>
      <c r="AN709" s="431"/>
      <c r="AO709" s="431"/>
      <c r="AP709" s="910"/>
      <c r="AS709" s="419" t="s">
        <v>1851</v>
      </c>
    </row>
    <row r="710" spans="1:73" s="349" customFormat="1" ht="12.75" outlineLevel="2" x14ac:dyDescent="0.2">
      <c r="B710" s="61"/>
      <c r="C710" s="77"/>
      <c r="D710" s="78"/>
      <c r="E710" s="135"/>
      <c r="F710" s="357">
        <f t="shared" ref="F710:F714" si="1193">F709+1</f>
        <v>4</v>
      </c>
      <c r="G710" s="357"/>
      <c r="H710" s="400"/>
      <c r="I710" s="400"/>
      <c r="J710" s="400"/>
      <c r="K710" s="397"/>
      <c r="L710" s="397"/>
      <c r="M710" s="397"/>
      <c r="N710" s="397"/>
      <c r="O710" s="397"/>
      <c r="P710" s="397"/>
      <c r="Q710" s="425"/>
      <c r="R710" s="425"/>
      <c r="S710" s="1566"/>
      <c r="T710" s="711"/>
      <c r="U710" s="438"/>
      <c r="V710" s="438"/>
      <c r="W710" s="438"/>
      <c r="X710" s="1574"/>
      <c r="Y710" s="438"/>
      <c r="Z710" s="356"/>
      <c r="AA710" s="467"/>
      <c r="AB710" s="432"/>
      <c r="AC710" s="432"/>
      <c r="AD710" s="367"/>
      <c r="AF710" s="357">
        <f t="shared" si="1191"/>
        <v>4</v>
      </c>
      <c r="AG710" s="1535">
        <f t="shared" si="1192"/>
        <v>0</v>
      </c>
      <c r="AH710" s="909">
        <f>IF(AND($R710="Na",AA710&gt;0),INDEX('TCF en bruto WML'!$T$12:$AP$35,MATCH('Belastingplannen ed'!AA710,'TCF en bruto WML'!$T$12:$T$34,0),MATCH('Belastingplannen ed'!AH$706,'TCF en bruto WML'!$T$12:$AP$12,0))*H710,H710)</f>
        <v>0</v>
      </c>
      <c r="AI710" s="431">
        <f>IF(AND($R710="Na",AB710&gt;0),INDEX('TCF en bruto WML'!$T$12:$AP$35,MATCH('Belastingplannen ed'!AB710,'TCF en bruto WML'!$T$12:$T$34,0),MATCH('Belastingplannen ed'!AI$706,'TCF en bruto WML'!$T$12:$AP$12,0))*I710,I710)</f>
        <v>0</v>
      </c>
      <c r="AJ710" s="431">
        <f>IF(AND($R710="Na",AC710&gt;0),INDEX('TCF en bruto WML'!$T$12:$AP$35,MATCH('Belastingplannen ed'!AC710,'TCF en bruto WML'!$T$12:$T$34,0),MATCH('Belastingplannen ed'!AJ$706,'TCF en bruto WML'!$T$12:$AP$12,0))*J710,J710)</f>
        <v>0</v>
      </c>
      <c r="AK710" s="431">
        <f>IF(AND($R710="Na",AD710&gt;0),INDEX('TCF en bruto WML'!$T$12:$AP$35,MATCH('Belastingplannen ed'!AD710,'TCF en bruto WML'!$T$12:$T$34,0),MATCH('Belastingplannen ed'!AK$706,'TCF en bruto WML'!$T$12:$AP$12,0))*K710,K710)</f>
        <v>0</v>
      </c>
      <c r="AL710" s="431"/>
      <c r="AM710" s="431"/>
      <c r="AN710" s="431"/>
      <c r="AO710" s="431"/>
      <c r="AP710" s="910"/>
      <c r="AS710" s="419"/>
    </row>
    <row r="711" spans="1:73" s="349" customFormat="1" ht="12.75" outlineLevel="2" x14ac:dyDescent="0.2">
      <c r="B711" s="61"/>
      <c r="C711" s="77"/>
      <c r="D711" s="78"/>
      <c r="E711" s="135"/>
      <c r="F711" s="357">
        <f t="shared" si="1193"/>
        <v>5</v>
      </c>
      <c r="G711" s="357"/>
      <c r="H711" s="400"/>
      <c r="I711" s="400"/>
      <c r="J711" s="400"/>
      <c r="K711" s="397"/>
      <c r="L711" s="397"/>
      <c r="M711" s="397"/>
      <c r="N711" s="397"/>
      <c r="O711" s="397"/>
      <c r="P711" s="397"/>
      <c r="Q711" s="425"/>
      <c r="R711" s="425"/>
      <c r="S711" s="1566"/>
      <c r="T711" s="711"/>
      <c r="U711" s="438"/>
      <c r="V711" s="438"/>
      <c r="W711" s="438"/>
      <c r="X711" s="1574"/>
      <c r="Y711" s="438"/>
      <c r="Z711" s="356"/>
      <c r="AA711" s="467"/>
      <c r="AB711" s="432"/>
      <c r="AC711" s="432"/>
      <c r="AD711" s="367"/>
      <c r="AF711" s="357">
        <f t="shared" si="1191"/>
        <v>5</v>
      </c>
      <c r="AG711" s="1535">
        <f t="shared" si="1192"/>
        <v>0</v>
      </c>
      <c r="AH711" s="909">
        <f>IF(AND($R711="Na",AA711&gt;0),INDEX('TCF en bruto WML'!$T$12:$AP$35,MATCH('Belastingplannen ed'!AA711,'TCF en bruto WML'!$T$12:$T$34,0),MATCH('Belastingplannen ed'!AH$706,'TCF en bruto WML'!$T$12:$AP$12,0))*H711,H711)</f>
        <v>0</v>
      </c>
      <c r="AI711" s="431">
        <f>IF(AND($R711="Na",AB711&gt;0),INDEX('TCF en bruto WML'!$T$12:$AP$35,MATCH('Belastingplannen ed'!AB711,'TCF en bruto WML'!$T$12:$T$34,0),MATCH('Belastingplannen ed'!AI$706,'TCF en bruto WML'!$T$12:$AP$12,0))*I711,I711)</f>
        <v>0</v>
      </c>
      <c r="AJ711" s="431">
        <f>IF(AND($R711="Na",AC711&gt;0),INDEX('TCF en bruto WML'!$T$12:$AP$35,MATCH('Belastingplannen ed'!AC711,'TCF en bruto WML'!$T$12:$T$34,0),MATCH('Belastingplannen ed'!AJ$706,'TCF en bruto WML'!$T$12:$AP$12,0))*J711,J711)</f>
        <v>0</v>
      </c>
      <c r="AK711" s="431">
        <f>IF(AND($R711="Na",AD711&gt;0),INDEX('TCF en bruto WML'!$T$12:$AP$35,MATCH('Belastingplannen ed'!AD711,'TCF en bruto WML'!$T$12:$T$34,0),MATCH('Belastingplannen ed'!AK$706,'TCF en bruto WML'!$T$12:$AP$12,0))*K711,K711)</f>
        <v>0</v>
      </c>
      <c r="AL711" s="431"/>
      <c r="AM711" s="431"/>
      <c r="AN711" s="431"/>
      <c r="AO711" s="431"/>
      <c r="AP711" s="910"/>
      <c r="AS711" s="419"/>
    </row>
    <row r="712" spans="1:73" s="349" customFormat="1" ht="12.75" outlineLevel="2" x14ac:dyDescent="0.2">
      <c r="B712" s="61"/>
      <c r="C712" s="77"/>
      <c r="D712" s="78"/>
      <c r="E712" s="135"/>
      <c r="F712" s="357">
        <f t="shared" si="1193"/>
        <v>6</v>
      </c>
      <c r="G712" s="357"/>
      <c r="H712" s="400"/>
      <c r="I712" s="400"/>
      <c r="J712" s="400"/>
      <c r="K712" s="397"/>
      <c r="L712" s="397"/>
      <c r="M712" s="397"/>
      <c r="N712" s="397"/>
      <c r="O712" s="397"/>
      <c r="P712" s="397"/>
      <c r="Q712" s="355"/>
      <c r="R712" s="425"/>
      <c r="S712" s="1566"/>
      <c r="T712" s="711"/>
      <c r="U712" s="438"/>
      <c r="V712" s="438"/>
      <c r="W712" s="438"/>
      <c r="X712" s="1574"/>
      <c r="Y712" s="438"/>
      <c r="Z712" s="356"/>
      <c r="AA712" s="467"/>
      <c r="AB712" s="432"/>
      <c r="AC712" s="432"/>
      <c r="AD712" s="367"/>
      <c r="AF712" s="357">
        <f t="shared" si="1191"/>
        <v>6</v>
      </c>
      <c r="AG712" s="1535">
        <f t="shared" si="1192"/>
        <v>0</v>
      </c>
      <c r="AH712" s="909">
        <f>IF(AND($R712="Na",AA712&gt;0),INDEX('TCF en bruto WML'!$T$12:$AP$35,MATCH('Belastingplannen ed'!AA712,'TCF en bruto WML'!$T$12:$T$34,0),MATCH('Belastingplannen ed'!AH$706,'TCF en bruto WML'!$T$12:$AP$12,0))*H712,H712)</f>
        <v>0</v>
      </c>
      <c r="AI712" s="431">
        <f>IF(AND($R712="Na",AB712&gt;0),INDEX('TCF en bruto WML'!$T$12:$AP$35,MATCH('Belastingplannen ed'!AB712,'TCF en bruto WML'!$T$12:$T$34,0),MATCH('Belastingplannen ed'!AI$706,'TCF en bruto WML'!$T$12:$AP$12,0))*I712,I712)</f>
        <v>0</v>
      </c>
      <c r="AJ712" s="431">
        <f>IF(AND($R712="Na",AC712&gt;0),INDEX('TCF en bruto WML'!$T$12:$AP$35,MATCH('Belastingplannen ed'!AC712,'TCF en bruto WML'!$T$12:$T$34,0),MATCH('Belastingplannen ed'!AJ$706,'TCF en bruto WML'!$T$12:$AP$12,0))*J712,J712)</f>
        <v>0</v>
      </c>
      <c r="AK712" s="431">
        <f>IF(AND($R712="Na",AD712&gt;0),INDEX('TCF en bruto WML'!$T$12:$AP$35,MATCH('Belastingplannen ed'!AD712,'TCF en bruto WML'!$T$12:$T$34,0),MATCH('Belastingplannen ed'!AK$706,'TCF en bruto WML'!$T$12:$AP$12,0))*K712,K712)</f>
        <v>0</v>
      </c>
      <c r="AL712" s="431"/>
      <c r="AM712" s="431"/>
      <c r="AN712" s="431"/>
      <c r="AO712" s="431"/>
      <c r="AP712" s="910"/>
      <c r="AS712" s="419"/>
    </row>
    <row r="713" spans="1:73" s="349" customFormat="1" ht="12.75" outlineLevel="2" x14ac:dyDescent="0.2">
      <c r="B713" s="61"/>
      <c r="C713" s="77"/>
      <c r="D713" s="78"/>
      <c r="E713" s="135"/>
      <c r="F713" s="357">
        <f t="shared" si="1193"/>
        <v>7</v>
      </c>
      <c r="G713" s="357"/>
      <c r="H713" s="400"/>
      <c r="I713" s="400"/>
      <c r="J713" s="400"/>
      <c r="K713" s="397"/>
      <c r="L713" s="397"/>
      <c r="M713" s="397"/>
      <c r="N713" s="397"/>
      <c r="O713" s="397"/>
      <c r="P713" s="397"/>
      <c r="Q713" s="355"/>
      <c r="R713" s="425"/>
      <c r="S713" s="1566"/>
      <c r="T713" s="711"/>
      <c r="U713" s="438"/>
      <c r="V713" s="438"/>
      <c r="W713" s="438"/>
      <c r="X713" s="1574"/>
      <c r="Y713" s="438"/>
      <c r="Z713" s="356"/>
      <c r="AA713" s="467"/>
      <c r="AB713" s="432"/>
      <c r="AC713" s="432"/>
      <c r="AD713" s="367"/>
      <c r="AF713" s="357">
        <f t="shared" si="1191"/>
        <v>7</v>
      </c>
      <c r="AG713" s="1535">
        <f t="shared" si="1192"/>
        <v>0</v>
      </c>
      <c r="AH713" s="909">
        <f>IF(AND($R713="Na",AA713&gt;0),INDEX('TCF en bruto WML'!$T$12:$AP$35,MATCH('Belastingplannen ed'!AA713,'TCF en bruto WML'!$T$12:$T$34,0),MATCH('Belastingplannen ed'!AH$706,'TCF en bruto WML'!$T$12:$AP$12,0))*H713,H713)</f>
        <v>0</v>
      </c>
      <c r="AI713" s="431">
        <f>IF(AND($R713="Na",AB713&gt;0),INDEX('TCF en bruto WML'!$T$12:$AP$35,MATCH('Belastingplannen ed'!AB713,'TCF en bruto WML'!$T$12:$T$34,0),MATCH('Belastingplannen ed'!AI$706,'TCF en bruto WML'!$T$12:$AP$12,0))*I713,I713)</f>
        <v>0</v>
      </c>
      <c r="AJ713" s="431">
        <f>IF(AND($R713="Na",AC713&gt;0),INDEX('TCF en bruto WML'!$T$12:$AP$35,MATCH('Belastingplannen ed'!AC713,'TCF en bruto WML'!$T$12:$T$34,0),MATCH('Belastingplannen ed'!AJ$706,'TCF en bruto WML'!$T$12:$AP$12,0))*J713,J713)</f>
        <v>0</v>
      </c>
      <c r="AK713" s="431">
        <f>IF(AND($R713="Na",AD713&gt;0),INDEX('TCF en bruto WML'!$T$12:$AP$35,MATCH('Belastingplannen ed'!AD713,'TCF en bruto WML'!$T$12:$T$34,0),MATCH('Belastingplannen ed'!AK$706,'TCF en bruto WML'!$T$12:$AP$12,0))*K713,K713)</f>
        <v>0</v>
      </c>
      <c r="AL713" s="431"/>
      <c r="AM713" s="431"/>
      <c r="AN713" s="431"/>
      <c r="AO713" s="431"/>
      <c r="AP713" s="910"/>
      <c r="AS713" s="419"/>
    </row>
    <row r="714" spans="1:73" s="349" customFormat="1" ht="12.75" outlineLevel="2" x14ac:dyDescent="0.2">
      <c r="B714" s="61"/>
      <c r="C714" s="77"/>
      <c r="D714" s="78"/>
      <c r="E714" s="135"/>
      <c r="F714" s="357">
        <f t="shared" si="1193"/>
        <v>8</v>
      </c>
      <c r="G714" s="357"/>
      <c r="H714" s="400"/>
      <c r="I714" s="400"/>
      <c r="J714" s="400"/>
      <c r="K714" s="397"/>
      <c r="L714" s="397"/>
      <c r="M714" s="397"/>
      <c r="N714" s="397"/>
      <c r="O714" s="397"/>
      <c r="P714" s="397"/>
      <c r="Q714" s="355"/>
      <c r="R714" s="425"/>
      <c r="S714" s="1566"/>
      <c r="T714" s="712"/>
      <c r="U714" s="703"/>
      <c r="V714" s="703"/>
      <c r="W714" s="703"/>
      <c r="X714" s="1586"/>
      <c r="Y714" s="438"/>
      <c r="Z714" s="356"/>
      <c r="AA714" s="889"/>
      <c r="AB714" s="765"/>
      <c r="AC714" s="765"/>
      <c r="AD714" s="1541"/>
      <c r="AF714" s="357">
        <f t="shared" si="1191"/>
        <v>8</v>
      </c>
      <c r="AG714" s="1535">
        <f t="shared" si="1192"/>
        <v>0</v>
      </c>
      <c r="AH714" s="909">
        <f>IF(AND($R714="Na",AA714&gt;0),INDEX('TCF en bruto WML'!$T$12:$AP$35,MATCH('Belastingplannen ed'!AA714,'TCF en bruto WML'!$T$12:$T$34,0),MATCH('Belastingplannen ed'!AH$706,'TCF en bruto WML'!$T$12:$AP$12,0))*H714,H714)</f>
        <v>0</v>
      </c>
      <c r="AI714" s="431">
        <f>IF(AND($R714="Na",AB714&gt;0),INDEX('TCF en bruto WML'!$T$12:$AP$35,MATCH('Belastingplannen ed'!AB714,'TCF en bruto WML'!$T$12:$T$34,0),MATCH('Belastingplannen ed'!AI$706,'TCF en bruto WML'!$T$12:$AP$12,0))*I714,I714)</f>
        <v>0</v>
      </c>
      <c r="AJ714" s="431">
        <f>IF(AND($R714="Na",AC714&gt;0),INDEX('TCF en bruto WML'!$T$12:$AP$35,MATCH('Belastingplannen ed'!AC714,'TCF en bruto WML'!$T$12:$T$34,0),MATCH('Belastingplannen ed'!AJ$706,'TCF en bruto WML'!$T$12:$AP$12,0))*J714,J714)</f>
        <v>0</v>
      </c>
      <c r="AK714" s="431">
        <f>IF(AND($R714="Na",AD714&gt;0),INDEX('TCF en bruto WML'!$T$12:$AP$35,MATCH('Belastingplannen ed'!AD714,'TCF en bruto WML'!$T$12:$T$34,0),MATCH('Belastingplannen ed'!AK$706,'TCF en bruto WML'!$T$12:$AP$12,0))*K714,K714)</f>
        <v>0</v>
      </c>
      <c r="AL714" s="431"/>
      <c r="AM714" s="431"/>
      <c r="AN714" s="431"/>
      <c r="AO714" s="431"/>
      <c r="AP714" s="910"/>
      <c r="AS714" s="419"/>
    </row>
    <row r="715" spans="1:73" s="349" customFormat="1" ht="12.75" outlineLevel="2" x14ac:dyDescent="0.2">
      <c r="B715" s="61"/>
      <c r="C715" s="77"/>
      <c r="D715" s="78"/>
      <c r="E715" s="135"/>
      <c r="F715" s="775" t="s">
        <v>1904</v>
      </c>
      <c r="G715" s="354"/>
      <c r="H715" s="444">
        <f t="shared" ref="H715:P715" si="1194">SUM(H707:H714)</f>
        <v>0</v>
      </c>
      <c r="I715" s="444">
        <f t="shared" si="1194"/>
        <v>0</v>
      </c>
      <c r="J715" s="444">
        <f t="shared" si="1194"/>
        <v>0</v>
      </c>
      <c r="K715" s="444">
        <f t="shared" si="1194"/>
        <v>-2325</v>
      </c>
      <c r="L715" s="444">
        <f t="shared" si="1194"/>
        <v>0</v>
      </c>
      <c r="M715" s="444">
        <f t="shared" si="1194"/>
        <v>0</v>
      </c>
      <c r="N715" s="444">
        <f t="shared" si="1194"/>
        <v>0</v>
      </c>
      <c r="O715" s="444">
        <f t="shared" si="1194"/>
        <v>0</v>
      </c>
      <c r="P715" s="444">
        <f t="shared" si="1194"/>
        <v>0</v>
      </c>
      <c r="Q715" s="457"/>
      <c r="R715" s="457"/>
      <c r="S715" s="1566"/>
      <c r="T715" s="356"/>
      <c r="U715" s="356"/>
      <c r="V715" s="356"/>
      <c r="W715" s="356"/>
      <c r="X715" s="356"/>
      <c r="Y715" s="356"/>
      <c r="AA715" s="399"/>
      <c r="AF715" s="775" t="str">
        <f>F715</f>
        <v>Totale aanpassing AK afbouwgrens</v>
      </c>
      <c r="AG715" s="959"/>
      <c r="AH715" s="1006">
        <f t="shared" ref="AH715:AP715" si="1195">SUM(AH707:AH714)</f>
        <v>0</v>
      </c>
      <c r="AI715" s="444">
        <f t="shared" si="1195"/>
        <v>0</v>
      </c>
      <c r="AJ715" s="444">
        <f t="shared" si="1195"/>
        <v>0</v>
      </c>
      <c r="AK715" s="444">
        <f t="shared" si="1195"/>
        <v>-2325</v>
      </c>
      <c r="AL715" s="444">
        <f t="shared" si="1195"/>
        <v>0</v>
      </c>
      <c r="AM715" s="443">
        <f t="shared" si="1195"/>
        <v>0</v>
      </c>
      <c r="AN715" s="443">
        <f t="shared" si="1195"/>
        <v>0</v>
      </c>
      <c r="AO715" s="443">
        <f t="shared" si="1195"/>
        <v>0</v>
      </c>
      <c r="AP715" s="1558">
        <f t="shared" si="1195"/>
        <v>0</v>
      </c>
    </row>
    <row r="716" spans="1:73" s="349" customFormat="1" ht="12.75" outlineLevel="2" x14ac:dyDescent="0.2">
      <c r="B716" s="61"/>
      <c r="C716" s="77"/>
      <c r="D716" s="78"/>
      <c r="E716" s="135"/>
      <c r="F716" s="1520" t="str">
        <f>"Definitieve aanpassing sheet '"&amp;F705&amp;"'"</f>
        <v>Definitieve aanpassing sheet '8.11'</v>
      </c>
      <c r="G716" s="762"/>
      <c r="H716" s="1525"/>
      <c r="I716" s="1525"/>
      <c r="J716" s="1525"/>
      <c r="K716" s="1525"/>
      <c r="L716" s="1525"/>
      <c r="M716" s="1525"/>
      <c r="N716" s="1525"/>
      <c r="O716" s="1525"/>
      <c r="P716" s="1526"/>
      <c r="Q716" s="762"/>
      <c r="R716" s="1528"/>
      <c r="S716" s="1566"/>
      <c r="T716" s="356"/>
      <c r="U716" s="356"/>
      <c r="V716" s="356"/>
      <c r="W716" s="356"/>
      <c r="X716" s="356"/>
      <c r="Y716" s="356"/>
      <c r="Z716" s="356"/>
      <c r="AA716" s="399"/>
      <c r="AF716" s="1520" t="str">
        <f>F716</f>
        <v>Definitieve aanpassing sheet '8.11'</v>
      </c>
      <c r="AG716" s="1536"/>
      <c r="AH716" s="1534"/>
      <c r="AI716" s="1525"/>
      <c r="AJ716" s="1525"/>
      <c r="AK716" s="1525">
        <f>SUM('8.11 en 10.7'!M945:N945)</f>
        <v>-2325</v>
      </c>
      <c r="AL716" s="1525"/>
      <c r="AM716" s="1525"/>
      <c r="AN716" s="1525"/>
      <c r="AO716" s="1525"/>
      <c r="AP716" s="1526"/>
    </row>
    <row r="717" spans="1:73" s="349" customFormat="1" ht="12.75" outlineLevel="2" x14ac:dyDescent="0.2">
      <c r="B717" s="61"/>
      <c r="C717" s="77"/>
      <c r="D717" s="78"/>
      <c r="E717" s="135"/>
      <c r="F717" s="349" t="s">
        <v>1583</v>
      </c>
      <c r="S717" s="1566"/>
      <c r="Z717" s="356"/>
      <c r="AF717" s="349" t="s">
        <v>1583</v>
      </c>
      <c r="AG717" s="419"/>
      <c r="AK717" s="420" t="str">
        <f t="shared" ref="AK717" si="1196">IF(ABS(AK715-AK716)&lt;0.00001,"OK","ERROR")</f>
        <v>OK</v>
      </c>
    </row>
    <row r="718" spans="1:73" s="349" customFormat="1" ht="12.75" outlineLevel="1" x14ac:dyDescent="0.2">
      <c r="B718" s="61"/>
      <c r="C718" s="77"/>
      <c r="D718" s="78"/>
      <c r="E718" s="135"/>
      <c r="S718" s="1566"/>
      <c r="Z718" s="356"/>
    </row>
    <row r="719" spans="1:73" s="349" customFormat="1" ht="12.75" outlineLevel="1" x14ac:dyDescent="0.2">
      <c r="A719" s="852" t="s">
        <v>1583</v>
      </c>
      <c r="B719" s="127"/>
      <c r="C719" s="128"/>
      <c r="D719" s="129" t="s">
        <v>1803</v>
      </c>
      <c r="E719" s="130"/>
      <c r="F719" s="131"/>
      <c r="G719" s="1516" t="s">
        <v>2118</v>
      </c>
      <c r="H719" s="1516"/>
      <c r="I719" s="1030"/>
      <c r="J719" s="395"/>
      <c r="K719" s="395"/>
      <c r="L719" s="395"/>
      <c r="M719" s="433"/>
      <c r="N719" s="433"/>
      <c r="O719" s="433"/>
      <c r="P719" s="433"/>
      <c r="Q719" s="433"/>
      <c r="R719" s="433"/>
      <c r="S719" s="433"/>
      <c r="T719" s="433"/>
      <c r="U719" s="433"/>
      <c r="V719" s="433"/>
      <c r="W719" s="433"/>
      <c r="X719" s="433"/>
      <c r="Y719" s="433"/>
      <c r="Z719" s="433"/>
      <c r="AA719" s="433"/>
      <c r="AB719" s="433"/>
      <c r="AC719" s="433"/>
      <c r="AD719" s="433"/>
      <c r="AE719" s="433"/>
      <c r="AF719" s="433"/>
      <c r="AG719" s="433"/>
      <c r="AH719" s="433"/>
      <c r="AI719" s="433"/>
      <c r="AJ719" s="433"/>
      <c r="AK719" s="433"/>
      <c r="AL719" s="433"/>
      <c r="AM719" s="433"/>
      <c r="AN719" s="433"/>
      <c r="AO719" s="433"/>
      <c r="AP719" s="433"/>
      <c r="AQ719" s="433"/>
      <c r="AR719" s="433"/>
      <c r="AS719" s="433"/>
      <c r="AT719" s="433"/>
      <c r="AU719" s="433"/>
      <c r="AV719" s="433"/>
      <c r="AW719" s="433"/>
      <c r="AX719" s="433"/>
      <c r="AY719" s="433"/>
      <c r="AZ719" s="433"/>
      <c r="BA719" s="433"/>
      <c r="BB719" s="433"/>
      <c r="BC719" s="433"/>
      <c r="BD719" s="433"/>
      <c r="BE719" s="433"/>
      <c r="BF719" s="433"/>
      <c r="BG719" s="433"/>
      <c r="BH719" s="433"/>
      <c r="BI719" s="433"/>
      <c r="BJ719" s="433"/>
      <c r="BK719" s="433"/>
      <c r="BL719" s="433"/>
      <c r="BM719" s="433"/>
      <c r="BN719" s="433"/>
      <c r="BO719" s="433"/>
      <c r="BP719" s="433"/>
      <c r="BQ719" s="433"/>
      <c r="BR719" s="433"/>
      <c r="BS719" s="433"/>
      <c r="BT719" s="433"/>
      <c r="BU719" s="433"/>
    </row>
    <row r="720" spans="1:73" s="349" customFormat="1" ht="12.75" outlineLevel="2" x14ac:dyDescent="0.2">
      <c r="B720" s="61"/>
      <c r="C720" s="77"/>
      <c r="D720" s="78"/>
      <c r="E720" s="135"/>
    </row>
    <row r="721" spans="2:45" s="349" customFormat="1" ht="12.75" outlineLevel="2" x14ac:dyDescent="0.2">
      <c r="B721" s="61"/>
      <c r="C721" s="77"/>
      <c r="D721" s="78"/>
      <c r="E721" s="135"/>
      <c r="F721" s="1637" t="s">
        <v>2125</v>
      </c>
      <c r="G721" s="570" t="s">
        <v>2118</v>
      </c>
      <c r="H721" s="3042" t="s">
        <v>1806</v>
      </c>
      <c r="I721" s="3043"/>
      <c r="J721" s="3043"/>
      <c r="K721" s="3043"/>
      <c r="L721" s="3043"/>
      <c r="M721" s="3043"/>
      <c r="N721" s="3043"/>
      <c r="O721" s="3043"/>
      <c r="P721" s="3043"/>
      <c r="Q721" s="833"/>
      <c r="R721" s="1003" t="s">
        <v>1840</v>
      </c>
      <c r="T721" s="3038" t="s">
        <v>1873</v>
      </c>
      <c r="U721" s="3028"/>
      <c r="V721" s="3028"/>
      <c r="W721" s="3028"/>
      <c r="X721" s="3044"/>
      <c r="Y721" s="1807"/>
      <c r="Z721" s="546"/>
      <c r="AA721" s="3038" t="s">
        <v>1846</v>
      </c>
      <c r="AB721" s="3028"/>
      <c r="AC721" s="3028"/>
      <c r="AD721" s="3044"/>
      <c r="AF721" s="773"/>
      <c r="AG721" s="773" t="str">
        <f>G721</f>
        <v>Ouderenkorting</v>
      </c>
      <c r="AH721" s="3042" t="s">
        <v>1806</v>
      </c>
      <c r="AI721" s="3043"/>
      <c r="AJ721" s="3043"/>
      <c r="AK721" s="3043"/>
      <c r="AL721" s="3043"/>
      <c r="AM721" s="3043"/>
      <c r="AN721" s="3043"/>
      <c r="AO721" s="3043"/>
      <c r="AP721" s="3045"/>
      <c r="AS721" s="546"/>
    </row>
    <row r="722" spans="2:45" s="349" customFormat="1" ht="12.75" outlineLevel="2" x14ac:dyDescent="0.2">
      <c r="B722" s="61"/>
      <c r="C722" s="77"/>
      <c r="D722" s="78"/>
      <c r="E722" s="135"/>
      <c r="F722" s="1291" t="s">
        <v>1829</v>
      </c>
      <c r="G722" s="357" t="s">
        <v>1808</v>
      </c>
      <c r="H722" s="571">
        <v>2014</v>
      </c>
      <c r="I722" s="571">
        <f t="shared" ref="I722" si="1197">H722+1</f>
        <v>2015</v>
      </c>
      <c r="J722" s="571">
        <f t="shared" ref="J722" si="1198">I722+1</f>
        <v>2016</v>
      </c>
      <c r="K722" s="571">
        <f t="shared" ref="K722" si="1199">J722+1</f>
        <v>2017</v>
      </c>
      <c r="L722" s="571">
        <f t="shared" ref="L722" si="1200">K722+1</f>
        <v>2018</v>
      </c>
      <c r="M722" s="571">
        <f t="shared" ref="M722" si="1201">L722+1</f>
        <v>2019</v>
      </c>
      <c r="N722" s="571">
        <f t="shared" ref="N722" si="1202">M722+1</f>
        <v>2020</v>
      </c>
      <c r="O722" s="571">
        <f t="shared" ref="O722" si="1203">N722+1</f>
        <v>2021</v>
      </c>
      <c r="P722" s="571">
        <f t="shared" ref="P722" si="1204">O722+1</f>
        <v>2022</v>
      </c>
      <c r="Q722" s="1032" t="s">
        <v>1813</v>
      </c>
      <c r="R722" s="1529" t="s">
        <v>1841</v>
      </c>
      <c r="T722" s="442" t="s">
        <v>1874</v>
      </c>
      <c r="U722" s="1634">
        <f>H722</f>
        <v>2014</v>
      </c>
      <c r="V722" s="1634">
        <f t="shared" ref="V722" si="1205">I722</f>
        <v>2015</v>
      </c>
      <c r="W722" s="1634">
        <f t="shared" ref="W722" si="1206">J722</f>
        <v>2016</v>
      </c>
      <c r="X722" s="1635">
        <f t="shared" ref="X722" si="1207">K722</f>
        <v>2017</v>
      </c>
      <c r="Y722" s="1807"/>
      <c r="AA722" s="442">
        <f>H722</f>
        <v>2014</v>
      </c>
      <c r="AB722" s="571">
        <f>I722</f>
        <v>2015</v>
      </c>
      <c r="AC722" s="571">
        <f>J722</f>
        <v>2016</v>
      </c>
      <c r="AD722" s="1533">
        <f>K722</f>
        <v>2017</v>
      </c>
      <c r="AF722" s="1291" t="s">
        <v>1829</v>
      </c>
      <c r="AG722" s="563" t="s">
        <v>1808</v>
      </c>
      <c r="AH722" s="442">
        <v>2014</v>
      </c>
      <c r="AI722" s="571">
        <f t="shared" ref="AI722" si="1208">AH722+1</f>
        <v>2015</v>
      </c>
      <c r="AJ722" s="571">
        <f t="shared" ref="AJ722" si="1209">AI722+1</f>
        <v>2016</v>
      </c>
      <c r="AK722" s="571">
        <f t="shared" ref="AK722" si="1210">AJ722+1</f>
        <v>2017</v>
      </c>
      <c r="AL722" s="571">
        <f t="shared" ref="AL722" si="1211">AK722+1</f>
        <v>2018</v>
      </c>
      <c r="AM722" s="571">
        <f t="shared" ref="AM722" si="1212">AL722+1</f>
        <v>2019</v>
      </c>
      <c r="AN722" s="571">
        <f t="shared" ref="AN722" si="1213">AM722+1</f>
        <v>2020</v>
      </c>
      <c r="AO722" s="571">
        <f t="shared" ref="AO722" si="1214">AN722+1</f>
        <v>2021</v>
      </c>
      <c r="AP722" s="1533">
        <f t="shared" ref="AP722" si="1215">AO722+1</f>
        <v>2022</v>
      </c>
      <c r="AS722" s="372" t="s">
        <v>29</v>
      </c>
    </row>
    <row r="723" spans="2:45" s="349" customFormat="1" ht="12.75" outlineLevel="2" x14ac:dyDescent="0.2">
      <c r="B723" s="61"/>
      <c r="C723" s="77"/>
      <c r="D723" s="78"/>
      <c r="E723" s="135"/>
      <c r="F723" s="354">
        <v>1</v>
      </c>
      <c r="G723" s="354" t="s">
        <v>1871</v>
      </c>
      <c r="H723" s="905"/>
      <c r="I723" s="905"/>
      <c r="J723" s="905"/>
      <c r="K723" s="905">
        <f>K544</f>
        <v>-114</v>
      </c>
      <c r="L723" s="1519"/>
      <c r="M723" s="1519"/>
      <c r="N723" s="1519"/>
      <c r="O723" s="1519"/>
      <c r="P723" s="1519"/>
      <c r="Q723" s="457"/>
      <c r="R723" s="425" t="s">
        <v>1845</v>
      </c>
      <c r="T723" s="710"/>
      <c r="U723" s="717"/>
      <c r="V723" s="717"/>
      <c r="W723" s="717"/>
      <c r="X723" s="1573"/>
      <c r="Y723" s="438"/>
      <c r="AA723" s="375"/>
      <c r="AB723" s="429"/>
      <c r="AC723" s="429"/>
      <c r="AD723" s="1553"/>
      <c r="AE723" s="399"/>
      <c r="AF723" s="354">
        <f t="shared" ref="AF723:AF727" si="1216">F723</f>
        <v>1</v>
      </c>
      <c r="AG723" s="970" t="str">
        <f t="shared" ref="AG723:AG727" si="1217">G723</f>
        <v>Doorwerking BP 2016</v>
      </c>
      <c r="AH723" s="904">
        <f>IF(AND($R723="Na",AA723&gt;0),INDEX('TCF en bruto WML'!$T$12:$AP$35,MATCH('Belastingplannen ed'!AA723,'TCF en bruto WML'!$T$12:$T$34,0),MATCH('Belastingplannen ed'!AH$322,'TCF en bruto WML'!$T$12:$AP$12,0))*H723,H723)</f>
        <v>0</v>
      </c>
      <c r="AI723" s="905">
        <f>IF(AND($R723="Na",AB723&gt;0),INDEX('TCF en bruto WML'!$T$12:$AP$35,MATCH('Belastingplannen ed'!AB723,'TCF en bruto WML'!$T$12:$T$34,0),MATCH('Belastingplannen ed'!AI$322,'TCF en bruto WML'!$T$12:$AP$12,0))*I723,I723)</f>
        <v>0</v>
      </c>
      <c r="AJ723" s="905">
        <f>IF(AND($R723="Na",AC723&gt;0),INDEX('TCF en bruto WML'!$T$12:$AP$35,MATCH('Belastingplannen ed'!AC723,'TCF en bruto WML'!$T$12:$T$34,0),MATCH('Belastingplannen ed'!AJ$322,'TCF en bruto WML'!$T$12:$AP$12,0))*J723,J723)</f>
        <v>0</v>
      </c>
      <c r="AK723" s="1224">
        <f>AK544</f>
        <v>-114</v>
      </c>
      <c r="AL723" s="905"/>
      <c r="AM723" s="905"/>
      <c r="AN723" s="905"/>
      <c r="AO723" s="905"/>
      <c r="AP723" s="906"/>
      <c r="AS723" s="356" t="s">
        <v>1871</v>
      </c>
    </row>
    <row r="724" spans="2:45" s="349" customFormat="1" ht="12.75" outlineLevel="2" x14ac:dyDescent="0.2">
      <c r="B724" s="61"/>
      <c r="C724" s="77"/>
      <c r="D724" s="78"/>
      <c r="E724" s="135"/>
      <c r="F724" s="357">
        <f>F723+1</f>
        <v>2</v>
      </c>
      <c r="G724" s="357" t="s">
        <v>1862</v>
      </c>
      <c r="H724" s="909"/>
      <c r="I724" s="431"/>
      <c r="J724" s="431"/>
      <c r="K724" s="911">
        <v>215</v>
      </c>
      <c r="L724" s="448"/>
      <c r="M724" s="448"/>
      <c r="N724" s="448"/>
      <c r="O724" s="448"/>
      <c r="P724" s="448"/>
      <c r="Q724" s="425"/>
      <c r="R724" s="425" t="s">
        <v>1843</v>
      </c>
      <c r="T724" s="711"/>
      <c r="U724" s="438"/>
      <c r="V724" s="438"/>
      <c r="W724" s="438"/>
      <c r="X724" s="1574"/>
      <c r="Y724" s="438"/>
      <c r="AA724" s="467"/>
      <c r="AB724" s="432"/>
      <c r="AC724" s="432"/>
      <c r="AD724" s="367">
        <v>2017</v>
      </c>
      <c r="AF724" s="357">
        <f t="shared" si="1216"/>
        <v>2</v>
      </c>
      <c r="AG724" s="1535" t="str">
        <f t="shared" si="1217"/>
        <v>zomer</v>
      </c>
      <c r="AH724" s="909">
        <f>IF(AND($R724="Na",AA724&gt;0),INDEX('TCF en bruto WML'!$T$12:$AP$35,MATCH('Belastingplannen ed'!AA724,'TCF en bruto WML'!$T$12:$T$34,0),MATCH('Belastingplannen ed'!AH$322,'TCF en bruto WML'!$T$12:$AP$12,0))*H724,H724)</f>
        <v>0</v>
      </c>
      <c r="AI724" s="431">
        <f>IF(AND($R724="Na",AB724&gt;0),INDEX('TCF en bruto WML'!$T$12:$AP$35,MATCH('Belastingplannen ed'!AB724,'TCF en bruto WML'!$T$12:$T$34,0),MATCH('Belastingplannen ed'!AI$322,'TCF en bruto WML'!$T$12:$AP$12,0))*I724,I724)</f>
        <v>0</v>
      </c>
      <c r="AJ724" s="431">
        <f>IF(AND($R724="Na",AC724&gt;0),INDEX('TCF en bruto WML'!$T$12:$AP$35,MATCH('Belastingplannen ed'!AC724,'TCF en bruto WML'!$T$12:$T$34,0),MATCH('Belastingplannen ed'!AJ$322,'TCF en bruto WML'!$T$12:$AP$12,0))*J724,J724)</f>
        <v>0</v>
      </c>
      <c r="AK724" s="431">
        <f>IF(AND($R724="Na",AD724&gt;0),INDEX('TCF en bruto WML'!$T$12:$AP$35,MATCH('Belastingplannen ed'!AD724,'TCF en bruto WML'!$T$12:$T$34,0),MATCH('Belastingplannen ed'!AK$322,'TCF en bruto WML'!$T$12:$AP$12,0))*K724,K724)</f>
        <v>215</v>
      </c>
      <c r="AL724" s="431"/>
      <c r="AM724" s="431"/>
      <c r="AN724" s="431"/>
      <c r="AO724" s="431"/>
      <c r="AP724" s="910"/>
      <c r="AS724" s="356" t="s">
        <v>1851</v>
      </c>
    </row>
    <row r="725" spans="2:45" s="349" customFormat="1" ht="12.75" outlineLevel="2" x14ac:dyDescent="0.2">
      <c r="B725" s="61"/>
      <c r="C725" s="77"/>
      <c r="D725" s="78"/>
      <c r="E725" s="135"/>
      <c r="F725" s="357">
        <f>F724+1</f>
        <v>3</v>
      </c>
      <c r="G725" s="357"/>
      <c r="H725" s="431"/>
      <c r="I725" s="431"/>
      <c r="J725" s="431"/>
      <c r="K725" s="911"/>
      <c r="L725" s="448"/>
      <c r="M725" s="448"/>
      <c r="N725" s="448"/>
      <c r="O725" s="448"/>
      <c r="P725" s="448"/>
      <c r="Q725" s="355"/>
      <c r="R725" s="425"/>
      <c r="T725" s="711"/>
      <c r="U725" s="438"/>
      <c r="V725" s="438"/>
      <c r="W725" s="438"/>
      <c r="X725" s="1574"/>
      <c r="Y725" s="438"/>
      <c r="AA725" s="467"/>
      <c r="AB725" s="432"/>
      <c r="AC725" s="432"/>
      <c r="AD725" s="367"/>
      <c r="AF725" s="357">
        <f t="shared" si="1216"/>
        <v>3</v>
      </c>
      <c r="AG725" s="1535">
        <f t="shared" si="1217"/>
        <v>0</v>
      </c>
      <c r="AH725" s="909">
        <f>IF(AND($R725="Na",AA725&gt;0),INDEX('TCF en bruto WML'!$T$12:$AP$35,MATCH('Belastingplannen ed'!AA725,'TCF en bruto WML'!$T$12:$T$34,0),MATCH('Belastingplannen ed'!AH$322,'TCF en bruto WML'!$T$12:$AP$12,0))*H725,H725)</f>
        <v>0</v>
      </c>
      <c r="AI725" s="431">
        <f>IF(AND($R725="Na",AB725&gt;0),INDEX('TCF en bruto WML'!$T$12:$AP$35,MATCH('Belastingplannen ed'!AB725,'TCF en bruto WML'!$T$12:$T$34,0),MATCH('Belastingplannen ed'!AI$322,'TCF en bruto WML'!$T$12:$AP$12,0))*I725,I725)</f>
        <v>0</v>
      </c>
      <c r="AJ725" s="431">
        <f>IF(AND($R725="Na",AC725&gt;0),INDEX('TCF en bruto WML'!$T$12:$AP$35,MATCH('Belastingplannen ed'!AC725,'TCF en bruto WML'!$T$12:$T$34,0),MATCH('Belastingplannen ed'!AJ$322,'TCF en bruto WML'!$T$12:$AP$12,0))*J725,J725)</f>
        <v>0</v>
      </c>
      <c r="AK725" s="431">
        <f>IF(AND($R725="Na",AD725&gt;0),INDEX('TCF en bruto WML'!$T$12:$AP$35,MATCH('Belastingplannen ed'!AD725,'TCF en bruto WML'!$T$12:$T$34,0),MATCH('Belastingplannen ed'!AK$322,'TCF en bruto WML'!$T$12:$AP$12,0))*K725,K725)</f>
        <v>0</v>
      </c>
      <c r="AL725" s="431"/>
      <c r="AM725" s="431"/>
      <c r="AN725" s="431"/>
      <c r="AO725" s="431"/>
      <c r="AP725" s="910"/>
      <c r="AS725" s="356"/>
    </row>
    <row r="726" spans="2:45" s="349" customFormat="1" ht="12.75" outlineLevel="2" x14ac:dyDescent="0.2">
      <c r="B726" s="61"/>
      <c r="C726" s="77"/>
      <c r="D726" s="78"/>
      <c r="E726" s="135"/>
      <c r="F726" s="357">
        <f t="shared" ref="F726:F727" si="1218">F725+1</f>
        <v>4</v>
      </c>
      <c r="G726" s="357"/>
      <c r="H726" s="431"/>
      <c r="I726" s="431"/>
      <c r="J726" s="431"/>
      <c r="K726" s="911"/>
      <c r="L726" s="448"/>
      <c r="M726" s="448"/>
      <c r="N726" s="448"/>
      <c r="O726" s="448"/>
      <c r="P726" s="448"/>
      <c r="Q726" s="425"/>
      <c r="R726" s="425"/>
      <c r="T726" s="711"/>
      <c r="U726" s="438"/>
      <c r="V726" s="438"/>
      <c r="W726" s="438"/>
      <c r="X726" s="1574"/>
      <c r="Y726" s="438"/>
      <c r="AA726" s="467"/>
      <c r="AB726" s="432"/>
      <c r="AC726" s="432"/>
      <c r="AD726" s="367"/>
      <c r="AF726" s="357">
        <f t="shared" si="1216"/>
        <v>4</v>
      </c>
      <c r="AG726" s="1535">
        <f t="shared" si="1217"/>
        <v>0</v>
      </c>
      <c r="AH726" s="909">
        <f>IF(AND($R726="Na",AA726&gt;0),INDEX('TCF en bruto WML'!$T$12:$AP$35,MATCH('Belastingplannen ed'!AA726,'TCF en bruto WML'!$T$12:$T$34,0),MATCH('Belastingplannen ed'!AH$322,'TCF en bruto WML'!$T$12:$AP$12,0))*H726,H726)</f>
        <v>0</v>
      </c>
      <c r="AI726" s="431">
        <f>IF(AND($R726="Na",AB726&gt;0),INDEX('TCF en bruto WML'!$T$12:$AP$35,MATCH('Belastingplannen ed'!AB726,'TCF en bruto WML'!$T$12:$T$34,0),MATCH('Belastingplannen ed'!AI$322,'TCF en bruto WML'!$T$12:$AP$12,0))*I726,I726)</f>
        <v>0</v>
      </c>
      <c r="AJ726" s="431">
        <f>IF(AND($R726="Na",AC726&gt;0),INDEX('TCF en bruto WML'!$T$12:$AP$35,MATCH('Belastingplannen ed'!AC726,'TCF en bruto WML'!$T$12:$T$34,0),MATCH('Belastingplannen ed'!AJ$322,'TCF en bruto WML'!$T$12:$AP$12,0))*J726,J726)</f>
        <v>0</v>
      </c>
      <c r="AK726" s="431">
        <f>IF(AND($R726="Na",AD726&gt;0),INDEX('TCF en bruto WML'!$T$12:$AP$35,MATCH('Belastingplannen ed'!AD726,'TCF en bruto WML'!$T$12:$T$34,0),MATCH('Belastingplannen ed'!AK$322,'TCF en bruto WML'!$T$12:$AP$12,0))*K726,K726)</f>
        <v>0</v>
      </c>
      <c r="AL726" s="431"/>
      <c r="AM726" s="431"/>
      <c r="AN726" s="431"/>
      <c r="AO726" s="431"/>
      <c r="AP726" s="910"/>
      <c r="AS726" s="356"/>
    </row>
    <row r="727" spans="2:45" s="349" customFormat="1" ht="12.75" outlineLevel="2" x14ac:dyDescent="0.2">
      <c r="B727" s="61"/>
      <c r="C727" s="77"/>
      <c r="D727" s="78"/>
      <c r="E727" s="135"/>
      <c r="F727" s="357">
        <f t="shared" si="1218"/>
        <v>5</v>
      </c>
      <c r="G727" s="357"/>
      <c r="H727" s="400"/>
      <c r="I727" s="400"/>
      <c r="J727" s="400"/>
      <c r="K727" s="397"/>
      <c r="L727" s="396"/>
      <c r="M727" s="396"/>
      <c r="N727" s="396"/>
      <c r="O727" s="396"/>
      <c r="P727" s="396"/>
      <c r="Q727" s="425"/>
      <c r="R727" s="425"/>
      <c r="T727" s="712"/>
      <c r="U727" s="703"/>
      <c r="V727" s="703"/>
      <c r="W727" s="703"/>
      <c r="X727" s="1586"/>
      <c r="Y727" s="438"/>
      <c r="AA727" s="889"/>
      <c r="AB727" s="765"/>
      <c r="AC727" s="765"/>
      <c r="AD727" s="1541"/>
      <c r="AF727" s="357">
        <f t="shared" si="1216"/>
        <v>5</v>
      </c>
      <c r="AG727" s="1535">
        <f t="shared" si="1217"/>
        <v>0</v>
      </c>
      <c r="AH727" s="909">
        <f>IF(AND($R727="Na",AA727&gt;0),INDEX('TCF en bruto WML'!$T$12:$AP$35,MATCH('Belastingplannen ed'!AA727,'TCF en bruto WML'!$T$12:$T$34,0),MATCH('Belastingplannen ed'!AH$322,'TCF en bruto WML'!$T$12:$AP$12,0))*H727,H727)</f>
        <v>0</v>
      </c>
      <c r="AI727" s="431">
        <f>IF(AND($R727="Na",AB727&gt;0),INDEX('TCF en bruto WML'!$T$12:$AP$35,MATCH('Belastingplannen ed'!AB727,'TCF en bruto WML'!$T$12:$T$34,0),MATCH('Belastingplannen ed'!AI$322,'TCF en bruto WML'!$T$12:$AP$12,0))*I727,I727)</f>
        <v>0</v>
      </c>
      <c r="AJ727" s="431">
        <f>IF(AND($R727="Na",AC727&gt;0),INDEX('TCF en bruto WML'!$T$12:$AP$35,MATCH('Belastingplannen ed'!AC727,'TCF en bruto WML'!$T$12:$T$34,0),MATCH('Belastingplannen ed'!AJ$322,'TCF en bruto WML'!$T$12:$AP$12,0))*J727,J727)</f>
        <v>0</v>
      </c>
      <c r="AK727" s="431">
        <f>IF(AND($R727="Na",AD727&gt;0),INDEX('TCF en bruto WML'!$T$12:$AP$35,MATCH('Belastingplannen ed'!AD727,'TCF en bruto WML'!$T$12:$T$34,0),MATCH('Belastingplannen ed'!AK$322,'TCF en bruto WML'!$T$12:$AP$12,0))*K727,K727)</f>
        <v>0</v>
      </c>
      <c r="AL727" s="431"/>
      <c r="AM727" s="431"/>
      <c r="AN727" s="431"/>
      <c r="AO727" s="431"/>
      <c r="AP727" s="910"/>
      <c r="AS727" s="419"/>
    </row>
    <row r="728" spans="2:45" s="349" customFormat="1" ht="12.75" outlineLevel="2" x14ac:dyDescent="0.2">
      <c r="B728" s="61"/>
      <c r="C728" s="77"/>
      <c r="D728" s="78"/>
      <c r="E728" s="135"/>
      <c r="F728" s="775" t="s">
        <v>2119</v>
      </c>
      <c r="G728" s="354"/>
      <c r="H728" s="444">
        <f t="shared" ref="H728:P728" si="1219">SUM(H723:H727)</f>
        <v>0</v>
      </c>
      <c r="I728" s="444">
        <f t="shared" si="1219"/>
        <v>0</v>
      </c>
      <c r="J728" s="444">
        <f t="shared" si="1219"/>
        <v>0</v>
      </c>
      <c r="K728" s="444">
        <f t="shared" si="1219"/>
        <v>101</v>
      </c>
      <c r="L728" s="444">
        <f t="shared" si="1219"/>
        <v>0</v>
      </c>
      <c r="M728" s="444">
        <f t="shared" si="1219"/>
        <v>0</v>
      </c>
      <c r="N728" s="444">
        <f t="shared" si="1219"/>
        <v>0</v>
      </c>
      <c r="O728" s="444">
        <f t="shared" si="1219"/>
        <v>0</v>
      </c>
      <c r="P728" s="444">
        <f t="shared" si="1219"/>
        <v>0</v>
      </c>
      <c r="Q728" s="457"/>
      <c r="R728" s="457"/>
      <c r="T728" s="356"/>
      <c r="U728" s="356"/>
      <c r="V728" s="356"/>
      <c r="W728" s="356"/>
      <c r="X728" s="356"/>
      <c r="Y728" s="356"/>
      <c r="AA728" s="399"/>
      <c r="AF728" s="775" t="str">
        <f>F728</f>
        <v>Totale aanpassing Ouderenkorting</v>
      </c>
      <c r="AG728" s="353"/>
      <c r="AH728" s="1006">
        <f t="shared" ref="AH728:AP728" si="1220">SUM(AH723:AH727)</f>
        <v>0</v>
      </c>
      <c r="AI728" s="444">
        <f t="shared" si="1220"/>
        <v>0</v>
      </c>
      <c r="AJ728" s="444">
        <f t="shared" si="1220"/>
        <v>0</v>
      </c>
      <c r="AK728" s="444">
        <f t="shared" si="1220"/>
        <v>101</v>
      </c>
      <c r="AL728" s="444">
        <f t="shared" si="1220"/>
        <v>0</v>
      </c>
      <c r="AM728" s="444">
        <f t="shared" si="1220"/>
        <v>0</v>
      </c>
      <c r="AN728" s="444">
        <f t="shared" si="1220"/>
        <v>0</v>
      </c>
      <c r="AO728" s="444">
        <f t="shared" si="1220"/>
        <v>0</v>
      </c>
      <c r="AP728" s="511">
        <f t="shared" si="1220"/>
        <v>0</v>
      </c>
    </row>
    <row r="729" spans="2:45" s="349" customFormat="1" ht="12.75" outlineLevel="2" x14ac:dyDescent="0.2">
      <c r="B729" s="61"/>
      <c r="C729" s="77"/>
      <c r="D729" s="78"/>
      <c r="E729" s="135"/>
      <c r="F729" s="1520" t="str">
        <f>"Definitieve aanpassing sheet '"&amp;F721&amp;"'"</f>
        <v>Definitieve aanpassing sheet '8.17 / 8.18'</v>
      </c>
      <c r="G729" s="762"/>
      <c r="H729" s="1525"/>
      <c r="I729" s="1525"/>
      <c r="J729" s="1525"/>
      <c r="K729" s="1525"/>
      <c r="L729" s="1525"/>
      <c r="M729" s="1525"/>
      <c r="N729" s="1525"/>
      <c r="O729" s="1525"/>
      <c r="P729" s="1526"/>
      <c r="Q729" s="762"/>
      <c r="R729" s="762"/>
      <c r="T729" s="356"/>
      <c r="U729" s="356"/>
      <c r="V729" s="356"/>
      <c r="W729" s="356"/>
      <c r="X729" s="356"/>
      <c r="Y729" s="356"/>
      <c r="Z729" s="356"/>
      <c r="AA729" s="399"/>
      <c r="AF729" s="1520" t="str">
        <f>F729</f>
        <v>Definitieve aanpassing sheet '8.17 / 8.18'</v>
      </c>
      <c r="AG729" s="762"/>
      <c r="AH729" s="1525"/>
      <c r="AI729" s="1525"/>
      <c r="AJ729" s="1525"/>
      <c r="AK729" s="1525">
        <f>'8.17 en 8.18'!N220+'8.17 en 8.18'!K220</f>
        <v>101</v>
      </c>
      <c r="AL729" s="1525"/>
      <c r="AM729" s="1525"/>
      <c r="AN729" s="1525"/>
      <c r="AO729" s="1525"/>
      <c r="AP729" s="1526"/>
    </row>
    <row r="730" spans="2:45" s="349" customFormat="1" ht="12.75" outlineLevel="2" x14ac:dyDescent="0.2">
      <c r="B730" s="61"/>
      <c r="C730" s="77"/>
      <c r="D730" s="78"/>
      <c r="E730" s="135"/>
      <c r="F730" s="669" t="s">
        <v>1583</v>
      </c>
      <c r="Z730" s="356"/>
      <c r="AF730" s="669" t="s">
        <v>1583</v>
      </c>
      <c r="AK730" s="420" t="str">
        <f t="shared" ref="AK730" si="1221">IF(ABS(AK728-AK729)&lt;0.00001,"OK","ERROR")</f>
        <v>OK</v>
      </c>
    </row>
    <row r="731" spans="2:45" s="349" customFormat="1" ht="12.75" outlineLevel="2" x14ac:dyDescent="0.2">
      <c r="B731" s="61"/>
      <c r="C731" s="77"/>
      <c r="D731" s="78"/>
      <c r="E731" s="135"/>
    </row>
    <row r="732" spans="2:45" s="349" customFormat="1" ht="12.75" outlineLevel="2" x14ac:dyDescent="0.2">
      <c r="B732" s="61"/>
      <c r="C732" s="77"/>
      <c r="D732" s="78"/>
      <c r="E732" s="135"/>
      <c r="F732" s="1637" t="s">
        <v>2125</v>
      </c>
      <c r="G732" s="570" t="s">
        <v>2120</v>
      </c>
      <c r="H732" s="3042" t="s">
        <v>1806</v>
      </c>
      <c r="I732" s="3043"/>
      <c r="J732" s="3043"/>
      <c r="K732" s="3043"/>
      <c r="L732" s="3043"/>
      <c r="M732" s="3043"/>
      <c r="N732" s="3043"/>
      <c r="O732" s="3043"/>
      <c r="P732" s="3043"/>
      <c r="Q732" s="833"/>
      <c r="R732" s="1003" t="s">
        <v>1840</v>
      </c>
      <c r="S732" s="1566"/>
      <c r="T732" s="3038" t="s">
        <v>1873</v>
      </c>
      <c r="U732" s="3028"/>
      <c r="V732" s="3028"/>
      <c r="W732" s="3028"/>
      <c r="X732" s="3044"/>
      <c r="Y732" s="1807"/>
      <c r="Z732" s="546"/>
      <c r="AA732" s="3038" t="s">
        <v>1846</v>
      </c>
      <c r="AB732" s="3028"/>
      <c r="AC732" s="3028"/>
      <c r="AD732" s="3044"/>
      <c r="AF732" s="773"/>
      <c r="AG732" s="773" t="str">
        <f>G732</f>
        <v>Ouderenkorting bov. Inkomensgrens</v>
      </c>
      <c r="AH732" s="3042" t="s">
        <v>1847</v>
      </c>
      <c r="AI732" s="3043"/>
      <c r="AJ732" s="3043"/>
      <c r="AK732" s="3043"/>
      <c r="AL732" s="3043"/>
      <c r="AM732" s="3043"/>
      <c r="AN732" s="3043"/>
      <c r="AO732" s="3043"/>
      <c r="AP732" s="3045"/>
      <c r="AS732" s="546"/>
    </row>
    <row r="733" spans="2:45" s="349" customFormat="1" ht="12.75" outlineLevel="2" x14ac:dyDescent="0.2">
      <c r="B733" s="61"/>
      <c r="C733" s="77"/>
      <c r="D733" s="78"/>
      <c r="E733" s="135"/>
      <c r="F733" s="1291" t="s">
        <v>1829</v>
      </c>
      <c r="G733" s="357" t="s">
        <v>1808</v>
      </c>
      <c r="H733" s="571">
        <v>2014</v>
      </c>
      <c r="I733" s="571">
        <f t="shared" ref="I733" si="1222">H733+1</f>
        <v>2015</v>
      </c>
      <c r="J733" s="571">
        <f t="shared" ref="J733" si="1223">I733+1</f>
        <v>2016</v>
      </c>
      <c r="K733" s="571">
        <f t="shared" ref="K733" si="1224">J733+1</f>
        <v>2017</v>
      </c>
      <c r="L733" s="571">
        <f t="shared" ref="L733" si="1225">K733+1</f>
        <v>2018</v>
      </c>
      <c r="M733" s="571">
        <f t="shared" ref="M733" si="1226">L733+1</f>
        <v>2019</v>
      </c>
      <c r="N733" s="571">
        <f t="shared" ref="N733" si="1227">M733+1</f>
        <v>2020</v>
      </c>
      <c r="O733" s="571">
        <f t="shared" ref="O733" si="1228">N733+1</f>
        <v>2021</v>
      </c>
      <c r="P733" s="571">
        <f t="shared" ref="P733" si="1229">O733+1</f>
        <v>2022</v>
      </c>
      <c r="Q733" s="1032" t="s">
        <v>1813</v>
      </c>
      <c r="R733" s="1529" t="s">
        <v>1841</v>
      </c>
      <c r="S733" s="1566"/>
      <c r="T733" s="442" t="s">
        <v>1874</v>
      </c>
      <c r="U733" s="1634">
        <f>H733</f>
        <v>2014</v>
      </c>
      <c r="V733" s="1634">
        <f t="shared" ref="V733" si="1230">I733</f>
        <v>2015</v>
      </c>
      <c r="W733" s="1634">
        <f t="shared" ref="W733" si="1231">J733</f>
        <v>2016</v>
      </c>
      <c r="X733" s="1635">
        <f t="shared" ref="X733" si="1232">K733</f>
        <v>2017</v>
      </c>
      <c r="Y733" s="1807"/>
      <c r="AA733" s="467">
        <f>H733</f>
        <v>2014</v>
      </c>
      <c r="AB733" s="356">
        <f>I733</f>
        <v>2015</v>
      </c>
      <c r="AC733" s="356">
        <f>J733</f>
        <v>2016</v>
      </c>
      <c r="AD733" s="357">
        <f>K733</f>
        <v>2017</v>
      </c>
      <c r="AF733" s="1291" t="s">
        <v>1829</v>
      </c>
      <c r="AG733" s="356" t="s">
        <v>1808</v>
      </c>
      <c r="AH733" s="442">
        <v>2014</v>
      </c>
      <c r="AI733" s="571">
        <f t="shared" ref="AI733" si="1233">AH733+1</f>
        <v>2015</v>
      </c>
      <c r="AJ733" s="571">
        <f t="shared" ref="AJ733" si="1234">AI733+1</f>
        <v>2016</v>
      </c>
      <c r="AK733" s="571">
        <f t="shared" ref="AK733" si="1235">AJ733+1</f>
        <v>2017</v>
      </c>
      <c r="AL733" s="571">
        <f t="shared" ref="AL733" si="1236">AK733+1</f>
        <v>2018</v>
      </c>
      <c r="AM733" s="571">
        <f t="shared" ref="AM733" si="1237">AL733+1</f>
        <v>2019</v>
      </c>
      <c r="AN733" s="571">
        <f t="shared" ref="AN733" si="1238">AM733+1</f>
        <v>2020</v>
      </c>
      <c r="AO733" s="571">
        <f t="shared" ref="AO733" si="1239">AN733+1</f>
        <v>2021</v>
      </c>
      <c r="AP733" s="1533">
        <f t="shared" ref="AP733" si="1240">AO733+1</f>
        <v>2022</v>
      </c>
      <c r="AS733" s="372" t="s">
        <v>29</v>
      </c>
    </row>
    <row r="734" spans="2:45" s="349" customFormat="1" ht="12.75" outlineLevel="2" x14ac:dyDescent="0.2">
      <c r="B734" s="61"/>
      <c r="C734" s="77"/>
      <c r="D734" s="78"/>
      <c r="E734" s="135"/>
      <c r="F734" s="354">
        <v>1</v>
      </c>
      <c r="G734" s="1553"/>
      <c r="H734" s="905"/>
      <c r="I734" s="905"/>
      <c r="J734" s="905"/>
      <c r="K734" s="907"/>
      <c r="L734" s="907"/>
      <c r="M734" s="907"/>
      <c r="N734" s="907"/>
      <c r="O734" s="907"/>
      <c r="P734" s="907"/>
      <c r="Q734" s="457"/>
      <c r="R734" s="425"/>
      <c r="S734" s="1566"/>
      <c r="T734" s="710"/>
      <c r="U734" s="717"/>
      <c r="V734" s="717"/>
      <c r="W734" s="717"/>
      <c r="X734" s="1573"/>
      <c r="Y734" s="438"/>
      <c r="AA734" s="375"/>
      <c r="AB734" s="429"/>
      <c r="AC734" s="373"/>
      <c r="AD734" s="824"/>
      <c r="AF734" s="354">
        <v>1</v>
      </c>
      <c r="AG734" s="970">
        <f>G734</f>
        <v>0</v>
      </c>
      <c r="AH734" s="904">
        <f>IF(AND($R734="Na",AA734&gt;0),INDEX('TCF en bruto WML'!$T$12:$AP$35,MATCH('Belastingplannen ed'!AA734,'TCF en bruto WML'!$T$12:$T$34,0),MATCH('Belastingplannen ed'!AH$333,'TCF en bruto WML'!$T$12:$AP$12,0))*H734,H734)</f>
        <v>0</v>
      </c>
      <c r="AI734" s="905">
        <f>IF(AND($R734="Na",AB734&gt;0),INDEX('TCF en bruto WML'!$T$12:$AP$35,MATCH('Belastingplannen ed'!AB734,'TCF en bruto WML'!$T$12:$T$34,0),MATCH('Belastingplannen ed'!AI$333,'TCF en bruto WML'!$T$12:$AP$12,0))*I734,I734)</f>
        <v>0</v>
      </c>
      <c r="AJ734" s="905">
        <f>IF(AND($R734="Na",AC734&gt;0),INDEX('TCF en bruto WML'!$T$12:$AP$35,MATCH('Belastingplannen ed'!AC734,'TCF en bruto WML'!$T$12:$T$34,0),MATCH('Belastingplannen ed'!AJ$333,'TCF en bruto WML'!$T$12:$AP$12,0))*J734,J734)</f>
        <v>0</v>
      </c>
      <c r="AK734" s="905">
        <f>IF(AND($R734="Na",AD734&gt;0),INDEX('TCF en bruto WML'!$T$12:$AP$35,MATCH('Belastingplannen ed'!AD734,'TCF en bruto WML'!$T$12:$T$34,0),MATCH('Belastingplannen ed'!AK$333,'TCF en bruto WML'!$T$12:$AP$12,0))*K734,K734)</f>
        <v>0</v>
      </c>
      <c r="AL734" s="905"/>
      <c r="AM734" s="905"/>
      <c r="AN734" s="905"/>
      <c r="AO734" s="905"/>
      <c r="AP734" s="906"/>
      <c r="AS734" s="356"/>
    </row>
    <row r="735" spans="2:45" s="349" customFormat="1" ht="12.75" outlineLevel="2" x14ac:dyDescent="0.2">
      <c r="B735" s="61"/>
      <c r="C735" s="77"/>
      <c r="D735" s="78"/>
      <c r="E735" s="135"/>
      <c r="F735" s="357">
        <f>F734+1</f>
        <v>2</v>
      </c>
      <c r="G735" s="357"/>
      <c r="H735" s="400"/>
      <c r="I735" s="400"/>
      <c r="J735" s="400"/>
      <c r="K735" s="397"/>
      <c r="L735" s="397"/>
      <c r="M735" s="397"/>
      <c r="N735" s="397"/>
      <c r="O735" s="397"/>
      <c r="P735" s="397"/>
      <c r="Q735" s="425"/>
      <c r="R735" s="425"/>
      <c r="S735" s="1566"/>
      <c r="T735" s="711"/>
      <c r="U735" s="438"/>
      <c r="V735" s="438"/>
      <c r="W735" s="438"/>
      <c r="X735" s="1574"/>
      <c r="Y735" s="438"/>
      <c r="AA735" s="467"/>
      <c r="AB735" s="432"/>
      <c r="AC735" s="423"/>
      <c r="AD735" s="367"/>
      <c r="AF735" s="357">
        <f>AF734+1</f>
        <v>2</v>
      </c>
      <c r="AG735" s="1535">
        <f>G735</f>
        <v>0</v>
      </c>
      <c r="AH735" s="909">
        <f>IF(AND($R735="Na",AA735&gt;0),INDEX('TCF en bruto WML'!$T$12:$AP$35,MATCH('Belastingplannen ed'!AA735,'TCF en bruto WML'!$T$12:$T$34,0),MATCH('Belastingplannen ed'!AH$333,'TCF en bruto WML'!$T$12:$AP$12,0))*H735,H735)</f>
        <v>0</v>
      </c>
      <c r="AI735" s="431">
        <f>IF(AND($R735="Na",AB735&gt;0),INDEX('TCF en bruto WML'!$T$12:$AP$35,MATCH('Belastingplannen ed'!AB735,'TCF en bruto WML'!$T$12:$T$34,0),MATCH('Belastingplannen ed'!AI$333,'TCF en bruto WML'!$T$12:$AP$12,0))*I735,I735)</f>
        <v>0</v>
      </c>
      <c r="AJ735" s="431">
        <f>IF(AND($R735="Na",AC735&gt;0),INDEX('TCF en bruto WML'!$T$12:$AP$35,MATCH('Belastingplannen ed'!AC735,'TCF en bruto WML'!$T$12:$T$34,0),MATCH('Belastingplannen ed'!AJ$333,'TCF en bruto WML'!$T$12:$AP$12,0))*J735,J735)</f>
        <v>0</v>
      </c>
      <c r="AK735" s="431">
        <f>IF(AND($R735="Na",AD735&gt;0),INDEX('TCF en bruto WML'!$T$12:$AP$35,MATCH('Belastingplannen ed'!AD735,'TCF en bruto WML'!$T$12:$T$34,0),MATCH('Belastingplannen ed'!AK$333,'TCF en bruto WML'!$T$12:$AP$12,0))*K735,K735)</f>
        <v>0</v>
      </c>
      <c r="AL735" s="431"/>
      <c r="AM735" s="431"/>
      <c r="AN735" s="431"/>
      <c r="AO735" s="431"/>
      <c r="AP735" s="910"/>
      <c r="AS735" s="419"/>
    </row>
    <row r="736" spans="2:45" s="349" customFormat="1" ht="12.75" outlineLevel="2" x14ac:dyDescent="0.2">
      <c r="B736" s="61"/>
      <c r="C736" s="77"/>
      <c r="D736" s="78"/>
      <c r="E736" s="135"/>
      <c r="F736" s="357">
        <f>F735+1</f>
        <v>3</v>
      </c>
      <c r="G736" s="357"/>
      <c r="H736" s="400"/>
      <c r="I736" s="400"/>
      <c r="J736" s="400"/>
      <c r="K736" s="397"/>
      <c r="L736" s="397"/>
      <c r="M736" s="397"/>
      <c r="N736" s="397"/>
      <c r="O736" s="397"/>
      <c r="P736" s="397"/>
      <c r="Q736" s="355"/>
      <c r="R736" s="425"/>
      <c r="S736" s="1566"/>
      <c r="T736" s="711"/>
      <c r="U736" s="438"/>
      <c r="V736" s="438"/>
      <c r="W736" s="438"/>
      <c r="X736" s="1574"/>
      <c r="Y736" s="438"/>
      <c r="Z736" s="356"/>
      <c r="AA736" s="467"/>
      <c r="AB736" s="432"/>
      <c r="AC736" s="423"/>
      <c r="AD736" s="367"/>
      <c r="AF736" s="357">
        <f t="shared" ref="AF736:AF737" si="1241">AF735+1</f>
        <v>3</v>
      </c>
      <c r="AG736" s="1535">
        <f t="shared" ref="AG736:AG737" si="1242">G736</f>
        <v>0</v>
      </c>
      <c r="AH736" s="909">
        <f>IF(AND($R736="Na",AA736&gt;0),INDEX('TCF en bruto WML'!$T$12:$AP$35,MATCH('Belastingplannen ed'!AA736,'TCF en bruto WML'!$T$12:$T$34,0),MATCH('Belastingplannen ed'!AH$333,'TCF en bruto WML'!$T$12:$AP$12,0))*H736,H736)</f>
        <v>0</v>
      </c>
      <c r="AI736" s="431">
        <f>IF(AND($R736="Na",AB736&gt;0),INDEX('TCF en bruto WML'!$T$12:$AP$35,MATCH('Belastingplannen ed'!AB736,'TCF en bruto WML'!$T$12:$T$34,0),MATCH('Belastingplannen ed'!AI$333,'TCF en bruto WML'!$T$12:$AP$12,0))*I736,I736)</f>
        <v>0</v>
      </c>
      <c r="AJ736" s="431">
        <f>IF(AND($R736="Na",AC736&gt;0),INDEX('TCF en bruto WML'!$T$12:$AP$35,MATCH('Belastingplannen ed'!AC736,'TCF en bruto WML'!$T$12:$T$34,0),MATCH('Belastingplannen ed'!AJ$333,'TCF en bruto WML'!$T$12:$AP$12,0))*J736,J736)</f>
        <v>0</v>
      </c>
      <c r="AK736" s="431">
        <f>IF(AND($R736="Na",AD736&gt;0),INDEX('TCF en bruto WML'!$T$12:$AP$35,MATCH('Belastingplannen ed'!AD736,'TCF en bruto WML'!$T$12:$T$34,0),MATCH('Belastingplannen ed'!AK$333,'TCF en bruto WML'!$T$12:$AP$12,0))*K736,K736)</f>
        <v>0</v>
      </c>
      <c r="AL736" s="431"/>
      <c r="AM736" s="431"/>
      <c r="AN736" s="431"/>
      <c r="AO736" s="431"/>
      <c r="AP736" s="910"/>
      <c r="AS736" s="419"/>
    </row>
    <row r="737" spans="1:65" s="349" customFormat="1" ht="12.75" outlineLevel="2" x14ac:dyDescent="0.2">
      <c r="B737" s="61"/>
      <c r="C737" s="77"/>
      <c r="D737" s="78"/>
      <c r="E737" s="135"/>
      <c r="F737" s="357">
        <f t="shared" ref="F737" si="1243">F736+1</f>
        <v>4</v>
      </c>
      <c r="G737" s="357"/>
      <c r="H737" s="400"/>
      <c r="I737" s="400"/>
      <c r="J737" s="400"/>
      <c r="K737" s="397"/>
      <c r="L737" s="397"/>
      <c r="M737" s="397"/>
      <c r="N737" s="397"/>
      <c r="O737" s="397"/>
      <c r="P737" s="397"/>
      <c r="Q737" s="425"/>
      <c r="R737" s="425"/>
      <c r="S737" s="1566"/>
      <c r="T737" s="712"/>
      <c r="U737" s="703"/>
      <c r="V737" s="703"/>
      <c r="W737" s="703"/>
      <c r="X737" s="1586"/>
      <c r="Y737" s="438"/>
      <c r="Z737" s="356"/>
      <c r="AA737" s="889"/>
      <c r="AB737" s="765"/>
      <c r="AC737" s="1540"/>
      <c r="AD737" s="1541"/>
      <c r="AF737" s="357">
        <f t="shared" si="1241"/>
        <v>4</v>
      </c>
      <c r="AG737" s="1535">
        <f t="shared" si="1242"/>
        <v>0</v>
      </c>
      <c r="AH737" s="909">
        <f>IF(AND($R737="Na",AA737&gt;0),INDEX('TCF en bruto WML'!$T$12:$AP$35,MATCH('Belastingplannen ed'!AA737,'TCF en bruto WML'!$T$12:$T$34,0),MATCH('Belastingplannen ed'!AH$333,'TCF en bruto WML'!$T$12:$AP$12,0))*H737,H737)</f>
        <v>0</v>
      </c>
      <c r="AI737" s="431">
        <f>IF(AND($R737="Na",AB737&gt;0),INDEX('TCF en bruto WML'!$T$12:$AP$35,MATCH('Belastingplannen ed'!AB737,'TCF en bruto WML'!$T$12:$T$34,0),MATCH('Belastingplannen ed'!AI$333,'TCF en bruto WML'!$T$12:$AP$12,0))*I737,I737)</f>
        <v>0</v>
      </c>
      <c r="AJ737" s="431">
        <f>IF(AND($R737="Na",AC737&gt;0),INDEX('TCF en bruto WML'!$T$12:$AP$35,MATCH('Belastingplannen ed'!AC737,'TCF en bruto WML'!$T$12:$T$34,0),MATCH('Belastingplannen ed'!AJ$333,'TCF en bruto WML'!$T$12:$AP$12,0))*J737,J737)</f>
        <v>0</v>
      </c>
      <c r="AK737" s="431">
        <f>IF(AND($R737="Na",AD737&gt;0),INDEX('TCF en bruto WML'!$T$12:$AP$35,MATCH('Belastingplannen ed'!AD737,'TCF en bruto WML'!$T$12:$T$34,0),MATCH('Belastingplannen ed'!AK$333,'TCF en bruto WML'!$T$12:$AP$12,0))*K737,K737)</f>
        <v>0</v>
      </c>
      <c r="AL737" s="431"/>
      <c r="AM737" s="431"/>
      <c r="AN737" s="431"/>
      <c r="AO737" s="431"/>
      <c r="AP737" s="910"/>
      <c r="AS737" s="419"/>
    </row>
    <row r="738" spans="1:65" s="349" customFormat="1" ht="12.75" outlineLevel="2" x14ac:dyDescent="0.2">
      <c r="B738" s="61"/>
      <c r="C738" s="77"/>
      <c r="D738" s="78"/>
      <c r="E738" s="135"/>
      <c r="F738" s="775" t="s">
        <v>2122</v>
      </c>
      <c r="G738" s="354"/>
      <c r="H738" s="444">
        <f t="shared" ref="H738:P738" si="1244">SUM(H734:H737)</f>
        <v>0</v>
      </c>
      <c r="I738" s="444">
        <f t="shared" si="1244"/>
        <v>0</v>
      </c>
      <c r="J738" s="444">
        <f t="shared" si="1244"/>
        <v>0</v>
      </c>
      <c r="K738" s="444">
        <f t="shared" si="1244"/>
        <v>0</v>
      </c>
      <c r="L738" s="444">
        <f t="shared" si="1244"/>
        <v>0</v>
      </c>
      <c r="M738" s="444">
        <f t="shared" si="1244"/>
        <v>0</v>
      </c>
      <c r="N738" s="444">
        <f t="shared" si="1244"/>
        <v>0</v>
      </c>
      <c r="O738" s="444">
        <f t="shared" si="1244"/>
        <v>0</v>
      </c>
      <c r="P738" s="444">
        <f t="shared" si="1244"/>
        <v>0</v>
      </c>
      <c r="Q738" s="457"/>
      <c r="R738" s="457"/>
      <c r="S738" s="1566"/>
      <c r="T738" s="356"/>
      <c r="U738" s="356"/>
      <c r="V738" s="356"/>
      <c r="W738" s="356"/>
      <c r="X738" s="356"/>
      <c r="Y738" s="356"/>
      <c r="AA738" s="399"/>
      <c r="AF738" s="775" t="str">
        <f>F738</f>
        <v>Totale aanpassing Ouderenkorting bov. Inkomensgrens</v>
      </c>
      <c r="AG738" s="959"/>
      <c r="AH738" s="1006">
        <f t="shared" ref="AH738:AP738" si="1245">SUM(AH734:AH737)</f>
        <v>0</v>
      </c>
      <c r="AI738" s="444">
        <f t="shared" si="1245"/>
        <v>0</v>
      </c>
      <c r="AJ738" s="444">
        <f t="shared" si="1245"/>
        <v>0</v>
      </c>
      <c r="AK738" s="444">
        <f t="shared" si="1245"/>
        <v>0</v>
      </c>
      <c r="AL738" s="444">
        <f t="shared" si="1245"/>
        <v>0</v>
      </c>
      <c r="AM738" s="443">
        <f t="shared" si="1245"/>
        <v>0</v>
      </c>
      <c r="AN738" s="443">
        <f t="shared" si="1245"/>
        <v>0</v>
      </c>
      <c r="AO738" s="443">
        <f t="shared" si="1245"/>
        <v>0</v>
      </c>
      <c r="AP738" s="1558">
        <f t="shared" si="1245"/>
        <v>0</v>
      </c>
    </row>
    <row r="739" spans="1:65" s="349" customFormat="1" ht="12.75" outlineLevel="2" x14ac:dyDescent="0.2">
      <c r="B739" s="61"/>
      <c r="C739" s="77"/>
      <c r="D739" s="78"/>
      <c r="E739" s="135"/>
      <c r="F739" s="1520" t="str">
        <f>"Definitieve aanpassing sheet '"&amp;F732&amp;"'"</f>
        <v>Definitieve aanpassing sheet '8.17 / 8.18'</v>
      </c>
      <c r="G739" s="762"/>
      <c r="H739" s="1525"/>
      <c r="I739" s="1525"/>
      <c r="J739" s="1525"/>
      <c r="K739" s="1525"/>
      <c r="L739" s="1525"/>
      <c r="M739" s="1525"/>
      <c r="N739" s="1525"/>
      <c r="O739" s="1525"/>
      <c r="P739" s="1526"/>
      <c r="Q739" s="762"/>
      <c r="R739" s="1528"/>
      <c r="S739" s="1566"/>
      <c r="T739" s="356"/>
      <c r="U739" s="356"/>
      <c r="V739" s="356"/>
      <c r="W739" s="356"/>
      <c r="X739" s="356"/>
      <c r="Y739" s="356"/>
      <c r="Z739" s="356"/>
      <c r="AA739" s="399"/>
      <c r="AF739" s="1520" t="str">
        <f>F739</f>
        <v>Definitieve aanpassing sheet '8.17 / 8.18'</v>
      </c>
      <c r="AG739" s="1536"/>
      <c r="AH739" s="1534"/>
      <c r="AI739" s="1525"/>
      <c r="AJ739" s="1525"/>
      <c r="AK739" s="1525"/>
      <c r="AL739" s="1525"/>
      <c r="AM739" s="1525"/>
      <c r="AN739" s="1525"/>
      <c r="AO739" s="1525"/>
      <c r="AP739" s="1526"/>
    </row>
    <row r="740" spans="1:65" s="349" customFormat="1" ht="12.75" outlineLevel="2" x14ac:dyDescent="0.2">
      <c r="B740" s="61"/>
      <c r="C740" s="77"/>
      <c r="D740" s="78"/>
      <c r="E740" s="135"/>
      <c r="F740" s="349" t="s">
        <v>1583</v>
      </c>
      <c r="S740" s="1566"/>
      <c r="Z740" s="356"/>
      <c r="AF740" s="349" t="s">
        <v>1583</v>
      </c>
      <c r="AG740" s="419"/>
      <c r="AK740" s="420" t="str">
        <f t="shared" ref="AK740" si="1246">IF(ABS(AK738-AK739)&lt;0.00001,"OK","ERROR")</f>
        <v>OK</v>
      </c>
    </row>
    <row r="741" spans="1:65" s="349" customFormat="1" ht="12.75" outlineLevel="2" x14ac:dyDescent="0.2">
      <c r="B741" s="61"/>
      <c r="C741" s="77"/>
      <c r="D741" s="78"/>
      <c r="E741" s="135"/>
    </row>
    <row r="742" spans="1:65" s="349" customFormat="1" ht="12.75" outlineLevel="2" x14ac:dyDescent="0.2">
      <c r="B742" s="61"/>
      <c r="C742" s="77"/>
      <c r="D742" s="78"/>
      <c r="E742" s="135"/>
      <c r="F742" s="1637" t="s">
        <v>2125</v>
      </c>
      <c r="G742" s="570" t="s">
        <v>2121</v>
      </c>
      <c r="H742" s="3042" t="s">
        <v>1806</v>
      </c>
      <c r="I742" s="3043"/>
      <c r="J742" s="3043"/>
      <c r="K742" s="3043"/>
      <c r="L742" s="3043"/>
      <c r="M742" s="3043"/>
      <c r="N742" s="3043"/>
      <c r="O742" s="3043"/>
      <c r="P742" s="3043"/>
      <c r="Q742" s="833"/>
      <c r="R742" s="1003" t="s">
        <v>1840</v>
      </c>
      <c r="S742" s="1566"/>
      <c r="T742" s="3038" t="s">
        <v>1873</v>
      </c>
      <c r="U742" s="3028"/>
      <c r="V742" s="3028"/>
      <c r="W742" s="3028"/>
      <c r="X742" s="3044"/>
      <c r="Y742" s="1807"/>
      <c r="Z742" s="546"/>
      <c r="AA742" s="3038" t="s">
        <v>1846</v>
      </c>
      <c r="AB742" s="3028"/>
      <c r="AC742" s="3028"/>
      <c r="AD742" s="3044"/>
      <c r="AF742" s="773"/>
      <c r="AG742" s="773" t="str">
        <f>G742</f>
        <v>Alleenstaande ouderenkorting</v>
      </c>
      <c r="AH742" s="3042" t="s">
        <v>1847</v>
      </c>
      <c r="AI742" s="3043"/>
      <c r="AJ742" s="3043"/>
      <c r="AK742" s="3043"/>
      <c r="AL742" s="3043"/>
      <c r="AM742" s="3043"/>
      <c r="AN742" s="3043"/>
      <c r="AO742" s="3043"/>
      <c r="AP742" s="3045"/>
      <c r="AS742" s="546"/>
    </row>
    <row r="743" spans="1:65" s="349" customFormat="1" ht="12.75" outlineLevel="2" x14ac:dyDescent="0.2">
      <c r="B743" s="61"/>
      <c r="C743" s="77"/>
      <c r="D743" s="78"/>
      <c r="E743" s="135"/>
      <c r="F743" s="1291" t="s">
        <v>1829</v>
      </c>
      <c r="G743" s="357" t="s">
        <v>1808</v>
      </c>
      <c r="H743" s="571">
        <v>2014</v>
      </c>
      <c r="I743" s="571">
        <f t="shared" ref="I743" si="1247">H743+1</f>
        <v>2015</v>
      </c>
      <c r="J743" s="571">
        <f t="shared" ref="J743" si="1248">I743+1</f>
        <v>2016</v>
      </c>
      <c r="K743" s="571">
        <f t="shared" ref="K743" si="1249">J743+1</f>
        <v>2017</v>
      </c>
      <c r="L743" s="571">
        <f t="shared" ref="L743" si="1250">K743+1</f>
        <v>2018</v>
      </c>
      <c r="M743" s="571">
        <f t="shared" ref="M743" si="1251">L743+1</f>
        <v>2019</v>
      </c>
      <c r="N743" s="571">
        <f t="shared" ref="N743" si="1252">M743+1</f>
        <v>2020</v>
      </c>
      <c r="O743" s="571">
        <f t="shared" ref="O743" si="1253">N743+1</f>
        <v>2021</v>
      </c>
      <c r="P743" s="571">
        <f t="shared" ref="P743" si="1254">O743+1</f>
        <v>2022</v>
      </c>
      <c r="Q743" s="1032" t="s">
        <v>1813</v>
      </c>
      <c r="R743" s="1529" t="s">
        <v>1841</v>
      </c>
      <c r="S743" s="1566"/>
      <c r="T743" s="442" t="s">
        <v>1874</v>
      </c>
      <c r="U743" s="1634">
        <f>H743</f>
        <v>2014</v>
      </c>
      <c r="V743" s="1634">
        <f t="shared" ref="V743" si="1255">I743</f>
        <v>2015</v>
      </c>
      <c r="W743" s="1634">
        <f t="shared" ref="W743" si="1256">J743</f>
        <v>2016</v>
      </c>
      <c r="X743" s="1635">
        <f t="shared" ref="X743" si="1257">K743</f>
        <v>2017</v>
      </c>
      <c r="Y743" s="1807"/>
      <c r="AA743" s="355">
        <f>H743</f>
        <v>2014</v>
      </c>
      <c r="AB743" s="356">
        <f>I743</f>
        <v>2015</v>
      </c>
      <c r="AC743" s="356">
        <f>J743</f>
        <v>2016</v>
      </c>
      <c r="AD743" s="357">
        <f>K743</f>
        <v>2017</v>
      </c>
      <c r="AF743" s="1291" t="s">
        <v>1829</v>
      </c>
      <c r="AG743" s="356" t="s">
        <v>1808</v>
      </c>
      <c r="AH743" s="442">
        <v>2014</v>
      </c>
      <c r="AI743" s="571">
        <f t="shared" ref="AI743" si="1258">AH743+1</f>
        <v>2015</v>
      </c>
      <c r="AJ743" s="571">
        <f t="shared" ref="AJ743" si="1259">AI743+1</f>
        <v>2016</v>
      </c>
      <c r="AK743" s="571">
        <f t="shared" ref="AK743" si="1260">AJ743+1</f>
        <v>2017</v>
      </c>
      <c r="AL743" s="571">
        <f t="shared" ref="AL743" si="1261">AK743+1</f>
        <v>2018</v>
      </c>
      <c r="AM743" s="571">
        <f t="shared" ref="AM743" si="1262">AL743+1</f>
        <v>2019</v>
      </c>
      <c r="AN743" s="571">
        <f t="shared" ref="AN743" si="1263">AM743+1</f>
        <v>2020</v>
      </c>
      <c r="AO743" s="571">
        <f t="shared" ref="AO743" si="1264">AN743+1</f>
        <v>2021</v>
      </c>
      <c r="AP743" s="1533">
        <f t="shared" ref="AP743" si="1265">AO743+1</f>
        <v>2022</v>
      </c>
      <c r="AS743" s="372" t="s">
        <v>29</v>
      </c>
    </row>
    <row r="744" spans="1:65" s="349" customFormat="1" ht="12.75" outlineLevel="2" x14ac:dyDescent="0.2">
      <c r="B744" s="61"/>
      <c r="C744" s="77"/>
      <c r="D744" s="78"/>
      <c r="E744" s="135"/>
      <c r="F744" s="354">
        <v>1</v>
      </c>
      <c r="G744" s="1553"/>
      <c r="H744" s="905"/>
      <c r="I744" s="905"/>
      <c r="J744" s="905"/>
      <c r="K744" s="907"/>
      <c r="L744" s="907"/>
      <c r="M744" s="907"/>
      <c r="N744" s="907"/>
      <c r="O744" s="907"/>
      <c r="P744" s="907"/>
      <c r="Q744" s="457"/>
      <c r="R744" s="425"/>
      <c r="S744" s="1566"/>
      <c r="T744" s="710"/>
      <c r="U744" s="717"/>
      <c r="V744" s="717"/>
      <c r="W744" s="717"/>
      <c r="X744" s="1573"/>
      <c r="Y744" s="438"/>
      <c r="AA744" s="375"/>
      <c r="AB744" s="429"/>
      <c r="AC744" s="429"/>
      <c r="AD744" s="824"/>
      <c r="AF744" s="354">
        <v>1</v>
      </c>
      <c r="AG744" s="970">
        <f>G744</f>
        <v>0</v>
      </c>
      <c r="AH744" s="904">
        <f>IF(AND($R744="Na",AA744&gt;0),INDEX('TCF en bruto WML'!$T$12:$AP$35,MATCH('Belastingplannen ed'!AA744,'TCF en bruto WML'!$T$12:$T$34,0),MATCH('Belastingplannen ed'!#REF!,'TCF en bruto WML'!$T$12:$AP$12,0))*H744,H744)</f>
        <v>0</v>
      </c>
      <c r="AI744" s="905">
        <f>IF(AND($R744="Na",AB744&gt;0),INDEX('TCF en bruto WML'!$T$12:$AP$35,MATCH('Belastingplannen ed'!AB744,'TCF en bruto WML'!$T$12:$T$34,0),MATCH('Belastingplannen ed'!#REF!,'TCF en bruto WML'!$T$12:$AP$12,0))*I744,I744)</f>
        <v>0</v>
      </c>
      <c r="AJ744" s="905">
        <f>IF(AND($R744="Na",AC744&gt;0),INDEX('TCF en bruto WML'!$T$12:$AP$35,MATCH('Belastingplannen ed'!AC744,'TCF en bruto WML'!$T$12:$T$34,0),MATCH('Belastingplannen ed'!#REF!,'TCF en bruto WML'!$T$12:$AP$12,0))*J744,J744)</f>
        <v>0</v>
      </c>
      <c r="AK744" s="905">
        <f>IF(AND($R744="Na",AD744&gt;0),INDEX('TCF en bruto WML'!$T$12:$AP$35,MATCH('Belastingplannen ed'!AD744,'TCF en bruto WML'!$T$12:$T$34,0),MATCH('Belastingplannen ed'!#REF!,'TCF en bruto WML'!$T$12:$AP$12,0))*K744,K744)</f>
        <v>0</v>
      </c>
      <c r="AL744" s="905"/>
      <c r="AM744" s="905"/>
      <c r="AN744" s="905"/>
      <c r="AO744" s="905"/>
      <c r="AP744" s="906"/>
      <c r="AS744" s="356"/>
    </row>
    <row r="745" spans="1:65" s="349" customFormat="1" ht="12.75" outlineLevel="2" x14ac:dyDescent="0.2">
      <c r="B745" s="61"/>
      <c r="C745" s="77"/>
      <c r="D745" s="78"/>
      <c r="E745" s="135"/>
      <c r="F745" s="357">
        <f>F744+1</f>
        <v>2</v>
      </c>
      <c r="G745" s="357"/>
      <c r="H745" s="400"/>
      <c r="I745" s="400"/>
      <c r="J745" s="400"/>
      <c r="K745" s="397"/>
      <c r="L745" s="397"/>
      <c r="M745" s="397"/>
      <c r="N745" s="397"/>
      <c r="O745" s="397"/>
      <c r="P745" s="397"/>
      <c r="Q745" s="425"/>
      <c r="R745" s="425"/>
      <c r="S745" s="1566"/>
      <c r="T745" s="711"/>
      <c r="U745" s="438"/>
      <c r="V745" s="438"/>
      <c r="W745" s="438"/>
      <c r="X745" s="1574"/>
      <c r="Y745" s="438"/>
      <c r="AA745" s="467"/>
      <c r="AB745" s="432"/>
      <c r="AC745" s="432"/>
      <c r="AD745" s="367"/>
      <c r="AF745" s="357">
        <f>AF744+1</f>
        <v>2</v>
      </c>
      <c r="AG745" s="1535">
        <f>G745</f>
        <v>0</v>
      </c>
      <c r="AH745" s="909">
        <f>IF(AND($R745="Na",AA745&gt;0),INDEX('TCF en bruto WML'!$T$12:$AP$35,MATCH('Belastingplannen ed'!AA745,'TCF en bruto WML'!$T$12:$T$34,0),MATCH('Belastingplannen ed'!#REF!,'TCF en bruto WML'!$T$12:$AP$12,0))*H745,H745)</f>
        <v>0</v>
      </c>
      <c r="AI745" s="431">
        <f>IF(AND($R745="Na",AB745&gt;0),INDEX('TCF en bruto WML'!$T$12:$AP$35,MATCH('Belastingplannen ed'!AB745,'TCF en bruto WML'!$T$12:$T$34,0),MATCH('Belastingplannen ed'!#REF!,'TCF en bruto WML'!$T$12:$AP$12,0))*I745,I745)</f>
        <v>0</v>
      </c>
      <c r="AJ745" s="431">
        <f>IF(AND($R745="Na",AC745&gt;0),INDEX('TCF en bruto WML'!$T$12:$AP$35,MATCH('Belastingplannen ed'!AC745,'TCF en bruto WML'!$T$12:$T$34,0),MATCH('Belastingplannen ed'!#REF!,'TCF en bruto WML'!$T$12:$AP$12,0))*J745,J745)</f>
        <v>0</v>
      </c>
      <c r="AK745" s="431">
        <f>IF(AND($R745="Na",AD745&gt;0),INDEX('TCF en bruto WML'!$T$12:$AP$35,MATCH('Belastingplannen ed'!AD745,'TCF en bruto WML'!$T$12:$T$34,0),MATCH('Belastingplannen ed'!#REF!,'TCF en bruto WML'!$T$12:$AP$12,0))*K745,K745)</f>
        <v>0</v>
      </c>
      <c r="AL745" s="431"/>
      <c r="AM745" s="431"/>
      <c r="AN745" s="431"/>
      <c r="AO745" s="431"/>
      <c r="AP745" s="910"/>
      <c r="AS745" s="419"/>
    </row>
    <row r="746" spans="1:65" s="349" customFormat="1" ht="12.75" outlineLevel="2" x14ac:dyDescent="0.2">
      <c r="B746" s="61"/>
      <c r="C746" s="77"/>
      <c r="D746" s="78"/>
      <c r="E746" s="135"/>
      <c r="F746" s="357">
        <f>F745+1</f>
        <v>3</v>
      </c>
      <c r="G746" s="357"/>
      <c r="H746" s="400"/>
      <c r="I746" s="400"/>
      <c r="J746" s="400"/>
      <c r="K746" s="397"/>
      <c r="L746" s="397"/>
      <c r="M746" s="397"/>
      <c r="N746" s="397"/>
      <c r="O746" s="397"/>
      <c r="P746" s="397"/>
      <c r="Q746" s="355"/>
      <c r="R746" s="425"/>
      <c r="S746" s="1566"/>
      <c r="T746" s="711"/>
      <c r="U746" s="438"/>
      <c r="V746" s="438"/>
      <c r="W746" s="438"/>
      <c r="X746" s="1574"/>
      <c r="Y746" s="438"/>
      <c r="Z746" s="356"/>
      <c r="AA746" s="467"/>
      <c r="AB746" s="432"/>
      <c r="AC746" s="432"/>
      <c r="AD746" s="367"/>
      <c r="AF746" s="357">
        <f t="shared" ref="AF746:AF747" si="1266">AF745+1</f>
        <v>3</v>
      </c>
      <c r="AG746" s="1535">
        <f t="shared" ref="AG746:AG747" si="1267">G746</f>
        <v>0</v>
      </c>
      <c r="AH746" s="909">
        <f>IF(AND($R746="Na",AA746&gt;0),INDEX('TCF en bruto WML'!$T$12:$AP$35,MATCH('Belastingplannen ed'!AA746,'TCF en bruto WML'!$T$12:$T$34,0),MATCH('Belastingplannen ed'!#REF!,'TCF en bruto WML'!$T$12:$AP$12,0))*H746,H746)</f>
        <v>0</v>
      </c>
      <c r="AI746" s="431">
        <f>IF(AND($R746="Na",AB746&gt;0),INDEX('TCF en bruto WML'!$T$12:$AP$35,MATCH('Belastingplannen ed'!AB746,'TCF en bruto WML'!$T$12:$T$34,0),MATCH('Belastingplannen ed'!#REF!,'TCF en bruto WML'!$T$12:$AP$12,0))*I746,I746)</f>
        <v>0</v>
      </c>
      <c r="AJ746" s="431">
        <f>IF(AND($R746="Na",AC746&gt;0),INDEX('TCF en bruto WML'!$T$12:$AP$35,MATCH('Belastingplannen ed'!AC746,'TCF en bruto WML'!$T$12:$T$34,0),MATCH('Belastingplannen ed'!#REF!,'TCF en bruto WML'!$T$12:$AP$12,0))*J746,J746)</f>
        <v>0</v>
      </c>
      <c r="AK746" s="431">
        <f>IF(AND($R746="Na",AD746&gt;0),INDEX('TCF en bruto WML'!$T$12:$AP$35,MATCH('Belastingplannen ed'!AD746,'TCF en bruto WML'!$T$12:$T$34,0),MATCH('Belastingplannen ed'!#REF!,'TCF en bruto WML'!$T$12:$AP$12,0))*K746,K746)</f>
        <v>0</v>
      </c>
      <c r="AL746" s="431"/>
      <c r="AM746" s="431"/>
      <c r="AN746" s="431"/>
      <c r="AO746" s="431"/>
      <c r="AP746" s="910"/>
      <c r="AS746" s="419"/>
    </row>
    <row r="747" spans="1:65" s="349" customFormat="1" ht="12.75" outlineLevel="2" x14ac:dyDescent="0.2">
      <c r="B747" s="61"/>
      <c r="C747" s="77"/>
      <c r="D747" s="78"/>
      <c r="E747" s="135"/>
      <c r="F747" s="357">
        <f t="shared" ref="F747" si="1268">F746+1</f>
        <v>4</v>
      </c>
      <c r="G747" s="357"/>
      <c r="H747" s="400"/>
      <c r="I747" s="400"/>
      <c r="J747" s="400"/>
      <c r="K747" s="397"/>
      <c r="L747" s="397"/>
      <c r="M747" s="397"/>
      <c r="N747" s="397"/>
      <c r="O747" s="397"/>
      <c r="P747" s="397"/>
      <c r="Q747" s="425"/>
      <c r="R747" s="425"/>
      <c r="S747" s="1566"/>
      <c r="T747" s="712"/>
      <c r="U747" s="703"/>
      <c r="V747" s="703"/>
      <c r="W747" s="703"/>
      <c r="X747" s="1586"/>
      <c r="Y747" s="438"/>
      <c r="Z747" s="356"/>
      <c r="AA747" s="889"/>
      <c r="AB747" s="765"/>
      <c r="AC747" s="765"/>
      <c r="AD747" s="1541"/>
      <c r="AF747" s="357">
        <f t="shared" si="1266"/>
        <v>4</v>
      </c>
      <c r="AG747" s="1535">
        <f t="shared" si="1267"/>
        <v>0</v>
      </c>
      <c r="AH747" s="909">
        <f>IF(AND($R747="Na",AA747&gt;0),INDEX('TCF en bruto WML'!$T$12:$AP$35,MATCH('Belastingplannen ed'!AA747,'TCF en bruto WML'!$T$12:$T$34,0),MATCH('Belastingplannen ed'!#REF!,'TCF en bruto WML'!$T$12:$AP$12,0))*H747,H747)</f>
        <v>0</v>
      </c>
      <c r="AI747" s="431">
        <f>IF(AND($R747="Na",AB747&gt;0),INDEX('TCF en bruto WML'!$T$12:$AP$35,MATCH('Belastingplannen ed'!AB747,'TCF en bruto WML'!$T$12:$T$34,0),MATCH('Belastingplannen ed'!#REF!,'TCF en bruto WML'!$T$12:$AP$12,0))*I747,I747)</f>
        <v>0</v>
      </c>
      <c r="AJ747" s="431">
        <f>IF(AND($R747="Na",AC747&gt;0),INDEX('TCF en bruto WML'!$T$12:$AP$35,MATCH('Belastingplannen ed'!AC747,'TCF en bruto WML'!$T$12:$T$34,0),MATCH('Belastingplannen ed'!#REF!,'TCF en bruto WML'!$T$12:$AP$12,0))*J747,J747)</f>
        <v>0</v>
      </c>
      <c r="AK747" s="431">
        <f>IF(AND($R747="Na",AD747&gt;0),INDEX('TCF en bruto WML'!$T$12:$AP$35,MATCH('Belastingplannen ed'!AD747,'TCF en bruto WML'!$T$12:$T$34,0),MATCH('Belastingplannen ed'!#REF!,'TCF en bruto WML'!$T$12:$AP$12,0))*K747,K747)</f>
        <v>0</v>
      </c>
      <c r="AL747" s="431"/>
      <c r="AM747" s="431"/>
      <c r="AN747" s="431"/>
      <c r="AO747" s="431"/>
      <c r="AP747" s="910"/>
      <c r="AS747" s="419"/>
    </row>
    <row r="748" spans="1:65" s="349" customFormat="1" ht="12.75" outlineLevel="2" x14ac:dyDescent="0.2">
      <c r="B748" s="61"/>
      <c r="C748" s="77"/>
      <c r="D748" s="78"/>
      <c r="E748" s="135"/>
      <c r="F748" s="775" t="s">
        <v>2123</v>
      </c>
      <c r="G748" s="354"/>
      <c r="H748" s="444">
        <f t="shared" ref="H748:P748" si="1269">SUM(H744:H747)</f>
        <v>0</v>
      </c>
      <c r="I748" s="444">
        <f t="shared" si="1269"/>
        <v>0</v>
      </c>
      <c r="J748" s="444">
        <f t="shared" si="1269"/>
        <v>0</v>
      </c>
      <c r="K748" s="444">
        <f t="shared" si="1269"/>
        <v>0</v>
      </c>
      <c r="L748" s="444">
        <f t="shared" si="1269"/>
        <v>0</v>
      </c>
      <c r="M748" s="444">
        <f t="shared" si="1269"/>
        <v>0</v>
      </c>
      <c r="N748" s="444">
        <f t="shared" si="1269"/>
        <v>0</v>
      </c>
      <c r="O748" s="444">
        <f t="shared" si="1269"/>
        <v>0</v>
      </c>
      <c r="P748" s="444">
        <f t="shared" si="1269"/>
        <v>0</v>
      </c>
      <c r="Q748" s="457"/>
      <c r="R748" s="457"/>
      <c r="S748" s="1566"/>
      <c r="T748" s="356"/>
      <c r="U748" s="356"/>
      <c r="V748" s="356"/>
      <c r="W748" s="356"/>
      <c r="X748" s="356"/>
      <c r="Y748" s="356"/>
      <c r="AA748" s="399"/>
      <c r="AF748" s="775" t="str">
        <f>F748</f>
        <v>Totale aanpassing Alleenstaande ouderenkorting</v>
      </c>
      <c r="AG748" s="959"/>
      <c r="AH748" s="1006">
        <f t="shared" ref="AH748:AP748" si="1270">SUM(AH744:AH747)</f>
        <v>0</v>
      </c>
      <c r="AI748" s="444">
        <f t="shared" si="1270"/>
        <v>0</v>
      </c>
      <c r="AJ748" s="444">
        <f t="shared" si="1270"/>
        <v>0</v>
      </c>
      <c r="AK748" s="444">
        <f t="shared" si="1270"/>
        <v>0</v>
      </c>
      <c r="AL748" s="444">
        <f t="shared" si="1270"/>
        <v>0</v>
      </c>
      <c r="AM748" s="443">
        <f t="shared" si="1270"/>
        <v>0</v>
      </c>
      <c r="AN748" s="443">
        <f t="shared" si="1270"/>
        <v>0</v>
      </c>
      <c r="AO748" s="443">
        <f t="shared" si="1270"/>
        <v>0</v>
      </c>
      <c r="AP748" s="1558">
        <f t="shared" si="1270"/>
        <v>0</v>
      </c>
    </row>
    <row r="749" spans="1:65" s="349" customFormat="1" ht="12.75" outlineLevel="2" x14ac:dyDescent="0.2">
      <c r="B749" s="61"/>
      <c r="C749" s="77"/>
      <c r="D749" s="78"/>
      <c r="E749" s="135"/>
      <c r="F749" s="1520" t="str">
        <f>"Definitieve aanpassing sheet '"&amp;F742&amp;"'"</f>
        <v>Definitieve aanpassing sheet '8.17 / 8.18'</v>
      </c>
      <c r="G749" s="762"/>
      <c r="H749" s="1525"/>
      <c r="I749" s="1525"/>
      <c r="J749" s="1525"/>
      <c r="K749" s="1525"/>
      <c r="L749" s="1525"/>
      <c r="M749" s="1525"/>
      <c r="N749" s="1525"/>
      <c r="O749" s="1525"/>
      <c r="P749" s="1526"/>
      <c r="Q749" s="762"/>
      <c r="R749" s="1528"/>
      <c r="S749" s="1566"/>
      <c r="T749" s="356"/>
      <c r="U749" s="356"/>
      <c r="V749" s="356"/>
      <c r="W749" s="356"/>
      <c r="X749" s="356"/>
      <c r="Y749" s="356"/>
      <c r="Z749" s="356"/>
      <c r="AF749" s="1520" t="str">
        <f>F749</f>
        <v>Definitieve aanpassing sheet '8.17 / 8.18'</v>
      </c>
      <c r="AG749" s="1536"/>
      <c r="AH749" s="1534"/>
      <c r="AI749" s="1525"/>
      <c r="AJ749" s="1525"/>
      <c r="AK749" s="1525"/>
      <c r="AL749" s="1525"/>
      <c r="AM749" s="1525"/>
      <c r="AN749" s="1525"/>
      <c r="AO749" s="1525"/>
      <c r="AP749" s="1526"/>
    </row>
    <row r="750" spans="1:65" s="349" customFormat="1" ht="12.75" outlineLevel="2" x14ac:dyDescent="0.2">
      <c r="B750" s="61"/>
      <c r="C750" s="77"/>
      <c r="D750" s="78"/>
      <c r="E750" s="135"/>
      <c r="F750" s="349" t="s">
        <v>1583</v>
      </c>
      <c r="S750" s="1566"/>
      <c r="Z750" s="356"/>
      <c r="AF750" s="349" t="s">
        <v>1583</v>
      </c>
      <c r="AG750" s="419"/>
      <c r="AK750" s="420" t="str">
        <f t="shared" ref="AK750" si="1271">IF(ABS(AK748-AK749)&lt;0.00001,"OK","ERROR")</f>
        <v>OK</v>
      </c>
    </row>
    <row r="751" spans="1:65" s="349" customFormat="1" ht="12.75" outlineLevel="1" x14ac:dyDescent="0.2">
      <c r="B751" s="61"/>
      <c r="C751" s="77"/>
      <c r="D751" s="78"/>
      <c r="E751" s="135"/>
      <c r="S751" s="1566"/>
      <c r="Z751" s="356"/>
    </row>
    <row r="752" spans="1:65" s="349" customFormat="1" ht="12.75" outlineLevel="1" x14ac:dyDescent="0.2">
      <c r="A752" s="852" t="s">
        <v>1583</v>
      </c>
      <c r="B752" s="127"/>
      <c r="C752" s="128"/>
      <c r="D752" s="129" t="s">
        <v>1803</v>
      </c>
      <c r="E752" s="130"/>
      <c r="F752" s="131"/>
      <c r="G752" s="1516" t="s">
        <v>2132</v>
      </c>
      <c r="H752" s="1516"/>
      <c r="I752" s="1030"/>
      <c r="J752" s="395"/>
      <c r="K752" s="395"/>
      <c r="L752" s="395"/>
      <c r="M752" s="433"/>
      <c r="N752" s="433"/>
      <c r="O752" s="433"/>
      <c r="P752" s="433"/>
      <c r="Q752" s="433"/>
      <c r="R752" s="433"/>
      <c r="S752" s="433"/>
      <c r="T752" s="433"/>
      <c r="U752" s="433"/>
      <c r="V752" s="433"/>
      <c r="W752" s="433"/>
      <c r="X752" s="433"/>
      <c r="Y752" s="433"/>
      <c r="Z752" s="433"/>
      <c r="AA752" s="433"/>
      <c r="AB752" s="433"/>
      <c r="AC752" s="433"/>
      <c r="AD752" s="433"/>
      <c r="AE752" s="433"/>
      <c r="AF752" s="433"/>
      <c r="AG752" s="433"/>
      <c r="AH752" s="433"/>
      <c r="AI752" s="433"/>
      <c r="AJ752" s="433"/>
      <c r="AK752" s="433"/>
      <c r="AL752" s="433"/>
      <c r="AM752" s="433"/>
      <c r="AN752" s="433"/>
      <c r="AO752" s="433"/>
      <c r="AP752" s="433"/>
      <c r="AQ752" s="433"/>
      <c r="AR752" s="433"/>
      <c r="AS752" s="433"/>
      <c r="AT752" s="433"/>
      <c r="AU752" s="433"/>
      <c r="AV752" s="433"/>
      <c r="AW752" s="433"/>
      <c r="AX752" s="433"/>
      <c r="AY752" s="433"/>
      <c r="AZ752" s="433"/>
      <c r="BA752" s="433"/>
      <c r="BB752" s="433"/>
      <c r="BC752" s="433"/>
      <c r="BD752" s="433"/>
      <c r="BE752" s="433"/>
      <c r="BF752" s="433"/>
      <c r="BG752" s="433"/>
      <c r="BH752" s="433"/>
      <c r="BI752" s="433"/>
      <c r="BJ752" s="433"/>
      <c r="BK752" s="433"/>
      <c r="BL752" s="433"/>
      <c r="BM752" s="433"/>
    </row>
    <row r="753" spans="2:45" s="349" customFormat="1" ht="12.75" outlineLevel="2" x14ac:dyDescent="0.2">
      <c r="B753" s="61"/>
      <c r="C753" s="77"/>
      <c r="D753" s="78"/>
      <c r="E753" s="135"/>
    </row>
    <row r="754" spans="2:45" s="349" customFormat="1" ht="12.75" outlineLevel="2" x14ac:dyDescent="0.2">
      <c r="B754" s="61"/>
      <c r="C754" s="77"/>
      <c r="D754" s="78"/>
      <c r="E754" s="135"/>
      <c r="F754" s="1637" t="s">
        <v>1930</v>
      </c>
      <c r="G754" s="570" t="s">
        <v>1907</v>
      </c>
      <c r="H754" s="3042" t="s">
        <v>1806</v>
      </c>
      <c r="I754" s="3043"/>
      <c r="J754" s="3043"/>
      <c r="K754" s="3043"/>
      <c r="L754" s="3043"/>
      <c r="M754" s="3043"/>
      <c r="N754" s="3043"/>
      <c r="O754" s="3043"/>
      <c r="P754" s="3043"/>
      <c r="Q754" s="833"/>
      <c r="R754" s="1003" t="s">
        <v>1840</v>
      </c>
      <c r="S754" s="1566"/>
      <c r="T754" s="3038" t="s">
        <v>1873</v>
      </c>
      <c r="U754" s="3028"/>
      <c r="V754" s="3028"/>
      <c r="W754" s="3028"/>
      <c r="X754" s="3044"/>
      <c r="Y754" s="1807"/>
      <c r="Z754" s="546"/>
      <c r="AA754" s="3038" t="s">
        <v>1846</v>
      </c>
      <c r="AB754" s="3028"/>
      <c r="AC754" s="3028"/>
      <c r="AD754" s="3044"/>
      <c r="AF754" s="773"/>
      <c r="AG754" s="773" t="str">
        <f>G754</f>
        <v>Opbouwpercentage IACK</v>
      </c>
      <c r="AH754" s="3042" t="s">
        <v>1847</v>
      </c>
      <c r="AI754" s="3043"/>
      <c r="AJ754" s="3043"/>
      <c r="AK754" s="3043"/>
      <c r="AL754" s="3043"/>
      <c r="AM754" s="3043"/>
      <c r="AN754" s="3043"/>
      <c r="AO754" s="3043"/>
      <c r="AP754" s="3045"/>
      <c r="AS754" s="546"/>
    </row>
    <row r="755" spans="2:45" s="349" customFormat="1" ht="12.75" outlineLevel="2" x14ac:dyDescent="0.2">
      <c r="B755" s="61"/>
      <c r="C755" s="77"/>
      <c r="D755" s="78"/>
      <c r="E755" s="135"/>
      <c r="F755" s="1291" t="s">
        <v>1829</v>
      </c>
      <c r="G755" s="357" t="s">
        <v>1808</v>
      </c>
      <c r="H755" s="571">
        <v>2014</v>
      </c>
      <c r="I755" s="571">
        <f t="shared" ref="I755" si="1272">H755+1</f>
        <v>2015</v>
      </c>
      <c r="J755" s="571">
        <f t="shared" ref="J755" si="1273">I755+1</f>
        <v>2016</v>
      </c>
      <c r="K755" s="571">
        <f t="shared" ref="K755" si="1274">J755+1</f>
        <v>2017</v>
      </c>
      <c r="L755" s="571">
        <f t="shared" ref="L755" si="1275">K755+1</f>
        <v>2018</v>
      </c>
      <c r="M755" s="571">
        <f t="shared" ref="M755" si="1276">L755+1</f>
        <v>2019</v>
      </c>
      <c r="N755" s="571">
        <f t="shared" ref="N755" si="1277">M755+1</f>
        <v>2020</v>
      </c>
      <c r="O755" s="571">
        <f t="shared" ref="O755" si="1278">N755+1</f>
        <v>2021</v>
      </c>
      <c r="P755" s="571">
        <f t="shared" ref="P755" si="1279">O755+1</f>
        <v>2022</v>
      </c>
      <c r="Q755" s="1032" t="s">
        <v>1813</v>
      </c>
      <c r="R755" s="1529" t="s">
        <v>1841</v>
      </c>
      <c r="S755" s="1566"/>
      <c r="T755" s="442" t="s">
        <v>1874</v>
      </c>
      <c r="U755" s="1634">
        <f>H755</f>
        <v>2014</v>
      </c>
      <c r="V755" s="1634">
        <f t="shared" ref="V755" si="1280">I755</f>
        <v>2015</v>
      </c>
      <c r="W755" s="1634">
        <f t="shared" ref="W755" si="1281">J755</f>
        <v>2016</v>
      </c>
      <c r="X755" s="1635">
        <f t="shared" ref="X755" si="1282">K755</f>
        <v>2017</v>
      </c>
      <c r="Y755" s="1807"/>
      <c r="AA755" s="355">
        <f>H755</f>
        <v>2014</v>
      </c>
      <c r="AB755" s="356">
        <f>I755</f>
        <v>2015</v>
      </c>
      <c r="AC755" s="356">
        <f>J755</f>
        <v>2016</v>
      </c>
      <c r="AD755" s="357">
        <f>K755</f>
        <v>2017</v>
      </c>
      <c r="AF755" s="1291" t="s">
        <v>1829</v>
      </c>
      <c r="AG755" s="356" t="s">
        <v>1808</v>
      </c>
      <c r="AH755" s="442">
        <v>2014</v>
      </c>
      <c r="AI755" s="571">
        <f t="shared" ref="AI755" si="1283">AH755+1</f>
        <v>2015</v>
      </c>
      <c r="AJ755" s="571">
        <f t="shared" ref="AJ755" si="1284">AI755+1</f>
        <v>2016</v>
      </c>
      <c r="AK755" s="571">
        <f t="shared" ref="AK755" si="1285">AJ755+1</f>
        <v>2017</v>
      </c>
      <c r="AL755" s="571">
        <f t="shared" ref="AL755" si="1286">AK755+1</f>
        <v>2018</v>
      </c>
      <c r="AM755" s="571">
        <f t="shared" ref="AM755" si="1287">AL755+1</f>
        <v>2019</v>
      </c>
      <c r="AN755" s="571">
        <f t="shared" ref="AN755" si="1288">AM755+1</f>
        <v>2020</v>
      </c>
      <c r="AO755" s="571">
        <f t="shared" ref="AO755" si="1289">AN755+1</f>
        <v>2021</v>
      </c>
      <c r="AP755" s="1533">
        <f t="shared" ref="AP755" si="1290">AO755+1</f>
        <v>2022</v>
      </c>
      <c r="AS755" s="372" t="s">
        <v>29</v>
      </c>
    </row>
    <row r="756" spans="2:45" s="349" customFormat="1" ht="12.75" outlineLevel="2" x14ac:dyDescent="0.2">
      <c r="B756" s="61"/>
      <c r="C756" s="77"/>
      <c r="D756" s="78"/>
      <c r="E756" s="135"/>
      <c r="F756" s="354">
        <v>1</v>
      </c>
      <c r="G756" s="1553"/>
      <c r="H756" s="905"/>
      <c r="I756" s="905"/>
      <c r="J756" s="978"/>
      <c r="K756" s="617"/>
      <c r="L756" s="617"/>
      <c r="M756" s="617"/>
      <c r="N756" s="617"/>
      <c r="O756" s="617"/>
      <c r="P756" s="617"/>
      <c r="Q756" s="457"/>
      <c r="R756" s="425"/>
      <c r="S756" s="1566"/>
      <c r="T756" s="710"/>
      <c r="U756" s="717"/>
      <c r="V756" s="717"/>
      <c r="W756" s="717"/>
      <c r="X756" s="1573"/>
      <c r="Y756" s="438"/>
      <c r="AA756" s="375"/>
      <c r="AB756" s="429"/>
      <c r="AC756" s="429"/>
      <c r="AD756" s="824"/>
      <c r="AF756" s="354">
        <v>1</v>
      </c>
      <c r="AG756" s="970">
        <f>G756</f>
        <v>0</v>
      </c>
      <c r="AH756" s="1587">
        <f>IF(AND($R756="Na",AA756&gt;0),INDEX('TCF en bruto WML'!$T$12:$AP$35,MATCH('Belastingplannen ed'!AA756,'TCF en bruto WML'!$T$12:$T$34,0),MATCH('Belastingplannen ed'!AH$755,'TCF en bruto WML'!$T$12:$AP$12,0))*H756,H756)</f>
        <v>0</v>
      </c>
      <c r="AI756" s="615">
        <f>IF(AND($R756="Na",AB756&gt;0),INDEX('TCF en bruto WML'!$T$12:$AP$35,MATCH('Belastingplannen ed'!AB756,'TCF en bruto WML'!$T$12:$T$34,0),MATCH('Belastingplannen ed'!AI$755,'TCF en bruto WML'!$T$12:$AP$12,0))*I756,I756)</f>
        <v>0</v>
      </c>
      <c r="AJ756" s="978">
        <f>IF(AND($R756="Na",AC756&gt;0),INDEX('TCF en bruto WML'!$T$12:$AP$35,MATCH('Belastingplannen ed'!AC756,'TCF en bruto WML'!$T$12:$T$34,0),MATCH('Belastingplannen ed'!AJ$755,'TCF en bruto WML'!$T$12:$AP$12,0))*J756,J756)</f>
        <v>0</v>
      </c>
      <c r="AK756" s="615">
        <f>IF(AND($R756="Na",AD756&gt;0),INDEX('TCF en bruto WML'!$T$12:$AP$35,MATCH('Belastingplannen ed'!AD756,'TCF en bruto WML'!$T$12:$T$34,0),MATCH('Belastingplannen ed'!AK$755,'TCF en bruto WML'!$T$12:$AP$12,0))*K756,K756)</f>
        <v>0</v>
      </c>
      <c r="AL756" s="615"/>
      <c r="AM756" s="615"/>
      <c r="AN756" s="615"/>
      <c r="AO756" s="615"/>
      <c r="AP756" s="1153"/>
      <c r="AS756" s="419"/>
    </row>
    <row r="757" spans="2:45" s="349" customFormat="1" ht="12.75" outlineLevel="2" x14ac:dyDescent="0.2">
      <c r="B757" s="61"/>
      <c r="C757" s="77"/>
      <c r="D757" s="78"/>
      <c r="E757" s="135"/>
      <c r="F757" s="357">
        <f>F756+1</f>
        <v>2</v>
      </c>
      <c r="G757" s="357"/>
      <c r="H757" s="400"/>
      <c r="I757" s="400"/>
      <c r="J757" s="409"/>
      <c r="K757" s="550"/>
      <c r="L757" s="550"/>
      <c r="M757" s="550"/>
      <c r="N757" s="550"/>
      <c r="O757" s="550"/>
      <c r="P757" s="550"/>
      <c r="Q757" s="425"/>
      <c r="R757" s="425"/>
      <c r="S757" s="1566"/>
      <c r="T757" s="711"/>
      <c r="U757" s="438"/>
      <c r="V757" s="438"/>
      <c r="W757" s="438"/>
      <c r="X757" s="1574"/>
      <c r="Y757" s="438"/>
      <c r="AA757" s="467"/>
      <c r="AB757" s="432"/>
      <c r="AC757" s="432"/>
      <c r="AD757" s="367"/>
      <c r="AF757" s="357">
        <f>AF756+1</f>
        <v>2</v>
      </c>
      <c r="AG757" s="1535">
        <f>G757</f>
        <v>0</v>
      </c>
      <c r="AH757" s="1588">
        <f>IF(AND($R757="Na",AA757&gt;0),INDEX('TCF en bruto WML'!$T$12:$AP$35,MATCH('Belastingplannen ed'!AA757,'TCF en bruto WML'!$T$12:$T$34,0),MATCH('Belastingplannen ed'!AH$755,'TCF en bruto WML'!$T$12:$AP$12,0))*H757,H757)</f>
        <v>0</v>
      </c>
      <c r="AI757" s="616">
        <f>IF(AND($R757="Na",AB757&gt;0),INDEX('TCF en bruto WML'!$T$12:$AP$35,MATCH('Belastingplannen ed'!AB757,'TCF en bruto WML'!$T$12:$T$34,0),MATCH('Belastingplannen ed'!AI$755,'TCF en bruto WML'!$T$12:$AP$12,0))*I757,I757)</f>
        <v>0</v>
      </c>
      <c r="AJ757" s="983">
        <f>IF(AND($R757="Na",AC757&gt;0),INDEX('TCF en bruto WML'!$T$12:$AP$35,MATCH('Belastingplannen ed'!AC757,'TCF en bruto WML'!$T$12:$T$34,0),MATCH('Belastingplannen ed'!AJ$755,'TCF en bruto WML'!$T$12:$AP$12,0))*J757,J757)</f>
        <v>0</v>
      </c>
      <c r="AK757" s="616">
        <f>IF(AND($R757="Na",AD757&gt;0),INDEX('TCF en bruto WML'!$T$12:$AP$35,MATCH('Belastingplannen ed'!AD757,'TCF en bruto WML'!$T$12:$T$34,0),MATCH('Belastingplannen ed'!AK$755,'TCF en bruto WML'!$T$12:$AP$12,0))*K757,K757)</f>
        <v>0</v>
      </c>
      <c r="AL757" s="616"/>
      <c r="AM757" s="616"/>
      <c r="AN757" s="616"/>
      <c r="AO757" s="616"/>
      <c r="AP757" s="1152"/>
      <c r="AS757" s="419"/>
    </row>
    <row r="758" spans="2:45" s="349" customFormat="1" ht="12.75" outlineLevel="2" x14ac:dyDescent="0.2">
      <c r="B758" s="61"/>
      <c r="C758" s="77"/>
      <c r="D758" s="78"/>
      <c r="E758" s="135"/>
      <c r="F758" s="357">
        <f>F757+1</f>
        <v>3</v>
      </c>
      <c r="G758" s="357"/>
      <c r="H758" s="400"/>
      <c r="I758" s="400"/>
      <c r="J758" s="409"/>
      <c r="K758" s="550"/>
      <c r="L758" s="550"/>
      <c r="M758" s="550"/>
      <c r="N758" s="550"/>
      <c r="O758" s="550"/>
      <c r="P758" s="550"/>
      <c r="Q758" s="355"/>
      <c r="R758" s="425"/>
      <c r="S758" s="1566"/>
      <c r="T758" s="711"/>
      <c r="U758" s="438"/>
      <c r="V758" s="438"/>
      <c r="W758" s="438"/>
      <c r="X758" s="1574"/>
      <c r="Y758" s="438"/>
      <c r="Z758" s="356"/>
      <c r="AA758" s="467"/>
      <c r="AB758" s="432"/>
      <c r="AC758" s="432"/>
      <c r="AD758" s="367"/>
      <c r="AF758" s="357">
        <f t="shared" ref="AF758:AF759" si="1291">AF757+1</f>
        <v>3</v>
      </c>
      <c r="AG758" s="1535">
        <f t="shared" ref="AG758:AG759" si="1292">G758</f>
        <v>0</v>
      </c>
      <c r="AH758" s="1588">
        <f>IF(AND($R758="Na",AA758&gt;0),INDEX('TCF en bruto WML'!$T$12:$AP$35,MATCH('Belastingplannen ed'!AA758,'TCF en bruto WML'!$T$12:$T$34,0),MATCH('Belastingplannen ed'!AH$755,'TCF en bruto WML'!$T$12:$AP$12,0))*H758,H758)</f>
        <v>0</v>
      </c>
      <c r="AI758" s="616">
        <f>IF(AND($R758="Na",AB758&gt;0),INDEX('TCF en bruto WML'!$T$12:$AP$35,MATCH('Belastingplannen ed'!AB758,'TCF en bruto WML'!$T$12:$T$34,0),MATCH('Belastingplannen ed'!AI$755,'TCF en bruto WML'!$T$12:$AP$12,0))*I758,I758)</f>
        <v>0</v>
      </c>
      <c r="AJ758" s="983">
        <f>IF(AND($R758="Na",AC758&gt;0),INDEX('TCF en bruto WML'!$T$12:$AP$35,MATCH('Belastingplannen ed'!AC758,'TCF en bruto WML'!$T$12:$T$34,0),MATCH('Belastingplannen ed'!AJ$755,'TCF en bruto WML'!$T$12:$AP$12,0))*J758,J758)</f>
        <v>0</v>
      </c>
      <c r="AK758" s="616">
        <f>IF(AND($R758="Na",AD758&gt;0),INDEX('TCF en bruto WML'!$T$12:$AP$35,MATCH('Belastingplannen ed'!AD758,'TCF en bruto WML'!$T$12:$T$34,0),MATCH('Belastingplannen ed'!AK$755,'TCF en bruto WML'!$T$12:$AP$12,0))*K758,K758)</f>
        <v>0</v>
      </c>
      <c r="AL758" s="616"/>
      <c r="AM758" s="616"/>
      <c r="AN758" s="616"/>
      <c r="AO758" s="616"/>
      <c r="AP758" s="1152"/>
      <c r="AS758" s="419"/>
    </row>
    <row r="759" spans="2:45" s="349" customFormat="1" ht="12.75" outlineLevel="2" x14ac:dyDescent="0.2">
      <c r="B759" s="61"/>
      <c r="C759" s="77"/>
      <c r="D759" s="78"/>
      <c r="E759" s="135"/>
      <c r="F759" s="357">
        <f t="shared" ref="F759" si="1293">F758+1</f>
        <v>4</v>
      </c>
      <c r="G759" s="357"/>
      <c r="H759" s="400"/>
      <c r="I759" s="400"/>
      <c r="J759" s="409"/>
      <c r="K759" s="550"/>
      <c r="L759" s="550"/>
      <c r="M759" s="550"/>
      <c r="N759" s="550"/>
      <c r="O759" s="550"/>
      <c r="P759" s="550"/>
      <c r="Q759" s="425"/>
      <c r="R759" s="425"/>
      <c r="S759" s="1566"/>
      <c r="T759" s="712"/>
      <c r="U759" s="703"/>
      <c r="V759" s="703"/>
      <c r="W759" s="703"/>
      <c r="X759" s="1586"/>
      <c r="Y759" s="438"/>
      <c r="Z759" s="356"/>
      <c r="AA759" s="889"/>
      <c r="AB759" s="765"/>
      <c r="AC759" s="765"/>
      <c r="AD759" s="1541"/>
      <c r="AF759" s="357">
        <f t="shared" si="1291"/>
        <v>4</v>
      </c>
      <c r="AG759" s="1535">
        <f t="shared" si="1292"/>
        <v>0</v>
      </c>
      <c r="AH759" s="1588">
        <f>IF(AND($R759="Na",AA759&gt;0),INDEX('TCF en bruto WML'!$T$12:$AP$35,MATCH('Belastingplannen ed'!AA759,'TCF en bruto WML'!$T$12:$T$34,0),MATCH('Belastingplannen ed'!AH$755,'TCF en bruto WML'!$T$12:$AP$12,0))*H759,H759)</f>
        <v>0</v>
      </c>
      <c r="AI759" s="616">
        <f>IF(AND($R759="Na",AB759&gt;0),INDEX('TCF en bruto WML'!$T$12:$AP$35,MATCH('Belastingplannen ed'!AB759,'TCF en bruto WML'!$T$12:$T$34,0),MATCH('Belastingplannen ed'!AI$755,'TCF en bruto WML'!$T$12:$AP$12,0))*I759,I759)</f>
        <v>0</v>
      </c>
      <c r="AJ759" s="983">
        <f>IF(AND($R759="Na",AC759&gt;0),INDEX('TCF en bruto WML'!$T$12:$AP$35,MATCH('Belastingplannen ed'!AC759,'TCF en bruto WML'!$T$12:$T$34,0),MATCH('Belastingplannen ed'!AJ$755,'TCF en bruto WML'!$T$12:$AP$12,0))*J759,J759)</f>
        <v>0</v>
      </c>
      <c r="AK759" s="616">
        <f>IF(AND($R759="Na",AD759&gt;0),INDEX('TCF en bruto WML'!$T$12:$AP$35,MATCH('Belastingplannen ed'!AD759,'TCF en bruto WML'!$T$12:$T$34,0),MATCH('Belastingplannen ed'!AK$755,'TCF en bruto WML'!$T$12:$AP$12,0))*K759,K759)</f>
        <v>0</v>
      </c>
      <c r="AL759" s="616"/>
      <c r="AM759" s="616"/>
      <c r="AN759" s="616"/>
      <c r="AO759" s="616"/>
      <c r="AP759" s="1152"/>
      <c r="AS759" s="419"/>
    </row>
    <row r="760" spans="2:45" s="349" customFormat="1" ht="12.75" outlineLevel="2" x14ac:dyDescent="0.2">
      <c r="B760" s="61"/>
      <c r="C760" s="77"/>
      <c r="D760" s="78"/>
      <c r="E760" s="135"/>
      <c r="F760" s="775" t="s">
        <v>1908</v>
      </c>
      <c r="G760" s="354"/>
      <c r="H760" s="444">
        <f t="shared" ref="H760" si="1294">SUM(H756:H759)</f>
        <v>0</v>
      </c>
      <c r="I760" s="444">
        <f t="shared" ref="I760" si="1295">SUM(I756:I759)</f>
        <v>0</v>
      </c>
      <c r="J760" s="443">
        <f>SUM(J756:J759)</f>
        <v>0</v>
      </c>
      <c r="K760" s="557">
        <f t="shared" ref="K760" si="1296">SUM(K756:K759)</f>
        <v>0</v>
      </c>
      <c r="L760" s="557">
        <f t="shared" ref="L760" si="1297">SUM(L756:L759)</f>
        <v>0</v>
      </c>
      <c r="M760" s="557">
        <f t="shared" ref="M760" si="1298">SUM(M756:M759)</f>
        <v>0</v>
      </c>
      <c r="N760" s="557">
        <f t="shared" ref="N760" si="1299">SUM(N756:N759)</f>
        <v>0</v>
      </c>
      <c r="O760" s="557">
        <f t="shared" ref="O760" si="1300">SUM(O756:O759)</f>
        <v>0</v>
      </c>
      <c r="P760" s="557">
        <f t="shared" ref="P760" si="1301">SUM(P756:P759)</f>
        <v>0</v>
      </c>
      <c r="Q760" s="457"/>
      <c r="R760" s="457"/>
      <c r="S760" s="1566"/>
      <c r="T760" s="356"/>
      <c r="U760" s="356"/>
      <c r="V760" s="356"/>
      <c r="W760" s="356"/>
      <c r="X760" s="356"/>
      <c r="Y760" s="356"/>
      <c r="AA760" s="399"/>
      <c r="AC760" s="399"/>
      <c r="AF760" s="775" t="str">
        <f>F760</f>
        <v>Totale aanpassing Opbouwpercentage IACK</v>
      </c>
      <c r="AG760" s="959"/>
      <c r="AH760" s="1589">
        <f t="shared" ref="AH760" si="1302">SUM(AH756:AH759)</f>
        <v>0</v>
      </c>
      <c r="AI760" s="557">
        <f t="shared" ref="AI760" si="1303">SUM(AI756:AI759)</f>
        <v>0</v>
      </c>
      <c r="AJ760" s="443">
        <f t="shared" ref="AJ760" si="1304">SUM(AJ756:AJ759)</f>
        <v>0</v>
      </c>
      <c r="AK760" s="557">
        <f t="shared" ref="AK760" si="1305">SUM(AK756:AK759)</f>
        <v>0</v>
      </c>
      <c r="AL760" s="557">
        <f t="shared" ref="AL760" si="1306">SUM(AL756:AL759)</f>
        <v>0</v>
      </c>
      <c r="AM760" s="557">
        <f t="shared" ref="AM760" si="1307">SUM(AM756:AM759)</f>
        <v>0</v>
      </c>
      <c r="AN760" s="557">
        <f t="shared" ref="AN760" si="1308">SUM(AN756:AN759)</f>
        <v>0</v>
      </c>
      <c r="AO760" s="557">
        <f t="shared" ref="AO760" si="1309">SUM(AO756:AO759)</f>
        <v>0</v>
      </c>
      <c r="AP760" s="1590">
        <f t="shared" ref="AP760" si="1310">SUM(AP756:AP759)</f>
        <v>0</v>
      </c>
    </row>
    <row r="761" spans="2:45" s="349" customFormat="1" ht="12.75" outlineLevel="2" x14ac:dyDescent="0.2">
      <c r="B761" s="61"/>
      <c r="C761" s="77"/>
      <c r="D761" s="78"/>
      <c r="E761" s="135"/>
      <c r="F761" s="1520" t="str">
        <f>"Definitieve aanpassing sheet '"&amp;F754&amp;"'"</f>
        <v>Definitieve aanpassing sheet '8.14'</v>
      </c>
      <c r="G761" s="762"/>
      <c r="H761" s="1525"/>
      <c r="I761" s="1525"/>
      <c r="J761" s="1521"/>
      <c r="K761" s="1592"/>
      <c r="L761" s="1592"/>
      <c r="M761" s="1592"/>
      <c r="N761" s="1592"/>
      <c r="O761" s="1592"/>
      <c r="P761" s="1597"/>
      <c r="Q761" s="762"/>
      <c r="R761" s="1528"/>
      <c r="S761" s="1566"/>
      <c r="T761" s="356"/>
      <c r="U761" s="356"/>
      <c r="V761" s="356"/>
      <c r="W761" s="356"/>
      <c r="X761" s="356"/>
      <c r="Y761" s="356"/>
      <c r="Z761" s="356"/>
      <c r="AF761" s="1520" t="str">
        <f>F761</f>
        <v>Definitieve aanpassing sheet '8.14'</v>
      </c>
      <c r="AG761" s="1536"/>
      <c r="AH761" s="1598"/>
      <c r="AI761" s="1592"/>
      <c r="AJ761" s="1521"/>
      <c r="AK761" s="1592">
        <f>'(8.14 en) 8.14a'!M253</f>
        <v>0</v>
      </c>
      <c r="AL761" s="1592"/>
      <c r="AM761" s="1592"/>
      <c r="AN761" s="1592"/>
      <c r="AO761" s="1592"/>
      <c r="AP761" s="1597"/>
    </row>
    <row r="762" spans="2:45" s="349" customFormat="1" ht="12.75" outlineLevel="2" x14ac:dyDescent="0.2">
      <c r="B762" s="61"/>
      <c r="C762" s="77"/>
      <c r="D762" s="78"/>
      <c r="E762" s="135"/>
      <c r="F762" s="349" t="s">
        <v>1583</v>
      </c>
      <c r="S762" s="1566"/>
      <c r="Z762" s="356"/>
      <c r="AF762" s="349" t="s">
        <v>1583</v>
      </c>
      <c r="AG762" s="419"/>
      <c r="AK762" s="420" t="str">
        <f t="shared" ref="AK762" si="1311">IF(ABS(AK760-AK761)&lt;0.00001,"OK","ERROR")</f>
        <v>OK</v>
      </c>
    </row>
    <row r="763" spans="2:45" s="349" customFormat="1" ht="12.75" outlineLevel="2" x14ac:dyDescent="0.2">
      <c r="B763" s="61"/>
      <c r="C763" s="77"/>
      <c r="D763" s="78"/>
      <c r="E763" s="135"/>
    </row>
    <row r="764" spans="2:45" s="349" customFormat="1" ht="12.75" outlineLevel="2" x14ac:dyDescent="0.2">
      <c r="B764" s="61"/>
      <c r="C764" s="77"/>
      <c r="D764" s="78"/>
      <c r="E764" s="135"/>
      <c r="F764" s="1637" t="s">
        <v>1930</v>
      </c>
      <c r="G764" s="570" t="s">
        <v>1919</v>
      </c>
      <c r="H764" s="3042" t="s">
        <v>1806</v>
      </c>
      <c r="I764" s="3043"/>
      <c r="J764" s="3043"/>
      <c r="K764" s="3043"/>
      <c r="L764" s="3043"/>
      <c r="M764" s="3043"/>
      <c r="N764" s="3043"/>
      <c r="O764" s="3043"/>
      <c r="P764" s="3043"/>
      <c r="Q764" s="833"/>
      <c r="R764" s="1003" t="s">
        <v>1840</v>
      </c>
      <c r="S764" s="1566"/>
      <c r="T764" s="3038" t="s">
        <v>1873</v>
      </c>
      <c r="U764" s="3028"/>
      <c r="V764" s="3028"/>
      <c r="W764" s="3028"/>
      <c r="X764" s="3044"/>
      <c r="Y764" s="1807"/>
      <c r="Z764" s="546"/>
      <c r="AA764" s="3038" t="s">
        <v>1846</v>
      </c>
      <c r="AB764" s="3028"/>
      <c r="AC764" s="3028"/>
      <c r="AD764" s="3044"/>
      <c r="AF764" s="773"/>
      <c r="AG764" s="773" t="str">
        <f>G764</f>
        <v>Maximale combinatiekorting</v>
      </c>
      <c r="AH764" s="3042" t="s">
        <v>1847</v>
      </c>
      <c r="AI764" s="3043"/>
      <c r="AJ764" s="3043"/>
      <c r="AK764" s="3043"/>
      <c r="AL764" s="3043"/>
      <c r="AM764" s="3043"/>
      <c r="AN764" s="3043"/>
      <c r="AO764" s="3043"/>
      <c r="AP764" s="3045"/>
      <c r="AS764" s="546"/>
    </row>
    <row r="765" spans="2:45" s="349" customFormat="1" ht="12.75" outlineLevel="2" x14ac:dyDescent="0.2">
      <c r="B765" s="61"/>
      <c r="C765" s="77"/>
      <c r="D765" s="78"/>
      <c r="E765" s="135"/>
      <c r="F765" s="1291" t="s">
        <v>1829</v>
      </c>
      <c r="G765" s="357" t="s">
        <v>1808</v>
      </c>
      <c r="H765" s="571">
        <v>2014</v>
      </c>
      <c r="I765" s="571">
        <f t="shared" ref="I765" si="1312">H765+1</f>
        <v>2015</v>
      </c>
      <c r="J765" s="571">
        <f t="shared" ref="J765" si="1313">I765+1</f>
        <v>2016</v>
      </c>
      <c r="K765" s="571">
        <f t="shared" ref="K765" si="1314">J765+1</f>
        <v>2017</v>
      </c>
      <c r="L765" s="571">
        <f t="shared" ref="L765" si="1315">K765+1</f>
        <v>2018</v>
      </c>
      <c r="M765" s="571">
        <f t="shared" ref="M765" si="1316">L765+1</f>
        <v>2019</v>
      </c>
      <c r="N765" s="571">
        <f t="shared" ref="N765" si="1317">M765+1</f>
        <v>2020</v>
      </c>
      <c r="O765" s="571">
        <f t="shared" ref="O765" si="1318">N765+1</f>
        <v>2021</v>
      </c>
      <c r="P765" s="571">
        <f t="shared" ref="P765" si="1319">O765+1</f>
        <v>2022</v>
      </c>
      <c r="Q765" s="1032" t="s">
        <v>1813</v>
      </c>
      <c r="R765" s="1529" t="s">
        <v>1841</v>
      </c>
      <c r="S765" s="1566"/>
      <c r="T765" s="442" t="s">
        <v>1874</v>
      </c>
      <c r="U765" s="1634">
        <f>H765</f>
        <v>2014</v>
      </c>
      <c r="V765" s="1634">
        <f t="shared" ref="V765" si="1320">I765</f>
        <v>2015</v>
      </c>
      <c r="W765" s="1634">
        <f t="shared" ref="W765" si="1321">J765</f>
        <v>2016</v>
      </c>
      <c r="X765" s="1635">
        <f t="shared" ref="X765" si="1322">K765</f>
        <v>2017</v>
      </c>
      <c r="Y765" s="1807"/>
      <c r="AA765" s="355">
        <f>H765</f>
        <v>2014</v>
      </c>
      <c r="AB765" s="356">
        <f>I765</f>
        <v>2015</v>
      </c>
      <c r="AC765" s="356">
        <f>J765</f>
        <v>2016</v>
      </c>
      <c r="AD765" s="357">
        <f>K765</f>
        <v>2017</v>
      </c>
      <c r="AF765" s="1291" t="s">
        <v>1829</v>
      </c>
      <c r="AG765" s="356" t="s">
        <v>1808</v>
      </c>
      <c r="AH765" s="442">
        <v>2014</v>
      </c>
      <c r="AI765" s="571">
        <f t="shared" ref="AI765" si="1323">AH765+1</f>
        <v>2015</v>
      </c>
      <c r="AJ765" s="571">
        <f t="shared" ref="AJ765" si="1324">AI765+1</f>
        <v>2016</v>
      </c>
      <c r="AK765" s="571">
        <f t="shared" ref="AK765" si="1325">AJ765+1</f>
        <v>2017</v>
      </c>
      <c r="AL765" s="571">
        <f t="shared" ref="AL765" si="1326">AK765+1</f>
        <v>2018</v>
      </c>
      <c r="AM765" s="571">
        <f t="shared" ref="AM765" si="1327">AL765+1</f>
        <v>2019</v>
      </c>
      <c r="AN765" s="571">
        <f t="shared" ref="AN765" si="1328">AM765+1</f>
        <v>2020</v>
      </c>
      <c r="AO765" s="571">
        <f t="shared" ref="AO765" si="1329">AN765+1</f>
        <v>2021</v>
      </c>
      <c r="AP765" s="1533">
        <f t="shared" ref="AP765" si="1330">AO765+1</f>
        <v>2022</v>
      </c>
      <c r="AS765" s="372" t="s">
        <v>29</v>
      </c>
    </row>
    <row r="766" spans="2:45" s="349" customFormat="1" ht="12.75" outlineLevel="2" x14ac:dyDescent="0.2">
      <c r="B766" s="61"/>
      <c r="C766" s="77"/>
      <c r="D766" s="78"/>
      <c r="E766" s="135"/>
      <c r="F766" s="354">
        <v>1</v>
      </c>
      <c r="G766" s="1553"/>
      <c r="H766" s="905"/>
      <c r="I766" s="905"/>
      <c r="J766" s="905"/>
      <c r="K766" s="907"/>
      <c r="L766" s="907"/>
      <c r="M766" s="907"/>
      <c r="N766" s="907"/>
      <c r="O766" s="907"/>
      <c r="P766" s="907"/>
      <c r="Q766" s="457"/>
      <c r="R766" s="425"/>
      <c r="S766" s="1566"/>
      <c r="T766" s="710"/>
      <c r="U766" s="717"/>
      <c r="V766" s="717"/>
      <c r="W766" s="717"/>
      <c r="X766" s="1573"/>
      <c r="Y766" s="438"/>
      <c r="AA766" s="375"/>
      <c r="AB766" s="429"/>
      <c r="AC766" s="429"/>
      <c r="AD766" s="824"/>
      <c r="AF766" s="354">
        <v>1</v>
      </c>
      <c r="AG766" s="970">
        <f>G766</f>
        <v>0</v>
      </c>
      <c r="AH766" s="904">
        <f>IF(AND($R766="Na",AA766&gt;0),INDEX('TCF en bruto WML'!$T$12:$AP$35,MATCH('Belastingplannen ed'!AA766,'TCF en bruto WML'!$T$12:$T$34,0),MATCH('Belastingplannen ed'!AH$765,'TCF en bruto WML'!$T$12:$AP$12,0))*H766,H766)</f>
        <v>0</v>
      </c>
      <c r="AI766" s="905">
        <f>IF(AND($R766="Na",AB766&gt;0),INDEX('TCF en bruto WML'!$T$12:$AP$35,MATCH('Belastingplannen ed'!AB766,'TCF en bruto WML'!$T$12:$T$34,0),MATCH('Belastingplannen ed'!AI$765,'TCF en bruto WML'!$T$12:$AP$12,0))*I766,I766)</f>
        <v>0</v>
      </c>
      <c r="AJ766" s="905">
        <f>IF(AND($R766="Na",AC766&gt;0),INDEX('TCF en bruto WML'!$T$12:$AP$35,MATCH('Belastingplannen ed'!AC766,'TCF en bruto WML'!$T$12:$T$34,0),MATCH('Belastingplannen ed'!AJ$765,'TCF en bruto WML'!$T$12:$AP$12,0))*J766,J766)</f>
        <v>0</v>
      </c>
      <c r="AK766" s="905">
        <f>IF(AND($R766="Na",AD766&gt;0),INDEX('TCF en bruto WML'!$T$12:$AP$35,MATCH('Belastingplannen ed'!AD766,'TCF en bruto WML'!$T$12:$T$34,0),MATCH('Belastingplannen ed'!AK$765,'TCF en bruto WML'!$T$12:$AP$12,0))*K766,K766)</f>
        <v>0</v>
      </c>
      <c r="AL766" s="905"/>
      <c r="AM766" s="905"/>
      <c r="AN766" s="905"/>
      <c r="AO766" s="905"/>
      <c r="AP766" s="906"/>
      <c r="AS766" s="419"/>
    </row>
    <row r="767" spans="2:45" s="349" customFormat="1" ht="12.75" outlineLevel="2" x14ac:dyDescent="0.2">
      <c r="B767" s="61"/>
      <c r="C767" s="77"/>
      <c r="D767" s="78"/>
      <c r="E767" s="135"/>
      <c r="F767" s="357">
        <f>F766+1</f>
        <v>2</v>
      </c>
      <c r="G767" s="357"/>
      <c r="H767" s="400"/>
      <c r="I767" s="400"/>
      <c r="J767" s="400"/>
      <c r="K767" s="397"/>
      <c r="L767" s="397"/>
      <c r="M767" s="397"/>
      <c r="N767" s="397"/>
      <c r="O767" s="397"/>
      <c r="P767" s="397"/>
      <c r="Q767" s="425"/>
      <c r="R767" s="425"/>
      <c r="S767" s="1566"/>
      <c r="T767" s="711"/>
      <c r="U767" s="438"/>
      <c r="V767" s="438"/>
      <c r="W767" s="438"/>
      <c r="X767" s="1574"/>
      <c r="Y767" s="438"/>
      <c r="AA767" s="467"/>
      <c r="AB767" s="432"/>
      <c r="AC767" s="432"/>
      <c r="AD767" s="367"/>
      <c r="AF767" s="357">
        <f>AF766+1</f>
        <v>2</v>
      </c>
      <c r="AG767" s="1535">
        <f>G767</f>
        <v>0</v>
      </c>
      <c r="AH767" s="909">
        <f>IF(AND($R767="Na",AA767&gt;0),INDEX('TCF en bruto WML'!$T$12:$AP$35,MATCH('Belastingplannen ed'!AA767,'TCF en bruto WML'!$T$12:$T$34,0),MATCH('Belastingplannen ed'!AH$765,'TCF en bruto WML'!$T$12:$AP$12,0))*H767,H767)</f>
        <v>0</v>
      </c>
      <c r="AI767" s="431">
        <f>IF(AND($R767="Na",AB767&gt;0),INDEX('TCF en bruto WML'!$T$12:$AP$35,MATCH('Belastingplannen ed'!AB767,'TCF en bruto WML'!$T$12:$T$34,0),MATCH('Belastingplannen ed'!AI$765,'TCF en bruto WML'!$T$12:$AP$12,0))*I767,I767)</f>
        <v>0</v>
      </c>
      <c r="AJ767" s="431">
        <f>IF(AND($R767="Na",AC767&gt;0),INDEX('TCF en bruto WML'!$T$12:$AP$35,MATCH('Belastingplannen ed'!AC767,'TCF en bruto WML'!$T$12:$T$34,0),MATCH('Belastingplannen ed'!AJ$765,'TCF en bruto WML'!$T$12:$AP$12,0))*J767,J767)</f>
        <v>0</v>
      </c>
      <c r="AK767" s="431">
        <f>IF(AND($R767="Na",AD767&gt;0),INDEX('TCF en bruto WML'!$T$12:$AP$35,MATCH('Belastingplannen ed'!AD767,'TCF en bruto WML'!$T$12:$T$34,0),MATCH('Belastingplannen ed'!AK$765,'TCF en bruto WML'!$T$12:$AP$12,0))*K767,K767)</f>
        <v>0</v>
      </c>
      <c r="AL767" s="431"/>
      <c r="AM767" s="431"/>
      <c r="AN767" s="431"/>
      <c r="AO767" s="431"/>
      <c r="AP767" s="910"/>
      <c r="AS767" s="419"/>
    </row>
    <row r="768" spans="2:45" s="349" customFormat="1" ht="12.75" outlineLevel="2" x14ac:dyDescent="0.2">
      <c r="B768" s="61"/>
      <c r="C768" s="77"/>
      <c r="D768" s="78"/>
      <c r="E768" s="135"/>
      <c r="F768" s="357">
        <f>F767+1</f>
        <v>3</v>
      </c>
      <c r="G768" s="357"/>
      <c r="H768" s="400"/>
      <c r="I768" s="400"/>
      <c r="J768" s="400"/>
      <c r="K768" s="397"/>
      <c r="L768" s="397"/>
      <c r="M768" s="397"/>
      <c r="N768" s="397"/>
      <c r="O768" s="397"/>
      <c r="P768" s="397"/>
      <c r="Q768" s="355"/>
      <c r="R768" s="425"/>
      <c r="S768" s="1566"/>
      <c r="T768" s="711"/>
      <c r="U768" s="438"/>
      <c r="V768" s="438"/>
      <c r="W768" s="438"/>
      <c r="X768" s="1574"/>
      <c r="Y768" s="438"/>
      <c r="Z768" s="356"/>
      <c r="AA768" s="467"/>
      <c r="AB768" s="432"/>
      <c r="AC768" s="432"/>
      <c r="AD768" s="367"/>
      <c r="AF768" s="357">
        <f t="shared" ref="AF768:AF769" si="1331">AF767+1</f>
        <v>3</v>
      </c>
      <c r="AG768" s="1535">
        <f t="shared" ref="AG768:AG769" si="1332">G768</f>
        <v>0</v>
      </c>
      <c r="AH768" s="909">
        <f>IF(AND($R768="Na",AA768&gt;0),INDEX('TCF en bruto WML'!$T$12:$AP$35,MATCH('Belastingplannen ed'!AA768,'TCF en bruto WML'!$T$12:$T$34,0),MATCH('Belastingplannen ed'!AH$765,'TCF en bruto WML'!$T$12:$AP$12,0))*H768,H768)</f>
        <v>0</v>
      </c>
      <c r="AI768" s="431">
        <f>IF(AND($R768="Na",AB768&gt;0),INDEX('TCF en bruto WML'!$T$12:$AP$35,MATCH('Belastingplannen ed'!AB768,'TCF en bruto WML'!$T$12:$T$34,0),MATCH('Belastingplannen ed'!AI$765,'TCF en bruto WML'!$T$12:$AP$12,0))*I768,I768)</f>
        <v>0</v>
      </c>
      <c r="AJ768" s="431">
        <f>IF(AND($R768="Na",AC768&gt;0),INDEX('TCF en bruto WML'!$T$12:$AP$35,MATCH('Belastingplannen ed'!AC768,'TCF en bruto WML'!$T$12:$T$34,0),MATCH('Belastingplannen ed'!AJ$765,'TCF en bruto WML'!$T$12:$AP$12,0))*J768,J768)</f>
        <v>0</v>
      </c>
      <c r="AK768" s="431">
        <f>IF(AND($R768="Na",AD768&gt;0),INDEX('TCF en bruto WML'!$T$12:$AP$35,MATCH('Belastingplannen ed'!AD768,'TCF en bruto WML'!$T$12:$T$34,0),MATCH('Belastingplannen ed'!AK$765,'TCF en bruto WML'!$T$12:$AP$12,0))*K768,K768)</f>
        <v>0</v>
      </c>
      <c r="AL768" s="431"/>
      <c r="AM768" s="431"/>
      <c r="AN768" s="431"/>
      <c r="AO768" s="431"/>
      <c r="AP768" s="910"/>
      <c r="AS768" s="419"/>
    </row>
    <row r="769" spans="1:47" s="349" customFormat="1" ht="12.75" outlineLevel="2" x14ac:dyDescent="0.2">
      <c r="B769" s="61"/>
      <c r="C769" s="77"/>
      <c r="D769" s="78"/>
      <c r="E769" s="135"/>
      <c r="F769" s="357">
        <f t="shared" ref="F769" si="1333">F768+1</f>
        <v>4</v>
      </c>
      <c r="G769" s="357"/>
      <c r="H769" s="400"/>
      <c r="I769" s="400"/>
      <c r="J769" s="400"/>
      <c r="K769" s="397"/>
      <c r="L769" s="397"/>
      <c r="M769" s="397"/>
      <c r="N769" s="397"/>
      <c r="O769" s="397"/>
      <c r="P769" s="397"/>
      <c r="Q769" s="425"/>
      <c r="R769" s="425"/>
      <c r="S769" s="1566"/>
      <c r="T769" s="712"/>
      <c r="U769" s="703"/>
      <c r="V769" s="703"/>
      <c r="W769" s="703"/>
      <c r="X769" s="1586"/>
      <c r="Y769" s="438"/>
      <c r="Z769" s="356"/>
      <c r="AA769" s="889"/>
      <c r="AB769" s="765"/>
      <c r="AC769" s="765"/>
      <c r="AD769" s="1541"/>
      <c r="AF769" s="357">
        <f t="shared" si="1331"/>
        <v>4</v>
      </c>
      <c r="AG769" s="1535">
        <f t="shared" si="1332"/>
        <v>0</v>
      </c>
      <c r="AH769" s="909">
        <f>IF(AND($R769="Na",AA769&gt;0),INDEX('TCF en bruto WML'!$T$12:$AP$35,MATCH('Belastingplannen ed'!AA769,'TCF en bruto WML'!$T$12:$T$34,0),MATCH('Belastingplannen ed'!AH$765,'TCF en bruto WML'!$T$12:$AP$12,0))*H769,H769)</f>
        <v>0</v>
      </c>
      <c r="AI769" s="431">
        <f>IF(AND($R769="Na",AB769&gt;0),INDEX('TCF en bruto WML'!$T$12:$AP$35,MATCH('Belastingplannen ed'!AB769,'TCF en bruto WML'!$T$12:$T$34,0),MATCH('Belastingplannen ed'!AI$765,'TCF en bruto WML'!$T$12:$AP$12,0))*I769,I769)</f>
        <v>0</v>
      </c>
      <c r="AJ769" s="431">
        <f>IF(AND($R769="Na",AC769&gt;0),INDEX('TCF en bruto WML'!$T$12:$AP$35,MATCH('Belastingplannen ed'!AC769,'TCF en bruto WML'!$T$12:$T$34,0),MATCH('Belastingplannen ed'!AJ$765,'TCF en bruto WML'!$T$12:$AP$12,0))*J769,J769)</f>
        <v>0</v>
      </c>
      <c r="AK769" s="431">
        <f>IF(AND($R769="Na",AD769&gt;0),INDEX('TCF en bruto WML'!$T$12:$AP$35,MATCH('Belastingplannen ed'!AD769,'TCF en bruto WML'!$T$12:$T$34,0),MATCH('Belastingplannen ed'!AK$765,'TCF en bruto WML'!$T$12:$AP$12,0))*K769,K769)</f>
        <v>0</v>
      </c>
      <c r="AL769" s="431"/>
      <c r="AM769" s="431"/>
      <c r="AN769" s="431"/>
      <c r="AO769" s="431"/>
      <c r="AP769" s="910"/>
      <c r="AS769" s="419"/>
    </row>
    <row r="770" spans="1:47" s="349" customFormat="1" ht="12.75" outlineLevel="2" x14ac:dyDescent="0.2">
      <c r="B770" s="61"/>
      <c r="C770" s="77"/>
      <c r="D770" s="78"/>
      <c r="E770" s="135"/>
      <c r="F770" s="775" t="s">
        <v>1920</v>
      </c>
      <c r="G770" s="354"/>
      <c r="H770" s="444">
        <f t="shared" ref="H770" si="1334">SUM(H766:H769)</f>
        <v>0</v>
      </c>
      <c r="I770" s="444">
        <f t="shared" ref="I770" si="1335">SUM(I766:I769)</f>
        <v>0</v>
      </c>
      <c r="J770" s="444">
        <f>SUM(J766:J769)</f>
        <v>0</v>
      </c>
      <c r="K770" s="444">
        <f t="shared" ref="K770" si="1336">SUM(K766:K769)</f>
        <v>0</v>
      </c>
      <c r="L770" s="444">
        <f t="shared" ref="L770" si="1337">SUM(L766:L769)</f>
        <v>0</v>
      </c>
      <c r="M770" s="444">
        <f t="shared" ref="M770" si="1338">SUM(M766:M769)</f>
        <v>0</v>
      </c>
      <c r="N770" s="444">
        <f t="shared" ref="N770" si="1339">SUM(N766:N769)</f>
        <v>0</v>
      </c>
      <c r="O770" s="444">
        <f t="shared" ref="O770" si="1340">SUM(O766:O769)</f>
        <v>0</v>
      </c>
      <c r="P770" s="444">
        <f t="shared" ref="P770" si="1341">SUM(P766:P769)</f>
        <v>0</v>
      </c>
      <c r="Q770" s="457"/>
      <c r="R770" s="457"/>
      <c r="S770" s="1566"/>
      <c r="T770" s="356"/>
      <c r="U770" s="356"/>
      <c r="V770" s="356"/>
      <c r="W770" s="356"/>
      <c r="X770" s="356"/>
      <c r="Y770" s="356"/>
      <c r="AA770" s="399"/>
      <c r="AF770" s="775" t="str">
        <f>F770</f>
        <v>Totale aanpassing Maximale combinatiekorting</v>
      </c>
      <c r="AG770" s="959"/>
      <c r="AH770" s="1006">
        <f t="shared" ref="AH770" si="1342">SUM(AH766:AH769)</f>
        <v>0</v>
      </c>
      <c r="AI770" s="444">
        <f t="shared" ref="AI770" si="1343">SUM(AI766:AI769)</f>
        <v>0</v>
      </c>
      <c r="AJ770" s="444">
        <f>SUM(AJ766:AJ769)</f>
        <v>0</v>
      </c>
      <c r="AK770" s="444">
        <f t="shared" ref="AK770" si="1344">SUM(AK766:AK769)</f>
        <v>0</v>
      </c>
      <c r="AL770" s="444">
        <f t="shared" ref="AL770" si="1345">SUM(AL766:AL769)</f>
        <v>0</v>
      </c>
      <c r="AM770" s="444">
        <f t="shared" ref="AM770" si="1346">SUM(AM766:AM769)</f>
        <v>0</v>
      </c>
      <c r="AN770" s="444">
        <f t="shared" ref="AN770" si="1347">SUM(AN766:AN769)</f>
        <v>0</v>
      </c>
      <c r="AO770" s="444">
        <f t="shared" ref="AO770" si="1348">SUM(AO766:AO769)</f>
        <v>0</v>
      </c>
      <c r="AP770" s="511">
        <f t="shared" ref="AP770" si="1349">SUM(AP766:AP769)</f>
        <v>0</v>
      </c>
    </row>
    <row r="771" spans="1:47" s="349" customFormat="1" ht="12.75" outlineLevel="2" x14ac:dyDescent="0.2">
      <c r="B771" s="61"/>
      <c r="C771" s="77"/>
      <c r="D771" s="78"/>
      <c r="E771" s="135"/>
      <c r="F771" s="1520" t="str">
        <f>"Definitieve aanpassing sheet '"&amp;F764&amp;"'"</f>
        <v>Definitieve aanpassing sheet '8.14'</v>
      </c>
      <c r="G771" s="762"/>
      <c r="H771" s="1525"/>
      <c r="I771" s="1525"/>
      <c r="J771" s="1525"/>
      <c r="K771" s="1525"/>
      <c r="L771" s="1525"/>
      <c r="M771" s="1525"/>
      <c r="N771" s="1525"/>
      <c r="O771" s="1525"/>
      <c r="P771" s="1526"/>
      <c r="Q771" s="762"/>
      <c r="R771" s="1528"/>
      <c r="S771" s="1566"/>
      <c r="T771" s="356"/>
      <c r="U771" s="356"/>
      <c r="V771" s="356"/>
      <c r="W771" s="356"/>
      <c r="X771" s="356"/>
      <c r="Y771" s="356"/>
      <c r="Z771" s="356"/>
      <c r="AF771" s="1520" t="str">
        <f>F771</f>
        <v>Definitieve aanpassing sheet '8.14'</v>
      </c>
      <c r="AG771" s="1536"/>
      <c r="AH771" s="1534"/>
      <c r="AI771" s="1525"/>
      <c r="AJ771" s="1525"/>
      <c r="AK771" s="1525">
        <f>'(8.14 en) 8.14a'!M254</f>
        <v>0</v>
      </c>
      <c r="AL771" s="1525"/>
      <c r="AM771" s="1525"/>
      <c r="AN771" s="1525"/>
      <c r="AO771" s="1525"/>
      <c r="AP771" s="1526"/>
    </row>
    <row r="772" spans="1:47" s="349" customFormat="1" ht="12.75" outlineLevel="2" x14ac:dyDescent="0.2">
      <c r="B772" s="61"/>
      <c r="C772" s="77"/>
      <c r="D772" s="78"/>
      <c r="E772" s="135"/>
      <c r="F772" s="349" t="s">
        <v>1583</v>
      </c>
      <c r="S772" s="1566"/>
      <c r="Z772" s="356"/>
      <c r="AF772" s="349" t="s">
        <v>1583</v>
      </c>
      <c r="AG772" s="419"/>
      <c r="AK772" s="420" t="str">
        <f t="shared" ref="AK772" si="1350">IF(ABS(AK770-AK771)&lt;0.00001,"OK","ERROR")</f>
        <v>OK</v>
      </c>
    </row>
    <row r="773" spans="1:47" s="349" customFormat="1" ht="12.75" outlineLevel="1" x14ac:dyDescent="0.2">
      <c r="B773" s="61"/>
      <c r="C773" s="77"/>
      <c r="D773" s="78"/>
      <c r="E773" s="135"/>
      <c r="S773" s="1566"/>
      <c r="Z773" s="356"/>
      <c r="AG773" s="419"/>
      <c r="AK773" s="420"/>
    </row>
    <row r="774" spans="1:47" s="349" customFormat="1" ht="12.75" x14ac:dyDescent="0.2">
      <c r="B774" s="61"/>
      <c r="C774" s="77"/>
      <c r="D774" s="78"/>
      <c r="E774" s="135"/>
      <c r="S774" s="1566"/>
      <c r="Z774" s="356"/>
    </row>
    <row r="775" spans="1:47" s="131" customFormat="1" ht="12.75" collapsed="1" x14ac:dyDescent="0.25">
      <c r="A775" s="1402" t="s">
        <v>1583</v>
      </c>
      <c r="B775" s="126"/>
      <c r="C775" s="127"/>
      <c r="D775" s="128"/>
      <c r="E775" s="129" t="s">
        <v>1804</v>
      </c>
      <c r="G775" s="121">
        <v>2018</v>
      </c>
      <c r="H775" s="133"/>
      <c r="Z775" s="132"/>
      <c r="AA775" s="132"/>
      <c r="AB775" s="132"/>
      <c r="AC775" s="132"/>
      <c r="AD775" s="132"/>
      <c r="AS775" s="132"/>
      <c r="AT775" s="132"/>
      <c r="AU775" s="132"/>
    </row>
    <row r="776" spans="1:47" s="349" customFormat="1" ht="12.75" outlineLevel="1" x14ac:dyDescent="0.2">
      <c r="B776" s="61"/>
      <c r="C776" s="77"/>
      <c r="D776" s="78"/>
      <c r="E776" s="135"/>
    </row>
    <row r="777" spans="1:47" s="131" customFormat="1" ht="12.75" outlineLevel="1" collapsed="1" x14ac:dyDescent="0.25">
      <c r="A777" s="1527" t="s">
        <v>1583</v>
      </c>
      <c r="B777" s="126"/>
      <c r="C777" s="127"/>
      <c r="D777" s="128"/>
      <c r="E777" s="129"/>
      <c r="G777" s="130" t="s">
        <v>1830</v>
      </c>
      <c r="H777" s="1517" t="s">
        <v>1831</v>
      </c>
      <c r="I777" s="829"/>
      <c r="J777" s="829"/>
      <c r="Z777" s="132"/>
      <c r="AA777" s="132"/>
      <c r="AB777" s="132"/>
      <c r="AC777" s="132"/>
      <c r="AD777" s="132"/>
      <c r="AS777" s="132"/>
      <c r="AT777" s="132"/>
      <c r="AU777" s="132"/>
    </row>
    <row r="778" spans="1:47" s="349" customFormat="1" ht="12.75" outlineLevel="2" x14ac:dyDescent="0.2">
      <c r="B778" s="61"/>
      <c r="C778" s="77"/>
      <c r="D778" s="78"/>
      <c r="E778" s="135"/>
    </row>
    <row r="779" spans="1:47" s="349" customFormat="1" ht="12.75" outlineLevel="2" x14ac:dyDescent="0.2">
      <c r="B779" s="61"/>
      <c r="C779" s="77"/>
      <c r="D779" s="78"/>
      <c r="E779" s="135"/>
      <c r="F779" s="1636" t="s">
        <v>1928</v>
      </c>
      <c r="G779" s="570" t="s">
        <v>1807</v>
      </c>
      <c r="H779" s="3042" t="s">
        <v>1806</v>
      </c>
      <c r="I779" s="3043"/>
      <c r="J779" s="3043"/>
      <c r="K779" s="3043"/>
      <c r="L779" s="3043"/>
      <c r="M779" s="3043"/>
      <c r="N779" s="3043"/>
      <c r="O779" s="3043"/>
      <c r="P779" s="3043"/>
      <c r="Q779" s="833"/>
      <c r="R779" s="1003" t="s">
        <v>1840</v>
      </c>
      <c r="T779" s="3038" t="s">
        <v>1873</v>
      </c>
      <c r="U779" s="3028"/>
      <c r="V779" s="3028"/>
      <c r="W779" s="3028"/>
      <c r="X779" s="3044"/>
      <c r="Y779" s="1814"/>
      <c r="Z779" s="546"/>
      <c r="AA779" s="3038" t="s">
        <v>1846</v>
      </c>
      <c r="AB779" s="3028"/>
      <c r="AC779" s="3028"/>
      <c r="AD779" s="3044"/>
      <c r="AF779" s="773"/>
      <c r="AG779" s="773" t="s">
        <v>1807</v>
      </c>
      <c r="AH779" s="3042" t="s">
        <v>1806</v>
      </c>
      <c r="AI779" s="3043"/>
      <c r="AJ779" s="3043"/>
      <c r="AK779" s="3043"/>
      <c r="AL779" s="3043"/>
      <c r="AM779" s="3043"/>
      <c r="AN779" s="3043"/>
      <c r="AO779" s="3043"/>
      <c r="AP779" s="3045"/>
      <c r="AS779" s="546"/>
    </row>
    <row r="780" spans="1:47" s="349" customFormat="1" ht="12.75" outlineLevel="2" x14ac:dyDescent="0.2">
      <c r="B780" s="61"/>
      <c r="C780" s="77"/>
      <c r="D780" s="78"/>
      <c r="E780" s="135"/>
      <c r="F780" s="1291" t="s">
        <v>1829</v>
      </c>
      <c r="G780" s="357" t="s">
        <v>1808</v>
      </c>
      <c r="H780" s="571">
        <v>2014</v>
      </c>
      <c r="I780" s="571">
        <f t="shared" ref="I780" si="1351">H780+1</f>
        <v>2015</v>
      </c>
      <c r="J780" s="571">
        <f t="shared" ref="J780" si="1352">I780+1</f>
        <v>2016</v>
      </c>
      <c r="K780" s="571">
        <f t="shared" ref="K780" si="1353">J780+1</f>
        <v>2017</v>
      </c>
      <c r="L780" s="571">
        <f t="shared" ref="L780" si="1354">K780+1</f>
        <v>2018</v>
      </c>
      <c r="M780" s="571">
        <f t="shared" ref="M780" si="1355">L780+1</f>
        <v>2019</v>
      </c>
      <c r="N780" s="571">
        <f t="shared" ref="N780" si="1356">M780+1</f>
        <v>2020</v>
      </c>
      <c r="O780" s="571">
        <f t="shared" ref="O780" si="1357">N780+1</f>
        <v>2021</v>
      </c>
      <c r="P780" s="571">
        <f t="shared" ref="P780" si="1358">O780+1</f>
        <v>2022</v>
      </c>
      <c r="Q780" s="1032" t="s">
        <v>1813</v>
      </c>
      <c r="R780" s="1529" t="s">
        <v>1841</v>
      </c>
      <c r="T780" s="442" t="s">
        <v>1874</v>
      </c>
      <c r="U780" s="1814">
        <f>H780</f>
        <v>2014</v>
      </c>
      <c r="V780" s="1814">
        <f t="shared" ref="V780" si="1359">I780</f>
        <v>2015</v>
      </c>
      <c r="W780" s="1814">
        <f t="shared" ref="W780" si="1360">J780</f>
        <v>2016</v>
      </c>
      <c r="X780" s="1815">
        <f t="shared" ref="X780" si="1361">K780</f>
        <v>2017</v>
      </c>
      <c r="Y780" s="1814">
        <v>2018</v>
      </c>
      <c r="AA780" s="442">
        <f>H780</f>
        <v>2014</v>
      </c>
      <c r="AB780" s="571">
        <f>I780</f>
        <v>2015</v>
      </c>
      <c r="AC780" s="571">
        <f>J780</f>
        <v>2016</v>
      </c>
      <c r="AD780" s="1533">
        <f>K780</f>
        <v>2017</v>
      </c>
      <c r="AF780" s="1291" t="s">
        <v>1829</v>
      </c>
      <c r="AG780" s="356" t="s">
        <v>1808</v>
      </c>
      <c r="AH780" s="442">
        <v>2014</v>
      </c>
      <c r="AI780" s="571">
        <f t="shared" ref="AI780" si="1362">AH780+1</f>
        <v>2015</v>
      </c>
      <c r="AJ780" s="571">
        <f t="shared" ref="AJ780" si="1363">AI780+1</f>
        <v>2016</v>
      </c>
      <c r="AK780" s="571">
        <f t="shared" ref="AK780" si="1364">AJ780+1</f>
        <v>2017</v>
      </c>
      <c r="AL780" s="571">
        <f t="shared" ref="AL780" si="1365">AK780+1</f>
        <v>2018</v>
      </c>
      <c r="AM780" s="571">
        <f t="shared" ref="AM780" si="1366">AL780+1</f>
        <v>2019</v>
      </c>
      <c r="AN780" s="571">
        <f t="shared" ref="AN780" si="1367">AM780+1</f>
        <v>2020</v>
      </c>
      <c r="AO780" s="571">
        <f t="shared" ref="AO780" si="1368">AN780+1</f>
        <v>2021</v>
      </c>
      <c r="AP780" s="1533">
        <f t="shared" ref="AP780" si="1369">AO780+1</f>
        <v>2022</v>
      </c>
      <c r="AS780" s="372" t="s">
        <v>29</v>
      </c>
    </row>
    <row r="781" spans="1:47" s="349" customFormat="1" ht="12.75" outlineLevel="2" x14ac:dyDescent="0.2">
      <c r="B781" s="61"/>
      <c r="C781" s="77"/>
      <c r="D781" s="78"/>
      <c r="E781" s="135"/>
      <c r="F781" s="354">
        <v>1</v>
      </c>
      <c r="G781" s="354"/>
      <c r="H781" s="978"/>
      <c r="I781" s="978"/>
      <c r="J781" s="978"/>
      <c r="K781" s="978"/>
      <c r="L781" s="978"/>
      <c r="M781" s="978"/>
      <c r="N781" s="978"/>
      <c r="O781" s="978"/>
      <c r="P781" s="978"/>
      <c r="Q781" s="457"/>
      <c r="R781" s="425"/>
      <c r="T781" s="375"/>
      <c r="U781" s="429"/>
      <c r="V781" s="429"/>
      <c r="W781" s="429"/>
      <c r="X781" s="1553"/>
      <c r="Y781" s="432"/>
      <c r="AA781" s="375"/>
      <c r="AB781" s="429"/>
      <c r="AC781" s="429"/>
      <c r="AD781" s="824"/>
      <c r="AF781" s="354">
        <f t="shared" ref="AF781:AF784" si="1370">F781</f>
        <v>1</v>
      </c>
      <c r="AG781" s="353">
        <f t="shared" ref="AG781:AG784" si="1371">G781</f>
        <v>0</v>
      </c>
      <c r="AH781" s="1559">
        <f>IF(AND($R781="Na",AA781&gt;0),INDEX('TCF en bruto WML'!$T$12:$AP$35,MATCH('Belastingplannen ed'!AA781,'TCF en bruto WML'!$T$12:$T$34,0),MATCH('Belastingplannen ed'!AH$596,'TCF en bruto WML'!$T$12:$AP$12,0))*H781,H781)</f>
        <v>0</v>
      </c>
      <c r="AI781" s="978">
        <f>IF(AND($R781="Na",AB781&gt;0),INDEX('TCF en bruto WML'!$T$12:$AP$35,MATCH('Belastingplannen ed'!AB781,'TCF en bruto WML'!$T$12:$T$34,0),MATCH('Belastingplannen ed'!AI$596,'TCF en bruto WML'!$T$12:$AP$12,0))*I781,I781)</f>
        <v>0</v>
      </c>
      <c r="AJ781" s="978">
        <f>IF(AND($R781="Na",AC781&gt;0),INDEX('TCF en bruto WML'!$T$12:$AP$35,MATCH('Belastingplannen ed'!AC781,'TCF en bruto WML'!$T$12:$T$34,0),MATCH('Belastingplannen ed'!AJ$596,'TCF en bruto WML'!$T$12:$AP$12,0))*J781,J781)</f>
        <v>0</v>
      </c>
      <c r="AK781" s="978">
        <f>IF(AND($R781="Na",AD781&gt;0),INDEX('TCF en bruto WML'!$T$12:$AP$35,MATCH('Belastingplannen ed'!AD781,'TCF en bruto WML'!$T$12:$T$34,0),MATCH('Belastingplannen ed'!AK$596,'TCF en bruto WML'!$T$12:$AP$12,0))*K781,K781)</f>
        <v>0</v>
      </c>
      <c r="AL781" s="978"/>
      <c r="AM781" s="978"/>
      <c r="AN781" s="978"/>
      <c r="AO781" s="978"/>
      <c r="AP781" s="1556"/>
      <c r="AS781" s="357"/>
    </row>
    <row r="782" spans="1:47" s="349" customFormat="1" ht="12.75" outlineLevel="2" x14ac:dyDescent="0.2">
      <c r="B782" s="61"/>
      <c r="C782" s="77"/>
      <c r="D782" s="78"/>
      <c r="E782" s="135"/>
      <c r="F782" s="357">
        <f>F781+1</f>
        <v>2</v>
      </c>
      <c r="G782" s="357"/>
      <c r="H782" s="983"/>
      <c r="I782" s="983"/>
      <c r="J782" s="983"/>
      <c r="K782" s="983"/>
      <c r="L782" s="983"/>
      <c r="M782" s="983"/>
      <c r="N782" s="983"/>
      <c r="O782" s="983"/>
      <c r="P782" s="983"/>
      <c r="Q782" s="425"/>
      <c r="R782" s="425"/>
      <c r="T782" s="467"/>
      <c r="U782" s="432"/>
      <c r="V782" s="432"/>
      <c r="W782" s="432"/>
      <c r="X782" s="440"/>
      <c r="Y782" s="432"/>
      <c r="AA782" s="467"/>
      <c r="AB782" s="432"/>
      <c r="AC782" s="432"/>
      <c r="AD782" s="367"/>
      <c r="AF782" s="357">
        <f t="shared" si="1370"/>
        <v>2</v>
      </c>
      <c r="AG782" s="356">
        <f t="shared" si="1371"/>
        <v>0</v>
      </c>
      <c r="AH782" s="963">
        <f>IF(AND($R782="Na",AA782&gt;0),INDEX('TCF en bruto WML'!$T$12:$AP$35,MATCH('Belastingplannen ed'!AA782,'TCF en bruto WML'!$T$12:$T$34,0),MATCH('Belastingplannen ed'!AH$596,'TCF en bruto WML'!$T$12:$AP$12,0))*H782,H782)</f>
        <v>0</v>
      </c>
      <c r="AI782" s="983">
        <f>IF(AND($R782="Na",AB782&gt;0),INDEX('TCF en bruto WML'!$T$12:$AP$35,MATCH('Belastingplannen ed'!AB782,'TCF en bruto WML'!$T$12:$T$34,0),MATCH('Belastingplannen ed'!AI$596,'TCF en bruto WML'!$T$12:$AP$12,0))*I782,I782)</f>
        <v>0</v>
      </c>
      <c r="AJ782" s="983">
        <f>IF(AND($R782="Na",AC782&gt;0),INDEX('TCF en bruto WML'!$T$12:$AP$35,MATCH('Belastingplannen ed'!AC782,'TCF en bruto WML'!$T$12:$T$34,0),MATCH('Belastingplannen ed'!AJ$596,'TCF en bruto WML'!$T$12:$AP$12,0))*J782,J782)</f>
        <v>0</v>
      </c>
      <c r="AK782" s="983">
        <f>IF(AND($R782="Na",AD782&gt;0),INDEX('TCF en bruto WML'!$T$12:$AP$35,MATCH('Belastingplannen ed'!AD782,'TCF en bruto WML'!$T$12:$T$34,0),MATCH('Belastingplannen ed'!AK$596,'TCF en bruto WML'!$T$12:$AP$12,0))*K782,K782)</f>
        <v>0</v>
      </c>
      <c r="AL782" s="983"/>
      <c r="AM782" s="983"/>
      <c r="AN782" s="983"/>
      <c r="AO782" s="983"/>
      <c r="AP782" s="1510"/>
      <c r="AS782" s="357"/>
    </row>
    <row r="783" spans="1:47" s="349" customFormat="1" ht="12.75" outlineLevel="2" x14ac:dyDescent="0.2">
      <c r="B783" s="61"/>
      <c r="C783" s="77"/>
      <c r="D783" s="78"/>
      <c r="E783" s="135"/>
      <c r="F783" s="357">
        <f>F782+1</f>
        <v>3</v>
      </c>
      <c r="G783" s="357"/>
      <c r="H783" s="983"/>
      <c r="I783" s="983"/>
      <c r="J783" s="983"/>
      <c r="K783" s="983"/>
      <c r="L783" s="983"/>
      <c r="M783" s="983"/>
      <c r="N783" s="983"/>
      <c r="O783" s="983"/>
      <c r="P783" s="983"/>
      <c r="Q783" s="355"/>
      <c r="R783" s="425"/>
      <c r="T783" s="467"/>
      <c r="U783" s="432"/>
      <c r="V783" s="432"/>
      <c r="W783" s="432"/>
      <c r="X783" s="440"/>
      <c r="Y783" s="432"/>
      <c r="AA783" s="467"/>
      <c r="AB783" s="432"/>
      <c r="AC783" s="432"/>
      <c r="AD783" s="367"/>
      <c r="AF783" s="357">
        <f t="shared" si="1370"/>
        <v>3</v>
      </c>
      <c r="AG783" s="356">
        <f t="shared" si="1371"/>
        <v>0</v>
      </c>
      <c r="AH783" s="963">
        <f>IF(AND($R783="Na",AA783&gt;0),INDEX('TCF en bruto WML'!$T$12:$AP$35,MATCH('Belastingplannen ed'!AA783,'TCF en bruto WML'!$T$12:$T$34,0),MATCH('Belastingplannen ed'!AH$596,'TCF en bruto WML'!$T$12:$AP$12,0))*H783,H783)</f>
        <v>0</v>
      </c>
      <c r="AI783" s="983">
        <f>IF(AND($R783="Na",AB783&gt;0),INDEX('TCF en bruto WML'!$T$12:$AP$35,MATCH('Belastingplannen ed'!AB783,'TCF en bruto WML'!$T$12:$T$34,0),MATCH('Belastingplannen ed'!AI$596,'TCF en bruto WML'!$T$12:$AP$12,0))*I783,I783)</f>
        <v>0</v>
      </c>
      <c r="AJ783" s="983">
        <f>IF(AND($R783="Na",AC783&gt;0),INDEX('TCF en bruto WML'!$T$12:$AP$35,MATCH('Belastingplannen ed'!AC783,'TCF en bruto WML'!$T$12:$T$34,0),MATCH('Belastingplannen ed'!AJ$596,'TCF en bruto WML'!$T$12:$AP$12,0))*J783,J783)</f>
        <v>0</v>
      </c>
      <c r="AK783" s="983">
        <f>IF(AND($R783="Na",AD783&gt;0),INDEX('TCF en bruto WML'!$T$12:$AP$35,MATCH('Belastingplannen ed'!AD783,'TCF en bruto WML'!$T$12:$T$34,0),MATCH('Belastingplannen ed'!AK$596,'TCF en bruto WML'!$T$12:$AP$12,0))*K783,K783)</f>
        <v>0</v>
      </c>
      <c r="AL783" s="983"/>
      <c r="AM783" s="983"/>
      <c r="AN783" s="983"/>
      <c r="AO783" s="983"/>
      <c r="AP783" s="1510"/>
      <c r="AS783" s="357"/>
    </row>
    <row r="784" spans="1:47" s="349" customFormat="1" ht="12.75" outlineLevel="2" x14ac:dyDescent="0.2">
      <c r="B784" s="61"/>
      <c r="C784" s="77"/>
      <c r="D784" s="78"/>
      <c r="E784" s="135"/>
      <c r="F784" s="357">
        <f>F783+1</f>
        <v>4</v>
      </c>
      <c r="G784" s="357"/>
      <c r="H784" s="409"/>
      <c r="I784" s="409"/>
      <c r="J784" s="409"/>
      <c r="K784" s="409"/>
      <c r="L784" s="409"/>
      <c r="M784" s="409"/>
      <c r="N784" s="409"/>
      <c r="O784" s="409"/>
      <c r="P784" s="409"/>
      <c r="Q784" s="355"/>
      <c r="R784" s="425"/>
      <c r="T784" s="889"/>
      <c r="U784" s="765"/>
      <c r="V784" s="765"/>
      <c r="W784" s="765"/>
      <c r="X784" s="1563"/>
      <c r="Y784" s="432"/>
      <c r="AA784" s="889"/>
      <c r="AB784" s="765"/>
      <c r="AC784" s="765"/>
      <c r="AD784" s="1541"/>
      <c r="AF784" s="357">
        <f t="shared" si="1370"/>
        <v>4</v>
      </c>
      <c r="AG784" s="1535">
        <f t="shared" si="1371"/>
        <v>0</v>
      </c>
      <c r="AH784" s="963">
        <f>IF(AND($R784="Na",AA784&gt;0),INDEX('TCF en bruto WML'!$T$12:$AP$35,MATCH('Belastingplannen ed'!AA784,'TCF en bruto WML'!$T$12:$T$34,0),MATCH('Belastingplannen ed'!AH$596,'TCF en bruto WML'!$T$12:$AP$12,0))*H784,H784)</f>
        <v>0</v>
      </c>
      <c r="AI784" s="983">
        <f>IF(AND($R784="Na",AB784&gt;0),INDEX('TCF en bruto WML'!$T$12:$AP$35,MATCH('Belastingplannen ed'!AB784,'TCF en bruto WML'!$T$12:$T$34,0),MATCH('Belastingplannen ed'!AI$596,'TCF en bruto WML'!$T$12:$AP$12,0))*I784,I784)</f>
        <v>0</v>
      </c>
      <c r="AJ784" s="983">
        <f>IF(AND($R784="Na",AC784&gt;0),INDEX('TCF en bruto WML'!$T$12:$AP$35,MATCH('Belastingplannen ed'!AC784,'TCF en bruto WML'!$T$12:$T$34,0),MATCH('Belastingplannen ed'!AJ$596,'TCF en bruto WML'!$T$12:$AP$12,0))*J784,J784)</f>
        <v>0</v>
      </c>
      <c r="AK784" s="983">
        <f>IF(AND($R784="Na",AD784&gt;0),INDEX('TCF en bruto WML'!$T$12:$AP$35,MATCH('Belastingplannen ed'!AD784,'TCF en bruto WML'!$T$12:$T$34,0),MATCH('Belastingplannen ed'!AK$596,'TCF en bruto WML'!$T$12:$AP$12,0))*K784,K784)</f>
        <v>0</v>
      </c>
      <c r="AL784" s="983"/>
      <c r="AM784" s="983"/>
      <c r="AN784" s="983"/>
      <c r="AO784" s="983"/>
      <c r="AP784" s="1510"/>
      <c r="AS784" s="419"/>
    </row>
    <row r="785" spans="2:45" s="349" customFormat="1" ht="12.75" outlineLevel="2" x14ac:dyDescent="0.2">
      <c r="B785" s="61"/>
      <c r="C785" s="77"/>
      <c r="D785" s="78"/>
      <c r="E785" s="135"/>
      <c r="F785" s="775" t="s">
        <v>1812</v>
      </c>
      <c r="G785" s="354"/>
      <c r="H785" s="978">
        <f t="shared" ref="H785:P785" si="1372">SUM(H781:H784)</f>
        <v>0</v>
      </c>
      <c r="I785" s="978">
        <f t="shared" si="1372"/>
        <v>0</v>
      </c>
      <c r="J785" s="978">
        <f t="shared" si="1372"/>
        <v>0</v>
      </c>
      <c r="K785" s="978">
        <f t="shared" si="1372"/>
        <v>0</v>
      </c>
      <c r="L785" s="978">
        <f t="shared" si="1372"/>
        <v>0</v>
      </c>
      <c r="M785" s="978">
        <f t="shared" si="1372"/>
        <v>0</v>
      </c>
      <c r="N785" s="978">
        <f t="shared" si="1372"/>
        <v>0</v>
      </c>
      <c r="O785" s="978">
        <f t="shared" si="1372"/>
        <v>0</v>
      </c>
      <c r="P785" s="978">
        <f t="shared" si="1372"/>
        <v>0</v>
      </c>
      <c r="Q785" s="457"/>
      <c r="R785" s="457"/>
      <c r="T785" s="356"/>
      <c r="U785" s="356"/>
      <c r="V785" s="356"/>
      <c r="W785" s="356"/>
      <c r="X785" s="356"/>
      <c r="Y785" s="356"/>
      <c r="AF785" s="775" t="s">
        <v>1812</v>
      </c>
      <c r="AG785" s="353"/>
      <c r="AH785" s="1557">
        <f t="shared" ref="AH785:AP785" si="1373">SUM(AH781:AH784)</f>
        <v>0</v>
      </c>
      <c r="AI785" s="443">
        <f t="shared" si="1373"/>
        <v>0</v>
      </c>
      <c r="AJ785" s="443">
        <f t="shared" si="1373"/>
        <v>0</v>
      </c>
      <c r="AK785" s="443">
        <f t="shared" si="1373"/>
        <v>0</v>
      </c>
      <c r="AL785" s="443">
        <f t="shared" si="1373"/>
        <v>0</v>
      </c>
      <c r="AM785" s="443">
        <f t="shared" si="1373"/>
        <v>0</v>
      </c>
      <c r="AN785" s="443">
        <f t="shared" si="1373"/>
        <v>0</v>
      </c>
      <c r="AO785" s="443">
        <f t="shared" si="1373"/>
        <v>0</v>
      </c>
      <c r="AP785" s="1558">
        <f t="shared" si="1373"/>
        <v>0</v>
      </c>
    </row>
    <row r="786" spans="2:45" s="349" customFormat="1" ht="12.75" outlineLevel="2" x14ac:dyDescent="0.2">
      <c r="B786" s="61"/>
      <c r="C786" s="77"/>
      <c r="D786" s="78"/>
      <c r="E786" s="135"/>
      <c r="F786" s="1520" t="str">
        <f>"Definitieve aanpassing sheet '"&amp;F779&amp;"'"</f>
        <v>Definitieve aanpassing sheet 'IB 2.10 ev'</v>
      </c>
      <c r="G786" s="762"/>
      <c r="H786" s="1808"/>
      <c r="I786" s="1808"/>
      <c r="J786" s="1808"/>
      <c r="K786" s="1808"/>
      <c r="L786" s="1808"/>
      <c r="M786" s="1808"/>
      <c r="N786" s="1808"/>
      <c r="O786" s="1808"/>
      <c r="P786" s="1809"/>
      <c r="Q786" s="762"/>
      <c r="R786" s="762"/>
      <c r="T786" s="356"/>
      <c r="U786" s="356"/>
      <c r="V786" s="356"/>
      <c r="W786" s="356"/>
      <c r="X786" s="356"/>
      <c r="Y786" s="356"/>
      <c r="Z786" s="356"/>
      <c r="AF786" s="1520" t="str">
        <f>F786</f>
        <v>Definitieve aanpassing sheet 'IB 2.10 ev'</v>
      </c>
      <c r="AG786" s="762"/>
      <c r="AH786" s="1521">
        <f>'Schijven en tarieven box 1'!N324</f>
        <v>0</v>
      </c>
      <c r="AI786" s="1521">
        <f>'Schijven en tarieven box 1'!O324</f>
        <v>0</v>
      </c>
      <c r="AJ786" s="1521">
        <f>'Schijven en tarieven box 1'!P324</f>
        <v>0</v>
      </c>
      <c r="AK786" s="1521" t="e">
        <f>'IB 2.10 en 2.10a, LB 20a,b'!#REF!</f>
        <v>#REF!</v>
      </c>
      <c r="AL786" s="1521">
        <f>'Schijven en tarieven box 1'!R324</f>
        <v>0</v>
      </c>
      <c r="AM786" s="1521">
        <f>'Schijven en tarieven box 1'!S324</f>
        <v>0</v>
      </c>
      <c r="AN786" s="1521">
        <f>'Schijven en tarieven box 1'!T324</f>
        <v>0</v>
      </c>
      <c r="AO786" s="1521">
        <f>'Schijven en tarieven box 1'!U324</f>
        <v>0</v>
      </c>
      <c r="AP786" s="1522">
        <f>'Schijven en tarieven box 1'!V324</f>
        <v>0</v>
      </c>
    </row>
    <row r="787" spans="2:45" s="349" customFormat="1" ht="12.75" outlineLevel="2" x14ac:dyDescent="0.2">
      <c r="B787" s="61"/>
      <c r="C787" s="77"/>
      <c r="D787" s="78"/>
      <c r="E787" s="135"/>
      <c r="F787" s="669" t="s">
        <v>1583</v>
      </c>
      <c r="H787" s="399"/>
      <c r="I787" s="399"/>
      <c r="J787" s="399"/>
      <c r="K787" s="399"/>
      <c r="L787" s="399"/>
      <c r="M787" s="399"/>
      <c r="N787" s="399"/>
      <c r="O787" s="399"/>
      <c r="P787" s="399"/>
      <c r="Z787" s="356"/>
      <c r="AF787" s="669" t="s">
        <v>1583</v>
      </c>
      <c r="AK787" s="420" t="e">
        <f>IF(ABS(AK785-AK786)&lt;0.00001,"OK","ERROR")</f>
        <v>#REF!</v>
      </c>
    </row>
    <row r="788" spans="2:45" s="349" customFormat="1" ht="12.75" outlineLevel="2" x14ac:dyDescent="0.2">
      <c r="B788" s="61"/>
      <c r="C788" s="77"/>
      <c r="D788" s="78"/>
      <c r="E788" s="135"/>
      <c r="H788" s="399"/>
      <c r="I788" s="399"/>
      <c r="J788" s="399"/>
      <c r="K788" s="399"/>
      <c r="L788" s="399"/>
      <c r="M788" s="399"/>
      <c r="N788" s="399"/>
      <c r="O788" s="399"/>
      <c r="P788" s="399"/>
    </row>
    <row r="789" spans="2:45" s="349" customFormat="1" ht="12.75" outlineLevel="2" x14ac:dyDescent="0.2">
      <c r="B789" s="61"/>
      <c r="C789" s="77"/>
      <c r="D789" s="78"/>
      <c r="E789" s="135"/>
      <c r="H789" s="399"/>
      <c r="I789" s="399"/>
      <c r="J789" s="399"/>
      <c r="K789" s="399"/>
      <c r="L789" s="399"/>
      <c r="M789" s="399"/>
      <c r="N789" s="399"/>
      <c r="O789" s="399"/>
      <c r="P789" s="399"/>
    </row>
    <row r="790" spans="2:45" s="349" customFormat="1" ht="12.75" outlineLevel="2" x14ac:dyDescent="0.2">
      <c r="B790" s="61"/>
      <c r="C790" s="77"/>
      <c r="D790" s="78"/>
      <c r="E790" s="135"/>
      <c r="F790" s="1636" t="s">
        <v>1928</v>
      </c>
      <c r="G790" s="570" t="s">
        <v>1825</v>
      </c>
      <c r="H790" s="3046" t="s">
        <v>1806</v>
      </c>
      <c r="I790" s="3047"/>
      <c r="J790" s="3047"/>
      <c r="K790" s="3047"/>
      <c r="L790" s="3047"/>
      <c r="M790" s="3047"/>
      <c r="N790" s="3047"/>
      <c r="O790" s="3047"/>
      <c r="P790" s="3047"/>
      <c r="Q790" s="833"/>
      <c r="R790" s="1003" t="s">
        <v>1840</v>
      </c>
      <c r="T790" s="3038" t="s">
        <v>1873</v>
      </c>
      <c r="U790" s="3028"/>
      <c r="V790" s="3028"/>
      <c r="W790" s="3028"/>
      <c r="X790" s="3044"/>
      <c r="Y790" s="1807"/>
      <c r="Z790" s="546"/>
      <c r="AA790" s="3038" t="s">
        <v>1846</v>
      </c>
      <c r="AB790" s="3028"/>
      <c r="AC790" s="3028"/>
      <c r="AD790" s="3044"/>
      <c r="AF790" s="773"/>
      <c r="AG790" s="773" t="s">
        <v>1825</v>
      </c>
      <c r="AH790" s="3042" t="s">
        <v>1806</v>
      </c>
      <c r="AI790" s="3043"/>
      <c r="AJ790" s="3043"/>
      <c r="AK790" s="3043"/>
      <c r="AL790" s="3043"/>
      <c r="AM790" s="3043"/>
      <c r="AN790" s="3043"/>
      <c r="AO790" s="3043"/>
      <c r="AP790" s="3045"/>
      <c r="AS790" s="546"/>
    </row>
    <row r="791" spans="2:45" s="349" customFormat="1" ht="12.75" outlineLevel="2" x14ac:dyDescent="0.2">
      <c r="B791" s="61"/>
      <c r="C791" s="77"/>
      <c r="D791" s="78"/>
      <c r="E791" s="135"/>
      <c r="F791" s="1291" t="s">
        <v>1829</v>
      </c>
      <c r="G791" s="357" t="s">
        <v>1808</v>
      </c>
      <c r="H791" s="630">
        <f t="shared" ref="H791:P791" si="1374">H780</f>
        <v>2014</v>
      </c>
      <c r="I791" s="630">
        <f t="shared" si="1374"/>
        <v>2015</v>
      </c>
      <c r="J791" s="630">
        <f t="shared" si="1374"/>
        <v>2016</v>
      </c>
      <c r="K791" s="630">
        <f t="shared" si="1374"/>
        <v>2017</v>
      </c>
      <c r="L791" s="630">
        <f t="shared" si="1374"/>
        <v>2018</v>
      </c>
      <c r="M791" s="630">
        <f t="shared" si="1374"/>
        <v>2019</v>
      </c>
      <c r="N791" s="630">
        <f t="shared" si="1374"/>
        <v>2020</v>
      </c>
      <c r="O791" s="630">
        <f t="shared" si="1374"/>
        <v>2021</v>
      </c>
      <c r="P791" s="630">
        <f t="shared" si="1374"/>
        <v>2022</v>
      </c>
      <c r="Q791" s="1032" t="s">
        <v>1813</v>
      </c>
      <c r="R791" s="1529" t="s">
        <v>1841</v>
      </c>
      <c r="T791" s="442" t="s">
        <v>1874</v>
      </c>
      <c r="U791" s="1801">
        <f>H791</f>
        <v>2014</v>
      </c>
      <c r="V791" s="1801">
        <f t="shared" ref="V791" si="1375">I791</f>
        <v>2015</v>
      </c>
      <c r="W791" s="1801">
        <f t="shared" ref="W791" si="1376">J791</f>
        <v>2016</v>
      </c>
      <c r="X791" s="1802">
        <f t="shared" ref="X791" si="1377">K791</f>
        <v>2017</v>
      </c>
      <c r="Y791" s="1807">
        <v>2018</v>
      </c>
      <c r="AA791" s="442">
        <f>H791</f>
        <v>2014</v>
      </c>
      <c r="AB791" s="571">
        <f>I791</f>
        <v>2015</v>
      </c>
      <c r="AC791" s="571">
        <f>J791</f>
        <v>2016</v>
      </c>
      <c r="AD791" s="1533">
        <f>K791</f>
        <v>2017</v>
      </c>
      <c r="AF791" s="1291" t="s">
        <v>1829</v>
      </c>
      <c r="AG791" s="356" t="s">
        <v>1808</v>
      </c>
      <c r="AH791" s="442">
        <f t="shared" ref="AH791:AP791" si="1378">AH780</f>
        <v>2014</v>
      </c>
      <c r="AI791" s="571">
        <f t="shared" si="1378"/>
        <v>2015</v>
      </c>
      <c r="AJ791" s="571">
        <f t="shared" si="1378"/>
        <v>2016</v>
      </c>
      <c r="AK791" s="571">
        <f t="shared" si="1378"/>
        <v>2017</v>
      </c>
      <c r="AL791" s="571">
        <f t="shared" si="1378"/>
        <v>2018</v>
      </c>
      <c r="AM791" s="571">
        <f t="shared" si="1378"/>
        <v>2019</v>
      </c>
      <c r="AN791" s="571">
        <f t="shared" si="1378"/>
        <v>2020</v>
      </c>
      <c r="AO791" s="571">
        <f t="shared" si="1378"/>
        <v>2021</v>
      </c>
      <c r="AP791" s="1533">
        <f t="shared" si="1378"/>
        <v>2022</v>
      </c>
      <c r="AS791" s="372" t="s">
        <v>29</v>
      </c>
    </row>
    <row r="792" spans="2:45" s="349" customFormat="1" ht="12.75" outlineLevel="2" x14ac:dyDescent="0.2">
      <c r="B792" s="61"/>
      <c r="C792" s="77"/>
      <c r="D792" s="78"/>
      <c r="E792" s="135"/>
      <c r="F792" s="353">
        <v>1</v>
      </c>
      <c r="G792" s="457"/>
      <c r="H792" s="978"/>
      <c r="I792" s="978"/>
      <c r="J792" s="978"/>
      <c r="K792" s="978"/>
      <c r="L792" s="978"/>
      <c r="M792" s="978"/>
      <c r="N792" s="978"/>
      <c r="O792" s="978"/>
      <c r="P792" s="978"/>
      <c r="Q792" s="457"/>
      <c r="R792" s="425"/>
      <c r="T792" s="375"/>
      <c r="U792" s="429"/>
      <c r="V792" s="429"/>
      <c r="W792" s="429"/>
      <c r="X792" s="1553"/>
      <c r="Y792" s="432"/>
      <c r="AA792" s="375"/>
      <c r="AB792" s="429"/>
      <c r="AC792" s="429"/>
      <c r="AD792" s="824"/>
      <c r="AF792" s="354">
        <f t="shared" ref="AF792:AF795" si="1379">F792</f>
        <v>1</v>
      </c>
      <c r="AG792" s="353">
        <f t="shared" ref="AG792:AG795" si="1380">G792</f>
        <v>0</v>
      </c>
      <c r="AH792" s="1559">
        <f>IF(AND($R792="Na",AA792&gt;0),INDEX('TCF en bruto WML'!$T$12:$AP$35,MATCH('Belastingplannen ed'!AA792,'TCF en bruto WML'!$T$12:$T$34,0),MATCH('Belastingplannen ed'!AH$607,'TCF en bruto WML'!$T$12:$AP$12,0))*H792,H792)</f>
        <v>0</v>
      </c>
      <c r="AI792" s="978">
        <f>IF(AND($R792="Na",AB792&gt;0),INDEX('TCF en bruto WML'!$T$12:$AP$35,MATCH('Belastingplannen ed'!AB792,'TCF en bruto WML'!$T$12:$T$34,0),MATCH('Belastingplannen ed'!AI$607,'TCF en bruto WML'!$T$12:$AP$12,0))*I792,I792)</f>
        <v>0</v>
      </c>
      <c r="AJ792" s="978">
        <f>IF(AND($R792="Na",AC792&gt;0),INDEX('TCF en bruto WML'!$T$12:$AP$35,MATCH('Belastingplannen ed'!AC792,'TCF en bruto WML'!$T$12:$T$34,0),MATCH('Belastingplannen ed'!AJ$607,'TCF en bruto WML'!$T$12:$AP$12,0))*J792,J792)</f>
        <v>0</v>
      </c>
      <c r="AK792" s="978">
        <f>IF(AND($R792="Na",AD792&gt;0),INDEX('TCF en bruto WML'!$T$12:$AP$35,MATCH('Belastingplannen ed'!AD792,'TCF en bruto WML'!$T$12:$T$34,0),MATCH('Belastingplannen ed'!AK$607,'TCF en bruto WML'!$T$12:$AP$12,0))*K792,K792)</f>
        <v>0</v>
      </c>
      <c r="AL792" s="978"/>
      <c r="AM792" s="978"/>
      <c r="AN792" s="978"/>
      <c r="AO792" s="978"/>
      <c r="AP792" s="1556"/>
      <c r="AS792" s="357"/>
    </row>
    <row r="793" spans="2:45" s="349" customFormat="1" ht="12.75" outlineLevel="2" x14ac:dyDescent="0.2">
      <c r="B793" s="61"/>
      <c r="C793" s="77"/>
      <c r="D793" s="78"/>
      <c r="E793" s="135"/>
      <c r="F793" s="357">
        <f>F792+1</f>
        <v>2</v>
      </c>
      <c r="G793" s="357"/>
      <c r="H793" s="409"/>
      <c r="I793" s="409"/>
      <c r="J793" s="409"/>
      <c r="K793" s="409"/>
      <c r="L793" s="409"/>
      <c r="M793" s="409"/>
      <c r="N793" s="409"/>
      <c r="O793" s="409"/>
      <c r="P793" s="409"/>
      <c r="Q793" s="425"/>
      <c r="R793" s="425"/>
      <c r="T793" s="467"/>
      <c r="U793" s="432"/>
      <c r="V793" s="432"/>
      <c r="W793" s="432"/>
      <c r="X793" s="440"/>
      <c r="Y793" s="432"/>
      <c r="AA793" s="467"/>
      <c r="AB793" s="432"/>
      <c r="AC793" s="432"/>
      <c r="AD793" s="367"/>
      <c r="AF793" s="357">
        <f t="shared" si="1379"/>
        <v>2</v>
      </c>
      <c r="AG793" s="356">
        <f t="shared" si="1380"/>
        <v>0</v>
      </c>
      <c r="AH793" s="963">
        <f>IF(AND($R793="Na",AA793&gt;0),INDEX('TCF en bruto WML'!$T$12:$AP$35,MATCH('Belastingplannen ed'!AA793,'TCF en bruto WML'!$T$12:$T$34,0),MATCH('Belastingplannen ed'!AH$607,'TCF en bruto WML'!$T$12:$AP$12,0))*H793,H793)</f>
        <v>0</v>
      </c>
      <c r="AI793" s="983">
        <f>IF(AND($R793="Na",AB793&gt;0),INDEX('TCF en bruto WML'!$T$12:$AP$35,MATCH('Belastingplannen ed'!AB793,'TCF en bruto WML'!$T$12:$T$34,0),MATCH('Belastingplannen ed'!AI$607,'TCF en bruto WML'!$T$12:$AP$12,0))*I793,I793)</f>
        <v>0</v>
      </c>
      <c r="AJ793" s="983">
        <f>IF(AND($R793="Na",AC793&gt;0),INDEX('TCF en bruto WML'!$T$12:$AP$35,MATCH('Belastingplannen ed'!AC793,'TCF en bruto WML'!$T$12:$T$34,0),MATCH('Belastingplannen ed'!AJ$607,'TCF en bruto WML'!$T$12:$AP$12,0))*J793,J793)</f>
        <v>0</v>
      </c>
      <c r="AK793" s="983">
        <f>IF(AND($R793="Na",AD793&gt;0),INDEX('TCF en bruto WML'!$T$12:$AP$35,MATCH('Belastingplannen ed'!AD793,'TCF en bruto WML'!$T$12:$T$34,0),MATCH('Belastingplannen ed'!AK$607,'TCF en bruto WML'!$T$12:$AP$12,0))*K793,K793)</f>
        <v>0</v>
      </c>
      <c r="AL793" s="983"/>
      <c r="AM793" s="983"/>
      <c r="AN793" s="983"/>
      <c r="AO793" s="983"/>
      <c r="AP793" s="1510"/>
      <c r="AS793" s="419"/>
    </row>
    <row r="794" spans="2:45" s="349" customFormat="1" ht="12.75" outlineLevel="2" x14ac:dyDescent="0.2">
      <c r="B794" s="61"/>
      <c r="C794" s="77"/>
      <c r="D794" s="78"/>
      <c r="E794" s="135"/>
      <c r="F794" s="357">
        <f t="shared" ref="F794:F795" si="1381">F793+1</f>
        <v>3</v>
      </c>
      <c r="G794" s="357"/>
      <c r="H794" s="409"/>
      <c r="I794" s="409"/>
      <c r="J794" s="409"/>
      <c r="K794" s="409"/>
      <c r="L794" s="409"/>
      <c r="M794" s="409"/>
      <c r="N794" s="409"/>
      <c r="O794" s="409"/>
      <c r="P794" s="409"/>
      <c r="Q794" s="355"/>
      <c r="R794" s="425"/>
      <c r="T794" s="467"/>
      <c r="U794" s="432"/>
      <c r="V794" s="432"/>
      <c r="W794" s="432"/>
      <c r="X794" s="440"/>
      <c r="Y794" s="432"/>
      <c r="AA794" s="467"/>
      <c r="AB794" s="432"/>
      <c r="AC794" s="432"/>
      <c r="AD794" s="367"/>
      <c r="AF794" s="357">
        <f t="shared" si="1379"/>
        <v>3</v>
      </c>
      <c r="AG794" s="1535">
        <f t="shared" si="1380"/>
        <v>0</v>
      </c>
      <c r="AH794" s="963">
        <f>IF(AND($R794="Na",AA794&gt;0),INDEX('TCF en bruto WML'!$T$12:$AP$35,MATCH('Belastingplannen ed'!AA794,'TCF en bruto WML'!$T$12:$T$34,0),MATCH('Belastingplannen ed'!AH$607,'TCF en bruto WML'!$T$12:$AP$12,0))*H794,H794)</f>
        <v>0</v>
      </c>
      <c r="AI794" s="983">
        <f>IF(AND($R794="Na",AB794&gt;0),INDEX('TCF en bruto WML'!$T$12:$AP$35,MATCH('Belastingplannen ed'!AB794,'TCF en bruto WML'!$T$12:$T$34,0),MATCH('Belastingplannen ed'!AI$607,'TCF en bruto WML'!$T$12:$AP$12,0))*I794,I794)</f>
        <v>0</v>
      </c>
      <c r="AJ794" s="983">
        <f>IF(AND($R794="Na",AC794&gt;0),INDEX('TCF en bruto WML'!$T$12:$AP$35,MATCH('Belastingplannen ed'!AC794,'TCF en bruto WML'!$T$12:$T$34,0),MATCH('Belastingplannen ed'!AJ$607,'TCF en bruto WML'!$T$12:$AP$12,0))*J794,J794)</f>
        <v>0</v>
      </c>
      <c r="AK794" s="983">
        <f>IF(AND($R794="Na",AD794&gt;0),INDEX('TCF en bruto WML'!$T$12:$AP$35,MATCH('Belastingplannen ed'!AD794,'TCF en bruto WML'!$T$12:$T$34,0),MATCH('Belastingplannen ed'!AK$607,'TCF en bruto WML'!$T$12:$AP$12,0))*K794,K794)</f>
        <v>0</v>
      </c>
      <c r="AL794" s="983"/>
      <c r="AM794" s="983"/>
      <c r="AN794" s="983"/>
      <c r="AO794" s="983"/>
      <c r="AP794" s="1510"/>
      <c r="AS794" s="419"/>
    </row>
    <row r="795" spans="2:45" s="349" customFormat="1" ht="12.75" outlineLevel="2" x14ac:dyDescent="0.2">
      <c r="B795" s="61"/>
      <c r="C795" s="77"/>
      <c r="D795" s="78"/>
      <c r="E795" s="135"/>
      <c r="F795" s="357">
        <f t="shared" si="1381"/>
        <v>4</v>
      </c>
      <c r="G795" s="357"/>
      <c r="H795" s="409"/>
      <c r="I795" s="409"/>
      <c r="J795" s="409"/>
      <c r="K795" s="409"/>
      <c r="L795" s="409"/>
      <c r="M795" s="409"/>
      <c r="N795" s="409"/>
      <c r="O795" s="409"/>
      <c r="P795" s="409"/>
      <c r="Q795" s="355"/>
      <c r="R795" s="425"/>
      <c r="T795" s="889"/>
      <c r="U795" s="765"/>
      <c r="V795" s="765"/>
      <c r="W795" s="765"/>
      <c r="X795" s="1563"/>
      <c r="Y795" s="432"/>
      <c r="AA795" s="889"/>
      <c r="AB795" s="765"/>
      <c r="AC795" s="765"/>
      <c r="AD795" s="1541"/>
      <c r="AF795" s="357">
        <f t="shared" si="1379"/>
        <v>4</v>
      </c>
      <c r="AG795" s="1535">
        <f t="shared" si="1380"/>
        <v>0</v>
      </c>
      <c r="AH795" s="963">
        <f>IF(AND($R795="Na",AA795&gt;0),INDEX('TCF en bruto WML'!$T$12:$AP$35,MATCH('Belastingplannen ed'!AA795,'TCF en bruto WML'!$T$12:$T$34,0),MATCH('Belastingplannen ed'!AH$607,'TCF en bruto WML'!$T$12:$AP$12,0))*H795,H795)</f>
        <v>0</v>
      </c>
      <c r="AI795" s="983">
        <f>IF(AND($R795="Na",AB795&gt;0),INDEX('TCF en bruto WML'!$T$12:$AP$35,MATCH('Belastingplannen ed'!AB795,'TCF en bruto WML'!$T$12:$T$34,0),MATCH('Belastingplannen ed'!AI$607,'TCF en bruto WML'!$T$12:$AP$12,0))*I795,I795)</f>
        <v>0</v>
      </c>
      <c r="AJ795" s="983">
        <f>IF(AND($R795="Na",AC795&gt;0),INDEX('TCF en bruto WML'!$T$12:$AP$35,MATCH('Belastingplannen ed'!AC795,'TCF en bruto WML'!$T$12:$T$34,0),MATCH('Belastingplannen ed'!AJ$607,'TCF en bruto WML'!$T$12:$AP$12,0))*J795,J795)</f>
        <v>0</v>
      </c>
      <c r="AK795" s="983">
        <f>IF(AND($R795="Na",AD795&gt;0),INDEX('TCF en bruto WML'!$T$12:$AP$35,MATCH('Belastingplannen ed'!AD795,'TCF en bruto WML'!$T$12:$T$34,0),MATCH('Belastingplannen ed'!AK$607,'TCF en bruto WML'!$T$12:$AP$12,0))*K795,K795)</f>
        <v>0</v>
      </c>
      <c r="AL795" s="983"/>
      <c r="AM795" s="983"/>
      <c r="AN795" s="983"/>
      <c r="AO795" s="983"/>
      <c r="AP795" s="1510"/>
      <c r="AS795" s="419"/>
    </row>
    <row r="796" spans="2:45" s="349" customFormat="1" ht="12.75" outlineLevel="2" x14ac:dyDescent="0.2">
      <c r="B796" s="61"/>
      <c r="C796" s="77"/>
      <c r="D796" s="78"/>
      <c r="E796" s="135"/>
      <c r="F796" s="775" t="s">
        <v>1826</v>
      </c>
      <c r="G796" s="354"/>
      <c r="H796" s="978">
        <f t="shared" ref="H796:P796" si="1382">SUM(H792:H795)</f>
        <v>0</v>
      </c>
      <c r="I796" s="978">
        <f t="shared" si="1382"/>
        <v>0</v>
      </c>
      <c r="J796" s="978">
        <f t="shared" si="1382"/>
        <v>0</v>
      </c>
      <c r="K796" s="978">
        <f t="shared" si="1382"/>
        <v>0</v>
      </c>
      <c r="L796" s="978">
        <f t="shared" si="1382"/>
        <v>0</v>
      </c>
      <c r="M796" s="978">
        <f t="shared" si="1382"/>
        <v>0</v>
      </c>
      <c r="N796" s="978">
        <f t="shared" si="1382"/>
        <v>0</v>
      </c>
      <c r="O796" s="978">
        <f t="shared" si="1382"/>
        <v>0</v>
      </c>
      <c r="P796" s="978">
        <f t="shared" si="1382"/>
        <v>0</v>
      </c>
      <c r="Q796" s="350"/>
      <c r="R796" s="457"/>
      <c r="T796" s="356"/>
      <c r="U796" s="356"/>
      <c r="V796" s="356"/>
      <c r="W796" s="356"/>
      <c r="X796" s="356"/>
      <c r="Y796" s="356"/>
      <c r="AF796" s="775" t="s">
        <v>1826</v>
      </c>
      <c r="AG796" s="970"/>
      <c r="AH796" s="1557">
        <f t="shared" ref="AH796:AP796" si="1383">SUM(AH792:AH795)</f>
        <v>0</v>
      </c>
      <c r="AI796" s="443">
        <f t="shared" si="1383"/>
        <v>0</v>
      </c>
      <c r="AJ796" s="443">
        <f t="shared" si="1383"/>
        <v>0</v>
      </c>
      <c r="AK796" s="443">
        <f t="shared" si="1383"/>
        <v>0</v>
      </c>
      <c r="AL796" s="443">
        <f t="shared" si="1383"/>
        <v>0</v>
      </c>
      <c r="AM796" s="443">
        <f t="shared" si="1383"/>
        <v>0</v>
      </c>
      <c r="AN796" s="443">
        <f t="shared" si="1383"/>
        <v>0</v>
      </c>
      <c r="AO796" s="443">
        <f t="shared" si="1383"/>
        <v>0</v>
      </c>
      <c r="AP796" s="1558">
        <f t="shared" si="1383"/>
        <v>0</v>
      </c>
    </row>
    <row r="797" spans="2:45" s="349" customFormat="1" ht="12.75" outlineLevel="2" x14ac:dyDescent="0.2">
      <c r="B797" s="61"/>
      <c r="C797" s="77"/>
      <c r="D797" s="78"/>
      <c r="E797" s="135"/>
      <c r="F797" s="1520" t="str">
        <f>"Definitieve aanpassing sheet '"&amp;F790&amp;"'"</f>
        <v>Definitieve aanpassing sheet 'IB 2.10 ev'</v>
      </c>
      <c r="G797" s="762"/>
      <c r="H797" s="1808"/>
      <c r="I797" s="1808"/>
      <c r="J797" s="1808"/>
      <c r="K797" s="1808"/>
      <c r="L797" s="1808"/>
      <c r="M797" s="1808"/>
      <c r="N797" s="1808"/>
      <c r="O797" s="1808"/>
      <c r="P797" s="1809"/>
      <c r="Q797" s="650"/>
      <c r="R797" s="1528"/>
      <c r="T797" s="356"/>
      <c r="U797" s="356"/>
      <c r="V797" s="356"/>
      <c r="W797" s="356"/>
      <c r="X797" s="356"/>
      <c r="Y797" s="356"/>
      <c r="Z797" s="356"/>
      <c r="AF797" s="1520" t="str">
        <f>F797</f>
        <v>Definitieve aanpassing sheet 'IB 2.10 ev'</v>
      </c>
      <c r="AG797" s="1564"/>
      <c r="AH797" s="1521">
        <f>'Schijven en tarieven box 1'!N329</f>
        <v>0</v>
      </c>
      <c r="AI797" s="1521">
        <f>'Schijven en tarieven box 1'!O329</f>
        <v>0</v>
      </c>
      <c r="AJ797" s="1521">
        <f>'Schijven en tarieven box 1'!P329</f>
        <v>0</v>
      </c>
      <c r="AK797" s="1521" t="e">
        <f>'IB 2.10 en 2.10a, LB 20a,b'!#REF!</f>
        <v>#REF!</v>
      </c>
      <c r="AL797" s="1521">
        <f>'Schijven en tarieven box 1'!R329</f>
        <v>0</v>
      </c>
      <c r="AM797" s="1521">
        <f>'Schijven en tarieven box 1'!S329</f>
        <v>8.0000000000000004E-4</v>
      </c>
      <c r="AN797" s="1521">
        <f>'Schijven en tarieven box 1'!T329</f>
        <v>0</v>
      </c>
      <c r="AO797" s="1521">
        <f>'Schijven en tarieven box 1'!U329</f>
        <v>0</v>
      </c>
      <c r="AP797" s="1522">
        <f>'Schijven en tarieven box 1'!V329</f>
        <v>0</v>
      </c>
    </row>
    <row r="798" spans="2:45" s="349" customFormat="1" ht="12.75" outlineLevel="2" x14ac:dyDescent="0.2">
      <c r="B798" s="61"/>
      <c r="C798" s="77"/>
      <c r="D798" s="78"/>
      <c r="E798" s="135"/>
      <c r="F798" s="349" t="s">
        <v>1583</v>
      </c>
      <c r="H798" s="399"/>
      <c r="I798" s="399"/>
      <c r="J798" s="399"/>
      <c r="K798" s="399"/>
      <c r="L798" s="399"/>
      <c r="M798" s="399"/>
      <c r="N798" s="399"/>
      <c r="O798" s="399"/>
      <c r="P798" s="399"/>
      <c r="Z798" s="356"/>
      <c r="AF798" s="349" t="s">
        <v>1583</v>
      </c>
      <c r="AG798" s="1325"/>
      <c r="AK798" s="420" t="e">
        <f t="shared" ref="AK798" si="1384">IF(ABS(AK796-AK797)&lt;0.00001,"OK","ERROR")</f>
        <v>#REF!</v>
      </c>
    </row>
    <row r="799" spans="2:45" s="349" customFormat="1" ht="12.75" outlineLevel="2" x14ac:dyDescent="0.2">
      <c r="B799" s="61"/>
      <c r="C799" s="77"/>
      <c r="D799" s="78"/>
      <c r="E799" s="135"/>
      <c r="G799" s="356"/>
      <c r="H799" s="432"/>
      <c r="I799" s="432"/>
      <c r="J799" s="432"/>
      <c r="K799" s="432"/>
      <c r="L799" s="432"/>
      <c r="M799" s="432"/>
      <c r="N799" s="432"/>
      <c r="O799" s="432"/>
      <c r="P799" s="432"/>
      <c r="Q799" s="356"/>
      <c r="R799" s="356"/>
      <c r="T799" s="356"/>
      <c r="U799" s="356"/>
      <c r="V799" s="356"/>
      <c r="W799" s="356"/>
      <c r="X799" s="356"/>
      <c r="Y799" s="356"/>
      <c r="Z799" s="356"/>
      <c r="AG799" s="1325"/>
    </row>
    <row r="800" spans="2:45" s="349" customFormat="1" ht="12.75" outlineLevel="2" x14ac:dyDescent="0.2">
      <c r="B800" s="61"/>
      <c r="C800" s="77"/>
      <c r="D800" s="78"/>
      <c r="E800" s="135"/>
      <c r="G800" s="356"/>
      <c r="H800" s="432"/>
      <c r="I800" s="432"/>
      <c r="J800" s="432"/>
      <c r="K800" s="432"/>
      <c r="L800" s="432"/>
      <c r="M800" s="432"/>
      <c r="N800" s="432"/>
      <c r="O800" s="432"/>
      <c r="P800" s="432"/>
      <c r="Q800" s="356"/>
      <c r="R800" s="356"/>
      <c r="T800" s="356"/>
      <c r="U800" s="356"/>
      <c r="V800" s="356"/>
      <c r="W800" s="356"/>
      <c r="X800" s="356"/>
      <c r="Y800" s="356"/>
      <c r="Z800" s="356"/>
      <c r="AG800" s="1325"/>
    </row>
    <row r="801" spans="1:47" s="349" customFormat="1" ht="12.75" outlineLevel="2" x14ac:dyDescent="0.2">
      <c r="B801" s="61"/>
      <c r="C801" s="77"/>
      <c r="D801" s="78"/>
      <c r="E801" s="135"/>
      <c r="F801" s="1636" t="s">
        <v>1928</v>
      </c>
      <c r="G801" s="570" t="s">
        <v>1827</v>
      </c>
      <c r="H801" s="3046" t="s">
        <v>1806</v>
      </c>
      <c r="I801" s="3047"/>
      <c r="J801" s="3047"/>
      <c r="K801" s="3047"/>
      <c r="L801" s="3047"/>
      <c r="M801" s="3047"/>
      <c r="N801" s="3047"/>
      <c r="O801" s="3047"/>
      <c r="P801" s="3047"/>
      <c r="Q801" s="833"/>
      <c r="R801" s="1003" t="s">
        <v>1840</v>
      </c>
      <c r="T801" s="3038" t="s">
        <v>1873</v>
      </c>
      <c r="U801" s="3028"/>
      <c r="V801" s="3028"/>
      <c r="W801" s="3028"/>
      <c r="X801" s="3044"/>
      <c r="Y801" s="1807"/>
      <c r="Z801" s="546"/>
      <c r="AA801" s="3038" t="s">
        <v>1846</v>
      </c>
      <c r="AB801" s="3028"/>
      <c r="AC801" s="3028"/>
      <c r="AD801" s="3044"/>
      <c r="AF801" s="773"/>
      <c r="AG801" s="1565" t="s">
        <v>1827</v>
      </c>
      <c r="AH801" s="3042" t="s">
        <v>1806</v>
      </c>
      <c r="AI801" s="3043"/>
      <c r="AJ801" s="3043"/>
      <c r="AK801" s="3043"/>
      <c r="AL801" s="3043"/>
      <c r="AM801" s="3043"/>
      <c r="AN801" s="3043"/>
      <c r="AO801" s="3043"/>
      <c r="AP801" s="3045"/>
      <c r="AS801" s="546"/>
    </row>
    <row r="802" spans="1:47" s="349" customFormat="1" ht="12.75" outlineLevel="2" x14ac:dyDescent="0.2">
      <c r="B802" s="61"/>
      <c r="C802" s="77"/>
      <c r="D802" s="78"/>
      <c r="E802" s="135"/>
      <c r="F802" s="1291" t="s">
        <v>1829</v>
      </c>
      <c r="G802" s="357" t="s">
        <v>1808</v>
      </c>
      <c r="H802" s="630">
        <f t="shared" ref="H802:Q802" si="1385">H791</f>
        <v>2014</v>
      </c>
      <c r="I802" s="630">
        <f t="shared" si="1385"/>
        <v>2015</v>
      </c>
      <c r="J802" s="630">
        <f t="shared" si="1385"/>
        <v>2016</v>
      </c>
      <c r="K802" s="630">
        <f t="shared" si="1385"/>
        <v>2017</v>
      </c>
      <c r="L802" s="630">
        <f t="shared" si="1385"/>
        <v>2018</v>
      </c>
      <c r="M802" s="630">
        <f t="shared" si="1385"/>
        <v>2019</v>
      </c>
      <c r="N802" s="630">
        <f t="shared" si="1385"/>
        <v>2020</v>
      </c>
      <c r="O802" s="630">
        <f t="shared" si="1385"/>
        <v>2021</v>
      </c>
      <c r="P802" s="630">
        <f t="shared" si="1385"/>
        <v>2022</v>
      </c>
      <c r="Q802" s="1032" t="str">
        <f t="shared" si="1385"/>
        <v>Status</v>
      </c>
      <c r="R802" s="1529" t="s">
        <v>1841</v>
      </c>
      <c r="T802" s="442" t="s">
        <v>1874</v>
      </c>
      <c r="U802" s="1801">
        <f>H802</f>
        <v>2014</v>
      </c>
      <c r="V802" s="1801">
        <f t="shared" ref="V802" si="1386">I802</f>
        <v>2015</v>
      </c>
      <c r="W802" s="1801">
        <f t="shared" ref="W802" si="1387">J802</f>
        <v>2016</v>
      </c>
      <c r="X802" s="1802">
        <f t="shared" ref="X802" si="1388">K802</f>
        <v>2017</v>
      </c>
      <c r="Y802" s="1807">
        <v>2018</v>
      </c>
      <c r="AA802" s="442">
        <f>H802</f>
        <v>2014</v>
      </c>
      <c r="AB802" s="571">
        <f>I802</f>
        <v>2015</v>
      </c>
      <c r="AC802" s="571">
        <f>J802</f>
        <v>2016</v>
      </c>
      <c r="AD802" s="1533">
        <f>K802</f>
        <v>2017</v>
      </c>
      <c r="AF802" s="1291" t="s">
        <v>1829</v>
      </c>
      <c r="AG802" s="1535" t="s">
        <v>1808</v>
      </c>
      <c r="AH802" s="442">
        <f t="shared" ref="AH802:AP802" si="1389">AH791</f>
        <v>2014</v>
      </c>
      <c r="AI802" s="571">
        <f t="shared" si="1389"/>
        <v>2015</v>
      </c>
      <c r="AJ802" s="571">
        <f t="shared" si="1389"/>
        <v>2016</v>
      </c>
      <c r="AK802" s="571">
        <f t="shared" si="1389"/>
        <v>2017</v>
      </c>
      <c r="AL802" s="571">
        <f t="shared" si="1389"/>
        <v>2018</v>
      </c>
      <c r="AM802" s="571">
        <f t="shared" si="1389"/>
        <v>2019</v>
      </c>
      <c r="AN802" s="571">
        <f t="shared" si="1389"/>
        <v>2020</v>
      </c>
      <c r="AO802" s="571">
        <f t="shared" si="1389"/>
        <v>2021</v>
      </c>
      <c r="AP802" s="1533">
        <f t="shared" si="1389"/>
        <v>2022</v>
      </c>
      <c r="AS802" s="372" t="s">
        <v>29</v>
      </c>
    </row>
    <row r="803" spans="1:47" s="349" customFormat="1" ht="12.75" outlineLevel="2" x14ac:dyDescent="0.2">
      <c r="B803" s="61"/>
      <c r="C803" s="77"/>
      <c r="D803" s="78"/>
      <c r="E803" s="135"/>
      <c r="F803" s="354">
        <v>1</v>
      </c>
      <c r="G803" s="354"/>
      <c r="H803" s="978"/>
      <c r="I803" s="978"/>
      <c r="J803" s="978"/>
      <c r="K803" s="978"/>
      <c r="L803" s="978"/>
      <c r="M803" s="978"/>
      <c r="N803" s="978"/>
      <c r="O803" s="978"/>
      <c r="P803" s="978"/>
      <c r="Q803" s="457"/>
      <c r="R803" s="425"/>
      <c r="T803" s="375"/>
      <c r="U803" s="429"/>
      <c r="V803" s="429"/>
      <c r="W803" s="429"/>
      <c r="X803" s="1553"/>
      <c r="Y803" s="432"/>
      <c r="AA803" s="375"/>
      <c r="AB803" s="429"/>
      <c r="AC803" s="429"/>
      <c r="AD803" s="824"/>
      <c r="AF803" s="354">
        <f t="shared" ref="AF803:AF806" si="1390">F803</f>
        <v>1</v>
      </c>
      <c r="AG803" s="970">
        <f t="shared" ref="AG803:AG806" si="1391">G803</f>
        <v>0</v>
      </c>
      <c r="AH803" s="1559">
        <f>IF(AND($R803="Na",AA803&gt;0),INDEX('TCF en bruto WML'!$T$12:$AP$35,MATCH('Belastingplannen ed'!AA803,'TCF en bruto WML'!$T$12:$T$34,0),MATCH('Belastingplannen ed'!AH$618,'TCF en bruto WML'!$T$12:$AP$12,0))*H803,H803)</f>
        <v>0</v>
      </c>
      <c r="AI803" s="978">
        <f>IF(AND($R803="Na",AB803&gt;0),INDEX('TCF en bruto WML'!$T$12:$AP$35,MATCH('Belastingplannen ed'!AB803,'TCF en bruto WML'!$T$12:$T$34,0),MATCH('Belastingplannen ed'!AI$618,'TCF en bruto WML'!$T$12:$AP$12,0))*I803,I803)</f>
        <v>0</v>
      </c>
      <c r="AJ803" s="978">
        <f>IF(AND($R803="Na",AC803&gt;0),INDEX('TCF en bruto WML'!$T$12:$AP$35,MATCH('Belastingplannen ed'!AC803,'TCF en bruto WML'!$T$12:$T$34,0),MATCH('Belastingplannen ed'!AJ$618,'TCF en bruto WML'!$T$12:$AP$12,0))*J803,J803)</f>
        <v>0</v>
      </c>
      <c r="AK803" s="978">
        <f>IF(AND($R803="Na",AD803&gt;0),INDEX('TCF en bruto WML'!$T$12:$AP$35,MATCH('Belastingplannen ed'!AD803,'TCF en bruto WML'!$T$12:$T$34,0),MATCH('Belastingplannen ed'!AK$618,'TCF en bruto WML'!$T$12:$AP$12,0))*K803,K803)</f>
        <v>0</v>
      </c>
      <c r="AL803" s="978"/>
      <c r="AM803" s="978"/>
      <c r="AN803" s="978"/>
      <c r="AO803" s="978"/>
      <c r="AP803" s="1556"/>
      <c r="AS803" s="419"/>
    </row>
    <row r="804" spans="1:47" s="349" customFormat="1" ht="12.75" outlineLevel="2" x14ac:dyDescent="0.2">
      <c r="B804" s="61"/>
      <c r="C804" s="77"/>
      <c r="D804" s="78"/>
      <c r="E804" s="135"/>
      <c r="F804" s="357">
        <f>F803+1</f>
        <v>2</v>
      </c>
      <c r="G804" s="357"/>
      <c r="H804" s="409"/>
      <c r="I804" s="409"/>
      <c r="J804" s="409"/>
      <c r="K804" s="409"/>
      <c r="L804" s="409"/>
      <c r="M804" s="409"/>
      <c r="N804" s="409"/>
      <c r="O804" s="409"/>
      <c r="P804" s="409"/>
      <c r="Q804" s="425"/>
      <c r="R804" s="425"/>
      <c r="T804" s="467"/>
      <c r="U804" s="432"/>
      <c r="V804" s="432"/>
      <c r="W804" s="432"/>
      <c r="X804" s="440"/>
      <c r="Y804" s="432"/>
      <c r="AA804" s="467"/>
      <c r="AB804" s="432"/>
      <c r="AC804" s="432"/>
      <c r="AD804" s="367"/>
      <c r="AF804" s="357">
        <f t="shared" si="1390"/>
        <v>2</v>
      </c>
      <c r="AG804" s="1535">
        <f t="shared" si="1391"/>
        <v>0</v>
      </c>
      <c r="AH804" s="963">
        <f>IF(AND($R804="Na",AA804&gt;0),INDEX('TCF en bruto WML'!$T$12:$AP$35,MATCH('Belastingplannen ed'!AA804,'TCF en bruto WML'!$T$12:$T$34,0),MATCH('Belastingplannen ed'!AH$618,'TCF en bruto WML'!$T$12:$AP$12,0))*H804,H804)</f>
        <v>0</v>
      </c>
      <c r="AI804" s="983">
        <f>IF(AND($R804="Na",AB804&gt;0),INDEX('TCF en bruto WML'!$T$12:$AP$35,MATCH('Belastingplannen ed'!AB804,'TCF en bruto WML'!$T$12:$T$34,0),MATCH('Belastingplannen ed'!AI$618,'TCF en bruto WML'!$T$12:$AP$12,0))*I804,I804)</f>
        <v>0</v>
      </c>
      <c r="AJ804" s="983">
        <f>IF(AND($R804="Na",AC804&gt;0),INDEX('TCF en bruto WML'!$T$12:$AP$35,MATCH('Belastingplannen ed'!AC804,'TCF en bruto WML'!$T$12:$T$34,0),MATCH('Belastingplannen ed'!AJ$618,'TCF en bruto WML'!$T$12:$AP$12,0))*J804,J804)</f>
        <v>0</v>
      </c>
      <c r="AK804" s="983">
        <f>IF(AND($R804="Na",AD804&gt;0),INDEX('TCF en bruto WML'!$T$12:$AP$35,MATCH('Belastingplannen ed'!AD804,'TCF en bruto WML'!$T$12:$T$34,0),MATCH('Belastingplannen ed'!AK$618,'TCF en bruto WML'!$T$12:$AP$12,0))*K804,K804)</f>
        <v>0</v>
      </c>
      <c r="AL804" s="983"/>
      <c r="AM804" s="983"/>
      <c r="AN804" s="983"/>
      <c r="AO804" s="983"/>
      <c r="AP804" s="1510"/>
      <c r="AS804" s="419"/>
      <c r="AT804" s="349" t="s">
        <v>139</v>
      </c>
    </row>
    <row r="805" spans="1:47" s="349" customFormat="1" ht="12.75" outlineLevel="2" x14ac:dyDescent="0.2">
      <c r="B805" s="61"/>
      <c r="C805" s="77"/>
      <c r="D805" s="78"/>
      <c r="E805" s="135"/>
      <c r="F805" s="357">
        <f t="shared" ref="F805:F806" si="1392">F804+1</f>
        <v>3</v>
      </c>
      <c r="G805" s="357"/>
      <c r="H805" s="409"/>
      <c r="I805" s="409"/>
      <c r="J805" s="409"/>
      <c r="K805" s="409"/>
      <c r="L805" s="409"/>
      <c r="M805" s="409"/>
      <c r="N805" s="409"/>
      <c r="O805" s="409"/>
      <c r="P805" s="409"/>
      <c r="Q805" s="355"/>
      <c r="R805" s="425"/>
      <c r="T805" s="467"/>
      <c r="U805" s="432"/>
      <c r="V805" s="432"/>
      <c r="W805" s="432"/>
      <c r="X805" s="440"/>
      <c r="Y805" s="432"/>
      <c r="AA805" s="467"/>
      <c r="AB805" s="432"/>
      <c r="AC805" s="432"/>
      <c r="AD805" s="367"/>
      <c r="AF805" s="357">
        <f t="shared" si="1390"/>
        <v>3</v>
      </c>
      <c r="AG805" s="1535">
        <f t="shared" si="1391"/>
        <v>0</v>
      </c>
      <c r="AH805" s="963">
        <f>IF(AND($R805="Na",AA805&gt;0),INDEX('TCF en bruto WML'!$T$12:$AP$35,MATCH('Belastingplannen ed'!AA805,'TCF en bruto WML'!$T$12:$T$34,0),MATCH('Belastingplannen ed'!AH$618,'TCF en bruto WML'!$T$12:$AP$12,0))*H805,H805)</f>
        <v>0</v>
      </c>
      <c r="AI805" s="983">
        <f>IF(AND($R805="Na",AB805&gt;0),INDEX('TCF en bruto WML'!$T$12:$AP$35,MATCH('Belastingplannen ed'!AB805,'TCF en bruto WML'!$T$12:$T$34,0),MATCH('Belastingplannen ed'!AI$618,'TCF en bruto WML'!$T$12:$AP$12,0))*I805,I805)</f>
        <v>0</v>
      </c>
      <c r="AJ805" s="983">
        <f>IF(AND($R805="Na",AC805&gt;0),INDEX('TCF en bruto WML'!$T$12:$AP$35,MATCH('Belastingplannen ed'!AC805,'TCF en bruto WML'!$T$12:$T$34,0),MATCH('Belastingplannen ed'!AJ$618,'TCF en bruto WML'!$T$12:$AP$12,0))*J805,J805)</f>
        <v>0</v>
      </c>
      <c r="AK805" s="983">
        <f>IF(AND($R805="Na",AD805&gt;0),INDEX('TCF en bruto WML'!$T$12:$AP$35,MATCH('Belastingplannen ed'!AD805,'TCF en bruto WML'!$T$12:$T$34,0),MATCH('Belastingplannen ed'!AK$618,'TCF en bruto WML'!$T$12:$AP$12,0))*K805,K805)</f>
        <v>0</v>
      </c>
      <c r="AL805" s="983"/>
      <c r="AM805" s="983"/>
      <c r="AN805" s="983"/>
      <c r="AO805" s="983"/>
      <c r="AP805" s="1510"/>
      <c r="AS805" s="419"/>
    </row>
    <row r="806" spans="1:47" s="349" customFormat="1" ht="12.75" outlineLevel="2" x14ac:dyDescent="0.2">
      <c r="B806" s="61"/>
      <c r="C806" s="77"/>
      <c r="D806" s="78"/>
      <c r="E806" s="135"/>
      <c r="F806" s="357">
        <f t="shared" si="1392"/>
        <v>4</v>
      </c>
      <c r="G806" s="357"/>
      <c r="H806" s="409"/>
      <c r="I806" s="409"/>
      <c r="J806" s="409"/>
      <c r="K806" s="409"/>
      <c r="L806" s="409"/>
      <c r="M806" s="409"/>
      <c r="N806" s="409"/>
      <c r="O806" s="409"/>
      <c r="P806" s="409"/>
      <c r="Q806" s="355"/>
      <c r="R806" s="425"/>
      <c r="T806" s="889"/>
      <c r="U806" s="765"/>
      <c r="V806" s="765"/>
      <c r="W806" s="765"/>
      <c r="X806" s="1563"/>
      <c r="Y806" s="432"/>
      <c r="AA806" s="889"/>
      <c r="AB806" s="765"/>
      <c r="AC806" s="765"/>
      <c r="AD806" s="1541"/>
      <c r="AF806" s="357">
        <f t="shared" si="1390"/>
        <v>4</v>
      </c>
      <c r="AG806" s="1535">
        <f t="shared" si="1391"/>
        <v>0</v>
      </c>
      <c r="AH806" s="963">
        <f>IF(AND($R806="Na",AA806&gt;0),INDEX('TCF en bruto WML'!$T$12:$AP$35,MATCH('Belastingplannen ed'!AA806,'TCF en bruto WML'!$T$12:$T$34,0),MATCH('Belastingplannen ed'!AH$618,'TCF en bruto WML'!$T$12:$AP$12,0))*H806,H806)</f>
        <v>0</v>
      </c>
      <c r="AI806" s="983">
        <f>IF(AND($R806="Na",AB806&gt;0),INDEX('TCF en bruto WML'!$T$12:$AP$35,MATCH('Belastingplannen ed'!AB806,'TCF en bruto WML'!$T$12:$T$34,0),MATCH('Belastingplannen ed'!AI$618,'TCF en bruto WML'!$T$12:$AP$12,0))*I806,I806)</f>
        <v>0</v>
      </c>
      <c r="AJ806" s="983">
        <f>IF(AND($R806="Na",AC806&gt;0),INDEX('TCF en bruto WML'!$T$12:$AP$35,MATCH('Belastingplannen ed'!AC806,'TCF en bruto WML'!$T$12:$T$34,0),MATCH('Belastingplannen ed'!AJ$618,'TCF en bruto WML'!$T$12:$AP$12,0))*J806,J806)</f>
        <v>0</v>
      </c>
      <c r="AK806" s="983">
        <f>IF(AND($R806="Na",AD806&gt;0),INDEX('TCF en bruto WML'!$T$12:$AP$35,MATCH('Belastingplannen ed'!AD806,'TCF en bruto WML'!$T$12:$T$34,0),MATCH('Belastingplannen ed'!AK$618,'TCF en bruto WML'!$T$12:$AP$12,0))*K806,K806)</f>
        <v>0</v>
      </c>
      <c r="AL806" s="983"/>
      <c r="AM806" s="983"/>
      <c r="AN806" s="983"/>
      <c r="AO806" s="983"/>
      <c r="AP806" s="1510"/>
      <c r="AS806" s="419"/>
    </row>
    <row r="807" spans="1:47" s="349" customFormat="1" ht="12.75" outlineLevel="2" x14ac:dyDescent="0.2">
      <c r="B807" s="61"/>
      <c r="C807" s="77"/>
      <c r="D807" s="78"/>
      <c r="E807" s="135"/>
      <c r="F807" s="775" t="s">
        <v>1828</v>
      </c>
      <c r="G807" s="354"/>
      <c r="H807" s="443">
        <f t="shared" ref="H807:P807" si="1393">SUM(H803:H806)</f>
        <v>0</v>
      </c>
      <c r="I807" s="443">
        <f t="shared" si="1393"/>
        <v>0</v>
      </c>
      <c r="J807" s="443">
        <f t="shared" si="1393"/>
        <v>0</v>
      </c>
      <c r="K807" s="443">
        <f t="shared" si="1393"/>
        <v>0</v>
      </c>
      <c r="L807" s="443">
        <f t="shared" si="1393"/>
        <v>0</v>
      </c>
      <c r="M807" s="443">
        <f t="shared" si="1393"/>
        <v>0</v>
      </c>
      <c r="N807" s="443">
        <f t="shared" si="1393"/>
        <v>0</v>
      </c>
      <c r="O807" s="443">
        <f t="shared" si="1393"/>
        <v>0</v>
      </c>
      <c r="P807" s="443">
        <f t="shared" si="1393"/>
        <v>0</v>
      </c>
      <c r="Q807" s="457"/>
      <c r="R807" s="457"/>
      <c r="T807" s="356"/>
      <c r="U807" s="356"/>
      <c r="V807" s="356"/>
      <c r="W807" s="356"/>
      <c r="X807" s="356"/>
      <c r="Y807" s="356"/>
      <c r="AF807" s="775" t="s">
        <v>1828</v>
      </c>
      <c r="AG807" s="353"/>
      <c r="AH807" s="1557">
        <f t="shared" ref="AH807:AP807" si="1394">SUM(AH803:AH806)</f>
        <v>0</v>
      </c>
      <c r="AI807" s="443">
        <f t="shared" si="1394"/>
        <v>0</v>
      </c>
      <c r="AJ807" s="443">
        <f t="shared" si="1394"/>
        <v>0</v>
      </c>
      <c r="AK807" s="443">
        <f t="shared" si="1394"/>
        <v>0</v>
      </c>
      <c r="AL807" s="443">
        <f t="shared" si="1394"/>
        <v>0</v>
      </c>
      <c r="AM807" s="443">
        <f t="shared" si="1394"/>
        <v>0</v>
      </c>
      <c r="AN807" s="443">
        <f t="shared" si="1394"/>
        <v>0</v>
      </c>
      <c r="AO807" s="443">
        <f t="shared" si="1394"/>
        <v>0</v>
      </c>
      <c r="AP807" s="1558">
        <f t="shared" si="1394"/>
        <v>0</v>
      </c>
    </row>
    <row r="808" spans="1:47" s="349" customFormat="1" ht="12.75" outlineLevel="2" x14ac:dyDescent="0.2">
      <c r="B808" s="61"/>
      <c r="C808" s="77"/>
      <c r="D808" s="78"/>
      <c r="E808" s="135"/>
      <c r="F808" s="1520" t="str">
        <f>"Definitieve aanpassing sheet '"&amp;F801&amp;"'"</f>
        <v>Definitieve aanpassing sheet 'IB 2.10 ev'</v>
      </c>
      <c r="G808" s="762"/>
      <c r="H808" s="1521"/>
      <c r="I808" s="1521"/>
      <c r="J808" s="1521"/>
      <c r="K808" s="1521"/>
      <c r="L808" s="1521"/>
      <c r="M808" s="1521"/>
      <c r="N808" s="1521"/>
      <c r="O808" s="1521"/>
      <c r="P808" s="1522"/>
      <c r="Q808" s="762"/>
      <c r="R808" s="1528"/>
      <c r="T808" s="356"/>
      <c r="U808" s="356"/>
      <c r="V808" s="356"/>
      <c r="W808" s="356"/>
      <c r="X808" s="356"/>
      <c r="Y808" s="356"/>
      <c r="Z808" s="356"/>
      <c r="AF808" s="1520" t="str">
        <f>F808</f>
        <v>Definitieve aanpassing sheet 'IB 2.10 ev'</v>
      </c>
      <c r="AG808" s="762"/>
      <c r="AH808" s="1521">
        <f>'Schijven en tarieven box 1'!N334</f>
        <v>0</v>
      </c>
      <c r="AI808" s="1521">
        <f>'Schijven en tarieven box 1'!O334</f>
        <v>0</v>
      </c>
      <c r="AJ808" s="1521">
        <f>'Schijven en tarieven box 1'!P334</f>
        <v>0</v>
      </c>
      <c r="AK808" s="1521" t="e">
        <f>'IB 2.10 en 2.10a, LB 20a,b'!#REF!</f>
        <v>#REF!</v>
      </c>
      <c r="AL808" s="1521">
        <f>'Schijven en tarieven box 1'!R334</f>
        <v>2018</v>
      </c>
      <c r="AM808" s="1521">
        <f>'Schijven en tarieven box 1'!S334</f>
        <v>2019</v>
      </c>
      <c r="AN808" s="1521">
        <f>'Schijven en tarieven box 1'!T334</f>
        <v>2020</v>
      </c>
      <c r="AO808" s="1521">
        <f>'Schijven en tarieven box 1'!U334</f>
        <v>2021</v>
      </c>
      <c r="AP808" s="1522">
        <f>'Schijven en tarieven box 1'!V334</f>
        <v>2022</v>
      </c>
    </row>
    <row r="809" spans="1:47" s="349" customFormat="1" ht="12.75" outlineLevel="2" x14ac:dyDescent="0.2">
      <c r="B809" s="61"/>
      <c r="C809" s="77"/>
      <c r="D809" s="78"/>
      <c r="E809" s="135"/>
      <c r="F809" s="349" t="s">
        <v>1583</v>
      </c>
      <c r="Z809" s="356"/>
      <c r="AF809" s="349" t="s">
        <v>1583</v>
      </c>
      <c r="AK809" s="420" t="e">
        <f t="shared" ref="AK809" si="1395">IF(ABS(AK807-AK808)&lt;0.00001,"OK","ERROR")</f>
        <v>#REF!</v>
      </c>
    </row>
    <row r="810" spans="1:47" s="349" customFormat="1" ht="12.75" outlineLevel="1" x14ac:dyDescent="0.2">
      <c r="B810" s="61"/>
      <c r="C810" s="77"/>
      <c r="D810" s="78"/>
      <c r="E810" s="135"/>
      <c r="G810" s="356"/>
      <c r="H810" s="356"/>
      <c r="I810" s="356"/>
      <c r="J810" s="356"/>
      <c r="K810" s="356"/>
      <c r="L810" s="356"/>
      <c r="M810" s="356"/>
      <c r="N810" s="356"/>
      <c r="O810" s="356"/>
      <c r="P810" s="356"/>
      <c r="Q810" s="356"/>
      <c r="R810" s="356"/>
      <c r="S810" s="356"/>
      <c r="T810" s="356"/>
      <c r="U810" s="356"/>
      <c r="V810" s="356"/>
      <c r="W810" s="356"/>
      <c r="X810" s="356"/>
      <c r="Y810" s="356"/>
      <c r="Z810" s="356"/>
    </row>
    <row r="811" spans="1:47" s="131" customFormat="1" ht="12.75" outlineLevel="1" collapsed="1" x14ac:dyDescent="0.25">
      <c r="A811" s="1402" t="s">
        <v>1583</v>
      </c>
      <c r="B811" s="126"/>
      <c r="C811" s="127"/>
      <c r="D811" s="128"/>
      <c r="E811" s="129"/>
      <c r="G811" s="130" t="s">
        <v>1830</v>
      </c>
      <c r="H811" s="1517" t="s">
        <v>1832</v>
      </c>
      <c r="I811" s="829"/>
      <c r="J811" s="829"/>
      <c r="Z811" s="132"/>
      <c r="AA811" s="132"/>
      <c r="AB811" s="132"/>
      <c r="AC811" s="132"/>
      <c r="AD811" s="132"/>
      <c r="AS811" s="132"/>
      <c r="AT811" s="132"/>
      <c r="AU811" s="132"/>
    </row>
    <row r="812" spans="1:47" s="349" customFormat="1" ht="12.75" outlineLevel="2" x14ac:dyDescent="0.2">
      <c r="B812" s="61"/>
      <c r="C812" s="77"/>
      <c r="D812" s="78"/>
      <c r="E812" s="135"/>
      <c r="G812" s="356"/>
      <c r="H812" s="356"/>
      <c r="I812" s="356"/>
      <c r="J812" s="356"/>
      <c r="K812" s="356"/>
      <c r="L812" s="356"/>
      <c r="M812" s="356"/>
      <c r="N812" s="356"/>
      <c r="O812" s="356"/>
      <c r="P812" s="356"/>
      <c r="Q812" s="356"/>
      <c r="R812" s="356"/>
      <c r="S812" s="356"/>
      <c r="T812" s="356"/>
      <c r="U812" s="356"/>
      <c r="V812" s="356"/>
      <c r="W812" s="356"/>
      <c r="X812" s="356"/>
      <c r="Y812" s="356"/>
      <c r="Z812" s="356"/>
    </row>
    <row r="813" spans="1:47" s="349" customFormat="1" ht="12.75" outlineLevel="2" x14ac:dyDescent="0.2">
      <c r="B813" s="61"/>
      <c r="C813" s="77"/>
      <c r="D813" s="78"/>
      <c r="E813" s="135"/>
      <c r="F813" s="1636" t="s">
        <v>1928</v>
      </c>
      <c r="G813" s="570" t="s">
        <v>1833</v>
      </c>
      <c r="H813" s="3042" t="s">
        <v>1806</v>
      </c>
      <c r="I813" s="3043"/>
      <c r="J813" s="3043"/>
      <c r="K813" s="3043"/>
      <c r="L813" s="3043"/>
      <c r="M813" s="3043"/>
      <c r="N813" s="3043"/>
      <c r="O813" s="3043"/>
      <c r="P813" s="3043"/>
      <c r="Q813" s="833"/>
      <c r="R813" s="1003" t="s">
        <v>1840</v>
      </c>
      <c r="S813" s="1566"/>
      <c r="T813" s="3038" t="s">
        <v>1873</v>
      </c>
      <c r="U813" s="3028"/>
      <c r="V813" s="3028"/>
      <c r="W813" s="3028"/>
      <c r="X813" s="3044"/>
      <c r="Y813" s="1807"/>
      <c r="Z813" s="546"/>
      <c r="AA813" s="3038" t="s">
        <v>1846</v>
      </c>
      <c r="AB813" s="3028"/>
      <c r="AC813" s="3028"/>
      <c r="AD813" s="3044"/>
      <c r="AF813" s="773"/>
      <c r="AG813" s="773" t="s">
        <v>1833</v>
      </c>
      <c r="AH813" s="3042" t="s">
        <v>1847</v>
      </c>
      <c r="AI813" s="3043"/>
      <c r="AJ813" s="3043"/>
      <c r="AK813" s="3043"/>
      <c r="AL813" s="3043"/>
      <c r="AM813" s="3043"/>
      <c r="AN813" s="3043"/>
      <c r="AO813" s="3043"/>
      <c r="AP813" s="3045"/>
      <c r="AS813" s="546"/>
    </row>
    <row r="814" spans="1:47" s="349" customFormat="1" ht="12.75" outlineLevel="2" x14ac:dyDescent="0.2">
      <c r="B814" s="61"/>
      <c r="C814" s="77"/>
      <c r="D814" s="78"/>
      <c r="E814" s="135"/>
      <c r="F814" s="1291" t="s">
        <v>1829</v>
      </c>
      <c r="G814" s="357" t="s">
        <v>1808</v>
      </c>
      <c r="H814" s="571">
        <v>2014</v>
      </c>
      <c r="I814" s="571">
        <f t="shared" ref="I814" si="1396">H814+1</f>
        <v>2015</v>
      </c>
      <c r="J814" s="571">
        <f t="shared" ref="J814" si="1397">I814+1</f>
        <v>2016</v>
      </c>
      <c r="K814" s="571">
        <f t="shared" ref="K814" si="1398">J814+1</f>
        <v>2017</v>
      </c>
      <c r="L814" s="571">
        <f t="shared" ref="L814" si="1399">K814+1</f>
        <v>2018</v>
      </c>
      <c r="M814" s="571">
        <f t="shared" ref="M814" si="1400">L814+1</f>
        <v>2019</v>
      </c>
      <c r="N814" s="571">
        <f t="shared" ref="N814" si="1401">M814+1</f>
        <v>2020</v>
      </c>
      <c r="O814" s="571">
        <f t="shared" ref="O814" si="1402">N814+1</f>
        <v>2021</v>
      </c>
      <c r="P814" s="571">
        <f t="shared" ref="P814" si="1403">O814+1</f>
        <v>2022</v>
      </c>
      <c r="Q814" s="1032" t="s">
        <v>1813</v>
      </c>
      <c r="R814" s="1529" t="s">
        <v>1841</v>
      </c>
      <c r="S814" s="1566"/>
      <c r="T814" s="442" t="s">
        <v>1874</v>
      </c>
      <c r="U814" s="1801">
        <f>H814</f>
        <v>2014</v>
      </c>
      <c r="V814" s="1801">
        <f t="shared" ref="V814" si="1404">I814</f>
        <v>2015</v>
      </c>
      <c r="W814" s="1801">
        <f t="shared" ref="W814" si="1405">J814</f>
        <v>2016</v>
      </c>
      <c r="X814" s="1802">
        <f t="shared" ref="X814" si="1406">K814</f>
        <v>2017</v>
      </c>
      <c r="Y814" s="1807">
        <v>2018</v>
      </c>
      <c r="AA814" s="355">
        <f>H814</f>
        <v>2014</v>
      </c>
      <c r="AB814" s="356">
        <f>I814</f>
        <v>2015</v>
      </c>
      <c r="AC814" s="356">
        <f>J814</f>
        <v>2016</v>
      </c>
      <c r="AD814" s="357">
        <f>K814</f>
        <v>2017</v>
      </c>
      <c r="AF814" s="1291" t="s">
        <v>1829</v>
      </c>
      <c r="AG814" s="356" t="s">
        <v>1808</v>
      </c>
      <c r="AH814" s="442">
        <v>2014</v>
      </c>
      <c r="AI814" s="571">
        <f t="shared" ref="AI814" si="1407">AH814+1</f>
        <v>2015</v>
      </c>
      <c r="AJ814" s="571">
        <f t="shared" ref="AJ814" si="1408">AI814+1</f>
        <v>2016</v>
      </c>
      <c r="AK814" s="571">
        <f t="shared" ref="AK814" si="1409">AJ814+1</f>
        <v>2017</v>
      </c>
      <c r="AL814" s="571">
        <f t="shared" ref="AL814" si="1410">AK814+1</f>
        <v>2018</v>
      </c>
      <c r="AM814" s="571">
        <f t="shared" ref="AM814" si="1411">AL814+1</f>
        <v>2019</v>
      </c>
      <c r="AN814" s="571">
        <f t="shared" ref="AN814" si="1412">AM814+1</f>
        <v>2020</v>
      </c>
      <c r="AO814" s="571">
        <f t="shared" ref="AO814" si="1413">AN814+1</f>
        <v>2021</v>
      </c>
      <c r="AP814" s="1533">
        <f t="shared" ref="AP814" si="1414">AO814+1</f>
        <v>2022</v>
      </c>
      <c r="AS814" s="372" t="s">
        <v>29</v>
      </c>
    </row>
    <row r="815" spans="1:47" s="349" customFormat="1" ht="12.75" outlineLevel="2" x14ac:dyDescent="0.2">
      <c r="B815" s="61"/>
      <c r="C815" s="77"/>
      <c r="D815" s="78"/>
      <c r="E815" s="135"/>
      <c r="F815" s="354">
        <v>1</v>
      </c>
      <c r="G815" s="354"/>
      <c r="H815" s="905"/>
      <c r="I815" s="905"/>
      <c r="J815" s="905"/>
      <c r="K815" s="905"/>
      <c r="L815" s="905"/>
      <c r="M815" s="905"/>
      <c r="N815" s="905"/>
      <c r="O815" s="905"/>
      <c r="P815" s="905"/>
      <c r="Q815" s="457"/>
      <c r="R815" s="425"/>
      <c r="S815" s="1566"/>
      <c r="T815" s="375"/>
      <c r="U815" s="429"/>
      <c r="V815" s="429"/>
      <c r="W815" s="429"/>
      <c r="X815" s="1553"/>
      <c r="Y815" s="432"/>
      <c r="AA815" s="375"/>
      <c r="AB815" s="429"/>
      <c r="AC815" s="429"/>
      <c r="AD815" s="824"/>
      <c r="AF815" s="354">
        <v>1</v>
      </c>
      <c r="AG815" s="970">
        <f>G815</f>
        <v>0</v>
      </c>
      <c r="AH815" s="904">
        <f>IF(AND($R815="Na",AA815&gt;0),INDEX('TCF en bruto WML'!$T$12:$AP$35,MATCH('Belastingplannen ed'!AA815,'TCF en bruto WML'!$T$12:$T$34,0),MATCH('Belastingplannen ed'!AH$630,'TCF en bruto WML'!$T$12:$AP$12,0))*H815,H815)</f>
        <v>0</v>
      </c>
      <c r="AI815" s="905">
        <f>IF(AND($R815="Na",AB815&gt;0),INDEX('TCF en bruto WML'!$T$12:$AP$35,MATCH('Belastingplannen ed'!AB815,'TCF en bruto WML'!$T$12:$T$34,0),MATCH('Belastingplannen ed'!AI$630,'TCF en bruto WML'!$T$12:$AP$12,0))*I815,I815)</f>
        <v>0</v>
      </c>
      <c r="AJ815" s="905">
        <f>IF(AND($R815="Na",AC815&gt;0),INDEX('TCF en bruto WML'!$T$12:$AP$35,MATCH('Belastingplannen ed'!AC815,'TCF en bruto WML'!$T$12:$T$34,0),MATCH('Belastingplannen ed'!AJ$630,'TCF en bruto WML'!$T$12:$AP$12,0))*J815,J815)</f>
        <v>0</v>
      </c>
      <c r="AK815" s="905">
        <f>IF(AND($R815="Na",AD815&gt;0),INDEX('TCF en bruto WML'!$T$12:$AP$35,MATCH('Belastingplannen ed'!AD815,'TCF en bruto WML'!$T$12:$T$34,0),MATCH('Belastingplannen ed'!AK$630,'TCF en bruto WML'!$T$12:$AP$12,0))*K815,K815)</f>
        <v>0</v>
      </c>
      <c r="AL815" s="905"/>
      <c r="AM815" s="905"/>
      <c r="AN815" s="905"/>
      <c r="AO815" s="905"/>
      <c r="AP815" s="906"/>
      <c r="AS815" s="419"/>
    </row>
    <row r="816" spans="1:47" s="349" customFormat="1" ht="12.75" outlineLevel="2" x14ac:dyDescent="0.2">
      <c r="B816" s="61"/>
      <c r="C816" s="77"/>
      <c r="D816" s="78"/>
      <c r="E816" s="135"/>
      <c r="F816" s="357">
        <f>F815+1</f>
        <v>2</v>
      </c>
      <c r="G816" s="357"/>
      <c r="H816" s="400"/>
      <c r="I816" s="400"/>
      <c r="J816" s="400"/>
      <c r="K816" s="400"/>
      <c r="L816" s="400"/>
      <c r="M816" s="400"/>
      <c r="N816" s="400"/>
      <c r="O816" s="400"/>
      <c r="P816" s="400"/>
      <c r="Q816" s="425"/>
      <c r="R816" s="425"/>
      <c r="S816" s="1566"/>
      <c r="T816" s="467"/>
      <c r="U816" s="432"/>
      <c r="V816" s="432"/>
      <c r="W816" s="432"/>
      <c r="X816" s="440"/>
      <c r="Y816" s="432"/>
      <c r="AA816" s="467"/>
      <c r="AB816" s="432"/>
      <c r="AC816" s="432"/>
      <c r="AD816" s="367"/>
      <c r="AF816" s="357">
        <f>AF815+1</f>
        <v>2</v>
      </c>
      <c r="AG816" s="1535">
        <f>G816</f>
        <v>0</v>
      </c>
      <c r="AH816" s="909">
        <f>IF(AND($R816="Na",AA816&gt;0),INDEX('TCF en bruto WML'!$T$12:$AP$35,MATCH('Belastingplannen ed'!AA816,'TCF en bruto WML'!$T$12:$T$34,0),MATCH('Belastingplannen ed'!AH$630,'TCF en bruto WML'!$T$12:$AP$12,0))*H816,H816)</f>
        <v>0</v>
      </c>
      <c r="AI816" s="431">
        <f>IF(AND($R816="Na",AB816&gt;0),INDEX('TCF en bruto WML'!$T$12:$AP$35,MATCH('Belastingplannen ed'!AB816,'TCF en bruto WML'!$T$12:$T$34,0),MATCH('Belastingplannen ed'!AI$630,'TCF en bruto WML'!$T$12:$AP$12,0))*I816,I816)</f>
        <v>0</v>
      </c>
      <c r="AJ816" s="431">
        <f>IF(AND($R816="Na",AC816&gt;0),INDEX('TCF en bruto WML'!$T$12:$AP$35,MATCH('Belastingplannen ed'!AC816,'TCF en bruto WML'!$T$12:$T$34,0),MATCH('Belastingplannen ed'!AJ$630,'TCF en bruto WML'!$T$12:$AP$12,0))*J816,J816)</f>
        <v>0</v>
      </c>
      <c r="AK816" s="431">
        <f>IF(AND($R816="Na",AD816&gt;0),INDEX('TCF en bruto WML'!$T$12:$AP$35,MATCH('Belastingplannen ed'!AD816,'TCF en bruto WML'!$T$12:$T$34,0),MATCH('Belastingplannen ed'!AK$630,'TCF en bruto WML'!$T$12:$AP$12,0))*K816,K816)</f>
        <v>0</v>
      </c>
      <c r="AL816" s="431"/>
      <c r="AM816" s="431"/>
      <c r="AN816" s="431"/>
      <c r="AO816" s="431"/>
      <c r="AP816" s="910"/>
      <c r="AS816" s="419"/>
    </row>
    <row r="817" spans="2:45" s="349" customFormat="1" ht="12.75" outlineLevel="2" x14ac:dyDescent="0.2">
      <c r="B817" s="61"/>
      <c r="C817" s="77"/>
      <c r="D817" s="78"/>
      <c r="E817" s="135"/>
      <c r="F817" s="357">
        <f>F816+1</f>
        <v>3</v>
      </c>
      <c r="G817" s="357"/>
      <c r="H817" s="400"/>
      <c r="I817" s="400"/>
      <c r="J817" s="400"/>
      <c r="K817" s="400"/>
      <c r="L817" s="400"/>
      <c r="M817" s="400"/>
      <c r="N817" s="400"/>
      <c r="O817" s="400"/>
      <c r="P817" s="400"/>
      <c r="Q817" s="355"/>
      <c r="R817" s="425"/>
      <c r="S817" s="1566"/>
      <c r="T817" s="889"/>
      <c r="U817" s="765"/>
      <c r="V817" s="765"/>
      <c r="W817" s="765"/>
      <c r="X817" s="1563"/>
      <c r="Y817" s="432"/>
      <c r="AA817" s="889"/>
      <c r="AB817" s="765"/>
      <c r="AC817" s="765"/>
      <c r="AD817" s="1541"/>
      <c r="AF817" s="357">
        <f>AF816+1</f>
        <v>3</v>
      </c>
      <c r="AG817" s="1535">
        <f>G817</f>
        <v>0</v>
      </c>
      <c r="AH817" s="909">
        <f>IF(AND($R817="Na",AA817&gt;0),INDEX('TCF en bruto WML'!$T$12:$AP$35,MATCH('Belastingplannen ed'!AA817,'TCF en bruto WML'!$T$12:$T$34,0),MATCH('Belastingplannen ed'!AH$630,'TCF en bruto WML'!$T$12:$AP$12,0))*H817,H817)</f>
        <v>0</v>
      </c>
      <c r="AI817" s="431">
        <f>IF(AND($R817="Na",AB817&gt;0),INDEX('TCF en bruto WML'!$T$12:$AP$35,MATCH('Belastingplannen ed'!AB817,'TCF en bruto WML'!$T$12:$T$34,0),MATCH('Belastingplannen ed'!AI$630,'TCF en bruto WML'!$T$12:$AP$12,0))*I817,I817)</f>
        <v>0</v>
      </c>
      <c r="AJ817" s="431">
        <f>IF(AND($R817="Na",AC817&gt;0),INDEX('TCF en bruto WML'!$T$12:$AP$35,MATCH('Belastingplannen ed'!AC817,'TCF en bruto WML'!$T$12:$T$34,0),MATCH('Belastingplannen ed'!AJ$630,'TCF en bruto WML'!$T$12:$AP$12,0))*J817,J817)</f>
        <v>0</v>
      </c>
      <c r="AK817" s="431">
        <f>IF(AND($R817="Na",AD817&gt;0),INDEX('TCF en bruto WML'!$T$12:$AP$35,MATCH('Belastingplannen ed'!AD817,'TCF en bruto WML'!$T$12:$T$34,0),MATCH('Belastingplannen ed'!AK$630,'TCF en bruto WML'!$T$12:$AP$12,0))*K817,K817)</f>
        <v>0</v>
      </c>
      <c r="AL817" s="431"/>
      <c r="AM817" s="431"/>
      <c r="AN817" s="431"/>
      <c r="AO817" s="431"/>
      <c r="AP817" s="910"/>
      <c r="AS817" s="419"/>
    </row>
    <row r="818" spans="2:45" s="349" customFormat="1" ht="12.75" outlineLevel="2" x14ac:dyDescent="0.2">
      <c r="B818" s="61"/>
      <c r="C818" s="77"/>
      <c r="D818" s="78"/>
      <c r="E818" s="135"/>
      <c r="F818" s="775" t="s">
        <v>1834</v>
      </c>
      <c r="G818" s="354"/>
      <c r="H818" s="905">
        <f>SUM(H815:H817)</f>
        <v>0</v>
      </c>
      <c r="I818" s="905">
        <f t="shared" ref="I818:P818" si="1415">SUM(I815:I817)</f>
        <v>0</v>
      </c>
      <c r="J818" s="905">
        <f t="shared" si="1415"/>
        <v>0</v>
      </c>
      <c r="K818" s="905">
        <f t="shared" si="1415"/>
        <v>0</v>
      </c>
      <c r="L818" s="905">
        <f t="shared" si="1415"/>
        <v>0</v>
      </c>
      <c r="M818" s="905">
        <f t="shared" si="1415"/>
        <v>0</v>
      </c>
      <c r="N818" s="905">
        <f t="shared" si="1415"/>
        <v>0</v>
      </c>
      <c r="O818" s="905">
        <f t="shared" si="1415"/>
        <v>0</v>
      </c>
      <c r="P818" s="905">
        <f t="shared" si="1415"/>
        <v>0</v>
      </c>
      <c r="Q818" s="457"/>
      <c r="R818" s="457"/>
      <c r="S818" s="1566"/>
      <c r="T818" s="356"/>
      <c r="U818" s="356"/>
      <c r="V818" s="356"/>
      <c r="W818" s="356"/>
      <c r="X818" s="356"/>
      <c r="Y818" s="356"/>
      <c r="AF818" s="775" t="s">
        <v>1834</v>
      </c>
      <c r="AG818" s="959"/>
      <c r="AH818" s="1006">
        <f>SUM(AH815:AH817)</f>
        <v>0</v>
      </c>
      <c r="AI818" s="444">
        <f t="shared" ref="AI818:AP818" si="1416">SUM(AI815:AI817)</f>
        <v>0</v>
      </c>
      <c r="AJ818" s="444">
        <f t="shared" si="1416"/>
        <v>0</v>
      </c>
      <c r="AK818" s="444">
        <f t="shared" si="1416"/>
        <v>0</v>
      </c>
      <c r="AL818" s="444">
        <f t="shared" si="1416"/>
        <v>0</v>
      </c>
      <c r="AM818" s="444">
        <f t="shared" si="1416"/>
        <v>0</v>
      </c>
      <c r="AN818" s="444">
        <f t="shared" si="1416"/>
        <v>0</v>
      </c>
      <c r="AO818" s="444">
        <f t="shared" si="1416"/>
        <v>0</v>
      </c>
      <c r="AP818" s="511">
        <f t="shared" si="1416"/>
        <v>0</v>
      </c>
    </row>
    <row r="819" spans="2:45" s="349" customFormat="1" ht="12.75" outlineLevel="2" x14ac:dyDescent="0.2">
      <c r="B819" s="61"/>
      <c r="C819" s="77"/>
      <c r="D819" s="78"/>
      <c r="E819" s="135"/>
      <c r="F819" s="1520" t="str">
        <f>"Definitieve aanpassing sheet '"&amp;F813&amp;"'"</f>
        <v>Definitieve aanpassing sheet 'IB 2.10 ev'</v>
      </c>
      <c r="G819" s="762"/>
      <c r="H819" s="1593"/>
      <c r="I819" s="1593"/>
      <c r="J819" s="1593"/>
      <c r="K819" s="1593"/>
      <c r="L819" s="1593"/>
      <c r="M819" s="1593"/>
      <c r="N819" s="1593"/>
      <c r="O819" s="1593"/>
      <c r="P819" s="1810"/>
      <c r="Q819" s="762"/>
      <c r="R819" s="1528"/>
      <c r="S819" s="1566"/>
      <c r="T819" s="356"/>
      <c r="U819" s="356"/>
      <c r="V819" s="356"/>
      <c r="W819" s="356"/>
      <c r="X819" s="356"/>
      <c r="Y819" s="356"/>
      <c r="Z819" s="356"/>
      <c r="AF819" s="1520" t="str">
        <f>F819</f>
        <v>Definitieve aanpassing sheet 'IB 2.10 ev'</v>
      </c>
      <c r="AG819" s="1536"/>
      <c r="AH819" s="1534"/>
      <c r="AI819" s="1525"/>
      <c r="AJ819" s="1525"/>
      <c r="AK819" s="1525" t="e">
        <f>'IB 2.10 en 2.10a, LB 20a,b'!#REF!</f>
        <v>#REF!</v>
      </c>
      <c r="AL819" s="1525"/>
      <c r="AM819" s="1525"/>
      <c r="AN819" s="1525"/>
      <c r="AO819" s="1525"/>
      <c r="AP819" s="1526"/>
    </row>
    <row r="820" spans="2:45" s="349" customFormat="1" ht="12.75" outlineLevel="2" x14ac:dyDescent="0.2">
      <c r="B820" s="61"/>
      <c r="C820" s="77"/>
      <c r="D820" s="78"/>
      <c r="E820" s="135"/>
      <c r="F820" s="349" t="s">
        <v>1583</v>
      </c>
      <c r="H820" s="399"/>
      <c r="I820" s="399"/>
      <c r="J820" s="399"/>
      <c r="K820" s="399"/>
      <c r="L820" s="399"/>
      <c r="M820" s="399"/>
      <c r="N820" s="399"/>
      <c r="O820" s="399"/>
      <c r="P820" s="399"/>
      <c r="S820" s="1566"/>
      <c r="Z820" s="356"/>
      <c r="AF820" s="349" t="s">
        <v>1583</v>
      </c>
      <c r="AG820" s="419"/>
      <c r="AK820" s="420" t="e">
        <f t="shared" ref="AK820" si="1417">IF(ABS(AK818-AK819)&lt;0.00001,"OK","ERROR")</f>
        <v>#REF!</v>
      </c>
    </row>
    <row r="821" spans="2:45" s="349" customFormat="1" ht="12.75" outlineLevel="2" x14ac:dyDescent="0.2">
      <c r="B821" s="61"/>
      <c r="C821" s="77"/>
      <c r="D821" s="78"/>
      <c r="E821" s="135"/>
      <c r="G821" s="356"/>
      <c r="H821" s="432"/>
      <c r="I821" s="432"/>
      <c r="J821" s="432"/>
      <c r="K821" s="432"/>
      <c r="L821" s="432"/>
      <c r="M821" s="432"/>
      <c r="N821" s="432"/>
      <c r="O821" s="432"/>
      <c r="P821" s="432"/>
      <c r="Q821" s="356"/>
      <c r="R821" s="356"/>
      <c r="S821" s="1566"/>
      <c r="T821" s="356"/>
      <c r="U821" s="356"/>
      <c r="V821" s="356"/>
      <c r="W821" s="356"/>
      <c r="X821" s="356"/>
      <c r="Y821" s="356"/>
      <c r="Z821" s="356"/>
      <c r="AG821" s="563"/>
      <c r="AH821" s="356"/>
      <c r="AI821" s="356"/>
      <c r="AJ821" s="356"/>
      <c r="AK821" s="356"/>
      <c r="AL821" s="356"/>
      <c r="AM821" s="356"/>
      <c r="AN821" s="356"/>
      <c r="AO821" s="356"/>
      <c r="AP821" s="356"/>
    </row>
    <row r="822" spans="2:45" s="349" customFormat="1" ht="12.75" outlineLevel="2" x14ac:dyDescent="0.2">
      <c r="B822" s="61"/>
      <c r="C822" s="77"/>
      <c r="D822" s="78"/>
      <c r="E822" s="135"/>
      <c r="F822" s="1636" t="s">
        <v>1928</v>
      </c>
      <c r="G822" s="570" t="s">
        <v>1835</v>
      </c>
      <c r="H822" s="3046" t="s">
        <v>1806</v>
      </c>
      <c r="I822" s="3047"/>
      <c r="J822" s="3047"/>
      <c r="K822" s="3047"/>
      <c r="L822" s="3047"/>
      <c r="M822" s="3047"/>
      <c r="N822" s="3047"/>
      <c r="O822" s="3047"/>
      <c r="P822" s="3047"/>
      <c r="Q822" s="833"/>
      <c r="R822" s="1003" t="s">
        <v>1840</v>
      </c>
      <c r="S822" s="1566"/>
      <c r="T822" s="3038" t="s">
        <v>1873</v>
      </c>
      <c r="U822" s="3028"/>
      <c r="V822" s="3028"/>
      <c r="W822" s="3028"/>
      <c r="X822" s="3044"/>
      <c r="Y822" s="1807"/>
      <c r="Z822" s="546"/>
      <c r="AA822" s="3038" t="s">
        <v>1846</v>
      </c>
      <c r="AB822" s="3028"/>
      <c r="AC822" s="3028"/>
      <c r="AD822" s="3044"/>
      <c r="AF822" s="773"/>
      <c r="AG822" s="1537" t="s">
        <v>1835</v>
      </c>
      <c r="AH822" s="3042" t="s">
        <v>1847</v>
      </c>
      <c r="AI822" s="3043"/>
      <c r="AJ822" s="3043"/>
      <c r="AK822" s="3043"/>
      <c r="AL822" s="3043"/>
      <c r="AM822" s="3043"/>
      <c r="AN822" s="3043"/>
      <c r="AO822" s="3043"/>
      <c r="AP822" s="3045"/>
      <c r="AS822" s="546"/>
    </row>
    <row r="823" spans="2:45" s="349" customFormat="1" ht="12.75" outlineLevel="2" x14ac:dyDescent="0.2">
      <c r="B823" s="61"/>
      <c r="C823" s="77"/>
      <c r="D823" s="78"/>
      <c r="E823" s="135"/>
      <c r="F823" s="1291" t="s">
        <v>1829</v>
      </c>
      <c r="G823" s="357" t="s">
        <v>1808</v>
      </c>
      <c r="H823" s="630">
        <f>H814</f>
        <v>2014</v>
      </c>
      <c r="I823" s="630">
        <f t="shared" ref="I823:Q823" si="1418">I814</f>
        <v>2015</v>
      </c>
      <c r="J823" s="630">
        <f t="shared" si="1418"/>
        <v>2016</v>
      </c>
      <c r="K823" s="630">
        <f t="shared" si="1418"/>
        <v>2017</v>
      </c>
      <c r="L823" s="630">
        <f t="shared" si="1418"/>
        <v>2018</v>
      </c>
      <c r="M823" s="630">
        <f t="shared" si="1418"/>
        <v>2019</v>
      </c>
      <c r="N823" s="630">
        <f t="shared" si="1418"/>
        <v>2020</v>
      </c>
      <c r="O823" s="630">
        <f t="shared" si="1418"/>
        <v>2021</v>
      </c>
      <c r="P823" s="630">
        <f t="shared" si="1418"/>
        <v>2022</v>
      </c>
      <c r="Q823" s="1032" t="str">
        <f t="shared" si="1418"/>
        <v>Status</v>
      </c>
      <c r="R823" s="1529" t="s">
        <v>1841</v>
      </c>
      <c r="S823" s="1566"/>
      <c r="T823" s="442" t="s">
        <v>1874</v>
      </c>
      <c r="U823" s="1801">
        <f>H823</f>
        <v>2014</v>
      </c>
      <c r="V823" s="1801">
        <f t="shared" ref="V823" si="1419">I823</f>
        <v>2015</v>
      </c>
      <c r="W823" s="1801">
        <f t="shared" ref="W823" si="1420">J823</f>
        <v>2016</v>
      </c>
      <c r="X823" s="1802">
        <f t="shared" ref="X823" si="1421">K823</f>
        <v>2017</v>
      </c>
      <c r="Y823" s="1807">
        <v>2018</v>
      </c>
      <c r="AA823" s="355">
        <f>H823</f>
        <v>2014</v>
      </c>
      <c r="AB823" s="356">
        <f>I823</f>
        <v>2015</v>
      </c>
      <c r="AC823" s="356">
        <f>J823</f>
        <v>2016</v>
      </c>
      <c r="AD823" s="357">
        <f>K823</f>
        <v>2017</v>
      </c>
      <c r="AF823" s="1291" t="s">
        <v>1829</v>
      </c>
      <c r="AG823" s="563" t="s">
        <v>1808</v>
      </c>
      <c r="AH823" s="442">
        <f>AH814</f>
        <v>2014</v>
      </c>
      <c r="AI823" s="571">
        <f t="shared" ref="AI823:AP823" si="1422">AI814</f>
        <v>2015</v>
      </c>
      <c r="AJ823" s="571">
        <f t="shared" si="1422"/>
        <v>2016</v>
      </c>
      <c r="AK823" s="571">
        <f t="shared" si="1422"/>
        <v>2017</v>
      </c>
      <c r="AL823" s="571">
        <f t="shared" si="1422"/>
        <v>2018</v>
      </c>
      <c r="AM823" s="571">
        <f t="shared" si="1422"/>
        <v>2019</v>
      </c>
      <c r="AN823" s="571">
        <f t="shared" si="1422"/>
        <v>2020</v>
      </c>
      <c r="AO823" s="571">
        <f t="shared" si="1422"/>
        <v>2021</v>
      </c>
      <c r="AP823" s="1533">
        <f t="shared" si="1422"/>
        <v>2022</v>
      </c>
      <c r="AS823" s="372" t="s">
        <v>29</v>
      </c>
    </row>
    <row r="824" spans="2:45" s="349" customFormat="1" ht="12.75" outlineLevel="2" x14ac:dyDescent="0.2">
      <c r="B824" s="61"/>
      <c r="C824" s="77"/>
      <c r="D824" s="78"/>
      <c r="E824" s="135"/>
      <c r="F824" s="354">
        <v>1</v>
      </c>
      <c r="G824" s="354"/>
      <c r="H824" s="905"/>
      <c r="I824" s="905"/>
      <c r="J824" s="905"/>
      <c r="K824" s="905"/>
      <c r="L824" s="905"/>
      <c r="M824" s="905"/>
      <c r="N824" s="905"/>
      <c r="O824" s="905"/>
      <c r="P824" s="905"/>
      <c r="Q824" s="457"/>
      <c r="R824" s="425"/>
      <c r="S824" s="1566"/>
      <c r="T824" s="375"/>
      <c r="U824" s="429"/>
      <c r="V824" s="429"/>
      <c r="W824" s="429"/>
      <c r="X824" s="1553"/>
      <c r="Y824" s="432"/>
      <c r="AA824" s="375"/>
      <c r="AB824" s="429"/>
      <c r="AC824" s="429"/>
      <c r="AD824" s="824"/>
      <c r="AF824" s="354">
        <v>1</v>
      </c>
      <c r="AG824" s="970">
        <f>G824</f>
        <v>0</v>
      </c>
      <c r="AH824" s="904">
        <f>IF(AND($R824="Na",AA824&gt;0),INDEX('TCF en bruto WML'!$T$12:$AP$35,MATCH('Belastingplannen ed'!AA824,'TCF en bruto WML'!$T$12:$T$34,0),MATCH('Belastingplannen ed'!AH$639,'TCF en bruto WML'!$T$12:$AP$12,0))*H824,H824)</f>
        <v>0</v>
      </c>
      <c r="AI824" s="905">
        <f>IF(AND($R824="Na",AB824&gt;0),INDEX('TCF en bruto WML'!$T$12:$AP$35,MATCH('Belastingplannen ed'!AB824,'TCF en bruto WML'!$T$12:$T$34,0),MATCH('Belastingplannen ed'!AI$639,'TCF en bruto WML'!$T$12:$AP$12,0))*I824,I824)</f>
        <v>0</v>
      </c>
      <c r="AJ824" s="905">
        <f>IF(AND($R824="Na",AC824&gt;0),INDEX('TCF en bruto WML'!$T$12:$AP$35,MATCH('Belastingplannen ed'!AC824,'TCF en bruto WML'!$T$12:$T$34,0),MATCH('Belastingplannen ed'!AJ$639,'TCF en bruto WML'!$T$12:$AP$12,0))*J824,J824)</f>
        <v>0</v>
      </c>
      <c r="AK824" s="905">
        <f>IF(AND($R824="Na",AD824&gt;0),INDEX('TCF en bruto WML'!$T$12:$AP$35,MATCH('Belastingplannen ed'!AD824,'TCF en bruto WML'!$T$12:$T$34,0),MATCH('Belastingplannen ed'!AK$639,'TCF en bruto WML'!$T$12:$AP$12,0))*K824,K824)</f>
        <v>0</v>
      </c>
      <c r="AL824" s="905"/>
      <c r="AM824" s="905"/>
      <c r="AN824" s="905"/>
      <c r="AO824" s="905"/>
      <c r="AP824" s="906"/>
      <c r="AS824" s="357"/>
    </row>
    <row r="825" spans="2:45" s="349" customFormat="1" ht="12.75" outlineLevel="2" x14ac:dyDescent="0.2">
      <c r="B825" s="61"/>
      <c r="C825" s="77"/>
      <c r="D825" s="78"/>
      <c r="E825" s="135"/>
      <c r="F825" s="357">
        <f>F824+1</f>
        <v>2</v>
      </c>
      <c r="G825" s="357"/>
      <c r="H825" s="400"/>
      <c r="I825" s="400"/>
      <c r="J825" s="400"/>
      <c r="K825" s="400"/>
      <c r="L825" s="400"/>
      <c r="M825" s="400"/>
      <c r="N825" s="400"/>
      <c r="O825" s="400"/>
      <c r="P825" s="400"/>
      <c r="Q825" s="425"/>
      <c r="R825" s="425"/>
      <c r="S825" s="1566"/>
      <c r="T825" s="467"/>
      <c r="U825" s="432"/>
      <c r="V825" s="432"/>
      <c r="W825" s="432"/>
      <c r="X825" s="440"/>
      <c r="Y825" s="432"/>
      <c r="AA825" s="467"/>
      <c r="AB825" s="432"/>
      <c r="AC825" s="432"/>
      <c r="AD825" s="367"/>
      <c r="AF825" s="357">
        <f>AF824+1</f>
        <v>2</v>
      </c>
      <c r="AG825" s="1535">
        <f>G825</f>
        <v>0</v>
      </c>
      <c r="AH825" s="909">
        <f>IF(AND($R825="Na",AA825&gt;0),INDEX('TCF en bruto WML'!$T$12:$AP$35,MATCH('Belastingplannen ed'!AA825,'TCF en bruto WML'!$T$12:$T$34,0),MATCH('Belastingplannen ed'!AH$639,'TCF en bruto WML'!$T$12:$AP$12,0))*H825,H825)</f>
        <v>0</v>
      </c>
      <c r="AI825" s="431">
        <f>IF(AND($R825="Na",AB825&gt;0),INDEX('TCF en bruto WML'!$T$12:$AP$35,MATCH('Belastingplannen ed'!AB825,'TCF en bruto WML'!$T$12:$T$34,0),MATCH('Belastingplannen ed'!AI$639,'TCF en bruto WML'!$T$12:$AP$12,0))*I825,I825)</f>
        <v>0</v>
      </c>
      <c r="AJ825" s="431">
        <f>IF(AND($R825="Na",AC825&gt;0),INDEX('TCF en bruto WML'!$T$12:$AP$35,MATCH('Belastingplannen ed'!AC825,'TCF en bruto WML'!$T$12:$T$34,0),MATCH('Belastingplannen ed'!AJ$639,'TCF en bruto WML'!$T$12:$AP$12,0))*J825,J825)</f>
        <v>0</v>
      </c>
      <c r="AK825" s="431">
        <f>IF(AND($R825="Na",AD825&gt;0),INDEX('TCF en bruto WML'!$T$12:$AP$35,MATCH('Belastingplannen ed'!AD825,'TCF en bruto WML'!$T$12:$T$34,0),MATCH('Belastingplannen ed'!AK$639,'TCF en bruto WML'!$T$12:$AP$12,0))*K825,K825)</f>
        <v>0</v>
      </c>
      <c r="AL825" s="431"/>
      <c r="AM825" s="431"/>
      <c r="AN825" s="431"/>
      <c r="AO825" s="431"/>
      <c r="AP825" s="910"/>
      <c r="AS825" s="419"/>
    </row>
    <row r="826" spans="2:45" s="349" customFormat="1" ht="12.75" outlineLevel="2" x14ac:dyDescent="0.2">
      <c r="B826" s="61"/>
      <c r="C826" s="77"/>
      <c r="D826" s="78"/>
      <c r="E826" s="135"/>
      <c r="F826" s="357">
        <f>F825+1</f>
        <v>3</v>
      </c>
      <c r="G826" s="357"/>
      <c r="H826" s="400"/>
      <c r="I826" s="400"/>
      <c r="J826" s="400"/>
      <c r="K826" s="400"/>
      <c r="L826" s="400"/>
      <c r="M826" s="400"/>
      <c r="N826" s="400"/>
      <c r="O826" s="400"/>
      <c r="P826" s="400"/>
      <c r="Q826" s="355"/>
      <c r="R826" s="425"/>
      <c r="S826" s="1566"/>
      <c r="T826" s="889"/>
      <c r="U826" s="765"/>
      <c r="V826" s="765"/>
      <c r="W826" s="765"/>
      <c r="X826" s="1563"/>
      <c r="Y826" s="432"/>
      <c r="AA826" s="889"/>
      <c r="AB826" s="765"/>
      <c r="AC826" s="765"/>
      <c r="AD826" s="1541"/>
      <c r="AF826" s="357">
        <f>AF825+1</f>
        <v>3</v>
      </c>
      <c r="AG826" s="1535">
        <f>G826</f>
        <v>0</v>
      </c>
      <c r="AH826" s="909">
        <f>IF(AND($R826="Na",AA826&gt;0),INDEX('TCF en bruto WML'!$T$12:$AP$35,MATCH('Belastingplannen ed'!AA826,'TCF en bruto WML'!$T$12:$T$34,0),MATCH('Belastingplannen ed'!AH$639,'TCF en bruto WML'!$T$12:$AP$12,0))*H826,H826)</f>
        <v>0</v>
      </c>
      <c r="AI826" s="431">
        <f>IF(AND($R826="Na",AB826&gt;0),INDEX('TCF en bruto WML'!$T$12:$AP$35,MATCH('Belastingplannen ed'!AB826,'TCF en bruto WML'!$T$12:$T$34,0),MATCH('Belastingplannen ed'!AI$639,'TCF en bruto WML'!$T$12:$AP$12,0))*I826,I826)</f>
        <v>0</v>
      </c>
      <c r="AJ826" s="431">
        <f>IF(AND($R826="Na",AC826&gt;0),INDEX('TCF en bruto WML'!$T$12:$AP$35,MATCH('Belastingplannen ed'!AC826,'TCF en bruto WML'!$T$12:$T$34,0),MATCH('Belastingplannen ed'!AJ$639,'TCF en bruto WML'!$T$12:$AP$12,0))*J826,J826)</f>
        <v>0</v>
      </c>
      <c r="AK826" s="431">
        <f>IF(AND($R826="Na",AD826&gt;0),INDEX('TCF en bruto WML'!$T$12:$AP$35,MATCH('Belastingplannen ed'!AD826,'TCF en bruto WML'!$T$12:$T$34,0),MATCH('Belastingplannen ed'!AK$639,'TCF en bruto WML'!$T$12:$AP$12,0))*K826,K826)</f>
        <v>0</v>
      </c>
      <c r="AL826" s="431"/>
      <c r="AM826" s="431"/>
      <c r="AN826" s="431"/>
      <c r="AO826" s="431"/>
      <c r="AP826" s="910"/>
      <c r="AS826" s="419"/>
    </row>
    <row r="827" spans="2:45" s="349" customFormat="1" ht="12.75" outlineLevel="2" x14ac:dyDescent="0.2">
      <c r="B827" s="61"/>
      <c r="C827" s="77"/>
      <c r="D827" s="78"/>
      <c r="E827" s="135"/>
      <c r="F827" s="775" t="s">
        <v>1836</v>
      </c>
      <c r="G827" s="354"/>
      <c r="H827" s="905">
        <f>SUM(H824:H826)</f>
        <v>0</v>
      </c>
      <c r="I827" s="905">
        <f t="shared" ref="I827:P827" si="1423">SUM(I824:I826)</f>
        <v>0</v>
      </c>
      <c r="J827" s="905">
        <f t="shared" si="1423"/>
        <v>0</v>
      </c>
      <c r="K827" s="905">
        <f t="shared" si="1423"/>
        <v>0</v>
      </c>
      <c r="L827" s="905">
        <f t="shared" si="1423"/>
        <v>0</v>
      </c>
      <c r="M827" s="905">
        <f t="shared" si="1423"/>
        <v>0</v>
      </c>
      <c r="N827" s="905">
        <f t="shared" si="1423"/>
        <v>0</v>
      </c>
      <c r="O827" s="905">
        <f t="shared" si="1423"/>
        <v>0</v>
      </c>
      <c r="P827" s="905">
        <f t="shared" si="1423"/>
        <v>0</v>
      </c>
      <c r="Q827" s="457"/>
      <c r="R827" s="457"/>
      <c r="S827" s="1566"/>
      <c r="T827" s="356"/>
      <c r="U827" s="356"/>
      <c r="V827" s="356"/>
      <c r="W827" s="356"/>
      <c r="X827" s="356"/>
      <c r="Y827" s="356"/>
      <c r="AF827" s="775" t="s">
        <v>1836</v>
      </c>
      <c r="AG827" s="959"/>
      <c r="AH827" s="1006">
        <f>SUM(AH824:AH826)</f>
        <v>0</v>
      </c>
      <c r="AI827" s="444">
        <f t="shared" ref="AI827:AP827" si="1424">SUM(AI824:AI826)</f>
        <v>0</v>
      </c>
      <c r="AJ827" s="444">
        <f t="shared" si="1424"/>
        <v>0</v>
      </c>
      <c r="AK827" s="444">
        <f t="shared" si="1424"/>
        <v>0</v>
      </c>
      <c r="AL827" s="444">
        <f t="shared" si="1424"/>
        <v>0</v>
      </c>
      <c r="AM827" s="444">
        <f t="shared" si="1424"/>
        <v>0</v>
      </c>
      <c r="AN827" s="444">
        <f t="shared" si="1424"/>
        <v>0</v>
      </c>
      <c r="AO827" s="444">
        <f t="shared" si="1424"/>
        <v>0</v>
      </c>
      <c r="AP827" s="511">
        <f t="shared" si="1424"/>
        <v>0</v>
      </c>
    </row>
    <row r="828" spans="2:45" s="349" customFormat="1" ht="12.75" outlineLevel="2" x14ac:dyDescent="0.2">
      <c r="B828" s="61"/>
      <c r="C828" s="77"/>
      <c r="D828" s="78"/>
      <c r="E828" s="135"/>
      <c r="F828" s="1520" t="str">
        <f>"Definitieve aanpassing sheet '"&amp;F822&amp;"'"</f>
        <v>Definitieve aanpassing sheet 'IB 2.10 ev'</v>
      </c>
      <c r="G828" s="762"/>
      <c r="H828" s="1593"/>
      <c r="I828" s="1593"/>
      <c r="J828" s="1593"/>
      <c r="K828" s="1593"/>
      <c r="L828" s="1593"/>
      <c r="M828" s="1593"/>
      <c r="N828" s="1593"/>
      <c r="O828" s="1593"/>
      <c r="P828" s="1810"/>
      <c r="Q828" s="762"/>
      <c r="R828" s="1528"/>
      <c r="S828" s="1566"/>
      <c r="T828" s="356"/>
      <c r="U828" s="356"/>
      <c r="V828" s="356"/>
      <c r="W828" s="356"/>
      <c r="X828" s="356"/>
      <c r="Y828" s="356"/>
      <c r="Z828" s="356"/>
      <c r="AF828" s="1520" t="str">
        <f>F828</f>
        <v>Definitieve aanpassing sheet 'IB 2.10 ev'</v>
      </c>
      <c r="AG828" s="1536"/>
      <c r="AH828" s="1534"/>
      <c r="AI828" s="1525"/>
      <c r="AJ828" s="1525"/>
      <c r="AK828" s="1525" t="e">
        <f>'IB 2.10 en 2.10a, LB 20a,b'!#REF!</f>
        <v>#REF!</v>
      </c>
      <c r="AL828" s="1525"/>
      <c r="AM828" s="1525"/>
      <c r="AN828" s="1525"/>
      <c r="AO828" s="1525"/>
      <c r="AP828" s="1526"/>
    </row>
    <row r="829" spans="2:45" s="349" customFormat="1" ht="12.75" outlineLevel="2" x14ac:dyDescent="0.2">
      <c r="B829" s="61"/>
      <c r="C829" s="77"/>
      <c r="D829" s="78"/>
      <c r="E829" s="135"/>
      <c r="F829" s="349" t="s">
        <v>1583</v>
      </c>
      <c r="H829" s="399"/>
      <c r="I829" s="399"/>
      <c r="J829" s="399"/>
      <c r="K829" s="399"/>
      <c r="L829" s="399"/>
      <c r="M829" s="399"/>
      <c r="N829" s="399"/>
      <c r="O829" s="399"/>
      <c r="P829" s="399"/>
      <c r="S829" s="1566"/>
      <c r="Z829" s="356"/>
      <c r="AF829" s="349" t="s">
        <v>1583</v>
      </c>
      <c r="AG829" s="419"/>
      <c r="AK829" s="420" t="e">
        <f t="shared" ref="AK829" si="1425">IF(ABS(AK827-AK828)&lt;0.00001,"OK","ERROR")</f>
        <v>#REF!</v>
      </c>
    </row>
    <row r="830" spans="2:45" s="349" customFormat="1" ht="12.75" outlineLevel="2" x14ac:dyDescent="0.2">
      <c r="B830" s="61"/>
      <c r="C830" s="77"/>
      <c r="D830" s="78"/>
      <c r="E830" s="135"/>
      <c r="G830" s="356"/>
      <c r="H830" s="432"/>
      <c r="I830" s="432"/>
      <c r="J830" s="432"/>
      <c r="K830" s="432"/>
      <c r="L830" s="432"/>
      <c r="M830" s="432"/>
      <c r="N830" s="432"/>
      <c r="O830" s="432"/>
      <c r="P830" s="432"/>
      <c r="Q830" s="356"/>
      <c r="R830" s="356"/>
      <c r="S830" s="1566"/>
      <c r="T830" s="356"/>
      <c r="U830" s="356"/>
      <c r="V830" s="356"/>
      <c r="W830" s="356"/>
      <c r="X830" s="356"/>
      <c r="Y830" s="356"/>
      <c r="Z830" s="356"/>
      <c r="AG830" s="563"/>
      <c r="AH830" s="356"/>
      <c r="AI830" s="356"/>
      <c r="AJ830" s="356"/>
      <c r="AK830" s="356"/>
      <c r="AL830" s="356"/>
      <c r="AM830" s="356"/>
      <c r="AN830" s="356"/>
      <c r="AO830" s="356"/>
      <c r="AP830" s="356"/>
    </row>
    <row r="831" spans="2:45" s="349" customFormat="1" ht="12.75" outlineLevel="2" x14ac:dyDescent="0.2">
      <c r="B831" s="61"/>
      <c r="C831" s="77"/>
      <c r="D831" s="78"/>
      <c r="E831" s="135"/>
      <c r="F831" s="1636" t="s">
        <v>1928</v>
      </c>
      <c r="G831" s="570" t="s">
        <v>1837</v>
      </c>
      <c r="H831" s="3046" t="s">
        <v>1806</v>
      </c>
      <c r="I831" s="3047"/>
      <c r="J831" s="3047"/>
      <c r="K831" s="3047"/>
      <c r="L831" s="3047"/>
      <c r="M831" s="3047"/>
      <c r="N831" s="3047"/>
      <c r="O831" s="3047"/>
      <c r="P831" s="3047"/>
      <c r="Q831" s="833"/>
      <c r="R831" s="1003" t="s">
        <v>1840</v>
      </c>
      <c r="S831" s="1566"/>
      <c r="T831" s="3038" t="s">
        <v>1873</v>
      </c>
      <c r="U831" s="3028"/>
      <c r="V831" s="3028"/>
      <c r="W831" s="3028"/>
      <c r="X831" s="3044"/>
      <c r="Y831" s="1807"/>
      <c r="Z831" s="546"/>
      <c r="AA831" s="3038" t="s">
        <v>1846</v>
      </c>
      <c r="AB831" s="3028"/>
      <c r="AC831" s="3028"/>
      <c r="AD831" s="3044"/>
      <c r="AF831" s="773"/>
      <c r="AG831" s="1530" t="s">
        <v>1837</v>
      </c>
      <c r="AH831" s="3042" t="s">
        <v>1847</v>
      </c>
      <c r="AI831" s="3043"/>
      <c r="AJ831" s="3043"/>
      <c r="AK831" s="3043"/>
      <c r="AL831" s="3043"/>
      <c r="AM831" s="3043"/>
      <c r="AN831" s="3043"/>
      <c r="AO831" s="3043"/>
      <c r="AP831" s="3045"/>
      <c r="AS831" s="546"/>
    </row>
    <row r="832" spans="2:45" s="349" customFormat="1" ht="12.75" outlineLevel="2" x14ac:dyDescent="0.2">
      <c r="B832" s="61"/>
      <c r="C832" s="77"/>
      <c r="D832" s="78"/>
      <c r="E832" s="135"/>
      <c r="F832" s="1291" t="s">
        <v>1829</v>
      </c>
      <c r="G832" s="357" t="s">
        <v>1808</v>
      </c>
      <c r="H832" s="630">
        <f>H823</f>
        <v>2014</v>
      </c>
      <c r="I832" s="630">
        <f t="shared" ref="I832:Q832" si="1426">I823</f>
        <v>2015</v>
      </c>
      <c r="J832" s="630">
        <f t="shared" si="1426"/>
        <v>2016</v>
      </c>
      <c r="K832" s="630">
        <f t="shared" si="1426"/>
        <v>2017</v>
      </c>
      <c r="L832" s="630">
        <f t="shared" si="1426"/>
        <v>2018</v>
      </c>
      <c r="M832" s="630">
        <f t="shared" si="1426"/>
        <v>2019</v>
      </c>
      <c r="N832" s="630">
        <f t="shared" si="1426"/>
        <v>2020</v>
      </c>
      <c r="O832" s="630">
        <f t="shared" si="1426"/>
        <v>2021</v>
      </c>
      <c r="P832" s="630">
        <f t="shared" si="1426"/>
        <v>2022</v>
      </c>
      <c r="Q832" s="1032" t="str">
        <f t="shared" si="1426"/>
        <v>Status</v>
      </c>
      <c r="R832" s="1529" t="s">
        <v>1841</v>
      </c>
      <c r="S832" s="1566"/>
      <c r="T832" s="442" t="s">
        <v>1874</v>
      </c>
      <c r="U832" s="1801">
        <f>H832</f>
        <v>2014</v>
      </c>
      <c r="V832" s="1801">
        <f t="shared" ref="V832" si="1427">I832</f>
        <v>2015</v>
      </c>
      <c r="W832" s="1801">
        <f t="shared" ref="W832" si="1428">J832</f>
        <v>2016</v>
      </c>
      <c r="X832" s="1802">
        <f t="shared" ref="X832" si="1429">K832</f>
        <v>2017</v>
      </c>
      <c r="Y832" s="1807">
        <v>2018</v>
      </c>
      <c r="AA832" s="442">
        <f>H832</f>
        <v>2014</v>
      </c>
      <c r="AB832" s="571">
        <f>I832</f>
        <v>2015</v>
      </c>
      <c r="AC832" s="571">
        <f>J832</f>
        <v>2016</v>
      </c>
      <c r="AD832" s="1533">
        <f>K832</f>
        <v>2017</v>
      </c>
      <c r="AF832" s="1291" t="s">
        <v>1829</v>
      </c>
      <c r="AG832" s="596" t="s">
        <v>1808</v>
      </c>
      <c r="AH832" s="571">
        <f t="shared" ref="AH832:AP832" si="1430">AH823</f>
        <v>2014</v>
      </c>
      <c r="AI832" s="571">
        <f t="shared" si="1430"/>
        <v>2015</v>
      </c>
      <c r="AJ832" s="571">
        <f t="shared" si="1430"/>
        <v>2016</v>
      </c>
      <c r="AK832" s="571">
        <f t="shared" si="1430"/>
        <v>2017</v>
      </c>
      <c r="AL832" s="571">
        <f t="shared" si="1430"/>
        <v>2018</v>
      </c>
      <c r="AM832" s="571">
        <f t="shared" si="1430"/>
        <v>2019</v>
      </c>
      <c r="AN832" s="571">
        <f t="shared" si="1430"/>
        <v>2020</v>
      </c>
      <c r="AO832" s="571">
        <f t="shared" si="1430"/>
        <v>2021</v>
      </c>
      <c r="AP832" s="1533">
        <f t="shared" si="1430"/>
        <v>2022</v>
      </c>
      <c r="AS832" s="372" t="s">
        <v>29</v>
      </c>
    </row>
    <row r="833" spans="1:79" s="349" customFormat="1" ht="12.75" outlineLevel="2" x14ac:dyDescent="0.2">
      <c r="B833" s="61"/>
      <c r="C833" s="77"/>
      <c r="D833" s="78"/>
      <c r="E833" s="135"/>
      <c r="F833" s="354">
        <v>1</v>
      </c>
      <c r="G833" s="354"/>
      <c r="H833" s="466"/>
      <c r="I833" s="466"/>
      <c r="J833" s="466"/>
      <c r="K833" s="466"/>
      <c r="L833" s="905"/>
      <c r="M833" s="905"/>
      <c r="N833" s="905"/>
      <c r="O833" s="905"/>
      <c r="P833" s="905"/>
      <c r="Q833" s="457"/>
      <c r="R833" s="425"/>
      <c r="S833" s="1566"/>
      <c r="T833" s="375"/>
      <c r="U833" s="429"/>
      <c r="V833" s="429"/>
      <c r="W833" s="429"/>
      <c r="X833" s="1553"/>
      <c r="Y833" s="432"/>
      <c r="AA833" s="375"/>
      <c r="AB833" s="429"/>
      <c r="AC833" s="429"/>
      <c r="AD833" s="824"/>
      <c r="AF833" s="354">
        <v>1</v>
      </c>
      <c r="AG833" s="1531">
        <f>G833</f>
        <v>0</v>
      </c>
      <c r="AH833" s="466">
        <f>IF(AND($R833="Na",AA833&gt;0),INDEX('TCF en bruto WML'!$T$12:$AP$35,MATCH('Belastingplannen ed'!AA833,'TCF en bruto WML'!$T$12:$T$34,0),MATCH('Belastingplannen ed'!AH$648,'TCF en bruto WML'!$T$12:$AP$12,0))*H833,H833)</f>
        <v>0</v>
      </c>
      <c r="AI833" s="466">
        <f>IF(AND($R833="Na",AB833&gt;0),INDEX('TCF en bruto WML'!$T$12:$AP$35,MATCH('Belastingplannen ed'!AB833,'TCF en bruto WML'!$T$12:$T$34,0),MATCH('Belastingplannen ed'!AI$648,'TCF en bruto WML'!$T$12:$AP$12,0))*I833,I833)</f>
        <v>0</v>
      </c>
      <c r="AJ833" s="466">
        <f>IF(AND($R833="Na",AC833&gt;0),INDEX('TCF en bruto WML'!$T$12:$AP$35,MATCH('Belastingplannen ed'!AC833,'TCF en bruto WML'!$T$12:$T$34,0),MATCH('Belastingplannen ed'!AJ$648,'TCF en bruto WML'!$T$12:$AP$12,0))*J833,J833)</f>
        <v>0</v>
      </c>
      <c r="AK833" s="466">
        <f>IF(AND($R833="Na",AD833&gt;0),INDEX('TCF en bruto WML'!$T$12:$AP$35,MATCH('Belastingplannen ed'!AD833,'TCF en bruto WML'!$T$12:$T$34,0),MATCH('Belastingplannen ed'!AK$648,'TCF en bruto WML'!$T$12:$AP$12,0))*K833,K833)</f>
        <v>0</v>
      </c>
      <c r="AL833" s="905"/>
      <c r="AM833" s="905"/>
      <c r="AN833" s="905"/>
      <c r="AO833" s="905"/>
      <c r="AP833" s="906"/>
      <c r="AS833" s="357"/>
    </row>
    <row r="834" spans="1:79" s="349" customFormat="1" ht="12.75" outlineLevel="2" x14ac:dyDescent="0.2">
      <c r="B834" s="61"/>
      <c r="C834" s="77"/>
      <c r="D834" s="78"/>
      <c r="E834" s="135"/>
      <c r="F834" s="357">
        <f>F833+1</f>
        <v>2</v>
      </c>
      <c r="G834" s="357"/>
      <c r="H834" s="531"/>
      <c r="I834" s="531"/>
      <c r="J834" s="531"/>
      <c r="K834" s="531"/>
      <c r="L834" s="400"/>
      <c r="M834" s="400"/>
      <c r="N834" s="400"/>
      <c r="O834" s="400"/>
      <c r="P834" s="400"/>
      <c r="Q834" s="425"/>
      <c r="R834" s="425"/>
      <c r="S834" s="1566"/>
      <c r="T834" s="467"/>
      <c r="U834" s="432"/>
      <c r="V834" s="432"/>
      <c r="W834" s="432"/>
      <c r="X834" s="440"/>
      <c r="Y834" s="432"/>
      <c r="AA834" s="467"/>
      <c r="AB834" s="432"/>
      <c r="AC834" s="432"/>
      <c r="AD834" s="367"/>
      <c r="AF834" s="357">
        <f>AF833+1</f>
        <v>2</v>
      </c>
      <c r="AG834" s="1532">
        <f>G834</f>
        <v>0</v>
      </c>
      <c r="AH834" s="461">
        <f>IF(AND($R834="Na",AA834&gt;0),INDEX('TCF en bruto WML'!$T$12:$AP$35,MATCH('Belastingplannen ed'!AA834,'TCF en bruto WML'!$T$12:$T$34,0),MATCH('Belastingplannen ed'!AH$648,'TCF en bruto WML'!$T$12:$AP$12,0))*H834,H834)</f>
        <v>0</v>
      </c>
      <c r="AI834" s="461">
        <f>IF(AND($R834="Na",AB834&gt;0),INDEX('TCF en bruto WML'!$T$12:$AP$35,MATCH('Belastingplannen ed'!AB834,'TCF en bruto WML'!$T$12:$T$34,0),MATCH('Belastingplannen ed'!AI$648,'TCF en bruto WML'!$T$12:$AP$12,0))*I834,I834)</f>
        <v>0</v>
      </c>
      <c r="AJ834" s="461">
        <f>IF(AND($R834="Na",AC834&gt;0),INDEX('TCF en bruto WML'!$T$12:$AP$35,MATCH('Belastingplannen ed'!AC834,'TCF en bruto WML'!$T$12:$T$34,0),MATCH('Belastingplannen ed'!AJ$648,'TCF en bruto WML'!$T$12:$AP$12,0))*J834,J834)</f>
        <v>0</v>
      </c>
      <c r="AK834" s="461">
        <f>IF(AND($R834="Na",AD834&gt;0),INDEX('TCF en bruto WML'!$T$12:$AP$35,MATCH('Belastingplannen ed'!AD834,'TCF en bruto WML'!$T$12:$T$34,0),MATCH('Belastingplannen ed'!AK$648,'TCF en bruto WML'!$T$12:$AP$12,0))*K834,K834)</f>
        <v>0</v>
      </c>
      <c r="AL834" s="431"/>
      <c r="AM834" s="431"/>
      <c r="AN834" s="431"/>
      <c r="AO834" s="431"/>
      <c r="AP834" s="910"/>
      <c r="AS834" s="419"/>
    </row>
    <row r="835" spans="1:79" s="349" customFormat="1" ht="12.75" outlineLevel="2" x14ac:dyDescent="0.2">
      <c r="B835" s="61"/>
      <c r="C835" s="77"/>
      <c r="D835" s="78"/>
      <c r="E835" s="135"/>
      <c r="F835" s="357">
        <f>F834+1</f>
        <v>3</v>
      </c>
      <c r="G835" s="357"/>
      <c r="H835" s="531"/>
      <c r="I835" s="531"/>
      <c r="J835" s="531"/>
      <c r="K835" s="531"/>
      <c r="L835" s="400"/>
      <c r="M835" s="400"/>
      <c r="N835" s="400"/>
      <c r="O835" s="400"/>
      <c r="P835" s="400"/>
      <c r="Q835" s="355"/>
      <c r="R835" s="425"/>
      <c r="S835" s="1566"/>
      <c r="T835" s="889"/>
      <c r="U835" s="765"/>
      <c r="V835" s="765"/>
      <c r="W835" s="765"/>
      <c r="X835" s="1563"/>
      <c r="Y835" s="432"/>
      <c r="AA835" s="889"/>
      <c r="AB835" s="765"/>
      <c r="AC835" s="765"/>
      <c r="AD835" s="1541"/>
      <c r="AF835" s="357">
        <f>AF834+1</f>
        <v>3</v>
      </c>
      <c r="AG835" s="1532">
        <f>G835</f>
        <v>0</v>
      </c>
      <c r="AH835" s="461">
        <f>IF(AND($R835="Na",AA835&gt;0),INDEX('TCF en bruto WML'!$T$12:$AP$35,MATCH('Belastingplannen ed'!AA835,'TCF en bruto WML'!$T$12:$T$34,0),MATCH('Belastingplannen ed'!AH$648,'TCF en bruto WML'!$T$12:$AP$12,0))*H835,H835)</f>
        <v>0</v>
      </c>
      <c r="AI835" s="461">
        <f>IF(AND($R835="Na",AB835&gt;0),INDEX('TCF en bruto WML'!$T$12:$AP$35,MATCH('Belastingplannen ed'!AB835,'TCF en bruto WML'!$T$12:$T$34,0),MATCH('Belastingplannen ed'!AI$648,'TCF en bruto WML'!$T$12:$AP$12,0))*I835,I835)</f>
        <v>0</v>
      </c>
      <c r="AJ835" s="461">
        <f>IF(AND($R835="Na",AC835&gt;0),INDEX('TCF en bruto WML'!$T$12:$AP$35,MATCH('Belastingplannen ed'!AC835,'TCF en bruto WML'!$T$12:$T$34,0),MATCH('Belastingplannen ed'!AJ$648,'TCF en bruto WML'!$T$12:$AP$12,0))*J835,J835)</f>
        <v>0</v>
      </c>
      <c r="AK835" s="461">
        <f>IF(AND($R835="Na",AD835&gt;0),INDEX('TCF en bruto WML'!$T$12:$AP$35,MATCH('Belastingplannen ed'!AD835,'TCF en bruto WML'!$T$12:$T$34,0),MATCH('Belastingplannen ed'!AK$648,'TCF en bruto WML'!$T$12:$AP$12,0))*K835,K835)</f>
        <v>0</v>
      </c>
      <c r="AL835" s="431"/>
      <c r="AM835" s="431"/>
      <c r="AN835" s="431"/>
      <c r="AO835" s="431"/>
      <c r="AP835" s="910"/>
      <c r="AS835" s="419"/>
    </row>
    <row r="836" spans="1:79" s="349" customFormat="1" ht="12.75" outlineLevel="2" x14ac:dyDescent="0.2">
      <c r="B836" s="61"/>
      <c r="C836" s="77"/>
      <c r="D836" s="78"/>
      <c r="E836" s="135"/>
      <c r="F836" s="775" t="s">
        <v>1838</v>
      </c>
      <c r="G836" s="354"/>
      <c r="H836" s="514">
        <f>SUM(H833:H835)</f>
        <v>0</v>
      </c>
      <c r="I836" s="514">
        <f t="shared" ref="I836:P836" si="1431">SUM(I833:I835)</f>
        <v>0</v>
      </c>
      <c r="J836" s="514">
        <f t="shared" si="1431"/>
        <v>0</v>
      </c>
      <c r="K836" s="514">
        <f t="shared" si="1431"/>
        <v>0</v>
      </c>
      <c r="L836" s="444">
        <f t="shared" si="1431"/>
        <v>0</v>
      </c>
      <c r="M836" s="444">
        <f t="shared" si="1431"/>
        <v>0</v>
      </c>
      <c r="N836" s="444">
        <f t="shared" si="1431"/>
        <v>0</v>
      </c>
      <c r="O836" s="444">
        <f t="shared" si="1431"/>
        <v>0</v>
      </c>
      <c r="P836" s="444">
        <f t="shared" si="1431"/>
        <v>0</v>
      </c>
      <c r="Q836" s="457"/>
      <c r="R836" s="457"/>
      <c r="S836" s="1566"/>
      <c r="T836" s="356"/>
      <c r="U836" s="356"/>
      <c r="V836" s="356"/>
      <c r="W836" s="356"/>
      <c r="X836" s="356"/>
      <c r="Y836" s="356"/>
      <c r="AF836" s="775" t="s">
        <v>1838</v>
      </c>
      <c r="AG836" s="354"/>
      <c r="AH836" s="514">
        <f>SUM(AH833:AH835)</f>
        <v>0</v>
      </c>
      <c r="AI836" s="514">
        <f t="shared" ref="AI836:AJ836" si="1432">SUM(AI833:AI835)</f>
        <v>0</v>
      </c>
      <c r="AJ836" s="444">
        <f t="shared" si="1432"/>
        <v>0</v>
      </c>
      <c r="AK836" s="444">
        <f>SUM(AK833:AK835)</f>
        <v>0</v>
      </c>
      <c r="AL836" s="444">
        <f t="shared" ref="AL836:AP836" si="1433">SUM(AL833:AL835)</f>
        <v>0</v>
      </c>
      <c r="AM836" s="444">
        <f t="shared" si="1433"/>
        <v>0</v>
      </c>
      <c r="AN836" s="444">
        <f t="shared" si="1433"/>
        <v>0</v>
      </c>
      <c r="AO836" s="444">
        <f t="shared" si="1433"/>
        <v>0</v>
      </c>
      <c r="AP836" s="511">
        <f t="shared" si="1433"/>
        <v>0</v>
      </c>
    </row>
    <row r="837" spans="1:79" s="349" customFormat="1" ht="12.75" outlineLevel="2" x14ac:dyDescent="0.2">
      <c r="B837" s="61"/>
      <c r="C837" s="77"/>
      <c r="D837" s="78"/>
      <c r="E837" s="135"/>
      <c r="F837" s="1520" t="str">
        <f>"Definitieve aanpassing sheet '"&amp;F831&amp;"'"</f>
        <v>Definitieve aanpassing sheet 'IB 2.10 ev'</v>
      </c>
      <c r="G837" s="762"/>
      <c r="H837" s="1461"/>
      <c r="I837" s="1461"/>
      <c r="J837" s="1461"/>
      <c r="K837" s="1461"/>
      <c r="L837" s="1525"/>
      <c r="M837" s="1525"/>
      <c r="N837" s="1525"/>
      <c r="O837" s="1525"/>
      <c r="P837" s="1526"/>
      <c r="Q837" s="762"/>
      <c r="R837" s="1528"/>
      <c r="S837" s="1566"/>
      <c r="T837" s="356"/>
      <c r="U837" s="356"/>
      <c r="V837" s="356"/>
      <c r="W837" s="356"/>
      <c r="X837" s="356"/>
      <c r="Y837" s="356"/>
      <c r="Z837" s="356"/>
      <c r="AF837" s="1520" t="str">
        <f>F837</f>
        <v>Definitieve aanpassing sheet 'IB 2.10 ev'</v>
      </c>
      <c r="AG837" s="762"/>
      <c r="AH837" s="1461">
        <f>'Schijven en tarieven box 1'!N351</f>
        <v>0</v>
      </c>
      <c r="AI837" s="1461">
        <f>'Schijven en tarieven box 1'!O351</f>
        <v>0</v>
      </c>
      <c r="AJ837" s="1525">
        <f>'Schijven en tarieven box 1'!P351</f>
        <v>0</v>
      </c>
      <c r="AK837" s="1525" t="e">
        <f>'IB 2.10 en 2.10a, LB 20a,b'!#REF!</f>
        <v>#REF!</v>
      </c>
      <c r="AL837" s="1461">
        <f>'Schijven en tarieven box 1'!R351</f>
        <v>0</v>
      </c>
      <c r="AM837" s="1461">
        <f>'Schijven en tarieven box 1'!S351</f>
        <v>0</v>
      </c>
      <c r="AN837" s="1461">
        <f>'Schijven en tarieven box 1'!T351</f>
        <v>0</v>
      </c>
      <c r="AO837" s="1461">
        <f>'Schijven en tarieven box 1'!U351</f>
        <v>0</v>
      </c>
      <c r="AP837" s="1542">
        <f>'Schijven en tarieven box 1'!V351</f>
        <v>0</v>
      </c>
    </row>
    <row r="838" spans="1:79" s="349" customFormat="1" ht="12.75" outlineLevel="2" x14ac:dyDescent="0.2">
      <c r="B838" s="61"/>
      <c r="C838" s="77"/>
      <c r="D838" s="78"/>
      <c r="E838" s="135"/>
      <c r="F838" s="349" t="s">
        <v>1583</v>
      </c>
      <c r="S838" s="1566"/>
      <c r="Z838" s="356"/>
      <c r="AF838" s="349" t="s">
        <v>1583</v>
      </c>
      <c r="AK838" s="420" t="e">
        <f t="shared" ref="AK838" si="1434">IF(ABS(AK836-AK837)&lt;0.00001,"OK","ERROR")</f>
        <v>#REF!</v>
      </c>
    </row>
    <row r="839" spans="1:79" s="349" customFormat="1" ht="12.75" outlineLevel="1" x14ac:dyDescent="0.2">
      <c r="B839" s="61"/>
      <c r="C839" s="77"/>
      <c r="D839" s="78"/>
      <c r="E839" s="135"/>
      <c r="S839" s="1566"/>
      <c r="Z839" s="356"/>
    </row>
    <row r="840" spans="1:79" s="349" customFormat="1" ht="12.75" outlineLevel="1" x14ac:dyDescent="0.2">
      <c r="A840" s="852" t="s">
        <v>1583</v>
      </c>
      <c r="B840" s="127"/>
      <c r="C840" s="128"/>
      <c r="D840" s="129" t="s">
        <v>1803</v>
      </c>
      <c r="E840" s="130"/>
      <c r="F840" s="131"/>
      <c r="G840" s="1516" t="s">
        <v>1881</v>
      </c>
      <c r="H840" s="1516"/>
      <c r="I840" s="1030"/>
      <c r="J840" s="395"/>
      <c r="K840" s="395"/>
      <c r="L840" s="395"/>
      <c r="M840" s="433"/>
      <c r="N840" s="433"/>
      <c r="O840" s="433"/>
      <c r="P840" s="433"/>
      <c r="Q840" s="433"/>
      <c r="R840" s="433"/>
      <c r="S840" s="433"/>
      <c r="T840" s="433"/>
      <c r="U840" s="433"/>
      <c r="V840" s="433"/>
      <c r="W840" s="433"/>
      <c r="X840" s="433"/>
      <c r="Y840" s="433"/>
      <c r="Z840" s="433"/>
      <c r="AA840" s="433"/>
      <c r="AB840" s="433"/>
      <c r="AC840" s="433"/>
      <c r="AD840" s="433"/>
      <c r="AE840" s="433"/>
      <c r="AF840" s="433"/>
      <c r="AG840" s="433"/>
      <c r="AH840" s="433"/>
      <c r="AI840" s="433"/>
      <c r="AJ840" s="433"/>
      <c r="AK840" s="433"/>
      <c r="AL840" s="433"/>
      <c r="AM840" s="433"/>
      <c r="AN840" s="433"/>
      <c r="AO840" s="433"/>
      <c r="AP840" s="433"/>
      <c r="AQ840" s="433"/>
      <c r="AR840" s="433"/>
      <c r="AS840" s="433"/>
      <c r="AT840" s="433"/>
      <c r="AU840" s="433"/>
      <c r="AV840" s="433"/>
      <c r="AW840" s="433"/>
      <c r="AX840" s="433"/>
      <c r="AY840" s="433"/>
      <c r="AZ840" s="433"/>
      <c r="BA840" s="433"/>
      <c r="BB840" s="433"/>
      <c r="BC840" s="433"/>
      <c r="BD840" s="433"/>
      <c r="BE840" s="433"/>
      <c r="BF840" s="433"/>
      <c r="BG840" s="433"/>
      <c r="BH840" s="433"/>
      <c r="BI840" s="433"/>
      <c r="BJ840" s="433"/>
      <c r="BK840" s="433"/>
      <c r="BL840" s="433"/>
      <c r="BM840" s="433"/>
      <c r="BN840" s="433"/>
      <c r="BO840" s="433"/>
      <c r="BP840" s="433"/>
      <c r="BQ840" s="433"/>
      <c r="BR840" s="433"/>
      <c r="BS840" s="433"/>
      <c r="BT840" s="433"/>
      <c r="BU840" s="433"/>
      <c r="BV840" s="433"/>
      <c r="BW840" s="433"/>
      <c r="BX840" s="433"/>
      <c r="BY840" s="433"/>
      <c r="BZ840" s="433"/>
      <c r="CA840" s="433"/>
    </row>
    <row r="841" spans="1:79" s="349" customFormat="1" ht="12.75" outlineLevel="2" x14ac:dyDescent="0.2">
      <c r="B841" s="61"/>
      <c r="C841" s="77"/>
      <c r="D841" s="78"/>
      <c r="E841" s="135"/>
    </row>
    <row r="842" spans="1:79" s="349" customFormat="1" ht="12.75" outlineLevel="2" x14ac:dyDescent="0.2">
      <c r="B842" s="61"/>
      <c r="C842" s="77"/>
      <c r="D842" s="78"/>
      <c r="E842" s="135"/>
      <c r="F842" s="1637" t="s">
        <v>1667</v>
      </c>
      <c r="G842" s="570" t="s">
        <v>687</v>
      </c>
      <c r="H842" s="3042" t="s">
        <v>1806</v>
      </c>
      <c r="I842" s="3043"/>
      <c r="J842" s="3043"/>
      <c r="K842" s="3043"/>
      <c r="L842" s="3043"/>
      <c r="M842" s="3043"/>
      <c r="N842" s="3043"/>
      <c r="O842" s="3043"/>
      <c r="P842" s="3043"/>
      <c r="Q842" s="833"/>
      <c r="R842" s="1003" t="s">
        <v>1840</v>
      </c>
      <c r="T842" s="3038" t="s">
        <v>1873</v>
      </c>
      <c r="U842" s="3028"/>
      <c r="V842" s="3028"/>
      <c r="W842" s="3028"/>
      <c r="X842" s="3044"/>
      <c r="Y842" s="1807"/>
      <c r="Z842" s="546"/>
      <c r="AA842" s="3038" t="s">
        <v>1846</v>
      </c>
      <c r="AB842" s="3028"/>
      <c r="AC842" s="3028"/>
      <c r="AD842" s="3044"/>
      <c r="AF842" s="773"/>
      <c r="AG842" s="773" t="str">
        <f>G842</f>
        <v>Algemene heffingskorting</v>
      </c>
      <c r="AH842" s="3042" t="s">
        <v>1806</v>
      </c>
      <c r="AI842" s="3043"/>
      <c r="AJ842" s="3043"/>
      <c r="AK842" s="3043"/>
      <c r="AL842" s="3043"/>
      <c r="AM842" s="3043"/>
      <c r="AN842" s="3043"/>
      <c r="AO842" s="3043"/>
      <c r="AP842" s="3045"/>
      <c r="AS842" s="546"/>
    </row>
    <row r="843" spans="1:79" s="349" customFormat="1" ht="12.75" outlineLevel="2" x14ac:dyDescent="0.2">
      <c r="B843" s="61"/>
      <c r="C843" s="77"/>
      <c r="D843" s="78"/>
      <c r="E843" s="135"/>
      <c r="F843" s="1291" t="s">
        <v>1829</v>
      </c>
      <c r="G843" s="357" t="s">
        <v>1808</v>
      </c>
      <c r="H843" s="571">
        <v>2014</v>
      </c>
      <c r="I843" s="571">
        <f t="shared" ref="I843" si="1435">H843+1</f>
        <v>2015</v>
      </c>
      <c r="J843" s="571">
        <f t="shared" ref="J843" si="1436">I843+1</f>
        <v>2016</v>
      </c>
      <c r="K843" s="571">
        <f t="shared" ref="K843" si="1437">J843+1</f>
        <v>2017</v>
      </c>
      <c r="L843" s="571">
        <f t="shared" ref="L843" si="1438">K843+1</f>
        <v>2018</v>
      </c>
      <c r="M843" s="571">
        <f t="shared" ref="M843" si="1439">L843+1</f>
        <v>2019</v>
      </c>
      <c r="N843" s="571">
        <f t="shared" ref="N843" si="1440">M843+1</f>
        <v>2020</v>
      </c>
      <c r="O843" s="571">
        <f t="shared" ref="O843" si="1441">N843+1</f>
        <v>2021</v>
      </c>
      <c r="P843" s="571">
        <f t="shared" ref="P843" si="1442">O843+1</f>
        <v>2022</v>
      </c>
      <c r="Q843" s="1032" t="s">
        <v>1813</v>
      </c>
      <c r="R843" s="1529" t="s">
        <v>1841</v>
      </c>
      <c r="T843" s="442" t="s">
        <v>1874</v>
      </c>
      <c r="U843" s="1801">
        <f>H843</f>
        <v>2014</v>
      </c>
      <c r="V843" s="1801">
        <f t="shared" ref="V843" si="1443">I843</f>
        <v>2015</v>
      </c>
      <c r="W843" s="1801">
        <f t="shared" ref="W843" si="1444">J843</f>
        <v>2016</v>
      </c>
      <c r="X843" s="1802">
        <f t="shared" ref="X843" si="1445">K843</f>
        <v>2017</v>
      </c>
      <c r="Y843" s="1807">
        <v>2018</v>
      </c>
      <c r="AA843" s="442">
        <f>H843</f>
        <v>2014</v>
      </c>
      <c r="AB843" s="571">
        <f>I843</f>
        <v>2015</v>
      </c>
      <c r="AC843" s="571">
        <f>J843</f>
        <v>2016</v>
      </c>
      <c r="AD843" s="1533">
        <f>K843</f>
        <v>2017</v>
      </c>
      <c r="AF843" s="1291" t="s">
        <v>1829</v>
      </c>
      <c r="AG843" s="563" t="s">
        <v>1808</v>
      </c>
      <c r="AH843" s="442">
        <v>2014</v>
      </c>
      <c r="AI843" s="571">
        <f t="shared" ref="AI843" si="1446">AH843+1</f>
        <v>2015</v>
      </c>
      <c r="AJ843" s="571">
        <f t="shared" ref="AJ843" si="1447">AI843+1</f>
        <v>2016</v>
      </c>
      <c r="AK843" s="571">
        <f t="shared" ref="AK843" si="1448">AJ843+1</f>
        <v>2017</v>
      </c>
      <c r="AL843" s="571">
        <f t="shared" ref="AL843" si="1449">AK843+1</f>
        <v>2018</v>
      </c>
      <c r="AM843" s="571">
        <f t="shared" ref="AM843" si="1450">AL843+1</f>
        <v>2019</v>
      </c>
      <c r="AN843" s="571">
        <f t="shared" ref="AN843" si="1451">AM843+1</f>
        <v>2020</v>
      </c>
      <c r="AO843" s="571">
        <f t="shared" ref="AO843" si="1452">AN843+1</f>
        <v>2021</v>
      </c>
      <c r="AP843" s="1533">
        <f t="shared" ref="AP843" si="1453">AO843+1</f>
        <v>2022</v>
      </c>
      <c r="AS843" s="372" t="s">
        <v>29</v>
      </c>
    </row>
    <row r="844" spans="1:79" s="349" customFormat="1" ht="12.75" outlineLevel="2" x14ac:dyDescent="0.2">
      <c r="B844" s="61"/>
      <c r="C844" s="77"/>
      <c r="D844" s="78"/>
      <c r="E844" s="135"/>
      <c r="F844" s="354">
        <v>1</v>
      </c>
      <c r="G844" s="354" t="s">
        <v>1851</v>
      </c>
      <c r="H844" s="905"/>
      <c r="I844" s="905"/>
      <c r="J844" s="905"/>
      <c r="K844" s="905"/>
      <c r="L844" s="1816">
        <v>-8</v>
      </c>
      <c r="M844" s="978"/>
      <c r="N844" s="978"/>
      <c r="O844" s="978"/>
      <c r="P844" s="978"/>
      <c r="Q844" s="457"/>
      <c r="R844" s="425" t="s">
        <v>1843</v>
      </c>
      <c r="T844" s="710"/>
      <c r="U844" s="717"/>
      <c r="V844" s="717"/>
      <c r="W844" s="717"/>
      <c r="X844" s="1573"/>
      <c r="Y844" s="438">
        <v>-75</v>
      </c>
      <c r="AA844" s="1430"/>
      <c r="AB844" s="373"/>
      <c r="AC844" s="373"/>
      <c r="AD844" s="824"/>
      <c r="AF844" s="354">
        <f t="shared" ref="AF844:AF846" si="1454">F844</f>
        <v>1</v>
      </c>
      <c r="AG844" s="970" t="str">
        <f t="shared" ref="AG844:AG846" si="1455">G844</f>
        <v>augustusbesluitvorming</v>
      </c>
      <c r="AH844" s="904">
        <f>IF(AND($R844="Na",AA844&gt;0),INDEX('TCF en bruto WML'!$T$12:$AP$35,MATCH('Belastingplannen ed'!AA844,'TCF en bruto WML'!$T$12:$T$34,0),MATCH('Belastingplannen ed'!AH$659,'TCF en bruto WML'!$T$12:$AP$12,0))*H844,H844)</f>
        <v>0</v>
      </c>
      <c r="AI844" s="905">
        <f>IF(AND($R844="Na",AB844&gt;0),INDEX('TCF en bruto WML'!$T$12:$AP$35,MATCH('Belastingplannen ed'!AB844,'TCF en bruto WML'!$T$12:$T$34,0),MATCH('Belastingplannen ed'!AI$659,'TCF en bruto WML'!$T$12:$AP$12,0))*I844,I844)</f>
        <v>0</v>
      </c>
      <c r="AJ844" s="905">
        <f>IF(AND($R844="Na",AC844&gt;0),INDEX('TCF en bruto WML'!$T$12:$AP$35,MATCH('Belastingplannen ed'!AC844,'TCF en bruto WML'!$T$12:$T$34,0),MATCH('Belastingplannen ed'!AJ$659,'TCF en bruto WML'!$T$12:$AP$12,0))*J844,J844)</f>
        <v>0</v>
      </c>
      <c r="AK844" s="1224"/>
      <c r="AL844" s="1817">
        <f>IF(AND($R844="Na",AE844&gt;0),INDEX('TCF en bruto WML'!$T$12:$AP$35,MATCH('Belastingplannen ed'!AE844,'TCF en bruto WML'!$T$12:$T$34,0),MATCH('Belastingplannen ed'!AL$659,'TCF en bruto WML'!$T$12:$AP$12,0))*L844,L844)</f>
        <v>-8</v>
      </c>
      <c r="AM844" s="905"/>
      <c r="AN844" s="905"/>
      <c r="AO844" s="905"/>
      <c r="AP844" s="906"/>
      <c r="AS844" s="356"/>
    </row>
    <row r="845" spans="1:79" s="349" customFormat="1" ht="12.75" outlineLevel="2" x14ac:dyDescent="0.2">
      <c r="B845" s="61"/>
      <c r="C845" s="77"/>
      <c r="D845" s="78"/>
      <c r="E845" s="135"/>
      <c r="F845" s="357">
        <f>F844+1</f>
        <v>2</v>
      </c>
      <c r="G845" s="357"/>
      <c r="H845" s="431"/>
      <c r="I845" s="431"/>
      <c r="J845" s="431"/>
      <c r="K845" s="431"/>
      <c r="L845" s="983"/>
      <c r="M845" s="983"/>
      <c r="N845" s="983"/>
      <c r="O845" s="983"/>
      <c r="P845" s="983"/>
      <c r="Q845" s="425"/>
      <c r="R845" s="425"/>
      <c r="T845" s="711"/>
      <c r="U845" s="438"/>
      <c r="V845" s="438"/>
      <c r="W845" s="438"/>
      <c r="X845" s="1574"/>
      <c r="Y845" s="438"/>
      <c r="AA845" s="1538"/>
      <c r="AB845" s="423"/>
      <c r="AC845" s="423"/>
      <c r="AD845" s="367"/>
      <c r="AF845" s="357">
        <f t="shared" si="1454"/>
        <v>2</v>
      </c>
      <c r="AG845" s="1535">
        <f t="shared" si="1455"/>
        <v>0</v>
      </c>
      <c r="AH845" s="909">
        <f>IF(AND($R845="Na",AA845&gt;0),INDEX('TCF en bruto WML'!$T$12:$AP$35,MATCH('Belastingplannen ed'!AA845,'TCF en bruto WML'!$T$12:$T$34,0),MATCH('Belastingplannen ed'!AH$659,'TCF en bruto WML'!$T$12:$AP$12,0))*H845,H845)</f>
        <v>0</v>
      </c>
      <c r="AI845" s="431">
        <f>IF(AND($R845="Na",AB845&gt;0),INDEX('TCF en bruto WML'!$T$12:$AP$35,MATCH('Belastingplannen ed'!AB845,'TCF en bruto WML'!$T$12:$T$34,0),MATCH('Belastingplannen ed'!AI$659,'TCF en bruto WML'!$T$12:$AP$12,0))*I845,I845)</f>
        <v>0</v>
      </c>
      <c r="AJ845" s="431">
        <f>IF(AND($R845="Na",AC845&gt;0),INDEX('TCF en bruto WML'!$T$12:$AP$35,MATCH('Belastingplannen ed'!AC845,'TCF en bruto WML'!$T$12:$T$34,0),MATCH('Belastingplannen ed'!AJ$659,'TCF en bruto WML'!$T$12:$AP$12,0))*J845,J845)</f>
        <v>0</v>
      </c>
      <c r="AK845" s="1111"/>
      <c r="AL845" s="431"/>
      <c r="AM845" s="431"/>
      <c r="AN845" s="431"/>
      <c r="AO845" s="431"/>
      <c r="AP845" s="910"/>
      <c r="AS845" s="356"/>
    </row>
    <row r="846" spans="1:79" s="349" customFormat="1" ht="12.75" outlineLevel="2" x14ac:dyDescent="0.2">
      <c r="B846" s="61"/>
      <c r="C846" s="77"/>
      <c r="D846" s="78"/>
      <c r="E846" s="135"/>
      <c r="F846" s="357">
        <f>F845+1</f>
        <v>3</v>
      </c>
      <c r="G846" s="357"/>
      <c r="H846" s="431"/>
      <c r="I846" s="431"/>
      <c r="J846" s="431"/>
      <c r="K846" s="431"/>
      <c r="L846" s="983"/>
      <c r="M846" s="983"/>
      <c r="N846" s="983"/>
      <c r="O846" s="983"/>
      <c r="P846" s="983"/>
      <c r="Q846" s="355"/>
      <c r="R846" s="425"/>
      <c r="T846" s="712"/>
      <c r="U846" s="703"/>
      <c r="V846" s="703"/>
      <c r="W846" s="703"/>
      <c r="X846" s="1586"/>
      <c r="Y846" s="438"/>
      <c r="AA846" s="1539"/>
      <c r="AB846" s="1540"/>
      <c r="AC846" s="1540"/>
      <c r="AD846" s="1541"/>
      <c r="AF846" s="357">
        <f t="shared" si="1454"/>
        <v>3</v>
      </c>
      <c r="AG846" s="1535">
        <f t="shared" si="1455"/>
        <v>0</v>
      </c>
      <c r="AH846" s="909">
        <f>IF(AND($R846="Na",AA846&gt;0),INDEX('TCF en bruto WML'!$T$12:$AP$35,MATCH('Belastingplannen ed'!AA846,'TCF en bruto WML'!$T$12:$T$34,0),MATCH('Belastingplannen ed'!AH$659,'TCF en bruto WML'!$T$12:$AP$12,0))*H846,H846)</f>
        <v>0</v>
      </c>
      <c r="AI846" s="431">
        <f>IF(AND($R846="Na",AB846&gt;0),INDEX('TCF en bruto WML'!$T$12:$AP$35,MATCH('Belastingplannen ed'!AB846,'TCF en bruto WML'!$T$12:$T$34,0),MATCH('Belastingplannen ed'!AI$659,'TCF en bruto WML'!$T$12:$AP$12,0))*I846,I846)</f>
        <v>0</v>
      </c>
      <c r="AJ846" s="431">
        <f>IF(AND($R846="Na",AC846&gt;0),INDEX('TCF en bruto WML'!$T$12:$AP$35,MATCH('Belastingplannen ed'!AC846,'TCF en bruto WML'!$T$12:$T$34,0),MATCH('Belastingplannen ed'!AJ$659,'TCF en bruto WML'!$T$12:$AP$12,0))*J846,J846)</f>
        <v>0</v>
      </c>
      <c r="AK846" s="922">
        <f>IF(AND($R846="Na",AD846&gt;0),INDEX('TCF en bruto WML'!$T$12:$AP$35,MATCH('Belastingplannen ed'!AD846,'TCF en bruto WML'!$T$12:$T$34,0),MATCH('Belastingplannen ed'!AK$659,'TCF en bruto WML'!$T$12:$AP$12,0))*K846,K846)</f>
        <v>0</v>
      </c>
      <c r="AL846" s="431"/>
      <c r="AM846" s="431"/>
      <c r="AN846" s="431"/>
      <c r="AO846" s="431"/>
      <c r="AP846" s="910"/>
      <c r="AS846" s="356"/>
    </row>
    <row r="847" spans="1:79" s="349" customFormat="1" ht="12.75" outlineLevel="2" x14ac:dyDescent="0.2">
      <c r="B847" s="61"/>
      <c r="C847" s="77"/>
      <c r="D847" s="78"/>
      <c r="E847" s="135"/>
      <c r="F847" s="775" t="s">
        <v>1878</v>
      </c>
      <c r="G847" s="354"/>
      <c r="H847" s="905">
        <f t="shared" ref="H847:P847" si="1456">SUM(H844:H846)</f>
        <v>0</v>
      </c>
      <c r="I847" s="905">
        <f t="shared" si="1456"/>
        <v>0</v>
      </c>
      <c r="J847" s="905">
        <f t="shared" si="1456"/>
        <v>0</v>
      </c>
      <c r="K847" s="905">
        <f t="shared" si="1456"/>
        <v>0</v>
      </c>
      <c r="L847" s="905">
        <f t="shared" si="1456"/>
        <v>-8</v>
      </c>
      <c r="M847" s="905">
        <f t="shared" si="1456"/>
        <v>0</v>
      </c>
      <c r="N847" s="905">
        <f t="shared" si="1456"/>
        <v>0</v>
      </c>
      <c r="O847" s="905">
        <f t="shared" si="1456"/>
        <v>0</v>
      </c>
      <c r="P847" s="905">
        <f t="shared" si="1456"/>
        <v>0</v>
      </c>
      <c r="Q847" s="457"/>
      <c r="R847" s="457"/>
      <c r="T847" s="356"/>
      <c r="U847" s="356"/>
      <c r="V847" s="356"/>
      <c r="W847" s="356"/>
      <c r="X847" s="356"/>
      <c r="Y847" s="356"/>
      <c r="AF847" s="775" t="str">
        <f>F847</f>
        <v>Totale aanpassing AHK</v>
      </c>
      <c r="AG847" s="353"/>
      <c r="AH847" s="1006">
        <f t="shared" ref="AH847:AP847" si="1457">SUM(AH844:AH846)</f>
        <v>0</v>
      </c>
      <c r="AI847" s="444">
        <f t="shared" si="1457"/>
        <v>0</v>
      </c>
      <c r="AJ847" s="444">
        <f t="shared" si="1457"/>
        <v>0</v>
      </c>
      <c r="AK847" s="444">
        <f t="shared" si="1457"/>
        <v>0</v>
      </c>
      <c r="AL847" s="444">
        <f t="shared" si="1457"/>
        <v>-8</v>
      </c>
      <c r="AM847" s="444">
        <f t="shared" si="1457"/>
        <v>0</v>
      </c>
      <c r="AN847" s="444">
        <f t="shared" si="1457"/>
        <v>0</v>
      </c>
      <c r="AO847" s="444">
        <f t="shared" si="1457"/>
        <v>0</v>
      </c>
      <c r="AP847" s="511">
        <f t="shared" si="1457"/>
        <v>0</v>
      </c>
    </row>
    <row r="848" spans="1:79" s="349" customFormat="1" ht="12.75" outlineLevel="2" x14ac:dyDescent="0.2">
      <c r="B848" s="61"/>
      <c r="C848" s="77"/>
      <c r="D848" s="78"/>
      <c r="E848" s="135"/>
      <c r="F848" s="1520" t="str">
        <f>"Definitieve aanpassing sheet '"&amp;F842&amp;"'"</f>
        <v>Definitieve aanpassing sheet '8.10'</v>
      </c>
      <c r="G848" s="762"/>
      <c r="H848" s="1593"/>
      <c r="I848" s="1593"/>
      <c r="J848" s="1593"/>
      <c r="K848" s="1593"/>
      <c r="L848" s="1593"/>
      <c r="M848" s="1593"/>
      <c r="N848" s="1593"/>
      <c r="O848" s="1593"/>
      <c r="P848" s="1810"/>
      <c r="Q848" s="762"/>
      <c r="R848" s="762"/>
      <c r="T848" s="356"/>
      <c r="U848" s="356"/>
      <c r="V848" s="356"/>
      <c r="W848" s="356"/>
      <c r="X848" s="356"/>
      <c r="Y848" s="356"/>
      <c r="Z848" s="356"/>
      <c r="AF848" s="1520" t="str">
        <f>F848</f>
        <v>Definitieve aanpassing sheet '8.10'</v>
      </c>
      <c r="AG848" s="762"/>
      <c r="AH848" s="1593"/>
      <c r="AI848" s="1593"/>
      <c r="AJ848" s="1525"/>
      <c r="AK848" s="1525">
        <f>'8.10'!L272-'8.10'!G272</f>
        <v>0</v>
      </c>
      <c r="AL848" s="1525">
        <f>'8.10'!L259-'8.10'!I259</f>
        <v>-8</v>
      </c>
      <c r="AM848" s="1525"/>
      <c r="AN848" s="1525"/>
      <c r="AO848" s="1525"/>
      <c r="AP848" s="1526"/>
    </row>
    <row r="849" spans="2:45" s="349" customFormat="1" ht="12.75" outlineLevel="2" x14ac:dyDescent="0.2">
      <c r="B849" s="61"/>
      <c r="C849" s="77"/>
      <c r="D849" s="78"/>
      <c r="E849" s="135"/>
      <c r="F849" s="669" t="s">
        <v>1583</v>
      </c>
      <c r="H849" s="399"/>
      <c r="I849" s="399"/>
      <c r="J849" s="399"/>
      <c r="K849" s="399"/>
      <c r="L849" s="399"/>
      <c r="M849" s="399"/>
      <c r="N849" s="399"/>
      <c r="O849" s="399"/>
      <c r="P849" s="399"/>
      <c r="Z849" s="356"/>
      <c r="AF849" s="669" t="s">
        <v>1583</v>
      </c>
      <c r="AK849" s="420" t="str">
        <f t="shared" ref="AK849:AL849" si="1458">IF(ABS(AK847-AK848)&lt;0.00001,"OK","ERROR")</f>
        <v>OK</v>
      </c>
      <c r="AL849" s="420" t="str">
        <f t="shared" si="1458"/>
        <v>OK</v>
      </c>
    </row>
    <row r="850" spans="2:45" s="349" customFormat="1" ht="12.75" outlineLevel="2" x14ac:dyDescent="0.2">
      <c r="B850" s="61"/>
      <c r="C850" s="77"/>
      <c r="D850" s="78"/>
      <c r="E850" s="135"/>
      <c r="H850" s="399"/>
      <c r="I850" s="399"/>
      <c r="J850" s="399"/>
      <c r="K850" s="399"/>
      <c r="L850" s="399"/>
      <c r="M850" s="399"/>
      <c r="N850" s="399"/>
      <c r="O850" s="399"/>
      <c r="P850" s="399"/>
    </row>
    <row r="851" spans="2:45" s="349" customFormat="1" ht="12.75" outlineLevel="2" x14ac:dyDescent="0.2">
      <c r="B851" s="61"/>
      <c r="C851" s="77"/>
      <c r="D851" s="78"/>
      <c r="E851" s="135"/>
      <c r="F851" s="1637" t="s">
        <v>1667</v>
      </c>
      <c r="G851" s="570" t="s">
        <v>1140</v>
      </c>
      <c r="H851" s="3046" t="s">
        <v>1806</v>
      </c>
      <c r="I851" s="3047"/>
      <c r="J851" s="3047"/>
      <c r="K851" s="3047"/>
      <c r="L851" s="3047"/>
      <c r="M851" s="3047"/>
      <c r="N851" s="3047"/>
      <c r="O851" s="3047"/>
      <c r="P851" s="3047"/>
      <c r="Q851" s="833"/>
      <c r="R851" s="1003" t="s">
        <v>1840</v>
      </c>
      <c r="S851" s="1566"/>
      <c r="T851" s="3038" t="s">
        <v>1873</v>
      </c>
      <c r="U851" s="3028"/>
      <c r="V851" s="3028"/>
      <c r="W851" s="3028"/>
      <c r="X851" s="3044"/>
      <c r="Y851" s="1807"/>
      <c r="Z851" s="546"/>
      <c r="AA851" s="3038" t="s">
        <v>1846</v>
      </c>
      <c r="AB851" s="3028"/>
      <c r="AC851" s="3028"/>
      <c r="AD851" s="3044"/>
      <c r="AF851" s="773"/>
      <c r="AG851" s="773" t="str">
        <f>G851</f>
        <v>Afbouw AHK</v>
      </c>
      <c r="AH851" s="3042" t="s">
        <v>1847</v>
      </c>
      <c r="AI851" s="3043"/>
      <c r="AJ851" s="3043"/>
      <c r="AK851" s="3043"/>
      <c r="AL851" s="3043"/>
      <c r="AM851" s="3043"/>
      <c r="AN851" s="3043"/>
      <c r="AO851" s="3043"/>
      <c r="AP851" s="3045"/>
      <c r="AS851" s="546"/>
    </row>
    <row r="852" spans="2:45" s="349" customFormat="1" ht="12.75" outlineLevel="2" x14ac:dyDescent="0.2">
      <c r="B852" s="61"/>
      <c r="C852" s="77"/>
      <c r="D852" s="78"/>
      <c r="E852" s="135"/>
      <c r="F852" s="1291" t="s">
        <v>1829</v>
      </c>
      <c r="G852" s="357" t="s">
        <v>1808</v>
      </c>
      <c r="H852" s="630">
        <v>2014</v>
      </c>
      <c r="I852" s="630">
        <f t="shared" ref="I852" si="1459">H852+1</f>
        <v>2015</v>
      </c>
      <c r="J852" s="630">
        <f t="shared" ref="J852" si="1460">I852+1</f>
        <v>2016</v>
      </c>
      <c r="K852" s="630">
        <f t="shared" ref="K852" si="1461">J852+1</f>
        <v>2017</v>
      </c>
      <c r="L852" s="630">
        <f t="shared" ref="L852" si="1462">K852+1</f>
        <v>2018</v>
      </c>
      <c r="M852" s="630">
        <f t="shared" ref="M852" si="1463">L852+1</f>
        <v>2019</v>
      </c>
      <c r="N852" s="630">
        <f t="shared" ref="N852" si="1464">M852+1</f>
        <v>2020</v>
      </c>
      <c r="O852" s="630">
        <f t="shared" ref="O852" si="1465">N852+1</f>
        <v>2021</v>
      </c>
      <c r="P852" s="630">
        <f t="shared" ref="P852" si="1466">O852+1</f>
        <v>2022</v>
      </c>
      <c r="Q852" s="1032" t="s">
        <v>1813</v>
      </c>
      <c r="R852" s="1529" t="s">
        <v>1841</v>
      </c>
      <c r="S852" s="1566"/>
      <c r="T852" s="442" t="s">
        <v>1874</v>
      </c>
      <c r="U852" s="1801">
        <f>H852</f>
        <v>2014</v>
      </c>
      <c r="V852" s="1801">
        <f t="shared" ref="V852" si="1467">I852</f>
        <v>2015</v>
      </c>
      <c r="W852" s="1801">
        <f t="shared" ref="W852" si="1468">J852</f>
        <v>2016</v>
      </c>
      <c r="X852" s="1802">
        <f t="shared" ref="X852" si="1469">K852</f>
        <v>2017</v>
      </c>
      <c r="Y852" s="1807">
        <v>2018</v>
      </c>
      <c r="AA852" s="355">
        <f>H852</f>
        <v>2014</v>
      </c>
      <c r="AB852" s="356">
        <f>I852</f>
        <v>2015</v>
      </c>
      <c r="AC852" s="356">
        <f>J852</f>
        <v>2016</v>
      </c>
      <c r="AD852" s="357">
        <f>K852</f>
        <v>2017</v>
      </c>
      <c r="AF852" s="1291" t="s">
        <v>1829</v>
      </c>
      <c r="AG852" s="356" t="s">
        <v>1808</v>
      </c>
      <c r="AH852" s="442">
        <v>2014</v>
      </c>
      <c r="AI852" s="571">
        <f t="shared" ref="AI852" si="1470">AH852+1</f>
        <v>2015</v>
      </c>
      <c r="AJ852" s="571">
        <f t="shared" ref="AJ852" si="1471">AI852+1</f>
        <v>2016</v>
      </c>
      <c r="AK852" s="571">
        <f t="shared" ref="AK852" si="1472">AJ852+1</f>
        <v>2017</v>
      </c>
      <c r="AL852" s="571">
        <f t="shared" ref="AL852" si="1473">AK852+1</f>
        <v>2018</v>
      </c>
      <c r="AM852" s="571">
        <f t="shared" ref="AM852" si="1474">AL852+1</f>
        <v>2019</v>
      </c>
      <c r="AN852" s="571">
        <f t="shared" ref="AN852" si="1475">AM852+1</f>
        <v>2020</v>
      </c>
      <c r="AO852" s="571">
        <f t="shared" ref="AO852" si="1476">AN852+1</f>
        <v>2021</v>
      </c>
      <c r="AP852" s="1533">
        <f t="shared" ref="AP852" si="1477">AO852+1</f>
        <v>2022</v>
      </c>
      <c r="AS852" s="372" t="s">
        <v>29</v>
      </c>
    </row>
    <row r="853" spans="2:45" s="349" customFormat="1" ht="12.75" outlineLevel="2" x14ac:dyDescent="0.2">
      <c r="B853" s="61"/>
      <c r="C853" s="77"/>
      <c r="D853" s="78"/>
      <c r="E853" s="135"/>
      <c r="F853" s="354">
        <v>1</v>
      </c>
      <c r="G853" s="354"/>
      <c r="H853" s="978"/>
      <c r="I853" s="978"/>
      <c r="J853" s="978"/>
      <c r="K853" s="978"/>
      <c r="L853" s="978"/>
      <c r="M853" s="978"/>
      <c r="N853" s="978"/>
      <c r="O853" s="978"/>
      <c r="P853" s="978"/>
      <c r="Q853" s="457"/>
      <c r="R853" s="425"/>
      <c r="S853" s="1566"/>
      <c r="T853" s="710"/>
      <c r="U853" s="717"/>
      <c r="V853" s="717"/>
      <c r="W853" s="717"/>
      <c r="X853" s="1573"/>
      <c r="Y853" s="438"/>
      <c r="AA853" s="1430"/>
      <c r="AB853" s="373"/>
      <c r="AC853" s="373"/>
      <c r="AD853" s="824"/>
      <c r="AF853" s="354">
        <v>1</v>
      </c>
      <c r="AG853" s="970">
        <f>G853</f>
        <v>0</v>
      </c>
      <c r="AH853" s="1559">
        <f>IF(AND($R853="Na",AA853&gt;0),INDEX('TCF en bruto WML'!$T$12:$AP$35,MATCH('Belastingplannen ed'!AA853,'TCF en bruto WML'!$T$12:$T$34,0),MATCH('Belastingplannen ed'!AH$668,'TCF en bruto WML'!$T$12:$AP$12,0))*H853,H853)</f>
        <v>0</v>
      </c>
      <c r="AI853" s="978">
        <f>IF(AND($R853="Na",AB853&gt;0),INDEX('TCF en bruto WML'!$T$12:$AP$35,MATCH('Belastingplannen ed'!AB853,'TCF en bruto WML'!$T$12:$T$34,0),MATCH('Belastingplannen ed'!AI$668,'TCF en bruto WML'!$T$12:$AP$12,0))*I853,I853)</f>
        <v>0</v>
      </c>
      <c r="AJ853" s="978">
        <f>IF(AND($R853="Na",AC853&gt;0),INDEX('TCF en bruto WML'!$T$12:$AP$35,MATCH('Belastingplannen ed'!AC853,'TCF en bruto WML'!$T$12:$T$34,0),MATCH('Belastingplannen ed'!AJ$668,'TCF en bruto WML'!$T$12:$AP$12,0))*J853,J853)</f>
        <v>0</v>
      </c>
      <c r="AK853" s="978">
        <f>IF(AND($R853="Na",AD853&gt;0),INDEX('TCF en bruto WML'!$T$12:$AP$35,MATCH('Belastingplannen ed'!AD853,'TCF en bruto WML'!$T$12:$T$34,0),MATCH('Belastingplannen ed'!AK$668,'TCF en bruto WML'!$T$12:$AP$12,0))*K853,K853)</f>
        <v>0</v>
      </c>
      <c r="AL853" s="905"/>
      <c r="AM853" s="905"/>
      <c r="AN853" s="905"/>
      <c r="AO853" s="905"/>
      <c r="AP853" s="906"/>
      <c r="AS853" s="356"/>
    </row>
    <row r="854" spans="2:45" s="349" customFormat="1" ht="12.75" outlineLevel="2" x14ac:dyDescent="0.2">
      <c r="B854" s="61"/>
      <c r="C854" s="77"/>
      <c r="D854" s="78"/>
      <c r="E854" s="135"/>
      <c r="F854" s="357">
        <f>F853+1</f>
        <v>2</v>
      </c>
      <c r="G854" s="357"/>
      <c r="H854" s="409"/>
      <c r="I854" s="409"/>
      <c r="J854" s="409"/>
      <c r="K854" s="409"/>
      <c r="L854" s="409"/>
      <c r="M854" s="409"/>
      <c r="N854" s="409"/>
      <c r="O854" s="409"/>
      <c r="P854" s="409"/>
      <c r="Q854" s="425"/>
      <c r="R854" s="425"/>
      <c r="S854" s="1566"/>
      <c r="T854" s="711"/>
      <c r="U854" s="438"/>
      <c r="V854" s="438"/>
      <c r="W854" s="438"/>
      <c r="X854" s="1574"/>
      <c r="Y854" s="438"/>
      <c r="AA854" s="1538"/>
      <c r="AB854" s="423"/>
      <c r="AC854" s="423"/>
      <c r="AD854" s="367"/>
      <c r="AF854" s="357">
        <f>AF853+1</f>
        <v>2</v>
      </c>
      <c r="AG854" s="1535">
        <f>G854</f>
        <v>0</v>
      </c>
      <c r="AH854" s="963">
        <f>IF(AND($R854="Na",AA854&gt;0),INDEX('TCF en bruto WML'!$T$12:$AP$35,MATCH('Belastingplannen ed'!AA854,'TCF en bruto WML'!$T$12:$T$34,0),MATCH('Belastingplannen ed'!AH$668,'TCF en bruto WML'!$T$12:$AP$12,0))*H854,H854)</f>
        <v>0</v>
      </c>
      <c r="AI854" s="983">
        <f>IF(AND($R854="Na",AB854&gt;0),INDEX('TCF en bruto WML'!$T$12:$AP$35,MATCH('Belastingplannen ed'!AB854,'TCF en bruto WML'!$T$12:$T$34,0),MATCH('Belastingplannen ed'!AI$668,'TCF en bruto WML'!$T$12:$AP$12,0))*I854,I854)</f>
        <v>0</v>
      </c>
      <c r="AJ854" s="983">
        <f>IF(AND($R854="Na",AC854&gt;0),INDEX('TCF en bruto WML'!$T$12:$AP$35,MATCH('Belastingplannen ed'!AC854,'TCF en bruto WML'!$T$12:$T$34,0),MATCH('Belastingplannen ed'!AJ$668,'TCF en bruto WML'!$T$12:$AP$12,0))*J854,J854)</f>
        <v>0</v>
      </c>
      <c r="AK854" s="983">
        <f>IF(AND($R854="Na",AD854&gt;0),INDEX('TCF en bruto WML'!$T$12:$AP$35,MATCH('Belastingplannen ed'!AD854,'TCF en bruto WML'!$T$12:$T$34,0),MATCH('Belastingplannen ed'!AK$668,'TCF en bruto WML'!$T$12:$AP$12,0))*K854,K854)</f>
        <v>0</v>
      </c>
      <c r="AL854" s="431"/>
      <c r="AM854" s="431"/>
      <c r="AN854" s="431"/>
      <c r="AO854" s="431"/>
      <c r="AP854" s="910"/>
      <c r="AS854" s="419"/>
    </row>
    <row r="855" spans="2:45" s="349" customFormat="1" ht="12.75" outlineLevel="2" x14ac:dyDescent="0.2">
      <c r="B855" s="61"/>
      <c r="C855" s="77"/>
      <c r="D855" s="78"/>
      <c r="E855" s="135"/>
      <c r="F855" s="357">
        <f>F854+1</f>
        <v>3</v>
      </c>
      <c r="G855" s="357"/>
      <c r="H855" s="409"/>
      <c r="I855" s="409"/>
      <c r="J855" s="409"/>
      <c r="K855" s="409"/>
      <c r="L855" s="409"/>
      <c r="M855" s="409"/>
      <c r="N855" s="409"/>
      <c r="O855" s="409"/>
      <c r="P855" s="409"/>
      <c r="Q855" s="355"/>
      <c r="R855" s="425"/>
      <c r="S855" s="1566"/>
      <c r="T855" s="711"/>
      <c r="U855" s="438"/>
      <c r="V855" s="438"/>
      <c r="W855" s="438"/>
      <c r="X855" s="1574"/>
      <c r="Y855" s="438"/>
      <c r="Z855" s="356"/>
      <c r="AA855" s="1538"/>
      <c r="AB855" s="423"/>
      <c r="AC855" s="423"/>
      <c r="AD855" s="367"/>
      <c r="AF855" s="357">
        <f>AF854+1</f>
        <v>3</v>
      </c>
      <c r="AG855" s="1535">
        <f>G855</f>
        <v>0</v>
      </c>
      <c r="AH855" s="963">
        <f>IF(AND($R855="Na",AA855&gt;0),INDEX('TCF en bruto WML'!$T$12:$AP$35,MATCH('Belastingplannen ed'!AA855,'TCF en bruto WML'!$T$12:$T$34,0),MATCH('Belastingplannen ed'!AH$668,'TCF en bruto WML'!$T$12:$AP$12,0))*H855,H855)</f>
        <v>0</v>
      </c>
      <c r="AI855" s="983">
        <f>IF(AND($R855="Na",AB855&gt;0),INDEX('TCF en bruto WML'!$T$12:$AP$35,MATCH('Belastingplannen ed'!AB855,'TCF en bruto WML'!$T$12:$T$34,0),MATCH('Belastingplannen ed'!AI$668,'TCF en bruto WML'!$T$12:$AP$12,0))*I855,I855)</f>
        <v>0</v>
      </c>
      <c r="AJ855" s="983">
        <f>IF(AND($R855="Na",AC855&gt;0),INDEX('TCF en bruto WML'!$T$12:$AP$35,MATCH('Belastingplannen ed'!AC855,'TCF en bruto WML'!$T$12:$T$34,0),MATCH('Belastingplannen ed'!AJ$668,'TCF en bruto WML'!$T$12:$AP$12,0))*J855,J855)</f>
        <v>0</v>
      </c>
      <c r="AK855" s="983">
        <f>IF(AND($R855="Na",AD855&gt;0),INDEX('TCF en bruto WML'!$T$12:$AP$35,MATCH('Belastingplannen ed'!AD855,'TCF en bruto WML'!$T$12:$T$34,0),MATCH('Belastingplannen ed'!AK$668,'TCF en bruto WML'!$T$12:$AP$12,0))*K855,K855)</f>
        <v>0</v>
      </c>
      <c r="AL855" s="431"/>
      <c r="AM855" s="431"/>
      <c r="AN855" s="431"/>
      <c r="AO855" s="431"/>
      <c r="AP855" s="910"/>
      <c r="AS855" s="419"/>
    </row>
    <row r="856" spans="2:45" s="349" customFormat="1" ht="12.75" outlineLevel="2" x14ac:dyDescent="0.2">
      <c r="B856" s="61"/>
      <c r="C856" s="77"/>
      <c r="D856" s="78"/>
      <c r="E856" s="135"/>
      <c r="F856" s="357">
        <f t="shared" ref="F856:F858" si="1478">F855+1</f>
        <v>4</v>
      </c>
      <c r="G856" s="357"/>
      <c r="H856" s="409"/>
      <c r="I856" s="409"/>
      <c r="J856" s="409"/>
      <c r="K856" s="409"/>
      <c r="L856" s="409"/>
      <c r="M856" s="409"/>
      <c r="N856" s="409"/>
      <c r="O856" s="409"/>
      <c r="P856" s="409"/>
      <c r="Q856" s="425"/>
      <c r="R856" s="425"/>
      <c r="S856" s="1566"/>
      <c r="T856" s="711"/>
      <c r="U856" s="438"/>
      <c r="V856" s="438"/>
      <c r="W856" s="438"/>
      <c r="X856" s="1574"/>
      <c r="Y856" s="438"/>
      <c r="Z856" s="356"/>
      <c r="AA856" s="1538"/>
      <c r="AB856" s="423"/>
      <c r="AC856" s="423"/>
      <c r="AD856" s="367"/>
      <c r="AF856" s="357">
        <f t="shared" ref="AF856:AF858" si="1479">AF855+1</f>
        <v>4</v>
      </c>
      <c r="AG856" s="1535">
        <f t="shared" ref="AG856:AG858" si="1480">G856</f>
        <v>0</v>
      </c>
      <c r="AH856" s="963">
        <f>IF(AND($R856="Na",AA856&gt;0),INDEX('TCF en bruto WML'!$T$12:$AP$35,MATCH('Belastingplannen ed'!AA856,'TCF en bruto WML'!$T$12:$T$34,0),MATCH('Belastingplannen ed'!AH$668,'TCF en bruto WML'!$T$12:$AP$12,0))*H856,H856)</f>
        <v>0</v>
      </c>
      <c r="AI856" s="983">
        <f>IF(AND($R856="Na",AB856&gt;0),INDEX('TCF en bruto WML'!$T$12:$AP$35,MATCH('Belastingplannen ed'!AB856,'TCF en bruto WML'!$T$12:$T$34,0),MATCH('Belastingplannen ed'!AI$668,'TCF en bruto WML'!$T$12:$AP$12,0))*I856,I856)</f>
        <v>0</v>
      </c>
      <c r="AJ856" s="983">
        <f>IF(AND($R856="Na",AC856&gt;0),INDEX('TCF en bruto WML'!$T$12:$AP$35,MATCH('Belastingplannen ed'!AC856,'TCF en bruto WML'!$T$12:$T$34,0),MATCH('Belastingplannen ed'!AJ$668,'TCF en bruto WML'!$T$12:$AP$12,0))*J856,J856)</f>
        <v>0</v>
      </c>
      <c r="AK856" s="983">
        <f>IF(AND($R856="Na",AD856&gt;0),INDEX('TCF en bruto WML'!$T$12:$AP$35,MATCH('Belastingplannen ed'!AD856,'TCF en bruto WML'!$T$12:$T$34,0),MATCH('Belastingplannen ed'!AK$668,'TCF en bruto WML'!$T$12:$AP$12,0))*K856,K856)</f>
        <v>0</v>
      </c>
      <c r="AL856" s="431"/>
      <c r="AM856" s="431"/>
      <c r="AN856" s="431"/>
      <c r="AO856" s="431"/>
      <c r="AP856" s="910"/>
      <c r="AS856" s="419"/>
    </row>
    <row r="857" spans="2:45" s="349" customFormat="1" ht="12.75" outlineLevel="2" x14ac:dyDescent="0.2">
      <c r="B857" s="61"/>
      <c r="C857" s="77"/>
      <c r="D857" s="78"/>
      <c r="E857" s="135"/>
      <c r="F857" s="357">
        <f t="shared" si="1478"/>
        <v>5</v>
      </c>
      <c r="G857" s="357"/>
      <c r="H857" s="409"/>
      <c r="I857" s="409"/>
      <c r="J857" s="409"/>
      <c r="K857" s="409"/>
      <c r="L857" s="409"/>
      <c r="M857" s="409"/>
      <c r="N857" s="409"/>
      <c r="O857" s="409"/>
      <c r="P857" s="409"/>
      <c r="Q857" s="425"/>
      <c r="R857" s="425"/>
      <c r="S857" s="1566"/>
      <c r="T857" s="711"/>
      <c r="U857" s="438"/>
      <c r="V857" s="438"/>
      <c r="W857" s="438"/>
      <c r="X857" s="1574"/>
      <c r="Y857" s="438"/>
      <c r="Z857" s="356"/>
      <c r="AA857" s="1538"/>
      <c r="AB857" s="423"/>
      <c r="AC857" s="423"/>
      <c r="AD857" s="367"/>
      <c r="AF857" s="357">
        <f t="shared" si="1479"/>
        <v>5</v>
      </c>
      <c r="AG857" s="1535">
        <f t="shared" si="1480"/>
        <v>0</v>
      </c>
      <c r="AH857" s="963">
        <f>IF(AND($R857="Na",AA857&gt;0),INDEX('TCF en bruto WML'!$T$12:$AP$35,MATCH('Belastingplannen ed'!AA857,'TCF en bruto WML'!$T$12:$T$34,0),MATCH('Belastingplannen ed'!AH$668,'TCF en bruto WML'!$T$12:$AP$12,0))*H857,H857)</f>
        <v>0</v>
      </c>
      <c r="AI857" s="983">
        <f>IF(AND($R857="Na",AB857&gt;0),INDEX('TCF en bruto WML'!$T$12:$AP$35,MATCH('Belastingplannen ed'!AB857,'TCF en bruto WML'!$T$12:$T$34,0),MATCH('Belastingplannen ed'!AI$668,'TCF en bruto WML'!$T$12:$AP$12,0))*I857,I857)</f>
        <v>0</v>
      </c>
      <c r="AJ857" s="983">
        <f>IF(AND($R857="Na",AC857&gt;0),INDEX('TCF en bruto WML'!$T$12:$AP$35,MATCH('Belastingplannen ed'!AC857,'TCF en bruto WML'!$T$12:$T$34,0),MATCH('Belastingplannen ed'!AJ$668,'TCF en bruto WML'!$T$12:$AP$12,0))*J857,J857)</f>
        <v>0</v>
      </c>
      <c r="AK857" s="983">
        <f>IF(AND($R857="Na",AD857&gt;0),INDEX('TCF en bruto WML'!$T$12:$AP$35,MATCH('Belastingplannen ed'!AD857,'TCF en bruto WML'!$T$12:$T$34,0),MATCH('Belastingplannen ed'!AK$668,'TCF en bruto WML'!$T$12:$AP$12,0))*K857,K857)</f>
        <v>0</v>
      </c>
      <c r="AL857" s="431"/>
      <c r="AM857" s="431"/>
      <c r="AN857" s="431"/>
      <c r="AO857" s="431"/>
      <c r="AP857" s="910"/>
      <c r="AS857" s="419"/>
    </row>
    <row r="858" spans="2:45" s="349" customFormat="1" ht="12.75" outlineLevel="2" x14ac:dyDescent="0.2">
      <c r="B858" s="61"/>
      <c r="C858" s="77"/>
      <c r="D858" s="78"/>
      <c r="E858" s="135"/>
      <c r="F858" s="357">
        <f t="shared" si="1478"/>
        <v>6</v>
      </c>
      <c r="G858" s="357"/>
      <c r="H858" s="409"/>
      <c r="I858" s="409"/>
      <c r="J858" s="409"/>
      <c r="K858" s="409"/>
      <c r="L858" s="409"/>
      <c r="M858" s="409"/>
      <c r="N858" s="409"/>
      <c r="O858" s="409"/>
      <c r="P858" s="409"/>
      <c r="Q858" s="355"/>
      <c r="R858" s="425"/>
      <c r="S858" s="1566"/>
      <c r="T858" s="712"/>
      <c r="U858" s="703"/>
      <c r="V858" s="703"/>
      <c r="W858" s="703"/>
      <c r="X858" s="1586"/>
      <c r="Y858" s="438"/>
      <c r="Z858" s="356"/>
      <c r="AA858" s="1539"/>
      <c r="AB858" s="1540"/>
      <c r="AC858" s="1540"/>
      <c r="AD858" s="1541"/>
      <c r="AF858" s="357">
        <f t="shared" si="1479"/>
        <v>6</v>
      </c>
      <c r="AG858" s="1535">
        <f t="shared" si="1480"/>
        <v>0</v>
      </c>
      <c r="AH858" s="963">
        <f>IF(AND($R858="Na",AA858&gt;0),INDEX('TCF en bruto WML'!$T$12:$AP$35,MATCH('Belastingplannen ed'!AA858,'TCF en bruto WML'!$T$12:$T$34,0),MATCH('Belastingplannen ed'!AH$668,'TCF en bruto WML'!$T$12:$AP$12,0))*H858,H858)</f>
        <v>0</v>
      </c>
      <c r="AI858" s="983">
        <f>IF(AND($R858="Na",AB858&gt;0),INDEX('TCF en bruto WML'!$T$12:$AP$35,MATCH('Belastingplannen ed'!AB858,'TCF en bruto WML'!$T$12:$T$34,0),MATCH('Belastingplannen ed'!AI$668,'TCF en bruto WML'!$T$12:$AP$12,0))*I858,I858)</f>
        <v>0</v>
      </c>
      <c r="AJ858" s="983">
        <f>IF(AND($R858="Na",AC858&gt;0),INDEX('TCF en bruto WML'!$T$12:$AP$35,MATCH('Belastingplannen ed'!AC858,'TCF en bruto WML'!$T$12:$T$34,0),MATCH('Belastingplannen ed'!AJ$668,'TCF en bruto WML'!$T$12:$AP$12,0))*J858,J858)</f>
        <v>0</v>
      </c>
      <c r="AK858" s="983">
        <f>IF(AND($R858="Na",AD858&gt;0),INDEX('TCF en bruto WML'!$T$12:$AP$35,MATCH('Belastingplannen ed'!AD858,'TCF en bruto WML'!$T$12:$T$34,0),MATCH('Belastingplannen ed'!AK$668,'TCF en bruto WML'!$T$12:$AP$12,0))*K858,K858)</f>
        <v>0</v>
      </c>
      <c r="AL858" s="431"/>
      <c r="AM858" s="431"/>
      <c r="AN858" s="431"/>
      <c r="AO858" s="431"/>
      <c r="AP858" s="910"/>
      <c r="AS858" s="419"/>
    </row>
    <row r="859" spans="2:45" s="349" customFormat="1" ht="12.75" outlineLevel="2" x14ac:dyDescent="0.2">
      <c r="B859" s="61"/>
      <c r="C859" s="77"/>
      <c r="D859" s="78"/>
      <c r="E859" s="135"/>
      <c r="F859" s="775" t="s">
        <v>1890</v>
      </c>
      <c r="G859" s="354"/>
      <c r="H859" s="978">
        <f t="shared" ref="H859:P859" si="1481">SUM(H853:H858)</f>
        <v>0</v>
      </c>
      <c r="I859" s="978">
        <f t="shared" si="1481"/>
        <v>0</v>
      </c>
      <c r="J859" s="978">
        <f t="shared" si="1481"/>
        <v>0</v>
      </c>
      <c r="K859" s="978">
        <f t="shared" si="1481"/>
        <v>0</v>
      </c>
      <c r="L859" s="978">
        <f t="shared" si="1481"/>
        <v>0</v>
      </c>
      <c r="M859" s="978">
        <f t="shared" si="1481"/>
        <v>0</v>
      </c>
      <c r="N859" s="978">
        <f t="shared" si="1481"/>
        <v>0</v>
      </c>
      <c r="O859" s="978">
        <f t="shared" si="1481"/>
        <v>0</v>
      </c>
      <c r="P859" s="978">
        <f t="shared" si="1481"/>
        <v>0</v>
      </c>
      <c r="Q859" s="457"/>
      <c r="R859" s="457"/>
      <c r="S859" s="1566"/>
      <c r="T859" s="356"/>
      <c r="U859" s="356"/>
      <c r="V859" s="356"/>
      <c r="W859" s="356"/>
      <c r="X859" s="356"/>
      <c r="Y859" s="356"/>
      <c r="AC859" s="399"/>
      <c r="AF859" s="775" t="str">
        <f>F859</f>
        <v>Totale aanpassing Afbouw AHK</v>
      </c>
      <c r="AG859" s="959"/>
      <c r="AH859" s="1557">
        <f t="shared" ref="AH859:AP859" si="1482">SUM(AH853:AH858)</f>
        <v>0</v>
      </c>
      <c r="AI859" s="443">
        <f t="shared" si="1482"/>
        <v>0</v>
      </c>
      <c r="AJ859" s="443">
        <f t="shared" si="1482"/>
        <v>0</v>
      </c>
      <c r="AK859" s="443">
        <f t="shared" si="1482"/>
        <v>0</v>
      </c>
      <c r="AL859" s="443">
        <f t="shared" si="1482"/>
        <v>0</v>
      </c>
      <c r="AM859" s="443">
        <f t="shared" si="1482"/>
        <v>0</v>
      </c>
      <c r="AN859" s="443">
        <f t="shared" si="1482"/>
        <v>0</v>
      </c>
      <c r="AO859" s="443">
        <f t="shared" si="1482"/>
        <v>0</v>
      </c>
      <c r="AP859" s="1558">
        <f t="shared" si="1482"/>
        <v>0</v>
      </c>
    </row>
    <row r="860" spans="2:45" s="349" customFormat="1" ht="12.75" outlineLevel="2" x14ac:dyDescent="0.2">
      <c r="B860" s="61"/>
      <c r="C860" s="77"/>
      <c r="D860" s="78"/>
      <c r="E860" s="135"/>
      <c r="F860" s="1520" t="str">
        <f>"Definitieve aanpassing sheet '"&amp;F851&amp;"'"</f>
        <v>Definitieve aanpassing sheet '8.10'</v>
      </c>
      <c r="G860" s="762"/>
      <c r="H860" s="1811"/>
      <c r="I860" s="1593"/>
      <c r="J860" s="1593"/>
      <c r="K860" s="1593"/>
      <c r="L860" s="1593"/>
      <c r="M860" s="1593"/>
      <c r="N860" s="1593"/>
      <c r="O860" s="1593"/>
      <c r="P860" s="1810"/>
      <c r="Q860" s="762"/>
      <c r="R860" s="1528"/>
      <c r="S860" s="1566"/>
      <c r="T860" s="356"/>
      <c r="U860" s="356"/>
      <c r="V860" s="356"/>
      <c r="W860" s="356"/>
      <c r="X860" s="356"/>
      <c r="Y860" s="356"/>
      <c r="Z860" s="356"/>
      <c r="AF860" s="1520" t="str">
        <f>F860</f>
        <v>Definitieve aanpassing sheet '8.10'</v>
      </c>
      <c r="AG860" s="1536"/>
      <c r="AH860" s="1534"/>
      <c r="AI860" s="1592"/>
      <c r="AJ860" s="1525"/>
      <c r="AK860" s="1521">
        <f>'8.10'!L273-'8.10'!K252</f>
        <v>0</v>
      </c>
      <c r="AL860" s="1525"/>
      <c r="AM860" s="1525"/>
      <c r="AN860" s="1525"/>
      <c r="AO860" s="1525"/>
      <c r="AP860" s="1526"/>
    </row>
    <row r="861" spans="2:45" s="349" customFormat="1" ht="12.75" outlineLevel="2" x14ac:dyDescent="0.2">
      <c r="B861" s="61"/>
      <c r="C861" s="77"/>
      <c r="D861" s="78"/>
      <c r="E861" s="135"/>
      <c r="F861" s="349" t="s">
        <v>1583</v>
      </c>
      <c r="H861" s="399"/>
      <c r="I861" s="399"/>
      <c r="J861" s="399"/>
      <c r="K861" s="399"/>
      <c r="L861" s="399"/>
      <c r="M861" s="399"/>
      <c r="N861" s="399"/>
      <c r="O861" s="399"/>
      <c r="P861" s="399"/>
      <c r="S861" s="1566"/>
      <c r="Z861" s="356"/>
      <c r="AF861" s="349" t="s">
        <v>1583</v>
      </c>
      <c r="AG861" s="419"/>
      <c r="AK861" s="420" t="str">
        <f t="shared" ref="AK861" si="1483">IF(ABS(AK859-AK860)&lt;0.00001,"OK","ERROR")</f>
        <v>OK</v>
      </c>
    </row>
    <row r="862" spans="2:45" s="349" customFormat="1" ht="12.75" outlineLevel="2" x14ac:dyDescent="0.2">
      <c r="B862" s="61"/>
      <c r="C862" s="77"/>
      <c r="D862" s="78"/>
      <c r="E862" s="135"/>
      <c r="H862" s="399"/>
      <c r="I862" s="399"/>
      <c r="J862" s="399"/>
      <c r="K862" s="399"/>
      <c r="L862" s="399"/>
      <c r="M862" s="399"/>
      <c r="N862" s="399"/>
      <c r="O862" s="399"/>
      <c r="P862" s="399"/>
    </row>
    <row r="863" spans="2:45" s="349" customFormat="1" ht="12.75" outlineLevel="2" x14ac:dyDescent="0.2">
      <c r="B863" s="61"/>
      <c r="C863" s="77"/>
      <c r="D863" s="78"/>
      <c r="E863" s="135"/>
      <c r="F863" s="1637" t="s">
        <v>1667</v>
      </c>
      <c r="G863" s="570" t="s">
        <v>1880</v>
      </c>
      <c r="H863" s="3046" t="s">
        <v>1806</v>
      </c>
      <c r="I863" s="3047"/>
      <c r="J863" s="3047"/>
      <c r="K863" s="3047"/>
      <c r="L863" s="3047"/>
      <c r="M863" s="3047"/>
      <c r="N863" s="3047"/>
      <c r="O863" s="3047"/>
      <c r="P863" s="3047"/>
      <c r="Q863" s="833"/>
      <c r="R863" s="1003" t="s">
        <v>1840</v>
      </c>
      <c r="S863" s="1566"/>
      <c r="T863" s="3038" t="s">
        <v>1873</v>
      </c>
      <c r="U863" s="3028"/>
      <c r="V863" s="3028"/>
      <c r="W863" s="3028"/>
      <c r="X863" s="3044"/>
      <c r="Y863" s="1807"/>
      <c r="Z863" s="546"/>
      <c r="AA863" s="3038" t="s">
        <v>1846</v>
      </c>
      <c r="AB863" s="3028"/>
      <c r="AC863" s="3028"/>
      <c r="AD863" s="3044"/>
      <c r="AF863" s="773"/>
      <c r="AG863" s="773" t="str">
        <f>G863</f>
        <v>AHK Maximum afbouw</v>
      </c>
      <c r="AH863" s="3042" t="s">
        <v>1847</v>
      </c>
      <c r="AI863" s="3043"/>
      <c r="AJ863" s="3043"/>
      <c r="AK863" s="3043"/>
      <c r="AL863" s="3043"/>
      <c r="AM863" s="3043"/>
      <c r="AN863" s="3043"/>
      <c r="AO863" s="3043"/>
      <c r="AP863" s="3045"/>
      <c r="AS863" s="546"/>
    </row>
    <row r="864" spans="2:45" s="349" customFormat="1" ht="12.75" outlineLevel="2" x14ac:dyDescent="0.2">
      <c r="B864" s="61"/>
      <c r="C864" s="77"/>
      <c r="D864" s="78"/>
      <c r="E864" s="135"/>
      <c r="F864" s="1291" t="s">
        <v>1829</v>
      </c>
      <c r="G864" s="357" t="s">
        <v>1808</v>
      </c>
      <c r="H864" s="630">
        <v>2014</v>
      </c>
      <c r="I864" s="630">
        <f t="shared" ref="I864" si="1484">H864+1</f>
        <v>2015</v>
      </c>
      <c r="J864" s="630">
        <f t="shared" ref="J864" si="1485">I864+1</f>
        <v>2016</v>
      </c>
      <c r="K864" s="630">
        <f t="shared" ref="K864" si="1486">J864+1</f>
        <v>2017</v>
      </c>
      <c r="L864" s="630">
        <f t="shared" ref="L864" si="1487">K864+1</f>
        <v>2018</v>
      </c>
      <c r="M864" s="630">
        <f t="shared" ref="M864" si="1488">L864+1</f>
        <v>2019</v>
      </c>
      <c r="N864" s="630">
        <f t="shared" ref="N864" si="1489">M864+1</f>
        <v>2020</v>
      </c>
      <c r="O864" s="630">
        <f t="shared" ref="O864" si="1490">N864+1</f>
        <v>2021</v>
      </c>
      <c r="P864" s="630">
        <f t="shared" ref="P864" si="1491">O864+1</f>
        <v>2022</v>
      </c>
      <c r="Q864" s="1032" t="s">
        <v>1813</v>
      </c>
      <c r="R864" s="1529" t="s">
        <v>1841</v>
      </c>
      <c r="S864" s="1566"/>
      <c r="T864" s="442" t="s">
        <v>1874</v>
      </c>
      <c r="U864" s="1801">
        <f>H864</f>
        <v>2014</v>
      </c>
      <c r="V864" s="1801">
        <f t="shared" ref="V864" si="1492">I864</f>
        <v>2015</v>
      </c>
      <c r="W864" s="1801">
        <f t="shared" ref="W864" si="1493">J864</f>
        <v>2016</v>
      </c>
      <c r="X864" s="1802">
        <f t="shared" ref="X864" si="1494">K864</f>
        <v>2017</v>
      </c>
      <c r="Y864" s="1807">
        <v>2018</v>
      </c>
      <c r="AA864" s="355">
        <f>H864</f>
        <v>2014</v>
      </c>
      <c r="AB864" s="356">
        <f>I864</f>
        <v>2015</v>
      </c>
      <c r="AC864" s="356">
        <f>J864</f>
        <v>2016</v>
      </c>
      <c r="AD864" s="357">
        <f>K864</f>
        <v>2017</v>
      </c>
      <c r="AF864" s="1291" t="s">
        <v>1829</v>
      </c>
      <c r="AG864" s="356" t="s">
        <v>1808</v>
      </c>
      <c r="AH864" s="442">
        <v>2014</v>
      </c>
      <c r="AI864" s="571">
        <f t="shared" ref="AI864" si="1495">AH864+1</f>
        <v>2015</v>
      </c>
      <c r="AJ864" s="571">
        <f t="shared" ref="AJ864" si="1496">AI864+1</f>
        <v>2016</v>
      </c>
      <c r="AK864" s="571">
        <f t="shared" ref="AK864" si="1497">AJ864+1</f>
        <v>2017</v>
      </c>
      <c r="AL864" s="571">
        <f t="shared" ref="AL864" si="1498">AK864+1</f>
        <v>2018</v>
      </c>
      <c r="AM864" s="571">
        <f t="shared" ref="AM864" si="1499">AL864+1</f>
        <v>2019</v>
      </c>
      <c r="AN864" s="571">
        <f t="shared" ref="AN864" si="1500">AM864+1</f>
        <v>2020</v>
      </c>
      <c r="AO864" s="571">
        <f t="shared" ref="AO864" si="1501">AN864+1</f>
        <v>2021</v>
      </c>
      <c r="AP864" s="1533">
        <f t="shared" ref="AP864" si="1502">AO864+1</f>
        <v>2022</v>
      </c>
      <c r="AS864" s="372" t="s">
        <v>29</v>
      </c>
    </row>
    <row r="865" spans="1:67" s="349" customFormat="1" ht="12.75" outlineLevel="2" x14ac:dyDescent="0.2">
      <c r="B865" s="61"/>
      <c r="C865" s="77"/>
      <c r="D865" s="78"/>
      <c r="E865" s="135"/>
      <c r="F865" s="354">
        <v>1</v>
      </c>
      <c r="G865" s="354"/>
      <c r="H865" s="978"/>
      <c r="I865" s="466"/>
      <c r="J865" s="466"/>
      <c r="K865" s="466"/>
      <c r="L865" s="905"/>
      <c r="M865" s="905"/>
      <c r="N865" s="905"/>
      <c r="O865" s="905"/>
      <c r="P865" s="905"/>
      <c r="Q865" s="457"/>
      <c r="R865" s="425"/>
      <c r="S865" s="1566"/>
      <c r="T865" s="710"/>
      <c r="U865" s="717"/>
      <c r="V865" s="717"/>
      <c r="W865" s="717"/>
      <c r="X865" s="1573"/>
      <c r="Y865" s="438"/>
      <c r="AA865" s="1430"/>
      <c r="AB865" s="907"/>
      <c r="AC865" s="373"/>
      <c r="AD865" s="1813"/>
      <c r="AF865" s="354">
        <v>1</v>
      </c>
      <c r="AG865" s="970">
        <f>G865</f>
        <v>0</v>
      </c>
      <c r="AH865" s="1559">
        <f>IF(AND($R865="Na",AA865&gt;0),INDEX('TCF en bruto WML'!$T$12:$AP$35,MATCH('Belastingplannen ed'!AA865,'TCF en bruto WML'!$T$12:$T$34,0),MATCH('Belastingplannen ed'!AH$680,'TCF en bruto WML'!$T$12:$AP$12,0))*H865,H865)</f>
        <v>0</v>
      </c>
      <c r="AI865" s="978">
        <f>IF(AND($R865="Na",AB865&gt;0),INDEX('TCF en bruto WML'!$T$12:$AP$35,MATCH('Belastingplannen ed'!AB865,'TCF en bruto WML'!$T$12:$T$34,0),MATCH('Belastingplannen ed'!AI$680,'TCF en bruto WML'!$T$12:$AP$12,0))*I865,I865)</f>
        <v>0</v>
      </c>
      <c r="AJ865" s="905">
        <f>IF(AND($R865="Na",AC865&gt;0),INDEX('TCF en bruto WML'!$T$12:$AP$35,MATCH('Belastingplannen ed'!AC865,'TCF en bruto WML'!$T$12:$T$34,0),MATCH('Belastingplannen ed'!AJ$680,'TCF en bruto WML'!$T$12:$AP$12,0))*J865,J865)</f>
        <v>0</v>
      </c>
      <c r="AK865" s="905">
        <f>IF(AND($R865="Na",AD865&gt;0),INDEX('TCF en bruto WML'!$T$12:$AP$35,MATCH('Belastingplannen ed'!AD865,'TCF en bruto WML'!$T$12:$T$34,0),MATCH('Belastingplannen ed'!AK$680,'TCF en bruto WML'!$T$12:$AP$12,0))*K865,K865)</f>
        <v>0</v>
      </c>
      <c r="AL865" s="905"/>
      <c r="AM865" s="905"/>
      <c r="AN865" s="905"/>
      <c r="AO865" s="905"/>
      <c r="AP865" s="906"/>
      <c r="AS865" s="356"/>
    </row>
    <row r="866" spans="1:67" s="349" customFormat="1" ht="12.75" outlineLevel="2" x14ac:dyDescent="0.2">
      <c r="B866" s="61"/>
      <c r="C866" s="77"/>
      <c r="D866" s="78"/>
      <c r="E866" s="135"/>
      <c r="F866" s="357">
        <f>F865+1</f>
        <v>2</v>
      </c>
      <c r="G866" s="357"/>
      <c r="H866" s="400"/>
      <c r="I866" s="531"/>
      <c r="J866" s="531"/>
      <c r="K866" s="531"/>
      <c r="L866" s="400"/>
      <c r="M866" s="400"/>
      <c r="N866" s="400"/>
      <c r="O866" s="400"/>
      <c r="P866" s="400"/>
      <c r="Q866" s="425"/>
      <c r="R866" s="425"/>
      <c r="S866" s="1566"/>
      <c r="T866" s="465"/>
      <c r="U866" s="911"/>
      <c r="V866" s="911"/>
      <c r="W866" s="911"/>
      <c r="X866" s="1481"/>
      <c r="Y866" s="911"/>
      <c r="AA866" s="1538"/>
      <c r="AB866" s="423"/>
      <c r="AC866" s="423"/>
      <c r="AD866" s="367"/>
      <c r="AF866" s="357">
        <f t="shared" ref="AF866:AF869" si="1503">AF865+1</f>
        <v>2</v>
      </c>
      <c r="AG866" s="1535">
        <f>G866</f>
        <v>0</v>
      </c>
      <c r="AH866" s="909">
        <f>IF(AND($R866="Na",AA866&gt;0),INDEX('TCF en bruto WML'!$T$12:$AP$35,MATCH('Belastingplannen ed'!AA866,'TCF en bruto WML'!$T$12:$T$34,0),MATCH('Belastingplannen ed'!AH$680,'TCF en bruto WML'!$T$12:$AP$12,0))*H866,H866)</f>
        <v>0</v>
      </c>
      <c r="AI866" s="431">
        <f>IF(AND($R866="Na",AB866&gt;0),INDEX('TCF en bruto WML'!$T$12:$AP$35,MATCH('Belastingplannen ed'!AB866,'TCF en bruto WML'!$T$12:$T$34,0),MATCH('Belastingplannen ed'!AI$680,'TCF en bruto WML'!$T$12:$AP$12,0))*I866,I866)</f>
        <v>0</v>
      </c>
      <c r="AJ866" s="431">
        <f>IF(AND($R866="Na",AC866&gt;0),INDEX('TCF en bruto WML'!$T$12:$AP$35,MATCH('Belastingplannen ed'!AC866,'TCF en bruto WML'!$T$12:$T$34,0),MATCH('Belastingplannen ed'!AJ$680,'TCF en bruto WML'!$T$12:$AP$12,0))*J866,J866)</f>
        <v>0</v>
      </c>
      <c r="AK866" s="431">
        <f>IF(AND($R866="Na",AD866&gt;0),INDEX('TCF en bruto WML'!$T$12:$AP$35,MATCH('Belastingplannen ed'!AD866,'TCF en bruto WML'!$T$12:$T$34,0),MATCH('Belastingplannen ed'!AK$680,'TCF en bruto WML'!$T$12:$AP$12,0))*K866,K866)</f>
        <v>0</v>
      </c>
      <c r="AL866" s="431"/>
      <c r="AM866" s="431"/>
      <c r="AN866" s="431"/>
      <c r="AO866" s="431"/>
      <c r="AP866" s="910"/>
      <c r="AS866" s="419"/>
    </row>
    <row r="867" spans="1:67" s="349" customFormat="1" ht="12.75" outlineLevel="2" x14ac:dyDescent="0.2">
      <c r="B867" s="61"/>
      <c r="C867" s="77"/>
      <c r="D867" s="78"/>
      <c r="E867" s="135"/>
      <c r="F867" s="357">
        <f t="shared" ref="F867:F868" si="1504">F866+1</f>
        <v>3</v>
      </c>
      <c r="G867" s="357"/>
      <c r="H867" s="400"/>
      <c r="I867" s="531"/>
      <c r="J867" s="531"/>
      <c r="K867" s="531"/>
      <c r="L867" s="400"/>
      <c r="M867" s="400"/>
      <c r="N867" s="400"/>
      <c r="O867" s="400"/>
      <c r="P867" s="400"/>
      <c r="Q867" s="355"/>
      <c r="R867" s="425"/>
      <c r="S867" s="1566"/>
      <c r="T867" s="465"/>
      <c r="U867" s="911"/>
      <c r="V867" s="911"/>
      <c r="W867" s="911"/>
      <c r="X867" s="1481"/>
      <c r="Y867" s="911"/>
      <c r="AA867" s="1538"/>
      <c r="AB867" s="423"/>
      <c r="AC867" s="423"/>
      <c r="AD867" s="367"/>
      <c r="AF867" s="357">
        <f t="shared" si="1503"/>
        <v>3</v>
      </c>
      <c r="AG867" s="1535">
        <f>G867</f>
        <v>0</v>
      </c>
      <c r="AH867" s="909">
        <f>IF(AND($R867="Na",AA867&gt;0),INDEX('TCF en bruto WML'!$T$12:$AP$35,MATCH('Belastingplannen ed'!AA867,'TCF en bruto WML'!$T$12:$T$34,0),MATCH('Belastingplannen ed'!AH$680,'TCF en bruto WML'!$T$12:$AP$12,0))*H867,H867)</f>
        <v>0</v>
      </c>
      <c r="AI867" s="431">
        <f>IF(AND($R867="Na",AB867&gt;0),INDEX('TCF en bruto WML'!$T$12:$AP$35,MATCH('Belastingplannen ed'!AB867,'TCF en bruto WML'!$T$12:$T$34,0),MATCH('Belastingplannen ed'!AI$680,'TCF en bruto WML'!$T$12:$AP$12,0))*I867,I867)</f>
        <v>0</v>
      </c>
      <c r="AJ867" s="431">
        <f>IF(AND($R867="Na",AC867&gt;0),INDEX('TCF en bruto WML'!$T$12:$AP$35,MATCH('Belastingplannen ed'!AC867,'TCF en bruto WML'!$T$12:$T$34,0),MATCH('Belastingplannen ed'!AJ$680,'TCF en bruto WML'!$T$12:$AP$12,0))*J867,J867)</f>
        <v>0</v>
      </c>
      <c r="AK867" s="431">
        <f>IF(AND($R867="Na",AD867&gt;0),INDEX('TCF en bruto WML'!$T$12:$AP$35,MATCH('Belastingplannen ed'!AD867,'TCF en bruto WML'!$T$12:$T$34,0),MATCH('Belastingplannen ed'!AK$680,'TCF en bruto WML'!$T$12:$AP$12,0))*K867,K867)</f>
        <v>0</v>
      </c>
      <c r="AL867" s="431"/>
      <c r="AM867" s="431"/>
      <c r="AN867" s="431"/>
      <c r="AO867" s="431"/>
      <c r="AP867" s="910"/>
      <c r="AS867" s="419"/>
    </row>
    <row r="868" spans="1:67" s="349" customFormat="1" ht="12.75" outlineLevel="2" x14ac:dyDescent="0.2">
      <c r="B868" s="61"/>
      <c r="C868" s="77"/>
      <c r="D868" s="78"/>
      <c r="E868" s="135"/>
      <c r="F868" s="357">
        <f t="shared" si="1504"/>
        <v>4</v>
      </c>
      <c r="G868" s="357"/>
      <c r="H868" s="400"/>
      <c r="I868" s="531"/>
      <c r="J868" s="531"/>
      <c r="K868" s="531"/>
      <c r="L868" s="400"/>
      <c r="M868" s="400"/>
      <c r="N868" s="400"/>
      <c r="O868" s="400"/>
      <c r="P868" s="400"/>
      <c r="Q868" s="425"/>
      <c r="R868" s="425"/>
      <c r="S868" s="1566"/>
      <c r="T868" s="465"/>
      <c r="U868" s="911"/>
      <c r="V868" s="911"/>
      <c r="W868" s="911"/>
      <c r="X868" s="1481"/>
      <c r="Y868" s="911"/>
      <c r="AA868" s="1538"/>
      <c r="AB868" s="423"/>
      <c r="AC868" s="423"/>
      <c r="AD868" s="367"/>
      <c r="AF868" s="357">
        <f t="shared" si="1503"/>
        <v>4</v>
      </c>
      <c r="AG868" s="1535">
        <f>G868</f>
        <v>0</v>
      </c>
      <c r="AH868" s="909">
        <f>IF(AND($R868="Na",AA868&gt;0),INDEX('TCF en bruto WML'!$T$12:$AP$35,MATCH('Belastingplannen ed'!AA868,'TCF en bruto WML'!$T$12:$T$34,0),MATCH('Belastingplannen ed'!AH$680,'TCF en bruto WML'!$T$12:$AP$12,0))*H868,H868)</f>
        <v>0</v>
      </c>
      <c r="AI868" s="431">
        <f>IF(AND($R868="Na",AB868&gt;0),INDEX('TCF en bruto WML'!$T$12:$AP$35,MATCH('Belastingplannen ed'!AB868,'TCF en bruto WML'!$T$12:$T$34,0),MATCH('Belastingplannen ed'!AI$680,'TCF en bruto WML'!$T$12:$AP$12,0))*I868,I868)</f>
        <v>0</v>
      </c>
      <c r="AJ868" s="431">
        <f>IF(AND($R868="Na",AC868&gt;0),INDEX('TCF en bruto WML'!$T$12:$AP$35,MATCH('Belastingplannen ed'!AC868,'TCF en bruto WML'!$T$12:$T$34,0),MATCH('Belastingplannen ed'!AJ$680,'TCF en bruto WML'!$T$12:$AP$12,0))*J868,J868)</f>
        <v>0</v>
      </c>
      <c r="AK868" s="431">
        <f>IF(AND($R868="Na",AD868&gt;0),INDEX('TCF en bruto WML'!$T$12:$AP$35,MATCH('Belastingplannen ed'!AD868,'TCF en bruto WML'!$T$12:$T$34,0),MATCH('Belastingplannen ed'!AK$680,'TCF en bruto WML'!$T$12:$AP$12,0))*K868,K868)</f>
        <v>0</v>
      </c>
      <c r="AL868" s="431"/>
      <c r="AM868" s="431"/>
      <c r="AN868" s="431"/>
      <c r="AO868" s="431"/>
      <c r="AP868" s="910"/>
      <c r="AS868" s="419"/>
    </row>
    <row r="869" spans="1:67" s="349" customFormat="1" ht="12.75" outlineLevel="2" x14ac:dyDescent="0.2">
      <c r="B869" s="61"/>
      <c r="C869" s="77"/>
      <c r="D869" s="78"/>
      <c r="E869" s="135"/>
      <c r="F869" s="357">
        <f>F868+1</f>
        <v>5</v>
      </c>
      <c r="G869" s="357"/>
      <c r="H869" s="400"/>
      <c r="I869" s="531"/>
      <c r="J869" s="531"/>
      <c r="K869" s="531"/>
      <c r="L869" s="400"/>
      <c r="M869" s="400"/>
      <c r="N869" s="400"/>
      <c r="O869" s="400"/>
      <c r="P869" s="400"/>
      <c r="Q869" s="425"/>
      <c r="R869" s="425"/>
      <c r="S869" s="1566"/>
      <c r="T869" s="1539"/>
      <c r="U869" s="1540"/>
      <c r="V869" s="1540"/>
      <c r="W869" s="1540"/>
      <c r="X869" s="1541"/>
      <c r="Y869" s="423"/>
      <c r="AA869" s="1539"/>
      <c r="AB869" s="1540"/>
      <c r="AC869" s="1540"/>
      <c r="AD869" s="1541"/>
      <c r="AF869" s="357">
        <f t="shared" si="1503"/>
        <v>5</v>
      </c>
      <c r="AG869" s="1535">
        <f>G869</f>
        <v>0</v>
      </c>
      <c r="AH869" s="909">
        <f>IF(AND($R869="Na",AA869&gt;0),INDEX('TCF en bruto WML'!$T$12:$AP$35,MATCH('Belastingplannen ed'!AA869,'TCF en bruto WML'!$T$12:$T$34,0),MATCH('Belastingplannen ed'!AH$680,'TCF en bruto WML'!$T$12:$AP$12,0))*H869,H869)</f>
        <v>0</v>
      </c>
      <c r="AI869" s="431">
        <f>IF(AND($R869="Na",AB869&gt;0),INDEX('TCF en bruto WML'!$T$12:$AP$35,MATCH('Belastingplannen ed'!AB869,'TCF en bruto WML'!$T$12:$T$34,0),MATCH('Belastingplannen ed'!AI$680,'TCF en bruto WML'!$T$12:$AP$12,0))*I869,I869)</f>
        <v>0</v>
      </c>
      <c r="AJ869" s="431">
        <f>IF(AND($R869="Na",AC869&gt;0),INDEX('TCF en bruto WML'!$T$12:$AP$35,MATCH('Belastingplannen ed'!AC869,'TCF en bruto WML'!$T$12:$T$34,0),MATCH('Belastingplannen ed'!AJ$680,'TCF en bruto WML'!$T$12:$AP$12,0))*J869,J869)</f>
        <v>0</v>
      </c>
      <c r="AK869" s="431">
        <f>IF(AND($R869="Na",AD869&gt;0),INDEX('TCF en bruto WML'!$T$12:$AP$35,MATCH('Belastingplannen ed'!AD869,'TCF en bruto WML'!$T$12:$T$34,0),MATCH('Belastingplannen ed'!AK$680,'TCF en bruto WML'!$T$12:$AP$12,0))*K869,K869)</f>
        <v>0</v>
      </c>
      <c r="AL869" s="431"/>
      <c r="AM869" s="431"/>
      <c r="AN869" s="431"/>
      <c r="AO869" s="431"/>
      <c r="AP869" s="910"/>
      <c r="AS869" s="419"/>
    </row>
    <row r="870" spans="1:67" s="349" customFormat="1" ht="12.75" outlineLevel="2" x14ac:dyDescent="0.2">
      <c r="B870" s="61"/>
      <c r="C870" s="77"/>
      <c r="D870" s="78"/>
      <c r="E870" s="135"/>
      <c r="F870" s="775" t="s">
        <v>1891</v>
      </c>
      <c r="G870" s="354"/>
      <c r="H870" s="444">
        <f>SUM(H865:H869)</f>
        <v>0</v>
      </c>
      <c r="I870" s="514">
        <f t="shared" ref="I870:P870" si="1505">SUM(I865:I869)</f>
        <v>0</v>
      </c>
      <c r="J870" s="514">
        <f t="shared" si="1505"/>
        <v>0</v>
      </c>
      <c r="K870" s="514">
        <f t="shared" si="1505"/>
        <v>0</v>
      </c>
      <c r="L870" s="444">
        <f t="shared" si="1505"/>
        <v>0</v>
      </c>
      <c r="M870" s="444">
        <f t="shared" si="1505"/>
        <v>0</v>
      </c>
      <c r="N870" s="444">
        <f t="shared" si="1505"/>
        <v>0</v>
      </c>
      <c r="O870" s="444">
        <f t="shared" si="1505"/>
        <v>0</v>
      </c>
      <c r="P870" s="444">
        <f t="shared" si="1505"/>
        <v>0</v>
      </c>
      <c r="Q870" s="457"/>
      <c r="R870" s="457"/>
      <c r="S870" s="1566"/>
      <c r="T870" s="356"/>
      <c r="U870" s="356"/>
      <c r="V870" s="356"/>
      <c r="W870" s="356"/>
      <c r="X870" s="356"/>
      <c r="Y870" s="356"/>
      <c r="AF870" s="775" t="str">
        <f>F870</f>
        <v>Totale aanpassing AHK Maximum afbouw</v>
      </c>
      <c r="AG870" s="959"/>
      <c r="AH870" s="1006">
        <f>SUM(AH865:AH869)</f>
        <v>0</v>
      </c>
      <c r="AI870" s="444">
        <f t="shared" ref="AI870" si="1506">SUM(AI865:AI869)</f>
        <v>0</v>
      </c>
      <c r="AJ870" s="444">
        <f>SUM(AJ865:AJ869)</f>
        <v>0</v>
      </c>
      <c r="AK870" s="444">
        <f>SUM(AK865:AK869)</f>
        <v>0</v>
      </c>
      <c r="AL870" s="444">
        <f t="shared" ref="AL870:AP870" si="1507">SUM(AL865:AL869)</f>
        <v>0</v>
      </c>
      <c r="AM870" s="444">
        <f t="shared" si="1507"/>
        <v>0</v>
      </c>
      <c r="AN870" s="444">
        <f t="shared" si="1507"/>
        <v>0</v>
      </c>
      <c r="AO870" s="444">
        <f t="shared" si="1507"/>
        <v>0</v>
      </c>
      <c r="AP870" s="511">
        <f t="shared" si="1507"/>
        <v>0</v>
      </c>
    </row>
    <row r="871" spans="1:67" s="349" customFormat="1" ht="12.75" outlineLevel="2" x14ac:dyDescent="0.2">
      <c r="B871" s="61"/>
      <c r="C871" s="77"/>
      <c r="D871" s="78"/>
      <c r="E871" s="135"/>
      <c r="F871" s="1520" t="str">
        <f>"Definitieve aanpassing sheet '"&amp;F863&amp;"'"</f>
        <v>Definitieve aanpassing sheet '8.10'</v>
      </c>
      <c r="G871" s="762"/>
      <c r="H871" s="1525"/>
      <c r="I871" s="1525"/>
      <c r="J871" s="1525"/>
      <c r="K871" s="1525"/>
      <c r="L871" s="1525"/>
      <c r="M871" s="1525"/>
      <c r="N871" s="1525"/>
      <c r="O871" s="1525"/>
      <c r="P871" s="1526"/>
      <c r="Q871" s="762"/>
      <c r="R871" s="1528"/>
      <c r="S871" s="1566"/>
      <c r="T871" s="356"/>
      <c r="U871" s="356"/>
      <c r="V871" s="356"/>
      <c r="W871" s="356"/>
      <c r="X871" s="356"/>
      <c r="Y871" s="356"/>
      <c r="Z871" s="356"/>
      <c r="AF871" s="1520" t="str">
        <f>F871</f>
        <v>Definitieve aanpassing sheet '8.10'</v>
      </c>
      <c r="AG871" s="1536"/>
      <c r="AH871" s="1534"/>
      <c r="AI871" s="1525"/>
      <c r="AJ871" s="1525"/>
      <c r="AK871" s="1525">
        <f>'8.10'!L275-'8.10'!K254</f>
        <v>0</v>
      </c>
      <c r="AL871" s="1525"/>
      <c r="AM871" s="1525"/>
      <c r="AN871" s="1525"/>
      <c r="AO871" s="1525"/>
      <c r="AP871" s="1526"/>
    </row>
    <row r="872" spans="1:67" s="349" customFormat="1" ht="12.75" outlineLevel="2" x14ac:dyDescent="0.2">
      <c r="B872" s="61"/>
      <c r="C872" s="77"/>
      <c r="D872" s="78"/>
      <c r="E872" s="135"/>
      <c r="F872" s="349" t="s">
        <v>1583</v>
      </c>
      <c r="S872" s="1566"/>
      <c r="Z872" s="356"/>
      <c r="AF872" s="349" t="s">
        <v>1583</v>
      </c>
      <c r="AG872" s="419"/>
      <c r="AK872" s="420" t="str">
        <f t="shared" ref="AK872" si="1508">IF(ABS(AK870-AK871)&lt;0.00001,"OK","ERROR")</f>
        <v>OK</v>
      </c>
    </row>
    <row r="873" spans="1:67" s="349" customFormat="1" ht="12.75" outlineLevel="1" x14ac:dyDescent="0.2">
      <c r="B873" s="61"/>
      <c r="C873" s="77"/>
      <c r="D873" s="78"/>
      <c r="E873" s="135"/>
    </row>
    <row r="874" spans="1:67" s="349" customFormat="1" ht="12.75" outlineLevel="1" x14ac:dyDescent="0.2">
      <c r="A874" s="852" t="s">
        <v>1583</v>
      </c>
      <c r="B874" s="127"/>
      <c r="C874" s="128"/>
      <c r="D874" s="129" t="s">
        <v>1803</v>
      </c>
      <c r="E874" s="130"/>
      <c r="F874" s="131"/>
      <c r="G874" s="1516" t="s">
        <v>1900</v>
      </c>
      <c r="H874" s="1516"/>
      <c r="I874" s="1030"/>
      <c r="J874" s="395"/>
      <c r="K874" s="395"/>
      <c r="L874" s="395"/>
      <c r="M874" s="433"/>
      <c r="N874" s="433"/>
      <c r="O874" s="433"/>
      <c r="P874" s="433"/>
      <c r="Q874" s="433"/>
      <c r="R874" s="433"/>
      <c r="S874" s="433"/>
      <c r="T874" s="433"/>
      <c r="U874" s="433"/>
      <c r="V874" s="433"/>
      <c r="W874" s="433"/>
      <c r="X874" s="433"/>
      <c r="Y874" s="433"/>
      <c r="Z874" s="433"/>
      <c r="AA874" s="433"/>
      <c r="AB874" s="433"/>
      <c r="AC874" s="433"/>
      <c r="AD874" s="433"/>
      <c r="AE874" s="433"/>
      <c r="AF874" s="433"/>
      <c r="AG874" s="433"/>
      <c r="AH874" s="433"/>
      <c r="AI874" s="433"/>
      <c r="AJ874" s="433"/>
      <c r="AK874" s="433"/>
      <c r="AL874" s="433"/>
      <c r="AM874" s="433"/>
      <c r="AN874" s="433"/>
      <c r="AO874" s="433"/>
      <c r="AP874" s="433"/>
      <c r="AQ874" s="433"/>
      <c r="AR874" s="433"/>
      <c r="AS874" s="433"/>
      <c r="AT874" s="433"/>
      <c r="AU874" s="433"/>
      <c r="AV874" s="433"/>
      <c r="AW874" s="433"/>
      <c r="AX874" s="433"/>
      <c r="AY874" s="433"/>
      <c r="AZ874" s="433"/>
      <c r="BA874" s="433"/>
      <c r="BB874" s="433"/>
      <c r="BC874" s="433"/>
      <c r="BD874" s="433"/>
      <c r="BE874" s="433"/>
      <c r="BF874" s="433"/>
      <c r="BG874" s="433"/>
      <c r="BH874" s="433"/>
      <c r="BI874" s="433"/>
      <c r="BJ874" s="433"/>
      <c r="BK874" s="433"/>
      <c r="BL874" s="433"/>
      <c r="BM874" s="433"/>
      <c r="BN874" s="433"/>
      <c r="BO874" s="433"/>
    </row>
    <row r="875" spans="1:67" s="349" customFormat="1" ht="12.75" outlineLevel="2" x14ac:dyDescent="0.2">
      <c r="B875" s="61"/>
      <c r="C875" s="77"/>
      <c r="D875" s="78"/>
      <c r="E875" s="135"/>
    </row>
    <row r="876" spans="1:67" s="349" customFormat="1" ht="12.75" outlineLevel="2" x14ac:dyDescent="0.2">
      <c r="B876" s="61"/>
      <c r="C876" s="77"/>
      <c r="D876" s="78"/>
      <c r="E876" s="135"/>
      <c r="F876" s="1637" t="s">
        <v>1929</v>
      </c>
      <c r="G876" s="570" t="s">
        <v>1901</v>
      </c>
      <c r="H876" s="3042" t="s">
        <v>1806</v>
      </c>
      <c r="I876" s="3043"/>
      <c r="J876" s="3043"/>
      <c r="K876" s="3043"/>
      <c r="L876" s="3043"/>
      <c r="M876" s="3043"/>
      <c r="N876" s="3043"/>
      <c r="O876" s="3043"/>
      <c r="P876" s="3043"/>
      <c r="Q876" s="833"/>
      <c r="R876" s="1003" t="s">
        <v>1840</v>
      </c>
      <c r="T876" s="3038" t="s">
        <v>1873</v>
      </c>
      <c r="U876" s="3028"/>
      <c r="V876" s="3028"/>
      <c r="W876" s="3028"/>
      <c r="X876" s="3044"/>
      <c r="Y876" s="1807"/>
      <c r="Z876" s="546"/>
      <c r="AA876" s="3038" t="s">
        <v>1846</v>
      </c>
      <c r="AB876" s="3028"/>
      <c r="AC876" s="3028"/>
      <c r="AD876" s="3044"/>
      <c r="AF876" s="773"/>
      <c r="AG876" s="773" t="str">
        <f>G876</f>
        <v>Arbeidskorting maximum</v>
      </c>
      <c r="AH876" s="3042" t="s">
        <v>1806</v>
      </c>
      <c r="AI876" s="3043"/>
      <c r="AJ876" s="3043"/>
      <c r="AK876" s="3043"/>
      <c r="AL876" s="3043"/>
      <c r="AM876" s="3043"/>
      <c r="AN876" s="3043"/>
      <c r="AO876" s="3043"/>
      <c r="AP876" s="3045"/>
      <c r="AS876" s="546"/>
    </row>
    <row r="877" spans="1:67" s="349" customFormat="1" ht="12.75" outlineLevel="2" x14ac:dyDescent="0.2">
      <c r="B877" s="61"/>
      <c r="C877" s="77"/>
      <c r="D877" s="78"/>
      <c r="E877" s="135"/>
      <c r="F877" s="1291" t="s">
        <v>1829</v>
      </c>
      <c r="G877" s="357" t="s">
        <v>1808</v>
      </c>
      <c r="H877" s="630">
        <v>2014</v>
      </c>
      <c r="I877" s="630">
        <f t="shared" ref="I877" si="1509">H877+1</f>
        <v>2015</v>
      </c>
      <c r="J877" s="630">
        <f t="shared" ref="J877" si="1510">I877+1</f>
        <v>2016</v>
      </c>
      <c r="K877" s="630">
        <f t="shared" ref="K877" si="1511">J877+1</f>
        <v>2017</v>
      </c>
      <c r="L877" s="630">
        <f t="shared" ref="L877" si="1512">K877+1</f>
        <v>2018</v>
      </c>
      <c r="M877" s="630">
        <f t="shared" ref="M877" si="1513">L877+1</f>
        <v>2019</v>
      </c>
      <c r="N877" s="630">
        <f t="shared" ref="N877" si="1514">M877+1</f>
        <v>2020</v>
      </c>
      <c r="O877" s="630">
        <f t="shared" ref="O877" si="1515">N877+1</f>
        <v>2021</v>
      </c>
      <c r="P877" s="630">
        <f t="shared" ref="P877" si="1516">O877+1</f>
        <v>2022</v>
      </c>
      <c r="Q877" s="1032" t="s">
        <v>1813</v>
      </c>
      <c r="R877" s="1529" t="s">
        <v>1841</v>
      </c>
      <c r="T877" s="442" t="s">
        <v>1874</v>
      </c>
      <c r="U877" s="1801">
        <f>H877</f>
        <v>2014</v>
      </c>
      <c r="V877" s="1801">
        <f t="shared" ref="V877" si="1517">I877</f>
        <v>2015</v>
      </c>
      <c r="W877" s="1801">
        <f t="shared" ref="W877" si="1518">J877</f>
        <v>2016</v>
      </c>
      <c r="X877" s="1802">
        <f t="shared" ref="X877" si="1519">K877</f>
        <v>2017</v>
      </c>
      <c r="Y877" s="1807">
        <v>2018</v>
      </c>
      <c r="AA877" s="442">
        <f>H877</f>
        <v>2014</v>
      </c>
      <c r="AB877" s="571">
        <f>I877</f>
        <v>2015</v>
      </c>
      <c r="AC877" s="571">
        <f>J877</f>
        <v>2016</v>
      </c>
      <c r="AD877" s="1533">
        <f>K877</f>
        <v>2017</v>
      </c>
      <c r="AF877" s="1291" t="s">
        <v>1829</v>
      </c>
      <c r="AG877" s="563" t="s">
        <v>1808</v>
      </c>
      <c r="AH877" s="442">
        <v>2014</v>
      </c>
      <c r="AI877" s="571">
        <f t="shared" ref="AI877" si="1520">AH877+1</f>
        <v>2015</v>
      </c>
      <c r="AJ877" s="571">
        <f t="shared" ref="AJ877" si="1521">AI877+1</f>
        <v>2016</v>
      </c>
      <c r="AK877" s="571">
        <f t="shared" ref="AK877" si="1522">AJ877+1</f>
        <v>2017</v>
      </c>
      <c r="AL877" s="571">
        <f t="shared" ref="AL877" si="1523">AK877+1</f>
        <v>2018</v>
      </c>
      <c r="AM877" s="571">
        <f t="shared" ref="AM877" si="1524">AL877+1</f>
        <v>2019</v>
      </c>
      <c r="AN877" s="571">
        <f t="shared" ref="AN877" si="1525">AM877+1</f>
        <v>2020</v>
      </c>
      <c r="AO877" s="571">
        <f t="shared" ref="AO877" si="1526">AN877+1</f>
        <v>2021</v>
      </c>
      <c r="AP877" s="1533">
        <f t="shared" ref="AP877" si="1527">AO877+1</f>
        <v>2022</v>
      </c>
      <c r="AS877" s="372" t="s">
        <v>29</v>
      </c>
    </row>
    <row r="878" spans="1:67" s="349" customFormat="1" ht="12.75" outlineLevel="2" x14ac:dyDescent="0.2">
      <c r="B878" s="61"/>
      <c r="C878" s="77"/>
      <c r="D878" s="78"/>
      <c r="E878" s="135"/>
      <c r="F878" s="354">
        <v>1</v>
      </c>
      <c r="G878" s="354"/>
      <c r="H878" s="905"/>
      <c r="I878" s="905"/>
      <c r="J878" s="905"/>
      <c r="K878" s="905"/>
      <c r="L878" s="978"/>
      <c r="M878" s="978"/>
      <c r="N878" s="978"/>
      <c r="O878" s="978"/>
      <c r="P878" s="978"/>
      <c r="Q878" s="457"/>
      <c r="R878" s="425"/>
      <c r="T878" s="710"/>
      <c r="U878" s="717"/>
      <c r="V878" s="717"/>
      <c r="W878" s="717"/>
      <c r="X878" s="1573"/>
      <c r="Y878" s="438"/>
      <c r="AA878" s="1430"/>
      <c r="AB878" s="373"/>
      <c r="AC878" s="373"/>
      <c r="AD878" s="824"/>
      <c r="AE878" s="399"/>
      <c r="AF878" s="354">
        <f t="shared" ref="AF878:AF884" si="1528">F878</f>
        <v>1</v>
      </c>
      <c r="AG878" s="970">
        <f t="shared" ref="AG878:AG884" si="1529">G878</f>
        <v>0</v>
      </c>
      <c r="AH878" s="904">
        <f>IF(AND($R878="Na",AA878&gt;0),INDEX('TCF en bruto WML'!$T$12:$AP$35,MATCH('Belastingplannen ed'!AA878,'TCF en bruto WML'!$T$12:$T$34,0),MATCH('Belastingplannen ed'!AH$693,'TCF en bruto WML'!$T$12:$AP$12,0))*H878,H878)</f>
        <v>0</v>
      </c>
      <c r="AI878" s="905">
        <f>IF(AND($R878="Na",AB878&gt;0),INDEX('TCF en bruto WML'!$T$12:$AP$35,MATCH('Belastingplannen ed'!AB878,'TCF en bruto WML'!$T$12:$T$34,0),MATCH('Belastingplannen ed'!AI$693,'TCF en bruto WML'!$T$12:$AP$12,0))*I878,I878)</f>
        <v>0</v>
      </c>
      <c r="AJ878" s="905">
        <f>IF(AND($R878="Na",AC878&gt;0),INDEX('TCF en bruto WML'!$T$12:$AP$35,MATCH('Belastingplannen ed'!AC878,'TCF en bruto WML'!$T$12:$T$34,0),MATCH('Belastingplannen ed'!AJ$693,'TCF en bruto WML'!$T$12:$AP$12,0))*J878,J878)</f>
        <v>0</v>
      </c>
      <c r="AK878" s="1224"/>
      <c r="AL878" s="905"/>
      <c r="AM878" s="905"/>
      <c r="AN878" s="905"/>
      <c r="AO878" s="905"/>
      <c r="AP878" s="906"/>
      <c r="AS878" s="356"/>
    </row>
    <row r="879" spans="1:67" s="349" customFormat="1" ht="12.75" outlineLevel="2" x14ac:dyDescent="0.2">
      <c r="B879" s="61"/>
      <c r="C879" s="77"/>
      <c r="D879" s="78"/>
      <c r="E879" s="135"/>
      <c r="F879" s="357">
        <f>F878+1</f>
        <v>2</v>
      </c>
      <c r="G879" s="357"/>
      <c r="H879" s="909"/>
      <c r="I879" s="431"/>
      <c r="J879" s="431"/>
      <c r="K879" s="431"/>
      <c r="L879" s="983"/>
      <c r="M879" s="983"/>
      <c r="N879" s="983"/>
      <c r="O879" s="983"/>
      <c r="P879" s="983"/>
      <c r="Q879" s="425"/>
      <c r="R879" s="425"/>
      <c r="T879" s="711"/>
      <c r="U879" s="438"/>
      <c r="V879" s="438"/>
      <c r="W879" s="438"/>
      <c r="X879" s="1574"/>
      <c r="Y879" s="438"/>
      <c r="AA879" s="1538"/>
      <c r="AB879" s="423"/>
      <c r="AC879" s="423"/>
      <c r="AD879" s="367"/>
      <c r="AF879" s="357">
        <f t="shared" si="1528"/>
        <v>2</v>
      </c>
      <c r="AG879" s="1535">
        <f t="shared" si="1529"/>
        <v>0</v>
      </c>
      <c r="AH879" s="909">
        <f>IF(AND($R879="Na",AA879&gt;0),INDEX('TCF en bruto WML'!$T$12:$AP$35,MATCH('Belastingplannen ed'!AA879,'TCF en bruto WML'!$T$12:$T$34,0),MATCH('Belastingplannen ed'!AH$693,'TCF en bruto WML'!$T$12:$AP$12,0))*H879,H879)</f>
        <v>0</v>
      </c>
      <c r="AI879" s="431">
        <f>IF(AND($R879="Na",AB879&gt;0),INDEX('TCF en bruto WML'!$T$12:$AP$35,MATCH('Belastingplannen ed'!AB879,'TCF en bruto WML'!$T$12:$T$34,0),MATCH('Belastingplannen ed'!AI$693,'TCF en bruto WML'!$T$12:$AP$12,0))*I879,I879)</f>
        <v>0</v>
      </c>
      <c r="AJ879" s="431">
        <f>IF(AND($R879="Na",AC879&gt;0),INDEX('TCF en bruto WML'!$T$12:$AP$35,MATCH('Belastingplannen ed'!AC879,'TCF en bruto WML'!$T$12:$T$34,0),MATCH('Belastingplannen ed'!AJ$693,'TCF en bruto WML'!$T$12:$AP$12,0))*J879,J879)</f>
        <v>0</v>
      </c>
      <c r="AK879" s="431"/>
      <c r="AL879" s="431"/>
      <c r="AM879" s="431"/>
      <c r="AN879" s="431"/>
      <c r="AO879" s="431"/>
      <c r="AP879" s="910"/>
      <c r="AS879" s="356"/>
    </row>
    <row r="880" spans="1:67" s="349" customFormat="1" ht="12.75" outlineLevel="2" x14ac:dyDescent="0.2">
      <c r="B880" s="61"/>
      <c r="C880" s="77"/>
      <c r="D880" s="78"/>
      <c r="E880" s="135"/>
      <c r="F880" s="357">
        <f>F879+1</f>
        <v>3</v>
      </c>
      <c r="G880" s="357"/>
      <c r="H880" s="431"/>
      <c r="I880" s="431"/>
      <c r="J880" s="431"/>
      <c r="K880" s="431"/>
      <c r="L880" s="983"/>
      <c r="M880" s="983"/>
      <c r="N880" s="983"/>
      <c r="O880" s="983"/>
      <c r="P880" s="983"/>
      <c r="Q880" s="355"/>
      <c r="R880" s="425"/>
      <c r="T880" s="711"/>
      <c r="U880" s="438"/>
      <c r="V880" s="438"/>
      <c r="W880" s="438"/>
      <c r="X880" s="1574"/>
      <c r="Y880" s="438"/>
      <c r="AA880" s="1538"/>
      <c r="AB880" s="423"/>
      <c r="AC880" s="423"/>
      <c r="AD880" s="367"/>
      <c r="AF880" s="357">
        <f t="shared" si="1528"/>
        <v>3</v>
      </c>
      <c r="AG880" s="1535">
        <f t="shared" si="1529"/>
        <v>0</v>
      </c>
      <c r="AH880" s="909">
        <f>IF(AND($R880="Na",AA880&gt;0),INDEX('TCF en bruto WML'!$T$12:$AP$35,MATCH('Belastingplannen ed'!AA880,'TCF en bruto WML'!$T$12:$T$34,0),MATCH('Belastingplannen ed'!AH$693,'TCF en bruto WML'!$T$12:$AP$12,0))*H880,H880)</f>
        <v>0</v>
      </c>
      <c r="AI880" s="431">
        <f>IF(AND($R880="Na",AB880&gt;0),INDEX('TCF en bruto WML'!$T$12:$AP$35,MATCH('Belastingplannen ed'!AB880,'TCF en bruto WML'!$T$12:$T$34,0),MATCH('Belastingplannen ed'!AI$693,'TCF en bruto WML'!$T$12:$AP$12,0))*I880,I880)</f>
        <v>0</v>
      </c>
      <c r="AJ880" s="431">
        <f>IF(AND($R880="Na",AC880&gt;0),INDEX('TCF en bruto WML'!$T$12:$AP$35,MATCH('Belastingplannen ed'!AC880,'TCF en bruto WML'!$T$12:$T$34,0),MATCH('Belastingplannen ed'!AJ$693,'TCF en bruto WML'!$T$12:$AP$12,0))*J880,J880)</f>
        <v>0</v>
      </c>
      <c r="AK880" s="431"/>
      <c r="AL880" s="431"/>
      <c r="AM880" s="431"/>
      <c r="AN880" s="431"/>
      <c r="AO880" s="431"/>
      <c r="AP880" s="910"/>
      <c r="AS880" s="356"/>
    </row>
    <row r="881" spans="2:45" s="349" customFormat="1" ht="12.75" outlineLevel="2" x14ac:dyDescent="0.2">
      <c r="B881" s="61"/>
      <c r="C881" s="77"/>
      <c r="D881" s="78"/>
      <c r="E881" s="135"/>
      <c r="F881" s="357">
        <f t="shared" ref="F881:F884" si="1530">F880+1</f>
        <v>4</v>
      </c>
      <c r="G881" s="357"/>
      <c r="H881" s="431"/>
      <c r="I881" s="431"/>
      <c r="J881" s="431"/>
      <c r="K881" s="431"/>
      <c r="L881" s="983"/>
      <c r="M881" s="983"/>
      <c r="N881" s="983"/>
      <c r="O881" s="983"/>
      <c r="P881" s="983"/>
      <c r="Q881" s="425"/>
      <c r="R881" s="425"/>
      <c r="T881" s="711"/>
      <c r="U881" s="438"/>
      <c r="V881" s="438"/>
      <c r="W881" s="438"/>
      <c r="X881" s="1574"/>
      <c r="Y881" s="438"/>
      <c r="AA881" s="1538"/>
      <c r="AB881" s="423"/>
      <c r="AC881" s="423"/>
      <c r="AD881" s="367"/>
      <c r="AF881" s="357">
        <f t="shared" si="1528"/>
        <v>4</v>
      </c>
      <c r="AG881" s="1535">
        <f t="shared" si="1529"/>
        <v>0</v>
      </c>
      <c r="AH881" s="909">
        <f>IF(AND($R881="Na",AA881&gt;0),INDEX('TCF en bruto WML'!$T$12:$AP$35,MATCH('Belastingplannen ed'!AA881,'TCF en bruto WML'!$T$12:$T$34,0),MATCH('Belastingplannen ed'!AH$693,'TCF en bruto WML'!$T$12:$AP$12,0))*H881,H881)</f>
        <v>0</v>
      </c>
      <c r="AI881" s="431">
        <f>IF(AND($R881="Na",AB881&gt;0),INDEX('TCF en bruto WML'!$T$12:$AP$35,MATCH('Belastingplannen ed'!AB881,'TCF en bruto WML'!$T$12:$T$34,0),MATCH('Belastingplannen ed'!AI$693,'TCF en bruto WML'!$T$12:$AP$12,0))*I881,I881)</f>
        <v>0</v>
      </c>
      <c r="AJ881" s="431">
        <f>IF(AND($R881="Na",AC881&gt;0),INDEX('TCF en bruto WML'!$T$12:$AP$35,MATCH('Belastingplannen ed'!AC881,'TCF en bruto WML'!$T$12:$T$34,0),MATCH('Belastingplannen ed'!AJ$693,'TCF en bruto WML'!$T$12:$AP$12,0))*J881,J881)</f>
        <v>0</v>
      </c>
      <c r="AK881" s="431">
        <f>IF(AND($R881="Na",AD881&gt;0),INDEX('TCF en bruto WML'!$T$12:$AP$35,MATCH('Belastingplannen ed'!AD881,'TCF en bruto WML'!$T$12:$T$34,0),MATCH('Belastingplannen ed'!AK$693,'TCF en bruto WML'!$T$12:$AP$12,0))*K881,K881)</f>
        <v>0</v>
      </c>
      <c r="AL881" s="431"/>
      <c r="AM881" s="431"/>
      <c r="AN881" s="431"/>
      <c r="AO881" s="431"/>
      <c r="AP881" s="910"/>
      <c r="AS881" s="356"/>
    </row>
    <row r="882" spans="2:45" s="349" customFormat="1" ht="12.75" outlineLevel="2" x14ac:dyDescent="0.2">
      <c r="B882" s="61"/>
      <c r="C882" s="77"/>
      <c r="D882" s="78"/>
      <c r="E882" s="135"/>
      <c r="F882" s="357">
        <f t="shared" si="1530"/>
        <v>5</v>
      </c>
      <c r="G882" s="357"/>
      <c r="H882" s="431"/>
      <c r="I882" s="431"/>
      <c r="J882" s="431"/>
      <c r="K882" s="431"/>
      <c r="L882" s="983"/>
      <c r="M882" s="983"/>
      <c r="N882" s="983"/>
      <c r="O882" s="983"/>
      <c r="P882" s="983"/>
      <c r="Q882" s="425"/>
      <c r="R882" s="425"/>
      <c r="T882" s="711"/>
      <c r="U882" s="438"/>
      <c r="V882" s="438"/>
      <c r="W882" s="438"/>
      <c r="X882" s="1574"/>
      <c r="Y882" s="438"/>
      <c r="AA882" s="1538"/>
      <c r="AB882" s="423"/>
      <c r="AC882" s="423"/>
      <c r="AD882" s="367"/>
      <c r="AF882" s="357">
        <f t="shared" si="1528"/>
        <v>5</v>
      </c>
      <c r="AG882" s="1535">
        <f t="shared" si="1529"/>
        <v>0</v>
      </c>
      <c r="AH882" s="909">
        <f>IF(AND($R882="Na",AA882&gt;0),INDEX('TCF en bruto WML'!$T$12:$AP$35,MATCH('Belastingplannen ed'!AA882,'TCF en bruto WML'!$T$12:$T$34,0),MATCH('Belastingplannen ed'!AH$693,'TCF en bruto WML'!$T$12:$AP$12,0))*H882,H882)</f>
        <v>0</v>
      </c>
      <c r="AI882" s="431">
        <f>IF(AND($R882="Na",AB882&gt;0),INDEX('TCF en bruto WML'!$T$12:$AP$35,MATCH('Belastingplannen ed'!AB882,'TCF en bruto WML'!$T$12:$T$34,0),MATCH('Belastingplannen ed'!AI$693,'TCF en bruto WML'!$T$12:$AP$12,0))*I882,I882)</f>
        <v>0</v>
      </c>
      <c r="AJ882" s="431">
        <f>IF(AND($R882="Na",AC882&gt;0),INDEX('TCF en bruto WML'!$T$12:$AP$35,MATCH('Belastingplannen ed'!AC882,'TCF en bruto WML'!$T$12:$T$34,0),MATCH('Belastingplannen ed'!AJ$693,'TCF en bruto WML'!$T$12:$AP$12,0))*J882,J882)</f>
        <v>0</v>
      </c>
      <c r="AK882" s="431">
        <f>IF(AND($R882="Na",AD882&gt;0),INDEX('TCF en bruto WML'!$T$12:$AP$35,MATCH('Belastingplannen ed'!AD882,'TCF en bruto WML'!$T$12:$T$34,0),MATCH('Belastingplannen ed'!AK$693,'TCF en bruto WML'!$T$12:$AP$12,0))*K882,K882)</f>
        <v>0</v>
      </c>
      <c r="AL882" s="431"/>
      <c r="AM882" s="431"/>
      <c r="AN882" s="431"/>
      <c r="AO882" s="431"/>
      <c r="AP882" s="910"/>
      <c r="AS882" s="356"/>
    </row>
    <row r="883" spans="2:45" s="349" customFormat="1" ht="12.75" outlineLevel="2" x14ac:dyDescent="0.2">
      <c r="B883" s="61"/>
      <c r="C883" s="77"/>
      <c r="D883" s="78"/>
      <c r="E883" s="135"/>
      <c r="F883" s="357">
        <f t="shared" si="1530"/>
        <v>6</v>
      </c>
      <c r="G883" s="357"/>
      <c r="H883" s="431"/>
      <c r="I883" s="431"/>
      <c r="J883" s="431"/>
      <c r="K883" s="431"/>
      <c r="L883" s="983"/>
      <c r="M883" s="983"/>
      <c r="N883" s="983"/>
      <c r="O883" s="983"/>
      <c r="P883" s="983"/>
      <c r="Q883" s="355"/>
      <c r="R883" s="425"/>
      <c r="T883" s="711"/>
      <c r="U883" s="438"/>
      <c r="V883" s="438"/>
      <c r="W883" s="438"/>
      <c r="X883" s="1574"/>
      <c r="Y883" s="438"/>
      <c r="AA883" s="1538"/>
      <c r="AB883" s="423"/>
      <c r="AC883" s="423"/>
      <c r="AD883" s="367"/>
      <c r="AF883" s="357">
        <f t="shared" si="1528"/>
        <v>6</v>
      </c>
      <c r="AG883" s="1535">
        <f t="shared" si="1529"/>
        <v>0</v>
      </c>
      <c r="AH883" s="909">
        <f>IF(AND($R883="Na",AA883&gt;0),INDEX('TCF en bruto WML'!$T$12:$AP$35,MATCH('Belastingplannen ed'!AA883,'TCF en bruto WML'!$T$12:$T$34,0),MATCH('Belastingplannen ed'!AH$693,'TCF en bruto WML'!$T$12:$AP$12,0))*H883,H883)</f>
        <v>0</v>
      </c>
      <c r="AI883" s="431">
        <f>IF(AND($R883="Na",AB883&gt;0),INDEX('TCF en bruto WML'!$T$12:$AP$35,MATCH('Belastingplannen ed'!AB883,'TCF en bruto WML'!$T$12:$T$34,0),MATCH('Belastingplannen ed'!AI$693,'TCF en bruto WML'!$T$12:$AP$12,0))*I883,I883)</f>
        <v>0</v>
      </c>
      <c r="AJ883" s="431">
        <f>IF(AND($R883="Na",AC883&gt;0),INDEX('TCF en bruto WML'!$T$12:$AP$35,MATCH('Belastingplannen ed'!AC883,'TCF en bruto WML'!$T$12:$T$34,0),MATCH('Belastingplannen ed'!AJ$693,'TCF en bruto WML'!$T$12:$AP$12,0))*J883,J883)</f>
        <v>0</v>
      </c>
      <c r="AK883" s="431">
        <f>IF(AND($R883="Na",AD883&gt;0),INDEX('TCF en bruto WML'!$T$12:$AP$35,MATCH('Belastingplannen ed'!AD883,'TCF en bruto WML'!$T$12:$T$34,0),MATCH('Belastingplannen ed'!AK$693,'TCF en bruto WML'!$T$12:$AP$12,0))*K883,K883)</f>
        <v>0</v>
      </c>
      <c r="AL883" s="431"/>
      <c r="AM883" s="431"/>
      <c r="AN883" s="431"/>
      <c r="AO883" s="431"/>
      <c r="AP883" s="910"/>
      <c r="AS883" s="356"/>
    </row>
    <row r="884" spans="2:45" s="349" customFormat="1" ht="12.75" outlineLevel="2" x14ac:dyDescent="0.2">
      <c r="B884" s="61"/>
      <c r="C884" s="77"/>
      <c r="D884" s="78"/>
      <c r="E884" s="135"/>
      <c r="F884" s="357">
        <f t="shared" si="1530"/>
        <v>7</v>
      </c>
      <c r="G884" s="357"/>
      <c r="H884" s="400"/>
      <c r="I884" s="400"/>
      <c r="J884" s="400"/>
      <c r="K884" s="400"/>
      <c r="L884" s="409"/>
      <c r="M884" s="409"/>
      <c r="N884" s="409"/>
      <c r="O884" s="409"/>
      <c r="P884" s="409"/>
      <c r="Q884" s="425"/>
      <c r="R884" s="425"/>
      <c r="T884" s="712"/>
      <c r="U884" s="703"/>
      <c r="V884" s="703"/>
      <c r="W884" s="703"/>
      <c r="X884" s="1586"/>
      <c r="Y884" s="438"/>
      <c r="AA884" s="1539"/>
      <c r="AB884" s="1540"/>
      <c r="AC884" s="1540"/>
      <c r="AD884" s="1541"/>
      <c r="AF884" s="357">
        <f t="shared" si="1528"/>
        <v>7</v>
      </c>
      <c r="AG884" s="1535">
        <f t="shared" si="1529"/>
        <v>0</v>
      </c>
      <c r="AH884" s="909">
        <f>IF(AND($R884="Na",AA884&gt;0),INDEX('TCF en bruto WML'!$T$12:$AP$35,MATCH('Belastingplannen ed'!AA884,'TCF en bruto WML'!$T$12:$T$34,0),MATCH('Belastingplannen ed'!AH$693,'TCF en bruto WML'!$T$12:$AP$12,0))*H884,H884)</f>
        <v>0</v>
      </c>
      <c r="AI884" s="431">
        <f>IF(AND($R884="Na",AB884&gt;0),INDEX('TCF en bruto WML'!$T$12:$AP$35,MATCH('Belastingplannen ed'!AB884,'TCF en bruto WML'!$T$12:$T$34,0),MATCH('Belastingplannen ed'!AI$693,'TCF en bruto WML'!$T$12:$AP$12,0))*I884,I884)</f>
        <v>0</v>
      </c>
      <c r="AJ884" s="431">
        <f>IF(AND($R884="Na",AC884&gt;0),INDEX('TCF en bruto WML'!$T$12:$AP$35,MATCH('Belastingplannen ed'!AC884,'TCF en bruto WML'!$T$12:$T$34,0),MATCH('Belastingplannen ed'!AJ$693,'TCF en bruto WML'!$T$12:$AP$12,0))*J884,J884)</f>
        <v>0</v>
      </c>
      <c r="AK884" s="431">
        <f>IF(AND($R884="Na",AD884&gt;0),INDEX('TCF en bruto WML'!$T$12:$AP$35,MATCH('Belastingplannen ed'!AD884,'TCF en bruto WML'!$T$12:$T$34,0),MATCH('Belastingplannen ed'!AK$693,'TCF en bruto WML'!$T$12:$AP$12,0))*K884,K884)</f>
        <v>0</v>
      </c>
      <c r="AL884" s="431"/>
      <c r="AM884" s="431"/>
      <c r="AN884" s="431"/>
      <c r="AO884" s="431"/>
      <c r="AP884" s="910"/>
      <c r="AS884" s="419"/>
    </row>
    <row r="885" spans="2:45" s="349" customFormat="1" ht="12.75" outlineLevel="2" x14ac:dyDescent="0.2">
      <c r="B885" s="61"/>
      <c r="C885" s="77"/>
      <c r="D885" s="78"/>
      <c r="E885" s="135"/>
      <c r="F885" s="775" t="s">
        <v>1903</v>
      </c>
      <c r="G885" s="354"/>
      <c r="H885" s="905">
        <f t="shared" ref="H885" si="1531">SUM(H878:H884)</f>
        <v>0</v>
      </c>
      <c r="I885" s="905">
        <f t="shared" ref="I885:P885" si="1532">SUM(I878:I884)</f>
        <v>0</v>
      </c>
      <c r="J885" s="905">
        <f t="shared" si="1532"/>
        <v>0</v>
      </c>
      <c r="K885" s="905">
        <f t="shared" si="1532"/>
        <v>0</v>
      </c>
      <c r="L885" s="905">
        <f t="shared" si="1532"/>
        <v>0</v>
      </c>
      <c r="M885" s="905">
        <f t="shared" si="1532"/>
        <v>0</v>
      </c>
      <c r="N885" s="905">
        <f t="shared" si="1532"/>
        <v>0</v>
      </c>
      <c r="O885" s="905">
        <f t="shared" si="1532"/>
        <v>0</v>
      </c>
      <c r="P885" s="905">
        <f t="shared" si="1532"/>
        <v>0</v>
      </c>
      <c r="Q885" s="457"/>
      <c r="R885" s="457"/>
      <c r="T885" s="356"/>
      <c r="U885" s="356"/>
      <c r="V885" s="356"/>
      <c r="W885" s="356"/>
      <c r="X885" s="356"/>
      <c r="Y885" s="356"/>
      <c r="AA885" s="399"/>
      <c r="AF885" s="775" t="str">
        <f>F885</f>
        <v>Totale aanpassing AK maximum</v>
      </c>
      <c r="AG885" s="353"/>
      <c r="AH885" s="1006">
        <f t="shared" ref="AH885:AP885" si="1533">SUM(AH878:AH884)</f>
        <v>0</v>
      </c>
      <c r="AI885" s="444">
        <f t="shared" si="1533"/>
        <v>0</v>
      </c>
      <c r="AJ885" s="444">
        <f t="shared" si="1533"/>
        <v>0</v>
      </c>
      <c r="AK885" s="444">
        <f t="shared" si="1533"/>
        <v>0</v>
      </c>
      <c r="AL885" s="444">
        <f t="shared" si="1533"/>
        <v>0</v>
      </c>
      <c r="AM885" s="444">
        <f t="shared" si="1533"/>
        <v>0</v>
      </c>
      <c r="AN885" s="444">
        <f t="shared" si="1533"/>
        <v>0</v>
      </c>
      <c r="AO885" s="444">
        <f t="shared" si="1533"/>
        <v>0</v>
      </c>
      <c r="AP885" s="511">
        <f t="shared" si="1533"/>
        <v>0</v>
      </c>
    </row>
    <row r="886" spans="2:45" s="349" customFormat="1" ht="12.75" outlineLevel="2" x14ac:dyDescent="0.2">
      <c r="B886" s="61"/>
      <c r="C886" s="77"/>
      <c r="D886" s="78"/>
      <c r="E886" s="135"/>
      <c r="F886" s="1520" t="str">
        <f>"Definitieve aanpassing sheet '"&amp;F876&amp;"'"</f>
        <v>Definitieve aanpassing sheet '8.11'</v>
      </c>
      <c r="G886" s="762"/>
      <c r="H886" s="1593"/>
      <c r="I886" s="1593"/>
      <c r="J886" s="1593"/>
      <c r="K886" s="1593"/>
      <c r="L886" s="1593"/>
      <c r="M886" s="1593"/>
      <c r="N886" s="1593"/>
      <c r="O886" s="1593"/>
      <c r="P886" s="1810"/>
      <c r="Q886" s="762"/>
      <c r="R886" s="762"/>
      <c r="T886" s="356"/>
      <c r="U886" s="356"/>
      <c r="V886" s="356"/>
      <c r="W886" s="356"/>
      <c r="X886" s="356"/>
      <c r="Y886" s="356"/>
      <c r="Z886" s="356"/>
      <c r="AA886" s="399"/>
      <c r="AF886" s="1520" t="str">
        <f>F886</f>
        <v>Definitieve aanpassing sheet '8.11'</v>
      </c>
      <c r="AG886" s="762"/>
      <c r="AH886" s="1525"/>
      <c r="AI886" s="1525"/>
      <c r="AJ886" s="1525"/>
      <c r="AK886" s="1525">
        <f>'8.11 en 10.7'!I973-'8.11 en 10.7'!I913</f>
        <v>0</v>
      </c>
      <c r="AL886" s="1525"/>
      <c r="AM886" s="1525"/>
      <c r="AN886" s="1525"/>
      <c r="AO886" s="1525"/>
      <c r="AP886" s="1526"/>
    </row>
    <row r="887" spans="2:45" s="349" customFormat="1" ht="12.75" outlineLevel="2" x14ac:dyDescent="0.2">
      <c r="B887" s="61"/>
      <c r="C887" s="77"/>
      <c r="D887" s="78"/>
      <c r="E887" s="135"/>
      <c r="F887" s="669" t="s">
        <v>1583</v>
      </c>
      <c r="H887" s="399"/>
      <c r="I887" s="399"/>
      <c r="J887" s="399"/>
      <c r="K887" s="399"/>
      <c r="L887" s="399"/>
      <c r="M887" s="399"/>
      <c r="N887" s="399"/>
      <c r="O887" s="399"/>
      <c r="P887" s="399"/>
      <c r="Z887" s="356"/>
      <c r="AF887" s="669" t="s">
        <v>1583</v>
      </c>
      <c r="AK887" s="420" t="str">
        <f t="shared" ref="AK887" si="1534">IF(ABS(AK885-AK886)&lt;0.00001,"OK","ERROR")</f>
        <v>OK</v>
      </c>
    </row>
    <row r="888" spans="2:45" s="349" customFormat="1" ht="12.75" outlineLevel="2" x14ac:dyDescent="0.2">
      <c r="B888" s="61"/>
      <c r="C888" s="77"/>
      <c r="D888" s="78"/>
      <c r="E888" s="135"/>
      <c r="H888" s="399"/>
      <c r="I888" s="399"/>
      <c r="J888" s="399"/>
      <c r="K888" s="399"/>
      <c r="L888" s="399"/>
      <c r="M888" s="399"/>
      <c r="N888" s="399"/>
      <c r="O888" s="399"/>
      <c r="P888" s="399"/>
    </row>
    <row r="889" spans="2:45" s="349" customFormat="1" ht="12.75" outlineLevel="2" x14ac:dyDescent="0.2">
      <c r="B889" s="61"/>
      <c r="C889" s="77"/>
      <c r="D889" s="78"/>
      <c r="E889" s="135"/>
      <c r="F889" s="1637" t="s">
        <v>1929</v>
      </c>
      <c r="G889" s="570" t="s">
        <v>1902</v>
      </c>
      <c r="H889" s="3046" t="s">
        <v>1806</v>
      </c>
      <c r="I889" s="3047"/>
      <c r="J889" s="3047"/>
      <c r="K889" s="3047"/>
      <c r="L889" s="3047"/>
      <c r="M889" s="3047"/>
      <c r="N889" s="3047"/>
      <c r="O889" s="3047"/>
      <c r="P889" s="3047"/>
      <c r="Q889" s="833"/>
      <c r="R889" s="1003" t="s">
        <v>1840</v>
      </c>
      <c r="S889" s="1566"/>
      <c r="T889" s="3038" t="s">
        <v>1873</v>
      </c>
      <c r="U889" s="3028"/>
      <c r="V889" s="3028"/>
      <c r="W889" s="3028"/>
      <c r="X889" s="3044"/>
      <c r="Y889" s="1807"/>
      <c r="Z889" s="546"/>
      <c r="AA889" s="3038" t="s">
        <v>1846</v>
      </c>
      <c r="AB889" s="3028"/>
      <c r="AC889" s="3028"/>
      <c r="AD889" s="3044"/>
      <c r="AF889" s="773"/>
      <c r="AG889" s="773" t="str">
        <f>G889</f>
        <v>Arbeidskorting afbouwgrens</v>
      </c>
      <c r="AH889" s="3042" t="s">
        <v>1847</v>
      </c>
      <c r="AI889" s="3043"/>
      <c r="AJ889" s="3043"/>
      <c r="AK889" s="3043"/>
      <c r="AL889" s="3043"/>
      <c r="AM889" s="3043"/>
      <c r="AN889" s="3043"/>
      <c r="AO889" s="3043"/>
      <c r="AP889" s="3045"/>
      <c r="AS889" s="546"/>
    </row>
    <row r="890" spans="2:45" s="349" customFormat="1" ht="12.75" outlineLevel="2" x14ac:dyDescent="0.2">
      <c r="B890" s="61"/>
      <c r="C890" s="77"/>
      <c r="D890" s="78"/>
      <c r="E890" s="135"/>
      <c r="F890" s="1291" t="s">
        <v>1829</v>
      </c>
      <c r="G890" s="357" t="s">
        <v>1808</v>
      </c>
      <c r="H890" s="630">
        <v>2014</v>
      </c>
      <c r="I890" s="630">
        <f t="shared" ref="I890" si="1535">H890+1</f>
        <v>2015</v>
      </c>
      <c r="J890" s="630">
        <f t="shared" ref="J890" si="1536">I890+1</f>
        <v>2016</v>
      </c>
      <c r="K890" s="630">
        <f t="shared" ref="K890" si="1537">J890+1</f>
        <v>2017</v>
      </c>
      <c r="L890" s="630">
        <f t="shared" ref="L890" si="1538">K890+1</f>
        <v>2018</v>
      </c>
      <c r="M890" s="630">
        <f t="shared" ref="M890" si="1539">L890+1</f>
        <v>2019</v>
      </c>
      <c r="N890" s="630">
        <f t="shared" ref="N890" si="1540">M890+1</f>
        <v>2020</v>
      </c>
      <c r="O890" s="630">
        <f t="shared" ref="O890" si="1541">N890+1</f>
        <v>2021</v>
      </c>
      <c r="P890" s="630">
        <f t="shared" ref="P890" si="1542">O890+1</f>
        <v>2022</v>
      </c>
      <c r="Q890" s="1032" t="s">
        <v>1813</v>
      </c>
      <c r="R890" s="1529" t="s">
        <v>1841</v>
      </c>
      <c r="S890" s="1566"/>
      <c r="T890" s="442" t="s">
        <v>1874</v>
      </c>
      <c r="U890" s="1801">
        <f>H890</f>
        <v>2014</v>
      </c>
      <c r="V890" s="1801">
        <f t="shared" ref="V890" si="1543">I890</f>
        <v>2015</v>
      </c>
      <c r="W890" s="1801">
        <f t="shared" ref="W890" si="1544">J890</f>
        <v>2016</v>
      </c>
      <c r="X890" s="1802">
        <f t="shared" ref="X890" si="1545">K890</f>
        <v>2017</v>
      </c>
      <c r="Y890" s="1807">
        <v>2018</v>
      </c>
      <c r="AA890" s="467">
        <f>H890</f>
        <v>2014</v>
      </c>
      <c r="AB890" s="356">
        <f>I890</f>
        <v>2015</v>
      </c>
      <c r="AC890" s="356">
        <f>J890</f>
        <v>2016</v>
      </c>
      <c r="AD890" s="357">
        <f>K890</f>
        <v>2017</v>
      </c>
      <c r="AF890" s="1291" t="s">
        <v>1829</v>
      </c>
      <c r="AG890" s="356" t="s">
        <v>1808</v>
      </c>
      <c r="AH890" s="442">
        <v>2014</v>
      </c>
      <c r="AI890" s="571">
        <f t="shared" ref="AI890" si="1546">AH890+1</f>
        <v>2015</v>
      </c>
      <c r="AJ890" s="571">
        <f t="shared" ref="AJ890" si="1547">AI890+1</f>
        <v>2016</v>
      </c>
      <c r="AK890" s="571">
        <f t="shared" ref="AK890" si="1548">AJ890+1</f>
        <v>2017</v>
      </c>
      <c r="AL890" s="571">
        <f t="shared" ref="AL890" si="1549">AK890+1</f>
        <v>2018</v>
      </c>
      <c r="AM890" s="571">
        <f t="shared" ref="AM890" si="1550">AL890+1</f>
        <v>2019</v>
      </c>
      <c r="AN890" s="571">
        <f t="shared" ref="AN890" si="1551">AM890+1</f>
        <v>2020</v>
      </c>
      <c r="AO890" s="571">
        <f t="shared" ref="AO890" si="1552">AN890+1</f>
        <v>2021</v>
      </c>
      <c r="AP890" s="1533">
        <f t="shared" ref="AP890" si="1553">AO890+1</f>
        <v>2022</v>
      </c>
      <c r="AS890" s="372" t="s">
        <v>29</v>
      </c>
    </row>
    <row r="891" spans="2:45" s="349" customFormat="1" ht="12.75" outlineLevel="2" x14ac:dyDescent="0.2">
      <c r="B891" s="61"/>
      <c r="C891" s="77"/>
      <c r="D891" s="78"/>
      <c r="E891" s="135"/>
      <c r="F891" s="354">
        <v>1</v>
      </c>
      <c r="G891" s="1553"/>
      <c r="H891" s="905"/>
      <c r="I891" s="905"/>
      <c r="J891" s="905"/>
      <c r="K891" s="905"/>
      <c r="L891" s="905"/>
      <c r="M891" s="905"/>
      <c r="N891" s="905"/>
      <c r="O891" s="905"/>
      <c r="P891" s="905"/>
      <c r="Q891" s="457"/>
      <c r="R891" s="425"/>
      <c r="S891" s="1566"/>
      <c r="T891" s="710"/>
      <c r="U891" s="717"/>
      <c r="V891" s="717"/>
      <c r="W891" s="717"/>
      <c r="X891" s="1573"/>
      <c r="Y891" s="438"/>
      <c r="AA891" s="1430"/>
      <c r="AB891" s="373"/>
      <c r="AC891" s="373"/>
      <c r="AD891" s="824"/>
      <c r="AF891" s="354">
        <v>1</v>
      </c>
      <c r="AG891" s="970">
        <f>G891</f>
        <v>0</v>
      </c>
      <c r="AH891" s="904">
        <f>IF(AND($R891="Na",AA891&gt;0),INDEX('TCF en bruto WML'!$T$12:$AP$35,MATCH('Belastingplannen ed'!AA891,'TCF en bruto WML'!$T$12:$T$34,0),MATCH('Belastingplannen ed'!AH$706,'TCF en bruto WML'!$T$12:$AP$12,0))*H891,H891)</f>
        <v>0</v>
      </c>
      <c r="AI891" s="905">
        <f>IF(AND($R891="Na",AB891&gt;0),INDEX('TCF en bruto WML'!$T$12:$AP$35,MATCH('Belastingplannen ed'!AB891,'TCF en bruto WML'!$T$12:$T$34,0),MATCH('Belastingplannen ed'!AI$706,'TCF en bruto WML'!$T$12:$AP$12,0))*I891,I891)</f>
        <v>0</v>
      </c>
      <c r="AJ891" s="905">
        <f>IF(AND($R891="Na",AC891&gt;0),INDEX('TCF en bruto WML'!$T$12:$AP$35,MATCH('Belastingplannen ed'!AC891,'TCF en bruto WML'!$T$12:$T$34,0),MATCH('Belastingplannen ed'!AJ$706,'TCF en bruto WML'!$T$12:$AP$12,0))*J891,J891)</f>
        <v>0</v>
      </c>
      <c r="AK891" s="1224">
        <f>IF(AND($R891="Na",AD891&gt;0),INDEX('TCF en bruto WML'!$T$12:$AP$35,MATCH('Belastingplannen ed'!AD891,'TCF en bruto WML'!$T$12:$T$34,0),MATCH('Belastingplannen ed'!AK$522,'TCF en bruto WML'!$T$12:$AP$12,0))*K891,K891)</f>
        <v>0</v>
      </c>
      <c r="AL891" s="905"/>
      <c r="AM891" s="905"/>
      <c r="AN891" s="905"/>
      <c r="AO891" s="905"/>
      <c r="AP891" s="906"/>
      <c r="AS891" s="419" t="s">
        <v>1864</v>
      </c>
    </row>
    <row r="892" spans="2:45" s="349" customFormat="1" ht="12.75" outlineLevel="2" x14ac:dyDescent="0.2">
      <c r="B892" s="61"/>
      <c r="C892" s="77"/>
      <c r="D892" s="78"/>
      <c r="E892" s="135"/>
      <c r="F892" s="357">
        <f>F891+1</f>
        <v>2</v>
      </c>
      <c r="G892" s="357"/>
      <c r="H892" s="400"/>
      <c r="I892" s="400"/>
      <c r="J892" s="400"/>
      <c r="K892" s="400"/>
      <c r="L892" s="400"/>
      <c r="M892" s="400"/>
      <c r="N892" s="400"/>
      <c r="O892" s="400"/>
      <c r="P892" s="400"/>
      <c r="Q892" s="425"/>
      <c r="R892" s="425"/>
      <c r="S892" s="1566"/>
      <c r="T892" s="711"/>
      <c r="U892" s="438"/>
      <c r="V892" s="438"/>
      <c r="W892" s="438"/>
      <c r="X892" s="1574"/>
      <c r="Y892" s="438"/>
      <c r="AA892" s="1538"/>
      <c r="AB892" s="423"/>
      <c r="AC892" s="423"/>
      <c r="AD892" s="367"/>
      <c r="AF892" s="357">
        <f>AF891+1</f>
        <v>2</v>
      </c>
      <c r="AG892" s="1535">
        <f>G892</f>
        <v>0</v>
      </c>
      <c r="AH892" s="909">
        <f>IF(AND($R892="Na",AA892&gt;0),INDEX('TCF en bruto WML'!$T$12:$AP$35,MATCH('Belastingplannen ed'!AA892,'TCF en bruto WML'!$T$12:$T$34,0),MATCH('Belastingplannen ed'!AH$706,'TCF en bruto WML'!$T$12:$AP$12,0))*H892,H892)</f>
        <v>0</v>
      </c>
      <c r="AI892" s="431">
        <f>IF(AND($R892="Na",AB892&gt;0),INDEX('TCF en bruto WML'!$T$12:$AP$35,MATCH('Belastingplannen ed'!AB892,'TCF en bruto WML'!$T$12:$T$34,0),MATCH('Belastingplannen ed'!AI$706,'TCF en bruto WML'!$T$12:$AP$12,0))*I892,I892)</f>
        <v>0</v>
      </c>
      <c r="AJ892" s="431">
        <f>IF(AND($R892="Na",AC892&gt;0),INDEX('TCF en bruto WML'!$T$12:$AP$35,MATCH('Belastingplannen ed'!AC892,'TCF en bruto WML'!$T$12:$T$34,0),MATCH('Belastingplannen ed'!AJ$706,'TCF en bruto WML'!$T$12:$AP$12,0))*J892,J892)</f>
        <v>0</v>
      </c>
      <c r="AK892" s="1111"/>
      <c r="AL892" s="431"/>
      <c r="AM892" s="431"/>
      <c r="AN892" s="431"/>
      <c r="AO892" s="431"/>
      <c r="AP892" s="910"/>
      <c r="AS892" s="356"/>
    </row>
    <row r="893" spans="2:45" s="349" customFormat="1" ht="12.75" outlineLevel="2" x14ac:dyDescent="0.2">
      <c r="B893" s="61"/>
      <c r="C893" s="77"/>
      <c r="D893" s="78"/>
      <c r="E893" s="135"/>
      <c r="F893" s="357">
        <f>F892+1</f>
        <v>3</v>
      </c>
      <c r="G893" s="357"/>
      <c r="H893" s="400"/>
      <c r="I893" s="400"/>
      <c r="J893" s="400"/>
      <c r="K893" s="400"/>
      <c r="L893" s="400"/>
      <c r="M893" s="400"/>
      <c r="N893" s="400"/>
      <c r="O893" s="400"/>
      <c r="P893" s="400"/>
      <c r="Q893" s="355"/>
      <c r="R893" s="425"/>
      <c r="S893" s="1566"/>
      <c r="T893" s="711"/>
      <c r="U893" s="438"/>
      <c r="V893" s="438"/>
      <c r="W893" s="438"/>
      <c r="X893" s="1574"/>
      <c r="Y893" s="438"/>
      <c r="Z893" s="356"/>
      <c r="AA893" s="1538"/>
      <c r="AB893" s="423"/>
      <c r="AC893" s="423"/>
      <c r="AD893" s="367"/>
      <c r="AF893" s="357">
        <f t="shared" ref="AF893:AF898" si="1554">AF892+1</f>
        <v>3</v>
      </c>
      <c r="AG893" s="1535">
        <f t="shared" ref="AG893:AG898" si="1555">G893</f>
        <v>0</v>
      </c>
      <c r="AH893" s="909">
        <f>IF(AND($R893="Na",AA893&gt;0),INDEX('TCF en bruto WML'!$T$12:$AP$35,MATCH('Belastingplannen ed'!AA893,'TCF en bruto WML'!$T$12:$T$34,0),MATCH('Belastingplannen ed'!AH$706,'TCF en bruto WML'!$T$12:$AP$12,0))*H893,H893)</f>
        <v>0</v>
      </c>
      <c r="AI893" s="431">
        <f>IF(AND($R893="Na",AB893&gt;0),INDEX('TCF en bruto WML'!$T$12:$AP$35,MATCH('Belastingplannen ed'!AB893,'TCF en bruto WML'!$T$12:$T$34,0),MATCH('Belastingplannen ed'!AI$706,'TCF en bruto WML'!$T$12:$AP$12,0))*I893,I893)</f>
        <v>0</v>
      </c>
      <c r="AJ893" s="431">
        <f>IF(AND($R893="Na",AC893&gt;0),INDEX('TCF en bruto WML'!$T$12:$AP$35,MATCH('Belastingplannen ed'!AC893,'TCF en bruto WML'!$T$12:$T$34,0),MATCH('Belastingplannen ed'!AJ$706,'TCF en bruto WML'!$T$12:$AP$12,0))*J893,J893)</f>
        <v>0</v>
      </c>
      <c r="AK893" s="431">
        <f>IF(AND($R893="Na",AD893&gt;0),INDEX('TCF en bruto WML'!$T$12:$AP$35,MATCH('Belastingplannen ed'!AD893,'TCF en bruto WML'!$T$12:$T$34,0),MATCH('Belastingplannen ed'!AK$706,'TCF en bruto WML'!$T$12:$AP$12,0))*K893,K893)</f>
        <v>0</v>
      </c>
      <c r="AL893" s="431"/>
      <c r="AM893" s="431"/>
      <c r="AN893" s="431"/>
      <c r="AO893" s="431"/>
      <c r="AP893" s="910"/>
      <c r="AS893" s="419"/>
    </row>
    <row r="894" spans="2:45" s="349" customFormat="1" ht="12.75" outlineLevel="2" x14ac:dyDescent="0.2">
      <c r="B894" s="61"/>
      <c r="C894" s="77"/>
      <c r="D894" s="78"/>
      <c r="E894" s="135"/>
      <c r="F894" s="357">
        <f t="shared" ref="F894:F898" si="1556">F893+1</f>
        <v>4</v>
      </c>
      <c r="G894" s="357"/>
      <c r="H894" s="400"/>
      <c r="I894" s="400"/>
      <c r="J894" s="400"/>
      <c r="K894" s="400"/>
      <c r="L894" s="400"/>
      <c r="M894" s="400"/>
      <c r="N894" s="400"/>
      <c r="O894" s="400"/>
      <c r="P894" s="400"/>
      <c r="Q894" s="425"/>
      <c r="R894" s="425"/>
      <c r="S894" s="1566"/>
      <c r="T894" s="711"/>
      <c r="U894" s="438"/>
      <c r="V894" s="438"/>
      <c r="W894" s="438"/>
      <c r="X894" s="1574"/>
      <c r="Y894" s="438"/>
      <c r="Z894" s="356"/>
      <c r="AA894" s="1538"/>
      <c r="AB894" s="423"/>
      <c r="AC894" s="423"/>
      <c r="AD894" s="367"/>
      <c r="AF894" s="357">
        <f t="shared" si="1554"/>
        <v>4</v>
      </c>
      <c r="AG894" s="1535">
        <f t="shared" si="1555"/>
        <v>0</v>
      </c>
      <c r="AH894" s="909">
        <f>IF(AND($R894="Na",AA894&gt;0),INDEX('TCF en bruto WML'!$T$12:$AP$35,MATCH('Belastingplannen ed'!AA894,'TCF en bruto WML'!$T$12:$T$34,0),MATCH('Belastingplannen ed'!AH$706,'TCF en bruto WML'!$T$12:$AP$12,0))*H894,H894)</f>
        <v>0</v>
      </c>
      <c r="AI894" s="431">
        <f>IF(AND($R894="Na",AB894&gt;0),INDEX('TCF en bruto WML'!$T$12:$AP$35,MATCH('Belastingplannen ed'!AB894,'TCF en bruto WML'!$T$12:$T$34,0),MATCH('Belastingplannen ed'!AI$706,'TCF en bruto WML'!$T$12:$AP$12,0))*I894,I894)</f>
        <v>0</v>
      </c>
      <c r="AJ894" s="431">
        <f>IF(AND($R894="Na",AC894&gt;0),INDEX('TCF en bruto WML'!$T$12:$AP$35,MATCH('Belastingplannen ed'!AC894,'TCF en bruto WML'!$T$12:$T$34,0),MATCH('Belastingplannen ed'!AJ$706,'TCF en bruto WML'!$T$12:$AP$12,0))*J894,J894)</f>
        <v>0</v>
      </c>
      <c r="AK894" s="431">
        <f>IF(AND($R894="Na",AD894&gt;0),INDEX('TCF en bruto WML'!$T$12:$AP$35,MATCH('Belastingplannen ed'!AD894,'TCF en bruto WML'!$T$12:$T$34,0),MATCH('Belastingplannen ed'!AK$706,'TCF en bruto WML'!$T$12:$AP$12,0))*K894,K894)</f>
        <v>0</v>
      </c>
      <c r="AL894" s="431"/>
      <c r="AM894" s="431"/>
      <c r="AN894" s="431"/>
      <c r="AO894" s="431"/>
      <c r="AP894" s="910"/>
      <c r="AS894" s="419"/>
    </row>
    <row r="895" spans="2:45" s="349" customFormat="1" ht="12.75" outlineLevel="2" x14ac:dyDescent="0.2">
      <c r="B895" s="61"/>
      <c r="C895" s="77"/>
      <c r="D895" s="78"/>
      <c r="E895" s="135"/>
      <c r="F895" s="357">
        <f t="shared" si="1556"/>
        <v>5</v>
      </c>
      <c r="G895" s="357"/>
      <c r="H895" s="400"/>
      <c r="I895" s="400"/>
      <c r="J895" s="400"/>
      <c r="K895" s="400"/>
      <c r="L895" s="400"/>
      <c r="M895" s="400"/>
      <c r="N895" s="400"/>
      <c r="O895" s="400"/>
      <c r="P895" s="400"/>
      <c r="Q895" s="425"/>
      <c r="R895" s="425"/>
      <c r="S895" s="1566"/>
      <c r="T895" s="711"/>
      <c r="U895" s="438"/>
      <c r="V895" s="438"/>
      <c r="W895" s="438"/>
      <c r="X895" s="1574"/>
      <c r="Y895" s="438"/>
      <c r="Z895" s="356"/>
      <c r="AA895" s="1538"/>
      <c r="AB895" s="423"/>
      <c r="AC895" s="423"/>
      <c r="AD895" s="367"/>
      <c r="AF895" s="357">
        <f t="shared" si="1554"/>
        <v>5</v>
      </c>
      <c r="AG895" s="1535">
        <f t="shared" si="1555"/>
        <v>0</v>
      </c>
      <c r="AH895" s="909">
        <f>IF(AND($R895="Na",AA895&gt;0),INDEX('TCF en bruto WML'!$T$12:$AP$35,MATCH('Belastingplannen ed'!AA895,'TCF en bruto WML'!$T$12:$T$34,0),MATCH('Belastingplannen ed'!AH$706,'TCF en bruto WML'!$T$12:$AP$12,0))*H895,H895)</f>
        <v>0</v>
      </c>
      <c r="AI895" s="431">
        <f>IF(AND($R895="Na",AB895&gt;0),INDEX('TCF en bruto WML'!$T$12:$AP$35,MATCH('Belastingplannen ed'!AB895,'TCF en bruto WML'!$T$12:$T$34,0),MATCH('Belastingplannen ed'!AI$706,'TCF en bruto WML'!$T$12:$AP$12,0))*I895,I895)</f>
        <v>0</v>
      </c>
      <c r="AJ895" s="431">
        <f>IF(AND($R895="Na",AC895&gt;0),INDEX('TCF en bruto WML'!$T$12:$AP$35,MATCH('Belastingplannen ed'!AC895,'TCF en bruto WML'!$T$12:$T$34,0),MATCH('Belastingplannen ed'!AJ$706,'TCF en bruto WML'!$T$12:$AP$12,0))*J895,J895)</f>
        <v>0</v>
      </c>
      <c r="AK895" s="431">
        <f>IF(AND($R895="Na",AD895&gt;0),INDEX('TCF en bruto WML'!$T$12:$AP$35,MATCH('Belastingplannen ed'!AD895,'TCF en bruto WML'!$T$12:$T$34,0),MATCH('Belastingplannen ed'!AK$706,'TCF en bruto WML'!$T$12:$AP$12,0))*K895,K895)</f>
        <v>0</v>
      </c>
      <c r="AL895" s="431"/>
      <c r="AM895" s="431"/>
      <c r="AN895" s="431"/>
      <c r="AO895" s="431"/>
      <c r="AP895" s="910"/>
      <c r="AS895" s="419"/>
    </row>
    <row r="896" spans="2:45" s="349" customFormat="1" ht="12.75" outlineLevel="2" x14ac:dyDescent="0.2">
      <c r="B896" s="61"/>
      <c r="C896" s="77"/>
      <c r="D896" s="78"/>
      <c r="E896" s="135"/>
      <c r="F896" s="357">
        <f t="shared" si="1556"/>
        <v>6</v>
      </c>
      <c r="G896" s="357"/>
      <c r="H896" s="400"/>
      <c r="I896" s="400"/>
      <c r="J896" s="400"/>
      <c r="K896" s="400"/>
      <c r="L896" s="400"/>
      <c r="M896" s="400"/>
      <c r="N896" s="400"/>
      <c r="O896" s="400"/>
      <c r="P896" s="400"/>
      <c r="Q896" s="355"/>
      <c r="R896" s="425"/>
      <c r="S896" s="1566"/>
      <c r="T896" s="711"/>
      <c r="U896" s="438"/>
      <c r="V896" s="438"/>
      <c r="W896" s="438"/>
      <c r="X896" s="1574"/>
      <c r="Y896" s="438"/>
      <c r="Z896" s="356"/>
      <c r="AA896" s="1538"/>
      <c r="AB896" s="423"/>
      <c r="AC896" s="423"/>
      <c r="AD896" s="367"/>
      <c r="AF896" s="357">
        <f t="shared" si="1554"/>
        <v>6</v>
      </c>
      <c r="AG896" s="1535">
        <f t="shared" si="1555"/>
        <v>0</v>
      </c>
      <c r="AH896" s="909">
        <f>IF(AND($R896="Na",AA896&gt;0),INDEX('TCF en bruto WML'!$T$12:$AP$35,MATCH('Belastingplannen ed'!AA896,'TCF en bruto WML'!$T$12:$T$34,0),MATCH('Belastingplannen ed'!AH$706,'TCF en bruto WML'!$T$12:$AP$12,0))*H896,H896)</f>
        <v>0</v>
      </c>
      <c r="AI896" s="431">
        <f>IF(AND($R896="Na",AB896&gt;0),INDEX('TCF en bruto WML'!$T$12:$AP$35,MATCH('Belastingplannen ed'!AB896,'TCF en bruto WML'!$T$12:$T$34,0),MATCH('Belastingplannen ed'!AI$706,'TCF en bruto WML'!$T$12:$AP$12,0))*I896,I896)</f>
        <v>0</v>
      </c>
      <c r="AJ896" s="431">
        <f>IF(AND($R896="Na",AC896&gt;0),INDEX('TCF en bruto WML'!$T$12:$AP$35,MATCH('Belastingplannen ed'!AC896,'TCF en bruto WML'!$T$12:$T$34,0),MATCH('Belastingplannen ed'!AJ$706,'TCF en bruto WML'!$T$12:$AP$12,0))*J896,J896)</f>
        <v>0</v>
      </c>
      <c r="AK896" s="431">
        <f>IF(AND($R896="Na",AD896&gt;0),INDEX('TCF en bruto WML'!$T$12:$AP$35,MATCH('Belastingplannen ed'!AD896,'TCF en bruto WML'!$T$12:$T$34,0),MATCH('Belastingplannen ed'!AK$706,'TCF en bruto WML'!$T$12:$AP$12,0))*K896,K896)</f>
        <v>0</v>
      </c>
      <c r="AL896" s="431"/>
      <c r="AM896" s="431"/>
      <c r="AN896" s="431"/>
      <c r="AO896" s="431"/>
      <c r="AP896" s="910"/>
      <c r="AS896" s="419"/>
    </row>
    <row r="897" spans="1:73" s="349" customFormat="1" ht="12.75" outlineLevel="2" x14ac:dyDescent="0.2">
      <c r="B897" s="61"/>
      <c r="C897" s="77"/>
      <c r="D897" s="78"/>
      <c r="E897" s="135"/>
      <c r="F897" s="357">
        <f t="shared" si="1556"/>
        <v>7</v>
      </c>
      <c r="G897" s="357"/>
      <c r="H897" s="400"/>
      <c r="I897" s="400"/>
      <c r="J897" s="400"/>
      <c r="K897" s="400"/>
      <c r="L897" s="400"/>
      <c r="M897" s="400"/>
      <c r="N897" s="400"/>
      <c r="O897" s="400"/>
      <c r="P897" s="400"/>
      <c r="Q897" s="355"/>
      <c r="R897" s="425"/>
      <c r="S897" s="1566"/>
      <c r="T897" s="711"/>
      <c r="U897" s="438"/>
      <c r="V897" s="438"/>
      <c r="W897" s="438"/>
      <c r="X897" s="1574"/>
      <c r="Y897" s="438"/>
      <c r="Z897" s="356"/>
      <c r="AA897" s="1538"/>
      <c r="AB897" s="423"/>
      <c r="AC897" s="423"/>
      <c r="AD897" s="367"/>
      <c r="AF897" s="357">
        <f t="shared" si="1554"/>
        <v>7</v>
      </c>
      <c r="AG897" s="1535">
        <f t="shared" si="1555"/>
        <v>0</v>
      </c>
      <c r="AH897" s="909">
        <f>IF(AND($R897="Na",AA897&gt;0),INDEX('TCF en bruto WML'!$T$12:$AP$35,MATCH('Belastingplannen ed'!AA897,'TCF en bruto WML'!$T$12:$T$34,0),MATCH('Belastingplannen ed'!AH$706,'TCF en bruto WML'!$T$12:$AP$12,0))*H897,H897)</f>
        <v>0</v>
      </c>
      <c r="AI897" s="431">
        <f>IF(AND($R897="Na",AB897&gt;0),INDEX('TCF en bruto WML'!$T$12:$AP$35,MATCH('Belastingplannen ed'!AB897,'TCF en bruto WML'!$T$12:$T$34,0),MATCH('Belastingplannen ed'!AI$706,'TCF en bruto WML'!$T$12:$AP$12,0))*I897,I897)</f>
        <v>0</v>
      </c>
      <c r="AJ897" s="431">
        <f>IF(AND($R897="Na",AC897&gt;0),INDEX('TCF en bruto WML'!$T$12:$AP$35,MATCH('Belastingplannen ed'!AC897,'TCF en bruto WML'!$T$12:$T$34,0),MATCH('Belastingplannen ed'!AJ$706,'TCF en bruto WML'!$T$12:$AP$12,0))*J897,J897)</f>
        <v>0</v>
      </c>
      <c r="AK897" s="431">
        <f>IF(AND($R897="Na",AD897&gt;0),INDEX('TCF en bruto WML'!$T$12:$AP$35,MATCH('Belastingplannen ed'!AD897,'TCF en bruto WML'!$T$12:$T$34,0),MATCH('Belastingplannen ed'!AK$706,'TCF en bruto WML'!$T$12:$AP$12,0))*K897,K897)</f>
        <v>0</v>
      </c>
      <c r="AL897" s="431"/>
      <c r="AM897" s="431"/>
      <c r="AN897" s="431"/>
      <c r="AO897" s="431"/>
      <c r="AP897" s="910"/>
      <c r="AS897" s="419"/>
    </row>
    <row r="898" spans="1:73" s="349" customFormat="1" ht="12.75" outlineLevel="2" x14ac:dyDescent="0.2">
      <c r="B898" s="61"/>
      <c r="C898" s="77"/>
      <c r="D898" s="78"/>
      <c r="E898" s="135"/>
      <c r="F898" s="357">
        <f t="shared" si="1556"/>
        <v>8</v>
      </c>
      <c r="G898" s="357"/>
      <c r="H898" s="400"/>
      <c r="I898" s="400"/>
      <c r="J898" s="400"/>
      <c r="K898" s="400"/>
      <c r="L898" s="400"/>
      <c r="M898" s="400"/>
      <c r="N898" s="400"/>
      <c r="O898" s="400"/>
      <c r="P898" s="400"/>
      <c r="Q898" s="355"/>
      <c r="R898" s="425"/>
      <c r="S898" s="1566"/>
      <c r="T898" s="712"/>
      <c r="U898" s="703"/>
      <c r="V898" s="703"/>
      <c r="W898" s="703"/>
      <c r="X898" s="1586"/>
      <c r="Y898" s="438"/>
      <c r="Z898" s="356"/>
      <c r="AA898" s="1539"/>
      <c r="AB898" s="1540"/>
      <c r="AC898" s="1540"/>
      <c r="AD898" s="1541"/>
      <c r="AF898" s="357">
        <f t="shared" si="1554"/>
        <v>8</v>
      </c>
      <c r="AG898" s="1535">
        <f t="shared" si="1555"/>
        <v>0</v>
      </c>
      <c r="AH898" s="909">
        <f>IF(AND($R898="Na",AA898&gt;0),INDEX('TCF en bruto WML'!$T$12:$AP$35,MATCH('Belastingplannen ed'!AA898,'TCF en bruto WML'!$T$12:$T$34,0),MATCH('Belastingplannen ed'!AH$706,'TCF en bruto WML'!$T$12:$AP$12,0))*H898,H898)</f>
        <v>0</v>
      </c>
      <c r="AI898" s="431">
        <f>IF(AND($R898="Na",AB898&gt;0),INDEX('TCF en bruto WML'!$T$12:$AP$35,MATCH('Belastingplannen ed'!AB898,'TCF en bruto WML'!$T$12:$T$34,0),MATCH('Belastingplannen ed'!AI$706,'TCF en bruto WML'!$T$12:$AP$12,0))*I898,I898)</f>
        <v>0</v>
      </c>
      <c r="AJ898" s="431">
        <f>IF(AND($R898="Na",AC898&gt;0),INDEX('TCF en bruto WML'!$T$12:$AP$35,MATCH('Belastingplannen ed'!AC898,'TCF en bruto WML'!$T$12:$T$34,0),MATCH('Belastingplannen ed'!AJ$706,'TCF en bruto WML'!$T$12:$AP$12,0))*J898,J898)</f>
        <v>0</v>
      </c>
      <c r="AK898" s="431">
        <f>IF(AND($R898="Na",AD898&gt;0),INDEX('TCF en bruto WML'!$T$12:$AP$35,MATCH('Belastingplannen ed'!AD898,'TCF en bruto WML'!$T$12:$T$34,0),MATCH('Belastingplannen ed'!AK$706,'TCF en bruto WML'!$T$12:$AP$12,0))*K898,K898)</f>
        <v>0</v>
      </c>
      <c r="AL898" s="431"/>
      <c r="AM898" s="431"/>
      <c r="AN898" s="431"/>
      <c r="AO898" s="431"/>
      <c r="AP898" s="910"/>
      <c r="AS898" s="419"/>
    </row>
    <row r="899" spans="1:73" s="349" customFormat="1" ht="12.75" outlineLevel="2" x14ac:dyDescent="0.2">
      <c r="B899" s="61"/>
      <c r="C899" s="77"/>
      <c r="D899" s="78"/>
      <c r="E899" s="135"/>
      <c r="F899" s="775" t="s">
        <v>1904</v>
      </c>
      <c r="G899" s="354"/>
      <c r="H899" s="444">
        <f t="shared" ref="H899:P899" si="1557">SUM(H891:H898)</f>
        <v>0</v>
      </c>
      <c r="I899" s="444">
        <f t="shared" si="1557"/>
        <v>0</v>
      </c>
      <c r="J899" s="444">
        <f t="shared" si="1557"/>
        <v>0</v>
      </c>
      <c r="K899" s="444">
        <f t="shared" si="1557"/>
        <v>0</v>
      </c>
      <c r="L899" s="444">
        <f t="shared" si="1557"/>
        <v>0</v>
      </c>
      <c r="M899" s="444">
        <f t="shared" si="1557"/>
        <v>0</v>
      </c>
      <c r="N899" s="444">
        <f t="shared" si="1557"/>
        <v>0</v>
      </c>
      <c r="O899" s="444">
        <f t="shared" si="1557"/>
        <v>0</v>
      </c>
      <c r="P899" s="444">
        <f t="shared" si="1557"/>
        <v>0</v>
      </c>
      <c r="Q899" s="457"/>
      <c r="R899" s="457"/>
      <c r="S899" s="1566"/>
      <c r="T899" s="356"/>
      <c r="U899" s="356"/>
      <c r="V899" s="356"/>
      <c r="W899" s="356"/>
      <c r="X899" s="356"/>
      <c r="Y899" s="356"/>
      <c r="AA899" s="399"/>
      <c r="AF899" s="775" t="str">
        <f>F899</f>
        <v>Totale aanpassing AK afbouwgrens</v>
      </c>
      <c r="AG899" s="959"/>
      <c r="AH899" s="1006">
        <f t="shared" ref="AH899:AP899" si="1558">SUM(AH891:AH898)</f>
        <v>0</v>
      </c>
      <c r="AI899" s="444">
        <f t="shared" si="1558"/>
        <v>0</v>
      </c>
      <c r="AJ899" s="444">
        <f t="shared" si="1558"/>
        <v>0</v>
      </c>
      <c r="AK899" s="444">
        <f t="shared" si="1558"/>
        <v>0</v>
      </c>
      <c r="AL899" s="444">
        <f t="shared" si="1558"/>
        <v>0</v>
      </c>
      <c r="AM899" s="443">
        <f t="shared" si="1558"/>
        <v>0</v>
      </c>
      <c r="AN899" s="443">
        <f t="shared" si="1558"/>
        <v>0</v>
      </c>
      <c r="AO899" s="443">
        <f t="shared" si="1558"/>
        <v>0</v>
      </c>
      <c r="AP899" s="1558">
        <f t="shared" si="1558"/>
        <v>0</v>
      </c>
    </row>
    <row r="900" spans="1:73" s="349" customFormat="1" ht="12.75" outlineLevel="2" x14ac:dyDescent="0.2">
      <c r="B900" s="61"/>
      <c r="C900" s="77"/>
      <c r="D900" s="78"/>
      <c r="E900" s="135"/>
      <c r="F900" s="1520" t="str">
        <f>"Definitieve aanpassing sheet '"&amp;F889&amp;"'"</f>
        <v>Definitieve aanpassing sheet '8.11'</v>
      </c>
      <c r="G900" s="762"/>
      <c r="H900" s="1525"/>
      <c r="I900" s="1525"/>
      <c r="J900" s="1525"/>
      <c r="K900" s="1525"/>
      <c r="L900" s="1525"/>
      <c r="M900" s="1525"/>
      <c r="N900" s="1525"/>
      <c r="O900" s="1525"/>
      <c r="P900" s="1526"/>
      <c r="Q900" s="762"/>
      <c r="R900" s="1528"/>
      <c r="S900" s="1566"/>
      <c r="T900" s="356"/>
      <c r="U900" s="356"/>
      <c r="V900" s="356"/>
      <c r="W900" s="356"/>
      <c r="X900" s="356"/>
      <c r="Y900" s="356"/>
      <c r="Z900" s="356"/>
      <c r="AA900" s="399"/>
      <c r="AF900" s="1520" t="str">
        <f>F900</f>
        <v>Definitieve aanpassing sheet '8.11'</v>
      </c>
      <c r="AG900" s="1536"/>
      <c r="AH900" s="1534"/>
      <c r="AI900" s="1525"/>
      <c r="AJ900" s="1525"/>
      <c r="AK900" s="1525">
        <f>SUM('8.11 en 10.7'!M974:N974)</f>
        <v>0</v>
      </c>
      <c r="AL900" s="1525"/>
      <c r="AM900" s="1525"/>
      <c r="AN900" s="1525"/>
      <c r="AO900" s="1525"/>
      <c r="AP900" s="1526"/>
    </row>
    <row r="901" spans="1:73" s="349" customFormat="1" ht="12.75" outlineLevel="2" x14ac:dyDescent="0.2">
      <c r="B901" s="61"/>
      <c r="C901" s="77"/>
      <c r="D901" s="78"/>
      <c r="E901" s="135"/>
      <c r="F901" s="349" t="s">
        <v>1583</v>
      </c>
      <c r="S901" s="1566"/>
      <c r="Z901" s="356"/>
      <c r="AF901" s="349" t="s">
        <v>1583</v>
      </c>
      <c r="AG901" s="419"/>
      <c r="AK901" s="420" t="str">
        <f t="shared" ref="AK901" si="1559">IF(ABS(AK899-AK900)&lt;0.00001,"OK","ERROR")</f>
        <v>OK</v>
      </c>
    </row>
    <row r="902" spans="1:73" s="349" customFormat="1" ht="12.75" outlineLevel="1" x14ac:dyDescent="0.2">
      <c r="B902" s="61"/>
      <c r="C902" s="77"/>
      <c r="D902" s="78"/>
      <c r="E902" s="135"/>
    </row>
    <row r="903" spans="1:73" s="349" customFormat="1" ht="12.75" outlineLevel="1" x14ac:dyDescent="0.2">
      <c r="A903" s="852" t="s">
        <v>1583</v>
      </c>
      <c r="B903" s="127"/>
      <c r="C903" s="128"/>
      <c r="D903" s="129" t="s">
        <v>1803</v>
      </c>
      <c r="E903" s="130"/>
      <c r="F903" s="131"/>
      <c r="G903" s="1516" t="s">
        <v>2118</v>
      </c>
      <c r="H903" s="1516"/>
      <c r="I903" s="1030"/>
      <c r="J903" s="395"/>
      <c r="K903" s="395"/>
      <c r="L903" s="395"/>
      <c r="M903" s="433"/>
      <c r="N903" s="433"/>
      <c r="O903" s="433"/>
      <c r="P903" s="433"/>
      <c r="Q903" s="433"/>
      <c r="R903" s="433"/>
      <c r="S903" s="433"/>
      <c r="T903" s="433"/>
      <c r="U903" s="433"/>
      <c r="V903" s="433"/>
      <c r="W903" s="433"/>
      <c r="X903" s="433"/>
      <c r="Y903" s="433"/>
      <c r="Z903" s="433"/>
      <c r="AA903" s="433"/>
      <c r="AB903" s="433"/>
      <c r="AC903" s="433"/>
      <c r="AD903" s="433"/>
      <c r="AE903" s="433"/>
      <c r="AF903" s="433"/>
      <c r="AG903" s="433"/>
      <c r="AH903" s="433"/>
      <c r="AI903" s="433"/>
      <c r="AJ903" s="433"/>
      <c r="AK903" s="433"/>
      <c r="AL903" s="433"/>
      <c r="AM903" s="433"/>
      <c r="AN903" s="433"/>
      <c r="AO903" s="433"/>
      <c r="AP903" s="433"/>
      <c r="AQ903" s="433"/>
      <c r="AR903" s="433"/>
      <c r="AS903" s="433"/>
      <c r="AT903" s="433"/>
      <c r="AU903" s="433"/>
      <c r="AV903" s="433"/>
      <c r="AW903" s="433"/>
      <c r="AX903" s="433"/>
      <c r="AY903" s="433"/>
      <c r="AZ903" s="433"/>
      <c r="BA903" s="433"/>
      <c r="BB903" s="433"/>
      <c r="BC903" s="433"/>
      <c r="BD903" s="433"/>
      <c r="BE903" s="433"/>
      <c r="BF903" s="433"/>
      <c r="BG903" s="433"/>
      <c r="BH903" s="433"/>
      <c r="BI903" s="433"/>
      <c r="BJ903" s="433"/>
      <c r="BK903" s="433"/>
      <c r="BL903" s="433"/>
      <c r="BM903" s="433"/>
      <c r="BN903" s="433"/>
      <c r="BO903" s="433"/>
      <c r="BP903" s="433"/>
      <c r="BQ903" s="433"/>
      <c r="BR903" s="433"/>
      <c r="BS903" s="433"/>
      <c r="BT903" s="433"/>
      <c r="BU903" s="433"/>
    </row>
    <row r="904" spans="1:73" s="349" customFormat="1" ht="12.75" outlineLevel="2" x14ac:dyDescent="0.2">
      <c r="B904" s="61"/>
      <c r="C904" s="77"/>
      <c r="D904" s="78"/>
      <c r="E904" s="135"/>
    </row>
    <row r="905" spans="1:73" s="349" customFormat="1" ht="12.75" outlineLevel="2" x14ac:dyDescent="0.2">
      <c r="B905" s="61"/>
      <c r="C905" s="77"/>
      <c r="D905" s="78"/>
      <c r="E905" s="135"/>
      <c r="F905" s="1637" t="s">
        <v>2125</v>
      </c>
      <c r="G905" s="570" t="s">
        <v>2118</v>
      </c>
      <c r="H905" s="3042" t="s">
        <v>1806</v>
      </c>
      <c r="I905" s="3043"/>
      <c r="J905" s="3043"/>
      <c r="K905" s="3043"/>
      <c r="L905" s="3043"/>
      <c r="M905" s="3043"/>
      <c r="N905" s="3043"/>
      <c r="O905" s="3043"/>
      <c r="P905" s="3043"/>
      <c r="Q905" s="833"/>
      <c r="R905" s="1003" t="s">
        <v>1840</v>
      </c>
      <c r="T905" s="3038" t="s">
        <v>1873</v>
      </c>
      <c r="U905" s="3028"/>
      <c r="V905" s="3028"/>
      <c r="W905" s="3028"/>
      <c r="X905" s="3044"/>
      <c r="Y905" s="1807"/>
      <c r="Z905" s="546"/>
      <c r="AA905" s="3038" t="s">
        <v>1846</v>
      </c>
      <c r="AB905" s="3028"/>
      <c r="AC905" s="3028"/>
      <c r="AD905" s="3044"/>
      <c r="AF905" s="773"/>
      <c r="AG905" s="773" t="str">
        <f>G905</f>
        <v>Ouderenkorting</v>
      </c>
      <c r="AH905" s="3042" t="s">
        <v>1806</v>
      </c>
      <c r="AI905" s="3043"/>
      <c r="AJ905" s="3043"/>
      <c r="AK905" s="3043"/>
      <c r="AL905" s="3043"/>
      <c r="AM905" s="3043"/>
      <c r="AN905" s="3043"/>
      <c r="AO905" s="3043"/>
      <c r="AP905" s="3045"/>
      <c r="AS905" s="546"/>
    </row>
    <row r="906" spans="1:73" s="349" customFormat="1" ht="12.75" outlineLevel="2" x14ac:dyDescent="0.2">
      <c r="B906" s="61"/>
      <c r="C906" s="77"/>
      <c r="D906" s="78"/>
      <c r="E906" s="135"/>
      <c r="F906" s="1291" t="s">
        <v>1829</v>
      </c>
      <c r="G906" s="357" t="s">
        <v>1808</v>
      </c>
      <c r="H906" s="571">
        <v>2014</v>
      </c>
      <c r="I906" s="571">
        <f t="shared" ref="I906" si="1560">H906+1</f>
        <v>2015</v>
      </c>
      <c r="J906" s="571">
        <f t="shared" ref="J906" si="1561">I906+1</f>
        <v>2016</v>
      </c>
      <c r="K906" s="571">
        <f t="shared" ref="K906" si="1562">J906+1</f>
        <v>2017</v>
      </c>
      <c r="L906" s="571">
        <f t="shared" ref="L906" si="1563">K906+1</f>
        <v>2018</v>
      </c>
      <c r="M906" s="571">
        <f t="shared" ref="M906" si="1564">L906+1</f>
        <v>2019</v>
      </c>
      <c r="N906" s="571">
        <f t="shared" ref="N906" si="1565">M906+1</f>
        <v>2020</v>
      </c>
      <c r="O906" s="571">
        <f t="shared" ref="O906" si="1566">N906+1</f>
        <v>2021</v>
      </c>
      <c r="P906" s="571">
        <f t="shared" ref="P906" si="1567">O906+1</f>
        <v>2022</v>
      </c>
      <c r="Q906" s="1032" t="s">
        <v>1813</v>
      </c>
      <c r="R906" s="1529" t="s">
        <v>1841</v>
      </c>
      <c r="T906" s="442" t="s">
        <v>1874</v>
      </c>
      <c r="U906" s="1801">
        <f>H906</f>
        <v>2014</v>
      </c>
      <c r="V906" s="1801">
        <f t="shared" ref="V906" si="1568">I906</f>
        <v>2015</v>
      </c>
      <c r="W906" s="1801">
        <f t="shared" ref="W906" si="1569">J906</f>
        <v>2016</v>
      </c>
      <c r="X906" s="1802">
        <f t="shared" ref="X906" si="1570">K906</f>
        <v>2017</v>
      </c>
      <c r="Y906" s="1807">
        <v>2018</v>
      </c>
      <c r="AA906" s="442">
        <f>H906</f>
        <v>2014</v>
      </c>
      <c r="AB906" s="571">
        <f>I906</f>
        <v>2015</v>
      </c>
      <c r="AC906" s="571">
        <f>J906</f>
        <v>2016</v>
      </c>
      <c r="AD906" s="1533">
        <f>K906</f>
        <v>2017</v>
      </c>
      <c r="AF906" s="1291" t="s">
        <v>1829</v>
      </c>
      <c r="AG906" s="563" t="s">
        <v>1808</v>
      </c>
      <c r="AH906" s="442">
        <v>2014</v>
      </c>
      <c r="AI906" s="571">
        <f t="shared" ref="AI906" si="1571">AH906+1</f>
        <v>2015</v>
      </c>
      <c r="AJ906" s="571">
        <f t="shared" ref="AJ906" si="1572">AI906+1</f>
        <v>2016</v>
      </c>
      <c r="AK906" s="571">
        <f t="shared" ref="AK906" si="1573">AJ906+1</f>
        <v>2017</v>
      </c>
      <c r="AL906" s="571">
        <f t="shared" ref="AL906" si="1574">AK906+1</f>
        <v>2018</v>
      </c>
      <c r="AM906" s="571">
        <f t="shared" ref="AM906" si="1575">AL906+1</f>
        <v>2019</v>
      </c>
      <c r="AN906" s="571">
        <f t="shared" ref="AN906" si="1576">AM906+1</f>
        <v>2020</v>
      </c>
      <c r="AO906" s="571">
        <f t="shared" ref="AO906" si="1577">AN906+1</f>
        <v>2021</v>
      </c>
      <c r="AP906" s="1533">
        <f t="shared" ref="AP906" si="1578">AO906+1</f>
        <v>2022</v>
      </c>
      <c r="AS906" s="372" t="s">
        <v>29</v>
      </c>
    </row>
    <row r="907" spans="1:73" s="349" customFormat="1" ht="12.75" outlineLevel="2" x14ac:dyDescent="0.2">
      <c r="B907" s="61"/>
      <c r="C907" s="77"/>
      <c r="D907" s="78"/>
      <c r="E907" s="135"/>
      <c r="F907" s="354">
        <v>1</v>
      </c>
      <c r="G907" s="354" t="s">
        <v>1851</v>
      </c>
      <c r="H907" s="905"/>
      <c r="I907" s="905"/>
      <c r="J907" s="905"/>
      <c r="K907" s="905"/>
      <c r="L907" s="1816">
        <v>115</v>
      </c>
      <c r="M907" s="978"/>
      <c r="N907" s="978"/>
      <c r="O907" s="978"/>
      <c r="P907" s="978"/>
      <c r="Q907" s="457"/>
      <c r="R907" s="425" t="s">
        <v>1843</v>
      </c>
      <c r="T907" s="710"/>
      <c r="U907" s="717"/>
      <c r="V907" s="717"/>
      <c r="W907" s="717"/>
      <c r="X907" s="1573"/>
      <c r="Y907" s="438">
        <v>187</v>
      </c>
      <c r="AA907" s="1430"/>
      <c r="AB907" s="373"/>
      <c r="AC907" s="373"/>
      <c r="AD907" s="824"/>
      <c r="AE907" s="399"/>
      <c r="AF907" s="354">
        <f t="shared" ref="AF907:AF911" si="1579">F907</f>
        <v>1</v>
      </c>
      <c r="AG907" s="970" t="str">
        <f t="shared" ref="AG907:AG911" si="1580">G907</f>
        <v>augustusbesluitvorming</v>
      </c>
      <c r="AH907" s="904">
        <f>IF(AND($R907="Na",AA907&gt;0),INDEX('TCF en bruto WML'!$T$12:$AP$35,MATCH('Belastingplannen ed'!AA907,'TCF en bruto WML'!$T$12:$T$34,0),MATCH('Belastingplannen ed'!AH$322,'TCF en bruto WML'!$T$12:$AP$12,0))*H907,H907)</f>
        <v>0</v>
      </c>
      <c r="AI907" s="905">
        <f>IF(AND($R907="Na",AB907&gt;0),INDEX('TCF en bruto WML'!$T$12:$AP$35,MATCH('Belastingplannen ed'!AB907,'TCF en bruto WML'!$T$12:$T$34,0),MATCH('Belastingplannen ed'!AI$322,'TCF en bruto WML'!$T$12:$AP$12,0))*I907,I907)</f>
        <v>0</v>
      </c>
      <c r="AJ907" s="905">
        <f>IF(AND($R907="Na",AC907&gt;0),INDEX('TCF en bruto WML'!$T$12:$AP$35,MATCH('Belastingplannen ed'!AC907,'TCF en bruto WML'!$T$12:$T$34,0),MATCH('Belastingplannen ed'!AJ$322,'TCF en bruto WML'!$T$12:$AP$12,0))*J907,J907)</f>
        <v>0</v>
      </c>
      <c r="AK907" s="1224"/>
      <c r="AL907" s="1817">
        <f>IF(AND($R907="Na",AE907&gt;0),INDEX('TCF en bruto WML'!$T$12:$AP$35,MATCH('Belastingplannen ed'!AE907,'TCF en bruto WML'!$T$12:$T$34,0),MATCH('Belastingplannen ed'!AL$659,'TCF en bruto WML'!$T$12:$AP$12,0))*L907,L907)</f>
        <v>115</v>
      </c>
      <c r="AM907" s="905"/>
      <c r="AN907" s="905"/>
      <c r="AO907" s="905"/>
      <c r="AP907" s="906"/>
      <c r="AS907" s="356"/>
    </row>
    <row r="908" spans="1:73" s="349" customFormat="1" ht="12.75" outlineLevel="2" x14ac:dyDescent="0.2">
      <c r="B908" s="61"/>
      <c r="C908" s="77"/>
      <c r="D908" s="78"/>
      <c r="E908" s="135"/>
      <c r="F908" s="357">
        <f>F907+1</f>
        <v>2</v>
      </c>
      <c r="G908" s="357"/>
      <c r="H908" s="909"/>
      <c r="I908" s="431"/>
      <c r="J908" s="431"/>
      <c r="K908" s="431"/>
      <c r="L908" s="983"/>
      <c r="M908" s="983"/>
      <c r="N908" s="983"/>
      <c r="O908" s="983"/>
      <c r="P908" s="983"/>
      <c r="Q908" s="425"/>
      <c r="R908" s="425"/>
      <c r="T908" s="711"/>
      <c r="U908" s="438"/>
      <c r="V908" s="438"/>
      <c r="W908" s="438"/>
      <c r="X908" s="1574"/>
      <c r="Y908" s="438"/>
      <c r="AA908" s="1538"/>
      <c r="AB908" s="423"/>
      <c r="AC908" s="423"/>
      <c r="AD908" s="367"/>
      <c r="AF908" s="357">
        <f t="shared" si="1579"/>
        <v>2</v>
      </c>
      <c r="AG908" s="1535">
        <f t="shared" si="1580"/>
        <v>0</v>
      </c>
      <c r="AH908" s="909">
        <f>IF(AND($R908="Na",AA908&gt;0),INDEX('TCF en bruto WML'!$T$12:$AP$35,MATCH('Belastingplannen ed'!AA908,'TCF en bruto WML'!$T$12:$T$34,0),MATCH('Belastingplannen ed'!AH$322,'TCF en bruto WML'!$T$12:$AP$12,0))*H908,H908)</f>
        <v>0</v>
      </c>
      <c r="AI908" s="431">
        <f>IF(AND($R908="Na",AB908&gt;0),INDEX('TCF en bruto WML'!$T$12:$AP$35,MATCH('Belastingplannen ed'!AB908,'TCF en bruto WML'!$T$12:$T$34,0),MATCH('Belastingplannen ed'!AI$322,'TCF en bruto WML'!$T$12:$AP$12,0))*I908,I908)</f>
        <v>0</v>
      </c>
      <c r="AJ908" s="431">
        <f>IF(AND($R908="Na",AC908&gt;0),INDEX('TCF en bruto WML'!$T$12:$AP$35,MATCH('Belastingplannen ed'!AC908,'TCF en bruto WML'!$T$12:$T$34,0),MATCH('Belastingplannen ed'!AJ$322,'TCF en bruto WML'!$T$12:$AP$12,0))*J908,J908)</f>
        <v>0</v>
      </c>
      <c r="AK908" s="431">
        <f>IF(AND($R908="Na",AD908&gt;0),INDEX('TCF en bruto WML'!$T$12:$AP$35,MATCH('Belastingplannen ed'!AD908,'TCF en bruto WML'!$T$12:$T$34,0),MATCH('Belastingplannen ed'!AK$322,'TCF en bruto WML'!$T$12:$AP$12,0))*K908,K908)</f>
        <v>0</v>
      </c>
      <c r="AL908" s="431"/>
      <c r="AM908" s="431"/>
      <c r="AN908" s="431"/>
      <c r="AO908" s="431"/>
      <c r="AP908" s="910"/>
      <c r="AS908" s="356"/>
    </row>
    <row r="909" spans="1:73" s="349" customFormat="1" ht="12.75" outlineLevel="2" x14ac:dyDescent="0.2">
      <c r="B909" s="61"/>
      <c r="C909" s="77"/>
      <c r="D909" s="78"/>
      <c r="E909" s="135"/>
      <c r="F909" s="357">
        <f>F908+1</f>
        <v>3</v>
      </c>
      <c r="G909" s="357"/>
      <c r="H909" s="431"/>
      <c r="I909" s="431"/>
      <c r="J909" s="431"/>
      <c r="K909" s="431"/>
      <c r="L909" s="983"/>
      <c r="M909" s="983"/>
      <c r="N909" s="983"/>
      <c r="O909" s="983"/>
      <c r="P909" s="983"/>
      <c r="Q909" s="355"/>
      <c r="R909" s="425"/>
      <c r="T909" s="711"/>
      <c r="U909" s="438"/>
      <c r="V909" s="438"/>
      <c r="W909" s="438"/>
      <c r="X909" s="1574"/>
      <c r="Y909" s="438"/>
      <c r="AA909" s="1538"/>
      <c r="AB909" s="423"/>
      <c r="AC909" s="423"/>
      <c r="AD909" s="367"/>
      <c r="AF909" s="357">
        <f t="shared" si="1579"/>
        <v>3</v>
      </c>
      <c r="AG909" s="1535">
        <f t="shared" si="1580"/>
        <v>0</v>
      </c>
      <c r="AH909" s="909">
        <f>IF(AND($R909="Na",AA909&gt;0),INDEX('TCF en bruto WML'!$T$12:$AP$35,MATCH('Belastingplannen ed'!AA909,'TCF en bruto WML'!$T$12:$T$34,0),MATCH('Belastingplannen ed'!AH$322,'TCF en bruto WML'!$T$12:$AP$12,0))*H909,H909)</f>
        <v>0</v>
      </c>
      <c r="AI909" s="431">
        <f>IF(AND($R909="Na",AB909&gt;0),INDEX('TCF en bruto WML'!$T$12:$AP$35,MATCH('Belastingplannen ed'!AB909,'TCF en bruto WML'!$T$12:$T$34,0),MATCH('Belastingplannen ed'!AI$322,'TCF en bruto WML'!$T$12:$AP$12,0))*I909,I909)</f>
        <v>0</v>
      </c>
      <c r="AJ909" s="431">
        <f>IF(AND($R909="Na",AC909&gt;0),INDEX('TCF en bruto WML'!$T$12:$AP$35,MATCH('Belastingplannen ed'!AC909,'TCF en bruto WML'!$T$12:$T$34,0),MATCH('Belastingplannen ed'!AJ$322,'TCF en bruto WML'!$T$12:$AP$12,0))*J909,J909)</f>
        <v>0</v>
      </c>
      <c r="AK909" s="431">
        <f>IF(AND($R909="Na",AD909&gt;0),INDEX('TCF en bruto WML'!$T$12:$AP$35,MATCH('Belastingplannen ed'!AD909,'TCF en bruto WML'!$T$12:$T$34,0),MATCH('Belastingplannen ed'!AK$322,'TCF en bruto WML'!$T$12:$AP$12,0))*K909,K909)</f>
        <v>0</v>
      </c>
      <c r="AL909" s="431"/>
      <c r="AM909" s="431"/>
      <c r="AN909" s="431"/>
      <c r="AO909" s="431"/>
      <c r="AP909" s="910"/>
      <c r="AS909" s="356"/>
    </row>
    <row r="910" spans="1:73" s="349" customFormat="1" ht="12.75" outlineLevel="2" x14ac:dyDescent="0.2">
      <c r="B910" s="61"/>
      <c r="C910" s="77"/>
      <c r="D910" s="78"/>
      <c r="E910" s="135"/>
      <c r="F910" s="357">
        <f t="shared" ref="F910:F911" si="1581">F909+1</f>
        <v>4</v>
      </c>
      <c r="G910" s="357"/>
      <c r="H910" s="431"/>
      <c r="I910" s="431"/>
      <c r="J910" s="431"/>
      <c r="K910" s="431"/>
      <c r="L910" s="983"/>
      <c r="M910" s="983"/>
      <c r="N910" s="983"/>
      <c r="O910" s="983"/>
      <c r="P910" s="983"/>
      <c r="Q910" s="425"/>
      <c r="R910" s="425"/>
      <c r="T910" s="711"/>
      <c r="U910" s="438"/>
      <c r="V910" s="438"/>
      <c r="W910" s="438"/>
      <c r="X910" s="1574"/>
      <c r="Y910" s="438"/>
      <c r="AA910" s="1538"/>
      <c r="AB910" s="423"/>
      <c r="AC910" s="423"/>
      <c r="AD910" s="367"/>
      <c r="AF910" s="357">
        <f t="shared" si="1579"/>
        <v>4</v>
      </c>
      <c r="AG910" s="1535">
        <f t="shared" si="1580"/>
        <v>0</v>
      </c>
      <c r="AH910" s="909">
        <f>IF(AND($R910="Na",AA910&gt;0),INDEX('TCF en bruto WML'!$T$12:$AP$35,MATCH('Belastingplannen ed'!AA910,'TCF en bruto WML'!$T$12:$T$34,0),MATCH('Belastingplannen ed'!AH$322,'TCF en bruto WML'!$T$12:$AP$12,0))*H910,H910)</f>
        <v>0</v>
      </c>
      <c r="AI910" s="431">
        <f>IF(AND($R910="Na",AB910&gt;0),INDEX('TCF en bruto WML'!$T$12:$AP$35,MATCH('Belastingplannen ed'!AB910,'TCF en bruto WML'!$T$12:$T$34,0),MATCH('Belastingplannen ed'!AI$322,'TCF en bruto WML'!$T$12:$AP$12,0))*I910,I910)</f>
        <v>0</v>
      </c>
      <c r="AJ910" s="431">
        <f>IF(AND($R910="Na",AC910&gt;0),INDEX('TCF en bruto WML'!$T$12:$AP$35,MATCH('Belastingplannen ed'!AC910,'TCF en bruto WML'!$T$12:$T$34,0),MATCH('Belastingplannen ed'!AJ$322,'TCF en bruto WML'!$T$12:$AP$12,0))*J910,J910)</f>
        <v>0</v>
      </c>
      <c r="AK910" s="431">
        <f>IF(AND($R910="Na",AD910&gt;0),INDEX('TCF en bruto WML'!$T$12:$AP$35,MATCH('Belastingplannen ed'!AD910,'TCF en bruto WML'!$T$12:$T$34,0),MATCH('Belastingplannen ed'!AK$322,'TCF en bruto WML'!$T$12:$AP$12,0))*K910,K910)</f>
        <v>0</v>
      </c>
      <c r="AL910" s="431"/>
      <c r="AM910" s="431"/>
      <c r="AN910" s="431"/>
      <c r="AO910" s="431"/>
      <c r="AP910" s="910"/>
      <c r="AS910" s="356"/>
    </row>
    <row r="911" spans="1:73" s="349" customFormat="1" ht="12.75" outlineLevel="2" x14ac:dyDescent="0.2">
      <c r="B911" s="61"/>
      <c r="C911" s="77"/>
      <c r="D911" s="78"/>
      <c r="E911" s="135"/>
      <c r="F911" s="357">
        <f t="shared" si="1581"/>
        <v>5</v>
      </c>
      <c r="G911" s="357"/>
      <c r="H911" s="400"/>
      <c r="I911" s="400"/>
      <c r="J911" s="400"/>
      <c r="K911" s="400"/>
      <c r="L911" s="409"/>
      <c r="M911" s="409"/>
      <c r="N911" s="409"/>
      <c r="O911" s="409"/>
      <c r="P911" s="409"/>
      <c r="Q911" s="425"/>
      <c r="R911" s="425"/>
      <c r="T911" s="712"/>
      <c r="U911" s="703"/>
      <c r="V911" s="703"/>
      <c r="W911" s="703"/>
      <c r="X911" s="1586"/>
      <c r="Y911" s="438"/>
      <c r="AA911" s="1539"/>
      <c r="AB911" s="1540"/>
      <c r="AC911" s="1540"/>
      <c r="AD911" s="1541"/>
      <c r="AF911" s="357">
        <f t="shared" si="1579"/>
        <v>5</v>
      </c>
      <c r="AG911" s="1535">
        <f t="shared" si="1580"/>
        <v>0</v>
      </c>
      <c r="AH911" s="909">
        <f>IF(AND($R911="Na",AA911&gt;0),INDEX('TCF en bruto WML'!$T$12:$AP$35,MATCH('Belastingplannen ed'!AA911,'TCF en bruto WML'!$T$12:$T$34,0),MATCH('Belastingplannen ed'!AH$322,'TCF en bruto WML'!$T$12:$AP$12,0))*H911,H911)</f>
        <v>0</v>
      </c>
      <c r="AI911" s="431">
        <f>IF(AND($R911="Na",AB911&gt;0),INDEX('TCF en bruto WML'!$T$12:$AP$35,MATCH('Belastingplannen ed'!AB911,'TCF en bruto WML'!$T$12:$T$34,0),MATCH('Belastingplannen ed'!AI$322,'TCF en bruto WML'!$T$12:$AP$12,0))*I911,I911)</f>
        <v>0</v>
      </c>
      <c r="AJ911" s="431">
        <f>IF(AND($R911="Na",AC911&gt;0),INDEX('TCF en bruto WML'!$T$12:$AP$35,MATCH('Belastingplannen ed'!AC911,'TCF en bruto WML'!$T$12:$T$34,0),MATCH('Belastingplannen ed'!AJ$322,'TCF en bruto WML'!$T$12:$AP$12,0))*J911,J911)</f>
        <v>0</v>
      </c>
      <c r="AK911" s="431">
        <f>IF(AND($R911="Na",AD911&gt;0),INDEX('TCF en bruto WML'!$T$12:$AP$35,MATCH('Belastingplannen ed'!AD911,'TCF en bruto WML'!$T$12:$T$34,0),MATCH('Belastingplannen ed'!AK$322,'TCF en bruto WML'!$T$12:$AP$12,0))*K911,K911)</f>
        <v>0</v>
      </c>
      <c r="AL911" s="431"/>
      <c r="AM911" s="431"/>
      <c r="AN911" s="431"/>
      <c r="AO911" s="431"/>
      <c r="AP911" s="910"/>
      <c r="AS911" s="419"/>
    </row>
    <row r="912" spans="1:73" s="349" customFormat="1" ht="12.75" outlineLevel="2" x14ac:dyDescent="0.2">
      <c r="B912" s="61"/>
      <c r="C912" s="77"/>
      <c r="D912" s="78"/>
      <c r="E912" s="135"/>
      <c r="F912" s="775" t="s">
        <v>2119</v>
      </c>
      <c r="G912" s="354"/>
      <c r="H912" s="905">
        <f t="shared" ref="H912:P912" si="1582">SUM(H907:H911)</f>
        <v>0</v>
      </c>
      <c r="I912" s="905">
        <f t="shared" si="1582"/>
        <v>0</v>
      </c>
      <c r="J912" s="905">
        <f t="shared" si="1582"/>
        <v>0</v>
      </c>
      <c r="K912" s="905">
        <f t="shared" si="1582"/>
        <v>0</v>
      </c>
      <c r="L912" s="905">
        <f t="shared" si="1582"/>
        <v>115</v>
      </c>
      <c r="M912" s="905">
        <f t="shared" si="1582"/>
        <v>0</v>
      </c>
      <c r="N912" s="905">
        <f t="shared" si="1582"/>
        <v>0</v>
      </c>
      <c r="O912" s="905">
        <f t="shared" si="1582"/>
        <v>0</v>
      </c>
      <c r="P912" s="905">
        <f t="shared" si="1582"/>
        <v>0</v>
      </c>
      <c r="Q912" s="457"/>
      <c r="R912" s="457"/>
      <c r="T912" s="356"/>
      <c r="U912" s="356"/>
      <c r="V912" s="356"/>
      <c r="W912" s="356"/>
      <c r="X912" s="356"/>
      <c r="Y912" s="356"/>
      <c r="AA912" s="399"/>
      <c r="AF912" s="775" t="str">
        <f>F912</f>
        <v>Totale aanpassing Ouderenkorting</v>
      </c>
      <c r="AG912" s="353"/>
      <c r="AH912" s="1006">
        <f t="shared" ref="AH912:AP912" si="1583">SUM(AH907:AH911)</f>
        <v>0</v>
      </c>
      <c r="AI912" s="444">
        <f t="shared" si="1583"/>
        <v>0</v>
      </c>
      <c r="AJ912" s="444">
        <f t="shared" si="1583"/>
        <v>0</v>
      </c>
      <c r="AK912" s="444">
        <f t="shared" si="1583"/>
        <v>0</v>
      </c>
      <c r="AL912" s="444">
        <f t="shared" si="1583"/>
        <v>115</v>
      </c>
      <c r="AM912" s="444">
        <f t="shared" si="1583"/>
        <v>0</v>
      </c>
      <c r="AN912" s="444">
        <f t="shared" si="1583"/>
        <v>0</v>
      </c>
      <c r="AO912" s="444">
        <f t="shared" si="1583"/>
        <v>0</v>
      </c>
      <c r="AP912" s="511">
        <f t="shared" si="1583"/>
        <v>0</v>
      </c>
    </row>
    <row r="913" spans="2:45" s="349" customFormat="1" ht="12.75" outlineLevel="2" x14ac:dyDescent="0.2">
      <c r="B913" s="61"/>
      <c r="C913" s="77"/>
      <c r="D913" s="78"/>
      <c r="E913" s="135"/>
      <c r="F913" s="1520" t="str">
        <f>"Definitieve aanpassing sheet '"&amp;F905&amp;"'"</f>
        <v>Definitieve aanpassing sheet '8.17 / 8.18'</v>
      </c>
      <c r="G913" s="762"/>
      <c r="H913" s="1593"/>
      <c r="I913" s="1593"/>
      <c r="J913" s="1593"/>
      <c r="K913" s="1593"/>
      <c r="L913" s="1593"/>
      <c r="M913" s="1593"/>
      <c r="N913" s="1593"/>
      <c r="O913" s="1593"/>
      <c r="P913" s="1810"/>
      <c r="Q913" s="762"/>
      <c r="R913" s="762"/>
      <c r="T913" s="356"/>
      <c r="U913" s="356"/>
      <c r="V913" s="356"/>
      <c r="W913" s="356"/>
      <c r="X913" s="356"/>
      <c r="Y913" s="356"/>
      <c r="Z913" s="356"/>
      <c r="AA913" s="399"/>
      <c r="AF913" s="1520" t="str">
        <f>F913</f>
        <v>Definitieve aanpassing sheet '8.17 / 8.18'</v>
      </c>
      <c r="AG913" s="762"/>
      <c r="AH913" s="1525"/>
      <c r="AI913" s="1525"/>
      <c r="AJ913" s="1525"/>
      <c r="AK913" s="1525">
        <f>'8.17 en 8.18'!N254+'8.17 en 8.18'!K254</f>
        <v>0</v>
      </c>
      <c r="AL913" s="1525">
        <f>'8.17 en 8.18'!O230-'8.17 en 8.18'!M230</f>
        <v>115</v>
      </c>
      <c r="AM913" s="1525"/>
      <c r="AN913" s="1525"/>
      <c r="AO913" s="1525"/>
      <c r="AP913" s="1526"/>
    </row>
    <row r="914" spans="2:45" s="349" customFormat="1" ht="12.75" outlineLevel="2" x14ac:dyDescent="0.2">
      <c r="B914" s="61"/>
      <c r="C914" s="77"/>
      <c r="D914" s="78"/>
      <c r="E914" s="135"/>
      <c r="F914" s="669" t="s">
        <v>1583</v>
      </c>
      <c r="H914" s="399"/>
      <c r="I914" s="399"/>
      <c r="J914" s="399"/>
      <c r="K914" s="399"/>
      <c r="L914" s="399"/>
      <c r="M914" s="399"/>
      <c r="N914" s="399"/>
      <c r="O914" s="399"/>
      <c r="P914" s="399"/>
      <c r="Z914" s="356"/>
      <c r="AF914" s="669" t="s">
        <v>1583</v>
      </c>
      <c r="AK914" s="420" t="str">
        <f t="shared" ref="AK914:AL914" si="1584">IF(ABS(AK912-AK913)&lt;0.00001,"OK","ERROR")</f>
        <v>OK</v>
      </c>
      <c r="AL914" s="420" t="str">
        <f t="shared" si="1584"/>
        <v>OK</v>
      </c>
    </row>
    <row r="915" spans="2:45" s="349" customFormat="1" ht="12.75" outlineLevel="2" x14ac:dyDescent="0.2">
      <c r="B915" s="61"/>
      <c r="C915" s="77"/>
      <c r="D915" s="78"/>
      <c r="E915" s="135"/>
      <c r="H915" s="399"/>
      <c r="I915" s="399"/>
      <c r="J915" s="399"/>
      <c r="K915" s="399"/>
      <c r="L915" s="399"/>
      <c r="M915" s="399"/>
      <c r="N915" s="399"/>
      <c r="O915" s="399"/>
      <c r="P915" s="399"/>
    </row>
    <row r="916" spans="2:45" s="349" customFormat="1" ht="12.75" outlineLevel="2" x14ac:dyDescent="0.2">
      <c r="B916" s="61"/>
      <c r="C916" s="77"/>
      <c r="D916" s="78"/>
      <c r="E916" s="135"/>
      <c r="F916" s="1637" t="s">
        <v>2125</v>
      </c>
      <c r="G916" s="570" t="s">
        <v>2120</v>
      </c>
      <c r="H916" s="3046" t="s">
        <v>1806</v>
      </c>
      <c r="I916" s="3047"/>
      <c r="J916" s="3047"/>
      <c r="K916" s="3047"/>
      <c r="L916" s="3047"/>
      <c r="M916" s="3047"/>
      <c r="N916" s="3047"/>
      <c r="O916" s="3047"/>
      <c r="P916" s="3047"/>
      <c r="Q916" s="833"/>
      <c r="R916" s="1003" t="s">
        <v>1840</v>
      </c>
      <c r="S916" s="1566"/>
      <c r="T916" s="3038" t="s">
        <v>1873</v>
      </c>
      <c r="U916" s="3028"/>
      <c r="V916" s="3028"/>
      <c r="W916" s="3028"/>
      <c r="X916" s="3044"/>
      <c r="Y916" s="1807"/>
      <c r="Z916" s="546"/>
      <c r="AA916" s="3038" t="s">
        <v>1846</v>
      </c>
      <c r="AB916" s="3028"/>
      <c r="AC916" s="3028"/>
      <c r="AD916" s="3044"/>
      <c r="AF916" s="773"/>
      <c r="AG916" s="773" t="str">
        <f>G916</f>
        <v>Ouderenkorting bov. Inkomensgrens</v>
      </c>
      <c r="AH916" s="3042" t="s">
        <v>1847</v>
      </c>
      <c r="AI916" s="3043"/>
      <c r="AJ916" s="3043"/>
      <c r="AK916" s="3043"/>
      <c r="AL916" s="3043"/>
      <c r="AM916" s="3043"/>
      <c r="AN916" s="3043"/>
      <c r="AO916" s="3043"/>
      <c r="AP916" s="3045"/>
      <c r="AS916" s="546"/>
    </row>
    <row r="917" spans="2:45" s="349" customFormat="1" ht="12.75" outlineLevel="2" x14ac:dyDescent="0.2">
      <c r="B917" s="61"/>
      <c r="C917" s="77"/>
      <c r="D917" s="78"/>
      <c r="E917" s="135"/>
      <c r="F917" s="1291" t="s">
        <v>1829</v>
      </c>
      <c r="G917" s="357" t="s">
        <v>1808</v>
      </c>
      <c r="H917" s="630">
        <v>2014</v>
      </c>
      <c r="I917" s="630">
        <f t="shared" ref="I917" si="1585">H917+1</f>
        <v>2015</v>
      </c>
      <c r="J917" s="630">
        <f t="shared" ref="J917" si="1586">I917+1</f>
        <v>2016</v>
      </c>
      <c r="K917" s="630">
        <f t="shared" ref="K917" si="1587">J917+1</f>
        <v>2017</v>
      </c>
      <c r="L917" s="630">
        <f t="shared" ref="L917" si="1588">K917+1</f>
        <v>2018</v>
      </c>
      <c r="M917" s="630">
        <f t="shared" ref="M917" si="1589">L917+1</f>
        <v>2019</v>
      </c>
      <c r="N917" s="630">
        <f t="shared" ref="N917" si="1590">M917+1</f>
        <v>2020</v>
      </c>
      <c r="O917" s="630">
        <f t="shared" ref="O917" si="1591">N917+1</f>
        <v>2021</v>
      </c>
      <c r="P917" s="630">
        <f t="shared" ref="P917" si="1592">O917+1</f>
        <v>2022</v>
      </c>
      <c r="Q917" s="1032" t="s">
        <v>1813</v>
      </c>
      <c r="R917" s="1529" t="s">
        <v>1841</v>
      </c>
      <c r="S917" s="1566"/>
      <c r="T917" s="442" t="s">
        <v>1874</v>
      </c>
      <c r="U917" s="1801">
        <f>H917</f>
        <v>2014</v>
      </c>
      <c r="V917" s="1801">
        <f t="shared" ref="V917" si="1593">I917</f>
        <v>2015</v>
      </c>
      <c r="W917" s="1801">
        <f t="shared" ref="W917" si="1594">J917</f>
        <v>2016</v>
      </c>
      <c r="X917" s="1802">
        <f t="shared" ref="X917" si="1595">K917</f>
        <v>2017</v>
      </c>
      <c r="Y917" s="1807">
        <v>2018</v>
      </c>
      <c r="AA917" s="467">
        <f>H917</f>
        <v>2014</v>
      </c>
      <c r="AB917" s="356">
        <f>I917</f>
        <v>2015</v>
      </c>
      <c r="AC917" s="356">
        <f>J917</f>
        <v>2016</v>
      </c>
      <c r="AD917" s="357">
        <f>K917</f>
        <v>2017</v>
      </c>
      <c r="AF917" s="1291" t="s">
        <v>1829</v>
      </c>
      <c r="AG917" s="356" t="s">
        <v>1808</v>
      </c>
      <c r="AH917" s="442">
        <v>2014</v>
      </c>
      <c r="AI917" s="571">
        <f t="shared" ref="AI917" si="1596">AH917+1</f>
        <v>2015</v>
      </c>
      <c r="AJ917" s="571">
        <f t="shared" ref="AJ917" si="1597">AI917+1</f>
        <v>2016</v>
      </c>
      <c r="AK917" s="571">
        <f t="shared" ref="AK917" si="1598">AJ917+1</f>
        <v>2017</v>
      </c>
      <c r="AL917" s="571">
        <f t="shared" ref="AL917" si="1599">AK917+1</f>
        <v>2018</v>
      </c>
      <c r="AM917" s="571">
        <f t="shared" ref="AM917" si="1600">AL917+1</f>
        <v>2019</v>
      </c>
      <c r="AN917" s="571">
        <f t="shared" ref="AN917" si="1601">AM917+1</f>
        <v>2020</v>
      </c>
      <c r="AO917" s="571">
        <f t="shared" ref="AO917" si="1602">AN917+1</f>
        <v>2021</v>
      </c>
      <c r="AP917" s="1533">
        <f t="shared" ref="AP917" si="1603">AO917+1</f>
        <v>2022</v>
      </c>
      <c r="AS917" s="372" t="s">
        <v>29</v>
      </c>
    </row>
    <row r="918" spans="2:45" s="349" customFormat="1" ht="12.75" outlineLevel="2" x14ac:dyDescent="0.2">
      <c r="B918" s="61"/>
      <c r="C918" s="77"/>
      <c r="D918" s="78"/>
      <c r="E918" s="135"/>
      <c r="F918" s="354">
        <v>1</v>
      </c>
      <c r="G918" s="1553"/>
      <c r="H918" s="905"/>
      <c r="I918" s="905"/>
      <c r="J918" s="905"/>
      <c r="K918" s="905"/>
      <c r="L918" s="905"/>
      <c r="M918" s="905"/>
      <c r="N918" s="905"/>
      <c r="O918" s="905"/>
      <c r="P918" s="905"/>
      <c r="Q918" s="457"/>
      <c r="R918" s="425"/>
      <c r="S918" s="1566"/>
      <c r="T918" s="710"/>
      <c r="U918" s="717"/>
      <c r="V918" s="717"/>
      <c r="W918" s="717"/>
      <c r="X918" s="1573"/>
      <c r="Y918" s="438"/>
      <c r="AA918" s="1430"/>
      <c r="AB918" s="373"/>
      <c r="AC918" s="373"/>
      <c r="AD918" s="824"/>
      <c r="AF918" s="354">
        <v>1</v>
      </c>
      <c r="AG918" s="970">
        <f>G918</f>
        <v>0</v>
      </c>
      <c r="AH918" s="904">
        <f>IF(AND($R918="Na",AA918&gt;0),INDEX('TCF en bruto WML'!$T$12:$AP$35,MATCH('Belastingplannen ed'!AA918,'TCF en bruto WML'!$T$12:$T$34,0),MATCH('Belastingplannen ed'!AH$333,'TCF en bruto WML'!$T$12:$AP$12,0))*H918,H918)</f>
        <v>0</v>
      </c>
      <c r="AI918" s="905">
        <f>IF(AND($R918="Na",AB918&gt;0),INDEX('TCF en bruto WML'!$T$12:$AP$35,MATCH('Belastingplannen ed'!AB918,'TCF en bruto WML'!$T$12:$T$34,0),MATCH('Belastingplannen ed'!AI$333,'TCF en bruto WML'!$T$12:$AP$12,0))*I918,I918)</f>
        <v>0</v>
      </c>
      <c r="AJ918" s="905">
        <f>IF(AND($R918="Na",AC918&gt;0),INDEX('TCF en bruto WML'!$T$12:$AP$35,MATCH('Belastingplannen ed'!AC918,'TCF en bruto WML'!$T$12:$T$34,0),MATCH('Belastingplannen ed'!AJ$333,'TCF en bruto WML'!$T$12:$AP$12,0))*J918,J918)</f>
        <v>0</v>
      </c>
      <c r="AK918" s="905">
        <f>IF(AND($R918="Na",AD918&gt;0),INDEX('TCF en bruto WML'!$T$12:$AP$35,MATCH('Belastingplannen ed'!AD918,'TCF en bruto WML'!$T$12:$T$34,0),MATCH('Belastingplannen ed'!AK$333,'TCF en bruto WML'!$T$12:$AP$12,0))*K918,K918)</f>
        <v>0</v>
      </c>
      <c r="AL918" s="905"/>
      <c r="AM918" s="905"/>
      <c r="AN918" s="905"/>
      <c r="AO918" s="905"/>
      <c r="AP918" s="906"/>
      <c r="AS918" s="356"/>
    </row>
    <row r="919" spans="2:45" s="349" customFormat="1" ht="12.75" outlineLevel="2" x14ac:dyDescent="0.2">
      <c r="B919" s="61"/>
      <c r="C919" s="77"/>
      <c r="D919" s="78"/>
      <c r="E919" s="135"/>
      <c r="F919" s="357">
        <f>F918+1</f>
        <v>2</v>
      </c>
      <c r="G919" s="357"/>
      <c r="H919" s="400"/>
      <c r="I919" s="400"/>
      <c r="J919" s="400"/>
      <c r="K919" s="400"/>
      <c r="L919" s="400"/>
      <c r="M919" s="400"/>
      <c r="N919" s="400"/>
      <c r="O919" s="400"/>
      <c r="P919" s="400"/>
      <c r="Q919" s="425"/>
      <c r="R919" s="425"/>
      <c r="S919" s="1566"/>
      <c r="T919" s="711"/>
      <c r="U919" s="438"/>
      <c r="V919" s="438"/>
      <c r="W919" s="438"/>
      <c r="X919" s="1574"/>
      <c r="Y919" s="438"/>
      <c r="AA919" s="1538"/>
      <c r="AB919" s="423"/>
      <c r="AC919" s="423"/>
      <c r="AD919" s="367"/>
      <c r="AF919" s="357">
        <f>AF918+1</f>
        <v>2</v>
      </c>
      <c r="AG919" s="1535">
        <f>G919</f>
        <v>0</v>
      </c>
      <c r="AH919" s="909">
        <f>IF(AND($R919="Na",AA919&gt;0),INDEX('TCF en bruto WML'!$T$12:$AP$35,MATCH('Belastingplannen ed'!AA919,'TCF en bruto WML'!$T$12:$T$34,0),MATCH('Belastingplannen ed'!AH$333,'TCF en bruto WML'!$T$12:$AP$12,0))*H919,H919)</f>
        <v>0</v>
      </c>
      <c r="AI919" s="431">
        <f>IF(AND($R919="Na",AB919&gt;0),INDEX('TCF en bruto WML'!$T$12:$AP$35,MATCH('Belastingplannen ed'!AB919,'TCF en bruto WML'!$T$12:$T$34,0),MATCH('Belastingplannen ed'!AI$333,'TCF en bruto WML'!$T$12:$AP$12,0))*I919,I919)</f>
        <v>0</v>
      </c>
      <c r="AJ919" s="431">
        <f>IF(AND($R919="Na",AC919&gt;0),INDEX('TCF en bruto WML'!$T$12:$AP$35,MATCH('Belastingplannen ed'!AC919,'TCF en bruto WML'!$T$12:$T$34,0),MATCH('Belastingplannen ed'!AJ$333,'TCF en bruto WML'!$T$12:$AP$12,0))*J919,J919)</f>
        <v>0</v>
      </c>
      <c r="AK919" s="431">
        <f>IF(AND($R919="Na",AD919&gt;0),INDEX('TCF en bruto WML'!$T$12:$AP$35,MATCH('Belastingplannen ed'!AD919,'TCF en bruto WML'!$T$12:$T$34,0),MATCH('Belastingplannen ed'!AK$333,'TCF en bruto WML'!$T$12:$AP$12,0))*K919,K919)</f>
        <v>0</v>
      </c>
      <c r="AL919" s="431"/>
      <c r="AM919" s="431"/>
      <c r="AN919" s="431"/>
      <c r="AO919" s="431"/>
      <c r="AP919" s="910"/>
      <c r="AS919" s="419"/>
    </row>
    <row r="920" spans="2:45" s="349" customFormat="1" ht="12.75" outlineLevel="2" x14ac:dyDescent="0.2">
      <c r="B920" s="61"/>
      <c r="C920" s="77"/>
      <c r="D920" s="78"/>
      <c r="E920" s="135"/>
      <c r="F920" s="357">
        <f>F919+1</f>
        <v>3</v>
      </c>
      <c r="G920" s="357"/>
      <c r="H920" s="400"/>
      <c r="I920" s="400"/>
      <c r="J920" s="400"/>
      <c r="K920" s="400"/>
      <c r="L920" s="400"/>
      <c r="M920" s="400"/>
      <c r="N920" s="400"/>
      <c r="O920" s="400"/>
      <c r="P920" s="400"/>
      <c r="Q920" s="355"/>
      <c r="R920" s="425"/>
      <c r="S920" s="1566"/>
      <c r="T920" s="711"/>
      <c r="U920" s="438"/>
      <c r="V920" s="438"/>
      <c r="W920" s="438"/>
      <c r="X920" s="1574"/>
      <c r="Y920" s="438"/>
      <c r="Z920" s="356"/>
      <c r="AA920" s="1538"/>
      <c r="AB920" s="423"/>
      <c r="AC920" s="423"/>
      <c r="AD920" s="367"/>
      <c r="AF920" s="357">
        <f t="shared" ref="AF920:AF921" si="1604">AF919+1</f>
        <v>3</v>
      </c>
      <c r="AG920" s="1535">
        <f t="shared" ref="AG920:AG921" si="1605">G920</f>
        <v>0</v>
      </c>
      <c r="AH920" s="909">
        <f>IF(AND($R920="Na",AA920&gt;0),INDEX('TCF en bruto WML'!$T$12:$AP$35,MATCH('Belastingplannen ed'!AA920,'TCF en bruto WML'!$T$12:$T$34,0),MATCH('Belastingplannen ed'!AH$333,'TCF en bruto WML'!$T$12:$AP$12,0))*H920,H920)</f>
        <v>0</v>
      </c>
      <c r="AI920" s="431">
        <f>IF(AND($R920="Na",AB920&gt;0),INDEX('TCF en bruto WML'!$T$12:$AP$35,MATCH('Belastingplannen ed'!AB920,'TCF en bruto WML'!$T$12:$T$34,0),MATCH('Belastingplannen ed'!AI$333,'TCF en bruto WML'!$T$12:$AP$12,0))*I920,I920)</f>
        <v>0</v>
      </c>
      <c r="AJ920" s="431">
        <f>IF(AND($R920="Na",AC920&gt;0),INDEX('TCF en bruto WML'!$T$12:$AP$35,MATCH('Belastingplannen ed'!AC920,'TCF en bruto WML'!$T$12:$T$34,0),MATCH('Belastingplannen ed'!AJ$333,'TCF en bruto WML'!$T$12:$AP$12,0))*J920,J920)</f>
        <v>0</v>
      </c>
      <c r="AK920" s="431">
        <f>IF(AND($R920="Na",AD920&gt;0),INDEX('TCF en bruto WML'!$T$12:$AP$35,MATCH('Belastingplannen ed'!AD920,'TCF en bruto WML'!$T$12:$T$34,0),MATCH('Belastingplannen ed'!AK$333,'TCF en bruto WML'!$T$12:$AP$12,0))*K920,K920)</f>
        <v>0</v>
      </c>
      <c r="AL920" s="431"/>
      <c r="AM920" s="431"/>
      <c r="AN920" s="431"/>
      <c r="AO920" s="431"/>
      <c r="AP920" s="910"/>
      <c r="AS920" s="419"/>
    </row>
    <row r="921" spans="2:45" s="349" customFormat="1" ht="12.75" outlineLevel="2" x14ac:dyDescent="0.2">
      <c r="B921" s="61"/>
      <c r="C921" s="77"/>
      <c r="D921" s="78"/>
      <c r="E921" s="135"/>
      <c r="F921" s="357">
        <f t="shared" ref="F921" si="1606">F920+1</f>
        <v>4</v>
      </c>
      <c r="G921" s="357"/>
      <c r="H921" s="400"/>
      <c r="I921" s="400"/>
      <c r="J921" s="400"/>
      <c r="K921" s="400"/>
      <c r="L921" s="400"/>
      <c r="M921" s="400"/>
      <c r="N921" s="400"/>
      <c r="O921" s="400"/>
      <c r="P921" s="400"/>
      <c r="Q921" s="425"/>
      <c r="R921" s="425"/>
      <c r="S921" s="1566"/>
      <c r="T921" s="712"/>
      <c r="U921" s="703"/>
      <c r="V921" s="703"/>
      <c r="W921" s="703"/>
      <c r="X921" s="1586"/>
      <c r="Y921" s="438"/>
      <c r="Z921" s="356"/>
      <c r="AA921" s="1539"/>
      <c r="AB921" s="1540"/>
      <c r="AC921" s="1540"/>
      <c r="AD921" s="1541"/>
      <c r="AF921" s="357">
        <f t="shared" si="1604"/>
        <v>4</v>
      </c>
      <c r="AG921" s="1535">
        <f t="shared" si="1605"/>
        <v>0</v>
      </c>
      <c r="AH921" s="909">
        <f>IF(AND($R921="Na",AA921&gt;0),INDEX('TCF en bruto WML'!$T$12:$AP$35,MATCH('Belastingplannen ed'!AA921,'TCF en bruto WML'!$T$12:$T$34,0),MATCH('Belastingplannen ed'!AH$333,'TCF en bruto WML'!$T$12:$AP$12,0))*H921,H921)</f>
        <v>0</v>
      </c>
      <c r="AI921" s="431">
        <f>IF(AND($R921="Na",AB921&gt;0),INDEX('TCF en bruto WML'!$T$12:$AP$35,MATCH('Belastingplannen ed'!AB921,'TCF en bruto WML'!$T$12:$T$34,0),MATCH('Belastingplannen ed'!AI$333,'TCF en bruto WML'!$T$12:$AP$12,0))*I921,I921)</f>
        <v>0</v>
      </c>
      <c r="AJ921" s="431">
        <f>IF(AND($R921="Na",AC921&gt;0),INDEX('TCF en bruto WML'!$T$12:$AP$35,MATCH('Belastingplannen ed'!AC921,'TCF en bruto WML'!$T$12:$T$34,0),MATCH('Belastingplannen ed'!AJ$333,'TCF en bruto WML'!$T$12:$AP$12,0))*J921,J921)</f>
        <v>0</v>
      </c>
      <c r="AK921" s="431">
        <f>IF(AND($R921="Na",AD921&gt;0),INDEX('TCF en bruto WML'!$T$12:$AP$35,MATCH('Belastingplannen ed'!AD921,'TCF en bruto WML'!$T$12:$T$34,0),MATCH('Belastingplannen ed'!AK$333,'TCF en bruto WML'!$T$12:$AP$12,0))*K921,K921)</f>
        <v>0</v>
      </c>
      <c r="AL921" s="431"/>
      <c r="AM921" s="431"/>
      <c r="AN921" s="431"/>
      <c r="AO921" s="431"/>
      <c r="AP921" s="910"/>
      <c r="AS921" s="419"/>
    </row>
    <row r="922" spans="2:45" s="349" customFormat="1" ht="12.75" outlineLevel="2" x14ac:dyDescent="0.2">
      <c r="B922" s="61"/>
      <c r="C922" s="77"/>
      <c r="D922" s="78"/>
      <c r="E922" s="135"/>
      <c r="F922" s="775" t="s">
        <v>2122</v>
      </c>
      <c r="G922" s="354"/>
      <c r="H922" s="905">
        <f t="shared" ref="H922:P922" si="1607">SUM(H918:H921)</f>
        <v>0</v>
      </c>
      <c r="I922" s="905">
        <f t="shared" si="1607"/>
        <v>0</v>
      </c>
      <c r="J922" s="905">
        <f t="shared" si="1607"/>
        <v>0</v>
      </c>
      <c r="K922" s="905">
        <f t="shared" si="1607"/>
        <v>0</v>
      </c>
      <c r="L922" s="905">
        <f t="shared" si="1607"/>
        <v>0</v>
      </c>
      <c r="M922" s="905">
        <f t="shared" si="1607"/>
        <v>0</v>
      </c>
      <c r="N922" s="905">
        <f t="shared" si="1607"/>
        <v>0</v>
      </c>
      <c r="O922" s="905">
        <f t="shared" si="1607"/>
        <v>0</v>
      </c>
      <c r="P922" s="905">
        <f t="shared" si="1607"/>
        <v>0</v>
      </c>
      <c r="Q922" s="457"/>
      <c r="R922" s="457"/>
      <c r="S922" s="1566"/>
      <c r="T922" s="356"/>
      <c r="U922" s="356"/>
      <c r="V922" s="356"/>
      <c r="W922" s="356"/>
      <c r="X922" s="356"/>
      <c r="Y922" s="356"/>
      <c r="AA922" s="399"/>
      <c r="AF922" s="775" t="str">
        <f>F922</f>
        <v>Totale aanpassing Ouderenkorting bov. Inkomensgrens</v>
      </c>
      <c r="AG922" s="959"/>
      <c r="AH922" s="1006">
        <f t="shared" ref="AH922:AP922" si="1608">SUM(AH918:AH921)</f>
        <v>0</v>
      </c>
      <c r="AI922" s="444">
        <f t="shared" si="1608"/>
        <v>0</v>
      </c>
      <c r="AJ922" s="444">
        <f t="shared" si="1608"/>
        <v>0</v>
      </c>
      <c r="AK922" s="444">
        <f t="shared" si="1608"/>
        <v>0</v>
      </c>
      <c r="AL922" s="444">
        <f t="shared" si="1608"/>
        <v>0</v>
      </c>
      <c r="AM922" s="443">
        <f t="shared" si="1608"/>
        <v>0</v>
      </c>
      <c r="AN922" s="443">
        <f t="shared" si="1608"/>
        <v>0</v>
      </c>
      <c r="AO922" s="443">
        <f t="shared" si="1608"/>
        <v>0</v>
      </c>
      <c r="AP922" s="1558">
        <f t="shared" si="1608"/>
        <v>0</v>
      </c>
    </row>
    <row r="923" spans="2:45" s="349" customFormat="1" ht="12.75" outlineLevel="2" x14ac:dyDescent="0.2">
      <c r="B923" s="61"/>
      <c r="C923" s="77"/>
      <c r="D923" s="78"/>
      <c r="E923" s="135"/>
      <c r="F923" s="1520" t="str">
        <f>"Definitieve aanpassing sheet '"&amp;F916&amp;"'"</f>
        <v>Definitieve aanpassing sheet '8.17 / 8.18'</v>
      </c>
      <c r="G923" s="762"/>
      <c r="H923" s="1593"/>
      <c r="I923" s="1593"/>
      <c r="J923" s="1593"/>
      <c r="K923" s="1593"/>
      <c r="L923" s="1593"/>
      <c r="M923" s="1593"/>
      <c r="N923" s="1593"/>
      <c r="O923" s="1593"/>
      <c r="P923" s="1810"/>
      <c r="Q923" s="762"/>
      <c r="R923" s="1528"/>
      <c r="S923" s="1566"/>
      <c r="T923" s="356"/>
      <c r="U923" s="356"/>
      <c r="V923" s="356"/>
      <c r="W923" s="356"/>
      <c r="X923" s="356"/>
      <c r="Y923" s="356"/>
      <c r="Z923" s="356"/>
      <c r="AA923" s="399"/>
      <c r="AF923" s="1520" t="str">
        <f>F923</f>
        <v>Definitieve aanpassing sheet '8.17 / 8.18'</v>
      </c>
      <c r="AG923" s="1536"/>
      <c r="AH923" s="1534"/>
      <c r="AI923" s="1525"/>
      <c r="AJ923" s="1525"/>
      <c r="AK923" s="1525"/>
      <c r="AL923" s="1525"/>
      <c r="AM923" s="1525"/>
      <c r="AN923" s="1525"/>
      <c r="AO923" s="1525"/>
      <c r="AP923" s="1526"/>
    </row>
    <row r="924" spans="2:45" s="349" customFormat="1" ht="12.75" outlineLevel="2" x14ac:dyDescent="0.2">
      <c r="B924" s="61"/>
      <c r="C924" s="77"/>
      <c r="D924" s="78"/>
      <c r="E924" s="135"/>
      <c r="F924" s="349" t="s">
        <v>1583</v>
      </c>
      <c r="H924" s="399"/>
      <c r="I924" s="399"/>
      <c r="J924" s="399"/>
      <c r="K924" s="399"/>
      <c r="L924" s="399"/>
      <c r="M924" s="399"/>
      <c r="N924" s="399"/>
      <c r="O924" s="399"/>
      <c r="P924" s="399"/>
      <c r="S924" s="1566"/>
      <c r="Z924" s="356"/>
      <c r="AF924" s="349" t="s">
        <v>1583</v>
      </c>
      <c r="AG924" s="419"/>
      <c r="AK924" s="420" t="str">
        <f t="shared" ref="AK924" si="1609">IF(ABS(AK922-AK923)&lt;0.00001,"OK","ERROR")</f>
        <v>OK</v>
      </c>
    </row>
    <row r="925" spans="2:45" s="349" customFormat="1" ht="12.75" outlineLevel="2" x14ac:dyDescent="0.2">
      <c r="B925" s="61"/>
      <c r="C925" s="77"/>
      <c r="D925" s="78"/>
      <c r="E925" s="135"/>
      <c r="H925" s="399"/>
      <c r="I925" s="399"/>
      <c r="J925" s="399"/>
      <c r="K925" s="399"/>
      <c r="L925" s="399"/>
      <c r="M925" s="399"/>
      <c r="N925" s="399"/>
      <c r="O925" s="399"/>
      <c r="P925" s="399"/>
    </row>
    <row r="926" spans="2:45" s="349" customFormat="1" ht="12.75" outlineLevel="2" x14ac:dyDescent="0.2">
      <c r="B926" s="61"/>
      <c r="C926" s="77"/>
      <c r="D926" s="78"/>
      <c r="E926" s="135"/>
      <c r="F926" s="1637" t="s">
        <v>2125</v>
      </c>
      <c r="G926" s="570" t="s">
        <v>2121</v>
      </c>
      <c r="H926" s="3046" t="s">
        <v>1806</v>
      </c>
      <c r="I926" s="3047"/>
      <c r="J926" s="3047"/>
      <c r="K926" s="3047"/>
      <c r="L926" s="3047"/>
      <c r="M926" s="3047"/>
      <c r="N926" s="3047"/>
      <c r="O926" s="3047"/>
      <c r="P926" s="3047"/>
      <c r="Q926" s="833"/>
      <c r="R926" s="1003" t="s">
        <v>1840</v>
      </c>
      <c r="S926" s="1566"/>
      <c r="T926" s="3038" t="s">
        <v>1873</v>
      </c>
      <c r="U926" s="3028"/>
      <c r="V926" s="3028"/>
      <c r="W926" s="3028"/>
      <c r="X926" s="3044"/>
      <c r="Y926" s="1807"/>
      <c r="Z926" s="546"/>
      <c r="AA926" s="3038" t="s">
        <v>1846</v>
      </c>
      <c r="AB926" s="3028"/>
      <c r="AC926" s="3028"/>
      <c r="AD926" s="3044"/>
      <c r="AF926" s="773"/>
      <c r="AG926" s="773" t="str">
        <f>G926</f>
        <v>Alleenstaande ouderenkorting</v>
      </c>
      <c r="AH926" s="3042" t="s">
        <v>1847</v>
      </c>
      <c r="AI926" s="3043"/>
      <c r="AJ926" s="3043"/>
      <c r="AK926" s="3043"/>
      <c r="AL926" s="3043"/>
      <c r="AM926" s="3043"/>
      <c r="AN926" s="3043"/>
      <c r="AO926" s="3043"/>
      <c r="AP926" s="3045"/>
      <c r="AS926" s="546"/>
    </row>
    <row r="927" spans="2:45" s="349" customFormat="1" ht="12.75" outlineLevel="2" x14ac:dyDescent="0.2">
      <c r="B927" s="61"/>
      <c r="C927" s="77"/>
      <c r="D927" s="78"/>
      <c r="E927" s="135"/>
      <c r="F927" s="1291" t="s">
        <v>1829</v>
      </c>
      <c r="G927" s="357" t="s">
        <v>1808</v>
      </c>
      <c r="H927" s="630">
        <v>2014</v>
      </c>
      <c r="I927" s="630">
        <f t="shared" ref="I927" si="1610">H927+1</f>
        <v>2015</v>
      </c>
      <c r="J927" s="630">
        <f t="shared" ref="J927" si="1611">I927+1</f>
        <v>2016</v>
      </c>
      <c r="K927" s="630">
        <f t="shared" ref="K927" si="1612">J927+1</f>
        <v>2017</v>
      </c>
      <c r="L927" s="630">
        <f t="shared" ref="L927" si="1613">K927+1</f>
        <v>2018</v>
      </c>
      <c r="M927" s="630">
        <f t="shared" ref="M927" si="1614">L927+1</f>
        <v>2019</v>
      </c>
      <c r="N927" s="630">
        <f t="shared" ref="N927" si="1615">M927+1</f>
        <v>2020</v>
      </c>
      <c r="O927" s="630">
        <f t="shared" ref="O927" si="1616">N927+1</f>
        <v>2021</v>
      </c>
      <c r="P927" s="630">
        <f t="shared" ref="P927" si="1617">O927+1</f>
        <v>2022</v>
      </c>
      <c r="Q927" s="1032" t="s">
        <v>1813</v>
      </c>
      <c r="R927" s="1529" t="s">
        <v>1841</v>
      </c>
      <c r="S927" s="1566"/>
      <c r="T927" s="442" t="s">
        <v>1874</v>
      </c>
      <c r="U927" s="1801">
        <f>H927</f>
        <v>2014</v>
      </c>
      <c r="V927" s="1801">
        <f t="shared" ref="V927" si="1618">I927</f>
        <v>2015</v>
      </c>
      <c r="W927" s="1801">
        <f t="shared" ref="W927" si="1619">J927</f>
        <v>2016</v>
      </c>
      <c r="X927" s="1802">
        <f t="shared" ref="X927" si="1620">K927</f>
        <v>2017</v>
      </c>
      <c r="Y927" s="1807">
        <v>2018</v>
      </c>
      <c r="AA927" s="355">
        <f>H927</f>
        <v>2014</v>
      </c>
      <c r="AB927" s="356">
        <f>I927</f>
        <v>2015</v>
      </c>
      <c r="AC927" s="356">
        <f>J927</f>
        <v>2016</v>
      </c>
      <c r="AD927" s="357">
        <f>K927</f>
        <v>2017</v>
      </c>
      <c r="AF927" s="1291" t="s">
        <v>1829</v>
      </c>
      <c r="AG927" s="356" t="s">
        <v>1808</v>
      </c>
      <c r="AH927" s="442">
        <v>2014</v>
      </c>
      <c r="AI927" s="571">
        <f t="shared" ref="AI927" si="1621">AH927+1</f>
        <v>2015</v>
      </c>
      <c r="AJ927" s="571">
        <f t="shared" ref="AJ927" si="1622">AI927+1</f>
        <v>2016</v>
      </c>
      <c r="AK927" s="571">
        <f t="shared" ref="AK927" si="1623">AJ927+1</f>
        <v>2017</v>
      </c>
      <c r="AL927" s="571">
        <f t="shared" ref="AL927" si="1624">AK927+1</f>
        <v>2018</v>
      </c>
      <c r="AM927" s="571">
        <f t="shared" ref="AM927" si="1625">AL927+1</f>
        <v>2019</v>
      </c>
      <c r="AN927" s="571">
        <f t="shared" ref="AN927" si="1626">AM927+1</f>
        <v>2020</v>
      </c>
      <c r="AO927" s="571">
        <f t="shared" ref="AO927" si="1627">AN927+1</f>
        <v>2021</v>
      </c>
      <c r="AP927" s="1533">
        <f t="shared" ref="AP927" si="1628">AO927+1</f>
        <v>2022</v>
      </c>
      <c r="AS927" s="372" t="s">
        <v>29</v>
      </c>
    </row>
    <row r="928" spans="2:45" s="349" customFormat="1" ht="12.75" outlineLevel="2" x14ac:dyDescent="0.2">
      <c r="B928" s="61"/>
      <c r="C928" s="77"/>
      <c r="D928" s="78"/>
      <c r="E928" s="135"/>
      <c r="F928" s="354">
        <v>1</v>
      </c>
      <c r="G928" s="354" t="s">
        <v>1851</v>
      </c>
      <c r="H928" s="905"/>
      <c r="I928" s="905"/>
      <c r="J928" s="905"/>
      <c r="K928" s="905"/>
      <c r="L928" s="1816">
        <v>-19</v>
      </c>
      <c r="M928" s="905"/>
      <c r="N928" s="905"/>
      <c r="O928" s="905"/>
      <c r="P928" s="905"/>
      <c r="Q928" s="457"/>
      <c r="R928" s="425" t="s">
        <v>1843</v>
      </c>
      <c r="S928" s="1566"/>
      <c r="T928" s="710"/>
      <c r="U928" s="717"/>
      <c r="V928" s="717"/>
      <c r="W928" s="717"/>
      <c r="X928" s="1573"/>
      <c r="Y928" s="438">
        <v>-20</v>
      </c>
      <c r="AA928" s="1430"/>
      <c r="AB928" s="373"/>
      <c r="AC928" s="373"/>
      <c r="AD928" s="824"/>
      <c r="AF928" s="354">
        <v>1</v>
      </c>
      <c r="AG928" s="970" t="str">
        <f>G928</f>
        <v>augustusbesluitvorming</v>
      </c>
      <c r="AH928" s="904">
        <f>IF(AND($R928="Na",AA928&gt;0),INDEX('TCF en bruto WML'!$T$12:$AP$35,MATCH('Belastingplannen ed'!AA928,'TCF en bruto WML'!$T$12:$T$34,0),MATCH('Belastingplannen ed'!#REF!,'TCF en bruto WML'!$T$12:$AP$12,0))*H928,H928)</f>
        <v>0</v>
      </c>
      <c r="AI928" s="905">
        <f>IF(AND($R928="Na",AB928&gt;0),INDEX('TCF en bruto WML'!$T$12:$AP$35,MATCH('Belastingplannen ed'!AB928,'TCF en bruto WML'!$T$12:$T$34,0),MATCH('Belastingplannen ed'!#REF!,'TCF en bruto WML'!$T$12:$AP$12,0))*I928,I928)</f>
        <v>0</v>
      </c>
      <c r="AJ928" s="905">
        <f>IF(AND($R928="Na",AC928&gt;0),INDEX('TCF en bruto WML'!$T$12:$AP$35,MATCH('Belastingplannen ed'!AC928,'TCF en bruto WML'!$T$12:$T$34,0),MATCH('Belastingplannen ed'!#REF!,'TCF en bruto WML'!$T$12:$AP$12,0))*J928,J928)</f>
        <v>0</v>
      </c>
      <c r="AK928" s="905">
        <f>IF(AND($R928="Na",AD928&gt;0),INDEX('TCF en bruto WML'!$T$12:$AP$35,MATCH('Belastingplannen ed'!AD928,'TCF en bruto WML'!$T$12:$T$34,0),MATCH('Belastingplannen ed'!#REF!,'TCF en bruto WML'!$T$12:$AP$12,0))*K928,K928)</f>
        <v>0</v>
      </c>
      <c r="AL928" s="1817">
        <f>IF(AND($R928="Na",AE928&gt;0),INDEX('TCF en bruto WML'!$T$12:$AP$35,MATCH('Belastingplannen ed'!AE928,'TCF en bruto WML'!$T$12:$T$34,0),MATCH('Belastingplannen ed'!AL$659,'TCF en bruto WML'!$T$12:$AP$12,0))*L928,L928)</f>
        <v>-19</v>
      </c>
      <c r="AM928" s="905"/>
      <c r="AN928" s="905"/>
      <c r="AO928" s="905"/>
      <c r="AP928" s="906"/>
      <c r="AS928" s="356"/>
    </row>
    <row r="929" spans="1:65" s="349" customFormat="1" ht="12.75" outlineLevel="2" x14ac:dyDescent="0.2">
      <c r="B929" s="61"/>
      <c r="C929" s="77"/>
      <c r="D929" s="78"/>
      <c r="E929" s="135"/>
      <c r="F929" s="357">
        <f>F928+1</f>
        <v>2</v>
      </c>
      <c r="G929" s="357"/>
      <c r="H929" s="400"/>
      <c r="I929" s="400"/>
      <c r="J929" s="400"/>
      <c r="K929" s="400"/>
      <c r="L929" s="400"/>
      <c r="M929" s="400"/>
      <c r="N929" s="400"/>
      <c r="O929" s="400"/>
      <c r="P929" s="400"/>
      <c r="Q929" s="425"/>
      <c r="R929" s="425"/>
      <c r="S929" s="1566"/>
      <c r="T929" s="711"/>
      <c r="U929" s="438"/>
      <c r="V929" s="438"/>
      <c r="W929" s="438"/>
      <c r="X929" s="1574"/>
      <c r="Y929" s="438"/>
      <c r="AA929" s="1538"/>
      <c r="AB929" s="423"/>
      <c r="AC929" s="423"/>
      <c r="AD929" s="367"/>
      <c r="AF929" s="357">
        <f>AF928+1</f>
        <v>2</v>
      </c>
      <c r="AG929" s="1535">
        <f>G929</f>
        <v>0</v>
      </c>
      <c r="AH929" s="909">
        <f>IF(AND($R929="Na",AA929&gt;0),INDEX('TCF en bruto WML'!$T$12:$AP$35,MATCH('Belastingplannen ed'!AA929,'TCF en bruto WML'!$T$12:$T$34,0),MATCH('Belastingplannen ed'!#REF!,'TCF en bruto WML'!$T$12:$AP$12,0))*H929,H929)</f>
        <v>0</v>
      </c>
      <c r="AI929" s="431">
        <f>IF(AND($R929="Na",AB929&gt;0),INDEX('TCF en bruto WML'!$T$12:$AP$35,MATCH('Belastingplannen ed'!AB929,'TCF en bruto WML'!$T$12:$T$34,0),MATCH('Belastingplannen ed'!#REF!,'TCF en bruto WML'!$T$12:$AP$12,0))*I929,I929)</f>
        <v>0</v>
      </c>
      <c r="AJ929" s="431">
        <f>IF(AND($R929="Na",AC929&gt;0),INDEX('TCF en bruto WML'!$T$12:$AP$35,MATCH('Belastingplannen ed'!AC929,'TCF en bruto WML'!$T$12:$T$34,0),MATCH('Belastingplannen ed'!#REF!,'TCF en bruto WML'!$T$12:$AP$12,0))*J929,J929)</f>
        <v>0</v>
      </c>
      <c r="AK929" s="431">
        <f>IF(AND($R929="Na",AD929&gt;0),INDEX('TCF en bruto WML'!$T$12:$AP$35,MATCH('Belastingplannen ed'!AD929,'TCF en bruto WML'!$T$12:$T$34,0),MATCH('Belastingplannen ed'!#REF!,'TCF en bruto WML'!$T$12:$AP$12,0))*K929,K929)</f>
        <v>0</v>
      </c>
      <c r="AL929" s="431"/>
      <c r="AM929" s="431"/>
      <c r="AN929" s="431"/>
      <c r="AO929" s="431"/>
      <c r="AP929" s="910"/>
      <c r="AS929" s="419"/>
    </row>
    <row r="930" spans="1:65" s="349" customFormat="1" ht="12.75" outlineLevel="2" x14ac:dyDescent="0.2">
      <c r="B930" s="61"/>
      <c r="C930" s="77"/>
      <c r="D930" s="78"/>
      <c r="E930" s="135"/>
      <c r="F930" s="357">
        <f>F929+1</f>
        <v>3</v>
      </c>
      <c r="G930" s="357"/>
      <c r="H930" s="400"/>
      <c r="I930" s="400"/>
      <c r="J930" s="400"/>
      <c r="K930" s="400"/>
      <c r="L930" s="400"/>
      <c r="M930" s="400"/>
      <c r="N930" s="400"/>
      <c r="O930" s="400"/>
      <c r="P930" s="400"/>
      <c r="Q930" s="355"/>
      <c r="R930" s="425"/>
      <c r="S930" s="1566"/>
      <c r="T930" s="711"/>
      <c r="U930" s="438"/>
      <c r="V930" s="438"/>
      <c r="W930" s="438"/>
      <c r="X930" s="1574"/>
      <c r="Y930" s="438"/>
      <c r="Z930" s="356"/>
      <c r="AA930" s="1538"/>
      <c r="AB930" s="423"/>
      <c r="AC930" s="423"/>
      <c r="AD930" s="367"/>
      <c r="AF930" s="357">
        <f t="shared" ref="AF930:AF931" si="1629">AF929+1</f>
        <v>3</v>
      </c>
      <c r="AG930" s="1535">
        <f t="shared" ref="AG930:AG931" si="1630">G930</f>
        <v>0</v>
      </c>
      <c r="AH930" s="909">
        <f>IF(AND($R930="Na",AA930&gt;0),INDEX('TCF en bruto WML'!$T$12:$AP$35,MATCH('Belastingplannen ed'!AA930,'TCF en bruto WML'!$T$12:$T$34,0),MATCH('Belastingplannen ed'!#REF!,'TCF en bruto WML'!$T$12:$AP$12,0))*H930,H930)</f>
        <v>0</v>
      </c>
      <c r="AI930" s="431">
        <f>IF(AND($R930="Na",AB930&gt;0),INDEX('TCF en bruto WML'!$T$12:$AP$35,MATCH('Belastingplannen ed'!AB930,'TCF en bruto WML'!$T$12:$T$34,0),MATCH('Belastingplannen ed'!#REF!,'TCF en bruto WML'!$T$12:$AP$12,0))*I930,I930)</f>
        <v>0</v>
      </c>
      <c r="AJ930" s="431">
        <f>IF(AND($R930="Na",AC930&gt;0),INDEX('TCF en bruto WML'!$T$12:$AP$35,MATCH('Belastingplannen ed'!AC930,'TCF en bruto WML'!$T$12:$T$34,0),MATCH('Belastingplannen ed'!#REF!,'TCF en bruto WML'!$T$12:$AP$12,0))*J930,J930)</f>
        <v>0</v>
      </c>
      <c r="AK930" s="431">
        <f>IF(AND($R930="Na",AD930&gt;0),INDEX('TCF en bruto WML'!$T$12:$AP$35,MATCH('Belastingplannen ed'!AD930,'TCF en bruto WML'!$T$12:$T$34,0),MATCH('Belastingplannen ed'!#REF!,'TCF en bruto WML'!$T$12:$AP$12,0))*K930,K930)</f>
        <v>0</v>
      </c>
      <c r="AL930" s="431"/>
      <c r="AM930" s="431"/>
      <c r="AN930" s="431"/>
      <c r="AO930" s="431"/>
      <c r="AP930" s="910"/>
      <c r="AS930" s="419"/>
    </row>
    <row r="931" spans="1:65" s="349" customFormat="1" ht="12.75" outlineLevel="2" x14ac:dyDescent="0.2">
      <c r="B931" s="61"/>
      <c r="C931" s="77"/>
      <c r="D931" s="78"/>
      <c r="E931" s="135"/>
      <c r="F931" s="357">
        <f t="shared" ref="F931" si="1631">F930+1</f>
        <v>4</v>
      </c>
      <c r="G931" s="357"/>
      <c r="H931" s="400"/>
      <c r="I931" s="400"/>
      <c r="J931" s="400"/>
      <c r="K931" s="400"/>
      <c r="L931" s="400"/>
      <c r="M931" s="400"/>
      <c r="N931" s="400"/>
      <c r="O931" s="400"/>
      <c r="P931" s="400"/>
      <c r="Q931" s="425"/>
      <c r="R931" s="425"/>
      <c r="S931" s="1566"/>
      <c r="T931" s="712"/>
      <c r="U931" s="703"/>
      <c r="V931" s="703"/>
      <c r="W931" s="703"/>
      <c r="X931" s="1586"/>
      <c r="Y931" s="438"/>
      <c r="Z931" s="356"/>
      <c r="AA931" s="1539"/>
      <c r="AB931" s="1540"/>
      <c r="AC931" s="1540"/>
      <c r="AD931" s="1541"/>
      <c r="AF931" s="357">
        <f t="shared" si="1629"/>
        <v>4</v>
      </c>
      <c r="AG931" s="1535">
        <f t="shared" si="1630"/>
        <v>0</v>
      </c>
      <c r="AH931" s="909">
        <f>IF(AND($R931="Na",AA931&gt;0),INDEX('TCF en bruto WML'!$T$12:$AP$35,MATCH('Belastingplannen ed'!AA931,'TCF en bruto WML'!$T$12:$T$34,0),MATCH('Belastingplannen ed'!#REF!,'TCF en bruto WML'!$T$12:$AP$12,0))*H931,H931)</f>
        <v>0</v>
      </c>
      <c r="AI931" s="431">
        <f>IF(AND($R931="Na",AB931&gt;0),INDEX('TCF en bruto WML'!$T$12:$AP$35,MATCH('Belastingplannen ed'!AB931,'TCF en bruto WML'!$T$12:$T$34,0),MATCH('Belastingplannen ed'!#REF!,'TCF en bruto WML'!$T$12:$AP$12,0))*I931,I931)</f>
        <v>0</v>
      </c>
      <c r="AJ931" s="431">
        <f>IF(AND($R931="Na",AC931&gt;0),INDEX('TCF en bruto WML'!$T$12:$AP$35,MATCH('Belastingplannen ed'!AC931,'TCF en bruto WML'!$T$12:$T$34,0),MATCH('Belastingplannen ed'!#REF!,'TCF en bruto WML'!$T$12:$AP$12,0))*J931,J931)</f>
        <v>0</v>
      </c>
      <c r="AK931" s="431">
        <f>IF(AND($R931="Na",AD931&gt;0),INDEX('TCF en bruto WML'!$T$12:$AP$35,MATCH('Belastingplannen ed'!AD931,'TCF en bruto WML'!$T$12:$T$34,0),MATCH('Belastingplannen ed'!#REF!,'TCF en bruto WML'!$T$12:$AP$12,0))*K931,K931)</f>
        <v>0</v>
      </c>
      <c r="AL931" s="431"/>
      <c r="AM931" s="431"/>
      <c r="AN931" s="431"/>
      <c r="AO931" s="431"/>
      <c r="AP931" s="910"/>
      <c r="AS931" s="419"/>
    </row>
    <row r="932" spans="1:65" s="349" customFormat="1" ht="12.75" outlineLevel="2" x14ac:dyDescent="0.2">
      <c r="B932" s="61"/>
      <c r="C932" s="77"/>
      <c r="D932" s="78"/>
      <c r="E932" s="135"/>
      <c r="F932" s="775" t="s">
        <v>2123</v>
      </c>
      <c r="G932" s="354"/>
      <c r="H932" s="444">
        <f t="shared" ref="H932:P932" si="1632">SUM(H928:H931)</f>
        <v>0</v>
      </c>
      <c r="I932" s="444">
        <f t="shared" si="1632"/>
        <v>0</v>
      </c>
      <c r="J932" s="444">
        <f t="shared" si="1632"/>
        <v>0</v>
      </c>
      <c r="K932" s="444">
        <f t="shared" si="1632"/>
        <v>0</v>
      </c>
      <c r="L932" s="444">
        <f t="shared" si="1632"/>
        <v>-19</v>
      </c>
      <c r="M932" s="444">
        <f t="shared" si="1632"/>
        <v>0</v>
      </c>
      <c r="N932" s="444">
        <f t="shared" si="1632"/>
        <v>0</v>
      </c>
      <c r="O932" s="444">
        <f t="shared" si="1632"/>
        <v>0</v>
      </c>
      <c r="P932" s="444">
        <f t="shared" si="1632"/>
        <v>0</v>
      </c>
      <c r="Q932" s="457"/>
      <c r="R932" s="457"/>
      <c r="S932" s="1566"/>
      <c r="T932" s="356"/>
      <c r="U932" s="356"/>
      <c r="V932" s="356"/>
      <c r="W932" s="356"/>
      <c r="X932" s="356"/>
      <c r="Y932" s="356"/>
      <c r="AA932" s="399"/>
      <c r="AF932" s="775" t="str">
        <f>F932</f>
        <v>Totale aanpassing Alleenstaande ouderenkorting</v>
      </c>
      <c r="AG932" s="959"/>
      <c r="AH932" s="1006">
        <f t="shared" ref="AH932:AP932" si="1633">SUM(AH928:AH931)</f>
        <v>0</v>
      </c>
      <c r="AI932" s="444">
        <f t="shared" si="1633"/>
        <v>0</v>
      </c>
      <c r="AJ932" s="444">
        <f t="shared" si="1633"/>
        <v>0</v>
      </c>
      <c r="AK932" s="444">
        <f t="shared" si="1633"/>
        <v>0</v>
      </c>
      <c r="AL932" s="444">
        <f t="shared" si="1633"/>
        <v>-19</v>
      </c>
      <c r="AM932" s="443">
        <f t="shared" si="1633"/>
        <v>0</v>
      </c>
      <c r="AN932" s="443">
        <f t="shared" si="1633"/>
        <v>0</v>
      </c>
      <c r="AO932" s="443">
        <f t="shared" si="1633"/>
        <v>0</v>
      </c>
      <c r="AP932" s="1558">
        <f t="shared" si="1633"/>
        <v>0</v>
      </c>
    </row>
    <row r="933" spans="1:65" s="349" customFormat="1" ht="12.75" outlineLevel="2" x14ac:dyDescent="0.2">
      <c r="B933" s="61"/>
      <c r="C933" s="77"/>
      <c r="D933" s="78"/>
      <c r="E933" s="135"/>
      <c r="F933" s="1520" t="str">
        <f>"Definitieve aanpassing sheet '"&amp;F926&amp;"'"</f>
        <v>Definitieve aanpassing sheet '8.17 / 8.18'</v>
      </c>
      <c r="G933" s="762"/>
      <c r="H933" s="1525"/>
      <c r="I933" s="1525"/>
      <c r="J933" s="1525"/>
      <c r="K933" s="1525"/>
      <c r="L933" s="1525"/>
      <c r="M933" s="1525"/>
      <c r="N933" s="1525"/>
      <c r="O933" s="1525"/>
      <c r="P933" s="1526"/>
      <c r="Q933" s="762"/>
      <c r="R933" s="1528"/>
      <c r="S933" s="1566"/>
      <c r="T933" s="356"/>
      <c r="U933" s="356"/>
      <c r="V933" s="356"/>
      <c r="W933" s="356"/>
      <c r="X933" s="356"/>
      <c r="Y933" s="356"/>
      <c r="Z933" s="356"/>
      <c r="AF933" s="1520" t="str">
        <f>F933</f>
        <v>Definitieve aanpassing sheet '8.17 / 8.18'</v>
      </c>
      <c r="AG933" s="1536"/>
      <c r="AH933" s="1534"/>
      <c r="AI933" s="1525"/>
      <c r="AJ933" s="1525"/>
      <c r="AK933" s="1525"/>
      <c r="AL933" s="1525">
        <f>'8.17 en 8.18'!O232-'8.17 en 8.18'!M232</f>
        <v>-19</v>
      </c>
      <c r="AM933" s="1525"/>
      <c r="AN933" s="1525"/>
      <c r="AO933" s="1525"/>
      <c r="AP933" s="1526"/>
    </row>
    <row r="934" spans="1:65" s="349" customFormat="1" ht="12.75" outlineLevel="2" x14ac:dyDescent="0.2">
      <c r="B934" s="61"/>
      <c r="C934" s="77"/>
      <c r="D934" s="78"/>
      <c r="E934" s="135"/>
      <c r="F934" s="349" t="s">
        <v>1583</v>
      </c>
      <c r="S934" s="1566"/>
      <c r="Z934" s="356"/>
      <c r="AF934" s="349" t="s">
        <v>1583</v>
      </c>
      <c r="AG934" s="419"/>
      <c r="AK934" s="420" t="str">
        <f t="shared" ref="AK934:AL934" si="1634">IF(ABS(AK932-AK933)&lt;0.00001,"OK","ERROR")</f>
        <v>OK</v>
      </c>
      <c r="AL934" s="420" t="str">
        <f t="shared" si="1634"/>
        <v>OK</v>
      </c>
    </row>
    <row r="935" spans="1:65" s="349" customFormat="1" ht="12.75" outlineLevel="1" x14ac:dyDescent="0.2">
      <c r="B935" s="61"/>
      <c r="C935" s="77"/>
      <c r="D935" s="78"/>
      <c r="E935" s="135"/>
    </row>
    <row r="936" spans="1:65" s="349" customFormat="1" ht="12.75" outlineLevel="1" x14ac:dyDescent="0.2">
      <c r="A936" s="852" t="s">
        <v>1583</v>
      </c>
      <c r="B936" s="127"/>
      <c r="C936" s="128"/>
      <c r="D936" s="129" t="s">
        <v>1803</v>
      </c>
      <c r="E936" s="130"/>
      <c r="F936" s="131"/>
      <c r="G936" s="1516" t="s">
        <v>2132</v>
      </c>
      <c r="H936" s="1516"/>
      <c r="I936" s="1030"/>
      <c r="J936" s="395"/>
      <c r="K936" s="395"/>
      <c r="L936" s="395"/>
      <c r="M936" s="433"/>
      <c r="N936" s="433"/>
      <c r="O936" s="433"/>
      <c r="P936" s="433"/>
      <c r="Q936" s="433"/>
      <c r="R936" s="433"/>
      <c r="S936" s="433"/>
      <c r="T936" s="433"/>
      <c r="U936" s="433"/>
      <c r="V936" s="433"/>
      <c r="W936" s="433"/>
      <c r="X936" s="433"/>
      <c r="Y936" s="433"/>
      <c r="Z936" s="433"/>
      <c r="AA936" s="433"/>
      <c r="AB936" s="433"/>
      <c r="AC936" s="433"/>
      <c r="AD936" s="433"/>
      <c r="AE936" s="433"/>
      <c r="AF936" s="433"/>
      <c r="AG936" s="433"/>
      <c r="AH936" s="433"/>
      <c r="AI936" s="433"/>
      <c r="AJ936" s="433"/>
      <c r="AK936" s="433"/>
      <c r="AL936" s="433"/>
      <c r="AM936" s="433"/>
      <c r="AN936" s="433"/>
      <c r="AO936" s="433"/>
      <c r="AP936" s="433"/>
      <c r="AQ936" s="433"/>
      <c r="AR936" s="433"/>
      <c r="AS936" s="433"/>
      <c r="AT936" s="433"/>
      <c r="AU936" s="433"/>
      <c r="AV936" s="433"/>
      <c r="AW936" s="433"/>
      <c r="AX936" s="433"/>
      <c r="AY936" s="433"/>
      <c r="AZ936" s="433"/>
      <c r="BA936" s="433"/>
      <c r="BB936" s="433"/>
      <c r="BC936" s="433"/>
      <c r="BD936" s="433"/>
      <c r="BE936" s="433"/>
      <c r="BF936" s="433"/>
      <c r="BG936" s="433"/>
      <c r="BH936" s="433"/>
      <c r="BI936" s="433"/>
      <c r="BJ936" s="433"/>
      <c r="BK936" s="433"/>
      <c r="BL936" s="433"/>
      <c r="BM936" s="433"/>
    </row>
    <row r="937" spans="1:65" s="349" customFormat="1" ht="12.75" outlineLevel="2" x14ac:dyDescent="0.2">
      <c r="B937" s="61"/>
      <c r="C937" s="77"/>
      <c r="D937" s="78"/>
      <c r="E937" s="135"/>
    </row>
    <row r="938" spans="1:65" s="349" customFormat="1" ht="12.75" outlineLevel="2" x14ac:dyDescent="0.2">
      <c r="B938" s="61"/>
      <c r="C938" s="77"/>
      <c r="D938" s="78"/>
      <c r="E938" s="135"/>
      <c r="F938" s="1637" t="s">
        <v>1930</v>
      </c>
      <c r="G938" s="570" t="s">
        <v>1907</v>
      </c>
      <c r="H938" s="3042" t="s">
        <v>1806</v>
      </c>
      <c r="I938" s="3043"/>
      <c r="J938" s="3043"/>
      <c r="K938" s="3043"/>
      <c r="L938" s="3043"/>
      <c r="M938" s="3043"/>
      <c r="N938" s="3043"/>
      <c r="O938" s="3043"/>
      <c r="P938" s="3043"/>
      <c r="Q938" s="833"/>
      <c r="R938" s="1003" t="s">
        <v>1840</v>
      </c>
      <c r="S938" s="1566"/>
      <c r="T938" s="3038" t="s">
        <v>1873</v>
      </c>
      <c r="U938" s="3028"/>
      <c r="V938" s="3028"/>
      <c r="W938" s="3028"/>
      <c r="X938" s="3044"/>
      <c r="Y938" s="1807"/>
      <c r="Z938" s="546"/>
      <c r="AA938" s="3038" t="s">
        <v>1846</v>
      </c>
      <c r="AB938" s="3028"/>
      <c r="AC938" s="3028"/>
      <c r="AD938" s="3044"/>
      <c r="AF938" s="773"/>
      <c r="AG938" s="773" t="str">
        <f>G938</f>
        <v>Opbouwpercentage IACK</v>
      </c>
      <c r="AH938" s="3042" t="s">
        <v>1847</v>
      </c>
      <c r="AI938" s="3043"/>
      <c r="AJ938" s="3043"/>
      <c r="AK938" s="3043"/>
      <c r="AL938" s="3043"/>
      <c r="AM938" s="3043"/>
      <c r="AN938" s="3043"/>
      <c r="AO938" s="3043"/>
      <c r="AP938" s="3045"/>
      <c r="AS938" s="546"/>
    </row>
    <row r="939" spans="1:65" s="349" customFormat="1" ht="12.75" outlineLevel="2" x14ac:dyDescent="0.2">
      <c r="B939" s="61"/>
      <c r="C939" s="77"/>
      <c r="D939" s="78"/>
      <c r="E939" s="135"/>
      <c r="F939" s="1291" t="s">
        <v>1829</v>
      </c>
      <c r="G939" s="357" t="s">
        <v>1808</v>
      </c>
      <c r="H939" s="571">
        <v>2014</v>
      </c>
      <c r="I939" s="571">
        <f t="shared" ref="I939" si="1635">H939+1</f>
        <v>2015</v>
      </c>
      <c r="J939" s="571">
        <f t="shared" ref="J939" si="1636">I939+1</f>
        <v>2016</v>
      </c>
      <c r="K939" s="571">
        <f t="shared" ref="K939" si="1637">J939+1</f>
        <v>2017</v>
      </c>
      <c r="L939" s="571">
        <f t="shared" ref="L939" si="1638">K939+1</f>
        <v>2018</v>
      </c>
      <c r="M939" s="571">
        <f t="shared" ref="M939" si="1639">L939+1</f>
        <v>2019</v>
      </c>
      <c r="N939" s="571">
        <f t="shared" ref="N939" si="1640">M939+1</f>
        <v>2020</v>
      </c>
      <c r="O939" s="571">
        <f t="shared" ref="O939" si="1641">N939+1</f>
        <v>2021</v>
      </c>
      <c r="P939" s="571">
        <f t="shared" ref="P939" si="1642">O939+1</f>
        <v>2022</v>
      </c>
      <c r="Q939" s="1032" t="s">
        <v>1813</v>
      </c>
      <c r="R939" s="1529" t="s">
        <v>1841</v>
      </c>
      <c r="S939" s="1566"/>
      <c r="T939" s="442" t="s">
        <v>1874</v>
      </c>
      <c r="U939" s="1801">
        <f>H939</f>
        <v>2014</v>
      </c>
      <c r="V939" s="1801">
        <f t="shared" ref="V939" si="1643">I939</f>
        <v>2015</v>
      </c>
      <c r="W939" s="1801">
        <f t="shared" ref="W939" si="1644">J939</f>
        <v>2016</v>
      </c>
      <c r="X939" s="1802">
        <f t="shared" ref="X939" si="1645">K939</f>
        <v>2017</v>
      </c>
      <c r="Y939" s="1807">
        <v>2018</v>
      </c>
      <c r="AA939" s="355">
        <f>H939</f>
        <v>2014</v>
      </c>
      <c r="AB939" s="356">
        <f>I939</f>
        <v>2015</v>
      </c>
      <c r="AC939" s="356">
        <f>J939</f>
        <v>2016</v>
      </c>
      <c r="AD939" s="357">
        <f>K939</f>
        <v>2017</v>
      </c>
      <c r="AF939" s="1291" t="s">
        <v>1829</v>
      </c>
      <c r="AG939" s="356" t="s">
        <v>1808</v>
      </c>
      <c r="AH939" s="442">
        <v>2014</v>
      </c>
      <c r="AI939" s="571">
        <f t="shared" ref="AI939" si="1646">AH939+1</f>
        <v>2015</v>
      </c>
      <c r="AJ939" s="571">
        <f t="shared" ref="AJ939" si="1647">AI939+1</f>
        <v>2016</v>
      </c>
      <c r="AK939" s="571">
        <f t="shared" ref="AK939" si="1648">AJ939+1</f>
        <v>2017</v>
      </c>
      <c r="AL939" s="571">
        <f t="shared" ref="AL939" si="1649">AK939+1</f>
        <v>2018</v>
      </c>
      <c r="AM939" s="571">
        <f t="shared" ref="AM939" si="1650">AL939+1</f>
        <v>2019</v>
      </c>
      <c r="AN939" s="571">
        <f t="shared" ref="AN939" si="1651">AM939+1</f>
        <v>2020</v>
      </c>
      <c r="AO939" s="571">
        <f t="shared" ref="AO939" si="1652">AN939+1</f>
        <v>2021</v>
      </c>
      <c r="AP939" s="1533">
        <f t="shared" ref="AP939" si="1653">AO939+1</f>
        <v>2022</v>
      </c>
      <c r="AS939" s="372" t="s">
        <v>29</v>
      </c>
    </row>
    <row r="940" spans="1:65" s="349" customFormat="1" ht="12.75" outlineLevel="2" x14ac:dyDescent="0.2">
      <c r="B940" s="61"/>
      <c r="C940" s="77"/>
      <c r="D940" s="78"/>
      <c r="E940" s="135"/>
      <c r="F940" s="354">
        <v>1</v>
      </c>
      <c r="G940" s="1553"/>
      <c r="H940" s="905"/>
      <c r="I940" s="905"/>
      <c r="J940" s="978"/>
      <c r="K940" s="615"/>
      <c r="L940" s="615"/>
      <c r="M940" s="615"/>
      <c r="N940" s="615"/>
      <c r="O940" s="615"/>
      <c r="P940" s="615"/>
      <c r="Q940" s="457"/>
      <c r="R940" s="425"/>
      <c r="S940" s="1566"/>
      <c r="T940" s="710"/>
      <c r="U940" s="717"/>
      <c r="V940" s="717"/>
      <c r="W940" s="717"/>
      <c r="X940" s="1573"/>
      <c r="Y940" s="438"/>
      <c r="AA940" s="1430"/>
      <c r="AB940" s="373"/>
      <c r="AC940" s="373"/>
      <c r="AD940" s="824"/>
      <c r="AF940" s="354">
        <v>1</v>
      </c>
      <c r="AG940" s="970">
        <f>G940</f>
        <v>0</v>
      </c>
      <c r="AH940" s="1587">
        <f>IF(AND($R940="Na",AA940&gt;0),INDEX('TCF en bruto WML'!$T$12:$AP$35,MATCH('Belastingplannen ed'!AA940,'TCF en bruto WML'!$T$12:$T$34,0),MATCH('Belastingplannen ed'!AH$755,'TCF en bruto WML'!$T$12:$AP$12,0))*H940,H940)</f>
        <v>0</v>
      </c>
      <c r="AI940" s="615">
        <f>IF(AND($R940="Na",AB940&gt;0),INDEX('TCF en bruto WML'!$T$12:$AP$35,MATCH('Belastingplannen ed'!AB940,'TCF en bruto WML'!$T$12:$T$34,0),MATCH('Belastingplannen ed'!AI$755,'TCF en bruto WML'!$T$12:$AP$12,0))*I940,I940)</f>
        <v>0</v>
      </c>
      <c r="AJ940" s="978">
        <f>IF(AND($R940="Na",AC940&gt;0),INDEX('TCF en bruto WML'!$T$12:$AP$35,MATCH('Belastingplannen ed'!AC940,'TCF en bruto WML'!$T$12:$T$34,0),MATCH('Belastingplannen ed'!AJ$755,'TCF en bruto WML'!$T$12:$AP$12,0))*J940,J940)</f>
        <v>0</v>
      </c>
      <c r="AK940" s="615">
        <f>IF(AND($R940="Na",AD940&gt;0),INDEX('TCF en bruto WML'!$T$12:$AP$35,MATCH('Belastingplannen ed'!AD940,'TCF en bruto WML'!$T$12:$T$34,0),MATCH('Belastingplannen ed'!AK$755,'TCF en bruto WML'!$T$12:$AP$12,0))*K940,K940)</f>
        <v>0</v>
      </c>
      <c r="AL940" s="615"/>
      <c r="AM940" s="615"/>
      <c r="AN940" s="615"/>
      <c r="AO940" s="615"/>
      <c r="AP940" s="1153"/>
      <c r="AS940" s="419"/>
    </row>
    <row r="941" spans="1:65" s="349" customFormat="1" ht="12.75" outlineLevel="2" x14ac:dyDescent="0.2">
      <c r="B941" s="61"/>
      <c r="C941" s="77"/>
      <c r="D941" s="78"/>
      <c r="E941" s="135"/>
      <c r="F941" s="357">
        <f>F940+1</f>
        <v>2</v>
      </c>
      <c r="G941" s="357"/>
      <c r="H941" s="400"/>
      <c r="I941" s="400"/>
      <c r="J941" s="409"/>
      <c r="K941" s="631"/>
      <c r="L941" s="631"/>
      <c r="M941" s="631"/>
      <c r="N941" s="631"/>
      <c r="O941" s="631"/>
      <c r="P941" s="631"/>
      <c r="Q941" s="425"/>
      <c r="R941" s="425"/>
      <c r="S941" s="1566"/>
      <c r="T941" s="711"/>
      <c r="U941" s="438"/>
      <c r="V941" s="438"/>
      <c r="W941" s="438"/>
      <c r="X941" s="1574"/>
      <c r="Y941" s="438"/>
      <c r="AA941" s="1538"/>
      <c r="AB941" s="423"/>
      <c r="AC941" s="423"/>
      <c r="AD941" s="367"/>
      <c r="AF941" s="357">
        <f>AF940+1</f>
        <v>2</v>
      </c>
      <c r="AG941" s="1535">
        <f>G941</f>
        <v>0</v>
      </c>
      <c r="AH941" s="1588">
        <f>IF(AND($R941="Na",AA941&gt;0),INDEX('TCF en bruto WML'!$T$12:$AP$35,MATCH('Belastingplannen ed'!AA941,'TCF en bruto WML'!$T$12:$T$34,0),MATCH('Belastingplannen ed'!AH$755,'TCF en bruto WML'!$T$12:$AP$12,0))*H941,H941)</f>
        <v>0</v>
      </c>
      <c r="AI941" s="616">
        <f>IF(AND($R941="Na",AB941&gt;0),INDEX('TCF en bruto WML'!$T$12:$AP$35,MATCH('Belastingplannen ed'!AB941,'TCF en bruto WML'!$T$12:$T$34,0),MATCH('Belastingplannen ed'!AI$755,'TCF en bruto WML'!$T$12:$AP$12,0))*I941,I941)</f>
        <v>0</v>
      </c>
      <c r="AJ941" s="983">
        <f>IF(AND($R941="Na",AC941&gt;0),INDEX('TCF en bruto WML'!$T$12:$AP$35,MATCH('Belastingplannen ed'!AC941,'TCF en bruto WML'!$T$12:$T$34,0),MATCH('Belastingplannen ed'!AJ$755,'TCF en bruto WML'!$T$12:$AP$12,0))*J941,J941)</f>
        <v>0</v>
      </c>
      <c r="AK941" s="616">
        <f>IF(AND($R941="Na",AD941&gt;0),INDEX('TCF en bruto WML'!$T$12:$AP$35,MATCH('Belastingplannen ed'!AD941,'TCF en bruto WML'!$T$12:$T$34,0),MATCH('Belastingplannen ed'!AK$755,'TCF en bruto WML'!$T$12:$AP$12,0))*K941,K941)</f>
        <v>0</v>
      </c>
      <c r="AL941" s="616"/>
      <c r="AM941" s="616"/>
      <c r="AN941" s="616"/>
      <c r="AO941" s="616"/>
      <c r="AP941" s="1152"/>
      <c r="AS941" s="419"/>
    </row>
    <row r="942" spans="1:65" s="349" customFormat="1" ht="12.75" outlineLevel="2" x14ac:dyDescent="0.2">
      <c r="B942" s="61"/>
      <c r="C942" s="77"/>
      <c r="D942" s="78"/>
      <c r="E942" s="135"/>
      <c r="F942" s="357">
        <f>F941+1</f>
        <v>3</v>
      </c>
      <c r="G942" s="357"/>
      <c r="H942" s="400"/>
      <c r="I942" s="400"/>
      <c r="J942" s="409"/>
      <c r="K942" s="631"/>
      <c r="L942" s="631"/>
      <c r="M942" s="631"/>
      <c r="N942" s="631"/>
      <c r="O942" s="631"/>
      <c r="P942" s="631"/>
      <c r="Q942" s="355"/>
      <c r="R942" s="425"/>
      <c r="S942" s="1566"/>
      <c r="T942" s="711"/>
      <c r="U942" s="438"/>
      <c r="V942" s="438"/>
      <c r="W942" s="438"/>
      <c r="X942" s="1574"/>
      <c r="Y942" s="438"/>
      <c r="Z942" s="356"/>
      <c r="AA942" s="1538"/>
      <c r="AB942" s="423"/>
      <c r="AC942" s="423"/>
      <c r="AD942" s="367"/>
      <c r="AF942" s="357">
        <f t="shared" ref="AF942:AF943" si="1654">AF941+1</f>
        <v>3</v>
      </c>
      <c r="AG942" s="1535">
        <f t="shared" ref="AG942:AG943" si="1655">G942</f>
        <v>0</v>
      </c>
      <c r="AH942" s="1588">
        <f>IF(AND($R942="Na",AA942&gt;0),INDEX('TCF en bruto WML'!$T$12:$AP$35,MATCH('Belastingplannen ed'!AA942,'TCF en bruto WML'!$T$12:$T$34,0),MATCH('Belastingplannen ed'!AH$755,'TCF en bruto WML'!$T$12:$AP$12,0))*H942,H942)</f>
        <v>0</v>
      </c>
      <c r="AI942" s="616">
        <f>IF(AND($R942="Na",AB942&gt;0),INDEX('TCF en bruto WML'!$T$12:$AP$35,MATCH('Belastingplannen ed'!AB942,'TCF en bruto WML'!$T$12:$T$34,0),MATCH('Belastingplannen ed'!AI$755,'TCF en bruto WML'!$T$12:$AP$12,0))*I942,I942)</f>
        <v>0</v>
      </c>
      <c r="AJ942" s="983">
        <f>IF(AND($R942="Na",AC942&gt;0),INDEX('TCF en bruto WML'!$T$12:$AP$35,MATCH('Belastingplannen ed'!AC942,'TCF en bruto WML'!$T$12:$T$34,0),MATCH('Belastingplannen ed'!AJ$755,'TCF en bruto WML'!$T$12:$AP$12,0))*J942,J942)</f>
        <v>0</v>
      </c>
      <c r="AK942" s="616">
        <f>IF(AND($R942="Na",AD942&gt;0),INDEX('TCF en bruto WML'!$T$12:$AP$35,MATCH('Belastingplannen ed'!AD942,'TCF en bruto WML'!$T$12:$T$34,0),MATCH('Belastingplannen ed'!AK$755,'TCF en bruto WML'!$T$12:$AP$12,0))*K942,K942)</f>
        <v>0</v>
      </c>
      <c r="AL942" s="616"/>
      <c r="AM942" s="616"/>
      <c r="AN942" s="616"/>
      <c r="AO942" s="616"/>
      <c r="AP942" s="1152"/>
      <c r="AS942" s="419"/>
    </row>
    <row r="943" spans="1:65" s="349" customFormat="1" ht="12.75" outlineLevel="2" x14ac:dyDescent="0.2">
      <c r="B943" s="61"/>
      <c r="C943" s="77"/>
      <c r="D943" s="78"/>
      <c r="E943" s="135"/>
      <c r="F943" s="357">
        <f t="shared" ref="F943" si="1656">F942+1</f>
        <v>4</v>
      </c>
      <c r="G943" s="357"/>
      <c r="H943" s="400"/>
      <c r="I943" s="400"/>
      <c r="J943" s="409"/>
      <c r="K943" s="631"/>
      <c r="L943" s="631"/>
      <c r="M943" s="631"/>
      <c r="N943" s="631"/>
      <c r="O943" s="631"/>
      <c r="P943" s="631"/>
      <c r="Q943" s="425"/>
      <c r="R943" s="425"/>
      <c r="S943" s="1566"/>
      <c r="T943" s="712"/>
      <c r="U943" s="703"/>
      <c r="V943" s="703"/>
      <c r="W943" s="703"/>
      <c r="X943" s="1586"/>
      <c r="Y943" s="438"/>
      <c r="Z943" s="356"/>
      <c r="AA943" s="1539"/>
      <c r="AB943" s="1540"/>
      <c r="AC943" s="1540"/>
      <c r="AD943" s="1541"/>
      <c r="AF943" s="357">
        <f t="shared" si="1654"/>
        <v>4</v>
      </c>
      <c r="AG943" s="1535">
        <f t="shared" si="1655"/>
        <v>0</v>
      </c>
      <c r="AH943" s="1588">
        <f>IF(AND($R943="Na",AA943&gt;0),INDEX('TCF en bruto WML'!$T$12:$AP$35,MATCH('Belastingplannen ed'!AA943,'TCF en bruto WML'!$T$12:$T$34,0),MATCH('Belastingplannen ed'!AH$755,'TCF en bruto WML'!$T$12:$AP$12,0))*H943,H943)</f>
        <v>0</v>
      </c>
      <c r="AI943" s="616">
        <f>IF(AND($R943="Na",AB943&gt;0),INDEX('TCF en bruto WML'!$T$12:$AP$35,MATCH('Belastingplannen ed'!AB943,'TCF en bruto WML'!$T$12:$T$34,0),MATCH('Belastingplannen ed'!AI$755,'TCF en bruto WML'!$T$12:$AP$12,0))*I943,I943)</f>
        <v>0</v>
      </c>
      <c r="AJ943" s="983">
        <f>IF(AND($R943="Na",AC943&gt;0),INDEX('TCF en bruto WML'!$T$12:$AP$35,MATCH('Belastingplannen ed'!AC943,'TCF en bruto WML'!$T$12:$T$34,0),MATCH('Belastingplannen ed'!AJ$755,'TCF en bruto WML'!$T$12:$AP$12,0))*J943,J943)</f>
        <v>0</v>
      </c>
      <c r="AK943" s="616">
        <f>IF(AND($R943="Na",AD943&gt;0),INDEX('TCF en bruto WML'!$T$12:$AP$35,MATCH('Belastingplannen ed'!AD943,'TCF en bruto WML'!$T$12:$T$34,0),MATCH('Belastingplannen ed'!AK$755,'TCF en bruto WML'!$T$12:$AP$12,0))*K943,K943)</f>
        <v>0</v>
      </c>
      <c r="AL943" s="616"/>
      <c r="AM943" s="616"/>
      <c r="AN943" s="616"/>
      <c r="AO943" s="616"/>
      <c r="AP943" s="1152"/>
      <c r="AS943" s="419"/>
    </row>
    <row r="944" spans="1:65" s="349" customFormat="1" ht="12.75" outlineLevel="2" x14ac:dyDescent="0.2">
      <c r="B944" s="61"/>
      <c r="C944" s="77"/>
      <c r="D944" s="78"/>
      <c r="E944" s="135"/>
      <c r="F944" s="775" t="s">
        <v>1908</v>
      </c>
      <c r="G944" s="354"/>
      <c r="H944" s="905">
        <f t="shared" ref="H944" si="1657">SUM(H940:H943)</f>
        <v>0</v>
      </c>
      <c r="I944" s="905">
        <f t="shared" ref="I944" si="1658">SUM(I940:I943)</f>
        <v>0</v>
      </c>
      <c r="J944" s="978">
        <f>SUM(J940:J943)</f>
        <v>0</v>
      </c>
      <c r="K944" s="615">
        <f t="shared" ref="K944:P944" si="1659">SUM(K940:K943)</f>
        <v>0</v>
      </c>
      <c r="L944" s="615">
        <f t="shared" si="1659"/>
        <v>0</v>
      </c>
      <c r="M944" s="615">
        <f t="shared" si="1659"/>
        <v>0</v>
      </c>
      <c r="N944" s="615">
        <f t="shared" si="1659"/>
        <v>0</v>
      </c>
      <c r="O944" s="615">
        <f t="shared" si="1659"/>
        <v>0</v>
      </c>
      <c r="P944" s="615">
        <f t="shared" si="1659"/>
        <v>0</v>
      </c>
      <c r="Q944" s="457"/>
      <c r="R944" s="457"/>
      <c r="S944" s="1566"/>
      <c r="T944" s="356"/>
      <c r="U944" s="356"/>
      <c r="V944" s="356"/>
      <c r="W944" s="356"/>
      <c r="X944" s="356"/>
      <c r="Y944" s="356"/>
      <c r="AA944" s="399"/>
      <c r="AC944" s="399"/>
      <c r="AF944" s="775" t="str">
        <f>F944</f>
        <v>Totale aanpassing Opbouwpercentage IACK</v>
      </c>
      <c r="AG944" s="959"/>
      <c r="AH944" s="1589">
        <f t="shared" ref="AH944:AP944" si="1660">SUM(AH940:AH943)</f>
        <v>0</v>
      </c>
      <c r="AI944" s="557">
        <f t="shared" si="1660"/>
        <v>0</v>
      </c>
      <c r="AJ944" s="443">
        <f t="shared" si="1660"/>
        <v>0</v>
      </c>
      <c r="AK944" s="557">
        <f t="shared" si="1660"/>
        <v>0</v>
      </c>
      <c r="AL944" s="557">
        <f t="shared" si="1660"/>
        <v>0</v>
      </c>
      <c r="AM944" s="557">
        <f t="shared" si="1660"/>
        <v>0</v>
      </c>
      <c r="AN944" s="557">
        <f t="shared" si="1660"/>
        <v>0</v>
      </c>
      <c r="AO944" s="557">
        <f t="shared" si="1660"/>
        <v>0</v>
      </c>
      <c r="AP944" s="1590">
        <f t="shared" si="1660"/>
        <v>0</v>
      </c>
    </row>
    <row r="945" spans="2:45" s="349" customFormat="1" ht="12.75" outlineLevel="2" x14ac:dyDescent="0.2">
      <c r="B945" s="61"/>
      <c r="C945" s="77"/>
      <c r="D945" s="78"/>
      <c r="E945" s="135"/>
      <c r="F945" s="1520" t="str">
        <f>"Definitieve aanpassing sheet '"&amp;F938&amp;"'"</f>
        <v>Definitieve aanpassing sheet '8.14'</v>
      </c>
      <c r="G945" s="762"/>
      <c r="H945" s="1593"/>
      <c r="I945" s="1593"/>
      <c r="J945" s="1808"/>
      <c r="K945" s="1811"/>
      <c r="L945" s="1811"/>
      <c r="M945" s="1811"/>
      <c r="N945" s="1811"/>
      <c r="O945" s="1811"/>
      <c r="P945" s="1812"/>
      <c r="Q945" s="762"/>
      <c r="R945" s="1528"/>
      <c r="S945" s="1566"/>
      <c r="T945" s="356"/>
      <c r="U945" s="356"/>
      <c r="V945" s="356"/>
      <c r="W945" s="356"/>
      <c r="X945" s="356"/>
      <c r="Y945" s="356"/>
      <c r="Z945" s="356"/>
      <c r="AF945" s="1520" t="str">
        <f>F945</f>
        <v>Definitieve aanpassing sheet '8.14'</v>
      </c>
      <c r="AG945" s="1536"/>
      <c r="AH945" s="1598"/>
      <c r="AI945" s="1592"/>
      <c r="AJ945" s="1521"/>
      <c r="AK945" s="1592">
        <f>'(8.14 en) 8.14a'!M275</f>
        <v>0</v>
      </c>
      <c r="AL945" s="1592"/>
      <c r="AM945" s="1592"/>
      <c r="AN945" s="1592"/>
      <c r="AO945" s="1592"/>
      <c r="AP945" s="1597"/>
    </row>
    <row r="946" spans="2:45" s="349" customFormat="1" ht="12.75" outlineLevel="2" x14ac:dyDescent="0.2">
      <c r="B946" s="61"/>
      <c r="C946" s="77"/>
      <c r="D946" s="78"/>
      <c r="E946" s="135"/>
      <c r="F946" s="349" t="s">
        <v>1583</v>
      </c>
      <c r="H946" s="399"/>
      <c r="I946" s="399"/>
      <c r="J946" s="399"/>
      <c r="K946" s="399"/>
      <c r="L946" s="399"/>
      <c r="M946" s="399"/>
      <c r="N946" s="399"/>
      <c r="O946" s="399"/>
      <c r="P946" s="399"/>
      <c r="S946" s="1566"/>
      <c r="Z946" s="356"/>
      <c r="AF946" s="349" t="s">
        <v>1583</v>
      </c>
      <c r="AG946" s="419"/>
      <c r="AK946" s="420" t="str">
        <f t="shared" ref="AK946" si="1661">IF(ABS(AK944-AK945)&lt;0.00001,"OK","ERROR")</f>
        <v>OK</v>
      </c>
    </row>
    <row r="947" spans="2:45" s="349" customFormat="1" ht="12.75" outlineLevel="2" x14ac:dyDescent="0.2">
      <c r="B947" s="61"/>
      <c r="C947" s="77"/>
      <c r="D947" s="78"/>
      <c r="E947" s="135"/>
      <c r="H947" s="399"/>
      <c r="I947" s="399"/>
      <c r="J947" s="399"/>
      <c r="K947" s="399"/>
      <c r="L947" s="399"/>
      <c r="M947" s="399"/>
      <c r="N947" s="399"/>
      <c r="O947" s="399"/>
      <c r="P947" s="399"/>
    </row>
    <row r="948" spans="2:45" s="349" customFormat="1" ht="12.75" outlineLevel="2" x14ac:dyDescent="0.2">
      <c r="B948" s="61"/>
      <c r="C948" s="77"/>
      <c r="D948" s="78"/>
      <c r="E948" s="135"/>
      <c r="F948" s="1637" t="s">
        <v>1930</v>
      </c>
      <c r="G948" s="570" t="s">
        <v>1919</v>
      </c>
      <c r="H948" s="3046" t="s">
        <v>1806</v>
      </c>
      <c r="I948" s="3047"/>
      <c r="J948" s="3047"/>
      <c r="K948" s="3047"/>
      <c r="L948" s="3047"/>
      <c r="M948" s="3047"/>
      <c r="N948" s="3047"/>
      <c r="O948" s="3047"/>
      <c r="P948" s="3047"/>
      <c r="Q948" s="833"/>
      <c r="R948" s="1003" t="s">
        <v>1840</v>
      </c>
      <c r="S948" s="1566"/>
      <c r="T948" s="3038" t="s">
        <v>1873</v>
      </c>
      <c r="U948" s="3028"/>
      <c r="V948" s="3028"/>
      <c r="W948" s="3028"/>
      <c r="X948" s="3044"/>
      <c r="Y948" s="1807"/>
      <c r="Z948" s="546"/>
      <c r="AA948" s="3038" t="s">
        <v>1846</v>
      </c>
      <c r="AB948" s="3028"/>
      <c r="AC948" s="3028"/>
      <c r="AD948" s="3044"/>
      <c r="AF948" s="773"/>
      <c r="AG948" s="773" t="str">
        <f>G948</f>
        <v>Maximale combinatiekorting</v>
      </c>
      <c r="AH948" s="3042" t="s">
        <v>1847</v>
      </c>
      <c r="AI948" s="3043"/>
      <c r="AJ948" s="3043"/>
      <c r="AK948" s="3043"/>
      <c r="AL948" s="3043"/>
      <c r="AM948" s="3043"/>
      <c r="AN948" s="3043"/>
      <c r="AO948" s="3043"/>
      <c r="AP948" s="3045"/>
      <c r="AS948" s="546"/>
    </row>
    <row r="949" spans="2:45" s="349" customFormat="1" ht="12.75" outlineLevel="2" x14ac:dyDescent="0.2">
      <c r="B949" s="61"/>
      <c r="C949" s="77"/>
      <c r="D949" s="78"/>
      <c r="E949" s="135"/>
      <c r="F949" s="1291" t="s">
        <v>1829</v>
      </c>
      <c r="G949" s="357" t="s">
        <v>1808</v>
      </c>
      <c r="H949" s="630">
        <v>2014</v>
      </c>
      <c r="I949" s="630">
        <f t="shared" ref="I949" si="1662">H949+1</f>
        <v>2015</v>
      </c>
      <c r="J949" s="630">
        <f t="shared" ref="J949" si="1663">I949+1</f>
        <v>2016</v>
      </c>
      <c r="K949" s="630">
        <f t="shared" ref="K949" si="1664">J949+1</f>
        <v>2017</v>
      </c>
      <c r="L949" s="630">
        <f t="shared" ref="L949" si="1665">K949+1</f>
        <v>2018</v>
      </c>
      <c r="M949" s="630">
        <f t="shared" ref="M949" si="1666">L949+1</f>
        <v>2019</v>
      </c>
      <c r="N949" s="630">
        <f t="shared" ref="N949" si="1667">M949+1</f>
        <v>2020</v>
      </c>
      <c r="O949" s="630">
        <f t="shared" ref="O949" si="1668">N949+1</f>
        <v>2021</v>
      </c>
      <c r="P949" s="630">
        <f t="shared" ref="P949" si="1669">O949+1</f>
        <v>2022</v>
      </c>
      <c r="Q949" s="1032" t="s">
        <v>1813</v>
      </c>
      <c r="R949" s="1529" t="s">
        <v>1841</v>
      </c>
      <c r="S949" s="1566"/>
      <c r="T949" s="442" t="s">
        <v>1874</v>
      </c>
      <c r="U949" s="1801">
        <f>H949</f>
        <v>2014</v>
      </c>
      <c r="V949" s="1801">
        <f t="shared" ref="V949" si="1670">I949</f>
        <v>2015</v>
      </c>
      <c r="W949" s="1801">
        <f t="shared" ref="W949" si="1671">J949</f>
        <v>2016</v>
      </c>
      <c r="X949" s="1802">
        <f t="shared" ref="X949" si="1672">K949</f>
        <v>2017</v>
      </c>
      <c r="Y949" s="1807">
        <v>2018</v>
      </c>
      <c r="AA949" s="355">
        <f>H949</f>
        <v>2014</v>
      </c>
      <c r="AB949" s="356">
        <f>I949</f>
        <v>2015</v>
      </c>
      <c r="AC949" s="356">
        <f>J949</f>
        <v>2016</v>
      </c>
      <c r="AD949" s="357">
        <f>K949</f>
        <v>2017</v>
      </c>
      <c r="AF949" s="1291" t="s">
        <v>1829</v>
      </c>
      <c r="AG949" s="356" t="s">
        <v>1808</v>
      </c>
      <c r="AH949" s="442">
        <v>2014</v>
      </c>
      <c r="AI949" s="571">
        <f t="shared" ref="AI949" si="1673">AH949+1</f>
        <v>2015</v>
      </c>
      <c r="AJ949" s="571">
        <f t="shared" ref="AJ949" si="1674">AI949+1</f>
        <v>2016</v>
      </c>
      <c r="AK949" s="571">
        <f t="shared" ref="AK949" si="1675">AJ949+1</f>
        <v>2017</v>
      </c>
      <c r="AL949" s="571">
        <f t="shared" ref="AL949" si="1676">AK949+1</f>
        <v>2018</v>
      </c>
      <c r="AM949" s="571">
        <f t="shared" ref="AM949" si="1677">AL949+1</f>
        <v>2019</v>
      </c>
      <c r="AN949" s="571">
        <f t="shared" ref="AN949" si="1678">AM949+1</f>
        <v>2020</v>
      </c>
      <c r="AO949" s="571">
        <f t="shared" ref="AO949" si="1679">AN949+1</f>
        <v>2021</v>
      </c>
      <c r="AP949" s="1533">
        <f t="shared" ref="AP949" si="1680">AO949+1</f>
        <v>2022</v>
      </c>
      <c r="AS949" s="372" t="s">
        <v>29</v>
      </c>
    </row>
    <row r="950" spans="2:45" s="349" customFormat="1" ht="12.75" outlineLevel="2" x14ac:dyDescent="0.2">
      <c r="B950" s="61"/>
      <c r="C950" s="77"/>
      <c r="D950" s="78"/>
      <c r="E950" s="135"/>
      <c r="F950" s="354">
        <v>1</v>
      </c>
      <c r="G950" s="1553"/>
      <c r="H950" s="905"/>
      <c r="I950" s="905"/>
      <c r="J950" s="905"/>
      <c r="K950" s="905"/>
      <c r="L950" s="905"/>
      <c r="M950" s="905"/>
      <c r="N950" s="905"/>
      <c r="O950" s="905"/>
      <c r="P950" s="905"/>
      <c r="Q950" s="457"/>
      <c r="R950" s="425"/>
      <c r="S950" s="1566"/>
      <c r="T950" s="710"/>
      <c r="U950" s="717"/>
      <c r="V950" s="717"/>
      <c r="W950" s="717"/>
      <c r="X950" s="1573"/>
      <c r="Y950" s="438"/>
      <c r="AA950" s="1430"/>
      <c r="AB950" s="373"/>
      <c r="AC950" s="373"/>
      <c r="AD950" s="824"/>
      <c r="AF950" s="354">
        <v>1</v>
      </c>
      <c r="AG950" s="970">
        <f>G950</f>
        <v>0</v>
      </c>
      <c r="AH950" s="904">
        <f>IF(AND($R950="Na",AA950&gt;0),INDEX('TCF en bruto WML'!$T$12:$AP$35,MATCH('Belastingplannen ed'!AA950,'TCF en bruto WML'!$T$12:$T$34,0),MATCH('Belastingplannen ed'!AH$765,'TCF en bruto WML'!$T$12:$AP$12,0))*H950,H950)</f>
        <v>0</v>
      </c>
      <c r="AI950" s="905">
        <f>IF(AND($R950="Na",AB950&gt;0),INDEX('TCF en bruto WML'!$T$12:$AP$35,MATCH('Belastingplannen ed'!AB950,'TCF en bruto WML'!$T$12:$T$34,0),MATCH('Belastingplannen ed'!AI$765,'TCF en bruto WML'!$T$12:$AP$12,0))*I950,I950)</f>
        <v>0</v>
      </c>
      <c r="AJ950" s="905">
        <f>IF(AND($R950="Na",AC950&gt;0),INDEX('TCF en bruto WML'!$T$12:$AP$35,MATCH('Belastingplannen ed'!AC950,'TCF en bruto WML'!$T$12:$T$34,0),MATCH('Belastingplannen ed'!AJ$765,'TCF en bruto WML'!$T$12:$AP$12,0))*J950,J950)</f>
        <v>0</v>
      </c>
      <c r="AK950" s="905">
        <f>IF(AND($R950="Na",AD950&gt;0),INDEX('TCF en bruto WML'!$T$12:$AP$35,MATCH('Belastingplannen ed'!AD950,'TCF en bruto WML'!$T$12:$T$34,0),MATCH('Belastingplannen ed'!AK$765,'TCF en bruto WML'!$T$12:$AP$12,0))*K950,K950)</f>
        <v>0</v>
      </c>
      <c r="AL950" s="905"/>
      <c r="AM950" s="905"/>
      <c r="AN950" s="905"/>
      <c r="AO950" s="905"/>
      <c r="AP950" s="906"/>
      <c r="AS950" s="419"/>
    </row>
    <row r="951" spans="2:45" s="349" customFormat="1" ht="12.75" outlineLevel="2" x14ac:dyDescent="0.2">
      <c r="B951" s="61"/>
      <c r="C951" s="77"/>
      <c r="D951" s="78"/>
      <c r="E951" s="135"/>
      <c r="F951" s="357">
        <f>F950+1</f>
        <v>2</v>
      </c>
      <c r="G951" s="357"/>
      <c r="H951" s="400"/>
      <c r="I951" s="400"/>
      <c r="J951" s="400"/>
      <c r="K951" s="400"/>
      <c r="L951" s="400"/>
      <c r="M951" s="400"/>
      <c r="N951" s="400"/>
      <c r="O951" s="400"/>
      <c r="P951" s="400"/>
      <c r="Q951" s="425"/>
      <c r="R951" s="425"/>
      <c r="S951" s="1566"/>
      <c r="T951" s="711"/>
      <c r="U951" s="438"/>
      <c r="V951" s="438"/>
      <c r="W951" s="438"/>
      <c r="X951" s="1574"/>
      <c r="Y951" s="438"/>
      <c r="AA951" s="1538"/>
      <c r="AB951" s="423"/>
      <c r="AC951" s="423"/>
      <c r="AD951" s="367"/>
      <c r="AF951" s="357">
        <f>AF950+1</f>
        <v>2</v>
      </c>
      <c r="AG951" s="1535">
        <f>G951</f>
        <v>0</v>
      </c>
      <c r="AH951" s="909">
        <f>IF(AND($R951="Na",AA951&gt;0),INDEX('TCF en bruto WML'!$T$12:$AP$35,MATCH('Belastingplannen ed'!AA951,'TCF en bruto WML'!$T$12:$T$34,0),MATCH('Belastingplannen ed'!AH$765,'TCF en bruto WML'!$T$12:$AP$12,0))*H951,H951)</f>
        <v>0</v>
      </c>
      <c r="AI951" s="431">
        <f>IF(AND($R951="Na",AB951&gt;0),INDEX('TCF en bruto WML'!$T$12:$AP$35,MATCH('Belastingplannen ed'!AB951,'TCF en bruto WML'!$T$12:$T$34,0),MATCH('Belastingplannen ed'!AI$765,'TCF en bruto WML'!$T$12:$AP$12,0))*I951,I951)</f>
        <v>0</v>
      </c>
      <c r="AJ951" s="431">
        <f>IF(AND($R951="Na",AC951&gt;0),INDEX('TCF en bruto WML'!$T$12:$AP$35,MATCH('Belastingplannen ed'!AC951,'TCF en bruto WML'!$T$12:$T$34,0),MATCH('Belastingplannen ed'!AJ$765,'TCF en bruto WML'!$T$12:$AP$12,0))*J951,J951)</f>
        <v>0</v>
      </c>
      <c r="AK951" s="431">
        <f>IF(AND($R951="Na",AD951&gt;0),INDEX('TCF en bruto WML'!$T$12:$AP$35,MATCH('Belastingplannen ed'!AD951,'TCF en bruto WML'!$T$12:$T$34,0),MATCH('Belastingplannen ed'!AK$765,'TCF en bruto WML'!$T$12:$AP$12,0))*K951,K951)</f>
        <v>0</v>
      </c>
      <c r="AL951" s="431"/>
      <c r="AM951" s="431"/>
      <c r="AN951" s="431"/>
      <c r="AO951" s="431"/>
      <c r="AP951" s="910"/>
      <c r="AS951" s="419"/>
    </row>
    <row r="952" spans="2:45" s="349" customFormat="1" ht="12.75" outlineLevel="2" x14ac:dyDescent="0.2">
      <c r="B952" s="61"/>
      <c r="C952" s="77"/>
      <c r="D952" s="78"/>
      <c r="E952" s="135"/>
      <c r="F952" s="357">
        <f>F951+1</f>
        <v>3</v>
      </c>
      <c r="G952" s="357"/>
      <c r="H952" s="400"/>
      <c r="I952" s="400"/>
      <c r="J952" s="400"/>
      <c r="K952" s="400"/>
      <c r="L952" s="400"/>
      <c r="M952" s="400"/>
      <c r="N952" s="400"/>
      <c r="O952" s="400"/>
      <c r="P952" s="400"/>
      <c r="Q952" s="355"/>
      <c r="R952" s="425"/>
      <c r="S952" s="1566"/>
      <c r="T952" s="711"/>
      <c r="U952" s="438"/>
      <c r="V952" s="438"/>
      <c r="W952" s="438"/>
      <c r="X952" s="1574"/>
      <c r="Y952" s="438"/>
      <c r="Z952" s="356"/>
      <c r="AA952" s="1538"/>
      <c r="AB952" s="423"/>
      <c r="AC952" s="423"/>
      <c r="AD952" s="367"/>
      <c r="AF952" s="357">
        <f t="shared" ref="AF952:AF953" si="1681">AF951+1</f>
        <v>3</v>
      </c>
      <c r="AG952" s="1535">
        <f t="shared" ref="AG952:AG953" si="1682">G952</f>
        <v>0</v>
      </c>
      <c r="AH952" s="909">
        <f>IF(AND($R952="Na",AA952&gt;0),INDEX('TCF en bruto WML'!$T$12:$AP$35,MATCH('Belastingplannen ed'!AA952,'TCF en bruto WML'!$T$12:$T$34,0),MATCH('Belastingplannen ed'!AH$765,'TCF en bruto WML'!$T$12:$AP$12,0))*H952,H952)</f>
        <v>0</v>
      </c>
      <c r="AI952" s="431">
        <f>IF(AND($R952="Na",AB952&gt;0),INDEX('TCF en bruto WML'!$T$12:$AP$35,MATCH('Belastingplannen ed'!AB952,'TCF en bruto WML'!$T$12:$T$34,0),MATCH('Belastingplannen ed'!AI$765,'TCF en bruto WML'!$T$12:$AP$12,0))*I952,I952)</f>
        <v>0</v>
      </c>
      <c r="AJ952" s="431">
        <f>IF(AND($R952="Na",AC952&gt;0),INDEX('TCF en bruto WML'!$T$12:$AP$35,MATCH('Belastingplannen ed'!AC952,'TCF en bruto WML'!$T$12:$T$34,0),MATCH('Belastingplannen ed'!AJ$765,'TCF en bruto WML'!$T$12:$AP$12,0))*J952,J952)</f>
        <v>0</v>
      </c>
      <c r="AK952" s="431">
        <f>IF(AND($R952="Na",AD952&gt;0),INDEX('TCF en bruto WML'!$T$12:$AP$35,MATCH('Belastingplannen ed'!AD952,'TCF en bruto WML'!$T$12:$T$34,0),MATCH('Belastingplannen ed'!AK$765,'TCF en bruto WML'!$T$12:$AP$12,0))*K952,K952)</f>
        <v>0</v>
      </c>
      <c r="AL952" s="431"/>
      <c r="AM952" s="431"/>
      <c r="AN952" s="431"/>
      <c r="AO952" s="431"/>
      <c r="AP952" s="910"/>
      <c r="AS952" s="419"/>
    </row>
    <row r="953" spans="2:45" s="349" customFormat="1" ht="12.75" outlineLevel="2" x14ac:dyDescent="0.2">
      <c r="B953" s="61"/>
      <c r="C953" s="77"/>
      <c r="D953" s="78"/>
      <c r="E953" s="135"/>
      <c r="F953" s="357">
        <f t="shared" ref="F953" si="1683">F952+1</f>
        <v>4</v>
      </c>
      <c r="G953" s="357"/>
      <c r="H953" s="400"/>
      <c r="I953" s="400"/>
      <c r="J953" s="400"/>
      <c r="K953" s="400"/>
      <c r="L953" s="400"/>
      <c r="M953" s="400"/>
      <c r="N953" s="400"/>
      <c r="O953" s="400"/>
      <c r="P953" s="400"/>
      <c r="Q953" s="425"/>
      <c r="R953" s="425"/>
      <c r="S953" s="1566"/>
      <c r="T953" s="712"/>
      <c r="U953" s="703"/>
      <c r="V953" s="703"/>
      <c r="W953" s="703"/>
      <c r="X953" s="1586"/>
      <c r="Y953" s="438"/>
      <c r="Z953" s="356"/>
      <c r="AA953" s="1539"/>
      <c r="AB953" s="1540"/>
      <c r="AC953" s="1540"/>
      <c r="AD953" s="1541"/>
      <c r="AF953" s="357">
        <f t="shared" si="1681"/>
        <v>4</v>
      </c>
      <c r="AG953" s="1535">
        <f t="shared" si="1682"/>
        <v>0</v>
      </c>
      <c r="AH953" s="909">
        <f>IF(AND($R953="Na",AA953&gt;0),INDEX('TCF en bruto WML'!$T$12:$AP$35,MATCH('Belastingplannen ed'!AA953,'TCF en bruto WML'!$T$12:$T$34,0),MATCH('Belastingplannen ed'!AH$765,'TCF en bruto WML'!$T$12:$AP$12,0))*H953,H953)</f>
        <v>0</v>
      </c>
      <c r="AI953" s="431">
        <f>IF(AND($R953="Na",AB953&gt;0),INDEX('TCF en bruto WML'!$T$12:$AP$35,MATCH('Belastingplannen ed'!AB953,'TCF en bruto WML'!$T$12:$T$34,0),MATCH('Belastingplannen ed'!AI$765,'TCF en bruto WML'!$T$12:$AP$12,0))*I953,I953)</f>
        <v>0</v>
      </c>
      <c r="AJ953" s="431">
        <f>IF(AND($R953="Na",AC953&gt;0),INDEX('TCF en bruto WML'!$T$12:$AP$35,MATCH('Belastingplannen ed'!AC953,'TCF en bruto WML'!$T$12:$T$34,0),MATCH('Belastingplannen ed'!AJ$765,'TCF en bruto WML'!$T$12:$AP$12,0))*J953,J953)</f>
        <v>0</v>
      </c>
      <c r="AK953" s="431">
        <f>IF(AND($R953="Na",AD953&gt;0),INDEX('TCF en bruto WML'!$T$12:$AP$35,MATCH('Belastingplannen ed'!AD953,'TCF en bruto WML'!$T$12:$T$34,0),MATCH('Belastingplannen ed'!AK$765,'TCF en bruto WML'!$T$12:$AP$12,0))*K953,K953)</f>
        <v>0</v>
      </c>
      <c r="AL953" s="431"/>
      <c r="AM953" s="431"/>
      <c r="AN953" s="431"/>
      <c r="AO953" s="431"/>
      <c r="AP953" s="910"/>
      <c r="AS953" s="419"/>
    </row>
    <row r="954" spans="2:45" s="349" customFormat="1" ht="12.75" outlineLevel="2" x14ac:dyDescent="0.2">
      <c r="B954" s="61"/>
      <c r="C954" s="77"/>
      <c r="D954" s="78"/>
      <c r="E954" s="135"/>
      <c r="F954" s="775" t="s">
        <v>1920</v>
      </c>
      <c r="G954" s="354"/>
      <c r="H954" s="905">
        <f t="shared" ref="H954" si="1684">SUM(H950:H953)</f>
        <v>0</v>
      </c>
      <c r="I954" s="905">
        <f t="shared" ref="I954" si="1685">SUM(I950:I953)</f>
        <v>0</v>
      </c>
      <c r="J954" s="905">
        <f>SUM(J950:J953)</f>
        <v>0</v>
      </c>
      <c r="K954" s="905">
        <f t="shared" ref="K954:P954" si="1686">SUM(K950:K953)</f>
        <v>0</v>
      </c>
      <c r="L954" s="905">
        <f t="shared" si="1686"/>
        <v>0</v>
      </c>
      <c r="M954" s="905">
        <f t="shared" si="1686"/>
        <v>0</v>
      </c>
      <c r="N954" s="905">
        <f t="shared" si="1686"/>
        <v>0</v>
      </c>
      <c r="O954" s="905">
        <f t="shared" si="1686"/>
        <v>0</v>
      </c>
      <c r="P954" s="905">
        <f t="shared" si="1686"/>
        <v>0</v>
      </c>
      <c r="Q954" s="457"/>
      <c r="R954" s="457"/>
      <c r="S954" s="1566"/>
      <c r="T954" s="356"/>
      <c r="U954" s="356"/>
      <c r="V954" s="356"/>
      <c r="W954" s="356"/>
      <c r="X954" s="356"/>
      <c r="Y954" s="356"/>
      <c r="AA954" s="399"/>
      <c r="AF954" s="775" t="str">
        <f>F954</f>
        <v>Totale aanpassing Maximale combinatiekorting</v>
      </c>
      <c r="AG954" s="959"/>
      <c r="AH954" s="1006">
        <f t="shared" ref="AH954:AI954" si="1687">SUM(AH950:AH953)</f>
        <v>0</v>
      </c>
      <c r="AI954" s="444">
        <f t="shared" si="1687"/>
        <v>0</v>
      </c>
      <c r="AJ954" s="444">
        <f>SUM(AJ950:AJ953)</f>
        <v>0</v>
      </c>
      <c r="AK954" s="444">
        <f t="shared" ref="AK954:AP954" si="1688">SUM(AK950:AK953)</f>
        <v>0</v>
      </c>
      <c r="AL954" s="444">
        <f t="shared" si="1688"/>
        <v>0</v>
      </c>
      <c r="AM954" s="444">
        <f t="shared" si="1688"/>
        <v>0</v>
      </c>
      <c r="AN954" s="444">
        <f t="shared" si="1688"/>
        <v>0</v>
      </c>
      <c r="AO954" s="444">
        <f t="shared" si="1688"/>
        <v>0</v>
      </c>
      <c r="AP954" s="511">
        <f t="shared" si="1688"/>
        <v>0</v>
      </c>
    </row>
    <row r="955" spans="2:45" s="349" customFormat="1" ht="12.75" outlineLevel="2" x14ac:dyDescent="0.2">
      <c r="B955" s="61"/>
      <c r="C955" s="77"/>
      <c r="D955" s="78"/>
      <c r="E955" s="135"/>
      <c r="F955" s="1520" t="str">
        <f>"Definitieve aanpassing sheet '"&amp;F948&amp;"'"</f>
        <v>Definitieve aanpassing sheet '8.14'</v>
      </c>
      <c r="G955" s="762"/>
      <c r="H955" s="1525"/>
      <c r="I955" s="1525"/>
      <c r="J955" s="1525"/>
      <c r="K955" s="1525"/>
      <c r="L955" s="1525"/>
      <c r="M955" s="1525"/>
      <c r="N955" s="1525"/>
      <c r="O955" s="1525"/>
      <c r="P955" s="1526"/>
      <c r="Q955" s="762"/>
      <c r="R955" s="1528"/>
      <c r="S955" s="1566"/>
      <c r="T955" s="356"/>
      <c r="U955" s="356"/>
      <c r="V955" s="356"/>
      <c r="W955" s="356"/>
      <c r="X955" s="356"/>
      <c r="Y955" s="356"/>
      <c r="Z955" s="356"/>
      <c r="AF955" s="1520" t="str">
        <f>F955</f>
        <v>Definitieve aanpassing sheet '8.14'</v>
      </c>
      <c r="AG955" s="1536"/>
      <c r="AH955" s="1534"/>
      <c r="AI955" s="1525"/>
      <c r="AJ955" s="1525"/>
      <c r="AK955" s="1525">
        <f>'(8.14 en) 8.14a'!M276</f>
        <v>0</v>
      </c>
      <c r="AL955" s="1525"/>
      <c r="AM955" s="1525"/>
      <c r="AN955" s="1525"/>
      <c r="AO955" s="1525"/>
      <c r="AP955" s="1526"/>
    </row>
    <row r="956" spans="2:45" s="349" customFormat="1" ht="12.75" outlineLevel="2" x14ac:dyDescent="0.2">
      <c r="B956" s="61"/>
      <c r="C956" s="77"/>
      <c r="D956" s="78"/>
      <c r="E956" s="135"/>
      <c r="F956" s="349" t="s">
        <v>1583</v>
      </c>
      <c r="S956" s="1566"/>
      <c r="Z956" s="356"/>
      <c r="AF956" s="349" t="s">
        <v>1583</v>
      </c>
      <c r="AG956" s="419"/>
      <c r="AK956" s="420" t="str">
        <f t="shared" ref="AK956" si="1689">IF(ABS(AK954-AK955)&lt;0.00001,"OK","ERROR")</f>
        <v>OK</v>
      </c>
    </row>
    <row r="957" spans="2:45" s="349" customFormat="1" ht="12.75" outlineLevel="1" x14ac:dyDescent="0.2">
      <c r="B957" s="61"/>
      <c r="C957" s="77"/>
      <c r="D957" s="78"/>
      <c r="E957" s="135"/>
    </row>
  </sheetData>
  <dataConsolidate/>
  <mergeCells count="312">
    <mergeCell ref="H321:P321"/>
    <mergeCell ref="T321:X321"/>
    <mergeCell ref="AA321:AD321"/>
    <mergeCell ref="AH321:AP321"/>
    <mergeCell ref="H332:P332"/>
    <mergeCell ref="T332:X332"/>
    <mergeCell ref="AA332:AD332"/>
    <mergeCell ref="AH332:AP332"/>
    <mergeCell ref="H521:P521"/>
    <mergeCell ref="H344:P344"/>
    <mergeCell ref="T344:X344"/>
    <mergeCell ref="AA344:AD344"/>
    <mergeCell ref="AH344:AP344"/>
    <mergeCell ref="H483:P483"/>
    <mergeCell ref="T483:X483"/>
    <mergeCell ref="AA483:AD483"/>
    <mergeCell ref="AH483:AP483"/>
    <mergeCell ref="H495:P495"/>
    <mergeCell ref="T495:X495"/>
    <mergeCell ref="AA495:AD495"/>
    <mergeCell ref="AH495:AP495"/>
    <mergeCell ref="T521:X521"/>
    <mergeCell ref="AA521:AD521"/>
    <mergeCell ref="AH521:AP521"/>
    <mergeCell ref="H508:P508"/>
    <mergeCell ref="T508:X508"/>
    <mergeCell ref="AA508:AD508"/>
    <mergeCell ref="AH508:AP508"/>
    <mergeCell ref="H387:P387"/>
    <mergeCell ref="T387:X387"/>
    <mergeCell ref="AA387:AD387"/>
    <mergeCell ref="AH387:AP387"/>
    <mergeCell ref="H658:P658"/>
    <mergeCell ref="T658:X658"/>
    <mergeCell ref="AA658:AD658"/>
    <mergeCell ref="AH658:AP658"/>
    <mergeCell ref="AH580:AP580"/>
    <mergeCell ref="H606:P606"/>
    <mergeCell ref="AA647:AD647"/>
    <mergeCell ref="AH647:AP647"/>
    <mergeCell ref="AA617:AD617"/>
    <mergeCell ref="AH617:AP617"/>
    <mergeCell ref="H445:P445"/>
    <mergeCell ref="T463:X463"/>
    <mergeCell ref="H580:P580"/>
    <mergeCell ref="T580:X580"/>
    <mergeCell ref="AA580:AD580"/>
    <mergeCell ref="AH537:AP537"/>
    <mergeCell ref="T355:X355"/>
    <mergeCell ref="AA355:AD355"/>
    <mergeCell ref="AH355:AP355"/>
    <mergeCell ref="H365:P365"/>
    <mergeCell ref="T365:X365"/>
    <mergeCell ref="AA365:AD365"/>
    <mergeCell ref="AH365:AP365"/>
    <mergeCell ref="T428:X428"/>
    <mergeCell ref="H428:P428"/>
    <mergeCell ref="AH74:AP74"/>
    <mergeCell ref="AH83:AP83"/>
    <mergeCell ref="AH92:AP92"/>
    <mergeCell ref="AA74:AD74"/>
    <mergeCell ref="AA83:AD83"/>
    <mergeCell ref="AA92:AD92"/>
    <mergeCell ref="AA237:AD237"/>
    <mergeCell ref="T74:X74"/>
    <mergeCell ref="T83:X83"/>
    <mergeCell ref="T92:X92"/>
    <mergeCell ref="T154:X154"/>
    <mergeCell ref="AA154:AD154"/>
    <mergeCell ref="AH154:AP154"/>
    <mergeCell ref="T199:X199"/>
    <mergeCell ref="AA199:AD199"/>
    <mergeCell ref="AH199:AP199"/>
    <mergeCell ref="T103:X103"/>
    <mergeCell ref="T209:X209"/>
    <mergeCell ref="AA209:AD209"/>
    <mergeCell ref="AH209:AP209"/>
    <mergeCell ref="T143:X143"/>
    <mergeCell ref="AA143:AD143"/>
    <mergeCell ref="AH143:AP143"/>
    <mergeCell ref="AA103:AD103"/>
    <mergeCell ref="P1:Q1"/>
    <mergeCell ref="H224:P224"/>
    <mergeCell ref="H237:P237"/>
    <mergeCell ref="H74:P74"/>
    <mergeCell ref="H83:P83"/>
    <mergeCell ref="H92:P92"/>
    <mergeCell ref="H36:P36"/>
    <mergeCell ref="H53:P53"/>
    <mergeCell ref="H63:P63"/>
    <mergeCell ref="H166:P166"/>
    <mergeCell ref="H209:P209"/>
    <mergeCell ref="H119:P119"/>
    <mergeCell ref="H132:P132"/>
    <mergeCell ref="H154:P154"/>
    <mergeCell ref="H199:P199"/>
    <mergeCell ref="H103:P103"/>
    <mergeCell ref="H143:P143"/>
    <mergeCell ref="H177:P177"/>
    <mergeCell ref="H187:P187"/>
    <mergeCell ref="T63:X63"/>
    <mergeCell ref="T53:X53"/>
    <mergeCell ref="T36:X36"/>
    <mergeCell ref="AA224:AD224"/>
    <mergeCell ref="T237:X237"/>
    <mergeCell ref="AH276:AP276"/>
    <mergeCell ref="H402:P402"/>
    <mergeCell ref="H413:P413"/>
    <mergeCell ref="H247:P247"/>
    <mergeCell ref="H258:P258"/>
    <mergeCell ref="AA258:AD258"/>
    <mergeCell ref="AH258:AP258"/>
    <mergeCell ref="H267:P267"/>
    <mergeCell ref="AA267:AD267"/>
    <mergeCell ref="AH267:AP267"/>
    <mergeCell ref="AH402:AP402"/>
    <mergeCell ref="AH413:AP413"/>
    <mergeCell ref="T247:X247"/>
    <mergeCell ref="AA247:AD247"/>
    <mergeCell ref="H276:P276"/>
    <mergeCell ref="AA276:AD276"/>
    <mergeCell ref="T258:X258"/>
    <mergeCell ref="T267:X267"/>
    <mergeCell ref="H309:P309"/>
    <mergeCell ref="H548:P548"/>
    <mergeCell ref="T548:X548"/>
    <mergeCell ref="AA548:AD548"/>
    <mergeCell ref="AH548:AP548"/>
    <mergeCell ref="H558:P558"/>
    <mergeCell ref="T558:X558"/>
    <mergeCell ref="AA558:AD558"/>
    <mergeCell ref="AH558:AP558"/>
    <mergeCell ref="H570:P570"/>
    <mergeCell ref="T570:X570"/>
    <mergeCell ref="AA570:AD570"/>
    <mergeCell ref="AH570:AP570"/>
    <mergeCell ref="T309:X309"/>
    <mergeCell ref="AA309:AD309"/>
    <mergeCell ref="AH309:AP309"/>
    <mergeCell ref="T402:X402"/>
    <mergeCell ref="T413:X413"/>
    <mergeCell ref="H537:P537"/>
    <mergeCell ref="T537:X537"/>
    <mergeCell ref="AA537:AD537"/>
    <mergeCell ref="AH463:AP463"/>
    <mergeCell ref="H474:P474"/>
    <mergeCell ref="T474:X474"/>
    <mergeCell ref="AA474:AD474"/>
    <mergeCell ref="AH474:AP474"/>
    <mergeCell ref="AA445:AD445"/>
    <mergeCell ref="AH445:AP445"/>
    <mergeCell ref="H454:P454"/>
    <mergeCell ref="AA454:AD454"/>
    <mergeCell ref="AH454:AP454"/>
    <mergeCell ref="H463:P463"/>
    <mergeCell ref="AA463:AD463"/>
    <mergeCell ref="T445:X445"/>
    <mergeCell ref="T454:X454"/>
    <mergeCell ref="H377:P377"/>
    <mergeCell ref="H355:P355"/>
    <mergeCell ref="AH103:AP103"/>
    <mergeCell ref="AH428:AP428"/>
    <mergeCell ref="T119:X119"/>
    <mergeCell ref="AA119:AD119"/>
    <mergeCell ref="AH119:AP119"/>
    <mergeCell ref="T132:X132"/>
    <mergeCell ref="AA132:AD132"/>
    <mergeCell ref="AH132:AP132"/>
    <mergeCell ref="AA402:AD402"/>
    <mergeCell ref="AA413:AD413"/>
    <mergeCell ref="AA428:AD428"/>
    <mergeCell ref="T276:X276"/>
    <mergeCell ref="T377:X377"/>
    <mergeCell ref="AA377:AD377"/>
    <mergeCell ref="AH377:AP377"/>
    <mergeCell ref="T166:X166"/>
    <mergeCell ref="AA166:AD166"/>
    <mergeCell ref="AH166:AP166"/>
    <mergeCell ref="T177:X177"/>
    <mergeCell ref="AA177:AD177"/>
    <mergeCell ref="AH177:AP177"/>
    <mergeCell ref="T187:X187"/>
    <mergeCell ref="AA187:AD187"/>
    <mergeCell ref="AH187:AP187"/>
    <mergeCell ref="AH742:AP742"/>
    <mergeCell ref="H667:P667"/>
    <mergeCell ref="T667:X667"/>
    <mergeCell ref="AA667:AD667"/>
    <mergeCell ref="AH667:AP667"/>
    <mergeCell ref="H721:P721"/>
    <mergeCell ref="T721:X721"/>
    <mergeCell ref="AA721:AD721"/>
    <mergeCell ref="AH721:AP721"/>
    <mergeCell ref="H732:P732"/>
    <mergeCell ref="T732:X732"/>
    <mergeCell ref="H679:P679"/>
    <mergeCell ref="T679:X679"/>
    <mergeCell ref="AA679:AD679"/>
    <mergeCell ref="AH679:AP679"/>
    <mergeCell ref="AA606:AD606"/>
    <mergeCell ref="AH606:AP606"/>
    <mergeCell ref="T595:X595"/>
    <mergeCell ref="T606:X606"/>
    <mergeCell ref="AA629:AD629"/>
    <mergeCell ref="AH629:AP629"/>
    <mergeCell ref="AA595:AD595"/>
    <mergeCell ref="H638:P638"/>
    <mergeCell ref="H617:P617"/>
    <mergeCell ref="H629:P629"/>
    <mergeCell ref="T617:X617"/>
    <mergeCell ref="T629:X629"/>
    <mergeCell ref="H595:P595"/>
    <mergeCell ref="AH595:AP595"/>
    <mergeCell ref="AA638:AD638"/>
    <mergeCell ref="AH638:AP638"/>
    <mergeCell ref="H647:P647"/>
    <mergeCell ref="T638:X638"/>
    <mergeCell ref="T647:X647"/>
    <mergeCell ref="H764:P764"/>
    <mergeCell ref="T764:X764"/>
    <mergeCell ref="AA764:AD764"/>
    <mergeCell ref="AH764:AP764"/>
    <mergeCell ref="H692:P692"/>
    <mergeCell ref="T692:X692"/>
    <mergeCell ref="AA692:AD692"/>
    <mergeCell ref="AH692:AP692"/>
    <mergeCell ref="H705:P705"/>
    <mergeCell ref="T705:X705"/>
    <mergeCell ref="AA705:AD705"/>
    <mergeCell ref="AH705:AP705"/>
    <mergeCell ref="H754:P754"/>
    <mergeCell ref="T754:X754"/>
    <mergeCell ref="AA754:AD754"/>
    <mergeCell ref="AH754:AP754"/>
    <mergeCell ref="AA732:AD732"/>
    <mergeCell ref="AH732:AP732"/>
    <mergeCell ref="H742:P742"/>
    <mergeCell ref="T742:X742"/>
    <mergeCell ref="AA742:AD742"/>
    <mergeCell ref="AH801:AP801"/>
    <mergeCell ref="T889:X889"/>
    <mergeCell ref="AA889:AD889"/>
    <mergeCell ref="AH889:AP889"/>
    <mergeCell ref="T831:X831"/>
    <mergeCell ref="AA831:AD831"/>
    <mergeCell ref="AH831:AP831"/>
    <mergeCell ref="H842:P842"/>
    <mergeCell ref="T842:X842"/>
    <mergeCell ref="AA842:AD842"/>
    <mergeCell ref="AH842:AP842"/>
    <mergeCell ref="H851:P851"/>
    <mergeCell ref="T851:X851"/>
    <mergeCell ref="AA851:AD851"/>
    <mergeCell ref="AH851:AP851"/>
    <mergeCell ref="H813:P813"/>
    <mergeCell ref="T813:X813"/>
    <mergeCell ref="AA813:AD813"/>
    <mergeCell ref="AH813:AP813"/>
    <mergeCell ref="H822:P822"/>
    <mergeCell ref="T822:X822"/>
    <mergeCell ref="AA822:AD822"/>
    <mergeCell ref="AH822:AP822"/>
    <mergeCell ref="H831:P831"/>
    <mergeCell ref="H905:P905"/>
    <mergeCell ref="T905:X905"/>
    <mergeCell ref="AA905:AD905"/>
    <mergeCell ref="AH905:AP905"/>
    <mergeCell ref="AH779:AP779"/>
    <mergeCell ref="AA779:AD779"/>
    <mergeCell ref="T779:X779"/>
    <mergeCell ref="H779:P779"/>
    <mergeCell ref="H863:P863"/>
    <mergeCell ref="T863:X863"/>
    <mergeCell ref="AA863:AD863"/>
    <mergeCell ref="AH863:AP863"/>
    <mergeCell ref="H876:P876"/>
    <mergeCell ref="T876:X876"/>
    <mergeCell ref="AA876:AD876"/>
    <mergeCell ref="AH876:AP876"/>
    <mergeCell ref="H889:P889"/>
    <mergeCell ref="H790:P790"/>
    <mergeCell ref="T790:X790"/>
    <mergeCell ref="AA790:AD790"/>
    <mergeCell ref="AH790:AP790"/>
    <mergeCell ref="H801:P801"/>
    <mergeCell ref="T801:X801"/>
    <mergeCell ref="AA801:AD801"/>
    <mergeCell ref="H948:P948"/>
    <mergeCell ref="T948:X948"/>
    <mergeCell ref="AA948:AD948"/>
    <mergeCell ref="AH948:AP948"/>
    <mergeCell ref="T916:X916"/>
    <mergeCell ref="AA916:AD916"/>
    <mergeCell ref="AH916:AP916"/>
    <mergeCell ref="H926:P926"/>
    <mergeCell ref="T926:X926"/>
    <mergeCell ref="AA926:AD926"/>
    <mergeCell ref="AH926:AP926"/>
    <mergeCell ref="H938:P938"/>
    <mergeCell ref="T938:X938"/>
    <mergeCell ref="AA938:AD938"/>
    <mergeCell ref="AH938:AP938"/>
    <mergeCell ref="H916:P916"/>
    <mergeCell ref="H287:P287"/>
    <mergeCell ref="T287:X287"/>
    <mergeCell ref="AA287:AD287"/>
    <mergeCell ref="AH287:AP287"/>
    <mergeCell ref="H296:P296"/>
    <mergeCell ref="T296:X296"/>
    <mergeCell ref="T224:X224"/>
    <mergeCell ref="AA296:AD296"/>
    <mergeCell ref="AH296:AP296"/>
  </mergeCells>
  <conditionalFormatting sqref="AK956 AK946 AK924 AK914:AL914 AK934:AL934 AK901 AK887 AK861 AK872 AK849:AL849 AK820 AK829 AK787 AK798 AK809 AK838 AK772:AK773 AK762 AK740 AK730 AK750 AK717 AK703 AK677 AK688 AK665 AK636 AK645 AK603 AK614 AK625 AK654 AJ588:AJ589 AJ578 AJ546 AJ556 AJ566 AJ533 AJ519 AJ481 AJ504 AJ493 AJ410 AJ425 AJ441 AJ452 AJ461 AJ470 AI373 AI363 AI353 AI340 AI330 AI307 AI294 AI317 AI283 AI274 AI265 I234 I244 I254 AH207 AJ217 AH162 AH152 AH139 AH130 AH117 AH81 AH99 AH90 H50 H60 H70 AI195 AI185 AI175 AI385 AJ395:AJ396">
    <cfRule type="cellIs" dxfId="1" priority="657" stopIfTrue="1" operator="equal">
      <formula>"OK"</formula>
    </cfRule>
    <cfRule type="cellIs" dxfId="0" priority="658" stopIfTrue="1" operator="notEqual">
      <formula>"OK"</formula>
    </cfRule>
  </conditionalFormatting>
  <dataValidations disablePrompts="1" count="2">
    <dataValidation type="list" allowBlank="1" showInputMessage="1" showErrorMessage="1" sqref="Q940:Q943 Q950:Q953 Q891:Q898 Q878:Q883 Q865:Q869 Q853:Q858 Q844:Q846 Q781:Q784 Q792:Q795 Q803:Q806 Q815:Q817 Q824:Q826 Q833:Q835 Q744:Q747 Q734:Q737 Q723:Q726 Q660:Q662 Q669:Q674 Q681:Q685 Q582:Q585 Q572:Q575 Q560:Q563 Q550:Q553 Q539:Q543 Q510:Q516 Q523:Q530 Q476:Q478 Q485:Q490 Q497:Q501 Q389:Q392 Q379:Q382 Q145:Q149 Q156:Q159 Q85:Q87 Q76:Q78 Q94:Q96 Q65:Q67 Q55:Q57 Q38:Q47 Q121:Q127 Q105:Q114 Q134:Q136 Q189:Q192 Q168:Q172 Q179:Q182 Q323:Q327 Q334:Q337 Q201:Q204 Q211:Q214 Q278:Q280 Q269:Q271 Q260:Q262 Q249:Q251 Q239:Q241 Q226:Q231 Q289:Q291 Q298:Q304 Q311:Q314 Q357:Q360 Q346:Q350 Q367:Q370 Q404:Q407 Q415:Q422 Q430:Q438 Q447:Q449 Q456:Q458 Q465:Q467 Q649:Q651 Q640:Q642 Q631:Q633 Q619:Q622 Q608:Q611 Q597:Q600 Q707:Q714 Q694:Q699 Q756:Q759 Q766:Q769 Q928:Q931 Q918:Q921 Q907:Q910" xr:uid="{00000000-0002-0000-0700-000000000000}">
      <formula1>$G$19:$G$22</formula1>
    </dataValidation>
    <dataValidation type="list" allowBlank="1" showInputMessage="1" showErrorMessage="1" sqref="R940:R943 R950:R953 R891:R898 R878:R883 R865:R869 R853:R858 R844:R846 R781:R784 R792:R795 R803:R806 R815:R817 R824:R826 R833:R835 R744:R747 R734:R737 R723:R726 R660:R662 R669:R674 R681:R685 R582:R585 R572:R575 R560:R563 R550:R553 R539:R543 R510:R516 R523:R530 R476:R478 R485:R490 R497:R501 R389:R392 R379:R382 R145:R149 R156:R159 R85:R87 R76:R78 R94:R96 R65:R67 R55:R57 R38:R47 R121:R127 R105:R114 R134:R136 R189:R192 R168:R172 R179:R182 R323:R327 R334:R337 R201:R204 R211:R214 R278:R280 R269:R271 R260:R262 R249:R251 R239:R241 R226:R231 R289:R291 R298:R304 R311:R314 R357:R360 R346:R350 R367:R370 R404:R407 R415:R422 R430:R438 R447:R449 R456:R458 R465:R467 R649:R651 R640:R642 R631:R633 R619:R622 R608:R611 R597:R600 R707:R714 R694:R699 R756:R759 R766:R769 R928:R931 R918:R921 R907:R910" xr:uid="{00000000-0002-0000-0700-000001000000}">
      <formula1>$H$19:$H$21</formula1>
    </dataValidation>
  </dataValidations>
  <hyperlinks>
    <hyperlink ref="P1:Q1" location="Index!A1" display="Terug naar Index" xr:uid="{00000000-0004-0000-0700-000000000000}"/>
  </hyperlinks>
  <pageMargins left="0.7" right="0.7" top="0.75" bottom="0.75" header="0.3" footer="0.3"/>
  <pageSetup paperSize="9" orientation="portrait" r:id="rId1"/>
  <ignoredErrors>
    <ignoredError sqref="H79" formulaRange="1"/>
  </ignoredErrors>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0700-000002000000}">
          <x14:formula1>
            <xm:f>Checks!#REF!</xm:f>
          </x14:formula1>
          <xm:sqref>Q700:R700 Q727:R727</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tabColor theme="2" tint="-9.9978637043366805E-2"/>
  </sheetPr>
  <dimension ref="A1"/>
  <sheetViews>
    <sheetView showGridLines="0" workbookViewId="0"/>
  </sheetViews>
  <sheetFormatPr defaultRowHeight="15" x14ac:dyDescent="0.25"/>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8">
    <tabColor theme="2" tint="-9.9978637043366805E-2"/>
  </sheetPr>
  <dimension ref="A1:AT994"/>
  <sheetViews>
    <sheetView showGridLines="0" zoomScale="85" zoomScaleNormal="85" workbookViewId="0">
      <pane ySplit="2" topLeftCell="A765" activePane="bottomLeft" state="frozen"/>
      <selection activeCell="B555" sqref="B555"/>
      <selection pane="bottomLeft" activeCell="X793" sqref="X793"/>
    </sheetView>
  </sheetViews>
  <sheetFormatPr defaultColWidth="9.140625" defaultRowHeight="15" outlineLevelRow="1" outlineLevelCol="1" x14ac:dyDescent="0.25"/>
  <cols>
    <col min="1" max="1" width="9.140625" customWidth="1" outlineLevel="1"/>
    <col min="2" max="2" width="1.42578125" style="76" customWidth="1"/>
    <col min="3" max="3" width="1.42578125" style="77" customWidth="1"/>
    <col min="4" max="4" width="1.42578125" style="78" customWidth="1"/>
    <col min="5" max="5" width="2.5703125" style="64" customWidth="1"/>
    <col min="6" max="6" width="10" style="51" customWidth="1"/>
    <col min="7" max="10" width="10.5703125" style="51" customWidth="1"/>
    <col min="11" max="11" width="9.140625" style="51" customWidth="1"/>
    <col min="12" max="12" width="10" style="51" customWidth="1"/>
    <col min="13" max="16" width="9.140625" style="51" customWidth="1"/>
    <col min="17" max="21" width="10.42578125" style="51" customWidth="1"/>
    <col min="22" max="32" width="10.85546875" style="51" customWidth="1"/>
    <col min="33" max="41" width="9.140625" style="51"/>
    <col min="42" max="46" width="8.85546875" customWidth="1"/>
    <col min="47" max="16384" width="9.140625" style="346"/>
  </cols>
  <sheetData>
    <row r="1" spans="1:46" s="1418" customFormat="1" x14ac:dyDescent="0.25">
      <c r="A1" s="2"/>
      <c r="B1" s="17" t="str">
        <f ca="1" xml:space="preserve"> RIGHT(CELL("filename", $B$1), LEN(CELL("filename", $B$1)) - SEARCH("]", CELL("filename", $B$1)))</f>
        <v>IB 2.10 en 2.10a, LB 20a,b</v>
      </c>
      <c r="C1" s="18"/>
      <c r="D1" s="19"/>
      <c r="E1" s="19"/>
      <c r="F1" s="2"/>
      <c r="G1" s="3"/>
      <c r="H1" s="4"/>
      <c r="I1" s="4"/>
      <c r="J1" s="4"/>
      <c r="K1" s="4"/>
      <c r="L1" s="4"/>
      <c r="M1" s="4"/>
      <c r="N1" s="4"/>
      <c r="P1" s="3017" t="s">
        <v>1208</v>
      </c>
      <c r="Q1" s="3017"/>
      <c r="U1" s="4"/>
      <c r="V1" s="4"/>
      <c r="W1" s="4"/>
      <c r="X1" s="4"/>
      <c r="Y1" s="4"/>
      <c r="Z1" s="4"/>
      <c r="AA1" s="4"/>
      <c r="AB1" s="4"/>
      <c r="AC1" s="4"/>
      <c r="AD1" s="4"/>
      <c r="AE1" s="4"/>
      <c r="AF1" s="2"/>
      <c r="AG1" s="2"/>
      <c r="AH1" s="2"/>
      <c r="AI1" s="2"/>
      <c r="AJ1" s="2"/>
      <c r="AK1" s="2"/>
      <c r="AL1" s="2"/>
      <c r="AM1" s="2"/>
      <c r="AN1" s="2"/>
      <c r="AO1" s="2"/>
      <c r="AP1" s="2"/>
      <c r="AQ1" s="2"/>
      <c r="AR1" s="2"/>
      <c r="AS1" s="2"/>
      <c r="AT1" s="2"/>
    </row>
    <row r="2" spans="1:46" s="1419" customFormat="1" x14ac:dyDescent="0.25">
      <c r="A2" s="4"/>
      <c r="B2" s="21"/>
      <c r="C2" s="18"/>
      <c r="D2" s="19"/>
      <c r="E2" s="19"/>
      <c r="F2" s="11" t="s">
        <v>9</v>
      </c>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row>
    <row r="3" spans="1:46" s="1418" customFormat="1" ht="12.75" x14ac:dyDescent="0.25">
      <c r="A3" s="2"/>
      <c r="B3" s="21"/>
      <c r="C3" s="18"/>
      <c r="D3" s="19"/>
      <c r="E3" s="19"/>
      <c r="F3" s="4"/>
      <c r="G3" s="4"/>
      <c r="H3" s="4"/>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2"/>
      <c r="AQ3" s="2"/>
      <c r="AR3" s="2"/>
      <c r="AS3" s="2"/>
      <c r="AT3" s="2"/>
    </row>
    <row r="4" spans="1:46" s="1419" customFormat="1" ht="12.75" x14ac:dyDescent="0.25">
      <c r="A4" s="4"/>
      <c r="B4" s="21"/>
      <c r="C4" s="22" t="s">
        <v>10</v>
      </c>
      <c r="D4" s="19"/>
      <c r="E4" s="19"/>
      <c r="F4" s="4"/>
      <c r="G4" s="4"/>
      <c r="H4" s="4"/>
      <c r="I4" s="4"/>
      <c r="J4" s="4"/>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row>
    <row r="5" spans="1:46" s="1419" customFormat="1" ht="12.75" outlineLevel="1" x14ac:dyDescent="0.25">
      <c r="A5" s="4"/>
      <c r="B5" s="21"/>
      <c r="C5" s="18"/>
      <c r="D5" s="21" t="s">
        <v>11</v>
      </c>
      <c r="E5" s="19"/>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row>
    <row r="6" spans="1:46" s="1419" customFormat="1" ht="12.75" customHeight="1" outlineLevel="1" x14ac:dyDescent="0.25">
      <c r="A6" s="4"/>
      <c r="B6" s="21"/>
      <c r="C6" s="18"/>
      <c r="D6" s="19"/>
      <c r="E6" s="19"/>
      <c r="F6" s="2999"/>
      <c r="G6" s="3000"/>
      <c r="H6" s="3000"/>
      <c r="I6" s="3000"/>
      <c r="J6" s="3000"/>
      <c r="K6" s="3000"/>
      <c r="L6" s="3000"/>
      <c r="M6" s="3000"/>
      <c r="N6" s="3000"/>
      <c r="O6" s="3000"/>
      <c r="P6" s="3001"/>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row>
    <row r="7" spans="1:46" s="1419" customFormat="1" ht="15" customHeight="1" outlineLevel="1" x14ac:dyDescent="0.25">
      <c r="A7" s="4"/>
      <c r="B7" s="21"/>
      <c r="C7" s="18"/>
      <c r="D7" s="19"/>
      <c r="E7" s="19"/>
      <c r="F7" s="3002"/>
      <c r="G7" s="3003"/>
      <c r="H7" s="3003"/>
      <c r="I7" s="3003"/>
      <c r="J7" s="3003"/>
      <c r="K7" s="3003"/>
      <c r="L7" s="3003"/>
      <c r="M7" s="3003"/>
      <c r="N7" s="3003"/>
      <c r="O7" s="3003"/>
      <c r="P7" s="300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row>
    <row r="8" spans="1:46" s="1419" customFormat="1" ht="15" customHeight="1" outlineLevel="1" x14ac:dyDescent="0.25">
      <c r="A8" s="4"/>
      <c r="B8" s="21"/>
      <c r="C8" s="18"/>
      <c r="D8" s="19"/>
      <c r="E8" s="19"/>
      <c r="F8" s="3002"/>
      <c r="G8" s="3003"/>
      <c r="H8" s="3003"/>
      <c r="I8" s="3003"/>
      <c r="J8" s="3003"/>
      <c r="K8" s="3003"/>
      <c r="L8" s="3003"/>
      <c r="M8" s="3003"/>
      <c r="N8" s="3003"/>
      <c r="O8" s="3003"/>
      <c r="P8" s="300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row>
    <row r="9" spans="1:46" s="1419" customFormat="1" ht="15" customHeight="1" outlineLevel="1" x14ac:dyDescent="0.25">
      <c r="A9" s="4"/>
      <c r="B9" s="21"/>
      <c r="C9" s="18"/>
      <c r="D9" s="19"/>
      <c r="E9" s="19"/>
      <c r="F9" s="3002"/>
      <c r="G9" s="3003"/>
      <c r="H9" s="3003"/>
      <c r="I9" s="3003"/>
      <c r="J9" s="3003"/>
      <c r="K9" s="3003"/>
      <c r="L9" s="3003"/>
      <c r="M9" s="3003"/>
      <c r="N9" s="3003"/>
      <c r="O9" s="3003"/>
      <c r="P9" s="300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row>
    <row r="10" spans="1:46" s="1419" customFormat="1" ht="15" customHeight="1" outlineLevel="1" x14ac:dyDescent="0.25">
      <c r="A10" s="4"/>
      <c r="B10" s="21"/>
      <c r="C10" s="18"/>
      <c r="D10" s="19"/>
      <c r="E10" s="19"/>
      <c r="F10" s="3002"/>
      <c r="G10" s="3003"/>
      <c r="H10" s="3003"/>
      <c r="I10" s="3003"/>
      <c r="J10" s="3003"/>
      <c r="K10" s="3003"/>
      <c r="L10" s="3003"/>
      <c r="M10" s="3003"/>
      <c r="N10" s="3003"/>
      <c r="O10" s="3003"/>
      <c r="P10" s="300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row>
    <row r="11" spans="1:46" s="1419" customFormat="1" ht="15" customHeight="1" outlineLevel="1" x14ac:dyDescent="0.25">
      <c r="A11" s="4"/>
      <c r="B11" s="21"/>
      <c r="C11" s="18"/>
      <c r="D11" s="19"/>
      <c r="E11" s="19"/>
      <c r="F11" s="3002"/>
      <c r="G11" s="3003"/>
      <c r="H11" s="3003"/>
      <c r="I11" s="3003"/>
      <c r="J11" s="3003"/>
      <c r="K11" s="3003"/>
      <c r="L11" s="3003"/>
      <c r="M11" s="3003"/>
      <c r="N11" s="3003"/>
      <c r="O11" s="3003"/>
      <c r="P11" s="300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row>
    <row r="12" spans="1:46" s="1419" customFormat="1" ht="15" customHeight="1" outlineLevel="1" x14ac:dyDescent="0.25">
      <c r="A12" s="4"/>
      <c r="B12" s="21"/>
      <c r="C12" s="18"/>
      <c r="D12" s="19"/>
      <c r="E12" s="19"/>
      <c r="F12" s="3002"/>
      <c r="G12" s="3003"/>
      <c r="H12" s="3003"/>
      <c r="I12" s="3003"/>
      <c r="J12" s="3003"/>
      <c r="K12" s="3003"/>
      <c r="L12" s="3003"/>
      <c r="M12" s="3003"/>
      <c r="N12" s="3003"/>
      <c r="O12" s="3003"/>
      <c r="P12" s="300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row>
    <row r="13" spans="1:46" s="1419" customFormat="1" ht="15.75" customHeight="1" outlineLevel="1" thickBot="1" x14ac:dyDescent="0.3">
      <c r="A13" s="4"/>
      <c r="B13" s="21"/>
      <c r="C13" s="18"/>
      <c r="D13" s="19"/>
      <c r="E13" s="19"/>
      <c r="F13" s="3005"/>
      <c r="G13" s="3006"/>
      <c r="H13" s="3006"/>
      <c r="I13" s="3006"/>
      <c r="J13" s="3006"/>
      <c r="K13" s="3006"/>
      <c r="L13" s="3006"/>
      <c r="M13" s="3006"/>
      <c r="N13" s="3006"/>
      <c r="O13" s="3006"/>
      <c r="P13" s="3007"/>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row>
    <row r="14" spans="1:46" s="1419" customFormat="1" ht="15.75" customHeight="1" outlineLevel="1" x14ac:dyDescent="0.25">
      <c r="A14" s="4"/>
      <c r="B14" s="21"/>
      <c r="C14" s="18"/>
      <c r="D14" s="19"/>
      <c r="E14" s="19"/>
      <c r="F14" s="1417"/>
      <c r="G14" s="1417"/>
      <c r="H14" s="1417"/>
      <c r="I14" s="1417"/>
      <c r="J14" s="1417"/>
      <c r="K14" s="1417"/>
      <c r="L14" s="1417"/>
      <c r="M14" s="1417"/>
      <c r="N14" s="1417"/>
      <c r="O14" s="1417"/>
      <c r="P14" s="1417"/>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row>
    <row r="15" spans="1:46" s="1419" customFormat="1" ht="15.75" customHeight="1" outlineLevel="1" x14ac:dyDescent="0.25">
      <c r="A15" s="4"/>
      <c r="B15" s="21"/>
      <c r="C15" s="18"/>
      <c r="D15" s="19"/>
      <c r="E15" s="19"/>
      <c r="F15" s="1417"/>
      <c r="G15" s="1417"/>
      <c r="H15" s="1417"/>
      <c r="I15" s="1417"/>
      <c r="J15" s="1417"/>
      <c r="K15" s="1417"/>
      <c r="L15" s="1417"/>
      <c r="M15" s="1417"/>
      <c r="N15" s="1417"/>
      <c r="O15" s="1417"/>
      <c r="P15" s="1417"/>
      <c r="Q15" s="4"/>
      <c r="R15" s="16"/>
      <c r="S15" s="16"/>
      <c r="T15" s="4"/>
      <c r="U15" s="4"/>
      <c r="V15" s="4"/>
      <c r="W15" s="4"/>
      <c r="X15" s="16"/>
      <c r="Y15" s="16"/>
      <c r="Z15" s="16"/>
      <c r="AA15" s="16"/>
      <c r="AB15" s="16"/>
      <c r="AC15" s="4"/>
      <c r="AD15" s="4"/>
      <c r="AE15" s="4"/>
      <c r="AF15" s="4"/>
      <c r="AG15" s="4"/>
      <c r="AH15" s="4"/>
      <c r="AI15" s="4"/>
      <c r="AJ15" s="4"/>
      <c r="AK15" s="4"/>
      <c r="AL15" s="4"/>
      <c r="AM15" s="4"/>
      <c r="AN15" s="4"/>
      <c r="AO15" s="4"/>
      <c r="AP15" s="4"/>
      <c r="AQ15" s="4"/>
      <c r="AR15" s="4"/>
      <c r="AS15" s="4"/>
      <c r="AT15" s="4"/>
    </row>
    <row r="16" spans="1:46" s="1419" customFormat="1" ht="12.75" outlineLevel="1" x14ac:dyDescent="0.25">
      <c r="A16" s="4"/>
      <c r="B16" s="21"/>
      <c r="C16" s="18"/>
      <c r="D16" s="19"/>
      <c r="E16" s="19"/>
      <c r="F16" s="4"/>
      <c r="G16" s="4"/>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row>
    <row r="17" spans="1:46" s="1419" customFormat="1" ht="12.75" outlineLevel="1" x14ac:dyDescent="0.25">
      <c r="A17" s="4"/>
      <c r="B17" s="21"/>
      <c r="C17" s="18"/>
      <c r="D17" s="21" t="s">
        <v>12</v>
      </c>
      <c r="E17" s="21"/>
      <c r="F17" s="4"/>
      <c r="G17" s="4"/>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row>
    <row r="18" spans="1:46" s="1419" customFormat="1" ht="12.75" customHeight="1" outlineLevel="1" x14ac:dyDescent="0.25">
      <c r="A18" s="4"/>
      <c r="B18" s="21"/>
      <c r="C18" s="18"/>
      <c r="D18" s="19"/>
      <c r="E18" s="19"/>
      <c r="F18" s="2999"/>
      <c r="G18" s="3000"/>
      <c r="H18" s="3000"/>
      <c r="I18" s="3000"/>
      <c r="J18" s="3000"/>
      <c r="K18" s="3000"/>
      <c r="L18" s="3000"/>
      <c r="M18" s="3000"/>
      <c r="N18" s="3000"/>
      <c r="O18" s="3000"/>
      <c r="P18" s="3001"/>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row>
    <row r="19" spans="1:46" s="1419" customFormat="1" ht="15" customHeight="1" outlineLevel="1" x14ac:dyDescent="0.25">
      <c r="A19" s="4"/>
      <c r="B19" s="21"/>
      <c r="C19" s="18"/>
      <c r="D19" s="19"/>
      <c r="E19" s="19"/>
      <c r="F19" s="3002"/>
      <c r="G19" s="3003"/>
      <c r="H19" s="3003"/>
      <c r="I19" s="3003"/>
      <c r="J19" s="3003"/>
      <c r="K19" s="3003"/>
      <c r="L19" s="3003"/>
      <c r="M19" s="3003"/>
      <c r="N19" s="3003"/>
      <c r="O19" s="3003"/>
      <c r="P19" s="300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row>
    <row r="20" spans="1:46" s="1419" customFormat="1" ht="15" customHeight="1" outlineLevel="1" x14ac:dyDescent="0.25">
      <c r="A20" s="4"/>
      <c r="B20" s="21"/>
      <c r="C20" s="18"/>
      <c r="D20" s="19"/>
      <c r="E20" s="19"/>
      <c r="F20" s="3002"/>
      <c r="G20" s="3003"/>
      <c r="H20" s="3003"/>
      <c r="I20" s="3003"/>
      <c r="J20" s="3003"/>
      <c r="K20" s="3003"/>
      <c r="L20" s="3003"/>
      <c r="M20" s="3003"/>
      <c r="N20" s="3003"/>
      <c r="O20" s="3003"/>
      <c r="P20" s="300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row>
    <row r="21" spans="1:46" s="1419" customFormat="1" ht="15" customHeight="1" outlineLevel="1" x14ac:dyDescent="0.25">
      <c r="A21" s="4"/>
      <c r="B21" s="21"/>
      <c r="C21" s="18"/>
      <c r="D21" s="19"/>
      <c r="E21" s="19"/>
      <c r="F21" s="3002"/>
      <c r="G21" s="3003"/>
      <c r="H21" s="3003"/>
      <c r="I21" s="3003"/>
      <c r="J21" s="3003"/>
      <c r="K21" s="3003"/>
      <c r="L21" s="3003"/>
      <c r="M21" s="3003"/>
      <c r="N21" s="3003"/>
      <c r="O21" s="3003"/>
      <c r="P21" s="300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row>
    <row r="22" spans="1:46" s="1419" customFormat="1" ht="15" customHeight="1" outlineLevel="1" thickBot="1" x14ac:dyDescent="0.3">
      <c r="A22" s="4"/>
      <c r="B22" s="21"/>
      <c r="C22" s="18"/>
      <c r="D22" s="19"/>
      <c r="E22" s="19"/>
      <c r="F22" s="3005"/>
      <c r="G22" s="3006"/>
      <c r="H22" s="3006"/>
      <c r="I22" s="3006"/>
      <c r="J22" s="3006"/>
      <c r="K22" s="3006"/>
      <c r="L22" s="3006"/>
      <c r="M22" s="3006"/>
      <c r="N22" s="3006"/>
      <c r="O22" s="3006"/>
      <c r="P22" s="3007"/>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row>
    <row r="23" spans="1:46" s="1420" customFormat="1" ht="12.75" x14ac:dyDescent="0.25">
      <c r="A23" s="5"/>
      <c r="B23" s="23"/>
      <c r="C23" s="24"/>
      <c r="D23" s="23"/>
      <c r="E23" s="23"/>
      <c r="F23" s="5"/>
      <c r="G23" s="5"/>
      <c r="H23" s="5"/>
      <c r="I23" s="5"/>
      <c r="J23" s="5"/>
      <c r="K23" s="5"/>
      <c r="L23" s="5"/>
      <c r="M23" s="5"/>
      <c r="N23" s="5"/>
      <c r="O23" s="5"/>
      <c r="P23" s="5"/>
      <c r="Q23" s="5"/>
      <c r="R23" s="4"/>
      <c r="S23" s="4"/>
      <c r="T23" s="4"/>
      <c r="U23" s="4"/>
      <c r="V23" s="4"/>
      <c r="W23" s="5"/>
      <c r="X23" s="5"/>
      <c r="Y23" s="5"/>
      <c r="Z23" s="5"/>
      <c r="AA23" s="5"/>
      <c r="AB23" s="5"/>
      <c r="AC23" s="5"/>
      <c r="AD23" s="5"/>
      <c r="AE23" s="5"/>
      <c r="AF23" s="5"/>
      <c r="AG23" s="5"/>
      <c r="AH23" s="5"/>
      <c r="AI23" s="5"/>
      <c r="AJ23" s="5"/>
      <c r="AK23" s="5"/>
      <c r="AL23" s="5"/>
      <c r="AM23" s="5"/>
      <c r="AN23" s="5"/>
      <c r="AO23" s="5"/>
      <c r="AP23" s="5"/>
      <c r="AQ23" s="5"/>
      <c r="AR23" s="5"/>
      <c r="AS23" s="5"/>
      <c r="AT23" s="5"/>
    </row>
    <row r="24" spans="1:46" s="136" customFormat="1" ht="12.75" x14ac:dyDescent="0.25">
      <c r="A24" s="1412"/>
      <c r="B24" s="53"/>
      <c r="C24" s="54" t="s">
        <v>8</v>
      </c>
      <c r="D24" s="55"/>
      <c r="E24" s="56"/>
      <c r="F24" s="27"/>
      <c r="G24" s="27"/>
      <c r="H24" s="27"/>
      <c r="I24" s="27"/>
      <c r="J24" s="27"/>
      <c r="K24" s="27"/>
      <c r="L24" s="27"/>
      <c r="M24" s="27"/>
      <c r="N24" s="27"/>
      <c r="O24" s="27"/>
      <c r="P24" s="27"/>
      <c r="Q24" s="27"/>
      <c r="R24" s="26"/>
      <c r="S24" s="26"/>
      <c r="T24" s="26"/>
      <c r="U24" s="26"/>
      <c r="V24" s="26"/>
      <c r="W24" s="27"/>
      <c r="X24" s="27"/>
      <c r="Y24" s="27"/>
      <c r="Z24" s="27"/>
      <c r="AA24" s="27"/>
      <c r="AB24" s="27"/>
      <c r="AC24" s="27"/>
      <c r="AD24" s="27"/>
      <c r="AE24" s="27"/>
      <c r="AF24" s="27"/>
      <c r="AG24" s="27"/>
      <c r="AH24" s="27"/>
      <c r="AI24" s="27"/>
      <c r="AJ24" s="27"/>
      <c r="AK24" s="27"/>
      <c r="AL24" s="27"/>
      <c r="AM24" s="27"/>
      <c r="AN24" s="27"/>
      <c r="AO24" s="27"/>
      <c r="AP24" s="27"/>
      <c r="AQ24" s="27"/>
      <c r="AR24" s="27"/>
      <c r="AS24" s="27"/>
      <c r="AT24" s="27"/>
    </row>
    <row r="25" spans="1:46" s="399" customFormat="1" ht="12.75" x14ac:dyDescent="0.2">
      <c r="A25" s="669"/>
      <c r="B25" s="53"/>
      <c r="C25" s="57"/>
      <c r="D25" s="53" t="s">
        <v>19</v>
      </c>
      <c r="E25" s="53"/>
      <c r="F25" s="26"/>
      <c r="G25" s="26"/>
      <c r="H25" s="26"/>
      <c r="I25" s="26"/>
      <c r="J25" s="26"/>
      <c r="K25" s="26"/>
      <c r="L25" s="26"/>
      <c r="M25" s="26"/>
      <c r="N25" s="26"/>
      <c r="O25" s="26"/>
      <c r="P25" s="26"/>
      <c r="Q25" s="26"/>
      <c r="R25" s="59"/>
      <c r="S25" s="372" t="s">
        <v>243</v>
      </c>
      <c r="T25" s="349"/>
      <c r="U25" s="59"/>
      <c r="V25" s="59"/>
      <c r="W25" s="26"/>
      <c r="X25" s="26"/>
      <c r="Y25" s="26"/>
      <c r="Z25" s="26"/>
      <c r="AA25" s="26"/>
      <c r="AB25" s="26"/>
      <c r="AC25" s="26"/>
      <c r="AD25" s="26"/>
      <c r="AE25" s="26"/>
      <c r="AF25" s="26"/>
      <c r="AG25" s="26"/>
      <c r="AH25" s="26"/>
      <c r="AI25" s="26"/>
      <c r="AJ25" s="26"/>
      <c r="AK25" s="26"/>
      <c r="AL25" s="26"/>
      <c r="AM25" s="26"/>
      <c r="AN25" s="26"/>
      <c r="AO25" s="26"/>
      <c r="AP25" s="349"/>
      <c r="AQ25" s="349"/>
      <c r="AR25" s="349"/>
      <c r="AS25" s="349"/>
      <c r="AT25" s="349"/>
    </row>
    <row r="26" spans="1:46" s="399" customFormat="1" ht="12.75" x14ac:dyDescent="0.2">
      <c r="A26" s="669"/>
      <c r="B26" s="53"/>
      <c r="C26" s="57"/>
      <c r="D26" s="53"/>
      <c r="E26" s="53"/>
      <c r="F26" s="26"/>
      <c r="G26" s="26"/>
      <c r="H26" s="26"/>
      <c r="I26" s="26"/>
      <c r="J26" s="26"/>
      <c r="K26" s="26"/>
      <c r="L26" s="26"/>
      <c r="M26" s="26"/>
      <c r="N26" s="26"/>
      <c r="O26" s="26"/>
      <c r="P26" s="26"/>
      <c r="Q26" s="26"/>
      <c r="R26" s="59"/>
      <c r="S26" s="349"/>
      <c r="T26" s="349"/>
      <c r="U26" s="59"/>
      <c r="V26" s="59"/>
      <c r="W26" s="26"/>
      <c r="X26" s="26"/>
      <c r="Y26" s="26"/>
      <c r="Z26" s="26"/>
      <c r="AA26" s="26"/>
      <c r="AB26" s="26"/>
      <c r="AC26" s="26"/>
      <c r="AD26" s="26"/>
      <c r="AE26" s="26"/>
      <c r="AF26" s="26"/>
      <c r="AG26" s="26"/>
      <c r="AH26" s="26"/>
      <c r="AI26" s="26"/>
      <c r="AJ26" s="26"/>
      <c r="AK26" s="26"/>
      <c r="AL26" s="26"/>
      <c r="AM26" s="26"/>
      <c r="AN26" s="26"/>
      <c r="AO26" s="26"/>
      <c r="AP26" s="349"/>
      <c r="AQ26" s="349"/>
      <c r="AR26" s="349"/>
      <c r="AS26" s="349"/>
      <c r="AT26" s="349"/>
    </row>
    <row r="27" spans="1:46" s="399" customFormat="1" ht="12.75" x14ac:dyDescent="0.2">
      <c r="A27" s="854"/>
      <c r="B27" s="53"/>
      <c r="C27" s="57"/>
      <c r="D27" s="53"/>
      <c r="E27" s="53"/>
      <c r="F27" s="31"/>
      <c r="G27" s="3057" t="s">
        <v>18</v>
      </c>
      <c r="H27" s="3025"/>
      <c r="I27" s="3025"/>
      <c r="J27" s="3026"/>
      <c r="K27" s="26"/>
      <c r="L27" s="26"/>
      <c r="M27" s="26"/>
      <c r="N27" s="26"/>
      <c r="O27" s="26"/>
      <c r="P27" s="26"/>
      <c r="Q27" s="26"/>
      <c r="R27" s="59"/>
      <c r="S27" s="641">
        <v>1</v>
      </c>
      <c r="T27" s="349" t="s">
        <v>136</v>
      </c>
      <c r="U27" s="59"/>
      <c r="V27" s="59"/>
      <c r="W27" s="26"/>
      <c r="X27" s="26"/>
      <c r="Y27" s="26"/>
      <c r="Z27" s="26"/>
      <c r="AA27" s="26"/>
      <c r="AB27" s="26"/>
      <c r="AC27" s="26"/>
      <c r="AD27" s="26"/>
      <c r="AE27" s="26"/>
      <c r="AF27" s="26"/>
      <c r="AG27" s="26"/>
      <c r="AH27" s="26"/>
      <c r="AI27" s="26"/>
      <c r="AJ27" s="26"/>
      <c r="AK27" s="26"/>
      <c r="AL27" s="26"/>
      <c r="AM27" s="26"/>
      <c r="AN27" s="26"/>
      <c r="AO27" s="26"/>
    </row>
    <row r="28" spans="1:46" s="399" customFormat="1" ht="12.75" x14ac:dyDescent="0.2">
      <c r="A28" s="854"/>
      <c r="B28" s="53"/>
      <c r="C28" s="57"/>
      <c r="D28" s="58"/>
      <c r="E28" s="58"/>
      <c r="F28" s="30" t="s">
        <v>13</v>
      </c>
      <c r="G28" s="28" t="s">
        <v>14</v>
      </c>
      <c r="H28" s="28" t="s">
        <v>15</v>
      </c>
      <c r="I28" s="28" t="s">
        <v>16</v>
      </c>
      <c r="J28" s="39" t="s">
        <v>17</v>
      </c>
      <c r="K28" s="28"/>
      <c r="L28" s="28"/>
      <c r="M28" s="28"/>
      <c r="N28" s="28"/>
      <c r="O28" s="28"/>
      <c r="P28" s="28"/>
      <c r="Q28" s="26"/>
      <c r="R28" s="26"/>
      <c r="U28" s="27"/>
      <c r="V28" s="27"/>
      <c r="W28" s="26"/>
      <c r="X28" s="26"/>
      <c r="Y28" s="26"/>
      <c r="Z28" s="26"/>
      <c r="AA28" s="26"/>
      <c r="AB28" s="26"/>
      <c r="AC28" s="26"/>
      <c r="AD28" s="26"/>
      <c r="AE28" s="26"/>
      <c r="AF28" s="26"/>
      <c r="AG28" s="26"/>
      <c r="AH28" s="26"/>
      <c r="AI28" s="26"/>
      <c r="AJ28" s="26"/>
      <c r="AK28" s="26"/>
      <c r="AL28" s="26"/>
      <c r="AM28" s="26"/>
      <c r="AN28" s="26"/>
      <c r="AO28" s="26"/>
    </row>
    <row r="29" spans="1:46" s="399" customFormat="1" ht="12.75" x14ac:dyDescent="0.2">
      <c r="A29" s="669"/>
      <c r="B29" s="60"/>
      <c r="C29" s="57"/>
      <c r="D29" s="58"/>
      <c r="E29" s="56"/>
      <c r="F29" s="29">
        <v>1</v>
      </c>
      <c r="G29" s="40"/>
      <c r="H29" s="103">
        <v>14363</v>
      </c>
      <c r="I29" s="42"/>
      <c r="J29" s="104">
        <v>0.03</v>
      </c>
      <c r="K29" s="28"/>
      <c r="L29" s="28"/>
      <c r="M29" s="28"/>
      <c r="N29" s="28"/>
      <c r="O29" s="28"/>
      <c r="P29" s="28"/>
      <c r="Q29" s="27"/>
      <c r="R29" s="27"/>
      <c r="S29" s="27"/>
      <c r="T29" s="26"/>
      <c r="U29" s="26"/>
      <c r="V29" s="26"/>
      <c r="W29" s="27"/>
      <c r="X29" s="27"/>
      <c r="Y29" s="27"/>
      <c r="Z29" s="27"/>
      <c r="AA29" s="27"/>
      <c r="AB29" s="27"/>
      <c r="AC29" s="27"/>
      <c r="AD29" s="27"/>
      <c r="AE29" s="27"/>
      <c r="AF29" s="27"/>
      <c r="AG29" s="27"/>
      <c r="AH29" s="27"/>
      <c r="AI29" s="27"/>
      <c r="AJ29" s="27"/>
      <c r="AK29" s="27"/>
      <c r="AL29" s="27"/>
      <c r="AM29" s="27"/>
      <c r="AN29" s="27"/>
      <c r="AO29" s="27"/>
      <c r="AP29" s="349"/>
      <c r="AQ29" s="349"/>
      <c r="AR29" s="349"/>
      <c r="AS29" s="349"/>
      <c r="AT29" s="349"/>
    </row>
    <row r="30" spans="1:46" s="399" customFormat="1" ht="12.75" x14ac:dyDescent="0.2">
      <c r="A30" s="669"/>
      <c r="B30" s="60"/>
      <c r="C30" s="57"/>
      <c r="D30" s="58"/>
      <c r="E30" s="56"/>
      <c r="F30" s="33">
        <v>2</v>
      </c>
      <c r="G30" s="33">
        <f>H29</f>
        <v>14363</v>
      </c>
      <c r="H30" s="105">
        <v>26492</v>
      </c>
      <c r="I30" s="34">
        <f>FLOOR((H29*J29),$S27)</f>
        <v>430</v>
      </c>
      <c r="J30" s="106">
        <v>7.2999999999999995E-2</v>
      </c>
      <c r="K30" s="79"/>
      <c r="L30" s="79"/>
      <c r="M30" s="79"/>
      <c r="N30" s="79"/>
      <c r="O30" s="79"/>
      <c r="P30" s="79"/>
      <c r="Q30" s="27"/>
      <c r="R30" s="27"/>
      <c r="S30" s="27"/>
      <c r="T30" s="26"/>
      <c r="U30" s="26"/>
      <c r="V30" s="26"/>
      <c r="W30" s="27"/>
      <c r="X30" s="27"/>
      <c r="Y30" s="27"/>
      <c r="Z30" s="27"/>
      <c r="AA30" s="27"/>
      <c r="AB30" s="27"/>
      <c r="AC30" s="27"/>
      <c r="AD30" s="27"/>
      <c r="AE30" s="27"/>
      <c r="AF30" s="27"/>
      <c r="AG30" s="27"/>
      <c r="AH30" s="27"/>
      <c r="AI30" s="27"/>
      <c r="AJ30" s="27"/>
      <c r="AK30" s="27"/>
      <c r="AL30" s="27"/>
      <c r="AM30" s="27"/>
      <c r="AN30" s="27"/>
      <c r="AO30" s="27"/>
      <c r="AP30" s="27"/>
      <c r="AQ30" s="27"/>
      <c r="AR30" s="27"/>
      <c r="AS30" s="27"/>
      <c r="AT30" s="27"/>
    </row>
    <row r="31" spans="1:46" s="399" customFormat="1" ht="12.75" x14ac:dyDescent="0.2">
      <c r="A31" s="669"/>
      <c r="B31" s="61"/>
      <c r="C31" s="62"/>
      <c r="D31" s="63"/>
      <c r="E31" s="64"/>
      <c r="F31" s="33">
        <v>3</v>
      </c>
      <c r="G31" s="35">
        <f>H30</f>
        <v>26492</v>
      </c>
      <c r="H31" s="107">
        <v>45133</v>
      </c>
      <c r="I31" s="36">
        <f>FLOOR(((H30-G30)*J30+I30),$S27)</f>
        <v>1315</v>
      </c>
      <c r="J31" s="117">
        <v>0.42</v>
      </c>
      <c r="K31" s="79"/>
      <c r="L31" s="79"/>
      <c r="M31" s="79"/>
      <c r="N31" s="79"/>
      <c r="O31" s="79"/>
      <c r="P31" s="79"/>
      <c r="Q31" s="51"/>
      <c r="R31" s="51"/>
      <c r="S31" s="51"/>
      <c r="T31" s="51"/>
      <c r="U31" s="51"/>
      <c r="V31" s="51"/>
      <c r="W31" s="51"/>
      <c r="X31" s="51"/>
      <c r="Y31" s="51"/>
      <c r="Z31" s="51"/>
      <c r="AA31" s="51"/>
      <c r="AB31" s="51"/>
      <c r="AC31" s="51"/>
      <c r="AD31" s="51"/>
      <c r="AE31" s="51"/>
      <c r="AF31" s="51"/>
      <c r="AG31" s="51"/>
      <c r="AH31" s="51"/>
      <c r="AI31" s="51"/>
      <c r="AJ31" s="51"/>
      <c r="AK31" s="51"/>
      <c r="AL31" s="51"/>
      <c r="AM31" s="51"/>
      <c r="AN31" s="51"/>
      <c r="AO31" s="51"/>
      <c r="AP31" s="349"/>
      <c r="AQ31" s="349"/>
      <c r="AR31" s="349"/>
      <c r="AS31" s="349"/>
      <c r="AT31" s="349"/>
    </row>
    <row r="32" spans="1:46" s="399" customFormat="1" ht="13.5" thickBot="1" x14ac:dyDescent="0.25">
      <c r="A32" s="669"/>
      <c r="B32" s="65"/>
      <c r="C32" s="66"/>
      <c r="D32" s="67"/>
      <c r="E32" s="68"/>
      <c r="F32" s="37">
        <v>4</v>
      </c>
      <c r="G32" s="38">
        <f>H31</f>
        <v>45133</v>
      </c>
      <c r="H32" s="43"/>
      <c r="I32" s="38">
        <f>FLOOR(((H31-G31)*J31+I31),$S27)</f>
        <v>9144</v>
      </c>
      <c r="J32" s="118">
        <v>0.52</v>
      </c>
      <c r="K32" s="44"/>
      <c r="L32" s="44"/>
      <c r="M32" s="44"/>
      <c r="N32" s="44"/>
      <c r="O32" s="44"/>
      <c r="P32" s="44"/>
      <c r="Q32" s="52"/>
      <c r="R32" s="52"/>
      <c r="S32" s="52"/>
      <c r="T32" s="51"/>
      <c r="U32" s="51"/>
      <c r="V32" s="51"/>
      <c r="W32" s="52"/>
      <c r="X32" s="52"/>
      <c r="Y32" s="52"/>
      <c r="Z32" s="52"/>
      <c r="AA32" s="52"/>
      <c r="AB32" s="52"/>
      <c r="AC32" s="52"/>
      <c r="AD32" s="52"/>
      <c r="AE32" s="52"/>
      <c r="AF32" s="52"/>
      <c r="AG32" s="52"/>
      <c r="AH32" s="52"/>
      <c r="AI32" s="52"/>
      <c r="AJ32" s="52"/>
      <c r="AK32" s="52"/>
      <c r="AL32" s="52"/>
      <c r="AM32" s="52"/>
      <c r="AN32" s="52"/>
      <c r="AO32" s="52"/>
      <c r="AP32" s="349"/>
      <c r="AQ32" s="349"/>
      <c r="AR32" s="349"/>
      <c r="AS32" s="349"/>
      <c r="AT32" s="349"/>
    </row>
    <row r="33" spans="1:46" s="399" customFormat="1" ht="12.75" x14ac:dyDescent="0.2">
      <c r="A33" s="669"/>
      <c r="B33" s="65"/>
      <c r="C33" s="69"/>
      <c r="D33" s="70"/>
      <c r="E33" s="71"/>
      <c r="F33" s="45"/>
      <c r="G33" s="46"/>
      <c r="H33" s="46"/>
      <c r="I33" s="46"/>
      <c r="J33" s="47"/>
      <c r="K33" s="47"/>
      <c r="L33" s="47"/>
      <c r="M33" s="47"/>
      <c r="N33" s="47"/>
      <c r="O33" s="47"/>
      <c r="P33" s="47"/>
      <c r="Q33" s="72"/>
      <c r="R33" s="73"/>
      <c r="S33" s="73"/>
      <c r="T33" s="73"/>
      <c r="U33" s="73"/>
      <c r="V33" s="73"/>
      <c r="W33" s="72"/>
      <c r="X33" s="72"/>
      <c r="Y33" s="72"/>
      <c r="Z33" s="72"/>
      <c r="AA33" s="72"/>
      <c r="AB33" s="72"/>
      <c r="AC33" s="72"/>
      <c r="AD33" s="72"/>
      <c r="AE33" s="72"/>
      <c r="AF33" s="72"/>
      <c r="AG33" s="72"/>
      <c r="AH33" s="72"/>
      <c r="AI33" s="72"/>
      <c r="AJ33" s="72"/>
      <c r="AK33" s="72"/>
      <c r="AL33" s="72"/>
      <c r="AM33" s="72"/>
      <c r="AN33" s="72"/>
      <c r="AO33" s="72"/>
      <c r="AP33" s="349"/>
      <c r="AQ33" s="349"/>
      <c r="AR33" s="349"/>
      <c r="AS33" s="349"/>
      <c r="AT33" s="349"/>
    </row>
    <row r="34" spans="1:46" s="131" customFormat="1" ht="12.75" collapsed="1" x14ac:dyDescent="0.25">
      <c r="A34" s="1402" t="s">
        <v>1583</v>
      </c>
      <c r="B34" s="126"/>
      <c r="C34" s="127"/>
      <c r="D34" s="128"/>
      <c r="E34" s="129" t="s">
        <v>21</v>
      </c>
      <c r="G34" s="130" t="s">
        <v>129</v>
      </c>
      <c r="R34" s="132"/>
      <c r="S34" s="132"/>
      <c r="T34" s="132"/>
      <c r="U34" s="132"/>
      <c r="V34" s="132"/>
    </row>
    <row r="35" spans="1:46" s="399" customFormat="1" ht="12.75" outlineLevel="1" x14ac:dyDescent="0.2">
      <c r="A35" s="669"/>
      <c r="B35" s="61"/>
      <c r="C35" s="62"/>
      <c r="D35" s="63"/>
      <c r="E35" s="74"/>
      <c r="F35" s="51"/>
      <c r="G35" s="51"/>
      <c r="H35" s="51"/>
      <c r="I35" s="51"/>
      <c r="J35" s="51"/>
      <c r="K35" s="51"/>
      <c r="L35" s="51"/>
      <c r="M35" s="51"/>
      <c r="N35" s="51"/>
      <c r="O35" s="51"/>
      <c r="P35" s="51"/>
      <c r="Q35" s="51"/>
      <c r="R35" s="52"/>
      <c r="S35" s="52"/>
      <c r="T35" s="52"/>
      <c r="U35" s="52"/>
      <c r="V35" s="52"/>
      <c r="W35" s="51"/>
      <c r="X35" s="51"/>
      <c r="Y35" s="51"/>
      <c r="Z35" s="51"/>
      <c r="AA35" s="51"/>
      <c r="AB35" s="51"/>
      <c r="AC35" s="51"/>
      <c r="AD35" s="51"/>
      <c r="AE35" s="51"/>
      <c r="AF35" s="51"/>
      <c r="AG35" s="51"/>
      <c r="AH35" s="51"/>
      <c r="AI35" s="51"/>
      <c r="AJ35" s="51"/>
      <c r="AK35" s="51"/>
      <c r="AL35" s="51"/>
      <c r="AM35" s="51"/>
      <c r="AN35" s="51"/>
      <c r="AO35" s="51"/>
      <c r="AP35" s="349"/>
      <c r="AQ35" s="349"/>
      <c r="AR35" s="349"/>
      <c r="AS35" s="349"/>
      <c r="AT35" s="349"/>
    </row>
    <row r="36" spans="1:46" s="399" customFormat="1" ht="13.5" outlineLevel="1" thickBot="1" x14ac:dyDescent="0.25">
      <c r="A36" s="669"/>
      <c r="B36" s="61"/>
      <c r="C36" s="62"/>
      <c r="D36" s="63"/>
      <c r="E36" s="74"/>
      <c r="F36" s="51"/>
      <c r="G36" s="85" t="s">
        <v>0</v>
      </c>
      <c r="H36" s="84" t="str">
        <f>E34</f>
        <v>Jaar 2001</v>
      </c>
      <c r="I36" s="1093" t="s">
        <v>25</v>
      </c>
      <c r="J36" s="51"/>
      <c r="K36" s="51"/>
      <c r="L36" s="51"/>
      <c r="M36" s="51"/>
      <c r="N36" s="51"/>
      <c r="O36" s="51"/>
      <c r="P36" s="51"/>
      <c r="Q36" s="51"/>
      <c r="R36" s="52"/>
      <c r="S36" s="372" t="s">
        <v>243</v>
      </c>
      <c r="T36" s="349"/>
      <c r="U36" s="51"/>
      <c r="V36" s="75" t="s">
        <v>29</v>
      </c>
      <c r="W36" s="741"/>
      <c r="X36" s="741"/>
      <c r="Y36" s="741"/>
      <c r="Z36" s="741"/>
      <c r="AA36" s="741"/>
      <c r="AB36" s="741"/>
      <c r="AC36" s="741"/>
      <c r="AD36" s="741"/>
      <c r="AE36" s="741"/>
      <c r="AF36" s="741"/>
      <c r="AG36" s="51"/>
      <c r="AH36" s="51"/>
      <c r="AI36" s="51"/>
      <c r="AJ36" s="51"/>
      <c r="AK36" s="51"/>
      <c r="AL36" s="51"/>
      <c r="AM36" s="51"/>
      <c r="AN36" s="51"/>
      <c r="AO36" s="51"/>
      <c r="AP36" s="349"/>
      <c r="AQ36" s="349"/>
      <c r="AR36" s="349"/>
      <c r="AS36" s="349"/>
      <c r="AT36" s="349"/>
    </row>
    <row r="37" spans="1:46" s="399" customFormat="1" ht="12.75" outlineLevel="1" x14ac:dyDescent="0.2">
      <c r="A37" s="669"/>
      <c r="B37" s="61"/>
      <c r="C37" s="62"/>
      <c r="D37" s="63"/>
      <c r="E37" s="74"/>
      <c r="F37" s="34"/>
      <c r="G37" s="34"/>
      <c r="H37" s="88"/>
      <c r="I37" s="34"/>
      <c r="J37" s="34"/>
      <c r="K37" s="51"/>
      <c r="L37" s="51"/>
      <c r="M37" s="51"/>
      <c r="N37" s="51"/>
      <c r="O37" s="51"/>
      <c r="P37" s="51"/>
      <c r="Q37" s="51"/>
      <c r="R37" s="52"/>
      <c r="S37" s="349"/>
      <c r="T37" s="349"/>
      <c r="U37" s="51"/>
      <c r="V37" s="3058"/>
      <c r="W37" s="3059"/>
      <c r="X37" s="3059"/>
      <c r="Y37" s="3059"/>
      <c r="Z37" s="3059"/>
      <c r="AA37" s="3059"/>
      <c r="AB37" s="3059"/>
      <c r="AC37" s="3059"/>
      <c r="AD37" s="3059"/>
      <c r="AE37" s="3059"/>
      <c r="AF37" s="3060"/>
      <c r="AG37" s="51"/>
      <c r="AH37" s="51"/>
      <c r="AI37" s="51"/>
      <c r="AJ37" s="51"/>
      <c r="AK37" s="51"/>
      <c r="AL37" s="51"/>
      <c r="AM37" s="51"/>
      <c r="AN37" s="51"/>
      <c r="AO37" s="51"/>
      <c r="AP37" s="349"/>
      <c r="AQ37" s="349"/>
      <c r="AR37" s="349"/>
      <c r="AS37" s="349"/>
      <c r="AT37" s="349"/>
    </row>
    <row r="38" spans="1:46" s="399" customFormat="1" ht="12.75" outlineLevel="1" x14ac:dyDescent="0.2">
      <c r="A38" s="669"/>
      <c r="B38" s="61"/>
      <c r="C38" s="62"/>
      <c r="D38" s="63"/>
      <c r="E38" s="74"/>
      <c r="F38" s="75" t="s">
        <v>28</v>
      </c>
      <c r="G38" s="51"/>
      <c r="H38" s="51"/>
      <c r="I38" s="51"/>
      <c r="J38" s="51"/>
      <c r="K38" s="51"/>
      <c r="L38" s="51"/>
      <c r="M38" s="51"/>
      <c r="N38" s="51"/>
      <c r="O38" s="51"/>
      <c r="P38" s="51"/>
      <c r="Q38" s="51"/>
      <c r="R38" s="52"/>
      <c r="S38" s="641">
        <v>1</v>
      </c>
      <c r="T38" s="349" t="s">
        <v>136</v>
      </c>
      <c r="U38" s="51"/>
      <c r="V38" s="3061"/>
      <c r="W38" s="3062"/>
      <c r="X38" s="3062"/>
      <c r="Y38" s="3062"/>
      <c r="Z38" s="3062"/>
      <c r="AA38" s="3062"/>
      <c r="AB38" s="3062"/>
      <c r="AC38" s="3062"/>
      <c r="AD38" s="3062"/>
      <c r="AE38" s="3062"/>
      <c r="AF38" s="3063"/>
      <c r="AG38" s="51"/>
      <c r="AH38" s="51"/>
      <c r="AI38" s="51"/>
      <c r="AJ38" s="51"/>
      <c r="AK38" s="51"/>
      <c r="AL38" s="51"/>
      <c r="AM38" s="51"/>
      <c r="AN38" s="51"/>
      <c r="AO38" s="51"/>
      <c r="AP38" s="51"/>
      <c r="AQ38" s="51"/>
      <c r="AR38" s="51"/>
      <c r="AS38" s="51"/>
      <c r="AT38" s="51"/>
    </row>
    <row r="39" spans="1:46" s="399" customFormat="1" ht="12.75" outlineLevel="1" x14ac:dyDescent="0.2">
      <c r="A39" s="669"/>
      <c r="B39" s="53"/>
      <c r="C39" s="57"/>
      <c r="D39" s="58"/>
      <c r="E39" s="58"/>
      <c r="F39" s="48" t="str">
        <f>E34</f>
        <v>Jaar 2001</v>
      </c>
      <c r="G39" s="3025" t="s">
        <v>18</v>
      </c>
      <c r="H39" s="3025"/>
      <c r="I39" s="3025"/>
      <c r="J39" s="3026"/>
      <c r="K39" s="28"/>
      <c r="L39" s="28"/>
      <c r="M39" s="28"/>
      <c r="N39" s="28"/>
      <c r="O39" s="28"/>
      <c r="P39" s="28"/>
      <c r="Q39" s="26"/>
      <c r="R39" s="27"/>
      <c r="U39" s="26"/>
      <c r="V39" s="3061"/>
      <c r="W39" s="3062"/>
      <c r="X39" s="3062"/>
      <c r="Y39" s="3062"/>
      <c r="Z39" s="3062"/>
      <c r="AA39" s="3062"/>
      <c r="AB39" s="3062"/>
      <c r="AC39" s="3062"/>
      <c r="AD39" s="3062"/>
      <c r="AE39" s="3062"/>
      <c r="AF39" s="3063"/>
      <c r="AG39" s="26"/>
      <c r="AH39" s="26"/>
      <c r="AI39" s="26"/>
      <c r="AJ39" s="26"/>
      <c r="AK39" s="26"/>
      <c r="AL39" s="26"/>
      <c r="AM39" s="26"/>
      <c r="AN39" s="26"/>
      <c r="AO39" s="26"/>
      <c r="AP39" s="349"/>
      <c r="AQ39" s="349"/>
      <c r="AR39" s="349"/>
      <c r="AS39" s="349"/>
      <c r="AT39" s="349"/>
    </row>
    <row r="40" spans="1:46" s="399" customFormat="1" ht="12.75" outlineLevel="1" x14ac:dyDescent="0.2">
      <c r="A40" s="669"/>
      <c r="B40" s="60"/>
      <c r="C40" s="57"/>
      <c r="D40" s="58"/>
      <c r="E40" s="56"/>
      <c r="F40" s="30" t="s">
        <v>13</v>
      </c>
      <c r="G40" s="28" t="s">
        <v>14</v>
      </c>
      <c r="H40" s="28" t="s">
        <v>15</v>
      </c>
      <c r="I40" s="28" t="s">
        <v>16</v>
      </c>
      <c r="J40" s="39" t="s">
        <v>17</v>
      </c>
      <c r="K40" s="28"/>
      <c r="L40" s="28"/>
      <c r="M40" s="28"/>
      <c r="N40" s="28"/>
      <c r="O40" s="28"/>
      <c r="P40" s="28"/>
      <c r="Q40" s="27"/>
      <c r="R40" s="26"/>
      <c r="S40" s="26"/>
      <c r="T40" s="26"/>
      <c r="U40" s="27"/>
      <c r="V40" s="3064"/>
      <c r="W40" s="3065"/>
      <c r="X40" s="3065"/>
      <c r="Y40" s="3065"/>
      <c r="Z40" s="3065"/>
      <c r="AA40" s="3065"/>
      <c r="AB40" s="3065"/>
      <c r="AC40" s="3065"/>
      <c r="AD40" s="3065"/>
      <c r="AE40" s="3065"/>
      <c r="AF40" s="3066"/>
      <c r="AG40" s="27"/>
      <c r="AH40" s="27"/>
      <c r="AI40" s="27"/>
      <c r="AJ40" s="27"/>
      <c r="AK40" s="27"/>
      <c r="AL40" s="27"/>
      <c r="AM40" s="27"/>
      <c r="AN40" s="27"/>
      <c r="AO40" s="27"/>
      <c r="AP40" s="349"/>
      <c r="AQ40" s="349"/>
      <c r="AR40" s="349"/>
      <c r="AS40" s="349"/>
      <c r="AT40" s="349"/>
    </row>
    <row r="41" spans="1:46" s="399" customFormat="1" ht="12.75" outlineLevel="1" x14ac:dyDescent="0.2">
      <c r="A41" s="669"/>
      <c r="B41" s="60"/>
      <c r="C41" s="57"/>
      <c r="D41" s="58"/>
      <c r="E41" s="56"/>
      <c r="F41" s="29">
        <v>1</v>
      </c>
      <c r="G41" s="40" t="s">
        <v>20</v>
      </c>
      <c r="H41" s="103">
        <v>14870</v>
      </c>
      <c r="I41" s="42"/>
      <c r="J41" s="104">
        <v>2.9499999999999998E-2</v>
      </c>
      <c r="K41" s="79"/>
      <c r="L41" s="79"/>
      <c r="M41" s="79"/>
      <c r="N41" s="79"/>
      <c r="O41" s="79"/>
      <c r="P41" s="79"/>
      <c r="Q41" s="27"/>
      <c r="R41" s="26"/>
      <c r="S41" s="26"/>
      <c r="T41" s="26"/>
      <c r="U41" s="26"/>
      <c r="V41" s="26"/>
      <c r="W41" s="27"/>
      <c r="X41" s="27"/>
      <c r="Y41" s="27"/>
      <c r="Z41" s="27"/>
      <c r="AA41" s="27"/>
      <c r="AB41" s="27"/>
      <c r="AC41" s="27"/>
      <c r="AD41" s="27"/>
      <c r="AE41" s="27"/>
      <c r="AF41" s="27"/>
      <c r="AG41" s="27"/>
      <c r="AH41" s="27"/>
      <c r="AI41" s="27"/>
      <c r="AJ41" s="27"/>
      <c r="AK41" s="27"/>
      <c r="AL41" s="27"/>
      <c r="AM41" s="27"/>
      <c r="AN41" s="27"/>
      <c r="AO41" s="27"/>
      <c r="AP41" s="349"/>
      <c r="AQ41" s="349"/>
      <c r="AR41" s="349"/>
      <c r="AS41" s="349"/>
      <c r="AT41" s="349"/>
    </row>
    <row r="42" spans="1:46" s="399" customFormat="1" ht="12.75" outlineLevel="1" x14ac:dyDescent="0.2">
      <c r="A42" s="669"/>
      <c r="B42" s="61"/>
      <c r="C42" s="62"/>
      <c r="D42" s="63"/>
      <c r="E42" s="64"/>
      <c r="F42" s="33">
        <v>2</v>
      </c>
      <c r="G42" s="33">
        <f>H41</f>
        <v>14870</v>
      </c>
      <c r="H42" s="105">
        <v>27009</v>
      </c>
      <c r="I42" s="34">
        <f>FLOOR((H41*J41),$S38)</f>
        <v>438</v>
      </c>
      <c r="J42" s="106">
        <v>8.2000000000000003E-2</v>
      </c>
      <c r="K42" s="79"/>
      <c r="L42" s="79"/>
      <c r="M42" s="79"/>
      <c r="N42" s="79"/>
      <c r="O42" s="79"/>
      <c r="P42" s="79"/>
      <c r="Q42" s="51"/>
      <c r="R42" s="51"/>
      <c r="S42" s="51"/>
      <c r="T42" s="51"/>
      <c r="U42" s="51"/>
      <c r="V42" s="51"/>
      <c r="W42" s="51"/>
      <c r="X42" s="51"/>
      <c r="Y42" s="51"/>
      <c r="Z42" s="51"/>
      <c r="AA42" s="51"/>
      <c r="AB42" s="51"/>
      <c r="AC42" s="51"/>
      <c r="AD42" s="51"/>
      <c r="AE42" s="51"/>
      <c r="AF42" s="51"/>
      <c r="AG42" s="51"/>
      <c r="AH42" s="51"/>
      <c r="AI42" s="51"/>
      <c r="AJ42" s="51"/>
      <c r="AK42" s="51"/>
      <c r="AL42" s="51"/>
      <c r="AM42" s="51"/>
      <c r="AN42" s="51"/>
      <c r="AO42" s="51"/>
      <c r="AP42" s="349"/>
      <c r="AQ42" s="349"/>
      <c r="AR42" s="349"/>
      <c r="AS42" s="349"/>
      <c r="AT42" s="349"/>
    </row>
    <row r="43" spans="1:46" s="399" customFormat="1" ht="12.75" outlineLevel="1" x14ac:dyDescent="0.2">
      <c r="A43" s="669"/>
      <c r="B43" s="65"/>
      <c r="C43" s="66"/>
      <c r="D43" s="67"/>
      <c r="E43" s="68"/>
      <c r="F43" s="33">
        <v>3</v>
      </c>
      <c r="G43" s="35">
        <f>H42</f>
        <v>27009</v>
      </c>
      <c r="H43" s="107">
        <v>46309</v>
      </c>
      <c r="I43" s="36">
        <f>FLOOR(((H42-G42)*J42+I42),$S38)</f>
        <v>1433</v>
      </c>
      <c r="J43" s="117">
        <v>0.42</v>
      </c>
      <c r="K43" s="44"/>
      <c r="L43" s="44"/>
      <c r="M43" s="44"/>
      <c r="N43" s="44"/>
      <c r="O43" s="44"/>
      <c r="P43" s="44"/>
      <c r="Q43" s="52"/>
      <c r="R43" s="51"/>
      <c r="S43" s="51"/>
      <c r="T43" s="51"/>
      <c r="U43" s="51"/>
      <c r="V43" s="51"/>
      <c r="W43" s="52"/>
      <c r="X43" s="52"/>
      <c r="Y43" s="52"/>
      <c r="Z43" s="52"/>
      <c r="AA43" s="52"/>
      <c r="AB43" s="52"/>
      <c r="AC43" s="52"/>
      <c r="AD43" s="52"/>
      <c r="AE43" s="52"/>
      <c r="AF43" s="52"/>
      <c r="AG43" s="52"/>
      <c r="AH43" s="52"/>
      <c r="AI43" s="52"/>
      <c r="AJ43" s="52"/>
      <c r="AK43" s="52"/>
      <c r="AL43" s="52"/>
      <c r="AM43" s="52"/>
      <c r="AN43" s="52"/>
      <c r="AO43" s="52"/>
      <c r="AP43" s="349"/>
      <c r="AQ43" s="349"/>
      <c r="AR43" s="349"/>
      <c r="AS43" s="349"/>
      <c r="AT43" s="349"/>
    </row>
    <row r="44" spans="1:46" s="399" customFormat="1" ht="13.5" outlineLevel="1" thickBot="1" x14ac:dyDescent="0.25">
      <c r="A44" s="669"/>
      <c r="B44" s="65"/>
      <c r="C44" s="66"/>
      <c r="D44" s="67"/>
      <c r="E44" s="68"/>
      <c r="F44" s="37">
        <v>4</v>
      </c>
      <c r="G44" s="38">
        <f>H43</f>
        <v>46309</v>
      </c>
      <c r="H44" s="96">
        <v>0</v>
      </c>
      <c r="I44" s="38">
        <f>FLOOR(((H43-G43)*J43+I43),$S38)</f>
        <v>9539</v>
      </c>
      <c r="J44" s="118">
        <v>0.52</v>
      </c>
      <c r="K44" s="44"/>
      <c r="L44" s="44"/>
      <c r="M44" s="44"/>
      <c r="N44" s="44"/>
      <c r="O44" s="44"/>
      <c r="P44" s="44"/>
      <c r="Q44" s="52"/>
      <c r="R44" s="51"/>
      <c r="S44" s="51"/>
      <c r="T44" s="51"/>
      <c r="U44" s="51"/>
      <c r="V44" s="51"/>
      <c r="W44" s="52"/>
      <c r="X44" s="52"/>
      <c r="Y44" s="52"/>
      <c r="Z44" s="52"/>
      <c r="AA44" s="52"/>
      <c r="AB44" s="52"/>
      <c r="AC44" s="52"/>
      <c r="AD44" s="52"/>
      <c r="AE44" s="52"/>
      <c r="AF44" s="52"/>
      <c r="AG44" s="52"/>
      <c r="AH44" s="52"/>
      <c r="AI44" s="52"/>
      <c r="AJ44" s="52"/>
      <c r="AK44" s="52"/>
      <c r="AL44" s="52"/>
      <c r="AM44" s="52"/>
      <c r="AN44" s="52"/>
      <c r="AO44" s="52"/>
      <c r="AP44" s="349"/>
      <c r="AQ44" s="349"/>
      <c r="AR44" s="349"/>
      <c r="AS44" s="349"/>
      <c r="AT44" s="349"/>
    </row>
    <row r="45" spans="1:46" s="399" customFormat="1" ht="12.75" x14ac:dyDescent="0.2">
      <c r="A45" s="669"/>
      <c r="B45" s="76"/>
      <c r="C45" s="77"/>
      <c r="D45" s="78"/>
      <c r="E45" s="64"/>
      <c r="F45" s="51"/>
      <c r="G45" s="51"/>
      <c r="H45" s="51"/>
      <c r="I45" s="51"/>
      <c r="J45" s="51"/>
      <c r="K45" s="51"/>
      <c r="L45" s="51"/>
      <c r="M45" s="51"/>
      <c r="N45" s="51"/>
      <c r="O45" s="51"/>
      <c r="P45" s="51"/>
      <c r="Q45" s="51"/>
      <c r="R45" s="51"/>
      <c r="S45" s="51"/>
      <c r="T45" s="51"/>
      <c r="U45" s="51"/>
      <c r="V45" s="51"/>
      <c r="W45" s="51"/>
      <c r="X45" s="51"/>
      <c r="Y45" s="51"/>
      <c r="Z45" s="51"/>
      <c r="AA45" s="51"/>
      <c r="AB45" s="51"/>
      <c r="AC45" s="51"/>
      <c r="AD45" s="51"/>
      <c r="AE45" s="51"/>
      <c r="AF45" s="51"/>
      <c r="AG45" s="51"/>
      <c r="AH45" s="51"/>
      <c r="AI45" s="51"/>
      <c r="AJ45" s="51"/>
      <c r="AK45" s="51"/>
      <c r="AL45" s="51"/>
      <c r="AM45" s="51"/>
      <c r="AN45" s="51"/>
      <c r="AO45" s="51"/>
      <c r="AP45" s="349"/>
      <c r="AQ45" s="349"/>
      <c r="AR45" s="349"/>
      <c r="AS45" s="349"/>
      <c r="AT45" s="349"/>
    </row>
    <row r="46" spans="1:46" s="131" customFormat="1" ht="12.75" collapsed="1" x14ac:dyDescent="0.25">
      <c r="A46" s="1402" t="s">
        <v>1583</v>
      </c>
      <c r="B46" s="126"/>
      <c r="C46" s="127"/>
      <c r="D46" s="128"/>
      <c r="E46" s="129" t="s">
        <v>2</v>
      </c>
      <c r="G46" s="121">
        <v>2002</v>
      </c>
      <c r="H46" s="131">
        <f>ROW(G69)-ROW()</f>
        <v>23</v>
      </c>
      <c r="R46" s="132"/>
      <c r="S46" s="132"/>
      <c r="T46" s="132"/>
      <c r="U46" s="132"/>
      <c r="V46" s="132"/>
    </row>
    <row r="47" spans="1:46" s="399" customFormat="1" ht="12.75" outlineLevel="1" x14ac:dyDescent="0.2">
      <c r="A47" s="669"/>
      <c r="B47" s="61"/>
      <c r="C47" s="62"/>
      <c r="D47" s="63"/>
      <c r="E47" s="74"/>
      <c r="F47" s="51"/>
      <c r="G47" s="51"/>
      <c r="H47" s="51"/>
      <c r="I47" s="51"/>
      <c r="J47" s="51"/>
      <c r="K47" s="51"/>
      <c r="L47" s="51"/>
      <c r="M47" s="51"/>
      <c r="N47" s="51"/>
      <c r="O47" s="51"/>
      <c r="P47" s="51"/>
      <c r="Q47" s="51"/>
      <c r="R47" s="52"/>
      <c r="S47" s="52"/>
      <c r="T47" s="52"/>
      <c r="U47" s="52"/>
      <c r="V47" s="52"/>
      <c r="W47" s="51"/>
      <c r="X47" s="51"/>
      <c r="Y47" s="51"/>
      <c r="Z47" s="51"/>
      <c r="AA47" s="51"/>
      <c r="AB47" s="51"/>
      <c r="AC47" s="51"/>
      <c r="AD47" s="51"/>
      <c r="AE47" s="51"/>
      <c r="AF47" s="51"/>
      <c r="AG47" s="51"/>
      <c r="AH47" s="51"/>
      <c r="AI47" s="51"/>
      <c r="AJ47" s="51"/>
      <c r="AK47" s="51"/>
      <c r="AL47" s="51"/>
      <c r="AM47" s="51"/>
      <c r="AN47" s="51"/>
      <c r="AO47" s="51"/>
      <c r="AP47" s="51"/>
      <c r="AQ47" s="51"/>
      <c r="AR47" s="51"/>
      <c r="AS47" s="51"/>
      <c r="AT47" s="51"/>
    </row>
    <row r="48" spans="1:46" s="399" customFormat="1" ht="13.5" outlineLevel="1" thickBot="1" x14ac:dyDescent="0.25">
      <c r="A48" s="669"/>
      <c r="B48" s="61"/>
      <c r="C48" s="62"/>
      <c r="D48" s="63"/>
      <c r="E48" s="74"/>
      <c r="F48" s="51"/>
      <c r="G48" s="85" t="s">
        <v>0</v>
      </c>
      <c r="H48" s="122">
        <f>G46</f>
        <v>2002</v>
      </c>
      <c r="I48" s="119">
        <f>VLOOKUP($H48,'TCF en bruto WML'!$G$13:$H$76,2,FALSE)</f>
        <v>1.0309999999999999</v>
      </c>
      <c r="J48" s="51"/>
      <c r="K48" s="51"/>
      <c r="L48" s="51"/>
      <c r="M48" s="51"/>
      <c r="N48" s="51"/>
      <c r="O48" s="51"/>
      <c r="P48" s="51"/>
      <c r="Q48" s="51"/>
      <c r="R48" s="52"/>
      <c r="S48" s="372" t="s">
        <v>243</v>
      </c>
      <c r="T48" s="349"/>
      <c r="U48" s="52"/>
      <c r="V48" s="75" t="s">
        <v>29</v>
      </c>
      <c r="W48" s="741"/>
      <c r="X48" s="741"/>
      <c r="Y48" s="741"/>
      <c r="Z48" s="741"/>
      <c r="AA48" s="741"/>
      <c r="AB48" s="741"/>
      <c r="AC48" s="741"/>
      <c r="AD48" s="741"/>
      <c r="AE48" s="741"/>
      <c r="AF48" s="741"/>
      <c r="AG48" s="51"/>
      <c r="AH48" s="51"/>
      <c r="AI48" s="51"/>
      <c r="AJ48" s="51"/>
      <c r="AK48" s="51"/>
      <c r="AL48" s="51"/>
      <c r="AM48" s="51"/>
      <c r="AN48" s="51"/>
      <c r="AO48" s="51"/>
      <c r="AP48" s="349"/>
      <c r="AQ48" s="349"/>
      <c r="AR48" s="349"/>
      <c r="AS48" s="349"/>
      <c r="AT48" s="349"/>
    </row>
    <row r="49" spans="1:46" s="399" customFormat="1" ht="12.75" outlineLevel="1" x14ac:dyDescent="0.2">
      <c r="A49" s="669"/>
      <c r="B49" s="61"/>
      <c r="C49" s="62"/>
      <c r="D49" s="63"/>
      <c r="E49" s="74"/>
      <c r="F49" s="34"/>
      <c r="G49" s="34"/>
      <c r="H49" s="86"/>
      <c r="I49" s="51"/>
      <c r="J49" s="51"/>
      <c r="K49" s="51"/>
      <c r="L49" s="51"/>
      <c r="M49" s="51"/>
      <c r="N49" s="51"/>
      <c r="O49" s="51"/>
      <c r="P49" s="51"/>
      <c r="Q49" s="51"/>
      <c r="R49" s="52"/>
      <c r="S49" s="349"/>
      <c r="T49" s="349"/>
      <c r="U49" s="52"/>
      <c r="V49" s="3058" t="s">
        <v>26</v>
      </c>
      <c r="W49" s="3059"/>
      <c r="X49" s="3059"/>
      <c r="Y49" s="3059"/>
      <c r="Z49" s="3059"/>
      <c r="AA49" s="3059"/>
      <c r="AB49" s="3059"/>
      <c r="AC49" s="3059"/>
      <c r="AD49" s="3059"/>
      <c r="AE49" s="3059"/>
      <c r="AF49" s="3060"/>
      <c r="AG49" s="51"/>
      <c r="AH49" s="51"/>
      <c r="AI49" s="51"/>
      <c r="AJ49" s="51"/>
      <c r="AK49" s="51"/>
      <c r="AL49" s="51"/>
      <c r="AM49" s="51"/>
      <c r="AN49" s="51"/>
      <c r="AO49" s="51"/>
      <c r="AP49" s="349"/>
      <c r="AQ49" s="349"/>
      <c r="AR49" s="349"/>
      <c r="AS49" s="349"/>
      <c r="AT49" s="349"/>
    </row>
    <row r="50" spans="1:46" s="399" customFormat="1" ht="12.75" outlineLevel="1" x14ac:dyDescent="0.2">
      <c r="A50" s="669"/>
      <c r="B50" s="61"/>
      <c r="C50" s="62"/>
      <c r="D50" s="63"/>
      <c r="E50" s="74"/>
      <c r="F50" s="75" t="str">
        <f>$F$38</f>
        <v>schijventarief volgens bijstellingsregeling</v>
      </c>
      <c r="G50" s="51"/>
      <c r="H50" s="51"/>
      <c r="I50" s="51"/>
      <c r="J50" s="51"/>
      <c r="K50" s="51"/>
      <c r="L50" s="51"/>
      <c r="M50" s="51"/>
      <c r="N50" s="51"/>
      <c r="O50" s="51"/>
      <c r="P50" s="51"/>
      <c r="Q50" s="51"/>
      <c r="R50" s="52"/>
      <c r="S50" s="641">
        <v>1</v>
      </c>
      <c r="T50" s="349" t="s">
        <v>136</v>
      </c>
      <c r="U50" s="51"/>
      <c r="V50" s="3061"/>
      <c r="W50" s="3062"/>
      <c r="X50" s="3062"/>
      <c r="Y50" s="3062"/>
      <c r="Z50" s="3062"/>
      <c r="AA50" s="3062"/>
      <c r="AB50" s="3062"/>
      <c r="AC50" s="3062"/>
      <c r="AD50" s="3062"/>
      <c r="AE50" s="3062"/>
      <c r="AF50" s="3063"/>
      <c r="AG50" s="51"/>
      <c r="AH50" s="51"/>
      <c r="AI50" s="51"/>
      <c r="AJ50" s="51"/>
      <c r="AK50" s="51"/>
      <c r="AL50" s="51"/>
      <c r="AM50" s="51"/>
      <c r="AN50" s="51"/>
      <c r="AO50" s="51"/>
      <c r="AP50" s="349"/>
      <c r="AQ50" s="349"/>
      <c r="AR50" s="349"/>
      <c r="AS50" s="349"/>
      <c r="AT50" s="349"/>
    </row>
    <row r="51" spans="1:46" s="399" customFormat="1" ht="12.75" outlineLevel="1" x14ac:dyDescent="0.2">
      <c r="A51" s="669" t="s">
        <v>1776</v>
      </c>
      <c r="B51" s="53"/>
      <c r="C51" s="57"/>
      <c r="D51" s="58"/>
      <c r="E51" s="58"/>
      <c r="F51" s="48" t="str">
        <f>E46</f>
        <v>Jaar</v>
      </c>
      <c r="G51" s="3025" t="s">
        <v>18</v>
      </c>
      <c r="H51" s="3025"/>
      <c r="I51" s="3025"/>
      <c r="J51" s="3026"/>
      <c r="K51" s="28"/>
      <c r="L51" s="26"/>
      <c r="M51" s="26"/>
      <c r="N51" s="26"/>
      <c r="O51" s="26"/>
      <c r="P51" s="26"/>
      <c r="Q51" s="26"/>
      <c r="R51" s="52"/>
      <c r="U51" s="26"/>
      <c r="V51" s="3061"/>
      <c r="W51" s="3062"/>
      <c r="X51" s="3062"/>
      <c r="Y51" s="3062"/>
      <c r="Z51" s="3062"/>
      <c r="AA51" s="3062"/>
      <c r="AB51" s="3062"/>
      <c r="AC51" s="3062"/>
      <c r="AD51" s="3062"/>
      <c r="AE51" s="3062"/>
      <c r="AF51" s="3063"/>
      <c r="AG51" s="26"/>
      <c r="AH51" s="26"/>
      <c r="AI51" s="26"/>
      <c r="AJ51" s="26"/>
      <c r="AK51" s="26"/>
      <c r="AL51" s="26"/>
      <c r="AM51" s="26"/>
      <c r="AN51" s="26"/>
      <c r="AO51" s="26"/>
      <c r="AP51" s="349"/>
      <c r="AQ51" s="349"/>
      <c r="AR51" s="349"/>
      <c r="AS51" s="349"/>
      <c r="AT51" s="349"/>
    </row>
    <row r="52" spans="1:46" s="399" customFormat="1" ht="12.75" outlineLevel="1" x14ac:dyDescent="0.2">
      <c r="A52" s="669"/>
      <c r="B52" s="60"/>
      <c r="C52" s="57"/>
      <c r="D52" s="58"/>
      <c r="E52" s="56"/>
      <c r="F52" s="30" t="s">
        <v>13</v>
      </c>
      <c r="G52" s="28" t="s">
        <v>14</v>
      </c>
      <c r="H52" s="28" t="s">
        <v>15</v>
      </c>
      <c r="I52" s="28" t="s">
        <v>16</v>
      </c>
      <c r="J52" s="39" t="s">
        <v>17</v>
      </c>
      <c r="K52" s="28"/>
      <c r="L52" s="27"/>
      <c r="M52" s="27"/>
      <c r="N52" s="27"/>
      <c r="O52" s="27"/>
      <c r="P52" s="27"/>
      <c r="Q52" s="27"/>
      <c r="R52" s="52"/>
      <c r="S52" s="52"/>
      <c r="T52" s="52"/>
      <c r="U52" s="27"/>
      <c r="V52" s="3064"/>
      <c r="W52" s="3065"/>
      <c r="X52" s="3065"/>
      <c r="Y52" s="3065"/>
      <c r="Z52" s="3065"/>
      <c r="AA52" s="3065"/>
      <c r="AB52" s="3065"/>
      <c r="AC52" s="3065"/>
      <c r="AD52" s="3065"/>
      <c r="AE52" s="3065"/>
      <c r="AF52" s="3066"/>
      <c r="AG52" s="27"/>
      <c r="AH52" s="27"/>
      <c r="AI52" s="27"/>
      <c r="AJ52" s="27"/>
      <c r="AK52" s="27"/>
      <c r="AL52" s="27"/>
      <c r="AM52" s="27"/>
      <c r="AN52" s="27"/>
      <c r="AO52" s="27"/>
      <c r="AP52" s="349"/>
      <c r="AQ52" s="349"/>
      <c r="AR52" s="349"/>
      <c r="AS52" s="349"/>
      <c r="AT52" s="349"/>
    </row>
    <row r="53" spans="1:46" s="399" customFormat="1" ht="12.75" outlineLevel="1" x14ac:dyDescent="0.2">
      <c r="A53" s="669" t="str">
        <f>INDEX(Checks!$J$42:$J$47,MATCH((SEARCH("(",formuletekst(H53))),Checks!$I$42:$I$47,0))</f>
        <v>ABO</v>
      </c>
      <c r="B53" s="60"/>
      <c r="C53" s="57"/>
      <c r="D53" s="58"/>
      <c r="E53" s="56"/>
      <c r="F53" s="29">
        <v>1</v>
      </c>
      <c r="G53" s="40"/>
      <c r="H53" s="32">
        <f>CEILING((H41*$I48),$S50)</f>
        <v>15331</v>
      </c>
      <c r="I53" s="42"/>
      <c r="J53" s="97">
        <f>J41</f>
        <v>2.9499999999999998E-2</v>
      </c>
      <c r="K53" s="79"/>
      <c r="L53" s="27"/>
      <c r="M53" s="27"/>
      <c r="N53" s="27"/>
      <c r="O53" s="27"/>
      <c r="P53" s="27"/>
      <c r="Q53" s="27"/>
      <c r="R53" s="52"/>
      <c r="S53" s="52"/>
      <c r="T53" s="52"/>
      <c r="U53" s="27"/>
      <c r="V53" s="27"/>
      <c r="W53" s="27"/>
      <c r="X53" s="27"/>
      <c r="Y53" s="27"/>
      <c r="Z53" s="27"/>
      <c r="AA53" s="27"/>
      <c r="AB53" s="27"/>
      <c r="AC53" s="27"/>
      <c r="AD53" s="27"/>
      <c r="AE53" s="27"/>
      <c r="AF53" s="27"/>
      <c r="AG53" s="27"/>
      <c r="AH53" s="27"/>
      <c r="AI53" s="27"/>
      <c r="AJ53" s="27"/>
      <c r="AK53" s="27"/>
      <c r="AL53" s="27"/>
      <c r="AM53" s="27"/>
      <c r="AN53" s="27"/>
      <c r="AO53" s="27"/>
      <c r="AP53" s="349"/>
      <c r="AQ53" s="349"/>
      <c r="AR53" s="349"/>
      <c r="AS53" s="349"/>
      <c r="AT53" s="349"/>
    </row>
    <row r="54" spans="1:46" s="399" customFormat="1" ht="12.75" outlineLevel="1" x14ac:dyDescent="0.2">
      <c r="A54" s="669" t="str">
        <f>INDEX(Checks!$J$42:$J$47,MATCH((SEARCH("(",formuletekst(H54))),Checks!$I$42:$I$47,0))</f>
        <v>ABO</v>
      </c>
      <c r="B54" s="61"/>
      <c r="C54" s="62"/>
      <c r="D54" s="63"/>
      <c r="E54" s="64"/>
      <c r="F54" s="33">
        <v>2</v>
      </c>
      <c r="G54" s="33">
        <f>H53</f>
        <v>15331</v>
      </c>
      <c r="H54" s="34">
        <f>CEILING((H42*$I48),$S50)</f>
        <v>27847</v>
      </c>
      <c r="I54" s="34">
        <f>FLOOR((H53*J53),$S50)</f>
        <v>452</v>
      </c>
      <c r="J54" s="98">
        <f>J42</f>
        <v>8.2000000000000003E-2</v>
      </c>
      <c r="K54" s="79"/>
      <c r="L54" s="51"/>
      <c r="M54" s="51"/>
      <c r="N54" s="51"/>
      <c r="O54" s="51"/>
      <c r="P54" s="51"/>
      <c r="Q54" s="51"/>
      <c r="R54" s="52"/>
      <c r="S54" s="52"/>
      <c r="T54" s="52"/>
      <c r="U54" s="51"/>
      <c r="V54" s="51"/>
      <c r="W54" s="51"/>
      <c r="X54" s="51"/>
      <c r="Y54" s="51"/>
      <c r="Z54" s="51"/>
      <c r="AA54" s="51"/>
      <c r="AB54" s="51"/>
      <c r="AC54" s="51"/>
      <c r="AD54" s="51"/>
      <c r="AE54" s="51"/>
      <c r="AF54" s="51"/>
      <c r="AG54" s="51"/>
      <c r="AH54" s="51"/>
      <c r="AI54" s="51"/>
      <c r="AJ54" s="51"/>
      <c r="AK54" s="51"/>
      <c r="AL54" s="51"/>
      <c r="AM54" s="51"/>
      <c r="AN54" s="51"/>
      <c r="AO54" s="51"/>
      <c r="AP54" s="349"/>
      <c r="AQ54" s="349"/>
      <c r="AR54" s="349"/>
      <c r="AS54" s="349"/>
      <c r="AT54" s="349"/>
    </row>
    <row r="55" spans="1:46" s="399" customFormat="1" ht="12.75" outlineLevel="1" x14ac:dyDescent="0.2">
      <c r="A55" s="669" t="str">
        <f>INDEX(Checks!$J$42:$J$47,MATCH((SEARCH("(",formuletekst(H55))),Checks!$I$42:$I$47,0))</f>
        <v>ABO</v>
      </c>
      <c r="B55" s="65"/>
      <c r="C55" s="66"/>
      <c r="D55" s="67"/>
      <c r="E55" s="68"/>
      <c r="F55" s="33">
        <v>3</v>
      </c>
      <c r="G55" s="35">
        <f>H54</f>
        <v>27847</v>
      </c>
      <c r="H55" s="36">
        <f>CEILING((H43*$I48),$S50)</f>
        <v>47745</v>
      </c>
      <c r="I55" s="36">
        <f>FLOOR(((H54-G54)*J54+I54),$S50)</f>
        <v>1478</v>
      </c>
      <c r="J55" s="99">
        <f>J43</f>
        <v>0.42</v>
      </c>
      <c r="K55" s="44"/>
      <c r="L55" s="52"/>
      <c r="M55" s="52"/>
      <c r="N55" s="52"/>
      <c r="O55" s="52"/>
      <c r="P55" s="52"/>
      <c r="Q55" s="52"/>
      <c r="R55" s="52"/>
      <c r="S55" s="52"/>
      <c r="T55" s="52"/>
      <c r="U55" s="52"/>
      <c r="V55" s="52"/>
      <c r="W55" s="52"/>
      <c r="X55" s="52"/>
      <c r="Y55" s="52"/>
      <c r="Z55" s="52"/>
      <c r="AA55" s="52"/>
      <c r="AB55" s="52"/>
      <c r="AC55" s="52"/>
      <c r="AD55" s="52"/>
      <c r="AE55" s="52"/>
      <c r="AF55" s="52"/>
      <c r="AG55" s="52"/>
      <c r="AH55" s="52"/>
      <c r="AI55" s="52"/>
      <c r="AJ55" s="52"/>
      <c r="AK55" s="52"/>
      <c r="AL55" s="52"/>
      <c r="AM55" s="52"/>
      <c r="AN55" s="52"/>
      <c r="AO55" s="52"/>
      <c r="AP55" s="349"/>
      <c r="AQ55" s="349"/>
      <c r="AR55" s="349"/>
      <c r="AS55" s="349"/>
      <c r="AT55" s="349"/>
    </row>
    <row r="56" spans="1:46" s="399" customFormat="1" ht="13.5" outlineLevel="1" thickBot="1" x14ac:dyDescent="0.25">
      <c r="A56" s="669"/>
      <c r="B56" s="65"/>
      <c r="C56" s="66"/>
      <c r="D56" s="67"/>
      <c r="E56" s="68"/>
      <c r="F56" s="37">
        <v>4</v>
      </c>
      <c r="G56" s="38">
        <f>H55</f>
        <v>47745</v>
      </c>
      <c r="H56" s="96">
        <v>0</v>
      </c>
      <c r="I56" s="38">
        <f>FLOOR(((H55-G55)*J55+I55),$S50)</f>
        <v>9835</v>
      </c>
      <c r="J56" s="100">
        <f>J44</f>
        <v>0.52</v>
      </c>
      <c r="K56" s="44"/>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row>
    <row r="57" spans="1:46" s="399" customFormat="1" ht="12.75" outlineLevel="1" x14ac:dyDescent="0.2">
      <c r="A57" s="669"/>
      <c r="B57" s="65"/>
      <c r="C57" s="69"/>
      <c r="D57" s="70"/>
      <c r="E57" s="71"/>
      <c r="F57" s="45"/>
      <c r="G57" s="46"/>
      <c r="H57" s="95"/>
      <c r="I57" s="46" t="s">
        <v>139</v>
      </c>
      <c r="J57" s="111"/>
      <c r="K57" s="47"/>
      <c r="L57" s="45"/>
      <c r="M57" s="46"/>
      <c r="N57" s="46"/>
      <c r="O57" s="46"/>
      <c r="P57" s="47"/>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72"/>
      <c r="AP57" s="349"/>
      <c r="AQ57" s="349"/>
      <c r="AR57" s="349"/>
      <c r="AS57" s="349"/>
      <c r="AT57" s="349"/>
    </row>
    <row r="58" spans="1:46" s="399" customFormat="1" ht="12.75" outlineLevel="1" x14ac:dyDescent="0.2">
      <c r="A58" s="669"/>
      <c r="B58" s="65"/>
      <c r="C58" s="69"/>
      <c r="D58" s="70"/>
      <c r="E58" s="71"/>
      <c r="F58" s="75" t="s">
        <v>27</v>
      </c>
      <c r="G58" s="72"/>
      <c r="H58" s="51"/>
      <c r="I58" s="51"/>
      <c r="J58" s="51"/>
      <c r="K58" s="47"/>
      <c r="L58" s="45"/>
      <c r="M58" s="46"/>
      <c r="N58" s="46"/>
      <c r="O58" s="46"/>
      <c r="P58" s="47"/>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72"/>
      <c r="AP58" s="349"/>
      <c r="AQ58" s="349"/>
      <c r="AR58" s="349"/>
      <c r="AS58" s="349"/>
      <c r="AT58" s="349"/>
    </row>
    <row r="59" spans="1:46" s="399" customFormat="1" ht="12.75" outlineLevel="1" x14ac:dyDescent="0.2">
      <c r="A59" s="669"/>
      <c r="B59" s="65"/>
      <c r="C59" s="69"/>
      <c r="D59" s="70"/>
      <c r="E59" s="71"/>
      <c r="F59" s="48" t="str">
        <f>F51</f>
        <v>Jaar</v>
      </c>
      <c r="G59" s="3025" t="s">
        <v>18</v>
      </c>
      <c r="H59" s="3025"/>
      <c r="I59" s="3025"/>
      <c r="J59" s="3026"/>
      <c r="K59" s="47"/>
      <c r="L59" s="45"/>
      <c r="M59" s="46"/>
      <c r="N59" s="46"/>
      <c r="O59" s="46"/>
      <c r="P59" s="47"/>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72"/>
      <c r="AP59" s="349"/>
      <c r="AQ59" s="349"/>
      <c r="AR59" s="349"/>
      <c r="AS59" s="349"/>
      <c r="AT59" s="349"/>
    </row>
    <row r="60" spans="1:46" s="399" customFormat="1" ht="12.75" outlineLevel="1" x14ac:dyDescent="0.2">
      <c r="A60" s="669"/>
      <c r="B60" s="65"/>
      <c r="C60" s="69"/>
      <c r="D60" s="70"/>
      <c r="E60" s="71"/>
      <c r="F60" s="30" t="s">
        <v>13</v>
      </c>
      <c r="G60" s="28" t="s">
        <v>14</v>
      </c>
      <c r="H60" s="28" t="s">
        <v>15</v>
      </c>
      <c r="I60" s="28" t="s">
        <v>16</v>
      </c>
      <c r="J60" s="39" t="s">
        <v>17</v>
      </c>
      <c r="K60" s="47"/>
      <c r="L60" s="45"/>
      <c r="M60" s="46"/>
      <c r="N60" s="46"/>
      <c r="O60" s="46"/>
      <c r="P60" s="47"/>
      <c r="Q60" s="72"/>
      <c r="R60" s="72"/>
      <c r="S60" s="72"/>
      <c r="T60" s="72"/>
      <c r="U60" s="72"/>
      <c r="V60" s="72"/>
      <c r="W60" s="72"/>
      <c r="X60" s="72"/>
      <c r="Y60" s="72"/>
      <c r="Z60" s="72"/>
      <c r="AA60" s="72"/>
      <c r="AB60" s="72"/>
      <c r="AC60" s="72"/>
      <c r="AD60" s="72"/>
      <c r="AE60" s="72"/>
      <c r="AF60" s="72"/>
      <c r="AG60" s="72"/>
      <c r="AH60" s="72"/>
      <c r="AI60" s="72"/>
      <c r="AJ60" s="72"/>
      <c r="AK60" s="72"/>
      <c r="AL60" s="72"/>
      <c r="AM60" s="72"/>
      <c r="AN60" s="72"/>
      <c r="AO60" s="72"/>
      <c r="AP60" s="349"/>
      <c r="AQ60" s="349"/>
      <c r="AR60" s="349"/>
      <c r="AS60" s="349"/>
      <c r="AT60" s="349"/>
    </row>
    <row r="61" spans="1:46" s="399" customFormat="1" ht="12.75" outlineLevel="1" x14ac:dyDescent="0.2">
      <c r="A61" s="669"/>
      <c r="B61" s="65"/>
      <c r="C61" s="69"/>
      <c r="D61" s="70"/>
      <c r="E61" s="71"/>
      <c r="F61" s="29">
        <v>1</v>
      </c>
      <c r="G61" s="40"/>
      <c r="H61" s="103"/>
      <c r="I61" s="42"/>
      <c r="J61" s="104"/>
      <c r="K61" s="47"/>
      <c r="L61" s="45"/>
      <c r="M61" s="46"/>
      <c r="N61" s="46"/>
      <c r="O61" s="46"/>
      <c r="P61" s="47"/>
      <c r="Q61" s="72"/>
      <c r="R61" s="72"/>
      <c r="S61" s="72"/>
      <c r="T61" s="72"/>
      <c r="U61" s="72"/>
      <c r="V61" s="72"/>
      <c r="W61" s="72"/>
      <c r="X61" s="72"/>
      <c r="Y61" s="72"/>
      <c r="Z61" s="72"/>
      <c r="AA61" s="72"/>
      <c r="AB61" s="72"/>
      <c r="AC61" s="72"/>
      <c r="AD61" s="72"/>
      <c r="AE61" s="72"/>
      <c r="AF61" s="72"/>
      <c r="AG61" s="72"/>
      <c r="AH61" s="72"/>
      <c r="AI61" s="72"/>
      <c r="AJ61" s="72"/>
      <c r="AK61" s="72"/>
      <c r="AL61" s="72"/>
      <c r="AM61" s="72"/>
      <c r="AN61" s="72"/>
      <c r="AO61" s="72"/>
      <c r="AP61" s="349"/>
      <c r="AQ61" s="349"/>
      <c r="AR61" s="349"/>
      <c r="AS61" s="349"/>
      <c r="AT61" s="349"/>
    </row>
    <row r="62" spans="1:46" s="399" customFormat="1" ht="12.75" outlineLevel="1" x14ac:dyDescent="0.2">
      <c r="A62" s="669"/>
      <c r="B62" s="65"/>
      <c r="C62" s="69"/>
      <c r="D62" s="70"/>
      <c r="E62" s="71"/>
      <c r="F62" s="33">
        <v>2</v>
      </c>
      <c r="G62" s="318"/>
      <c r="H62" s="105"/>
      <c r="I62" s="320"/>
      <c r="J62" s="106">
        <v>2.5000000000000001E-3</v>
      </c>
      <c r="K62" s="47"/>
      <c r="L62" s="45"/>
      <c r="M62" s="46"/>
      <c r="N62" s="46"/>
      <c r="O62" s="46"/>
      <c r="P62" s="47"/>
      <c r="Q62" s="72"/>
      <c r="R62" s="72"/>
      <c r="S62" s="72"/>
      <c r="T62" s="72"/>
      <c r="U62" s="72"/>
      <c r="V62" s="72"/>
      <c r="W62" s="72"/>
      <c r="X62" s="72"/>
      <c r="Y62" s="72"/>
      <c r="Z62" s="72"/>
      <c r="AA62" s="72"/>
      <c r="AB62" s="72"/>
      <c r="AC62" s="72"/>
      <c r="AD62" s="72"/>
      <c r="AE62" s="72"/>
      <c r="AF62" s="72"/>
      <c r="AG62" s="72"/>
      <c r="AH62" s="72"/>
      <c r="AI62" s="72"/>
      <c r="AJ62" s="72"/>
      <c r="AK62" s="72"/>
      <c r="AL62" s="72"/>
      <c r="AM62" s="72"/>
      <c r="AN62" s="72"/>
      <c r="AO62" s="72"/>
      <c r="AP62" s="349"/>
      <c r="AQ62" s="349"/>
      <c r="AR62" s="349"/>
      <c r="AS62" s="349"/>
      <c r="AT62" s="349"/>
    </row>
    <row r="63" spans="1:46" s="399" customFormat="1" ht="12.75" outlineLevel="1" x14ac:dyDescent="0.2">
      <c r="A63" s="669"/>
      <c r="B63" s="65"/>
      <c r="C63" s="69"/>
      <c r="D63" s="70"/>
      <c r="E63" s="71"/>
      <c r="F63" s="33">
        <v>3</v>
      </c>
      <c r="G63" s="319"/>
      <c r="H63" s="107"/>
      <c r="I63" s="321"/>
      <c r="J63" s="108"/>
      <c r="K63" s="47"/>
      <c r="L63" s="45"/>
      <c r="M63" s="46"/>
      <c r="N63" s="46"/>
      <c r="O63" s="46"/>
      <c r="P63" s="47"/>
      <c r="Q63" s="72"/>
      <c r="R63" s="72"/>
      <c r="S63" s="72"/>
      <c r="T63" s="72"/>
      <c r="U63" s="72"/>
      <c r="V63" s="72"/>
      <c r="W63" s="72"/>
      <c r="X63" s="72"/>
      <c r="Y63" s="72"/>
      <c r="Z63" s="72"/>
      <c r="AA63" s="72"/>
      <c r="AB63" s="72"/>
      <c r="AC63" s="72"/>
      <c r="AD63" s="72"/>
      <c r="AE63" s="72"/>
      <c r="AF63" s="72"/>
      <c r="AG63" s="72"/>
      <c r="AH63" s="72"/>
      <c r="AI63" s="72"/>
      <c r="AJ63" s="72"/>
      <c r="AK63" s="72"/>
      <c r="AL63" s="72"/>
      <c r="AM63" s="72"/>
      <c r="AN63" s="72"/>
      <c r="AO63" s="72"/>
      <c r="AP63" s="349"/>
      <c r="AQ63" s="349"/>
      <c r="AR63" s="349"/>
      <c r="AS63" s="349"/>
      <c r="AT63" s="349"/>
    </row>
    <row r="64" spans="1:46" s="399" customFormat="1" ht="13.5" outlineLevel="1" thickBot="1" x14ac:dyDescent="0.25">
      <c r="A64" s="669"/>
      <c r="B64" s="65"/>
      <c r="C64" s="69"/>
      <c r="D64" s="70"/>
      <c r="E64" s="71"/>
      <c r="F64" s="37">
        <v>4</v>
      </c>
      <c r="G64" s="43"/>
      <c r="H64" s="43"/>
      <c r="I64" s="43"/>
      <c r="J64" s="109"/>
      <c r="K64" s="47"/>
      <c r="L64" s="45"/>
      <c r="M64" s="46"/>
      <c r="N64" s="46"/>
      <c r="O64" s="46"/>
      <c r="P64" s="47"/>
      <c r="Q64" s="72"/>
      <c r="R64" s="72"/>
      <c r="S64" s="72"/>
      <c r="T64" s="72"/>
      <c r="U64" s="72"/>
      <c r="V64" s="72"/>
      <c r="W64" s="72"/>
      <c r="X64" s="72"/>
      <c r="Y64" s="72"/>
      <c r="Z64" s="72"/>
      <c r="AA64" s="72"/>
      <c r="AB64" s="72"/>
      <c r="AC64" s="72"/>
      <c r="AD64" s="72"/>
      <c r="AE64" s="72"/>
      <c r="AF64" s="72"/>
      <c r="AG64" s="72"/>
      <c r="AH64" s="72"/>
      <c r="AI64" s="72"/>
      <c r="AJ64" s="72"/>
      <c r="AK64" s="72"/>
      <c r="AL64" s="72"/>
      <c r="AM64" s="72"/>
      <c r="AN64" s="72"/>
      <c r="AO64" s="72"/>
      <c r="AP64" s="349"/>
      <c r="AQ64" s="349"/>
      <c r="AR64" s="349"/>
      <c r="AS64" s="349"/>
      <c r="AT64" s="349"/>
    </row>
    <row r="65" spans="1:46" s="399" customFormat="1" ht="12.75" outlineLevel="1" x14ac:dyDescent="0.2">
      <c r="A65" s="669"/>
      <c r="B65" s="76"/>
      <c r="C65" s="77"/>
      <c r="D65" s="78"/>
      <c r="E65" s="64"/>
      <c r="F65" s="51"/>
      <c r="G65" s="51"/>
      <c r="H65" s="51"/>
      <c r="I65" s="51"/>
      <c r="J65" s="51"/>
      <c r="K65" s="51"/>
      <c r="L65" s="51"/>
      <c r="M65" s="51"/>
      <c r="N65" s="51"/>
      <c r="O65" s="51"/>
      <c r="P65" s="51"/>
      <c r="Q65" s="51"/>
      <c r="R65" s="52"/>
      <c r="S65" s="52"/>
      <c r="T65" s="52"/>
      <c r="U65" s="52"/>
      <c r="V65" s="52"/>
      <c r="W65" s="52"/>
      <c r="X65" s="52"/>
      <c r="Y65" s="51"/>
      <c r="Z65" s="51"/>
      <c r="AA65" s="51"/>
      <c r="AB65" s="51"/>
      <c r="AC65" s="51"/>
      <c r="AD65" s="51"/>
      <c r="AE65" s="51"/>
      <c r="AF65" s="51"/>
      <c r="AG65" s="51"/>
      <c r="AH65" s="51"/>
      <c r="AI65" s="51"/>
      <c r="AJ65" s="51"/>
      <c r="AK65" s="51"/>
      <c r="AL65" s="51"/>
      <c r="AM65" s="51"/>
      <c r="AN65" s="51"/>
      <c r="AO65" s="51"/>
      <c r="AP65" s="349"/>
      <c r="AQ65" s="349"/>
      <c r="AR65" s="349"/>
      <c r="AS65" s="349"/>
      <c r="AT65" s="349"/>
    </row>
    <row r="66" spans="1:46" s="399" customFormat="1" ht="12.75" outlineLevel="1" x14ac:dyDescent="0.2">
      <c r="A66" s="669"/>
      <c r="B66" s="76"/>
      <c r="C66" s="77"/>
      <c r="D66" s="78"/>
      <c r="E66" s="64"/>
      <c r="F66" s="75" t="str">
        <f>"Feitelijk schijventarief "&amp;G46&amp;" = basis voor bijstelling per 1-1-"&amp;(G46+1)</f>
        <v>Feitelijk schijventarief 2002 = basis voor bijstelling per 1-1-2003</v>
      </c>
      <c r="G66" s="51"/>
      <c r="H66" s="51"/>
      <c r="I66" s="51"/>
      <c r="J66" s="51"/>
      <c r="K66" s="51"/>
      <c r="L66" s="51"/>
      <c r="M66" s="51"/>
      <c r="N66" s="51"/>
      <c r="O66" s="51"/>
      <c r="P66" s="51"/>
      <c r="Q66" s="51"/>
      <c r="R66" s="52"/>
      <c r="S66" s="87"/>
      <c r="T66" s="87"/>
      <c r="U66" s="87"/>
      <c r="V66" s="87"/>
      <c r="W66" s="51"/>
      <c r="X66" s="51"/>
      <c r="Y66" s="51"/>
      <c r="Z66" s="51"/>
      <c r="AA66" s="51"/>
      <c r="AB66" s="51"/>
      <c r="AC66" s="51"/>
      <c r="AD66" s="51"/>
      <c r="AE66" s="51"/>
      <c r="AF66" s="51"/>
      <c r="AG66" s="51"/>
      <c r="AH66" s="51"/>
      <c r="AI66" s="51"/>
      <c r="AJ66" s="51"/>
      <c r="AK66" s="51"/>
      <c r="AL66" s="51"/>
      <c r="AM66" s="51"/>
      <c r="AN66" s="51"/>
      <c r="AO66" s="51"/>
      <c r="AP66" s="349"/>
      <c r="AQ66" s="349"/>
      <c r="AR66" s="349"/>
      <c r="AS66" s="349"/>
      <c r="AT66" s="349"/>
    </row>
    <row r="67" spans="1:46" s="399" customFormat="1" ht="12.75" outlineLevel="1" x14ac:dyDescent="0.2">
      <c r="A67" s="669"/>
      <c r="B67" s="76"/>
      <c r="C67" s="77"/>
      <c r="D67" s="78"/>
      <c r="E67" s="64"/>
      <c r="F67" s="48" t="str">
        <f>F51</f>
        <v>Jaar</v>
      </c>
      <c r="G67" s="3025" t="s">
        <v>18</v>
      </c>
      <c r="H67" s="3025"/>
      <c r="I67" s="3025"/>
      <c r="J67" s="3026"/>
      <c r="K67" s="51"/>
      <c r="L67" s="51"/>
      <c r="M67" s="51"/>
      <c r="N67" s="51"/>
      <c r="O67" s="51"/>
      <c r="P67" s="51"/>
      <c r="Q67" s="51"/>
      <c r="R67" s="51"/>
      <c r="S67" s="51"/>
      <c r="T67" s="51"/>
      <c r="U67" s="51"/>
      <c r="V67" s="51"/>
      <c r="W67" s="51"/>
      <c r="X67" s="51"/>
      <c r="Y67" s="51"/>
      <c r="Z67" s="51"/>
      <c r="AA67" s="51"/>
      <c r="AB67" s="51"/>
      <c r="AC67" s="51"/>
      <c r="AD67" s="51"/>
      <c r="AE67" s="51"/>
      <c r="AF67" s="51"/>
      <c r="AG67" s="51"/>
      <c r="AH67" s="51"/>
      <c r="AI67" s="51"/>
      <c r="AJ67" s="51"/>
      <c r="AK67" s="51"/>
      <c r="AL67" s="51"/>
      <c r="AM67" s="51"/>
      <c r="AN67" s="51"/>
      <c r="AO67" s="51"/>
      <c r="AP67" s="349"/>
      <c r="AQ67" s="349"/>
      <c r="AR67" s="349"/>
      <c r="AS67" s="349"/>
      <c r="AT67" s="349"/>
    </row>
    <row r="68" spans="1:46" s="399" customFormat="1" ht="12.75" outlineLevel="1" x14ac:dyDescent="0.2">
      <c r="A68" s="669" t="s">
        <v>1777</v>
      </c>
      <c r="B68" s="76"/>
      <c r="C68" s="77"/>
      <c r="D68" s="78"/>
      <c r="E68" s="64"/>
      <c r="F68" s="30" t="s">
        <v>13</v>
      </c>
      <c r="G68" s="28" t="s">
        <v>14</v>
      </c>
      <c r="H68" s="28" t="s">
        <v>15</v>
      </c>
      <c r="I68" s="28" t="s">
        <v>16</v>
      </c>
      <c r="J68" s="39" t="s">
        <v>17</v>
      </c>
      <c r="K68" s="51"/>
      <c r="L68" s="51"/>
      <c r="M68" s="51"/>
      <c r="N68" s="51"/>
      <c r="O68" s="51"/>
      <c r="P68" s="51"/>
      <c r="Q68" s="51"/>
      <c r="R68" s="51"/>
      <c r="S68" s="51"/>
      <c r="T68" s="51"/>
      <c r="U68" s="51"/>
      <c r="V68" s="51"/>
      <c r="W68" s="51"/>
      <c r="X68" s="51"/>
      <c r="Y68" s="51"/>
      <c r="Z68" s="51"/>
      <c r="AA68" s="51"/>
      <c r="AB68" s="51"/>
      <c r="AC68" s="51"/>
      <c r="AD68" s="51"/>
      <c r="AE68" s="51"/>
      <c r="AF68" s="51"/>
      <c r="AG68" s="51"/>
      <c r="AH68" s="51"/>
      <c r="AI68" s="51"/>
      <c r="AJ68" s="51"/>
      <c r="AK68" s="51"/>
      <c r="AL68" s="51"/>
      <c r="AM68" s="51"/>
      <c r="AN68" s="51"/>
      <c r="AO68" s="51"/>
      <c r="AP68" s="349"/>
      <c r="AQ68" s="349"/>
      <c r="AR68" s="349"/>
      <c r="AS68" s="349"/>
      <c r="AT68" s="349"/>
    </row>
    <row r="69" spans="1:46" s="399" customFormat="1" ht="12.75" outlineLevel="1" x14ac:dyDescent="0.2">
      <c r="A69" s="669"/>
      <c r="B69" s="76"/>
      <c r="C69" s="77"/>
      <c r="D69" s="78"/>
      <c r="E69" s="64"/>
      <c r="F69" s="29">
        <v>1</v>
      </c>
      <c r="G69" s="40"/>
      <c r="H69" s="32">
        <f>H53+H61</f>
        <v>15331</v>
      </c>
      <c r="I69" s="42"/>
      <c r="J69" s="97">
        <f>J53+J61</f>
        <v>2.9499999999999998E-2</v>
      </c>
      <c r="K69" s="51"/>
      <c r="L69" s="51"/>
      <c r="M69" s="51"/>
      <c r="N69" s="51"/>
      <c r="O69" s="51"/>
      <c r="P69" s="51"/>
      <c r="Q69" s="51"/>
      <c r="R69" s="51"/>
      <c r="S69" s="51"/>
      <c r="T69" s="51"/>
      <c r="U69" s="51"/>
      <c r="V69" s="51"/>
      <c r="W69" s="51"/>
      <c r="X69" s="51"/>
      <c r="Y69" s="51"/>
      <c r="Z69" s="51"/>
      <c r="AA69" s="51"/>
      <c r="AB69" s="51"/>
      <c r="AC69" s="51"/>
      <c r="AD69" s="51"/>
      <c r="AE69" s="51"/>
      <c r="AF69" s="51"/>
      <c r="AG69" s="51"/>
      <c r="AH69" s="51"/>
      <c r="AI69" s="51"/>
      <c r="AJ69" s="51"/>
      <c r="AK69" s="51"/>
      <c r="AL69" s="51"/>
      <c r="AM69" s="51"/>
      <c r="AN69" s="51"/>
      <c r="AO69" s="51"/>
      <c r="AP69" s="349"/>
      <c r="AQ69" s="349"/>
      <c r="AR69" s="349"/>
      <c r="AS69" s="349"/>
      <c r="AT69" s="349"/>
    </row>
    <row r="70" spans="1:46" s="399" customFormat="1" ht="12.75" outlineLevel="1" x14ac:dyDescent="0.2">
      <c r="A70" s="669" t="str">
        <f>INDEX(Checks!$J$42:$J$47,MATCH((SEARCH("(",formuletekst(I70))),Checks!$I$42:$I$47,0))</f>
        <v>ABE</v>
      </c>
      <c r="B70" s="76"/>
      <c r="C70" s="77"/>
      <c r="D70" s="78"/>
      <c r="E70" s="64"/>
      <c r="F70" s="33">
        <v>2</v>
      </c>
      <c r="G70" s="33">
        <f>H69</f>
        <v>15331</v>
      </c>
      <c r="H70" s="34">
        <f>H54+H62</f>
        <v>27847</v>
      </c>
      <c r="I70" s="34">
        <f>FLOOR((H69*J69),$S50)</f>
        <v>452</v>
      </c>
      <c r="J70" s="98">
        <f>J54+J62</f>
        <v>8.4500000000000006E-2</v>
      </c>
      <c r="K70" s="51"/>
      <c r="L70" s="51"/>
      <c r="M70" s="51"/>
      <c r="N70" s="51"/>
      <c r="O70" s="51"/>
      <c r="P70" s="51"/>
      <c r="Q70" s="51"/>
      <c r="R70" s="51"/>
      <c r="S70" s="51"/>
      <c r="T70" s="51"/>
      <c r="U70" s="51"/>
      <c r="V70" s="51"/>
      <c r="W70" s="51"/>
      <c r="X70" s="51"/>
      <c r="Y70" s="51"/>
      <c r="Z70" s="51"/>
      <c r="AA70" s="51"/>
      <c r="AB70" s="51"/>
      <c r="AC70" s="51"/>
      <c r="AD70" s="51"/>
      <c r="AE70" s="51"/>
      <c r="AF70" s="51"/>
      <c r="AG70" s="51"/>
      <c r="AH70" s="51"/>
      <c r="AI70" s="51"/>
      <c r="AJ70" s="51"/>
      <c r="AK70" s="51"/>
      <c r="AL70" s="51"/>
      <c r="AM70" s="51"/>
      <c r="AN70" s="51"/>
      <c r="AO70" s="51"/>
      <c r="AP70" s="349"/>
      <c r="AQ70" s="349"/>
      <c r="AR70" s="349"/>
      <c r="AS70" s="349"/>
      <c r="AT70" s="349"/>
    </row>
    <row r="71" spans="1:46" s="399" customFormat="1" ht="12.75" outlineLevel="1" x14ac:dyDescent="0.2">
      <c r="A71" s="669" t="str">
        <f>INDEX(Checks!$J$42:$J$47,MATCH((SEARCH("(",formuletekst(I71))),Checks!$I$42:$I$47,0))</f>
        <v>ABE</v>
      </c>
      <c r="B71" s="76"/>
      <c r="C71" s="77"/>
      <c r="D71" s="78"/>
      <c r="E71" s="64"/>
      <c r="F71" s="33">
        <v>3</v>
      </c>
      <c r="G71" s="35">
        <f>H70</f>
        <v>27847</v>
      </c>
      <c r="H71" s="36">
        <f>H55+H63</f>
        <v>47745</v>
      </c>
      <c r="I71" s="36">
        <f>FLOOR(((H70-G70)*J70+I70),$S50)</f>
        <v>1509</v>
      </c>
      <c r="J71" s="99">
        <f>J55+J63</f>
        <v>0.42</v>
      </c>
      <c r="K71" s="51"/>
      <c r="L71" s="51"/>
      <c r="M71" s="51"/>
      <c r="N71" s="51"/>
      <c r="O71" s="51"/>
      <c r="P71" s="51"/>
      <c r="Q71" s="51"/>
      <c r="R71" s="51"/>
      <c r="S71" s="51"/>
      <c r="T71" s="51"/>
      <c r="U71" s="51"/>
      <c r="V71" s="51"/>
      <c r="W71" s="51"/>
      <c r="X71" s="51"/>
      <c r="Y71" s="51"/>
      <c r="Z71" s="51"/>
      <c r="AA71" s="51"/>
      <c r="AB71" s="51"/>
      <c r="AC71" s="51"/>
      <c r="AD71" s="51"/>
      <c r="AE71" s="51"/>
      <c r="AF71" s="51"/>
      <c r="AG71" s="51"/>
      <c r="AH71" s="51"/>
      <c r="AI71" s="51"/>
      <c r="AJ71" s="51"/>
      <c r="AK71" s="51"/>
      <c r="AL71" s="51"/>
      <c r="AM71" s="51"/>
      <c r="AN71" s="51"/>
      <c r="AO71" s="51"/>
      <c r="AP71" s="349"/>
      <c r="AQ71" s="349"/>
      <c r="AR71" s="349"/>
      <c r="AS71" s="349"/>
      <c r="AT71" s="349"/>
    </row>
    <row r="72" spans="1:46" s="399" customFormat="1" ht="13.5" outlineLevel="1" thickBot="1" x14ac:dyDescent="0.25">
      <c r="A72" s="669" t="str">
        <f>INDEX(Checks!$J$42:$J$47,MATCH((SEARCH("(",formuletekst(I72))),Checks!$I$42:$I$47,0))</f>
        <v>ABE</v>
      </c>
      <c r="B72" s="76"/>
      <c r="C72" s="77"/>
      <c r="D72" s="78"/>
      <c r="E72" s="64"/>
      <c r="F72" s="37">
        <v>4</v>
      </c>
      <c r="G72" s="38">
        <f>H71</f>
        <v>47745</v>
      </c>
      <c r="H72" s="43"/>
      <c r="I72" s="38">
        <f>FLOOR(((H71-G71)*J71+I71),$S50)</f>
        <v>9866</v>
      </c>
      <c r="J72" s="100">
        <f>J56+J64</f>
        <v>0.52</v>
      </c>
      <c r="K72" s="51"/>
      <c r="L72" s="51"/>
      <c r="M72" s="51"/>
      <c r="N72" s="51"/>
      <c r="O72" s="51"/>
      <c r="P72" s="51"/>
      <c r="Q72" s="51"/>
      <c r="R72" s="51"/>
      <c r="S72" s="51"/>
      <c r="T72" s="51"/>
      <c r="U72" s="51"/>
      <c r="V72" s="51"/>
      <c r="W72" s="51"/>
      <c r="X72" s="51"/>
      <c r="Y72" s="51"/>
      <c r="Z72" s="51"/>
      <c r="AA72" s="51"/>
      <c r="AB72" s="51"/>
      <c r="AC72" s="51"/>
      <c r="AD72" s="51"/>
      <c r="AE72" s="51"/>
      <c r="AF72" s="51"/>
      <c r="AG72" s="51"/>
      <c r="AH72" s="51"/>
      <c r="AI72" s="51"/>
      <c r="AJ72" s="51"/>
      <c r="AK72" s="51"/>
      <c r="AL72" s="51"/>
      <c r="AM72" s="51"/>
      <c r="AN72" s="51"/>
      <c r="AO72" s="51"/>
      <c r="AP72" s="349"/>
      <c r="AQ72" s="349"/>
      <c r="AR72" s="349"/>
      <c r="AS72" s="349"/>
      <c r="AT72" s="349"/>
    </row>
    <row r="73" spans="1:46" s="399" customFormat="1" ht="12.75" x14ac:dyDescent="0.2">
      <c r="A73" s="669"/>
      <c r="B73" s="76"/>
      <c r="C73" s="77"/>
      <c r="D73" s="78"/>
      <c r="E73" s="64"/>
      <c r="F73" s="51"/>
      <c r="G73" s="51"/>
      <c r="H73" s="51"/>
      <c r="I73" s="51"/>
      <c r="J73" s="51"/>
      <c r="K73" s="51"/>
      <c r="L73" s="51"/>
      <c r="M73" s="51"/>
      <c r="N73" s="51"/>
      <c r="O73" s="51"/>
      <c r="P73" s="51"/>
      <c r="Q73" s="51"/>
      <c r="R73" s="51"/>
      <c r="S73" s="51"/>
      <c r="T73" s="51"/>
      <c r="U73" s="51"/>
      <c r="V73" s="51"/>
      <c r="W73" s="51"/>
      <c r="X73" s="51"/>
      <c r="Y73" s="51"/>
      <c r="Z73" s="51"/>
      <c r="AA73" s="51"/>
      <c r="AB73" s="51"/>
      <c r="AC73" s="51"/>
      <c r="AD73" s="51"/>
      <c r="AE73" s="51"/>
      <c r="AF73" s="51"/>
      <c r="AG73" s="51"/>
      <c r="AH73" s="51"/>
      <c r="AI73" s="51"/>
      <c r="AJ73" s="51"/>
      <c r="AK73" s="51"/>
      <c r="AL73" s="51"/>
      <c r="AM73" s="51"/>
      <c r="AN73" s="51"/>
      <c r="AO73" s="51"/>
      <c r="AP73" s="349"/>
      <c r="AQ73" s="349"/>
      <c r="AR73" s="349"/>
      <c r="AS73" s="349"/>
      <c r="AT73" s="349"/>
    </row>
    <row r="74" spans="1:46" s="131" customFormat="1" ht="12.75" collapsed="1" x14ac:dyDescent="0.25">
      <c r="A74" s="1402" t="s">
        <v>1583</v>
      </c>
      <c r="B74" s="126"/>
      <c r="C74" s="127"/>
      <c r="D74" s="128"/>
      <c r="E74" s="129" t="s">
        <v>2</v>
      </c>
      <c r="G74" s="121">
        <v>2003</v>
      </c>
      <c r="H74" s="131">
        <f>ROW(G97)-ROW()</f>
        <v>23</v>
      </c>
      <c r="R74" s="132"/>
      <c r="S74" s="132"/>
      <c r="T74" s="132"/>
      <c r="U74" s="132"/>
      <c r="V74" s="132"/>
    </row>
    <row r="75" spans="1:46" s="399" customFormat="1" ht="12.75" outlineLevel="1" x14ac:dyDescent="0.2">
      <c r="A75" s="669"/>
      <c r="B75" s="61"/>
      <c r="C75" s="62"/>
      <c r="D75" s="63"/>
      <c r="E75" s="74"/>
      <c r="F75" s="51"/>
      <c r="G75" s="51"/>
      <c r="H75" s="51"/>
      <c r="I75" s="51"/>
      <c r="J75" s="51"/>
      <c r="K75" s="51"/>
      <c r="L75" s="51"/>
      <c r="M75" s="51"/>
      <c r="N75" s="51"/>
      <c r="O75" s="51"/>
      <c r="P75" s="51"/>
      <c r="Q75" s="51"/>
      <c r="R75" s="52"/>
      <c r="S75" s="52"/>
      <c r="T75" s="52"/>
      <c r="U75" s="52"/>
      <c r="V75" s="52"/>
      <c r="W75" s="51"/>
      <c r="X75" s="51"/>
      <c r="Y75" s="51"/>
      <c r="Z75" s="51"/>
      <c r="AA75" s="51"/>
      <c r="AB75" s="51"/>
      <c r="AC75" s="51"/>
      <c r="AD75" s="51"/>
      <c r="AE75" s="51"/>
      <c r="AF75" s="51"/>
      <c r="AG75" s="51"/>
      <c r="AH75" s="51"/>
      <c r="AI75" s="51"/>
      <c r="AJ75" s="51"/>
      <c r="AK75" s="51"/>
      <c r="AL75" s="51"/>
      <c r="AM75" s="51"/>
      <c r="AN75" s="51"/>
      <c r="AO75" s="51"/>
      <c r="AP75" s="349"/>
      <c r="AQ75" s="349"/>
      <c r="AR75" s="349"/>
      <c r="AS75" s="349"/>
      <c r="AT75" s="349"/>
    </row>
    <row r="76" spans="1:46" s="399" customFormat="1" ht="13.5" outlineLevel="1" thickBot="1" x14ac:dyDescent="0.25">
      <c r="A76" s="669"/>
      <c r="B76" s="61"/>
      <c r="C76" s="62"/>
      <c r="D76" s="63"/>
      <c r="E76" s="74"/>
      <c r="F76" s="51"/>
      <c r="G76" s="85" t="s">
        <v>0</v>
      </c>
      <c r="H76" s="122">
        <f>G74</f>
        <v>2003</v>
      </c>
      <c r="I76" s="119">
        <f>VLOOKUP($H76,'TCF en bruto WML'!$G$13:$H$76,2,FALSE)</f>
        <v>1.036</v>
      </c>
      <c r="J76" s="51"/>
      <c r="K76" s="51"/>
      <c r="L76" s="51"/>
      <c r="M76" s="51"/>
      <c r="N76" s="51"/>
      <c r="O76" s="51"/>
      <c r="P76" s="51"/>
      <c r="Q76" s="51"/>
      <c r="R76" s="52"/>
      <c r="S76" s="372" t="s">
        <v>243</v>
      </c>
      <c r="T76" s="52"/>
      <c r="U76" s="52"/>
      <c r="V76" s="75" t="s">
        <v>29</v>
      </c>
      <c r="W76" s="349"/>
      <c r="X76" s="349"/>
      <c r="Y76" s="349"/>
      <c r="Z76" s="349"/>
      <c r="AA76" s="349"/>
      <c r="AB76" s="349"/>
      <c r="AC76" s="349"/>
      <c r="AD76" s="349"/>
      <c r="AE76" s="349"/>
      <c r="AF76" s="349"/>
      <c r="AG76" s="51"/>
      <c r="AH76" s="51"/>
      <c r="AI76" s="51"/>
      <c r="AJ76" s="51"/>
      <c r="AK76" s="51"/>
      <c r="AL76" s="51"/>
      <c r="AM76" s="51"/>
      <c r="AN76" s="51"/>
      <c r="AO76" s="51"/>
      <c r="AP76" s="349"/>
      <c r="AQ76" s="349"/>
      <c r="AR76" s="349"/>
      <c r="AS76" s="349"/>
      <c r="AT76" s="349"/>
    </row>
    <row r="77" spans="1:46" s="399" customFormat="1" ht="12.75" outlineLevel="1" x14ac:dyDescent="0.2">
      <c r="A77" s="669"/>
      <c r="B77" s="61"/>
      <c r="C77" s="62"/>
      <c r="D77" s="63"/>
      <c r="E77" s="74"/>
      <c r="F77" s="34"/>
      <c r="G77" s="34"/>
      <c r="H77" s="86"/>
      <c r="I77" s="51"/>
      <c r="J77" s="51"/>
      <c r="K77" s="51"/>
      <c r="L77" s="51"/>
      <c r="M77" s="51"/>
      <c r="N77" s="51"/>
      <c r="O77" s="51"/>
      <c r="P77" s="51"/>
      <c r="Q77" s="51"/>
      <c r="R77" s="52"/>
      <c r="S77" s="349"/>
      <c r="T77" s="349"/>
      <c r="U77" s="52"/>
      <c r="V77" s="3067" t="s">
        <v>1266</v>
      </c>
      <c r="W77" s="3068"/>
      <c r="X77" s="3068"/>
      <c r="Y77" s="3068"/>
      <c r="Z77" s="3068"/>
      <c r="AA77" s="3068"/>
      <c r="AB77" s="3068"/>
      <c r="AC77" s="3068"/>
      <c r="AD77" s="3068"/>
      <c r="AE77" s="3068"/>
      <c r="AF77" s="3069"/>
      <c r="AG77" s="51"/>
      <c r="AH77" s="51"/>
      <c r="AI77" s="51"/>
      <c r="AJ77" s="51"/>
      <c r="AK77" s="51"/>
      <c r="AL77" s="51"/>
      <c r="AM77" s="51"/>
      <c r="AN77" s="51"/>
      <c r="AO77" s="51"/>
      <c r="AP77" s="349"/>
      <c r="AQ77" s="349"/>
      <c r="AR77" s="349"/>
      <c r="AS77" s="349"/>
      <c r="AT77" s="349"/>
    </row>
    <row r="78" spans="1:46" s="399" customFormat="1" ht="12.75" outlineLevel="1" x14ac:dyDescent="0.2">
      <c r="A78" s="669"/>
      <c r="B78" s="61"/>
      <c r="C78" s="62"/>
      <c r="D78" s="63"/>
      <c r="E78" s="74"/>
      <c r="F78" s="75" t="str">
        <f>$F$38</f>
        <v>schijventarief volgens bijstellingsregeling</v>
      </c>
      <c r="G78" s="51"/>
      <c r="H78" s="51"/>
      <c r="I78" s="51"/>
      <c r="J78" s="51"/>
      <c r="K78" s="51"/>
      <c r="L78" s="51"/>
      <c r="M78" s="51"/>
      <c r="N78" s="51"/>
      <c r="O78" s="51"/>
      <c r="P78" s="51"/>
      <c r="Q78" s="51"/>
      <c r="R78" s="51"/>
      <c r="S78" s="641">
        <v>1</v>
      </c>
      <c r="T78" s="349" t="s">
        <v>136</v>
      </c>
      <c r="U78" s="51"/>
      <c r="V78" s="3070"/>
      <c r="W78" s="3071"/>
      <c r="X78" s="3071"/>
      <c r="Y78" s="3071"/>
      <c r="Z78" s="3071"/>
      <c r="AA78" s="3071"/>
      <c r="AB78" s="3071"/>
      <c r="AC78" s="3071"/>
      <c r="AD78" s="3071"/>
      <c r="AE78" s="3071"/>
      <c r="AF78" s="3072"/>
      <c r="AG78" s="51"/>
      <c r="AH78" s="51"/>
      <c r="AI78" s="51"/>
      <c r="AJ78" s="51"/>
      <c r="AK78" s="51"/>
      <c r="AL78" s="51"/>
      <c r="AM78" s="51"/>
      <c r="AN78" s="51"/>
      <c r="AO78" s="51"/>
      <c r="AP78" s="349"/>
      <c r="AQ78" s="349"/>
      <c r="AR78" s="349"/>
      <c r="AS78" s="349"/>
      <c r="AT78" s="349"/>
    </row>
    <row r="79" spans="1:46" s="399" customFormat="1" ht="12.75" outlineLevel="1" x14ac:dyDescent="0.2">
      <c r="A79" s="669" t="s">
        <v>1776</v>
      </c>
      <c r="B79" s="53"/>
      <c r="C79" s="57"/>
      <c r="D79" s="58"/>
      <c r="E79" s="58"/>
      <c r="F79" s="48" t="str">
        <f>E74</f>
        <v>Jaar</v>
      </c>
      <c r="G79" s="3025" t="s">
        <v>18</v>
      </c>
      <c r="H79" s="3025"/>
      <c r="I79" s="3025"/>
      <c r="J79" s="3026"/>
      <c r="K79" s="28"/>
      <c r="L79" s="26"/>
      <c r="M79" s="26"/>
      <c r="N79" s="26"/>
      <c r="O79" s="26"/>
      <c r="P79" s="26"/>
      <c r="Q79" s="26"/>
      <c r="R79" s="26"/>
      <c r="S79" s="26"/>
      <c r="T79" s="349"/>
      <c r="U79" s="26"/>
      <c r="V79" s="3070"/>
      <c r="W79" s="3071"/>
      <c r="X79" s="3071"/>
      <c r="Y79" s="3071"/>
      <c r="Z79" s="3071"/>
      <c r="AA79" s="3071"/>
      <c r="AB79" s="3071"/>
      <c r="AC79" s="3071"/>
      <c r="AD79" s="3071"/>
      <c r="AE79" s="3071"/>
      <c r="AF79" s="3072"/>
      <c r="AG79" s="26"/>
      <c r="AH79" s="26"/>
      <c r="AI79" s="26"/>
      <c r="AJ79" s="26"/>
      <c r="AK79" s="26"/>
      <c r="AL79" s="26"/>
      <c r="AM79" s="26"/>
      <c r="AN79" s="26"/>
      <c r="AO79" s="26"/>
      <c r="AP79" s="349"/>
      <c r="AQ79" s="349"/>
      <c r="AR79" s="349"/>
      <c r="AS79" s="349"/>
      <c r="AT79" s="349"/>
    </row>
    <row r="80" spans="1:46" s="399" customFormat="1" ht="12.75" outlineLevel="1" x14ac:dyDescent="0.2">
      <c r="A80" s="669"/>
      <c r="B80" s="60"/>
      <c r="C80" s="57"/>
      <c r="D80" s="58"/>
      <c r="E80" s="56"/>
      <c r="F80" s="30" t="s">
        <v>13</v>
      </c>
      <c r="G80" s="28" t="s">
        <v>14</v>
      </c>
      <c r="H80" s="28" t="s">
        <v>15</v>
      </c>
      <c r="I80" s="28" t="s">
        <v>16</v>
      </c>
      <c r="J80" s="39" t="s">
        <v>17</v>
      </c>
      <c r="K80" s="28"/>
      <c r="L80" s="27"/>
      <c r="M80" s="27"/>
      <c r="N80" s="27"/>
      <c r="O80" s="27"/>
      <c r="P80" s="27"/>
      <c r="Q80" s="26"/>
      <c r="R80" s="26"/>
      <c r="U80" s="26"/>
      <c r="V80" s="3073"/>
      <c r="W80" s="3074"/>
      <c r="X80" s="3074"/>
      <c r="Y80" s="3074"/>
      <c r="Z80" s="3074"/>
      <c r="AA80" s="3074"/>
      <c r="AB80" s="3074"/>
      <c r="AC80" s="3074"/>
      <c r="AD80" s="3074"/>
      <c r="AE80" s="3074"/>
      <c r="AF80" s="3075"/>
      <c r="AG80" s="27"/>
      <c r="AH80" s="27"/>
      <c r="AI80" s="27"/>
      <c r="AJ80" s="27"/>
      <c r="AK80" s="27"/>
      <c r="AL80" s="27"/>
      <c r="AM80" s="27"/>
      <c r="AN80" s="27"/>
      <c r="AO80" s="27"/>
      <c r="AP80" s="349"/>
      <c r="AQ80" s="349"/>
      <c r="AR80" s="349"/>
      <c r="AS80" s="349"/>
      <c r="AT80" s="349"/>
    </row>
    <row r="81" spans="1:46" s="399" customFormat="1" ht="12.75" outlineLevel="1" x14ac:dyDescent="0.2">
      <c r="A81" s="669" t="str">
        <f>INDEX(Checks!$J$42:$J$47,MATCH((SEARCH("(",formuletekst(H81))),Checks!$I$42:$I$47,0))</f>
        <v>ABO</v>
      </c>
      <c r="B81" s="60"/>
      <c r="C81" s="57"/>
      <c r="D81" s="58"/>
      <c r="E81" s="56"/>
      <c r="F81" s="29">
        <v>1</v>
      </c>
      <c r="G81" s="40" t="s">
        <v>20</v>
      </c>
      <c r="H81" s="32">
        <f>CEILING((H69*$I76),$S78)</f>
        <v>15883</v>
      </c>
      <c r="I81" s="42"/>
      <c r="J81" s="97">
        <f>J69</f>
        <v>2.9499999999999998E-2</v>
      </c>
      <c r="K81" s="79"/>
      <c r="L81" s="27"/>
      <c r="M81" s="27"/>
      <c r="N81" s="27"/>
      <c r="O81" s="27"/>
      <c r="P81" s="27"/>
      <c r="Q81" s="26"/>
      <c r="R81" s="26"/>
      <c r="S81" s="26"/>
      <c r="T81" s="26"/>
      <c r="U81" s="26"/>
      <c r="V81" s="26"/>
      <c r="W81" s="26"/>
      <c r="X81" s="26"/>
      <c r="Y81" s="26"/>
      <c r="Z81" s="26"/>
      <c r="AA81" s="26"/>
      <c r="AB81" s="26"/>
      <c r="AC81" s="26"/>
      <c r="AD81" s="26"/>
      <c r="AE81" s="27"/>
      <c r="AF81" s="27"/>
      <c r="AG81" s="27"/>
      <c r="AH81" s="27"/>
      <c r="AI81" s="27"/>
      <c r="AJ81" s="27"/>
      <c r="AK81" s="27"/>
      <c r="AL81" s="27"/>
      <c r="AM81" s="27"/>
      <c r="AN81" s="27"/>
      <c r="AO81" s="27"/>
      <c r="AP81" s="349"/>
      <c r="AQ81" s="349"/>
      <c r="AR81" s="349"/>
      <c r="AS81" s="349"/>
      <c r="AT81" s="349"/>
    </row>
    <row r="82" spans="1:46" s="399" customFormat="1" ht="12.75" outlineLevel="1" x14ac:dyDescent="0.2">
      <c r="A82" s="669" t="str">
        <f>INDEX(Checks!$J$42:$J$47,MATCH((SEARCH("(",formuletekst(H82))),Checks!$I$42:$I$47,0))</f>
        <v>ABO</v>
      </c>
      <c r="B82" s="61"/>
      <c r="C82" s="62"/>
      <c r="D82" s="63"/>
      <c r="E82" s="64"/>
      <c r="F82" s="33">
        <v>2</v>
      </c>
      <c r="G82" s="33">
        <f>H81</f>
        <v>15883</v>
      </c>
      <c r="H82" s="34">
        <f>CEILING((H70*$I76),$S78)</f>
        <v>28850</v>
      </c>
      <c r="I82" s="34">
        <f>FLOOR((H81*J81),$S78)</f>
        <v>468</v>
      </c>
      <c r="J82" s="98">
        <f>J70</f>
        <v>8.4500000000000006E-2</v>
      </c>
      <c r="K82" s="79"/>
      <c r="L82" s="51"/>
      <c r="M82" s="51"/>
      <c r="N82" s="51"/>
      <c r="O82" s="51"/>
      <c r="P82" s="51"/>
      <c r="Q82" s="26"/>
      <c r="R82" s="26"/>
      <c r="S82" s="26"/>
      <c r="T82" s="26"/>
      <c r="U82" s="26"/>
      <c r="V82" s="26"/>
      <c r="W82" s="26"/>
      <c r="X82" s="26"/>
      <c r="Y82" s="26"/>
      <c r="Z82" s="26"/>
      <c r="AA82" s="26"/>
      <c r="AB82" s="26"/>
      <c r="AC82" s="26"/>
      <c r="AD82" s="26"/>
      <c r="AE82" s="51"/>
      <c r="AF82" s="51"/>
      <c r="AG82" s="51"/>
      <c r="AH82" s="51"/>
      <c r="AI82" s="51"/>
      <c r="AJ82" s="51"/>
      <c r="AK82" s="51"/>
      <c r="AL82" s="51"/>
      <c r="AM82" s="51"/>
      <c r="AN82" s="51"/>
      <c r="AO82" s="51"/>
      <c r="AP82" s="349"/>
      <c r="AQ82" s="349"/>
      <c r="AR82" s="349"/>
      <c r="AS82" s="349"/>
      <c r="AT82" s="349"/>
    </row>
    <row r="83" spans="1:46" s="399" customFormat="1" ht="12.75" outlineLevel="1" x14ac:dyDescent="0.2">
      <c r="A83" s="669" t="str">
        <f>INDEX(Checks!$J$42:$J$47,MATCH((SEARCH("(",formuletekst(H83))),Checks!$I$42:$I$47,0))</f>
        <v>ABO</v>
      </c>
      <c r="B83" s="65"/>
      <c r="C83" s="66"/>
      <c r="D83" s="67"/>
      <c r="E83" s="68"/>
      <c r="F83" s="33">
        <v>3</v>
      </c>
      <c r="G83" s="35">
        <f>H82</f>
        <v>28850</v>
      </c>
      <c r="H83" s="36">
        <f>CEILING((H71*$I76),$S78)</f>
        <v>49464</v>
      </c>
      <c r="I83" s="36">
        <f>FLOOR(((H82-G82)*J82+I82),$S78)</f>
        <v>1563</v>
      </c>
      <c r="J83" s="99">
        <f>J71</f>
        <v>0.42</v>
      </c>
      <c r="K83" s="44"/>
      <c r="L83" s="52"/>
      <c r="M83" s="52"/>
      <c r="N83" s="52"/>
      <c r="O83" s="52"/>
      <c r="P83" s="52"/>
      <c r="Q83" s="26"/>
      <c r="R83" s="26"/>
      <c r="S83" s="26"/>
      <c r="T83" s="26"/>
      <c r="U83" s="26"/>
      <c r="V83" s="26"/>
      <c r="W83" s="26"/>
      <c r="X83" s="26"/>
      <c r="Y83" s="26"/>
      <c r="Z83" s="26"/>
      <c r="AA83" s="26"/>
      <c r="AB83" s="26"/>
      <c r="AC83" s="26"/>
      <c r="AD83" s="26"/>
      <c r="AE83" s="52"/>
      <c r="AF83" s="52"/>
      <c r="AG83" s="52"/>
      <c r="AH83" s="52"/>
      <c r="AI83" s="52"/>
      <c r="AJ83" s="52"/>
      <c r="AK83" s="52"/>
      <c r="AL83" s="52"/>
      <c r="AM83" s="52"/>
      <c r="AN83" s="52"/>
      <c r="AO83" s="52"/>
      <c r="AP83" s="349"/>
      <c r="AQ83" s="349"/>
      <c r="AR83" s="349"/>
      <c r="AS83" s="349"/>
      <c r="AT83" s="349"/>
    </row>
    <row r="84" spans="1:46" s="399" customFormat="1" ht="13.5" outlineLevel="1" thickBot="1" x14ac:dyDescent="0.25">
      <c r="A84" s="669"/>
      <c r="B84" s="65"/>
      <c r="C84" s="66"/>
      <c r="D84" s="67"/>
      <c r="E84" s="68"/>
      <c r="F84" s="37">
        <v>4</v>
      </c>
      <c r="G84" s="38">
        <f>H83</f>
        <v>49464</v>
      </c>
      <c r="H84" s="96">
        <v>0</v>
      </c>
      <c r="I84" s="38">
        <f>FLOOR(((H83-G83)*J83+I83),$S78)</f>
        <v>10220</v>
      </c>
      <c r="J84" s="100">
        <f>J72</f>
        <v>0.52</v>
      </c>
      <c r="K84" s="44"/>
      <c r="L84" s="52"/>
      <c r="M84" s="52"/>
      <c r="N84" s="52"/>
      <c r="O84" s="52"/>
      <c r="P84" s="52"/>
      <c r="Q84" s="26"/>
      <c r="R84" s="26"/>
      <c r="S84" s="26"/>
      <c r="T84" s="26"/>
      <c r="U84" s="26"/>
      <c r="V84" s="26"/>
      <c r="W84" s="26"/>
      <c r="X84" s="26"/>
      <c r="Y84" s="26"/>
      <c r="Z84" s="26"/>
      <c r="AA84" s="26"/>
      <c r="AB84" s="26"/>
      <c r="AC84" s="26"/>
      <c r="AD84" s="26"/>
      <c r="AE84" s="52"/>
      <c r="AF84" s="52"/>
      <c r="AG84" s="52"/>
      <c r="AH84" s="52"/>
      <c r="AI84" s="52"/>
      <c r="AJ84" s="52"/>
      <c r="AK84" s="52"/>
      <c r="AL84" s="52"/>
      <c r="AM84" s="52"/>
      <c r="AN84" s="52"/>
      <c r="AO84" s="52"/>
      <c r="AP84" s="349"/>
      <c r="AQ84" s="349"/>
      <c r="AR84" s="349"/>
      <c r="AS84" s="349"/>
      <c r="AT84" s="349"/>
    </row>
    <row r="85" spans="1:46" s="399" customFormat="1" ht="12.75" outlineLevel="1" x14ac:dyDescent="0.2">
      <c r="A85" s="669"/>
      <c r="B85" s="65"/>
      <c r="C85" s="66"/>
      <c r="D85" s="67"/>
      <c r="E85" s="68"/>
      <c r="F85" s="34"/>
      <c r="G85" s="36"/>
      <c r="H85" s="95"/>
      <c r="I85" s="36"/>
      <c r="J85" s="110"/>
      <c r="K85" s="44"/>
      <c r="L85" s="34"/>
      <c r="M85" s="52"/>
      <c r="N85" s="52"/>
      <c r="O85" s="52"/>
      <c r="P85" s="52"/>
      <c r="Q85" s="26"/>
      <c r="R85" s="26"/>
      <c r="S85" s="26"/>
      <c r="T85" s="26"/>
      <c r="U85" s="26"/>
      <c r="V85" s="26"/>
      <c r="W85" s="26"/>
      <c r="X85" s="26"/>
      <c r="Y85" s="26"/>
      <c r="Z85" s="26"/>
      <c r="AA85" s="26"/>
      <c r="AB85" s="26"/>
      <c r="AC85" s="26"/>
      <c r="AD85" s="26"/>
      <c r="AE85" s="52"/>
      <c r="AF85" s="52"/>
      <c r="AG85" s="52"/>
      <c r="AH85" s="52"/>
      <c r="AI85" s="52"/>
      <c r="AJ85" s="52"/>
      <c r="AK85" s="52"/>
      <c r="AL85" s="52"/>
      <c r="AM85" s="52"/>
      <c r="AN85" s="52"/>
      <c r="AO85" s="52"/>
      <c r="AP85" s="349"/>
      <c r="AQ85" s="349"/>
      <c r="AR85" s="349"/>
      <c r="AS85" s="349"/>
      <c r="AT85" s="349"/>
    </row>
    <row r="86" spans="1:46" s="399" customFormat="1" ht="12.75" outlineLevel="1" x14ac:dyDescent="0.2">
      <c r="A86" s="669"/>
      <c r="B86" s="65"/>
      <c r="C86" s="66"/>
      <c r="D86" s="67"/>
      <c r="E86" s="68"/>
      <c r="F86" s="51"/>
      <c r="G86" s="51" t="s">
        <v>27</v>
      </c>
      <c r="H86" s="51"/>
      <c r="I86" s="51"/>
      <c r="J86" s="51"/>
      <c r="K86" s="44"/>
      <c r="L86" s="34"/>
      <c r="M86" s="52"/>
      <c r="N86" s="52"/>
      <c r="O86" s="52"/>
      <c r="P86" s="52"/>
      <c r="Q86" s="26"/>
      <c r="R86" s="26"/>
      <c r="S86" s="26"/>
      <c r="T86" s="26"/>
      <c r="U86" s="26"/>
      <c r="V86" s="26"/>
      <c r="W86" s="26"/>
      <c r="X86" s="26"/>
      <c r="Y86" s="26"/>
      <c r="Z86" s="26"/>
      <c r="AA86" s="26"/>
      <c r="AB86" s="26"/>
      <c r="AC86" s="26"/>
      <c r="AD86" s="26"/>
      <c r="AE86" s="52"/>
      <c r="AF86" s="52"/>
      <c r="AG86" s="52"/>
      <c r="AH86" s="52"/>
      <c r="AI86" s="52"/>
      <c r="AJ86" s="52"/>
      <c r="AK86" s="52"/>
      <c r="AL86" s="52"/>
      <c r="AM86" s="52"/>
      <c r="AN86" s="52"/>
      <c r="AO86" s="52"/>
      <c r="AP86" s="349"/>
      <c r="AQ86" s="349"/>
      <c r="AR86" s="349"/>
      <c r="AS86" s="349"/>
      <c r="AT86" s="349"/>
    </row>
    <row r="87" spans="1:46" s="399" customFormat="1" ht="12.75" outlineLevel="1" x14ac:dyDescent="0.2">
      <c r="A87" s="669"/>
      <c r="B87" s="65"/>
      <c r="C87" s="66"/>
      <c r="D87" s="67"/>
      <c r="E87" s="68"/>
      <c r="F87" s="48" t="str">
        <f>F79</f>
        <v>Jaar</v>
      </c>
      <c r="G87" s="3025" t="s">
        <v>18</v>
      </c>
      <c r="H87" s="3025"/>
      <c r="I87" s="3025"/>
      <c r="J87" s="3026"/>
      <c r="K87" s="44"/>
      <c r="L87" s="34"/>
      <c r="M87" s="52"/>
      <c r="N87" s="52"/>
      <c r="O87" s="52"/>
      <c r="P87" s="52"/>
      <c r="Q87" s="26"/>
      <c r="R87" s="26"/>
      <c r="S87" s="26"/>
      <c r="T87" s="26"/>
      <c r="U87" s="26"/>
      <c r="V87" s="26"/>
      <c r="W87" s="26"/>
      <c r="X87" s="26"/>
      <c r="Y87" s="26"/>
      <c r="Z87" s="26"/>
      <c r="AA87" s="26"/>
      <c r="AB87" s="26"/>
      <c r="AC87" s="26"/>
      <c r="AD87" s="26"/>
      <c r="AE87" s="52"/>
      <c r="AF87" s="52"/>
      <c r="AG87" s="52"/>
      <c r="AH87" s="52"/>
      <c r="AI87" s="52"/>
      <c r="AJ87" s="52"/>
      <c r="AK87" s="52"/>
      <c r="AL87" s="52"/>
      <c r="AM87" s="52"/>
      <c r="AN87" s="52"/>
      <c r="AO87" s="52"/>
      <c r="AP87" s="349"/>
      <c r="AQ87" s="349"/>
      <c r="AR87" s="349"/>
      <c r="AS87" s="349"/>
      <c r="AT87" s="349"/>
    </row>
    <row r="88" spans="1:46" s="399" customFormat="1" ht="12.75" outlineLevel="1" x14ac:dyDescent="0.2">
      <c r="A88" s="669"/>
      <c r="B88" s="65"/>
      <c r="C88" s="66"/>
      <c r="D88" s="67"/>
      <c r="E88" s="68"/>
      <c r="F88" s="30" t="s">
        <v>13</v>
      </c>
      <c r="G88" s="28" t="s">
        <v>14</v>
      </c>
      <c r="H88" s="28" t="s">
        <v>15</v>
      </c>
      <c r="I88" s="28" t="s">
        <v>16</v>
      </c>
      <c r="J88" s="39" t="s">
        <v>17</v>
      </c>
      <c r="K88" s="44"/>
      <c r="L88" s="34"/>
      <c r="M88" s="52"/>
      <c r="N88" s="52"/>
      <c r="O88" s="52"/>
      <c r="P88" s="52"/>
      <c r="Q88" s="26"/>
      <c r="R88" s="26"/>
      <c r="S88" s="26"/>
      <c r="T88" s="26"/>
      <c r="U88" s="26"/>
      <c r="V88" s="26"/>
      <c r="W88" s="26"/>
      <c r="X88" s="26"/>
      <c r="Y88" s="26"/>
      <c r="Z88" s="26"/>
      <c r="AA88" s="26"/>
      <c r="AB88" s="26"/>
      <c r="AC88" s="26"/>
      <c r="AD88" s="26"/>
      <c r="AE88" s="52"/>
      <c r="AF88" s="52"/>
      <c r="AG88" s="52"/>
      <c r="AH88" s="52"/>
      <c r="AI88" s="52"/>
      <c r="AJ88" s="52"/>
      <c r="AK88" s="52"/>
      <c r="AL88" s="52"/>
      <c r="AM88" s="52"/>
      <c r="AN88" s="52"/>
      <c r="AO88" s="52"/>
      <c r="AP88" s="349"/>
      <c r="AQ88" s="349"/>
      <c r="AR88" s="349"/>
      <c r="AS88" s="349"/>
      <c r="AT88" s="349"/>
    </row>
    <row r="89" spans="1:46" s="399" customFormat="1" ht="12.75" outlineLevel="1" x14ac:dyDescent="0.2">
      <c r="A89" s="669"/>
      <c r="B89" s="65"/>
      <c r="C89" s="66"/>
      <c r="D89" s="67"/>
      <c r="E89" s="68"/>
      <c r="F89" s="29">
        <v>1</v>
      </c>
      <c r="G89" s="40"/>
      <c r="H89" s="103"/>
      <c r="I89" s="42"/>
      <c r="J89" s="104">
        <v>-1.2500000000000001E-2</v>
      </c>
      <c r="K89" s="44"/>
      <c r="L89" s="34"/>
      <c r="M89" s="52"/>
      <c r="N89" s="52"/>
      <c r="O89" s="52"/>
      <c r="P89" s="52"/>
      <c r="Q89" s="26"/>
      <c r="R89" s="26"/>
      <c r="S89" s="26"/>
      <c r="T89" s="26"/>
      <c r="U89" s="26"/>
      <c r="V89" s="26"/>
      <c r="W89" s="26"/>
      <c r="X89" s="26"/>
      <c r="Y89" s="26"/>
      <c r="Z89" s="26"/>
      <c r="AA89" s="26"/>
      <c r="AB89" s="26"/>
      <c r="AC89" s="26"/>
      <c r="AD89" s="26"/>
      <c r="AE89" s="52"/>
      <c r="AF89" s="52"/>
      <c r="AG89" s="52"/>
      <c r="AH89" s="52"/>
      <c r="AI89" s="52"/>
      <c r="AJ89" s="52"/>
      <c r="AK89" s="52"/>
      <c r="AL89" s="52"/>
      <c r="AM89" s="52"/>
      <c r="AN89" s="52"/>
      <c r="AO89" s="52"/>
      <c r="AP89" s="349"/>
      <c r="AQ89" s="349"/>
      <c r="AR89" s="349"/>
      <c r="AS89" s="349"/>
      <c r="AT89" s="349"/>
    </row>
    <row r="90" spans="1:46" s="399" customFormat="1" ht="12.75" outlineLevel="1" x14ac:dyDescent="0.2">
      <c r="A90" s="669"/>
      <c r="B90" s="65"/>
      <c r="C90" s="66"/>
      <c r="D90" s="67"/>
      <c r="E90" s="68"/>
      <c r="F90" s="33">
        <v>2</v>
      </c>
      <c r="G90" s="318"/>
      <c r="H90" s="105"/>
      <c r="I90" s="320"/>
      <c r="J90" s="106">
        <v>-1.2500000000000001E-2</v>
      </c>
      <c r="K90" s="44"/>
      <c r="L90" s="34"/>
      <c r="M90" s="52"/>
      <c r="N90" s="52"/>
      <c r="O90" s="52"/>
      <c r="P90" s="52"/>
      <c r="Q90" s="26"/>
      <c r="R90" s="26"/>
      <c r="S90" s="26"/>
      <c r="T90" s="26"/>
      <c r="U90" s="26"/>
      <c r="V90" s="26"/>
      <c r="W90" s="26"/>
      <c r="X90" s="26"/>
      <c r="Y90" s="26"/>
      <c r="Z90" s="26"/>
      <c r="AA90" s="26"/>
      <c r="AB90" s="26"/>
      <c r="AC90" s="26"/>
      <c r="AD90" s="26"/>
      <c r="AE90" s="52"/>
      <c r="AF90" s="52"/>
      <c r="AG90" s="52"/>
      <c r="AH90" s="52"/>
      <c r="AI90" s="52"/>
      <c r="AJ90" s="52"/>
      <c r="AK90" s="52"/>
      <c r="AL90" s="52"/>
      <c r="AM90" s="52"/>
      <c r="AN90" s="52"/>
      <c r="AO90" s="52"/>
      <c r="AP90" s="349"/>
      <c r="AQ90" s="349"/>
      <c r="AR90" s="349"/>
      <c r="AS90" s="349"/>
      <c r="AT90" s="349"/>
    </row>
    <row r="91" spans="1:46" s="399" customFormat="1" ht="12.75" outlineLevel="1" x14ac:dyDescent="0.2">
      <c r="A91" s="669"/>
      <c r="B91" s="65"/>
      <c r="C91" s="66"/>
      <c r="D91" s="67"/>
      <c r="E91" s="68"/>
      <c r="F91" s="33">
        <v>3</v>
      </c>
      <c r="G91" s="319"/>
      <c r="H91" s="107"/>
      <c r="I91" s="321"/>
      <c r="J91" s="108"/>
      <c r="K91" s="44"/>
      <c r="L91" s="34"/>
      <c r="M91" s="52"/>
      <c r="N91" s="52"/>
      <c r="O91" s="52"/>
      <c r="P91" s="52"/>
      <c r="Q91" s="26"/>
      <c r="R91" s="26"/>
      <c r="S91" s="26"/>
      <c r="T91" s="26"/>
      <c r="U91" s="26"/>
      <c r="V91" s="26"/>
      <c r="W91" s="26"/>
      <c r="X91" s="26"/>
      <c r="Y91" s="26"/>
      <c r="Z91" s="26"/>
      <c r="AA91" s="26"/>
      <c r="AB91" s="26"/>
      <c r="AC91" s="26"/>
      <c r="AD91" s="26"/>
      <c r="AE91" s="52"/>
      <c r="AF91" s="52"/>
      <c r="AG91" s="52"/>
      <c r="AH91" s="52"/>
      <c r="AI91" s="52"/>
      <c r="AJ91" s="52"/>
      <c r="AK91" s="52"/>
      <c r="AL91" s="52"/>
      <c r="AM91" s="52"/>
      <c r="AN91" s="52"/>
      <c r="AO91" s="52"/>
      <c r="AP91" s="349"/>
      <c r="AQ91" s="349"/>
      <c r="AR91" s="349"/>
      <c r="AS91" s="349"/>
      <c r="AT91" s="349"/>
    </row>
    <row r="92" spans="1:46" s="399" customFormat="1" ht="13.5" outlineLevel="1" thickBot="1" x14ac:dyDescent="0.25">
      <c r="A92" s="669"/>
      <c r="B92" s="65"/>
      <c r="C92" s="66"/>
      <c r="D92" s="67"/>
      <c r="E92" s="68"/>
      <c r="F92" s="37">
        <v>4</v>
      </c>
      <c r="G92" s="43"/>
      <c r="H92" s="43"/>
      <c r="I92" s="43"/>
      <c r="J92" s="109"/>
      <c r="K92" s="44"/>
      <c r="L92" s="34"/>
      <c r="M92" s="52"/>
      <c r="N92" s="52"/>
      <c r="O92" s="52"/>
      <c r="P92" s="52"/>
      <c r="Q92" s="26"/>
      <c r="R92" s="26"/>
      <c r="S92" s="26"/>
      <c r="T92" s="26"/>
      <c r="U92" s="26"/>
      <c r="V92" s="26"/>
      <c r="W92" s="26"/>
      <c r="X92" s="26"/>
      <c r="Y92" s="26"/>
      <c r="Z92" s="26"/>
      <c r="AA92" s="26"/>
      <c r="AB92" s="26"/>
      <c r="AC92" s="26"/>
      <c r="AD92" s="26"/>
      <c r="AE92" s="52"/>
      <c r="AF92" s="52"/>
      <c r="AG92" s="52"/>
      <c r="AH92" s="52"/>
      <c r="AI92" s="52"/>
      <c r="AJ92" s="52"/>
      <c r="AK92" s="52"/>
      <c r="AL92" s="52"/>
      <c r="AM92" s="52"/>
      <c r="AN92" s="52"/>
      <c r="AO92" s="52"/>
      <c r="AP92" s="349"/>
      <c r="AQ92" s="349"/>
      <c r="AR92" s="349"/>
      <c r="AS92" s="349"/>
      <c r="AT92" s="349"/>
    </row>
    <row r="93" spans="1:46" s="399" customFormat="1" ht="12.75" outlineLevel="1" x14ac:dyDescent="0.2">
      <c r="A93" s="669"/>
      <c r="B93" s="76"/>
      <c r="C93" s="77"/>
      <c r="D93" s="78"/>
      <c r="E93" s="64"/>
      <c r="F93" s="51"/>
      <c r="G93" s="51"/>
      <c r="H93" s="51"/>
      <c r="I93" s="51"/>
      <c r="J93" s="51"/>
      <c r="K93" s="51"/>
      <c r="L93" s="51"/>
      <c r="M93" s="51"/>
      <c r="N93" s="51"/>
      <c r="O93" s="51"/>
      <c r="P93" s="51"/>
      <c r="Q93" s="26"/>
      <c r="R93" s="26"/>
      <c r="S93" s="26"/>
      <c r="T93" s="26"/>
      <c r="U93" s="26"/>
      <c r="V93" s="26"/>
      <c r="W93" s="26"/>
      <c r="X93" s="26"/>
      <c r="Y93" s="26"/>
      <c r="Z93" s="26"/>
      <c r="AA93" s="26"/>
      <c r="AB93" s="26"/>
      <c r="AC93" s="26"/>
      <c r="AD93" s="26"/>
      <c r="AE93" s="51"/>
      <c r="AF93" s="51"/>
      <c r="AG93" s="51"/>
      <c r="AH93" s="51"/>
      <c r="AI93" s="51"/>
      <c r="AJ93" s="51"/>
      <c r="AK93" s="51"/>
      <c r="AL93" s="51"/>
      <c r="AM93" s="51"/>
      <c r="AN93" s="51"/>
      <c r="AO93" s="51"/>
      <c r="AP93" s="349"/>
      <c r="AQ93" s="349"/>
      <c r="AR93" s="349"/>
      <c r="AS93" s="349"/>
      <c r="AT93" s="349"/>
    </row>
    <row r="94" spans="1:46" s="399" customFormat="1" ht="12.75" outlineLevel="1" x14ac:dyDescent="0.2">
      <c r="A94" s="669"/>
      <c r="B94" s="76"/>
      <c r="C94" s="77"/>
      <c r="D94" s="78"/>
      <c r="E94" s="64"/>
      <c r="F94" s="75" t="str">
        <f>"Feitelijk schijventarief "&amp;G74&amp;" = basis voor bijstelling per 1-1-"&amp;(G74+1)</f>
        <v>Feitelijk schijventarief 2003 = basis voor bijstelling per 1-1-2004</v>
      </c>
      <c r="G94" s="51"/>
      <c r="H94" s="51"/>
      <c r="I94" s="51"/>
      <c r="J94" s="51"/>
      <c r="K94" s="51"/>
      <c r="L94" s="51"/>
      <c r="M94" s="51"/>
      <c r="N94" s="51"/>
      <c r="O94" s="51"/>
      <c r="P94" s="51"/>
      <c r="Q94" s="26"/>
      <c r="R94" s="26"/>
      <c r="S94" s="26"/>
      <c r="T94" s="26"/>
      <c r="U94" s="26"/>
      <c r="V94" s="26"/>
      <c r="W94" s="26"/>
      <c r="X94" s="26"/>
      <c r="Y94" s="26"/>
      <c r="Z94" s="26"/>
      <c r="AA94" s="26"/>
      <c r="AB94" s="26"/>
      <c r="AC94" s="26"/>
      <c r="AD94" s="26"/>
      <c r="AE94" s="51"/>
      <c r="AF94" s="51"/>
      <c r="AG94" s="51"/>
      <c r="AH94" s="51"/>
      <c r="AI94" s="51"/>
      <c r="AJ94" s="51"/>
      <c r="AK94" s="51"/>
      <c r="AL94" s="51"/>
      <c r="AM94" s="51"/>
      <c r="AN94" s="51"/>
      <c r="AO94" s="51"/>
      <c r="AP94" s="349"/>
      <c r="AQ94" s="349"/>
      <c r="AR94" s="349"/>
      <c r="AS94" s="349"/>
      <c r="AT94" s="349"/>
    </row>
    <row r="95" spans="1:46" s="399" customFormat="1" ht="12.75" outlineLevel="1" x14ac:dyDescent="0.2">
      <c r="A95" s="669"/>
      <c r="B95" s="76"/>
      <c r="C95" s="77"/>
      <c r="D95" s="78"/>
      <c r="E95" s="64"/>
      <c r="F95" s="48" t="str">
        <f>F79</f>
        <v>Jaar</v>
      </c>
      <c r="G95" s="3025" t="s">
        <v>18</v>
      </c>
      <c r="H95" s="3025"/>
      <c r="I95" s="3025"/>
      <c r="J95" s="3026"/>
      <c r="K95" s="51"/>
      <c r="L95" s="51"/>
      <c r="M95" s="51"/>
      <c r="N95" s="51"/>
      <c r="O95" s="51"/>
      <c r="P95" s="51"/>
      <c r="Q95" s="51"/>
      <c r="R95" s="51"/>
      <c r="S95" s="51"/>
      <c r="T95" s="51"/>
      <c r="U95" s="51"/>
      <c r="V95" s="51"/>
      <c r="W95" s="51"/>
      <c r="X95" s="51"/>
      <c r="Y95" s="51"/>
      <c r="Z95" s="51"/>
      <c r="AA95" s="51"/>
      <c r="AB95" s="51"/>
      <c r="AC95" s="51"/>
      <c r="AD95" s="51"/>
      <c r="AE95" s="51"/>
      <c r="AF95" s="51"/>
      <c r="AG95" s="51"/>
      <c r="AH95" s="51"/>
      <c r="AI95" s="51"/>
      <c r="AJ95" s="51"/>
      <c r="AK95" s="51"/>
      <c r="AL95" s="51"/>
      <c r="AM95" s="51"/>
      <c r="AN95" s="51"/>
      <c r="AO95" s="51"/>
      <c r="AP95" s="349"/>
      <c r="AQ95" s="349"/>
      <c r="AR95" s="349"/>
      <c r="AS95" s="349"/>
      <c r="AT95" s="349"/>
    </row>
    <row r="96" spans="1:46" s="399" customFormat="1" ht="12.75" outlineLevel="1" x14ac:dyDescent="0.2">
      <c r="A96" s="669" t="s">
        <v>1777</v>
      </c>
      <c r="B96" s="76"/>
      <c r="C96" s="77"/>
      <c r="D96" s="78"/>
      <c r="E96" s="64"/>
      <c r="F96" s="30" t="s">
        <v>13</v>
      </c>
      <c r="G96" s="28" t="s">
        <v>14</v>
      </c>
      <c r="H96" s="28" t="s">
        <v>15</v>
      </c>
      <c r="I96" s="28" t="s">
        <v>16</v>
      </c>
      <c r="J96" s="39" t="s">
        <v>17</v>
      </c>
      <c r="K96" s="51"/>
      <c r="L96" s="51"/>
      <c r="M96" s="51"/>
      <c r="N96" s="51"/>
      <c r="O96" s="51"/>
      <c r="P96" s="51"/>
      <c r="Q96" s="51"/>
      <c r="R96" s="51"/>
      <c r="S96" s="51"/>
      <c r="T96" s="51"/>
      <c r="U96" s="51"/>
      <c r="V96" s="51"/>
      <c r="W96" s="51"/>
      <c r="X96" s="51"/>
      <c r="Y96" s="51"/>
      <c r="Z96" s="51"/>
      <c r="AA96" s="51"/>
      <c r="AB96" s="51"/>
      <c r="AC96" s="51"/>
      <c r="AD96" s="51"/>
      <c r="AE96" s="51"/>
      <c r="AF96" s="51"/>
      <c r="AG96" s="51"/>
      <c r="AH96" s="51"/>
      <c r="AI96" s="51"/>
      <c r="AJ96" s="51"/>
      <c r="AK96" s="51"/>
      <c r="AL96" s="51"/>
      <c r="AM96" s="51"/>
      <c r="AN96" s="51"/>
      <c r="AO96" s="51"/>
      <c r="AP96" s="349"/>
      <c r="AQ96" s="349"/>
      <c r="AR96" s="349"/>
      <c r="AS96" s="349"/>
      <c r="AT96" s="349"/>
    </row>
    <row r="97" spans="1:46" s="399" customFormat="1" ht="12.75" outlineLevel="1" x14ac:dyDescent="0.2">
      <c r="A97" s="669"/>
      <c r="B97" s="76"/>
      <c r="C97" s="77"/>
      <c r="D97" s="78"/>
      <c r="E97" s="64"/>
      <c r="F97" s="29">
        <v>1</v>
      </c>
      <c r="G97" s="40" t="s">
        <v>20</v>
      </c>
      <c r="H97" s="32">
        <f>H81+H89</f>
        <v>15883</v>
      </c>
      <c r="I97" s="42"/>
      <c r="J97" s="97">
        <f>J81+J89</f>
        <v>1.6999999999999998E-2</v>
      </c>
      <c r="K97" s="51"/>
      <c r="L97" s="51"/>
      <c r="M97" s="51"/>
      <c r="N97" s="51"/>
      <c r="O97" s="51"/>
      <c r="P97" s="51"/>
      <c r="Q97" s="51"/>
      <c r="R97" s="51"/>
      <c r="S97" s="51"/>
      <c r="T97" s="51"/>
      <c r="U97" s="51"/>
      <c r="V97" s="51"/>
      <c r="W97" s="51"/>
      <c r="X97" s="51"/>
      <c r="Y97" s="51"/>
      <c r="Z97" s="51"/>
      <c r="AA97" s="51"/>
      <c r="AB97" s="51"/>
      <c r="AC97" s="51"/>
      <c r="AD97" s="51"/>
      <c r="AE97" s="51"/>
      <c r="AF97" s="51"/>
      <c r="AG97" s="51"/>
      <c r="AH97" s="51"/>
      <c r="AI97" s="51"/>
      <c r="AJ97" s="51"/>
      <c r="AK97" s="51"/>
      <c r="AL97" s="51"/>
      <c r="AM97" s="51"/>
      <c r="AN97" s="51"/>
      <c r="AO97" s="51"/>
      <c r="AP97" s="349"/>
      <c r="AQ97" s="349"/>
      <c r="AR97" s="349"/>
      <c r="AS97" s="349"/>
      <c r="AT97" s="349"/>
    </row>
    <row r="98" spans="1:46" s="399" customFormat="1" ht="12.75" outlineLevel="1" x14ac:dyDescent="0.2">
      <c r="A98" s="669" t="str">
        <f>INDEX(Checks!$J$42:$J$47,MATCH((SEARCH("(",formuletekst(I98))),Checks!$I$42:$I$47,0))</f>
        <v>ABE</v>
      </c>
      <c r="B98" s="76"/>
      <c r="C98" s="77"/>
      <c r="D98" s="78"/>
      <c r="E98" s="64"/>
      <c r="F98" s="33">
        <v>2</v>
      </c>
      <c r="G98" s="33">
        <f>H97</f>
        <v>15883</v>
      </c>
      <c r="H98" s="34">
        <f>H82+H90</f>
        <v>28850</v>
      </c>
      <c r="I98" s="34">
        <f>FLOOR((H97*J97),$S78)</f>
        <v>270</v>
      </c>
      <c r="J98" s="98">
        <f>J82+J90</f>
        <v>7.2000000000000008E-2</v>
      </c>
      <c r="K98" s="51"/>
      <c r="L98" s="51"/>
      <c r="M98" s="51"/>
      <c r="N98" s="51"/>
      <c r="O98" s="51"/>
      <c r="P98" s="51"/>
      <c r="Q98" s="51"/>
      <c r="R98" s="51"/>
      <c r="S98" s="51"/>
      <c r="T98" s="51"/>
      <c r="U98" s="51"/>
      <c r="V98" s="51"/>
      <c r="W98" s="51"/>
      <c r="X98" s="51"/>
      <c r="Y98" s="51"/>
      <c r="Z98" s="51"/>
      <c r="AA98" s="51"/>
      <c r="AB98" s="51"/>
      <c r="AC98" s="51"/>
      <c r="AD98" s="51"/>
      <c r="AE98" s="51"/>
      <c r="AF98" s="51"/>
      <c r="AG98" s="51"/>
      <c r="AH98" s="51"/>
      <c r="AI98" s="51"/>
      <c r="AJ98" s="51"/>
      <c r="AK98" s="51"/>
      <c r="AL98" s="51"/>
      <c r="AM98" s="51"/>
      <c r="AN98" s="51"/>
      <c r="AO98" s="51"/>
      <c r="AP98" s="349"/>
      <c r="AQ98" s="349"/>
      <c r="AR98" s="349"/>
      <c r="AS98" s="349"/>
      <c r="AT98" s="349"/>
    </row>
    <row r="99" spans="1:46" s="399" customFormat="1" ht="12.75" outlineLevel="1" x14ac:dyDescent="0.2">
      <c r="A99" s="669" t="str">
        <f>INDEX(Checks!$J$42:$J$47,MATCH((SEARCH("(",formuletekst(I99))),Checks!$I$42:$I$47,0))</f>
        <v>ABE</v>
      </c>
      <c r="B99" s="76"/>
      <c r="C99" s="77"/>
      <c r="D99" s="78"/>
      <c r="E99" s="64"/>
      <c r="F99" s="33">
        <v>3</v>
      </c>
      <c r="G99" s="35">
        <f>H98</f>
        <v>28850</v>
      </c>
      <c r="H99" s="36">
        <f>H83+H91</f>
        <v>49464</v>
      </c>
      <c r="I99" s="36">
        <f>FLOOR(((H98-G98)*J98+I98),$S78)</f>
        <v>1203</v>
      </c>
      <c r="J99" s="99">
        <f>J83+J91</f>
        <v>0.42</v>
      </c>
      <c r="K99" s="51"/>
      <c r="L99" s="51"/>
      <c r="M99" s="51"/>
      <c r="N99" s="51"/>
      <c r="O99" s="51"/>
      <c r="P99" s="51"/>
      <c r="Q99" s="51"/>
      <c r="R99" s="51"/>
      <c r="S99" s="51"/>
      <c r="T99" s="51"/>
      <c r="U99" s="51"/>
      <c r="V99" s="51"/>
      <c r="W99" s="51"/>
      <c r="X99" s="51"/>
      <c r="Y99" s="51"/>
      <c r="Z99" s="51"/>
      <c r="AA99" s="51"/>
      <c r="AB99" s="51"/>
      <c r="AC99" s="51"/>
      <c r="AD99" s="51"/>
      <c r="AE99" s="51"/>
      <c r="AF99" s="51"/>
      <c r="AG99" s="51"/>
      <c r="AH99" s="51"/>
      <c r="AI99" s="51"/>
      <c r="AJ99" s="51"/>
      <c r="AK99" s="51"/>
      <c r="AL99" s="51"/>
      <c r="AM99" s="51"/>
      <c r="AN99" s="51"/>
      <c r="AO99" s="51"/>
      <c r="AP99" s="349"/>
      <c r="AQ99" s="349"/>
      <c r="AR99" s="349"/>
      <c r="AS99" s="349"/>
      <c r="AT99" s="349"/>
    </row>
    <row r="100" spans="1:46" s="399" customFormat="1" ht="13.5" outlineLevel="1" thickBot="1" x14ac:dyDescent="0.25">
      <c r="A100" s="669" t="str">
        <f>INDEX(Checks!$J$42:$J$47,MATCH((SEARCH("(",formuletekst(I100))),Checks!$I$42:$I$47,0))</f>
        <v>ABE</v>
      </c>
      <c r="B100" s="76"/>
      <c r="C100" s="77"/>
      <c r="D100" s="78"/>
      <c r="E100" s="64"/>
      <c r="F100" s="37">
        <v>4</v>
      </c>
      <c r="G100" s="38">
        <f>H99</f>
        <v>49464</v>
      </c>
      <c r="H100" s="43"/>
      <c r="I100" s="38">
        <f>FLOOR(((H99-G99)*J99+I99),$S78)</f>
        <v>9860</v>
      </c>
      <c r="J100" s="100">
        <f>J84+J92</f>
        <v>0.52</v>
      </c>
      <c r="K100" s="51"/>
      <c r="L100" s="51"/>
      <c r="M100" s="51"/>
      <c r="N100" s="51"/>
      <c r="O100" s="51"/>
      <c r="P100" s="51"/>
      <c r="Q100" s="51"/>
      <c r="R100" s="51"/>
      <c r="S100" s="51"/>
      <c r="T100" s="51"/>
      <c r="U100" s="51"/>
      <c r="V100" s="51"/>
      <c r="W100" s="51"/>
      <c r="X100" s="51"/>
      <c r="Y100" s="51"/>
      <c r="Z100" s="51"/>
      <c r="AA100" s="51"/>
      <c r="AB100" s="51"/>
      <c r="AC100" s="51"/>
      <c r="AD100" s="51"/>
      <c r="AE100" s="51"/>
      <c r="AF100" s="51"/>
      <c r="AG100" s="51"/>
      <c r="AH100" s="51"/>
      <c r="AI100" s="51"/>
      <c r="AJ100" s="51"/>
      <c r="AK100" s="51"/>
      <c r="AL100" s="51"/>
      <c r="AM100" s="51"/>
      <c r="AN100" s="51"/>
      <c r="AO100" s="51"/>
      <c r="AP100" s="349"/>
      <c r="AQ100" s="349"/>
      <c r="AR100" s="349"/>
      <c r="AS100" s="349"/>
      <c r="AT100" s="349"/>
    </row>
    <row r="101" spans="1:46" s="399" customFormat="1" ht="12.75" x14ac:dyDescent="0.2">
      <c r="A101" s="669"/>
      <c r="B101" s="76"/>
      <c r="C101" s="77"/>
      <c r="D101" s="78"/>
      <c r="E101" s="64"/>
      <c r="F101" s="51"/>
      <c r="G101" s="51"/>
      <c r="H101" s="51"/>
      <c r="I101" s="51"/>
      <c r="J101" s="51"/>
      <c r="K101" s="51"/>
      <c r="L101" s="51"/>
      <c r="M101" s="51"/>
      <c r="N101" s="51"/>
      <c r="O101" s="51"/>
      <c r="P101" s="51"/>
      <c r="Q101" s="51"/>
      <c r="R101" s="51"/>
      <c r="S101" s="51"/>
      <c r="T101" s="51"/>
      <c r="U101" s="51"/>
      <c r="V101" s="51"/>
      <c r="W101" s="51"/>
      <c r="X101" s="51"/>
      <c r="Y101" s="51"/>
      <c r="Z101" s="51"/>
      <c r="AA101" s="51"/>
      <c r="AB101" s="51"/>
      <c r="AC101" s="51"/>
      <c r="AD101" s="51"/>
      <c r="AE101" s="51"/>
      <c r="AF101" s="51"/>
      <c r="AG101" s="51"/>
      <c r="AH101" s="51"/>
      <c r="AI101" s="51"/>
      <c r="AJ101" s="51"/>
      <c r="AK101" s="51"/>
      <c r="AL101" s="51"/>
      <c r="AM101" s="51"/>
      <c r="AN101" s="51"/>
      <c r="AO101" s="51"/>
      <c r="AP101" s="349"/>
      <c r="AQ101" s="349"/>
      <c r="AR101" s="349"/>
      <c r="AS101" s="349"/>
      <c r="AT101" s="349"/>
    </row>
    <row r="102" spans="1:46" s="131" customFormat="1" ht="12.75" collapsed="1" x14ac:dyDescent="0.25">
      <c r="A102" s="1402" t="s">
        <v>1583</v>
      </c>
      <c r="B102" s="126"/>
      <c r="C102" s="127"/>
      <c r="D102" s="128"/>
      <c r="E102" s="129" t="s">
        <v>2</v>
      </c>
      <c r="G102" s="121">
        <v>2004</v>
      </c>
      <c r="H102" s="131">
        <f>ROW(G125)-ROW()</f>
        <v>23</v>
      </c>
      <c r="R102" s="132"/>
      <c r="S102" s="132"/>
      <c r="T102" s="132"/>
      <c r="U102" s="132"/>
      <c r="V102" s="132"/>
    </row>
    <row r="103" spans="1:46" s="399" customFormat="1" ht="12.75" outlineLevel="1" x14ac:dyDescent="0.2">
      <c r="A103" s="669"/>
      <c r="B103" s="61"/>
      <c r="C103" s="62"/>
      <c r="D103" s="63"/>
      <c r="E103" s="74"/>
      <c r="F103" s="51"/>
      <c r="G103" s="51"/>
      <c r="H103" s="51"/>
      <c r="I103" s="51"/>
      <c r="J103" s="51"/>
      <c r="K103" s="51"/>
      <c r="L103" s="51"/>
      <c r="M103" s="51"/>
      <c r="N103" s="51"/>
      <c r="O103" s="51"/>
      <c r="P103" s="51"/>
      <c r="Q103" s="51"/>
      <c r="R103" s="52"/>
      <c r="S103" s="52"/>
      <c r="T103" s="52"/>
      <c r="U103" s="52"/>
      <c r="V103" s="52"/>
      <c r="W103" s="51"/>
      <c r="X103" s="51"/>
      <c r="Y103" s="51"/>
      <c r="Z103" s="51"/>
      <c r="AA103" s="51"/>
      <c r="AB103" s="51"/>
      <c r="AC103" s="51"/>
      <c r="AD103" s="51"/>
      <c r="AE103" s="51"/>
      <c r="AF103" s="51"/>
      <c r="AG103" s="51"/>
      <c r="AH103" s="51"/>
      <c r="AI103" s="51"/>
      <c r="AJ103" s="51"/>
      <c r="AK103" s="51"/>
      <c r="AL103" s="51"/>
      <c r="AM103" s="51"/>
      <c r="AN103" s="51"/>
      <c r="AO103" s="51"/>
      <c r="AP103" s="349"/>
      <c r="AQ103" s="349"/>
      <c r="AR103" s="349"/>
      <c r="AS103" s="349"/>
      <c r="AT103" s="349"/>
    </row>
    <row r="104" spans="1:46" s="399" customFormat="1" ht="13.5" outlineLevel="1" thickBot="1" x14ac:dyDescent="0.25">
      <c r="A104" s="669"/>
      <c r="B104" s="61"/>
      <c r="C104" s="62"/>
      <c r="D104" s="63"/>
      <c r="E104" s="74"/>
      <c r="F104" s="51"/>
      <c r="G104" s="85" t="s">
        <v>0</v>
      </c>
      <c r="H104" s="122">
        <f>G102</f>
        <v>2004</v>
      </c>
      <c r="I104" s="119">
        <f>VLOOKUP($H104,'TCF en bruto WML'!$G$13:$H$76,2,FALSE)</f>
        <v>1.024</v>
      </c>
      <c r="J104" s="51"/>
      <c r="K104" s="51"/>
      <c r="L104" s="51"/>
      <c r="M104" s="51"/>
      <c r="N104" s="51"/>
      <c r="O104" s="51"/>
      <c r="P104" s="51"/>
      <c r="Q104" s="51"/>
      <c r="R104" s="52"/>
      <c r="S104" s="372" t="s">
        <v>243</v>
      </c>
      <c r="T104" s="349"/>
      <c r="U104" s="52"/>
      <c r="V104" s="75" t="s">
        <v>29</v>
      </c>
      <c r="W104" s="349"/>
      <c r="X104" s="349"/>
      <c r="Y104" s="349"/>
      <c r="Z104" s="349"/>
      <c r="AA104" s="349"/>
      <c r="AB104" s="349"/>
      <c r="AC104" s="349"/>
      <c r="AD104" s="349"/>
      <c r="AE104" s="349"/>
      <c r="AF104" s="349"/>
      <c r="AG104" s="51"/>
      <c r="AH104" s="51"/>
      <c r="AI104" s="51"/>
      <c r="AJ104" s="51"/>
      <c r="AK104" s="51"/>
      <c r="AL104" s="51"/>
      <c r="AM104" s="51"/>
      <c r="AN104" s="51"/>
      <c r="AO104" s="51"/>
      <c r="AP104" s="349"/>
      <c r="AQ104" s="349"/>
      <c r="AR104" s="349"/>
      <c r="AS104" s="349"/>
      <c r="AT104" s="349"/>
    </row>
    <row r="105" spans="1:46" s="399" customFormat="1" ht="12.75" outlineLevel="1" x14ac:dyDescent="0.2">
      <c r="A105" s="669"/>
      <c r="B105" s="61"/>
      <c r="C105" s="62"/>
      <c r="D105" s="63"/>
      <c r="E105" s="74"/>
      <c r="F105" s="34"/>
      <c r="G105" s="34"/>
      <c r="H105" s="86"/>
      <c r="I105" s="51"/>
      <c r="J105" s="51"/>
      <c r="K105" s="51"/>
      <c r="L105" s="51"/>
      <c r="M105" s="51"/>
      <c r="N105" s="51"/>
      <c r="O105" s="51"/>
      <c r="P105" s="51"/>
      <c r="Q105" s="51"/>
      <c r="R105" s="52"/>
      <c r="S105" s="349"/>
      <c r="T105" s="349"/>
      <c r="U105" s="52"/>
      <c r="V105" s="3067" t="s">
        <v>30</v>
      </c>
      <c r="W105" s="3068"/>
      <c r="X105" s="3068"/>
      <c r="Y105" s="3068"/>
      <c r="Z105" s="3068"/>
      <c r="AA105" s="3068"/>
      <c r="AB105" s="3068"/>
      <c r="AC105" s="3068"/>
      <c r="AD105" s="3068"/>
      <c r="AE105" s="3068"/>
      <c r="AF105" s="3069"/>
      <c r="AG105" s="51"/>
      <c r="AH105" s="51"/>
      <c r="AI105" s="51"/>
      <c r="AJ105" s="51"/>
      <c r="AK105" s="51"/>
      <c r="AL105" s="51"/>
      <c r="AM105" s="51"/>
      <c r="AN105" s="51"/>
      <c r="AO105" s="51"/>
      <c r="AP105" s="349"/>
      <c r="AQ105" s="349"/>
      <c r="AR105" s="349"/>
      <c r="AS105" s="349"/>
      <c r="AT105" s="349"/>
    </row>
    <row r="106" spans="1:46" s="399" customFormat="1" ht="12.75" outlineLevel="1" x14ac:dyDescent="0.2">
      <c r="A106" s="669"/>
      <c r="B106" s="61"/>
      <c r="C106" s="62"/>
      <c r="D106" s="63"/>
      <c r="E106" s="74"/>
      <c r="F106" s="75" t="str">
        <f>$F$38</f>
        <v>schijventarief volgens bijstellingsregeling</v>
      </c>
      <c r="G106" s="51"/>
      <c r="H106" s="51"/>
      <c r="I106" s="51"/>
      <c r="J106" s="51"/>
      <c r="K106" s="51"/>
      <c r="L106" s="51"/>
      <c r="M106" s="51"/>
      <c r="N106" s="51"/>
      <c r="O106" s="51"/>
      <c r="P106" s="51"/>
      <c r="Q106" s="51"/>
      <c r="R106" s="51"/>
      <c r="S106" s="641">
        <v>1</v>
      </c>
      <c r="T106" s="349" t="s">
        <v>136</v>
      </c>
      <c r="U106" s="51"/>
      <c r="V106" s="3070"/>
      <c r="W106" s="3071"/>
      <c r="X106" s="3071"/>
      <c r="Y106" s="3071"/>
      <c r="Z106" s="3071"/>
      <c r="AA106" s="3071"/>
      <c r="AB106" s="3071"/>
      <c r="AC106" s="3071"/>
      <c r="AD106" s="3071"/>
      <c r="AE106" s="3071"/>
      <c r="AF106" s="3072"/>
      <c r="AG106" s="51"/>
      <c r="AH106" s="51"/>
      <c r="AI106" s="51"/>
      <c r="AJ106" s="51"/>
      <c r="AK106" s="51"/>
      <c r="AL106" s="51"/>
      <c r="AM106" s="51"/>
      <c r="AN106" s="51"/>
      <c r="AO106" s="51"/>
      <c r="AP106" s="349"/>
      <c r="AQ106" s="349"/>
      <c r="AR106" s="349"/>
      <c r="AS106" s="349"/>
      <c r="AT106" s="349"/>
    </row>
    <row r="107" spans="1:46" s="399" customFormat="1" ht="12.75" outlineLevel="1" x14ac:dyDescent="0.2">
      <c r="A107" s="669" t="s">
        <v>1776</v>
      </c>
      <c r="B107" s="53"/>
      <c r="C107" s="57"/>
      <c r="D107" s="58"/>
      <c r="E107" s="58"/>
      <c r="F107" s="48" t="str">
        <f>E102</f>
        <v>Jaar</v>
      </c>
      <c r="G107" s="3025" t="s">
        <v>18</v>
      </c>
      <c r="H107" s="3025"/>
      <c r="I107" s="3025"/>
      <c r="J107" s="3026"/>
      <c r="K107" s="28"/>
      <c r="L107" s="26"/>
      <c r="M107" s="26"/>
      <c r="N107" s="26"/>
      <c r="O107" s="26"/>
      <c r="P107" s="26"/>
      <c r="Q107" s="26"/>
      <c r="R107" s="414"/>
      <c r="U107" s="26"/>
      <c r="V107" s="3070"/>
      <c r="W107" s="3071"/>
      <c r="X107" s="3071"/>
      <c r="Y107" s="3071"/>
      <c r="Z107" s="3071"/>
      <c r="AA107" s="3071"/>
      <c r="AB107" s="3071"/>
      <c r="AC107" s="3071"/>
      <c r="AD107" s="3071"/>
      <c r="AE107" s="3071"/>
      <c r="AF107" s="3072"/>
      <c r="AG107" s="26"/>
      <c r="AH107" s="26"/>
      <c r="AI107" s="26"/>
      <c r="AJ107" s="26"/>
      <c r="AK107" s="26"/>
      <c r="AL107" s="26"/>
      <c r="AM107" s="26"/>
      <c r="AN107" s="26"/>
      <c r="AO107" s="26"/>
      <c r="AP107" s="349"/>
      <c r="AQ107" s="349"/>
      <c r="AR107" s="349"/>
      <c r="AS107" s="349"/>
      <c r="AT107" s="349"/>
    </row>
    <row r="108" spans="1:46" s="399" customFormat="1" ht="12.75" outlineLevel="1" x14ac:dyDescent="0.2">
      <c r="A108" s="669"/>
      <c r="B108" s="60"/>
      <c r="C108" s="57"/>
      <c r="D108" s="58"/>
      <c r="E108" s="56"/>
      <c r="F108" s="30" t="s">
        <v>13</v>
      </c>
      <c r="G108" s="28" t="s">
        <v>14</v>
      </c>
      <c r="H108" s="28" t="s">
        <v>15</v>
      </c>
      <c r="I108" s="28" t="s">
        <v>16</v>
      </c>
      <c r="J108" s="39" t="s">
        <v>17</v>
      </c>
      <c r="K108" s="28"/>
      <c r="L108" s="27"/>
      <c r="M108" s="27"/>
      <c r="N108" s="27"/>
      <c r="O108" s="27"/>
      <c r="P108" s="27"/>
      <c r="Q108" s="27"/>
      <c r="R108" s="27"/>
      <c r="S108" s="27"/>
      <c r="T108" s="27"/>
      <c r="U108" s="27"/>
      <c r="V108" s="3073"/>
      <c r="W108" s="3074"/>
      <c r="X108" s="3074"/>
      <c r="Y108" s="3074"/>
      <c r="Z108" s="3074"/>
      <c r="AA108" s="3074"/>
      <c r="AB108" s="3074"/>
      <c r="AC108" s="3074"/>
      <c r="AD108" s="3074"/>
      <c r="AE108" s="3074"/>
      <c r="AF108" s="3075"/>
      <c r="AG108" s="27"/>
      <c r="AH108" s="27"/>
      <c r="AI108" s="27"/>
      <c r="AJ108" s="27"/>
      <c r="AK108" s="27"/>
      <c r="AL108" s="27"/>
      <c r="AM108" s="27"/>
      <c r="AN108" s="27"/>
      <c r="AO108" s="27"/>
      <c r="AP108" s="349"/>
      <c r="AQ108" s="349"/>
      <c r="AR108" s="349"/>
      <c r="AS108" s="349"/>
      <c r="AT108" s="349"/>
    </row>
    <row r="109" spans="1:46" s="399" customFormat="1" ht="12.75" outlineLevel="1" x14ac:dyDescent="0.2">
      <c r="A109" s="669" t="str">
        <f>INDEX(Checks!$J$42:$J$47,MATCH((SEARCH("(",formuletekst(H109))),Checks!$I$42:$I$47,0))</f>
        <v>ABO</v>
      </c>
      <c r="B109" s="60"/>
      <c r="C109" s="57"/>
      <c r="D109" s="58"/>
      <c r="E109" s="56"/>
      <c r="F109" s="29">
        <v>1</v>
      </c>
      <c r="G109" s="40" t="s">
        <v>20</v>
      </c>
      <c r="H109" s="32">
        <f>CEILING((H97*$I104),$S106)</f>
        <v>16265</v>
      </c>
      <c r="I109" s="42"/>
      <c r="J109" s="97">
        <f>J97</f>
        <v>1.6999999999999998E-2</v>
      </c>
      <c r="K109" s="79"/>
      <c r="L109" s="27"/>
      <c r="M109" s="27"/>
      <c r="N109" s="27"/>
      <c r="O109" s="27"/>
      <c r="P109" s="27"/>
      <c r="Q109" s="27"/>
      <c r="R109" s="27"/>
      <c r="S109" s="27"/>
      <c r="T109" s="27"/>
      <c r="U109" s="27"/>
      <c r="V109" s="27"/>
      <c r="W109" s="27"/>
      <c r="X109" s="27"/>
      <c r="Y109" s="27"/>
      <c r="Z109" s="27"/>
      <c r="AA109" s="27"/>
      <c r="AB109" s="27"/>
      <c r="AC109" s="27"/>
      <c r="AD109" s="27"/>
      <c r="AE109" s="27"/>
      <c r="AF109" s="27"/>
      <c r="AG109" s="27"/>
      <c r="AH109" s="27"/>
      <c r="AI109" s="27"/>
      <c r="AJ109" s="27"/>
      <c r="AK109" s="27"/>
      <c r="AL109" s="27"/>
      <c r="AM109" s="27"/>
      <c r="AN109" s="27"/>
      <c r="AO109" s="27"/>
      <c r="AP109" s="349"/>
      <c r="AQ109" s="349"/>
      <c r="AR109" s="349"/>
      <c r="AS109" s="349"/>
      <c r="AT109" s="349"/>
    </row>
    <row r="110" spans="1:46" s="399" customFormat="1" ht="12.75" outlineLevel="1" x14ac:dyDescent="0.2">
      <c r="A110" s="669" t="str">
        <f>INDEX(Checks!$J$42:$J$47,MATCH((SEARCH("(",formuletekst(H110))),Checks!$I$42:$I$47,0))</f>
        <v>ABO</v>
      </c>
      <c r="B110" s="61"/>
      <c r="C110" s="62"/>
      <c r="D110" s="63"/>
      <c r="E110" s="64"/>
      <c r="F110" s="33">
        <v>2</v>
      </c>
      <c r="G110" s="33">
        <f>H109</f>
        <v>16265</v>
      </c>
      <c r="H110" s="34">
        <f>CEILING((H98*$I104),$S106)</f>
        <v>29543</v>
      </c>
      <c r="I110" s="34">
        <f>FLOOR((H109*J109),$S106)</f>
        <v>276</v>
      </c>
      <c r="J110" s="98">
        <f>J98</f>
        <v>7.2000000000000008E-2</v>
      </c>
      <c r="K110" s="79"/>
      <c r="L110" s="51"/>
      <c r="M110" s="51"/>
      <c r="N110" s="51"/>
      <c r="O110" s="51"/>
      <c r="P110" s="51"/>
      <c r="Q110" s="51"/>
      <c r="R110" s="51"/>
      <c r="S110" s="51"/>
      <c r="T110" s="51"/>
      <c r="U110" s="51"/>
      <c r="V110" s="27"/>
      <c r="W110" s="27"/>
      <c r="X110" s="27"/>
      <c r="Y110" s="27"/>
      <c r="Z110" s="27"/>
      <c r="AA110" s="27"/>
      <c r="AB110" s="27"/>
      <c r="AC110" s="51"/>
      <c r="AD110" s="51"/>
      <c r="AE110" s="51"/>
      <c r="AF110" s="51"/>
      <c r="AG110" s="51"/>
      <c r="AH110" s="51"/>
      <c r="AI110" s="51"/>
      <c r="AJ110" s="51"/>
      <c r="AK110" s="51"/>
      <c r="AL110" s="51"/>
      <c r="AM110" s="51"/>
      <c r="AN110" s="51"/>
      <c r="AO110" s="51"/>
      <c r="AP110" s="349"/>
      <c r="AQ110" s="349"/>
      <c r="AR110" s="349"/>
      <c r="AS110" s="349"/>
      <c r="AT110" s="349"/>
    </row>
    <row r="111" spans="1:46" s="399" customFormat="1" ht="12.75" outlineLevel="1" x14ac:dyDescent="0.2">
      <c r="A111" s="669" t="str">
        <f>INDEX(Checks!$J$42:$J$47,MATCH((SEARCH("(",formuletekst(H111))),Checks!$I$42:$I$47,0))</f>
        <v>ABO</v>
      </c>
      <c r="B111" s="65"/>
      <c r="C111" s="66"/>
      <c r="D111" s="67"/>
      <c r="E111" s="68"/>
      <c r="F111" s="33">
        <v>3</v>
      </c>
      <c r="G111" s="35">
        <f>H110</f>
        <v>29543</v>
      </c>
      <c r="H111" s="36">
        <f>CEILING((H99*$I104),$S106)</f>
        <v>50652</v>
      </c>
      <c r="I111" s="36">
        <f>FLOOR(((H110-G110)*J110+I110),$S106)</f>
        <v>1232</v>
      </c>
      <c r="J111" s="99">
        <f>J99</f>
        <v>0.42</v>
      </c>
      <c r="K111" s="44"/>
      <c r="L111" s="52"/>
      <c r="M111" s="52"/>
      <c r="N111" s="52"/>
      <c r="O111" s="52"/>
      <c r="P111" s="52"/>
      <c r="Q111" s="52"/>
      <c r="R111" s="52"/>
      <c r="S111" s="52"/>
      <c r="T111" s="52"/>
      <c r="U111" s="52"/>
      <c r="V111" s="27"/>
      <c r="W111" s="27"/>
      <c r="X111" s="27"/>
      <c r="Y111" s="27"/>
      <c r="Z111" s="27"/>
      <c r="AA111" s="27"/>
      <c r="AB111" s="27"/>
      <c r="AC111" s="52"/>
      <c r="AD111" s="52"/>
      <c r="AE111" s="52"/>
      <c r="AF111" s="52"/>
      <c r="AG111" s="52"/>
      <c r="AH111" s="52"/>
      <c r="AI111" s="52"/>
      <c r="AJ111" s="52"/>
      <c r="AK111" s="52"/>
      <c r="AL111" s="52"/>
      <c r="AM111" s="52"/>
      <c r="AN111" s="52"/>
      <c r="AO111" s="52"/>
      <c r="AP111" s="349"/>
      <c r="AQ111" s="349"/>
      <c r="AR111" s="349"/>
      <c r="AS111" s="349"/>
      <c r="AT111" s="349"/>
    </row>
    <row r="112" spans="1:46" s="399" customFormat="1" ht="13.5" outlineLevel="1" thickBot="1" x14ac:dyDescent="0.25">
      <c r="A112" s="669"/>
      <c r="B112" s="65"/>
      <c r="C112" s="66"/>
      <c r="D112" s="67"/>
      <c r="E112" s="68"/>
      <c r="F112" s="37">
        <v>4</v>
      </c>
      <c r="G112" s="38">
        <f>H111</f>
        <v>50652</v>
      </c>
      <c r="H112" s="96">
        <v>0</v>
      </c>
      <c r="I112" s="38">
        <f>FLOOR(((H111-G111)*J111+I111),$S106)</f>
        <v>10097</v>
      </c>
      <c r="J112" s="100">
        <f>J100</f>
        <v>0.52</v>
      </c>
      <c r="K112" s="44"/>
      <c r="L112" s="52"/>
      <c r="M112" s="52"/>
      <c r="N112" s="52"/>
      <c r="O112" s="52"/>
      <c r="P112" s="52"/>
      <c r="Q112" s="52"/>
      <c r="R112" s="52"/>
      <c r="S112" s="52"/>
      <c r="T112" s="52"/>
      <c r="U112" s="52"/>
      <c r="V112" s="27"/>
      <c r="W112" s="27"/>
      <c r="X112" s="27"/>
      <c r="Y112" s="27"/>
      <c r="Z112" s="27"/>
      <c r="AA112" s="27"/>
      <c r="AB112" s="27"/>
      <c r="AC112" s="52"/>
      <c r="AD112" s="52"/>
      <c r="AE112" s="52"/>
      <c r="AF112" s="52"/>
      <c r="AG112" s="52"/>
      <c r="AH112" s="52"/>
      <c r="AI112" s="52"/>
      <c r="AJ112" s="52"/>
      <c r="AK112" s="52"/>
      <c r="AL112" s="52"/>
      <c r="AM112" s="52"/>
      <c r="AN112" s="52"/>
      <c r="AO112" s="52"/>
      <c r="AP112" s="349"/>
      <c r="AQ112" s="349"/>
      <c r="AR112" s="349"/>
      <c r="AS112" s="349"/>
      <c r="AT112" s="349"/>
    </row>
    <row r="113" spans="1:46" s="399" customFormat="1" ht="12.75" outlineLevel="1" x14ac:dyDescent="0.2">
      <c r="A113" s="669"/>
      <c r="B113" s="76"/>
      <c r="C113" s="77"/>
      <c r="D113" s="78"/>
      <c r="E113" s="64"/>
      <c r="F113" s="51"/>
      <c r="G113" s="51"/>
      <c r="H113" s="51"/>
      <c r="I113" s="51"/>
      <c r="J113" s="51"/>
      <c r="K113" s="51"/>
      <c r="L113" s="51"/>
      <c r="M113" s="51"/>
      <c r="N113" s="51"/>
      <c r="O113" s="51"/>
      <c r="P113" s="51"/>
      <c r="Q113" s="51"/>
      <c r="R113" s="51"/>
      <c r="S113" s="51"/>
      <c r="T113" s="51"/>
      <c r="U113" s="51"/>
      <c r="V113" s="27"/>
      <c r="W113" s="27"/>
      <c r="X113" s="27"/>
      <c r="Y113" s="27"/>
      <c r="Z113" s="27"/>
      <c r="AA113" s="27"/>
      <c r="AB113" s="27"/>
      <c r="AC113" s="51"/>
      <c r="AD113" s="51"/>
      <c r="AE113" s="51"/>
      <c r="AF113" s="51"/>
      <c r="AG113" s="51"/>
      <c r="AH113" s="51"/>
      <c r="AI113" s="51"/>
      <c r="AJ113" s="51"/>
      <c r="AK113" s="51"/>
      <c r="AL113" s="51"/>
      <c r="AM113" s="51"/>
      <c r="AN113" s="51"/>
      <c r="AO113" s="51"/>
      <c r="AP113" s="349"/>
      <c r="AQ113" s="349"/>
      <c r="AR113" s="349"/>
      <c r="AS113" s="349"/>
      <c r="AT113" s="349"/>
    </row>
    <row r="114" spans="1:46" s="399" customFormat="1" ht="12.75" outlineLevel="1" x14ac:dyDescent="0.2">
      <c r="A114" s="669"/>
      <c r="B114" s="76"/>
      <c r="C114" s="77"/>
      <c r="D114" s="78"/>
      <c r="E114" s="64"/>
      <c r="F114" s="51"/>
      <c r="G114" s="51" t="s">
        <v>27</v>
      </c>
      <c r="H114" s="51"/>
      <c r="I114" s="51"/>
      <c r="J114" s="51"/>
      <c r="K114" s="51"/>
      <c r="L114" s="51"/>
      <c r="M114" s="51"/>
      <c r="N114" s="51"/>
      <c r="O114" s="51"/>
      <c r="P114" s="51"/>
      <c r="Q114" s="51"/>
      <c r="R114" s="414"/>
      <c r="S114" s="414"/>
      <c r="T114" s="414"/>
      <c r="U114" s="414"/>
      <c r="V114" s="27"/>
      <c r="W114" s="27"/>
      <c r="X114" s="27"/>
      <c r="Y114" s="27"/>
      <c r="Z114" s="27"/>
      <c r="AA114" s="27"/>
      <c r="AB114" s="27"/>
      <c r="AC114" s="51"/>
      <c r="AD114" s="51"/>
      <c r="AE114" s="51"/>
      <c r="AF114" s="51"/>
      <c r="AG114" s="51"/>
      <c r="AH114" s="51"/>
      <c r="AI114" s="51"/>
      <c r="AJ114" s="51"/>
      <c r="AK114" s="51"/>
      <c r="AL114" s="51"/>
      <c r="AM114" s="51"/>
      <c r="AN114" s="51"/>
      <c r="AO114" s="51"/>
      <c r="AP114" s="349"/>
      <c r="AQ114" s="349"/>
      <c r="AR114" s="349"/>
      <c r="AS114" s="349"/>
      <c r="AT114" s="349"/>
    </row>
    <row r="115" spans="1:46" s="399" customFormat="1" ht="12.75" outlineLevel="1" x14ac:dyDescent="0.2">
      <c r="A115" s="669"/>
      <c r="B115" s="76"/>
      <c r="C115" s="77"/>
      <c r="D115" s="78"/>
      <c r="E115" s="64"/>
      <c r="F115" s="48" t="str">
        <f>F107</f>
        <v>Jaar</v>
      </c>
      <c r="G115" s="3025" t="s">
        <v>18</v>
      </c>
      <c r="H115" s="3025"/>
      <c r="I115" s="3025"/>
      <c r="J115" s="3026"/>
      <c r="K115" s="51"/>
      <c r="L115" s="51"/>
      <c r="M115" s="51"/>
      <c r="N115" s="51"/>
      <c r="O115" s="51"/>
      <c r="P115" s="51"/>
      <c r="Q115" s="51"/>
      <c r="R115" s="414"/>
      <c r="S115" s="414"/>
      <c r="T115" s="414"/>
      <c r="U115" s="414"/>
      <c r="V115" s="414"/>
      <c r="W115" s="51"/>
      <c r="X115" s="51"/>
      <c r="Y115" s="51"/>
      <c r="Z115" s="51"/>
      <c r="AA115" s="51"/>
      <c r="AB115" s="51"/>
      <c r="AC115" s="51"/>
      <c r="AD115" s="51"/>
      <c r="AE115" s="51"/>
      <c r="AF115" s="51"/>
      <c r="AG115" s="51"/>
      <c r="AH115" s="51"/>
      <c r="AI115" s="51"/>
      <c r="AJ115" s="51"/>
      <c r="AK115" s="51"/>
      <c r="AL115" s="51"/>
      <c r="AM115" s="51"/>
      <c r="AN115" s="51"/>
      <c r="AO115" s="51"/>
      <c r="AP115" s="349"/>
      <c r="AQ115" s="349"/>
      <c r="AR115" s="349"/>
      <c r="AS115" s="349"/>
      <c r="AT115" s="349"/>
    </row>
    <row r="116" spans="1:46" s="399" customFormat="1" ht="12.75" outlineLevel="1" x14ac:dyDescent="0.2">
      <c r="A116" s="669"/>
      <c r="B116" s="76"/>
      <c r="C116" s="77"/>
      <c r="D116" s="78"/>
      <c r="E116" s="64"/>
      <c r="F116" s="30" t="s">
        <v>13</v>
      </c>
      <c r="G116" s="28" t="s">
        <v>14</v>
      </c>
      <c r="H116" s="28" t="s">
        <v>15</v>
      </c>
      <c r="I116" s="28" t="s">
        <v>16</v>
      </c>
      <c r="J116" s="39" t="s">
        <v>17</v>
      </c>
      <c r="K116" s="51"/>
      <c r="L116" s="51"/>
      <c r="M116" s="51"/>
      <c r="N116" s="51"/>
      <c r="O116" s="51"/>
      <c r="P116" s="51"/>
      <c r="Q116" s="51"/>
      <c r="R116" s="414"/>
      <c r="S116" s="414"/>
      <c r="T116" s="414"/>
      <c r="U116" s="414"/>
      <c r="V116" s="414"/>
      <c r="W116" s="51"/>
      <c r="X116" s="51"/>
      <c r="Y116" s="51"/>
      <c r="Z116" s="51"/>
      <c r="AA116" s="51"/>
      <c r="AB116" s="51"/>
      <c r="AC116" s="51"/>
      <c r="AD116" s="51"/>
      <c r="AE116" s="51"/>
      <c r="AF116" s="51"/>
      <c r="AG116" s="51"/>
      <c r="AH116" s="51"/>
      <c r="AI116" s="51"/>
      <c r="AJ116" s="51"/>
      <c r="AK116" s="51"/>
      <c r="AL116" s="51"/>
      <c r="AM116" s="51"/>
      <c r="AN116" s="51"/>
      <c r="AO116" s="51"/>
      <c r="AP116" s="349"/>
      <c r="AQ116" s="349"/>
      <c r="AR116" s="349"/>
      <c r="AS116" s="349"/>
      <c r="AT116" s="349"/>
    </row>
    <row r="117" spans="1:46" s="399" customFormat="1" ht="12.75" outlineLevel="1" x14ac:dyDescent="0.2">
      <c r="A117" s="669"/>
      <c r="B117" s="76"/>
      <c r="C117" s="77"/>
      <c r="D117" s="78"/>
      <c r="E117" s="64"/>
      <c r="F117" s="29">
        <v>1</v>
      </c>
      <c r="G117" s="40"/>
      <c r="H117" s="103"/>
      <c r="I117" s="42"/>
      <c r="J117" s="104">
        <v>-7.0000000000000001E-3</v>
      </c>
      <c r="K117" s="51"/>
      <c r="L117" s="51"/>
      <c r="M117" s="51"/>
      <c r="N117" s="51"/>
      <c r="O117" s="51"/>
      <c r="P117" s="51"/>
      <c r="Q117" s="51"/>
      <c r="R117" s="414"/>
      <c r="S117" s="414"/>
      <c r="T117" s="414"/>
      <c r="U117" s="414"/>
      <c r="V117" s="414"/>
      <c r="W117" s="51"/>
      <c r="X117" s="51"/>
      <c r="Y117" s="51"/>
      <c r="Z117" s="51"/>
      <c r="AA117" s="51"/>
      <c r="AB117" s="51"/>
      <c r="AC117" s="51"/>
      <c r="AD117" s="51"/>
      <c r="AE117" s="51"/>
      <c r="AF117" s="51"/>
      <c r="AG117" s="51"/>
      <c r="AH117" s="51"/>
      <c r="AI117" s="51"/>
      <c r="AJ117" s="51"/>
      <c r="AK117" s="51"/>
      <c r="AL117" s="51"/>
      <c r="AM117" s="51"/>
      <c r="AN117" s="51"/>
      <c r="AO117" s="51"/>
      <c r="AP117" s="349"/>
      <c r="AQ117" s="349"/>
      <c r="AR117" s="349"/>
      <c r="AS117" s="349"/>
      <c r="AT117" s="349"/>
    </row>
    <row r="118" spans="1:46" s="399" customFormat="1" ht="12.75" outlineLevel="1" x14ac:dyDescent="0.2">
      <c r="A118" s="669"/>
      <c r="B118" s="76"/>
      <c r="C118" s="77"/>
      <c r="D118" s="78"/>
      <c r="E118" s="64"/>
      <c r="F118" s="33">
        <v>2</v>
      </c>
      <c r="G118" s="318"/>
      <c r="H118" s="105"/>
      <c r="I118" s="320"/>
      <c r="J118" s="106">
        <v>7.4999999999999997E-3</v>
      </c>
      <c r="K118" s="51"/>
      <c r="L118" s="51"/>
      <c r="M118" s="51"/>
      <c r="N118" s="51"/>
      <c r="O118" s="51"/>
      <c r="P118" s="51"/>
      <c r="Q118" s="51"/>
      <c r="R118" s="414"/>
      <c r="S118" s="414"/>
      <c r="T118" s="414"/>
      <c r="U118" s="414"/>
      <c r="V118" s="414"/>
      <c r="W118" s="51"/>
      <c r="X118" s="51"/>
      <c r="Y118" s="51"/>
      <c r="Z118" s="51"/>
      <c r="AA118" s="51"/>
      <c r="AB118" s="51"/>
      <c r="AC118" s="51"/>
      <c r="AD118" s="51"/>
      <c r="AE118" s="51"/>
      <c r="AF118" s="51"/>
      <c r="AG118" s="51"/>
      <c r="AH118" s="51"/>
      <c r="AI118" s="51"/>
      <c r="AJ118" s="51"/>
      <c r="AK118" s="51"/>
      <c r="AL118" s="51"/>
      <c r="AM118" s="51"/>
      <c r="AN118" s="51"/>
      <c r="AO118" s="51"/>
      <c r="AP118" s="349"/>
      <c r="AQ118" s="349"/>
      <c r="AR118" s="349"/>
      <c r="AS118" s="349"/>
      <c r="AT118" s="349"/>
    </row>
    <row r="119" spans="1:46" s="399" customFormat="1" ht="12.75" outlineLevel="1" x14ac:dyDescent="0.2">
      <c r="A119" s="669"/>
      <c r="B119" s="76"/>
      <c r="C119" s="77"/>
      <c r="D119" s="78"/>
      <c r="E119" s="64"/>
      <c r="F119" s="33">
        <v>3</v>
      </c>
      <c r="G119" s="319"/>
      <c r="H119" s="107"/>
      <c r="I119" s="321"/>
      <c r="J119" s="108"/>
      <c r="K119" s="51"/>
      <c r="L119" s="51"/>
      <c r="M119" s="51"/>
      <c r="N119" s="51"/>
      <c r="O119" s="51"/>
      <c r="P119" s="51"/>
      <c r="Q119" s="51"/>
      <c r="R119" s="414"/>
      <c r="S119" s="414"/>
      <c r="T119" s="414"/>
      <c r="U119" s="414"/>
      <c r="V119" s="414"/>
      <c r="W119" s="51"/>
      <c r="X119" s="51"/>
      <c r="Y119" s="51"/>
      <c r="Z119" s="51"/>
      <c r="AA119" s="51"/>
      <c r="AB119" s="51"/>
      <c r="AC119" s="51"/>
      <c r="AD119" s="51"/>
      <c r="AE119" s="51"/>
      <c r="AF119" s="51"/>
      <c r="AG119" s="51"/>
      <c r="AH119" s="51"/>
      <c r="AI119" s="51"/>
      <c r="AJ119" s="51"/>
      <c r="AK119" s="51"/>
      <c r="AL119" s="51"/>
      <c r="AM119" s="51"/>
      <c r="AN119" s="51"/>
      <c r="AO119" s="51"/>
      <c r="AP119" s="349"/>
      <c r="AQ119" s="349"/>
      <c r="AR119" s="349"/>
      <c r="AS119" s="349"/>
      <c r="AT119" s="349"/>
    </row>
    <row r="120" spans="1:46" s="399" customFormat="1" ht="13.5" outlineLevel="1" thickBot="1" x14ac:dyDescent="0.25">
      <c r="A120" s="669"/>
      <c r="B120" s="76"/>
      <c r="C120" s="77"/>
      <c r="D120" s="78"/>
      <c r="E120" s="64"/>
      <c r="F120" s="37">
        <v>4</v>
      </c>
      <c r="G120" s="43"/>
      <c r="H120" s="43"/>
      <c r="I120" s="43"/>
      <c r="J120" s="109"/>
      <c r="K120" s="51"/>
      <c r="L120" s="51"/>
      <c r="M120" s="51"/>
      <c r="N120" s="51"/>
      <c r="O120" s="51"/>
      <c r="P120" s="51"/>
      <c r="Q120" s="51"/>
      <c r="R120" s="414"/>
      <c r="S120" s="414"/>
      <c r="T120" s="414"/>
      <c r="U120" s="414"/>
      <c r="V120" s="414"/>
      <c r="W120" s="51"/>
      <c r="X120" s="51"/>
      <c r="Y120" s="51"/>
      <c r="Z120" s="51"/>
      <c r="AA120" s="51"/>
      <c r="AB120" s="51"/>
      <c r="AC120" s="51"/>
      <c r="AD120" s="51"/>
      <c r="AE120" s="51"/>
      <c r="AF120" s="51"/>
      <c r="AG120" s="51"/>
      <c r="AH120" s="51"/>
      <c r="AI120" s="51"/>
      <c r="AJ120" s="51"/>
      <c r="AK120" s="51"/>
      <c r="AL120" s="51"/>
      <c r="AM120" s="51"/>
      <c r="AN120" s="51"/>
      <c r="AO120" s="51"/>
      <c r="AP120" s="349"/>
      <c r="AQ120" s="349"/>
      <c r="AR120" s="349"/>
      <c r="AS120" s="349"/>
      <c r="AT120" s="349"/>
    </row>
    <row r="121" spans="1:46" s="399" customFormat="1" ht="12.75" outlineLevel="1" x14ac:dyDescent="0.2">
      <c r="A121" s="669"/>
      <c r="B121" s="76"/>
      <c r="C121" s="77"/>
      <c r="D121" s="78"/>
      <c r="E121" s="64"/>
      <c r="F121" s="51"/>
      <c r="G121" s="51"/>
      <c r="H121" s="51"/>
      <c r="I121" s="51"/>
      <c r="J121" s="51"/>
      <c r="K121" s="51"/>
      <c r="L121" s="51"/>
      <c r="M121" s="51"/>
      <c r="N121" s="51"/>
      <c r="O121" s="51"/>
      <c r="P121" s="51"/>
      <c r="Q121" s="51"/>
      <c r="R121" s="414"/>
      <c r="S121" s="414"/>
      <c r="T121" s="414"/>
      <c r="U121" s="414"/>
      <c r="V121" s="414"/>
      <c r="W121" s="51"/>
      <c r="X121" s="51"/>
      <c r="Y121" s="51"/>
      <c r="Z121" s="51"/>
      <c r="AA121" s="51"/>
      <c r="AB121" s="51"/>
      <c r="AC121" s="51"/>
      <c r="AD121" s="51"/>
      <c r="AE121" s="51"/>
      <c r="AF121" s="51"/>
      <c r="AG121" s="51"/>
      <c r="AH121" s="51"/>
      <c r="AI121" s="51"/>
      <c r="AJ121" s="51"/>
      <c r="AK121" s="51"/>
      <c r="AL121" s="51"/>
      <c r="AM121" s="51"/>
      <c r="AN121" s="51"/>
      <c r="AO121" s="51"/>
      <c r="AP121" s="349"/>
      <c r="AQ121" s="349"/>
      <c r="AR121" s="349"/>
      <c r="AS121" s="349"/>
      <c r="AT121" s="349"/>
    </row>
    <row r="122" spans="1:46" s="399" customFormat="1" ht="12.75" outlineLevel="1" x14ac:dyDescent="0.2">
      <c r="A122" s="669"/>
      <c r="B122" s="76"/>
      <c r="C122" s="77"/>
      <c r="D122" s="78"/>
      <c r="E122" s="64"/>
      <c r="F122" s="75" t="str">
        <f>"Feitelijk schijventarief "&amp;G102&amp;" = basis voor bijstelling per 1-1-"&amp;(G102+1)</f>
        <v>Feitelijk schijventarief 2004 = basis voor bijstelling per 1-1-2005</v>
      </c>
      <c r="G122" s="51"/>
      <c r="H122" s="51"/>
      <c r="I122" s="51"/>
      <c r="J122" s="51"/>
      <c r="K122" s="51"/>
      <c r="L122" s="51"/>
      <c r="M122" s="51"/>
      <c r="N122" s="51"/>
      <c r="O122" s="51"/>
      <c r="P122" s="51"/>
      <c r="Q122" s="51"/>
      <c r="R122" s="87"/>
      <c r="S122" s="87"/>
      <c r="T122" s="87"/>
      <c r="U122" s="87"/>
      <c r="V122" s="87"/>
      <c r="W122" s="51"/>
      <c r="X122" s="51"/>
      <c r="Y122" s="51"/>
      <c r="Z122" s="51"/>
      <c r="AA122" s="51"/>
      <c r="AB122" s="51"/>
      <c r="AC122" s="51"/>
      <c r="AD122" s="51"/>
      <c r="AE122" s="51"/>
      <c r="AF122" s="51"/>
      <c r="AG122" s="51"/>
      <c r="AH122" s="51"/>
      <c r="AI122" s="51"/>
      <c r="AJ122" s="51"/>
      <c r="AK122" s="51"/>
      <c r="AL122" s="51"/>
      <c r="AM122" s="51"/>
      <c r="AN122" s="51"/>
      <c r="AO122" s="51"/>
      <c r="AP122" s="349"/>
      <c r="AQ122" s="349"/>
      <c r="AR122" s="349"/>
      <c r="AS122" s="349"/>
      <c r="AT122" s="349"/>
    </row>
    <row r="123" spans="1:46" s="399" customFormat="1" ht="12.75" outlineLevel="1" x14ac:dyDescent="0.2">
      <c r="A123" s="669"/>
      <c r="B123" s="76"/>
      <c r="C123" s="77"/>
      <c r="D123" s="78"/>
      <c r="E123" s="64"/>
      <c r="F123" s="48" t="str">
        <f>F107</f>
        <v>Jaar</v>
      </c>
      <c r="G123" s="3025" t="s">
        <v>18</v>
      </c>
      <c r="H123" s="3025"/>
      <c r="I123" s="3025"/>
      <c r="J123" s="3026"/>
      <c r="K123" s="51"/>
      <c r="L123" s="51"/>
      <c r="M123" s="51"/>
      <c r="N123" s="51"/>
      <c r="O123" s="51"/>
      <c r="P123" s="51"/>
      <c r="Q123" s="51"/>
      <c r="R123" s="51"/>
      <c r="S123" s="51"/>
      <c r="T123" s="51"/>
      <c r="U123" s="51"/>
      <c r="V123" s="51"/>
      <c r="W123" s="51"/>
      <c r="X123" s="51"/>
      <c r="Y123" s="51"/>
      <c r="Z123" s="51"/>
      <c r="AA123" s="51"/>
      <c r="AB123" s="51"/>
      <c r="AC123" s="51"/>
      <c r="AD123" s="51"/>
      <c r="AE123" s="51"/>
      <c r="AF123" s="51"/>
      <c r="AG123" s="51"/>
      <c r="AH123" s="51"/>
      <c r="AI123" s="51"/>
      <c r="AJ123" s="51"/>
      <c r="AK123" s="51"/>
      <c r="AL123" s="51"/>
      <c r="AM123" s="51"/>
      <c r="AN123" s="51"/>
      <c r="AO123" s="51"/>
      <c r="AP123" s="349"/>
      <c r="AQ123" s="349"/>
      <c r="AR123" s="349"/>
      <c r="AS123" s="349"/>
      <c r="AT123" s="349"/>
    </row>
    <row r="124" spans="1:46" s="399" customFormat="1" ht="12.75" outlineLevel="1" x14ac:dyDescent="0.2">
      <c r="A124" s="669" t="s">
        <v>1777</v>
      </c>
      <c r="B124" s="76"/>
      <c r="C124" s="77"/>
      <c r="D124" s="78"/>
      <c r="E124" s="64"/>
      <c r="F124" s="30" t="s">
        <v>13</v>
      </c>
      <c r="G124" s="28" t="s">
        <v>14</v>
      </c>
      <c r="H124" s="28" t="s">
        <v>15</v>
      </c>
      <c r="I124" s="28" t="s">
        <v>16</v>
      </c>
      <c r="J124" s="39" t="s">
        <v>17</v>
      </c>
      <c r="K124" s="51"/>
      <c r="L124" s="51"/>
      <c r="M124" s="51"/>
      <c r="N124" s="51"/>
      <c r="O124" s="51"/>
      <c r="P124" s="51"/>
      <c r="Q124" s="51"/>
      <c r="R124" s="51"/>
      <c r="S124" s="51"/>
      <c r="T124" s="51"/>
      <c r="U124" s="51"/>
      <c r="V124" s="51"/>
      <c r="W124" s="51"/>
      <c r="X124" s="51"/>
      <c r="Y124" s="51"/>
      <c r="Z124" s="51"/>
      <c r="AA124" s="51"/>
      <c r="AB124" s="51"/>
      <c r="AC124" s="51"/>
      <c r="AD124" s="51"/>
      <c r="AE124" s="51"/>
      <c r="AF124" s="51"/>
      <c r="AG124" s="51"/>
      <c r="AH124" s="51"/>
      <c r="AI124" s="51"/>
      <c r="AJ124" s="51"/>
      <c r="AK124" s="51"/>
      <c r="AL124" s="51"/>
      <c r="AM124" s="51"/>
      <c r="AN124" s="51"/>
      <c r="AO124" s="51"/>
      <c r="AP124" s="349"/>
      <c r="AQ124" s="349"/>
      <c r="AR124" s="349"/>
      <c r="AS124" s="349"/>
      <c r="AT124" s="349"/>
    </row>
    <row r="125" spans="1:46" s="399" customFormat="1" ht="12.75" outlineLevel="1" x14ac:dyDescent="0.2">
      <c r="A125" s="669"/>
      <c r="B125" s="76"/>
      <c r="C125" s="77"/>
      <c r="D125" s="78"/>
      <c r="E125" s="64"/>
      <c r="F125" s="29">
        <v>1</v>
      </c>
      <c r="G125" s="40" t="s">
        <v>20</v>
      </c>
      <c r="H125" s="32">
        <f>H109+H117</f>
        <v>16265</v>
      </c>
      <c r="I125" s="42"/>
      <c r="J125" s="97">
        <f>J109+J117</f>
        <v>9.9999999999999985E-3</v>
      </c>
      <c r="K125" s="51"/>
      <c r="L125" s="51"/>
      <c r="M125" s="51"/>
      <c r="N125" s="51"/>
      <c r="O125" s="51"/>
      <c r="P125" s="5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349"/>
      <c r="AQ125" s="349"/>
      <c r="AR125" s="349"/>
      <c r="AS125" s="349"/>
      <c r="AT125" s="349"/>
    </row>
    <row r="126" spans="1:46" s="399" customFormat="1" ht="12.75" outlineLevel="1" x14ac:dyDescent="0.2">
      <c r="A126" s="669" t="str">
        <f>INDEX(Checks!$J$42:$J$47,MATCH((SEARCH("(",formuletekst(I126))),Checks!$I$42:$I$47,0))</f>
        <v>ABE</v>
      </c>
      <c r="B126" s="76"/>
      <c r="C126" s="77"/>
      <c r="D126" s="78"/>
      <c r="E126" s="64"/>
      <c r="F126" s="33">
        <v>2</v>
      </c>
      <c r="G126" s="33">
        <f>H125</f>
        <v>16265</v>
      </c>
      <c r="H126" s="34">
        <f>H110+H118</f>
        <v>29543</v>
      </c>
      <c r="I126" s="34">
        <f>FLOOR((H125*J125),$S106)</f>
        <v>162</v>
      </c>
      <c r="J126" s="98">
        <f>J110+J118</f>
        <v>7.9500000000000015E-2</v>
      </c>
      <c r="K126" s="51"/>
      <c r="L126" s="51"/>
      <c r="M126" s="51"/>
      <c r="N126" s="51"/>
      <c r="O126" s="51"/>
      <c r="P126" s="51"/>
      <c r="Q126" s="51"/>
      <c r="R126" s="51"/>
      <c r="S126" s="51"/>
      <c r="T126" s="51"/>
      <c r="U126" s="51"/>
      <c r="V126" s="51"/>
      <c r="W126" s="51"/>
      <c r="X126" s="51"/>
      <c r="Y126" s="51"/>
      <c r="Z126" s="51"/>
      <c r="AA126" s="51"/>
      <c r="AB126" s="51"/>
      <c r="AC126" s="51"/>
      <c r="AD126" s="51"/>
      <c r="AE126" s="51"/>
      <c r="AF126" s="51"/>
      <c r="AG126" s="51"/>
      <c r="AH126" s="51"/>
      <c r="AI126" s="51"/>
      <c r="AJ126" s="51"/>
      <c r="AK126" s="51"/>
      <c r="AL126" s="51"/>
      <c r="AM126" s="51"/>
      <c r="AN126" s="51"/>
      <c r="AO126" s="51"/>
      <c r="AP126" s="349"/>
      <c r="AQ126" s="349"/>
      <c r="AR126" s="349"/>
      <c r="AS126" s="349"/>
      <c r="AT126" s="349"/>
    </row>
    <row r="127" spans="1:46" s="399" customFormat="1" ht="12.75" outlineLevel="1" x14ac:dyDescent="0.2">
      <c r="A127" s="669" t="str">
        <f>INDEX(Checks!$J$42:$J$47,MATCH((SEARCH("(",formuletekst(I127))),Checks!$I$42:$I$47,0))</f>
        <v>ABE</v>
      </c>
      <c r="B127" s="76"/>
      <c r="C127" s="77"/>
      <c r="D127" s="78"/>
      <c r="E127" s="64"/>
      <c r="F127" s="33">
        <v>3</v>
      </c>
      <c r="G127" s="35">
        <f>H126</f>
        <v>29543</v>
      </c>
      <c r="H127" s="36">
        <f>H111+H119</f>
        <v>50652</v>
      </c>
      <c r="I127" s="36">
        <f>FLOOR(((H126-G126)*J126+I126),$S106)</f>
        <v>1217</v>
      </c>
      <c r="J127" s="99">
        <f>J111+J119</f>
        <v>0.42</v>
      </c>
      <c r="K127" s="51"/>
      <c r="L127" s="51"/>
      <c r="M127" s="51"/>
      <c r="N127" s="51"/>
      <c r="O127" s="51"/>
      <c r="P127" s="5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349"/>
      <c r="AQ127" s="349"/>
      <c r="AR127" s="349"/>
      <c r="AS127" s="349"/>
      <c r="AT127" s="349"/>
    </row>
    <row r="128" spans="1:46" s="399" customFormat="1" ht="13.5" outlineLevel="1" thickBot="1" x14ac:dyDescent="0.25">
      <c r="A128" s="669" t="str">
        <f>INDEX(Checks!$J$42:$J$47,MATCH((SEARCH("(",formuletekst(I128))),Checks!$I$42:$I$47,0))</f>
        <v>ABE</v>
      </c>
      <c r="B128" s="76"/>
      <c r="C128" s="77"/>
      <c r="D128" s="78"/>
      <c r="E128" s="64"/>
      <c r="F128" s="37">
        <v>4</v>
      </c>
      <c r="G128" s="38">
        <f>H127</f>
        <v>50652</v>
      </c>
      <c r="H128" s="43"/>
      <c r="I128" s="38">
        <f>FLOOR(((H127-G127)*J127+I127),$S106)</f>
        <v>10082</v>
      </c>
      <c r="J128" s="100">
        <f>J112+J120</f>
        <v>0.52</v>
      </c>
      <c r="K128" s="51"/>
      <c r="L128" s="51"/>
      <c r="M128" s="51"/>
      <c r="N128" s="51"/>
      <c r="O128" s="51"/>
      <c r="P128" s="5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349"/>
      <c r="AQ128" s="349"/>
      <c r="AR128" s="349"/>
      <c r="AS128" s="349"/>
      <c r="AT128" s="349"/>
    </row>
    <row r="129" spans="1:46" s="399" customFormat="1" ht="12.75" x14ac:dyDescent="0.2">
      <c r="A129" s="669"/>
      <c r="B129" s="76"/>
      <c r="C129" s="77"/>
      <c r="D129" s="78"/>
      <c r="E129" s="64"/>
      <c r="F129" s="51"/>
      <c r="G129" s="51"/>
      <c r="H129" s="51"/>
      <c r="I129" s="51"/>
      <c r="J129" s="51"/>
      <c r="K129" s="51"/>
      <c r="L129" s="51"/>
      <c r="M129" s="51"/>
      <c r="N129" s="51"/>
      <c r="O129" s="51"/>
      <c r="P129" s="5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349"/>
      <c r="AQ129" s="349"/>
      <c r="AR129" s="349"/>
      <c r="AS129" s="349"/>
      <c r="AT129" s="349"/>
    </row>
    <row r="130" spans="1:46" s="131" customFormat="1" ht="12.75" collapsed="1" x14ac:dyDescent="0.25">
      <c r="A130" s="1402" t="s">
        <v>1583</v>
      </c>
      <c r="B130" s="126"/>
      <c r="C130" s="127"/>
      <c r="D130" s="128"/>
      <c r="E130" s="129" t="s">
        <v>2</v>
      </c>
      <c r="G130" s="121">
        <v>2005</v>
      </c>
      <c r="H130" s="131">
        <f>ROW(G153)-ROW()</f>
        <v>23</v>
      </c>
      <c r="R130" s="132"/>
      <c r="S130" s="132"/>
      <c r="T130" s="132"/>
      <c r="U130" s="132"/>
      <c r="V130" s="132"/>
    </row>
    <row r="131" spans="1:46" s="399" customFormat="1" ht="12.75" outlineLevel="1" x14ac:dyDescent="0.2">
      <c r="A131" s="669"/>
      <c r="B131" s="61"/>
      <c r="C131" s="62"/>
      <c r="D131" s="63"/>
      <c r="E131" s="74"/>
      <c r="F131" s="51"/>
      <c r="G131" s="51"/>
      <c r="H131" s="51"/>
      <c r="I131" s="51"/>
      <c r="J131" s="51"/>
      <c r="K131" s="51"/>
      <c r="L131" s="51"/>
      <c r="M131" s="51"/>
      <c r="N131" s="51"/>
      <c r="O131" s="51"/>
      <c r="P131" s="51"/>
      <c r="Q131" s="51"/>
      <c r="R131" s="52"/>
      <c r="S131" s="52"/>
      <c r="T131" s="52"/>
      <c r="U131" s="52"/>
      <c r="V131" s="52"/>
      <c r="W131" s="51"/>
      <c r="X131" s="51"/>
      <c r="Y131" s="51"/>
      <c r="Z131" s="51"/>
      <c r="AA131" s="51"/>
      <c r="AB131" s="51"/>
      <c r="AC131" s="51"/>
      <c r="AD131" s="51"/>
      <c r="AE131" s="51"/>
      <c r="AF131" s="51"/>
      <c r="AG131" s="51"/>
      <c r="AH131" s="51"/>
      <c r="AI131" s="51"/>
      <c r="AJ131" s="51"/>
      <c r="AK131" s="51"/>
      <c r="AL131" s="51"/>
      <c r="AM131" s="51"/>
      <c r="AN131" s="51"/>
      <c r="AO131" s="51"/>
      <c r="AP131" s="349"/>
      <c r="AQ131" s="349"/>
      <c r="AR131" s="349"/>
      <c r="AS131" s="349"/>
      <c r="AT131" s="349"/>
    </row>
    <row r="132" spans="1:46" s="399" customFormat="1" ht="13.5" outlineLevel="1" thickBot="1" x14ac:dyDescent="0.25">
      <c r="A132" s="669"/>
      <c r="B132" s="61"/>
      <c r="C132" s="62"/>
      <c r="D132" s="63"/>
      <c r="E132" s="74"/>
      <c r="F132" s="51"/>
      <c r="G132" s="85" t="s">
        <v>0</v>
      </c>
      <c r="H132" s="122">
        <f>G130</f>
        <v>2005</v>
      </c>
      <c r="I132" s="119">
        <f>VLOOKUP($H132,'TCF en bruto WML'!$G$13:$H$76,2,FALSE)</f>
        <v>1.014</v>
      </c>
      <c r="J132" s="51"/>
      <c r="K132" s="51"/>
      <c r="L132" s="51"/>
      <c r="M132" s="51"/>
      <c r="N132" s="51"/>
      <c r="O132" s="51"/>
      <c r="P132" s="51"/>
      <c r="Q132" s="51"/>
      <c r="R132" s="52"/>
      <c r="S132" s="372" t="s">
        <v>243</v>
      </c>
      <c r="T132" s="349"/>
      <c r="U132" s="52"/>
      <c r="V132" s="75" t="s">
        <v>29</v>
      </c>
      <c r="W132" s="349"/>
      <c r="X132" s="349"/>
      <c r="Y132" s="349"/>
      <c r="Z132" s="349"/>
      <c r="AA132" s="349"/>
      <c r="AB132" s="349"/>
      <c r="AC132" s="349"/>
      <c r="AD132" s="349"/>
      <c r="AE132" s="349"/>
      <c r="AF132" s="349"/>
      <c r="AG132" s="51"/>
      <c r="AH132" s="51"/>
      <c r="AI132" s="51"/>
      <c r="AJ132" s="51"/>
      <c r="AK132" s="51"/>
      <c r="AL132" s="51"/>
      <c r="AM132" s="51"/>
      <c r="AN132" s="51"/>
      <c r="AO132" s="51"/>
      <c r="AP132" s="349"/>
      <c r="AQ132" s="349"/>
      <c r="AR132" s="349"/>
      <c r="AS132" s="349"/>
      <c r="AT132" s="349"/>
    </row>
    <row r="133" spans="1:46" s="399" customFormat="1" ht="12.75" outlineLevel="1" x14ac:dyDescent="0.2">
      <c r="A133" s="669"/>
      <c r="B133" s="61"/>
      <c r="C133" s="62"/>
      <c r="D133" s="63"/>
      <c r="E133" s="74"/>
      <c r="F133" s="34"/>
      <c r="G133" s="34"/>
      <c r="H133" s="86"/>
      <c r="I133" s="51"/>
      <c r="J133" s="51"/>
      <c r="K133" s="51"/>
      <c r="L133" s="51"/>
      <c r="M133" s="51"/>
      <c r="N133" s="51"/>
      <c r="O133" s="51"/>
      <c r="P133" s="51"/>
      <c r="Q133" s="51"/>
      <c r="R133" s="52"/>
      <c r="S133" s="349"/>
      <c r="T133" s="349"/>
      <c r="U133" s="52"/>
      <c r="V133" s="3067" t="s">
        <v>31</v>
      </c>
      <c r="W133" s="3068"/>
      <c r="X133" s="3068"/>
      <c r="Y133" s="3068"/>
      <c r="Z133" s="3068"/>
      <c r="AA133" s="3068"/>
      <c r="AB133" s="3068"/>
      <c r="AC133" s="3068"/>
      <c r="AD133" s="3068"/>
      <c r="AE133" s="3068"/>
      <c r="AF133" s="3069"/>
      <c r="AG133" s="51"/>
      <c r="AH133" s="51"/>
      <c r="AI133" s="51"/>
      <c r="AJ133" s="51"/>
      <c r="AK133" s="51"/>
      <c r="AL133" s="51"/>
      <c r="AM133" s="51"/>
      <c r="AN133" s="51"/>
      <c r="AO133" s="51"/>
      <c r="AP133" s="349"/>
      <c r="AQ133" s="349"/>
      <c r="AR133" s="349"/>
      <c r="AS133" s="349"/>
      <c r="AT133" s="349"/>
    </row>
    <row r="134" spans="1:46" s="399" customFormat="1" ht="12.75" outlineLevel="1" x14ac:dyDescent="0.2">
      <c r="A134" s="669"/>
      <c r="B134" s="61"/>
      <c r="C134" s="62"/>
      <c r="D134" s="63"/>
      <c r="E134" s="74"/>
      <c r="F134" s="75" t="str">
        <f>$F$38</f>
        <v>schijventarief volgens bijstellingsregeling</v>
      </c>
      <c r="G134" s="51"/>
      <c r="H134" s="51"/>
      <c r="I134" s="51"/>
      <c r="J134" s="51"/>
      <c r="K134" s="51"/>
      <c r="L134" s="51"/>
      <c r="M134" s="51"/>
      <c r="N134" s="51"/>
      <c r="O134" s="51"/>
      <c r="P134" s="51"/>
      <c r="Q134" s="51"/>
      <c r="R134" s="51"/>
      <c r="S134" s="641">
        <v>1</v>
      </c>
      <c r="T134" s="349" t="s">
        <v>136</v>
      </c>
      <c r="U134" s="51"/>
      <c r="V134" s="3070"/>
      <c r="W134" s="3071"/>
      <c r="X134" s="3071"/>
      <c r="Y134" s="3071"/>
      <c r="Z134" s="3071"/>
      <c r="AA134" s="3071"/>
      <c r="AB134" s="3071"/>
      <c r="AC134" s="3071"/>
      <c r="AD134" s="3071"/>
      <c r="AE134" s="3071"/>
      <c r="AF134" s="3072"/>
      <c r="AG134" s="51"/>
      <c r="AH134" s="51"/>
      <c r="AI134" s="51"/>
      <c r="AJ134" s="51"/>
      <c r="AK134" s="51"/>
      <c r="AL134" s="51"/>
      <c r="AM134" s="51"/>
      <c r="AN134" s="51"/>
      <c r="AO134" s="51"/>
      <c r="AP134" s="349"/>
      <c r="AQ134" s="349"/>
      <c r="AR134" s="349"/>
      <c r="AS134" s="349"/>
      <c r="AT134" s="349"/>
    </row>
    <row r="135" spans="1:46" s="399" customFormat="1" ht="12.75" outlineLevel="1" x14ac:dyDescent="0.2">
      <c r="A135" s="669" t="s">
        <v>1776</v>
      </c>
      <c r="B135" s="53"/>
      <c r="C135" s="57"/>
      <c r="D135" s="58"/>
      <c r="E135" s="58"/>
      <c r="F135" s="48" t="str">
        <f>E130</f>
        <v>Jaar</v>
      </c>
      <c r="G135" s="3025" t="s">
        <v>18</v>
      </c>
      <c r="H135" s="3025"/>
      <c r="I135" s="3025"/>
      <c r="J135" s="3026"/>
      <c r="K135" s="28"/>
      <c r="L135" s="26"/>
      <c r="M135" s="26"/>
      <c r="N135" s="26"/>
      <c r="O135" s="26"/>
      <c r="P135" s="26"/>
      <c r="Q135" s="26"/>
      <c r="R135" s="26"/>
      <c r="U135" s="26"/>
      <c r="V135" s="3070"/>
      <c r="W135" s="3071"/>
      <c r="X135" s="3071"/>
      <c r="Y135" s="3071"/>
      <c r="Z135" s="3071"/>
      <c r="AA135" s="3071"/>
      <c r="AB135" s="3071"/>
      <c r="AC135" s="3071"/>
      <c r="AD135" s="3071"/>
      <c r="AE135" s="3071"/>
      <c r="AF135" s="3072"/>
      <c r="AG135" s="26"/>
      <c r="AH135" s="26"/>
      <c r="AI135" s="26"/>
      <c r="AJ135" s="26"/>
      <c r="AK135" s="26"/>
      <c r="AL135" s="26"/>
      <c r="AM135" s="26"/>
      <c r="AN135" s="26"/>
      <c r="AO135" s="26"/>
      <c r="AP135" s="349"/>
      <c r="AQ135" s="349"/>
      <c r="AR135" s="349"/>
      <c r="AS135" s="349"/>
      <c r="AT135" s="349"/>
    </row>
    <row r="136" spans="1:46" s="399" customFormat="1" ht="12.75" outlineLevel="1" x14ac:dyDescent="0.2">
      <c r="A136" s="669"/>
      <c r="B136" s="60"/>
      <c r="C136" s="57"/>
      <c r="D136" s="58"/>
      <c r="E136" s="56"/>
      <c r="F136" s="30" t="s">
        <v>13</v>
      </c>
      <c r="G136" s="28" t="s">
        <v>14</v>
      </c>
      <c r="H136" s="28" t="s">
        <v>15</v>
      </c>
      <c r="I136" s="28" t="s">
        <v>16</v>
      </c>
      <c r="J136" s="39" t="s">
        <v>17</v>
      </c>
      <c r="K136" s="28"/>
      <c r="L136" s="27"/>
      <c r="M136" s="27"/>
      <c r="N136" s="27"/>
      <c r="O136" s="27"/>
      <c r="P136" s="27"/>
      <c r="Q136" s="27"/>
      <c r="R136" s="27"/>
      <c r="S136" s="27"/>
      <c r="T136" s="27"/>
      <c r="U136" s="27"/>
      <c r="V136" s="3073"/>
      <c r="W136" s="3074"/>
      <c r="X136" s="3074"/>
      <c r="Y136" s="3074"/>
      <c r="Z136" s="3074"/>
      <c r="AA136" s="3074"/>
      <c r="AB136" s="3074"/>
      <c r="AC136" s="3074"/>
      <c r="AD136" s="3074"/>
      <c r="AE136" s="3074"/>
      <c r="AF136" s="3075"/>
      <c r="AG136" s="27"/>
      <c r="AH136" s="27"/>
      <c r="AI136" s="27"/>
      <c r="AJ136" s="27"/>
      <c r="AK136" s="27"/>
      <c r="AL136" s="27"/>
      <c r="AM136" s="27"/>
      <c r="AN136" s="27"/>
      <c r="AO136" s="27"/>
      <c r="AP136" s="349"/>
      <c r="AQ136" s="349"/>
      <c r="AR136" s="349"/>
      <c r="AS136" s="349"/>
      <c r="AT136" s="349"/>
    </row>
    <row r="137" spans="1:46" s="399" customFormat="1" ht="12.75" outlineLevel="1" x14ac:dyDescent="0.2">
      <c r="A137" s="669" t="str">
        <f>INDEX(Checks!$J$42:$J$47,MATCH((SEARCH("(",formuletekst(H137))),Checks!$I$42:$I$47,0))</f>
        <v>ABO</v>
      </c>
      <c r="B137" s="60"/>
      <c r="C137" s="57"/>
      <c r="D137" s="58"/>
      <c r="E137" s="56"/>
      <c r="F137" s="29">
        <v>1</v>
      </c>
      <c r="G137" s="40" t="s">
        <v>20</v>
      </c>
      <c r="H137" s="32">
        <f>CEILING((H125*$I132),$S134)</f>
        <v>16493</v>
      </c>
      <c r="I137" s="42"/>
      <c r="J137" s="104">
        <v>1.4999999999999999E-2</v>
      </c>
      <c r="K137" s="79"/>
      <c r="L137" s="27"/>
      <c r="M137" s="27"/>
      <c r="N137" s="27"/>
      <c r="O137" s="27"/>
      <c r="P137" s="27"/>
      <c r="Q137" s="27"/>
      <c r="R137" s="27"/>
      <c r="S137" s="27"/>
      <c r="T137" s="27"/>
      <c r="U137" s="27"/>
      <c r="V137" s="27"/>
      <c r="W137" s="27"/>
      <c r="X137" s="27"/>
      <c r="Y137" s="27"/>
      <c r="Z137" s="27"/>
      <c r="AA137" s="27"/>
      <c r="AB137" s="27"/>
      <c r="AC137" s="27"/>
      <c r="AD137" s="27"/>
      <c r="AE137" s="27"/>
      <c r="AF137" s="27"/>
      <c r="AG137" s="27"/>
      <c r="AH137" s="27"/>
      <c r="AI137" s="27"/>
      <c r="AJ137" s="27"/>
      <c r="AK137" s="27"/>
      <c r="AL137" s="27"/>
      <c r="AM137" s="27"/>
      <c r="AN137" s="27"/>
      <c r="AO137" s="27"/>
      <c r="AP137" s="349"/>
      <c r="AQ137" s="349"/>
      <c r="AR137" s="349"/>
      <c r="AS137" s="349"/>
      <c r="AT137" s="349"/>
    </row>
    <row r="138" spans="1:46" s="399" customFormat="1" ht="12.75" outlineLevel="1" x14ac:dyDescent="0.2">
      <c r="A138" s="669" t="str">
        <f>INDEX(Checks!$J$42:$J$47,MATCH((SEARCH("(",formuletekst(H138))),Checks!$I$42:$I$47,0))</f>
        <v>ABO</v>
      </c>
      <c r="B138" s="61"/>
      <c r="C138" s="62"/>
      <c r="D138" s="63"/>
      <c r="E138" s="64"/>
      <c r="F138" s="33">
        <v>2</v>
      </c>
      <c r="G138" s="33">
        <f>H137</f>
        <v>16493</v>
      </c>
      <c r="H138" s="34">
        <f>CEILING((H126*$I132),$S134)</f>
        <v>29957</v>
      </c>
      <c r="I138" s="34">
        <f>FLOOR((H137*J137),$S134)</f>
        <v>247</v>
      </c>
      <c r="J138" s="106">
        <v>8.4500000000000006E-2</v>
      </c>
      <c r="K138" s="79"/>
      <c r="L138" s="51"/>
      <c r="M138" s="51"/>
      <c r="N138" s="51"/>
      <c r="O138" s="51"/>
      <c r="P138" s="51"/>
      <c r="Q138" s="51"/>
      <c r="R138" s="51"/>
      <c r="S138" s="51"/>
      <c r="T138" s="51"/>
      <c r="U138" s="27"/>
      <c r="V138" s="27"/>
      <c r="W138" s="27"/>
      <c r="X138" s="27"/>
      <c r="Y138" s="27"/>
      <c r="Z138" s="27"/>
      <c r="AA138" s="27"/>
      <c r="AB138" s="27"/>
      <c r="AC138" s="51"/>
      <c r="AD138" s="51"/>
      <c r="AE138" s="51"/>
      <c r="AF138" s="51"/>
      <c r="AG138" s="51"/>
      <c r="AH138" s="51"/>
      <c r="AI138" s="51"/>
      <c r="AJ138" s="51"/>
      <c r="AK138" s="51"/>
      <c r="AL138" s="51"/>
      <c r="AM138" s="51"/>
      <c r="AN138" s="51"/>
      <c r="AO138" s="51"/>
      <c r="AP138" s="349"/>
      <c r="AQ138" s="349"/>
      <c r="AR138" s="349"/>
      <c r="AS138" s="349"/>
      <c r="AT138" s="349"/>
    </row>
    <row r="139" spans="1:46" s="399" customFormat="1" ht="12.75" outlineLevel="1" x14ac:dyDescent="0.2">
      <c r="A139" s="669" t="str">
        <f>INDEX(Checks!$J$42:$J$47,MATCH((SEARCH("(",formuletekst(H139))),Checks!$I$42:$I$47,0))</f>
        <v>ABO</v>
      </c>
      <c r="B139" s="65"/>
      <c r="C139" s="66"/>
      <c r="D139" s="67"/>
      <c r="E139" s="68"/>
      <c r="F139" s="33">
        <v>3</v>
      </c>
      <c r="G139" s="35">
        <f>H138</f>
        <v>29957</v>
      </c>
      <c r="H139" s="36">
        <f>CEILING((H127*$I132),$S134)</f>
        <v>51362</v>
      </c>
      <c r="I139" s="36">
        <f>FLOOR(((H138-G138)*J138+I138),$S134)</f>
        <v>1384</v>
      </c>
      <c r="J139" s="99">
        <f>J127</f>
        <v>0.42</v>
      </c>
      <c r="K139" s="44"/>
      <c r="L139" s="52"/>
      <c r="M139" s="52"/>
      <c r="N139" s="52"/>
      <c r="O139" s="52"/>
      <c r="P139" s="52"/>
      <c r="Q139" s="52"/>
      <c r="R139" s="52"/>
      <c r="S139" s="52"/>
      <c r="T139" s="52"/>
      <c r="U139" s="27"/>
      <c r="V139" s="27"/>
      <c r="W139" s="27"/>
      <c r="X139" s="27"/>
      <c r="Y139" s="27"/>
      <c r="Z139" s="27"/>
      <c r="AA139" s="27"/>
      <c r="AB139" s="27"/>
      <c r="AC139" s="52"/>
      <c r="AD139" s="52"/>
      <c r="AE139" s="52"/>
      <c r="AF139" s="52"/>
      <c r="AG139" s="52"/>
      <c r="AH139" s="52"/>
      <c r="AI139" s="52"/>
      <c r="AJ139" s="52"/>
      <c r="AK139" s="52"/>
      <c r="AL139" s="52"/>
      <c r="AM139" s="52"/>
      <c r="AN139" s="52"/>
      <c r="AO139" s="52"/>
      <c r="AP139" s="349"/>
      <c r="AQ139" s="349"/>
      <c r="AR139" s="349"/>
      <c r="AS139" s="349"/>
      <c r="AT139" s="349"/>
    </row>
    <row r="140" spans="1:46" s="399" customFormat="1" ht="13.5" outlineLevel="1" thickBot="1" x14ac:dyDescent="0.25">
      <c r="A140" s="669"/>
      <c r="B140" s="65"/>
      <c r="C140" s="66"/>
      <c r="D140" s="67"/>
      <c r="E140" s="68"/>
      <c r="F140" s="37">
        <v>4</v>
      </c>
      <c r="G140" s="38">
        <f>H139</f>
        <v>51362</v>
      </c>
      <c r="H140" s="96">
        <v>0</v>
      </c>
      <c r="I140" s="38">
        <f>FLOOR(((H139-G139)*J139+I139),$S134)</f>
        <v>10374</v>
      </c>
      <c r="J140" s="100">
        <f>J128</f>
        <v>0.52</v>
      </c>
      <c r="K140" s="44"/>
      <c r="L140" s="52"/>
      <c r="M140" s="52"/>
      <c r="N140" s="52"/>
      <c r="O140" s="52"/>
      <c r="P140" s="52"/>
      <c r="Q140" s="52"/>
      <c r="R140" s="52"/>
      <c r="S140" s="52"/>
      <c r="T140" s="52"/>
      <c r="U140" s="27"/>
      <c r="V140" s="27"/>
      <c r="W140" s="27"/>
      <c r="X140" s="27"/>
      <c r="Y140" s="27"/>
      <c r="Z140" s="27"/>
      <c r="AA140" s="27"/>
      <c r="AB140" s="27"/>
      <c r="AC140" s="52"/>
      <c r="AD140" s="52"/>
      <c r="AE140" s="52"/>
      <c r="AF140" s="52"/>
      <c r="AG140" s="52"/>
      <c r="AH140" s="52"/>
      <c r="AI140" s="52"/>
      <c r="AJ140" s="52"/>
      <c r="AK140" s="52"/>
      <c r="AL140" s="52"/>
      <c r="AM140" s="52"/>
      <c r="AN140" s="52"/>
      <c r="AO140" s="52"/>
      <c r="AP140" s="349"/>
      <c r="AQ140" s="349"/>
      <c r="AR140" s="349"/>
      <c r="AS140" s="349"/>
      <c r="AT140" s="349"/>
    </row>
    <row r="141" spans="1:46" s="399" customFormat="1" ht="12.75" outlineLevel="1" x14ac:dyDescent="0.2">
      <c r="A141" s="669"/>
      <c r="B141" s="76"/>
      <c r="C141" s="77"/>
      <c r="D141" s="78"/>
      <c r="E141" s="64"/>
      <c r="F141" s="51"/>
      <c r="G141" s="51"/>
      <c r="H141" s="51"/>
      <c r="I141" s="51"/>
      <c r="J141" s="51"/>
      <c r="K141" s="51"/>
      <c r="L141" s="51"/>
      <c r="M141" s="51"/>
      <c r="N141" s="51"/>
      <c r="O141" s="51"/>
      <c r="P141" s="51"/>
      <c r="Q141" s="51"/>
      <c r="R141" s="51"/>
      <c r="S141" s="51"/>
      <c r="T141" s="51"/>
      <c r="U141" s="27"/>
      <c r="V141" s="27"/>
      <c r="W141" s="27"/>
      <c r="X141" s="27"/>
      <c r="Y141" s="27"/>
      <c r="Z141" s="27"/>
      <c r="AA141" s="27"/>
      <c r="AB141" s="27"/>
      <c r="AC141" s="51"/>
      <c r="AD141" s="51"/>
      <c r="AE141" s="51"/>
      <c r="AF141" s="51"/>
      <c r="AG141" s="51"/>
      <c r="AH141" s="51"/>
      <c r="AI141" s="51"/>
      <c r="AJ141" s="51"/>
      <c r="AK141" s="51"/>
      <c r="AL141" s="51"/>
      <c r="AM141" s="51"/>
      <c r="AN141" s="51"/>
      <c r="AO141" s="51"/>
      <c r="AP141" s="349"/>
      <c r="AQ141" s="349"/>
      <c r="AR141" s="349"/>
      <c r="AS141" s="349"/>
      <c r="AT141" s="349"/>
    </row>
    <row r="142" spans="1:46" s="399" customFormat="1" ht="12.75" outlineLevel="1" x14ac:dyDescent="0.2">
      <c r="A142" s="669"/>
      <c r="B142" s="76"/>
      <c r="C142" s="77"/>
      <c r="D142" s="78"/>
      <c r="E142" s="64"/>
      <c r="F142" s="51"/>
      <c r="G142" s="51" t="s">
        <v>27</v>
      </c>
      <c r="H142" s="51"/>
      <c r="I142" s="51"/>
      <c r="J142" s="51"/>
      <c r="K142" s="51"/>
      <c r="L142" s="51"/>
      <c r="M142" s="51"/>
      <c r="N142" s="51"/>
      <c r="O142" s="51"/>
      <c r="P142" s="51"/>
      <c r="Q142" s="51"/>
      <c r="R142" s="414"/>
      <c r="S142" s="414"/>
      <c r="T142" s="414"/>
      <c r="U142" s="27"/>
      <c r="V142" s="27"/>
      <c r="W142" s="27"/>
      <c r="X142" s="27"/>
      <c r="Y142" s="27"/>
      <c r="Z142" s="27"/>
      <c r="AA142" s="27"/>
      <c r="AB142" s="27"/>
      <c r="AC142" s="51"/>
      <c r="AD142" s="51"/>
      <c r="AE142" s="51"/>
      <c r="AF142" s="51"/>
      <c r="AG142" s="51"/>
      <c r="AH142" s="51"/>
      <c r="AI142" s="51"/>
      <c r="AJ142" s="51"/>
      <c r="AK142" s="51"/>
      <c r="AL142" s="51"/>
      <c r="AM142" s="51"/>
      <c r="AN142" s="51"/>
      <c r="AO142" s="51"/>
      <c r="AP142" s="349"/>
      <c r="AQ142" s="349"/>
      <c r="AR142" s="349"/>
      <c r="AS142" s="349"/>
      <c r="AT142" s="349"/>
    </row>
    <row r="143" spans="1:46" s="399" customFormat="1" ht="12.75" outlineLevel="1" x14ac:dyDescent="0.2">
      <c r="A143" s="669"/>
      <c r="B143" s="76"/>
      <c r="C143" s="77"/>
      <c r="D143" s="78"/>
      <c r="E143" s="64"/>
      <c r="F143" s="48" t="str">
        <f>F135</f>
        <v>Jaar</v>
      </c>
      <c r="G143" s="3025" t="s">
        <v>18</v>
      </c>
      <c r="H143" s="3025"/>
      <c r="I143" s="3025"/>
      <c r="J143" s="3026"/>
      <c r="K143" s="51"/>
      <c r="L143" s="51"/>
      <c r="M143" s="51"/>
      <c r="N143" s="51"/>
      <c r="O143" s="51"/>
      <c r="P143" s="51"/>
      <c r="Q143" s="51"/>
      <c r="R143" s="414"/>
      <c r="S143" s="414"/>
      <c r="T143" s="414"/>
      <c r="U143" s="414"/>
      <c r="V143" s="414"/>
      <c r="W143" s="51"/>
      <c r="X143" s="51"/>
      <c r="Y143" s="51"/>
      <c r="Z143" s="51"/>
      <c r="AA143" s="51"/>
      <c r="AB143" s="51"/>
      <c r="AC143" s="51"/>
      <c r="AD143" s="51"/>
      <c r="AE143" s="51"/>
      <c r="AF143" s="51"/>
      <c r="AG143" s="51"/>
      <c r="AH143" s="51"/>
      <c r="AI143" s="51"/>
      <c r="AJ143" s="51"/>
      <c r="AK143" s="51"/>
      <c r="AL143" s="51"/>
      <c r="AM143" s="51"/>
      <c r="AN143" s="51"/>
      <c r="AO143" s="51"/>
      <c r="AP143" s="349"/>
      <c r="AQ143" s="349"/>
      <c r="AR143" s="349"/>
      <c r="AS143" s="349"/>
      <c r="AT143" s="349"/>
    </row>
    <row r="144" spans="1:46" s="399" customFormat="1" ht="12.75" outlineLevel="1" x14ac:dyDescent="0.2">
      <c r="A144" s="669"/>
      <c r="B144" s="76"/>
      <c r="C144" s="77"/>
      <c r="D144" s="78"/>
      <c r="E144" s="64"/>
      <c r="F144" s="30" t="s">
        <v>13</v>
      </c>
      <c r="G144" s="28" t="s">
        <v>14</v>
      </c>
      <c r="H144" s="28" t="s">
        <v>15</v>
      </c>
      <c r="I144" s="28" t="s">
        <v>16</v>
      </c>
      <c r="J144" s="39" t="s">
        <v>17</v>
      </c>
      <c r="K144" s="51"/>
      <c r="L144" s="51"/>
      <c r="M144" s="51"/>
      <c r="N144" s="51"/>
      <c r="O144" s="51"/>
      <c r="P144" s="51"/>
      <c r="Q144" s="51"/>
      <c r="R144" s="414"/>
      <c r="S144" s="414"/>
      <c r="T144" s="414"/>
      <c r="U144" s="414"/>
      <c r="V144" s="414"/>
      <c r="W144" s="51"/>
      <c r="X144" s="51"/>
      <c r="Y144" s="51"/>
      <c r="Z144" s="51"/>
      <c r="AA144" s="51"/>
      <c r="AB144" s="51"/>
      <c r="AC144" s="51"/>
      <c r="AD144" s="51"/>
      <c r="AE144" s="51"/>
      <c r="AF144" s="51"/>
      <c r="AG144" s="51"/>
      <c r="AH144" s="51"/>
      <c r="AI144" s="51"/>
      <c r="AJ144" s="51"/>
      <c r="AK144" s="51"/>
      <c r="AL144" s="51"/>
      <c r="AM144" s="51"/>
      <c r="AN144" s="51"/>
      <c r="AO144" s="51"/>
      <c r="AP144" s="349"/>
      <c r="AQ144" s="349"/>
      <c r="AR144" s="349"/>
      <c r="AS144" s="349"/>
      <c r="AT144" s="349"/>
    </row>
    <row r="145" spans="1:46" s="399" customFormat="1" ht="12.75" outlineLevel="1" x14ac:dyDescent="0.2">
      <c r="A145" s="669"/>
      <c r="B145" s="76"/>
      <c r="C145" s="77"/>
      <c r="D145" s="78"/>
      <c r="E145" s="64"/>
      <c r="F145" s="29">
        <v>1</v>
      </c>
      <c r="G145" s="40"/>
      <c r="H145" s="103">
        <v>400</v>
      </c>
      <c r="I145" s="42"/>
      <c r="J145" s="104">
        <v>3.0000000000000001E-3</v>
      </c>
      <c r="K145" s="51"/>
      <c r="L145" s="51"/>
      <c r="M145" s="51"/>
      <c r="N145" s="51"/>
      <c r="O145" s="51"/>
      <c r="P145" s="51"/>
      <c r="Q145" s="51"/>
      <c r="R145" s="414"/>
      <c r="S145" s="414"/>
      <c r="T145" s="414"/>
      <c r="U145" s="414"/>
      <c r="V145" s="414"/>
      <c r="W145" s="51"/>
      <c r="X145" s="51"/>
      <c r="Y145" s="51"/>
      <c r="Z145" s="51"/>
      <c r="AA145" s="51"/>
      <c r="AB145" s="51"/>
      <c r="AC145" s="51"/>
      <c r="AD145" s="51"/>
      <c r="AE145" s="51"/>
      <c r="AF145" s="51"/>
      <c r="AG145" s="51"/>
      <c r="AH145" s="51"/>
      <c r="AI145" s="51"/>
      <c r="AJ145" s="51"/>
      <c r="AK145" s="51"/>
      <c r="AL145" s="51"/>
      <c r="AM145" s="51"/>
      <c r="AN145" s="51"/>
      <c r="AO145" s="51"/>
      <c r="AP145" s="349"/>
      <c r="AQ145" s="349"/>
      <c r="AR145" s="349"/>
      <c r="AS145" s="349"/>
      <c r="AT145" s="349"/>
    </row>
    <row r="146" spans="1:46" s="399" customFormat="1" ht="12.75" outlineLevel="1" x14ac:dyDescent="0.2">
      <c r="A146" s="669"/>
      <c r="B146" s="76"/>
      <c r="C146" s="77"/>
      <c r="D146" s="78"/>
      <c r="E146" s="64"/>
      <c r="F146" s="33">
        <v>2</v>
      </c>
      <c r="G146" s="318"/>
      <c r="H146" s="105">
        <v>400</v>
      </c>
      <c r="I146" s="320"/>
      <c r="J146" s="106">
        <v>8.9999999999999993E-3</v>
      </c>
      <c r="K146" s="51"/>
      <c r="L146" s="51"/>
      <c r="M146" s="51"/>
      <c r="N146" s="51"/>
      <c r="O146" s="51"/>
      <c r="P146" s="51"/>
      <c r="Q146" s="51"/>
      <c r="R146" s="414"/>
      <c r="S146" s="414"/>
      <c r="T146" s="414"/>
      <c r="U146" s="414"/>
      <c r="V146" s="414"/>
      <c r="W146" s="51"/>
      <c r="X146" s="51"/>
      <c r="Y146" s="51"/>
      <c r="Z146" s="51"/>
      <c r="AA146" s="51"/>
      <c r="AB146" s="51"/>
      <c r="AC146" s="51"/>
      <c r="AD146" s="51"/>
      <c r="AE146" s="51"/>
      <c r="AF146" s="51"/>
      <c r="AG146" s="51"/>
      <c r="AH146" s="51"/>
      <c r="AI146" s="51"/>
      <c r="AJ146" s="51"/>
      <c r="AK146" s="51"/>
      <c r="AL146" s="51"/>
      <c r="AM146" s="51"/>
      <c r="AN146" s="51"/>
      <c r="AO146" s="51"/>
      <c r="AP146" s="349"/>
      <c r="AQ146" s="349"/>
      <c r="AR146" s="349"/>
      <c r="AS146" s="349"/>
      <c r="AT146" s="349"/>
    </row>
    <row r="147" spans="1:46" s="399" customFormat="1" ht="12.75" outlineLevel="1" x14ac:dyDescent="0.2">
      <c r="A147" s="669"/>
      <c r="B147" s="76"/>
      <c r="C147" s="77"/>
      <c r="D147" s="78"/>
      <c r="E147" s="64"/>
      <c r="F147" s="33">
        <v>3</v>
      </c>
      <c r="G147" s="319"/>
      <c r="H147" s="107">
        <v>400</v>
      </c>
      <c r="I147" s="321"/>
      <c r="J147" s="108"/>
      <c r="K147" s="51"/>
      <c r="L147" s="51"/>
      <c r="M147" s="51"/>
      <c r="N147" s="51"/>
      <c r="O147" s="51"/>
      <c r="P147" s="51"/>
      <c r="Q147" s="51"/>
      <c r="R147" s="414"/>
      <c r="S147" s="414"/>
      <c r="T147" s="414"/>
      <c r="U147" s="414"/>
      <c r="V147" s="414"/>
      <c r="W147" s="51"/>
      <c r="X147" s="51"/>
      <c r="Y147" s="51"/>
      <c r="Z147" s="51"/>
      <c r="AA147" s="51"/>
      <c r="AB147" s="51"/>
      <c r="AC147" s="51"/>
      <c r="AD147" s="51"/>
      <c r="AE147" s="51"/>
      <c r="AF147" s="51"/>
      <c r="AG147" s="51"/>
      <c r="AH147" s="51"/>
      <c r="AI147" s="51"/>
      <c r="AJ147" s="51"/>
      <c r="AK147" s="51"/>
      <c r="AL147" s="51"/>
      <c r="AM147" s="51"/>
      <c r="AN147" s="51"/>
      <c r="AO147" s="51"/>
      <c r="AP147" s="349"/>
      <c r="AQ147" s="349"/>
      <c r="AR147" s="349"/>
      <c r="AS147" s="349"/>
      <c r="AT147" s="349"/>
    </row>
    <row r="148" spans="1:46" s="399" customFormat="1" ht="13.5" outlineLevel="1" thickBot="1" x14ac:dyDescent="0.25">
      <c r="A148" s="669"/>
      <c r="B148" s="76"/>
      <c r="C148" s="77"/>
      <c r="D148" s="78"/>
      <c r="E148" s="64"/>
      <c r="F148" s="37">
        <v>4</v>
      </c>
      <c r="G148" s="43"/>
      <c r="H148" s="43"/>
      <c r="I148" s="43"/>
      <c r="J148" s="109"/>
      <c r="K148" s="51"/>
      <c r="L148" s="51"/>
      <c r="M148" s="51"/>
      <c r="N148" s="51"/>
      <c r="O148" s="51"/>
      <c r="P148" s="51"/>
      <c r="Q148" s="51"/>
      <c r="R148" s="414"/>
      <c r="S148" s="414"/>
      <c r="T148" s="414"/>
      <c r="U148" s="414"/>
      <c r="V148" s="414"/>
      <c r="W148" s="51"/>
      <c r="X148" s="51"/>
      <c r="Y148" s="51"/>
      <c r="Z148" s="51"/>
      <c r="AA148" s="51"/>
      <c r="AB148" s="51"/>
      <c r="AC148" s="51"/>
      <c r="AD148" s="51"/>
      <c r="AE148" s="51"/>
      <c r="AF148" s="51"/>
      <c r="AG148" s="51"/>
      <c r="AH148" s="51"/>
      <c r="AI148" s="51"/>
      <c r="AJ148" s="51"/>
      <c r="AK148" s="51"/>
      <c r="AL148" s="51"/>
      <c r="AM148" s="51"/>
      <c r="AN148" s="51"/>
      <c r="AO148" s="51"/>
      <c r="AP148" s="349"/>
      <c r="AQ148" s="349"/>
      <c r="AR148" s="349"/>
      <c r="AS148" s="349"/>
      <c r="AT148" s="349"/>
    </row>
    <row r="149" spans="1:46" s="399" customFormat="1" ht="12.75" outlineLevel="1" x14ac:dyDescent="0.2">
      <c r="A149" s="669"/>
      <c r="B149" s="76"/>
      <c r="C149" s="77"/>
      <c r="D149" s="78"/>
      <c r="E149" s="64"/>
      <c r="F149" s="51" t="s">
        <v>139</v>
      </c>
      <c r="G149" s="51"/>
      <c r="H149" s="51"/>
      <c r="I149" s="51"/>
      <c r="J149" s="51"/>
      <c r="K149" s="51"/>
      <c r="L149" s="51"/>
      <c r="M149" s="51"/>
      <c r="N149" s="51"/>
      <c r="O149" s="51"/>
      <c r="P149" s="51"/>
      <c r="Q149" s="51"/>
      <c r="R149" s="414"/>
      <c r="S149" s="414"/>
      <c r="T149" s="414"/>
      <c r="U149" s="414"/>
      <c r="V149" s="414"/>
      <c r="W149" s="51"/>
      <c r="X149" s="51"/>
      <c r="Y149" s="51"/>
      <c r="Z149" s="51"/>
      <c r="AA149" s="51"/>
      <c r="AB149" s="51"/>
      <c r="AC149" s="51"/>
      <c r="AD149" s="51"/>
      <c r="AE149" s="51"/>
      <c r="AF149" s="51"/>
      <c r="AG149" s="51"/>
      <c r="AH149" s="51"/>
      <c r="AI149" s="51"/>
      <c r="AJ149" s="51"/>
      <c r="AK149" s="51"/>
      <c r="AL149" s="51"/>
      <c r="AM149" s="51"/>
      <c r="AN149" s="51"/>
      <c r="AO149" s="51"/>
      <c r="AP149" s="349"/>
      <c r="AQ149" s="349"/>
      <c r="AR149" s="349"/>
      <c r="AS149" s="349"/>
      <c r="AT149" s="349"/>
    </row>
    <row r="150" spans="1:46" s="399" customFormat="1" ht="12.75" outlineLevel="1" x14ac:dyDescent="0.2">
      <c r="A150" s="669"/>
      <c r="B150" s="76"/>
      <c r="C150" s="77"/>
      <c r="D150" s="78"/>
      <c r="E150" s="64"/>
      <c r="F150" s="75" t="str">
        <f>"Feitelijk schijventarief "&amp;G130&amp;" = basis voor bijstelling per 1-1-"&amp;(G130+1)</f>
        <v>Feitelijk schijventarief 2005 = basis voor bijstelling per 1-1-2006</v>
      </c>
      <c r="G150" s="51"/>
      <c r="H150" s="51"/>
      <c r="I150" s="51"/>
      <c r="J150" s="51"/>
      <c r="K150" s="51"/>
      <c r="L150" s="51"/>
      <c r="M150" s="51"/>
      <c r="N150" s="51"/>
      <c r="O150" s="51"/>
      <c r="P150" s="51"/>
      <c r="Q150" s="51"/>
      <c r="R150" s="87"/>
      <c r="S150" s="87"/>
      <c r="T150" s="87"/>
      <c r="U150" s="87"/>
      <c r="V150" s="87"/>
      <c r="W150" s="51"/>
      <c r="X150" s="51"/>
      <c r="Y150" s="51"/>
      <c r="Z150" s="51"/>
      <c r="AA150" s="51"/>
      <c r="AB150" s="51"/>
      <c r="AC150" s="51"/>
      <c r="AD150" s="51"/>
      <c r="AE150" s="51"/>
      <c r="AF150" s="51"/>
      <c r="AG150" s="51"/>
      <c r="AH150" s="51"/>
      <c r="AI150" s="51"/>
      <c r="AJ150" s="51"/>
      <c r="AK150" s="51"/>
      <c r="AL150" s="51"/>
      <c r="AM150" s="51"/>
      <c r="AN150" s="51"/>
      <c r="AO150" s="51"/>
      <c r="AP150" s="349"/>
      <c r="AQ150" s="349"/>
      <c r="AR150" s="349"/>
      <c r="AS150" s="349"/>
      <c r="AT150" s="349"/>
    </row>
    <row r="151" spans="1:46" s="399" customFormat="1" ht="12.75" outlineLevel="1" x14ac:dyDescent="0.2">
      <c r="A151" s="669"/>
      <c r="B151" s="76"/>
      <c r="C151" s="77"/>
      <c r="D151" s="78"/>
      <c r="E151" s="64"/>
      <c r="F151" s="48" t="str">
        <f>F135</f>
        <v>Jaar</v>
      </c>
      <c r="G151" s="3025" t="s">
        <v>18</v>
      </c>
      <c r="H151" s="3025"/>
      <c r="I151" s="3025"/>
      <c r="J151" s="3026"/>
      <c r="K151" s="51"/>
      <c r="L151" s="51"/>
      <c r="M151" s="51"/>
      <c r="N151" s="51"/>
      <c r="O151" s="51"/>
      <c r="P151" s="51"/>
      <c r="Q151" s="51"/>
      <c r="R151" s="51"/>
      <c r="S151" s="51"/>
      <c r="T151" s="51"/>
      <c r="U151" s="51"/>
      <c r="V151" s="51"/>
      <c r="W151" s="51"/>
      <c r="X151" s="51"/>
      <c r="Y151" s="51"/>
      <c r="Z151" s="51"/>
      <c r="AA151" s="51"/>
      <c r="AB151" s="51"/>
      <c r="AC151" s="51"/>
      <c r="AD151" s="51"/>
      <c r="AE151" s="51"/>
      <c r="AF151" s="51"/>
      <c r="AG151" s="51"/>
      <c r="AH151" s="51"/>
      <c r="AI151" s="51"/>
      <c r="AJ151" s="51"/>
      <c r="AK151" s="51"/>
      <c r="AL151" s="51"/>
      <c r="AM151" s="51"/>
      <c r="AN151" s="51"/>
      <c r="AO151" s="51"/>
      <c r="AP151" s="349"/>
      <c r="AQ151" s="349"/>
      <c r="AR151" s="349"/>
      <c r="AS151" s="349"/>
      <c r="AT151" s="349"/>
    </row>
    <row r="152" spans="1:46" s="399" customFormat="1" ht="12.75" outlineLevel="1" x14ac:dyDescent="0.2">
      <c r="A152" s="669" t="s">
        <v>1777</v>
      </c>
      <c r="B152" s="76"/>
      <c r="C152" s="77"/>
      <c r="D152" s="78"/>
      <c r="E152" s="64"/>
      <c r="F152" s="30" t="s">
        <v>13</v>
      </c>
      <c r="G152" s="28" t="s">
        <v>14</v>
      </c>
      <c r="H152" s="28" t="s">
        <v>15</v>
      </c>
      <c r="I152" s="28" t="s">
        <v>16</v>
      </c>
      <c r="J152" s="39" t="s">
        <v>17</v>
      </c>
      <c r="K152" s="51"/>
      <c r="L152" s="51"/>
      <c r="M152" s="51"/>
      <c r="N152" s="51"/>
      <c r="O152" s="51"/>
      <c r="P152" s="51"/>
      <c r="Q152" s="51"/>
      <c r="R152" s="51"/>
      <c r="S152" s="51"/>
      <c r="T152" s="51"/>
      <c r="U152" s="51"/>
      <c r="V152" s="51"/>
      <c r="W152" s="51"/>
      <c r="X152" s="51"/>
      <c r="Y152" s="51"/>
      <c r="Z152" s="51"/>
      <c r="AA152" s="51"/>
      <c r="AB152" s="51"/>
      <c r="AC152" s="51"/>
      <c r="AD152" s="51"/>
      <c r="AE152" s="51"/>
      <c r="AF152" s="51"/>
      <c r="AG152" s="51"/>
      <c r="AH152" s="51"/>
      <c r="AI152" s="51"/>
      <c r="AJ152" s="51"/>
      <c r="AK152" s="51"/>
      <c r="AL152" s="51"/>
      <c r="AM152" s="51"/>
      <c r="AN152" s="51"/>
      <c r="AO152" s="51"/>
      <c r="AP152" s="349"/>
      <c r="AQ152" s="349"/>
      <c r="AR152" s="349"/>
      <c r="AS152" s="349"/>
      <c r="AT152" s="349"/>
    </row>
    <row r="153" spans="1:46" s="399" customFormat="1" ht="12.75" outlineLevel="1" x14ac:dyDescent="0.2">
      <c r="A153" s="669"/>
      <c r="B153" s="76"/>
      <c r="C153" s="77"/>
      <c r="D153" s="78"/>
      <c r="E153" s="64"/>
      <c r="F153" s="29">
        <v>1</v>
      </c>
      <c r="G153" s="40" t="s">
        <v>20</v>
      </c>
      <c r="H153" s="32">
        <f>H137+H145</f>
        <v>16893</v>
      </c>
      <c r="I153" s="42"/>
      <c r="J153" s="97">
        <f>J137+J145</f>
        <v>1.7999999999999999E-2</v>
      </c>
      <c r="K153" s="51"/>
      <c r="L153" s="51"/>
      <c r="M153" s="51"/>
      <c r="N153" s="51"/>
      <c r="O153" s="51"/>
      <c r="P153" s="51"/>
      <c r="Q153" s="51"/>
      <c r="R153" s="51"/>
      <c r="S153" s="51"/>
      <c r="T153" s="51"/>
      <c r="U153" s="51"/>
      <c r="V153" s="51"/>
      <c r="W153" s="51"/>
      <c r="X153" s="51"/>
      <c r="Y153" s="51"/>
      <c r="Z153" s="51"/>
      <c r="AA153" s="51"/>
      <c r="AB153" s="51"/>
      <c r="AC153" s="51"/>
      <c r="AD153" s="51"/>
      <c r="AE153" s="51"/>
      <c r="AF153" s="51"/>
      <c r="AG153" s="51"/>
      <c r="AH153" s="51"/>
      <c r="AI153" s="51"/>
      <c r="AJ153" s="51"/>
      <c r="AK153" s="51"/>
      <c r="AL153" s="51"/>
      <c r="AM153" s="51"/>
      <c r="AN153" s="51"/>
      <c r="AO153" s="51"/>
      <c r="AP153" s="349"/>
      <c r="AQ153" s="349"/>
      <c r="AR153" s="349"/>
      <c r="AS153" s="349"/>
      <c r="AT153" s="349"/>
    </row>
    <row r="154" spans="1:46" s="399" customFormat="1" ht="12.75" outlineLevel="1" x14ac:dyDescent="0.2">
      <c r="A154" s="669" t="str">
        <f>INDEX(Checks!$J$42:$J$47,MATCH((SEARCH("(",formuletekst(I154))),Checks!$I$42:$I$47,0))</f>
        <v>ABE</v>
      </c>
      <c r="B154" s="76"/>
      <c r="C154" s="77"/>
      <c r="D154" s="78"/>
      <c r="E154" s="64"/>
      <c r="F154" s="33">
        <v>2</v>
      </c>
      <c r="G154" s="33">
        <f>H153</f>
        <v>16893</v>
      </c>
      <c r="H154" s="34">
        <f>H138+H146</f>
        <v>30357</v>
      </c>
      <c r="I154" s="34">
        <f>FLOOR((H153*J153),$S134)</f>
        <v>304</v>
      </c>
      <c r="J154" s="98">
        <f>J138+J146</f>
        <v>9.35E-2</v>
      </c>
      <c r="K154" s="51"/>
      <c r="L154" s="51"/>
      <c r="M154" s="51"/>
      <c r="N154" s="51"/>
      <c r="O154" s="51"/>
      <c r="P154" s="51"/>
      <c r="Q154" s="51"/>
      <c r="R154" s="51"/>
      <c r="S154" s="51"/>
      <c r="T154" s="51"/>
      <c r="U154" s="51"/>
      <c r="V154" s="51"/>
      <c r="W154" s="51"/>
      <c r="X154" s="51"/>
      <c r="Y154" s="51"/>
      <c r="Z154" s="51"/>
      <c r="AA154" s="51"/>
      <c r="AB154" s="51"/>
      <c r="AC154" s="51"/>
      <c r="AD154" s="51"/>
      <c r="AE154" s="51"/>
      <c r="AF154" s="51"/>
      <c r="AG154" s="51"/>
      <c r="AH154" s="51"/>
      <c r="AI154" s="51"/>
      <c r="AJ154" s="51"/>
      <c r="AK154" s="51"/>
      <c r="AL154" s="51"/>
      <c r="AM154" s="51"/>
      <c r="AN154" s="51"/>
      <c r="AO154" s="51"/>
      <c r="AP154" s="349"/>
      <c r="AQ154" s="349"/>
      <c r="AR154" s="349"/>
      <c r="AS154" s="349"/>
      <c r="AT154" s="349"/>
    </row>
    <row r="155" spans="1:46" s="399" customFormat="1" ht="12.75" outlineLevel="1" x14ac:dyDescent="0.2">
      <c r="A155" s="669" t="str">
        <f>INDEX(Checks!$J$42:$J$47,MATCH((SEARCH("(",formuletekst(I155))),Checks!$I$42:$I$47,0))</f>
        <v>ABE</v>
      </c>
      <c r="B155" s="76"/>
      <c r="C155" s="77"/>
      <c r="D155" s="78"/>
      <c r="E155" s="64"/>
      <c r="F155" s="33">
        <v>3</v>
      </c>
      <c r="G155" s="35">
        <f>H154</f>
        <v>30357</v>
      </c>
      <c r="H155" s="36">
        <f>H139+H147</f>
        <v>51762</v>
      </c>
      <c r="I155" s="36">
        <f>FLOOR(((H154-G154)*J154+I154),$S134)</f>
        <v>1562</v>
      </c>
      <c r="J155" s="99">
        <f>J139+J147</f>
        <v>0.42</v>
      </c>
      <c r="K155" s="51"/>
      <c r="L155" s="51"/>
      <c r="M155" s="51"/>
      <c r="N155" s="51"/>
      <c r="O155" s="51"/>
      <c r="P155" s="51"/>
      <c r="Q155" s="51"/>
      <c r="R155" s="51"/>
      <c r="S155" s="51"/>
      <c r="T155" s="51"/>
      <c r="U155" s="51"/>
      <c r="V155" s="51"/>
      <c r="W155" s="51"/>
      <c r="X155" s="51"/>
      <c r="Y155" s="51"/>
      <c r="Z155" s="51"/>
      <c r="AA155" s="51"/>
      <c r="AB155" s="51"/>
      <c r="AC155" s="51"/>
      <c r="AD155" s="51"/>
      <c r="AE155" s="51"/>
      <c r="AF155" s="51"/>
      <c r="AG155" s="51"/>
      <c r="AH155" s="51"/>
      <c r="AI155" s="51"/>
      <c r="AJ155" s="51"/>
      <c r="AK155" s="51"/>
      <c r="AL155" s="51"/>
      <c r="AM155" s="51"/>
      <c r="AN155" s="51"/>
      <c r="AO155" s="51"/>
      <c r="AP155" s="349"/>
      <c r="AQ155" s="349"/>
      <c r="AR155" s="349"/>
      <c r="AS155" s="349"/>
      <c r="AT155" s="349"/>
    </row>
    <row r="156" spans="1:46" s="399" customFormat="1" ht="13.5" outlineLevel="1" thickBot="1" x14ac:dyDescent="0.25">
      <c r="A156" s="669" t="str">
        <f>INDEX(Checks!$J$42:$J$47,MATCH((SEARCH("(",formuletekst(I156))),Checks!$I$42:$I$47,0))</f>
        <v>ABE</v>
      </c>
      <c r="B156" s="76"/>
      <c r="C156" s="77"/>
      <c r="D156" s="78"/>
      <c r="E156" s="64"/>
      <c r="F156" s="37">
        <v>4</v>
      </c>
      <c r="G156" s="38">
        <f>H155</f>
        <v>51762</v>
      </c>
      <c r="H156" s="43"/>
      <c r="I156" s="38">
        <f>FLOOR(((H155-G155)*J155+I155),$S134)</f>
        <v>10552</v>
      </c>
      <c r="J156" s="100">
        <f>J140+J148</f>
        <v>0.52</v>
      </c>
      <c r="K156" s="51"/>
      <c r="L156" s="51"/>
      <c r="M156" s="51"/>
      <c r="N156" s="51"/>
      <c r="O156" s="51"/>
      <c r="P156" s="51"/>
      <c r="Q156" s="51"/>
      <c r="R156" s="51"/>
      <c r="S156" s="51"/>
      <c r="T156" s="51"/>
      <c r="U156" s="51"/>
      <c r="V156" s="51"/>
      <c r="W156" s="51"/>
      <c r="X156" s="51"/>
      <c r="Y156" s="51"/>
      <c r="Z156" s="51"/>
      <c r="AA156" s="51"/>
      <c r="AB156" s="51"/>
      <c r="AC156" s="51"/>
      <c r="AD156" s="51"/>
      <c r="AE156" s="51"/>
      <c r="AF156" s="51"/>
      <c r="AG156" s="51"/>
      <c r="AH156" s="51"/>
      <c r="AI156" s="51"/>
      <c r="AJ156" s="51"/>
      <c r="AK156" s="51"/>
      <c r="AL156" s="51"/>
      <c r="AM156" s="51"/>
      <c r="AN156" s="51"/>
      <c r="AO156" s="51"/>
      <c r="AP156" s="349"/>
      <c r="AQ156" s="349"/>
      <c r="AR156" s="349"/>
      <c r="AS156" s="349"/>
      <c r="AT156" s="349"/>
    </row>
    <row r="157" spans="1:46" s="399" customFormat="1" ht="12.75" x14ac:dyDescent="0.2">
      <c r="A157" s="669"/>
      <c r="B157" s="76"/>
      <c r="C157" s="77"/>
      <c r="D157" s="78"/>
      <c r="E157" s="64"/>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51"/>
      <c r="AG157" s="51"/>
      <c r="AH157" s="51"/>
      <c r="AI157" s="51"/>
      <c r="AJ157" s="51"/>
      <c r="AK157" s="51"/>
      <c r="AL157" s="51"/>
      <c r="AM157" s="51"/>
      <c r="AN157" s="51"/>
      <c r="AO157" s="51"/>
      <c r="AP157" s="349"/>
      <c r="AQ157" s="349"/>
      <c r="AR157" s="349"/>
      <c r="AS157" s="349"/>
      <c r="AT157" s="349"/>
    </row>
    <row r="158" spans="1:46" s="131" customFormat="1" ht="12.75" collapsed="1" x14ac:dyDescent="0.25">
      <c r="A158" s="1402" t="s">
        <v>1583</v>
      </c>
      <c r="B158" s="126"/>
      <c r="C158" s="127"/>
      <c r="D158" s="128"/>
      <c r="E158" s="129" t="s">
        <v>2</v>
      </c>
      <c r="G158" s="121">
        <v>2006</v>
      </c>
      <c r="H158" s="131">
        <f>ROW(G181)-ROW()</f>
        <v>23</v>
      </c>
      <c r="R158" s="132"/>
      <c r="S158" s="132"/>
      <c r="T158" s="132"/>
      <c r="U158" s="132"/>
      <c r="V158" s="132"/>
    </row>
    <row r="159" spans="1:46" s="399" customFormat="1" ht="12.75" outlineLevel="1" x14ac:dyDescent="0.2">
      <c r="A159" s="669"/>
      <c r="B159" s="61"/>
      <c r="C159" s="62"/>
      <c r="D159" s="63"/>
      <c r="E159" s="74"/>
      <c r="F159" s="51"/>
      <c r="G159" s="51"/>
      <c r="H159" s="51"/>
      <c r="I159" s="51"/>
      <c r="J159" s="51"/>
      <c r="K159" s="51"/>
      <c r="L159" s="51"/>
      <c r="M159" s="51"/>
      <c r="N159" s="51"/>
      <c r="O159" s="51"/>
      <c r="P159" s="51"/>
      <c r="Q159" s="51"/>
      <c r="R159" s="52"/>
      <c r="S159" s="52"/>
      <c r="T159" s="52"/>
      <c r="U159" s="52"/>
      <c r="V159" s="52"/>
      <c r="W159" s="51"/>
      <c r="X159" s="51"/>
      <c r="Y159" s="51"/>
      <c r="Z159" s="51"/>
      <c r="AA159" s="51"/>
      <c r="AB159" s="51"/>
      <c r="AC159" s="51"/>
      <c r="AD159" s="51"/>
      <c r="AE159" s="51"/>
      <c r="AF159" s="51"/>
      <c r="AG159" s="51"/>
      <c r="AH159" s="51"/>
      <c r="AI159" s="51"/>
      <c r="AJ159" s="51"/>
      <c r="AK159" s="51"/>
      <c r="AL159" s="51"/>
      <c r="AM159" s="51"/>
      <c r="AN159" s="51"/>
      <c r="AO159" s="51"/>
      <c r="AP159" s="349"/>
      <c r="AQ159" s="349"/>
      <c r="AR159" s="349"/>
      <c r="AS159" s="349"/>
      <c r="AT159" s="349"/>
    </row>
    <row r="160" spans="1:46" s="399" customFormat="1" ht="13.5" outlineLevel="1" thickBot="1" x14ac:dyDescent="0.25">
      <c r="A160" s="669"/>
      <c r="B160" s="61"/>
      <c r="C160" s="62"/>
      <c r="D160" s="63"/>
      <c r="E160" s="74"/>
      <c r="F160" s="51"/>
      <c r="G160" s="85" t="s">
        <v>0</v>
      </c>
      <c r="H160" s="122">
        <f>G158</f>
        <v>2006</v>
      </c>
      <c r="I160" s="119">
        <f>VLOOKUP($H160,'TCF en bruto WML'!$G$13:$H$76,2,FALSE)</f>
        <v>1.0089999999999999</v>
      </c>
      <c r="J160" s="51"/>
      <c r="K160" s="51"/>
      <c r="L160" s="51"/>
      <c r="M160" s="51"/>
      <c r="N160" s="51"/>
      <c r="O160" s="51"/>
      <c r="P160" s="51"/>
      <c r="Q160" s="51"/>
      <c r="R160" s="52"/>
      <c r="S160" s="574" t="s">
        <v>243</v>
      </c>
      <c r="T160" s="349"/>
      <c r="U160" s="52"/>
      <c r="V160" s="75" t="s">
        <v>29</v>
      </c>
      <c r="W160" s="52"/>
      <c r="X160" s="52"/>
      <c r="Y160" s="52"/>
      <c r="Z160" s="52"/>
      <c r="AA160" s="51"/>
      <c r="AB160" s="51"/>
      <c r="AC160" s="51"/>
      <c r="AD160" s="51"/>
      <c r="AE160" s="51"/>
      <c r="AF160" s="51"/>
      <c r="AG160" s="51"/>
      <c r="AH160" s="51"/>
      <c r="AI160" s="51"/>
      <c r="AJ160" s="51"/>
      <c r="AK160" s="51"/>
      <c r="AL160" s="51"/>
      <c r="AM160" s="51"/>
      <c r="AN160" s="51"/>
      <c r="AO160" s="51"/>
      <c r="AP160" s="349"/>
      <c r="AQ160" s="349"/>
      <c r="AR160" s="349"/>
      <c r="AS160" s="349"/>
      <c r="AT160" s="349"/>
    </row>
    <row r="161" spans="1:46" s="399" customFormat="1" ht="12.75" outlineLevel="1" x14ac:dyDescent="0.2">
      <c r="A161" s="669"/>
      <c r="B161" s="61"/>
      <c r="C161" s="62"/>
      <c r="D161" s="63"/>
      <c r="E161" s="74"/>
      <c r="F161" s="34"/>
      <c r="G161" s="34"/>
      <c r="H161" s="86"/>
      <c r="I161" s="51"/>
      <c r="J161" s="51"/>
      <c r="K161" s="51"/>
      <c r="L161" s="51"/>
      <c r="M161" s="51"/>
      <c r="N161" s="51"/>
      <c r="O161" s="51"/>
      <c r="P161" s="51"/>
      <c r="Q161" s="51"/>
      <c r="R161" s="52"/>
      <c r="S161" s="349"/>
      <c r="T161" s="349"/>
      <c r="U161" s="52"/>
      <c r="V161" s="3048" t="s">
        <v>32</v>
      </c>
      <c r="W161" s="3049"/>
      <c r="X161" s="3049"/>
      <c r="Y161" s="3049"/>
      <c r="Z161" s="3049"/>
      <c r="AA161" s="3049"/>
      <c r="AB161" s="3049"/>
      <c r="AC161" s="3049"/>
      <c r="AD161" s="3049"/>
      <c r="AE161" s="3050"/>
      <c r="AF161" s="51"/>
      <c r="AG161" s="51"/>
      <c r="AH161" s="51"/>
      <c r="AI161" s="51"/>
      <c r="AJ161" s="51"/>
      <c r="AK161" s="51"/>
      <c r="AL161" s="51"/>
      <c r="AM161" s="51"/>
      <c r="AN161" s="51"/>
      <c r="AO161" s="51"/>
      <c r="AP161" s="349"/>
      <c r="AQ161" s="349"/>
      <c r="AR161" s="349"/>
      <c r="AS161" s="349"/>
      <c r="AT161" s="349"/>
    </row>
    <row r="162" spans="1:46" s="399" customFormat="1" ht="12.75" outlineLevel="1" x14ac:dyDescent="0.2">
      <c r="A162" s="669"/>
      <c r="B162" s="61"/>
      <c r="C162" s="62"/>
      <c r="D162" s="63"/>
      <c r="E162" s="74"/>
      <c r="F162" s="75" t="str">
        <f>$F$38</f>
        <v>schijventarief volgens bijstellingsregeling</v>
      </c>
      <c r="G162" s="51"/>
      <c r="H162" s="51"/>
      <c r="I162" s="51"/>
      <c r="J162" s="51"/>
      <c r="K162" s="51"/>
      <c r="L162" s="51"/>
      <c r="M162" s="51"/>
      <c r="N162" s="51"/>
      <c r="O162" s="51"/>
      <c r="P162" s="51"/>
      <c r="Q162" s="51"/>
      <c r="R162" s="51"/>
      <c r="S162" s="641">
        <v>1</v>
      </c>
      <c r="T162" s="349" t="s">
        <v>136</v>
      </c>
      <c r="U162" s="51"/>
      <c r="V162" s="3051"/>
      <c r="W162" s="3052"/>
      <c r="X162" s="3052"/>
      <c r="Y162" s="3052"/>
      <c r="Z162" s="3052"/>
      <c r="AA162" s="3052"/>
      <c r="AB162" s="3052"/>
      <c r="AC162" s="3052"/>
      <c r="AD162" s="3052"/>
      <c r="AE162" s="3053"/>
      <c r="AF162" s="51"/>
      <c r="AG162" s="51"/>
      <c r="AH162" s="51"/>
      <c r="AI162" s="51"/>
      <c r="AJ162" s="51"/>
      <c r="AK162" s="51"/>
      <c r="AL162" s="51"/>
      <c r="AM162" s="51"/>
      <c r="AN162" s="51"/>
      <c r="AO162" s="51"/>
      <c r="AP162" s="349"/>
      <c r="AQ162" s="349"/>
      <c r="AR162" s="349"/>
      <c r="AS162" s="349"/>
      <c r="AT162" s="349"/>
    </row>
    <row r="163" spans="1:46" s="399" customFormat="1" ht="12.75" outlineLevel="1" x14ac:dyDescent="0.2">
      <c r="A163" s="669" t="s">
        <v>1776</v>
      </c>
      <c r="B163" s="53"/>
      <c r="C163" s="57"/>
      <c r="D163" s="58"/>
      <c r="E163" s="58"/>
      <c r="F163" s="48" t="str">
        <f>E158</f>
        <v>Jaar</v>
      </c>
      <c r="G163" s="3025" t="s">
        <v>18</v>
      </c>
      <c r="H163" s="3025"/>
      <c r="I163" s="3025"/>
      <c r="J163" s="3026"/>
      <c r="K163" s="28"/>
      <c r="L163" s="26"/>
      <c r="M163" s="26"/>
      <c r="N163" s="26"/>
      <c r="O163" s="26"/>
      <c r="P163" s="26"/>
      <c r="Q163" s="26"/>
      <c r="R163" s="26"/>
      <c r="U163" s="26"/>
      <c r="V163" s="3051"/>
      <c r="W163" s="3052"/>
      <c r="X163" s="3052"/>
      <c r="Y163" s="3052"/>
      <c r="Z163" s="3052"/>
      <c r="AA163" s="3052"/>
      <c r="AB163" s="3052"/>
      <c r="AC163" s="3052"/>
      <c r="AD163" s="3052"/>
      <c r="AE163" s="3053"/>
      <c r="AF163" s="26"/>
      <c r="AG163" s="26"/>
      <c r="AH163" s="26"/>
      <c r="AI163" s="26"/>
      <c r="AJ163" s="26"/>
      <c r="AK163" s="26"/>
      <c r="AL163" s="26"/>
      <c r="AM163" s="26"/>
      <c r="AN163" s="26"/>
      <c r="AO163" s="26"/>
      <c r="AP163" s="349"/>
      <c r="AQ163" s="349"/>
      <c r="AR163" s="349"/>
      <c r="AS163" s="349"/>
      <c r="AT163" s="349"/>
    </row>
    <row r="164" spans="1:46" s="399" customFormat="1" ht="12.75" outlineLevel="1" x14ac:dyDescent="0.2">
      <c r="A164" s="669"/>
      <c r="B164" s="60"/>
      <c r="C164" s="57"/>
      <c r="D164" s="58"/>
      <c r="E164" s="56"/>
      <c r="F164" s="30" t="s">
        <v>13</v>
      </c>
      <c r="G164" s="28" t="s">
        <v>14</v>
      </c>
      <c r="H164" s="28" t="s">
        <v>15</v>
      </c>
      <c r="I164" s="28" t="s">
        <v>16</v>
      </c>
      <c r="J164" s="39" t="s">
        <v>17</v>
      </c>
      <c r="K164" s="28"/>
      <c r="L164" s="27"/>
      <c r="M164" s="27"/>
      <c r="N164" s="27"/>
      <c r="O164" s="27"/>
      <c r="P164" s="27"/>
      <c r="Q164" s="27"/>
      <c r="R164" s="27"/>
      <c r="S164" s="27"/>
      <c r="T164" s="27"/>
      <c r="U164" s="27"/>
      <c r="V164" s="3054"/>
      <c r="W164" s="3055"/>
      <c r="X164" s="3055"/>
      <c r="Y164" s="3055"/>
      <c r="Z164" s="3055"/>
      <c r="AA164" s="3055"/>
      <c r="AB164" s="3055"/>
      <c r="AC164" s="3055"/>
      <c r="AD164" s="3055"/>
      <c r="AE164" s="3056"/>
      <c r="AF164" s="27"/>
      <c r="AG164" s="27"/>
      <c r="AH164" s="27"/>
      <c r="AI164" s="27"/>
      <c r="AJ164" s="27"/>
      <c r="AK164" s="27"/>
      <c r="AL164" s="27"/>
      <c r="AM164" s="27"/>
      <c r="AN164" s="27"/>
      <c r="AO164" s="27"/>
      <c r="AP164" s="349"/>
      <c r="AQ164" s="349"/>
      <c r="AR164" s="349"/>
      <c r="AS164" s="349"/>
      <c r="AT164" s="349"/>
    </row>
    <row r="165" spans="1:46" s="399" customFormat="1" ht="12.75" outlineLevel="1" x14ac:dyDescent="0.2">
      <c r="A165" s="669" t="str">
        <f>INDEX(Checks!$J$42:$J$47,MATCH((SEARCH("(",formuletekst(H165))),Checks!$I$42:$I$47,0))</f>
        <v>ABO</v>
      </c>
      <c r="B165" s="60"/>
      <c r="C165" s="57"/>
      <c r="D165" s="58"/>
      <c r="E165" s="56"/>
      <c r="F165" s="29">
        <v>1</v>
      </c>
      <c r="G165" s="40" t="s">
        <v>20</v>
      </c>
      <c r="H165" s="32">
        <f>CEILING((H153*$I160),$S162)</f>
        <v>17046</v>
      </c>
      <c r="I165" s="42"/>
      <c r="J165" s="104">
        <v>1.55E-2</v>
      </c>
      <c r="K165" s="79"/>
      <c r="L165" s="27"/>
      <c r="M165" s="27"/>
      <c r="N165" s="27"/>
      <c r="O165" s="27"/>
      <c r="P165" s="27"/>
      <c r="Q165" s="27"/>
      <c r="R165" s="27"/>
      <c r="S165" s="27"/>
      <c r="T165" s="27"/>
      <c r="U165" s="27"/>
      <c r="V165" s="27"/>
      <c r="W165" s="27"/>
      <c r="X165" s="27"/>
      <c r="Y165" s="27"/>
      <c r="Z165" s="27"/>
      <c r="AA165" s="27"/>
      <c r="AB165" s="27"/>
      <c r="AC165" s="27"/>
      <c r="AD165" s="27"/>
      <c r="AE165" s="27"/>
      <c r="AF165" s="27"/>
      <c r="AG165" s="27"/>
      <c r="AH165" s="27"/>
      <c r="AI165" s="27"/>
      <c r="AJ165" s="27"/>
      <c r="AK165" s="27"/>
      <c r="AL165" s="27"/>
      <c r="AM165" s="27"/>
      <c r="AN165" s="27"/>
      <c r="AO165" s="27"/>
      <c r="AP165" s="349"/>
      <c r="AQ165" s="349"/>
      <c r="AR165" s="349"/>
      <c r="AS165" s="349"/>
      <c r="AT165" s="349"/>
    </row>
    <row r="166" spans="1:46" s="399" customFormat="1" ht="12.75" outlineLevel="1" x14ac:dyDescent="0.2">
      <c r="A166" s="669" t="str">
        <f>INDEX(Checks!$J$42:$J$47,MATCH((SEARCH("(",formuletekst(H166))),Checks!$I$42:$I$47,0))</f>
        <v>ABO</v>
      </c>
      <c r="B166" s="61"/>
      <c r="C166" s="62"/>
      <c r="D166" s="63"/>
      <c r="E166" s="64"/>
      <c r="F166" s="33">
        <v>2</v>
      </c>
      <c r="G166" s="33">
        <f>H165</f>
        <v>17046</v>
      </c>
      <c r="H166" s="34">
        <f>CEILING((H154*$I160),$S162)</f>
        <v>30631</v>
      </c>
      <c r="I166" s="34">
        <f>FLOOR((H165*J165),$S162)</f>
        <v>264</v>
      </c>
      <c r="J166" s="106">
        <v>9.0999999999999998E-2</v>
      </c>
      <c r="K166" s="79"/>
      <c r="L166" s="51"/>
      <c r="M166" s="51"/>
      <c r="N166" s="51"/>
      <c r="O166" s="51"/>
      <c r="P166" s="51"/>
      <c r="Q166" s="51"/>
      <c r="R166" s="51"/>
      <c r="S166" s="51"/>
      <c r="T166" s="51"/>
      <c r="U166" s="27"/>
      <c r="V166" s="27"/>
      <c r="W166" s="27"/>
      <c r="X166" s="27"/>
      <c r="Y166" s="27"/>
      <c r="Z166" s="27"/>
      <c r="AA166" s="27"/>
      <c r="AB166" s="51"/>
      <c r="AC166" s="51"/>
      <c r="AD166" s="51"/>
      <c r="AE166" s="51"/>
      <c r="AF166" s="51"/>
      <c r="AG166" s="51"/>
      <c r="AH166" s="51"/>
      <c r="AI166" s="51"/>
      <c r="AJ166" s="51"/>
      <c r="AK166" s="51"/>
      <c r="AL166" s="51"/>
      <c r="AM166" s="51"/>
      <c r="AN166" s="51"/>
      <c r="AO166" s="51"/>
      <c r="AP166" s="349"/>
      <c r="AQ166" s="349"/>
      <c r="AR166" s="349"/>
      <c r="AS166" s="349"/>
      <c r="AT166" s="349"/>
    </row>
    <row r="167" spans="1:46" s="399" customFormat="1" ht="12.75" outlineLevel="1" x14ac:dyDescent="0.2">
      <c r="A167" s="669" t="str">
        <f>INDEX(Checks!$J$42:$J$47,MATCH((SEARCH("(",formuletekst(H167))),Checks!$I$42:$I$47,0))</f>
        <v>ABO</v>
      </c>
      <c r="B167" s="65"/>
      <c r="C167" s="66"/>
      <c r="D167" s="67"/>
      <c r="E167" s="68"/>
      <c r="F167" s="33">
        <v>3</v>
      </c>
      <c r="G167" s="35">
        <f>H166</f>
        <v>30631</v>
      </c>
      <c r="H167" s="36">
        <f>CEILING((H155*$I160),$S162)</f>
        <v>52228</v>
      </c>
      <c r="I167" s="36">
        <f>FLOOR(((H166-G166)*J166+I166),$S162)</f>
        <v>1500</v>
      </c>
      <c r="J167" s="99">
        <f>J155</f>
        <v>0.42</v>
      </c>
      <c r="K167" s="44"/>
      <c r="L167" s="52"/>
      <c r="M167" s="52"/>
      <c r="N167" s="52"/>
      <c r="O167" s="52"/>
      <c r="P167" s="52"/>
      <c r="Q167" s="52"/>
      <c r="R167" s="52"/>
      <c r="S167" s="52"/>
      <c r="T167" s="52"/>
      <c r="U167" s="27"/>
      <c r="V167" s="27"/>
      <c r="W167" s="27"/>
      <c r="X167" s="27"/>
      <c r="Y167" s="27"/>
      <c r="Z167" s="27"/>
      <c r="AA167" s="27"/>
      <c r="AB167" s="52"/>
      <c r="AC167" s="52"/>
      <c r="AD167" s="52"/>
      <c r="AE167" s="52"/>
      <c r="AF167" s="52"/>
      <c r="AG167" s="52"/>
      <c r="AH167" s="52"/>
      <c r="AI167" s="52"/>
      <c r="AJ167" s="52"/>
      <c r="AK167" s="52"/>
      <c r="AL167" s="52"/>
      <c r="AM167" s="52"/>
      <c r="AN167" s="52"/>
      <c r="AO167" s="52"/>
      <c r="AP167" s="349"/>
      <c r="AQ167" s="349"/>
      <c r="AR167" s="349"/>
      <c r="AS167" s="349"/>
      <c r="AT167" s="349"/>
    </row>
    <row r="168" spans="1:46" s="399" customFormat="1" ht="13.5" outlineLevel="1" thickBot="1" x14ac:dyDescent="0.25">
      <c r="A168" s="669"/>
      <c r="B168" s="65"/>
      <c r="C168" s="66"/>
      <c r="D168" s="67"/>
      <c r="E168" s="68"/>
      <c r="F168" s="37">
        <v>4</v>
      </c>
      <c r="G168" s="38">
        <f>H167</f>
        <v>52228</v>
      </c>
      <c r="H168" s="96">
        <v>0</v>
      </c>
      <c r="I168" s="38">
        <f>FLOOR(((H167-G167)*J167+I167),$S162)</f>
        <v>10570</v>
      </c>
      <c r="J168" s="100">
        <f>J156</f>
        <v>0.52</v>
      </c>
      <c r="K168" s="44"/>
      <c r="L168" s="52"/>
      <c r="M168" s="52"/>
      <c r="N168" s="52"/>
      <c r="O168" s="52"/>
      <c r="P168" s="52"/>
      <c r="Q168" s="52"/>
      <c r="R168" s="52"/>
      <c r="S168" s="52"/>
      <c r="T168" s="52"/>
      <c r="U168" s="27"/>
      <c r="V168" s="27"/>
      <c r="W168" s="27"/>
      <c r="X168" s="27"/>
      <c r="Y168" s="27"/>
      <c r="Z168" s="27"/>
      <c r="AA168" s="27"/>
      <c r="AB168" s="52"/>
      <c r="AC168" s="52"/>
      <c r="AD168" s="52"/>
      <c r="AE168" s="52"/>
      <c r="AF168" s="52"/>
      <c r="AG168" s="52"/>
      <c r="AH168" s="52"/>
      <c r="AI168" s="52"/>
      <c r="AJ168" s="52"/>
      <c r="AK168" s="52"/>
      <c r="AL168" s="52"/>
      <c r="AM168" s="52"/>
      <c r="AN168" s="52"/>
      <c r="AO168" s="52"/>
      <c r="AP168" s="349"/>
      <c r="AQ168" s="349"/>
      <c r="AR168" s="349"/>
      <c r="AS168" s="349"/>
      <c r="AT168" s="349"/>
    </row>
    <row r="169" spans="1:46" s="399" customFormat="1" ht="12.75" outlineLevel="1" x14ac:dyDescent="0.2">
      <c r="A169" s="669"/>
      <c r="B169" s="76"/>
      <c r="C169" s="77"/>
      <c r="D169" s="78"/>
      <c r="E169" s="64"/>
      <c r="F169" s="51"/>
      <c r="G169" s="51"/>
      <c r="H169" s="51"/>
      <c r="I169" s="51"/>
      <c r="J169" s="51"/>
      <c r="K169" s="51"/>
      <c r="L169" s="51"/>
      <c r="M169" s="51"/>
      <c r="N169" s="51"/>
      <c r="O169" s="51"/>
      <c r="P169" s="51"/>
      <c r="Q169" s="51"/>
      <c r="R169" s="51"/>
      <c r="S169" s="51"/>
      <c r="T169" s="51"/>
      <c r="U169" s="27"/>
      <c r="V169" s="27"/>
      <c r="W169" s="27"/>
      <c r="X169" s="27"/>
      <c r="Y169" s="27"/>
      <c r="Z169" s="27"/>
      <c r="AA169" s="27"/>
      <c r="AB169" s="51"/>
      <c r="AC169" s="51"/>
      <c r="AD169" s="51"/>
      <c r="AE169" s="51"/>
      <c r="AF169" s="51"/>
      <c r="AG169" s="51"/>
      <c r="AH169" s="51"/>
      <c r="AI169" s="51"/>
      <c r="AJ169" s="51"/>
      <c r="AK169" s="51"/>
      <c r="AL169" s="51"/>
      <c r="AM169" s="51"/>
      <c r="AN169" s="51"/>
      <c r="AO169" s="51"/>
      <c r="AP169" s="349"/>
      <c r="AQ169" s="349"/>
      <c r="AR169" s="349"/>
      <c r="AS169" s="349"/>
      <c r="AT169" s="349"/>
    </row>
    <row r="170" spans="1:46" s="399" customFormat="1" ht="12.75" outlineLevel="1" x14ac:dyDescent="0.2">
      <c r="A170" s="669"/>
      <c r="B170" s="76"/>
      <c r="C170" s="77"/>
      <c r="D170" s="78"/>
      <c r="E170" s="64"/>
      <c r="F170" s="51"/>
      <c r="G170" s="51" t="s">
        <v>27</v>
      </c>
      <c r="H170" s="51"/>
      <c r="I170" s="51"/>
      <c r="J170" s="51"/>
      <c r="K170" s="51"/>
      <c r="L170" s="51"/>
      <c r="M170" s="51"/>
      <c r="N170" s="51"/>
      <c r="O170" s="51"/>
      <c r="P170" s="51"/>
      <c r="Q170" s="51"/>
      <c r="R170" s="414"/>
      <c r="S170" s="414"/>
      <c r="T170" s="414"/>
      <c r="U170" s="414"/>
      <c r="V170" s="414"/>
      <c r="W170" s="51"/>
      <c r="X170" s="51"/>
      <c r="Y170" s="51"/>
      <c r="Z170" s="51"/>
      <c r="AA170" s="51"/>
      <c r="AB170" s="51"/>
      <c r="AC170" s="51"/>
      <c r="AD170" s="51"/>
      <c r="AE170" s="51"/>
      <c r="AF170" s="51"/>
      <c r="AG170" s="51"/>
      <c r="AH170" s="51"/>
      <c r="AI170" s="51"/>
      <c r="AJ170" s="51"/>
      <c r="AK170" s="51"/>
      <c r="AL170" s="51"/>
      <c r="AM170" s="51"/>
      <c r="AN170" s="51"/>
      <c r="AO170" s="51"/>
      <c r="AP170" s="349"/>
      <c r="AQ170" s="349"/>
      <c r="AR170" s="349"/>
      <c r="AS170" s="349"/>
      <c r="AT170" s="349"/>
    </row>
    <row r="171" spans="1:46" s="399" customFormat="1" ht="12.75" outlineLevel="1" x14ac:dyDescent="0.2">
      <c r="A171" s="669"/>
      <c r="B171" s="76"/>
      <c r="C171" s="77"/>
      <c r="D171" s="78"/>
      <c r="E171" s="64"/>
      <c r="F171" s="48" t="str">
        <f>F163</f>
        <v>Jaar</v>
      </c>
      <c r="G171" s="3025" t="s">
        <v>18</v>
      </c>
      <c r="H171" s="3025"/>
      <c r="I171" s="3025"/>
      <c r="J171" s="3026"/>
      <c r="K171" s="51"/>
      <c r="L171" s="51"/>
      <c r="M171" s="51"/>
      <c r="N171" s="51"/>
      <c r="O171" s="51"/>
      <c r="P171" s="51"/>
      <c r="Q171" s="51"/>
      <c r="R171" s="414"/>
      <c r="S171" s="414"/>
      <c r="T171" s="414"/>
      <c r="U171" s="414"/>
      <c r="V171" s="414"/>
      <c r="W171" s="51"/>
      <c r="X171" s="51"/>
      <c r="Y171" s="51"/>
      <c r="Z171" s="51"/>
      <c r="AA171" s="51"/>
      <c r="AB171" s="51"/>
      <c r="AC171" s="51"/>
      <c r="AD171" s="51"/>
      <c r="AE171" s="51"/>
      <c r="AF171" s="51"/>
      <c r="AG171" s="51"/>
      <c r="AH171" s="51"/>
      <c r="AI171" s="51"/>
      <c r="AJ171" s="51"/>
      <c r="AK171" s="51"/>
      <c r="AL171" s="51"/>
      <c r="AM171" s="51"/>
      <c r="AN171" s="51"/>
      <c r="AO171" s="51"/>
      <c r="AP171" s="349"/>
      <c r="AQ171" s="349"/>
      <c r="AR171" s="349"/>
      <c r="AS171" s="349"/>
      <c r="AT171" s="349"/>
    </row>
    <row r="172" spans="1:46" s="399" customFormat="1" ht="12.75" outlineLevel="1" x14ac:dyDescent="0.2">
      <c r="A172" s="669"/>
      <c r="B172" s="76"/>
      <c r="C172" s="77"/>
      <c r="D172" s="78"/>
      <c r="E172" s="64"/>
      <c r="F172" s="30" t="s">
        <v>13</v>
      </c>
      <c r="G172" s="28" t="s">
        <v>14</v>
      </c>
      <c r="H172" s="28" t="s">
        <v>15</v>
      </c>
      <c r="I172" s="28" t="s">
        <v>16</v>
      </c>
      <c r="J172" s="39" t="s">
        <v>17</v>
      </c>
      <c r="K172" s="51"/>
      <c r="L172" s="51"/>
      <c r="M172" s="51"/>
      <c r="N172" s="51"/>
      <c r="O172" s="51"/>
      <c r="P172" s="51"/>
      <c r="Q172" s="51"/>
      <c r="R172" s="414"/>
      <c r="S172" s="414"/>
      <c r="T172" s="414"/>
      <c r="U172" s="414"/>
      <c r="V172" s="414"/>
      <c r="W172" s="51"/>
      <c r="X172" s="51"/>
      <c r="Y172" s="51"/>
      <c r="Z172" s="51"/>
      <c r="AA172" s="51"/>
      <c r="AB172" s="51"/>
      <c r="AC172" s="51"/>
      <c r="AD172" s="51"/>
      <c r="AE172" s="51"/>
      <c r="AF172" s="51"/>
      <c r="AG172" s="51"/>
      <c r="AH172" s="51"/>
      <c r="AI172" s="51"/>
      <c r="AJ172" s="51"/>
      <c r="AK172" s="51"/>
      <c r="AL172" s="51"/>
      <c r="AM172" s="51"/>
      <c r="AN172" s="51"/>
      <c r="AO172" s="51"/>
      <c r="AP172" s="349"/>
      <c r="AQ172" s="349"/>
      <c r="AR172" s="349"/>
      <c r="AS172" s="349"/>
      <c r="AT172" s="349"/>
    </row>
    <row r="173" spans="1:46" s="399" customFormat="1" ht="12.75" outlineLevel="1" x14ac:dyDescent="0.2">
      <c r="A173" s="669"/>
      <c r="B173" s="76"/>
      <c r="C173" s="77"/>
      <c r="D173" s="78"/>
      <c r="E173" s="64"/>
      <c r="F173" s="29">
        <v>1</v>
      </c>
      <c r="G173" s="40"/>
      <c r="H173" s="103"/>
      <c r="I173" s="42"/>
      <c r="J173" s="104">
        <v>8.9999999999999993E-3</v>
      </c>
      <c r="K173" s="51"/>
      <c r="L173" s="51"/>
      <c r="M173" s="51"/>
      <c r="N173" s="51"/>
      <c r="O173" s="51"/>
      <c r="P173" s="51"/>
      <c r="Q173" s="51"/>
      <c r="R173" s="414"/>
      <c r="S173" s="414"/>
      <c r="T173" s="414"/>
      <c r="U173" s="414"/>
      <c r="V173" s="414"/>
      <c r="W173" s="51"/>
      <c r="X173" s="51"/>
      <c r="Y173" s="51"/>
      <c r="Z173" s="51"/>
      <c r="AA173" s="51"/>
      <c r="AB173" s="51"/>
      <c r="AC173" s="51"/>
      <c r="AD173" s="51"/>
      <c r="AE173" s="51"/>
      <c r="AF173" s="51"/>
      <c r="AG173" s="51"/>
      <c r="AH173" s="51"/>
      <c r="AI173" s="51"/>
      <c r="AJ173" s="51"/>
      <c r="AK173" s="51"/>
      <c r="AL173" s="51"/>
      <c r="AM173" s="51"/>
      <c r="AN173" s="51"/>
      <c r="AO173" s="51"/>
      <c r="AP173" s="349"/>
      <c r="AQ173" s="349"/>
      <c r="AR173" s="349"/>
      <c r="AS173" s="349"/>
      <c r="AT173" s="349"/>
    </row>
    <row r="174" spans="1:46" s="399" customFormat="1" ht="12.75" outlineLevel="1" x14ac:dyDescent="0.2">
      <c r="A174" s="669"/>
      <c r="B174" s="76"/>
      <c r="C174" s="77"/>
      <c r="D174" s="78"/>
      <c r="E174" s="64"/>
      <c r="F174" s="33">
        <v>2</v>
      </c>
      <c r="G174" s="318"/>
      <c r="H174" s="105"/>
      <c r="I174" s="320"/>
      <c r="J174" s="106">
        <v>6.4999999999999997E-3</v>
      </c>
      <c r="K174" s="51"/>
      <c r="L174" s="51"/>
      <c r="M174" s="51"/>
      <c r="N174" s="51"/>
      <c r="O174" s="51"/>
      <c r="P174" s="51"/>
      <c r="Q174" s="51"/>
      <c r="R174" s="414"/>
      <c r="S174" s="414"/>
      <c r="T174" s="414"/>
      <c r="U174" s="414"/>
      <c r="V174" s="414"/>
      <c r="W174" s="51"/>
      <c r="X174" s="51"/>
      <c r="Y174" s="51"/>
      <c r="Z174" s="51"/>
      <c r="AA174" s="51"/>
      <c r="AB174" s="51"/>
      <c r="AC174" s="51"/>
      <c r="AD174" s="51"/>
      <c r="AE174" s="51"/>
      <c r="AF174" s="51"/>
      <c r="AG174" s="51"/>
      <c r="AH174" s="51"/>
      <c r="AI174" s="51"/>
      <c r="AJ174" s="51"/>
      <c r="AK174" s="51"/>
      <c r="AL174" s="51"/>
      <c r="AM174" s="51"/>
      <c r="AN174" s="51"/>
      <c r="AO174" s="51"/>
      <c r="AP174" s="349"/>
      <c r="AQ174" s="349"/>
      <c r="AR174" s="349"/>
      <c r="AS174" s="349"/>
      <c r="AT174" s="349"/>
    </row>
    <row r="175" spans="1:46" s="399" customFormat="1" ht="12.75" outlineLevel="1" x14ac:dyDescent="0.2">
      <c r="A175" s="669"/>
      <c r="B175" s="76"/>
      <c r="C175" s="77"/>
      <c r="D175" s="78"/>
      <c r="E175" s="64"/>
      <c r="F175" s="33">
        <v>3</v>
      </c>
      <c r="G175" s="319"/>
      <c r="H175" s="107"/>
      <c r="I175" s="321"/>
      <c r="J175" s="108"/>
      <c r="K175" s="51"/>
      <c r="L175" s="51"/>
      <c r="M175" s="51"/>
      <c r="N175" s="51"/>
      <c r="O175" s="51"/>
      <c r="P175" s="51"/>
      <c r="Q175" s="51"/>
      <c r="R175" s="414"/>
      <c r="S175" s="414"/>
      <c r="T175" s="414"/>
      <c r="U175" s="414"/>
      <c r="V175" s="414"/>
      <c r="W175" s="51"/>
      <c r="X175" s="51"/>
      <c r="Y175" s="51"/>
      <c r="Z175" s="51"/>
      <c r="AA175" s="51"/>
      <c r="AB175" s="51"/>
      <c r="AC175" s="51"/>
      <c r="AD175" s="51"/>
      <c r="AE175" s="51"/>
      <c r="AF175" s="51"/>
      <c r="AG175" s="51"/>
      <c r="AH175" s="51"/>
      <c r="AI175" s="51"/>
      <c r="AJ175" s="51"/>
      <c r="AK175" s="51"/>
      <c r="AL175" s="51"/>
      <c r="AM175" s="51"/>
      <c r="AN175" s="51"/>
      <c r="AO175" s="51"/>
      <c r="AP175" s="349"/>
      <c r="AQ175" s="349"/>
      <c r="AR175" s="349"/>
      <c r="AS175" s="349"/>
      <c r="AT175" s="349"/>
    </row>
    <row r="176" spans="1:46" s="399" customFormat="1" ht="13.5" outlineLevel="1" thickBot="1" x14ac:dyDescent="0.25">
      <c r="A176" s="669"/>
      <c r="B176" s="76"/>
      <c r="C176" s="77"/>
      <c r="D176" s="78"/>
      <c r="E176" s="64"/>
      <c r="F176" s="37">
        <v>4</v>
      </c>
      <c r="G176" s="43"/>
      <c r="H176" s="43"/>
      <c r="I176" s="43"/>
      <c r="J176" s="109"/>
      <c r="K176" s="51"/>
      <c r="L176" s="51"/>
      <c r="M176" s="51"/>
      <c r="N176" s="51"/>
      <c r="O176" s="51"/>
      <c r="P176" s="51"/>
      <c r="Q176" s="51"/>
      <c r="R176" s="414"/>
      <c r="S176" s="414"/>
      <c r="T176" s="414"/>
      <c r="U176" s="414"/>
      <c r="V176" s="414"/>
      <c r="W176" s="51"/>
      <c r="X176" s="51"/>
      <c r="Y176" s="51"/>
      <c r="Z176" s="51"/>
      <c r="AA176" s="51"/>
      <c r="AB176" s="51"/>
      <c r="AC176" s="51"/>
      <c r="AD176" s="51"/>
      <c r="AE176" s="51"/>
      <c r="AF176" s="51"/>
      <c r="AG176" s="51"/>
      <c r="AH176" s="51"/>
      <c r="AI176" s="51"/>
      <c r="AJ176" s="51"/>
      <c r="AK176" s="51"/>
      <c r="AL176" s="51"/>
      <c r="AM176" s="51"/>
      <c r="AN176" s="51"/>
      <c r="AO176" s="51"/>
      <c r="AP176" s="349"/>
      <c r="AQ176" s="349"/>
      <c r="AR176" s="349"/>
      <c r="AS176" s="349"/>
      <c r="AT176" s="349"/>
    </row>
    <row r="177" spans="1:46" s="399" customFormat="1" ht="12.75" outlineLevel="1" x14ac:dyDescent="0.2">
      <c r="A177" s="669"/>
      <c r="B177" s="76"/>
      <c r="C177" s="77"/>
      <c r="D177" s="78"/>
      <c r="E177" s="64"/>
      <c r="F177" s="51"/>
      <c r="G177" s="51"/>
      <c r="H177" s="51"/>
      <c r="I177" s="51"/>
      <c r="J177" s="51"/>
      <c r="K177" s="51"/>
      <c r="L177" s="51"/>
      <c r="M177" s="51"/>
      <c r="N177" s="51"/>
      <c r="O177" s="51"/>
      <c r="P177" s="51"/>
      <c r="Q177" s="51"/>
      <c r="R177" s="414"/>
      <c r="S177" s="414"/>
      <c r="T177" s="414"/>
      <c r="U177" s="414"/>
      <c r="V177" s="414"/>
      <c r="W177" s="51"/>
      <c r="X177" s="51"/>
      <c r="Y177" s="51"/>
      <c r="Z177" s="51"/>
      <c r="AA177" s="51"/>
      <c r="AB177" s="51"/>
      <c r="AC177" s="51"/>
      <c r="AD177" s="51"/>
      <c r="AE177" s="51"/>
      <c r="AF177" s="51"/>
      <c r="AG177" s="51"/>
      <c r="AH177" s="51"/>
      <c r="AI177" s="51"/>
      <c r="AJ177" s="51"/>
      <c r="AK177" s="51"/>
      <c r="AL177" s="51"/>
      <c r="AM177" s="51"/>
      <c r="AN177" s="51"/>
      <c r="AO177" s="51"/>
      <c r="AP177" s="349"/>
      <c r="AQ177" s="349"/>
      <c r="AR177" s="349"/>
      <c r="AS177" s="349"/>
      <c r="AT177" s="349"/>
    </row>
    <row r="178" spans="1:46" s="399" customFormat="1" ht="12.75" outlineLevel="1" x14ac:dyDescent="0.2">
      <c r="A178" s="669"/>
      <c r="B178" s="76"/>
      <c r="C178" s="77"/>
      <c r="D178" s="78"/>
      <c r="E178" s="64"/>
      <c r="F178" s="75" t="str">
        <f>"Feitelijk schijventarief "&amp;G158&amp;" = basis voor bijstelling per 1-1-"&amp;(G158+1)</f>
        <v>Feitelijk schijventarief 2006 = basis voor bijstelling per 1-1-2007</v>
      </c>
      <c r="G178" s="51"/>
      <c r="H178" s="51"/>
      <c r="I178" s="51"/>
      <c r="J178" s="51"/>
      <c r="K178" s="51"/>
      <c r="L178" s="51"/>
      <c r="M178" s="51"/>
      <c r="N178" s="51"/>
      <c r="O178" s="51"/>
      <c r="P178" s="51"/>
      <c r="Q178" s="51"/>
      <c r="R178" s="87"/>
      <c r="S178" s="87"/>
      <c r="T178" s="87"/>
      <c r="U178" s="87"/>
      <c r="V178" s="87"/>
      <c r="W178" s="51"/>
      <c r="X178" s="51"/>
      <c r="Y178" s="51"/>
      <c r="Z178" s="51"/>
      <c r="AA178" s="51"/>
      <c r="AB178" s="51"/>
      <c r="AC178" s="51"/>
      <c r="AD178" s="51"/>
      <c r="AE178" s="51"/>
      <c r="AF178" s="51"/>
      <c r="AG178" s="51"/>
      <c r="AH178" s="51"/>
      <c r="AI178" s="51"/>
      <c r="AJ178" s="51"/>
      <c r="AK178" s="51"/>
      <c r="AL178" s="51"/>
      <c r="AM178" s="51"/>
      <c r="AN178" s="51"/>
      <c r="AO178" s="51"/>
      <c r="AP178" s="349"/>
      <c r="AQ178" s="349"/>
      <c r="AR178" s="349"/>
      <c r="AS178" s="349"/>
      <c r="AT178" s="349"/>
    </row>
    <row r="179" spans="1:46" s="399" customFormat="1" ht="12.75" outlineLevel="1" x14ac:dyDescent="0.2">
      <c r="A179" s="669"/>
      <c r="B179" s="76"/>
      <c r="C179" s="77"/>
      <c r="D179" s="78"/>
      <c r="E179" s="64"/>
      <c r="F179" s="48" t="str">
        <f>F163</f>
        <v>Jaar</v>
      </c>
      <c r="G179" s="3025" t="s">
        <v>18</v>
      </c>
      <c r="H179" s="3025"/>
      <c r="I179" s="3025"/>
      <c r="J179" s="3026"/>
      <c r="K179" s="51"/>
      <c r="L179" s="51"/>
      <c r="M179" s="51"/>
      <c r="N179" s="51"/>
      <c r="O179" s="51"/>
      <c r="P179" s="51"/>
      <c r="Q179" s="51"/>
      <c r="R179" s="51"/>
      <c r="S179" s="51"/>
      <c r="T179" s="51"/>
      <c r="U179" s="51"/>
      <c r="V179" s="51"/>
      <c r="W179" s="51"/>
      <c r="X179" s="51"/>
      <c r="Y179" s="51"/>
      <c r="Z179" s="51"/>
      <c r="AA179" s="51"/>
      <c r="AB179" s="51"/>
      <c r="AC179" s="51"/>
      <c r="AD179" s="51"/>
      <c r="AE179" s="51"/>
      <c r="AF179" s="51"/>
      <c r="AG179" s="51"/>
      <c r="AH179" s="51"/>
      <c r="AI179" s="51"/>
      <c r="AJ179" s="51"/>
      <c r="AK179" s="51"/>
      <c r="AL179" s="51"/>
      <c r="AM179" s="51"/>
      <c r="AN179" s="51"/>
      <c r="AO179" s="51"/>
      <c r="AP179" s="349"/>
      <c r="AQ179" s="349"/>
      <c r="AR179" s="349"/>
      <c r="AS179" s="349"/>
      <c r="AT179" s="349"/>
    </row>
    <row r="180" spans="1:46" s="399" customFormat="1" ht="12.75" outlineLevel="1" x14ac:dyDescent="0.2">
      <c r="A180" s="669" t="s">
        <v>1777</v>
      </c>
      <c r="B180" s="76"/>
      <c r="C180" s="77"/>
      <c r="D180" s="78"/>
      <c r="E180" s="64"/>
      <c r="F180" s="30" t="s">
        <v>13</v>
      </c>
      <c r="G180" s="28" t="s">
        <v>14</v>
      </c>
      <c r="H180" s="28" t="s">
        <v>15</v>
      </c>
      <c r="I180" s="28" t="s">
        <v>16</v>
      </c>
      <c r="J180" s="39" t="s">
        <v>17</v>
      </c>
      <c r="K180" s="51"/>
      <c r="L180" s="51"/>
      <c r="M180" s="51"/>
      <c r="N180" s="51"/>
      <c r="O180" s="51"/>
      <c r="P180" s="51"/>
      <c r="Q180" s="51"/>
      <c r="R180" s="51"/>
      <c r="S180" s="51"/>
      <c r="T180" s="51"/>
      <c r="U180" s="51"/>
      <c r="V180" s="51"/>
      <c r="W180" s="51"/>
      <c r="X180" s="51"/>
      <c r="Y180" s="51"/>
      <c r="Z180" s="51"/>
      <c r="AA180" s="51"/>
      <c r="AB180" s="51"/>
      <c r="AC180" s="51"/>
      <c r="AD180" s="51"/>
      <c r="AE180" s="51"/>
      <c r="AF180" s="51"/>
      <c r="AG180" s="51"/>
      <c r="AH180" s="51"/>
      <c r="AI180" s="51"/>
      <c r="AJ180" s="51"/>
      <c r="AK180" s="51"/>
      <c r="AL180" s="51"/>
      <c r="AM180" s="51"/>
      <c r="AN180" s="51"/>
      <c r="AO180" s="51"/>
      <c r="AP180" s="349"/>
      <c r="AQ180" s="349"/>
      <c r="AR180" s="349"/>
      <c r="AS180" s="349"/>
      <c r="AT180" s="349"/>
    </row>
    <row r="181" spans="1:46" s="399" customFormat="1" ht="12.75" outlineLevel="1" x14ac:dyDescent="0.2">
      <c r="A181" s="669"/>
      <c r="B181" s="76"/>
      <c r="C181" s="77"/>
      <c r="D181" s="78"/>
      <c r="E181" s="64"/>
      <c r="F181" s="29">
        <v>1</v>
      </c>
      <c r="G181" s="40" t="s">
        <v>20</v>
      </c>
      <c r="H181" s="32">
        <f>H165+H173</f>
        <v>17046</v>
      </c>
      <c r="I181" s="42"/>
      <c r="J181" s="97">
        <f>J165+J173</f>
        <v>2.4500000000000001E-2</v>
      </c>
      <c r="K181" s="51"/>
      <c r="L181" s="51"/>
      <c r="M181" s="51"/>
      <c r="N181" s="51"/>
      <c r="O181" s="51"/>
      <c r="P181" s="51"/>
      <c r="Q181" s="51"/>
      <c r="R181" s="51"/>
      <c r="S181" s="51"/>
      <c r="T181" s="51"/>
      <c r="U181" s="51"/>
      <c r="V181" s="51"/>
      <c r="W181" s="51"/>
      <c r="X181" s="51"/>
      <c r="Y181" s="51"/>
      <c r="Z181" s="51"/>
      <c r="AA181" s="51"/>
      <c r="AB181" s="51"/>
      <c r="AC181" s="51"/>
      <c r="AD181" s="51"/>
      <c r="AE181" s="51"/>
      <c r="AF181" s="51"/>
      <c r="AG181" s="51"/>
      <c r="AH181" s="51"/>
      <c r="AI181" s="51"/>
      <c r="AJ181" s="51"/>
      <c r="AK181" s="51"/>
      <c r="AL181" s="51"/>
      <c r="AM181" s="51"/>
      <c r="AN181" s="51"/>
      <c r="AO181" s="51"/>
      <c r="AP181" s="349"/>
      <c r="AQ181" s="349"/>
      <c r="AR181" s="349"/>
      <c r="AS181" s="349"/>
      <c r="AT181" s="349"/>
    </row>
    <row r="182" spans="1:46" s="399" customFormat="1" ht="12.75" outlineLevel="1" x14ac:dyDescent="0.2">
      <c r="A182" s="669" t="str">
        <f>INDEX(Checks!$J$42:$J$47,MATCH((SEARCH("(",formuletekst(I182))),Checks!$I$42:$I$47,0))</f>
        <v>ABE</v>
      </c>
      <c r="B182" s="76"/>
      <c r="C182" s="77"/>
      <c r="D182" s="78"/>
      <c r="E182" s="64"/>
      <c r="F182" s="33">
        <v>2</v>
      </c>
      <c r="G182" s="33">
        <f>H181</f>
        <v>17046</v>
      </c>
      <c r="H182" s="34">
        <f>H166+H174</f>
        <v>30631</v>
      </c>
      <c r="I182" s="34">
        <f>FLOOR((H181*J181),$S162)</f>
        <v>417</v>
      </c>
      <c r="J182" s="98">
        <f>J166+J174</f>
        <v>9.7500000000000003E-2</v>
      </c>
      <c r="K182" s="51"/>
      <c r="L182" s="51"/>
      <c r="M182" s="51"/>
      <c r="N182" s="51"/>
      <c r="O182" s="51"/>
      <c r="P182" s="51"/>
      <c r="Q182" s="51"/>
      <c r="R182" s="51"/>
      <c r="S182" s="51"/>
      <c r="T182" s="51"/>
      <c r="U182" s="51"/>
      <c r="V182" s="51"/>
      <c r="W182" s="51"/>
      <c r="X182" s="51"/>
      <c r="Y182" s="51"/>
      <c r="Z182" s="51"/>
      <c r="AA182" s="51"/>
      <c r="AB182" s="51"/>
      <c r="AC182" s="51"/>
      <c r="AD182" s="51"/>
      <c r="AE182" s="51"/>
      <c r="AF182" s="51"/>
      <c r="AG182" s="51"/>
      <c r="AH182" s="51"/>
      <c r="AI182" s="51"/>
      <c r="AJ182" s="51"/>
      <c r="AK182" s="51"/>
      <c r="AL182" s="51"/>
      <c r="AM182" s="51"/>
      <c r="AN182" s="51"/>
      <c r="AO182" s="51"/>
      <c r="AP182" s="349"/>
      <c r="AQ182" s="349"/>
      <c r="AR182" s="349"/>
      <c r="AS182" s="349"/>
      <c r="AT182" s="349"/>
    </row>
    <row r="183" spans="1:46" s="399" customFormat="1" ht="12.75" outlineLevel="1" x14ac:dyDescent="0.2">
      <c r="A183" s="669" t="str">
        <f>INDEX(Checks!$J$42:$J$47,MATCH((SEARCH("(",formuletekst(I183))),Checks!$I$42:$I$47,0))</f>
        <v>ABE</v>
      </c>
      <c r="B183" s="76"/>
      <c r="C183" s="77"/>
      <c r="D183" s="78"/>
      <c r="E183" s="64"/>
      <c r="F183" s="33">
        <v>3</v>
      </c>
      <c r="G183" s="35">
        <f>H182</f>
        <v>30631</v>
      </c>
      <c r="H183" s="36">
        <f>H167+H175</f>
        <v>52228</v>
      </c>
      <c r="I183" s="36">
        <f>FLOOR(((H182-G182)*J182+I182),$S162)</f>
        <v>1741</v>
      </c>
      <c r="J183" s="99">
        <f>J167+J175</f>
        <v>0.42</v>
      </c>
      <c r="K183" s="51"/>
      <c r="L183" s="51"/>
      <c r="M183" s="51"/>
      <c r="N183" s="51"/>
      <c r="O183" s="51"/>
      <c r="P183" s="51"/>
      <c r="Q183" s="51"/>
      <c r="R183" s="51"/>
      <c r="S183" s="51"/>
      <c r="T183" s="51"/>
      <c r="U183" s="51"/>
      <c r="V183" s="51"/>
      <c r="W183" s="51"/>
      <c r="X183" s="51"/>
      <c r="Y183" s="51"/>
      <c r="Z183" s="51"/>
      <c r="AA183" s="51"/>
      <c r="AB183" s="51"/>
      <c r="AC183" s="51"/>
      <c r="AD183" s="51"/>
      <c r="AE183" s="51"/>
      <c r="AF183" s="51"/>
      <c r="AG183" s="51"/>
      <c r="AH183" s="51"/>
      <c r="AI183" s="51"/>
      <c r="AJ183" s="51"/>
      <c r="AK183" s="51"/>
      <c r="AL183" s="51"/>
      <c r="AM183" s="51"/>
      <c r="AN183" s="51"/>
      <c r="AO183" s="51"/>
      <c r="AP183" s="349"/>
      <c r="AQ183" s="349"/>
      <c r="AR183" s="349"/>
      <c r="AS183" s="349"/>
      <c r="AT183" s="349"/>
    </row>
    <row r="184" spans="1:46" s="399" customFormat="1" ht="13.5" outlineLevel="1" thickBot="1" x14ac:dyDescent="0.25">
      <c r="A184" s="669" t="str">
        <f>INDEX(Checks!$J$42:$J$47,MATCH((SEARCH("(",formuletekst(I184))),Checks!$I$42:$I$47,0))</f>
        <v>ABE</v>
      </c>
      <c r="B184" s="76"/>
      <c r="C184" s="77"/>
      <c r="D184" s="78"/>
      <c r="E184" s="64"/>
      <c r="F184" s="37">
        <v>4</v>
      </c>
      <c r="G184" s="38">
        <f>H183</f>
        <v>52228</v>
      </c>
      <c r="H184" s="43"/>
      <c r="I184" s="38">
        <f>FLOOR(((H183-G183)*J183+I183),$S162)</f>
        <v>10811</v>
      </c>
      <c r="J184" s="100">
        <f>J168+J176</f>
        <v>0.52</v>
      </c>
      <c r="K184" s="51"/>
      <c r="L184" s="51"/>
      <c r="M184" s="51"/>
      <c r="N184" s="51"/>
      <c r="O184" s="51"/>
      <c r="P184" s="51"/>
      <c r="Q184" s="51"/>
      <c r="R184" s="51"/>
      <c r="S184" s="51"/>
      <c r="T184" s="51"/>
      <c r="U184" s="51"/>
      <c r="V184" s="51"/>
      <c r="W184" s="51"/>
      <c r="X184" s="51"/>
      <c r="Y184" s="51"/>
      <c r="Z184" s="51"/>
      <c r="AA184" s="51"/>
      <c r="AB184" s="51"/>
      <c r="AC184" s="51"/>
      <c r="AD184" s="51"/>
      <c r="AE184" s="51"/>
      <c r="AF184" s="51"/>
      <c r="AG184" s="51"/>
      <c r="AH184" s="51"/>
      <c r="AI184" s="51"/>
      <c r="AJ184" s="51"/>
      <c r="AK184" s="51"/>
      <c r="AL184" s="51"/>
      <c r="AM184" s="51"/>
      <c r="AN184" s="51"/>
      <c r="AO184" s="51"/>
      <c r="AP184" s="349"/>
      <c r="AQ184" s="349"/>
      <c r="AR184" s="349"/>
      <c r="AS184" s="349"/>
      <c r="AT184" s="349"/>
    </row>
    <row r="185" spans="1:46" s="399" customFormat="1" ht="12.75" x14ac:dyDescent="0.2">
      <c r="A185" s="669"/>
      <c r="B185" s="76"/>
      <c r="C185" s="77"/>
      <c r="D185" s="78"/>
      <c r="E185" s="64"/>
      <c r="F185" s="51"/>
      <c r="G185" s="51"/>
      <c r="H185" s="51"/>
      <c r="I185" s="51"/>
      <c r="J185" s="51"/>
      <c r="K185" s="51"/>
      <c r="L185" s="51"/>
      <c r="M185" s="51"/>
      <c r="N185" s="51"/>
      <c r="O185" s="51"/>
      <c r="P185" s="51"/>
      <c r="Q185" s="51"/>
      <c r="R185" s="51"/>
      <c r="S185" s="51"/>
      <c r="T185" s="51"/>
      <c r="U185" s="51"/>
      <c r="V185" s="51"/>
      <c r="W185" s="51"/>
      <c r="X185" s="51"/>
      <c r="Y185" s="51"/>
      <c r="Z185" s="51"/>
      <c r="AA185" s="51"/>
      <c r="AB185" s="51"/>
      <c r="AC185" s="51"/>
      <c r="AD185" s="51"/>
      <c r="AE185" s="51"/>
      <c r="AF185" s="51"/>
      <c r="AG185" s="51"/>
      <c r="AH185" s="51"/>
      <c r="AI185" s="51"/>
      <c r="AJ185" s="51"/>
      <c r="AK185" s="51"/>
      <c r="AL185" s="51"/>
      <c r="AM185" s="51"/>
      <c r="AN185" s="51"/>
      <c r="AO185" s="51"/>
      <c r="AP185" s="349"/>
      <c r="AQ185" s="349"/>
      <c r="AR185" s="349"/>
      <c r="AS185" s="349"/>
      <c r="AT185" s="349"/>
    </row>
    <row r="186" spans="1:46" s="131" customFormat="1" ht="12.75" collapsed="1" x14ac:dyDescent="0.25">
      <c r="A186" s="1402" t="s">
        <v>1583</v>
      </c>
      <c r="B186" s="126"/>
      <c r="C186" s="127"/>
      <c r="D186" s="128"/>
      <c r="E186" s="129" t="s">
        <v>2</v>
      </c>
      <c r="G186" s="121">
        <v>2007</v>
      </c>
      <c r="H186" s="131">
        <f>ROW(G209)-ROW()</f>
        <v>23</v>
      </c>
      <c r="R186" s="132"/>
      <c r="S186" s="132"/>
      <c r="T186" s="132"/>
      <c r="U186" s="132"/>
      <c r="V186" s="132"/>
    </row>
    <row r="187" spans="1:46" s="399" customFormat="1" ht="12.75" outlineLevel="1" x14ac:dyDescent="0.2">
      <c r="A187" s="669"/>
      <c r="B187" s="61"/>
      <c r="C187" s="62"/>
      <c r="D187" s="63"/>
      <c r="E187" s="74"/>
      <c r="F187" s="51"/>
      <c r="G187" s="51"/>
      <c r="H187" s="51"/>
      <c r="I187" s="51"/>
      <c r="J187" s="51"/>
      <c r="K187" s="51"/>
      <c r="L187" s="51"/>
      <c r="M187" s="51"/>
      <c r="N187" s="51"/>
      <c r="O187" s="51"/>
      <c r="P187" s="51"/>
      <c r="Q187" s="51"/>
      <c r="R187" s="52"/>
      <c r="S187" s="52"/>
      <c r="T187" s="52"/>
      <c r="U187" s="52"/>
      <c r="V187" s="52"/>
      <c r="W187" s="51"/>
      <c r="X187" s="51"/>
      <c r="Y187" s="51"/>
      <c r="Z187" s="51"/>
      <c r="AA187" s="51"/>
      <c r="AB187" s="51"/>
      <c r="AC187" s="51"/>
      <c r="AD187" s="51"/>
      <c r="AE187" s="51"/>
      <c r="AF187" s="51"/>
      <c r="AG187" s="51"/>
      <c r="AH187" s="51"/>
      <c r="AI187" s="51"/>
      <c r="AJ187" s="51"/>
      <c r="AK187" s="51"/>
      <c r="AL187" s="51"/>
      <c r="AM187" s="51"/>
      <c r="AN187" s="51"/>
      <c r="AO187" s="51"/>
      <c r="AP187" s="349"/>
      <c r="AQ187" s="349"/>
      <c r="AR187" s="349"/>
      <c r="AS187" s="349"/>
      <c r="AT187" s="349"/>
    </row>
    <row r="188" spans="1:46" s="399" customFormat="1" ht="13.5" outlineLevel="1" thickBot="1" x14ac:dyDescent="0.25">
      <c r="A188" s="669"/>
      <c r="B188" s="61"/>
      <c r="C188" s="62"/>
      <c r="D188" s="63"/>
      <c r="E188" s="74"/>
      <c r="F188" s="51"/>
      <c r="G188" s="85" t="s">
        <v>0</v>
      </c>
      <c r="H188" s="122">
        <f>G186</f>
        <v>2007</v>
      </c>
      <c r="I188" s="119">
        <f>VLOOKUP($H188,'TCF en bruto WML'!$G$13:$H$76,2,FALSE)</f>
        <v>1.016</v>
      </c>
      <c r="J188" s="51"/>
      <c r="K188" s="51"/>
      <c r="L188" s="51"/>
      <c r="M188" s="51"/>
      <c r="N188" s="51"/>
      <c r="O188" s="51"/>
      <c r="P188" s="51"/>
      <c r="Q188" s="51"/>
      <c r="R188" s="52"/>
      <c r="S188" s="372" t="s">
        <v>243</v>
      </c>
      <c r="T188" s="349"/>
      <c r="U188" s="52"/>
      <c r="V188" s="1095" t="s">
        <v>29</v>
      </c>
      <c r="W188" s="52"/>
      <c r="X188" s="52"/>
      <c r="Y188" s="52"/>
      <c r="Z188" s="52"/>
      <c r="AA188" s="51"/>
      <c r="AB188" s="51"/>
      <c r="AC188" s="51"/>
      <c r="AD188" s="51"/>
      <c r="AE188" s="51"/>
      <c r="AF188" s="51"/>
      <c r="AG188" s="51"/>
      <c r="AH188" s="51"/>
      <c r="AI188" s="51"/>
      <c r="AJ188" s="51"/>
      <c r="AK188" s="51"/>
      <c r="AL188" s="51"/>
      <c r="AM188" s="51"/>
      <c r="AN188" s="51"/>
      <c r="AO188" s="51"/>
      <c r="AP188" s="349"/>
      <c r="AQ188" s="349"/>
      <c r="AR188" s="349"/>
      <c r="AS188" s="349"/>
      <c r="AT188" s="349"/>
    </row>
    <row r="189" spans="1:46" s="399" customFormat="1" ht="12.75" outlineLevel="1" x14ac:dyDescent="0.2">
      <c r="A189" s="669"/>
      <c r="B189" s="61"/>
      <c r="C189" s="62"/>
      <c r="D189" s="63"/>
      <c r="E189" s="74"/>
      <c r="F189" s="34"/>
      <c r="G189" s="34"/>
      <c r="H189" s="86"/>
      <c r="I189" s="51"/>
      <c r="J189" s="51"/>
      <c r="K189" s="51"/>
      <c r="L189" s="51"/>
      <c r="M189" s="51"/>
      <c r="N189" s="51"/>
      <c r="O189" s="51"/>
      <c r="P189" s="51"/>
      <c r="Q189" s="51"/>
      <c r="R189" s="52"/>
      <c r="S189" s="349"/>
      <c r="T189" s="349"/>
      <c r="U189" s="52"/>
      <c r="V189" s="3048" t="s">
        <v>33</v>
      </c>
      <c r="W189" s="3049"/>
      <c r="X189" s="3049"/>
      <c r="Y189" s="3049"/>
      <c r="Z189" s="3049"/>
      <c r="AA189" s="3049"/>
      <c r="AB189" s="3049"/>
      <c r="AC189" s="3049"/>
      <c r="AD189" s="3049"/>
      <c r="AE189" s="3050"/>
      <c r="AF189" s="51"/>
      <c r="AG189" s="51"/>
      <c r="AH189" s="51"/>
      <c r="AI189" s="51"/>
      <c r="AJ189" s="51"/>
      <c r="AK189" s="51"/>
      <c r="AL189" s="51"/>
      <c r="AM189" s="51"/>
      <c r="AN189" s="51"/>
      <c r="AO189" s="51"/>
      <c r="AP189" s="349"/>
      <c r="AQ189" s="349"/>
      <c r="AR189" s="349"/>
      <c r="AS189" s="349"/>
      <c r="AT189" s="349"/>
    </row>
    <row r="190" spans="1:46" s="399" customFormat="1" ht="12.75" outlineLevel="1" x14ac:dyDescent="0.2">
      <c r="A190" s="669"/>
      <c r="B190" s="61"/>
      <c r="C190" s="62"/>
      <c r="D190" s="63"/>
      <c r="E190" s="74"/>
      <c r="F190" s="75" t="str">
        <f>$F$38</f>
        <v>schijventarief volgens bijstellingsregeling</v>
      </c>
      <c r="G190" s="51"/>
      <c r="H190" s="51"/>
      <c r="I190" s="51"/>
      <c r="J190" s="51"/>
      <c r="K190" s="51"/>
      <c r="L190" s="51"/>
      <c r="M190" s="51"/>
      <c r="N190" s="51"/>
      <c r="O190" s="51"/>
      <c r="P190" s="51"/>
      <c r="Q190" s="51"/>
      <c r="R190" s="51"/>
      <c r="S190" s="641">
        <v>1</v>
      </c>
      <c r="T190" s="349" t="s">
        <v>136</v>
      </c>
      <c r="U190" s="51"/>
      <c r="V190" s="3051"/>
      <c r="W190" s="3052"/>
      <c r="X190" s="3052"/>
      <c r="Y190" s="3052"/>
      <c r="Z190" s="3052"/>
      <c r="AA190" s="3052"/>
      <c r="AB190" s="3052"/>
      <c r="AC190" s="3052"/>
      <c r="AD190" s="3052"/>
      <c r="AE190" s="3053"/>
      <c r="AF190" s="51"/>
      <c r="AG190" s="51"/>
      <c r="AH190" s="51"/>
      <c r="AI190" s="51"/>
      <c r="AJ190" s="51"/>
      <c r="AK190" s="51"/>
      <c r="AL190" s="51"/>
      <c r="AM190" s="51"/>
      <c r="AN190" s="51"/>
      <c r="AO190" s="51"/>
      <c r="AP190" s="349"/>
      <c r="AQ190" s="349"/>
      <c r="AR190" s="349"/>
      <c r="AS190" s="349"/>
      <c r="AT190" s="349"/>
    </row>
    <row r="191" spans="1:46" s="399" customFormat="1" ht="12.75" outlineLevel="1" x14ac:dyDescent="0.2">
      <c r="A191" s="669" t="s">
        <v>1776</v>
      </c>
      <c r="B191" s="53"/>
      <c r="C191" s="57"/>
      <c r="D191" s="58"/>
      <c r="E191" s="58"/>
      <c r="F191" s="48" t="str">
        <f>E186</f>
        <v>Jaar</v>
      </c>
      <c r="G191" s="3025" t="s">
        <v>18</v>
      </c>
      <c r="H191" s="3025"/>
      <c r="I191" s="3025"/>
      <c r="J191" s="3026"/>
      <c r="K191" s="28"/>
      <c r="L191" s="26"/>
      <c r="M191" s="26"/>
      <c r="N191" s="26"/>
      <c r="O191" s="26"/>
      <c r="P191" s="26"/>
      <c r="Q191" s="51"/>
      <c r="R191" s="51"/>
      <c r="U191" s="51"/>
      <c r="V191" s="3051"/>
      <c r="W191" s="3052"/>
      <c r="X191" s="3052"/>
      <c r="Y191" s="3052"/>
      <c r="Z191" s="3052"/>
      <c r="AA191" s="3052"/>
      <c r="AB191" s="3052"/>
      <c r="AC191" s="3052"/>
      <c r="AD191" s="3052"/>
      <c r="AE191" s="3053"/>
      <c r="AF191" s="26"/>
      <c r="AG191" s="26"/>
      <c r="AH191" s="26"/>
      <c r="AI191" s="26"/>
      <c r="AJ191" s="26"/>
      <c r="AK191" s="26"/>
      <c r="AL191" s="26"/>
      <c r="AM191" s="26"/>
      <c r="AN191" s="26"/>
      <c r="AO191" s="26"/>
      <c r="AP191" s="349"/>
      <c r="AQ191" s="349"/>
      <c r="AR191" s="349"/>
      <c r="AS191" s="349"/>
      <c r="AT191" s="349"/>
    </row>
    <row r="192" spans="1:46" s="399" customFormat="1" ht="12.75" outlineLevel="1" x14ac:dyDescent="0.2">
      <c r="A192" s="669"/>
      <c r="B192" s="60"/>
      <c r="C192" s="57"/>
      <c r="D192" s="58"/>
      <c r="E192" s="56"/>
      <c r="F192" s="30" t="s">
        <v>13</v>
      </c>
      <c r="G192" s="28" t="s">
        <v>14</v>
      </c>
      <c r="H192" s="28" t="s">
        <v>15</v>
      </c>
      <c r="I192" s="28" t="s">
        <v>16</v>
      </c>
      <c r="J192" s="39" t="s">
        <v>17</v>
      </c>
      <c r="K192" s="28"/>
      <c r="L192" s="27"/>
      <c r="M192" s="27"/>
      <c r="N192" s="27"/>
      <c r="O192" s="27"/>
      <c r="P192" s="27"/>
      <c r="Q192" s="51"/>
      <c r="R192" s="51"/>
      <c r="S192" s="51"/>
      <c r="T192" s="51"/>
      <c r="U192" s="51"/>
      <c r="V192" s="3054"/>
      <c r="W192" s="3055"/>
      <c r="X192" s="3055"/>
      <c r="Y192" s="3055"/>
      <c r="Z192" s="3055"/>
      <c r="AA192" s="3055"/>
      <c r="AB192" s="3055"/>
      <c r="AC192" s="3055"/>
      <c r="AD192" s="3055"/>
      <c r="AE192" s="3056"/>
      <c r="AF192" s="27"/>
      <c r="AG192" s="27"/>
      <c r="AH192" s="27"/>
      <c r="AI192" s="27"/>
      <c r="AJ192" s="27"/>
      <c r="AK192" s="27"/>
      <c r="AL192" s="27"/>
      <c r="AM192" s="27"/>
      <c r="AN192" s="27"/>
      <c r="AO192" s="27"/>
      <c r="AP192" s="349"/>
      <c r="AQ192" s="349"/>
      <c r="AR192" s="349"/>
      <c r="AS192" s="349"/>
      <c r="AT192" s="349"/>
    </row>
    <row r="193" spans="1:46" s="399" customFormat="1" ht="12.75" outlineLevel="1" x14ac:dyDescent="0.2">
      <c r="A193" s="669" t="str">
        <f>INDEX(Checks!$J$42:$J$47,MATCH((SEARCH("(",formuletekst(H193))),Checks!$I$42:$I$47,0))</f>
        <v>ABO</v>
      </c>
      <c r="B193" s="60"/>
      <c r="C193" s="57"/>
      <c r="D193" s="58"/>
      <c r="E193" s="56"/>
      <c r="F193" s="29">
        <v>1</v>
      </c>
      <c r="G193" s="40" t="s">
        <v>20</v>
      </c>
      <c r="H193" s="32">
        <f>CEILING((H181*$I188),$S190)</f>
        <v>17319</v>
      </c>
      <c r="I193" s="42"/>
      <c r="J193" s="104">
        <v>2.1000000000000001E-2</v>
      </c>
      <c r="K193" s="79"/>
      <c r="L193" s="27"/>
      <c r="M193" s="27"/>
      <c r="N193" s="27"/>
      <c r="O193" s="27"/>
      <c r="P193" s="27"/>
      <c r="Q193" s="51"/>
      <c r="R193" s="51"/>
      <c r="S193" s="51"/>
      <c r="T193" s="51"/>
      <c r="U193" s="51"/>
      <c r="V193" s="51"/>
      <c r="W193" s="51"/>
      <c r="X193" s="51"/>
      <c r="Y193" s="27"/>
      <c r="Z193" s="27"/>
      <c r="AA193" s="27"/>
      <c r="AB193" s="27"/>
      <c r="AC193" s="27"/>
      <c r="AD193" s="27"/>
      <c r="AE193" s="27"/>
      <c r="AF193" s="27"/>
      <c r="AG193" s="27"/>
      <c r="AH193" s="27"/>
      <c r="AI193" s="27"/>
      <c r="AJ193" s="27"/>
      <c r="AK193" s="27"/>
      <c r="AL193" s="27"/>
      <c r="AM193" s="27"/>
      <c r="AN193" s="27"/>
      <c r="AO193" s="27"/>
      <c r="AP193" s="349"/>
      <c r="AQ193" s="349"/>
      <c r="AR193" s="349"/>
      <c r="AS193" s="349"/>
      <c r="AT193" s="349"/>
    </row>
    <row r="194" spans="1:46" s="399" customFormat="1" ht="12.75" outlineLevel="1" x14ac:dyDescent="0.2">
      <c r="A194" s="669" t="str">
        <f>INDEX(Checks!$J$42:$J$47,MATCH((SEARCH("(",formuletekst(H194))),Checks!$I$42:$I$47,0))</f>
        <v>ABO</v>
      </c>
      <c r="B194" s="61"/>
      <c r="C194" s="62"/>
      <c r="D194" s="63"/>
      <c r="E194" s="64"/>
      <c r="F194" s="33">
        <v>2</v>
      </c>
      <c r="G194" s="33">
        <f>H193</f>
        <v>17319</v>
      </c>
      <c r="H194" s="34">
        <f>CEILING((H182*$I188),$S190)</f>
        <v>31122</v>
      </c>
      <c r="I194" s="34">
        <f>FLOOR((H193*J193),$S190)</f>
        <v>363</v>
      </c>
      <c r="J194" s="106">
        <v>9.4E-2</v>
      </c>
      <c r="K194" s="79"/>
      <c r="L194" s="51"/>
      <c r="M194" s="51"/>
      <c r="N194" s="51"/>
      <c r="O194" s="51"/>
      <c r="P194" s="51"/>
      <c r="Q194" s="51"/>
      <c r="R194" s="51"/>
      <c r="S194" s="51"/>
      <c r="T194" s="51"/>
      <c r="U194" s="51"/>
      <c r="V194" s="51"/>
      <c r="W194" s="51"/>
      <c r="X194" s="51"/>
      <c r="Y194" s="51"/>
      <c r="Z194" s="51"/>
      <c r="AA194" s="51"/>
      <c r="AB194" s="51"/>
      <c r="AC194" s="51"/>
      <c r="AD194" s="51"/>
      <c r="AE194" s="51"/>
      <c r="AF194" s="51"/>
      <c r="AG194" s="51"/>
      <c r="AH194" s="51"/>
      <c r="AI194" s="51"/>
      <c r="AJ194" s="51"/>
      <c r="AK194" s="51"/>
      <c r="AL194" s="51"/>
      <c r="AM194" s="51"/>
      <c r="AN194" s="51"/>
      <c r="AO194" s="51"/>
      <c r="AP194" s="349"/>
      <c r="AQ194" s="349"/>
      <c r="AR194" s="349"/>
      <c r="AS194" s="349"/>
      <c r="AT194" s="349"/>
    </row>
    <row r="195" spans="1:46" s="399" customFormat="1" ht="12.75" outlineLevel="1" x14ac:dyDescent="0.2">
      <c r="A195" s="669" t="str">
        <f>INDEX(Checks!$J$42:$J$47,MATCH((SEARCH("(",formuletekst(H195))),Checks!$I$42:$I$47,0))</f>
        <v>ABO</v>
      </c>
      <c r="B195" s="65"/>
      <c r="C195" s="66"/>
      <c r="D195" s="67"/>
      <c r="E195" s="68"/>
      <c r="F195" s="33">
        <v>3</v>
      </c>
      <c r="G195" s="35">
        <f>H194</f>
        <v>31122</v>
      </c>
      <c r="H195" s="36">
        <f>CEILING((H183*$I188),$S190)</f>
        <v>53064</v>
      </c>
      <c r="I195" s="36">
        <f>FLOOR(((H194-G194)*J194+I194),$S190)</f>
        <v>1660</v>
      </c>
      <c r="J195" s="99">
        <f>J183</f>
        <v>0.42</v>
      </c>
      <c r="K195" s="44"/>
      <c r="L195" s="52"/>
      <c r="M195" s="52"/>
      <c r="N195" s="52"/>
      <c r="O195" s="52"/>
      <c r="P195" s="52"/>
      <c r="Q195" s="51"/>
      <c r="R195" s="51"/>
      <c r="S195" s="51"/>
      <c r="T195" s="51"/>
      <c r="U195" s="51"/>
      <c r="V195" s="51"/>
      <c r="W195" s="51"/>
      <c r="X195" s="51"/>
      <c r="Y195" s="52"/>
      <c r="Z195" s="52"/>
      <c r="AA195" s="52"/>
      <c r="AB195" s="52"/>
      <c r="AC195" s="52"/>
      <c r="AD195" s="52"/>
      <c r="AE195" s="52"/>
      <c r="AF195" s="52"/>
      <c r="AG195" s="52"/>
      <c r="AH195" s="52"/>
      <c r="AI195" s="52"/>
      <c r="AJ195" s="52"/>
      <c r="AK195" s="52"/>
      <c r="AL195" s="52"/>
      <c r="AM195" s="52"/>
      <c r="AN195" s="52"/>
      <c r="AO195" s="52"/>
      <c r="AP195" s="349"/>
      <c r="AQ195" s="349"/>
      <c r="AR195" s="349"/>
      <c r="AS195" s="349"/>
      <c r="AT195" s="349"/>
    </row>
    <row r="196" spans="1:46" s="399" customFormat="1" ht="13.5" outlineLevel="1" thickBot="1" x14ac:dyDescent="0.25">
      <c r="A196" s="669"/>
      <c r="B196" s="65"/>
      <c r="C196" s="66"/>
      <c r="D196" s="67"/>
      <c r="E196" s="68"/>
      <c r="F196" s="37">
        <v>4</v>
      </c>
      <c r="G196" s="38">
        <f>H195</f>
        <v>53064</v>
      </c>
      <c r="H196" s="96">
        <v>0</v>
      </c>
      <c r="I196" s="38">
        <f>FLOOR(((H195-G195)*J195+I195),$S190)</f>
        <v>10875</v>
      </c>
      <c r="J196" s="100">
        <f>J184</f>
        <v>0.52</v>
      </c>
      <c r="K196" s="44"/>
      <c r="L196" s="52"/>
      <c r="M196" s="52"/>
      <c r="N196" s="52"/>
      <c r="O196" s="52"/>
      <c r="P196" s="52"/>
      <c r="Q196" s="51"/>
      <c r="R196" s="51"/>
      <c r="S196" s="51"/>
      <c r="T196" s="51"/>
      <c r="U196" s="51"/>
      <c r="V196" s="51"/>
      <c r="W196" s="51"/>
      <c r="X196" s="51"/>
      <c r="Y196" s="52"/>
      <c r="Z196" s="52"/>
      <c r="AA196" s="52"/>
      <c r="AB196" s="52"/>
      <c r="AC196" s="52"/>
      <c r="AD196" s="52"/>
      <c r="AE196" s="52"/>
      <c r="AF196" s="52"/>
      <c r="AG196" s="52"/>
      <c r="AH196" s="52"/>
      <c r="AI196" s="52"/>
      <c r="AJ196" s="52"/>
      <c r="AK196" s="52"/>
      <c r="AL196" s="52"/>
      <c r="AM196" s="52"/>
      <c r="AN196" s="52"/>
      <c r="AO196" s="52"/>
      <c r="AP196" s="349"/>
      <c r="AQ196" s="349"/>
      <c r="AR196" s="349"/>
      <c r="AS196" s="349"/>
      <c r="AT196" s="349"/>
    </row>
    <row r="197" spans="1:46" s="399" customFormat="1" ht="12.75" outlineLevel="1" x14ac:dyDescent="0.2">
      <c r="A197" s="669"/>
      <c r="B197" s="76"/>
      <c r="C197" s="77"/>
      <c r="D197" s="78"/>
      <c r="E197" s="64"/>
      <c r="F197" s="51"/>
      <c r="G197" s="51"/>
      <c r="H197" s="51"/>
      <c r="I197" s="51"/>
      <c r="J197" s="51"/>
      <c r="K197" s="51"/>
      <c r="L197" s="51"/>
      <c r="M197" s="51"/>
      <c r="N197" s="51"/>
      <c r="O197" s="51"/>
      <c r="P197" s="51"/>
      <c r="Q197" s="51"/>
      <c r="R197" s="51"/>
      <c r="S197" s="51"/>
      <c r="T197" s="51"/>
      <c r="U197" s="51"/>
      <c r="V197" s="51"/>
      <c r="W197" s="51"/>
      <c r="X197" s="51"/>
      <c r="Y197" s="51"/>
      <c r="Z197" s="51"/>
      <c r="AA197" s="51"/>
      <c r="AB197" s="51"/>
      <c r="AC197" s="51"/>
      <c r="AD197" s="51"/>
      <c r="AE197" s="51"/>
      <c r="AF197" s="51"/>
      <c r="AG197" s="51"/>
      <c r="AH197" s="51"/>
      <c r="AI197" s="51"/>
      <c r="AJ197" s="51"/>
      <c r="AK197" s="51"/>
      <c r="AL197" s="51"/>
      <c r="AM197" s="51"/>
      <c r="AN197" s="51"/>
      <c r="AO197" s="51"/>
      <c r="AP197" s="349"/>
      <c r="AQ197" s="349"/>
      <c r="AR197" s="349"/>
      <c r="AS197" s="349"/>
      <c r="AT197" s="349"/>
    </row>
    <row r="198" spans="1:46" s="399" customFormat="1" ht="12.75" outlineLevel="1" x14ac:dyDescent="0.2">
      <c r="A198" s="669"/>
      <c r="B198" s="76"/>
      <c r="C198" s="77"/>
      <c r="D198" s="78"/>
      <c r="E198" s="64"/>
      <c r="F198" s="51"/>
      <c r="G198" s="51" t="s">
        <v>27</v>
      </c>
      <c r="H198" s="51"/>
      <c r="I198" s="51"/>
      <c r="J198" s="51"/>
      <c r="K198" s="51"/>
      <c r="L198" s="51"/>
      <c r="M198" s="51"/>
      <c r="N198" s="51"/>
      <c r="O198" s="51"/>
      <c r="P198" s="51"/>
      <c r="Q198" s="51"/>
      <c r="R198" s="51"/>
      <c r="S198" s="51"/>
      <c r="T198" s="51"/>
      <c r="U198" s="51"/>
      <c r="V198" s="51"/>
      <c r="W198" s="51"/>
      <c r="X198" s="51"/>
      <c r="Y198" s="51"/>
      <c r="Z198" s="51"/>
      <c r="AA198" s="51"/>
      <c r="AB198" s="51"/>
      <c r="AC198" s="51"/>
      <c r="AD198" s="51"/>
      <c r="AE198" s="51"/>
      <c r="AF198" s="51"/>
      <c r="AG198" s="51"/>
      <c r="AH198" s="51"/>
      <c r="AI198" s="51"/>
      <c r="AJ198" s="51"/>
      <c r="AK198" s="51"/>
      <c r="AL198" s="51"/>
      <c r="AM198" s="51"/>
      <c r="AN198" s="51"/>
      <c r="AO198" s="51"/>
      <c r="AP198" s="349"/>
      <c r="AQ198" s="349"/>
      <c r="AR198" s="349"/>
      <c r="AS198" s="349"/>
      <c r="AT198" s="349"/>
    </row>
    <row r="199" spans="1:46" s="399" customFormat="1" ht="12.75" outlineLevel="1" x14ac:dyDescent="0.2">
      <c r="A199" s="669"/>
      <c r="B199" s="76"/>
      <c r="C199" s="77"/>
      <c r="D199" s="78"/>
      <c r="E199" s="64"/>
      <c r="F199" s="48" t="str">
        <f>F191</f>
        <v>Jaar</v>
      </c>
      <c r="G199" s="3025" t="s">
        <v>18</v>
      </c>
      <c r="H199" s="3025"/>
      <c r="I199" s="3025"/>
      <c r="J199" s="3026"/>
      <c r="K199" s="51"/>
      <c r="L199" s="51"/>
      <c r="M199" s="51"/>
      <c r="N199" s="51"/>
      <c r="O199" s="51"/>
      <c r="P199" s="51"/>
      <c r="Q199" s="51"/>
      <c r="R199" s="414"/>
      <c r="S199" s="414"/>
      <c r="T199" s="414"/>
      <c r="U199" s="414"/>
      <c r="V199" s="414"/>
      <c r="W199" s="51"/>
      <c r="X199" s="51"/>
      <c r="Y199" s="51"/>
      <c r="Z199" s="51"/>
      <c r="AA199" s="51"/>
      <c r="AB199" s="51"/>
      <c r="AC199" s="51"/>
      <c r="AD199" s="51"/>
      <c r="AE199" s="51"/>
      <c r="AF199" s="51"/>
      <c r="AG199" s="51"/>
      <c r="AH199" s="51"/>
      <c r="AI199" s="51"/>
      <c r="AJ199" s="51"/>
      <c r="AK199" s="51"/>
      <c r="AL199" s="51"/>
      <c r="AM199" s="51"/>
      <c r="AN199" s="51"/>
      <c r="AO199" s="51"/>
      <c r="AP199" s="349"/>
      <c r="AQ199" s="349"/>
      <c r="AR199" s="349"/>
      <c r="AS199" s="349"/>
      <c r="AT199" s="349"/>
    </row>
    <row r="200" spans="1:46" s="399" customFormat="1" ht="12.75" outlineLevel="1" x14ac:dyDescent="0.2">
      <c r="A200" s="669"/>
      <c r="B200" s="76"/>
      <c r="C200" s="77"/>
      <c r="D200" s="78"/>
      <c r="E200" s="64"/>
      <c r="F200" s="30" t="s">
        <v>13</v>
      </c>
      <c r="G200" s="28" t="s">
        <v>14</v>
      </c>
      <c r="H200" s="28" t="s">
        <v>15</v>
      </c>
      <c r="I200" s="28" t="s">
        <v>16</v>
      </c>
      <c r="J200" s="39" t="s">
        <v>17</v>
      </c>
      <c r="K200" s="51"/>
      <c r="L200" s="51"/>
      <c r="M200" s="51"/>
      <c r="N200" s="51"/>
      <c r="O200" s="51"/>
      <c r="P200" s="51"/>
      <c r="Q200" s="51"/>
      <c r="R200" s="414"/>
      <c r="S200" s="414"/>
      <c r="T200" s="414"/>
      <c r="U200" s="414"/>
      <c r="V200" s="414"/>
      <c r="W200" s="51"/>
      <c r="X200" s="51"/>
      <c r="Y200" s="51"/>
      <c r="Z200" s="51"/>
      <c r="AA200" s="51"/>
      <c r="AB200" s="51"/>
      <c r="AC200" s="51"/>
      <c r="AD200" s="51"/>
      <c r="AE200" s="51"/>
      <c r="AF200" s="51"/>
      <c r="AG200" s="51"/>
      <c r="AH200" s="51"/>
      <c r="AI200" s="51"/>
      <c r="AJ200" s="51"/>
      <c r="AK200" s="51"/>
      <c r="AL200" s="51"/>
      <c r="AM200" s="51"/>
      <c r="AN200" s="51"/>
      <c r="AO200" s="51"/>
      <c r="AP200" s="349"/>
      <c r="AQ200" s="349"/>
      <c r="AR200" s="349"/>
      <c r="AS200" s="349"/>
      <c r="AT200" s="349"/>
    </row>
    <row r="201" spans="1:46" s="399" customFormat="1" ht="12.75" outlineLevel="1" x14ac:dyDescent="0.2">
      <c r="A201" s="669"/>
      <c r="B201" s="76"/>
      <c r="C201" s="77"/>
      <c r="D201" s="78"/>
      <c r="E201" s="64"/>
      <c r="F201" s="29">
        <v>1</v>
      </c>
      <c r="G201" s="40"/>
      <c r="H201" s="103"/>
      <c r="I201" s="42"/>
      <c r="J201" s="104">
        <v>4.0000000000000001E-3</v>
      </c>
      <c r="K201" s="51"/>
      <c r="L201" s="51"/>
      <c r="M201" s="51"/>
      <c r="N201" s="51"/>
      <c r="O201" s="51"/>
      <c r="P201" s="51"/>
      <c r="Q201" s="51"/>
      <c r="R201" s="414"/>
      <c r="S201" s="414"/>
      <c r="T201" s="414"/>
      <c r="U201" s="414"/>
      <c r="V201" s="414"/>
      <c r="W201" s="51"/>
      <c r="X201" s="51"/>
      <c r="Y201" s="51"/>
      <c r="Z201" s="51"/>
      <c r="AA201" s="51"/>
      <c r="AB201" s="51"/>
      <c r="AC201" s="51"/>
      <c r="AD201" s="51"/>
      <c r="AE201" s="51"/>
      <c r="AF201" s="51"/>
      <c r="AG201" s="51"/>
      <c r="AH201" s="51"/>
      <c r="AI201" s="51"/>
      <c r="AJ201" s="51"/>
      <c r="AK201" s="51"/>
      <c r="AL201" s="51"/>
      <c r="AM201" s="51"/>
      <c r="AN201" s="51"/>
      <c r="AO201" s="51"/>
      <c r="AP201" s="349"/>
      <c r="AQ201" s="349"/>
      <c r="AR201" s="349"/>
      <c r="AS201" s="349"/>
      <c r="AT201" s="349"/>
    </row>
    <row r="202" spans="1:46" s="399" customFormat="1" ht="12.75" outlineLevel="1" x14ac:dyDescent="0.2">
      <c r="A202" s="669"/>
      <c r="B202" s="76"/>
      <c r="C202" s="77"/>
      <c r="D202" s="78"/>
      <c r="E202" s="64"/>
      <c r="F202" s="33">
        <v>2</v>
      </c>
      <c r="G202" s="318"/>
      <c r="H202" s="105"/>
      <c r="I202" s="320"/>
      <c r="J202" s="106">
        <v>8.5000000000000006E-3</v>
      </c>
      <c r="K202" s="51"/>
      <c r="L202" s="51"/>
      <c r="M202" s="51"/>
      <c r="N202" s="51"/>
      <c r="O202" s="51"/>
      <c r="P202" s="51"/>
      <c r="Q202" s="51"/>
      <c r="R202" s="414"/>
      <c r="S202" s="414"/>
      <c r="T202" s="414"/>
      <c r="U202" s="414"/>
      <c r="V202" s="414"/>
      <c r="W202" s="51"/>
      <c r="X202" s="51"/>
      <c r="Y202" s="51"/>
      <c r="Z202" s="51"/>
      <c r="AA202" s="51"/>
      <c r="AB202" s="51"/>
      <c r="AC202" s="51"/>
      <c r="AD202" s="51"/>
      <c r="AE202" s="51"/>
      <c r="AF202" s="51"/>
      <c r="AG202" s="51"/>
      <c r="AH202" s="51"/>
      <c r="AI202" s="51"/>
      <c r="AJ202" s="51"/>
      <c r="AK202" s="51"/>
      <c r="AL202" s="51"/>
      <c r="AM202" s="51"/>
      <c r="AN202" s="51"/>
      <c r="AO202" s="51"/>
      <c r="AP202" s="349"/>
      <c r="AQ202" s="349"/>
      <c r="AR202" s="349"/>
      <c r="AS202" s="349"/>
      <c r="AT202" s="349"/>
    </row>
    <row r="203" spans="1:46" s="399" customFormat="1" ht="12.75" outlineLevel="1" x14ac:dyDescent="0.2">
      <c r="A203" s="669"/>
      <c r="B203" s="76"/>
      <c r="C203" s="77"/>
      <c r="D203" s="78"/>
      <c r="E203" s="64"/>
      <c r="F203" s="33">
        <v>3</v>
      </c>
      <c r="G203" s="319"/>
      <c r="H203" s="107"/>
      <c r="I203" s="321"/>
      <c r="J203" s="108"/>
      <c r="K203" s="51"/>
      <c r="L203" s="51"/>
      <c r="M203" s="51"/>
      <c r="N203" s="51"/>
      <c r="O203" s="51"/>
      <c r="P203" s="51"/>
      <c r="Q203" s="51"/>
      <c r="R203" s="414"/>
      <c r="S203" s="414"/>
      <c r="T203" s="414"/>
      <c r="U203" s="414"/>
      <c r="V203" s="414"/>
      <c r="W203" s="51"/>
      <c r="X203" s="51"/>
      <c r="Y203" s="51"/>
      <c r="Z203" s="51"/>
      <c r="AA203" s="51"/>
      <c r="AB203" s="51"/>
      <c r="AC203" s="51"/>
      <c r="AD203" s="51"/>
      <c r="AE203" s="51"/>
      <c r="AF203" s="51"/>
      <c r="AG203" s="51"/>
      <c r="AH203" s="51"/>
      <c r="AI203" s="51"/>
      <c r="AJ203" s="51"/>
      <c r="AK203" s="51"/>
      <c r="AL203" s="51"/>
      <c r="AM203" s="51"/>
      <c r="AN203" s="51"/>
      <c r="AO203" s="51"/>
      <c r="AP203" s="349"/>
      <c r="AQ203" s="349"/>
      <c r="AR203" s="349"/>
      <c r="AS203" s="349"/>
      <c r="AT203" s="349"/>
    </row>
    <row r="204" spans="1:46" s="399" customFormat="1" ht="13.5" outlineLevel="1" thickBot="1" x14ac:dyDescent="0.25">
      <c r="A204" s="669"/>
      <c r="B204" s="76"/>
      <c r="C204" s="77"/>
      <c r="D204" s="78"/>
      <c r="E204" s="64"/>
      <c r="F204" s="37">
        <v>4</v>
      </c>
      <c r="G204" s="43"/>
      <c r="H204" s="43"/>
      <c r="I204" s="43"/>
      <c r="J204" s="109"/>
      <c r="K204" s="51"/>
      <c r="L204" s="51"/>
      <c r="M204" s="51"/>
      <c r="N204" s="51"/>
      <c r="O204" s="51"/>
      <c r="P204" s="51"/>
      <c r="Q204" s="51"/>
      <c r="R204" s="414"/>
      <c r="S204" s="414"/>
      <c r="T204" s="414"/>
      <c r="U204" s="414"/>
      <c r="V204" s="414"/>
      <c r="W204" s="51"/>
      <c r="X204" s="51"/>
      <c r="Y204" s="51"/>
      <c r="Z204" s="51"/>
      <c r="AA204" s="51"/>
      <c r="AB204" s="51"/>
      <c r="AC204" s="51"/>
      <c r="AD204" s="51"/>
      <c r="AE204" s="51"/>
      <c r="AF204" s="51"/>
      <c r="AG204" s="51"/>
      <c r="AH204" s="51"/>
      <c r="AI204" s="51"/>
      <c r="AJ204" s="51"/>
      <c r="AK204" s="51"/>
      <c r="AL204" s="51"/>
      <c r="AM204" s="51"/>
      <c r="AN204" s="51"/>
      <c r="AO204" s="51"/>
      <c r="AP204" s="349"/>
      <c r="AQ204" s="349"/>
      <c r="AR204" s="349"/>
      <c r="AS204" s="349"/>
      <c r="AT204" s="349"/>
    </row>
    <row r="205" spans="1:46" s="399" customFormat="1" ht="12.75" outlineLevel="1" x14ac:dyDescent="0.2">
      <c r="A205" s="669"/>
      <c r="B205" s="76"/>
      <c r="C205" s="77"/>
      <c r="D205" s="78"/>
      <c r="E205" s="64"/>
      <c r="F205" s="51"/>
      <c r="G205" s="51"/>
      <c r="H205" s="51"/>
      <c r="I205" s="51"/>
      <c r="J205" s="51"/>
      <c r="K205" s="51"/>
      <c r="L205" s="51"/>
      <c r="M205" s="51"/>
      <c r="N205" s="51"/>
      <c r="O205" s="51"/>
      <c r="P205" s="51"/>
      <c r="Q205" s="51"/>
      <c r="R205" s="414"/>
      <c r="S205" s="414"/>
      <c r="T205" s="414"/>
      <c r="U205" s="414"/>
      <c r="V205" s="414"/>
      <c r="W205" s="51"/>
      <c r="X205" s="51"/>
      <c r="Y205" s="51"/>
      <c r="Z205" s="51"/>
      <c r="AA205" s="51"/>
      <c r="AB205" s="51"/>
      <c r="AC205" s="51"/>
      <c r="AD205" s="51"/>
      <c r="AE205" s="51"/>
      <c r="AF205" s="51"/>
      <c r="AG205" s="51"/>
      <c r="AH205" s="51"/>
      <c r="AI205" s="51"/>
      <c r="AJ205" s="51"/>
      <c r="AK205" s="51"/>
      <c r="AL205" s="51"/>
      <c r="AM205" s="51"/>
      <c r="AN205" s="51"/>
      <c r="AO205" s="51"/>
      <c r="AP205" s="349"/>
      <c r="AQ205" s="349"/>
      <c r="AR205" s="349"/>
      <c r="AS205" s="349"/>
      <c r="AT205" s="349"/>
    </row>
    <row r="206" spans="1:46" s="399" customFormat="1" ht="12.75" outlineLevel="1" x14ac:dyDescent="0.2">
      <c r="A206" s="669"/>
      <c r="B206" s="76"/>
      <c r="C206" s="77"/>
      <c r="D206" s="78"/>
      <c r="E206" s="64"/>
      <c r="F206" s="75" t="str">
        <f>"Feitelijk schijventarief "&amp;G186&amp;" = basis voor bijstelling per 1-1-"&amp;(G186+1)</f>
        <v>Feitelijk schijventarief 2007 = basis voor bijstelling per 1-1-2008</v>
      </c>
      <c r="G206" s="51"/>
      <c r="H206" s="51"/>
      <c r="I206" s="51"/>
      <c r="J206" s="51"/>
      <c r="K206" s="51"/>
      <c r="L206" s="51"/>
      <c r="M206" s="51"/>
      <c r="N206" s="51"/>
      <c r="O206" s="51"/>
      <c r="P206" s="51"/>
      <c r="Q206" s="51"/>
      <c r="R206" s="87"/>
      <c r="S206" s="87"/>
      <c r="T206" s="87"/>
      <c r="U206" s="87"/>
      <c r="V206" s="87"/>
      <c r="W206" s="51"/>
      <c r="X206" s="51"/>
      <c r="Y206" s="51"/>
      <c r="Z206" s="51"/>
      <c r="AA206" s="51"/>
      <c r="AB206" s="51"/>
      <c r="AC206" s="51"/>
      <c r="AD206" s="51"/>
      <c r="AE206" s="51"/>
      <c r="AF206" s="51"/>
      <c r="AG206" s="51"/>
      <c r="AH206" s="51"/>
      <c r="AI206" s="51"/>
      <c r="AJ206" s="51"/>
      <c r="AK206" s="51"/>
      <c r="AL206" s="51"/>
      <c r="AM206" s="51"/>
      <c r="AN206" s="51"/>
      <c r="AO206" s="51"/>
      <c r="AP206" s="349"/>
      <c r="AQ206" s="349"/>
      <c r="AR206" s="349"/>
      <c r="AS206" s="349"/>
      <c r="AT206" s="349"/>
    </row>
    <row r="207" spans="1:46" s="399" customFormat="1" ht="12.75" outlineLevel="1" x14ac:dyDescent="0.2">
      <c r="A207" s="669"/>
      <c r="B207" s="76"/>
      <c r="C207" s="77"/>
      <c r="D207" s="78"/>
      <c r="E207" s="64"/>
      <c r="F207" s="48" t="str">
        <f>F191</f>
        <v>Jaar</v>
      </c>
      <c r="G207" s="3025" t="s">
        <v>18</v>
      </c>
      <c r="H207" s="3025"/>
      <c r="I207" s="3025"/>
      <c r="J207" s="3026"/>
      <c r="K207" s="51"/>
      <c r="L207" s="51"/>
      <c r="M207" s="51"/>
      <c r="N207" s="51"/>
      <c r="O207" s="51"/>
      <c r="P207" s="51"/>
      <c r="Q207" s="51"/>
      <c r="R207" s="51"/>
      <c r="S207" s="51"/>
      <c r="T207" s="51"/>
      <c r="U207" s="51"/>
      <c r="V207" s="51"/>
      <c r="W207" s="51"/>
      <c r="X207" s="51"/>
      <c r="Y207" s="51"/>
      <c r="Z207" s="51"/>
      <c r="AA207" s="51"/>
      <c r="AB207" s="51"/>
      <c r="AC207" s="51"/>
      <c r="AD207" s="51"/>
      <c r="AE207" s="51"/>
      <c r="AF207" s="51"/>
      <c r="AG207" s="51"/>
      <c r="AH207" s="51"/>
      <c r="AI207" s="51"/>
      <c r="AJ207" s="51"/>
      <c r="AK207" s="51"/>
      <c r="AL207" s="51"/>
      <c r="AM207" s="51"/>
      <c r="AN207" s="51"/>
      <c r="AO207" s="51"/>
      <c r="AP207" s="349"/>
      <c r="AQ207" s="349"/>
      <c r="AR207" s="349"/>
      <c r="AS207" s="349"/>
      <c r="AT207" s="349"/>
    </row>
    <row r="208" spans="1:46" s="399" customFormat="1" ht="12.75" outlineLevel="1" x14ac:dyDescent="0.2">
      <c r="A208" s="669" t="s">
        <v>1777</v>
      </c>
      <c r="B208" s="76"/>
      <c r="C208" s="77"/>
      <c r="D208" s="78"/>
      <c r="E208" s="64"/>
      <c r="F208" s="30" t="s">
        <v>13</v>
      </c>
      <c r="G208" s="28" t="s">
        <v>14</v>
      </c>
      <c r="H208" s="28" t="s">
        <v>15</v>
      </c>
      <c r="I208" s="28" t="s">
        <v>16</v>
      </c>
      <c r="J208" s="39" t="s">
        <v>17</v>
      </c>
      <c r="K208" s="51"/>
      <c r="L208" s="51"/>
      <c r="M208" s="51"/>
      <c r="N208" s="51"/>
      <c r="O208" s="51"/>
      <c r="P208" s="51"/>
      <c r="Q208" s="51"/>
      <c r="R208" s="51"/>
      <c r="S208" s="51"/>
      <c r="T208" s="51"/>
      <c r="U208" s="51"/>
      <c r="V208" s="51"/>
      <c r="W208" s="51"/>
      <c r="X208" s="51"/>
      <c r="Y208" s="51"/>
      <c r="Z208" s="51"/>
      <c r="AA208" s="51"/>
      <c r="AB208" s="51"/>
      <c r="AC208" s="51"/>
      <c r="AD208" s="51"/>
      <c r="AE208" s="51"/>
      <c r="AF208" s="51"/>
      <c r="AG208" s="51"/>
      <c r="AH208" s="51"/>
      <c r="AI208" s="51"/>
      <c r="AJ208" s="51"/>
      <c r="AK208" s="51"/>
      <c r="AL208" s="51"/>
      <c r="AM208" s="51"/>
      <c r="AN208" s="51"/>
      <c r="AO208" s="51"/>
      <c r="AP208" s="349"/>
      <c r="AQ208" s="349"/>
      <c r="AR208" s="349"/>
      <c r="AS208" s="349"/>
      <c r="AT208" s="349"/>
    </row>
    <row r="209" spans="1:46" s="399" customFormat="1" ht="12.75" outlineLevel="1" x14ac:dyDescent="0.2">
      <c r="A209" s="669"/>
      <c r="B209" s="76"/>
      <c r="C209" s="77"/>
      <c r="D209" s="78"/>
      <c r="E209" s="64"/>
      <c r="F209" s="29">
        <v>1</v>
      </c>
      <c r="G209" s="40" t="s">
        <v>20</v>
      </c>
      <c r="H209" s="32">
        <f>H193+H201</f>
        <v>17319</v>
      </c>
      <c r="I209" s="42"/>
      <c r="J209" s="97">
        <f>J193+J201</f>
        <v>2.5000000000000001E-2</v>
      </c>
      <c r="K209" s="51"/>
      <c r="L209" s="51"/>
      <c r="M209" s="51"/>
      <c r="N209" s="51"/>
      <c r="O209" s="51"/>
      <c r="P209" s="51"/>
      <c r="Q209" s="51"/>
      <c r="R209" s="51"/>
      <c r="S209" s="51"/>
      <c r="T209" s="51"/>
      <c r="U209" s="51"/>
      <c r="V209" s="51"/>
      <c r="W209" s="51"/>
      <c r="X209" s="51"/>
      <c r="Y209" s="51"/>
      <c r="Z209" s="51"/>
      <c r="AA209" s="51"/>
      <c r="AB209" s="51"/>
      <c r="AC209" s="51"/>
      <c r="AD209" s="51"/>
      <c r="AE209" s="51"/>
      <c r="AF209" s="51"/>
      <c r="AG209" s="51"/>
      <c r="AH209" s="51"/>
      <c r="AI209" s="51"/>
      <c r="AJ209" s="51"/>
      <c r="AK209" s="51"/>
      <c r="AL209" s="51"/>
      <c r="AM209" s="51"/>
      <c r="AN209" s="51"/>
      <c r="AO209" s="51"/>
      <c r="AP209" s="349"/>
      <c r="AQ209" s="349"/>
      <c r="AR209" s="349"/>
      <c r="AS209" s="349"/>
      <c r="AT209" s="349"/>
    </row>
    <row r="210" spans="1:46" s="399" customFormat="1" ht="12.75" outlineLevel="1" x14ac:dyDescent="0.2">
      <c r="A210" s="669" t="str">
        <f>INDEX(Checks!$J$42:$J$47,MATCH((SEARCH("(",formuletekst(I210))),Checks!$I$42:$I$47,0))</f>
        <v>ABE</v>
      </c>
      <c r="B210" s="76"/>
      <c r="C210" s="77"/>
      <c r="D210" s="78"/>
      <c r="E210" s="64"/>
      <c r="F210" s="33">
        <v>2</v>
      </c>
      <c r="G210" s="33">
        <f>H209</f>
        <v>17319</v>
      </c>
      <c r="H210" s="34">
        <f>H194+H202</f>
        <v>31122</v>
      </c>
      <c r="I210" s="34">
        <f>FLOOR((H209*J209),$S190)</f>
        <v>432</v>
      </c>
      <c r="J210" s="98">
        <f>J194+J202</f>
        <v>0.10250000000000001</v>
      </c>
      <c r="K210" s="51"/>
      <c r="L210" s="51"/>
      <c r="M210" s="51"/>
      <c r="N210" s="51"/>
      <c r="O210" s="51"/>
      <c r="P210" s="51"/>
      <c r="Q210" s="51"/>
      <c r="R210" s="51"/>
      <c r="S210" s="51"/>
      <c r="T210" s="51"/>
      <c r="U210" s="51"/>
      <c r="V210" s="51"/>
      <c r="W210" s="51"/>
      <c r="X210" s="51"/>
      <c r="Y210" s="51"/>
      <c r="Z210" s="51"/>
      <c r="AA210" s="51"/>
      <c r="AB210" s="51"/>
      <c r="AC210" s="51"/>
      <c r="AD210" s="51"/>
      <c r="AE210" s="51"/>
      <c r="AF210" s="51"/>
      <c r="AG210" s="51"/>
      <c r="AH210" s="51"/>
      <c r="AI210" s="51"/>
      <c r="AJ210" s="51"/>
      <c r="AK210" s="51"/>
      <c r="AL210" s="51"/>
      <c r="AM210" s="51"/>
      <c r="AN210" s="51"/>
      <c r="AO210" s="51"/>
      <c r="AP210" s="349"/>
      <c r="AQ210" s="349"/>
      <c r="AR210" s="349"/>
      <c r="AS210" s="349"/>
      <c r="AT210" s="349"/>
    </row>
    <row r="211" spans="1:46" s="399" customFormat="1" ht="12.75" outlineLevel="1" x14ac:dyDescent="0.2">
      <c r="A211" s="669" t="str">
        <f>INDEX(Checks!$J$42:$J$47,MATCH((SEARCH("(",formuletekst(I211))),Checks!$I$42:$I$47,0))</f>
        <v>ABE</v>
      </c>
      <c r="B211" s="76"/>
      <c r="C211" s="77"/>
      <c r="D211" s="78"/>
      <c r="E211" s="64"/>
      <c r="F211" s="33">
        <v>3</v>
      </c>
      <c r="G211" s="35">
        <f>H210</f>
        <v>31122</v>
      </c>
      <c r="H211" s="36">
        <f>H195+H203</f>
        <v>53064</v>
      </c>
      <c r="I211" s="36">
        <f>FLOOR(((H210-G210)*J210+I210),$S190)</f>
        <v>1846</v>
      </c>
      <c r="J211" s="99">
        <f>J195+J203</f>
        <v>0.42</v>
      </c>
      <c r="K211" s="51"/>
      <c r="L211" s="51"/>
      <c r="M211" s="51"/>
      <c r="N211" s="51"/>
      <c r="O211" s="51"/>
      <c r="P211" s="51"/>
      <c r="Q211" s="51"/>
      <c r="R211" s="51"/>
      <c r="S211" s="51"/>
      <c r="T211" s="51"/>
      <c r="U211" s="51"/>
      <c r="V211" s="51"/>
      <c r="W211" s="51"/>
      <c r="X211" s="51"/>
      <c r="Y211" s="51"/>
      <c r="Z211" s="51"/>
      <c r="AA211" s="51"/>
      <c r="AB211" s="51"/>
      <c r="AC211" s="51"/>
      <c r="AD211" s="51"/>
      <c r="AE211" s="51"/>
      <c r="AF211" s="51"/>
      <c r="AG211" s="51"/>
      <c r="AH211" s="51"/>
      <c r="AI211" s="51"/>
      <c r="AJ211" s="51"/>
      <c r="AK211" s="51"/>
      <c r="AL211" s="51"/>
      <c r="AM211" s="51"/>
      <c r="AN211" s="51"/>
      <c r="AO211" s="51"/>
      <c r="AP211" s="349"/>
      <c r="AQ211" s="349"/>
      <c r="AR211" s="349"/>
      <c r="AS211" s="349"/>
      <c r="AT211" s="349"/>
    </row>
    <row r="212" spans="1:46" s="399" customFormat="1" ht="13.5" outlineLevel="1" thickBot="1" x14ac:dyDescent="0.25">
      <c r="A212" s="669" t="str">
        <f>INDEX(Checks!$J$42:$J$47,MATCH((SEARCH("(",formuletekst(I212))),Checks!$I$42:$I$47,0))</f>
        <v>ABE</v>
      </c>
      <c r="B212" s="76"/>
      <c r="C212" s="77"/>
      <c r="D212" s="78"/>
      <c r="E212" s="64"/>
      <c r="F212" s="37">
        <v>4</v>
      </c>
      <c r="G212" s="38">
        <f>H211</f>
        <v>53064</v>
      </c>
      <c r="H212" s="43"/>
      <c r="I212" s="38">
        <f>FLOOR(((H211-G211)*J211+I211),$S190)</f>
        <v>11061</v>
      </c>
      <c r="J212" s="100">
        <f>J196+J204</f>
        <v>0.52</v>
      </c>
      <c r="K212" s="51"/>
      <c r="L212" s="51"/>
      <c r="M212" s="51"/>
      <c r="N212" s="51"/>
      <c r="O212" s="51"/>
      <c r="P212" s="51"/>
      <c r="Q212" s="51"/>
      <c r="R212" s="51"/>
      <c r="S212" s="51"/>
      <c r="T212" s="51"/>
      <c r="U212" s="51"/>
      <c r="V212" s="51"/>
      <c r="W212" s="51"/>
      <c r="X212" s="51"/>
      <c r="Y212" s="51"/>
      <c r="Z212" s="51"/>
      <c r="AA212" s="51"/>
      <c r="AB212" s="51"/>
      <c r="AC212" s="51"/>
      <c r="AD212" s="51"/>
      <c r="AE212" s="51"/>
      <c r="AF212" s="51"/>
      <c r="AG212" s="51"/>
      <c r="AH212" s="51"/>
      <c r="AI212" s="51"/>
      <c r="AJ212" s="51"/>
      <c r="AK212" s="51"/>
      <c r="AL212" s="51"/>
      <c r="AM212" s="51"/>
      <c r="AN212" s="51"/>
      <c r="AO212" s="51"/>
      <c r="AP212" s="349"/>
      <c r="AQ212" s="349"/>
      <c r="AR212" s="349"/>
      <c r="AS212" s="349"/>
      <c r="AT212" s="349"/>
    </row>
    <row r="213" spans="1:46" s="399" customFormat="1" ht="12.75" x14ac:dyDescent="0.2">
      <c r="A213" s="669"/>
      <c r="B213" s="76"/>
      <c r="C213" s="77"/>
      <c r="D213" s="78"/>
      <c r="E213" s="64"/>
      <c r="F213" s="51"/>
      <c r="G213" s="51"/>
      <c r="H213" s="51"/>
      <c r="I213" s="51"/>
      <c r="J213" s="51"/>
      <c r="K213" s="51"/>
      <c r="L213" s="51"/>
      <c r="M213" s="51"/>
      <c r="N213" s="51"/>
      <c r="O213" s="51"/>
      <c r="P213" s="51"/>
      <c r="Q213" s="51"/>
      <c r="R213" s="51"/>
      <c r="S213" s="51"/>
      <c r="T213" s="51"/>
      <c r="U213" s="51"/>
      <c r="V213" s="51"/>
      <c r="W213" s="51"/>
      <c r="X213" s="51"/>
      <c r="Y213" s="51"/>
      <c r="Z213" s="51"/>
      <c r="AA213" s="51"/>
      <c r="AB213" s="51"/>
      <c r="AC213" s="51"/>
      <c r="AD213" s="51"/>
      <c r="AE213" s="51"/>
      <c r="AF213" s="51"/>
      <c r="AG213" s="51"/>
      <c r="AH213" s="51"/>
      <c r="AI213" s="51"/>
      <c r="AJ213" s="51"/>
      <c r="AK213" s="51"/>
      <c r="AL213" s="51"/>
      <c r="AM213" s="51"/>
      <c r="AN213" s="51"/>
      <c r="AO213" s="51"/>
      <c r="AP213" s="349"/>
      <c r="AQ213" s="349"/>
      <c r="AR213" s="349"/>
      <c r="AS213" s="349"/>
      <c r="AT213" s="349"/>
    </row>
    <row r="214" spans="1:46" s="131" customFormat="1" ht="12.75" collapsed="1" x14ac:dyDescent="0.25">
      <c r="A214" s="1402" t="s">
        <v>1583</v>
      </c>
      <c r="B214" s="126"/>
      <c r="C214" s="127"/>
      <c r="D214" s="128"/>
      <c r="E214" s="129" t="s">
        <v>2</v>
      </c>
      <c r="G214" s="121">
        <v>2008</v>
      </c>
      <c r="H214" s="131">
        <f>ROW(G237)-ROW()</f>
        <v>23</v>
      </c>
      <c r="R214" s="132"/>
      <c r="S214" s="132"/>
      <c r="T214" s="132"/>
      <c r="U214" s="132"/>
      <c r="V214" s="132"/>
    </row>
    <row r="215" spans="1:46" s="399" customFormat="1" ht="12.75" outlineLevel="1" x14ac:dyDescent="0.2">
      <c r="A215" s="669"/>
      <c r="B215" s="61"/>
      <c r="C215" s="62"/>
      <c r="D215" s="63"/>
      <c r="E215" s="74"/>
      <c r="F215" s="51"/>
      <c r="G215" s="51"/>
      <c r="H215" s="51"/>
      <c r="I215" s="51"/>
      <c r="J215" s="51"/>
      <c r="K215" s="51"/>
      <c r="L215" s="51"/>
      <c r="M215" s="51"/>
      <c r="N215" s="51"/>
      <c r="O215" s="51"/>
      <c r="P215" s="51"/>
      <c r="Q215" s="51"/>
      <c r="R215" s="52"/>
      <c r="S215" s="52"/>
      <c r="T215" s="52"/>
      <c r="U215" s="52"/>
      <c r="V215" s="52"/>
      <c r="W215" s="51"/>
      <c r="X215" s="51"/>
      <c r="Y215" s="51"/>
      <c r="Z215" s="51"/>
      <c r="AA215" s="51"/>
      <c r="AB215" s="51"/>
      <c r="AC215" s="51"/>
      <c r="AD215" s="51"/>
      <c r="AE215" s="51"/>
      <c r="AF215" s="51"/>
      <c r="AG215" s="51"/>
      <c r="AH215" s="51"/>
      <c r="AI215" s="51"/>
      <c r="AJ215" s="51"/>
      <c r="AK215" s="51"/>
      <c r="AL215" s="51"/>
      <c r="AM215" s="51"/>
      <c r="AN215" s="51"/>
      <c r="AO215" s="51"/>
      <c r="AP215" s="349"/>
      <c r="AQ215" s="349"/>
      <c r="AR215" s="349"/>
      <c r="AS215" s="349"/>
      <c r="AT215" s="349"/>
    </row>
    <row r="216" spans="1:46" s="399" customFormat="1" ht="13.5" outlineLevel="1" thickBot="1" x14ac:dyDescent="0.25">
      <c r="A216" s="669"/>
      <c r="B216" s="61"/>
      <c r="C216" s="62"/>
      <c r="D216" s="63"/>
      <c r="E216" s="74"/>
      <c r="F216" s="51"/>
      <c r="G216" s="85" t="s">
        <v>0</v>
      </c>
      <c r="H216" s="122">
        <f>G214</f>
        <v>2008</v>
      </c>
      <c r="I216" s="119">
        <f>VLOOKUP($H216,'TCF en bruto WML'!$G$13:$H$76,2,FALSE)</f>
        <v>1.0149999999999999</v>
      </c>
      <c r="J216" s="51"/>
      <c r="K216" s="51"/>
      <c r="L216" s="51"/>
      <c r="M216" s="51"/>
      <c r="N216" s="51"/>
      <c r="O216" s="51"/>
      <c r="P216" s="51"/>
      <c r="Q216" s="51"/>
      <c r="R216" s="52"/>
      <c r="S216" s="372" t="s">
        <v>243</v>
      </c>
      <c r="T216" s="349"/>
      <c r="U216" s="52"/>
      <c r="V216" s="75" t="s">
        <v>29</v>
      </c>
      <c r="W216" s="52"/>
      <c r="X216" s="52"/>
      <c r="Y216" s="52"/>
      <c r="Z216" s="52"/>
      <c r="AA216" s="51"/>
      <c r="AB216" s="51"/>
      <c r="AC216" s="51"/>
      <c r="AD216" s="51"/>
      <c r="AE216" s="51"/>
      <c r="AF216" s="51"/>
      <c r="AG216" s="51"/>
      <c r="AH216" s="51"/>
      <c r="AI216" s="51"/>
      <c r="AJ216" s="51"/>
      <c r="AK216" s="51"/>
      <c r="AL216" s="51"/>
      <c r="AM216" s="51"/>
      <c r="AN216" s="51"/>
      <c r="AO216" s="51"/>
      <c r="AP216" s="349"/>
      <c r="AQ216" s="349"/>
      <c r="AR216" s="349"/>
      <c r="AS216" s="349"/>
      <c r="AT216" s="349"/>
    </row>
    <row r="217" spans="1:46" s="399" customFormat="1" ht="12.75" outlineLevel="1" x14ac:dyDescent="0.2">
      <c r="A217" s="669"/>
      <c r="B217" s="61"/>
      <c r="C217" s="62"/>
      <c r="D217" s="63"/>
      <c r="E217" s="74"/>
      <c r="F217" s="34"/>
      <c r="G217" s="34"/>
      <c r="H217" s="86"/>
      <c r="I217" s="51"/>
      <c r="J217" s="51"/>
      <c r="K217" s="51"/>
      <c r="L217" s="51"/>
      <c r="M217" s="51"/>
      <c r="N217" s="51"/>
      <c r="O217" s="51"/>
      <c r="P217" s="51"/>
      <c r="Q217" s="51"/>
      <c r="R217" s="52"/>
      <c r="S217" s="349"/>
      <c r="T217" s="349"/>
      <c r="U217" s="52"/>
      <c r="V217" s="3048" t="s">
        <v>34</v>
      </c>
      <c r="W217" s="3049"/>
      <c r="X217" s="3049"/>
      <c r="Y217" s="3049"/>
      <c r="Z217" s="3049"/>
      <c r="AA217" s="3049"/>
      <c r="AB217" s="3049"/>
      <c r="AC217" s="3049"/>
      <c r="AD217" s="3049"/>
      <c r="AE217" s="3050"/>
      <c r="AF217" s="51"/>
      <c r="AG217" s="51"/>
      <c r="AH217" s="51"/>
      <c r="AI217" s="51"/>
      <c r="AJ217" s="51"/>
      <c r="AK217" s="51"/>
      <c r="AL217" s="51"/>
      <c r="AM217" s="51"/>
      <c r="AN217" s="51"/>
      <c r="AO217" s="51"/>
      <c r="AP217" s="349"/>
      <c r="AQ217" s="349"/>
      <c r="AR217" s="349"/>
      <c r="AS217" s="349"/>
      <c r="AT217" s="349"/>
    </row>
    <row r="218" spans="1:46" s="399" customFormat="1" ht="12.75" outlineLevel="1" x14ac:dyDescent="0.2">
      <c r="A218" s="669"/>
      <c r="B218" s="61"/>
      <c r="C218" s="62"/>
      <c r="D218" s="63"/>
      <c r="E218" s="74"/>
      <c r="F218" s="75" t="str">
        <f>$F$38</f>
        <v>schijventarief volgens bijstellingsregeling</v>
      </c>
      <c r="G218" s="51"/>
      <c r="H218" s="51"/>
      <c r="I218" s="51"/>
      <c r="J218" s="51"/>
      <c r="K218" s="51"/>
      <c r="L218" s="51"/>
      <c r="M218" s="51"/>
      <c r="N218" s="51"/>
      <c r="O218" s="51"/>
      <c r="P218" s="51"/>
      <c r="Q218" s="51"/>
      <c r="R218" s="51"/>
      <c r="S218" s="641">
        <v>1</v>
      </c>
      <c r="T218" s="349" t="s">
        <v>136</v>
      </c>
      <c r="U218" s="51"/>
      <c r="V218" s="3051"/>
      <c r="W218" s="3052"/>
      <c r="X218" s="3052"/>
      <c r="Y218" s="3052"/>
      <c r="Z218" s="3052"/>
      <c r="AA218" s="3052"/>
      <c r="AB218" s="3052"/>
      <c r="AC218" s="3052"/>
      <c r="AD218" s="3052"/>
      <c r="AE218" s="3053"/>
      <c r="AF218" s="51"/>
      <c r="AG218" s="51"/>
      <c r="AH218" s="51"/>
      <c r="AI218" s="51"/>
      <c r="AJ218" s="51"/>
      <c r="AK218" s="51"/>
      <c r="AL218" s="51"/>
      <c r="AM218" s="51"/>
      <c r="AN218" s="51"/>
      <c r="AO218" s="51"/>
      <c r="AP218" s="349"/>
      <c r="AQ218" s="349"/>
      <c r="AR218" s="349"/>
      <c r="AS218" s="349"/>
      <c r="AT218" s="349"/>
    </row>
    <row r="219" spans="1:46" s="399" customFormat="1" ht="12.75" outlineLevel="1" x14ac:dyDescent="0.2">
      <c r="A219" s="669" t="s">
        <v>1776</v>
      </c>
      <c r="B219" s="53"/>
      <c r="C219" s="57"/>
      <c r="D219" s="58"/>
      <c r="E219" s="58"/>
      <c r="F219" s="48" t="str">
        <f>E214</f>
        <v>Jaar</v>
      </c>
      <c r="G219" s="3025" t="s">
        <v>18</v>
      </c>
      <c r="H219" s="3025"/>
      <c r="I219" s="3025"/>
      <c r="J219" s="3026"/>
      <c r="K219" s="28"/>
      <c r="L219" s="26"/>
      <c r="M219" s="26"/>
      <c r="N219" s="26"/>
      <c r="O219" s="26"/>
      <c r="P219" s="26"/>
      <c r="Q219" s="51"/>
      <c r="R219" s="51"/>
      <c r="S219" s="51"/>
      <c r="T219" s="51"/>
      <c r="U219" s="51"/>
      <c r="V219" s="3051"/>
      <c r="W219" s="3052"/>
      <c r="X219" s="3052"/>
      <c r="Y219" s="3052"/>
      <c r="Z219" s="3052"/>
      <c r="AA219" s="3052"/>
      <c r="AB219" s="3052"/>
      <c r="AC219" s="3052"/>
      <c r="AD219" s="3052"/>
      <c r="AE219" s="3053"/>
      <c r="AF219" s="26"/>
      <c r="AG219" s="26"/>
      <c r="AH219" s="26"/>
      <c r="AI219" s="26"/>
      <c r="AJ219" s="26"/>
      <c r="AK219" s="26"/>
      <c r="AL219" s="26"/>
      <c r="AM219" s="26"/>
      <c r="AN219" s="26"/>
      <c r="AO219" s="26"/>
      <c r="AP219" s="349"/>
      <c r="AQ219" s="349"/>
      <c r="AR219" s="349"/>
      <c r="AS219" s="349"/>
      <c r="AT219" s="349"/>
    </row>
    <row r="220" spans="1:46" s="399" customFormat="1" ht="12.75" outlineLevel="1" x14ac:dyDescent="0.2">
      <c r="A220" s="669"/>
      <c r="B220" s="60"/>
      <c r="C220" s="57"/>
      <c r="D220" s="58"/>
      <c r="E220" s="56"/>
      <c r="F220" s="30" t="s">
        <v>13</v>
      </c>
      <c r="G220" s="28" t="s">
        <v>14</v>
      </c>
      <c r="H220" s="28" t="s">
        <v>15</v>
      </c>
      <c r="I220" s="28" t="s">
        <v>16</v>
      </c>
      <c r="J220" s="39" t="s">
        <v>17</v>
      </c>
      <c r="K220" s="28"/>
      <c r="L220" s="27"/>
      <c r="M220" s="27"/>
      <c r="N220" s="27"/>
      <c r="O220" s="27"/>
      <c r="P220" s="27"/>
      <c r="Q220" s="51"/>
      <c r="R220" s="51"/>
      <c r="S220" s="51"/>
      <c r="T220" s="51"/>
      <c r="U220" s="51"/>
      <c r="V220" s="3054"/>
      <c r="W220" s="3055"/>
      <c r="X220" s="3055"/>
      <c r="Y220" s="3055"/>
      <c r="Z220" s="3055"/>
      <c r="AA220" s="3055"/>
      <c r="AB220" s="3055"/>
      <c r="AC220" s="3055"/>
      <c r="AD220" s="3055"/>
      <c r="AE220" s="3056"/>
      <c r="AF220" s="27"/>
      <c r="AG220" s="27"/>
      <c r="AH220" s="27"/>
      <c r="AI220" s="27"/>
      <c r="AJ220" s="27"/>
      <c r="AK220" s="27"/>
      <c r="AL220" s="27"/>
      <c r="AM220" s="27"/>
      <c r="AN220" s="27"/>
      <c r="AO220" s="27"/>
      <c r="AP220" s="349"/>
      <c r="AQ220" s="349"/>
      <c r="AR220" s="349"/>
      <c r="AS220" s="349"/>
      <c r="AT220" s="349"/>
    </row>
    <row r="221" spans="1:46" s="399" customFormat="1" ht="12.75" outlineLevel="1" x14ac:dyDescent="0.2">
      <c r="A221" s="669" t="str">
        <f>INDEX(Checks!$J$42:$J$47,MATCH((SEARCH("(",formuletekst(H221))),Checks!$I$42:$I$47,0))</f>
        <v>ABO</v>
      </c>
      <c r="B221" s="60"/>
      <c r="C221" s="57"/>
      <c r="D221" s="58"/>
      <c r="E221" s="56"/>
      <c r="F221" s="29">
        <v>1</v>
      </c>
      <c r="G221" s="40" t="s">
        <v>20</v>
      </c>
      <c r="H221" s="32">
        <f>CEILING((H209*$I216),$S218)</f>
        <v>17579</v>
      </c>
      <c r="I221" s="42"/>
      <c r="J221" s="97">
        <f>J209</f>
        <v>2.5000000000000001E-2</v>
      </c>
      <c r="K221" s="79"/>
      <c r="L221" s="27"/>
      <c r="M221" s="27"/>
      <c r="N221" s="27"/>
      <c r="O221" s="27"/>
      <c r="P221" s="27"/>
      <c r="Q221" s="51"/>
      <c r="R221" s="51"/>
      <c r="S221" s="51"/>
      <c r="T221" s="51"/>
      <c r="U221" s="51"/>
      <c r="V221" s="51"/>
      <c r="W221" s="51"/>
      <c r="X221" s="27"/>
      <c r="Y221" s="27"/>
      <c r="Z221" s="27"/>
      <c r="AA221" s="27"/>
      <c r="AB221" s="27"/>
      <c r="AC221" s="27"/>
      <c r="AD221" s="27"/>
      <c r="AE221" s="27"/>
      <c r="AF221" s="27"/>
      <c r="AG221" s="27"/>
      <c r="AH221" s="27"/>
      <c r="AI221" s="27"/>
      <c r="AJ221" s="27"/>
      <c r="AK221" s="27"/>
      <c r="AL221" s="27"/>
      <c r="AM221" s="27"/>
      <c r="AN221" s="27"/>
      <c r="AO221" s="27"/>
      <c r="AP221" s="349"/>
      <c r="AQ221" s="349"/>
      <c r="AR221" s="349"/>
      <c r="AS221" s="349"/>
      <c r="AT221" s="349"/>
    </row>
    <row r="222" spans="1:46" s="399" customFormat="1" ht="12.75" outlineLevel="1" x14ac:dyDescent="0.2">
      <c r="A222" s="669" t="str">
        <f>INDEX(Checks!$J$42:$J$47,MATCH((SEARCH("(",formuletekst(H222))),Checks!$I$42:$I$47,0))</f>
        <v>ABO</v>
      </c>
      <c r="B222" s="61"/>
      <c r="C222" s="62"/>
      <c r="D222" s="63"/>
      <c r="E222" s="64"/>
      <c r="F222" s="33">
        <v>2</v>
      </c>
      <c r="G222" s="33">
        <f>H221</f>
        <v>17579</v>
      </c>
      <c r="H222" s="34">
        <f>CEILING((H210*$I216),$S218)</f>
        <v>31589</v>
      </c>
      <c r="I222" s="34">
        <f>FLOOR((H221*J221),$S218)</f>
        <v>439</v>
      </c>
      <c r="J222" s="98">
        <f>J210</f>
        <v>0.10250000000000001</v>
      </c>
      <c r="K222" s="79"/>
      <c r="L222" s="51"/>
      <c r="M222" s="51"/>
      <c r="N222" s="51"/>
      <c r="O222" s="51"/>
      <c r="P222" s="51"/>
      <c r="Q222" s="51"/>
      <c r="R222" s="51"/>
      <c r="S222" s="51"/>
      <c r="T222" s="51"/>
      <c r="U222" s="51"/>
      <c r="V222" s="51"/>
      <c r="W222" s="51"/>
      <c r="X222" s="51"/>
      <c r="Y222" s="51"/>
      <c r="Z222" s="51"/>
      <c r="AA222" s="51"/>
      <c r="AB222" s="51"/>
      <c r="AC222" s="51"/>
      <c r="AD222" s="51"/>
      <c r="AE222" s="51"/>
      <c r="AF222" s="51"/>
      <c r="AG222" s="51"/>
      <c r="AH222" s="51"/>
      <c r="AI222" s="51"/>
      <c r="AJ222" s="51"/>
      <c r="AK222" s="51"/>
      <c r="AL222" s="51"/>
      <c r="AM222" s="51"/>
      <c r="AN222" s="51"/>
      <c r="AO222" s="51"/>
      <c r="AP222" s="349"/>
      <c r="AQ222" s="349"/>
      <c r="AR222" s="349"/>
      <c r="AS222" s="349"/>
      <c r="AT222" s="349"/>
    </row>
    <row r="223" spans="1:46" s="399" customFormat="1" ht="12.75" outlineLevel="1" x14ac:dyDescent="0.2">
      <c r="A223" s="669" t="str">
        <f>INDEX(Checks!$J$42:$J$47,MATCH((SEARCH("(",formuletekst(H223))),Checks!$I$42:$I$47,0))</f>
        <v>ABO</v>
      </c>
      <c r="B223" s="65"/>
      <c r="C223" s="66"/>
      <c r="D223" s="67"/>
      <c r="E223" s="68"/>
      <c r="F223" s="33">
        <v>3</v>
      </c>
      <c r="G223" s="35">
        <f>H222</f>
        <v>31589</v>
      </c>
      <c r="H223" s="36">
        <f>CEILING((H211*$I216),$S218)</f>
        <v>53860</v>
      </c>
      <c r="I223" s="36">
        <f>FLOOR(((H222-G222)*J222+I222),$S218)</f>
        <v>1875</v>
      </c>
      <c r="J223" s="99">
        <f>J211</f>
        <v>0.42</v>
      </c>
      <c r="K223" s="44"/>
      <c r="L223" s="52"/>
      <c r="M223" s="52"/>
      <c r="N223" s="52"/>
      <c r="O223" s="52"/>
      <c r="P223" s="52"/>
      <c r="Q223" s="51"/>
      <c r="R223" s="51"/>
      <c r="S223" s="51"/>
      <c r="T223" s="51"/>
      <c r="U223" s="51"/>
      <c r="V223" s="51"/>
      <c r="W223" s="51"/>
      <c r="X223" s="52"/>
      <c r="Y223" s="52"/>
      <c r="Z223" s="52"/>
      <c r="AA223" s="52"/>
      <c r="AB223" s="52"/>
      <c r="AC223" s="52"/>
      <c r="AD223" s="52"/>
      <c r="AE223" s="52"/>
      <c r="AF223" s="52"/>
      <c r="AG223" s="52"/>
      <c r="AH223" s="52"/>
      <c r="AI223" s="52"/>
      <c r="AJ223" s="52"/>
      <c r="AK223" s="52"/>
      <c r="AL223" s="52"/>
      <c r="AM223" s="52"/>
      <c r="AN223" s="52"/>
      <c r="AO223" s="52"/>
      <c r="AP223" s="349"/>
      <c r="AQ223" s="349"/>
      <c r="AR223" s="349"/>
      <c r="AS223" s="349"/>
      <c r="AT223" s="349"/>
    </row>
    <row r="224" spans="1:46" s="399" customFormat="1" ht="13.5" outlineLevel="1" thickBot="1" x14ac:dyDescent="0.25">
      <c r="A224" s="669"/>
      <c r="B224" s="65"/>
      <c r="C224" s="66"/>
      <c r="D224" s="67"/>
      <c r="E224" s="68"/>
      <c r="F224" s="37">
        <v>4</v>
      </c>
      <c r="G224" s="38">
        <f>H223</f>
        <v>53860</v>
      </c>
      <c r="H224" s="96">
        <v>0</v>
      </c>
      <c r="I224" s="38">
        <f>FLOOR(((H223-G223)*J223+I223),$S218)</f>
        <v>11228</v>
      </c>
      <c r="J224" s="100">
        <f>J212</f>
        <v>0.52</v>
      </c>
      <c r="K224" s="44"/>
      <c r="L224" s="52"/>
      <c r="M224" s="52"/>
      <c r="N224" s="52"/>
      <c r="O224" s="52"/>
      <c r="P224" s="52"/>
      <c r="Q224" s="51"/>
      <c r="R224" s="51"/>
      <c r="S224" s="51"/>
      <c r="T224" s="51"/>
      <c r="U224" s="51"/>
      <c r="V224" s="51"/>
      <c r="W224" s="51"/>
      <c r="X224" s="52"/>
      <c r="Y224" s="52"/>
      <c r="Z224" s="52"/>
      <c r="AA224" s="52"/>
      <c r="AB224" s="52"/>
      <c r="AC224" s="52"/>
      <c r="AD224" s="52"/>
      <c r="AE224" s="52"/>
      <c r="AF224" s="52"/>
      <c r="AG224" s="52"/>
      <c r="AH224" s="52"/>
      <c r="AI224" s="52"/>
      <c r="AJ224" s="52"/>
      <c r="AK224" s="52"/>
      <c r="AL224" s="52"/>
      <c r="AM224" s="52"/>
      <c r="AN224" s="52"/>
      <c r="AO224" s="52"/>
      <c r="AP224" s="349"/>
      <c r="AQ224" s="349"/>
      <c r="AR224" s="349"/>
      <c r="AS224" s="349"/>
      <c r="AT224" s="349"/>
    </row>
    <row r="225" spans="1:46" s="399" customFormat="1" ht="12.75" outlineLevel="1" x14ac:dyDescent="0.2">
      <c r="A225" s="669"/>
      <c r="B225" s="76"/>
      <c r="C225" s="77"/>
      <c r="D225" s="78"/>
      <c r="E225" s="64"/>
      <c r="F225" s="51"/>
      <c r="G225" s="51"/>
      <c r="H225" s="51"/>
      <c r="I225" s="51"/>
      <c r="J225" s="51"/>
      <c r="K225" s="51"/>
      <c r="L225" s="51"/>
      <c r="M225" s="51"/>
      <c r="N225" s="51"/>
      <c r="O225" s="51"/>
      <c r="P225" s="51"/>
      <c r="Q225" s="51"/>
      <c r="R225" s="51"/>
      <c r="S225" s="51"/>
      <c r="T225" s="51"/>
      <c r="U225" s="51"/>
      <c r="V225" s="51"/>
      <c r="W225" s="51"/>
      <c r="X225" s="51"/>
      <c r="Y225" s="51"/>
      <c r="Z225" s="51"/>
      <c r="AA225" s="51"/>
      <c r="AB225" s="51"/>
      <c r="AC225" s="51"/>
      <c r="AD225" s="51"/>
      <c r="AE225" s="51"/>
      <c r="AF225" s="51"/>
      <c r="AG225" s="51"/>
      <c r="AH225" s="51"/>
      <c r="AI225" s="51"/>
      <c r="AJ225" s="51"/>
      <c r="AK225" s="51"/>
      <c r="AL225" s="51"/>
      <c r="AM225" s="51"/>
      <c r="AN225" s="51"/>
      <c r="AO225" s="51"/>
      <c r="AP225" s="349"/>
      <c r="AQ225" s="349"/>
      <c r="AR225" s="349"/>
      <c r="AS225" s="349"/>
      <c r="AT225" s="349"/>
    </row>
    <row r="226" spans="1:46" s="399" customFormat="1" ht="12.75" outlineLevel="1" x14ac:dyDescent="0.2">
      <c r="A226" s="669"/>
      <c r="B226" s="76"/>
      <c r="C226" s="77"/>
      <c r="D226" s="78"/>
      <c r="E226" s="64"/>
      <c r="F226" s="51"/>
      <c r="G226" s="51" t="s">
        <v>27</v>
      </c>
      <c r="H226" s="51"/>
      <c r="I226" s="51"/>
      <c r="J226" s="51"/>
      <c r="K226" s="51"/>
      <c r="L226" s="51"/>
      <c r="M226" s="51"/>
      <c r="N226" s="51"/>
      <c r="O226" s="51"/>
      <c r="P226" s="51"/>
      <c r="Q226" s="51"/>
      <c r="R226" s="51"/>
      <c r="S226" s="51"/>
      <c r="T226" s="51"/>
      <c r="U226" s="51"/>
      <c r="V226" s="51"/>
      <c r="W226" s="51"/>
      <c r="X226" s="51"/>
      <c r="Y226" s="51"/>
      <c r="Z226" s="51"/>
      <c r="AA226" s="51"/>
      <c r="AB226" s="51"/>
      <c r="AC226" s="51"/>
      <c r="AD226" s="51"/>
      <c r="AE226" s="51"/>
      <c r="AF226" s="51"/>
      <c r="AG226" s="51"/>
      <c r="AH226" s="51"/>
      <c r="AI226" s="51"/>
      <c r="AJ226" s="51"/>
      <c r="AK226" s="51"/>
      <c r="AL226" s="51"/>
      <c r="AM226" s="51"/>
      <c r="AN226" s="51"/>
      <c r="AO226" s="51"/>
      <c r="AP226" s="349"/>
      <c r="AQ226" s="349"/>
      <c r="AR226" s="349"/>
      <c r="AS226" s="349"/>
      <c r="AT226" s="349"/>
    </row>
    <row r="227" spans="1:46" s="399" customFormat="1" ht="12.75" outlineLevel="1" x14ac:dyDescent="0.2">
      <c r="A227" s="669"/>
      <c r="B227" s="76"/>
      <c r="C227" s="77"/>
      <c r="D227" s="78"/>
      <c r="E227" s="64"/>
      <c r="F227" s="48" t="str">
        <f>F219</f>
        <v>Jaar</v>
      </c>
      <c r="G227" s="3025" t="s">
        <v>18</v>
      </c>
      <c r="H227" s="3025"/>
      <c r="I227" s="3025"/>
      <c r="J227" s="3026"/>
      <c r="K227" s="51"/>
      <c r="L227" s="51"/>
      <c r="M227" s="51"/>
      <c r="N227" s="51"/>
      <c r="O227" s="51"/>
      <c r="P227" s="51"/>
      <c r="Q227" s="51"/>
      <c r="R227" s="414"/>
      <c r="S227" s="414"/>
      <c r="T227" s="414"/>
      <c r="U227" s="414"/>
      <c r="V227" s="414"/>
      <c r="W227" s="51"/>
      <c r="X227" s="51"/>
      <c r="Y227" s="51"/>
      <c r="Z227" s="51"/>
      <c r="AA227" s="51"/>
      <c r="AB227" s="51"/>
      <c r="AC227" s="51"/>
      <c r="AD227" s="51"/>
      <c r="AE227" s="51"/>
      <c r="AF227" s="51"/>
      <c r="AG227" s="51"/>
      <c r="AH227" s="51"/>
      <c r="AI227" s="51"/>
      <c r="AJ227" s="51"/>
      <c r="AK227" s="51"/>
      <c r="AL227" s="51"/>
      <c r="AM227" s="51"/>
      <c r="AN227" s="51"/>
      <c r="AO227" s="51"/>
      <c r="AP227" s="349"/>
      <c r="AQ227" s="349"/>
      <c r="AR227" s="349"/>
      <c r="AS227" s="349"/>
      <c r="AT227" s="349"/>
    </row>
    <row r="228" spans="1:46" s="399" customFormat="1" ht="12.75" outlineLevel="1" x14ac:dyDescent="0.2">
      <c r="A228" s="669"/>
      <c r="B228" s="76"/>
      <c r="C228" s="77"/>
      <c r="D228" s="78"/>
      <c r="E228" s="64"/>
      <c r="F228" s="30" t="s">
        <v>13</v>
      </c>
      <c r="G228" s="28" t="s">
        <v>14</v>
      </c>
      <c r="H228" s="28" t="s">
        <v>15</v>
      </c>
      <c r="I228" s="28" t="s">
        <v>16</v>
      </c>
      <c r="J228" s="39" t="s">
        <v>17</v>
      </c>
      <c r="K228" s="51"/>
      <c r="L228" s="51"/>
      <c r="M228" s="51"/>
      <c r="N228" s="51"/>
      <c r="O228" s="51"/>
      <c r="P228" s="51"/>
      <c r="Q228" s="51"/>
      <c r="R228" s="414"/>
      <c r="S228" s="414"/>
      <c r="T228" s="414"/>
      <c r="U228" s="414"/>
      <c r="V228" s="414"/>
      <c r="W228" s="51"/>
      <c r="X228" s="51"/>
      <c r="Y228" s="51"/>
      <c r="Z228" s="51"/>
      <c r="AA228" s="51"/>
      <c r="AB228" s="51"/>
      <c r="AC228" s="51"/>
      <c r="AD228" s="51"/>
      <c r="AE228" s="51"/>
      <c r="AF228" s="51"/>
      <c r="AG228" s="51"/>
      <c r="AH228" s="51"/>
      <c r="AI228" s="51"/>
      <c r="AJ228" s="51"/>
      <c r="AK228" s="51"/>
      <c r="AL228" s="51"/>
      <c r="AM228" s="51"/>
      <c r="AN228" s="51"/>
      <c r="AO228" s="51"/>
      <c r="AP228" s="349"/>
      <c r="AQ228" s="349"/>
      <c r="AR228" s="349"/>
      <c r="AS228" s="349"/>
      <c r="AT228" s="349"/>
    </row>
    <row r="229" spans="1:46" s="399" customFormat="1" ht="12.75" outlineLevel="1" x14ac:dyDescent="0.2">
      <c r="A229" s="669"/>
      <c r="B229" s="76"/>
      <c r="C229" s="77"/>
      <c r="D229" s="78"/>
      <c r="E229" s="64"/>
      <c r="F229" s="29">
        <v>1</v>
      </c>
      <c r="G229" s="40"/>
      <c r="H229" s="103"/>
      <c r="I229" s="42"/>
      <c r="J229" s="104">
        <v>-5.0000000000000001E-4</v>
      </c>
      <c r="K229" s="51"/>
      <c r="L229" s="51"/>
      <c r="M229" s="51"/>
      <c r="N229" s="51"/>
      <c r="O229" s="51"/>
      <c r="P229" s="51"/>
      <c r="Q229" s="51"/>
      <c r="R229" s="414"/>
      <c r="S229" s="414"/>
      <c r="T229" s="414"/>
      <c r="U229" s="414"/>
      <c r="V229" s="414"/>
      <c r="W229" s="51"/>
      <c r="X229" s="51"/>
      <c r="Y229" s="51"/>
      <c r="Z229" s="51"/>
      <c r="AA229" s="51"/>
      <c r="AB229" s="51"/>
      <c r="AC229" s="51"/>
      <c r="AD229" s="51"/>
      <c r="AE229" s="51"/>
      <c r="AF229" s="51"/>
      <c r="AG229" s="51"/>
      <c r="AH229" s="51"/>
      <c r="AI229" s="51"/>
      <c r="AJ229" s="51"/>
      <c r="AK229" s="51"/>
      <c r="AL229" s="51"/>
      <c r="AM229" s="51"/>
      <c r="AN229" s="51"/>
      <c r="AO229" s="51"/>
      <c r="AP229" s="349"/>
      <c r="AQ229" s="349"/>
      <c r="AR229" s="349"/>
      <c r="AS229" s="349"/>
      <c r="AT229" s="349"/>
    </row>
    <row r="230" spans="1:46" s="399" customFormat="1" ht="12.75" outlineLevel="1" x14ac:dyDescent="0.2">
      <c r="A230" s="669"/>
      <c r="B230" s="76"/>
      <c r="C230" s="77"/>
      <c r="D230" s="78"/>
      <c r="E230" s="64"/>
      <c r="F230" s="33">
        <v>2</v>
      </c>
      <c r="G230" s="318"/>
      <c r="H230" s="105"/>
      <c r="I230" s="320"/>
      <c r="J230" s="106">
        <v>4.4999999999999997E-3</v>
      </c>
      <c r="K230" s="51"/>
      <c r="L230" s="51"/>
      <c r="M230" s="51"/>
      <c r="N230" s="51"/>
      <c r="O230" s="51"/>
      <c r="P230" s="51"/>
      <c r="Q230" s="51"/>
      <c r="R230" s="414"/>
      <c r="S230" s="414"/>
      <c r="T230" s="414"/>
      <c r="U230" s="414"/>
      <c r="V230" s="414"/>
      <c r="W230" s="51"/>
      <c r="X230" s="51"/>
      <c r="Y230" s="51"/>
      <c r="Z230" s="51"/>
      <c r="AA230" s="51"/>
      <c r="AB230" s="51"/>
      <c r="AC230" s="51"/>
      <c r="AD230" s="51"/>
      <c r="AE230" s="51"/>
      <c r="AF230" s="51"/>
      <c r="AG230" s="51"/>
      <c r="AH230" s="51"/>
      <c r="AI230" s="51"/>
      <c r="AJ230" s="51"/>
      <c r="AK230" s="51"/>
      <c r="AL230" s="51"/>
      <c r="AM230" s="51"/>
      <c r="AN230" s="51"/>
      <c r="AO230" s="51"/>
      <c r="AP230" s="349"/>
      <c r="AQ230" s="349"/>
      <c r="AR230" s="349"/>
      <c r="AS230" s="349"/>
      <c r="AT230" s="349"/>
    </row>
    <row r="231" spans="1:46" s="399" customFormat="1" ht="12.75" outlineLevel="1" x14ac:dyDescent="0.2">
      <c r="A231" s="669"/>
      <c r="B231" s="76"/>
      <c r="C231" s="77"/>
      <c r="D231" s="78"/>
      <c r="E231" s="64"/>
      <c r="F231" s="33">
        <v>3</v>
      </c>
      <c r="G231" s="319"/>
      <c r="H231" s="107"/>
      <c r="I231" s="321"/>
      <c r="J231" s="108"/>
      <c r="K231" s="51"/>
      <c r="L231" s="51"/>
      <c r="M231" s="51"/>
      <c r="N231" s="51"/>
      <c r="O231" s="51"/>
      <c r="P231" s="51"/>
      <c r="Q231" s="51"/>
      <c r="R231" s="414"/>
      <c r="S231" s="414"/>
      <c r="T231" s="414"/>
      <c r="U231" s="414"/>
      <c r="V231" s="414"/>
      <c r="W231" s="51"/>
      <c r="X231" s="51"/>
      <c r="Y231" s="51"/>
      <c r="Z231" s="51"/>
      <c r="AA231" s="51"/>
      <c r="AB231" s="51"/>
      <c r="AC231" s="51"/>
      <c r="AD231" s="51"/>
      <c r="AE231" s="51"/>
      <c r="AF231" s="51"/>
      <c r="AG231" s="51"/>
      <c r="AH231" s="51"/>
      <c r="AI231" s="51"/>
      <c r="AJ231" s="51"/>
      <c r="AK231" s="51"/>
      <c r="AL231" s="51"/>
      <c r="AM231" s="51"/>
      <c r="AN231" s="51"/>
      <c r="AO231" s="51"/>
      <c r="AP231" s="349"/>
      <c r="AQ231" s="349"/>
      <c r="AR231" s="349"/>
      <c r="AS231" s="349"/>
      <c r="AT231" s="349"/>
    </row>
    <row r="232" spans="1:46" s="399" customFormat="1" ht="13.5" outlineLevel="1" thickBot="1" x14ac:dyDescent="0.25">
      <c r="A232" s="669"/>
      <c r="B232" s="76"/>
      <c r="C232" s="77"/>
      <c r="D232" s="78"/>
      <c r="E232" s="64"/>
      <c r="F232" s="37">
        <v>4</v>
      </c>
      <c r="G232" s="43"/>
      <c r="H232" s="43"/>
      <c r="I232" s="43"/>
      <c r="J232" s="109"/>
      <c r="K232" s="51"/>
      <c r="L232" s="51"/>
      <c r="M232" s="51"/>
      <c r="N232" s="51"/>
      <c r="O232" s="51"/>
      <c r="P232" s="51"/>
      <c r="Q232" s="51"/>
      <c r="R232" s="414"/>
      <c r="S232" s="414"/>
      <c r="T232" s="414"/>
      <c r="U232" s="414"/>
      <c r="V232" s="414"/>
      <c r="W232" s="51"/>
      <c r="X232" s="51"/>
      <c r="Y232" s="51"/>
      <c r="Z232" s="51"/>
      <c r="AA232" s="51"/>
      <c r="AB232" s="51"/>
      <c r="AC232" s="51"/>
      <c r="AD232" s="51"/>
      <c r="AE232" s="51"/>
      <c r="AF232" s="51"/>
      <c r="AG232" s="51"/>
      <c r="AH232" s="51"/>
      <c r="AI232" s="51"/>
      <c r="AJ232" s="51"/>
      <c r="AK232" s="51"/>
      <c r="AL232" s="51"/>
      <c r="AM232" s="51"/>
      <c r="AN232" s="51"/>
      <c r="AO232" s="51"/>
      <c r="AP232" s="349"/>
      <c r="AQ232" s="349"/>
      <c r="AR232" s="349"/>
      <c r="AS232" s="349"/>
      <c r="AT232" s="349"/>
    </row>
    <row r="233" spans="1:46" s="399" customFormat="1" ht="12.75" outlineLevel="1" x14ac:dyDescent="0.2">
      <c r="A233" s="669"/>
      <c r="B233" s="76"/>
      <c r="C233" s="77"/>
      <c r="D233" s="78"/>
      <c r="E233" s="64"/>
      <c r="F233" s="51"/>
      <c r="G233" s="51"/>
      <c r="H233" s="51"/>
      <c r="I233" s="51"/>
      <c r="J233" s="51"/>
      <c r="K233" s="51"/>
      <c r="L233" s="51"/>
      <c r="M233" s="51"/>
      <c r="N233" s="51"/>
      <c r="O233" s="51"/>
      <c r="P233" s="51"/>
      <c r="Q233" s="51"/>
      <c r="R233" s="414"/>
      <c r="S233" s="414"/>
      <c r="T233" s="414"/>
      <c r="U233" s="414"/>
      <c r="V233" s="414"/>
      <c r="W233" s="51"/>
      <c r="X233" s="51"/>
      <c r="Y233" s="51"/>
      <c r="Z233" s="51"/>
      <c r="AA233" s="51"/>
      <c r="AB233" s="51"/>
      <c r="AC233" s="51"/>
      <c r="AD233" s="51"/>
      <c r="AE233" s="51"/>
      <c r="AF233" s="51"/>
      <c r="AG233" s="51"/>
      <c r="AH233" s="51"/>
      <c r="AI233" s="51"/>
      <c r="AJ233" s="51"/>
      <c r="AK233" s="51"/>
      <c r="AL233" s="51"/>
      <c r="AM233" s="51"/>
      <c r="AN233" s="51"/>
      <c r="AO233" s="51"/>
      <c r="AP233" s="349"/>
      <c r="AQ233" s="349"/>
      <c r="AR233" s="349"/>
      <c r="AS233" s="349"/>
      <c r="AT233" s="349"/>
    </row>
    <row r="234" spans="1:46" s="399" customFormat="1" ht="12.75" outlineLevel="1" x14ac:dyDescent="0.2">
      <c r="A234" s="669"/>
      <c r="B234" s="76"/>
      <c r="C234" s="77"/>
      <c r="D234" s="78"/>
      <c r="E234" s="64"/>
      <c r="F234" s="75" t="str">
        <f>"Feitelijk schijventarief "&amp;G214&amp;" = basis voor bijstelling per 1-1-"&amp;(G214+1)</f>
        <v>Feitelijk schijventarief 2008 = basis voor bijstelling per 1-1-2009</v>
      </c>
      <c r="G234" s="51"/>
      <c r="H234" s="51"/>
      <c r="I234" s="51"/>
      <c r="J234" s="51"/>
      <c r="K234" s="51"/>
      <c r="L234" s="51"/>
      <c r="M234" s="51"/>
      <c r="N234" s="51"/>
      <c r="O234" s="51"/>
      <c r="P234" s="51"/>
      <c r="Q234" s="51"/>
      <c r="R234" s="87"/>
      <c r="S234" s="87"/>
      <c r="T234" s="87"/>
      <c r="U234" s="87"/>
      <c r="V234" s="87"/>
      <c r="W234" s="51"/>
      <c r="X234" s="51"/>
      <c r="Y234" s="51"/>
      <c r="Z234" s="51"/>
      <c r="AA234" s="51"/>
      <c r="AB234" s="51"/>
      <c r="AC234" s="51"/>
      <c r="AD234" s="51"/>
      <c r="AE234" s="51"/>
      <c r="AF234" s="51"/>
      <c r="AG234" s="51"/>
      <c r="AH234" s="51"/>
      <c r="AI234" s="51"/>
      <c r="AJ234" s="51"/>
      <c r="AK234" s="51"/>
      <c r="AL234" s="51"/>
      <c r="AM234" s="51"/>
      <c r="AN234" s="51"/>
      <c r="AO234" s="51"/>
      <c r="AP234" s="349"/>
      <c r="AQ234" s="349"/>
      <c r="AR234" s="349"/>
      <c r="AS234" s="349"/>
      <c r="AT234" s="349"/>
    </row>
    <row r="235" spans="1:46" s="399" customFormat="1" ht="12.75" outlineLevel="1" x14ac:dyDescent="0.2">
      <c r="A235" s="669"/>
      <c r="B235" s="76"/>
      <c r="C235" s="77"/>
      <c r="D235" s="78"/>
      <c r="E235" s="64"/>
      <c r="F235" s="48" t="str">
        <f>F219</f>
        <v>Jaar</v>
      </c>
      <c r="G235" s="3025" t="s">
        <v>18</v>
      </c>
      <c r="H235" s="3025"/>
      <c r="I235" s="3025"/>
      <c r="J235" s="3026"/>
      <c r="K235" s="51"/>
      <c r="L235" s="51"/>
      <c r="M235" s="51"/>
      <c r="N235" s="51"/>
      <c r="O235" s="51"/>
      <c r="P235" s="51"/>
      <c r="Q235" s="51"/>
      <c r="R235" s="51"/>
      <c r="S235" s="51"/>
      <c r="T235" s="51"/>
      <c r="U235" s="51"/>
      <c r="V235" s="51"/>
      <c r="W235" s="51"/>
      <c r="X235" s="51"/>
      <c r="Y235" s="51"/>
      <c r="Z235" s="51"/>
      <c r="AA235" s="51"/>
      <c r="AB235" s="51"/>
      <c r="AC235" s="51"/>
      <c r="AD235" s="51"/>
      <c r="AE235" s="51"/>
      <c r="AF235" s="51"/>
      <c r="AG235" s="51"/>
      <c r="AH235" s="51"/>
      <c r="AI235" s="51"/>
      <c r="AJ235" s="51"/>
      <c r="AK235" s="51"/>
      <c r="AL235" s="51"/>
      <c r="AM235" s="51"/>
      <c r="AN235" s="51"/>
      <c r="AO235" s="51"/>
      <c r="AP235" s="349"/>
      <c r="AQ235" s="349"/>
      <c r="AR235" s="349"/>
      <c r="AS235" s="349"/>
      <c r="AT235" s="349"/>
    </row>
    <row r="236" spans="1:46" s="399" customFormat="1" ht="12.75" outlineLevel="1" x14ac:dyDescent="0.2">
      <c r="A236" s="669" t="s">
        <v>1777</v>
      </c>
      <c r="B236" s="76"/>
      <c r="C236" s="77"/>
      <c r="D236" s="78"/>
      <c r="E236" s="64"/>
      <c r="F236" s="30" t="s">
        <v>13</v>
      </c>
      <c r="G236" s="28" t="s">
        <v>14</v>
      </c>
      <c r="H236" s="28" t="s">
        <v>15</v>
      </c>
      <c r="I236" s="28" t="s">
        <v>16</v>
      </c>
      <c r="J236" s="39" t="s">
        <v>17</v>
      </c>
      <c r="K236" s="51"/>
      <c r="L236" s="51"/>
      <c r="M236" s="51"/>
      <c r="N236" s="51"/>
      <c r="O236" s="51"/>
      <c r="P236" s="51"/>
      <c r="Q236" s="51"/>
      <c r="R236" s="51"/>
      <c r="S236" s="51"/>
      <c r="T236" s="51"/>
      <c r="U236" s="51"/>
      <c r="V236" s="51"/>
      <c r="W236" s="51"/>
      <c r="X236" s="51"/>
      <c r="Y236" s="51"/>
      <c r="Z236" s="51"/>
      <c r="AA236" s="51"/>
      <c r="AB236" s="51"/>
      <c r="AC236" s="51"/>
      <c r="AD236" s="51"/>
      <c r="AE236" s="51"/>
      <c r="AF236" s="51"/>
      <c r="AG236" s="51"/>
      <c r="AH236" s="51"/>
      <c r="AI236" s="51"/>
      <c r="AJ236" s="51"/>
      <c r="AK236" s="51"/>
      <c r="AL236" s="51"/>
      <c r="AM236" s="51"/>
      <c r="AN236" s="51"/>
      <c r="AO236" s="51"/>
      <c r="AP236" s="349"/>
      <c r="AQ236" s="349"/>
      <c r="AR236" s="349"/>
      <c r="AS236" s="349"/>
      <c r="AT236" s="349"/>
    </row>
    <row r="237" spans="1:46" s="399" customFormat="1" ht="12.75" outlineLevel="1" x14ac:dyDescent="0.2">
      <c r="A237" s="669"/>
      <c r="B237" s="76"/>
      <c r="C237" s="77"/>
      <c r="D237" s="78"/>
      <c r="E237" s="64"/>
      <c r="F237" s="29">
        <v>1</v>
      </c>
      <c r="G237" s="40" t="s">
        <v>20</v>
      </c>
      <c r="H237" s="32">
        <f>H221+H229</f>
        <v>17579</v>
      </c>
      <c r="I237" s="42"/>
      <c r="J237" s="97">
        <f>J221+J229</f>
        <v>2.4500000000000001E-2</v>
      </c>
      <c r="K237" s="51"/>
      <c r="L237" s="51"/>
      <c r="M237" s="51"/>
      <c r="N237" s="51"/>
      <c r="O237" s="51"/>
      <c r="P237" s="51"/>
      <c r="Q237" s="51"/>
      <c r="R237" s="51"/>
      <c r="S237" s="51"/>
      <c r="T237" s="51"/>
      <c r="U237" s="51"/>
      <c r="V237" s="51"/>
      <c r="W237" s="51"/>
      <c r="X237" s="51"/>
      <c r="Y237" s="51"/>
      <c r="Z237" s="51"/>
      <c r="AA237" s="51"/>
      <c r="AB237" s="51"/>
      <c r="AC237" s="51"/>
      <c r="AD237" s="51"/>
      <c r="AE237" s="51"/>
      <c r="AF237" s="51"/>
      <c r="AG237" s="51"/>
      <c r="AH237" s="51"/>
      <c r="AI237" s="51"/>
      <c r="AJ237" s="51"/>
      <c r="AK237" s="51"/>
      <c r="AL237" s="51"/>
      <c r="AM237" s="51"/>
      <c r="AN237" s="51"/>
      <c r="AO237" s="51"/>
      <c r="AP237" s="349"/>
      <c r="AQ237" s="349"/>
      <c r="AR237" s="349"/>
      <c r="AS237" s="349"/>
      <c r="AT237" s="349"/>
    </row>
    <row r="238" spans="1:46" s="399" customFormat="1" ht="12.75" outlineLevel="1" x14ac:dyDescent="0.2">
      <c r="A238" s="669" t="str">
        <f>INDEX(Checks!$J$42:$J$47,MATCH((SEARCH("(",formuletekst(I238))),Checks!$I$42:$I$47,0))</f>
        <v>ABE</v>
      </c>
      <c r="B238" s="76"/>
      <c r="C238" s="77"/>
      <c r="D238" s="78"/>
      <c r="E238" s="64"/>
      <c r="F238" s="33">
        <v>2</v>
      </c>
      <c r="G238" s="33">
        <f>H237</f>
        <v>17579</v>
      </c>
      <c r="H238" s="34">
        <f>H222+H230</f>
        <v>31589</v>
      </c>
      <c r="I238" s="34">
        <f>FLOOR((H237*J237),$S218)</f>
        <v>430</v>
      </c>
      <c r="J238" s="98">
        <f>J222+J230</f>
        <v>0.10700000000000001</v>
      </c>
      <c r="K238" s="51"/>
      <c r="L238" s="51"/>
      <c r="M238" s="51"/>
      <c r="N238" s="51"/>
      <c r="O238" s="51"/>
      <c r="P238" s="51"/>
      <c r="Q238" s="51"/>
      <c r="R238" s="51"/>
      <c r="S238" s="51"/>
      <c r="T238" s="51"/>
      <c r="U238" s="51"/>
      <c r="V238" s="51"/>
      <c r="W238" s="51"/>
      <c r="X238" s="51"/>
      <c r="Y238" s="51"/>
      <c r="Z238" s="51"/>
      <c r="AA238" s="51"/>
      <c r="AB238" s="51"/>
      <c r="AC238" s="51"/>
      <c r="AD238" s="51"/>
      <c r="AE238" s="51"/>
      <c r="AF238" s="51"/>
      <c r="AG238" s="51"/>
      <c r="AH238" s="51"/>
      <c r="AI238" s="51"/>
      <c r="AJ238" s="51"/>
      <c r="AK238" s="51"/>
      <c r="AL238" s="51"/>
      <c r="AM238" s="51"/>
      <c r="AN238" s="51"/>
      <c r="AO238" s="51"/>
      <c r="AP238" s="349"/>
      <c r="AQ238" s="349"/>
      <c r="AR238" s="349"/>
      <c r="AS238" s="349"/>
      <c r="AT238" s="349"/>
    </row>
    <row r="239" spans="1:46" s="399" customFormat="1" ht="12.75" outlineLevel="1" x14ac:dyDescent="0.2">
      <c r="A239" s="669" t="str">
        <f>INDEX(Checks!$J$42:$J$47,MATCH((SEARCH("(",formuletekst(I239))),Checks!$I$42:$I$47,0))</f>
        <v>ABE</v>
      </c>
      <c r="B239" s="76"/>
      <c r="C239" s="77"/>
      <c r="D239" s="78"/>
      <c r="E239" s="64"/>
      <c r="F239" s="33">
        <v>3</v>
      </c>
      <c r="G239" s="35">
        <f>H238</f>
        <v>31589</v>
      </c>
      <c r="H239" s="36">
        <f>H223+H231</f>
        <v>53860</v>
      </c>
      <c r="I239" s="36">
        <f>FLOOR(((H238-G238)*J238+I238),$S218)</f>
        <v>1929</v>
      </c>
      <c r="J239" s="99">
        <f>J223+J231</f>
        <v>0.42</v>
      </c>
      <c r="K239" s="51"/>
      <c r="L239" s="51"/>
      <c r="M239" s="51"/>
      <c r="N239" s="51"/>
      <c r="O239" s="51"/>
      <c r="P239" s="51"/>
      <c r="Q239" s="51"/>
      <c r="R239" s="51"/>
      <c r="S239" s="51"/>
      <c r="T239" s="51"/>
      <c r="U239" s="51"/>
      <c r="V239" s="51"/>
      <c r="W239" s="51"/>
      <c r="X239" s="51"/>
      <c r="Y239" s="51"/>
      <c r="Z239" s="51"/>
      <c r="AA239" s="51"/>
      <c r="AB239" s="51"/>
      <c r="AC239" s="51"/>
      <c r="AD239" s="51"/>
      <c r="AE239" s="51"/>
      <c r="AF239" s="51"/>
      <c r="AG239" s="51"/>
      <c r="AH239" s="51"/>
      <c r="AI239" s="51"/>
      <c r="AJ239" s="51"/>
      <c r="AK239" s="51"/>
      <c r="AL239" s="51"/>
      <c r="AM239" s="51"/>
      <c r="AN239" s="51"/>
      <c r="AO239" s="51"/>
      <c r="AP239" s="349"/>
      <c r="AQ239" s="349"/>
      <c r="AR239" s="349"/>
      <c r="AS239" s="349"/>
      <c r="AT239" s="349"/>
    </row>
    <row r="240" spans="1:46" s="399" customFormat="1" ht="13.5" outlineLevel="1" thickBot="1" x14ac:dyDescent="0.25">
      <c r="A240" s="669" t="str">
        <f>INDEX(Checks!$J$42:$J$47,MATCH((SEARCH("(",formuletekst(I240))),Checks!$I$42:$I$47,0))</f>
        <v>ABE</v>
      </c>
      <c r="B240" s="76"/>
      <c r="C240" s="77"/>
      <c r="D240" s="78"/>
      <c r="E240" s="64"/>
      <c r="F240" s="37">
        <v>4</v>
      </c>
      <c r="G240" s="38">
        <f>H239</f>
        <v>53860</v>
      </c>
      <c r="H240" s="43"/>
      <c r="I240" s="38">
        <f>FLOOR(((H239-G239)*J239+I239),$S218)</f>
        <v>11282</v>
      </c>
      <c r="J240" s="100">
        <f>J224+J232</f>
        <v>0.52</v>
      </c>
      <c r="K240" s="51"/>
      <c r="L240" s="51"/>
      <c r="M240" s="51"/>
      <c r="N240" s="51"/>
      <c r="O240" s="51"/>
      <c r="P240" s="51"/>
      <c r="Q240" s="51"/>
      <c r="R240" s="51"/>
      <c r="S240" s="51"/>
      <c r="T240" s="51"/>
      <c r="U240" s="51"/>
      <c r="V240" s="51"/>
      <c r="W240" s="51"/>
      <c r="X240" s="51"/>
      <c r="Y240" s="51"/>
      <c r="Z240" s="51"/>
      <c r="AA240" s="51"/>
      <c r="AB240" s="51"/>
      <c r="AC240" s="51"/>
      <c r="AD240" s="51"/>
      <c r="AE240" s="51"/>
      <c r="AF240" s="51"/>
      <c r="AG240" s="51"/>
      <c r="AH240" s="51"/>
      <c r="AI240" s="51"/>
      <c r="AJ240" s="51"/>
      <c r="AK240" s="51"/>
      <c r="AL240" s="51"/>
      <c r="AM240" s="51"/>
      <c r="AN240" s="51"/>
      <c r="AO240" s="51"/>
      <c r="AP240" s="349"/>
      <c r="AQ240" s="349"/>
      <c r="AR240" s="349"/>
      <c r="AS240" s="349"/>
      <c r="AT240" s="349"/>
    </row>
    <row r="241" spans="1:46" s="399" customFormat="1" ht="12.75" x14ac:dyDescent="0.2">
      <c r="A241" s="669"/>
      <c r="B241" s="76"/>
      <c r="C241" s="77"/>
      <c r="D241" s="78"/>
      <c r="E241" s="64"/>
      <c r="F241" s="51"/>
      <c r="G241" s="51"/>
      <c r="H241" s="51"/>
      <c r="I241" s="51"/>
      <c r="J241" s="51"/>
      <c r="K241" s="51"/>
      <c r="L241" s="51"/>
      <c r="M241" s="51"/>
      <c r="N241" s="51"/>
      <c r="O241" s="51"/>
      <c r="P241" s="51"/>
      <c r="Q241" s="51"/>
      <c r="R241" s="51"/>
      <c r="S241" s="51"/>
      <c r="T241" s="51"/>
      <c r="U241" s="51"/>
      <c r="V241" s="51"/>
      <c r="W241" s="51"/>
      <c r="X241" s="51"/>
      <c r="Y241" s="51"/>
      <c r="Z241" s="51"/>
      <c r="AA241" s="51"/>
      <c r="AB241" s="51"/>
      <c r="AC241" s="51"/>
      <c r="AD241" s="51"/>
      <c r="AE241" s="51"/>
      <c r="AF241" s="51"/>
      <c r="AG241" s="51"/>
      <c r="AH241" s="51"/>
      <c r="AI241" s="51"/>
      <c r="AJ241" s="51"/>
      <c r="AK241" s="51"/>
      <c r="AL241" s="51"/>
      <c r="AM241" s="51"/>
      <c r="AN241" s="51"/>
      <c r="AO241" s="51"/>
      <c r="AP241" s="349"/>
      <c r="AQ241" s="349"/>
      <c r="AR241" s="349"/>
      <c r="AS241" s="349"/>
      <c r="AT241" s="349"/>
    </row>
    <row r="242" spans="1:46" s="131" customFormat="1" ht="12.75" collapsed="1" x14ac:dyDescent="0.25">
      <c r="A242" s="1402" t="s">
        <v>1583</v>
      </c>
      <c r="B242" s="126"/>
      <c r="C242" s="127"/>
      <c r="D242" s="128"/>
      <c r="E242" s="129" t="s">
        <v>2</v>
      </c>
      <c r="G242" s="121">
        <v>2009</v>
      </c>
      <c r="H242" s="131">
        <f>ROW(G265)-ROW()</f>
        <v>23</v>
      </c>
      <c r="R242" s="132"/>
      <c r="S242" s="132"/>
      <c r="T242" s="132"/>
      <c r="U242" s="132"/>
      <c r="V242" s="132"/>
    </row>
    <row r="243" spans="1:46" s="399" customFormat="1" ht="12.75" outlineLevel="1" x14ac:dyDescent="0.2">
      <c r="A243" s="669"/>
      <c r="B243" s="61"/>
      <c r="C243" s="62"/>
      <c r="D243" s="63"/>
      <c r="E243" s="74"/>
      <c r="F243" s="51"/>
      <c r="G243" s="51"/>
      <c r="H243" s="51"/>
      <c r="I243" s="51"/>
      <c r="J243" s="51"/>
      <c r="K243" s="51"/>
      <c r="L243" s="51"/>
      <c r="M243" s="51"/>
      <c r="N243" s="51"/>
      <c r="O243" s="51"/>
      <c r="P243" s="51"/>
      <c r="Q243" s="51"/>
      <c r="R243" s="52"/>
      <c r="S243" s="52"/>
      <c r="T243" s="52"/>
      <c r="U243" s="52"/>
      <c r="V243" s="52"/>
      <c r="W243" s="51"/>
      <c r="X243" s="51"/>
      <c r="Y243" s="51"/>
      <c r="Z243" s="51"/>
      <c r="AA243" s="51"/>
      <c r="AB243" s="51"/>
      <c r="AC243" s="51"/>
      <c r="AD243" s="51"/>
      <c r="AE243" s="51"/>
      <c r="AF243" s="51"/>
      <c r="AG243" s="51"/>
      <c r="AH243" s="51"/>
      <c r="AI243" s="51"/>
      <c r="AJ243" s="51"/>
      <c r="AK243" s="51"/>
      <c r="AL243" s="51"/>
      <c r="AM243" s="51"/>
      <c r="AN243" s="51"/>
      <c r="AO243" s="51"/>
      <c r="AP243" s="349"/>
      <c r="AQ243" s="349"/>
      <c r="AR243" s="349"/>
      <c r="AS243" s="349"/>
      <c r="AT243" s="349"/>
    </row>
    <row r="244" spans="1:46" s="399" customFormat="1" ht="13.5" outlineLevel="1" thickBot="1" x14ac:dyDescent="0.25">
      <c r="A244" s="669"/>
      <c r="B244" s="61"/>
      <c r="C244" s="62"/>
      <c r="D244" s="63"/>
      <c r="E244" s="74"/>
      <c r="F244" s="51"/>
      <c r="G244" s="85" t="s">
        <v>0</v>
      </c>
      <c r="H244" s="122">
        <f>G242</f>
        <v>2009</v>
      </c>
      <c r="I244" s="119">
        <f>VLOOKUP($H244,'TCF en bruto WML'!$G$13:$H$76,2,FALSE)</f>
        <v>1.0169999999999999</v>
      </c>
      <c r="J244" s="51"/>
      <c r="K244" s="51"/>
      <c r="L244" s="51"/>
      <c r="M244" s="51"/>
      <c r="N244" s="51"/>
      <c r="O244" s="51"/>
      <c r="P244" s="51"/>
      <c r="Q244" s="51"/>
      <c r="R244" s="52"/>
      <c r="S244" s="372" t="s">
        <v>243</v>
      </c>
      <c r="T244" s="349"/>
      <c r="U244" s="52"/>
      <c r="V244" s="75" t="s">
        <v>29</v>
      </c>
      <c r="W244" s="52"/>
      <c r="X244" s="52"/>
      <c r="Y244" s="52"/>
      <c r="Z244" s="52"/>
      <c r="AA244" s="51"/>
      <c r="AB244" s="51"/>
      <c r="AC244" s="51"/>
      <c r="AD244" s="51"/>
      <c r="AE244" s="51"/>
      <c r="AF244" s="51"/>
      <c r="AG244" s="51"/>
      <c r="AH244" s="51"/>
      <c r="AI244" s="51"/>
      <c r="AJ244" s="51"/>
      <c r="AK244" s="51"/>
      <c r="AL244" s="51"/>
      <c r="AM244" s="51"/>
      <c r="AN244" s="51"/>
      <c r="AO244" s="51"/>
      <c r="AP244" s="349"/>
      <c r="AQ244" s="349"/>
      <c r="AR244" s="349"/>
      <c r="AS244" s="349"/>
      <c r="AT244" s="349"/>
    </row>
    <row r="245" spans="1:46" s="399" customFormat="1" ht="12.75" outlineLevel="1" x14ac:dyDescent="0.2">
      <c r="A245" s="669"/>
      <c r="B245" s="61"/>
      <c r="C245" s="62"/>
      <c r="D245" s="63"/>
      <c r="E245" s="74"/>
      <c r="F245" s="34"/>
      <c r="G245" s="34"/>
      <c r="H245" s="86"/>
      <c r="I245" s="51"/>
      <c r="J245" s="51"/>
      <c r="K245" s="51"/>
      <c r="L245" s="51"/>
      <c r="M245" s="51"/>
      <c r="N245" s="51"/>
      <c r="O245" s="51"/>
      <c r="P245" s="51"/>
      <c r="Q245" s="51"/>
      <c r="R245" s="52"/>
      <c r="S245" s="349"/>
      <c r="T245" s="349"/>
      <c r="U245" s="52"/>
      <c r="V245" s="3048" t="s">
        <v>34</v>
      </c>
      <c r="W245" s="3049"/>
      <c r="X245" s="3049"/>
      <c r="Y245" s="3049"/>
      <c r="Z245" s="3049"/>
      <c r="AA245" s="3049"/>
      <c r="AB245" s="3049"/>
      <c r="AC245" s="3049"/>
      <c r="AD245" s="3049"/>
      <c r="AE245" s="3050"/>
      <c r="AF245" s="51"/>
      <c r="AG245" s="51"/>
      <c r="AH245" s="51"/>
      <c r="AI245" s="51"/>
      <c r="AJ245" s="51"/>
      <c r="AK245" s="51"/>
      <c r="AL245" s="51"/>
      <c r="AM245" s="51"/>
      <c r="AN245" s="51"/>
      <c r="AO245" s="51"/>
      <c r="AP245" s="349"/>
      <c r="AQ245" s="349"/>
      <c r="AR245" s="349"/>
      <c r="AS245" s="349"/>
      <c r="AT245" s="349"/>
    </row>
    <row r="246" spans="1:46" s="399" customFormat="1" ht="12.75" outlineLevel="1" x14ac:dyDescent="0.2">
      <c r="A246" s="669"/>
      <c r="B246" s="61"/>
      <c r="C246" s="62"/>
      <c r="D246" s="63"/>
      <c r="E246" s="74"/>
      <c r="F246" s="75" t="str">
        <f>$F$38</f>
        <v>schijventarief volgens bijstellingsregeling</v>
      </c>
      <c r="G246" s="51"/>
      <c r="H246" s="51"/>
      <c r="I246" s="51"/>
      <c r="J246" s="51"/>
      <c r="K246" s="51"/>
      <c r="L246" s="51"/>
      <c r="M246" s="51"/>
      <c r="N246" s="51"/>
      <c r="O246" s="51"/>
      <c r="P246" s="51"/>
      <c r="Q246" s="51"/>
      <c r="R246" s="51"/>
      <c r="S246" s="641">
        <v>1</v>
      </c>
      <c r="T246" s="349" t="s">
        <v>136</v>
      </c>
      <c r="U246" s="51"/>
      <c r="V246" s="3051"/>
      <c r="W246" s="3052"/>
      <c r="X246" s="3052"/>
      <c r="Y246" s="3052"/>
      <c r="Z246" s="3052"/>
      <c r="AA246" s="3052"/>
      <c r="AB246" s="3052"/>
      <c r="AC246" s="3052"/>
      <c r="AD246" s="3052"/>
      <c r="AE246" s="3053"/>
      <c r="AF246" s="51"/>
      <c r="AG246" s="51"/>
      <c r="AH246" s="51"/>
      <c r="AI246" s="51"/>
      <c r="AJ246" s="51"/>
      <c r="AK246" s="51"/>
      <c r="AL246" s="51"/>
      <c r="AM246" s="51"/>
      <c r="AN246" s="51"/>
      <c r="AO246" s="51"/>
      <c r="AP246" s="349"/>
      <c r="AQ246" s="349"/>
      <c r="AR246" s="349"/>
      <c r="AS246" s="349"/>
      <c r="AT246" s="349"/>
    </row>
    <row r="247" spans="1:46" s="399" customFormat="1" ht="12.75" outlineLevel="1" x14ac:dyDescent="0.2">
      <c r="A247" s="669" t="s">
        <v>1776</v>
      </c>
      <c r="B247" s="53"/>
      <c r="C247" s="57"/>
      <c r="D247" s="58"/>
      <c r="E247" s="58"/>
      <c r="F247" s="48" t="str">
        <f>E242</f>
        <v>Jaar</v>
      </c>
      <c r="G247" s="3025" t="s">
        <v>18</v>
      </c>
      <c r="H247" s="3025"/>
      <c r="I247" s="3025"/>
      <c r="J247" s="3026"/>
      <c r="K247" s="28"/>
      <c r="L247" s="26"/>
      <c r="M247" s="26"/>
      <c r="N247" s="26"/>
      <c r="O247" s="26"/>
      <c r="P247" s="26"/>
      <c r="Q247" s="26"/>
      <c r="R247" s="51"/>
      <c r="S247" s="51"/>
      <c r="T247" s="51"/>
      <c r="U247" s="51"/>
      <c r="V247" s="3051"/>
      <c r="W247" s="3052"/>
      <c r="X247" s="3052"/>
      <c r="Y247" s="3052"/>
      <c r="Z247" s="3052"/>
      <c r="AA247" s="3052"/>
      <c r="AB247" s="3052"/>
      <c r="AC247" s="3052"/>
      <c r="AD247" s="3052"/>
      <c r="AE247" s="3053"/>
      <c r="AF247" s="26"/>
      <c r="AG247" s="26"/>
      <c r="AH247" s="26"/>
      <c r="AI247" s="26"/>
      <c r="AJ247" s="26"/>
      <c r="AK247" s="26"/>
      <c r="AL247" s="26"/>
      <c r="AM247" s="26"/>
      <c r="AN247" s="26"/>
      <c r="AO247" s="26"/>
      <c r="AP247" s="349"/>
      <c r="AQ247" s="349"/>
      <c r="AR247" s="349"/>
      <c r="AS247" s="349"/>
      <c r="AT247" s="349"/>
    </row>
    <row r="248" spans="1:46" s="399" customFormat="1" ht="12.75" outlineLevel="1" x14ac:dyDescent="0.2">
      <c r="A248" s="669"/>
      <c r="B248" s="60"/>
      <c r="C248" s="57"/>
      <c r="D248" s="58"/>
      <c r="E248" s="56"/>
      <c r="F248" s="30" t="s">
        <v>13</v>
      </c>
      <c r="G248" s="28" t="s">
        <v>14</v>
      </c>
      <c r="H248" s="28" t="s">
        <v>15</v>
      </c>
      <c r="I248" s="28" t="s">
        <v>16</v>
      </c>
      <c r="J248" s="39" t="s">
        <v>17</v>
      </c>
      <c r="K248" s="28"/>
      <c r="L248" s="27"/>
      <c r="M248" s="27"/>
      <c r="N248" s="27"/>
      <c r="O248" s="27"/>
      <c r="P248" s="27"/>
      <c r="Q248" s="27"/>
      <c r="R248" s="51"/>
      <c r="S248" s="51"/>
      <c r="T248" s="51"/>
      <c r="U248" s="51"/>
      <c r="V248" s="3054"/>
      <c r="W248" s="3055"/>
      <c r="X248" s="3055"/>
      <c r="Y248" s="3055"/>
      <c r="Z248" s="3055"/>
      <c r="AA248" s="3055"/>
      <c r="AB248" s="3055"/>
      <c r="AC248" s="3055"/>
      <c r="AD248" s="3055"/>
      <c r="AE248" s="3056"/>
      <c r="AF248" s="27"/>
      <c r="AG248" s="27"/>
      <c r="AH248" s="27"/>
      <c r="AI248" s="27"/>
      <c r="AJ248" s="27"/>
      <c r="AK248" s="27"/>
      <c r="AL248" s="27"/>
      <c r="AM248" s="27"/>
      <c r="AN248" s="27"/>
      <c r="AO248" s="27"/>
      <c r="AP248" s="349"/>
      <c r="AQ248" s="349"/>
      <c r="AR248" s="349"/>
      <c r="AS248" s="349"/>
      <c r="AT248" s="349"/>
    </row>
    <row r="249" spans="1:46" s="399" customFormat="1" ht="12.75" outlineLevel="1" x14ac:dyDescent="0.2">
      <c r="A249" s="669" t="str">
        <f>INDEX(Checks!$J$42:$J$47,MATCH((SEARCH("(",formuletekst(H249))),Checks!$I$42:$I$47,0))</f>
        <v>ABO</v>
      </c>
      <c r="B249" s="60"/>
      <c r="C249" s="57"/>
      <c r="D249" s="58"/>
      <c r="E249" s="56"/>
      <c r="F249" s="29">
        <v>1</v>
      </c>
      <c r="G249" s="40" t="s">
        <v>20</v>
      </c>
      <c r="H249" s="32">
        <f>CEILING((H237*$I244),$S246)</f>
        <v>17878</v>
      </c>
      <c r="I249" s="42"/>
      <c r="J249" s="97">
        <f>J237</f>
        <v>2.4500000000000001E-2</v>
      </c>
      <c r="K249" s="79"/>
      <c r="L249" s="27"/>
      <c r="M249" s="27"/>
      <c r="N249" s="27"/>
      <c r="O249" s="27"/>
      <c r="P249" s="27"/>
      <c r="Q249" s="27"/>
      <c r="R249" s="51"/>
      <c r="S249" s="51"/>
      <c r="T249" s="51"/>
      <c r="U249" s="51"/>
      <c r="V249" s="51"/>
      <c r="W249" s="27"/>
      <c r="X249" s="27"/>
      <c r="Y249" s="27"/>
      <c r="Z249" s="27"/>
      <c r="AA249" s="27"/>
      <c r="AB249" s="27"/>
      <c r="AC249" s="27"/>
      <c r="AD249" s="27"/>
      <c r="AE249" s="27"/>
      <c r="AF249" s="27"/>
      <c r="AG249" s="27"/>
      <c r="AH249" s="27"/>
      <c r="AI249" s="27"/>
      <c r="AJ249" s="27"/>
      <c r="AK249" s="27"/>
      <c r="AL249" s="27"/>
      <c r="AM249" s="27"/>
      <c r="AN249" s="27"/>
      <c r="AO249" s="27"/>
      <c r="AP249" s="349"/>
      <c r="AQ249" s="349"/>
      <c r="AR249" s="349"/>
      <c r="AS249" s="349"/>
      <c r="AT249" s="349"/>
    </row>
    <row r="250" spans="1:46" s="399" customFormat="1" ht="12.75" outlineLevel="1" x14ac:dyDescent="0.2">
      <c r="A250" s="669" t="str">
        <f>INDEX(Checks!$J$42:$J$47,MATCH((SEARCH("(",formuletekst(H250))),Checks!$I$42:$I$47,0))</f>
        <v>ABO</v>
      </c>
      <c r="B250" s="61"/>
      <c r="C250" s="62"/>
      <c r="D250" s="63"/>
      <c r="E250" s="64"/>
      <c r="F250" s="33">
        <v>2</v>
      </c>
      <c r="G250" s="33">
        <f>H249</f>
        <v>17878</v>
      </c>
      <c r="H250" s="34">
        <f>CEILING((H238*$I244),$S246)</f>
        <v>32127</v>
      </c>
      <c r="I250" s="34">
        <f>FLOOR((H249*J249),$S246)</f>
        <v>438</v>
      </c>
      <c r="J250" s="98">
        <f>J238</f>
        <v>0.10700000000000001</v>
      </c>
      <c r="K250" s="79"/>
      <c r="L250" s="51"/>
      <c r="M250" s="51"/>
      <c r="N250" s="51"/>
      <c r="O250" s="51"/>
      <c r="P250" s="51"/>
      <c r="Q250" s="51"/>
      <c r="R250" s="51"/>
      <c r="S250" s="51"/>
      <c r="T250" s="51"/>
      <c r="U250" s="51"/>
      <c r="V250" s="51"/>
      <c r="W250" s="51"/>
      <c r="X250" s="51"/>
      <c r="Y250" s="51"/>
      <c r="Z250" s="51"/>
      <c r="AA250" s="51"/>
      <c r="AB250" s="51"/>
      <c r="AC250" s="51"/>
      <c r="AD250" s="51"/>
      <c r="AE250" s="51"/>
      <c r="AF250" s="51"/>
      <c r="AG250" s="51"/>
      <c r="AH250" s="51"/>
      <c r="AI250" s="51"/>
      <c r="AJ250" s="51"/>
      <c r="AK250" s="51"/>
      <c r="AL250" s="51"/>
      <c r="AM250" s="51"/>
      <c r="AN250" s="51"/>
      <c r="AO250" s="51"/>
      <c r="AP250" s="349"/>
      <c r="AQ250" s="349"/>
      <c r="AR250" s="349"/>
      <c r="AS250" s="349"/>
      <c r="AT250" s="349"/>
    </row>
    <row r="251" spans="1:46" s="399" customFormat="1" ht="12.75" outlineLevel="1" x14ac:dyDescent="0.2">
      <c r="A251" s="669" t="str">
        <f>INDEX(Checks!$J$42:$J$47,MATCH((SEARCH("(",formuletekst(H251))),Checks!$I$42:$I$47,0))</f>
        <v>ABO</v>
      </c>
      <c r="B251" s="65"/>
      <c r="C251" s="66"/>
      <c r="D251" s="67"/>
      <c r="E251" s="68"/>
      <c r="F251" s="33">
        <v>3</v>
      </c>
      <c r="G251" s="35">
        <f>H250</f>
        <v>32127</v>
      </c>
      <c r="H251" s="36">
        <f>CEILING((H239*$I244),$S246)</f>
        <v>54776</v>
      </c>
      <c r="I251" s="36">
        <f>FLOOR(((H250-G250)*J250+I250),$S246)</f>
        <v>1962</v>
      </c>
      <c r="J251" s="99">
        <f>J239</f>
        <v>0.42</v>
      </c>
      <c r="K251" s="44"/>
      <c r="L251" s="52"/>
      <c r="M251" s="52"/>
      <c r="N251" s="52"/>
      <c r="O251" s="52"/>
      <c r="P251" s="52"/>
      <c r="Q251" s="52"/>
      <c r="R251" s="51"/>
      <c r="S251" s="51"/>
      <c r="T251" s="51"/>
      <c r="U251" s="51"/>
      <c r="V251" s="51"/>
      <c r="W251" s="52"/>
      <c r="X251" s="52"/>
      <c r="Y251" s="52"/>
      <c r="Z251" s="52"/>
      <c r="AA251" s="52"/>
      <c r="AB251" s="52"/>
      <c r="AC251" s="52"/>
      <c r="AD251" s="52"/>
      <c r="AE251" s="52"/>
      <c r="AF251" s="52"/>
      <c r="AG251" s="52"/>
      <c r="AH251" s="52"/>
      <c r="AI251" s="52"/>
      <c r="AJ251" s="52"/>
      <c r="AK251" s="52"/>
      <c r="AL251" s="52"/>
      <c r="AM251" s="52"/>
      <c r="AN251" s="52"/>
      <c r="AO251" s="52"/>
      <c r="AP251" s="349"/>
      <c r="AQ251" s="349"/>
      <c r="AR251" s="349"/>
      <c r="AS251" s="349"/>
      <c r="AT251" s="349"/>
    </row>
    <row r="252" spans="1:46" s="399" customFormat="1" ht="13.5" outlineLevel="1" thickBot="1" x14ac:dyDescent="0.25">
      <c r="A252" s="669"/>
      <c r="B252" s="65"/>
      <c r="C252" s="66"/>
      <c r="D252" s="67"/>
      <c r="E252" s="68"/>
      <c r="F252" s="37">
        <v>4</v>
      </c>
      <c r="G252" s="38">
        <f>H251</f>
        <v>54776</v>
      </c>
      <c r="H252" s="96">
        <v>0</v>
      </c>
      <c r="I252" s="38">
        <f>FLOOR(((H251-G251)*J251+I251),$S246)</f>
        <v>11474</v>
      </c>
      <c r="J252" s="100">
        <f>J240</f>
        <v>0.52</v>
      </c>
      <c r="K252" s="44"/>
      <c r="L252" s="52"/>
      <c r="M252" s="52"/>
      <c r="N252" s="52"/>
      <c r="O252" s="52"/>
      <c r="P252" s="52"/>
      <c r="Q252" s="52"/>
      <c r="R252" s="51"/>
      <c r="S252" s="51"/>
      <c r="T252" s="51"/>
      <c r="U252" s="51"/>
      <c r="V252" s="51"/>
      <c r="W252" s="52"/>
      <c r="X252" s="52"/>
      <c r="Y252" s="52"/>
      <c r="Z252" s="52"/>
      <c r="AA252" s="52"/>
      <c r="AB252" s="52"/>
      <c r="AC252" s="52"/>
      <c r="AD252" s="52"/>
      <c r="AE252" s="52"/>
      <c r="AF252" s="52"/>
      <c r="AG252" s="52"/>
      <c r="AH252" s="52"/>
      <c r="AI252" s="52"/>
      <c r="AJ252" s="52"/>
      <c r="AK252" s="52"/>
      <c r="AL252" s="52"/>
      <c r="AM252" s="52"/>
      <c r="AN252" s="52"/>
      <c r="AO252" s="52"/>
      <c r="AP252" s="349"/>
      <c r="AQ252" s="349"/>
      <c r="AR252" s="349"/>
      <c r="AS252" s="349"/>
      <c r="AT252" s="349"/>
    </row>
    <row r="253" spans="1:46" s="399" customFormat="1" ht="12.75" outlineLevel="1" x14ac:dyDescent="0.2">
      <c r="A253" s="669"/>
      <c r="B253" s="76"/>
      <c r="C253" s="77"/>
      <c r="D253" s="78"/>
      <c r="E253" s="64"/>
      <c r="F253" s="51"/>
      <c r="G253" s="51"/>
      <c r="H253" s="51"/>
      <c r="I253" s="51"/>
      <c r="J253" s="51"/>
      <c r="K253" s="51"/>
      <c r="L253" s="51"/>
      <c r="M253" s="51"/>
      <c r="N253" s="51"/>
      <c r="O253" s="51"/>
      <c r="P253" s="51"/>
      <c r="Q253" s="51"/>
      <c r="R253" s="51"/>
      <c r="S253" s="51"/>
      <c r="T253" s="51"/>
      <c r="U253" s="51"/>
      <c r="V253" s="51"/>
      <c r="W253" s="51"/>
      <c r="X253" s="51"/>
      <c r="Y253" s="51"/>
      <c r="Z253" s="51"/>
      <c r="AA253" s="51"/>
      <c r="AB253" s="51"/>
      <c r="AC253" s="51"/>
      <c r="AD253" s="51"/>
      <c r="AE253" s="51"/>
      <c r="AF253" s="51"/>
      <c r="AG253" s="51"/>
      <c r="AH253" s="51"/>
      <c r="AI253" s="51"/>
      <c r="AJ253" s="51"/>
      <c r="AK253" s="51"/>
      <c r="AL253" s="51"/>
      <c r="AM253" s="51"/>
      <c r="AN253" s="51"/>
      <c r="AO253" s="51"/>
      <c r="AP253" s="349"/>
      <c r="AQ253" s="349"/>
      <c r="AR253" s="349"/>
      <c r="AS253" s="349"/>
      <c r="AT253" s="349"/>
    </row>
    <row r="254" spans="1:46" s="399" customFormat="1" ht="12.75" outlineLevel="1" x14ac:dyDescent="0.2">
      <c r="A254" s="669"/>
      <c r="B254" s="76"/>
      <c r="C254" s="77"/>
      <c r="D254" s="78"/>
      <c r="E254" s="64"/>
      <c r="F254" s="51"/>
      <c r="G254" s="51" t="s">
        <v>27</v>
      </c>
      <c r="H254" s="51"/>
      <c r="I254" s="51"/>
      <c r="J254" s="51"/>
      <c r="K254" s="51"/>
      <c r="L254" s="51"/>
      <c r="M254" s="51"/>
      <c r="N254" s="51"/>
      <c r="O254" s="51"/>
      <c r="P254" s="51"/>
      <c r="Q254" s="51"/>
      <c r="R254" s="51"/>
      <c r="S254" s="51"/>
      <c r="T254" s="51"/>
      <c r="U254" s="51"/>
      <c r="V254" s="51"/>
      <c r="W254" s="51"/>
      <c r="X254" s="51"/>
      <c r="Y254" s="51"/>
      <c r="Z254" s="51"/>
      <c r="AA254" s="51"/>
      <c r="AB254" s="51"/>
      <c r="AC254" s="51"/>
      <c r="AD254" s="51"/>
      <c r="AE254" s="51"/>
      <c r="AF254" s="51"/>
      <c r="AG254" s="51"/>
      <c r="AH254" s="51"/>
      <c r="AI254" s="51"/>
      <c r="AJ254" s="51"/>
      <c r="AK254" s="51"/>
      <c r="AL254" s="51"/>
      <c r="AM254" s="51"/>
      <c r="AN254" s="51"/>
      <c r="AO254" s="51"/>
      <c r="AP254" s="349"/>
      <c r="AQ254" s="349"/>
      <c r="AR254" s="349"/>
      <c r="AS254" s="349"/>
      <c r="AT254" s="349"/>
    </row>
    <row r="255" spans="1:46" s="399" customFormat="1" ht="12.75" outlineLevel="1" x14ac:dyDescent="0.2">
      <c r="A255" s="669"/>
      <c r="B255" s="76"/>
      <c r="C255" s="77"/>
      <c r="D255" s="78"/>
      <c r="E255" s="64"/>
      <c r="F255" s="48" t="str">
        <f>F247</f>
        <v>Jaar</v>
      </c>
      <c r="G255" s="3025" t="s">
        <v>18</v>
      </c>
      <c r="H255" s="3025"/>
      <c r="I255" s="3025"/>
      <c r="J255" s="3026"/>
      <c r="K255" s="51"/>
      <c r="L255" s="51"/>
      <c r="M255" s="51"/>
      <c r="N255" s="51"/>
      <c r="O255" s="51"/>
      <c r="P255" s="51"/>
      <c r="Q255" s="51"/>
      <c r="R255" s="414"/>
      <c r="S255" s="414"/>
      <c r="T255" s="414"/>
      <c r="U255" s="414"/>
      <c r="V255" s="414"/>
      <c r="W255" s="51"/>
      <c r="X255" s="51"/>
      <c r="Y255" s="51"/>
      <c r="Z255" s="51"/>
      <c r="AA255" s="51"/>
      <c r="AB255" s="51"/>
      <c r="AC255" s="51"/>
      <c r="AD255" s="51"/>
      <c r="AE255" s="51"/>
      <c r="AF255" s="51"/>
      <c r="AG255" s="51"/>
      <c r="AH255" s="51"/>
      <c r="AI255" s="51"/>
      <c r="AJ255" s="51"/>
      <c r="AK255" s="51"/>
      <c r="AL255" s="51"/>
      <c r="AM255" s="51"/>
      <c r="AN255" s="51"/>
      <c r="AO255" s="51"/>
      <c r="AP255" s="349"/>
      <c r="AQ255" s="349"/>
      <c r="AR255" s="349"/>
      <c r="AS255" s="349"/>
      <c r="AT255" s="349"/>
    </row>
    <row r="256" spans="1:46" s="399" customFormat="1" ht="12.75" outlineLevel="1" x14ac:dyDescent="0.2">
      <c r="A256" s="669"/>
      <c r="B256" s="76"/>
      <c r="C256" s="77"/>
      <c r="D256" s="78"/>
      <c r="E256" s="64"/>
      <c r="F256" s="30" t="s">
        <v>13</v>
      </c>
      <c r="G256" s="28" t="s">
        <v>14</v>
      </c>
      <c r="H256" s="28" t="s">
        <v>15</v>
      </c>
      <c r="I256" s="28" t="s">
        <v>16</v>
      </c>
      <c r="J256" s="39" t="s">
        <v>17</v>
      </c>
      <c r="K256" s="51"/>
      <c r="L256" s="51"/>
      <c r="M256" s="51"/>
      <c r="N256" s="51"/>
      <c r="O256" s="51"/>
      <c r="P256" s="51"/>
      <c r="Q256" s="51"/>
      <c r="R256" s="414"/>
      <c r="S256" s="414"/>
      <c r="T256" s="414"/>
      <c r="U256" s="414"/>
      <c r="V256" s="414"/>
      <c r="W256" s="51"/>
      <c r="X256" s="51"/>
      <c r="Y256" s="51"/>
      <c r="Z256" s="51"/>
      <c r="AA256" s="51"/>
      <c r="AB256" s="51"/>
      <c r="AC256" s="51"/>
      <c r="AD256" s="51"/>
      <c r="AE256" s="51"/>
      <c r="AF256" s="51"/>
      <c r="AG256" s="51"/>
      <c r="AH256" s="51"/>
      <c r="AI256" s="51"/>
      <c r="AJ256" s="51"/>
      <c r="AK256" s="51"/>
      <c r="AL256" s="51"/>
      <c r="AM256" s="51"/>
      <c r="AN256" s="51"/>
      <c r="AO256" s="51"/>
      <c r="AP256" s="349"/>
      <c r="AQ256" s="349"/>
      <c r="AR256" s="349"/>
      <c r="AS256" s="349"/>
      <c r="AT256" s="349"/>
    </row>
    <row r="257" spans="1:46" s="399" customFormat="1" ht="12.75" outlineLevel="1" x14ac:dyDescent="0.2">
      <c r="A257" s="669"/>
      <c r="B257" s="76"/>
      <c r="C257" s="77"/>
      <c r="D257" s="78"/>
      <c r="E257" s="64"/>
      <c r="F257" s="29">
        <v>1</v>
      </c>
      <c r="G257" s="40"/>
      <c r="H257" s="103"/>
      <c r="I257" s="42"/>
      <c r="J257" s="104">
        <v>-1E-3</v>
      </c>
      <c r="K257" s="51"/>
      <c r="L257" s="51"/>
      <c r="M257" s="51"/>
      <c r="N257" s="51"/>
      <c r="O257" s="51"/>
      <c r="P257" s="51"/>
      <c r="Q257" s="51"/>
      <c r="R257" s="414"/>
      <c r="S257" s="414"/>
      <c r="T257" s="414"/>
      <c r="U257" s="414"/>
      <c r="V257" s="414"/>
      <c r="W257" s="51"/>
      <c r="X257" s="51"/>
      <c r="Y257" s="51"/>
      <c r="Z257" s="51"/>
      <c r="AA257" s="51"/>
      <c r="AB257" s="51"/>
      <c r="AC257" s="51"/>
      <c r="AD257" s="51"/>
      <c r="AE257" s="51"/>
      <c r="AF257" s="51"/>
      <c r="AG257" s="51"/>
      <c r="AH257" s="51"/>
      <c r="AI257" s="51"/>
      <c r="AJ257" s="51"/>
      <c r="AK257" s="51"/>
      <c r="AL257" s="51"/>
      <c r="AM257" s="51"/>
      <c r="AN257" s="51"/>
      <c r="AO257" s="51"/>
      <c r="AP257" s="349"/>
      <c r="AQ257" s="349"/>
      <c r="AR257" s="349"/>
      <c r="AS257" s="349"/>
      <c r="AT257" s="349"/>
    </row>
    <row r="258" spans="1:46" s="399" customFormat="1" ht="12.75" outlineLevel="1" x14ac:dyDescent="0.2">
      <c r="A258" s="669"/>
      <c r="B258" s="76"/>
      <c r="C258" s="77"/>
      <c r="D258" s="78"/>
      <c r="E258" s="64"/>
      <c r="F258" s="33">
        <v>2</v>
      </c>
      <c r="G258" s="318"/>
      <c r="H258" s="105"/>
      <c r="I258" s="320"/>
      <c r="J258" s="106">
        <v>1.5E-3</v>
      </c>
      <c r="K258" s="51"/>
      <c r="L258" s="51"/>
      <c r="M258" s="51"/>
      <c r="N258" s="51"/>
      <c r="O258" s="51"/>
      <c r="P258" s="51"/>
      <c r="Q258" s="51"/>
      <c r="R258" s="414"/>
      <c r="S258" s="414"/>
      <c r="T258" s="414"/>
      <c r="U258" s="414"/>
      <c r="V258" s="414"/>
      <c r="W258" s="51"/>
      <c r="X258" s="51"/>
      <c r="Y258" s="51"/>
      <c r="Z258" s="51"/>
      <c r="AA258" s="51"/>
      <c r="AB258" s="51"/>
      <c r="AC258" s="51"/>
      <c r="AD258" s="51"/>
      <c r="AE258" s="51"/>
      <c r="AF258" s="51"/>
      <c r="AG258" s="51"/>
      <c r="AH258" s="51"/>
      <c r="AI258" s="51"/>
      <c r="AJ258" s="51"/>
      <c r="AK258" s="51"/>
      <c r="AL258" s="51"/>
      <c r="AM258" s="51"/>
      <c r="AN258" s="51"/>
      <c r="AO258" s="51"/>
      <c r="AP258" s="349"/>
      <c r="AQ258" s="349"/>
      <c r="AR258" s="349"/>
      <c r="AS258" s="349"/>
      <c r="AT258" s="349"/>
    </row>
    <row r="259" spans="1:46" s="399" customFormat="1" ht="12.75" outlineLevel="1" x14ac:dyDescent="0.2">
      <c r="A259" s="669"/>
      <c r="B259" s="76"/>
      <c r="C259" s="77"/>
      <c r="D259" s="78"/>
      <c r="E259" s="64"/>
      <c r="F259" s="33">
        <v>3</v>
      </c>
      <c r="G259" s="319"/>
      <c r="H259" s="107"/>
      <c r="I259" s="321"/>
      <c r="J259" s="108"/>
      <c r="K259" s="51"/>
      <c r="L259" s="51"/>
      <c r="M259" s="51"/>
      <c r="N259" s="51"/>
      <c r="O259" s="51"/>
      <c r="P259" s="51"/>
      <c r="Q259" s="51"/>
      <c r="R259" s="414"/>
      <c r="S259" s="414"/>
      <c r="T259" s="414"/>
      <c r="U259" s="414"/>
      <c r="V259" s="414"/>
      <c r="W259" s="51"/>
      <c r="X259" s="51"/>
      <c r="Y259" s="51"/>
      <c r="Z259" s="51"/>
      <c r="AA259" s="51"/>
      <c r="AB259" s="51"/>
      <c r="AC259" s="51"/>
      <c r="AD259" s="51"/>
      <c r="AE259" s="51"/>
      <c r="AF259" s="51"/>
      <c r="AG259" s="51"/>
      <c r="AH259" s="51"/>
      <c r="AI259" s="51"/>
      <c r="AJ259" s="51"/>
      <c r="AK259" s="51"/>
      <c r="AL259" s="51"/>
      <c r="AM259" s="51"/>
      <c r="AN259" s="51"/>
      <c r="AO259" s="51"/>
      <c r="AP259" s="349"/>
      <c r="AQ259" s="349"/>
      <c r="AR259" s="349"/>
      <c r="AS259" s="349"/>
      <c r="AT259" s="349"/>
    </row>
    <row r="260" spans="1:46" s="399" customFormat="1" ht="13.5" outlineLevel="1" thickBot="1" x14ac:dyDescent="0.25">
      <c r="A260" s="669"/>
      <c r="B260" s="76"/>
      <c r="C260" s="77"/>
      <c r="D260" s="78"/>
      <c r="E260" s="64"/>
      <c r="F260" s="37">
        <v>4</v>
      </c>
      <c r="G260" s="43"/>
      <c r="H260" s="43"/>
      <c r="I260" s="43"/>
      <c r="J260" s="109"/>
      <c r="K260" s="51"/>
      <c r="L260" s="51"/>
      <c r="M260" s="51"/>
      <c r="N260" s="51"/>
      <c r="O260" s="51"/>
      <c r="P260" s="51"/>
      <c r="Q260" s="51"/>
      <c r="R260" s="414"/>
      <c r="S260" s="414"/>
      <c r="T260" s="414"/>
      <c r="U260" s="414"/>
      <c r="V260" s="414"/>
      <c r="W260" s="51"/>
      <c r="X260" s="51"/>
      <c r="Y260" s="51"/>
      <c r="Z260" s="51"/>
      <c r="AA260" s="51"/>
      <c r="AB260" s="51"/>
      <c r="AC260" s="51"/>
      <c r="AD260" s="51"/>
      <c r="AE260" s="51"/>
      <c r="AF260" s="51"/>
      <c r="AG260" s="51"/>
      <c r="AH260" s="51"/>
      <c r="AI260" s="51"/>
      <c r="AJ260" s="51"/>
      <c r="AK260" s="51"/>
      <c r="AL260" s="51"/>
      <c r="AM260" s="51"/>
      <c r="AN260" s="51"/>
      <c r="AO260" s="51"/>
      <c r="AP260" s="349"/>
      <c r="AQ260" s="349"/>
      <c r="AR260" s="349"/>
      <c r="AS260" s="349"/>
      <c r="AT260" s="349"/>
    </row>
    <row r="261" spans="1:46" s="399" customFormat="1" ht="12.75" outlineLevel="1" x14ac:dyDescent="0.2">
      <c r="A261" s="669"/>
      <c r="B261" s="76"/>
      <c r="C261" s="77"/>
      <c r="D261" s="78"/>
      <c r="E261" s="64"/>
      <c r="F261" s="51"/>
      <c r="G261" s="51"/>
      <c r="H261" s="51"/>
      <c r="I261" s="51"/>
      <c r="J261" s="51"/>
      <c r="K261" s="51"/>
      <c r="L261" s="51"/>
      <c r="M261" s="51"/>
      <c r="N261" s="51"/>
      <c r="O261" s="51"/>
      <c r="P261" s="51"/>
      <c r="Q261" s="51"/>
      <c r="R261" s="414"/>
      <c r="S261" s="414"/>
      <c r="T261" s="414"/>
      <c r="U261" s="414"/>
      <c r="V261" s="414"/>
      <c r="W261" s="51"/>
      <c r="X261" s="51"/>
      <c r="Y261" s="51"/>
      <c r="Z261" s="51"/>
      <c r="AA261" s="51"/>
      <c r="AB261" s="51"/>
      <c r="AC261" s="51"/>
      <c r="AD261" s="51"/>
      <c r="AE261" s="51"/>
      <c r="AF261" s="51"/>
      <c r="AG261" s="51"/>
      <c r="AH261" s="51"/>
      <c r="AI261" s="51"/>
      <c r="AJ261" s="51"/>
      <c r="AK261" s="51"/>
      <c r="AL261" s="51"/>
      <c r="AM261" s="51"/>
      <c r="AN261" s="51"/>
      <c r="AO261" s="51"/>
      <c r="AP261" s="349"/>
      <c r="AQ261" s="349"/>
      <c r="AR261" s="349"/>
      <c r="AS261" s="349"/>
      <c r="AT261" s="349"/>
    </row>
    <row r="262" spans="1:46" s="399" customFormat="1" ht="12.75" outlineLevel="1" x14ac:dyDescent="0.2">
      <c r="A262" s="669"/>
      <c r="B262" s="76"/>
      <c r="C262" s="77"/>
      <c r="D262" s="78"/>
      <c r="E262" s="64"/>
      <c r="F262" s="75" t="str">
        <f>"Feitelijk schijventarief "&amp;G242&amp;" = basis voor bijstelling per 1-1-"&amp;(G242+1)</f>
        <v>Feitelijk schijventarief 2009 = basis voor bijstelling per 1-1-2010</v>
      </c>
      <c r="G262" s="51"/>
      <c r="H262" s="51"/>
      <c r="I262" s="51"/>
      <c r="J262" s="51"/>
      <c r="K262" s="51"/>
      <c r="L262" s="51"/>
      <c r="M262" s="51"/>
      <c r="N262" s="51"/>
      <c r="O262" s="51"/>
      <c r="P262" s="51"/>
      <c r="Q262" s="51"/>
      <c r="R262" s="87"/>
      <c r="S262" s="87"/>
      <c r="T262" s="87"/>
      <c r="U262" s="87"/>
      <c r="V262" s="87"/>
      <c r="W262" s="51"/>
      <c r="X262" s="51"/>
      <c r="Y262" s="51"/>
      <c r="Z262" s="51"/>
      <c r="AA262" s="51"/>
      <c r="AB262" s="51"/>
      <c r="AC262" s="51"/>
      <c r="AD262" s="51"/>
      <c r="AE262" s="51"/>
      <c r="AF262" s="51"/>
      <c r="AG262" s="51"/>
      <c r="AH262" s="51"/>
      <c r="AI262" s="51"/>
      <c r="AJ262" s="51"/>
      <c r="AK262" s="51"/>
      <c r="AL262" s="51"/>
      <c r="AM262" s="51"/>
      <c r="AN262" s="51"/>
      <c r="AO262" s="51"/>
      <c r="AP262" s="349"/>
      <c r="AQ262" s="349"/>
      <c r="AR262" s="349"/>
      <c r="AS262" s="349"/>
      <c r="AT262" s="349"/>
    </row>
    <row r="263" spans="1:46" s="399" customFormat="1" ht="12.75" outlineLevel="1" x14ac:dyDescent="0.2">
      <c r="A263" s="669"/>
      <c r="B263" s="76"/>
      <c r="C263" s="77"/>
      <c r="D263" s="78"/>
      <c r="E263" s="64"/>
      <c r="F263" s="48" t="str">
        <f>F247</f>
        <v>Jaar</v>
      </c>
      <c r="G263" s="3025" t="s">
        <v>18</v>
      </c>
      <c r="H263" s="3025"/>
      <c r="I263" s="3025"/>
      <c r="J263" s="3026"/>
      <c r="K263" s="51"/>
      <c r="L263" s="51"/>
      <c r="M263" s="51"/>
      <c r="N263" s="51"/>
      <c r="O263" s="51"/>
      <c r="P263" s="51"/>
      <c r="Q263" s="51"/>
      <c r="R263" s="51"/>
      <c r="S263" s="51"/>
      <c r="T263" s="51"/>
      <c r="U263" s="51"/>
      <c r="V263" s="51"/>
      <c r="W263" s="51"/>
      <c r="X263" s="51"/>
      <c r="Y263" s="51"/>
      <c r="Z263" s="51"/>
      <c r="AA263" s="51"/>
      <c r="AB263" s="51"/>
      <c r="AC263" s="51"/>
      <c r="AD263" s="51"/>
      <c r="AE263" s="51"/>
      <c r="AF263" s="51"/>
      <c r="AG263" s="51"/>
      <c r="AH263" s="51"/>
      <c r="AI263" s="51"/>
      <c r="AJ263" s="51"/>
      <c r="AK263" s="51"/>
      <c r="AL263" s="51"/>
      <c r="AM263" s="51"/>
      <c r="AN263" s="51"/>
      <c r="AO263" s="51"/>
      <c r="AP263" s="349"/>
      <c r="AQ263" s="349"/>
      <c r="AR263" s="349"/>
      <c r="AS263" s="349"/>
      <c r="AT263" s="349"/>
    </row>
    <row r="264" spans="1:46" s="399" customFormat="1" ht="12.75" outlineLevel="1" x14ac:dyDescent="0.2">
      <c r="A264" s="669" t="s">
        <v>1777</v>
      </c>
      <c r="B264" s="76"/>
      <c r="C264" s="77"/>
      <c r="D264" s="78"/>
      <c r="E264" s="64"/>
      <c r="F264" s="30" t="s">
        <v>13</v>
      </c>
      <c r="G264" s="28" t="s">
        <v>14</v>
      </c>
      <c r="H264" s="28" t="s">
        <v>15</v>
      </c>
      <c r="I264" s="28" t="s">
        <v>16</v>
      </c>
      <c r="J264" s="39" t="s">
        <v>17</v>
      </c>
      <c r="K264" s="51"/>
      <c r="L264" s="51"/>
      <c r="M264" s="51"/>
      <c r="N264" s="51"/>
      <c r="O264" s="51"/>
      <c r="P264" s="51"/>
      <c r="Q264" s="51"/>
      <c r="R264" s="51"/>
      <c r="S264" s="51"/>
      <c r="T264" s="51"/>
      <c r="U264" s="51"/>
      <c r="V264" s="51"/>
      <c r="W264" s="51"/>
      <c r="X264" s="51"/>
      <c r="Y264" s="51"/>
      <c r="Z264" s="51"/>
      <c r="AA264" s="51"/>
      <c r="AB264" s="51"/>
      <c r="AC264" s="51"/>
      <c r="AD264" s="51"/>
      <c r="AE264" s="51"/>
      <c r="AF264" s="51"/>
      <c r="AG264" s="51"/>
      <c r="AH264" s="51"/>
      <c r="AI264" s="51"/>
      <c r="AJ264" s="51"/>
      <c r="AK264" s="51"/>
      <c r="AL264" s="51"/>
      <c r="AM264" s="51"/>
      <c r="AN264" s="51"/>
      <c r="AO264" s="51"/>
      <c r="AP264" s="349"/>
      <c r="AQ264" s="349"/>
      <c r="AR264" s="349"/>
      <c r="AS264" s="349"/>
      <c r="AT264" s="349"/>
    </row>
    <row r="265" spans="1:46" s="399" customFormat="1" ht="12.75" outlineLevel="1" x14ac:dyDescent="0.2">
      <c r="A265" s="669"/>
      <c r="B265" s="76"/>
      <c r="C265" s="77"/>
      <c r="D265" s="78"/>
      <c r="E265" s="64"/>
      <c r="F265" s="29">
        <v>1</v>
      </c>
      <c r="G265" s="40" t="s">
        <v>20</v>
      </c>
      <c r="H265" s="32">
        <f>H249+H257</f>
        <v>17878</v>
      </c>
      <c r="I265" s="42"/>
      <c r="J265" s="97">
        <f>J249+J257</f>
        <v>2.35E-2</v>
      </c>
      <c r="K265" s="51"/>
      <c r="L265" s="51"/>
      <c r="M265" s="51"/>
      <c r="N265" s="51"/>
      <c r="O265" s="51"/>
      <c r="P265" s="51"/>
      <c r="Q265" s="51"/>
      <c r="R265" s="51"/>
      <c r="S265" s="51"/>
      <c r="T265" s="51"/>
      <c r="U265" s="51"/>
      <c r="V265" s="51"/>
      <c r="W265" s="51"/>
      <c r="X265" s="51"/>
      <c r="Y265" s="51"/>
      <c r="Z265" s="51"/>
      <c r="AA265" s="51"/>
      <c r="AB265" s="51"/>
      <c r="AC265" s="51"/>
      <c r="AD265" s="51"/>
      <c r="AE265" s="51"/>
      <c r="AF265" s="51"/>
      <c r="AG265" s="51"/>
      <c r="AH265" s="51"/>
      <c r="AI265" s="51"/>
      <c r="AJ265" s="51"/>
      <c r="AK265" s="51"/>
      <c r="AL265" s="51"/>
      <c r="AM265" s="51"/>
      <c r="AN265" s="51"/>
      <c r="AO265" s="51"/>
      <c r="AP265" s="349"/>
      <c r="AQ265" s="349"/>
      <c r="AR265" s="349"/>
      <c r="AS265" s="349"/>
      <c r="AT265" s="349"/>
    </row>
    <row r="266" spans="1:46" s="399" customFormat="1" ht="12.75" outlineLevel="1" x14ac:dyDescent="0.2">
      <c r="A266" s="669" t="str">
        <f>INDEX(Checks!$J$42:$J$47,MATCH((SEARCH("(",formuletekst(I266))),Checks!$I$42:$I$47,0))</f>
        <v>ABE</v>
      </c>
      <c r="B266" s="76"/>
      <c r="C266" s="77"/>
      <c r="D266" s="78"/>
      <c r="E266" s="64"/>
      <c r="F266" s="33">
        <v>2</v>
      </c>
      <c r="G266" s="33">
        <f>H265</f>
        <v>17878</v>
      </c>
      <c r="H266" s="34">
        <f>H250+H258</f>
        <v>32127</v>
      </c>
      <c r="I266" s="34">
        <f>FLOOR((H265*J265),$S246)</f>
        <v>420</v>
      </c>
      <c r="J266" s="98">
        <f>J250+J258</f>
        <v>0.10850000000000001</v>
      </c>
      <c r="K266" s="51"/>
      <c r="L266" s="51"/>
      <c r="M266" s="51"/>
      <c r="N266" s="51"/>
      <c r="O266" s="51"/>
      <c r="P266" s="51"/>
      <c r="Q266" s="51"/>
      <c r="R266" s="51"/>
      <c r="S266" s="51"/>
      <c r="T266" s="51"/>
      <c r="U266" s="51"/>
      <c r="V266" s="51"/>
      <c r="W266" s="51"/>
      <c r="X266" s="51"/>
      <c r="Y266" s="51"/>
      <c r="Z266" s="51"/>
      <c r="AA266" s="51"/>
      <c r="AB266" s="51"/>
      <c r="AC266" s="51"/>
      <c r="AD266" s="51"/>
      <c r="AE266" s="51"/>
      <c r="AF266" s="51"/>
      <c r="AG266" s="51"/>
      <c r="AH266" s="51"/>
      <c r="AI266" s="51"/>
      <c r="AJ266" s="51"/>
      <c r="AK266" s="51"/>
      <c r="AL266" s="51"/>
      <c r="AM266" s="51"/>
      <c r="AN266" s="51"/>
      <c r="AO266" s="51"/>
      <c r="AP266" s="349"/>
      <c r="AQ266" s="349"/>
      <c r="AR266" s="349"/>
      <c r="AS266" s="349"/>
      <c r="AT266" s="349"/>
    </row>
    <row r="267" spans="1:46" s="399" customFormat="1" ht="12.75" outlineLevel="1" x14ac:dyDescent="0.2">
      <c r="A267" s="669" t="str">
        <f>INDEX(Checks!$J$42:$J$47,MATCH((SEARCH("(",formuletekst(I267))),Checks!$I$42:$I$47,0))</f>
        <v>ABE</v>
      </c>
      <c r="B267" s="76"/>
      <c r="C267" s="77"/>
      <c r="D267" s="78"/>
      <c r="E267" s="64"/>
      <c r="F267" s="33">
        <v>3</v>
      </c>
      <c r="G267" s="35">
        <f>H266</f>
        <v>32127</v>
      </c>
      <c r="H267" s="36">
        <f>H251+H259</f>
        <v>54776</v>
      </c>
      <c r="I267" s="36">
        <f>FLOOR(((H266-G266)*J266+I266),$S246)</f>
        <v>1966</v>
      </c>
      <c r="J267" s="99">
        <f>J251+J259</f>
        <v>0.42</v>
      </c>
      <c r="K267" s="51"/>
      <c r="L267" s="51"/>
      <c r="M267" s="51"/>
      <c r="N267" s="51"/>
      <c r="O267" s="51"/>
      <c r="P267" s="51"/>
      <c r="Q267" s="51"/>
      <c r="R267" s="51"/>
      <c r="S267" s="51"/>
      <c r="T267" s="51"/>
      <c r="U267" s="51"/>
      <c r="V267" s="51"/>
      <c r="W267" s="51"/>
      <c r="X267" s="51"/>
      <c r="Y267" s="51"/>
      <c r="Z267" s="51"/>
      <c r="AA267" s="51"/>
      <c r="AB267" s="51"/>
      <c r="AC267" s="51"/>
      <c r="AD267" s="51"/>
      <c r="AE267" s="51"/>
      <c r="AF267" s="51"/>
      <c r="AG267" s="51"/>
      <c r="AH267" s="51"/>
      <c r="AI267" s="51"/>
      <c r="AJ267" s="51"/>
      <c r="AK267" s="51"/>
      <c r="AL267" s="51"/>
      <c r="AM267" s="51"/>
      <c r="AN267" s="51"/>
      <c r="AO267" s="51"/>
      <c r="AP267" s="349"/>
      <c r="AQ267" s="349"/>
      <c r="AR267" s="349"/>
      <c r="AS267" s="349"/>
      <c r="AT267" s="349"/>
    </row>
    <row r="268" spans="1:46" s="399" customFormat="1" ht="13.5" outlineLevel="1" thickBot="1" x14ac:dyDescent="0.25">
      <c r="A268" s="669" t="str">
        <f>INDEX(Checks!$J$42:$J$47,MATCH((SEARCH("(",formuletekst(I268))),Checks!$I$42:$I$47,0))</f>
        <v>ABE</v>
      </c>
      <c r="B268" s="76"/>
      <c r="C268" s="77"/>
      <c r="D268" s="78"/>
      <c r="E268" s="64"/>
      <c r="F268" s="37">
        <v>4</v>
      </c>
      <c r="G268" s="38">
        <f>H267</f>
        <v>54776</v>
      </c>
      <c r="H268" s="43"/>
      <c r="I268" s="38">
        <f>FLOOR(((H267-G267)*J267+I267),$S246)</f>
        <v>11478</v>
      </c>
      <c r="J268" s="100">
        <f>J252+J260</f>
        <v>0.52</v>
      </c>
      <c r="K268" s="51"/>
      <c r="L268" s="51"/>
      <c r="M268" s="51"/>
      <c r="N268" s="51"/>
      <c r="O268" s="51"/>
      <c r="P268" s="51"/>
      <c r="Q268" s="51"/>
      <c r="R268" s="51"/>
      <c r="S268" s="51"/>
      <c r="T268" s="51"/>
      <c r="U268" s="51"/>
      <c r="V268" s="51"/>
      <c r="W268" s="51"/>
      <c r="X268" s="51"/>
      <c r="Y268" s="51"/>
      <c r="Z268" s="51"/>
      <c r="AA268" s="51"/>
      <c r="AB268" s="51"/>
      <c r="AC268" s="51"/>
      <c r="AD268" s="51"/>
      <c r="AE268" s="51"/>
      <c r="AF268" s="51"/>
      <c r="AG268" s="51"/>
      <c r="AH268" s="51"/>
      <c r="AI268" s="51"/>
      <c r="AJ268" s="51"/>
      <c r="AK268" s="51"/>
      <c r="AL268" s="51"/>
      <c r="AM268" s="51"/>
      <c r="AN268" s="51"/>
      <c r="AO268" s="51"/>
      <c r="AP268" s="349"/>
      <c r="AQ268" s="349"/>
      <c r="AR268" s="349"/>
      <c r="AS268" s="349"/>
      <c r="AT268" s="349"/>
    </row>
    <row r="269" spans="1:46" s="399" customFormat="1" ht="12.75" x14ac:dyDescent="0.2">
      <c r="A269" s="669"/>
      <c r="B269" s="76"/>
      <c r="C269" s="77"/>
      <c r="D269" s="78"/>
      <c r="E269" s="64"/>
      <c r="F269" s="51"/>
      <c r="G269" s="51"/>
      <c r="H269" s="51"/>
      <c r="I269" s="51"/>
      <c r="J269" s="51"/>
      <c r="K269" s="51"/>
      <c r="L269" s="51"/>
      <c r="M269" s="51"/>
      <c r="N269" s="51"/>
      <c r="O269" s="51"/>
      <c r="P269" s="51"/>
      <c r="Q269" s="51"/>
      <c r="R269" s="51"/>
      <c r="S269" s="51"/>
      <c r="T269" s="51"/>
      <c r="U269" s="51"/>
      <c r="V269" s="51"/>
      <c r="W269" s="51"/>
      <c r="X269" s="51"/>
      <c r="Y269" s="51"/>
      <c r="Z269" s="51"/>
      <c r="AA269" s="51"/>
      <c r="AB269" s="51"/>
      <c r="AC269" s="51"/>
      <c r="AD269" s="51"/>
      <c r="AE269" s="51"/>
      <c r="AF269" s="51"/>
      <c r="AG269" s="51"/>
      <c r="AH269" s="51"/>
      <c r="AI269" s="51"/>
      <c r="AJ269" s="51"/>
      <c r="AK269" s="51"/>
      <c r="AL269" s="51"/>
      <c r="AM269" s="51"/>
      <c r="AN269" s="51"/>
      <c r="AO269" s="51"/>
      <c r="AP269" s="349"/>
      <c r="AQ269" s="349"/>
      <c r="AR269" s="349"/>
      <c r="AS269" s="349"/>
      <c r="AT269" s="349"/>
    </row>
    <row r="270" spans="1:46" s="131" customFormat="1" ht="12.75" collapsed="1" x14ac:dyDescent="0.25">
      <c r="A270" s="1402" t="s">
        <v>1583</v>
      </c>
      <c r="B270" s="126"/>
      <c r="C270" s="127"/>
      <c r="D270" s="128"/>
      <c r="E270" s="129" t="s">
        <v>2</v>
      </c>
      <c r="G270" s="121">
        <v>2010</v>
      </c>
      <c r="H270" s="131">
        <f>ROW(G293)-ROW()</f>
        <v>23</v>
      </c>
      <c r="R270" s="132"/>
      <c r="S270" s="132"/>
      <c r="T270" s="132"/>
      <c r="U270" s="132"/>
      <c r="V270" s="132"/>
    </row>
    <row r="271" spans="1:46" s="399" customFormat="1" ht="12.75" outlineLevel="1" x14ac:dyDescent="0.2">
      <c r="A271" s="669"/>
      <c r="B271" s="61"/>
      <c r="C271" s="62"/>
      <c r="D271" s="63"/>
      <c r="E271" s="74"/>
      <c r="F271" s="51"/>
      <c r="G271" s="51"/>
      <c r="H271" s="51"/>
      <c r="I271" s="51"/>
      <c r="J271" s="51"/>
      <c r="K271" s="51"/>
      <c r="L271" s="51"/>
      <c r="M271" s="51"/>
      <c r="N271" s="51"/>
      <c r="O271" s="51"/>
      <c r="P271" s="51"/>
      <c r="Q271" s="51"/>
      <c r="R271" s="52"/>
      <c r="S271" s="52"/>
      <c r="T271" s="52"/>
      <c r="U271" s="52"/>
      <c r="V271" s="52"/>
      <c r="W271" s="51"/>
      <c r="X271" s="51"/>
      <c r="Y271" s="51"/>
      <c r="Z271" s="51"/>
      <c r="AA271" s="51"/>
      <c r="AB271" s="51"/>
      <c r="AC271" s="51"/>
      <c r="AD271" s="51"/>
      <c r="AE271" s="51"/>
      <c r="AF271" s="51"/>
      <c r="AG271" s="51"/>
      <c r="AH271" s="51"/>
      <c r="AI271" s="51"/>
      <c r="AJ271" s="51"/>
      <c r="AK271" s="51"/>
      <c r="AL271" s="51"/>
      <c r="AM271" s="51"/>
      <c r="AN271" s="51"/>
      <c r="AO271" s="51"/>
      <c r="AP271" s="349"/>
      <c r="AQ271" s="349"/>
      <c r="AR271" s="349"/>
      <c r="AS271" s="349"/>
      <c r="AT271" s="349"/>
    </row>
    <row r="272" spans="1:46" s="399" customFormat="1" ht="13.5" outlineLevel="1" thickBot="1" x14ac:dyDescent="0.25">
      <c r="A272" s="669"/>
      <c r="B272" s="61"/>
      <c r="C272" s="62"/>
      <c r="D272" s="63"/>
      <c r="E272" s="74"/>
      <c r="F272" s="51"/>
      <c r="G272" s="85" t="s">
        <v>0</v>
      </c>
      <c r="H272" s="122">
        <f>G270</f>
        <v>2010</v>
      </c>
      <c r="I272" s="119">
        <f>VLOOKUP($H272,'TCF en bruto WML'!$G$13:$L$76,'TCF en bruto WML'!$J$78,FALSE)</f>
        <v>1.0189999999999999</v>
      </c>
      <c r="J272" s="51"/>
      <c r="K272" s="51"/>
      <c r="L272" s="51"/>
      <c r="M272" s="51"/>
      <c r="N272" s="51"/>
      <c r="O272" s="51"/>
      <c r="P272" s="51"/>
      <c r="Q272" s="51"/>
      <c r="R272" s="52"/>
      <c r="S272" s="372" t="s">
        <v>243</v>
      </c>
      <c r="T272" s="349"/>
      <c r="U272" s="52"/>
      <c r="V272" s="75" t="s">
        <v>29</v>
      </c>
      <c r="W272" s="52"/>
      <c r="X272" s="52"/>
      <c r="Y272" s="52"/>
      <c r="Z272" s="52"/>
      <c r="AA272" s="51"/>
      <c r="AB272" s="51"/>
      <c r="AC272" s="51"/>
      <c r="AD272" s="51"/>
      <c r="AE272" s="51"/>
      <c r="AF272" s="51"/>
      <c r="AG272" s="51"/>
      <c r="AH272" s="51"/>
      <c r="AI272" s="51"/>
      <c r="AJ272" s="51"/>
      <c r="AK272" s="51"/>
      <c r="AL272" s="51"/>
      <c r="AM272" s="51"/>
      <c r="AN272" s="51"/>
      <c r="AO272" s="51"/>
      <c r="AP272" s="349"/>
      <c r="AQ272" s="349"/>
      <c r="AR272" s="349"/>
      <c r="AS272" s="349"/>
      <c r="AT272" s="349"/>
    </row>
    <row r="273" spans="1:46" s="399" customFormat="1" ht="12.75" outlineLevel="1" x14ac:dyDescent="0.2">
      <c r="A273" s="669"/>
      <c r="B273" s="61"/>
      <c r="C273" s="62"/>
      <c r="D273" s="63"/>
      <c r="E273" s="74"/>
      <c r="F273" s="34"/>
      <c r="G273" s="34"/>
      <c r="H273" s="86"/>
      <c r="I273" s="51"/>
      <c r="J273" s="51"/>
      <c r="K273" s="51"/>
      <c r="L273" s="51"/>
      <c r="M273" s="51"/>
      <c r="N273" s="51"/>
      <c r="O273" s="51"/>
      <c r="P273" s="51"/>
      <c r="Q273" s="51"/>
      <c r="R273" s="52"/>
      <c r="S273" s="349"/>
      <c r="T273" s="349"/>
      <c r="U273" s="52"/>
      <c r="V273" s="3048" t="s">
        <v>35</v>
      </c>
      <c r="W273" s="3049"/>
      <c r="X273" s="3049"/>
      <c r="Y273" s="3049"/>
      <c r="Z273" s="3049"/>
      <c r="AA273" s="3049"/>
      <c r="AB273" s="3049"/>
      <c r="AC273" s="3049"/>
      <c r="AD273" s="3049"/>
      <c r="AE273" s="3050"/>
      <c r="AF273" s="51"/>
      <c r="AG273" s="51"/>
      <c r="AH273" s="51"/>
      <c r="AI273" s="51"/>
      <c r="AJ273" s="51"/>
      <c r="AK273" s="51"/>
      <c r="AL273" s="51"/>
      <c r="AM273" s="51"/>
      <c r="AN273" s="51"/>
      <c r="AO273" s="51"/>
      <c r="AP273" s="349"/>
      <c r="AQ273" s="349"/>
      <c r="AR273" s="349"/>
      <c r="AS273" s="349"/>
      <c r="AT273" s="349"/>
    </row>
    <row r="274" spans="1:46" s="399" customFormat="1" ht="12.75" outlineLevel="1" x14ac:dyDescent="0.2">
      <c r="A274" s="669"/>
      <c r="B274" s="61"/>
      <c r="C274" s="62"/>
      <c r="D274" s="63"/>
      <c r="E274" s="74"/>
      <c r="F274" s="75" t="str">
        <f>$F$38</f>
        <v>schijventarief volgens bijstellingsregeling</v>
      </c>
      <c r="G274" s="51"/>
      <c r="H274" s="51"/>
      <c r="I274" s="51"/>
      <c r="J274" s="51"/>
      <c r="K274" s="51"/>
      <c r="L274" s="51"/>
      <c r="M274" s="51"/>
      <c r="N274" s="51"/>
      <c r="O274" s="51"/>
      <c r="P274" s="51"/>
      <c r="Q274" s="51"/>
      <c r="R274" s="52"/>
      <c r="S274" s="641">
        <v>1</v>
      </c>
      <c r="T274" s="349" t="s">
        <v>136</v>
      </c>
      <c r="U274" s="52"/>
      <c r="V274" s="3051"/>
      <c r="W274" s="3052"/>
      <c r="X274" s="3052"/>
      <c r="Y274" s="3052"/>
      <c r="Z274" s="3052"/>
      <c r="AA274" s="3052"/>
      <c r="AB274" s="3052"/>
      <c r="AC274" s="3052"/>
      <c r="AD274" s="3052"/>
      <c r="AE274" s="3053"/>
      <c r="AF274" s="51"/>
      <c r="AG274" s="51"/>
      <c r="AH274" s="51"/>
      <c r="AI274" s="51"/>
      <c r="AJ274" s="51"/>
      <c r="AK274" s="51"/>
      <c r="AL274" s="51"/>
      <c r="AM274" s="51"/>
      <c r="AN274" s="51"/>
      <c r="AO274" s="51"/>
      <c r="AP274" s="349"/>
      <c r="AQ274" s="349"/>
      <c r="AR274" s="349"/>
      <c r="AS274" s="349"/>
      <c r="AT274" s="349"/>
    </row>
    <row r="275" spans="1:46" s="399" customFormat="1" ht="12.75" outlineLevel="1" x14ac:dyDescent="0.2">
      <c r="A275" s="669" t="s">
        <v>1776</v>
      </c>
      <c r="B275" s="53"/>
      <c r="C275" s="57"/>
      <c r="D275" s="58"/>
      <c r="E275" s="58"/>
      <c r="F275" s="48" t="str">
        <f>E270</f>
        <v>Jaar</v>
      </c>
      <c r="G275" s="3025" t="s">
        <v>18</v>
      </c>
      <c r="H275" s="3025"/>
      <c r="I275" s="3025"/>
      <c r="J275" s="3026"/>
      <c r="K275" s="28"/>
      <c r="L275" s="26"/>
      <c r="M275" s="26"/>
      <c r="N275" s="26"/>
      <c r="O275" s="26"/>
      <c r="P275" s="26"/>
      <c r="Q275" s="26"/>
      <c r="R275" s="52"/>
      <c r="S275" s="52"/>
      <c r="T275" s="52"/>
      <c r="U275" s="52"/>
      <c r="V275" s="3051"/>
      <c r="W275" s="3052"/>
      <c r="X275" s="3052"/>
      <c r="Y275" s="3052"/>
      <c r="Z275" s="3052"/>
      <c r="AA275" s="3052"/>
      <c r="AB275" s="3052"/>
      <c r="AC275" s="3052"/>
      <c r="AD275" s="3052"/>
      <c r="AE275" s="3053"/>
      <c r="AF275" s="26"/>
      <c r="AG275" s="26"/>
      <c r="AH275" s="26"/>
      <c r="AI275" s="26"/>
      <c r="AJ275" s="26"/>
      <c r="AK275" s="26"/>
      <c r="AL275" s="26"/>
      <c r="AM275" s="26"/>
      <c r="AN275" s="26"/>
      <c r="AO275" s="26"/>
      <c r="AP275" s="349"/>
      <c r="AQ275" s="349"/>
      <c r="AR275" s="349"/>
      <c r="AS275" s="349"/>
      <c r="AT275" s="349"/>
    </row>
    <row r="276" spans="1:46" s="399" customFormat="1" ht="12.75" outlineLevel="1" x14ac:dyDescent="0.2">
      <c r="A276" s="669"/>
      <c r="B276" s="60"/>
      <c r="C276" s="57"/>
      <c r="D276" s="58"/>
      <c r="E276" s="56"/>
      <c r="F276" s="30" t="s">
        <v>13</v>
      </c>
      <c r="G276" s="28" t="s">
        <v>14</v>
      </c>
      <c r="H276" s="28" t="s">
        <v>15</v>
      </c>
      <c r="I276" s="28" t="s">
        <v>16</v>
      </c>
      <c r="J276" s="39" t="s">
        <v>17</v>
      </c>
      <c r="K276" s="28"/>
      <c r="L276" s="27"/>
      <c r="M276" s="27"/>
      <c r="N276" s="27"/>
      <c r="O276" s="27"/>
      <c r="P276" s="27"/>
      <c r="Q276" s="27"/>
      <c r="R276" s="52"/>
      <c r="S276" s="52"/>
      <c r="T276" s="52"/>
      <c r="U276" s="52"/>
      <c r="V276" s="3054"/>
      <c r="W276" s="3055"/>
      <c r="X276" s="3055"/>
      <c r="Y276" s="3055"/>
      <c r="Z276" s="3055"/>
      <c r="AA276" s="3055"/>
      <c r="AB276" s="3055"/>
      <c r="AC276" s="3055"/>
      <c r="AD276" s="3055"/>
      <c r="AE276" s="3056"/>
      <c r="AF276" s="27"/>
      <c r="AG276" s="27"/>
      <c r="AH276" s="27"/>
      <c r="AI276" s="27"/>
      <c r="AJ276" s="27"/>
      <c r="AK276" s="27"/>
      <c r="AL276" s="27"/>
      <c r="AM276" s="27"/>
      <c r="AN276" s="27"/>
      <c r="AO276" s="27"/>
      <c r="AP276" s="349"/>
      <c r="AQ276" s="349"/>
      <c r="AR276" s="349"/>
      <c r="AS276" s="349"/>
      <c r="AT276" s="349"/>
    </row>
    <row r="277" spans="1:46" s="399" customFormat="1" ht="12.75" outlineLevel="1" x14ac:dyDescent="0.2">
      <c r="A277" s="669" t="str">
        <f>INDEX(Checks!$J$42:$J$47,MATCH((SEARCH("(",formuletekst(H277))),Checks!$I$42:$I$47,0))</f>
        <v>ABO</v>
      </c>
      <c r="B277" s="60"/>
      <c r="C277" s="57"/>
      <c r="D277" s="58"/>
      <c r="E277" s="56"/>
      <c r="F277" s="29">
        <v>1</v>
      </c>
      <c r="G277" s="40" t="s">
        <v>20</v>
      </c>
      <c r="H277" s="32">
        <f>CEILING((H265*$I272),$S274)</f>
        <v>18218</v>
      </c>
      <c r="I277" s="42"/>
      <c r="J277" s="97">
        <f>J265</f>
        <v>2.35E-2</v>
      </c>
      <c r="K277" s="79"/>
      <c r="L277" s="27"/>
      <c r="M277" s="27"/>
      <c r="N277" s="27"/>
      <c r="O277" s="27"/>
      <c r="P277" s="27"/>
      <c r="Q277" s="27"/>
      <c r="R277" s="52"/>
      <c r="S277" s="52"/>
      <c r="T277" s="52"/>
      <c r="U277" s="52"/>
      <c r="V277" s="52"/>
      <c r="W277" s="27"/>
      <c r="X277" s="27"/>
      <c r="Y277" s="27"/>
      <c r="Z277" s="27"/>
      <c r="AA277" s="27"/>
      <c r="AB277" s="27"/>
      <c r="AC277" s="27"/>
      <c r="AD277" s="27"/>
      <c r="AE277" s="27"/>
      <c r="AF277" s="27"/>
      <c r="AG277" s="27"/>
      <c r="AH277" s="27"/>
      <c r="AI277" s="27"/>
      <c r="AJ277" s="27"/>
      <c r="AK277" s="27"/>
      <c r="AL277" s="27"/>
      <c r="AM277" s="27"/>
      <c r="AN277" s="27"/>
      <c r="AO277" s="27"/>
      <c r="AP277" s="349"/>
      <c r="AQ277" s="349"/>
      <c r="AR277" s="349"/>
      <c r="AS277" s="349"/>
      <c r="AT277" s="349"/>
    </row>
    <row r="278" spans="1:46" s="399" customFormat="1" ht="12.75" outlineLevel="1" x14ac:dyDescent="0.2">
      <c r="A278" s="669" t="str">
        <f>INDEX(Checks!$J$42:$J$47,MATCH((SEARCH("(",formuletekst(H278))),Checks!$I$42:$I$47,0))</f>
        <v>ABO</v>
      </c>
      <c r="B278" s="61"/>
      <c r="C278" s="62"/>
      <c r="D278" s="63"/>
      <c r="E278" s="64"/>
      <c r="F278" s="33">
        <v>2</v>
      </c>
      <c r="G278" s="33">
        <f>H277</f>
        <v>18218</v>
      </c>
      <c r="H278" s="34">
        <f>CEILING((H266*$I272),$S274)</f>
        <v>32738</v>
      </c>
      <c r="I278" s="34">
        <f>FLOOR((H277*J277),$S274)</f>
        <v>428</v>
      </c>
      <c r="J278" s="98">
        <f>J266</f>
        <v>0.10850000000000001</v>
      </c>
      <c r="K278" s="79"/>
      <c r="L278" s="51"/>
      <c r="M278" s="51"/>
      <c r="N278" s="51"/>
      <c r="O278" s="51"/>
      <c r="P278" s="51"/>
      <c r="Q278" s="51"/>
      <c r="R278" s="52"/>
      <c r="S278" s="52"/>
      <c r="T278" s="52"/>
      <c r="U278" s="52"/>
      <c r="V278" s="52"/>
      <c r="W278" s="51"/>
      <c r="X278" s="51"/>
      <c r="Y278" s="51"/>
      <c r="Z278" s="51"/>
      <c r="AA278" s="51"/>
      <c r="AB278" s="51"/>
      <c r="AC278" s="51"/>
      <c r="AD278" s="51"/>
      <c r="AE278" s="51"/>
      <c r="AF278" s="51"/>
      <c r="AG278" s="51"/>
      <c r="AH278" s="51"/>
      <c r="AI278" s="51"/>
      <c r="AJ278" s="51"/>
      <c r="AK278" s="51"/>
      <c r="AL278" s="51"/>
      <c r="AM278" s="51"/>
      <c r="AN278" s="51"/>
      <c r="AO278" s="51"/>
      <c r="AP278" s="349"/>
      <c r="AQ278" s="349"/>
      <c r="AR278" s="349"/>
      <c r="AS278" s="349"/>
      <c r="AT278" s="349"/>
    </row>
    <row r="279" spans="1:46" s="399" customFormat="1" ht="12.75" outlineLevel="1" x14ac:dyDescent="0.2">
      <c r="A279" s="669" t="str">
        <f>INDEX(Checks!$J$42:$J$47,MATCH((SEARCH("(",formuletekst(H279))),Checks!$I$42:$I$47,0))</f>
        <v>ABO</v>
      </c>
      <c r="B279" s="65"/>
      <c r="C279" s="66"/>
      <c r="D279" s="67"/>
      <c r="E279" s="68"/>
      <c r="F279" s="33">
        <v>3</v>
      </c>
      <c r="G279" s="35">
        <f>H278</f>
        <v>32738</v>
      </c>
      <c r="H279" s="36">
        <f>CEILING((H267*$I272),$S274)</f>
        <v>55817</v>
      </c>
      <c r="I279" s="36">
        <f>FLOOR(((H278-G278)*J278+I278),$S274)</f>
        <v>2003</v>
      </c>
      <c r="J279" s="99">
        <f>J267</f>
        <v>0.42</v>
      </c>
      <c r="K279" s="44"/>
      <c r="L279" s="52"/>
      <c r="M279" s="52"/>
      <c r="N279" s="52"/>
      <c r="O279" s="52"/>
      <c r="P279" s="52"/>
      <c r="Q279" s="52"/>
      <c r="R279" s="52"/>
      <c r="S279" s="52"/>
      <c r="T279" s="52"/>
      <c r="U279" s="52"/>
      <c r="V279" s="52"/>
      <c r="W279" s="52"/>
      <c r="X279" s="52"/>
      <c r="Y279" s="52"/>
      <c r="Z279" s="52"/>
      <c r="AA279" s="52"/>
      <c r="AB279" s="52"/>
      <c r="AC279" s="52"/>
      <c r="AD279" s="52"/>
      <c r="AE279" s="52"/>
      <c r="AF279" s="52"/>
      <c r="AG279" s="52"/>
      <c r="AH279" s="52"/>
      <c r="AI279" s="52"/>
      <c r="AJ279" s="52"/>
      <c r="AK279" s="52"/>
      <c r="AL279" s="52"/>
      <c r="AM279" s="52"/>
      <c r="AN279" s="52"/>
      <c r="AO279" s="52"/>
      <c r="AP279" s="349"/>
      <c r="AQ279" s="349"/>
      <c r="AR279" s="349"/>
      <c r="AS279" s="349"/>
      <c r="AT279" s="349"/>
    </row>
    <row r="280" spans="1:46" s="399" customFormat="1" ht="13.5" outlineLevel="1" thickBot="1" x14ac:dyDescent="0.25">
      <c r="A280" s="669"/>
      <c r="B280" s="65"/>
      <c r="C280" s="66"/>
      <c r="D280" s="67"/>
      <c r="E280" s="68"/>
      <c r="F280" s="37">
        <v>4</v>
      </c>
      <c r="G280" s="38">
        <f>H279</f>
        <v>55817</v>
      </c>
      <c r="H280" s="96">
        <v>0</v>
      </c>
      <c r="I280" s="38">
        <f>FLOOR(((H279-G279)*J279+I279),$S274)</f>
        <v>11696</v>
      </c>
      <c r="J280" s="100">
        <f>J268</f>
        <v>0.52</v>
      </c>
      <c r="K280" s="44"/>
      <c r="L280" s="52"/>
      <c r="M280" s="52"/>
      <c r="N280" s="52"/>
      <c r="O280" s="52"/>
      <c r="P280" s="52"/>
      <c r="Q280" s="52"/>
      <c r="R280" s="52"/>
      <c r="S280" s="52"/>
      <c r="T280" s="52"/>
      <c r="U280" s="52"/>
      <c r="V280" s="52"/>
      <c r="W280" s="52"/>
      <c r="X280" s="52"/>
      <c r="Y280" s="52"/>
      <c r="Z280" s="52"/>
      <c r="AA280" s="52"/>
      <c r="AB280" s="52"/>
      <c r="AC280" s="52"/>
      <c r="AD280" s="52"/>
      <c r="AE280" s="52"/>
      <c r="AF280" s="52"/>
      <c r="AG280" s="52"/>
      <c r="AH280" s="52"/>
      <c r="AI280" s="52"/>
      <c r="AJ280" s="52"/>
      <c r="AK280" s="52"/>
      <c r="AL280" s="52"/>
      <c r="AM280" s="52"/>
      <c r="AN280" s="52"/>
      <c r="AO280" s="52"/>
      <c r="AP280" s="349"/>
      <c r="AQ280" s="349"/>
      <c r="AR280" s="349"/>
      <c r="AS280" s="349"/>
      <c r="AT280" s="349"/>
    </row>
    <row r="281" spans="1:46" s="399" customFormat="1" ht="12.75" outlineLevel="1" x14ac:dyDescent="0.2">
      <c r="A281" s="669"/>
      <c r="B281" s="76"/>
      <c r="C281" s="77"/>
      <c r="D281" s="78"/>
      <c r="E281" s="64"/>
      <c r="F281" s="51"/>
      <c r="G281" s="51"/>
      <c r="H281" s="51"/>
      <c r="I281" s="51"/>
      <c r="J281" s="51"/>
      <c r="K281" s="51"/>
      <c r="L281" s="51"/>
      <c r="M281" s="51"/>
      <c r="N281" s="51"/>
      <c r="O281" s="51"/>
      <c r="P281" s="51"/>
      <c r="Q281" s="51"/>
      <c r="R281" s="52"/>
      <c r="S281" s="52"/>
      <c r="T281" s="52"/>
      <c r="U281" s="52"/>
      <c r="V281" s="52"/>
      <c r="W281" s="51"/>
      <c r="X281" s="51"/>
      <c r="Y281" s="51"/>
      <c r="Z281" s="51"/>
      <c r="AA281" s="51"/>
      <c r="AB281" s="51"/>
      <c r="AC281" s="51"/>
      <c r="AD281" s="51"/>
      <c r="AE281" s="51"/>
      <c r="AF281" s="51"/>
      <c r="AG281" s="51"/>
      <c r="AH281" s="51"/>
      <c r="AI281" s="51"/>
      <c r="AJ281" s="51"/>
      <c r="AK281" s="51"/>
      <c r="AL281" s="51"/>
      <c r="AM281" s="51"/>
      <c r="AN281" s="51"/>
      <c r="AO281" s="51"/>
      <c r="AP281" s="349"/>
      <c r="AQ281" s="349"/>
      <c r="AR281" s="349"/>
      <c r="AS281" s="349"/>
      <c r="AT281" s="349"/>
    </row>
    <row r="282" spans="1:46" s="399" customFormat="1" ht="12.75" outlineLevel="1" x14ac:dyDescent="0.2">
      <c r="A282" s="669"/>
      <c r="B282" s="76"/>
      <c r="C282" s="77"/>
      <c r="D282" s="78"/>
      <c r="E282" s="64"/>
      <c r="F282" s="51"/>
      <c r="G282" s="51" t="s">
        <v>27</v>
      </c>
      <c r="H282" s="51"/>
      <c r="I282" s="51"/>
      <c r="J282" s="51"/>
      <c r="K282" s="51"/>
      <c r="L282" s="51"/>
      <c r="M282" s="51"/>
      <c r="N282" s="51"/>
      <c r="O282" s="51"/>
      <c r="P282" s="51"/>
      <c r="Q282" s="51"/>
      <c r="R282" s="52"/>
      <c r="S282" s="52"/>
      <c r="T282" s="52"/>
      <c r="U282" s="52"/>
      <c r="V282" s="52"/>
      <c r="W282" s="51"/>
      <c r="X282" s="51"/>
      <c r="Y282" s="51"/>
      <c r="Z282" s="51"/>
      <c r="AA282" s="51"/>
      <c r="AB282" s="51"/>
      <c r="AC282" s="51"/>
      <c r="AD282" s="51"/>
      <c r="AE282" s="51"/>
      <c r="AF282" s="51"/>
      <c r="AG282" s="51"/>
      <c r="AH282" s="51"/>
      <c r="AI282" s="51"/>
      <c r="AJ282" s="51"/>
      <c r="AK282" s="51"/>
      <c r="AL282" s="51"/>
      <c r="AM282" s="51"/>
      <c r="AN282" s="51"/>
      <c r="AO282" s="51"/>
      <c r="AP282" s="349"/>
      <c r="AQ282" s="349"/>
      <c r="AR282" s="349"/>
      <c r="AS282" s="349"/>
      <c r="AT282" s="349"/>
    </row>
    <row r="283" spans="1:46" s="399" customFormat="1" ht="12.75" outlineLevel="1" x14ac:dyDescent="0.2">
      <c r="A283" s="669"/>
      <c r="B283" s="76"/>
      <c r="C283" s="77"/>
      <c r="D283" s="78"/>
      <c r="E283" s="64"/>
      <c r="F283" s="48" t="str">
        <f>F275</f>
        <v>Jaar</v>
      </c>
      <c r="G283" s="3025" t="s">
        <v>18</v>
      </c>
      <c r="H283" s="3025"/>
      <c r="I283" s="3025"/>
      <c r="J283" s="3026"/>
      <c r="K283" s="51"/>
      <c r="L283" s="51"/>
      <c r="M283" s="51"/>
      <c r="N283" s="51"/>
      <c r="O283" s="51"/>
      <c r="P283" s="51"/>
      <c r="Q283" s="51"/>
      <c r="R283" s="52"/>
      <c r="S283" s="52"/>
      <c r="T283" s="52"/>
      <c r="U283" s="52"/>
      <c r="V283" s="52"/>
      <c r="W283" s="51"/>
      <c r="X283" s="51"/>
      <c r="Y283" s="51"/>
      <c r="Z283" s="51"/>
      <c r="AA283" s="51"/>
      <c r="AB283" s="51"/>
      <c r="AC283" s="51"/>
      <c r="AD283" s="51"/>
      <c r="AE283" s="51"/>
      <c r="AF283" s="51"/>
      <c r="AG283" s="51"/>
      <c r="AH283" s="51"/>
      <c r="AI283" s="51"/>
      <c r="AJ283" s="51"/>
      <c r="AK283" s="51"/>
      <c r="AL283" s="51"/>
      <c r="AM283" s="51"/>
      <c r="AN283" s="51"/>
      <c r="AO283" s="51"/>
      <c r="AP283" s="349"/>
      <c r="AQ283" s="349"/>
      <c r="AR283" s="349"/>
      <c r="AS283" s="349"/>
      <c r="AT283" s="349"/>
    </row>
    <row r="284" spans="1:46" s="399" customFormat="1" ht="12.75" outlineLevel="1" x14ac:dyDescent="0.2">
      <c r="A284" s="669"/>
      <c r="B284" s="76"/>
      <c r="C284" s="77"/>
      <c r="D284" s="78"/>
      <c r="E284" s="64"/>
      <c r="F284" s="30" t="s">
        <v>13</v>
      </c>
      <c r="G284" s="28" t="s">
        <v>14</v>
      </c>
      <c r="H284" s="28" t="s">
        <v>15</v>
      </c>
      <c r="I284" s="28" t="s">
        <v>16</v>
      </c>
      <c r="J284" s="39" t="s">
        <v>17</v>
      </c>
      <c r="K284" s="51"/>
      <c r="L284" s="51"/>
      <c r="M284" s="51"/>
      <c r="N284" s="51"/>
      <c r="O284" s="51"/>
      <c r="P284" s="51"/>
      <c r="Q284" s="51"/>
      <c r="R284" s="52"/>
      <c r="S284" s="52"/>
      <c r="T284" s="52"/>
      <c r="U284" s="52"/>
      <c r="V284" s="52"/>
      <c r="W284" s="51"/>
      <c r="X284" s="51"/>
      <c r="Y284" s="51"/>
      <c r="Z284" s="51"/>
      <c r="AA284" s="51"/>
      <c r="AB284" s="51"/>
      <c r="AC284" s="51"/>
      <c r="AD284" s="51"/>
      <c r="AE284" s="51"/>
      <c r="AF284" s="51"/>
      <c r="AG284" s="51"/>
      <c r="AH284" s="51"/>
      <c r="AI284" s="51"/>
      <c r="AJ284" s="51"/>
      <c r="AK284" s="51"/>
      <c r="AL284" s="51"/>
      <c r="AM284" s="51"/>
      <c r="AN284" s="51"/>
      <c r="AO284" s="51"/>
      <c r="AP284" s="349"/>
      <c r="AQ284" s="349"/>
      <c r="AR284" s="349"/>
      <c r="AS284" s="349"/>
      <c r="AT284" s="349"/>
    </row>
    <row r="285" spans="1:46" s="399" customFormat="1" ht="12.75" outlineLevel="1" x14ac:dyDescent="0.2">
      <c r="A285" s="669"/>
      <c r="B285" s="76"/>
      <c r="C285" s="77"/>
      <c r="D285" s="78"/>
      <c r="E285" s="64"/>
      <c r="F285" s="29">
        <v>1</v>
      </c>
      <c r="G285" s="40"/>
      <c r="H285" s="103"/>
      <c r="I285" s="42"/>
      <c r="J285" s="104">
        <v>-5.0000000000000001E-4</v>
      </c>
      <c r="K285" s="51"/>
      <c r="L285" s="51"/>
      <c r="M285" s="51"/>
      <c r="N285" s="51"/>
      <c r="O285" s="51"/>
      <c r="P285" s="51"/>
      <c r="Q285" s="51"/>
      <c r="R285" s="52"/>
      <c r="S285" s="52"/>
      <c r="T285" s="52"/>
      <c r="U285" s="52"/>
      <c r="V285" s="52"/>
      <c r="W285" s="51"/>
      <c r="X285" s="51"/>
      <c r="Y285" s="51"/>
      <c r="Z285" s="51"/>
      <c r="AA285" s="51"/>
      <c r="AB285" s="51"/>
      <c r="AC285" s="51"/>
      <c r="AD285" s="51"/>
      <c r="AE285" s="51"/>
      <c r="AF285" s="51"/>
      <c r="AG285" s="51"/>
      <c r="AH285" s="51"/>
      <c r="AI285" s="51"/>
      <c r="AJ285" s="51"/>
      <c r="AK285" s="51"/>
      <c r="AL285" s="51"/>
      <c r="AM285" s="51"/>
      <c r="AN285" s="51"/>
      <c r="AO285" s="51"/>
      <c r="AP285" s="349"/>
      <c r="AQ285" s="349"/>
      <c r="AR285" s="349"/>
      <c r="AS285" s="349"/>
      <c r="AT285" s="349"/>
    </row>
    <row r="286" spans="1:46" s="399" customFormat="1" ht="12.75" outlineLevel="1" x14ac:dyDescent="0.2">
      <c r="A286" s="669"/>
      <c r="B286" s="76"/>
      <c r="C286" s="77"/>
      <c r="D286" s="78"/>
      <c r="E286" s="64"/>
      <c r="F286" s="33">
        <v>2</v>
      </c>
      <c r="G286" s="318"/>
      <c r="H286" s="105"/>
      <c r="I286" s="320"/>
      <c r="J286" s="106">
        <v>-5.0000000000000001E-4</v>
      </c>
      <c r="K286" s="51"/>
      <c r="L286" s="51"/>
      <c r="M286" s="51"/>
      <c r="N286" s="51"/>
      <c r="O286" s="51"/>
      <c r="P286" s="51"/>
      <c r="Q286" s="51"/>
      <c r="R286" s="52"/>
      <c r="S286" s="52"/>
      <c r="T286" s="52"/>
      <c r="U286" s="52"/>
      <c r="V286" s="52"/>
      <c r="W286" s="51"/>
      <c r="X286" s="51"/>
      <c r="Y286" s="51"/>
      <c r="Z286" s="51"/>
      <c r="AA286" s="51"/>
      <c r="AB286" s="51"/>
      <c r="AC286" s="51"/>
      <c r="AD286" s="51"/>
      <c r="AE286" s="51"/>
      <c r="AF286" s="51"/>
      <c r="AG286" s="51"/>
      <c r="AH286" s="51"/>
      <c r="AI286" s="51"/>
      <c r="AJ286" s="51"/>
      <c r="AK286" s="51"/>
      <c r="AL286" s="51"/>
      <c r="AM286" s="51"/>
      <c r="AN286" s="51"/>
      <c r="AO286" s="51"/>
      <c r="AP286" s="349"/>
      <c r="AQ286" s="349"/>
      <c r="AR286" s="349"/>
      <c r="AS286" s="349"/>
      <c r="AT286" s="349"/>
    </row>
    <row r="287" spans="1:46" s="399" customFormat="1" ht="12.75" outlineLevel="1" x14ac:dyDescent="0.2">
      <c r="A287" s="669"/>
      <c r="B287" s="76"/>
      <c r="C287" s="77"/>
      <c r="D287" s="78"/>
      <c r="E287" s="64"/>
      <c r="F287" s="33">
        <v>3</v>
      </c>
      <c r="G287" s="319"/>
      <c r="H287" s="107">
        <v>-1450</v>
      </c>
      <c r="I287" s="321"/>
      <c r="J287" s="108"/>
      <c r="K287" s="51"/>
      <c r="L287" s="51"/>
      <c r="M287" s="51"/>
      <c r="N287" s="51"/>
      <c r="O287" s="51"/>
      <c r="P287" s="51"/>
      <c r="Q287" s="51"/>
      <c r="R287" s="52"/>
      <c r="S287" s="52"/>
      <c r="T287" s="52"/>
      <c r="U287" s="52"/>
      <c r="V287" s="52"/>
      <c r="W287" s="51"/>
      <c r="X287" s="51"/>
      <c r="Y287" s="51"/>
      <c r="Z287" s="51"/>
      <c r="AA287" s="51"/>
      <c r="AB287" s="51"/>
      <c r="AC287" s="51"/>
      <c r="AD287" s="51"/>
      <c r="AE287" s="51"/>
      <c r="AF287" s="51"/>
      <c r="AG287" s="51"/>
      <c r="AH287" s="51"/>
      <c r="AI287" s="51"/>
      <c r="AJ287" s="51"/>
      <c r="AK287" s="51"/>
      <c r="AL287" s="51"/>
      <c r="AM287" s="51"/>
      <c r="AN287" s="51"/>
      <c r="AO287" s="51"/>
      <c r="AP287" s="349"/>
      <c r="AQ287" s="349"/>
      <c r="AR287" s="349"/>
      <c r="AS287" s="349"/>
      <c r="AT287" s="349"/>
    </row>
    <row r="288" spans="1:46" s="399" customFormat="1" ht="13.5" outlineLevel="1" thickBot="1" x14ac:dyDescent="0.25">
      <c r="A288" s="669"/>
      <c r="B288" s="76"/>
      <c r="C288" s="77"/>
      <c r="D288" s="78"/>
      <c r="E288" s="64"/>
      <c r="F288" s="37">
        <v>4</v>
      </c>
      <c r="G288" s="43"/>
      <c r="H288" s="43"/>
      <c r="I288" s="43"/>
      <c r="J288" s="109"/>
      <c r="K288" s="51"/>
      <c r="L288" s="51"/>
      <c r="M288" s="51"/>
      <c r="N288" s="51"/>
      <c r="O288" s="51"/>
      <c r="P288" s="51"/>
      <c r="Q288" s="51"/>
      <c r="R288" s="52"/>
      <c r="S288" s="52"/>
      <c r="T288" s="52"/>
      <c r="U288" s="52"/>
      <c r="V288" s="52"/>
      <c r="W288" s="51"/>
      <c r="X288" s="51"/>
      <c r="Y288" s="51"/>
      <c r="Z288" s="51"/>
      <c r="AA288" s="51"/>
      <c r="AB288" s="51"/>
      <c r="AC288" s="51"/>
      <c r="AD288" s="51"/>
      <c r="AE288" s="51"/>
      <c r="AF288" s="51"/>
      <c r="AG288" s="51"/>
      <c r="AH288" s="51"/>
      <c r="AI288" s="51"/>
      <c r="AJ288" s="51"/>
      <c r="AK288" s="51"/>
      <c r="AL288" s="51"/>
      <c r="AM288" s="51"/>
      <c r="AN288" s="51"/>
      <c r="AO288" s="51"/>
      <c r="AP288" s="349"/>
      <c r="AQ288" s="349"/>
      <c r="AR288" s="349"/>
      <c r="AS288" s="349"/>
      <c r="AT288" s="349"/>
    </row>
    <row r="289" spans="1:46" s="399" customFormat="1" ht="12.75" outlineLevel="1" x14ac:dyDescent="0.2">
      <c r="A289" s="669"/>
      <c r="B289" s="76"/>
      <c r="C289" s="77"/>
      <c r="D289" s="78"/>
      <c r="E289" s="64"/>
      <c r="F289" s="51"/>
      <c r="G289" s="51"/>
      <c r="H289" s="51"/>
      <c r="I289" s="51"/>
      <c r="J289" s="51"/>
      <c r="K289" s="51"/>
      <c r="L289" s="51"/>
      <c r="M289" s="51"/>
      <c r="N289" s="51"/>
      <c r="O289" s="51"/>
      <c r="P289" s="51"/>
      <c r="Q289" s="51"/>
      <c r="R289" s="52"/>
      <c r="S289" s="52"/>
      <c r="T289" s="52"/>
      <c r="U289" s="52"/>
      <c r="V289" s="52"/>
      <c r="W289" s="51"/>
      <c r="X289" s="51"/>
      <c r="Y289" s="51"/>
      <c r="Z289" s="51"/>
      <c r="AA289" s="51"/>
      <c r="AB289" s="51"/>
      <c r="AC289" s="51"/>
      <c r="AD289" s="51"/>
      <c r="AE289" s="51"/>
      <c r="AF289" s="51"/>
      <c r="AG289" s="51"/>
      <c r="AH289" s="51"/>
      <c r="AI289" s="51"/>
      <c r="AJ289" s="51"/>
      <c r="AK289" s="51"/>
      <c r="AL289" s="51"/>
      <c r="AM289" s="51"/>
      <c r="AN289" s="51"/>
      <c r="AO289" s="51"/>
      <c r="AP289" s="349"/>
      <c r="AQ289" s="349"/>
      <c r="AR289" s="349"/>
      <c r="AS289" s="349"/>
      <c r="AT289" s="349"/>
    </row>
    <row r="290" spans="1:46" s="399" customFormat="1" ht="12.75" outlineLevel="1" x14ac:dyDescent="0.2">
      <c r="A290" s="669"/>
      <c r="B290" s="76"/>
      <c r="C290" s="77"/>
      <c r="D290" s="78"/>
      <c r="E290" s="64"/>
      <c r="F290" s="75" t="str">
        <f>"Feitelijk schijventarief "&amp;G270&amp;" = basis voor bijstelling per 1-1-"&amp;(G270+1)</f>
        <v>Feitelijk schijventarief 2010 = basis voor bijstelling per 1-1-2011</v>
      </c>
      <c r="G290" s="51"/>
      <c r="H290" s="51"/>
      <c r="I290" s="51"/>
      <c r="J290" s="51"/>
      <c r="K290" s="51"/>
      <c r="L290" s="51"/>
      <c r="M290" s="51"/>
      <c r="N290" s="51"/>
      <c r="O290" s="51"/>
      <c r="P290" s="51"/>
      <c r="Q290" s="51"/>
      <c r="R290" s="52"/>
      <c r="S290" s="52"/>
      <c r="T290" s="52"/>
      <c r="U290" s="52"/>
      <c r="V290" s="52"/>
      <c r="W290" s="51"/>
      <c r="X290" s="51"/>
      <c r="Y290" s="51"/>
      <c r="Z290" s="51"/>
      <c r="AA290" s="51"/>
      <c r="AB290" s="51"/>
      <c r="AC290" s="51"/>
      <c r="AD290" s="51"/>
      <c r="AE290" s="51"/>
      <c r="AF290" s="51"/>
      <c r="AG290" s="51"/>
      <c r="AH290" s="51"/>
      <c r="AI290" s="51"/>
      <c r="AJ290" s="51"/>
      <c r="AK290" s="51"/>
      <c r="AL290" s="51"/>
      <c r="AM290" s="51"/>
      <c r="AN290" s="51"/>
      <c r="AO290" s="51"/>
      <c r="AP290" s="349"/>
      <c r="AQ290" s="349"/>
      <c r="AR290" s="349"/>
      <c r="AS290" s="349"/>
      <c r="AT290" s="349"/>
    </row>
    <row r="291" spans="1:46" s="399" customFormat="1" ht="12.75" outlineLevel="1" x14ac:dyDescent="0.2">
      <c r="A291" s="669"/>
      <c r="B291" s="76"/>
      <c r="C291" s="77"/>
      <c r="D291" s="78"/>
      <c r="E291" s="64"/>
      <c r="F291" s="48" t="str">
        <f>F275</f>
        <v>Jaar</v>
      </c>
      <c r="G291" s="3025" t="s">
        <v>18</v>
      </c>
      <c r="H291" s="3025"/>
      <c r="I291" s="3025"/>
      <c r="J291" s="3026"/>
      <c r="K291" s="51"/>
      <c r="L291" s="51"/>
      <c r="M291" s="51"/>
      <c r="N291" s="51"/>
      <c r="O291" s="51"/>
      <c r="P291" s="51"/>
      <c r="Q291" s="51"/>
      <c r="R291" s="51"/>
      <c r="S291" s="51"/>
      <c r="T291" s="51"/>
      <c r="U291" s="51"/>
      <c r="V291" s="51"/>
      <c r="W291" s="51"/>
      <c r="X291" s="51"/>
      <c r="Y291" s="51"/>
      <c r="Z291" s="51"/>
      <c r="AA291" s="51"/>
      <c r="AB291" s="51"/>
      <c r="AC291" s="51"/>
      <c r="AD291" s="51"/>
      <c r="AE291" s="51"/>
      <c r="AF291" s="51"/>
      <c r="AG291" s="51"/>
      <c r="AH291" s="51"/>
      <c r="AI291" s="51"/>
      <c r="AJ291" s="51"/>
      <c r="AK291" s="51"/>
      <c r="AL291" s="51"/>
      <c r="AM291" s="51"/>
      <c r="AN291" s="51"/>
      <c r="AO291" s="51"/>
      <c r="AP291" s="349"/>
      <c r="AQ291" s="349"/>
      <c r="AR291" s="349"/>
      <c r="AS291" s="349"/>
      <c r="AT291" s="349"/>
    </row>
    <row r="292" spans="1:46" s="399" customFormat="1" ht="12.75" outlineLevel="1" x14ac:dyDescent="0.2">
      <c r="A292" s="669" t="s">
        <v>1777</v>
      </c>
      <c r="B292" s="76"/>
      <c r="C292" s="77"/>
      <c r="D292" s="78"/>
      <c r="E292" s="64"/>
      <c r="F292" s="30" t="s">
        <v>13</v>
      </c>
      <c r="G292" s="28" t="s">
        <v>14</v>
      </c>
      <c r="H292" s="28" t="s">
        <v>15</v>
      </c>
      <c r="I292" s="28" t="s">
        <v>16</v>
      </c>
      <c r="J292" s="39" t="s">
        <v>17</v>
      </c>
      <c r="K292" s="51"/>
      <c r="L292" s="51"/>
      <c r="M292" s="51"/>
      <c r="N292" s="51"/>
      <c r="O292" s="51"/>
      <c r="P292" s="51"/>
      <c r="Q292" s="51"/>
      <c r="R292" s="51"/>
      <c r="S292" s="51"/>
      <c r="T292" s="51"/>
      <c r="U292" s="51"/>
      <c r="V292" s="51"/>
      <c r="W292" s="51"/>
      <c r="X292" s="51"/>
      <c r="Y292" s="51"/>
      <c r="Z292" s="51"/>
      <c r="AA292" s="51"/>
      <c r="AB292" s="51"/>
      <c r="AC292" s="51"/>
      <c r="AD292" s="51"/>
      <c r="AE292" s="51"/>
      <c r="AF292" s="51"/>
      <c r="AG292" s="51"/>
      <c r="AH292" s="51"/>
      <c r="AI292" s="51"/>
      <c r="AJ292" s="51"/>
      <c r="AK292" s="51"/>
      <c r="AL292" s="51"/>
      <c r="AM292" s="51"/>
      <c r="AN292" s="51"/>
      <c r="AO292" s="51"/>
      <c r="AP292" s="349"/>
      <c r="AQ292" s="349"/>
      <c r="AR292" s="349"/>
      <c r="AS292" s="349"/>
      <c r="AT292" s="349"/>
    </row>
    <row r="293" spans="1:46" s="399" customFormat="1" ht="12.75" outlineLevel="1" x14ac:dyDescent="0.2">
      <c r="A293" s="669"/>
      <c r="B293" s="76"/>
      <c r="C293" s="77"/>
      <c r="D293" s="78"/>
      <c r="E293" s="64"/>
      <c r="F293" s="29">
        <v>1</v>
      </c>
      <c r="G293" s="40" t="s">
        <v>20</v>
      </c>
      <c r="H293" s="32">
        <f>H277+H285</f>
        <v>18218</v>
      </c>
      <c r="I293" s="42"/>
      <c r="J293" s="97">
        <f>J277+J285</f>
        <v>2.3E-2</v>
      </c>
      <c r="K293" s="51"/>
      <c r="L293" s="51"/>
      <c r="M293" s="51"/>
      <c r="N293" s="51"/>
      <c r="O293" s="51"/>
      <c r="P293" s="51"/>
      <c r="Q293" s="51"/>
      <c r="R293" s="51"/>
      <c r="S293" s="51"/>
      <c r="T293" s="51"/>
      <c r="U293" s="51"/>
      <c r="V293" s="51"/>
      <c r="W293" s="51"/>
      <c r="X293" s="51"/>
      <c r="Y293" s="51"/>
      <c r="Z293" s="51"/>
      <c r="AA293" s="51"/>
      <c r="AB293" s="51"/>
      <c r="AC293" s="51"/>
      <c r="AD293" s="51"/>
      <c r="AE293" s="51"/>
      <c r="AF293" s="51"/>
      <c r="AG293" s="51"/>
      <c r="AH293" s="51"/>
      <c r="AI293" s="51"/>
      <c r="AJ293" s="51"/>
      <c r="AK293" s="51"/>
      <c r="AL293" s="51"/>
      <c r="AM293" s="51"/>
      <c r="AN293" s="51"/>
      <c r="AO293" s="51"/>
      <c r="AP293" s="349"/>
      <c r="AQ293" s="349"/>
      <c r="AR293" s="349"/>
      <c r="AS293" s="349"/>
      <c r="AT293" s="349"/>
    </row>
    <row r="294" spans="1:46" s="399" customFormat="1" ht="12.75" outlineLevel="1" x14ac:dyDescent="0.2">
      <c r="A294" s="669" t="str">
        <f>INDEX(Checks!$J$42:$J$47,MATCH((SEARCH("(",formuletekst(I294))),Checks!$I$42:$I$47,0))</f>
        <v>ABE</v>
      </c>
      <c r="B294" s="76"/>
      <c r="C294" s="77"/>
      <c r="D294" s="78"/>
      <c r="E294" s="64"/>
      <c r="F294" s="33">
        <v>2</v>
      </c>
      <c r="G294" s="33">
        <f>H293</f>
        <v>18218</v>
      </c>
      <c r="H294" s="34">
        <f>H278+H286</f>
        <v>32738</v>
      </c>
      <c r="I294" s="34">
        <f>FLOOR((H293*J293),$S274)</f>
        <v>419</v>
      </c>
      <c r="J294" s="98">
        <f>J278+J286</f>
        <v>0.10800000000000001</v>
      </c>
      <c r="K294" s="51"/>
      <c r="L294" s="51"/>
      <c r="M294" s="51"/>
      <c r="N294" s="51"/>
      <c r="O294" s="51"/>
      <c r="P294" s="51"/>
      <c r="Q294" s="51"/>
      <c r="R294" s="51"/>
      <c r="S294" s="51"/>
      <c r="T294" s="51"/>
      <c r="U294" s="51"/>
      <c r="V294" s="51"/>
      <c r="W294" s="51"/>
      <c r="X294" s="51"/>
      <c r="Y294" s="51"/>
      <c r="Z294" s="51"/>
      <c r="AA294" s="51"/>
      <c r="AB294" s="51"/>
      <c r="AC294" s="51"/>
      <c r="AD294" s="51"/>
      <c r="AE294" s="51"/>
      <c r="AF294" s="51"/>
      <c r="AG294" s="51"/>
      <c r="AH294" s="51"/>
      <c r="AI294" s="51"/>
      <c r="AJ294" s="51"/>
      <c r="AK294" s="51"/>
      <c r="AL294" s="51"/>
      <c r="AM294" s="51"/>
      <c r="AN294" s="51"/>
      <c r="AO294" s="51"/>
      <c r="AP294" s="349"/>
      <c r="AQ294" s="349"/>
      <c r="AR294" s="349"/>
      <c r="AS294" s="349"/>
      <c r="AT294" s="349"/>
    </row>
    <row r="295" spans="1:46" s="399" customFormat="1" ht="12.75" outlineLevel="1" x14ac:dyDescent="0.2">
      <c r="A295" s="669" t="str">
        <f>INDEX(Checks!$J$42:$J$47,MATCH((SEARCH("(",formuletekst(I295))),Checks!$I$42:$I$47,0))</f>
        <v>ABE</v>
      </c>
      <c r="B295" s="76"/>
      <c r="C295" s="77"/>
      <c r="D295" s="78"/>
      <c r="E295" s="64"/>
      <c r="F295" s="33">
        <v>3</v>
      </c>
      <c r="G295" s="35">
        <f>H294</f>
        <v>32738</v>
      </c>
      <c r="H295" s="36">
        <f>H279+H287</f>
        <v>54367</v>
      </c>
      <c r="I295" s="36">
        <f>FLOOR(((H294-G294)*J294+I294),$S274)</f>
        <v>1987</v>
      </c>
      <c r="J295" s="99">
        <f>J279+J287</f>
        <v>0.42</v>
      </c>
      <c r="K295" s="51"/>
      <c r="L295" s="51"/>
      <c r="M295" s="51"/>
      <c r="N295" s="51"/>
      <c r="O295" s="51"/>
      <c r="P295" s="51"/>
      <c r="Q295" s="51"/>
      <c r="R295" s="51"/>
      <c r="S295" s="51"/>
      <c r="T295" s="51"/>
      <c r="U295" s="51"/>
      <c r="V295" s="51"/>
      <c r="W295" s="51"/>
      <c r="X295" s="51"/>
      <c r="Y295" s="51"/>
      <c r="Z295" s="51"/>
      <c r="AA295" s="51"/>
      <c r="AB295" s="51"/>
      <c r="AC295" s="51"/>
      <c r="AD295" s="51"/>
      <c r="AE295" s="51"/>
      <c r="AF295" s="51"/>
      <c r="AG295" s="51"/>
      <c r="AH295" s="51"/>
      <c r="AI295" s="51"/>
      <c r="AJ295" s="51"/>
      <c r="AK295" s="51"/>
      <c r="AL295" s="51"/>
      <c r="AM295" s="51"/>
      <c r="AN295" s="51"/>
      <c r="AO295" s="51"/>
      <c r="AP295" s="349"/>
      <c r="AQ295" s="349"/>
      <c r="AR295" s="349"/>
      <c r="AS295" s="349"/>
      <c r="AT295" s="349"/>
    </row>
    <row r="296" spans="1:46" s="399" customFormat="1" ht="13.5" outlineLevel="1" thickBot="1" x14ac:dyDescent="0.25">
      <c r="A296" s="669" t="str">
        <f>INDEX(Checks!$J$42:$J$47,MATCH((SEARCH("(",formuletekst(I296))),Checks!$I$42:$I$47,0))</f>
        <v>ABE</v>
      </c>
      <c r="B296" s="76"/>
      <c r="C296" s="77"/>
      <c r="D296" s="78"/>
      <c r="E296" s="64"/>
      <c r="F296" s="37">
        <v>4</v>
      </c>
      <c r="G296" s="38">
        <f>H295</f>
        <v>54367</v>
      </c>
      <c r="H296" s="43"/>
      <c r="I296" s="38">
        <f>FLOOR(((H295-G295)*J295+I295),$S274)</f>
        <v>11071</v>
      </c>
      <c r="J296" s="100">
        <f>J280+J288</f>
        <v>0.52</v>
      </c>
      <c r="K296" s="51"/>
      <c r="L296" s="51"/>
      <c r="M296" s="51"/>
      <c r="N296" s="51"/>
      <c r="O296" s="51"/>
      <c r="P296" s="51"/>
      <c r="Q296" s="51"/>
      <c r="R296" s="51"/>
      <c r="S296" s="51"/>
      <c r="T296" s="51"/>
      <c r="U296" s="51"/>
      <c r="V296" s="51"/>
      <c r="W296" s="51"/>
      <c r="X296" s="51"/>
      <c r="Y296" s="51"/>
      <c r="Z296" s="51"/>
      <c r="AA296" s="51"/>
      <c r="AB296" s="51"/>
      <c r="AC296" s="51"/>
      <c r="AD296" s="51"/>
      <c r="AE296" s="51"/>
      <c r="AF296" s="51"/>
      <c r="AG296" s="51"/>
      <c r="AH296" s="51"/>
      <c r="AI296" s="51"/>
      <c r="AJ296" s="51"/>
      <c r="AK296" s="51"/>
      <c r="AL296" s="51"/>
      <c r="AM296" s="51"/>
      <c r="AN296" s="51"/>
      <c r="AO296" s="51"/>
      <c r="AP296" s="349"/>
      <c r="AQ296" s="349"/>
      <c r="AR296" s="349"/>
      <c r="AS296" s="349"/>
      <c r="AT296" s="349"/>
    </row>
    <row r="297" spans="1:46" s="399" customFormat="1" ht="12.75" x14ac:dyDescent="0.2">
      <c r="A297" s="669"/>
      <c r="B297" s="76"/>
      <c r="C297" s="77"/>
      <c r="D297" s="78"/>
      <c r="E297" s="64"/>
      <c r="F297" s="51"/>
      <c r="G297" s="51"/>
      <c r="H297" s="51"/>
      <c r="I297" s="51"/>
      <c r="J297" s="51"/>
      <c r="K297" s="51"/>
      <c r="L297" s="51"/>
      <c r="M297" s="51"/>
      <c r="N297" s="51"/>
      <c r="O297" s="51"/>
      <c r="P297" s="51"/>
      <c r="Q297" s="51"/>
      <c r="R297" s="51"/>
      <c r="S297" s="51"/>
      <c r="T297" s="51"/>
      <c r="U297" s="51"/>
      <c r="V297" s="51"/>
      <c r="W297" s="51"/>
      <c r="X297" s="51"/>
      <c r="Y297" s="51"/>
      <c r="Z297" s="51"/>
      <c r="AA297" s="51"/>
      <c r="AB297" s="51"/>
      <c r="AC297" s="51"/>
      <c r="AD297" s="51"/>
      <c r="AE297" s="51"/>
      <c r="AF297" s="51"/>
      <c r="AG297" s="51"/>
      <c r="AH297" s="51"/>
      <c r="AI297" s="51"/>
      <c r="AJ297" s="51"/>
      <c r="AK297" s="51"/>
      <c r="AL297" s="51"/>
      <c r="AM297" s="51"/>
      <c r="AN297" s="51"/>
      <c r="AO297" s="51"/>
      <c r="AP297" s="349"/>
      <c r="AQ297" s="349"/>
      <c r="AR297" s="349"/>
      <c r="AS297" s="349"/>
      <c r="AT297" s="349"/>
    </row>
    <row r="298" spans="1:46" s="131" customFormat="1" ht="12.75" collapsed="1" x14ac:dyDescent="0.25">
      <c r="A298" s="1402" t="s">
        <v>1583</v>
      </c>
      <c r="B298" s="126"/>
      <c r="C298" s="127"/>
      <c r="D298" s="128"/>
      <c r="E298" s="129" t="s">
        <v>2</v>
      </c>
      <c r="G298" s="121">
        <v>2011</v>
      </c>
      <c r="H298" s="131">
        <f>ROW(G322)-ROW()</f>
        <v>24</v>
      </c>
      <c r="R298" s="132"/>
      <c r="S298" s="132"/>
      <c r="T298" s="132"/>
      <c r="U298" s="132"/>
      <c r="V298" s="132"/>
    </row>
    <row r="299" spans="1:46" s="399" customFormat="1" ht="12.75" outlineLevel="1" x14ac:dyDescent="0.2">
      <c r="A299" s="669"/>
      <c r="B299" s="61"/>
      <c r="C299" s="62"/>
      <c r="D299" s="63"/>
      <c r="E299" s="74"/>
      <c r="F299" s="51"/>
      <c r="G299" s="51"/>
      <c r="H299" s="51"/>
      <c r="I299" s="51"/>
      <c r="J299" s="51"/>
      <c r="K299" s="51"/>
      <c r="L299" s="51"/>
      <c r="M299" s="51"/>
      <c r="N299" s="51"/>
      <c r="O299" s="51"/>
      <c r="P299" s="51"/>
      <c r="Q299" s="51"/>
      <c r="R299" s="52"/>
      <c r="S299" s="52"/>
      <c r="T299" s="52"/>
      <c r="U299" s="52"/>
      <c r="V299" s="52"/>
      <c r="W299" s="51"/>
      <c r="X299" s="51"/>
      <c r="Y299" s="51"/>
      <c r="Z299" s="51"/>
      <c r="AA299" s="51"/>
      <c r="AB299" s="51"/>
      <c r="AC299" s="51"/>
      <c r="AD299" s="51"/>
      <c r="AE299" s="51"/>
      <c r="AF299" s="51"/>
      <c r="AG299" s="51"/>
      <c r="AH299" s="51"/>
      <c r="AI299" s="51"/>
      <c r="AJ299" s="51"/>
      <c r="AK299" s="51"/>
      <c r="AL299" s="51"/>
      <c r="AM299" s="51"/>
      <c r="AN299" s="51"/>
      <c r="AO299" s="51"/>
      <c r="AP299" s="349"/>
      <c r="AQ299" s="349"/>
      <c r="AR299" s="349"/>
      <c r="AS299" s="349"/>
      <c r="AT299" s="349"/>
    </row>
    <row r="300" spans="1:46" s="399" customFormat="1" ht="12.75" outlineLevel="1" x14ac:dyDescent="0.2">
      <c r="A300" s="669"/>
      <c r="B300" s="61"/>
      <c r="C300" s="62"/>
      <c r="D300" s="63"/>
      <c r="E300" s="74"/>
      <c r="F300" s="51"/>
      <c r="G300" s="112" t="s">
        <v>0</v>
      </c>
      <c r="H300" s="123">
        <f>G298</f>
        <v>2011</v>
      </c>
      <c r="I300" s="120">
        <f>VLOOKUP($H300,'TCF en bruto WML'!$G$13:$L$76,'TCF en bruto WML'!$J$78,FALSE)</f>
        <v>1.006</v>
      </c>
      <c r="J300" s="51"/>
      <c r="K300" s="51"/>
      <c r="L300" s="51"/>
      <c r="M300" s="51"/>
      <c r="N300" s="51"/>
      <c r="O300" s="51"/>
      <c r="P300" s="51"/>
      <c r="Q300" s="51"/>
      <c r="R300" s="52"/>
      <c r="S300" s="372" t="s">
        <v>243</v>
      </c>
      <c r="T300" s="349"/>
      <c r="U300" s="52"/>
      <c r="V300" s="75" t="s">
        <v>29</v>
      </c>
      <c r="W300" s="52"/>
      <c r="X300" s="52"/>
      <c r="Y300" s="52"/>
      <c r="Z300" s="52"/>
      <c r="AA300" s="51"/>
      <c r="AB300" s="51"/>
      <c r="AC300" s="51"/>
      <c r="AD300" s="51"/>
      <c r="AE300" s="51"/>
      <c r="AF300" s="51"/>
      <c r="AG300" s="51"/>
      <c r="AH300" s="51"/>
      <c r="AI300" s="51"/>
      <c r="AJ300" s="51"/>
      <c r="AK300" s="51"/>
      <c r="AL300" s="51"/>
      <c r="AM300" s="51"/>
      <c r="AN300" s="51"/>
      <c r="AO300" s="51"/>
      <c r="AP300" s="349"/>
      <c r="AQ300" s="349"/>
      <c r="AR300" s="349"/>
      <c r="AS300" s="349"/>
      <c r="AT300" s="349"/>
    </row>
    <row r="301" spans="1:46" s="399" customFormat="1" ht="13.5" outlineLevel="1" thickBot="1" x14ac:dyDescent="0.25">
      <c r="A301" s="669"/>
      <c r="B301" s="61"/>
      <c r="C301" s="62"/>
      <c r="D301" s="63"/>
      <c r="E301" s="74"/>
      <c r="F301" s="51"/>
      <c r="G301" s="113" t="s">
        <v>37</v>
      </c>
      <c r="H301" s="125">
        <f>VLOOKUP(H300,'TCF en bruto WML'!$G$13:$L$76,'TCF en bruto WML'!$K$78,FALSE)</f>
        <v>0.75</v>
      </c>
      <c r="I301" s="114">
        <f>1+(H301*(I300-1))</f>
        <v>1.0044999999999999</v>
      </c>
      <c r="J301" s="51"/>
      <c r="K301" s="51"/>
      <c r="L301" s="51"/>
      <c r="M301" s="51"/>
      <c r="N301" s="51"/>
      <c r="O301" s="51"/>
      <c r="P301" s="51"/>
      <c r="Q301" s="51"/>
      <c r="R301" s="52"/>
      <c r="S301" s="349"/>
      <c r="T301" s="349"/>
      <c r="U301" s="52"/>
      <c r="V301" s="3048" t="s">
        <v>36</v>
      </c>
      <c r="W301" s="3049"/>
      <c r="X301" s="3049"/>
      <c r="Y301" s="3049"/>
      <c r="Z301" s="3049"/>
      <c r="AA301" s="3049"/>
      <c r="AB301" s="3049"/>
      <c r="AC301" s="3049"/>
      <c r="AD301" s="3049"/>
      <c r="AE301" s="3050"/>
      <c r="AF301" s="51"/>
      <c r="AG301" s="51"/>
      <c r="AH301" s="51"/>
      <c r="AI301" s="51"/>
      <c r="AJ301" s="51"/>
      <c r="AK301" s="51"/>
      <c r="AL301" s="51"/>
      <c r="AM301" s="51"/>
      <c r="AN301" s="51"/>
      <c r="AO301" s="51"/>
      <c r="AP301" s="349"/>
      <c r="AQ301" s="349"/>
      <c r="AR301" s="349"/>
      <c r="AS301" s="349"/>
      <c r="AT301" s="349"/>
    </row>
    <row r="302" spans="1:46" s="399" customFormat="1" ht="12.75" outlineLevel="1" x14ac:dyDescent="0.2">
      <c r="A302" s="669"/>
      <c r="B302" s="61"/>
      <c r="C302" s="62"/>
      <c r="D302" s="63"/>
      <c r="E302" s="74"/>
      <c r="F302" s="34"/>
      <c r="G302" s="34"/>
      <c r="H302" s="86"/>
      <c r="I302" s="51"/>
      <c r="J302" s="51"/>
      <c r="K302" s="51"/>
      <c r="L302" s="51"/>
      <c r="M302" s="51"/>
      <c r="N302" s="51"/>
      <c r="O302" s="51"/>
      <c r="P302" s="51"/>
      <c r="Q302" s="51"/>
      <c r="R302" s="51"/>
      <c r="S302" s="641">
        <v>1</v>
      </c>
      <c r="T302" s="349" t="s">
        <v>136</v>
      </c>
      <c r="U302" s="51"/>
      <c r="V302" s="3051"/>
      <c r="W302" s="3052"/>
      <c r="X302" s="3052"/>
      <c r="Y302" s="3052"/>
      <c r="Z302" s="3052"/>
      <c r="AA302" s="3052"/>
      <c r="AB302" s="3052"/>
      <c r="AC302" s="3052"/>
      <c r="AD302" s="3052"/>
      <c r="AE302" s="3053"/>
      <c r="AF302" s="51"/>
      <c r="AG302" s="51"/>
      <c r="AH302" s="51"/>
      <c r="AI302" s="51"/>
      <c r="AJ302" s="51"/>
      <c r="AK302" s="51"/>
      <c r="AL302" s="51"/>
      <c r="AM302" s="51"/>
      <c r="AN302" s="51"/>
      <c r="AO302" s="51"/>
      <c r="AP302" s="349"/>
      <c r="AQ302" s="349"/>
      <c r="AR302" s="349"/>
      <c r="AS302" s="349"/>
      <c r="AT302" s="349"/>
    </row>
    <row r="303" spans="1:46" s="399" customFormat="1" ht="12.75" outlineLevel="1" x14ac:dyDescent="0.2">
      <c r="A303" s="669"/>
      <c r="B303" s="61"/>
      <c r="C303" s="62"/>
      <c r="D303" s="63"/>
      <c r="E303" s="74"/>
      <c r="F303" s="75" t="str">
        <f>$F$38</f>
        <v>schijventarief volgens bijstellingsregeling</v>
      </c>
      <c r="G303" s="51"/>
      <c r="H303" s="51"/>
      <c r="I303" s="51"/>
      <c r="J303" s="51"/>
      <c r="K303" s="51"/>
      <c r="L303" s="75" t="str">
        <f>$F$38&amp;" - vóór 1946"</f>
        <v>schijventarief volgens bijstellingsregeling - vóór 1946</v>
      </c>
      <c r="M303" s="51"/>
      <c r="N303" s="51"/>
      <c r="O303" s="51"/>
      <c r="P303" s="51"/>
      <c r="Q303" s="51"/>
      <c r="R303" s="51"/>
      <c r="S303" s="51"/>
      <c r="T303" s="51"/>
      <c r="U303" s="51"/>
      <c r="V303" s="3051"/>
      <c r="W303" s="3052"/>
      <c r="X303" s="3052"/>
      <c r="Y303" s="3052"/>
      <c r="Z303" s="3052"/>
      <c r="AA303" s="3052"/>
      <c r="AB303" s="3052"/>
      <c r="AC303" s="3052"/>
      <c r="AD303" s="3052"/>
      <c r="AE303" s="3053"/>
      <c r="AF303" s="51"/>
      <c r="AG303" s="51"/>
      <c r="AH303" s="51"/>
      <c r="AI303" s="51"/>
      <c r="AJ303" s="51"/>
      <c r="AK303" s="51"/>
      <c r="AL303" s="51"/>
      <c r="AM303" s="51"/>
      <c r="AN303" s="51"/>
      <c r="AO303" s="51"/>
      <c r="AP303" s="349"/>
      <c r="AQ303" s="349"/>
      <c r="AR303" s="349"/>
      <c r="AS303" s="349"/>
      <c r="AT303" s="349"/>
    </row>
    <row r="304" spans="1:46" s="399" customFormat="1" ht="12.75" outlineLevel="1" x14ac:dyDescent="0.2">
      <c r="A304" s="669" t="s">
        <v>1776</v>
      </c>
      <c r="B304" s="53"/>
      <c r="C304" s="57"/>
      <c r="D304" s="58"/>
      <c r="E304" s="58"/>
      <c r="F304" s="48" t="str">
        <f>E298</f>
        <v>Jaar</v>
      </c>
      <c r="G304" s="3025" t="s">
        <v>18</v>
      </c>
      <c r="H304" s="3025"/>
      <c r="I304" s="3025"/>
      <c r="J304" s="3026"/>
      <c r="K304" s="28"/>
      <c r="L304" s="48" t="str">
        <f>F304</f>
        <v>Jaar</v>
      </c>
      <c r="M304" s="3025" t="s">
        <v>18</v>
      </c>
      <c r="N304" s="3025"/>
      <c r="O304" s="3025"/>
      <c r="P304" s="3026"/>
      <c r="Q304" s="26"/>
      <c r="R304" s="26"/>
      <c r="S304" s="26"/>
      <c r="T304" s="26"/>
      <c r="U304" s="26"/>
      <c r="V304" s="3054"/>
      <c r="W304" s="3055"/>
      <c r="X304" s="3055"/>
      <c r="Y304" s="3055"/>
      <c r="Z304" s="3055"/>
      <c r="AA304" s="3055"/>
      <c r="AB304" s="3055"/>
      <c r="AC304" s="3055"/>
      <c r="AD304" s="3055"/>
      <c r="AE304" s="3056"/>
      <c r="AF304" s="26"/>
      <c r="AG304" s="26"/>
      <c r="AH304" s="26"/>
      <c r="AI304" s="26"/>
      <c r="AJ304" s="26"/>
      <c r="AK304" s="26"/>
      <c r="AL304" s="26"/>
      <c r="AM304" s="26"/>
      <c r="AN304" s="26"/>
      <c r="AO304" s="26"/>
      <c r="AP304" s="349"/>
      <c r="AQ304" s="349"/>
      <c r="AR304" s="349"/>
      <c r="AS304" s="349"/>
      <c r="AT304" s="349"/>
    </row>
    <row r="305" spans="1:46" s="399" customFormat="1" ht="12.75" outlineLevel="1" x14ac:dyDescent="0.2">
      <c r="A305" s="669"/>
      <c r="B305" s="60"/>
      <c r="C305" s="57"/>
      <c r="D305" s="58"/>
      <c r="E305" s="56"/>
      <c r="F305" s="30" t="s">
        <v>13</v>
      </c>
      <c r="G305" s="28" t="s">
        <v>14</v>
      </c>
      <c r="H305" s="28" t="s">
        <v>15</v>
      </c>
      <c r="I305" s="28" t="s">
        <v>16</v>
      </c>
      <c r="J305" s="39" t="s">
        <v>17</v>
      </c>
      <c r="K305" s="28"/>
      <c r="L305" s="30" t="s">
        <v>13</v>
      </c>
      <c r="M305" s="28" t="s">
        <v>14</v>
      </c>
      <c r="N305" s="28" t="s">
        <v>15</v>
      </c>
      <c r="O305" s="28" t="s">
        <v>16</v>
      </c>
      <c r="P305" s="39" t="s">
        <v>17</v>
      </c>
      <c r="Q305" s="27"/>
      <c r="R305" s="27"/>
      <c r="S305" s="27"/>
      <c r="T305" s="27"/>
      <c r="U305" s="27"/>
      <c r="V305" s="27"/>
      <c r="W305" s="27"/>
      <c r="X305" s="27"/>
      <c r="Y305" s="27"/>
      <c r="Z305" s="27"/>
      <c r="AA305" s="27"/>
      <c r="AB305" s="27"/>
      <c r="AC305" s="27"/>
      <c r="AD305" s="27"/>
      <c r="AE305" s="27"/>
      <c r="AF305" s="27"/>
      <c r="AG305" s="27"/>
      <c r="AH305" s="27"/>
      <c r="AI305" s="27"/>
      <c r="AJ305" s="27"/>
      <c r="AK305" s="27"/>
      <c r="AL305" s="27"/>
      <c r="AM305" s="27"/>
      <c r="AN305" s="27"/>
      <c r="AO305" s="27"/>
      <c r="AP305" s="349"/>
      <c r="AQ305" s="349"/>
      <c r="AR305" s="349"/>
      <c r="AS305" s="349"/>
      <c r="AT305" s="349"/>
    </row>
    <row r="306" spans="1:46" s="399" customFormat="1" ht="12.75" outlineLevel="1" x14ac:dyDescent="0.2">
      <c r="A306" s="669" t="str">
        <f>INDEX(Checks!$J$42:$J$47,MATCH((SEARCH("(",formuletekst(H306))),Checks!$I$42:$I$47,0))</f>
        <v>ABO</v>
      </c>
      <c r="B306" s="60"/>
      <c r="C306" s="57"/>
      <c r="D306" s="58"/>
      <c r="E306" s="56"/>
      <c r="F306" s="29">
        <v>1</v>
      </c>
      <c r="G306" s="40"/>
      <c r="H306" s="32">
        <f>CEILING((H293*I300),$S302)</f>
        <v>18328</v>
      </c>
      <c r="I306" s="42"/>
      <c r="J306" s="97">
        <f>J293</f>
        <v>2.3E-2</v>
      </c>
      <c r="K306" s="79"/>
      <c r="L306" s="29">
        <v>1</v>
      </c>
      <c r="M306" s="40"/>
      <c r="N306" s="32">
        <f>CEILING((H293*I300),$S302)</f>
        <v>18328</v>
      </c>
      <c r="O306" s="42"/>
      <c r="P306" s="97">
        <f>J306</f>
        <v>2.3E-2</v>
      </c>
      <c r="Q306" s="27"/>
      <c r="R306" s="27"/>
      <c r="S306" s="27"/>
      <c r="T306" s="27"/>
      <c r="U306" s="27"/>
      <c r="V306" s="27"/>
      <c r="W306" s="27"/>
      <c r="X306" s="27"/>
      <c r="Y306" s="27"/>
      <c r="Z306" s="27"/>
      <c r="AA306" s="27"/>
      <c r="AB306" s="27"/>
      <c r="AC306" s="27"/>
      <c r="AD306" s="27"/>
      <c r="AE306" s="27"/>
      <c r="AF306" s="27"/>
      <c r="AG306" s="27"/>
      <c r="AH306" s="27"/>
      <c r="AI306" s="27"/>
      <c r="AJ306" s="27"/>
      <c r="AK306" s="27"/>
      <c r="AL306" s="27"/>
      <c r="AM306" s="27"/>
      <c r="AN306" s="27"/>
      <c r="AO306" s="27"/>
      <c r="AP306" s="349"/>
      <c r="AQ306" s="349"/>
      <c r="AR306" s="349"/>
      <c r="AS306" s="349"/>
      <c r="AT306" s="349"/>
    </row>
    <row r="307" spans="1:46" s="399" customFormat="1" ht="12.75" outlineLevel="1" x14ac:dyDescent="0.2">
      <c r="A307" s="669" t="str">
        <f>INDEX(Checks!$J$42:$J$47,MATCH((SEARCH("(",formuletekst(H307))),Checks!$I$42:$I$47,0))</f>
        <v>ABO</v>
      </c>
      <c r="B307" s="61"/>
      <c r="C307" s="62"/>
      <c r="D307" s="63"/>
      <c r="E307" s="64"/>
      <c r="F307" s="33">
        <v>2</v>
      </c>
      <c r="G307" s="33">
        <f>H306</f>
        <v>18328</v>
      </c>
      <c r="H307" s="34">
        <f>CEILING((H294*I301),$S302)</f>
        <v>32886</v>
      </c>
      <c r="I307" s="34">
        <f>FLOOR((H306*J306),$S302)</f>
        <v>421</v>
      </c>
      <c r="J307" s="98">
        <f>J294</f>
        <v>0.10800000000000001</v>
      </c>
      <c r="K307" s="79"/>
      <c r="L307" s="33">
        <v>2</v>
      </c>
      <c r="M307" s="33">
        <f>N306</f>
        <v>18328</v>
      </c>
      <c r="N307" s="34">
        <f>CEILING((H294*I300),$S302)</f>
        <v>32935</v>
      </c>
      <c r="O307" s="34">
        <f>FLOOR((N306*P306),$S302)</f>
        <v>421</v>
      </c>
      <c r="P307" s="98">
        <f>J307</f>
        <v>0.10800000000000001</v>
      </c>
      <c r="Q307" s="51"/>
      <c r="R307" s="51"/>
      <c r="S307" s="51"/>
      <c r="T307" s="51"/>
      <c r="U307" s="51"/>
      <c r="V307" s="51"/>
      <c r="W307" s="51"/>
      <c r="X307" s="51"/>
      <c r="Y307" s="51"/>
      <c r="Z307" s="51"/>
      <c r="AA307" s="51"/>
      <c r="AB307" s="51"/>
      <c r="AC307" s="51"/>
      <c r="AD307" s="51"/>
      <c r="AE307" s="51"/>
      <c r="AF307" s="51"/>
      <c r="AG307" s="51"/>
      <c r="AH307" s="51"/>
      <c r="AI307" s="51"/>
      <c r="AJ307" s="51"/>
      <c r="AK307" s="51"/>
      <c r="AL307" s="51"/>
      <c r="AM307" s="51"/>
      <c r="AN307" s="51"/>
      <c r="AO307" s="51"/>
      <c r="AP307" s="349"/>
      <c r="AQ307" s="349"/>
      <c r="AR307" s="349"/>
      <c r="AS307" s="349"/>
      <c r="AT307" s="349"/>
    </row>
    <row r="308" spans="1:46" s="399" customFormat="1" ht="12.75" outlineLevel="1" x14ac:dyDescent="0.2">
      <c r="A308" s="669" t="str">
        <f>INDEX(Checks!$J$42:$J$47,MATCH((SEARCH("(",formuletekst(H308))),Checks!$I$42:$I$47,0))</f>
        <v>ABO</v>
      </c>
      <c r="B308" s="65"/>
      <c r="C308" s="66"/>
      <c r="D308" s="67"/>
      <c r="E308" s="68"/>
      <c r="F308" s="33">
        <v>3</v>
      </c>
      <c r="G308" s="35">
        <f>H307</f>
        <v>32886</v>
      </c>
      <c r="H308" s="36">
        <f>CEILING((H295*I300),$S302)</f>
        <v>54694</v>
      </c>
      <c r="I308" s="36">
        <f>FLOOR(((H307-G307)*J307+I307),$S302)</f>
        <v>1993</v>
      </c>
      <c r="J308" s="99">
        <f>J295</f>
        <v>0.42</v>
      </c>
      <c r="K308" s="44"/>
      <c r="L308" s="33">
        <v>3</v>
      </c>
      <c r="M308" s="35">
        <f>N307</f>
        <v>32935</v>
      </c>
      <c r="N308" s="36">
        <f>CEILING((H295*I300),$S302)</f>
        <v>54694</v>
      </c>
      <c r="O308" s="36">
        <f>FLOOR(((N307-M307)*P307+O307),$S302)</f>
        <v>1998</v>
      </c>
      <c r="P308" s="99">
        <f>J308</f>
        <v>0.42</v>
      </c>
      <c r="Q308" s="52"/>
      <c r="R308" s="52"/>
      <c r="S308" s="52"/>
      <c r="T308" s="52"/>
      <c r="U308" s="52"/>
      <c r="V308" s="52"/>
      <c r="W308" s="52"/>
      <c r="X308" s="52"/>
      <c r="Y308" s="52"/>
      <c r="Z308" s="52"/>
      <c r="AA308" s="52"/>
      <c r="AB308" s="52"/>
      <c r="AC308" s="52"/>
      <c r="AD308" s="52"/>
      <c r="AE308" s="52"/>
      <c r="AF308" s="52"/>
      <c r="AG308" s="52"/>
      <c r="AH308" s="52"/>
      <c r="AI308" s="52"/>
      <c r="AJ308" s="52"/>
      <c r="AK308" s="52"/>
      <c r="AL308" s="52"/>
      <c r="AM308" s="52"/>
      <c r="AN308" s="52"/>
      <c r="AO308" s="52"/>
      <c r="AP308" s="349"/>
      <c r="AQ308" s="349"/>
      <c r="AR308" s="349"/>
      <c r="AS308" s="349"/>
      <c r="AT308" s="349"/>
    </row>
    <row r="309" spans="1:46" s="399" customFormat="1" ht="13.5" outlineLevel="1" thickBot="1" x14ac:dyDescent="0.25">
      <c r="A309" s="669"/>
      <c r="B309" s="65"/>
      <c r="C309" s="66"/>
      <c r="D309" s="67"/>
      <c r="E309" s="68"/>
      <c r="F309" s="37">
        <v>4</v>
      </c>
      <c r="G309" s="38">
        <f>H308</f>
        <v>54694</v>
      </c>
      <c r="H309" s="96"/>
      <c r="I309" s="38">
        <f>FLOOR(((H308-G308)*J308+I308),$S302)</f>
        <v>11152</v>
      </c>
      <c r="J309" s="100">
        <f>J296</f>
        <v>0.52</v>
      </c>
      <c r="K309" s="44"/>
      <c r="L309" s="37">
        <v>4</v>
      </c>
      <c r="M309" s="38">
        <f>N308</f>
        <v>54694</v>
      </c>
      <c r="N309" s="96"/>
      <c r="O309" s="38">
        <f>FLOOR(((N308-M308)*P308+O308),$S302)</f>
        <v>11136</v>
      </c>
      <c r="P309" s="100">
        <f>J309</f>
        <v>0.52</v>
      </c>
      <c r="Q309" s="52"/>
      <c r="R309" s="52"/>
      <c r="S309" s="52"/>
      <c r="T309" s="52"/>
      <c r="U309" s="52"/>
      <c r="V309" s="52"/>
      <c r="W309" s="52"/>
      <c r="X309" s="52"/>
      <c r="Y309" s="52"/>
      <c r="Z309" s="52"/>
      <c r="AA309" s="52"/>
      <c r="AB309" s="52"/>
      <c r="AC309" s="52"/>
      <c r="AD309" s="52"/>
      <c r="AE309" s="52"/>
      <c r="AF309" s="52"/>
      <c r="AG309" s="52"/>
      <c r="AH309" s="52"/>
      <c r="AI309" s="52"/>
      <c r="AJ309" s="52"/>
      <c r="AK309" s="52"/>
      <c r="AL309" s="52"/>
      <c r="AM309" s="52"/>
      <c r="AN309" s="52"/>
      <c r="AO309" s="52"/>
      <c r="AP309" s="349"/>
      <c r="AQ309" s="349"/>
      <c r="AR309" s="349"/>
      <c r="AS309" s="349"/>
      <c r="AT309" s="349"/>
    </row>
    <row r="310" spans="1:46" s="399" customFormat="1" ht="12.75" outlineLevel="1" x14ac:dyDescent="0.2">
      <c r="A310" s="669"/>
      <c r="B310" s="65"/>
      <c r="C310" s="66"/>
      <c r="D310" s="67"/>
      <c r="E310" s="68"/>
      <c r="F310" s="34"/>
      <c r="G310" s="36"/>
      <c r="H310" s="95"/>
      <c r="I310" s="46"/>
      <c r="J310" s="111"/>
      <c r="K310" s="47"/>
      <c r="L310" s="45"/>
      <c r="M310" s="46"/>
      <c r="N310" s="95"/>
      <c r="O310" s="36"/>
      <c r="P310" s="110"/>
      <c r="Q310" s="52"/>
      <c r="R310" s="52"/>
      <c r="S310" s="52"/>
      <c r="T310" s="52"/>
      <c r="U310" s="52"/>
      <c r="V310" s="52"/>
      <c r="W310" s="52"/>
      <c r="X310" s="52"/>
      <c r="Y310" s="52"/>
      <c r="Z310" s="52"/>
      <c r="AA310" s="52"/>
      <c r="AB310" s="52"/>
      <c r="AC310" s="52"/>
      <c r="AD310" s="52"/>
      <c r="AE310" s="52"/>
      <c r="AF310" s="52"/>
      <c r="AG310" s="52"/>
      <c r="AH310" s="52"/>
      <c r="AI310" s="52"/>
      <c r="AJ310" s="52"/>
      <c r="AK310" s="52"/>
      <c r="AL310" s="52"/>
      <c r="AM310" s="52"/>
      <c r="AN310" s="52"/>
      <c r="AO310" s="52"/>
      <c r="AP310" s="349"/>
      <c r="AQ310" s="349"/>
      <c r="AR310" s="349"/>
      <c r="AS310" s="349"/>
      <c r="AT310" s="349"/>
    </row>
    <row r="311" spans="1:46" s="399" customFormat="1" ht="12.75" outlineLevel="1" x14ac:dyDescent="0.2">
      <c r="A311" s="669"/>
      <c r="B311" s="65"/>
      <c r="C311" s="66"/>
      <c r="D311" s="67"/>
      <c r="E311" s="68"/>
      <c r="F311" s="51"/>
      <c r="G311" s="51" t="s">
        <v>27</v>
      </c>
      <c r="H311" s="51"/>
      <c r="I311" s="51"/>
      <c r="J311" s="51"/>
      <c r="K311" s="47"/>
      <c r="L311" s="51"/>
      <c r="M311" s="51" t="s">
        <v>27</v>
      </c>
      <c r="N311" s="51"/>
      <c r="O311" s="51"/>
      <c r="P311" s="51"/>
      <c r="Q311" s="52"/>
      <c r="R311" s="52"/>
      <c r="S311" s="52"/>
      <c r="T311" s="52"/>
      <c r="U311" s="52"/>
      <c r="V311" s="52"/>
      <c r="W311" s="52"/>
      <c r="X311" s="52"/>
      <c r="Y311" s="52"/>
      <c r="Z311" s="52"/>
      <c r="AA311" s="52"/>
      <c r="AB311" s="52"/>
      <c r="AC311" s="52"/>
      <c r="AD311" s="52"/>
      <c r="AE311" s="52"/>
      <c r="AF311" s="52"/>
      <c r="AG311" s="52"/>
      <c r="AH311" s="52"/>
      <c r="AI311" s="52"/>
      <c r="AJ311" s="52"/>
      <c r="AK311" s="52"/>
      <c r="AL311" s="52"/>
      <c r="AM311" s="52"/>
      <c r="AN311" s="52"/>
      <c r="AO311" s="52"/>
      <c r="AP311" s="349"/>
      <c r="AQ311" s="349"/>
      <c r="AR311" s="349"/>
      <c r="AS311" s="349"/>
      <c r="AT311" s="349"/>
    </row>
    <row r="312" spans="1:46" s="399" customFormat="1" ht="12.75" outlineLevel="1" x14ac:dyDescent="0.2">
      <c r="A312" s="669"/>
      <c r="B312" s="65"/>
      <c r="C312" s="66"/>
      <c r="D312" s="67"/>
      <c r="E312" s="68"/>
      <c r="F312" s="48" t="str">
        <f>F304</f>
        <v>Jaar</v>
      </c>
      <c r="G312" s="3025" t="s">
        <v>18</v>
      </c>
      <c r="H312" s="3025"/>
      <c r="I312" s="3025"/>
      <c r="J312" s="3026"/>
      <c r="K312" s="47"/>
      <c r="L312" s="48" t="str">
        <f>F304</f>
        <v>Jaar</v>
      </c>
      <c r="M312" s="3025" t="s">
        <v>18</v>
      </c>
      <c r="N312" s="3025"/>
      <c r="O312" s="3025"/>
      <c r="P312" s="3026"/>
      <c r="Q312" s="52"/>
      <c r="R312" s="52"/>
      <c r="S312" s="52"/>
      <c r="T312" s="52"/>
      <c r="U312" s="52"/>
      <c r="V312" s="52"/>
      <c r="W312" s="52"/>
      <c r="X312" s="52"/>
      <c r="Y312" s="52"/>
      <c r="Z312" s="52"/>
      <c r="AA312" s="52"/>
      <c r="AB312" s="52"/>
      <c r="AC312" s="52"/>
      <c r="AD312" s="52"/>
      <c r="AE312" s="52"/>
      <c r="AF312" s="52"/>
      <c r="AG312" s="52"/>
      <c r="AH312" s="52"/>
      <c r="AI312" s="52"/>
      <c r="AJ312" s="52"/>
      <c r="AK312" s="52"/>
      <c r="AL312" s="52"/>
      <c r="AM312" s="52"/>
      <c r="AN312" s="52"/>
      <c r="AO312" s="52"/>
      <c r="AP312" s="349"/>
      <c r="AQ312" s="349"/>
      <c r="AR312" s="349"/>
      <c r="AS312" s="349"/>
      <c r="AT312" s="349"/>
    </row>
    <row r="313" spans="1:46" s="399" customFormat="1" ht="12.75" outlineLevel="1" x14ac:dyDescent="0.2">
      <c r="A313" s="669"/>
      <c r="B313" s="65"/>
      <c r="C313" s="66"/>
      <c r="D313" s="67"/>
      <c r="E313" s="68"/>
      <c r="F313" s="30" t="s">
        <v>13</v>
      </c>
      <c r="G313" s="28" t="s">
        <v>14</v>
      </c>
      <c r="H313" s="28" t="s">
        <v>15</v>
      </c>
      <c r="I313" s="28" t="s">
        <v>16</v>
      </c>
      <c r="J313" s="39" t="s">
        <v>17</v>
      </c>
      <c r="K313" s="47"/>
      <c r="L313" s="30" t="s">
        <v>13</v>
      </c>
      <c r="M313" s="28" t="s">
        <v>14</v>
      </c>
      <c r="N313" s="28" t="s">
        <v>15</v>
      </c>
      <c r="O313" s="28" t="s">
        <v>16</v>
      </c>
      <c r="P313" s="39" t="s">
        <v>17</v>
      </c>
      <c r="Q313" s="52"/>
      <c r="R313" s="52"/>
      <c r="S313" s="52"/>
      <c r="T313" s="52"/>
      <c r="U313" s="52"/>
      <c r="V313" s="52"/>
      <c r="W313" s="52"/>
      <c r="X313" s="52"/>
      <c r="Y313" s="52"/>
      <c r="Z313" s="52"/>
      <c r="AA313" s="52"/>
      <c r="AB313" s="52"/>
      <c r="AC313" s="52"/>
      <c r="AD313" s="52"/>
      <c r="AE313" s="52"/>
      <c r="AF313" s="52"/>
      <c r="AG313" s="52"/>
      <c r="AH313" s="52"/>
      <c r="AI313" s="52"/>
      <c r="AJ313" s="52"/>
      <c r="AK313" s="52"/>
      <c r="AL313" s="52"/>
      <c r="AM313" s="52"/>
      <c r="AN313" s="52"/>
      <c r="AO313" s="52"/>
      <c r="AP313" s="349"/>
      <c r="AQ313" s="349"/>
      <c r="AR313" s="349"/>
      <c r="AS313" s="349"/>
      <c r="AT313" s="349"/>
    </row>
    <row r="314" spans="1:46" s="399" customFormat="1" ht="12.75" outlineLevel="1" x14ac:dyDescent="0.2">
      <c r="A314" s="669"/>
      <c r="B314" s="65"/>
      <c r="C314" s="66"/>
      <c r="D314" s="67"/>
      <c r="E314" s="68"/>
      <c r="F314" s="29">
        <v>1</v>
      </c>
      <c r="G314" s="40">
        <v>0</v>
      </c>
      <c r="H314" s="103">
        <v>300</v>
      </c>
      <c r="I314" s="42">
        <v>0</v>
      </c>
      <c r="J314" s="104">
        <v>-4.4999999999999997E-3</v>
      </c>
      <c r="K314" s="47"/>
      <c r="L314" s="29">
        <v>1</v>
      </c>
      <c r="M314" s="89">
        <f t="shared" ref="M314:P317" si="0">G314</f>
        <v>0</v>
      </c>
      <c r="N314" s="90">
        <f t="shared" si="0"/>
        <v>300</v>
      </c>
      <c r="O314" s="50">
        <f t="shared" si="0"/>
        <v>0</v>
      </c>
      <c r="P314" s="102">
        <f t="shared" si="0"/>
        <v>-4.4999999999999997E-3</v>
      </c>
      <c r="Q314" s="52"/>
      <c r="R314" s="52"/>
      <c r="S314" s="52"/>
      <c r="T314" s="52"/>
      <c r="U314" s="52"/>
      <c r="V314" s="52"/>
      <c r="W314" s="52"/>
      <c r="X314" s="52"/>
      <c r="Y314" s="52"/>
      <c r="Z314" s="52"/>
      <c r="AA314" s="52"/>
      <c r="AB314" s="52"/>
      <c r="AC314" s="52"/>
      <c r="AD314" s="52"/>
      <c r="AE314" s="52"/>
      <c r="AF314" s="52"/>
      <c r="AG314" s="52"/>
      <c r="AH314" s="52"/>
      <c r="AI314" s="52"/>
      <c r="AJ314" s="52"/>
      <c r="AK314" s="52"/>
      <c r="AL314" s="52"/>
      <c r="AM314" s="52"/>
      <c r="AN314" s="52"/>
      <c r="AO314" s="52"/>
      <c r="AP314" s="349"/>
      <c r="AQ314" s="349"/>
      <c r="AR314" s="349"/>
      <c r="AS314" s="349"/>
      <c r="AT314" s="349"/>
    </row>
    <row r="315" spans="1:46" s="399" customFormat="1" ht="12.75" outlineLevel="1" x14ac:dyDescent="0.2">
      <c r="A315" s="669"/>
      <c r="B315" s="65"/>
      <c r="C315" s="66"/>
      <c r="D315" s="67"/>
      <c r="E315" s="68"/>
      <c r="F315" s="33">
        <v>2</v>
      </c>
      <c r="G315" s="318">
        <v>0</v>
      </c>
      <c r="H315" s="105">
        <v>550</v>
      </c>
      <c r="I315" s="320">
        <v>0</v>
      </c>
      <c r="J315" s="106">
        <v>0</v>
      </c>
      <c r="K315" s="47"/>
      <c r="L315" s="33">
        <v>2</v>
      </c>
      <c r="M315" s="91">
        <f t="shared" si="0"/>
        <v>0</v>
      </c>
      <c r="N315" s="45">
        <f t="shared" si="0"/>
        <v>550</v>
      </c>
      <c r="O315" s="45">
        <f t="shared" si="0"/>
        <v>0</v>
      </c>
      <c r="P315" s="101">
        <f t="shared" si="0"/>
        <v>0</v>
      </c>
      <c r="Q315" s="52"/>
      <c r="R315" s="52"/>
      <c r="S315" s="52"/>
      <c r="T315" s="52"/>
      <c r="U315" s="52"/>
      <c r="V315" s="52"/>
      <c r="W315" s="52"/>
      <c r="X315" s="52"/>
      <c r="Y315" s="52"/>
      <c r="Z315" s="52"/>
      <c r="AA315" s="52"/>
      <c r="AB315" s="52"/>
      <c r="AC315" s="52"/>
      <c r="AD315" s="52"/>
      <c r="AE315" s="52"/>
      <c r="AF315" s="52"/>
      <c r="AG315" s="52"/>
      <c r="AH315" s="52"/>
      <c r="AI315" s="52"/>
      <c r="AJ315" s="52"/>
      <c r="AK315" s="52"/>
      <c r="AL315" s="52"/>
      <c r="AM315" s="52"/>
      <c r="AN315" s="52"/>
      <c r="AO315" s="52"/>
      <c r="AP315" s="349"/>
      <c r="AQ315" s="349"/>
      <c r="AR315" s="349"/>
      <c r="AS315" s="349"/>
      <c r="AT315" s="349"/>
    </row>
    <row r="316" spans="1:46" s="399" customFormat="1" ht="12.75" outlineLevel="1" x14ac:dyDescent="0.2">
      <c r="A316" s="669"/>
      <c r="B316" s="65"/>
      <c r="C316" s="66"/>
      <c r="D316" s="67"/>
      <c r="E316" s="68"/>
      <c r="F316" s="33">
        <v>3</v>
      </c>
      <c r="G316" s="319">
        <v>0</v>
      </c>
      <c r="H316" s="107">
        <v>1000</v>
      </c>
      <c r="I316" s="321">
        <v>0</v>
      </c>
      <c r="J316" s="108">
        <v>0</v>
      </c>
      <c r="K316" s="47"/>
      <c r="L316" s="33">
        <v>3</v>
      </c>
      <c r="M316" s="92">
        <f t="shared" si="0"/>
        <v>0</v>
      </c>
      <c r="N316" s="46">
        <f t="shared" si="0"/>
        <v>1000</v>
      </c>
      <c r="O316" s="46">
        <f t="shared" si="0"/>
        <v>0</v>
      </c>
      <c r="P316" s="93">
        <f t="shared" si="0"/>
        <v>0</v>
      </c>
      <c r="Q316" s="52"/>
      <c r="R316" s="52"/>
      <c r="S316" s="52"/>
      <c r="T316" s="52"/>
      <c r="U316" s="52"/>
      <c r="V316" s="52"/>
      <c r="W316" s="52"/>
      <c r="X316" s="52"/>
      <c r="Y316" s="52"/>
      <c r="Z316" s="52"/>
      <c r="AA316" s="52"/>
      <c r="AB316" s="52"/>
      <c r="AC316" s="52"/>
      <c r="AD316" s="52"/>
      <c r="AE316" s="52"/>
      <c r="AF316" s="52"/>
      <c r="AG316" s="52"/>
      <c r="AH316" s="52"/>
      <c r="AI316" s="52"/>
      <c r="AJ316" s="52"/>
      <c r="AK316" s="52"/>
      <c r="AL316" s="52"/>
      <c r="AM316" s="52"/>
      <c r="AN316" s="52"/>
      <c r="AO316" s="52"/>
      <c r="AP316" s="349"/>
      <c r="AQ316" s="349"/>
      <c r="AR316" s="349"/>
      <c r="AS316" s="349"/>
      <c r="AT316" s="349"/>
    </row>
    <row r="317" spans="1:46" s="399" customFormat="1" ht="13.5" outlineLevel="1" thickBot="1" x14ac:dyDescent="0.25">
      <c r="A317" s="669"/>
      <c r="B317" s="65"/>
      <c r="C317" s="66"/>
      <c r="D317" s="67"/>
      <c r="E317" s="68"/>
      <c r="F317" s="37">
        <v>4</v>
      </c>
      <c r="G317" s="43">
        <v>0</v>
      </c>
      <c r="H317" s="43">
        <v>0</v>
      </c>
      <c r="I317" s="43">
        <v>0</v>
      </c>
      <c r="J317" s="109">
        <v>0</v>
      </c>
      <c r="K317" s="47"/>
      <c r="L317" s="37">
        <v>4</v>
      </c>
      <c r="M317" s="49">
        <f t="shared" si="0"/>
        <v>0</v>
      </c>
      <c r="N317" s="49">
        <f t="shared" si="0"/>
        <v>0</v>
      </c>
      <c r="O317" s="49">
        <f t="shared" si="0"/>
        <v>0</v>
      </c>
      <c r="P317" s="94">
        <f t="shared" si="0"/>
        <v>0</v>
      </c>
      <c r="Q317" s="52"/>
      <c r="R317" s="52"/>
      <c r="S317" s="52"/>
      <c r="T317" s="52"/>
      <c r="U317" s="52"/>
      <c r="V317" s="52"/>
      <c r="W317" s="52"/>
      <c r="X317" s="52"/>
      <c r="Y317" s="52"/>
      <c r="Z317" s="52"/>
      <c r="AA317" s="52"/>
      <c r="AB317" s="52"/>
      <c r="AC317" s="52"/>
      <c r="AD317" s="52"/>
      <c r="AE317" s="52"/>
      <c r="AF317" s="52"/>
      <c r="AG317" s="52"/>
      <c r="AH317" s="52"/>
      <c r="AI317" s="52"/>
      <c r="AJ317" s="52"/>
      <c r="AK317" s="52"/>
      <c r="AL317" s="52"/>
      <c r="AM317" s="52"/>
      <c r="AN317" s="52"/>
      <c r="AO317" s="52"/>
      <c r="AP317" s="349"/>
      <c r="AQ317" s="349"/>
      <c r="AR317" s="349"/>
      <c r="AS317" s="349"/>
      <c r="AT317" s="349"/>
    </row>
    <row r="318" spans="1:46" s="399" customFormat="1" ht="12.75" outlineLevel="1" x14ac:dyDescent="0.2">
      <c r="A318" s="669"/>
      <c r="B318" s="76"/>
      <c r="C318" s="77"/>
      <c r="D318" s="78"/>
      <c r="E318" s="64"/>
      <c r="F318" s="51"/>
      <c r="G318" s="51"/>
      <c r="H318" s="51"/>
      <c r="I318" s="51"/>
      <c r="J318" s="51"/>
      <c r="K318" s="51"/>
      <c r="L318" s="51"/>
      <c r="M318" s="51"/>
      <c r="N318" s="51"/>
      <c r="O318" s="51"/>
      <c r="P318" s="51"/>
      <c r="Q318" s="51"/>
      <c r="R318" s="52"/>
      <c r="S318" s="52"/>
      <c r="T318" s="52"/>
      <c r="U318" s="52"/>
      <c r="V318" s="52"/>
      <c r="W318" s="52"/>
      <c r="X318" s="52"/>
      <c r="Y318" s="51"/>
      <c r="Z318" s="51"/>
      <c r="AA318" s="51"/>
      <c r="AB318" s="51"/>
      <c r="AC318" s="51"/>
      <c r="AD318" s="51"/>
      <c r="AE318" s="51"/>
      <c r="AF318" s="51"/>
      <c r="AG318" s="51"/>
      <c r="AH318" s="51"/>
      <c r="AI318" s="51"/>
      <c r="AJ318" s="51"/>
      <c r="AK318" s="51"/>
      <c r="AL318" s="51"/>
      <c r="AM318" s="51"/>
      <c r="AN318" s="51"/>
      <c r="AO318" s="51"/>
      <c r="AP318" s="349"/>
      <c r="AQ318" s="349"/>
      <c r="AR318" s="349"/>
      <c r="AS318" s="349"/>
      <c r="AT318" s="349"/>
    </row>
    <row r="319" spans="1:46" s="399" customFormat="1" ht="12.75" outlineLevel="1" x14ac:dyDescent="0.2">
      <c r="A319" s="669"/>
      <c r="B319" s="76"/>
      <c r="C319" s="77"/>
      <c r="D319" s="78"/>
      <c r="E319" s="64"/>
      <c r="F319" s="75" t="str">
        <f>"Feitelijk schijventarief "&amp;G298&amp;" = basis voor bijstelling per 1-1-"&amp;(G298+1)</f>
        <v>Feitelijk schijventarief 2011 = basis voor bijstelling per 1-1-2012</v>
      </c>
      <c r="G319" s="51"/>
      <c r="H319" s="51"/>
      <c r="I319" s="51"/>
      <c r="J319" s="51"/>
      <c r="K319" s="51"/>
      <c r="L319" s="75"/>
      <c r="M319" s="51"/>
      <c r="N319" s="51"/>
      <c r="O319" s="51"/>
      <c r="P319" s="51"/>
      <c r="Q319" s="51"/>
      <c r="R319" s="52"/>
      <c r="S319" s="52"/>
      <c r="T319" s="52"/>
      <c r="U319" s="52"/>
      <c r="V319" s="52"/>
      <c r="W319" s="52"/>
      <c r="X319" s="52"/>
      <c r="Y319" s="51"/>
      <c r="Z319" s="51"/>
      <c r="AA319" s="51"/>
      <c r="AB319" s="51"/>
      <c r="AC319" s="51"/>
      <c r="AD319" s="51"/>
      <c r="AE319" s="51"/>
      <c r="AF319" s="51"/>
      <c r="AG319" s="51"/>
      <c r="AH319" s="51"/>
      <c r="AI319" s="51"/>
      <c r="AJ319" s="51"/>
      <c r="AK319" s="51"/>
      <c r="AL319" s="51"/>
      <c r="AM319" s="51"/>
      <c r="AN319" s="51"/>
      <c r="AO319" s="51"/>
      <c r="AP319" s="349"/>
      <c r="AQ319" s="349"/>
      <c r="AR319" s="349"/>
      <c r="AS319" s="349"/>
      <c r="AT319" s="349"/>
    </row>
    <row r="320" spans="1:46" s="399" customFormat="1" ht="12.75" outlineLevel="1" x14ac:dyDescent="0.2">
      <c r="A320" s="669"/>
      <c r="B320" s="76"/>
      <c r="C320" s="77"/>
      <c r="D320" s="78"/>
      <c r="E320" s="64"/>
      <c r="F320" s="48" t="str">
        <f>F304</f>
        <v>Jaar</v>
      </c>
      <c r="G320" s="3025" t="s">
        <v>18</v>
      </c>
      <c r="H320" s="3025"/>
      <c r="I320" s="3025"/>
      <c r="J320" s="3026"/>
      <c r="K320" s="51"/>
      <c r="L320" s="48" t="str">
        <f>L304</f>
        <v>Jaar</v>
      </c>
      <c r="M320" s="3025" t="s">
        <v>18</v>
      </c>
      <c r="N320" s="3025"/>
      <c r="O320" s="3025"/>
      <c r="P320" s="3026"/>
      <c r="Q320" s="51"/>
      <c r="R320" s="51"/>
      <c r="S320" s="51"/>
      <c r="T320" s="51"/>
      <c r="U320" s="51"/>
      <c r="V320" s="51"/>
      <c r="W320" s="51"/>
      <c r="X320" s="51"/>
      <c r="Y320" s="51"/>
      <c r="Z320" s="51"/>
      <c r="AA320" s="51"/>
      <c r="AB320" s="51"/>
      <c r="AC320" s="51"/>
      <c r="AD320" s="51"/>
      <c r="AE320" s="51"/>
      <c r="AF320" s="51"/>
      <c r="AG320" s="51"/>
      <c r="AH320" s="51"/>
      <c r="AI320" s="51"/>
      <c r="AJ320" s="51"/>
      <c r="AK320" s="51"/>
      <c r="AL320" s="51"/>
      <c r="AM320" s="51"/>
      <c r="AN320" s="51"/>
      <c r="AO320" s="51"/>
      <c r="AP320" s="349"/>
      <c r="AQ320" s="349"/>
      <c r="AR320" s="349"/>
      <c r="AS320" s="349"/>
      <c r="AT320" s="349"/>
    </row>
    <row r="321" spans="1:46" s="399" customFormat="1" ht="12.75" outlineLevel="1" x14ac:dyDescent="0.2">
      <c r="A321" s="669" t="s">
        <v>1777</v>
      </c>
      <c r="B321" s="76"/>
      <c r="C321" s="77"/>
      <c r="D321" s="78"/>
      <c r="E321" s="64"/>
      <c r="F321" s="30" t="s">
        <v>13</v>
      </c>
      <c r="G321" s="28" t="s">
        <v>14</v>
      </c>
      <c r="H321" s="28" t="s">
        <v>15</v>
      </c>
      <c r="I321" s="28" t="s">
        <v>16</v>
      </c>
      <c r="J321" s="39" t="s">
        <v>17</v>
      </c>
      <c r="K321" s="51"/>
      <c r="L321" s="30" t="s">
        <v>13</v>
      </c>
      <c r="M321" s="28" t="s">
        <v>14</v>
      </c>
      <c r="N321" s="28" t="s">
        <v>15</v>
      </c>
      <c r="O321" s="28" t="s">
        <v>16</v>
      </c>
      <c r="P321" s="39" t="s">
        <v>17</v>
      </c>
      <c r="Q321" s="51"/>
      <c r="R321" s="51"/>
      <c r="S321" s="51"/>
      <c r="T321" s="51"/>
      <c r="U321" s="51"/>
      <c r="V321" s="51"/>
      <c r="W321" s="51"/>
      <c r="X321" s="51"/>
      <c r="Y321" s="51"/>
      <c r="Z321" s="51"/>
      <c r="AA321" s="51"/>
      <c r="AB321" s="51"/>
      <c r="AC321" s="51"/>
      <c r="AD321" s="51"/>
      <c r="AE321" s="51"/>
      <c r="AF321" s="51"/>
      <c r="AG321" s="51"/>
      <c r="AH321" s="51"/>
      <c r="AI321" s="51"/>
      <c r="AJ321" s="51"/>
      <c r="AK321" s="51"/>
      <c r="AL321" s="51"/>
      <c r="AM321" s="51"/>
      <c r="AN321" s="51"/>
      <c r="AO321" s="51"/>
      <c r="AP321" s="349"/>
      <c r="AQ321" s="349"/>
      <c r="AR321" s="349"/>
      <c r="AS321" s="349"/>
      <c r="AT321" s="349"/>
    </row>
    <row r="322" spans="1:46" s="399" customFormat="1" ht="12.75" outlineLevel="1" x14ac:dyDescent="0.2">
      <c r="A322" s="669"/>
      <c r="B322" s="76"/>
      <c r="C322" s="77"/>
      <c r="D322" s="78"/>
      <c r="E322" s="64"/>
      <c r="F322" s="29">
        <v>1</v>
      </c>
      <c r="G322" s="40"/>
      <c r="H322" s="32">
        <f>H306+H314</f>
        <v>18628</v>
      </c>
      <c r="I322" s="42"/>
      <c r="J322" s="97">
        <f>J306+J314</f>
        <v>1.8499999999999999E-2</v>
      </c>
      <c r="K322" s="51"/>
      <c r="L322" s="29">
        <v>1</v>
      </c>
      <c r="M322" s="40"/>
      <c r="N322" s="32">
        <f>N306+N314</f>
        <v>18628</v>
      </c>
      <c r="O322" s="42"/>
      <c r="P322" s="97">
        <f>P306+P314</f>
        <v>1.8499999999999999E-2</v>
      </c>
      <c r="Q322" s="51"/>
      <c r="R322" s="51"/>
      <c r="S322" s="51"/>
      <c r="T322" s="51"/>
      <c r="U322" s="51"/>
      <c r="V322" s="51"/>
      <c r="W322" s="51"/>
      <c r="X322" s="51"/>
      <c r="Y322" s="51"/>
      <c r="Z322" s="51"/>
      <c r="AA322" s="51"/>
      <c r="AB322" s="51"/>
      <c r="AC322" s="51"/>
      <c r="AD322" s="51"/>
      <c r="AE322" s="51"/>
      <c r="AF322" s="51"/>
      <c r="AG322" s="51"/>
      <c r="AH322" s="51"/>
      <c r="AI322" s="51"/>
      <c r="AJ322" s="51"/>
      <c r="AK322" s="51"/>
      <c r="AL322" s="51"/>
      <c r="AM322" s="51"/>
      <c r="AN322" s="51"/>
      <c r="AO322" s="51"/>
      <c r="AP322" s="349"/>
      <c r="AQ322" s="349"/>
      <c r="AR322" s="349"/>
      <c r="AS322" s="349"/>
      <c r="AT322" s="349"/>
    </row>
    <row r="323" spans="1:46" s="399" customFormat="1" ht="12.75" outlineLevel="1" x14ac:dyDescent="0.2">
      <c r="A323" s="669" t="str">
        <f>INDEX(Checks!$J$42:$J$47,MATCH((SEARCH("(",formuletekst(I323))),Checks!$I$42:$I$47,0))</f>
        <v>ABE</v>
      </c>
      <c r="B323" s="76"/>
      <c r="C323" s="77"/>
      <c r="D323" s="78"/>
      <c r="E323" s="64"/>
      <c r="F323" s="33">
        <v>2</v>
      </c>
      <c r="G323" s="33">
        <f>H322</f>
        <v>18628</v>
      </c>
      <c r="H323" s="34">
        <f>H307+H315</f>
        <v>33436</v>
      </c>
      <c r="I323" s="34">
        <f>FLOOR((H322*J322),$S302)</f>
        <v>344</v>
      </c>
      <c r="J323" s="98">
        <f>J307+J315</f>
        <v>0.10800000000000001</v>
      </c>
      <c r="K323" s="51"/>
      <c r="L323" s="33">
        <v>2</v>
      </c>
      <c r="M323" s="33">
        <f>N322</f>
        <v>18628</v>
      </c>
      <c r="N323" s="34">
        <f>N307+N315</f>
        <v>33485</v>
      </c>
      <c r="O323" s="34">
        <f>FLOOR((N322*P322),$S302)</f>
        <v>344</v>
      </c>
      <c r="P323" s="98">
        <f>P307+P315</f>
        <v>0.10800000000000001</v>
      </c>
      <c r="Q323" s="51"/>
      <c r="R323" s="51"/>
      <c r="S323" s="51"/>
      <c r="T323" s="51"/>
      <c r="U323" s="51"/>
      <c r="V323" s="51"/>
      <c r="W323" s="51"/>
      <c r="X323" s="51"/>
      <c r="Y323" s="51"/>
      <c r="Z323" s="51"/>
      <c r="AA323" s="51"/>
      <c r="AB323" s="51"/>
      <c r="AC323" s="51"/>
      <c r="AD323" s="51"/>
      <c r="AE323" s="51"/>
      <c r="AF323" s="51"/>
      <c r="AG323" s="51"/>
      <c r="AH323" s="51"/>
      <c r="AI323" s="51"/>
      <c r="AJ323" s="51"/>
      <c r="AK323" s="51"/>
      <c r="AL323" s="51"/>
      <c r="AM323" s="51"/>
      <c r="AN323" s="51"/>
      <c r="AO323" s="51"/>
      <c r="AP323" s="349"/>
      <c r="AQ323" s="349"/>
      <c r="AR323" s="349"/>
      <c r="AS323" s="349"/>
      <c r="AT323" s="349"/>
    </row>
    <row r="324" spans="1:46" s="399" customFormat="1" ht="12.75" outlineLevel="1" x14ac:dyDescent="0.2">
      <c r="A324" s="669" t="str">
        <f>INDEX(Checks!$J$42:$J$47,MATCH((SEARCH("(",formuletekst(I324))),Checks!$I$42:$I$47,0))</f>
        <v>ABE</v>
      </c>
      <c r="B324" s="76"/>
      <c r="C324" s="77"/>
      <c r="D324" s="78"/>
      <c r="E324" s="64"/>
      <c r="F324" s="33">
        <v>3</v>
      </c>
      <c r="G324" s="35">
        <f>H323</f>
        <v>33436</v>
      </c>
      <c r="H324" s="36">
        <f>H308+H316</f>
        <v>55694</v>
      </c>
      <c r="I324" s="36">
        <f>FLOOR(((H323-G323)*J323+I323),$S302)</f>
        <v>1943</v>
      </c>
      <c r="J324" s="99">
        <f>J308+J316</f>
        <v>0.42</v>
      </c>
      <c r="K324" s="51"/>
      <c r="L324" s="33">
        <v>3</v>
      </c>
      <c r="M324" s="35">
        <f>N323</f>
        <v>33485</v>
      </c>
      <c r="N324" s="36">
        <f>N308+N316</f>
        <v>55694</v>
      </c>
      <c r="O324" s="36">
        <f>FLOOR(((N323-M323)*P323+O323),$S302)</f>
        <v>1948</v>
      </c>
      <c r="P324" s="99">
        <f>P308+P316</f>
        <v>0.42</v>
      </c>
      <c r="Q324" s="51"/>
      <c r="R324" s="51"/>
      <c r="S324" s="51"/>
      <c r="T324" s="51"/>
      <c r="U324" s="51"/>
      <c r="V324" s="51"/>
      <c r="W324" s="51"/>
      <c r="X324" s="51"/>
      <c r="Y324" s="51"/>
      <c r="Z324" s="51"/>
      <c r="AA324" s="51"/>
      <c r="AB324" s="51"/>
      <c r="AC324" s="51"/>
      <c r="AD324" s="51"/>
      <c r="AE324" s="51"/>
      <c r="AF324" s="51"/>
      <c r="AG324" s="51"/>
      <c r="AH324" s="51"/>
      <c r="AI324" s="51"/>
      <c r="AJ324" s="51"/>
      <c r="AK324" s="51"/>
      <c r="AL324" s="51"/>
      <c r="AM324" s="51"/>
      <c r="AN324" s="51"/>
      <c r="AO324" s="51"/>
      <c r="AP324" s="349"/>
      <c r="AQ324" s="349"/>
      <c r="AR324" s="349"/>
      <c r="AS324" s="349"/>
      <c r="AT324" s="349"/>
    </row>
    <row r="325" spans="1:46" s="399" customFormat="1" ht="13.5" outlineLevel="1" thickBot="1" x14ac:dyDescent="0.25">
      <c r="A325" s="669" t="str">
        <f>INDEX(Checks!$J$42:$J$47,MATCH((SEARCH("(",formuletekst(I325))),Checks!$I$42:$I$47,0))</f>
        <v>ABE</v>
      </c>
      <c r="B325" s="76"/>
      <c r="C325" s="77"/>
      <c r="D325" s="78"/>
      <c r="E325" s="64"/>
      <c r="F325" s="37">
        <v>4</v>
      </c>
      <c r="G325" s="38">
        <f>H324</f>
        <v>55694</v>
      </c>
      <c r="H325" s="43"/>
      <c r="I325" s="38">
        <f>FLOOR(((H324-G324)*J324+I324),$S302)</f>
        <v>11291</v>
      </c>
      <c r="J325" s="100">
        <f>J309+J317</f>
        <v>0.52</v>
      </c>
      <c r="K325" s="51"/>
      <c r="L325" s="37">
        <v>4</v>
      </c>
      <c r="M325" s="38">
        <f>N324</f>
        <v>55694</v>
      </c>
      <c r="N325" s="43"/>
      <c r="O325" s="38">
        <f>FLOOR(((N324-M324)*P324+O324),$S302)</f>
        <v>11275</v>
      </c>
      <c r="P325" s="100">
        <f>P309+P317</f>
        <v>0.52</v>
      </c>
      <c r="Q325" s="51"/>
      <c r="R325" s="51"/>
      <c r="S325" s="51"/>
      <c r="T325" s="51"/>
      <c r="U325" s="51"/>
      <c r="V325" s="51"/>
      <c r="W325" s="51"/>
      <c r="X325" s="51"/>
      <c r="Y325" s="51"/>
      <c r="Z325" s="51"/>
      <c r="AA325" s="51"/>
      <c r="AB325" s="51"/>
      <c r="AC325" s="51"/>
      <c r="AD325" s="51"/>
      <c r="AE325" s="51"/>
      <c r="AF325" s="51"/>
      <c r="AG325" s="51"/>
      <c r="AH325" s="51"/>
      <c r="AI325" s="51"/>
      <c r="AJ325" s="51"/>
      <c r="AK325" s="51"/>
      <c r="AL325" s="51"/>
      <c r="AM325" s="51"/>
      <c r="AN325" s="51"/>
      <c r="AO325" s="51"/>
      <c r="AP325" s="349"/>
      <c r="AQ325" s="349"/>
      <c r="AR325" s="349"/>
      <c r="AS325" s="349"/>
      <c r="AT325" s="349"/>
    </row>
    <row r="326" spans="1:46" s="399" customFormat="1" ht="12.75" x14ac:dyDescent="0.2">
      <c r="A326" s="669"/>
      <c r="B326" s="76"/>
      <c r="C326" s="77"/>
      <c r="D326" s="78"/>
      <c r="E326" s="64"/>
      <c r="F326" s="51"/>
      <c r="G326" s="51"/>
      <c r="H326" s="51"/>
      <c r="I326" s="51"/>
      <c r="J326" s="51"/>
      <c r="K326" s="51"/>
      <c r="L326" s="51"/>
      <c r="M326" s="51"/>
      <c r="N326" s="51"/>
      <c r="O326" s="51"/>
      <c r="P326" s="51"/>
      <c r="Q326" s="51"/>
      <c r="R326" s="51"/>
      <c r="S326" s="51"/>
      <c r="T326" s="51"/>
      <c r="U326" s="51"/>
      <c r="V326" s="51"/>
      <c r="W326" s="51"/>
      <c r="X326" s="51"/>
      <c r="Y326" s="51"/>
      <c r="Z326" s="51"/>
      <c r="AA326" s="51"/>
      <c r="AB326" s="51"/>
      <c r="AC326" s="51"/>
      <c r="AD326" s="51"/>
      <c r="AE326" s="51"/>
      <c r="AF326" s="51"/>
      <c r="AG326" s="51"/>
      <c r="AH326" s="51"/>
      <c r="AI326" s="51"/>
      <c r="AJ326" s="51"/>
      <c r="AK326" s="51"/>
      <c r="AL326" s="51"/>
      <c r="AM326" s="51"/>
      <c r="AN326" s="51"/>
      <c r="AO326" s="51"/>
      <c r="AP326" s="349"/>
      <c r="AQ326" s="349"/>
      <c r="AR326" s="349"/>
      <c r="AS326" s="349"/>
      <c r="AT326" s="349"/>
    </row>
    <row r="327" spans="1:46" s="131" customFormat="1" ht="12.75" collapsed="1" x14ac:dyDescent="0.25">
      <c r="A327" s="1402" t="s">
        <v>1583</v>
      </c>
      <c r="B327" s="126"/>
      <c r="C327" s="127"/>
      <c r="D327" s="128"/>
      <c r="E327" s="129" t="s">
        <v>2</v>
      </c>
      <c r="G327" s="121">
        <v>2012</v>
      </c>
      <c r="H327" s="131">
        <f>ROW(G351)-ROW()</f>
        <v>24</v>
      </c>
      <c r="R327" s="132"/>
      <c r="S327" s="132"/>
      <c r="T327" s="132"/>
      <c r="U327" s="132"/>
      <c r="V327" s="132"/>
    </row>
    <row r="328" spans="1:46" s="399" customFormat="1" ht="12.75" outlineLevel="1" x14ac:dyDescent="0.2">
      <c r="A328" s="669"/>
      <c r="B328" s="61"/>
      <c r="C328" s="62"/>
      <c r="D328" s="63"/>
      <c r="E328" s="74"/>
      <c r="F328" s="51"/>
      <c r="G328" s="51"/>
      <c r="H328" s="51"/>
      <c r="I328" s="51"/>
      <c r="J328" s="51"/>
      <c r="K328" s="51"/>
      <c r="L328" s="51"/>
      <c r="M328" s="51"/>
      <c r="N328" s="51"/>
      <c r="O328" s="51"/>
      <c r="P328" s="51"/>
      <c r="Q328" s="51"/>
      <c r="R328" s="52"/>
      <c r="S328" s="52"/>
      <c r="T328" s="52"/>
      <c r="U328" s="52"/>
      <c r="V328" s="52"/>
      <c r="W328" s="51"/>
      <c r="X328" s="51"/>
      <c r="Y328" s="51"/>
      <c r="Z328" s="51"/>
      <c r="AA328" s="51"/>
      <c r="AB328" s="51"/>
      <c r="AC328" s="51"/>
      <c r="AD328" s="51"/>
      <c r="AE328" s="51"/>
      <c r="AF328" s="51"/>
      <c r="AG328" s="51"/>
      <c r="AH328" s="51"/>
      <c r="AI328" s="51"/>
      <c r="AJ328" s="51"/>
      <c r="AK328" s="51"/>
      <c r="AL328" s="51"/>
      <c r="AM328" s="51"/>
      <c r="AN328" s="51"/>
      <c r="AO328" s="51"/>
      <c r="AP328" s="349"/>
      <c r="AQ328" s="349"/>
      <c r="AR328" s="349"/>
      <c r="AS328" s="349"/>
      <c r="AT328" s="349"/>
    </row>
    <row r="329" spans="1:46" s="399" customFormat="1" ht="12.75" outlineLevel="1" x14ac:dyDescent="0.2">
      <c r="A329" s="669"/>
      <c r="B329" s="61"/>
      <c r="C329" s="62"/>
      <c r="D329" s="63"/>
      <c r="E329" s="74"/>
      <c r="F329" s="51"/>
      <c r="G329" s="112" t="s">
        <v>0</v>
      </c>
      <c r="H329" s="123">
        <f>G327</f>
        <v>2012</v>
      </c>
      <c r="I329" s="120">
        <f>VLOOKUP($H329,'TCF en bruto WML'!$G$13:$L$76,'TCF en bruto WML'!$J$78,FALSE)</f>
        <v>1.0169999999999999</v>
      </c>
      <c r="J329" s="51"/>
      <c r="K329" s="51"/>
      <c r="L329" s="51"/>
      <c r="M329" s="51"/>
      <c r="N329" s="51"/>
      <c r="O329" s="51"/>
      <c r="P329" s="51"/>
      <c r="Q329" s="51"/>
      <c r="R329" s="52"/>
      <c r="S329" s="372" t="s">
        <v>243</v>
      </c>
      <c r="T329" s="349"/>
      <c r="U329" s="52"/>
      <c r="V329" s="75" t="s">
        <v>29</v>
      </c>
      <c r="W329" s="52"/>
      <c r="X329" s="52"/>
      <c r="Y329" s="52"/>
      <c r="Z329" s="52"/>
      <c r="AA329" s="51"/>
      <c r="AB329" s="51"/>
      <c r="AC329" s="51"/>
      <c r="AD329" s="51"/>
      <c r="AE329" s="51"/>
      <c r="AF329" s="51"/>
      <c r="AG329" s="51"/>
      <c r="AH329" s="51"/>
      <c r="AI329" s="51"/>
      <c r="AJ329" s="51"/>
      <c r="AK329" s="51"/>
      <c r="AL329" s="51"/>
      <c r="AM329" s="51"/>
      <c r="AN329" s="51"/>
      <c r="AO329" s="51"/>
      <c r="AP329" s="349"/>
      <c r="AQ329" s="349"/>
      <c r="AR329" s="349"/>
      <c r="AS329" s="349"/>
      <c r="AT329" s="349"/>
    </row>
    <row r="330" spans="1:46" s="399" customFormat="1" ht="13.5" outlineLevel="1" thickBot="1" x14ac:dyDescent="0.25">
      <c r="A330" s="669"/>
      <c r="B330" s="61"/>
      <c r="C330" s="62"/>
      <c r="D330" s="63"/>
      <c r="E330" s="74"/>
      <c r="F330" s="51"/>
      <c r="G330" s="113" t="s">
        <v>37</v>
      </c>
      <c r="H330" s="125">
        <f>VLOOKUP(H329,'TCF en bruto WML'!$G$13:$L$76,'TCF en bruto WML'!$K$78,FALSE)</f>
        <v>0.75</v>
      </c>
      <c r="I330" s="114">
        <f>1+(H330*(I329-1))</f>
        <v>1.01275</v>
      </c>
      <c r="J330" s="51"/>
      <c r="K330" s="51"/>
      <c r="L330" s="51"/>
      <c r="M330" s="51"/>
      <c r="N330" s="51"/>
      <c r="O330" s="51"/>
      <c r="P330" s="51"/>
      <c r="Q330" s="51"/>
      <c r="R330" s="52"/>
      <c r="S330" s="349"/>
      <c r="T330" s="349"/>
      <c r="U330" s="52"/>
      <c r="V330" s="3048" t="s">
        <v>38</v>
      </c>
      <c r="W330" s="3049"/>
      <c r="X330" s="3049"/>
      <c r="Y330" s="3049"/>
      <c r="Z330" s="3049"/>
      <c r="AA330" s="3049"/>
      <c r="AB330" s="3049"/>
      <c r="AC330" s="3049"/>
      <c r="AD330" s="3049"/>
      <c r="AE330" s="3050"/>
      <c r="AF330" s="51"/>
      <c r="AG330" s="51"/>
      <c r="AH330" s="51"/>
      <c r="AI330" s="51"/>
      <c r="AJ330" s="51"/>
      <c r="AK330" s="51"/>
      <c r="AL330" s="51"/>
      <c r="AM330" s="51"/>
      <c r="AN330" s="51"/>
      <c r="AO330" s="51"/>
      <c r="AP330" s="349"/>
      <c r="AQ330" s="349"/>
      <c r="AR330" s="349"/>
      <c r="AS330" s="349"/>
      <c r="AT330" s="349"/>
    </row>
    <row r="331" spans="1:46" s="399" customFormat="1" ht="12.75" outlineLevel="1" x14ac:dyDescent="0.2">
      <c r="A331" s="669"/>
      <c r="B331" s="61"/>
      <c r="C331" s="62"/>
      <c r="D331" s="63"/>
      <c r="E331" s="74"/>
      <c r="F331" s="34"/>
      <c r="G331" s="34"/>
      <c r="H331" s="86"/>
      <c r="I331" s="51"/>
      <c r="J331" s="51"/>
      <c r="K331" s="51"/>
      <c r="L331" s="51"/>
      <c r="M331" s="51"/>
      <c r="N331" s="51"/>
      <c r="O331" s="51"/>
      <c r="P331" s="51"/>
      <c r="Q331" s="51"/>
      <c r="R331" s="51"/>
      <c r="S331" s="641">
        <v>1</v>
      </c>
      <c r="T331" s="349" t="s">
        <v>136</v>
      </c>
      <c r="U331" s="51"/>
      <c r="V331" s="3051"/>
      <c r="W331" s="3052"/>
      <c r="X331" s="3052"/>
      <c r="Y331" s="3052"/>
      <c r="Z331" s="3052"/>
      <c r="AA331" s="3052"/>
      <c r="AB331" s="3052"/>
      <c r="AC331" s="3052"/>
      <c r="AD331" s="3052"/>
      <c r="AE331" s="3053"/>
      <c r="AF331" s="51"/>
      <c r="AG331" s="51"/>
      <c r="AH331" s="51"/>
      <c r="AI331" s="51"/>
      <c r="AJ331" s="51"/>
      <c r="AK331" s="51"/>
      <c r="AL331" s="51"/>
      <c r="AM331" s="51"/>
      <c r="AN331" s="51"/>
      <c r="AO331" s="51"/>
      <c r="AP331" s="349"/>
      <c r="AQ331" s="349"/>
      <c r="AR331" s="349"/>
      <c r="AS331" s="349"/>
      <c r="AT331" s="349"/>
    </row>
    <row r="332" spans="1:46" s="399" customFormat="1" ht="12.75" outlineLevel="1" x14ac:dyDescent="0.2">
      <c r="A332" s="669"/>
      <c r="B332" s="61"/>
      <c r="C332" s="62"/>
      <c r="D332" s="63"/>
      <c r="E332" s="74"/>
      <c r="F332" s="75" t="str">
        <f>$F$38</f>
        <v>schijventarief volgens bijstellingsregeling</v>
      </c>
      <c r="G332" s="51"/>
      <c r="H332" s="51"/>
      <c r="I332" s="51"/>
      <c r="J332" s="51"/>
      <c r="K332" s="51"/>
      <c r="L332" s="75" t="str">
        <f>$F$38&amp;" - vóór 1946"</f>
        <v>schijventarief volgens bijstellingsregeling - vóór 1946</v>
      </c>
      <c r="M332" s="51"/>
      <c r="N332" s="51"/>
      <c r="O332" s="51"/>
      <c r="P332" s="51"/>
      <c r="Q332" s="51"/>
      <c r="R332" s="51"/>
      <c r="S332" s="51"/>
      <c r="T332" s="51"/>
      <c r="U332" s="51"/>
      <c r="V332" s="3051"/>
      <c r="W332" s="3052"/>
      <c r="X332" s="3052"/>
      <c r="Y332" s="3052"/>
      <c r="Z332" s="3052"/>
      <c r="AA332" s="3052"/>
      <c r="AB332" s="3052"/>
      <c r="AC332" s="3052"/>
      <c r="AD332" s="3052"/>
      <c r="AE332" s="3053"/>
      <c r="AF332" s="51"/>
      <c r="AG332" s="51"/>
      <c r="AH332" s="51"/>
      <c r="AI332" s="51"/>
      <c r="AJ332" s="51"/>
      <c r="AK332" s="51"/>
      <c r="AL332" s="51"/>
      <c r="AM332" s="51"/>
      <c r="AN332" s="51"/>
      <c r="AO332" s="51"/>
      <c r="AP332" s="349"/>
      <c r="AQ332" s="349"/>
      <c r="AR332" s="349"/>
      <c r="AS332" s="349"/>
      <c r="AT332" s="349"/>
    </row>
    <row r="333" spans="1:46" s="399" customFormat="1" ht="12.75" outlineLevel="1" x14ac:dyDescent="0.2">
      <c r="A333" s="669" t="s">
        <v>1776</v>
      </c>
      <c r="B333" s="53"/>
      <c r="C333" s="57"/>
      <c r="D333" s="58"/>
      <c r="E333" s="58"/>
      <c r="F333" s="48" t="str">
        <f>E327</f>
        <v>Jaar</v>
      </c>
      <c r="G333" s="3025" t="s">
        <v>18</v>
      </c>
      <c r="H333" s="3025"/>
      <c r="I333" s="3025"/>
      <c r="J333" s="3026"/>
      <c r="K333" s="28"/>
      <c r="L333" s="48" t="str">
        <f>F333</f>
        <v>Jaar</v>
      </c>
      <c r="M333" s="3025" t="s">
        <v>18</v>
      </c>
      <c r="N333" s="3025"/>
      <c r="O333" s="3025"/>
      <c r="P333" s="3026"/>
      <c r="Q333" s="26"/>
      <c r="R333" s="26"/>
      <c r="S333" s="26"/>
      <c r="T333" s="26"/>
      <c r="U333" s="26"/>
      <c r="V333" s="3054"/>
      <c r="W333" s="3055"/>
      <c r="X333" s="3055"/>
      <c r="Y333" s="3055"/>
      <c r="Z333" s="3055"/>
      <c r="AA333" s="3055"/>
      <c r="AB333" s="3055"/>
      <c r="AC333" s="3055"/>
      <c r="AD333" s="3055"/>
      <c r="AE333" s="3056"/>
      <c r="AF333" s="26"/>
      <c r="AG333" s="26"/>
      <c r="AH333" s="26"/>
      <c r="AI333" s="26"/>
      <c r="AJ333" s="26"/>
      <c r="AK333" s="26"/>
      <c r="AL333" s="26"/>
      <c r="AM333" s="26"/>
      <c r="AN333" s="26"/>
      <c r="AO333" s="26"/>
      <c r="AP333" s="349"/>
      <c r="AQ333" s="349"/>
      <c r="AR333" s="349"/>
      <c r="AS333" s="349"/>
      <c r="AT333" s="349"/>
    </row>
    <row r="334" spans="1:46" s="399" customFormat="1" ht="12.75" outlineLevel="1" x14ac:dyDescent="0.2">
      <c r="A334" s="669"/>
      <c r="B334" s="60"/>
      <c r="C334" s="57"/>
      <c r="D334" s="58"/>
      <c r="E334" s="56"/>
      <c r="F334" s="30" t="s">
        <v>13</v>
      </c>
      <c r="G334" s="28" t="s">
        <v>14</v>
      </c>
      <c r="H334" s="28" t="s">
        <v>15</v>
      </c>
      <c r="I334" s="28" t="s">
        <v>16</v>
      </c>
      <c r="J334" s="39" t="s">
        <v>17</v>
      </c>
      <c r="K334" s="28"/>
      <c r="L334" s="30" t="s">
        <v>13</v>
      </c>
      <c r="M334" s="28" t="s">
        <v>14</v>
      </c>
      <c r="N334" s="28" t="s">
        <v>15</v>
      </c>
      <c r="O334" s="28" t="s">
        <v>16</v>
      </c>
      <c r="P334" s="39" t="s">
        <v>17</v>
      </c>
      <c r="Q334" s="27"/>
      <c r="R334" s="27"/>
      <c r="S334" s="27"/>
      <c r="T334" s="27"/>
      <c r="U334" s="27"/>
      <c r="V334" s="27"/>
      <c r="W334" s="27"/>
      <c r="X334" s="27"/>
      <c r="Y334" s="27"/>
      <c r="Z334" s="27"/>
      <c r="AA334" s="27"/>
      <c r="AB334" s="27"/>
      <c r="AC334" s="27"/>
      <c r="AD334" s="27"/>
      <c r="AE334" s="27"/>
      <c r="AF334" s="27"/>
      <c r="AG334" s="27"/>
      <c r="AH334" s="27"/>
      <c r="AI334" s="27"/>
      <c r="AJ334" s="27"/>
      <c r="AK334" s="27"/>
      <c r="AL334" s="27"/>
      <c r="AM334" s="27"/>
      <c r="AN334" s="27"/>
      <c r="AO334" s="27"/>
      <c r="AP334" s="349"/>
      <c r="AQ334" s="349"/>
      <c r="AR334" s="349"/>
      <c r="AS334" s="349"/>
      <c r="AT334" s="349"/>
    </row>
    <row r="335" spans="1:46" s="399" customFormat="1" ht="12.75" outlineLevel="1" x14ac:dyDescent="0.2">
      <c r="A335" s="669" t="str">
        <f>INDEX(Checks!$J$42:$J$47,MATCH((SEARCH("(",formuletekst(H335))),Checks!$I$42:$I$47,0))</f>
        <v>ABO</v>
      </c>
      <c r="B335" s="60"/>
      <c r="C335" s="57"/>
      <c r="D335" s="58"/>
      <c r="E335" s="56"/>
      <c r="F335" s="29">
        <v>1</v>
      </c>
      <c r="G335" s="40"/>
      <c r="H335" s="32">
        <f>CEILING((H322*I329),$S331)</f>
        <v>18945</v>
      </c>
      <c r="I335" s="42"/>
      <c r="J335" s="97">
        <f>J322</f>
        <v>1.8499999999999999E-2</v>
      </c>
      <c r="K335" s="79"/>
      <c r="L335" s="29">
        <v>1</v>
      </c>
      <c r="M335" s="40"/>
      <c r="N335" s="32">
        <f>CEILING((H322*I329),$S331)</f>
        <v>18945</v>
      </c>
      <c r="O335" s="42"/>
      <c r="P335" s="97">
        <f>J335</f>
        <v>1.8499999999999999E-2</v>
      </c>
      <c r="Q335" s="27"/>
      <c r="R335" s="27"/>
      <c r="S335" s="27"/>
      <c r="T335" s="27"/>
      <c r="U335" s="27"/>
      <c r="V335" s="27"/>
      <c r="W335" s="27"/>
      <c r="X335" s="27"/>
      <c r="Y335" s="27"/>
      <c r="Z335" s="27"/>
      <c r="AA335" s="27"/>
      <c r="AB335" s="27"/>
      <c r="AC335" s="27"/>
      <c r="AD335" s="27"/>
      <c r="AE335" s="27"/>
      <c r="AF335" s="27"/>
      <c r="AG335" s="27"/>
      <c r="AH335" s="27"/>
      <c r="AI335" s="27"/>
      <c r="AJ335" s="27"/>
      <c r="AK335" s="27"/>
      <c r="AL335" s="27"/>
      <c r="AM335" s="27"/>
      <c r="AN335" s="27"/>
      <c r="AO335" s="27"/>
      <c r="AP335" s="349"/>
      <c r="AQ335" s="349"/>
      <c r="AR335" s="349"/>
      <c r="AS335" s="349"/>
      <c r="AT335" s="349"/>
    </row>
    <row r="336" spans="1:46" s="399" customFormat="1" ht="12.75" outlineLevel="1" x14ac:dyDescent="0.2">
      <c r="A336" s="669" t="str">
        <f>INDEX(Checks!$J$42:$J$47,MATCH((SEARCH("(",formuletekst(H336))),Checks!$I$42:$I$47,0))</f>
        <v>ABO</v>
      </c>
      <c r="B336" s="61"/>
      <c r="C336" s="62"/>
      <c r="D336" s="63"/>
      <c r="E336" s="64"/>
      <c r="F336" s="33">
        <v>2</v>
      </c>
      <c r="G336" s="33">
        <f>H335</f>
        <v>18945</v>
      </c>
      <c r="H336" s="320">
        <f>CEILING((H323*I330),$S331)</f>
        <v>33863</v>
      </c>
      <c r="I336" s="34">
        <f>FLOOR((H335*J335),$S331)</f>
        <v>350</v>
      </c>
      <c r="J336" s="98">
        <f>J323</f>
        <v>0.10800000000000001</v>
      </c>
      <c r="K336" s="79"/>
      <c r="L336" s="33">
        <v>2</v>
      </c>
      <c r="M336" s="33">
        <f>N335</f>
        <v>18945</v>
      </c>
      <c r="N336" s="34">
        <f>CEILING((N323*I329),$S331)</f>
        <v>34055</v>
      </c>
      <c r="O336" s="34">
        <f>FLOOR((N335*P335),$S331)</f>
        <v>350</v>
      </c>
      <c r="P336" s="98">
        <f>J336</f>
        <v>0.10800000000000001</v>
      </c>
      <c r="Q336" s="51"/>
      <c r="R336" s="51"/>
      <c r="S336" s="51"/>
      <c r="T336" s="51"/>
      <c r="U336" s="51"/>
      <c r="V336" s="51"/>
      <c r="W336" s="51"/>
      <c r="X336" s="51"/>
      <c r="Y336" s="51"/>
      <c r="Z336" s="51"/>
      <c r="AA336" s="51"/>
      <c r="AB336" s="51"/>
      <c r="AC336" s="51"/>
      <c r="AD336" s="51"/>
      <c r="AE336" s="51"/>
      <c r="AF336" s="51"/>
      <c r="AG336" s="51"/>
      <c r="AH336" s="51"/>
      <c r="AI336" s="51"/>
      <c r="AJ336" s="51"/>
      <c r="AK336" s="51"/>
      <c r="AL336" s="51"/>
      <c r="AM336" s="51"/>
      <c r="AN336" s="51"/>
      <c r="AO336" s="51"/>
      <c r="AP336" s="349"/>
      <c r="AQ336" s="349"/>
      <c r="AR336" s="349"/>
      <c r="AS336" s="349"/>
      <c r="AT336" s="349"/>
    </row>
    <row r="337" spans="1:46" s="399" customFormat="1" ht="12.75" outlineLevel="1" x14ac:dyDescent="0.2">
      <c r="A337" s="669" t="str">
        <f>INDEX(Checks!$J$42:$J$47,MATCH((SEARCH("(",formuletekst(H337))),Checks!$I$42:$I$47,0))</f>
        <v>ABO</v>
      </c>
      <c r="B337" s="65"/>
      <c r="C337" s="66"/>
      <c r="D337" s="67"/>
      <c r="E337" s="68"/>
      <c r="F337" s="33">
        <v>3</v>
      </c>
      <c r="G337" s="35">
        <f>H336</f>
        <v>33863</v>
      </c>
      <c r="H337" s="36">
        <f>CEILING((H324*I329),$S331)</f>
        <v>56641</v>
      </c>
      <c r="I337" s="36">
        <f>FLOOR(((H336-G336)*J336+I336),$S331)</f>
        <v>1961</v>
      </c>
      <c r="J337" s="99">
        <f>J324</f>
        <v>0.42</v>
      </c>
      <c r="K337" s="44"/>
      <c r="L337" s="33">
        <v>3</v>
      </c>
      <c r="M337" s="35">
        <f>N336</f>
        <v>34055</v>
      </c>
      <c r="N337" s="36">
        <f>CEILING((H324*I329),$S331)</f>
        <v>56641</v>
      </c>
      <c r="O337" s="36">
        <f>FLOOR(((N336-M336)*P336+O336),$S331)</f>
        <v>1981</v>
      </c>
      <c r="P337" s="99">
        <f>J337</f>
        <v>0.42</v>
      </c>
      <c r="Q337" s="52"/>
      <c r="R337" s="52"/>
      <c r="S337" s="52"/>
      <c r="T337" s="52"/>
      <c r="U337" s="52"/>
      <c r="V337" s="52"/>
      <c r="W337" s="52"/>
      <c r="X337" s="52"/>
      <c r="Y337" s="52"/>
      <c r="Z337" s="52"/>
      <c r="AA337" s="52"/>
      <c r="AB337" s="52"/>
      <c r="AC337" s="52"/>
      <c r="AD337" s="52"/>
      <c r="AE337" s="52"/>
      <c r="AF337" s="52"/>
      <c r="AG337" s="52"/>
      <c r="AH337" s="52"/>
      <c r="AI337" s="52"/>
      <c r="AJ337" s="52"/>
      <c r="AK337" s="52"/>
      <c r="AL337" s="52"/>
      <c r="AM337" s="52"/>
      <c r="AN337" s="52"/>
      <c r="AO337" s="52"/>
      <c r="AP337" s="349"/>
      <c r="AQ337" s="349"/>
      <c r="AR337" s="349"/>
      <c r="AS337" s="349"/>
      <c r="AT337" s="349"/>
    </row>
    <row r="338" spans="1:46" s="399" customFormat="1" ht="13.5" outlineLevel="1" thickBot="1" x14ac:dyDescent="0.25">
      <c r="A338" s="669"/>
      <c r="B338" s="65"/>
      <c r="C338" s="66"/>
      <c r="D338" s="67"/>
      <c r="E338" s="68"/>
      <c r="F338" s="37">
        <v>4</v>
      </c>
      <c r="G338" s="38">
        <f>H337</f>
        <v>56641</v>
      </c>
      <c r="H338" s="96"/>
      <c r="I338" s="38">
        <f>FLOOR(((H337-G337)*J337+I337),$S331)</f>
        <v>11527</v>
      </c>
      <c r="J338" s="100">
        <f>J325</f>
        <v>0.52</v>
      </c>
      <c r="K338" s="44"/>
      <c r="L338" s="37">
        <v>4</v>
      </c>
      <c r="M338" s="38">
        <f>N337</f>
        <v>56641</v>
      </c>
      <c r="N338" s="96"/>
      <c r="O338" s="38">
        <f>FLOOR(((N337-M337)*P337+O337),$S331)</f>
        <v>11467</v>
      </c>
      <c r="P338" s="100">
        <f>J338</f>
        <v>0.52</v>
      </c>
      <c r="Q338" s="52"/>
      <c r="R338" s="52"/>
      <c r="S338" s="52"/>
      <c r="T338" s="52"/>
      <c r="U338" s="52"/>
      <c r="V338" s="52"/>
      <c r="W338" s="52"/>
      <c r="X338" s="52"/>
      <c r="Y338" s="52"/>
      <c r="Z338" s="52"/>
      <c r="AA338" s="52"/>
      <c r="AB338" s="52"/>
      <c r="AC338" s="52"/>
      <c r="AD338" s="52"/>
      <c r="AE338" s="52"/>
      <c r="AF338" s="52"/>
      <c r="AG338" s="52"/>
      <c r="AH338" s="52"/>
      <c r="AI338" s="52"/>
      <c r="AJ338" s="52"/>
      <c r="AK338" s="52"/>
      <c r="AL338" s="52"/>
      <c r="AM338" s="52"/>
      <c r="AN338" s="52"/>
      <c r="AO338" s="52"/>
      <c r="AP338" s="349"/>
      <c r="AQ338" s="349"/>
      <c r="AR338" s="349"/>
      <c r="AS338" s="349"/>
      <c r="AT338" s="349"/>
    </row>
    <row r="339" spans="1:46" s="399" customFormat="1" ht="12.75" outlineLevel="1" x14ac:dyDescent="0.2">
      <c r="A339" s="669"/>
      <c r="B339" s="65"/>
      <c r="C339" s="66"/>
      <c r="D339" s="67"/>
      <c r="E339" s="68"/>
      <c r="F339" s="34"/>
      <c r="G339" s="36"/>
      <c r="H339" s="95"/>
      <c r="I339" s="46"/>
      <c r="J339" s="111"/>
      <c r="K339" s="47"/>
      <c r="L339" s="45"/>
      <c r="M339" s="46"/>
      <c r="N339" s="95"/>
      <c r="O339" s="36"/>
      <c r="P339" s="110"/>
      <c r="Q339" s="52"/>
      <c r="R339" s="52"/>
      <c r="S339" s="52"/>
      <c r="T339" s="52"/>
      <c r="U339" s="52"/>
      <c r="V339" s="52"/>
      <c r="W339" s="52"/>
      <c r="X339" s="52"/>
      <c r="Y339" s="52"/>
      <c r="Z339" s="52"/>
      <c r="AA339" s="52"/>
      <c r="AB339" s="52"/>
      <c r="AC339" s="52"/>
      <c r="AD339" s="52"/>
      <c r="AE339" s="52"/>
      <c r="AF339" s="52"/>
      <c r="AG339" s="52"/>
      <c r="AH339" s="52"/>
      <c r="AI339" s="52"/>
      <c r="AJ339" s="52"/>
      <c r="AK339" s="52"/>
      <c r="AL339" s="52"/>
      <c r="AM339" s="52"/>
      <c r="AN339" s="52"/>
      <c r="AO339" s="52"/>
      <c r="AP339" s="349"/>
      <c r="AQ339" s="349"/>
      <c r="AR339" s="349"/>
      <c r="AS339" s="349"/>
      <c r="AT339" s="349"/>
    </row>
    <row r="340" spans="1:46" s="399" customFormat="1" ht="12.75" outlineLevel="1" x14ac:dyDescent="0.2">
      <c r="A340" s="669"/>
      <c r="B340" s="65"/>
      <c r="C340" s="66"/>
      <c r="D340" s="67"/>
      <c r="E340" s="68"/>
      <c r="F340" s="51"/>
      <c r="G340" s="51" t="s">
        <v>27</v>
      </c>
      <c r="H340" s="51"/>
      <c r="I340" s="51"/>
      <c r="J340" s="51"/>
      <c r="K340" s="47"/>
      <c r="L340" s="51"/>
      <c r="M340" s="51" t="s">
        <v>27</v>
      </c>
      <c r="N340" s="51"/>
      <c r="O340" s="51"/>
      <c r="P340" s="51"/>
      <c r="Q340" s="52"/>
      <c r="R340" s="52"/>
      <c r="S340" s="52"/>
      <c r="T340" s="52"/>
      <c r="U340" s="52"/>
      <c r="V340" s="52"/>
      <c r="W340" s="52"/>
      <c r="X340" s="52"/>
      <c r="Y340" s="52"/>
      <c r="Z340" s="52"/>
      <c r="AA340" s="52"/>
      <c r="AB340" s="52"/>
      <c r="AC340" s="52"/>
      <c r="AD340" s="52"/>
      <c r="AE340" s="52"/>
      <c r="AF340" s="52"/>
      <c r="AG340" s="52"/>
      <c r="AH340" s="52"/>
      <c r="AI340" s="52"/>
      <c r="AJ340" s="52"/>
      <c r="AK340" s="52"/>
      <c r="AL340" s="52"/>
      <c r="AM340" s="52"/>
      <c r="AN340" s="52"/>
      <c r="AO340" s="52"/>
      <c r="AP340" s="349"/>
      <c r="AQ340" s="349"/>
      <c r="AR340" s="349"/>
      <c r="AS340" s="349"/>
      <c r="AT340" s="349"/>
    </row>
    <row r="341" spans="1:46" s="399" customFormat="1" ht="12.75" outlineLevel="1" x14ac:dyDescent="0.2">
      <c r="A341" s="669"/>
      <c r="B341" s="65"/>
      <c r="C341" s="66"/>
      <c r="D341" s="67"/>
      <c r="E341" s="68"/>
      <c r="F341" s="48" t="str">
        <f>F333</f>
        <v>Jaar</v>
      </c>
      <c r="G341" s="3025" t="s">
        <v>18</v>
      </c>
      <c r="H341" s="3025"/>
      <c r="I341" s="3025"/>
      <c r="J341" s="3026"/>
      <c r="K341" s="47"/>
      <c r="L341" s="48" t="str">
        <f>F333</f>
        <v>Jaar</v>
      </c>
      <c r="M341" s="3025" t="s">
        <v>18</v>
      </c>
      <c r="N341" s="3025"/>
      <c r="O341" s="3025"/>
      <c r="P341" s="3026"/>
      <c r="Q341" s="52"/>
      <c r="R341" s="52"/>
      <c r="S341" s="52"/>
      <c r="T341" s="52"/>
      <c r="U341" s="52"/>
      <c r="V341" s="52"/>
      <c r="W341" s="52"/>
      <c r="X341" s="52"/>
      <c r="Y341" s="52"/>
      <c r="Z341" s="52"/>
      <c r="AA341" s="52"/>
      <c r="AB341" s="52"/>
      <c r="AC341" s="52"/>
      <c r="AD341" s="52"/>
      <c r="AE341" s="52"/>
      <c r="AF341" s="52"/>
      <c r="AG341" s="52"/>
      <c r="AH341" s="52"/>
      <c r="AI341" s="52"/>
      <c r="AJ341" s="52"/>
      <c r="AK341" s="52"/>
      <c r="AL341" s="52"/>
      <c r="AM341" s="52"/>
      <c r="AN341" s="52"/>
      <c r="AO341" s="52"/>
      <c r="AP341" s="349"/>
      <c r="AQ341" s="349"/>
      <c r="AR341" s="349"/>
      <c r="AS341" s="349"/>
      <c r="AT341" s="349"/>
    </row>
    <row r="342" spans="1:46" s="399" customFormat="1" ht="12.75" outlineLevel="1" x14ac:dyDescent="0.2">
      <c r="A342" s="669"/>
      <c r="B342" s="65"/>
      <c r="C342" s="66"/>
      <c r="D342" s="67"/>
      <c r="E342" s="68"/>
      <c r="F342" s="30" t="s">
        <v>13</v>
      </c>
      <c r="G342" s="28" t="s">
        <v>14</v>
      </c>
      <c r="H342" s="28" t="s">
        <v>15</v>
      </c>
      <c r="I342" s="28" t="s">
        <v>16</v>
      </c>
      <c r="J342" s="39" t="s">
        <v>17</v>
      </c>
      <c r="K342" s="47"/>
      <c r="L342" s="30" t="s">
        <v>13</v>
      </c>
      <c r="M342" s="28" t="s">
        <v>14</v>
      </c>
      <c r="N342" s="28" t="s">
        <v>15</v>
      </c>
      <c r="O342" s="28" t="s">
        <v>16</v>
      </c>
      <c r="P342" s="39" t="s">
        <v>17</v>
      </c>
      <c r="Q342" s="52"/>
      <c r="R342" s="52"/>
      <c r="S342" s="52"/>
      <c r="T342" s="52"/>
      <c r="U342" s="52"/>
      <c r="V342" s="52"/>
      <c r="W342" s="52"/>
      <c r="X342" s="52"/>
      <c r="Y342" s="52"/>
      <c r="Z342" s="52"/>
      <c r="AA342" s="52"/>
      <c r="AB342" s="52"/>
      <c r="AC342" s="52"/>
      <c r="AD342" s="52"/>
      <c r="AE342" s="52"/>
      <c r="AF342" s="52"/>
      <c r="AG342" s="52"/>
      <c r="AH342" s="52"/>
      <c r="AI342" s="52"/>
      <c r="AJ342" s="52"/>
      <c r="AK342" s="52"/>
      <c r="AL342" s="52"/>
      <c r="AM342" s="52"/>
      <c r="AN342" s="52"/>
      <c r="AO342" s="52"/>
      <c r="AP342" s="349"/>
      <c r="AQ342" s="349"/>
      <c r="AR342" s="349"/>
      <c r="AS342" s="349"/>
      <c r="AT342" s="349"/>
    </row>
    <row r="343" spans="1:46" s="399" customFormat="1" ht="12.75" outlineLevel="1" x14ac:dyDescent="0.2">
      <c r="A343" s="669"/>
      <c r="B343" s="65"/>
      <c r="C343" s="66"/>
      <c r="D343" s="67"/>
      <c r="E343" s="68"/>
      <c r="F343" s="29">
        <v>1</v>
      </c>
      <c r="G343" s="40"/>
      <c r="H343" s="103">
        <v>0</v>
      </c>
      <c r="I343" s="42"/>
      <c r="J343" s="104">
        <v>1E-3</v>
      </c>
      <c r="K343" s="47"/>
      <c r="L343" s="29">
        <v>1</v>
      </c>
      <c r="M343" s="89">
        <f t="shared" ref="M343:P346" si="1">G343</f>
        <v>0</v>
      </c>
      <c r="N343" s="90">
        <f t="shared" si="1"/>
        <v>0</v>
      </c>
      <c r="O343" s="50">
        <f t="shared" si="1"/>
        <v>0</v>
      </c>
      <c r="P343" s="102">
        <f t="shared" si="1"/>
        <v>1E-3</v>
      </c>
      <c r="Q343" s="52"/>
      <c r="R343" s="52"/>
      <c r="S343" s="52"/>
      <c r="T343" s="52"/>
      <c r="U343" s="52"/>
      <c r="V343" s="52"/>
      <c r="W343" s="52"/>
      <c r="X343" s="52"/>
      <c r="Y343" s="52"/>
      <c r="Z343" s="52"/>
      <c r="AA343" s="52"/>
      <c r="AB343" s="52"/>
      <c r="AC343" s="52"/>
      <c r="AD343" s="52"/>
      <c r="AE343" s="52"/>
      <c r="AF343" s="52"/>
      <c r="AG343" s="52"/>
      <c r="AH343" s="52"/>
      <c r="AI343" s="52"/>
      <c r="AJ343" s="52"/>
      <c r="AK343" s="52"/>
      <c r="AL343" s="52"/>
      <c r="AM343" s="52"/>
      <c r="AN343" s="52"/>
      <c r="AO343" s="52"/>
      <c r="AP343" s="349"/>
      <c r="AQ343" s="349"/>
      <c r="AR343" s="349"/>
      <c r="AS343" s="349"/>
      <c r="AT343" s="349"/>
    </row>
    <row r="344" spans="1:46" s="399" customFormat="1" ht="12.75" outlineLevel="1" x14ac:dyDescent="0.2">
      <c r="A344" s="669"/>
      <c r="B344" s="65"/>
      <c r="C344" s="66"/>
      <c r="D344" s="67"/>
      <c r="E344" s="68"/>
      <c r="F344" s="33">
        <v>2</v>
      </c>
      <c r="G344" s="318"/>
      <c r="H344" s="105">
        <v>0</v>
      </c>
      <c r="I344" s="320"/>
      <c r="J344" s="106">
        <v>0</v>
      </c>
      <c r="K344" s="47"/>
      <c r="L344" s="33">
        <v>2</v>
      </c>
      <c r="M344" s="91">
        <f t="shared" si="1"/>
        <v>0</v>
      </c>
      <c r="N344" s="45">
        <f t="shared" si="1"/>
        <v>0</v>
      </c>
      <c r="O344" s="45">
        <f t="shared" si="1"/>
        <v>0</v>
      </c>
      <c r="P344" s="101">
        <f t="shared" si="1"/>
        <v>0</v>
      </c>
      <c r="Q344" s="52"/>
      <c r="R344" s="52"/>
      <c r="S344" s="52"/>
      <c r="T344" s="52"/>
      <c r="U344" s="52"/>
      <c r="V344" s="52"/>
      <c r="W344" s="52"/>
      <c r="X344" s="52"/>
      <c r="Y344" s="52"/>
      <c r="Z344" s="52"/>
      <c r="AA344" s="52"/>
      <c r="AB344" s="52"/>
      <c r="AC344" s="52"/>
      <c r="AD344" s="52"/>
      <c r="AE344" s="52"/>
      <c r="AF344" s="52"/>
      <c r="AG344" s="52"/>
      <c r="AH344" s="52"/>
      <c r="AI344" s="52"/>
      <c r="AJ344" s="52"/>
      <c r="AK344" s="52"/>
      <c r="AL344" s="52"/>
      <c r="AM344" s="52"/>
      <c r="AN344" s="52"/>
      <c r="AO344" s="52"/>
      <c r="AP344" s="349"/>
      <c r="AQ344" s="349"/>
      <c r="AR344" s="349"/>
      <c r="AS344" s="349"/>
      <c r="AT344" s="349"/>
    </row>
    <row r="345" spans="1:46" s="399" customFormat="1" ht="12.75" outlineLevel="1" x14ac:dyDescent="0.2">
      <c r="A345" s="669"/>
      <c r="B345" s="65"/>
      <c r="C345" s="66"/>
      <c r="D345" s="67"/>
      <c r="E345" s="68"/>
      <c r="F345" s="33">
        <v>3</v>
      </c>
      <c r="G345" s="319"/>
      <c r="H345" s="107">
        <v>-150</v>
      </c>
      <c r="I345" s="321"/>
      <c r="J345" s="108">
        <v>0</v>
      </c>
      <c r="K345" s="47"/>
      <c r="L345" s="33">
        <v>3</v>
      </c>
      <c r="M345" s="92">
        <f t="shared" si="1"/>
        <v>0</v>
      </c>
      <c r="N345" s="46">
        <f t="shared" si="1"/>
        <v>-150</v>
      </c>
      <c r="O345" s="46">
        <f t="shared" si="1"/>
        <v>0</v>
      </c>
      <c r="P345" s="93">
        <f t="shared" si="1"/>
        <v>0</v>
      </c>
      <c r="Q345" s="52"/>
      <c r="R345" s="52"/>
      <c r="S345" s="52"/>
      <c r="T345" s="52"/>
      <c r="U345" s="52"/>
      <c r="V345" s="52"/>
      <c r="W345" s="52"/>
      <c r="X345" s="52"/>
      <c r="Y345" s="52"/>
      <c r="Z345" s="52"/>
      <c r="AA345" s="52"/>
      <c r="AB345" s="52"/>
      <c r="AC345" s="52"/>
      <c r="AD345" s="52"/>
      <c r="AE345" s="52"/>
      <c r="AF345" s="52"/>
      <c r="AG345" s="52"/>
      <c r="AH345" s="52"/>
      <c r="AI345" s="52"/>
      <c r="AJ345" s="52"/>
      <c r="AK345" s="52"/>
      <c r="AL345" s="52"/>
      <c r="AM345" s="52"/>
      <c r="AN345" s="52"/>
      <c r="AO345" s="52"/>
      <c r="AP345" s="349"/>
      <c r="AQ345" s="349"/>
      <c r="AR345" s="349"/>
      <c r="AS345" s="349"/>
      <c r="AT345" s="349"/>
    </row>
    <row r="346" spans="1:46" s="399" customFormat="1" ht="13.5" outlineLevel="1" thickBot="1" x14ac:dyDescent="0.25">
      <c r="A346" s="669"/>
      <c r="B346" s="65"/>
      <c r="C346" s="66"/>
      <c r="D346" s="67"/>
      <c r="E346" s="68"/>
      <c r="F346" s="37">
        <v>4</v>
      </c>
      <c r="G346" s="43"/>
      <c r="H346" s="43"/>
      <c r="I346" s="43"/>
      <c r="J346" s="109">
        <v>0</v>
      </c>
      <c r="K346" s="47"/>
      <c r="L346" s="37">
        <v>4</v>
      </c>
      <c r="M346" s="49">
        <f t="shared" si="1"/>
        <v>0</v>
      </c>
      <c r="N346" s="49">
        <f t="shared" si="1"/>
        <v>0</v>
      </c>
      <c r="O346" s="49">
        <f t="shared" si="1"/>
        <v>0</v>
      </c>
      <c r="P346" s="94">
        <f t="shared" si="1"/>
        <v>0</v>
      </c>
      <c r="Q346" s="52"/>
      <c r="R346" s="52"/>
      <c r="S346" s="52"/>
      <c r="T346" s="52"/>
      <c r="U346" s="52"/>
      <c r="V346" s="52"/>
      <c r="W346" s="52"/>
      <c r="X346" s="52"/>
      <c r="Y346" s="52"/>
      <c r="Z346" s="52"/>
      <c r="AA346" s="52"/>
      <c r="AB346" s="52"/>
      <c r="AC346" s="52"/>
      <c r="AD346" s="52"/>
      <c r="AE346" s="52"/>
      <c r="AF346" s="52"/>
      <c r="AG346" s="52"/>
      <c r="AH346" s="52"/>
      <c r="AI346" s="52"/>
      <c r="AJ346" s="52"/>
      <c r="AK346" s="52"/>
      <c r="AL346" s="52"/>
      <c r="AM346" s="52"/>
      <c r="AN346" s="52"/>
      <c r="AO346" s="52"/>
      <c r="AP346" s="349"/>
      <c r="AQ346" s="349"/>
      <c r="AR346" s="349"/>
      <c r="AS346" s="349"/>
      <c r="AT346" s="349"/>
    </row>
    <row r="347" spans="1:46" s="399" customFormat="1" ht="12.75" outlineLevel="1" x14ac:dyDescent="0.2">
      <c r="A347" s="669"/>
      <c r="B347" s="76"/>
      <c r="C347" s="77"/>
      <c r="D347" s="78"/>
      <c r="E347" s="64"/>
      <c r="F347" s="51"/>
      <c r="G347" s="51"/>
      <c r="H347" s="51"/>
      <c r="I347" s="51"/>
      <c r="J347" s="51"/>
      <c r="K347" s="51"/>
      <c r="L347" s="51"/>
      <c r="M347" s="51"/>
      <c r="N347" s="51"/>
      <c r="O347" s="51"/>
      <c r="P347" s="51"/>
      <c r="Q347" s="51"/>
      <c r="R347" s="52"/>
      <c r="S347" s="52"/>
      <c r="T347" s="52"/>
      <c r="U347" s="52"/>
      <c r="V347" s="52"/>
      <c r="W347" s="52"/>
      <c r="X347" s="51"/>
      <c r="Y347" s="51"/>
      <c r="Z347" s="51"/>
      <c r="AA347" s="51"/>
      <c r="AB347" s="51"/>
      <c r="AC347" s="51"/>
      <c r="AD347" s="51"/>
      <c r="AE347" s="51"/>
      <c r="AF347" s="51"/>
      <c r="AG347" s="51"/>
      <c r="AH347" s="51"/>
      <c r="AI347" s="51"/>
      <c r="AJ347" s="51"/>
      <c r="AK347" s="51"/>
      <c r="AL347" s="51"/>
      <c r="AM347" s="51"/>
      <c r="AN347" s="51"/>
      <c r="AO347" s="51"/>
      <c r="AP347" s="349"/>
      <c r="AQ347" s="349"/>
      <c r="AR347" s="349"/>
      <c r="AS347" s="349"/>
      <c r="AT347" s="349"/>
    </row>
    <row r="348" spans="1:46" s="399" customFormat="1" ht="12.75" outlineLevel="1" x14ac:dyDescent="0.2">
      <c r="A348" s="669"/>
      <c r="B348" s="76"/>
      <c r="C348" s="77"/>
      <c r="D348" s="78"/>
      <c r="E348" s="64"/>
      <c r="F348" s="75" t="str">
        <f>"Feitelijk schijventarief "&amp;G327&amp;" = basis voor bijstelling per 1-1-"&amp;(G327+1)</f>
        <v>Feitelijk schijventarief 2012 = basis voor bijstelling per 1-1-2013</v>
      </c>
      <c r="G348" s="51"/>
      <c r="H348" s="51"/>
      <c r="I348" s="51"/>
      <c r="J348" s="51"/>
      <c r="K348" s="51"/>
      <c r="L348" s="75"/>
      <c r="M348" s="51"/>
      <c r="N348" s="51"/>
      <c r="O348" s="51"/>
      <c r="P348" s="51"/>
      <c r="Q348" s="51"/>
      <c r="R348" s="52"/>
      <c r="S348" s="52"/>
      <c r="T348" s="52"/>
      <c r="U348" s="52"/>
      <c r="V348" s="52"/>
      <c r="W348" s="52"/>
      <c r="X348" s="51"/>
      <c r="Y348" s="51"/>
      <c r="Z348" s="51"/>
      <c r="AA348" s="51"/>
      <c r="AB348" s="51"/>
      <c r="AC348" s="51"/>
      <c r="AD348" s="51"/>
      <c r="AE348" s="51"/>
      <c r="AF348" s="51"/>
      <c r="AG348" s="51"/>
      <c r="AH348" s="51"/>
      <c r="AI348" s="51"/>
      <c r="AJ348" s="51"/>
      <c r="AK348" s="51"/>
      <c r="AL348" s="51"/>
      <c r="AM348" s="51"/>
      <c r="AN348" s="51"/>
      <c r="AO348" s="51"/>
      <c r="AP348" s="349"/>
      <c r="AQ348" s="349"/>
      <c r="AR348" s="349"/>
      <c r="AS348" s="349"/>
      <c r="AT348" s="349"/>
    </row>
    <row r="349" spans="1:46" s="399" customFormat="1" ht="12.75" outlineLevel="1" x14ac:dyDescent="0.2">
      <c r="A349" s="669"/>
      <c r="B349" s="76"/>
      <c r="C349" s="77"/>
      <c r="D349" s="78"/>
      <c r="E349" s="64"/>
      <c r="F349" s="48" t="str">
        <f>F333</f>
        <v>Jaar</v>
      </c>
      <c r="G349" s="3025" t="s">
        <v>18</v>
      </c>
      <c r="H349" s="3025"/>
      <c r="I349" s="3025"/>
      <c r="J349" s="3026"/>
      <c r="K349" s="51"/>
      <c r="L349" s="48" t="str">
        <f>L333</f>
        <v>Jaar</v>
      </c>
      <c r="M349" s="3025" t="s">
        <v>18</v>
      </c>
      <c r="N349" s="3025"/>
      <c r="O349" s="3025"/>
      <c r="P349" s="3026"/>
      <c r="Q349" s="51"/>
      <c r="R349" s="51"/>
      <c r="S349" s="51"/>
      <c r="T349" s="51"/>
      <c r="U349" s="51"/>
      <c r="V349" s="51"/>
      <c r="W349" s="51"/>
      <c r="X349" s="51"/>
      <c r="Y349" s="51"/>
      <c r="Z349" s="51"/>
      <c r="AA349" s="51"/>
      <c r="AB349" s="51"/>
      <c r="AC349" s="51"/>
      <c r="AD349" s="51"/>
      <c r="AE349" s="51"/>
      <c r="AF349" s="51"/>
      <c r="AG349" s="51"/>
      <c r="AH349" s="51"/>
      <c r="AI349" s="51"/>
      <c r="AJ349" s="51"/>
      <c r="AK349" s="51"/>
      <c r="AL349" s="51"/>
      <c r="AM349" s="51"/>
      <c r="AN349" s="51"/>
      <c r="AO349" s="51"/>
      <c r="AP349" s="349"/>
      <c r="AQ349" s="349"/>
      <c r="AR349" s="349"/>
      <c r="AS349" s="349"/>
      <c r="AT349" s="349"/>
    </row>
    <row r="350" spans="1:46" s="399" customFormat="1" ht="12.75" outlineLevel="1" x14ac:dyDescent="0.2">
      <c r="A350" s="669" t="s">
        <v>1777</v>
      </c>
      <c r="B350" s="76"/>
      <c r="C350" s="77"/>
      <c r="D350" s="78"/>
      <c r="E350" s="64"/>
      <c r="F350" s="30" t="s">
        <v>13</v>
      </c>
      <c r="G350" s="28" t="s">
        <v>14</v>
      </c>
      <c r="H350" s="28" t="s">
        <v>15</v>
      </c>
      <c r="I350" s="28" t="s">
        <v>16</v>
      </c>
      <c r="J350" s="39" t="s">
        <v>17</v>
      </c>
      <c r="K350" s="51"/>
      <c r="L350" s="30" t="s">
        <v>13</v>
      </c>
      <c r="M350" s="28" t="s">
        <v>14</v>
      </c>
      <c r="N350" s="28" t="s">
        <v>15</v>
      </c>
      <c r="O350" s="28" t="s">
        <v>16</v>
      </c>
      <c r="P350" s="39" t="s">
        <v>17</v>
      </c>
      <c r="Q350" s="51"/>
      <c r="R350" s="51"/>
      <c r="S350" s="51"/>
      <c r="T350" s="51"/>
      <c r="U350" s="51"/>
      <c r="V350" s="51"/>
      <c r="W350" s="51"/>
      <c r="X350" s="51"/>
      <c r="Y350" s="51"/>
      <c r="Z350" s="51"/>
      <c r="AA350" s="51"/>
      <c r="AB350" s="51"/>
      <c r="AC350" s="51"/>
      <c r="AD350" s="51"/>
      <c r="AE350" s="51"/>
      <c r="AF350" s="51"/>
      <c r="AG350" s="51"/>
      <c r="AH350" s="51"/>
      <c r="AI350" s="51"/>
      <c r="AJ350" s="51"/>
      <c r="AK350" s="51"/>
      <c r="AL350" s="51"/>
      <c r="AM350" s="51"/>
      <c r="AN350" s="51"/>
      <c r="AO350" s="51"/>
      <c r="AP350" s="349"/>
      <c r="AQ350" s="349"/>
      <c r="AR350" s="349"/>
      <c r="AS350" s="349"/>
      <c r="AT350" s="349"/>
    </row>
    <row r="351" spans="1:46" s="399" customFormat="1" ht="12.75" outlineLevel="1" x14ac:dyDescent="0.2">
      <c r="A351" s="669"/>
      <c r="B351" s="76"/>
      <c r="C351" s="77"/>
      <c r="D351" s="78"/>
      <c r="E351" s="64"/>
      <c r="F351" s="29">
        <v>1</v>
      </c>
      <c r="G351" s="40"/>
      <c r="H351" s="32">
        <f>H335+H343</f>
        <v>18945</v>
      </c>
      <c r="I351" s="42"/>
      <c r="J351" s="97">
        <f>J335+J343</f>
        <v>1.95E-2</v>
      </c>
      <c r="K351" s="51"/>
      <c r="L351" s="29">
        <v>1</v>
      </c>
      <c r="M351" s="40"/>
      <c r="N351" s="32">
        <f>N335+N343</f>
        <v>18945</v>
      </c>
      <c r="O351" s="42"/>
      <c r="P351" s="97">
        <f>P335+P343</f>
        <v>1.95E-2</v>
      </c>
      <c r="Q351" s="51"/>
      <c r="R351" s="51"/>
      <c r="S351" s="51"/>
      <c r="T351" s="51"/>
      <c r="U351" s="51"/>
      <c r="V351" s="51"/>
      <c r="W351" s="51"/>
      <c r="X351" s="51"/>
      <c r="Y351" s="51"/>
      <c r="Z351" s="51"/>
      <c r="AA351" s="51"/>
      <c r="AB351" s="51"/>
      <c r="AC351" s="51"/>
      <c r="AD351" s="51"/>
      <c r="AE351" s="51"/>
      <c r="AF351" s="51"/>
      <c r="AG351" s="51"/>
      <c r="AH351" s="51"/>
      <c r="AI351" s="51"/>
      <c r="AJ351" s="51"/>
      <c r="AK351" s="51"/>
      <c r="AL351" s="51"/>
      <c r="AM351" s="51"/>
      <c r="AN351" s="51"/>
      <c r="AO351" s="51"/>
      <c r="AP351" s="349"/>
      <c r="AQ351" s="349"/>
      <c r="AR351" s="349"/>
      <c r="AS351" s="349"/>
      <c r="AT351" s="349"/>
    </row>
    <row r="352" spans="1:46" s="399" customFormat="1" ht="12.75" outlineLevel="1" x14ac:dyDescent="0.2">
      <c r="A352" s="669" t="str">
        <f>INDEX(Checks!$J$42:$J$47,MATCH((SEARCH("(",formuletekst(I352))),Checks!$I$42:$I$47,0))</f>
        <v>ABE</v>
      </c>
      <c r="B352" s="76"/>
      <c r="C352" s="77"/>
      <c r="D352" s="78"/>
      <c r="E352" s="64"/>
      <c r="F352" s="33">
        <v>2</v>
      </c>
      <c r="G352" s="33">
        <f>H351</f>
        <v>18945</v>
      </c>
      <c r="H352" s="34">
        <f>H336+H344</f>
        <v>33863</v>
      </c>
      <c r="I352" s="34">
        <f>FLOOR((H351*J351),$S331)</f>
        <v>369</v>
      </c>
      <c r="J352" s="98">
        <f>J336+J344</f>
        <v>0.10800000000000001</v>
      </c>
      <c r="K352" s="51"/>
      <c r="L352" s="33">
        <v>2</v>
      </c>
      <c r="M352" s="33">
        <f>N351</f>
        <v>18945</v>
      </c>
      <c r="N352" s="34">
        <f>N336+N344</f>
        <v>34055</v>
      </c>
      <c r="O352" s="34">
        <f>FLOOR((N351*P351),$S331)</f>
        <v>369</v>
      </c>
      <c r="P352" s="98">
        <f>P336+P344</f>
        <v>0.10800000000000001</v>
      </c>
      <c r="Q352" s="51"/>
      <c r="R352" s="51"/>
      <c r="S352" s="51"/>
      <c r="T352" s="51"/>
      <c r="U352" s="51"/>
      <c r="V352" s="51"/>
      <c r="W352" s="51"/>
      <c r="X352" s="51"/>
      <c r="Y352" s="51"/>
      <c r="Z352" s="51"/>
      <c r="AA352" s="51"/>
      <c r="AB352" s="51"/>
      <c r="AC352" s="51"/>
      <c r="AD352" s="51"/>
      <c r="AE352" s="51"/>
      <c r="AF352" s="51"/>
      <c r="AG352" s="51"/>
      <c r="AH352" s="51"/>
      <c r="AI352" s="51"/>
      <c r="AJ352" s="51"/>
      <c r="AK352" s="51"/>
      <c r="AL352" s="51"/>
      <c r="AM352" s="51"/>
      <c r="AN352" s="51"/>
      <c r="AO352" s="51"/>
      <c r="AP352" s="349"/>
      <c r="AQ352" s="349"/>
      <c r="AR352" s="349"/>
      <c r="AS352" s="349"/>
      <c r="AT352" s="349"/>
    </row>
    <row r="353" spans="1:46" s="399" customFormat="1" ht="12.75" outlineLevel="1" x14ac:dyDescent="0.2">
      <c r="A353" s="669" t="str">
        <f>INDEX(Checks!$J$42:$J$47,MATCH((SEARCH("(",formuletekst(I353))),Checks!$I$42:$I$47,0))</f>
        <v>ABE</v>
      </c>
      <c r="B353" s="76"/>
      <c r="C353" s="77"/>
      <c r="D353" s="78"/>
      <c r="E353" s="64"/>
      <c r="F353" s="33">
        <v>3</v>
      </c>
      <c r="G353" s="35">
        <f>H352</f>
        <v>33863</v>
      </c>
      <c r="H353" s="36">
        <f>H337+H345</f>
        <v>56491</v>
      </c>
      <c r="I353" s="36">
        <f>FLOOR(((H352-G352)*J352+I352),$S331)</f>
        <v>1980</v>
      </c>
      <c r="J353" s="99">
        <f>J337+J345</f>
        <v>0.42</v>
      </c>
      <c r="K353" s="51"/>
      <c r="L353" s="33">
        <v>3</v>
      </c>
      <c r="M353" s="35">
        <f>N352</f>
        <v>34055</v>
      </c>
      <c r="N353" s="36">
        <f>N337+N345</f>
        <v>56491</v>
      </c>
      <c r="O353" s="36">
        <f>FLOOR(((N352-M352)*P352+O352),$S331)</f>
        <v>2000</v>
      </c>
      <c r="P353" s="99">
        <f>P337+P345</f>
        <v>0.42</v>
      </c>
      <c r="Q353" s="51"/>
      <c r="R353" s="51"/>
      <c r="S353" s="51"/>
      <c r="T353" s="51"/>
      <c r="U353" s="51"/>
      <c r="V353" s="51"/>
      <c r="W353" s="51"/>
      <c r="X353" s="51"/>
      <c r="Y353" s="51"/>
      <c r="Z353" s="51"/>
      <c r="AA353" s="51"/>
      <c r="AB353" s="51"/>
      <c r="AC353" s="51"/>
      <c r="AD353" s="51"/>
      <c r="AE353" s="51"/>
      <c r="AF353" s="51"/>
      <c r="AG353" s="51"/>
      <c r="AH353" s="51"/>
      <c r="AI353" s="51"/>
      <c r="AJ353" s="51"/>
      <c r="AK353" s="51"/>
      <c r="AL353" s="51"/>
      <c r="AM353" s="51"/>
      <c r="AN353" s="51"/>
      <c r="AO353" s="51"/>
      <c r="AP353" s="349"/>
      <c r="AQ353" s="349"/>
      <c r="AR353" s="349"/>
      <c r="AS353" s="349"/>
      <c r="AT353" s="349"/>
    </row>
    <row r="354" spans="1:46" s="399" customFormat="1" ht="13.5" outlineLevel="1" thickBot="1" x14ac:dyDescent="0.25">
      <c r="A354" s="669" t="str">
        <f>INDEX(Checks!$J$42:$J$47,MATCH((SEARCH("(",formuletekst(I354))),Checks!$I$42:$I$47,0))</f>
        <v>ABE</v>
      </c>
      <c r="B354" s="76"/>
      <c r="C354" s="77"/>
      <c r="D354" s="78"/>
      <c r="E354" s="64"/>
      <c r="F354" s="37">
        <v>4</v>
      </c>
      <c r="G354" s="38">
        <f>H353</f>
        <v>56491</v>
      </c>
      <c r="H354" s="43"/>
      <c r="I354" s="38">
        <f>FLOOR(((H353-G353)*J353+I353),$S331)</f>
        <v>11483</v>
      </c>
      <c r="J354" s="100">
        <f>J338+J346</f>
        <v>0.52</v>
      </c>
      <c r="K354" s="51"/>
      <c r="L354" s="37">
        <v>4</v>
      </c>
      <c r="M354" s="38">
        <f>N353</f>
        <v>56491</v>
      </c>
      <c r="N354" s="43"/>
      <c r="O354" s="38">
        <f>FLOOR(((N353-M353)*P353+O353),$S331)</f>
        <v>11423</v>
      </c>
      <c r="P354" s="100">
        <f>P338+P346</f>
        <v>0.52</v>
      </c>
      <c r="Q354" s="51"/>
      <c r="R354" s="51"/>
      <c r="S354" s="51"/>
      <c r="T354" s="51"/>
      <c r="U354" s="51"/>
      <c r="V354" s="51"/>
      <c r="W354" s="51"/>
      <c r="X354" s="51"/>
      <c r="Y354" s="51"/>
      <c r="Z354" s="51"/>
      <c r="AA354" s="51"/>
      <c r="AB354" s="51"/>
      <c r="AC354" s="51"/>
      <c r="AD354" s="51"/>
      <c r="AE354" s="51"/>
      <c r="AF354" s="51"/>
      <c r="AG354" s="51"/>
      <c r="AH354" s="51"/>
      <c r="AI354" s="51"/>
      <c r="AJ354" s="51"/>
      <c r="AK354" s="51"/>
      <c r="AL354" s="51"/>
      <c r="AM354" s="51"/>
      <c r="AN354" s="51"/>
      <c r="AO354" s="51"/>
      <c r="AP354" s="349"/>
      <c r="AQ354" s="349"/>
      <c r="AR354" s="349"/>
      <c r="AS354" s="349"/>
      <c r="AT354" s="349"/>
    </row>
    <row r="355" spans="1:46" s="399" customFormat="1" ht="12.75" x14ac:dyDescent="0.2">
      <c r="A355" s="669"/>
      <c r="B355" s="76"/>
      <c r="C355" s="77"/>
      <c r="D355" s="78"/>
      <c r="E355" s="64"/>
      <c r="F355" s="51"/>
      <c r="G355" s="51"/>
      <c r="H355" s="51"/>
      <c r="I355" s="51"/>
      <c r="J355" s="51"/>
      <c r="K355" s="51"/>
      <c r="L355" s="51"/>
      <c r="M355" s="51"/>
      <c r="N355" s="51"/>
      <c r="O355" s="51"/>
      <c r="P355" s="51"/>
      <c r="Q355" s="51"/>
      <c r="R355" s="51"/>
      <c r="S355" s="51"/>
      <c r="T355" s="51"/>
      <c r="U355" s="51"/>
      <c r="V355" s="51"/>
      <c r="W355" s="51"/>
      <c r="X355" s="51"/>
      <c r="Y355" s="51"/>
      <c r="Z355" s="51"/>
      <c r="AA355" s="51"/>
      <c r="AB355" s="51"/>
      <c r="AC355" s="51"/>
      <c r="AD355" s="51"/>
      <c r="AE355" s="51"/>
      <c r="AF355" s="51"/>
      <c r="AG355" s="51"/>
      <c r="AH355" s="51"/>
      <c r="AI355" s="51"/>
      <c r="AJ355" s="51"/>
      <c r="AK355" s="51"/>
      <c r="AL355" s="51"/>
      <c r="AM355" s="51"/>
      <c r="AN355" s="51"/>
      <c r="AO355" s="51"/>
      <c r="AP355" s="349"/>
      <c r="AQ355" s="349"/>
      <c r="AR355" s="349"/>
      <c r="AS355" s="349"/>
      <c r="AT355" s="349"/>
    </row>
    <row r="356" spans="1:46" s="131" customFormat="1" ht="12.75" collapsed="1" x14ac:dyDescent="0.25">
      <c r="A356" s="1402" t="s">
        <v>1583</v>
      </c>
      <c r="B356" s="126"/>
      <c r="C356" s="127"/>
      <c r="D356" s="128"/>
      <c r="E356" s="129" t="s">
        <v>2</v>
      </c>
      <c r="G356" s="121">
        <v>2013</v>
      </c>
      <c r="H356" s="131">
        <f>ROW(G380)-ROW()</f>
        <v>24</v>
      </c>
      <c r="R356" s="132"/>
      <c r="S356" s="132"/>
      <c r="T356" s="132"/>
      <c r="U356" s="132"/>
      <c r="V356" s="132"/>
    </row>
    <row r="357" spans="1:46" s="399" customFormat="1" ht="12.75" outlineLevel="1" x14ac:dyDescent="0.2">
      <c r="A357" s="669"/>
      <c r="B357" s="61"/>
      <c r="C357" s="62"/>
      <c r="D357" s="63"/>
      <c r="E357" s="74"/>
      <c r="F357" s="51"/>
      <c r="G357" s="51"/>
      <c r="H357" s="51"/>
      <c r="I357" s="51"/>
      <c r="J357" s="51"/>
      <c r="K357" s="51"/>
      <c r="L357" s="51"/>
      <c r="M357" s="51"/>
      <c r="N357" s="51"/>
      <c r="O357" s="51"/>
      <c r="P357" s="51"/>
      <c r="Q357" s="51"/>
      <c r="R357" s="52"/>
      <c r="S357" s="52"/>
      <c r="T357" s="52"/>
      <c r="U357" s="52"/>
      <c r="V357" s="52"/>
      <c r="W357" s="51"/>
      <c r="X357" s="51"/>
      <c r="Y357" s="51"/>
      <c r="Z357" s="51"/>
      <c r="AA357" s="51"/>
      <c r="AB357" s="51"/>
      <c r="AC357" s="51"/>
      <c r="AD357" s="51"/>
      <c r="AE357" s="51"/>
      <c r="AF357" s="51"/>
      <c r="AG357" s="51"/>
      <c r="AH357" s="51"/>
      <c r="AI357" s="51"/>
      <c r="AJ357" s="51"/>
      <c r="AK357" s="51"/>
      <c r="AL357" s="51"/>
      <c r="AM357" s="51"/>
      <c r="AN357" s="51"/>
      <c r="AO357" s="51"/>
      <c r="AP357" s="349"/>
      <c r="AQ357" s="349"/>
      <c r="AR357" s="349"/>
      <c r="AS357" s="349"/>
      <c r="AT357" s="349"/>
    </row>
    <row r="358" spans="1:46" s="399" customFormat="1" ht="12.75" outlineLevel="1" x14ac:dyDescent="0.2">
      <c r="A358" s="669"/>
      <c r="B358" s="61"/>
      <c r="C358" s="62"/>
      <c r="D358" s="63"/>
      <c r="E358" s="74"/>
      <c r="F358" s="51"/>
      <c r="G358" s="112" t="s">
        <v>0</v>
      </c>
      <c r="H358" s="123">
        <f>G356</f>
        <v>2013</v>
      </c>
      <c r="I358" s="181">
        <f>VLOOKUP($H358,'TCF en bruto WML'!$G$13:$L$76,'TCF en bruto WML'!$J$78,FALSE)</f>
        <v>1</v>
      </c>
      <c r="J358" s="51"/>
      <c r="K358" s="51"/>
      <c r="L358" s="51"/>
      <c r="M358" s="51"/>
      <c r="N358" s="51"/>
      <c r="O358" s="51"/>
      <c r="P358" s="51"/>
      <c r="Q358" s="51"/>
      <c r="R358" s="52"/>
      <c r="S358" s="372" t="s">
        <v>243</v>
      </c>
      <c r="T358" s="349"/>
      <c r="U358" s="52"/>
      <c r="V358" s="75" t="s">
        <v>29</v>
      </c>
      <c r="W358" s="52"/>
      <c r="X358" s="52"/>
      <c r="Y358" s="52"/>
      <c r="Z358" s="52"/>
      <c r="AA358" s="51"/>
      <c r="AB358" s="51"/>
      <c r="AC358" s="51"/>
      <c r="AD358" s="51"/>
      <c r="AE358" s="51"/>
      <c r="AF358" s="51"/>
      <c r="AG358" s="51"/>
      <c r="AH358" s="51"/>
      <c r="AI358" s="51"/>
      <c r="AJ358" s="51"/>
      <c r="AK358" s="51"/>
      <c r="AL358" s="51"/>
      <c r="AM358" s="51"/>
      <c r="AN358" s="51"/>
      <c r="AO358" s="51"/>
      <c r="AP358" s="349"/>
      <c r="AQ358" s="349"/>
      <c r="AR358" s="349"/>
      <c r="AS358" s="349"/>
      <c r="AT358" s="349"/>
    </row>
    <row r="359" spans="1:46" s="399" customFormat="1" ht="13.5" outlineLevel="1" thickBot="1" x14ac:dyDescent="0.25">
      <c r="A359" s="669"/>
      <c r="B359" s="61"/>
      <c r="C359" s="62"/>
      <c r="D359" s="63"/>
      <c r="E359" s="74"/>
      <c r="F359" s="51"/>
      <c r="G359" s="113" t="s">
        <v>37</v>
      </c>
      <c r="H359" s="125">
        <f>VLOOKUP(H358,'TCF en bruto WML'!$G$13:$L$76,'TCF en bruto WML'!$K$78,FALSE)</f>
        <v>0.75</v>
      </c>
      <c r="I359" s="114">
        <f>1+(H359*(I358-1))</f>
        <v>1</v>
      </c>
      <c r="J359" s="73"/>
      <c r="K359" s="51"/>
      <c r="L359" s="51"/>
      <c r="M359" s="51"/>
      <c r="N359" s="51"/>
      <c r="O359" s="51"/>
      <c r="P359" s="51"/>
      <c r="Q359" s="51"/>
      <c r="R359" s="52"/>
      <c r="S359" s="349"/>
      <c r="T359" s="349"/>
      <c r="U359" s="52"/>
      <c r="V359" s="3048" t="s">
        <v>38</v>
      </c>
      <c r="W359" s="3049"/>
      <c r="X359" s="3049"/>
      <c r="Y359" s="3049"/>
      <c r="Z359" s="3049"/>
      <c r="AA359" s="3049"/>
      <c r="AB359" s="3049"/>
      <c r="AC359" s="3049"/>
      <c r="AD359" s="3049"/>
      <c r="AE359" s="3050"/>
      <c r="AF359" s="51"/>
      <c r="AG359" s="51"/>
      <c r="AH359" s="51"/>
      <c r="AI359" s="51"/>
      <c r="AJ359" s="51"/>
      <c r="AK359" s="51"/>
      <c r="AL359" s="51"/>
      <c r="AM359" s="51"/>
      <c r="AN359" s="51"/>
      <c r="AO359" s="51"/>
      <c r="AP359" s="349"/>
      <c r="AQ359" s="349"/>
      <c r="AR359" s="349"/>
      <c r="AS359" s="349"/>
      <c r="AT359" s="349"/>
    </row>
    <row r="360" spans="1:46" s="399" customFormat="1" ht="12.75" outlineLevel="1" x14ac:dyDescent="0.2">
      <c r="A360" s="669"/>
      <c r="B360" s="61"/>
      <c r="C360" s="62"/>
      <c r="D360" s="63"/>
      <c r="E360" s="74"/>
      <c r="F360" s="34"/>
      <c r="G360" s="34"/>
      <c r="H360" s="86"/>
      <c r="I360" s="51"/>
      <c r="J360" s="51"/>
      <c r="K360" s="51"/>
      <c r="L360" s="51"/>
      <c r="M360" s="51"/>
      <c r="N360" s="51"/>
      <c r="O360" s="51"/>
      <c r="P360" s="51"/>
      <c r="Q360" s="51"/>
      <c r="R360" s="51"/>
      <c r="S360" s="641">
        <v>1</v>
      </c>
      <c r="T360" s="349" t="s">
        <v>136</v>
      </c>
      <c r="U360" s="51"/>
      <c r="V360" s="3051"/>
      <c r="W360" s="3052"/>
      <c r="X360" s="3052"/>
      <c r="Y360" s="3052"/>
      <c r="Z360" s="3052"/>
      <c r="AA360" s="3052"/>
      <c r="AB360" s="3052"/>
      <c r="AC360" s="3052"/>
      <c r="AD360" s="3052"/>
      <c r="AE360" s="3053"/>
      <c r="AF360" s="51"/>
      <c r="AG360" s="51"/>
      <c r="AH360" s="51"/>
      <c r="AI360" s="51"/>
      <c r="AJ360" s="51"/>
      <c r="AK360" s="51"/>
      <c r="AL360" s="51"/>
      <c r="AM360" s="51"/>
      <c r="AN360" s="51"/>
      <c r="AO360" s="51"/>
      <c r="AP360" s="349"/>
      <c r="AQ360" s="349"/>
      <c r="AR360" s="349"/>
      <c r="AS360" s="349"/>
      <c r="AT360" s="349"/>
    </row>
    <row r="361" spans="1:46" s="399" customFormat="1" ht="12.75" outlineLevel="1" x14ac:dyDescent="0.2">
      <c r="A361" s="669"/>
      <c r="B361" s="61"/>
      <c r="C361" s="62"/>
      <c r="D361" s="63"/>
      <c r="E361" s="74"/>
      <c r="F361" s="75" t="str">
        <f>$F$38</f>
        <v>schijventarief volgens bijstellingsregeling</v>
      </c>
      <c r="G361" s="51"/>
      <c r="H361" s="51"/>
      <c r="I361" s="51"/>
      <c r="J361" s="51"/>
      <c r="K361" s="51"/>
      <c r="L361" s="75" t="str">
        <f>$F$38&amp;" - vóór 1946"</f>
        <v>schijventarief volgens bijstellingsregeling - vóór 1946</v>
      </c>
      <c r="M361" s="51"/>
      <c r="N361" s="51"/>
      <c r="O361" s="51"/>
      <c r="P361" s="51"/>
      <c r="Q361" s="51"/>
      <c r="R361" s="51"/>
      <c r="S361" s="51"/>
      <c r="T361" s="51"/>
      <c r="U361" s="51"/>
      <c r="V361" s="3051"/>
      <c r="W361" s="3052"/>
      <c r="X361" s="3052"/>
      <c r="Y361" s="3052"/>
      <c r="Z361" s="3052"/>
      <c r="AA361" s="3052"/>
      <c r="AB361" s="3052"/>
      <c r="AC361" s="3052"/>
      <c r="AD361" s="3052"/>
      <c r="AE361" s="3053"/>
      <c r="AF361" s="51"/>
      <c r="AG361" s="51"/>
      <c r="AH361" s="51"/>
      <c r="AI361" s="51"/>
      <c r="AJ361" s="51"/>
      <c r="AK361" s="51"/>
      <c r="AL361" s="51"/>
      <c r="AM361" s="51"/>
      <c r="AN361" s="51"/>
      <c r="AO361" s="51"/>
      <c r="AP361" s="349"/>
      <c r="AQ361" s="349"/>
      <c r="AR361" s="349"/>
      <c r="AS361" s="349"/>
      <c r="AT361" s="349"/>
    </row>
    <row r="362" spans="1:46" s="399" customFormat="1" ht="12.75" outlineLevel="1" x14ac:dyDescent="0.2">
      <c r="A362" s="669" t="s">
        <v>1776</v>
      </c>
      <c r="B362" s="53"/>
      <c r="C362" s="57"/>
      <c r="D362" s="58"/>
      <c r="E362" s="58"/>
      <c r="F362" s="48" t="str">
        <f>E356</f>
        <v>Jaar</v>
      </c>
      <c r="G362" s="3025" t="s">
        <v>18</v>
      </c>
      <c r="H362" s="3025"/>
      <c r="I362" s="3025"/>
      <c r="J362" s="3026"/>
      <c r="K362" s="28"/>
      <c r="L362" s="48" t="str">
        <f>F362</f>
        <v>Jaar</v>
      </c>
      <c r="M362" s="3025" t="s">
        <v>18</v>
      </c>
      <c r="N362" s="3025"/>
      <c r="O362" s="3025"/>
      <c r="P362" s="3026"/>
      <c r="Q362" s="26"/>
      <c r="R362" s="26"/>
      <c r="S362" s="26"/>
      <c r="T362" s="26"/>
      <c r="U362" s="26"/>
      <c r="V362" s="3054"/>
      <c r="W362" s="3055"/>
      <c r="X362" s="3055"/>
      <c r="Y362" s="3055"/>
      <c r="Z362" s="3055"/>
      <c r="AA362" s="3055"/>
      <c r="AB362" s="3055"/>
      <c r="AC362" s="3055"/>
      <c r="AD362" s="3055"/>
      <c r="AE362" s="3056"/>
      <c r="AF362" s="26"/>
      <c r="AG362" s="26"/>
      <c r="AH362" s="26"/>
      <c r="AI362" s="26"/>
      <c r="AJ362" s="26"/>
      <c r="AK362" s="26"/>
      <c r="AL362" s="26"/>
      <c r="AM362" s="26"/>
      <c r="AN362" s="26"/>
      <c r="AO362" s="26"/>
      <c r="AP362" s="349"/>
      <c r="AQ362" s="349"/>
      <c r="AR362" s="349"/>
      <c r="AS362" s="349"/>
      <c r="AT362" s="349"/>
    </row>
    <row r="363" spans="1:46" s="399" customFormat="1" ht="12.75" outlineLevel="1" x14ac:dyDescent="0.2">
      <c r="A363" s="669"/>
      <c r="B363" s="60"/>
      <c r="C363" s="57"/>
      <c r="D363" s="58"/>
      <c r="E363" s="56"/>
      <c r="F363" s="30" t="s">
        <v>13</v>
      </c>
      <c r="G363" s="28" t="s">
        <v>14</v>
      </c>
      <c r="H363" s="28" t="s">
        <v>15</v>
      </c>
      <c r="I363" s="28" t="s">
        <v>16</v>
      </c>
      <c r="J363" s="39" t="s">
        <v>17</v>
      </c>
      <c r="K363" s="28"/>
      <c r="L363" s="30" t="s">
        <v>13</v>
      </c>
      <c r="M363" s="28" t="s">
        <v>14</v>
      </c>
      <c r="N363" s="28" t="s">
        <v>15</v>
      </c>
      <c r="O363" s="28" t="s">
        <v>16</v>
      </c>
      <c r="P363" s="39" t="s">
        <v>17</v>
      </c>
      <c r="Q363" s="27"/>
      <c r="R363" s="27"/>
      <c r="S363" s="27"/>
      <c r="T363" s="27"/>
      <c r="U363" s="27"/>
      <c r="V363" s="27"/>
      <c r="W363" s="27"/>
      <c r="X363" s="27"/>
      <c r="Y363" s="27"/>
      <c r="Z363" s="27"/>
      <c r="AA363" s="27"/>
      <c r="AB363" s="27"/>
      <c r="AC363" s="27"/>
      <c r="AD363" s="27"/>
      <c r="AE363" s="27"/>
      <c r="AF363" s="27"/>
      <c r="AG363" s="27"/>
      <c r="AH363" s="27"/>
      <c r="AI363" s="27"/>
      <c r="AJ363" s="27"/>
      <c r="AK363" s="27"/>
      <c r="AL363" s="27"/>
      <c r="AM363" s="27"/>
      <c r="AN363" s="27"/>
      <c r="AO363" s="27"/>
      <c r="AP363" s="349"/>
      <c r="AQ363" s="349"/>
      <c r="AR363" s="349"/>
      <c r="AS363" s="349"/>
      <c r="AT363" s="349"/>
    </row>
    <row r="364" spans="1:46" s="399" customFormat="1" ht="12.75" outlineLevel="1" x14ac:dyDescent="0.2">
      <c r="A364" s="669" t="str">
        <f>INDEX(Checks!$J$42:$J$47,MATCH((SEARCH("(",formuletekst(H364))),Checks!$I$42:$I$47,0))</f>
        <v>ABO</v>
      </c>
      <c r="B364" s="60"/>
      <c r="C364" s="57"/>
      <c r="D364" s="58"/>
      <c r="E364" s="56"/>
      <c r="F364" s="29">
        <v>1</v>
      </c>
      <c r="G364" s="40"/>
      <c r="H364" s="32">
        <f>CEILING((H351*I358),$S360)</f>
        <v>18945</v>
      </c>
      <c r="I364" s="42"/>
      <c r="J364" s="97">
        <f>J351</f>
        <v>1.95E-2</v>
      </c>
      <c r="K364" s="79"/>
      <c r="L364" s="29">
        <v>1</v>
      </c>
      <c r="M364" s="40"/>
      <c r="N364" s="32">
        <f>CEILING((H351*I358),$S360)</f>
        <v>18945</v>
      </c>
      <c r="O364" s="42"/>
      <c r="P364" s="97">
        <f>J364</f>
        <v>1.95E-2</v>
      </c>
      <c r="Q364" s="27"/>
      <c r="R364" s="27"/>
      <c r="S364" s="27"/>
      <c r="T364" s="27"/>
      <c r="U364" s="27"/>
      <c r="V364" s="27"/>
      <c r="W364" s="27"/>
      <c r="X364" s="27"/>
      <c r="Y364" s="27"/>
      <c r="Z364" s="27"/>
      <c r="AA364" s="27"/>
      <c r="AB364" s="27"/>
      <c r="AC364" s="27"/>
      <c r="AD364" s="27"/>
      <c r="AE364" s="27"/>
      <c r="AF364" s="27"/>
      <c r="AG364" s="27"/>
      <c r="AH364" s="27"/>
      <c r="AI364" s="27"/>
      <c r="AJ364" s="27"/>
      <c r="AK364" s="27"/>
      <c r="AL364" s="27"/>
      <c r="AM364" s="27"/>
      <c r="AN364" s="27"/>
      <c r="AO364" s="27"/>
      <c r="AP364" s="349"/>
      <c r="AQ364" s="349"/>
      <c r="AR364" s="349"/>
      <c r="AS364" s="349"/>
      <c r="AT364" s="349"/>
    </row>
    <row r="365" spans="1:46" s="399" customFormat="1" ht="12.75" outlineLevel="1" x14ac:dyDescent="0.2">
      <c r="A365" s="669" t="str">
        <f>INDEX(Checks!$J$42:$J$47,MATCH((SEARCH("(",formuletekst(H365))),Checks!$I$42:$I$47,0))</f>
        <v>ABO</v>
      </c>
      <c r="B365" s="61"/>
      <c r="C365" s="62"/>
      <c r="D365" s="63"/>
      <c r="E365" s="64"/>
      <c r="F365" s="33">
        <v>2</v>
      </c>
      <c r="G365" s="33">
        <f>H364</f>
        <v>18945</v>
      </c>
      <c r="H365" s="34">
        <f>CEILING((H352*I359),$S360)</f>
        <v>33863</v>
      </c>
      <c r="I365" s="34">
        <f>FLOOR((H364*J364),$S360)</f>
        <v>369</v>
      </c>
      <c r="J365" s="98">
        <f>J352</f>
        <v>0.10800000000000001</v>
      </c>
      <c r="K365" s="79"/>
      <c r="L365" s="33">
        <v>2</v>
      </c>
      <c r="M365" s="33">
        <f>N364</f>
        <v>18945</v>
      </c>
      <c r="N365" s="34">
        <f>CEILING((N352*I358),$S360)</f>
        <v>34055</v>
      </c>
      <c r="O365" s="34">
        <f>FLOOR((N364*P364),$S360)</f>
        <v>369</v>
      </c>
      <c r="P365" s="98">
        <f>J365</f>
        <v>0.10800000000000001</v>
      </c>
      <c r="Q365" s="51"/>
      <c r="R365" s="51"/>
      <c r="S365" s="51"/>
      <c r="T365" s="51"/>
      <c r="U365" s="51"/>
      <c r="V365" s="51"/>
      <c r="W365" s="51"/>
      <c r="X365" s="51"/>
      <c r="Y365" s="51"/>
      <c r="Z365" s="51"/>
      <c r="AA365" s="51"/>
      <c r="AB365" s="51"/>
      <c r="AC365" s="51"/>
      <c r="AD365" s="51"/>
      <c r="AE365" s="51"/>
      <c r="AF365" s="51"/>
      <c r="AG365" s="51"/>
      <c r="AH365" s="51"/>
      <c r="AI365" s="51"/>
      <c r="AJ365" s="51"/>
      <c r="AK365" s="51"/>
      <c r="AL365" s="51"/>
      <c r="AM365" s="51"/>
      <c r="AN365" s="51"/>
      <c r="AO365" s="51"/>
      <c r="AP365" s="349"/>
      <c r="AQ365" s="349"/>
      <c r="AR365" s="349"/>
      <c r="AS365" s="349"/>
      <c r="AT365" s="349"/>
    </row>
    <row r="366" spans="1:46" s="399" customFormat="1" ht="12.75" outlineLevel="1" x14ac:dyDescent="0.2">
      <c r="A366" s="669" t="str">
        <f>INDEX(Checks!$J$42:$J$47,MATCH((SEARCH("(",formuletekst(H366))),Checks!$I$42:$I$47,0))</f>
        <v>ABO</v>
      </c>
      <c r="B366" s="65"/>
      <c r="C366" s="66"/>
      <c r="D366" s="67"/>
      <c r="E366" s="68"/>
      <c r="F366" s="33">
        <v>3</v>
      </c>
      <c r="G366" s="35">
        <f>H365</f>
        <v>33863</v>
      </c>
      <c r="H366" s="36">
        <f>CEILING((H353*I358),$S360)</f>
        <v>56491</v>
      </c>
      <c r="I366" s="36">
        <f>FLOOR(((H365-G365)*J365+I365),$S360)</f>
        <v>1980</v>
      </c>
      <c r="J366" s="99">
        <f>J353</f>
        <v>0.42</v>
      </c>
      <c r="K366" s="44"/>
      <c r="L366" s="33">
        <v>3</v>
      </c>
      <c r="M366" s="35">
        <f>N365</f>
        <v>34055</v>
      </c>
      <c r="N366" s="36">
        <f>CEILING((H353*I358),$S360)</f>
        <v>56491</v>
      </c>
      <c r="O366" s="36">
        <f>FLOOR(((N365-M365)*P365+O365),$S360)</f>
        <v>2000</v>
      </c>
      <c r="P366" s="99">
        <f>J366</f>
        <v>0.42</v>
      </c>
      <c r="Q366" s="52"/>
      <c r="R366" s="52"/>
      <c r="S366" s="52"/>
      <c r="T366" s="52"/>
      <c r="U366" s="52"/>
      <c r="V366" s="52"/>
      <c r="W366" s="52"/>
      <c r="X366" s="52"/>
      <c r="Y366" s="52"/>
      <c r="Z366" s="52"/>
      <c r="AA366" s="52"/>
      <c r="AB366" s="52"/>
      <c r="AC366" s="52"/>
      <c r="AD366" s="52"/>
      <c r="AE366" s="52"/>
      <c r="AF366" s="52"/>
      <c r="AG366" s="52"/>
      <c r="AH366" s="52"/>
      <c r="AI366" s="52"/>
      <c r="AJ366" s="52"/>
      <c r="AK366" s="52"/>
      <c r="AL366" s="52"/>
      <c r="AM366" s="52"/>
      <c r="AN366" s="52"/>
      <c r="AO366" s="52"/>
      <c r="AP366" s="349"/>
      <c r="AQ366" s="349"/>
      <c r="AR366" s="349"/>
      <c r="AS366" s="349"/>
      <c r="AT366" s="349"/>
    </row>
    <row r="367" spans="1:46" s="399" customFormat="1" ht="13.5" outlineLevel="1" thickBot="1" x14ac:dyDescent="0.25">
      <c r="A367" s="669"/>
      <c r="B367" s="65"/>
      <c r="C367" s="66"/>
      <c r="D367" s="67"/>
      <c r="E367" s="68"/>
      <c r="F367" s="37">
        <v>4</v>
      </c>
      <c r="G367" s="38">
        <f>H366</f>
        <v>56491</v>
      </c>
      <c r="H367" s="96"/>
      <c r="I367" s="38">
        <f>FLOOR(((H366-G366)*J366+I366),$S360)</f>
        <v>11483</v>
      </c>
      <c r="J367" s="100">
        <f>J354</f>
        <v>0.52</v>
      </c>
      <c r="K367" s="44"/>
      <c r="L367" s="37">
        <v>4</v>
      </c>
      <c r="M367" s="38">
        <f>N366</f>
        <v>56491</v>
      </c>
      <c r="N367" s="96"/>
      <c r="O367" s="38">
        <f>FLOOR(((N366-M366)*P366+O366),$S360)</f>
        <v>11423</v>
      </c>
      <c r="P367" s="100">
        <f>J367</f>
        <v>0.52</v>
      </c>
      <c r="Q367" s="52"/>
      <c r="R367" s="52"/>
      <c r="S367" s="52"/>
      <c r="T367" s="52"/>
      <c r="U367" s="52"/>
      <c r="V367" s="52"/>
      <c r="W367" s="52"/>
      <c r="X367" s="52"/>
      <c r="Y367" s="52"/>
      <c r="Z367" s="52"/>
      <c r="AA367" s="52"/>
      <c r="AB367" s="52"/>
      <c r="AC367" s="52"/>
      <c r="AD367" s="52"/>
      <c r="AE367" s="52"/>
      <c r="AF367" s="52"/>
      <c r="AG367" s="52"/>
      <c r="AH367" s="52"/>
      <c r="AI367" s="52"/>
      <c r="AJ367" s="52"/>
      <c r="AK367" s="52"/>
      <c r="AL367" s="52"/>
      <c r="AM367" s="52"/>
      <c r="AN367" s="52"/>
      <c r="AO367" s="52"/>
      <c r="AP367" s="349"/>
      <c r="AQ367" s="349"/>
      <c r="AR367" s="349"/>
      <c r="AS367" s="349"/>
      <c r="AT367" s="349"/>
    </row>
    <row r="368" spans="1:46" s="399" customFormat="1" ht="12.75" outlineLevel="1" x14ac:dyDescent="0.2">
      <c r="A368" s="669"/>
      <c r="B368" s="65"/>
      <c r="C368" s="66"/>
      <c r="D368" s="67"/>
      <c r="E368" s="68"/>
      <c r="F368" s="34"/>
      <c r="G368" s="36"/>
      <c r="H368" s="95"/>
      <c r="I368" s="46"/>
      <c r="J368" s="111"/>
      <c r="K368" s="47"/>
      <c r="L368" s="45"/>
      <c r="M368" s="46"/>
      <c r="N368" s="95"/>
      <c r="O368" s="36"/>
      <c r="P368" s="110"/>
      <c r="Q368" s="52"/>
      <c r="R368" s="52"/>
      <c r="S368" s="52"/>
      <c r="T368" s="52"/>
      <c r="U368" s="52"/>
      <c r="V368" s="52"/>
      <c r="W368" s="52"/>
      <c r="X368" s="52"/>
      <c r="Y368" s="52"/>
      <c r="Z368" s="52"/>
      <c r="AA368" s="52"/>
      <c r="AB368" s="52"/>
      <c r="AC368" s="52"/>
      <c r="AD368" s="52"/>
      <c r="AE368" s="52"/>
      <c r="AF368" s="52"/>
      <c r="AG368" s="52"/>
      <c r="AH368" s="52"/>
      <c r="AI368" s="52"/>
      <c r="AJ368" s="52"/>
      <c r="AK368" s="52"/>
      <c r="AL368" s="52"/>
      <c r="AM368" s="52"/>
      <c r="AN368" s="52"/>
      <c r="AO368" s="52"/>
      <c r="AP368" s="349"/>
      <c r="AQ368" s="349"/>
      <c r="AR368" s="349"/>
      <c r="AS368" s="349"/>
      <c r="AT368" s="349"/>
    </row>
    <row r="369" spans="1:46" s="399" customFormat="1" ht="12.75" outlineLevel="1" x14ac:dyDescent="0.2">
      <c r="A369" s="669"/>
      <c r="B369" s="65"/>
      <c r="C369" s="66"/>
      <c r="D369" s="67"/>
      <c r="E369" s="68"/>
      <c r="F369" s="51"/>
      <c r="G369" s="51" t="s">
        <v>27</v>
      </c>
      <c r="H369" s="51"/>
      <c r="I369" s="51"/>
      <c r="J369" s="51"/>
      <c r="K369" s="47"/>
      <c r="L369" s="51"/>
      <c r="M369" s="51" t="s">
        <v>27</v>
      </c>
      <c r="N369" s="51"/>
      <c r="O369" s="51"/>
      <c r="P369" s="51"/>
      <c r="Q369" s="52"/>
      <c r="R369" s="52"/>
      <c r="S369" s="52"/>
      <c r="T369" s="52"/>
      <c r="U369" s="52"/>
      <c r="V369" s="52"/>
      <c r="W369" s="52"/>
      <c r="X369" s="52"/>
      <c r="Y369" s="52"/>
      <c r="Z369" s="52"/>
      <c r="AA369" s="52"/>
      <c r="AB369" s="52"/>
      <c r="AC369" s="52"/>
      <c r="AD369" s="52"/>
      <c r="AE369" s="52"/>
      <c r="AF369" s="52"/>
      <c r="AG369" s="52"/>
      <c r="AH369" s="52"/>
      <c r="AI369" s="52"/>
      <c r="AJ369" s="52"/>
      <c r="AK369" s="52"/>
      <c r="AL369" s="52"/>
      <c r="AM369" s="52"/>
      <c r="AN369" s="52"/>
      <c r="AO369" s="52"/>
      <c r="AP369" s="349"/>
      <c r="AQ369" s="349"/>
      <c r="AR369" s="349"/>
      <c r="AS369" s="349"/>
      <c r="AT369" s="349"/>
    </row>
    <row r="370" spans="1:46" s="399" customFormat="1" ht="12.75" outlineLevel="1" x14ac:dyDescent="0.2">
      <c r="A370" s="669"/>
      <c r="B370" s="65"/>
      <c r="C370" s="66"/>
      <c r="D370" s="67"/>
      <c r="E370" s="68"/>
      <c r="F370" s="48" t="str">
        <f>F362</f>
        <v>Jaar</v>
      </c>
      <c r="G370" s="3025" t="s">
        <v>18</v>
      </c>
      <c r="H370" s="3025"/>
      <c r="I370" s="3025"/>
      <c r="J370" s="3026"/>
      <c r="K370" s="47"/>
      <c r="L370" s="48" t="str">
        <f>F362</f>
        <v>Jaar</v>
      </c>
      <c r="M370" s="3025" t="s">
        <v>18</v>
      </c>
      <c r="N370" s="3025"/>
      <c r="O370" s="3025"/>
      <c r="P370" s="3026"/>
      <c r="Q370" s="52"/>
      <c r="R370" s="52"/>
      <c r="S370" s="52"/>
      <c r="T370" s="52"/>
      <c r="U370" s="52"/>
      <c r="V370" s="52"/>
      <c r="W370" s="52"/>
      <c r="X370" s="52"/>
      <c r="Y370" s="52"/>
      <c r="Z370" s="52"/>
      <c r="AA370" s="52"/>
      <c r="AB370" s="52"/>
      <c r="AC370" s="52"/>
      <c r="AD370" s="52"/>
      <c r="AE370" s="52"/>
      <c r="AF370" s="52"/>
      <c r="AG370" s="52"/>
      <c r="AH370" s="52"/>
      <c r="AI370" s="52"/>
      <c r="AJ370" s="52"/>
      <c r="AK370" s="52"/>
      <c r="AL370" s="52"/>
      <c r="AM370" s="52"/>
      <c r="AN370" s="52"/>
      <c r="AO370" s="52"/>
      <c r="AP370" s="349"/>
      <c r="AQ370" s="349"/>
      <c r="AR370" s="349"/>
      <c r="AS370" s="349"/>
      <c r="AT370" s="349"/>
    </row>
    <row r="371" spans="1:46" s="399" customFormat="1" ht="12.75" outlineLevel="1" x14ac:dyDescent="0.2">
      <c r="A371" s="669"/>
      <c r="B371" s="65"/>
      <c r="C371" s="66"/>
      <c r="D371" s="67"/>
      <c r="E371" s="68"/>
      <c r="F371" s="30" t="s">
        <v>13</v>
      </c>
      <c r="G371" s="28" t="s">
        <v>14</v>
      </c>
      <c r="H371" s="28" t="s">
        <v>15</v>
      </c>
      <c r="I371" s="28" t="s">
        <v>16</v>
      </c>
      <c r="J371" s="39" t="s">
        <v>17</v>
      </c>
      <c r="K371" s="47"/>
      <c r="L371" s="30" t="s">
        <v>13</v>
      </c>
      <c r="M371" s="28" t="s">
        <v>14</v>
      </c>
      <c r="N371" s="28" t="s">
        <v>15</v>
      </c>
      <c r="O371" s="28" t="s">
        <v>16</v>
      </c>
      <c r="P371" s="39" t="s">
        <v>17</v>
      </c>
      <c r="Q371" s="52"/>
      <c r="R371" s="52"/>
      <c r="S371" s="52"/>
      <c r="T371" s="52"/>
      <c r="U371" s="52"/>
      <c r="V371" s="52"/>
      <c r="W371" s="52"/>
      <c r="X371" s="52"/>
      <c r="Y371" s="52"/>
      <c r="Z371" s="52"/>
      <c r="AA371" s="52"/>
      <c r="AB371" s="52"/>
      <c r="AC371" s="52"/>
      <c r="AD371" s="52"/>
      <c r="AE371" s="52"/>
      <c r="AF371" s="52"/>
      <c r="AG371" s="52"/>
      <c r="AH371" s="52"/>
      <c r="AI371" s="52"/>
      <c r="AJ371" s="52"/>
      <c r="AK371" s="52"/>
      <c r="AL371" s="52"/>
      <c r="AM371" s="52"/>
      <c r="AN371" s="52"/>
      <c r="AO371" s="52"/>
      <c r="AP371" s="349"/>
      <c r="AQ371" s="349"/>
      <c r="AR371" s="349"/>
      <c r="AS371" s="349"/>
      <c r="AT371" s="349"/>
    </row>
    <row r="372" spans="1:46" s="399" customFormat="1" ht="12.75" outlineLevel="1" x14ac:dyDescent="0.2">
      <c r="A372" s="669"/>
      <c r="B372" s="65"/>
      <c r="C372" s="66"/>
      <c r="D372" s="67"/>
      <c r="E372" s="68"/>
      <c r="F372" s="29">
        <v>1</v>
      </c>
      <c r="G372" s="40"/>
      <c r="H372" s="103">
        <v>700</v>
      </c>
      <c r="I372" s="42"/>
      <c r="J372" s="104">
        <v>3.9E-2</v>
      </c>
      <c r="K372" s="47"/>
      <c r="L372" s="29">
        <v>1</v>
      </c>
      <c r="M372" s="89">
        <f t="shared" ref="M372:P375" si="2">G372</f>
        <v>0</v>
      </c>
      <c r="N372" s="90">
        <f t="shared" si="2"/>
        <v>700</v>
      </c>
      <c r="O372" s="50">
        <f t="shared" si="2"/>
        <v>0</v>
      </c>
      <c r="P372" s="102">
        <f t="shared" si="2"/>
        <v>3.9E-2</v>
      </c>
      <c r="Q372" s="52"/>
      <c r="R372" s="52"/>
      <c r="S372" s="52"/>
      <c r="T372" s="52"/>
      <c r="U372" s="52"/>
      <c r="V372" s="52"/>
      <c r="W372" s="52"/>
      <c r="X372" s="52"/>
      <c r="Y372" s="52"/>
      <c r="Z372" s="52"/>
      <c r="AA372" s="52"/>
      <c r="AB372" s="52"/>
      <c r="AC372" s="52"/>
      <c r="AD372" s="52"/>
      <c r="AE372" s="52"/>
      <c r="AF372" s="52"/>
      <c r="AG372" s="52"/>
      <c r="AH372" s="52"/>
      <c r="AI372" s="52"/>
      <c r="AJ372" s="52"/>
      <c r="AK372" s="52"/>
      <c r="AL372" s="52"/>
      <c r="AM372" s="52"/>
      <c r="AN372" s="52"/>
      <c r="AO372" s="52"/>
      <c r="AP372" s="349"/>
      <c r="AQ372" s="349"/>
      <c r="AR372" s="349"/>
      <c r="AS372" s="349"/>
      <c r="AT372" s="349"/>
    </row>
    <row r="373" spans="1:46" s="399" customFormat="1" ht="12.75" outlineLevel="1" x14ac:dyDescent="0.2">
      <c r="A373" s="669"/>
      <c r="B373" s="65"/>
      <c r="C373" s="66"/>
      <c r="D373" s="67"/>
      <c r="E373" s="68"/>
      <c r="F373" s="33">
        <v>2</v>
      </c>
      <c r="G373" s="318"/>
      <c r="H373" s="105">
        <v>-500</v>
      </c>
      <c r="I373" s="320"/>
      <c r="J373" s="106">
        <v>5.0000000000000001E-4</v>
      </c>
      <c r="K373" s="47"/>
      <c r="L373" s="33">
        <v>2</v>
      </c>
      <c r="M373" s="91">
        <f t="shared" si="2"/>
        <v>0</v>
      </c>
      <c r="N373" s="45">
        <f t="shared" si="2"/>
        <v>-500</v>
      </c>
      <c r="O373" s="45">
        <f t="shared" si="2"/>
        <v>0</v>
      </c>
      <c r="P373" s="101">
        <f t="shared" si="2"/>
        <v>5.0000000000000001E-4</v>
      </c>
      <c r="Q373" s="52"/>
      <c r="R373" s="52"/>
      <c r="S373" s="52"/>
      <c r="T373" s="52"/>
      <c r="U373" s="52"/>
      <c r="V373" s="52"/>
      <c r="W373" s="52"/>
      <c r="X373" s="52"/>
      <c r="Y373" s="52"/>
      <c r="Z373" s="52"/>
      <c r="AA373" s="52"/>
      <c r="AB373" s="52"/>
      <c r="AC373" s="52"/>
      <c r="AD373" s="52"/>
      <c r="AE373" s="52"/>
      <c r="AF373" s="52"/>
      <c r="AG373" s="52"/>
      <c r="AH373" s="52"/>
      <c r="AI373" s="52"/>
      <c r="AJ373" s="52"/>
      <c r="AK373" s="52"/>
      <c r="AL373" s="52"/>
      <c r="AM373" s="52"/>
      <c r="AN373" s="52"/>
      <c r="AO373" s="52"/>
      <c r="AP373" s="349"/>
      <c r="AQ373" s="349"/>
      <c r="AR373" s="349"/>
      <c r="AS373" s="349"/>
      <c r="AT373" s="349"/>
    </row>
    <row r="374" spans="1:46" s="399" customFormat="1" ht="12.75" outlineLevel="1" x14ac:dyDescent="0.2">
      <c r="A374" s="669"/>
      <c r="B374" s="65"/>
      <c r="C374" s="66"/>
      <c r="D374" s="67"/>
      <c r="E374" s="68"/>
      <c r="F374" s="33">
        <v>3</v>
      </c>
      <c r="G374" s="319"/>
      <c r="H374" s="107">
        <v>-500</v>
      </c>
      <c r="I374" s="321"/>
      <c r="J374" s="108">
        <v>0</v>
      </c>
      <c r="K374" s="47"/>
      <c r="L374" s="33">
        <v>3</v>
      </c>
      <c r="M374" s="92">
        <f t="shared" si="2"/>
        <v>0</v>
      </c>
      <c r="N374" s="46">
        <f t="shared" si="2"/>
        <v>-500</v>
      </c>
      <c r="O374" s="46">
        <f t="shared" si="2"/>
        <v>0</v>
      </c>
      <c r="P374" s="93">
        <f t="shared" si="2"/>
        <v>0</v>
      </c>
      <c r="Q374" s="52"/>
      <c r="R374" s="52"/>
      <c r="S374" s="52"/>
      <c r="T374" s="52"/>
      <c r="U374" s="52"/>
      <c r="V374" s="52"/>
      <c r="W374" s="52"/>
      <c r="X374" s="52"/>
      <c r="Y374" s="52"/>
      <c r="Z374" s="52"/>
      <c r="AA374" s="52"/>
      <c r="AB374" s="52"/>
      <c r="AC374" s="52"/>
      <c r="AD374" s="52"/>
      <c r="AE374" s="52"/>
      <c r="AF374" s="52"/>
      <c r="AG374" s="52"/>
      <c r="AH374" s="52"/>
      <c r="AI374" s="52"/>
      <c r="AJ374" s="52"/>
      <c r="AK374" s="52"/>
      <c r="AL374" s="52"/>
      <c r="AM374" s="52"/>
      <c r="AN374" s="52"/>
      <c r="AO374" s="52"/>
      <c r="AP374" s="349"/>
      <c r="AQ374" s="349"/>
      <c r="AR374" s="349"/>
      <c r="AS374" s="349"/>
      <c r="AT374" s="349"/>
    </row>
    <row r="375" spans="1:46" s="399" customFormat="1" ht="13.5" outlineLevel="1" thickBot="1" x14ac:dyDescent="0.25">
      <c r="A375" s="669"/>
      <c r="B375" s="65"/>
      <c r="C375" s="66"/>
      <c r="D375" s="67"/>
      <c r="E375" s="68"/>
      <c r="F375" s="37">
        <v>4</v>
      </c>
      <c r="G375" s="43"/>
      <c r="H375" s="43"/>
      <c r="I375" s="43"/>
      <c r="J375" s="109">
        <v>0</v>
      </c>
      <c r="K375" s="47"/>
      <c r="L375" s="37">
        <v>4</v>
      </c>
      <c r="M375" s="49">
        <f t="shared" si="2"/>
        <v>0</v>
      </c>
      <c r="N375" s="49">
        <f t="shared" si="2"/>
        <v>0</v>
      </c>
      <c r="O375" s="49">
        <f t="shared" si="2"/>
        <v>0</v>
      </c>
      <c r="P375" s="94">
        <f t="shared" si="2"/>
        <v>0</v>
      </c>
      <c r="Q375" s="52"/>
      <c r="R375" s="52"/>
      <c r="S375" s="52"/>
      <c r="T375" s="52"/>
      <c r="U375" s="52"/>
      <c r="V375" s="52"/>
      <c r="W375" s="52"/>
      <c r="X375" s="52"/>
      <c r="Y375" s="52"/>
      <c r="Z375" s="52"/>
      <c r="AA375" s="52"/>
      <c r="AB375" s="52"/>
      <c r="AC375" s="52"/>
      <c r="AD375" s="52"/>
      <c r="AE375" s="52"/>
      <c r="AF375" s="52"/>
      <c r="AG375" s="52"/>
      <c r="AH375" s="52"/>
      <c r="AI375" s="52"/>
      <c r="AJ375" s="52"/>
      <c r="AK375" s="52"/>
      <c r="AL375" s="52"/>
      <c r="AM375" s="52"/>
      <c r="AN375" s="52"/>
      <c r="AO375" s="52"/>
      <c r="AP375" s="349"/>
      <c r="AQ375" s="349"/>
      <c r="AR375" s="349"/>
      <c r="AS375" s="349"/>
      <c r="AT375" s="349"/>
    </row>
    <row r="376" spans="1:46" s="399" customFormat="1" ht="12.75" outlineLevel="1" x14ac:dyDescent="0.2">
      <c r="A376" s="669"/>
      <c r="B376" s="76"/>
      <c r="C376" s="77"/>
      <c r="D376" s="78"/>
      <c r="E376" s="64"/>
      <c r="F376" s="51"/>
      <c r="G376" s="51"/>
      <c r="H376" s="51"/>
      <c r="I376" s="51"/>
      <c r="J376" s="51"/>
      <c r="K376" s="51"/>
      <c r="L376" s="51"/>
      <c r="M376" s="51"/>
      <c r="N376" s="51"/>
      <c r="O376" s="51"/>
      <c r="P376" s="51"/>
      <c r="Q376" s="51"/>
      <c r="R376" s="52"/>
      <c r="S376" s="52"/>
      <c r="T376" s="52"/>
      <c r="U376" s="52"/>
      <c r="V376" s="52"/>
      <c r="W376" s="52"/>
      <c r="X376" s="52"/>
      <c r="Y376" s="52"/>
      <c r="Z376" s="51"/>
      <c r="AA376" s="51"/>
      <c r="AB376" s="51"/>
      <c r="AC376" s="51"/>
      <c r="AD376" s="51"/>
      <c r="AE376" s="51"/>
      <c r="AF376" s="51"/>
      <c r="AG376" s="51"/>
      <c r="AH376" s="51"/>
      <c r="AI376" s="51"/>
      <c r="AJ376" s="51"/>
      <c r="AK376" s="51"/>
      <c r="AL376" s="51"/>
      <c r="AM376" s="51"/>
      <c r="AN376" s="51"/>
      <c r="AO376" s="51"/>
      <c r="AP376" s="349"/>
      <c r="AQ376" s="349"/>
      <c r="AR376" s="349"/>
      <c r="AS376" s="349"/>
      <c r="AT376" s="349"/>
    </row>
    <row r="377" spans="1:46" s="399" customFormat="1" ht="12.75" outlineLevel="1" x14ac:dyDescent="0.2">
      <c r="A377" s="669"/>
      <c r="B377" s="76"/>
      <c r="C377" s="77"/>
      <c r="D377" s="78"/>
      <c r="E377" s="64"/>
      <c r="F377" s="75" t="str">
        <f>"Feitelijk schijventarief "&amp;G356&amp;" = basis voor bijstelling per 1-1-"&amp;(G356+1)</f>
        <v>Feitelijk schijventarief 2013 = basis voor bijstelling per 1-1-2014</v>
      </c>
      <c r="G377" s="51"/>
      <c r="H377" s="51"/>
      <c r="I377" s="51"/>
      <c r="J377" s="51"/>
      <c r="K377" s="51"/>
      <c r="L377" s="75"/>
      <c r="M377" s="51"/>
      <c r="N377" s="51"/>
      <c r="O377" s="51"/>
      <c r="P377" s="51"/>
      <c r="Q377" s="51"/>
      <c r="R377" s="52"/>
      <c r="S377" s="52"/>
      <c r="T377" s="52"/>
      <c r="U377" s="52"/>
      <c r="V377" s="52"/>
      <c r="W377" s="52"/>
      <c r="X377" s="52"/>
      <c r="Y377" s="52"/>
      <c r="Z377" s="51"/>
      <c r="AA377" s="51"/>
      <c r="AB377" s="51"/>
      <c r="AC377" s="51"/>
      <c r="AD377" s="51"/>
      <c r="AE377" s="51"/>
      <c r="AF377" s="51"/>
      <c r="AG377" s="51"/>
      <c r="AH377" s="51"/>
      <c r="AI377" s="51"/>
      <c r="AJ377" s="51"/>
      <c r="AK377" s="51"/>
      <c r="AL377" s="51"/>
      <c r="AM377" s="51"/>
      <c r="AN377" s="51"/>
      <c r="AO377" s="51"/>
      <c r="AP377" s="349"/>
      <c r="AQ377" s="349"/>
      <c r="AR377" s="349"/>
      <c r="AS377" s="349"/>
      <c r="AT377" s="349"/>
    </row>
    <row r="378" spans="1:46" s="399" customFormat="1" ht="12.75" outlineLevel="1" x14ac:dyDescent="0.2">
      <c r="A378" s="669"/>
      <c r="B378" s="76"/>
      <c r="C378" s="77"/>
      <c r="D378" s="78"/>
      <c r="E378" s="64"/>
      <c r="F378" s="48" t="str">
        <f>F362</f>
        <v>Jaar</v>
      </c>
      <c r="G378" s="3025" t="s">
        <v>18</v>
      </c>
      <c r="H378" s="3025"/>
      <c r="I378" s="3025"/>
      <c r="J378" s="3026"/>
      <c r="K378" s="51"/>
      <c r="L378" s="48" t="str">
        <f>L362</f>
        <v>Jaar</v>
      </c>
      <c r="M378" s="3025" t="s">
        <v>18</v>
      </c>
      <c r="N378" s="3025"/>
      <c r="O378" s="3025"/>
      <c r="P378" s="3026"/>
      <c r="Q378" s="51"/>
      <c r="R378" s="52"/>
      <c r="S378" s="52"/>
      <c r="T378" s="52"/>
      <c r="U378" s="52"/>
      <c r="V378" s="52"/>
      <c r="W378" s="52"/>
      <c r="X378" s="52"/>
      <c r="Y378" s="52"/>
      <c r="Z378" s="51"/>
      <c r="AA378" s="51"/>
      <c r="AB378" s="51"/>
      <c r="AC378" s="51"/>
      <c r="AD378" s="51"/>
      <c r="AE378" s="51"/>
      <c r="AF378" s="51"/>
      <c r="AG378" s="51"/>
      <c r="AH378" s="51"/>
      <c r="AI378" s="51"/>
      <c r="AJ378" s="51"/>
      <c r="AK378" s="51"/>
      <c r="AL378" s="51"/>
      <c r="AM378" s="51"/>
      <c r="AN378" s="51"/>
      <c r="AO378" s="51"/>
      <c r="AP378" s="349"/>
      <c r="AQ378" s="349"/>
      <c r="AR378" s="349"/>
      <c r="AS378" s="349"/>
      <c r="AT378" s="349"/>
    </row>
    <row r="379" spans="1:46" s="399" customFormat="1" ht="12.75" outlineLevel="1" x14ac:dyDescent="0.2">
      <c r="A379" s="669" t="s">
        <v>1777</v>
      </c>
      <c r="B379" s="76"/>
      <c r="C379" s="77"/>
      <c r="D379" s="78"/>
      <c r="E379" s="64"/>
      <c r="F379" s="30" t="s">
        <v>13</v>
      </c>
      <c r="G379" s="28" t="s">
        <v>14</v>
      </c>
      <c r="H379" s="28" t="s">
        <v>15</v>
      </c>
      <c r="I379" s="28" t="s">
        <v>16</v>
      </c>
      <c r="J379" s="39" t="s">
        <v>17</v>
      </c>
      <c r="K379" s="51"/>
      <c r="L379" s="30" t="s">
        <v>13</v>
      </c>
      <c r="M379" s="28" t="s">
        <v>14</v>
      </c>
      <c r="N379" s="28" t="s">
        <v>15</v>
      </c>
      <c r="O379" s="28" t="s">
        <v>16</v>
      </c>
      <c r="P379" s="39" t="s">
        <v>17</v>
      </c>
      <c r="Q379" s="51"/>
      <c r="R379" s="51"/>
      <c r="S379" s="51"/>
      <c r="T379" s="51"/>
      <c r="U379" s="51"/>
      <c r="V379" s="51"/>
      <c r="W379" s="51"/>
      <c r="X379" s="51"/>
      <c r="Y379" s="51"/>
      <c r="Z379" s="51"/>
      <c r="AA379" s="51"/>
      <c r="AB379" s="51"/>
      <c r="AC379" s="51"/>
      <c r="AD379" s="51"/>
      <c r="AE379" s="51"/>
      <c r="AF379" s="51"/>
      <c r="AG379" s="51"/>
      <c r="AH379" s="51"/>
      <c r="AI379" s="51"/>
      <c r="AJ379" s="51"/>
      <c r="AK379" s="51"/>
      <c r="AL379" s="51"/>
      <c r="AM379" s="51"/>
      <c r="AN379" s="51"/>
      <c r="AO379" s="51"/>
      <c r="AP379" s="349"/>
      <c r="AQ379" s="349"/>
      <c r="AR379" s="349"/>
      <c r="AS379" s="349"/>
      <c r="AT379" s="349"/>
    </row>
    <row r="380" spans="1:46" s="399" customFormat="1" ht="12.75" outlineLevel="1" x14ac:dyDescent="0.2">
      <c r="A380" s="669"/>
      <c r="B380" s="76"/>
      <c r="C380" s="77"/>
      <c r="D380" s="78"/>
      <c r="E380" s="64"/>
      <c r="F380" s="29">
        <v>1</v>
      </c>
      <c r="G380" s="40" t="s">
        <v>20</v>
      </c>
      <c r="H380" s="32">
        <f>H364+H372</f>
        <v>19645</v>
      </c>
      <c r="I380" s="42"/>
      <c r="J380" s="97">
        <f>J364+J372</f>
        <v>5.8499999999999996E-2</v>
      </c>
      <c r="K380" s="51"/>
      <c r="L380" s="29">
        <v>1</v>
      </c>
      <c r="M380" s="40" t="s">
        <v>20</v>
      </c>
      <c r="N380" s="32">
        <f>N364+N372</f>
        <v>19645</v>
      </c>
      <c r="O380" s="42"/>
      <c r="P380" s="97">
        <f>P364+P372</f>
        <v>5.8499999999999996E-2</v>
      </c>
      <c r="Q380" s="51"/>
      <c r="R380" s="51"/>
      <c r="S380" s="51"/>
      <c r="T380" s="51"/>
      <c r="U380" s="51"/>
      <c r="V380" s="51"/>
      <c r="W380" s="51"/>
      <c r="X380" s="51"/>
      <c r="Y380" s="51"/>
      <c r="Z380" s="51"/>
      <c r="AA380" s="51"/>
      <c r="AB380" s="51"/>
      <c r="AC380" s="51"/>
      <c r="AD380" s="51"/>
      <c r="AE380" s="51"/>
      <c r="AF380" s="51"/>
      <c r="AG380" s="51"/>
      <c r="AH380" s="51"/>
      <c r="AI380" s="51"/>
      <c r="AJ380" s="51"/>
      <c r="AK380" s="51"/>
      <c r="AL380" s="51"/>
      <c r="AM380" s="51"/>
      <c r="AN380" s="51"/>
      <c r="AO380" s="51"/>
      <c r="AP380" s="349"/>
      <c r="AQ380" s="349"/>
      <c r="AR380" s="349"/>
      <c r="AS380" s="349"/>
      <c r="AT380" s="349"/>
    </row>
    <row r="381" spans="1:46" s="399" customFormat="1" ht="12.75" outlineLevel="1" x14ac:dyDescent="0.2">
      <c r="A381" s="669" t="str">
        <f>INDEX(Checks!$J$42:$J$47,MATCH((SEARCH("(",formuletekst(I381))),Checks!$I$42:$I$47,0))</f>
        <v>ABE</v>
      </c>
      <c r="B381" s="76"/>
      <c r="C381" s="77"/>
      <c r="D381" s="78"/>
      <c r="E381" s="64"/>
      <c r="F381" s="33">
        <v>2</v>
      </c>
      <c r="G381" s="33">
        <f>H380</f>
        <v>19645</v>
      </c>
      <c r="H381" s="34">
        <f>H365+H373</f>
        <v>33363</v>
      </c>
      <c r="I381" s="34">
        <f>FLOOR((H380*J380),$S360)</f>
        <v>1149</v>
      </c>
      <c r="J381" s="98">
        <f>J365+J373</f>
        <v>0.10850000000000001</v>
      </c>
      <c r="K381" s="51"/>
      <c r="L381" s="33">
        <v>2</v>
      </c>
      <c r="M381" s="33">
        <f>N380</f>
        <v>19645</v>
      </c>
      <c r="N381" s="34">
        <f>N365+N373</f>
        <v>33555</v>
      </c>
      <c r="O381" s="34">
        <f>FLOOR((N380*P380),$S360)</f>
        <v>1149</v>
      </c>
      <c r="P381" s="98">
        <f>P365+P373</f>
        <v>0.10850000000000001</v>
      </c>
      <c r="Q381" s="51"/>
      <c r="R381" s="51"/>
      <c r="S381" s="51"/>
      <c r="T381" s="51"/>
      <c r="U381" s="51"/>
      <c r="V381" s="51"/>
      <c r="W381" s="51"/>
      <c r="X381" s="51"/>
      <c r="Y381" s="51"/>
      <c r="Z381" s="51"/>
      <c r="AA381" s="51"/>
      <c r="AB381" s="51"/>
      <c r="AC381" s="51"/>
      <c r="AD381" s="51"/>
      <c r="AE381" s="51"/>
      <c r="AF381" s="51"/>
      <c r="AG381" s="51"/>
      <c r="AH381" s="51"/>
      <c r="AI381" s="51"/>
      <c r="AJ381" s="51"/>
      <c r="AK381" s="51"/>
      <c r="AL381" s="51"/>
      <c r="AM381" s="51"/>
      <c r="AN381" s="51"/>
      <c r="AO381" s="51"/>
      <c r="AP381" s="349"/>
      <c r="AQ381" s="349"/>
      <c r="AR381" s="349"/>
      <c r="AS381" s="349"/>
      <c r="AT381" s="349"/>
    </row>
    <row r="382" spans="1:46" s="399" customFormat="1" ht="12.75" outlineLevel="1" x14ac:dyDescent="0.2">
      <c r="A382" s="669" t="str">
        <f>INDEX(Checks!$J$42:$J$47,MATCH((SEARCH("(",formuletekst(I382))),Checks!$I$42:$I$47,0))</f>
        <v>ABE</v>
      </c>
      <c r="B382" s="76"/>
      <c r="C382" s="77"/>
      <c r="D382" s="78"/>
      <c r="E382" s="64"/>
      <c r="F382" s="33">
        <v>3</v>
      </c>
      <c r="G382" s="35">
        <f>H381</f>
        <v>33363</v>
      </c>
      <c r="H382" s="36">
        <f>H366+H374</f>
        <v>55991</v>
      </c>
      <c r="I382" s="36">
        <f>FLOOR(((H381-G381)*J381+I381),$S360)</f>
        <v>2637</v>
      </c>
      <c r="J382" s="99">
        <f>J366+J374</f>
        <v>0.42</v>
      </c>
      <c r="K382" s="51"/>
      <c r="L382" s="33">
        <v>3</v>
      </c>
      <c r="M382" s="35">
        <f>N381</f>
        <v>33555</v>
      </c>
      <c r="N382" s="36">
        <f>N366+N374</f>
        <v>55991</v>
      </c>
      <c r="O382" s="36">
        <f>FLOOR(((N381-M381)*P381+O381),$S360)</f>
        <v>2658</v>
      </c>
      <c r="P382" s="99">
        <f>P366+P374</f>
        <v>0.42</v>
      </c>
      <c r="Q382" s="51"/>
      <c r="R382" s="51"/>
      <c r="S382" s="51"/>
      <c r="T382" s="51"/>
      <c r="U382" s="51"/>
      <c r="V382" s="51"/>
      <c r="W382" s="51"/>
      <c r="X382" s="51"/>
      <c r="Y382" s="51"/>
      <c r="Z382" s="51"/>
      <c r="AA382" s="51"/>
      <c r="AB382" s="51"/>
      <c r="AC382" s="51"/>
      <c r="AD382" s="51"/>
      <c r="AE382" s="51"/>
      <c r="AF382" s="51"/>
      <c r="AG382" s="51"/>
      <c r="AH382" s="51"/>
      <c r="AI382" s="51"/>
      <c r="AJ382" s="51"/>
      <c r="AK382" s="51"/>
      <c r="AL382" s="51"/>
      <c r="AM382" s="51"/>
      <c r="AN382" s="51"/>
      <c r="AO382" s="51"/>
      <c r="AP382" s="349"/>
      <c r="AQ382" s="349"/>
      <c r="AR382" s="349"/>
      <c r="AS382" s="349"/>
      <c r="AT382" s="349"/>
    </row>
    <row r="383" spans="1:46" s="399" customFormat="1" ht="13.5" outlineLevel="1" thickBot="1" x14ac:dyDescent="0.25">
      <c r="A383" s="669" t="str">
        <f>INDEX(Checks!$J$42:$J$47,MATCH((SEARCH("(",formuletekst(I383))),Checks!$I$42:$I$47,0))</f>
        <v>ABE</v>
      </c>
      <c r="B383" s="76"/>
      <c r="C383" s="77"/>
      <c r="D383" s="78"/>
      <c r="E383" s="64"/>
      <c r="F383" s="37">
        <v>4</v>
      </c>
      <c r="G383" s="38">
        <f>H382</f>
        <v>55991</v>
      </c>
      <c r="H383" s="43"/>
      <c r="I383" s="38">
        <f>FLOOR(((H382-G382)*J382+I382),$S360)</f>
        <v>12140</v>
      </c>
      <c r="J383" s="100">
        <f>J367+J375</f>
        <v>0.52</v>
      </c>
      <c r="K383" s="51"/>
      <c r="L383" s="37">
        <v>4</v>
      </c>
      <c r="M383" s="38">
        <f>N382</f>
        <v>55991</v>
      </c>
      <c r="N383" s="43"/>
      <c r="O383" s="38">
        <f>FLOOR(((N382-M382)*P382+O382),$S360)</f>
        <v>12081</v>
      </c>
      <c r="P383" s="100">
        <f>P367+P375</f>
        <v>0.52</v>
      </c>
      <c r="Q383" s="51"/>
      <c r="R383" s="51"/>
      <c r="S383" s="51"/>
      <c r="T383" s="51"/>
      <c r="U383" s="51"/>
      <c r="V383" s="51"/>
      <c r="W383" s="51"/>
      <c r="X383" s="51"/>
      <c r="Y383" s="51"/>
      <c r="Z383" s="51"/>
      <c r="AA383" s="51"/>
      <c r="AB383" s="51"/>
      <c r="AC383" s="51"/>
      <c r="AD383" s="51"/>
      <c r="AE383" s="51"/>
      <c r="AF383" s="51"/>
      <c r="AG383" s="51"/>
      <c r="AH383" s="51"/>
      <c r="AI383" s="51"/>
      <c r="AJ383" s="51"/>
      <c r="AK383" s="51"/>
      <c r="AL383" s="51"/>
      <c r="AM383" s="51"/>
      <c r="AN383" s="51"/>
      <c r="AO383" s="51"/>
      <c r="AP383" s="349"/>
      <c r="AQ383" s="349"/>
      <c r="AR383" s="349"/>
      <c r="AS383" s="349"/>
      <c r="AT383" s="349"/>
    </row>
    <row r="384" spans="1:46" s="399" customFormat="1" ht="12.75" x14ac:dyDescent="0.2">
      <c r="A384" s="669"/>
      <c r="B384" s="76"/>
      <c r="C384" s="77"/>
      <c r="D384" s="78"/>
      <c r="E384" s="64"/>
      <c r="F384" s="51"/>
      <c r="G384" s="51"/>
      <c r="H384" s="51"/>
      <c r="I384" s="51"/>
      <c r="J384" s="51"/>
      <c r="K384" s="51"/>
      <c r="L384" s="51"/>
      <c r="M384" s="51"/>
      <c r="N384" s="51"/>
      <c r="O384" s="51"/>
      <c r="P384" s="51"/>
      <c r="Q384" s="51"/>
      <c r="R384" s="51"/>
      <c r="S384" s="51"/>
      <c r="T384" s="51"/>
      <c r="U384" s="51"/>
      <c r="V384" s="51"/>
      <c r="W384" s="51"/>
      <c r="X384" s="51"/>
      <c r="Y384" s="51"/>
      <c r="Z384" s="51"/>
      <c r="AA384" s="51"/>
      <c r="AB384" s="51"/>
      <c r="AC384" s="51"/>
      <c r="AD384" s="51"/>
      <c r="AE384" s="51"/>
      <c r="AF384" s="51"/>
      <c r="AG384" s="51"/>
      <c r="AH384" s="51"/>
      <c r="AI384" s="51"/>
      <c r="AJ384" s="51"/>
      <c r="AK384" s="51"/>
      <c r="AL384" s="51"/>
      <c r="AM384" s="51"/>
      <c r="AN384" s="51"/>
      <c r="AO384" s="51"/>
      <c r="AP384" s="349"/>
      <c r="AQ384" s="349"/>
      <c r="AR384" s="349"/>
      <c r="AS384" s="349"/>
      <c r="AT384" s="349"/>
    </row>
    <row r="385" spans="1:46" s="131" customFormat="1" ht="12.75" collapsed="1" x14ac:dyDescent="0.25">
      <c r="A385" s="1402" t="s">
        <v>1583</v>
      </c>
      <c r="B385" s="126"/>
      <c r="C385" s="127"/>
      <c r="D385" s="128"/>
      <c r="E385" s="129" t="s">
        <v>2</v>
      </c>
      <c r="G385" s="121">
        <v>2014</v>
      </c>
      <c r="H385" s="131">
        <f>ROW(G409)-ROW()</f>
        <v>24</v>
      </c>
      <c r="R385" s="132"/>
      <c r="S385" s="132"/>
      <c r="T385" s="132"/>
      <c r="U385" s="132"/>
      <c r="V385" s="1055"/>
      <c r="Y385" s="1183" t="s">
        <v>1314</v>
      </c>
    </row>
    <row r="386" spans="1:46" s="399" customFormat="1" ht="12.75" outlineLevel="1" x14ac:dyDescent="0.2">
      <c r="A386" s="669"/>
      <c r="B386" s="61"/>
      <c r="C386" s="62"/>
      <c r="D386" s="63"/>
      <c r="E386" s="74"/>
      <c r="F386" s="51"/>
      <c r="G386" s="51"/>
      <c r="H386" s="51"/>
      <c r="I386" s="51"/>
      <c r="J386" s="51"/>
      <c r="K386" s="51"/>
      <c r="L386" s="51"/>
      <c r="M386" s="51"/>
      <c r="N386" s="51"/>
      <c r="O386" s="51"/>
      <c r="P386" s="51"/>
      <c r="Q386" s="51"/>
      <c r="R386" s="52"/>
      <c r="S386" s="52"/>
      <c r="T386" s="52"/>
      <c r="U386" s="52"/>
      <c r="V386" s="52"/>
      <c r="W386" s="51"/>
      <c r="X386" s="51"/>
      <c r="Y386" s="51"/>
      <c r="Z386" s="51"/>
      <c r="AA386" s="51"/>
      <c r="AB386" s="51"/>
      <c r="AC386" s="51"/>
      <c r="AD386" s="51"/>
      <c r="AE386" s="51"/>
      <c r="AF386" s="51"/>
      <c r="AG386" s="51"/>
      <c r="AH386" s="51"/>
      <c r="AI386" s="51"/>
      <c r="AJ386" s="51"/>
      <c r="AK386" s="51"/>
      <c r="AL386" s="51"/>
      <c r="AM386" s="51"/>
      <c r="AN386" s="51"/>
      <c r="AO386" s="51"/>
      <c r="AP386" s="349"/>
      <c r="AQ386" s="349"/>
      <c r="AR386" s="349"/>
      <c r="AS386" s="349"/>
      <c r="AT386" s="349"/>
    </row>
    <row r="387" spans="1:46" s="399" customFormat="1" ht="12.75" outlineLevel="1" x14ac:dyDescent="0.2">
      <c r="A387" s="669"/>
      <c r="B387" s="61"/>
      <c r="C387" s="62"/>
      <c r="D387" s="63"/>
      <c r="E387" s="74"/>
      <c r="F387" s="51"/>
      <c r="G387" s="112" t="s">
        <v>0</v>
      </c>
      <c r="H387" s="123">
        <f>G385</f>
        <v>2014</v>
      </c>
      <c r="I387" s="181">
        <f>VLOOKUP($H387,'TCF en bruto WML'!$G$13:$L$76,'TCF en bruto WML'!$J$78,FALSE)</f>
        <v>1</v>
      </c>
      <c r="J387" s="51"/>
      <c r="K387" s="51"/>
      <c r="L387" s="51"/>
      <c r="M387" s="51"/>
      <c r="N387" s="51"/>
      <c r="O387" s="51"/>
      <c r="P387" s="51"/>
      <c r="Q387" s="51"/>
      <c r="R387" s="52"/>
      <c r="S387" s="372" t="s">
        <v>243</v>
      </c>
      <c r="T387" s="349"/>
      <c r="U387" s="52"/>
      <c r="V387" s="75" t="s">
        <v>29</v>
      </c>
      <c r="W387" s="52"/>
      <c r="X387" s="52"/>
      <c r="Y387" s="52"/>
      <c r="Z387" s="52"/>
      <c r="AA387" s="51"/>
      <c r="AB387" s="51"/>
      <c r="AC387" s="51"/>
      <c r="AD387" s="51"/>
      <c r="AE387" s="51"/>
      <c r="AF387" s="51"/>
      <c r="AG387" s="51"/>
      <c r="AH387" s="51"/>
      <c r="AI387" s="51"/>
      <c r="AJ387" s="51"/>
      <c r="AK387" s="51"/>
      <c r="AL387" s="51"/>
      <c r="AM387" s="51"/>
      <c r="AN387" s="51"/>
      <c r="AO387" s="51"/>
      <c r="AP387" s="349"/>
      <c r="AQ387" s="349"/>
      <c r="AR387" s="349"/>
      <c r="AS387" s="349"/>
      <c r="AT387" s="349"/>
    </row>
    <row r="388" spans="1:46" s="399" customFormat="1" ht="13.5" outlineLevel="1" thickBot="1" x14ac:dyDescent="0.25">
      <c r="A388" s="669"/>
      <c r="B388" s="61"/>
      <c r="C388" s="62"/>
      <c r="D388" s="63"/>
      <c r="E388" s="74"/>
      <c r="F388" s="51"/>
      <c r="G388" s="113" t="s">
        <v>37</v>
      </c>
      <c r="H388" s="125">
        <f>VLOOKUP(H387,'TCF en bruto WML'!$G$13:$L$76,'TCF en bruto WML'!$K$78,FALSE)</f>
        <v>0.75</v>
      </c>
      <c r="I388" s="114">
        <f>1+(H388*(I387-1))</f>
        <v>1</v>
      </c>
      <c r="J388" s="73"/>
      <c r="K388" s="51"/>
      <c r="L388" s="51"/>
      <c r="M388" s="51"/>
      <c r="N388" s="51"/>
      <c r="O388" s="51"/>
      <c r="P388" s="51"/>
      <c r="Q388" s="51"/>
      <c r="R388" s="52"/>
      <c r="S388" s="349"/>
      <c r="T388" s="349"/>
      <c r="U388" s="52"/>
      <c r="V388" s="3048" t="s">
        <v>38</v>
      </c>
      <c r="W388" s="3049"/>
      <c r="X388" s="3049"/>
      <c r="Y388" s="3049"/>
      <c r="Z388" s="3049"/>
      <c r="AA388" s="3049"/>
      <c r="AB388" s="3049"/>
      <c r="AC388" s="3049"/>
      <c r="AD388" s="3049"/>
      <c r="AE388" s="3050"/>
      <c r="AF388" s="51"/>
      <c r="AG388" s="51"/>
      <c r="AH388" s="51"/>
      <c r="AI388" s="51"/>
      <c r="AJ388" s="51"/>
      <c r="AK388" s="51"/>
      <c r="AL388" s="51"/>
      <c r="AM388" s="51"/>
      <c r="AN388" s="51"/>
      <c r="AO388" s="51"/>
      <c r="AP388" s="349"/>
      <c r="AQ388" s="349"/>
      <c r="AR388" s="349"/>
      <c r="AS388" s="349"/>
      <c r="AT388" s="349"/>
    </row>
    <row r="389" spans="1:46" s="399" customFormat="1" ht="12.75" outlineLevel="1" x14ac:dyDescent="0.2">
      <c r="A389" s="669"/>
      <c r="B389" s="61"/>
      <c r="C389" s="62"/>
      <c r="D389" s="63"/>
      <c r="E389" s="74"/>
      <c r="F389" s="34"/>
      <c r="G389" s="34"/>
      <c r="H389" s="86"/>
      <c r="I389" s="51"/>
      <c r="J389" s="51"/>
      <c r="K389" s="51"/>
      <c r="L389" s="51"/>
      <c r="M389" s="51"/>
      <c r="N389" s="51"/>
      <c r="O389" s="51"/>
      <c r="P389" s="51"/>
      <c r="Q389" s="51"/>
      <c r="R389" s="51"/>
      <c r="S389" s="641">
        <v>1</v>
      </c>
      <c r="T389" s="349" t="s">
        <v>136</v>
      </c>
      <c r="U389" s="51"/>
      <c r="V389" s="3051"/>
      <c r="W389" s="3052"/>
      <c r="X389" s="3052"/>
      <c r="Y389" s="3052"/>
      <c r="Z389" s="3052"/>
      <c r="AA389" s="3052"/>
      <c r="AB389" s="3052"/>
      <c r="AC389" s="3052"/>
      <c r="AD389" s="3052"/>
      <c r="AE389" s="3053"/>
      <c r="AF389" s="51"/>
      <c r="AG389" s="51"/>
      <c r="AH389" s="51"/>
      <c r="AI389" s="51"/>
      <c r="AJ389" s="51"/>
      <c r="AK389" s="51"/>
      <c r="AL389" s="51"/>
      <c r="AM389" s="51"/>
      <c r="AN389" s="51"/>
      <c r="AO389" s="51"/>
      <c r="AP389" s="349"/>
      <c r="AQ389" s="349"/>
      <c r="AR389" s="349"/>
      <c r="AS389" s="349"/>
      <c r="AT389" s="349"/>
    </row>
    <row r="390" spans="1:46" s="399" customFormat="1" ht="12.75" outlineLevel="1" x14ac:dyDescent="0.2">
      <c r="A390" s="669"/>
      <c r="B390" s="61"/>
      <c r="C390" s="62"/>
      <c r="D390" s="63"/>
      <c r="E390" s="74"/>
      <c r="F390" s="75" t="str">
        <f>$F$38</f>
        <v>schijventarief volgens bijstellingsregeling</v>
      </c>
      <c r="G390" s="51"/>
      <c r="H390" s="51"/>
      <c r="I390" s="51"/>
      <c r="J390" s="51"/>
      <c r="K390" s="51"/>
      <c r="L390" s="75" t="str">
        <f>$F$38&amp;" - vóór 1946"</f>
        <v>schijventarief volgens bijstellingsregeling - vóór 1946</v>
      </c>
      <c r="M390" s="51"/>
      <c r="N390" s="51"/>
      <c r="O390" s="51"/>
      <c r="P390" s="51"/>
      <c r="Q390" s="51"/>
      <c r="R390" s="51"/>
      <c r="S390" s="51"/>
      <c r="T390" s="51"/>
      <c r="U390" s="51"/>
      <c r="V390" s="3051"/>
      <c r="W390" s="3052"/>
      <c r="X390" s="3052"/>
      <c r="Y390" s="3052"/>
      <c r="Z390" s="3052"/>
      <c r="AA390" s="3052"/>
      <c r="AB390" s="3052"/>
      <c r="AC390" s="3052"/>
      <c r="AD390" s="3052"/>
      <c r="AE390" s="3053"/>
      <c r="AF390" s="51"/>
      <c r="AG390" s="51"/>
      <c r="AH390" s="51"/>
      <c r="AI390" s="51"/>
      <c r="AJ390" s="51"/>
      <c r="AK390" s="51"/>
      <c r="AL390" s="51"/>
      <c r="AM390" s="51"/>
      <c r="AN390" s="51"/>
      <c r="AO390" s="51"/>
      <c r="AP390" s="349"/>
      <c r="AQ390" s="349"/>
      <c r="AR390" s="349"/>
      <c r="AS390" s="349"/>
      <c r="AT390" s="349"/>
    </row>
    <row r="391" spans="1:46" s="399" customFormat="1" ht="12.75" outlineLevel="1" x14ac:dyDescent="0.2">
      <c r="A391" s="669" t="s">
        <v>1776</v>
      </c>
      <c r="B391" s="53"/>
      <c r="C391" s="57"/>
      <c r="D391" s="58"/>
      <c r="E391" s="58"/>
      <c r="F391" s="48" t="str">
        <f>E385</f>
        <v>Jaar</v>
      </c>
      <c r="G391" s="3025" t="s">
        <v>18</v>
      </c>
      <c r="H391" s="3025"/>
      <c r="I391" s="3025"/>
      <c r="J391" s="3026"/>
      <c r="K391" s="28"/>
      <c r="L391" s="48" t="str">
        <f>F391</f>
        <v>Jaar</v>
      </c>
      <c r="M391" s="3025" t="s">
        <v>18</v>
      </c>
      <c r="N391" s="3025"/>
      <c r="O391" s="3025"/>
      <c r="P391" s="3026"/>
      <c r="Q391" s="26"/>
      <c r="R391" s="26"/>
      <c r="S391" s="26"/>
      <c r="T391" s="26"/>
      <c r="U391" s="26"/>
      <c r="V391" s="3054"/>
      <c r="W391" s="3055"/>
      <c r="X391" s="3055"/>
      <c r="Y391" s="3055"/>
      <c r="Z391" s="3055"/>
      <c r="AA391" s="3055"/>
      <c r="AB391" s="3055"/>
      <c r="AC391" s="3055"/>
      <c r="AD391" s="3055"/>
      <c r="AE391" s="3056"/>
      <c r="AF391" s="26"/>
      <c r="AG391" s="26"/>
      <c r="AH391" s="26"/>
      <c r="AI391" s="26"/>
      <c r="AJ391" s="26"/>
      <c r="AK391" s="26"/>
      <c r="AL391" s="26"/>
      <c r="AM391" s="26"/>
      <c r="AN391" s="26"/>
      <c r="AO391" s="26"/>
      <c r="AP391" s="349"/>
      <c r="AQ391" s="349"/>
      <c r="AR391" s="349"/>
      <c r="AS391" s="349"/>
      <c r="AT391" s="349"/>
    </row>
    <row r="392" spans="1:46" s="399" customFormat="1" ht="12.75" outlineLevel="1" x14ac:dyDescent="0.2">
      <c r="A392" s="669"/>
      <c r="B392" s="60"/>
      <c r="C392" s="57"/>
      <c r="D392" s="58"/>
      <c r="E392" s="56"/>
      <c r="F392" s="30" t="s">
        <v>13</v>
      </c>
      <c r="G392" s="28" t="s">
        <v>14</v>
      </c>
      <c r="H392" s="28" t="s">
        <v>15</v>
      </c>
      <c r="I392" s="28" t="s">
        <v>16</v>
      </c>
      <c r="J392" s="39" t="s">
        <v>17</v>
      </c>
      <c r="K392" s="28"/>
      <c r="L392" s="30" t="s">
        <v>13</v>
      </c>
      <c r="M392" s="28" t="s">
        <v>14</v>
      </c>
      <c r="N392" s="28" t="s">
        <v>15</v>
      </c>
      <c r="O392" s="28" t="s">
        <v>16</v>
      </c>
      <c r="P392" s="39" t="s">
        <v>17</v>
      </c>
      <c r="Q392" s="27"/>
      <c r="R392" s="27"/>
      <c r="S392" s="27"/>
      <c r="T392" s="27"/>
      <c r="U392" s="27"/>
      <c r="V392" s="27"/>
      <c r="W392" s="27"/>
      <c r="X392" s="27"/>
      <c r="Y392" s="27"/>
      <c r="Z392" s="27"/>
      <c r="AA392" s="27"/>
      <c r="AB392" s="27"/>
      <c r="AC392" s="27"/>
      <c r="AD392" s="27"/>
      <c r="AE392" s="27"/>
      <c r="AF392" s="27"/>
      <c r="AG392" s="27"/>
      <c r="AH392" s="27"/>
      <c r="AI392" s="27"/>
      <c r="AJ392" s="27"/>
      <c r="AK392" s="27"/>
      <c r="AL392" s="27"/>
      <c r="AM392" s="27"/>
      <c r="AN392" s="27"/>
      <c r="AO392" s="27"/>
      <c r="AP392" s="349"/>
      <c r="AQ392" s="349"/>
      <c r="AR392" s="349"/>
      <c r="AS392" s="349"/>
      <c r="AT392" s="349"/>
    </row>
    <row r="393" spans="1:46" s="399" customFormat="1" ht="12.75" outlineLevel="1" x14ac:dyDescent="0.2">
      <c r="A393" s="669" t="str">
        <f>INDEX(Checks!$J$42:$J$47,MATCH((SEARCH("(",formuletekst(H393))),Checks!$I$42:$I$47,0))</f>
        <v>ABO</v>
      </c>
      <c r="B393" s="60"/>
      <c r="C393" s="57"/>
      <c r="D393" s="58"/>
      <c r="E393" s="56"/>
      <c r="F393" s="29">
        <v>1</v>
      </c>
      <c r="G393" s="40"/>
      <c r="H393" s="32">
        <f>CEILING((H380*I387),$S389)</f>
        <v>19645</v>
      </c>
      <c r="I393" s="42"/>
      <c r="J393" s="97">
        <f>J380</f>
        <v>5.8499999999999996E-2</v>
      </c>
      <c r="K393" s="79"/>
      <c r="L393" s="29">
        <v>1</v>
      </c>
      <c r="M393" s="40" t="s">
        <v>20</v>
      </c>
      <c r="N393" s="32">
        <f>CEILING((H380*I387),$S389)</f>
        <v>19645</v>
      </c>
      <c r="O393" s="42"/>
      <c r="P393" s="97">
        <f>J393</f>
        <v>5.8499999999999996E-2</v>
      </c>
      <c r="Q393" s="27"/>
      <c r="R393" s="27"/>
      <c r="S393" s="27"/>
      <c r="T393" s="27"/>
      <c r="U393" s="27"/>
      <c r="V393" s="27"/>
      <c r="W393" s="27"/>
      <c r="X393" s="27"/>
      <c r="Y393" s="27"/>
      <c r="Z393" s="27"/>
      <c r="AA393" s="27"/>
      <c r="AB393" s="27"/>
      <c r="AC393" s="27"/>
      <c r="AD393" s="27"/>
      <c r="AE393" s="27"/>
      <c r="AF393" s="27"/>
      <c r="AG393" s="27"/>
      <c r="AH393" s="27"/>
      <c r="AI393" s="27"/>
      <c r="AJ393" s="27"/>
      <c r="AK393" s="27"/>
      <c r="AL393" s="27"/>
      <c r="AM393" s="27"/>
      <c r="AN393" s="27"/>
      <c r="AO393" s="27"/>
      <c r="AP393" s="349"/>
      <c r="AQ393" s="349"/>
      <c r="AR393" s="349"/>
      <c r="AS393" s="349"/>
      <c r="AT393" s="349"/>
    </row>
    <row r="394" spans="1:46" s="399" customFormat="1" ht="12.75" outlineLevel="1" x14ac:dyDescent="0.2">
      <c r="A394" s="669" t="str">
        <f>INDEX(Checks!$J$42:$J$47,MATCH((SEARCH("(",formuletekst(H394))),Checks!$I$42:$I$47,0))</f>
        <v>ABO</v>
      </c>
      <c r="B394" s="61"/>
      <c r="C394" s="62"/>
      <c r="D394" s="63"/>
      <c r="E394" s="64"/>
      <c r="F394" s="33">
        <v>2</v>
      </c>
      <c r="G394" s="33">
        <f>H393</f>
        <v>19645</v>
      </c>
      <c r="H394" s="34">
        <f>CEILING((H381*I388),$S389)</f>
        <v>33363</v>
      </c>
      <c r="I394" s="34">
        <f>FLOOR((H393*J393),$S389)</f>
        <v>1149</v>
      </c>
      <c r="J394" s="98">
        <f>J381</f>
        <v>0.10850000000000001</v>
      </c>
      <c r="K394" s="79"/>
      <c r="L394" s="33">
        <v>2</v>
      </c>
      <c r="M394" s="33">
        <f>N393</f>
        <v>19645</v>
      </c>
      <c r="N394" s="34">
        <f>CEILING((N381*I387),$S389)</f>
        <v>33555</v>
      </c>
      <c r="O394" s="34">
        <f>FLOOR((N393*P393),$S389)</f>
        <v>1149</v>
      </c>
      <c r="P394" s="98">
        <f>J394</f>
        <v>0.10850000000000001</v>
      </c>
      <c r="Q394" s="51"/>
      <c r="R394" s="51"/>
      <c r="S394" s="51"/>
      <c r="T394" s="51"/>
      <c r="U394" s="51"/>
      <c r="V394" s="51"/>
      <c r="W394" s="51"/>
      <c r="X394" s="51"/>
      <c r="Y394" s="51"/>
      <c r="Z394" s="51"/>
      <c r="AA394" s="51"/>
      <c r="AB394" s="51"/>
      <c r="AC394" s="51"/>
      <c r="AD394" s="51"/>
      <c r="AE394" s="51"/>
      <c r="AF394" s="51"/>
      <c r="AG394" s="51"/>
      <c r="AH394" s="51"/>
      <c r="AI394" s="51"/>
      <c r="AJ394" s="51"/>
      <c r="AK394" s="51"/>
      <c r="AL394" s="51"/>
      <c r="AM394" s="51"/>
      <c r="AN394" s="51"/>
      <c r="AO394" s="51"/>
      <c r="AP394" s="349"/>
      <c r="AQ394" s="349"/>
      <c r="AR394" s="349"/>
      <c r="AS394" s="349"/>
      <c r="AT394" s="349"/>
    </row>
    <row r="395" spans="1:46" s="399" customFormat="1" ht="12.75" outlineLevel="1" x14ac:dyDescent="0.2">
      <c r="A395" s="669" t="str">
        <f>INDEX(Checks!$J$42:$J$47,MATCH((SEARCH("(",formuletekst(H395))),Checks!$I$42:$I$47,0))</f>
        <v>ABO</v>
      </c>
      <c r="B395" s="65"/>
      <c r="C395" s="66"/>
      <c r="D395" s="67"/>
      <c r="E395" s="68"/>
      <c r="F395" s="33">
        <v>3</v>
      </c>
      <c r="G395" s="35">
        <f>H394</f>
        <v>33363</v>
      </c>
      <c r="H395" s="36">
        <f>CEILING((H382*I387),$S389)</f>
        <v>55991</v>
      </c>
      <c r="I395" s="36">
        <f>FLOOR(((H394-G394)*J394+I394),$S389)</f>
        <v>2637</v>
      </c>
      <c r="J395" s="99">
        <f>J382</f>
        <v>0.42</v>
      </c>
      <c r="K395" s="44"/>
      <c r="L395" s="33">
        <v>3</v>
      </c>
      <c r="M395" s="35">
        <f>N394</f>
        <v>33555</v>
      </c>
      <c r="N395" s="36">
        <f>CEILING((H382*I387),$S389)</f>
        <v>55991</v>
      </c>
      <c r="O395" s="36">
        <f>FLOOR(((N394-M394)*P394+O394),$S389)</f>
        <v>2658</v>
      </c>
      <c r="P395" s="99">
        <f>J395</f>
        <v>0.42</v>
      </c>
      <c r="Q395" s="52"/>
      <c r="R395" s="52"/>
      <c r="S395" s="52"/>
      <c r="T395" s="52"/>
      <c r="U395" s="52"/>
      <c r="V395" s="52"/>
      <c r="W395" s="52"/>
      <c r="X395" s="52"/>
      <c r="Y395" s="52"/>
      <c r="Z395" s="52"/>
      <c r="AA395" s="52"/>
      <c r="AB395" s="52"/>
      <c r="AC395" s="52"/>
      <c r="AD395" s="52"/>
      <c r="AE395" s="52"/>
      <c r="AF395" s="52"/>
      <c r="AG395" s="52"/>
      <c r="AH395" s="52"/>
      <c r="AI395" s="52"/>
      <c r="AJ395" s="52"/>
      <c r="AK395" s="52"/>
      <c r="AL395" s="52"/>
      <c r="AM395" s="52"/>
      <c r="AN395" s="52"/>
      <c r="AO395" s="52"/>
      <c r="AP395" s="349"/>
      <c r="AQ395" s="349"/>
      <c r="AR395" s="349"/>
      <c r="AS395" s="349"/>
      <c r="AT395" s="349"/>
    </row>
    <row r="396" spans="1:46" s="399" customFormat="1" ht="13.5" outlineLevel="1" thickBot="1" x14ac:dyDescent="0.25">
      <c r="A396" s="669"/>
      <c r="B396" s="65"/>
      <c r="C396" s="66"/>
      <c r="D396" s="67"/>
      <c r="E396" s="68"/>
      <c r="F396" s="37">
        <v>4</v>
      </c>
      <c r="G396" s="38">
        <f>H395</f>
        <v>55991</v>
      </c>
      <c r="H396" s="96"/>
      <c r="I396" s="38">
        <f>FLOOR(((H395-G395)*J395+I395),$S389)</f>
        <v>12140</v>
      </c>
      <c r="J396" s="100">
        <f>J383</f>
        <v>0.52</v>
      </c>
      <c r="K396" s="44"/>
      <c r="L396" s="37">
        <v>4</v>
      </c>
      <c r="M396" s="38">
        <f>N395</f>
        <v>55991</v>
      </c>
      <c r="N396" s="96">
        <v>0</v>
      </c>
      <c r="O396" s="38">
        <f>FLOOR(((N395-M395)*P395+O395),$S389)</f>
        <v>12081</v>
      </c>
      <c r="P396" s="100">
        <f>J396</f>
        <v>0.52</v>
      </c>
      <c r="Q396" s="52"/>
      <c r="R396" s="52"/>
      <c r="S396" s="52"/>
      <c r="T396" s="52"/>
      <c r="U396" s="52"/>
      <c r="V396" s="52"/>
      <c r="W396" s="52"/>
      <c r="X396" s="52"/>
      <c r="Y396" s="52"/>
      <c r="Z396" s="52"/>
      <c r="AA396" s="52"/>
      <c r="AB396" s="52"/>
      <c r="AC396" s="52"/>
      <c r="AD396" s="52"/>
      <c r="AE396" s="52"/>
      <c r="AF396" s="52"/>
      <c r="AG396" s="52"/>
      <c r="AH396" s="52"/>
      <c r="AI396" s="52"/>
      <c r="AJ396" s="52"/>
      <c r="AK396" s="52"/>
      <c r="AL396" s="52"/>
      <c r="AM396" s="52"/>
      <c r="AN396" s="52"/>
      <c r="AO396" s="52"/>
      <c r="AP396" s="349"/>
      <c r="AQ396" s="349"/>
      <c r="AR396" s="349"/>
      <c r="AS396" s="349"/>
      <c r="AT396" s="349"/>
    </row>
    <row r="397" spans="1:46" s="399" customFormat="1" ht="12.75" outlineLevel="1" x14ac:dyDescent="0.2">
      <c r="A397" s="669"/>
      <c r="B397" s="65"/>
      <c r="C397" s="66"/>
      <c r="D397" s="67"/>
      <c r="E397" s="68"/>
      <c r="F397" s="34"/>
      <c r="G397" s="36"/>
      <c r="H397" s="95"/>
      <c r="I397" s="46"/>
      <c r="J397" s="111"/>
      <c r="K397" s="47"/>
      <c r="L397" s="45"/>
      <c r="M397" s="46"/>
      <c r="N397" s="95"/>
      <c r="O397" s="36"/>
      <c r="P397" s="110"/>
      <c r="Q397" s="52"/>
      <c r="R397" s="52"/>
      <c r="S397" s="52"/>
      <c r="T397" s="52"/>
      <c r="U397" s="52"/>
      <c r="V397" s="52"/>
      <c r="W397" s="52"/>
      <c r="X397" s="52"/>
      <c r="Y397" s="52"/>
      <c r="Z397" s="52"/>
      <c r="AA397" s="52"/>
      <c r="AB397" s="52"/>
      <c r="AC397" s="52"/>
      <c r="AD397" s="52"/>
      <c r="AE397" s="52"/>
      <c r="AF397" s="52"/>
      <c r="AG397" s="52"/>
      <c r="AH397" s="52"/>
      <c r="AI397" s="52"/>
      <c r="AJ397" s="52"/>
      <c r="AK397" s="52"/>
      <c r="AL397" s="52"/>
      <c r="AM397" s="52"/>
      <c r="AN397" s="52"/>
      <c r="AO397" s="52"/>
      <c r="AP397" s="349"/>
      <c r="AQ397" s="349"/>
      <c r="AR397" s="349"/>
      <c r="AS397" s="349"/>
      <c r="AT397" s="349"/>
    </row>
    <row r="398" spans="1:46" s="399" customFormat="1" ht="12.75" outlineLevel="1" x14ac:dyDescent="0.2">
      <c r="A398" s="669"/>
      <c r="B398" s="65"/>
      <c r="C398" s="66"/>
      <c r="D398" s="67"/>
      <c r="E398" s="68"/>
      <c r="F398" s="51"/>
      <c r="G398" s="51" t="s">
        <v>27</v>
      </c>
      <c r="H398" s="51"/>
      <c r="I398" s="51"/>
      <c r="J398" s="51"/>
      <c r="K398" s="47"/>
      <c r="L398" s="51"/>
      <c r="M398" s="51" t="s">
        <v>27</v>
      </c>
      <c r="N398" s="51"/>
      <c r="O398" s="51"/>
      <c r="P398" s="51"/>
      <c r="Q398" s="52"/>
      <c r="R398" s="52"/>
      <c r="S398" s="52"/>
      <c r="T398" s="52"/>
      <c r="U398" s="52"/>
      <c r="V398" s="52"/>
      <c r="W398" s="52"/>
      <c r="X398" s="52"/>
      <c r="Y398" s="52"/>
      <c r="Z398" s="52"/>
      <c r="AA398" s="52"/>
      <c r="AB398" s="52"/>
      <c r="AC398" s="52"/>
      <c r="AD398" s="52"/>
      <c r="AE398" s="52"/>
      <c r="AF398" s="52"/>
      <c r="AG398" s="52"/>
      <c r="AH398" s="52"/>
      <c r="AI398" s="52"/>
      <c r="AJ398" s="52"/>
      <c r="AK398" s="52"/>
      <c r="AL398" s="52"/>
      <c r="AM398" s="52"/>
      <c r="AN398" s="52"/>
      <c r="AO398" s="52"/>
      <c r="AP398" s="349"/>
      <c r="AQ398" s="349"/>
      <c r="AR398" s="349"/>
      <c r="AS398" s="349"/>
      <c r="AT398" s="349"/>
    </row>
    <row r="399" spans="1:46" s="399" customFormat="1" ht="12.75" outlineLevel="1" x14ac:dyDescent="0.2">
      <c r="A399" s="669"/>
      <c r="B399" s="65"/>
      <c r="C399" s="66"/>
      <c r="D399" s="67"/>
      <c r="E399" s="68"/>
      <c r="F399" s="48" t="str">
        <f>F391</f>
        <v>Jaar</v>
      </c>
      <c r="G399" s="3025" t="s">
        <v>18</v>
      </c>
      <c r="H399" s="3025"/>
      <c r="I399" s="3025"/>
      <c r="J399" s="3026"/>
      <c r="K399" s="47"/>
      <c r="L399" s="48" t="str">
        <f>F391</f>
        <v>Jaar</v>
      </c>
      <c r="M399" s="3025" t="s">
        <v>18</v>
      </c>
      <c r="N399" s="3025"/>
      <c r="O399" s="3025"/>
      <c r="P399" s="3026"/>
      <c r="Q399" s="52"/>
      <c r="R399" s="52"/>
      <c r="S399" s="52"/>
      <c r="T399" s="52"/>
      <c r="U399" s="52"/>
      <c r="V399" s="52"/>
      <c r="W399" s="52"/>
      <c r="X399" s="52"/>
      <c r="Y399" s="52"/>
      <c r="Z399" s="52"/>
      <c r="AA399" s="52"/>
      <c r="AB399" s="52"/>
      <c r="AC399" s="52"/>
      <c r="AD399" s="52"/>
      <c r="AE399" s="52"/>
      <c r="AF399" s="52"/>
      <c r="AG399" s="52"/>
      <c r="AH399" s="52"/>
      <c r="AI399" s="52"/>
      <c r="AJ399" s="52"/>
      <c r="AK399" s="52"/>
      <c r="AL399" s="52"/>
      <c r="AM399" s="52"/>
      <c r="AN399" s="52"/>
      <c r="AO399" s="52"/>
      <c r="AP399" s="349"/>
      <c r="AQ399" s="349"/>
      <c r="AR399" s="349"/>
      <c r="AS399" s="349"/>
      <c r="AT399" s="349"/>
    </row>
    <row r="400" spans="1:46" s="399" customFormat="1" ht="12.75" outlineLevel="1" x14ac:dyDescent="0.2">
      <c r="A400" s="669"/>
      <c r="B400" s="65"/>
      <c r="C400" s="66"/>
      <c r="D400" s="67"/>
      <c r="E400" s="68"/>
      <c r="F400" s="30" t="s">
        <v>13</v>
      </c>
      <c r="G400" s="28" t="s">
        <v>14</v>
      </c>
      <c r="H400" s="28" t="s">
        <v>15</v>
      </c>
      <c r="I400" s="28" t="s">
        <v>16</v>
      </c>
      <c r="J400" s="39" t="s">
        <v>17</v>
      </c>
      <c r="K400" s="47"/>
      <c r="L400" s="30" t="s">
        <v>13</v>
      </c>
      <c r="M400" s="28" t="s">
        <v>14</v>
      </c>
      <c r="N400" s="28" t="s">
        <v>15</v>
      </c>
      <c r="O400" s="28" t="s">
        <v>16</v>
      </c>
      <c r="P400" s="39" t="s">
        <v>17</v>
      </c>
      <c r="Q400" s="52"/>
      <c r="R400" s="52"/>
      <c r="S400" s="52"/>
      <c r="T400" s="52"/>
      <c r="U400" s="52"/>
      <c r="V400" s="52"/>
      <c r="W400" s="52"/>
      <c r="X400" s="52"/>
      <c r="Y400" s="52"/>
      <c r="Z400" s="52"/>
      <c r="AA400" s="52"/>
      <c r="AB400" s="52"/>
      <c r="AC400" s="52"/>
      <c r="AD400" s="52"/>
      <c r="AE400" s="52"/>
      <c r="AF400" s="52"/>
      <c r="AG400" s="52"/>
      <c r="AH400" s="52"/>
      <c r="AI400" s="52"/>
      <c r="AJ400" s="52"/>
      <c r="AK400" s="52"/>
      <c r="AL400" s="52"/>
      <c r="AM400" s="52"/>
      <c r="AN400" s="52"/>
      <c r="AO400" s="52"/>
      <c r="AP400" s="349"/>
      <c r="AQ400" s="349"/>
      <c r="AR400" s="349"/>
      <c r="AS400" s="349"/>
      <c r="AT400" s="349"/>
    </row>
    <row r="401" spans="1:46" s="399" customFormat="1" ht="12.75" outlineLevel="1" x14ac:dyDescent="0.2">
      <c r="A401" s="669"/>
      <c r="B401" s="65"/>
      <c r="C401" s="66"/>
      <c r="D401" s="67"/>
      <c r="E401" s="68"/>
      <c r="F401" s="29">
        <v>1</v>
      </c>
      <c r="G401" s="40"/>
      <c r="H401" s="103">
        <v>0</v>
      </c>
      <c r="I401" s="42"/>
      <c r="J401" s="104">
        <v>-7.4999999999999997E-3</v>
      </c>
      <c r="K401" s="47"/>
      <c r="L401" s="29">
        <v>1</v>
      </c>
      <c r="M401" s="89">
        <f t="shared" ref="M401:P404" si="3">G401</f>
        <v>0</v>
      </c>
      <c r="N401" s="90">
        <f t="shared" si="3"/>
        <v>0</v>
      </c>
      <c r="O401" s="50">
        <f t="shared" si="3"/>
        <v>0</v>
      </c>
      <c r="P401" s="102">
        <f t="shared" si="3"/>
        <v>-7.4999999999999997E-3</v>
      </c>
      <c r="Q401" s="52"/>
      <c r="R401" s="52"/>
      <c r="S401" s="52"/>
      <c r="T401" s="52"/>
      <c r="U401" s="52"/>
      <c r="V401" s="52"/>
      <c r="W401" s="52"/>
      <c r="X401" s="52"/>
      <c r="Y401" s="52"/>
      <c r="Z401" s="52"/>
      <c r="AA401" s="52"/>
      <c r="AB401" s="52"/>
      <c r="AC401" s="52"/>
      <c r="AD401" s="52"/>
      <c r="AE401" s="52"/>
      <c r="AF401" s="52"/>
      <c r="AG401" s="52"/>
      <c r="AH401" s="52"/>
      <c r="AI401" s="52"/>
      <c r="AJ401" s="52"/>
      <c r="AK401" s="52"/>
      <c r="AL401" s="52"/>
      <c r="AM401" s="52"/>
      <c r="AN401" s="52"/>
      <c r="AO401" s="52"/>
      <c r="AP401" s="349"/>
      <c r="AQ401" s="349"/>
      <c r="AR401" s="349"/>
      <c r="AS401" s="349"/>
      <c r="AT401" s="349"/>
    </row>
    <row r="402" spans="1:46" s="399" customFormat="1" ht="12.75" outlineLevel="1" x14ac:dyDescent="0.2">
      <c r="A402" s="669"/>
      <c r="B402" s="65"/>
      <c r="C402" s="66"/>
      <c r="D402" s="67"/>
      <c r="E402" s="68"/>
      <c r="F402" s="33">
        <v>2</v>
      </c>
      <c r="G402" s="318"/>
      <c r="H402" s="105">
        <v>0</v>
      </c>
      <c r="I402" s="320"/>
      <c r="J402" s="106">
        <v>0</v>
      </c>
      <c r="K402" s="47"/>
      <c r="L402" s="33">
        <v>2</v>
      </c>
      <c r="M402" s="91">
        <f t="shared" si="3"/>
        <v>0</v>
      </c>
      <c r="N402" s="45">
        <f t="shared" si="3"/>
        <v>0</v>
      </c>
      <c r="O402" s="45">
        <f t="shared" si="3"/>
        <v>0</v>
      </c>
      <c r="P402" s="101">
        <f t="shared" si="3"/>
        <v>0</v>
      </c>
      <c r="Q402" s="52"/>
      <c r="R402" s="52"/>
      <c r="S402" s="52"/>
      <c r="T402" s="52"/>
      <c r="U402" s="52"/>
      <c r="V402" s="52"/>
      <c r="W402" s="52"/>
      <c r="X402" s="52"/>
      <c r="Y402" s="52"/>
      <c r="Z402" s="52"/>
      <c r="AA402" s="52"/>
      <c r="AB402" s="52"/>
      <c r="AC402" s="52"/>
      <c r="AD402" s="52"/>
      <c r="AE402" s="52"/>
      <c r="AF402" s="52"/>
      <c r="AG402" s="52"/>
      <c r="AH402" s="52"/>
      <c r="AI402" s="52"/>
      <c r="AJ402" s="52"/>
      <c r="AK402" s="52"/>
      <c r="AL402" s="52"/>
      <c r="AM402" s="52"/>
      <c r="AN402" s="52"/>
      <c r="AO402" s="52"/>
      <c r="AP402" s="349"/>
      <c r="AQ402" s="349"/>
      <c r="AR402" s="349"/>
      <c r="AS402" s="349"/>
      <c r="AT402" s="349"/>
    </row>
    <row r="403" spans="1:46" s="399" customFormat="1" ht="12.75" outlineLevel="1" x14ac:dyDescent="0.2">
      <c r="A403" s="669"/>
      <c r="B403" s="65"/>
      <c r="C403" s="66"/>
      <c r="D403" s="67"/>
      <c r="E403" s="68"/>
      <c r="F403" s="33">
        <v>3</v>
      </c>
      <c r="G403" s="319"/>
      <c r="H403" s="107">
        <v>540</v>
      </c>
      <c r="I403" s="321"/>
      <c r="J403" s="108">
        <v>0</v>
      </c>
      <c r="K403" s="47"/>
      <c r="L403" s="33">
        <v>3</v>
      </c>
      <c r="M403" s="92">
        <f t="shared" si="3"/>
        <v>0</v>
      </c>
      <c r="N403" s="46">
        <f t="shared" si="3"/>
        <v>540</v>
      </c>
      <c r="O403" s="46">
        <f t="shared" si="3"/>
        <v>0</v>
      </c>
      <c r="P403" s="93">
        <f t="shared" si="3"/>
        <v>0</v>
      </c>
      <c r="Q403" s="52"/>
      <c r="R403" s="52"/>
      <c r="S403" s="52"/>
      <c r="T403" s="52"/>
      <c r="U403" s="52"/>
      <c r="V403" s="52"/>
      <c r="W403" s="52"/>
      <c r="X403" s="52"/>
      <c r="Y403" s="52"/>
      <c r="Z403" s="52"/>
      <c r="AA403" s="52"/>
      <c r="AB403" s="52"/>
      <c r="AC403" s="52"/>
      <c r="AD403" s="52"/>
      <c r="AE403" s="52"/>
      <c r="AF403" s="52"/>
      <c r="AG403" s="52"/>
      <c r="AH403" s="52"/>
      <c r="AI403" s="52"/>
      <c r="AJ403" s="52"/>
      <c r="AK403" s="52"/>
      <c r="AL403" s="52"/>
      <c r="AM403" s="52"/>
      <c r="AN403" s="52"/>
      <c r="AO403" s="52"/>
      <c r="AP403" s="349"/>
      <c r="AQ403" s="349"/>
      <c r="AR403" s="349"/>
      <c r="AS403" s="349"/>
      <c r="AT403" s="349"/>
    </row>
    <row r="404" spans="1:46" s="399" customFormat="1" ht="13.5" outlineLevel="1" thickBot="1" x14ac:dyDescent="0.25">
      <c r="A404" s="669"/>
      <c r="B404" s="65"/>
      <c r="C404" s="66"/>
      <c r="D404" s="67"/>
      <c r="E404" s="68"/>
      <c r="F404" s="37">
        <v>4</v>
      </c>
      <c r="G404" s="43"/>
      <c r="H404" s="43"/>
      <c r="I404" s="43"/>
      <c r="J404" s="109">
        <v>0</v>
      </c>
      <c r="K404" s="47"/>
      <c r="L404" s="37">
        <v>4</v>
      </c>
      <c r="M404" s="49">
        <f t="shared" si="3"/>
        <v>0</v>
      </c>
      <c r="N404" s="49">
        <f t="shared" si="3"/>
        <v>0</v>
      </c>
      <c r="O404" s="49">
        <f t="shared" si="3"/>
        <v>0</v>
      </c>
      <c r="P404" s="94">
        <f t="shared" si="3"/>
        <v>0</v>
      </c>
      <c r="Q404" s="52"/>
      <c r="R404" s="52"/>
      <c r="S404" s="52"/>
      <c r="T404" s="52"/>
      <c r="U404" s="52"/>
      <c r="V404" s="52"/>
      <c r="W404" s="52"/>
      <c r="X404" s="52"/>
      <c r="Y404" s="52"/>
      <c r="Z404" s="52"/>
      <c r="AA404" s="52"/>
      <c r="AB404" s="52"/>
      <c r="AC404" s="52"/>
      <c r="AD404" s="52"/>
      <c r="AE404" s="52"/>
      <c r="AF404" s="52"/>
      <c r="AG404" s="52"/>
      <c r="AH404" s="52"/>
      <c r="AI404" s="52"/>
      <c r="AJ404" s="52"/>
      <c r="AK404" s="52"/>
      <c r="AL404" s="52"/>
      <c r="AM404" s="52"/>
      <c r="AN404" s="52"/>
      <c r="AO404" s="52"/>
      <c r="AP404" s="349"/>
      <c r="AQ404" s="349"/>
      <c r="AR404" s="349"/>
      <c r="AS404" s="349"/>
      <c r="AT404" s="349"/>
    </row>
    <row r="405" spans="1:46" s="399" customFormat="1" ht="12.75" outlineLevel="1" x14ac:dyDescent="0.2">
      <c r="A405" s="669"/>
      <c r="B405" s="76"/>
      <c r="C405" s="77"/>
      <c r="D405" s="78"/>
      <c r="E405" s="64"/>
      <c r="F405" s="51"/>
      <c r="G405" s="51"/>
      <c r="H405" s="51"/>
      <c r="I405" s="51"/>
      <c r="J405" s="51"/>
      <c r="K405" s="51"/>
      <c r="L405" s="51"/>
      <c r="M405" s="51"/>
      <c r="N405" s="51"/>
      <c r="O405" s="51"/>
      <c r="P405" s="51"/>
      <c r="Q405" s="51"/>
      <c r="R405" s="52"/>
      <c r="S405" s="52"/>
      <c r="T405" s="52"/>
      <c r="U405" s="52"/>
      <c r="V405" s="52"/>
      <c r="W405" s="52"/>
      <c r="X405" s="51"/>
      <c r="Y405" s="51"/>
      <c r="Z405" s="51"/>
      <c r="AA405" s="51"/>
      <c r="AB405" s="51"/>
      <c r="AC405" s="51"/>
      <c r="AD405" s="51"/>
      <c r="AE405" s="51"/>
      <c r="AF405" s="51"/>
      <c r="AG405" s="51"/>
      <c r="AH405" s="51"/>
      <c r="AI405" s="51"/>
      <c r="AJ405" s="51"/>
      <c r="AK405" s="51"/>
      <c r="AL405" s="51"/>
      <c r="AM405" s="51"/>
      <c r="AN405" s="51"/>
      <c r="AO405" s="51"/>
      <c r="AP405" s="349"/>
      <c r="AQ405" s="349"/>
      <c r="AR405" s="349"/>
      <c r="AS405" s="349"/>
      <c r="AT405" s="349"/>
    </row>
    <row r="406" spans="1:46" s="399" customFormat="1" ht="12.75" outlineLevel="1" x14ac:dyDescent="0.2">
      <c r="A406" s="669"/>
      <c r="B406" s="76"/>
      <c r="C406" s="77"/>
      <c r="D406" s="78"/>
      <c r="E406" s="64"/>
      <c r="F406" s="75" t="str">
        <f>"Feitelijk schijventarief "&amp;G385&amp;" = basis voor bijstelling per 1-1-"&amp;(G385+1)</f>
        <v>Feitelijk schijventarief 2014 = basis voor bijstelling per 1-1-2015</v>
      </c>
      <c r="G406" s="51"/>
      <c r="H406" s="51"/>
      <c r="I406" s="51"/>
      <c r="J406" s="51"/>
      <c r="K406" s="51"/>
      <c r="L406" s="75"/>
      <c r="M406" s="51"/>
      <c r="N406" s="51"/>
      <c r="O406" s="51"/>
      <c r="P406" s="51"/>
      <c r="Q406" s="51"/>
      <c r="R406" s="87"/>
      <c r="S406" s="87"/>
      <c r="T406" s="87"/>
      <c r="U406" s="87"/>
      <c r="V406" s="87"/>
      <c r="W406" s="51"/>
      <c r="X406" s="51"/>
      <c r="Y406" s="51"/>
      <c r="Z406" s="51"/>
      <c r="AA406" s="51"/>
      <c r="AB406" s="51"/>
      <c r="AC406" s="51"/>
      <c r="AD406" s="51"/>
      <c r="AE406" s="51"/>
      <c r="AF406" s="51"/>
      <c r="AG406" s="51"/>
      <c r="AH406" s="51"/>
      <c r="AI406" s="51"/>
      <c r="AJ406" s="51"/>
      <c r="AK406" s="51"/>
      <c r="AL406" s="51"/>
      <c r="AM406" s="51"/>
      <c r="AN406" s="51"/>
      <c r="AO406" s="51"/>
      <c r="AP406" s="349"/>
      <c r="AQ406" s="349"/>
      <c r="AR406" s="349"/>
      <c r="AS406" s="349"/>
      <c r="AT406" s="349"/>
    </row>
    <row r="407" spans="1:46" s="399" customFormat="1" ht="12.75" outlineLevel="1" x14ac:dyDescent="0.2">
      <c r="A407" s="669"/>
      <c r="B407" s="76"/>
      <c r="C407" s="77"/>
      <c r="D407" s="78"/>
      <c r="E407" s="64"/>
      <c r="F407" s="48" t="str">
        <f>F391</f>
        <v>Jaar</v>
      </c>
      <c r="G407" s="3025" t="s">
        <v>18</v>
      </c>
      <c r="H407" s="3025"/>
      <c r="I407" s="3025"/>
      <c r="J407" s="3026"/>
      <c r="K407" s="51"/>
      <c r="L407" s="48" t="str">
        <f>L391</f>
        <v>Jaar</v>
      </c>
      <c r="M407" s="3025" t="s">
        <v>18</v>
      </c>
      <c r="N407" s="3025"/>
      <c r="O407" s="3025"/>
      <c r="P407" s="3026"/>
      <c r="Q407" s="51"/>
      <c r="R407" s="87"/>
      <c r="S407" s="87"/>
      <c r="T407" s="87"/>
      <c r="U407" s="87"/>
      <c r="V407" s="87"/>
      <c r="W407" s="87"/>
      <c r="X407" s="87"/>
      <c r="Y407" s="87"/>
      <c r="Z407" s="51"/>
      <c r="AA407" s="51"/>
      <c r="AB407" s="51"/>
      <c r="AC407" s="51"/>
      <c r="AD407" s="51"/>
      <c r="AE407" s="51"/>
      <c r="AF407" s="51"/>
      <c r="AG407" s="51"/>
      <c r="AH407" s="51"/>
      <c r="AI407" s="51"/>
      <c r="AJ407" s="51"/>
      <c r="AK407" s="51"/>
      <c r="AL407" s="51"/>
      <c r="AM407" s="51"/>
      <c r="AN407" s="51"/>
      <c r="AO407" s="51"/>
      <c r="AP407" s="349"/>
      <c r="AQ407" s="349"/>
      <c r="AR407" s="349"/>
      <c r="AS407" s="349"/>
      <c r="AT407" s="349"/>
    </row>
    <row r="408" spans="1:46" s="399" customFormat="1" ht="12.75" outlineLevel="1" x14ac:dyDescent="0.2">
      <c r="A408" s="669" t="s">
        <v>1777</v>
      </c>
      <c r="B408" s="76"/>
      <c r="C408" s="77"/>
      <c r="D408" s="78"/>
      <c r="E408" s="64"/>
      <c r="F408" s="30" t="s">
        <v>13</v>
      </c>
      <c r="G408" s="28" t="s">
        <v>14</v>
      </c>
      <c r="H408" s="28" t="s">
        <v>15</v>
      </c>
      <c r="I408" s="28" t="s">
        <v>16</v>
      </c>
      <c r="J408" s="39" t="s">
        <v>17</v>
      </c>
      <c r="K408" s="51"/>
      <c r="L408" s="30" t="s">
        <v>13</v>
      </c>
      <c r="M408" s="28" t="s">
        <v>14</v>
      </c>
      <c r="N408" s="28" t="s">
        <v>15</v>
      </c>
      <c r="O408" s="28" t="s">
        <v>16</v>
      </c>
      <c r="P408" s="39" t="s">
        <v>17</v>
      </c>
      <c r="Q408" s="51"/>
      <c r="R408" s="87"/>
      <c r="S408" s="87"/>
      <c r="T408" s="87"/>
      <c r="U408" s="87"/>
      <c r="V408" s="87"/>
      <c r="W408" s="87"/>
      <c r="X408" s="87"/>
      <c r="Y408" s="87"/>
      <c r="Z408" s="51"/>
      <c r="AA408" s="51"/>
      <c r="AB408" s="51"/>
      <c r="AC408" s="51"/>
      <c r="AD408" s="51"/>
      <c r="AE408" s="51"/>
      <c r="AF408" s="51"/>
      <c r="AG408" s="51"/>
      <c r="AH408" s="51"/>
      <c r="AI408" s="51"/>
      <c r="AJ408" s="51"/>
      <c r="AK408" s="51"/>
      <c r="AL408" s="51"/>
      <c r="AM408" s="51"/>
      <c r="AN408" s="51"/>
      <c r="AO408" s="51"/>
      <c r="AP408" s="349"/>
      <c r="AQ408" s="349"/>
      <c r="AR408" s="349"/>
      <c r="AS408" s="349"/>
      <c r="AT408" s="349"/>
    </row>
    <row r="409" spans="1:46" s="399" customFormat="1" ht="12.75" outlineLevel="1" x14ac:dyDescent="0.2">
      <c r="A409" s="669"/>
      <c r="B409" s="76"/>
      <c r="C409" s="77"/>
      <c r="D409" s="78"/>
      <c r="E409" s="64"/>
      <c r="F409" s="29">
        <v>1</v>
      </c>
      <c r="G409" s="40" t="s">
        <v>20</v>
      </c>
      <c r="H409" s="337">
        <f>H393+H401</f>
        <v>19645</v>
      </c>
      <c r="I409" s="42"/>
      <c r="J409" s="1173">
        <f>J393+J401</f>
        <v>5.0999999999999997E-2</v>
      </c>
      <c r="K409" s="51"/>
      <c r="L409" s="29">
        <v>1</v>
      </c>
      <c r="M409" s="40" t="s">
        <v>20</v>
      </c>
      <c r="N409" s="32">
        <f>N393+N401</f>
        <v>19645</v>
      </c>
      <c r="O409" s="42"/>
      <c r="P409" s="97">
        <f>P393+P401</f>
        <v>5.0999999999999997E-2</v>
      </c>
      <c r="Q409" s="51"/>
      <c r="R409" s="87"/>
      <c r="S409" s="87"/>
      <c r="T409" s="87"/>
      <c r="U409" s="87"/>
      <c r="V409" s="87"/>
      <c r="W409" s="87"/>
      <c r="X409" s="87"/>
      <c r="Y409" s="87"/>
      <c r="Z409" s="51"/>
      <c r="AA409" s="51"/>
      <c r="AB409" s="51"/>
      <c r="AC409" s="51"/>
      <c r="AD409" s="51"/>
      <c r="AE409" s="51"/>
      <c r="AF409" s="51"/>
      <c r="AG409" s="51"/>
      <c r="AH409" s="51"/>
      <c r="AI409" s="51"/>
      <c r="AJ409" s="51"/>
      <c r="AK409" s="51"/>
      <c r="AL409" s="51"/>
      <c r="AM409" s="51"/>
      <c r="AN409" s="51"/>
      <c r="AO409" s="51"/>
      <c r="AP409" s="349"/>
      <c r="AQ409" s="349"/>
      <c r="AR409" s="349"/>
      <c r="AS409" s="349"/>
      <c r="AT409" s="349"/>
    </row>
    <row r="410" spans="1:46" s="399" customFormat="1" ht="12.75" outlineLevel="1" x14ac:dyDescent="0.2">
      <c r="A410" s="669" t="str">
        <f>INDEX(Checks!$J$42:$J$47,MATCH((SEARCH("(",formuletekst(I410))),Checks!$I$42:$I$47,0))</f>
        <v>ABE</v>
      </c>
      <c r="B410" s="76"/>
      <c r="C410" s="77"/>
      <c r="D410" s="78"/>
      <c r="E410" s="64"/>
      <c r="F410" s="33">
        <v>2</v>
      </c>
      <c r="G410" s="33">
        <f>H409</f>
        <v>19645</v>
      </c>
      <c r="H410" s="34">
        <f>H394+H402</f>
        <v>33363</v>
      </c>
      <c r="I410" s="34">
        <f>FLOOR((H409*J409),$S389)</f>
        <v>1001</v>
      </c>
      <c r="J410" s="98">
        <f>J394+J402</f>
        <v>0.10850000000000001</v>
      </c>
      <c r="K410" s="51"/>
      <c r="L410" s="33">
        <v>2</v>
      </c>
      <c r="M410" s="33">
        <f>N409</f>
        <v>19645</v>
      </c>
      <c r="N410" s="34">
        <f>N394+N402</f>
        <v>33555</v>
      </c>
      <c r="O410" s="34">
        <f>FLOOR((N409*P409),$S389)</f>
        <v>1001</v>
      </c>
      <c r="P410" s="98">
        <f>P394+P402</f>
        <v>0.10850000000000001</v>
      </c>
      <c r="Q410" s="51"/>
      <c r="R410" s="87"/>
      <c r="S410" s="87"/>
      <c r="T410" s="87"/>
      <c r="U410" s="87"/>
      <c r="V410" s="87"/>
      <c r="W410" s="87"/>
      <c r="X410" s="87"/>
      <c r="Y410" s="87"/>
      <c r="Z410" s="51"/>
      <c r="AA410" s="51"/>
      <c r="AB410" s="51"/>
      <c r="AC410" s="51"/>
      <c r="AD410" s="51"/>
      <c r="AE410" s="51"/>
      <c r="AF410" s="51"/>
      <c r="AG410" s="51"/>
      <c r="AH410" s="51"/>
      <c r="AI410" s="51"/>
      <c r="AJ410" s="51"/>
      <c r="AK410" s="51"/>
      <c r="AL410" s="51"/>
      <c r="AM410" s="51"/>
      <c r="AN410" s="51"/>
      <c r="AO410" s="51"/>
      <c r="AP410" s="349"/>
      <c r="AQ410" s="349"/>
      <c r="AR410" s="349"/>
      <c r="AS410" s="349"/>
      <c r="AT410" s="349"/>
    </row>
    <row r="411" spans="1:46" s="399" customFormat="1" ht="12.75" outlineLevel="1" x14ac:dyDescent="0.2">
      <c r="A411" s="669" t="str">
        <f>INDEX(Checks!$J$42:$J$47,MATCH((SEARCH("(",formuletekst(I411))),Checks!$I$42:$I$47,0))</f>
        <v>ABE</v>
      </c>
      <c r="B411" s="76"/>
      <c r="C411" s="77"/>
      <c r="D411" s="78"/>
      <c r="E411" s="64"/>
      <c r="F411" s="33">
        <v>3</v>
      </c>
      <c r="G411" s="35">
        <f>H410</f>
        <v>33363</v>
      </c>
      <c r="H411" s="36">
        <f>H395+H403</f>
        <v>56531</v>
      </c>
      <c r="I411" s="36">
        <f>FLOOR(((H410-G410)*J410+I410),$S389)</f>
        <v>2489</v>
      </c>
      <c r="J411" s="99">
        <f>J395+J403</f>
        <v>0.42</v>
      </c>
      <c r="K411" s="51"/>
      <c r="L411" s="33">
        <v>3</v>
      </c>
      <c r="M411" s="35">
        <f>N410</f>
        <v>33555</v>
      </c>
      <c r="N411" s="36">
        <f>N395+N403</f>
        <v>56531</v>
      </c>
      <c r="O411" s="36">
        <f>FLOOR(((N410-M410)*P410+O410),$S389)</f>
        <v>2510</v>
      </c>
      <c r="P411" s="99">
        <f>P395+P403</f>
        <v>0.42</v>
      </c>
      <c r="Q411" s="51"/>
      <c r="R411" s="87"/>
      <c r="S411" s="87"/>
      <c r="T411" s="87"/>
      <c r="U411" s="87"/>
      <c r="V411" s="87"/>
      <c r="W411" s="87"/>
      <c r="X411" s="87"/>
      <c r="Y411" s="87"/>
      <c r="Z411" s="51"/>
      <c r="AA411" s="51"/>
      <c r="AB411" s="51"/>
      <c r="AC411" s="51"/>
      <c r="AD411" s="51"/>
      <c r="AE411" s="51"/>
      <c r="AF411" s="51"/>
      <c r="AG411" s="51"/>
      <c r="AH411" s="51"/>
      <c r="AI411" s="51"/>
      <c r="AJ411" s="51"/>
      <c r="AK411" s="51"/>
      <c r="AL411" s="51"/>
      <c r="AM411" s="51"/>
      <c r="AN411" s="51"/>
      <c r="AO411" s="51"/>
      <c r="AP411" s="349"/>
      <c r="AQ411" s="349"/>
      <c r="AR411" s="349"/>
      <c r="AS411" s="349"/>
      <c r="AT411" s="349"/>
    </row>
    <row r="412" spans="1:46" s="399" customFormat="1" ht="13.5" outlineLevel="1" thickBot="1" x14ac:dyDescent="0.25">
      <c r="A412" s="669" t="str">
        <f>INDEX(Checks!$J$42:$J$47,MATCH((SEARCH("(",formuletekst(I412))),Checks!$I$42:$I$47,0))</f>
        <v>ABE</v>
      </c>
      <c r="B412" s="76"/>
      <c r="C412" s="77"/>
      <c r="D412" s="78"/>
      <c r="E412" s="64"/>
      <c r="F412" s="37">
        <v>4</v>
      </c>
      <c r="G412" s="38">
        <f>H411</f>
        <v>56531</v>
      </c>
      <c r="H412" s="43"/>
      <c r="I412" s="38">
        <f>FLOOR(((H411-G411)*J411+I411),$S389)</f>
        <v>12219</v>
      </c>
      <c r="J412" s="100">
        <f>J396+J404</f>
        <v>0.52</v>
      </c>
      <c r="K412" s="51"/>
      <c r="L412" s="37">
        <v>4</v>
      </c>
      <c r="M412" s="38">
        <f>N411</f>
        <v>56531</v>
      </c>
      <c r="N412" s="43"/>
      <c r="O412" s="38">
        <f>FLOOR(((N411-M411)*P411+O411),$S389)</f>
        <v>12159</v>
      </c>
      <c r="P412" s="100">
        <f>P396+P404</f>
        <v>0.52</v>
      </c>
      <c r="Q412" s="51"/>
      <c r="R412" s="87"/>
      <c r="S412" s="87"/>
      <c r="T412" s="87"/>
      <c r="U412" s="87"/>
      <c r="V412" s="87"/>
      <c r="W412" s="87"/>
      <c r="X412" s="87"/>
      <c r="Y412" s="87"/>
      <c r="Z412" s="51"/>
      <c r="AA412" s="51"/>
      <c r="AB412" s="51"/>
      <c r="AC412" s="51"/>
      <c r="AD412" s="51"/>
      <c r="AE412" s="51"/>
      <c r="AF412" s="51"/>
      <c r="AG412" s="51"/>
      <c r="AH412" s="51"/>
      <c r="AI412" s="51"/>
      <c r="AJ412" s="51"/>
      <c r="AK412" s="51"/>
      <c r="AL412" s="51"/>
      <c r="AM412" s="51"/>
      <c r="AN412" s="51"/>
      <c r="AO412" s="51"/>
      <c r="AP412" s="349"/>
      <c r="AQ412" s="349"/>
      <c r="AR412" s="349"/>
      <c r="AS412" s="349"/>
      <c r="AT412" s="349"/>
    </row>
    <row r="413" spans="1:46" s="399" customFormat="1" ht="12.75" outlineLevel="1" x14ac:dyDescent="0.2">
      <c r="A413" s="669"/>
      <c r="B413" s="61"/>
      <c r="C413" s="77"/>
      <c r="D413" s="78"/>
      <c r="E413" s="135"/>
      <c r="F413" s="45"/>
      <c r="G413" s="46"/>
      <c r="H413" s="46"/>
      <c r="I413" s="46"/>
      <c r="J413" s="111"/>
      <c r="K413" s="73"/>
      <c r="L413" s="45"/>
      <c r="M413" s="46"/>
      <c r="N413" s="46"/>
      <c r="O413" s="46"/>
      <c r="P413" s="111"/>
      <c r="Q413" s="73"/>
      <c r="R413" s="45"/>
      <c r="S413" s="46"/>
      <c r="T413" s="46"/>
      <c r="U413" s="46"/>
      <c r="V413" s="111"/>
      <c r="W413" s="73"/>
      <c r="X413" s="73"/>
      <c r="Y413" s="73"/>
      <c r="Z413" s="73"/>
      <c r="AA413" s="73"/>
      <c r="AB413" s="73"/>
      <c r="AC413" s="73"/>
      <c r="AD413" s="73"/>
      <c r="AE413" s="73"/>
      <c r="AF413" s="73"/>
      <c r="AG413" s="73"/>
      <c r="AH413" s="73"/>
      <c r="AI413" s="73"/>
      <c r="AJ413" s="73"/>
      <c r="AK413" s="73"/>
      <c r="AL413" s="73"/>
      <c r="AM413" s="73"/>
      <c r="AN413" s="73"/>
      <c r="AO413" s="73"/>
      <c r="AP413" s="349"/>
      <c r="AQ413" s="349"/>
      <c r="AR413" s="349"/>
      <c r="AS413" s="349"/>
      <c r="AT413" s="349"/>
    </row>
    <row r="414" spans="1:46" s="399" customFormat="1" ht="12.75" outlineLevel="1" x14ac:dyDescent="0.2">
      <c r="A414" s="669"/>
      <c r="B414" s="61"/>
      <c r="C414" s="77"/>
      <c r="D414" s="78"/>
      <c r="E414" s="138" t="s">
        <v>109</v>
      </c>
      <c r="F414" s="45"/>
      <c r="G414" s="46"/>
      <c r="H414" s="46"/>
      <c r="I414" s="46"/>
      <c r="J414" s="111"/>
      <c r="K414" s="73"/>
      <c r="L414" s="45"/>
      <c r="M414" s="46"/>
      <c r="N414" s="46"/>
      <c r="O414" s="46"/>
      <c r="P414" s="111"/>
      <c r="Q414" s="73"/>
      <c r="R414" s="45"/>
      <c r="S414" s="46"/>
      <c r="T414" s="46"/>
      <c r="U414" s="46"/>
      <c r="V414" s="111"/>
      <c r="W414" s="73"/>
      <c r="X414" s="73"/>
      <c r="Y414" s="73"/>
      <c r="Z414" s="73"/>
      <c r="AA414" s="73"/>
      <c r="AB414" s="73"/>
      <c r="AC414" s="73"/>
      <c r="AD414" s="73"/>
      <c r="AE414" s="73"/>
      <c r="AF414" s="73"/>
      <c r="AG414" s="73"/>
      <c r="AH414" s="73"/>
      <c r="AI414" s="73"/>
      <c r="AJ414" s="73"/>
      <c r="AK414" s="73"/>
      <c r="AL414" s="73"/>
      <c r="AM414" s="73"/>
      <c r="AN414" s="73"/>
      <c r="AO414" s="73"/>
      <c r="AP414" s="349"/>
      <c r="AQ414" s="349"/>
      <c r="AR414" s="349"/>
      <c r="AS414" s="349"/>
      <c r="AT414" s="349"/>
    </row>
    <row r="415" spans="1:46" s="399" customFormat="1" ht="12.75" outlineLevel="1" x14ac:dyDescent="0.2">
      <c r="A415" s="669"/>
      <c r="B415" s="61"/>
      <c r="C415" s="77"/>
      <c r="D415" s="78"/>
      <c r="E415" s="135"/>
      <c r="F415" s="45" t="s">
        <v>107</v>
      </c>
      <c r="G415" s="46"/>
      <c r="H415" s="46"/>
      <c r="I415" s="46"/>
      <c r="J415" s="338">
        <f>HLOOKUP($G385,'Schijven en tarieven box 1'!$N$56:$AP$60,2,FALSE)</f>
        <v>5.0000000000000001E-3</v>
      </c>
      <c r="K415" s="73"/>
      <c r="L415" s="45"/>
      <c r="M415" s="46"/>
      <c r="N415" s="46"/>
      <c r="O415" s="46"/>
      <c r="P415" s="111"/>
      <c r="Q415" s="73"/>
      <c r="R415" s="45"/>
      <c r="S415" s="46"/>
      <c r="T415" s="46"/>
      <c r="U415" s="46"/>
      <c r="V415" s="111"/>
      <c r="W415" s="73"/>
      <c r="X415" s="73"/>
      <c r="Y415" s="73"/>
      <c r="Z415" s="73"/>
      <c r="AA415" s="73"/>
      <c r="AB415" s="73"/>
      <c r="AC415" s="73"/>
      <c r="AD415" s="73"/>
      <c r="AE415" s="73"/>
      <c r="AF415" s="73"/>
      <c r="AG415" s="73"/>
      <c r="AH415" s="73"/>
      <c r="AI415" s="73"/>
      <c r="AJ415" s="73"/>
      <c r="AK415" s="73"/>
      <c r="AL415" s="73"/>
      <c r="AM415" s="73"/>
      <c r="AN415" s="73"/>
      <c r="AO415" s="73"/>
      <c r="AP415" s="349"/>
      <c r="AQ415" s="349"/>
      <c r="AR415" s="349"/>
      <c r="AS415" s="349"/>
      <c r="AT415" s="349"/>
    </row>
    <row r="416" spans="1:46" s="399" customFormat="1" ht="12.75" outlineLevel="1" x14ac:dyDescent="0.2">
      <c r="A416" s="669"/>
      <c r="B416" s="61"/>
      <c r="C416" s="77"/>
      <c r="D416" s="78"/>
      <c r="E416" s="135"/>
      <c r="F416" s="45" t="s">
        <v>110</v>
      </c>
      <c r="G416" s="46"/>
      <c r="H416" s="46"/>
      <c r="I416" s="46"/>
      <c r="J416" s="1881">
        <f>J412-J411</f>
        <v>0.10000000000000003</v>
      </c>
      <c r="K416" s="73"/>
      <c r="L416" s="45"/>
      <c r="M416" s="46"/>
      <c r="N416" s="46"/>
      <c r="O416" s="46"/>
      <c r="P416" s="111"/>
      <c r="Q416" s="73"/>
      <c r="R416" s="45"/>
      <c r="S416" s="46"/>
      <c r="T416" s="46"/>
      <c r="U416" s="46"/>
      <c r="V416" s="111"/>
      <c r="W416" s="73"/>
      <c r="X416" s="73"/>
      <c r="Y416" s="73"/>
      <c r="Z416" s="73"/>
      <c r="AA416" s="73"/>
      <c r="AB416" s="73"/>
      <c r="AC416" s="73"/>
      <c r="AD416" s="73"/>
      <c r="AE416" s="73"/>
      <c r="AF416" s="73"/>
      <c r="AG416" s="73"/>
      <c r="AH416" s="73"/>
      <c r="AI416" s="73"/>
      <c r="AJ416" s="73"/>
      <c r="AK416" s="73"/>
      <c r="AL416" s="73"/>
      <c r="AM416" s="73"/>
      <c r="AN416" s="73"/>
      <c r="AO416" s="73"/>
      <c r="AP416" s="349"/>
      <c r="AQ416" s="349"/>
      <c r="AR416" s="349"/>
      <c r="AS416" s="349"/>
      <c r="AT416" s="349"/>
    </row>
    <row r="417" spans="1:46" s="399" customFormat="1" ht="12.75" outlineLevel="1" x14ac:dyDescent="0.2">
      <c r="A417" s="669"/>
      <c r="B417" s="61"/>
      <c r="C417" s="77"/>
      <c r="D417" s="78"/>
      <c r="E417" s="135"/>
      <c r="F417" s="822" t="s">
        <v>111</v>
      </c>
      <c r="G417" s="334"/>
      <c r="H417" s="334"/>
      <c r="I417" s="334"/>
      <c r="J417" s="1094">
        <f>MIN(J415,J416)</f>
        <v>5.0000000000000001E-3</v>
      </c>
      <c r="K417" s="73"/>
      <c r="L417" s="45"/>
      <c r="M417" s="46"/>
      <c r="N417" s="46"/>
      <c r="O417" s="46"/>
      <c r="P417" s="111"/>
      <c r="Q417" s="73"/>
      <c r="R417" s="45"/>
      <c r="S417" s="46"/>
      <c r="T417" s="46"/>
      <c r="U417" s="46"/>
      <c r="V417" s="111"/>
      <c r="W417" s="73"/>
      <c r="X417" s="73"/>
      <c r="Y417" s="73"/>
      <c r="Z417" s="73"/>
      <c r="AA417" s="73"/>
      <c r="AB417" s="73"/>
      <c r="AC417" s="73"/>
      <c r="AD417" s="73"/>
      <c r="AE417" s="73"/>
      <c r="AF417" s="73"/>
      <c r="AG417" s="73"/>
      <c r="AH417" s="73"/>
      <c r="AI417" s="73"/>
      <c r="AJ417" s="73"/>
      <c r="AK417" s="73"/>
      <c r="AL417" s="73"/>
      <c r="AM417" s="73"/>
      <c r="AN417" s="73"/>
      <c r="AO417" s="73"/>
      <c r="AP417" s="349"/>
      <c r="AQ417" s="349"/>
      <c r="AR417" s="349"/>
      <c r="AS417" s="349"/>
      <c r="AT417" s="349"/>
    </row>
    <row r="418" spans="1:46" s="399" customFormat="1" ht="12.75" x14ac:dyDescent="0.2">
      <c r="A418" s="669"/>
      <c r="B418" s="76"/>
      <c r="C418" s="77"/>
      <c r="D418" s="78"/>
      <c r="E418" s="64"/>
      <c r="F418" s="51"/>
      <c r="G418" s="51"/>
      <c r="H418" s="51"/>
      <c r="I418" s="51"/>
      <c r="J418" s="51"/>
      <c r="K418" s="51"/>
      <c r="L418" s="51"/>
      <c r="M418" s="51"/>
      <c r="N418" s="51"/>
      <c r="O418" s="51"/>
      <c r="P418" s="51"/>
      <c r="Q418" s="51"/>
      <c r="R418" s="51"/>
      <c r="S418" s="51"/>
      <c r="T418" s="51"/>
      <c r="U418" s="51"/>
      <c r="V418" s="51"/>
      <c r="W418" s="51"/>
      <c r="X418" s="51"/>
      <c r="Y418" s="51"/>
      <c r="Z418" s="51"/>
      <c r="AA418" s="51"/>
      <c r="AB418" s="51"/>
      <c r="AC418" s="51"/>
      <c r="AD418" s="51"/>
      <c r="AE418" s="51"/>
      <c r="AF418" s="51"/>
      <c r="AG418" s="51"/>
      <c r="AH418" s="51"/>
      <c r="AI418" s="51"/>
      <c r="AJ418" s="51"/>
      <c r="AK418" s="51"/>
      <c r="AL418" s="51"/>
      <c r="AM418" s="51"/>
      <c r="AN418" s="51"/>
      <c r="AO418" s="51"/>
      <c r="AP418" s="349"/>
      <c r="AQ418" s="349"/>
      <c r="AR418" s="349"/>
      <c r="AS418" s="349"/>
      <c r="AT418" s="349"/>
    </row>
    <row r="419" spans="1:46" s="131" customFormat="1" ht="12.75" collapsed="1" x14ac:dyDescent="0.25">
      <c r="A419" s="1402" t="s">
        <v>1583</v>
      </c>
      <c r="B419" s="126"/>
      <c r="C419" s="127"/>
      <c r="D419" s="128"/>
      <c r="E419" s="129" t="s">
        <v>2</v>
      </c>
      <c r="G419" s="121">
        <v>2015</v>
      </c>
      <c r="H419" s="131">
        <f>ROW(G443)-ROW()</f>
        <v>24</v>
      </c>
      <c r="R419" s="132"/>
      <c r="S419" s="132"/>
      <c r="T419" s="132"/>
      <c r="U419" s="132"/>
      <c r="V419" s="1056" t="s">
        <v>1249</v>
      </c>
      <c r="Y419" s="1183" t="s">
        <v>1314</v>
      </c>
    </row>
    <row r="420" spans="1:46" s="399" customFormat="1" ht="12.75" outlineLevel="1" x14ac:dyDescent="0.2">
      <c r="A420" s="669"/>
      <c r="B420" s="61"/>
      <c r="C420" s="62"/>
      <c r="D420" s="63"/>
      <c r="E420" s="74"/>
      <c r="F420" s="51"/>
      <c r="G420" s="51"/>
      <c r="H420" s="51"/>
      <c r="I420" s="51"/>
      <c r="J420" s="51"/>
      <c r="K420" s="51"/>
      <c r="L420" s="51"/>
      <c r="M420" s="51"/>
      <c r="N420" s="51"/>
      <c r="O420" s="51"/>
      <c r="P420" s="51"/>
      <c r="Q420" s="51"/>
      <c r="R420" s="52"/>
      <c r="S420" s="52"/>
      <c r="T420" s="52"/>
      <c r="U420" s="52"/>
      <c r="V420" s="52"/>
      <c r="W420" s="51"/>
      <c r="X420" s="51"/>
      <c r="Y420" s="51"/>
      <c r="Z420" s="51"/>
      <c r="AA420" s="51"/>
      <c r="AB420" s="51"/>
      <c r="AC420" s="51"/>
      <c r="AD420" s="51"/>
      <c r="AE420" s="51"/>
      <c r="AF420" s="51"/>
      <c r="AG420" s="51"/>
      <c r="AH420" s="51"/>
      <c r="AI420" s="51"/>
      <c r="AJ420" s="51"/>
      <c r="AK420" s="51"/>
      <c r="AL420" s="51"/>
      <c r="AM420" s="51"/>
      <c r="AN420" s="51"/>
      <c r="AO420" s="51"/>
      <c r="AP420" s="349"/>
      <c r="AQ420" s="349"/>
      <c r="AR420" s="349"/>
      <c r="AS420" s="349"/>
      <c r="AT420" s="349"/>
    </row>
    <row r="421" spans="1:46" s="399" customFormat="1" ht="12.75" outlineLevel="1" x14ac:dyDescent="0.2">
      <c r="A421" s="669"/>
      <c r="B421" s="61"/>
      <c r="C421" s="62"/>
      <c r="D421" s="63"/>
      <c r="E421" s="74"/>
      <c r="F421" s="51"/>
      <c r="G421" s="112" t="s">
        <v>0</v>
      </c>
      <c r="H421" s="123">
        <f>G419</f>
        <v>2015</v>
      </c>
      <c r="I421" s="181">
        <f>VLOOKUP($H421,'TCF en bruto WML'!$G$13:$L$76,'TCF en bruto WML'!$J$78,FALSE)</f>
        <v>1.0089999999999999</v>
      </c>
      <c r="J421" s="51"/>
      <c r="K421" s="51"/>
      <c r="L421" s="51"/>
      <c r="M421" s="51"/>
      <c r="N421" s="51"/>
      <c r="O421" s="51"/>
      <c r="P421" s="51"/>
      <c r="Q421" s="51"/>
      <c r="R421" s="52"/>
      <c r="S421" s="372" t="s">
        <v>243</v>
      </c>
      <c r="T421" s="349"/>
      <c r="U421" s="52"/>
      <c r="V421" s="75" t="s">
        <v>29</v>
      </c>
      <c r="W421" s="52"/>
      <c r="X421" s="52"/>
      <c r="Y421" s="52"/>
      <c r="Z421" s="52"/>
      <c r="AA421" s="51"/>
      <c r="AB421" s="51"/>
      <c r="AC421" s="51"/>
      <c r="AD421" s="51"/>
      <c r="AE421" s="51"/>
      <c r="AF421" s="51"/>
      <c r="AG421" s="51"/>
      <c r="AH421" s="51"/>
      <c r="AI421" s="51"/>
      <c r="AJ421" s="51"/>
      <c r="AK421" s="51"/>
      <c r="AL421" s="51"/>
      <c r="AM421" s="51"/>
      <c r="AN421" s="51"/>
      <c r="AO421" s="51"/>
      <c r="AP421" s="349"/>
      <c r="AQ421" s="349"/>
      <c r="AR421" s="349"/>
      <c r="AS421" s="349"/>
      <c r="AT421" s="349"/>
    </row>
    <row r="422" spans="1:46" s="399" customFormat="1" ht="13.5" outlineLevel="1" thickBot="1" x14ac:dyDescent="0.25">
      <c r="A422" s="669"/>
      <c r="B422" s="61"/>
      <c r="C422" s="62"/>
      <c r="D422" s="63"/>
      <c r="E422" s="74"/>
      <c r="F422" s="51"/>
      <c r="G422" s="113" t="s">
        <v>37</v>
      </c>
      <c r="H422" s="125">
        <f>VLOOKUP(H421,'TCF en bruto WML'!$G$13:$L$76,'TCF en bruto WML'!$K$78,FALSE)</f>
        <v>0.75</v>
      </c>
      <c r="I422" s="114">
        <f>1+(H422*(I421-1))</f>
        <v>1.0067499999999998</v>
      </c>
      <c r="J422" s="73"/>
      <c r="K422" s="51"/>
      <c r="L422" s="51"/>
      <c r="M422" s="51"/>
      <c r="N422" s="51"/>
      <c r="O422" s="51"/>
      <c r="P422" s="51"/>
      <c r="Q422" s="51"/>
      <c r="R422" s="52"/>
      <c r="S422" s="349"/>
      <c r="T422" s="349"/>
      <c r="U422" s="52"/>
      <c r="V422" s="3048"/>
      <c r="W422" s="3049"/>
      <c r="X422" s="3049"/>
      <c r="Y422" s="3049"/>
      <c r="Z422" s="3049"/>
      <c r="AA422" s="3049"/>
      <c r="AB422" s="3049"/>
      <c r="AC422" s="3049"/>
      <c r="AD422" s="3049"/>
      <c r="AE422" s="3050"/>
      <c r="AF422" s="51"/>
      <c r="AG422" s="51"/>
      <c r="AH422" s="51"/>
      <c r="AI422" s="51"/>
      <c r="AJ422" s="51"/>
      <c r="AK422" s="51"/>
      <c r="AL422" s="51"/>
      <c r="AM422" s="51"/>
      <c r="AN422" s="51"/>
      <c r="AO422" s="51"/>
      <c r="AP422" s="349"/>
      <c r="AQ422" s="349"/>
      <c r="AR422" s="349"/>
      <c r="AS422" s="349"/>
      <c r="AT422" s="349"/>
    </row>
    <row r="423" spans="1:46" s="399" customFormat="1" ht="12.75" outlineLevel="1" x14ac:dyDescent="0.2">
      <c r="A423" s="669"/>
      <c r="B423" s="61"/>
      <c r="C423" s="62"/>
      <c r="D423" s="63"/>
      <c r="E423" s="74"/>
      <c r="F423" s="34"/>
      <c r="G423" s="34"/>
      <c r="H423" s="86"/>
      <c r="I423" s="51"/>
      <c r="J423" s="51"/>
      <c r="K423" s="51"/>
      <c r="L423" s="51"/>
      <c r="M423" s="51"/>
      <c r="N423" s="51"/>
      <c r="O423" s="51"/>
      <c r="P423" s="51"/>
      <c r="Q423" s="51"/>
      <c r="R423" s="51"/>
      <c r="S423" s="641">
        <v>1</v>
      </c>
      <c r="T423" s="349" t="s">
        <v>136</v>
      </c>
      <c r="U423" s="51"/>
      <c r="V423" s="3051"/>
      <c r="W423" s="3052"/>
      <c r="X423" s="3052"/>
      <c r="Y423" s="3052"/>
      <c r="Z423" s="3052"/>
      <c r="AA423" s="3052"/>
      <c r="AB423" s="3052"/>
      <c r="AC423" s="3052"/>
      <c r="AD423" s="3052"/>
      <c r="AE423" s="3053"/>
      <c r="AF423" s="51"/>
      <c r="AG423" s="51"/>
      <c r="AH423" s="51"/>
      <c r="AI423" s="51"/>
      <c r="AJ423" s="51"/>
      <c r="AK423" s="51"/>
      <c r="AL423" s="51"/>
      <c r="AM423" s="51"/>
      <c r="AN423" s="51"/>
      <c r="AO423" s="51"/>
      <c r="AP423" s="349"/>
      <c r="AQ423" s="349"/>
      <c r="AR423" s="349"/>
      <c r="AS423" s="349"/>
      <c r="AT423" s="349"/>
    </row>
    <row r="424" spans="1:46" s="399" customFormat="1" ht="12.75" outlineLevel="1" x14ac:dyDescent="0.2">
      <c r="A424" s="669"/>
      <c r="B424" s="61"/>
      <c r="C424" s="62"/>
      <c r="D424" s="63"/>
      <c r="E424" s="74"/>
      <c r="F424" s="75" t="str">
        <f>$F$38</f>
        <v>schijventarief volgens bijstellingsregeling</v>
      </c>
      <c r="G424" s="51"/>
      <c r="H424" s="51"/>
      <c r="I424" s="51"/>
      <c r="J424" s="51"/>
      <c r="K424" s="51"/>
      <c r="L424" s="75" t="str">
        <f>$F$38&amp;" - vóór 1946"</f>
        <v>schijventarief volgens bijstellingsregeling - vóór 1946</v>
      </c>
      <c r="M424" s="51"/>
      <c r="N424" s="51"/>
      <c r="O424" s="51"/>
      <c r="P424" s="51"/>
      <c r="Q424" s="51"/>
      <c r="R424" s="51"/>
      <c r="S424" s="51"/>
      <c r="T424" s="51"/>
      <c r="U424" s="51"/>
      <c r="V424" s="3051"/>
      <c r="W424" s="3052"/>
      <c r="X424" s="3052"/>
      <c r="Y424" s="3052"/>
      <c r="Z424" s="3052"/>
      <c r="AA424" s="3052"/>
      <c r="AB424" s="3052"/>
      <c r="AC424" s="3052"/>
      <c r="AD424" s="3052"/>
      <c r="AE424" s="3053"/>
      <c r="AF424" s="51"/>
      <c r="AG424" s="51"/>
      <c r="AH424" s="51"/>
      <c r="AI424" s="51"/>
      <c r="AJ424" s="51"/>
      <c r="AK424" s="51"/>
      <c r="AL424" s="51"/>
      <c r="AM424" s="51"/>
      <c r="AN424" s="51"/>
      <c r="AO424" s="51"/>
      <c r="AP424" s="349"/>
      <c r="AQ424" s="349"/>
      <c r="AR424" s="349"/>
      <c r="AS424" s="349"/>
      <c r="AT424" s="349"/>
    </row>
    <row r="425" spans="1:46" s="399" customFormat="1" ht="12.75" outlineLevel="1" x14ac:dyDescent="0.2">
      <c r="A425" s="669" t="s">
        <v>1776</v>
      </c>
      <c r="B425" s="53"/>
      <c r="C425" s="57"/>
      <c r="D425" s="58"/>
      <c r="E425" s="58"/>
      <c r="F425" s="48" t="str">
        <f>E419</f>
        <v>Jaar</v>
      </c>
      <c r="G425" s="3025" t="s">
        <v>18</v>
      </c>
      <c r="H425" s="3025"/>
      <c r="I425" s="3025"/>
      <c r="J425" s="3026"/>
      <c r="K425" s="28"/>
      <c r="L425" s="48" t="str">
        <f>F425</f>
        <v>Jaar</v>
      </c>
      <c r="M425" s="3025" t="s">
        <v>18</v>
      </c>
      <c r="N425" s="3025"/>
      <c r="O425" s="3025"/>
      <c r="P425" s="3026"/>
      <c r="Q425" s="26"/>
      <c r="R425" s="26"/>
      <c r="S425" s="26"/>
      <c r="T425" s="26"/>
      <c r="U425" s="26"/>
      <c r="V425" s="3054"/>
      <c r="W425" s="3055"/>
      <c r="X425" s="3055"/>
      <c r="Y425" s="3055"/>
      <c r="Z425" s="3055"/>
      <c r="AA425" s="3055"/>
      <c r="AB425" s="3055"/>
      <c r="AC425" s="3055"/>
      <c r="AD425" s="3055"/>
      <c r="AE425" s="3056"/>
      <c r="AF425" s="26"/>
      <c r="AG425" s="26"/>
      <c r="AH425" s="26"/>
      <c r="AI425" s="26"/>
      <c r="AJ425" s="26"/>
      <c r="AK425" s="26"/>
      <c r="AL425" s="26"/>
      <c r="AM425" s="26"/>
      <c r="AN425" s="26"/>
      <c r="AO425" s="26"/>
      <c r="AP425" s="349"/>
      <c r="AQ425" s="349"/>
      <c r="AR425" s="349"/>
      <c r="AS425" s="349"/>
      <c r="AT425" s="349"/>
    </row>
    <row r="426" spans="1:46" s="399" customFormat="1" ht="12.75" outlineLevel="1" x14ac:dyDescent="0.2">
      <c r="A426" s="669"/>
      <c r="B426" s="60"/>
      <c r="C426" s="57"/>
      <c r="D426" s="58"/>
      <c r="E426" s="56"/>
      <c r="F426" s="30" t="s">
        <v>13</v>
      </c>
      <c r="G426" s="28" t="s">
        <v>14</v>
      </c>
      <c r="H426" s="28" t="s">
        <v>15</v>
      </c>
      <c r="I426" s="28" t="s">
        <v>16</v>
      </c>
      <c r="J426" s="39" t="s">
        <v>17</v>
      </c>
      <c r="K426" s="28"/>
      <c r="L426" s="30" t="s">
        <v>13</v>
      </c>
      <c r="M426" s="28" t="s">
        <v>14</v>
      </c>
      <c r="N426" s="28" t="s">
        <v>15</v>
      </c>
      <c r="O426" s="28" t="s">
        <v>16</v>
      </c>
      <c r="P426" s="39" t="s">
        <v>17</v>
      </c>
      <c r="Q426" s="27"/>
      <c r="R426" s="27"/>
      <c r="S426" s="27"/>
      <c r="T426" s="27"/>
      <c r="U426" s="27"/>
      <c r="V426" s="27"/>
      <c r="W426" s="27"/>
      <c r="X426" s="27"/>
      <c r="Y426" s="27"/>
      <c r="Z426" s="27"/>
      <c r="AA426" s="27"/>
      <c r="AB426" s="27"/>
      <c r="AC426" s="27"/>
      <c r="AD426" s="27"/>
      <c r="AE426" s="27"/>
      <c r="AF426" s="27"/>
      <c r="AG426" s="27"/>
      <c r="AH426" s="27"/>
      <c r="AI426" s="27"/>
      <c r="AJ426" s="27"/>
      <c r="AK426" s="27"/>
      <c r="AL426" s="27"/>
      <c r="AM426" s="27"/>
      <c r="AN426" s="27"/>
      <c r="AO426" s="27"/>
      <c r="AP426" s="349"/>
      <c r="AQ426" s="349"/>
      <c r="AR426" s="349"/>
      <c r="AS426" s="349"/>
      <c r="AT426" s="349"/>
    </row>
    <row r="427" spans="1:46" s="399" customFormat="1" ht="12.75" outlineLevel="1" x14ac:dyDescent="0.2">
      <c r="A427" s="669" t="str">
        <f>INDEX(Checks!$J$42:$J$47,MATCH((SEARCH("(",formuletekst(H427))),Checks!$I$42:$I$47,0))</f>
        <v>ABO</v>
      </c>
      <c r="B427" s="60"/>
      <c r="C427" s="57"/>
      <c r="D427" s="58"/>
      <c r="E427" s="56"/>
      <c r="F427" s="29">
        <v>1</v>
      </c>
      <c r="G427" s="40"/>
      <c r="H427" s="32">
        <f>CEILING((H409*I421),$S423)</f>
        <v>19822</v>
      </c>
      <c r="I427" s="42"/>
      <c r="J427" s="97">
        <f>J409</f>
        <v>5.0999999999999997E-2</v>
      </c>
      <c r="K427" s="79"/>
      <c r="L427" s="29">
        <v>1</v>
      </c>
      <c r="M427" s="40"/>
      <c r="N427" s="32">
        <f>CEILING((N409*I421),$S423)</f>
        <v>19822</v>
      </c>
      <c r="O427" s="42"/>
      <c r="P427" s="97">
        <f>J427</f>
        <v>5.0999999999999997E-2</v>
      </c>
      <c r="Q427" s="27"/>
      <c r="R427" s="27"/>
      <c r="S427" s="27"/>
      <c r="T427" s="27"/>
      <c r="U427" s="27"/>
      <c r="V427" s="27"/>
      <c r="W427" s="27"/>
      <c r="X427" s="27"/>
      <c r="Y427" s="27"/>
      <c r="Z427" s="27"/>
      <c r="AA427" s="27"/>
      <c r="AB427" s="27"/>
      <c r="AC427" s="27"/>
      <c r="AD427" s="27"/>
      <c r="AE427" s="27"/>
      <c r="AF427" s="27"/>
      <c r="AG427" s="27"/>
      <c r="AH427" s="27"/>
      <c r="AI427" s="27"/>
      <c r="AJ427" s="27"/>
      <c r="AK427" s="27"/>
      <c r="AL427" s="27"/>
      <c r="AM427" s="27"/>
      <c r="AN427" s="27"/>
      <c r="AO427" s="27"/>
      <c r="AP427" s="349"/>
      <c r="AQ427" s="349"/>
      <c r="AR427" s="349"/>
      <c r="AS427" s="349"/>
      <c r="AT427" s="349"/>
    </row>
    <row r="428" spans="1:46" s="399" customFormat="1" ht="12.75" outlineLevel="1" x14ac:dyDescent="0.2">
      <c r="A428" s="669" t="str">
        <f>INDEX(Checks!$J$42:$J$47,MATCH((SEARCH("(",formuletekst(H428))),Checks!$I$42:$I$47,0))</f>
        <v>ABO</v>
      </c>
      <c r="B428" s="61"/>
      <c r="C428" s="62"/>
      <c r="D428" s="63"/>
      <c r="E428" s="64"/>
      <c r="F428" s="33">
        <v>2</v>
      </c>
      <c r="G428" s="33">
        <f>H427</f>
        <v>19822</v>
      </c>
      <c r="H428" s="34">
        <f>CEILING((H410*I422),$S423)</f>
        <v>33589</v>
      </c>
      <c r="I428" s="34">
        <f>FLOOR((H427*J427),$S423)</f>
        <v>1010</v>
      </c>
      <c r="J428" s="98">
        <f>J410</f>
        <v>0.10850000000000001</v>
      </c>
      <c r="K428" s="79"/>
      <c r="L428" s="33">
        <v>2</v>
      </c>
      <c r="M428" s="33">
        <f>N427</f>
        <v>19822</v>
      </c>
      <c r="N428" s="34">
        <f>CEILING((N410*I421),$S423)</f>
        <v>33857</v>
      </c>
      <c r="O428" s="34">
        <f>FLOOR((N427*P427),$S423)</f>
        <v>1010</v>
      </c>
      <c r="P428" s="98">
        <f>J428</f>
        <v>0.10850000000000001</v>
      </c>
      <c r="Q428" s="51"/>
      <c r="R428" s="51"/>
      <c r="S428" s="51"/>
      <c r="T428" s="51"/>
      <c r="U428" s="51"/>
      <c r="V428" s="51"/>
      <c r="W428" s="51"/>
      <c r="X428" s="51"/>
      <c r="Y428" s="51"/>
      <c r="Z428" s="51"/>
      <c r="AA428" s="51"/>
      <c r="AB428" s="51"/>
      <c r="AC428" s="51"/>
      <c r="AD428" s="51"/>
      <c r="AE428" s="51"/>
      <c r="AF428" s="51"/>
      <c r="AG428" s="51"/>
      <c r="AH428" s="51"/>
      <c r="AI428" s="51"/>
      <c r="AJ428" s="51"/>
      <c r="AK428" s="51"/>
      <c r="AL428" s="51"/>
      <c r="AM428" s="51"/>
      <c r="AN428" s="51"/>
      <c r="AO428" s="51"/>
      <c r="AP428" s="349"/>
      <c r="AQ428" s="349"/>
      <c r="AR428" s="349"/>
      <c r="AS428" s="349"/>
      <c r="AT428" s="349"/>
    </row>
    <row r="429" spans="1:46" s="399" customFormat="1" ht="12.75" outlineLevel="1" x14ac:dyDescent="0.2">
      <c r="A429" s="669" t="str">
        <f>INDEX(Checks!$J$42:$J$47,MATCH((SEARCH("(",formuletekst(H429))),Checks!$I$42:$I$47,0))</f>
        <v>ABO</v>
      </c>
      <c r="B429" s="65"/>
      <c r="C429" s="66"/>
      <c r="D429" s="67"/>
      <c r="E429" s="68"/>
      <c r="F429" s="33">
        <v>3</v>
      </c>
      <c r="G429" s="35">
        <f>H428</f>
        <v>33589</v>
      </c>
      <c r="H429" s="36">
        <f>CEILING((H411*I421),$S423)</f>
        <v>57040</v>
      </c>
      <c r="I429" s="36">
        <f>FLOOR(((H428-G428)*J428+I428),$S423)</f>
        <v>2503</v>
      </c>
      <c r="J429" s="99">
        <f>J411</f>
        <v>0.42</v>
      </c>
      <c r="K429" s="44"/>
      <c r="L429" s="33">
        <v>3</v>
      </c>
      <c r="M429" s="35">
        <f>N428</f>
        <v>33857</v>
      </c>
      <c r="N429" s="36">
        <f>CEILING((N411*I421),$S423)</f>
        <v>57040</v>
      </c>
      <c r="O429" s="36">
        <f>FLOOR(((N428-M428)*P428+O428),$S423)</f>
        <v>2532</v>
      </c>
      <c r="P429" s="99">
        <f>J429</f>
        <v>0.42</v>
      </c>
      <c r="Q429" s="52"/>
      <c r="R429" s="52"/>
      <c r="S429" s="52"/>
      <c r="T429" s="52"/>
      <c r="U429" s="52"/>
      <c r="V429" s="52"/>
      <c r="W429" s="52"/>
      <c r="X429" s="52"/>
      <c r="Y429" s="52"/>
      <c r="Z429" s="52"/>
      <c r="AA429" s="52"/>
      <c r="AB429" s="52"/>
      <c r="AC429" s="52"/>
      <c r="AD429" s="52"/>
      <c r="AE429" s="52"/>
      <c r="AF429" s="52"/>
      <c r="AG429" s="52"/>
      <c r="AH429" s="52"/>
      <c r="AI429" s="52"/>
      <c r="AJ429" s="52"/>
      <c r="AK429" s="52"/>
      <c r="AL429" s="52"/>
      <c r="AM429" s="52"/>
      <c r="AN429" s="52"/>
      <c r="AO429" s="52"/>
      <c r="AP429" s="349"/>
      <c r="AQ429" s="349"/>
      <c r="AR429" s="349"/>
      <c r="AS429" s="349"/>
      <c r="AT429" s="349"/>
    </row>
    <row r="430" spans="1:46" s="399" customFormat="1" ht="13.5" outlineLevel="1" thickBot="1" x14ac:dyDescent="0.25">
      <c r="A430" s="669"/>
      <c r="B430" s="65"/>
      <c r="C430" s="66"/>
      <c r="D430" s="67"/>
      <c r="E430" s="68"/>
      <c r="F430" s="37">
        <v>4</v>
      </c>
      <c r="G430" s="38">
        <f>H429</f>
        <v>57040</v>
      </c>
      <c r="H430" s="96"/>
      <c r="I430" s="38">
        <f>FLOOR(((H429-G429)*J429+I429),$S423)</f>
        <v>12352</v>
      </c>
      <c r="J430" s="100">
        <f>J412</f>
        <v>0.52</v>
      </c>
      <c r="K430" s="44"/>
      <c r="L430" s="37">
        <v>4</v>
      </c>
      <c r="M430" s="38">
        <f>N429</f>
        <v>57040</v>
      </c>
      <c r="N430" s="96"/>
      <c r="O430" s="38">
        <f>FLOOR(((N429-M429)*P429+O429),$S423)</f>
        <v>12268</v>
      </c>
      <c r="P430" s="100">
        <f>J430</f>
        <v>0.52</v>
      </c>
      <c r="Q430" s="52"/>
      <c r="R430" s="52"/>
      <c r="S430" s="52"/>
      <c r="T430" s="52"/>
      <c r="U430" s="52"/>
      <c r="V430" s="52"/>
      <c r="W430" s="52"/>
      <c r="X430" s="52"/>
      <c r="Y430" s="52"/>
      <c r="Z430" s="52"/>
      <c r="AA430" s="52"/>
      <c r="AB430" s="52"/>
      <c r="AC430" s="52"/>
      <c r="AD430" s="52"/>
      <c r="AE430" s="52"/>
      <c r="AF430" s="52"/>
      <c r="AG430" s="52"/>
      <c r="AH430" s="52"/>
      <c r="AI430" s="52"/>
      <c r="AJ430" s="52"/>
      <c r="AK430" s="52"/>
      <c r="AL430" s="52"/>
      <c r="AM430" s="52"/>
      <c r="AN430" s="52"/>
      <c r="AO430" s="52"/>
      <c r="AP430" s="349"/>
      <c r="AQ430" s="349"/>
      <c r="AR430" s="349"/>
      <c r="AS430" s="349"/>
      <c r="AT430" s="349"/>
    </row>
    <row r="431" spans="1:46" s="399" customFormat="1" ht="12.75" outlineLevel="1" x14ac:dyDescent="0.2">
      <c r="A431" s="669"/>
      <c r="B431" s="65"/>
      <c r="C431" s="66"/>
      <c r="D431" s="67"/>
      <c r="E431" s="68"/>
      <c r="F431" s="34"/>
      <c r="G431" s="36"/>
      <c r="H431" s="95"/>
      <c r="I431" s="46"/>
      <c r="J431" s="111"/>
      <c r="K431" s="47"/>
      <c r="L431" s="45"/>
      <c r="M431" s="46"/>
      <c r="N431" s="95"/>
      <c r="O431" s="36"/>
      <c r="P431" s="110"/>
      <c r="Q431" s="52"/>
      <c r="R431" s="52"/>
      <c r="S431" s="52"/>
      <c r="T431" s="52"/>
      <c r="U431" s="52"/>
      <c r="V431" s="52"/>
      <c r="W431" s="52"/>
      <c r="X431" s="52"/>
      <c r="Y431" s="52"/>
      <c r="Z431" s="52"/>
      <c r="AA431" s="52"/>
      <c r="AB431" s="52"/>
      <c r="AC431" s="52"/>
      <c r="AD431" s="52"/>
      <c r="AE431" s="52"/>
      <c r="AF431" s="52"/>
      <c r="AG431" s="52"/>
      <c r="AH431" s="52"/>
      <c r="AI431" s="52"/>
      <c r="AJ431" s="52"/>
      <c r="AK431" s="52"/>
      <c r="AL431" s="52"/>
      <c r="AM431" s="52"/>
      <c r="AN431" s="52"/>
      <c r="AO431" s="52"/>
      <c r="AP431" s="349"/>
      <c r="AQ431" s="349"/>
      <c r="AR431" s="349"/>
      <c r="AS431" s="349"/>
      <c r="AT431" s="349"/>
    </row>
    <row r="432" spans="1:46" s="399" customFormat="1" ht="12.75" outlineLevel="1" x14ac:dyDescent="0.2">
      <c r="A432" s="669"/>
      <c r="B432" s="65"/>
      <c r="C432" s="66"/>
      <c r="D432" s="67"/>
      <c r="E432" s="68"/>
      <c r="F432" s="51"/>
      <c r="G432" s="51" t="s">
        <v>27</v>
      </c>
      <c r="H432" s="51"/>
      <c r="I432" s="51"/>
      <c r="J432" s="51"/>
      <c r="K432" s="47"/>
      <c r="L432" s="51"/>
      <c r="M432" s="51" t="s">
        <v>27</v>
      </c>
      <c r="N432" s="51"/>
      <c r="O432" s="51"/>
      <c r="P432" s="51"/>
      <c r="Q432" s="52"/>
      <c r="R432" s="52"/>
      <c r="S432" s="52"/>
      <c r="T432" s="52"/>
      <c r="U432" s="52"/>
      <c r="V432" s="52"/>
      <c r="W432" s="52"/>
      <c r="X432" s="52"/>
      <c r="Y432" s="52"/>
      <c r="Z432" s="52"/>
      <c r="AA432" s="52"/>
      <c r="AB432" s="52"/>
      <c r="AC432" s="52"/>
      <c r="AD432" s="52"/>
      <c r="AE432" s="52"/>
      <c r="AF432" s="52"/>
      <c r="AG432" s="52"/>
      <c r="AH432" s="52"/>
      <c r="AI432" s="52"/>
      <c r="AJ432" s="52"/>
      <c r="AK432" s="52"/>
      <c r="AL432" s="52"/>
      <c r="AM432" s="52"/>
      <c r="AN432" s="52"/>
      <c r="AO432" s="52"/>
      <c r="AP432" s="349"/>
      <c r="AQ432" s="349"/>
      <c r="AR432" s="349"/>
      <c r="AS432" s="349"/>
      <c r="AT432" s="349"/>
    </row>
    <row r="433" spans="1:46" s="399" customFormat="1" ht="12.75" outlineLevel="1" x14ac:dyDescent="0.2">
      <c r="A433" s="669"/>
      <c r="B433" s="65"/>
      <c r="C433" s="66"/>
      <c r="D433" s="67"/>
      <c r="E433" s="68"/>
      <c r="F433" s="48" t="str">
        <f>F425</f>
        <v>Jaar</v>
      </c>
      <c r="G433" s="3025" t="s">
        <v>18</v>
      </c>
      <c r="H433" s="3025"/>
      <c r="I433" s="3025"/>
      <c r="J433" s="3026"/>
      <c r="K433" s="47"/>
      <c r="L433" s="48" t="str">
        <f>F425</f>
        <v>Jaar</v>
      </c>
      <c r="M433" s="3025" t="s">
        <v>18</v>
      </c>
      <c r="N433" s="3025"/>
      <c r="O433" s="3025"/>
      <c r="P433" s="3026"/>
      <c r="Q433" s="52"/>
      <c r="R433" s="52"/>
      <c r="S433" s="52"/>
      <c r="T433" s="52"/>
      <c r="U433" s="52"/>
      <c r="V433" s="52"/>
      <c r="W433" s="52"/>
      <c r="X433" s="52"/>
      <c r="Y433" s="52"/>
      <c r="Z433" s="52"/>
      <c r="AA433" s="52"/>
      <c r="AB433" s="52"/>
      <c r="AC433" s="52"/>
      <c r="AD433" s="52"/>
      <c r="AE433" s="52"/>
      <c r="AF433" s="52"/>
      <c r="AG433" s="52"/>
      <c r="AH433" s="52"/>
      <c r="AI433" s="52"/>
      <c r="AJ433" s="52"/>
      <c r="AK433" s="52"/>
      <c r="AL433" s="52"/>
      <c r="AM433" s="52"/>
      <c r="AN433" s="52"/>
      <c r="AO433" s="52"/>
      <c r="AP433" s="349"/>
      <c r="AQ433" s="349"/>
      <c r="AR433" s="349"/>
      <c r="AS433" s="349"/>
      <c r="AT433" s="349"/>
    </row>
    <row r="434" spans="1:46" s="399" customFormat="1" ht="12.75" outlineLevel="1" x14ac:dyDescent="0.2">
      <c r="A434" s="669"/>
      <c r="B434" s="65"/>
      <c r="C434" s="66"/>
      <c r="D434" s="67"/>
      <c r="E434" s="68"/>
      <c r="F434" s="30" t="s">
        <v>13</v>
      </c>
      <c r="G434" s="28" t="s">
        <v>14</v>
      </c>
      <c r="H434" s="28" t="s">
        <v>15</v>
      </c>
      <c r="I434" s="28" t="s">
        <v>16</v>
      </c>
      <c r="J434" s="39" t="s">
        <v>17</v>
      </c>
      <c r="K434" s="47"/>
      <c r="L434" s="30" t="s">
        <v>13</v>
      </c>
      <c r="M434" s="28" t="s">
        <v>14</v>
      </c>
      <c r="N434" s="28" t="s">
        <v>15</v>
      </c>
      <c r="O434" s="28" t="s">
        <v>16</v>
      </c>
      <c r="P434" s="39" t="s">
        <v>17</v>
      </c>
      <c r="Q434" s="52"/>
      <c r="R434" s="52"/>
      <c r="S434" s="52"/>
      <c r="T434" s="52"/>
      <c r="U434" s="52"/>
      <c r="V434" s="52"/>
      <c r="W434" s="52"/>
      <c r="X434" s="52"/>
      <c r="Y434" s="52"/>
      <c r="Z434" s="52"/>
      <c r="AA434" s="52"/>
      <c r="AB434" s="52"/>
      <c r="AC434" s="52"/>
      <c r="AD434" s="52"/>
      <c r="AE434" s="52"/>
      <c r="AF434" s="52"/>
      <c r="AG434" s="52"/>
      <c r="AH434" s="52"/>
      <c r="AI434" s="52"/>
      <c r="AJ434" s="52"/>
      <c r="AK434" s="52"/>
      <c r="AL434" s="52"/>
      <c r="AM434" s="52"/>
      <c r="AN434" s="52"/>
      <c r="AO434" s="52"/>
      <c r="AP434" s="349"/>
      <c r="AQ434" s="349"/>
      <c r="AR434" s="349"/>
      <c r="AS434" s="349"/>
      <c r="AT434" s="349"/>
    </row>
    <row r="435" spans="1:46" s="399" customFormat="1" ht="12.75" outlineLevel="1" x14ac:dyDescent="0.2">
      <c r="A435" s="669"/>
      <c r="B435" s="65"/>
      <c r="C435" s="66"/>
      <c r="D435" s="67"/>
      <c r="E435" s="68"/>
      <c r="F435" s="29">
        <v>1</v>
      </c>
      <c r="G435" s="40"/>
      <c r="H435" s="309">
        <f>'Schijven en tarieven box 1'!O197</f>
        <v>0</v>
      </c>
      <c r="I435" s="42"/>
      <c r="J435" s="316">
        <f>'Schijven en tarieven box 1'!O177</f>
        <v>3.2500000000000001E-2</v>
      </c>
      <c r="K435" s="47"/>
      <c r="L435" s="29">
        <v>1</v>
      </c>
      <c r="M435" s="89">
        <f t="shared" ref="M435:P438" si="4">G435</f>
        <v>0</v>
      </c>
      <c r="N435" s="90">
        <f t="shared" si="4"/>
        <v>0</v>
      </c>
      <c r="O435" s="50">
        <f t="shared" si="4"/>
        <v>0</v>
      </c>
      <c r="P435" s="102">
        <f t="shared" si="4"/>
        <v>3.2500000000000001E-2</v>
      </c>
      <c r="Q435" s="52"/>
      <c r="R435" s="52"/>
      <c r="S435" s="52"/>
      <c r="T435" s="52"/>
      <c r="U435" s="52"/>
      <c r="V435" s="52"/>
      <c r="W435" s="52"/>
      <c r="X435" s="52"/>
      <c r="Y435" s="52"/>
      <c r="Z435" s="52"/>
      <c r="AA435" s="52"/>
      <c r="AB435" s="52"/>
      <c r="AC435" s="52"/>
      <c r="AD435" s="52"/>
      <c r="AE435" s="52"/>
      <c r="AF435" s="52"/>
      <c r="AG435" s="52"/>
      <c r="AH435" s="52"/>
      <c r="AI435" s="52"/>
      <c r="AJ435" s="52"/>
      <c r="AK435" s="52"/>
      <c r="AL435" s="52"/>
      <c r="AM435" s="52"/>
      <c r="AN435" s="52"/>
      <c r="AO435" s="52"/>
      <c r="AP435" s="349"/>
      <c r="AQ435" s="349"/>
      <c r="AR435" s="349"/>
      <c r="AS435" s="349"/>
      <c r="AT435" s="349"/>
    </row>
    <row r="436" spans="1:46" s="399" customFormat="1" ht="12.75" outlineLevel="1" x14ac:dyDescent="0.2">
      <c r="A436" s="669"/>
      <c r="B436" s="65"/>
      <c r="C436" s="66"/>
      <c r="D436" s="67"/>
      <c r="E436" s="68"/>
      <c r="F436" s="33">
        <v>2</v>
      </c>
      <c r="G436" s="318"/>
      <c r="H436" s="310">
        <f>'Schijven en tarieven box 1'!O200</f>
        <v>0</v>
      </c>
      <c r="I436" s="320"/>
      <c r="J436" s="317">
        <f>'Schijven en tarieven box 1'!O182</f>
        <v>0.03</v>
      </c>
      <c r="K436" s="47"/>
      <c r="L436" s="33">
        <v>2</v>
      </c>
      <c r="M436" s="91">
        <f t="shared" si="4"/>
        <v>0</v>
      </c>
      <c r="N436" s="45">
        <f t="shared" si="4"/>
        <v>0</v>
      </c>
      <c r="O436" s="45">
        <f t="shared" si="4"/>
        <v>0</v>
      </c>
      <c r="P436" s="101">
        <f t="shared" si="4"/>
        <v>0.03</v>
      </c>
      <c r="Q436" s="52"/>
      <c r="R436" s="52"/>
      <c r="S436" s="52"/>
      <c r="T436" s="52"/>
      <c r="U436" s="52"/>
      <c r="V436" s="52"/>
      <c r="W436" s="52"/>
      <c r="X436" s="52"/>
      <c r="Y436" s="52"/>
      <c r="Z436" s="52"/>
      <c r="AA436" s="52"/>
      <c r="AB436" s="52"/>
      <c r="AC436" s="52"/>
      <c r="AD436" s="52"/>
      <c r="AE436" s="52"/>
      <c r="AF436" s="52"/>
      <c r="AG436" s="52"/>
      <c r="AH436" s="52"/>
      <c r="AI436" s="52"/>
      <c r="AJ436" s="52"/>
      <c r="AK436" s="52"/>
      <c r="AL436" s="52"/>
      <c r="AM436" s="52"/>
      <c r="AN436" s="52"/>
      <c r="AO436" s="52"/>
      <c r="AP436" s="349"/>
      <c r="AQ436" s="349"/>
      <c r="AR436" s="349"/>
      <c r="AS436" s="349"/>
      <c r="AT436" s="349"/>
    </row>
    <row r="437" spans="1:46" s="399" customFormat="1" ht="12.75" outlineLevel="1" x14ac:dyDescent="0.2">
      <c r="A437" s="669"/>
      <c r="B437" s="65"/>
      <c r="C437" s="66"/>
      <c r="D437" s="67"/>
      <c r="E437" s="68"/>
      <c r="F437" s="33">
        <v>3</v>
      </c>
      <c r="G437" s="319"/>
      <c r="H437" s="311">
        <f>'Schijven en tarieven box 1'!O204</f>
        <v>545</v>
      </c>
      <c r="I437" s="321"/>
      <c r="J437" s="322">
        <f>'Schijven en tarieven box 1'!O187</f>
        <v>0</v>
      </c>
      <c r="K437" s="47"/>
      <c r="L437" s="33">
        <v>3</v>
      </c>
      <c r="M437" s="92">
        <f t="shared" si="4"/>
        <v>0</v>
      </c>
      <c r="N437" s="46">
        <f t="shared" si="4"/>
        <v>545</v>
      </c>
      <c r="O437" s="46">
        <f t="shared" si="4"/>
        <v>0</v>
      </c>
      <c r="P437" s="93">
        <f t="shared" si="4"/>
        <v>0</v>
      </c>
      <c r="Q437" s="52"/>
      <c r="R437" s="52"/>
      <c r="S437" s="52"/>
      <c r="T437" s="52"/>
      <c r="U437" s="52"/>
      <c r="V437" s="52"/>
      <c r="W437" s="52"/>
      <c r="X437" s="52"/>
      <c r="Y437" s="52"/>
      <c r="Z437" s="52"/>
      <c r="AA437" s="52"/>
      <c r="AB437" s="52"/>
      <c r="AC437" s="52"/>
      <c r="AD437" s="52"/>
      <c r="AE437" s="52"/>
      <c r="AF437" s="52"/>
      <c r="AG437" s="52"/>
      <c r="AH437" s="52"/>
      <c r="AI437" s="52"/>
      <c r="AJ437" s="52"/>
      <c r="AK437" s="52"/>
      <c r="AL437" s="52"/>
      <c r="AM437" s="52"/>
      <c r="AN437" s="52"/>
      <c r="AO437" s="52"/>
      <c r="AP437" s="349"/>
      <c r="AQ437" s="349"/>
      <c r="AR437" s="349"/>
      <c r="AS437" s="349"/>
      <c r="AT437" s="349"/>
    </row>
    <row r="438" spans="1:46" s="399" customFormat="1" ht="13.5" outlineLevel="1" thickBot="1" x14ac:dyDescent="0.25">
      <c r="A438" s="669"/>
      <c r="B438" s="65"/>
      <c r="C438" s="66"/>
      <c r="D438" s="67"/>
      <c r="E438" s="68"/>
      <c r="F438" s="37">
        <v>4</v>
      </c>
      <c r="G438" s="43"/>
      <c r="H438" s="43"/>
      <c r="I438" s="43"/>
      <c r="J438" s="323">
        <f>'Schijven en tarieven box 1'!O192</f>
        <v>0</v>
      </c>
      <c r="K438" s="47"/>
      <c r="L438" s="37">
        <v>4</v>
      </c>
      <c r="M438" s="49">
        <f t="shared" si="4"/>
        <v>0</v>
      </c>
      <c r="N438" s="49">
        <f t="shared" si="4"/>
        <v>0</v>
      </c>
      <c r="O438" s="49">
        <f t="shared" si="4"/>
        <v>0</v>
      </c>
      <c r="P438" s="94">
        <f t="shared" si="4"/>
        <v>0</v>
      </c>
      <c r="Q438" s="52"/>
      <c r="R438" s="52"/>
      <c r="S438" s="52"/>
      <c r="T438" s="52"/>
      <c r="U438" s="52"/>
      <c r="V438" s="52"/>
      <c r="W438" s="52"/>
      <c r="X438" s="52"/>
      <c r="Y438" s="52"/>
      <c r="Z438" s="52"/>
      <c r="AA438" s="52"/>
      <c r="AB438" s="52"/>
      <c r="AC438" s="52"/>
      <c r="AD438" s="52"/>
      <c r="AE438" s="52"/>
      <c r="AF438" s="52"/>
      <c r="AG438" s="52"/>
      <c r="AH438" s="52"/>
      <c r="AI438" s="52"/>
      <c r="AJ438" s="52"/>
      <c r="AK438" s="52"/>
      <c r="AL438" s="52"/>
      <c r="AM438" s="52"/>
      <c r="AN438" s="52"/>
      <c r="AO438" s="52"/>
      <c r="AP438" s="349"/>
      <c r="AQ438" s="349"/>
      <c r="AR438" s="349"/>
      <c r="AS438" s="349"/>
      <c r="AT438" s="349"/>
    </row>
    <row r="439" spans="1:46" s="399" customFormat="1" ht="12.75" outlineLevel="1" x14ac:dyDescent="0.2">
      <c r="A439" s="669"/>
      <c r="B439" s="76"/>
      <c r="C439" s="77"/>
      <c r="D439" s="78"/>
      <c r="E439" s="64"/>
      <c r="F439" s="51"/>
      <c r="G439" s="51"/>
      <c r="H439" s="51"/>
      <c r="I439" s="51"/>
      <c r="J439" s="51"/>
      <c r="K439" s="51"/>
      <c r="L439" s="51"/>
      <c r="M439" s="51"/>
      <c r="N439" s="51"/>
      <c r="O439" s="51"/>
      <c r="P439" s="51"/>
      <c r="Q439" s="51"/>
      <c r="R439" s="52"/>
      <c r="S439" s="52"/>
      <c r="T439" s="52"/>
      <c r="U439" s="52"/>
      <c r="V439" s="52"/>
      <c r="W439" s="52"/>
      <c r="X439" s="51"/>
      <c r="Y439" s="51"/>
      <c r="Z439" s="51"/>
      <c r="AA439" s="51"/>
      <c r="AB439" s="51"/>
      <c r="AC439" s="51"/>
      <c r="AD439" s="51"/>
      <c r="AE439" s="51"/>
      <c r="AF439" s="51"/>
      <c r="AG439" s="51"/>
      <c r="AH439" s="51"/>
      <c r="AI439" s="51"/>
      <c r="AJ439" s="51"/>
      <c r="AK439" s="51"/>
      <c r="AL439" s="51"/>
      <c r="AM439" s="51"/>
      <c r="AN439" s="51"/>
      <c r="AO439" s="51"/>
      <c r="AP439" s="349"/>
      <c r="AQ439" s="349"/>
      <c r="AR439" s="349"/>
      <c r="AS439" s="349"/>
      <c r="AT439" s="349"/>
    </row>
    <row r="440" spans="1:46" s="399" customFormat="1" ht="12.75" outlineLevel="1" x14ac:dyDescent="0.2">
      <c r="A440" s="669"/>
      <c r="B440" s="76"/>
      <c r="C440" s="77"/>
      <c r="D440" s="78"/>
      <c r="E440" s="64"/>
      <c r="F440" s="75" t="str">
        <f>"Feitelijk schijventarief "&amp;G419&amp;" = basis voor bijstelling per 1-1-"&amp;(G419+1)</f>
        <v>Feitelijk schijventarief 2015 = basis voor bijstelling per 1-1-2016</v>
      </c>
      <c r="G440" s="51"/>
      <c r="H440" s="51"/>
      <c r="I440" s="51"/>
      <c r="J440" s="51"/>
      <c r="K440" s="51"/>
      <c r="L440" s="75"/>
      <c r="M440" s="51"/>
      <c r="N440" s="51"/>
      <c r="O440" s="51"/>
      <c r="P440" s="51"/>
      <c r="Q440" s="51"/>
      <c r="R440" s="52"/>
      <c r="S440" s="52"/>
      <c r="T440" s="52"/>
      <c r="U440" s="52"/>
      <c r="V440" s="52"/>
      <c r="W440" s="52"/>
      <c r="X440" s="51"/>
      <c r="Y440" s="51"/>
      <c r="Z440" s="51"/>
      <c r="AA440" s="51"/>
      <c r="AB440" s="51"/>
      <c r="AC440" s="51"/>
      <c r="AD440" s="51"/>
      <c r="AE440" s="51"/>
      <c r="AF440" s="51"/>
      <c r="AG440" s="51"/>
      <c r="AH440" s="51"/>
      <c r="AI440" s="51"/>
      <c r="AJ440" s="51"/>
      <c r="AK440" s="51"/>
      <c r="AL440" s="51"/>
      <c r="AM440" s="51"/>
      <c r="AN440" s="51"/>
      <c r="AO440" s="51"/>
      <c r="AP440" s="349"/>
      <c r="AQ440" s="349"/>
      <c r="AR440" s="349"/>
      <c r="AS440" s="349"/>
      <c r="AT440" s="349"/>
    </row>
    <row r="441" spans="1:46" s="399" customFormat="1" ht="12.75" outlineLevel="1" x14ac:dyDescent="0.2">
      <c r="A441" s="669"/>
      <c r="B441" s="76"/>
      <c r="C441" s="77"/>
      <c r="D441" s="78"/>
      <c r="E441" s="64"/>
      <c r="F441" s="48" t="str">
        <f>F425</f>
        <v>Jaar</v>
      </c>
      <c r="G441" s="3025" t="s">
        <v>18</v>
      </c>
      <c r="H441" s="3025"/>
      <c r="I441" s="3025"/>
      <c r="J441" s="3026"/>
      <c r="K441" s="51"/>
      <c r="L441" s="48" t="str">
        <f>L425</f>
        <v>Jaar</v>
      </c>
      <c r="M441" s="3025" t="s">
        <v>18</v>
      </c>
      <c r="N441" s="3025"/>
      <c r="O441" s="3025"/>
      <c r="P441" s="3026"/>
      <c r="Q441" s="51"/>
      <c r="R441" s="52"/>
      <c r="S441" s="52"/>
      <c r="T441" s="52"/>
      <c r="U441" s="52"/>
      <c r="V441" s="52"/>
      <c r="W441" s="52"/>
      <c r="X441" s="51"/>
      <c r="Y441" s="51"/>
      <c r="Z441" s="51"/>
      <c r="AA441" s="51"/>
      <c r="AB441" s="51"/>
      <c r="AC441" s="51"/>
      <c r="AD441" s="51"/>
      <c r="AE441" s="51"/>
      <c r="AF441" s="51"/>
      <c r="AG441" s="51"/>
      <c r="AH441" s="51"/>
      <c r="AI441" s="51"/>
      <c r="AJ441" s="51"/>
      <c r="AK441" s="51"/>
      <c r="AL441" s="51"/>
      <c r="AM441" s="51"/>
      <c r="AN441" s="51"/>
      <c r="AO441" s="51"/>
      <c r="AP441" s="349"/>
      <c r="AQ441" s="349"/>
      <c r="AR441" s="349"/>
      <c r="AS441" s="349"/>
      <c r="AT441" s="349"/>
    </row>
    <row r="442" spans="1:46" s="399" customFormat="1" ht="12.75" outlineLevel="1" x14ac:dyDescent="0.2">
      <c r="A442" s="669" t="s">
        <v>1777</v>
      </c>
      <c r="B442" s="76"/>
      <c r="C442" s="77"/>
      <c r="D442" s="78"/>
      <c r="E442" s="64"/>
      <c r="F442" s="30" t="s">
        <v>13</v>
      </c>
      <c r="G442" s="28" t="s">
        <v>14</v>
      </c>
      <c r="H442" s="28" t="s">
        <v>15</v>
      </c>
      <c r="I442" s="28" t="s">
        <v>16</v>
      </c>
      <c r="J442" s="39" t="s">
        <v>17</v>
      </c>
      <c r="K442" s="51"/>
      <c r="L442" s="30" t="s">
        <v>13</v>
      </c>
      <c r="M442" s="28" t="s">
        <v>14</v>
      </c>
      <c r="N442" s="28" t="s">
        <v>15</v>
      </c>
      <c r="O442" s="28" t="s">
        <v>16</v>
      </c>
      <c r="P442" s="39" t="s">
        <v>17</v>
      </c>
      <c r="Q442" s="51"/>
      <c r="R442" s="52"/>
      <c r="S442" s="52"/>
      <c r="T442" s="52"/>
      <c r="U442" s="52"/>
      <c r="V442" s="52"/>
      <c r="W442" s="52"/>
      <c r="X442" s="51"/>
      <c r="Y442" s="51"/>
      <c r="Z442" s="51"/>
      <c r="AA442" s="51"/>
      <c r="AB442" s="51"/>
      <c r="AC442" s="51"/>
      <c r="AD442" s="51"/>
      <c r="AE442" s="51"/>
      <c r="AF442" s="51"/>
      <c r="AG442" s="51"/>
      <c r="AH442" s="51"/>
      <c r="AI442" s="51"/>
      <c r="AJ442" s="51"/>
      <c r="AK442" s="51"/>
      <c r="AL442" s="51"/>
      <c r="AM442" s="51"/>
      <c r="AN442" s="51"/>
      <c r="AO442" s="51"/>
      <c r="AP442" s="349"/>
      <c r="AQ442" s="349"/>
      <c r="AR442" s="349"/>
      <c r="AS442" s="349"/>
      <c r="AT442" s="349"/>
    </row>
    <row r="443" spans="1:46" s="399" customFormat="1" ht="12.75" outlineLevel="1" x14ac:dyDescent="0.2">
      <c r="A443" s="669"/>
      <c r="B443" s="76"/>
      <c r="C443" s="77"/>
      <c r="D443" s="78"/>
      <c r="E443" s="64"/>
      <c r="F443" s="29">
        <v>1</v>
      </c>
      <c r="G443" s="40" t="s">
        <v>20</v>
      </c>
      <c r="H443" s="32">
        <f>H427+H435</f>
        <v>19822</v>
      </c>
      <c r="I443" s="42"/>
      <c r="J443" s="1173">
        <f>J427+J435</f>
        <v>8.3499999999999991E-2</v>
      </c>
      <c r="K443" s="51"/>
      <c r="L443" s="29">
        <v>1</v>
      </c>
      <c r="M443" s="40" t="s">
        <v>20</v>
      </c>
      <c r="N443" s="32">
        <f>N427+N435</f>
        <v>19822</v>
      </c>
      <c r="O443" s="42"/>
      <c r="P443" s="97">
        <f>P427+P435</f>
        <v>8.3499999999999991E-2</v>
      </c>
      <c r="Q443" s="51"/>
      <c r="R443" s="52"/>
      <c r="S443" s="52"/>
      <c r="T443" s="52"/>
      <c r="U443" s="52"/>
      <c r="V443" s="52"/>
      <c r="W443" s="52"/>
      <c r="X443" s="51"/>
      <c r="Y443" s="51"/>
      <c r="Z443" s="51"/>
      <c r="AA443" s="51"/>
      <c r="AB443" s="51"/>
      <c r="AC443" s="51"/>
      <c r="AD443" s="51"/>
      <c r="AE443" s="51"/>
      <c r="AF443" s="51"/>
      <c r="AG443" s="51"/>
      <c r="AH443" s="51"/>
      <c r="AI443" s="51"/>
      <c r="AJ443" s="51"/>
      <c r="AK443" s="51"/>
      <c r="AL443" s="51"/>
      <c r="AM443" s="51"/>
      <c r="AN443" s="51"/>
      <c r="AO443" s="51"/>
      <c r="AP443" s="349"/>
      <c r="AQ443" s="349"/>
      <c r="AR443" s="349"/>
      <c r="AS443" s="349"/>
      <c r="AT443" s="349"/>
    </row>
    <row r="444" spans="1:46" s="399" customFormat="1" ht="12.75" outlineLevel="1" x14ac:dyDescent="0.2">
      <c r="A444" s="669" t="str">
        <f>INDEX(Checks!$J$42:$J$47,MATCH((SEARCH("(",formuletekst(I444))),Checks!$I$42:$I$47,0))</f>
        <v>ABE</v>
      </c>
      <c r="B444" s="76"/>
      <c r="C444" s="77"/>
      <c r="D444" s="78"/>
      <c r="E444" s="64"/>
      <c r="F444" s="33">
        <v>2</v>
      </c>
      <c r="G444" s="33">
        <f>H443</f>
        <v>19822</v>
      </c>
      <c r="H444" s="34">
        <f>H428+H436</f>
        <v>33589</v>
      </c>
      <c r="I444" s="34">
        <f>FLOOR((H443*J443),$S423)</f>
        <v>1655</v>
      </c>
      <c r="J444" s="98">
        <f>J428+J436</f>
        <v>0.13850000000000001</v>
      </c>
      <c r="K444" s="51"/>
      <c r="L444" s="33">
        <v>2</v>
      </c>
      <c r="M444" s="33">
        <f>N443</f>
        <v>19822</v>
      </c>
      <c r="N444" s="34">
        <f>N428+N436</f>
        <v>33857</v>
      </c>
      <c r="O444" s="34">
        <f>FLOOR((N443*P443),$S423)</f>
        <v>1655</v>
      </c>
      <c r="P444" s="98">
        <f>P428+P436</f>
        <v>0.13850000000000001</v>
      </c>
      <c r="Q444" s="51"/>
      <c r="R444" s="52"/>
      <c r="S444" s="52"/>
      <c r="T444" s="52"/>
      <c r="U444" s="52"/>
      <c r="V444" s="52"/>
      <c r="W444" s="52"/>
      <c r="X444" s="51"/>
      <c r="Y444" s="51"/>
      <c r="Z444" s="51"/>
      <c r="AA444" s="51"/>
      <c r="AB444" s="51"/>
      <c r="AC444" s="51"/>
      <c r="AD444" s="51"/>
      <c r="AE444" s="51"/>
      <c r="AF444" s="51"/>
      <c r="AG444" s="51"/>
      <c r="AH444" s="51"/>
      <c r="AI444" s="51"/>
      <c r="AJ444" s="51"/>
      <c r="AK444" s="51"/>
      <c r="AL444" s="51"/>
      <c r="AM444" s="51"/>
      <c r="AN444" s="51"/>
      <c r="AO444" s="51"/>
      <c r="AP444" s="349"/>
      <c r="AQ444" s="349"/>
      <c r="AR444" s="349"/>
      <c r="AS444" s="349"/>
      <c r="AT444" s="349"/>
    </row>
    <row r="445" spans="1:46" s="399" customFormat="1" ht="12.75" outlineLevel="1" x14ac:dyDescent="0.2">
      <c r="A445" s="669" t="str">
        <f>INDEX(Checks!$J$42:$J$47,MATCH((SEARCH("(",formuletekst(I445))),Checks!$I$42:$I$47,0))</f>
        <v>ABE</v>
      </c>
      <c r="B445" s="76"/>
      <c r="C445" s="77"/>
      <c r="D445" s="78"/>
      <c r="E445" s="64"/>
      <c r="F445" s="33">
        <v>3</v>
      </c>
      <c r="G445" s="35">
        <f>H444</f>
        <v>33589</v>
      </c>
      <c r="H445" s="36">
        <f>H429+H437</f>
        <v>57585</v>
      </c>
      <c r="I445" s="36">
        <f>FLOOR(((H444-G444)*J444+I444),$S423)</f>
        <v>3561</v>
      </c>
      <c r="J445" s="99">
        <f>J429+J437</f>
        <v>0.42</v>
      </c>
      <c r="K445" s="51"/>
      <c r="L445" s="33">
        <v>3</v>
      </c>
      <c r="M445" s="35">
        <f>N444</f>
        <v>33857</v>
      </c>
      <c r="N445" s="36">
        <f>N429+N437</f>
        <v>57585</v>
      </c>
      <c r="O445" s="36">
        <f>FLOOR(((N444-M444)*P444+O444),$S423)</f>
        <v>3598</v>
      </c>
      <c r="P445" s="99">
        <f>P429+P437</f>
        <v>0.42</v>
      </c>
      <c r="Q445" s="51"/>
      <c r="R445" s="52"/>
      <c r="S445" s="52"/>
      <c r="T445" s="52"/>
      <c r="U445" s="52"/>
      <c r="V445" s="52"/>
      <c r="W445" s="52"/>
      <c r="X445" s="51"/>
      <c r="Y445" s="51"/>
      <c r="Z445" s="51"/>
      <c r="AA445" s="51"/>
      <c r="AB445" s="51"/>
      <c r="AC445" s="51"/>
      <c r="AD445" s="51"/>
      <c r="AE445" s="51"/>
      <c r="AF445" s="51"/>
      <c r="AG445" s="51"/>
      <c r="AH445" s="51"/>
      <c r="AI445" s="51"/>
      <c r="AJ445" s="51"/>
      <c r="AK445" s="51"/>
      <c r="AL445" s="51"/>
      <c r="AM445" s="51"/>
      <c r="AN445" s="51"/>
      <c r="AO445" s="51"/>
      <c r="AP445" s="349"/>
      <c r="AQ445" s="349"/>
      <c r="AR445" s="349"/>
      <c r="AS445" s="349"/>
      <c r="AT445" s="349"/>
    </row>
    <row r="446" spans="1:46" s="399" customFormat="1" ht="13.5" outlineLevel="1" thickBot="1" x14ac:dyDescent="0.25">
      <c r="A446" s="669" t="str">
        <f>INDEX(Checks!$J$42:$J$47,MATCH((SEARCH("(",formuletekst(I446))),Checks!$I$42:$I$47,0))</f>
        <v>ABE</v>
      </c>
      <c r="B446" s="76"/>
      <c r="C446" s="77"/>
      <c r="D446" s="78"/>
      <c r="E446" s="64"/>
      <c r="F446" s="37">
        <v>4</v>
      </c>
      <c r="G446" s="38">
        <f>H445</f>
        <v>57585</v>
      </c>
      <c r="H446" s="43"/>
      <c r="I446" s="38">
        <f>FLOOR(((H445-G445)*J445+I445),$S423)</f>
        <v>13639</v>
      </c>
      <c r="J446" s="100">
        <f>J430+J438</f>
        <v>0.52</v>
      </c>
      <c r="K446" s="51"/>
      <c r="L446" s="37">
        <v>4</v>
      </c>
      <c r="M446" s="38">
        <f>N445</f>
        <v>57585</v>
      </c>
      <c r="N446" s="43"/>
      <c r="O446" s="38">
        <f>FLOOR(((N445-M445)*P445+O445),$S423)</f>
        <v>13563</v>
      </c>
      <c r="P446" s="100">
        <f>P430+P438</f>
        <v>0.52</v>
      </c>
      <c r="Q446" s="51"/>
      <c r="R446" s="52"/>
      <c r="S446" s="52"/>
      <c r="T446" s="52"/>
      <c r="U446" s="52"/>
      <c r="V446" s="52"/>
      <c r="W446" s="52"/>
      <c r="X446" s="51"/>
      <c r="Y446" s="51"/>
      <c r="Z446" s="51"/>
      <c r="AA446" s="51"/>
      <c r="AB446" s="51"/>
      <c r="AC446" s="51"/>
      <c r="AD446" s="51"/>
      <c r="AE446" s="51"/>
      <c r="AF446" s="51"/>
      <c r="AG446" s="51"/>
      <c r="AH446" s="51"/>
      <c r="AI446" s="51"/>
      <c r="AJ446" s="51"/>
      <c r="AK446" s="51"/>
      <c r="AL446" s="51"/>
      <c r="AM446" s="51"/>
      <c r="AN446" s="51"/>
      <c r="AO446" s="51"/>
      <c r="AP446" s="349"/>
      <c r="AQ446" s="349"/>
      <c r="AR446" s="349"/>
      <c r="AS446" s="349"/>
      <c r="AT446" s="349"/>
    </row>
    <row r="447" spans="1:46" s="399" customFormat="1" ht="12.75" outlineLevel="1" x14ac:dyDescent="0.2">
      <c r="A447" s="669"/>
      <c r="B447" s="76"/>
      <c r="C447" s="77"/>
      <c r="D447" s="78"/>
      <c r="E447" s="64"/>
      <c r="F447" s="45"/>
      <c r="G447" s="46"/>
      <c r="H447" s="46"/>
      <c r="I447" s="46"/>
      <c r="J447" s="111"/>
      <c r="K447" s="73"/>
      <c r="L447" s="45"/>
      <c r="M447" s="46"/>
      <c r="N447" s="46"/>
      <c r="O447" s="46"/>
      <c r="P447" s="111"/>
      <c r="Q447" s="51"/>
      <c r="R447" s="52"/>
      <c r="S447" s="52"/>
      <c r="T447" s="52"/>
      <c r="U447" s="52"/>
      <c r="V447" s="52"/>
      <c r="W447" s="52"/>
      <c r="X447" s="51"/>
      <c r="Y447" s="51"/>
      <c r="Z447" s="51"/>
      <c r="AA447" s="51"/>
      <c r="AB447" s="51"/>
      <c r="AC447" s="51"/>
      <c r="AD447" s="51"/>
      <c r="AE447" s="51"/>
      <c r="AF447" s="51"/>
      <c r="AG447" s="51"/>
      <c r="AH447" s="51"/>
      <c r="AI447" s="51"/>
      <c r="AJ447" s="51"/>
      <c r="AK447" s="51"/>
      <c r="AL447" s="51"/>
      <c r="AM447" s="51"/>
      <c r="AN447" s="51"/>
      <c r="AO447" s="51"/>
      <c r="AP447" s="349"/>
      <c r="AQ447" s="349"/>
      <c r="AR447" s="349"/>
      <c r="AS447" s="349"/>
      <c r="AT447" s="349"/>
    </row>
    <row r="448" spans="1:46" s="399" customFormat="1" ht="12.75" outlineLevel="1" x14ac:dyDescent="0.2">
      <c r="A448" s="669"/>
      <c r="B448" s="76"/>
      <c r="C448" s="77"/>
      <c r="D448" s="78"/>
      <c r="E448" s="138" t="s">
        <v>109</v>
      </c>
      <c r="F448" s="45"/>
      <c r="G448" s="46"/>
      <c r="H448" s="46"/>
      <c r="I448" s="46"/>
      <c r="J448" s="111"/>
      <c r="K448" s="73"/>
      <c r="L448" s="45"/>
      <c r="M448" s="46"/>
      <c r="N448" s="46"/>
      <c r="O448" s="46"/>
      <c r="P448" s="111"/>
      <c r="Q448" s="51"/>
      <c r="R448" s="52"/>
      <c r="S448" s="52"/>
      <c r="T448" s="52"/>
      <c r="U448" s="52"/>
      <c r="V448" s="52"/>
      <c r="W448" s="52"/>
      <c r="X448" s="51"/>
      <c r="Y448" s="51"/>
      <c r="Z448" s="51"/>
      <c r="AA448" s="51"/>
      <c r="AB448" s="51"/>
      <c r="AC448" s="51"/>
      <c r="AD448" s="51"/>
      <c r="AE448" s="51"/>
      <c r="AF448" s="51"/>
      <c r="AG448" s="51"/>
      <c r="AH448" s="51"/>
      <c r="AI448" s="51"/>
      <c r="AJ448" s="51"/>
      <c r="AK448" s="51"/>
      <c r="AL448" s="51"/>
      <c r="AM448" s="51"/>
      <c r="AN448" s="51"/>
      <c r="AO448" s="51"/>
      <c r="AP448" s="349"/>
      <c r="AQ448" s="349"/>
      <c r="AR448" s="349"/>
      <c r="AS448" s="349"/>
      <c r="AT448" s="349"/>
    </row>
    <row r="449" spans="1:46" s="399" customFormat="1" ht="12.75" outlineLevel="1" x14ac:dyDescent="0.2">
      <c r="A449" s="669"/>
      <c r="B449" s="76"/>
      <c r="C449" s="77"/>
      <c r="D449" s="78"/>
      <c r="E449" s="135"/>
      <c r="F449" s="45" t="s">
        <v>107</v>
      </c>
      <c r="G449" s="46"/>
      <c r="H449" s="46"/>
      <c r="I449" s="46"/>
      <c r="J449" s="338">
        <f>HLOOKUP($G419,'Schijven en tarieven box 1'!$N$56:$AP$60,2,FALSE)</f>
        <v>0.01</v>
      </c>
      <c r="K449" s="73"/>
      <c r="L449" s="45"/>
      <c r="M449" s="46"/>
      <c r="N449" s="46"/>
      <c r="O449" s="46"/>
      <c r="P449" s="111"/>
      <c r="Q449" s="51"/>
      <c r="R449" s="34"/>
      <c r="S449" s="46"/>
      <c r="T449" s="46"/>
      <c r="U449" s="46"/>
      <c r="V449" s="111"/>
      <c r="W449" s="51"/>
      <c r="X449" s="51"/>
      <c r="Y449" s="51"/>
      <c r="Z449" s="51"/>
      <c r="AA449" s="51"/>
      <c r="AB449" s="51"/>
      <c r="AC449" s="51"/>
      <c r="AD449" s="51"/>
      <c r="AE449" s="51"/>
      <c r="AF449" s="51"/>
      <c r="AG449" s="51"/>
      <c r="AH449" s="51"/>
      <c r="AI449" s="51"/>
      <c r="AJ449" s="51"/>
      <c r="AK449" s="51"/>
      <c r="AL449" s="51"/>
      <c r="AM449" s="51"/>
      <c r="AN449" s="51"/>
      <c r="AO449" s="51"/>
      <c r="AP449" s="349"/>
      <c r="AQ449" s="349"/>
      <c r="AR449" s="349"/>
      <c r="AS449" s="349"/>
      <c r="AT449" s="349"/>
    </row>
    <row r="450" spans="1:46" s="399" customFormat="1" ht="12.75" outlineLevel="1" x14ac:dyDescent="0.2">
      <c r="A450" s="669"/>
      <c r="B450" s="76"/>
      <c r="C450" s="77"/>
      <c r="D450" s="78"/>
      <c r="E450" s="135"/>
      <c r="F450" s="45" t="s">
        <v>110</v>
      </c>
      <c r="G450" s="46"/>
      <c r="H450" s="46"/>
      <c r="I450" s="46"/>
      <c r="J450" s="1881">
        <f>J446-J445</f>
        <v>0.10000000000000003</v>
      </c>
      <c r="K450" s="73"/>
      <c r="L450" s="45"/>
      <c r="M450" s="46"/>
      <c r="N450" s="46"/>
      <c r="O450" s="46"/>
      <c r="P450" s="111"/>
      <c r="Q450" s="51"/>
      <c r="R450" s="34"/>
      <c r="S450" s="46"/>
      <c r="T450" s="46"/>
      <c r="U450" s="46"/>
      <c r="V450" s="111"/>
      <c r="W450" s="51"/>
      <c r="X450" s="51"/>
      <c r="Y450" s="51"/>
      <c r="Z450" s="51"/>
      <c r="AA450" s="51"/>
      <c r="AB450" s="51"/>
      <c r="AC450" s="51"/>
      <c r="AD450" s="51"/>
      <c r="AE450" s="51"/>
      <c r="AF450" s="51"/>
      <c r="AG450" s="51"/>
      <c r="AH450" s="51"/>
      <c r="AI450" s="51"/>
      <c r="AJ450" s="51"/>
      <c r="AK450" s="51"/>
      <c r="AL450" s="51"/>
      <c r="AM450" s="51"/>
      <c r="AN450" s="51"/>
      <c r="AO450" s="51"/>
      <c r="AP450" s="349"/>
      <c r="AQ450" s="349"/>
      <c r="AR450" s="349"/>
      <c r="AS450" s="349"/>
      <c r="AT450" s="349"/>
    </row>
    <row r="451" spans="1:46" s="399" customFormat="1" ht="12.75" outlineLevel="1" x14ac:dyDescent="0.2">
      <c r="A451" s="669"/>
      <c r="B451" s="76"/>
      <c r="C451" s="77"/>
      <c r="D451" s="78"/>
      <c r="E451" s="135"/>
      <c r="F451" s="822" t="s">
        <v>111</v>
      </c>
      <c r="G451" s="334"/>
      <c r="H451" s="334"/>
      <c r="I451" s="334"/>
      <c r="J451" s="1094">
        <f>MIN(J449,J450)</f>
        <v>0.01</v>
      </c>
      <c r="K451" s="73"/>
      <c r="L451" s="45"/>
      <c r="M451" s="46"/>
      <c r="N451" s="46"/>
      <c r="O451" s="46"/>
      <c r="P451" s="111"/>
      <c r="Q451" s="51"/>
      <c r="R451" s="34"/>
      <c r="S451" s="46"/>
      <c r="T451" s="46"/>
      <c r="U451" s="46"/>
      <c r="V451" s="111"/>
      <c r="W451" s="51"/>
      <c r="X451" s="51"/>
      <c r="Y451" s="51"/>
      <c r="Z451" s="51"/>
      <c r="AA451" s="51"/>
      <c r="AB451" s="51"/>
      <c r="AC451" s="51"/>
      <c r="AD451" s="51"/>
      <c r="AE451" s="51"/>
      <c r="AF451" s="51"/>
      <c r="AG451" s="51"/>
      <c r="AH451" s="51"/>
      <c r="AI451" s="51"/>
      <c r="AJ451" s="51"/>
      <c r="AK451" s="51"/>
      <c r="AL451" s="51"/>
      <c r="AM451" s="51"/>
      <c r="AN451" s="51"/>
      <c r="AO451" s="51"/>
      <c r="AP451" s="349"/>
      <c r="AQ451" s="349"/>
      <c r="AR451" s="349"/>
      <c r="AS451" s="349"/>
      <c r="AT451" s="349"/>
    </row>
    <row r="452" spans="1:46" s="399" customFormat="1" ht="12.75" x14ac:dyDescent="0.2">
      <c r="A452" s="669"/>
      <c r="B452" s="76"/>
      <c r="C452" s="77"/>
      <c r="D452" s="78"/>
      <c r="E452" s="64"/>
      <c r="F452" s="51"/>
      <c r="G452" s="51"/>
      <c r="H452" s="51"/>
      <c r="I452" s="51"/>
      <c r="J452" s="51"/>
      <c r="K452" s="51"/>
      <c r="L452" s="51"/>
      <c r="M452" s="51"/>
      <c r="N452" s="51"/>
      <c r="O452" s="51"/>
      <c r="P452" s="51"/>
      <c r="Q452" s="51"/>
      <c r="R452" s="51"/>
      <c r="S452" s="51"/>
      <c r="T452" s="51"/>
      <c r="U452" s="51"/>
      <c r="V452" s="51"/>
      <c r="W452" s="51"/>
      <c r="X452" s="51"/>
      <c r="Y452" s="51"/>
      <c r="Z452" s="51"/>
      <c r="AA452" s="51"/>
      <c r="AB452" s="51"/>
      <c r="AC452" s="51"/>
      <c r="AD452" s="51"/>
      <c r="AE452" s="51"/>
      <c r="AF452" s="51"/>
      <c r="AG452" s="51"/>
      <c r="AH452" s="51"/>
      <c r="AI452" s="51"/>
      <c r="AJ452" s="51"/>
      <c r="AK452" s="51"/>
      <c r="AL452" s="51"/>
      <c r="AM452" s="51"/>
      <c r="AN452" s="51"/>
      <c r="AO452" s="51"/>
      <c r="AP452" s="349"/>
      <c r="AQ452" s="349"/>
      <c r="AR452" s="349"/>
      <c r="AS452" s="349"/>
      <c r="AT452" s="349"/>
    </row>
    <row r="453" spans="1:46" s="131" customFormat="1" ht="12.75" collapsed="1" x14ac:dyDescent="0.25">
      <c r="A453" s="1402" t="s">
        <v>1583</v>
      </c>
      <c r="B453" s="126"/>
      <c r="C453" s="127"/>
      <c r="D453" s="128"/>
      <c r="E453" s="129" t="s">
        <v>2</v>
      </c>
      <c r="G453" s="121">
        <v>2016</v>
      </c>
      <c r="H453" s="131">
        <f>ROW(G477)-ROW()</f>
        <v>24</v>
      </c>
      <c r="R453" s="132"/>
      <c r="S453" s="132"/>
      <c r="T453" s="132"/>
      <c r="U453" s="132"/>
      <c r="V453" s="1056" t="s">
        <v>1249</v>
      </c>
      <c r="Y453" s="1183" t="s">
        <v>1314</v>
      </c>
    </row>
    <row r="454" spans="1:46" s="399" customFormat="1" ht="12.75" outlineLevel="1" x14ac:dyDescent="0.2">
      <c r="A454" s="669"/>
      <c r="B454" s="61"/>
      <c r="C454" s="62"/>
      <c r="D454" s="63"/>
      <c r="E454" s="74"/>
      <c r="F454" s="51"/>
      <c r="G454" s="51"/>
      <c r="H454" s="51"/>
      <c r="I454" s="51"/>
      <c r="J454" s="51"/>
      <c r="K454" s="51"/>
      <c r="L454" s="51"/>
      <c r="M454" s="51"/>
      <c r="N454" s="51"/>
      <c r="O454" s="51"/>
      <c r="P454" s="51"/>
      <c r="Q454" s="51"/>
      <c r="R454" s="52"/>
      <c r="S454" s="52"/>
      <c r="T454" s="52"/>
      <c r="U454" s="52"/>
      <c r="V454" s="52"/>
      <c r="W454" s="51"/>
      <c r="X454" s="51"/>
      <c r="Y454" s="51"/>
      <c r="Z454" s="51"/>
      <c r="AA454" s="51"/>
      <c r="AB454" s="51"/>
      <c r="AC454" s="51"/>
      <c r="AD454" s="51"/>
      <c r="AE454" s="51"/>
      <c r="AF454" s="51"/>
      <c r="AG454" s="51"/>
      <c r="AH454" s="51"/>
      <c r="AI454" s="51"/>
      <c r="AJ454" s="51"/>
      <c r="AK454" s="51"/>
      <c r="AL454" s="51"/>
      <c r="AM454" s="51"/>
      <c r="AN454" s="51"/>
      <c r="AO454" s="51"/>
      <c r="AP454" s="349"/>
      <c r="AQ454" s="349"/>
      <c r="AR454" s="349"/>
      <c r="AS454" s="349"/>
      <c r="AT454" s="349"/>
    </row>
    <row r="455" spans="1:46" s="399" customFormat="1" ht="12.75" outlineLevel="1" x14ac:dyDescent="0.2">
      <c r="A455" s="669"/>
      <c r="B455" s="61"/>
      <c r="C455" s="62"/>
      <c r="D455" s="63"/>
      <c r="E455" s="74"/>
      <c r="F455" s="51"/>
      <c r="G455" s="112" t="s">
        <v>0</v>
      </c>
      <c r="H455" s="123">
        <f>G453</f>
        <v>2016</v>
      </c>
      <c r="I455" s="181">
        <f>VLOOKUP($H455,'TCF en bruto WML'!$G$13:$L$76,'TCF en bruto WML'!$J$78,FALSE)</f>
        <v>1.0049999999999999</v>
      </c>
      <c r="J455" s="51"/>
      <c r="K455" s="51"/>
      <c r="L455" s="51"/>
      <c r="M455" s="51"/>
      <c r="N455" s="51"/>
      <c r="O455" s="51"/>
      <c r="P455" s="51"/>
      <c r="Q455" s="51"/>
      <c r="R455" s="52"/>
      <c r="S455" s="372" t="s">
        <v>243</v>
      </c>
      <c r="T455" s="349"/>
      <c r="U455" s="52"/>
      <c r="V455" s="75" t="s">
        <v>29</v>
      </c>
      <c r="W455" s="52"/>
      <c r="X455" s="52"/>
      <c r="Y455" s="52"/>
      <c r="Z455" s="52"/>
      <c r="AA455" s="51"/>
      <c r="AB455" s="51"/>
      <c r="AC455" s="51"/>
      <c r="AD455" s="51"/>
      <c r="AE455" s="51"/>
      <c r="AF455" s="51"/>
      <c r="AG455" s="51"/>
      <c r="AH455" s="51"/>
      <c r="AI455" s="51"/>
      <c r="AJ455" s="51"/>
      <c r="AK455" s="51"/>
      <c r="AL455" s="51"/>
      <c r="AM455" s="51"/>
      <c r="AN455" s="51"/>
      <c r="AO455" s="51"/>
      <c r="AP455" s="349"/>
      <c r="AQ455" s="349"/>
      <c r="AR455" s="349"/>
      <c r="AS455" s="349"/>
      <c r="AT455" s="349"/>
    </row>
    <row r="456" spans="1:46" s="399" customFormat="1" ht="13.5" outlineLevel="1" thickBot="1" x14ac:dyDescent="0.25">
      <c r="A456" s="669"/>
      <c r="B456" s="61"/>
      <c r="C456" s="62"/>
      <c r="D456" s="63"/>
      <c r="E456" s="74"/>
      <c r="F456" s="51"/>
      <c r="G456" s="113" t="s">
        <v>37</v>
      </c>
      <c r="H456" s="125">
        <f>VLOOKUP(H455,'TCF en bruto WML'!$G$13:$L$76,'TCF en bruto WML'!$K$78,FALSE)</f>
        <v>0.75</v>
      </c>
      <c r="I456" s="114">
        <f>1+(H456*(I455-1))</f>
        <v>1.0037499999999999</v>
      </c>
      <c r="J456" s="73"/>
      <c r="K456" s="51"/>
      <c r="L456" s="51"/>
      <c r="M456" s="51"/>
      <c r="N456" s="51"/>
      <c r="O456" s="51"/>
      <c r="P456" s="51"/>
      <c r="Q456" s="51"/>
      <c r="R456" s="52"/>
      <c r="S456" s="349"/>
      <c r="T456" s="349"/>
      <c r="U456" s="52"/>
      <c r="V456" s="3048"/>
      <c r="W456" s="3049"/>
      <c r="X456" s="3049"/>
      <c r="Y456" s="3049"/>
      <c r="Z456" s="3049"/>
      <c r="AA456" s="3049"/>
      <c r="AB456" s="3049"/>
      <c r="AC456" s="3049"/>
      <c r="AD456" s="3049"/>
      <c r="AE456" s="3050"/>
      <c r="AF456" s="51"/>
      <c r="AG456" s="51"/>
      <c r="AH456" s="51"/>
      <c r="AI456" s="51"/>
      <c r="AJ456" s="51"/>
      <c r="AK456" s="51"/>
      <c r="AL456" s="51"/>
      <c r="AM456" s="51"/>
      <c r="AN456" s="51"/>
      <c r="AO456" s="51"/>
      <c r="AP456" s="349"/>
      <c r="AQ456" s="349"/>
      <c r="AR456" s="349"/>
      <c r="AS456" s="349"/>
      <c r="AT456" s="349"/>
    </row>
    <row r="457" spans="1:46" s="399" customFormat="1" ht="12.75" outlineLevel="1" x14ac:dyDescent="0.2">
      <c r="A457" s="669"/>
      <c r="B457" s="61"/>
      <c r="C457" s="62"/>
      <c r="D457" s="63"/>
      <c r="E457" s="74"/>
      <c r="F457" s="34"/>
      <c r="G457" s="34"/>
      <c r="H457" s="86"/>
      <c r="I457" s="51"/>
      <c r="J457" s="51"/>
      <c r="K457" s="51"/>
      <c r="L457" s="51"/>
      <c r="M457" s="51"/>
      <c r="N457" s="51"/>
      <c r="O457" s="51"/>
      <c r="P457" s="51"/>
      <c r="Q457" s="51"/>
      <c r="R457" s="51"/>
      <c r="S457" s="641">
        <v>1</v>
      </c>
      <c r="T457" s="349" t="s">
        <v>136</v>
      </c>
      <c r="U457" s="51"/>
      <c r="V457" s="3051"/>
      <c r="W457" s="3052"/>
      <c r="X457" s="3052"/>
      <c r="Y457" s="3052"/>
      <c r="Z457" s="3052"/>
      <c r="AA457" s="3052"/>
      <c r="AB457" s="3052"/>
      <c r="AC457" s="3052"/>
      <c r="AD457" s="3052"/>
      <c r="AE457" s="3053"/>
      <c r="AF457" s="51"/>
      <c r="AG457" s="51"/>
      <c r="AH457" s="51"/>
      <c r="AI457" s="51"/>
      <c r="AJ457" s="51"/>
      <c r="AK457" s="51"/>
      <c r="AL457" s="51"/>
      <c r="AM457" s="51"/>
      <c r="AN457" s="51"/>
      <c r="AO457" s="51"/>
      <c r="AP457" s="349"/>
      <c r="AQ457" s="349"/>
      <c r="AR457" s="349"/>
      <c r="AS457" s="349"/>
      <c r="AT457" s="349"/>
    </row>
    <row r="458" spans="1:46" s="399" customFormat="1" ht="12.75" outlineLevel="1" x14ac:dyDescent="0.2">
      <c r="A458" s="669"/>
      <c r="B458" s="61"/>
      <c r="C458" s="62"/>
      <c r="D458" s="63"/>
      <c r="E458" s="74"/>
      <c r="F458" s="75" t="str">
        <f>$F$38</f>
        <v>schijventarief volgens bijstellingsregeling</v>
      </c>
      <c r="G458" s="51"/>
      <c r="H458" s="51"/>
      <c r="I458" s="51"/>
      <c r="J458" s="51"/>
      <c r="K458" s="51"/>
      <c r="L458" s="75" t="str">
        <f>$F$38&amp;" - vóór 1946"</f>
        <v>schijventarief volgens bijstellingsregeling - vóór 1946</v>
      </c>
      <c r="M458" s="51"/>
      <c r="N458" s="51"/>
      <c r="O458" s="51"/>
      <c r="P458" s="51"/>
      <c r="Q458" s="51"/>
      <c r="R458" s="51"/>
      <c r="S458" s="51"/>
      <c r="T458" s="51"/>
      <c r="U458" s="51"/>
      <c r="V458" s="3051"/>
      <c r="W458" s="3052"/>
      <c r="X458" s="3052"/>
      <c r="Y458" s="3052"/>
      <c r="Z458" s="3052"/>
      <c r="AA458" s="3052"/>
      <c r="AB458" s="3052"/>
      <c r="AC458" s="3052"/>
      <c r="AD458" s="3052"/>
      <c r="AE458" s="3053"/>
      <c r="AF458" s="51"/>
      <c r="AG458" s="51"/>
      <c r="AH458" s="51"/>
      <c r="AI458" s="51"/>
      <c r="AJ458" s="51"/>
      <c r="AK458" s="51"/>
      <c r="AL458" s="51"/>
      <c r="AM458" s="51"/>
      <c r="AN458" s="51"/>
      <c r="AO458" s="51"/>
      <c r="AP458" s="349"/>
      <c r="AQ458" s="349"/>
      <c r="AR458" s="349"/>
      <c r="AS458" s="349"/>
      <c r="AT458" s="349"/>
    </row>
    <row r="459" spans="1:46" s="399" customFormat="1" ht="12.75" outlineLevel="1" x14ac:dyDescent="0.2">
      <c r="A459" s="669" t="s">
        <v>1776</v>
      </c>
      <c r="B459" s="53"/>
      <c r="C459" s="57"/>
      <c r="D459" s="58"/>
      <c r="E459" s="58"/>
      <c r="F459" s="48" t="str">
        <f>E453</f>
        <v>Jaar</v>
      </c>
      <c r="G459" s="3025" t="s">
        <v>18</v>
      </c>
      <c r="H459" s="3025"/>
      <c r="I459" s="3025"/>
      <c r="J459" s="3026"/>
      <c r="K459" s="28"/>
      <c r="L459" s="48" t="str">
        <f>F459</f>
        <v>Jaar</v>
      </c>
      <c r="M459" s="3025" t="s">
        <v>18</v>
      </c>
      <c r="N459" s="3025"/>
      <c r="O459" s="3025"/>
      <c r="P459" s="3026"/>
      <c r="Q459" s="26"/>
      <c r="R459" s="26"/>
      <c r="S459" s="26"/>
      <c r="T459" s="26"/>
      <c r="U459" s="26"/>
      <c r="V459" s="3054"/>
      <c r="W459" s="3055"/>
      <c r="X459" s="3055"/>
      <c r="Y459" s="3055"/>
      <c r="Z459" s="3055"/>
      <c r="AA459" s="3055"/>
      <c r="AB459" s="3055"/>
      <c r="AC459" s="3055"/>
      <c r="AD459" s="3055"/>
      <c r="AE459" s="3056"/>
      <c r="AF459" s="26"/>
      <c r="AG459" s="26"/>
      <c r="AH459" s="26"/>
      <c r="AI459" s="26"/>
      <c r="AJ459" s="26"/>
      <c r="AK459" s="26"/>
      <c r="AL459" s="26"/>
      <c r="AM459" s="26"/>
      <c r="AN459" s="26"/>
      <c r="AO459" s="26"/>
      <c r="AP459" s="349"/>
      <c r="AQ459" s="349"/>
      <c r="AR459" s="349"/>
      <c r="AS459" s="349"/>
      <c r="AT459" s="349"/>
    </row>
    <row r="460" spans="1:46" s="399" customFormat="1" ht="12.75" outlineLevel="1" x14ac:dyDescent="0.2">
      <c r="A460" s="669"/>
      <c r="B460" s="60"/>
      <c r="C460" s="57"/>
      <c r="D460" s="58"/>
      <c r="E460" s="56"/>
      <c r="F460" s="30" t="s">
        <v>13</v>
      </c>
      <c r="G460" s="28" t="s">
        <v>14</v>
      </c>
      <c r="H460" s="28" t="s">
        <v>15</v>
      </c>
      <c r="I460" s="28" t="s">
        <v>16</v>
      </c>
      <c r="J460" s="39" t="s">
        <v>17</v>
      </c>
      <c r="K460" s="28"/>
      <c r="L460" s="30" t="s">
        <v>13</v>
      </c>
      <c r="M460" s="28" t="s">
        <v>14</v>
      </c>
      <c r="N460" s="28" t="s">
        <v>15</v>
      </c>
      <c r="O460" s="28" t="s">
        <v>16</v>
      </c>
      <c r="P460" s="39" t="s">
        <v>17</v>
      </c>
      <c r="Q460" s="27"/>
      <c r="R460" s="27"/>
      <c r="S460" s="27"/>
      <c r="T460" s="27"/>
      <c r="U460" s="27"/>
      <c r="V460" s="27"/>
      <c r="W460" s="27"/>
      <c r="X460" s="27"/>
      <c r="Y460" s="27"/>
      <c r="Z460" s="27"/>
      <c r="AA460" s="27"/>
      <c r="AB460" s="27"/>
      <c r="AC460" s="27"/>
      <c r="AD460" s="27"/>
      <c r="AE460" s="27"/>
      <c r="AF460" s="27"/>
      <c r="AG460" s="27"/>
      <c r="AH460" s="27"/>
      <c r="AI460" s="27"/>
      <c r="AJ460" s="27"/>
      <c r="AK460" s="27"/>
      <c r="AL460" s="27"/>
      <c r="AM460" s="27"/>
      <c r="AN460" s="27"/>
      <c r="AO460" s="27"/>
      <c r="AP460" s="349"/>
      <c r="AQ460" s="349"/>
      <c r="AR460" s="349"/>
      <c r="AS460" s="349"/>
      <c r="AT460" s="349"/>
    </row>
    <row r="461" spans="1:46" s="399" customFormat="1" ht="12.75" outlineLevel="1" x14ac:dyDescent="0.2">
      <c r="A461" s="669" t="str">
        <f>INDEX(Checks!$J$42:$J$47,MATCH((SEARCH("(",formuletekst(H461))),Checks!$I$42:$I$47,0))</f>
        <v>ABO</v>
      </c>
      <c r="B461" s="60"/>
      <c r="C461" s="57"/>
      <c r="D461" s="58"/>
      <c r="E461" s="56"/>
      <c r="F461" s="29">
        <v>1</v>
      </c>
      <c r="G461" s="40"/>
      <c r="H461" s="32">
        <f>CEILING((H443*I455),$S457)</f>
        <v>19922</v>
      </c>
      <c r="I461" s="42"/>
      <c r="J461" s="97">
        <f>J443</f>
        <v>8.3499999999999991E-2</v>
      </c>
      <c r="K461" s="79"/>
      <c r="L461" s="29">
        <v>1</v>
      </c>
      <c r="M461" s="40"/>
      <c r="N461" s="32">
        <f>CEILING((N443*I455),$S457)</f>
        <v>19922</v>
      </c>
      <c r="O461" s="42"/>
      <c r="P461" s="97">
        <f>J461</f>
        <v>8.3499999999999991E-2</v>
      </c>
      <c r="Q461" s="27"/>
      <c r="R461" s="27"/>
      <c r="S461" s="27"/>
      <c r="T461" s="27"/>
      <c r="U461" s="27"/>
      <c r="V461" s="27"/>
      <c r="W461" s="27"/>
      <c r="X461" s="27"/>
      <c r="Y461" s="27"/>
      <c r="Z461" s="27"/>
      <c r="AA461" s="27"/>
      <c r="AB461" s="27"/>
      <c r="AC461" s="27"/>
      <c r="AD461" s="27"/>
      <c r="AE461" s="27"/>
      <c r="AF461" s="27"/>
      <c r="AG461" s="27"/>
      <c r="AH461" s="27"/>
      <c r="AI461" s="27"/>
      <c r="AJ461" s="27"/>
      <c r="AK461" s="27"/>
      <c r="AL461" s="27"/>
      <c r="AM461" s="27"/>
      <c r="AN461" s="27"/>
      <c r="AO461" s="27"/>
      <c r="AP461" s="349"/>
      <c r="AQ461" s="349"/>
      <c r="AR461" s="349"/>
      <c r="AS461" s="349"/>
      <c r="AT461" s="349"/>
    </row>
    <row r="462" spans="1:46" s="399" customFormat="1" ht="12.75" outlineLevel="1" x14ac:dyDescent="0.2">
      <c r="A462" s="669" t="str">
        <f>INDEX(Checks!$J$42:$J$47,MATCH((SEARCH("(",formuletekst(H462))),Checks!$I$42:$I$47,0))</f>
        <v>ABO</v>
      </c>
      <c r="B462" s="61"/>
      <c r="C462" s="62"/>
      <c r="D462" s="63"/>
      <c r="E462" s="64"/>
      <c r="F462" s="33">
        <v>2</v>
      </c>
      <c r="G462" s="33">
        <f>H461</f>
        <v>19922</v>
      </c>
      <c r="H462" s="34">
        <f>CEILING((H444*I456),$S457)</f>
        <v>33715</v>
      </c>
      <c r="I462" s="34">
        <f>FLOOR((H461*J461),$S457)</f>
        <v>1663</v>
      </c>
      <c r="J462" s="98">
        <f>J444</f>
        <v>0.13850000000000001</v>
      </c>
      <c r="K462" s="79"/>
      <c r="L462" s="33">
        <v>2</v>
      </c>
      <c r="M462" s="33">
        <f>N461</f>
        <v>19922</v>
      </c>
      <c r="N462" s="34">
        <f>CEILING((N444*I455),$S457)</f>
        <v>34027</v>
      </c>
      <c r="O462" s="34">
        <f>FLOOR((N461*P461),$S457)</f>
        <v>1663</v>
      </c>
      <c r="P462" s="98">
        <f>J462</f>
        <v>0.13850000000000001</v>
      </c>
      <c r="Q462" s="51"/>
      <c r="R462" s="51"/>
      <c r="S462" s="51"/>
      <c r="T462" s="51"/>
      <c r="U462" s="51"/>
      <c r="V462" s="51"/>
      <c r="W462" s="51"/>
      <c r="X462" s="51"/>
      <c r="Y462" s="51"/>
      <c r="Z462" s="51"/>
      <c r="AA462" s="51"/>
      <c r="AB462" s="51"/>
      <c r="AC462" s="51"/>
      <c r="AD462" s="51"/>
      <c r="AE462" s="51"/>
      <c r="AF462" s="51"/>
      <c r="AG462" s="51"/>
      <c r="AH462" s="51"/>
      <c r="AI462" s="51"/>
      <c r="AJ462" s="51"/>
      <c r="AK462" s="51"/>
      <c r="AL462" s="51"/>
      <c r="AM462" s="51"/>
      <c r="AN462" s="51"/>
      <c r="AO462" s="51"/>
      <c r="AP462" s="349"/>
      <c r="AQ462" s="349"/>
      <c r="AR462" s="349"/>
      <c r="AS462" s="349"/>
      <c r="AT462" s="349"/>
    </row>
    <row r="463" spans="1:46" s="399" customFormat="1" ht="12.75" outlineLevel="1" x14ac:dyDescent="0.2">
      <c r="A463" s="669" t="str">
        <f>INDEX(Checks!$J$42:$J$47,MATCH((SEARCH("(",formuletekst(H463))),Checks!$I$42:$I$47,0))</f>
        <v>ABO</v>
      </c>
      <c r="B463" s="65"/>
      <c r="C463" s="66"/>
      <c r="D463" s="67"/>
      <c r="E463" s="68"/>
      <c r="F463" s="33">
        <v>3</v>
      </c>
      <c r="G463" s="35">
        <f>H462</f>
        <v>33715</v>
      </c>
      <c r="H463" s="36">
        <f>CEILING((H445*I455),$S457)</f>
        <v>57873</v>
      </c>
      <c r="I463" s="36">
        <f>FLOOR(((H462-G462)*J462+I462),$S457)</f>
        <v>3573</v>
      </c>
      <c r="J463" s="99">
        <f>J445</f>
        <v>0.42</v>
      </c>
      <c r="K463" s="44"/>
      <c r="L463" s="33">
        <v>3</v>
      </c>
      <c r="M463" s="35">
        <f>N462</f>
        <v>34027</v>
      </c>
      <c r="N463" s="36">
        <f>CEILING((N445*I455),$S457)</f>
        <v>57873</v>
      </c>
      <c r="O463" s="36">
        <f>FLOOR(((N462-M462)*P462+O462),$S457)</f>
        <v>3616</v>
      </c>
      <c r="P463" s="99">
        <f>J463</f>
        <v>0.42</v>
      </c>
      <c r="Q463" s="52"/>
      <c r="R463" s="52"/>
      <c r="S463" s="52"/>
      <c r="T463" s="52"/>
      <c r="U463" s="52"/>
      <c r="V463" s="52"/>
      <c r="W463" s="52"/>
      <c r="X463" s="52"/>
      <c r="Y463" s="52"/>
      <c r="Z463" s="52"/>
      <c r="AA463" s="52"/>
      <c r="AB463" s="52"/>
      <c r="AC463" s="52"/>
      <c r="AD463" s="52"/>
      <c r="AE463" s="52"/>
      <c r="AF463" s="52"/>
      <c r="AG463" s="52"/>
      <c r="AH463" s="52"/>
      <c r="AI463" s="52"/>
      <c r="AJ463" s="52"/>
      <c r="AK463" s="52"/>
      <c r="AL463" s="52"/>
      <c r="AM463" s="52"/>
      <c r="AN463" s="52"/>
      <c r="AO463" s="52"/>
      <c r="AP463" s="349"/>
      <c r="AQ463" s="349"/>
      <c r="AR463" s="349"/>
      <c r="AS463" s="349"/>
      <c r="AT463" s="349"/>
    </row>
    <row r="464" spans="1:46" s="399" customFormat="1" ht="13.5" outlineLevel="1" thickBot="1" x14ac:dyDescent="0.25">
      <c r="A464" s="669"/>
      <c r="B464" s="65"/>
      <c r="C464" s="66"/>
      <c r="D464" s="67"/>
      <c r="E464" s="68"/>
      <c r="F464" s="37">
        <v>4</v>
      </c>
      <c r="G464" s="38">
        <f>H463</f>
        <v>57873</v>
      </c>
      <c r="H464" s="96"/>
      <c r="I464" s="38">
        <f>FLOOR(((H463-G463)*J463+I463),$S457)</f>
        <v>13719</v>
      </c>
      <c r="J464" s="100">
        <f>J446</f>
        <v>0.52</v>
      </c>
      <c r="K464" s="44"/>
      <c r="L464" s="37">
        <v>4</v>
      </c>
      <c r="M464" s="38">
        <f>N463</f>
        <v>57873</v>
      </c>
      <c r="N464" s="96"/>
      <c r="O464" s="38">
        <f>FLOOR(((N463-M463)*P463+O463),$S457)</f>
        <v>13631</v>
      </c>
      <c r="P464" s="100">
        <f>J464</f>
        <v>0.52</v>
      </c>
      <c r="Q464" s="52"/>
      <c r="R464" s="52"/>
      <c r="S464" s="52"/>
      <c r="T464" s="52"/>
      <c r="U464" s="52"/>
      <c r="V464" s="52"/>
      <c r="W464" s="52"/>
      <c r="X464" s="52"/>
      <c r="Y464" s="52"/>
      <c r="Z464" s="52"/>
      <c r="AA464" s="52"/>
      <c r="AB464" s="52"/>
      <c r="AC464" s="52"/>
      <c r="AD464" s="52"/>
      <c r="AE464" s="52"/>
      <c r="AF464" s="52"/>
      <c r="AG464" s="52"/>
      <c r="AH464" s="52"/>
      <c r="AI464" s="52"/>
      <c r="AJ464" s="52"/>
      <c r="AK464" s="52"/>
      <c r="AL464" s="52"/>
      <c r="AM464" s="52"/>
      <c r="AN464" s="52"/>
      <c r="AO464" s="52"/>
      <c r="AP464" s="349"/>
      <c r="AQ464" s="349"/>
      <c r="AR464" s="349"/>
      <c r="AS464" s="349"/>
      <c r="AT464" s="349"/>
    </row>
    <row r="465" spans="1:46" s="399" customFormat="1" ht="12.75" outlineLevel="1" x14ac:dyDescent="0.2">
      <c r="A465" s="669"/>
      <c r="B465" s="65"/>
      <c r="C465" s="66"/>
      <c r="D465" s="67"/>
      <c r="E465" s="68"/>
      <c r="F465" s="34"/>
      <c r="G465" s="36"/>
      <c r="H465" s="95"/>
      <c r="I465" s="46"/>
      <c r="J465" s="111"/>
      <c r="K465" s="47"/>
      <c r="L465" s="45"/>
      <c r="M465" s="46"/>
      <c r="N465" s="95"/>
      <c r="O465" s="36"/>
      <c r="P465" s="110"/>
      <c r="Q465" s="52"/>
      <c r="R465" s="52"/>
      <c r="S465" s="52"/>
      <c r="T465" s="52"/>
      <c r="U465" s="52"/>
      <c r="V465" s="52"/>
      <c r="W465" s="52"/>
      <c r="X465" s="52"/>
      <c r="Y465" s="52"/>
      <c r="Z465" s="52"/>
      <c r="AA465" s="52"/>
      <c r="AB465" s="52"/>
      <c r="AC465" s="52"/>
      <c r="AD465" s="52"/>
      <c r="AE465" s="52"/>
      <c r="AF465" s="52"/>
      <c r="AG465" s="52"/>
      <c r="AH465" s="52"/>
      <c r="AI465" s="52"/>
      <c r="AJ465" s="52"/>
      <c r="AK465" s="52"/>
      <c r="AL465" s="52"/>
      <c r="AM465" s="52"/>
      <c r="AN465" s="52"/>
      <c r="AO465" s="52"/>
      <c r="AP465" s="349"/>
      <c r="AQ465" s="349"/>
      <c r="AR465" s="349"/>
      <c r="AS465" s="349"/>
      <c r="AT465" s="349"/>
    </row>
    <row r="466" spans="1:46" s="399" customFormat="1" ht="12.75" outlineLevel="1" x14ac:dyDescent="0.2">
      <c r="A466" s="669"/>
      <c r="B466" s="65"/>
      <c r="C466" s="66"/>
      <c r="D466" s="67"/>
      <c r="E466" s="68"/>
      <c r="F466" s="51"/>
      <c r="G466" s="51" t="s">
        <v>27</v>
      </c>
      <c r="H466" s="51"/>
      <c r="I466" s="51"/>
      <c r="J466" s="51"/>
      <c r="K466" s="47"/>
      <c r="L466" s="51"/>
      <c r="M466" s="51" t="s">
        <v>27</v>
      </c>
      <c r="N466" s="51"/>
      <c r="O466" s="51"/>
      <c r="P466" s="51"/>
      <c r="Q466" s="52"/>
      <c r="R466" s="52"/>
      <c r="S466" s="52"/>
      <c r="T466" s="52"/>
      <c r="U466" s="52"/>
      <c r="V466" s="52"/>
      <c r="W466" s="52"/>
      <c r="X466" s="52"/>
      <c r="Y466" s="52"/>
      <c r="Z466" s="52"/>
      <c r="AA466" s="52"/>
      <c r="AB466" s="52"/>
      <c r="AC466" s="52"/>
      <c r="AD466" s="52"/>
      <c r="AE466" s="52"/>
      <c r="AF466" s="52"/>
      <c r="AG466" s="52"/>
      <c r="AH466" s="52"/>
      <c r="AI466" s="52"/>
      <c r="AJ466" s="52"/>
      <c r="AK466" s="52"/>
      <c r="AL466" s="52"/>
      <c r="AM466" s="52"/>
      <c r="AN466" s="52"/>
      <c r="AO466" s="52"/>
      <c r="AP466" s="349"/>
      <c r="AQ466" s="349"/>
      <c r="AR466" s="349"/>
      <c r="AS466" s="349"/>
      <c r="AT466" s="349"/>
    </row>
    <row r="467" spans="1:46" s="399" customFormat="1" ht="12.75" outlineLevel="1" x14ac:dyDescent="0.2">
      <c r="A467" s="669"/>
      <c r="B467" s="65"/>
      <c r="C467" s="66"/>
      <c r="D467" s="67"/>
      <c r="E467" s="68"/>
      <c r="F467" s="48" t="str">
        <f>F459</f>
        <v>Jaar</v>
      </c>
      <c r="G467" s="3025" t="s">
        <v>18</v>
      </c>
      <c r="H467" s="3025"/>
      <c r="I467" s="3025"/>
      <c r="J467" s="3026"/>
      <c r="K467" s="47"/>
      <c r="L467" s="48" t="str">
        <f>F459</f>
        <v>Jaar</v>
      </c>
      <c r="M467" s="3025" t="s">
        <v>18</v>
      </c>
      <c r="N467" s="3025"/>
      <c r="O467" s="3025"/>
      <c r="P467" s="3026"/>
      <c r="Q467" s="52"/>
      <c r="R467" s="52"/>
      <c r="S467" s="52"/>
      <c r="T467" s="52"/>
      <c r="U467" s="52"/>
      <c r="V467" s="52"/>
      <c r="W467" s="52"/>
      <c r="X467" s="52"/>
      <c r="Y467" s="52"/>
      <c r="Z467" s="52"/>
      <c r="AA467" s="52"/>
      <c r="AB467" s="52"/>
      <c r="AC467" s="52"/>
      <c r="AD467" s="52"/>
      <c r="AE467" s="52"/>
      <c r="AF467" s="52"/>
      <c r="AG467" s="52"/>
      <c r="AH467" s="52"/>
      <c r="AI467" s="52"/>
      <c r="AJ467" s="52"/>
      <c r="AK467" s="52"/>
      <c r="AL467" s="52"/>
      <c r="AM467" s="52"/>
      <c r="AN467" s="52"/>
      <c r="AO467" s="52"/>
      <c r="AP467" s="349"/>
      <c r="AQ467" s="349"/>
      <c r="AR467" s="349"/>
      <c r="AS467" s="349"/>
      <c r="AT467" s="349"/>
    </row>
    <row r="468" spans="1:46" s="399" customFormat="1" ht="12.75" outlineLevel="1" x14ac:dyDescent="0.2">
      <c r="A468" s="669"/>
      <c r="B468" s="65"/>
      <c r="C468" s="66"/>
      <c r="D468" s="67"/>
      <c r="E468" s="68"/>
      <c r="F468" s="30" t="s">
        <v>13</v>
      </c>
      <c r="G468" s="28" t="s">
        <v>14</v>
      </c>
      <c r="H468" s="28" t="s">
        <v>15</v>
      </c>
      <c r="I468" s="28" t="s">
        <v>16</v>
      </c>
      <c r="J468" s="39" t="s">
        <v>17</v>
      </c>
      <c r="K468" s="47"/>
      <c r="L468" s="30" t="s">
        <v>13</v>
      </c>
      <c r="M468" s="28" t="s">
        <v>14</v>
      </c>
      <c r="N468" s="28" t="s">
        <v>15</v>
      </c>
      <c r="O468" s="28" t="s">
        <v>16</v>
      </c>
      <c r="P468" s="39" t="s">
        <v>17</v>
      </c>
      <c r="Q468" s="52"/>
      <c r="R468" s="52"/>
      <c r="S468" s="52"/>
      <c r="T468" s="52"/>
      <c r="U468" s="52"/>
      <c r="V468" s="52"/>
      <c r="W468" s="52"/>
      <c r="X468" s="52"/>
      <c r="Y468" s="52"/>
      <c r="Z468" s="52"/>
      <c r="AA468" s="52"/>
      <c r="AB468" s="52"/>
      <c r="AC468" s="52"/>
      <c r="AD468" s="52"/>
      <c r="AE468" s="52"/>
      <c r="AF468" s="52"/>
      <c r="AG468" s="52"/>
      <c r="AH468" s="52"/>
      <c r="AI468" s="52"/>
      <c r="AJ468" s="52"/>
      <c r="AK468" s="52"/>
      <c r="AL468" s="52"/>
      <c r="AM468" s="52"/>
      <c r="AN468" s="52"/>
      <c r="AO468" s="52"/>
      <c r="AP468" s="349"/>
      <c r="AQ468" s="349"/>
      <c r="AR468" s="349"/>
      <c r="AS468" s="349"/>
      <c r="AT468" s="349"/>
    </row>
    <row r="469" spans="1:46" s="399" customFormat="1" ht="12.75" outlineLevel="1" x14ac:dyDescent="0.2">
      <c r="A469" s="669"/>
      <c r="B469" s="65"/>
      <c r="C469" s="66"/>
      <c r="D469" s="67"/>
      <c r="E469" s="68"/>
      <c r="F469" s="29">
        <v>1</v>
      </c>
      <c r="G469" s="40"/>
      <c r="H469" s="309">
        <f>'Schijven en tarieven box 1'!P242</f>
        <v>0</v>
      </c>
      <c r="I469" s="42"/>
      <c r="J469" s="316">
        <f>'Schijven en tarieven box 1'!P212</f>
        <v>5.0000000000000012E-4</v>
      </c>
      <c r="K469" s="47"/>
      <c r="L469" s="29">
        <v>1</v>
      </c>
      <c r="M469" s="89">
        <f t="shared" ref="M469:P472" si="5">G469</f>
        <v>0</v>
      </c>
      <c r="N469" s="90">
        <f t="shared" si="5"/>
        <v>0</v>
      </c>
      <c r="O469" s="50">
        <f t="shared" si="5"/>
        <v>0</v>
      </c>
      <c r="P469" s="102">
        <f t="shared" si="5"/>
        <v>5.0000000000000012E-4</v>
      </c>
      <c r="Q469" s="52"/>
      <c r="R469" s="52"/>
      <c r="S469" s="52"/>
      <c r="T469" s="52"/>
      <c r="U469" s="52"/>
      <c r="V469" s="52"/>
      <c r="W469" s="52"/>
      <c r="X469" s="52"/>
      <c r="Y469" s="52"/>
      <c r="Z469" s="52"/>
      <c r="AA469" s="52"/>
      <c r="AB469" s="52"/>
      <c r="AC469" s="52"/>
      <c r="AD469" s="52"/>
      <c r="AE469" s="52"/>
      <c r="AF469" s="52"/>
      <c r="AG469" s="52"/>
      <c r="AH469" s="52"/>
      <c r="AI469" s="52"/>
      <c r="AJ469" s="52"/>
      <c r="AK469" s="52"/>
      <c r="AL469" s="52"/>
      <c r="AM469" s="52"/>
      <c r="AN469" s="52"/>
      <c r="AO469" s="52"/>
      <c r="AP469" s="349"/>
      <c r="AQ469" s="349"/>
      <c r="AR469" s="349"/>
      <c r="AS469" s="349"/>
      <c r="AT469" s="349"/>
    </row>
    <row r="470" spans="1:46" s="399" customFormat="1" ht="12.75" outlineLevel="1" x14ac:dyDescent="0.2">
      <c r="A470" s="669"/>
      <c r="B470" s="65"/>
      <c r="C470" s="66"/>
      <c r="D470" s="67"/>
      <c r="E470" s="68"/>
      <c r="F470" s="33">
        <v>2</v>
      </c>
      <c r="G470" s="318"/>
      <c r="H470" s="310">
        <f>'Schijven en tarieven box 1'!P245</f>
        <v>0</v>
      </c>
      <c r="I470" s="320"/>
      <c r="J470" s="317">
        <f>'Schijven en tarieven box 1'!P222</f>
        <v>-1.6E-2</v>
      </c>
      <c r="K470" s="47"/>
      <c r="L470" s="33">
        <v>2</v>
      </c>
      <c r="M470" s="91">
        <f t="shared" si="5"/>
        <v>0</v>
      </c>
      <c r="N470" s="45">
        <f t="shared" si="5"/>
        <v>0</v>
      </c>
      <c r="O470" s="45">
        <f t="shared" si="5"/>
        <v>0</v>
      </c>
      <c r="P470" s="101">
        <f t="shared" si="5"/>
        <v>-1.6E-2</v>
      </c>
      <c r="Q470" s="52"/>
      <c r="R470" s="52"/>
      <c r="S470" s="52"/>
      <c r="T470" s="52"/>
      <c r="U470" s="52"/>
      <c r="V470" s="52"/>
      <c r="W470" s="52"/>
      <c r="X470" s="52"/>
      <c r="Y470" s="52"/>
      <c r="Z470" s="52"/>
      <c r="AA470" s="52"/>
      <c r="AB470" s="52"/>
      <c r="AC470" s="52"/>
      <c r="AD470" s="52"/>
      <c r="AE470" s="52"/>
      <c r="AF470" s="52"/>
      <c r="AG470" s="52"/>
      <c r="AH470" s="52"/>
      <c r="AI470" s="52"/>
      <c r="AJ470" s="52"/>
      <c r="AK470" s="52"/>
      <c r="AL470" s="52"/>
      <c r="AM470" s="52"/>
      <c r="AN470" s="52"/>
      <c r="AO470" s="52"/>
      <c r="AP470" s="349"/>
      <c r="AQ470" s="349"/>
      <c r="AR470" s="349"/>
      <c r="AS470" s="349"/>
      <c r="AT470" s="349"/>
    </row>
    <row r="471" spans="1:46" s="399" customFormat="1" ht="12.75" outlineLevel="1" x14ac:dyDescent="0.2">
      <c r="A471" s="669"/>
      <c r="B471" s="65"/>
      <c r="C471" s="66"/>
      <c r="D471" s="67"/>
      <c r="E471" s="68"/>
      <c r="F471" s="33">
        <v>3</v>
      </c>
      <c r="G471" s="319"/>
      <c r="H471" s="311">
        <f>'Schijven en tarieven box 1'!P249</f>
        <v>8548</v>
      </c>
      <c r="I471" s="321"/>
      <c r="J471" s="322">
        <f>'Schijven en tarieven box 1'!P232</f>
        <v>-1.6E-2</v>
      </c>
      <c r="K471" s="47"/>
      <c r="L471" s="33">
        <v>3</v>
      </c>
      <c r="M471" s="92">
        <f t="shared" si="5"/>
        <v>0</v>
      </c>
      <c r="N471" s="46">
        <f t="shared" si="5"/>
        <v>8548</v>
      </c>
      <c r="O471" s="46">
        <f t="shared" si="5"/>
        <v>0</v>
      </c>
      <c r="P471" s="324">
        <f t="shared" si="5"/>
        <v>-1.6E-2</v>
      </c>
      <c r="Q471" s="52"/>
      <c r="R471" s="52"/>
      <c r="S471" s="52"/>
      <c r="T471" s="52"/>
      <c r="U471" s="52"/>
      <c r="V471" s="52"/>
      <c r="W471" s="52"/>
      <c r="X471" s="52"/>
      <c r="Y471" s="52"/>
      <c r="Z471" s="52"/>
      <c r="AA471" s="52"/>
      <c r="AB471" s="52"/>
      <c r="AC471" s="52"/>
      <c r="AD471" s="52"/>
      <c r="AE471" s="52"/>
      <c r="AF471" s="52"/>
      <c r="AG471" s="52"/>
      <c r="AH471" s="52"/>
      <c r="AI471" s="52"/>
      <c r="AJ471" s="52"/>
      <c r="AK471" s="52"/>
      <c r="AL471" s="52"/>
      <c r="AM471" s="52"/>
      <c r="AN471" s="52"/>
      <c r="AO471" s="52"/>
      <c r="AP471" s="349"/>
      <c r="AQ471" s="349"/>
      <c r="AR471" s="349"/>
      <c r="AS471" s="349"/>
      <c r="AT471" s="349"/>
    </row>
    <row r="472" spans="1:46" s="399" customFormat="1" ht="13.5" outlineLevel="1" thickBot="1" x14ac:dyDescent="0.25">
      <c r="A472" s="669"/>
      <c r="B472" s="65"/>
      <c r="C472" s="66"/>
      <c r="D472" s="67"/>
      <c r="E472" s="68"/>
      <c r="F472" s="37">
        <v>4</v>
      </c>
      <c r="G472" s="43"/>
      <c r="H472" s="43"/>
      <c r="I472" s="43"/>
      <c r="J472" s="323">
        <f>'Schijven en tarieven box 1'!P237</f>
        <v>0</v>
      </c>
      <c r="K472" s="47"/>
      <c r="L472" s="37">
        <v>4</v>
      </c>
      <c r="M472" s="49">
        <f t="shared" si="5"/>
        <v>0</v>
      </c>
      <c r="N472" s="49">
        <f t="shared" si="5"/>
        <v>0</v>
      </c>
      <c r="O472" s="49">
        <f t="shared" si="5"/>
        <v>0</v>
      </c>
      <c r="P472" s="94">
        <f t="shared" si="5"/>
        <v>0</v>
      </c>
      <c r="Q472" s="52"/>
      <c r="R472" s="52"/>
      <c r="S472" s="52"/>
      <c r="T472" s="52"/>
      <c r="U472" s="52"/>
      <c r="V472" s="52"/>
      <c r="W472" s="52"/>
      <c r="X472" s="52"/>
      <c r="Y472" s="52"/>
      <c r="Z472" s="52"/>
      <c r="AA472" s="52"/>
      <c r="AB472" s="52"/>
      <c r="AC472" s="52"/>
      <c r="AD472" s="52"/>
      <c r="AE472" s="52"/>
      <c r="AF472" s="52"/>
      <c r="AG472" s="52"/>
      <c r="AH472" s="52"/>
      <c r="AI472" s="52"/>
      <c r="AJ472" s="52"/>
      <c r="AK472" s="52"/>
      <c r="AL472" s="52"/>
      <c r="AM472" s="52"/>
      <c r="AN472" s="52"/>
      <c r="AO472" s="52"/>
      <c r="AP472" s="349"/>
      <c r="AQ472" s="349"/>
      <c r="AR472" s="349"/>
      <c r="AS472" s="349"/>
      <c r="AT472" s="349"/>
    </row>
    <row r="473" spans="1:46" s="399" customFormat="1" ht="12.75" outlineLevel="1" x14ac:dyDescent="0.2">
      <c r="A473" s="669"/>
      <c r="B473" s="76"/>
      <c r="C473" s="77"/>
      <c r="D473" s="78"/>
      <c r="E473" s="64"/>
      <c r="F473" s="51"/>
      <c r="G473" s="51"/>
      <c r="H473" s="51"/>
      <c r="I473" s="51"/>
      <c r="J473" s="51"/>
      <c r="K473" s="51"/>
      <c r="L473" s="51"/>
      <c r="M473" s="51"/>
      <c r="N473" s="51"/>
      <c r="O473" s="51"/>
      <c r="P473" s="51"/>
      <c r="Q473" s="51"/>
      <c r="R473" s="52"/>
      <c r="S473" s="52"/>
      <c r="T473" s="52"/>
      <c r="U473" s="52"/>
      <c r="V473" s="52"/>
      <c r="W473" s="51"/>
      <c r="X473" s="51"/>
      <c r="Y473" s="51"/>
      <c r="Z473" s="51"/>
      <c r="AA473" s="51"/>
      <c r="AB473" s="51"/>
      <c r="AC473" s="51"/>
      <c r="AD473" s="51"/>
      <c r="AE473" s="51"/>
      <c r="AF473" s="51"/>
      <c r="AG473" s="51"/>
      <c r="AH473" s="51"/>
      <c r="AI473" s="51"/>
      <c r="AJ473" s="51"/>
      <c r="AK473" s="51"/>
      <c r="AL473" s="51"/>
      <c r="AM473" s="51"/>
      <c r="AN473" s="51"/>
      <c r="AO473" s="51"/>
      <c r="AP473" s="349"/>
      <c r="AQ473" s="349"/>
      <c r="AR473" s="349"/>
      <c r="AS473" s="349"/>
      <c r="AT473" s="349"/>
    </row>
    <row r="474" spans="1:46" s="399" customFormat="1" ht="12.75" outlineLevel="1" x14ac:dyDescent="0.2">
      <c r="A474" s="669"/>
      <c r="B474" s="76"/>
      <c r="C474" s="77"/>
      <c r="D474" s="78"/>
      <c r="E474" s="64"/>
      <c r="F474" s="75" t="str">
        <f>"Feitelijk schijventarief "&amp;G453&amp;" = basis voor bijstelling per 1-1-"&amp;(G453+1)</f>
        <v>Feitelijk schijventarief 2016 = basis voor bijstelling per 1-1-2017</v>
      </c>
      <c r="G474" s="51"/>
      <c r="H474" s="51"/>
      <c r="I474" s="51"/>
      <c r="J474" s="51"/>
      <c r="K474" s="51"/>
      <c r="L474" s="75"/>
      <c r="M474" s="51"/>
      <c r="N474" s="51"/>
      <c r="O474" s="51"/>
      <c r="P474" s="51"/>
      <c r="Q474" s="51"/>
      <c r="R474" s="52"/>
      <c r="S474" s="52"/>
      <c r="T474" s="52"/>
      <c r="U474" s="52"/>
      <c r="V474" s="52"/>
      <c r="W474" s="51"/>
      <c r="X474" s="51"/>
      <c r="Y474" s="51"/>
      <c r="Z474" s="51"/>
      <c r="AA474" s="51"/>
      <c r="AB474" s="51"/>
      <c r="AC474" s="51"/>
      <c r="AD474" s="51"/>
      <c r="AE474" s="51"/>
      <c r="AF474" s="51"/>
      <c r="AG474" s="51"/>
      <c r="AH474" s="51"/>
      <c r="AI474" s="51"/>
      <c r="AJ474" s="51"/>
      <c r="AK474" s="51"/>
      <c r="AL474" s="51"/>
      <c r="AM474" s="51"/>
      <c r="AN474" s="51"/>
      <c r="AO474" s="51"/>
      <c r="AP474" s="349"/>
      <c r="AQ474" s="349"/>
      <c r="AR474" s="349"/>
      <c r="AS474" s="349"/>
      <c r="AT474" s="349"/>
    </row>
    <row r="475" spans="1:46" s="399" customFormat="1" ht="12.75" outlineLevel="1" x14ac:dyDescent="0.2">
      <c r="A475" s="669"/>
      <c r="B475" s="76"/>
      <c r="C475" s="77"/>
      <c r="D475" s="78"/>
      <c r="E475" s="64"/>
      <c r="F475" s="48" t="str">
        <f>F459</f>
        <v>Jaar</v>
      </c>
      <c r="G475" s="3025" t="s">
        <v>18</v>
      </c>
      <c r="H475" s="3025"/>
      <c r="I475" s="3025"/>
      <c r="J475" s="3026"/>
      <c r="K475" s="51"/>
      <c r="L475" s="48" t="str">
        <f>L459</f>
        <v>Jaar</v>
      </c>
      <c r="M475" s="3025" t="s">
        <v>18</v>
      </c>
      <c r="N475" s="3025"/>
      <c r="O475" s="3025"/>
      <c r="P475" s="3026"/>
      <c r="Q475" s="51"/>
      <c r="R475" s="52"/>
      <c r="S475" s="52"/>
      <c r="T475" s="52"/>
      <c r="U475" s="52"/>
      <c r="V475" s="52"/>
      <c r="W475" s="51"/>
      <c r="X475" s="51"/>
      <c r="Y475" s="51"/>
      <c r="Z475" s="51"/>
      <c r="AA475" s="51"/>
      <c r="AB475" s="51"/>
      <c r="AC475" s="51"/>
      <c r="AD475" s="51"/>
      <c r="AE475" s="51"/>
      <c r="AF475" s="51"/>
      <c r="AG475" s="51"/>
      <c r="AH475" s="51"/>
      <c r="AI475" s="51"/>
      <c r="AJ475" s="51"/>
      <c r="AK475" s="51"/>
      <c r="AL475" s="51"/>
      <c r="AM475" s="51"/>
      <c r="AN475" s="51"/>
      <c r="AO475" s="51"/>
      <c r="AP475" s="349"/>
      <c r="AQ475" s="349"/>
      <c r="AR475" s="349"/>
      <c r="AS475" s="349"/>
      <c r="AT475" s="349"/>
    </row>
    <row r="476" spans="1:46" s="399" customFormat="1" ht="12.75" outlineLevel="1" x14ac:dyDescent="0.2">
      <c r="A476" s="669" t="s">
        <v>1777</v>
      </c>
      <c r="B476" s="76"/>
      <c r="C476" s="77"/>
      <c r="D476" s="78"/>
      <c r="E476" s="64"/>
      <c r="F476" s="30" t="s">
        <v>13</v>
      </c>
      <c r="G476" s="28" t="s">
        <v>14</v>
      </c>
      <c r="H476" s="28" t="s">
        <v>15</v>
      </c>
      <c r="I476" s="28" t="s">
        <v>16</v>
      </c>
      <c r="J476" s="39" t="s">
        <v>17</v>
      </c>
      <c r="K476" s="51"/>
      <c r="L476" s="30" t="s">
        <v>13</v>
      </c>
      <c r="M476" s="28" t="s">
        <v>14</v>
      </c>
      <c r="N476" s="28" t="s">
        <v>15</v>
      </c>
      <c r="O476" s="28" t="s">
        <v>16</v>
      </c>
      <c r="P476" s="39" t="s">
        <v>17</v>
      </c>
      <c r="Q476" s="51"/>
      <c r="R476" s="52"/>
      <c r="S476" s="52"/>
      <c r="T476" s="52"/>
      <c r="U476" s="52"/>
      <c r="V476" s="52"/>
      <c r="W476" s="51"/>
      <c r="X476" s="51"/>
      <c r="Y476" s="51"/>
      <c r="Z476" s="51"/>
      <c r="AA476" s="51"/>
      <c r="AB476" s="51"/>
      <c r="AC476" s="51"/>
      <c r="AD476" s="51"/>
      <c r="AE476" s="51"/>
      <c r="AF476" s="51"/>
      <c r="AG476" s="51"/>
      <c r="AH476" s="51"/>
      <c r="AI476" s="51"/>
      <c r="AJ476" s="51"/>
      <c r="AK476" s="51"/>
      <c r="AL476" s="51"/>
      <c r="AM476" s="51"/>
      <c r="AN476" s="51"/>
      <c r="AO476" s="51"/>
      <c r="AP476" s="349"/>
      <c r="AQ476" s="349"/>
      <c r="AR476" s="349"/>
      <c r="AS476" s="349"/>
      <c r="AT476" s="349"/>
    </row>
    <row r="477" spans="1:46" s="399" customFormat="1" ht="12.75" outlineLevel="1" x14ac:dyDescent="0.2">
      <c r="A477" s="669"/>
      <c r="B477" s="76"/>
      <c r="C477" s="77"/>
      <c r="D477" s="78"/>
      <c r="E477" s="64"/>
      <c r="F477" s="29">
        <v>1</v>
      </c>
      <c r="G477" s="40" t="s">
        <v>20</v>
      </c>
      <c r="H477" s="337">
        <f>H461+H469</f>
        <v>19922</v>
      </c>
      <c r="I477" s="42"/>
      <c r="J477" s="1173">
        <f>J461+J469</f>
        <v>8.3999999999999991E-2</v>
      </c>
      <c r="K477" s="51"/>
      <c r="L477" s="29">
        <v>1</v>
      </c>
      <c r="M477" s="40" t="s">
        <v>20</v>
      </c>
      <c r="N477" s="32">
        <f>N461+N469</f>
        <v>19922</v>
      </c>
      <c r="O477" s="42"/>
      <c r="P477" s="97">
        <f>P461+P469</f>
        <v>8.3999999999999991E-2</v>
      </c>
      <c r="Q477" s="51"/>
      <c r="R477" s="52"/>
      <c r="S477" s="52"/>
      <c r="T477" s="52"/>
      <c r="U477" s="52"/>
      <c r="V477" s="52"/>
      <c r="W477" s="51"/>
      <c r="X477" s="51"/>
      <c r="Y477" s="51"/>
      <c r="Z477" s="51"/>
      <c r="AA477" s="51"/>
      <c r="AB477" s="51"/>
      <c r="AC477" s="51"/>
      <c r="AD477" s="51"/>
      <c r="AE477" s="51"/>
      <c r="AF477" s="51"/>
      <c r="AG477" s="51"/>
      <c r="AH477" s="51"/>
      <c r="AI477" s="51"/>
      <c r="AJ477" s="51"/>
      <c r="AK477" s="51"/>
      <c r="AL477" s="51"/>
      <c r="AM477" s="51"/>
      <c r="AN477" s="51"/>
      <c r="AO477" s="51"/>
      <c r="AP477" s="349"/>
      <c r="AQ477" s="349"/>
      <c r="AR477" s="349"/>
      <c r="AS477" s="349"/>
      <c r="AT477" s="349"/>
    </row>
    <row r="478" spans="1:46" s="399" customFormat="1" ht="12.75" outlineLevel="1" x14ac:dyDescent="0.2">
      <c r="A478" s="669" t="str">
        <f>INDEX(Checks!$J$42:$J$47,MATCH((SEARCH("(",formuletekst(I478))),Checks!$I$42:$I$47,0))</f>
        <v>ABE</v>
      </c>
      <c r="B478" s="76"/>
      <c r="C478" s="77"/>
      <c r="D478" s="78"/>
      <c r="E478" s="64"/>
      <c r="F478" s="33">
        <v>2</v>
      </c>
      <c r="G478" s="33">
        <f>H477</f>
        <v>19922</v>
      </c>
      <c r="H478" s="34">
        <f>H462+H470</f>
        <v>33715</v>
      </c>
      <c r="I478" s="34">
        <f>FLOOR((H477*J477),$S457)</f>
        <v>1673</v>
      </c>
      <c r="J478" s="98">
        <f>J462+J470</f>
        <v>0.12250000000000001</v>
      </c>
      <c r="K478" s="51"/>
      <c r="L478" s="33">
        <v>2</v>
      </c>
      <c r="M478" s="33">
        <f>N477</f>
        <v>19922</v>
      </c>
      <c r="N478" s="34">
        <f>N462+N470</f>
        <v>34027</v>
      </c>
      <c r="O478" s="34">
        <f>FLOOR((N477*P477),$S457)</f>
        <v>1673</v>
      </c>
      <c r="P478" s="98">
        <f>P462+P470</f>
        <v>0.12250000000000001</v>
      </c>
      <c r="Q478" s="51"/>
      <c r="R478" s="52"/>
      <c r="S478" s="52"/>
      <c r="T478" s="52"/>
      <c r="U478" s="52"/>
      <c r="V478" s="52"/>
      <c r="W478" s="51"/>
      <c r="X478" s="51"/>
      <c r="Y478" s="51"/>
      <c r="Z478" s="51"/>
      <c r="AA478" s="51"/>
      <c r="AB478" s="51"/>
      <c r="AC478" s="51"/>
      <c r="AD478" s="51"/>
      <c r="AE478" s="51"/>
      <c r="AF478" s="51"/>
      <c r="AG478" s="51"/>
      <c r="AH478" s="51"/>
      <c r="AI478" s="51"/>
      <c r="AJ478" s="51"/>
      <c r="AK478" s="51"/>
      <c r="AL478" s="51"/>
      <c r="AM478" s="51"/>
      <c r="AN478" s="51"/>
      <c r="AO478" s="51"/>
      <c r="AP478" s="349"/>
      <c r="AQ478" s="349"/>
      <c r="AR478" s="349"/>
      <c r="AS478" s="349"/>
      <c r="AT478" s="349"/>
    </row>
    <row r="479" spans="1:46" s="399" customFormat="1" ht="12.75" outlineLevel="1" x14ac:dyDescent="0.2">
      <c r="A479" s="669" t="str">
        <f>INDEX(Checks!$J$42:$J$47,MATCH((SEARCH("(",formuletekst(I479))),Checks!$I$42:$I$47,0))</f>
        <v>ABE</v>
      </c>
      <c r="B479" s="76"/>
      <c r="C479" s="77"/>
      <c r="D479" s="78"/>
      <c r="E479" s="64"/>
      <c r="F479" s="33">
        <v>3</v>
      </c>
      <c r="G479" s="35">
        <f>H478</f>
        <v>33715</v>
      </c>
      <c r="H479" s="1304">
        <f>H463+H471</f>
        <v>66421</v>
      </c>
      <c r="I479" s="36">
        <f>FLOOR(((H478-G478)*J478+I478),$S457)</f>
        <v>3362</v>
      </c>
      <c r="J479" s="99">
        <f>J463+J471</f>
        <v>0.40399999999999997</v>
      </c>
      <c r="K479" s="51"/>
      <c r="L479" s="33">
        <v>3</v>
      </c>
      <c r="M479" s="35">
        <f>N478</f>
        <v>34027</v>
      </c>
      <c r="N479" s="36">
        <f>N463+N471</f>
        <v>66421</v>
      </c>
      <c r="O479" s="36">
        <f>FLOOR(((N478-M478)*P478+O478),$S457)</f>
        <v>3400</v>
      </c>
      <c r="P479" s="99">
        <f>P463+P471</f>
        <v>0.40399999999999997</v>
      </c>
      <c r="Q479" s="51"/>
      <c r="R479" s="52"/>
      <c r="S479" s="52"/>
      <c r="T479" s="52"/>
      <c r="U479" s="52"/>
      <c r="V479" s="52"/>
      <c r="W479" s="51"/>
      <c r="X479" s="51"/>
      <c r="Y479" s="51"/>
      <c r="Z479" s="51"/>
      <c r="AA479" s="51"/>
      <c r="AB479" s="51"/>
      <c r="AC479" s="51"/>
      <c r="AD479" s="51"/>
      <c r="AE479" s="51"/>
      <c r="AF479" s="51"/>
      <c r="AG479" s="51"/>
      <c r="AH479" s="51"/>
      <c r="AI479" s="51"/>
      <c r="AJ479" s="51"/>
      <c r="AK479" s="51"/>
      <c r="AL479" s="51"/>
      <c r="AM479" s="51"/>
      <c r="AN479" s="51"/>
      <c r="AO479" s="51"/>
      <c r="AP479" s="349"/>
      <c r="AQ479" s="349"/>
      <c r="AR479" s="349"/>
      <c r="AS479" s="349"/>
      <c r="AT479" s="349"/>
    </row>
    <row r="480" spans="1:46" s="399" customFormat="1" ht="13.5" outlineLevel="1" thickBot="1" x14ac:dyDescent="0.25">
      <c r="A480" s="669" t="str">
        <f>INDEX(Checks!$J$42:$J$47,MATCH((SEARCH("(",formuletekst(I480))),Checks!$I$42:$I$47,0))</f>
        <v>ABE</v>
      </c>
      <c r="B480" s="76"/>
      <c r="C480" s="77"/>
      <c r="D480" s="78"/>
      <c r="E480" s="64"/>
      <c r="F480" s="37">
        <v>4</v>
      </c>
      <c r="G480" s="38">
        <f>H479</f>
        <v>66421</v>
      </c>
      <c r="H480" s="43"/>
      <c r="I480" s="38">
        <f>FLOOR(((H479-G479)*J479+I479),$S457)</f>
        <v>16575</v>
      </c>
      <c r="J480" s="100">
        <f>J464+J472</f>
        <v>0.52</v>
      </c>
      <c r="K480" s="51"/>
      <c r="L480" s="37">
        <v>4</v>
      </c>
      <c r="M480" s="38">
        <f>N479</f>
        <v>66421</v>
      </c>
      <c r="N480" s="43"/>
      <c r="O480" s="38">
        <f>FLOOR(((N479-M479)*P479+O479),$S457)</f>
        <v>16487</v>
      </c>
      <c r="P480" s="100">
        <f>P464+P472</f>
        <v>0.52</v>
      </c>
      <c r="Q480" s="51"/>
      <c r="R480" s="52"/>
      <c r="S480" s="52"/>
      <c r="T480" s="52"/>
      <c r="U480" s="52"/>
      <c r="V480" s="52"/>
      <c r="W480" s="51"/>
      <c r="X480" s="51"/>
      <c r="Y480" s="51"/>
      <c r="Z480" s="51"/>
      <c r="AA480" s="51"/>
      <c r="AB480" s="51"/>
      <c r="AC480" s="51"/>
      <c r="AD480" s="51"/>
      <c r="AE480" s="51"/>
      <c r="AF480" s="51"/>
      <c r="AG480" s="51"/>
      <c r="AH480" s="51"/>
      <c r="AI480" s="51"/>
      <c r="AJ480" s="51"/>
      <c r="AK480" s="51"/>
      <c r="AL480" s="51"/>
      <c r="AM480" s="51"/>
      <c r="AN480" s="51"/>
      <c r="AO480" s="51"/>
      <c r="AP480" s="349"/>
      <c r="AQ480" s="349"/>
      <c r="AR480" s="349"/>
      <c r="AS480" s="349"/>
      <c r="AT480" s="349"/>
    </row>
    <row r="481" spans="1:46" s="399" customFormat="1" ht="12.75" outlineLevel="1" x14ac:dyDescent="0.2">
      <c r="A481" s="669"/>
      <c r="B481" s="61"/>
      <c r="C481" s="77"/>
      <c r="D481" s="78"/>
      <c r="E481" s="135"/>
      <c r="F481" s="45"/>
      <c r="G481" s="46"/>
      <c r="H481" s="46"/>
      <c r="I481" s="46"/>
      <c r="J481" s="111"/>
      <c r="K481" s="73"/>
      <c r="L481" s="45"/>
      <c r="M481" s="46"/>
      <c r="N481" s="46"/>
      <c r="O481" s="46"/>
      <c r="P481" s="111"/>
      <c r="Q481" s="73"/>
      <c r="R481" s="52"/>
      <c r="S481" s="52"/>
      <c r="T481" s="52"/>
      <c r="U481" s="52"/>
      <c r="V481" s="52"/>
      <c r="W481" s="73"/>
      <c r="X481" s="73"/>
      <c r="Y481" s="73"/>
      <c r="Z481" s="73"/>
      <c r="AA481" s="73"/>
      <c r="AB481" s="73"/>
      <c r="AC481" s="73"/>
      <c r="AD481" s="73"/>
      <c r="AE481" s="73"/>
      <c r="AF481" s="73"/>
      <c r="AG481" s="73"/>
      <c r="AH481" s="73"/>
      <c r="AI481" s="73"/>
      <c r="AJ481" s="73"/>
      <c r="AK481" s="73"/>
      <c r="AL481" s="73"/>
      <c r="AM481" s="73"/>
      <c r="AN481" s="73"/>
      <c r="AO481" s="73"/>
      <c r="AP481" s="349"/>
      <c r="AQ481" s="349"/>
      <c r="AR481" s="349"/>
      <c r="AS481" s="349"/>
      <c r="AT481" s="349"/>
    </row>
    <row r="482" spans="1:46" s="399" customFormat="1" ht="12.75" outlineLevel="1" x14ac:dyDescent="0.2">
      <c r="A482" s="669"/>
      <c r="B482" s="61"/>
      <c r="C482" s="77"/>
      <c r="D482" s="78"/>
      <c r="E482" s="138" t="s">
        <v>109</v>
      </c>
      <c r="F482" s="45"/>
      <c r="G482" s="46"/>
      <c r="H482" s="46"/>
      <c r="I482" s="46"/>
      <c r="J482" s="111"/>
      <c r="K482" s="73"/>
      <c r="L482" s="45"/>
      <c r="M482" s="46"/>
      <c r="N482" s="46"/>
      <c r="O482" s="46"/>
      <c r="P482" s="111"/>
      <c r="Q482" s="73"/>
      <c r="R482" s="45"/>
      <c r="S482" s="46"/>
      <c r="T482" s="46"/>
      <c r="U482" s="46"/>
      <c r="V482" s="111"/>
      <c r="W482" s="73"/>
      <c r="X482" s="73"/>
      <c r="Y482" s="73"/>
      <c r="Z482" s="73"/>
      <c r="AA482" s="73"/>
      <c r="AB482" s="73"/>
      <c r="AC482" s="73"/>
      <c r="AD482" s="73"/>
      <c r="AE482" s="73"/>
      <c r="AF482" s="73"/>
      <c r="AG482" s="73"/>
      <c r="AH482" s="73"/>
      <c r="AI482" s="73"/>
      <c r="AJ482" s="73"/>
      <c r="AK482" s="73"/>
      <c r="AL482" s="73"/>
      <c r="AM482" s="73"/>
      <c r="AN482" s="73"/>
      <c r="AO482" s="73"/>
      <c r="AP482" s="349"/>
      <c r="AQ482" s="349"/>
      <c r="AR482" s="349"/>
      <c r="AS482" s="349"/>
      <c r="AT482" s="349"/>
    </row>
    <row r="483" spans="1:46" s="399" customFormat="1" ht="12.75" outlineLevel="1" x14ac:dyDescent="0.2">
      <c r="A483" s="669"/>
      <c r="B483" s="61"/>
      <c r="C483" s="77"/>
      <c r="D483" s="78"/>
      <c r="E483" s="135"/>
      <c r="F483" s="45" t="s">
        <v>107</v>
      </c>
      <c r="G483" s="46"/>
      <c r="H483" s="46"/>
      <c r="I483" s="46"/>
      <c r="J483" s="338">
        <f>HLOOKUP($G453,'Schijven en tarieven box 1'!$N$56:$AP$60,2,FALSE)</f>
        <v>1.4999999999999999E-2</v>
      </c>
      <c r="K483" s="73"/>
      <c r="L483" s="45"/>
      <c r="M483" s="46"/>
      <c r="N483" s="46"/>
      <c r="O483" s="46"/>
      <c r="P483" s="111"/>
      <c r="Q483" s="73"/>
      <c r="R483" s="45"/>
      <c r="S483" s="46"/>
      <c r="T483" s="46"/>
      <c r="U483" s="46"/>
      <c r="V483" s="111"/>
      <c r="W483" s="73"/>
      <c r="X483" s="73"/>
      <c r="Y483" s="73"/>
      <c r="Z483" s="73"/>
      <c r="AA483" s="73"/>
      <c r="AB483" s="73"/>
      <c r="AC483" s="73"/>
      <c r="AD483" s="73"/>
      <c r="AE483" s="73"/>
      <c r="AF483" s="73"/>
      <c r="AG483" s="73"/>
      <c r="AH483" s="73"/>
      <c r="AI483" s="73"/>
      <c r="AJ483" s="73"/>
      <c r="AK483" s="73"/>
      <c r="AL483" s="73"/>
      <c r="AM483" s="73"/>
      <c r="AN483" s="73"/>
      <c r="AO483" s="73"/>
      <c r="AP483" s="349"/>
      <c r="AQ483" s="349"/>
      <c r="AR483" s="349"/>
      <c r="AS483" s="349"/>
      <c r="AT483" s="349"/>
    </row>
    <row r="484" spans="1:46" s="399" customFormat="1" ht="12.75" outlineLevel="1" x14ac:dyDescent="0.2">
      <c r="A484" s="669"/>
      <c r="B484" s="61"/>
      <c r="C484" s="77"/>
      <c r="D484" s="78"/>
      <c r="E484" s="135"/>
      <c r="F484" s="45" t="s">
        <v>110</v>
      </c>
      <c r="G484" s="46"/>
      <c r="H484" s="46"/>
      <c r="I484" s="46"/>
      <c r="J484" s="1881">
        <f>J480-J479</f>
        <v>0.11600000000000005</v>
      </c>
      <c r="K484" s="73"/>
      <c r="L484" s="45"/>
      <c r="M484" s="46"/>
      <c r="N484" s="46"/>
      <c r="O484" s="46"/>
      <c r="P484" s="111"/>
      <c r="Q484" s="73"/>
      <c r="R484" s="45"/>
      <c r="S484" s="46"/>
      <c r="T484" s="46"/>
      <c r="U484" s="46"/>
      <c r="V484" s="111"/>
      <c r="W484" s="73"/>
      <c r="X484" s="73"/>
      <c r="Y484" s="73"/>
      <c r="Z484" s="73"/>
      <c r="AA484" s="73"/>
      <c r="AB484" s="73"/>
      <c r="AC484" s="73"/>
      <c r="AD484" s="73"/>
      <c r="AE484" s="73"/>
      <c r="AF484" s="73"/>
      <c r="AG484" s="73"/>
      <c r="AH484" s="73"/>
      <c r="AI484" s="73"/>
      <c r="AJ484" s="73"/>
      <c r="AK484" s="73"/>
      <c r="AL484" s="73"/>
      <c r="AM484" s="73"/>
      <c r="AN484" s="73"/>
      <c r="AO484" s="73"/>
      <c r="AP484" s="349"/>
      <c r="AQ484" s="349"/>
      <c r="AR484" s="349"/>
      <c r="AS484" s="349"/>
      <c r="AT484" s="349"/>
    </row>
    <row r="485" spans="1:46" s="399" customFormat="1" ht="12.75" outlineLevel="1" x14ac:dyDescent="0.2">
      <c r="A485" s="669"/>
      <c r="B485" s="61"/>
      <c r="C485" s="77"/>
      <c r="D485" s="78"/>
      <c r="E485" s="135"/>
      <c r="F485" s="822" t="s">
        <v>111</v>
      </c>
      <c r="G485" s="334"/>
      <c r="H485" s="334"/>
      <c r="I485" s="334"/>
      <c r="J485" s="1094">
        <f>MIN(J483,J484)</f>
        <v>1.4999999999999999E-2</v>
      </c>
      <c r="K485" s="73"/>
      <c r="L485" s="45"/>
      <c r="M485" s="46"/>
      <c r="N485" s="46"/>
      <c r="O485" s="46"/>
      <c r="P485" s="111"/>
      <c r="Q485" s="73"/>
      <c r="R485" s="45"/>
      <c r="S485" s="46"/>
      <c r="T485" s="46"/>
      <c r="U485" s="46"/>
      <c r="V485" s="111"/>
      <c r="W485" s="73"/>
      <c r="X485" s="73"/>
      <c r="Y485" s="73"/>
      <c r="Z485" s="73"/>
      <c r="AA485" s="73"/>
      <c r="AB485" s="73"/>
      <c r="AC485" s="73"/>
      <c r="AD485" s="73"/>
      <c r="AE485" s="73"/>
      <c r="AF485" s="73"/>
      <c r="AG485" s="73"/>
      <c r="AH485" s="73"/>
      <c r="AI485" s="73"/>
      <c r="AJ485" s="73"/>
      <c r="AK485" s="73"/>
      <c r="AL485" s="73"/>
      <c r="AM485" s="73"/>
      <c r="AN485" s="73"/>
      <c r="AO485" s="73"/>
      <c r="AP485" s="349"/>
      <c r="AQ485" s="349"/>
      <c r="AR485" s="349"/>
      <c r="AS485" s="349"/>
      <c r="AT485" s="349"/>
    </row>
    <row r="486" spans="1:46" s="399" customFormat="1" ht="12.75" x14ac:dyDescent="0.2">
      <c r="A486" s="669"/>
      <c r="B486" s="76"/>
      <c r="C486" s="77"/>
      <c r="D486" s="78"/>
      <c r="E486" s="64"/>
      <c r="F486" s="51"/>
      <c r="G486" s="51"/>
      <c r="H486" s="51"/>
      <c r="I486" s="51"/>
      <c r="J486" s="51"/>
      <c r="K486" s="51"/>
      <c r="L486" s="51"/>
      <c r="M486" s="51"/>
      <c r="N486" s="51"/>
      <c r="O486" s="51"/>
      <c r="P486" s="51"/>
      <c r="Q486" s="51"/>
      <c r="R486" s="51"/>
      <c r="S486" s="51"/>
      <c r="T486" s="51"/>
      <c r="U486" s="51"/>
      <c r="V486" s="51"/>
      <c r="W486" s="51"/>
      <c r="X486" s="51"/>
      <c r="Y486" s="51"/>
      <c r="Z486" s="51"/>
      <c r="AA486" s="51"/>
      <c r="AB486" s="51"/>
      <c r="AC486" s="51"/>
      <c r="AD486" s="51"/>
      <c r="AE486" s="51"/>
      <c r="AF486" s="51"/>
      <c r="AG486" s="51"/>
      <c r="AH486" s="51"/>
      <c r="AI486" s="51"/>
      <c r="AJ486" s="51"/>
      <c r="AK486" s="51"/>
      <c r="AL486" s="51"/>
      <c r="AM486" s="51"/>
      <c r="AN486" s="51"/>
      <c r="AO486" s="51"/>
      <c r="AP486" s="349"/>
      <c r="AQ486" s="349"/>
      <c r="AR486" s="349"/>
      <c r="AS486" s="349"/>
      <c r="AT486" s="349"/>
    </row>
    <row r="487" spans="1:46" s="131" customFormat="1" ht="12.75" collapsed="1" x14ac:dyDescent="0.25">
      <c r="A487" s="1402" t="s">
        <v>1583</v>
      </c>
      <c r="B487" s="126"/>
      <c r="C487" s="127"/>
      <c r="D487" s="128"/>
      <c r="E487" s="129" t="s">
        <v>2</v>
      </c>
      <c r="G487" s="121">
        <v>2017</v>
      </c>
      <c r="H487" s="131">
        <f>ROW(G511)-ROW()</f>
        <v>24</v>
      </c>
      <c r="R487" s="132"/>
      <c r="S487" s="132"/>
      <c r="T487" s="132"/>
      <c r="U487" s="132"/>
      <c r="V487" s="1056" t="s">
        <v>1249</v>
      </c>
      <c r="Y487" s="1183" t="s">
        <v>1314</v>
      </c>
    </row>
    <row r="488" spans="1:46" s="399" customFormat="1" ht="12.75" outlineLevel="1" x14ac:dyDescent="0.2">
      <c r="A488" s="669"/>
      <c r="B488" s="61"/>
      <c r="C488" s="62"/>
      <c r="D488" s="63"/>
      <c r="E488" s="74"/>
      <c r="F488" s="51"/>
      <c r="G488" s="51"/>
      <c r="H488" s="51"/>
      <c r="I488" s="51"/>
      <c r="J488" s="51"/>
      <c r="K488" s="51"/>
      <c r="L488" s="51"/>
      <c r="M488" s="51"/>
      <c r="N488" s="51"/>
      <c r="O488" s="51"/>
      <c r="P488" s="51"/>
      <c r="Q488" s="51"/>
      <c r="R488" s="52"/>
      <c r="S488" s="52"/>
      <c r="T488" s="52"/>
      <c r="U488" s="52"/>
      <c r="V488" s="52"/>
      <c r="W488" s="51"/>
      <c r="X488" s="51"/>
      <c r="Y488" s="51"/>
      <c r="Z488" s="51"/>
      <c r="AA488" s="51"/>
      <c r="AB488" s="51"/>
      <c r="AC488" s="51"/>
      <c r="AD488" s="51"/>
      <c r="AE488" s="51"/>
      <c r="AF488" s="51"/>
      <c r="AG488" s="51"/>
      <c r="AH488" s="51"/>
      <c r="AI488" s="51"/>
      <c r="AJ488" s="51"/>
      <c r="AK488" s="51"/>
      <c r="AL488" s="51"/>
      <c r="AM488" s="51"/>
      <c r="AN488" s="51"/>
      <c r="AO488" s="51"/>
      <c r="AP488" s="349"/>
      <c r="AQ488" s="349"/>
      <c r="AR488" s="349"/>
      <c r="AS488" s="349"/>
      <c r="AT488" s="349"/>
    </row>
    <row r="489" spans="1:46" s="399" customFormat="1" ht="12.75" outlineLevel="1" x14ac:dyDescent="0.2">
      <c r="A489" s="669"/>
      <c r="B489" s="61"/>
      <c r="C489" s="62"/>
      <c r="D489" s="63"/>
      <c r="E489" s="74"/>
      <c r="F489" s="51"/>
      <c r="G489" s="112" t="s">
        <v>0</v>
      </c>
      <c r="H489" s="123">
        <f>G487</f>
        <v>2017</v>
      </c>
      <c r="I489" s="181">
        <f>VLOOKUP($H489,'TCF en bruto WML'!$G$13:$L$76,'TCF en bruto WML'!$J$78,FALSE)</f>
        <v>1.0029999999999999</v>
      </c>
      <c r="J489" s="51"/>
      <c r="K489" s="51"/>
      <c r="L489" s="51"/>
      <c r="M489" s="51"/>
      <c r="N489" s="51"/>
      <c r="O489" s="51"/>
      <c r="P489" s="51"/>
      <c r="Q489" s="51"/>
      <c r="R489" s="52"/>
      <c r="S489" s="372" t="s">
        <v>243</v>
      </c>
      <c r="T489" s="349"/>
      <c r="U489" s="52"/>
      <c r="V489" s="75" t="s">
        <v>29</v>
      </c>
      <c r="W489" s="52"/>
      <c r="X489" s="52"/>
      <c r="Y489" s="52"/>
      <c r="Z489" s="52"/>
      <c r="AA489" s="51"/>
      <c r="AB489" s="51"/>
      <c r="AC489" s="51"/>
      <c r="AD489" s="51"/>
      <c r="AE489" s="51"/>
      <c r="AF489" s="51"/>
      <c r="AG489" s="51"/>
      <c r="AH489" s="51"/>
      <c r="AI489" s="51"/>
      <c r="AJ489" s="51"/>
      <c r="AK489" s="51"/>
      <c r="AL489" s="51"/>
      <c r="AM489" s="51"/>
      <c r="AN489" s="51"/>
      <c r="AO489" s="51"/>
      <c r="AP489" s="349"/>
      <c r="AQ489" s="349"/>
      <c r="AR489" s="349"/>
      <c r="AS489" s="349"/>
      <c r="AT489" s="349"/>
    </row>
    <row r="490" spans="1:46" s="399" customFormat="1" ht="13.5" outlineLevel="1" thickBot="1" x14ac:dyDescent="0.25">
      <c r="A490" s="669"/>
      <c r="B490" s="61"/>
      <c r="C490" s="62"/>
      <c r="D490" s="63"/>
      <c r="E490" s="74"/>
      <c r="F490" s="51"/>
      <c r="G490" s="113" t="s">
        <v>37</v>
      </c>
      <c r="H490" s="125">
        <f>VLOOKUP(H489,'TCF en bruto WML'!$G$13:$L$76,'TCF en bruto WML'!$K$78,FALSE)</f>
        <v>0.75</v>
      </c>
      <c r="I490" s="114">
        <f>1+(H490*(I489-1))</f>
        <v>1.0022499999999999</v>
      </c>
      <c r="J490" s="73"/>
      <c r="K490" s="51"/>
      <c r="L490" s="51"/>
      <c r="M490" s="51"/>
      <c r="N490" s="51"/>
      <c r="O490" s="51"/>
      <c r="P490" s="51"/>
      <c r="Q490" s="51"/>
      <c r="R490" s="52"/>
      <c r="S490" s="349"/>
      <c r="T490" s="349"/>
      <c r="U490" s="52"/>
      <c r="V490" s="3048"/>
      <c r="W490" s="3049"/>
      <c r="X490" s="3049"/>
      <c r="Y490" s="3049"/>
      <c r="Z490" s="3049"/>
      <c r="AA490" s="3049"/>
      <c r="AB490" s="3049"/>
      <c r="AC490" s="3049"/>
      <c r="AD490" s="3049"/>
      <c r="AE490" s="3050"/>
      <c r="AF490" s="51"/>
      <c r="AG490" s="51"/>
      <c r="AH490" s="51"/>
      <c r="AI490" s="51"/>
      <c r="AJ490" s="51"/>
      <c r="AK490" s="51"/>
      <c r="AL490" s="51"/>
      <c r="AM490" s="51"/>
      <c r="AN490" s="51"/>
      <c r="AO490" s="51"/>
      <c r="AP490" s="349"/>
      <c r="AQ490" s="349"/>
      <c r="AR490" s="349"/>
      <c r="AS490" s="349"/>
      <c r="AT490" s="349"/>
    </row>
    <row r="491" spans="1:46" s="399" customFormat="1" ht="12.75" outlineLevel="1" x14ac:dyDescent="0.2">
      <c r="A491" s="669"/>
      <c r="B491" s="61"/>
      <c r="C491" s="62"/>
      <c r="D491" s="63"/>
      <c r="E491" s="74"/>
      <c r="F491" s="34"/>
      <c r="G491" s="34"/>
      <c r="H491" s="86"/>
      <c r="I491" s="51"/>
      <c r="J491" s="51"/>
      <c r="K491" s="51"/>
      <c r="L491" s="51"/>
      <c r="M491" s="51"/>
      <c r="N491" s="51"/>
      <c r="O491" s="51"/>
      <c r="P491" s="51"/>
      <c r="Q491" s="51"/>
      <c r="R491" s="51"/>
      <c r="S491" s="641">
        <v>1</v>
      </c>
      <c r="T491" s="349" t="s">
        <v>136</v>
      </c>
      <c r="U491" s="51"/>
      <c r="V491" s="3051"/>
      <c r="W491" s="3052"/>
      <c r="X491" s="3052"/>
      <c r="Y491" s="3052"/>
      <c r="Z491" s="3052"/>
      <c r="AA491" s="3052"/>
      <c r="AB491" s="3052"/>
      <c r="AC491" s="3052"/>
      <c r="AD491" s="3052"/>
      <c r="AE491" s="3053"/>
      <c r="AF491" s="51"/>
      <c r="AG491" s="51"/>
      <c r="AH491" s="51"/>
      <c r="AI491" s="51"/>
      <c r="AJ491" s="51"/>
      <c r="AK491" s="51"/>
      <c r="AL491" s="51"/>
      <c r="AM491" s="51"/>
      <c r="AN491" s="51"/>
      <c r="AO491" s="51"/>
      <c r="AP491" s="349"/>
      <c r="AQ491" s="349"/>
      <c r="AR491" s="349"/>
      <c r="AS491" s="349"/>
      <c r="AT491" s="349"/>
    </row>
    <row r="492" spans="1:46" s="399" customFormat="1" ht="12.75" outlineLevel="1" x14ac:dyDescent="0.2">
      <c r="A492" s="669"/>
      <c r="B492" s="61"/>
      <c r="C492" s="62"/>
      <c r="D492" s="63"/>
      <c r="E492" s="74"/>
      <c r="F492" s="75" t="str">
        <f>$F$38</f>
        <v>schijventarief volgens bijstellingsregeling</v>
      </c>
      <c r="G492" s="51"/>
      <c r="H492" s="51"/>
      <c r="I492" s="51"/>
      <c r="J492" s="51"/>
      <c r="K492" s="51"/>
      <c r="L492" s="75" t="str">
        <f>$F$38&amp;" - vóór 1946"</f>
        <v>schijventarief volgens bijstellingsregeling - vóór 1946</v>
      </c>
      <c r="M492" s="51"/>
      <c r="N492" s="51"/>
      <c r="O492" s="51"/>
      <c r="P492" s="51"/>
      <c r="Q492" s="51"/>
      <c r="R492" s="51"/>
      <c r="S492" s="51"/>
      <c r="T492" s="51"/>
      <c r="U492" s="51"/>
      <c r="V492" s="3051"/>
      <c r="W492" s="3052"/>
      <c r="X492" s="3052"/>
      <c r="Y492" s="3052"/>
      <c r="Z492" s="3052"/>
      <c r="AA492" s="3052"/>
      <c r="AB492" s="3052"/>
      <c r="AC492" s="3052"/>
      <c r="AD492" s="3052"/>
      <c r="AE492" s="3053"/>
      <c r="AF492" s="51"/>
      <c r="AG492" s="51"/>
      <c r="AH492" s="51"/>
      <c r="AI492" s="51"/>
      <c r="AJ492" s="51"/>
      <c r="AK492" s="51"/>
      <c r="AL492" s="51"/>
      <c r="AM492" s="51"/>
      <c r="AN492" s="51"/>
      <c r="AO492" s="51"/>
      <c r="AP492" s="349"/>
      <c r="AQ492" s="349"/>
      <c r="AR492" s="349"/>
      <c r="AS492" s="349"/>
      <c r="AT492" s="349"/>
    </row>
    <row r="493" spans="1:46" s="399" customFormat="1" ht="12.75" outlineLevel="1" x14ac:dyDescent="0.2">
      <c r="A493" s="669" t="s">
        <v>1776</v>
      </c>
      <c r="B493" s="53"/>
      <c r="C493" s="57"/>
      <c r="D493" s="58"/>
      <c r="E493" s="58"/>
      <c r="F493" s="48" t="str">
        <f>E487</f>
        <v>Jaar</v>
      </c>
      <c r="G493" s="3025" t="s">
        <v>18</v>
      </c>
      <c r="H493" s="3025"/>
      <c r="I493" s="3025"/>
      <c r="J493" s="3026"/>
      <c r="K493" s="28"/>
      <c r="L493" s="48" t="str">
        <f>F493</f>
        <v>Jaar</v>
      </c>
      <c r="M493" s="3025" t="s">
        <v>18</v>
      </c>
      <c r="N493" s="3025"/>
      <c r="O493" s="3025"/>
      <c r="P493" s="3026"/>
      <c r="Q493" s="26"/>
      <c r="R493" s="26"/>
      <c r="S493" s="26"/>
      <c r="T493" s="26"/>
      <c r="U493" s="26"/>
      <c r="V493" s="3054"/>
      <c r="W493" s="3055"/>
      <c r="X493" s="3055"/>
      <c r="Y493" s="3055"/>
      <c r="Z493" s="3055"/>
      <c r="AA493" s="3055"/>
      <c r="AB493" s="3055"/>
      <c r="AC493" s="3055"/>
      <c r="AD493" s="3055"/>
      <c r="AE493" s="3056"/>
      <c r="AF493" s="26"/>
      <c r="AG493" s="26"/>
      <c r="AH493" s="26"/>
      <c r="AI493" s="26"/>
      <c r="AJ493" s="26"/>
      <c r="AK493" s="26"/>
      <c r="AL493" s="26"/>
      <c r="AM493" s="26"/>
      <c r="AN493" s="26"/>
      <c r="AO493" s="26"/>
      <c r="AP493" s="349"/>
      <c r="AQ493" s="349"/>
      <c r="AR493" s="349"/>
      <c r="AS493" s="349"/>
      <c r="AT493" s="349"/>
    </row>
    <row r="494" spans="1:46" s="399" customFormat="1" ht="12.75" outlineLevel="1" x14ac:dyDescent="0.2">
      <c r="A494" s="669"/>
      <c r="B494" s="60"/>
      <c r="C494" s="57"/>
      <c r="D494" s="58"/>
      <c r="E494" s="56"/>
      <c r="F494" s="30" t="s">
        <v>13</v>
      </c>
      <c r="G494" s="28" t="s">
        <v>14</v>
      </c>
      <c r="H494" s="28" t="s">
        <v>15</v>
      </c>
      <c r="I494" s="28" t="s">
        <v>16</v>
      </c>
      <c r="J494" s="39" t="s">
        <v>17</v>
      </c>
      <c r="K494" s="28"/>
      <c r="L494" s="30" t="s">
        <v>13</v>
      </c>
      <c r="M494" s="28" t="s">
        <v>14</v>
      </c>
      <c r="N494" s="28" t="s">
        <v>15</v>
      </c>
      <c r="O494" s="28" t="s">
        <v>16</v>
      </c>
      <c r="P494" s="39" t="s">
        <v>17</v>
      </c>
      <c r="Q494" s="27"/>
      <c r="R494" s="27"/>
      <c r="S494" s="27"/>
      <c r="T494" s="27"/>
      <c r="U494" s="27"/>
      <c r="V494" s="27"/>
      <c r="W494" s="27"/>
      <c r="X494" s="27"/>
      <c r="Y494" s="27"/>
      <c r="Z494" s="27"/>
      <c r="AA494" s="27"/>
      <c r="AB494" s="27"/>
      <c r="AC494" s="27"/>
      <c r="AD494" s="27"/>
      <c r="AE494" s="27"/>
      <c r="AF494" s="27"/>
      <c r="AG494" s="27"/>
      <c r="AH494" s="27"/>
      <c r="AI494" s="27"/>
      <c r="AJ494" s="27"/>
      <c r="AK494" s="27"/>
      <c r="AL494" s="27"/>
      <c r="AM494" s="27"/>
      <c r="AN494" s="27"/>
      <c r="AO494" s="27"/>
      <c r="AP494" s="349"/>
      <c r="AQ494" s="349"/>
      <c r="AR494" s="349"/>
      <c r="AS494" s="349"/>
      <c r="AT494" s="349"/>
    </row>
    <row r="495" spans="1:46" s="399" customFormat="1" ht="12.75" outlineLevel="1" x14ac:dyDescent="0.2">
      <c r="A495" s="669" t="str">
        <f>INDEX(Checks!$J$42:$J$47,MATCH((SEARCH("(",formuletekst(H495))),Checks!$I$42:$I$47,0))</f>
        <v>ABO</v>
      </c>
      <c r="B495" s="60"/>
      <c r="C495" s="57"/>
      <c r="D495" s="58"/>
      <c r="E495" s="56"/>
      <c r="F495" s="29">
        <v>1</v>
      </c>
      <c r="G495" s="40"/>
      <c r="H495" s="32">
        <f>CEILING((H477*I489),$S491)</f>
        <v>19982</v>
      </c>
      <c r="I495" s="42"/>
      <c r="J495" s="97">
        <f>J477</f>
        <v>8.3999999999999991E-2</v>
      </c>
      <c r="K495" s="79"/>
      <c r="L495" s="29">
        <v>1</v>
      </c>
      <c r="M495" s="40"/>
      <c r="N495" s="32">
        <f>CEILING((N477*I489),$S491)</f>
        <v>19982</v>
      </c>
      <c r="O495" s="42"/>
      <c r="P495" s="97">
        <f>J495</f>
        <v>8.3999999999999991E-2</v>
      </c>
      <c r="Q495" s="27"/>
      <c r="R495" s="27"/>
      <c r="S495" s="27"/>
      <c r="T495" s="27"/>
      <c r="U495" s="27"/>
      <c r="V495" s="27"/>
      <c r="W495" s="27"/>
      <c r="X495" s="27"/>
      <c r="Y495" s="27"/>
      <c r="Z495" s="27"/>
      <c r="AA495" s="27"/>
      <c r="AB495" s="27"/>
      <c r="AC495" s="27"/>
      <c r="AD495" s="27"/>
      <c r="AE495" s="27"/>
      <c r="AF495" s="27"/>
      <c r="AG495" s="27"/>
      <c r="AH495" s="27"/>
      <c r="AI495" s="27"/>
      <c r="AJ495" s="27"/>
      <c r="AK495" s="27"/>
      <c r="AL495" s="27"/>
      <c r="AM495" s="27"/>
      <c r="AN495" s="27"/>
      <c r="AO495" s="27"/>
      <c r="AP495" s="349"/>
      <c r="AQ495" s="349"/>
      <c r="AR495" s="349"/>
      <c r="AS495" s="349"/>
      <c r="AT495" s="349"/>
    </row>
    <row r="496" spans="1:46" s="399" customFormat="1" ht="12.75" outlineLevel="1" x14ac:dyDescent="0.2">
      <c r="A496" s="669" t="str">
        <f>INDEX(Checks!$J$42:$J$47,MATCH((SEARCH("(",formuletekst(H496))),Checks!$I$42:$I$47,0))</f>
        <v>ABO</v>
      </c>
      <c r="B496" s="61"/>
      <c r="C496" s="62"/>
      <c r="D496" s="63"/>
      <c r="E496" s="64"/>
      <c r="F496" s="33">
        <v>2</v>
      </c>
      <c r="G496" s="33">
        <f>H495</f>
        <v>19982</v>
      </c>
      <c r="H496" s="34">
        <f>CEILING((H478*I490),$S491)</f>
        <v>33791</v>
      </c>
      <c r="I496" s="34">
        <f>FLOOR((H495*J495),$S491)</f>
        <v>1678</v>
      </c>
      <c r="J496" s="98">
        <f>J478</f>
        <v>0.12250000000000001</v>
      </c>
      <c r="K496" s="79"/>
      <c r="L496" s="33">
        <v>2</v>
      </c>
      <c r="M496" s="33">
        <f>N495</f>
        <v>19982</v>
      </c>
      <c r="N496" s="34">
        <f>CEILING((N478*I489),$S491)</f>
        <v>34130</v>
      </c>
      <c r="O496" s="34">
        <f>FLOOR((N495*P495),$S491)</f>
        <v>1678</v>
      </c>
      <c r="P496" s="98">
        <f>J496</f>
        <v>0.12250000000000001</v>
      </c>
      <c r="Q496" s="51"/>
      <c r="R496" s="51"/>
      <c r="S496" s="51"/>
      <c r="T496" s="51"/>
      <c r="U496" s="51"/>
      <c r="V496" s="51"/>
      <c r="W496" s="51"/>
      <c r="X496" s="51"/>
      <c r="Y496" s="51"/>
      <c r="Z496" s="51"/>
      <c r="AA496" s="51"/>
      <c r="AB496" s="51"/>
      <c r="AC496" s="51"/>
      <c r="AD496" s="51"/>
      <c r="AE496" s="51"/>
      <c r="AF496" s="51"/>
      <c r="AG496" s="51"/>
      <c r="AH496" s="51"/>
      <c r="AI496" s="51"/>
      <c r="AJ496" s="51"/>
      <c r="AK496" s="51"/>
      <c r="AL496" s="51"/>
      <c r="AM496" s="51"/>
      <c r="AN496" s="51"/>
      <c r="AO496" s="51"/>
      <c r="AP496" s="349"/>
      <c r="AQ496" s="349"/>
      <c r="AR496" s="349"/>
      <c r="AS496" s="349"/>
      <c r="AT496" s="349"/>
    </row>
    <row r="497" spans="1:46" s="399" customFormat="1" ht="12.75" outlineLevel="1" x14ac:dyDescent="0.2">
      <c r="A497" s="669" t="str">
        <f>INDEX(Checks!$J$42:$J$47,MATCH((SEARCH("(",formuletekst(H497))),Checks!$I$42:$I$47,0))</f>
        <v>ABO</v>
      </c>
      <c r="B497" s="65"/>
      <c r="C497" s="66"/>
      <c r="D497" s="67"/>
      <c r="E497" s="68"/>
      <c r="F497" s="33">
        <v>3</v>
      </c>
      <c r="G497" s="35">
        <f>H496</f>
        <v>33791</v>
      </c>
      <c r="H497" s="36">
        <f>CEILING((H479*I489),$S491)</f>
        <v>66621</v>
      </c>
      <c r="I497" s="36">
        <f>FLOOR(((H496-G496)*J496+I496),$S491)</f>
        <v>3369</v>
      </c>
      <c r="J497" s="99">
        <f>J479</f>
        <v>0.40399999999999997</v>
      </c>
      <c r="K497" s="44"/>
      <c r="L497" s="33">
        <v>3</v>
      </c>
      <c r="M497" s="35">
        <f>N496</f>
        <v>34130</v>
      </c>
      <c r="N497" s="36">
        <f>CEILING((N479*I489),$S491)</f>
        <v>66621</v>
      </c>
      <c r="O497" s="36">
        <f>FLOOR(((N496-M496)*P496+O496),$S491)</f>
        <v>3411</v>
      </c>
      <c r="P497" s="99">
        <f>J497</f>
        <v>0.40399999999999997</v>
      </c>
      <c r="Q497" s="52"/>
      <c r="R497" s="52"/>
      <c r="S497" s="52"/>
      <c r="T497" s="52"/>
      <c r="U497" s="52"/>
      <c r="V497" s="52"/>
      <c r="W497" s="52"/>
      <c r="X497" s="52"/>
      <c r="Y497" s="52"/>
      <c r="Z497" s="52"/>
      <c r="AA497" s="52"/>
      <c r="AB497" s="52"/>
      <c r="AC497" s="52"/>
      <c r="AD497" s="52"/>
      <c r="AE497" s="52"/>
      <c r="AF497" s="52"/>
      <c r="AG497" s="52"/>
      <c r="AH497" s="52"/>
      <c r="AI497" s="52"/>
      <c r="AJ497" s="52"/>
      <c r="AK497" s="52"/>
      <c r="AL497" s="52"/>
      <c r="AM497" s="52"/>
      <c r="AN497" s="52"/>
      <c r="AO497" s="52"/>
      <c r="AP497" s="349"/>
      <c r="AQ497" s="349"/>
      <c r="AR497" s="349"/>
      <c r="AS497" s="349"/>
      <c r="AT497" s="349"/>
    </row>
    <row r="498" spans="1:46" s="399" customFormat="1" ht="13.5" outlineLevel="1" thickBot="1" x14ac:dyDescent="0.25">
      <c r="A498" s="669"/>
      <c r="B498" s="65"/>
      <c r="C498" s="66"/>
      <c r="D498" s="67"/>
      <c r="E498" s="68"/>
      <c r="F498" s="37">
        <v>4</v>
      </c>
      <c r="G498" s="38">
        <f>H497</f>
        <v>66621</v>
      </c>
      <c r="H498" s="96"/>
      <c r="I498" s="38">
        <f>FLOOR(((H497-G497)*J497+I497),$S491)</f>
        <v>16632</v>
      </c>
      <c r="J498" s="100">
        <f>J480</f>
        <v>0.52</v>
      </c>
      <c r="K498" s="44"/>
      <c r="L498" s="37">
        <v>4</v>
      </c>
      <c r="M498" s="38">
        <f>N497</f>
        <v>66621</v>
      </c>
      <c r="N498" s="96"/>
      <c r="O498" s="38">
        <f>FLOOR(((N497-M497)*P497+O497),$S491)</f>
        <v>16537</v>
      </c>
      <c r="P498" s="100">
        <f>J498</f>
        <v>0.52</v>
      </c>
      <c r="Q498" s="52"/>
      <c r="R498" s="52"/>
      <c r="S498" s="52"/>
      <c r="T498" s="52"/>
      <c r="U498" s="52"/>
      <c r="V498" s="52"/>
      <c r="W498" s="52"/>
      <c r="X498" s="52"/>
      <c r="Y498" s="52"/>
      <c r="Z498" s="52"/>
      <c r="AA498" s="52"/>
      <c r="AB498" s="52"/>
      <c r="AC498" s="52"/>
      <c r="AD498" s="52"/>
      <c r="AE498" s="52"/>
      <c r="AF498" s="52"/>
      <c r="AG498" s="52"/>
      <c r="AH498" s="52"/>
      <c r="AI498" s="52"/>
      <c r="AJ498" s="52"/>
      <c r="AK498" s="52"/>
      <c r="AL498" s="52"/>
      <c r="AM498" s="52"/>
      <c r="AN498" s="52"/>
      <c r="AO498" s="52"/>
      <c r="AP498" s="349"/>
      <c r="AQ498" s="349"/>
      <c r="AR498" s="349"/>
      <c r="AS498" s="349"/>
      <c r="AT498" s="349"/>
    </row>
    <row r="499" spans="1:46" s="399" customFormat="1" ht="12.75" outlineLevel="1" x14ac:dyDescent="0.2">
      <c r="A499" s="669"/>
      <c r="B499" s="65"/>
      <c r="C499" s="66"/>
      <c r="D499" s="67"/>
      <c r="E499" s="68"/>
      <c r="F499" s="34"/>
      <c r="G499" s="36"/>
      <c r="H499" s="95"/>
      <c r="I499" s="46"/>
      <c r="J499" s="111"/>
      <c r="K499" s="47"/>
      <c r="L499" s="45"/>
      <c r="M499" s="46"/>
      <c r="N499" s="95"/>
      <c r="O499" s="36"/>
      <c r="P499" s="110"/>
      <c r="Q499" s="52"/>
      <c r="R499" s="52"/>
      <c r="S499" s="52"/>
      <c r="T499" s="52"/>
      <c r="U499" s="52"/>
      <c r="V499" s="52"/>
      <c r="W499" s="52"/>
      <c r="X499" s="52"/>
      <c r="Y499" s="52"/>
      <c r="Z499" s="52"/>
      <c r="AA499" s="52"/>
      <c r="AB499" s="52"/>
      <c r="AC499" s="52"/>
      <c r="AD499" s="52"/>
      <c r="AE499" s="52"/>
      <c r="AF499" s="52"/>
      <c r="AG499" s="52"/>
      <c r="AH499" s="52"/>
      <c r="AI499" s="52"/>
      <c r="AJ499" s="52"/>
      <c r="AK499" s="52"/>
      <c r="AL499" s="52"/>
      <c r="AM499" s="52"/>
      <c r="AN499" s="52"/>
      <c r="AO499" s="52"/>
      <c r="AP499" s="349"/>
      <c r="AQ499" s="349"/>
      <c r="AR499" s="349"/>
      <c r="AS499" s="349"/>
      <c r="AT499" s="349"/>
    </row>
    <row r="500" spans="1:46" s="399" customFormat="1" ht="12.75" outlineLevel="1" x14ac:dyDescent="0.2">
      <c r="A500" s="669"/>
      <c r="B500" s="65"/>
      <c r="C500" s="66"/>
      <c r="D500" s="67"/>
      <c r="E500" s="68"/>
      <c r="F500" s="51"/>
      <c r="G500" s="51" t="s">
        <v>27</v>
      </c>
      <c r="H500" s="51"/>
      <c r="I500" s="51"/>
      <c r="J500" s="51"/>
      <c r="K500" s="47"/>
      <c r="L500" s="51"/>
      <c r="M500" s="51" t="s">
        <v>27</v>
      </c>
      <c r="N500" s="51"/>
      <c r="O500" s="51"/>
      <c r="P500" s="51"/>
      <c r="Q500" s="52"/>
      <c r="R500" s="52"/>
      <c r="S500" s="52"/>
      <c r="T500" s="52"/>
      <c r="U500" s="52"/>
      <c r="V500" s="52"/>
      <c r="W500" s="52"/>
      <c r="X500" s="52"/>
      <c r="Y500" s="52"/>
      <c r="Z500" s="52"/>
      <c r="AA500" s="52"/>
      <c r="AB500" s="52"/>
      <c r="AC500" s="52"/>
      <c r="AD500" s="52"/>
      <c r="AE500" s="52"/>
      <c r="AF500" s="52"/>
      <c r="AG500" s="52"/>
      <c r="AH500" s="52"/>
      <c r="AI500" s="52"/>
      <c r="AJ500" s="52"/>
      <c r="AK500" s="52"/>
      <c r="AL500" s="52"/>
      <c r="AM500" s="52"/>
      <c r="AN500" s="52"/>
      <c r="AO500" s="52"/>
      <c r="AP500" s="349"/>
      <c r="AQ500" s="349"/>
      <c r="AR500" s="349"/>
      <c r="AS500" s="349"/>
      <c r="AT500" s="349"/>
    </row>
    <row r="501" spans="1:46" s="399" customFormat="1" ht="12.75" outlineLevel="1" x14ac:dyDescent="0.2">
      <c r="A501" s="669"/>
      <c r="B501" s="65"/>
      <c r="C501" s="66"/>
      <c r="D501" s="67"/>
      <c r="E501" s="68"/>
      <c r="F501" s="48" t="str">
        <f>F493</f>
        <v>Jaar</v>
      </c>
      <c r="G501" s="3025" t="s">
        <v>18</v>
      </c>
      <c r="H501" s="3025"/>
      <c r="I501" s="3025"/>
      <c r="J501" s="3026"/>
      <c r="K501" s="47"/>
      <c r="L501" s="48" t="str">
        <f>F493</f>
        <v>Jaar</v>
      </c>
      <c r="M501" s="3025" t="s">
        <v>18</v>
      </c>
      <c r="N501" s="3025"/>
      <c r="O501" s="3025"/>
      <c r="P501" s="3026"/>
      <c r="Q501" s="52"/>
      <c r="R501" s="52"/>
      <c r="S501" s="52"/>
      <c r="T501" s="52"/>
      <c r="U501" s="52"/>
      <c r="V501" s="52"/>
      <c r="W501" s="52"/>
      <c r="X501" s="52"/>
      <c r="Y501" s="52"/>
      <c r="Z501" s="52"/>
      <c r="AA501" s="52"/>
      <c r="AB501" s="52"/>
      <c r="AC501" s="52"/>
      <c r="AD501" s="52"/>
      <c r="AE501" s="52"/>
      <c r="AF501" s="52"/>
      <c r="AG501" s="52"/>
      <c r="AH501" s="52"/>
      <c r="AI501" s="52"/>
      <c r="AJ501" s="52"/>
      <c r="AK501" s="52"/>
      <c r="AL501" s="52"/>
      <c r="AM501" s="52"/>
      <c r="AN501" s="52"/>
      <c r="AO501" s="52"/>
      <c r="AP501" s="349"/>
      <c r="AQ501" s="349"/>
      <c r="AR501" s="349"/>
      <c r="AS501" s="349"/>
      <c r="AT501" s="349"/>
    </row>
    <row r="502" spans="1:46" s="399" customFormat="1" ht="12.75" outlineLevel="1" x14ac:dyDescent="0.2">
      <c r="A502" s="669"/>
      <c r="B502" s="65"/>
      <c r="C502" s="66"/>
      <c r="D502" s="67"/>
      <c r="E502" s="68"/>
      <c r="F502" s="30" t="s">
        <v>13</v>
      </c>
      <c r="G502" s="28" t="s">
        <v>14</v>
      </c>
      <c r="H502" s="28" t="s">
        <v>15</v>
      </c>
      <c r="I502" s="28" t="s">
        <v>16</v>
      </c>
      <c r="J502" s="39" t="s">
        <v>17</v>
      </c>
      <c r="K502" s="47"/>
      <c r="L502" s="30" t="s">
        <v>13</v>
      </c>
      <c r="M502" s="28" t="s">
        <v>14</v>
      </c>
      <c r="N502" s="28" t="s">
        <v>15</v>
      </c>
      <c r="O502" s="28" t="s">
        <v>16</v>
      </c>
      <c r="P502" s="39" t="s">
        <v>17</v>
      </c>
      <c r="Q502" s="52"/>
      <c r="R502" s="52"/>
      <c r="S502" s="52"/>
      <c r="T502" s="52"/>
      <c r="U502" s="52"/>
      <c r="V502" s="52"/>
      <c r="W502" s="52"/>
      <c r="X502" s="52"/>
      <c r="Y502" s="52"/>
      <c r="Z502" s="52"/>
      <c r="AA502" s="52"/>
      <c r="AB502" s="52"/>
      <c r="AC502" s="52"/>
      <c r="AD502" s="52"/>
      <c r="AE502" s="52"/>
      <c r="AF502" s="52"/>
      <c r="AG502" s="52"/>
      <c r="AH502" s="52"/>
      <c r="AI502" s="52"/>
      <c r="AJ502" s="52"/>
      <c r="AK502" s="52"/>
      <c r="AL502" s="52"/>
      <c r="AM502" s="52"/>
      <c r="AN502" s="52"/>
      <c r="AO502" s="52"/>
      <c r="AP502" s="349"/>
      <c r="AQ502" s="349"/>
      <c r="AR502" s="349"/>
      <c r="AS502" s="349"/>
      <c r="AT502" s="349"/>
    </row>
    <row r="503" spans="1:46" s="399" customFormat="1" ht="12.75" outlineLevel="1" x14ac:dyDescent="0.2">
      <c r="A503" s="669"/>
      <c r="B503" s="65"/>
      <c r="C503" s="66"/>
      <c r="D503" s="67"/>
      <c r="E503" s="68"/>
      <c r="F503" s="29">
        <v>1</v>
      </c>
      <c r="G503" s="40"/>
      <c r="H503" s="309">
        <f>'Schijven en tarieven box 1'!Q278</f>
        <v>0</v>
      </c>
      <c r="I503" s="42"/>
      <c r="J503" s="316">
        <f>'Schijven en tarieven box 1'!Q258</f>
        <v>5.0000000000000001E-3</v>
      </c>
      <c r="K503" s="47"/>
      <c r="L503" s="29">
        <v>1</v>
      </c>
      <c r="M503" s="89">
        <f t="shared" ref="M503:P506" si="6">G503</f>
        <v>0</v>
      </c>
      <c r="N503" s="90">
        <f t="shared" si="6"/>
        <v>0</v>
      </c>
      <c r="O503" s="50">
        <f t="shared" si="6"/>
        <v>0</v>
      </c>
      <c r="P503" s="102">
        <f t="shared" si="6"/>
        <v>5.0000000000000001E-3</v>
      </c>
      <c r="Q503" s="52"/>
      <c r="R503" s="52"/>
      <c r="S503" s="52"/>
      <c r="T503" s="52"/>
      <c r="U503" s="52"/>
      <c r="V503" s="52"/>
      <c r="W503" s="52"/>
      <c r="X503" s="52"/>
      <c r="Y503" s="52"/>
      <c r="Z503" s="52"/>
      <c r="AA503" s="52"/>
      <c r="AB503" s="52"/>
      <c r="AC503" s="52"/>
      <c r="AD503" s="52"/>
      <c r="AE503" s="52"/>
      <c r="AF503" s="52"/>
      <c r="AG503" s="52"/>
      <c r="AH503" s="52"/>
      <c r="AI503" s="52"/>
      <c r="AJ503" s="52"/>
      <c r="AK503" s="52"/>
      <c r="AL503" s="52"/>
      <c r="AM503" s="52"/>
      <c r="AN503" s="52"/>
      <c r="AO503" s="52"/>
      <c r="AP503" s="349"/>
      <c r="AQ503" s="349"/>
      <c r="AR503" s="349"/>
      <c r="AS503" s="349"/>
      <c r="AT503" s="349"/>
    </row>
    <row r="504" spans="1:46" s="399" customFormat="1" ht="12.75" outlineLevel="1" x14ac:dyDescent="0.2">
      <c r="A504" s="669"/>
      <c r="B504" s="65"/>
      <c r="C504" s="66"/>
      <c r="D504" s="67"/>
      <c r="E504" s="68"/>
      <c r="F504" s="33">
        <v>2</v>
      </c>
      <c r="G504" s="318"/>
      <c r="H504" s="310">
        <f>'Schijven en tarieven box 1'!Q281</f>
        <v>0</v>
      </c>
      <c r="I504" s="320"/>
      <c r="J504" s="317">
        <f>'Schijven en tarieven box 1'!Q263</f>
        <v>9.0000000000000011E-3</v>
      </c>
      <c r="K504" s="47"/>
      <c r="L504" s="33">
        <v>2</v>
      </c>
      <c r="M504" s="91">
        <f t="shared" si="6"/>
        <v>0</v>
      </c>
      <c r="N504" s="45">
        <f t="shared" si="6"/>
        <v>0</v>
      </c>
      <c r="O504" s="45">
        <f t="shared" si="6"/>
        <v>0</v>
      </c>
      <c r="P504" s="101">
        <f t="shared" si="6"/>
        <v>9.0000000000000011E-3</v>
      </c>
      <c r="Q504" s="52"/>
      <c r="R504" s="52"/>
      <c r="S504" s="52"/>
      <c r="T504" s="52"/>
      <c r="U504" s="52"/>
      <c r="V504" s="52"/>
      <c r="W504" s="52"/>
      <c r="X504" s="52"/>
      <c r="Y504" s="52"/>
      <c r="Z504" s="52"/>
      <c r="AA504" s="52"/>
      <c r="AB504" s="52"/>
      <c r="AC504" s="52"/>
      <c r="AD504" s="52"/>
      <c r="AE504" s="52"/>
      <c r="AF504" s="52"/>
      <c r="AG504" s="52"/>
      <c r="AH504" s="52"/>
      <c r="AI504" s="52"/>
      <c r="AJ504" s="52"/>
      <c r="AK504" s="52"/>
      <c r="AL504" s="52"/>
      <c r="AM504" s="52"/>
      <c r="AN504" s="52"/>
      <c r="AO504" s="52"/>
      <c r="AP504" s="349"/>
      <c r="AQ504" s="349"/>
      <c r="AR504" s="349"/>
      <c r="AS504" s="349"/>
      <c r="AT504" s="349"/>
    </row>
    <row r="505" spans="1:46" s="399" customFormat="1" ht="12.75" outlineLevel="1" x14ac:dyDescent="0.2">
      <c r="A505" s="669"/>
      <c r="B505" s="65"/>
      <c r="C505" s="66"/>
      <c r="D505" s="67"/>
      <c r="E505" s="68"/>
      <c r="F505" s="33">
        <v>3</v>
      </c>
      <c r="G505" s="319"/>
      <c r="H505" s="311">
        <f>'Schijven en tarieven box 1'!Q285</f>
        <v>451</v>
      </c>
      <c r="I505" s="321"/>
      <c r="J505" s="322">
        <f>'Schijven en tarieven box 1'!Q268</f>
        <v>4.0000000000000001E-3</v>
      </c>
      <c r="K505" s="47"/>
      <c r="L505" s="33">
        <v>3</v>
      </c>
      <c r="M505" s="92">
        <f t="shared" si="6"/>
        <v>0</v>
      </c>
      <c r="N505" s="46">
        <f t="shared" si="6"/>
        <v>451</v>
      </c>
      <c r="O505" s="46">
        <f t="shared" si="6"/>
        <v>0</v>
      </c>
      <c r="P505" s="324">
        <f t="shared" si="6"/>
        <v>4.0000000000000001E-3</v>
      </c>
      <c r="Q505" s="52"/>
      <c r="R505" s="52"/>
      <c r="S505" s="52"/>
      <c r="T505" s="52"/>
      <c r="U505" s="52"/>
      <c r="V505" s="52"/>
      <c r="W505" s="52"/>
      <c r="X505" s="52"/>
      <c r="Y505" s="52"/>
      <c r="Z505" s="52"/>
      <c r="AA505" s="52"/>
      <c r="AB505" s="52"/>
      <c r="AC505" s="52"/>
      <c r="AD505" s="52"/>
      <c r="AE505" s="52"/>
      <c r="AF505" s="52"/>
      <c r="AG505" s="52"/>
      <c r="AH505" s="52"/>
      <c r="AI505" s="52"/>
      <c r="AJ505" s="52"/>
      <c r="AK505" s="52"/>
      <c r="AL505" s="52"/>
      <c r="AM505" s="52"/>
      <c r="AN505" s="52"/>
      <c r="AO505" s="52"/>
      <c r="AP505" s="349"/>
      <c r="AQ505" s="349"/>
      <c r="AR505" s="349"/>
      <c r="AS505" s="349"/>
      <c r="AT505" s="349"/>
    </row>
    <row r="506" spans="1:46" s="399" customFormat="1" ht="13.5" outlineLevel="1" thickBot="1" x14ac:dyDescent="0.25">
      <c r="A506" s="669"/>
      <c r="B506" s="65"/>
      <c r="C506" s="66"/>
      <c r="D506" s="67"/>
      <c r="E506" s="68"/>
      <c r="F506" s="37">
        <v>4</v>
      </c>
      <c r="G506" s="43"/>
      <c r="H506" s="43"/>
      <c r="I506" s="43"/>
      <c r="J506" s="323">
        <f>'Schijven en tarieven box 1'!Q273</f>
        <v>0</v>
      </c>
      <c r="K506" s="47"/>
      <c r="L506" s="37">
        <v>4</v>
      </c>
      <c r="M506" s="49">
        <f t="shared" si="6"/>
        <v>0</v>
      </c>
      <c r="N506" s="49">
        <f t="shared" si="6"/>
        <v>0</v>
      </c>
      <c r="O506" s="49">
        <f t="shared" si="6"/>
        <v>0</v>
      </c>
      <c r="P506" s="325">
        <f t="shared" si="6"/>
        <v>0</v>
      </c>
      <c r="Q506" s="52"/>
      <c r="R506" s="52"/>
      <c r="S506" s="52"/>
      <c r="T506" s="52"/>
      <c r="U506" s="52"/>
      <c r="V506" s="52"/>
      <c r="W506" s="52"/>
      <c r="X506" s="52"/>
      <c r="Y506" s="52"/>
      <c r="Z506" s="52"/>
      <c r="AA506" s="52"/>
      <c r="AB506" s="52"/>
      <c r="AC506" s="52"/>
      <c r="AD506" s="52"/>
      <c r="AE506" s="52"/>
      <c r="AF506" s="52"/>
      <c r="AG506" s="52"/>
      <c r="AH506" s="52"/>
      <c r="AI506" s="52"/>
      <c r="AJ506" s="52"/>
      <c r="AK506" s="52"/>
      <c r="AL506" s="52"/>
      <c r="AM506" s="52"/>
      <c r="AN506" s="52"/>
      <c r="AO506" s="52"/>
      <c r="AP506" s="349"/>
      <c r="AQ506" s="349"/>
      <c r="AR506" s="349"/>
      <c r="AS506" s="349"/>
      <c r="AT506" s="349"/>
    </row>
    <row r="507" spans="1:46" s="399" customFormat="1" ht="12.75" outlineLevel="1" x14ac:dyDescent="0.2">
      <c r="A507" s="669"/>
      <c r="B507" s="76"/>
      <c r="C507" s="77"/>
      <c r="D507" s="78"/>
      <c r="E507" s="64"/>
      <c r="F507" s="51"/>
      <c r="G507" s="51"/>
      <c r="H507" s="51"/>
      <c r="I507" s="51"/>
      <c r="J507" s="51"/>
      <c r="K507" s="51"/>
      <c r="L507" s="51"/>
      <c r="M507" s="51"/>
      <c r="N507" s="51"/>
      <c r="O507" s="51"/>
      <c r="P507" s="51"/>
      <c r="Q507" s="51"/>
      <c r="R507" s="52"/>
      <c r="S507" s="52"/>
      <c r="T507" s="52"/>
      <c r="U507" s="52"/>
      <c r="V507" s="52"/>
      <c r="W507" s="52"/>
      <c r="X507" s="51"/>
      <c r="Y507" s="51"/>
      <c r="Z507" s="51"/>
      <c r="AA507" s="51"/>
      <c r="AB507" s="51"/>
      <c r="AC507" s="51"/>
      <c r="AD507" s="51"/>
      <c r="AE507" s="51"/>
      <c r="AF507" s="51"/>
      <c r="AG507" s="51"/>
      <c r="AH507" s="51"/>
      <c r="AI507" s="51"/>
      <c r="AJ507" s="51"/>
      <c r="AK507" s="51"/>
      <c r="AL507" s="51"/>
      <c r="AM507" s="51"/>
      <c r="AN507" s="51"/>
      <c r="AO507" s="51"/>
      <c r="AP507" s="349"/>
      <c r="AQ507" s="349"/>
      <c r="AR507" s="349"/>
      <c r="AS507" s="349"/>
      <c r="AT507" s="349"/>
    </row>
    <row r="508" spans="1:46" s="399" customFormat="1" ht="12.75" outlineLevel="1" x14ac:dyDescent="0.2">
      <c r="A508" s="669"/>
      <c r="B508" s="76"/>
      <c r="C508" s="77"/>
      <c r="D508" s="78"/>
      <c r="E508" s="64"/>
      <c r="F508" s="75" t="str">
        <f>"Feitelijk schijventarief "&amp;G487&amp;" = basis voor bijstelling per 1-1-"&amp;(G487+1)</f>
        <v>Feitelijk schijventarief 2017 = basis voor bijstelling per 1-1-2018</v>
      </c>
      <c r="G508" s="51"/>
      <c r="H508" s="51"/>
      <c r="I508" s="51"/>
      <c r="J508" s="51"/>
      <c r="K508" s="51"/>
      <c r="L508" s="75"/>
      <c r="M508" s="51"/>
      <c r="N508" s="51"/>
      <c r="O508" s="51"/>
      <c r="P508" s="51"/>
      <c r="Q508" s="51"/>
      <c r="R508" s="52"/>
      <c r="S508" s="52"/>
      <c r="T508" s="52"/>
      <c r="U508" s="52"/>
      <c r="V508" s="52"/>
      <c r="W508" s="52"/>
      <c r="X508" s="51"/>
      <c r="Y508" s="51"/>
      <c r="Z508" s="51"/>
      <c r="AA508" s="51"/>
      <c r="AB508" s="51"/>
      <c r="AC508" s="51"/>
      <c r="AD508" s="51"/>
      <c r="AE508" s="51"/>
      <c r="AF508" s="51"/>
      <c r="AG508" s="51"/>
      <c r="AH508" s="51"/>
      <c r="AI508" s="51"/>
      <c r="AJ508" s="51"/>
      <c r="AK508" s="51"/>
      <c r="AL508" s="51"/>
      <c r="AM508" s="51"/>
      <c r="AN508" s="51"/>
      <c r="AO508" s="51"/>
      <c r="AP508" s="349"/>
      <c r="AQ508" s="349"/>
      <c r="AR508" s="349"/>
      <c r="AS508" s="349"/>
      <c r="AT508" s="349"/>
    </row>
    <row r="509" spans="1:46" s="399" customFormat="1" ht="12.75" outlineLevel="1" x14ac:dyDescent="0.2">
      <c r="A509" s="669"/>
      <c r="B509" s="76"/>
      <c r="C509" s="77"/>
      <c r="D509" s="78"/>
      <c r="E509" s="64"/>
      <c r="F509" s="48" t="str">
        <f>F493</f>
        <v>Jaar</v>
      </c>
      <c r="G509" s="3025" t="s">
        <v>18</v>
      </c>
      <c r="H509" s="3025"/>
      <c r="I509" s="3025"/>
      <c r="J509" s="3026"/>
      <c r="K509" s="51"/>
      <c r="L509" s="48" t="str">
        <f>L493</f>
        <v>Jaar</v>
      </c>
      <c r="M509" s="3025" t="s">
        <v>18</v>
      </c>
      <c r="N509" s="3025"/>
      <c r="O509" s="3025"/>
      <c r="P509" s="3026"/>
      <c r="Q509" s="51"/>
      <c r="R509" s="52"/>
      <c r="S509" s="52"/>
      <c r="T509" s="52"/>
      <c r="U509" s="52"/>
      <c r="V509" s="52"/>
      <c r="W509" s="52"/>
      <c r="X509" s="51"/>
      <c r="Y509" s="51"/>
      <c r="Z509" s="51"/>
      <c r="AA509" s="51"/>
      <c r="AB509" s="51"/>
      <c r="AC509" s="51"/>
      <c r="AD509" s="51"/>
      <c r="AE509" s="51"/>
      <c r="AF509" s="51"/>
      <c r="AG509" s="51"/>
      <c r="AH509" s="51"/>
      <c r="AI509" s="51"/>
      <c r="AJ509" s="51"/>
      <c r="AK509" s="51"/>
      <c r="AL509" s="51"/>
      <c r="AM509" s="51"/>
      <c r="AN509" s="51"/>
      <c r="AO509" s="51"/>
      <c r="AP509" s="349"/>
      <c r="AQ509" s="349"/>
      <c r="AR509" s="349"/>
      <c r="AS509" s="349"/>
      <c r="AT509" s="349"/>
    </row>
    <row r="510" spans="1:46" s="399" customFormat="1" ht="12.75" outlineLevel="1" x14ac:dyDescent="0.2">
      <c r="A510" s="669" t="s">
        <v>1777</v>
      </c>
      <c r="B510" s="76"/>
      <c r="C510" s="77"/>
      <c r="D510" s="78"/>
      <c r="E510" s="64"/>
      <c r="F510" s="30" t="s">
        <v>13</v>
      </c>
      <c r="G510" s="28" t="s">
        <v>14</v>
      </c>
      <c r="H510" s="28" t="s">
        <v>15</v>
      </c>
      <c r="I510" s="28" t="s">
        <v>16</v>
      </c>
      <c r="J510" s="39" t="s">
        <v>17</v>
      </c>
      <c r="K510" s="51"/>
      <c r="L510" s="30" t="s">
        <v>13</v>
      </c>
      <c r="M510" s="28" t="s">
        <v>14</v>
      </c>
      <c r="N510" s="28" t="s">
        <v>15</v>
      </c>
      <c r="O510" s="28" t="s">
        <v>16</v>
      </c>
      <c r="P510" s="39" t="s">
        <v>17</v>
      </c>
      <c r="Q510" s="51"/>
      <c r="R510" s="52"/>
      <c r="S510" s="52"/>
      <c r="T510" s="52"/>
      <c r="U510" s="52"/>
      <c r="V510" s="52"/>
      <c r="W510" s="52"/>
      <c r="X510" s="51"/>
      <c r="Y510" s="51"/>
      <c r="Z510" s="51"/>
      <c r="AA510" s="51"/>
      <c r="AB510" s="51"/>
      <c r="AC510" s="51"/>
      <c r="AD510" s="51"/>
      <c r="AE510" s="51"/>
      <c r="AF510" s="51"/>
      <c r="AG510" s="51"/>
      <c r="AH510" s="51"/>
      <c r="AI510" s="51"/>
      <c r="AJ510" s="51"/>
      <c r="AK510" s="51"/>
      <c r="AL510" s="51"/>
      <c r="AM510" s="51"/>
      <c r="AN510" s="51"/>
      <c r="AO510" s="51"/>
      <c r="AP510" s="349"/>
      <c r="AQ510" s="349"/>
      <c r="AR510" s="349"/>
      <c r="AS510" s="349"/>
      <c r="AT510" s="349"/>
    </row>
    <row r="511" spans="1:46" s="399" customFormat="1" ht="12.75" outlineLevel="1" x14ac:dyDescent="0.2">
      <c r="A511" s="669"/>
      <c r="B511" s="76"/>
      <c r="C511" s="77"/>
      <c r="D511" s="78"/>
      <c r="E511" s="64"/>
      <c r="F511" s="29">
        <v>1</v>
      </c>
      <c r="G511" s="40" t="s">
        <v>20</v>
      </c>
      <c r="H511" s="337">
        <f>H495+H503</f>
        <v>19982</v>
      </c>
      <c r="I511" s="42"/>
      <c r="J511" s="1173">
        <f>J495+J503</f>
        <v>8.8999999999999996E-2</v>
      </c>
      <c r="K511" s="51"/>
      <c r="L511" s="29">
        <v>1</v>
      </c>
      <c r="M511" s="40" t="s">
        <v>20</v>
      </c>
      <c r="N511" s="32">
        <f>N495+N503</f>
        <v>19982</v>
      </c>
      <c r="O511" s="42"/>
      <c r="P511" s="97">
        <f>P495+P503</f>
        <v>8.8999999999999996E-2</v>
      </c>
      <c r="Q511" s="51"/>
      <c r="R511" s="52"/>
      <c r="S511" s="52"/>
      <c r="T511" s="52"/>
      <c r="U511" s="52"/>
      <c r="V511" s="52"/>
      <c r="W511" s="52"/>
      <c r="X511" s="51"/>
      <c r="Y511" s="51"/>
      <c r="Z511" s="51"/>
      <c r="AA511" s="51"/>
      <c r="AB511" s="51"/>
      <c r="AC511" s="51"/>
      <c r="AD511" s="51"/>
      <c r="AE511" s="51"/>
      <c r="AF511" s="51"/>
      <c r="AG511" s="51"/>
      <c r="AH511" s="51"/>
      <c r="AI511" s="51"/>
      <c r="AJ511" s="51"/>
      <c r="AK511" s="51"/>
      <c r="AL511" s="51"/>
      <c r="AM511" s="51"/>
      <c r="AN511" s="51"/>
      <c r="AO511" s="51"/>
      <c r="AP511" s="349"/>
      <c r="AQ511" s="349"/>
      <c r="AR511" s="349"/>
      <c r="AS511" s="349"/>
      <c r="AT511" s="349"/>
    </row>
    <row r="512" spans="1:46" s="399" customFormat="1" ht="12.75" outlineLevel="1" x14ac:dyDescent="0.2">
      <c r="A512" s="669" t="str">
        <f>INDEX(Checks!$J$42:$J$47,MATCH((SEARCH("(",formuletekst(I512))),Checks!$I$42:$I$47,0))</f>
        <v>ABE</v>
      </c>
      <c r="B512" s="76"/>
      <c r="C512" s="77"/>
      <c r="D512" s="78"/>
      <c r="E512" s="64"/>
      <c r="F512" s="33">
        <v>2</v>
      </c>
      <c r="G512" s="33">
        <f>H511</f>
        <v>19982</v>
      </c>
      <c r="H512" s="34">
        <f>H496+H504</f>
        <v>33791</v>
      </c>
      <c r="I512" s="34">
        <f>FLOOR((H511*J511),$S491)</f>
        <v>1778</v>
      </c>
      <c r="J512" s="98">
        <f>J496+J504</f>
        <v>0.13150000000000001</v>
      </c>
      <c r="K512" s="51"/>
      <c r="L512" s="33">
        <v>2</v>
      </c>
      <c r="M512" s="33">
        <f>N511</f>
        <v>19982</v>
      </c>
      <c r="N512" s="34">
        <f>N496+N504</f>
        <v>34130</v>
      </c>
      <c r="O512" s="34">
        <f>FLOOR((N511*P511),$S491)</f>
        <v>1778</v>
      </c>
      <c r="P512" s="98">
        <f>P496+P504</f>
        <v>0.13150000000000001</v>
      </c>
      <c r="Q512" s="51"/>
      <c r="R512" s="52"/>
      <c r="S512" s="52"/>
      <c r="T512" s="52"/>
      <c r="U512" s="52"/>
      <c r="V512" s="52"/>
      <c r="W512" s="52"/>
      <c r="X512" s="51"/>
      <c r="Y512" s="51"/>
      <c r="Z512" s="51"/>
      <c r="AA512" s="51"/>
      <c r="AB512" s="51"/>
      <c r="AC512" s="51"/>
      <c r="AD512" s="51"/>
      <c r="AE512" s="51"/>
      <c r="AF512" s="51"/>
      <c r="AG512" s="51"/>
      <c r="AH512" s="51"/>
      <c r="AI512" s="51"/>
      <c r="AJ512" s="51"/>
      <c r="AK512" s="51"/>
      <c r="AL512" s="51"/>
      <c r="AM512" s="51"/>
      <c r="AN512" s="51"/>
      <c r="AO512" s="51"/>
      <c r="AP512" s="349"/>
      <c r="AQ512" s="349"/>
      <c r="AR512" s="349"/>
      <c r="AS512" s="349"/>
      <c r="AT512" s="349"/>
    </row>
    <row r="513" spans="1:46" s="399" customFormat="1" ht="12.75" outlineLevel="1" x14ac:dyDescent="0.2">
      <c r="A513" s="669" t="str">
        <f>INDEX(Checks!$J$42:$J$47,MATCH((SEARCH("(",formuletekst(I513))),Checks!$I$42:$I$47,0))</f>
        <v>ABE</v>
      </c>
      <c r="B513" s="76"/>
      <c r="C513" s="77"/>
      <c r="D513" s="78"/>
      <c r="E513" s="64"/>
      <c r="F513" s="33">
        <v>3</v>
      </c>
      <c r="G513" s="35">
        <f>H512</f>
        <v>33791</v>
      </c>
      <c r="H513" s="1304">
        <f>H497+H505</f>
        <v>67072</v>
      </c>
      <c r="I513" s="36">
        <f>FLOOR(((H512-G512)*J512+I512),$S491)</f>
        <v>3593</v>
      </c>
      <c r="J513" s="99">
        <f>J497+J505</f>
        <v>0.40799999999999997</v>
      </c>
      <c r="K513" s="51"/>
      <c r="L513" s="33">
        <v>3</v>
      </c>
      <c r="M513" s="35">
        <f>N512</f>
        <v>34130</v>
      </c>
      <c r="N513" s="36">
        <f>N497+N505</f>
        <v>67072</v>
      </c>
      <c r="O513" s="36">
        <f>FLOOR(((N512-M512)*P512+O512),$S491)</f>
        <v>3638</v>
      </c>
      <c r="P513" s="99">
        <f>P497+P505</f>
        <v>0.40799999999999997</v>
      </c>
      <c r="Q513" s="51"/>
      <c r="R513" s="52"/>
      <c r="S513" s="52"/>
      <c r="T513" s="52"/>
      <c r="U513" s="52"/>
      <c r="V513" s="52"/>
      <c r="W513" s="52"/>
      <c r="X513" s="51"/>
      <c r="Y513" s="51"/>
      <c r="Z513" s="51"/>
      <c r="AA513" s="51"/>
      <c r="AB513" s="51"/>
      <c r="AC513" s="51"/>
      <c r="AD513" s="51"/>
      <c r="AE513" s="51"/>
      <c r="AF513" s="51"/>
      <c r="AG513" s="51"/>
      <c r="AH513" s="51"/>
      <c r="AI513" s="51"/>
      <c r="AJ513" s="51"/>
      <c r="AK513" s="51"/>
      <c r="AL513" s="51"/>
      <c r="AM513" s="51"/>
      <c r="AN513" s="51"/>
      <c r="AO513" s="51"/>
      <c r="AP513" s="349"/>
      <c r="AQ513" s="349"/>
      <c r="AR513" s="349"/>
      <c r="AS513" s="349"/>
      <c r="AT513" s="349"/>
    </row>
    <row r="514" spans="1:46" s="399" customFormat="1" ht="13.5" outlineLevel="1" thickBot="1" x14ac:dyDescent="0.25">
      <c r="A514" s="669" t="str">
        <f>INDEX(Checks!$J$42:$J$47,MATCH((SEARCH("(",formuletekst(I514))),Checks!$I$42:$I$47,0))</f>
        <v>ABE</v>
      </c>
      <c r="B514" s="76"/>
      <c r="C514" s="77"/>
      <c r="D514" s="78"/>
      <c r="E514" s="64"/>
      <c r="F514" s="37">
        <v>4</v>
      </c>
      <c r="G514" s="38">
        <f>H513</f>
        <v>67072</v>
      </c>
      <c r="H514" s="43"/>
      <c r="I514" s="38">
        <f>FLOOR(((H513-G513)*J513+I513),$S491)</f>
        <v>17171</v>
      </c>
      <c r="J514" s="100">
        <f>J498+J506</f>
        <v>0.52</v>
      </c>
      <c r="K514" s="51"/>
      <c r="L514" s="37">
        <v>4</v>
      </c>
      <c r="M514" s="38">
        <f>N513</f>
        <v>67072</v>
      </c>
      <c r="N514" s="43"/>
      <c r="O514" s="38">
        <f>FLOOR(((N513-M513)*P513+O513),$S491)</f>
        <v>17078</v>
      </c>
      <c r="P514" s="100">
        <f>P498+P506</f>
        <v>0.52</v>
      </c>
      <c r="Q514" s="51"/>
      <c r="R514" s="52"/>
      <c r="S514" s="52"/>
      <c r="T514" s="52"/>
      <c r="U514" s="52"/>
      <c r="V514" s="52"/>
      <c r="W514" s="52"/>
      <c r="X514" s="51"/>
      <c r="Y514" s="51"/>
      <c r="Z514" s="51"/>
      <c r="AA514" s="51"/>
      <c r="AB514" s="51"/>
      <c r="AC514" s="51"/>
      <c r="AD514" s="51"/>
      <c r="AE514" s="51"/>
      <c r="AF514" s="51"/>
      <c r="AG514" s="51"/>
      <c r="AH514" s="51"/>
      <c r="AI514" s="51"/>
      <c r="AJ514" s="51"/>
      <c r="AK514" s="51"/>
      <c r="AL514" s="51"/>
      <c r="AM514" s="51"/>
      <c r="AN514" s="51"/>
      <c r="AO514" s="51"/>
      <c r="AP514" s="349"/>
      <c r="AQ514" s="349"/>
      <c r="AR514" s="349"/>
      <c r="AS514" s="349"/>
      <c r="AT514" s="349"/>
    </row>
    <row r="515" spans="1:46" s="399" customFormat="1" ht="12.75" outlineLevel="1" x14ac:dyDescent="0.2">
      <c r="A515" s="669"/>
      <c r="B515" s="61"/>
      <c r="C515" s="77"/>
      <c r="D515" s="78"/>
      <c r="E515" s="135"/>
      <c r="F515" s="45"/>
      <c r="G515" s="46"/>
      <c r="H515" s="46"/>
      <c r="I515" s="46"/>
      <c r="J515" s="111"/>
      <c r="K515" s="73"/>
      <c r="L515" s="45"/>
      <c r="M515" s="46"/>
      <c r="N515" s="46"/>
      <c r="O515" s="46"/>
      <c r="P515" s="111"/>
      <c r="Q515" s="73"/>
      <c r="R515" s="52"/>
      <c r="S515" s="52"/>
      <c r="T515" s="52"/>
      <c r="U515" s="52"/>
      <c r="V515" s="52"/>
      <c r="W515" s="52"/>
      <c r="X515" s="73"/>
      <c r="Y515" s="73"/>
      <c r="Z515" s="73"/>
      <c r="AA515" s="73"/>
      <c r="AB515" s="73"/>
      <c r="AC515" s="73"/>
      <c r="AD515" s="73"/>
      <c r="AE515" s="73"/>
      <c r="AF515" s="73"/>
      <c r="AG515" s="73"/>
      <c r="AH515" s="73"/>
      <c r="AI515" s="73"/>
      <c r="AJ515" s="73"/>
      <c r="AK515" s="73"/>
      <c r="AL515" s="73"/>
      <c r="AM515" s="73"/>
      <c r="AN515" s="73"/>
      <c r="AO515" s="73"/>
      <c r="AP515" s="349"/>
      <c r="AQ515" s="349"/>
      <c r="AR515" s="349"/>
      <c r="AS515" s="349"/>
      <c r="AT515" s="349"/>
    </row>
    <row r="516" spans="1:46" s="399" customFormat="1" ht="12.75" outlineLevel="1" x14ac:dyDescent="0.2">
      <c r="A516" s="669"/>
      <c r="B516" s="61"/>
      <c r="C516" s="77"/>
      <c r="D516" s="78"/>
      <c r="E516" s="138" t="s">
        <v>109</v>
      </c>
      <c r="F516" s="45"/>
      <c r="G516" s="46"/>
      <c r="H516" s="46"/>
      <c r="I516" s="46"/>
      <c r="J516" s="111"/>
      <c r="K516" s="73"/>
      <c r="L516" s="45"/>
      <c r="M516" s="46"/>
      <c r="N516" s="46"/>
      <c r="O516" s="46"/>
      <c r="P516" s="111"/>
      <c r="Q516" s="73"/>
      <c r="R516" s="45"/>
      <c r="S516" s="46"/>
      <c r="T516" s="46"/>
      <c r="U516" s="46"/>
      <c r="V516" s="111"/>
      <c r="W516" s="73"/>
      <c r="X516" s="73"/>
      <c r="Y516" s="73"/>
      <c r="Z516" s="73"/>
      <c r="AA516" s="73"/>
      <c r="AB516" s="73"/>
      <c r="AC516" s="73"/>
      <c r="AD516" s="73"/>
      <c r="AE516" s="73"/>
      <c r="AF516" s="73"/>
      <c r="AG516" s="73"/>
      <c r="AH516" s="73"/>
      <c r="AI516" s="73"/>
      <c r="AJ516" s="73"/>
      <c r="AK516" s="73"/>
      <c r="AL516" s="73"/>
      <c r="AM516" s="73"/>
      <c r="AN516" s="73"/>
      <c r="AO516" s="73"/>
      <c r="AP516" s="349"/>
      <c r="AQ516" s="349"/>
      <c r="AR516" s="349"/>
      <c r="AS516" s="349"/>
      <c r="AT516" s="349"/>
    </row>
    <row r="517" spans="1:46" s="399" customFormat="1" ht="12.75" outlineLevel="1" x14ac:dyDescent="0.2">
      <c r="A517" s="669"/>
      <c r="B517" s="61"/>
      <c r="C517" s="77"/>
      <c r="D517" s="78"/>
      <c r="E517" s="135"/>
      <c r="F517" s="45" t="s">
        <v>107</v>
      </c>
      <c r="G517" s="46"/>
      <c r="H517" s="46"/>
      <c r="I517" s="46"/>
      <c r="J517" s="338">
        <f>HLOOKUP($G487,'Schijven en tarieven box 1'!$N$56:$AP$60,2,FALSE)</f>
        <v>0.02</v>
      </c>
      <c r="K517" s="73"/>
      <c r="L517" s="45"/>
      <c r="M517" s="46"/>
      <c r="N517" s="46"/>
      <c r="O517" s="46"/>
      <c r="P517" s="111"/>
      <c r="Q517" s="73"/>
      <c r="R517" s="45"/>
      <c r="S517" s="46"/>
      <c r="T517" s="46"/>
      <c r="U517" s="46"/>
      <c r="V517" s="111"/>
      <c r="W517" s="73"/>
      <c r="X517" s="73"/>
      <c r="Y517" s="73"/>
      <c r="Z517" s="73"/>
      <c r="AA517" s="73"/>
      <c r="AB517" s="73"/>
      <c r="AC517" s="73"/>
      <c r="AD517" s="73"/>
      <c r="AE517" s="73"/>
      <c r="AF517" s="73"/>
      <c r="AG517" s="73"/>
      <c r="AH517" s="73"/>
      <c r="AI517" s="73"/>
      <c r="AJ517" s="73"/>
      <c r="AK517" s="73"/>
      <c r="AL517" s="73"/>
      <c r="AM517" s="73"/>
      <c r="AN517" s="73"/>
      <c r="AO517" s="73"/>
      <c r="AP517" s="349"/>
      <c r="AQ517" s="349"/>
      <c r="AR517" s="349"/>
      <c r="AS517" s="349"/>
      <c r="AT517" s="349"/>
    </row>
    <row r="518" spans="1:46" s="399" customFormat="1" ht="12.75" outlineLevel="1" x14ac:dyDescent="0.2">
      <c r="A518" s="669"/>
      <c r="B518" s="61"/>
      <c r="C518" s="77"/>
      <c r="D518" s="78"/>
      <c r="E518" s="135"/>
      <c r="F518" s="45" t="s">
        <v>110</v>
      </c>
      <c r="G518" s="46"/>
      <c r="H518" s="46"/>
      <c r="I518" s="46"/>
      <c r="J518" s="1881">
        <f>J514-J513</f>
        <v>0.11200000000000004</v>
      </c>
      <c r="K518" s="73"/>
      <c r="L518" s="45"/>
      <c r="M518" s="46"/>
      <c r="N518" s="46"/>
      <c r="O518" s="46"/>
      <c r="P518" s="111"/>
      <c r="Q518" s="73"/>
      <c r="R518" s="45"/>
      <c r="S518" s="46"/>
      <c r="T518" s="46"/>
      <c r="U518" s="46"/>
      <c r="V518" s="111"/>
      <c r="W518" s="73"/>
      <c r="X518" s="73"/>
      <c r="Y518" s="73"/>
      <c r="Z518" s="73"/>
      <c r="AA518" s="73"/>
      <c r="AB518" s="73"/>
      <c r="AC518" s="73"/>
      <c r="AD518" s="73"/>
      <c r="AE518" s="73"/>
      <c r="AF518" s="73"/>
      <c r="AG518" s="73"/>
      <c r="AH518" s="73"/>
      <c r="AI518" s="73"/>
      <c r="AJ518" s="73"/>
      <c r="AK518" s="73"/>
      <c r="AL518" s="73"/>
      <c r="AM518" s="73"/>
      <c r="AN518" s="73"/>
      <c r="AO518" s="73"/>
      <c r="AP518" s="349"/>
      <c r="AQ518" s="349"/>
      <c r="AR518" s="349"/>
      <c r="AS518" s="349"/>
      <c r="AT518" s="349"/>
    </row>
    <row r="519" spans="1:46" s="399" customFormat="1" ht="12.75" outlineLevel="1" x14ac:dyDescent="0.2">
      <c r="A519" s="669"/>
      <c r="B519" s="61"/>
      <c r="C519" s="77"/>
      <c r="D519" s="78"/>
      <c r="E519" s="135"/>
      <c r="F519" s="822" t="s">
        <v>111</v>
      </c>
      <c r="G519" s="334"/>
      <c r="H519" s="334"/>
      <c r="I519" s="334"/>
      <c r="J519" s="1094">
        <f>MIN(J517,J518)</f>
        <v>0.02</v>
      </c>
      <c r="K519" s="73"/>
      <c r="L519" s="45"/>
      <c r="M519" s="46"/>
      <c r="N519" s="46"/>
      <c r="O519" s="46"/>
      <c r="P519" s="111"/>
      <c r="Q519" s="73"/>
      <c r="R519" s="45"/>
      <c r="S519" s="46"/>
      <c r="T519" s="46"/>
      <c r="U519" s="46"/>
      <c r="V519" s="111"/>
      <c r="W519" s="73"/>
      <c r="X519" s="73"/>
      <c r="Y519" s="73"/>
      <c r="Z519" s="73"/>
      <c r="AA519" s="73"/>
      <c r="AB519" s="73"/>
      <c r="AC519" s="73"/>
      <c r="AD519" s="73"/>
      <c r="AE519" s="73"/>
      <c r="AF519" s="73"/>
      <c r="AG519" s="73"/>
      <c r="AH519" s="73"/>
      <c r="AI519" s="73"/>
      <c r="AJ519" s="73"/>
      <c r="AK519" s="73"/>
      <c r="AL519" s="73"/>
      <c r="AM519" s="73"/>
      <c r="AN519" s="73"/>
      <c r="AO519" s="73"/>
      <c r="AP519" s="349"/>
      <c r="AQ519" s="349"/>
      <c r="AR519" s="349"/>
      <c r="AS519" s="349"/>
      <c r="AT519" s="349"/>
    </row>
    <row r="520" spans="1:46" s="399" customFormat="1" ht="12.75" x14ac:dyDescent="0.2">
      <c r="A520" s="669"/>
      <c r="B520" s="76"/>
      <c r="C520" s="77"/>
      <c r="D520" s="78"/>
      <c r="E520" s="64"/>
      <c r="F520" s="51"/>
      <c r="G520" s="51"/>
      <c r="H520" s="51"/>
      <c r="I520" s="51"/>
      <c r="J520" s="51"/>
      <c r="K520" s="51"/>
      <c r="L520" s="51"/>
      <c r="M520" s="51"/>
      <c r="N520" s="51"/>
      <c r="O520" s="51"/>
      <c r="P520" s="51"/>
      <c r="Q520" s="51"/>
      <c r="R520" s="51"/>
      <c r="S520" s="51"/>
      <c r="T520" s="51"/>
      <c r="U520" s="51"/>
      <c r="V520" s="51"/>
      <c r="W520" s="51"/>
      <c r="X520" s="51"/>
      <c r="Y520" s="51"/>
      <c r="Z520" s="51"/>
      <c r="AA520" s="51"/>
      <c r="AB520" s="51"/>
      <c r="AC520" s="51"/>
      <c r="AD520" s="51"/>
      <c r="AE520" s="51"/>
      <c r="AF520" s="51"/>
      <c r="AG520" s="51"/>
      <c r="AH520" s="51"/>
      <c r="AI520" s="51"/>
      <c r="AJ520" s="51"/>
      <c r="AK520" s="51"/>
      <c r="AL520" s="51"/>
      <c r="AM520" s="51"/>
      <c r="AN520" s="51"/>
      <c r="AO520" s="51"/>
      <c r="AP520" s="349"/>
      <c r="AQ520" s="349"/>
      <c r="AR520" s="349"/>
      <c r="AS520" s="349"/>
      <c r="AT520" s="349"/>
    </row>
    <row r="521" spans="1:46" s="131" customFormat="1" ht="12.75" collapsed="1" x14ac:dyDescent="0.25">
      <c r="A521" s="1402" t="s">
        <v>1583</v>
      </c>
      <c r="B521" s="126"/>
      <c r="C521" s="127"/>
      <c r="D521" s="128"/>
      <c r="E521" s="129" t="s">
        <v>2</v>
      </c>
      <c r="G521" s="121">
        <v>2018</v>
      </c>
      <c r="H521" s="131">
        <f>ROW(G545)-ROW()</f>
        <v>24</v>
      </c>
      <c r="R521" s="132"/>
      <c r="S521" s="132"/>
      <c r="T521" s="132"/>
      <c r="U521" s="132"/>
      <c r="V521" s="1056" t="s">
        <v>1249</v>
      </c>
      <c r="Y521" s="1183"/>
    </row>
    <row r="522" spans="1:46" s="399" customFormat="1" ht="12.75" outlineLevel="1" x14ac:dyDescent="0.2">
      <c r="A522" s="669"/>
      <c r="B522" s="61"/>
      <c r="C522" s="62"/>
      <c r="D522" s="63"/>
      <c r="E522" s="74"/>
      <c r="F522" s="51"/>
      <c r="G522" s="51"/>
      <c r="H522" s="51"/>
      <c r="I522" s="51"/>
      <c r="J522" s="51"/>
      <c r="K522" s="51"/>
      <c r="L522" s="51"/>
      <c r="M522" s="51"/>
      <c r="N522" s="51"/>
      <c r="O522" s="51"/>
      <c r="P522" s="51"/>
      <c r="Q522" s="51"/>
      <c r="R522" s="52"/>
      <c r="S522" s="52"/>
      <c r="T522" s="52"/>
      <c r="U522" s="52"/>
      <c r="V522" s="52"/>
      <c r="W522" s="51"/>
      <c r="X522" s="51"/>
      <c r="Y522" s="51"/>
      <c r="Z522" s="51"/>
      <c r="AA522" s="51"/>
      <c r="AB522" s="51"/>
      <c r="AC522" s="51"/>
      <c r="AD522" s="51"/>
      <c r="AE522" s="51"/>
      <c r="AF522" s="51"/>
      <c r="AG522" s="51"/>
      <c r="AH522" s="51"/>
      <c r="AI522" s="51"/>
      <c r="AJ522" s="51"/>
      <c r="AK522" s="51"/>
      <c r="AL522" s="51"/>
      <c r="AM522" s="51"/>
      <c r="AN522" s="51"/>
      <c r="AO522" s="51"/>
      <c r="AP522" s="349"/>
      <c r="AQ522" s="349"/>
      <c r="AR522" s="349"/>
      <c r="AS522" s="349"/>
      <c r="AT522" s="349"/>
    </row>
    <row r="523" spans="1:46" s="399" customFormat="1" ht="12.75" outlineLevel="1" x14ac:dyDescent="0.2">
      <c r="A523" s="669"/>
      <c r="B523" s="61"/>
      <c r="C523" s="62"/>
      <c r="D523" s="63"/>
      <c r="E523" s="74"/>
      <c r="F523" s="51"/>
      <c r="G523" s="112" t="s">
        <v>0</v>
      </c>
      <c r="H523" s="123">
        <f>G521</f>
        <v>2018</v>
      </c>
      <c r="I523" s="181">
        <f>VLOOKUP($H523,'TCF en bruto WML'!$G$13:$L$76,'TCF en bruto WML'!$J$78,FALSE)</f>
        <v>1.008</v>
      </c>
      <c r="J523" s="51"/>
      <c r="K523" s="51"/>
      <c r="L523" s="51"/>
      <c r="M523" s="51"/>
      <c r="N523" s="51"/>
      <c r="O523" s="51"/>
      <c r="P523" s="51"/>
      <c r="Q523" s="51"/>
      <c r="R523" s="52"/>
      <c r="S523" s="372" t="s">
        <v>243</v>
      </c>
      <c r="T523" s="349"/>
      <c r="U523" s="52"/>
      <c r="V523" s="75" t="s">
        <v>29</v>
      </c>
      <c r="W523" s="52"/>
      <c r="X523" s="52"/>
      <c r="Y523" s="52"/>
      <c r="Z523" s="52"/>
      <c r="AA523" s="51"/>
      <c r="AB523" s="51"/>
      <c r="AC523" s="51"/>
      <c r="AD523" s="51"/>
      <c r="AE523" s="51"/>
      <c r="AF523" s="51"/>
      <c r="AG523" s="51"/>
      <c r="AH523" s="51"/>
      <c r="AI523" s="51"/>
      <c r="AJ523" s="51"/>
      <c r="AK523" s="51"/>
      <c r="AL523" s="51"/>
      <c r="AM523" s="51"/>
      <c r="AN523" s="51"/>
      <c r="AO523" s="51"/>
      <c r="AP523" s="349"/>
      <c r="AQ523" s="349"/>
      <c r="AR523" s="349"/>
      <c r="AS523" s="349"/>
      <c r="AT523" s="349"/>
    </row>
    <row r="524" spans="1:46" s="399" customFormat="1" ht="13.5" outlineLevel="1" thickBot="1" x14ac:dyDescent="0.25">
      <c r="A524" s="669"/>
      <c r="B524" s="61"/>
      <c r="C524" s="62"/>
      <c r="D524" s="63"/>
      <c r="E524" s="74"/>
      <c r="F524" s="51"/>
      <c r="G524" s="113" t="s">
        <v>37</v>
      </c>
      <c r="H524" s="125">
        <f>VLOOKUP(H523,'TCF en bruto WML'!$G$13:$L$76,'TCF en bruto WML'!$K$78,FALSE)</f>
        <v>0.75</v>
      </c>
      <c r="I524" s="114">
        <f>1+(H524*(I523-1))</f>
        <v>1.006</v>
      </c>
      <c r="J524" s="73"/>
      <c r="K524" s="51"/>
      <c r="L524" s="51"/>
      <c r="M524" s="51"/>
      <c r="N524" s="51"/>
      <c r="O524" s="51"/>
      <c r="P524" s="51"/>
      <c r="Q524" s="51"/>
      <c r="R524" s="52"/>
      <c r="S524" s="349"/>
      <c r="T524" s="349"/>
      <c r="U524" s="52"/>
      <c r="V524" s="3048"/>
      <c r="W524" s="3049"/>
      <c r="X524" s="3049"/>
      <c r="Y524" s="3049"/>
      <c r="Z524" s="3049"/>
      <c r="AA524" s="3049"/>
      <c r="AB524" s="3049"/>
      <c r="AC524" s="3049"/>
      <c r="AD524" s="3049"/>
      <c r="AE524" s="3050"/>
      <c r="AF524" s="51"/>
      <c r="AG524" s="51"/>
      <c r="AH524" s="51"/>
      <c r="AI524" s="51"/>
      <c r="AJ524" s="51"/>
      <c r="AK524" s="51"/>
      <c r="AL524" s="51"/>
      <c r="AM524" s="51"/>
      <c r="AN524" s="51"/>
      <c r="AO524" s="51"/>
      <c r="AP524" s="349"/>
      <c r="AQ524" s="349"/>
      <c r="AR524" s="349"/>
      <c r="AS524" s="349"/>
      <c r="AT524" s="349"/>
    </row>
    <row r="525" spans="1:46" s="399" customFormat="1" ht="12.75" outlineLevel="1" x14ac:dyDescent="0.2">
      <c r="A525" s="669"/>
      <c r="B525" s="61"/>
      <c r="C525" s="62"/>
      <c r="D525" s="63"/>
      <c r="E525" s="74"/>
      <c r="F525" s="34"/>
      <c r="G525" s="34"/>
      <c r="H525" s="86"/>
      <c r="I525" s="51"/>
      <c r="J525" s="51"/>
      <c r="K525" s="51"/>
      <c r="L525" s="51"/>
      <c r="M525" s="51"/>
      <c r="N525" s="51"/>
      <c r="O525" s="51"/>
      <c r="P525" s="51"/>
      <c r="Q525" s="51"/>
      <c r="R525" s="51"/>
      <c r="S525" s="641">
        <v>1</v>
      </c>
      <c r="T525" s="349" t="s">
        <v>136</v>
      </c>
      <c r="U525" s="51"/>
      <c r="V525" s="3051"/>
      <c r="W525" s="3052"/>
      <c r="X525" s="3052"/>
      <c r="Y525" s="3052"/>
      <c r="Z525" s="3052"/>
      <c r="AA525" s="3052"/>
      <c r="AB525" s="3052"/>
      <c r="AC525" s="3052"/>
      <c r="AD525" s="3052"/>
      <c r="AE525" s="3053"/>
      <c r="AF525" s="51"/>
      <c r="AG525" s="51"/>
      <c r="AH525" s="51"/>
      <c r="AI525" s="51"/>
      <c r="AJ525" s="51"/>
      <c r="AK525" s="51"/>
      <c r="AL525" s="51"/>
      <c r="AM525" s="51"/>
      <c r="AN525" s="51"/>
      <c r="AO525" s="51"/>
      <c r="AP525" s="349"/>
      <c r="AQ525" s="349"/>
      <c r="AR525" s="349"/>
      <c r="AS525" s="349"/>
      <c r="AT525" s="349"/>
    </row>
    <row r="526" spans="1:46" s="399" customFormat="1" ht="12.75" outlineLevel="1" x14ac:dyDescent="0.2">
      <c r="A526" s="669"/>
      <c r="B526" s="61"/>
      <c r="C526" s="62"/>
      <c r="D526" s="63"/>
      <c r="E526" s="74"/>
      <c r="F526" s="75" t="str">
        <f>$F$38</f>
        <v>schijventarief volgens bijstellingsregeling</v>
      </c>
      <c r="G526" s="51"/>
      <c r="H526" s="51"/>
      <c r="I526" s="51"/>
      <c r="J526" s="51"/>
      <c r="K526" s="51"/>
      <c r="L526" s="75" t="str">
        <f>$F$38&amp;" - vóór 1946"</f>
        <v>schijventarief volgens bijstellingsregeling - vóór 1946</v>
      </c>
      <c r="M526" s="51"/>
      <c r="N526" s="51"/>
      <c r="O526" s="51"/>
      <c r="P526" s="51"/>
      <c r="Q526" s="51"/>
      <c r="R526" s="51"/>
      <c r="S526" s="51"/>
      <c r="T526" s="51"/>
      <c r="U526" s="51"/>
      <c r="V526" s="3051"/>
      <c r="W526" s="3052"/>
      <c r="X526" s="3052"/>
      <c r="Y526" s="3052"/>
      <c r="Z526" s="3052"/>
      <c r="AA526" s="3052"/>
      <c r="AB526" s="3052"/>
      <c r="AC526" s="3052"/>
      <c r="AD526" s="3052"/>
      <c r="AE526" s="3053"/>
      <c r="AF526" s="51"/>
      <c r="AG526" s="51"/>
      <c r="AH526" s="51"/>
      <c r="AI526" s="51"/>
      <c r="AJ526" s="51"/>
      <c r="AK526" s="51"/>
      <c r="AL526" s="51"/>
      <c r="AM526" s="51"/>
      <c r="AN526" s="51"/>
      <c r="AO526" s="51"/>
      <c r="AP526" s="349"/>
      <c r="AQ526" s="349"/>
      <c r="AR526" s="349"/>
      <c r="AS526" s="349"/>
      <c r="AT526" s="349"/>
    </row>
    <row r="527" spans="1:46" s="399" customFormat="1" ht="12.75" outlineLevel="1" x14ac:dyDescent="0.2">
      <c r="A527" s="669" t="s">
        <v>1776</v>
      </c>
      <c r="B527" s="53"/>
      <c r="C527" s="57"/>
      <c r="D527" s="58"/>
      <c r="E527" s="58"/>
      <c r="F527" s="48" t="str">
        <f>E521</f>
        <v>Jaar</v>
      </c>
      <c r="G527" s="3025" t="s">
        <v>18</v>
      </c>
      <c r="H527" s="3025"/>
      <c r="I527" s="3025"/>
      <c r="J527" s="3026"/>
      <c r="K527" s="28"/>
      <c r="L527" s="48" t="str">
        <f>F527</f>
        <v>Jaar</v>
      </c>
      <c r="M527" s="3025" t="s">
        <v>18</v>
      </c>
      <c r="N527" s="3025"/>
      <c r="O527" s="3025"/>
      <c r="P527" s="3026"/>
      <c r="Q527" s="26"/>
      <c r="R527" s="26"/>
      <c r="S527" s="26"/>
      <c r="T527" s="26"/>
      <c r="U527" s="26"/>
      <c r="V527" s="3054"/>
      <c r="W527" s="3055"/>
      <c r="X527" s="3055"/>
      <c r="Y527" s="3055"/>
      <c r="Z527" s="3055"/>
      <c r="AA527" s="3055"/>
      <c r="AB527" s="3055"/>
      <c r="AC527" s="3055"/>
      <c r="AD527" s="3055"/>
      <c r="AE527" s="3056"/>
      <c r="AF527" s="26"/>
      <c r="AG527" s="26"/>
      <c r="AH527" s="26"/>
      <c r="AI527" s="26"/>
      <c r="AJ527" s="26"/>
      <c r="AK527" s="26"/>
      <c r="AL527" s="26"/>
      <c r="AM527" s="26"/>
      <c r="AN527" s="26"/>
      <c r="AO527" s="26"/>
      <c r="AP527" s="349"/>
      <c r="AQ527" s="349"/>
      <c r="AR527" s="349"/>
      <c r="AS527" s="349"/>
      <c r="AT527" s="349"/>
    </row>
    <row r="528" spans="1:46" s="399" customFormat="1" ht="12.75" outlineLevel="1" x14ac:dyDescent="0.2">
      <c r="A528" s="669"/>
      <c r="B528" s="60"/>
      <c r="C528" s="57"/>
      <c r="D528" s="58"/>
      <c r="E528" s="56"/>
      <c r="F528" s="30" t="s">
        <v>13</v>
      </c>
      <c r="G528" s="28" t="s">
        <v>14</v>
      </c>
      <c r="H528" s="28" t="s">
        <v>15</v>
      </c>
      <c r="I528" s="28" t="s">
        <v>16</v>
      </c>
      <c r="J528" s="39" t="s">
        <v>17</v>
      </c>
      <c r="K528" s="28"/>
      <c r="L528" s="30" t="s">
        <v>13</v>
      </c>
      <c r="M528" s="28" t="s">
        <v>14</v>
      </c>
      <c r="N528" s="28" t="s">
        <v>15</v>
      </c>
      <c r="O528" s="28" t="s">
        <v>16</v>
      </c>
      <c r="P528" s="39" t="s">
        <v>17</v>
      </c>
      <c r="Q528" s="27"/>
      <c r="R528" s="27"/>
      <c r="S528" s="27"/>
      <c r="T528" s="27"/>
      <c r="U528" s="27"/>
      <c r="V528" s="27"/>
      <c r="W528" s="27"/>
      <c r="X528" s="27"/>
      <c r="Y528" s="27"/>
      <c r="Z528" s="27"/>
      <c r="AA528" s="27"/>
      <c r="AB528" s="27"/>
      <c r="AC528" s="27"/>
      <c r="AD528" s="27"/>
      <c r="AE528" s="27"/>
      <c r="AF528" s="27"/>
      <c r="AG528" s="27"/>
      <c r="AH528" s="27"/>
      <c r="AI528" s="27"/>
      <c r="AJ528" s="27"/>
      <c r="AK528" s="27"/>
      <c r="AL528" s="27"/>
      <c r="AM528" s="27"/>
      <c r="AN528" s="27"/>
      <c r="AO528" s="27"/>
      <c r="AP528" s="349"/>
      <c r="AQ528" s="349"/>
      <c r="AR528" s="349"/>
      <c r="AS528" s="349"/>
      <c r="AT528" s="349"/>
    </row>
    <row r="529" spans="1:46" s="399" customFormat="1" ht="12.75" outlineLevel="1" x14ac:dyDescent="0.2">
      <c r="A529" s="669" t="str">
        <f>INDEX(Checks!$J$42:$J$47,MATCH((SEARCH("(",formuletekst(H529))),Checks!$I$42:$I$47,0))</f>
        <v>ABO</v>
      </c>
      <c r="B529" s="60"/>
      <c r="C529" s="57"/>
      <c r="D529" s="58"/>
      <c r="E529" s="56"/>
      <c r="F529" s="29">
        <v>1</v>
      </c>
      <c r="G529" s="40"/>
      <c r="H529" s="32">
        <f>CEILING((H511*I523),$S525)</f>
        <v>20142</v>
      </c>
      <c r="I529" s="42"/>
      <c r="J529" s="97">
        <f>J511</f>
        <v>8.8999999999999996E-2</v>
      </c>
      <c r="K529" s="79"/>
      <c r="L529" s="29">
        <v>1</v>
      </c>
      <c r="M529" s="40"/>
      <c r="N529" s="32">
        <f>CEILING((N511*I523),$S525)</f>
        <v>20142</v>
      </c>
      <c r="O529" s="42"/>
      <c r="P529" s="97">
        <f>J529</f>
        <v>8.8999999999999996E-2</v>
      </c>
      <c r="Q529" s="27"/>
      <c r="R529" s="27"/>
      <c r="S529" s="27"/>
      <c r="T529" s="27"/>
      <c r="U529" s="27"/>
      <c r="V529" s="27"/>
      <c r="W529" s="27"/>
      <c r="X529" s="27"/>
      <c r="Y529" s="27"/>
      <c r="Z529" s="27"/>
      <c r="AA529" s="27"/>
      <c r="AB529" s="27"/>
      <c r="AC529" s="27"/>
      <c r="AD529" s="27"/>
      <c r="AE529" s="27"/>
      <c r="AF529" s="27"/>
      <c r="AG529" s="27"/>
      <c r="AH529" s="27"/>
      <c r="AI529" s="27"/>
      <c r="AJ529" s="27"/>
      <c r="AK529" s="27"/>
      <c r="AL529" s="27"/>
      <c r="AM529" s="27"/>
      <c r="AN529" s="27"/>
      <c r="AO529" s="27"/>
      <c r="AP529" s="349"/>
      <c r="AQ529" s="349"/>
      <c r="AR529" s="349"/>
      <c r="AS529" s="349"/>
      <c r="AT529" s="349"/>
    </row>
    <row r="530" spans="1:46" s="399" customFormat="1" ht="12.75" outlineLevel="1" x14ac:dyDescent="0.2">
      <c r="A530" s="669" t="str">
        <f>INDEX(Checks!$J$42:$J$47,MATCH((SEARCH("(",formuletekst(H530))),Checks!$I$42:$I$47,0))</f>
        <v>ABO</v>
      </c>
      <c r="B530" s="61"/>
      <c r="C530" s="62"/>
      <c r="D530" s="63"/>
      <c r="E530" s="64"/>
      <c r="F530" s="33">
        <v>2</v>
      </c>
      <c r="G530" s="33">
        <f>H529</f>
        <v>20142</v>
      </c>
      <c r="H530" s="34">
        <f>CEILING((H512*I524),$S525)</f>
        <v>33994</v>
      </c>
      <c r="I530" s="34">
        <f>FLOOR((H529*J529),$S525)</f>
        <v>1792</v>
      </c>
      <c r="J530" s="98">
        <f>J512</f>
        <v>0.13150000000000001</v>
      </c>
      <c r="K530" s="79"/>
      <c r="L530" s="33">
        <v>2</v>
      </c>
      <c r="M530" s="33">
        <f>N529</f>
        <v>20142</v>
      </c>
      <c r="N530" s="34">
        <f>CEILING((N512*I523),$S525)</f>
        <v>34404</v>
      </c>
      <c r="O530" s="34">
        <f>FLOOR((N529*P529),$S525)</f>
        <v>1792</v>
      </c>
      <c r="P530" s="98">
        <f>J530</f>
        <v>0.13150000000000001</v>
      </c>
      <c r="Q530" s="51"/>
      <c r="R530" s="51"/>
      <c r="S530" s="51"/>
      <c r="T530" s="51"/>
      <c r="U530" s="51"/>
      <c r="V530" s="51"/>
      <c r="W530" s="51"/>
      <c r="X530" s="51"/>
      <c r="Y530" s="51"/>
      <c r="Z530" s="51"/>
      <c r="AA530" s="51"/>
      <c r="AB530" s="51"/>
      <c r="AC530" s="51"/>
      <c r="AD530" s="51"/>
      <c r="AE530" s="51"/>
      <c r="AF530" s="51"/>
      <c r="AG530" s="51"/>
      <c r="AH530" s="51"/>
      <c r="AI530" s="51"/>
      <c r="AJ530" s="51"/>
      <c r="AK530" s="51"/>
      <c r="AL530" s="51"/>
      <c r="AM530" s="51"/>
      <c r="AN530" s="51"/>
      <c r="AO530" s="51"/>
      <c r="AP530" s="349"/>
      <c r="AQ530" s="349"/>
      <c r="AR530" s="349"/>
      <c r="AS530" s="349"/>
      <c r="AT530" s="349"/>
    </row>
    <row r="531" spans="1:46" s="399" customFormat="1" ht="12.75" outlineLevel="1" x14ac:dyDescent="0.2">
      <c r="A531" s="669" t="str">
        <f>INDEX(Checks!$J$42:$J$47,MATCH((SEARCH("(",formuletekst(H531))),Checks!$I$42:$I$47,0))</f>
        <v>ABO</v>
      </c>
      <c r="B531" s="65"/>
      <c r="C531" s="66"/>
      <c r="D531" s="67"/>
      <c r="E531" s="68"/>
      <c r="F531" s="33">
        <v>3</v>
      </c>
      <c r="G531" s="35">
        <f>H530</f>
        <v>33994</v>
      </c>
      <c r="H531" s="36">
        <f>CEILING((H513*I523),$S525)</f>
        <v>67609</v>
      </c>
      <c r="I531" s="36">
        <f>FLOOR(((H530-G530)*J530+I530),$S525)</f>
        <v>3613</v>
      </c>
      <c r="J531" s="99">
        <f>J513</f>
        <v>0.40799999999999997</v>
      </c>
      <c r="K531" s="44"/>
      <c r="L531" s="33">
        <v>3</v>
      </c>
      <c r="M531" s="35">
        <f>N530</f>
        <v>34404</v>
      </c>
      <c r="N531" s="36">
        <f>CEILING((N513*I523),$S525)</f>
        <v>67609</v>
      </c>
      <c r="O531" s="36">
        <f>FLOOR(((N530-M530)*P530+O530),$S525)</f>
        <v>3667</v>
      </c>
      <c r="P531" s="99">
        <f>J531</f>
        <v>0.40799999999999997</v>
      </c>
      <c r="Q531" s="52"/>
      <c r="R531" s="52"/>
      <c r="S531" s="52"/>
      <c r="T531" s="52"/>
      <c r="U531" s="52"/>
      <c r="V531" s="52"/>
      <c r="W531" s="52"/>
      <c r="X531" s="52"/>
      <c r="Y531" s="52"/>
      <c r="Z531" s="52"/>
      <c r="AA531" s="52"/>
      <c r="AB531" s="52"/>
      <c r="AC531" s="52"/>
      <c r="AD531" s="52"/>
      <c r="AE531" s="52"/>
      <c r="AF531" s="52"/>
      <c r="AG531" s="52"/>
      <c r="AH531" s="52"/>
      <c r="AI531" s="52"/>
      <c r="AJ531" s="52"/>
      <c r="AK531" s="52"/>
      <c r="AL531" s="52"/>
      <c r="AM531" s="52"/>
      <c r="AN531" s="52"/>
      <c r="AO531" s="52"/>
      <c r="AP531" s="349"/>
      <c r="AQ531" s="349"/>
      <c r="AR531" s="349"/>
      <c r="AS531" s="349"/>
      <c r="AT531" s="349"/>
    </row>
    <row r="532" spans="1:46" s="399" customFormat="1" ht="13.5" outlineLevel="1" thickBot="1" x14ac:dyDescent="0.25">
      <c r="A532" s="669"/>
      <c r="B532" s="65"/>
      <c r="C532" s="66"/>
      <c r="D532" s="67"/>
      <c r="E532" s="68"/>
      <c r="F532" s="37">
        <v>4</v>
      </c>
      <c r="G532" s="38">
        <f>H531</f>
        <v>67609</v>
      </c>
      <c r="H532" s="96"/>
      <c r="I532" s="38">
        <f>FLOOR(((H531-G531)*J531+I531),$S525)</f>
        <v>17327</v>
      </c>
      <c r="J532" s="100">
        <f>J514</f>
        <v>0.52</v>
      </c>
      <c r="K532" s="44"/>
      <c r="L532" s="37">
        <v>4</v>
      </c>
      <c r="M532" s="38">
        <f>N531</f>
        <v>67609</v>
      </c>
      <c r="N532" s="96"/>
      <c r="O532" s="38">
        <f>FLOOR(((N531-M531)*P531+O531),$S525)</f>
        <v>17214</v>
      </c>
      <c r="P532" s="100">
        <f>J532</f>
        <v>0.52</v>
      </c>
      <c r="Q532" s="52"/>
      <c r="R532" s="52"/>
      <c r="S532" s="52"/>
      <c r="T532" s="52"/>
      <c r="U532" s="52"/>
      <c r="V532" s="52"/>
      <c r="W532" s="52"/>
      <c r="X532" s="52"/>
      <c r="Y532" s="52"/>
      <c r="Z532" s="52"/>
      <c r="AA532" s="52"/>
      <c r="AB532" s="52"/>
      <c r="AC532" s="52"/>
      <c r="AD532" s="52"/>
      <c r="AE532" s="52"/>
      <c r="AF532" s="52"/>
      <c r="AG532" s="52"/>
      <c r="AH532" s="52"/>
      <c r="AI532" s="52"/>
      <c r="AJ532" s="52"/>
      <c r="AK532" s="52"/>
      <c r="AL532" s="52"/>
      <c r="AM532" s="52"/>
      <c r="AN532" s="52"/>
      <c r="AO532" s="52"/>
      <c r="AP532" s="349"/>
      <c r="AQ532" s="349"/>
      <c r="AR532" s="349"/>
      <c r="AS532" s="349"/>
      <c r="AT532" s="349"/>
    </row>
    <row r="533" spans="1:46" s="399" customFormat="1" ht="12.75" outlineLevel="1" x14ac:dyDescent="0.2">
      <c r="A533" s="669"/>
      <c r="B533" s="65"/>
      <c r="C533" s="66"/>
      <c r="D533" s="67"/>
      <c r="E533" s="68"/>
      <c r="F533" s="34"/>
      <c r="G533" s="36"/>
      <c r="H533" s="95"/>
      <c r="I533" s="46"/>
      <c r="J533" s="111"/>
      <c r="K533" s="47"/>
      <c r="L533" s="45"/>
      <c r="M533" s="46"/>
      <c r="N533" s="95"/>
      <c r="O533" s="36"/>
      <c r="P533" s="110"/>
      <c r="Q533" s="52"/>
      <c r="R533" s="52"/>
      <c r="S533" s="52"/>
      <c r="T533" s="52"/>
      <c r="U533" s="52"/>
      <c r="V533" s="52"/>
      <c r="W533" s="52"/>
      <c r="X533" s="52"/>
      <c r="Y533" s="52"/>
      <c r="Z533" s="52"/>
      <c r="AA533" s="52"/>
      <c r="AB533" s="52"/>
      <c r="AC533" s="52"/>
      <c r="AD533" s="52"/>
      <c r="AE533" s="52"/>
      <c r="AF533" s="52"/>
      <c r="AG533" s="52"/>
      <c r="AH533" s="52"/>
      <c r="AI533" s="52"/>
      <c r="AJ533" s="52"/>
      <c r="AK533" s="52"/>
      <c r="AL533" s="52"/>
      <c r="AM533" s="52"/>
      <c r="AN533" s="52"/>
      <c r="AO533" s="52"/>
      <c r="AP533" s="349"/>
      <c r="AQ533" s="349"/>
      <c r="AR533" s="349"/>
      <c r="AS533" s="349"/>
      <c r="AT533" s="349"/>
    </row>
    <row r="534" spans="1:46" s="399" customFormat="1" ht="12.75" outlineLevel="1" x14ac:dyDescent="0.2">
      <c r="A534" s="669"/>
      <c r="B534" s="65"/>
      <c r="C534" s="66"/>
      <c r="D534" s="67"/>
      <c r="E534" s="68"/>
      <c r="F534" s="51"/>
      <c r="G534" s="51" t="s">
        <v>27</v>
      </c>
      <c r="H534" s="51"/>
      <c r="I534" s="51"/>
      <c r="J534" s="51"/>
      <c r="K534" s="47"/>
      <c r="L534" s="51"/>
      <c r="M534" s="51" t="s">
        <v>27</v>
      </c>
      <c r="N534" s="51"/>
      <c r="O534" s="51"/>
      <c r="P534" s="51"/>
      <c r="Q534" s="52"/>
      <c r="R534" s="52"/>
      <c r="S534" s="52"/>
      <c r="T534" s="52"/>
      <c r="U534" s="52"/>
      <c r="V534" s="52"/>
      <c r="W534" s="52"/>
      <c r="X534" s="52"/>
      <c r="Y534" s="52"/>
      <c r="Z534" s="52"/>
      <c r="AA534" s="52"/>
      <c r="AB534" s="52"/>
      <c r="AC534" s="52"/>
      <c r="AD534" s="52"/>
      <c r="AE534" s="52"/>
      <c r="AF534" s="52"/>
      <c r="AG534" s="52"/>
      <c r="AH534" s="52"/>
      <c r="AI534" s="52"/>
      <c r="AJ534" s="52"/>
      <c r="AK534" s="52"/>
      <c r="AL534" s="52"/>
      <c r="AM534" s="52"/>
      <c r="AN534" s="52"/>
      <c r="AO534" s="52"/>
      <c r="AP534" s="349"/>
      <c r="AQ534" s="349"/>
      <c r="AR534" s="349"/>
      <c r="AS534" s="349"/>
      <c r="AT534" s="349"/>
    </row>
    <row r="535" spans="1:46" s="399" customFormat="1" ht="12.75" outlineLevel="1" x14ac:dyDescent="0.2">
      <c r="A535" s="669"/>
      <c r="B535" s="65"/>
      <c r="C535" s="66"/>
      <c r="D535" s="67"/>
      <c r="E535" s="68"/>
      <c r="F535" s="48" t="str">
        <f>F527</f>
        <v>Jaar</v>
      </c>
      <c r="G535" s="3025" t="s">
        <v>18</v>
      </c>
      <c r="H535" s="3025"/>
      <c r="I535" s="3025"/>
      <c r="J535" s="3026"/>
      <c r="K535" s="47"/>
      <c r="L535" s="48" t="str">
        <f>F527</f>
        <v>Jaar</v>
      </c>
      <c r="M535" s="3025" t="s">
        <v>18</v>
      </c>
      <c r="N535" s="3025"/>
      <c r="O535" s="3025"/>
      <c r="P535" s="3026"/>
      <c r="Q535" s="52"/>
      <c r="R535" s="52"/>
      <c r="S535" s="52"/>
      <c r="T535" s="52"/>
      <c r="U535" s="52"/>
      <c r="V535" s="52"/>
      <c r="W535" s="52"/>
      <c r="X535" s="52"/>
      <c r="Y535" s="52"/>
      <c r="Z535" s="52"/>
      <c r="AA535" s="52"/>
      <c r="AB535" s="52"/>
      <c r="AC535" s="52"/>
      <c r="AD535" s="52"/>
      <c r="AE535" s="52"/>
      <c r="AF535" s="52"/>
      <c r="AG535" s="52"/>
      <c r="AH535" s="52"/>
      <c r="AI535" s="52"/>
      <c r="AJ535" s="52"/>
      <c r="AK535" s="52"/>
      <c r="AL535" s="52"/>
      <c r="AM535" s="52"/>
      <c r="AN535" s="52"/>
      <c r="AO535" s="52"/>
      <c r="AP535" s="349"/>
      <c r="AQ535" s="349"/>
      <c r="AR535" s="349"/>
      <c r="AS535" s="349"/>
      <c r="AT535" s="349"/>
    </row>
    <row r="536" spans="1:46" s="399" customFormat="1" ht="12.75" outlineLevel="1" x14ac:dyDescent="0.2">
      <c r="A536" s="669"/>
      <c r="B536" s="65"/>
      <c r="C536" s="66"/>
      <c r="D536" s="67"/>
      <c r="E536" s="68"/>
      <c r="F536" s="30" t="s">
        <v>13</v>
      </c>
      <c r="G536" s="28" t="s">
        <v>14</v>
      </c>
      <c r="H536" s="28" t="s">
        <v>15</v>
      </c>
      <c r="I536" s="28" t="s">
        <v>16</v>
      </c>
      <c r="J536" s="39" t="s">
        <v>17</v>
      </c>
      <c r="K536" s="47"/>
      <c r="L536" s="30" t="s">
        <v>13</v>
      </c>
      <c r="M536" s="28" t="s">
        <v>14</v>
      </c>
      <c r="N536" s="28" t="s">
        <v>15</v>
      </c>
      <c r="O536" s="28" t="s">
        <v>16</v>
      </c>
      <c r="P536" s="39" t="s">
        <v>17</v>
      </c>
      <c r="Q536" s="52"/>
      <c r="R536" s="52"/>
      <c r="S536" s="52"/>
      <c r="T536" s="52"/>
      <c r="U536" s="52"/>
      <c r="V536" s="52"/>
      <c r="W536" s="52"/>
      <c r="X536" s="52"/>
      <c r="Y536" s="52"/>
      <c r="Z536" s="52"/>
      <c r="AA536" s="52"/>
      <c r="AB536" s="52"/>
      <c r="AC536" s="52"/>
      <c r="AD536" s="52"/>
      <c r="AE536" s="52"/>
      <c r="AF536" s="52"/>
      <c r="AG536" s="52"/>
      <c r="AH536" s="52"/>
      <c r="AI536" s="52"/>
      <c r="AJ536" s="52"/>
      <c r="AK536" s="52"/>
      <c r="AL536" s="52"/>
      <c r="AM536" s="52"/>
      <c r="AN536" s="52"/>
      <c r="AO536" s="52"/>
      <c r="AP536" s="349"/>
      <c r="AQ536" s="349"/>
      <c r="AR536" s="349"/>
      <c r="AS536" s="349"/>
      <c r="AT536" s="349"/>
    </row>
    <row r="537" spans="1:46" s="399" customFormat="1" ht="12.75" outlineLevel="1" x14ac:dyDescent="0.2">
      <c r="A537" s="669"/>
      <c r="B537" s="65"/>
      <c r="C537" s="66"/>
      <c r="D537" s="67"/>
      <c r="E537" s="68"/>
      <c r="F537" s="29">
        <v>1</v>
      </c>
      <c r="G537" s="40"/>
      <c r="H537" s="309">
        <f>'Schijven en tarieven box 1'!R315</f>
        <v>0</v>
      </c>
      <c r="I537" s="42"/>
      <c r="J537" s="316">
        <f>'Schijven en tarieven box 1'!R295</f>
        <v>0</v>
      </c>
      <c r="K537" s="47"/>
      <c r="L537" s="29">
        <v>1</v>
      </c>
      <c r="M537" s="89">
        <f t="shared" ref="M537:P540" si="7">G537</f>
        <v>0</v>
      </c>
      <c r="N537" s="90">
        <f t="shared" si="7"/>
        <v>0</v>
      </c>
      <c r="O537" s="50">
        <f t="shared" si="7"/>
        <v>0</v>
      </c>
      <c r="P537" s="102">
        <f t="shared" si="7"/>
        <v>0</v>
      </c>
      <c r="Q537" s="52"/>
      <c r="R537" s="52"/>
      <c r="S537" s="52"/>
      <c r="T537" s="52"/>
      <c r="U537" s="52"/>
      <c r="V537" s="52"/>
      <c r="W537" s="52"/>
      <c r="X537" s="52"/>
      <c r="Y537" s="52"/>
      <c r="Z537" s="52"/>
      <c r="AA537" s="52"/>
      <c r="AB537" s="52"/>
      <c r="AC537" s="52"/>
      <c r="AD537" s="52"/>
      <c r="AE537" s="52"/>
      <c r="AF537" s="52"/>
      <c r="AG537" s="52"/>
      <c r="AH537" s="52"/>
      <c r="AI537" s="52"/>
      <c r="AJ537" s="52"/>
      <c r="AK537" s="52"/>
      <c r="AL537" s="52"/>
      <c r="AM537" s="52"/>
      <c r="AN537" s="52"/>
      <c r="AO537" s="52"/>
      <c r="AP537" s="349"/>
      <c r="AQ537" s="349"/>
      <c r="AR537" s="349"/>
      <c r="AS537" s="349"/>
      <c r="AT537" s="349"/>
    </row>
    <row r="538" spans="1:46" s="399" customFormat="1" ht="12.75" outlineLevel="1" x14ac:dyDescent="0.2">
      <c r="A538" s="669"/>
      <c r="B538" s="65"/>
      <c r="C538" s="66"/>
      <c r="D538" s="67"/>
      <c r="E538" s="68"/>
      <c r="F538" s="33">
        <v>2</v>
      </c>
      <c r="G538" s="318"/>
      <c r="H538" s="310">
        <f>'Schijven en tarieven box 1'!R318</f>
        <v>0</v>
      </c>
      <c r="I538" s="320"/>
      <c r="J538" s="317">
        <f>'Schijven en tarieven box 1'!R300</f>
        <v>5.0000000000000001E-4</v>
      </c>
      <c r="K538" s="47"/>
      <c r="L538" s="33">
        <v>2</v>
      </c>
      <c r="M538" s="91">
        <f t="shared" si="7"/>
        <v>0</v>
      </c>
      <c r="N538" s="45">
        <f t="shared" si="7"/>
        <v>0</v>
      </c>
      <c r="O538" s="45">
        <f t="shared" si="7"/>
        <v>0</v>
      </c>
      <c r="P538" s="101">
        <f t="shared" si="7"/>
        <v>5.0000000000000001E-4</v>
      </c>
      <c r="Q538" s="52"/>
      <c r="R538" s="52"/>
      <c r="S538" s="52"/>
      <c r="T538" s="52"/>
      <c r="U538" s="52"/>
      <c r="V538" s="52"/>
      <c r="W538" s="52"/>
      <c r="X538" s="52"/>
      <c r="Y538" s="52"/>
      <c r="Z538" s="52"/>
      <c r="AA538" s="52"/>
      <c r="AB538" s="52"/>
      <c r="AC538" s="52"/>
      <c r="AD538" s="52"/>
      <c r="AE538" s="52"/>
      <c r="AF538" s="52"/>
      <c r="AG538" s="52"/>
      <c r="AH538" s="52"/>
      <c r="AI538" s="52"/>
      <c r="AJ538" s="52"/>
      <c r="AK538" s="52"/>
      <c r="AL538" s="52"/>
      <c r="AM538" s="52"/>
      <c r="AN538" s="52"/>
      <c r="AO538" s="52"/>
      <c r="AP538" s="349"/>
      <c r="AQ538" s="349"/>
      <c r="AR538" s="349"/>
      <c r="AS538" s="349"/>
      <c r="AT538" s="349"/>
    </row>
    <row r="539" spans="1:46" s="399" customFormat="1" ht="12.75" outlineLevel="1" x14ac:dyDescent="0.2">
      <c r="A539" s="669"/>
      <c r="B539" s="65"/>
      <c r="C539" s="66"/>
      <c r="D539" s="67"/>
      <c r="E539" s="68"/>
      <c r="F539" s="33">
        <v>3</v>
      </c>
      <c r="G539" s="319"/>
      <c r="H539" s="311">
        <f>'Schijven en tarieven box 1'!R322</f>
        <v>898</v>
      </c>
      <c r="I539" s="321"/>
      <c r="J539" s="322">
        <f>'Schijven en tarieven box 1'!R305</f>
        <v>5.0000000000000001E-4</v>
      </c>
      <c r="K539" s="47"/>
      <c r="L539" s="33">
        <v>3</v>
      </c>
      <c r="M539" s="92">
        <f t="shared" si="7"/>
        <v>0</v>
      </c>
      <c r="N539" s="46">
        <f t="shared" si="7"/>
        <v>898</v>
      </c>
      <c r="O539" s="46">
        <f t="shared" si="7"/>
        <v>0</v>
      </c>
      <c r="P539" s="324">
        <f t="shared" si="7"/>
        <v>5.0000000000000001E-4</v>
      </c>
      <c r="Q539" s="52"/>
      <c r="R539" s="52"/>
      <c r="S539" s="52"/>
      <c r="T539" s="52"/>
      <c r="U539" s="52"/>
      <c r="V539" s="52"/>
      <c r="W539" s="52"/>
      <c r="X539" s="52"/>
      <c r="Y539" s="52"/>
      <c r="Z539" s="52"/>
      <c r="AA539" s="52"/>
      <c r="AB539" s="52"/>
      <c r="AC539" s="52"/>
      <c r="AD539" s="52"/>
      <c r="AE539" s="52"/>
      <c r="AF539" s="52"/>
      <c r="AG539" s="52"/>
      <c r="AH539" s="52"/>
      <c r="AI539" s="52"/>
      <c r="AJ539" s="52"/>
      <c r="AK539" s="52"/>
      <c r="AL539" s="52"/>
      <c r="AM539" s="52"/>
      <c r="AN539" s="52"/>
      <c r="AO539" s="52"/>
      <c r="AP539" s="349"/>
      <c r="AQ539" s="349"/>
      <c r="AR539" s="349"/>
      <c r="AS539" s="349"/>
      <c r="AT539" s="349"/>
    </row>
    <row r="540" spans="1:46" s="399" customFormat="1" ht="13.5" outlineLevel="1" thickBot="1" x14ac:dyDescent="0.25">
      <c r="A540" s="669"/>
      <c r="B540" s="65"/>
      <c r="C540" s="66"/>
      <c r="D540" s="67"/>
      <c r="E540" s="68"/>
      <c r="F540" s="37">
        <v>4</v>
      </c>
      <c r="G540" s="43"/>
      <c r="H540" s="43"/>
      <c r="I540" s="43"/>
      <c r="J540" s="323">
        <f>'Schijven en tarieven box 1'!R310</f>
        <v>-5.0000000000000001E-4</v>
      </c>
      <c r="K540" s="47"/>
      <c r="L540" s="37">
        <v>4</v>
      </c>
      <c r="M540" s="49">
        <f t="shared" si="7"/>
        <v>0</v>
      </c>
      <c r="N540" s="49">
        <f t="shared" si="7"/>
        <v>0</v>
      </c>
      <c r="O540" s="49">
        <f t="shared" si="7"/>
        <v>0</v>
      </c>
      <c r="P540" s="325">
        <f t="shared" si="7"/>
        <v>-5.0000000000000001E-4</v>
      </c>
      <c r="Q540" s="52"/>
      <c r="R540" s="52"/>
      <c r="S540" s="52"/>
      <c r="T540" s="52"/>
      <c r="U540" s="52"/>
      <c r="V540" s="52"/>
      <c r="W540" s="52"/>
      <c r="X540" s="52"/>
      <c r="Y540" s="52"/>
      <c r="Z540" s="52"/>
      <c r="AA540" s="52"/>
      <c r="AB540" s="52"/>
      <c r="AC540" s="52"/>
      <c r="AD540" s="52"/>
      <c r="AE540" s="52"/>
      <c r="AF540" s="52"/>
      <c r="AG540" s="52"/>
      <c r="AH540" s="52"/>
      <c r="AI540" s="52"/>
      <c r="AJ540" s="52"/>
      <c r="AK540" s="52"/>
      <c r="AL540" s="52"/>
      <c r="AM540" s="52"/>
      <c r="AN540" s="52"/>
      <c r="AO540" s="52"/>
      <c r="AP540" s="349"/>
      <c r="AQ540" s="349"/>
      <c r="AR540" s="349"/>
      <c r="AS540" s="349"/>
      <c r="AT540" s="349"/>
    </row>
    <row r="541" spans="1:46" s="399" customFormat="1" ht="12.75" outlineLevel="1" x14ac:dyDescent="0.2">
      <c r="A541" s="669"/>
      <c r="B541" s="76"/>
      <c r="C541" s="77"/>
      <c r="D541" s="78"/>
      <c r="E541" s="64"/>
      <c r="F541" s="51"/>
      <c r="G541" s="51"/>
      <c r="H541" s="51"/>
      <c r="I541" s="51"/>
      <c r="J541" s="51"/>
      <c r="K541" s="51"/>
      <c r="L541" s="51"/>
      <c r="M541" s="51"/>
      <c r="N541" s="51"/>
      <c r="O541" s="51"/>
      <c r="P541" s="51"/>
      <c r="Q541" s="51"/>
      <c r="R541" s="52"/>
      <c r="S541" s="52"/>
      <c r="T541" s="52"/>
      <c r="U541" s="52"/>
      <c r="V541" s="52"/>
      <c r="W541" s="52"/>
      <c r="X541" s="51"/>
      <c r="Y541" s="51"/>
      <c r="Z541" s="51"/>
      <c r="AA541" s="51"/>
      <c r="AB541" s="51"/>
      <c r="AC541" s="51"/>
      <c r="AD541" s="51"/>
      <c r="AE541" s="51"/>
      <c r="AF541" s="51"/>
      <c r="AG541" s="51"/>
      <c r="AH541" s="51"/>
      <c r="AI541" s="51"/>
      <c r="AJ541" s="51"/>
      <c r="AK541" s="51"/>
      <c r="AL541" s="51"/>
      <c r="AM541" s="51"/>
      <c r="AN541" s="51"/>
      <c r="AO541" s="51"/>
      <c r="AP541" s="349"/>
      <c r="AQ541" s="349"/>
      <c r="AR541" s="349"/>
      <c r="AS541" s="349"/>
      <c r="AT541" s="349"/>
    </row>
    <row r="542" spans="1:46" s="399" customFormat="1" ht="12.75" outlineLevel="1" x14ac:dyDescent="0.2">
      <c r="A542" s="669"/>
      <c r="B542" s="76"/>
      <c r="C542" s="77"/>
      <c r="D542" s="78"/>
      <c r="E542" s="64"/>
      <c r="F542" s="1889" t="str">
        <f>"Feitelijk schijventarief "&amp;G521&amp;" = basis voor bijstelling per 1-1-"&amp;(G521+1)</f>
        <v>Feitelijk schijventarief 2018 = basis voor bijstelling per 1-1-2019</v>
      </c>
      <c r="G542" s="1890"/>
      <c r="H542" s="1890"/>
      <c r="I542" s="1890"/>
      <c r="J542" s="1890"/>
      <c r="K542" s="1890"/>
      <c r="L542" s="75"/>
      <c r="M542" s="51"/>
      <c r="N542" s="51"/>
      <c r="O542" s="51"/>
      <c r="P542" s="51"/>
      <c r="Q542" s="51"/>
      <c r="R542" s="52"/>
      <c r="S542" s="52"/>
      <c r="T542" s="52"/>
      <c r="U542" s="52"/>
      <c r="V542" s="52"/>
      <c r="W542" s="52"/>
      <c r="X542" s="51"/>
      <c r="Y542" s="51"/>
      <c r="Z542" s="51"/>
      <c r="AA542" s="51"/>
      <c r="AB542" s="51"/>
      <c r="AC542" s="51"/>
      <c r="AD542" s="51"/>
      <c r="AE542" s="51"/>
      <c r="AF542" s="51"/>
      <c r="AG542" s="51"/>
      <c r="AH542" s="51"/>
      <c r="AI542" s="51"/>
      <c r="AJ542" s="51"/>
      <c r="AK542" s="51"/>
      <c r="AL542" s="51"/>
      <c r="AM542" s="51"/>
      <c r="AN542" s="51"/>
      <c r="AO542" s="51"/>
      <c r="AP542" s="349"/>
      <c r="AQ542" s="349"/>
      <c r="AR542" s="349"/>
      <c r="AS542" s="349"/>
      <c r="AT542" s="349"/>
    </row>
    <row r="543" spans="1:46" s="399" customFormat="1" ht="12.75" outlineLevel="1" x14ac:dyDescent="0.2">
      <c r="A543" s="669"/>
      <c r="B543" s="76"/>
      <c r="C543" s="77"/>
      <c r="D543" s="78"/>
      <c r="E543" s="64"/>
      <c r="F543" s="31" t="str">
        <f>F527</f>
        <v>Jaar</v>
      </c>
      <c r="G543" s="3025" t="s">
        <v>18</v>
      </c>
      <c r="H543" s="3025"/>
      <c r="I543" s="3025"/>
      <c r="J543" s="3026"/>
      <c r="K543" s="51"/>
      <c r="L543" s="31" t="str">
        <f>L527</f>
        <v>Jaar</v>
      </c>
      <c r="M543" s="3025" t="s">
        <v>18</v>
      </c>
      <c r="N543" s="3025"/>
      <c r="O543" s="3025"/>
      <c r="P543" s="3026"/>
      <c r="Q543" s="51"/>
      <c r="R543" s="52"/>
      <c r="S543" s="52"/>
      <c r="T543" s="52"/>
      <c r="U543" s="52"/>
      <c r="V543" s="52"/>
      <c r="W543" s="52"/>
      <c r="X543" s="51"/>
      <c r="Y543" s="51"/>
      <c r="Z543" s="51"/>
      <c r="AA543" s="51"/>
      <c r="AB543" s="51"/>
      <c r="AC543" s="51"/>
      <c r="AD543" s="51"/>
      <c r="AE543" s="51"/>
      <c r="AF543" s="51"/>
      <c r="AG543" s="51"/>
      <c r="AH543" s="51"/>
      <c r="AI543" s="51"/>
      <c r="AJ543" s="51"/>
      <c r="AK543" s="51"/>
      <c r="AL543" s="51"/>
      <c r="AM543" s="51"/>
      <c r="AN543" s="51"/>
      <c r="AO543" s="51"/>
      <c r="AP543" s="349"/>
      <c r="AQ543" s="349"/>
      <c r="AR543" s="349"/>
      <c r="AS543" s="349"/>
      <c r="AT543" s="349"/>
    </row>
    <row r="544" spans="1:46" s="399" customFormat="1" ht="12.75" outlineLevel="1" x14ac:dyDescent="0.2">
      <c r="A544" s="669" t="s">
        <v>1777</v>
      </c>
      <c r="B544" s="76"/>
      <c r="C544" s="77"/>
      <c r="D544" s="78"/>
      <c r="E544" s="64"/>
      <c r="F544" s="30" t="s">
        <v>13</v>
      </c>
      <c r="G544" s="28" t="s">
        <v>14</v>
      </c>
      <c r="H544" s="28" t="s">
        <v>15</v>
      </c>
      <c r="I544" s="28" t="s">
        <v>16</v>
      </c>
      <c r="J544" s="39" t="s">
        <v>17</v>
      </c>
      <c r="K544" s="51"/>
      <c r="L544" s="30" t="s">
        <v>13</v>
      </c>
      <c r="M544" s="28" t="s">
        <v>14</v>
      </c>
      <c r="N544" s="28" t="s">
        <v>15</v>
      </c>
      <c r="O544" s="28" t="s">
        <v>16</v>
      </c>
      <c r="P544" s="39" t="s">
        <v>17</v>
      </c>
      <c r="Q544" s="51"/>
      <c r="R544" s="52"/>
      <c r="S544" s="52"/>
      <c r="T544" s="52"/>
      <c r="U544" s="52"/>
      <c r="V544" s="52"/>
      <c r="W544" s="52"/>
      <c r="X544" s="51"/>
      <c r="Y544" s="51"/>
      <c r="Z544" s="51"/>
      <c r="AA544" s="51"/>
      <c r="AB544" s="51"/>
      <c r="AC544" s="51"/>
      <c r="AD544" s="51"/>
      <c r="AE544" s="51"/>
      <c r="AF544" s="51"/>
      <c r="AG544" s="51"/>
      <c r="AH544" s="51"/>
      <c r="AI544" s="51"/>
      <c r="AJ544" s="51"/>
      <c r="AK544" s="51"/>
      <c r="AL544" s="51"/>
      <c r="AM544" s="51"/>
      <c r="AN544" s="51"/>
      <c r="AO544" s="51"/>
      <c r="AP544" s="349"/>
      <c r="AQ544" s="349"/>
      <c r="AR544" s="349"/>
      <c r="AS544" s="349"/>
      <c r="AT544" s="349"/>
    </row>
    <row r="545" spans="1:46" s="399" customFormat="1" ht="12.75" outlineLevel="1" x14ac:dyDescent="0.2">
      <c r="A545" s="669"/>
      <c r="B545" s="76"/>
      <c r="C545" s="77"/>
      <c r="D545" s="78"/>
      <c r="E545" s="64"/>
      <c r="F545" s="29">
        <v>1</v>
      </c>
      <c r="G545" s="40" t="s">
        <v>20</v>
      </c>
      <c r="H545" s="337">
        <f>H529+H537</f>
        <v>20142</v>
      </c>
      <c r="I545" s="42"/>
      <c r="J545" s="1173">
        <f>J529+J537</f>
        <v>8.8999999999999996E-2</v>
      </c>
      <c r="K545" s="51"/>
      <c r="L545" s="29">
        <v>1</v>
      </c>
      <c r="M545" s="40" t="s">
        <v>20</v>
      </c>
      <c r="N545" s="32">
        <f>N529+N537</f>
        <v>20142</v>
      </c>
      <c r="O545" s="42"/>
      <c r="P545" s="97">
        <f>P529+P537</f>
        <v>8.8999999999999996E-2</v>
      </c>
      <c r="Q545" s="51"/>
      <c r="R545" s="52"/>
      <c r="S545" s="52"/>
      <c r="T545" s="52"/>
      <c r="U545" s="52"/>
      <c r="V545" s="52"/>
      <c r="W545" s="52"/>
      <c r="X545" s="51"/>
      <c r="Y545" s="51"/>
      <c r="Z545" s="51"/>
      <c r="AA545" s="51"/>
      <c r="AB545" s="51"/>
      <c r="AC545" s="51"/>
      <c r="AD545" s="51"/>
      <c r="AE545" s="51"/>
      <c r="AF545" s="51"/>
      <c r="AG545" s="51"/>
      <c r="AH545" s="51"/>
      <c r="AI545" s="51"/>
      <c r="AJ545" s="51"/>
      <c r="AK545" s="51"/>
      <c r="AL545" s="51"/>
      <c r="AM545" s="51"/>
      <c r="AN545" s="51"/>
      <c r="AO545" s="51"/>
      <c r="AP545" s="349"/>
      <c r="AQ545" s="349"/>
      <c r="AR545" s="349"/>
      <c r="AS545" s="349"/>
      <c r="AT545" s="349"/>
    </row>
    <row r="546" spans="1:46" s="399" customFormat="1" ht="12.75" outlineLevel="1" x14ac:dyDescent="0.2">
      <c r="A546" s="669" t="str">
        <f>INDEX(Checks!$J$42:$J$47,MATCH((SEARCH("(",formuletekst(I546))),Checks!$I$42:$I$47,0))</f>
        <v>ABE</v>
      </c>
      <c r="B546" s="76"/>
      <c r="C546" s="77"/>
      <c r="D546" s="78"/>
      <c r="E546" s="64"/>
      <c r="F546" s="33">
        <v>2</v>
      </c>
      <c r="G546" s="33">
        <f>H545</f>
        <v>20142</v>
      </c>
      <c r="H546" s="34">
        <f>H530+H538</f>
        <v>33994</v>
      </c>
      <c r="I546" s="34">
        <f>FLOOR((H545*J545),$S525)</f>
        <v>1792</v>
      </c>
      <c r="J546" s="98">
        <f>J530+J538</f>
        <v>0.13200000000000001</v>
      </c>
      <c r="K546" s="51"/>
      <c r="L546" s="33">
        <v>2</v>
      </c>
      <c r="M546" s="33">
        <f>N545</f>
        <v>20142</v>
      </c>
      <c r="N546" s="34">
        <f>N530+N538</f>
        <v>34404</v>
      </c>
      <c r="O546" s="34">
        <f>FLOOR((N545*P545),$S525)</f>
        <v>1792</v>
      </c>
      <c r="P546" s="98">
        <f>P530+P538</f>
        <v>0.13200000000000001</v>
      </c>
      <c r="Q546" s="51"/>
      <c r="R546" s="52"/>
      <c r="S546" s="52"/>
      <c r="T546" s="52"/>
      <c r="U546" s="52"/>
      <c r="V546" s="52"/>
      <c r="W546" s="52"/>
      <c r="X546" s="51"/>
      <c r="Y546" s="51"/>
      <c r="Z546" s="51"/>
      <c r="AA546" s="51"/>
      <c r="AB546" s="51"/>
      <c r="AC546" s="51"/>
      <c r="AD546" s="51"/>
      <c r="AE546" s="51"/>
      <c r="AF546" s="51"/>
      <c r="AG546" s="51"/>
      <c r="AH546" s="51"/>
      <c r="AI546" s="51"/>
      <c r="AJ546" s="51"/>
      <c r="AK546" s="51"/>
      <c r="AL546" s="51"/>
      <c r="AM546" s="51"/>
      <c r="AN546" s="51"/>
      <c r="AO546" s="51"/>
      <c r="AP546" s="349"/>
      <c r="AQ546" s="349"/>
      <c r="AR546" s="349"/>
      <c r="AS546" s="349"/>
      <c r="AT546" s="349"/>
    </row>
    <row r="547" spans="1:46" s="399" customFormat="1" ht="12.75" outlineLevel="1" x14ac:dyDescent="0.2">
      <c r="A547" s="669" t="str">
        <f>INDEX(Checks!$J$42:$J$47,MATCH((SEARCH("(",formuletekst(I547))),Checks!$I$42:$I$47,0))</f>
        <v>ABE</v>
      </c>
      <c r="B547" s="76"/>
      <c r="C547" s="77"/>
      <c r="D547" s="78"/>
      <c r="E547" s="64"/>
      <c r="F547" s="33">
        <v>3</v>
      </c>
      <c r="G547" s="35">
        <f>H546</f>
        <v>33994</v>
      </c>
      <c r="H547" s="1304">
        <f>H531+H539</f>
        <v>68507</v>
      </c>
      <c r="I547" s="36">
        <f>FLOOR(((H546-G546)*J546+I546),$S525)</f>
        <v>3620</v>
      </c>
      <c r="J547" s="99">
        <f>J531+J539</f>
        <v>0.40849999999999997</v>
      </c>
      <c r="K547" s="51"/>
      <c r="L547" s="33">
        <v>3</v>
      </c>
      <c r="M547" s="35">
        <f>N546</f>
        <v>34404</v>
      </c>
      <c r="N547" s="36">
        <f>N531+N539</f>
        <v>68507</v>
      </c>
      <c r="O547" s="36">
        <f>FLOOR(((N546-M546)*P546+O546),$S525)</f>
        <v>3674</v>
      </c>
      <c r="P547" s="99">
        <f>P531+P539</f>
        <v>0.40849999999999997</v>
      </c>
      <c r="Q547" s="51"/>
      <c r="R547" s="52"/>
      <c r="S547" s="52"/>
      <c r="T547" s="52"/>
      <c r="U547" s="52"/>
      <c r="V547" s="52"/>
      <c r="W547" s="52"/>
      <c r="X547" s="51"/>
      <c r="Y547" s="51"/>
      <c r="Z547" s="51"/>
      <c r="AA547" s="51"/>
      <c r="AB547" s="51"/>
      <c r="AC547" s="51"/>
      <c r="AD547" s="51"/>
      <c r="AE547" s="51"/>
      <c r="AF547" s="51"/>
      <c r="AG547" s="51"/>
      <c r="AH547" s="51"/>
      <c r="AI547" s="51"/>
      <c r="AJ547" s="51"/>
      <c r="AK547" s="51"/>
      <c r="AL547" s="51"/>
      <c r="AM547" s="51"/>
      <c r="AN547" s="51"/>
      <c r="AO547" s="51"/>
      <c r="AP547" s="349"/>
      <c r="AQ547" s="349"/>
      <c r="AR547" s="349"/>
      <c r="AS547" s="349"/>
      <c r="AT547" s="349"/>
    </row>
    <row r="548" spans="1:46" s="399" customFormat="1" ht="13.5" outlineLevel="1" thickBot="1" x14ac:dyDescent="0.25">
      <c r="A548" s="669" t="str">
        <f>INDEX(Checks!$J$42:$J$47,MATCH((SEARCH("(",formuletekst(I548))),Checks!$I$42:$I$47,0))</f>
        <v>ABE</v>
      </c>
      <c r="B548" s="76"/>
      <c r="C548" s="77"/>
      <c r="D548" s="78"/>
      <c r="E548" s="64"/>
      <c r="F548" s="37">
        <v>4</v>
      </c>
      <c r="G548" s="38">
        <f>H547</f>
        <v>68507</v>
      </c>
      <c r="H548" s="43"/>
      <c r="I548" s="38">
        <f>FLOOR(((H547-G547)*J547+I547),$S525)</f>
        <v>17718</v>
      </c>
      <c r="J548" s="100">
        <f>J532+J540</f>
        <v>0.51950000000000007</v>
      </c>
      <c r="K548" s="51"/>
      <c r="L548" s="37">
        <v>4</v>
      </c>
      <c r="M548" s="38">
        <f>N547</f>
        <v>68507</v>
      </c>
      <c r="N548" s="43"/>
      <c r="O548" s="38">
        <f>FLOOR(((N547-M547)*P547+O547),$S525)</f>
        <v>17605</v>
      </c>
      <c r="P548" s="100">
        <f>P532+P540</f>
        <v>0.51950000000000007</v>
      </c>
      <c r="Q548" s="51"/>
      <c r="R548" s="52"/>
      <c r="S548" s="52"/>
      <c r="T548" s="52"/>
      <c r="U548" s="52"/>
      <c r="V548" s="52"/>
      <c r="W548" s="52"/>
      <c r="X548" s="51"/>
      <c r="Y548" s="51"/>
      <c r="Z548" s="51"/>
      <c r="AA548" s="51"/>
      <c r="AB548" s="51"/>
      <c r="AC548" s="51"/>
      <c r="AD548" s="51"/>
      <c r="AE548" s="51"/>
      <c r="AF548" s="51"/>
      <c r="AG548" s="51"/>
      <c r="AH548" s="51"/>
      <c r="AI548" s="51"/>
      <c r="AJ548" s="51"/>
      <c r="AK548" s="51"/>
      <c r="AL548" s="51"/>
      <c r="AM548" s="51"/>
      <c r="AN548" s="51"/>
      <c r="AO548" s="51"/>
      <c r="AP548" s="349"/>
      <c r="AQ548" s="349"/>
      <c r="AR548" s="349"/>
      <c r="AS548" s="349"/>
      <c r="AT548" s="349"/>
    </row>
    <row r="549" spans="1:46" s="399" customFormat="1" ht="12.75" outlineLevel="1" x14ac:dyDescent="0.2">
      <c r="A549" s="669"/>
      <c r="B549" s="61"/>
      <c r="C549" s="77"/>
      <c r="D549" s="78"/>
      <c r="E549" s="135"/>
      <c r="F549" s="45"/>
      <c r="G549" s="46"/>
      <c r="H549" s="46"/>
      <c r="I549" s="46"/>
      <c r="J549" s="111"/>
      <c r="K549" s="73"/>
      <c r="L549" s="45"/>
      <c r="M549" s="46"/>
      <c r="N549" s="46"/>
      <c r="O549" s="46"/>
      <c r="P549" s="111"/>
      <c r="Q549" s="73"/>
      <c r="R549" s="52"/>
      <c r="S549" s="52"/>
      <c r="T549" s="52"/>
      <c r="U549" s="52"/>
      <c r="V549" s="52"/>
      <c r="W549" s="52"/>
      <c r="X549" s="73"/>
      <c r="Y549" s="73"/>
      <c r="Z549" s="73"/>
      <c r="AA549" s="73"/>
      <c r="AB549" s="73"/>
      <c r="AC549" s="73"/>
      <c r="AD549" s="73"/>
      <c r="AE549" s="73"/>
      <c r="AF549" s="73"/>
      <c r="AG549" s="73"/>
      <c r="AH549" s="73"/>
      <c r="AI549" s="73"/>
      <c r="AJ549" s="73"/>
      <c r="AK549" s="73"/>
      <c r="AL549" s="73"/>
      <c r="AM549" s="73"/>
      <c r="AN549" s="73"/>
      <c r="AO549" s="73"/>
      <c r="AP549" s="349"/>
      <c r="AQ549" s="349"/>
      <c r="AR549" s="349"/>
      <c r="AS549" s="349"/>
      <c r="AT549" s="349"/>
    </row>
    <row r="550" spans="1:46" s="399" customFormat="1" ht="12.75" outlineLevel="1" x14ac:dyDescent="0.2">
      <c r="A550" s="669"/>
      <c r="B550" s="61"/>
      <c r="C550" s="77"/>
      <c r="D550" s="78"/>
      <c r="E550" s="138" t="s">
        <v>109</v>
      </c>
      <c r="F550" s="45"/>
      <c r="G550" s="46"/>
      <c r="H550" s="46"/>
      <c r="I550" s="46"/>
      <c r="J550" s="111"/>
      <c r="K550" s="73"/>
      <c r="L550" s="45"/>
      <c r="M550" s="46"/>
      <c r="N550" s="46"/>
      <c r="O550" s="46"/>
      <c r="P550" s="111"/>
      <c r="Q550" s="73"/>
      <c r="R550" s="45"/>
      <c r="S550" s="46"/>
      <c r="T550" s="46"/>
      <c r="U550" s="46"/>
      <c r="V550" s="111"/>
      <c r="W550" s="73"/>
      <c r="X550" s="73"/>
      <c r="Y550" s="73"/>
      <c r="Z550" s="73"/>
      <c r="AA550" s="73"/>
      <c r="AB550" s="73"/>
      <c r="AC550" s="73"/>
      <c r="AD550" s="73"/>
      <c r="AE550" s="73"/>
      <c r="AF550" s="73"/>
      <c r="AG550" s="73"/>
      <c r="AH550" s="73"/>
      <c r="AI550" s="73"/>
      <c r="AJ550" s="73"/>
      <c r="AK550" s="73"/>
      <c r="AL550" s="73"/>
      <c r="AM550" s="73"/>
      <c r="AN550" s="73"/>
      <c r="AO550" s="73"/>
      <c r="AP550" s="349"/>
      <c r="AQ550" s="349"/>
      <c r="AR550" s="349"/>
      <c r="AS550" s="349"/>
      <c r="AT550" s="349"/>
    </row>
    <row r="551" spans="1:46" s="399" customFormat="1" ht="12.75" outlineLevel="1" x14ac:dyDescent="0.2">
      <c r="A551" s="669"/>
      <c r="B551" s="61"/>
      <c r="C551" s="77"/>
      <c r="D551" s="78"/>
      <c r="E551" s="135"/>
      <c r="F551" s="45" t="s">
        <v>107</v>
      </c>
      <c r="G551" s="46"/>
      <c r="H551" s="46"/>
      <c r="I551" s="46"/>
      <c r="J551" s="338">
        <f>HLOOKUP($G521,'Schijven en tarieven box 1'!$N$56:$AP$60,5,FALSE)</f>
        <v>2.4500000000000001E-2</v>
      </c>
      <c r="K551" s="73"/>
      <c r="L551" s="45"/>
      <c r="M551" s="46"/>
      <c r="N551" s="46"/>
      <c r="O551" s="46"/>
      <c r="P551" s="111"/>
      <c r="Q551" s="73"/>
      <c r="R551" s="45"/>
      <c r="S551" s="46"/>
      <c r="T551" s="46"/>
      <c r="U551" s="46"/>
      <c r="V551" s="111"/>
      <c r="W551" s="73"/>
      <c r="X551" s="73"/>
      <c r="Y551" s="73"/>
      <c r="Z551" s="73"/>
      <c r="AA551" s="73"/>
      <c r="AB551" s="73"/>
      <c r="AC551" s="73"/>
      <c r="AD551" s="73"/>
      <c r="AE551" s="73"/>
      <c r="AF551" s="73"/>
      <c r="AG551" s="73"/>
      <c r="AH551" s="73"/>
      <c r="AI551" s="73"/>
      <c r="AJ551" s="73"/>
      <c r="AK551" s="73"/>
      <c r="AL551" s="73"/>
      <c r="AM551" s="73"/>
      <c r="AN551" s="73"/>
      <c r="AO551" s="73"/>
      <c r="AP551" s="349"/>
      <c r="AQ551" s="349"/>
      <c r="AR551" s="349"/>
      <c r="AS551" s="349"/>
      <c r="AT551" s="349"/>
    </row>
    <row r="552" spans="1:46" s="399" customFormat="1" ht="12.75" outlineLevel="1" x14ac:dyDescent="0.2">
      <c r="A552" s="669"/>
      <c r="B552" s="61"/>
      <c r="C552" s="77"/>
      <c r="D552" s="78"/>
      <c r="E552" s="135"/>
      <c r="F552" s="45" t="s">
        <v>110</v>
      </c>
      <c r="G552" s="46"/>
      <c r="H552" s="46"/>
      <c r="I552" s="46"/>
      <c r="J552" s="1881">
        <f>J548-J547</f>
        <v>0.1110000000000001</v>
      </c>
      <c r="K552" s="73"/>
      <c r="L552" s="45"/>
      <c r="M552" s="46"/>
      <c r="N552" s="46"/>
      <c r="O552" s="46"/>
      <c r="P552" s="111"/>
      <c r="Q552" s="73"/>
      <c r="R552" s="45"/>
      <c r="S552" s="46"/>
      <c r="T552" s="46"/>
      <c r="U552" s="46"/>
      <c r="V552" s="111"/>
      <c r="W552" s="73"/>
      <c r="X552" s="73"/>
      <c r="Y552" s="73"/>
      <c r="Z552" s="73"/>
      <c r="AA552" s="73"/>
      <c r="AB552" s="73"/>
      <c r="AC552" s="73"/>
      <c r="AD552" s="73"/>
      <c r="AE552" s="73"/>
      <c r="AF552" s="73"/>
      <c r="AG552" s="73"/>
      <c r="AH552" s="73"/>
      <c r="AI552" s="73"/>
      <c r="AJ552" s="73"/>
      <c r="AK552" s="73"/>
      <c r="AL552" s="73"/>
      <c r="AM552" s="73"/>
      <c r="AN552" s="73"/>
      <c r="AO552" s="73"/>
      <c r="AP552" s="349"/>
      <c r="AQ552" s="349"/>
      <c r="AR552" s="349"/>
      <c r="AS552" s="349"/>
      <c r="AT552" s="349"/>
    </row>
    <row r="553" spans="1:46" s="399" customFormat="1" ht="12.75" outlineLevel="1" x14ac:dyDescent="0.2">
      <c r="A553" s="349"/>
      <c r="B553" s="61"/>
      <c r="C553" s="77"/>
      <c r="D553" s="78"/>
      <c r="E553" s="135"/>
      <c r="F553" s="822" t="s">
        <v>111</v>
      </c>
      <c r="G553" s="334"/>
      <c r="H553" s="334"/>
      <c r="I553" s="334"/>
      <c r="J553" s="1094">
        <f>MIN(J551,J552)</f>
        <v>2.4500000000000001E-2</v>
      </c>
      <c r="K553" s="73"/>
      <c r="L553" s="45"/>
      <c r="M553" s="46"/>
      <c r="N553" s="46"/>
      <c r="O553" s="46"/>
      <c r="P553" s="111"/>
      <c r="Q553" s="73"/>
      <c r="R553" s="45"/>
      <c r="S553" s="46"/>
      <c r="T553" s="46"/>
      <c r="U553" s="46"/>
      <c r="V553" s="111"/>
      <c r="W553" s="73"/>
      <c r="X553" s="73"/>
      <c r="Y553" s="73"/>
      <c r="Z553" s="73"/>
      <c r="AA553" s="73"/>
      <c r="AB553" s="73"/>
      <c r="AC553" s="73"/>
      <c r="AD553" s="73"/>
      <c r="AE553" s="73"/>
      <c r="AF553" s="73"/>
      <c r="AG553" s="73"/>
      <c r="AH553" s="73"/>
      <c r="AI553" s="73"/>
      <c r="AJ553" s="73"/>
      <c r="AK553" s="73"/>
      <c r="AL553" s="73"/>
      <c r="AM553" s="73"/>
      <c r="AN553" s="73"/>
      <c r="AO553" s="73"/>
      <c r="AP553" s="349"/>
      <c r="AQ553" s="349"/>
      <c r="AR553" s="349"/>
      <c r="AS553" s="349"/>
      <c r="AT553" s="349"/>
    </row>
    <row r="554" spans="1:46" s="399" customFormat="1" ht="12.75" x14ac:dyDescent="0.2">
      <c r="A554" s="349"/>
      <c r="B554" s="76"/>
      <c r="C554" s="77"/>
      <c r="D554" s="78"/>
      <c r="E554" s="64"/>
      <c r="F554" s="51"/>
      <c r="G554" s="51"/>
      <c r="H554" s="51"/>
      <c r="I554" s="51"/>
      <c r="J554" s="51"/>
      <c r="K554" s="51"/>
      <c r="L554" s="51"/>
      <c r="M554" s="51"/>
      <c r="N554" s="51"/>
      <c r="O554" s="51"/>
      <c r="P554" s="51"/>
      <c r="Q554" s="51"/>
      <c r="R554" s="51"/>
      <c r="S554" s="51"/>
      <c r="T554" s="51"/>
      <c r="U554" s="51"/>
      <c r="V554" s="51"/>
      <c r="W554" s="51"/>
      <c r="X554" s="51"/>
      <c r="Y554" s="51"/>
      <c r="Z554" s="51"/>
      <c r="AA554" s="51"/>
      <c r="AB554" s="51"/>
      <c r="AC554" s="51"/>
      <c r="AD554" s="51"/>
      <c r="AE554" s="51"/>
      <c r="AF554" s="51"/>
      <c r="AG554" s="51"/>
      <c r="AH554" s="51"/>
      <c r="AI554" s="51"/>
      <c r="AJ554" s="51"/>
      <c r="AK554" s="51"/>
      <c r="AL554" s="51"/>
      <c r="AM554" s="51"/>
      <c r="AN554" s="51"/>
      <c r="AO554" s="51"/>
      <c r="AP554" s="349"/>
      <c r="AQ554" s="349"/>
      <c r="AR554" s="349"/>
      <c r="AS554" s="349"/>
      <c r="AT554" s="349"/>
    </row>
    <row r="555" spans="1:46" s="131" customFormat="1" ht="12.75" collapsed="1" x14ac:dyDescent="0.25">
      <c r="A555" s="1402" t="s">
        <v>1583</v>
      </c>
      <c r="B555" s="126"/>
      <c r="C555" s="127"/>
      <c r="D555" s="128"/>
      <c r="E555" s="129" t="s">
        <v>2</v>
      </c>
      <c r="G555" s="121">
        <v>2019</v>
      </c>
      <c r="H555" s="131">
        <f>ROW(G579)-ROW()</f>
        <v>24</v>
      </c>
      <c r="R555" s="132"/>
      <c r="S555" s="132"/>
      <c r="T555" s="132"/>
      <c r="U555" s="132"/>
      <c r="V555" s="1056" t="s">
        <v>1249</v>
      </c>
      <c r="Y555" s="1183"/>
    </row>
    <row r="556" spans="1:46" s="399" customFormat="1" ht="12.75" outlineLevel="1" x14ac:dyDescent="0.2">
      <c r="A556" s="669"/>
      <c r="B556" s="61"/>
      <c r="C556" s="62"/>
      <c r="D556" s="63"/>
      <c r="E556" s="74"/>
      <c r="F556" s="51"/>
      <c r="G556" s="51"/>
      <c r="H556" s="51"/>
      <c r="I556" s="51"/>
      <c r="J556" s="51"/>
      <c r="K556" s="51"/>
      <c r="L556" s="51"/>
      <c r="M556" s="51"/>
      <c r="N556" s="51"/>
      <c r="O556" s="51"/>
      <c r="P556" s="51"/>
      <c r="Q556" s="51"/>
      <c r="R556" s="52"/>
      <c r="S556" s="52"/>
      <c r="T556" s="52"/>
      <c r="U556" s="52"/>
      <c r="V556" s="52"/>
      <c r="W556" s="51"/>
      <c r="X556" s="51"/>
      <c r="Y556" s="51"/>
      <c r="Z556" s="51"/>
      <c r="AA556" s="51"/>
      <c r="AB556" s="51"/>
      <c r="AC556" s="51"/>
      <c r="AD556" s="51"/>
      <c r="AE556" s="51"/>
      <c r="AF556" s="51"/>
      <c r="AG556" s="51"/>
      <c r="AH556" s="51"/>
      <c r="AI556" s="51"/>
      <c r="AJ556" s="51"/>
      <c r="AK556" s="51"/>
      <c r="AL556" s="51"/>
      <c r="AM556" s="51"/>
      <c r="AN556" s="51"/>
      <c r="AO556" s="51"/>
      <c r="AP556" s="349"/>
      <c r="AQ556" s="349"/>
      <c r="AR556" s="349"/>
      <c r="AS556" s="349"/>
      <c r="AT556" s="349"/>
    </row>
    <row r="557" spans="1:46" s="399" customFormat="1" ht="12.75" outlineLevel="1" x14ac:dyDescent="0.2">
      <c r="A557" s="669"/>
      <c r="B557" s="61"/>
      <c r="C557" s="62"/>
      <c r="D557" s="63"/>
      <c r="E557" s="74"/>
      <c r="F557" s="51"/>
      <c r="G557" s="112" t="s">
        <v>0</v>
      </c>
      <c r="H557" s="123">
        <f>G555</f>
        <v>2019</v>
      </c>
      <c r="I557" s="181">
        <f>VLOOKUP($H557,'TCF en bruto WML'!$G$13:$L$76,'TCF en bruto WML'!$J$78,FALSE)</f>
        <v>1.012</v>
      </c>
      <c r="J557" s="51"/>
      <c r="K557" s="51"/>
      <c r="L557" s="51"/>
      <c r="M557" s="51"/>
      <c r="N557" s="51"/>
      <c r="O557" s="51"/>
      <c r="P557" s="51"/>
      <c r="Q557" s="51"/>
      <c r="R557" s="52"/>
      <c r="S557" s="372" t="s">
        <v>243</v>
      </c>
      <c r="T557" s="349"/>
      <c r="U557" s="52"/>
      <c r="V557" s="75" t="s">
        <v>29</v>
      </c>
      <c r="W557" s="52"/>
      <c r="X557" s="52"/>
      <c r="Y557" s="52"/>
      <c r="Z557" s="52"/>
      <c r="AA557" s="51"/>
      <c r="AB557" s="51"/>
      <c r="AC557" s="51"/>
      <c r="AD557" s="51"/>
      <c r="AE557" s="51"/>
      <c r="AF557" s="51"/>
      <c r="AG557" s="51"/>
      <c r="AH557" s="51"/>
      <c r="AI557" s="51"/>
      <c r="AJ557" s="51"/>
      <c r="AK557" s="51"/>
      <c r="AL557" s="51"/>
      <c r="AM557" s="51"/>
      <c r="AN557" s="51"/>
      <c r="AO557" s="51"/>
      <c r="AP557" s="349"/>
      <c r="AQ557" s="349"/>
      <c r="AR557" s="349"/>
      <c r="AS557" s="349"/>
      <c r="AT557" s="349"/>
    </row>
    <row r="558" spans="1:46" s="399" customFormat="1" ht="13.5" outlineLevel="1" thickBot="1" x14ac:dyDescent="0.25">
      <c r="A558" s="669"/>
      <c r="B558" s="61"/>
      <c r="C558" s="62"/>
      <c r="D558" s="63"/>
      <c r="E558" s="74"/>
      <c r="F558" s="51"/>
      <c r="G558" s="113" t="s">
        <v>37</v>
      </c>
      <c r="H558" s="125">
        <f>VLOOKUP(H557,'TCF en bruto WML'!$G$13:$L$76,'TCF en bruto WML'!$K$78,FALSE)</f>
        <v>0.75</v>
      </c>
      <c r="I558" s="114">
        <f>1+(H558*(I557-1))</f>
        <v>1.0089999999999999</v>
      </c>
      <c r="J558" s="73"/>
      <c r="K558" s="51"/>
      <c r="L558" s="51"/>
      <c r="M558" s="51"/>
      <c r="N558" s="51"/>
      <c r="O558" s="51"/>
      <c r="P558" s="51"/>
      <c r="Q558" s="51"/>
      <c r="R558" s="52"/>
      <c r="S558" s="349"/>
      <c r="T558" s="349"/>
      <c r="U558" s="52"/>
      <c r="V558" s="3048" t="s">
        <v>2352</v>
      </c>
      <c r="W558" s="3049"/>
      <c r="X558" s="3049"/>
      <c r="Y558" s="3049"/>
      <c r="Z558" s="3049"/>
      <c r="AA558" s="3049"/>
      <c r="AB558" s="3049"/>
      <c r="AC558" s="3049"/>
      <c r="AD558" s="3049"/>
      <c r="AE558" s="3050"/>
      <c r="AF558" s="51"/>
      <c r="AG558" s="51"/>
      <c r="AH558" s="51"/>
      <c r="AI558" s="51"/>
      <c r="AJ558" s="51"/>
      <c r="AK558" s="51"/>
      <c r="AL558" s="51"/>
      <c r="AM558" s="51"/>
      <c r="AN558" s="51"/>
      <c r="AO558" s="51"/>
      <c r="AP558" s="349"/>
      <c r="AQ558" s="349"/>
      <c r="AR558" s="349"/>
      <c r="AS558" s="349"/>
      <c r="AT558" s="349"/>
    </row>
    <row r="559" spans="1:46" s="399" customFormat="1" ht="12.75" outlineLevel="1" x14ac:dyDescent="0.2">
      <c r="A559" s="669"/>
      <c r="B559" s="61"/>
      <c r="C559" s="62"/>
      <c r="D559" s="63"/>
      <c r="E559" s="74"/>
      <c r="F559" s="34"/>
      <c r="G559" s="34"/>
      <c r="H559" s="86"/>
      <c r="I559" s="51"/>
      <c r="J559" s="51"/>
      <c r="K559" s="51"/>
      <c r="L559" s="51"/>
      <c r="M559" s="51"/>
      <c r="N559" s="51"/>
      <c r="O559" s="51"/>
      <c r="P559" s="51"/>
      <c r="Q559" s="51"/>
      <c r="R559" s="51"/>
      <c r="S559" s="641">
        <v>1</v>
      </c>
      <c r="T559" s="349" t="s">
        <v>136</v>
      </c>
      <c r="U559" s="51"/>
      <c r="V559" s="3051"/>
      <c r="W559" s="3052"/>
      <c r="X559" s="3052"/>
      <c r="Y559" s="3052"/>
      <c r="Z559" s="3052"/>
      <c r="AA559" s="3052"/>
      <c r="AB559" s="3052"/>
      <c r="AC559" s="3052"/>
      <c r="AD559" s="3052"/>
      <c r="AE559" s="3053"/>
      <c r="AF559" s="51"/>
      <c r="AG559" s="51"/>
      <c r="AH559" s="51"/>
      <c r="AI559" s="51"/>
      <c r="AJ559" s="51"/>
      <c r="AK559" s="51"/>
      <c r="AL559" s="51"/>
      <c r="AM559" s="51"/>
      <c r="AN559" s="51"/>
      <c r="AO559" s="51"/>
      <c r="AP559" s="349"/>
      <c r="AQ559" s="349"/>
      <c r="AR559" s="349"/>
      <c r="AS559" s="349"/>
      <c r="AT559" s="349"/>
    </row>
    <row r="560" spans="1:46" s="399" customFormat="1" ht="12.75" outlineLevel="1" x14ac:dyDescent="0.2">
      <c r="A560" s="669"/>
      <c r="B560" s="61"/>
      <c r="C560" s="62"/>
      <c r="D560" s="63"/>
      <c r="E560" s="74"/>
      <c r="F560" s="75" t="str">
        <f>$F$38</f>
        <v>schijventarief volgens bijstellingsregeling</v>
      </c>
      <c r="G560" s="51"/>
      <c r="H560" s="51"/>
      <c r="I560" s="51"/>
      <c r="J560" s="51"/>
      <c r="K560" s="51"/>
      <c r="L560" s="75" t="str">
        <f>$F$38&amp;" - vóór 1946"</f>
        <v>schijventarief volgens bijstellingsregeling - vóór 1946</v>
      </c>
      <c r="M560" s="51"/>
      <c r="N560" s="51"/>
      <c r="O560" s="51"/>
      <c r="P560" s="51"/>
      <c r="Q560" s="51"/>
      <c r="R560" s="51" t="s">
        <v>2481</v>
      </c>
      <c r="S560" s="51"/>
      <c r="T560" s="51"/>
      <c r="U560" s="51"/>
      <c r="V560" s="3051"/>
      <c r="W560" s="3052"/>
      <c r="X560" s="3052"/>
      <c r="Y560" s="3052"/>
      <c r="Z560" s="3052"/>
      <c r="AA560" s="3052"/>
      <c r="AB560" s="3052"/>
      <c r="AC560" s="3052"/>
      <c r="AD560" s="3052"/>
      <c r="AE560" s="3053"/>
      <c r="AF560" s="51"/>
      <c r="AG560" s="51"/>
      <c r="AH560" s="51"/>
      <c r="AI560" s="51"/>
      <c r="AJ560" s="51"/>
      <c r="AK560" s="51"/>
      <c r="AL560" s="51"/>
      <c r="AM560" s="51"/>
      <c r="AN560" s="51"/>
      <c r="AO560" s="51"/>
      <c r="AP560" s="349"/>
      <c r="AQ560" s="349"/>
      <c r="AR560" s="349"/>
      <c r="AS560" s="349"/>
      <c r="AT560" s="349"/>
    </row>
    <row r="561" spans="1:46" s="399" customFormat="1" ht="12.75" outlineLevel="1" x14ac:dyDescent="0.2">
      <c r="A561" s="669" t="s">
        <v>1776</v>
      </c>
      <c r="B561" s="53"/>
      <c r="C561" s="57"/>
      <c r="D561" s="58"/>
      <c r="E561" s="58"/>
      <c r="F561" s="48" t="str">
        <f>E555</f>
        <v>Jaar</v>
      </c>
      <c r="G561" s="3025" t="s">
        <v>18</v>
      </c>
      <c r="H561" s="3025"/>
      <c r="I561" s="3025"/>
      <c r="J561" s="3026"/>
      <c r="K561" s="28"/>
      <c r="L561" s="48" t="str">
        <f>F561</f>
        <v>Jaar</v>
      </c>
      <c r="M561" s="3025" t="s">
        <v>18</v>
      </c>
      <c r="N561" s="3025"/>
      <c r="O561" s="3025"/>
      <c r="P561" s="3026"/>
      <c r="Q561" s="26"/>
      <c r="R561" s="26"/>
      <c r="S561" s="26"/>
      <c r="T561" s="26"/>
      <c r="U561" s="26"/>
      <c r="V561" s="3054"/>
      <c r="W561" s="3055"/>
      <c r="X561" s="3055"/>
      <c r="Y561" s="3055"/>
      <c r="Z561" s="3055"/>
      <c r="AA561" s="3055"/>
      <c r="AB561" s="3055"/>
      <c r="AC561" s="3055"/>
      <c r="AD561" s="3055"/>
      <c r="AE561" s="3056"/>
      <c r="AF561" s="26"/>
      <c r="AG561" s="26"/>
      <c r="AH561" s="26"/>
      <c r="AI561" s="26"/>
      <c r="AJ561" s="26"/>
      <c r="AK561" s="26"/>
      <c r="AL561" s="26"/>
      <c r="AM561" s="26"/>
      <c r="AN561" s="26"/>
      <c r="AO561" s="26"/>
      <c r="AP561" s="349"/>
      <c r="AQ561" s="349"/>
      <c r="AR561" s="349"/>
      <c r="AS561" s="349"/>
      <c r="AT561" s="349"/>
    </row>
    <row r="562" spans="1:46" s="399" customFormat="1" ht="12.75" outlineLevel="1" x14ac:dyDescent="0.2">
      <c r="A562" s="669"/>
      <c r="B562" s="60"/>
      <c r="C562" s="57"/>
      <c r="D562" s="58"/>
      <c r="E562" s="56"/>
      <c r="F562" s="30" t="s">
        <v>13</v>
      </c>
      <c r="G562" s="28" t="s">
        <v>14</v>
      </c>
      <c r="H562" s="28" t="s">
        <v>15</v>
      </c>
      <c r="I562" s="28" t="s">
        <v>16</v>
      </c>
      <c r="J562" s="39" t="s">
        <v>17</v>
      </c>
      <c r="K562" s="28"/>
      <c r="L562" s="30" t="s">
        <v>13</v>
      </c>
      <c r="M562" s="28" t="s">
        <v>14</v>
      </c>
      <c r="N562" s="28" t="s">
        <v>15</v>
      </c>
      <c r="O562" s="28" t="s">
        <v>16</v>
      </c>
      <c r="P562" s="39" t="s">
        <v>17</v>
      </c>
      <c r="Q562" s="27"/>
      <c r="R562" s="27"/>
      <c r="S562" s="27"/>
      <c r="T562" s="27"/>
      <c r="U562" s="27"/>
      <c r="V562" s="27"/>
      <c r="W562" s="27"/>
      <c r="X562" s="27"/>
      <c r="Y562" s="27"/>
      <c r="Z562" s="27"/>
      <c r="AA562" s="27"/>
      <c r="AB562" s="27"/>
      <c r="AC562" s="27"/>
      <c r="AD562" s="27"/>
      <c r="AE562" s="27"/>
      <c r="AF562" s="27"/>
      <c r="AG562" s="27"/>
      <c r="AH562" s="27"/>
      <c r="AI562" s="27"/>
      <c r="AJ562" s="27"/>
      <c r="AK562" s="27"/>
      <c r="AL562" s="27"/>
      <c r="AM562" s="27"/>
      <c r="AN562" s="27"/>
      <c r="AO562" s="27"/>
      <c r="AP562" s="349"/>
      <c r="AQ562" s="349"/>
      <c r="AR562" s="349"/>
      <c r="AS562" s="349"/>
      <c r="AT562" s="349"/>
    </row>
    <row r="563" spans="1:46" s="399" customFormat="1" ht="12.75" outlineLevel="1" x14ac:dyDescent="0.2">
      <c r="A563" s="669" t="str">
        <f>INDEX(Checks!$J$42:$J$47,MATCH((SEARCH("(",formuletekst(H563))),Checks!$I$42:$I$47,0))</f>
        <v>ABO</v>
      </c>
      <c r="B563" s="60"/>
      <c r="C563" s="57"/>
      <c r="D563" s="58"/>
      <c r="E563" s="56"/>
      <c r="F563" s="29">
        <v>1</v>
      </c>
      <c r="G563" s="40"/>
      <c r="H563" s="32">
        <f>CEILING((H545*I557),$S559)</f>
        <v>20384</v>
      </c>
      <c r="I563" s="42"/>
      <c r="J563" s="97">
        <f>J545</f>
        <v>8.8999999999999996E-2</v>
      </c>
      <c r="K563" s="79"/>
      <c r="L563" s="29">
        <v>1</v>
      </c>
      <c r="M563" s="40"/>
      <c r="N563" s="32">
        <f>CEILING((N545*I557),$S559)</f>
        <v>20384</v>
      </c>
      <c r="O563" s="42"/>
      <c r="P563" s="97">
        <f>J563</f>
        <v>8.8999999999999996E-2</v>
      </c>
      <c r="Q563" s="27"/>
      <c r="R563" s="2267">
        <f>J563+17.9%+0.1%+9.65%</f>
        <v>0.36550000000000005</v>
      </c>
      <c r="S563" s="27"/>
      <c r="T563" s="27"/>
      <c r="U563" s="27"/>
      <c r="V563" s="27"/>
      <c r="W563" s="27"/>
      <c r="X563" s="27"/>
      <c r="Y563" s="27"/>
      <c r="Z563" s="27"/>
      <c r="AA563" s="27"/>
      <c r="AB563" s="27"/>
      <c r="AC563" s="27"/>
      <c r="AD563" s="27"/>
      <c r="AE563" s="27"/>
      <c r="AF563" s="27"/>
      <c r="AG563" s="27"/>
      <c r="AH563" s="27"/>
      <c r="AI563" s="27"/>
      <c r="AJ563" s="27"/>
      <c r="AK563" s="27"/>
      <c r="AL563" s="27"/>
      <c r="AM563" s="27"/>
      <c r="AN563" s="27"/>
      <c r="AO563" s="27"/>
      <c r="AP563" s="349"/>
      <c r="AQ563" s="349"/>
      <c r="AR563" s="349"/>
      <c r="AS563" s="349"/>
      <c r="AT563" s="349"/>
    </row>
    <row r="564" spans="1:46" s="399" customFormat="1" ht="12.75" outlineLevel="1" x14ac:dyDescent="0.2">
      <c r="A564" s="669" t="str">
        <f>INDEX(Checks!$J$42:$J$47,MATCH((SEARCH("(",formuletekst(H564))),Checks!$I$42:$I$47,0))</f>
        <v>ABO</v>
      </c>
      <c r="B564" s="61"/>
      <c r="C564" s="62"/>
      <c r="D564" s="63"/>
      <c r="E564" s="64"/>
      <c r="F564" s="33">
        <v>2</v>
      </c>
      <c r="G564" s="33">
        <f>H563</f>
        <v>20384</v>
      </c>
      <c r="H564" s="34">
        <f>CEILING((H546*I558),$S559)</f>
        <v>34300</v>
      </c>
      <c r="I564" s="34">
        <f>FLOOR((H563*J563),$S559)</f>
        <v>1814</v>
      </c>
      <c r="J564" s="98">
        <f>J546</f>
        <v>0.13200000000000001</v>
      </c>
      <c r="K564" s="79"/>
      <c r="L564" s="33">
        <v>2</v>
      </c>
      <c r="M564" s="33">
        <f>N563</f>
        <v>20384</v>
      </c>
      <c r="N564" s="34">
        <f>CEILING((N546*I557),$S559)</f>
        <v>34817</v>
      </c>
      <c r="O564" s="34">
        <f>FLOOR((N563*P563),$S559)</f>
        <v>1814</v>
      </c>
      <c r="P564" s="98">
        <f>J564</f>
        <v>0.13200000000000001</v>
      </c>
      <c r="Q564" s="51"/>
      <c r="R564" s="2267">
        <f t="shared" ref="R564" si="8">J564+17.9%+0.1%+9.65%</f>
        <v>0.40849999999999997</v>
      </c>
      <c r="S564" s="51"/>
      <c r="T564" s="51"/>
      <c r="U564" s="51"/>
      <c r="V564" s="51"/>
      <c r="W564" s="51"/>
      <c r="X564" s="51"/>
      <c r="Y564" s="51"/>
      <c r="Z564" s="51"/>
      <c r="AA564" s="51"/>
      <c r="AB564" s="51"/>
      <c r="AC564" s="51"/>
      <c r="AD564" s="51"/>
      <c r="AE564" s="51"/>
      <c r="AF564" s="51"/>
      <c r="AG564" s="51"/>
      <c r="AH564" s="51"/>
      <c r="AI564" s="51"/>
      <c r="AJ564" s="51"/>
      <c r="AK564" s="51"/>
      <c r="AL564" s="51"/>
      <c r="AM564" s="51"/>
      <c r="AN564" s="51"/>
      <c r="AO564" s="51"/>
      <c r="AP564" s="349"/>
      <c r="AQ564" s="349"/>
      <c r="AR564" s="349"/>
      <c r="AS564" s="349"/>
      <c r="AT564" s="349"/>
    </row>
    <row r="565" spans="1:46" s="399" customFormat="1" ht="12.75" outlineLevel="1" x14ac:dyDescent="0.2">
      <c r="A565" s="669" t="str">
        <f ca="1">INDEX(Checks!$J$42:$J$47,MATCH((SEARCH("(",_xlfn.FORMULATEXT(H565))),Checks!$I$42:$I$47,0))</f>
        <v>ABO</v>
      </c>
      <c r="B565" s="65"/>
      <c r="C565" s="66"/>
      <c r="D565" s="67"/>
      <c r="E565" s="68"/>
      <c r="F565" s="33">
        <v>3</v>
      </c>
      <c r="G565" s="35">
        <f>H564</f>
        <v>34300</v>
      </c>
      <c r="H565" s="641">
        <f>CEILING((H547*I557+'Schijven en tarieven box 1'!S357),$S559)</f>
        <v>70239</v>
      </c>
      <c r="I565" s="36">
        <f>FLOOR(((H564-G564)*J564+I564),$S559)</f>
        <v>3650</v>
      </c>
      <c r="J565" s="99">
        <f>J547</f>
        <v>0.40849999999999997</v>
      </c>
      <c r="K565" s="44"/>
      <c r="L565" s="33">
        <v>3</v>
      </c>
      <c r="M565" s="35">
        <f>N564</f>
        <v>34817</v>
      </c>
      <c r="N565" s="641">
        <f>CEILING((N547*I557+'Schijven en tarieven box 1'!S357),$S559)</f>
        <v>70239</v>
      </c>
      <c r="O565" s="36">
        <f>FLOOR(((N564-M564)*P564+O564),$S559)</f>
        <v>3719</v>
      </c>
      <c r="P565" s="99">
        <f>J565</f>
        <v>0.40849999999999997</v>
      </c>
      <c r="Q565" s="52"/>
      <c r="R565" s="52"/>
      <c r="S565" s="52"/>
      <c r="T565" s="52"/>
      <c r="U565" s="52"/>
      <c r="V565" s="52"/>
      <c r="W565" s="52"/>
      <c r="X565" s="52"/>
      <c r="Y565" s="52"/>
      <c r="Z565" s="52"/>
      <c r="AA565" s="52"/>
      <c r="AB565" s="52"/>
      <c r="AC565" s="52"/>
      <c r="AD565" s="52"/>
      <c r="AE565" s="52"/>
      <c r="AF565" s="52"/>
      <c r="AG565" s="52"/>
      <c r="AH565" s="52"/>
      <c r="AI565" s="52"/>
      <c r="AJ565" s="52"/>
      <c r="AK565" s="52"/>
      <c r="AL565" s="52"/>
      <c r="AM565" s="52"/>
      <c r="AN565" s="52"/>
      <c r="AO565" s="52"/>
      <c r="AP565" s="349"/>
      <c r="AQ565" s="349"/>
      <c r="AR565" s="349"/>
      <c r="AS565" s="349"/>
      <c r="AT565" s="349"/>
    </row>
    <row r="566" spans="1:46" s="399" customFormat="1" ht="13.5" outlineLevel="1" thickBot="1" x14ac:dyDescent="0.25">
      <c r="A566" s="669"/>
      <c r="B566" s="65"/>
      <c r="C566" s="66"/>
      <c r="D566" s="67"/>
      <c r="E566" s="68"/>
      <c r="F566" s="37">
        <v>4</v>
      </c>
      <c r="G566" s="38">
        <f>H565</f>
        <v>70239</v>
      </c>
      <c r="H566" s="96"/>
      <c r="I566" s="38">
        <f>FLOOR(((H565-G565)*J565+I565),$S559)</f>
        <v>18331</v>
      </c>
      <c r="J566" s="100">
        <f>J548</f>
        <v>0.51950000000000007</v>
      </c>
      <c r="K566" s="44"/>
      <c r="L566" s="37">
        <v>4</v>
      </c>
      <c r="M566" s="38">
        <f>N565</f>
        <v>70239</v>
      </c>
      <c r="N566" s="96"/>
      <c r="O566" s="38">
        <f>FLOOR(((N565-M565)*P565+O565),$S559)</f>
        <v>18188</v>
      </c>
      <c r="P566" s="100">
        <f>J566</f>
        <v>0.51950000000000007</v>
      </c>
      <c r="Q566" s="52"/>
      <c r="R566" s="52"/>
      <c r="S566" s="52"/>
      <c r="T566" s="52"/>
      <c r="U566" s="52"/>
      <c r="V566" s="52"/>
      <c r="W566" s="52"/>
      <c r="X566" s="52"/>
      <c r="Y566" s="52"/>
      <c r="Z566" s="52"/>
      <c r="AA566" s="52"/>
      <c r="AB566" s="52"/>
      <c r="AC566" s="52"/>
      <c r="AD566" s="52"/>
      <c r="AE566" s="52"/>
      <c r="AF566" s="52"/>
      <c r="AG566" s="52"/>
      <c r="AH566" s="52"/>
      <c r="AI566" s="52"/>
      <c r="AJ566" s="52"/>
      <c r="AK566" s="52"/>
      <c r="AL566" s="52"/>
      <c r="AM566" s="52"/>
      <c r="AN566" s="52"/>
      <c r="AO566" s="52"/>
      <c r="AP566" s="349"/>
      <c r="AQ566" s="349"/>
      <c r="AR566" s="349"/>
      <c r="AS566" s="349"/>
      <c r="AT566" s="349"/>
    </row>
    <row r="567" spans="1:46" s="399" customFormat="1" ht="12.75" outlineLevel="1" x14ac:dyDescent="0.2">
      <c r="A567" s="669"/>
      <c r="B567" s="65"/>
      <c r="C567" s="66"/>
      <c r="D567" s="67"/>
      <c r="E567" s="68"/>
      <c r="F567" s="34"/>
      <c r="G567" s="36"/>
      <c r="H567" s="95"/>
      <c r="I567" s="46"/>
      <c r="J567" s="111"/>
      <c r="K567" s="47"/>
      <c r="L567" s="45"/>
      <c r="M567" s="46"/>
      <c r="N567" s="95"/>
      <c r="O567" s="36"/>
      <c r="P567" s="110"/>
      <c r="Q567" s="52"/>
      <c r="R567" s="52"/>
      <c r="S567" s="52"/>
      <c r="T567" s="52"/>
      <c r="U567" s="52"/>
      <c r="V567" s="52"/>
      <c r="W567" s="52"/>
      <c r="X567" s="52"/>
      <c r="Y567" s="52"/>
      <c r="Z567" s="52"/>
      <c r="AA567" s="52"/>
      <c r="AB567" s="52"/>
      <c r="AC567" s="52"/>
      <c r="AD567" s="52"/>
      <c r="AE567" s="52"/>
      <c r="AF567" s="52"/>
      <c r="AG567" s="52"/>
      <c r="AH567" s="52"/>
      <c r="AI567" s="52"/>
      <c r="AJ567" s="52"/>
      <c r="AK567" s="52"/>
      <c r="AL567" s="52"/>
      <c r="AM567" s="52"/>
      <c r="AN567" s="52"/>
      <c r="AO567" s="52"/>
      <c r="AP567" s="349"/>
      <c r="AQ567" s="349"/>
      <c r="AR567" s="349"/>
      <c r="AS567" s="349"/>
      <c r="AT567" s="349"/>
    </row>
    <row r="568" spans="1:46" s="399" customFormat="1" ht="12.75" outlineLevel="1" x14ac:dyDescent="0.2">
      <c r="A568" s="669"/>
      <c r="B568" s="65"/>
      <c r="C568" s="66"/>
      <c r="D568" s="67"/>
      <c r="E568" s="68"/>
      <c r="F568" s="51"/>
      <c r="G568" s="51" t="s">
        <v>27</v>
      </c>
      <c r="H568" s="51"/>
      <c r="I568" s="51"/>
      <c r="J568" s="51"/>
      <c r="K568" s="47"/>
      <c r="L568" s="51"/>
      <c r="M568" s="51" t="s">
        <v>27</v>
      </c>
      <c r="N568" s="51"/>
      <c r="O568" s="51"/>
      <c r="P568" s="51"/>
      <c r="Q568" s="52"/>
      <c r="R568" s="52"/>
      <c r="S568" s="52"/>
      <c r="T568" s="52"/>
      <c r="U568" s="52"/>
      <c r="V568" s="52"/>
      <c r="W568" s="52"/>
      <c r="X568" s="52"/>
      <c r="Y568" s="52"/>
      <c r="Z568" s="52"/>
      <c r="AA568" s="52"/>
      <c r="AB568" s="52"/>
      <c r="AC568" s="52"/>
      <c r="AD568" s="52"/>
      <c r="AE568" s="52"/>
      <c r="AF568" s="52"/>
      <c r="AG568" s="52"/>
      <c r="AH568" s="52"/>
      <c r="AI568" s="52"/>
      <c r="AJ568" s="52"/>
      <c r="AK568" s="52"/>
      <c r="AL568" s="52"/>
      <c r="AM568" s="52"/>
      <c r="AN568" s="52"/>
      <c r="AO568" s="52"/>
      <c r="AP568" s="349"/>
      <c r="AQ568" s="349"/>
      <c r="AR568" s="349"/>
      <c r="AS568" s="349"/>
      <c r="AT568" s="349"/>
    </row>
    <row r="569" spans="1:46" s="399" customFormat="1" ht="12.75" outlineLevel="1" x14ac:dyDescent="0.2">
      <c r="A569" s="669"/>
      <c r="B569" s="65"/>
      <c r="C569" s="66"/>
      <c r="D569" s="67"/>
      <c r="E569" s="68"/>
      <c r="F569" s="48" t="str">
        <f>F561</f>
        <v>Jaar</v>
      </c>
      <c r="G569" s="3025" t="s">
        <v>18</v>
      </c>
      <c r="H569" s="3025"/>
      <c r="I569" s="3025"/>
      <c r="J569" s="3026"/>
      <c r="K569" s="47"/>
      <c r="L569" s="48" t="str">
        <f>F561</f>
        <v>Jaar</v>
      </c>
      <c r="M569" s="3025" t="s">
        <v>18</v>
      </c>
      <c r="N569" s="3025"/>
      <c r="O569" s="3025"/>
      <c r="P569" s="3026"/>
      <c r="Q569" s="52"/>
      <c r="R569" s="52"/>
      <c r="S569" s="52"/>
      <c r="T569" s="52"/>
      <c r="U569" s="52"/>
      <c r="V569" s="52"/>
      <c r="W569" s="52"/>
      <c r="X569" s="52"/>
      <c r="Y569" s="52"/>
      <c r="Z569" s="52"/>
      <c r="AA569" s="52"/>
      <c r="AB569" s="52"/>
      <c r="AC569" s="52"/>
      <c r="AD569" s="52"/>
      <c r="AE569" s="52"/>
      <c r="AF569" s="52"/>
      <c r="AG569" s="52"/>
      <c r="AH569" s="52"/>
      <c r="AI569" s="52"/>
      <c r="AJ569" s="52"/>
      <c r="AK569" s="52"/>
      <c r="AL569" s="52"/>
      <c r="AM569" s="52"/>
      <c r="AN569" s="52"/>
      <c r="AO569" s="52"/>
      <c r="AP569" s="349"/>
      <c r="AQ569" s="349"/>
      <c r="AR569" s="349"/>
      <c r="AS569" s="349"/>
      <c r="AT569" s="349"/>
    </row>
    <row r="570" spans="1:46" s="399" customFormat="1" ht="12.75" outlineLevel="1" x14ac:dyDescent="0.2">
      <c r="A570" s="669"/>
      <c r="B570" s="65"/>
      <c r="C570" s="66"/>
      <c r="D570" s="67"/>
      <c r="E570" s="68"/>
      <c r="F570" s="30" t="s">
        <v>13</v>
      </c>
      <c r="G570" s="28" t="s">
        <v>14</v>
      </c>
      <c r="H570" s="28" t="s">
        <v>15</v>
      </c>
      <c r="I570" s="28" t="s">
        <v>16</v>
      </c>
      <c r="J570" s="39" t="s">
        <v>17</v>
      </c>
      <c r="K570" s="47"/>
      <c r="L570" s="30" t="s">
        <v>13</v>
      </c>
      <c r="M570" s="28" t="s">
        <v>14</v>
      </c>
      <c r="N570" s="28" t="s">
        <v>15</v>
      </c>
      <c r="O570" s="28" t="s">
        <v>16</v>
      </c>
      <c r="P570" s="39" t="s">
        <v>17</v>
      </c>
      <c r="Q570" s="52"/>
      <c r="R570" s="52"/>
      <c r="S570" s="52"/>
      <c r="T570" s="52"/>
      <c r="U570" s="52"/>
      <c r="V570" s="52"/>
      <c r="W570" s="52"/>
      <c r="X570" s="52"/>
      <c r="Y570" s="52"/>
      <c r="Z570" s="52"/>
      <c r="AA570" s="52"/>
      <c r="AB570" s="52"/>
      <c r="AC570" s="52"/>
      <c r="AD570" s="52"/>
      <c r="AE570" s="52"/>
      <c r="AF570" s="52"/>
      <c r="AG570" s="52"/>
      <c r="AH570" s="52"/>
      <c r="AI570" s="52"/>
      <c r="AJ570" s="52"/>
      <c r="AK570" s="52"/>
      <c r="AL570" s="52"/>
      <c r="AM570" s="52"/>
      <c r="AN570" s="52"/>
      <c r="AO570" s="52"/>
      <c r="AP570" s="349"/>
      <c r="AQ570" s="349"/>
      <c r="AR570" s="349"/>
      <c r="AS570" s="349"/>
      <c r="AT570" s="349"/>
    </row>
    <row r="571" spans="1:46" s="399" customFormat="1" ht="12.75" outlineLevel="1" x14ac:dyDescent="0.2">
      <c r="A571" s="669"/>
      <c r="B571" s="65"/>
      <c r="C571" s="66"/>
      <c r="D571" s="67"/>
      <c r="E571" s="68"/>
      <c r="F571" s="29">
        <v>1</v>
      </c>
      <c r="G571" s="40"/>
      <c r="H571" s="309">
        <f>'Schijven en tarieven box 1'!S351</f>
        <v>0</v>
      </c>
      <c r="I571" s="42"/>
      <c r="J571" s="316">
        <f>'Schijven en tarieven box 1'!S332</f>
        <v>1.0000000000000002E-3</v>
      </c>
      <c r="K571" s="47"/>
      <c r="L571" s="29">
        <v>1</v>
      </c>
      <c r="M571" s="89">
        <f t="shared" ref="M571:M574" si="9">G571</f>
        <v>0</v>
      </c>
      <c r="N571" s="90">
        <f t="shared" ref="N571:N574" si="10">H571</f>
        <v>0</v>
      </c>
      <c r="O571" s="50">
        <f t="shared" ref="O571:O574" si="11">I571</f>
        <v>0</v>
      </c>
      <c r="P571" s="102">
        <f t="shared" ref="P571:P574" si="12">J571</f>
        <v>1.0000000000000002E-3</v>
      </c>
      <c r="Q571" s="52"/>
      <c r="R571" s="52"/>
      <c r="S571" s="52"/>
      <c r="T571" s="52"/>
      <c r="U571" s="52"/>
      <c r="V571" s="52"/>
      <c r="W571" s="52"/>
      <c r="X571" s="52"/>
      <c r="Y571" s="52"/>
      <c r="Z571" s="52"/>
      <c r="AA571" s="52"/>
      <c r="AB571" s="52"/>
      <c r="AC571" s="52"/>
      <c r="AD571" s="52"/>
      <c r="AE571" s="52"/>
      <c r="AF571" s="52"/>
      <c r="AG571" s="52"/>
      <c r="AH571" s="52"/>
      <c r="AI571" s="52"/>
      <c r="AJ571" s="52"/>
      <c r="AK571" s="52"/>
      <c r="AL571" s="52"/>
      <c r="AM571" s="52"/>
      <c r="AN571" s="52"/>
      <c r="AO571" s="52"/>
      <c r="AP571" s="349"/>
      <c r="AQ571" s="349"/>
      <c r="AR571" s="349"/>
      <c r="AS571" s="349"/>
      <c r="AT571" s="349"/>
    </row>
    <row r="572" spans="1:46" s="399" customFormat="1" ht="12.75" outlineLevel="1" x14ac:dyDescent="0.2">
      <c r="A572" s="669"/>
      <c r="B572" s="65"/>
      <c r="C572" s="66"/>
      <c r="D572" s="67"/>
      <c r="E572" s="68"/>
      <c r="F572" s="33">
        <v>2</v>
      </c>
      <c r="G572" s="318"/>
      <c r="H572" s="310">
        <f>'Schijven en tarieven box 1'!S354</f>
        <v>0</v>
      </c>
      <c r="I572" s="320"/>
      <c r="J572" s="317">
        <f>'Schijven en tarieven box 1'!S337</f>
        <v>-2.75E-2</v>
      </c>
      <c r="K572" s="47"/>
      <c r="L572" s="33">
        <v>2</v>
      </c>
      <c r="M572" s="91">
        <f t="shared" si="9"/>
        <v>0</v>
      </c>
      <c r="N572" s="45">
        <f t="shared" si="10"/>
        <v>0</v>
      </c>
      <c r="O572" s="45">
        <f t="shared" si="11"/>
        <v>0</v>
      </c>
      <c r="P572" s="101">
        <f t="shared" si="12"/>
        <v>-2.75E-2</v>
      </c>
      <c r="Q572" s="52"/>
      <c r="R572" s="52"/>
      <c r="S572" s="52"/>
      <c r="T572" s="52"/>
      <c r="U572" s="52"/>
      <c r="V572" s="52"/>
      <c r="W572" s="52"/>
      <c r="X572" s="52"/>
      <c r="Y572" s="52"/>
      <c r="Z572" s="52"/>
      <c r="AA572" s="52"/>
      <c r="AB572" s="52"/>
      <c r="AC572" s="52"/>
      <c r="AD572" s="52"/>
      <c r="AE572" s="52"/>
      <c r="AF572" s="52"/>
      <c r="AG572" s="52"/>
      <c r="AH572" s="52"/>
      <c r="AI572" s="52"/>
      <c r="AJ572" s="52"/>
      <c r="AK572" s="52"/>
      <c r="AL572" s="52"/>
      <c r="AM572" s="52"/>
      <c r="AN572" s="52"/>
      <c r="AO572" s="52"/>
      <c r="AP572" s="349"/>
      <c r="AQ572" s="349"/>
      <c r="AR572" s="349"/>
      <c r="AS572" s="349"/>
      <c r="AT572" s="349"/>
    </row>
    <row r="573" spans="1:46" s="399" customFormat="1" ht="12.75" outlineLevel="1" x14ac:dyDescent="0.2">
      <c r="A573" s="669"/>
      <c r="B573" s="65"/>
      <c r="C573" s="66"/>
      <c r="D573" s="67"/>
      <c r="E573" s="68"/>
      <c r="F573" s="33">
        <v>3</v>
      </c>
      <c r="G573" s="319"/>
      <c r="H573" s="311">
        <f>'Schijven en tarieven box 1'!S358+'Schijven en tarieven box 1'!S359</f>
        <v>-1732</v>
      </c>
      <c r="I573" s="321"/>
      <c r="J573" s="322">
        <f>'Schijven en tarieven box 1'!S342</f>
        <v>-2.75E-2</v>
      </c>
      <c r="K573" s="47"/>
      <c r="L573" s="33">
        <v>3</v>
      </c>
      <c r="M573" s="92">
        <f t="shared" si="9"/>
        <v>0</v>
      </c>
      <c r="N573" s="46">
        <f>H573</f>
        <v>-1732</v>
      </c>
      <c r="O573" s="46">
        <f t="shared" si="11"/>
        <v>0</v>
      </c>
      <c r="P573" s="324">
        <f t="shared" si="12"/>
        <v>-2.75E-2</v>
      </c>
      <c r="Q573" s="52"/>
      <c r="R573" s="52"/>
      <c r="S573" s="52"/>
      <c r="T573" s="52"/>
      <c r="U573" s="52"/>
      <c r="V573" s="52"/>
      <c r="W573" s="52"/>
      <c r="X573" s="52"/>
      <c r="Y573" s="52"/>
      <c r="Z573" s="52"/>
      <c r="AA573" s="52"/>
      <c r="AB573" s="52"/>
      <c r="AC573" s="52"/>
      <c r="AD573" s="52"/>
      <c r="AE573" s="52"/>
      <c r="AF573" s="52"/>
      <c r="AG573" s="52"/>
      <c r="AH573" s="52"/>
      <c r="AI573" s="52"/>
      <c r="AJ573" s="52"/>
      <c r="AK573" s="52"/>
      <c r="AL573" s="52"/>
      <c r="AM573" s="52"/>
      <c r="AN573" s="52"/>
      <c r="AO573" s="52"/>
      <c r="AP573" s="349"/>
      <c r="AQ573" s="349"/>
      <c r="AR573" s="349"/>
      <c r="AS573" s="349"/>
      <c r="AT573" s="349"/>
    </row>
    <row r="574" spans="1:46" s="399" customFormat="1" ht="13.5" outlineLevel="1" thickBot="1" x14ac:dyDescent="0.25">
      <c r="A574" s="669"/>
      <c r="B574" s="65"/>
      <c r="C574" s="66"/>
      <c r="D574" s="67"/>
      <c r="E574" s="68"/>
      <c r="F574" s="37">
        <v>4</v>
      </c>
      <c r="G574" s="43"/>
      <c r="H574" s="43"/>
      <c r="I574" s="43"/>
      <c r="J574" s="323">
        <f>'Schijven en tarieven box 1'!S347</f>
        <v>-2E-3</v>
      </c>
      <c r="K574" s="47"/>
      <c r="L574" s="37">
        <v>4</v>
      </c>
      <c r="M574" s="49">
        <f t="shared" si="9"/>
        <v>0</v>
      </c>
      <c r="N574" s="49">
        <f t="shared" si="10"/>
        <v>0</v>
      </c>
      <c r="O574" s="49">
        <f t="shared" si="11"/>
        <v>0</v>
      </c>
      <c r="P574" s="325">
        <f t="shared" si="12"/>
        <v>-2E-3</v>
      </c>
      <c r="Q574" s="52"/>
      <c r="R574" s="52"/>
      <c r="S574" s="52"/>
      <c r="T574" s="52"/>
      <c r="U574" s="52"/>
      <c r="V574" s="52"/>
      <c r="W574" s="52"/>
      <c r="X574" s="52"/>
      <c r="Y574" s="52"/>
      <c r="Z574" s="52"/>
      <c r="AA574" s="52"/>
      <c r="AB574" s="52"/>
      <c r="AC574" s="52"/>
      <c r="AD574" s="52"/>
      <c r="AE574" s="52"/>
      <c r="AF574" s="52"/>
      <c r="AG574" s="52"/>
      <c r="AH574" s="52"/>
      <c r="AI574" s="52"/>
      <c r="AJ574" s="52"/>
      <c r="AK574" s="52"/>
      <c r="AL574" s="52"/>
      <c r="AM574" s="52"/>
      <c r="AN574" s="52"/>
      <c r="AO574" s="52"/>
      <c r="AP574" s="349"/>
      <c r="AQ574" s="349"/>
      <c r="AR574" s="349"/>
      <c r="AS574" s="349"/>
      <c r="AT574" s="349"/>
    </row>
    <row r="575" spans="1:46" s="399" customFormat="1" ht="12.75" outlineLevel="1" x14ac:dyDescent="0.2">
      <c r="A575" s="669"/>
      <c r="B575" s="76"/>
      <c r="C575" s="77"/>
      <c r="D575" s="78"/>
      <c r="E575" s="64"/>
      <c r="F575" s="51"/>
      <c r="G575" s="51"/>
      <c r="H575" s="51"/>
      <c r="I575" s="51"/>
      <c r="J575" s="51"/>
      <c r="K575" s="51"/>
      <c r="L575" s="51"/>
      <c r="M575" s="51"/>
      <c r="N575" s="51"/>
      <c r="O575" s="51"/>
      <c r="P575" s="51"/>
      <c r="Q575" s="51"/>
      <c r="R575" s="52"/>
      <c r="S575" s="52"/>
      <c r="T575" s="52"/>
      <c r="U575" s="52"/>
      <c r="V575" s="52"/>
      <c r="W575" s="52"/>
      <c r="X575" s="51"/>
      <c r="Y575" s="51"/>
      <c r="Z575" s="51"/>
      <c r="AA575" s="51"/>
      <c r="AB575" s="51"/>
      <c r="AC575" s="51"/>
      <c r="AD575" s="51"/>
      <c r="AE575" s="51"/>
      <c r="AF575" s="51"/>
      <c r="AG575" s="51"/>
      <c r="AH575" s="51"/>
      <c r="AI575" s="51"/>
      <c r="AJ575" s="51"/>
      <c r="AK575" s="51"/>
      <c r="AL575" s="51"/>
      <c r="AM575" s="51"/>
      <c r="AN575" s="51"/>
      <c r="AO575" s="51"/>
      <c r="AP575" s="349"/>
      <c r="AQ575" s="349"/>
      <c r="AR575" s="349"/>
      <c r="AS575" s="349"/>
      <c r="AT575" s="349"/>
    </row>
    <row r="576" spans="1:46" s="399" customFormat="1" ht="12.75" outlineLevel="1" x14ac:dyDescent="0.2">
      <c r="A576" s="669"/>
      <c r="B576" s="76"/>
      <c r="C576" s="77"/>
      <c r="D576" s="78"/>
      <c r="E576" s="64"/>
      <c r="F576" s="1889" t="str">
        <f>"Feitelijk schijventarief "&amp;G555&amp;" = basis voor bijstelling per 1-1-"&amp;(G555+1)</f>
        <v>Feitelijk schijventarief 2019 = basis voor bijstelling per 1-1-2020</v>
      </c>
      <c r="G576" s="1890"/>
      <c r="H576" s="1890"/>
      <c r="I576" s="1890"/>
      <c r="J576" s="1890"/>
      <c r="K576" s="1890"/>
      <c r="L576" s="75"/>
      <c r="M576" s="51"/>
      <c r="N576" s="51"/>
      <c r="O576" s="51"/>
      <c r="P576" s="51"/>
      <c r="Q576" s="51"/>
      <c r="R576" s="52"/>
      <c r="S576" s="52"/>
      <c r="T576" s="52"/>
      <c r="U576" s="52"/>
      <c r="V576" s="52"/>
      <c r="W576" s="52"/>
      <c r="X576" s="51"/>
      <c r="Y576" s="51"/>
      <c r="Z576" s="51"/>
      <c r="AA576" s="51"/>
      <c r="AB576" s="51"/>
      <c r="AC576" s="51"/>
      <c r="AD576" s="51"/>
      <c r="AE576" s="51"/>
      <c r="AF576" s="51"/>
      <c r="AG576" s="51"/>
      <c r="AH576" s="51"/>
      <c r="AI576" s="51"/>
      <c r="AJ576" s="51"/>
      <c r="AK576" s="51"/>
      <c r="AL576" s="51"/>
      <c r="AM576" s="51"/>
      <c r="AN576" s="51"/>
      <c r="AO576" s="51"/>
      <c r="AP576" s="349"/>
      <c r="AQ576" s="349"/>
      <c r="AR576" s="349"/>
      <c r="AS576" s="349"/>
      <c r="AT576" s="349"/>
    </row>
    <row r="577" spans="1:46" s="399" customFormat="1" ht="12.75" outlineLevel="1" x14ac:dyDescent="0.2">
      <c r="A577" s="669"/>
      <c r="B577" s="76"/>
      <c r="C577" s="77"/>
      <c r="D577" s="78"/>
      <c r="E577" s="64"/>
      <c r="F577" s="31" t="str">
        <f>F561</f>
        <v>Jaar</v>
      </c>
      <c r="G577" s="3025" t="s">
        <v>18</v>
      </c>
      <c r="H577" s="3025"/>
      <c r="I577" s="3025"/>
      <c r="J577" s="3026"/>
      <c r="K577" s="51"/>
      <c r="L577" s="31" t="str">
        <f>L561</f>
        <v>Jaar</v>
      </c>
      <c r="M577" s="3025" t="s">
        <v>18</v>
      </c>
      <c r="N577" s="3025"/>
      <c r="O577" s="3025"/>
      <c r="P577" s="3026"/>
      <c r="Q577" s="51"/>
      <c r="R577" s="52"/>
      <c r="S577" s="52"/>
      <c r="T577" s="52"/>
      <c r="U577" s="52"/>
      <c r="V577" s="52"/>
      <c r="W577" s="52"/>
      <c r="X577" s="51"/>
      <c r="Y577" s="51"/>
      <c r="Z577" s="51"/>
      <c r="AA577" s="51"/>
      <c r="AB577" s="51"/>
      <c r="AC577" s="51"/>
      <c r="AD577" s="51"/>
      <c r="AE577" s="51"/>
      <c r="AF577" s="51"/>
      <c r="AG577" s="51"/>
      <c r="AH577" s="51"/>
      <c r="AI577" s="51"/>
      <c r="AJ577" s="51"/>
      <c r="AK577" s="51"/>
      <c r="AL577" s="51"/>
      <c r="AM577" s="51"/>
      <c r="AN577" s="51"/>
      <c r="AO577" s="51"/>
      <c r="AP577" s="349"/>
      <c r="AQ577" s="349"/>
      <c r="AR577" s="349"/>
      <c r="AS577" s="349"/>
      <c r="AT577" s="349"/>
    </row>
    <row r="578" spans="1:46" s="399" customFormat="1" ht="12.75" outlineLevel="1" x14ac:dyDescent="0.2">
      <c r="A578" s="669" t="s">
        <v>1777</v>
      </c>
      <c r="B578" s="76"/>
      <c r="C578" s="77"/>
      <c r="D578" s="78"/>
      <c r="E578" s="64"/>
      <c r="F578" s="30" t="s">
        <v>13</v>
      </c>
      <c r="G578" s="28" t="s">
        <v>14</v>
      </c>
      <c r="H578" s="28" t="s">
        <v>15</v>
      </c>
      <c r="I578" s="28" t="s">
        <v>16</v>
      </c>
      <c r="J578" s="39" t="s">
        <v>17</v>
      </c>
      <c r="K578" s="51"/>
      <c r="L578" s="30" t="s">
        <v>13</v>
      </c>
      <c r="M578" s="28" t="s">
        <v>14</v>
      </c>
      <c r="N578" s="28" t="s">
        <v>15</v>
      </c>
      <c r="O578" s="28" t="s">
        <v>16</v>
      </c>
      <c r="P578" s="39" t="s">
        <v>17</v>
      </c>
      <c r="Q578" s="51"/>
      <c r="R578" s="52"/>
      <c r="S578" s="52"/>
      <c r="T578" s="52"/>
      <c r="U578" s="52"/>
      <c r="V578" s="52"/>
      <c r="W578" s="52"/>
      <c r="X578" s="51"/>
      <c r="Y578" s="51"/>
      <c r="Z578" s="51"/>
      <c r="AA578" s="51"/>
      <c r="AB578" s="51"/>
      <c r="AC578" s="51"/>
      <c r="AD578" s="51"/>
      <c r="AE578" s="51"/>
      <c r="AF578" s="51"/>
      <c r="AG578" s="51"/>
      <c r="AH578" s="51"/>
      <c r="AI578" s="51"/>
      <c r="AJ578" s="51"/>
      <c r="AK578" s="51"/>
      <c r="AL578" s="51"/>
      <c r="AM578" s="51"/>
      <c r="AN578" s="51"/>
      <c r="AO578" s="51"/>
      <c r="AP578" s="349"/>
      <c r="AQ578" s="349"/>
      <c r="AR578" s="349"/>
      <c r="AS578" s="349"/>
      <c r="AT578" s="349"/>
    </row>
    <row r="579" spans="1:46" s="399" customFormat="1" ht="12.75" outlineLevel="1" x14ac:dyDescent="0.2">
      <c r="A579" s="669"/>
      <c r="B579" s="76"/>
      <c r="C579" s="77"/>
      <c r="D579" s="78"/>
      <c r="E579" s="64"/>
      <c r="F579" s="29">
        <v>1</v>
      </c>
      <c r="G579" s="40" t="s">
        <v>20</v>
      </c>
      <c r="H579" s="337">
        <f>H563+H571</f>
        <v>20384</v>
      </c>
      <c r="I579" s="42"/>
      <c r="J579" s="1173">
        <f>J563+J571</f>
        <v>0.09</v>
      </c>
      <c r="K579" s="51"/>
      <c r="L579" s="29">
        <v>1</v>
      </c>
      <c r="M579" s="40" t="s">
        <v>20</v>
      </c>
      <c r="N579" s="32">
        <f>N563+N571</f>
        <v>20384</v>
      </c>
      <c r="O579" s="42"/>
      <c r="P579" s="97">
        <f>P563+P571</f>
        <v>0.09</v>
      </c>
      <c r="Q579" s="51"/>
      <c r="R579" s="2267">
        <f>J579+17.9%+0.1%+9.65%</f>
        <v>0.36650000000000005</v>
      </c>
      <c r="S579" s="52"/>
      <c r="T579" s="52"/>
      <c r="U579" s="52"/>
      <c r="V579" s="52"/>
      <c r="W579" s="52"/>
      <c r="X579" s="51"/>
      <c r="Y579" s="51"/>
      <c r="Z579" s="51"/>
      <c r="AA579" s="51"/>
      <c r="AB579" s="51"/>
      <c r="AC579" s="51"/>
      <c r="AD579" s="51"/>
      <c r="AE579" s="51"/>
      <c r="AF579" s="51"/>
      <c r="AG579" s="51"/>
      <c r="AH579" s="51"/>
      <c r="AI579" s="51"/>
      <c r="AJ579" s="51"/>
      <c r="AK579" s="51"/>
      <c r="AL579" s="51"/>
      <c r="AM579" s="51"/>
      <c r="AN579" s="51"/>
      <c r="AO579" s="51"/>
      <c r="AP579" s="349"/>
      <c r="AQ579" s="349"/>
      <c r="AR579" s="349"/>
      <c r="AS579" s="349"/>
      <c r="AT579" s="349"/>
    </row>
    <row r="580" spans="1:46" s="399" customFormat="1" ht="12.75" outlineLevel="1" x14ac:dyDescent="0.2">
      <c r="A580" s="669" t="str">
        <f>INDEX(Checks!$J$42:$J$47,MATCH((SEARCH("(",formuletekst(I580))),Checks!$I$42:$I$47,0))</f>
        <v>ABE</v>
      </c>
      <c r="B580" s="76"/>
      <c r="C580" s="77"/>
      <c r="D580" s="78"/>
      <c r="E580" s="64"/>
      <c r="F580" s="33">
        <v>2</v>
      </c>
      <c r="G580" s="33">
        <f>H579</f>
        <v>20384</v>
      </c>
      <c r="H580" s="34">
        <f>H564+H572</f>
        <v>34300</v>
      </c>
      <c r="I580" s="34">
        <f>FLOOR((H579*J579),$S559)</f>
        <v>1834</v>
      </c>
      <c r="J580" s="98">
        <f>J564+J572</f>
        <v>0.10450000000000001</v>
      </c>
      <c r="K580" s="51"/>
      <c r="L580" s="33">
        <v>2</v>
      </c>
      <c r="M580" s="33">
        <f>N579</f>
        <v>20384</v>
      </c>
      <c r="N580" s="34">
        <f>N564+N572</f>
        <v>34817</v>
      </c>
      <c r="O580" s="34">
        <f>FLOOR((N579*P579),$S559)</f>
        <v>1834</v>
      </c>
      <c r="P580" s="98">
        <f>P564+P572</f>
        <v>0.10450000000000001</v>
      </c>
      <c r="Q580" s="51"/>
      <c r="R580" s="2267">
        <f t="shared" ref="R580" si="13">J580+17.9%+0.1%+9.65%</f>
        <v>0.38100000000000001</v>
      </c>
      <c r="S580" s="52"/>
      <c r="T580" s="52"/>
      <c r="U580" s="52"/>
      <c r="V580" s="52"/>
      <c r="W580" s="52"/>
      <c r="X580" s="51"/>
      <c r="Y580" s="51"/>
      <c r="Z580" s="51"/>
      <c r="AA580" s="51"/>
      <c r="AB580" s="51"/>
      <c r="AC580" s="51"/>
      <c r="AD580" s="51"/>
      <c r="AE580" s="51"/>
      <c r="AF580" s="51"/>
      <c r="AG580" s="51"/>
      <c r="AH580" s="51"/>
      <c r="AI580" s="51"/>
      <c r="AJ580" s="51"/>
      <c r="AK580" s="51"/>
      <c r="AL580" s="51"/>
      <c r="AM580" s="51"/>
      <c r="AN580" s="51"/>
      <c r="AO580" s="51"/>
      <c r="AP580" s="349"/>
      <c r="AQ580" s="349"/>
      <c r="AR580" s="349"/>
      <c r="AS580" s="349"/>
      <c r="AT580" s="349"/>
    </row>
    <row r="581" spans="1:46" s="399" customFormat="1" ht="12.75" outlineLevel="1" x14ac:dyDescent="0.2">
      <c r="A581" s="669" t="str">
        <f>INDEX(Checks!$J$42:$J$47,MATCH((SEARCH("(",formuletekst(I581))),Checks!$I$42:$I$47,0))</f>
        <v>ABE</v>
      </c>
      <c r="B581" s="76"/>
      <c r="C581" s="77"/>
      <c r="D581" s="78"/>
      <c r="E581" s="64"/>
      <c r="F581" s="33">
        <v>3</v>
      </c>
      <c r="G581" s="35">
        <f>H580</f>
        <v>34300</v>
      </c>
      <c r="H581" s="1304">
        <f>H565+H573</f>
        <v>68507</v>
      </c>
      <c r="I581" s="36">
        <f>FLOOR(((H580-G580)*J580+I580),$S559)</f>
        <v>3288</v>
      </c>
      <c r="J581" s="99">
        <f>J565+J573</f>
        <v>0.38099999999999995</v>
      </c>
      <c r="K581" s="51"/>
      <c r="L581" s="33">
        <v>3</v>
      </c>
      <c r="M581" s="35">
        <f>N580</f>
        <v>34817</v>
      </c>
      <c r="N581" s="36">
        <f>N565+N573</f>
        <v>68507</v>
      </c>
      <c r="O581" s="36">
        <f>FLOOR(((N580-M580)*P580+O580),$S559)</f>
        <v>3342</v>
      </c>
      <c r="P581" s="99">
        <f>P565+P573</f>
        <v>0.38099999999999995</v>
      </c>
      <c r="Q581" s="51"/>
      <c r="R581" s="52"/>
      <c r="S581" s="52"/>
      <c r="T581" s="52"/>
      <c r="U581" s="52"/>
      <c r="V581" s="52"/>
      <c r="W581" s="52"/>
      <c r="X581" s="51"/>
      <c r="Y581" s="51"/>
      <c r="Z581" s="51"/>
      <c r="AA581" s="51"/>
      <c r="AB581" s="51"/>
      <c r="AC581" s="51"/>
      <c r="AD581" s="51"/>
      <c r="AE581" s="51"/>
      <c r="AF581" s="51"/>
      <c r="AG581" s="51"/>
      <c r="AH581" s="51"/>
      <c r="AI581" s="51"/>
      <c r="AJ581" s="51"/>
      <c r="AK581" s="51"/>
      <c r="AL581" s="51"/>
      <c r="AM581" s="51"/>
      <c r="AN581" s="51"/>
      <c r="AO581" s="51"/>
      <c r="AP581" s="349"/>
      <c r="AQ581" s="349"/>
      <c r="AR581" s="349"/>
      <c r="AS581" s="349"/>
      <c r="AT581" s="349"/>
    </row>
    <row r="582" spans="1:46" s="399" customFormat="1" ht="13.5" outlineLevel="1" thickBot="1" x14ac:dyDescent="0.25">
      <c r="A582" s="669" t="str">
        <f>INDEX(Checks!$J$42:$J$47,MATCH((SEARCH("(",formuletekst(I582))),Checks!$I$42:$I$47,0))</f>
        <v>ABE</v>
      </c>
      <c r="B582" s="76"/>
      <c r="C582" s="77"/>
      <c r="D582" s="78"/>
      <c r="E582" s="64"/>
      <c r="F582" s="37">
        <v>4</v>
      </c>
      <c r="G582" s="38">
        <f>H581</f>
        <v>68507</v>
      </c>
      <c r="H582" s="43"/>
      <c r="I582" s="38">
        <f>FLOOR(((H581-G581)*J581+I581),$S559)</f>
        <v>16320</v>
      </c>
      <c r="J582" s="100">
        <f>J566+J574</f>
        <v>0.51750000000000007</v>
      </c>
      <c r="K582" s="51"/>
      <c r="L582" s="37">
        <v>4</v>
      </c>
      <c r="M582" s="38">
        <f>N581</f>
        <v>68507</v>
      </c>
      <c r="N582" s="43"/>
      <c r="O582" s="38">
        <f>FLOOR(((N581-M581)*P581+O581),$S559)</f>
        <v>16177</v>
      </c>
      <c r="P582" s="100">
        <f>P566+P574</f>
        <v>0.51750000000000007</v>
      </c>
      <c r="Q582" s="51"/>
      <c r="R582" s="52"/>
      <c r="S582" s="52"/>
      <c r="T582" s="52"/>
      <c r="U582" s="52"/>
      <c r="V582" s="52"/>
      <c r="W582" s="52"/>
      <c r="X582" s="51"/>
      <c r="Y582" s="51"/>
      <c r="Z582" s="51"/>
      <c r="AA582" s="51"/>
      <c r="AB582" s="51"/>
      <c r="AC582" s="51"/>
      <c r="AD582" s="51"/>
      <c r="AE582" s="51"/>
      <c r="AF582" s="51"/>
      <c r="AG582" s="51"/>
      <c r="AH582" s="51"/>
      <c r="AI582" s="51"/>
      <c r="AJ582" s="51"/>
      <c r="AK582" s="51"/>
      <c r="AL582" s="51"/>
      <c r="AM582" s="51"/>
      <c r="AN582" s="51"/>
      <c r="AO582" s="51"/>
      <c r="AP582" s="349"/>
      <c r="AQ582" s="349"/>
      <c r="AR582" s="349"/>
      <c r="AS582" s="349"/>
      <c r="AT582" s="349"/>
    </row>
    <row r="583" spans="1:46" s="399" customFormat="1" ht="12.75" outlineLevel="1" x14ac:dyDescent="0.2">
      <c r="A583" s="669"/>
      <c r="B583" s="61"/>
      <c r="C583" s="77"/>
      <c r="D583" s="78"/>
      <c r="E583" s="135"/>
      <c r="F583" s="45"/>
      <c r="G583" s="46"/>
      <c r="H583" s="46"/>
      <c r="I583" s="46"/>
      <c r="J583" s="111"/>
      <c r="K583" s="73"/>
      <c r="L583" s="45"/>
      <c r="M583" s="46"/>
      <c r="N583" s="46"/>
      <c r="O583" s="46"/>
      <c r="P583" s="111"/>
      <c r="Q583" s="73"/>
      <c r="R583" s="52"/>
      <c r="S583" s="52"/>
      <c r="T583" s="52"/>
      <c r="U583" s="52"/>
      <c r="V583" s="52"/>
      <c r="W583" s="52"/>
      <c r="X583" s="73"/>
      <c r="Y583" s="73"/>
      <c r="Z583" s="73"/>
      <c r="AA583" s="73"/>
      <c r="AB583" s="73"/>
      <c r="AC583" s="73"/>
      <c r="AD583" s="73"/>
      <c r="AE583" s="73"/>
      <c r="AF583" s="73"/>
      <c r="AG583" s="73"/>
      <c r="AH583" s="73"/>
      <c r="AI583" s="73"/>
      <c r="AJ583" s="73"/>
      <c r="AK583" s="73"/>
      <c r="AL583" s="73"/>
      <c r="AM583" s="73"/>
      <c r="AN583" s="73"/>
      <c r="AO583" s="73"/>
      <c r="AP583" s="349"/>
      <c r="AQ583" s="349"/>
      <c r="AR583" s="349"/>
      <c r="AS583" s="349"/>
      <c r="AT583" s="349"/>
    </row>
    <row r="584" spans="1:46" s="399" customFormat="1" ht="12.75" outlineLevel="1" x14ac:dyDescent="0.2">
      <c r="A584" s="669"/>
      <c r="B584" s="61"/>
      <c r="C584" s="77"/>
      <c r="D584" s="78"/>
      <c r="E584" s="138" t="s">
        <v>109</v>
      </c>
      <c r="F584" s="45"/>
      <c r="G584" s="46"/>
      <c r="H584" s="46"/>
      <c r="I584" s="46"/>
      <c r="J584" s="111"/>
      <c r="K584" s="73"/>
      <c r="L584" s="45"/>
      <c r="M584" s="46"/>
      <c r="N584" s="46"/>
      <c r="O584" s="46"/>
      <c r="P584" s="111"/>
      <c r="Q584" s="73"/>
      <c r="R584" s="45"/>
      <c r="S584" s="46"/>
      <c r="T584" s="46"/>
      <c r="U584" s="46"/>
      <c r="V584" s="111"/>
      <c r="W584" s="73"/>
      <c r="X584" s="73"/>
      <c r="Y584" s="73"/>
      <c r="Z584" s="73"/>
      <c r="AA584" s="73"/>
      <c r="AB584" s="73"/>
      <c r="AC584" s="73"/>
      <c r="AD584" s="73"/>
      <c r="AE584" s="73"/>
      <c r="AF584" s="73"/>
      <c r="AG584" s="73"/>
      <c r="AH584" s="73"/>
      <c r="AI584" s="73"/>
      <c r="AJ584" s="73"/>
      <c r="AK584" s="73"/>
      <c r="AL584" s="73"/>
      <c r="AM584" s="73"/>
      <c r="AN584" s="73"/>
      <c r="AO584" s="73"/>
      <c r="AP584" s="349"/>
      <c r="AQ584" s="349"/>
      <c r="AR584" s="349"/>
      <c r="AS584" s="349"/>
      <c r="AT584" s="349"/>
    </row>
    <row r="585" spans="1:46" s="399" customFormat="1" ht="12.75" outlineLevel="1" x14ac:dyDescent="0.2">
      <c r="A585" s="669"/>
      <c r="B585" s="61"/>
      <c r="C585" s="77"/>
      <c r="D585" s="78"/>
      <c r="E585" s="135"/>
      <c r="F585" s="45" t="s">
        <v>107</v>
      </c>
      <c r="G585" s="46"/>
      <c r="H585" s="46"/>
      <c r="I585" s="46"/>
      <c r="J585" s="338">
        <f>HLOOKUP($G555,'Schijven en tarieven box 1'!$N$56:$AP$60,5,FALSE)</f>
        <v>2.75E-2</v>
      </c>
      <c r="K585" s="73"/>
      <c r="L585" s="45"/>
      <c r="M585" s="46"/>
      <c r="N585" s="46"/>
      <c r="O585" s="46"/>
      <c r="P585" s="111"/>
      <c r="Q585" s="73"/>
      <c r="R585" s="45"/>
      <c r="S585" s="46"/>
      <c r="T585" s="46"/>
      <c r="U585" s="46"/>
      <c r="V585" s="111"/>
      <c r="W585" s="73"/>
      <c r="X585" s="73"/>
      <c r="Y585" s="73"/>
      <c r="Z585" s="73"/>
      <c r="AA585" s="73"/>
      <c r="AB585" s="73"/>
      <c r="AC585" s="73"/>
      <c r="AD585" s="73"/>
      <c r="AE585" s="73"/>
      <c r="AF585" s="73"/>
      <c r="AG585" s="73"/>
      <c r="AH585" s="73"/>
      <c r="AI585" s="73"/>
      <c r="AJ585" s="73"/>
      <c r="AK585" s="73"/>
      <c r="AL585" s="73"/>
      <c r="AM585" s="73"/>
      <c r="AN585" s="73"/>
      <c r="AO585" s="73"/>
      <c r="AP585" s="349"/>
      <c r="AQ585" s="349"/>
      <c r="AR585" s="349"/>
      <c r="AS585" s="349"/>
      <c r="AT585" s="349"/>
    </row>
    <row r="586" spans="1:46" s="399" customFormat="1" ht="12.75" outlineLevel="1" x14ac:dyDescent="0.2">
      <c r="A586" s="669"/>
      <c r="B586" s="61"/>
      <c r="C586" s="77"/>
      <c r="D586" s="78"/>
      <c r="E586" s="135"/>
      <c r="F586" s="45" t="s">
        <v>110</v>
      </c>
      <c r="G586" s="46"/>
      <c r="H586" s="46"/>
      <c r="I586" s="46"/>
      <c r="J586" s="1881">
        <f>J582-J581</f>
        <v>0.13650000000000012</v>
      </c>
      <c r="K586" s="73"/>
      <c r="L586" s="45"/>
      <c r="M586" s="46"/>
      <c r="N586" s="46"/>
      <c r="O586" s="46"/>
      <c r="P586" s="111"/>
      <c r="Q586" s="73"/>
      <c r="R586" s="45"/>
      <c r="S586" s="46"/>
      <c r="T586" s="46"/>
      <c r="U586" s="46"/>
      <c r="V586" s="111"/>
      <c r="W586" s="73"/>
      <c r="X586" s="73"/>
      <c r="Y586" s="73"/>
      <c r="Z586" s="73"/>
      <c r="AA586" s="73"/>
      <c r="AB586" s="73"/>
      <c r="AC586" s="73"/>
      <c r="AD586" s="73"/>
      <c r="AE586" s="73"/>
      <c r="AF586" s="73"/>
      <c r="AG586" s="73"/>
      <c r="AH586" s="73"/>
      <c r="AI586" s="73"/>
      <c r="AJ586" s="73"/>
      <c r="AK586" s="73"/>
      <c r="AL586" s="73"/>
      <c r="AM586" s="73"/>
      <c r="AN586" s="73"/>
      <c r="AO586" s="73"/>
      <c r="AP586" s="349"/>
      <c r="AQ586" s="349"/>
      <c r="AR586" s="349"/>
      <c r="AS586" s="349"/>
      <c r="AT586" s="349"/>
    </row>
    <row r="587" spans="1:46" s="399" customFormat="1" ht="12.75" outlineLevel="1" x14ac:dyDescent="0.2">
      <c r="A587" s="349"/>
      <c r="B587" s="61"/>
      <c r="C587" s="77"/>
      <c r="D587" s="78"/>
      <c r="E587" s="135"/>
      <c r="F587" s="822" t="s">
        <v>111</v>
      </c>
      <c r="G587" s="334"/>
      <c r="H587" s="334"/>
      <c r="I587" s="334"/>
      <c r="J587" s="1094">
        <f>MIN(J585,J586)</f>
        <v>2.75E-2</v>
      </c>
      <c r="K587" s="73"/>
      <c r="L587" s="45"/>
      <c r="M587" s="46"/>
      <c r="N587" s="46"/>
      <c r="O587" s="46"/>
      <c r="P587" s="111"/>
      <c r="Q587" s="73"/>
      <c r="R587" s="45"/>
      <c r="S587" s="46"/>
      <c r="T587" s="46"/>
      <c r="U587" s="46"/>
      <c r="V587" s="111"/>
      <c r="W587" s="73"/>
      <c r="X587" s="73"/>
      <c r="Y587" s="73"/>
      <c r="Z587" s="73"/>
      <c r="AA587" s="73"/>
      <c r="AB587" s="73"/>
      <c r="AC587" s="73"/>
      <c r="AD587" s="73"/>
      <c r="AE587" s="73"/>
      <c r="AF587" s="73"/>
      <c r="AG587" s="73"/>
      <c r="AH587" s="73"/>
      <c r="AI587" s="73"/>
      <c r="AJ587" s="73"/>
      <c r="AK587" s="73"/>
      <c r="AL587" s="73"/>
      <c r="AM587" s="73"/>
      <c r="AN587" s="73"/>
      <c r="AO587" s="73"/>
      <c r="AP587" s="349"/>
      <c r="AQ587" s="349"/>
      <c r="AR587" s="349"/>
      <c r="AS587" s="349"/>
      <c r="AT587" s="349"/>
    </row>
    <row r="589" spans="1:46" s="131" customFormat="1" ht="12.75" collapsed="1" x14ac:dyDescent="0.25">
      <c r="A589" s="1402" t="s">
        <v>1583</v>
      </c>
      <c r="B589" s="126"/>
      <c r="C589" s="127"/>
      <c r="D589" s="128"/>
      <c r="E589" s="129" t="s">
        <v>2</v>
      </c>
      <c r="G589" s="121">
        <f>G555+1</f>
        <v>2020</v>
      </c>
      <c r="H589" s="131">
        <f>ROW(G613)-ROW()</f>
        <v>24</v>
      </c>
      <c r="R589" s="132"/>
      <c r="S589" s="132"/>
      <c r="T589" s="132"/>
      <c r="U589" s="132"/>
      <c r="V589" s="1056" t="s">
        <v>1249</v>
      </c>
      <c r="Y589" s="1183"/>
    </row>
    <row r="590" spans="1:46" s="399" customFormat="1" ht="12.75" outlineLevel="1" x14ac:dyDescent="0.2">
      <c r="A590" s="669"/>
      <c r="B590" s="61"/>
      <c r="C590" s="62"/>
      <c r="D590" s="63"/>
      <c r="E590" s="74"/>
      <c r="F590" s="51"/>
      <c r="G590" s="51"/>
      <c r="H590" s="51"/>
      <c r="I590" s="51"/>
      <c r="J590" s="51"/>
      <c r="K590" s="51"/>
      <c r="L590" s="51"/>
      <c r="M590" s="51"/>
      <c r="N590" s="51"/>
      <c r="O590" s="51"/>
      <c r="P590" s="51"/>
      <c r="Q590" s="51"/>
      <c r="R590" s="52"/>
      <c r="S590" s="52"/>
      <c r="T590" s="52"/>
      <c r="U590" s="52"/>
      <c r="V590" s="52"/>
      <c r="W590" s="51"/>
      <c r="X590" s="51"/>
      <c r="Y590" s="51"/>
      <c r="Z590" s="51"/>
      <c r="AA590" s="51"/>
      <c r="AB590" s="51"/>
      <c r="AC590" s="51"/>
      <c r="AD590" s="51"/>
      <c r="AE590" s="51"/>
      <c r="AF590" s="51"/>
      <c r="AG590" s="51"/>
      <c r="AH590" s="51"/>
      <c r="AI590" s="51"/>
      <c r="AJ590" s="51"/>
      <c r="AK590" s="51"/>
      <c r="AL590" s="51"/>
      <c r="AM590" s="51"/>
      <c r="AN590" s="51"/>
      <c r="AO590" s="51"/>
      <c r="AP590" s="349"/>
      <c r="AQ590" s="349"/>
      <c r="AR590" s="349"/>
      <c r="AS590" s="349"/>
      <c r="AT590" s="349"/>
    </row>
    <row r="591" spans="1:46" s="399" customFormat="1" ht="12.75" outlineLevel="1" x14ac:dyDescent="0.2">
      <c r="A591" s="669"/>
      <c r="B591" s="61"/>
      <c r="C591" s="62"/>
      <c r="D591" s="63"/>
      <c r="E591" s="74"/>
      <c r="F591" s="51"/>
      <c r="G591" s="112" t="s">
        <v>0</v>
      </c>
      <c r="H591" s="123">
        <f>G589</f>
        <v>2020</v>
      </c>
      <c r="I591" s="181">
        <f>VLOOKUP($H591,'TCF en bruto WML'!$G$13:$L$76,'TCF en bruto WML'!$J$78,FALSE)</f>
        <v>1.016</v>
      </c>
      <c r="J591" s="51"/>
      <c r="K591" s="51"/>
      <c r="L591" s="51"/>
      <c r="M591" s="51"/>
      <c r="N591" s="51"/>
      <c r="O591" s="51"/>
      <c r="P591" s="51"/>
      <c r="Q591" s="51"/>
      <c r="R591" s="52"/>
      <c r="S591" s="372" t="s">
        <v>243</v>
      </c>
      <c r="T591" s="349"/>
      <c r="U591" s="52"/>
      <c r="V591" s="75" t="s">
        <v>29</v>
      </c>
      <c r="W591" s="52"/>
      <c r="X591" s="52"/>
      <c r="Y591" s="52"/>
      <c r="Z591" s="52"/>
      <c r="AA591" s="51"/>
      <c r="AB591" s="51"/>
      <c r="AC591" s="51"/>
      <c r="AD591" s="51"/>
      <c r="AE591" s="51"/>
      <c r="AF591" s="51"/>
      <c r="AG591" s="51"/>
      <c r="AH591" s="51"/>
      <c r="AI591" s="51"/>
      <c r="AJ591" s="51"/>
      <c r="AK591" s="51"/>
      <c r="AL591" s="51"/>
      <c r="AM591" s="51"/>
      <c r="AN591" s="51"/>
      <c r="AO591" s="51"/>
      <c r="AP591" s="349"/>
      <c r="AQ591" s="349"/>
      <c r="AR591" s="349"/>
      <c r="AS591" s="349"/>
      <c r="AT591" s="349"/>
    </row>
    <row r="592" spans="1:46" s="399" customFormat="1" ht="13.5" customHeight="1" outlineLevel="1" thickBot="1" x14ac:dyDescent="0.25">
      <c r="A592" s="669"/>
      <c r="B592" s="61"/>
      <c r="C592" s="62"/>
      <c r="D592" s="63"/>
      <c r="E592" s="74"/>
      <c r="F592" s="51"/>
      <c r="G592" s="113" t="s">
        <v>37</v>
      </c>
      <c r="H592" s="125">
        <f>VLOOKUP(H591,'TCF en bruto WML'!$G$13:$L$76,'TCF en bruto WML'!$K$78,FALSE)</f>
        <v>0.75</v>
      </c>
      <c r="I592" s="114">
        <f>1+(H592*(I591-1))</f>
        <v>1.012</v>
      </c>
      <c r="J592" s="73"/>
      <c r="K592" s="51"/>
      <c r="L592" s="51"/>
      <c r="M592" s="51"/>
      <c r="N592" s="51"/>
      <c r="O592" s="51"/>
      <c r="P592" s="51"/>
      <c r="Q592" s="51"/>
      <c r="R592" s="52"/>
      <c r="S592" s="349"/>
      <c r="T592" s="349"/>
      <c r="U592" s="52"/>
      <c r="V592" s="3076" t="s">
        <v>2489</v>
      </c>
      <c r="W592" s="3077"/>
      <c r="X592" s="3077"/>
      <c r="Y592" s="3077"/>
      <c r="Z592" s="3077"/>
      <c r="AA592" s="3077"/>
      <c r="AB592" s="3077"/>
      <c r="AC592" s="3077"/>
      <c r="AD592" s="3077"/>
      <c r="AE592" s="3078"/>
      <c r="AF592" s="51"/>
      <c r="AG592" s="51"/>
      <c r="AH592" s="51"/>
      <c r="AI592" s="51"/>
      <c r="AJ592" s="51"/>
      <c r="AK592" s="51"/>
      <c r="AL592" s="51"/>
      <c r="AM592" s="51"/>
      <c r="AN592" s="51"/>
      <c r="AO592" s="51"/>
      <c r="AP592" s="349"/>
      <c r="AQ592" s="349"/>
      <c r="AR592" s="349"/>
      <c r="AS592" s="349"/>
      <c r="AT592" s="349"/>
    </row>
    <row r="593" spans="1:46" s="399" customFormat="1" ht="12.75" outlineLevel="1" x14ac:dyDescent="0.2">
      <c r="A593" s="669"/>
      <c r="B593" s="61"/>
      <c r="C593" s="62"/>
      <c r="D593" s="63"/>
      <c r="E593" s="74"/>
      <c r="F593" s="34"/>
      <c r="G593" s="34"/>
      <c r="H593" s="86"/>
      <c r="I593" s="51"/>
      <c r="J593" s="51"/>
      <c r="K593" s="51"/>
      <c r="L593" s="51"/>
      <c r="M593" s="51"/>
      <c r="N593" s="51"/>
      <c r="O593" s="51"/>
      <c r="P593" s="51"/>
      <c r="Q593" s="51"/>
      <c r="R593" s="51"/>
      <c r="S593" s="641">
        <v>1</v>
      </c>
      <c r="T593" s="349" t="s">
        <v>136</v>
      </c>
      <c r="U593" s="51"/>
      <c r="V593" s="3079"/>
      <c r="W593" s="3052"/>
      <c r="X593" s="3052"/>
      <c r="Y593" s="3052"/>
      <c r="Z593" s="3052"/>
      <c r="AA593" s="3052"/>
      <c r="AB593" s="3052"/>
      <c r="AC593" s="3052"/>
      <c r="AD593" s="3052"/>
      <c r="AE593" s="3080"/>
      <c r="AF593" s="51"/>
      <c r="AG593" s="51"/>
      <c r="AH593" s="51"/>
      <c r="AI593" s="51"/>
      <c r="AJ593" s="51"/>
      <c r="AK593" s="51"/>
      <c r="AL593" s="51"/>
      <c r="AM593" s="51"/>
      <c r="AN593" s="51"/>
      <c r="AO593" s="51"/>
      <c r="AP593" s="349"/>
      <c r="AQ593" s="349"/>
      <c r="AR593" s="349"/>
      <c r="AS593" s="349"/>
      <c r="AT593" s="349"/>
    </row>
    <row r="594" spans="1:46" s="399" customFormat="1" ht="12.75" outlineLevel="1" x14ac:dyDescent="0.2">
      <c r="A594" s="669"/>
      <c r="B594" s="61"/>
      <c r="C594" s="62"/>
      <c r="D594" s="63"/>
      <c r="E594" s="74"/>
      <c r="F594" s="75" t="str">
        <f>$F$38</f>
        <v>schijventarief volgens bijstellingsregeling</v>
      </c>
      <c r="G594" s="51"/>
      <c r="H594" s="51"/>
      <c r="I594" s="51"/>
      <c r="J594" s="51"/>
      <c r="K594" s="51"/>
      <c r="L594" s="75" t="str">
        <f>$F$38&amp;" - vóór 1946"</f>
        <v>schijventarief volgens bijstellingsregeling - vóór 1946</v>
      </c>
      <c r="M594" s="51"/>
      <c r="N594" s="51"/>
      <c r="O594" s="51"/>
      <c r="P594" s="51"/>
      <c r="Q594" s="51"/>
      <c r="R594" s="51" t="s">
        <v>2481</v>
      </c>
      <c r="S594" s="51"/>
      <c r="T594" s="51"/>
      <c r="U594" s="51"/>
      <c r="V594" s="3079"/>
      <c r="W594" s="3052"/>
      <c r="X594" s="3052"/>
      <c r="Y594" s="3052"/>
      <c r="Z594" s="3052"/>
      <c r="AA594" s="3052"/>
      <c r="AB594" s="3052"/>
      <c r="AC594" s="3052"/>
      <c r="AD594" s="3052"/>
      <c r="AE594" s="3080"/>
      <c r="AF594" s="51"/>
      <c r="AG594" s="51"/>
      <c r="AH594" s="51"/>
      <c r="AI594" s="51"/>
      <c r="AJ594" s="51"/>
      <c r="AK594" s="51"/>
      <c r="AL594" s="51"/>
      <c r="AM594" s="51"/>
      <c r="AN594" s="51"/>
      <c r="AO594" s="51"/>
      <c r="AP594" s="349"/>
      <c r="AQ594" s="349"/>
      <c r="AR594" s="349"/>
      <c r="AS594" s="349"/>
      <c r="AT594" s="349"/>
    </row>
    <row r="595" spans="1:46" s="399" customFormat="1" ht="12.75" outlineLevel="1" x14ac:dyDescent="0.2">
      <c r="A595" s="669" t="s">
        <v>1776</v>
      </c>
      <c r="B595" s="53"/>
      <c r="C595" s="57"/>
      <c r="D595" s="58"/>
      <c r="E595" s="58"/>
      <c r="F595" s="48" t="str">
        <f>E589</f>
        <v>Jaar</v>
      </c>
      <c r="G595" s="3025" t="s">
        <v>18</v>
      </c>
      <c r="H595" s="3025"/>
      <c r="I595" s="3025"/>
      <c r="J595" s="3026"/>
      <c r="K595" s="28"/>
      <c r="L595" s="48" t="str">
        <f>F595</f>
        <v>Jaar</v>
      </c>
      <c r="M595" s="3025" t="s">
        <v>18</v>
      </c>
      <c r="N595" s="3025"/>
      <c r="O595" s="3025"/>
      <c r="P595" s="3026"/>
      <c r="Q595" s="26"/>
      <c r="R595" s="26"/>
      <c r="S595" s="26"/>
      <c r="T595" s="26"/>
      <c r="U595" s="26"/>
      <c r="V595" s="3079"/>
      <c r="W595" s="3052"/>
      <c r="X595" s="3052"/>
      <c r="Y595" s="3052"/>
      <c r="Z595" s="3052"/>
      <c r="AA595" s="3052"/>
      <c r="AB595" s="3052"/>
      <c r="AC595" s="3052"/>
      <c r="AD595" s="3052"/>
      <c r="AE595" s="3080"/>
      <c r="AF595" s="26"/>
      <c r="AG595" s="26"/>
      <c r="AH595" s="26"/>
      <c r="AI595" s="26"/>
      <c r="AJ595" s="26"/>
      <c r="AK595" s="26"/>
      <c r="AL595" s="26"/>
      <c r="AM595" s="26"/>
      <c r="AN595" s="26"/>
      <c r="AO595" s="26"/>
      <c r="AP595" s="349"/>
      <c r="AQ595" s="349"/>
      <c r="AR595" s="349"/>
      <c r="AS595" s="349"/>
      <c r="AT595" s="349"/>
    </row>
    <row r="596" spans="1:46" s="399" customFormat="1" ht="12.75" outlineLevel="1" x14ac:dyDescent="0.2">
      <c r="A596" s="669"/>
      <c r="B596" s="60"/>
      <c r="C596" s="57"/>
      <c r="D596" s="58"/>
      <c r="E596" s="56"/>
      <c r="F596" s="30" t="s">
        <v>13</v>
      </c>
      <c r="G596" s="28" t="s">
        <v>14</v>
      </c>
      <c r="H596" s="28" t="s">
        <v>15</v>
      </c>
      <c r="I596" s="28" t="s">
        <v>16</v>
      </c>
      <c r="J596" s="39" t="s">
        <v>17</v>
      </c>
      <c r="K596" s="28"/>
      <c r="L596" s="30" t="s">
        <v>13</v>
      </c>
      <c r="M596" s="28" t="s">
        <v>14</v>
      </c>
      <c r="N596" s="28" t="s">
        <v>15</v>
      </c>
      <c r="O596" s="28" t="s">
        <v>16</v>
      </c>
      <c r="P596" s="39" t="s">
        <v>17</v>
      </c>
      <c r="Q596" s="27"/>
      <c r="R596" s="27"/>
      <c r="S596" s="27"/>
      <c r="T596" s="27"/>
      <c r="U596" s="27"/>
      <c r="V596" s="3079"/>
      <c r="W596" s="3052"/>
      <c r="X596" s="3052"/>
      <c r="Y596" s="3052"/>
      <c r="Z596" s="3052"/>
      <c r="AA596" s="3052"/>
      <c r="AB596" s="3052"/>
      <c r="AC596" s="3052"/>
      <c r="AD596" s="3052"/>
      <c r="AE596" s="3080"/>
      <c r="AF596" s="27"/>
      <c r="AG596" s="27"/>
      <c r="AH596" s="27"/>
      <c r="AI596" s="27"/>
      <c r="AJ596" s="27"/>
      <c r="AK596" s="27"/>
      <c r="AL596" s="27"/>
      <c r="AM596" s="27"/>
      <c r="AN596" s="27"/>
      <c r="AO596" s="27"/>
      <c r="AP596" s="349"/>
      <c r="AQ596" s="349"/>
      <c r="AR596" s="349"/>
      <c r="AS596" s="349"/>
      <c r="AT596" s="349"/>
    </row>
    <row r="597" spans="1:46" s="399" customFormat="1" ht="12.75" outlineLevel="1" x14ac:dyDescent="0.2">
      <c r="A597" s="669" t="str">
        <f>INDEX(Checks!$J$42:$J$47,MATCH((SEARCH("(",formuletekst(H597))),Checks!$I$42:$I$47,0))</f>
        <v>ABO</v>
      </c>
      <c r="B597" s="60"/>
      <c r="C597" s="57"/>
      <c r="D597" s="58"/>
      <c r="E597" s="56"/>
      <c r="F597" s="29">
        <v>1</v>
      </c>
      <c r="G597" s="40"/>
      <c r="H597" s="32">
        <f>CEILING((H579*I591),$S593)</f>
        <v>20711</v>
      </c>
      <c r="I597" s="42"/>
      <c r="J597" s="97">
        <f>J579</f>
        <v>0.09</v>
      </c>
      <c r="K597" s="79"/>
      <c r="L597" s="29">
        <v>1</v>
      </c>
      <c r="M597" s="40"/>
      <c r="N597" s="32">
        <f>CEILING((N579*I591),$S593)</f>
        <v>20711</v>
      </c>
      <c r="O597" s="42"/>
      <c r="P597" s="97">
        <f>J597</f>
        <v>0.09</v>
      </c>
      <c r="Q597" s="27"/>
      <c r="R597" s="2267">
        <f>J597+17.9%+0.1%+9.65%</f>
        <v>0.36650000000000005</v>
      </c>
      <c r="S597" s="27"/>
      <c r="T597" s="27"/>
      <c r="U597" s="27"/>
      <c r="V597" s="3081"/>
      <c r="W597" s="3082"/>
      <c r="X597" s="3082"/>
      <c r="Y597" s="3082"/>
      <c r="Z597" s="3082"/>
      <c r="AA597" s="3082"/>
      <c r="AB597" s="3082"/>
      <c r="AC597" s="3082"/>
      <c r="AD597" s="3082"/>
      <c r="AE597" s="3083"/>
      <c r="AF597" s="27"/>
      <c r="AG597" s="27"/>
      <c r="AH597" s="27"/>
      <c r="AI597" s="27"/>
      <c r="AJ597" s="27"/>
      <c r="AK597" s="27"/>
      <c r="AL597" s="27"/>
      <c r="AM597" s="27"/>
      <c r="AN597" s="27"/>
      <c r="AO597" s="27"/>
      <c r="AP597" s="349"/>
      <c r="AQ597" s="349"/>
      <c r="AR597" s="349"/>
      <c r="AS597" s="349"/>
      <c r="AT597" s="349"/>
    </row>
    <row r="598" spans="1:46" s="399" customFormat="1" ht="12.75" outlineLevel="1" x14ac:dyDescent="0.2">
      <c r="A598" s="669" t="str">
        <f>INDEX(Checks!$J$42:$J$47,MATCH((SEARCH("(",formuletekst(H598))),Checks!$I$42:$I$47,0))</f>
        <v>ABO</v>
      </c>
      <c r="B598" s="61"/>
      <c r="C598" s="62"/>
      <c r="D598" s="63"/>
      <c r="E598" s="64"/>
      <c r="F598" s="33">
        <v>2</v>
      </c>
      <c r="G598" s="33">
        <f>H597</f>
        <v>20711</v>
      </c>
      <c r="H598" s="34">
        <f>CEILING((H580*I592),$S593)</f>
        <v>34712</v>
      </c>
      <c r="I598" s="34">
        <f>FLOOR((H597*J597),$S593)</f>
        <v>1863</v>
      </c>
      <c r="J598" s="98">
        <f>J580</f>
        <v>0.10450000000000001</v>
      </c>
      <c r="K598" s="79"/>
      <c r="L598" s="33">
        <v>2</v>
      </c>
      <c r="M598" s="33">
        <f>N597</f>
        <v>20711</v>
      </c>
      <c r="N598" s="34">
        <f>CEILING((N580*I591),$S593)</f>
        <v>35375</v>
      </c>
      <c r="O598" s="34">
        <f>FLOOR((N597*P597),$S593)</f>
        <v>1863</v>
      </c>
      <c r="P598" s="98">
        <f>J598</f>
        <v>0.10450000000000001</v>
      </c>
      <c r="Q598" s="51"/>
      <c r="R598" s="2267">
        <f t="shared" ref="R598" si="14">J598+17.9%+0.1%+9.65%</f>
        <v>0.38100000000000001</v>
      </c>
      <c r="S598" s="51"/>
      <c r="T598" s="51"/>
      <c r="U598" s="51"/>
      <c r="V598" s="51"/>
      <c r="W598" s="51"/>
      <c r="X598" s="51"/>
      <c r="Y598" s="51"/>
      <c r="Z598" s="51"/>
      <c r="AA598" s="51"/>
      <c r="AB598" s="51"/>
      <c r="AC598" s="51"/>
      <c r="AD598" s="51"/>
      <c r="AE598" s="51"/>
      <c r="AF598" s="51"/>
      <c r="AG598" s="51"/>
      <c r="AH598" s="51"/>
      <c r="AI598" s="51"/>
      <c r="AJ598" s="51"/>
      <c r="AK598" s="51"/>
      <c r="AL598" s="51"/>
      <c r="AM598" s="51"/>
      <c r="AN598" s="51"/>
      <c r="AO598" s="51"/>
      <c r="AP598" s="349"/>
      <c r="AQ598" s="349"/>
      <c r="AR598" s="349"/>
      <c r="AS598" s="349"/>
      <c r="AT598" s="349"/>
    </row>
    <row r="599" spans="1:46" s="399" customFormat="1" ht="12.75" outlineLevel="1" x14ac:dyDescent="0.2">
      <c r="A599" s="669" t="str">
        <f ca="1">INDEX(Checks!$J$42:$J$47,MATCH((SEARCH("(",_xlfn.FORMULATEXT(H599))),Checks!$I$42:$I$47,0))</f>
        <v>ABO</v>
      </c>
      <c r="B599" s="65"/>
      <c r="C599" s="66"/>
      <c r="D599" s="67"/>
      <c r="E599" s="68"/>
      <c r="F599" s="33">
        <v>3</v>
      </c>
      <c r="G599" s="35">
        <f>H598</f>
        <v>34712</v>
      </c>
      <c r="H599" s="641">
        <f>CEILING((H581*I591),$S593)</f>
        <v>69604</v>
      </c>
      <c r="I599" s="36">
        <f>FLOOR(((H598-G598)*J598+I598),$S593)</f>
        <v>3326</v>
      </c>
      <c r="J599" s="99">
        <f>J581</f>
        <v>0.38099999999999995</v>
      </c>
      <c r="K599" s="44"/>
      <c r="L599" s="33">
        <v>3</v>
      </c>
      <c r="M599" s="35">
        <f>N598</f>
        <v>35375</v>
      </c>
      <c r="N599" s="641">
        <f>CEILING((N581*I591),$S593)</f>
        <v>69604</v>
      </c>
      <c r="O599" s="36">
        <f>FLOOR(((N598-M598)*P598+O598),$S593)</f>
        <v>3395</v>
      </c>
      <c r="P599" s="99">
        <f>J599</f>
        <v>0.38099999999999995</v>
      </c>
      <c r="Q599" s="52"/>
      <c r="R599" s="52"/>
      <c r="S599" s="52"/>
      <c r="T599" s="52"/>
      <c r="U599" s="52"/>
      <c r="V599" s="52"/>
      <c r="W599" s="52"/>
      <c r="X599" s="52"/>
      <c r="Y599" s="52"/>
      <c r="Z599" s="52"/>
      <c r="AA599" s="52"/>
      <c r="AB599" s="52"/>
      <c r="AC599" s="52"/>
      <c r="AD599" s="52"/>
      <c r="AE599" s="52"/>
      <c r="AF599" s="52"/>
      <c r="AG599" s="52"/>
      <c r="AH599" s="52"/>
      <c r="AI599" s="52"/>
      <c r="AJ599" s="52"/>
      <c r="AK599" s="52"/>
      <c r="AL599" s="52"/>
      <c r="AM599" s="52"/>
      <c r="AN599" s="52"/>
      <c r="AO599" s="52"/>
      <c r="AP599" s="349"/>
      <c r="AQ599" s="349"/>
      <c r="AR599" s="349"/>
      <c r="AS599" s="349"/>
      <c r="AT599" s="349"/>
    </row>
    <row r="600" spans="1:46" s="399" customFormat="1" ht="13.5" outlineLevel="1" thickBot="1" x14ac:dyDescent="0.25">
      <c r="A600" s="669"/>
      <c r="B600" s="65"/>
      <c r="C600" s="66"/>
      <c r="D600" s="67"/>
      <c r="E600" s="68"/>
      <c r="F600" s="37">
        <v>4</v>
      </c>
      <c r="G600" s="38">
        <f>H599</f>
        <v>69604</v>
      </c>
      <c r="H600" s="96"/>
      <c r="I600" s="38">
        <f>FLOOR(((H599-G599)*J599+I599),$S593)</f>
        <v>16619</v>
      </c>
      <c r="J600" s="100">
        <f>J582</f>
        <v>0.51750000000000007</v>
      </c>
      <c r="K600" s="44"/>
      <c r="L600" s="37">
        <v>4</v>
      </c>
      <c r="M600" s="38">
        <f>N599</f>
        <v>69604</v>
      </c>
      <c r="N600" s="96"/>
      <c r="O600" s="38">
        <f>FLOOR(((N599-M599)*P599+O599),$S593)</f>
        <v>16436</v>
      </c>
      <c r="P600" s="100">
        <f>J600</f>
        <v>0.51750000000000007</v>
      </c>
      <c r="Q600" s="52"/>
      <c r="R600" s="52"/>
      <c r="S600" s="52"/>
      <c r="T600" s="52"/>
      <c r="U600" s="52"/>
      <c r="V600" s="52"/>
      <c r="W600" s="52"/>
      <c r="X600" s="52"/>
      <c r="Y600" s="52"/>
      <c r="Z600" s="52"/>
      <c r="AA600" s="52"/>
      <c r="AB600" s="52"/>
      <c r="AC600" s="52"/>
      <c r="AD600" s="52"/>
      <c r="AE600" s="52"/>
      <c r="AF600" s="52"/>
      <c r="AG600" s="52"/>
      <c r="AH600" s="52"/>
      <c r="AI600" s="52"/>
      <c r="AJ600" s="52"/>
      <c r="AK600" s="52"/>
      <c r="AL600" s="52"/>
      <c r="AM600" s="52"/>
      <c r="AN600" s="52"/>
      <c r="AO600" s="52"/>
      <c r="AP600" s="349"/>
      <c r="AQ600" s="349"/>
      <c r="AR600" s="349"/>
      <c r="AS600" s="349"/>
      <c r="AT600" s="349"/>
    </row>
    <row r="601" spans="1:46" s="399" customFormat="1" ht="12.75" outlineLevel="1" x14ac:dyDescent="0.2">
      <c r="A601" s="669"/>
      <c r="B601" s="65"/>
      <c r="C601" s="66"/>
      <c r="D601" s="67"/>
      <c r="E601" s="68"/>
      <c r="F601" s="34"/>
      <c r="G601" s="36"/>
      <c r="H601" s="95"/>
      <c r="I601" s="46"/>
      <c r="J601" s="111"/>
      <c r="K601" s="47"/>
      <c r="L601" s="45"/>
      <c r="M601" s="46"/>
      <c r="N601" s="95"/>
      <c r="O601" s="36"/>
      <c r="P601" s="110"/>
      <c r="Q601" s="52"/>
      <c r="R601" s="52"/>
      <c r="S601" s="52"/>
      <c r="T601" s="52"/>
      <c r="U601" s="52"/>
      <c r="V601" s="52"/>
      <c r="W601" s="52"/>
      <c r="X601" s="52"/>
      <c r="Y601" s="52"/>
      <c r="Z601" s="52"/>
      <c r="AA601" s="52"/>
      <c r="AB601" s="52"/>
      <c r="AC601" s="52"/>
      <c r="AD601" s="52"/>
      <c r="AE601" s="52"/>
      <c r="AF601" s="52"/>
      <c r="AG601" s="52"/>
      <c r="AH601" s="52"/>
      <c r="AI601" s="52"/>
      <c r="AJ601" s="52"/>
      <c r="AK601" s="52"/>
      <c r="AL601" s="52"/>
      <c r="AM601" s="52"/>
      <c r="AN601" s="52"/>
      <c r="AO601" s="52"/>
      <c r="AP601" s="349"/>
      <c r="AQ601" s="349"/>
      <c r="AR601" s="349"/>
      <c r="AS601" s="349"/>
      <c r="AT601" s="349"/>
    </row>
    <row r="602" spans="1:46" s="399" customFormat="1" ht="12.75" outlineLevel="1" x14ac:dyDescent="0.2">
      <c r="A602" s="669"/>
      <c r="B602" s="65"/>
      <c r="C602" s="66"/>
      <c r="D602" s="67"/>
      <c r="E602" s="68"/>
      <c r="F602" s="51"/>
      <c r="G602" s="51" t="s">
        <v>27</v>
      </c>
      <c r="H602" s="51"/>
      <c r="I602" s="51"/>
      <c r="J602" s="51"/>
      <c r="K602" s="47"/>
      <c r="L602" s="51"/>
      <c r="M602" s="51" t="s">
        <v>27</v>
      </c>
      <c r="N602" s="51"/>
      <c r="O602" s="51"/>
      <c r="P602" s="51"/>
      <c r="Q602" s="52"/>
      <c r="R602" s="52"/>
      <c r="S602" s="52"/>
      <c r="T602" s="52"/>
      <c r="U602" s="52"/>
      <c r="V602" s="52"/>
      <c r="W602" s="52"/>
      <c r="X602" s="52"/>
      <c r="Y602" s="52"/>
      <c r="Z602" s="52"/>
      <c r="AA602" s="52"/>
      <c r="AB602" s="52"/>
      <c r="AC602" s="52"/>
      <c r="AD602" s="52"/>
      <c r="AE602" s="52"/>
      <c r="AF602" s="52"/>
      <c r="AG602" s="52"/>
      <c r="AH602" s="52"/>
      <c r="AI602" s="52"/>
      <c r="AJ602" s="52"/>
      <c r="AK602" s="52"/>
      <c r="AL602" s="52"/>
      <c r="AM602" s="52"/>
      <c r="AN602" s="52"/>
      <c r="AO602" s="52"/>
      <c r="AP602" s="349"/>
      <c r="AQ602" s="349"/>
      <c r="AR602" s="349"/>
      <c r="AS602" s="349"/>
      <c r="AT602" s="349"/>
    </row>
    <row r="603" spans="1:46" s="399" customFormat="1" ht="12.75" outlineLevel="1" x14ac:dyDescent="0.2">
      <c r="A603" s="669"/>
      <c r="B603" s="65"/>
      <c r="C603" s="66"/>
      <c r="D603" s="67"/>
      <c r="E603" s="68"/>
      <c r="F603" s="48" t="str">
        <f>F595</f>
        <v>Jaar</v>
      </c>
      <c r="G603" s="3025" t="s">
        <v>18</v>
      </c>
      <c r="H603" s="3025"/>
      <c r="I603" s="3025"/>
      <c r="J603" s="3026"/>
      <c r="K603" s="47"/>
      <c r="L603" s="48" t="str">
        <f>F595</f>
        <v>Jaar</v>
      </c>
      <c r="M603" s="3025" t="s">
        <v>18</v>
      </c>
      <c r="N603" s="3025"/>
      <c r="O603" s="3025"/>
      <c r="P603" s="3026"/>
      <c r="Q603" s="52"/>
      <c r="R603" s="52"/>
      <c r="S603" s="52"/>
      <c r="T603" s="52"/>
      <c r="U603" s="52"/>
      <c r="V603" s="52"/>
      <c r="W603" s="52"/>
      <c r="X603" s="52"/>
      <c r="Y603" s="52"/>
      <c r="Z603" s="52"/>
      <c r="AA603" s="52"/>
      <c r="AB603" s="52"/>
      <c r="AC603" s="52"/>
      <c r="AD603" s="52"/>
      <c r="AE603" s="52"/>
      <c r="AF603" s="52"/>
      <c r="AG603" s="52"/>
      <c r="AH603" s="52"/>
      <c r="AI603" s="52"/>
      <c r="AJ603" s="52"/>
      <c r="AK603" s="52"/>
      <c r="AL603" s="52"/>
      <c r="AM603" s="52"/>
      <c r="AN603" s="52"/>
      <c r="AO603" s="52"/>
      <c r="AP603" s="349"/>
      <c r="AQ603" s="349"/>
      <c r="AR603" s="349"/>
      <c r="AS603" s="349"/>
      <c r="AT603" s="349"/>
    </row>
    <row r="604" spans="1:46" s="399" customFormat="1" ht="12.75" outlineLevel="1" x14ac:dyDescent="0.2">
      <c r="A604" s="669"/>
      <c r="B604" s="65"/>
      <c r="C604" s="66"/>
      <c r="D604" s="67"/>
      <c r="E604" s="68"/>
      <c r="F604" s="30" t="s">
        <v>13</v>
      </c>
      <c r="G604" s="28" t="s">
        <v>14</v>
      </c>
      <c r="H604" s="28" t="s">
        <v>15</v>
      </c>
      <c r="I604" s="28" t="s">
        <v>16</v>
      </c>
      <c r="J604" s="39" t="s">
        <v>17</v>
      </c>
      <c r="K604" s="47"/>
      <c r="L604" s="30" t="s">
        <v>13</v>
      </c>
      <c r="M604" s="28" t="s">
        <v>14</v>
      </c>
      <c r="N604" s="28" t="s">
        <v>15</v>
      </c>
      <c r="O604" s="28" t="s">
        <v>16</v>
      </c>
      <c r="P604" s="39" t="s">
        <v>17</v>
      </c>
      <c r="Q604" s="52"/>
      <c r="R604" s="52"/>
      <c r="S604" s="52"/>
      <c r="T604" s="52"/>
      <c r="U604" s="52"/>
      <c r="V604" s="52"/>
      <c r="W604" s="52"/>
      <c r="X604" s="52"/>
      <c r="Y604" s="52"/>
      <c r="Z604" s="52"/>
      <c r="AA604" s="52"/>
      <c r="AB604" s="52"/>
      <c r="AC604" s="52"/>
      <c r="AD604" s="52"/>
      <c r="AE604" s="52"/>
      <c r="AF604" s="52"/>
      <c r="AG604" s="52"/>
      <c r="AH604" s="52"/>
      <c r="AI604" s="52"/>
      <c r="AJ604" s="52"/>
      <c r="AK604" s="52"/>
      <c r="AL604" s="52"/>
      <c r="AM604" s="52"/>
      <c r="AN604" s="52"/>
      <c r="AO604" s="52"/>
      <c r="AP604" s="349"/>
      <c r="AQ604" s="349"/>
      <c r="AR604" s="349"/>
      <c r="AS604" s="349"/>
      <c r="AT604" s="349"/>
    </row>
    <row r="605" spans="1:46" s="399" customFormat="1" ht="12.75" outlineLevel="1" x14ac:dyDescent="0.2">
      <c r="A605" s="669"/>
      <c r="B605" s="65"/>
      <c r="C605" s="66"/>
      <c r="D605" s="67"/>
      <c r="E605" s="68"/>
      <c r="F605" s="29">
        <v>1</v>
      </c>
      <c r="G605" s="40"/>
      <c r="H605" s="309"/>
      <c r="I605" s="42"/>
      <c r="J605" s="316">
        <f>'Schijven en tarieven box 1'!T369</f>
        <v>6.9999999999999993E-3</v>
      </c>
      <c r="K605" s="47"/>
      <c r="L605" s="29">
        <v>1</v>
      </c>
      <c r="M605" s="89">
        <f t="shared" ref="M605:M608" si="15">G605</f>
        <v>0</v>
      </c>
      <c r="N605" s="90">
        <f t="shared" ref="N605:N608" si="16">H605</f>
        <v>0</v>
      </c>
      <c r="O605" s="50">
        <f t="shared" ref="O605:O608" si="17">I605</f>
        <v>0</v>
      </c>
      <c r="P605" s="102">
        <f t="shared" ref="P605:P608" si="18">J605</f>
        <v>6.9999999999999993E-3</v>
      </c>
      <c r="Q605" s="52"/>
      <c r="R605" s="52"/>
      <c r="S605" s="52"/>
      <c r="T605" s="52"/>
      <c r="U605" s="52"/>
      <c r="V605" s="52"/>
      <c r="W605" s="52"/>
      <c r="X605" s="52"/>
      <c r="Y605" s="52"/>
      <c r="Z605" s="52"/>
      <c r="AA605" s="52"/>
      <c r="AB605" s="52"/>
      <c r="AC605" s="52"/>
      <c r="AD605" s="52"/>
      <c r="AE605" s="52"/>
      <c r="AF605" s="52"/>
      <c r="AG605" s="52"/>
      <c r="AH605" s="52"/>
      <c r="AI605" s="52"/>
      <c r="AJ605" s="52"/>
      <c r="AK605" s="52"/>
      <c r="AL605" s="52"/>
      <c r="AM605" s="52"/>
      <c r="AN605" s="52"/>
      <c r="AO605" s="52"/>
      <c r="AP605" s="349"/>
      <c r="AQ605" s="349"/>
      <c r="AR605" s="349"/>
      <c r="AS605" s="349"/>
      <c r="AT605" s="349"/>
    </row>
    <row r="606" spans="1:46" s="399" customFormat="1" ht="12.75" outlineLevel="1" x14ac:dyDescent="0.2">
      <c r="A606" s="669"/>
      <c r="B606" s="65"/>
      <c r="C606" s="66"/>
      <c r="D606" s="67"/>
      <c r="E606" s="68"/>
      <c r="F606" s="33">
        <v>2</v>
      </c>
      <c r="G606" s="318"/>
      <c r="H606" s="310"/>
      <c r="I606" s="320"/>
      <c r="J606" s="317">
        <f>'Schijven en tarieven box 1'!T375</f>
        <v>-7.4999999999999997E-3</v>
      </c>
      <c r="K606" s="47"/>
      <c r="L606" s="33">
        <v>2</v>
      </c>
      <c r="M606" s="91">
        <f t="shared" si="15"/>
        <v>0</v>
      </c>
      <c r="N606" s="45">
        <f t="shared" si="16"/>
        <v>0</v>
      </c>
      <c r="O606" s="45">
        <f t="shared" si="17"/>
        <v>0</v>
      </c>
      <c r="P606" s="101">
        <f t="shared" si="18"/>
        <v>-7.4999999999999997E-3</v>
      </c>
      <c r="Q606" s="52"/>
      <c r="R606" s="52"/>
      <c r="S606" s="52"/>
      <c r="T606" s="52"/>
      <c r="U606" s="52"/>
      <c r="V606" s="52"/>
      <c r="W606" s="52"/>
      <c r="X606" s="52"/>
      <c r="Y606" s="52"/>
      <c r="Z606" s="52"/>
      <c r="AA606" s="52"/>
      <c r="AB606" s="52"/>
      <c r="AC606" s="52"/>
      <c r="AD606" s="52"/>
      <c r="AE606" s="52"/>
      <c r="AF606" s="52"/>
      <c r="AG606" s="52"/>
      <c r="AH606" s="52"/>
      <c r="AI606" s="52"/>
      <c r="AJ606" s="52"/>
      <c r="AK606" s="52"/>
      <c r="AL606" s="52"/>
      <c r="AM606" s="52"/>
      <c r="AN606" s="52"/>
      <c r="AO606" s="52"/>
      <c r="AP606" s="349"/>
      <c r="AQ606" s="349"/>
      <c r="AR606" s="349"/>
      <c r="AS606" s="349"/>
      <c r="AT606" s="349"/>
    </row>
    <row r="607" spans="1:46" s="399" customFormat="1" ht="12.75" outlineLevel="1" x14ac:dyDescent="0.2">
      <c r="A607" s="669"/>
      <c r="B607" s="65"/>
      <c r="C607" s="66"/>
      <c r="D607" s="67"/>
      <c r="E607" s="68"/>
      <c r="F607" s="33">
        <v>3</v>
      </c>
      <c r="G607" s="319"/>
      <c r="H607" s="311">
        <f>'Schijven en tarieven box 1'!T399</f>
        <v>-1097</v>
      </c>
      <c r="I607" s="321"/>
      <c r="J607" s="322">
        <f>'Schijven en tarieven box 1'!T381</f>
        <v>-7.4999999999999997E-3</v>
      </c>
      <c r="K607" s="47"/>
      <c r="L607" s="33">
        <v>3</v>
      </c>
      <c r="M607" s="92">
        <f t="shared" si="15"/>
        <v>0</v>
      </c>
      <c r="N607" s="46">
        <f t="shared" si="16"/>
        <v>-1097</v>
      </c>
      <c r="O607" s="46">
        <f t="shared" si="17"/>
        <v>0</v>
      </c>
      <c r="P607" s="324">
        <f t="shared" si="18"/>
        <v>-7.4999999999999997E-3</v>
      </c>
      <c r="Q607" s="52"/>
      <c r="R607" s="52"/>
      <c r="S607" s="52"/>
      <c r="T607" s="52"/>
      <c r="U607" s="52"/>
      <c r="V607" s="52"/>
      <c r="W607" s="52"/>
      <c r="X607" s="52"/>
      <c r="Y607" s="52"/>
      <c r="Z607" s="52"/>
      <c r="AA607" s="52"/>
      <c r="AB607" s="52"/>
      <c r="AC607" s="52"/>
      <c r="AD607" s="52"/>
      <c r="AE607" s="52"/>
      <c r="AF607" s="52"/>
      <c r="AG607" s="52"/>
      <c r="AH607" s="52"/>
      <c r="AI607" s="52"/>
      <c r="AJ607" s="52"/>
      <c r="AK607" s="52"/>
      <c r="AL607" s="52"/>
      <c r="AM607" s="52"/>
      <c r="AN607" s="52"/>
      <c r="AO607" s="52"/>
      <c r="AP607" s="349"/>
      <c r="AQ607" s="349"/>
      <c r="AR607" s="349"/>
      <c r="AS607" s="349"/>
      <c r="AT607" s="349"/>
    </row>
    <row r="608" spans="1:46" s="399" customFormat="1" ht="13.5" outlineLevel="1" thickBot="1" x14ac:dyDescent="0.25">
      <c r="A608" s="669"/>
      <c r="B608" s="65"/>
      <c r="C608" s="66"/>
      <c r="D608" s="67"/>
      <c r="E608" s="68"/>
      <c r="F608" s="37">
        <v>4</v>
      </c>
      <c r="G608" s="43"/>
      <c r="H608" s="43"/>
      <c r="I608" s="43"/>
      <c r="J608" s="323">
        <f>'Schijven en tarieven box 1'!T386</f>
        <v>-2.2499999999999999E-2</v>
      </c>
      <c r="K608" s="47"/>
      <c r="L608" s="37">
        <v>4</v>
      </c>
      <c r="M608" s="49">
        <f t="shared" si="15"/>
        <v>0</v>
      </c>
      <c r="N608" s="49">
        <f t="shared" si="16"/>
        <v>0</v>
      </c>
      <c r="O608" s="49">
        <f t="shared" si="17"/>
        <v>0</v>
      </c>
      <c r="P608" s="325">
        <f t="shared" si="18"/>
        <v>-2.2499999999999999E-2</v>
      </c>
      <c r="Q608" s="52"/>
      <c r="R608" s="52"/>
      <c r="S608" s="52"/>
      <c r="T608" s="52"/>
      <c r="U608" s="52"/>
      <c r="V608" s="52"/>
      <c r="W608" s="52"/>
      <c r="X608" s="52"/>
      <c r="Y608" s="52"/>
      <c r="Z608" s="52"/>
      <c r="AA608" s="52"/>
      <c r="AB608" s="52"/>
      <c r="AC608" s="52"/>
      <c r="AD608" s="52"/>
      <c r="AE608" s="52"/>
      <c r="AF608" s="52"/>
      <c r="AG608" s="52"/>
      <c r="AH608" s="52"/>
      <c r="AI608" s="52"/>
      <c r="AJ608" s="52"/>
      <c r="AK608" s="52"/>
      <c r="AL608" s="52"/>
      <c r="AM608" s="52"/>
      <c r="AN608" s="52"/>
      <c r="AO608" s="52"/>
      <c r="AP608" s="349"/>
      <c r="AQ608" s="349"/>
      <c r="AR608" s="349"/>
      <c r="AS608" s="349"/>
      <c r="AT608" s="349"/>
    </row>
    <row r="609" spans="1:46" s="399" customFormat="1" ht="12.75" outlineLevel="1" x14ac:dyDescent="0.2">
      <c r="A609" s="669"/>
      <c r="B609" s="76"/>
      <c r="C609" s="77"/>
      <c r="D609" s="78"/>
      <c r="E609" s="64"/>
      <c r="F609" s="51"/>
      <c r="G609" s="51"/>
      <c r="H609" s="51"/>
      <c r="I609" s="51"/>
      <c r="J609" s="51"/>
      <c r="K609" s="51"/>
      <c r="L609" s="51"/>
      <c r="M609" s="51"/>
      <c r="N609" s="51"/>
      <c r="O609" s="51"/>
      <c r="P609" s="51"/>
      <c r="Q609" s="51"/>
      <c r="R609" s="52"/>
      <c r="S609" s="52"/>
      <c r="T609" s="52"/>
      <c r="U609" s="52"/>
      <c r="V609" s="52"/>
      <c r="W609" s="52"/>
      <c r="X609" s="51"/>
      <c r="Y609" s="51"/>
      <c r="Z609" s="51"/>
      <c r="AA609" s="51"/>
      <c r="AB609" s="51"/>
      <c r="AC609" s="51"/>
      <c r="AD609" s="51"/>
      <c r="AE609" s="51"/>
      <c r="AF609" s="51"/>
      <c r="AG609" s="51"/>
      <c r="AH609" s="51"/>
      <c r="AI609" s="51"/>
      <c r="AJ609" s="51"/>
      <c r="AK609" s="51"/>
      <c r="AL609" s="51"/>
      <c r="AM609" s="51"/>
      <c r="AN609" s="51"/>
      <c r="AO609" s="51"/>
      <c r="AP609" s="349"/>
      <c r="AQ609" s="349"/>
      <c r="AR609" s="349"/>
      <c r="AS609" s="349"/>
      <c r="AT609" s="349"/>
    </row>
    <row r="610" spans="1:46" s="399" customFormat="1" ht="12.75" outlineLevel="1" x14ac:dyDescent="0.2">
      <c r="A610" s="669"/>
      <c r="B610" s="76"/>
      <c r="C610" s="77"/>
      <c r="D610" s="78"/>
      <c r="E610" s="64"/>
      <c r="F610" s="1889" t="str">
        <f>"Feitelijk schijventarief "&amp;G589&amp;" = basis voor bijstelling per 1-1-"&amp;(G589+1)</f>
        <v>Feitelijk schijventarief 2020 = basis voor bijstelling per 1-1-2021</v>
      </c>
      <c r="G610" s="1890"/>
      <c r="H610" s="1890"/>
      <c r="I610" s="1890"/>
      <c r="J610" s="1890"/>
      <c r="K610" s="1890"/>
      <c r="L610" s="75"/>
      <c r="M610" s="51"/>
      <c r="N610" s="51"/>
      <c r="O610" s="51"/>
      <c r="P610" s="51"/>
      <c r="Q610" s="51"/>
      <c r="R610" s="52"/>
      <c r="S610" s="52"/>
      <c r="T610" s="52"/>
      <c r="U610" s="52"/>
      <c r="V610" s="2423" t="s">
        <v>2585</v>
      </c>
      <c r="W610" s="52"/>
      <c r="X610" s="51"/>
      <c r="Y610" s="51"/>
      <c r="Z610" s="51"/>
      <c r="AA610" s="51"/>
      <c r="AB610" s="51"/>
      <c r="AC610" s="51"/>
      <c r="AD610" s="51"/>
      <c r="AE610" s="51"/>
      <c r="AF610" s="51"/>
      <c r="AG610" s="51"/>
      <c r="AH610" s="51"/>
      <c r="AI610" s="51"/>
      <c r="AJ610" s="51"/>
      <c r="AK610" s="51"/>
      <c r="AL610" s="51"/>
      <c r="AM610" s="51"/>
      <c r="AN610" s="51"/>
      <c r="AO610" s="51"/>
      <c r="AP610" s="349"/>
      <c r="AQ610" s="349"/>
      <c r="AR610" s="349"/>
      <c r="AS610" s="349"/>
      <c r="AT610" s="349"/>
    </row>
    <row r="611" spans="1:46" s="399" customFormat="1" ht="12.75" outlineLevel="1" x14ac:dyDescent="0.2">
      <c r="A611" s="669"/>
      <c r="B611" s="76"/>
      <c r="C611" s="77"/>
      <c r="D611" s="78"/>
      <c r="E611" s="64"/>
      <c r="F611" s="31" t="str">
        <f>F595</f>
        <v>Jaar</v>
      </c>
      <c r="G611" s="3025" t="s">
        <v>18</v>
      </c>
      <c r="H611" s="3025"/>
      <c r="I611" s="3025"/>
      <c r="J611" s="3026"/>
      <c r="K611" s="51"/>
      <c r="L611" s="31" t="str">
        <f>L595</f>
        <v>Jaar</v>
      </c>
      <c r="M611" s="3025" t="s">
        <v>18</v>
      </c>
      <c r="N611" s="3025"/>
      <c r="O611" s="3025"/>
      <c r="P611" s="3026"/>
      <c r="Q611" s="51"/>
      <c r="R611" s="52"/>
      <c r="S611" s="52"/>
      <c r="T611" s="52"/>
      <c r="U611" s="52"/>
      <c r="V611" s="31">
        <f>V595</f>
        <v>0</v>
      </c>
      <c r="W611" s="3025" t="s">
        <v>18</v>
      </c>
      <c r="X611" s="3025"/>
      <c r="Y611" s="3025"/>
      <c r="Z611" s="3026"/>
      <c r="AA611" s="51"/>
      <c r="AB611" s="31">
        <f>AB595</f>
        <v>0</v>
      </c>
      <c r="AC611" s="3025" t="s">
        <v>18</v>
      </c>
      <c r="AD611" s="3025"/>
      <c r="AE611" s="3025"/>
      <c r="AF611" s="3026"/>
      <c r="AG611" s="51"/>
      <c r="AH611" s="51"/>
      <c r="AI611" s="51"/>
      <c r="AJ611" s="51"/>
      <c r="AK611" s="51"/>
      <c r="AL611" s="51"/>
      <c r="AM611" s="51"/>
      <c r="AN611" s="51"/>
      <c r="AO611" s="51"/>
      <c r="AP611" s="349"/>
      <c r="AQ611" s="349"/>
      <c r="AR611" s="349"/>
      <c r="AS611" s="349"/>
      <c r="AT611" s="349"/>
    </row>
    <row r="612" spans="1:46" s="399" customFormat="1" ht="12.75" outlineLevel="1" x14ac:dyDescent="0.2">
      <c r="A612" s="669" t="s">
        <v>1777</v>
      </c>
      <c r="B612" s="76"/>
      <c r="C612" s="77"/>
      <c r="D612" s="78"/>
      <c r="E612" s="64"/>
      <c r="F612" s="30" t="s">
        <v>13</v>
      </c>
      <c r="G612" s="28" t="s">
        <v>14</v>
      </c>
      <c r="H612" s="28" t="s">
        <v>15</v>
      </c>
      <c r="I612" s="28" t="s">
        <v>16</v>
      </c>
      <c r="J612" s="39" t="s">
        <v>17</v>
      </c>
      <c r="K612" s="51"/>
      <c r="L612" s="30" t="s">
        <v>13</v>
      </c>
      <c r="M612" s="28" t="s">
        <v>14</v>
      </c>
      <c r="N612" s="28" t="s">
        <v>15</v>
      </c>
      <c r="O612" s="28" t="s">
        <v>16</v>
      </c>
      <c r="P612" s="39" t="s">
        <v>17</v>
      </c>
      <c r="Q612" s="51"/>
      <c r="R612" s="52"/>
      <c r="S612" s="52"/>
      <c r="T612" s="52"/>
      <c r="U612" s="52"/>
      <c r="V612" s="30" t="s">
        <v>13</v>
      </c>
      <c r="W612" s="28" t="s">
        <v>14</v>
      </c>
      <c r="X612" s="28" t="s">
        <v>15</v>
      </c>
      <c r="Y612" s="28" t="s">
        <v>16</v>
      </c>
      <c r="Z612" s="39" t="s">
        <v>17</v>
      </c>
      <c r="AA612" s="51"/>
      <c r="AB612" s="30" t="s">
        <v>13</v>
      </c>
      <c r="AC612" s="28" t="s">
        <v>14</v>
      </c>
      <c r="AD612" s="28" t="s">
        <v>15</v>
      </c>
      <c r="AE612" s="28" t="s">
        <v>16</v>
      </c>
      <c r="AF612" s="39" t="s">
        <v>17</v>
      </c>
      <c r="AG612" s="51"/>
      <c r="AH612" s="51"/>
      <c r="AI612" s="51"/>
      <c r="AJ612" s="51"/>
      <c r="AK612" s="51"/>
      <c r="AL612" s="51"/>
      <c r="AM612" s="51"/>
      <c r="AN612" s="51"/>
      <c r="AO612" s="51"/>
      <c r="AP612" s="349"/>
      <c r="AQ612" s="349"/>
      <c r="AR612" s="349"/>
      <c r="AS612" s="349"/>
      <c r="AT612" s="349"/>
    </row>
    <row r="613" spans="1:46" s="399" customFormat="1" ht="12.75" outlineLevel="1" x14ac:dyDescent="0.2">
      <c r="A613" s="669"/>
      <c r="B613" s="76"/>
      <c r="C613" s="77"/>
      <c r="D613" s="78"/>
      <c r="E613" s="64"/>
      <c r="F613" s="29">
        <v>1</v>
      </c>
      <c r="G613" s="40" t="s">
        <v>20</v>
      </c>
      <c r="H613" s="337">
        <f>H597+H605</f>
        <v>20711</v>
      </c>
      <c r="I613" s="42"/>
      <c r="J613" s="1173">
        <f>J597+J605</f>
        <v>9.7000000000000003E-2</v>
      </c>
      <c r="K613" s="51"/>
      <c r="L613" s="29">
        <v>1</v>
      </c>
      <c r="M613" s="40" t="s">
        <v>20</v>
      </c>
      <c r="N613" s="32">
        <f>N597+N605</f>
        <v>20711</v>
      </c>
      <c r="O613" s="42"/>
      <c r="P613" s="97">
        <f>P597+P605</f>
        <v>9.7000000000000003E-2</v>
      </c>
      <c r="Q613" s="51"/>
      <c r="R613" s="2267">
        <f>J613+17.9%+0.1%+9.65%</f>
        <v>0.37350000000000005</v>
      </c>
      <c r="S613" s="52"/>
      <c r="T613" s="52"/>
      <c r="U613" s="52"/>
      <c r="V613" s="29">
        <v>1</v>
      </c>
      <c r="W613" s="40" t="str">
        <f>G613</f>
        <v>-</v>
      </c>
      <c r="X613" s="337">
        <f>H614</f>
        <v>34712</v>
      </c>
      <c r="Y613" s="42"/>
      <c r="Z613" s="1173">
        <f>J614</f>
        <v>9.7000000000000003E-2</v>
      </c>
      <c r="AA613" s="51"/>
      <c r="AB613" s="29">
        <v>1</v>
      </c>
      <c r="AC613" s="40" t="str">
        <f>M613</f>
        <v>-</v>
      </c>
      <c r="AD613" s="32">
        <f>N614</f>
        <v>35375</v>
      </c>
      <c r="AE613" s="42"/>
      <c r="AF613" s="97">
        <f>P614</f>
        <v>9.7000000000000003E-2</v>
      </c>
      <c r="AG613" s="51"/>
      <c r="AH613" s="51"/>
      <c r="AI613" s="51"/>
      <c r="AJ613" s="51"/>
      <c r="AK613" s="51"/>
      <c r="AL613" s="51"/>
      <c r="AM613" s="51"/>
      <c r="AN613" s="51"/>
      <c r="AO613" s="51"/>
      <c r="AP613" s="349"/>
      <c r="AQ613" s="349"/>
      <c r="AR613" s="349"/>
      <c r="AS613" s="349"/>
      <c r="AT613" s="349"/>
    </row>
    <row r="614" spans="1:46" s="399" customFormat="1" ht="12.75" outlineLevel="1" x14ac:dyDescent="0.2">
      <c r="A614" s="669" t="str">
        <f>INDEX(Checks!$J$42:$J$47,MATCH((SEARCH("(",formuletekst(I614))),Checks!$I$42:$I$47,0))</f>
        <v>ABE</v>
      </c>
      <c r="B614" s="76"/>
      <c r="C614" s="77"/>
      <c r="D614" s="78"/>
      <c r="E614" s="64"/>
      <c r="F614" s="33">
        <v>2</v>
      </c>
      <c r="G614" s="33">
        <f>H613</f>
        <v>20711</v>
      </c>
      <c r="H614" s="34">
        <f>H598+H606</f>
        <v>34712</v>
      </c>
      <c r="I614" s="34">
        <f>FLOOR((H613*J613),$S593)</f>
        <v>2008</v>
      </c>
      <c r="J614" s="98">
        <f>J598+J606</f>
        <v>9.7000000000000003E-2</v>
      </c>
      <c r="K614" s="51"/>
      <c r="L614" s="33">
        <v>2</v>
      </c>
      <c r="M614" s="33">
        <f>N613</f>
        <v>20711</v>
      </c>
      <c r="N614" s="34">
        <f>N598+N606</f>
        <v>35375</v>
      </c>
      <c r="O614" s="34">
        <f>FLOOR((N613*P613),$S593)</f>
        <v>2008</v>
      </c>
      <c r="P614" s="98">
        <f>P598+P606</f>
        <v>9.7000000000000003E-2</v>
      </c>
      <c r="Q614" s="51"/>
      <c r="R614" s="2267">
        <f t="shared" ref="R614" si="19">J614+17.9%+0.1%+9.65%</f>
        <v>0.37350000000000005</v>
      </c>
      <c r="S614" s="52"/>
      <c r="T614" s="52"/>
      <c r="U614" s="52"/>
      <c r="V614" s="33">
        <v>2</v>
      </c>
      <c r="W614" s="33">
        <f>X613</f>
        <v>34712</v>
      </c>
      <c r="X614" s="34">
        <f>H615</f>
        <v>68507</v>
      </c>
      <c r="Y614" s="34">
        <f>FLOOR((X613*Z613),$S593)</f>
        <v>3367</v>
      </c>
      <c r="Z614" s="98">
        <f>J615</f>
        <v>0.37349999999999994</v>
      </c>
      <c r="AA614" s="51"/>
      <c r="AB614" s="33">
        <v>2</v>
      </c>
      <c r="AC614" s="33">
        <f>AD613</f>
        <v>35375</v>
      </c>
      <c r="AD614" s="32">
        <f>N615</f>
        <v>68507</v>
      </c>
      <c r="AE614" s="34">
        <f>FLOOR((AD613*AF613),$S593)</f>
        <v>3431</v>
      </c>
      <c r="AF614" s="98">
        <f>P615</f>
        <v>0.37349999999999994</v>
      </c>
      <c r="AG614" s="51"/>
      <c r="AH614" s="51"/>
      <c r="AI614" s="51"/>
      <c r="AJ614" s="51"/>
      <c r="AK614" s="51"/>
      <c r="AL614" s="51"/>
      <c r="AM614" s="51"/>
      <c r="AN614" s="51"/>
      <c r="AO614" s="51"/>
      <c r="AP614" s="349"/>
      <c r="AQ614" s="349"/>
      <c r="AR614" s="349"/>
      <c r="AS614" s="349"/>
      <c r="AT614" s="349"/>
    </row>
    <row r="615" spans="1:46" s="399" customFormat="1" ht="13.5" outlineLevel="1" thickBot="1" x14ac:dyDescent="0.25">
      <c r="A615" s="669" t="str">
        <f>INDEX(Checks!$J$42:$J$47,MATCH((SEARCH("(",formuletekst(I615))),Checks!$I$42:$I$47,0))</f>
        <v>ABE</v>
      </c>
      <c r="B615" s="76"/>
      <c r="C615" s="77"/>
      <c r="D615" s="78"/>
      <c r="E615" s="64"/>
      <c r="F615" s="33">
        <v>3</v>
      </c>
      <c r="G615" s="35">
        <f>H614</f>
        <v>34712</v>
      </c>
      <c r="H615" s="1304">
        <f>H599+H607</f>
        <v>68507</v>
      </c>
      <c r="I615" s="36">
        <f>FLOOR(((H614-G614)*J614+I614),$S593)</f>
        <v>3366</v>
      </c>
      <c r="J615" s="99">
        <f>J599+J607</f>
        <v>0.37349999999999994</v>
      </c>
      <c r="K615" s="51"/>
      <c r="L615" s="33">
        <v>3</v>
      </c>
      <c r="M615" s="35">
        <f>N614</f>
        <v>35375</v>
      </c>
      <c r="N615" s="36">
        <f>N599+N607</f>
        <v>68507</v>
      </c>
      <c r="O615" s="36">
        <f>FLOOR(((N614-M614)*P614+O614),$S593)</f>
        <v>3430</v>
      </c>
      <c r="P615" s="99">
        <f>P599+P607</f>
        <v>0.37349999999999994</v>
      </c>
      <c r="Q615" s="51"/>
      <c r="R615" s="52"/>
      <c r="S615" s="52"/>
      <c r="T615" s="52"/>
      <c r="U615" s="52"/>
      <c r="V615" s="37">
        <v>4</v>
      </c>
      <c r="W615" s="38">
        <f>X614</f>
        <v>68507</v>
      </c>
      <c r="X615" s="43"/>
      <c r="Y615" s="38">
        <f>FLOOR(((X614-W614)*Z614+Y614),$S593)</f>
        <v>15989</v>
      </c>
      <c r="Z615" s="100">
        <f>J616</f>
        <v>0.49500000000000005</v>
      </c>
      <c r="AA615" s="51"/>
      <c r="AB615" s="37">
        <v>4</v>
      </c>
      <c r="AC615" s="38">
        <f>AD614</f>
        <v>68507</v>
      </c>
      <c r="AD615" s="43"/>
      <c r="AE615" s="38">
        <f>FLOOR(((AD614-AC614)*AF614+AE614),$S593)</f>
        <v>15805</v>
      </c>
      <c r="AF615" s="100">
        <f>P616</f>
        <v>0.49500000000000005</v>
      </c>
      <c r="AG615" s="51"/>
      <c r="AH615" s="51"/>
      <c r="AI615" s="51"/>
      <c r="AJ615" s="51"/>
      <c r="AK615" s="51"/>
      <c r="AL615" s="51"/>
      <c r="AM615" s="51"/>
      <c r="AN615" s="51"/>
      <c r="AO615" s="51"/>
      <c r="AP615" s="349"/>
      <c r="AQ615" s="349"/>
      <c r="AR615" s="349"/>
      <c r="AS615" s="349"/>
      <c r="AT615" s="349"/>
    </row>
    <row r="616" spans="1:46" s="399" customFormat="1" ht="13.5" outlineLevel="1" thickBot="1" x14ac:dyDescent="0.25">
      <c r="A616" s="669" t="str">
        <f>INDEX(Checks!$J$42:$J$47,MATCH((SEARCH("(",formuletekst(I616))),Checks!$I$42:$I$47,0))</f>
        <v>ABE</v>
      </c>
      <c r="B616" s="76"/>
      <c r="C616" s="77"/>
      <c r="D616" s="78"/>
      <c r="E616" s="64"/>
      <c r="F616" s="37">
        <v>4</v>
      </c>
      <c r="G616" s="38">
        <f>H615</f>
        <v>68507</v>
      </c>
      <c r="H616" s="43"/>
      <c r="I616" s="38">
        <f>FLOOR(((H615-G615)*J615+I615),$S593)</f>
        <v>15988</v>
      </c>
      <c r="J616" s="100">
        <f>J600+J608</f>
        <v>0.49500000000000005</v>
      </c>
      <c r="K616" s="51"/>
      <c r="L616" s="37">
        <v>4</v>
      </c>
      <c r="M616" s="38">
        <f>N615</f>
        <v>68507</v>
      </c>
      <c r="N616" s="43"/>
      <c r="O616" s="38">
        <f>FLOOR(((N615-M615)*P615+O615),$S593)</f>
        <v>15804</v>
      </c>
      <c r="P616" s="100">
        <f>P600+P608</f>
        <v>0.49500000000000005</v>
      </c>
      <c r="Q616" s="51"/>
      <c r="R616" s="52"/>
      <c r="S616" s="52"/>
      <c r="T616" s="52"/>
      <c r="U616" s="52"/>
      <c r="AG616" s="51"/>
      <c r="AH616" s="51"/>
      <c r="AI616" s="51"/>
      <c r="AJ616" s="51"/>
      <c r="AK616" s="51"/>
      <c r="AL616" s="51"/>
      <c r="AM616" s="51"/>
      <c r="AN616" s="51"/>
      <c r="AO616" s="51"/>
      <c r="AP616" s="349"/>
      <c r="AQ616" s="349"/>
      <c r="AR616" s="349"/>
      <c r="AS616" s="349"/>
      <c r="AT616" s="349"/>
    </row>
    <row r="617" spans="1:46" s="399" customFormat="1" ht="12.75" outlineLevel="1" x14ac:dyDescent="0.2">
      <c r="A617" s="669"/>
      <c r="B617" s="61"/>
      <c r="C617" s="77"/>
      <c r="D617" s="78"/>
      <c r="E617" s="135"/>
      <c r="F617" s="45"/>
      <c r="G617" s="46"/>
      <c r="H617" s="46"/>
      <c r="I617" s="46"/>
      <c r="J617" s="111"/>
      <c r="K617" s="73"/>
      <c r="L617" s="45"/>
      <c r="M617" s="46"/>
      <c r="N617" s="46"/>
      <c r="O617" s="46"/>
      <c r="P617" s="111"/>
      <c r="Q617" s="73"/>
      <c r="R617" s="52"/>
      <c r="S617" s="52"/>
      <c r="T617" s="52"/>
      <c r="U617" s="52"/>
      <c r="V617" s="52"/>
      <c r="W617" s="52"/>
      <c r="X617" s="73"/>
      <c r="Y617" s="73"/>
      <c r="Z617" s="73"/>
      <c r="AA617" s="73"/>
      <c r="AB617" s="73"/>
      <c r="AC617" s="73"/>
      <c r="AD617" s="73"/>
      <c r="AE617" s="73"/>
      <c r="AF617" s="73"/>
      <c r="AG617" s="73"/>
      <c r="AH617" s="73"/>
      <c r="AI617" s="73"/>
      <c r="AJ617" s="73"/>
      <c r="AK617" s="73"/>
      <c r="AL617" s="73"/>
      <c r="AM617" s="73"/>
      <c r="AN617" s="73"/>
      <c r="AO617" s="73"/>
      <c r="AP617" s="349"/>
      <c r="AQ617" s="349"/>
      <c r="AR617" s="349"/>
      <c r="AS617" s="349"/>
      <c r="AT617" s="349"/>
    </row>
    <row r="618" spans="1:46" s="399" customFormat="1" ht="12.75" outlineLevel="1" x14ac:dyDescent="0.2">
      <c r="A618" s="669"/>
      <c r="B618" s="61"/>
      <c r="C618" s="77"/>
      <c r="D618" s="78"/>
      <c r="E618" s="138" t="s">
        <v>109</v>
      </c>
      <c r="F618" s="45"/>
      <c r="G618" s="46"/>
      <c r="H618" s="46"/>
      <c r="I618" s="46"/>
      <c r="J618" s="111"/>
      <c r="K618" s="73"/>
      <c r="L618" s="45"/>
      <c r="M618" s="46"/>
      <c r="N618" s="46"/>
      <c r="O618" s="46"/>
      <c r="P618" s="111"/>
      <c r="Q618" s="73"/>
      <c r="R618" s="45"/>
      <c r="S618" s="46"/>
      <c r="T618" s="46"/>
      <c r="U618" s="46"/>
      <c r="V618" s="111"/>
      <c r="W618" s="73"/>
      <c r="X618" s="73"/>
      <c r="Y618" s="73"/>
      <c r="Z618" s="73"/>
      <c r="AA618" s="73"/>
      <c r="AB618" s="73"/>
      <c r="AC618" s="73"/>
      <c r="AD618" s="73"/>
      <c r="AE618" s="73"/>
      <c r="AF618" s="73"/>
      <c r="AG618" s="73"/>
      <c r="AH618" s="73"/>
      <c r="AI618" s="73"/>
      <c r="AJ618" s="73"/>
      <c r="AK618" s="73"/>
      <c r="AL618" s="73"/>
      <c r="AM618" s="73"/>
      <c r="AN618" s="73"/>
      <c r="AO618" s="73"/>
      <c r="AP618" s="349"/>
      <c r="AQ618" s="349"/>
      <c r="AR618" s="349"/>
      <c r="AS618" s="349"/>
      <c r="AT618" s="349"/>
    </row>
    <row r="619" spans="1:46" s="399" customFormat="1" ht="12.75" outlineLevel="1" x14ac:dyDescent="0.2">
      <c r="A619" s="669"/>
      <c r="B619" s="61"/>
      <c r="C619" s="77"/>
      <c r="D619" s="78"/>
      <c r="E619" s="135"/>
      <c r="F619" s="45" t="s">
        <v>107</v>
      </c>
      <c r="G619" s="46"/>
      <c r="H619" s="46"/>
      <c r="I619" s="46"/>
      <c r="J619" s="338">
        <f>HLOOKUP($G589,'Schijven en tarieven box 1'!$N$56:$AP$60,5,FALSE)</f>
        <v>3.5000000000000003E-2</v>
      </c>
      <c r="K619" s="73"/>
      <c r="L619" s="45"/>
      <c r="M619" s="46"/>
      <c r="N619" s="46"/>
      <c r="O619" s="46"/>
      <c r="P619" s="111"/>
      <c r="Q619" s="73"/>
      <c r="R619" s="45"/>
      <c r="S619" s="46"/>
      <c r="T619" s="46"/>
      <c r="U619" s="46"/>
      <c r="V619" s="111"/>
      <c r="W619" s="73"/>
      <c r="X619" s="73"/>
      <c r="Y619" s="73"/>
      <c r="Z619" s="73"/>
      <c r="AA619" s="73"/>
      <c r="AB619" s="73"/>
      <c r="AC619" s="73"/>
      <c r="AD619" s="73"/>
      <c r="AE619" s="73"/>
      <c r="AF619" s="73"/>
      <c r="AG619" s="73"/>
      <c r="AH619" s="73"/>
      <c r="AI619" s="73"/>
      <c r="AJ619" s="73"/>
      <c r="AK619" s="73"/>
      <c r="AL619" s="73"/>
      <c r="AM619" s="73"/>
      <c r="AN619" s="73"/>
      <c r="AO619" s="73"/>
      <c r="AP619" s="349"/>
      <c r="AQ619" s="349"/>
      <c r="AR619" s="349"/>
      <c r="AS619" s="349"/>
      <c r="AT619" s="349"/>
    </row>
    <row r="620" spans="1:46" s="399" customFormat="1" ht="12.75" outlineLevel="1" x14ac:dyDescent="0.2">
      <c r="A620" s="669"/>
      <c r="B620" s="61"/>
      <c r="C620" s="77"/>
      <c r="D620" s="78"/>
      <c r="E620" s="135"/>
      <c r="F620" s="45" t="s">
        <v>110</v>
      </c>
      <c r="G620" s="46"/>
      <c r="H620" s="46"/>
      <c r="I620" s="46"/>
      <c r="J620" s="1881">
        <f>J616-J615</f>
        <v>0.12150000000000011</v>
      </c>
      <c r="K620" s="73"/>
      <c r="L620" s="45"/>
      <c r="M620" s="46"/>
      <c r="N620" s="46"/>
      <c r="O620" s="46"/>
      <c r="P620" s="111"/>
      <c r="Q620" s="73"/>
      <c r="R620" s="45"/>
      <c r="S620" s="46"/>
      <c r="T620" s="46"/>
      <c r="U620" s="46"/>
      <c r="V620" s="111"/>
      <c r="W620" s="73"/>
      <c r="X620" s="73"/>
      <c r="Y620" s="73"/>
      <c r="Z620" s="73"/>
      <c r="AA620" s="73"/>
      <c r="AB620" s="73"/>
      <c r="AC620" s="73"/>
      <c r="AD620" s="73"/>
      <c r="AE620" s="73"/>
      <c r="AF620" s="73"/>
      <c r="AG620" s="73"/>
      <c r="AH620" s="73"/>
      <c r="AI620" s="73"/>
      <c r="AJ620" s="73"/>
      <c r="AK620" s="73"/>
      <c r="AL620" s="73"/>
      <c r="AM620" s="73"/>
      <c r="AN620" s="73"/>
      <c r="AO620" s="73"/>
      <c r="AP620" s="349"/>
      <c r="AQ620" s="349"/>
      <c r="AR620" s="349"/>
      <c r="AS620" s="349"/>
      <c r="AT620" s="349"/>
    </row>
    <row r="621" spans="1:46" s="399" customFormat="1" ht="12.75" outlineLevel="1" x14ac:dyDescent="0.2">
      <c r="A621" s="349"/>
      <c r="B621" s="61"/>
      <c r="C621" s="77"/>
      <c r="D621" s="78"/>
      <c r="E621" s="135"/>
      <c r="F621" s="822" t="s">
        <v>111</v>
      </c>
      <c r="G621" s="334"/>
      <c r="H621" s="334"/>
      <c r="I621" s="334"/>
      <c r="J621" s="1094">
        <f>MIN(J619,J620)</f>
        <v>3.5000000000000003E-2</v>
      </c>
      <c r="K621" s="73"/>
      <c r="L621" s="45"/>
      <c r="M621" s="46"/>
      <c r="N621" s="46"/>
      <c r="O621" s="46"/>
      <c r="P621" s="111"/>
      <c r="Q621" s="73"/>
      <c r="R621" s="45"/>
      <c r="S621" s="46"/>
      <c r="T621" s="46"/>
      <c r="U621" s="46"/>
      <c r="V621" s="111"/>
      <c r="W621" s="73"/>
      <c r="X621" s="73"/>
      <c r="Y621" s="73"/>
      <c r="Z621" s="73"/>
      <c r="AA621" s="73"/>
      <c r="AB621" s="73"/>
      <c r="AC621" s="73"/>
      <c r="AD621" s="73"/>
      <c r="AE621" s="73"/>
      <c r="AF621" s="73"/>
      <c r="AG621" s="73"/>
      <c r="AH621" s="73"/>
      <c r="AI621" s="73"/>
      <c r="AJ621" s="73"/>
      <c r="AK621" s="73"/>
      <c r="AL621" s="73"/>
      <c r="AM621" s="73"/>
      <c r="AN621" s="73"/>
      <c r="AO621" s="73"/>
      <c r="AP621" s="349"/>
      <c r="AQ621" s="349"/>
      <c r="AR621" s="349"/>
      <c r="AS621" s="349"/>
      <c r="AT621" s="349"/>
    </row>
    <row r="622" spans="1:46" x14ac:dyDescent="0.25">
      <c r="A622" s="2024"/>
      <c r="AP622" s="2024"/>
      <c r="AQ622" s="2024"/>
      <c r="AR622" s="2024"/>
      <c r="AS622" s="2024"/>
      <c r="AT622" s="2024"/>
    </row>
    <row r="623" spans="1:46" s="131" customFormat="1" ht="12.75" collapsed="1" x14ac:dyDescent="0.25">
      <c r="A623" s="1402" t="s">
        <v>1583</v>
      </c>
      <c r="B623" s="126"/>
      <c r="C623" s="127"/>
      <c r="D623" s="128"/>
      <c r="E623" s="129" t="s">
        <v>2</v>
      </c>
      <c r="G623" s="121">
        <f>G589+1</f>
        <v>2021</v>
      </c>
      <c r="H623" s="131">
        <f>ROW(G645)-ROW()</f>
        <v>22</v>
      </c>
      <c r="R623" s="132"/>
      <c r="S623" s="132"/>
      <c r="T623" s="132"/>
      <c r="U623" s="132"/>
      <c r="V623" s="1056" t="s">
        <v>1249</v>
      </c>
      <c r="Y623" s="1183"/>
    </row>
    <row r="624" spans="1:46" s="399" customFormat="1" ht="12.75" outlineLevel="1" x14ac:dyDescent="0.2">
      <c r="A624" s="669"/>
      <c r="B624" s="61"/>
      <c r="C624" s="62"/>
      <c r="D624" s="63"/>
      <c r="E624" s="74"/>
      <c r="F624" s="51"/>
      <c r="G624" s="51"/>
      <c r="H624" s="51"/>
      <c r="I624" s="51"/>
      <c r="J624" s="51"/>
      <c r="K624" s="51"/>
      <c r="L624" s="51"/>
      <c r="M624" s="51"/>
      <c r="N624" s="51"/>
      <c r="O624" s="51"/>
      <c r="P624" s="51"/>
      <c r="Q624" s="51"/>
      <c r="R624" s="52"/>
      <c r="S624" s="52"/>
      <c r="T624" s="52"/>
      <c r="U624" s="52"/>
      <c r="V624" s="52"/>
      <c r="W624" s="51"/>
      <c r="X624" s="51"/>
      <c r="Y624" s="51"/>
      <c r="Z624" s="51"/>
      <c r="AA624" s="51"/>
      <c r="AB624" s="51"/>
      <c r="AC624" s="51"/>
      <c r="AD624" s="51"/>
      <c r="AE624" s="51"/>
      <c r="AF624" s="51"/>
      <c r="AG624" s="51"/>
      <c r="AH624" s="51"/>
      <c r="AI624" s="51"/>
      <c r="AJ624" s="51"/>
      <c r="AK624" s="51"/>
      <c r="AL624" s="51"/>
      <c r="AM624" s="51"/>
      <c r="AN624" s="51"/>
      <c r="AO624" s="51"/>
      <c r="AP624" s="349"/>
      <c r="AQ624" s="349"/>
      <c r="AR624" s="349"/>
      <c r="AS624" s="349"/>
      <c r="AT624" s="349"/>
    </row>
    <row r="625" spans="1:46" s="399" customFormat="1" ht="12.75" outlineLevel="1" x14ac:dyDescent="0.2">
      <c r="A625" s="669"/>
      <c r="B625" s="61"/>
      <c r="C625" s="62"/>
      <c r="D625" s="63"/>
      <c r="E625" s="74"/>
      <c r="F625" s="51"/>
      <c r="G625" s="112" t="s">
        <v>0</v>
      </c>
      <c r="H625" s="123">
        <f>G623</f>
        <v>2021</v>
      </c>
      <c r="I625" s="181">
        <f>VLOOKUP($H625,'TCF en bruto WML'!$G$13:$L$76,'TCF en bruto WML'!$J$78,FALSE)</f>
        <v>1.016</v>
      </c>
      <c r="J625" s="51"/>
      <c r="K625" s="51"/>
      <c r="L625" s="51"/>
      <c r="M625" s="51"/>
      <c r="N625" s="51"/>
      <c r="O625" s="51"/>
      <c r="P625" s="51"/>
      <c r="Q625" s="51"/>
      <c r="R625" s="52"/>
      <c r="S625" s="372" t="s">
        <v>243</v>
      </c>
      <c r="T625" s="349"/>
      <c r="U625" s="52"/>
      <c r="V625" s="75" t="s">
        <v>29</v>
      </c>
      <c r="W625" s="52"/>
      <c r="X625" s="52"/>
      <c r="Y625" s="52"/>
      <c r="Z625" s="52"/>
      <c r="AA625" s="51"/>
      <c r="AB625" s="51"/>
      <c r="AC625" s="51"/>
      <c r="AD625" s="51"/>
      <c r="AE625" s="51"/>
      <c r="AF625" s="51"/>
      <c r="AG625" s="51"/>
      <c r="AH625" s="51"/>
      <c r="AI625" s="51"/>
      <c r="AJ625" s="51"/>
      <c r="AK625" s="51"/>
      <c r="AL625" s="51"/>
      <c r="AM625" s="51"/>
      <c r="AN625" s="51"/>
      <c r="AO625" s="51"/>
      <c r="AP625" s="349"/>
      <c r="AQ625" s="349"/>
      <c r="AR625" s="349"/>
      <c r="AS625" s="349"/>
      <c r="AT625" s="349"/>
    </row>
    <row r="626" spans="1:46" s="399" customFormat="1" ht="13.5" outlineLevel="1" thickBot="1" x14ac:dyDescent="0.25">
      <c r="A626" s="669"/>
      <c r="B626" s="61"/>
      <c r="C626" s="62"/>
      <c r="D626" s="63"/>
      <c r="E626" s="74"/>
      <c r="F626" s="51"/>
      <c r="G626" s="113" t="s">
        <v>37</v>
      </c>
      <c r="H626" s="125">
        <f>VLOOKUP(H625,'TCF en bruto WML'!$G$13:$L$76,'TCF en bruto WML'!$K$78,FALSE)</f>
        <v>0.75</v>
      </c>
      <c r="I626" s="114">
        <f>1+(H626*(I625-1))</f>
        <v>1.012</v>
      </c>
      <c r="J626" s="73"/>
      <c r="K626" s="51"/>
      <c r="L626" s="51"/>
      <c r="M626" s="51"/>
      <c r="N626" s="51"/>
      <c r="O626" s="51"/>
      <c r="P626" s="51"/>
      <c r="Q626" s="51"/>
      <c r="R626" s="52"/>
      <c r="S626" s="349"/>
      <c r="T626" s="349"/>
      <c r="U626" s="52"/>
      <c r="V626" s="3048" t="s">
        <v>2319</v>
      </c>
      <c r="W626" s="3049"/>
      <c r="X626" s="3049"/>
      <c r="Y626" s="3049"/>
      <c r="Z626" s="3049"/>
      <c r="AA626" s="3049"/>
      <c r="AB626" s="3049"/>
      <c r="AC626" s="3049"/>
      <c r="AD626" s="3049"/>
      <c r="AE626" s="3050"/>
      <c r="AF626" s="51"/>
      <c r="AG626" s="51"/>
      <c r="AH626" s="51"/>
      <c r="AI626" s="51"/>
      <c r="AJ626" s="51"/>
      <c r="AK626" s="51"/>
      <c r="AL626" s="51"/>
      <c r="AM626" s="51"/>
      <c r="AN626" s="51"/>
      <c r="AO626" s="51"/>
      <c r="AP626" s="349"/>
      <c r="AQ626" s="349"/>
      <c r="AR626" s="349"/>
      <c r="AS626" s="349"/>
      <c r="AT626" s="349"/>
    </row>
    <row r="627" spans="1:46" s="399" customFormat="1" ht="12.75" outlineLevel="1" x14ac:dyDescent="0.2">
      <c r="A627" s="669"/>
      <c r="B627" s="61"/>
      <c r="C627" s="62"/>
      <c r="D627" s="63"/>
      <c r="E627" s="74"/>
      <c r="F627" s="34"/>
      <c r="G627" s="34"/>
      <c r="H627" s="86"/>
      <c r="I627" s="51"/>
      <c r="J627" s="51"/>
      <c r="K627" s="51"/>
      <c r="L627" s="51"/>
      <c r="M627" s="51"/>
      <c r="N627" s="51"/>
      <c r="O627" s="51"/>
      <c r="P627" s="51"/>
      <c r="Q627" s="51"/>
      <c r="R627" s="51"/>
      <c r="S627" s="641">
        <v>1</v>
      </c>
      <c r="T627" s="349" t="s">
        <v>136</v>
      </c>
      <c r="U627" s="51"/>
      <c r="V627" s="3051"/>
      <c r="W627" s="3052"/>
      <c r="X627" s="3052"/>
      <c r="Y627" s="3052"/>
      <c r="Z627" s="3052"/>
      <c r="AA627" s="3052"/>
      <c r="AB627" s="3052"/>
      <c r="AC627" s="3052"/>
      <c r="AD627" s="3052"/>
      <c r="AE627" s="3053"/>
      <c r="AF627" s="51"/>
      <c r="AG627" s="51"/>
      <c r="AH627" s="51"/>
      <c r="AI627" s="51"/>
      <c r="AJ627" s="51"/>
      <c r="AK627" s="51"/>
      <c r="AL627" s="51"/>
      <c r="AM627" s="51"/>
      <c r="AN627" s="51"/>
      <c r="AO627" s="51"/>
      <c r="AP627" s="349"/>
      <c r="AQ627" s="349"/>
      <c r="AR627" s="349"/>
      <c r="AS627" s="349"/>
      <c r="AT627" s="349"/>
    </row>
    <row r="628" spans="1:46" s="399" customFormat="1" ht="12.75" outlineLevel="1" x14ac:dyDescent="0.2">
      <c r="A628" s="669"/>
      <c r="B628" s="61"/>
      <c r="C628" s="62"/>
      <c r="D628" s="63"/>
      <c r="E628" s="74"/>
      <c r="F628" s="75" t="str">
        <f>$F$38</f>
        <v>schijventarief volgens bijstellingsregeling</v>
      </c>
      <c r="G628" s="51"/>
      <c r="H628" s="51"/>
      <c r="I628" s="51"/>
      <c r="J628" s="51"/>
      <c r="K628" s="51"/>
      <c r="L628" s="75" t="str">
        <f>$F$38&amp;" - vóór 1946"</f>
        <v>schijventarief volgens bijstellingsregeling - vóór 1946</v>
      </c>
      <c r="M628" s="51"/>
      <c r="N628" s="51"/>
      <c r="O628" s="51"/>
      <c r="P628" s="51"/>
      <c r="Q628" s="51"/>
      <c r="R628" s="51" t="s">
        <v>2481</v>
      </c>
      <c r="S628" s="51"/>
      <c r="T628" s="51"/>
      <c r="U628" s="51"/>
      <c r="V628" s="3051"/>
      <c r="W628" s="3052"/>
      <c r="X628" s="3052"/>
      <c r="Y628" s="3052"/>
      <c r="Z628" s="3052"/>
      <c r="AA628" s="3052"/>
      <c r="AB628" s="3052"/>
      <c r="AC628" s="3052"/>
      <c r="AD628" s="3052"/>
      <c r="AE628" s="3053"/>
      <c r="AF628" s="51"/>
      <c r="AG628" s="51"/>
      <c r="AH628" s="51"/>
      <c r="AI628" s="51"/>
      <c r="AJ628" s="51"/>
      <c r="AK628" s="51"/>
      <c r="AL628" s="51"/>
      <c r="AM628" s="51"/>
      <c r="AN628" s="51"/>
      <c r="AO628" s="51"/>
      <c r="AP628" s="349"/>
      <c r="AQ628" s="349"/>
      <c r="AR628" s="349"/>
      <c r="AS628" s="349"/>
      <c r="AT628" s="349"/>
    </row>
    <row r="629" spans="1:46" s="399" customFormat="1" ht="12.75" outlineLevel="1" x14ac:dyDescent="0.2">
      <c r="A629" s="669" t="s">
        <v>1776</v>
      </c>
      <c r="B629" s="53"/>
      <c r="C629" s="57"/>
      <c r="D629" s="58"/>
      <c r="E629" s="58"/>
      <c r="F629" s="48" t="str">
        <f>E623</f>
        <v>Jaar</v>
      </c>
      <c r="G629" s="3025" t="s">
        <v>18</v>
      </c>
      <c r="H629" s="3025"/>
      <c r="I629" s="3025"/>
      <c r="J629" s="3026"/>
      <c r="K629" s="28"/>
      <c r="L629" s="48" t="str">
        <f>F629</f>
        <v>Jaar</v>
      </c>
      <c r="M629" s="3025" t="s">
        <v>18</v>
      </c>
      <c r="N629" s="3025"/>
      <c r="O629" s="3025"/>
      <c r="P629" s="3026"/>
      <c r="Q629" s="26"/>
      <c r="R629" s="26"/>
      <c r="S629" s="26"/>
      <c r="T629" s="26"/>
      <c r="U629" s="26"/>
      <c r="V629" s="3054"/>
      <c r="W629" s="3055"/>
      <c r="X629" s="3055"/>
      <c r="Y629" s="3055"/>
      <c r="Z629" s="3055"/>
      <c r="AA629" s="3055"/>
      <c r="AB629" s="3055"/>
      <c r="AC629" s="3055"/>
      <c r="AD629" s="3055"/>
      <c r="AE629" s="3056"/>
      <c r="AF629" s="26"/>
      <c r="AG629" s="26"/>
      <c r="AH629" s="26"/>
      <c r="AI629" s="26"/>
      <c r="AJ629" s="26"/>
      <c r="AK629" s="26"/>
      <c r="AL629" s="26"/>
      <c r="AM629" s="26"/>
      <c r="AN629" s="26"/>
      <c r="AO629" s="26"/>
      <c r="AP629" s="349"/>
      <c r="AQ629" s="349"/>
      <c r="AR629" s="349"/>
      <c r="AS629" s="349"/>
      <c r="AT629" s="349"/>
    </row>
    <row r="630" spans="1:46" s="399" customFormat="1" ht="12.75" outlineLevel="1" x14ac:dyDescent="0.2">
      <c r="A630" s="669"/>
      <c r="B630" s="60"/>
      <c r="C630" s="57"/>
      <c r="D630" s="58"/>
      <c r="E630" s="56"/>
      <c r="F630" s="30" t="s">
        <v>13</v>
      </c>
      <c r="G630" s="28" t="s">
        <v>14</v>
      </c>
      <c r="H630" s="28" t="s">
        <v>15</v>
      </c>
      <c r="I630" s="28" t="s">
        <v>16</v>
      </c>
      <c r="J630" s="39" t="s">
        <v>17</v>
      </c>
      <c r="K630" s="28"/>
      <c r="L630" s="30" t="s">
        <v>13</v>
      </c>
      <c r="M630" s="28" t="s">
        <v>14</v>
      </c>
      <c r="N630" s="28" t="s">
        <v>15</v>
      </c>
      <c r="O630" s="28" t="s">
        <v>16</v>
      </c>
      <c r="P630" s="39" t="s">
        <v>17</v>
      </c>
      <c r="Q630" s="27"/>
      <c r="R630" s="27"/>
      <c r="S630" s="27"/>
      <c r="T630" s="27"/>
      <c r="U630" s="27"/>
      <c r="V630" s="27"/>
      <c r="W630" s="27"/>
      <c r="X630" s="27"/>
      <c r="Y630" s="27"/>
      <c r="Z630" s="27"/>
      <c r="AA630" s="27"/>
      <c r="AB630" s="27"/>
      <c r="AC630" s="27"/>
      <c r="AD630" s="27"/>
      <c r="AE630" s="27"/>
      <c r="AF630" s="27"/>
      <c r="AG630" s="27"/>
      <c r="AH630" s="27"/>
      <c r="AI630" s="27"/>
      <c r="AJ630" s="27"/>
      <c r="AK630" s="27"/>
      <c r="AL630" s="27"/>
      <c r="AM630" s="27"/>
      <c r="AN630" s="27"/>
      <c r="AO630" s="27"/>
      <c r="AP630" s="349"/>
      <c r="AQ630" s="349"/>
      <c r="AR630" s="349"/>
      <c r="AS630" s="349"/>
      <c r="AT630" s="349"/>
    </row>
    <row r="631" spans="1:46" s="399" customFormat="1" ht="12.75" outlineLevel="1" x14ac:dyDescent="0.2">
      <c r="A631" s="669" t="str">
        <f>INDEX(Checks!$J$42:$J$47,MATCH((SEARCH("(",formuletekst(H631))),Checks!$I$42:$I$47,0))</f>
        <v>ABO</v>
      </c>
      <c r="B631" s="60"/>
      <c r="C631" s="57"/>
      <c r="D631" s="58"/>
      <c r="E631" s="56"/>
      <c r="F631" s="29">
        <v>1</v>
      </c>
      <c r="G631" s="40"/>
      <c r="H631" s="32">
        <f>CEILING((H614*I626),$S627)</f>
        <v>35129</v>
      </c>
      <c r="I631" s="42"/>
      <c r="J631" s="97">
        <f>J613</f>
        <v>9.7000000000000003E-2</v>
      </c>
      <c r="K631" s="79"/>
      <c r="L631" s="29">
        <v>1</v>
      </c>
      <c r="M631" s="40"/>
      <c r="N631" s="32">
        <f>CEILING((N614*I625),$S627)</f>
        <v>35941</v>
      </c>
      <c r="O631" s="42"/>
      <c r="P631" s="97">
        <f>J631</f>
        <v>9.7000000000000003E-2</v>
      </c>
      <c r="Q631" s="27"/>
      <c r="R631" s="2267">
        <f>J631+17.9%+0.1%+9.65%</f>
        <v>0.37350000000000005</v>
      </c>
      <c r="S631" s="27"/>
      <c r="T631" s="27"/>
      <c r="U631" s="27"/>
      <c r="V631" s="27"/>
      <c r="W631" s="27"/>
      <c r="X631" s="27"/>
      <c r="Y631" s="27"/>
      <c r="Z631" s="27"/>
      <c r="AA631" s="27"/>
      <c r="AB631" s="27"/>
      <c r="AC631" s="27"/>
      <c r="AD631" s="27"/>
      <c r="AE631" s="27"/>
      <c r="AF631" s="27"/>
      <c r="AG631" s="27"/>
      <c r="AH631" s="27"/>
      <c r="AI631" s="27"/>
      <c r="AJ631" s="27"/>
      <c r="AK631" s="27"/>
      <c r="AL631" s="27"/>
      <c r="AM631" s="27"/>
      <c r="AN631" s="27"/>
      <c r="AO631" s="27"/>
      <c r="AP631" s="349"/>
      <c r="AQ631" s="349"/>
      <c r="AR631" s="349"/>
      <c r="AS631" s="349"/>
      <c r="AT631" s="349"/>
    </row>
    <row r="632" spans="1:46" s="399" customFormat="1" ht="12.75" outlineLevel="1" x14ac:dyDescent="0.2">
      <c r="A632" s="669" t="str">
        <f ca="1">INDEX(Checks!$J$42:$J$47,MATCH((SEARCH("(",_xlfn.FORMULATEXT(H632))),Checks!$I$42:$I$47,0))</f>
        <v>ABO</v>
      </c>
      <c r="B632" s="65"/>
      <c r="C632" s="66"/>
      <c r="D632" s="67"/>
      <c r="E632" s="68"/>
      <c r="F632" s="33">
        <v>2</v>
      </c>
      <c r="G632" s="35">
        <f>H631</f>
        <v>35129</v>
      </c>
      <c r="H632" s="640">
        <f>CEILING((H615*I625),$S627)</f>
        <v>69604</v>
      </c>
      <c r="I632" s="36">
        <f>FLOOR((H631*J631),$S627)</f>
        <v>3407</v>
      </c>
      <c r="J632" s="99">
        <f>J615</f>
        <v>0.37349999999999994</v>
      </c>
      <c r="K632" s="44"/>
      <c r="L632" s="33">
        <v>2</v>
      </c>
      <c r="M632" s="35">
        <f>N631</f>
        <v>35941</v>
      </c>
      <c r="N632" s="640">
        <f>CEILING((N615*I625),$S627)</f>
        <v>69604</v>
      </c>
      <c r="O632" s="36">
        <f>FLOOR((N631*P631),$S627)</f>
        <v>3486</v>
      </c>
      <c r="P632" s="99">
        <f>J632</f>
        <v>0.37349999999999994</v>
      </c>
      <c r="Q632" s="52"/>
      <c r="R632" s="52"/>
      <c r="S632" s="52"/>
      <c r="T632" s="52"/>
      <c r="U632" s="52"/>
      <c r="V632" s="52"/>
      <c r="W632" s="52"/>
      <c r="X632" s="52"/>
      <c r="Y632" s="52"/>
      <c r="Z632" s="52"/>
      <c r="AA632" s="52"/>
      <c r="AB632" s="52"/>
      <c r="AC632" s="52"/>
      <c r="AD632" s="52"/>
      <c r="AE632" s="52"/>
      <c r="AF632" s="52"/>
      <c r="AG632" s="52"/>
      <c r="AH632" s="52"/>
      <c r="AI632" s="52"/>
      <c r="AJ632" s="52"/>
      <c r="AK632" s="52"/>
      <c r="AL632" s="52"/>
      <c r="AM632" s="52"/>
      <c r="AN632" s="52"/>
      <c r="AO632" s="52"/>
      <c r="AP632" s="349"/>
      <c r="AQ632" s="349"/>
      <c r="AR632" s="349"/>
      <c r="AS632" s="349"/>
      <c r="AT632" s="349"/>
    </row>
    <row r="633" spans="1:46" s="399" customFormat="1" ht="13.5" outlineLevel="1" thickBot="1" x14ac:dyDescent="0.25">
      <c r="A633" s="669"/>
      <c r="B633" s="65"/>
      <c r="C633" s="66"/>
      <c r="D633" s="67"/>
      <c r="E633" s="68"/>
      <c r="F633" s="37">
        <v>3</v>
      </c>
      <c r="G633" s="38">
        <f>H632</f>
        <v>69604</v>
      </c>
      <c r="H633" s="96"/>
      <c r="I633" s="38">
        <f>FLOOR(((H632-G632)*J632+I632),$S627)</f>
        <v>16283</v>
      </c>
      <c r="J633" s="100">
        <f>J616</f>
        <v>0.49500000000000005</v>
      </c>
      <c r="K633" s="44"/>
      <c r="L633" s="37">
        <v>3</v>
      </c>
      <c r="M633" s="38">
        <f>N632</f>
        <v>69604</v>
      </c>
      <c r="N633" s="96"/>
      <c r="O633" s="38">
        <f>FLOOR(((N632-M632)*P632+O632),$S627)</f>
        <v>16059</v>
      </c>
      <c r="P633" s="100">
        <f>J633</f>
        <v>0.49500000000000005</v>
      </c>
      <c r="Q633" s="52"/>
      <c r="R633" s="52"/>
      <c r="S633" s="52"/>
      <c r="T633" s="52"/>
      <c r="U633" s="52"/>
      <c r="V633" s="52"/>
      <c r="W633" s="52"/>
      <c r="X633" s="52"/>
      <c r="Y633" s="52"/>
      <c r="Z633" s="52"/>
      <c r="AA633" s="52"/>
      <c r="AB633" s="52"/>
      <c r="AC633" s="52"/>
      <c r="AD633" s="52"/>
      <c r="AE633" s="52"/>
      <c r="AF633" s="52"/>
      <c r="AG633" s="52"/>
      <c r="AH633" s="52"/>
      <c r="AI633" s="52"/>
      <c r="AJ633" s="52"/>
      <c r="AK633" s="52"/>
      <c r="AL633" s="52"/>
      <c r="AM633" s="52"/>
      <c r="AN633" s="52"/>
      <c r="AO633" s="52"/>
      <c r="AP633" s="349"/>
      <c r="AQ633" s="349"/>
      <c r="AR633" s="349"/>
      <c r="AS633" s="349"/>
      <c r="AT633" s="349"/>
    </row>
    <row r="634" spans="1:46" s="399" customFormat="1" ht="12.75" outlineLevel="1" x14ac:dyDescent="0.2">
      <c r="A634" s="669"/>
      <c r="B634" s="65"/>
      <c r="C634" s="66"/>
      <c r="D634" s="67"/>
      <c r="E634" s="68"/>
      <c r="F634" s="34"/>
      <c r="G634" s="36"/>
      <c r="H634" s="95"/>
      <c r="I634" s="46"/>
      <c r="J634" s="111"/>
      <c r="K634" s="47"/>
      <c r="L634" s="45"/>
      <c r="M634" s="46"/>
      <c r="N634" s="95"/>
      <c r="O634" s="36"/>
      <c r="P634" s="110"/>
      <c r="Q634" s="52"/>
      <c r="R634" s="52"/>
      <c r="S634" s="52"/>
      <c r="T634" s="52"/>
      <c r="U634" s="52"/>
      <c r="V634" s="52"/>
      <c r="W634" s="52"/>
      <c r="X634" s="52"/>
      <c r="Y634" s="52"/>
      <c r="Z634" s="52"/>
      <c r="AA634" s="52"/>
      <c r="AB634" s="52"/>
      <c r="AC634" s="52"/>
      <c r="AD634" s="52"/>
      <c r="AE634" s="52"/>
      <c r="AF634" s="52"/>
      <c r="AG634" s="52"/>
      <c r="AH634" s="52"/>
      <c r="AI634" s="52"/>
      <c r="AJ634" s="52"/>
      <c r="AK634" s="52"/>
      <c r="AL634" s="52"/>
      <c r="AM634" s="52"/>
      <c r="AN634" s="52"/>
      <c r="AO634" s="52"/>
      <c r="AP634" s="349"/>
      <c r="AQ634" s="349"/>
      <c r="AR634" s="349"/>
      <c r="AS634" s="349"/>
      <c r="AT634" s="349"/>
    </row>
    <row r="635" spans="1:46" s="399" customFormat="1" ht="12.75" outlineLevel="1" x14ac:dyDescent="0.2">
      <c r="A635" s="669"/>
      <c r="B635" s="65"/>
      <c r="C635" s="66"/>
      <c r="D635" s="67"/>
      <c r="E635" s="68"/>
      <c r="F635" s="51"/>
      <c r="G635" s="51" t="s">
        <v>27</v>
      </c>
      <c r="H635" s="51"/>
      <c r="I635" s="51"/>
      <c r="J635" s="51"/>
      <c r="K635" s="47"/>
      <c r="L635" s="51"/>
      <c r="M635" s="51" t="s">
        <v>27</v>
      </c>
      <c r="N635" s="51"/>
      <c r="O635" s="51"/>
      <c r="P635" s="51"/>
      <c r="Q635" s="52"/>
      <c r="R635" s="52"/>
      <c r="S635" s="52"/>
      <c r="T635" s="52"/>
      <c r="U635" s="52"/>
      <c r="V635" s="52"/>
      <c r="W635" s="52"/>
      <c r="X635" s="52"/>
      <c r="Y635" s="52"/>
      <c r="Z635" s="52"/>
      <c r="AA635" s="52"/>
      <c r="AB635" s="52"/>
      <c r="AC635" s="52"/>
      <c r="AD635" s="52"/>
      <c r="AE635" s="52"/>
      <c r="AF635" s="52"/>
      <c r="AG635" s="52"/>
      <c r="AH635" s="52"/>
      <c r="AI635" s="52"/>
      <c r="AJ635" s="52"/>
      <c r="AK635" s="52"/>
      <c r="AL635" s="52"/>
      <c r="AM635" s="52"/>
      <c r="AN635" s="52"/>
      <c r="AO635" s="52"/>
      <c r="AP635" s="349"/>
      <c r="AQ635" s="349"/>
      <c r="AR635" s="349"/>
      <c r="AS635" s="349"/>
      <c r="AT635" s="349"/>
    </row>
    <row r="636" spans="1:46" s="399" customFormat="1" ht="12.75" outlineLevel="1" x14ac:dyDescent="0.2">
      <c r="A636" s="669"/>
      <c r="B636" s="65"/>
      <c r="C636" s="66"/>
      <c r="D636" s="67"/>
      <c r="E636" s="68"/>
      <c r="F636" s="48" t="str">
        <f>F629</f>
        <v>Jaar</v>
      </c>
      <c r="G636" s="3025" t="s">
        <v>18</v>
      </c>
      <c r="H636" s="3025"/>
      <c r="I636" s="3025"/>
      <c r="J636" s="3026"/>
      <c r="K636" s="47"/>
      <c r="L636" s="48" t="str">
        <f>F629</f>
        <v>Jaar</v>
      </c>
      <c r="M636" s="3025" t="s">
        <v>18</v>
      </c>
      <c r="N636" s="3025"/>
      <c r="O636" s="3025"/>
      <c r="P636" s="3026"/>
      <c r="Q636" s="52"/>
      <c r="R636" s="52"/>
      <c r="S636" s="52"/>
      <c r="T636" s="52"/>
      <c r="U636" s="52"/>
      <c r="V636" s="52"/>
      <c r="W636" s="52"/>
      <c r="X636" s="52"/>
      <c r="Y636" s="52"/>
      <c r="Z636" s="52"/>
      <c r="AA636" s="52"/>
      <c r="AB636" s="52"/>
      <c r="AC636" s="52"/>
      <c r="AD636" s="52"/>
      <c r="AE636" s="52"/>
      <c r="AF636" s="52"/>
      <c r="AG636" s="52"/>
      <c r="AH636" s="52"/>
      <c r="AI636" s="52"/>
      <c r="AJ636" s="52"/>
      <c r="AK636" s="52"/>
      <c r="AL636" s="52"/>
      <c r="AM636" s="52"/>
      <c r="AN636" s="52"/>
      <c r="AO636" s="52"/>
      <c r="AP636" s="349"/>
      <c r="AQ636" s="349"/>
      <c r="AR636" s="349"/>
      <c r="AS636" s="349"/>
      <c r="AT636" s="349"/>
    </row>
    <row r="637" spans="1:46" s="399" customFormat="1" ht="12.75" outlineLevel="1" x14ac:dyDescent="0.2">
      <c r="A637" s="669"/>
      <c r="B637" s="65"/>
      <c r="C637" s="66"/>
      <c r="D637" s="67"/>
      <c r="E637" s="68"/>
      <c r="F637" s="30" t="s">
        <v>13</v>
      </c>
      <c r="G637" s="28" t="s">
        <v>14</v>
      </c>
      <c r="H637" s="28" t="s">
        <v>15</v>
      </c>
      <c r="I637" s="28" t="s">
        <v>16</v>
      </c>
      <c r="J637" s="39" t="s">
        <v>17</v>
      </c>
      <c r="K637" s="47"/>
      <c r="L637" s="30" t="s">
        <v>13</v>
      </c>
      <c r="M637" s="28" t="s">
        <v>14</v>
      </c>
      <c r="N637" s="28" t="s">
        <v>15</v>
      </c>
      <c r="O637" s="28" t="s">
        <v>16</v>
      </c>
      <c r="P637" s="39" t="s">
        <v>17</v>
      </c>
      <c r="Q637" s="52"/>
      <c r="R637" s="52"/>
      <c r="S637" s="52"/>
      <c r="T637" s="52"/>
      <c r="U637" s="52"/>
      <c r="V637" s="52"/>
      <c r="W637" s="52"/>
      <c r="X637" s="52"/>
      <c r="Y637" s="52"/>
      <c r="Z637" s="52"/>
      <c r="AA637" s="52"/>
      <c r="AB637" s="52"/>
      <c r="AC637" s="52"/>
      <c r="AD637" s="52"/>
      <c r="AE637" s="52"/>
      <c r="AF637" s="52"/>
      <c r="AG637" s="52"/>
      <c r="AH637" s="52"/>
      <c r="AI637" s="52"/>
      <c r="AJ637" s="52"/>
      <c r="AK637" s="52"/>
      <c r="AL637" s="52"/>
      <c r="AM637" s="52"/>
      <c r="AN637" s="52"/>
      <c r="AO637" s="52"/>
      <c r="AP637" s="349"/>
      <c r="AQ637" s="349"/>
      <c r="AR637" s="349"/>
      <c r="AS637" s="349"/>
      <c r="AT637" s="349"/>
    </row>
    <row r="638" spans="1:46" s="399" customFormat="1" ht="12.75" outlineLevel="1" x14ac:dyDescent="0.2">
      <c r="A638" s="669"/>
      <c r="B638" s="65"/>
      <c r="C638" s="66"/>
      <c r="D638" s="67"/>
      <c r="E638" s="68"/>
      <c r="F638" s="29">
        <v>1</v>
      </c>
      <c r="G638" s="40"/>
      <c r="H638" s="309"/>
      <c r="I638" s="42"/>
      <c r="J638" s="316">
        <f>'Schijven en tarieven box 1'!U408</f>
        <v>-2.5000000000000001E-3</v>
      </c>
      <c r="K638" s="47"/>
      <c r="L638" s="29">
        <v>1</v>
      </c>
      <c r="M638" s="89">
        <f t="shared" ref="M638:M640" si="20">G638</f>
        <v>0</v>
      </c>
      <c r="N638" s="90">
        <f t="shared" ref="N638:N640" si="21">H638</f>
        <v>0</v>
      </c>
      <c r="O638" s="50">
        <f t="shared" ref="O638:O640" si="22">I638</f>
        <v>0</v>
      </c>
      <c r="P638" s="102">
        <f t="shared" ref="P638:P640" si="23">J638</f>
        <v>-2.5000000000000001E-3</v>
      </c>
      <c r="Q638" s="52"/>
      <c r="R638" s="52"/>
      <c r="S638" s="52"/>
      <c r="T638" s="52"/>
      <c r="U638" s="52"/>
      <c r="V638" s="52"/>
      <c r="W638" s="52"/>
      <c r="X638" s="52"/>
      <c r="Y638" s="52"/>
      <c r="Z638" s="52"/>
      <c r="AA638" s="52"/>
      <c r="AB638" s="52"/>
      <c r="AC638" s="52"/>
      <c r="AD638" s="52"/>
      <c r="AE638" s="52"/>
      <c r="AF638" s="52"/>
      <c r="AG638" s="52"/>
      <c r="AH638" s="52"/>
      <c r="AI638" s="52"/>
      <c r="AJ638" s="52"/>
      <c r="AK638" s="52"/>
      <c r="AL638" s="52"/>
      <c r="AM638" s="52"/>
      <c r="AN638" s="52"/>
      <c r="AO638" s="52"/>
      <c r="AP638" s="349"/>
      <c r="AQ638" s="349"/>
      <c r="AR638" s="349"/>
      <c r="AS638" s="349"/>
      <c r="AT638" s="349"/>
    </row>
    <row r="639" spans="1:46" s="399" customFormat="1" ht="12.75" outlineLevel="1" x14ac:dyDescent="0.2">
      <c r="A639" s="669"/>
      <c r="B639" s="65"/>
      <c r="C639" s="66"/>
      <c r="D639" s="67"/>
      <c r="E639" s="68"/>
      <c r="F639" s="33">
        <v>2</v>
      </c>
      <c r="G639" s="319"/>
      <c r="H639" s="311">
        <f>'Schijven en tarieven box 1'!U436</f>
        <v>-1097</v>
      </c>
      <c r="I639" s="321"/>
      <c r="J639" s="322">
        <f>'Schijven en tarieven box 1'!U418</f>
        <v>-2.4999999999999996E-3</v>
      </c>
      <c r="K639" s="47"/>
      <c r="L639" s="33">
        <v>2</v>
      </c>
      <c r="M639" s="92">
        <f t="shared" si="20"/>
        <v>0</v>
      </c>
      <c r="N639" s="46">
        <f t="shared" si="21"/>
        <v>-1097</v>
      </c>
      <c r="O639" s="46">
        <f t="shared" si="22"/>
        <v>0</v>
      </c>
      <c r="P639" s="324">
        <f t="shared" si="23"/>
        <v>-2.4999999999999996E-3</v>
      </c>
      <c r="Q639" s="52"/>
      <c r="R639" s="52"/>
      <c r="S639" s="52"/>
      <c r="T639" s="52"/>
      <c r="U639" s="52"/>
      <c r="V639" s="52"/>
      <c r="W639" s="52"/>
      <c r="X639" s="52"/>
      <c r="Y639" s="52"/>
      <c r="Z639" s="52"/>
      <c r="AA639" s="52"/>
      <c r="AB639" s="52"/>
      <c r="AC639" s="52"/>
      <c r="AD639" s="52"/>
      <c r="AE639" s="52"/>
      <c r="AF639" s="52"/>
      <c r="AG639" s="52"/>
      <c r="AH639" s="52"/>
      <c r="AI639" s="52"/>
      <c r="AJ639" s="52"/>
      <c r="AK639" s="52"/>
      <c r="AL639" s="52"/>
      <c r="AM639" s="52"/>
      <c r="AN639" s="52"/>
      <c r="AO639" s="52"/>
      <c r="AP639" s="349"/>
      <c r="AQ639" s="349"/>
      <c r="AR639" s="349"/>
      <c r="AS639" s="349"/>
      <c r="AT639" s="349"/>
    </row>
    <row r="640" spans="1:46" s="399" customFormat="1" ht="13.5" outlineLevel="1" thickBot="1" x14ac:dyDescent="0.25">
      <c r="A640" s="669"/>
      <c r="B640" s="65"/>
      <c r="C640" s="66"/>
      <c r="D640" s="67"/>
      <c r="E640" s="68"/>
      <c r="F640" s="37">
        <v>3</v>
      </c>
      <c r="G640" s="43"/>
      <c r="H640" s="43"/>
      <c r="I640" s="43"/>
      <c r="J640" s="323">
        <f>'Schijven en tarieven box 1'!U423</f>
        <v>0</v>
      </c>
      <c r="K640" s="47"/>
      <c r="L640" s="37">
        <v>3</v>
      </c>
      <c r="M640" s="49">
        <f t="shared" si="20"/>
        <v>0</v>
      </c>
      <c r="N640" s="49">
        <f t="shared" si="21"/>
        <v>0</v>
      </c>
      <c r="O640" s="49">
        <f t="shared" si="22"/>
        <v>0</v>
      </c>
      <c r="P640" s="325">
        <f t="shared" si="23"/>
        <v>0</v>
      </c>
      <c r="Q640" s="52"/>
      <c r="R640" s="52"/>
      <c r="S640" s="52"/>
      <c r="T640" s="52"/>
      <c r="U640" s="52"/>
      <c r="V640" s="52"/>
      <c r="W640" s="52"/>
      <c r="X640" s="52"/>
      <c r="Y640" s="52"/>
      <c r="Z640" s="52"/>
      <c r="AA640" s="52"/>
      <c r="AB640" s="52"/>
      <c r="AC640" s="52"/>
      <c r="AD640" s="52"/>
      <c r="AE640" s="52"/>
      <c r="AF640" s="52"/>
      <c r="AG640" s="52"/>
      <c r="AH640" s="52"/>
      <c r="AI640" s="52"/>
      <c r="AJ640" s="52"/>
      <c r="AK640" s="52"/>
      <c r="AL640" s="52"/>
      <c r="AM640" s="52"/>
      <c r="AN640" s="52"/>
      <c r="AO640" s="52"/>
      <c r="AP640" s="349"/>
      <c r="AQ640" s="349"/>
      <c r="AR640" s="349"/>
      <c r="AS640" s="349"/>
      <c r="AT640" s="349"/>
    </row>
    <row r="641" spans="1:46" s="399" customFormat="1" ht="12.75" outlineLevel="1" x14ac:dyDescent="0.2">
      <c r="A641" s="669"/>
      <c r="B641" s="76"/>
      <c r="C641" s="77"/>
      <c r="D641" s="78"/>
      <c r="E641" s="64"/>
      <c r="F641" s="51"/>
      <c r="G641" s="51"/>
      <c r="H641" s="51"/>
      <c r="I641" s="51"/>
      <c r="J641" s="51"/>
      <c r="K641" s="51"/>
      <c r="L641" s="51"/>
      <c r="M641" s="51"/>
      <c r="N641" s="51"/>
      <c r="O641" s="51"/>
      <c r="P641" s="51"/>
      <c r="Q641" s="51"/>
      <c r="R641" s="52"/>
      <c r="S641" s="52"/>
      <c r="T641" s="52"/>
      <c r="U641" s="52"/>
      <c r="V641" s="52"/>
      <c r="W641" s="52"/>
      <c r="X641" s="51"/>
      <c r="Y641" s="51"/>
      <c r="Z641" s="51"/>
      <c r="AA641" s="51"/>
      <c r="AB641" s="51"/>
      <c r="AC641" s="51"/>
      <c r="AD641" s="51"/>
      <c r="AE641" s="51"/>
      <c r="AF641" s="51"/>
      <c r="AG641" s="51"/>
      <c r="AH641" s="51"/>
      <c r="AI641" s="51"/>
      <c r="AJ641" s="51"/>
      <c r="AK641" s="51"/>
      <c r="AL641" s="51"/>
      <c r="AM641" s="51"/>
      <c r="AN641" s="51"/>
      <c r="AO641" s="51"/>
      <c r="AP641" s="349"/>
      <c r="AQ641" s="349"/>
      <c r="AR641" s="349"/>
      <c r="AS641" s="349"/>
      <c r="AT641" s="349"/>
    </row>
    <row r="642" spans="1:46" s="399" customFormat="1" ht="12.75" outlineLevel="1" x14ac:dyDescent="0.2">
      <c r="A642" s="669"/>
      <c r="B642" s="76"/>
      <c r="C642" s="77"/>
      <c r="D642" s="78"/>
      <c r="E642" s="64"/>
      <c r="F642" s="1889" t="str">
        <f>"Feitelijk schijventarief "&amp;G623&amp;" = basis voor bijstelling per 1-1-"&amp;(G623+1)</f>
        <v>Feitelijk schijventarief 2021 = basis voor bijstelling per 1-1-2022</v>
      </c>
      <c r="G642" s="1890"/>
      <c r="H642" s="1890"/>
      <c r="I642" s="1890"/>
      <c r="J642" s="1890"/>
      <c r="K642" s="1890"/>
      <c r="L642" s="75"/>
      <c r="M642" s="51"/>
      <c r="N642" s="51"/>
      <c r="O642" s="51"/>
      <c r="P642" s="51"/>
      <c r="Q642" s="51"/>
      <c r="R642" s="52"/>
      <c r="S642" s="52"/>
      <c r="T642" s="52"/>
      <c r="U642" s="52"/>
      <c r="V642" s="52"/>
      <c r="W642" s="52"/>
      <c r="X642" s="51"/>
      <c r="Y642" s="51"/>
      <c r="Z642" s="51"/>
      <c r="AA642" s="51"/>
      <c r="AB642" s="51"/>
      <c r="AC642" s="51"/>
      <c r="AD642" s="51"/>
      <c r="AE642" s="51"/>
      <c r="AF642" s="51"/>
      <c r="AG642" s="51"/>
      <c r="AH642" s="51"/>
      <c r="AI642" s="51"/>
      <c r="AJ642" s="51"/>
      <c r="AK642" s="51"/>
      <c r="AL642" s="51"/>
      <c r="AM642" s="51"/>
      <c r="AN642" s="51"/>
      <c r="AO642" s="51"/>
      <c r="AP642" s="349"/>
      <c r="AQ642" s="349"/>
      <c r="AR642" s="349"/>
      <c r="AS642" s="349"/>
      <c r="AT642" s="349"/>
    </row>
    <row r="643" spans="1:46" s="399" customFormat="1" ht="12.75" outlineLevel="1" x14ac:dyDescent="0.2">
      <c r="A643" s="669"/>
      <c r="B643" s="76"/>
      <c r="C643" s="77"/>
      <c r="D643" s="78"/>
      <c r="E643" s="64"/>
      <c r="F643" s="31" t="str">
        <f>F629</f>
        <v>Jaar</v>
      </c>
      <c r="G643" s="3025" t="s">
        <v>18</v>
      </c>
      <c r="H643" s="3025"/>
      <c r="I643" s="3025"/>
      <c r="J643" s="3026"/>
      <c r="K643" s="51"/>
      <c r="L643" s="31" t="str">
        <f>L629</f>
        <v>Jaar</v>
      </c>
      <c r="M643" s="3025" t="s">
        <v>18</v>
      </c>
      <c r="N643" s="3025"/>
      <c r="O643" s="3025"/>
      <c r="P643" s="3026"/>
      <c r="Q643" s="51"/>
      <c r="R643" s="52"/>
      <c r="S643" s="52"/>
      <c r="T643" s="52"/>
      <c r="U643" s="52"/>
      <c r="V643" s="52"/>
      <c r="W643" s="52"/>
      <c r="X643" s="51"/>
      <c r="Y643" s="51"/>
      <c r="Z643" s="51"/>
      <c r="AA643" s="51"/>
      <c r="AB643" s="51"/>
      <c r="AC643" s="51"/>
      <c r="AD643" s="51"/>
      <c r="AE643" s="51"/>
      <c r="AF643" s="51"/>
      <c r="AG643" s="51"/>
      <c r="AH643" s="51"/>
      <c r="AI643" s="51"/>
      <c r="AJ643" s="51"/>
      <c r="AK643" s="51"/>
      <c r="AL643" s="51"/>
      <c r="AM643" s="51"/>
      <c r="AN643" s="51"/>
      <c r="AO643" s="51"/>
      <c r="AP643" s="349"/>
      <c r="AQ643" s="349"/>
      <c r="AR643" s="349"/>
      <c r="AS643" s="349"/>
      <c r="AT643" s="349"/>
    </row>
    <row r="644" spans="1:46" s="399" customFormat="1" ht="12.75" outlineLevel="1" x14ac:dyDescent="0.2">
      <c r="A644" s="669" t="s">
        <v>1777</v>
      </c>
      <c r="B644" s="76"/>
      <c r="C644" s="77"/>
      <c r="D644" s="78"/>
      <c r="E644" s="64"/>
      <c r="F644" s="30" t="s">
        <v>13</v>
      </c>
      <c r="G644" s="28" t="s">
        <v>14</v>
      </c>
      <c r="H644" s="28" t="s">
        <v>15</v>
      </c>
      <c r="I644" s="28" t="s">
        <v>16</v>
      </c>
      <c r="J644" s="39" t="s">
        <v>17</v>
      </c>
      <c r="K644" s="51"/>
      <c r="L644" s="30" t="s">
        <v>13</v>
      </c>
      <c r="M644" s="28" t="s">
        <v>14</v>
      </c>
      <c r="N644" s="28" t="s">
        <v>15</v>
      </c>
      <c r="O644" s="28" t="s">
        <v>16</v>
      </c>
      <c r="P644" s="39" t="s">
        <v>17</v>
      </c>
      <c r="Q644" s="51"/>
      <c r="R644" s="52"/>
      <c r="S644" s="52"/>
      <c r="T644" s="52"/>
      <c r="U644" s="52"/>
      <c r="V644" s="52"/>
      <c r="W644" s="52"/>
      <c r="X644" s="51"/>
      <c r="Y644" s="51"/>
      <c r="Z644" s="51"/>
      <c r="AA644" s="51"/>
      <c r="AB644" s="51"/>
      <c r="AC644" s="51"/>
      <c r="AD644" s="51"/>
      <c r="AE644" s="51"/>
      <c r="AF644" s="51"/>
      <c r="AG644" s="51"/>
      <c r="AH644" s="51"/>
      <c r="AI644" s="51"/>
      <c r="AJ644" s="51"/>
      <c r="AK644" s="51"/>
      <c r="AL644" s="51"/>
      <c r="AM644" s="51"/>
      <c r="AN644" s="51"/>
      <c r="AO644" s="51"/>
      <c r="AP644" s="349"/>
      <c r="AQ644" s="349"/>
      <c r="AR644" s="349"/>
      <c r="AS644" s="349"/>
      <c r="AT644" s="349"/>
    </row>
    <row r="645" spans="1:46" s="399" customFormat="1" ht="12.75" outlineLevel="1" x14ac:dyDescent="0.2">
      <c r="A645" s="669"/>
      <c r="B645" s="76"/>
      <c r="C645" s="77"/>
      <c r="D645" s="78"/>
      <c r="E645" s="64"/>
      <c r="F645" s="29">
        <v>1</v>
      </c>
      <c r="G645" s="40" t="s">
        <v>20</v>
      </c>
      <c r="H645" s="159">
        <f>H631+H638</f>
        <v>35129</v>
      </c>
      <c r="I645" s="42"/>
      <c r="J645" s="1173">
        <f>J631+J638</f>
        <v>9.4500000000000001E-2</v>
      </c>
      <c r="K645" s="51"/>
      <c r="L645" s="29">
        <v>1</v>
      </c>
      <c r="M645" s="40" t="s">
        <v>20</v>
      </c>
      <c r="N645" s="32">
        <f>N631+N638</f>
        <v>35941</v>
      </c>
      <c r="O645" s="42"/>
      <c r="P645" s="97">
        <f>P631+P638</f>
        <v>9.4500000000000001E-2</v>
      </c>
      <c r="Q645" s="51"/>
      <c r="R645" s="2267">
        <f>J645+17.9%+0.1%+9.65%</f>
        <v>0.371</v>
      </c>
      <c r="S645" s="52"/>
      <c r="T645" s="52"/>
      <c r="U645" s="52"/>
      <c r="V645" s="52"/>
      <c r="W645" s="52"/>
      <c r="X645" s="51"/>
      <c r="Y645" s="51"/>
      <c r="Z645" s="51"/>
      <c r="AA645" s="51"/>
      <c r="AB645" s="51"/>
      <c r="AC645" s="51"/>
      <c r="AD645" s="51"/>
      <c r="AE645" s="51"/>
      <c r="AF645" s="51"/>
      <c r="AG645" s="51"/>
      <c r="AH645" s="51"/>
      <c r="AI645" s="51"/>
      <c r="AJ645" s="51"/>
      <c r="AK645" s="51"/>
      <c r="AL645" s="51"/>
      <c r="AM645" s="51"/>
      <c r="AN645" s="51"/>
      <c r="AO645" s="51"/>
      <c r="AP645" s="349"/>
      <c r="AQ645" s="349"/>
      <c r="AR645" s="349"/>
      <c r="AS645" s="349"/>
      <c r="AT645" s="349"/>
    </row>
    <row r="646" spans="1:46" s="399" customFormat="1" ht="12.75" outlineLevel="1" x14ac:dyDescent="0.2">
      <c r="A646" s="669" t="str">
        <f>INDEX(Checks!$J$42:$J$47,MATCH((SEARCH("(",formuletekst(I646))),Checks!$I$42:$I$47,0))</f>
        <v>ABE</v>
      </c>
      <c r="B646" s="76"/>
      <c r="C646" s="77"/>
      <c r="D646" s="78"/>
      <c r="E646" s="64"/>
      <c r="F646" s="33">
        <v>2</v>
      </c>
      <c r="G646" s="35">
        <f>H645</f>
        <v>35129</v>
      </c>
      <c r="H646" s="1304">
        <f>H632+H639</f>
        <v>68507</v>
      </c>
      <c r="I646" s="36">
        <f>FLOOR((H645*J645),$S627)</f>
        <v>3319</v>
      </c>
      <c r="J646" s="99">
        <f>J632+J639</f>
        <v>0.37099999999999994</v>
      </c>
      <c r="K646" s="51"/>
      <c r="L646" s="33">
        <v>2</v>
      </c>
      <c r="M646" s="35">
        <f>N645</f>
        <v>35941</v>
      </c>
      <c r="N646" s="36">
        <f>N632+N639</f>
        <v>68507</v>
      </c>
      <c r="O646" s="36">
        <f>FLOOR((N645*P645),$S627)</f>
        <v>3396</v>
      </c>
      <c r="P646" s="99">
        <f>P632+P639</f>
        <v>0.37099999999999994</v>
      </c>
      <c r="Q646" s="51"/>
      <c r="R646" s="52"/>
      <c r="S646" s="52"/>
      <c r="T646" s="52"/>
      <c r="U646" s="52"/>
      <c r="V646" s="52"/>
      <c r="W646" s="52"/>
      <c r="X646" s="51"/>
      <c r="Y646" s="51"/>
      <c r="Z646" s="51"/>
      <c r="AA646" s="51"/>
      <c r="AB646" s="51"/>
      <c r="AC646" s="51"/>
      <c r="AD646" s="51"/>
      <c r="AE646" s="51"/>
      <c r="AF646" s="51"/>
      <c r="AG646" s="51"/>
      <c r="AH646" s="51"/>
      <c r="AI646" s="51"/>
      <c r="AJ646" s="51"/>
      <c r="AK646" s="51"/>
      <c r="AL646" s="51"/>
      <c r="AM646" s="51"/>
      <c r="AN646" s="51"/>
      <c r="AO646" s="51"/>
      <c r="AP646" s="349"/>
      <c r="AQ646" s="349"/>
      <c r="AR646" s="349"/>
      <c r="AS646" s="349"/>
      <c r="AT646" s="349"/>
    </row>
    <row r="647" spans="1:46" s="399" customFormat="1" ht="13.5" outlineLevel="1" thickBot="1" x14ac:dyDescent="0.25">
      <c r="A647" s="669" t="str">
        <f>INDEX(Checks!$J$42:$J$47,MATCH((SEARCH("(",formuletekst(I647))),Checks!$I$42:$I$47,0))</f>
        <v>ABE</v>
      </c>
      <c r="B647" s="76"/>
      <c r="C647" s="77"/>
      <c r="D647" s="78"/>
      <c r="E647" s="64"/>
      <c r="F647" s="37">
        <v>3</v>
      </c>
      <c r="G647" s="38">
        <f>H646</f>
        <v>68507</v>
      </c>
      <c r="H647" s="43"/>
      <c r="I647" s="38">
        <f>FLOOR(((H646-G646)*J646+I646),$S627)</f>
        <v>15702</v>
      </c>
      <c r="J647" s="100">
        <f>J633+J640</f>
        <v>0.49500000000000005</v>
      </c>
      <c r="K647" s="51"/>
      <c r="L647" s="37">
        <v>3</v>
      </c>
      <c r="M647" s="38">
        <f>N646</f>
        <v>68507</v>
      </c>
      <c r="N647" s="43"/>
      <c r="O647" s="38">
        <f>FLOOR(((N646-M646)*P646+O646),$S627)</f>
        <v>15477</v>
      </c>
      <c r="P647" s="100">
        <f>P633+P640</f>
        <v>0.49500000000000005</v>
      </c>
      <c r="Q647" s="51"/>
      <c r="R647" s="52"/>
      <c r="S647" s="52"/>
      <c r="T647" s="52"/>
      <c r="U647" s="52"/>
      <c r="V647" s="52"/>
      <c r="W647" s="52"/>
      <c r="X647" s="51"/>
      <c r="Y647" s="51"/>
      <c r="Z647" s="51"/>
      <c r="AA647" s="51"/>
      <c r="AB647" s="51"/>
      <c r="AC647" s="51"/>
      <c r="AD647" s="51"/>
      <c r="AE647" s="51"/>
      <c r="AF647" s="51"/>
      <c r="AG647" s="51"/>
      <c r="AH647" s="51"/>
      <c r="AI647" s="51"/>
      <c r="AJ647" s="51"/>
      <c r="AK647" s="51"/>
      <c r="AL647" s="51"/>
      <c r="AM647" s="51"/>
      <c r="AN647" s="51"/>
      <c r="AO647" s="51"/>
      <c r="AP647" s="349"/>
      <c r="AQ647" s="349"/>
      <c r="AR647" s="349"/>
      <c r="AS647" s="349"/>
      <c r="AT647" s="349"/>
    </row>
    <row r="648" spans="1:46" s="399" customFormat="1" ht="12.75" outlineLevel="1" x14ac:dyDescent="0.2">
      <c r="A648" s="669"/>
      <c r="B648" s="61"/>
      <c r="C648" s="77"/>
      <c r="D648" s="78"/>
      <c r="E648" s="135"/>
      <c r="F648" s="45"/>
      <c r="G648" s="46"/>
      <c r="H648" s="46"/>
      <c r="I648" s="46"/>
      <c r="J648" s="111"/>
      <c r="K648" s="73"/>
      <c r="L648" s="45"/>
      <c r="M648" s="46"/>
      <c r="N648" s="46"/>
      <c r="O648" s="46"/>
      <c r="P648" s="111"/>
      <c r="Q648" s="73"/>
      <c r="R648" s="52"/>
      <c r="S648" s="52"/>
      <c r="T648" s="52"/>
      <c r="U648" s="52"/>
      <c r="V648" s="52"/>
      <c r="W648" s="52"/>
      <c r="X648" s="73"/>
      <c r="Y648" s="73"/>
      <c r="Z648" s="73"/>
      <c r="AA648" s="73"/>
      <c r="AB648" s="73"/>
      <c r="AC648" s="73"/>
      <c r="AD648" s="73"/>
      <c r="AE648" s="73"/>
      <c r="AF648" s="73"/>
      <c r="AG648" s="73"/>
      <c r="AH648" s="73"/>
      <c r="AI648" s="73"/>
      <c r="AJ648" s="73"/>
      <c r="AK648" s="73"/>
      <c r="AL648" s="73"/>
      <c r="AM648" s="73"/>
      <c r="AN648" s="73"/>
      <c r="AO648" s="73"/>
      <c r="AP648" s="349"/>
      <c r="AQ648" s="349"/>
      <c r="AR648" s="349"/>
      <c r="AS648" s="349"/>
      <c r="AT648" s="349"/>
    </row>
    <row r="649" spans="1:46" s="399" customFormat="1" ht="12.75" outlineLevel="1" x14ac:dyDescent="0.2">
      <c r="A649" s="669"/>
      <c r="B649" s="61"/>
      <c r="C649" s="77"/>
      <c r="D649" s="78"/>
      <c r="E649" s="138" t="s">
        <v>109</v>
      </c>
      <c r="F649" s="45"/>
      <c r="G649" s="46"/>
      <c r="H649" s="46"/>
      <c r="I649" s="46"/>
      <c r="J649" s="111"/>
      <c r="K649" s="73"/>
      <c r="L649" s="45"/>
      <c r="M649" s="46"/>
      <c r="N649" s="46"/>
      <c r="O649" s="46"/>
      <c r="P649" s="111"/>
      <c r="Q649" s="73"/>
      <c r="R649" s="45"/>
      <c r="S649" s="46"/>
      <c r="T649" s="46"/>
      <c r="U649" s="46"/>
      <c r="V649" s="111"/>
      <c r="W649" s="73"/>
      <c r="X649" s="73"/>
      <c r="Y649" s="73"/>
      <c r="Z649" s="73"/>
      <c r="AA649" s="73"/>
      <c r="AB649" s="73"/>
      <c r="AC649" s="73"/>
      <c r="AD649" s="73"/>
      <c r="AE649" s="73"/>
      <c r="AF649" s="73"/>
      <c r="AG649" s="73"/>
      <c r="AH649" s="73"/>
      <c r="AI649" s="73"/>
      <c r="AJ649" s="73"/>
      <c r="AK649" s="73"/>
      <c r="AL649" s="73"/>
      <c r="AM649" s="73"/>
      <c r="AN649" s="73"/>
      <c r="AO649" s="73"/>
      <c r="AP649" s="349"/>
      <c r="AQ649" s="349"/>
      <c r="AR649" s="349"/>
      <c r="AS649" s="349"/>
      <c r="AT649" s="349"/>
    </row>
    <row r="650" spans="1:46" s="399" customFormat="1" ht="12.75" outlineLevel="1" x14ac:dyDescent="0.2">
      <c r="A650" s="669"/>
      <c r="B650" s="61"/>
      <c r="C650" s="77"/>
      <c r="D650" s="78"/>
      <c r="E650" s="135"/>
      <c r="F650" s="45" t="s">
        <v>107</v>
      </c>
      <c r="G650" s="46"/>
      <c r="H650" s="46"/>
      <c r="I650" s="46"/>
      <c r="J650" s="338">
        <f>HLOOKUP($G623,'Schijven en tarieven box 1'!$N$56:$AP$60,5,FALSE)</f>
        <v>6.5000000000000002E-2</v>
      </c>
      <c r="K650" s="73"/>
      <c r="L650" s="45"/>
      <c r="M650" s="46"/>
      <c r="N650" s="46"/>
      <c r="O650" s="46"/>
      <c r="P650" s="111"/>
      <c r="Q650" s="73"/>
      <c r="R650" s="45"/>
      <c r="S650" s="46"/>
      <c r="T650" s="46"/>
      <c r="U650" s="46"/>
      <c r="V650" s="111"/>
      <c r="W650" s="73"/>
      <c r="X650" s="73"/>
      <c r="Y650" s="73"/>
      <c r="Z650" s="73"/>
      <c r="AA650" s="73"/>
      <c r="AB650" s="73"/>
      <c r="AC650" s="73"/>
      <c r="AD650" s="73"/>
      <c r="AE650" s="73"/>
      <c r="AF650" s="73"/>
      <c r="AG650" s="73"/>
      <c r="AH650" s="73"/>
      <c r="AI650" s="73"/>
      <c r="AJ650" s="73"/>
      <c r="AK650" s="73"/>
      <c r="AL650" s="73"/>
      <c r="AM650" s="73"/>
      <c r="AN650" s="73"/>
      <c r="AO650" s="73"/>
      <c r="AP650" s="349"/>
      <c r="AQ650" s="349"/>
      <c r="AR650" s="349"/>
      <c r="AS650" s="349"/>
      <c r="AT650" s="349"/>
    </row>
    <row r="651" spans="1:46" s="399" customFormat="1" ht="12.75" outlineLevel="1" x14ac:dyDescent="0.2">
      <c r="A651" s="669"/>
      <c r="B651" s="61"/>
      <c r="C651" s="77"/>
      <c r="D651" s="78"/>
      <c r="E651" s="135"/>
      <c r="F651" s="45" t="s">
        <v>110</v>
      </c>
      <c r="G651" s="46"/>
      <c r="H651" s="46"/>
      <c r="I651" s="46"/>
      <c r="J651" s="1881">
        <f>J647-J646</f>
        <v>0.12400000000000011</v>
      </c>
      <c r="K651" s="73"/>
      <c r="L651" s="45"/>
      <c r="M651" s="46"/>
      <c r="N651" s="46"/>
      <c r="O651" s="46"/>
      <c r="P651" s="111"/>
      <c r="Q651" s="73"/>
      <c r="R651" s="45"/>
      <c r="S651" s="46"/>
      <c r="T651" s="46"/>
      <c r="U651" s="46"/>
      <c r="V651" s="111"/>
      <c r="W651" s="73"/>
      <c r="X651" s="73"/>
      <c r="Y651" s="73"/>
      <c r="Z651" s="73"/>
      <c r="AA651" s="73"/>
      <c r="AB651" s="73"/>
      <c r="AC651" s="73"/>
      <c r="AD651" s="73"/>
      <c r="AE651" s="73"/>
      <c r="AF651" s="73"/>
      <c r="AG651" s="73"/>
      <c r="AH651" s="73"/>
      <c r="AI651" s="73"/>
      <c r="AJ651" s="73"/>
      <c r="AK651" s="73"/>
      <c r="AL651" s="73"/>
      <c r="AM651" s="73"/>
      <c r="AN651" s="73"/>
      <c r="AO651" s="73"/>
      <c r="AP651" s="349"/>
      <c r="AQ651" s="349"/>
      <c r="AR651" s="349"/>
      <c r="AS651" s="349"/>
      <c r="AT651" s="349"/>
    </row>
    <row r="652" spans="1:46" s="399" customFormat="1" ht="12.75" outlineLevel="1" x14ac:dyDescent="0.2">
      <c r="A652" s="349"/>
      <c r="B652" s="61"/>
      <c r="C652" s="77"/>
      <c r="D652" s="78"/>
      <c r="E652" s="135"/>
      <c r="F652" s="822" t="s">
        <v>111</v>
      </c>
      <c r="G652" s="334"/>
      <c r="H652" s="334"/>
      <c r="I652" s="334"/>
      <c r="J652" s="1094">
        <f>MIN(J650,J651)</f>
        <v>6.5000000000000002E-2</v>
      </c>
      <c r="K652" s="73"/>
      <c r="L652" s="45"/>
      <c r="M652" s="46"/>
      <c r="N652" s="46"/>
      <c r="O652" s="46"/>
      <c r="P652" s="111"/>
      <c r="Q652" s="73"/>
      <c r="R652" s="45"/>
      <c r="S652" s="46"/>
      <c r="T652" s="46"/>
      <c r="U652" s="46"/>
      <c r="V652" s="111"/>
      <c r="W652" s="73"/>
      <c r="X652" s="73"/>
      <c r="Y652" s="73"/>
      <c r="Z652" s="73"/>
      <c r="AA652" s="73"/>
      <c r="AB652" s="73"/>
      <c r="AC652" s="73"/>
      <c r="AD652" s="73"/>
      <c r="AE652" s="73"/>
      <c r="AF652" s="73"/>
      <c r="AG652" s="73"/>
      <c r="AH652" s="73"/>
      <c r="AI652" s="73"/>
      <c r="AJ652" s="73"/>
      <c r="AK652" s="73"/>
      <c r="AL652" s="73"/>
      <c r="AM652" s="73"/>
      <c r="AN652" s="73"/>
      <c r="AO652" s="73"/>
      <c r="AP652" s="349"/>
      <c r="AQ652" s="349"/>
      <c r="AR652" s="349"/>
      <c r="AS652" s="349"/>
      <c r="AT652" s="349"/>
    </row>
    <row r="654" spans="1:46" s="131" customFormat="1" ht="12.75" collapsed="1" x14ac:dyDescent="0.25">
      <c r="A654" s="1402" t="s">
        <v>1583</v>
      </c>
      <c r="B654" s="126"/>
      <c r="C654" s="127"/>
      <c r="D654" s="128"/>
      <c r="E654" s="129" t="s">
        <v>2</v>
      </c>
      <c r="G654" s="121">
        <f>G623+1</f>
        <v>2022</v>
      </c>
      <c r="H654" s="131">
        <f>ROW(G676)-ROW()</f>
        <v>22</v>
      </c>
      <c r="R654" s="132"/>
      <c r="S654" s="132"/>
      <c r="T654" s="132"/>
      <c r="U654" s="132"/>
      <c r="V654" s="1056" t="s">
        <v>1249</v>
      </c>
      <c r="Y654" s="1183"/>
    </row>
    <row r="655" spans="1:46" s="399" customFormat="1" ht="12.75" outlineLevel="1" x14ac:dyDescent="0.2">
      <c r="A655" s="669"/>
      <c r="B655" s="61"/>
      <c r="C655" s="62"/>
      <c r="D655" s="63"/>
      <c r="E655" s="74"/>
      <c r="F655" s="51"/>
      <c r="G655" s="51"/>
      <c r="H655" s="51"/>
      <c r="I655" s="51"/>
      <c r="J655" s="51"/>
      <c r="K655" s="51"/>
      <c r="L655" s="51"/>
      <c r="M655" s="51"/>
      <c r="N655" s="51"/>
      <c r="O655" s="51"/>
      <c r="P655" s="51"/>
      <c r="Q655" s="51"/>
      <c r="R655" s="52"/>
      <c r="S655" s="52"/>
      <c r="T655" s="52"/>
      <c r="U655" s="52"/>
      <c r="V655" s="52"/>
      <c r="W655" s="51"/>
      <c r="X655" s="51"/>
      <c r="Y655" s="51"/>
      <c r="Z655" s="51"/>
      <c r="AA655" s="51"/>
      <c r="AB655" s="51"/>
      <c r="AC655" s="51"/>
      <c r="AD655" s="51"/>
      <c r="AE655" s="51"/>
      <c r="AF655" s="51"/>
      <c r="AG655" s="51"/>
      <c r="AH655" s="51"/>
      <c r="AI655" s="51"/>
      <c r="AJ655" s="51"/>
      <c r="AK655" s="51"/>
      <c r="AL655" s="51"/>
      <c r="AM655" s="51"/>
      <c r="AN655" s="51"/>
      <c r="AO655" s="51"/>
      <c r="AP655" s="349"/>
      <c r="AQ655" s="349"/>
      <c r="AR655" s="349"/>
      <c r="AS655" s="349"/>
      <c r="AT655" s="349"/>
    </row>
    <row r="656" spans="1:46" s="399" customFormat="1" ht="12.75" outlineLevel="1" x14ac:dyDescent="0.2">
      <c r="A656" s="669"/>
      <c r="B656" s="61"/>
      <c r="C656" s="62"/>
      <c r="D656" s="63"/>
      <c r="E656" s="74"/>
      <c r="F656" s="51"/>
      <c r="G656" s="112" t="s">
        <v>0</v>
      </c>
      <c r="H656" s="123">
        <f>G654</f>
        <v>2022</v>
      </c>
      <c r="I656" s="181">
        <f>VLOOKUP($H656,'TCF en bruto WML'!$G$13:$L$76,'TCF en bruto WML'!$J$78,FALSE)</f>
        <v>1.0129999999999999</v>
      </c>
      <c r="J656" s="51"/>
      <c r="K656" s="51"/>
      <c r="L656" s="51"/>
      <c r="M656" s="51"/>
      <c r="N656" s="51"/>
      <c r="O656" s="51"/>
      <c r="P656" s="51"/>
      <c r="Q656" s="51"/>
      <c r="R656" s="52"/>
      <c r="S656" s="372" t="s">
        <v>243</v>
      </c>
      <c r="T656" s="349"/>
      <c r="U656" s="52"/>
      <c r="V656" s="75" t="s">
        <v>29</v>
      </c>
      <c r="W656" s="52"/>
      <c r="X656" s="52"/>
      <c r="Y656" s="52"/>
      <c r="Z656" s="52"/>
      <c r="AA656" s="51"/>
      <c r="AB656" s="51"/>
      <c r="AC656" s="51"/>
      <c r="AD656" s="51"/>
      <c r="AE656" s="51"/>
      <c r="AF656" s="51"/>
      <c r="AG656" s="51"/>
      <c r="AH656" s="51"/>
      <c r="AI656" s="51"/>
      <c r="AJ656" s="51"/>
      <c r="AK656" s="51"/>
      <c r="AL656" s="51"/>
      <c r="AM656" s="51"/>
      <c r="AN656" s="51"/>
      <c r="AO656" s="51"/>
      <c r="AP656" s="349"/>
      <c r="AQ656" s="349"/>
      <c r="AR656" s="349"/>
      <c r="AS656" s="349"/>
      <c r="AT656" s="349"/>
    </row>
    <row r="657" spans="1:46" s="399" customFormat="1" ht="13.5" outlineLevel="1" thickBot="1" x14ac:dyDescent="0.25">
      <c r="A657" s="669"/>
      <c r="B657" s="61"/>
      <c r="C657" s="62"/>
      <c r="D657" s="63"/>
      <c r="E657" s="74"/>
      <c r="F657" s="51"/>
      <c r="G657" s="113" t="s">
        <v>37</v>
      </c>
      <c r="H657" s="125">
        <f>VLOOKUP(H656,'TCF en bruto WML'!$G$13:$L$76,'TCF en bruto WML'!$K$78,FALSE)</f>
        <v>0.75</v>
      </c>
      <c r="I657" s="114">
        <f>1+(H657*(I656-1))</f>
        <v>1.0097499999999999</v>
      </c>
      <c r="J657" s="73"/>
      <c r="K657" s="51"/>
      <c r="L657" s="51"/>
      <c r="M657" s="51"/>
      <c r="N657" s="51"/>
      <c r="O657" s="51"/>
      <c r="P657" s="51"/>
      <c r="Q657" s="51"/>
      <c r="R657" s="52"/>
      <c r="S657" s="349"/>
      <c r="T657" s="349"/>
      <c r="U657" s="52"/>
      <c r="V657" s="3048" t="s">
        <v>2527</v>
      </c>
      <c r="W657" s="3049"/>
      <c r="X657" s="3049"/>
      <c r="Y657" s="3049"/>
      <c r="Z657" s="3049"/>
      <c r="AA657" s="3049"/>
      <c r="AB657" s="3049"/>
      <c r="AC657" s="3049"/>
      <c r="AD657" s="3049"/>
      <c r="AE657" s="3050"/>
      <c r="AF657" s="51"/>
      <c r="AG657" s="51"/>
      <c r="AH657" s="51"/>
      <c r="AI657" s="51"/>
      <c r="AJ657" s="51"/>
      <c r="AK657" s="51"/>
      <c r="AL657" s="51"/>
      <c r="AM657" s="51"/>
      <c r="AN657" s="51"/>
      <c r="AO657" s="51"/>
      <c r="AP657" s="349"/>
      <c r="AQ657" s="349"/>
      <c r="AR657" s="349"/>
      <c r="AS657" s="349"/>
      <c r="AT657" s="349"/>
    </row>
    <row r="658" spans="1:46" s="399" customFormat="1" ht="12.75" outlineLevel="1" x14ac:dyDescent="0.2">
      <c r="A658" s="669"/>
      <c r="B658" s="61"/>
      <c r="C658" s="62"/>
      <c r="D658" s="63"/>
      <c r="E658" s="74"/>
      <c r="F658" s="34"/>
      <c r="G658" s="34"/>
      <c r="H658" s="86"/>
      <c r="I658" s="51"/>
      <c r="J658" s="51"/>
      <c r="K658" s="51"/>
      <c r="L658" s="51"/>
      <c r="M658" s="51"/>
      <c r="N658" s="51"/>
      <c r="O658" s="51"/>
      <c r="P658" s="51"/>
      <c r="Q658" s="51"/>
      <c r="R658" s="51"/>
      <c r="S658" s="641">
        <v>1</v>
      </c>
      <c r="T658" s="349" t="s">
        <v>136</v>
      </c>
      <c r="U658" s="51"/>
      <c r="V658" s="3051"/>
      <c r="W658" s="3052"/>
      <c r="X658" s="3052"/>
      <c r="Y658" s="3052"/>
      <c r="Z658" s="3052"/>
      <c r="AA658" s="3052"/>
      <c r="AB658" s="3052"/>
      <c r="AC658" s="3052"/>
      <c r="AD658" s="3052"/>
      <c r="AE658" s="3053"/>
      <c r="AF658" s="51"/>
      <c r="AG658" s="51"/>
      <c r="AH658" s="51"/>
      <c r="AI658" s="51"/>
      <c r="AJ658" s="51"/>
      <c r="AK658" s="51"/>
      <c r="AL658" s="51"/>
      <c r="AM658" s="51"/>
      <c r="AN658" s="51"/>
      <c r="AO658" s="51"/>
      <c r="AP658" s="349"/>
      <c r="AQ658" s="349"/>
      <c r="AR658" s="349"/>
      <c r="AS658" s="349"/>
      <c r="AT658" s="349"/>
    </row>
    <row r="659" spans="1:46" s="399" customFormat="1" ht="12.75" outlineLevel="1" x14ac:dyDescent="0.2">
      <c r="A659" s="669"/>
      <c r="B659" s="61"/>
      <c r="C659" s="62"/>
      <c r="D659" s="63"/>
      <c r="E659" s="74"/>
      <c r="F659" s="75" t="str">
        <f>$F$38</f>
        <v>schijventarief volgens bijstellingsregeling</v>
      </c>
      <c r="G659" s="51"/>
      <c r="H659" s="51"/>
      <c r="I659" s="51"/>
      <c r="J659" s="51"/>
      <c r="K659" s="51"/>
      <c r="L659" s="75" t="str">
        <f>$F$38&amp;" - vóór 1946"</f>
        <v>schijventarief volgens bijstellingsregeling - vóór 1946</v>
      </c>
      <c r="M659" s="51"/>
      <c r="N659" s="51"/>
      <c r="O659" s="51"/>
      <c r="P659" s="51"/>
      <c r="Q659" s="51"/>
      <c r="R659" s="51" t="s">
        <v>2481</v>
      </c>
      <c r="S659" s="51"/>
      <c r="T659" s="51"/>
      <c r="U659" s="51"/>
      <c r="V659" s="3051"/>
      <c r="W659" s="3052"/>
      <c r="X659" s="3052"/>
      <c r="Y659" s="3052"/>
      <c r="Z659" s="3052"/>
      <c r="AA659" s="3052"/>
      <c r="AB659" s="3052"/>
      <c r="AC659" s="3052"/>
      <c r="AD659" s="3052"/>
      <c r="AE659" s="3053"/>
      <c r="AF659" s="51"/>
      <c r="AG659" s="51"/>
      <c r="AH659" s="51"/>
      <c r="AI659" s="51"/>
      <c r="AJ659" s="51"/>
      <c r="AK659" s="51"/>
      <c r="AL659" s="51"/>
      <c r="AM659" s="51"/>
      <c r="AN659" s="51"/>
      <c r="AO659" s="51"/>
      <c r="AP659" s="349"/>
      <c r="AQ659" s="349"/>
      <c r="AR659" s="349"/>
      <c r="AS659" s="349"/>
      <c r="AT659" s="349"/>
    </row>
    <row r="660" spans="1:46" s="399" customFormat="1" ht="12.75" outlineLevel="1" x14ac:dyDescent="0.2">
      <c r="A660" s="669" t="s">
        <v>1776</v>
      </c>
      <c r="B660" s="53"/>
      <c r="C660" s="57"/>
      <c r="D660" s="58"/>
      <c r="E660" s="58"/>
      <c r="F660" s="48" t="str">
        <f>E654</f>
        <v>Jaar</v>
      </c>
      <c r="G660" s="3025" t="s">
        <v>18</v>
      </c>
      <c r="H660" s="3025"/>
      <c r="I660" s="3025"/>
      <c r="J660" s="3026"/>
      <c r="K660" s="28"/>
      <c r="L660" s="48" t="str">
        <f>F660</f>
        <v>Jaar</v>
      </c>
      <c r="M660" s="3025" t="s">
        <v>18</v>
      </c>
      <c r="N660" s="3025"/>
      <c r="O660" s="3025"/>
      <c r="P660" s="3026"/>
      <c r="Q660" s="26"/>
      <c r="R660" s="26"/>
      <c r="S660" s="26"/>
      <c r="T660" s="26"/>
      <c r="U660" s="26"/>
      <c r="V660" s="3054"/>
      <c r="W660" s="3055"/>
      <c r="X660" s="3055"/>
      <c r="Y660" s="3055"/>
      <c r="Z660" s="3055"/>
      <c r="AA660" s="3055"/>
      <c r="AB660" s="3055"/>
      <c r="AC660" s="3055"/>
      <c r="AD660" s="3055"/>
      <c r="AE660" s="3056"/>
      <c r="AF660" s="26"/>
      <c r="AG660" s="26"/>
      <c r="AH660" s="26"/>
      <c r="AI660" s="26"/>
      <c r="AJ660" s="26"/>
      <c r="AK660" s="26"/>
      <c r="AL660" s="26"/>
      <c r="AM660" s="26"/>
      <c r="AN660" s="26"/>
      <c r="AO660" s="26"/>
      <c r="AP660" s="349"/>
      <c r="AQ660" s="349"/>
      <c r="AR660" s="349"/>
      <c r="AS660" s="349"/>
      <c r="AT660" s="349"/>
    </row>
    <row r="661" spans="1:46" s="399" customFormat="1" ht="12.75" outlineLevel="1" x14ac:dyDescent="0.2">
      <c r="A661" s="669"/>
      <c r="B661" s="60"/>
      <c r="C661" s="57"/>
      <c r="D661" s="58"/>
      <c r="E661" s="56"/>
      <c r="F661" s="30" t="s">
        <v>13</v>
      </c>
      <c r="G661" s="28" t="s">
        <v>14</v>
      </c>
      <c r="H661" s="28" t="s">
        <v>15</v>
      </c>
      <c r="I661" s="28" t="s">
        <v>16</v>
      </c>
      <c r="J661" s="39" t="s">
        <v>17</v>
      </c>
      <c r="K661" s="28"/>
      <c r="L661" s="30" t="s">
        <v>13</v>
      </c>
      <c r="M661" s="28" t="s">
        <v>14</v>
      </c>
      <c r="N661" s="28" t="s">
        <v>15</v>
      </c>
      <c r="O661" s="28" t="s">
        <v>16</v>
      </c>
      <c r="P661" s="39" t="s">
        <v>17</v>
      </c>
      <c r="Q661" s="27"/>
      <c r="R661" s="27"/>
      <c r="S661" s="27"/>
      <c r="T661" s="27"/>
      <c r="U661" s="27"/>
      <c r="V661" s="27"/>
      <c r="W661" s="27"/>
      <c r="X661" s="27"/>
      <c r="Y661" s="27"/>
      <c r="Z661" s="27"/>
      <c r="AA661" s="27"/>
      <c r="AB661" s="27"/>
      <c r="AC661" s="27"/>
      <c r="AD661" s="27"/>
      <c r="AE661" s="27"/>
      <c r="AF661" s="27"/>
      <c r="AG661" s="27"/>
      <c r="AH661" s="27"/>
      <c r="AI661" s="27"/>
      <c r="AJ661" s="27"/>
      <c r="AK661" s="27"/>
      <c r="AL661" s="27"/>
      <c r="AM661" s="27"/>
      <c r="AN661" s="27"/>
      <c r="AO661" s="27"/>
      <c r="AP661" s="349"/>
      <c r="AQ661" s="349"/>
      <c r="AR661" s="349"/>
      <c r="AS661" s="349"/>
      <c r="AT661" s="349"/>
    </row>
    <row r="662" spans="1:46" s="399" customFormat="1" ht="12.75" outlineLevel="1" x14ac:dyDescent="0.2">
      <c r="A662" s="669" t="str">
        <f>INDEX(Checks!$J$42:$J$47,MATCH((SEARCH("(",formuletekst(H662))),Checks!$I$42:$I$47,0))</f>
        <v>ABO</v>
      </c>
      <c r="B662" s="60"/>
      <c r="C662" s="57"/>
      <c r="D662" s="58"/>
      <c r="E662" s="56"/>
      <c r="F662" s="29">
        <v>1</v>
      </c>
      <c r="G662" s="40"/>
      <c r="H662" s="32">
        <f>CEILING((H645*I657),$S658)</f>
        <v>35472</v>
      </c>
      <c r="I662" s="42"/>
      <c r="J662" s="97">
        <f>J645</f>
        <v>9.4500000000000001E-2</v>
      </c>
      <c r="K662" s="79"/>
      <c r="L662" s="29">
        <v>1</v>
      </c>
      <c r="M662" s="40"/>
      <c r="N662" s="32">
        <f>CEILING((N645*I656),$S658)</f>
        <v>36409</v>
      </c>
      <c r="O662" s="42"/>
      <c r="P662" s="97">
        <f>J662</f>
        <v>9.4500000000000001E-2</v>
      </c>
      <c r="Q662" s="27"/>
      <c r="R662" s="2267">
        <f>J662+17.9%+0.1%+9.65%</f>
        <v>0.371</v>
      </c>
      <c r="S662" s="27"/>
      <c r="T662" s="27"/>
      <c r="U662" s="27"/>
      <c r="V662" s="27"/>
      <c r="W662" s="27"/>
      <c r="X662" s="27"/>
      <c r="Y662" s="27"/>
      <c r="Z662" s="27"/>
      <c r="AA662" s="27"/>
      <c r="AB662" s="27"/>
      <c r="AC662" s="27"/>
      <c r="AD662" s="27"/>
      <c r="AE662" s="27"/>
      <c r="AF662" s="27"/>
      <c r="AG662" s="27"/>
      <c r="AH662" s="27"/>
      <c r="AI662" s="27"/>
      <c r="AJ662" s="27"/>
      <c r="AK662" s="27"/>
      <c r="AL662" s="27"/>
      <c r="AM662" s="27"/>
      <c r="AN662" s="27"/>
      <c r="AO662" s="27"/>
      <c r="AP662" s="349"/>
      <c r="AQ662" s="349"/>
      <c r="AR662" s="349"/>
      <c r="AS662" s="349"/>
      <c r="AT662" s="349"/>
    </row>
    <row r="663" spans="1:46" s="399" customFormat="1" ht="12.75" outlineLevel="1" x14ac:dyDescent="0.2">
      <c r="A663" s="669" t="str">
        <f ca="1">INDEX(Checks!$J$42:$J$47,MATCH((SEARCH("(",_xlfn.FORMULATEXT(H663))),Checks!$I$42:$I$47,0))</f>
        <v>ABO</v>
      </c>
      <c r="B663" s="65"/>
      <c r="C663" s="66"/>
      <c r="D663" s="67"/>
      <c r="E663" s="68"/>
      <c r="F663" s="33">
        <v>2</v>
      </c>
      <c r="G663" s="35">
        <f>H662</f>
        <v>35472</v>
      </c>
      <c r="H663" s="640">
        <f>CEILING((H646*I656),$S658)</f>
        <v>69398</v>
      </c>
      <c r="I663" s="36">
        <f>FLOOR((H662*J662),$S658)</f>
        <v>3352</v>
      </c>
      <c r="J663" s="99">
        <f>J646</f>
        <v>0.37099999999999994</v>
      </c>
      <c r="K663" s="44"/>
      <c r="L663" s="33">
        <v>2</v>
      </c>
      <c r="M663" s="35">
        <f>N662</f>
        <v>36409</v>
      </c>
      <c r="N663" s="640">
        <f>CEILING((N646*I656),$S658)</f>
        <v>69398</v>
      </c>
      <c r="O663" s="36">
        <f>FLOOR((N662*P662),$S658)</f>
        <v>3440</v>
      </c>
      <c r="P663" s="99">
        <f>J663</f>
        <v>0.37099999999999994</v>
      </c>
      <c r="Q663" s="52"/>
      <c r="R663" s="52"/>
      <c r="S663" s="52"/>
      <c r="T663" s="52"/>
      <c r="U663" s="52"/>
      <c r="V663" s="52"/>
      <c r="W663" s="52"/>
      <c r="X663" s="52"/>
      <c r="Y663" s="52"/>
      <c r="Z663" s="52"/>
      <c r="AA663" s="52"/>
      <c r="AB663" s="52"/>
      <c r="AC663" s="52"/>
      <c r="AD663" s="52"/>
      <c r="AE663" s="52"/>
      <c r="AF663" s="52"/>
      <c r="AG663" s="52"/>
      <c r="AH663" s="52"/>
      <c r="AI663" s="52"/>
      <c r="AJ663" s="52"/>
      <c r="AK663" s="52"/>
      <c r="AL663" s="52"/>
      <c r="AM663" s="52"/>
      <c r="AN663" s="52"/>
      <c r="AO663" s="52"/>
      <c r="AP663" s="349"/>
      <c r="AQ663" s="349"/>
      <c r="AR663" s="349"/>
      <c r="AS663" s="349"/>
      <c r="AT663" s="349"/>
    </row>
    <row r="664" spans="1:46" s="399" customFormat="1" ht="13.5" outlineLevel="1" thickBot="1" x14ac:dyDescent="0.25">
      <c r="A664" s="669"/>
      <c r="B664" s="65"/>
      <c r="C664" s="66"/>
      <c r="D664" s="67"/>
      <c r="E664" s="68"/>
      <c r="F664" s="37">
        <v>3</v>
      </c>
      <c r="G664" s="38">
        <f>H663</f>
        <v>69398</v>
      </c>
      <c r="H664" s="96"/>
      <c r="I664" s="38">
        <f>FLOOR(((H663-G663)*J663+I663),$S658)</f>
        <v>15938</v>
      </c>
      <c r="J664" s="100">
        <f>J647</f>
        <v>0.49500000000000005</v>
      </c>
      <c r="K664" s="44"/>
      <c r="L664" s="37">
        <v>3</v>
      </c>
      <c r="M664" s="38">
        <f>N663</f>
        <v>69398</v>
      </c>
      <c r="N664" s="96"/>
      <c r="O664" s="38">
        <f>FLOOR(((N663-M663)*P663+O663),$S658)</f>
        <v>15678</v>
      </c>
      <c r="P664" s="100">
        <f>J664</f>
        <v>0.49500000000000005</v>
      </c>
      <c r="Q664" s="52"/>
      <c r="R664" s="52"/>
      <c r="S664" s="52"/>
      <c r="T664" s="52"/>
      <c r="U664" s="52"/>
      <c r="V664" s="52"/>
      <c r="W664" s="52"/>
      <c r="X664" s="52"/>
      <c r="Y664" s="52"/>
      <c r="Z664" s="52"/>
      <c r="AA664" s="52"/>
      <c r="AB664" s="52"/>
      <c r="AC664" s="52"/>
      <c r="AD664" s="52"/>
      <c r="AE664" s="52"/>
      <c r="AF664" s="52"/>
      <c r="AG664" s="52"/>
      <c r="AH664" s="52"/>
      <c r="AI664" s="52"/>
      <c r="AJ664" s="52"/>
      <c r="AK664" s="52"/>
      <c r="AL664" s="52"/>
      <c r="AM664" s="52"/>
      <c r="AN664" s="52"/>
      <c r="AO664" s="52"/>
      <c r="AP664" s="349"/>
      <c r="AQ664" s="349"/>
      <c r="AR664" s="349"/>
      <c r="AS664" s="349"/>
      <c r="AT664" s="349"/>
    </row>
    <row r="665" spans="1:46" s="399" customFormat="1" ht="12.75" outlineLevel="1" x14ac:dyDescent="0.2">
      <c r="A665" s="669"/>
      <c r="B665" s="65"/>
      <c r="C665" s="66"/>
      <c r="D665" s="67"/>
      <c r="E665" s="68"/>
      <c r="F665" s="34"/>
      <c r="G665" s="36"/>
      <c r="H665" s="95"/>
      <c r="I665" s="46"/>
      <c r="J665" s="111"/>
      <c r="K665" s="47"/>
      <c r="L665" s="45"/>
      <c r="M665" s="46"/>
      <c r="N665" s="95"/>
      <c r="O665" s="36"/>
      <c r="P665" s="110"/>
      <c r="Q665" s="52"/>
      <c r="R665" s="52"/>
      <c r="S665" s="52"/>
      <c r="T665" s="52"/>
      <c r="U665" s="52"/>
      <c r="V665" s="52"/>
      <c r="W665" s="52"/>
      <c r="X665" s="52"/>
      <c r="Y665" s="52"/>
      <c r="Z665" s="52"/>
      <c r="AA665" s="52"/>
      <c r="AB665" s="52"/>
      <c r="AC665" s="52"/>
      <c r="AD665" s="52"/>
      <c r="AE665" s="52"/>
      <c r="AF665" s="52"/>
      <c r="AG665" s="52"/>
      <c r="AH665" s="52"/>
      <c r="AI665" s="52"/>
      <c r="AJ665" s="52"/>
      <c r="AK665" s="52"/>
      <c r="AL665" s="52"/>
      <c r="AM665" s="52"/>
      <c r="AN665" s="52"/>
      <c r="AO665" s="52"/>
      <c r="AP665" s="349"/>
      <c r="AQ665" s="349"/>
      <c r="AR665" s="349"/>
      <c r="AS665" s="349"/>
      <c r="AT665" s="349"/>
    </row>
    <row r="666" spans="1:46" s="399" customFormat="1" ht="12.75" outlineLevel="1" x14ac:dyDescent="0.2">
      <c r="A666" s="669"/>
      <c r="B666" s="65"/>
      <c r="C666" s="66"/>
      <c r="D666" s="67"/>
      <c r="E666" s="68"/>
      <c r="F666" s="51"/>
      <c r="G666" s="51" t="s">
        <v>27</v>
      </c>
      <c r="H666" s="51"/>
      <c r="I666" s="51"/>
      <c r="J666" s="51"/>
      <c r="K666" s="47"/>
      <c r="L666" s="51"/>
      <c r="M666" s="51" t="s">
        <v>27</v>
      </c>
      <c r="N666" s="51"/>
      <c r="O666" s="51"/>
      <c r="P666" s="51"/>
      <c r="Q666" s="52"/>
      <c r="R666" s="52"/>
      <c r="S666" s="52"/>
      <c r="T666" s="52"/>
      <c r="U666" s="52"/>
      <c r="V666" s="52"/>
      <c r="W666" s="52"/>
      <c r="X666" s="52"/>
      <c r="Y666" s="52"/>
      <c r="Z666" s="52"/>
      <c r="AA666" s="52"/>
      <c r="AB666" s="52"/>
      <c r="AC666" s="52"/>
      <c r="AD666" s="52"/>
      <c r="AE666" s="52"/>
      <c r="AF666" s="52"/>
      <c r="AG666" s="52"/>
      <c r="AH666" s="52"/>
      <c r="AI666" s="52"/>
      <c r="AJ666" s="52"/>
      <c r="AK666" s="52"/>
      <c r="AL666" s="52"/>
      <c r="AM666" s="52"/>
      <c r="AN666" s="52"/>
      <c r="AO666" s="52"/>
      <c r="AP666" s="349"/>
      <c r="AQ666" s="349"/>
      <c r="AR666" s="349"/>
      <c r="AS666" s="349"/>
      <c r="AT666" s="349"/>
    </row>
    <row r="667" spans="1:46" s="399" customFormat="1" ht="12.75" outlineLevel="1" x14ac:dyDescent="0.2">
      <c r="A667" s="669"/>
      <c r="B667" s="65"/>
      <c r="C667" s="66"/>
      <c r="D667" s="67"/>
      <c r="E667" s="68"/>
      <c r="F667" s="48" t="str">
        <f>F660</f>
        <v>Jaar</v>
      </c>
      <c r="G667" s="3025" t="s">
        <v>18</v>
      </c>
      <c r="H667" s="3025"/>
      <c r="I667" s="3025"/>
      <c r="J667" s="3026"/>
      <c r="K667" s="47"/>
      <c r="L667" s="48" t="str">
        <f>F660</f>
        <v>Jaar</v>
      </c>
      <c r="M667" s="3025" t="s">
        <v>18</v>
      </c>
      <c r="N667" s="3025"/>
      <c r="O667" s="3025"/>
      <c r="P667" s="3026"/>
      <c r="Q667" s="52"/>
      <c r="R667" s="52"/>
      <c r="S667" s="52"/>
      <c r="T667" s="52"/>
      <c r="U667" s="52"/>
      <c r="V667" s="52"/>
      <c r="W667" s="52"/>
      <c r="X667" s="52"/>
      <c r="Y667" s="52"/>
      <c r="Z667" s="52"/>
      <c r="AA667" s="52"/>
      <c r="AB667" s="52"/>
      <c r="AC667" s="52"/>
      <c r="AD667" s="52"/>
      <c r="AE667" s="52"/>
      <c r="AF667" s="52"/>
      <c r="AG667" s="52"/>
      <c r="AH667" s="52"/>
      <c r="AI667" s="52"/>
      <c r="AJ667" s="52"/>
      <c r="AK667" s="52"/>
      <c r="AL667" s="52"/>
      <c r="AM667" s="52"/>
      <c r="AN667" s="52"/>
      <c r="AO667" s="52"/>
      <c r="AP667" s="349"/>
      <c r="AQ667" s="349"/>
      <c r="AR667" s="349"/>
      <c r="AS667" s="349"/>
      <c r="AT667" s="349"/>
    </row>
    <row r="668" spans="1:46" s="399" customFormat="1" ht="12.75" outlineLevel="1" x14ac:dyDescent="0.2">
      <c r="A668" s="669"/>
      <c r="B668" s="65"/>
      <c r="C668" s="66"/>
      <c r="D668" s="67"/>
      <c r="E668" s="68"/>
      <c r="F668" s="30" t="s">
        <v>13</v>
      </c>
      <c r="G668" s="28" t="s">
        <v>14</v>
      </c>
      <c r="H668" s="28" t="s">
        <v>15</v>
      </c>
      <c r="I668" s="28" t="s">
        <v>16</v>
      </c>
      <c r="J668" s="39" t="s">
        <v>17</v>
      </c>
      <c r="K668" s="47"/>
      <c r="L668" s="30" t="s">
        <v>13</v>
      </c>
      <c r="M668" s="28" t="s">
        <v>14</v>
      </c>
      <c r="N668" s="28" t="s">
        <v>15</v>
      </c>
      <c r="O668" s="28" t="s">
        <v>16</v>
      </c>
      <c r="P668" s="39" t="s">
        <v>17</v>
      </c>
      <c r="Q668" s="52"/>
      <c r="R668" s="52"/>
      <c r="S668" s="52"/>
      <c r="T668" s="52"/>
      <c r="U668" s="52"/>
      <c r="V668" s="52"/>
      <c r="W668" s="52"/>
      <c r="X668" s="52"/>
      <c r="Y668" s="52"/>
      <c r="Z668" s="52"/>
      <c r="AA668" s="52"/>
      <c r="AB668" s="52"/>
      <c r="AC668" s="52"/>
      <c r="AD668" s="52"/>
      <c r="AE668" s="52"/>
      <c r="AF668" s="52"/>
      <c r="AG668" s="52"/>
      <c r="AH668" s="52"/>
      <c r="AI668" s="52"/>
      <c r="AJ668" s="52"/>
      <c r="AK668" s="52"/>
      <c r="AL668" s="52"/>
      <c r="AM668" s="52"/>
      <c r="AN668" s="52"/>
      <c r="AO668" s="52"/>
      <c r="AP668" s="349"/>
      <c r="AQ668" s="349"/>
      <c r="AR668" s="349"/>
      <c r="AS668" s="349"/>
      <c r="AT668" s="349"/>
    </row>
    <row r="669" spans="1:46" s="399" customFormat="1" ht="12.75" outlineLevel="1" x14ac:dyDescent="0.2">
      <c r="A669" s="669"/>
      <c r="B669" s="65"/>
      <c r="C669" s="66"/>
      <c r="D669" s="67"/>
      <c r="E669" s="68"/>
      <c r="F669" s="29">
        <v>1</v>
      </c>
      <c r="G669" s="40"/>
      <c r="H669" s="309"/>
      <c r="I669" s="42"/>
      <c r="J669" s="316">
        <f>'Schijven en tarieven box 1'!V443</f>
        <v>-2.9999999999999997E-4</v>
      </c>
      <c r="K669" s="47"/>
      <c r="L669" s="29">
        <v>1</v>
      </c>
      <c r="M669" s="89">
        <f t="shared" ref="M669:M671" si="24">G669</f>
        <v>0</v>
      </c>
      <c r="N669" s="90">
        <f t="shared" ref="N669:N671" si="25">H669</f>
        <v>0</v>
      </c>
      <c r="O669" s="50">
        <f t="shared" ref="O669:O671" si="26">I669</f>
        <v>0</v>
      </c>
      <c r="P669" s="102">
        <f t="shared" ref="P669:P671" si="27">J669</f>
        <v>-2.9999999999999997E-4</v>
      </c>
      <c r="Q669" s="52"/>
      <c r="R669" s="52"/>
      <c r="S669" s="52"/>
      <c r="T669" s="52"/>
      <c r="U669" s="52"/>
      <c r="V669" s="52"/>
      <c r="W669" s="52"/>
      <c r="X669" s="52"/>
      <c r="Y669" s="52"/>
      <c r="Z669" s="52"/>
      <c r="AA669" s="52"/>
      <c r="AB669" s="52"/>
      <c r="AC669" s="52"/>
      <c r="AD669" s="52"/>
      <c r="AE669" s="52"/>
      <c r="AF669" s="52"/>
      <c r="AG669" s="52"/>
      <c r="AH669" s="52"/>
      <c r="AI669" s="52"/>
      <c r="AJ669" s="52"/>
      <c r="AK669" s="52"/>
      <c r="AL669" s="52"/>
      <c r="AM669" s="52"/>
      <c r="AN669" s="52"/>
      <c r="AO669" s="52"/>
      <c r="AP669" s="349"/>
      <c r="AQ669" s="349"/>
      <c r="AR669" s="349"/>
      <c r="AS669" s="349"/>
      <c r="AT669" s="349"/>
    </row>
    <row r="670" spans="1:46" s="399" customFormat="1" ht="12.75" outlineLevel="1" x14ac:dyDescent="0.2">
      <c r="A670" s="669"/>
      <c r="B670" s="65"/>
      <c r="C670" s="66"/>
      <c r="D670" s="67"/>
      <c r="E670" s="68"/>
      <c r="F670" s="33">
        <v>2</v>
      </c>
      <c r="G670" s="319"/>
      <c r="H670" s="311">
        <f>'Schijven en tarieven box 1'!V461</f>
        <v>0</v>
      </c>
      <c r="I670" s="321"/>
      <c r="J670" s="322">
        <f>'Schijven en tarieven box 1'!V448</f>
        <v>-2.9999999999999997E-4</v>
      </c>
      <c r="K670" s="47"/>
      <c r="L670" s="33">
        <v>2</v>
      </c>
      <c r="M670" s="92">
        <f t="shared" si="24"/>
        <v>0</v>
      </c>
      <c r="N670" s="46">
        <f t="shared" si="25"/>
        <v>0</v>
      </c>
      <c r="O670" s="46">
        <f t="shared" si="26"/>
        <v>0</v>
      </c>
      <c r="P670" s="324">
        <f t="shared" si="27"/>
        <v>-2.9999999999999997E-4</v>
      </c>
      <c r="Q670" s="52"/>
      <c r="R670" s="52"/>
      <c r="S670" s="52"/>
      <c r="T670" s="52"/>
      <c r="U670" s="52"/>
      <c r="V670" s="52"/>
      <c r="W670" s="52"/>
      <c r="X670" s="52"/>
      <c r="Y670" s="52"/>
      <c r="Z670" s="52"/>
      <c r="AA670" s="52"/>
      <c r="AB670" s="52"/>
      <c r="AC670" s="52"/>
      <c r="AD670" s="52"/>
      <c r="AE670" s="52"/>
      <c r="AF670" s="52"/>
      <c r="AG670" s="52"/>
      <c r="AH670" s="52"/>
      <c r="AI670" s="52"/>
      <c r="AJ670" s="52"/>
      <c r="AK670" s="52"/>
      <c r="AL670" s="52"/>
      <c r="AM670" s="52"/>
      <c r="AN670" s="52"/>
      <c r="AO670" s="52"/>
      <c r="AP670" s="349"/>
      <c r="AQ670" s="349"/>
      <c r="AR670" s="349"/>
      <c r="AS670" s="349"/>
      <c r="AT670" s="349"/>
    </row>
    <row r="671" spans="1:46" s="399" customFormat="1" ht="13.5" outlineLevel="1" thickBot="1" x14ac:dyDescent="0.25">
      <c r="A671" s="669"/>
      <c r="B671" s="65"/>
      <c r="C671" s="66"/>
      <c r="D671" s="67"/>
      <c r="E671" s="68"/>
      <c r="F671" s="37">
        <v>3</v>
      </c>
      <c r="G671" s="43"/>
      <c r="H671" s="43"/>
      <c r="I671" s="43"/>
      <c r="J671" s="323">
        <f>'Schijven en tarieven box 1'!V453</f>
        <v>0</v>
      </c>
      <c r="K671" s="47"/>
      <c r="L671" s="37">
        <v>3</v>
      </c>
      <c r="M671" s="49">
        <f t="shared" si="24"/>
        <v>0</v>
      </c>
      <c r="N671" s="49">
        <f t="shared" si="25"/>
        <v>0</v>
      </c>
      <c r="O671" s="49">
        <f t="shared" si="26"/>
        <v>0</v>
      </c>
      <c r="P671" s="325">
        <f t="shared" si="27"/>
        <v>0</v>
      </c>
      <c r="Q671" s="52"/>
      <c r="R671" s="52"/>
      <c r="S671" s="52"/>
      <c r="T671" s="52"/>
      <c r="U671" s="52"/>
      <c r="V671" s="52"/>
      <c r="W671" s="52"/>
      <c r="X671" s="52"/>
      <c r="Y671" s="52"/>
      <c r="Z671" s="52"/>
      <c r="AA671" s="52"/>
      <c r="AB671" s="52"/>
      <c r="AC671" s="52"/>
      <c r="AD671" s="52"/>
      <c r="AE671" s="52"/>
      <c r="AF671" s="52"/>
      <c r="AG671" s="52"/>
      <c r="AH671" s="52"/>
      <c r="AI671" s="52"/>
      <c r="AJ671" s="52"/>
      <c r="AK671" s="52"/>
      <c r="AL671" s="52"/>
      <c r="AM671" s="52"/>
      <c r="AN671" s="52"/>
      <c r="AO671" s="52"/>
      <c r="AP671" s="349"/>
      <c r="AQ671" s="349"/>
      <c r="AR671" s="349"/>
      <c r="AS671" s="349"/>
      <c r="AT671" s="349"/>
    </row>
    <row r="672" spans="1:46" s="399" customFormat="1" ht="12.75" outlineLevel="1" x14ac:dyDescent="0.2">
      <c r="A672" s="669"/>
      <c r="B672" s="76"/>
      <c r="C672" s="77"/>
      <c r="D672" s="78"/>
      <c r="E672" s="64"/>
      <c r="F672" s="51"/>
      <c r="G672" s="51"/>
      <c r="H672" s="51"/>
      <c r="I672" s="51"/>
      <c r="J672" s="51"/>
      <c r="K672" s="51"/>
      <c r="L672" s="51"/>
      <c r="M672" s="51"/>
      <c r="N672" s="51"/>
      <c r="O672" s="51"/>
      <c r="P672" s="51"/>
      <c r="Q672" s="51"/>
      <c r="R672" s="52"/>
      <c r="S672" s="52"/>
      <c r="T672" s="52"/>
      <c r="U672" s="52"/>
      <c r="V672" s="52"/>
      <c r="W672" s="52"/>
      <c r="X672" s="51"/>
      <c r="Y672" s="51"/>
      <c r="Z672" s="51"/>
      <c r="AA672" s="51"/>
      <c r="AB672" s="51"/>
      <c r="AC672" s="51"/>
      <c r="AD672" s="51"/>
      <c r="AE672" s="51"/>
      <c r="AF672" s="51"/>
      <c r="AG672" s="51"/>
      <c r="AH672" s="51"/>
      <c r="AI672" s="51"/>
      <c r="AJ672" s="51"/>
      <c r="AK672" s="51"/>
      <c r="AL672" s="51"/>
      <c r="AM672" s="51"/>
      <c r="AN672" s="51"/>
      <c r="AO672" s="51"/>
      <c r="AP672" s="349"/>
      <c r="AQ672" s="349"/>
      <c r="AR672" s="349"/>
      <c r="AS672" s="349"/>
      <c r="AT672" s="349"/>
    </row>
    <row r="673" spans="1:46" s="399" customFormat="1" ht="12.75" outlineLevel="1" x14ac:dyDescent="0.2">
      <c r="A673" s="669"/>
      <c r="B673" s="76"/>
      <c r="C673" s="77"/>
      <c r="D673" s="78"/>
      <c r="E673" s="64"/>
      <c r="F673" s="1889" t="str">
        <f>"Feitelijk schijventarief "&amp;G654&amp;" = basis voor bijstelling per 1-1-"&amp;(G654+1)</f>
        <v>Feitelijk schijventarief 2022 = basis voor bijstelling per 1-1-2023</v>
      </c>
      <c r="G673" s="1890"/>
      <c r="H673" s="1890"/>
      <c r="I673" s="1890"/>
      <c r="J673" s="1890"/>
      <c r="K673" s="1890"/>
      <c r="L673" s="75"/>
      <c r="M673" s="51"/>
      <c r="N673" s="51"/>
      <c r="O673" s="51"/>
      <c r="P673" s="51"/>
      <c r="Q673" s="51"/>
      <c r="R673" s="52"/>
      <c r="S673" s="52"/>
      <c r="T673" s="52"/>
      <c r="U673" s="52"/>
      <c r="V673" s="52"/>
      <c r="W673" s="52"/>
      <c r="X673" s="51"/>
      <c r="Y673" s="51"/>
      <c r="Z673" s="51"/>
      <c r="AA673" s="51"/>
      <c r="AB673" s="51"/>
      <c r="AC673" s="51"/>
      <c r="AD673" s="51"/>
      <c r="AE673" s="51"/>
      <c r="AF673" s="51"/>
      <c r="AG673" s="51"/>
      <c r="AH673" s="51"/>
      <c r="AI673" s="51"/>
      <c r="AJ673" s="51"/>
      <c r="AK673" s="51"/>
      <c r="AL673" s="51"/>
      <c r="AM673" s="51"/>
      <c r="AN673" s="51"/>
      <c r="AO673" s="51"/>
      <c r="AP673" s="349"/>
      <c r="AQ673" s="349"/>
      <c r="AR673" s="349"/>
      <c r="AS673" s="349"/>
      <c r="AT673" s="349"/>
    </row>
    <row r="674" spans="1:46" s="399" customFormat="1" ht="12.75" outlineLevel="1" x14ac:dyDescent="0.2">
      <c r="A674" s="669"/>
      <c r="B674" s="76"/>
      <c r="C674" s="77"/>
      <c r="D674" s="78"/>
      <c r="E674" s="64"/>
      <c r="F674" s="31" t="str">
        <f>F660</f>
        <v>Jaar</v>
      </c>
      <c r="G674" s="3025" t="s">
        <v>18</v>
      </c>
      <c r="H674" s="3025"/>
      <c r="I674" s="3025"/>
      <c r="J674" s="3026"/>
      <c r="K674" s="51"/>
      <c r="L674" s="31" t="str">
        <f>L660</f>
        <v>Jaar</v>
      </c>
      <c r="M674" s="3025" t="s">
        <v>18</v>
      </c>
      <c r="N674" s="3025"/>
      <c r="O674" s="3025"/>
      <c r="P674" s="3026"/>
      <c r="Q674" s="51"/>
      <c r="R674" s="52"/>
      <c r="S674" s="52"/>
      <c r="T674" s="52"/>
      <c r="U674" s="52"/>
      <c r="V674" s="52"/>
      <c r="W674" s="52"/>
      <c r="X674" s="51"/>
      <c r="Y674" s="51"/>
      <c r="Z674" s="51"/>
      <c r="AA674" s="51"/>
      <c r="AB674" s="51"/>
      <c r="AC674" s="51"/>
      <c r="AD674" s="51"/>
      <c r="AE674" s="51"/>
      <c r="AF674" s="51"/>
      <c r="AG674" s="51"/>
      <c r="AH674" s="51"/>
      <c r="AI674" s="51"/>
      <c r="AJ674" s="51"/>
      <c r="AK674" s="51"/>
      <c r="AL674" s="51"/>
      <c r="AM674" s="51"/>
      <c r="AN674" s="51"/>
      <c r="AO674" s="51"/>
      <c r="AP674" s="349"/>
      <c r="AQ674" s="349"/>
      <c r="AR674" s="349"/>
      <c r="AS674" s="349"/>
      <c r="AT674" s="349"/>
    </row>
    <row r="675" spans="1:46" s="399" customFormat="1" ht="12.75" outlineLevel="1" x14ac:dyDescent="0.2">
      <c r="A675" s="669" t="s">
        <v>1777</v>
      </c>
      <c r="B675" s="76"/>
      <c r="C675" s="77"/>
      <c r="D675" s="78"/>
      <c r="E675" s="64"/>
      <c r="F675" s="30" t="s">
        <v>13</v>
      </c>
      <c r="G675" s="28" t="s">
        <v>14</v>
      </c>
      <c r="H675" s="28" t="s">
        <v>15</v>
      </c>
      <c r="I675" s="28" t="s">
        <v>16</v>
      </c>
      <c r="J675" s="39" t="s">
        <v>17</v>
      </c>
      <c r="K675" s="51"/>
      <c r="L675" s="30" t="s">
        <v>13</v>
      </c>
      <c r="M675" s="28" t="s">
        <v>14</v>
      </c>
      <c r="N675" s="28" t="s">
        <v>15</v>
      </c>
      <c r="O675" s="28" t="s">
        <v>16</v>
      </c>
      <c r="P675" s="39" t="s">
        <v>17</v>
      </c>
      <c r="Q675" s="51"/>
      <c r="R675" s="52"/>
      <c r="S675" s="52"/>
      <c r="T675" s="52"/>
      <c r="U675" s="52"/>
      <c r="V675" s="52"/>
      <c r="W675" s="52"/>
      <c r="X675" s="51"/>
      <c r="Y675" s="51"/>
      <c r="Z675" s="51"/>
      <c r="AA675" s="51"/>
      <c r="AB675" s="51"/>
      <c r="AC675" s="51"/>
      <c r="AD675" s="51"/>
      <c r="AE675" s="51"/>
      <c r="AF675" s="51"/>
      <c r="AG675" s="51"/>
      <c r="AH675" s="51"/>
      <c r="AI675" s="51"/>
      <c r="AJ675" s="51"/>
      <c r="AK675" s="51"/>
      <c r="AL675" s="51"/>
      <c r="AM675" s="51"/>
      <c r="AN675" s="51"/>
      <c r="AO675" s="51"/>
      <c r="AP675" s="349"/>
      <c r="AQ675" s="349"/>
      <c r="AR675" s="349"/>
      <c r="AS675" s="349"/>
      <c r="AT675" s="349"/>
    </row>
    <row r="676" spans="1:46" s="399" customFormat="1" ht="12.75" outlineLevel="1" x14ac:dyDescent="0.2">
      <c r="A676" s="669"/>
      <c r="B676" s="76"/>
      <c r="C676" s="77"/>
      <c r="D676" s="78"/>
      <c r="E676" s="64"/>
      <c r="F676" s="29">
        <v>1</v>
      </c>
      <c r="G676" s="40" t="s">
        <v>20</v>
      </c>
      <c r="H676" s="159">
        <f>H662+H669</f>
        <v>35472</v>
      </c>
      <c r="I676" s="42"/>
      <c r="J676" s="1173">
        <f>J662+J669</f>
        <v>9.4200000000000006E-2</v>
      </c>
      <c r="K676" s="51"/>
      <c r="L676" s="29">
        <v>1</v>
      </c>
      <c r="M676" s="40" t="s">
        <v>20</v>
      </c>
      <c r="N676" s="32">
        <f>N662+N669</f>
        <v>36409</v>
      </c>
      <c r="O676" s="42"/>
      <c r="P676" s="97">
        <f>P662+P669</f>
        <v>9.4200000000000006E-2</v>
      </c>
      <c r="Q676" s="51"/>
      <c r="R676" s="2267">
        <f>J676+17.9%+0.1%+9.65%</f>
        <v>0.37070000000000003</v>
      </c>
      <c r="S676" s="52"/>
      <c r="T676" s="52"/>
      <c r="U676" s="52"/>
      <c r="V676" s="52"/>
      <c r="W676" s="52"/>
      <c r="X676" s="51"/>
      <c r="Y676" s="51"/>
      <c r="Z676" s="51"/>
      <c r="AA676" s="51"/>
      <c r="AB676" s="51"/>
      <c r="AC676" s="51"/>
      <c r="AD676" s="51"/>
      <c r="AE676" s="51"/>
      <c r="AF676" s="51"/>
      <c r="AG676" s="51"/>
      <c r="AH676" s="51"/>
      <c r="AI676" s="51"/>
      <c r="AJ676" s="51"/>
      <c r="AK676" s="51"/>
      <c r="AL676" s="51"/>
      <c r="AM676" s="51"/>
      <c r="AN676" s="51"/>
      <c r="AO676" s="51"/>
      <c r="AP676" s="349"/>
      <c r="AQ676" s="349"/>
      <c r="AR676" s="349"/>
      <c r="AS676" s="349"/>
      <c r="AT676" s="349"/>
    </row>
    <row r="677" spans="1:46" s="399" customFormat="1" ht="12.75" outlineLevel="1" x14ac:dyDescent="0.2">
      <c r="A677" s="669" t="str">
        <f>INDEX(Checks!$J$42:$J$47,MATCH((SEARCH("(",formuletekst(I677))),Checks!$I$42:$I$47,0))</f>
        <v>ABE</v>
      </c>
      <c r="B677" s="76"/>
      <c r="C677" s="77"/>
      <c r="D677" s="78"/>
      <c r="E677" s="64"/>
      <c r="F677" s="33">
        <v>2</v>
      </c>
      <c r="G677" s="35">
        <f>H676</f>
        <v>35472</v>
      </c>
      <c r="H677" s="1304">
        <f>H663+H670</f>
        <v>69398</v>
      </c>
      <c r="I677" s="36">
        <f>FLOOR((H676*J676),$S658)</f>
        <v>3341</v>
      </c>
      <c r="J677" s="99">
        <f>J663+J670</f>
        <v>0.37069999999999992</v>
      </c>
      <c r="K677" s="51"/>
      <c r="L677" s="33">
        <v>2</v>
      </c>
      <c r="M677" s="35">
        <f>N676</f>
        <v>36409</v>
      </c>
      <c r="N677" s="36">
        <f>N663+N670</f>
        <v>69398</v>
      </c>
      <c r="O677" s="36">
        <f>FLOOR((N676*P676),$S658)</f>
        <v>3429</v>
      </c>
      <c r="P677" s="99">
        <f>P663+P670</f>
        <v>0.37069999999999992</v>
      </c>
      <c r="Q677" s="51"/>
      <c r="R677" s="52"/>
      <c r="S677" s="52"/>
      <c r="T677" s="52"/>
      <c r="U677" s="52"/>
      <c r="V677" s="52"/>
      <c r="W677" s="52"/>
      <c r="X677" s="51"/>
      <c r="Y677" s="51"/>
      <c r="Z677" s="51"/>
      <c r="AA677" s="51"/>
      <c r="AB677" s="51"/>
      <c r="AC677" s="51"/>
      <c r="AD677" s="51"/>
      <c r="AE677" s="51"/>
      <c r="AF677" s="51"/>
      <c r="AG677" s="51"/>
      <c r="AH677" s="51"/>
      <c r="AI677" s="51"/>
      <c r="AJ677" s="51"/>
      <c r="AK677" s="51"/>
      <c r="AL677" s="51"/>
      <c r="AM677" s="51"/>
      <c r="AN677" s="51"/>
      <c r="AO677" s="51"/>
      <c r="AP677" s="349"/>
      <c r="AQ677" s="349"/>
      <c r="AR677" s="349"/>
      <c r="AS677" s="349"/>
      <c r="AT677" s="349"/>
    </row>
    <row r="678" spans="1:46" s="399" customFormat="1" ht="13.5" outlineLevel="1" thickBot="1" x14ac:dyDescent="0.25">
      <c r="A678" s="669" t="str">
        <f>INDEX(Checks!$J$42:$J$47,MATCH((SEARCH("(",formuletekst(I678))),Checks!$I$42:$I$47,0))</f>
        <v>ABE</v>
      </c>
      <c r="B678" s="76"/>
      <c r="C678" s="77"/>
      <c r="D678" s="78"/>
      <c r="E678" s="64"/>
      <c r="F678" s="37">
        <v>3</v>
      </c>
      <c r="G678" s="38">
        <f>H677</f>
        <v>69398</v>
      </c>
      <c r="H678" s="43"/>
      <c r="I678" s="38">
        <f>FLOOR(((H677-G677)*J677+I677),$S658)</f>
        <v>15917</v>
      </c>
      <c r="J678" s="100">
        <f>J664+J671</f>
        <v>0.49500000000000005</v>
      </c>
      <c r="K678" s="51"/>
      <c r="L678" s="37">
        <v>3</v>
      </c>
      <c r="M678" s="38">
        <f>N677</f>
        <v>69398</v>
      </c>
      <c r="N678" s="43"/>
      <c r="O678" s="38">
        <f>FLOOR(((N677-M677)*P677+O677),$S658)</f>
        <v>15658</v>
      </c>
      <c r="P678" s="100">
        <f>P664+P671</f>
        <v>0.49500000000000005</v>
      </c>
      <c r="Q678" s="51"/>
      <c r="R678" s="52"/>
      <c r="S678" s="52"/>
      <c r="T678" s="52"/>
      <c r="U678" s="52"/>
      <c r="V678" s="52"/>
      <c r="W678" s="52"/>
      <c r="X678" s="51"/>
      <c r="Y678" s="51"/>
      <c r="Z678" s="51"/>
      <c r="AA678" s="51"/>
      <c r="AB678" s="51"/>
      <c r="AC678" s="51"/>
      <c r="AD678" s="51"/>
      <c r="AE678" s="51"/>
      <c r="AF678" s="51"/>
      <c r="AG678" s="51"/>
      <c r="AH678" s="51"/>
      <c r="AI678" s="51"/>
      <c r="AJ678" s="51"/>
      <c r="AK678" s="51"/>
      <c r="AL678" s="51"/>
      <c r="AM678" s="51"/>
      <c r="AN678" s="51"/>
      <c r="AO678" s="51"/>
      <c r="AP678" s="349"/>
      <c r="AQ678" s="349"/>
      <c r="AR678" s="349"/>
      <c r="AS678" s="349"/>
      <c r="AT678" s="349"/>
    </row>
    <row r="679" spans="1:46" s="399" customFormat="1" ht="12.75" outlineLevel="1" x14ac:dyDescent="0.2">
      <c r="A679" s="669"/>
      <c r="B679" s="61"/>
      <c r="C679" s="77"/>
      <c r="D679" s="78"/>
      <c r="E679" s="135"/>
      <c r="F679" s="45"/>
      <c r="G679" s="46"/>
      <c r="H679" s="46"/>
      <c r="I679" s="46"/>
      <c r="J679" s="111"/>
      <c r="K679" s="73"/>
      <c r="L679" s="45"/>
      <c r="M679" s="46"/>
      <c r="N679" s="46"/>
      <c r="O679" s="46"/>
      <c r="P679" s="111"/>
      <c r="Q679" s="73"/>
      <c r="R679" s="52"/>
      <c r="S679" s="52"/>
      <c r="T679" s="52"/>
      <c r="U679" s="52"/>
      <c r="V679" s="52"/>
      <c r="W679" s="52"/>
      <c r="X679" s="73"/>
      <c r="Y679" s="73"/>
      <c r="Z679" s="73"/>
      <c r="AA679" s="73"/>
      <c r="AB679" s="73"/>
      <c r="AC679" s="73"/>
      <c r="AD679" s="73"/>
      <c r="AE679" s="73"/>
      <c r="AF679" s="73"/>
      <c r="AG679" s="73"/>
      <c r="AH679" s="73"/>
      <c r="AI679" s="73"/>
      <c r="AJ679" s="73"/>
      <c r="AK679" s="73"/>
      <c r="AL679" s="73"/>
      <c r="AM679" s="73"/>
      <c r="AN679" s="73"/>
      <c r="AO679" s="73"/>
      <c r="AP679" s="349"/>
      <c r="AQ679" s="349"/>
      <c r="AR679" s="349"/>
      <c r="AS679" s="349"/>
      <c r="AT679" s="349"/>
    </row>
    <row r="680" spans="1:46" s="399" customFormat="1" ht="12.75" outlineLevel="1" x14ac:dyDescent="0.2">
      <c r="A680" s="669"/>
      <c r="B680" s="61"/>
      <c r="C680" s="77"/>
      <c r="D680" s="78"/>
      <c r="E680" s="138" t="s">
        <v>109</v>
      </c>
      <c r="F680" s="45"/>
      <c r="G680" s="46"/>
      <c r="H680" s="46"/>
      <c r="I680" s="46"/>
      <c r="J680" s="111"/>
      <c r="K680" s="73"/>
      <c r="L680" s="45"/>
      <c r="M680" s="46"/>
      <c r="N680" s="46"/>
      <c r="O680" s="46"/>
      <c r="P680" s="111"/>
      <c r="Q680" s="73"/>
      <c r="R680" s="45"/>
      <c r="S680" s="46"/>
      <c r="T680" s="46"/>
      <c r="U680" s="46"/>
      <c r="V680" s="111"/>
      <c r="W680" s="73"/>
      <c r="X680" s="73"/>
      <c r="Y680" s="73"/>
      <c r="Z680" s="73"/>
      <c r="AA680" s="73"/>
      <c r="AB680" s="73"/>
      <c r="AC680" s="73"/>
      <c r="AD680" s="73"/>
      <c r="AE680" s="73"/>
      <c r="AF680" s="73"/>
      <c r="AG680" s="73"/>
      <c r="AH680" s="73"/>
      <c r="AI680" s="73"/>
      <c r="AJ680" s="73"/>
      <c r="AK680" s="73"/>
      <c r="AL680" s="73"/>
      <c r="AM680" s="73"/>
      <c r="AN680" s="73"/>
      <c r="AO680" s="73"/>
      <c r="AP680" s="349"/>
      <c r="AQ680" s="349"/>
      <c r="AR680" s="349"/>
      <c r="AS680" s="349"/>
      <c r="AT680" s="349"/>
    </row>
    <row r="681" spans="1:46" s="399" customFormat="1" ht="12.75" outlineLevel="1" x14ac:dyDescent="0.2">
      <c r="A681" s="669"/>
      <c r="B681" s="61"/>
      <c r="C681" s="77"/>
      <c r="D681" s="78"/>
      <c r="E681" s="135"/>
      <c r="F681" s="45" t="s">
        <v>107</v>
      </c>
      <c r="G681" s="46"/>
      <c r="H681" s="46"/>
      <c r="I681" s="46"/>
      <c r="J681" s="338">
        <f>HLOOKUP($G654,'Schijven en tarieven box 1'!$N$56:$AP$60,5,FALSE)</f>
        <v>9.5000000000000001E-2</v>
      </c>
      <c r="K681" s="73"/>
      <c r="L681" s="45"/>
      <c r="M681" s="46"/>
      <c r="N681" s="46"/>
      <c r="O681" s="46"/>
      <c r="P681" s="111"/>
      <c r="Q681" s="73"/>
      <c r="R681" s="45"/>
      <c r="S681" s="46"/>
      <c r="T681" s="46"/>
      <c r="U681" s="46"/>
      <c r="V681" s="111"/>
      <c r="W681" s="73"/>
      <c r="X681" s="73"/>
      <c r="Y681" s="73"/>
      <c r="Z681" s="73"/>
      <c r="AA681" s="73"/>
      <c r="AB681" s="73"/>
      <c r="AC681" s="73"/>
      <c r="AD681" s="73"/>
      <c r="AE681" s="73"/>
      <c r="AF681" s="73"/>
      <c r="AG681" s="73"/>
      <c r="AH681" s="73"/>
      <c r="AI681" s="73"/>
      <c r="AJ681" s="73"/>
      <c r="AK681" s="73"/>
      <c r="AL681" s="73"/>
      <c r="AM681" s="73"/>
      <c r="AN681" s="73"/>
      <c r="AO681" s="73"/>
      <c r="AP681" s="349"/>
      <c r="AQ681" s="349"/>
      <c r="AR681" s="349"/>
      <c r="AS681" s="349"/>
      <c r="AT681" s="349"/>
    </row>
    <row r="682" spans="1:46" s="399" customFormat="1" ht="12.75" outlineLevel="1" x14ac:dyDescent="0.2">
      <c r="A682" s="669"/>
      <c r="B682" s="61"/>
      <c r="C682" s="77"/>
      <c r="D682" s="78"/>
      <c r="E682" s="135"/>
      <c r="F682" s="45" t="s">
        <v>110</v>
      </c>
      <c r="G682" s="46"/>
      <c r="H682" s="46"/>
      <c r="I682" s="46"/>
      <c r="J682" s="1881">
        <f>J678-J677</f>
        <v>0.12430000000000013</v>
      </c>
      <c r="K682" s="73"/>
      <c r="L682" s="45"/>
      <c r="M682" s="46"/>
      <c r="N682" s="46"/>
      <c r="O682" s="46"/>
      <c r="P682" s="111"/>
      <c r="Q682" s="73"/>
      <c r="R682" s="45"/>
      <c r="S682" s="46"/>
      <c r="T682" s="46"/>
      <c r="U682" s="46"/>
      <c r="V682" s="111"/>
      <c r="W682" s="73"/>
      <c r="X682" s="73"/>
      <c r="Y682" s="73"/>
      <c r="Z682" s="73"/>
      <c r="AA682" s="73"/>
      <c r="AB682" s="73"/>
      <c r="AC682" s="73"/>
      <c r="AD682" s="73"/>
      <c r="AE682" s="73"/>
      <c r="AF682" s="73"/>
      <c r="AG682" s="73"/>
      <c r="AH682" s="73"/>
      <c r="AI682" s="73"/>
      <c r="AJ682" s="73"/>
      <c r="AK682" s="73"/>
      <c r="AL682" s="73"/>
      <c r="AM682" s="73"/>
      <c r="AN682" s="73"/>
      <c r="AO682" s="73"/>
      <c r="AP682" s="349"/>
      <c r="AQ682" s="349"/>
      <c r="AR682" s="349"/>
      <c r="AS682" s="349"/>
      <c r="AT682" s="349"/>
    </row>
    <row r="683" spans="1:46" s="399" customFormat="1" ht="12.75" outlineLevel="1" x14ac:dyDescent="0.2">
      <c r="A683" s="349"/>
      <c r="B683" s="61"/>
      <c r="C683" s="77"/>
      <c r="D683" s="78"/>
      <c r="E683" s="135"/>
      <c r="F683" s="822" t="s">
        <v>111</v>
      </c>
      <c r="G683" s="334"/>
      <c r="H683" s="334"/>
      <c r="I683" s="334"/>
      <c r="J683" s="1094">
        <f>MIN(J681,J682)</f>
        <v>9.5000000000000001E-2</v>
      </c>
      <c r="K683" s="73"/>
      <c r="L683" s="45"/>
      <c r="M683" s="46"/>
      <c r="N683" s="46"/>
      <c r="O683" s="46"/>
      <c r="P683" s="111"/>
      <c r="Q683" s="73"/>
      <c r="R683" s="45"/>
      <c r="S683" s="46"/>
      <c r="T683" s="46"/>
      <c r="U683" s="46"/>
      <c r="V683" s="111"/>
      <c r="W683" s="73"/>
      <c r="X683" s="73"/>
      <c r="Y683" s="73"/>
      <c r="Z683" s="73"/>
      <c r="AA683" s="73"/>
      <c r="AB683" s="73"/>
      <c r="AC683" s="73"/>
      <c r="AD683" s="73"/>
      <c r="AE683" s="73"/>
      <c r="AF683" s="73"/>
      <c r="AG683" s="73"/>
      <c r="AH683" s="73"/>
      <c r="AI683" s="73"/>
      <c r="AJ683" s="73"/>
      <c r="AK683" s="73"/>
      <c r="AL683" s="73"/>
      <c r="AM683" s="73"/>
      <c r="AN683" s="73"/>
      <c r="AO683" s="73"/>
      <c r="AP683" s="349"/>
      <c r="AQ683" s="349"/>
      <c r="AR683" s="349"/>
      <c r="AS683" s="349"/>
      <c r="AT683" s="349"/>
    </row>
    <row r="684" spans="1:46" x14ac:dyDescent="0.25">
      <c r="A684" s="2342"/>
      <c r="AP684" s="2342"/>
      <c r="AQ684" s="2342"/>
      <c r="AR684" s="2342"/>
      <c r="AS684" s="2342"/>
      <c r="AT684" s="2342"/>
    </row>
    <row r="685" spans="1:46" s="131" customFormat="1" ht="12.75" collapsed="1" x14ac:dyDescent="0.25">
      <c r="A685" s="1402" t="s">
        <v>1583</v>
      </c>
      <c r="B685" s="126"/>
      <c r="C685" s="127"/>
      <c r="D685" s="128"/>
      <c r="E685" s="129" t="s">
        <v>2</v>
      </c>
      <c r="G685" s="121">
        <f>G654+1</f>
        <v>2023</v>
      </c>
      <c r="H685" s="131">
        <f>ROW(G707)-ROW()</f>
        <v>22</v>
      </c>
      <c r="R685" s="132"/>
      <c r="S685" s="132"/>
      <c r="T685" s="132"/>
      <c r="U685" s="132"/>
      <c r="V685" s="1056" t="s">
        <v>1249</v>
      </c>
      <c r="Y685" s="1183"/>
    </row>
    <row r="686" spans="1:46" s="399" customFormat="1" ht="12.75" outlineLevel="1" x14ac:dyDescent="0.2">
      <c r="A686" s="669"/>
      <c r="B686" s="61"/>
      <c r="C686" s="62"/>
      <c r="D686" s="63"/>
      <c r="E686" s="74"/>
      <c r="F686" s="51"/>
      <c r="G686" s="51"/>
      <c r="H686" s="51"/>
      <c r="I686" s="51"/>
      <c r="J686" s="51"/>
      <c r="K686" s="51"/>
      <c r="L686" s="51"/>
      <c r="M686" s="51"/>
      <c r="N686" s="51"/>
      <c r="O686" s="51"/>
      <c r="P686" s="51"/>
      <c r="Q686" s="51"/>
      <c r="R686" s="52"/>
      <c r="S686" s="52"/>
      <c r="T686" s="52"/>
      <c r="U686" s="52"/>
      <c r="V686" s="52"/>
      <c r="W686" s="51"/>
      <c r="X686" s="51"/>
      <c r="Y686" s="51"/>
      <c r="Z686" s="51"/>
      <c r="AA686" s="51"/>
      <c r="AB686" s="51"/>
      <c r="AC686" s="51"/>
      <c r="AD686" s="51"/>
      <c r="AE686" s="51"/>
      <c r="AF686" s="51"/>
      <c r="AG686" s="51"/>
      <c r="AH686" s="51"/>
      <c r="AI686" s="51"/>
      <c r="AJ686" s="51"/>
      <c r="AK686" s="51"/>
      <c r="AL686" s="51"/>
      <c r="AM686" s="51"/>
      <c r="AN686" s="51"/>
      <c r="AO686" s="51"/>
      <c r="AP686" s="349"/>
      <c r="AQ686" s="349"/>
      <c r="AR686" s="349"/>
      <c r="AS686" s="349"/>
      <c r="AT686" s="349"/>
    </row>
    <row r="687" spans="1:46" s="399" customFormat="1" ht="12.75" outlineLevel="1" x14ac:dyDescent="0.2">
      <c r="A687" s="669"/>
      <c r="B687" s="61"/>
      <c r="C687" s="62"/>
      <c r="D687" s="63"/>
      <c r="E687" s="74"/>
      <c r="F687" s="51"/>
      <c r="G687" s="112" t="s">
        <v>0</v>
      </c>
      <c r="H687" s="123">
        <f>G685</f>
        <v>2023</v>
      </c>
      <c r="I687" s="181">
        <f>VLOOKUP($H687,'TCF en bruto WML'!$G$13:$L$76,'TCF en bruto WML'!$J$78,FALSE)</f>
        <v>1.0629999999999999</v>
      </c>
      <c r="J687" s="51"/>
      <c r="K687" s="51"/>
      <c r="L687" s="51"/>
      <c r="M687" s="51"/>
      <c r="N687" s="51"/>
      <c r="O687" s="51"/>
      <c r="P687" s="51"/>
      <c r="Q687" s="51"/>
      <c r="R687" s="52"/>
      <c r="S687" s="372" t="s">
        <v>243</v>
      </c>
      <c r="T687" s="349"/>
      <c r="U687" s="52"/>
      <c r="V687" s="75" t="s">
        <v>29</v>
      </c>
      <c r="W687" s="52"/>
      <c r="X687" s="52"/>
      <c r="Y687" s="52"/>
      <c r="Z687" s="52"/>
      <c r="AA687" s="51"/>
      <c r="AB687" s="51"/>
      <c r="AC687" s="51"/>
      <c r="AD687" s="51"/>
      <c r="AE687" s="51"/>
      <c r="AF687" s="51"/>
      <c r="AG687" s="51"/>
      <c r="AH687" s="51"/>
      <c r="AI687" s="51"/>
      <c r="AJ687" s="51"/>
      <c r="AK687" s="51"/>
      <c r="AL687" s="51"/>
      <c r="AM687" s="51"/>
      <c r="AN687" s="51"/>
      <c r="AO687" s="51"/>
      <c r="AP687" s="349"/>
      <c r="AQ687" s="349"/>
      <c r="AR687" s="349"/>
      <c r="AS687" s="349"/>
      <c r="AT687" s="349"/>
    </row>
    <row r="688" spans="1:46" s="399" customFormat="1" ht="14.1" customHeight="1" outlineLevel="1" thickBot="1" x14ac:dyDescent="0.25">
      <c r="A688" s="669"/>
      <c r="B688" s="61"/>
      <c r="C688" s="62"/>
      <c r="D688" s="63"/>
      <c r="E688" s="74"/>
      <c r="F688" s="51"/>
      <c r="G688" s="113" t="s">
        <v>37</v>
      </c>
      <c r="H688" s="125">
        <f>VLOOKUP(H687,'TCF en bruto WML'!$G$13:$L$76,'TCF en bruto WML'!$K$78,FALSE)</f>
        <v>0.75</v>
      </c>
      <c r="I688" s="114">
        <f>1+(H688*(I687-1))</f>
        <v>1.04725</v>
      </c>
      <c r="J688" s="73"/>
      <c r="K688" s="51"/>
      <c r="L688" s="51"/>
      <c r="M688" s="51"/>
      <c r="N688" s="51"/>
      <c r="O688" s="51"/>
      <c r="P688" s="51"/>
      <c r="Q688" s="51"/>
      <c r="R688" s="52"/>
      <c r="S688" s="349"/>
      <c r="T688" s="349"/>
      <c r="U688" s="52"/>
      <c r="V688" s="3048" t="s">
        <v>2708</v>
      </c>
      <c r="W688" s="3049"/>
      <c r="X688" s="3049"/>
      <c r="Y688" s="3049"/>
      <c r="Z688" s="3049"/>
      <c r="AA688" s="3049"/>
      <c r="AB688" s="3049"/>
      <c r="AC688" s="3049"/>
      <c r="AD688" s="3049"/>
      <c r="AE688" s="3050"/>
      <c r="AF688" s="51"/>
      <c r="AG688" s="51"/>
      <c r="AH688" s="51"/>
      <c r="AI688" s="51"/>
      <c r="AJ688" s="51"/>
      <c r="AK688" s="51"/>
      <c r="AL688" s="51"/>
      <c r="AM688" s="51"/>
      <c r="AN688" s="51"/>
      <c r="AO688" s="51"/>
      <c r="AP688" s="349"/>
      <c r="AQ688" s="349"/>
      <c r="AR688" s="349"/>
      <c r="AS688" s="349"/>
      <c r="AT688" s="349"/>
    </row>
    <row r="689" spans="1:46" s="399" customFormat="1" ht="12.75" outlineLevel="1" x14ac:dyDescent="0.2">
      <c r="A689" s="669"/>
      <c r="B689" s="61"/>
      <c r="C689" s="62"/>
      <c r="D689" s="63"/>
      <c r="E689" s="74"/>
      <c r="F689" s="34"/>
      <c r="G689" s="34"/>
      <c r="H689" s="86"/>
      <c r="I689" s="51"/>
      <c r="J689" s="51"/>
      <c r="K689" s="51"/>
      <c r="L689" s="51"/>
      <c r="M689" s="51"/>
      <c r="N689" s="51"/>
      <c r="O689" s="51"/>
      <c r="P689" s="51"/>
      <c r="Q689" s="51"/>
      <c r="R689" s="51"/>
      <c r="S689" s="641">
        <v>1</v>
      </c>
      <c r="T689" s="349" t="s">
        <v>136</v>
      </c>
      <c r="U689" s="51"/>
      <c r="V689" s="3084"/>
      <c r="W689" s="3052"/>
      <c r="X689" s="3052"/>
      <c r="Y689" s="3052"/>
      <c r="Z689" s="3052"/>
      <c r="AA689" s="3052"/>
      <c r="AB689" s="3052"/>
      <c r="AC689" s="3052"/>
      <c r="AD689" s="3052"/>
      <c r="AE689" s="3085"/>
      <c r="AF689" s="51"/>
      <c r="AG689" s="51"/>
      <c r="AH689" s="51"/>
      <c r="AI689" s="51"/>
      <c r="AJ689" s="51"/>
      <c r="AK689" s="51"/>
      <c r="AL689" s="51"/>
      <c r="AM689" s="51"/>
      <c r="AN689" s="51"/>
      <c r="AO689" s="51"/>
      <c r="AP689" s="349"/>
      <c r="AQ689" s="349"/>
      <c r="AR689" s="349"/>
      <c r="AS689" s="349"/>
      <c r="AT689" s="349"/>
    </row>
    <row r="690" spans="1:46" s="399" customFormat="1" ht="12.75" outlineLevel="1" x14ac:dyDescent="0.2">
      <c r="A690" s="669"/>
      <c r="B690" s="61"/>
      <c r="C690" s="62"/>
      <c r="D690" s="63"/>
      <c r="E690" s="74"/>
      <c r="F690" s="75" t="str">
        <f>$F$38</f>
        <v>schijventarief volgens bijstellingsregeling</v>
      </c>
      <c r="G690" s="51"/>
      <c r="H690" s="51"/>
      <c r="I690" s="51"/>
      <c r="J690" s="51"/>
      <c r="K690" s="51"/>
      <c r="L690" s="75" t="str">
        <f>$F$38&amp;" - vóór 1946"</f>
        <v>schijventarief volgens bijstellingsregeling - vóór 1946</v>
      </c>
      <c r="M690" s="51"/>
      <c r="N690" s="51"/>
      <c r="O690" s="51"/>
      <c r="P690" s="51"/>
      <c r="Q690" s="51"/>
      <c r="R690" s="51" t="s">
        <v>2481</v>
      </c>
      <c r="S690" s="51"/>
      <c r="T690" s="51"/>
      <c r="U690" s="51"/>
      <c r="V690" s="3084"/>
      <c r="W690" s="3052"/>
      <c r="X690" s="3052"/>
      <c r="Y690" s="3052"/>
      <c r="Z690" s="3052"/>
      <c r="AA690" s="3052"/>
      <c r="AB690" s="3052"/>
      <c r="AC690" s="3052"/>
      <c r="AD690" s="3052"/>
      <c r="AE690" s="3085"/>
      <c r="AF690" s="51"/>
      <c r="AG690" s="51"/>
      <c r="AH690" s="51"/>
      <c r="AI690" s="51"/>
      <c r="AJ690" s="51"/>
      <c r="AK690" s="51"/>
      <c r="AL690" s="51"/>
      <c r="AM690" s="51"/>
      <c r="AN690" s="51"/>
      <c r="AO690" s="51"/>
      <c r="AP690" s="349"/>
      <c r="AQ690" s="349"/>
      <c r="AR690" s="349"/>
      <c r="AS690" s="349"/>
      <c r="AT690" s="349"/>
    </row>
    <row r="691" spans="1:46" s="399" customFormat="1" ht="12.75" outlineLevel="1" x14ac:dyDescent="0.2">
      <c r="A691" s="669" t="s">
        <v>1776</v>
      </c>
      <c r="B691" s="53"/>
      <c r="C691" s="57"/>
      <c r="D691" s="58"/>
      <c r="E691" s="58"/>
      <c r="F691" s="48" t="str">
        <f>E685</f>
        <v>Jaar</v>
      </c>
      <c r="G691" s="3025" t="s">
        <v>18</v>
      </c>
      <c r="H691" s="3025"/>
      <c r="I691" s="3025"/>
      <c r="J691" s="3026"/>
      <c r="K691" s="28"/>
      <c r="L691" s="48" t="str">
        <f>F691</f>
        <v>Jaar</v>
      </c>
      <c r="M691" s="3025" t="s">
        <v>18</v>
      </c>
      <c r="N691" s="3025"/>
      <c r="O691" s="3025"/>
      <c r="P691" s="3026"/>
      <c r="Q691" s="26"/>
      <c r="R691" s="26"/>
      <c r="S691" s="26"/>
      <c r="T691" s="26"/>
      <c r="U691" s="26"/>
      <c r="V691" s="3086"/>
      <c r="W691" s="3087"/>
      <c r="X691" s="3087"/>
      <c r="Y691" s="3087"/>
      <c r="Z691" s="3087"/>
      <c r="AA691" s="3087"/>
      <c r="AB691" s="3087"/>
      <c r="AC691" s="3087"/>
      <c r="AD691" s="3087"/>
      <c r="AE691" s="3088"/>
      <c r="AF691" s="26"/>
      <c r="AG691" s="26"/>
      <c r="AH691" s="26"/>
      <c r="AI691" s="26"/>
      <c r="AJ691" s="26"/>
      <c r="AK691" s="26"/>
      <c r="AL691" s="26"/>
      <c r="AM691" s="26"/>
      <c r="AN691" s="26"/>
      <c r="AO691" s="26"/>
      <c r="AP691" s="349"/>
      <c r="AQ691" s="349"/>
      <c r="AR691" s="349"/>
      <c r="AS691" s="349"/>
      <c r="AT691" s="349"/>
    </row>
    <row r="692" spans="1:46" s="399" customFormat="1" ht="12.75" outlineLevel="1" x14ac:dyDescent="0.2">
      <c r="A692" s="669"/>
      <c r="B692" s="60"/>
      <c r="C692" s="57"/>
      <c r="D692" s="58"/>
      <c r="E692" s="56"/>
      <c r="F692" s="30" t="s">
        <v>13</v>
      </c>
      <c r="G692" s="28" t="s">
        <v>14</v>
      </c>
      <c r="H692" s="28" t="s">
        <v>15</v>
      </c>
      <c r="I692" s="28" t="s">
        <v>16</v>
      </c>
      <c r="J692" s="39" t="s">
        <v>17</v>
      </c>
      <c r="K692" s="28"/>
      <c r="L692" s="30" t="s">
        <v>13</v>
      </c>
      <c r="M692" s="28" t="s">
        <v>14</v>
      </c>
      <c r="N692" s="28" t="s">
        <v>15</v>
      </c>
      <c r="O692" s="28" t="s">
        <v>16</v>
      </c>
      <c r="P692" s="39" t="s">
        <v>17</v>
      </c>
      <c r="Q692" s="27"/>
      <c r="R692" s="27"/>
      <c r="S692" s="27"/>
      <c r="T692" s="27"/>
      <c r="U692" s="27"/>
      <c r="V692" s="27"/>
      <c r="W692" s="27"/>
      <c r="X692" s="27"/>
      <c r="Y692" s="27"/>
      <c r="Z692" s="27"/>
      <c r="AA692" s="27"/>
      <c r="AB692" s="27"/>
      <c r="AC692" s="27"/>
      <c r="AD692" s="27"/>
      <c r="AE692" s="27"/>
      <c r="AF692" s="27"/>
      <c r="AG692" s="27"/>
      <c r="AH692" s="27"/>
      <c r="AI692" s="27"/>
      <c r="AJ692" s="27"/>
      <c r="AK692" s="27"/>
      <c r="AL692" s="27"/>
      <c r="AM692" s="27"/>
      <c r="AN692" s="27"/>
      <c r="AO692" s="27"/>
      <c r="AP692" s="349"/>
      <c r="AQ692" s="349"/>
      <c r="AR692" s="349"/>
      <c r="AS692" s="349"/>
      <c r="AT692" s="349"/>
    </row>
    <row r="693" spans="1:46" s="399" customFormat="1" ht="12.75" outlineLevel="1" x14ac:dyDescent="0.2">
      <c r="A693" s="669" t="str">
        <f>INDEX(Checks!$J$42:$J$47,MATCH((SEARCH("(",formuletekst(H693))),Checks!$I$42:$I$47,0))</f>
        <v>ABO</v>
      </c>
      <c r="B693" s="60"/>
      <c r="C693" s="57"/>
      <c r="D693" s="58"/>
      <c r="E693" s="56"/>
      <c r="F693" s="29">
        <v>1</v>
      </c>
      <c r="G693" s="40"/>
      <c r="H693" s="32">
        <f>CEILING((H676*I688),$S689)</f>
        <v>37149</v>
      </c>
      <c r="I693" s="42"/>
      <c r="J693" s="97">
        <f>J676</f>
        <v>9.4200000000000006E-2</v>
      </c>
      <c r="K693" s="79"/>
      <c r="L693" s="29">
        <v>1</v>
      </c>
      <c r="M693" s="40"/>
      <c r="N693" s="32">
        <f>CEILING((N676*I687),$S689)</f>
        <v>38703</v>
      </c>
      <c r="O693" s="42"/>
      <c r="P693" s="97">
        <f>J693</f>
        <v>9.4200000000000006E-2</v>
      </c>
      <c r="Q693" s="27"/>
      <c r="R693" s="2267">
        <f>J693+17.9%+0.1%+9.65%</f>
        <v>0.37070000000000003</v>
      </c>
      <c r="S693" s="27"/>
      <c r="T693" s="27"/>
      <c r="U693" s="27"/>
      <c r="V693" s="27"/>
      <c r="W693" s="27"/>
      <c r="X693" s="27"/>
      <c r="Y693" s="27"/>
      <c r="Z693" s="27"/>
      <c r="AA693" s="27"/>
      <c r="AB693" s="27"/>
      <c r="AC693" s="27"/>
      <c r="AD693" s="27"/>
      <c r="AE693" s="27"/>
      <c r="AF693" s="27"/>
      <c r="AG693" s="27"/>
      <c r="AH693" s="27"/>
      <c r="AI693" s="27"/>
      <c r="AJ693" s="27"/>
      <c r="AK693" s="27"/>
      <c r="AL693" s="27"/>
      <c r="AM693" s="27"/>
      <c r="AN693" s="27"/>
      <c r="AO693" s="27"/>
      <c r="AP693" s="349"/>
      <c r="AQ693" s="349"/>
      <c r="AR693" s="349"/>
      <c r="AS693" s="349"/>
      <c r="AT693" s="349"/>
    </row>
    <row r="694" spans="1:46" s="399" customFormat="1" ht="12.75" outlineLevel="1" x14ac:dyDescent="0.2">
      <c r="A694" s="669" t="str">
        <f ca="1">INDEX(Checks!$J$42:$J$47,MATCH((SEARCH("(",_xlfn.FORMULATEXT(H694))),Checks!$I$42:$I$47,0))</f>
        <v>ABO</v>
      </c>
      <c r="B694" s="65"/>
      <c r="C694" s="66"/>
      <c r="D694" s="67"/>
      <c r="E694" s="68"/>
      <c r="F694" s="33">
        <v>2</v>
      </c>
      <c r="G694" s="35">
        <f>H693</f>
        <v>37149</v>
      </c>
      <c r="H694" s="640">
        <f>CEILING((H677*I687),$S689)</f>
        <v>73771</v>
      </c>
      <c r="I694" s="36">
        <f>FLOOR((H693*J693),$S689)</f>
        <v>3499</v>
      </c>
      <c r="J694" s="99">
        <f>J677</f>
        <v>0.37069999999999992</v>
      </c>
      <c r="K694" s="44"/>
      <c r="L694" s="33">
        <v>2</v>
      </c>
      <c r="M694" s="35">
        <f>N693</f>
        <v>38703</v>
      </c>
      <c r="N694" s="640">
        <f>CEILING((N677*I687),$S689)</f>
        <v>73771</v>
      </c>
      <c r="O694" s="36">
        <f>FLOOR((N693*P693),$S689)</f>
        <v>3645</v>
      </c>
      <c r="P694" s="99">
        <f>J694</f>
        <v>0.37069999999999992</v>
      </c>
      <c r="Q694" s="52"/>
      <c r="R694" s="52"/>
      <c r="S694" s="52"/>
      <c r="T694" s="52"/>
      <c r="U694" s="52"/>
      <c r="V694" s="52"/>
      <c r="W694" s="52"/>
      <c r="X694" s="52"/>
      <c r="Y694" s="52"/>
      <c r="Z694" s="52"/>
      <c r="AA694" s="52"/>
      <c r="AB694" s="52"/>
      <c r="AC694" s="52"/>
      <c r="AD694" s="52"/>
      <c r="AE694" s="52"/>
      <c r="AF694" s="52"/>
      <c r="AG694" s="52"/>
      <c r="AH694" s="52"/>
      <c r="AI694" s="52"/>
      <c r="AJ694" s="52"/>
      <c r="AK694" s="52"/>
      <c r="AL694" s="52"/>
      <c r="AM694" s="52"/>
      <c r="AN694" s="52"/>
      <c r="AO694" s="52"/>
      <c r="AP694" s="349"/>
      <c r="AQ694" s="349"/>
      <c r="AR694" s="349"/>
      <c r="AS694" s="349"/>
      <c r="AT694" s="349"/>
    </row>
    <row r="695" spans="1:46" s="399" customFormat="1" ht="13.5" outlineLevel="1" thickBot="1" x14ac:dyDescent="0.25">
      <c r="A695" s="669"/>
      <c r="B695" s="65"/>
      <c r="C695" s="66"/>
      <c r="D695" s="67"/>
      <c r="E695" s="68"/>
      <c r="F695" s="37">
        <v>3</v>
      </c>
      <c r="G695" s="38">
        <f>H694</f>
        <v>73771</v>
      </c>
      <c r="H695" s="96"/>
      <c r="I695" s="38">
        <f>FLOOR(((H694-G694)*J694+I694),$S689)</f>
        <v>17074</v>
      </c>
      <c r="J695" s="100">
        <f>J678</f>
        <v>0.49500000000000005</v>
      </c>
      <c r="K695" s="44"/>
      <c r="L695" s="37">
        <v>3</v>
      </c>
      <c r="M695" s="38">
        <f>N694</f>
        <v>73771</v>
      </c>
      <c r="N695" s="96"/>
      <c r="O695" s="38">
        <f>FLOOR(((N694-M694)*P694+O694),$S689)</f>
        <v>16644</v>
      </c>
      <c r="P695" s="100">
        <f>J695</f>
        <v>0.49500000000000005</v>
      </c>
      <c r="Q695" s="52"/>
      <c r="R695" s="52"/>
      <c r="S695" s="52"/>
      <c r="T695" s="52"/>
      <c r="U695" s="52"/>
      <c r="V695" s="52"/>
      <c r="W695" s="52"/>
      <c r="X695" s="52"/>
      <c r="Y695" s="52"/>
      <c r="Z695" s="52"/>
      <c r="AA695" s="52"/>
      <c r="AB695" s="52"/>
      <c r="AC695" s="52"/>
      <c r="AD695" s="52"/>
      <c r="AE695" s="52"/>
      <c r="AF695" s="52"/>
      <c r="AG695" s="52"/>
      <c r="AH695" s="52"/>
      <c r="AI695" s="52"/>
      <c r="AJ695" s="52"/>
      <c r="AK695" s="52"/>
      <c r="AL695" s="52"/>
      <c r="AM695" s="52"/>
      <c r="AN695" s="52"/>
      <c r="AO695" s="52"/>
      <c r="AP695" s="349"/>
      <c r="AQ695" s="349"/>
      <c r="AR695" s="349"/>
      <c r="AS695" s="349"/>
      <c r="AT695" s="349"/>
    </row>
    <row r="696" spans="1:46" s="399" customFormat="1" ht="12.75" outlineLevel="1" x14ac:dyDescent="0.2">
      <c r="A696" s="669"/>
      <c r="B696" s="65"/>
      <c r="C696" s="66"/>
      <c r="D696" s="67"/>
      <c r="E696" s="68"/>
      <c r="F696" s="34"/>
      <c r="G696" s="36"/>
      <c r="H696" s="95"/>
      <c r="I696" s="46"/>
      <c r="J696" s="111"/>
      <c r="K696" s="47"/>
      <c r="L696" s="45"/>
      <c r="M696" s="46"/>
      <c r="N696" s="95"/>
      <c r="O696" s="36"/>
      <c r="P696" s="110"/>
      <c r="Q696" s="52"/>
      <c r="R696" s="52"/>
      <c r="S696" s="52"/>
      <c r="T696" s="52"/>
      <c r="U696" s="52"/>
      <c r="V696" s="52"/>
      <c r="W696" s="52"/>
      <c r="X696" s="52"/>
      <c r="Y696" s="52"/>
      <c r="Z696" s="52"/>
      <c r="AA696" s="52"/>
      <c r="AB696" s="52"/>
      <c r="AC696" s="52"/>
      <c r="AD696" s="52"/>
      <c r="AE696" s="52"/>
      <c r="AF696" s="52"/>
      <c r="AG696" s="52"/>
      <c r="AH696" s="52"/>
      <c r="AI696" s="52"/>
      <c r="AJ696" s="52"/>
      <c r="AK696" s="52"/>
      <c r="AL696" s="52"/>
      <c r="AM696" s="52"/>
      <c r="AN696" s="52"/>
      <c r="AO696" s="52"/>
      <c r="AP696" s="349"/>
      <c r="AQ696" s="349"/>
      <c r="AR696" s="349"/>
      <c r="AS696" s="349"/>
      <c r="AT696" s="349"/>
    </row>
    <row r="697" spans="1:46" s="399" customFormat="1" ht="12.75" outlineLevel="1" x14ac:dyDescent="0.2">
      <c r="A697" s="669"/>
      <c r="B697" s="65"/>
      <c r="C697" s="66"/>
      <c r="D697" s="67"/>
      <c r="E697" s="68"/>
      <c r="F697" s="51"/>
      <c r="G697" s="51" t="s">
        <v>27</v>
      </c>
      <c r="H697" s="51"/>
      <c r="I697" s="51"/>
      <c r="J697" s="51"/>
      <c r="K697" s="47"/>
      <c r="L697" s="51"/>
      <c r="M697" s="51" t="s">
        <v>27</v>
      </c>
      <c r="N697" s="51"/>
      <c r="O697" s="51"/>
      <c r="P697" s="51"/>
      <c r="Q697" s="52"/>
      <c r="R697" s="52"/>
      <c r="S697" s="52"/>
      <c r="T697" s="52"/>
      <c r="U697" s="52"/>
      <c r="V697" s="52"/>
      <c r="W697" s="52"/>
      <c r="X697" s="52"/>
      <c r="Y697" s="52"/>
      <c r="Z697" s="52"/>
      <c r="AA697" s="52"/>
      <c r="AB697" s="52"/>
      <c r="AC697" s="52"/>
      <c r="AD697" s="52"/>
      <c r="AE697" s="52"/>
      <c r="AF697" s="52"/>
      <c r="AG697" s="52"/>
      <c r="AH697" s="52"/>
      <c r="AI697" s="52"/>
      <c r="AJ697" s="52"/>
      <c r="AK697" s="52"/>
      <c r="AL697" s="52"/>
      <c r="AM697" s="52"/>
      <c r="AN697" s="52"/>
      <c r="AO697" s="52"/>
      <c r="AP697" s="349"/>
      <c r="AQ697" s="349"/>
      <c r="AR697" s="349"/>
      <c r="AS697" s="349"/>
      <c r="AT697" s="349"/>
    </row>
    <row r="698" spans="1:46" s="399" customFormat="1" ht="12.75" outlineLevel="1" x14ac:dyDescent="0.2">
      <c r="A698" s="669"/>
      <c r="B698" s="65"/>
      <c r="C698" s="66"/>
      <c r="D698" s="67"/>
      <c r="E698" s="68"/>
      <c r="F698" s="48" t="str">
        <f>F691</f>
        <v>Jaar</v>
      </c>
      <c r="G698" s="3025" t="s">
        <v>18</v>
      </c>
      <c r="H698" s="3025"/>
      <c r="I698" s="3025"/>
      <c r="J698" s="3026"/>
      <c r="K698" s="47"/>
      <c r="L698" s="48" t="str">
        <f>F691</f>
        <v>Jaar</v>
      </c>
      <c r="M698" s="3025" t="s">
        <v>18</v>
      </c>
      <c r="N698" s="3025"/>
      <c r="O698" s="3025"/>
      <c r="P698" s="3026"/>
      <c r="Q698" s="52"/>
      <c r="R698" s="52"/>
      <c r="S698" s="52"/>
      <c r="T698" s="52"/>
      <c r="U698" s="52"/>
      <c r="V698" s="52"/>
      <c r="W698" s="52"/>
      <c r="X698" s="52"/>
      <c r="Y698" s="52"/>
      <c r="Z698" s="52"/>
      <c r="AA698" s="52"/>
      <c r="AB698" s="52"/>
      <c r="AC698" s="52"/>
      <c r="AD698" s="52"/>
      <c r="AE698" s="52"/>
      <c r="AF698" s="52"/>
      <c r="AG698" s="52"/>
      <c r="AH698" s="52"/>
      <c r="AI698" s="52"/>
      <c r="AJ698" s="52"/>
      <c r="AK698" s="52"/>
      <c r="AL698" s="52"/>
      <c r="AM698" s="52"/>
      <c r="AN698" s="52"/>
      <c r="AO698" s="52"/>
      <c r="AP698" s="349"/>
      <c r="AQ698" s="349"/>
      <c r="AR698" s="349"/>
      <c r="AS698" s="349"/>
      <c r="AT698" s="349"/>
    </row>
    <row r="699" spans="1:46" s="399" customFormat="1" ht="12.75" outlineLevel="1" x14ac:dyDescent="0.2">
      <c r="A699" s="669"/>
      <c r="B699" s="65"/>
      <c r="C699" s="66"/>
      <c r="D699" s="67"/>
      <c r="E699" s="68"/>
      <c r="F699" s="30" t="s">
        <v>13</v>
      </c>
      <c r="G699" s="28" t="s">
        <v>14</v>
      </c>
      <c r="H699" s="28" t="s">
        <v>15</v>
      </c>
      <c r="I699" s="28" t="s">
        <v>16</v>
      </c>
      <c r="J699" s="39" t="s">
        <v>17</v>
      </c>
      <c r="K699" s="47"/>
      <c r="L699" s="30" t="s">
        <v>13</v>
      </c>
      <c r="M699" s="28" t="s">
        <v>14</v>
      </c>
      <c r="N699" s="28" t="s">
        <v>15</v>
      </c>
      <c r="O699" s="28" t="s">
        <v>16</v>
      </c>
      <c r="P699" s="39" t="s">
        <v>17</v>
      </c>
      <c r="Q699" s="52"/>
      <c r="R699" s="52"/>
      <c r="S699" s="52"/>
      <c r="T699" s="52"/>
      <c r="U699" s="52"/>
      <c r="V699" s="52"/>
      <c r="W699" s="52"/>
      <c r="X699" s="52"/>
      <c r="Y699" s="52"/>
      <c r="Z699" s="52"/>
      <c r="AA699" s="52"/>
      <c r="AB699" s="52"/>
      <c r="AC699" s="52"/>
      <c r="AD699" s="52"/>
      <c r="AE699" s="52"/>
      <c r="AF699" s="52"/>
      <c r="AG699" s="52"/>
      <c r="AH699" s="52"/>
      <c r="AI699" s="52"/>
      <c r="AJ699" s="52"/>
      <c r="AK699" s="52"/>
      <c r="AL699" s="52"/>
      <c r="AM699" s="52"/>
      <c r="AN699" s="52"/>
      <c r="AO699" s="52"/>
      <c r="AP699" s="349"/>
      <c r="AQ699" s="349"/>
      <c r="AR699" s="349"/>
      <c r="AS699" s="349"/>
      <c r="AT699" s="349"/>
    </row>
    <row r="700" spans="1:46" s="399" customFormat="1" ht="12.75" outlineLevel="1" x14ac:dyDescent="0.2">
      <c r="A700" s="669"/>
      <c r="B700" s="65"/>
      <c r="C700" s="66"/>
      <c r="D700" s="67"/>
      <c r="E700" s="68"/>
      <c r="F700" s="29">
        <v>1</v>
      </c>
      <c r="G700" s="40"/>
      <c r="H700" s="309"/>
      <c r="I700" s="42"/>
      <c r="J700" s="316">
        <f>'Schijven en tarieven box 1'!W468</f>
        <v>-1.4000000000000002E-3</v>
      </c>
      <c r="K700" s="47"/>
      <c r="L700" s="29">
        <v>1</v>
      </c>
      <c r="M700" s="89">
        <f t="shared" ref="M700:M702" si="28">G700</f>
        <v>0</v>
      </c>
      <c r="N700" s="90">
        <f t="shared" ref="N700:N702" si="29">H700</f>
        <v>0</v>
      </c>
      <c r="O700" s="50">
        <f t="shared" ref="O700:O702" si="30">I700</f>
        <v>0</v>
      </c>
      <c r="P700" s="102">
        <f t="shared" ref="P700:P702" si="31">J700</f>
        <v>-1.4000000000000002E-3</v>
      </c>
      <c r="Q700" s="52"/>
      <c r="R700" s="52"/>
      <c r="S700" s="52"/>
      <c r="T700" s="52"/>
      <c r="U700" s="52"/>
      <c r="V700" s="52"/>
      <c r="W700" s="52"/>
      <c r="X700" s="52"/>
      <c r="Y700" s="52"/>
      <c r="Z700" s="52"/>
      <c r="AA700" s="52"/>
      <c r="AB700" s="52"/>
      <c r="AC700" s="52"/>
      <c r="AD700" s="52"/>
      <c r="AE700" s="52"/>
      <c r="AF700" s="52"/>
      <c r="AG700" s="52"/>
      <c r="AH700" s="52"/>
      <c r="AI700" s="52"/>
      <c r="AJ700" s="52"/>
      <c r="AK700" s="52"/>
      <c r="AL700" s="52"/>
      <c r="AM700" s="52"/>
      <c r="AN700" s="52"/>
      <c r="AO700" s="52"/>
      <c r="AP700" s="349"/>
      <c r="AQ700" s="349"/>
      <c r="AR700" s="349"/>
      <c r="AS700" s="349"/>
      <c r="AT700" s="349"/>
    </row>
    <row r="701" spans="1:46" s="399" customFormat="1" ht="12.75" outlineLevel="1" x14ac:dyDescent="0.2">
      <c r="A701" s="669"/>
      <c r="B701" s="65"/>
      <c r="C701" s="66"/>
      <c r="D701" s="67"/>
      <c r="E701" s="68"/>
      <c r="F701" s="33">
        <v>2</v>
      </c>
      <c r="G701" s="319"/>
      <c r="H701" s="311">
        <f>'Schijven en tarieven box 1'!W486</f>
        <v>-740</v>
      </c>
      <c r="I701" s="321"/>
      <c r="J701" s="322">
        <f>'Schijven en tarieven box 1'!W473</f>
        <v>-1.4000000000000002E-3</v>
      </c>
      <c r="K701" s="47"/>
      <c r="L701" s="33">
        <v>2</v>
      </c>
      <c r="M701" s="92">
        <f t="shared" si="28"/>
        <v>0</v>
      </c>
      <c r="N701" s="46">
        <f t="shared" si="29"/>
        <v>-740</v>
      </c>
      <c r="O701" s="46">
        <f t="shared" si="30"/>
        <v>0</v>
      </c>
      <c r="P701" s="324">
        <f t="shared" si="31"/>
        <v>-1.4000000000000002E-3</v>
      </c>
      <c r="Q701" s="52"/>
      <c r="R701" s="52"/>
      <c r="S701" s="52"/>
      <c r="T701" s="52"/>
      <c r="U701" s="52"/>
      <c r="V701" s="52"/>
      <c r="W701" s="52"/>
      <c r="X701" s="52"/>
      <c r="Y701" s="52"/>
      <c r="Z701" s="52"/>
      <c r="AA701" s="52"/>
      <c r="AB701" s="52"/>
      <c r="AC701" s="52"/>
      <c r="AD701" s="52"/>
      <c r="AE701" s="52"/>
      <c r="AF701" s="52"/>
      <c r="AG701" s="52"/>
      <c r="AH701" s="52"/>
      <c r="AI701" s="52"/>
      <c r="AJ701" s="52"/>
      <c r="AK701" s="52"/>
      <c r="AL701" s="52"/>
      <c r="AM701" s="52"/>
      <c r="AN701" s="52"/>
      <c r="AO701" s="52"/>
      <c r="AP701" s="349"/>
      <c r="AQ701" s="349"/>
      <c r="AR701" s="349"/>
      <c r="AS701" s="349"/>
      <c r="AT701" s="349"/>
    </row>
    <row r="702" spans="1:46" s="399" customFormat="1" ht="13.5" outlineLevel="1" thickBot="1" x14ac:dyDescent="0.25">
      <c r="A702" s="669"/>
      <c r="B702" s="65"/>
      <c r="C702" s="66"/>
      <c r="D702" s="67"/>
      <c r="E702" s="68"/>
      <c r="F702" s="37">
        <v>3</v>
      </c>
      <c r="G702" s="43"/>
      <c r="H702" s="43"/>
      <c r="I702" s="43"/>
      <c r="J702" s="323">
        <f>'Schijven en tarieven box 1'!W478</f>
        <v>0</v>
      </c>
      <c r="K702" s="47"/>
      <c r="L702" s="37">
        <v>3</v>
      </c>
      <c r="M702" s="49">
        <f t="shared" si="28"/>
        <v>0</v>
      </c>
      <c r="N702" s="49">
        <f t="shared" si="29"/>
        <v>0</v>
      </c>
      <c r="O702" s="49">
        <f t="shared" si="30"/>
        <v>0</v>
      </c>
      <c r="P702" s="325">
        <f t="shared" si="31"/>
        <v>0</v>
      </c>
      <c r="Q702" s="52"/>
      <c r="R702" s="52"/>
      <c r="S702" s="52"/>
      <c r="T702" s="52"/>
      <c r="U702" s="52"/>
      <c r="V702" s="52"/>
      <c r="W702" s="52"/>
      <c r="X702" s="52"/>
      <c r="Y702" s="52"/>
      <c r="Z702" s="52"/>
      <c r="AA702" s="52"/>
      <c r="AB702" s="52"/>
      <c r="AC702" s="52"/>
      <c r="AD702" s="52"/>
      <c r="AE702" s="52"/>
      <c r="AF702" s="52"/>
      <c r="AG702" s="52"/>
      <c r="AH702" s="52"/>
      <c r="AI702" s="52"/>
      <c r="AJ702" s="52"/>
      <c r="AK702" s="52"/>
      <c r="AL702" s="52"/>
      <c r="AM702" s="52"/>
      <c r="AN702" s="52"/>
      <c r="AO702" s="52"/>
      <c r="AP702" s="349"/>
      <c r="AQ702" s="349"/>
      <c r="AR702" s="349"/>
      <c r="AS702" s="349"/>
      <c r="AT702" s="349"/>
    </row>
    <row r="703" spans="1:46" s="399" customFormat="1" ht="12.75" outlineLevel="1" x14ac:dyDescent="0.2">
      <c r="A703" s="669"/>
      <c r="B703" s="76"/>
      <c r="C703" s="77"/>
      <c r="D703" s="78"/>
      <c r="E703" s="64"/>
      <c r="F703" s="51"/>
      <c r="G703" s="51"/>
      <c r="H703" s="51"/>
      <c r="I703" s="51"/>
      <c r="J703" s="51"/>
      <c r="K703" s="51"/>
      <c r="L703" s="51"/>
      <c r="M703" s="51"/>
      <c r="N703" s="51"/>
      <c r="O703" s="51"/>
      <c r="P703" s="51"/>
      <c r="Q703" s="51"/>
      <c r="R703" s="52"/>
      <c r="S703" s="52"/>
      <c r="T703" s="52"/>
      <c r="U703" s="52"/>
      <c r="V703" s="52"/>
      <c r="W703" s="52"/>
      <c r="X703" s="51"/>
      <c r="Y703" s="51"/>
      <c r="Z703" s="51"/>
      <c r="AA703" s="51"/>
      <c r="AB703" s="51"/>
      <c r="AC703" s="51"/>
      <c r="AD703" s="51"/>
      <c r="AE703" s="51"/>
      <c r="AF703" s="51"/>
      <c r="AG703" s="51"/>
      <c r="AH703" s="51"/>
      <c r="AI703" s="51"/>
      <c r="AJ703" s="51"/>
      <c r="AK703" s="51"/>
      <c r="AL703" s="51"/>
      <c r="AM703" s="51"/>
      <c r="AN703" s="51"/>
      <c r="AO703" s="51"/>
      <c r="AP703" s="349"/>
      <c r="AQ703" s="349"/>
      <c r="AR703" s="349"/>
      <c r="AS703" s="349"/>
      <c r="AT703" s="349"/>
    </row>
    <row r="704" spans="1:46" s="399" customFormat="1" ht="12.75" outlineLevel="1" x14ac:dyDescent="0.2">
      <c r="A704" s="669"/>
      <c r="B704" s="76"/>
      <c r="C704" s="77"/>
      <c r="D704" s="78"/>
      <c r="E704" s="64"/>
      <c r="F704" s="1889" t="str">
        <f>"Feitelijk schijventarief "&amp;G685&amp;" = basis voor bijstelling per 1-1-"&amp;(G685+1)</f>
        <v>Feitelijk schijventarief 2023 = basis voor bijstelling per 1-1-2024</v>
      </c>
      <c r="G704" s="1890"/>
      <c r="H704" s="1890"/>
      <c r="I704" s="1890"/>
      <c r="J704" s="1890"/>
      <c r="K704" s="1890"/>
      <c r="L704" s="75"/>
      <c r="M704" s="51"/>
      <c r="N704" s="51"/>
      <c r="O704" s="51"/>
      <c r="P704" s="51"/>
      <c r="Q704" s="51"/>
      <c r="R704" s="52"/>
      <c r="S704" s="52"/>
      <c r="T704" s="52"/>
      <c r="U704" s="52"/>
      <c r="V704" s="52"/>
      <c r="W704" s="52"/>
      <c r="X704" s="51"/>
      <c r="Y704" s="51"/>
      <c r="Z704" s="51"/>
      <c r="AA704" s="51"/>
      <c r="AB704" s="51"/>
      <c r="AC704" s="51"/>
      <c r="AD704" s="51"/>
      <c r="AE704" s="51"/>
      <c r="AF704" s="51"/>
      <c r="AG704" s="51"/>
      <c r="AH704" s="51"/>
      <c r="AI704" s="51"/>
      <c r="AJ704" s="51"/>
      <c r="AK704" s="51"/>
      <c r="AL704" s="51"/>
      <c r="AM704" s="51"/>
      <c r="AN704" s="51"/>
      <c r="AO704" s="51"/>
      <c r="AP704" s="349"/>
      <c r="AQ704" s="349"/>
      <c r="AR704" s="349"/>
      <c r="AS704" s="349"/>
      <c r="AT704" s="349"/>
    </row>
    <row r="705" spans="1:46" s="399" customFormat="1" ht="12.75" outlineLevel="1" x14ac:dyDescent="0.2">
      <c r="A705" s="669"/>
      <c r="B705" s="76"/>
      <c r="C705" s="77"/>
      <c r="D705" s="78"/>
      <c r="E705" s="64"/>
      <c r="F705" s="31" t="str">
        <f>F691</f>
        <v>Jaar</v>
      </c>
      <c r="G705" s="3025" t="s">
        <v>18</v>
      </c>
      <c r="H705" s="3025"/>
      <c r="I705" s="3025"/>
      <c r="J705" s="3026"/>
      <c r="K705" s="51"/>
      <c r="L705" s="31" t="str">
        <f>L691</f>
        <v>Jaar</v>
      </c>
      <c r="M705" s="3025" t="s">
        <v>18</v>
      </c>
      <c r="N705" s="3025"/>
      <c r="O705" s="3025"/>
      <c r="P705" s="3026"/>
      <c r="Q705" s="51"/>
      <c r="R705" s="52"/>
      <c r="S705" s="52"/>
      <c r="T705" s="52"/>
      <c r="U705" s="52"/>
      <c r="V705" s="52"/>
      <c r="W705" s="52"/>
      <c r="X705" s="51"/>
      <c r="Y705" s="51"/>
      <c r="Z705" s="51"/>
      <c r="AA705" s="51"/>
      <c r="AB705" s="51"/>
      <c r="AC705" s="51"/>
      <c r="AD705" s="51"/>
      <c r="AE705" s="51"/>
      <c r="AF705" s="51"/>
      <c r="AG705" s="51"/>
      <c r="AH705" s="51"/>
      <c r="AI705" s="51"/>
      <c r="AJ705" s="51"/>
      <c r="AK705" s="51"/>
      <c r="AL705" s="51"/>
      <c r="AM705" s="51"/>
      <c r="AN705" s="51"/>
      <c r="AO705" s="51"/>
      <c r="AP705" s="349"/>
      <c r="AQ705" s="349"/>
      <c r="AR705" s="349"/>
      <c r="AS705" s="349"/>
      <c r="AT705" s="349"/>
    </row>
    <row r="706" spans="1:46" s="399" customFormat="1" ht="12.75" outlineLevel="1" x14ac:dyDescent="0.2">
      <c r="A706" s="669" t="s">
        <v>1777</v>
      </c>
      <c r="B706" s="76"/>
      <c r="C706" s="77"/>
      <c r="D706" s="78"/>
      <c r="E706" s="64"/>
      <c r="F706" s="30" t="s">
        <v>13</v>
      </c>
      <c r="G706" s="28" t="s">
        <v>14</v>
      </c>
      <c r="H706" s="28" t="s">
        <v>15</v>
      </c>
      <c r="I706" s="28" t="s">
        <v>16</v>
      </c>
      <c r="J706" s="39" t="s">
        <v>17</v>
      </c>
      <c r="K706" s="51"/>
      <c r="L706" s="30" t="s">
        <v>13</v>
      </c>
      <c r="M706" s="28" t="s">
        <v>14</v>
      </c>
      <c r="N706" s="28" t="s">
        <v>15</v>
      </c>
      <c r="O706" s="28" t="s">
        <v>16</v>
      </c>
      <c r="P706" s="39" t="s">
        <v>17</v>
      </c>
      <c r="Q706" s="51"/>
      <c r="R706" s="52"/>
      <c r="S706" s="52"/>
      <c r="T706" s="52"/>
      <c r="U706" s="52"/>
      <c r="V706" s="52"/>
      <c r="W706" s="52"/>
      <c r="X706" s="51"/>
      <c r="Y706" s="51"/>
      <c r="Z706" s="51"/>
      <c r="AA706" s="51"/>
      <c r="AB706" s="51"/>
      <c r="AC706" s="51"/>
      <c r="AD706" s="51"/>
      <c r="AE706" s="51"/>
      <c r="AF706" s="51"/>
      <c r="AG706" s="51"/>
      <c r="AH706" s="51"/>
      <c r="AI706" s="51"/>
      <c r="AJ706" s="51"/>
      <c r="AK706" s="51"/>
      <c r="AL706" s="51"/>
      <c r="AM706" s="51"/>
      <c r="AN706" s="51"/>
      <c r="AO706" s="51"/>
      <c r="AP706" s="349"/>
      <c r="AQ706" s="349"/>
      <c r="AR706" s="349"/>
      <c r="AS706" s="349"/>
      <c r="AT706" s="349"/>
    </row>
    <row r="707" spans="1:46" s="399" customFormat="1" ht="12.75" outlineLevel="1" x14ac:dyDescent="0.2">
      <c r="A707" s="669"/>
      <c r="B707" s="76"/>
      <c r="C707" s="77"/>
      <c r="D707" s="78"/>
      <c r="E707" s="64"/>
      <c r="F707" s="29">
        <v>1</v>
      </c>
      <c r="G707" s="40" t="s">
        <v>20</v>
      </c>
      <c r="H707" s="159">
        <f>H693+H700</f>
        <v>37149</v>
      </c>
      <c r="I707" s="42"/>
      <c r="J707" s="1173">
        <f>J693+J700</f>
        <v>9.2800000000000007E-2</v>
      </c>
      <c r="K707" s="51"/>
      <c r="L707" s="29">
        <v>1</v>
      </c>
      <c r="M707" s="40" t="s">
        <v>20</v>
      </c>
      <c r="N707" s="32">
        <f>N693+N700</f>
        <v>38703</v>
      </c>
      <c r="O707" s="42"/>
      <c r="P707" s="97">
        <f>P693+P700</f>
        <v>9.2800000000000007E-2</v>
      </c>
      <c r="Q707" s="51"/>
      <c r="R707" s="2267">
        <f>J707+17.9%+0.1%+9.65%</f>
        <v>0.36929999999999996</v>
      </c>
      <c r="S707" s="52"/>
      <c r="T707" s="52"/>
      <c r="U707" s="52"/>
      <c r="V707" s="52"/>
      <c r="W707" s="52"/>
      <c r="X707" s="51"/>
      <c r="Y707" s="51"/>
      <c r="Z707" s="51"/>
      <c r="AA707" s="51"/>
      <c r="AB707" s="51"/>
      <c r="AC707" s="51"/>
      <c r="AD707" s="51"/>
      <c r="AE707" s="51"/>
      <c r="AF707" s="51"/>
      <c r="AG707" s="51"/>
      <c r="AH707" s="51"/>
      <c r="AI707" s="51"/>
      <c r="AJ707" s="51"/>
      <c r="AK707" s="51"/>
      <c r="AL707" s="51"/>
      <c r="AM707" s="51"/>
      <c r="AN707" s="51"/>
      <c r="AO707" s="51"/>
      <c r="AP707" s="349"/>
      <c r="AQ707" s="349"/>
      <c r="AR707" s="349"/>
      <c r="AS707" s="349"/>
      <c r="AT707" s="349"/>
    </row>
    <row r="708" spans="1:46" s="399" customFormat="1" ht="12.75" outlineLevel="1" x14ac:dyDescent="0.2">
      <c r="A708" s="669" t="str">
        <f>INDEX(Checks!$J$42:$J$47,MATCH((SEARCH("(",formuletekst(I708))),Checks!$I$42:$I$47,0))</f>
        <v>ABE</v>
      </c>
      <c r="B708" s="76"/>
      <c r="C708" s="77"/>
      <c r="D708" s="78"/>
      <c r="E708" s="64"/>
      <c r="F708" s="33">
        <v>2</v>
      </c>
      <c r="G708" s="35">
        <f>H707</f>
        <v>37149</v>
      </c>
      <c r="H708" s="1304">
        <f>H694+H701</f>
        <v>73031</v>
      </c>
      <c r="I708" s="36">
        <f>FLOOR((H707*J707),$S689)</f>
        <v>3447</v>
      </c>
      <c r="J708" s="99">
        <f>J694+J701</f>
        <v>0.36929999999999991</v>
      </c>
      <c r="K708" s="51"/>
      <c r="L708" s="33">
        <v>2</v>
      </c>
      <c r="M708" s="35">
        <f>N707</f>
        <v>38703</v>
      </c>
      <c r="N708" s="36">
        <f>N694+N701</f>
        <v>73031</v>
      </c>
      <c r="O708" s="36">
        <f>FLOOR((N707*P707),$S689)</f>
        <v>3591</v>
      </c>
      <c r="P708" s="99">
        <f>P694+P701</f>
        <v>0.36929999999999991</v>
      </c>
      <c r="Q708" s="51"/>
      <c r="R708" s="52"/>
      <c r="S708" s="52"/>
      <c r="T708" s="52"/>
      <c r="U708" s="52"/>
      <c r="V708" s="52"/>
      <c r="W708" s="52"/>
      <c r="X708" s="51"/>
      <c r="Y708" s="51"/>
      <c r="Z708" s="51"/>
      <c r="AA708" s="51"/>
      <c r="AB708" s="51"/>
      <c r="AC708" s="51"/>
      <c r="AD708" s="51"/>
      <c r="AE708" s="51"/>
      <c r="AF708" s="51"/>
      <c r="AG708" s="51"/>
      <c r="AH708" s="51"/>
      <c r="AI708" s="51"/>
      <c r="AJ708" s="51"/>
      <c r="AK708" s="51"/>
      <c r="AL708" s="51"/>
      <c r="AM708" s="51"/>
      <c r="AN708" s="51"/>
      <c r="AO708" s="51"/>
      <c r="AP708" s="349"/>
      <c r="AQ708" s="349"/>
      <c r="AR708" s="349"/>
      <c r="AS708" s="349"/>
      <c r="AT708" s="349"/>
    </row>
    <row r="709" spans="1:46" s="399" customFormat="1" ht="13.5" outlineLevel="1" thickBot="1" x14ac:dyDescent="0.25">
      <c r="A709" s="669" t="str">
        <f>INDEX(Checks!$J$42:$J$47,MATCH((SEARCH("(",formuletekst(I709))),Checks!$I$42:$I$47,0))</f>
        <v>ABE</v>
      </c>
      <c r="B709" s="76"/>
      <c r="C709" s="77"/>
      <c r="D709" s="78"/>
      <c r="E709" s="64"/>
      <c r="F709" s="37">
        <v>3</v>
      </c>
      <c r="G709" s="38">
        <f>H708</f>
        <v>73031</v>
      </c>
      <c r="H709" s="43"/>
      <c r="I709" s="38">
        <f>FLOOR(((H708-G708)*J708+I708),$S689)</f>
        <v>16698</v>
      </c>
      <c r="J709" s="100">
        <f>J695+J702</f>
        <v>0.49500000000000005</v>
      </c>
      <c r="K709" s="51"/>
      <c r="L709" s="37">
        <v>3</v>
      </c>
      <c r="M709" s="38">
        <f>N708</f>
        <v>73031</v>
      </c>
      <c r="N709" s="43"/>
      <c r="O709" s="38">
        <f>FLOOR(((N708-M708)*P708+O708),$S689)</f>
        <v>16268</v>
      </c>
      <c r="P709" s="100">
        <f>P695+P702</f>
        <v>0.49500000000000005</v>
      </c>
      <c r="Q709" s="51"/>
      <c r="R709" s="52"/>
      <c r="S709" s="52"/>
      <c r="T709" s="52"/>
      <c r="U709" s="52"/>
      <c r="V709" s="52"/>
      <c r="W709" s="52"/>
      <c r="X709" s="51"/>
      <c r="Y709" s="51"/>
      <c r="Z709" s="51"/>
      <c r="AA709" s="51"/>
      <c r="AB709" s="51"/>
      <c r="AC709" s="51"/>
      <c r="AD709" s="51"/>
      <c r="AE709" s="51"/>
      <c r="AF709" s="51"/>
      <c r="AG709" s="51"/>
      <c r="AH709" s="51"/>
      <c r="AI709" s="51"/>
      <c r="AJ709" s="51"/>
      <c r="AK709" s="51"/>
      <c r="AL709" s="51"/>
      <c r="AM709" s="51"/>
      <c r="AN709" s="51"/>
      <c r="AO709" s="51"/>
      <c r="AP709" s="349"/>
      <c r="AQ709" s="349"/>
      <c r="AR709" s="349"/>
      <c r="AS709" s="349"/>
      <c r="AT709" s="349"/>
    </row>
    <row r="710" spans="1:46" s="399" customFormat="1" ht="12.75" outlineLevel="1" x14ac:dyDescent="0.2">
      <c r="A710" s="669"/>
      <c r="B710" s="61"/>
      <c r="C710" s="77"/>
      <c r="D710" s="78"/>
      <c r="E710" s="135"/>
      <c r="F710" s="45"/>
      <c r="G710" s="46"/>
      <c r="H710" s="46"/>
      <c r="I710" s="46"/>
      <c r="J710" s="111"/>
      <c r="K710" s="73"/>
      <c r="L710" s="45"/>
      <c r="M710" s="46"/>
      <c r="N710" s="46"/>
      <c r="O710" s="46"/>
      <c r="P710" s="111"/>
      <c r="Q710" s="73"/>
      <c r="R710" s="52"/>
      <c r="S710" s="52"/>
      <c r="T710" s="52"/>
      <c r="U710" s="52"/>
      <c r="V710" s="52"/>
      <c r="W710" s="52"/>
      <c r="X710" s="73"/>
      <c r="Y710" s="73"/>
      <c r="Z710" s="73"/>
      <c r="AA710" s="73"/>
      <c r="AB710" s="73"/>
      <c r="AC710" s="73"/>
      <c r="AD710" s="73"/>
      <c r="AE710" s="73"/>
      <c r="AF710" s="73"/>
      <c r="AG710" s="73"/>
      <c r="AH710" s="73"/>
      <c r="AI710" s="73"/>
      <c r="AJ710" s="73"/>
      <c r="AK710" s="73"/>
      <c r="AL710" s="73"/>
      <c r="AM710" s="73"/>
      <c r="AN710" s="73"/>
      <c r="AO710" s="73"/>
      <c r="AP710" s="349"/>
      <c r="AQ710" s="349"/>
      <c r="AR710" s="349"/>
      <c r="AS710" s="349"/>
      <c r="AT710" s="349"/>
    </row>
    <row r="711" spans="1:46" s="399" customFormat="1" ht="12.75" outlineLevel="1" x14ac:dyDescent="0.2">
      <c r="A711" s="669"/>
      <c r="B711" s="61"/>
      <c r="C711" s="77"/>
      <c r="D711" s="78"/>
      <c r="E711" s="138" t="s">
        <v>109</v>
      </c>
      <c r="F711" s="45"/>
      <c r="G711" s="46"/>
      <c r="H711" s="46"/>
      <c r="I711" s="46"/>
      <c r="J711" s="111"/>
      <c r="K711" s="73"/>
      <c r="L711" s="45"/>
      <c r="M711" s="46"/>
      <c r="N711" s="46"/>
      <c r="O711" s="46"/>
      <c r="P711" s="111"/>
      <c r="Q711" s="73"/>
      <c r="R711" s="45"/>
      <c r="S711" s="46"/>
      <c r="T711" s="46"/>
      <c r="U711" s="46"/>
      <c r="V711" s="111"/>
      <c r="W711" s="73"/>
      <c r="X711" s="73"/>
      <c r="Y711" s="73"/>
      <c r="Z711" s="73"/>
      <c r="AA711" s="73"/>
      <c r="AB711" s="73"/>
      <c r="AC711" s="73"/>
      <c r="AD711" s="73"/>
      <c r="AE711" s="73"/>
      <c r="AF711" s="73"/>
      <c r="AG711" s="73"/>
      <c r="AH711" s="73"/>
      <c r="AI711" s="73"/>
      <c r="AJ711" s="73"/>
      <c r="AK711" s="73"/>
      <c r="AL711" s="73"/>
      <c r="AM711" s="73"/>
      <c r="AN711" s="73"/>
      <c r="AO711" s="73"/>
      <c r="AP711" s="349"/>
      <c r="AQ711" s="349"/>
      <c r="AR711" s="349"/>
      <c r="AS711" s="349"/>
      <c r="AT711" s="349"/>
    </row>
    <row r="712" spans="1:46" s="399" customFormat="1" ht="12.75" outlineLevel="1" x14ac:dyDescent="0.2">
      <c r="A712" s="669"/>
      <c r="B712" s="61"/>
      <c r="C712" s="77"/>
      <c r="D712" s="78"/>
      <c r="E712" s="135"/>
      <c r="F712" s="45" t="s">
        <v>107</v>
      </c>
      <c r="G712" s="46"/>
      <c r="H712" s="46"/>
      <c r="I712" s="46"/>
      <c r="J712" s="338">
        <f>HLOOKUP($G685,'Schijven en tarieven box 1'!$N$56:$AP$60,5,FALSE)</f>
        <v>0.12570000000000003</v>
      </c>
      <c r="K712" s="73"/>
      <c r="L712" s="45"/>
      <c r="M712" s="46"/>
      <c r="N712" s="46"/>
      <c r="O712" s="46"/>
      <c r="P712" s="111"/>
      <c r="Q712" s="73"/>
      <c r="R712" s="45"/>
      <c r="S712" s="46"/>
      <c r="T712" s="46"/>
      <c r="U712" s="46"/>
      <c r="V712" s="111"/>
      <c r="W712" s="73"/>
      <c r="X712" s="73"/>
      <c r="Y712" s="73"/>
      <c r="Z712" s="73"/>
      <c r="AA712" s="73"/>
      <c r="AB712" s="73"/>
      <c r="AC712" s="73"/>
      <c r="AD712" s="73"/>
      <c r="AE712" s="73"/>
      <c r="AF712" s="73"/>
      <c r="AG712" s="73"/>
      <c r="AH712" s="73"/>
      <c r="AI712" s="73"/>
      <c r="AJ712" s="73"/>
      <c r="AK712" s="73"/>
      <c r="AL712" s="73"/>
      <c r="AM712" s="73"/>
      <c r="AN712" s="73"/>
      <c r="AO712" s="73"/>
      <c r="AP712" s="349"/>
      <c r="AQ712" s="349"/>
      <c r="AR712" s="349"/>
      <c r="AS712" s="349"/>
      <c r="AT712" s="349"/>
    </row>
    <row r="713" spans="1:46" s="399" customFormat="1" ht="12.75" outlineLevel="1" x14ac:dyDescent="0.2">
      <c r="A713" s="669"/>
      <c r="B713" s="61"/>
      <c r="C713" s="77"/>
      <c r="D713" s="78"/>
      <c r="E713" s="135"/>
      <c r="F713" s="45" t="s">
        <v>110</v>
      </c>
      <c r="G713" s="46"/>
      <c r="H713" s="46"/>
      <c r="I713" s="46"/>
      <c r="J713" s="1881">
        <f>J709-J708</f>
        <v>0.12570000000000014</v>
      </c>
      <c r="K713" s="73"/>
      <c r="L713" s="45"/>
      <c r="M713" s="46"/>
      <c r="N713" s="46"/>
      <c r="O713" s="46"/>
      <c r="P713" s="111"/>
      <c r="Q713" s="73"/>
      <c r="R713" s="45"/>
      <c r="S713" s="46"/>
      <c r="T713" s="46"/>
      <c r="U713" s="46"/>
      <c r="V713" s="111"/>
      <c r="W713" s="73"/>
      <c r="X713" s="73"/>
      <c r="Y713" s="73"/>
      <c r="Z713" s="73"/>
      <c r="AA713" s="73"/>
      <c r="AB713" s="73"/>
      <c r="AC713" s="73"/>
      <c r="AD713" s="73"/>
      <c r="AE713" s="73"/>
      <c r="AF713" s="73"/>
      <c r="AG713" s="73"/>
      <c r="AH713" s="73"/>
      <c r="AI713" s="73"/>
      <c r="AJ713" s="73"/>
      <c r="AK713" s="73"/>
      <c r="AL713" s="73"/>
      <c r="AM713" s="73"/>
      <c r="AN713" s="73"/>
      <c r="AO713" s="73"/>
      <c r="AP713" s="349"/>
      <c r="AQ713" s="349"/>
      <c r="AR713" s="349"/>
      <c r="AS713" s="349"/>
      <c r="AT713" s="349"/>
    </row>
    <row r="714" spans="1:46" s="399" customFormat="1" ht="12.75" outlineLevel="1" x14ac:dyDescent="0.2">
      <c r="A714" s="349"/>
      <c r="B714" s="61"/>
      <c r="C714" s="77"/>
      <c r="D714" s="78"/>
      <c r="E714" s="135"/>
      <c r="F714" s="822" t="s">
        <v>111</v>
      </c>
      <c r="G714" s="334"/>
      <c r="H714" s="334"/>
      <c r="I714" s="334"/>
      <c r="J714" s="1094">
        <f>MIN(J712,J713)</f>
        <v>0.12570000000000003</v>
      </c>
      <c r="K714" s="73"/>
      <c r="L714" s="45"/>
      <c r="M714" s="46"/>
      <c r="N714" s="46"/>
      <c r="O714" s="46"/>
      <c r="P714" s="111"/>
      <c r="Q714" s="73"/>
      <c r="R714" s="45"/>
      <c r="S714" s="46"/>
      <c r="T714" s="46"/>
      <c r="U714" s="46"/>
      <c r="V714" s="111"/>
      <c r="W714" s="73"/>
      <c r="X714" s="73"/>
      <c r="Y714" s="73"/>
      <c r="Z714" s="73"/>
      <c r="AA714" s="73"/>
      <c r="AB714" s="73"/>
      <c r="AC714" s="73"/>
      <c r="AD714" s="73"/>
      <c r="AE714" s="73"/>
      <c r="AF714" s="73"/>
      <c r="AG714" s="73"/>
      <c r="AH714" s="73"/>
      <c r="AI714" s="73"/>
      <c r="AJ714" s="73"/>
      <c r="AK714" s="73"/>
      <c r="AL714" s="73"/>
      <c r="AM714" s="73"/>
      <c r="AN714" s="73"/>
      <c r="AO714" s="73"/>
      <c r="AP714" s="349"/>
      <c r="AQ714" s="349"/>
      <c r="AR714" s="349"/>
      <c r="AS714" s="349"/>
      <c r="AT714" s="349"/>
    </row>
    <row r="715" spans="1:46" x14ac:dyDescent="0.25">
      <c r="A715" s="2508"/>
      <c r="AP715" s="2508"/>
      <c r="AQ715" s="2508"/>
      <c r="AR715" s="2508"/>
      <c r="AS715" s="2508"/>
      <c r="AT715" s="2508"/>
    </row>
    <row r="716" spans="1:46" s="131" customFormat="1" ht="12.75" collapsed="1" x14ac:dyDescent="0.25">
      <c r="A716" s="1402" t="s">
        <v>1583</v>
      </c>
      <c r="B716" s="126"/>
      <c r="C716" s="127"/>
      <c r="D716" s="128"/>
      <c r="E716" s="129" t="s">
        <v>2</v>
      </c>
      <c r="G716" s="121">
        <f>G685+1</f>
        <v>2024</v>
      </c>
      <c r="H716" s="131">
        <f>ROW(G738)-ROW()</f>
        <v>22</v>
      </c>
      <c r="R716" s="132"/>
      <c r="S716" s="132"/>
      <c r="T716" s="132"/>
      <c r="U716" s="132"/>
      <c r="V716" s="1056" t="s">
        <v>1249</v>
      </c>
      <c r="Y716" s="1183"/>
    </row>
    <row r="717" spans="1:46" s="399" customFormat="1" ht="12.75" outlineLevel="1" x14ac:dyDescent="0.2">
      <c r="A717" s="669"/>
      <c r="B717" s="61"/>
      <c r="C717" s="62"/>
      <c r="D717" s="63"/>
      <c r="E717" s="74"/>
      <c r="F717" s="51"/>
      <c r="G717" s="51"/>
      <c r="H717" s="51"/>
      <c r="I717" s="51"/>
      <c r="J717" s="51" t="s">
        <v>2736</v>
      </c>
      <c r="K717" s="51" t="s">
        <v>2735</v>
      </c>
      <c r="L717" s="51"/>
      <c r="M717" s="51"/>
      <c r="N717" s="51"/>
      <c r="O717" s="51"/>
      <c r="P717" s="51"/>
      <c r="Q717" s="51"/>
      <c r="R717" s="52"/>
      <c r="S717" s="52"/>
      <c r="T717" s="52"/>
      <c r="U717" s="52"/>
      <c r="V717" s="52"/>
      <c r="W717" s="51"/>
      <c r="X717" s="51"/>
      <c r="Y717" s="51"/>
      <c r="Z717" s="51"/>
      <c r="AA717" s="51"/>
      <c r="AB717" s="51"/>
      <c r="AC717" s="51"/>
      <c r="AD717" s="51"/>
      <c r="AE717" s="51"/>
      <c r="AF717" s="51"/>
      <c r="AG717" s="51"/>
      <c r="AH717" s="51"/>
      <c r="AI717" s="51"/>
      <c r="AJ717" s="51"/>
      <c r="AK717" s="51"/>
      <c r="AL717" s="51"/>
      <c r="AM717" s="51"/>
      <c r="AN717" s="51"/>
      <c r="AO717" s="51"/>
      <c r="AP717" s="349"/>
      <c r="AQ717" s="349"/>
      <c r="AR717" s="349"/>
      <c r="AS717" s="349"/>
      <c r="AT717" s="349"/>
    </row>
    <row r="718" spans="1:46" s="399" customFormat="1" ht="12.75" outlineLevel="1" x14ac:dyDescent="0.2">
      <c r="A718" s="669"/>
      <c r="B718" s="61"/>
      <c r="C718" s="62"/>
      <c r="D718" s="63"/>
      <c r="E718" s="74"/>
      <c r="F718" s="51"/>
      <c r="G718" s="112" t="s">
        <v>2738</v>
      </c>
      <c r="H718" s="123">
        <f>G716</f>
        <v>2024</v>
      </c>
      <c r="I718" s="181">
        <f>1+((J718-1)*K718)</f>
        <v>1.0949409999999999</v>
      </c>
      <c r="J718" s="181">
        <f>VLOOKUP($H718,'TCF en bruto WML'!$G$13:$L$76,'TCF en bruto WML'!$J$78,FALSE)</f>
        <v>1.099</v>
      </c>
      <c r="K718" s="2635">
        <v>0.95899999999999996</v>
      </c>
      <c r="L718" s="51"/>
      <c r="M718" s="51"/>
      <c r="N718" s="51"/>
      <c r="O718" s="51"/>
      <c r="P718" s="51"/>
      <c r="Q718" s="51"/>
      <c r="R718" s="52"/>
      <c r="S718" s="372" t="s">
        <v>243</v>
      </c>
      <c r="T718" s="349"/>
      <c r="U718" s="52"/>
      <c r="V718" s="75" t="s">
        <v>29</v>
      </c>
      <c r="W718" s="52"/>
      <c r="X718" s="52"/>
      <c r="Y718" s="52"/>
      <c r="Z718" s="52"/>
      <c r="AA718" s="51"/>
      <c r="AB718" s="51"/>
      <c r="AC718" s="51"/>
      <c r="AD718" s="51"/>
      <c r="AE718" s="51"/>
      <c r="AF718" s="51"/>
      <c r="AG718" s="51"/>
      <c r="AH718" s="51"/>
      <c r="AI718" s="51"/>
      <c r="AJ718" s="51"/>
      <c r="AK718" s="51"/>
      <c r="AL718" s="51"/>
      <c r="AM718" s="51"/>
      <c r="AN718" s="51"/>
      <c r="AO718" s="51"/>
      <c r="AP718" s="349"/>
      <c r="AQ718" s="349"/>
      <c r="AR718" s="349"/>
      <c r="AS718" s="349"/>
      <c r="AT718" s="349"/>
    </row>
    <row r="719" spans="1:46" s="399" customFormat="1" ht="14.1" customHeight="1" outlineLevel="1" thickBot="1" x14ac:dyDescent="0.25">
      <c r="A719" s="669"/>
      <c r="B719" s="61"/>
      <c r="C719" s="62"/>
      <c r="D719" s="63"/>
      <c r="E719" s="74"/>
      <c r="F719" s="51"/>
      <c r="G719" s="113" t="s">
        <v>37</v>
      </c>
      <c r="H719" s="125">
        <f>VLOOKUP(H718,'TCF en bruto WML'!$G$13:$L$76,'TCF en bruto WML'!$K$78,FALSE)</f>
        <v>0.75</v>
      </c>
      <c r="I719" s="114">
        <f>1+(H719*(I718-1))</f>
        <v>1.0712057499999998</v>
      </c>
      <c r="J719" s="73"/>
      <c r="K719" s="51"/>
      <c r="L719" s="51"/>
      <c r="M719" s="51"/>
      <c r="N719" s="51"/>
      <c r="O719" s="51"/>
      <c r="P719" s="51"/>
      <c r="Q719" s="51"/>
      <c r="R719" s="52"/>
      <c r="S719" s="349"/>
      <c r="T719" s="349"/>
      <c r="U719" s="52"/>
      <c r="V719" s="3048" t="s">
        <v>2714</v>
      </c>
      <c r="W719" s="3049"/>
      <c r="X719" s="3049"/>
      <c r="Y719" s="3049"/>
      <c r="Z719" s="3049"/>
      <c r="AA719" s="3049"/>
      <c r="AB719" s="3049"/>
      <c r="AC719" s="3049"/>
      <c r="AD719" s="3049"/>
      <c r="AE719" s="3050"/>
      <c r="AF719" s="51"/>
      <c r="AG719" s="51"/>
      <c r="AH719" s="51"/>
      <c r="AI719" s="51"/>
      <c r="AJ719" s="51"/>
      <c r="AK719" s="51"/>
      <c r="AL719" s="51"/>
      <c r="AM719" s="51"/>
      <c r="AN719" s="51"/>
      <c r="AO719" s="51"/>
      <c r="AP719" s="349"/>
      <c r="AQ719" s="349"/>
      <c r="AR719" s="349"/>
      <c r="AS719" s="349"/>
      <c r="AT719" s="349"/>
    </row>
    <row r="720" spans="1:46" s="399" customFormat="1" ht="12.75" outlineLevel="1" x14ac:dyDescent="0.2">
      <c r="A720" s="669"/>
      <c r="B720" s="61"/>
      <c r="C720" s="62"/>
      <c r="D720" s="63"/>
      <c r="E720" s="74"/>
      <c r="F720" s="34"/>
      <c r="G720" s="34"/>
      <c r="H720" s="86"/>
      <c r="I720" s="51"/>
      <c r="J720" s="51"/>
      <c r="K720" s="51"/>
      <c r="L720" s="51"/>
      <c r="M720" s="51"/>
      <c r="N720" s="51"/>
      <c r="O720" s="51"/>
      <c r="P720" s="51"/>
      <c r="Q720" s="51"/>
      <c r="R720" s="51"/>
      <c r="S720" s="641">
        <v>1</v>
      </c>
      <c r="T720" s="349" t="s">
        <v>136</v>
      </c>
      <c r="U720" s="51"/>
      <c r="V720" s="3051"/>
      <c r="W720" s="3052"/>
      <c r="X720" s="3052"/>
      <c r="Y720" s="3052"/>
      <c r="Z720" s="3052"/>
      <c r="AA720" s="3052"/>
      <c r="AB720" s="3052"/>
      <c r="AC720" s="3052"/>
      <c r="AD720" s="3052"/>
      <c r="AE720" s="3053"/>
      <c r="AF720" s="51"/>
      <c r="AG720" s="51"/>
      <c r="AH720" s="51"/>
      <c r="AI720" s="51"/>
      <c r="AJ720" s="51"/>
      <c r="AK720" s="51"/>
      <c r="AL720" s="51"/>
      <c r="AM720" s="51"/>
      <c r="AN720" s="51"/>
      <c r="AO720" s="51"/>
      <c r="AP720" s="349"/>
      <c r="AQ720" s="349"/>
      <c r="AR720" s="349"/>
      <c r="AS720" s="349"/>
      <c r="AT720" s="349"/>
    </row>
    <row r="721" spans="1:46" s="399" customFormat="1" ht="12.75" outlineLevel="1" x14ac:dyDescent="0.2">
      <c r="A721" s="669"/>
      <c r="B721" s="61"/>
      <c r="C721" s="62"/>
      <c r="D721" s="63"/>
      <c r="E721" s="74"/>
      <c r="F721" s="75" t="str">
        <f>$F$38</f>
        <v>schijventarief volgens bijstellingsregeling</v>
      </c>
      <c r="G721" s="51"/>
      <c r="H721" s="51"/>
      <c r="I721" s="51"/>
      <c r="J721" s="51"/>
      <c r="K721" s="51"/>
      <c r="L721" s="75" t="str">
        <f>$F$38&amp;" - vóór 1946"</f>
        <v>schijventarief volgens bijstellingsregeling - vóór 1946</v>
      </c>
      <c r="M721" s="51"/>
      <c r="N721" s="51"/>
      <c r="O721" s="51"/>
      <c r="P721" s="51"/>
      <c r="Q721" s="51"/>
      <c r="R721" s="51" t="s">
        <v>2481</v>
      </c>
      <c r="S721" s="51"/>
      <c r="T721" s="51"/>
      <c r="U721" s="51"/>
      <c r="V721" s="3051"/>
      <c r="W721" s="3052"/>
      <c r="X721" s="3052"/>
      <c r="Y721" s="3052"/>
      <c r="Z721" s="3052"/>
      <c r="AA721" s="3052"/>
      <c r="AB721" s="3052"/>
      <c r="AC721" s="3052"/>
      <c r="AD721" s="3052"/>
      <c r="AE721" s="3053"/>
      <c r="AF721" s="51"/>
      <c r="AG721" s="51"/>
      <c r="AH721" s="51"/>
      <c r="AI721" s="51"/>
      <c r="AJ721" s="51"/>
      <c r="AK721" s="51"/>
      <c r="AL721" s="51"/>
      <c r="AM721" s="51"/>
      <c r="AN721" s="51"/>
      <c r="AO721" s="51"/>
      <c r="AP721" s="349"/>
      <c r="AQ721" s="349"/>
      <c r="AR721" s="349"/>
      <c r="AS721" s="349"/>
      <c r="AT721" s="349"/>
    </row>
    <row r="722" spans="1:46" s="399" customFormat="1" ht="12.75" outlineLevel="1" x14ac:dyDescent="0.2">
      <c r="A722" s="669" t="s">
        <v>1776</v>
      </c>
      <c r="B722" s="53"/>
      <c r="C722" s="57"/>
      <c r="D722" s="58"/>
      <c r="E722" s="58"/>
      <c r="F722" s="48" t="str">
        <f>E716</f>
        <v>Jaar</v>
      </c>
      <c r="G722" s="3025" t="s">
        <v>18</v>
      </c>
      <c r="H722" s="3025"/>
      <c r="I722" s="3025"/>
      <c r="J722" s="3026"/>
      <c r="K722" s="28"/>
      <c r="L722" s="48" t="str">
        <f>F722</f>
        <v>Jaar</v>
      </c>
      <c r="M722" s="3025" t="s">
        <v>18</v>
      </c>
      <c r="N722" s="3025"/>
      <c r="O722" s="3025"/>
      <c r="P722" s="3026"/>
      <c r="Q722" s="26"/>
      <c r="R722" s="26"/>
      <c r="S722" s="26"/>
      <c r="T722" s="26"/>
      <c r="U722" s="26"/>
      <c r="V722" s="3054"/>
      <c r="W722" s="3055"/>
      <c r="X722" s="3055"/>
      <c r="Y722" s="3055"/>
      <c r="Z722" s="3055"/>
      <c r="AA722" s="3055"/>
      <c r="AB722" s="3055"/>
      <c r="AC722" s="3055"/>
      <c r="AD722" s="3055"/>
      <c r="AE722" s="3056"/>
      <c r="AF722" s="26"/>
      <c r="AG722" s="26"/>
      <c r="AH722" s="26"/>
      <c r="AI722" s="26"/>
      <c r="AJ722" s="26"/>
      <c r="AK722" s="26"/>
      <c r="AL722" s="26"/>
      <c r="AM722" s="26"/>
      <c r="AN722" s="26"/>
      <c r="AO722" s="26"/>
      <c r="AP722" s="349"/>
      <c r="AQ722" s="349"/>
      <c r="AR722" s="349"/>
      <c r="AS722" s="349"/>
      <c r="AT722" s="349"/>
    </row>
    <row r="723" spans="1:46" s="399" customFormat="1" ht="12.75" outlineLevel="1" x14ac:dyDescent="0.2">
      <c r="A723" s="669"/>
      <c r="B723" s="60"/>
      <c r="C723" s="57"/>
      <c r="D723" s="58"/>
      <c r="E723" s="56"/>
      <c r="F723" s="30" t="s">
        <v>13</v>
      </c>
      <c r="G723" s="28" t="s">
        <v>14</v>
      </c>
      <c r="H723" s="28" t="s">
        <v>15</v>
      </c>
      <c r="I723" s="28" t="s">
        <v>16</v>
      </c>
      <c r="J723" s="39" t="s">
        <v>17</v>
      </c>
      <c r="K723" s="28"/>
      <c r="L723" s="30" t="s">
        <v>13</v>
      </c>
      <c r="M723" s="28" t="s">
        <v>14</v>
      </c>
      <c r="N723" s="28" t="s">
        <v>15</v>
      </c>
      <c r="O723" s="28" t="s">
        <v>16</v>
      </c>
      <c r="P723" s="39" t="s">
        <v>17</v>
      </c>
      <c r="Q723" s="27"/>
      <c r="R723" s="27"/>
      <c r="S723" s="27"/>
      <c r="T723" s="27"/>
      <c r="U723" s="27"/>
      <c r="V723" s="27"/>
      <c r="W723" s="27"/>
      <c r="X723" s="27"/>
      <c r="Y723" s="27"/>
      <c r="Z723" s="27"/>
      <c r="AA723" s="27"/>
      <c r="AB723" s="27"/>
      <c r="AC723" s="27"/>
      <c r="AD723" s="27"/>
      <c r="AE723" s="27"/>
      <c r="AF723" s="27"/>
      <c r="AG723" s="27"/>
      <c r="AH723" s="27"/>
      <c r="AI723" s="27"/>
      <c r="AJ723" s="27"/>
      <c r="AK723" s="27"/>
      <c r="AL723" s="27"/>
      <c r="AM723" s="27"/>
      <c r="AN723" s="27"/>
      <c r="AO723" s="27"/>
      <c r="AP723" s="349"/>
      <c r="AQ723" s="349"/>
      <c r="AR723" s="349"/>
      <c r="AS723" s="349"/>
      <c r="AT723" s="349"/>
    </row>
    <row r="724" spans="1:46" s="399" customFormat="1" ht="12.75" outlineLevel="1" x14ac:dyDescent="0.2">
      <c r="A724" s="669" t="str">
        <f>INDEX(Checks!$J$42:$J$47,MATCH((SEARCH("(",formuletekst(H724))),Checks!$I$42:$I$47,0))</f>
        <v>ABO</v>
      </c>
      <c r="B724" s="60"/>
      <c r="C724" s="57"/>
      <c r="D724" s="58"/>
      <c r="E724" s="56"/>
      <c r="F724" s="29">
        <v>1</v>
      </c>
      <c r="G724" s="40"/>
      <c r="H724" s="32">
        <f>CEILING((H707*I719),$S720)</f>
        <v>39795</v>
      </c>
      <c r="I724" s="42"/>
      <c r="J724" s="97">
        <f>J707</f>
        <v>9.2800000000000007E-2</v>
      </c>
      <c r="K724" s="79"/>
      <c r="L724" s="29">
        <v>1</v>
      </c>
      <c r="M724" s="40"/>
      <c r="N724" s="32">
        <f>CEILING((N707*I718),$S720)</f>
        <v>42378</v>
      </c>
      <c r="O724" s="42"/>
      <c r="P724" s="97">
        <f>J724</f>
        <v>9.2800000000000007E-2</v>
      </c>
      <c r="Q724" s="27"/>
      <c r="R724" s="2267">
        <f>J724+17.9%+0.1%+9.65%</f>
        <v>0.36929999999999996</v>
      </c>
      <c r="S724" s="27"/>
      <c r="T724" s="27"/>
      <c r="U724" s="27"/>
      <c r="V724" s="27"/>
      <c r="W724" s="27"/>
      <c r="X724" s="27"/>
      <c r="Y724" s="27"/>
      <c r="Z724" s="27"/>
      <c r="AA724" s="27"/>
      <c r="AB724" s="27"/>
      <c r="AC724" s="27"/>
      <c r="AD724" s="27"/>
      <c r="AE724" s="27"/>
      <c r="AF724" s="27"/>
      <c r="AG724" s="27"/>
      <c r="AH724" s="27"/>
      <c r="AI724" s="27"/>
      <c r="AJ724" s="27"/>
      <c r="AK724" s="27"/>
      <c r="AL724" s="27"/>
      <c r="AM724" s="27"/>
      <c r="AN724" s="27"/>
      <c r="AO724" s="27"/>
      <c r="AP724" s="349"/>
      <c r="AQ724" s="349"/>
      <c r="AR724" s="349"/>
      <c r="AS724" s="349"/>
      <c r="AT724" s="349"/>
    </row>
    <row r="725" spans="1:46" s="399" customFormat="1" ht="12.75" outlineLevel="1" x14ac:dyDescent="0.2">
      <c r="A725" s="669" t="str">
        <f ca="1">INDEX(Checks!$J$42:$J$47,MATCH((SEARCH("(",_xlfn.FORMULATEXT(H725))),Checks!$I$42:$I$47,0))</f>
        <v>ABO</v>
      </c>
      <c r="B725" s="65"/>
      <c r="C725" s="66"/>
      <c r="D725" s="67"/>
      <c r="E725" s="68"/>
      <c r="F725" s="33">
        <v>2</v>
      </c>
      <c r="G725" s="35">
        <f>H724</f>
        <v>39795</v>
      </c>
      <c r="H725" s="640">
        <f>CEILING((H708*I718),$S720)</f>
        <v>79965</v>
      </c>
      <c r="I725" s="36">
        <f>FLOOR((H724*J724),$S720)</f>
        <v>3692</v>
      </c>
      <c r="J725" s="99">
        <f>J708</f>
        <v>0.36929999999999991</v>
      </c>
      <c r="K725" s="44"/>
      <c r="L725" s="33">
        <v>2</v>
      </c>
      <c r="M725" s="35">
        <f>N724</f>
        <v>42378</v>
      </c>
      <c r="N725" s="640">
        <f>CEILING((N708*I718),$S720)</f>
        <v>79965</v>
      </c>
      <c r="O725" s="36">
        <f>FLOOR((N724*P724),$S720)</f>
        <v>3932</v>
      </c>
      <c r="P725" s="99">
        <f>J725</f>
        <v>0.36929999999999991</v>
      </c>
      <c r="Q725" s="52"/>
      <c r="R725" s="52"/>
      <c r="S725" s="52"/>
      <c r="T725" s="52"/>
      <c r="U725" s="52"/>
      <c r="V725" s="52"/>
      <c r="W725" s="52"/>
      <c r="X725" s="52"/>
      <c r="Y725" s="52"/>
      <c r="Z725" s="52"/>
      <c r="AA725" s="52"/>
      <c r="AB725" s="52"/>
      <c r="AC725" s="52"/>
      <c r="AD725" s="52"/>
      <c r="AE725" s="52"/>
      <c r="AF725" s="52"/>
      <c r="AG725" s="52"/>
      <c r="AH725" s="52"/>
      <c r="AI725" s="52"/>
      <c r="AJ725" s="52"/>
      <c r="AK725" s="52"/>
      <c r="AL725" s="52"/>
      <c r="AM725" s="52"/>
      <c r="AN725" s="52"/>
      <c r="AO725" s="52"/>
      <c r="AP725" s="349"/>
      <c r="AQ725" s="349"/>
      <c r="AR725" s="349"/>
      <c r="AS725" s="349"/>
      <c r="AT725" s="349"/>
    </row>
    <row r="726" spans="1:46" s="399" customFormat="1" ht="13.5" outlineLevel="1" thickBot="1" x14ac:dyDescent="0.25">
      <c r="A726" s="669"/>
      <c r="B726" s="65"/>
      <c r="C726" s="66"/>
      <c r="D726" s="67"/>
      <c r="E726" s="68"/>
      <c r="F726" s="37">
        <v>3</v>
      </c>
      <c r="G726" s="38">
        <f>H725</f>
        <v>79965</v>
      </c>
      <c r="H726" s="96"/>
      <c r="I726" s="38">
        <f>FLOOR(((H725-G725)*J725+I725),$S720)</f>
        <v>18526</v>
      </c>
      <c r="J726" s="100">
        <f>J709</f>
        <v>0.49500000000000005</v>
      </c>
      <c r="K726" s="44"/>
      <c r="L726" s="37">
        <v>3</v>
      </c>
      <c r="M726" s="38">
        <f>N725</f>
        <v>79965</v>
      </c>
      <c r="N726" s="96"/>
      <c r="O726" s="38">
        <f>FLOOR(((N725-M725)*P725+O725),$S720)</f>
        <v>17812</v>
      </c>
      <c r="P726" s="100">
        <f>J726</f>
        <v>0.49500000000000005</v>
      </c>
      <c r="Q726" s="52"/>
      <c r="R726" s="52"/>
      <c r="S726" s="52"/>
      <c r="T726" s="52"/>
      <c r="U726" s="52"/>
      <c r="V726" s="52"/>
      <c r="W726" s="52"/>
      <c r="X726" s="52"/>
      <c r="Y726" s="52"/>
      <c r="Z726" s="52"/>
      <c r="AA726" s="52"/>
      <c r="AB726" s="52"/>
      <c r="AC726" s="52"/>
      <c r="AD726" s="52"/>
      <c r="AE726" s="52"/>
      <c r="AF726" s="52"/>
      <c r="AG726" s="52"/>
      <c r="AH726" s="52"/>
      <c r="AI726" s="52"/>
      <c r="AJ726" s="52"/>
      <c r="AK726" s="52"/>
      <c r="AL726" s="52"/>
      <c r="AM726" s="52"/>
      <c r="AN726" s="52"/>
      <c r="AO726" s="52"/>
      <c r="AP726" s="349"/>
      <c r="AQ726" s="349"/>
      <c r="AR726" s="349"/>
      <c r="AS726" s="349"/>
      <c r="AT726" s="349"/>
    </row>
    <row r="727" spans="1:46" s="399" customFormat="1" ht="12.75" outlineLevel="1" x14ac:dyDescent="0.2">
      <c r="A727" s="669"/>
      <c r="B727" s="65"/>
      <c r="C727" s="66"/>
      <c r="D727" s="67"/>
      <c r="E727" s="68"/>
      <c r="F727" s="34"/>
      <c r="G727" s="36"/>
      <c r="H727" s="95"/>
      <c r="I727" s="46"/>
      <c r="J727" s="111"/>
      <c r="K727" s="47"/>
      <c r="L727" s="45"/>
      <c r="M727" s="46"/>
      <c r="N727" s="95"/>
      <c r="O727" s="36"/>
      <c r="P727" s="110"/>
      <c r="Q727" s="52"/>
      <c r="R727" s="52"/>
      <c r="S727" s="52"/>
      <c r="T727" s="52"/>
      <c r="U727" s="52"/>
      <c r="V727" s="52"/>
      <c r="W727" s="52"/>
      <c r="X727" s="52"/>
      <c r="Y727" s="52"/>
      <c r="Z727" s="52"/>
      <c r="AA727" s="52"/>
      <c r="AB727" s="52"/>
      <c r="AC727" s="52"/>
      <c r="AD727" s="52"/>
      <c r="AE727" s="52"/>
      <c r="AF727" s="52"/>
      <c r="AG727" s="52"/>
      <c r="AH727" s="52"/>
      <c r="AI727" s="52"/>
      <c r="AJ727" s="52"/>
      <c r="AK727" s="52"/>
      <c r="AL727" s="52"/>
      <c r="AM727" s="52"/>
      <c r="AN727" s="52"/>
      <c r="AO727" s="52"/>
      <c r="AP727" s="349"/>
      <c r="AQ727" s="349"/>
      <c r="AR727" s="349"/>
      <c r="AS727" s="349"/>
      <c r="AT727" s="349"/>
    </row>
    <row r="728" spans="1:46" s="399" customFormat="1" ht="12.75" outlineLevel="1" x14ac:dyDescent="0.2">
      <c r="A728" s="669"/>
      <c r="B728" s="65"/>
      <c r="C728" s="66"/>
      <c r="D728" s="67"/>
      <c r="E728" s="68"/>
      <c r="F728" s="51"/>
      <c r="G728" s="51" t="s">
        <v>27</v>
      </c>
      <c r="H728" s="51"/>
      <c r="I728" s="51"/>
      <c r="J728" s="51"/>
      <c r="K728" s="47"/>
      <c r="L728" s="51"/>
      <c r="M728" s="51" t="s">
        <v>27</v>
      </c>
      <c r="N728" s="51"/>
      <c r="O728" s="51"/>
      <c r="P728" s="51"/>
      <c r="Q728" s="52"/>
      <c r="R728" s="52"/>
      <c r="S728" s="52"/>
      <c r="T728" s="52"/>
      <c r="U728" s="52"/>
      <c r="V728" s="52"/>
      <c r="W728" s="52"/>
      <c r="X728" s="52"/>
      <c r="Y728" s="52"/>
      <c r="Z728" s="52"/>
      <c r="AA728" s="52"/>
      <c r="AB728" s="52"/>
      <c r="AC728" s="52"/>
      <c r="AD728" s="52"/>
      <c r="AE728" s="52"/>
      <c r="AF728" s="52"/>
      <c r="AG728" s="52"/>
      <c r="AH728" s="52"/>
      <c r="AI728" s="52"/>
      <c r="AJ728" s="52"/>
      <c r="AK728" s="52"/>
      <c r="AL728" s="52"/>
      <c r="AM728" s="52"/>
      <c r="AN728" s="52"/>
      <c r="AO728" s="52"/>
      <c r="AP728" s="349"/>
      <c r="AQ728" s="349"/>
      <c r="AR728" s="349"/>
      <c r="AS728" s="349"/>
      <c r="AT728" s="349"/>
    </row>
    <row r="729" spans="1:46" s="399" customFormat="1" ht="12.75" outlineLevel="1" x14ac:dyDescent="0.2">
      <c r="A729" s="669"/>
      <c r="B729" s="65"/>
      <c r="C729" s="66"/>
      <c r="D729" s="67"/>
      <c r="E729" s="68"/>
      <c r="F729" s="48" t="str">
        <f>F722</f>
        <v>Jaar</v>
      </c>
      <c r="G729" s="3025" t="s">
        <v>18</v>
      </c>
      <c r="H729" s="3025"/>
      <c r="I729" s="3025"/>
      <c r="J729" s="3026"/>
      <c r="K729" s="47"/>
      <c r="L729" s="48" t="str">
        <f>F722</f>
        <v>Jaar</v>
      </c>
      <c r="M729" s="3025" t="s">
        <v>18</v>
      </c>
      <c r="N729" s="3025"/>
      <c r="O729" s="3025"/>
      <c r="P729" s="3026"/>
      <c r="Q729" s="52"/>
      <c r="R729" s="52"/>
      <c r="S729" s="52"/>
      <c r="T729" s="52"/>
      <c r="U729" s="52"/>
      <c r="V729" s="52"/>
      <c r="W729" s="52"/>
      <c r="X729" s="52"/>
      <c r="Y729" s="52"/>
      <c r="Z729" s="52"/>
      <c r="AA729" s="52"/>
      <c r="AB729" s="52"/>
      <c r="AC729" s="52"/>
      <c r="AD729" s="52"/>
      <c r="AE729" s="52"/>
      <c r="AF729" s="52"/>
      <c r="AG729" s="52"/>
      <c r="AH729" s="52"/>
      <c r="AI729" s="52"/>
      <c r="AJ729" s="52"/>
      <c r="AK729" s="52"/>
      <c r="AL729" s="52"/>
      <c r="AM729" s="52"/>
      <c r="AN729" s="52"/>
      <c r="AO729" s="52"/>
      <c r="AP729" s="349"/>
      <c r="AQ729" s="349"/>
      <c r="AR729" s="349"/>
      <c r="AS729" s="349"/>
      <c r="AT729" s="349"/>
    </row>
    <row r="730" spans="1:46" s="399" customFormat="1" ht="12.75" outlineLevel="1" x14ac:dyDescent="0.2">
      <c r="A730" s="669"/>
      <c r="B730" s="65"/>
      <c r="C730" s="66"/>
      <c r="D730" s="67"/>
      <c r="E730" s="68"/>
      <c r="F730" s="30" t="s">
        <v>13</v>
      </c>
      <c r="G730" s="28" t="s">
        <v>14</v>
      </c>
      <c r="H730" s="28" t="s">
        <v>15</v>
      </c>
      <c r="I730" s="28" t="s">
        <v>16</v>
      </c>
      <c r="J730" s="39" t="s">
        <v>17</v>
      </c>
      <c r="K730" s="47"/>
      <c r="L730" s="30" t="s">
        <v>13</v>
      </c>
      <c r="M730" s="28" t="s">
        <v>14</v>
      </c>
      <c r="N730" s="28" t="s">
        <v>15</v>
      </c>
      <c r="O730" s="28" t="s">
        <v>16</v>
      </c>
      <c r="P730" s="39" t="s">
        <v>17</v>
      </c>
      <c r="Q730" s="52"/>
      <c r="R730" s="52"/>
      <c r="S730" s="52"/>
      <c r="T730" s="52"/>
      <c r="U730" s="52"/>
      <c r="V730" s="52"/>
      <c r="W730" s="52"/>
      <c r="X730" s="52"/>
      <c r="Y730" s="52"/>
      <c r="Z730" s="52"/>
      <c r="AA730" s="52"/>
      <c r="AB730" s="52"/>
      <c r="AC730" s="52"/>
      <c r="AD730" s="52"/>
      <c r="AE730" s="52"/>
      <c r="AF730" s="52"/>
      <c r="AG730" s="52"/>
      <c r="AH730" s="52"/>
      <c r="AI730" s="52"/>
      <c r="AJ730" s="52"/>
      <c r="AK730" s="52"/>
      <c r="AL730" s="52"/>
      <c r="AM730" s="52"/>
      <c r="AN730" s="52"/>
      <c r="AO730" s="52"/>
      <c r="AP730" s="349"/>
      <c r="AQ730" s="349"/>
      <c r="AR730" s="349"/>
      <c r="AS730" s="349"/>
      <c r="AT730" s="349"/>
    </row>
    <row r="731" spans="1:46" s="399" customFormat="1" ht="12.75" outlineLevel="1" x14ac:dyDescent="0.2">
      <c r="A731" s="669"/>
      <c r="B731" s="65"/>
      <c r="C731" s="66"/>
      <c r="D731" s="67"/>
      <c r="E731" s="68"/>
      <c r="F731" s="29">
        <v>1</v>
      </c>
      <c r="G731" s="40"/>
      <c r="H731" s="2634">
        <v>-1697</v>
      </c>
      <c r="I731" s="42"/>
      <c r="J731" s="316">
        <f>'Schijven en tarieven box 1'!X493</f>
        <v>4.0000000000000002E-4</v>
      </c>
      <c r="K731" s="47"/>
      <c r="L731" s="29">
        <v>1</v>
      </c>
      <c r="M731" s="89">
        <f t="shared" ref="M731:M733" si="32">G731</f>
        <v>0</v>
      </c>
      <c r="N731" s="103">
        <v>-2357</v>
      </c>
      <c r="O731" s="50">
        <f t="shared" ref="O731:O733" si="33">I731</f>
        <v>0</v>
      </c>
      <c r="P731" s="102">
        <f t="shared" ref="P731:P733" si="34">J731</f>
        <v>4.0000000000000002E-4</v>
      </c>
      <c r="Q731" s="52"/>
      <c r="R731" s="52"/>
      <c r="S731" s="52"/>
      <c r="T731" s="52"/>
      <c r="U731" s="52"/>
      <c r="V731" s="52"/>
      <c r="W731" s="52"/>
      <c r="X731" s="52"/>
      <c r="Y731" s="52"/>
      <c r="Z731" s="52"/>
      <c r="AA731" s="52"/>
      <c r="AB731" s="52"/>
      <c r="AC731" s="52"/>
      <c r="AD731" s="52"/>
      <c r="AE731" s="52"/>
      <c r="AF731" s="52"/>
      <c r="AG731" s="52"/>
      <c r="AH731" s="52"/>
      <c r="AI731" s="52"/>
      <c r="AJ731" s="52"/>
      <c r="AK731" s="52"/>
      <c r="AL731" s="52"/>
      <c r="AM731" s="52"/>
      <c r="AN731" s="52"/>
      <c r="AO731" s="52"/>
      <c r="AP731" s="349"/>
      <c r="AQ731" s="349"/>
      <c r="AR731" s="349"/>
      <c r="AS731" s="349"/>
      <c r="AT731" s="349"/>
    </row>
    <row r="732" spans="1:46" s="399" customFormat="1" ht="12.75" outlineLevel="1" x14ac:dyDescent="0.2">
      <c r="A732" s="669"/>
      <c r="B732" s="65"/>
      <c r="C732" s="66"/>
      <c r="D732" s="67"/>
      <c r="E732" s="68"/>
      <c r="F732" s="33">
        <v>2</v>
      </c>
      <c r="G732" s="319"/>
      <c r="H732" s="311">
        <f>'Schijven en tarieven box 1'!X511</f>
        <v>-4447</v>
      </c>
      <c r="I732" s="321"/>
      <c r="J732" s="322">
        <f>'Schijven en tarieven box 1'!X498</f>
        <v>4.0000000000000002E-4</v>
      </c>
      <c r="K732" s="47"/>
      <c r="L732" s="33">
        <v>2</v>
      </c>
      <c r="M732" s="92">
        <f t="shared" si="32"/>
        <v>0</v>
      </c>
      <c r="N732" s="46">
        <f t="shared" ref="N732:N733" si="35">H732</f>
        <v>-4447</v>
      </c>
      <c r="O732" s="46">
        <f t="shared" si="33"/>
        <v>0</v>
      </c>
      <c r="P732" s="324">
        <f t="shared" si="34"/>
        <v>4.0000000000000002E-4</v>
      </c>
      <c r="Q732" s="52"/>
      <c r="R732" s="52"/>
      <c r="S732" s="52"/>
      <c r="T732" s="52"/>
      <c r="U732" s="52"/>
      <c r="V732" s="52"/>
      <c r="W732" s="52"/>
      <c r="X732" s="52"/>
      <c r="Y732" s="52"/>
      <c r="Z732" s="52"/>
      <c r="AA732" s="52"/>
      <c r="AB732" s="52"/>
      <c r="AC732" s="52"/>
      <c r="AD732" s="52"/>
      <c r="AE732" s="52"/>
      <c r="AF732" s="52"/>
      <c r="AG732" s="52"/>
      <c r="AH732" s="52"/>
      <c r="AI732" s="52"/>
      <c r="AJ732" s="52"/>
      <c r="AK732" s="52"/>
      <c r="AL732" s="52"/>
      <c r="AM732" s="52"/>
      <c r="AN732" s="52"/>
      <c r="AO732" s="52"/>
      <c r="AP732" s="349"/>
      <c r="AQ732" s="349"/>
      <c r="AR732" s="349"/>
      <c r="AS732" s="349"/>
      <c r="AT732" s="349"/>
    </row>
    <row r="733" spans="1:46" s="399" customFormat="1" ht="13.5" outlineLevel="1" thickBot="1" x14ac:dyDescent="0.25">
      <c r="A733" s="669"/>
      <c r="B733" s="65"/>
      <c r="C733" s="66"/>
      <c r="D733" s="67"/>
      <c r="E733" s="68"/>
      <c r="F733" s="37">
        <v>3</v>
      </c>
      <c r="G733" s="43"/>
      <c r="H733" s="43"/>
      <c r="I733" s="43"/>
      <c r="J733" s="323">
        <f>'Schijven en tarieven box 1'!X503</f>
        <v>0</v>
      </c>
      <c r="K733" s="47"/>
      <c r="L733" s="37">
        <v>3</v>
      </c>
      <c r="M733" s="49">
        <f t="shared" si="32"/>
        <v>0</v>
      </c>
      <c r="N733" s="49">
        <f t="shared" si="35"/>
        <v>0</v>
      </c>
      <c r="O733" s="49">
        <f t="shared" si="33"/>
        <v>0</v>
      </c>
      <c r="P733" s="325">
        <f t="shared" si="34"/>
        <v>0</v>
      </c>
      <c r="Q733" s="52"/>
      <c r="R733" s="52"/>
      <c r="S733" s="52"/>
      <c r="T733" s="52"/>
      <c r="U733" s="52"/>
      <c r="V733" s="52"/>
      <c r="W733" s="52"/>
      <c r="X733" s="52"/>
      <c r="Y733" s="52"/>
      <c r="Z733" s="52"/>
      <c r="AA733" s="52"/>
      <c r="AB733" s="52"/>
      <c r="AC733" s="52"/>
      <c r="AD733" s="52"/>
      <c r="AE733" s="52"/>
      <c r="AF733" s="52"/>
      <c r="AG733" s="52"/>
      <c r="AH733" s="52"/>
      <c r="AI733" s="52"/>
      <c r="AJ733" s="52"/>
      <c r="AK733" s="52"/>
      <c r="AL733" s="52"/>
      <c r="AM733" s="52"/>
      <c r="AN733" s="52"/>
      <c r="AO733" s="52"/>
      <c r="AP733" s="349"/>
      <c r="AQ733" s="349"/>
      <c r="AR733" s="349"/>
      <c r="AS733" s="349"/>
      <c r="AT733" s="349"/>
    </row>
    <row r="734" spans="1:46" s="399" customFormat="1" ht="12.75" outlineLevel="1" x14ac:dyDescent="0.2">
      <c r="A734" s="669"/>
      <c r="B734" s="76"/>
      <c r="C734" s="77"/>
      <c r="D734" s="78"/>
      <c r="E734" s="64"/>
      <c r="F734" s="51"/>
      <c r="G734" s="51"/>
      <c r="H734" s="51"/>
      <c r="I734" s="51"/>
      <c r="J734" s="51"/>
      <c r="K734" s="51"/>
      <c r="L734" s="51"/>
      <c r="M734" s="51"/>
      <c r="N734" s="51"/>
      <c r="O734" s="51"/>
      <c r="P734" s="51"/>
      <c r="Q734" s="51"/>
      <c r="R734" s="52"/>
      <c r="S734" s="52"/>
      <c r="T734" s="52"/>
      <c r="U734" s="52"/>
      <c r="V734" s="52"/>
      <c r="W734" s="52"/>
      <c r="X734" s="51"/>
      <c r="Y734" s="51"/>
      <c r="Z734" s="51"/>
      <c r="AA734" s="51"/>
      <c r="AB734" s="51"/>
      <c r="AC734" s="51"/>
      <c r="AD734" s="51"/>
      <c r="AE734" s="51"/>
      <c r="AF734" s="51"/>
      <c r="AG734" s="51"/>
      <c r="AH734" s="51"/>
      <c r="AI734" s="51"/>
      <c r="AJ734" s="51"/>
      <c r="AK734" s="51"/>
      <c r="AL734" s="51"/>
      <c r="AM734" s="51"/>
      <c r="AN734" s="51"/>
      <c r="AO734" s="51"/>
      <c r="AP734" s="349"/>
      <c r="AQ734" s="349"/>
      <c r="AR734" s="349"/>
      <c r="AS734" s="349"/>
      <c r="AT734" s="349"/>
    </row>
    <row r="735" spans="1:46" s="399" customFormat="1" ht="12.75" outlineLevel="1" x14ac:dyDescent="0.2">
      <c r="A735" s="669"/>
      <c r="B735" s="76"/>
      <c r="C735" s="77"/>
      <c r="D735" s="78"/>
      <c r="E735" s="64"/>
      <c r="F735" s="1889" t="str">
        <f>"Feitelijk schijventarief "&amp;G716&amp;" = basis voor bijstelling per 1-1-"&amp;(G716+1)</f>
        <v>Feitelijk schijventarief 2024 = basis voor bijstelling per 1-1-2025</v>
      </c>
      <c r="G735" s="1890"/>
      <c r="H735" s="1890"/>
      <c r="I735" s="1890"/>
      <c r="J735" s="1890"/>
      <c r="K735" s="1890"/>
      <c r="L735" s="75"/>
      <c r="M735" s="51"/>
      <c r="N735" s="51"/>
      <c r="O735" s="51"/>
      <c r="P735" s="51"/>
      <c r="Q735" s="51"/>
      <c r="R735" s="52"/>
      <c r="S735" s="52"/>
      <c r="T735" s="52"/>
      <c r="U735" s="52"/>
      <c r="V735" s="52"/>
      <c r="W735" s="52"/>
      <c r="X735" s="51"/>
      <c r="Y735" s="51"/>
      <c r="Z735" s="51"/>
      <c r="AA735" s="51"/>
      <c r="AB735" s="51"/>
      <c r="AC735" s="51"/>
      <c r="AD735" s="51"/>
      <c r="AE735" s="51"/>
      <c r="AF735" s="51"/>
      <c r="AG735" s="51"/>
      <c r="AH735" s="51"/>
      <c r="AI735" s="51"/>
      <c r="AJ735" s="51"/>
      <c r="AK735" s="51"/>
      <c r="AL735" s="51"/>
      <c r="AM735" s="51"/>
      <c r="AN735" s="51"/>
      <c r="AO735" s="51"/>
      <c r="AP735" s="349"/>
      <c r="AQ735" s="349"/>
      <c r="AR735" s="349"/>
      <c r="AS735" s="349"/>
      <c r="AT735" s="349"/>
    </row>
    <row r="736" spans="1:46" s="399" customFormat="1" ht="12.75" outlineLevel="1" x14ac:dyDescent="0.2">
      <c r="A736" s="669"/>
      <c r="B736" s="76"/>
      <c r="C736" s="77"/>
      <c r="D736" s="78"/>
      <c r="E736" s="64"/>
      <c r="F736" s="31" t="str">
        <f>F722</f>
        <v>Jaar</v>
      </c>
      <c r="G736" s="3025" t="s">
        <v>18</v>
      </c>
      <c r="H736" s="3025"/>
      <c r="I736" s="3025"/>
      <c r="J736" s="3026"/>
      <c r="K736" s="51"/>
      <c r="L736" s="31" t="str">
        <f>L722</f>
        <v>Jaar</v>
      </c>
      <c r="M736" s="3025" t="s">
        <v>18</v>
      </c>
      <c r="N736" s="3025"/>
      <c r="O736" s="3025"/>
      <c r="P736" s="3026"/>
      <c r="Q736" s="51"/>
      <c r="R736" s="52"/>
      <c r="S736" s="52"/>
      <c r="T736" s="52"/>
      <c r="U736" s="52"/>
      <c r="V736" s="52"/>
      <c r="W736" s="52"/>
      <c r="X736" s="51"/>
      <c r="Y736" s="51"/>
      <c r="Z736" s="51"/>
      <c r="AA736" s="51"/>
      <c r="AB736" s="51"/>
      <c r="AC736" s="51"/>
      <c r="AD736" s="51"/>
      <c r="AE736" s="51"/>
      <c r="AF736" s="51"/>
      <c r="AG736" s="51"/>
      <c r="AH736" s="51"/>
      <c r="AI736" s="51"/>
      <c r="AJ736" s="51"/>
      <c r="AK736" s="51"/>
      <c r="AL736" s="51"/>
      <c r="AM736" s="51"/>
      <c r="AN736" s="51"/>
      <c r="AO736" s="51"/>
      <c r="AP736" s="349"/>
      <c r="AQ736" s="349"/>
      <c r="AR736" s="349"/>
      <c r="AS736" s="349"/>
      <c r="AT736" s="349"/>
    </row>
    <row r="737" spans="1:46" s="399" customFormat="1" ht="12.75" outlineLevel="1" x14ac:dyDescent="0.2">
      <c r="A737" s="669" t="s">
        <v>1777</v>
      </c>
      <c r="B737" s="76"/>
      <c r="C737" s="77"/>
      <c r="D737" s="78"/>
      <c r="E737" s="64"/>
      <c r="F737" s="30" t="s">
        <v>13</v>
      </c>
      <c r="G737" s="28" t="s">
        <v>14</v>
      </c>
      <c r="H737" s="28" t="s">
        <v>15</v>
      </c>
      <c r="I737" s="28" t="s">
        <v>16</v>
      </c>
      <c r="J737" s="39" t="s">
        <v>17</v>
      </c>
      <c r="K737" s="51"/>
      <c r="L737" s="30" t="s">
        <v>13</v>
      </c>
      <c r="M737" s="28" t="s">
        <v>14</v>
      </c>
      <c r="N737" s="28" t="s">
        <v>15</v>
      </c>
      <c r="O737" s="28" t="s">
        <v>16</v>
      </c>
      <c r="P737" s="39" t="s">
        <v>17</v>
      </c>
      <c r="Q737" s="51"/>
      <c r="R737" s="52"/>
      <c r="S737" s="52"/>
      <c r="T737" s="52"/>
      <c r="U737" s="52"/>
      <c r="V737" s="52"/>
      <c r="W737" s="52"/>
      <c r="X737" s="51"/>
      <c r="Y737" s="51"/>
      <c r="Z737" s="51"/>
      <c r="AA737" s="51"/>
      <c r="AB737" s="51"/>
      <c r="AC737" s="51"/>
      <c r="AD737" s="51"/>
      <c r="AE737" s="51"/>
      <c r="AF737" s="51"/>
      <c r="AG737" s="51"/>
      <c r="AH737" s="51"/>
      <c r="AI737" s="51"/>
      <c r="AJ737" s="51"/>
      <c r="AK737" s="51"/>
      <c r="AL737" s="51"/>
      <c r="AM737" s="51"/>
      <c r="AN737" s="51"/>
      <c r="AO737" s="51"/>
      <c r="AP737" s="349"/>
      <c r="AQ737" s="349"/>
      <c r="AR737" s="349"/>
      <c r="AS737" s="349"/>
      <c r="AT737" s="349"/>
    </row>
    <row r="738" spans="1:46" s="399" customFormat="1" ht="12.75" outlineLevel="1" x14ac:dyDescent="0.2">
      <c r="A738" s="669"/>
      <c r="B738" s="76"/>
      <c r="C738" s="77"/>
      <c r="D738" s="78"/>
      <c r="E738" s="64"/>
      <c r="F738" s="29">
        <v>1</v>
      </c>
      <c r="G738" s="40" t="s">
        <v>20</v>
      </c>
      <c r="H738" s="159">
        <f>H724+H731</f>
        <v>38098</v>
      </c>
      <c r="I738" s="42"/>
      <c r="J738" s="1173">
        <f>J724+J731</f>
        <v>9.3200000000000005E-2</v>
      </c>
      <c r="K738" s="51"/>
      <c r="L738" s="29">
        <v>1</v>
      </c>
      <c r="M738" s="40" t="s">
        <v>20</v>
      </c>
      <c r="N738" s="32">
        <f>N724+N731</f>
        <v>40021</v>
      </c>
      <c r="O738" s="42"/>
      <c r="P738" s="97">
        <f>P724+P731</f>
        <v>9.3200000000000005E-2</v>
      </c>
      <c r="Q738" s="51"/>
      <c r="R738" s="2267">
        <f>J738+17.9%+0.1%+9.65%</f>
        <v>0.36970000000000003</v>
      </c>
      <c r="S738" s="52"/>
      <c r="T738" s="52"/>
      <c r="U738" s="52"/>
      <c r="V738" s="52"/>
      <c r="W738" s="52"/>
      <c r="X738" s="51"/>
      <c r="Y738" s="51"/>
      <c r="Z738" s="51"/>
      <c r="AA738" s="51"/>
      <c r="AB738" s="51"/>
      <c r="AC738" s="51"/>
      <c r="AD738" s="51"/>
      <c r="AE738" s="51"/>
      <c r="AF738" s="51"/>
      <c r="AG738" s="51"/>
      <c r="AH738" s="51"/>
      <c r="AI738" s="51"/>
      <c r="AJ738" s="51"/>
      <c r="AK738" s="51"/>
      <c r="AL738" s="51"/>
      <c r="AM738" s="51"/>
      <c r="AN738" s="51"/>
      <c r="AO738" s="51"/>
      <c r="AP738" s="349"/>
      <c r="AQ738" s="349"/>
      <c r="AR738" s="349"/>
      <c r="AS738" s="349"/>
      <c r="AT738" s="349"/>
    </row>
    <row r="739" spans="1:46" s="399" customFormat="1" ht="12.75" outlineLevel="1" x14ac:dyDescent="0.2">
      <c r="A739" s="669" t="str">
        <f>INDEX(Checks!$J$42:$J$47,MATCH((SEARCH("(",formuletekst(I739))),Checks!$I$42:$I$47,0))</f>
        <v>ABE</v>
      </c>
      <c r="B739" s="76"/>
      <c r="C739" s="77"/>
      <c r="D739" s="78"/>
      <c r="E739" s="64"/>
      <c r="F739" s="33">
        <v>2</v>
      </c>
      <c r="G739" s="35">
        <f>H738</f>
        <v>38098</v>
      </c>
      <c r="H739" s="1304">
        <f>H725+H732</f>
        <v>75518</v>
      </c>
      <c r="I739" s="36">
        <f>FLOOR((H738*J738),$S720)</f>
        <v>3550</v>
      </c>
      <c r="J739" s="99">
        <f>J725+J732</f>
        <v>0.36969999999999992</v>
      </c>
      <c r="K739" s="51"/>
      <c r="L739" s="33">
        <v>2</v>
      </c>
      <c r="M739" s="35">
        <f>N738</f>
        <v>40021</v>
      </c>
      <c r="N739" s="36">
        <f>N725+N732</f>
        <v>75518</v>
      </c>
      <c r="O739" s="36">
        <f>FLOOR((N738*P738),$S720)</f>
        <v>3729</v>
      </c>
      <c r="P739" s="99">
        <f>P725+P732</f>
        <v>0.36969999999999992</v>
      </c>
      <c r="Q739" s="51"/>
      <c r="R739" s="52"/>
      <c r="S739" s="52"/>
      <c r="T739" s="52"/>
      <c r="U739" s="52"/>
      <c r="V739" s="52"/>
      <c r="W739" s="52"/>
      <c r="X739" s="51"/>
      <c r="Y739" s="51"/>
      <c r="Z739" s="51"/>
      <c r="AA739" s="51"/>
      <c r="AB739" s="51"/>
      <c r="AC739" s="51"/>
      <c r="AD739" s="51"/>
      <c r="AE739" s="51"/>
      <c r="AF739" s="51"/>
      <c r="AG739" s="51"/>
      <c r="AH739" s="51"/>
      <c r="AI739" s="51"/>
      <c r="AJ739" s="51"/>
      <c r="AK739" s="51"/>
      <c r="AL739" s="51"/>
      <c r="AM739" s="51"/>
      <c r="AN739" s="51"/>
      <c r="AO739" s="51"/>
      <c r="AP739" s="349"/>
      <c r="AQ739" s="349"/>
      <c r="AR739" s="349"/>
      <c r="AS739" s="349"/>
      <c r="AT739" s="349"/>
    </row>
    <row r="740" spans="1:46" s="399" customFormat="1" ht="13.5" outlineLevel="1" thickBot="1" x14ac:dyDescent="0.25">
      <c r="A740" s="669" t="str">
        <f>INDEX(Checks!$J$42:$J$47,MATCH((SEARCH("(",formuletekst(I740))),Checks!$I$42:$I$47,0))</f>
        <v>ABE</v>
      </c>
      <c r="B740" s="76"/>
      <c r="C740" s="77"/>
      <c r="D740" s="78"/>
      <c r="E740" s="64"/>
      <c r="F740" s="37">
        <v>3</v>
      </c>
      <c r="G740" s="38">
        <f>H739</f>
        <v>75518</v>
      </c>
      <c r="H740" s="43"/>
      <c r="I740" s="38">
        <f>FLOOR(((H739-G739)*J739+I739),$S720)</f>
        <v>17384</v>
      </c>
      <c r="J740" s="100">
        <f>J726+J733</f>
        <v>0.49500000000000005</v>
      </c>
      <c r="K740" s="51"/>
      <c r="L740" s="37">
        <v>3</v>
      </c>
      <c r="M740" s="38">
        <f>N739</f>
        <v>75518</v>
      </c>
      <c r="N740" s="43"/>
      <c r="O740" s="38">
        <f>FLOOR(((N739-M739)*P739+O739),$S720)</f>
        <v>16852</v>
      </c>
      <c r="P740" s="100">
        <f>P726+P733</f>
        <v>0.49500000000000005</v>
      </c>
      <c r="Q740" s="51"/>
      <c r="R740" s="52"/>
      <c r="S740" s="52"/>
      <c r="T740" s="52"/>
      <c r="U740" s="52"/>
      <c r="V740" s="52"/>
      <c r="W740" s="52"/>
      <c r="X740" s="51"/>
      <c r="Y740" s="51"/>
      <c r="Z740" s="51"/>
      <c r="AA740" s="51"/>
      <c r="AB740" s="51"/>
      <c r="AC740" s="51"/>
      <c r="AD740" s="51"/>
      <c r="AE740" s="51"/>
      <c r="AF740" s="51"/>
      <c r="AG740" s="51"/>
      <c r="AH740" s="51"/>
      <c r="AI740" s="51"/>
      <c r="AJ740" s="51"/>
      <c r="AK740" s="51"/>
      <c r="AL740" s="51"/>
      <c r="AM740" s="51"/>
      <c r="AN740" s="51"/>
      <c r="AO740" s="51"/>
      <c r="AP740" s="349"/>
      <c r="AQ740" s="349"/>
      <c r="AR740" s="349"/>
      <c r="AS740" s="349"/>
      <c r="AT740" s="349"/>
    </row>
    <row r="741" spans="1:46" s="399" customFormat="1" ht="12.75" outlineLevel="1" x14ac:dyDescent="0.2">
      <c r="A741" s="669"/>
      <c r="B741" s="61"/>
      <c r="C741" s="77"/>
      <c r="D741" s="78"/>
      <c r="E741" s="135"/>
      <c r="F741" s="45"/>
      <c r="G741" s="46"/>
      <c r="H741" s="46"/>
      <c r="I741" s="46"/>
      <c r="J741" s="111"/>
      <c r="K741" s="73"/>
      <c r="L741" s="45"/>
      <c r="M741" s="46"/>
      <c r="N741" s="46"/>
      <c r="O741" s="46"/>
      <c r="P741" s="111"/>
      <c r="Q741" s="73"/>
      <c r="R741" s="52"/>
      <c r="S741" s="52"/>
      <c r="T741" s="52"/>
      <c r="U741" s="52"/>
      <c r="V741" s="52"/>
      <c r="W741" s="52"/>
      <c r="X741" s="73"/>
      <c r="Y741" s="73"/>
      <c r="Z741" s="73"/>
      <c r="AA741" s="73"/>
      <c r="AB741" s="73"/>
      <c r="AC741" s="73"/>
      <c r="AD741" s="73"/>
      <c r="AE741" s="73"/>
      <c r="AF741" s="73"/>
      <c r="AG741" s="73"/>
      <c r="AH741" s="73"/>
      <c r="AI741" s="73"/>
      <c r="AJ741" s="73"/>
      <c r="AK741" s="73"/>
      <c r="AL741" s="73"/>
      <c r="AM741" s="73"/>
      <c r="AN741" s="73"/>
      <c r="AO741" s="73"/>
      <c r="AP741" s="349"/>
      <c r="AQ741" s="349"/>
      <c r="AR741" s="349"/>
      <c r="AS741" s="349"/>
      <c r="AT741" s="349"/>
    </row>
    <row r="742" spans="1:46" s="399" customFormat="1" ht="12.75" outlineLevel="1" x14ac:dyDescent="0.2">
      <c r="A742" s="669"/>
      <c r="B742" s="61"/>
      <c r="C742" s="77"/>
      <c r="D742" s="78"/>
      <c r="E742" s="138" t="s">
        <v>109</v>
      </c>
      <c r="F742" s="45"/>
      <c r="G742" s="46"/>
      <c r="H742" s="46"/>
      <c r="I742" s="46"/>
      <c r="J742" s="111"/>
      <c r="K742" s="73"/>
      <c r="L742" s="45"/>
      <c r="M742" s="46"/>
      <c r="N742" s="46"/>
      <c r="O742" s="46"/>
      <c r="P742" s="111"/>
      <c r="Q742" s="73"/>
      <c r="R742" s="45"/>
      <c r="S742" s="46"/>
      <c r="T742" s="46"/>
      <c r="U742" s="46"/>
      <c r="V742" s="111"/>
      <c r="W742" s="73"/>
      <c r="X742" s="73"/>
      <c r="Y742" s="73"/>
      <c r="Z742" s="73"/>
      <c r="AA742" s="73"/>
      <c r="AB742" s="73"/>
      <c r="AC742" s="73"/>
      <c r="AD742" s="73"/>
      <c r="AE742" s="73"/>
      <c r="AF742" s="73"/>
      <c r="AG742" s="73"/>
      <c r="AH742" s="73"/>
      <c r="AI742" s="73"/>
      <c r="AJ742" s="73"/>
      <c r="AK742" s="73"/>
      <c r="AL742" s="73"/>
      <c r="AM742" s="73"/>
      <c r="AN742" s="73"/>
      <c r="AO742" s="73"/>
      <c r="AP742" s="349"/>
      <c r="AQ742" s="349"/>
      <c r="AR742" s="349"/>
      <c r="AS742" s="349"/>
      <c r="AT742" s="349"/>
    </row>
    <row r="743" spans="1:46" s="399" customFormat="1" ht="12.75" outlineLevel="1" x14ac:dyDescent="0.2">
      <c r="A743" s="669"/>
      <c r="B743" s="61"/>
      <c r="C743" s="77"/>
      <c r="D743" s="78"/>
      <c r="E743" s="135"/>
      <c r="F743" s="45" t="s">
        <v>107</v>
      </c>
      <c r="G743" s="46"/>
      <c r="H743" s="46"/>
      <c r="I743" s="46"/>
      <c r="J743" s="338">
        <f>HLOOKUP($G716,'Schijven en tarieven box 1'!$N$56:$AP$60,5,FALSE)</f>
        <v>0.12530000000000002</v>
      </c>
      <c r="K743" s="73"/>
      <c r="L743" s="45"/>
      <c r="M743" s="46"/>
      <c r="N743" s="46"/>
      <c r="O743" s="46"/>
      <c r="P743" s="111"/>
      <c r="Q743" s="73"/>
      <c r="R743" s="45"/>
      <c r="S743" s="46"/>
      <c r="T743" s="46"/>
      <c r="U743" s="46"/>
      <c r="V743" s="111"/>
      <c r="W743" s="73"/>
      <c r="X743" s="73"/>
      <c r="Y743" s="73"/>
      <c r="Z743" s="73"/>
      <c r="AA743" s="73"/>
      <c r="AB743" s="73"/>
      <c r="AC743" s="73"/>
      <c r="AD743" s="73"/>
      <c r="AE743" s="73"/>
      <c r="AF743" s="73"/>
      <c r="AG743" s="73"/>
      <c r="AH743" s="73"/>
      <c r="AI743" s="73"/>
      <c r="AJ743" s="73"/>
      <c r="AK743" s="73"/>
      <c r="AL743" s="73"/>
      <c r="AM743" s="73"/>
      <c r="AN743" s="73"/>
      <c r="AO743" s="73"/>
      <c r="AP743" s="349"/>
      <c r="AQ743" s="349"/>
      <c r="AR743" s="349"/>
      <c r="AS743" s="349"/>
      <c r="AT743" s="349"/>
    </row>
    <row r="744" spans="1:46" s="399" customFormat="1" ht="12.75" outlineLevel="1" x14ac:dyDescent="0.2">
      <c r="A744" s="669"/>
      <c r="B744" s="61"/>
      <c r="C744" s="77"/>
      <c r="D744" s="78"/>
      <c r="E744" s="135"/>
      <c r="F744" s="45" t="s">
        <v>110</v>
      </c>
      <c r="G744" s="46"/>
      <c r="H744" s="46"/>
      <c r="I744" s="46"/>
      <c r="J744" s="1881">
        <f>J740-J739</f>
        <v>0.12530000000000013</v>
      </c>
      <c r="K744" s="73"/>
      <c r="L744" s="45"/>
      <c r="M744" s="46"/>
      <c r="N744" s="46"/>
      <c r="O744" s="46"/>
      <c r="P744" s="111"/>
      <c r="Q744" s="73"/>
      <c r="R744" s="45"/>
      <c r="S744" s="46"/>
      <c r="T744" s="46"/>
      <c r="U744" s="46"/>
      <c r="V744" s="111"/>
      <c r="W744" s="73"/>
      <c r="X744" s="73"/>
      <c r="Y744" s="73"/>
      <c r="Z744" s="73"/>
      <c r="AA744" s="73"/>
      <c r="AB744" s="73"/>
      <c r="AC744" s="73"/>
      <c r="AD744" s="73"/>
      <c r="AE744" s="73"/>
      <c r="AF744" s="73"/>
      <c r="AG744" s="73"/>
      <c r="AH744" s="73"/>
      <c r="AI744" s="73"/>
      <c r="AJ744" s="73"/>
      <c r="AK744" s="73"/>
      <c r="AL744" s="73"/>
      <c r="AM744" s="73"/>
      <c r="AN744" s="73"/>
      <c r="AO744" s="73"/>
      <c r="AP744" s="349"/>
      <c r="AQ744" s="349"/>
      <c r="AR744" s="349"/>
      <c r="AS744" s="349"/>
      <c r="AT744" s="349"/>
    </row>
    <row r="745" spans="1:46" s="399" customFormat="1" ht="12.75" outlineLevel="1" x14ac:dyDescent="0.2">
      <c r="A745" s="349"/>
      <c r="B745" s="61"/>
      <c r="C745" s="77"/>
      <c r="D745" s="78"/>
      <c r="E745" s="135"/>
      <c r="F745" s="822" t="s">
        <v>111</v>
      </c>
      <c r="G745" s="334"/>
      <c r="H745" s="334"/>
      <c r="I745" s="334"/>
      <c r="J745" s="1094">
        <f>MIN(J743,J744)</f>
        <v>0.12530000000000002</v>
      </c>
      <c r="K745" s="73"/>
      <c r="L745" s="45"/>
      <c r="M745" s="46"/>
      <c r="N745" s="46"/>
      <c r="O745" s="46"/>
      <c r="P745" s="111"/>
      <c r="Q745" s="73"/>
      <c r="R745" s="45"/>
      <c r="S745" s="46"/>
      <c r="T745" s="46"/>
      <c r="U745" s="46"/>
      <c r="V745" s="111"/>
      <c r="W745" s="73"/>
      <c r="X745" s="73"/>
      <c r="Y745" s="73"/>
      <c r="Z745" s="73"/>
      <c r="AA745" s="73"/>
      <c r="AB745" s="73"/>
      <c r="AC745" s="73"/>
      <c r="AD745" s="73"/>
      <c r="AE745" s="73"/>
      <c r="AF745" s="73"/>
      <c r="AG745" s="73"/>
      <c r="AH745" s="73"/>
      <c r="AI745" s="73"/>
      <c r="AJ745" s="73"/>
      <c r="AK745" s="73"/>
      <c r="AL745" s="73"/>
      <c r="AM745" s="73"/>
      <c r="AN745" s="73"/>
      <c r="AO745" s="73"/>
      <c r="AP745" s="349"/>
      <c r="AQ745" s="349"/>
      <c r="AR745" s="349"/>
      <c r="AS745" s="349"/>
      <c r="AT745" s="349"/>
    </row>
    <row r="746" spans="1:46" x14ac:dyDescent="0.25">
      <c r="A746" s="2508"/>
      <c r="AP746" s="2508"/>
      <c r="AQ746" s="2508"/>
      <c r="AR746" s="2508"/>
      <c r="AS746" s="2508"/>
      <c r="AT746" s="2508"/>
    </row>
    <row r="747" spans="1:46" s="131" customFormat="1" ht="12.75" collapsed="1" x14ac:dyDescent="0.25">
      <c r="A747" s="1402" t="s">
        <v>1583</v>
      </c>
      <c r="B747" s="126"/>
      <c r="C747" s="127"/>
      <c r="D747" s="128"/>
      <c r="E747" s="129" t="s">
        <v>2</v>
      </c>
      <c r="G747" s="121">
        <f>G716+1</f>
        <v>2025</v>
      </c>
      <c r="H747" s="131">
        <f>ROW(G769)-ROW()</f>
        <v>22</v>
      </c>
      <c r="R747" s="132"/>
      <c r="S747" s="132"/>
      <c r="T747" s="132"/>
      <c r="U747" s="132"/>
      <c r="V747" s="1056" t="s">
        <v>1249</v>
      </c>
      <c r="Y747" s="1183"/>
    </row>
    <row r="748" spans="1:46" s="399" customFormat="1" ht="12.75" outlineLevel="1" x14ac:dyDescent="0.2">
      <c r="A748" s="669"/>
      <c r="B748" s="61"/>
      <c r="C748" s="62"/>
      <c r="D748" s="63"/>
      <c r="E748" s="74"/>
      <c r="F748" s="51"/>
      <c r="G748" s="51"/>
      <c r="H748" s="51"/>
      <c r="I748" s="51"/>
      <c r="J748" s="51" t="s">
        <v>2736</v>
      </c>
      <c r="K748" s="51" t="s">
        <v>2735</v>
      </c>
      <c r="L748" s="51"/>
      <c r="M748" s="51"/>
      <c r="N748" s="51"/>
      <c r="O748" s="51"/>
      <c r="P748" s="51"/>
      <c r="Q748" s="51"/>
      <c r="R748" s="52"/>
      <c r="S748" s="52"/>
      <c r="T748" s="52"/>
      <c r="U748" s="52"/>
      <c r="V748" s="52"/>
      <c r="W748" s="51"/>
      <c r="X748" s="51"/>
      <c r="Y748" s="51"/>
      <c r="Z748" s="51"/>
      <c r="AA748" s="51"/>
      <c r="AB748" s="51"/>
      <c r="AC748" s="51"/>
      <c r="AD748" s="51"/>
      <c r="AE748" s="51"/>
      <c r="AF748" s="51"/>
      <c r="AG748" s="51"/>
      <c r="AH748" s="51"/>
      <c r="AI748" s="51"/>
      <c r="AJ748" s="51"/>
      <c r="AK748" s="51"/>
      <c r="AL748" s="51"/>
      <c r="AM748" s="51"/>
      <c r="AN748" s="51"/>
      <c r="AO748" s="51"/>
      <c r="AP748" s="349"/>
      <c r="AQ748" s="349"/>
      <c r="AR748" s="349"/>
      <c r="AS748" s="349"/>
      <c r="AT748" s="349"/>
    </row>
    <row r="749" spans="1:46" s="399" customFormat="1" ht="12.75" outlineLevel="1" x14ac:dyDescent="0.2">
      <c r="A749" s="669"/>
      <c r="B749" s="61"/>
      <c r="C749" s="62"/>
      <c r="D749" s="63"/>
      <c r="E749" s="74"/>
      <c r="F749" s="51"/>
      <c r="G749" s="112" t="s">
        <v>2738</v>
      </c>
      <c r="H749" s="123">
        <f>G747</f>
        <v>2025</v>
      </c>
      <c r="I749" s="181">
        <f>1+((J749-1)*K749)</f>
        <v>1.012</v>
      </c>
      <c r="J749" s="181">
        <f>VLOOKUP($H749,'TCF en bruto WML'!$G$13:$L$76,'TCF en bruto WML'!$J$78,FALSE)</f>
        <v>1.012</v>
      </c>
      <c r="K749" s="2854">
        <f>VLOOKUP($H749,'TCF en bruto WML'!$G$13:$P$76,'TCF en bruto WML'!$P$78,FALSE)</f>
        <v>1</v>
      </c>
      <c r="L749" s="51"/>
      <c r="M749" s="51"/>
      <c r="N749" s="51"/>
      <c r="O749" s="51"/>
      <c r="P749" s="51"/>
      <c r="Q749" s="51"/>
      <c r="R749" s="52"/>
      <c r="S749" s="372" t="s">
        <v>243</v>
      </c>
      <c r="T749" s="349"/>
      <c r="U749" s="52"/>
      <c r="V749" s="75" t="s">
        <v>29</v>
      </c>
      <c r="W749" s="52"/>
      <c r="X749" s="52"/>
      <c r="Y749" s="52"/>
      <c r="Z749" s="52"/>
      <c r="AA749" s="51"/>
      <c r="AB749" s="51"/>
      <c r="AC749" s="51"/>
      <c r="AD749" s="51"/>
      <c r="AE749" s="51"/>
      <c r="AF749" s="51"/>
      <c r="AG749" s="51"/>
      <c r="AH749" s="51"/>
      <c r="AI749" s="51"/>
      <c r="AJ749" s="51"/>
      <c r="AK749" s="51"/>
      <c r="AL749" s="51"/>
      <c r="AM749" s="51"/>
      <c r="AN749" s="51"/>
      <c r="AO749" s="51"/>
      <c r="AP749" s="349"/>
      <c r="AQ749" s="349"/>
      <c r="AR749" s="349"/>
      <c r="AS749" s="349"/>
      <c r="AT749" s="349"/>
    </row>
    <row r="750" spans="1:46" s="399" customFormat="1" ht="14.1" customHeight="1" outlineLevel="1" thickBot="1" x14ac:dyDescent="0.25">
      <c r="A750" s="669"/>
      <c r="B750" s="61"/>
      <c r="C750" s="62"/>
      <c r="D750" s="63"/>
      <c r="E750" s="74"/>
      <c r="F750" s="51"/>
      <c r="G750" s="113" t="s">
        <v>37</v>
      </c>
      <c r="H750" s="125">
        <f>VLOOKUP(H749,'TCF en bruto WML'!$G$13:$L$76,'TCF en bruto WML'!$K$78,FALSE)</f>
        <v>0.75</v>
      </c>
      <c r="I750" s="114">
        <f>1+(H750*(I749-1))</f>
        <v>1.0089999999999999</v>
      </c>
      <c r="J750" s="73"/>
      <c r="K750" s="51"/>
      <c r="L750" s="51"/>
      <c r="M750" s="51"/>
      <c r="N750" s="51"/>
      <c r="O750" s="51"/>
      <c r="P750" s="51"/>
      <c r="Q750" s="51"/>
      <c r="R750" s="52"/>
      <c r="S750" s="349"/>
      <c r="T750" s="349"/>
      <c r="U750" s="52"/>
      <c r="V750" s="3048" t="s">
        <v>2839</v>
      </c>
      <c r="W750" s="3049"/>
      <c r="X750" s="3049"/>
      <c r="Y750" s="3049"/>
      <c r="Z750" s="3049"/>
      <c r="AA750" s="3049"/>
      <c r="AB750" s="3049"/>
      <c r="AC750" s="3049"/>
      <c r="AD750" s="3049"/>
      <c r="AE750" s="3050"/>
      <c r="AF750" s="51"/>
      <c r="AG750" s="51"/>
      <c r="AH750" s="51"/>
      <c r="AI750" s="51"/>
      <c r="AJ750" s="51"/>
      <c r="AK750" s="51"/>
      <c r="AL750" s="51"/>
      <c r="AM750" s="51"/>
      <c r="AN750" s="51"/>
      <c r="AO750" s="51"/>
      <c r="AP750" s="349"/>
      <c r="AQ750" s="349"/>
      <c r="AR750" s="349"/>
      <c r="AS750" s="349"/>
      <c r="AT750" s="349"/>
    </row>
    <row r="751" spans="1:46" s="399" customFormat="1" ht="12.75" outlineLevel="1" x14ac:dyDescent="0.2">
      <c r="A751" s="669"/>
      <c r="B751" s="61"/>
      <c r="C751" s="62"/>
      <c r="D751" s="63"/>
      <c r="E751" s="74"/>
      <c r="F751" s="34"/>
      <c r="G751" s="34"/>
      <c r="H751" s="86"/>
      <c r="I751" s="51"/>
      <c r="J751" s="51"/>
      <c r="K751" s="51"/>
      <c r="L751" s="51"/>
      <c r="M751" s="51"/>
      <c r="N751" s="51"/>
      <c r="O751" s="51"/>
      <c r="P751" s="51"/>
      <c r="Q751" s="51"/>
      <c r="R751" s="51"/>
      <c r="S751" s="641">
        <v>1</v>
      </c>
      <c r="T751" s="349" t="s">
        <v>136</v>
      </c>
      <c r="U751" s="51"/>
      <c r="V751" s="3051"/>
      <c r="W751" s="3052"/>
      <c r="X751" s="3052"/>
      <c r="Y751" s="3052"/>
      <c r="Z751" s="3052"/>
      <c r="AA751" s="3052"/>
      <c r="AB751" s="3052"/>
      <c r="AC751" s="3052"/>
      <c r="AD751" s="3052"/>
      <c r="AE751" s="3053"/>
      <c r="AF751" s="51"/>
      <c r="AG751" s="51"/>
      <c r="AH751" s="51"/>
      <c r="AI751" s="51"/>
      <c r="AJ751" s="51"/>
      <c r="AK751" s="51"/>
      <c r="AL751" s="51"/>
      <c r="AM751" s="51"/>
      <c r="AN751" s="51"/>
      <c r="AO751" s="51"/>
      <c r="AP751" s="349"/>
      <c r="AQ751" s="349"/>
      <c r="AR751" s="349"/>
      <c r="AS751" s="349"/>
      <c r="AT751" s="349"/>
    </row>
    <row r="752" spans="1:46" s="399" customFormat="1" ht="12.75" outlineLevel="1" x14ac:dyDescent="0.2">
      <c r="A752" s="669"/>
      <c r="B752" s="61"/>
      <c r="C752" s="62"/>
      <c r="D752" s="63"/>
      <c r="E752" s="74"/>
      <c r="F752" s="75" t="str">
        <f>$F$38</f>
        <v>schijventarief volgens bijstellingsregeling</v>
      </c>
      <c r="G752" s="51"/>
      <c r="H752" s="51"/>
      <c r="I752" s="51"/>
      <c r="J752" s="51"/>
      <c r="K752" s="51"/>
      <c r="L752" s="75" t="str">
        <f>$F$38&amp;" - vóór 1946"</f>
        <v>schijventarief volgens bijstellingsregeling - vóór 1946</v>
      </c>
      <c r="M752" s="51"/>
      <c r="N752" s="51"/>
      <c r="O752" s="51"/>
      <c r="P752" s="51"/>
      <c r="Q752" s="51"/>
      <c r="R752" s="51" t="s">
        <v>2481</v>
      </c>
      <c r="S752" s="51"/>
      <c r="T752" s="51"/>
      <c r="U752" s="51"/>
      <c r="V752" s="3051"/>
      <c r="W752" s="3052"/>
      <c r="X752" s="3052"/>
      <c r="Y752" s="3052"/>
      <c r="Z752" s="3052"/>
      <c r="AA752" s="3052"/>
      <c r="AB752" s="3052"/>
      <c r="AC752" s="3052"/>
      <c r="AD752" s="3052"/>
      <c r="AE752" s="3053"/>
      <c r="AF752" s="51"/>
      <c r="AG752" s="51"/>
      <c r="AH752" s="51"/>
      <c r="AI752" s="51"/>
      <c r="AJ752" s="51"/>
      <c r="AK752" s="51"/>
      <c r="AL752" s="51"/>
      <c r="AM752" s="51"/>
      <c r="AN752" s="51"/>
      <c r="AO752" s="51"/>
      <c r="AP752" s="349"/>
      <c r="AQ752" s="349"/>
      <c r="AR752" s="349"/>
      <c r="AS752" s="349"/>
      <c r="AT752" s="349"/>
    </row>
    <row r="753" spans="1:46" s="399" customFormat="1" ht="12.75" outlineLevel="1" x14ac:dyDescent="0.2">
      <c r="A753" s="669" t="s">
        <v>1776</v>
      </c>
      <c r="B753" s="53"/>
      <c r="C753" s="57"/>
      <c r="D753" s="58"/>
      <c r="E753" s="58"/>
      <c r="F753" s="48" t="str">
        <f>E747</f>
        <v>Jaar</v>
      </c>
      <c r="G753" s="3025" t="s">
        <v>18</v>
      </c>
      <c r="H753" s="3025"/>
      <c r="I753" s="3025"/>
      <c r="J753" s="3026"/>
      <c r="K753" s="28"/>
      <c r="L753" s="48" t="str">
        <f>F753</f>
        <v>Jaar</v>
      </c>
      <c r="M753" s="3025" t="s">
        <v>18</v>
      </c>
      <c r="N753" s="3025"/>
      <c r="O753" s="3025"/>
      <c r="P753" s="3026"/>
      <c r="Q753" s="26"/>
      <c r="R753" s="26"/>
      <c r="S753" s="26"/>
      <c r="T753" s="26"/>
      <c r="U753" s="26"/>
      <c r="V753" s="3054"/>
      <c r="W753" s="3055"/>
      <c r="X753" s="3055"/>
      <c r="Y753" s="3055"/>
      <c r="Z753" s="3055"/>
      <c r="AA753" s="3055"/>
      <c r="AB753" s="3055"/>
      <c r="AC753" s="3055"/>
      <c r="AD753" s="3055"/>
      <c r="AE753" s="3056"/>
      <c r="AF753" s="26"/>
      <c r="AG753" s="26"/>
      <c r="AH753" s="26"/>
      <c r="AI753" s="26"/>
      <c r="AJ753" s="26"/>
      <c r="AK753" s="26"/>
      <c r="AL753" s="26"/>
      <c r="AM753" s="26"/>
      <c r="AN753" s="26"/>
      <c r="AO753" s="26"/>
      <c r="AP753" s="349"/>
      <c r="AQ753" s="349"/>
      <c r="AR753" s="349"/>
      <c r="AS753" s="349"/>
      <c r="AT753" s="349"/>
    </row>
    <row r="754" spans="1:46" s="399" customFormat="1" ht="12.75" outlineLevel="1" x14ac:dyDescent="0.2">
      <c r="A754" s="669"/>
      <c r="B754" s="60"/>
      <c r="C754" s="57"/>
      <c r="D754" s="58"/>
      <c r="E754" s="56"/>
      <c r="F754" s="30" t="s">
        <v>13</v>
      </c>
      <c r="G754" s="28" t="s">
        <v>14</v>
      </c>
      <c r="H754" s="28" t="s">
        <v>15</v>
      </c>
      <c r="I754" s="28" t="s">
        <v>16</v>
      </c>
      <c r="J754" s="39" t="s">
        <v>17</v>
      </c>
      <c r="K754" s="28"/>
      <c r="L754" s="30" t="s">
        <v>13</v>
      </c>
      <c r="M754" s="28" t="s">
        <v>14</v>
      </c>
      <c r="N754" s="28" t="s">
        <v>15</v>
      </c>
      <c r="O754" s="28" t="s">
        <v>16</v>
      </c>
      <c r="P754" s="39" t="s">
        <v>17</v>
      </c>
      <c r="Q754" s="27"/>
      <c r="R754" s="27"/>
      <c r="S754" s="27"/>
      <c r="T754" s="27"/>
      <c r="U754" s="27"/>
      <c r="V754" s="27"/>
      <c r="W754" s="27"/>
      <c r="X754" s="27"/>
      <c r="Y754" s="27"/>
      <c r="Z754" s="27"/>
      <c r="AA754" s="27"/>
      <c r="AB754" s="27"/>
      <c r="AC754" s="27"/>
      <c r="AD754" s="27"/>
      <c r="AE754" s="27"/>
      <c r="AF754" s="27"/>
      <c r="AG754" s="27"/>
      <c r="AH754" s="27"/>
      <c r="AI754" s="27"/>
      <c r="AJ754" s="27"/>
      <c r="AK754" s="27"/>
      <c r="AL754" s="27"/>
      <c r="AM754" s="27"/>
      <c r="AN754" s="27"/>
      <c r="AO754" s="27"/>
      <c r="AP754" s="349"/>
      <c r="AQ754" s="349"/>
      <c r="AR754" s="349"/>
      <c r="AS754" s="349"/>
      <c r="AT754" s="349"/>
    </row>
    <row r="755" spans="1:46" s="399" customFormat="1" ht="12.75" outlineLevel="1" x14ac:dyDescent="0.2">
      <c r="A755" s="669" t="str">
        <f>INDEX(Checks!$J$42:$J$47,MATCH((SEARCH("(",formuletekst(H755))),Checks!$I$42:$I$47,0))</f>
        <v>ABO</v>
      </c>
      <c r="B755" s="60"/>
      <c r="C755" s="57"/>
      <c r="D755" s="58"/>
      <c r="E755" s="56"/>
      <c r="F755" s="29">
        <v>1</v>
      </c>
      <c r="G755" s="40"/>
      <c r="H755" s="32">
        <f>CEILING((H738*I750),$S751)</f>
        <v>38441</v>
      </c>
      <c r="I755" s="42"/>
      <c r="J755" s="97">
        <f>J738</f>
        <v>9.3200000000000005E-2</v>
      </c>
      <c r="K755" s="79"/>
      <c r="L755" s="29">
        <v>1</v>
      </c>
      <c r="M755" s="40"/>
      <c r="N755" s="32">
        <f>CEILING((N738*I749),$S751)</f>
        <v>40502</v>
      </c>
      <c r="O755" s="42"/>
      <c r="P755" s="97">
        <f>J755</f>
        <v>9.3200000000000005E-2</v>
      </c>
      <c r="Q755" s="27"/>
      <c r="R755" s="2267">
        <f>J755+17.9%+0.1%+9.65%</f>
        <v>0.36970000000000003</v>
      </c>
      <c r="S755" s="27"/>
      <c r="T755" s="27"/>
      <c r="U755" s="27"/>
      <c r="V755" s="27"/>
      <c r="W755" s="27"/>
      <c r="X755" s="27"/>
      <c r="Y755" s="27"/>
      <c r="Z755" s="27"/>
      <c r="AA755" s="27"/>
      <c r="AB755" s="27"/>
      <c r="AC755" s="27"/>
      <c r="AD755" s="27"/>
      <c r="AE755" s="27"/>
      <c r="AF755" s="27"/>
      <c r="AG755" s="27"/>
      <c r="AH755" s="27"/>
      <c r="AI755" s="27"/>
      <c r="AJ755" s="27"/>
      <c r="AK755" s="27"/>
      <c r="AL755" s="27"/>
      <c r="AM755" s="27"/>
      <c r="AN755" s="27"/>
      <c r="AO755" s="27"/>
      <c r="AP755" s="349"/>
      <c r="AQ755" s="349"/>
      <c r="AR755" s="349"/>
      <c r="AS755" s="349"/>
      <c r="AT755" s="349"/>
    </row>
    <row r="756" spans="1:46" s="399" customFormat="1" ht="12.75" outlineLevel="1" x14ac:dyDescent="0.2">
      <c r="A756" s="669" t="str">
        <f ca="1">INDEX(Checks!$J$42:$J$47,MATCH((SEARCH("(",_xlfn.FORMULATEXT(H756))),Checks!$I$42:$I$47,0))</f>
        <v>ABO</v>
      </c>
      <c r="B756" s="65"/>
      <c r="C756" s="66"/>
      <c r="D756" s="67"/>
      <c r="E756" s="68"/>
      <c r="F756" s="33">
        <v>2</v>
      </c>
      <c r="G756" s="35">
        <f>H755</f>
        <v>38441</v>
      </c>
      <c r="H756" s="640">
        <f>CEILING((H739*I749),$S751)</f>
        <v>76425</v>
      </c>
      <c r="I756" s="36">
        <f>FLOOR((H755*J755),$S751)</f>
        <v>3582</v>
      </c>
      <c r="J756" s="99">
        <f>J739</f>
        <v>0.36969999999999992</v>
      </c>
      <c r="K756" s="44"/>
      <c r="L756" s="33">
        <v>2</v>
      </c>
      <c r="M756" s="35">
        <f>N755</f>
        <v>40502</v>
      </c>
      <c r="N756" s="640">
        <f>CEILING((N739*I749),$S751)</f>
        <v>76425</v>
      </c>
      <c r="O756" s="36">
        <f>FLOOR((N755*P755),$S751)</f>
        <v>3774</v>
      </c>
      <c r="P756" s="99">
        <f>J756</f>
        <v>0.36969999999999992</v>
      </c>
      <c r="Q756" s="52"/>
      <c r="R756" s="52"/>
      <c r="S756" s="52"/>
      <c r="T756" s="52"/>
      <c r="U756" s="52"/>
      <c r="V756" s="52"/>
      <c r="W756" s="52"/>
      <c r="X756" s="52"/>
      <c r="Y756" s="52"/>
      <c r="Z756" s="52"/>
      <c r="AA756" s="52"/>
      <c r="AB756" s="52"/>
      <c r="AC756" s="52"/>
      <c r="AD756" s="52"/>
      <c r="AE756" s="52"/>
      <c r="AF756" s="52"/>
      <c r="AG756" s="52"/>
      <c r="AH756" s="52"/>
      <c r="AI756" s="52"/>
      <c r="AJ756" s="52"/>
      <c r="AK756" s="52"/>
      <c r="AL756" s="52"/>
      <c r="AM756" s="52"/>
      <c r="AN756" s="52"/>
      <c r="AO756" s="52"/>
      <c r="AP756" s="349"/>
      <c r="AQ756" s="349"/>
      <c r="AR756" s="349"/>
      <c r="AS756" s="349"/>
      <c r="AT756" s="349"/>
    </row>
    <row r="757" spans="1:46" s="399" customFormat="1" ht="13.5" outlineLevel="1" thickBot="1" x14ac:dyDescent="0.25">
      <c r="A757" s="669"/>
      <c r="B757" s="65"/>
      <c r="C757" s="66"/>
      <c r="D757" s="67"/>
      <c r="E757" s="68"/>
      <c r="F757" s="37">
        <v>3</v>
      </c>
      <c r="G757" s="38">
        <f>H756</f>
        <v>76425</v>
      </c>
      <c r="H757" s="96"/>
      <c r="I757" s="38">
        <f>FLOOR(((H756-G756)*J756+I756),$S751)</f>
        <v>17624</v>
      </c>
      <c r="J757" s="100">
        <f>J740</f>
        <v>0.49500000000000005</v>
      </c>
      <c r="K757" s="44"/>
      <c r="L757" s="37">
        <v>3</v>
      </c>
      <c r="M757" s="38">
        <f>N756</f>
        <v>76425</v>
      </c>
      <c r="N757" s="96"/>
      <c r="O757" s="38">
        <f>FLOOR(((N756-M756)*P756+O756),$S751)</f>
        <v>17054</v>
      </c>
      <c r="P757" s="100">
        <f>J757</f>
        <v>0.49500000000000005</v>
      </c>
      <c r="Q757" s="52"/>
      <c r="R757" s="52"/>
      <c r="S757" s="52"/>
      <c r="T757" s="52"/>
      <c r="U757" s="52"/>
      <c r="V757" s="52"/>
      <c r="W757" s="52"/>
      <c r="X757" s="52"/>
      <c r="Y757" s="52"/>
      <c r="Z757" s="52"/>
      <c r="AA757" s="52"/>
      <c r="AB757" s="52"/>
      <c r="AC757" s="52"/>
      <c r="AD757" s="52"/>
      <c r="AE757" s="52"/>
      <c r="AF757" s="52"/>
      <c r="AG757" s="52"/>
      <c r="AH757" s="52"/>
      <c r="AI757" s="52"/>
      <c r="AJ757" s="52"/>
      <c r="AK757" s="52"/>
      <c r="AL757" s="52"/>
      <c r="AM757" s="52"/>
      <c r="AN757" s="52"/>
      <c r="AO757" s="52"/>
      <c r="AP757" s="349"/>
      <c r="AQ757" s="349"/>
      <c r="AR757" s="349"/>
      <c r="AS757" s="349"/>
      <c r="AT757" s="349"/>
    </row>
    <row r="758" spans="1:46" s="399" customFormat="1" ht="12.75" outlineLevel="1" x14ac:dyDescent="0.2">
      <c r="A758" s="669"/>
      <c r="B758" s="65"/>
      <c r="C758" s="66"/>
      <c r="D758" s="67"/>
      <c r="E758" s="68"/>
      <c r="F758" s="34"/>
      <c r="G758" s="36"/>
      <c r="H758" s="95"/>
      <c r="I758" s="46"/>
      <c r="J758" s="111"/>
      <c r="K758" s="47"/>
      <c r="L758" s="45"/>
      <c r="M758" s="46"/>
      <c r="N758" s="95"/>
      <c r="O758" s="36"/>
      <c r="P758" s="110"/>
      <c r="Q758" s="52"/>
      <c r="R758" s="52"/>
      <c r="S758" s="52"/>
      <c r="T758" s="52"/>
      <c r="U758" s="52"/>
      <c r="V758" s="52"/>
      <c r="W758" s="52"/>
      <c r="X758" s="52"/>
      <c r="Y758" s="52"/>
      <c r="Z758" s="52"/>
      <c r="AA758" s="52"/>
      <c r="AB758" s="52"/>
      <c r="AC758" s="52"/>
      <c r="AD758" s="52"/>
      <c r="AE758" s="52"/>
      <c r="AF758" s="52"/>
      <c r="AG758" s="52"/>
      <c r="AH758" s="52"/>
      <c r="AI758" s="52"/>
      <c r="AJ758" s="52"/>
      <c r="AK758" s="52"/>
      <c r="AL758" s="52"/>
      <c r="AM758" s="52"/>
      <c r="AN758" s="52"/>
      <c r="AO758" s="52"/>
      <c r="AP758" s="349"/>
      <c r="AQ758" s="349"/>
      <c r="AR758" s="349"/>
      <c r="AS758" s="349"/>
      <c r="AT758" s="349"/>
    </row>
    <row r="759" spans="1:46" s="399" customFormat="1" ht="12.75" outlineLevel="1" x14ac:dyDescent="0.2">
      <c r="A759" s="669"/>
      <c r="B759" s="65"/>
      <c r="C759" s="66"/>
      <c r="D759" s="67"/>
      <c r="E759" s="68"/>
      <c r="F759" s="51"/>
      <c r="G759" s="51" t="s">
        <v>27</v>
      </c>
      <c r="H759" s="51"/>
      <c r="I759" s="51"/>
      <c r="J759" s="51"/>
      <c r="K759" s="47"/>
      <c r="L759" s="51"/>
      <c r="M759" s="51" t="s">
        <v>27</v>
      </c>
      <c r="N759" s="51"/>
      <c r="O759" s="51"/>
      <c r="P759" s="51"/>
      <c r="Q759" s="52"/>
      <c r="R759" s="52"/>
      <c r="S759" s="52"/>
      <c r="T759" s="52"/>
      <c r="U759" s="52"/>
      <c r="V759" s="52"/>
      <c r="W759" s="52"/>
      <c r="X759" s="52"/>
      <c r="Y759" s="52"/>
      <c r="Z759" s="52"/>
      <c r="AA759" s="52"/>
      <c r="AB759" s="52"/>
      <c r="AC759" s="52"/>
      <c r="AD759" s="52"/>
      <c r="AE759" s="52"/>
      <c r="AF759" s="52"/>
      <c r="AG759" s="52"/>
      <c r="AH759" s="52"/>
      <c r="AI759" s="52"/>
      <c r="AJ759" s="52"/>
      <c r="AK759" s="52"/>
      <c r="AL759" s="52"/>
      <c r="AM759" s="52"/>
      <c r="AN759" s="52"/>
      <c r="AO759" s="52"/>
      <c r="AP759" s="349"/>
      <c r="AQ759" s="349"/>
      <c r="AR759" s="349"/>
      <c r="AS759" s="349"/>
      <c r="AT759" s="349"/>
    </row>
    <row r="760" spans="1:46" s="399" customFormat="1" ht="12.75" outlineLevel="1" x14ac:dyDescent="0.2">
      <c r="A760" s="669"/>
      <c r="B760" s="65"/>
      <c r="C760" s="66"/>
      <c r="D760" s="67"/>
      <c r="E760" s="68"/>
      <c r="F760" s="48" t="str">
        <f>F753</f>
        <v>Jaar</v>
      </c>
      <c r="G760" s="3025" t="s">
        <v>18</v>
      </c>
      <c r="H760" s="3025"/>
      <c r="I760" s="3025"/>
      <c r="J760" s="3026"/>
      <c r="K760" s="47"/>
      <c r="L760" s="48" t="str">
        <f>F753</f>
        <v>Jaar</v>
      </c>
      <c r="M760" s="3025" t="s">
        <v>18</v>
      </c>
      <c r="N760" s="3025"/>
      <c r="O760" s="3025"/>
      <c r="P760" s="3026"/>
      <c r="Q760" s="52"/>
      <c r="R760" s="52"/>
      <c r="S760" s="52"/>
      <c r="T760" s="52"/>
      <c r="U760" s="52"/>
      <c r="V760" s="52"/>
      <c r="W760" s="52"/>
      <c r="X760" s="52"/>
      <c r="Y760" s="52"/>
      <c r="Z760" s="52"/>
      <c r="AA760" s="52"/>
      <c r="AB760" s="52"/>
      <c r="AC760" s="52"/>
      <c r="AD760" s="52"/>
      <c r="AE760" s="52"/>
      <c r="AF760" s="52"/>
      <c r="AG760" s="52"/>
      <c r="AH760" s="52"/>
      <c r="AI760" s="52"/>
      <c r="AJ760" s="52"/>
      <c r="AK760" s="52"/>
      <c r="AL760" s="52"/>
      <c r="AM760" s="52"/>
      <c r="AN760" s="52"/>
      <c r="AO760" s="52"/>
      <c r="AP760" s="349"/>
      <c r="AQ760" s="349"/>
      <c r="AR760" s="349"/>
      <c r="AS760" s="349"/>
      <c r="AT760" s="349"/>
    </row>
    <row r="761" spans="1:46" s="399" customFormat="1" ht="12.75" outlineLevel="1" x14ac:dyDescent="0.2">
      <c r="A761" s="669"/>
      <c r="B761" s="65"/>
      <c r="C761" s="66"/>
      <c r="D761" s="67"/>
      <c r="E761" s="68"/>
      <c r="F761" s="30" t="s">
        <v>13</v>
      </c>
      <c r="G761" s="28" t="s">
        <v>14</v>
      </c>
      <c r="H761" s="28" t="s">
        <v>15</v>
      </c>
      <c r="I761" s="28" t="s">
        <v>16</v>
      </c>
      <c r="J761" s="39" t="s">
        <v>17</v>
      </c>
      <c r="K761" s="47"/>
      <c r="L761" s="30" t="s">
        <v>13</v>
      </c>
      <c r="M761" s="28" t="s">
        <v>14</v>
      </c>
      <c r="N761" s="28" t="s">
        <v>15</v>
      </c>
      <c r="O761" s="28" t="s">
        <v>16</v>
      </c>
      <c r="P761" s="39" t="s">
        <v>17</v>
      </c>
      <c r="Q761" s="52"/>
      <c r="R761" s="52"/>
      <c r="S761" s="52"/>
      <c r="T761" s="52"/>
      <c r="U761" s="52"/>
      <c r="V761" s="52"/>
      <c r="W761" s="52"/>
      <c r="X761" s="52"/>
      <c r="Y761" s="52"/>
      <c r="Z761" s="52"/>
      <c r="AA761" s="52"/>
      <c r="AB761" s="52"/>
      <c r="AC761" s="52"/>
      <c r="AD761" s="52"/>
      <c r="AE761" s="52"/>
      <c r="AF761" s="52"/>
      <c r="AG761" s="52"/>
      <c r="AH761" s="52"/>
      <c r="AI761" s="52"/>
      <c r="AJ761" s="52"/>
      <c r="AK761" s="52"/>
      <c r="AL761" s="52"/>
      <c r="AM761" s="52"/>
      <c r="AN761" s="52"/>
      <c r="AO761" s="52"/>
      <c r="AP761" s="349"/>
      <c r="AQ761" s="349"/>
      <c r="AR761" s="349"/>
      <c r="AS761" s="349"/>
      <c r="AT761" s="349"/>
    </row>
    <row r="762" spans="1:46" s="399" customFormat="1" ht="12.75" outlineLevel="1" x14ac:dyDescent="0.2">
      <c r="A762" s="669"/>
      <c r="B762" s="65"/>
      <c r="C762" s="66"/>
      <c r="D762" s="67"/>
      <c r="E762" s="68"/>
      <c r="F762" s="29">
        <v>1</v>
      </c>
      <c r="G762" s="40"/>
      <c r="H762" s="309"/>
      <c r="I762" s="42"/>
      <c r="J762" s="316">
        <f>'Schijven en tarieven box 1'!Y518</f>
        <v>-1.15E-2</v>
      </c>
      <c r="K762" s="47"/>
      <c r="L762" s="29">
        <v>1</v>
      </c>
      <c r="M762" s="89">
        <f t="shared" ref="M762:M764" si="36">G762</f>
        <v>0</v>
      </c>
      <c r="N762" s="90">
        <f t="shared" ref="N762:N764" si="37">H762</f>
        <v>0</v>
      </c>
      <c r="O762" s="50">
        <f t="shared" ref="O762:O764" si="38">I762</f>
        <v>0</v>
      </c>
      <c r="P762" s="102">
        <f t="shared" ref="P762:P764" si="39">J762</f>
        <v>-1.15E-2</v>
      </c>
      <c r="Q762" s="52"/>
      <c r="R762" s="52"/>
      <c r="S762" s="52"/>
      <c r="T762" s="52"/>
      <c r="U762" s="52"/>
      <c r="V762" s="52"/>
      <c r="W762" s="52"/>
      <c r="X762" s="52"/>
      <c r="Y762" s="52"/>
      <c r="Z762" s="52"/>
      <c r="AA762" s="52"/>
      <c r="AB762" s="52"/>
      <c r="AC762" s="52"/>
      <c r="AD762" s="52"/>
      <c r="AE762" s="52"/>
      <c r="AF762" s="52"/>
      <c r="AG762" s="52"/>
      <c r="AH762" s="52"/>
      <c r="AI762" s="52"/>
      <c r="AJ762" s="52"/>
      <c r="AK762" s="52"/>
      <c r="AL762" s="52"/>
      <c r="AM762" s="52"/>
      <c r="AN762" s="52"/>
      <c r="AO762" s="52"/>
      <c r="AP762" s="349"/>
      <c r="AQ762" s="349"/>
      <c r="AR762" s="349"/>
      <c r="AS762" s="349"/>
      <c r="AT762" s="349"/>
    </row>
    <row r="763" spans="1:46" s="399" customFormat="1" ht="12.75" outlineLevel="1" x14ac:dyDescent="0.2">
      <c r="A763" s="669"/>
      <c r="B763" s="65"/>
      <c r="C763" s="66"/>
      <c r="D763" s="67"/>
      <c r="E763" s="68"/>
      <c r="F763" s="33">
        <v>2</v>
      </c>
      <c r="G763" s="319"/>
      <c r="H763" s="311">
        <f>'Schijven en tarieven box 1'!Y536</f>
        <v>392</v>
      </c>
      <c r="I763" s="321"/>
      <c r="J763" s="322">
        <f>'Schijven en tarieven box 1'!Y523</f>
        <v>5.1000000000000004E-3</v>
      </c>
      <c r="K763" s="47"/>
      <c r="L763" s="33">
        <v>2</v>
      </c>
      <c r="M763" s="92">
        <f t="shared" si="36"/>
        <v>0</v>
      </c>
      <c r="N763" s="46">
        <f t="shared" si="37"/>
        <v>392</v>
      </c>
      <c r="O763" s="46">
        <f t="shared" si="38"/>
        <v>0</v>
      </c>
      <c r="P763" s="324">
        <f t="shared" si="39"/>
        <v>5.1000000000000004E-3</v>
      </c>
      <c r="Q763" s="52"/>
      <c r="R763" s="52"/>
      <c r="S763" s="52"/>
      <c r="T763" s="52"/>
      <c r="U763" s="52"/>
      <c r="V763" s="52"/>
      <c r="W763" s="52"/>
      <c r="X763" s="52"/>
      <c r="Y763" s="52"/>
      <c r="Z763" s="52"/>
      <c r="AA763" s="52"/>
      <c r="AB763" s="52"/>
      <c r="AC763" s="52"/>
      <c r="AD763" s="52"/>
      <c r="AE763" s="52"/>
      <c r="AF763" s="52"/>
      <c r="AG763" s="52"/>
      <c r="AH763" s="52"/>
      <c r="AI763" s="52"/>
      <c r="AJ763" s="52"/>
      <c r="AK763" s="52"/>
      <c r="AL763" s="52"/>
      <c r="AM763" s="52"/>
      <c r="AN763" s="52"/>
      <c r="AO763" s="52"/>
      <c r="AP763" s="349"/>
      <c r="AQ763" s="349"/>
      <c r="AR763" s="349"/>
      <c r="AS763" s="349"/>
      <c r="AT763" s="349"/>
    </row>
    <row r="764" spans="1:46" s="399" customFormat="1" ht="13.5" outlineLevel="1" thickBot="1" x14ac:dyDescent="0.25">
      <c r="A764" s="669"/>
      <c r="B764" s="65"/>
      <c r="C764" s="66"/>
      <c r="D764" s="67"/>
      <c r="E764" s="68"/>
      <c r="F764" s="37">
        <v>3</v>
      </c>
      <c r="G764" s="43"/>
      <c r="H764" s="43"/>
      <c r="I764" s="43"/>
      <c r="J764" s="323">
        <f>'Schijven en tarieven box 1'!Y528</f>
        <v>0</v>
      </c>
      <c r="K764" s="47"/>
      <c r="L764" s="37">
        <v>3</v>
      </c>
      <c r="M764" s="49">
        <f t="shared" si="36"/>
        <v>0</v>
      </c>
      <c r="N764" s="49">
        <f t="shared" si="37"/>
        <v>0</v>
      </c>
      <c r="O764" s="49">
        <f t="shared" si="38"/>
        <v>0</v>
      </c>
      <c r="P764" s="325">
        <f t="shared" si="39"/>
        <v>0</v>
      </c>
      <c r="Q764" s="52"/>
      <c r="R764" s="52"/>
      <c r="S764" s="52"/>
      <c r="T764" s="52"/>
      <c r="U764" s="52"/>
      <c r="V764" s="52"/>
      <c r="W764" s="52"/>
      <c r="X764" s="52"/>
      <c r="Y764" s="52"/>
      <c r="Z764" s="52"/>
      <c r="AA764" s="52"/>
      <c r="AB764" s="52"/>
      <c r="AC764" s="52"/>
      <c r="AD764" s="52"/>
      <c r="AE764" s="52"/>
      <c r="AF764" s="52"/>
      <c r="AG764" s="52"/>
      <c r="AH764" s="52"/>
      <c r="AI764" s="52"/>
      <c r="AJ764" s="52"/>
      <c r="AK764" s="52"/>
      <c r="AL764" s="52"/>
      <c r="AM764" s="52"/>
      <c r="AN764" s="52"/>
      <c r="AO764" s="52"/>
      <c r="AP764" s="349"/>
      <c r="AQ764" s="349"/>
      <c r="AR764" s="349"/>
      <c r="AS764" s="349"/>
      <c r="AT764" s="349"/>
    </row>
    <row r="765" spans="1:46" s="399" customFormat="1" ht="12.75" outlineLevel="1" x14ac:dyDescent="0.2">
      <c r="A765" s="669"/>
      <c r="B765" s="76"/>
      <c r="C765" s="77"/>
      <c r="D765" s="78"/>
      <c r="E765" s="64"/>
      <c r="F765" s="51"/>
      <c r="G765" s="51"/>
      <c r="H765" s="51"/>
      <c r="I765" s="51"/>
      <c r="J765" s="51"/>
      <c r="K765" s="51"/>
      <c r="L765" s="51"/>
      <c r="M765" s="51"/>
      <c r="N765" s="51"/>
      <c r="O765" s="51"/>
      <c r="P765" s="51"/>
      <c r="Q765" s="51"/>
      <c r="R765" s="52"/>
      <c r="S765" s="52"/>
      <c r="T765" s="52"/>
      <c r="U765" s="52"/>
      <c r="V765" s="52"/>
      <c r="W765" s="52"/>
      <c r="X765" s="51"/>
      <c r="Y765" s="51"/>
      <c r="Z765" s="51"/>
      <c r="AA765" s="51"/>
      <c r="AB765" s="51"/>
      <c r="AC765" s="51"/>
      <c r="AD765" s="51"/>
      <c r="AE765" s="51"/>
      <c r="AF765" s="51"/>
      <c r="AG765" s="51"/>
      <c r="AH765" s="51"/>
      <c r="AI765" s="51"/>
      <c r="AJ765" s="51"/>
      <c r="AK765" s="51"/>
      <c r="AL765" s="51"/>
      <c r="AM765" s="51"/>
      <c r="AN765" s="51"/>
      <c r="AO765" s="51"/>
      <c r="AP765" s="349"/>
      <c r="AQ765" s="349"/>
      <c r="AR765" s="349"/>
      <c r="AS765" s="349"/>
      <c r="AT765" s="349"/>
    </row>
    <row r="766" spans="1:46" s="399" customFormat="1" ht="12.75" outlineLevel="1" x14ac:dyDescent="0.2">
      <c r="A766" s="669"/>
      <c r="B766" s="76"/>
      <c r="C766" s="77"/>
      <c r="D766" s="78"/>
      <c r="E766" s="64"/>
      <c r="F766" s="1889" t="str">
        <f>"Feitelijk schijventarief "&amp;G747&amp;" = basis voor bijstelling per 1-1-"&amp;(G747+1)</f>
        <v>Feitelijk schijventarief 2025 = basis voor bijstelling per 1-1-2026</v>
      </c>
      <c r="G766" s="1890"/>
      <c r="H766" s="1890"/>
      <c r="I766" s="1890"/>
      <c r="J766" s="1890"/>
      <c r="K766" s="1890"/>
      <c r="L766" s="75"/>
      <c r="M766" s="51"/>
      <c r="N766" s="51"/>
      <c r="O766" s="51"/>
      <c r="P766" s="51"/>
      <c r="Q766" s="51"/>
      <c r="R766" s="52"/>
      <c r="S766" s="52"/>
      <c r="T766" s="52"/>
      <c r="U766" s="52"/>
      <c r="V766" s="52"/>
      <c r="W766" s="52"/>
      <c r="X766" s="51"/>
      <c r="Y766" s="51"/>
      <c r="Z766" s="51"/>
      <c r="AA766" s="51"/>
      <c r="AB766" s="51"/>
      <c r="AC766" s="51"/>
      <c r="AD766" s="51"/>
      <c r="AE766" s="51"/>
      <c r="AF766" s="51"/>
      <c r="AG766" s="51"/>
      <c r="AH766" s="51"/>
      <c r="AI766" s="51"/>
      <c r="AJ766" s="51"/>
      <c r="AK766" s="51"/>
      <c r="AL766" s="51"/>
      <c r="AM766" s="51"/>
      <c r="AN766" s="51"/>
      <c r="AO766" s="51"/>
      <c r="AP766" s="349"/>
      <c r="AQ766" s="349"/>
      <c r="AR766" s="349"/>
      <c r="AS766" s="349"/>
      <c r="AT766" s="349"/>
    </row>
    <row r="767" spans="1:46" s="399" customFormat="1" ht="12.75" outlineLevel="1" x14ac:dyDescent="0.2">
      <c r="A767" s="669"/>
      <c r="B767" s="76"/>
      <c r="C767" s="77"/>
      <c r="D767" s="78"/>
      <c r="E767" s="64"/>
      <c r="F767" s="31" t="str">
        <f>F753</f>
        <v>Jaar</v>
      </c>
      <c r="G767" s="3025" t="s">
        <v>18</v>
      </c>
      <c r="H767" s="3025"/>
      <c r="I767" s="3025"/>
      <c r="J767" s="3026"/>
      <c r="K767" s="51"/>
      <c r="L767" s="31" t="str">
        <f>L753</f>
        <v>Jaar</v>
      </c>
      <c r="M767" s="3025" t="s">
        <v>18</v>
      </c>
      <c r="N767" s="3025"/>
      <c r="O767" s="3025"/>
      <c r="P767" s="3026"/>
      <c r="Q767" s="51"/>
      <c r="R767" s="52"/>
      <c r="S767" s="52"/>
      <c r="T767" s="52"/>
      <c r="U767" s="52"/>
      <c r="V767" s="52"/>
      <c r="W767" s="52"/>
      <c r="X767" s="51"/>
      <c r="Y767" s="51"/>
      <c r="Z767" s="51"/>
      <c r="AA767" s="51"/>
      <c r="AB767" s="51"/>
      <c r="AC767" s="51"/>
      <c r="AD767" s="51"/>
      <c r="AE767" s="51"/>
      <c r="AF767" s="51"/>
      <c r="AG767" s="51"/>
      <c r="AH767" s="51"/>
      <c r="AI767" s="51"/>
      <c r="AJ767" s="51"/>
      <c r="AK767" s="51"/>
      <c r="AL767" s="51"/>
      <c r="AM767" s="51"/>
      <c r="AN767" s="51"/>
      <c r="AO767" s="51"/>
      <c r="AP767" s="349"/>
      <c r="AQ767" s="349"/>
      <c r="AR767" s="349"/>
      <c r="AS767" s="349"/>
      <c r="AT767" s="349"/>
    </row>
    <row r="768" spans="1:46" s="399" customFormat="1" ht="12.75" outlineLevel="1" x14ac:dyDescent="0.2">
      <c r="A768" s="669" t="s">
        <v>1777</v>
      </c>
      <c r="B768" s="76"/>
      <c r="C768" s="77"/>
      <c r="D768" s="78"/>
      <c r="E768" s="64"/>
      <c r="F768" s="30" t="s">
        <v>13</v>
      </c>
      <c r="G768" s="28" t="s">
        <v>14</v>
      </c>
      <c r="H768" s="28" t="s">
        <v>15</v>
      </c>
      <c r="I768" s="28" t="s">
        <v>16</v>
      </c>
      <c r="J768" s="39" t="s">
        <v>17</v>
      </c>
      <c r="K768" s="51"/>
      <c r="L768" s="30" t="s">
        <v>13</v>
      </c>
      <c r="M768" s="28" t="s">
        <v>14</v>
      </c>
      <c r="N768" s="28" t="s">
        <v>15</v>
      </c>
      <c r="O768" s="28" t="s">
        <v>16</v>
      </c>
      <c r="P768" s="39" t="s">
        <v>17</v>
      </c>
      <c r="Q768" s="51"/>
      <c r="R768" s="52"/>
      <c r="S768" s="52"/>
      <c r="T768" s="52"/>
      <c r="U768" s="52"/>
      <c r="V768" s="52"/>
      <c r="W768" s="52"/>
      <c r="X768" s="51"/>
      <c r="Y768" s="51"/>
      <c r="Z768" s="51"/>
      <c r="AA768" s="51"/>
      <c r="AB768" s="51"/>
      <c r="AC768" s="51"/>
      <c r="AD768" s="51"/>
      <c r="AE768" s="51"/>
      <c r="AF768" s="51"/>
      <c r="AG768" s="51"/>
      <c r="AH768" s="51"/>
      <c r="AI768" s="51"/>
      <c r="AJ768" s="51"/>
      <c r="AK768" s="51"/>
      <c r="AL768" s="51"/>
      <c r="AM768" s="51"/>
      <c r="AN768" s="51"/>
      <c r="AO768" s="51"/>
      <c r="AP768" s="349"/>
      <c r="AQ768" s="349"/>
      <c r="AR768" s="349"/>
      <c r="AS768" s="349"/>
      <c r="AT768" s="349"/>
    </row>
    <row r="769" spans="1:46" s="399" customFormat="1" ht="12.75" outlineLevel="1" x14ac:dyDescent="0.2">
      <c r="A769" s="669"/>
      <c r="B769" s="76"/>
      <c r="C769" s="77"/>
      <c r="D769" s="78"/>
      <c r="E769" s="64"/>
      <c r="F769" s="29">
        <v>1</v>
      </c>
      <c r="G769" s="40" t="s">
        <v>20</v>
      </c>
      <c r="H769" s="159">
        <f>H755+H762</f>
        <v>38441</v>
      </c>
      <c r="I769" s="42"/>
      <c r="J769" s="1173">
        <f>J755+J762</f>
        <v>8.1700000000000009E-2</v>
      </c>
      <c r="K769" s="184">
        <f>J769+27.65%</f>
        <v>0.35819999999999996</v>
      </c>
      <c r="L769" s="29">
        <v>1</v>
      </c>
      <c r="M769" s="40" t="s">
        <v>20</v>
      </c>
      <c r="N769" s="32">
        <f>N755+N762</f>
        <v>40502</v>
      </c>
      <c r="O769" s="42"/>
      <c r="P769" s="97">
        <f>P755+P762</f>
        <v>8.1700000000000009E-2</v>
      </c>
      <c r="Q769" s="51"/>
      <c r="R769" s="2267">
        <f>J769+17.9%+0.1%+9.65%</f>
        <v>0.35819999999999996</v>
      </c>
      <c r="S769" s="52"/>
      <c r="T769" s="52"/>
      <c r="U769" s="52"/>
      <c r="V769" s="52"/>
      <c r="W769" s="52"/>
      <c r="X769" s="51"/>
      <c r="Y769" s="51"/>
      <c r="Z769" s="51"/>
      <c r="AA769" s="51"/>
      <c r="AB769" s="51"/>
      <c r="AC769" s="51"/>
      <c r="AD769" s="51"/>
      <c r="AE769" s="51"/>
      <c r="AF769" s="51"/>
      <c r="AG769" s="51"/>
      <c r="AH769" s="51"/>
      <c r="AI769" s="51"/>
      <c r="AJ769" s="51"/>
      <c r="AK769" s="51"/>
      <c r="AL769" s="51"/>
      <c r="AM769" s="51"/>
      <c r="AN769" s="51"/>
      <c r="AO769" s="51"/>
      <c r="AP769" s="349"/>
      <c r="AQ769" s="349"/>
      <c r="AR769" s="349"/>
      <c r="AS769" s="349"/>
      <c r="AT769" s="349"/>
    </row>
    <row r="770" spans="1:46" s="399" customFormat="1" ht="12.75" outlineLevel="1" x14ac:dyDescent="0.2">
      <c r="A770" s="669" t="str">
        <f>INDEX(Checks!$J$42:$J$47,MATCH((SEARCH("(",formuletekst(I770))),Checks!$I$42:$I$47,0))</f>
        <v>ABE</v>
      </c>
      <c r="B770" s="76"/>
      <c r="C770" s="77"/>
      <c r="D770" s="78"/>
      <c r="E770" s="64"/>
      <c r="F770" s="33">
        <v>2</v>
      </c>
      <c r="G770" s="35">
        <f>H769</f>
        <v>38441</v>
      </c>
      <c r="H770" s="1304">
        <f>H756+H763</f>
        <v>76817</v>
      </c>
      <c r="I770" s="36">
        <f>FLOOR((H769*J769),$S751)</f>
        <v>3140</v>
      </c>
      <c r="J770" s="99">
        <f>J756+J763</f>
        <v>0.37479999999999991</v>
      </c>
      <c r="K770" s="51"/>
      <c r="L770" s="33">
        <v>2</v>
      </c>
      <c r="M770" s="35">
        <f>N769</f>
        <v>40502</v>
      </c>
      <c r="N770" s="36">
        <f>N756+N763</f>
        <v>76817</v>
      </c>
      <c r="O770" s="36">
        <f>FLOOR((N769*P769),$S751)</f>
        <v>3309</v>
      </c>
      <c r="P770" s="99">
        <f>P756+P763</f>
        <v>0.37479999999999991</v>
      </c>
      <c r="Q770" s="51"/>
      <c r="R770" s="2267"/>
      <c r="S770" s="52"/>
      <c r="T770" s="52"/>
      <c r="U770" s="52"/>
      <c r="V770" s="52"/>
      <c r="W770" s="52"/>
      <c r="X770" s="51"/>
      <c r="Y770" s="51"/>
      <c r="Z770" s="51"/>
      <c r="AA770" s="51"/>
      <c r="AB770" s="51"/>
      <c r="AC770" s="51"/>
      <c r="AD770" s="51"/>
      <c r="AE770" s="51"/>
      <c r="AF770" s="51"/>
      <c r="AG770" s="51"/>
      <c r="AH770" s="51"/>
      <c r="AI770" s="51"/>
      <c r="AJ770" s="51"/>
      <c r="AK770" s="51"/>
      <c r="AL770" s="51"/>
      <c r="AM770" s="51"/>
      <c r="AN770" s="51"/>
      <c r="AO770" s="51"/>
      <c r="AP770" s="349"/>
      <c r="AQ770" s="349"/>
      <c r="AR770" s="349"/>
      <c r="AS770" s="349"/>
      <c r="AT770" s="349"/>
    </row>
    <row r="771" spans="1:46" s="399" customFormat="1" ht="13.5" outlineLevel="1" thickBot="1" x14ac:dyDescent="0.25">
      <c r="A771" s="669" t="str">
        <f>INDEX(Checks!$J$42:$J$47,MATCH((SEARCH("(",formuletekst(I771))),Checks!$I$42:$I$47,0))</f>
        <v>ABE</v>
      </c>
      <c r="B771" s="76"/>
      <c r="C771" s="77"/>
      <c r="D771" s="78"/>
      <c r="E771" s="64"/>
      <c r="F771" s="37">
        <v>3</v>
      </c>
      <c r="G771" s="38">
        <f>H770</f>
        <v>76817</v>
      </c>
      <c r="H771" s="43"/>
      <c r="I771" s="38">
        <f>FLOOR(((H770-G770)*J770+I770),$S751)</f>
        <v>17523</v>
      </c>
      <c r="J771" s="100">
        <f>J757+J764</f>
        <v>0.49500000000000005</v>
      </c>
      <c r="K771" s="51"/>
      <c r="L771" s="37">
        <v>3</v>
      </c>
      <c r="M771" s="38">
        <f>N770</f>
        <v>76817</v>
      </c>
      <c r="N771" s="43"/>
      <c r="O771" s="38">
        <f>FLOOR(((N770-M770)*P770+O770),$S751)</f>
        <v>16919</v>
      </c>
      <c r="P771" s="100">
        <f>P757+P764</f>
        <v>0.49500000000000005</v>
      </c>
      <c r="Q771" s="51"/>
      <c r="R771" s="52"/>
      <c r="S771" s="52"/>
      <c r="T771" s="52"/>
      <c r="U771" s="52"/>
      <c r="V771" s="52"/>
      <c r="W771" s="52"/>
      <c r="X771" s="51"/>
      <c r="Y771" s="51"/>
      <c r="Z771" s="51"/>
      <c r="AA771" s="51"/>
      <c r="AB771" s="51"/>
      <c r="AC771" s="51"/>
      <c r="AD771" s="51"/>
      <c r="AE771" s="51"/>
      <c r="AF771" s="51"/>
      <c r="AG771" s="51"/>
      <c r="AH771" s="51"/>
      <c r="AI771" s="51"/>
      <c r="AJ771" s="51"/>
      <c r="AK771" s="51"/>
      <c r="AL771" s="51"/>
      <c r="AM771" s="51"/>
      <c r="AN771" s="51"/>
      <c r="AO771" s="51"/>
      <c r="AP771" s="349"/>
      <c r="AQ771" s="349"/>
      <c r="AR771" s="349"/>
      <c r="AS771" s="349"/>
      <c r="AT771" s="349"/>
    </row>
    <row r="772" spans="1:46" s="399" customFormat="1" ht="12.75" outlineLevel="1" x14ac:dyDescent="0.2">
      <c r="A772" s="669"/>
      <c r="B772" s="61"/>
      <c r="C772" s="77"/>
      <c r="D772" s="78"/>
      <c r="E772" s="135"/>
      <c r="F772" s="45"/>
      <c r="G772" s="46"/>
      <c r="H772" s="46"/>
      <c r="I772" s="46"/>
      <c r="J772" s="111"/>
      <c r="K772" s="73"/>
      <c r="L772" s="45"/>
      <c r="M772" s="46"/>
      <c r="N772" s="46"/>
      <c r="O772" s="46"/>
      <c r="P772" s="111"/>
      <c r="Q772" s="73"/>
      <c r="R772" s="52"/>
      <c r="S772" s="52"/>
      <c r="T772" s="52"/>
      <c r="U772" s="52"/>
      <c r="V772" s="52"/>
      <c r="W772" s="52"/>
      <c r="X772" s="73"/>
      <c r="Y772" s="73"/>
      <c r="Z772" s="73"/>
      <c r="AA772" s="73"/>
      <c r="AB772" s="73"/>
      <c r="AC772" s="73"/>
      <c r="AD772" s="73"/>
      <c r="AE772" s="73"/>
      <c r="AF772" s="73"/>
      <c r="AG772" s="73"/>
      <c r="AH772" s="73"/>
      <c r="AI772" s="73"/>
      <c r="AJ772" s="73"/>
      <c r="AK772" s="73"/>
      <c r="AL772" s="73"/>
      <c r="AM772" s="73"/>
      <c r="AN772" s="73"/>
      <c r="AO772" s="73"/>
      <c r="AP772" s="349"/>
      <c r="AQ772" s="349"/>
      <c r="AR772" s="349"/>
      <c r="AS772" s="349"/>
      <c r="AT772" s="349"/>
    </row>
    <row r="773" spans="1:46" s="399" customFormat="1" ht="12.75" outlineLevel="1" x14ac:dyDescent="0.2">
      <c r="A773" s="669"/>
      <c r="B773" s="61"/>
      <c r="C773" s="77"/>
      <c r="D773" s="78"/>
      <c r="E773" s="138" t="s">
        <v>109</v>
      </c>
      <c r="F773" s="45"/>
      <c r="G773" s="46"/>
      <c r="H773" s="46"/>
      <c r="I773" s="46"/>
      <c r="J773" s="111"/>
      <c r="K773" s="73"/>
      <c r="L773" s="45"/>
      <c r="M773" s="46"/>
      <c r="N773" s="46"/>
      <c r="O773" s="46"/>
      <c r="P773" s="111"/>
      <c r="Q773" s="73"/>
      <c r="R773" s="45"/>
      <c r="S773" s="46"/>
      <c r="T773" s="46"/>
      <c r="U773" s="46"/>
      <c r="V773" s="111"/>
      <c r="W773" s="73"/>
      <c r="X773" s="73"/>
      <c r="Y773" s="73"/>
      <c r="Z773" s="73"/>
      <c r="AA773" s="73"/>
      <c r="AB773" s="73"/>
      <c r="AC773" s="73"/>
      <c r="AD773" s="73"/>
      <c r="AE773" s="73"/>
      <c r="AF773" s="73"/>
      <c r="AG773" s="73"/>
      <c r="AH773" s="73"/>
      <c r="AI773" s="73"/>
      <c r="AJ773" s="73"/>
      <c r="AK773" s="73"/>
      <c r="AL773" s="73"/>
      <c r="AM773" s="73"/>
      <c r="AN773" s="73"/>
      <c r="AO773" s="73"/>
      <c r="AP773" s="349"/>
      <c r="AQ773" s="349"/>
      <c r="AR773" s="349"/>
      <c r="AS773" s="349"/>
      <c r="AT773" s="349"/>
    </row>
    <row r="774" spans="1:46" s="399" customFormat="1" ht="12.75" outlineLevel="1" x14ac:dyDescent="0.2">
      <c r="A774" s="669"/>
      <c r="B774" s="61"/>
      <c r="C774" s="77"/>
      <c r="D774" s="78"/>
      <c r="E774" s="135"/>
      <c r="F774" s="45" t="s">
        <v>107</v>
      </c>
      <c r="G774" s="46"/>
      <c r="H774" s="46"/>
      <c r="I774" s="46"/>
      <c r="J774" s="338">
        <f>HLOOKUP($G747,'Schijven en tarieven box 1'!$N$56:$AP$60,5,FALSE)</f>
        <v>0.12020000000000003</v>
      </c>
      <c r="K774" s="73"/>
      <c r="L774" s="45"/>
      <c r="M774" s="46"/>
      <c r="N774" s="46"/>
      <c r="O774" s="46"/>
      <c r="P774" s="111"/>
      <c r="Q774" s="73"/>
      <c r="R774" s="45"/>
      <c r="S774" s="46"/>
      <c r="T774" s="46"/>
      <c r="U774" s="46"/>
      <c r="V774" s="111"/>
      <c r="W774" s="73"/>
      <c r="X774" s="73"/>
      <c r="Y774" s="73"/>
      <c r="Z774" s="73"/>
      <c r="AA774" s="73"/>
      <c r="AB774" s="73"/>
      <c r="AC774" s="73"/>
      <c r="AD774" s="73"/>
      <c r="AE774" s="73"/>
      <c r="AF774" s="73"/>
      <c r="AG774" s="73"/>
      <c r="AH774" s="73"/>
      <c r="AI774" s="73"/>
      <c r="AJ774" s="73"/>
      <c r="AK774" s="73"/>
      <c r="AL774" s="73"/>
      <c r="AM774" s="73"/>
      <c r="AN774" s="73"/>
      <c r="AO774" s="73"/>
      <c r="AP774" s="349"/>
      <c r="AQ774" s="349"/>
      <c r="AR774" s="349"/>
      <c r="AS774" s="349"/>
      <c r="AT774" s="349"/>
    </row>
    <row r="775" spans="1:46" s="399" customFormat="1" ht="12.75" outlineLevel="1" x14ac:dyDescent="0.2">
      <c r="A775" s="669"/>
      <c r="B775" s="61"/>
      <c r="C775" s="77"/>
      <c r="D775" s="78"/>
      <c r="E775" s="135"/>
      <c r="F775" s="45" t="s">
        <v>110</v>
      </c>
      <c r="G775" s="46"/>
      <c r="H775" s="46"/>
      <c r="I775" s="46"/>
      <c r="J775" s="1881">
        <f>J771-J770</f>
        <v>0.12020000000000014</v>
      </c>
      <c r="K775" s="73"/>
      <c r="L775" s="45"/>
      <c r="M775" s="46"/>
      <c r="N775" s="46"/>
      <c r="O775" s="46"/>
      <c r="P775" s="111"/>
      <c r="Q775" s="73"/>
      <c r="R775" s="45"/>
      <c r="S775" s="46"/>
      <c r="T775" s="46"/>
      <c r="U775" s="46"/>
      <c r="V775" s="111"/>
      <c r="W775" s="73"/>
      <c r="X775" s="73"/>
      <c r="Y775" s="73"/>
      <c r="Z775" s="73"/>
      <c r="AA775" s="73"/>
      <c r="AB775" s="73"/>
      <c r="AC775" s="73"/>
      <c r="AD775" s="73"/>
      <c r="AE775" s="73"/>
      <c r="AF775" s="73"/>
      <c r="AG775" s="73"/>
      <c r="AH775" s="73"/>
      <c r="AI775" s="73"/>
      <c r="AJ775" s="73"/>
      <c r="AK775" s="73"/>
      <c r="AL775" s="73"/>
      <c r="AM775" s="73"/>
      <c r="AN775" s="73"/>
      <c r="AO775" s="73"/>
      <c r="AP775" s="349"/>
      <c r="AQ775" s="349"/>
      <c r="AR775" s="349"/>
      <c r="AS775" s="349"/>
      <c r="AT775" s="349"/>
    </row>
    <row r="776" spans="1:46" s="399" customFormat="1" ht="12.75" outlineLevel="1" x14ac:dyDescent="0.2">
      <c r="A776" s="349"/>
      <c r="B776" s="61"/>
      <c r="C776" s="77"/>
      <c r="D776" s="78"/>
      <c r="E776" s="135"/>
      <c r="F776" s="822" t="s">
        <v>111</v>
      </c>
      <c r="G776" s="334"/>
      <c r="H776" s="334"/>
      <c r="I776" s="334"/>
      <c r="J776" s="1094">
        <f>MIN(J774,J775)</f>
        <v>0.12020000000000003</v>
      </c>
      <c r="K776" s="73"/>
      <c r="L776" s="45"/>
      <c r="M776" s="46"/>
      <c r="N776" s="46"/>
      <c r="O776" s="46"/>
      <c r="P776" s="111"/>
      <c r="Q776" s="73"/>
      <c r="R776" s="45"/>
      <c r="S776" s="46"/>
      <c r="T776" s="46"/>
      <c r="U776" s="46"/>
      <c r="V776" s="111"/>
      <c r="W776" s="73"/>
      <c r="X776" s="73"/>
      <c r="Y776" s="73"/>
      <c r="Z776" s="73"/>
      <c r="AA776" s="73"/>
      <c r="AB776" s="73"/>
      <c r="AC776" s="73"/>
      <c r="AD776" s="73"/>
      <c r="AE776" s="73"/>
      <c r="AF776" s="73"/>
      <c r="AG776" s="73"/>
      <c r="AH776" s="73"/>
      <c r="AI776" s="73"/>
      <c r="AJ776" s="73"/>
      <c r="AK776" s="73"/>
      <c r="AL776" s="73"/>
      <c r="AM776" s="73"/>
      <c r="AN776" s="73"/>
      <c r="AO776" s="73"/>
      <c r="AP776" s="349"/>
      <c r="AQ776" s="349"/>
      <c r="AR776" s="349"/>
      <c r="AS776" s="349"/>
      <c r="AT776" s="349"/>
    </row>
    <row r="777" spans="1:46" x14ac:dyDescent="0.25">
      <c r="A777" s="2508"/>
      <c r="AP777" s="2508"/>
      <c r="AQ777" s="2508"/>
      <c r="AR777" s="2508"/>
      <c r="AS777" s="2508"/>
      <c r="AT777" s="2508"/>
    </row>
    <row r="778" spans="1:46" s="131" customFormat="1" ht="12.75" collapsed="1" x14ac:dyDescent="0.25">
      <c r="A778" s="1402" t="s">
        <v>1583</v>
      </c>
      <c r="B778" s="126"/>
      <c r="C778" s="127"/>
      <c r="D778" s="128"/>
      <c r="E778" s="129" t="s">
        <v>2</v>
      </c>
      <c r="G778" s="121">
        <f>G747+1</f>
        <v>2026</v>
      </c>
      <c r="H778" s="131">
        <f>ROW(G800)-ROW()</f>
        <v>22</v>
      </c>
      <c r="R778" s="132"/>
      <c r="S778" s="132"/>
      <c r="T778" s="132"/>
      <c r="U778" s="132"/>
      <c r="V778" s="1056" t="s">
        <v>1249</v>
      </c>
      <c r="Y778" s="1183"/>
    </row>
    <row r="779" spans="1:46" s="399" customFormat="1" ht="12.75" outlineLevel="1" x14ac:dyDescent="0.2">
      <c r="A779" s="669"/>
      <c r="B779" s="61"/>
      <c r="C779" s="62"/>
      <c r="D779" s="63"/>
      <c r="E779" s="74"/>
      <c r="F779" s="51"/>
      <c r="G779" s="51"/>
      <c r="H779" s="51"/>
      <c r="I779" s="51"/>
      <c r="J779" s="51" t="s">
        <v>2736</v>
      </c>
      <c r="K779" s="51" t="s">
        <v>2735</v>
      </c>
      <c r="L779" s="51"/>
      <c r="M779" s="51"/>
      <c r="N779" s="51"/>
      <c r="O779" s="51"/>
      <c r="P779" s="51"/>
      <c r="Q779" s="51"/>
      <c r="R779" s="52"/>
      <c r="S779" s="52"/>
      <c r="T779" s="52"/>
      <c r="U779" s="52"/>
      <c r="V779" s="52"/>
      <c r="W779" s="51"/>
      <c r="X779" s="51"/>
      <c r="Y779" s="51"/>
      <c r="Z779" s="51"/>
      <c r="AA779" s="51"/>
      <c r="AB779" s="51"/>
      <c r="AC779" s="51"/>
      <c r="AD779" s="51"/>
      <c r="AE779" s="51"/>
      <c r="AF779" s="51"/>
      <c r="AG779" s="51"/>
      <c r="AH779" s="51"/>
      <c r="AI779" s="51"/>
      <c r="AJ779" s="51"/>
      <c r="AK779" s="51"/>
      <c r="AL779" s="51"/>
      <c r="AM779" s="51"/>
      <c r="AN779" s="51"/>
      <c r="AO779" s="51"/>
      <c r="AP779" s="349"/>
      <c r="AQ779" s="349"/>
      <c r="AR779" s="349"/>
      <c r="AS779" s="349"/>
      <c r="AT779" s="349"/>
    </row>
    <row r="780" spans="1:46" s="399" customFormat="1" ht="12.75" outlineLevel="1" x14ac:dyDescent="0.2">
      <c r="A780" s="669"/>
      <c r="B780" s="61"/>
      <c r="C780" s="62"/>
      <c r="D780" s="63"/>
      <c r="E780" s="74"/>
      <c r="F780" s="51"/>
      <c r="G780" s="112" t="s">
        <v>2738</v>
      </c>
      <c r="H780" s="123">
        <f>G778</f>
        <v>2026</v>
      </c>
      <c r="I780" s="2930">
        <f>1+((J780-1)*K780)</f>
        <v>1.015312</v>
      </c>
      <c r="J780" s="181">
        <f>VLOOKUP($H780,'TCF en bruto WML'!$G$13:$L$76,'TCF en bruto WML'!$J$78,FALSE)</f>
        <v>1.0289999999999999</v>
      </c>
      <c r="K780" s="2854">
        <f>VLOOKUP($H780,'TCF en bruto WML'!$G$13:$P$76,'TCF en bruto WML'!$P$78,FALSE)</f>
        <v>0.52800000000000002</v>
      </c>
      <c r="L780" s="51"/>
      <c r="M780" s="51"/>
      <c r="N780" s="51"/>
      <c r="O780" s="51"/>
      <c r="P780" s="51"/>
      <c r="Q780" s="51"/>
      <c r="R780" s="52"/>
      <c r="S780" s="372" t="s">
        <v>243</v>
      </c>
      <c r="T780" s="349"/>
      <c r="U780" s="52"/>
      <c r="V780" s="75" t="s">
        <v>29</v>
      </c>
      <c r="W780" s="52"/>
      <c r="X780" s="52"/>
      <c r="Y780" s="52"/>
      <c r="Z780" s="52"/>
      <c r="AA780" s="51"/>
      <c r="AB780" s="51"/>
      <c r="AC780" s="51"/>
      <c r="AD780" s="51"/>
      <c r="AE780" s="51"/>
      <c r="AF780" s="51"/>
      <c r="AG780" s="51"/>
      <c r="AH780" s="51"/>
      <c r="AI780" s="51"/>
      <c r="AJ780" s="51"/>
      <c r="AK780" s="51"/>
      <c r="AL780" s="51"/>
      <c r="AM780" s="51"/>
      <c r="AN780" s="51"/>
      <c r="AO780" s="51"/>
      <c r="AP780" s="349"/>
      <c r="AQ780" s="349"/>
      <c r="AR780" s="349"/>
      <c r="AS780" s="349"/>
      <c r="AT780" s="349"/>
    </row>
    <row r="781" spans="1:46" s="399" customFormat="1" ht="14.1" customHeight="1" outlineLevel="1" thickBot="1" x14ac:dyDescent="0.25">
      <c r="A781" s="669"/>
      <c r="B781" s="61"/>
      <c r="C781" s="62"/>
      <c r="D781" s="63"/>
      <c r="E781" s="74"/>
      <c r="F781" s="51"/>
      <c r="G781" s="113" t="s">
        <v>37</v>
      </c>
      <c r="H781" s="125">
        <f>VLOOKUP(H780,'TCF en bruto WML'!$G$13:$L$76,'TCF en bruto WML'!$K$78,FALSE)</f>
        <v>0.75</v>
      </c>
      <c r="I781" s="2954">
        <f>1+(H781*(I780-1))</f>
        <v>1.011484</v>
      </c>
      <c r="J781" s="73"/>
      <c r="K781" s="51"/>
      <c r="L781" s="51"/>
      <c r="M781" s="51"/>
      <c r="N781" s="51"/>
      <c r="O781" s="51"/>
      <c r="P781" s="51"/>
      <c r="Q781" s="51"/>
      <c r="R781" s="52"/>
      <c r="S781" s="349"/>
      <c r="T781" s="349"/>
      <c r="U781" s="52"/>
      <c r="V781" s="3048" t="s">
        <v>2930</v>
      </c>
      <c r="W781" s="3049"/>
      <c r="X781" s="3049"/>
      <c r="Y781" s="3049"/>
      <c r="Z781" s="3049"/>
      <c r="AA781" s="3049"/>
      <c r="AB781" s="3049"/>
      <c r="AC781" s="3049"/>
      <c r="AD781" s="3049"/>
      <c r="AE781" s="3050"/>
      <c r="AF781" s="51"/>
      <c r="AG781" s="51"/>
      <c r="AH781" s="51"/>
      <c r="AI781" s="51"/>
      <c r="AJ781" s="51"/>
      <c r="AK781" s="51"/>
      <c r="AL781" s="51"/>
      <c r="AM781" s="51"/>
      <c r="AN781" s="51"/>
      <c r="AO781" s="51"/>
      <c r="AP781" s="349"/>
      <c r="AQ781" s="349"/>
      <c r="AR781" s="349"/>
      <c r="AS781" s="349"/>
      <c r="AT781" s="349"/>
    </row>
    <row r="782" spans="1:46" s="399" customFormat="1" ht="12.75" outlineLevel="1" x14ac:dyDescent="0.2">
      <c r="A782" s="669"/>
      <c r="B782" s="61"/>
      <c r="C782" s="62"/>
      <c r="D782" s="63"/>
      <c r="E782" s="74"/>
      <c r="F782" s="34"/>
      <c r="G782" s="34"/>
      <c r="H782" s="86"/>
      <c r="I782" s="51"/>
      <c r="J782" s="51"/>
      <c r="K782" s="51"/>
      <c r="L782" s="51"/>
      <c r="M782" s="51"/>
      <c r="N782" s="51"/>
      <c r="O782" s="51"/>
      <c r="P782" s="51"/>
      <c r="Q782" s="51"/>
      <c r="R782" s="51"/>
      <c r="S782" s="641">
        <v>1</v>
      </c>
      <c r="T782" s="349" t="s">
        <v>136</v>
      </c>
      <c r="U782" s="51"/>
      <c r="V782" s="3051"/>
      <c r="W782" s="3052"/>
      <c r="X782" s="3052"/>
      <c r="Y782" s="3052"/>
      <c r="Z782" s="3052"/>
      <c r="AA782" s="3052"/>
      <c r="AB782" s="3052"/>
      <c r="AC782" s="3052"/>
      <c r="AD782" s="3052"/>
      <c r="AE782" s="3053"/>
      <c r="AF782" s="51"/>
      <c r="AG782" s="51"/>
      <c r="AH782" s="51"/>
      <c r="AI782" s="51"/>
      <c r="AJ782" s="51"/>
      <c r="AK782" s="51"/>
      <c r="AL782" s="51"/>
      <c r="AM782" s="51"/>
      <c r="AN782" s="51"/>
      <c r="AO782" s="51"/>
      <c r="AP782" s="349"/>
      <c r="AQ782" s="349"/>
      <c r="AR782" s="349"/>
      <c r="AS782" s="349"/>
      <c r="AT782" s="349"/>
    </row>
    <row r="783" spans="1:46" s="399" customFormat="1" ht="12.75" outlineLevel="1" x14ac:dyDescent="0.2">
      <c r="A783" s="669"/>
      <c r="B783" s="61"/>
      <c r="C783" s="62"/>
      <c r="D783" s="63"/>
      <c r="E783" s="74"/>
      <c r="F783" s="75" t="str">
        <f>$F$38</f>
        <v>schijventarief volgens bijstellingsregeling</v>
      </c>
      <c r="G783" s="51"/>
      <c r="H783" s="51"/>
      <c r="I783" s="51"/>
      <c r="J783" s="51"/>
      <c r="K783" s="51"/>
      <c r="L783" s="75" t="str">
        <f>$F$38&amp;" - vóór 1946"</f>
        <v>schijventarief volgens bijstellingsregeling - vóór 1946</v>
      </c>
      <c r="M783" s="51"/>
      <c r="N783" s="51"/>
      <c r="O783" s="51"/>
      <c r="P783" s="51"/>
      <c r="Q783" s="51"/>
      <c r="R783" s="51" t="s">
        <v>2481</v>
      </c>
      <c r="S783" s="51"/>
      <c r="T783" s="51"/>
      <c r="U783" s="51"/>
      <c r="V783" s="3051"/>
      <c r="W783" s="3052"/>
      <c r="X783" s="3052"/>
      <c r="Y783" s="3052"/>
      <c r="Z783" s="3052"/>
      <c r="AA783" s="3052"/>
      <c r="AB783" s="3052"/>
      <c r="AC783" s="3052"/>
      <c r="AD783" s="3052"/>
      <c r="AE783" s="3053"/>
      <c r="AF783" s="51"/>
      <c r="AG783" s="51"/>
      <c r="AH783" s="51"/>
      <c r="AI783" s="51"/>
      <c r="AJ783" s="51"/>
      <c r="AK783" s="51"/>
      <c r="AL783" s="51"/>
      <c r="AM783" s="51"/>
      <c r="AN783" s="51"/>
      <c r="AO783" s="51"/>
      <c r="AP783" s="349"/>
      <c r="AQ783" s="349"/>
      <c r="AR783" s="349"/>
      <c r="AS783" s="349"/>
      <c r="AT783" s="349"/>
    </row>
    <row r="784" spans="1:46" s="399" customFormat="1" ht="12.75" outlineLevel="1" x14ac:dyDescent="0.2">
      <c r="A784" s="669" t="s">
        <v>1776</v>
      </c>
      <c r="B784" s="53"/>
      <c r="C784" s="57"/>
      <c r="D784" s="58"/>
      <c r="E784" s="58"/>
      <c r="F784" s="48" t="str">
        <f>E778</f>
        <v>Jaar</v>
      </c>
      <c r="G784" s="3025" t="s">
        <v>18</v>
      </c>
      <c r="H784" s="3025"/>
      <c r="I784" s="3025"/>
      <c r="J784" s="3026"/>
      <c r="K784" s="28"/>
      <c r="L784" s="48" t="str">
        <f>F784</f>
        <v>Jaar</v>
      </c>
      <c r="M784" s="3025" t="s">
        <v>18</v>
      </c>
      <c r="N784" s="3025"/>
      <c r="O784" s="3025"/>
      <c r="P784" s="3026"/>
      <c r="Q784" s="26"/>
      <c r="R784" s="26"/>
      <c r="S784" s="26"/>
      <c r="T784" s="26"/>
      <c r="U784" s="26"/>
      <c r="V784" s="3054"/>
      <c r="W784" s="3055"/>
      <c r="X784" s="3055"/>
      <c r="Y784" s="3055"/>
      <c r="Z784" s="3055"/>
      <c r="AA784" s="3055"/>
      <c r="AB784" s="3055"/>
      <c r="AC784" s="3055"/>
      <c r="AD784" s="3055"/>
      <c r="AE784" s="3056"/>
      <c r="AF784" s="26"/>
      <c r="AG784" s="26"/>
      <c r="AH784" s="26"/>
      <c r="AI784" s="26"/>
      <c r="AJ784" s="26"/>
      <c r="AK784" s="26"/>
      <c r="AL784" s="26"/>
      <c r="AM784" s="26"/>
      <c r="AN784" s="26"/>
      <c r="AO784" s="26"/>
      <c r="AP784" s="349"/>
      <c r="AQ784" s="349"/>
      <c r="AR784" s="349"/>
      <c r="AS784" s="349"/>
      <c r="AT784" s="349"/>
    </row>
    <row r="785" spans="1:46" s="399" customFormat="1" ht="12.75" outlineLevel="1" x14ac:dyDescent="0.2">
      <c r="A785" s="669"/>
      <c r="B785" s="60"/>
      <c r="C785" s="57"/>
      <c r="D785" s="58"/>
      <c r="E785" s="56"/>
      <c r="F785" s="30" t="s">
        <v>13</v>
      </c>
      <c r="G785" s="28" t="s">
        <v>14</v>
      </c>
      <c r="H785" s="28" t="s">
        <v>15</v>
      </c>
      <c r="I785" s="28" t="s">
        <v>16</v>
      </c>
      <c r="J785" s="39" t="s">
        <v>17</v>
      </c>
      <c r="K785" s="28"/>
      <c r="L785" s="30" t="s">
        <v>13</v>
      </c>
      <c r="M785" s="28" t="s">
        <v>14</v>
      </c>
      <c r="N785" s="28" t="s">
        <v>15</v>
      </c>
      <c r="O785" s="28" t="s">
        <v>16</v>
      </c>
      <c r="P785" s="39" t="s">
        <v>17</v>
      </c>
      <c r="Q785" s="27"/>
      <c r="R785" s="27"/>
      <c r="S785" s="27"/>
      <c r="T785" s="27"/>
      <c r="U785" s="27"/>
      <c r="V785" s="27"/>
      <c r="W785" s="27"/>
      <c r="X785" s="27"/>
      <c r="Y785" s="27"/>
      <c r="Z785" s="27"/>
      <c r="AA785" s="27"/>
      <c r="AB785" s="27"/>
      <c r="AC785" s="27"/>
      <c r="AD785" s="27"/>
      <c r="AE785" s="27"/>
      <c r="AF785" s="27"/>
      <c r="AG785" s="27"/>
      <c r="AH785" s="27"/>
      <c r="AI785" s="27"/>
      <c r="AJ785" s="27"/>
      <c r="AK785" s="27"/>
      <c r="AL785" s="27"/>
      <c r="AM785" s="27"/>
      <c r="AN785" s="27"/>
      <c r="AO785" s="27"/>
      <c r="AP785" s="349"/>
      <c r="AQ785" s="349"/>
      <c r="AR785" s="349"/>
      <c r="AS785" s="349"/>
      <c r="AT785" s="349"/>
    </row>
    <row r="786" spans="1:46" s="399" customFormat="1" ht="12.75" outlineLevel="1" x14ac:dyDescent="0.2">
      <c r="A786" s="669" t="str">
        <f>INDEX(Checks!$J$42:$J$47,MATCH((SEARCH("(",formuletekst(H786))),Checks!$I$42:$I$47,0))</f>
        <v>ABO</v>
      </c>
      <c r="B786" s="60"/>
      <c r="C786" s="57"/>
      <c r="D786" s="58"/>
      <c r="E786" s="56"/>
      <c r="F786" s="29">
        <v>1</v>
      </c>
      <c r="G786" s="40"/>
      <c r="H786" s="32">
        <f>CEILING((H769*I781),$S782)</f>
        <v>38883</v>
      </c>
      <c r="I786" s="42"/>
      <c r="J786" s="97">
        <f>J769</f>
        <v>8.1700000000000009E-2</v>
      </c>
      <c r="K786" s="79"/>
      <c r="L786" s="29">
        <v>1</v>
      </c>
      <c r="M786" s="40"/>
      <c r="N786" s="32">
        <f>CEILING((N769*I780),$S782)</f>
        <v>41123</v>
      </c>
      <c r="O786" s="42"/>
      <c r="P786" s="97">
        <f>J786</f>
        <v>8.1700000000000009E-2</v>
      </c>
      <c r="Q786" s="27"/>
      <c r="R786" s="2267">
        <f>J786+17.9%+0.1%+9.65%</f>
        <v>0.35819999999999996</v>
      </c>
      <c r="S786" s="27"/>
      <c r="T786" s="27"/>
      <c r="U786" s="27"/>
      <c r="V786" s="27"/>
      <c r="W786" s="27"/>
      <c r="X786" s="27"/>
      <c r="Y786" s="27"/>
      <c r="Z786" s="27"/>
      <c r="AA786" s="27"/>
      <c r="AB786" s="27"/>
      <c r="AC786" s="27"/>
      <c r="AD786" s="27"/>
      <c r="AE786" s="27"/>
      <c r="AF786" s="27"/>
      <c r="AG786" s="27"/>
      <c r="AH786" s="27"/>
      <c r="AI786" s="27"/>
      <c r="AJ786" s="27"/>
      <c r="AK786" s="27"/>
      <c r="AL786" s="27"/>
      <c r="AM786" s="27"/>
      <c r="AN786" s="27"/>
      <c r="AO786" s="27"/>
      <c r="AP786" s="349"/>
      <c r="AQ786" s="349"/>
      <c r="AR786" s="349"/>
      <c r="AS786" s="349"/>
      <c r="AT786" s="349"/>
    </row>
    <row r="787" spans="1:46" s="399" customFormat="1" ht="12.75" outlineLevel="1" x14ac:dyDescent="0.2">
      <c r="A787" s="669" t="str">
        <f ca="1">INDEX(Checks!$J$42:$J$47,MATCH((SEARCH("(",_xlfn.FORMULATEXT(H787))),Checks!$I$42:$I$47,0))</f>
        <v>ABO</v>
      </c>
      <c r="B787" s="65"/>
      <c r="C787" s="66"/>
      <c r="D787" s="67"/>
      <c r="E787" s="68"/>
      <c r="F787" s="33">
        <v>2</v>
      </c>
      <c r="G787" s="35">
        <f>H786</f>
        <v>38883</v>
      </c>
      <c r="H787" s="640">
        <f>CEILING((H770*I780),$S782)</f>
        <v>77994</v>
      </c>
      <c r="I787" s="36">
        <f>FLOOR((H786*J786),$S782)</f>
        <v>3176</v>
      </c>
      <c r="J787" s="99">
        <f>J770</f>
        <v>0.37479999999999991</v>
      </c>
      <c r="K787" s="44"/>
      <c r="L787" s="33">
        <v>2</v>
      </c>
      <c r="M787" s="35">
        <f>N786</f>
        <v>41123</v>
      </c>
      <c r="N787" s="640">
        <f>CEILING((N770*I780),$S782)</f>
        <v>77994</v>
      </c>
      <c r="O787" s="36">
        <f>FLOOR((N786*P786),$S782)</f>
        <v>3359</v>
      </c>
      <c r="P787" s="99">
        <f>J787</f>
        <v>0.37479999999999991</v>
      </c>
      <c r="Q787" s="52"/>
      <c r="R787" s="52"/>
      <c r="S787" s="52"/>
      <c r="T787" s="52"/>
      <c r="U787" s="52"/>
      <c r="V787" s="52"/>
      <c r="W787" s="52"/>
      <c r="X787" s="52"/>
      <c r="Y787" s="52"/>
      <c r="Z787" s="52"/>
      <c r="AA787" s="52"/>
      <c r="AB787" s="52"/>
      <c r="AC787" s="52"/>
      <c r="AD787" s="52"/>
      <c r="AE787" s="52"/>
      <c r="AF787" s="52"/>
      <c r="AG787" s="52"/>
      <c r="AH787" s="52"/>
      <c r="AI787" s="52"/>
      <c r="AJ787" s="52"/>
      <c r="AK787" s="52"/>
      <c r="AL787" s="52"/>
      <c r="AM787" s="52"/>
      <c r="AN787" s="52"/>
      <c r="AO787" s="52"/>
      <c r="AP787" s="349"/>
      <c r="AQ787" s="349"/>
      <c r="AR787" s="349"/>
      <c r="AS787" s="349"/>
      <c r="AT787" s="349"/>
    </row>
    <row r="788" spans="1:46" s="399" customFormat="1" ht="13.5" outlineLevel="1" thickBot="1" x14ac:dyDescent="0.25">
      <c r="A788" s="669"/>
      <c r="B788" s="65"/>
      <c r="C788" s="66"/>
      <c r="D788" s="67"/>
      <c r="E788" s="68"/>
      <c r="F788" s="37">
        <v>3</v>
      </c>
      <c r="G788" s="38">
        <f>H787</f>
        <v>77994</v>
      </c>
      <c r="H788" s="96"/>
      <c r="I788" s="38">
        <f>FLOOR(((H787-G787)*J787+I787),$S782)</f>
        <v>17834</v>
      </c>
      <c r="J788" s="100">
        <f>J771</f>
        <v>0.49500000000000005</v>
      </c>
      <c r="K788" s="44"/>
      <c r="L788" s="37">
        <v>3</v>
      </c>
      <c r="M788" s="38">
        <f>N787</f>
        <v>77994</v>
      </c>
      <c r="N788" s="96"/>
      <c r="O788" s="38">
        <f>FLOOR(((N787-M787)*P787+O787),$S782)</f>
        <v>17178</v>
      </c>
      <c r="P788" s="100">
        <f>J788</f>
        <v>0.49500000000000005</v>
      </c>
      <c r="Q788" s="52"/>
      <c r="R788" s="52"/>
      <c r="S788" s="52"/>
      <c r="T788" s="52"/>
      <c r="U788" s="52"/>
      <c r="V788" s="52"/>
      <c r="W788" s="52"/>
      <c r="X788" s="52"/>
      <c r="Y788" s="52"/>
      <c r="Z788" s="52"/>
      <c r="AA788" s="52"/>
      <c r="AB788" s="52"/>
      <c r="AC788" s="52"/>
      <c r="AD788" s="52"/>
      <c r="AE788" s="52"/>
      <c r="AF788" s="52"/>
      <c r="AG788" s="52"/>
      <c r="AH788" s="52"/>
      <c r="AI788" s="52"/>
      <c r="AJ788" s="52"/>
      <c r="AK788" s="52"/>
      <c r="AL788" s="52"/>
      <c r="AM788" s="52"/>
      <c r="AN788" s="52"/>
      <c r="AO788" s="52"/>
      <c r="AP788" s="349"/>
      <c r="AQ788" s="349"/>
      <c r="AR788" s="349"/>
      <c r="AS788" s="349"/>
      <c r="AT788" s="349"/>
    </row>
    <row r="789" spans="1:46" s="399" customFormat="1" ht="12.75" outlineLevel="1" x14ac:dyDescent="0.2">
      <c r="A789" s="669"/>
      <c r="B789" s="65"/>
      <c r="C789" s="66"/>
      <c r="D789" s="67"/>
      <c r="E789" s="68"/>
      <c r="F789" s="34"/>
      <c r="G789" s="36"/>
      <c r="H789" s="95"/>
      <c r="I789" s="46"/>
      <c r="J789" s="111"/>
      <c r="K789" s="47"/>
      <c r="L789" s="45"/>
      <c r="M789" s="46"/>
      <c r="N789" s="95"/>
      <c r="O789" s="36"/>
      <c r="P789" s="110"/>
      <c r="Q789" s="52"/>
      <c r="R789" s="52"/>
      <c r="S789" s="52"/>
      <c r="T789" s="52"/>
      <c r="U789" s="52"/>
      <c r="V789" s="52"/>
      <c r="W789" s="52"/>
      <c r="X789" s="52"/>
      <c r="Y789" s="52"/>
      <c r="Z789" s="52"/>
      <c r="AA789" s="52"/>
      <c r="AB789" s="52"/>
      <c r="AC789" s="52"/>
      <c r="AD789" s="52"/>
      <c r="AE789" s="52"/>
      <c r="AF789" s="52"/>
      <c r="AG789" s="52"/>
      <c r="AH789" s="52"/>
      <c r="AI789" s="52"/>
      <c r="AJ789" s="52"/>
      <c r="AK789" s="52"/>
      <c r="AL789" s="52"/>
      <c r="AM789" s="52"/>
      <c r="AN789" s="52"/>
      <c r="AO789" s="52"/>
      <c r="AP789" s="349"/>
      <c r="AQ789" s="349"/>
      <c r="AR789" s="349"/>
      <c r="AS789" s="349"/>
      <c r="AT789" s="349"/>
    </row>
    <row r="790" spans="1:46" s="399" customFormat="1" ht="12.75" outlineLevel="1" x14ac:dyDescent="0.2">
      <c r="A790" s="669"/>
      <c r="B790" s="65"/>
      <c r="C790" s="66"/>
      <c r="D790" s="67"/>
      <c r="E790" s="68"/>
      <c r="F790" s="51"/>
      <c r="G790" s="51" t="s">
        <v>27</v>
      </c>
      <c r="H790" s="51"/>
      <c r="I790" s="51"/>
      <c r="J790" s="51"/>
      <c r="K790" s="47"/>
      <c r="L790" s="51"/>
      <c r="M790" s="51" t="s">
        <v>27</v>
      </c>
      <c r="N790" s="51"/>
      <c r="O790" s="51"/>
      <c r="P790" s="51"/>
      <c r="Q790" s="52"/>
      <c r="R790" s="52"/>
      <c r="S790" s="52"/>
      <c r="T790" s="52"/>
      <c r="U790" s="52"/>
      <c r="V790" s="52"/>
      <c r="W790" s="52"/>
      <c r="X790" s="52"/>
      <c r="Y790" s="52"/>
      <c r="Z790" s="52"/>
      <c r="AA790" s="52"/>
      <c r="AB790" s="52"/>
      <c r="AC790" s="52"/>
      <c r="AD790" s="52"/>
      <c r="AE790" s="52"/>
      <c r="AF790" s="52"/>
      <c r="AG790" s="52"/>
      <c r="AH790" s="52"/>
      <c r="AI790" s="52"/>
      <c r="AJ790" s="52"/>
      <c r="AK790" s="52"/>
      <c r="AL790" s="52"/>
      <c r="AM790" s="52"/>
      <c r="AN790" s="52"/>
      <c r="AO790" s="52"/>
      <c r="AP790" s="349"/>
      <c r="AQ790" s="349"/>
      <c r="AR790" s="349"/>
      <c r="AS790" s="349"/>
      <c r="AT790" s="349"/>
    </row>
    <row r="791" spans="1:46" s="399" customFormat="1" ht="12.75" outlineLevel="1" x14ac:dyDescent="0.2">
      <c r="A791" s="669"/>
      <c r="B791" s="65"/>
      <c r="C791" s="66"/>
      <c r="D791" s="67"/>
      <c r="E791" s="68"/>
      <c r="F791" s="48" t="str">
        <f>F784</f>
        <v>Jaar</v>
      </c>
      <c r="G791" s="3025" t="s">
        <v>18</v>
      </c>
      <c r="H791" s="3025"/>
      <c r="I791" s="3025"/>
      <c r="J791" s="3026"/>
      <c r="K791" s="47"/>
      <c r="L791" s="48" t="str">
        <f>F784</f>
        <v>Jaar</v>
      </c>
      <c r="M791" s="3025" t="s">
        <v>18</v>
      </c>
      <c r="N791" s="3025"/>
      <c r="O791" s="3025"/>
      <c r="P791" s="3026"/>
      <c r="Q791" s="52"/>
      <c r="R791" s="52"/>
      <c r="S791" s="52"/>
      <c r="T791" s="52"/>
      <c r="U791" s="52"/>
      <c r="V791" s="52"/>
      <c r="W791" s="52"/>
      <c r="X791" s="52"/>
      <c r="Y791" s="52"/>
      <c r="Z791" s="52"/>
      <c r="AA791" s="52"/>
      <c r="AB791" s="52"/>
      <c r="AC791" s="52"/>
      <c r="AD791" s="52"/>
      <c r="AE791" s="52"/>
      <c r="AF791" s="52"/>
      <c r="AG791" s="52"/>
      <c r="AH791" s="52"/>
      <c r="AI791" s="52"/>
      <c r="AJ791" s="52"/>
      <c r="AK791" s="52"/>
      <c r="AL791" s="52"/>
      <c r="AM791" s="52"/>
      <c r="AN791" s="52"/>
      <c r="AO791" s="52"/>
      <c r="AP791" s="349"/>
      <c r="AQ791" s="349"/>
      <c r="AR791" s="349"/>
      <c r="AS791" s="349"/>
      <c r="AT791" s="349"/>
    </row>
    <row r="792" spans="1:46" s="399" customFormat="1" ht="12.75" outlineLevel="1" x14ac:dyDescent="0.2">
      <c r="A792" s="669"/>
      <c r="B792" s="65"/>
      <c r="C792" s="66"/>
      <c r="D792" s="67"/>
      <c r="E792" s="68"/>
      <c r="F792" s="30" t="s">
        <v>13</v>
      </c>
      <c r="G792" s="28" t="s">
        <v>14</v>
      </c>
      <c r="H792" s="28" t="s">
        <v>15</v>
      </c>
      <c r="I792" s="28" t="s">
        <v>16</v>
      </c>
      <c r="J792" s="39" t="s">
        <v>17</v>
      </c>
      <c r="K792" s="47"/>
      <c r="L792" s="30" t="s">
        <v>13</v>
      </c>
      <c r="M792" s="28" t="s">
        <v>14</v>
      </c>
      <c r="N792" s="28" t="s">
        <v>15</v>
      </c>
      <c r="O792" s="28" t="s">
        <v>16</v>
      </c>
      <c r="P792" s="39" t="s">
        <v>17</v>
      </c>
      <c r="Q792" s="52"/>
      <c r="R792" s="52"/>
      <c r="S792" s="52"/>
      <c r="T792" s="52"/>
      <c r="U792" s="52"/>
      <c r="V792" s="52"/>
      <c r="W792" s="52"/>
      <c r="X792" s="52"/>
      <c r="Y792" s="52"/>
      <c r="Z792" s="52"/>
      <c r="AA792" s="52"/>
      <c r="AB792" s="52"/>
      <c r="AC792" s="52"/>
      <c r="AD792" s="52"/>
      <c r="AE792" s="52"/>
      <c r="AF792" s="52"/>
      <c r="AG792" s="52"/>
      <c r="AH792" s="52"/>
      <c r="AI792" s="52"/>
      <c r="AJ792" s="52"/>
      <c r="AK792" s="52"/>
      <c r="AL792" s="52"/>
      <c r="AM792" s="52"/>
      <c r="AN792" s="52"/>
      <c r="AO792" s="52"/>
      <c r="AP792" s="349"/>
      <c r="AQ792" s="349"/>
      <c r="AR792" s="349"/>
      <c r="AS792" s="349"/>
      <c r="AT792" s="349"/>
    </row>
    <row r="793" spans="1:46" s="399" customFormat="1" ht="12.75" outlineLevel="1" x14ac:dyDescent="0.2">
      <c r="A793" s="669"/>
      <c r="B793" s="65"/>
      <c r="C793" s="66"/>
      <c r="D793" s="67"/>
      <c r="E793" s="68"/>
      <c r="F793" s="29">
        <v>1</v>
      </c>
      <c r="G793" s="40"/>
      <c r="H793" s="309"/>
      <c r="I793" s="42"/>
      <c r="J793" s="316">
        <f>'Schijven en tarieven box 1'!Z543</f>
        <v>-6.9999999999999999E-4</v>
      </c>
      <c r="K793" s="47"/>
      <c r="L793" s="29">
        <v>1</v>
      </c>
      <c r="M793" s="89">
        <f t="shared" ref="M793:M795" si="40">G793</f>
        <v>0</v>
      </c>
      <c r="N793" s="90">
        <f t="shared" ref="N793:N795" si="41">H793</f>
        <v>0</v>
      </c>
      <c r="O793" s="50">
        <f t="shared" ref="O793:O795" si="42">I793</f>
        <v>0</v>
      </c>
      <c r="P793" s="102">
        <f t="shared" ref="P793:P795" si="43">J793</f>
        <v>-6.9999999999999999E-4</v>
      </c>
      <c r="Q793" s="52"/>
      <c r="R793" s="52"/>
      <c r="S793" s="52"/>
      <c r="T793" s="52"/>
      <c r="U793" s="52"/>
      <c r="V793" s="52"/>
      <c r="W793" s="52"/>
      <c r="X793" s="52"/>
      <c r="Y793" s="52"/>
      <c r="Z793" s="52"/>
      <c r="AA793" s="52"/>
      <c r="AB793" s="52"/>
      <c r="AC793" s="52"/>
      <c r="AD793" s="52"/>
      <c r="AE793" s="52"/>
      <c r="AF793" s="52"/>
      <c r="AG793" s="52"/>
      <c r="AH793" s="52"/>
      <c r="AI793" s="52"/>
      <c r="AJ793" s="52"/>
      <c r="AK793" s="52"/>
      <c r="AL793" s="52"/>
      <c r="AM793" s="52"/>
      <c r="AN793" s="52"/>
      <c r="AO793" s="52"/>
      <c r="AP793" s="349"/>
      <c r="AQ793" s="349"/>
      <c r="AR793" s="349"/>
      <c r="AS793" s="349"/>
      <c r="AT793" s="349"/>
    </row>
    <row r="794" spans="1:46" s="399" customFormat="1" ht="12.75" outlineLevel="1" x14ac:dyDescent="0.2">
      <c r="A794" s="669"/>
      <c r="B794" s="65"/>
      <c r="C794" s="66"/>
      <c r="D794" s="67"/>
      <c r="E794" s="68"/>
      <c r="F794" s="33">
        <v>2</v>
      </c>
      <c r="G794" s="319"/>
      <c r="H794" s="311">
        <f>'Schijven en tarieven box 1'!Z561</f>
        <v>432</v>
      </c>
      <c r="I794" s="321"/>
      <c r="J794" s="322">
        <f>'Schijven en tarieven box 1'!Z548</f>
        <v>8.0000000000000004E-4</v>
      </c>
      <c r="K794" s="47"/>
      <c r="L794" s="33">
        <v>2</v>
      </c>
      <c r="M794" s="92">
        <f t="shared" si="40"/>
        <v>0</v>
      </c>
      <c r="N794" s="46">
        <f t="shared" si="41"/>
        <v>432</v>
      </c>
      <c r="O794" s="46">
        <f t="shared" si="42"/>
        <v>0</v>
      </c>
      <c r="P794" s="324">
        <f t="shared" si="43"/>
        <v>8.0000000000000004E-4</v>
      </c>
      <c r="Q794" s="52"/>
      <c r="R794" s="52"/>
      <c r="S794" s="52"/>
      <c r="T794" s="52"/>
      <c r="U794" s="52"/>
      <c r="V794" s="52"/>
      <c r="W794" s="52"/>
      <c r="X794" s="52"/>
      <c r="Y794" s="52"/>
      <c r="Z794" s="52"/>
      <c r="AA794" s="52"/>
      <c r="AB794" s="52"/>
      <c r="AC794" s="52"/>
      <c r="AD794" s="52"/>
      <c r="AE794" s="52"/>
      <c r="AF794" s="52"/>
      <c r="AG794" s="52"/>
      <c r="AH794" s="52"/>
      <c r="AI794" s="52"/>
      <c r="AJ794" s="52"/>
      <c r="AK794" s="52"/>
      <c r="AL794" s="52"/>
      <c r="AM794" s="52"/>
      <c r="AN794" s="52"/>
      <c r="AO794" s="52"/>
      <c r="AP794" s="349"/>
      <c r="AQ794" s="349"/>
      <c r="AR794" s="349"/>
      <c r="AS794" s="349"/>
      <c r="AT794" s="349"/>
    </row>
    <row r="795" spans="1:46" s="399" customFormat="1" ht="13.5" outlineLevel="1" thickBot="1" x14ac:dyDescent="0.25">
      <c r="A795" s="669"/>
      <c r="B795" s="65"/>
      <c r="C795" s="66"/>
      <c r="D795" s="67"/>
      <c r="E795" s="68"/>
      <c r="F795" s="37">
        <v>3</v>
      </c>
      <c r="G795" s="43"/>
      <c r="H795" s="43"/>
      <c r="I795" s="43"/>
      <c r="J795" s="323">
        <f>'Schijven en tarieven box 1'!Z553</f>
        <v>0</v>
      </c>
      <c r="K795" s="47"/>
      <c r="L795" s="37">
        <v>3</v>
      </c>
      <c r="M795" s="49">
        <f t="shared" si="40"/>
        <v>0</v>
      </c>
      <c r="N795" s="49">
        <f t="shared" si="41"/>
        <v>0</v>
      </c>
      <c r="O795" s="49">
        <f t="shared" si="42"/>
        <v>0</v>
      </c>
      <c r="P795" s="325">
        <f t="shared" si="43"/>
        <v>0</v>
      </c>
      <c r="Q795" s="52"/>
      <c r="R795" s="52"/>
      <c r="S795" s="52"/>
      <c r="T795" s="52"/>
      <c r="U795" s="52"/>
      <c r="V795" s="52"/>
      <c r="W795" s="52"/>
      <c r="X795" s="52"/>
      <c r="Y795" s="52"/>
      <c r="Z795" s="52"/>
      <c r="AA795" s="52"/>
      <c r="AB795" s="52"/>
      <c r="AC795" s="52"/>
      <c r="AD795" s="52"/>
      <c r="AE795" s="52"/>
      <c r="AF795" s="52"/>
      <c r="AG795" s="52"/>
      <c r="AH795" s="52"/>
      <c r="AI795" s="52"/>
      <c r="AJ795" s="52"/>
      <c r="AK795" s="52"/>
      <c r="AL795" s="52"/>
      <c r="AM795" s="52"/>
      <c r="AN795" s="52"/>
      <c r="AO795" s="52"/>
      <c r="AP795" s="349"/>
      <c r="AQ795" s="349"/>
      <c r="AR795" s="349"/>
      <c r="AS795" s="349"/>
      <c r="AT795" s="349"/>
    </row>
    <row r="796" spans="1:46" s="399" customFormat="1" ht="12.75" outlineLevel="1" x14ac:dyDescent="0.2">
      <c r="A796" s="669"/>
      <c r="B796" s="76"/>
      <c r="C796" s="77"/>
      <c r="D796" s="78"/>
      <c r="E796" s="64"/>
      <c r="F796" s="51"/>
      <c r="G796" s="51"/>
      <c r="H796" s="51"/>
      <c r="I796" s="51"/>
      <c r="J796" s="51"/>
      <c r="K796" s="51"/>
      <c r="L796" s="51"/>
      <c r="M796" s="51"/>
      <c r="N796" s="51"/>
      <c r="O796" s="51"/>
      <c r="P796" s="51"/>
      <c r="Q796" s="51"/>
      <c r="R796" s="52"/>
      <c r="S796" s="52"/>
      <c r="T796" s="52"/>
      <c r="U796" s="52"/>
      <c r="V796" s="52"/>
      <c r="W796" s="52"/>
      <c r="X796" s="51"/>
      <c r="Y796" s="51"/>
      <c r="Z796" s="51"/>
      <c r="AA796" s="51"/>
      <c r="AB796" s="51"/>
      <c r="AC796" s="51"/>
      <c r="AD796" s="51"/>
      <c r="AE796" s="51"/>
      <c r="AF796" s="51"/>
      <c r="AG796" s="51"/>
      <c r="AH796" s="51"/>
      <c r="AI796" s="51"/>
      <c r="AJ796" s="51"/>
      <c r="AK796" s="51"/>
      <c r="AL796" s="51"/>
      <c r="AM796" s="51"/>
      <c r="AN796" s="51"/>
      <c r="AO796" s="51"/>
      <c r="AP796" s="349"/>
      <c r="AQ796" s="349"/>
      <c r="AR796" s="349"/>
      <c r="AS796" s="349"/>
      <c r="AT796" s="349"/>
    </row>
    <row r="797" spans="1:46" s="399" customFormat="1" ht="12.75" outlineLevel="1" x14ac:dyDescent="0.2">
      <c r="A797" s="669"/>
      <c r="B797" s="76"/>
      <c r="C797" s="77"/>
      <c r="D797" s="78"/>
      <c r="E797" s="64"/>
      <c r="F797" s="1889" t="str">
        <f>"Feitelijk schijventarief "&amp;G778&amp;" = basis voor bijstelling per 1-1-"&amp;(G778+1)</f>
        <v>Feitelijk schijventarief 2026 = basis voor bijstelling per 1-1-2027</v>
      </c>
      <c r="G797" s="1890"/>
      <c r="H797" s="1890"/>
      <c r="I797" s="1890"/>
      <c r="J797" s="1890"/>
      <c r="K797" s="1890"/>
      <c r="L797" s="75"/>
      <c r="M797" s="51"/>
      <c r="N797" s="51"/>
      <c r="O797" s="51"/>
      <c r="P797" s="51"/>
      <c r="Q797" s="51"/>
      <c r="R797" s="52"/>
      <c r="S797" s="52"/>
      <c r="T797" s="52"/>
      <c r="U797" s="52"/>
      <c r="V797" s="52"/>
      <c r="W797" s="52"/>
      <c r="X797" s="51"/>
      <c r="Y797" s="51"/>
      <c r="Z797" s="51"/>
      <c r="AA797" s="51"/>
      <c r="AB797" s="51"/>
      <c r="AC797" s="51"/>
      <c r="AD797" s="51"/>
      <c r="AE797" s="51"/>
      <c r="AF797" s="51"/>
      <c r="AG797" s="51"/>
      <c r="AH797" s="51"/>
      <c r="AI797" s="51"/>
      <c r="AJ797" s="51"/>
      <c r="AK797" s="51"/>
      <c r="AL797" s="51"/>
      <c r="AM797" s="51"/>
      <c r="AN797" s="51"/>
      <c r="AO797" s="51"/>
      <c r="AP797" s="349"/>
      <c r="AQ797" s="349"/>
      <c r="AR797" s="349"/>
      <c r="AS797" s="349"/>
      <c r="AT797" s="349"/>
    </row>
    <row r="798" spans="1:46" s="399" customFormat="1" ht="12.75" outlineLevel="1" x14ac:dyDescent="0.2">
      <c r="A798" s="669"/>
      <c r="B798" s="76"/>
      <c r="C798" s="77"/>
      <c r="D798" s="78"/>
      <c r="E798" s="64"/>
      <c r="F798" s="31" t="str">
        <f>F784</f>
        <v>Jaar</v>
      </c>
      <c r="G798" s="3025" t="s">
        <v>18</v>
      </c>
      <c r="H798" s="3025"/>
      <c r="I798" s="3025"/>
      <c r="J798" s="3026"/>
      <c r="K798" s="51"/>
      <c r="L798" s="31" t="str">
        <f>L784</f>
        <v>Jaar</v>
      </c>
      <c r="M798" s="3025" t="s">
        <v>18</v>
      </c>
      <c r="N798" s="3025"/>
      <c r="O798" s="3025"/>
      <c r="P798" s="3026"/>
      <c r="Q798" s="51"/>
      <c r="R798" s="52"/>
      <c r="S798" s="52"/>
      <c r="T798" s="52"/>
      <c r="U798" s="52"/>
      <c r="V798" s="52"/>
      <c r="W798" s="52"/>
      <c r="X798" s="51"/>
      <c r="Y798" s="51"/>
      <c r="Z798" s="51"/>
      <c r="AA798" s="51"/>
      <c r="AB798" s="51"/>
      <c r="AC798" s="51"/>
      <c r="AD798" s="51"/>
      <c r="AE798" s="51"/>
      <c r="AF798" s="51"/>
      <c r="AG798" s="51"/>
      <c r="AH798" s="51"/>
      <c r="AI798" s="51"/>
      <c r="AJ798" s="51"/>
      <c r="AK798" s="51"/>
      <c r="AL798" s="51"/>
      <c r="AM798" s="51"/>
      <c r="AN798" s="51"/>
      <c r="AO798" s="51"/>
      <c r="AP798" s="349"/>
      <c r="AQ798" s="349"/>
      <c r="AR798" s="349"/>
      <c r="AS798" s="349"/>
      <c r="AT798" s="349"/>
    </row>
    <row r="799" spans="1:46" s="399" customFormat="1" ht="12.75" outlineLevel="1" x14ac:dyDescent="0.2">
      <c r="A799" s="669" t="s">
        <v>1777</v>
      </c>
      <c r="B799" s="76"/>
      <c r="C799" s="77"/>
      <c r="D799" s="78"/>
      <c r="E799" s="64"/>
      <c r="F799" s="30" t="s">
        <v>13</v>
      </c>
      <c r="G799" s="28" t="s">
        <v>14</v>
      </c>
      <c r="H799" s="28" t="s">
        <v>15</v>
      </c>
      <c r="I799" s="28" t="s">
        <v>16</v>
      </c>
      <c r="J799" s="39" t="s">
        <v>17</v>
      </c>
      <c r="K799" s="51"/>
      <c r="L799" s="30" t="s">
        <v>13</v>
      </c>
      <c r="M799" s="28" t="s">
        <v>14</v>
      </c>
      <c r="N799" s="28" t="s">
        <v>15</v>
      </c>
      <c r="O799" s="28" t="s">
        <v>16</v>
      </c>
      <c r="P799" s="39" t="s">
        <v>17</v>
      </c>
      <c r="Q799" s="51"/>
      <c r="R799" s="52"/>
      <c r="S799" s="52"/>
      <c r="T799" s="52"/>
      <c r="U799" s="52"/>
      <c r="V799" s="52"/>
      <c r="W799" s="52"/>
      <c r="X799" s="51"/>
      <c r="Y799" s="51"/>
      <c r="Z799" s="51"/>
      <c r="AA799" s="51"/>
      <c r="AB799" s="51"/>
      <c r="AC799" s="51"/>
      <c r="AD799" s="51"/>
      <c r="AE799" s="51"/>
      <c r="AF799" s="51"/>
      <c r="AG799" s="51"/>
      <c r="AH799" s="51"/>
      <c r="AI799" s="51"/>
      <c r="AJ799" s="51"/>
      <c r="AK799" s="51"/>
      <c r="AL799" s="51"/>
      <c r="AM799" s="51"/>
      <c r="AN799" s="51"/>
      <c r="AO799" s="51"/>
      <c r="AP799" s="349"/>
      <c r="AQ799" s="349"/>
      <c r="AR799" s="349"/>
      <c r="AS799" s="349"/>
      <c r="AT799" s="349"/>
    </row>
    <row r="800" spans="1:46" s="399" customFormat="1" ht="12.75" outlineLevel="1" x14ac:dyDescent="0.2">
      <c r="A800" s="669"/>
      <c r="B800" s="76"/>
      <c r="C800" s="77"/>
      <c r="D800" s="78"/>
      <c r="E800" s="64"/>
      <c r="F800" s="29">
        <v>1</v>
      </c>
      <c r="G800" s="40" t="s">
        <v>20</v>
      </c>
      <c r="H800" s="159">
        <f>H786+H793</f>
        <v>38883</v>
      </c>
      <c r="I800" s="42"/>
      <c r="J800" s="1173">
        <f>J786+J793</f>
        <v>8.1000000000000003E-2</v>
      </c>
      <c r="K800" s="2809">
        <f>J800+27.65%</f>
        <v>0.35749999999999998</v>
      </c>
      <c r="L800" s="29">
        <v>1</v>
      </c>
      <c r="M800" s="40" t="s">
        <v>20</v>
      </c>
      <c r="N800" s="32">
        <f>N786+N793</f>
        <v>41123</v>
      </c>
      <c r="O800" s="42"/>
      <c r="P800" s="97">
        <f>P786+P793</f>
        <v>8.1000000000000003E-2</v>
      </c>
      <c r="Q800" s="51"/>
      <c r="R800" s="2267">
        <f>J800+17.9%+0.1%+9.65%</f>
        <v>0.35750000000000004</v>
      </c>
      <c r="S800" s="52"/>
      <c r="T800" s="52"/>
      <c r="U800" s="52"/>
      <c r="V800" s="52"/>
      <c r="W800" s="52"/>
      <c r="X800" s="51"/>
      <c r="Y800" s="51"/>
      <c r="Z800" s="51"/>
      <c r="AA800" s="51"/>
      <c r="AB800" s="51"/>
      <c r="AC800" s="51"/>
      <c r="AD800" s="51"/>
      <c r="AE800" s="51"/>
      <c r="AF800" s="51"/>
      <c r="AG800" s="51"/>
      <c r="AH800" s="51"/>
      <c r="AI800" s="51"/>
      <c r="AJ800" s="51"/>
      <c r="AK800" s="51"/>
      <c r="AL800" s="51"/>
      <c r="AM800" s="51"/>
      <c r="AN800" s="51"/>
      <c r="AO800" s="51"/>
      <c r="AP800" s="349"/>
      <c r="AQ800" s="349"/>
      <c r="AR800" s="349"/>
      <c r="AS800" s="349"/>
      <c r="AT800" s="349"/>
    </row>
    <row r="801" spans="1:46" s="399" customFormat="1" ht="12.75" outlineLevel="1" x14ac:dyDescent="0.2">
      <c r="A801" s="669" t="str">
        <f>INDEX(Checks!$J$42:$J$47,MATCH((SEARCH("(",formuletekst(I801))),Checks!$I$42:$I$47,0))</f>
        <v>ABE</v>
      </c>
      <c r="B801" s="76"/>
      <c r="C801" s="77"/>
      <c r="D801" s="78"/>
      <c r="E801" s="64"/>
      <c r="F801" s="33">
        <v>2</v>
      </c>
      <c r="G801" s="35">
        <f>H800</f>
        <v>38883</v>
      </c>
      <c r="H801" s="1304">
        <f>H787+H794</f>
        <v>78426</v>
      </c>
      <c r="I801" s="36">
        <f>FLOOR((H800*J800),$S782)</f>
        <v>3149</v>
      </c>
      <c r="J801" s="99">
        <f>J787+J794</f>
        <v>0.37559999999999993</v>
      </c>
      <c r="K801" s="51"/>
      <c r="L801" s="33">
        <v>2</v>
      </c>
      <c r="M801" s="35">
        <f>N800</f>
        <v>41123</v>
      </c>
      <c r="N801" s="36">
        <f>N787+N794</f>
        <v>78426</v>
      </c>
      <c r="O801" s="36">
        <f>FLOOR((N800*P800),$S782)</f>
        <v>3330</v>
      </c>
      <c r="P801" s="99">
        <f>P787+P794</f>
        <v>0.37559999999999993</v>
      </c>
      <c r="Q801" s="51"/>
      <c r="R801" s="2267"/>
      <c r="S801" s="52"/>
      <c r="T801" s="52"/>
      <c r="U801" s="52"/>
      <c r="V801" s="52"/>
      <c r="W801" s="52"/>
      <c r="X801" s="51"/>
      <c r="Y801" s="51"/>
      <c r="Z801" s="51"/>
      <c r="AA801" s="51"/>
      <c r="AB801" s="51"/>
      <c r="AC801" s="51"/>
      <c r="AD801" s="51"/>
      <c r="AE801" s="51"/>
      <c r="AF801" s="51"/>
      <c r="AG801" s="51"/>
      <c r="AH801" s="51"/>
      <c r="AI801" s="51"/>
      <c r="AJ801" s="51"/>
      <c r="AK801" s="51"/>
      <c r="AL801" s="51"/>
      <c r="AM801" s="51"/>
      <c r="AN801" s="51"/>
      <c r="AO801" s="51"/>
      <c r="AP801" s="349"/>
      <c r="AQ801" s="349"/>
      <c r="AR801" s="349"/>
      <c r="AS801" s="349"/>
      <c r="AT801" s="349"/>
    </row>
    <row r="802" spans="1:46" s="399" customFormat="1" ht="13.5" outlineLevel="1" thickBot="1" x14ac:dyDescent="0.25">
      <c r="A802" s="669" t="str">
        <f>INDEX(Checks!$J$42:$J$47,MATCH((SEARCH("(",formuletekst(I802))),Checks!$I$42:$I$47,0))</f>
        <v>ABE</v>
      </c>
      <c r="B802" s="76"/>
      <c r="C802" s="77"/>
      <c r="D802" s="78"/>
      <c r="E802" s="64"/>
      <c r="F802" s="37">
        <v>3</v>
      </c>
      <c r="G802" s="38">
        <f>H801</f>
        <v>78426</v>
      </c>
      <c r="H802" s="43"/>
      <c r="I802" s="38">
        <f>FLOOR(((H801-G801)*J801+I801),$S782)</f>
        <v>18001</v>
      </c>
      <c r="J802" s="100">
        <f>J788+J795</f>
        <v>0.49500000000000005</v>
      </c>
      <c r="K802" s="51"/>
      <c r="L802" s="37">
        <v>3</v>
      </c>
      <c r="M802" s="38">
        <f>N801</f>
        <v>78426</v>
      </c>
      <c r="N802" s="43"/>
      <c r="O802" s="38">
        <f>FLOOR(((N801-M801)*P801+O801),$S782)</f>
        <v>17341</v>
      </c>
      <c r="P802" s="100">
        <f>P788+P795</f>
        <v>0.49500000000000005</v>
      </c>
      <c r="Q802" s="51"/>
      <c r="R802" s="52"/>
      <c r="S802" s="52"/>
      <c r="T802" s="52"/>
      <c r="U802" s="52"/>
      <c r="V802" s="52"/>
      <c r="W802" s="52"/>
      <c r="X802" s="51"/>
      <c r="Y802" s="51"/>
      <c r="Z802" s="51"/>
      <c r="AA802" s="51"/>
      <c r="AB802" s="51"/>
      <c r="AC802" s="51"/>
      <c r="AD802" s="51"/>
      <c r="AE802" s="51"/>
      <c r="AF802" s="51"/>
      <c r="AG802" s="51"/>
      <c r="AH802" s="51"/>
      <c r="AI802" s="51"/>
      <c r="AJ802" s="51"/>
      <c r="AK802" s="51"/>
      <c r="AL802" s="51"/>
      <c r="AM802" s="51"/>
      <c r="AN802" s="51"/>
      <c r="AO802" s="51"/>
      <c r="AP802" s="349"/>
      <c r="AQ802" s="349"/>
      <c r="AR802" s="349"/>
      <c r="AS802" s="349"/>
      <c r="AT802" s="349"/>
    </row>
    <row r="803" spans="1:46" s="399" customFormat="1" ht="12.75" outlineLevel="1" x14ac:dyDescent="0.2">
      <c r="A803" s="669"/>
      <c r="B803" s="61"/>
      <c r="C803" s="77"/>
      <c r="D803" s="78"/>
      <c r="E803" s="135"/>
      <c r="F803" s="45"/>
      <c r="G803" s="46"/>
      <c r="H803" s="46"/>
      <c r="I803" s="46"/>
      <c r="J803" s="111"/>
      <c r="K803" s="73"/>
      <c r="L803" s="45"/>
      <c r="M803" s="46"/>
      <c r="N803" s="46"/>
      <c r="O803" s="46"/>
      <c r="P803" s="111"/>
      <c r="Q803" s="73"/>
      <c r="R803" s="52"/>
      <c r="S803" s="52"/>
      <c r="T803" s="52"/>
      <c r="U803" s="52"/>
      <c r="V803" s="52"/>
      <c r="W803" s="52"/>
      <c r="X803" s="73"/>
      <c r="Y803" s="73"/>
      <c r="Z803" s="73"/>
      <c r="AA803" s="73"/>
      <c r="AB803" s="73"/>
      <c r="AC803" s="73"/>
      <c r="AD803" s="73"/>
      <c r="AE803" s="73"/>
      <c r="AF803" s="73"/>
      <c r="AG803" s="73"/>
      <c r="AH803" s="73"/>
      <c r="AI803" s="73"/>
      <c r="AJ803" s="73"/>
      <c r="AK803" s="73"/>
      <c r="AL803" s="73"/>
      <c r="AM803" s="73"/>
      <c r="AN803" s="73"/>
      <c r="AO803" s="73"/>
      <c r="AP803" s="349"/>
      <c r="AQ803" s="349"/>
      <c r="AR803" s="349"/>
      <c r="AS803" s="349"/>
      <c r="AT803" s="349"/>
    </row>
    <row r="804" spans="1:46" s="399" customFormat="1" ht="12.75" outlineLevel="1" x14ac:dyDescent="0.2">
      <c r="A804" s="669"/>
      <c r="B804" s="61"/>
      <c r="C804" s="77"/>
      <c r="D804" s="78"/>
      <c r="E804" s="138" t="s">
        <v>109</v>
      </c>
      <c r="F804" s="45"/>
      <c r="G804" s="46"/>
      <c r="H804" s="46"/>
      <c r="I804" s="46"/>
      <c r="J804" s="111"/>
      <c r="K804" s="73"/>
      <c r="L804" s="45"/>
      <c r="M804" s="46"/>
      <c r="N804" s="46"/>
      <c r="O804" s="46"/>
      <c r="P804" s="111"/>
      <c r="Q804" s="73"/>
      <c r="R804" s="45"/>
      <c r="S804" s="46"/>
      <c r="T804" s="46"/>
      <c r="U804" s="46"/>
      <c r="V804" s="111"/>
      <c r="W804" s="73"/>
      <c r="X804" s="73"/>
      <c r="Y804" s="73"/>
      <c r="Z804" s="73"/>
      <c r="AA804" s="73"/>
      <c r="AB804" s="73"/>
      <c r="AC804" s="73"/>
      <c r="AD804" s="73"/>
      <c r="AE804" s="73"/>
      <c r="AF804" s="73"/>
      <c r="AG804" s="73"/>
      <c r="AH804" s="73"/>
      <c r="AI804" s="73"/>
      <c r="AJ804" s="73"/>
      <c r="AK804" s="73"/>
      <c r="AL804" s="73"/>
      <c r="AM804" s="73"/>
      <c r="AN804" s="73"/>
      <c r="AO804" s="73"/>
      <c r="AP804" s="349"/>
      <c r="AQ804" s="349"/>
      <c r="AR804" s="349"/>
      <c r="AS804" s="349"/>
      <c r="AT804" s="349"/>
    </row>
    <row r="805" spans="1:46" s="399" customFormat="1" ht="12.75" outlineLevel="1" x14ac:dyDescent="0.2">
      <c r="A805" s="669"/>
      <c r="B805" s="61"/>
      <c r="C805" s="77"/>
      <c r="D805" s="78"/>
      <c r="E805" s="135"/>
      <c r="F805" s="45" t="s">
        <v>107</v>
      </c>
      <c r="G805" s="46"/>
      <c r="H805" s="46"/>
      <c r="I805" s="46"/>
      <c r="J805" s="338">
        <f>HLOOKUP($G778,'Schijven en tarieven box 1'!$N$56:$AP$60,5,FALSE)</f>
        <v>0.11940000000000003</v>
      </c>
      <c r="K805" s="73"/>
      <c r="L805" s="45"/>
      <c r="M805" s="46"/>
      <c r="N805" s="46"/>
      <c r="O805" s="46"/>
      <c r="P805" s="111"/>
      <c r="Q805" s="73"/>
      <c r="R805" s="45"/>
      <c r="S805" s="46"/>
      <c r="T805" s="46"/>
      <c r="U805" s="46"/>
      <c r="V805" s="111"/>
      <c r="W805" s="73"/>
      <c r="X805" s="73"/>
      <c r="Y805" s="73"/>
      <c r="Z805" s="73"/>
      <c r="AA805" s="73"/>
      <c r="AB805" s="73"/>
      <c r="AC805" s="73"/>
      <c r="AD805" s="73"/>
      <c r="AE805" s="73"/>
      <c r="AF805" s="73"/>
      <c r="AG805" s="73"/>
      <c r="AH805" s="73"/>
      <c r="AI805" s="73"/>
      <c r="AJ805" s="73"/>
      <c r="AK805" s="73"/>
      <c r="AL805" s="73"/>
      <c r="AM805" s="73"/>
      <c r="AN805" s="73"/>
      <c r="AO805" s="73"/>
      <c r="AP805" s="349"/>
      <c r="AQ805" s="349"/>
      <c r="AR805" s="349"/>
      <c r="AS805" s="349"/>
      <c r="AT805" s="349"/>
    </row>
    <row r="806" spans="1:46" s="399" customFormat="1" ht="12.75" outlineLevel="1" x14ac:dyDescent="0.2">
      <c r="A806" s="669"/>
      <c r="B806" s="61"/>
      <c r="C806" s="77"/>
      <c r="D806" s="78"/>
      <c r="E806" s="135"/>
      <c r="F806" s="45" t="s">
        <v>110</v>
      </c>
      <c r="G806" s="46"/>
      <c r="H806" s="46"/>
      <c r="I806" s="46"/>
      <c r="J806" s="1881">
        <f>J802-J801</f>
        <v>0.11940000000000012</v>
      </c>
      <c r="K806" s="73"/>
      <c r="L806" s="45"/>
      <c r="M806" s="46"/>
      <c r="N806" s="46"/>
      <c r="O806" s="46"/>
      <c r="P806" s="111"/>
      <c r="Q806" s="73"/>
      <c r="R806" s="45"/>
      <c r="S806" s="46"/>
      <c r="T806" s="46"/>
      <c r="U806" s="46"/>
      <c r="V806" s="111"/>
      <c r="W806" s="73"/>
      <c r="X806" s="73"/>
      <c r="Y806" s="73"/>
      <c r="Z806" s="73"/>
      <c r="AA806" s="73"/>
      <c r="AB806" s="73"/>
      <c r="AC806" s="73"/>
      <c r="AD806" s="73"/>
      <c r="AE806" s="73"/>
      <c r="AF806" s="73"/>
      <c r="AG806" s="73"/>
      <c r="AH806" s="73"/>
      <c r="AI806" s="73"/>
      <c r="AJ806" s="73"/>
      <c r="AK806" s="73"/>
      <c r="AL806" s="73"/>
      <c r="AM806" s="73"/>
      <c r="AN806" s="73"/>
      <c r="AO806" s="73"/>
      <c r="AP806" s="349"/>
      <c r="AQ806" s="349"/>
      <c r="AR806" s="349"/>
      <c r="AS806" s="349"/>
      <c r="AT806" s="349"/>
    </row>
    <row r="807" spans="1:46" s="399" customFormat="1" ht="12.75" outlineLevel="1" x14ac:dyDescent="0.2">
      <c r="A807" s="349"/>
      <c r="B807" s="61"/>
      <c r="C807" s="77"/>
      <c r="D807" s="78"/>
      <c r="E807" s="135"/>
      <c r="F807" s="822" t="s">
        <v>111</v>
      </c>
      <c r="G807" s="334"/>
      <c r="H807" s="334"/>
      <c r="I807" s="334"/>
      <c r="J807" s="1094">
        <f>MIN(J805,J806)</f>
        <v>0.11940000000000003</v>
      </c>
      <c r="K807" s="73"/>
      <c r="L807" s="45"/>
      <c r="M807" s="46"/>
      <c r="N807" s="46"/>
      <c r="O807" s="46"/>
      <c r="P807" s="111"/>
      <c r="Q807" s="73"/>
      <c r="R807" s="45"/>
      <c r="S807" s="46"/>
      <c r="T807" s="46"/>
      <c r="U807" s="46"/>
      <c r="V807" s="111"/>
      <c r="W807" s="73"/>
      <c r="X807" s="73"/>
      <c r="Y807" s="73"/>
      <c r="Z807" s="73"/>
      <c r="AA807" s="73"/>
      <c r="AB807" s="73"/>
      <c r="AC807" s="73"/>
      <c r="AD807" s="73"/>
      <c r="AE807" s="73"/>
      <c r="AF807" s="73"/>
      <c r="AG807" s="73"/>
      <c r="AH807" s="73"/>
      <c r="AI807" s="73"/>
      <c r="AJ807" s="73"/>
      <c r="AK807" s="73"/>
      <c r="AL807" s="73"/>
      <c r="AM807" s="73"/>
      <c r="AN807" s="73"/>
      <c r="AO807" s="73"/>
      <c r="AP807" s="349"/>
      <c r="AQ807" s="349"/>
      <c r="AR807" s="349"/>
      <c r="AS807" s="349"/>
      <c r="AT807" s="349"/>
    </row>
    <row r="808" spans="1:46" x14ac:dyDescent="0.25">
      <c r="A808" s="2607"/>
      <c r="AP808" s="2607"/>
      <c r="AQ808" s="2607"/>
      <c r="AR808" s="2607"/>
      <c r="AS808" s="2607"/>
      <c r="AT808" s="2607"/>
    </row>
    <row r="809" spans="1:46" s="131" customFormat="1" ht="12.75" collapsed="1" x14ac:dyDescent="0.25">
      <c r="A809" s="1402" t="s">
        <v>1583</v>
      </c>
      <c r="B809" s="126"/>
      <c r="C809" s="127"/>
      <c r="D809" s="128"/>
      <c r="E809" s="129" t="s">
        <v>2</v>
      </c>
      <c r="G809" s="121">
        <f>G778+1</f>
        <v>2027</v>
      </c>
      <c r="H809" s="131">
        <f>ROW(G831)-ROW()</f>
        <v>22</v>
      </c>
      <c r="R809" s="132"/>
      <c r="S809" s="132"/>
      <c r="T809" s="132"/>
      <c r="U809" s="132"/>
      <c r="V809" s="1056" t="s">
        <v>1249</v>
      </c>
      <c r="Y809" s="1183"/>
    </row>
    <row r="810" spans="1:46" s="399" customFormat="1" ht="12.75" outlineLevel="1" x14ac:dyDescent="0.2">
      <c r="A810" s="669"/>
      <c r="B810" s="61"/>
      <c r="C810" s="62"/>
      <c r="D810" s="63"/>
      <c r="E810" s="74"/>
      <c r="F810" s="51"/>
      <c r="G810" s="51"/>
      <c r="H810" s="51"/>
      <c r="I810" s="51"/>
      <c r="J810" s="51" t="s">
        <v>2736</v>
      </c>
      <c r="K810" s="51" t="s">
        <v>2735</v>
      </c>
      <c r="L810" s="51"/>
      <c r="M810" s="51"/>
      <c r="N810" s="51"/>
      <c r="O810" s="51"/>
      <c r="P810" s="51"/>
      <c r="Q810" s="51"/>
      <c r="R810" s="52"/>
      <c r="S810" s="52"/>
      <c r="T810" s="52"/>
      <c r="U810" s="52"/>
      <c r="V810" s="52"/>
      <c r="W810" s="51"/>
      <c r="X810" s="51"/>
      <c r="Y810" s="51"/>
      <c r="Z810" s="51"/>
      <c r="AA810" s="51"/>
      <c r="AB810" s="51"/>
      <c r="AC810" s="51"/>
      <c r="AD810" s="51"/>
      <c r="AE810" s="51"/>
      <c r="AF810" s="51"/>
      <c r="AG810" s="51"/>
      <c r="AH810" s="51"/>
      <c r="AI810" s="51"/>
      <c r="AJ810" s="51"/>
      <c r="AK810" s="51"/>
      <c r="AL810" s="51"/>
      <c r="AM810" s="51"/>
      <c r="AN810" s="51"/>
      <c r="AO810" s="51"/>
      <c r="AP810" s="349"/>
      <c r="AQ810" s="349"/>
      <c r="AR810" s="349"/>
      <c r="AS810" s="349"/>
      <c r="AT810" s="349"/>
    </row>
    <row r="811" spans="1:46" s="399" customFormat="1" ht="12.75" outlineLevel="1" x14ac:dyDescent="0.2">
      <c r="A811" s="669"/>
      <c r="B811" s="61"/>
      <c r="C811" s="62"/>
      <c r="D811" s="63"/>
      <c r="E811" s="74"/>
      <c r="F811" s="51"/>
      <c r="G811" s="112" t="s">
        <v>2738</v>
      </c>
      <c r="H811" s="123">
        <f>G809</f>
        <v>2027</v>
      </c>
      <c r="I811" s="181">
        <f>1+((J811-1)*K811)</f>
        <v>1</v>
      </c>
      <c r="J811" s="181">
        <f>VLOOKUP($H811,'TCF en bruto WML'!$G$13:$L$76,'TCF en bruto WML'!$J$78,FALSE)</f>
        <v>1</v>
      </c>
      <c r="K811" s="2854">
        <f>VLOOKUP($H811,'TCF en bruto WML'!$G$13:$P$76,'TCF en bruto WML'!$P$78,FALSE)</f>
        <v>1</v>
      </c>
      <c r="L811" s="51"/>
      <c r="M811" s="51"/>
      <c r="N811" s="51"/>
      <c r="O811" s="51"/>
      <c r="P811" s="51"/>
      <c r="Q811" s="51"/>
      <c r="R811" s="52"/>
      <c r="S811" s="372" t="s">
        <v>243</v>
      </c>
      <c r="T811" s="349"/>
      <c r="U811" s="52"/>
      <c r="V811" s="75" t="s">
        <v>29</v>
      </c>
      <c r="W811" s="52"/>
      <c r="X811" s="52"/>
      <c r="Y811" s="52"/>
      <c r="Z811" s="52"/>
      <c r="AA811" s="51"/>
      <c r="AB811" s="51"/>
      <c r="AC811" s="51"/>
      <c r="AD811" s="51"/>
      <c r="AE811" s="51"/>
      <c r="AF811" s="51"/>
      <c r="AG811" s="51"/>
      <c r="AH811" s="51"/>
      <c r="AI811" s="51"/>
      <c r="AJ811" s="51"/>
      <c r="AK811" s="51"/>
      <c r="AL811" s="51"/>
      <c r="AM811" s="51"/>
      <c r="AN811" s="51"/>
      <c r="AO811" s="51"/>
      <c r="AP811" s="349"/>
      <c r="AQ811" s="349"/>
      <c r="AR811" s="349"/>
      <c r="AS811" s="349"/>
      <c r="AT811" s="349"/>
    </row>
    <row r="812" spans="1:46" s="399" customFormat="1" ht="14.1" customHeight="1" outlineLevel="1" thickBot="1" x14ac:dyDescent="0.25">
      <c r="A812" s="669"/>
      <c r="B812" s="61"/>
      <c r="C812" s="62"/>
      <c r="D812" s="63"/>
      <c r="E812" s="74"/>
      <c r="F812" s="51"/>
      <c r="G812" s="113" t="s">
        <v>37</v>
      </c>
      <c r="H812" s="125">
        <f>VLOOKUP(H811,'TCF en bruto WML'!$G$13:$L$76,'TCF en bruto WML'!$K$78,FALSE)</f>
        <v>0.75</v>
      </c>
      <c r="I812" s="114">
        <f>1+(H812*(I811-1))</f>
        <v>1</v>
      </c>
      <c r="J812" s="73"/>
      <c r="K812" s="51"/>
      <c r="L812" s="51"/>
      <c r="M812" s="51"/>
      <c r="N812" s="51"/>
      <c r="O812" s="51"/>
      <c r="P812" s="51"/>
      <c r="Q812" s="51"/>
      <c r="R812" s="52"/>
      <c r="S812" s="349"/>
      <c r="T812" s="349"/>
      <c r="U812" s="52"/>
      <c r="V812" s="3048" t="s">
        <v>2841</v>
      </c>
      <c r="W812" s="3049"/>
      <c r="X812" s="3049"/>
      <c r="Y812" s="3049"/>
      <c r="Z812" s="3049"/>
      <c r="AA812" s="3049"/>
      <c r="AB812" s="3049"/>
      <c r="AC812" s="3049"/>
      <c r="AD812" s="3049"/>
      <c r="AE812" s="3050"/>
      <c r="AF812" s="51"/>
      <c r="AG812" s="51"/>
      <c r="AH812" s="51"/>
      <c r="AI812" s="51"/>
      <c r="AJ812" s="51"/>
      <c r="AK812" s="51"/>
      <c r="AL812" s="51"/>
      <c r="AM812" s="51"/>
      <c r="AN812" s="51"/>
      <c r="AO812" s="51"/>
      <c r="AP812" s="349"/>
      <c r="AQ812" s="349"/>
      <c r="AR812" s="349"/>
      <c r="AS812" s="349"/>
      <c r="AT812" s="349"/>
    </row>
    <row r="813" spans="1:46" s="399" customFormat="1" ht="12.75" outlineLevel="1" x14ac:dyDescent="0.2">
      <c r="A813" s="669"/>
      <c r="B813" s="61"/>
      <c r="C813" s="62"/>
      <c r="D813" s="63"/>
      <c r="E813" s="74"/>
      <c r="F813" s="34"/>
      <c r="G813" s="34"/>
      <c r="H813" s="86"/>
      <c r="I813" s="51"/>
      <c r="J813" s="51"/>
      <c r="K813" s="51"/>
      <c r="L813" s="51"/>
      <c r="M813" s="51"/>
      <c r="N813" s="51"/>
      <c r="O813" s="51"/>
      <c r="P813" s="51"/>
      <c r="Q813" s="51"/>
      <c r="R813" s="51"/>
      <c r="S813" s="641">
        <v>1</v>
      </c>
      <c r="T813" s="349" t="s">
        <v>136</v>
      </c>
      <c r="U813" s="51"/>
      <c r="V813" s="3051"/>
      <c r="W813" s="3052"/>
      <c r="X813" s="3052"/>
      <c r="Y813" s="3052"/>
      <c r="Z813" s="3052"/>
      <c r="AA813" s="3052"/>
      <c r="AB813" s="3052"/>
      <c r="AC813" s="3052"/>
      <c r="AD813" s="3052"/>
      <c r="AE813" s="3053"/>
      <c r="AF813" s="51"/>
      <c r="AG813" s="51"/>
      <c r="AH813" s="51"/>
      <c r="AI813" s="51"/>
      <c r="AJ813" s="51"/>
      <c r="AK813" s="51"/>
      <c r="AL813" s="51"/>
      <c r="AM813" s="51"/>
      <c r="AN813" s="51"/>
      <c r="AO813" s="51"/>
      <c r="AP813" s="349"/>
      <c r="AQ813" s="349"/>
      <c r="AR813" s="349"/>
      <c r="AS813" s="349"/>
      <c r="AT813" s="349"/>
    </row>
    <row r="814" spans="1:46" s="399" customFormat="1" ht="12.75" outlineLevel="1" x14ac:dyDescent="0.2">
      <c r="A814" s="669"/>
      <c r="B814" s="61"/>
      <c r="C814" s="62"/>
      <c r="D814" s="63"/>
      <c r="E814" s="74"/>
      <c r="F814" s="75" t="str">
        <f>$F$38</f>
        <v>schijventarief volgens bijstellingsregeling</v>
      </c>
      <c r="G814" s="51"/>
      <c r="H814" s="51"/>
      <c r="I814" s="51"/>
      <c r="J814" s="51"/>
      <c r="K814" s="51"/>
      <c r="L814" s="75" t="str">
        <f>$F$38&amp;" - vóór 1946"</f>
        <v>schijventarief volgens bijstellingsregeling - vóór 1946</v>
      </c>
      <c r="M814" s="51"/>
      <c r="N814" s="51"/>
      <c r="O814" s="51"/>
      <c r="P814" s="51"/>
      <c r="Q814" s="51"/>
      <c r="R814" s="51" t="s">
        <v>2481</v>
      </c>
      <c r="S814" s="51"/>
      <c r="T814" s="51"/>
      <c r="U814" s="51"/>
      <c r="V814" s="3051"/>
      <c r="W814" s="3052"/>
      <c r="X814" s="3052"/>
      <c r="Y814" s="3052"/>
      <c r="Z814" s="3052"/>
      <c r="AA814" s="3052"/>
      <c r="AB814" s="3052"/>
      <c r="AC814" s="3052"/>
      <c r="AD814" s="3052"/>
      <c r="AE814" s="3053"/>
      <c r="AF814" s="51"/>
      <c r="AG814" s="51"/>
      <c r="AH814" s="51"/>
      <c r="AI814" s="51"/>
      <c r="AJ814" s="51"/>
      <c r="AK814" s="51"/>
      <c r="AL814" s="51"/>
      <c r="AM814" s="51"/>
      <c r="AN814" s="51"/>
      <c r="AO814" s="51"/>
      <c r="AP814" s="349"/>
      <c r="AQ814" s="349"/>
      <c r="AR814" s="349"/>
      <c r="AS814" s="349"/>
      <c r="AT814" s="349"/>
    </row>
    <row r="815" spans="1:46" s="399" customFormat="1" ht="12.75" outlineLevel="1" x14ac:dyDescent="0.2">
      <c r="A815" s="669" t="s">
        <v>1776</v>
      </c>
      <c r="B815" s="53"/>
      <c r="C815" s="57"/>
      <c r="D815" s="58"/>
      <c r="E815" s="58"/>
      <c r="F815" s="48" t="str">
        <f>E809</f>
        <v>Jaar</v>
      </c>
      <c r="G815" s="3025" t="s">
        <v>18</v>
      </c>
      <c r="H815" s="3025"/>
      <c r="I815" s="3025"/>
      <c r="J815" s="3026"/>
      <c r="K815" s="28"/>
      <c r="L815" s="48" t="str">
        <f>F815</f>
        <v>Jaar</v>
      </c>
      <c r="M815" s="3025" t="s">
        <v>18</v>
      </c>
      <c r="N815" s="3025"/>
      <c r="O815" s="3025"/>
      <c r="P815" s="3026"/>
      <c r="Q815" s="26"/>
      <c r="R815" s="26"/>
      <c r="S815" s="26"/>
      <c r="T815" s="26"/>
      <c r="U815" s="26"/>
      <c r="V815" s="3054"/>
      <c r="W815" s="3055"/>
      <c r="X815" s="3055"/>
      <c r="Y815" s="3055"/>
      <c r="Z815" s="3055"/>
      <c r="AA815" s="3055"/>
      <c r="AB815" s="3055"/>
      <c r="AC815" s="3055"/>
      <c r="AD815" s="3055"/>
      <c r="AE815" s="3056"/>
      <c r="AF815" s="26"/>
      <c r="AG815" s="26"/>
      <c r="AH815" s="26"/>
      <c r="AI815" s="26"/>
      <c r="AJ815" s="26"/>
      <c r="AK815" s="26"/>
      <c r="AL815" s="26"/>
      <c r="AM815" s="26"/>
      <c r="AN815" s="26"/>
      <c r="AO815" s="26"/>
      <c r="AP815" s="349"/>
      <c r="AQ815" s="349"/>
      <c r="AR815" s="349"/>
      <c r="AS815" s="349"/>
      <c r="AT815" s="349"/>
    </row>
    <row r="816" spans="1:46" s="399" customFormat="1" ht="12.75" outlineLevel="1" x14ac:dyDescent="0.2">
      <c r="A816" s="669"/>
      <c r="B816" s="60"/>
      <c r="C816" s="57"/>
      <c r="D816" s="58"/>
      <c r="E816" s="56"/>
      <c r="F816" s="30" t="s">
        <v>13</v>
      </c>
      <c r="G816" s="28" t="s">
        <v>14</v>
      </c>
      <c r="H816" s="28" t="s">
        <v>15</v>
      </c>
      <c r="I816" s="28" t="s">
        <v>16</v>
      </c>
      <c r="J816" s="39" t="s">
        <v>17</v>
      </c>
      <c r="K816" s="28"/>
      <c r="L816" s="30" t="s">
        <v>13</v>
      </c>
      <c r="M816" s="28" t="s">
        <v>14</v>
      </c>
      <c r="N816" s="28" t="s">
        <v>15</v>
      </c>
      <c r="O816" s="28" t="s">
        <v>16</v>
      </c>
      <c r="P816" s="39" t="s">
        <v>17</v>
      </c>
      <c r="Q816" s="27"/>
      <c r="R816" s="27"/>
      <c r="S816" s="27"/>
      <c r="T816" s="27"/>
      <c r="U816" s="27"/>
      <c r="V816" s="27"/>
      <c r="W816" s="27"/>
      <c r="X816" s="27"/>
      <c r="Y816" s="27"/>
      <c r="Z816" s="27"/>
      <c r="AA816" s="27"/>
      <c r="AB816" s="27"/>
      <c r="AC816" s="27"/>
      <c r="AD816" s="27"/>
      <c r="AE816" s="27"/>
      <c r="AF816" s="27"/>
      <c r="AG816" s="27"/>
      <c r="AH816" s="27"/>
      <c r="AI816" s="27"/>
      <c r="AJ816" s="27"/>
      <c r="AK816" s="27"/>
      <c r="AL816" s="27"/>
      <c r="AM816" s="27"/>
      <c r="AN816" s="27"/>
      <c r="AO816" s="27"/>
      <c r="AP816" s="349"/>
      <c r="AQ816" s="349"/>
      <c r="AR816" s="349"/>
      <c r="AS816" s="349"/>
      <c r="AT816" s="349"/>
    </row>
    <row r="817" spans="1:46" s="399" customFormat="1" ht="12.75" outlineLevel="1" x14ac:dyDescent="0.2">
      <c r="A817" s="669" t="str">
        <f>INDEX(Checks!$J$42:$J$47,MATCH((SEARCH("(",formuletekst(H817))),Checks!$I$42:$I$47,0))</f>
        <v>ABO</v>
      </c>
      <c r="B817" s="60"/>
      <c r="C817" s="57"/>
      <c r="D817" s="58"/>
      <c r="E817" s="56"/>
      <c r="F817" s="29">
        <v>1</v>
      </c>
      <c r="G817" s="40"/>
      <c r="H817" s="32">
        <f>CEILING((H800*I812),$S813)</f>
        <v>38883</v>
      </c>
      <c r="I817" s="42"/>
      <c r="J817" s="97">
        <f>J800</f>
        <v>8.1000000000000003E-2</v>
      </c>
      <c r="K817" s="79"/>
      <c r="L817" s="29">
        <v>1</v>
      </c>
      <c r="M817" s="40"/>
      <c r="N817" s="32">
        <f>CEILING((N800*I811),$S813)</f>
        <v>41123</v>
      </c>
      <c r="O817" s="42"/>
      <c r="P817" s="97">
        <f>J817</f>
        <v>8.1000000000000003E-2</v>
      </c>
      <c r="Q817" s="27"/>
      <c r="R817" s="2267">
        <f>J817+17.9%+0.1%+9.65%</f>
        <v>0.35750000000000004</v>
      </c>
      <c r="S817" s="27"/>
      <c r="T817" s="27"/>
      <c r="U817" s="27"/>
      <c r="V817" s="27"/>
      <c r="W817" s="27"/>
      <c r="X817" s="27"/>
      <c r="Y817" s="27"/>
      <c r="Z817" s="27"/>
      <c r="AA817" s="27"/>
      <c r="AB817" s="27"/>
      <c r="AC817" s="27"/>
      <c r="AD817" s="27"/>
      <c r="AE817" s="27"/>
      <c r="AF817" s="27"/>
      <c r="AG817" s="27"/>
      <c r="AH817" s="27"/>
      <c r="AI817" s="27"/>
      <c r="AJ817" s="27"/>
      <c r="AK817" s="27"/>
      <c r="AL817" s="27"/>
      <c r="AM817" s="27"/>
      <c r="AN817" s="27"/>
      <c r="AO817" s="27"/>
      <c r="AP817" s="349"/>
      <c r="AQ817" s="349"/>
      <c r="AR817" s="349"/>
      <c r="AS817" s="349"/>
      <c r="AT817" s="349"/>
    </row>
    <row r="818" spans="1:46" s="399" customFormat="1" ht="12.75" outlineLevel="1" x14ac:dyDescent="0.2">
      <c r="A818" s="669" t="str">
        <f ca="1">INDEX(Checks!$J$42:$J$47,MATCH((SEARCH("(",_xlfn.FORMULATEXT(H818))),Checks!$I$42:$I$47,0))</f>
        <v>ABO</v>
      </c>
      <c r="B818" s="65"/>
      <c r="C818" s="66"/>
      <c r="D818" s="67"/>
      <c r="E818" s="68"/>
      <c r="F818" s="33">
        <v>2</v>
      </c>
      <c r="G818" s="35">
        <f>H817</f>
        <v>38883</v>
      </c>
      <c r="H818" s="640">
        <f>CEILING((H801*I811),$S813)</f>
        <v>78426</v>
      </c>
      <c r="I818" s="36">
        <f>FLOOR((H817*J817),$S813)</f>
        <v>3149</v>
      </c>
      <c r="J818" s="99">
        <f>J801</f>
        <v>0.37559999999999993</v>
      </c>
      <c r="K818" s="44"/>
      <c r="L818" s="33">
        <v>2</v>
      </c>
      <c r="M818" s="35">
        <f>N817</f>
        <v>41123</v>
      </c>
      <c r="N818" s="640">
        <f>CEILING((N801*I811),$S813)</f>
        <v>78426</v>
      </c>
      <c r="O818" s="36">
        <f>FLOOR((N817*P817),$S813)</f>
        <v>3330</v>
      </c>
      <c r="P818" s="99">
        <f>J818</f>
        <v>0.37559999999999993</v>
      </c>
      <c r="Q818" s="52"/>
      <c r="R818" s="52"/>
      <c r="S818" s="52"/>
      <c r="T818" s="52"/>
      <c r="U818" s="52"/>
      <c r="V818" s="52"/>
      <c r="W818" s="52"/>
      <c r="X818" s="52"/>
      <c r="Y818" s="52"/>
      <c r="Z818" s="52"/>
      <c r="AA818" s="52"/>
      <c r="AB818" s="52"/>
      <c r="AC818" s="52"/>
      <c r="AD818" s="52"/>
      <c r="AE818" s="52"/>
      <c r="AF818" s="52"/>
      <c r="AG818" s="52"/>
      <c r="AH818" s="52"/>
      <c r="AI818" s="52"/>
      <c r="AJ818" s="52"/>
      <c r="AK818" s="52"/>
      <c r="AL818" s="52"/>
      <c r="AM818" s="52"/>
      <c r="AN818" s="52"/>
      <c r="AO818" s="52"/>
      <c r="AP818" s="349"/>
      <c r="AQ818" s="349"/>
      <c r="AR818" s="349"/>
      <c r="AS818" s="349"/>
      <c r="AT818" s="349"/>
    </row>
    <row r="819" spans="1:46" s="399" customFormat="1" ht="13.5" outlineLevel="1" thickBot="1" x14ac:dyDescent="0.25">
      <c r="A819" s="669"/>
      <c r="B819" s="65"/>
      <c r="C819" s="66"/>
      <c r="D819" s="67"/>
      <c r="E819" s="68"/>
      <c r="F819" s="37">
        <v>3</v>
      </c>
      <c r="G819" s="38">
        <f>H818</f>
        <v>78426</v>
      </c>
      <c r="H819" s="96"/>
      <c r="I819" s="38">
        <f>FLOOR(((H818-G818)*J818+I818),$S813)</f>
        <v>18001</v>
      </c>
      <c r="J819" s="100">
        <f>J802</f>
        <v>0.49500000000000005</v>
      </c>
      <c r="K819" s="44"/>
      <c r="L819" s="37">
        <v>3</v>
      </c>
      <c r="M819" s="38">
        <f>N818</f>
        <v>78426</v>
      </c>
      <c r="N819" s="96"/>
      <c r="O819" s="38">
        <f>FLOOR(((N818-M818)*P818+O818),$S813)</f>
        <v>17341</v>
      </c>
      <c r="P819" s="100">
        <f>J819</f>
        <v>0.49500000000000005</v>
      </c>
      <c r="Q819" s="52"/>
      <c r="R819" s="52"/>
      <c r="S819" s="52"/>
      <c r="T819" s="52"/>
      <c r="U819" s="52"/>
      <c r="V819" s="52"/>
      <c r="W819" s="52"/>
      <c r="X819" s="52"/>
      <c r="Y819" s="52"/>
      <c r="Z819" s="52"/>
      <c r="AA819" s="52"/>
      <c r="AB819" s="52"/>
      <c r="AC819" s="52"/>
      <c r="AD819" s="52"/>
      <c r="AE819" s="52"/>
      <c r="AF819" s="52"/>
      <c r="AG819" s="52"/>
      <c r="AH819" s="52"/>
      <c r="AI819" s="52"/>
      <c r="AJ819" s="52"/>
      <c r="AK819" s="52"/>
      <c r="AL819" s="52"/>
      <c r="AM819" s="52"/>
      <c r="AN819" s="52"/>
      <c r="AO819" s="52"/>
      <c r="AP819" s="349"/>
      <c r="AQ819" s="349"/>
      <c r="AR819" s="349"/>
      <c r="AS819" s="349"/>
      <c r="AT819" s="349"/>
    </row>
    <row r="820" spans="1:46" s="399" customFormat="1" ht="12.75" outlineLevel="1" x14ac:dyDescent="0.2">
      <c r="A820" s="669"/>
      <c r="B820" s="65"/>
      <c r="C820" s="66"/>
      <c r="D820" s="67"/>
      <c r="E820" s="68"/>
      <c r="F820" s="34"/>
      <c r="G820" s="36"/>
      <c r="H820" s="95"/>
      <c r="I820" s="46"/>
      <c r="J820" s="111"/>
      <c r="K820" s="47"/>
      <c r="L820" s="45"/>
      <c r="M820" s="46"/>
      <c r="N820" s="95"/>
      <c r="O820" s="36"/>
      <c r="P820" s="110"/>
      <c r="Q820" s="52"/>
      <c r="R820" s="52"/>
      <c r="S820" s="52"/>
      <c r="T820" s="52"/>
      <c r="U820" s="52"/>
      <c r="V820" s="52"/>
      <c r="W820" s="52"/>
      <c r="X820" s="52"/>
      <c r="Y820" s="52"/>
      <c r="Z820" s="52"/>
      <c r="AA820" s="52"/>
      <c r="AB820" s="52"/>
      <c r="AC820" s="52"/>
      <c r="AD820" s="52"/>
      <c r="AE820" s="52"/>
      <c r="AF820" s="52"/>
      <c r="AG820" s="52"/>
      <c r="AH820" s="52"/>
      <c r="AI820" s="52"/>
      <c r="AJ820" s="52"/>
      <c r="AK820" s="52"/>
      <c r="AL820" s="52"/>
      <c r="AM820" s="52"/>
      <c r="AN820" s="52"/>
      <c r="AO820" s="52"/>
      <c r="AP820" s="349"/>
      <c r="AQ820" s="349"/>
      <c r="AR820" s="349"/>
      <c r="AS820" s="349"/>
      <c r="AT820" s="349"/>
    </row>
    <row r="821" spans="1:46" s="399" customFormat="1" ht="12.75" outlineLevel="1" x14ac:dyDescent="0.2">
      <c r="A821" s="669"/>
      <c r="B821" s="65"/>
      <c r="C821" s="66"/>
      <c r="D821" s="67"/>
      <c r="E821" s="68"/>
      <c r="F821" s="51"/>
      <c r="G821" s="51" t="s">
        <v>27</v>
      </c>
      <c r="H821" s="51"/>
      <c r="I821" s="51"/>
      <c r="J821" s="51"/>
      <c r="K821" s="47"/>
      <c r="L821" s="51"/>
      <c r="M821" s="51" t="s">
        <v>27</v>
      </c>
      <c r="N821" s="51"/>
      <c r="O821" s="51"/>
      <c r="P821" s="51"/>
      <c r="Q821" s="52"/>
      <c r="R821" s="52"/>
      <c r="S821" s="52"/>
      <c r="T821" s="52"/>
      <c r="U821" s="52"/>
      <c r="V821" s="52"/>
      <c r="W821" s="52"/>
      <c r="X821" s="52"/>
      <c r="Y821" s="52"/>
      <c r="Z821" s="52"/>
      <c r="AA821" s="52"/>
      <c r="AB821" s="52"/>
      <c r="AC821" s="52"/>
      <c r="AD821" s="52"/>
      <c r="AE821" s="52"/>
      <c r="AF821" s="52"/>
      <c r="AG821" s="52"/>
      <c r="AH821" s="52"/>
      <c r="AI821" s="52"/>
      <c r="AJ821" s="52"/>
      <c r="AK821" s="52"/>
      <c r="AL821" s="52"/>
      <c r="AM821" s="52"/>
      <c r="AN821" s="52"/>
      <c r="AO821" s="52"/>
      <c r="AP821" s="349"/>
      <c r="AQ821" s="349"/>
      <c r="AR821" s="349"/>
      <c r="AS821" s="349"/>
      <c r="AT821" s="349"/>
    </row>
    <row r="822" spans="1:46" s="399" customFormat="1" ht="12.75" outlineLevel="1" x14ac:dyDescent="0.2">
      <c r="A822" s="669"/>
      <c r="B822" s="65"/>
      <c r="C822" s="66"/>
      <c r="D822" s="67"/>
      <c r="E822" s="68"/>
      <c r="F822" s="48" t="str">
        <f>F815</f>
        <v>Jaar</v>
      </c>
      <c r="G822" s="3025" t="s">
        <v>18</v>
      </c>
      <c r="H822" s="3025"/>
      <c r="I822" s="3025"/>
      <c r="J822" s="3026"/>
      <c r="K822" s="47"/>
      <c r="L822" s="48" t="str">
        <f>F815</f>
        <v>Jaar</v>
      </c>
      <c r="M822" s="3025" t="s">
        <v>18</v>
      </c>
      <c r="N822" s="3025"/>
      <c r="O822" s="3025"/>
      <c r="P822" s="3026"/>
      <c r="Q822" s="52"/>
      <c r="R822" s="52"/>
      <c r="S822" s="52"/>
      <c r="T822" s="52"/>
      <c r="U822" s="52"/>
      <c r="V822" s="52"/>
      <c r="W822" s="52"/>
      <c r="X822" s="52"/>
      <c r="Y822" s="52"/>
      <c r="Z822" s="52"/>
      <c r="AA822" s="52"/>
      <c r="AB822" s="52"/>
      <c r="AC822" s="52"/>
      <c r="AD822" s="52"/>
      <c r="AE822" s="52"/>
      <c r="AF822" s="52"/>
      <c r="AG822" s="52"/>
      <c r="AH822" s="52"/>
      <c r="AI822" s="52"/>
      <c r="AJ822" s="52"/>
      <c r="AK822" s="52"/>
      <c r="AL822" s="52"/>
      <c r="AM822" s="52"/>
      <c r="AN822" s="52"/>
      <c r="AO822" s="52"/>
      <c r="AP822" s="349"/>
      <c r="AQ822" s="349"/>
      <c r="AR822" s="349"/>
      <c r="AS822" s="349"/>
      <c r="AT822" s="349"/>
    </row>
    <row r="823" spans="1:46" s="399" customFormat="1" ht="12.75" outlineLevel="1" x14ac:dyDescent="0.2">
      <c r="A823" s="669"/>
      <c r="B823" s="65"/>
      <c r="C823" s="66"/>
      <c r="D823" s="67"/>
      <c r="E823" s="68"/>
      <c r="F823" s="30" t="s">
        <v>13</v>
      </c>
      <c r="G823" s="28" t="s">
        <v>14</v>
      </c>
      <c r="H823" s="28" t="s">
        <v>15</v>
      </c>
      <c r="I823" s="28" t="s">
        <v>16</v>
      </c>
      <c r="J823" s="39" t="s">
        <v>17</v>
      </c>
      <c r="K823" s="47"/>
      <c r="L823" s="30" t="s">
        <v>13</v>
      </c>
      <c r="M823" s="28" t="s">
        <v>14</v>
      </c>
      <c r="N823" s="28" t="s">
        <v>15</v>
      </c>
      <c r="O823" s="28" t="s">
        <v>16</v>
      </c>
      <c r="P823" s="39" t="s">
        <v>17</v>
      </c>
      <c r="Q823" s="52"/>
      <c r="R823" s="52"/>
      <c r="S823" s="52"/>
      <c r="T823" s="52"/>
      <c r="U823" s="52"/>
      <c r="V823" s="52"/>
      <c r="W823" s="52"/>
      <c r="X823" s="52"/>
      <c r="Y823" s="52"/>
      <c r="Z823" s="52"/>
      <c r="AA823" s="52"/>
      <c r="AB823" s="52"/>
      <c r="AC823" s="52"/>
      <c r="AD823" s="52"/>
      <c r="AE823" s="52"/>
      <c r="AF823" s="52"/>
      <c r="AG823" s="52"/>
      <c r="AH823" s="52"/>
      <c r="AI823" s="52"/>
      <c r="AJ823" s="52"/>
      <c r="AK823" s="52"/>
      <c r="AL823" s="52"/>
      <c r="AM823" s="52"/>
      <c r="AN823" s="52"/>
      <c r="AO823" s="52"/>
      <c r="AP823" s="349"/>
      <c r="AQ823" s="349"/>
      <c r="AR823" s="349"/>
      <c r="AS823" s="349"/>
      <c r="AT823" s="349"/>
    </row>
    <row r="824" spans="1:46" s="399" customFormat="1" ht="12.75" outlineLevel="1" x14ac:dyDescent="0.2">
      <c r="A824" s="669"/>
      <c r="B824" s="65"/>
      <c r="C824" s="66"/>
      <c r="D824" s="67"/>
      <c r="E824" s="68"/>
      <c r="F824" s="29">
        <v>1</v>
      </c>
      <c r="G824" s="40"/>
      <c r="H824" s="309"/>
      <c r="I824" s="42"/>
      <c r="J824" s="316">
        <f>'Schijven en tarieven box 1'!AA568</f>
        <v>-8.9999999999999998E-4</v>
      </c>
      <c r="K824" s="47"/>
      <c r="L824" s="29">
        <v>1</v>
      </c>
      <c r="M824" s="89">
        <f t="shared" ref="M824:M826" si="44">G824</f>
        <v>0</v>
      </c>
      <c r="N824" s="90">
        <f t="shared" ref="N824:N826" si="45">H824</f>
        <v>0</v>
      </c>
      <c r="O824" s="50">
        <f t="shared" ref="O824:O826" si="46">I824</f>
        <v>0</v>
      </c>
      <c r="P824" s="102">
        <f t="shared" ref="P824:P826" si="47">J824</f>
        <v>-8.9999999999999998E-4</v>
      </c>
      <c r="Q824" s="52"/>
      <c r="R824" s="52"/>
      <c r="S824" s="52"/>
      <c r="T824" s="52"/>
      <c r="U824" s="52"/>
      <c r="V824" s="52"/>
      <c r="W824" s="52"/>
      <c r="X824" s="52"/>
      <c r="Y824" s="52"/>
      <c r="Z824" s="52"/>
      <c r="AA824" s="52"/>
      <c r="AB824" s="52"/>
      <c r="AC824" s="52"/>
      <c r="AD824" s="52"/>
      <c r="AE824" s="52"/>
      <c r="AF824" s="52"/>
      <c r="AG824" s="52"/>
      <c r="AH824" s="52"/>
      <c r="AI824" s="52"/>
      <c r="AJ824" s="52"/>
      <c r="AK824" s="52"/>
      <c r="AL824" s="52"/>
      <c r="AM824" s="52"/>
      <c r="AN824" s="52"/>
      <c r="AO824" s="52"/>
      <c r="AP824" s="349"/>
      <c r="AQ824" s="349"/>
      <c r="AR824" s="349"/>
      <c r="AS824" s="349"/>
      <c r="AT824" s="349"/>
    </row>
    <row r="825" spans="1:46" s="399" customFormat="1" ht="12.75" outlineLevel="1" x14ac:dyDescent="0.2">
      <c r="A825" s="669"/>
      <c r="B825" s="65"/>
      <c r="C825" s="66"/>
      <c r="D825" s="67"/>
      <c r="E825" s="68"/>
      <c r="F825" s="33">
        <v>2</v>
      </c>
      <c r="G825" s="319"/>
      <c r="H825" s="311">
        <f>'Schijven en tarieven box 1'!AA586</f>
        <v>1143</v>
      </c>
      <c r="I825" s="321"/>
      <c r="J825" s="322">
        <f>'Schijven en tarieven box 1'!AA573</f>
        <v>2.9999999999999997E-4</v>
      </c>
      <c r="K825" s="47"/>
      <c r="L825" s="33">
        <v>2</v>
      </c>
      <c r="M825" s="92">
        <f t="shared" si="44"/>
        <v>0</v>
      </c>
      <c r="N825" s="46">
        <f t="shared" si="45"/>
        <v>1143</v>
      </c>
      <c r="O825" s="46">
        <f t="shared" si="46"/>
        <v>0</v>
      </c>
      <c r="P825" s="324">
        <f t="shared" si="47"/>
        <v>2.9999999999999997E-4</v>
      </c>
      <c r="Q825" s="52"/>
      <c r="R825" s="52"/>
      <c r="S825" s="52"/>
      <c r="T825" s="52"/>
      <c r="U825" s="52"/>
      <c r="V825" s="52"/>
      <c r="W825" s="52"/>
      <c r="X825" s="52"/>
      <c r="Y825" s="52"/>
      <c r="Z825" s="52"/>
      <c r="AA825" s="52"/>
      <c r="AB825" s="52"/>
      <c r="AC825" s="52"/>
      <c r="AD825" s="52"/>
      <c r="AE825" s="52"/>
      <c r="AF825" s="52"/>
      <c r="AG825" s="52"/>
      <c r="AH825" s="52"/>
      <c r="AI825" s="52"/>
      <c r="AJ825" s="52"/>
      <c r="AK825" s="52"/>
      <c r="AL825" s="52"/>
      <c r="AM825" s="52"/>
      <c r="AN825" s="52"/>
      <c r="AO825" s="52"/>
      <c r="AP825" s="349"/>
      <c r="AQ825" s="349"/>
      <c r="AR825" s="349"/>
      <c r="AS825" s="349"/>
      <c r="AT825" s="349"/>
    </row>
    <row r="826" spans="1:46" s="399" customFormat="1" ht="13.5" outlineLevel="1" thickBot="1" x14ac:dyDescent="0.25">
      <c r="A826" s="669"/>
      <c r="B826" s="65"/>
      <c r="C826" s="66"/>
      <c r="D826" s="67"/>
      <c r="E826" s="68"/>
      <c r="F826" s="37">
        <v>3</v>
      </c>
      <c r="G826" s="43"/>
      <c r="H826" s="43"/>
      <c r="I826" s="43"/>
      <c r="J826" s="323">
        <f>'Schijven en tarieven box 1'!AA578</f>
        <v>0</v>
      </c>
      <c r="K826" s="47"/>
      <c r="L826" s="37">
        <v>3</v>
      </c>
      <c r="M826" s="49">
        <f t="shared" si="44"/>
        <v>0</v>
      </c>
      <c r="N826" s="49">
        <f t="shared" si="45"/>
        <v>0</v>
      </c>
      <c r="O826" s="49">
        <f t="shared" si="46"/>
        <v>0</v>
      </c>
      <c r="P826" s="325">
        <f t="shared" si="47"/>
        <v>0</v>
      </c>
      <c r="Q826" s="52"/>
      <c r="R826" s="52"/>
      <c r="S826" s="52"/>
      <c r="T826" s="52"/>
      <c r="U826" s="52"/>
      <c r="V826" s="52"/>
      <c r="W826" s="52"/>
      <c r="X826" s="52"/>
      <c r="Y826" s="52"/>
      <c r="Z826" s="52"/>
      <c r="AA826" s="52"/>
      <c r="AB826" s="52"/>
      <c r="AC826" s="52"/>
      <c r="AD826" s="52"/>
      <c r="AE826" s="52"/>
      <c r="AF826" s="52"/>
      <c r="AG826" s="52"/>
      <c r="AH826" s="52"/>
      <c r="AI826" s="52"/>
      <c r="AJ826" s="52"/>
      <c r="AK826" s="52"/>
      <c r="AL826" s="52"/>
      <c r="AM826" s="52"/>
      <c r="AN826" s="52"/>
      <c r="AO826" s="52"/>
      <c r="AP826" s="349"/>
      <c r="AQ826" s="349"/>
      <c r="AR826" s="349"/>
      <c r="AS826" s="349"/>
      <c r="AT826" s="349"/>
    </row>
    <row r="827" spans="1:46" s="399" customFormat="1" ht="12.75" outlineLevel="1" x14ac:dyDescent="0.2">
      <c r="A827" s="669"/>
      <c r="B827" s="76"/>
      <c r="C827" s="77"/>
      <c r="D827" s="78"/>
      <c r="E827" s="64"/>
      <c r="F827" s="51"/>
      <c r="G827" s="51"/>
      <c r="H827" s="51"/>
      <c r="I827" s="51"/>
      <c r="J827" s="51"/>
      <c r="K827" s="51"/>
      <c r="L827" s="51"/>
      <c r="M827" s="51"/>
      <c r="N827" s="51"/>
      <c r="O827" s="51"/>
      <c r="P827" s="51"/>
      <c r="Q827" s="51"/>
      <c r="R827" s="52"/>
      <c r="S827" s="52"/>
      <c r="T827" s="52"/>
      <c r="U827" s="52"/>
      <c r="V827" s="52"/>
      <c r="W827" s="52"/>
      <c r="X827" s="51"/>
      <c r="Y827" s="51"/>
      <c r="Z827" s="51"/>
      <c r="AA827" s="51"/>
      <c r="AB827" s="51"/>
      <c r="AC827" s="51"/>
      <c r="AD827" s="51"/>
      <c r="AE827" s="51"/>
      <c r="AF827" s="51"/>
      <c r="AG827" s="51"/>
      <c r="AH827" s="51"/>
      <c r="AI827" s="51"/>
      <c r="AJ827" s="51"/>
      <c r="AK827" s="51"/>
      <c r="AL827" s="51"/>
      <c r="AM827" s="51"/>
      <c r="AN827" s="51"/>
      <c r="AO827" s="51"/>
      <c r="AP827" s="349"/>
      <c r="AQ827" s="349"/>
      <c r="AR827" s="349"/>
      <c r="AS827" s="349"/>
      <c r="AT827" s="349"/>
    </row>
    <row r="828" spans="1:46" s="399" customFormat="1" ht="12.75" outlineLevel="1" x14ac:dyDescent="0.2">
      <c r="A828" s="669"/>
      <c r="B828" s="76"/>
      <c r="C828" s="77"/>
      <c r="D828" s="78"/>
      <c r="E828" s="64"/>
      <c r="F828" s="1889" t="str">
        <f>"Feitelijk schijventarief "&amp;G809&amp;" = basis voor bijstelling per 1-1-"&amp;(G809+1)</f>
        <v>Feitelijk schijventarief 2027 = basis voor bijstelling per 1-1-2028</v>
      </c>
      <c r="G828" s="1890"/>
      <c r="H828" s="1890"/>
      <c r="I828" s="1890"/>
      <c r="J828" s="1890"/>
      <c r="K828" s="1890"/>
      <c r="L828" s="75"/>
      <c r="M828" s="51"/>
      <c r="N828" s="51"/>
      <c r="O828" s="51"/>
      <c r="P828" s="51"/>
      <c r="Q828" s="51"/>
      <c r="R828" s="52"/>
      <c r="S828" s="52"/>
      <c r="T828" s="52"/>
      <c r="U828" s="52"/>
      <c r="V828" s="52"/>
      <c r="W828" s="52"/>
      <c r="X828" s="51"/>
      <c r="Y828" s="51"/>
      <c r="Z828" s="51"/>
      <c r="AA828" s="51"/>
      <c r="AB828" s="51"/>
      <c r="AC828" s="51"/>
      <c r="AD828" s="51"/>
      <c r="AE828" s="51"/>
      <c r="AF828" s="51"/>
      <c r="AG828" s="51"/>
      <c r="AH828" s="51"/>
      <c r="AI828" s="51"/>
      <c r="AJ828" s="51"/>
      <c r="AK828" s="51"/>
      <c r="AL828" s="51"/>
      <c r="AM828" s="51"/>
      <c r="AN828" s="51"/>
      <c r="AO828" s="51"/>
      <c r="AP828" s="349"/>
      <c r="AQ828" s="349"/>
      <c r="AR828" s="349"/>
      <c r="AS828" s="349"/>
      <c r="AT828" s="349"/>
    </row>
    <row r="829" spans="1:46" s="399" customFormat="1" ht="12.75" outlineLevel="1" x14ac:dyDescent="0.2">
      <c r="A829" s="669"/>
      <c r="B829" s="76"/>
      <c r="C829" s="77"/>
      <c r="D829" s="78"/>
      <c r="E829" s="64"/>
      <c r="F829" s="31" t="str">
        <f>F815</f>
        <v>Jaar</v>
      </c>
      <c r="G829" s="3025" t="s">
        <v>18</v>
      </c>
      <c r="H829" s="3025"/>
      <c r="I829" s="3025"/>
      <c r="J829" s="3026"/>
      <c r="K829" s="51"/>
      <c r="L829" s="31" t="str">
        <f>L815</f>
        <v>Jaar</v>
      </c>
      <c r="M829" s="3025" t="s">
        <v>18</v>
      </c>
      <c r="N829" s="3025"/>
      <c r="O829" s="3025"/>
      <c r="P829" s="3026"/>
      <c r="Q829" s="51"/>
      <c r="R829" s="52"/>
      <c r="S829" s="52"/>
      <c r="T829" s="52"/>
      <c r="U829" s="52"/>
      <c r="V829" s="52"/>
      <c r="W829" s="52"/>
      <c r="X829" s="51"/>
      <c r="Y829" s="51"/>
      <c r="Z829" s="51"/>
      <c r="AA829" s="51"/>
      <c r="AB829" s="51"/>
      <c r="AC829" s="51"/>
      <c r="AD829" s="51"/>
      <c r="AE829" s="51"/>
      <c r="AF829" s="51"/>
      <c r="AG829" s="51"/>
      <c r="AH829" s="51"/>
      <c r="AI829" s="51"/>
      <c r="AJ829" s="51"/>
      <c r="AK829" s="51"/>
      <c r="AL829" s="51"/>
      <c r="AM829" s="51"/>
      <c r="AN829" s="51"/>
      <c r="AO829" s="51"/>
      <c r="AP829" s="349"/>
      <c r="AQ829" s="349"/>
      <c r="AR829" s="349"/>
      <c r="AS829" s="349"/>
      <c r="AT829" s="349"/>
    </row>
    <row r="830" spans="1:46" s="399" customFormat="1" ht="12.75" outlineLevel="1" x14ac:dyDescent="0.2">
      <c r="A830" s="669" t="s">
        <v>1777</v>
      </c>
      <c r="B830" s="76"/>
      <c r="C830" s="77"/>
      <c r="D830" s="78"/>
      <c r="E830" s="64"/>
      <c r="F830" s="30" t="s">
        <v>13</v>
      </c>
      <c r="G830" s="28" t="s">
        <v>14</v>
      </c>
      <c r="H830" s="28" t="s">
        <v>15</v>
      </c>
      <c r="I830" s="28" t="s">
        <v>16</v>
      </c>
      <c r="J830" s="39" t="s">
        <v>17</v>
      </c>
      <c r="K830" s="51"/>
      <c r="L830" s="30" t="s">
        <v>13</v>
      </c>
      <c r="M830" s="28" t="s">
        <v>14</v>
      </c>
      <c r="N830" s="28" t="s">
        <v>15</v>
      </c>
      <c r="O830" s="28" t="s">
        <v>16</v>
      </c>
      <c r="P830" s="39" t="s">
        <v>17</v>
      </c>
      <c r="Q830" s="51"/>
      <c r="R830" s="52"/>
      <c r="S830" s="52"/>
      <c r="T830" s="52"/>
      <c r="U830" s="52"/>
      <c r="V830" s="52"/>
      <c r="W830" s="52"/>
      <c r="X830" s="51"/>
      <c r="Y830" s="51"/>
      <c r="Z830" s="51"/>
      <c r="AA830" s="51"/>
      <c r="AB830" s="51"/>
      <c r="AC830" s="51"/>
      <c r="AD830" s="51"/>
      <c r="AE830" s="51"/>
      <c r="AF830" s="51"/>
      <c r="AG830" s="51"/>
      <c r="AH830" s="51"/>
      <c r="AI830" s="51"/>
      <c r="AJ830" s="51"/>
      <c r="AK830" s="51"/>
      <c r="AL830" s="51"/>
      <c r="AM830" s="51"/>
      <c r="AN830" s="51"/>
      <c r="AO830" s="51"/>
      <c r="AP830" s="349"/>
      <c r="AQ830" s="349"/>
      <c r="AR830" s="349"/>
      <c r="AS830" s="349"/>
      <c r="AT830" s="349"/>
    </row>
    <row r="831" spans="1:46" s="399" customFormat="1" ht="12.75" outlineLevel="1" x14ac:dyDescent="0.2">
      <c r="A831" s="669"/>
      <c r="B831" s="76"/>
      <c r="C831" s="77"/>
      <c r="D831" s="78"/>
      <c r="E831" s="64"/>
      <c r="F831" s="29">
        <v>1</v>
      </c>
      <c r="G831" s="40" t="s">
        <v>20</v>
      </c>
      <c r="H831" s="159">
        <f>H817+H824</f>
        <v>38883</v>
      </c>
      <c r="I831" s="42"/>
      <c r="J831" s="1173">
        <f>J817+J824</f>
        <v>8.0100000000000005E-2</v>
      </c>
      <c r="K831" s="2809">
        <f>J831+27.65%</f>
        <v>0.35659999999999997</v>
      </c>
      <c r="L831" s="29">
        <v>1</v>
      </c>
      <c r="M831" s="40" t="s">
        <v>20</v>
      </c>
      <c r="N831" s="32">
        <f>N817+N824</f>
        <v>41123</v>
      </c>
      <c r="O831" s="42"/>
      <c r="P831" s="97">
        <f>P817+P824</f>
        <v>8.0100000000000005E-2</v>
      </c>
      <c r="Q831" s="51"/>
      <c r="R831" s="2267">
        <f>J831+17.9%+0.1%+9.65%</f>
        <v>0.35660000000000003</v>
      </c>
      <c r="S831" s="52"/>
      <c r="T831" s="52"/>
      <c r="U831" s="52"/>
      <c r="V831" s="52"/>
      <c r="W831" s="52"/>
      <c r="X831" s="51"/>
      <c r="Y831" s="51"/>
      <c r="Z831" s="51"/>
      <c r="AA831" s="51"/>
      <c r="AB831" s="51"/>
      <c r="AC831" s="51"/>
      <c r="AD831" s="51"/>
      <c r="AE831" s="51"/>
      <c r="AF831" s="51"/>
      <c r="AG831" s="51"/>
      <c r="AH831" s="51"/>
      <c r="AI831" s="51"/>
      <c r="AJ831" s="51"/>
      <c r="AK831" s="51"/>
      <c r="AL831" s="51"/>
      <c r="AM831" s="51"/>
      <c r="AN831" s="51"/>
      <c r="AO831" s="51"/>
      <c r="AP831" s="349"/>
      <c r="AQ831" s="349"/>
      <c r="AR831" s="349"/>
      <c r="AS831" s="349"/>
      <c r="AT831" s="349"/>
    </row>
    <row r="832" spans="1:46" s="399" customFormat="1" ht="12.75" outlineLevel="1" x14ac:dyDescent="0.2">
      <c r="A832" s="669" t="str">
        <f>INDEX(Checks!$J$42:$J$47,MATCH((SEARCH("(",formuletekst(I832))),Checks!$I$42:$I$47,0))</f>
        <v>ABE</v>
      </c>
      <c r="B832" s="76"/>
      <c r="C832" s="77"/>
      <c r="D832" s="78"/>
      <c r="E832" s="64"/>
      <c r="F832" s="33">
        <v>2</v>
      </c>
      <c r="G832" s="35">
        <f>H831</f>
        <v>38883</v>
      </c>
      <c r="H832" s="1304">
        <f>H818+H825</f>
        <v>79569</v>
      </c>
      <c r="I832" s="36">
        <f>FLOOR((H831*J831),$S813)</f>
        <v>3114</v>
      </c>
      <c r="J832" s="99">
        <f>J818+J825</f>
        <v>0.37589999999999996</v>
      </c>
      <c r="K832" s="51"/>
      <c r="L832" s="33">
        <v>2</v>
      </c>
      <c r="M832" s="35">
        <f>N831</f>
        <v>41123</v>
      </c>
      <c r="N832" s="36">
        <f>N818+N825</f>
        <v>79569</v>
      </c>
      <c r="O832" s="36">
        <f>FLOOR((N831*P831),$S813)</f>
        <v>3293</v>
      </c>
      <c r="P832" s="99">
        <f>P818+P825</f>
        <v>0.37589999999999996</v>
      </c>
      <c r="Q832" s="51"/>
      <c r="R832" s="52"/>
      <c r="S832" s="52"/>
      <c r="T832" s="52"/>
      <c r="U832" s="52"/>
      <c r="V832" s="52"/>
      <c r="W832" s="52"/>
      <c r="X832" s="51"/>
      <c r="Y832" s="51"/>
      <c r="Z832" s="51"/>
      <c r="AA832" s="51"/>
      <c r="AB832" s="51"/>
      <c r="AC832" s="51"/>
      <c r="AD832" s="51"/>
      <c r="AE832" s="51"/>
      <c r="AF832" s="51"/>
      <c r="AG832" s="51"/>
      <c r="AH832" s="51"/>
      <c r="AI832" s="51"/>
      <c r="AJ832" s="51"/>
      <c r="AK832" s="51"/>
      <c r="AL832" s="51"/>
      <c r="AM832" s="51"/>
      <c r="AN832" s="51"/>
      <c r="AO832" s="51"/>
      <c r="AP832" s="349"/>
      <c r="AQ832" s="349"/>
      <c r="AR832" s="349"/>
      <c r="AS832" s="349"/>
      <c r="AT832" s="349"/>
    </row>
    <row r="833" spans="1:46" s="399" customFormat="1" ht="13.5" outlineLevel="1" thickBot="1" x14ac:dyDescent="0.25">
      <c r="A833" s="669" t="str">
        <f>INDEX(Checks!$J$42:$J$47,MATCH((SEARCH("(",formuletekst(I833))),Checks!$I$42:$I$47,0))</f>
        <v>ABE</v>
      </c>
      <c r="B833" s="76"/>
      <c r="C833" s="77"/>
      <c r="D833" s="78"/>
      <c r="E833" s="64"/>
      <c r="F833" s="37">
        <v>3</v>
      </c>
      <c r="G833" s="38">
        <f>H832</f>
        <v>79569</v>
      </c>
      <c r="H833" s="43"/>
      <c r="I833" s="38">
        <f>FLOOR(((H832-G832)*J832+I832),$S813)</f>
        <v>18407</v>
      </c>
      <c r="J833" s="100">
        <f>J819+J826</f>
        <v>0.49500000000000005</v>
      </c>
      <c r="K833" s="51"/>
      <c r="L833" s="37">
        <v>3</v>
      </c>
      <c r="M833" s="38">
        <f>N832</f>
        <v>79569</v>
      </c>
      <c r="N833" s="43"/>
      <c r="O833" s="38">
        <f>FLOOR(((N832-M832)*P832+O832),$S813)</f>
        <v>17744</v>
      </c>
      <c r="P833" s="100">
        <f>P819+P826</f>
        <v>0.49500000000000005</v>
      </c>
      <c r="Q833" s="51"/>
      <c r="R833" s="52"/>
      <c r="S833" s="52"/>
      <c r="T833" s="52"/>
      <c r="U833" s="52"/>
      <c r="V833" s="52"/>
      <c r="W833" s="52"/>
      <c r="X833" s="51"/>
      <c r="Y833" s="51"/>
      <c r="Z833" s="51"/>
      <c r="AA833" s="51"/>
      <c r="AB833" s="51"/>
      <c r="AC833" s="51"/>
      <c r="AD833" s="51"/>
      <c r="AE833" s="51"/>
      <c r="AF833" s="51"/>
      <c r="AG833" s="51"/>
      <c r="AH833" s="51"/>
      <c r="AI833" s="51"/>
      <c r="AJ833" s="51"/>
      <c r="AK833" s="51"/>
      <c r="AL833" s="51"/>
      <c r="AM833" s="51"/>
      <c r="AN833" s="51"/>
      <c r="AO833" s="51"/>
      <c r="AP833" s="349"/>
      <c r="AQ833" s="349"/>
      <c r="AR833" s="349"/>
      <c r="AS833" s="349"/>
      <c r="AT833" s="349"/>
    </row>
    <row r="834" spans="1:46" s="399" customFormat="1" ht="12.75" outlineLevel="1" x14ac:dyDescent="0.2">
      <c r="A834" s="669"/>
      <c r="B834" s="61"/>
      <c r="C834" s="77"/>
      <c r="D834" s="78"/>
      <c r="E834" s="135"/>
      <c r="F834" s="45"/>
      <c r="G834" s="46"/>
      <c r="H834" s="46"/>
      <c r="I834" s="46"/>
      <c r="J834" s="111"/>
      <c r="K834" s="73"/>
      <c r="L834" s="45"/>
      <c r="M834" s="46"/>
      <c r="N834" s="46"/>
      <c r="O834" s="46"/>
      <c r="P834" s="111"/>
      <c r="Q834" s="73"/>
      <c r="R834" s="52"/>
      <c r="S834" s="52"/>
      <c r="T834" s="52"/>
      <c r="U834" s="52"/>
      <c r="V834" s="52"/>
      <c r="W834" s="52"/>
      <c r="X834" s="73"/>
      <c r="Y834" s="73"/>
      <c r="Z834" s="73"/>
      <c r="AA834" s="73"/>
      <c r="AB834" s="73"/>
      <c r="AC834" s="73"/>
      <c r="AD834" s="73"/>
      <c r="AE834" s="73"/>
      <c r="AF834" s="73"/>
      <c r="AG834" s="73"/>
      <c r="AH834" s="73"/>
      <c r="AI834" s="73"/>
      <c r="AJ834" s="73"/>
      <c r="AK834" s="73"/>
      <c r="AL834" s="73"/>
      <c r="AM834" s="73"/>
      <c r="AN834" s="73"/>
      <c r="AO834" s="73"/>
      <c r="AP834" s="349"/>
      <c r="AQ834" s="349"/>
      <c r="AR834" s="349"/>
      <c r="AS834" s="349"/>
      <c r="AT834" s="349"/>
    </row>
    <row r="835" spans="1:46" s="399" customFormat="1" ht="12.75" outlineLevel="1" x14ac:dyDescent="0.2">
      <c r="A835" s="669"/>
      <c r="B835" s="61"/>
      <c r="C835" s="77"/>
      <c r="D835" s="78"/>
      <c r="E835" s="138" t="s">
        <v>109</v>
      </c>
      <c r="F835" s="45"/>
      <c r="G835" s="46"/>
      <c r="H835" s="46"/>
      <c r="I835" s="46"/>
      <c r="J835" s="111"/>
      <c r="K835" s="73"/>
      <c r="L835" s="45"/>
      <c r="M835" s="46"/>
      <c r="N835" s="46"/>
      <c r="O835" s="46"/>
      <c r="P835" s="111"/>
      <c r="Q835" s="73"/>
      <c r="R835" s="45"/>
      <c r="S835" s="46"/>
      <c r="T835" s="46"/>
      <c r="U835" s="46"/>
      <c r="V835" s="111"/>
      <c r="W835" s="73"/>
      <c r="X835" s="73"/>
      <c r="Y835" s="73"/>
      <c r="Z835" s="73"/>
      <c r="AA835" s="73"/>
      <c r="AB835" s="73"/>
      <c r="AC835" s="73"/>
      <c r="AD835" s="73"/>
      <c r="AE835" s="73"/>
      <c r="AF835" s="73"/>
      <c r="AG835" s="73"/>
      <c r="AH835" s="73"/>
      <c r="AI835" s="73"/>
      <c r="AJ835" s="73"/>
      <c r="AK835" s="73"/>
      <c r="AL835" s="73"/>
      <c r="AM835" s="73"/>
      <c r="AN835" s="73"/>
      <c r="AO835" s="73"/>
      <c r="AP835" s="349"/>
      <c r="AQ835" s="349"/>
      <c r="AR835" s="349"/>
      <c r="AS835" s="349"/>
      <c r="AT835" s="349"/>
    </row>
    <row r="836" spans="1:46" s="399" customFormat="1" ht="12.75" outlineLevel="1" x14ac:dyDescent="0.2">
      <c r="A836" s="669"/>
      <c r="B836" s="61"/>
      <c r="C836" s="77"/>
      <c r="D836" s="78"/>
      <c r="E836" s="135"/>
      <c r="F836" s="45" t="s">
        <v>107</v>
      </c>
      <c r="G836" s="46"/>
      <c r="H836" s="46"/>
      <c r="I836" s="46"/>
      <c r="J836" s="338">
        <f>HLOOKUP($G809,'Schijven en tarieven box 1'!$N$56:$AP$60,5,FALSE)</f>
        <v>0.11910000000000004</v>
      </c>
      <c r="K836" s="73"/>
      <c r="L836" s="45"/>
      <c r="M836" s="46"/>
      <c r="N836" s="46"/>
      <c r="O836" s="46"/>
      <c r="P836" s="111"/>
      <c r="Q836" s="73"/>
      <c r="R836" s="45"/>
      <c r="S836" s="46"/>
      <c r="T836" s="46"/>
      <c r="U836" s="46"/>
      <c r="V836" s="111"/>
      <c r="W836" s="73"/>
      <c r="X836" s="73"/>
      <c r="Y836" s="73"/>
      <c r="Z836" s="73"/>
      <c r="AA836" s="73"/>
      <c r="AB836" s="73"/>
      <c r="AC836" s="73"/>
      <c r="AD836" s="73"/>
      <c r="AE836" s="73"/>
      <c r="AF836" s="73"/>
      <c r="AG836" s="73"/>
      <c r="AH836" s="73"/>
      <c r="AI836" s="73"/>
      <c r="AJ836" s="73"/>
      <c r="AK836" s="73"/>
      <c r="AL836" s="73"/>
      <c r="AM836" s="73"/>
      <c r="AN836" s="73"/>
      <c r="AO836" s="73"/>
      <c r="AP836" s="349"/>
      <c r="AQ836" s="349"/>
      <c r="AR836" s="349"/>
      <c r="AS836" s="349"/>
      <c r="AT836" s="349"/>
    </row>
    <row r="837" spans="1:46" s="399" customFormat="1" ht="12.75" outlineLevel="1" x14ac:dyDescent="0.2">
      <c r="A837" s="669"/>
      <c r="B837" s="61"/>
      <c r="C837" s="77"/>
      <c r="D837" s="78"/>
      <c r="E837" s="135"/>
      <c r="F837" s="45" t="s">
        <v>110</v>
      </c>
      <c r="G837" s="46"/>
      <c r="H837" s="46"/>
      <c r="I837" s="46"/>
      <c r="J837" s="1881">
        <f>J833-J832</f>
        <v>0.11910000000000009</v>
      </c>
      <c r="K837" s="73"/>
      <c r="L837" s="45"/>
      <c r="M837" s="46"/>
      <c r="N837" s="46"/>
      <c r="O837" s="46"/>
      <c r="P837" s="111"/>
      <c r="Q837" s="73"/>
      <c r="R837" s="45"/>
      <c r="S837" s="46"/>
      <c r="T837" s="46"/>
      <c r="U837" s="46"/>
      <c r="V837" s="111"/>
      <c r="W837" s="73"/>
      <c r="X837" s="73"/>
      <c r="Y837" s="73"/>
      <c r="Z837" s="73"/>
      <c r="AA837" s="73"/>
      <c r="AB837" s="73"/>
      <c r="AC837" s="73"/>
      <c r="AD837" s="73"/>
      <c r="AE837" s="73"/>
      <c r="AF837" s="73"/>
      <c r="AG837" s="73"/>
      <c r="AH837" s="73"/>
      <c r="AI837" s="73"/>
      <c r="AJ837" s="73"/>
      <c r="AK837" s="73"/>
      <c r="AL837" s="73"/>
      <c r="AM837" s="73"/>
      <c r="AN837" s="73"/>
      <c r="AO837" s="73"/>
      <c r="AP837" s="349"/>
      <c r="AQ837" s="349"/>
      <c r="AR837" s="349"/>
      <c r="AS837" s="349"/>
      <c r="AT837" s="349"/>
    </row>
    <row r="838" spans="1:46" s="399" customFormat="1" ht="12.75" outlineLevel="1" x14ac:dyDescent="0.2">
      <c r="A838" s="349"/>
      <c r="B838" s="61"/>
      <c r="C838" s="77"/>
      <c r="D838" s="78"/>
      <c r="E838" s="135"/>
      <c r="F838" s="822" t="s">
        <v>111</v>
      </c>
      <c r="G838" s="334"/>
      <c r="H838" s="334"/>
      <c r="I838" s="334"/>
      <c r="J838" s="1094">
        <f>MIN(J836,J837)</f>
        <v>0.11910000000000004</v>
      </c>
      <c r="K838" s="73"/>
      <c r="L838" s="45"/>
      <c r="M838" s="46"/>
      <c r="N838" s="46"/>
      <c r="O838" s="46"/>
      <c r="P838" s="111"/>
      <c r="Q838" s="73"/>
      <c r="R838" s="45"/>
      <c r="S838" s="46"/>
      <c r="T838" s="46"/>
      <c r="U838" s="46"/>
      <c r="V838" s="111"/>
      <c r="W838" s="73"/>
      <c r="X838" s="73"/>
      <c r="Y838" s="73"/>
      <c r="Z838" s="73"/>
      <c r="AA838" s="73"/>
      <c r="AB838" s="73"/>
      <c r="AC838" s="73"/>
      <c r="AD838" s="73"/>
      <c r="AE838" s="73"/>
      <c r="AF838" s="73"/>
      <c r="AG838" s="73"/>
      <c r="AH838" s="73"/>
      <c r="AI838" s="73"/>
      <c r="AJ838" s="73"/>
      <c r="AK838" s="73"/>
      <c r="AL838" s="73"/>
      <c r="AM838" s="73"/>
      <c r="AN838" s="73"/>
      <c r="AO838" s="73"/>
      <c r="AP838" s="349"/>
      <c r="AQ838" s="349"/>
      <c r="AR838" s="349"/>
      <c r="AS838" s="349"/>
      <c r="AT838" s="349"/>
    </row>
    <row r="839" spans="1:46" x14ac:dyDescent="0.25">
      <c r="A839" s="2607"/>
      <c r="AP839" s="2607"/>
      <c r="AQ839" s="2607"/>
      <c r="AR839" s="2607"/>
      <c r="AS839" s="2607"/>
      <c r="AT839" s="2607"/>
    </row>
    <row r="840" spans="1:46" s="131" customFormat="1" ht="12.75" collapsed="1" x14ac:dyDescent="0.25">
      <c r="A840" s="1402" t="s">
        <v>1583</v>
      </c>
      <c r="B840" s="126"/>
      <c r="C840" s="127"/>
      <c r="D840" s="128"/>
      <c r="E840" s="129" t="s">
        <v>2</v>
      </c>
      <c r="G840" s="121">
        <f>G809+1</f>
        <v>2028</v>
      </c>
      <c r="H840" s="131">
        <f>ROW(G862)-ROW()</f>
        <v>22</v>
      </c>
      <c r="R840" s="132"/>
      <c r="S840" s="132"/>
      <c r="T840" s="132"/>
      <c r="U840" s="132"/>
      <c r="V840" s="1056" t="s">
        <v>1249</v>
      </c>
      <c r="Y840" s="1183"/>
    </row>
    <row r="841" spans="1:46" s="399" customFormat="1" ht="12.75" outlineLevel="1" x14ac:dyDescent="0.2">
      <c r="A841" s="669"/>
      <c r="B841" s="61"/>
      <c r="C841" s="62"/>
      <c r="D841" s="63"/>
      <c r="E841" s="74"/>
      <c r="F841" s="51"/>
      <c r="G841" s="51"/>
      <c r="H841" s="51"/>
      <c r="I841" s="51"/>
      <c r="J841" s="51" t="s">
        <v>2736</v>
      </c>
      <c r="K841" s="51" t="s">
        <v>2735</v>
      </c>
      <c r="L841" s="51"/>
      <c r="M841" s="51"/>
      <c r="N841" s="51"/>
      <c r="O841" s="51"/>
      <c r="P841" s="51"/>
      <c r="Q841" s="51"/>
      <c r="R841" s="52"/>
      <c r="S841" s="52"/>
      <c r="T841" s="52"/>
      <c r="U841" s="52"/>
      <c r="V841" s="52"/>
      <c r="W841" s="51"/>
      <c r="X841" s="51"/>
      <c r="Y841" s="51"/>
      <c r="Z841" s="51"/>
      <c r="AA841" s="51"/>
      <c r="AB841" s="51"/>
      <c r="AC841" s="51"/>
      <c r="AD841" s="51"/>
      <c r="AE841" s="51"/>
      <c r="AF841" s="51"/>
      <c r="AG841" s="51"/>
      <c r="AH841" s="51"/>
      <c r="AI841" s="51"/>
      <c r="AJ841" s="51"/>
      <c r="AK841" s="51"/>
      <c r="AL841" s="51"/>
      <c r="AM841" s="51"/>
      <c r="AN841" s="51"/>
      <c r="AO841" s="51"/>
      <c r="AP841" s="349"/>
      <c r="AQ841" s="349"/>
      <c r="AR841" s="349"/>
      <c r="AS841" s="349"/>
      <c r="AT841" s="349"/>
    </row>
    <row r="842" spans="1:46" s="399" customFormat="1" ht="12.75" outlineLevel="1" x14ac:dyDescent="0.2">
      <c r="A842" s="669"/>
      <c r="B842" s="61"/>
      <c r="C842" s="62"/>
      <c r="D842" s="63"/>
      <c r="E842" s="74"/>
      <c r="F842" s="51"/>
      <c r="G842" s="112" t="s">
        <v>2738</v>
      </c>
      <c r="H842" s="123">
        <f>G840</f>
        <v>2028</v>
      </c>
      <c r="I842" s="181">
        <f>1+((J842-1)*K842)</f>
        <v>1</v>
      </c>
      <c r="J842" s="181">
        <f>VLOOKUP($H842,'TCF en bruto WML'!$G$13:$L$76,'TCF en bruto WML'!$J$78,FALSE)</f>
        <v>1</v>
      </c>
      <c r="K842" s="2854">
        <f>VLOOKUP($H842,'TCF en bruto WML'!$G$13:$P$76,'TCF en bruto WML'!$P$78,FALSE)</f>
        <v>0.95699999999999996</v>
      </c>
      <c r="L842" s="51"/>
      <c r="M842" s="51"/>
      <c r="N842" s="51"/>
      <c r="O842" s="51"/>
      <c r="P842" s="51"/>
      <c r="Q842" s="51"/>
      <c r="R842" s="52"/>
      <c r="S842" s="372" t="s">
        <v>243</v>
      </c>
      <c r="T842" s="349"/>
      <c r="U842" s="52"/>
      <c r="V842" s="75" t="s">
        <v>29</v>
      </c>
      <c r="W842" s="52"/>
      <c r="X842" s="52"/>
      <c r="Y842" s="52"/>
      <c r="Z842" s="52"/>
      <c r="AA842" s="51"/>
      <c r="AB842" s="51"/>
      <c r="AC842" s="51"/>
      <c r="AD842" s="51"/>
      <c r="AE842" s="51"/>
      <c r="AF842" s="51"/>
      <c r="AG842" s="51"/>
      <c r="AH842" s="51"/>
      <c r="AI842" s="51"/>
      <c r="AJ842" s="51"/>
      <c r="AK842" s="51"/>
      <c r="AL842" s="51"/>
      <c r="AM842" s="51"/>
      <c r="AN842" s="51"/>
      <c r="AO842" s="51"/>
      <c r="AP842" s="349"/>
      <c r="AQ842" s="349"/>
      <c r="AR842" s="349"/>
      <c r="AS842" s="349"/>
      <c r="AT842" s="349"/>
    </row>
    <row r="843" spans="1:46" s="399" customFormat="1" ht="14.1" customHeight="1" outlineLevel="1" thickBot="1" x14ac:dyDescent="0.25">
      <c r="A843" s="669"/>
      <c r="B843" s="61"/>
      <c r="C843" s="62"/>
      <c r="D843" s="63"/>
      <c r="E843" s="74"/>
      <c r="F843" s="51"/>
      <c r="G843" s="113" t="s">
        <v>37</v>
      </c>
      <c r="H843" s="125">
        <f>VLOOKUP(H842,'TCF en bruto WML'!$G$13:$L$76,'TCF en bruto WML'!$K$78,FALSE)</f>
        <v>0.75</v>
      </c>
      <c r="I843" s="114">
        <f>1+(H843*(I842-1))</f>
        <v>1</v>
      </c>
      <c r="J843" s="73"/>
      <c r="K843" s="51"/>
      <c r="L843" s="51"/>
      <c r="M843" s="51"/>
      <c r="N843" s="51"/>
      <c r="O843" s="51"/>
      <c r="P843" s="51"/>
      <c r="Q843" s="51"/>
      <c r="R843" s="52"/>
      <c r="S843" s="349"/>
      <c r="T843" s="349"/>
      <c r="U843" s="52"/>
      <c r="V843" s="3048" t="s">
        <v>2840</v>
      </c>
      <c r="W843" s="3049"/>
      <c r="X843" s="3049"/>
      <c r="Y843" s="3049"/>
      <c r="Z843" s="3049"/>
      <c r="AA843" s="3049"/>
      <c r="AB843" s="3049"/>
      <c r="AC843" s="3049"/>
      <c r="AD843" s="3049"/>
      <c r="AE843" s="3050"/>
      <c r="AF843" s="51"/>
      <c r="AG843" s="51"/>
      <c r="AH843" s="51"/>
      <c r="AI843" s="51"/>
      <c r="AJ843" s="51"/>
      <c r="AK843" s="51"/>
      <c r="AL843" s="51"/>
      <c r="AM843" s="51"/>
      <c r="AN843" s="51"/>
      <c r="AO843" s="51"/>
      <c r="AP843" s="349"/>
      <c r="AQ843" s="349"/>
      <c r="AR843" s="349"/>
      <c r="AS843" s="349"/>
      <c r="AT843" s="349"/>
    </row>
    <row r="844" spans="1:46" s="399" customFormat="1" ht="12.75" outlineLevel="1" x14ac:dyDescent="0.2">
      <c r="A844" s="669"/>
      <c r="B844" s="61"/>
      <c r="C844" s="62"/>
      <c r="D844" s="63"/>
      <c r="E844" s="74"/>
      <c r="F844" s="34"/>
      <c r="G844" s="34"/>
      <c r="H844" s="86"/>
      <c r="I844" s="51"/>
      <c r="J844" s="51"/>
      <c r="K844" s="51"/>
      <c r="L844" s="51"/>
      <c r="M844" s="51"/>
      <c r="N844" s="51"/>
      <c r="O844" s="51"/>
      <c r="P844" s="51"/>
      <c r="Q844" s="51"/>
      <c r="R844" s="51"/>
      <c r="S844" s="641">
        <v>1</v>
      </c>
      <c r="T844" s="349" t="s">
        <v>136</v>
      </c>
      <c r="U844" s="51"/>
      <c r="V844" s="3051"/>
      <c r="W844" s="3052"/>
      <c r="X844" s="3052"/>
      <c r="Y844" s="3052"/>
      <c r="Z844" s="3052"/>
      <c r="AA844" s="3052"/>
      <c r="AB844" s="3052"/>
      <c r="AC844" s="3052"/>
      <c r="AD844" s="3052"/>
      <c r="AE844" s="3053"/>
      <c r="AF844" s="51"/>
      <c r="AG844" s="51"/>
      <c r="AH844" s="51"/>
      <c r="AI844" s="51"/>
      <c r="AJ844" s="51"/>
      <c r="AK844" s="51"/>
      <c r="AL844" s="51"/>
      <c r="AM844" s="51"/>
      <c r="AN844" s="51"/>
      <c r="AO844" s="51"/>
      <c r="AP844" s="349"/>
      <c r="AQ844" s="349"/>
      <c r="AR844" s="349"/>
      <c r="AS844" s="349"/>
      <c r="AT844" s="349"/>
    </row>
    <row r="845" spans="1:46" s="399" customFormat="1" ht="12.75" outlineLevel="1" x14ac:dyDescent="0.2">
      <c r="A845" s="669"/>
      <c r="B845" s="61"/>
      <c r="C845" s="62"/>
      <c r="D845" s="63"/>
      <c r="E845" s="74"/>
      <c r="F845" s="75" t="str">
        <f>$F$38</f>
        <v>schijventarief volgens bijstellingsregeling</v>
      </c>
      <c r="G845" s="51"/>
      <c r="H845" s="51"/>
      <c r="I845" s="51"/>
      <c r="J845" s="51"/>
      <c r="K845" s="51"/>
      <c r="L845" s="75" t="str">
        <f>$F$38&amp;" - vóór 1946"</f>
        <v>schijventarief volgens bijstellingsregeling - vóór 1946</v>
      </c>
      <c r="M845" s="51"/>
      <c r="N845" s="51"/>
      <c r="O845" s="51"/>
      <c r="P845" s="51"/>
      <c r="Q845" s="51"/>
      <c r="R845" s="51" t="s">
        <v>2481</v>
      </c>
      <c r="S845" s="51"/>
      <c r="T845" s="51"/>
      <c r="U845" s="51"/>
      <c r="V845" s="3051"/>
      <c r="W845" s="3052"/>
      <c r="X845" s="3052"/>
      <c r="Y845" s="3052"/>
      <c r="Z845" s="3052"/>
      <c r="AA845" s="3052"/>
      <c r="AB845" s="3052"/>
      <c r="AC845" s="3052"/>
      <c r="AD845" s="3052"/>
      <c r="AE845" s="3053"/>
      <c r="AF845" s="51"/>
      <c r="AG845" s="51"/>
      <c r="AH845" s="51"/>
      <c r="AI845" s="51"/>
      <c r="AJ845" s="51"/>
      <c r="AK845" s="51"/>
      <c r="AL845" s="51"/>
      <c r="AM845" s="51"/>
      <c r="AN845" s="51"/>
      <c r="AO845" s="51"/>
      <c r="AP845" s="349"/>
      <c r="AQ845" s="349"/>
      <c r="AR845" s="349"/>
      <c r="AS845" s="349"/>
      <c r="AT845" s="349"/>
    </row>
    <row r="846" spans="1:46" s="399" customFormat="1" ht="12.75" outlineLevel="1" x14ac:dyDescent="0.2">
      <c r="A846" s="669" t="s">
        <v>1776</v>
      </c>
      <c r="B846" s="53"/>
      <c r="C846" s="57"/>
      <c r="D846" s="58"/>
      <c r="E846" s="58"/>
      <c r="F846" s="48" t="str">
        <f>E840</f>
        <v>Jaar</v>
      </c>
      <c r="G846" s="3025" t="s">
        <v>18</v>
      </c>
      <c r="H846" s="3025"/>
      <c r="I846" s="3025"/>
      <c r="J846" s="3026"/>
      <c r="K846" s="28"/>
      <c r="L846" s="48" t="str">
        <f>F846</f>
        <v>Jaar</v>
      </c>
      <c r="M846" s="3025" t="s">
        <v>18</v>
      </c>
      <c r="N846" s="3025"/>
      <c r="O846" s="3025"/>
      <c r="P846" s="3026"/>
      <c r="Q846" s="26"/>
      <c r="R846" s="26"/>
      <c r="S846" s="26"/>
      <c r="T846" s="26"/>
      <c r="U846" s="26"/>
      <c r="V846" s="3054"/>
      <c r="W846" s="3055"/>
      <c r="X846" s="3055"/>
      <c r="Y846" s="3055"/>
      <c r="Z846" s="3055"/>
      <c r="AA846" s="3055"/>
      <c r="AB846" s="3055"/>
      <c r="AC846" s="3055"/>
      <c r="AD846" s="3055"/>
      <c r="AE846" s="3056"/>
      <c r="AF846" s="26"/>
      <c r="AG846" s="26"/>
      <c r="AH846" s="26"/>
      <c r="AI846" s="26"/>
      <c r="AJ846" s="26"/>
      <c r="AK846" s="26"/>
      <c r="AL846" s="26"/>
      <c r="AM846" s="26"/>
      <c r="AN846" s="26"/>
      <c r="AO846" s="26"/>
      <c r="AP846" s="349"/>
      <c r="AQ846" s="349"/>
      <c r="AR846" s="349"/>
      <c r="AS846" s="349"/>
      <c r="AT846" s="349"/>
    </row>
    <row r="847" spans="1:46" s="399" customFormat="1" ht="12.75" outlineLevel="1" x14ac:dyDescent="0.2">
      <c r="A847" s="669"/>
      <c r="B847" s="60"/>
      <c r="C847" s="57"/>
      <c r="D847" s="58"/>
      <c r="E847" s="56"/>
      <c r="F847" s="30" t="s">
        <v>13</v>
      </c>
      <c r="G847" s="28" t="s">
        <v>14</v>
      </c>
      <c r="H847" s="28" t="s">
        <v>15</v>
      </c>
      <c r="I847" s="28" t="s">
        <v>16</v>
      </c>
      <c r="J847" s="39" t="s">
        <v>17</v>
      </c>
      <c r="K847" s="28"/>
      <c r="L847" s="30" t="s">
        <v>13</v>
      </c>
      <c r="M847" s="28" t="s">
        <v>14</v>
      </c>
      <c r="N847" s="28" t="s">
        <v>15</v>
      </c>
      <c r="O847" s="28" t="s">
        <v>16</v>
      </c>
      <c r="P847" s="39" t="s">
        <v>17</v>
      </c>
      <c r="Q847" s="27"/>
      <c r="R847" s="27"/>
      <c r="S847" s="27"/>
      <c r="T847" s="27"/>
      <c r="U847" s="27"/>
      <c r="V847" s="27"/>
      <c r="W847" s="27"/>
      <c r="X847" s="27"/>
      <c r="Y847" s="27"/>
      <c r="Z847" s="27"/>
      <c r="AA847" s="27"/>
      <c r="AB847" s="27"/>
      <c r="AC847" s="27"/>
      <c r="AD847" s="27"/>
      <c r="AE847" s="27"/>
      <c r="AF847" s="27"/>
      <c r="AG847" s="27"/>
      <c r="AH847" s="27"/>
      <c r="AI847" s="27"/>
      <c r="AJ847" s="27"/>
      <c r="AK847" s="27"/>
      <c r="AL847" s="27"/>
      <c r="AM847" s="27"/>
      <c r="AN847" s="27"/>
      <c r="AO847" s="27"/>
      <c r="AP847" s="349"/>
      <c r="AQ847" s="349"/>
      <c r="AR847" s="349"/>
      <c r="AS847" s="349"/>
      <c r="AT847" s="349"/>
    </row>
    <row r="848" spans="1:46" s="399" customFormat="1" ht="12.75" outlineLevel="1" x14ac:dyDescent="0.2">
      <c r="A848" s="669" t="str">
        <f>INDEX(Checks!$J$42:$J$47,MATCH((SEARCH("(",formuletekst(H848))),Checks!$I$42:$I$47,0))</f>
        <v>ABO</v>
      </c>
      <c r="B848" s="60"/>
      <c r="C848" s="57"/>
      <c r="D848" s="58"/>
      <c r="E848" s="56"/>
      <c r="F848" s="29">
        <v>1</v>
      </c>
      <c r="G848" s="40"/>
      <c r="H848" s="32">
        <f>CEILING((H831*I843),$S844)</f>
        <v>38883</v>
      </c>
      <c r="I848" s="42"/>
      <c r="J848" s="97">
        <f>J831</f>
        <v>8.0100000000000005E-2</v>
      </c>
      <c r="K848" s="79"/>
      <c r="L848" s="29">
        <v>1</v>
      </c>
      <c r="M848" s="40"/>
      <c r="N848" s="32">
        <f>CEILING((N831*I842),$S844)</f>
        <v>41123</v>
      </c>
      <c r="O848" s="42"/>
      <c r="P848" s="97">
        <f>J848</f>
        <v>8.0100000000000005E-2</v>
      </c>
      <c r="Q848" s="27"/>
      <c r="R848" s="2267">
        <f>J848+17.9%+0.1%+9.65%</f>
        <v>0.35660000000000003</v>
      </c>
      <c r="S848" s="27"/>
      <c r="T848" s="27"/>
      <c r="U848" s="27"/>
      <c r="V848" s="27"/>
      <c r="W848" s="27"/>
      <c r="X848" s="27"/>
      <c r="Y848" s="27"/>
      <c r="Z848" s="27"/>
      <c r="AA848" s="27"/>
      <c r="AB848" s="27"/>
      <c r="AC848" s="27"/>
      <c r="AD848" s="27"/>
      <c r="AE848" s="27"/>
      <c r="AF848" s="27"/>
      <c r="AG848" s="27"/>
      <c r="AH848" s="27"/>
      <c r="AI848" s="27"/>
      <c r="AJ848" s="27"/>
      <c r="AK848" s="27"/>
      <c r="AL848" s="27"/>
      <c r="AM848" s="27"/>
      <c r="AN848" s="27"/>
      <c r="AO848" s="27"/>
      <c r="AP848" s="349"/>
      <c r="AQ848" s="349"/>
      <c r="AR848" s="349"/>
      <c r="AS848" s="349"/>
      <c r="AT848" s="349"/>
    </row>
    <row r="849" spans="1:46" s="399" customFormat="1" ht="12.75" outlineLevel="1" x14ac:dyDescent="0.2">
      <c r="A849" s="669" t="str">
        <f ca="1">INDEX(Checks!$J$42:$J$47,MATCH((SEARCH("(",_xlfn.FORMULATEXT(H849))),Checks!$I$42:$I$47,0))</f>
        <v>ABO</v>
      </c>
      <c r="B849" s="65"/>
      <c r="C849" s="66"/>
      <c r="D849" s="67"/>
      <c r="E849" s="68"/>
      <c r="F849" s="33">
        <v>2</v>
      </c>
      <c r="G849" s="35">
        <f>H848</f>
        <v>38883</v>
      </c>
      <c r="H849" s="640">
        <f>CEILING((H832*I842),$S844)</f>
        <v>79569</v>
      </c>
      <c r="I849" s="36">
        <f>FLOOR((H848*J848),$S844)</f>
        <v>3114</v>
      </c>
      <c r="J849" s="99">
        <f>J832</f>
        <v>0.37589999999999996</v>
      </c>
      <c r="K849" s="44"/>
      <c r="L849" s="33">
        <v>2</v>
      </c>
      <c r="M849" s="35">
        <f>N848</f>
        <v>41123</v>
      </c>
      <c r="N849" s="640">
        <f>CEILING((N832*I842),$S844)</f>
        <v>79569</v>
      </c>
      <c r="O849" s="36">
        <f>FLOOR((N848*P848),$S844)</f>
        <v>3293</v>
      </c>
      <c r="P849" s="99">
        <f>J849</f>
        <v>0.37589999999999996</v>
      </c>
      <c r="Q849" s="52"/>
      <c r="R849" s="52"/>
      <c r="S849" s="52"/>
      <c r="T849" s="52"/>
      <c r="U849" s="52"/>
      <c r="V849" s="52"/>
      <c r="W849" s="52"/>
      <c r="X849" s="52"/>
      <c r="Y849" s="52"/>
      <c r="Z849" s="52"/>
      <c r="AA849" s="52"/>
      <c r="AB849" s="52"/>
      <c r="AC849" s="52"/>
      <c r="AD849" s="52"/>
      <c r="AE849" s="52"/>
      <c r="AF849" s="52"/>
      <c r="AG849" s="52"/>
      <c r="AH849" s="52"/>
      <c r="AI849" s="52"/>
      <c r="AJ849" s="52"/>
      <c r="AK849" s="52"/>
      <c r="AL849" s="52"/>
      <c r="AM849" s="52"/>
      <c r="AN849" s="52"/>
      <c r="AO849" s="52"/>
      <c r="AP849" s="349"/>
      <c r="AQ849" s="349"/>
      <c r="AR849" s="349"/>
      <c r="AS849" s="349"/>
      <c r="AT849" s="349"/>
    </row>
    <row r="850" spans="1:46" s="399" customFormat="1" ht="13.5" outlineLevel="1" thickBot="1" x14ac:dyDescent="0.25">
      <c r="A850" s="669"/>
      <c r="B850" s="65"/>
      <c r="C850" s="66"/>
      <c r="D850" s="67"/>
      <c r="E850" s="68"/>
      <c r="F850" s="37">
        <v>3</v>
      </c>
      <c r="G850" s="38">
        <f>H849</f>
        <v>79569</v>
      </c>
      <c r="H850" s="96"/>
      <c r="I850" s="38">
        <f>FLOOR(((H849-G849)*J849+I849),$S844)</f>
        <v>18407</v>
      </c>
      <c r="J850" s="100">
        <f>J833</f>
        <v>0.49500000000000005</v>
      </c>
      <c r="K850" s="44"/>
      <c r="L850" s="37">
        <v>3</v>
      </c>
      <c r="M850" s="38">
        <f>N849</f>
        <v>79569</v>
      </c>
      <c r="N850" s="96"/>
      <c r="O850" s="38">
        <f>FLOOR(((N849-M849)*P849+O849),$S844)</f>
        <v>17744</v>
      </c>
      <c r="P850" s="100">
        <f>J850</f>
        <v>0.49500000000000005</v>
      </c>
      <c r="Q850" s="52"/>
      <c r="R850" s="52"/>
      <c r="S850" s="52"/>
      <c r="T850" s="52"/>
      <c r="U850" s="52"/>
      <c r="V850" s="52"/>
      <c r="W850" s="52"/>
      <c r="X850" s="52"/>
      <c r="Y850" s="52"/>
      <c r="Z850" s="52"/>
      <c r="AA850" s="52"/>
      <c r="AB850" s="52"/>
      <c r="AC850" s="52"/>
      <c r="AD850" s="52"/>
      <c r="AE850" s="52"/>
      <c r="AF850" s="52"/>
      <c r="AG850" s="52"/>
      <c r="AH850" s="52"/>
      <c r="AI850" s="52"/>
      <c r="AJ850" s="52"/>
      <c r="AK850" s="52"/>
      <c r="AL850" s="52"/>
      <c r="AM850" s="52"/>
      <c r="AN850" s="52"/>
      <c r="AO850" s="52"/>
      <c r="AP850" s="349"/>
      <c r="AQ850" s="349"/>
      <c r="AR850" s="349"/>
      <c r="AS850" s="349"/>
      <c r="AT850" s="349"/>
    </row>
    <row r="851" spans="1:46" s="399" customFormat="1" ht="12.75" outlineLevel="1" x14ac:dyDescent="0.2">
      <c r="A851" s="669"/>
      <c r="B851" s="65"/>
      <c r="C851" s="66"/>
      <c r="D851" s="67"/>
      <c r="E851" s="68"/>
      <c r="F851" s="34"/>
      <c r="G851" s="36"/>
      <c r="H851" s="95"/>
      <c r="I851" s="46"/>
      <c r="J851" s="111"/>
      <c r="K851" s="47"/>
      <c r="L851" s="45"/>
      <c r="M851" s="46"/>
      <c r="N851" s="95"/>
      <c r="O851" s="36"/>
      <c r="P851" s="110"/>
      <c r="Q851" s="52"/>
      <c r="R851" s="52"/>
      <c r="S851" s="52"/>
      <c r="T851" s="52"/>
      <c r="U851" s="52"/>
      <c r="V851" s="52"/>
      <c r="W851" s="52"/>
      <c r="X851" s="52"/>
      <c r="Y851" s="52"/>
      <c r="Z851" s="52"/>
      <c r="AA851" s="52"/>
      <c r="AB851" s="52"/>
      <c r="AC851" s="52"/>
      <c r="AD851" s="52"/>
      <c r="AE851" s="52"/>
      <c r="AF851" s="52"/>
      <c r="AG851" s="52"/>
      <c r="AH851" s="52"/>
      <c r="AI851" s="52"/>
      <c r="AJ851" s="52"/>
      <c r="AK851" s="52"/>
      <c r="AL851" s="52"/>
      <c r="AM851" s="52"/>
      <c r="AN851" s="52"/>
      <c r="AO851" s="52"/>
      <c r="AP851" s="349"/>
      <c r="AQ851" s="349"/>
      <c r="AR851" s="349"/>
      <c r="AS851" s="349"/>
      <c r="AT851" s="349"/>
    </row>
    <row r="852" spans="1:46" s="399" customFormat="1" ht="12.75" outlineLevel="1" x14ac:dyDescent="0.2">
      <c r="A852" s="669"/>
      <c r="B852" s="65"/>
      <c r="C852" s="66"/>
      <c r="D852" s="67"/>
      <c r="E852" s="68"/>
      <c r="F852" s="51"/>
      <c r="G852" s="51" t="s">
        <v>27</v>
      </c>
      <c r="H852" s="51"/>
      <c r="I852" s="51"/>
      <c r="J852" s="51"/>
      <c r="K852" s="47"/>
      <c r="L852" s="51"/>
      <c r="M852" s="51" t="s">
        <v>27</v>
      </c>
      <c r="N852" s="51"/>
      <c r="O852" s="51"/>
      <c r="P852" s="51"/>
      <c r="Q852" s="52"/>
      <c r="R852" s="52"/>
      <c r="S852" s="52"/>
      <c r="T852" s="52"/>
      <c r="U852" s="52"/>
      <c r="V852" s="52"/>
      <c r="W852" s="52"/>
      <c r="X852" s="52"/>
      <c r="Y852" s="52"/>
      <c r="Z852" s="52"/>
      <c r="AA852" s="52"/>
      <c r="AB852" s="52"/>
      <c r="AC852" s="52"/>
      <c r="AD852" s="52"/>
      <c r="AE852" s="52"/>
      <c r="AF852" s="52"/>
      <c r="AG852" s="52"/>
      <c r="AH852" s="52"/>
      <c r="AI852" s="52"/>
      <c r="AJ852" s="52"/>
      <c r="AK852" s="52"/>
      <c r="AL852" s="52"/>
      <c r="AM852" s="52"/>
      <c r="AN852" s="52"/>
      <c r="AO852" s="52"/>
      <c r="AP852" s="349"/>
      <c r="AQ852" s="349"/>
      <c r="AR852" s="349"/>
      <c r="AS852" s="349"/>
      <c r="AT852" s="349"/>
    </row>
    <row r="853" spans="1:46" s="399" customFormat="1" ht="12.75" outlineLevel="1" x14ac:dyDescent="0.2">
      <c r="A853" s="669"/>
      <c r="B853" s="65"/>
      <c r="C853" s="66"/>
      <c r="D853" s="67"/>
      <c r="E853" s="68"/>
      <c r="F853" s="48" t="str">
        <f>F846</f>
        <v>Jaar</v>
      </c>
      <c r="G853" s="3025" t="s">
        <v>18</v>
      </c>
      <c r="H853" s="3025"/>
      <c r="I853" s="3025"/>
      <c r="J853" s="3026"/>
      <c r="K853" s="47"/>
      <c r="L853" s="48" t="str">
        <f>F846</f>
        <v>Jaar</v>
      </c>
      <c r="M853" s="3025" t="s">
        <v>18</v>
      </c>
      <c r="N853" s="3025"/>
      <c r="O853" s="3025"/>
      <c r="P853" s="3026"/>
      <c r="Q853" s="52"/>
      <c r="R853" s="52"/>
      <c r="S853" s="52"/>
      <c r="T853" s="52"/>
      <c r="U853" s="52"/>
      <c r="V853" s="52"/>
      <c r="W853" s="52"/>
      <c r="X853" s="52"/>
      <c r="Y853" s="52"/>
      <c r="Z853" s="52"/>
      <c r="AA853" s="52"/>
      <c r="AB853" s="52"/>
      <c r="AC853" s="52"/>
      <c r="AD853" s="52"/>
      <c r="AE853" s="52"/>
      <c r="AF853" s="52"/>
      <c r="AG853" s="52"/>
      <c r="AH853" s="52"/>
      <c r="AI853" s="52"/>
      <c r="AJ853" s="52"/>
      <c r="AK853" s="52"/>
      <c r="AL853" s="52"/>
      <c r="AM853" s="52"/>
      <c r="AN853" s="52"/>
      <c r="AO853" s="52"/>
      <c r="AP853" s="349"/>
      <c r="AQ853" s="349"/>
      <c r="AR853" s="349"/>
      <c r="AS853" s="349"/>
      <c r="AT853" s="349"/>
    </row>
    <row r="854" spans="1:46" s="399" customFormat="1" ht="12.75" outlineLevel="1" x14ac:dyDescent="0.2">
      <c r="A854" s="669"/>
      <c r="B854" s="65"/>
      <c r="C854" s="66"/>
      <c r="D854" s="67"/>
      <c r="E854" s="68"/>
      <c r="F854" s="30" t="s">
        <v>13</v>
      </c>
      <c r="G854" s="28" t="s">
        <v>14</v>
      </c>
      <c r="H854" s="28" t="s">
        <v>15</v>
      </c>
      <c r="I854" s="28" t="s">
        <v>16</v>
      </c>
      <c r="J854" s="39" t="s">
        <v>17</v>
      </c>
      <c r="K854" s="47"/>
      <c r="L854" s="30" t="s">
        <v>13</v>
      </c>
      <c r="M854" s="28" t="s">
        <v>14</v>
      </c>
      <c r="N854" s="28" t="s">
        <v>15</v>
      </c>
      <c r="O854" s="28" t="s">
        <v>16</v>
      </c>
      <c r="P854" s="39" t="s">
        <v>17</v>
      </c>
      <c r="Q854" s="52"/>
      <c r="R854" s="52"/>
      <c r="S854" s="52"/>
      <c r="T854" s="52"/>
      <c r="U854" s="52"/>
      <c r="V854" s="52"/>
      <c r="W854" s="52"/>
      <c r="X854" s="52"/>
      <c r="Y854" s="52"/>
      <c r="Z854" s="52"/>
      <c r="AA854" s="52"/>
      <c r="AB854" s="52"/>
      <c r="AC854" s="52"/>
      <c r="AD854" s="52"/>
      <c r="AE854" s="52"/>
      <c r="AF854" s="52"/>
      <c r="AG854" s="52"/>
      <c r="AH854" s="52"/>
      <c r="AI854" s="52"/>
      <c r="AJ854" s="52"/>
      <c r="AK854" s="52"/>
      <c r="AL854" s="52"/>
      <c r="AM854" s="52"/>
      <c r="AN854" s="52"/>
      <c r="AO854" s="52"/>
      <c r="AP854" s="349"/>
      <c r="AQ854" s="349"/>
      <c r="AR854" s="349"/>
      <c r="AS854" s="349"/>
      <c r="AT854" s="349"/>
    </row>
    <row r="855" spans="1:46" s="399" customFormat="1" ht="12.75" outlineLevel="1" x14ac:dyDescent="0.2">
      <c r="A855" s="669"/>
      <c r="B855" s="65"/>
      <c r="C855" s="66"/>
      <c r="D855" s="67"/>
      <c r="E855" s="68"/>
      <c r="F855" s="29">
        <v>1</v>
      </c>
      <c r="G855" s="40"/>
      <c r="H855" s="309"/>
      <c r="I855" s="42"/>
      <c r="J855" s="316">
        <f>'Schijven en tarieven box 1'!AB593</f>
        <v>-1.5E-3</v>
      </c>
      <c r="K855" s="47"/>
      <c r="L855" s="29">
        <v>1</v>
      </c>
      <c r="M855" s="89">
        <f t="shared" ref="M855:M857" si="48">G855</f>
        <v>0</v>
      </c>
      <c r="N855" s="90">
        <f t="shared" ref="N855:N857" si="49">H855</f>
        <v>0</v>
      </c>
      <c r="O855" s="50">
        <f t="shared" ref="O855:O857" si="50">I855</f>
        <v>0</v>
      </c>
      <c r="P855" s="102">
        <f t="shared" ref="P855:P857" si="51">J855</f>
        <v>-1.5E-3</v>
      </c>
      <c r="Q855" s="52"/>
      <c r="R855" s="52"/>
      <c r="S855" s="52"/>
      <c r="T855" s="52"/>
      <c r="U855" s="52"/>
      <c r="V855" s="52"/>
      <c r="W855" s="52"/>
      <c r="X855" s="52"/>
      <c r="Y855" s="52"/>
      <c r="Z855" s="52"/>
      <c r="AA855" s="52"/>
      <c r="AB855" s="52"/>
      <c r="AC855" s="52"/>
      <c r="AD855" s="52"/>
      <c r="AE855" s="52"/>
      <c r="AF855" s="52"/>
      <c r="AG855" s="52"/>
      <c r="AH855" s="52"/>
      <c r="AI855" s="52"/>
      <c r="AJ855" s="52"/>
      <c r="AK855" s="52"/>
      <c r="AL855" s="52"/>
      <c r="AM855" s="52"/>
      <c r="AN855" s="52"/>
      <c r="AO855" s="52"/>
      <c r="AP855" s="349"/>
      <c r="AQ855" s="349"/>
      <c r="AR855" s="349"/>
      <c r="AS855" s="349"/>
      <c r="AT855" s="349"/>
    </row>
    <row r="856" spans="1:46" s="399" customFormat="1" ht="12.75" outlineLevel="1" x14ac:dyDescent="0.2">
      <c r="A856" s="669"/>
      <c r="B856" s="65"/>
      <c r="C856" s="66"/>
      <c r="D856" s="67"/>
      <c r="E856" s="68"/>
      <c r="F856" s="33">
        <v>2</v>
      </c>
      <c r="G856" s="319"/>
      <c r="H856" s="311">
        <f>'Schijven en tarieven box 1'!AB611</f>
        <v>1137</v>
      </c>
      <c r="I856" s="321"/>
      <c r="J856" s="322">
        <f>'Schijven en tarieven box 1'!AB598</f>
        <v>-1E-3</v>
      </c>
      <c r="K856" s="47"/>
      <c r="L856" s="33">
        <v>2</v>
      </c>
      <c r="M856" s="92">
        <f t="shared" si="48"/>
        <v>0</v>
      </c>
      <c r="N856" s="46">
        <f t="shared" si="49"/>
        <v>1137</v>
      </c>
      <c r="O856" s="46">
        <f t="shared" si="50"/>
        <v>0</v>
      </c>
      <c r="P856" s="324">
        <f t="shared" si="51"/>
        <v>-1E-3</v>
      </c>
      <c r="Q856" s="52"/>
      <c r="R856" s="52"/>
      <c r="S856" s="52"/>
      <c r="T856" s="52"/>
      <c r="U856" s="52"/>
      <c r="V856" s="52"/>
      <c r="W856" s="52"/>
      <c r="X856" s="52"/>
      <c r="Y856" s="52"/>
      <c r="Z856" s="52"/>
      <c r="AA856" s="52"/>
      <c r="AB856" s="52"/>
      <c r="AC856" s="52"/>
      <c r="AD856" s="52"/>
      <c r="AE856" s="52"/>
      <c r="AF856" s="52"/>
      <c r="AG856" s="52"/>
      <c r="AH856" s="52"/>
      <c r="AI856" s="52"/>
      <c r="AJ856" s="52"/>
      <c r="AK856" s="52"/>
      <c r="AL856" s="52"/>
      <c r="AM856" s="52"/>
      <c r="AN856" s="52"/>
      <c r="AO856" s="52"/>
      <c r="AP856" s="349"/>
      <c r="AQ856" s="349"/>
      <c r="AR856" s="349"/>
      <c r="AS856" s="349"/>
      <c r="AT856" s="349"/>
    </row>
    <row r="857" spans="1:46" s="399" customFormat="1" ht="13.5" outlineLevel="1" thickBot="1" x14ac:dyDescent="0.25">
      <c r="A857" s="669"/>
      <c r="B857" s="65"/>
      <c r="C857" s="66"/>
      <c r="D857" s="67"/>
      <c r="E857" s="68"/>
      <c r="F857" s="37">
        <v>3</v>
      </c>
      <c r="G857" s="43"/>
      <c r="H857" s="43"/>
      <c r="I857" s="43"/>
      <c r="J857" s="323">
        <f>'Schijven en tarieven box 1'!AB603</f>
        <v>0</v>
      </c>
      <c r="K857" s="47"/>
      <c r="L857" s="37">
        <v>3</v>
      </c>
      <c r="M857" s="49">
        <f t="shared" si="48"/>
        <v>0</v>
      </c>
      <c r="N857" s="49">
        <f t="shared" si="49"/>
        <v>0</v>
      </c>
      <c r="O857" s="49">
        <f t="shared" si="50"/>
        <v>0</v>
      </c>
      <c r="P857" s="325">
        <f t="shared" si="51"/>
        <v>0</v>
      </c>
      <c r="Q857" s="52"/>
      <c r="R857" s="52"/>
      <c r="S857" s="52"/>
      <c r="T857" s="52"/>
      <c r="U857" s="52"/>
      <c r="V857" s="52"/>
      <c r="W857" s="52"/>
      <c r="X857" s="52"/>
      <c r="Y857" s="52"/>
      <c r="Z857" s="52"/>
      <c r="AA857" s="52"/>
      <c r="AB857" s="52"/>
      <c r="AC857" s="52"/>
      <c r="AD857" s="52"/>
      <c r="AE857" s="52"/>
      <c r="AF857" s="52"/>
      <c r="AG857" s="52"/>
      <c r="AH857" s="52"/>
      <c r="AI857" s="52"/>
      <c r="AJ857" s="52"/>
      <c r="AK857" s="52"/>
      <c r="AL857" s="52"/>
      <c r="AM857" s="52"/>
      <c r="AN857" s="52"/>
      <c r="AO857" s="52"/>
      <c r="AP857" s="349"/>
      <c r="AQ857" s="349"/>
      <c r="AR857" s="349"/>
      <c r="AS857" s="349"/>
      <c r="AT857" s="349"/>
    </row>
    <row r="858" spans="1:46" s="399" customFormat="1" ht="12.75" outlineLevel="1" x14ac:dyDescent="0.2">
      <c r="A858" s="669"/>
      <c r="B858" s="76"/>
      <c r="C858" s="77"/>
      <c r="D858" s="78"/>
      <c r="E858" s="64"/>
      <c r="F858" s="51"/>
      <c r="G858" s="51"/>
      <c r="H858" s="51"/>
      <c r="I858" s="51"/>
      <c r="J858" s="51"/>
      <c r="K858" s="51"/>
      <c r="L858" s="51"/>
      <c r="M858" s="51"/>
      <c r="N858" s="51"/>
      <c r="O858" s="51"/>
      <c r="P858" s="51"/>
      <c r="Q858" s="51"/>
      <c r="R858" s="52"/>
      <c r="S858" s="52"/>
      <c r="T858" s="52"/>
      <c r="U858" s="52"/>
      <c r="V858" s="52"/>
      <c r="W858" s="52"/>
      <c r="X858" s="51"/>
      <c r="Y858" s="51"/>
      <c r="Z858" s="51"/>
      <c r="AA858" s="51"/>
      <c r="AB858" s="51"/>
      <c r="AC858" s="51"/>
      <c r="AD858" s="51"/>
      <c r="AE858" s="51"/>
      <c r="AF858" s="51"/>
      <c r="AG858" s="51"/>
      <c r="AH858" s="51"/>
      <c r="AI858" s="51"/>
      <c r="AJ858" s="51"/>
      <c r="AK858" s="51"/>
      <c r="AL858" s="51"/>
      <c r="AM858" s="51"/>
      <c r="AN858" s="51"/>
      <c r="AO858" s="51"/>
      <c r="AP858" s="349"/>
      <c r="AQ858" s="349"/>
      <c r="AR858" s="349"/>
      <c r="AS858" s="349"/>
      <c r="AT858" s="349"/>
    </row>
    <row r="859" spans="1:46" s="399" customFormat="1" ht="12.75" outlineLevel="1" x14ac:dyDescent="0.2">
      <c r="A859" s="669"/>
      <c r="B859" s="76"/>
      <c r="C859" s="77"/>
      <c r="D859" s="78"/>
      <c r="E859" s="64"/>
      <c r="F859" s="1889" t="str">
        <f>"Feitelijk schijventarief "&amp;G840&amp;" = basis voor bijstelling per 1-1-"&amp;(G840+1)</f>
        <v>Feitelijk schijventarief 2028 = basis voor bijstelling per 1-1-2029</v>
      </c>
      <c r="G859" s="1890"/>
      <c r="H859" s="1890"/>
      <c r="I859" s="1890"/>
      <c r="J859" s="1890"/>
      <c r="K859" s="1890"/>
      <c r="L859" s="75"/>
      <c r="M859" s="51"/>
      <c r="N859" s="51"/>
      <c r="O859" s="51"/>
      <c r="P859" s="51"/>
      <c r="Q859" s="51"/>
      <c r="R859" s="52"/>
      <c r="S859" s="52"/>
      <c r="T859" s="52"/>
      <c r="U859" s="52"/>
      <c r="V859" s="52"/>
      <c r="W859" s="52"/>
      <c r="X859" s="51"/>
      <c r="Y859" s="51"/>
      <c r="Z859" s="51"/>
      <c r="AA859" s="51"/>
      <c r="AB859" s="51"/>
      <c r="AC859" s="51"/>
      <c r="AD859" s="51"/>
      <c r="AE859" s="51"/>
      <c r="AF859" s="51"/>
      <c r="AG859" s="51"/>
      <c r="AH859" s="51"/>
      <c r="AI859" s="51"/>
      <c r="AJ859" s="51"/>
      <c r="AK859" s="51"/>
      <c r="AL859" s="51"/>
      <c r="AM859" s="51"/>
      <c r="AN859" s="51"/>
      <c r="AO859" s="51"/>
      <c r="AP859" s="349"/>
      <c r="AQ859" s="349"/>
      <c r="AR859" s="349"/>
      <c r="AS859" s="349"/>
      <c r="AT859" s="349"/>
    </row>
    <row r="860" spans="1:46" s="399" customFormat="1" ht="12.75" outlineLevel="1" x14ac:dyDescent="0.2">
      <c r="A860" s="669"/>
      <c r="B860" s="76"/>
      <c r="C860" s="77"/>
      <c r="D860" s="78"/>
      <c r="E860" s="64"/>
      <c r="F860" s="31" t="str">
        <f>F846</f>
        <v>Jaar</v>
      </c>
      <c r="G860" s="3025" t="s">
        <v>18</v>
      </c>
      <c r="H860" s="3025"/>
      <c r="I860" s="3025"/>
      <c r="J860" s="3026"/>
      <c r="K860" s="51"/>
      <c r="L860" s="31" t="str">
        <f>L846</f>
        <v>Jaar</v>
      </c>
      <c r="M860" s="3025" t="s">
        <v>18</v>
      </c>
      <c r="N860" s="3025"/>
      <c r="O860" s="3025"/>
      <c r="P860" s="3026"/>
      <c r="Q860" s="51"/>
      <c r="R860" s="52"/>
      <c r="S860" s="52"/>
      <c r="T860" s="52"/>
      <c r="U860" s="52"/>
      <c r="V860" s="52"/>
      <c r="W860" s="52"/>
      <c r="X860" s="51"/>
      <c r="Y860" s="51"/>
      <c r="Z860" s="51"/>
      <c r="AA860" s="51"/>
      <c r="AB860" s="51"/>
      <c r="AC860" s="51"/>
      <c r="AD860" s="51"/>
      <c r="AE860" s="51"/>
      <c r="AF860" s="51"/>
      <c r="AG860" s="51"/>
      <c r="AH860" s="51"/>
      <c r="AI860" s="51"/>
      <c r="AJ860" s="51"/>
      <c r="AK860" s="51"/>
      <c r="AL860" s="51"/>
      <c r="AM860" s="51"/>
      <c r="AN860" s="51"/>
      <c r="AO860" s="51"/>
      <c r="AP860" s="349"/>
      <c r="AQ860" s="349"/>
      <c r="AR860" s="349"/>
      <c r="AS860" s="349"/>
      <c r="AT860" s="349"/>
    </row>
    <row r="861" spans="1:46" s="399" customFormat="1" ht="12.75" outlineLevel="1" x14ac:dyDescent="0.2">
      <c r="A861" s="669" t="s">
        <v>1777</v>
      </c>
      <c r="B861" s="76"/>
      <c r="C861" s="77"/>
      <c r="D861" s="78"/>
      <c r="E861" s="64"/>
      <c r="F861" s="30" t="s">
        <v>13</v>
      </c>
      <c r="G861" s="28" t="s">
        <v>14</v>
      </c>
      <c r="H861" s="28" t="s">
        <v>15</v>
      </c>
      <c r="I861" s="28" t="s">
        <v>16</v>
      </c>
      <c r="J861" s="39" t="s">
        <v>17</v>
      </c>
      <c r="K861" s="51"/>
      <c r="L861" s="30" t="s">
        <v>13</v>
      </c>
      <c r="M861" s="28" t="s">
        <v>14</v>
      </c>
      <c r="N861" s="28" t="s">
        <v>15</v>
      </c>
      <c r="O861" s="28" t="s">
        <v>16</v>
      </c>
      <c r="P861" s="39" t="s">
        <v>17</v>
      </c>
      <c r="Q861" s="51"/>
      <c r="R861" s="52"/>
      <c r="S861" s="52"/>
      <c r="T861" s="52"/>
      <c r="U861" s="52"/>
      <c r="V861" s="52"/>
      <c r="W861" s="52"/>
      <c r="X861" s="51"/>
      <c r="Y861" s="51"/>
      <c r="Z861" s="51"/>
      <c r="AA861" s="51"/>
      <c r="AB861" s="51"/>
      <c r="AC861" s="51"/>
      <c r="AD861" s="51"/>
      <c r="AE861" s="51"/>
      <c r="AF861" s="51"/>
      <c r="AG861" s="51"/>
      <c r="AH861" s="51"/>
      <c r="AI861" s="51"/>
      <c r="AJ861" s="51"/>
      <c r="AK861" s="51"/>
      <c r="AL861" s="51"/>
      <c r="AM861" s="51"/>
      <c r="AN861" s="51"/>
      <c r="AO861" s="51"/>
      <c r="AP861" s="349"/>
      <c r="AQ861" s="349"/>
      <c r="AR861" s="349"/>
      <c r="AS861" s="349"/>
      <c r="AT861" s="349"/>
    </row>
    <row r="862" spans="1:46" s="399" customFormat="1" ht="12.75" outlineLevel="1" x14ac:dyDescent="0.2">
      <c r="A862" s="669"/>
      <c r="B862" s="76"/>
      <c r="C862" s="77"/>
      <c r="D862" s="78"/>
      <c r="E862" s="64"/>
      <c r="F862" s="29">
        <v>1</v>
      </c>
      <c r="G862" s="40" t="s">
        <v>20</v>
      </c>
      <c r="H862" s="159">
        <f>H848+H855</f>
        <v>38883</v>
      </c>
      <c r="I862" s="42"/>
      <c r="J862" s="1173">
        <f>J848+J855</f>
        <v>7.8600000000000003E-2</v>
      </c>
      <c r="K862" s="2809">
        <f>J862+27.65%</f>
        <v>0.35509999999999997</v>
      </c>
      <c r="L862" s="29">
        <v>1</v>
      </c>
      <c r="M862" s="40" t="s">
        <v>20</v>
      </c>
      <c r="N862" s="32">
        <f>N848+N855</f>
        <v>41123</v>
      </c>
      <c r="O862" s="42"/>
      <c r="P862" s="97">
        <f>P848+P855</f>
        <v>7.8600000000000003E-2</v>
      </c>
      <c r="Q862" s="51"/>
      <c r="R862" s="2267">
        <f>J862+17.9%+0.1%+9.65%</f>
        <v>0.35509999999999997</v>
      </c>
      <c r="S862" s="52"/>
      <c r="T862" s="52"/>
      <c r="U862" s="52"/>
      <c r="V862" s="52"/>
      <c r="W862" s="52"/>
      <c r="X862" s="51"/>
      <c r="Y862" s="51"/>
      <c r="Z862" s="51"/>
      <c r="AA862" s="51"/>
      <c r="AB862" s="51"/>
      <c r="AC862" s="51"/>
      <c r="AD862" s="51"/>
      <c r="AE862" s="51"/>
      <c r="AF862" s="51"/>
      <c r="AG862" s="51"/>
      <c r="AH862" s="51"/>
      <c r="AI862" s="51"/>
      <c r="AJ862" s="51"/>
      <c r="AK862" s="51"/>
      <c r="AL862" s="51"/>
      <c r="AM862" s="51"/>
      <c r="AN862" s="51"/>
      <c r="AO862" s="51"/>
      <c r="AP862" s="349"/>
      <c r="AQ862" s="349"/>
      <c r="AR862" s="349"/>
      <c r="AS862" s="349"/>
      <c r="AT862" s="349"/>
    </row>
    <row r="863" spans="1:46" s="399" customFormat="1" ht="12.75" outlineLevel="1" x14ac:dyDescent="0.2">
      <c r="A863" s="669" t="str">
        <f>INDEX(Checks!$J$42:$J$47,MATCH((SEARCH("(",formuletekst(I863))),Checks!$I$42:$I$47,0))</f>
        <v>ABE</v>
      </c>
      <c r="B863" s="76"/>
      <c r="C863" s="77"/>
      <c r="D863" s="78"/>
      <c r="E863" s="64"/>
      <c r="F863" s="33">
        <v>2</v>
      </c>
      <c r="G863" s="35">
        <f>H862</f>
        <v>38883</v>
      </c>
      <c r="H863" s="1304">
        <f>H849+H856</f>
        <v>80706</v>
      </c>
      <c r="I863" s="36">
        <f>FLOOR((H862*J862),$S844)</f>
        <v>3056</v>
      </c>
      <c r="J863" s="99">
        <f>J849+J856</f>
        <v>0.37489999999999996</v>
      </c>
      <c r="K863" s="51"/>
      <c r="L863" s="33">
        <v>2</v>
      </c>
      <c r="M863" s="35">
        <f>N862</f>
        <v>41123</v>
      </c>
      <c r="N863" s="36">
        <f>N849+N856</f>
        <v>80706</v>
      </c>
      <c r="O863" s="36">
        <f>FLOOR((N862*P862),$S844)</f>
        <v>3232</v>
      </c>
      <c r="P863" s="99">
        <f>P849+P856</f>
        <v>0.37489999999999996</v>
      </c>
      <c r="Q863" s="51"/>
      <c r="R863" s="52"/>
      <c r="S863" s="52"/>
      <c r="T863" s="52"/>
      <c r="U863" s="52"/>
      <c r="V863" s="52"/>
      <c r="W863" s="52"/>
      <c r="X863" s="51"/>
      <c r="Y863" s="51"/>
      <c r="Z863" s="51"/>
      <c r="AA863" s="51"/>
      <c r="AB863" s="51"/>
      <c r="AC863" s="51"/>
      <c r="AD863" s="51"/>
      <c r="AE863" s="51"/>
      <c r="AF863" s="51"/>
      <c r="AG863" s="51"/>
      <c r="AH863" s="51"/>
      <c r="AI863" s="51"/>
      <c r="AJ863" s="51"/>
      <c r="AK863" s="51"/>
      <c r="AL863" s="51"/>
      <c r="AM863" s="51"/>
      <c r="AN863" s="51"/>
      <c r="AO863" s="51"/>
      <c r="AP863" s="349"/>
      <c r="AQ863" s="349"/>
      <c r="AR863" s="349"/>
      <c r="AS863" s="349"/>
      <c r="AT863" s="349"/>
    </row>
    <row r="864" spans="1:46" s="399" customFormat="1" ht="13.5" outlineLevel="1" thickBot="1" x14ac:dyDescent="0.25">
      <c r="A864" s="669" t="str">
        <f>INDEX(Checks!$J$42:$J$47,MATCH((SEARCH("(",formuletekst(I864))),Checks!$I$42:$I$47,0))</f>
        <v>ABE</v>
      </c>
      <c r="B864" s="76"/>
      <c r="C864" s="77"/>
      <c r="D864" s="78"/>
      <c r="E864" s="64"/>
      <c r="F864" s="37">
        <v>3</v>
      </c>
      <c r="G864" s="38">
        <f>H863</f>
        <v>80706</v>
      </c>
      <c r="H864" s="43"/>
      <c r="I864" s="38">
        <f>FLOOR(((H863-G863)*J863+I863),$S844)</f>
        <v>18735</v>
      </c>
      <c r="J864" s="100">
        <f>J850+J857</f>
        <v>0.49500000000000005</v>
      </c>
      <c r="K864" s="51"/>
      <c r="L864" s="37">
        <v>3</v>
      </c>
      <c r="M864" s="38">
        <f>N863</f>
        <v>80706</v>
      </c>
      <c r="N864" s="43"/>
      <c r="O864" s="38">
        <f>FLOOR(((N863-M863)*P863+O863),$S844)</f>
        <v>18071</v>
      </c>
      <c r="P864" s="100">
        <f>P850+P857</f>
        <v>0.49500000000000005</v>
      </c>
      <c r="Q864" s="51"/>
      <c r="R864" s="52"/>
      <c r="S864" s="52"/>
      <c r="T864" s="52"/>
      <c r="U864" s="52"/>
      <c r="V864" s="52"/>
      <c r="W864" s="52"/>
      <c r="X864" s="51"/>
      <c r="Y864" s="51"/>
      <c r="Z864" s="51"/>
      <c r="AA864" s="51"/>
      <c r="AB864" s="51"/>
      <c r="AC864" s="51"/>
      <c r="AD864" s="51"/>
      <c r="AE864" s="51"/>
      <c r="AF864" s="51"/>
      <c r="AG864" s="51"/>
      <c r="AH864" s="51"/>
      <c r="AI864" s="51"/>
      <c r="AJ864" s="51"/>
      <c r="AK864" s="51"/>
      <c r="AL864" s="51"/>
      <c r="AM864" s="51"/>
      <c r="AN864" s="51"/>
      <c r="AO864" s="51"/>
      <c r="AP864" s="349"/>
      <c r="AQ864" s="349"/>
      <c r="AR864" s="349"/>
      <c r="AS864" s="349"/>
      <c r="AT864" s="349"/>
    </row>
    <row r="865" spans="1:46" s="399" customFormat="1" ht="12.75" outlineLevel="1" x14ac:dyDescent="0.2">
      <c r="A865" s="669"/>
      <c r="B865" s="61"/>
      <c r="C865" s="77"/>
      <c r="D865" s="78"/>
      <c r="E865" s="135"/>
      <c r="F865" s="45"/>
      <c r="G865" s="46"/>
      <c r="H865" s="46"/>
      <c r="I865" s="46"/>
      <c r="J865" s="111"/>
      <c r="K865" s="73"/>
      <c r="L865" s="45"/>
      <c r="M865" s="46"/>
      <c r="N865" s="46"/>
      <c r="O865" s="46"/>
      <c r="P865" s="111"/>
      <c r="Q865" s="73"/>
      <c r="R865" s="52"/>
      <c r="S865" s="52"/>
      <c r="T865" s="52"/>
      <c r="U865" s="52"/>
      <c r="V865" s="52"/>
      <c r="W865" s="52"/>
      <c r="X865" s="73"/>
      <c r="Y865" s="73"/>
      <c r="Z865" s="73"/>
      <c r="AA865" s="73"/>
      <c r="AB865" s="73"/>
      <c r="AC865" s="73"/>
      <c r="AD865" s="73"/>
      <c r="AE865" s="73"/>
      <c r="AF865" s="73"/>
      <c r="AG865" s="73"/>
      <c r="AH865" s="73"/>
      <c r="AI865" s="73"/>
      <c r="AJ865" s="73"/>
      <c r="AK865" s="73"/>
      <c r="AL865" s="73"/>
      <c r="AM865" s="73"/>
      <c r="AN865" s="73"/>
      <c r="AO865" s="73"/>
      <c r="AP865" s="349"/>
      <c r="AQ865" s="349"/>
      <c r="AR865" s="349"/>
      <c r="AS865" s="349"/>
      <c r="AT865" s="349"/>
    </row>
    <row r="866" spans="1:46" s="399" customFormat="1" ht="12.75" outlineLevel="1" x14ac:dyDescent="0.2">
      <c r="A866" s="669"/>
      <c r="B866" s="61"/>
      <c r="C866" s="77"/>
      <c r="D866" s="78"/>
      <c r="E866" s="138" t="s">
        <v>109</v>
      </c>
      <c r="F866" s="45"/>
      <c r="G866" s="46"/>
      <c r="H866" s="46"/>
      <c r="I866" s="46"/>
      <c r="J866" s="111"/>
      <c r="K866" s="73"/>
      <c r="L866" s="45"/>
      <c r="M866" s="46"/>
      <c r="N866" s="46"/>
      <c r="O866" s="46"/>
      <c r="P866" s="111"/>
      <c r="Q866" s="73"/>
      <c r="R866" s="45"/>
      <c r="S866" s="46"/>
      <c r="T866" s="46"/>
      <c r="U866" s="46"/>
      <c r="V866" s="111"/>
      <c r="W866" s="73"/>
      <c r="X866" s="73"/>
      <c r="Y866" s="73"/>
      <c r="Z866" s="73"/>
      <c r="AA866" s="73"/>
      <c r="AB866" s="73"/>
      <c r="AC866" s="73"/>
      <c r="AD866" s="73"/>
      <c r="AE866" s="73"/>
      <c r="AF866" s="73"/>
      <c r="AG866" s="73"/>
      <c r="AH866" s="73"/>
      <c r="AI866" s="73"/>
      <c r="AJ866" s="73"/>
      <c r="AK866" s="73"/>
      <c r="AL866" s="73"/>
      <c r="AM866" s="73"/>
      <c r="AN866" s="73"/>
      <c r="AO866" s="73"/>
      <c r="AP866" s="349"/>
      <c r="AQ866" s="349"/>
      <c r="AR866" s="349"/>
      <c r="AS866" s="349"/>
      <c r="AT866" s="349"/>
    </row>
    <row r="867" spans="1:46" s="399" customFormat="1" ht="12.75" outlineLevel="1" x14ac:dyDescent="0.2">
      <c r="A867" s="669"/>
      <c r="B867" s="61"/>
      <c r="C867" s="77"/>
      <c r="D867" s="78"/>
      <c r="E867" s="135"/>
      <c r="F867" s="45" t="s">
        <v>107</v>
      </c>
      <c r="G867" s="46"/>
      <c r="H867" s="46"/>
      <c r="I867" s="46"/>
      <c r="J867" s="338">
        <f>HLOOKUP($G840,'Schijven en tarieven box 1'!$N$56:$AP$60,5,FALSE)</f>
        <v>0.12010000000000004</v>
      </c>
      <c r="K867" s="73"/>
      <c r="L867" s="45"/>
      <c r="M867" s="46"/>
      <c r="N867" s="46"/>
      <c r="O867" s="46"/>
      <c r="P867" s="111"/>
      <c r="Q867" s="73"/>
      <c r="R867" s="45"/>
      <c r="S867" s="46"/>
      <c r="T867" s="46"/>
      <c r="U867" s="46"/>
      <c r="V867" s="111"/>
      <c r="W867" s="73"/>
      <c r="X867" s="73"/>
      <c r="Y867" s="73"/>
      <c r="Z867" s="73"/>
      <c r="AA867" s="73"/>
      <c r="AB867" s="73"/>
      <c r="AC867" s="73"/>
      <c r="AD867" s="73"/>
      <c r="AE867" s="73"/>
      <c r="AF867" s="73"/>
      <c r="AG867" s="73"/>
      <c r="AH867" s="73"/>
      <c r="AI867" s="73"/>
      <c r="AJ867" s="73"/>
      <c r="AK867" s="73"/>
      <c r="AL867" s="73"/>
      <c r="AM867" s="73"/>
      <c r="AN867" s="73"/>
      <c r="AO867" s="73"/>
      <c r="AP867" s="349"/>
      <c r="AQ867" s="349"/>
      <c r="AR867" s="349"/>
      <c r="AS867" s="349"/>
      <c r="AT867" s="349"/>
    </row>
    <row r="868" spans="1:46" s="399" customFormat="1" ht="12.75" outlineLevel="1" x14ac:dyDescent="0.2">
      <c r="A868" s="669"/>
      <c r="B868" s="61"/>
      <c r="C868" s="77"/>
      <c r="D868" s="78"/>
      <c r="E868" s="135"/>
      <c r="F868" s="45" t="s">
        <v>110</v>
      </c>
      <c r="G868" s="46"/>
      <c r="H868" s="46"/>
      <c r="I868" s="46"/>
      <c r="J868" s="1881">
        <f>J864-J863</f>
        <v>0.1201000000000001</v>
      </c>
      <c r="K868" s="73"/>
      <c r="L868" s="45"/>
      <c r="M868" s="46"/>
      <c r="N868" s="46"/>
      <c r="O868" s="46"/>
      <c r="P868" s="111"/>
      <c r="Q868" s="73"/>
      <c r="R868" s="45"/>
      <c r="S868" s="46"/>
      <c r="T868" s="46"/>
      <c r="U868" s="46"/>
      <c r="V868" s="111"/>
      <c r="W868" s="73"/>
      <c r="X868" s="73"/>
      <c r="Y868" s="73"/>
      <c r="Z868" s="73"/>
      <c r="AA868" s="73"/>
      <c r="AB868" s="73"/>
      <c r="AC868" s="73"/>
      <c r="AD868" s="73"/>
      <c r="AE868" s="73"/>
      <c r="AF868" s="73"/>
      <c r="AG868" s="73"/>
      <c r="AH868" s="73"/>
      <c r="AI868" s="73"/>
      <c r="AJ868" s="73"/>
      <c r="AK868" s="73"/>
      <c r="AL868" s="73"/>
      <c r="AM868" s="73"/>
      <c r="AN868" s="73"/>
      <c r="AO868" s="73"/>
      <c r="AP868" s="349"/>
      <c r="AQ868" s="349"/>
      <c r="AR868" s="349"/>
      <c r="AS868" s="349"/>
      <c r="AT868" s="349"/>
    </row>
    <row r="869" spans="1:46" s="399" customFormat="1" ht="12.75" outlineLevel="1" x14ac:dyDescent="0.2">
      <c r="A869" s="349"/>
      <c r="B869" s="61"/>
      <c r="C869" s="77"/>
      <c r="D869" s="78"/>
      <c r="E869" s="135"/>
      <c r="F869" s="822" t="s">
        <v>111</v>
      </c>
      <c r="G869" s="334"/>
      <c r="H869" s="334"/>
      <c r="I869" s="334"/>
      <c r="J869" s="1094">
        <f>MIN(J867,J868)</f>
        <v>0.12010000000000004</v>
      </c>
      <c r="K869" s="73"/>
      <c r="L869" s="45"/>
      <c r="M869" s="46"/>
      <c r="N869" s="46"/>
      <c r="O869" s="46"/>
      <c r="P869" s="111"/>
      <c r="Q869" s="73"/>
      <c r="R869" s="45"/>
      <c r="S869" s="46"/>
      <c r="T869" s="46"/>
      <c r="U869" s="46"/>
      <c r="V869" s="111"/>
      <c r="W869" s="73"/>
      <c r="X869" s="73"/>
      <c r="Y869" s="73"/>
      <c r="Z869" s="73"/>
      <c r="AA869" s="73"/>
      <c r="AB869" s="73"/>
      <c r="AC869" s="73"/>
      <c r="AD869" s="73"/>
      <c r="AE869" s="73"/>
      <c r="AF869" s="73"/>
      <c r="AG869" s="73"/>
      <c r="AH869" s="73"/>
      <c r="AI869" s="73"/>
      <c r="AJ869" s="73"/>
      <c r="AK869" s="73"/>
      <c r="AL869" s="73"/>
      <c r="AM869" s="73"/>
      <c r="AN869" s="73"/>
      <c r="AO869" s="73"/>
      <c r="AP869" s="349"/>
      <c r="AQ869" s="349"/>
      <c r="AR869" s="349"/>
      <c r="AS869" s="349"/>
      <c r="AT869" s="349"/>
    </row>
    <row r="870" spans="1:46" x14ac:dyDescent="0.25">
      <c r="A870" s="2607"/>
      <c r="AP870" s="2607"/>
      <c r="AQ870" s="2607"/>
      <c r="AR870" s="2607"/>
      <c r="AS870" s="2607"/>
      <c r="AT870" s="2607"/>
    </row>
    <row r="871" spans="1:46" s="131" customFormat="1" ht="12.75" collapsed="1" x14ac:dyDescent="0.25">
      <c r="A871" s="1402" t="s">
        <v>1583</v>
      </c>
      <c r="B871" s="126"/>
      <c r="C871" s="127"/>
      <c r="D871" s="128"/>
      <c r="E871" s="129" t="s">
        <v>2</v>
      </c>
      <c r="G871" s="121">
        <f>G840+1</f>
        <v>2029</v>
      </c>
      <c r="H871" s="131">
        <f>ROW(G893)-ROW()</f>
        <v>22</v>
      </c>
      <c r="R871" s="132"/>
      <c r="S871" s="132"/>
      <c r="T871" s="132"/>
      <c r="U871" s="132"/>
      <c r="V871" s="1056" t="s">
        <v>1249</v>
      </c>
      <c r="Y871" s="1183"/>
    </row>
    <row r="872" spans="1:46" s="399" customFormat="1" ht="12.75" outlineLevel="1" x14ac:dyDescent="0.2">
      <c r="A872" s="669"/>
      <c r="B872" s="61"/>
      <c r="C872" s="62"/>
      <c r="D872" s="63"/>
      <c r="E872" s="74"/>
      <c r="F872" s="51"/>
      <c r="G872" s="51"/>
      <c r="H872" s="51"/>
      <c r="I872" s="51"/>
      <c r="J872" s="51" t="s">
        <v>2736</v>
      </c>
      <c r="K872" s="51" t="s">
        <v>2735</v>
      </c>
      <c r="L872" s="51"/>
      <c r="M872" s="51"/>
      <c r="N872" s="51"/>
      <c r="O872" s="51"/>
      <c r="P872" s="51"/>
      <c r="Q872" s="51"/>
      <c r="R872" s="52"/>
      <c r="S872" s="52"/>
      <c r="T872" s="52"/>
      <c r="U872" s="52"/>
      <c r="V872" s="52"/>
      <c r="W872" s="51"/>
      <c r="X872" s="51"/>
      <c r="Y872" s="51"/>
      <c r="Z872" s="51"/>
      <c r="AA872" s="51"/>
      <c r="AB872" s="51"/>
      <c r="AC872" s="51"/>
      <c r="AD872" s="51"/>
      <c r="AE872" s="51"/>
      <c r="AF872" s="51"/>
      <c r="AG872" s="51"/>
      <c r="AH872" s="51"/>
      <c r="AI872" s="51"/>
      <c r="AJ872" s="51"/>
      <c r="AK872" s="51"/>
      <c r="AL872" s="51"/>
      <c r="AM872" s="51"/>
      <c r="AN872" s="51"/>
      <c r="AO872" s="51"/>
      <c r="AP872" s="349"/>
      <c r="AQ872" s="349"/>
      <c r="AR872" s="349"/>
      <c r="AS872" s="349"/>
      <c r="AT872" s="349"/>
    </row>
    <row r="873" spans="1:46" s="399" customFormat="1" ht="12.75" outlineLevel="1" x14ac:dyDescent="0.2">
      <c r="A873" s="669"/>
      <c r="B873" s="61"/>
      <c r="C873" s="62"/>
      <c r="D873" s="63"/>
      <c r="E873" s="74"/>
      <c r="F873" s="51"/>
      <c r="G873" s="112" t="s">
        <v>2738</v>
      </c>
      <c r="H873" s="123">
        <f>G871</f>
        <v>2029</v>
      </c>
      <c r="I873" s="181">
        <f>1+((J873-1)*K873)</f>
        <v>1</v>
      </c>
      <c r="J873" s="181">
        <f>VLOOKUP($H873,'TCF en bruto WML'!$G$13:$L$76,'TCF en bruto WML'!$J$78,FALSE)</f>
        <v>1</v>
      </c>
      <c r="K873" s="2854">
        <f>VLOOKUP($H873,'TCF en bruto WML'!$G$13:$P$76,'TCF en bruto WML'!$P$78,FALSE)</f>
        <v>1</v>
      </c>
      <c r="L873" s="51"/>
      <c r="M873" s="51"/>
      <c r="N873" s="51"/>
      <c r="O873" s="51"/>
      <c r="P873" s="51"/>
      <c r="Q873" s="51"/>
      <c r="R873" s="52"/>
      <c r="S873" s="372" t="s">
        <v>243</v>
      </c>
      <c r="T873" s="349"/>
      <c r="U873" s="52"/>
      <c r="V873" s="75" t="s">
        <v>29</v>
      </c>
      <c r="W873" s="52"/>
      <c r="X873" s="52"/>
      <c r="Y873" s="52"/>
      <c r="Z873" s="52"/>
      <c r="AA873" s="51"/>
      <c r="AB873" s="51"/>
      <c r="AC873" s="51"/>
      <c r="AD873" s="51"/>
      <c r="AE873" s="51"/>
      <c r="AF873" s="51"/>
      <c r="AG873" s="51"/>
      <c r="AH873" s="51"/>
      <c r="AI873" s="51"/>
      <c r="AJ873" s="51"/>
      <c r="AK873" s="51"/>
      <c r="AL873" s="51"/>
      <c r="AM873" s="51"/>
      <c r="AN873" s="51"/>
      <c r="AO873" s="51"/>
      <c r="AP873" s="349"/>
      <c r="AQ873" s="349"/>
      <c r="AR873" s="349"/>
      <c r="AS873" s="349"/>
      <c r="AT873" s="349"/>
    </row>
    <row r="874" spans="1:46" s="399" customFormat="1" ht="14.1" customHeight="1" outlineLevel="1" thickBot="1" x14ac:dyDescent="0.25">
      <c r="A874" s="669"/>
      <c r="B874" s="61"/>
      <c r="C874" s="62"/>
      <c r="D874" s="63"/>
      <c r="E874" s="74"/>
      <c r="F874" s="51"/>
      <c r="G874" s="113" t="s">
        <v>37</v>
      </c>
      <c r="H874" s="125">
        <f>VLOOKUP(H873,'TCF en bruto WML'!$G$13:$L$76,'TCF en bruto WML'!$K$78,FALSE)</f>
        <v>0.75</v>
      </c>
      <c r="I874" s="114">
        <f>1+(H874*(I873-1))</f>
        <v>1</v>
      </c>
      <c r="J874" s="73"/>
      <c r="K874" s="51"/>
      <c r="L874" s="51"/>
      <c r="M874" s="51"/>
      <c r="N874" s="51"/>
      <c r="O874" s="51"/>
      <c r="P874" s="51"/>
      <c r="Q874" s="51"/>
      <c r="R874" s="52"/>
      <c r="S874" s="349"/>
      <c r="T874" s="349"/>
      <c r="U874" s="52"/>
      <c r="V874" s="3048" t="s">
        <v>2840</v>
      </c>
      <c r="W874" s="3049"/>
      <c r="X874" s="3049"/>
      <c r="Y874" s="3049"/>
      <c r="Z874" s="3049"/>
      <c r="AA874" s="3049"/>
      <c r="AB874" s="3049"/>
      <c r="AC874" s="3049"/>
      <c r="AD874" s="3049"/>
      <c r="AE874" s="3050"/>
      <c r="AF874" s="51"/>
      <c r="AG874" s="51"/>
      <c r="AH874" s="51"/>
      <c r="AI874" s="51"/>
      <c r="AJ874" s="51"/>
      <c r="AK874" s="51"/>
      <c r="AL874" s="51"/>
      <c r="AM874" s="51"/>
      <c r="AN874" s="51"/>
      <c r="AO874" s="51"/>
      <c r="AP874" s="349"/>
      <c r="AQ874" s="349"/>
      <c r="AR874" s="349"/>
      <c r="AS874" s="349"/>
      <c r="AT874" s="349"/>
    </row>
    <row r="875" spans="1:46" s="399" customFormat="1" ht="12.75" outlineLevel="1" x14ac:dyDescent="0.2">
      <c r="A875" s="669"/>
      <c r="B875" s="61"/>
      <c r="C875" s="62"/>
      <c r="D875" s="63"/>
      <c r="E875" s="74"/>
      <c r="F875" s="34"/>
      <c r="G875" s="34"/>
      <c r="H875" s="86"/>
      <c r="I875" s="51"/>
      <c r="J875" s="51"/>
      <c r="K875" s="51"/>
      <c r="L875" s="51"/>
      <c r="M875" s="51"/>
      <c r="N875" s="51"/>
      <c r="O875" s="51"/>
      <c r="P875" s="51"/>
      <c r="Q875" s="51"/>
      <c r="R875" s="51"/>
      <c r="S875" s="641">
        <v>1</v>
      </c>
      <c r="T875" s="349" t="s">
        <v>136</v>
      </c>
      <c r="U875" s="51"/>
      <c r="V875" s="3051"/>
      <c r="W875" s="3052"/>
      <c r="X875" s="3052"/>
      <c r="Y875" s="3052"/>
      <c r="Z875" s="3052"/>
      <c r="AA875" s="3052"/>
      <c r="AB875" s="3052"/>
      <c r="AC875" s="3052"/>
      <c r="AD875" s="3052"/>
      <c r="AE875" s="3053"/>
      <c r="AF875" s="51"/>
      <c r="AG875" s="51"/>
      <c r="AH875" s="51"/>
      <c r="AI875" s="51"/>
      <c r="AJ875" s="51"/>
      <c r="AK875" s="51"/>
      <c r="AL875" s="51"/>
      <c r="AM875" s="51"/>
      <c r="AN875" s="51"/>
      <c r="AO875" s="51"/>
      <c r="AP875" s="349"/>
      <c r="AQ875" s="349"/>
      <c r="AR875" s="349"/>
      <c r="AS875" s="349"/>
      <c r="AT875" s="349"/>
    </row>
    <row r="876" spans="1:46" s="399" customFormat="1" ht="12.75" outlineLevel="1" x14ac:dyDescent="0.2">
      <c r="A876" s="669"/>
      <c r="B876" s="61"/>
      <c r="C876" s="62"/>
      <c r="D876" s="63"/>
      <c r="E876" s="74"/>
      <c r="F876" s="75" t="str">
        <f>$F$38</f>
        <v>schijventarief volgens bijstellingsregeling</v>
      </c>
      <c r="G876" s="51"/>
      <c r="H876" s="51"/>
      <c r="I876" s="51"/>
      <c r="J876" s="51"/>
      <c r="K876" s="51"/>
      <c r="L876" s="75" t="str">
        <f>$F$38&amp;" - vóór 1946"</f>
        <v>schijventarief volgens bijstellingsregeling - vóór 1946</v>
      </c>
      <c r="M876" s="51"/>
      <c r="N876" s="51"/>
      <c r="O876" s="51"/>
      <c r="P876" s="51"/>
      <c r="Q876" s="51"/>
      <c r="R876" s="51" t="s">
        <v>2481</v>
      </c>
      <c r="S876" s="51"/>
      <c r="T876" s="51"/>
      <c r="U876" s="51"/>
      <c r="V876" s="3051"/>
      <c r="W876" s="3052"/>
      <c r="X876" s="3052"/>
      <c r="Y876" s="3052"/>
      <c r="Z876" s="3052"/>
      <c r="AA876" s="3052"/>
      <c r="AB876" s="3052"/>
      <c r="AC876" s="3052"/>
      <c r="AD876" s="3052"/>
      <c r="AE876" s="3053"/>
      <c r="AF876" s="51"/>
      <c r="AG876" s="51"/>
      <c r="AH876" s="51"/>
      <c r="AI876" s="51"/>
      <c r="AJ876" s="51"/>
      <c r="AK876" s="51"/>
      <c r="AL876" s="51"/>
      <c r="AM876" s="51"/>
      <c r="AN876" s="51"/>
      <c r="AO876" s="51"/>
      <c r="AP876" s="349"/>
      <c r="AQ876" s="349"/>
      <c r="AR876" s="349"/>
      <c r="AS876" s="349"/>
      <c r="AT876" s="349"/>
    </row>
    <row r="877" spans="1:46" s="399" customFormat="1" ht="12.75" outlineLevel="1" x14ac:dyDescent="0.2">
      <c r="A877" s="669" t="s">
        <v>1776</v>
      </c>
      <c r="B877" s="53"/>
      <c r="C877" s="57"/>
      <c r="D877" s="58"/>
      <c r="E877" s="58"/>
      <c r="F877" s="48" t="str">
        <f>E871</f>
        <v>Jaar</v>
      </c>
      <c r="G877" s="3025" t="s">
        <v>18</v>
      </c>
      <c r="H877" s="3025"/>
      <c r="I877" s="3025"/>
      <c r="J877" s="3026"/>
      <c r="K877" s="28"/>
      <c r="L877" s="48" t="str">
        <f>F877</f>
        <v>Jaar</v>
      </c>
      <c r="M877" s="3025" t="s">
        <v>18</v>
      </c>
      <c r="N877" s="3025"/>
      <c r="O877" s="3025"/>
      <c r="P877" s="3026"/>
      <c r="Q877" s="26"/>
      <c r="R877" s="26"/>
      <c r="S877" s="26"/>
      <c r="T877" s="26"/>
      <c r="U877" s="26"/>
      <c r="V877" s="3054"/>
      <c r="W877" s="3055"/>
      <c r="X877" s="3055"/>
      <c r="Y877" s="3055"/>
      <c r="Z877" s="3055"/>
      <c r="AA877" s="3055"/>
      <c r="AB877" s="3055"/>
      <c r="AC877" s="3055"/>
      <c r="AD877" s="3055"/>
      <c r="AE877" s="3056"/>
      <c r="AF877" s="26"/>
      <c r="AG877" s="26"/>
      <c r="AH877" s="26"/>
      <c r="AI877" s="26"/>
      <c r="AJ877" s="26"/>
      <c r="AK877" s="26"/>
      <c r="AL877" s="26"/>
      <c r="AM877" s="26"/>
      <c r="AN877" s="26"/>
      <c r="AO877" s="26"/>
      <c r="AP877" s="349"/>
      <c r="AQ877" s="349"/>
      <c r="AR877" s="349"/>
      <c r="AS877" s="349"/>
      <c r="AT877" s="349"/>
    </row>
    <row r="878" spans="1:46" s="399" customFormat="1" ht="12.75" outlineLevel="1" x14ac:dyDescent="0.2">
      <c r="A878" s="669"/>
      <c r="B878" s="60"/>
      <c r="C878" s="57"/>
      <c r="D878" s="58"/>
      <c r="E878" s="56"/>
      <c r="F878" s="30" t="s">
        <v>13</v>
      </c>
      <c r="G878" s="28" t="s">
        <v>14</v>
      </c>
      <c r="H878" s="28" t="s">
        <v>15</v>
      </c>
      <c r="I878" s="28" t="s">
        <v>16</v>
      </c>
      <c r="J878" s="39" t="s">
        <v>17</v>
      </c>
      <c r="K878" s="28"/>
      <c r="L878" s="30" t="s">
        <v>13</v>
      </c>
      <c r="M878" s="28" t="s">
        <v>14</v>
      </c>
      <c r="N878" s="28" t="s">
        <v>15</v>
      </c>
      <c r="O878" s="28" t="s">
        <v>16</v>
      </c>
      <c r="P878" s="39" t="s">
        <v>17</v>
      </c>
      <c r="Q878" s="27"/>
      <c r="R878" s="27"/>
      <c r="S878" s="27"/>
      <c r="T878" s="27"/>
      <c r="U878" s="27"/>
      <c r="V878" s="27"/>
      <c r="W878" s="27"/>
      <c r="X878" s="27"/>
      <c r="Y878" s="27"/>
      <c r="Z878" s="27"/>
      <c r="AA878" s="27"/>
      <c r="AB878" s="27"/>
      <c r="AC878" s="27"/>
      <c r="AD878" s="27"/>
      <c r="AE878" s="27"/>
      <c r="AF878" s="27"/>
      <c r="AG878" s="27"/>
      <c r="AH878" s="27"/>
      <c r="AI878" s="27"/>
      <c r="AJ878" s="27"/>
      <c r="AK878" s="27"/>
      <c r="AL878" s="27"/>
      <c r="AM878" s="27"/>
      <c r="AN878" s="27"/>
      <c r="AO878" s="27"/>
      <c r="AP878" s="349"/>
      <c r="AQ878" s="349"/>
      <c r="AR878" s="349"/>
      <c r="AS878" s="349"/>
      <c r="AT878" s="349"/>
    </row>
    <row r="879" spans="1:46" s="399" customFormat="1" ht="12.75" outlineLevel="1" x14ac:dyDescent="0.2">
      <c r="A879" s="669" t="str">
        <f>INDEX(Checks!$J$42:$J$47,MATCH((SEARCH("(",formuletekst(H879))),Checks!$I$42:$I$47,0))</f>
        <v>ABO</v>
      </c>
      <c r="B879" s="60"/>
      <c r="C879" s="57"/>
      <c r="D879" s="58"/>
      <c r="E879" s="56"/>
      <c r="F879" s="29">
        <v>1</v>
      </c>
      <c r="G879" s="40"/>
      <c r="H879" s="32">
        <f>CEILING((H862*I874),$S875)</f>
        <v>38883</v>
      </c>
      <c r="I879" s="42"/>
      <c r="J879" s="97">
        <f>J862</f>
        <v>7.8600000000000003E-2</v>
      </c>
      <c r="K879" s="79"/>
      <c r="L879" s="29">
        <v>1</v>
      </c>
      <c r="M879" s="40"/>
      <c r="N879" s="32">
        <f>CEILING((N862*I873),$S875)</f>
        <v>41123</v>
      </c>
      <c r="O879" s="42"/>
      <c r="P879" s="97">
        <f>J879</f>
        <v>7.8600000000000003E-2</v>
      </c>
      <c r="Q879" s="27"/>
      <c r="R879" s="2267">
        <f>J879+17.9%+0.1%+9.65%</f>
        <v>0.35509999999999997</v>
      </c>
      <c r="S879" s="27"/>
      <c r="T879" s="27"/>
      <c r="U879" s="27"/>
      <c r="V879" s="27"/>
      <c r="W879" s="27"/>
      <c r="X879" s="27"/>
      <c r="Y879" s="27"/>
      <c r="Z879" s="27"/>
      <c r="AA879" s="27"/>
      <c r="AB879" s="27"/>
      <c r="AC879" s="27"/>
      <c r="AD879" s="27"/>
      <c r="AE879" s="27"/>
      <c r="AF879" s="27"/>
      <c r="AG879" s="27"/>
      <c r="AH879" s="27"/>
      <c r="AI879" s="27"/>
      <c r="AJ879" s="27"/>
      <c r="AK879" s="27"/>
      <c r="AL879" s="27"/>
      <c r="AM879" s="27"/>
      <c r="AN879" s="27"/>
      <c r="AO879" s="27"/>
      <c r="AP879" s="349"/>
      <c r="AQ879" s="349"/>
      <c r="AR879" s="349"/>
      <c r="AS879" s="349"/>
      <c r="AT879" s="349"/>
    </row>
    <row r="880" spans="1:46" s="399" customFormat="1" ht="12.75" outlineLevel="1" x14ac:dyDescent="0.2">
      <c r="A880" s="669" t="str">
        <f ca="1">INDEX(Checks!$J$42:$J$47,MATCH((SEARCH("(",_xlfn.FORMULATEXT(H880))),Checks!$I$42:$I$47,0))</f>
        <v>ABO</v>
      </c>
      <c r="B880" s="65"/>
      <c r="C880" s="66"/>
      <c r="D880" s="67"/>
      <c r="E880" s="68"/>
      <c r="F880" s="33">
        <v>2</v>
      </c>
      <c r="G880" s="35">
        <f>H879</f>
        <v>38883</v>
      </c>
      <c r="H880" s="640">
        <f>CEILING((H863*I873),$S875)</f>
        <v>80706</v>
      </c>
      <c r="I880" s="36">
        <f>FLOOR((H879*J879),$S875)</f>
        <v>3056</v>
      </c>
      <c r="J880" s="99">
        <f>J863</f>
        <v>0.37489999999999996</v>
      </c>
      <c r="K880" s="44"/>
      <c r="L880" s="33">
        <v>2</v>
      </c>
      <c r="M880" s="35">
        <f>N879</f>
        <v>41123</v>
      </c>
      <c r="N880" s="640">
        <f>CEILING((N863*I873),$S875)</f>
        <v>80706</v>
      </c>
      <c r="O880" s="36">
        <f>FLOOR((N879*P879),$S875)</f>
        <v>3232</v>
      </c>
      <c r="P880" s="99">
        <f>J880</f>
        <v>0.37489999999999996</v>
      </c>
      <c r="Q880" s="52"/>
      <c r="R880" s="52"/>
      <c r="S880" s="52"/>
      <c r="T880" s="52"/>
      <c r="U880" s="52"/>
      <c r="V880" s="52"/>
      <c r="W880" s="52"/>
      <c r="X880" s="52"/>
      <c r="Y880" s="52"/>
      <c r="Z880" s="52"/>
      <c r="AA880" s="52"/>
      <c r="AB880" s="52"/>
      <c r="AC880" s="52"/>
      <c r="AD880" s="52"/>
      <c r="AE880" s="52"/>
      <c r="AF880" s="52"/>
      <c r="AG880" s="52"/>
      <c r="AH880" s="52"/>
      <c r="AI880" s="52"/>
      <c r="AJ880" s="52"/>
      <c r="AK880" s="52"/>
      <c r="AL880" s="52"/>
      <c r="AM880" s="52"/>
      <c r="AN880" s="52"/>
      <c r="AO880" s="52"/>
      <c r="AP880" s="349"/>
      <c r="AQ880" s="349"/>
      <c r="AR880" s="349"/>
      <c r="AS880" s="349"/>
      <c r="AT880" s="349"/>
    </row>
    <row r="881" spans="1:46" s="399" customFormat="1" ht="13.5" outlineLevel="1" thickBot="1" x14ac:dyDescent="0.25">
      <c r="A881" s="669"/>
      <c r="B881" s="65"/>
      <c r="C881" s="66"/>
      <c r="D881" s="67"/>
      <c r="E881" s="68"/>
      <c r="F881" s="37">
        <v>3</v>
      </c>
      <c r="G881" s="38">
        <f>H880</f>
        <v>80706</v>
      </c>
      <c r="H881" s="96"/>
      <c r="I881" s="38">
        <f>FLOOR(((H880-G880)*J880+I880),$S875)</f>
        <v>18735</v>
      </c>
      <c r="J881" s="100">
        <f>J864</f>
        <v>0.49500000000000005</v>
      </c>
      <c r="K881" s="44"/>
      <c r="L881" s="37">
        <v>3</v>
      </c>
      <c r="M881" s="38">
        <f>N880</f>
        <v>80706</v>
      </c>
      <c r="N881" s="96"/>
      <c r="O881" s="38">
        <f>FLOOR(((N880-M880)*P880+O880),$S875)</f>
        <v>18071</v>
      </c>
      <c r="P881" s="100">
        <f>J881</f>
        <v>0.49500000000000005</v>
      </c>
      <c r="Q881" s="52"/>
      <c r="R881" s="52"/>
      <c r="S881" s="52"/>
      <c r="T881" s="52"/>
      <c r="U881" s="52"/>
      <c r="V881" s="52"/>
      <c r="W881" s="52"/>
      <c r="X881" s="52"/>
      <c r="Y881" s="52"/>
      <c r="Z881" s="52"/>
      <c r="AA881" s="52"/>
      <c r="AB881" s="52"/>
      <c r="AC881" s="52"/>
      <c r="AD881" s="52"/>
      <c r="AE881" s="52"/>
      <c r="AF881" s="52"/>
      <c r="AG881" s="52"/>
      <c r="AH881" s="52"/>
      <c r="AI881" s="52"/>
      <c r="AJ881" s="52"/>
      <c r="AK881" s="52"/>
      <c r="AL881" s="52"/>
      <c r="AM881" s="52"/>
      <c r="AN881" s="52"/>
      <c r="AO881" s="52"/>
      <c r="AP881" s="349"/>
      <c r="AQ881" s="349"/>
      <c r="AR881" s="349"/>
      <c r="AS881" s="349"/>
      <c r="AT881" s="349"/>
    </row>
    <row r="882" spans="1:46" s="399" customFormat="1" ht="12.75" outlineLevel="1" x14ac:dyDescent="0.2">
      <c r="A882" s="669"/>
      <c r="B882" s="65"/>
      <c r="C882" s="66"/>
      <c r="D882" s="67"/>
      <c r="E882" s="68"/>
      <c r="F882" s="34"/>
      <c r="G882" s="36"/>
      <c r="H882" s="95"/>
      <c r="I882" s="46"/>
      <c r="J882" s="111"/>
      <c r="K882" s="47"/>
      <c r="L882" s="45"/>
      <c r="M882" s="46"/>
      <c r="N882" s="95"/>
      <c r="O882" s="36"/>
      <c r="P882" s="110"/>
      <c r="Q882" s="52"/>
      <c r="R882" s="52"/>
      <c r="S882" s="52"/>
      <c r="T882" s="52"/>
      <c r="U882" s="52"/>
      <c r="V882" s="52"/>
      <c r="W882" s="52"/>
      <c r="X882" s="52"/>
      <c r="Y882" s="52"/>
      <c r="Z882" s="52"/>
      <c r="AA882" s="52"/>
      <c r="AB882" s="52"/>
      <c r="AC882" s="52"/>
      <c r="AD882" s="52"/>
      <c r="AE882" s="52"/>
      <c r="AF882" s="52"/>
      <c r="AG882" s="52"/>
      <c r="AH882" s="52"/>
      <c r="AI882" s="52"/>
      <c r="AJ882" s="52"/>
      <c r="AK882" s="52"/>
      <c r="AL882" s="52"/>
      <c r="AM882" s="52"/>
      <c r="AN882" s="52"/>
      <c r="AO882" s="52"/>
      <c r="AP882" s="349"/>
      <c r="AQ882" s="349"/>
      <c r="AR882" s="349"/>
      <c r="AS882" s="349"/>
      <c r="AT882" s="349"/>
    </row>
    <row r="883" spans="1:46" s="399" customFormat="1" ht="12.75" outlineLevel="1" x14ac:dyDescent="0.2">
      <c r="A883" s="669"/>
      <c r="B883" s="65"/>
      <c r="C883" s="66"/>
      <c r="D883" s="67"/>
      <c r="E883" s="68"/>
      <c r="F883" s="51"/>
      <c r="G883" s="51" t="s">
        <v>27</v>
      </c>
      <c r="H883" s="51"/>
      <c r="I883" s="51"/>
      <c r="J883" s="51"/>
      <c r="K883" s="47"/>
      <c r="L883" s="51"/>
      <c r="M883" s="51" t="s">
        <v>27</v>
      </c>
      <c r="N883" s="51"/>
      <c r="O883" s="51"/>
      <c r="P883" s="51"/>
      <c r="Q883" s="52"/>
      <c r="R883" s="52"/>
      <c r="S883" s="52"/>
      <c r="T883" s="52"/>
      <c r="U883" s="52"/>
      <c r="V883" s="52"/>
      <c r="W883" s="52"/>
      <c r="X883" s="52"/>
      <c r="Y883" s="52"/>
      <c r="Z883" s="52"/>
      <c r="AA883" s="52"/>
      <c r="AB883" s="52"/>
      <c r="AC883" s="52"/>
      <c r="AD883" s="52"/>
      <c r="AE883" s="52"/>
      <c r="AF883" s="52"/>
      <c r="AG883" s="52"/>
      <c r="AH883" s="52"/>
      <c r="AI883" s="52"/>
      <c r="AJ883" s="52"/>
      <c r="AK883" s="52"/>
      <c r="AL883" s="52"/>
      <c r="AM883" s="52"/>
      <c r="AN883" s="52"/>
      <c r="AO883" s="52"/>
      <c r="AP883" s="349"/>
      <c r="AQ883" s="349"/>
      <c r="AR883" s="349"/>
      <c r="AS883" s="349"/>
      <c r="AT883" s="349"/>
    </row>
    <row r="884" spans="1:46" s="399" customFormat="1" ht="12.75" outlineLevel="1" x14ac:dyDescent="0.2">
      <c r="A884" s="669"/>
      <c r="B884" s="65"/>
      <c r="C884" s="66"/>
      <c r="D884" s="67"/>
      <c r="E884" s="68"/>
      <c r="F884" s="48" t="str">
        <f>F877</f>
        <v>Jaar</v>
      </c>
      <c r="G884" s="3025" t="s">
        <v>18</v>
      </c>
      <c r="H884" s="3025"/>
      <c r="I884" s="3025"/>
      <c r="J884" s="3026"/>
      <c r="K884" s="47"/>
      <c r="L884" s="48" t="str">
        <f>F877</f>
        <v>Jaar</v>
      </c>
      <c r="M884" s="3025" t="s">
        <v>18</v>
      </c>
      <c r="N884" s="3025"/>
      <c r="O884" s="3025"/>
      <c r="P884" s="3026"/>
      <c r="Q884" s="52"/>
      <c r="R884" s="52"/>
      <c r="S884" s="52"/>
      <c r="T884" s="52"/>
      <c r="U884" s="52"/>
      <c r="V884" s="52"/>
      <c r="W884" s="52"/>
      <c r="X884" s="52"/>
      <c r="Y884" s="52"/>
      <c r="Z884" s="52"/>
      <c r="AA884" s="52"/>
      <c r="AB884" s="52"/>
      <c r="AC884" s="52"/>
      <c r="AD884" s="52"/>
      <c r="AE884" s="52"/>
      <c r="AF884" s="52"/>
      <c r="AG884" s="52"/>
      <c r="AH884" s="52"/>
      <c r="AI884" s="52"/>
      <c r="AJ884" s="52"/>
      <c r="AK884" s="52"/>
      <c r="AL884" s="52"/>
      <c r="AM884" s="52"/>
      <c r="AN884" s="52"/>
      <c r="AO884" s="52"/>
      <c r="AP884" s="349"/>
      <c r="AQ884" s="349"/>
      <c r="AR884" s="349"/>
      <c r="AS884" s="349"/>
      <c r="AT884" s="349"/>
    </row>
    <row r="885" spans="1:46" s="399" customFormat="1" ht="12.75" outlineLevel="1" x14ac:dyDescent="0.2">
      <c r="A885" s="669"/>
      <c r="B885" s="65"/>
      <c r="C885" s="66"/>
      <c r="D885" s="67"/>
      <c r="E885" s="68"/>
      <c r="F885" s="30" t="s">
        <v>13</v>
      </c>
      <c r="G885" s="28" t="s">
        <v>14</v>
      </c>
      <c r="H885" s="28" t="s">
        <v>15</v>
      </c>
      <c r="I885" s="28" t="s">
        <v>16</v>
      </c>
      <c r="J885" s="39" t="s">
        <v>17</v>
      </c>
      <c r="K885" s="47"/>
      <c r="L885" s="30" t="s">
        <v>13</v>
      </c>
      <c r="M885" s="28" t="s">
        <v>14</v>
      </c>
      <c r="N885" s="28" t="s">
        <v>15</v>
      </c>
      <c r="O885" s="28" t="s">
        <v>16</v>
      </c>
      <c r="P885" s="39" t="s">
        <v>17</v>
      </c>
      <c r="Q885" s="52"/>
      <c r="R885" s="52"/>
      <c r="S885" s="52"/>
      <c r="T885" s="52"/>
      <c r="U885" s="52"/>
      <c r="V885" s="52"/>
      <c r="W885" s="52"/>
      <c r="X885" s="52"/>
      <c r="Y885" s="52"/>
      <c r="Z885" s="52"/>
      <c r="AA885" s="52"/>
      <c r="AB885" s="52"/>
      <c r="AC885" s="52"/>
      <c r="AD885" s="52"/>
      <c r="AE885" s="52"/>
      <c r="AF885" s="52"/>
      <c r="AG885" s="52"/>
      <c r="AH885" s="52"/>
      <c r="AI885" s="52"/>
      <c r="AJ885" s="52"/>
      <c r="AK885" s="52"/>
      <c r="AL885" s="52"/>
      <c r="AM885" s="52"/>
      <c r="AN885" s="52"/>
      <c r="AO885" s="52"/>
      <c r="AP885" s="349"/>
      <c r="AQ885" s="349"/>
      <c r="AR885" s="349"/>
      <c r="AS885" s="349"/>
      <c r="AT885" s="349"/>
    </row>
    <row r="886" spans="1:46" s="399" customFormat="1" ht="12.75" outlineLevel="1" x14ac:dyDescent="0.2">
      <c r="A886" s="669"/>
      <c r="B886" s="65"/>
      <c r="C886" s="66"/>
      <c r="D886" s="67"/>
      <c r="E886" s="68"/>
      <c r="F886" s="29">
        <v>1</v>
      </c>
      <c r="G886" s="40"/>
      <c r="H886" s="309"/>
      <c r="I886" s="42"/>
      <c r="J886" s="316">
        <f>'Schijven en tarieven box 1'!AC618</f>
        <v>-5.0000000000000001E-4</v>
      </c>
      <c r="K886" s="47"/>
      <c r="L886" s="29">
        <v>1</v>
      </c>
      <c r="M886" s="89">
        <f t="shared" ref="M886:M888" si="52">G886</f>
        <v>0</v>
      </c>
      <c r="N886" s="90">
        <f t="shared" ref="N886:N888" si="53">H886</f>
        <v>0</v>
      </c>
      <c r="O886" s="50">
        <f t="shared" ref="O886:O888" si="54">I886</f>
        <v>0</v>
      </c>
      <c r="P886" s="102">
        <f t="shared" ref="P886:P888" si="55">J886</f>
        <v>-5.0000000000000001E-4</v>
      </c>
      <c r="Q886" s="52"/>
      <c r="R886" s="52"/>
      <c r="S886" s="52"/>
      <c r="T886" s="52"/>
      <c r="U886" s="52"/>
      <c r="V886" s="52"/>
      <c r="W886" s="52"/>
      <c r="X886" s="52"/>
      <c r="Y886" s="52"/>
      <c r="Z886" s="52"/>
      <c r="AA886" s="52"/>
      <c r="AB886" s="52"/>
      <c r="AC886" s="52"/>
      <c r="AD886" s="52"/>
      <c r="AE886" s="52"/>
      <c r="AF886" s="52"/>
      <c r="AG886" s="52"/>
      <c r="AH886" s="52"/>
      <c r="AI886" s="52"/>
      <c r="AJ886" s="52"/>
      <c r="AK886" s="52"/>
      <c r="AL886" s="52"/>
      <c r="AM886" s="52"/>
      <c r="AN886" s="52"/>
      <c r="AO886" s="52"/>
      <c r="AP886" s="349"/>
      <c r="AQ886" s="349"/>
      <c r="AR886" s="349"/>
      <c r="AS886" s="349"/>
      <c r="AT886" s="349"/>
    </row>
    <row r="887" spans="1:46" s="399" customFormat="1" ht="12.75" outlineLevel="1" x14ac:dyDescent="0.2">
      <c r="A887" s="669"/>
      <c r="B887" s="65"/>
      <c r="C887" s="66"/>
      <c r="D887" s="67"/>
      <c r="E887" s="68"/>
      <c r="F887" s="33">
        <v>2</v>
      </c>
      <c r="G887" s="319"/>
      <c r="H887" s="311">
        <f>'Schijven en tarieven box 1'!AC636</f>
        <v>1130</v>
      </c>
      <c r="I887" s="321"/>
      <c r="J887" s="322">
        <f>'Schijven en tarieven box 1'!AC623</f>
        <v>-5.0000000000000001E-4</v>
      </c>
      <c r="K887" s="47"/>
      <c r="L887" s="33">
        <v>2</v>
      </c>
      <c r="M887" s="92">
        <f t="shared" si="52"/>
        <v>0</v>
      </c>
      <c r="N887" s="46">
        <f t="shared" si="53"/>
        <v>1130</v>
      </c>
      <c r="O887" s="46">
        <f t="shared" si="54"/>
        <v>0</v>
      </c>
      <c r="P887" s="324">
        <f t="shared" si="55"/>
        <v>-5.0000000000000001E-4</v>
      </c>
      <c r="Q887" s="52"/>
      <c r="R887" s="52"/>
      <c r="S887" s="52"/>
      <c r="T887" s="52"/>
      <c r="U887" s="52"/>
      <c r="V887" s="52"/>
      <c r="W887" s="52"/>
      <c r="X887" s="52"/>
      <c r="Y887" s="52"/>
      <c r="Z887" s="52"/>
      <c r="AA887" s="52"/>
      <c r="AB887" s="52"/>
      <c r="AC887" s="52"/>
      <c r="AD887" s="52"/>
      <c r="AE887" s="52"/>
      <c r="AF887" s="52"/>
      <c r="AG887" s="52"/>
      <c r="AH887" s="52"/>
      <c r="AI887" s="52"/>
      <c r="AJ887" s="52"/>
      <c r="AK887" s="52"/>
      <c r="AL887" s="52"/>
      <c r="AM887" s="52"/>
      <c r="AN887" s="52"/>
      <c r="AO887" s="52"/>
      <c r="AP887" s="349"/>
      <c r="AQ887" s="349"/>
      <c r="AR887" s="349"/>
      <c r="AS887" s="349"/>
      <c r="AT887" s="349"/>
    </row>
    <row r="888" spans="1:46" s="399" customFormat="1" ht="13.5" outlineLevel="1" thickBot="1" x14ac:dyDescent="0.25">
      <c r="A888" s="669"/>
      <c r="B888" s="65"/>
      <c r="C888" s="66"/>
      <c r="D888" s="67"/>
      <c r="E888" s="68"/>
      <c r="F888" s="37">
        <v>3</v>
      </c>
      <c r="G888" s="43"/>
      <c r="H888" s="43"/>
      <c r="I888" s="43"/>
      <c r="J888" s="323">
        <f>'Schijven en tarieven box 1'!AC628</f>
        <v>0</v>
      </c>
      <c r="K888" s="47"/>
      <c r="L888" s="37">
        <v>3</v>
      </c>
      <c r="M888" s="49">
        <f t="shared" si="52"/>
        <v>0</v>
      </c>
      <c r="N888" s="49">
        <f t="shared" si="53"/>
        <v>0</v>
      </c>
      <c r="O888" s="49">
        <f t="shared" si="54"/>
        <v>0</v>
      </c>
      <c r="P888" s="325">
        <f t="shared" si="55"/>
        <v>0</v>
      </c>
      <c r="Q888" s="52"/>
      <c r="R888" s="52"/>
      <c r="S888" s="52"/>
      <c r="T888" s="52"/>
      <c r="U888" s="52"/>
      <c r="V888" s="52"/>
      <c r="W888" s="52"/>
      <c r="X888" s="52"/>
      <c r="Y888" s="52"/>
      <c r="Z888" s="52"/>
      <c r="AA888" s="52"/>
      <c r="AB888" s="52"/>
      <c r="AC888" s="52"/>
      <c r="AD888" s="52"/>
      <c r="AE888" s="52"/>
      <c r="AF888" s="52"/>
      <c r="AG888" s="52"/>
      <c r="AH888" s="52"/>
      <c r="AI888" s="52"/>
      <c r="AJ888" s="52"/>
      <c r="AK888" s="52"/>
      <c r="AL888" s="52"/>
      <c r="AM888" s="52"/>
      <c r="AN888" s="52"/>
      <c r="AO888" s="52"/>
      <c r="AP888" s="349"/>
      <c r="AQ888" s="349"/>
      <c r="AR888" s="349"/>
      <c r="AS888" s="349"/>
      <c r="AT888" s="349"/>
    </row>
    <row r="889" spans="1:46" s="399" customFormat="1" ht="12.75" outlineLevel="1" x14ac:dyDescent="0.2">
      <c r="A889" s="669"/>
      <c r="B889" s="76"/>
      <c r="C889" s="77"/>
      <c r="D889" s="78"/>
      <c r="E889" s="64"/>
      <c r="F889" s="51"/>
      <c r="G889" s="51"/>
      <c r="H889" s="51"/>
      <c r="I889" s="51"/>
      <c r="J889" s="51"/>
      <c r="K889" s="51"/>
      <c r="L889" s="51"/>
      <c r="M889" s="51"/>
      <c r="N889" s="51"/>
      <c r="O889" s="51"/>
      <c r="P889" s="51"/>
      <c r="Q889" s="51"/>
      <c r="R889" s="52"/>
      <c r="S889" s="52"/>
      <c r="T889" s="52"/>
      <c r="U889" s="52"/>
      <c r="V889" s="52"/>
      <c r="W889" s="52"/>
      <c r="X889" s="51"/>
      <c r="Y889" s="51"/>
      <c r="Z889" s="51"/>
      <c r="AA889" s="51"/>
      <c r="AB889" s="51"/>
      <c r="AC889" s="51"/>
      <c r="AD889" s="51"/>
      <c r="AE889" s="51"/>
      <c r="AF889" s="51"/>
      <c r="AG889" s="51"/>
      <c r="AH889" s="51"/>
      <c r="AI889" s="51"/>
      <c r="AJ889" s="51"/>
      <c r="AK889" s="51"/>
      <c r="AL889" s="51"/>
      <c r="AM889" s="51"/>
      <c r="AN889" s="51"/>
      <c r="AO889" s="51"/>
      <c r="AP889" s="349"/>
      <c r="AQ889" s="349"/>
      <c r="AR889" s="349"/>
      <c r="AS889" s="349"/>
      <c r="AT889" s="349"/>
    </row>
    <row r="890" spans="1:46" s="399" customFormat="1" ht="12.75" outlineLevel="1" x14ac:dyDescent="0.2">
      <c r="A890" s="669"/>
      <c r="B890" s="76"/>
      <c r="C890" s="77"/>
      <c r="D890" s="78"/>
      <c r="E890" s="64"/>
      <c r="F890" s="1889" t="str">
        <f>"Feitelijk schijventarief "&amp;G871&amp;" = basis voor bijstelling per 1-1-"&amp;(G871+1)</f>
        <v>Feitelijk schijventarief 2029 = basis voor bijstelling per 1-1-2030</v>
      </c>
      <c r="G890" s="1890"/>
      <c r="H890" s="1890"/>
      <c r="I890" s="1890"/>
      <c r="J890" s="1890"/>
      <c r="K890" s="1890"/>
      <c r="L890" s="75"/>
      <c r="M890" s="51"/>
      <c r="N890" s="51"/>
      <c r="O890" s="51"/>
      <c r="P890" s="51"/>
      <c r="Q890" s="51"/>
      <c r="R890" s="52"/>
      <c r="S890" s="52"/>
      <c r="T890" s="52"/>
      <c r="U890" s="52"/>
      <c r="V890" s="52"/>
      <c r="W890" s="52"/>
      <c r="X890" s="51"/>
      <c r="Y890" s="51"/>
      <c r="Z890" s="51"/>
      <c r="AA890" s="51"/>
      <c r="AB890" s="51"/>
      <c r="AC890" s="51"/>
      <c r="AD890" s="51"/>
      <c r="AE890" s="51"/>
      <c r="AF890" s="51"/>
      <c r="AG890" s="51"/>
      <c r="AH890" s="51"/>
      <c r="AI890" s="51"/>
      <c r="AJ890" s="51"/>
      <c r="AK890" s="51"/>
      <c r="AL890" s="51"/>
      <c r="AM890" s="51"/>
      <c r="AN890" s="51"/>
      <c r="AO890" s="51"/>
      <c r="AP890" s="349"/>
      <c r="AQ890" s="349"/>
      <c r="AR890" s="349"/>
      <c r="AS890" s="349"/>
      <c r="AT890" s="349"/>
    </row>
    <row r="891" spans="1:46" s="399" customFormat="1" ht="12.75" outlineLevel="1" x14ac:dyDescent="0.2">
      <c r="A891" s="669"/>
      <c r="B891" s="76"/>
      <c r="C891" s="77"/>
      <c r="D891" s="78"/>
      <c r="E891" s="64"/>
      <c r="F891" s="31" t="str">
        <f>F877</f>
        <v>Jaar</v>
      </c>
      <c r="G891" s="3025" t="s">
        <v>18</v>
      </c>
      <c r="H891" s="3025"/>
      <c r="I891" s="3025"/>
      <c r="J891" s="3026"/>
      <c r="K891" s="51"/>
      <c r="L891" s="31" t="str">
        <f>L877</f>
        <v>Jaar</v>
      </c>
      <c r="M891" s="3025" t="s">
        <v>18</v>
      </c>
      <c r="N891" s="3025"/>
      <c r="O891" s="3025"/>
      <c r="P891" s="3026"/>
      <c r="Q891" s="51"/>
      <c r="R891" s="52"/>
      <c r="S891" s="52"/>
      <c r="T891" s="52"/>
      <c r="U891" s="52"/>
      <c r="V891" s="52"/>
      <c r="W891" s="52"/>
      <c r="X891" s="51"/>
      <c r="Y891" s="51"/>
      <c r="Z891" s="51"/>
      <c r="AA891" s="51"/>
      <c r="AB891" s="51"/>
      <c r="AC891" s="51"/>
      <c r="AD891" s="51"/>
      <c r="AE891" s="51"/>
      <c r="AF891" s="51"/>
      <c r="AG891" s="51"/>
      <c r="AH891" s="51"/>
      <c r="AI891" s="51"/>
      <c r="AJ891" s="51"/>
      <c r="AK891" s="51"/>
      <c r="AL891" s="51"/>
      <c r="AM891" s="51"/>
      <c r="AN891" s="51"/>
      <c r="AO891" s="51"/>
      <c r="AP891" s="349"/>
      <c r="AQ891" s="349"/>
      <c r="AR891" s="349"/>
      <c r="AS891" s="349"/>
      <c r="AT891" s="349"/>
    </row>
    <row r="892" spans="1:46" s="399" customFormat="1" ht="12.75" outlineLevel="1" x14ac:dyDescent="0.2">
      <c r="A892" s="669" t="s">
        <v>1777</v>
      </c>
      <c r="B892" s="76"/>
      <c r="C892" s="77"/>
      <c r="D892" s="78"/>
      <c r="E892" s="64"/>
      <c r="F892" s="30" t="s">
        <v>13</v>
      </c>
      <c r="G892" s="28" t="s">
        <v>14</v>
      </c>
      <c r="H892" s="28" t="s">
        <v>15</v>
      </c>
      <c r="I892" s="28" t="s">
        <v>16</v>
      </c>
      <c r="J892" s="39" t="s">
        <v>17</v>
      </c>
      <c r="K892" s="51"/>
      <c r="L892" s="30" t="s">
        <v>13</v>
      </c>
      <c r="M892" s="28" t="s">
        <v>14</v>
      </c>
      <c r="N892" s="28" t="s">
        <v>15</v>
      </c>
      <c r="O892" s="28" t="s">
        <v>16</v>
      </c>
      <c r="P892" s="39" t="s">
        <v>17</v>
      </c>
      <c r="Q892" s="51"/>
      <c r="R892" s="52"/>
      <c r="S892" s="52"/>
      <c r="T892" s="52"/>
      <c r="U892" s="52"/>
      <c r="V892" s="52"/>
      <c r="W892" s="52"/>
      <c r="X892" s="51"/>
      <c r="Y892" s="51"/>
      <c r="Z892" s="51"/>
      <c r="AA892" s="51"/>
      <c r="AB892" s="51"/>
      <c r="AC892" s="51"/>
      <c r="AD892" s="51"/>
      <c r="AE892" s="51"/>
      <c r="AF892" s="51"/>
      <c r="AG892" s="51"/>
      <c r="AH892" s="51"/>
      <c r="AI892" s="51"/>
      <c r="AJ892" s="51"/>
      <c r="AK892" s="51"/>
      <c r="AL892" s="51"/>
      <c r="AM892" s="51"/>
      <c r="AN892" s="51"/>
      <c r="AO892" s="51"/>
      <c r="AP892" s="349"/>
      <c r="AQ892" s="349"/>
      <c r="AR892" s="349"/>
      <c r="AS892" s="349"/>
      <c r="AT892" s="349"/>
    </row>
    <row r="893" spans="1:46" s="399" customFormat="1" ht="12.75" outlineLevel="1" x14ac:dyDescent="0.2">
      <c r="A893" s="669"/>
      <c r="B893" s="76"/>
      <c r="C893" s="77"/>
      <c r="D893" s="78"/>
      <c r="E893" s="64"/>
      <c r="F893" s="29">
        <v>1</v>
      </c>
      <c r="G893" s="40" t="s">
        <v>20</v>
      </c>
      <c r="H893" s="159">
        <f>H879+H886</f>
        <v>38883</v>
      </c>
      <c r="I893" s="42"/>
      <c r="J893" s="1173">
        <f>J879+J886</f>
        <v>7.8100000000000003E-2</v>
      </c>
      <c r="K893" s="2809"/>
      <c r="L893" s="29">
        <v>1</v>
      </c>
      <c r="M893" s="40" t="s">
        <v>20</v>
      </c>
      <c r="N893" s="32">
        <f>N879+N886</f>
        <v>41123</v>
      </c>
      <c r="O893" s="42"/>
      <c r="P893" s="97">
        <f>P879+P886</f>
        <v>7.8100000000000003E-2</v>
      </c>
      <c r="Q893" s="51"/>
      <c r="R893" s="2267">
        <f>J893+17.9%+0.1%+9.65%</f>
        <v>0.35460000000000003</v>
      </c>
      <c r="S893" s="52"/>
      <c r="T893" s="52"/>
      <c r="U893" s="52"/>
      <c r="V893" s="52"/>
      <c r="W893" s="52"/>
      <c r="X893" s="51"/>
      <c r="Y893" s="51"/>
      <c r="Z893" s="51"/>
      <c r="AA893" s="51"/>
      <c r="AB893" s="51"/>
      <c r="AC893" s="51"/>
      <c r="AD893" s="51"/>
      <c r="AE893" s="51"/>
      <c r="AF893" s="51"/>
      <c r="AG893" s="51"/>
      <c r="AH893" s="51"/>
      <c r="AI893" s="51"/>
      <c r="AJ893" s="51"/>
      <c r="AK893" s="51"/>
      <c r="AL893" s="51"/>
      <c r="AM893" s="51"/>
      <c r="AN893" s="51"/>
      <c r="AO893" s="51"/>
      <c r="AP893" s="349"/>
      <c r="AQ893" s="349"/>
      <c r="AR893" s="349"/>
      <c r="AS893" s="349"/>
      <c r="AT893" s="349"/>
    </row>
    <row r="894" spans="1:46" s="399" customFormat="1" ht="12.75" outlineLevel="1" x14ac:dyDescent="0.2">
      <c r="A894" s="669" t="str">
        <f>INDEX(Checks!$J$42:$J$47,MATCH((SEARCH("(",formuletekst(I894))),Checks!$I$42:$I$47,0))</f>
        <v>ABE</v>
      </c>
      <c r="B894" s="76"/>
      <c r="C894" s="77"/>
      <c r="D894" s="78"/>
      <c r="E894" s="64"/>
      <c r="F894" s="33">
        <v>2</v>
      </c>
      <c r="G894" s="35">
        <f>H893</f>
        <v>38883</v>
      </c>
      <c r="H894" s="1304">
        <f>H880+H887</f>
        <v>81836</v>
      </c>
      <c r="I894" s="36">
        <f>FLOOR((H893*J893),$S875)</f>
        <v>3036</v>
      </c>
      <c r="J894" s="99">
        <f>J880+J887</f>
        <v>0.37439999999999996</v>
      </c>
      <c r="K894" s="51"/>
      <c r="L894" s="33">
        <v>2</v>
      </c>
      <c r="M894" s="35">
        <f>N893</f>
        <v>41123</v>
      </c>
      <c r="N894" s="36">
        <f>N880+N887</f>
        <v>81836</v>
      </c>
      <c r="O894" s="36">
        <f>FLOOR((N893*P893),$S875)</f>
        <v>3211</v>
      </c>
      <c r="P894" s="99">
        <f>P880+P887</f>
        <v>0.37439999999999996</v>
      </c>
      <c r="Q894" s="51"/>
      <c r="R894" s="52"/>
      <c r="S894" s="52"/>
      <c r="T894" s="52"/>
      <c r="U894" s="52"/>
      <c r="V894" s="52"/>
      <c r="W894" s="52"/>
      <c r="X894" s="51"/>
      <c r="Y894" s="51"/>
      <c r="Z894" s="51"/>
      <c r="AA894" s="51"/>
      <c r="AB894" s="51"/>
      <c r="AC894" s="51"/>
      <c r="AD894" s="51"/>
      <c r="AE894" s="51"/>
      <c r="AF894" s="51"/>
      <c r="AG894" s="51"/>
      <c r="AH894" s="51"/>
      <c r="AI894" s="51"/>
      <c r="AJ894" s="51"/>
      <c r="AK894" s="51"/>
      <c r="AL894" s="51"/>
      <c r="AM894" s="51"/>
      <c r="AN894" s="51"/>
      <c r="AO894" s="51"/>
      <c r="AP894" s="349"/>
      <c r="AQ894" s="349"/>
      <c r="AR894" s="349"/>
      <c r="AS894" s="349"/>
      <c r="AT894" s="349"/>
    </row>
    <row r="895" spans="1:46" s="399" customFormat="1" ht="13.5" outlineLevel="1" thickBot="1" x14ac:dyDescent="0.25">
      <c r="A895" s="669" t="str">
        <f>INDEX(Checks!$J$42:$J$47,MATCH((SEARCH("(",formuletekst(I895))),Checks!$I$42:$I$47,0))</f>
        <v>ABE</v>
      </c>
      <c r="B895" s="76"/>
      <c r="C895" s="77"/>
      <c r="D895" s="78"/>
      <c r="E895" s="64"/>
      <c r="F895" s="37">
        <v>3</v>
      </c>
      <c r="G895" s="38">
        <f>H894</f>
        <v>81836</v>
      </c>
      <c r="H895" s="43"/>
      <c r="I895" s="38">
        <f>FLOOR(((H894-G894)*J894+I894),$S875)</f>
        <v>19117</v>
      </c>
      <c r="J895" s="100">
        <f>J881+J888</f>
        <v>0.49500000000000005</v>
      </c>
      <c r="K895" s="51"/>
      <c r="L895" s="37">
        <v>3</v>
      </c>
      <c r="M895" s="38">
        <f>N894</f>
        <v>81836</v>
      </c>
      <c r="N895" s="43"/>
      <c r="O895" s="38">
        <f>FLOOR(((N894-M894)*P894+O894),$S875)</f>
        <v>18453</v>
      </c>
      <c r="P895" s="100">
        <f>P881+P888</f>
        <v>0.49500000000000005</v>
      </c>
      <c r="Q895" s="51"/>
      <c r="R895" s="52"/>
      <c r="S895" s="52"/>
      <c r="T895" s="52"/>
      <c r="U895" s="52"/>
      <c r="V895" s="52"/>
      <c r="W895" s="52"/>
      <c r="X895" s="51"/>
      <c r="Y895" s="51"/>
      <c r="Z895" s="51"/>
      <c r="AA895" s="51"/>
      <c r="AB895" s="51"/>
      <c r="AC895" s="51"/>
      <c r="AD895" s="51"/>
      <c r="AE895" s="51"/>
      <c r="AF895" s="51"/>
      <c r="AG895" s="51"/>
      <c r="AH895" s="51"/>
      <c r="AI895" s="51"/>
      <c r="AJ895" s="51"/>
      <c r="AK895" s="51"/>
      <c r="AL895" s="51"/>
      <c r="AM895" s="51"/>
      <c r="AN895" s="51"/>
      <c r="AO895" s="51"/>
      <c r="AP895" s="349"/>
      <c r="AQ895" s="349"/>
      <c r="AR895" s="349"/>
      <c r="AS895" s="349"/>
      <c r="AT895" s="349"/>
    </row>
    <row r="896" spans="1:46" s="399" customFormat="1" ht="12.75" outlineLevel="1" x14ac:dyDescent="0.2">
      <c r="A896" s="669"/>
      <c r="B896" s="61"/>
      <c r="C896" s="77"/>
      <c r="D896" s="78"/>
      <c r="E896" s="135"/>
      <c r="F896" s="45"/>
      <c r="G896" s="46"/>
      <c r="H896" s="46"/>
      <c r="I896" s="46"/>
      <c r="J896" s="111"/>
      <c r="K896" s="73"/>
      <c r="L896" s="45"/>
      <c r="M896" s="46"/>
      <c r="N896" s="46"/>
      <c r="O896" s="46"/>
      <c r="P896" s="111"/>
      <c r="Q896" s="73"/>
      <c r="R896" s="52"/>
      <c r="S896" s="52"/>
      <c r="T896" s="52"/>
      <c r="U896" s="52"/>
      <c r="V896" s="52"/>
      <c r="W896" s="52"/>
      <c r="X896" s="73"/>
      <c r="Y896" s="73"/>
      <c r="Z896" s="73"/>
      <c r="AA896" s="73"/>
      <c r="AB896" s="73"/>
      <c r="AC896" s="73"/>
      <c r="AD896" s="73"/>
      <c r="AE896" s="73"/>
      <c r="AF896" s="73"/>
      <c r="AG896" s="73"/>
      <c r="AH896" s="73"/>
      <c r="AI896" s="73"/>
      <c r="AJ896" s="73"/>
      <c r="AK896" s="73"/>
      <c r="AL896" s="73"/>
      <c r="AM896" s="73"/>
      <c r="AN896" s="73"/>
      <c r="AO896" s="73"/>
      <c r="AP896" s="349"/>
      <c r="AQ896" s="349"/>
      <c r="AR896" s="349"/>
      <c r="AS896" s="349"/>
      <c r="AT896" s="349"/>
    </row>
    <row r="897" spans="1:46" s="399" customFormat="1" ht="12.75" outlineLevel="1" x14ac:dyDescent="0.2">
      <c r="A897" s="669"/>
      <c r="B897" s="61"/>
      <c r="C897" s="77"/>
      <c r="D897" s="78"/>
      <c r="E897" s="138" t="s">
        <v>109</v>
      </c>
      <c r="F897" s="45"/>
      <c r="G897" s="46"/>
      <c r="H897" s="46"/>
      <c r="I897" s="46"/>
      <c r="J897" s="111"/>
      <c r="K897" s="73"/>
      <c r="L897" s="45"/>
      <c r="M897" s="46"/>
      <c r="N897" s="46"/>
      <c r="O897" s="46"/>
      <c r="P897" s="111"/>
      <c r="Q897" s="73"/>
      <c r="R897" s="45"/>
      <c r="S897" s="46"/>
      <c r="T897" s="46"/>
      <c r="U897" s="46"/>
      <c r="V897" s="111"/>
      <c r="W897" s="73"/>
      <c r="X897" s="73"/>
      <c r="Y897" s="73"/>
      <c r="Z897" s="73"/>
      <c r="AA897" s="73"/>
      <c r="AB897" s="73"/>
      <c r="AC897" s="73"/>
      <c r="AD897" s="73"/>
      <c r="AE897" s="73"/>
      <c r="AF897" s="73"/>
      <c r="AG897" s="73"/>
      <c r="AH897" s="73"/>
      <c r="AI897" s="73"/>
      <c r="AJ897" s="73"/>
      <c r="AK897" s="73"/>
      <c r="AL897" s="73"/>
      <c r="AM897" s="73"/>
      <c r="AN897" s="73"/>
      <c r="AO897" s="73"/>
      <c r="AP897" s="349"/>
      <c r="AQ897" s="349"/>
      <c r="AR897" s="349"/>
      <c r="AS897" s="349"/>
      <c r="AT897" s="349"/>
    </row>
    <row r="898" spans="1:46" s="399" customFormat="1" ht="12.75" outlineLevel="1" x14ac:dyDescent="0.2">
      <c r="A898" s="669"/>
      <c r="B898" s="61"/>
      <c r="C898" s="77"/>
      <c r="D898" s="78"/>
      <c r="E898" s="135"/>
      <c r="F898" s="45" t="s">
        <v>107</v>
      </c>
      <c r="G898" s="46"/>
      <c r="H898" s="46"/>
      <c r="I898" s="46"/>
      <c r="J898" s="338">
        <f>HLOOKUP($G871,'Schijven en tarieven box 1'!$N$56:$AP$60,5,FALSE)</f>
        <v>0.12060000000000004</v>
      </c>
      <c r="K898" s="73"/>
      <c r="L898" s="45"/>
      <c r="M898" s="46"/>
      <c r="N898" s="46"/>
      <c r="O898" s="46"/>
      <c r="P898" s="111"/>
      <c r="Q898" s="73"/>
      <c r="R898" s="45"/>
      <c r="S898" s="46"/>
      <c r="T898" s="46"/>
      <c r="U898" s="46"/>
      <c r="V898" s="111"/>
      <c r="W898" s="73"/>
      <c r="X898" s="73"/>
      <c r="Y898" s="73"/>
      <c r="Z898" s="73"/>
      <c r="AA898" s="73"/>
      <c r="AB898" s="73"/>
      <c r="AC898" s="73"/>
      <c r="AD898" s="73"/>
      <c r="AE898" s="73"/>
      <c r="AF898" s="73"/>
      <c r="AG898" s="73"/>
      <c r="AH898" s="73"/>
      <c r="AI898" s="73"/>
      <c r="AJ898" s="73"/>
      <c r="AK898" s="73"/>
      <c r="AL898" s="73"/>
      <c r="AM898" s="73"/>
      <c r="AN898" s="73"/>
      <c r="AO898" s="73"/>
      <c r="AP898" s="349"/>
      <c r="AQ898" s="349"/>
      <c r="AR898" s="349"/>
      <c r="AS898" s="349"/>
      <c r="AT898" s="349"/>
    </row>
    <row r="899" spans="1:46" s="399" customFormat="1" ht="12.75" outlineLevel="1" x14ac:dyDescent="0.2">
      <c r="A899" s="669"/>
      <c r="B899" s="61"/>
      <c r="C899" s="77"/>
      <c r="D899" s="78"/>
      <c r="E899" s="135"/>
      <c r="F899" s="45" t="s">
        <v>110</v>
      </c>
      <c r="G899" s="46"/>
      <c r="H899" s="46"/>
      <c r="I899" s="46"/>
      <c r="J899" s="1881">
        <f>J895-J894</f>
        <v>0.1206000000000001</v>
      </c>
      <c r="K899" s="73"/>
      <c r="L899" s="45"/>
      <c r="M899" s="46"/>
      <c r="N899" s="46"/>
      <c r="O899" s="46"/>
      <c r="P899" s="111"/>
      <c r="Q899" s="73"/>
      <c r="R899" s="45"/>
      <c r="S899" s="46"/>
      <c r="T899" s="46"/>
      <c r="U899" s="46"/>
      <c r="V899" s="111"/>
      <c r="W899" s="73"/>
      <c r="X899" s="73"/>
      <c r="Y899" s="73"/>
      <c r="Z899" s="73"/>
      <c r="AA899" s="73"/>
      <c r="AB899" s="73"/>
      <c r="AC899" s="73"/>
      <c r="AD899" s="73"/>
      <c r="AE899" s="73"/>
      <c r="AF899" s="73"/>
      <c r="AG899" s="73"/>
      <c r="AH899" s="73"/>
      <c r="AI899" s="73"/>
      <c r="AJ899" s="73"/>
      <c r="AK899" s="73"/>
      <c r="AL899" s="73"/>
      <c r="AM899" s="73"/>
      <c r="AN899" s="73"/>
      <c r="AO899" s="73"/>
      <c r="AP899" s="349"/>
      <c r="AQ899" s="349"/>
      <c r="AR899" s="349"/>
      <c r="AS899" s="349"/>
      <c r="AT899" s="349"/>
    </row>
    <row r="900" spans="1:46" s="399" customFormat="1" ht="12.75" outlineLevel="1" x14ac:dyDescent="0.2">
      <c r="A900" s="349"/>
      <c r="B900" s="61"/>
      <c r="C900" s="77"/>
      <c r="D900" s="78"/>
      <c r="E900" s="135"/>
      <c r="F900" s="822" t="s">
        <v>111</v>
      </c>
      <c r="G900" s="334"/>
      <c r="H900" s="334"/>
      <c r="I900" s="334"/>
      <c r="J900" s="1094">
        <f>MIN(J898,J899)</f>
        <v>0.12060000000000004</v>
      </c>
      <c r="K900" s="73"/>
      <c r="L900" s="45"/>
      <c r="M900" s="46"/>
      <c r="N900" s="46"/>
      <c r="O900" s="46"/>
      <c r="P900" s="111"/>
      <c r="Q900" s="73"/>
      <c r="R900" s="45"/>
      <c r="S900" s="46"/>
      <c r="T900" s="46"/>
      <c r="U900" s="46"/>
      <c r="V900" s="111"/>
      <c r="W900" s="73"/>
      <c r="X900" s="73"/>
      <c r="Y900" s="73"/>
      <c r="Z900" s="73"/>
      <c r="AA900" s="73"/>
      <c r="AB900" s="73"/>
      <c r="AC900" s="73"/>
      <c r="AD900" s="73"/>
      <c r="AE900" s="73"/>
      <c r="AF900" s="73"/>
      <c r="AG900" s="73"/>
      <c r="AH900" s="73"/>
      <c r="AI900" s="73"/>
      <c r="AJ900" s="73"/>
      <c r="AK900" s="73"/>
      <c r="AL900" s="73"/>
      <c r="AM900" s="73"/>
      <c r="AN900" s="73"/>
      <c r="AO900" s="73"/>
      <c r="AP900" s="349"/>
      <c r="AQ900" s="349"/>
      <c r="AR900" s="349"/>
      <c r="AS900" s="349"/>
      <c r="AT900" s="349"/>
    </row>
    <row r="901" spans="1:46" x14ac:dyDescent="0.25">
      <c r="A901" s="2629"/>
      <c r="AP901" s="2629"/>
      <c r="AQ901" s="2629"/>
      <c r="AR901" s="2629"/>
      <c r="AS901" s="2629"/>
      <c r="AT901" s="2629"/>
    </row>
    <row r="902" spans="1:46" s="131" customFormat="1" ht="12.75" collapsed="1" x14ac:dyDescent="0.25">
      <c r="A902" s="1402" t="s">
        <v>1583</v>
      </c>
      <c r="B902" s="126"/>
      <c r="C902" s="127"/>
      <c r="D902" s="128"/>
      <c r="E902" s="129" t="s">
        <v>2</v>
      </c>
      <c r="G902" s="121">
        <f>G871+1</f>
        <v>2030</v>
      </c>
      <c r="H902" s="131">
        <f>ROW(G924)-ROW()</f>
        <v>22</v>
      </c>
      <c r="R902" s="132"/>
      <c r="S902" s="132"/>
      <c r="T902" s="132"/>
      <c r="U902" s="132"/>
      <c r="V902" s="1056" t="s">
        <v>1249</v>
      </c>
      <c r="Y902" s="1183"/>
    </row>
    <row r="903" spans="1:46" s="399" customFormat="1" ht="12.75" outlineLevel="1" x14ac:dyDescent="0.2">
      <c r="A903" s="669"/>
      <c r="B903" s="61"/>
      <c r="C903" s="62"/>
      <c r="D903" s="63"/>
      <c r="E903" s="74"/>
      <c r="F903" s="51"/>
      <c r="G903" s="51"/>
      <c r="H903" s="51"/>
      <c r="I903" s="51"/>
      <c r="J903" s="51" t="s">
        <v>2736</v>
      </c>
      <c r="K903" s="51" t="s">
        <v>2735</v>
      </c>
      <c r="L903" s="51"/>
      <c r="M903" s="51"/>
      <c r="N903" s="51"/>
      <c r="O903" s="51"/>
      <c r="P903" s="51"/>
      <c r="Q903" s="51"/>
      <c r="R903" s="52"/>
      <c r="S903" s="52"/>
      <c r="T903" s="52"/>
      <c r="U903" s="52"/>
      <c r="V903" s="52"/>
      <c r="W903" s="51"/>
      <c r="X903" s="51"/>
      <c r="Y903" s="51"/>
      <c r="Z903" s="51"/>
      <c r="AA903" s="51"/>
      <c r="AB903" s="51"/>
      <c r="AC903" s="51"/>
      <c r="AD903" s="51"/>
      <c r="AE903" s="51"/>
      <c r="AF903" s="51"/>
      <c r="AG903" s="51"/>
      <c r="AH903" s="51"/>
      <c r="AI903" s="51"/>
      <c r="AJ903" s="51"/>
      <c r="AK903" s="51"/>
      <c r="AL903" s="51"/>
      <c r="AM903" s="51"/>
      <c r="AN903" s="51"/>
      <c r="AO903" s="51"/>
      <c r="AP903" s="349"/>
      <c r="AQ903" s="349"/>
      <c r="AR903" s="349"/>
      <c r="AS903" s="349"/>
      <c r="AT903" s="349"/>
    </row>
    <row r="904" spans="1:46" s="399" customFormat="1" ht="12.75" outlineLevel="1" x14ac:dyDescent="0.2">
      <c r="A904" s="669"/>
      <c r="B904" s="61"/>
      <c r="C904" s="62"/>
      <c r="D904" s="63"/>
      <c r="E904" s="74"/>
      <c r="F904" s="51"/>
      <c r="G904" s="112" t="s">
        <v>2738</v>
      </c>
      <c r="H904" s="123">
        <f>G902</f>
        <v>2030</v>
      </c>
      <c r="I904" s="181">
        <f>1+((J904-1)*K904)</f>
        <v>1</v>
      </c>
      <c r="J904" s="181">
        <f>VLOOKUP($H904,'TCF en bruto WML'!$G$13:$L$76,'TCF en bruto WML'!$J$78,FALSE)</f>
        <v>1</v>
      </c>
      <c r="K904" s="2854">
        <f>VLOOKUP($H904,'TCF en bruto WML'!$G$13:$P$76,'TCF en bruto WML'!$P$78,FALSE)</f>
        <v>1</v>
      </c>
      <c r="L904" s="51"/>
      <c r="M904" s="51"/>
      <c r="N904" s="51"/>
      <c r="O904" s="51"/>
      <c r="P904" s="51"/>
      <c r="Q904" s="51"/>
      <c r="R904" s="52"/>
      <c r="S904" s="372" t="s">
        <v>243</v>
      </c>
      <c r="T904" s="349"/>
      <c r="U904" s="52"/>
      <c r="V904" s="75" t="s">
        <v>29</v>
      </c>
      <c r="W904" s="52"/>
      <c r="X904" s="52"/>
      <c r="Y904" s="52"/>
      <c r="Z904" s="52"/>
      <c r="AA904" s="51"/>
      <c r="AB904" s="51"/>
      <c r="AC904" s="51"/>
      <c r="AD904" s="51"/>
      <c r="AE904" s="51"/>
      <c r="AF904" s="51"/>
      <c r="AG904" s="51"/>
      <c r="AH904" s="51"/>
      <c r="AI904" s="51"/>
      <c r="AJ904" s="51"/>
      <c r="AK904" s="51"/>
      <c r="AL904" s="51"/>
      <c r="AM904" s="51"/>
      <c r="AN904" s="51"/>
      <c r="AO904" s="51"/>
      <c r="AP904" s="349"/>
      <c r="AQ904" s="349"/>
      <c r="AR904" s="349"/>
      <c r="AS904" s="349"/>
      <c r="AT904" s="349"/>
    </row>
    <row r="905" spans="1:46" s="399" customFormat="1" ht="14.1" customHeight="1" outlineLevel="1" thickBot="1" x14ac:dyDescent="0.25">
      <c r="A905" s="669"/>
      <c r="B905" s="61"/>
      <c r="C905" s="62"/>
      <c r="D905" s="63"/>
      <c r="E905" s="74"/>
      <c r="F905" s="51"/>
      <c r="G905" s="113" t="s">
        <v>37</v>
      </c>
      <c r="H905" s="125">
        <f>VLOOKUP(H904,'TCF en bruto WML'!$G$13:$L$76,'TCF en bruto WML'!$K$78,FALSE)</f>
        <v>0.75</v>
      </c>
      <c r="I905" s="114">
        <f>1+(H905*(I904-1))</f>
        <v>1</v>
      </c>
      <c r="J905" s="73"/>
      <c r="K905" s="51"/>
      <c r="L905" s="51"/>
      <c r="M905" s="51"/>
      <c r="N905" s="51"/>
      <c r="O905" s="51"/>
      <c r="P905" s="51"/>
      <c r="Q905" s="51"/>
      <c r="R905" s="52"/>
      <c r="S905" s="349"/>
      <c r="T905" s="349"/>
      <c r="U905" s="52"/>
      <c r="V905" s="3048" t="s">
        <v>2840</v>
      </c>
      <c r="W905" s="3049"/>
      <c r="X905" s="3049"/>
      <c r="Y905" s="3049"/>
      <c r="Z905" s="3049"/>
      <c r="AA905" s="3049"/>
      <c r="AB905" s="3049"/>
      <c r="AC905" s="3049"/>
      <c r="AD905" s="3049"/>
      <c r="AE905" s="3050"/>
      <c r="AF905" s="51"/>
      <c r="AG905" s="51"/>
      <c r="AH905" s="51"/>
      <c r="AI905" s="51"/>
      <c r="AJ905" s="51"/>
      <c r="AK905" s="51"/>
      <c r="AL905" s="51"/>
      <c r="AM905" s="51"/>
      <c r="AN905" s="51"/>
      <c r="AO905" s="51"/>
      <c r="AP905" s="349"/>
      <c r="AQ905" s="349"/>
      <c r="AR905" s="349"/>
      <c r="AS905" s="349"/>
      <c r="AT905" s="349"/>
    </row>
    <row r="906" spans="1:46" s="399" customFormat="1" ht="12.75" outlineLevel="1" x14ac:dyDescent="0.2">
      <c r="A906" s="669"/>
      <c r="B906" s="61"/>
      <c r="C906" s="62"/>
      <c r="D906" s="63"/>
      <c r="E906" s="74"/>
      <c r="F906" s="34"/>
      <c r="G906" s="34"/>
      <c r="H906" s="86"/>
      <c r="I906" s="51"/>
      <c r="J906" s="51"/>
      <c r="K906" s="51"/>
      <c r="L906" s="51"/>
      <c r="M906" s="51"/>
      <c r="N906" s="51"/>
      <c r="O906" s="51"/>
      <c r="P906" s="51"/>
      <c r="Q906" s="51"/>
      <c r="R906" s="51"/>
      <c r="S906" s="641">
        <v>1</v>
      </c>
      <c r="T906" s="349" t="s">
        <v>136</v>
      </c>
      <c r="U906" s="51"/>
      <c r="V906" s="3051"/>
      <c r="W906" s="3052"/>
      <c r="X906" s="3052"/>
      <c r="Y906" s="3052"/>
      <c r="Z906" s="3052"/>
      <c r="AA906" s="3052"/>
      <c r="AB906" s="3052"/>
      <c r="AC906" s="3052"/>
      <c r="AD906" s="3052"/>
      <c r="AE906" s="3053"/>
      <c r="AF906" s="51"/>
      <c r="AG906" s="51"/>
      <c r="AH906" s="51"/>
      <c r="AI906" s="51"/>
      <c r="AJ906" s="51"/>
      <c r="AK906" s="51"/>
      <c r="AL906" s="51"/>
      <c r="AM906" s="51"/>
      <c r="AN906" s="51"/>
      <c r="AO906" s="51"/>
      <c r="AP906" s="349"/>
      <c r="AQ906" s="349"/>
      <c r="AR906" s="349"/>
      <c r="AS906" s="349"/>
      <c r="AT906" s="349"/>
    </row>
    <row r="907" spans="1:46" s="399" customFormat="1" ht="12.75" outlineLevel="1" x14ac:dyDescent="0.2">
      <c r="A907" s="669"/>
      <c r="B907" s="61"/>
      <c r="C907" s="62"/>
      <c r="D907" s="63"/>
      <c r="E907" s="74"/>
      <c r="F907" s="75" t="str">
        <f>$F$38</f>
        <v>schijventarief volgens bijstellingsregeling</v>
      </c>
      <c r="G907" s="51"/>
      <c r="H907" s="51"/>
      <c r="I907" s="51"/>
      <c r="J907" s="51"/>
      <c r="K907" s="51"/>
      <c r="L907" s="75" t="str">
        <f>$F$38&amp;" - vóór 1946"</f>
        <v>schijventarief volgens bijstellingsregeling - vóór 1946</v>
      </c>
      <c r="M907" s="51"/>
      <c r="N907" s="51"/>
      <c r="O907" s="51"/>
      <c r="P907" s="51"/>
      <c r="Q907" s="51"/>
      <c r="R907" s="51" t="s">
        <v>2481</v>
      </c>
      <c r="S907" s="51"/>
      <c r="T907" s="51"/>
      <c r="U907" s="51"/>
      <c r="V907" s="3051"/>
      <c r="W907" s="3052"/>
      <c r="X907" s="3052"/>
      <c r="Y907" s="3052"/>
      <c r="Z907" s="3052"/>
      <c r="AA907" s="3052"/>
      <c r="AB907" s="3052"/>
      <c r="AC907" s="3052"/>
      <c r="AD907" s="3052"/>
      <c r="AE907" s="3053"/>
      <c r="AF907" s="51"/>
      <c r="AG907" s="51"/>
      <c r="AH907" s="51"/>
      <c r="AI907" s="51"/>
      <c r="AJ907" s="51"/>
      <c r="AK907" s="51"/>
      <c r="AL907" s="51"/>
      <c r="AM907" s="51"/>
      <c r="AN907" s="51"/>
      <c r="AO907" s="51"/>
      <c r="AP907" s="349"/>
      <c r="AQ907" s="349"/>
      <c r="AR907" s="349"/>
      <c r="AS907" s="349"/>
      <c r="AT907" s="349"/>
    </row>
    <row r="908" spans="1:46" s="399" customFormat="1" ht="12.75" outlineLevel="1" x14ac:dyDescent="0.2">
      <c r="A908" s="669" t="s">
        <v>1776</v>
      </c>
      <c r="B908" s="53"/>
      <c r="C908" s="57"/>
      <c r="D908" s="58"/>
      <c r="E908" s="58"/>
      <c r="F908" s="48" t="str">
        <f>E902</f>
        <v>Jaar</v>
      </c>
      <c r="G908" s="3025" t="s">
        <v>18</v>
      </c>
      <c r="H908" s="3025"/>
      <c r="I908" s="3025"/>
      <c r="J908" s="3026"/>
      <c r="K908" s="28"/>
      <c r="L908" s="48" t="str">
        <f>F908</f>
        <v>Jaar</v>
      </c>
      <c r="M908" s="3025" t="s">
        <v>18</v>
      </c>
      <c r="N908" s="3025"/>
      <c r="O908" s="3025"/>
      <c r="P908" s="3026"/>
      <c r="Q908" s="26"/>
      <c r="R908" s="26"/>
      <c r="S908" s="26"/>
      <c r="T908" s="26"/>
      <c r="U908" s="26"/>
      <c r="V908" s="3054"/>
      <c r="W908" s="3055"/>
      <c r="X908" s="3055"/>
      <c r="Y908" s="3055"/>
      <c r="Z908" s="3055"/>
      <c r="AA908" s="3055"/>
      <c r="AB908" s="3055"/>
      <c r="AC908" s="3055"/>
      <c r="AD908" s="3055"/>
      <c r="AE908" s="3056"/>
      <c r="AF908" s="26"/>
      <c r="AG908" s="26"/>
      <c r="AH908" s="26"/>
      <c r="AI908" s="26"/>
      <c r="AJ908" s="26"/>
      <c r="AK908" s="26"/>
      <c r="AL908" s="26"/>
      <c r="AM908" s="26"/>
      <c r="AN908" s="26"/>
      <c r="AO908" s="26"/>
      <c r="AP908" s="349"/>
      <c r="AQ908" s="349"/>
      <c r="AR908" s="349"/>
      <c r="AS908" s="349"/>
      <c r="AT908" s="349"/>
    </row>
    <row r="909" spans="1:46" s="399" customFormat="1" ht="12.75" outlineLevel="1" x14ac:dyDescent="0.2">
      <c r="A909" s="669"/>
      <c r="B909" s="60"/>
      <c r="C909" s="57"/>
      <c r="D909" s="58"/>
      <c r="E909" s="56"/>
      <c r="F909" s="30" t="s">
        <v>13</v>
      </c>
      <c r="G909" s="28" t="s">
        <v>14</v>
      </c>
      <c r="H909" s="28" t="s">
        <v>15</v>
      </c>
      <c r="I909" s="28" t="s">
        <v>16</v>
      </c>
      <c r="J909" s="39" t="s">
        <v>17</v>
      </c>
      <c r="K909" s="28"/>
      <c r="L909" s="30" t="s">
        <v>13</v>
      </c>
      <c r="M909" s="28" t="s">
        <v>14</v>
      </c>
      <c r="N909" s="28" t="s">
        <v>15</v>
      </c>
      <c r="O909" s="28" t="s">
        <v>16</v>
      </c>
      <c r="P909" s="39" t="s">
        <v>17</v>
      </c>
      <c r="Q909" s="27"/>
      <c r="R909" s="27"/>
      <c r="S909" s="27"/>
      <c r="T909" s="27"/>
      <c r="U909" s="27"/>
      <c r="V909" s="27"/>
      <c r="W909" s="27"/>
      <c r="X909" s="27"/>
      <c r="Y909" s="27"/>
      <c r="Z909" s="27"/>
      <c r="AA909" s="27"/>
      <c r="AB909" s="27"/>
      <c r="AC909" s="27"/>
      <c r="AD909" s="27"/>
      <c r="AE909" s="27"/>
      <c r="AF909" s="27"/>
      <c r="AG909" s="27"/>
      <c r="AH909" s="27"/>
      <c r="AI909" s="27"/>
      <c r="AJ909" s="27"/>
      <c r="AK909" s="27"/>
      <c r="AL909" s="27"/>
      <c r="AM909" s="27"/>
      <c r="AN909" s="27"/>
      <c r="AO909" s="27"/>
      <c r="AP909" s="349"/>
      <c r="AQ909" s="349"/>
      <c r="AR909" s="349"/>
      <c r="AS909" s="349"/>
      <c r="AT909" s="349"/>
    </row>
    <row r="910" spans="1:46" s="399" customFormat="1" ht="12.75" outlineLevel="1" x14ac:dyDescent="0.2">
      <c r="A910" s="669" t="str">
        <f>INDEX(Checks!$J$42:$J$47,MATCH((SEARCH("(",formuletekst(H910))),Checks!$I$42:$I$47,0))</f>
        <v>ABO</v>
      </c>
      <c r="B910" s="60"/>
      <c r="C910" s="57"/>
      <c r="D910" s="58"/>
      <c r="E910" s="56"/>
      <c r="F910" s="29">
        <v>1</v>
      </c>
      <c r="G910" s="40"/>
      <c r="H910" s="32">
        <f>CEILING((H893*I905),$S906)</f>
        <v>38883</v>
      </c>
      <c r="I910" s="42"/>
      <c r="J910" s="97">
        <f>J893</f>
        <v>7.8100000000000003E-2</v>
      </c>
      <c r="K910" s="79"/>
      <c r="L910" s="29">
        <v>1</v>
      </c>
      <c r="M910" s="40"/>
      <c r="N910" s="32">
        <f>CEILING((N893*I904),$S906)</f>
        <v>41123</v>
      </c>
      <c r="O910" s="42"/>
      <c r="P910" s="97">
        <f>J910</f>
        <v>7.8100000000000003E-2</v>
      </c>
      <c r="Q910" s="27"/>
      <c r="R910" s="2267">
        <f>J910+17.9%+0.1%+9.65%</f>
        <v>0.35460000000000003</v>
      </c>
      <c r="S910" s="27"/>
      <c r="T910" s="27"/>
      <c r="U910" s="27"/>
      <c r="V910" s="27"/>
      <c r="W910" s="27"/>
      <c r="X910" s="27"/>
      <c r="Y910" s="27"/>
      <c r="Z910" s="27"/>
      <c r="AA910" s="27"/>
      <c r="AB910" s="27"/>
      <c r="AC910" s="27"/>
      <c r="AD910" s="27"/>
      <c r="AE910" s="27"/>
      <c r="AF910" s="27"/>
      <c r="AG910" s="27"/>
      <c r="AH910" s="27"/>
      <c r="AI910" s="27"/>
      <c r="AJ910" s="27"/>
      <c r="AK910" s="27"/>
      <c r="AL910" s="27"/>
      <c r="AM910" s="27"/>
      <c r="AN910" s="27"/>
      <c r="AO910" s="27"/>
      <c r="AP910" s="349"/>
      <c r="AQ910" s="349"/>
      <c r="AR910" s="349"/>
      <c r="AS910" s="349"/>
      <c r="AT910" s="349"/>
    </row>
    <row r="911" spans="1:46" s="399" customFormat="1" ht="12.75" outlineLevel="1" x14ac:dyDescent="0.2">
      <c r="A911" s="669" t="str">
        <f ca="1">INDEX(Checks!$J$42:$J$47,MATCH((SEARCH("(",_xlfn.FORMULATEXT(H911))),Checks!$I$42:$I$47,0))</f>
        <v>ABO</v>
      </c>
      <c r="B911" s="65"/>
      <c r="C911" s="66"/>
      <c r="D911" s="67"/>
      <c r="E911" s="68"/>
      <c r="F911" s="33">
        <v>2</v>
      </c>
      <c r="G911" s="35">
        <f>H910</f>
        <v>38883</v>
      </c>
      <c r="H911" s="640">
        <f>CEILING((H894*I904),$S906)</f>
        <v>81836</v>
      </c>
      <c r="I911" s="36">
        <f>FLOOR((H910*J910),$S906)</f>
        <v>3036</v>
      </c>
      <c r="J911" s="99">
        <f>J894</f>
        <v>0.37439999999999996</v>
      </c>
      <c r="K911" s="44"/>
      <c r="L911" s="33">
        <v>2</v>
      </c>
      <c r="M911" s="35">
        <f>N910</f>
        <v>41123</v>
      </c>
      <c r="N911" s="640">
        <f>CEILING((N894*I904),$S906)</f>
        <v>81836</v>
      </c>
      <c r="O911" s="36">
        <f>FLOOR((N910*P910),$S906)</f>
        <v>3211</v>
      </c>
      <c r="P911" s="99">
        <f>J911</f>
        <v>0.37439999999999996</v>
      </c>
      <c r="Q911" s="52"/>
      <c r="R911" s="52"/>
      <c r="S911" s="52"/>
      <c r="T911" s="52"/>
      <c r="U911" s="52"/>
      <c r="V911" s="52"/>
      <c r="W911" s="52"/>
      <c r="X911" s="52"/>
      <c r="Y911" s="52"/>
      <c r="Z911" s="52"/>
      <c r="AA911" s="52"/>
      <c r="AB911" s="52"/>
      <c r="AC911" s="52"/>
      <c r="AD911" s="52"/>
      <c r="AE911" s="52"/>
      <c r="AF911" s="52"/>
      <c r="AG911" s="52"/>
      <c r="AH911" s="52"/>
      <c r="AI911" s="52"/>
      <c r="AJ911" s="52"/>
      <c r="AK911" s="52"/>
      <c r="AL911" s="52"/>
      <c r="AM911" s="52"/>
      <c r="AN911" s="52"/>
      <c r="AO911" s="52"/>
      <c r="AP911" s="349"/>
      <c r="AQ911" s="349"/>
      <c r="AR911" s="349"/>
      <c r="AS911" s="349"/>
      <c r="AT911" s="349"/>
    </row>
    <row r="912" spans="1:46" s="399" customFormat="1" ht="13.5" outlineLevel="1" thickBot="1" x14ac:dyDescent="0.25">
      <c r="A912" s="669"/>
      <c r="B912" s="65"/>
      <c r="C912" s="66"/>
      <c r="D912" s="67"/>
      <c r="E912" s="68"/>
      <c r="F912" s="37">
        <v>3</v>
      </c>
      <c r="G912" s="38">
        <f>H911</f>
        <v>81836</v>
      </c>
      <c r="H912" s="96"/>
      <c r="I912" s="38">
        <f>FLOOR(((H911-G911)*J911+I911),$S906)</f>
        <v>19117</v>
      </c>
      <c r="J912" s="100">
        <f>J895</f>
        <v>0.49500000000000005</v>
      </c>
      <c r="K912" s="44"/>
      <c r="L912" s="37">
        <v>3</v>
      </c>
      <c r="M912" s="38">
        <f>N911</f>
        <v>81836</v>
      </c>
      <c r="N912" s="96"/>
      <c r="O912" s="38">
        <f>FLOOR(((N911-M911)*P911+O911),$S906)</f>
        <v>18453</v>
      </c>
      <c r="P912" s="100">
        <f>J912</f>
        <v>0.49500000000000005</v>
      </c>
      <c r="Q912" s="52"/>
      <c r="R912" s="52"/>
      <c r="S912" s="52"/>
      <c r="T912" s="52"/>
      <c r="U912" s="52"/>
      <c r="V912" s="52"/>
      <c r="W912" s="52"/>
      <c r="X912" s="52"/>
      <c r="Y912" s="52"/>
      <c r="Z912" s="52"/>
      <c r="AA912" s="52"/>
      <c r="AB912" s="52"/>
      <c r="AC912" s="52"/>
      <c r="AD912" s="52"/>
      <c r="AE912" s="52"/>
      <c r="AF912" s="52"/>
      <c r="AG912" s="52"/>
      <c r="AH912" s="52"/>
      <c r="AI912" s="52"/>
      <c r="AJ912" s="52"/>
      <c r="AK912" s="52"/>
      <c r="AL912" s="52"/>
      <c r="AM912" s="52"/>
      <c r="AN912" s="52"/>
      <c r="AO912" s="52"/>
      <c r="AP912" s="349"/>
      <c r="AQ912" s="349"/>
      <c r="AR912" s="349"/>
      <c r="AS912" s="349"/>
      <c r="AT912" s="349"/>
    </row>
    <row r="913" spans="1:46" s="399" customFormat="1" ht="12.75" outlineLevel="1" x14ac:dyDescent="0.2">
      <c r="A913" s="669"/>
      <c r="B913" s="65"/>
      <c r="C913" s="66"/>
      <c r="D913" s="67"/>
      <c r="E913" s="68"/>
      <c r="F913" s="34"/>
      <c r="G913" s="36"/>
      <c r="H913" s="95"/>
      <c r="I913" s="46"/>
      <c r="J913" s="111"/>
      <c r="K913" s="47"/>
      <c r="L913" s="45"/>
      <c r="M913" s="46"/>
      <c r="N913" s="95"/>
      <c r="O913" s="36"/>
      <c r="P913" s="110"/>
      <c r="Q913" s="52"/>
      <c r="R913" s="52"/>
      <c r="S913" s="52"/>
      <c r="T913" s="52"/>
      <c r="U913" s="52"/>
      <c r="V913" s="52"/>
      <c r="W913" s="52"/>
      <c r="X913" s="52"/>
      <c r="Y913" s="52"/>
      <c r="Z913" s="52"/>
      <c r="AA913" s="52"/>
      <c r="AB913" s="52"/>
      <c r="AC913" s="52"/>
      <c r="AD913" s="52"/>
      <c r="AE913" s="52"/>
      <c r="AF913" s="52"/>
      <c r="AG913" s="52"/>
      <c r="AH913" s="52"/>
      <c r="AI913" s="52"/>
      <c r="AJ913" s="52"/>
      <c r="AK913" s="52"/>
      <c r="AL913" s="52"/>
      <c r="AM913" s="52"/>
      <c r="AN913" s="52"/>
      <c r="AO913" s="52"/>
      <c r="AP913" s="349"/>
      <c r="AQ913" s="349"/>
      <c r="AR913" s="349"/>
      <c r="AS913" s="349"/>
      <c r="AT913" s="349"/>
    </row>
    <row r="914" spans="1:46" s="399" customFormat="1" ht="12.75" outlineLevel="1" x14ac:dyDescent="0.2">
      <c r="A914" s="669"/>
      <c r="B914" s="65"/>
      <c r="C914" s="66"/>
      <c r="D914" s="67"/>
      <c r="E914" s="68"/>
      <c r="F914" s="51"/>
      <c r="G914" s="51" t="s">
        <v>27</v>
      </c>
      <c r="H914" s="51"/>
      <c r="I914" s="51"/>
      <c r="J914" s="51"/>
      <c r="K914" s="47"/>
      <c r="L914" s="51"/>
      <c r="M914" s="51" t="s">
        <v>27</v>
      </c>
      <c r="N914" s="51"/>
      <c r="O914" s="51"/>
      <c r="P914" s="51"/>
      <c r="Q914" s="52"/>
      <c r="R914" s="52"/>
      <c r="S914" s="52"/>
      <c r="T914" s="52"/>
      <c r="U914" s="52"/>
      <c r="V914" s="52"/>
      <c r="W914" s="52"/>
      <c r="X914" s="52"/>
      <c r="Y914" s="52"/>
      <c r="Z914" s="52"/>
      <c r="AA914" s="52"/>
      <c r="AB914" s="52"/>
      <c r="AC914" s="52"/>
      <c r="AD914" s="52"/>
      <c r="AE914" s="52"/>
      <c r="AF914" s="52"/>
      <c r="AG914" s="52"/>
      <c r="AH914" s="52"/>
      <c r="AI914" s="52"/>
      <c r="AJ914" s="52"/>
      <c r="AK914" s="52"/>
      <c r="AL914" s="52"/>
      <c r="AM914" s="52"/>
      <c r="AN914" s="52"/>
      <c r="AO914" s="52"/>
      <c r="AP914" s="349"/>
      <c r="AQ914" s="349"/>
      <c r="AR914" s="349"/>
      <c r="AS914" s="349"/>
      <c r="AT914" s="349"/>
    </row>
    <row r="915" spans="1:46" s="399" customFormat="1" ht="12.75" outlineLevel="1" x14ac:dyDescent="0.2">
      <c r="A915" s="669"/>
      <c r="B915" s="65"/>
      <c r="C915" s="66"/>
      <c r="D915" s="67"/>
      <c r="E915" s="68"/>
      <c r="F915" s="48" t="str">
        <f>F908</f>
        <v>Jaar</v>
      </c>
      <c r="G915" s="3025" t="s">
        <v>18</v>
      </c>
      <c r="H915" s="3025"/>
      <c r="I915" s="3025"/>
      <c r="J915" s="3026"/>
      <c r="K915" s="47"/>
      <c r="L915" s="48" t="str">
        <f>F908</f>
        <v>Jaar</v>
      </c>
      <c r="M915" s="3025" t="s">
        <v>18</v>
      </c>
      <c r="N915" s="3025"/>
      <c r="O915" s="3025"/>
      <c r="P915" s="3026"/>
      <c r="Q915" s="52"/>
      <c r="R915" s="52"/>
      <c r="S915" s="52"/>
      <c r="T915" s="52"/>
      <c r="U915" s="52"/>
      <c r="V915" s="52"/>
      <c r="W915" s="52"/>
      <c r="X915" s="52"/>
      <c r="Y915" s="52"/>
      <c r="Z915" s="52"/>
      <c r="AA915" s="52"/>
      <c r="AB915" s="52"/>
      <c r="AC915" s="52"/>
      <c r="AD915" s="52"/>
      <c r="AE915" s="52"/>
      <c r="AF915" s="52"/>
      <c r="AG915" s="52"/>
      <c r="AH915" s="52"/>
      <c r="AI915" s="52"/>
      <c r="AJ915" s="52"/>
      <c r="AK915" s="52"/>
      <c r="AL915" s="52"/>
      <c r="AM915" s="52"/>
      <c r="AN915" s="52"/>
      <c r="AO915" s="52"/>
      <c r="AP915" s="349"/>
      <c r="AQ915" s="349"/>
      <c r="AR915" s="349"/>
      <c r="AS915" s="349"/>
      <c r="AT915" s="349"/>
    </row>
    <row r="916" spans="1:46" s="399" customFormat="1" ht="12.75" outlineLevel="1" x14ac:dyDescent="0.2">
      <c r="A916" s="669"/>
      <c r="B916" s="65"/>
      <c r="C916" s="66"/>
      <c r="D916" s="67"/>
      <c r="E916" s="68"/>
      <c r="F916" s="30" t="s">
        <v>13</v>
      </c>
      <c r="G916" s="28" t="s">
        <v>14</v>
      </c>
      <c r="H916" s="28" t="s">
        <v>15</v>
      </c>
      <c r="I916" s="28" t="s">
        <v>16</v>
      </c>
      <c r="J916" s="39" t="s">
        <v>17</v>
      </c>
      <c r="K916" s="47"/>
      <c r="L916" s="30" t="s">
        <v>13</v>
      </c>
      <c r="M916" s="28" t="s">
        <v>14</v>
      </c>
      <c r="N916" s="28" t="s">
        <v>15</v>
      </c>
      <c r="O916" s="28" t="s">
        <v>16</v>
      </c>
      <c r="P916" s="39" t="s">
        <v>17</v>
      </c>
      <c r="Q916" s="52"/>
      <c r="R916" s="52"/>
      <c r="S916" s="52"/>
      <c r="T916" s="52"/>
      <c r="U916" s="52"/>
      <c r="V916" s="52"/>
      <c r="W916" s="52"/>
      <c r="X916" s="52"/>
      <c r="Y916" s="52"/>
      <c r="Z916" s="52"/>
      <c r="AA916" s="52"/>
      <c r="AB916" s="52"/>
      <c r="AC916" s="52"/>
      <c r="AD916" s="52"/>
      <c r="AE916" s="52"/>
      <c r="AF916" s="52"/>
      <c r="AG916" s="52"/>
      <c r="AH916" s="52"/>
      <c r="AI916" s="52"/>
      <c r="AJ916" s="52"/>
      <c r="AK916" s="52"/>
      <c r="AL916" s="52"/>
      <c r="AM916" s="52"/>
      <c r="AN916" s="52"/>
      <c r="AO916" s="52"/>
      <c r="AP916" s="349"/>
      <c r="AQ916" s="349"/>
      <c r="AR916" s="349"/>
      <c r="AS916" s="349"/>
      <c r="AT916" s="349"/>
    </row>
    <row r="917" spans="1:46" s="399" customFormat="1" ht="12.75" outlineLevel="1" x14ac:dyDescent="0.2">
      <c r="A917" s="669"/>
      <c r="B917" s="65"/>
      <c r="C917" s="66"/>
      <c r="D917" s="67"/>
      <c r="E917" s="68"/>
      <c r="F917" s="29">
        <v>1</v>
      </c>
      <c r="G917" s="40"/>
      <c r="H917" s="309"/>
      <c r="I917" s="42"/>
      <c r="J917" s="316">
        <f>'Schijven en tarieven box 1'!AD643</f>
        <v>0</v>
      </c>
      <c r="K917" s="47"/>
      <c r="L917" s="29">
        <v>1</v>
      </c>
      <c r="M917" s="89">
        <f t="shared" ref="M917:M919" si="56">G917</f>
        <v>0</v>
      </c>
      <c r="N917" s="90">
        <f t="shared" ref="N917:N919" si="57">H917</f>
        <v>0</v>
      </c>
      <c r="O917" s="50">
        <f t="shared" ref="O917:O919" si="58">I917</f>
        <v>0</v>
      </c>
      <c r="P917" s="102">
        <f t="shared" ref="P917:P919" si="59">J917</f>
        <v>0</v>
      </c>
      <c r="Q917" s="52"/>
      <c r="R917" s="52"/>
      <c r="S917" s="52"/>
      <c r="T917" s="52"/>
      <c r="U917" s="52"/>
      <c r="V917" s="52"/>
      <c r="W917" s="52"/>
      <c r="X917" s="52"/>
      <c r="Y917" s="52"/>
      <c r="Z917" s="52"/>
      <c r="AA917" s="52"/>
      <c r="AB917" s="52"/>
      <c r="AC917" s="52"/>
      <c r="AD917" s="52"/>
      <c r="AE917" s="52"/>
      <c r="AF917" s="52"/>
      <c r="AG917" s="52"/>
      <c r="AH917" s="52"/>
      <c r="AI917" s="52"/>
      <c r="AJ917" s="52"/>
      <c r="AK917" s="52"/>
      <c r="AL917" s="52"/>
      <c r="AM917" s="52"/>
      <c r="AN917" s="52"/>
      <c r="AO917" s="52"/>
      <c r="AP917" s="349"/>
      <c r="AQ917" s="349"/>
      <c r="AR917" s="349"/>
      <c r="AS917" s="349"/>
      <c r="AT917" s="349"/>
    </row>
    <row r="918" spans="1:46" s="399" customFormat="1" ht="12.75" outlineLevel="1" x14ac:dyDescent="0.2">
      <c r="A918" s="669"/>
      <c r="B918" s="65"/>
      <c r="C918" s="66"/>
      <c r="D918" s="67"/>
      <c r="E918" s="68"/>
      <c r="F918" s="33">
        <v>2</v>
      </c>
      <c r="G918" s="319"/>
      <c r="H918" s="311">
        <f>'Schijven en tarieven box 1'!AD661</f>
        <v>1110</v>
      </c>
      <c r="I918" s="321"/>
      <c r="J918" s="322">
        <f>'Schijven en tarieven box 1'!AD648</f>
        <v>0</v>
      </c>
      <c r="K918" s="47"/>
      <c r="L918" s="33">
        <v>2</v>
      </c>
      <c r="M918" s="92">
        <f t="shared" si="56"/>
        <v>0</v>
      </c>
      <c r="N918" s="46">
        <f t="shared" si="57"/>
        <v>1110</v>
      </c>
      <c r="O918" s="46">
        <f t="shared" si="58"/>
        <v>0</v>
      </c>
      <c r="P918" s="324">
        <f t="shared" si="59"/>
        <v>0</v>
      </c>
      <c r="Q918" s="52"/>
      <c r="R918" s="52"/>
      <c r="S918" s="52"/>
      <c r="T918" s="52"/>
      <c r="U918" s="52"/>
      <c r="V918" s="52"/>
      <c r="W918" s="52"/>
      <c r="X918" s="52"/>
      <c r="Y918" s="52"/>
      <c r="Z918" s="52"/>
      <c r="AA918" s="52"/>
      <c r="AB918" s="52"/>
      <c r="AC918" s="52"/>
      <c r="AD918" s="52"/>
      <c r="AE918" s="52"/>
      <c r="AF918" s="52"/>
      <c r="AG918" s="52"/>
      <c r="AH918" s="52"/>
      <c r="AI918" s="52"/>
      <c r="AJ918" s="52"/>
      <c r="AK918" s="52"/>
      <c r="AL918" s="52"/>
      <c r="AM918" s="52"/>
      <c r="AN918" s="52"/>
      <c r="AO918" s="52"/>
      <c r="AP918" s="349"/>
      <c r="AQ918" s="349"/>
      <c r="AR918" s="349"/>
      <c r="AS918" s="349"/>
      <c r="AT918" s="349"/>
    </row>
    <row r="919" spans="1:46" s="399" customFormat="1" ht="13.5" outlineLevel="1" thickBot="1" x14ac:dyDescent="0.25">
      <c r="A919" s="669"/>
      <c r="B919" s="65"/>
      <c r="C919" s="66"/>
      <c r="D919" s="67"/>
      <c r="E919" s="68"/>
      <c r="F919" s="37">
        <v>3</v>
      </c>
      <c r="G919" s="43"/>
      <c r="H919" s="43"/>
      <c r="I919" s="43"/>
      <c r="J919" s="323">
        <f>'Schijven en tarieven box 1'!AD653</f>
        <v>0</v>
      </c>
      <c r="K919" s="47"/>
      <c r="L919" s="37">
        <v>3</v>
      </c>
      <c r="M919" s="49">
        <f t="shared" si="56"/>
        <v>0</v>
      </c>
      <c r="N919" s="49">
        <f t="shared" si="57"/>
        <v>0</v>
      </c>
      <c r="O919" s="49">
        <f t="shared" si="58"/>
        <v>0</v>
      </c>
      <c r="P919" s="325">
        <f t="shared" si="59"/>
        <v>0</v>
      </c>
      <c r="Q919" s="52"/>
      <c r="R919" s="52"/>
      <c r="S919" s="52"/>
      <c r="T919" s="52"/>
      <c r="U919" s="52"/>
      <c r="V919" s="52"/>
      <c r="W919" s="52"/>
      <c r="X919" s="52"/>
      <c r="Y919" s="52"/>
      <c r="Z919" s="52"/>
      <c r="AA919" s="52"/>
      <c r="AB919" s="52"/>
      <c r="AC919" s="52"/>
      <c r="AD919" s="52"/>
      <c r="AE919" s="52"/>
      <c r="AF919" s="52"/>
      <c r="AG919" s="52"/>
      <c r="AH919" s="52"/>
      <c r="AI919" s="52"/>
      <c r="AJ919" s="52"/>
      <c r="AK919" s="52"/>
      <c r="AL919" s="52"/>
      <c r="AM919" s="52"/>
      <c r="AN919" s="52"/>
      <c r="AO919" s="52"/>
      <c r="AP919" s="349"/>
      <c r="AQ919" s="349"/>
      <c r="AR919" s="349"/>
      <c r="AS919" s="349"/>
      <c r="AT919" s="349"/>
    </row>
    <row r="920" spans="1:46" s="399" customFormat="1" ht="12.75" outlineLevel="1" x14ac:dyDescent="0.2">
      <c r="A920" s="669"/>
      <c r="B920" s="76"/>
      <c r="C920" s="77"/>
      <c r="D920" s="78"/>
      <c r="E920" s="64"/>
      <c r="F920" s="51"/>
      <c r="G920" s="51"/>
      <c r="H920" s="51"/>
      <c r="I920" s="51"/>
      <c r="J920" s="51"/>
      <c r="K920" s="51"/>
      <c r="L920" s="51"/>
      <c r="M920" s="51"/>
      <c r="N920" s="51"/>
      <c r="O920" s="51"/>
      <c r="P920" s="51"/>
      <c r="Q920" s="51"/>
      <c r="R920" s="52"/>
      <c r="S920" s="52"/>
      <c r="T920" s="52"/>
      <c r="U920" s="52"/>
      <c r="V920" s="52"/>
      <c r="W920" s="52"/>
      <c r="X920" s="51"/>
      <c r="Y920" s="51"/>
      <c r="Z920" s="51"/>
      <c r="AA920" s="51"/>
      <c r="AB920" s="51"/>
      <c r="AC920" s="51"/>
      <c r="AD920" s="51"/>
      <c r="AE920" s="51"/>
      <c r="AF920" s="51"/>
      <c r="AG920" s="51"/>
      <c r="AH920" s="51"/>
      <c r="AI920" s="51"/>
      <c r="AJ920" s="51"/>
      <c r="AK920" s="51"/>
      <c r="AL920" s="51"/>
      <c r="AM920" s="51"/>
      <c r="AN920" s="51"/>
      <c r="AO920" s="51"/>
      <c r="AP920" s="349"/>
      <c r="AQ920" s="349"/>
      <c r="AR920" s="349"/>
      <c r="AS920" s="349"/>
      <c r="AT920" s="349"/>
    </row>
    <row r="921" spans="1:46" s="399" customFormat="1" ht="12.75" outlineLevel="1" x14ac:dyDescent="0.2">
      <c r="A921" s="669"/>
      <c r="B921" s="76"/>
      <c r="C921" s="77"/>
      <c r="D921" s="78"/>
      <c r="E921" s="64"/>
      <c r="F921" s="1889" t="str">
        <f>"Feitelijk schijventarief "&amp;G902&amp;" = basis voor bijstelling per 1-1-"&amp;(G902+1)</f>
        <v>Feitelijk schijventarief 2030 = basis voor bijstelling per 1-1-2031</v>
      </c>
      <c r="G921" s="1890"/>
      <c r="H921" s="1890"/>
      <c r="I921" s="1890"/>
      <c r="J921" s="1890"/>
      <c r="K921" s="1890"/>
      <c r="L921" s="75"/>
      <c r="M921" s="51"/>
      <c r="N921" s="51"/>
      <c r="O921" s="51"/>
      <c r="P921" s="51"/>
      <c r="Q921" s="51"/>
      <c r="R921" s="52"/>
      <c r="S921" s="52"/>
      <c r="T921" s="52"/>
      <c r="U921" s="52"/>
      <c r="V921" s="52"/>
      <c r="W921" s="52"/>
      <c r="X921" s="51"/>
      <c r="Y921" s="51"/>
      <c r="Z921" s="51"/>
      <c r="AA921" s="51"/>
      <c r="AB921" s="51"/>
      <c r="AC921" s="51"/>
      <c r="AD921" s="51"/>
      <c r="AE921" s="51"/>
      <c r="AF921" s="51"/>
      <c r="AG921" s="51"/>
      <c r="AH921" s="51"/>
      <c r="AI921" s="51"/>
      <c r="AJ921" s="51"/>
      <c r="AK921" s="51"/>
      <c r="AL921" s="51"/>
      <c r="AM921" s="51"/>
      <c r="AN921" s="51"/>
      <c r="AO921" s="51"/>
      <c r="AP921" s="349"/>
      <c r="AQ921" s="349"/>
      <c r="AR921" s="349"/>
      <c r="AS921" s="349"/>
      <c r="AT921" s="349"/>
    </row>
    <row r="922" spans="1:46" s="399" customFormat="1" ht="12.75" outlineLevel="1" x14ac:dyDescent="0.2">
      <c r="A922" s="669"/>
      <c r="B922" s="76"/>
      <c r="C922" s="77"/>
      <c r="D922" s="78"/>
      <c r="E922" s="64"/>
      <c r="F922" s="31" t="str">
        <f>F908</f>
        <v>Jaar</v>
      </c>
      <c r="G922" s="3025" t="s">
        <v>18</v>
      </c>
      <c r="H922" s="3025"/>
      <c r="I922" s="3025"/>
      <c r="J922" s="3026"/>
      <c r="K922" s="51"/>
      <c r="L922" s="31" t="str">
        <f>L908</f>
        <v>Jaar</v>
      </c>
      <c r="M922" s="3025" t="s">
        <v>18</v>
      </c>
      <c r="N922" s="3025"/>
      <c r="O922" s="3025"/>
      <c r="P922" s="3026"/>
      <c r="Q922" s="51"/>
      <c r="R922" s="52"/>
      <c r="S922" s="52"/>
      <c r="T922" s="52"/>
      <c r="U922" s="52"/>
      <c r="V922" s="52"/>
      <c r="W922" s="52"/>
      <c r="X922" s="51"/>
      <c r="Y922" s="51"/>
      <c r="Z922" s="51"/>
      <c r="AA922" s="51"/>
      <c r="AB922" s="51"/>
      <c r="AC922" s="51"/>
      <c r="AD922" s="51"/>
      <c r="AE922" s="51"/>
      <c r="AF922" s="51"/>
      <c r="AG922" s="51"/>
      <c r="AH922" s="51"/>
      <c r="AI922" s="51"/>
      <c r="AJ922" s="51"/>
      <c r="AK922" s="51"/>
      <c r="AL922" s="51"/>
      <c r="AM922" s="51"/>
      <c r="AN922" s="51"/>
      <c r="AO922" s="51"/>
      <c r="AP922" s="349"/>
      <c r="AQ922" s="349"/>
      <c r="AR922" s="349"/>
      <c r="AS922" s="349"/>
      <c r="AT922" s="349"/>
    </row>
    <row r="923" spans="1:46" s="399" customFormat="1" ht="12.75" outlineLevel="1" x14ac:dyDescent="0.2">
      <c r="A923" s="669" t="s">
        <v>1777</v>
      </c>
      <c r="B923" s="76"/>
      <c r="C923" s="77"/>
      <c r="D923" s="78"/>
      <c r="E923" s="64"/>
      <c r="F923" s="30" t="s">
        <v>13</v>
      </c>
      <c r="G923" s="28" t="s">
        <v>14</v>
      </c>
      <c r="H923" s="28" t="s">
        <v>15</v>
      </c>
      <c r="I923" s="28" t="s">
        <v>16</v>
      </c>
      <c r="J923" s="39" t="s">
        <v>17</v>
      </c>
      <c r="K923" s="51"/>
      <c r="L923" s="30" t="s">
        <v>13</v>
      </c>
      <c r="M923" s="28" t="s">
        <v>14</v>
      </c>
      <c r="N923" s="28" t="s">
        <v>15</v>
      </c>
      <c r="O923" s="28" t="s">
        <v>16</v>
      </c>
      <c r="P923" s="39" t="s">
        <v>17</v>
      </c>
      <c r="Q923" s="51"/>
      <c r="R923" s="52"/>
      <c r="S923" s="52"/>
      <c r="T923" s="52"/>
      <c r="U923" s="52"/>
      <c r="V923" s="52"/>
      <c r="W923" s="52"/>
      <c r="X923" s="51"/>
      <c r="Y923" s="51"/>
      <c r="Z923" s="51"/>
      <c r="AA923" s="51"/>
      <c r="AB923" s="51"/>
      <c r="AC923" s="51"/>
      <c r="AD923" s="51"/>
      <c r="AE923" s="51"/>
      <c r="AF923" s="51"/>
      <c r="AG923" s="51"/>
      <c r="AH923" s="51"/>
      <c r="AI923" s="51"/>
      <c r="AJ923" s="51"/>
      <c r="AK923" s="51"/>
      <c r="AL923" s="51"/>
      <c r="AM923" s="51"/>
      <c r="AN923" s="51"/>
      <c r="AO923" s="51"/>
      <c r="AP923" s="349"/>
      <c r="AQ923" s="349"/>
      <c r="AR923" s="349"/>
      <c r="AS923" s="349"/>
      <c r="AT923" s="349"/>
    </row>
    <row r="924" spans="1:46" s="399" customFormat="1" ht="12.75" outlineLevel="1" x14ac:dyDescent="0.2">
      <c r="A924" s="669"/>
      <c r="B924" s="76"/>
      <c r="C924" s="77"/>
      <c r="D924" s="78"/>
      <c r="E924" s="64"/>
      <c r="F924" s="29">
        <v>1</v>
      </c>
      <c r="G924" s="40" t="s">
        <v>20</v>
      </c>
      <c r="H924" s="159">
        <f>H910+H917</f>
        <v>38883</v>
      </c>
      <c r="I924" s="42"/>
      <c r="J924" s="1173">
        <f>J910+J917</f>
        <v>7.8100000000000003E-2</v>
      </c>
      <c r="K924" s="51"/>
      <c r="L924" s="29">
        <v>1</v>
      </c>
      <c r="M924" s="40" t="s">
        <v>20</v>
      </c>
      <c r="N924" s="32">
        <f>N910+N917</f>
        <v>41123</v>
      </c>
      <c r="O924" s="42"/>
      <c r="P924" s="97">
        <f>P910+P917</f>
        <v>7.8100000000000003E-2</v>
      </c>
      <c r="Q924" s="51"/>
      <c r="R924" s="2267">
        <f>J924+17.9%+0.1%+9.65%</f>
        <v>0.35460000000000003</v>
      </c>
      <c r="S924" s="52"/>
      <c r="T924" s="52"/>
      <c r="U924" s="52"/>
      <c r="V924" s="52"/>
      <c r="W924" s="52"/>
      <c r="X924" s="51"/>
      <c r="Y924" s="51"/>
      <c r="Z924" s="51"/>
      <c r="AA924" s="51"/>
      <c r="AB924" s="51"/>
      <c r="AC924" s="51"/>
      <c r="AD924" s="51"/>
      <c r="AE924" s="51"/>
      <c r="AF924" s="51"/>
      <c r="AG924" s="51"/>
      <c r="AH924" s="51"/>
      <c r="AI924" s="51"/>
      <c r="AJ924" s="51"/>
      <c r="AK924" s="51"/>
      <c r="AL924" s="51"/>
      <c r="AM924" s="51"/>
      <c r="AN924" s="51"/>
      <c r="AO924" s="51"/>
      <c r="AP924" s="349"/>
      <c r="AQ924" s="349"/>
      <c r="AR924" s="349"/>
      <c r="AS924" s="349"/>
      <c r="AT924" s="349"/>
    </row>
    <row r="925" spans="1:46" s="399" customFormat="1" ht="12.75" outlineLevel="1" x14ac:dyDescent="0.2">
      <c r="A925" s="669" t="str">
        <f>INDEX(Checks!$J$42:$J$47,MATCH((SEARCH("(",formuletekst(I925))),Checks!$I$42:$I$47,0))</f>
        <v>ABE</v>
      </c>
      <c r="B925" s="76"/>
      <c r="C925" s="77"/>
      <c r="D925" s="78"/>
      <c r="E925" s="64"/>
      <c r="F925" s="33">
        <v>2</v>
      </c>
      <c r="G925" s="35">
        <f>H924</f>
        <v>38883</v>
      </c>
      <c r="H925" s="1304">
        <f>H911+H918</f>
        <v>82946</v>
      </c>
      <c r="I925" s="36">
        <f>FLOOR((H924*J924),$S906)</f>
        <v>3036</v>
      </c>
      <c r="J925" s="99">
        <f>J911+J918</f>
        <v>0.37439999999999996</v>
      </c>
      <c r="K925" s="51"/>
      <c r="L925" s="33">
        <v>2</v>
      </c>
      <c r="M925" s="35">
        <f>N924</f>
        <v>41123</v>
      </c>
      <c r="N925" s="36">
        <f>N911+N918</f>
        <v>82946</v>
      </c>
      <c r="O925" s="36">
        <f>FLOOR((N924*P924),$S906)</f>
        <v>3211</v>
      </c>
      <c r="P925" s="99">
        <f>P911+P918</f>
        <v>0.37439999999999996</v>
      </c>
      <c r="Q925" s="51"/>
      <c r="R925" s="52"/>
      <c r="S925" s="52"/>
      <c r="T925" s="52"/>
      <c r="U925" s="52"/>
      <c r="V925" s="52"/>
      <c r="W925" s="52"/>
      <c r="X925" s="51"/>
      <c r="Y925" s="51"/>
      <c r="Z925" s="51"/>
      <c r="AA925" s="51"/>
      <c r="AB925" s="51"/>
      <c r="AC925" s="51"/>
      <c r="AD925" s="51"/>
      <c r="AE925" s="51"/>
      <c r="AF925" s="51"/>
      <c r="AG925" s="51"/>
      <c r="AH925" s="51"/>
      <c r="AI925" s="51"/>
      <c r="AJ925" s="51"/>
      <c r="AK925" s="51"/>
      <c r="AL925" s="51"/>
      <c r="AM925" s="51"/>
      <c r="AN925" s="51"/>
      <c r="AO925" s="51"/>
      <c r="AP925" s="349"/>
      <c r="AQ925" s="349"/>
      <c r="AR925" s="349"/>
      <c r="AS925" s="349"/>
      <c r="AT925" s="349"/>
    </row>
    <row r="926" spans="1:46" s="399" customFormat="1" ht="13.5" outlineLevel="1" thickBot="1" x14ac:dyDescent="0.25">
      <c r="A926" s="669" t="str">
        <f>INDEX(Checks!$J$42:$J$47,MATCH((SEARCH("(",formuletekst(I926))),Checks!$I$42:$I$47,0))</f>
        <v>ABE</v>
      </c>
      <c r="B926" s="76"/>
      <c r="C926" s="77"/>
      <c r="D926" s="78"/>
      <c r="E926" s="64"/>
      <c r="F926" s="37">
        <v>3</v>
      </c>
      <c r="G926" s="38">
        <f>H925</f>
        <v>82946</v>
      </c>
      <c r="H926" s="43"/>
      <c r="I926" s="38">
        <f>FLOOR(((H925-G925)*J925+I925),$S906)</f>
        <v>19533</v>
      </c>
      <c r="J926" s="100">
        <f>J912+J919</f>
        <v>0.49500000000000005</v>
      </c>
      <c r="K926" s="51"/>
      <c r="L926" s="37">
        <v>3</v>
      </c>
      <c r="M926" s="38">
        <f>N925</f>
        <v>82946</v>
      </c>
      <c r="N926" s="43"/>
      <c r="O926" s="38">
        <f>FLOOR(((N925-M925)*P925+O925),$S906)</f>
        <v>18869</v>
      </c>
      <c r="P926" s="100">
        <f>P912+P919</f>
        <v>0.49500000000000005</v>
      </c>
      <c r="Q926" s="51"/>
      <c r="R926" s="52"/>
      <c r="S926" s="52"/>
      <c r="T926" s="52"/>
      <c r="U926" s="52"/>
      <c r="V926" s="52"/>
      <c r="W926" s="52"/>
      <c r="X926" s="51"/>
      <c r="Y926" s="51"/>
      <c r="Z926" s="51"/>
      <c r="AA926" s="51"/>
      <c r="AB926" s="51"/>
      <c r="AC926" s="51"/>
      <c r="AD926" s="51"/>
      <c r="AE926" s="51"/>
      <c r="AF926" s="51"/>
      <c r="AG926" s="51"/>
      <c r="AH926" s="51"/>
      <c r="AI926" s="51"/>
      <c r="AJ926" s="51"/>
      <c r="AK926" s="51"/>
      <c r="AL926" s="51"/>
      <c r="AM926" s="51"/>
      <c r="AN926" s="51"/>
      <c r="AO926" s="51"/>
      <c r="AP926" s="349"/>
      <c r="AQ926" s="349"/>
      <c r="AR926" s="349"/>
      <c r="AS926" s="349"/>
      <c r="AT926" s="349"/>
    </row>
    <row r="927" spans="1:46" s="399" customFormat="1" ht="12.75" outlineLevel="1" x14ac:dyDescent="0.2">
      <c r="A927" s="669"/>
      <c r="B927" s="61"/>
      <c r="C927" s="77"/>
      <c r="D927" s="78"/>
      <c r="E927" s="135"/>
      <c r="F927" s="45"/>
      <c r="G927" s="46"/>
      <c r="H927" s="46"/>
      <c r="I927" s="46"/>
      <c r="J927" s="111"/>
      <c r="K927" s="73"/>
      <c r="L927" s="45"/>
      <c r="M927" s="46"/>
      <c r="N927" s="46"/>
      <c r="O927" s="46"/>
      <c r="P927" s="111"/>
      <c r="Q927" s="73"/>
      <c r="R927" s="52"/>
      <c r="S927" s="52"/>
      <c r="T927" s="52"/>
      <c r="U927" s="52"/>
      <c r="V927" s="52"/>
      <c r="W927" s="52"/>
      <c r="X927" s="73"/>
      <c r="Y927" s="73"/>
      <c r="Z927" s="73"/>
      <c r="AA927" s="73"/>
      <c r="AB927" s="73"/>
      <c r="AC927" s="73"/>
      <c r="AD927" s="73"/>
      <c r="AE927" s="73"/>
      <c r="AF927" s="73"/>
      <c r="AG927" s="73"/>
      <c r="AH927" s="73"/>
      <c r="AI927" s="73"/>
      <c r="AJ927" s="73"/>
      <c r="AK927" s="73"/>
      <c r="AL927" s="73"/>
      <c r="AM927" s="73"/>
      <c r="AN927" s="73"/>
      <c r="AO927" s="73"/>
      <c r="AP927" s="349"/>
      <c r="AQ927" s="349"/>
      <c r="AR927" s="349"/>
      <c r="AS927" s="349"/>
      <c r="AT927" s="349"/>
    </row>
    <row r="928" spans="1:46" s="399" customFormat="1" ht="12.75" outlineLevel="1" x14ac:dyDescent="0.2">
      <c r="A928" s="669"/>
      <c r="B928" s="61"/>
      <c r="C928" s="77"/>
      <c r="D928" s="78"/>
      <c r="E928" s="138" t="s">
        <v>109</v>
      </c>
      <c r="F928" s="45"/>
      <c r="G928" s="46"/>
      <c r="H928" s="46"/>
      <c r="I928" s="46"/>
      <c r="J928" s="111"/>
      <c r="K928" s="73"/>
      <c r="L928" s="45"/>
      <c r="M928" s="46"/>
      <c r="N928" s="46"/>
      <c r="O928" s="46"/>
      <c r="P928" s="111"/>
      <c r="Q928" s="73"/>
      <c r="R928" s="45"/>
      <c r="S928" s="46"/>
      <c r="T928" s="46"/>
      <c r="U928" s="46"/>
      <c r="V928" s="111"/>
      <c r="W928" s="73"/>
      <c r="X928" s="73"/>
      <c r="Y928" s="73"/>
      <c r="Z928" s="73"/>
      <c r="AA928" s="73"/>
      <c r="AB928" s="73"/>
      <c r="AC928" s="73"/>
      <c r="AD928" s="73"/>
      <c r="AE928" s="73"/>
      <c r="AF928" s="73"/>
      <c r="AG928" s="73"/>
      <c r="AH928" s="73"/>
      <c r="AI928" s="73"/>
      <c r="AJ928" s="73"/>
      <c r="AK928" s="73"/>
      <c r="AL928" s="73"/>
      <c r="AM928" s="73"/>
      <c r="AN928" s="73"/>
      <c r="AO928" s="73"/>
      <c r="AP928" s="349"/>
      <c r="AQ928" s="349"/>
      <c r="AR928" s="349"/>
      <c r="AS928" s="349"/>
      <c r="AT928" s="349"/>
    </row>
    <row r="929" spans="1:46" s="399" customFormat="1" ht="12.75" outlineLevel="1" x14ac:dyDescent="0.2">
      <c r="A929" s="669"/>
      <c r="B929" s="61"/>
      <c r="C929" s="77"/>
      <c r="D929" s="78"/>
      <c r="E929" s="135"/>
      <c r="F929" s="45" t="s">
        <v>107</v>
      </c>
      <c r="G929" s="46"/>
      <c r="H929" s="46"/>
      <c r="I929" s="46"/>
      <c r="J929" s="338">
        <f>HLOOKUP($G902,'Schijven en tarieven box 1'!$N$56:$AP$60,5,FALSE)</f>
        <v>0.12060000000000004</v>
      </c>
      <c r="K929" s="73"/>
      <c r="L929" s="45"/>
      <c r="M929" s="46"/>
      <c r="N929" s="46"/>
      <c r="O929" s="46"/>
      <c r="P929" s="111"/>
      <c r="Q929" s="73"/>
      <c r="R929" s="45"/>
      <c r="S929" s="46"/>
      <c r="T929" s="46"/>
      <c r="U929" s="46"/>
      <c r="V929" s="111"/>
      <c r="W929" s="73"/>
      <c r="X929" s="73"/>
      <c r="Y929" s="73"/>
      <c r="Z929" s="73"/>
      <c r="AA929" s="73"/>
      <c r="AB929" s="73"/>
      <c r="AC929" s="73"/>
      <c r="AD929" s="73"/>
      <c r="AE929" s="73"/>
      <c r="AF929" s="73"/>
      <c r="AG929" s="73"/>
      <c r="AH929" s="73"/>
      <c r="AI929" s="73"/>
      <c r="AJ929" s="73"/>
      <c r="AK929" s="73"/>
      <c r="AL929" s="73"/>
      <c r="AM929" s="73"/>
      <c r="AN929" s="73"/>
      <c r="AO929" s="73"/>
      <c r="AP929" s="349"/>
      <c r="AQ929" s="349"/>
      <c r="AR929" s="349"/>
      <c r="AS929" s="349"/>
      <c r="AT929" s="349"/>
    </row>
    <row r="930" spans="1:46" s="399" customFormat="1" ht="12.75" outlineLevel="1" x14ac:dyDescent="0.2">
      <c r="A930" s="669"/>
      <c r="B930" s="61"/>
      <c r="C930" s="77"/>
      <c r="D930" s="78"/>
      <c r="E930" s="135"/>
      <c r="F930" s="45" t="s">
        <v>110</v>
      </c>
      <c r="G930" s="46"/>
      <c r="H930" s="46"/>
      <c r="I930" s="46"/>
      <c r="J930" s="1881">
        <f>J926-J925</f>
        <v>0.1206000000000001</v>
      </c>
      <c r="K930" s="73"/>
      <c r="L930" s="45"/>
      <c r="M930" s="46"/>
      <c r="N930" s="46"/>
      <c r="O930" s="46"/>
      <c r="P930" s="111"/>
      <c r="Q930" s="73"/>
      <c r="R930" s="45"/>
      <c r="S930" s="46"/>
      <c r="T930" s="46"/>
      <c r="U930" s="46"/>
      <c r="V930" s="111"/>
      <c r="W930" s="73"/>
      <c r="X930" s="73"/>
      <c r="Y930" s="73"/>
      <c r="Z930" s="73"/>
      <c r="AA930" s="73"/>
      <c r="AB930" s="73"/>
      <c r="AC930" s="73"/>
      <c r="AD930" s="73"/>
      <c r="AE930" s="73"/>
      <c r="AF930" s="73"/>
      <c r="AG930" s="73"/>
      <c r="AH930" s="73"/>
      <c r="AI930" s="73"/>
      <c r="AJ930" s="73"/>
      <c r="AK930" s="73"/>
      <c r="AL930" s="73"/>
      <c r="AM930" s="73"/>
      <c r="AN930" s="73"/>
      <c r="AO930" s="73"/>
      <c r="AP930" s="349"/>
      <c r="AQ930" s="349"/>
      <c r="AR930" s="349"/>
      <c r="AS930" s="349"/>
      <c r="AT930" s="349"/>
    </row>
    <row r="931" spans="1:46" s="399" customFormat="1" ht="12.75" outlineLevel="1" x14ac:dyDescent="0.2">
      <c r="A931" s="349"/>
      <c r="B931" s="61"/>
      <c r="C931" s="77"/>
      <c r="D931" s="78"/>
      <c r="E931" s="135"/>
      <c r="F931" s="822" t="s">
        <v>111</v>
      </c>
      <c r="G931" s="334"/>
      <c r="H931" s="334"/>
      <c r="I931" s="334"/>
      <c r="J931" s="1094">
        <f>MIN(J929,J930)</f>
        <v>0.12060000000000004</v>
      </c>
      <c r="K931" s="73"/>
      <c r="L931" s="45"/>
      <c r="M931" s="46"/>
      <c r="N931" s="46"/>
      <c r="O931" s="46"/>
      <c r="P931" s="111"/>
      <c r="Q931" s="73"/>
      <c r="R931" s="45"/>
      <c r="S931" s="46"/>
      <c r="T931" s="46"/>
      <c r="U931" s="46"/>
      <c r="V931" s="111"/>
      <c r="W931" s="73"/>
      <c r="X931" s="73"/>
      <c r="Y931" s="73"/>
      <c r="Z931" s="73"/>
      <c r="AA931" s="73"/>
      <c r="AB931" s="73"/>
      <c r="AC931" s="73"/>
      <c r="AD931" s="73"/>
      <c r="AE931" s="73"/>
      <c r="AF931" s="73"/>
      <c r="AG931" s="73"/>
      <c r="AH931" s="73"/>
      <c r="AI931" s="73"/>
      <c r="AJ931" s="73"/>
      <c r="AK931" s="73"/>
      <c r="AL931" s="73"/>
      <c r="AM931" s="73"/>
      <c r="AN931" s="73"/>
      <c r="AO931" s="73"/>
      <c r="AP931" s="349"/>
      <c r="AQ931" s="349"/>
      <c r="AR931" s="349"/>
      <c r="AS931" s="349"/>
      <c r="AT931" s="349"/>
    </row>
    <row r="932" spans="1:46" x14ac:dyDescent="0.25">
      <c r="A932" s="2721"/>
      <c r="AP932" s="2721"/>
      <c r="AQ932" s="2721"/>
      <c r="AR932" s="2721"/>
      <c r="AS932" s="2721"/>
      <c r="AT932" s="2721"/>
    </row>
    <row r="933" spans="1:46" s="131" customFormat="1" ht="12.75" collapsed="1" x14ac:dyDescent="0.25">
      <c r="A933" s="1402" t="s">
        <v>1583</v>
      </c>
      <c r="B933" s="126"/>
      <c r="C933" s="127"/>
      <c r="D933" s="128"/>
      <c r="E933" s="129" t="s">
        <v>2</v>
      </c>
      <c r="G933" s="121">
        <f>G902+1</f>
        <v>2031</v>
      </c>
      <c r="H933" s="131">
        <f>ROW(G955)-ROW()</f>
        <v>22</v>
      </c>
      <c r="R933" s="132"/>
      <c r="S933" s="132"/>
      <c r="T933" s="132"/>
      <c r="U933" s="132"/>
      <c r="V933" s="1056" t="s">
        <v>1249</v>
      </c>
      <c r="Y933" s="1183"/>
    </row>
    <row r="934" spans="1:46" s="399" customFormat="1" ht="12.75" outlineLevel="1" x14ac:dyDescent="0.2">
      <c r="A934" s="669"/>
      <c r="B934" s="61"/>
      <c r="C934" s="62"/>
      <c r="D934" s="63"/>
      <c r="E934" s="74"/>
      <c r="F934" s="51"/>
      <c r="G934" s="51"/>
      <c r="H934" s="51"/>
      <c r="I934" s="51"/>
      <c r="J934" s="51" t="s">
        <v>2736</v>
      </c>
      <c r="K934" s="51" t="s">
        <v>2735</v>
      </c>
      <c r="L934" s="51"/>
      <c r="M934" s="51"/>
      <c r="N934" s="51"/>
      <c r="O934" s="51"/>
      <c r="P934" s="51"/>
      <c r="Q934" s="51"/>
      <c r="R934" s="52"/>
      <c r="S934" s="52"/>
      <c r="T934" s="52"/>
      <c r="U934" s="52"/>
      <c r="V934" s="52"/>
      <c r="W934" s="51"/>
      <c r="X934" s="51"/>
      <c r="Y934" s="51"/>
      <c r="Z934" s="51"/>
      <c r="AA934" s="51"/>
      <c r="AB934" s="51"/>
      <c r="AC934" s="51"/>
      <c r="AD934" s="51"/>
      <c r="AE934" s="51"/>
      <c r="AF934" s="51"/>
      <c r="AG934" s="51"/>
      <c r="AH934" s="51"/>
      <c r="AI934" s="51"/>
      <c r="AJ934" s="51"/>
      <c r="AK934" s="51"/>
      <c r="AL934" s="51"/>
      <c r="AM934" s="51"/>
      <c r="AN934" s="51"/>
      <c r="AO934" s="51"/>
      <c r="AP934" s="349"/>
      <c r="AQ934" s="349"/>
      <c r="AR934" s="349"/>
      <c r="AS934" s="349"/>
      <c r="AT934" s="349"/>
    </row>
    <row r="935" spans="1:46" s="399" customFormat="1" ht="12.75" outlineLevel="1" x14ac:dyDescent="0.2">
      <c r="A935" s="669"/>
      <c r="B935" s="61"/>
      <c r="C935" s="62"/>
      <c r="D935" s="63"/>
      <c r="E935" s="74"/>
      <c r="F935" s="51"/>
      <c r="G935" s="112" t="s">
        <v>2738</v>
      </c>
      <c r="H935" s="123">
        <f>G933</f>
        <v>2031</v>
      </c>
      <c r="I935" s="181">
        <f>1+((J935-1)*K935)</f>
        <v>1</v>
      </c>
      <c r="J935" s="181">
        <f>VLOOKUP($H935,'TCF en bruto WML'!$G$13:$L$76,'TCF en bruto WML'!$J$78,FALSE)</f>
        <v>1</v>
      </c>
      <c r="K935" s="2854">
        <f>VLOOKUP($H935,'TCF en bruto WML'!$G$13:$P$76,'TCF en bruto WML'!$P$78,FALSE)</f>
        <v>1</v>
      </c>
      <c r="L935" s="51"/>
      <c r="M935" s="51"/>
      <c r="N935" s="51"/>
      <c r="O935" s="51"/>
      <c r="P935" s="51"/>
      <c r="Q935" s="51"/>
      <c r="R935" s="52"/>
      <c r="S935" s="372" t="s">
        <v>243</v>
      </c>
      <c r="T935" s="349"/>
      <c r="U935" s="52"/>
      <c r="V935" s="75" t="s">
        <v>29</v>
      </c>
      <c r="W935" s="52"/>
      <c r="X935" s="52"/>
      <c r="Y935" s="52"/>
      <c r="Z935" s="52"/>
      <c r="AA935" s="51"/>
      <c r="AB935" s="51"/>
      <c r="AC935" s="51"/>
      <c r="AD935" s="51"/>
      <c r="AE935" s="51"/>
      <c r="AF935" s="51"/>
      <c r="AG935" s="51"/>
      <c r="AH935" s="51"/>
      <c r="AI935" s="51"/>
      <c r="AJ935" s="51"/>
      <c r="AK935" s="51"/>
      <c r="AL935" s="51"/>
      <c r="AM935" s="51"/>
      <c r="AN935" s="51"/>
      <c r="AO935" s="51"/>
      <c r="AP935" s="349"/>
      <c r="AQ935" s="349"/>
      <c r="AR935" s="349"/>
      <c r="AS935" s="349"/>
      <c r="AT935" s="349"/>
    </row>
    <row r="936" spans="1:46" s="399" customFormat="1" ht="14.1" customHeight="1" outlineLevel="1" thickBot="1" x14ac:dyDescent="0.25">
      <c r="A936" s="669"/>
      <c r="B936" s="61"/>
      <c r="C936" s="62"/>
      <c r="D936" s="63"/>
      <c r="E936" s="74"/>
      <c r="F936" s="51"/>
      <c r="G936" s="113" t="s">
        <v>37</v>
      </c>
      <c r="H936" s="125">
        <f>VLOOKUP(H935,'TCF en bruto WML'!$G$13:$L$76,'TCF en bruto WML'!$K$78,FALSE)</f>
        <v>0.75</v>
      </c>
      <c r="I936" s="114">
        <f>1+(H936*(I935-1))</f>
        <v>1</v>
      </c>
      <c r="J936" s="73"/>
      <c r="K936" s="51"/>
      <c r="L936" s="51"/>
      <c r="M936" s="51"/>
      <c r="N936" s="51"/>
      <c r="O936" s="51"/>
      <c r="P936" s="51"/>
      <c r="Q936" s="51"/>
      <c r="R936" s="52"/>
      <c r="S936" s="349"/>
      <c r="T936" s="349"/>
      <c r="U936" s="52"/>
      <c r="V936" s="3048" t="s">
        <v>2840</v>
      </c>
      <c r="W936" s="3049"/>
      <c r="X936" s="3049"/>
      <c r="Y936" s="3049"/>
      <c r="Z936" s="3049"/>
      <c r="AA936" s="3049"/>
      <c r="AB936" s="3049"/>
      <c r="AC936" s="3049"/>
      <c r="AD936" s="3049"/>
      <c r="AE936" s="3050"/>
      <c r="AF936" s="51"/>
      <c r="AG936" s="51"/>
      <c r="AH936" s="51"/>
      <c r="AI936" s="51"/>
      <c r="AJ936" s="51"/>
      <c r="AK936" s="51"/>
      <c r="AL936" s="51"/>
      <c r="AM936" s="51"/>
      <c r="AN936" s="51"/>
      <c r="AO936" s="51"/>
      <c r="AP936" s="349"/>
      <c r="AQ936" s="349"/>
      <c r="AR936" s="349"/>
      <c r="AS936" s="349"/>
      <c r="AT936" s="349"/>
    </row>
    <row r="937" spans="1:46" s="399" customFormat="1" ht="12.75" outlineLevel="1" x14ac:dyDescent="0.2">
      <c r="A937" s="669"/>
      <c r="B937" s="61"/>
      <c r="C937" s="62"/>
      <c r="D937" s="63"/>
      <c r="E937" s="74"/>
      <c r="F937" s="34"/>
      <c r="G937" s="34"/>
      <c r="H937" s="86"/>
      <c r="I937" s="51"/>
      <c r="J937" s="51"/>
      <c r="K937" s="51"/>
      <c r="L937" s="51"/>
      <c r="M937" s="51"/>
      <c r="N937" s="51"/>
      <c r="O937" s="51"/>
      <c r="P937" s="51"/>
      <c r="Q937" s="51"/>
      <c r="R937" s="51"/>
      <c r="S937" s="641">
        <v>1</v>
      </c>
      <c r="T937" s="349" t="s">
        <v>136</v>
      </c>
      <c r="U937" s="51"/>
      <c r="V937" s="3051"/>
      <c r="W937" s="3052"/>
      <c r="X937" s="3052"/>
      <c r="Y937" s="3052"/>
      <c r="Z937" s="3052"/>
      <c r="AA937" s="3052"/>
      <c r="AB937" s="3052"/>
      <c r="AC937" s="3052"/>
      <c r="AD937" s="3052"/>
      <c r="AE937" s="3053"/>
      <c r="AF937" s="51"/>
      <c r="AG937" s="51"/>
      <c r="AH937" s="51"/>
      <c r="AI937" s="51"/>
      <c r="AJ937" s="51"/>
      <c r="AK937" s="51"/>
      <c r="AL937" s="51"/>
      <c r="AM937" s="51"/>
      <c r="AN937" s="51"/>
      <c r="AO937" s="51"/>
      <c r="AP937" s="349"/>
      <c r="AQ937" s="349"/>
      <c r="AR937" s="349"/>
      <c r="AS937" s="349"/>
      <c r="AT937" s="349"/>
    </row>
    <row r="938" spans="1:46" s="399" customFormat="1" ht="12.75" outlineLevel="1" x14ac:dyDescent="0.2">
      <c r="A938" s="669"/>
      <c r="B938" s="61"/>
      <c r="C938" s="62"/>
      <c r="D938" s="63"/>
      <c r="E938" s="74"/>
      <c r="F938" s="75" t="str">
        <f>$F$38</f>
        <v>schijventarief volgens bijstellingsregeling</v>
      </c>
      <c r="G938" s="51"/>
      <c r="H938" s="51"/>
      <c r="I938" s="51"/>
      <c r="J938" s="51"/>
      <c r="K938" s="51"/>
      <c r="L938" s="75" t="str">
        <f>$F$38&amp;" - vóór 1946"</f>
        <v>schijventarief volgens bijstellingsregeling - vóór 1946</v>
      </c>
      <c r="M938" s="51"/>
      <c r="N938" s="51"/>
      <c r="O938" s="51"/>
      <c r="P938" s="51"/>
      <c r="Q938" s="51"/>
      <c r="R938" s="51" t="s">
        <v>2481</v>
      </c>
      <c r="S938" s="51"/>
      <c r="T938" s="51"/>
      <c r="U938" s="51"/>
      <c r="V938" s="3051"/>
      <c r="W938" s="3052"/>
      <c r="X938" s="3052"/>
      <c r="Y938" s="3052"/>
      <c r="Z938" s="3052"/>
      <c r="AA938" s="3052"/>
      <c r="AB938" s="3052"/>
      <c r="AC938" s="3052"/>
      <c r="AD938" s="3052"/>
      <c r="AE938" s="3053"/>
      <c r="AF938" s="51"/>
      <c r="AG938" s="51"/>
      <c r="AH938" s="51"/>
      <c r="AI938" s="51"/>
      <c r="AJ938" s="51"/>
      <c r="AK938" s="51"/>
      <c r="AL938" s="51"/>
      <c r="AM938" s="51"/>
      <c r="AN938" s="51"/>
      <c r="AO938" s="51"/>
      <c r="AP938" s="349"/>
      <c r="AQ938" s="349"/>
      <c r="AR938" s="349"/>
      <c r="AS938" s="349"/>
      <c r="AT938" s="349"/>
    </row>
    <row r="939" spans="1:46" s="399" customFormat="1" ht="12.75" outlineLevel="1" x14ac:dyDescent="0.2">
      <c r="A939" s="669" t="s">
        <v>1776</v>
      </c>
      <c r="B939" s="53"/>
      <c r="C939" s="57"/>
      <c r="D939" s="58"/>
      <c r="E939" s="58"/>
      <c r="F939" s="48" t="str">
        <f>E933</f>
        <v>Jaar</v>
      </c>
      <c r="G939" s="3025" t="s">
        <v>18</v>
      </c>
      <c r="H939" s="3025"/>
      <c r="I939" s="3025"/>
      <c r="J939" s="3026"/>
      <c r="K939" s="28"/>
      <c r="L939" s="48" t="str">
        <f>F939</f>
        <v>Jaar</v>
      </c>
      <c r="M939" s="3025" t="s">
        <v>18</v>
      </c>
      <c r="N939" s="3025"/>
      <c r="O939" s="3025"/>
      <c r="P939" s="3026"/>
      <c r="Q939" s="26"/>
      <c r="R939" s="26"/>
      <c r="S939" s="26"/>
      <c r="T939" s="26"/>
      <c r="U939" s="26"/>
      <c r="V939" s="3054"/>
      <c r="W939" s="3055"/>
      <c r="X939" s="3055"/>
      <c r="Y939" s="3055"/>
      <c r="Z939" s="3055"/>
      <c r="AA939" s="3055"/>
      <c r="AB939" s="3055"/>
      <c r="AC939" s="3055"/>
      <c r="AD939" s="3055"/>
      <c r="AE939" s="3056"/>
      <c r="AF939" s="26"/>
      <c r="AG939" s="26"/>
      <c r="AH939" s="26"/>
      <c r="AI939" s="26"/>
      <c r="AJ939" s="26"/>
      <c r="AK939" s="26"/>
      <c r="AL939" s="26"/>
      <c r="AM939" s="26"/>
      <c r="AN939" s="26"/>
      <c r="AO939" s="26"/>
      <c r="AP939" s="349"/>
      <c r="AQ939" s="349"/>
      <c r="AR939" s="349"/>
      <c r="AS939" s="349"/>
      <c r="AT939" s="349"/>
    </row>
    <row r="940" spans="1:46" s="399" customFormat="1" ht="12.75" outlineLevel="1" x14ac:dyDescent="0.2">
      <c r="A940" s="669"/>
      <c r="B940" s="60"/>
      <c r="C940" s="57"/>
      <c r="D940" s="58"/>
      <c r="E940" s="56"/>
      <c r="F940" s="30" t="s">
        <v>13</v>
      </c>
      <c r="G940" s="28" t="s">
        <v>14</v>
      </c>
      <c r="H940" s="28" t="s">
        <v>15</v>
      </c>
      <c r="I940" s="28" t="s">
        <v>16</v>
      </c>
      <c r="J940" s="39" t="s">
        <v>17</v>
      </c>
      <c r="K940" s="28"/>
      <c r="L940" s="30" t="s">
        <v>13</v>
      </c>
      <c r="M940" s="28" t="s">
        <v>14</v>
      </c>
      <c r="N940" s="28" t="s">
        <v>15</v>
      </c>
      <c r="O940" s="28" t="s">
        <v>16</v>
      </c>
      <c r="P940" s="39" t="s">
        <v>17</v>
      </c>
      <c r="Q940" s="27"/>
      <c r="R940" s="27"/>
      <c r="S940" s="27"/>
      <c r="T940" s="27"/>
      <c r="U940" s="27"/>
      <c r="V940" s="27"/>
      <c r="W940" s="27"/>
      <c r="X940" s="27"/>
      <c r="Y940" s="27"/>
      <c r="Z940" s="27"/>
      <c r="AA940" s="27"/>
      <c r="AB940" s="27"/>
      <c r="AC940" s="27"/>
      <c r="AD940" s="27"/>
      <c r="AE940" s="27"/>
      <c r="AF940" s="27"/>
      <c r="AG940" s="27"/>
      <c r="AH940" s="27"/>
      <c r="AI940" s="27"/>
      <c r="AJ940" s="27"/>
      <c r="AK940" s="27"/>
      <c r="AL940" s="27"/>
      <c r="AM940" s="27"/>
      <c r="AN940" s="27"/>
      <c r="AO940" s="27"/>
      <c r="AP940" s="349"/>
      <c r="AQ940" s="349"/>
      <c r="AR940" s="349"/>
      <c r="AS940" s="349"/>
      <c r="AT940" s="349"/>
    </row>
    <row r="941" spans="1:46" s="399" customFormat="1" ht="12.75" outlineLevel="1" x14ac:dyDescent="0.2">
      <c r="A941" s="669" t="str">
        <f>INDEX(Checks!$J$42:$J$47,MATCH((SEARCH("(",formuletekst(H941))),Checks!$I$42:$I$47,0))</f>
        <v>ABO</v>
      </c>
      <c r="B941" s="60"/>
      <c r="C941" s="57"/>
      <c r="D941" s="58"/>
      <c r="E941" s="56"/>
      <c r="F941" s="29">
        <v>1</v>
      </c>
      <c r="G941" s="40"/>
      <c r="H941" s="32">
        <f>CEILING((H924*I936),$S937)</f>
        <v>38883</v>
      </c>
      <c r="I941" s="42"/>
      <c r="J941" s="97">
        <f>J924</f>
        <v>7.8100000000000003E-2</v>
      </c>
      <c r="K941" s="79"/>
      <c r="L941" s="29">
        <v>1</v>
      </c>
      <c r="M941" s="40"/>
      <c r="N941" s="32">
        <f>CEILING((N924*I935),$S937)</f>
        <v>41123</v>
      </c>
      <c r="O941" s="42"/>
      <c r="P941" s="97">
        <f>J941</f>
        <v>7.8100000000000003E-2</v>
      </c>
      <c r="Q941" s="27"/>
      <c r="R941" s="2267">
        <f>J941+17.9%+0.1%+9.65%</f>
        <v>0.35460000000000003</v>
      </c>
      <c r="S941" s="27"/>
      <c r="T941" s="27"/>
      <c r="U941" s="27"/>
      <c r="V941" s="27"/>
      <c r="W941" s="27"/>
      <c r="X941" s="27"/>
      <c r="Y941" s="27"/>
      <c r="Z941" s="27"/>
      <c r="AA941" s="27"/>
      <c r="AB941" s="27"/>
      <c r="AC941" s="27"/>
      <c r="AD941" s="27"/>
      <c r="AE941" s="27"/>
      <c r="AF941" s="27"/>
      <c r="AG941" s="27"/>
      <c r="AH941" s="27"/>
      <c r="AI941" s="27"/>
      <c r="AJ941" s="27"/>
      <c r="AK941" s="27"/>
      <c r="AL941" s="27"/>
      <c r="AM941" s="27"/>
      <c r="AN941" s="27"/>
      <c r="AO941" s="27"/>
      <c r="AP941" s="349"/>
      <c r="AQ941" s="349"/>
      <c r="AR941" s="349"/>
      <c r="AS941" s="349"/>
      <c r="AT941" s="349"/>
    </row>
    <row r="942" spans="1:46" s="399" customFormat="1" ht="12.75" outlineLevel="1" x14ac:dyDescent="0.2">
      <c r="A942" s="669" t="str">
        <f ca="1">INDEX(Checks!$J$42:$J$47,MATCH((SEARCH("(",_xlfn.FORMULATEXT(H942))),Checks!$I$42:$I$47,0))</f>
        <v>ABO</v>
      </c>
      <c r="B942" s="65"/>
      <c r="C942" s="66"/>
      <c r="D942" s="67"/>
      <c r="E942" s="68"/>
      <c r="F942" s="33">
        <v>2</v>
      </c>
      <c r="G942" s="35">
        <f>H941</f>
        <v>38883</v>
      </c>
      <c r="H942" s="640">
        <f>CEILING((H925*I935),$S937)</f>
        <v>82946</v>
      </c>
      <c r="I942" s="36">
        <f>FLOOR((H941*J941),$S937)</f>
        <v>3036</v>
      </c>
      <c r="J942" s="99">
        <f>J925</f>
        <v>0.37439999999999996</v>
      </c>
      <c r="K942" s="44"/>
      <c r="L942" s="33">
        <v>2</v>
      </c>
      <c r="M942" s="35">
        <f>N941</f>
        <v>41123</v>
      </c>
      <c r="N942" s="640">
        <f>CEILING((N925*I935),$S937)</f>
        <v>82946</v>
      </c>
      <c r="O942" s="36">
        <f>FLOOR((N941*P941),$S937)</f>
        <v>3211</v>
      </c>
      <c r="P942" s="99">
        <f>J942</f>
        <v>0.37439999999999996</v>
      </c>
      <c r="Q942" s="52"/>
      <c r="R942" s="52"/>
      <c r="S942" s="52"/>
      <c r="T942" s="52"/>
      <c r="U942" s="52"/>
      <c r="V942" s="52"/>
      <c r="W942" s="52"/>
      <c r="X942" s="52"/>
      <c r="Y942" s="52"/>
      <c r="Z942" s="52"/>
      <c r="AA942" s="52"/>
      <c r="AB942" s="52"/>
      <c r="AC942" s="52"/>
      <c r="AD942" s="52"/>
      <c r="AE942" s="52"/>
      <c r="AF942" s="52"/>
      <c r="AG942" s="52"/>
      <c r="AH942" s="52"/>
      <c r="AI942" s="52"/>
      <c r="AJ942" s="52"/>
      <c r="AK942" s="52"/>
      <c r="AL942" s="52"/>
      <c r="AM942" s="52"/>
      <c r="AN942" s="52"/>
      <c r="AO942" s="52"/>
      <c r="AP942" s="349"/>
      <c r="AQ942" s="349"/>
      <c r="AR942" s="349"/>
      <c r="AS942" s="349"/>
      <c r="AT942" s="349"/>
    </row>
    <row r="943" spans="1:46" s="399" customFormat="1" ht="13.5" outlineLevel="1" thickBot="1" x14ac:dyDescent="0.25">
      <c r="A943" s="669"/>
      <c r="B943" s="65"/>
      <c r="C943" s="66"/>
      <c r="D943" s="67"/>
      <c r="E943" s="68"/>
      <c r="F943" s="37">
        <v>3</v>
      </c>
      <c r="G943" s="38">
        <f>H942</f>
        <v>82946</v>
      </c>
      <c r="H943" s="96"/>
      <c r="I943" s="38">
        <f>FLOOR(((H942-G942)*J942+I942),$S937)</f>
        <v>19533</v>
      </c>
      <c r="J943" s="100">
        <f>J926</f>
        <v>0.49500000000000005</v>
      </c>
      <c r="K943" s="44"/>
      <c r="L943" s="37">
        <v>3</v>
      </c>
      <c r="M943" s="38">
        <f>N942</f>
        <v>82946</v>
      </c>
      <c r="N943" s="96"/>
      <c r="O943" s="38">
        <f>FLOOR(((N942-M942)*P942+O942),$S937)</f>
        <v>18869</v>
      </c>
      <c r="P943" s="100">
        <f>J943</f>
        <v>0.49500000000000005</v>
      </c>
      <c r="Q943" s="52"/>
      <c r="R943" s="52"/>
      <c r="S943" s="52"/>
      <c r="T943" s="52"/>
      <c r="U943" s="52"/>
      <c r="V943" s="52"/>
      <c r="W943" s="52"/>
      <c r="X943" s="52"/>
      <c r="Y943" s="52"/>
      <c r="Z943" s="52"/>
      <c r="AA943" s="52"/>
      <c r="AB943" s="52"/>
      <c r="AC943" s="52"/>
      <c r="AD943" s="52"/>
      <c r="AE943" s="52"/>
      <c r="AF943" s="52"/>
      <c r="AG943" s="52"/>
      <c r="AH943" s="52"/>
      <c r="AI943" s="52"/>
      <c r="AJ943" s="52"/>
      <c r="AK943" s="52"/>
      <c r="AL943" s="52"/>
      <c r="AM943" s="52"/>
      <c r="AN943" s="52"/>
      <c r="AO943" s="52"/>
      <c r="AP943" s="349"/>
      <c r="AQ943" s="349"/>
      <c r="AR943" s="349"/>
      <c r="AS943" s="349"/>
      <c r="AT943" s="349"/>
    </row>
    <row r="944" spans="1:46" s="399" customFormat="1" ht="12.75" outlineLevel="1" x14ac:dyDescent="0.2">
      <c r="A944" s="669"/>
      <c r="B944" s="65"/>
      <c r="C944" s="66"/>
      <c r="D944" s="67"/>
      <c r="E944" s="68"/>
      <c r="F944" s="34"/>
      <c r="G944" s="36"/>
      <c r="H944" s="95"/>
      <c r="I944" s="46"/>
      <c r="J944" s="111"/>
      <c r="K944" s="47"/>
      <c r="L944" s="45"/>
      <c r="M944" s="46"/>
      <c r="N944" s="95"/>
      <c r="O944" s="36"/>
      <c r="P944" s="110"/>
      <c r="Q944" s="52"/>
      <c r="R944" s="52"/>
      <c r="S944" s="52"/>
      <c r="T944" s="52"/>
      <c r="U944" s="52"/>
      <c r="V944" s="52"/>
      <c r="W944" s="52"/>
      <c r="X944" s="52"/>
      <c r="Y944" s="52"/>
      <c r="Z944" s="52"/>
      <c r="AA944" s="52"/>
      <c r="AB944" s="52"/>
      <c r="AC944" s="52"/>
      <c r="AD944" s="52"/>
      <c r="AE944" s="52"/>
      <c r="AF944" s="52"/>
      <c r="AG944" s="52"/>
      <c r="AH944" s="52"/>
      <c r="AI944" s="52"/>
      <c r="AJ944" s="52"/>
      <c r="AK944" s="52"/>
      <c r="AL944" s="52"/>
      <c r="AM944" s="52"/>
      <c r="AN944" s="52"/>
      <c r="AO944" s="52"/>
      <c r="AP944" s="349"/>
      <c r="AQ944" s="349"/>
      <c r="AR944" s="349"/>
      <c r="AS944" s="349"/>
      <c r="AT944" s="349"/>
    </row>
    <row r="945" spans="1:46" s="399" customFormat="1" ht="12.75" outlineLevel="1" x14ac:dyDescent="0.2">
      <c r="A945" s="669"/>
      <c r="B945" s="65"/>
      <c r="C945" s="66"/>
      <c r="D945" s="67"/>
      <c r="E945" s="68"/>
      <c r="F945" s="51"/>
      <c r="G945" s="51" t="s">
        <v>27</v>
      </c>
      <c r="H945" s="51"/>
      <c r="I945" s="51"/>
      <c r="J945" s="51"/>
      <c r="K945" s="47"/>
      <c r="L945" s="51"/>
      <c r="M945" s="51" t="s">
        <v>27</v>
      </c>
      <c r="N945" s="51"/>
      <c r="O945" s="51"/>
      <c r="P945" s="51"/>
      <c r="Q945" s="52"/>
      <c r="R945" s="52"/>
      <c r="S945" s="52"/>
      <c r="T945" s="52"/>
      <c r="U945" s="52"/>
      <c r="V945" s="52"/>
      <c r="W945" s="52"/>
      <c r="X945" s="52"/>
      <c r="Y945" s="52"/>
      <c r="Z945" s="52"/>
      <c r="AA945" s="52"/>
      <c r="AB945" s="52"/>
      <c r="AC945" s="52"/>
      <c r="AD945" s="52"/>
      <c r="AE945" s="52"/>
      <c r="AF945" s="52"/>
      <c r="AG945" s="52"/>
      <c r="AH945" s="52"/>
      <c r="AI945" s="52"/>
      <c r="AJ945" s="52"/>
      <c r="AK945" s="52"/>
      <c r="AL945" s="52"/>
      <c r="AM945" s="52"/>
      <c r="AN945" s="52"/>
      <c r="AO945" s="52"/>
      <c r="AP945" s="349"/>
      <c r="AQ945" s="349"/>
      <c r="AR945" s="349"/>
      <c r="AS945" s="349"/>
      <c r="AT945" s="349"/>
    </row>
    <row r="946" spans="1:46" s="399" customFormat="1" ht="12.75" outlineLevel="1" x14ac:dyDescent="0.2">
      <c r="A946" s="669"/>
      <c r="B946" s="65"/>
      <c r="C946" s="66"/>
      <c r="D946" s="67"/>
      <c r="E946" s="68"/>
      <c r="F946" s="48" t="str">
        <f>F939</f>
        <v>Jaar</v>
      </c>
      <c r="G946" s="3025" t="s">
        <v>18</v>
      </c>
      <c r="H946" s="3025"/>
      <c r="I946" s="3025"/>
      <c r="J946" s="3026"/>
      <c r="K946" s="47"/>
      <c r="L946" s="48" t="str">
        <f>F939</f>
        <v>Jaar</v>
      </c>
      <c r="M946" s="3025" t="s">
        <v>18</v>
      </c>
      <c r="N946" s="3025"/>
      <c r="O946" s="3025"/>
      <c r="P946" s="3026"/>
      <c r="Q946" s="52"/>
      <c r="R946" s="52"/>
      <c r="S946" s="52"/>
      <c r="T946" s="52"/>
      <c r="U946" s="52"/>
      <c r="V946" s="52"/>
      <c r="W946" s="52"/>
      <c r="X946" s="52"/>
      <c r="Y946" s="52"/>
      <c r="Z946" s="52"/>
      <c r="AA946" s="52"/>
      <c r="AB946" s="52"/>
      <c r="AC946" s="52"/>
      <c r="AD946" s="52"/>
      <c r="AE946" s="52"/>
      <c r="AF946" s="52"/>
      <c r="AG946" s="52"/>
      <c r="AH946" s="52"/>
      <c r="AI946" s="52"/>
      <c r="AJ946" s="52"/>
      <c r="AK946" s="52"/>
      <c r="AL946" s="52"/>
      <c r="AM946" s="52"/>
      <c r="AN946" s="52"/>
      <c r="AO946" s="52"/>
      <c r="AP946" s="349"/>
      <c r="AQ946" s="349"/>
      <c r="AR946" s="349"/>
      <c r="AS946" s="349"/>
      <c r="AT946" s="349"/>
    </row>
    <row r="947" spans="1:46" s="399" customFormat="1" ht="12.75" outlineLevel="1" x14ac:dyDescent="0.2">
      <c r="A947" s="669"/>
      <c r="B947" s="65"/>
      <c r="C947" s="66"/>
      <c r="D947" s="67"/>
      <c r="E947" s="68"/>
      <c r="F947" s="30" t="s">
        <v>13</v>
      </c>
      <c r="G947" s="28" t="s">
        <v>14</v>
      </c>
      <c r="H947" s="28" t="s">
        <v>15</v>
      </c>
      <c r="I947" s="28" t="s">
        <v>16</v>
      </c>
      <c r="J947" s="39" t="s">
        <v>17</v>
      </c>
      <c r="K947" s="47"/>
      <c r="L947" s="30" t="s">
        <v>13</v>
      </c>
      <c r="M947" s="28" t="s">
        <v>14</v>
      </c>
      <c r="N947" s="28" t="s">
        <v>15</v>
      </c>
      <c r="O947" s="28" t="s">
        <v>16</v>
      </c>
      <c r="P947" s="39" t="s">
        <v>17</v>
      </c>
      <c r="Q947" s="52"/>
      <c r="R947" s="52"/>
      <c r="S947" s="52"/>
      <c r="T947" s="52"/>
      <c r="U947" s="52"/>
      <c r="V947" s="52"/>
      <c r="W947" s="52"/>
      <c r="X947" s="52"/>
      <c r="Y947" s="52"/>
      <c r="Z947" s="52"/>
      <c r="AA947" s="52"/>
      <c r="AB947" s="52"/>
      <c r="AC947" s="52"/>
      <c r="AD947" s="52"/>
      <c r="AE947" s="52"/>
      <c r="AF947" s="52"/>
      <c r="AG947" s="52"/>
      <c r="AH947" s="52"/>
      <c r="AI947" s="52"/>
      <c r="AJ947" s="52"/>
      <c r="AK947" s="52"/>
      <c r="AL947" s="52"/>
      <c r="AM947" s="52"/>
      <c r="AN947" s="52"/>
      <c r="AO947" s="52"/>
      <c r="AP947" s="349"/>
      <c r="AQ947" s="349"/>
      <c r="AR947" s="349"/>
      <c r="AS947" s="349"/>
      <c r="AT947" s="349"/>
    </row>
    <row r="948" spans="1:46" s="399" customFormat="1" ht="12.75" outlineLevel="1" x14ac:dyDescent="0.2">
      <c r="A948" s="669"/>
      <c r="B948" s="65"/>
      <c r="C948" s="66"/>
      <c r="D948" s="67"/>
      <c r="E948" s="68"/>
      <c r="F948" s="29">
        <v>1</v>
      </c>
      <c r="G948" s="40"/>
      <c r="H948" s="309"/>
      <c r="I948" s="42"/>
      <c r="J948" s="316">
        <f>'Schijven en tarieven box 1'!AE668</f>
        <v>1E-4</v>
      </c>
      <c r="K948" s="47"/>
      <c r="L948" s="29">
        <v>1</v>
      </c>
      <c r="M948" s="89">
        <f t="shared" ref="M948:M950" si="60">G948</f>
        <v>0</v>
      </c>
      <c r="N948" s="90">
        <f t="shared" ref="N948:N950" si="61">H948</f>
        <v>0</v>
      </c>
      <c r="O948" s="50">
        <f t="shared" ref="O948:O950" si="62">I948</f>
        <v>0</v>
      </c>
      <c r="P948" s="102">
        <f t="shared" ref="P948:P950" si="63">J948</f>
        <v>1E-4</v>
      </c>
      <c r="Q948" s="52"/>
      <c r="R948" s="52"/>
      <c r="S948" s="52"/>
      <c r="T948" s="52"/>
      <c r="U948" s="52"/>
      <c r="V948" s="52"/>
      <c r="W948" s="52"/>
      <c r="X948" s="52"/>
      <c r="Y948" s="52"/>
      <c r="Z948" s="52"/>
      <c r="AA948" s="52"/>
      <c r="AB948" s="52"/>
      <c r="AC948" s="52"/>
      <c r="AD948" s="52"/>
      <c r="AE948" s="52"/>
      <c r="AF948" s="52"/>
      <c r="AG948" s="52"/>
      <c r="AH948" s="52"/>
      <c r="AI948" s="52"/>
      <c r="AJ948" s="52"/>
      <c r="AK948" s="52"/>
      <c r="AL948" s="52"/>
      <c r="AM948" s="52"/>
      <c r="AN948" s="52"/>
      <c r="AO948" s="52"/>
      <c r="AP948" s="349"/>
      <c r="AQ948" s="349"/>
      <c r="AR948" s="349"/>
      <c r="AS948" s="349"/>
      <c r="AT948" s="349"/>
    </row>
    <row r="949" spans="1:46" s="399" customFormat="1" ht="12.75" outlineLevel="1" x14ac:dyDescent="0.2">
      <c r="A949" s="669"/>
      <c r="B949" s="65"/>
      <c r="C949" s="66"/>
      <c r="D949" s="67"/>
      <c r="E949" s="68"/>
      <c r="F949" s="33">
        <v>2</v>
      </c>
      <c r="G949" s="319"/>
      <c r="H949" s="311">
        <f>'Schijven en tarieven box 1'!AE686</f>
        <v>1057</v>
      </c>
      <c r="I949" s="321"/>
      <c r="J949" s="322">
        <f>'Schijven en tarieven box 1'!AE673</f>
        <v>0</v>
      </c>
      <c r="K949" s="47"/>
      <c r="L949" s="33">
        <v>2</v>
      </c>
      <c r="M949" s="92">
        <f t="shared" si="60"/>
        <v>0</v>
      </c>
      <c r="N949" s="46">
        <f t="shared" si="61"/>
        <v>1057</v>
      </c>
      <c r="O949" s="46">
        <f t="shared" si="62"/>
        <v>0</v>
      </c>
      <c r="P949" s="324">
        <f t="shared" si="63"/>
        <v>0</v>
      </c>
      <c r="Q949" s="52"/>
      <c r="R949" s="52"/>
      <c r="S949" s="52"/>
      <c r="T949" s="52"/>
      <c r="U949" s="52"/>
      <c r="V949" s="52"/>
      <c r="W949" s="52"/>
      <c r="X949" s="52"/>
      <c r="Y949" s="52"/>
      <c r="Z949" s="52"/>
      <c r="AA949" s="52"/>
      <c r="AB949" s="52"/>
      <c r="AC949" s="52"/>
      <c r="AD949" s="52"/>
      <c r="AE949" s="52"/>
      <c r="AF949" s="52"/>
      <c r="AG949" s="52"/>
      <c r="AH949" s="52"/>
      <c r="AI949" s="52"/>
      <c r="AJ949" s="52"/>
      <c r="AK949" s="52"/>
      <c r="AL949" s="52"/>
      <c r="AM949" s="52"/>
      <c r="AN949" s="52"/>
      <c r="AO949" s="52"/>
      <c r="AP949" s="349"/>
      <c r="AQ949" s="349"/>
      <c r="AR949" s="349"/>
      <c r="AS949" s="349"/>
      <c r="AT949" s="349"/>
    </row>
    <row r="950" spans="1:46" s="399" customFormat="1" ht="13.5" outlineLevel="1" thickBot="1" x14ac:dyDescent="0.25">
      <c r="A950" s="669"/>
      <c r="B950" s="65"/>
      <c r="C950" s="66"/>
      <c r="D950" s="67"/>
      <c r="E950" s="68"/>
      <c r="F950" s="37">
        <v>3</v>
      </c>
      <c r="G950" s="43"/>
      <c r="H950" s="43"/>
      <c r="I950" s="43"/>
      <c r="J950" s="323">
        <f>'Schijven en tarieven box 1'!AE678</f>
        <v>0</v>
      </c>
      <c r="K950" s="47"/>
      <c r="L950" s="37">
        <v>3</v>
      </c>
      <c r="M950" s="49">
        <f t="shared" si="60"/>
        <v>0</v>
      </c>
      <c r="N950" s="49">
        <f t="shared" si="61"/>
        <v>0</v>
      </c>
      <c r="O950" s="49">
        <f t="shared" si="62"/>
        <v>0</v>
      </c>
      <c r="P950" s="325">
        <f t="shared" si="63"/>
        <v>0</v>
      </c>
      <c r="Q950" s="52"/>
      <c r="R950" s="52"/>
      <c r="S950" s="52"/>
      <c r="T950" s="52"/>
      <c r="U950" s="52"/>
      <c r="V950" s="52"/>
      <c r="W950" s="52"/>
      <c r="X950" s="52"/>
      <c r="Y950" s="52"/>
      <c r="Z950" s="52"/>
      <c r="AA950" s="52"/>
      <c r="AB950" s="52"/>
      <c r="AC950" s="52"/>
      <c r="AD950" s="52"/>
      <c r="AE950" s="52"/>
      <c r="AF950" s="52"/>
      <c r="AG950" s="52"/>
      <c r="AH950" s="52"/>
      <c r="AI950" s="52"/>
      <c r="AJ950" s="52"/>
      <c r="AK950" s="52"/>
      <c r="AL950" s="52"/>
      <c r="AM950" s="52"/>
      <c r="AN950" s="52"/>
      <c r="AO950" s="52"/>
      <c r="AP950" s="349"/>
      <c r="AQ950" s="349"/>
      <c r="AR950" s="349"/>
      <c r="AS950" s="349"/>
      <c r="AT950" s="349"/>
    </row>
    <row r="951" spans="1:46" s="399" customFormat="1" ht="12.75" outlineLevel="1" x14ac:dyDescent="0.2">
      <c r="A951" s="669"/>
      <c r="B951" s="76"/>
      <c r="C951" s="77"/>
      <c r="D951" s="78"/>
      <c r="E951" s="64"/>
      <c r="F951" s="51"/>
      <c r="G951" s="51"/>
      <c r="H951" s="51"/>
      <c r="I951" s="51"/>
      <c r="J951" s="51"/>
      <c r="K951" s="51"/>
      <c r="L951" s="51"/>
      <c r="M951" s="51"/>
      <c r="N951" s="51"/>
      <c r="O951" s="51"/>
      <c r="P951" s="51"/>
      <c r="Q951" s="51"/>
      <c r="R951" s="52"/>
      <c r="S951" s="52"/>
      <c r="T951" s="52"/>
      <c r="U951" s="52"/>
      <c r="V951" s="52"/>
      <c r="W951" s="52"/>
      <c r="X951" s="51"/>
      <c r="Y951" s="51"/>
      <c r="Z951" s="51"/>
      <c r="AA951" s="51"/>
      <c r="AB951" s="51"/>
      <c r="AC951" s="51"/>
      <c r="AD951" s="51"/>
      <c r="AE951" s="51"/>
      <c r="AF951" s="51"/>
      <c r="AG951" s="51"/>
      <c r="AH951" s="51"/>
      <c r="AI951" s="51"/>
      <c r="AJ951" s="51"/>
      <c r="AK951" s="51"/>
      <c r="AL951" s="51"/>
      <c r="AM951" s="51"/>
      <c r="AN951" s="51"/>
      <c r="AO951" s="51"/>
      <c r="AP951" s="349"/>
      <c r="AQ951" s="349"/>
      <c r="AR951" s="349"/>
      <c r="AS951" s="349"/>
      <c r="AT951" s="349"/>
    </row>
    <row r="952" spans="1:46" s="399" customFormat="1" ht="12.75" outlineLevel="1" x14ac:dyDescent="0.2">
      <c r="A952" s="669"/>
      <c r="B952" s="76"/>
      <c r="C952" s="77"/>
      <c r="D952" s="78"/>
      <c r="E952" s="64"/>
      <c r="F952" s="1889" t="str">
        <f>"Feitelijk schijventarief "&amp;G933&amp;" = basis voor bijstelling per 1-1-"&amp;(G933+1)</f>
        <v>Feitelijk schijventarief 2031 = basis voor bijstelling per 1-1-2032</v>
      </c>
      <c r="G952" s="1890"/>
      <c r="H952" s="1890"/>
      <c r="I952" s="1890"/>
      <c r="J952" s="1890"/>
      <c r="K952" s="1890"/>
      <c r="L952" s="75"/>
      <c r="M952" s="51"/>
      <c r="N952" s="51"/>
      <c r="O952" s="51"/>
      <c r="P952" s="51"/>
      <c r="Q952" s="51"/>
      <c r="R952" s="52"/>
      <c r="S952" s="52"/>
      <c r="T952" s="52"/>
      <c r="U952" s="52"/>
      <c r="V952" s="52"/>
      <c r="W952" s="52"/>
      <c r="X952" s="51"/>
      <c r="Y952" s="51"/>
      <c r="Z952" s="51"/>
      <c r="AA952" s="51"/>
      <c r="AB952" s="51"/>
      <c r="AC952" s="51"/>
      <c r="AD952" s="51"/>
      <c r="AE952" s="51"/>
      <c r="AF952" s="51"/>
      <c r="AG952" s="51"/>
      <c r="AH952" s="51"/>
      <c r="AI952" s="51"/>
      <c r="AJ952" s="51"/>
      <c r="AK952" s="51"/>
      <c r="AL952" s="51"/>
      <c r="AM952" s="51"/>
      <c r="AN952" s="51"/>
      <c r="AO952" s="51"/>
      <c r="AP952" s="349"/>
      <c r="AQ952" s="349"/>
      <c r="AR952" s="349"/>
      <c r="AS952" s="349"/>
      <c r="AT952" s="349"/>
    </row>
    <row r="953" spans="1:46" s="399" customFormat="1" ht="12.75" outlineLevel="1" x14ac:dyDescent="0.2">
      <c r="A953" s="669"/>
      <c r="B953" s="76"/>
      <c r="C953" s="77"/>
      <c r="D953" s="78"/>
      <c r="E953" s="64"/>
      <c r="F953" s="31" t="str">
        <f>F939</f>
        <v>Jaar</v>
      </c>
      <c r="G953" s="3025" t="s">
        <v>18</v>
      </c>
      <c r="H953" s="3025"/>
      <c r="I953" s="3025"/>
      <c r="J953" s="3026"/>
      <c r="K953" s="51"/>
      <c r="L953" s="31" t="str">
        <f>L939</f>
        <v>Jaar</v>
      </c>
      <c r="M953" s="3025" t="s">
        <v>18</v>
      </c>
      <c r="N953" s="3025"/>
      <c r="O953" s="3025"/>
      <c r="P953" s="3026"/>
      <c r="Q953" s="51"/>
      <c r="R953" s="52"/>
      <c r="S953" s="52"/>
      <c r="T953" s="52"/>
      <c r="U953" s="52"/>
      <c r="V953" s="52"/>
      <c r="W953" s="52"/>
      <c r="X953" s="51"/>
      <c r="Y953" s="51"/>
      <c r="Z953" s="51"/>
      <c r="AA953" s="51"/>
      <c r="AB953" s="51"/>
      <c r="AC953" s="51"/>
      <c r="AD953" s="51"/>
      <c r="AE953" s="51"/>
      <c r="AF953" s="51"/>
      <c r="AG953" s="51"/>
      <c r="AH953" s="51"/>
      <c r="AI953" s="51"/>
      <c r="AJ953" s="51"/>
      <c r="AK953" s="51"/>
      <c r="AL953" s="51"/>
      <c r="AM953" s="51"/>
      <c r="AN953" s="51"/>
      <c r="AO953" s="51"/>
      <c r="AP953" s="349"/>
      <c r="AQ953" s="349"/>
      <c r="AR953" s="349"/>
      <c r="AS953" s="349"/>
      <c r="AT953" s="349"/>
    </row>
    <row r="954" spans="1:46" s="399" customFormat="1" ht="12.75" outlineLevel="1" x14ac:dyDescent="0.2">
      <c r="A954" s="669" t="s">
        <v>1777</v>
      </c>
      <c r="B954" s="76"/>
      <c r="C954" s="77"/>
      <c r="D954" s="78"/>
      <c r="E954" s="64"/>
      <c r="F954" s="30" t="s">
        <v>13</v>
      </c>
      <c r="G954" s="28" t="s">
        <v>14</v>
      </c>
      <c r="H954" s="28" t="s">
        <v>15</v>
      </c>
      <c r="I954" s="28" t="s">
        <v>16</v>
      </c>
      <c r="J954" s="39" t="s">
        <v>17</v>
      </c>
      <c r="K954" s="51"/>
      <c r="L954" s="30" t="s">
        <v>13</v>
      </c>
      <c r="M954" s="28" t="s">
        <v>14</v>
      </c>
      <c r="N954" s="28" t="s">
        <v>15</v>
      </c>
      <c r="O954" s="28" t="s">
        <v>16</v>
      </c>
      <c r="P954" s="39" t="s">
        <v>17</v>
      </c>
      <c r="Q954" s="51"/>
      <c r="R954" s="52"/>
      <c r="S954" s="52"/>
      <c r="T954" s="52"/>
      <c r="U954" s="52"/>
      <c r="V954" s="52"/>
      <c r="W954" s="52"/>
      <c r="X954" s="51"/>
      <c r="Y954" s="51"/>
      <c r="Z954" s="51"/>
      <c r="AA954" s="51"/>
      <c r="AB954" s="51"/>
      <c r="AC954" s="51"/>
      <c r="AD954" s="51"/>
      <c r="AE954" s="51"/>
      <c r="AF954" s="51"/>
      <c r="AG954" s="51"/>
      <c r="AH954" s="51"/>
      <c r="AI954" s="51"/>
      <c r="AJ954" s="51"/>
      <c r="AK954" s="51"/>
      <c r="AL954" s="51"/>
      <c r="AM954" s="51"/>
      <c r="AN954" s="51"/>
      <c r="AO954" s="51"/>
      <c r="AP954" s="349"/>
      <c r="AQ954" s="349"/>
      <c r="AR954" s="349"/>
      <c r="AS954" s="349"/>
      <c r="AT954" s="349"/>
    </row>
    <row r="955" spans="1:46" s="399" customFormat="1" ht="12.75" outlineLevel="1" x14ac:dyDescent="0.2">
      <c r="A955" s="669"/>
      <c r="B955" s="76"/>
      <c r="C955" s="77"/>
      <c r="D955" s="78"/>
      <c r="E955" s="64"/>
      <c r="F955" s="29">
        <v>1</v>
      </c>
      <c r="G955" s="40" t="s">
        <v>20</v>
      </c>
      <c r="H955" s="159">
        <f>H941+H948</f>
        <v>38883</v>
      </c>
      <c r="I955" s="42"/>
      <c r="J955" s="1173">
        <f>J941+J948</f>
        <v>7.8200000000000006E-2</v>
      </c>
      <c r="K955" s="51"/>
      <c r="L955" s="29">
        <v>1</v>
      </c>
      <c r="M955" s="40" t="s">
        <v>20</v>
      </c>
      <c r="N955" s="32">
        <f>N941+N948</f>
        <v>41123</v>
      </c>
      <c r="O955" s="42"/>
      <c r="P955" s="97">
        <f>P941+P948</f>
        <v>7.8200000000000006E-2</v>
      </c>
      <c r="Q955" s="51"/>
      <c r="R955" s="2267">
        <f>J955+17.9%+0.1%+9.65%</f>
        <v>0.35470000000000002</v>
      </c>
      <c r="S955" s="52"/>
      <c r="T955" s="52"/>
      <c r="U955" s="52"/>
      <c r="V955" s="52"/>
      <c r="W955" s="52"/>
      <c r="X955" s="51"/>
      <c r="Y955" s="51"/>
      <c r="Z955" s="51"/>
      <c r="AA955" s="51"/>
      <c r="AB955" s="51"/>
      <c r="AC955" s="51"/>
      <c r="AD955" s="51"/>
      <c r="AE955" s="51"/>
      <c r="AF955" s="51"/>
      <c r="AG955" s="51"/>
      <c r="AH955" s="51"/>
      <c r="AI955" s="51"/>
      <c r="AJ955" s="51"/>
      <c r="AK955" s="51"/>
      <c r="AL955" s="51"/>
      <c r="AM955" s="51"/>
      <c r="AN955" s="51"/>
      <c r="AO955" s="51"/>
      <c r="AP955" s="349"/>
      <c r="AQ955" s="349"/>
      <c r="AR955" s="349"/>
      <c r="AS955" s="349"/>
      <c r="AT955" s="349"/>
    </row>
    <row r="956" spans="1:46" s="399" customFormat="1" ht="12.75" outlineLevel="1" x14ac:dyDescent="0.2">
      <c r="A956" s="669" t="str">
        <f>INDEX(Checks!$J$42:$J$47,MATCH((SEARCH("(",formuletekst(I956))),Checks!$I$42:$I$47,0))</f>
        <v>ABE</v>
      </c>
      <c r="B956" s="76"/>
      <c r="C956" s="77"/>
      <c r="D956" s="78"/>
      <c r="E956" s="64"/>
      <c r="F956" s="33">
        <v>2</v>
      </c>
      <c r="G956" s="35">
        <f>H955</f>
        <v>38883</v>
      </c>
      <c r="H956" s="1304">
        <f>H942+H949</f>
        <v>84003</v>
      </c>
      <c r="I956" s="36">
        <f>FLOOR((H955*J955),$S937)</f>
        <v>3040</v>
      </c>
      <c r="J956" s="99">
        <f>J942+J949</f>
        <v>0.37439999999999996</v>
      </c>
      <c r="K956" s="51"/>
      <c r="L956" s="33">
        <v>2</v>
      </c>
      <c r="M956" s="35">
        <f>N955</f>
        <v>41123</v>
      </c>
      <c r="N956" s="36">
        <f>N942+N949</f>
        <v>84003</v>
      </c>
      <c r="O956" s="36">
        <f>FLOOR((N955*P955),$S937)</f>
        <v>3215</v>
      </c>
      <c r="P956" s="99">
        <f>P942+P949</f>
        <v>0.37439999999999996</v>
      </c>
      <c r="Q956" s="51"/>
      <c r="R956" s="52"/>
      <c r="S956" s="52"/>
      <c r="T956" s="52"/>
      <c r="U956" s="52"/>
      <c r="V956" s="52"/>
      <c r="W956" s="52"/>
      <c r="X956" s="51"/>
      <c r="Y956" s="51"/>
      <c r="Z956" s="51"/>
      <c r="AA956" s="51"/>
      <c r="AB956" s="51"/>
      <c r="AC956" s="51"/>
      <c r="AD956" s="51"/>
      <c r="AE956" s="51"/>
      <c r="AF956" s="51"/>
      <c r="AG956" s="51"/>
      <c r="AH956" s="51"/>
      <c r="AI956" s="51"/>
      <c r="AJ956" s="51"/>
      <c r="AK956" s="51"/>
      <c r="AL956" s="51"/>
      <c r="AM956" s="51"/>
      <c r="AN956" s="51"/>
      <c r="AO956" s="51"/>
      <c r="AP956" s="349"/>
      <c r="AQ956" s="349"/>
      <c r="AR956" s="349"/>
      <c r="AS956" s="349"/>
      <c r="AT956" s="349"/>
    </row>
    <row r="957" spans="1:46" s="399" customFormat="1" ht="13.5" outlineLevel="1" thickBot="1" x14ac:dyDescent="0.25">
      <c r="A957" s="669" t="str">
        <f>INDEX(Checks!$J$42:$J$47,MATCH((SEARCH("(",formuletekst(I957))),Checks!$I$42:$I$47,0))</f>
        <v>ABE</v>
      </c>
      <c r="B957" s="76"/>
      <c r="C957" s="77"/>
      <c r="D957" s="78"/>
      <c r="E957" s="64"/>
      <c r="F957" s="37">
        <v>3</v>
      </c>
      <c r="G957" s="38">
        <f>H956</f>
        <v>84003</v>
      </c>
      <c r="H957" s="43"/>
      <c r="I957" s="38">
        <f>FLOOR(((H956-G956)*J956+I956),$S937)</f>
        <v>19932</v>
      </c>
      <c r="J957" s="100">
        <f>J943+J950</f>
        <v>0.49500000000000005</v>
      </c>
      <c r="K957" s="51"/>
      <c r="L957" s="37">
        <v>3</v>
      </c>
      <c r="M957" s="38">
        <f>N956</f>
        <v>84003</v>
      </c>
      <c r="N957" s="43"/>
      <c r="O957" s="38">
        <f>FLOOR(((N956-M956)*P956+O956),$S937)</f>
        <v>19269</v>
      </c>
      <c r="P957" s="100">
        <f>P943+P950</f>
        <v>0.49500000000000005</v>
      </c>
      <c r="Q957" s="51"/>
      <c r="R957" s="52"/>
      <c r="S957" s="52"/>
      <c r="T957" s="52"/>
      <c r="U957" s="52"/>
      <c r="V957" s="52"/>
      <c r="W957" s="52"/>
      <c r="X957" s="51"/>
      <c r="Y957" s="51"/>
      <c r="Z957" s="51"/>
      <c r="AA957" s="51"/>
      <c r="AB957" s="51"/>
      <c r="AC957" s="51"/>
      <c r="AD957" s="51"/>
      <c r="AE957" s="51"/>
      <c r="AF957" s="51"/>
      <c r="AG957" s="51"/>
      <c r="AH957" s="51"/>
      <c r="AI957" s="51"/>
      <c r="AJ957" s="51"/>
      <c r="AK957" s="51"/>
      <c r="AL957" s="51"/>
      <c r="AM957" s="51"/>
      <c r="AN957" s="51"/>
      <c r="AO957" s="51"/>
      <c r="AP957" s="349"/>
      <c r="AQ957" s="349"/>
      <c r="AR957" s="349"/>
      <c r="AS957" s="349"/>
      <c r="AT957" s="349"/>
    </row>
    <row r="958" spans="1:46" s="399" customFormat="1" ht="12.75" outlineLevel="1" x14ac:dyDescent="0.2">
      <c r="A958" s="669"/>
      <c r="B958" s="61"/>
      <c r="C958" s="77"/>
      <c r="D958" s="78"/>
      <c r="E958" s="135"/>
      <c r="F958" s="45"/>
      <c r="G958" s="46"/>
      <c r="H958" s="46"/>
      <c r="I958" s="46"/>
      <c r="J958" s="111"/>
      <c r="K958" s="73"/>
      <c r="L958" s="45"/>
      <c r="M958" s="46"/>
      <c r="N958" s="46"/>
      <c r="O958" s="46"/>
      <c r="P958" s="111"/>
      <c r="Q958" s="73"/>
      <c r="R958" s="52"/>
      <c r="S958" s="52"/>
      <c r="T958" s="52"/>
      <c r="U958" s="52"/>
      <c r="V958" s="52"/>
      <c r="W958" s="52"/>
      <c r="X958" s="73"/>
      <c r="Y958" s="73"/>
      <c r="Z958" s="73"/>
      <c r="AA958" s="73"/>
      <c r="AB958" s="73"/>
      <c r="AC958" s="73"/>
      <c r="AD958" s="73"/>
      <c r="AE958" s="73"/>
      <c r="AF958" s="73"/>
      <c r="AG958" s="73"/>
      <c r="AH958" s="73"/>
      <c r="AI958" s="73"/>
      <c r="AJ958" s="73"/>
      <c r="AK958" s="73"/>
      <c r="AL958" s="73"/>
      <c r="AM958" s="73"/>
      <c r="AN958" s="73"/>
      <c r="AO958" s="73"/>
      <c r="AP958" s="349"/>
      <c r="AQ958" s="349"/>
      <c r="AR958" s="349"/>
      <c r="AS958" s="349"/>
      <c r="AT958" s="349"/>
    </row>
    <row r="959" spans="1:46" s="399" customFormat="1" ht="12.75" outlineLevel="1" x14ac:dyDescent="0.2">
      <c r="A959" s="669"/>
      <c r="B959" s="61"/>
      <c r="C959" s="77"/>
      <c r="D959" s="78"/>
      <c r="E959" s="138" t="s">
        <v>109</v>
      </c>
      <c r="F959" s="45"/>
      <c r="G959" s="46"/>
      <c r="H959" s="46"/>
      <c r="I959" s="46"/>
      <c r="J959" s="111"/>
      <c r="K959" s="73"/>
      <c r="L959" s="45"/>
      <c r="M959" s="46"/>
      <c r="N959" s="46"/>
      <c r="O959" s="46"/>
      <c r="P959" s="111"/>
      <c r="Q959" s="73"/>
      <c r="R959" s="45"/>
      <c r="S959" s="46"/>
      <c r="T959" s="46"/>
      <c r="U959" s="46"/>
      <c r="V959" s="111"/>
      <c r="W959" s="73"/>
      <c r="X959" s="73"/>
      <c r="Y959" s="73"/>
      <c r="Z959" s="73"/>
      <c r="AA959" s="73"/>
      <c r="AB959" s="73"/>
      <c r="AC959" s="73"/>
      <c r="AD959" s="73"/>
      <c r="AE959" s="73"/>
      <c r="AF959" s="73"/>
      <c r="AG959" s="73"/>
      <c r="AH959" s="73"/>
      <c r="AI959" s="73"/>
      <c r="AJ959" s="73"/>
      <c r="AK959" s="73"/>
      <c r="AL959" s="73"/>
      <c r="AM959" s="73"/>
      <c r="AN959" s="73"/>
      <c r="AO959" s="73"/>
      <c r="AP959" s="349"/>
      <c r="AQ959" s="349"/>
      <c r="AR959" s="349"/>
      <c r="AS959" s="349"/>
      <c r="AT959" s="349"/>
    </row>
    <row r="960" spans="1:46" s="399" customFormat="1" ht="12.75" outlineLevel="1" x14ac:dyDescent="0.2">
      <c r="A960" s="669"/>
      <c r="B960" s="61"/>
      <c r="C960" s="77"/>
      <c r="D960" s="78"/>
      <c r="E960" s="135"/>
      <c r="F960" s="45" t="s">
        <v>107</v>
      </c>
      <c r="G960" s="46"/>
      <c r="H960" s="46"/>
      <c r="I960" s="46"/>
      <c r="J960" s="338">
        <f>HLOOKUP($G933,'Schijven en tarieven box 1'!$N$56:$AP$60,5,FALSE)</f>
        <v>0.12060000000000004</v>
      </c>
      <c r="K960" s="73"/>
      <c r="L960" s="45"/>
      <c r="M960" s="46"/>
      <c r="N960" s="46"/>
      <c r="O960" s="46"/>
      <c r="P960" s="111"/>
      <c r="Q960" s="73"/>
      <c r="R960" s="45"/>
      <c r="S960" s="46"/>
      <c r="T960" s="46"/>
      <c r="U960" s="46"/>
      <c r="V960" s="111"/>
      <c r="W960" s="73"/>
      <c r="X960" s="73"/>
      <c r="Y960" s="73"/>
      <c r="Z960" s="73"/>
      <c r="AA960" s="73"/>
      <c r="AB960" s="73"/>
      <c r="AC960" s="73"/>
      <c r="AD960" s="73"/>
      <c r="AE960" s="73"/>
      <c r="AF960" s="73"/>
      <c r="AG960" s="73"/>
      <c r="AH960" s="73"/>
      <c r="AI960" s="73"/>
      <c r="AJ960" s="73"/>
      <c r="AK960" s="73"/>
      <c r="AL960" s="73"/>
      <c r="AM960" s="73"/>
      <c r="AN960" s="73"/>
      <c r="AO960" s="73"/>
      <c r="AP960" s="349"/>
      <c r="AQ960" s="349"/>
      <c r="AR960" s="349"/>
      <c r="AS960" s="349"/>
      <c r="AT960" s="349"/>
    </row>
    <row r="961" spans="1:46" s="399" customFormat="1" ht="12.75" outlineLevel="1" x14ac:dyDescent="0.2">
      <c r="A961" s="669"/>
      <c r="B961" s="61"/>
      <c r="C961" s="77"/>
      <c r="D961" s="78"/>
      <c r="E961" s="135"/>
      <c r="F961" s="45" t="s">
        <v>110</v>
      </c>
      <c r="G961" s="46"/>
      <c r="H961" s="46"/>
      <c r="I961" s="46"/>
      <c r="J961" s="1881">
        <f>J957-J956</f>
        <v>0.1206000000000001</v>
      </c>
      <c r="K961" s="73"/>
      <c r="L961" s="45"/>
      <c r="M961" s="46"/>
      <c r="N961" s="46"/>
      <c r="O961" s="46"/>
      <c r="P961" s="111"/>
      <c r="Q961" s="73"/>
      <c r="R961" s="45"/>
      <c r="S961" s="46"/>
      <c r="T961" s="46"/>
      <c r="U961" s="46"/>
      <c r="V961" s="111"/>
      <c r="W961" s="73"/>
      <c r="X961" s="73"/>
      <c r="Y961" s="73"/>
      <c r="Z961" s="73"/>
      <c r="AA961" s="73"/>
      <c r="AB961" s="73"/>
      <c r="AC961" s="73"/>
      <c r="AD961" s="73"/>
      <c r="AE961" s="73"/>
      <c r="AF961" s="73"/>
      <c r="AG961" s="73"/>
      <c r="AH961" s="73"/>
      <c r="AI961" s="73"/>
      <c r="AJ961" s="73"/>
      <c r="AK961" s="73"/>
      <c r="AL961" s="73"/>
      <c r="AM961" s="73"/>
      <c r="AN961" s="73"/>
      <c r="AO961" s="73"/>
      <c r="AP961" s="349"/>
      <c r="AQ961" s="349"/>
      <c r="AR961" s="349"/>
      <c r="AS961" s="349"/>
      <c r="AT961" s="349"/>
    </row>
    <row r="962" spans="1:46" s="399" customFormat="1" ht="12.75" outlineLevel="1" x14ac:dyDescent="0.2">
      <c r="A962" s="349"/>
      <c r="B962" s="61"/>
      <c r="C962" s="77"/>
      <c r="D962" s="78"/>
      <c r="E962" s="135"/>
      <c r="F962" s="822" t="s">
        <v>111</v>
      </c>
      <c r="G962" s="334"/>
      <c r="H962" s="334"/>
      <c r="I962" s="334"/>
      <c r="J962" s="1094">
        <f>MIN(J960,J961)</f>
        <v>0.12060000000000004</v>
      </c>
      <c r="K962" s="73"/>
      <c r="L962" s="45"/>
      <c r="M962" s="46"/>
      <c r="N962" s="46"/>
      <c r="O962" s="46"/>
      <c r="P962" s="111"/>
      <c r="Q962" s="73"/>
      <c r="R962" s="45"/>
      <c r="S962" s="46"/>
      <c r="T962" s="46"/>
      <c r="U962" s="46"/>
      <c r="V962" s="111"/>
      <c r="W962" s="73"/>
      <c r="X962" s="73"/>
      <c r="Y962" s="73"/>
      <c r="Z962" s="73"/>
      <c r="AA962" s="73"/>
      <c r="AB962" s="73"/>
      <c r="AC962" s="73"/>
      <c r="AD962" s="73"/>
      <c r="AE962" s="73"/>
      <c r="AF962" s="73"/>
      <c r="AG962" s="73"/>
      <c r="AH962" s="73"/>
      <c r="AI962" s="73"/>
      <c r="AJ962" s="73"/>
      <c r="AK962" s="73"/>
      <c r="AL962" s="73"/>
      <c r="AM962" s="73"/>
      <c r="AN962" s="73"/>
      <c r="AO962" s="73"/>
      <c r="AP962" s="349"/>
      <c r="AQ962" s="349"/>
      <c r="AR962" s="349"/>
      <c r="AS962" s="349"/>
      <c r="AT962" s="349"/>
    </row>
    <row r="963" spans="1:46" x14ac:dyDescent="0.25">
      <c r="A963" s="2721"/>
      <c r="AP963" s="2721"/>
      <c r="AQ963" s="2721"/>
      <c r="AR963" s="2721"/>
      <c r="AS963" s="2721"/>
      <c r="AT963" s="2721"/>
    </row>
    <row r="964" spans="1:46" s="131" customFormat="1" ht="12.75" collapsed="1" x14ac:dyDescent="0.25">
      <c r="A964" s="1402" t="s">
        <v>1583</v>
      </c>
      <c r="B964" s="126"/>
      <c r="C964" s="127"/>
      <c r="D964" s="128"/>
      <c r="E964" s="129" t="s">
        <v>2</v>
      </c>
      <c r="G964" s="121">
        <f>G933+1</f>
        <v>2032</v>
      </c>
      <c r="H964" s="131">
        <f>ROW(G986)-ROW()</f>
        <v>22</v>
      </c>
      <c r="R964" s="132"/>
      <c r="S964" s="132"/>
      <c r="T964" s="132"/>
      <c r="U964" s="132"/>
      <c r="V964" s="1056" t="s">
        <v>1249</v>
      </c>
      <c r="Y964" s="1183"/>
    </row>
    <row r="965" spans="1:46" s="399" customFormat="1" ht="12.75" outlineLevel="1" x14ac:dyDescent="0.2">
      <c r="A965" s="669"/>
      <c r="B965" s="61"/>
      <c r="C965" s="62"/>
      <c r="D965" s="63"/>
      <c r="E965" s="74"/>
      <c r="F965" s="51"/>
      <c r="G965" s="51"/>
      <c r="H965" s="51"/>
      <c r="I965" s="51"/>
      <c r="J965" s="51" t="s">
        <v>2736</v>
      </c>
      <c r="K965" s="51" t="s">
        <v>2735</v>
      </c>
      <c r="L965" s="51"/>
      <c r="M965" s="51"/>
      <c r="N965" s="51"/>
      <c r="O965" s="51"/>
      <c r="P965" s="51"/>
      <c r="Q965" s="51"/>
      <c r="R965" s="52"/>
      <c r="S965" s="52"/>
      <c r="T965" s="52"/>
      <c r="U965" s="52"/>
      <c r="V965" s="52"/>
      <c r="W965" s="51"/>
      <c r="X965" s="51"/>
      <c r="Y965" s="51"/>
      <c r="Z965" s="51"/>
      <c r="AA965" s="51"/>
      <c r="AB965" s="51"/>
      <c r="AC965" s="51"/>
      <c r="AD965" s="51"/>
      <c r="AE965" s="51"/>
      <c r="AF965" s="51"/>
      <c r="AG965" s="51"/>
      <c r="AH965" s="51"/>
      <c r="AI965" s="51"/>
      <c r="AJ965" s="51"/>
      <c r="AK965" s="51"/>
      <c r="AL965" s="51"/>
      <c r="AM965" s="51"/>
      <c r="AN965" s="51"/>
      <c r="AO965" s="51"/>
      <c r="AP965" s="349"/>
      <c r="AQ965" s="349"/>
      <c r="AR965" s="349"/>
      <c r="AS965" s="349"/>
      <c r="AT965" s="349"/>
    </row>
    <row r="966" spans="1:46" s="399" customFormat="1" ht="12.75" outlineLevel="1" x14ac:dyDescent="0.2">
      <c r="A966" s="669"/>
      <c r="B966" s="61"/>
      <c r="C966" s="62"/>
      <c r="D966" s="63"/>
      <c r="E966" s="74"/>
      <c r="F966" s="51"/>
      <c r="G966" s="112" t="s">
        <v>2738</v>
      </c>
      <c r="H966" s="123">
        <f>G964</f>
        <v>2032</v>
      </c>
      <c r="I966" s="181">
        <f>1+((J966-1)*K966)</f>
        <v>1</v>
      </c>
      <c r="J966" s="181">
        <f>VLOOKUP($H966,'TCF en bruto WML'!$G$13:$L$76,'TCF en bruto WML'!$J$78,FALSE)</f>
        <v>1</v>
      </c>
      <c r="K966" s="2854">
        <f>VLOOKUP($H966,'TCF en bruto WML'!$G$13:$P$76,'TCF en bruto WML'!$P$78,FALSE)</f>
        <v>1</v>
      </c>
      <c r="L966" s="51"/>
      <c r="M966" s="51"/>
      <c r="N966" s="51"/>
      <c r="O966" s="51"/>
      <c r="P966" s="51"/>
      <c r="Q966" s="51"/>
      <c r="R966" s="52"/>
      <c r="S966" s="372" t="s">
        <v>243</v>
      </c>
      <c r="T966" s="349"/>
      <c r="U966" s="52"/>
      <c r="V966" s="75" t="s">
        <v>29</v>
      </c>
      <c r="W966" s="52"/>
      <c r="X966" s="52"/>
      <c r="Y966" s="52"/>
      <c r="Z966" s="52"/>
      <c r="AA966" s="51"/>
      <c r="AB966" s="51"/>
      <c r="AC966" s="51"/>
      <c r="AD966" s="51"/>
      <c r="AE966" s="51"/>
      <c r="AF966" s="51"/>
      <c r="AG966" s="51"/>
      <c r="AH966" s="51"/>
      <c r="AI966" s="51"/>
      <c r="AJ966" s="51"/>
      <c r="AK966" s="51"/>
      <c r="AL966" s="51"/>
      <c r="AM966" s="51"/>
      <c r="AN966" s="51"/>
      <c r="AO966" s="51"/>
      <c r="AP966" s="349"/>
      <c r="AQ966" s="349"/>
      <c r="AR966" s="349"/>
      <c r="AS966" s="349"/>
      <c r="AT966" s="349"/>
    </row>
    <row r="967" spans="1:46" s="399" customFormat="1" ht="14.1" customHeight="1" outlineLevel="1" thickBot="1" x14ac:dyDescent="0.25">
      <c r="A967" s="669"/>
      <c r="B967" s="61"/>
      <c r="C967" s="62"/>
      <c r="D967" s="63"/>
      <c r="E967" s="74"/>
      <c r="F967" s="51"/>
      <c r="G967" s="113" t="s">
        <v>37</v>
      </c>
      <c r="H967" s="125">
        <f>VLOOKUP(H966,'TCF en bruto WML'!$G$13:$L$76,'TCF en bruto WML'!$K$78,FALSE)</f>
        <v>0.75</v>
      </c>
      <c r="I967" s="114">
        <f>1+(H967*(I966-1))</f>
        <v>1</v>
      </c>
      <c r="J967" s="73"/>
      <c r="K967" s="51"/>
      <c r="L967" s="51"/>
      <c r="M967" s="51"/>
      <c r="N967" s="51"/>
      <c r="O967" s="51"/>
      <c r="P967" s="51"/>
      <c r="Q967" s="51"/>
      <c r="R967" s="52"/>
      <c r="S967" s="349"/>
      <c r="T967" s="349"/>
      <c r="U967" s="52"/>
      <c r="V967" s="3048" t="s">
        <v>2840</v>
      </c>
      <c r="W967" s="3049"/>
      <c r="X967" s="3049"/>
      <c r="Y967" s="3049"/>
      <c r="Z967" s="3049"/>
      <c r="AA967" s="3049"/>
      <c r="AB967" s="3049"/>
      <c r="AC967" s="3049"/>
      <c r="AD967" s="3049"/>
      <c r="AE967" s="3050"/>
      <c r="AF967" s="51"/>
      <c r="AG967" s="51"/>
      <c r="AH967" s="51"/>
      <c r="AI967" s="51"/>
      <c r="AJ967" s="51"/>
      <c r="AK967" s="51"/>
      <c r="AL967" s="51"/>
      <c r="AM967" s="51"/>
      <c r="AN967" s="51"/>
      <c r="AO967" s="51"/>
      <c r="AP967" s="349"/>
      <c r="AQ967" s="349"/>
      <c r="AR967" s="349"/>
      <c r="AS967" s="349"/>
      <c r="AT967" s="349"/>
    </row>
    <row r="968" spans="1:46" s="399" customFormat="1" ht="12.75" outlineLevel="1" x14ac:dyDescent="0.2">
      <c r="A968" s="669"/>
      <c r="B968" s="61"/>
      <c r="C968" s="62"/>
      <c r="D968" s="63"/>
      <c r="E968" s="74"/>
      <c r="F968" s="34"/>
      <c r="G968" s="34"/>
      <c r="H968" s="86"/>
      <c r="I968" s="51"/>
      <c r="J968" s="51"/>
      <c r="K968" s="51"/>
      <c r="L968" s="51"/>
      <c r="M968" s="51"/>
      <c r="N968" s="51"/>
      <c r="O968" s="51"/>
      <c r="P968" s="51"/>
      <c r="Q968" s="51"/>
      <c r="R968" s="51"/>
      <c r="S968" s="641">
        <v>1</v>
      </c>
      <c r="T968" s="349" t="s">
        <v>136</v>
      </c>
      <c r="U968" s="51"/>
      <c r="V968" s="3051"/>
      <c r="W968" s="3052"/>
      <c r="X968" s="3052"/>
      <c r="Y968" s="3052"/>
      <c r="Z968" s="3052"/>
      <c r="AA968" s="3052"/>
      <c r="AB968" s="3052"/>
      <c r="AC968" s="3052"/>
      <c r="AD968" s="3052"/>
      <c r="AE968" s="3053"/>
      <c r="AF968" s="51"/>
      <c r="AG968" s="51"/>
      <c r="AH968" s="51"/>
      <c r="AI968" s="51"/>
      <c r="AJ968" s="51"/>
      <c r="AK968" s="51"/>
      <c r="AL968" s="51"/>
      <c r="AM968" s="51"/>
      <c r="AN968" s="51"/>
      <c r="AO968" s="51"/>
      <c r="AP968" s="349"/>
      <c r="AQ968" s="349"/>
      <c r="AR968" s="349"/>
      <c r="AS968" s="349"/>
      <c r="AT968" s="349"/>
    </row>
    <row r="969" spans="1:46" s="399" customFormat="1" ht="12.75" outlineLevel="1" x14ac:dyDescent="0.2">
      <c r="A969" s="669"/>
      <c r="B969" s="61"/>
      <c r="C969" s="62"/>
      <c r="D969" s="63"/>
      <c r="E969" s="74"/>
      <c r="F969" s="75" t="str">
        <f>$F$38</f>
        <v>schijventarief volgens bijstellingsregeling</v>
      </c>
      <c r="G969" s="51"/>
      <c r="H969" s="51"/>
      <c r="I969" s="51"/>
      <c r="J969" s="51"/>
      <c r="K969" s="51"/>
      <c r="L969" s="75" t="str">
        <f>$F$38&amp;" - vóór 1946"</f>
        <v>schijventarief volgens bijstellingsregeling - vóór 1946</v>
      </c>
      <c r="M969" s="51"/>
      <c r="N969" s="51"/>
      <c r="O969" s="51"/>
      <c r="P969" s="51"/>
      <c r="Q969" s="51"/>
      <c r="R969" s="51" t="s">
        <v>2481</v>
      </c>
      <c r="S969" s="51"/>
      <c r="T969" s="51"/>
      <c r="U969" s="51"/>
      <c r="V969" s="3051"/>
      <c r="W969" s="3052"/>
      <c r="X969" s="3052"/>
      <c r="Y969" s="3052"/>
      <c r="Z969" s="3052"/>
      <c r="AA969" s="3052"/>
      <c r="AB969" s="3052"/>
      <c r="AC969" s="3052"/>
      <c r="AD969" s="3052"/>
      <c r="AE969" s="3053"/>
      <c r="AF969" s="51"/>
      <c r="AG969" s="51"/>
      <c r="AH969" s="51"/>
      <c r="AI969" s="51"/>
      <c r="AJ969" s="51"/>
      <c r="AK969" s="51"/>
      <c r="AL969" s="51"/>
      <c r="AM969" s="51"/>
      <c r="AN969" s="51"/>
      <c r="AO969" s="51"/>
      <c r="AP969" s="349"/>
      <c r="AQ969" s="349"/>
      <c r="AR969" s="349"/>
      <c r="AS969" s="349"/>
      <c r="AT969" s="349"/>
    </row>
    <row r="970" spans="1:46" s="399" customFormat="1" ht="12.75" outlineLevel="1" x14ac:dyDescent="0.2">
      <c r="A970" s="669" t="s">
        <v>1776</v>
      </c>
      <c r="B970" s="53"/>
      <c r="C970" s="57"/>
      <c r="D970" s="58"/>
      <c r="E970" s="58"/>
      <c r="F970" s="48" t="str">
        <f>E964</f>
        <v>Jaar</v>
      </c>
      <c r="G970" s="3025" t="s">
        <v>18</v>
      </c>
      <c r="H970" s="3025"/>
      <c r="I970" s="3025"/>
      <c r="J970" s="3026"/>
      <c r="K970" s="28"/>
      <c r="L970" s="48" t="str">
        <f>F970</f>
        <v>Jaar</v>
      </c>
      <c r="M970" s="3025" t="s">
        <v>18</v>
      </c>
      <c r="N970" s="3025"/>
      <c r="O970" s="3025"/>
      <c r="P970" s="3026"/>
      <c r="Q970" s="26"/>
      <c r="R970" s="26"/>
      <c r="S970" s="26"/>
      <c r="T970" s="26"/>
      <c r="U970" s="26"/>
      <c r="V970" s="3054"/>
      <c r="W970" s="3055"/>
      <c r="X970" s="3055"/>
      <c r="Y970" s="3055"/>
      <c r="Z970" s="3055"/>
      <c r="AA970" s="3055"/>
      <c r="AB970" s="3055"/>
      <c r="AC970" s="3055"/>
      <c r="AD970" s="3055"/>
      <c r="AE970" s="3056"/>
      <c r="AF970" s="26"/>
      <c r="AG970" s="26"/>
      <c r="AH970" s="26"/>
      <c r="AI970" s="26"/>
      <c r="AJ970" s="26"/>
      <c r="AK970" s="26"/>
      <c r="AL970" s="26"/>
      <c r="AM970" s="26"/>
      <c r="AN970" s="26"/>
      <c r="AO970" s="26"/>
      <c r="AP970" s="349"/>
      <c r="AQ970" s="349"/>
      <c r="AR970" s="349"/>
      <c r="AS970" s="349"/>
      <c r="AT970" s="349"/>
    </row>
    <row r="971" spans="1:46" s="399" customFormat="1" ht="12.75" outlineLevel="1" x14ac:dyDescent="0.2">
      <c r="A971" s="669"/>
      <c r="B971" s="60"/>
      <c r="C971" s="57"/>
      <c r="D971" s="58"/>
      <c r="E971" s="56"/>
      <c r="F971" s="30" t="s">
        <v>13</v>
      </c>
      <c r="G971" s="28" t="s">
        <v>14</v>
      </c>
      <c r="H971" s="28" t="s">
        <v>15</v>
      </c>
      <c r="I971" s="28" t="s">
        <v>16</v>
      </c>
      <c r="J971" s="39" t="s">
        <v>17</v>
      </c>
      <c r="K971" s="28"/>
      <c r="L971" s="30" t="s">
        <v>13</v>
      </c>
      <c r="M971" s="28" t="s">
        <v>14</v>
      </c>
      <c r="N971" s="28" t="s">
        <v>15</v>
      </c>
      <c r="O971" s="28" t="s">
        <v>16</v>
      </c>
      <c r="P971" s="39" t="s">
        <v>17</v>
      </c>
      <c r="Q971" s="27"/>
      <c r="R971" s="27"/>
      <c r="S971" s="27"/>
      <c r="T971" s="27"/>
      <c r="U971" s="27"/>
      <c r="V971" s="27"/>
      <c r="W971" s="27"/>
      <c r="X971" s="27"/>
      <c r="Y971" s="27"/>
      <c r="Z971" s="27"/>
      <c r="AA971" s="27"/>
      <c r="AB971" s="27"/>
      <c r="AC971" s="27"/>
      <c r="AD971" s="27"/>
      <c r="AE971" s="27"/>
      <c r="AF971" s="27"/>
      <c r="AG971" s="27"/>
      <c r="AH971" s="27"/>
      <c r="AI971" s="27"/>
      <c r="AJ971" s="27"/>
      <c r="AK971" s="27"/>
      <c r="AL971" s="27"/>
      <c r="AM971" s="27"/>
      <c r="AN971" s="27"/>
      <c r="AO971" s="27"/>
      <c r="AP971" s="349"/>
      <c r="AQ971" s="349"/>
      <c r="AR971" s="349"/>
      <c r="AS971" s="349"/>
      <c r="AT971" s="349"/>
    </row>
    <row r="972" spans="1:46" s="399" customFormat="1" ht="12.75" outlineLevel="1" x14ac:dyDescent="0.2">
      <c r="A972" s="669" t="str">
        <f>INDEX(Checks!$J$42:$J$47,MATCH((SEARCH("(",formuletekst(H972))),Checks!$I$42:$I$47,0))</f>
        <v>ABO</v>
      </c>
      <c r="B972" s="60"/>
      <c r="C972" s="57"/>
      <c r="D972" s="58"/>
      <c r="E972" s="56"/>
      <c r="F972" s="29">
        <v>1</v>
      </c>
      <c r="G972" s="40"/>
      <c r="H972" s="32">
        <f>CEILING((H955*I967),$S968)</f>
        <v>38883</v>
      </c>
      <c r="I972" s="42"/>
      <c r="J972" s="97">
        <f>J955</f>
        <v>7.8200000000000006E-2</v>
      </c>
      <c r="K972" s="79"/>
      <c r="L972" s="29">
        <v>1</v>
      </c>
      <c r="M972" s="40"/>
      <c r="N972" s="32">
        <f>CEILING((N955*I966),$S968)</f>
        <v>41123</v>
      </c>
      <c r="O972" s="42"/>
      <c r="P972" s="97">
        <f>J972</f>
        <v>7.8200000000000006E-2</v>
      </c>
      <c r="Q972" s="27"/>
      <c r="R972" s="2267">
        <f>J972+17.9%+0.1%+9.65%</f>
        <v>0.35470000000000002</v>
      </c>
      <c r="S972" s="27"/>
      <c r="T972" s="27"/>
      <c r="U972" s="27"/>
      <c r="V972" s="27"/>
      <c r="W972" s="27"/>
      <c r="X972" s="27"/>
      <c r="Y972" s="27"/>
      <c r="Z972" s="27"/>
      <c r="AA972" s="27"/>
      <c r="AB972" s="27"/>
      <c r="AC972" s="27"/>
      <c r="AD972" s="27"/>
      <c r="AE972" s="27"/>
      <c r="AF972" s="27"/>
      <c r="AG972" s="27"/>
      <c r="AH972" s="27"/>
      <c r="AI972" s="27"/>
      <c r="AJ972" s="27"/>
      <c r="AK972" s="27"/>
      <c r="AL972" s="27"/>
      <c r="AM972" s="27"/>
      <c r="AN972" s="27"/>
      <c r="AO972" s="27"/>
      <c r="AP972" s="349"/>
      <c r="AQ972" s="349"/>
      <c r="AR972" s="349"/>
      <c r="AS972" s="349"/>
      <c r="AT972" s="349"/>
    </row>
    <row r="973" spans="1:46" s="399" customFormat="1" ht="12.75" outlineLevel="1" x14ac:dyDescent="0.2">
      <c r="A973" s="669" t="str">
        <f ca="1">INDEX(Checks!$J$42:$J$47,MATCH((SEARCH("(",_xlfn.FORMULATEXT(H973))),Checks!$I$42:$I$47,0))</f>
        <v>ABO</v>
      </c>
      <c r="B973" s="65"/>
      <c r="C973" s="66"/>
      <c r="D973" s="67"/>
      <c r="E973" s="68"/>
      <c r="F973" s="33">
        <v>2</v>
      </c>
      <c r="G973" s="35">
        <f>H972</f>
        <v>38883</v>
      </c>
      <c r="H973" s="640">
        <f>CEILING((H956*I966),$S968)</f>
        <v>84003</v>
      </c>
      <c r="I973" s="36">
        <f>FLOOR((H972*J972),$S968)</f>
        <v>3040</v>
      </c>
      <c r="J973" s="99">
        <f>J956</f>
        <v>0.37439999999999996</v>
      </c>
      <c r="K973" s="44"/>
      <c r="L973" s="33">
        <v>2</v>
      </c>
      <c r="M973" s="35">
        <f>N972</f>
        <v>41123</v>
      </c>
      <c r="N973" s="640">
        <f>CEILING((N956*I966),$S968)</f>
        <v>84003</v>
      </c>
      <c r="O973" s="36">
        <f>FLOOR((N972*P972),$S968)</f>
        <v>3215</v>
      </c>
      <c r="P973" s="99">
        <f>J973</f>
        <v>0.37439999999999996</v>
      </c>
      <c r="Q973" s="52"/>
      <c r="R973" s="52"/>
      <c r="S973" s="52"/>
      <c r="T973" s="52"/>
      <c r="U973" s="52"/>
      <c r="V973" s="52"/>
      <c r="W973" s="52"/>
      <c r="X973" s="52"/>
      <c r="Y973" s="52"/>
      <c r="Z973" s="52"/>
      <c r="AA973" s="52"/>
      <c r="AB973" s="52"/>
      <c r="AC973" s="52"/>
      <c r="AD973" s="52"/>
      <c r="AE973" s="52"/>
      <c r="AF973" s="52"/>
      <c r="AG973" s="52"/>
      <c r="AH973" s="52"/>
      <c r="AI973" s="52"/>
      <c r="AJ973" s="52"/>
      <c r="AK973" s="52"/>
      <c r="AL973" s="52"/>
      <c r="AM973" s="52"/>
      <c r="AN973" s="52"/>
      <c r="AO973" s="52"/>
      <c r="AP973" s="349"/>
      <c r="AQ973" s="349"/>
      <c r="AR973" s="349"/>
      <c r="AS973" s="349"/>
      <c r="AT973" s="349"/>
    </row>
    <row r="974" spans="1:46" s="399" customFormat="1" ht="13.5" outlineLevel="1" thickBot="1" x14ac:dyDescent="0.25">
      <c r="A974" s="669"/>
      <c r="B974" s="65"/>
      <c r="C974" s="66"/>
      <c r="D974" s="67"/>
      <c r="E974" s="68"/>
      <c r="F974" s="37">
        <v>3</v>
      </c>
      <c r="G974" s="38">
        <f>H973</f>
        <v>84003</v>
      </c>
      <c r="H974" s="96"/>
      <c r="I974" s="38">
        <f>FLOOR(((H973-G973)*J973+I973),$S968)</f>
        <v>19932</v>
      </c>
      <c r="J974" s="100">
        <f>J957</f>
        <v>0.49500000000000005</v>
      </c>
      <c r="K974" s="44"/>
      <c r="L974" s="37">
        <v>3</v>
      </c>
      <c r="M974" s="38">
        <f>N973</f>
        <v>84003</v>
      </c>
      <c r="N974" s="96"/>
      <c r="O974" s="38">
        <f>FLOOR(((N973-M973)*P973+O973),$S968)</f>
        <v>19269</v>
      </c>
      <c r="P974" s="100">
        <f>J974</f>
        <v>0.49500000000000005</v>
      </c>
      <c r="Q974" s="52"/>
      <c r="R974" s="52"/>
      <c r="S974" s="52"/>
      <c r="T974" s="52"/>
      <c r="U974" s="52"/>
      <c r="V974" s="52"/>
      <c r="W974" s="52"/>
      <c r="X974" s="52"/>
      <c r="Y974" s="52"/>
      <c r="Z974" s="52"/>
      <c r="AA974" s="52"/>
      <c r="AB974" s="52"/>
      <c r="AC974" s="52"/>
      <c r="AD974" s="52"/>
      <c r="AE974" s="52"/>
      <c r="AF974" s="52"/>
      <c r="AG974" s="52"/>
      <c r="AH974" s="52"/>
      <c r="AI974" s="52"/>
      <c r="AJ974" s="52"/>
      <c r="AK974" s="52"/>
      <c r="AL974" s="52"/>
      <c r="AM974" s="52"/>
      <c r="AN974" s="52"/>
      <c r="AO974" s="52"/>
      <c r="AP974" s="349"/>
      <c r="AQ974" s="349"/>
      <c r="AR974" s="349"/>
      <c r="AS974" s="349"/>
      <c r="AT974" s="349"/>
    </row>
    <row r="975" spans="1:46" s="399" customFormat="1" ht="12.75" outlineLevel="1" x14ac:dyDescent="0.2">
      <c r="A975" s="669"/>
      <c r="B975" s="65"/>
      <c r="C975" s="66"/>
      <c r="D975" s="67"/>
      <c r="E975" s="68"/>
      <c r="F975" s="34"/>
      <c r="G975" s="36"/>
      <c r="H975" s="95"/>
      <c r="I975" s="46"/>
      <c r="J975" s="111"/>
      <c r="K975" s="47"/>
      <c r="L975" s="45"/>
      <c r="M975" s="46"/>
      <c r="N975" s="95"/>
      <c r="O975" s="36"/>
      <c r="P975" s="110"/>
      <c r="Q975" s="52"/>
      <c r="R975" s="52"/>
      <c r="S975" s="52"/>
      <c r="T975" s="52"/>
      <c r="U975" s="52"/>
      <c r="V975" s="52"/>
      <c r="W975" s="52"/>
      <c r="X975" s="52"/>
      <c r="Y975" s="52"/>
      <c r="Z975" s="52"/>
      <c r="AA975" s="52"/>
      <c r="AB975" s="52"/>
      <c r="AC975" s="52"/>
      <c r="AD975" s="52"/>
      <c r="AE975" s="52"/>
      <c r="AF975" s="52"/>
      <c r="AG975" s="52"/>
      <c r="AH975" s="52"/>
      <c r="AI975" s="52"/>
      <c r="AJ975" s="52"/>
      <c r="AK975" s="52"/>
      <c r="AL975" s="52"/>
      <c r="AM975" s="52"/>
      <c r="AN975" s="52"/>
      <c r="AO975" s="52"/>
      <c r="AP975" s="349"/>
      <c r="AQ975" s="349"/>
      <c r="AR975" s="349"/>
      <c r="AS975" s="349"/>
      <c r="AT975" s="349"/>
    </row>
    <row r="976" spans="1:46" s="399" customFormat="1" ht="12.75" outlineLevel="1" x14ac:dyDescent="0.2">
      <c r="A976" s="669"/>
      <c r="B976" s="65"/>
      <c r="C976" s="66"/>
      <c r="D976" s="67"/>
      <c r="E976" s="68"/>
      <c r="F976" s="51"/>
      <c r="G976" s="51" t="s">
        <v>27</v>
      </c>
      <c r="H976" s="51"/>
      <c r="I976" s="51"/>
      <c r="J976" s="51"/>
      <c r="K976" s="47"/>
      <c r="L976" s="51"/>
      <c r="M976" s="51" t="s">
        <v>27</v>
      </c>
      <c r="N976" s="51"/>
      <c r="O976" s="51"/>
      <c r="P976" s="51"/>
      <c r="Q976" s="52"/>
      <c r="R976" s="52"/>
      <c r="S976" s="52"/>
      <c r="T976" s="52"/>
      <c r="U976" s="52"/>
      <c r="V976" s="52"/>
      <c r="W976" s="52"/>
      <c r="X976" s="52"/>
      <c r="Y976" s="52"/>
      <c r="Z976" s="52"/>
      <c r="AA976" s="52"/>
      <c r="AB976" s="52"/>
      <c r="AC976" s="52"/>
      <c r="AD976" s="52"/>
      <c r="AE976" s="52"/>
      <c r="AF976" s="52"/>
      <c r="AG976" s="52"/>
      <c r="AH976" s="52"/>
      <c r="AI976" s="52"/>
      <c r="AJ976" s="52"/>
      <c r="AK976" s="52"/>
      <c r="AL976" s="52"/>
      <c r="AM976" s="52"/>
      <c r="AN976" s="52"/>
      <c r="AO976" s="52"/>
      <c r="AP976" s="349"/>
      <c r="AQ976" s="349"/>
      <c r="AR976" s="349"/>
      <c r="AS976" s="349"/>
      <c r="AT976" s="349"/>
    </row>
    <row r="977" spans="1:46" s="399" customFormat="1" ht="12.75" outlineLevel="1" x14ac:dyDescent="0.2">
      <c r="A977" s="669"/>
      <c r="B977" s="65"/>
      <c r="C977" s="66"/>
      <c r="D977" s="67"/>
      <c r="E977" s="68"/>
      <c r="F977" s="48" t="str">
        <f>F970</f>
        <v>Jaar</v>
      </c>
      <c r="G977" s="3025" t="s">
        <v>18</v>
      </c>
      <c r="H977" s="3025"/>
      <c r="I977" s="3025"/>
      <c r="J977" s="3026"/>
      <c r="K977" s="47"/>
      <c r="L977" s="48" t="str">
        <f>F970</f>
        <v>Jaar</v>
      </c>
      <c r="M977" s="3025" t="s">
        <v>18</v>
      </c>
      <c r="N977" s="3025"/>
      <c r="O977" s="3025"/>
      <c r="P977" s="3026"/>
      <c r="Q977" s="52"/>
      <c r="R977" s="52"/>
      <c r="S977" s="52"/>
      <c r="T977" s="52"/>
      <c r="U977" s="52"/>
      <c r="V977" s="52"/>
      <c r="W977" s="52"/>
      <c r="X977" s="52"/>
      <c r="Y977" s="52"/>
      <c r="Z977" s="52"/>
      <c r="AA977" s="52"/>
      <c r="AB977" s="52"/>
      <c r="AC977" s="52"/>
      <c r="AD977" s="52"/>
      <c r="AE977" s="52"/>
      <c r="AF977" s="52"/>
      <c r="AG977" s="52"/>
      <c r="AH977" s="52"/>
      <c r="AI977" s="52"/>
      <c r="AJ977" s="52"/>
      <c r="AK977" s="52"/>
      <c r="AL977" s="52"/>
      <c r="AM977" s="52"/>
      <c r="AN977" s="52"/>
      <c r="AO977" s="52"/>
      <c r="AP977" s="349"/>
      <c r="AQ977" s="349"/>
      <c r="AR977" s="349"/>
      <c r="AS977" s="349"/>
      <c r="AT977" s="349"/>
    </row>
    <row r="978" spans="1:46" s="399" customFormat="1" ht="12.75" outlineLevel="1" x14ac:dyDescent="0.2">
      <c r="A978" s="669"/>
      <c r="B978" s="65"/>
      <c r="C978" s="66"/>
      <c r="D978" s="67"/>
      <c r="E978" s="68"/>
      <c r="F978" s="30" t="s">
        <v>13</v>
      </c>
      <c r="G978" s="28" t="s">
        <v>14</v>
      </c>
      <c r="H978" s="28" t="s">
        <v>15</v>
      </c>
      <c r="I978" s="28" t="s">
        <v>16</v>
      </c>
      <c r="J978" s="39" t="s">
        <v>17</v>
      </c>
      <c r="K978" s="47"/>
      <c r="L978" s="30" t="s">
        <v>13</v>
      </c>
      <c r="M978" s="28" t="s">
        <v>14</v>
      </c>
      <c r="N978" s="28" t="s">
        <v>15</v>
      </c>
      <c r="O978" s="28" t="s">
        <v>16</v>
      </c>
      <c r="P978" s="39" t="s">
        <v>17</v>
      </c>
      <c r="Q978" s="52"/>
      <c r="R978" s="52"/>
      <c r="S978" s="52"/>
      <c r="T978" s="52"/>
      <c r="U978" s="52"/>
      <c r="V978" s="52"/>
      <c r="W978" s="52"/>
      <c r="X978" s="52"/>
      <c r="Y978" s="52"/>
      <c r="Z978" s="52"/>
      <c r="AA978" s="52"/>
      <c r="AB978" s="52"/>
      <c r="AC978" s="52"/>
      <c r="AD978" s="52"/>
      <c r="AE978" s="52"/>
      <c r="AF978" s="52"/>
      <c r="AG978" s="52"/>
      <c r="AH978" s="52"/>
      <c r="AI978" s="52"/>
      <c r="AJ978" s="52"/>
      <c r="AK978" s="52"/>
      <c r="AL978" s="52"/>
      <c r="AM978" s="52"/>
      <c r="AN978" s="52"/>
      <c r="AO978" s="52"/>
      <c r="AP978" s="349"/>
      <c r="AQ978" s="349"/>
      <c r="AR978" s="349"/>
      <c r="AS978" s="349"/>
      <c r="AT978" s="349"/>
    </row>
    <row r="979" spans="1:46" s="399" customFormat="1" ht="12.75" outlineLevel="1" x14ac:dyDescent="0.2">
      <c r="A979" s="669"/>
      <c r="B979" s="65"/>
      <c r="C979" s="66"/>
      <c r="D979" s="67"/>
      <c r="E979" s="68"/>
      <c r="F979" s="29">
        <v>1</v>
      </c>
      <c r="G979" s="40"/>
      <c r="H979" s="309"/>
      <c r="I979" s="42"/>
      <c r="J979" s="316">
        <f>'Schijven en tarieven box 1'!AF693</f>
        <v>1E-4</v>
      </c>
      <c r="K979" s="47"/>
      <c r="L979" s="29">
        <v>1</v>
      </c>
      <c r="M979" s="89">
        <f t="shared" ref="M979:M981" si="64">G979</f>
        <v>0</v>
      </c>
      <c r="N979" s="90">
        <f t="shared" ref="N979:N981" si="65">H979</f>
        <v>0</v>
      </c>
      <c r="O979" s="50">
        <f t="shared" ref="O979:O981" si="66">I979</f>
        <v>0</v>
      </c>
      <c r="P979" s="102">
        <f t="shared" ref="P979:P981" si="67">J979</f>
        <v>1E-4</v>
      </c>
      <c r="Q979" s="52"/>
      <c r="R979" s="52"/>
      <c r="S979" s="52"/>
      <c r="T979" s="52"/>
      <c r="U979" s="52"/>
      <c r="V979" s="52"/>
      <c r="W979" s="52"/>
      <c r="X979" s="52"/>
      <c r="Y979" s="52"/>
      <c r="Z979" s="52"/>
      <c r="AA979" s="52"/>
      <c r="AB979" s="52"/>
      <c r="AC979" s="52"/>
      <c r="AD979" s="52"/>
      <c r="AE979" s="52"/>
      <c r="AF979" s="52"/>
      <c r="AG979" s="52"/>
      <c r="AH979" s="52"/>
      <c r="AI979" s="52"/>
      <c r="AJ979" s="52"/>
      <c r="AK979" s="52"/>
      <c r="AL979" s="52"/>
      <c r="AM979" s="52"/>
      <c r="AN979" s="52"/>
      <c r="AO979" s="52"/>
      <c r="AP979" s="349"/>
      <c r="AQ979" s="349"/>
      <c r="AR979" s="349"/>
      <c r="AS979" s="349"/>
      <c r="AT979" s="349"/>
    </row>
    <row r="980" spans="1:46" s="399" customFormat="1" ht="12.75" outlineLevel="1" x14ac:dyDescent="0.2">
      <c r="A980" s="669"/>
      <c r="B980" s="65"/>
      <c r="C980" s="66"/>
      <c r="D980" s="67"/>
      <c r="E980" s="68"/>
      <c r="F980" s="33">
        <v>2</v>
      </c>
      <c r="G980" s="319"/>
      <c r="H980" s="311">
        <f>'Schijven en tarieven box 1'!AF711</f>
        <v>0</v>
      </c>
      <c r="I980" s="321"/>
      <c r="J980" s="322">
        <f>'Schijven en tarieven box 1'!AF698</f>
        <v>0</v>
      </c>
      <c r="K980" s="47"/>
      <c r="L980" s="33">
        <v>2</v>
      </c>
      <c r="M980" s="92">
        <f t="shared" si="64"/>
        <v>0</v>
      </c>
      <c r="N980" s="46">
        <f t="shared" si="65"/>
        <v>0</v>
      </c>
      <c r="O980" s="46">
        <f t="shared" si="66"/>
        <v>0</v>
      </c>
      <c r="P980" s="324">
        <f t="shared" si="67"/>
        <v>0</v>
      </c>
      <c r="Q980" s="52"/>
      <c r="R980" s="52"/>
      <c r="S980" s="52"/>
      <c r="T980" s="52"/>
      <c r="U980" s="52"/>
      <c r="V980" s="52"/>
      <c r="W980" s="52"/>
      <c r="X980" s="52"/>
      <c r="Y980" s="52"/>
      <c r="Z980" s="52"/>
      <c r="AA980" s="52"/>
      <c r="AB980" s="52"/>
      <c r="AC980" s="52"/>
      <c r="AD980" s="52"/>
      <c r="AE980" s="52"/>
      <c r="AF980" s="52"/>
      <c r="AG980" s="52"/>
      <c r="AH980" s="52"/>
      <c r="AI980" s="52"/>
      <c r="AJ980" s="52"/>
      <c r="AK980" s="52"/>
      <c r="AL980" s="52"/>
      <c r="AM980" s="52"/>
      <c r="AN980" s="52"/>
      <c r="AO980" s="52"/>
      <c r="AP980" s="349"/>
      <c r="AQ980" s="349"/>
      <c r="AR980" s="349"/>
      <c r="AS980" s="349"/>
      <c r="AT980" s="349"/>
    </row>
    <row r="981" spans="1:46" s="399" customFormat="1" ht="13.5" outlineLevel="1" thickBot="1" x14ac:dyDescent="0.25">
      <c r="A981" s="669"/>
      <c r="B981" s="65"/>
      <c r="C981" s="66"/>
      <c r="D981" s="67"/>
      <c r="E981" s="68"/>
      <c r="F981" s="37">
        <v>3</v>
      </c>
      <c r="G981" s="43"/>
      <c r="H981" s="43"/>
      <c r="I981" s="43"/>
      <c r="J981" s="323">
        <f>'Schijven en tarieven box 1'!AF703</f>
        <v>0</v>
      </c>
      <c r="K981" s="47"/>
      <c r="L981" s="37">
        <v>3</v>
      </c>
      <c r="M981" s="49">
        <f t="shared" si="64"/>
        <v>0</v>
      </c>
      <c r="N981" s="49">
        <f t="shared" si="65"/>
        <v>0</v>
      </c>
      <c r="O981" s="49">
        <f t="shared" si="66"/>
        <v>0</v>
      </c>
      <c r="P981" s="325">
        <f t="shared" si="67"/>
        <v>0</v>
      </c>
      <c r="Q981" s="52"/>
      <c r="R981" s="52"/>
      <c r="S981" s="52"/>
      <c r="T981" s="52"/>
      <c r="U981" s="52"/>
      <c r="V981" s="52"/>
      <c r="W981" s="52"/>
      <c r="X981" s="52"/>
      <c r="Y981" s="52"/>
      <c r="Z981" s="52"/>
      <c r="AA981" s="52"/>
      <c r="AB981" s="52"/>
      <c r="AC981" s="52"/>
      <c r="AD981" s="52"/>
      <c r="AE981" s="52"/>
      <c r="AF981" s="52"/>
      <c r="AG981" s="52"/>
      <c r="AH981" s="52"/>
      <c r="AI981" s="52"/>
      <c r="AJ981" s="52"/>
      <c r="AK981" s="52"/>
      <c r="AL981" s="52"/>
      <c r="AM981" s="52"/>
      <c r="AN981" s="52"/>
      <c r="AO981" s="52"/>
      <c r="AP981" s="349"/>
      <c r="AQ981" s="349"/>
      <c r="AR981" s="349"/>
      <c r="AS981" s="349"/>
      <c r="AT981" s="349"/>
    </row>
    <row r="982" spans="1:46" s="399" customFormat="1" ht="12.75" outlineLevel="1" x14ac:dyDescent="0.2">
      <c r="A982" s="669"/>
      <c r="B982" s="76"/>
      <c r="C982" s="77"/>
      <c r="D982" s="78"/>
      <c r="E982" s="64"/>
      <c r="F982" s="51"/>
      <c r="G982" s="51"/>
      <c r="H982" s="51"/>
      <c r="I982" s="51"/>
      <c r="J982" s="51"/>
      <c r="K982" s="51"/>
      <c r="L982" s="51"/>
      <c r="M982" s="51"/>
      <c r="N982" s="51"/>
      <c r="O982" s="51"/>
      <c r="P982" s="51"/>
      <c r="Q982" s="51"/>
      <c r="R982" s="52"/>
      <c r="S982" s="52"/>
      <c r="T982" s="52"/>
      <c r="U982" s="52"/>
      <c r="V982" s="52"/>
      <c r="W982" s="52"/>
      <c r="X982" s="51"/>
      <c r="Y982" s="51"/>
      <c r="Z982" s="51"/>
      <c r="AA982" s="51"/>
      <c r="AB982" s="51"/>
      <c r="AC982" s="51"/>
      <c r="AD982" s="51"/>
      <c r="AE982" s="51"/>
      <c r="AF982" s="51"/>
      <c r="AG982" s="51"/>
      <c r="AH982" s="51"/>
      <c r="AI982" s="51"/>
      <c r="AJ982" s="51"/>
      <c r="AK982" s="51"/>
      <c r="AL982" s="51"/>
      <c r="AM982" s="51"/>
      <c r="AN982" s="51"/>
      <c r="AO982" s="51"/>
      <c r="AP982" s="349"/>
      <c r="AQ982" s="349"/>
      <c r="AR982" s="349"/>
      <c r="AS982" s="349"/>
      <c r="AT982" s="349"/>
    </row>
    <row r="983" spans="1:46" s="399" customFormat="1" ht="12.75" outlineLevel="1" x14ac:dyDescent="0.2">
      <c r="A983" s="669"/>
      <c r="B983" s="76"/>
      <c r="C983" s="77"/>
      <c r="D983" s="78"/>
      <c r="E983" s="64"/>
      <c r="F983" s="1889" t="str">
        <f>"Feitelijk schijventarief "&amp;G964&amp;" = basis voor bijstelling per 1-1-"&amp;(G964+1)</f>
        <v>Feitelijk schijventarief 2032 = basis voor bijstelling per 1-1-2033</v>
      </c>
      <c r="G983" s="1890"/>
      <c r="H983" s="1890"/>
      <c r="I983" s="1890"/>
      <c r="J983" s="1890"/>
      <c r="K983" s="1890"/>
      <c r="L983" s="75"/>
      <c r="M983" s="51"/>
      <c r="N983" s="51"/>
      <c r="O983" s="51"/>
      <c r="P983" s="51"/>
      <c r="Q983" s="51"/>
      <c r="R983" s="52"/>
      <c r="S983" s="52"/>
      <c r="T983" s="52"/>
      <c r="U983" s="52"/>
      <c r="V983" s="52"/>
      <c r="W983" s="52"/>
      <c r="X983" s="51"/>
      <c r="Y983" s="51"/>
      <c r="Z983" s="51"/>
      <c r="AA983" s="51"/>
      <c r="AB983" s="51"/>
      <c r="AC983" s="51"/>
      <c r="AD983" s="51"/>
      <c r="AE983" s="51"/>
      <c r="AF983" s="51"/>
      <c r="AG983" s="51"/>
      <c r="AH983" s="51"/>
      <c r="AI983" s="51"/>
      <c r="AJ983" s="51"/>
      <c r="AK983" s="51"/>
      <c r="AL983" s="51"/>
      <c r="AM983" s="51"/>
      <c r="AN983" s="51"/>
      <c r="AO983" s="51"/>
      <c r="AP983" s="349"/>
      <c r="AQ983" s="349"/>
      <c r="AR983" s="349"/>
      <c r="AS983" s="349"/>
      <c r="AT983" s="349"/>
    </row>
    <row r="984" spans="1:46" s="399" customFormat="1" ht="12.75" outlineLevel="1" x14ac:dyDescent="0.2">
      <c r="A984" s="669"/>
      <c r="B984" s="76"/>
      <c r="C984" s="77"/>
      <c r="D984" s="78"/>
      <c r="E984" s="64"/>
      <c r="F984" s="31" t="str">
        <f>F970</f>
        <v>Jaar</v>
      </c>
      <c r="G984" s="3025" t="s">
        <v>18</v>
      </c>
      <c r="H984" s="3025"/>
      <c r="I984" s="3025"/>
      <c r="J984" s="3026"/>
      <c r="K984" s="51"/>
      <c r="L984" s="31" t="str">
        <f>L970</f>
        <v>Jaar</v>
      </c>
      <c r="M984" s="3025" t="s">
        <v>18</v>
      </c>
      <c r="N984" s="3025"/>
      <c r="O984" s="3025"/>
      <c r="P984" s="3026"/>
      <c r="Q984" s="51"/>
      <c r="R984" s="52"/>
      <c r="S984" s="52"/>
      <c r="T984" s="52"/>
      <c r="U984" s="52"/>
      <c r="V984" s="52"/>
      <c r="W984" s="52"/>
      <c r="X984" s="51"/>
      <c r="Y984" s="51"/>
      <c r="Z984" s="51"/>
      <c r="AA984" s="51"/>
      <c r="AB984" s="51"/>
      <c r="AC984" s="51"/>
      <c r="AD984" s="51"/>
      <c r="AE984" s="51"/>
      <c r="AF984" s="51"/>
      <c r="AG984" s="51"/>
      <c r="AH984" s="51"/>
      <c r="AI984" s="51"/>
      <c r="AJ984" s="51"/>
      <c r="AK984" s="51"/>
      <c r="AL984" s="51"/>
      <c r="AM984" s="51"/>
      <c r="AN984" s="51"/>
      <c r="AO984" s="51"/>
      <c r="AP984" s="349"/>
      <c r="AQ984" s="349"/>
      <c r="AR984" s="349"/>
      <c r="AS984" s="349"/>
      <c r="AT984" s="349"/>
    </row>
    <row r="985" spans="1:46" s="399" customFormat="1" ht="12.75" outlineLevel="1" x14ac:dyDescent="0.2">
      <c r="A985" s="669" t="s">
        <v>1777</v>
      </c>
      <c r="B985" s="76"/>
      <c r="C985" s="77"/>
      <c r="D985" s="78"/>
      <c r="E985" s="64"/>
      <c r="F985" s="30" t="s">
        <v>13</v>
      </c>
      <c r="G985" s="28" t="s">
        <v>14</v>
      </c>
      <c r="H985" s="28" t="s">
        <v>15</v>
      </c>
      <c r="I985" s="28" t="s">
        <v>16</v>
      </c>
      <c r="J985" s="39" t="s">
        <v>17</v>
      </c>
      <c r="K985" s="51"/>
      <c r="L985" s="30" t="s">
        <v>13</v>
      </c>
      <c r="M985" s="28" t="s">
        <v>14</v>
      </c>
      <c r="N985" s="28" t="s">
        <v>15</v>
      </c>
      <c r="O985" s="28" t="s">
        <v>16</v>
      </c>
      <c r="P985" s="39" t="s">
        <v>17</v>
      </c>
      <c r="Q985" s="51"/>
      <c r="R985" s="52"/>
      <c r="S985" s="52"/>
      <c r="T985" s="52"/>
      <c r="U985" s="52"/>
      <c r="V985" s="52"/>
      <c r="W985" s="52"/>
      <c r="X985" s="51"/>
      <c r="Y985" s="51"/>
      <c r="Z985" s="51"/>
      <c r="AA985" s="51"/>
      <c r="AB985" s="51"/>
      <c r="AC985" s="51"/>
      <c r="AD985" s="51"/>
      <c r="AE985" s="51"/>
      <c r="AF985" s="51"/>
      <c r="AG985" s="51"/>
      <c r="AH985" s="51"/>
      <c r="AI985" s="51"/>
      <c r="AJ985" s="51"/>
      <c r="AK985" s="51"/>
      <c r="AL985" s="51"/>
      <c r="AM985" s="51"/>
      <c r="AN985" s="51"/>
      <c r="AO985" s="51"/>
      <c r="AP985" s="349"/>
      <c r="AQ985" s="349"/>
      <c r="AR985" s="349"/>
      <c r="AS985" s="349"/>
      <c r="AT985" s="349"/>
    </row>
    <row r="986" spans="1:46" s="399" customFormat="1" ht="12.75" outlineLevel="1" x14ac:dyDescent="0.2">
      <c r="A986" s="669"/>
      <c r="B986" s="76"/>
      <c r="C986" s="77"/>
      <c r="D986" s="78"/>
      <c r="E986" s="64"/>
      <c r="F986" s="29">
        <v>1</v>
      </c>
      <c r="G986" s="40" t="s">
        <v>20</v>
      </c>
      <c r="H986" s="159">
        <f>H972+H979</f>
        <v>38883</v>
      </c>
      <c r="I986" s="42"/>
      <c r="J986" s="1173">
        <f>J972+J979</f>
        <v>7.8300000000000008E-2</v>
      </c>
      <c r="K986" s="51"/>
      <c r="L986" s="29">
        <v>1</v>
      </c>
      <c r="M986" s="40" t="s">
        <v>20</v>
      </c>
      <c r="N986" s="32">
        <f>N972+N979</f>
        <v>41123</v>
      </c>
      <c r="O986" s="42"/>
      <c r="P986" s="97">
        <f>P972+P979</f>
        <v>7.8300000000000008E-2</v>
      </c>
      <c r="Q986" s="51"/>
      <c r="R986" s="2267">
        <f>J986+17.9%+0.1%+9.65%</f>
        <v>0.3548</v>
      </c>
      <c r="S986" s="52"/>
      <c r="T986" s="52"/>
      <c r="U986" s="52"/>
      <c r="V986" s="52"/>
      <c r="W986" s="52"/>
      <c r="X986" s="51"/>
      <c r="Y986" s="51"/>
      <c r="Z986" s="51"/>
      <c r="AA986" s="51"/>
      <c r="AB986" s="51"/>
      <c r="AC986" s="51"/>
      <c r="AD986" s="51"/>
      <c r="AE986" s="51"/>
      <c r="AF986" s="51"/>
      <c r="AG986" s="51"/>
      <c r="AH986" s="51"/>
      <c r="AI986" s="51"/>
      <c r="AJ986" s="51"/>
      <c r="AK986" s="51"/>
      <c r="AL986" s="51"/>
      <c r="AM986" s="51"/>
      <c r="AN986" s="51"/>
      <c r="AO986" s="51"/>
      <c r="AP986" s="349"/>
      <c r="AQ986" s="349"/>
      <c r="AR986" s="349"/>
      <c r="AS986" s="349"/>
      <c r="AT986" s="349"/>
    </row>
    <row r="987" spans="1:46" s="399" customFormat="1" ht="12.75" outlineLevel="1" x14ac:dyDescent="0.2">
      <c r="A987" s="669" t="str">
        <f>INDEX(Checks!$J$42:$J$47,MATCH((SEARCH("(",formuletekst(I987))),Checks!$I$42:$I$47,0))</f>
        <v>ABE</v>
      </c>
      <c r="B987" s="76"/>
      <c r="C987" s="77"/>
      <c r="D987" s="78"/>
      <c r="E987" s="64"/>
      <c r="F987" s="33">
        <v>2</v>
      </c>
      <c r="G987" s="35">
        <f>H986</f>
        <v>38883</v>
      </c>
      <c r="H987" s="1304">
        <f>H973+H980</f>
        <v>84003</v>
      </c>
      <c r="I987" s="36">
        <f>FLOOR((H986*J986),$S968)</f>
        <v>3044</v>
      </c>
      <c r="J987" s="99">
        <f>J973+J980</f>
        <v>0.37439999999999996</v>
      </c>
      <c r="K987" s="51"/>
      <c r="L987" s="33">
        <v>2</v>
      </c>
      <c r="M987" s="35">
        <f>N986</f>
        <v>41123</v>
      </c>
      <c r="N987" s="36">
        <f>N973+N980</f>
        <v>84003</v>
      </c>
      <c r="O987" s="36">
        <f>FLOOR((N986*P986),$S968)</f>
        <v>3219</v>
      </c>
      <c r="P987" s="99">
        <f>P973+P980</f>
        <v>0.37439999999999996</v>
      </c>
      <c r="Q987" s="51"/>
      <c r="R987" s="52"/>
      <c r="S987" s="52"/>
      <c r="T987" s="52"/>
      <c r="U987" s="52"/>
      <c r="V987" s="52"/>
      <c r="W987" s="52"/>
      <c r="X987" s="51"/>
      <c r="Y987" s="51"/>
      <c r="Z987" s="51"/>
      <c r="AA987" s="51"/>
      <c r="AB987" s="51"/>
      <c r="AC987" s="51"/>
      <c r="AD987" s="51"/>
      <c r="AE987" s="51"/>
      <c r="AF987" s="51"/>
      <c r="AG987" s="51"/>
      <c r="AH987" s="51"/>
      <c r="AI987" s="51"/>
      <c r="AJ987" s="51"/>
      <c r="AK987" s="51"/>
      <c r="AL987" s="51"/>
      <c r="AM987" s="51"/>
      <c r="AN987" s="51"/>
      <c r="AO987" s="51"/>
      <c r="AP987" s="349"/>
      <c r="AQ987" s="349"/>
      <c r="AR987" s="349"/>
      <c r="AS987" s="349"/>
      <c r="AT987" s="349"/>
    </row>
    <row r="988" spans="1:46" s="399" customFormat="1" ht="13.5" outlineLevel="1" thickBot="1" x14ac:dyDescent="0.25">
      <c r="A988" s="669" t="str">
        <f>INDEX(Checks!$J$42:$J$47,MATCH((SEARCH("(",formuletekst(I988))),Checks!$I$42:$I$47,0))</f>
        <v>ABE</v>
      </c>
      <c r="B988" s="76"/>
      <c r="C988" s="77"/>
      <c r="D988" s="78"/>
      <c r="E988" s="64"/>
      <c r="F988" s="37">
        <v>3</v>
      </c>
      <c r="G988" s="38">
        <f>H987</f>
        <v>84003</v>
      </c>
      <c r="H988" s="43"/>
      <c r="I988" s="38">
        <f>FLOOR(((H987-G987)*J987+I987),$S968)</f>
        <v>19936</v>
      </c>
      <c r="J988" s="100">
        <f>J974+J981</f>
        <v>0.49500000000000005</v>
      </c>
      <c r="K988" s="51"/>
      <c r="L988" s="37">
        <v>3</v>
      </c>
      <c r="M988" s="38">
        <f>N987</f>
        <v>84003</v>
      </c>
      <c r="N988" s="43"/>
      <c r="O988" s="38">
        <f>FLOOR(((N987-M987)*P987+O987),$S968)</f>
        <v>19273</v>
      </c>
      <c r="P988" s="100">
        <f>P974+P981</f>
        <v>0.49500000000000005</v>
      </c>
      <c r="Q988" s="51"/>
      <c r="R988" s="52"/>
      <c r="S988" s="52"/>
      <c r="T988" s="52"/>
      <c r="U988" s="52"/>
      <c r="V988" s="52"/>
      <c r="W988" s="52"/>
      <c r="X988" s="51"/>
      <c r="Y988" s="51"/>
      <c r="Z988" s="51"/>
      <c r="AA988" s="51"/>
      <c r="AB988" s="51"/>
      <c r="AC988" s="51"/>
      <c r="AD988" s="51"/>
      <c r="AE988" s="51"/>
      <c r="AF988" s="51"/>
      <c r="AG988" s="51"/>
      <c r="AH988" s="51"/>
      <c r="AI988" s="51"/>
      <c r="AJ988" s="51"/>
      <c r="AK988" s="51"/>
      <c r="AL988" s="51"/>
      <c r="AM988" s="51"/>
      <c r="AN988" s="51"/>
      <c r="AO988" s="51"/>
      <c r="AP988" s="349"/>
      <c r="AQ988" s="349"/>
      <c r="AR988" s="349"/>
      <c r="AS988" s="349"/>
      <c r="AT988" s="349"/>
    </row>
    <row r="989" spans="1:46" s="399" customFormat="1" ht="12.75" outlineLevel="1" x14ac:dyDescent="0.2">
      <c r="A989" s="669"/>
      <c r="B989" s="61"/>
      <c r="C989" s="77"/>
      <c r="D989" s="78"/>
      <c r="E989" s="135"/>
      <c r="F989" s="45"/>
      <c r="G989" s="46"/>
      <c r="H989" s="46"/>
      <c r="I989" s="46"/>
      <c r="J989" s="111"/>
      <c r="K989" s="73"/>
      <c r="L989" s="45"/>
      <c r="M989" s="46"/>
      <c r="N989" s="46"/>
      <c r="O989" s="46"/>
      <c r="P989" s="111"/>
      <c r="Q989" s="73"/>
      <c r="R989" s="52"/>
      <c r="S989" s="52"/>
      <c r="T989" s="52"/>
      <c r="U989" s="52"/>
      <c r="V989" s="52"/>
      <c r="W989" s="52"/>
      <c r="X989" s="73"/>
      <c r="Y989" s="73"/>
      <c r="Z989" s="73"/>
      <c r="AA989" s="73"/>
      <c r="AB989" s="73"/>
      <c r="AC989" s="73"/>
      <c r="AD989" s="73"/>
      <c r="AE989" s="73"/>
      <c r="AF989" s="73"/>
      <c r="AG989" s="73"/>
      <c r="AH989" s="73"/>
      <c r="AI989" s="73"/>
      <c r="AJ989" s="73"/>
      <c r="AK989" s="73"/>
      <c r="AL989" s="73"/>
      <c r="AM989" s="73"/>
      <c r="AN989" s="73"/>
      <c r="AO989" s="73"/>
      <c r="AP989" s="349"/>
      <c r="AQ989" s="349"/>
      <c r="AR989" s="349"/>
      <c r="AS989" s="349"/>
      <c r="AT989" s="349"/>
    </row>
    <row r="990" spans="1:46" s="399" customFormat="1" ht="12.75" outlineLevel="1" x14ac:dyDescent="0.2">
      <c r="A990" s="669"/>
      <c r="B990" s="61"/>
      <c r="C990" s="77"/>
      <c r="D990" s="78"/>
      <c r="E990" s="138" t="s">
        <v>109</v>
      </c>
      <c r="F990" s="45"/>
      <c r="G990" s="46"/>
      <c r="H990" s="46"/>
      <c r="I990" s="46"/>
      <c r="J990" s="111"/>
      <c r="K990" s="73"/>
      <c r="L990" s="45"/>
      <c r="M990" s="46"/>
      <c r="N990" s="46"/>
      <c r="O990" s="46"/>
      <c r="P990" s="111"/>
      <c r="Q990" s="73"/>
      <c r="R990" s="45"/>
      <c r="S990" s="46"/>
      <c r="T990" s="46"/>
      <c r="U990" s="46"/>
      <c r="V990" s="111"/>
      <c r="W990" s="73"/>
      <c r="X990" s="73"/>
      <c r="Y990" s="73"/>
      <c r="Z990" s="73"/>
      <c r="AA990" s="73"/>
      <c r="AB990" s="73"/>
      <c r="AC990" s="73"/>
      <c r="AD990" s="73"/>
      <c r="AE990" s="73"/>
      <c r="AF990" s="73"/>
      <c r="AG990" s="73"/>
      <c r="AH990" s="73"/>
      <c r="AI990" s="73"/>
      <c r="AJ990" s="73"/>
      <c r="AK990" s="73"/>
      <c r="AL990" s="73"/>
      <c r="AM990" s="73"/>
      <c r="AN990" s="73"/>
      <c r="AO990" s="73"/>
      <c r="AP990" s="349"/>
      <c r="AQ990" s="349"/>
      <c r="AR990" s="349"/>
      <c r="AS990" s="349"/>
      <c r="AT990" s="349"/>
    </row>
    <row r="991" spans="1:46" s="399" customFormat="1" ht="12.75" outlineLevel="1" x14ac:dyDescent="0.2">
      <c r="A991" s="669"/>
      <c r="B991" s="61"/>
      <c r="C991" s="77"/>
      <c r="D991" s="78"/>
      <c r="E991" s="135"/>
      <c r="F991" s="45" t="s">
        <v>107</v>
      </c>
      <c r="G991" s="46"/>
      <c r="H991" s="46"/>
      <c r="I991" s="46"/>
      <c r="J991" s="338">
        <f>HLOOKUP($G964,'Schijven en tarieven box 1'!$N$56:$AP$60,5,FALSE)</f>
        <v>0.12060000000000004</v>
      </c>
      <c r="K991" s="73"/>
      <c r="L991" s="45"/>
      <c r="M991" s="46"/>
      <c r="N991" s="46"/>
      <c r="O991" s="46"/>
      <c r="P991" s="111"/>
      <c r="Q991" s="73"/>
      <c r="R991" s="45"/>
      <c r="S991" s="46"/>
      <c r="T991" s="46"/>
      <c r="U991" s="46"/>
      <c r="V991" s="111"/>
      <c r="W991" s="73"/>
      <c r="X991" s="73"/>
      <c r="Y991" s="73"/>
      <c r="Z991" s="73"/>
      <c r="AA991" s="73"/>
      <c r="AB991" s="73"/>
      <c r="AC991" s="73"/>
      <c r="AD991" s="73"/>
      <c r="AE991" s="73"/>
      <c r="AF991" s="73"/>
      <c r="AG991" s="73"/>
      <c r="AH991" s="73"/>
      <c r="AI991" s="73"/>
      <c r="AJ991" s="73"/>
      <c r="AK991" s="73"/>
      <c r="AL991" s="73"/>
      <c r="AM991" s="73"/>
      <c r="AN991" s="73"/>
      <c r="AO991" s="73"/>
      <c r="AP991" s="349"/>
      <c r="AQ991" s="349"/>
      <c r="AR991" s="349"/>
      <c r="AS991" s="349"/>
      <c r="AT991" s="349"/>
    </row>
    <row r="992" spans="1:46" s="399" customFormat="1" ht="12.75" outlineLevel="1" x14ac:dyDescent="0.2">
      <c r="A992" s="669"/>
      <c r="B992" s="61"/>
      <c r="C992" s="77"/>
      <c r="D992" s="78"/>
      <c r="E992" s="135"/>
      <c r="F992" s="45" t="s">
        <v>110</v>
      </c>
      <c r="G992" s="46"/>
      <c r="H992" s="46"/>
      <c r="I992" s="46"/>
      <c r="J992" s="1881">
        <f>J988-J987</f>
        <v>0.1206000000000001</v>
      </c>
      <c r="K992" s="73"/>
      <c r="L992" s="45"/>
      <c r="M992" s="46"/>
      <c r="N992" s="46"/>
      <c r="O992" s="46"/>
      <c r="P992" s="111"/>
      <c r="Q992" s="73"/>
      <c r="R992" s="45"/>
      <c r="S992" s="46"/>
      <c r="T992" s="46"/>
      <c r="U992" s="46"/>
      <c r="V992" s="111"/>
      <c r="W992" s="73"/>
      <c r="X992" s="73"/>
      <c r="Y992" s="73"/>
      <c r="Z992" s="73"/>
      <c r="AA992" s="73"/>
      <c r="AB992" s="73"/>
      <c r="AC992" s="73"/>
      <c r="AD992" s="73"/>
      <c r="AE992" s="73"/>
      <c r="AF992" s="73"/>
      <c r="AG992" s="73"/>
      <c r="AH992" s="73"/>
      <c r="AI992" s="73"/>
      <c r="AJ992" s="73"/>
      <c r="AK992" s="73"/>
      <c r="AL992" s="73"/>
      <c r="AM992" s="73"/>
      <c r="AN992" s="73"/>
      <c r="AO992" s="73"/>
      <c r="AP992" s="349"/>
      <c r="AQ992" s="349"/>
      <c r="AR992" s="349"/>
      <c r="AS992" s="349"/>
      <c r="AT992" s="349"/>
    </row>
    <row r="993" spans="1:46" s="399" customFormat="1" ht="12.75" outlineLevel="1" x14ac:dyDescent="0.2">
      <c r="A993" s="349"/>
      <c r="B993" s="61"/>
      <c r="C993" s="77"/>
      <c r="D993" s="78"/>
      <c r="E993" s="135"/>
      <c r="F993" s="822" t="s">
        <v>111</v>
      </c>
      <c r="G993" s="334"/>
      <c r="H993" s="334"/>
      <c r="I993" s="334"/>
      <c r="J993" s="1094">
        <f>MIN(J991,J992)</f>
        <v>0.12060000000000004</v>
      </c>
      <c r="K993" s="73"/>
      <c r="L993" s="45"/>
      <c r="M993" s="46"/>
      <c r="N993" s="46"/>
      <c r="O993" s="46"/>
      <c r="P993" s="111"/>
      <c r="Q993" s="73"/>
      <c r="R993" s="45"/>
      <c r="S993" s="46"/>
      <c r="T993" s="46"/>
      <c r="U993" s="46"/>
      <c r="V993" s="111"/>
      <c r="W993" s="73"/>
      <c r="X993" s="73"/>
      <c r="Y993" s="73"/>
      <c r="Z993" s="73"/>
      <c r="AA993" s="73"/>
      <c r="AB993" s="73"/>
      <c r="AC993" s="73"/>
      <c r="AD993" s="73"/>
      <c r="AE993" s="73"/>
      <c r="AF993" s="73"/>
      <c r="AG993" s="73"/>
      <c r="AH993" s="73"/>
      <c r="AI993" s="73"/>
      <c r="AJ993" s="73"/>
      <c r="AK993" s="73"/>
      <c r="AL993" s="73"/>
      <c r="AM993" s="73"/>
      <c r="AN993" s="73"/>
      <c r="AO993" s="73"/>
      <c r="AP993" s="349"/>
      <c r="AQ993" s="349"/>
      <c r="AR993" s="349"/>
      <c r="AS993" s="349"/>
      <c r="AT993" s="349"/>
    </row>
    <row r="994" spans="1:46" x14ac:dyDescent="0.25">
      <c r="A994" s="2721"/>
      <c r="AP994" s="2721"/>
      <c r="AQ994" s="2721"/>
      <c r="AR994" s="2721"/>
      <c r="AS994" s="2721"/>
      <c r="AT994" s="2721"/>
    </row>
  </sheetData>
  <mergeCells count="198">
    <mergeCell ref="G984:J984"/>
    <mergeCell ref="M984:P984"/>
    <mergeCell ref="G946:J946"/>
    <mergeCell ref="M946:P946"/>
    <mergeCell ref="G953:J953"/>
    <mergeCell ref="M953:P953"/>
    <mergeCell ref="V967:AE970"/>
    <mergeCell ref="G970:J970"/>
    <mergeCell ref="M970:P970"/>
    <mergeCell ref="G977:J977"/>
    <mergeCell ref="M977:P977"/>
    <mergeCell ref="V905:AE908"/>
    <mergeCell ref="G908:J908"/>
    <mergeCell ref="M908:P908"/>
    <mergeCell ref="G915:J915"/>
    <mergeCell ref="M915:P915"/>
    <mergeCell ref="G922:J922"/>
    <mergeCell ref="M922:P922"/>
    <mergeCell ref="V936:AE939"/>
    <mergeCell ref="G939:J939"/>
    <mergeCell ref="M939:P939"/>
    <mergeCell ref="V874:AE877"/>
    <mergeCell ref="G877:J877"/>
    <mergeCell ref="M877:P877"/>
    <mergeCell ref="G884:J884"/>
    <mergeCell ref="M884:P884"/>
    <mergeCell ref="G891:J891"/>
    <mergeCell ref="M891:P891"/>
    <mergeCell ref="V626:AE629"/>
    <mergeCell ref="G629:J629"/>
    <mergeCell ref="M629:P629"/>
    <mergeCell ref="G636:J636"/>
    <mergeCell ref="M636:P636"/>
    <mergeCell ref="G643:J643"/>
    <mergeCell ref="M643:P643"/>
    <mergeCell ref="V657:AE660"/>
    <mergeCell ref="G660:J660"/>
    <mergeCell ref="M660:P660"/>
    <mergeCell ref="G667:J667"/>
    <mergeCell ref="M667:P667"/>
    <mergeCell ref="G674:J674"/>
    <mergeCell ref="M674:P674"/>
    <mergeCell ref="V688:AE691"/>
    <mergeCell ref="G691:J691"/>
    <mergeCell ref="M691:P691"/>
    <mergeCell ref="G595:J595"/>
    <mergeCell ref="M595:P595"/>
    <mergeCell ref="G603:J603"/>
    <mergeCell ref="M603:P603"/>
    <mergeCell ref="G611:J611"/>
    <mergeCell ref="M611:P611"/>
    <mergeCell ref="V592:AE597"/>
    <mergeCell ref="W611:Z611"/>
    <mergeCell ref="AC611:AF611"/>
    <mergeCell ref="G577:J577"/>
    <mergeCell ref="M577:P577"/>
    <mergeCell ref="V558:AE561"/>
    <mergeCell ref="G561:J561"/>
    <mergeCell ref="M561:P561"/>
    <mergeCell ref="G569:J569"/>
    <mergeCell ref="M569:P569"/>
    <mergeCell ref="G543:J543"/>
    <mergeCell ref="M543:P543"/>
    <mergeCell ref="G527:J527"/>
    <mergeCell ref="M527:P527"/>
    <mergeCell ref="G535:J535"/>
    <mergeCell ref="M535:P535"/>
    <mergeCell ref="V456:AE459"/>
    <mergeCell ref="V490:AE493"/>
    <mergeCell ref="V524:AE527"/>
    <mergeCell ref="V37:AF40"/>
    <mergeCell ref="G501:J501"/>
    <mergeCell ref="M501:P501"/>
    <mergeCell ref="G509:J509"/>
    <mergeCell ref="M509:P509"/>
    <mergeCell ref="G475:J475"/>
    <mergeCell ref="M475:P475"/>
    <mergeCell ref="G493:J493"/>
    <mergeCell ref="M493:P493"/>
    <mergeCell ref="G441:J441"/>
    <mergeCell ref="M399:P399"/>
    <mergeCell ref="G283:J283"/>
    <mergeCell ref="G391:J391"/>
    <mergeCell ref="V422:AE425"/>
    <mergeCell ref="V189:AE192"/>
    <mergeCell ref="V217:AE220"/>
    <mergeCell ref="G425:J425"/>
    <mergeCell ref="V245:AE248"/>
    <mergeCell ref="M370:P370"/>
    <mergeCell ref="M312:P312"/>
    <mergeCell ref="G247:J247"/>
    <mergeCell ref="G312:J312"/>
    <mergeCell ref="G333:J333"/>
    <mergeCell ref="M333:P333"/>
    <mergeCell ref="G304:J304"/>
    <mergeCell ref="V273:AE276"/>
    <mergeCell ref="V301:AE304"/>
    <mergeCell ref="V330:AE333"/>
    <mergeCell ref="G291:J291"/>
    <mergeCell ref="V359:AE362"/>
    <mergeCell ref="V49:AF52"/>
    <mergeCell ref="V161:AE164"/>
    <mergeCell ref="V77:AF80"/>
    <mergeCell ref="V105:AF108"/>
    <mergeCell ref="V133:AF136"/>
    <mergeCell ref="G433:J433"/>
    <mergeCell ref="M433:P433"/>
    <mergeCell ref="G263:J263"/>
    <mergeCell ref="G341:J341"/>
    <mergeCell ref="M341:P341"/>
    <mergeCell ref="G349:J349"/>
    <mergeCell ref="M349:P349"/>
    <mergeCell ref="G320:J320"/>
    <mergeCell ref="M304:P304"/>
    <mergeCell ref="M320:P320"/>
    <mergeCell ref="M425:P425"/>
    <mergeCell ref="G407:J407"/>
    <mergeCell ref="M407:P407"/>
    <mergeCell ref="G378:J378"/>
    <mergeCell ref="M378:P378"/>
    <mergeCell ref="G399:J399"/>
    <mergeCell ref="V388:AE391"/>
    <mergeCell ref="G362:J362"/>
    <mergeCell ref="M362:P362"/>
    <mergeCell ref="G459:J459"/>
    <mergeCell ref="M459:P459"/>
    <mergeCell ref="G467:J467"/>
    <mergeCell ref="M467:P467"/>
    <mergeCell ref="F18:P22"/>
    <mergeCell ref="G67:J67"/>
    <mergeCell ref="G79:J79"/>
    <mergeCell ref="G87:J87"/>
    <mergeCell ref="G51:J51"/>
    <mergeCell ref="G39:J39"/>
    <mergeCell ref="G370:J370"/>
    <mergeCell ref="G143:J143"/>
    <mergeCell ref="G151:J151"/>
    <mergeCell ref="G163:J163"/>
    <mergeCell ref="M391:P391"/>
    <mergeCell ref="G235:J235"/>
    <mergeCell ref="G191:J191"/>
    <mergeCell ref="G199:J199"/>
    <mergeCell ref="M441:P441"/>
    <mergeCell ref="P1:Q1"/>
    <mergeCell ref="F6:P13"/>
    <mergeCell ref="G59:J59"/>
    <mergeCell ref="G275:J275"/>
    <mergeCell ref="G171:J171"/>
    <mergeCell ref="G255:J255"/>
    <mergeCell ref="G27:J27"/>
    <mergeCell ref="G95:J95"/>
    <mergeCell ref="G107:J107"/>
    <mergeCell ref="G115:J115"/>
    <mergeCell ref="G123:J123"/>
    <mergeCell ref="G135:J135"/>
    <mergeCell ref="G179:J179"/>
    <mergeCell ref="G207:J207"/>
    <mergeCell ref="G219:J219"/>
    <mergeCell ref="G227:J227"/>
    <mergeCell ref="G698:J698"/>
    <mergeCell ref="M698:P698"/>
    <mergeCell ref="G705:J705"/>
    <mergeCell ref="M705:P705"/>
    <mergeCell ref="V719:AE722"/>
    <mergeCell ref="G722:J722"/>
    <mergeCell ref="M722:P722"/>
    <mergeCell ref="G767:J767"/>
    <mergeCell ref="M767:P767"/>
    <mergeCell ref="G729:J729"/>
    <mergeCell ref="M729:P729"/>
    <mergeCell ref="G736:J736"/>
    <mergeCell ref="M736:P736"/>
    <mergeCell ref="V750:AE753"/>
    <mergeCell ref="G753:J753"/>
    <mergeCell ref="M753:P753"/>
    <mergeCell ref="G760:J760"/>
    <mergeCell ref="M760:P760"/>
    <mergeCell ref="V781:AE784"/>
    <mergeCell ref="G784:J784"/>
    <mergeCell ref="M784:P784"/>
    <mergeCell ref="G791:J791"/>
    <mergeCell ref="M791:P791"/>
    <mergeCell ref="G798:J798"/>
    <mergeCell ref="M798:P798"/>
    <mergeCell ref="V812:AE815"/>
    <mergeCell ref="G815:J815"/>
    <mergeCell ref="M815:P815"/>
    <mergeCell ref="G860:J860"/>
    <mergeCell ref="M860:P860"/>
    <mergeCell ref="G822:J822"/>
    <mergeCell ref="M822:P822"/>
    <mergeCell ref="G829:J829"/>
    <mergeCell ref="M829:P829"/>
    <mergeCell ref="V843:AE846"/>
    <mergeCell ref="G846:J846"/>
    <mergeCell ref="M846:P846"/>
    <mergeCell ref="G853:J853"/>
    <mergeCell ref="M853:P853"/>
  </mergeCells>
  <hyperlinks>
    <hyperlink ref="P1:Q1" location="Index!A1" display="Terug naar Index" xr:uid="{00000000-0004-0000-0900-000000000000}"/>
  </hyperlink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tabColor rgb="FFFFC000"/>
  </sheetPr>
  <dimension ref="A1:AF249"/>
  <sheetViews>
    <sheetView showGridLines="0" zoomScale="85" zoomScaleNormal="85" workbookViewId="0">
      <pane ySplit="2" topLeftCell="A219" activePane="bottomLeft" state="frozen"/>
      <selection activeCell="B555" sqref="B555"/>
      <selection pane="bottomLeft" activeCell="R255" sqref="R255"/>
    </sheetView>
  </sheetViews>
  <sheetFormatPr defaultColWidth="9.140625"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10" width="9.140625" customWidth="1"/>
    <col min="11" max="11" width="9.85546875" bestFit="1" customWidth="1"/>
    <col min="12" max="22" width="9.140625" customWidth="1"/>
  </cols>
  <sheetData>
    <row r="1" spans="2:22" s="2" customFormat="1" x14ac:dyDescent="0.25">
      <c r="B1" s="17" t="str">
        <f ca="1" xml:space="preserve"> RIGHT(CELL("filename", $B$1), LEN(CELL("filename", $B$1)) - SEARCH("]", CELL("filename", $B$1)))</f>
        <v>2.12</v>
      </c>
      <c r="C1" s="18"/>
      <c r="D1" s="19"/>
      <c r="E1" s="19"/>
      <c r="G1" s="3"/>
      <c r="H1" s="3"/>
      <c r="I1" s="4"/>
      <c r="J1" s="4"/>
      <c r="K1" s="19"/>
      <c r="L1" s="4"/>
      <c r="M1" s="4"/>
      <c r="N1" s="4"/>
      <c r="O1" s="4"/>
      <c r="P1" s="3017" t="s">
        <v>1208</v>
      </c>
      <c r="Q1" s="3017"/>
      <c r="R1" s="4"/>
      <c r="S1" s="4"/>
      <c r="T1" s="4"/>
      <c r="U1" s="4"/>
      <c r="V1" s="4"/>
    </row>
    <row r="2" spans="2:22" s="4" customFormat="1" x14ac:dyDescent="0.25">
      <c r="B2" s="21"/>
      <c r="C2" s="18"/>
      <c r="D2" s="19"/>
      <c r="E2" s="19"/>
      <c r="F2" s="11" t="s">
        <v>112</v>
      </c>
      <c r="K2" s="19"/>
    </row>
    <row r="3" spans="2:22" s="1715" customFormat="1" x14ac:dyDescent="0.25">
      <c r="B3" s="1711"/>
      <c r="C3" s="1712"/>
      <c r="D3" s="1713"/>
      <c r="E3" s="1713"/>
      <c r="F3" s="1714"/>
      <c r="K3" s="1716"/>
      <c r="S3" s="1717"/>
      <c r="T3" s="1717"/>
      <c r="U3" s="1717"/>
      <c r="V3" s="1717"/>
    </row>
    <row r="4" spans="2:22" s="4" customFormat="1" ht="12.75" x14ac:dyDescent="0.25">
      <c r="B4" s="21"/>
      <c r="C4" s="22" t="s">
        <v>10</v>
      </c>
      <c r="D4" s="19"/>
      <c r="E4" s="19"/>
      <c r="F4" s="464"/>
    </row>
    <row r="5" spans="2:22" s="4" customFormat="1" ht="12.75" outlineLevel="1" x14ac:dyDescent="0.25">
      <c r="B5" s="21"/>
      <c r="C5" s="18"/>
      <c r="D5" s="21" t="s">
        <v>11</v>
      </c>
      <c r="E5" s="19"/>
      <c r="F5" s="464"/>
    </row>
    <row r="6" spans="2:22" s="4" customFormat="1" ht="12.75" customHeight="1" outlineLevel="1" x14ac:dyDescent="0.25">
      <c r="B6" s="21"/>
      <c r="C6" s="18"/>
      <c r="D6" s="19"/>
      <c r="E6" s="19"/>
      <c r="F6" s="2999" t="s">
        <v>45</v>
      </c>
      <c r="G6" s="3000"/>
      <c r="H6" s="3000"/>
      <c r="I6" s="3000"/>
      <c r="J6" s="3000"/>
      <c r="K6" s="3000"/>
      <c r="L6" s="3000"/>
      <c r="M6" s="3000"/>
      <c r="N6" s="3000"/>
      <c r="O6" s="3000"/>
      <c r="P6" s="3000"/>
      <c r="Q6" s="3001"/>
    </row>
    <row r="7" spans="2:22" s="4" customFormat="1" ht="15" customHeight="1" outlineLevel="1" x14ac:dyDescent="0.25">
      <c r="B7" s="21"/>
      <c r="C7" s="18"/>
      <c r="D7" s="19"/>
      <c r="E7" s="19"/>
      <c r="F7" s="3002"/>
      <c r="G7" s="3003"/>
      <c r="H7" s="3003"/>
      <c r="I7" s="3003"/>
      <c r="J7" s="3003"/>
      <c r="K7" s="3003"/>
      <c r="L7" s="3003"/>
      <c r="M7" s="3003"/>
      <c r="N7" s="3003"/>
      <c r="O7" s="3003"/>
      <c r="P7" s="3003"/>
      <c r="Q7" s="3004"/>
    </row>
    <row r="8" spans="2:22" s="4" customFormat="1" ht="15" customHeight="1" outlineLevel="1" x14ac:dyDescent="0.25">
      <c r="B8" s="21"/>
      <c r="C8" s="18"/>
      <c r="D8" s="19"/>
      <c r="E8" s="19"/>
      <c r="F8" s="3002"/>
      <c r="G8" s="3003"/>
      <c r="H8" s="3003"/>
      <c r="I8" s="3003"/>
      <c r="J8" s="3003"/>
      <c r="K8" s="3003"/>
      <c r="L8" s="3003"/>
      <c r="M8" s="3003"/>
      <c r="N8" s="3003"/>
      <c r="O8" s="3003"/>
      <c r="P8" s="3003"/>
      <c r="Q8" s="3004"/>
    </row>
    <row r="9" spans="2:22" s="4" customFormat="1" ht="15" customHeight="1" outlineLevel="1" x14ac:dyDescent="0.25">
      <c r="B9" s="21"/>
      <c r="C9" s="18"/>
      <c r="D9" s="19"/>
      <c r="E9" s="19"/>
      <c r="F9" s="3002"/>
      <c r="G9" s="3003"/>
      <c r="H9" s="3003"/>
      <c r="I9" s="3003"/>
      <c r="J9" s="3003"/>
      <c r="K9" s="3003"/>
      <c r="L9" s="3003"/>
      <c r="M9" s="3003"/>
      <c r="N9" s="3003"/>
      <c r="O9" s="3003"/>
      <c r="P9" s="3003"/>
      <c r="Q9" s="3004"/>
    </row>
    <row r="10" spans="2:22"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22"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22"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22"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22"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22"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22" s="4" customFormat="1" ht="12.75" outlineLevel="1" x14ac:dyDescent="0.25">
      <c r="B16" s="21"/>
      <c r="C16" s="18"/>
      <c r="D16" s="19"/>
      <c r="E16" s="19"/>
      <c r="F16" s="12"/>
    </row>
    <row r="17" spans="1:22" s="4" customFormat="1" ht="12.75" outlineLevel="1" x14ac:dyDescent="0.25">
      <c r="B17" s="21"/>
      <c r="C17" s="18"/>
      <c r="D17" s="21" t="s">
        <v>12</v>
      </c>
      <c r="E17" s="21"/>
      <c r="F17" s="464"/>
    </row>
    <row r="18" spans="1:22" s="4" customFormat="1" ht="12.75" customHeight="1" outlineLevel="1" x14ac:dyDescent="0.25">
      <c r="B18" s="21"/>
      <c r="C18" s="18"/>
      <c r="D18" s="19"/>
      <c r="E18" s="19"/>
      <c r="F18" s="2999" t="s">
        <v>45</v>
      </c>
      <c r="G18" s="3000"/>
      <c r="H18" s="3000"/>
      <c r="I18" s="3000"/>
      <c r="J18" s="3000"/>
      <c r="K18" s="3000"/>
      <c r="L18" s="3000"/>
      <c r="M18" s="3000"/>
      <c r="N18" s="3000"/>
      <c r="O18" s="3000"/>
      <c r="P18" s="3000"/>
      <c r="Q18" s="3001"/>
    </row>
    <row r="19" spans="1:2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2" s="5" customFormat="1" ht="12.75" x14ac:dyDescent="0.25">
      <c r="B23" s="23"/>
      <c r="C23" s="24"/>
      <c r="D23" s="23"/>
      <c r="E23" s="23"/>
      <c r="F23" s="8"/>
      <c r="S23" s="4"/>
      <c r="T23" s="4"/>
      <c r="U23" s="4"/>
      <c r="V23" s="4"/>
    </row>
    <row r="24" spans="1:22" s="27" customFormat="1" ht="12.75" x14ac:dyDescent="0.25">
      <c r="B24" s="53"/>
      <c r="C24" s="54" t="s">
        <v>115</v>
      </c>
      <c r="D24" s="55"/>
      <c r="E24" s="56"/>
      <c r="S24" s="26"/>
      <c r="T24" s="26"/>
      <c r="U24" s="26"/>
      <c r="V24" s="26"/>
    </row>
    <row r="25" spans="1:22" s="27" customFormat="1" ht="12.75" x14ac:dyDescent="0.25">
      <c r="B25" s="53"/>
      <c r="C25" s="54"/>
      <c r="D25" s="55"/>
      <c r="E25" s="56"/>
      <c r="S25" s="26"/>
      <c r="T25" s="26"/>
      <c r="U25" s="26"/>
      <c r="V25" s="26"/>
    </row>
    <row r="26" spans="1:22" s="27" customFormat="1" ht="12.75" x14ac:dyDescent="0.25">
      <c r="B26" s="53"/>
      <c r="C26" s="54"/>
      <c r="D26" s="55"/>
      <c r="E26" s="56"/>
      <c r="S26" s="26"/>
      <c r="T26" s="26"/>
      <c r="U26" s="26"/>
      <c r="V26" s="26"/>
    </row>
    <row r="27" spans="1:22" s="27" customFormat="1" ht="12.75" x14ac:dyDescent="0.25">
      <c r="B27" s="53"/>
      <c r="C27" s="54"/>
      <c r="D27" s="55"/>
      <c r="E27" s="56"/>
      <c r="S27" s="26"/>
      <c r="T27" s="26"/>
      <c r="U27" s="26"/>
      <c r="V27" s="26"/>
    </row>
    <row r="28" spans="1:22" s="27" customFormat="1" ht="12.75" x14ac:dyDescent="0.25">
      <c r="B28" s="53"/>
      <c r="C28" s="54"/>
      <c r="D28" s="55"/>
      <c r="E28" s="56"/>
      <c r="S28" s="26"/>
      <c r="T28" s="26"/>
      <c r="U28" s="26"/>
      <c r="V28" s="26"/>
    </row>
    <row r="29" spans="1:22" s="26" customFormat="1" ht="12.75" x14ac:dyDescent="0.25">
      <c r="B29" s="53"/>
      <c r="C29" s="54"/>
      <c r="D29" s="55"/>
      <c r="E29" s="58"/>
    </row>
    <row r="30" spans="1:22" s="131" customFormat="1" ht="12.75" collapsed="1" x14ac:dyDescent="0.25">
      <c r="A30" s="1402" t="s">
        <v>1583</v>
      </c>
      <c r="B30" s="126"/>
      <c r="C30" s="127"/>
      <c r="D30" s="128"/>
      <c r="E30" s="129" t="s">
        <v>21</v>
      </c>
      <c r="G30" s="130" t="s">
        <v>129</v>
      </c>
      <c r="R30" s="132"/>
      <c r="S30" s="132"/>
      <c r="T30" s="132"/>
      <c r="U30" s="132"/>
      <c r="V30" s="132"/>
    </row>
    <row r="31" spans="1:22" s="27" customFormat="1" ht="12.75" outlineLevel="1" x14ac:dyDescent="0.25">
      <c r="B31" s="53"/>
      <c r="C31" s="54"/>
      <c r="D31" s="55"/>
      <c r="E31" s="56"/>
      <c r="S31" s="26"/>
      <c r="T31" s="26"/>
      <c r="U31" s="26"/>
      <c r="V31" s="26"/>
    </row>
    <row r="32" spans="1:22" s="349" customFormat="1" ht="12.75" outlineLevel="1" x14ac:dyDescent="0.2">
      <c r="B32" s="53"/>
      <c r="C32" s="54"/>
      <c r="D32" s="55"/>
      <c r="E32" s="56"/>
      <c r="J32" s="349" t="s">
        <v>121</v>
      </c>
      <c r="K32" s="349" t="s">
        <v>122</v>
      </c>
      <c r="M32" s="349" t="s">
        <v>123</v>
      </c>
      <c r="V32" s="75" t="s">
        <v>29</v>
      </c>
    </row>
    <row r="33" spans="1:32" s="349" customFormat="1" ht="15" customHeight="1" outlineLevel="1" x14ac:dyDescent="0.2">
      <c r="B33" s="53"/>
      <c r="C33" s="54"/>
      <c r="D33" s="55"/>
      <c r="E33" s="56"/>
      <c r="F33" s="349" t="str">
        <f>"Tarief "&amp;E30</f>
        <v>Tarief Jaar 2001</v>
      </c>
      <c r="J33" s="1137">
        <v>0.25</v>
      </c>
      <c r="K33" s="395"/>
      <c r="V33" s="3089"/>
      <c r="W33" s="3090"/>
      <c r="X33" s="3090"/>
      <c r="Y33" s="3090"/>
      <c r="Z33" s="3090"/>
      <c r="AA33" s="3090"/>
      <c r="AB33" s="3090"/>
      <c r="AC33" s="3090"/>
      <c r="AD33" s="3090"/>
      <c r="AE33" s="3090"/>
      <c r="AF33" s="3091"/>
    </row>
    <row r="34" spans="1:32" s="399" customFormat="1" ht="12.75" outlineLevel="1" x14ac:dyDescent="0.2">
      <c r="B34" s="60"/>
      <c r="C34" s="54"/>
      <c r="D34" s="55"/>
      <c r="E34" s="137"/>
      <c r="J34" s="601"/>
      <c r="V34" s="3092"/>
      <c r="W34" s="3093"/>
      <c r="X34" s="3093"/>
      <c r="Y34" s="3093"/>
      <c r="Z34" s="3093"/>
      <c r="AA34" s="3093"/>
      <c r="AB34" s="3093"/>
      <c r="AC34" s="3093"/>
      <c r="AD34" s="3093"/>
      <c r="AE34" s="3093"/>
      <c r="AF34" s="3094"/>
    </row>
    <row r="35" spans="1:32" s="399" customFormat="1" ht="12.75" outlineLevel="1" x14ac:dyDescent="0.2">
      <c r="B35" s="60"/>
      <c r="C35" s="54"/>
      <c r="D35" s="55"/>
      <c r="E35" s="137"/>
      <c r="J35" s="601"/>
      <c r="V35" s="3092"/>
      <c r="W35" s="3093"/>
      <c r="X35" s="3093"/>
      <c r="Y35" s="3093"/>
      <c r="Z35" s="3093"/>
      <c r="AA35" s="3093"/>
      <c r="AB35" s="3093"/>
      <c r="AC35" s="3093"/>
      <c r="AD35" s="3093"/>
      <c r="AE35" s="3093"/>
      <c r="AF35" s="3094"/>
    </row>
    <row r="36" spans="1:32" s="399" customFormat="1" ht="12.75" outlineLevel="1" x14ac:dyDescent="0.2">
      <c r="B36" s="60"/>
      <c r="C36" s="54"/>
      <c r="D36" s="55"/>
      <c r="E36" s="137"/>
      <c r="J36" s="601"/>
      <c r="V36" s="3095"/>
      <c r="W36" s="3096"/>
      <c r="X36" s="3096"/>
      <c r="Y36" s="3096"/>
      <c r="Z36" s="3096"/>
      <c r="AA36" s="3096"/>
      <c r="AB36" s="3096"/>
      <c r="AC36" s="3096"/>
      <c r="AD36" s="3096"/>
      <c r="AE36" s="3096"/>
      <c r="AF36" s="3097"/>
    </row>
    <row r="37" spans="1:32" s="399" customFormat="1" ht="12.75" x14ac:dyDescent="0.2">
      <c r="B37" s="60"/>
      <c r="C37" s="54"/>
      <c r="D37" s="55"/>
      <c r="E37" s="137"/>
      <c r="H37" s="601"/>
    </row>
    <row r="38" spans="1:32" s="131" customFormat="1" ht="12.75" collapsed="1" x14ac:dyDescent="0.25">
      <c r="A38" s="1402" t="s">
        <v>1583</v>
      </c>
      <c r="B38" s="126"/>
      <c r="C38" s="127"/>
      <c r="D38" s="128"/>
      <c r="E38" s="129" t="s">
        <v>2</v>
      </c>
      <c r="G38" s="121">
        <v>2002</v>
      </c>
      <c r="H38" s="131">
        <f>ROW(J41)-ROW()</f>
        <v>3</v>
      </c>
      <c r="R38" s="132"/>
      <c r="S38" s="132"/>
      <c r="T38" s="132"/>
      <c r="U38" s="132"/>
      <c r="V38" s="132"/>
    </row>
    <row r="39" spans="1:32" s="27" customFormat="1" ht="12.75" outlineLevel="1" x14ac:dyDescent="0.25">
      <c r="B39" s="53"/>
      <c r="C39" s="54"/>
      <c r="D39" s="55"/>
      <c r="E39" s="56"/>
      <c r="S39" s="26"/>
      <c r="T39" s="26"/>
      <c r="U39" s="26"/>
      <c r="V39" s="26"/>
    </row>
    <row r="40" spans="1:32" s="349" customFormat="1" ht="12.75" outlineLevel="1" x14ac:dyDescent="0.2">
      <c r="B40" s="53"/>
      <c r="C40" s="54"/>
      <c r="D40" s="55"/>
      <c r="E40" s="56"/>
      <c r="J40" s="349" t="s">
        <v>121</v>
      </c>
      <c r="K40" s="349" t="s">
        <v>122</v>
      </c>
      <c r="M40" s="349" t="s">
        <v>123</v>
      </c>
      <c r="V40" s="75" t="s">
        <v>29</v>
      </c>
    </row>
    <row r="41" spans="1:32" s="349" customFormat="1" ht="15" customHeight="1" outlineLevel="1" x14ac:dyDescent="0.2">
      <c r="B41" s="53"/>
      <c r="C41" s="54"/>
      <c r="D41" s="55"/>
      <c r="E41" s="56"/>
      <c r="F41" s="349" t="str">
        <f>"Tarief "&amp;G38</f>
        <v>Tarief 2002</v>
      </c>
      <c r="J41" s="1137">
        <v>0.25</v>
      </c>
      <c r="K41" s="395"/>
      <c r="V41" s="3089"/>
      <c r="W41" s="3090"/>
      <c r="X41" s="3090"/>
      <c r="Y41" s="3090"/>
      <c r="Z41" s="3090"/>
      <c r="AA41" s="3090"/>
      <c r="AB41" s="3090"/>
      <c r="AC41" s="3090"/>
      <c r="AD41" s="3090"/>
      <c r="AE41" s="3090"/>
      <c r="AF41" s="3091"/>
    </row>
    <row r="42" spans="1:32" s="399" customFormat="1" ht="12.75" outlineLevel="1" x14ac:dyDescent="0.2">
      <c r="B42" s="60"/>
      <c r="C42" s="54"/>
      <c r="D42" s="55"/>
      <c r="E42" s="137"/>
      <c r="J42" s="601"/>
      <c r="V42" s="3092"/>
      <c r="W42" s="3093"/>
      <c r="X42" s="3093"/>
      <c r="Y42" s="3093"/>
      <c r="Z42" s="3093"/>
      <c r="AA42" s="3093"/>
      <c r="AB42" s="3093"/>
      <c r="AC42" s="3093"/>
      <c r="AD42" s="3093"/>
      <c r="AE42" s="3093"/>
      <c r="AF42" s="3094"/>
    </row>
    <row r="43" spans="1:32" s="399" customFormat="1" ht="12.75" outlineLevel="1" x14ac:dyDescent="0.2">
      <c r="B43" s="60"/>
      <c r="C43" s="54"/>
      <c r="D43" s="55"/>
      <c r="E43" s="137"/>
      <c r="J43" s="601"/>
      <c r="V43" s="3092"/>
      <c r="W43" s="3093"/>
      <c r="X43" s="3093"/>
      <c r="Y43" s="3093"/>
      <c r="Z43" s="3093"/>
      <c r="AA43" s="3093"/>
      <c r="AB43" s="3093"/>
      <c r="AC43" s="3093"/>
      <c r="AD43" s="3093"/>
      <c r="AE43" s="3093"/>
      <c r="AF43" s="3094"/>
    </row>
    <row r="44" spans="1:32" s="399" customFormat="1" ht="12.75" outlineLevel="1" x14ac:dyDescent="0.2">
      <c r="B44" s="60"/>
      <c r="C44" s="54"/>
      <c r="D44" s="55"/>
      <c r="E44" s="137"/>
      <c r="J44" s="601"/>
      <c r="V44" s="3095"/>
      <c r="W44" s="3096"/>
      <c r="X44" s="3096"/>
      <c r="Y44" s="3096"/>
      <c r="Z44" s="3096"/>
      <c r="AA44" s="3096"/>
      <c r="AB44" s="3096"/>
      <c r="AC44" s="3096"/>
      <c r="AD44" s="3096"/>
      <c r="AE44" s="3096"/>
      <c r="AF44" s="3097"/>
    </row>
    <row r="45" spans="1:32" s="399" customFormat="1" ht="12.75" x14ac:dyDescent="0.2">
      <c r="B45" s="60"/>
      <c r="C45" s="54"/>
      <c r="D45" s="55"/>
      <c r="E45" s="137"/>
      <c r="H45" s="601"/>
    </row>
    <row r="46" spans="1:32" s="131" customFormat="1" ht="12.75" collapsed="1" x14ac:dyDescent="0.25">
      <c r="A46" s="1402" t="s">
        <v>1583</v>
      </c>
      <c r="B46" s="126"/>
      <c r="C46" s="127"/>
      <c r="D46" s="128"/>
      <c r="E46" s="129" t="s">
        <v>2</v>
      </c>
      <c r="G46" s="121">
        <f>G38+1</f>
        <v>2003</v>
      </c>
      <c r="H46" s="131">
        <f>ROW(J49)-ROW()</f>
        <v>3</v>
      </c>
      <c r="R46" s="132"/>
      <c r="S46" s="132"/>
      <c r="T46" s="132"/>
      <c r="U46" s="132"/>
      <c r="V46" s="132"/>
    </row>
    <row r="47" spans="1:32" s="27" customFormat="1" ht="12.75" outlineLevel="1" x14ac:dyDescent="0.25">
      <c r="B47" s="53"/>
      <c r="C47" s="54"/>
      <c r="D47" s="55"/>
      <c r="E47" s="56"/>
      <c r="S47" s="26"/>
      <c r="T47" s="26"/>
      <c r="U47" s="26"/>
      <c r="V47" s="26"/>
    </row>
    <row r="48" spans="1:32" s="349" customFormat="1" ht="12.75" outlineLevel="1" x14ac:dyDescent="0.2">
      <c r="B48" s="53"/>
      <c r="C48" s="54"/>
      <c r="D48" s="55"/>
      <c r="E48" s="56"/>
      <c r="J48" s="349" t="s">
        <v>121</v>
      </c>
      <c r="K48" s="349" t="s">
        <v>122</v>
      </c>
      <c r="M48" s="349" t="s">
        <v>123</v>
      </c>
      <c r="V48" s="75" t="s">
        <v>29</v>
      </c>
    </row>
    <row r="49" spans="1:32" s="349" customFormat="1" ht="15" customHeight="1" outlineLevel="1" x14ac:dyDescent="0.2">
      <c r="B49" s="53"/>
      <c r="C49" s="54"/>
      <c r="D49" s="55"/>
      <c r="E49" s="56"/>
      <c r="F49" s="349" t="str">
        <f>"Tarief "&amp;G46</f>
        <v>Tarief 2003</v>
      </c>
      <c r="J49" s="1137">
        <v>0.25</v>
      </c>
      <c r="K49" s="395"/>
      <c r="V49" s="3089"/>
      <c r="W49" s="3090"/>
      <c r="X49" s="3090"/>
      <c r="Y49" s="3090"/>
      <c r="Z49" s="3090"/>
      <c r="AA49" s="3090"/>
      <c r="AB49" s="3090"/>
      <c r="AC49" s="3090"/>
      <c r="AD49" s="3090"/>
      <c r="AE49" s="3090"/>
      <c r="AF49" s="3091"/>
    </row>
    <row r="50" spans="1:32" s="399" customFormat="1" ht="12.75" outlineLevel="1" x14ac:dyDescent="0.2">
      <c r="B50" s="60"/>
      <c r="C50" s="54"/>
      <c r="D50" s="55"/>
      <c r="E50" s="137"/>
      <c r="J50" s="601"/>
      <c r="V50" s="3092"/>
      <c r="W50" s="3093"/>
      <c r="X50" s="3093"/>
      <c r="Y50" s="3093"/>
      <c r="Z50" s="3093"/>
      <c r="AA50" s="3093"/>
      <c r="AB50" s="3093"/>
      <c r="AC50" s="3093"/>
      <c r="AD50" s="3093"/>
      <c r="AE50" s="3093"/>
      <c r="AF50" s="3094"/>
    </row>
    <row r="51" spans="1:32" s="399" customFormat="1" ht="12.75" outlineLevel="1" x14ac:dyDescent="0.2">
      <c r="B51" s="60"/>
      <c r="C51" s="54"/>
      <c r="D51" s="55"/>
      <c r="E51" s="137"/>
      <c r="J51" s="601"/>
      <c r="V51" s="3092"/>
      <c r="W51" s="3093"/>
      <c r="X51" s="3093"/>
      <c r="Y51" s="3093"/>
      <c r="Z51" s="3093"/>
      <c r="AA51" s="3093"/>
      <c r="AB51" s="3093"/>
      <c r="AC51" s="3093"/>
      <c r="AD51" s="3093"/>
      <c r="AE51" s="3093"/>
      <c r="AF51" s="3094"/>
    </row>
    <row r="52" spans="1:32" s="399" customFormat="1" ht="12.75" outlineLevel="1" x14ac:dyDescent="0.2">
      <c r="B52" s="60"/>
      <c r="C52" s="54"/>
      <c r="D52" s="55"/>
      <c r="E52" s="137"/>
      <c r="J52" s="601"/>
      <c r="V52" s="3095"/>
      <c r="W52" s="3096"/>
      <c r="X52" s="3096"/>
      <c r="Y52" s="3096"/>
      <c r="Z52" s="3096"/>
      <c r="AA52" s="3096"/>
      <c r="AB52" s="3096"/>
      <c r="AC52" s="3096"/>
      <c r="AD52" s="3096"/>
      <c r="AE52" s="3096"/>
      <c r="AF52" s="3097"/>
    </row>
    <row r="53" spans="1:32" s="399" customFormat="1" ht="12.75" x14ac:dyDescent="0.2">
      <c r="B53" s="60"/>
      <c r="C53" s="54"/>
      <c r="D53" s="55"/>
      <c r="E53" s="137"/>
      <c r="H53" s="601"/>
    </row>
    <row r="54" spans="1:32" s="131" customFormat="1" ht="12.75" collapsed="1" x14ac:dyDescent="0.25">
      <c r="A54" s="1402" t="s">
        <v>1583</v>
      </c>
      <c r="B54" s="126"/>
      <c r="C54" s="127"/>
      <c r="D54" s="128"/>
      <c r="E54" s="129" t="s">
        <v>2</v>
      </c>
      <c r="G54" s="121">
        <f>G46+1</f>
        <v>2004</v>
      </c>
      <c r="H54" s="131">
        <f>ROW(J57)-ROW()</f>
        <v>3</v>
      </c>
      <c r="R54" s="132"/>
      <c r="S54" s="132"/>
      <c r="T54" s="132"/>
      <c r="U54" s="132"/>
      <c r="V54" s="132"/>
    </row>
    <row r="55" spans="1:32" s="27" customFormat="1" ht="12.75" outlineLevel="1" x14ac:dyDescent="0.25">
      <c r="B55" s="53"/>
      <c r="C55" s="54"/>
      <c r="D55" s="55"/>
      <c r="E55" s="56"/>
      <c r="S55" s="26"/>
      <c r="T55" s="26"/>
      <c r="U55" s="26"/>
      <c r="V55" s="26"/>
    </row>
    <row r="56" spans="1:32" s="349" customFormat="1" ht="12.75" outlineLevel="1" x14ac:dyDescent="0.2">
      <c r="B56" s="53"/>
      <c r="C56" s="54"/>
      <c r="D56" s="55"/>
      <c r="E56" s="56"/>
      <c r="J56" s="349" t="s">
        <v>121</v>
      </c>
      <c r="K56" s="349" t="s">
        <v>122</v>
      </c>
      <c r="M56" s="349" t="s">
        <v>123</v>
      </c>
      <c r="V56" s="75" t="s">
        <v>29</v>
      </c>
    </row>
    <row r="57" spans="1:32" s="349" customFormat="1" ht="15" customHeight="1" outlineLevel="1" x14ac:dyDescent="0.2">
      <c r="B57" s="53"/>
      <c r="C57" s="54"/>
      <c r="D57" s="55"/>
      <c r="E57" s="56"/>
      <c r="F57" s="349" t="str">
        <f>"Tarief "&amp;G54</f>
        <v>Tarief 2004</v>
      </c>
      <c r="J57" s="1137">
        <v>0.25</v>
      </c>
      <c r="K57" s="395"/>
      <c r="V57" s="3089"/>
      <c r="W57" s="3090"/>
      <c r="X57" s="3090"/>
      <c r="Y57" s="3090"/>
      <c r="Z57" s="3090"/>
      <c r="AA57" s="3090"/>
      <c r="AB57" s="3090"/>
      <c r="AC57" s="3090"/>
      <c r="AD57" s="3090"/>
      <c r="AE57" s="3090"/>
      <c r="AF57" s="3091"/>
    </row>
    <row r="58" spans="1:32" s="399" customFormat="1" ht="12.75" outlineLevel="1" x14ac:dyDescent="0.2">
      <c r="B58" s="60"/>
      <c r="C58" s="54"/>
      <c r="D58" s="55"/>
      <c r="E58" s="137"/>
      <c r="J58" s="601"/>
      <c r="V58" s="3092"/>
      <c r="W58" s="3093"/>
      <c r="X58" s="3093"/>
      <c r="Y58" s="3093"/>
      <c r="Z58" s="3093"/>
      <c r="AA58" s="3093"/>
      <c r="AB58" s="3093"/>
      <c r="AC58" s="3093"/>
      <c r="AD58" s="3093"/>
      <c r="AE58" s="3093"/>
      <c r="AF58" s="3094"/>
    </row>
    <row r="59" spans="1:32" s="399" customFormat="1" ht="12.75" outlineLevel="1" x14ac:dyDescent="0.2">
      <c r="B59" s="60"/>
      <c r="C59" s="54"/>
      <c r="D59" s="55"/>
      <c r="E59" s="137"/>
      <c r="J59" s="601"/>
      <c r="V59" s="3092"/>
      <c r="W59" s="3093"/>
      <c r="X59" s="3093"/>
      <c r="Y59" s="3093"/>
      <c r="Z59" s="3093"/>
      <c r="AA59" s="3093"/>
      <c r="AB59" s="3093"/>
      <c r="AC59" s="3093"/>
      <c r="AD59" s="3093"/>
      <c r="AE59" s="3093"/>
      <c r="AF59" s="3094"/>
    </row>
    <row r="60" spans="1:32" s="399" customFormat="1" ht="12.75" outlineLevel="1" x14ac:dyDescent="0.2">
      <c r="B60" s="60"/>
      <c r="C60" s="54"/>
      <c r="D60" s="55"/>
      <c r="E60" s="137"/>
      <c r="J60" s="601"/>
      <c r="V60" s="3095"/>
      <c r="W60" s="3096"/>
      <c r="X60" s="3096"/>
      <c r="Y60" s="3096"/>
      <c r="Z60" s="3096"/>
      <c r="AA60" s="3096"/>
      <c r="AB60" s="3096"/>
      <c r="AC60" s="3096"/>
      <c r="AD60" s="3096"/>
      <c r="AE60" s="3096"/>
      <c r="AF60" s="3097"/>
    </row>
    <row r="61" spans="1:32" s="399" customFormat="1" ht="12.75" x14ac:dyDescent="0.2">
      <c r="B61" s="60"/>
      <c r="C61" s="54"/>
      <c r="D61" s="55"/>
      <c r="E61" s="137"/>
      <c r="H61" s="601"/>
    </row>
    <row r="62" spans="1:32" s="131" customFormat="1" ht="12.75" collapsed="1" x14ac:dyDescent="0.25">
      <c r="A62" s="1402" t="s">
        <v>1583</v>
      </c>
      <c r="B62" s="126"/>
      <c r="C62" s="127"/>
      <c r="D62" s="128"/>
      <c r="E62" s="129" t="s">
        <v>2</v>
      </c>
      <c r="G62" s="121">
        <f>G54+1</f>
        <v>2005</v>
      </c>
      <c r="H62" s="131">
        <f>ROW(J65)-ROW()</f>
        <v>3</v>
      </c>
      <c r="R62" s="132"/>
      <c r="S62" s="132"/>
      <c r="T62" s="132"/>
      <c r="U62" s="132"/>
      <c r="V62" s="132"/>
    </row>
    <row r="63" spans="1:32" s="27" customFormat="1" ht="12.75" outlineLevel="1" x14ac:dyDescent="0.25">
      <c r="B63" s="53"/>
      <c r="C63" s="54"/>
      <c r="D63" s="55"/>
      <c r="E63" s="56"/>
      <c r="S63" s="26"/>
      <c r="T63" s="26"/>
      <c r="U63" s="26"/>
      <c r="V63" s="26"/>
    </row>
    <row r="64" spans="1:32" s="349" customFormat="1" ht="12.75" outlineLevel="1" x14ac:dyDescent="0.2">
      <c r="B64" s="53"/>
      <c r="C64" s="54"/>
      <c r="D64" s="55"/>
      <c r="E64" s="56"/>
      <c r="J64" s="349" t="s">
        <v>121</v>
      </c>
      <c r="K64" s="349" t="s">
        <v>122</v>
      </c>
      <c r="M64" s="349" t="s">
        <v>123</v>
      </c>
      <c r="V64" s="75" t="s">
        <v>29</v>
      </c>
    </row>
    <row r="65" spans="1:32" s="349" customFormat="1" ht="15" customHeight="1" outlineLevel="1" x14ac:dyDescent="0.2">
      <c r="B65" s="53"/>
      <c r="C65" s="54"/>
      <c r="D65" s="55"/>
      <c r="E65" s="56"/>
      <c r="F65" s="349" t="str">
        <f>"Tarief "&amp;G62</f>
        <v>Tarief 2005</v>
      </c>
      <c r="J65" s="1137">
        <v>0.25</v>
      </c>
      <c r="K65" s="395"/>
      <c r="V65" s="3089"/>
      <c r="W65" s="3090"/>
      <c r="X65" s="3090"/>
      <c r="Y65" s="3090"/>
      <c r="Z65" s="3090"/>
      <c r="AA65" s="3090"/>
      <c r="AB65" s="3090"/>
      <c r="AC65" s="3090"/>
      <c r="AD65" s="3090"/>
      <c r="AE65" s="3090"/>
      <c r="AF65" s="3091"/>
    </row>
    <row r="66" spans="1:32" s="399" customFormat="1" ht="12.75" outlineLevel="1" x14ac:dyDescent="0.2">
      <c r="B66" s="60"/>
      <c r="C66" s="54"/>
      <c r="D66" s="55"/>
      <c r="E66" s="137"/>
      <c r="J66" s="601"/>
      <c r="V66" s="3092"/>
      <c r="W66" s="3093"/>
      <c r="X66" s="3093"/>
      <c r="Y66" s="3093"/>
      <c r="Z66" s="3093"/>
      <c r="AA66" s="3093"/>
      <c r="AB66" s="3093"/>
      <c r="AC66" s="3093"/>
      <c r="AD66" s="3093"/>
      <c r="AE66" s="3093"/>
      <c r="AF66" s="3094"/>
    </row>
    <row r="67" spans="1:32" s="399" customFormat="1" ht="12.75" outlineLevel="1" x14ac:dyDescent="0.2">
      <c r="B67" s="60"/>
      <c r="C67" s="54"/>
      <c r="D67" s="55"/>
      <c r="E67" s="137"/>
      <c r="J67" s="601"/>
      <c r="V67" s="3092"/>
      <c r="W67" s="3093"/>
      <c r="X67" s="3093"/>
      <c r="Y67" s="3093"/>
      <c r="Z67" s="3093"/>
      <c r="AA67" s="3093"/>
      <c r="AB67" s="3093"/>
      <c r="AC67" s="3093"/>
      <c r="AD67" s="3093"/>
      <c r="AE67" s="3093"/>
      <c r="AF67" s="3094"/>
    </row>
    <row r="68" spans="1:32" s="399" customFormat="1" ht="12.75" outlineLevel="1" x14ac:dyDescent="0.2">
      <c r="B68" s="60"/>
      <c r="C68" s="54"/>
      <c r="D68" s="55"/>
      <c r="E68" s="137"/>
      <c r="J68" s="601"/>
      <c r="V68" s="3095"/>
      <c r="W68" s="3096"/>
      <c r="X68" s="3096"/>
      <c r="Y68" s="3096"/>
      <c r="Z68" s="3096"/>
      <c r="AA68" s="3096"/>
      <c r="AB68" s="3096"/>
      <c r="AC68" s="3096"/>
      <c r="AD68" s="3096"/>
      <c r="AE68" s="3096"/>
      <c r="AF68" s="3097"/>
    </row>
    <row r="69" spans="1:32" s="399" customFormat="1" ht="12.75" x14ac:dyDescent="0.2">
      <c r="B69" s="60"/>
      <c r="C69" s="54"/>
      <c r="D69" s="55"/>
      <c r="E69" s="137"/>
      <c r="H69" s="601"/>
    </row>
    <row r="70" spans="1:32" s="131" customFormat="1" ht="12.75" collapsed="1" x14ac:dyDescent="0.25">
      <c r="A70" s="1402" t="s">
        <v>1583</v>
      </c>
      <c r="B70" s="126"/>
      <c r="C70" s="127"/>
      <c r="D70" s="128"/>
      <c r="E70" s="129" t="s">
        <v>2</v>
      </c>
      <c r="G70" s="121">
        <f>G62+1</f>
        <v>2006</v>
      </c>
      <c r="H70" s="131">
        <f>ROW(J73)-ROW()</f>
        <v>3</v>
      </c>
      <c r="R70" s="132"/>
      <c r="S70" s="132"/>
      <c r="T70" s="132"/>
      <c r="U70" s="132"/>
      <c r="V70" s="132"/>
    </row>
    <row r="71" spans="1:32" s="27" customFormat="1" ht="12.75" outlineLevel="1" x14ac:dyDescent="0.25">
      <c r="B71" s="53"/>
      <c r="C71" s="54"/>
      <c r="D71" s="55"/>
      <c r="E71" s="56"/>
      <c r="S71" s="26"/>
      <c r="T71" s="26"/>
      <c r="U71" s="26"/>
      <c r="V71" s="26"/>
    </row>
    <row r="72" spans="1:32" s="349" customFormat="1" ht="12.75" outlineLevel="1" x14ac:dyDescent="0.2">
      <c r="B72" s="53"/>
      <c r="C72" s="54"/>
      <c r="D72" s="55"/>
      <c r="E72" s="56"/>
      <c r="J72" s="349" t="s">
        <v>121</v>
      </c>
      <c r="K72" s="349" t="s">
        <v>122</v>
      </c>
      <c r="M72" s="349" t="s">
        <v>123</v>
      </c>
      <c r="V72" s="75" t="s">
        <v>29</v>
      </c>
    </row>
    <row r="73" spans="1:32" s="349" customFormat="1" ht="15" customHeight="1" outlineLevel="1" x14ac:dyDescent="0.2">
      <c r="B73" s="53"/>
      <c r="C73" s="54"/>
      <c r="D73" s="55"/>
      <c r="E73" s="56"/>
      <c r="F73" s="349" t="str">
        <f>"Tarief "&amp;G70</f>
        <v>Tarief 2006</v>
      </c>
      <c r="J73" s="1137">
        <v>0.25</v>
      </c>
      <c r="K73" s="395"/>
      <c r="V73" s="3089"/>
      <c r="W73" s="3090"/>
      <c r="X73" s="3090"/>
      <c r="Y73" s="3090"/>
      <c r="Z73" s="3090"/>
      <c r="AA73" s="3090"/>
      <c r="AB73" s="3090"/>
      <c r="AC73" s="3090"/>
      <c r="AD73" s="3090"/>
      <c r="AE73" s="3090"/>
      <c r="AF73" s="3091"/>
    </row>
    <row r="74" spans="1:32" s="399" customFormat="1" ht="12.75" outlineLevel="1" x14ac:dyDescent="0.2">
      <c r="B74" s="60"/>
      <c r="C74" s="54"/>
      <c r="D74" s="55"/>
      <c r="E74" s="137"/>
      <c r="J74" s="601"/>
      <c r="V74" s="3092"/>
      <c r="W74" s="3093"/>
      <c r="X74" s="3093"/>
      <c r="Y74" s="3093"/>
      <c r="Z74" s="3093"/>
      <c r="AA74" s="3093"/>
      <c r="AB74" s="3093"/>
      <c r="AC74" s="3093"/>
      <c r="AD74" s="3093"/>
      <c r="AE74" s="3093"/>
      <c r="AF74" s="3094"/>
    </row>
    <row r="75" spans="1:32" s="399" customFormat="1" ht="12.75" outlineLevel="1" x14ac:dyDescent="0.2">
      <c r="B75" s="60"/>
      <c r="C75" s="54"/>
      <c r="D75" s="55"/>
      <c r="E75" s="137"/>
      <c r="J75" s="601"/>
      <c r="V75" s="3092"/>
      <c r="W75" s="3093"/>
      <c r="X75" s="3093"/>
      <c r="Y75" s="3093"/>
      <c r="Z75" s="3093"/>
      <c r="AA75" s="3093"/>
      <c r="AB75" s="3093"/>
      <c r="AC75" s="3093"/>
      <c r="AD75" s="3093"/>
      <c r="AE75" s="3093"/>
      <c r="AF75" s="3094"/>
    </row>
    <row r="76" spans="1:32" s="399" customFormat="1" ht="12.75" outlineLevel="1" x14ac:dyDescent="0.2">
      <c r="B76" s="60"/>
      <c r="C76" s="54"/>
      <c r="D76" s="55"/>
      <c r="E76" s="137"/>
      <c r="J76" s="601"/>
      <c r="V76" s="3095"/>
      <c r="W76" s="3096"/>
      <c r="X76" s="3096"/>
      <c r="Y76" s="3096"/>
      <c r="Z76" s="3096"/>
      <c r="AA76" s="3096"/>
      <c r="AB76" s="3096"/>
      <c r="AC76" s="3096"/>
      <c r="AD76" s="3096"/>
      <c r="AE76" s="3096"/>
      <c r="AF76" s="3097"/>
    </row>
    <row r="77" spans="1:32" s="399" customFormat="1" ht="12.75" x14ac:dyDescent="0.2">
      <c r="B77" s="60"/>
      <c r="C77" s="54"/>
      <c r="D77" s="55"/>
      <c r="E77" s="137"/>
      <c r="H77" s="601"/>
    </row>
    <row r="78" spans="1:32" s="131" customFormat="1" ht="12.75" collapsed="1" x14ac:dyDescent="0.25">
      <c r="A78" s="1402" t="s">
        <v>1583</v>
      </c>
      <c r="B78" s="126"/>
      <c r="C78" s="127"/>
      <c r="D78" s="128"/>
      <c r="E78" s="129" t="s">
        <v>2</v>
      </c>
      <c r="G78" s="121">
        <f>G70+1</f>
        <v>2007</v>
      </c>
      <c r="H78" s="131">
        <f>ROW(J81)-ROW()</f>
        <v>3</v>
      </c>
      <c r="R78" s="132"/>
      <c r="S78" s="132"/>
      <c r="T78" s="132"/>
      <c r="U78" s="132"/>
      <c r="V78" s="132"/>
    </row>
    <row r="79" spans="1:32" s="27" customFormat="1" ht="12.75" outlineLevel="1" x14ac:dyDescent="0.25">
      <c r="B79" s="53"/>
      <c r="C79" s="54"/>
      <c r="D79" s="55"/>
      <c r="E79" s="56"/>
      <c r="S79" s="26"/>
      <c r="T79" s="26"/>
      <c r="U79" s="26"/>
      <c r="V79" s="26"/>
    </row>
    <row r="80" spans="1:32" s="349" customFormat="1" ht="12.75" outlineLevel="1" x14ac:dyDescent="0.2">
      <c r="B80" s="53"/>
      <c r="C80" s="54"/>
      <c r="D80" s="55"/>
      <c r="E80" s="56"/>
      <c r="J80" s="349" t="s">
        <v>121</v>
      </c>
      <c r="K80" s="349" t="s">
        <v>122</v>
      </c>
      <c r="M80" s="349" t="s">
        <v>123</v>
      </c>
      <c r="V80" s="75" t="s">
        <v>29</v>
      </c>
    </row>
    <row r="81" spans="1:32" s="349" customFormat="1" ht="15" customHeight="1" outlineLevel="1" x14ac:dyDescent="0.2">
      <c r="B81" s="53"/>
      <c r="C81" s="54"/>
      <c r="D81" s="55"/>
      <c r="E81" s="56"/>
      <c r="F81" s="349" t="str">
        <f>"Tarief "&amp;G78</f>
        <v>Tarief 2007</v>
      </c>
      <c r="J81" s="1137">
        <v>0.25</v>
      </c>
      <c r="K81" s="395" t="s">
        <v>116</v>
      </c>
      <c r="M81" s="349" t="s">
        <v>117</v>
      </c>
      <c r="N81" s="349" t="s">
        <v>118</v>
      </c>
      <c r="V81" s="3089"/>
      <c r="W81" s="3090"/>
      <c r="X81" s="3090"/>
      <c r="Y81" s="3090"/>
      <c r="Z81" s="3090"/>
      <c r="AA81" s="3090"/>
      <c r="AB81" s="3090"/>
      <c r="AC81" s="3090"/>
      <c r="AD81" s="3090"/>
      <c r="AE81" s="3090"/>
      <c r="AF81" s="3091"/>
    </row>
    <row r="82" spans="1:32" s="399" customFormat="1" ht="12.75" outlineLevel="1" x14ac:dyDescent="0.2">
      <c r="B82" s="60"/>
      <c r="C82" s="54"/>
      <c r="D82" s="55"/>
      <c r="E82" s="137"/>
      <c r="J82" s="601"/>
      <c r="M82" s="528">
        <v>250000</v>
      </c>
      <c r="N82" s="528">
        <v>250000</v>
      </c>
      <c r="V82" s="3092"/>
      <c r="W82" s="3093"/>
      <c r="X82" s="3093"/>
      <c r="Y82" s="3093"/>
      <c r="Z82" s="3093"/>
      <c r="AA82" s="3093"/>
      <c r="AB82" s="3093"/>
      <c r="AC82" s="3093"/>
      <c r="AD82" s="3093"/>
      <c r="AE82" s="3093"/>
      <c r="AF82" s="3094"/>
    </row>
    <row r="83" spans="1:32" s="399" customFormat="1" ht="12.75" outlineLevel="1" x14ac:dyDescent="0.2">
      <c r="B83" s="60"/>
      <c r="C83" s="54"/>
      <c r="D83" s="55"/>
      <c r="E83" s="137"/>
      <c r="J83" s="601"/>
      <c r="M83" s="1137">
        <v>0.22</v>
      </c>
      <c r="N83" s="1137">
        <v>0.25</v>
      </c>
      <c r="V83" s="3092"/>
      <c r="W83" s="3093"/>
      <c r="X83" s="3093"/>
      <c r="Y83" s="3093"/>
      <c r="Z83" s="3093"/>
      <c r="AA83" s="3093"/>
      <c r="AB83" s="3093"/>
      <c r="AC83" s="3093"/>
      <c r="AD83" s="3093"/>
      <c r="AE83" s="3093"/>
      <c r="AF83" s="3094"/>
    </row>
    <row r="84" spans="1:32" s="399" customFormat="1" ht="12.75" outlineLevel="1" x14ac:dyDescent="0.2">
      <c r="B84" s="60"/>
      <c r="C84" s="54"/>
      <c r="D84" s="55"/>
      <c r="E84" s="137"/>
      <c r="J84" s="601"/>
      <c r="V84" s="3095"/>
      <c r="W84" s="3096"/>
      <c r="X84" s="3096"/>
      <c r="Y84" s="3096"/>
      <c r="Z84" s="3096"/>
      <c r="AA84" s="3096"/>
      <c r="AB84" s="3096"/>
      <c r="AC84" s="3096"/>
      <c r="AD84" s="3096"/>
      <c r="AE84" s="3096"/>
      <c r="AF84" s="3097"/>
    </row>
    <row r="85" spans="1:32" s="399" customFormat="1" ht="12.75" x14ac:dyDescent="0.2">
      <c r="B85" s="60"/>
      <c r="C85" s="54"/>
      <c r="D85" s="55"/>
      <c r="E85" s="137"/>
      <c r="H85" s="601"/>
    </row>
    <row r="86" spans="1:32" s="131" customFormat="1" ht="12.75" collapsed="1" x14ac:dyDescent="0.25">
      <c r="A86" s="1402" t="s">
        <v>1583</v>
      </c>
      <c r="B86" s="126"/>
      <c r="C86" s="127"/>
      <c r="D86" s="128"/>
      <c r="E86" s="129" t="s">
        <v>2</v>
      </c>
      <c r="G86" s="121">
        <f>G78+1</f>
        <v>2008</v>
      </c>
      <c r="H86" s="131">
        <f>ROW(J89)-ROW()</f>
        <v>3</v>
      </c>
      <c r="R86" s="132"/>
      <c r="S86" s="132"/>
      <c r="T86" s="132"/>
      <c r="U86" s="132"/>
      <c r="V86" s="132"/>
    </row>
    <row r="87" spans="1:32" s="27" customFormat="1" ht="12.75" outlineLevel="1" x14ac:dyDescent="0.25">
      <c r="B87" s="53"/>
      <c r="C87" s="54"/>
      <c r="D87" s="55"/>
      <c r="E87" s="56"/>
      <c r="S87" s="26"/>
      <c r="T87" s="26"/>
      <c r="U87" s="26"/>
      <c r="V87" s="26"/>
    </row>
    <row r="88" spans="1:32" s="349" customFormat="1" ht="12.75" outlineLevel="1" x14ac:dyDescent="0.2">
      <c r="B88" s="53"/>
      <c r="C88" s="54"/>
      <c r="D88" s="55"/>
      <c r="E88" s="56"/>
      <c r="J88" s="349" t="s">
        <v>121</v>
      </c>
      <c r="K88" s="349" t="s">
        <v>122</v>
      </c>
      <c r="M88" s="349" t="s">
        <v>123</v>
      </c>
      <c r="V88" s="75" t="s">
        <v>29</v>
      </c>
    </row>
    <row r="89" spans="1:32" s="349" customFormat="1" ht="15" customHeight="1" outlineLevel="1" x14ac:dyDescent="0.2">
      <c r="B89" s="53"/>
      <c r="C89" s="54"/>
      <c r="D89" s="55"/>
      <c r="E89" s="56"/>
      <c r="F89" s="349" t="str">
        <f>"Tarief "&amp;G86</f>
        <v>Tarief 2008</v>
      </c>
      <c r="J89" s="1137">
        <v>0.25</v>
      </c>
      <c r="K89" s="395"/>
      <c r="V89" s="3089"/>
      <c r="W89" s="3090"/>
      <c r="X89" s="3090"/>
      <c r="Y89" s="3090"/>
      <c r="Z89" s="3090"/>
      <c r="AA89" s="3090"/>
      <c r="AB89" s="3090"/>
      <c r="AC89" s="3090"/>
      <c r="AD89" s="3090"/>
      <c r="AE89" s="3090"/>
      <c r="AF89" s="3091"/>
    </row>
    <row r="90" spans="1:32" s="399" customFormat="1" ht="12.75" outlineLevel="1" x14ac:dyDescent="0.2">
      <c r="B90" s="60"/>
      <c r="C90" s="54"/>
      <c r="D90" s="55"/>
      <c r="E90" s="137"/>
      <c r="J90" s="601"/>
      <c r="V90" s="3092"/>
      <c r="W90" s="3093"/>
      <c r="X90" s="3093"/>
      <c r="Y90" s="3093"/>
      <c r="Z90" s="3093"/>
      <c r="AA90" s="3093"/>
      <c r="AB90" s="3093"/>
      <c r="AC90" s="3093"/>
      <c r="AD90" s="3093"/>
      <c r="AE90" s="3093"/>
      <c r="AF90" s="3094"/>
    </row>
    <row r="91" spans="1:32" s="399" customFormat="1" ht="12.75" outlineLevel="1" x14ac:dyDescent="0.2">
      <c r="B91" s="60"/>
      <c r="C91" s="54"/>
      <c r="D91" s="55"/>
      <c r="E91" s="137"/>
      <c r="J91" s="601"/>
      <c r="V91" s="3092"/>
      <c r="W91" s="3093"/>
      <c r="X91" s="3093"/>
      <c r="Y91" s="3093"/>
      <c r="Z91" s="3093"/>
      <c r="AA91" s="3093"/>
      <c r="AB91" s="3093"/>
      <c r="AC91" s="3093"/>
      <c r="AD91" s="3093"/>
      <c r="AE91" s="3093"/>
      <c r="AF91" s="3094"/>
    </row>
    <row r="92" spans="1:32" s="399" customFormat="1" ht="12.75" outlineLevel="1" x14ac:dyDescent="0.2">
      <c r="B92" s="60"/>
      <c r="C92" s="54"/>
      <c r="D92" s="55"/>
      <c r="E92" s="137"/>
      <c r="J92" s="601"/>
      <c r="V92" s="3095"/>
      <c r="W92" s="3096"/>
      <c r="X92" s="3096"/>
      <c r="Y92" s="3096"/>
      <c r="Z92" s="3096"/>
      <c r="AA92" s="3096"/>
      <c r="AB92" s="3096"/>
      <c r="AC92" s="3096"/>
      <c r="AD92" s="3096"/>
      <c r="AE92" s="3096"/>
      <c r="AF92" s="3097"/>
    </row>
    <row r="93" spans="1:32" s="399" customFormat="1" ht="12.75" x14ac:dyDescent="0.2">
      <c r="B93" s="60"/>
      <c r="C93" s="54"/>
      <c r="D93" s="55"/>
      <c r="E93" s="137"/>
      <c r="H93" s="601"/>
    </row>
    <row r="94" spans="1:32" s="131" customFormat="1" ht="12.75" collapsed="1" x14ac:dyDescent="0.25">
      <c r="A94" s="1402" t="s">
        <v>1583</v>
      </c>
      <c r="B94" s="126"/>
      <c r="C94" s="127"/>
      <c r="D94" s="128"/>
      <c r="E94" s="129" t="s">
        <v>2</v>
      </c>
      <c r="G94" s="121">
        <f>G86+1</f>
        <v>2009</v>
      </c>
      <c r="H94" s="131">
        <f>ROW(J97)-ROW()</f>
        <v>3</v>
      </c>
      <c r="R94" s="132"/>
      <c r="S94" s="132"/>
      <c r="T94" s="132"/>
      <c r="U94" s="132"/>
      <c r="V94" s="132"/>
    </row>
    <row r="95" spans="1:32" s="27" customFormat="1" ht="12.75" outlineLevel="1" x14ac:dyDescent="0.25">
      <c r="B95" s="53"/>
      <c r="C95" s="54"/>
      <c r="D95" s="55"/>
      <c r="E95" s="56"/>
      <c r="S95" s="26"/>
      <c r="T95" s="26"/>
      <c r="U95" s="26"/>
      <c r="V95" s="26"/>
    </row>
    <row r="96" spans="1:32" s="349" customFormat="1" ht="12.75" outlineLevel="1" x14ac:dyDescent="0.2">
      <c r="B96" s="53"/>
      <c r="C96" s="54"/>
      <c r="D96" s="55"/>
      <c r="E96" s="56"/>
      <c r="J96" s="349" t="s">
        <v>121</v>
      </c>
      <c r="K96" s="349" t="s">
        <v>122</v>
      </c>
      <c r="M96" s="349" t="s">
        <v>123</v>
      </c>
      <c r="V96" s="75" t="s">
        <v>29</v>
      </c>
    </row>
    <row r="97" spans="1:32" s="349" customFormat="1" ht="15" customHeight="1" outlineLevel="1" x14ac:dyDescent="0.2">
      <c r="B97" s="53"/>
      <c r="C97" s="54"/>
      <c r="D97" s="55"/>
      <c r="E97" s="56"/>
      <c r="F97" s="349" t="str">
        <f>"Tarief "&amp;G94</f>
        <v>Tarief 2009</v>
      </c>
      <c r="J97" s="1137">
        <v>0.25</v>
      </c>
      <c r="K97" s="395"/>
      <c r="V97" s="3089"/>
      <c r="W97" s="3090"/>
      <c r="X97" s="3090"/>
      <c r="Y97" s="3090"/>
      <c r="Z97" s="3090"/>
      <c r="AA97" s="3090"/>
      <c r="AB97" s="3090"/>
      <c r="AC97" s="3090"/>
      <c r="AD97" s="3090"/>
      <c r="AE97" s="3090"/>
      <c r="AF97" s="3091"/>
    </row>
    <row r="98" spans="1:32" s="399" customFormat="1" ht="12.75" outlineLevel="1" x14ac:dyDescent="0.2">
      <c r="B98" s="60"/>
      <c r="C98" s="54"/>
      <c r="D98" s="55"/>
      <c r="E98" s="137"/>
      <c r="J98" s="601"/>
      <c r="V98" s="3092"/>
      <c r="W98" s="3093"/>
      <c r="X98" s="3093"/>
      <c r="Y98" s="3093"/>
      <c r="Z98" s="3093"/>
      <c r="AA98" s="3093"/>
      <c r="AB98" s="3093"/>
      <c r="AC98" s="3093"/>
      <c r="AD98" s="3093"/>
      <c r="AE98" s="3093"/>
      <c r="AF98" s="3094"/>
    </row>
    <row r="99" spans="1:32" s="399" customFormat="1" ht="12.75" outlineLevel="1" x14ac:dyDescent="0.2">
      <c r="B99" s="60"/>
      <c r="C99" s="54"/>
      <c r="D99" s="55"/>
      <c r="E99" s="137"/>
      <c r="J99" s="601"/>
      <c r="V99" s="3092"/>
      <c r="W99" s="3093"/>
      <c r="X99" s="3093"/>
      <c r="Y99" s="3093"/>
      <c r="Z99" s="3093"/>
      <c r="AA99" s="3093"/>
      <c r="AB99" s="3093"/>
      <c r="AC99" s="3093"/>
      <c r="AD99" s="3093"/>
      <c r="AE99" s="3093"/>
      <c r="AF99" s="3094"/>
    </row>
    <row r="100" spans="1:32" s="399" customFormat="1" ht="12.75" outlineLevel="1" x14ac:dyDescent="0.2">
      <c r="B100" s="60"/>
      <c r="C100" s="54"/>
      <c r="D100" s="55"/>
      <c r="E100" s="137"/>
      <c r="J100" s="601"/>
      <c r="V100" s="3095"/>
      <c r="W100" s="3096"/>
      <c r="X100" s="3096"/>
      <c r="Y100" s="3096"/>
      <c r="Z100" s="3096"/>
      <c r="AA100" s="3096"/>
      <c r="AB100" s="3096"/>
      <c r="AC100" s="3096"/>
      <c r="AD100" s="3096"/>
      <c r="AE100" s="3096"/>
      <c r="AF100" s="3097"/>
    </row>
    <row r="101" spans="1:32" s="399" customFormat="1" ht="12.75" x14ac:dyDescent="0.2">
      <c r="B101" s="60"/>
      <c r="C101" s="54"/>
      <c r="D101" s="55"/>
      <c r="E101" s="137"/>
      <c r="H101" s="601"/>
    </row>
    <row r="102" spans="1:32" s="131" customFormat="1" ht="12.75" collapsed="1" x14ac:dyDescent="0.25">
      <c r="A102" s="1402" t="s">
        <v>1583</v>
      </c>
      <c r="B102" s="126"/>
      <c r="C102" s="127"/>
      <c r="D102" s="128"/>
      <c r="E102" s="129" t="s">
        <v>2</v>
      </c>
      <c r="G102" s="121">
        <f>G94+1</f>
        <v>2010</v>
      </c>
      <c r="H102" s="131">
        <f>ROW(J105)-ROW()</f>
        <v>3</v>
      </c>
      <c r="R102" s="132"/>
      <c r="S102" s="132"/>
      <c r="T102" s="132"/>
      <c r="U102" s="132"/>
      <c r="V102" s="132"/>
    </row>
    <row r="103" spans="1:32" s="27" customFormat="1" ht="12.75" outlineLevel="1" x14ac:dyDescent="0.25">
      <c r="B103" s="53"/>
      <c r="C103" s="54"/>
      <c r="D103" s="55"/>
      <c r="E103" s="56"/>
      <c r="S103" s="26"/>
      <c r="T103" s="26"/>
      <c r="U103" s="26"/>
      <c r="V103" s="26"/>
    </row>
    <row r="104" spans="1:32" s="349" customFormat="1" ht="12.75" outlineLevel="1" x14ac:dyDescent="0.2">
      <c r="B104" s="53"/>
      <c r="C104" s="54"/>
      <c r="D104" s="55"/>
      <c r="E104" s="56"/>
      <c r="J104" s="349" t="s">
        <v>121</v>
      </c>
      <c r="K104" s="349" t="s">
        <v>122</v>
      </c>
      <c r="M104" s="349" t="s">
        <v>123</v>
      </c>
      <c r="V104" s="75" t="s">
        <v>29</v>
      </c>
    </row>
    <row r="105" spans="1:32" s="349" customFormat="1" ht="15" customHeight="1" outlineLevel="1" x14ac:dyDescent="0.2">
      <c r="B105" s="53"/>
      <c r="C105" s="54"/>
      <c r="D105" s="55"/>
      <c r="E105" s="56"/>
      <c r="F105" s="349" t="str">
        <f>"Tarief "&amp;G102</f>
        <v>Tarief 2010</v>
      </c>
      <c r="J105" s="1137">
        <v>0.25</v>
      </c>
      <c r="K105" s="395"/>
      <c r="V105" s="3089"/>
      <c r="W105" s="3090"/>
      <c r="X105" s="3090"/>
      <c r="Y105" s="3090"/>
      <c r="Z105" s="3090"/>
      <c r="AA105" s="3090"/>
      <c r="AB105" s="3090"/>
      <c r="AC105" s="3090"/>
      <c r="AD105" s="3090"/>
      <c r="AE105" s="3090"/>
      <c r="AF105" s="3091"/>
    </row>
    <row r="106" spans="1:32" s="399" customFormat="1" ht="12.75" outlineLevel="1" x14ac:dyDescent="0.2">
      <c r="B106" s="60"/>
      <c r="C106" s="54"/>
      <c r="D106" s="55"/>
      <c r="E106" s="137"/>
      <c r="J106" s="601"/>
      <c r="V106" s="3092"/>
      <c r="W106" s="3093"/>
      <c r="X106" s="3093"/>
      <c r="Y106" s="3093"/>
      <c r="Z106" s="3093"/>
      <c r="AA106" s="3093"/>
      <c r="AB106" s="3093"/>
      <c r="AC106" s="3093"/>
      <c r="AD106" s="3093"/>
      <c r="AE106" s="3093"/>
      <c r="AF106" s="3094"/>
    </row>
    <row r="107" spans="1:32" s="399" customFormat="1" ht="12.75" outlineLevel="1" x14ac:dyDescent="0.2">
      <c r="B107" s="60"/>
      <c r="C107" s="54"/>
      <c r="D107" s="55"/>
      <c r="E107" s="137"/>
      <c r="J107" s="601"/>
      <c r="V107" s="3092"/>
      <c r="W107" s="3093"/>
      <c r="X107" s="3093"/>
      <c r="Y107" s="3093"/>
      <c r="Z107" s="3093"/>
      <c r="AA107" s="3093"/>
      <c r="AB107" s="3093"/>
      <c r="AC107" s="3093"/>
      <c r="AD107" s="3093"/>
      <c r="AE107" s="3093"/>
      <c r="AF107" s="3094"/>
    </row>
    <row r="108" spans="1:32" s="399" customFormat="1" ht="12.75" outlineLevel="1" x14ac:dyDescent="0.2">
      <c r="B108" s="60"/>
      <c r="C108" s="54"/>
      <c r="D108" s="55"/>
      <c r="E108" s="137"/>
      <c r="J108" s="601"/>
      <c r="V108" s="3095"/>
      <c r="W108" s="3096"/>
      <c r="X108" s="3096"/>
      <c r="Y108" s="3096"/>
      <c r="Z108" s="3096"/>
      <c r="AA108" s="3096"/>
      <c r="AB108" s="3096"/>
      <c r="AC108" s="3096"/>
      <c r="AD108" s="3096"/>
      <c r="AE108" s="3096"/>
      <c r="AF108" s="3097"/>
    </row>
    <row r="109" spans="1:32" s="399" customFormat="1" ht="12.75" x14ac:dyDescent="0.2">
      <c r="B109" s="60"/>
      <c r="C109" s="54"/>
      <c r="D109" s="55"/>
      <c r="E109" s="137"/>
      <c r="H109" s="601"/>
    </row>
    <row r="110" spans="1:32" s="131" customFormat="1" ht="12.75" collapsed="1" x14ac:dyDescent="0.25">
      <c r="A110" s="1402" t="s">
        <v>1583</v>
      </c>
      <c r="B110" s="126"/>
      <c r="C110" s="127"/>
      <c r="D110" s="128"/>
      <c r="E110" s="129" t="s">
        <v>2</v>
      </c>
      <c r="G110" s="121">
        <f>G102+1</f>
        <v>2011</v>
      </c>
      <c r="H110" s="131">
        <f>ROW(J113)-ROW()</f>
        <v>3</v>
      </c>
      <c r="R110" s="132"/>
      <c r="S110" s="132"/>
      <c r="T110" s="132"/>
      <c r="U110" s="132"/>
      <c r="V110" s="132"/>
    </row>
    <row r="111" spans="1:32" s="27" customFormat="1" ht="12.75" outlineLevel="1" x14ac:dyDescent="0.25">
      <c r="B111" s="53"/>
      <c r="C111" s="54"/>
      <c r="D111" s="55"/>
      <c r="E111" s="56"/>
      <c r="S111" s="26"/>
      <c r="T111" s="26"/>
      <c r="U111" s="26"/>
      <c r="V111" s="26"/>
    </row>
    <row r="112" spans="1:32" s="349" customFormat="1" ht="12.75" outlineLevel="1" x14ac:dyDescent="0.2">
      <c r="B112" s="53"/>
      <c r="C112" s="54"/>
      <c r="D112" s="55"/>
      <c r="E112" s="56"/>
      <c r="J112" s="349" t="s">
        <v>121</v>
      </c>
      <c r="K112" s="349" t="s">
        <v>122</v>
      </c>
      <c r="M112" s="349" t="s">
        <v>123</v>
      </c>
      <c r="V112" s="75" t="s">
        <v>29</v>
      </c>
    </row>
    <row r="113" spans="1:32" s="349" customFormat="1" ht="15" customHeight="1" outlineLevel="1" x14ac:dyDescent="0.2">
      <c r="B113" s="53"/>
      <c r="C113" s="54"/>
      <c r="D113" s="55"/>
      <c r="E113" s="56"/>
      <c r="F113" s="349" t="str">
        <f>"Tarief "&amp;G110</f>
        <v>Tarief 2011</v>
      </c>
      <c r="J113" s="1137">
        <v>0.25</v>
      </c>
      <c r="K113" s="395"/>
      <c r="V113" s="3089"/>
      <c r="W113" s="3090"/>
      <c r="X113" s="3090"/>
      <c r="Y113" s="3090"/>
      <c r="Z113" s="3090"/>
      <c r="AA113" s="3090"/>
      <c r="AB113" s="3090"/>
      <c r="AC113" s="3090"/>
      <c r="AD113" s="3090"/>
      <c r="AE113" s="3090"/>
      <c r="AF113" s="3091"/>
    </row>
    <row r="114" spans="1:32" s="399" customFormat="1" ht="12.75" outlineLevel="1" x14ac:dyDescent="0.2">
      <c r="B114" s="60"/>
      <c r="C114" s="54"/>
      <c r="D114" s="55"/>
      <c r="E114" s="137"/>
      <c r="J114" s="601"/>
      <c r="V114" s="3092"/>
      <c r="W114" s="3093"/>
      <c r="X114" s="3093"/>
      <c r="Y114" s="3093"/>
      <c r="Z114" s="3093"/>
      <c r="AA114" s="3093"/>
      <c r="AB114" s="3093"/>
      <c r="AC114" s="3093"/>
      <c r="AD114" s="3093"/>
      <c r="AE114" s="3093"/>
      <c r="AF114" s="3094"/>
    </row>
    <row r="115" spans="1:32" s="399" customFormat="1" ht="12.75" outlineLevel="1" x14ac:dyDescent="0.2">
      <c r="B115" s="60"/>
      <c r="C115" s="54"/>
      <c r="D115" s="55"/>
      <c r="E115" s="137"/>
      <c r="J115" s="601"/>
      <c r="V115" s="3092"/>
      <c r="W115" s="3093"/>
      <c r="X115" s="3093"/>
      <c r="Y115" s="3093"/>
      <c r="Z115" s="3093"/>
      <c r="AA115" s="3093"/>
      <c r="AB115" s="3093"/>
      <c r="AC115" s="3093"/>
      <c r="AD115" s="3093"/>
      <c r="AE115" s="3093"/>
      <c r="AF115" s="3094"/>
    </row>
    <row r="116" spans="1:32" s="399" customFormat="1" ht="12.75" outlineLevel="1" x14ac:dyDescent="0.2">
      <c r="B116" s="60"/>
      <c r="C116" s="54"/>
      <c r="D116" s="55"/>
      <c r="E116" s="137"/>
      <c r="J116" s="601"/>
      <c r="V116" s="3095"/>
      <c r="W116" s="3096"/>
      <c r="X116" s="3096"/>
      <c r="Y116" s="3096"/>
      <c r="Z116" s="3096"/>
      <c r="AA116" s="3096"/>
      <c r="AB116" s="3096"/>
      <c r="AC116" s="3096"/>
      <c r="AD116" s="3096"/>
      <c r="AE116" s="3096"/>
      <c r="AF116" s="3097"/>
    </row>
    <row r="117" spans="1:32" s="399" customFormat="1" ht="12.75" x14ac:dyDescent="0.2">
      <c r="B117" s="60"/>
      <c r="C117" s="54"/>
      <c r="D117" s="55"/>
      <c r="E117" s="137"/>
      <c r="H117" s="601"/>
    </row>
    <row r="118" spans="1:32" s="131" customFormat="1" ht="12.75" collapsed="1" x14ac:dyDescent="0.25">
      <c r="A118" s="1402" t="s">
        <v>1583</v>
      </c>
      <c r="B118" s="126"/>
      <c r="C118" s="127"/>
      <c r="D118" s="128"/>
      <c r="E118" s="129" t="s">
        <v>2</v>
      </c>
      <c r="G118" s="121">
        <f>G110+1</f>
        <v>2012</v>
      </c>
      <c r="H118" s="131">
        <f>ROW(J121)-ROW()</f>
        <v>3</v>
      </c>
      <c r="R118" s="132"/>
      <c r="S118" s="132"/>
      <c r="T118" s="132"/>
      <c r="U118" s="132"/>
      <c r="V118" s="132"/>
    </row>
    <row r="119" spans="1:32" s="27" customFormat="1" ht="12.75" outlineLevel="1" x14ac:dyDescent="0.25">
      <c r="B119" s="53"/>
      <c r="C119" s="54"/>
      <c r="D119" s="55"/>
      <c r="E119" s="56"/>
      <c r="S119" s="26"/>
      <c r="T119" s="26"/>
      <c r="U119" s="26"/>
      <c r="V119" s="26"/>
    </row>
    <row r="120" spans="1:32" s="349" customFormat="1" ht="12.75" outlineLevel="1" x14ac:dyDescent="0.2">
      <c r="B120" s="53"/>
      <c r="C120" s="54"/>
      <c r="D120" s="55"/>
      <c r="E120" s="56"/>
      <c r="J120" s="349" t="s">
        <v>121</v>
      </c>
      <c r="K120" s="349" t="s">
        <v>122</v>
      </c>
      <c r="M120" s="349" t="s">
        <v>123</v>
      </c>
      <c r="V120" s="75" t="s">
        <v>29</v>
      </c>
    </row>
    <row r="121" spans="1:32" s="349" customFormat="1" ht="15" customHeight="1" outlineLevel="1" x14ac:dyDescent="0.2">
      <c r="B121" s="53"/>
      <c r="C121" s="54"/>
      <c r="D121" s="55"/>
      <c r="E121" s="56"/>
      <c r="F121" s="349" t="str">
        <f>"Tarief "&amp;G118</f>
        <v>Tarief 2012</v>
      </c>
      <c r="J121" s="1137">
        <v>0.25</v>
      </c>
      <c r="K121" s="395"/>
      <c r="V121" s="3089"/>
      <c r="W121" s="3090"/>
      <c r="X121" s="3090"/>
      <c r="Y121" s="3090"/>
      <c r="Z121" s="3090"/>
      <c r="AA121" s="3090"/>
      <c r="AB121" s="3090"/>
      <c r="AC121" s="3090"/>
      <c r="AD121" s="3090"/>
      <c r="AE121" s="3090"/>
      <c r="AF121" s="3091"/>
    </row>
    <row r="122" spans="1:32" s="399" customFormat="1" ht="12.75" outlineLevel="1" x14ac:dyDescent="0.2">
      <c r="B122" s="60"/>
      <c r="C122" s="54"/>
      <c r="D122" s="55"/>
      <c r="E122" s="137"/>
      <c r="J122" s="601"/>
      <c r="V122" s="3092"/>
      <c r="W122" s="3093"/>
      <c r="X122" s="3093"/>
      <c r="Y122" s="3093"/>
      <c r="Z122" s="3093"/>
      <c r="AA122" s="3093"/>
      <c r="AB122" s="3093"/>
      <c r="AC122" s="3093"/>
      <c r="AD122" s="3093"/>
      <c r="AE122" s="3093"/>
      <c r="AF122" s="3094"/>
    </row>
    <row r="123" spans="1:32" s="399" customFormat="1" ht="12.75" outlineLevel="1" x14ac:dyDescent="0.2">
      <c r="B123" s="60"/>
      <c r="C123" s="54"/>
      <c r="D123" s="55"/>
      <c r="E123" s="137"/>
      <c r="J123" s="601"/>
      <c r="V123" s="3092"/>
      <c r="W123" s="3093"/>
      <c r="X123" s="3093"/>
      <c r="Y123" s="3093"/>
      <c r="Z123" s="3093"/>
      <c r="AA123" s="3093"/>
      <c r="AB123" s="3093"/>
      <c r="AC123" s="3093"/>
      <c r="AD123" s="3093"/>
      <c r="AE123" s="3093"/>
      <c r="AF123" s="3094"/>
    </row>
    <row r="124" spans="1:32" s="399" customFormat="1" ht="12.75" outlineLevel="1" x14ac:dyDescent="0.2">
      <c r="B124" s="60"/>
      <c r="C124" s="54"/>
      <c r="D124" s="55"/>
      <c r="E124" s="137"/>
      <c r="J124" s="601"/>
      <c r="V124" s="3095"/>
      <c r="W124" s="3096"/>
      <c r="X124" s="3096"/>
      <c r="Y124" s="3096"/>
      <c r="Z124" s="3096"/>
      <c r="AA124" s="3096"/>
      <c r="AB124" s="3096"/>
      <c r="AC124" s="3096"/>
      <c r="AD124" s="3096"/>
      <c r="AE124" s="3096"/>
      <c r="AF124" s="3097"/>
    </row>
    <row r="125" spans="1:32" s="399" customFormat="1" ht="12.75" x14ac:dyDescent="0.2">
      <c r="B125" s="60"/>
      <c r="C125" s="54"/>
      <c r="D125" s="55"/>
      <c r="E125" s="137"/>
      <c r="H125" s="601"/>
    </row>
    <row r="126" spans="1:32" s="131" customFormat="1" ht="12.75" collapsed="1" x14ac:dyDescent="0.25">
      <c r="A126" s="1402" t="s">
        <v>1583</v>
      </c>
      <c r="B126" s="126"/>
      <c r="C126" s="127"/>
      <c r="D126" s="128"/>
      <c r="E126" s="129" t="s">
        <v>2</v>
      </c>
      <c r="G126" s="121">
        <f>G118+1</f>
        <v>2013</v>
      </c>
      <c r="H126" s="131">
        <f>ROW(J129)-ROW()</f>
        <v>3</v>
      </c>
      <c r="R126" s="132"/>
      <c r="S126" s="132"/>
      <c r="T126" s="132"/>
      <c r="U126" s="132"/>
      <c r="V126" s="132"/>
    </row>
    <row r="127" spans="1:32" s="27" customFormat="1" ht="12.75" outlineLevel="1" x14ac:dyDescent="0.25">
      <c r="B127" s="53"/>
      <c r="C127" s="54"/>
      <c r="D127" s="55"/>
      <c r="E127" s="56"/>
      <c r="S127" s="26"/>
      <c r="T127" s="26"/>
      <c r="U127" s="26"/>
      <c r="V127" s="26"/>
    </row>
    <row r="128" spans="1:32" s="349" customFormat="1" ht="12.75" outlineLevel="1" x14ac:dyDescent="0.2">
      <c r="B128" s="53"/>
      <c r="C128" s="54"/>
      <c r="D128" s="55"/>
      <c r="E128" s="56"/>
      <c r="J128" s="349" t="s">
        <v>121</v>
      </c>
      <c r="K128" s="349" t="s">
        <v>122</v>
      </c>
      <c r="M128" s="349" t="s">
        <v>123</v>
      </c>
      <c r="V128" s="75" t="s">
        <v>29</v>
      </c>
    </row>
    <row r="129" spans="1:32" s="349" customFormat="1" ht="15" customHeight="1" outlineLevel="1" x14ac:dyDescent="0.2">
      <c r="B129" s="53"/>
      <c r="C129" s="54"/>
      <c r="D129" s="55"/>
      <c r="E129" s="56"/>
      <c r="F129" s="349" t="str">
        <f>"Tarief "&amp;G126</f>
        <v>Tarief 2013</v>
      </c>
      <c r="J129" s="1137">
        <v>0.25</v>
      </c>
      <c r="K129" s="395"/>
      <c r="V129" s="3089"/>
      <c r="W129" s="3090"/>
      <c r="X129" s="3090"/>
      <c r="Y129" s="3090"/>
      <c r="Z129" s="3090"/>
      <c r="AA129" s="3090"/>
      <c r="AB129" s="3090"/>
      <c r="AC129" s="3090"/>
      <c r="AD129" s="3090"/>
      <c r="AE129" s="3090"/>
      <c r="AF129" s="3091"/>
    </row>
    <row r="130" spans="1:32" s="399" customFormat="1" ht="12.75" outlineLevel="1" x14ac:dyDescent="0.2">
      <c r="B130" s="60"/>
      <c r="C130" s="54"/>
      <c r="D130" s="55"/>
      <c r="E130" s="137"/>
      <c r="J130" s="601"/>
      <c r="V130" s="3092"/>
      <c r="W130" s="3093"/>
      <c r="X130" s="3093"/>
      <c r="Y130" s="3093"/>
      <c r="Z130" s="3093"/>
      <c r="AA130" s="3093"/>
      <c r="AB130" s="3093"/>
      <c r="AC130" s="3093"/>
      <c r="AD130" s="3093"/>
      <c r="AE130" s="3093"/>
      <c r="AF130" s="3094"/>
    </row>
    <row r="131" spans="1:32" s="399" customFormat="1" ht="12.75" outlineLevel="1" x14ac:dyDescent="0.2">
      <c r="B131" s="60"/>
      <c r="C131" s="54"/>
      <c r="D131" s="55"/>
      <c r="E131" s="137"/>
      <c r="J131" s="601"/>
      <c r="V131" s="3092"/>
      <c r="W131" s="3093"/>
      <c r="X131" s="3093"/>
      <c r="Y131" s="3093"/>
      <c r="Z131" s="3093"/>
      <c r="AA131" s="3093"/>
      <c r="AB131" s="3093"/>
      <c r="AC131" s="3093"/>
      <c r="AD131" s="3093"/>
      <c r="AE131" s="3093"/>
      <c r="AF131" s="3094"/>
    </row>
    <row r="132" spans="1:32" s="399" customFormat="1" ht="12.75" outlineLevel="1" x14ac:dyDescent="0.2">
      <c r="B132" s="60"/>
      <c r="C132" s="54"/>
      <c r="D132" s="55"/>
      <c r="E132" s="137"/>
      <c r="J132" s="601"/>
      <c r="V132" s="3095"/>
      <c r="W132" s="3096"/>
      <c r="X132" s="3096"/>
      <c r="Y132" s="3096"/>
      <c r="Z132" s="3096"/>
      <c r="AA132" s="3096"/>
      <c r="AB132" s="3096"/>
      <c r="AC132" s="3096"/>
      <c r="AD132" s="3096"/>
      <c r="AE132" s="3096"/>
      <c r="AF132" s="3097"/>
    </row>
    <row r="133" spans="1:32" s="399" customFormat="1" ht="12.75" x14ac:dyDescent="0.2">
      <c r="B133" s="60"/>
      <c r="C133" s="54"/>
      <c r="D133" s="55"/>
      <c r="E133" s="137"/>
      <c r="H133" s="601"/>
    </row>
    <row r="134" spans="1:32" s="131" customFormat="1" ht="12.75" collapsed="1" x14ac:dyDescent="0.25">
      <c r="A134" s="1402" t="s">
        <v>1583</v>
      </c>
      <c r="B134" s="126"/>
      <c r="C134" s="127"/>
      <c r="D134" s="128"/>
      <c r="E134" s="129" t="s">
        <v>2</v>
      </c>
      <c r="G134" s="121">
        <f>G126+1</f>
        <v>2014</v>
      </c>
      <c r="H134" s="131">
        <f>ROW(J137)-ROW()</f>
        <v>3</v>
      </c>
      <c r="R134" s="132"/>
      <c r="S134" s="132"/>
      <c r="T134" s="132"/>
      <c r="U134" s="132"/>
      <c r="V134" s="132"/>
    </row>
    <row r="135" spans="1:32" s="27" customFormat="1" ht="12.75" outlineLevel="1" x14ac:dyDescent="0.25">
      <c r="B135" s="53"/>
      <c r="C135" s="54"/>
      <c r="D135" s="55"/>
      <c r="E135" s="56"/>
      <c r="S135" s="26"/>
      <c r="T135" s="26"/>
      <c r="U135" s="26"/>
      <c r="V135" s="26"/>
    </row>
    <row r="136" spans="1:32" s="349" customFormat="1" ht="12.75" outlineLevel="1" x14ac:dyDescent="0.2">
      <c r="B136" s="53"/>
      <c r="C136" s="54"/>
      <c r="D136" s="55"/>
      <c r="E136" s="56"/>
      <c r="J136" s="349" t="s">
        <v>121</v>
      </c>
      <c r="K136" s="349" t="s">
        <v>122</v>
      </c>
      <c r="M136" s="349" t="s">
        <v>123</v>
      </c>
      <c r="V136" s="75" t="s">
        <v>29</v>
      </c>
    </row>
    <row r="137" spans="1:32" s="349" customFormat="1" ht="15" customHeight="1" outlineLevel="1" x14ac:dyDescent="0.2">
      <c r="B137" s="53"/>
      <c r="C137" s="54"/>
      <c r="D137" s="55"/>
      <c r="E137" s="56"/>
      <c r="F137" s="349" t="str">
        <f>"Tarief "&amp;G134</f>
        <v>Tarief 2014</v>
      </c>
      <c r="J137" s="1137">
        <v>0.25</v>
      </c>
      <c r="K137" s="395" t="s">
        <v>116</v>
      </c>
      <c r="M137" s="349" t="s">
        <v>117</v>
      </c>
      <c r="N137" s="349" t="s">
        <v>118</v>
      </c>
      <c r="V137" s="3089"/>
      <c r="W137" s="3090"/>
      <c r="X137" s="3090"/>
      <c r="Y137" s="3090"/>
      <c r="Z137" s="3090"/>
      <c r="AA137" s="3090"/>
      <c r="AB137" s="3090"/>
      <c r="AC137" s="3090"/>
      <c r="AD137" s="3090"/>
      <c r="AE137" s="3090"/>
      <c r="AF137" s="3091"/>
    </row>
    <row r="138" spans="1:32" s="399" customFormat="1" ht="12.75" outlineLevel="1" x14ac:dyDescent="0.2">
      <c r="B138" s="60"/>
      <c r="C138" s="54"/>
      <c r="D138" s="55"/>
      <c r="E138" s="137"/>
      <c r="J138" s="601"/>
      <c r="M138" s="528">
        <v>250000</v>
      </c>
      <c r="N138" s="528">
        <v>250000</v>
      </c>
      <c r="V138" s="3092"/>
      <c r="W138" s="3093"/>
      <c r="X138" s="3093"/>
      <c r="Y138" s="3093"/>
      <c r="Z138" s="3093"/>
      <c r="AA138" s="3093"/>
      <c r="AB138" s="3093"/>
      <c r="AC138" s="3093"/>
      <c r="AD138" s="3093"/>
      <c r="AE138" s="3093"/>
      <c r="AF138" s="3094"/>
    </row>
    <row r="139" spans="1:32" s="399" customFormat="1" ht="12.75" outlineLevel="1" x14ac:dyDescent="0.2">
      <c r="B139" s="60"/>
      <c r="C139" s="54"/>
      <c r="D139" s="55"/>
      <c r="E139" s="137"/>
      <c r="J139" s="601"/>
      <c r="M139" s="1137">
        <v>0.22</v>
      </c>
      <c r="N139" s="1137">
        <v>0.25</v>
      </c>
      <c r="V139" s="3092"/>
      <c r="W139" s="3093"/>
      <c r="X139" s="3093"/>
      <c r="Y139" s="3093"/>
      <c r="Z139" s="3093"/>
      <c r="AA139" s="3093"/>
      <c r="AB139" s="3093"/>
      <c r="AC139" s="3093"/>
      <c r="AD139" s="3093"/>
      <c r="AE139" s="3093"/>
      <c r="AF139" s="3094"/>
    </row>
    <row r="140" spans="1:32" s="399" customFormat="1" ht="12.75" outlineLevel="1" x14ac:dyDescent="0.2">
      <c r="B140" s="60"/>
      <c r="C140" s="54"/>
      <c r="D140" s="55"/>
      <c r="E140" s="137"/>
      <c r="J140" s="601"/>
      <c r="V140" s="3095"/>
      <c r="W140" s="3096"/>
      <c r="X140" s="3096"/>
      <c r="Y140" s="3096"/>
      <c r="Z140" s="3096"/>
      <c r="AA140" s="3096"/>
      <c r="AB140" s="3096"/>
      <c r="AC140" s="3096"/>
      <c r="AD140" s="3096"/>
      <c r="AE140" s="3096"/>
      <c r="AF140" s="3097"/>
    </row>
    <row r="141" spans="1:32" s="399" customFormat="1" ht="12.75" x14ac:dyDescent="0.2">
      <c r="B141" s="60"/>
      <c r="C141" s="54"/>
      <c r="D141" s="55"/>
      <c r="E141" s="137"/>
      <c r="H141" s="601"/>
    </row>
    <row r="142" spans="1:32" s="131" customFormat="1" ht="12.75" collapsed="1" x14ac:dyDescent="0.25">
      <c r="A142" s="1402" t="s">
        <v>1583</v>
      </c>
      <c r="B142" s="126"/>
      <c r="C142" s="127"/>
      <c r="D142" s="128"/>
      <c r="E142" s="129" t="s">
        <v>2</v>
      </c>
      <c r="G142" s="121">
        <f>G134+1</f>
        <v>2015</v>
      </c>
      <c r="H142" s="131">
        <f>ROW(J145)-ROW()</f>
        <v>3</v>
      </c>
      <c r="R142" s="132"/>
      <c r="S142" s="132"/>
      <c r="T142" s="132"/>
      <c r="U142" s="132"/>
      <c r="V142" s="132"/>
    </row>
    <row r="143" spans="1:32" s="27" customFormat="1" ht="12.75" outlineLevel="1" x14ac:dyDescent="0.25">
      <c r="B143" s="53"/>
      <c r="C143" s="54"/>
      <c r="D143" s="55"/>
      <c r="E143" s="56"/>
      <c r="S143" s="26"/>
      <c r="T143" s="26"/>
      <c r="U143" s="26"/>
      <c r="V143" s="26"/>
    </row>
    <row r="144" spans="1:32" s="349" customFormat="1" ht="12.75" outlineLevel="1" x14ac:dyDescent="0.2">
      <c r="B144" s="53"/>
      <c r="C144" s="54"/>
      <c r="D144" s="55"/>
      <c r="E144" s="56"/>
      <c r="J144" s="349" t="s">
        <v>121</v>
      </c>
      <c r="K144" s="349" t="s">
        <v>122</v>
      </c>
      <c r="M144" s="349" t="s">
        <v>123</v>
      </c>
      <c r="V144" s="75" t="s">
        <v>29</v>
      </c>
    </row>
    <row r="145" spans="1:32" s="349" customFormat="1" ht="15" customHeight="1" outlineLevel="1" x14ac:dyDescent="0.2">
      <c r="B145" s="53"/>
      <c r="C145" s="54"/>
      <c r="D145" s="55"/>
      <c r="E145" s="56"/>
      <c r="F145" s="349" t="str">
        <f>"Tarief "&amp;G142</f>
        <v>Tarief 2015</v>
      </c>
      <c r="J145" s="1137">
        <v>0.25</v>
      </c>
      <c r="K145" s="395"/>
      <c r="V145" s="3089"/>
      <c r="W145" s="3090"/>
      <c r="X145" s="3090"/>
      <c r="Y145" s="3090"/>
      <c r="Z145" s="3090"/>
      <c r="AA145" s="3090"/>
      <c r="AB145" s="3090"/>
      <c r="AC145" s="3090"/>
      <c r="AD145" s="3090"/>
      <c r="AE145" s="3090"/>
      <c r="AF145" s="3091"/>
    </row>
    <row r="146" spans="1:32" s="399" customFormat="1" ht="12.75" outlineLevel="1" x14ac:dyDescent="0.2">
      <c r="B146" s="60"/>
      <c r="C146" s="54"/>
      <c r="D146" s="55"/>
      <c r="E146" s="137"/>
      <c r="J146" s="601"/>
      <c r="V146" s="3092"/>
      <c r="W146" s="3093"/>
      <c r="X146" s="3093"/>
      <c r="Y146" s="3093"/>
      <c r="Z146" s="3093"/>
      <c r="AA146" s="3093"/>
      <c r="AB146" s="3093"/>
      <c r="AC146" s="3093"/>
      <c r="AD146" s="3093"/>
      <c r="AE146" s="3093"/>
      <c r="AF146" s="3094"/>
    </row>
    <row r="147" spans="1:32" s="399" customFormat="1" ht="12.75" outlineLevel="1" x14ac:dyDescent="0.2">
      <c r="B147" s="60"/>
      <c r="C147" s="54"/>
      <c r="D147" s="55"/>
      <c r="E147" s="137"/>
      <c r="J147" s="601"/>
      <c r="V147" s="3092"/>
      <c r="W147" s="3093"/>
      <c r="X147" s="3093"/>
      <c r="Y147" s="3093"/>
      <c r="Z147" s="3093"/>
      <c r="AA147" s="3093"/>
      <c r="AB147" s="3093"/>
      <c r="AC147" s="3093"/>
      <c r="AD147" s="3093"/>
      <c r="AE147" s="3093"/>
      <c r="AF147" s="3094"/>
    </row>
    <row r="148" spans="1:32" s="399" customFormat="1" ht="12.75" outlineLevel="1" x14ac:dyDescent="0.2">
      <c r="B148" s="60"/>
      <c r="C148" s="54"/>
      <c r="D148" s="55"/>
      <c r="E148" s="137"/>
      <c r="J148" s="601"/>
      <c r="V148" s="3095"/>
      <c r="W148" s="3096"/>
      <c r="X148" s="3096"/>
      <c r="Y148" s="3096"/>
      <c r="Z148" s="3096"/>
      <c r="AA148" s="3096"/>
      <c r="AB148" s="3096"/>
      <c r="AC148" s="3096"/>
      <c r="AD148" s="3096"/>
      <c r="AE148" s="3096"/>
      <c r="AF148" s="3097"/>
    </row>
    <row r="149" spans="1:32" s="399" customFormat="1" ht="12.75" x14ac:dyDescent="0.2">
      <c r="B149" s="60"/>
      <c r="C149" s="54"/>
      <c r="D149" s="55"/>
      <c r="E149" s="137"/>
      <c r="H149" s="601"/>
    </row>
    <row r="150" spans="1:32" s="131" customFormat="1" ht="12.75" collapsed="1" x14ac:dyDescent="0.25">
      <c r="A150" s="1402" t="s">
        <v>1583</v>
      </c>
      <c r="B150" s="126"/>
      <c r="C150" s="127"/>
      <c r="D150" s="128"/>
      <c r="E150" s="129" t="s">
        <v>2</v>
      </c>
      <c r="G150" s="121">
        <f>G142+1</f>
        <v>2016</v>
      </c>
      <c r="H150" s="131">
        <f>ROW(J153)-ROW()</f>
        <v>3</v>
      </c>
      <c r="R150" s="132"/>
      <c r="S150" s="132"/>
      <c r="T150" s="132"/>
      <c r="U150" s="132"/>
      <c r="V150" s="132"/>
    </row>
    <row r="151" spans="1:32" s="27" customFormat="1" ht="12.75" outlineLevel="1" x14ac:dyDescent="0.25">
      <c r="B151" s="53"/>
      <c r="C151" s="54"/>
      <c r="D151" s="55"/>
      <c r="E151" s="56"/>
      <c r="S151" s="26"/>
      <c r="T151" s="26"/>
      <c r="U151" s="26"/>
      <c r="V151" s="26"/>
    </row>
    <row r="152" spans="1:32" s="349" customFormat="1" ht="12.75" outlineLevel="1" x14ac:dyDescent="0.2">
      <c r="B152" s="53"/>
      <c r="C152" s="54"/>
      <c r="D152" s="55"/>
      <c r="E152" s="56"/>
      <c r="J152" s="349" t="s">
        <v>121</v>
      </c>
      <c r="K152" s="349" t="s">
        <v>122</v>
      </c>
      <c r="M152" s="349" t="s">
        <v>123</v>
      </c>
      <c r="V152" s="75" t="s">
        <v>29</v>
      </c>
    </row>
    <row r="153" spans="1:32" s="349" customFormat="1" ht="15" customHeight="1" outlineLevel="1" x14ac:dyDescent="0.2">
      <c r="B153" s="53"/>
      <c r="C153" s="54"/>
      <c r="D153" s="55"/>
      <c r="E153" s="56"/>
      <c r="F153" s="349" t="str">
        <f>"Tarief "&amp;G150</f>
        <v>Tarief 2016</v>
      </c>
      <c r="J153" s="1137">
        <v>0.25</v>
      </c>
      <c r="K153" s="395"/>
      <c r="V153" s="3089"/>
      <c r="W153" s="3090"/>
      <c r="X153" s="3090"/>
      <c r="Y153" s="3090"/>
      <c r="Z153" s="3090"/>
      <c r="AA153" s="3090"/>
      <c r="AB153" s="3090"/>
      <c r="AC153" s="3090"/>
      <c r="AD153" s="3090"/>
      <c r="AE153" s="3090"/>
      <c r="AF153" s="3091"/>
    </row>
    <row r="154" spans="1:32" s="399" customFormat="1" ht="12.75" outlineLevel="1" x14ac:dyDescent="0.2">
      <c r="B154" s="60"/>
      <c r="C154" s="54"/>
      <c r="D154" s="55"/>
      <c r="E154" s="137"/>
      <c r="J154" s="601"/>
      <c r="V154" s="3092"/>
      <c r="W154" s="3093"/>
      <c r="X154" s="3093"/>
      <c r="Y154" s="3093"/>
      <c r="Z154" s="3093"/>
      <c r="AA154" s="3093"/>
      <c r="AB154" s="3093"/>
      <c r="AC154" s="3093"/>
      <c r="AD154" s="3093"/>
      <c r="AE154" s="3093"/>
      <c r="AF154" s="3094"/>
    </row>
    <row r="155" spans="1:32" s="399" customFormat="1" ht="12.75" outlineLevel="1" x14ac:dyDescent="0.2">
      <c r="B155" s="60"/>
      <c r="C155" s="54"/>
      <c r="D155" s="55"/>
      <c r="E155" s="137"/>
      <c r="J155" s="601"/>
      <c r="V155" s="3092"/>
      <c r="W155" s="3093"/>
      <c r="X155" s="3093"/>
      <c r="Y155" s="3093"/>
      <c r="Z155" s="3093"/>
      <c r="AA155" s="3093"/>
      <c r="AB155" s="3093"/>
      <c r="AC155" s="3093"/>
      <c r="AD155" s="3093"/>
      <c r="AE155" s="3093"/>
      <c r="AF155" s="3094"/>
    </row>
    <row r="156" spans="1:32" s="399" customFormat="1" ht="12.75" outlineLevel="1" x14ac:dyDescent="0.2">
      <c r="B156" s="60"/>
      <c r="C156" s="54"/>
      <c r="D156" s="55"/>
      <c r="E156" s="137"/>
      <c r="J156" s="601"/>
      <c r="V156" s="3095"/>
      <c r="W156" s="3096"/>
      <c r="X156" s="3096"/>
      <c r="Y156" s="3096"/>
      <c r="Z156" s="3096"/>
      <c r="AA156" s="3096"/>
      <c r="AB156" s="3096"/>
      <c r="AC156" s="3096"/>
      <c r="AD156" s="3096"/>
      <c r="AE156" s="3096"/>
      <c r="AF156" s="3097"/>
    </row>
    <row r="157" spans="1:32" s="399" customFormat="1" ht="12.75" x14ac:dyDescent="0.2">
      <c r="B157" s="60"/>
      <c r="C157" s="54"/>
      <c r="D157" s="55"/>
      <c r="E157" s="137"/>
      <c r="H157" s="601"/>
    </row>
    <row r="158" spans="1:32" s="131" customFormat="1" ht="12.75" collapsed="1" x14ac:dyDescent="0.25">
      <c r="A158" s="1402" t="s">
        <v>1583</v>
      </c>
      <c r="B158" s="126"/>
      <c r="C158" s="127"/>
      <c r="D158" s="128"/>
      <c r="E158" s="129" t="s">
        <v>2</v>
      </c>
      <c r="G158" s="121">
        <f>G150+1</f>
        <v>2017</v>
      </c>
      <c r="H158" s="131">
        <f>ROW(J161)-ROW()</f>
        <v>3</v>
      </c>
      <c r="R158" s="132"/>
      <c r="S158" s="132"/>
      <c r="T158" s="132"/>
      <c r="U158" s="132"/>
      <c r="V158" s="132"/>
    </row>
    <row r="159" spans="1:32" s="27" customFormat="1" ht="12.75" outlineLevel="1" x14ac:dyDescent="0.25">
      <c r="B159" s="53"/>
      <c r="C159" s="54"/>
      <c r="D159" s="55"/>
      <c r="E159" s="56"/>
      <c r="S159" s="26"/>
      <c r="T159" s="26"/>
      <c r="U159" s="26"/>
      <c r="V159" s="26"/>
    </row>
    <row r="160" spans="1:32" s="349" customFormat="1" ht="12.75" outlineLevel="1" x14ac:dyDescent="0.2">
      <c r="B160" s="53"/>
      <c r="C160" s="54"/>
      <c r="D160" s="55"/>
      <c r="E160" s="56"/>
      <c r="J160" s="349" t="s">
        <v>121</v>
      </c>
      <c r="K160" s="349" t="s">
        <v>122</v>
      </c>
      <c r="M160" s="349" t="s">
        <v>123</v>
      </c>
      <c r="V160" s="75" t="s">
        <v>29</v>
      </c>
    </row>
    <row r="161" spans="1:32" s="349" customFormat="1" ht="15" customHeight="1" outlineLevel="1" x14ac:dyDescent="0.2">
      <c r="B161" s="53"/>
      <c r="C161" s="54"/>
      <c r="D161" s="55"/>
      <c r="E161" s="56"/>
      <c r="F161" s="349" t="str">
        <f>"Tarief "&amp;G158</f>
        <v>Tarief 2017</v>
      </c>
      <c r="J161" s="1137">
        <v>0.25</v>
      </c>
      <c r="K161" s="395"/>
      <c r="V161" s="3089"/>
      <c r="W161" s="3090"/>
      <c r="X161" s="3090"/>
      <c r="Y161" s="3090"/>
      <c r="Z161" s="3090"/>
      <c r="AA161" s="3090"/>
      <c r="AB161" s="3090"/>
      <c r="AC161" s="3090"/>
      <c r="AD161" s="3090"/>
      <c r="AE161" s="3090"/>
      <c r="AF161" s="3091"/>
    </row>
    <row r="162" spans="1:32" s="399" customFormat="1" ht="12.75" outlineLevel="1" x14ac:dyDescent="0.2">
      <c r="B162" s="60"/>
      <c r="C162" s="54"/>
      <c r="D162" s="55"/>
      <c r="E162" s="137"/>
      <c r="J162" s="601"/>
      <c r="V162" s="3092"/>
      <c r="W162" s="3093"/>
      <c r="X162" s="3093"/>
      <c r="Y162" s="3093"/>
      <c r="Z162" s="3093"/>
      <c r="AA162" s="3093"/>
      <c r="AB162" s="3093"/>
      <c r="AC162" s="3093"/>
      <c r="AD162" s="3093"/>
      <c r="AE162" s="3093"/>
      <c r="AF162" s="3094"/>
    </row>
    <row r="163" spans="1:32" s="399" customFormat="1" ht="12.75" outlineLevel="1" x14ac:dyDescent="0.2">
      <c r="B163" s="60"/>
      <c r="C163" s="54"/>
      <c r="D163" s="55"/>
      <c r="E163" s="137"/>
      <c r="J163" s="601"/>
      <c r="V163" s="3092"/>
      <c r="W163" s="3093"/>
      <c r="X163" s="3093"/>
      <c r="Y163" s="3093"/>
      <c r="Z163" s="3093"/>
      <c r="AA163" s="3093"/>
      <c r="AB163" s="3093"/>
      <c r="AC163" s="3093"/>
      <c r="AD163" s="3093"/>
      <c r="AE163" s="3093"/>
      <c r="AF163" s="3094"/>
    </row>
    <row r="164" spans="1:32" s="399" customFormat="1" ht="12.75" outlineLevel="1" x14ac:dyDescent="0.2">
      <c r="B164" s="60"/>
      <c r="C164" s="54"/>
      <c r="D164" s="55"/>
      <c r="E164" s="137"/>
      <c r="J164" s="601"/>
      <c r="V164" s="3095"/>
      <c r="W164" s="3096"/>
      <c r="X164" s="3096"/>
      <c r="Y164" s="3096"/>
      <c r="Z164" s="3096"/>
      <c r="AA164" s="3096"/>
      <c r="AB164" s="3096"/>
      <c r="AC164" s="3096"/>
      <c r="AD164" s="3096"/>
      <c r="AE164" s="3096"/>
      <c r="AF164" s="3097"/>
    </row>
    <row r="165" spans="1:32" s="399" customFormat="1" ht="12.75" x14ac:dyDescent="0.2">
      <c r="B165" s="60"/>
      <c r="C165" s="54"/>
      <c r="D165" s="55"/>
      <c r="E165" s="137"/>
      <c r="H165" s="601"/>
    </row>
    <row r="166" spans="1:32" s="131" customFormat="1" ht="12.75" collapsed="1" x14ac:dyDescent="0.25">
      <c r="A166" s="1402" t="s">
        <v>1583</v>
      </c>
      <c r="B166" s="126"/>
      <c r="C166" s="127"/>
      <c r="D166" s="128"/>
      <c r="E166" s="129" t="s">
        <v>2</v>
      </c>
      <c r="G166" s="121">
        <f>G158+1</f>
        <v>2018</v>
      </c>
      <c r="H166" s="131">
        <f>ROW(J169)-ROW()</f>
        <v>3</v>
      </c>
      <c r="R166" s="132"/>
      <c r="S166" s="132"/>
      <c r="T166" s="132"/>
      <c r="U166" s="132"/>
      <c r="V166" s="132"/>
    </row>
    <row r="167" spans="1:32" s="27" customFormat="1" ht="12.75" outlineLevel="1" x14ac:dyDescent="0.25">
      <c r="B167" s="53"/>
      <c r="C167" s="54"/>
      <c r="D167" s="55"/>
      <c r="E167" s="56"/>
      <c r="S167" s="26"/>
      <c r="T167" s="26"/>
      <c r="U167" s="26"/>
      <c r="V167" s="26"/>
    </row>
    <row r="168" spans="1:32" s="349" customFormat="1" ht="12.75" outlineLevel="1" x14ac:dyDescent="0.2">
      <c r="B168" s="53"/>
      <c r="C168" s="54"/>
      <c r="D168" s="55"/>
      <c r="E168" s="56"/>
      <c r="J168" s="349" t="s">
        <v>121</v>
      </c>
      <c r="K168" s="349" t="s">
        <v>122</v>
      </c>
      <c r="M168" s="349" t="s">
        <v>123</v>
      </c>
      <c r="V168" s="75" t="s">
        <v>29</v>
      </c>
    </row>
    <row r="169" spans="1:32" s="349" customFormat="1" ht="15" customHeight="1" outlineLevel="1" x14ac:dyDescent="0.2">
      <c r="B169" s="53"/>
      <c r="C169" s="54"/>
      <c r="D169" s="55"/>
      <c r="E169" s="56"/>
      <c r="F169" s="349" t="str">
        <f>"Tarief "&amp;G166</f>
        <v>Tarief 2018</v>
      </c>
      <c r="J169" s="1137">
        <v>0.25</v>
      </c>
      <c r="K169" s="395"/>
      <c r="V169" s="3089"/>
      <c r="W169" s="3090"/>
      <c r="X169" s="3090"/>
      <c r="Y169" s="3090"/>
      <c r="Z169" s="3090"/>
      <c r="AA169" s="3090"/>
      <c r="AB169" s="3090"/>
      <c r="AC169" s="3090"/>
      <c r="AD169" s="3090"/>
      <c r="AE169" s="3090"/>
      <c r="AF169" s="3091"/>
    </row>
    <row r="170" spans="1:32" s="399" customFormat="1" ht="12.75" outlineLevel="1" x14ac:dyDescent="0.2">
      <c r="B170" s="60"/>
      <c r="C170" s="54"/>
      <c r="D170" s="55"/>
      <c r="E170" s="137"/>
      <c r="J170" s="601"/>
      <c r="V170" s="3092"/>
      <c r="W170" s="3093"/>
      <c r="X170" s="3093"/>
      <c r="Y170" s="3093"/>
      <c r="Z170" s="3093"/>
      <c r="AA170" s="3093"/>
      <c r="AB170" s="3093"/>
      <c r="AC170" s="3093"/>
      <c r="AD170" s="3093"/>
      <c r="AE170" s="3093"/>
      <c r="AF170" s="3094"/>
    </row>
    <row r="171" spans="1:32" s="399" customFormat="1" ht="12.75" outlineLevel="1" x14ac:dyDescent="0.2">
      <c r="B171" s="60"/>
      <c r="C171" s="54"/>
      <c r="D171" s="55"/>
      <c r="E171" s="137"/>
      <c r="J171" s="601"/>
      <c r="V171" s="3092"/>
      <c r="W171" s="3093"/>
      <c r="X171" s="3093"/>
      <c r="Y171" s="3093"/>
      <c r="Z171" s="3093"/>
      <c r="AA171" s="3093"/>
      <c r="AB171" s="3093"/>
      <c r="AC171" s="3093"/>
      <c r="AD171" s="3093"/>
      <c r="AE171" s="3093"/>
      <c r="AF171" s="3094"/>
    </row>
    <row r="172" spans="1:32" s="399" customFormat="1" ht="12.75" outlineLevel="1" x14ac:dyDescent="0.2">
      <c r="B172" s="60"/>
      <c r="C172" s="54"/>
      <c r="D172" s="55"/>
      <c r="E172" s="137"/>
      <c r="J172" s="601"/>
      <c r="V172" s="3095"/>
      <c r="W172" s="3096"/>
      <c r="X172" s="3096"/>
      <c r="Y172" s="3096"/>
      <c r="Z172" s="3096"/>
      <c r="AA172" s="3096"/>
      <c r="AB172" s="3096"/>
      <c r="AC172" s="3096"/>
      <c r="AD172" s="3096"/>
      <c r="AE172" s="3096"/>
      <c r="AF172" s="3097"/>
    </row>
    <row r="173" spans="1:32" s="399" customFormat="1" ht="12.75" x14ac:dyDescent="0.2">
      <c r="B173" s="60"/>
      <c r="C173" s="54"/>
      <c r="D173" s="55"/>
      <c r="E173" s="137"/>
      <c r="H173" s="601"/>
    </row>
    <row r="174" spans="1:32" s="131" customFormat="1" ht="12.75" collapsed="1" x14ac:dyDescent="0.25">
      <c r="A174" s="1402" t="s">
        <v>1583</v>
      </c>
      <c r="B174" s="126"/>
      <c r="C174" s="127"/>
      <c r="D174" s="128"/>
      <c r="E174" s="129" t="s">
        <v>2</v>
      </c>
      <c r="G174" s="121">
        <f>G166+1</f>
        <v>2019</v>
      </c>
      <c r="H174" s="131">
        <f>ROW(J177)-ROW()</f>
        <v>3</v>
      </c>
      <c r="R174" s="132"/>
      <c r="S174" s="132"/>
      <c r="T174" s="132"/>
      <c r="U174" s="132"/>
      <c r="V174" s="132"/>
    </row>
    <row r="175" spans="1:32" s="27" customFormat="1" ht="12.75" outlineLevel="1" x14ac:dyDescent="0.25">
      <c r="B175" s="53"/>
      <c r="C175" s="54"/>
      <c r="D175" s="55"/>
      <c r="E175" s="56"/>
      <c r="S175" s="26"/>
      <c r="T175" s="26"/>
      <c r="U175" s="26"/>
      <c r="V175" s="26"/>
    </row>
    <row r="176" spans="1:32" s="349" customFormat="1" ht="12.75" outlineLevel="1" x14ac:dyDescent="0.2">
      <c r="B176" s="53"/>
      <c r="C176" s="54"/>
      <c r="D176" s="55"/>
      <c r="E176" s="56"/>
      <c r="J176" s="349" t="s">
        <v>121</v>
      </c>
      <c r="K176" s="349" t="s">
        <v>122</v>
      </c>
      <c r="M176" s="349" t="s">
        <v>123</v>
      </c>
      <c r="V176" s="75" t="s">
        <v>29</v>
      </c>
    </row>
    <row r="177" spans="1:32" s="349" customFormat="1" ht="15" customHeight="1" outlineLevel="1" x14ac:dyDescent="0.2">
      <c r="B177" s="53"/>
      <c r="C177" s="54"/>
      <c r="D177" s="55"/>
      <c r="E177" s="56"/>
      <c r="F177" s="349" t="str">
        <f>"Tarief "&amp;G174</f>
        <v>Tarief 2019</v>
      </c>
      <c r="J177" s="1137">
        <v>0.25</v>
      </c>
      <c r="K177" s="395"/>
      <c r="V177" s="3089"/>
      <c r="W177" s="3090"/>
      <c r="X177" s="3090"/>
      <c r="Y177" s="3090"/>
      <c r="Z177" s="3090"/>
      <c r="AA177" s="3090"/>
      <c r="AB177" s="3090"/>
      <c r="AC177" s="3090"/>
      <c r="AD177" s="3090"/>
      <c r="AE177" s="3090"/>
      <c r="AF177" s="3091"/>
    </row>
    <row r="178" spans="1:32" s="399" customFormat="1" ht="12.75" outlineLevel="1" x14ac:dyDescent="0.2">
      <c r="B178" s="60"/>
      <c r="C178" s="54"/>
      <c r="D178" s="55"/>
      <c r="E178" s="137"/>
      <c r="J178" s="601"/>
      <c r="V178" s="3092"/>
      <c r="W178" s="3093"/>
      <c r="X178" s="3093"/>
      <c r="Y178" s="3093"/>
      <c r="Z178" s="3093"/>
      <c r="AA178" s="3093"/>
      <c r="AB178" s="3093"/>
      <c r="AC178" s="3093"/>
      <c r="AD178" s="3093"/>
      <c r="AE178" s="3093"/>
      <c r="AF178" s="3094"/>
    </row>
    <row r="179" spans="1:32" s="399" customFormat="1" ht="12.75" outlineLevel="1" x14ac:dyDescent="0.2">
      <c r="B179" s="60"/>
      <c r="C179" s="54"/>
      <c r="D179" s="55"/>
      <c r="E179" s="137"/>
      <c r="J179" s="601"/>
      <c r="V179" s="3092"/>
      <c r="W179" s="3093"/>
      <c r="X179" s="3093"/>
      <c r="Y179" s="3093"/>
      <c r="Z179" s="3093"/>
      <c r="AA179" s="3093"/>
      <c r="AB179" s="3093"/>
      <c r="AC179" s="3093"/>
      <c r="AD179" s="3093"/>
      <c r="AE179" s="3093"/>
      <c r="AF179" s="3094"/>
    </row>
    <row r="180" spans="1:32" s="399" customFormat="1" ht="12.75" outlineLevel="1" x14ac:dyDescent="0.2">
      <c r="B180" s="60"/>
      <c r="C180" s="54"/>
      <c r="D180" s="55"/>
      <c r="E180" s="137"/>
      <c r="J180" s="601"/>
      <c r="V180" s="3095"/>
      <c r="W180" s="3096"/>
      <c r="X180" s="3096"/>
      <c r="Y180" s="3096"/>
      <c r="Z180" s="3096"/>
      <c r="AA180" s="3096"/>
      <c r="AB180" s="3096"/>
      <c r="AC180" s="3096"/>
      <c r="AD180" s="3096"/>
      <c r="AE180" s="3096"/>
      <c r="AF180" s="3097"/>
    </row>
    <row r="181" spans="1:32" s="399" customFormat="1" ht="12.75" x14ac:dyDescent="0.2">
      <c r="B181" s="60"/>
      <c r="C181" s="54"/>
      <c r="D181" s="55"/>
      <c r="E181" s="137"/>
      <c r="H181" s="601"/>
    </row>
    <row r="182" spans="1:32" s="131" customFormat="1" ht="12.75" collapsed="1" x14ac:dyDescent="0.25">
      <c r="A182" s="1402" t="s">
        <v>1583</v>
      </c>
      <c r="B182" s="126"/>
      <c r="C182" s="127"/>
      <c r="D182" s="128"/>
      <c r="E182" s="129" t="s">
        <v>2</v>
      </c>
      <c r="G182" s="121">
        <f>G174+1</f>
        <v>2020</v>
      </c>
      <c r="H182" s="131">
        <f>ROW(J185)-ROW()</f>
        <v>3</v>
      </c>
      <c r="R182" s="132"/>
      <c r="S182" s="132"/>
      <c r="T182" s="132"/>
      <c r="U182" s="132"/>
      <c r="V182" s="132"/>
    </row>
    <row r="183" spans="1:32" s="27" customFormat="1" ht="12.75" outlineLevel="1" x14ac:dyDescent="0.25">
      <c r="B183" s="53"/>
      <c r="C183" s="54"/>
      <c r="D183" s="55"/>
      <c r="E183" s="56"/>
      <c r="S183" s="26"/>
      <c r="T183" s="26"/>
      <c r="U183" s="26"/>
      <c r="V183" s="26"/>
    </row>
    <row r="184" spans="1:32" s="349" customFormat="1" ht="12.75" outlineLevel="1" x14ac:dyDescent="0.2">
      <c r="B184" s="53"/>
      <c r="C184" s="54"/>
      <c r="D184" s="55"/>
      <c r="E184" s="56"/>
      <c r="J184" s="349" t="s">
        <v>121</v>
      </c>
      <c r="K184" s="349" t="s">
        <v>122</v>
      </c>
      <c r="M184" s="349" t="s">
        <v>123</v>
      </c>
      <c r="V184" s="75" t="s">
        <v>29</v>
      </c>
    </row>
    <row r="185" spans="1:32" s="349" customFormat="1" ht="15" customHeight="1" outlineLevel="1" x14ac:dyDescent="0.2">
      <c r="B185" s="53"/>
      <c r="C185" s="54"/>
      <c r="D185" s="55"/>
      <c r="E185" s="56"/>
      <c r="F185" s="349" t="str">
        <f>"Tarief "&amp;G182</f>
        <v>Tarief 2020</v>
      </c>
      <c r="J185" s="668">
        <v>0.26250000000000001</v>
      </c>
      <c r="K185" s="395"/>
      <c r="V185" s="3098" t="s">
        <v>2512</v>
      </c>
      <c r="W185" s="3099"/>
      <c r="X185" s="3099"/>
      <c r="Y185" s="3099"/>
      <c r="Z185" s="3099"/>
      <c r="AA185" s="3099"/>
      <c r="AB185" s="3099"/>
      <c r="AC185" s="3099"/>
      <c r="AD185" s="3099"/>
      <c r="AE185" s="3099"/>
      <c r="AF185" s="3100"/>
    </row>
    <row r="186" spans="1:32" s="399" customFormat="1" ht="12.75" outlineLevel="1" x14ac:dyDescent="0.2">
      <c r="B186" s="60"/>
      <c r="C186" s="54"/>
      <c r="D186" s="55"/>
      <c r="E186" s="137"/>
      <c r="J186" s="601"/>
      <c r="V186" s="3101"/>
      <c r="W186" s="3102"/>
      <c r="X186" s="3102"/>
      <c r="Y186" s="3102"/>
      <c r="Z186" s="3102"/>
      <c r="AA186" s="3102"/>
      <c r="AB186" s="3102"/>
      <c r="AC186" s="3102"/>
      <c r="AD186" s="3102"/>
      <c r="AE186" s="3102"/>
      <c r="AF186" s="3103"/>
    </row>
    <row r="187" spans="1:32" s="399" customFormat="1" ht="12.75" outlineLevel="1" x14ac:dyDescent="0.2">
      <c r="B187" s="60"/>
      <c r="C187" s="54"/>
      <c r="D187" s="55"/>
      <c r="E187" s="137"/>
      <c r="J187" s="601"/>
      <c r="V187" s="3101"/>
      <c r="W187" s="3102"/>
      <c r="X187" s="3102"/>
      <c r="Y187" s="3102"/>
      <c r="Z187" s="3102"/>
      <c r="AA187" s="3102"/>
      <c r="AB187" s="3102"/>
      <c r="AC187" s="3102"/>
      <c r="AD187" s="3102"/>
      <c r="AE187" s="3102"/>
      <c r="AF187" s="3103"/>
    </row>
    <row r="188" spans="1:32" s="399" customFormat="1" ht="12.75" outlineLevel="1" x14ac:dyDescent="0.2">
      <c r="B188" s="60"/>
      <c r="C188" s="54"/>
      <c r="D188" s="55"/>
      <c r="E188" s="137"/>
      <c r="J188" s="601"/>
      <c r="V188" s="3104"/>
      <c r="W188" s="3105"/>
      <c r="X188" s="3105"/>
      <c r="Y188" s="3105"/>
      <c r="Z188" s="3105"/>
      <c r="AA188" s="3105"/>
      <c r="AB188" s="3105"/>
      <c r="AC188" s="3105"/>
      <c r="AD188" s="3105"/>
      <c r="AE188" s="3105"/>
      <c r="AF188" s="3106"/>
    </row>
    <row r="189" spans="1:32" s="399" customFormat="1" ht="12.75" x14ac:dyDescent="0.2">
      <c r="B189" s="60"/>
      <c r="C189" s="54"/>
      <c r="D189" s="55"/>
      <c r="E189" s="137"/>
      <c r="H189" s="601"/>
    </row>
    <row r="190" spans="1:32" s="131" customFormat="1" ht="12.75" collapsed="1" x14ac:dyDescent="0.25">
      <c r="A190" s="1402" t="s">
        <v>1583</v>
      </c>
      <c r="B190" s="126"/>
      <c r="C190" s="127"/>
      <c r="D190" s="128"/>
      <c r="E190" s="129" t="s">
        <v>2</v>
      </c>
      <c r="G190" s="121">
        <f>G182+1</f>
        <v>2021</v>
      </c>
      <c r="H190" s="131">
        <f>ROW(J193)-ROW()</f>
        <v>3</v>
      </c>
      <c r="R190" s="132"/>
      <c r="S190" s="132"/>
      <c r="T190" s="132"/>
      <c r="U190" s="132"/>
      <c r="V190" s="132"/>
    </row>
    <row r="191" spans="1:32" s="27" customFormat="1" ht="12.75" outlineLevel="1" x14ac:dyDescent="0.25">
      <c r="B191" s="53"/>
      <c r="C191" s="54"/>
      <c r="D191" s="55"/>
      <c r="E191" s="56"/>
      <c r="S191" s="26"/>
      <c r="T191" s="26"/>
      <c r="U191" s="26"/>
      <c r="V191" s="26"/>
    </row>
    <row r="192" spans="1:32" s="349" customFormat="1" ht="12.75" outlineLevel="1" x14ac:dyDescent="0.2">
      <c r="B192" s="53"/>
      <c r="C192" s="54"/>
      <c r="D192" s="55"/>
      <c r="E192" s="56"/>
      <c r="J192" s="349" t="s">
        <v>121</v>
      </c>
      <c r="K192" s="349" t="s">
        <v>122</v>
      </c>
      <c r="M192" s="349" t="s">
        <v>123</v>
      </c>
      <c r="V192" s="75" t="s">
        <v>29</v>
      </c>
    </row>
    <row r="193" spans="1:32" s="349" customFormat="1" ht="15" customHeight="1" outlineLevel="1" x14ac:dyDescent="0.2">
      <c r="B193" s="53"/>
      <c r="C193" s="54"/>
      <c r="D193" s="55"/>
      <c r="E193" s="56"/>
      <c r="F193" s="349" t="str">
        <f>"Tarief "&amp;G190</f>
        <v>Tarief 2021</v>
      </c>
      <c r="J193" s="668">
        <v>0.26900000000000002</v>
      </c>
      <c r="K193" s="395"/>
      <c r="V193" s="3089" t="s">
        <v>2512</v>
      </c>
      <c r="W193" s="3090"/>
      <c r="X193" s="3090"/>
      <c r="Y193" s="3090"/>
      <c r="Z193" s="3090"/>
      <c r="AA193" s="3090"/>
      <c r="AB193" s="3090"/>
      <c r="AC193" s="3090"/>
      <c r="AD193" s="3090"/>
      <c r="AE193" s="3090"/>
      <c r="AF193" s="3091"/>
    </row>
    <row r="194" spans="1:32" s="399" customFormat="1" ht="12.75" outlineLevel="1" x14ac:dyDescent="0.2">
      <c r="B194" s="60"/>
      <c r="C194" s="54"/>
      <c r="D194" s="55"/>
      <c r="E194" s="137"/>
      <c r="J194" s="601"/>
      <c r="V194" s="3092"/>
      <c r="W194" s="3093"/>
      <c r="X194" s="3093"/>
      <c r="Y194" s="3093"/>
      <c r="Z194" s="3093"/>
      <c r="AA194" s="3093"/>
      <c r="AB194" s="3093"/>
      <c r="AC194" s="3093"/>
      <c r="AD194" s="3093"/>
      <c r="AE194" s="3093"/>
      <c r="AF194" s="3094"/>
    </row>
    <row r="195" spans="1:32" s="399" customFormat="1" ht="12.75" outlineLevel="1" x14ac:dyDescent="0.2">
      <c r="B195" s="60"/>
      <c r="C195" s="54"/>
      <c r="D195" s="55"/>
      <c r="E195" s="137"/>
      <c r="J195" s="601"/>
      <c r="V195" s="3092"/>
      <c r="W195" s="3093"/>
      <c r="X195" s="3093"/>
      <c r="Y195" s="3093"/>
      <c r="Z195" s="3093"/>
      <c r="AA195" s="3093"/>
      <c r="AB195" s="3093"/>
      <c r="AC195" s="3093"/>
      <c r="AD195" s="3093"/>
      <c r="AE195" s="3093"/>
      <c r="AF195" s="3094"/>
    </row>
    <row r="196" spans="1:32" s="399" customFormat="1" ht="12.75" outlineLevel="1" x14ac:dyDescent="0.2">
      <c r="B196" s="60"/>
      <c r="C196" s="54"/>
      <c r="D196" s="55"/>
      <c r="E196" s="137"/>
      <c r="J196" s="601"/>
      <c r="V196" s="3095"/>
      <c r="W196" s="3096"/>
      <c r="X196" s="3096"/>
      <c r="Y196" s="3096"/>
      <c r="Z196" s="3096"/>
      <c r="AA196" s="3096"/>
      <c r="AB196" s="3096"/>
      <c r="AC196" s="3096"/>
      <c r="AD196" s="3096"/>
      <c r="AE196" s="3096"/>
      <c r="AF196" s="3097"/>
    </row>
    <row r="197" spans="1:32" s="399" customFormat="1" ht="12.75" x14ac:dyDescent="0.2">
      <c r="B197" s="60"/>
      <c r="C197" s="54"/>
      <c r="D197" s="55"/>
      <c r="E197" s="137"/>
      <c r="H197" s="601"/>
    </row>
    <row r="198" spans="1:32" s="131" customFormat="1" ht="12.75" collapsed="1" x14ac:dyDescent="0.25">
      <c r="A198" s="1402" t="s">
        <v>1583</v>
      </c>
      <c r="B198" s="126"/>
      <c r="C198" s="127"/>
      <c r="D198" s="128"/>
      <c r="E198" s="129" t="s">
        <v>2</v>
      </c>
      <c r="G198" s="121">
        <f>G190+1</f>
        <v>2022</v>
      </c>
      <c r="H198" s="131">
        <f>ROW(J201)-ROW()</f>
        <v>3</v>
      </c>
      <c r="R198" s="132"/>
      <c r="S198" s="132"/>
      <c r="T198" s="132"/>
      <c r="U198" s="132"/>
      <c r="V198" s="132"/>
    </row>
    <row r="199" spans="1:32" s="27" customFormat="1" ht="12.75" outlineLevel="1" x14ac:dyDescent="0.25">
      <c r="B199" s="53"/>
      <c r="C199" s="54"/>
      <c r="D199" s="55"/>
      <c r="E199" s="56"/>
      <c r="S199" s="26"/>
      <c r="T199" s="26"/>
      <c r="U199" s="26"/>
      <c r="V199" s="26"/>
    </row>
    <row r="200" spans="1:32" s="349" customFormat="1" ht="12.75" outlineLevel="1" x14ac:dyDescent="0.2">
      <c r="B200" s="53"/>
      <c r="C200" s="54"/>
      <c r="D200" s="55"/>
      <c r="E200" s="56"/>
      <c r="J200" s="349" t="s">
        <v>121</v>
      </c>
      <c r="K200" s="349" t="s">
        <v>122</v>
      </c>
      <c r="M200" s="349" t="s">
        <v>123</v>
      </c>
      <c r="V200" s="75" t="s">
        <v>29</v>
      </c>
    </row>
    <row r="201" spans="1:32" s="349" customFormat="1" ht="15" customHeight="1" outlineLevel="1" x14ac:dyDescent="0.2">
      <c r="B201" s="53"/>
      <c r="C201" s="54"/>
      <c r="D201" s="55"/>
      <c r="E201" s="56"/>
      <c r="F201" s="349" t="str">
        <f>"Tarief "&amp;G198</f>
        <v>Tarief 2022</v>
      </c>
      <c r="J201" s="668">
        <v>0.26900000000000002</v>
      </c>
      <c r="K201" s="395"/>
      <c r="V201" s="3089"/>
      <c r="W201" s="3090"/>
      <c r="X201" s="3090"/>
      <c r="Y201" s="3090"/>
      <c r="Z201" s="3090"/>
      <c r="AA201" s="3090"/>
      <c r="AB201" s="3090"/>
      <c r="AC201" s="3090"/>
      <c r="AD201" s="3090"/>
      <c r="AE201" s="3090"/>
      <c r="AF201" s="3091"/>
    </row>
    <row r="202" spans="1:32" s="399" customFormat="1" ht="12.75" outlineLevel="1" x14ac:dyDescent="0.2">
      <c r="B202" s="60"/>
      <c r="C202" s="54"/>
      <c r="D202" s="55"/>
      <c r="E202" s="137"/>
      <c r="J202" s="601"/>
      <c r="V202" s="3092"/>
      <c r="W202" s="3093"/>
      <c r="X202" s="3093"/>
      <c r="Y202" s="3093"/>
      <c r="Z202" s="3093"/>
      <c r="AA202" s="3093"/>
      <c r="AB202" s="3093"/>
      <c r="AC202" s="3093"/>
      <c r="AD202" s="3093"/>
      <c r="AE202" s="3093"/>
      <c r="AF202" s="3094"/>
    </row>
    <row r="203" spans="1:32" s="399" customFormat="1" ht="12.75" outlineLevel="1" x14ac:dyDescent="0.2">
      <c r="B203" s="60"/>
      <c r="C203" s="54"/>
      <c r="D203" s="55"/>
      <c r="E203" s="137"/>
      <c r="J203" s="601"/>
      <c r="V203" s="3092"/>
      <c r="W203" s="3093"/>
      <c r="X203" s="3093"/>
      <c r="Y203" s="3093"/>
      <c r="Z203" s="3093"/>
      <c r="AA203" s="3093"/>
      <c r="AB203" s="3093"/>
      <c r="AC203" s="3093"/>
      <c r="AD203" s="3093"/>
      <c r="AE203" s="3093"/>
      <c r="AF203" s="3094"/>
    </row>
    <row r="204" spans="1:32" s="399" customFormat="1" ht="12.75" outlineLevel="1" x14ac:dyDescent="0.2">
      <c r="B204" s="60"/>
      <c r="C204" s="54"/>
      <c r="D204" s="55"/>
      <c r="E204" s="137"/>
      <c r="J204" s="601"/>
      <c r="V204" s="3095"/>
      <c r="W204" s="3096"/>
      <c r="X204" s="3096"/>
      <c r="Y204" s="3096"/>
      <c r="Z204" s="3096"/>
      <c r="AA204" s="3096"/>
      <c r="AB204" s="3096"/>
      <c r="AC204" s="3096"/>
      <c r="AD204" s="3096"/>
      <c r="AE204" s="3096"/>
      <c r="AF204" s="3097"/>
    </row>
    <row r="205" spans="1:32" s="399" customFormat="1" ht="12.75" x14ac:dyDescent="0.2">
      <c r="B205" s="60"/>
      <c r="C205" s="54"/>
      <c r="D205" s="55"/>
      <c r="E205" s="137"/>
      <c r="H205" s="601"/>
    </row>
    <row r="206" spans="1:32" s="131" customFormat="1" ht="12.75" collapsed="1" x14ac:dyDescent="0.25">
      <c r="A206" s="1402" t="s">
        <v>1583</v>
      </c>
      <c r="B206" s="126"/>
      <c r="C206" s="127"/>
      <c r="D206" s="128"/>
      <c r="E206" s="129" t="s">
        <v>2</v>
      </c>
      <c r="G206" s="121">
        <f>G198+1</f>
        <v>2023</v>
      </c>
      <c r="H206" s="131">
        <f>ROW(J209)-ROW()</f>
        <v>3</v>
      </c>
      <c r="R206" s="132"/>
      <c r="S206" s="132"/>
      <c r="T206" s="132"/>
      <c r="U206" s="132"/>
      <c r="V206" s="132"/>
    </row>
    <row r="207" spans="1:32" s="27" customFormat="1" ht="12.75" outlineLevel="1" x14ac:dyDescent="0.25">
      <c r="B207" s="53"/>
      <c r="C207" s="54"/>
      <c r="D207" s="55"/>
      <c r="E207" s="56"/>
      <c r="S207" s="26"/>
      <c r="T207" s="26"/>
      <c r="U207" s="26"/>
      <c r="V207" s="26"/>
    </row>
    <row r="208" spans="1:32" s="349" customFormat="1" ht="12.75" outlineLevel="1" x14ac:dyDescent="0.2">
      <c r="B208" s="53"/>
      <c r="C208" s="54"/>
      <c r="D208" s="55"/>
      <c r="E208" s="56"/>
      <c r="J208" s="349" t="s">
        <v>121</v>
      </c>
      <c r="K208" s="349" t="s">
        <v>122</v>
      </c>
      <c r="M208" s="349" t="s">
        <v>123</v>
      </c>
      <c r="V208" s="75" t="s">
        <v>29</v>
      </c>
    </row>
    <row r="209" spans="1:32" s="349" customFormat="1" ht="15" customHeight="1" outlineLevel="1" x14ac:dyDescent="0.2">
      <c r="B209" s="53"/>
      <c r="C209" s="54"/>
      <c r="D209" s="55"/>
      <c r="E209" s="56"/>
      <c r="F209" s="349" t="str">
        <f>"Tarief "&amp;G206</f>
        <v>Tarief 2023</v>
      </c>
      <c r="J209" s="668">
        <v>0.26900000000000002</v>
      </c>
      <c r="K209" s="395"/>
      <c r="V209" s="3089" t="s">
        <v>2667</v>
      </c>
      <c r="W209" s="3090"/>
      <c r="X209" s="3090"/>
      <c r="Y209" s="3090"/>
      <c r="Z209" s="3090"/>
      <c r="AA209" s="3090"/>
      <c r="AB209" s="3090"/>
      <c r="AC209" s="3090"/>
      <c r="AD209" s="3090"/>
      <c r="AE209" s="3090"/>
      <c r="AF209" s="3091"/>
    </row>
    <row r="210" spans="1:32" s="399" customFormat="1" ht="12.75" outlineLevel="1" x14ac:dyDescent="0.2">
      <c r="B210" s="60"/>
      <c r="C210" s="54"/>
      <c r="D210" s="55"/>
      <c r="E210" s="137"/>
      <c r="J210" s="601"/>
      <c r="V210" s="3092"/>
      <c r="W210" s="3093"/>
      <c r="X210" s="3093"/>
      <c r="Y210" s="3093"/>
      <c r="Z210" s="3093"/>
      <c r="AA210" s="3093"/>
      <c r="AB210" s="3093"/>
      <c r="AC210" s="3093"/>
      <c r="AD210" s="3093"/>
      <c r="AE210" s="3093"/>
      <c r="AF210" s="3094"/>
    </row>
    <row r="211" spans="1:32" s="399" customFormat="1" ht="12.75" outlineLevel="1" x14ac:dyDescent="0.2">
      <c r="B211" s="60"/>
      <c r="C211" s="54"/>
      <c r="D211" s="55"/>
      <c r="E211" s="137"/>
      <c r="J211" s="601"/>
      <c r="V211" s="3092"/>
      <c r="W211" s="3093"/>
      <c r="X211" s="3093"/>
      <c r="Y211" s="3093"/>
      <c r="Z211" s="3093"/>
      <c r="AA211" s="3093"/>
      <c r="AB211" s="3093"/>
      <c r="AC211" s="3093"/>
      <c r="AD211" s="3093"/>
      <c r="AE211" s="3093"/>
      <c r="AF211" s="3094"/>
    </row>
    <row r="212" spans="1:32" s="399" customFormat="1" ht="12.75" outlineLevel="1" x14ac:dyDescent="0.2">
      <c r="B212" s="60"/>
      <c r="C212" s="54"/>
      <c r="D212" s="55"/>
      <c r="E212" s="137"/>
      <c r="J212" s="601"/>
      <c r="V212" s="3095"/>
      <c r="W212" s="3096"/>
      <c r="X212" s="3096"/>
      <c r="Y212" s="3096"/>
      <c r="Z212" s="3096"/>
      <c r="AA212" s="3096"/>
      <c r="AB212" s="3096"/>
      <c r="AC212" s="3096"/>
      <c r="AD212" s="3096"/>
      <c r="AE212" s="3096"/>
      <c r="AF212" s="3097"/>
    </row>
    <row r="213" spans="1:32" s="399" customFormat="1" ht="12.75" x14ac:dyDescent="0.2">
      <c r="B213" s="60"/>
      <c r="C213" s="54"/>
      <c r="D213" s="55"/>
      <c r="E213" s="137"/>
      <c r="H213" s="601"/>
    </row>
    <row r="214" spans="1:32" s="131" customFormat="1" ht="12.75" collapsed="1" x14ac:dyDescent="0.25">
      <c r="A214" s="1402" t="s">
        <v>1583</v>
      </c>
      <c r="B214" s="126"/>
      <c r="C214" s="127"/>
      <c r="D214" s="128"/>
      <c r="E214" s="129" t="s">
        <v>2</v>
      </c>
      <c r="G214" s="121">
        <f>G206+1</f>
        <v>2024</v>
      </c>
      <c r="H214" s="131">
        <f>ROW(J219)-ROW()</f>
        <v>5</v>
      </c>
      <c r="R214" s="132"/>
      <c r="S214" s="132"/>
      <c r="T214" s="132"/>
      <c r="U214" s="132"/>
      <c r="V214" s="132"/>
    </row>
    <row r="215" spans="1:32" s="27" customFormat="1" ht="12.75" outlineLevel="1" x14ac:dyDescent="0.25">
      <c r="B215" s="53"/>
      <c r="C215" s="54"/>
      <c r="D215" s="55"/>
      <c r="E215" s="56"/>
      <c r="S215" s="26"/>
      <c r="T215" s="26"/>
      <c r="U215" s="26"/>
      <c r="V215" s="26"/>
    </row>
    <row r="216" spans="1:32" s="27" customFormat="1" ht="13.5" outlineLevel="1" thickBot="1" x14ac:dyDescent="0.25">
      <c r="B216" s="53"/>
      <c r="C216" s="54"/>
      <c r="D216" s="55"/>
      <c r="E216" s="56"/>
      <c r="G216" s="85" t="s">
        <v>0</v>
      </c>
      <c r="H216" s="122">
        <f>$G214</f>
        <v>2024</v>
      </c>
      <c r="I216" s="348">
        <f>VLOOKUP($H216,'TCF en bruto WML'!$G$13:$J$76,'TCF en bruto WML'!$J$78,FALSE)</f>
        <v>1.099</v>
      </c>
      <c r="S216" s="372" t="s">
        <v>243</v>
      </c>
      <c r="T216" s="349"/>
      <c r="U216" s="26"/>
      <c r="V216" s="26"/>
    </row>
    <row r="217" spans="1:32" s="27" customFormat="1" ht="12.75" outlineLevel="1" x14ac:dyDescent="0.2">
      <c r="B217" s="53"/>
      <c r="C217" s="54"/>
      <c r="D217" s="55"/>
      <c r="E217" s="56"/>
      <c r="S217" s="349"/>
      <c r="T217" s="349"/>
      <c r="U217" s="26"/>
      <c r="V217" s="26"/>
    </row>
    <row r="218" spans="1:32" s="349" customFormat="1" ht="12.75" outlineLevel="1" x14ac:dyDescent="0.2">
      <c r="B218" s="53"/>
      <c r="C218" s="54"/>
      <c r="D218" s="55"/>
      <c r="E218" s="56"/>
      <c r="J218" s="349" t="s">
        <v>121</v>
      </c>
      <c r="K218" s="349" t="s">
        <v>122</v>
      </c>
      <c r="M218" s="349" t="s">
        <v>123</v>
      </c>
      <c r="S218" s="528">
        <v>1</v>
      </c>
      <c r="T218" s="349" t="s">
        <v>136</v>
      </c>
      <c r="V218" s="75" t="s">
        <v>29</v>
      </c>
    </row>
    <row r="219" spans="1:32" s="349" customFormat="1" ht="15" customHeight="1" outlineLevel="1" x14ac:dyDescent="0.2">
      <c r="B219" s="53"/>
      <c r="C219" s="54"/>
      <c r="D219" s="55"/>
      <c r="E219" s="56"/>
      <c r="F219" s="349" t="str">
        <f>"Tarief laag "&amp;G214</f>
        <v>Tarief laag 2024</v>
      </c>
      <c r="J219" s="668">
        <v>0.245</v>
      </c>
      <c r="K219" s="395"/>
      <c r="V219" s="3067" t="s">
        <v>2763</v>
      </c>
      <c r="W219" s="3068"/>
      <c r="X219" s="3068"/>
      <c r="Y219" s="3068"/>
      <c r="Z219" s="3068"/>
      <c r="AA219" s="3068"/>
      <c r="AB219" s="3068"/>
      <c r="AC219" s="3068"/>
      <c r="AD219" s="3068"/>
      <c r="AE219" s="3068"/>
      <c r="AF219" s="3069"/>
    </row>
    <row r="220" spans="1:32" s="399" customFormat="1" ht="12.75" outlineLevel="1" x14ac:dyDescent="0.2">
      <c r="B220" s="60"/>
      <c r="C220" s="54"/>
      <c r="D220" s="55"/>
      <c r="E220" s="137"/>
      <c r="F220" s="349" t="str">
        <f>"Tarief hoog "&amp;G214</f>
        <v>Tarief hoog 2024</v>
      </c>
      <c r="J220" s="668">
        <v>0.33</v>
      </c>
      <c r="K220" s="395"/>
      <c r="V220" s="3070"/>
      <c r="W220" s="3071"/>
      <c r="X220" s="3071"/>
      <c r="Y220" s="3071"/>
      <c r="Z220" s="3071"/>
      <c r="AA220" s="3071"/>
      <c r="AB220" s="3071"/>
      <c r="AC220" s="3071"/>
      <c r="AD220" s="3071"/>
      <c r="AE220" s="3071"/>
      <c r="AF220" s="3072"/>
    </row>
    <row r="221" spans="1:32" s="399" customFormat="1" ht="12.75" outlineLevel="1" x14ac:dyDescent="0.2">
      <c r="B221" s="60"/>
      <c r="C221" s="54"/>
      <c r="D221" s="55"/>
      <c r="E221" s="137"/>
      <c r="F221" s="349"/>
      <c r="J221" s="670"/>
      <c r="V221" s="3107"/>
      <c r="W221" s="3071"/>
      <c r="X221" s="3071"/>
      <c r="Y221" s="3071"/>
      <c r="Z221" s="3071"/>
      <c r="AA221" s="3071"/>
      <c r="AB221" s="3071"/>
      <c r="AC221" s="3071"/>
      <c r="AD221" s="3071"/>
      <c r="AE221" s="3071"/>
      <c r="AF221" s="3108"/>
    </row>
    <row r="222" spans="1:32" s="399" customFormat="1" ht="12.75" outlineLevel="1" x14ac:dyDescent="0.2">
      <c r="B222" s="60"/>
      <c r="C222" s="54"/>
      <c r="D222" s="55"/>
      <c r="E222" s="137"/>
      <c r="F222" s="349"/>
      <c r="I222" s="399" t="s">
        <v>180</v>
      </c>
      <c r="J222" s="670" t="s">
        <v>181</v>
      </c>
      <c r="V222" s="3107"/>
      <c r="W222" s="3071"/>
      <c r="X222" s="3071"/>
      <c r="Y222" s="3071"/>
      <c r="Z222" s="3071"/>
      <c r="AA222" s="3071"/>
      <c r="AB222" s="3071"/>
      <c r="AC222" s="3071"/>
      <c r="AD222" s="3071"/>
      <c r="AE222" s="3071"/>
      <c r="AF222" s="3108"/>
    </row>
    <row r="223" spans="1:32" s="399" customFormat="1" ht="12.75" outlineLevel="1" x14ac:dyDescent="0.2">
      <c r="B223" s="60"/>
      <c r="C223" s="54"/>
      <c r="D223" s="55"/>
      <c r="E223" s="137"/>
      <c r="F223" s="399" t="s">
        <v>2703</v>
      </c>
      <c r="I223" s="531">
        <v>67000</v>
      </c>
      <c r="J223" s="531">
        <f>CEILING((I223),S218)</f>
        <v>67000</v>
      </c>
      <c r="K223" s="399" t="s">
        <v>136</v>
      </c>
      <c r="V223" s="3070"/>
      <c r="W223" s="3071"/>
      <c r="X223" s="3071"/>
      <c r="Y223" s="3071"/>
      <c r="Z223" s="3071"/>
      <c r="AA223" s="3071"/>
      <c r="AB223" s="3071"/>
      <c r="AC223" s="3071"/>
      <c r="AD223" s="3071"/>
      <c r="AE223" s="3071"/>
      <c r="AF223" s="3072"/>
    </row>
    <row r="224" spans="1:32" s="399" customFormat="1" ht="12.75" outlineLevel="1" x14ac:dyDescent="0.2">
      <c r="B224" s="60"/>
      <c r="C224" s="54"/>
      <c r="D224" s="55"/>
      <c r="E224" s="137"/>
      <c r="J224" s="601"/>
      <c r="V224" s="3073"/>
      <c r="W224" s="3074"/>
      <c r="X224" s="3074"/>
      <c r="Y224" s="3074"/>
      <c r="Z224" s="3074"/>
      <c r="AA224" s="3074"/>
      <c r="AB224" s="3074"/>
      <c r="AC224" s="3074"/>
      <c r="AD224" s="3074"/>
      <c r="AE224" s="3074"/>
      <c r="AF224" s="3075"/>
    </row>
    <row r="225" spans="1:32" s="399" customFormat="1" ht="12.75" x14ac:dyDescent="0.2">
      <c r="B225" s="60"/>
      <c r="C225" s="54"/>
      <c r="D225" s="55"/>
      <c r="E225" s="137"/>
      <c r="H225" s="601"/>
    </row>
    <row r="226" spans="1:32" s="131" customFormat="1" ht="12.75" collapsed="1" x14ac:dyDescent="0.25">
      <c r="A226" s="1402" t="s">
        <v>1583</v>
      </c>
      <c r="B226" s="126"/>
      <c r="C226" s="127"/>
      <c r="D226" s="128"/>
      <c r="E226" s="129" t="s">
        <v>2</v>
      </c>
      <c r="G226" s="121">
        <f>G214+1</f>
        <v>2025</v>
      </c>
      <c r="H226" s="131">
        <f>ROW(J231)-ROW()</f>
        <v>5</v>
      </c>
      <c r="R226" s="132"/>
      <c r="S226" s="132"/>
      <c r="T226" s="132"/>
      <c r="U226" s="132"/>
      <c r="V226" s="132"/>
    </row>
    <row r="227" spans="1:32" s="27" customFormat="1" ht="12.75" outlineLevel="1" x14ac:dyDescent="0.25">
      <c r="B227" s="53"/>
      <c r="C227" s="54"/>
      <c r="D227" s="55"/>
      <c r="E227" s="56"/>
      <c r="J227" s="27" t="s">
        <v>2736</v>
      </c>
      <c r="K227" s="27" t="s">
        <v>2735</v>
      </c>
      <c r="S227" s="26"/>
      <c r="T227" s="26"/>
      <c r="U227" s="26"/>
      <c r="V227" s="26"/>
    </row>
    <row r="228" spans="1:32" s="27" customFormat="1" ht="13.5" outlineLevel="1" thickBot="1" x14ac:dyDescent="0.25">
      <c r="B228" s="53"/>
      <c r="C228" s="54"/>
      <c r="D228" s="55"/>
      <c r="E228" s="56"/>
      <c r="G228" s="85" t="s">
        <v>0</v>
      </c>
      <c r="H228" s="122">
        <f>$G226</f>
        <v>2025</v>
      </c>
      <c r="I228" s="2855">
        <f>1+((J228-1)*K228)</f>
        <v>1.012</v>
      </c>
      <c r="J228" s="2855">
        <f>VLOOKUP($H228,'TCF en bruto WML'!$G$13:$J$76,'TCF en bruto WML'!$J$78,FALSE)</f>
        <v>1.012</v>
      </c>
      <c r="K228" s="2854">
        <f>VLOOKUP($H228,'TCF en bruto WML'!$G$13:$P$76,'TCF en bruto WML'!$P$78,FALSE)</f>
        <v>1</v>
      </c>
      <c r="S228" s="372" t="s">
        <v>243</v>
      </c>
      <c r="T228" s="349"/>
      <c r="U228" s="26"/>
      <c r="V228" s="26"/>
    </row>
    <row r="229" spans="1:32" s="27" customFormat="1" ht="12.75" outlineLevel="1" x14ac:dyDescent="0.2">
      <c r="B229" s="53"/>
      <c r="C229" s="54"/>
      <c r="D229" s="55"/>
      <c r="E229" s="56"/>
      <c r="S229" s="349"/>
      <c r="T229" s="349"/>
      <c r="U229" s="26"/>
      <c r="V229" s="26"/>
    </row>
    <row r="230" spans="1:32" s="349" customFormat="1" ht="12.75" outlineLevel="1" x14ac:dyDescent="0.2">
      <c r="B230" s="53"/>
      <c r="C230" s="54"/>
      <c r="D230" s="55"/>
      <c r="E230" s="56"/>
      <c r="J230" s="349" t="s">
        <v>121</v>
      </c>
      <c r="K230" s="349" t="s">
        <v>122</v>
      </c>
      <c r="M230" s="349" t="s">
        <v>123</v>
      </c>
      <c r="S230" s="528">
        <v>1</v>
      </c>
      <c r="T230" s="349" t="s">
        <v>136</v>
      </c>
      <c r="V230" s="75" t="s">
        <v>29</v>
      </c>
    </row>
    <row r="231" spans="1:32" s="349" customFormat="1" ht="15" customHeight="1" outlineLevel="1" x14ac:dyDescent="0.2">
      <c r="B231" s="53"/>
      <c r="C231" s="54"/>
      <c r="D231" s="55"/>
      <c r="E231" s="56"/>
      <c r="F231" s="349" t="str">
        <f>"Tarief laag "&amp;G226</f>
        <v>Tarief laag 2025</v>
      </c>
      <c r="J231" s="668">
        <v>0.245</v>
      </c>
      <c r="K231" s="395"/>
      <c r="V231" s="3067" t="s">
        <v>2845</v>
      </c>
      <c r="W231" s="3068"/>
      <c r="X231" s="3068"/>
      <c r="Y231" s="3068"/>
      <c r="Z231" s="3068"/>
      <c r="AA231" s="3068"/>
      <c r="AB231" s="3068"/>
      <c r="AC231" s="3068"/>
      <c r="AD231" s="3068"/>
      <c r="AE231" s="3068"/>
      <c r="AF231" s="3069"/>
    </row>
    <row r="232" spans="1:32" s="399" customFormat="1" ht="12.75" outlineLevel="1" x14ac:dyDescent="0.2">
      <c r="B232" s="60"/>
      <c r="C232" s="54"/>
      <c r="D232" s="55"/>
      <c r="E232" s="137"/>
      <c r="F232" s="349" t="str">
        <f>"Tarief hoog "&amp;G226</f>
        <v>Tarief hoog 2025</v>
      </c>
      <c r="J232" s="668">
        <v>0.31</v>
      </c>
      <c r="K232" s="395"/>
      <c r="V232" s="3070"/>
      <c r="W232" s="3071"/>
      <c r="X232" s="3071"/>
      <c r="Y232" s="3071"/>
      <c r="Z232" s="3071"/>
      <c r="AA232" s="3071"/>
      <c r="AB232" s="3071"/>
      <c r="AC232" s="3071"/>
      <c r="AD232" s="3071"/>
      <c r="AE232" s="3071"/>
      <c r="AF232" s="3072"/>
    </row>
    <row r="233" spans="1:32" s="399" customFormat="1" ht="12.75" outlineLevel="1" x14ac:dyDescent="0.2">
      <c r="B233" s="60"/>
      <c r="C233" s="54"/>
      <c r="D233" s="55"/>
      <c r="E233" s="137"/>
      <c r="F233" s="349"/>
      <c r="J233" s="670"/>
      <c r="V233" s="3107"/>
      <c r="W233" s="3071"/>
      <c r="X233" s="3071"/>
      <c r="Y233" s="3071"/>
      <c r="Z233" s="3071"/>
      <c r="AA233" s="3071"/>
      <c r="AB233" s="3071"/>
      <c r="AC233" s="3071"/>
      <c r="AD233" s="3071"/>
      <c r="AE233" s="3071"/>
      <c r="AF233" s="3108"/>
    </row>
    <row r="234" spans="1:32" s="399" customFormat="1" ht="12.75" outlineLevel="1" x14ac:dyDescent="0.2">
      <c r="B234" s="60"/>
      <c r="C234" s="54"/>
      <c r="D234" s="55"/>
      <c r="E234" s="137"/>
      <c r="F234" s="349"/>
      <c r="I234" s="399" t="s">
        <v>180</v>
      </c>
      <c r="J234" s="670" t="s">
        <v>181</v>
      </c>
      <c r="V234" s="3107"/>
      <c r="W234" s="3071"/>
      <c r="X234" s="3071"/>
      <c r="Y234" s="3071"/>
      <c r="Z234" s="3071"/>
      <c r="AA234" s="3071"/>
      <c r="AB234" s="3071"/>
      <c r="AC234" s="3071"/>
      <c r="AD234" s="3071"/>
      <c r="AE234" s="3071"/>
      <c r="AF234" s="3108"/>
    </row>
    <row r="235" spans="1:32" s="399" customFormat="1" ht="12.75" outlineLevel="1" x14ac:dyDescent="0.2">
      <c r="B235" s="60"/>
      <c r="C235" s="54"/>
      <c r="D235" s="55"/>
      <c r="E235" s="137"/>
      <c r="F235" s="399" t="s">
        <v>2703</v>
      </c>
      <c r="I235" s="531">
        <f>J223*I228</f>
        <v>67804</v>
      </c>
      <c r="J235" s="531">
        <f>CEILING((I235),S230)</f>
        <v>67804</v>
      </c>
      <c r="K235" s="399" t="s">
        <v>136</v>
      </c>
      <c r="V235" s="3070"/>
      <c r="W235" s="3071"/>
      <c r="X235" s="3071"/>
      <c r="Y235" s="3071"/>
      <c r="Z235" s="3071"/>
      <c r="AA235" s="3071"/>
      <c r="AB235" s="3071"/>
      <c r="AC235" s="3071"/>
      <c r="AD235" s="3071"/>
      <c r="AE235" s="3071"/>
      <c r="AF235" s="3072"/>
    </row>
    <row r="236" spans="1:32" s="399" customFormat="1" ht="12.75" outlineLevel="1" x14ac:dyDescent="0.2">
      <c r="B236" s="60"/>
      <c r="C236" s="54"/>
      <c r="D236" s="55"/>
      <c r="E236" s="137"/>
      <c r="J236" s="601"/>
      <c r="V236" s="3073"/>
      <c r="W236" s="3074"/>
      <c r="X236" s="3074"/>
      <c r="Y236" s="3074"/>
      <c r="Z236" s="3074"/>
      <c r="AA236" s="3074"/>
      <c r="AB236" s="3074"/>
      <c r="AC236" s="3074"/>
      <c r="AD236" s="3074"/>
      <c r="AE236" s="3074"/>
      <c r="AF236" s="3075"/>
    </row>
    <row r="237" spans="1:32" s="399" customFormat="1" ht="12.75" x14ac:dyDescent="0.2">
      <c r="B237" s="60"/>
      <c r="C237" s="54"/>
      <c r="D237" s="55"/>
      <c r="E237" s="137"/>
      <c r="H237" s="601"/>
    </row>
    <row r="238" spans="1:32" s="131" customFormat="1" ht="12.75" collapsed="1" x14ac:dyDescent="0.25">
      <c r="A238" s="1402" t="s">
        <v>1583</v>
      </c>
      <c r="B238" s="126"/>
      <c r="C238" s="127"/>
      <c r="D238" s="128"/>
      <c r="E238" s="129" t="s">
        <v>2</v>
      </c>
      <c r="G238" s="121">
        <f>G226+1</f>
        <v>2026</v>
      </c>
      <c r="H238" s="131">
        <f>ROW(J243)-ROW()</f>
        <v>5</v>
      </c>
      <c r="R238" s="132"/>
      <c r="S238" s="132"/>
      <c r="T238" s="132"/>
      <c r="U238" s="132"/>
      <c r="V238" s="132"/>
    </row>
    <row r="239" spans="1:32" s="27" customFormat="1" ht="12.75" outlineLevel="1" x14ac:dyDescent="0.25">
      <c r="B239" s="53"/>
      <c r="C239" s="54"/>
      <c r="D239" s="55"/>
      <c r="E239" s="56"/>
      <c r="J239" s="27" t="s">
        <v>2736</v>
      </c>
      <c r="K239" s="27" t="s">
        <v>2735</v>
      </c>
      <c r="S239" s="26"/>
      <c r="T239" s="26"/>
      <c r="U239" s="26"/>
      <c r="V239" s="26"/>
    </row>
    <row r="240" spans="1:32" s="27" customFormat="1" ht="13.5" outlineLevel="1" thickBot="1" x14ac:dyDescent="0.25">
      <c r="B240" s="53"/>
      <c r="C240" s="54"/>
      <c r="D240" s="55"/>
      <c r="E240" s="56"/>
      <c r="G240" s="85" t="s">
        <v>0</v>
      </c>
      <c r="H240" s="122">
        <f>$G238</f>
        <v>2026</v>
      </c>
      <c r="I240" s="2855">
        <f>1+((J240-1)*K240)</f>
        <v>1.015312</v>
      </c>
      <c r="J240" s="2855">
        <f>VLOOKUP($H240,'TCF en bruto WML'!$G$13:$J$76,'TCF en bruto WML'!$J$78,FALSE)</f>
        <v>1.0289999999999999</v>
      </c>
      <c r="K240" s="2854">
        <f>VLOOKUP($H240,'TCF en bruto WML'!$G$13:$P$76,'TCF en bruto WML'!$P$78,FALSE)</f>
        <v>0.52800000000000002</v>
      </c>
      <c r="S240" s="372" t="s">
        <v>243</v>
      </c>
      <c r="T240" s="349"/>
      <c r="U240" s="26"/>
      <c r="V240" s="26"/>
    </row>
    <row r="241" spans="2:32" s="27" customFormat="1" ht="12.75" outlineLevel="1" x14ac:dyDescent="0.2">
      <c r="B241" s="53"/>
      <c r="C241" s="54"/>
      <c r="D241" s="55"/>
      <c r="E241" s="56"/>
      <c r="S241" s="349"/>
      <c r="T241" s="349"/>
      <c r="U241" s="26"/>
      <c r="V241" s="26"/>
    </row>
    <row r="242" spans="2:32" s="349" customFormat="1" ht="12.75" outlineLevel="1" x14ac:dyDescent="0.2">
      <c r="B242" s="53"/>
      <c r="C242" s="54"/>
      <c r="D242" s="55"/>
      <c r="E242" s="56"/>
      <c r="J242" s="349" t="s">
        <v>121</v>
      </c>
      <c r="K242" s="349" t="s">
        <v>122</v>
      </c>
      <c r="M242" s="349" t="s">
        <v>123</v>
      </c>
      <c r="S242" s="528">
        <v>1</v>
      </c>
      <c r="T242" s="349" t="s">
        <v>136</v>
      </c>
      <c r="V242" s="75" t="s">
        <v>29</v>
      </c>
    </row>
    <row r="243" spans="2:32" s="349" customFormat="1" ht="15" customHeight="1" outlineLevel="1" x14ac:dyDescent="0.2">
      <c r="B243" s="53"/>
      <c r="C243" s="54"/>
      <c r="D243" s="55"/>
      <c r="E243" s="56"/>
      <c r="F243" s="349" t="str">
        <f>"Tarief laag "&amp;G238</f>
        <v>Tarief laag 2026</v>
      </c>
      <c r="J243" s="668">
        <v>0.245</v>
      </c>
      <c r="K243" s="395"/>
      <c r="V243" s="3067"/>
      <c r="W243" s="3068"/>
      <c r="X243" s="3068"/>
      <c r="Y243" s="3068"/>
      <c r="Z243" s="3068"/>
      <c r="AA243" s="3068"/>
      <c r="AB243" s="3068"/>
      <c r="AC243" s="3068"/>
      <c r="AD243" s="3068"/>
      <c r="AE243" s="3068"/>
      <c r="AF243" s="3069"/>
    </row>
    <row r="244" spans="2:32" s="399" customFormat="1" ht="12.75" outlineLevel="1" x14ac:dyDescent="0.2">
      <c r="B244" s="60"/>
      <c r="C244" s="54"/>
      <c r="D244" s="55"/>
      <c r="E244" s="137"/>
      <c r="F244" s="349" t="str">
        <f>"Tarief hoog "&amp;G238</f>
        <v>Tarief hoog 2026</v>
      </c>
      <c r="J244" s="668">
        <v>0.31</v>
      </c>
      <c r="K244" s="395"/>
      <c r="V244" s="3070"/>
      <c r="W244" s="3071"/>
      <c r="X244" s="3071"/>
      <c r="Y244" s="3071"/>
      <c r="Z244" s="3071"/>
      <c r="AA244" s="3071"/>
      <c r="AB244" s="3071"/>
      <c r="AC244" s="3071"/>
      <c r="AD244" s="3071"/>
      <c r="AE244" s="3071"/>
      <c r="AF244" s="3072"/>
    </row>
    <row r="245" spans="2:32" s="399" customFormat="1" ht="12.75" outlineLevel="1" x14ac:dyDescent="0.2">
      <c r="B245" s="60"/>
      <c r="C245" s="54"/>
      <c r="D245" s="55"/>
      <c r="E245" s="137"/>
      <c r="F245" s="349"/>
      <c r="J245" s="670"/>
      <c r="V245" s="3107"/>
      <c r="W245" s="3071"/>
      <c r="X245" s="3071"/>
      <c r="Y245" s="3071"/>
      <c r="Z245" s="3071"/>
      <c r="AA245" s="3071"/>
      <c r="AB245" s="3071"/>
      <c r="AC245" s="3071"/>
      <c r="AD245" s="3071"/>
      <c r="AE245" s="3071"/>
      <c r="AF245" s="3108"/>
    </row>
    <row r="246" spans="2:32" s="399" customFormat="1" ht="12.75" outlineLevel="1" x14ac:dyDescent="0.2">
      <c r="B246" s="60"/>
      <c r="C246" s="54"/>
      <c r="D246" s="55"/>
      <c r="E246" s="137"/>
      <c r="F246" s="349"/>
      <c r="I246" s="399" t="s">
        <v>180</v>
      </c>
      <c r="J246" s="670" t="s">
        <v>181</v>
      </c>
      <c r="V246" s="3107"/>
      <c r="W246" s="3071"/>
      <c r="X246" s="3071"/>
      <c r="Y246" s="3071"/>
      <c r="Z246" s="3071"/>
      <c r="AA246" s="3071"/>
      <c r="AB246" s="3071"/>
      <c r="AC246" s="3071"/>
      <c r="AD246" s="3071"/>
      <c r="AE246" s="3071"/>
      <c r="AF246" s="3108"/>
    </row>
    <row r="247" spans="2:32" s="399" customFormat="1" ht="12.75" outlineLevel="1" x14ac:dyDescent="0.2">
      <c r="B247" s="60"/>
      <c r="C247" s="54"/>
      <c r="D247" s="55"/>
      <c r="E247" s="137"/>
      <c r="F247" s="399" t="s">
        <v>2703</v>
      </c>
      <c r="I247" s="531">
        <f>J235*I240</f>
        <v>68842.214848000003</v>
      </c>
      <c r="J247" s="531">
        <f>CEILING((I247),S242)</f>
        <v>68843</v>
      </c>
      <c r="K247" s="399" t="s">
        <v>136</v>
      </c>
      <c r="V247" s="3070"/>
      <c r="W247" s="3071"/>
      <c r="X247" s="3071"/>
      <c r="Y247" s="3071"/>
      <c r="Z247" s="3071"/>
      <c r="AA247" s="3071"/>
      <c r="AB247" s="3071"/>
      <c r="AC247" s="3071"/>
      <c r="AD247" s="3071"/>
      <c r="AE247" s="3071"/>
      <c r="AF247" s="3072"/>
    </row>
    <row r="248" spans="2:32" s="399" customFormat="1" ht="12.75" outlineLevel="1" x14ac:dyDescent="0.2">
      <c r="B248" s="60"/>
      <c r="C248" s="54"/>
      <c r="D248" s="55"/>
      <c r="E248" s="137"/>
      <c r="J248" s="601"/>
      <c r="V248" s="3073"/>
      <c r="W248" s="3074"/>
      <c r="X248" s="3074"/>
      <c r="Y248" s="3074"/>
      <c r="Z248" s="3074"/>
      <c r="AA248" s="3074"/>
      <c r="AB248" s="3074"/>
      <c r="AC248" s="3074"/>
      <c r="AD248" s="3074"/>
      <c r="AE248" s="3074"/>
      <c r="AF248" s="3075"/>
    </row>
    <row r="249" spans="2:32" s="399" customFormat="1" ht="12.75" x14ac:dyDescent="0.2">
      <c r="B249" s="60"/>
      <c r="C249" s="54"/>
      <c r="D249" s="55"/>
      <c r="E249" s="137"/>
      <c r="H249" s="601"/>
    </row>
  </sheetData>
  <mergeCells count="29">
    <mergeCell ref="V243:AF248"/>
    <mergeCell ref="V65:AF68"/>
    <mergeCell ref="V73:AF76"/>
    <mergeCell ref="V121:AF124"/>
    <mergeCell ref="V169:AF172"/>
    <mergeCell ref="V129:AF132"/>
    <mergeCell ref="V137:AF140"/>
    <mergeCell ref="V81:AF84"/>
    <mergeCell ref="V89:AF92"/>
    <mergeCell ref="V97:AF100"/>
    <mergeCell ref="V105:AF108"/>
    <mergeCell ref="V113:AF116"/>
    <mergeCell ref="V219:AF224"/>
    <mergeCell ref="V231:AF236"/>
    <mergeCell ref="V209:AF212"/>
    <mergeCell ref="V201:AF204"/>
    <mergeCell ref="P1:Q1"/>
    <mergeCell ref="V33:AF36"/>
    <mergeCell ref="V41:AF44"/>
    <mergeCell ref="V49:AF52"/>
    <mergeCell ref="V57:AF60"/>
    <mergeCell ref="F6:Q13"/>
    <mergeCell ref="F18:Q22"/>
    <mergeCell ref="V145:AF148"/>
    <mergeCell ref="V153:AF156"/>
    <mergeCell ref="V161:AF164"/>
    <mergeCell ref="V193:AF196"/>
    <mergeCell ref="V185:AF188"/>
    <mergeCell ref="V177:AF180"/>
  </mergeCells>
  <hyperlinks>
    <hyperlink ref="P1:Q1" location="Index!A1" display="Terug naar Index" xr:uid="{00000000-0004-0000-0A00-000000000000}"/>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tabColor rgb="FFFFC000"/>
  </sheetPr>
  <dimension ref="A1:AF237"/>
  <sheetViews>
    <sheetView showGridLines="0" zoomScale="85" zoomScaleNormal="85" workbookViewId="0">
      <pane ySplit="2" topLeftCell="A210" activePane="bottomLeft" state="frozen"/>
      <selection activeCell="B555" sqref="B555"/>
      <selection pane="bottomLeft" activeCell="A231" sqref="A231"/>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s>
  <sheetData>
    <row r="1" spans="2:22" s="2" customFormat="1" x14ac:dyDescent="0.25">
      <c r="B1" s="17" t="str">
        <f ca="1" xml:space="preserve"> RIGHT(CELL("filename", $B$1), LEN(CELL("filename", $B$1)) - SEARCH("]", CELL("filename", $B$1)))</f>
        <v>2.13</v>
      </c>
      <c r="C1" s="18"/>
      <c r="D1" s="19"/>
      <c r="E1" s="19"/>
      <c r="G1" s="3"/>
      <c r="H1" s="4"/>
      <c r="I1" s="4"/>
      <c r="J1" s="4"/>
      <c r="K1" s="19"/>
      <c r="L1" s="4"/>
      <c r="M1" s="4"/>
      <c r="N1" s="4"/>
      <c r="O1" s="4"/>
      <c r="P1" s="3017" t="s">
        <v>1208</v>
      </c>
      <c r="Q1" s="3017"/>
      <c r="R1" s="4"/>
      <c r="S1" s="4"/>
      <c r="T1" s="4"/>
      <c r="U1" s="4"/>
      <c r="V1" s="4"/>
    </row>
    <row r="2" spans="2:22" s="4" customFormat="1" x14ac:dyDescent="0.25">
      <c r="B2" s="21"/>
      <c r="C2" s="18"/>
      <c r="D2" s="19"/>
      <c r="E2" s="19"/>
      <c r="F2" s="11" t="s">
        <v>119</v>
      </c>
      <c r="K2" s="19"/>
    </row>
    <row r="3" spans="2:22" s="2" customFormat="1" x14ac:dyDescent="0.25">
      <c r="B3" s="21"/>
      <c r="C3" s="18"/>
      <c r="D3" s="19"/>
      <c r="E3" s="19"/>
      <c r="F3" s="11"/>
      <c r="K3" s="25"/>
      <c r="S3" s="4"/>
      <c r="T3" s="4"/>
      <c r="U3" s="4"/>
      <c r="V3" s="4"/>
    </row>
    <row r="4" spans="2:22" s="4" customFormat="1" ht="12.75" x14ac:dyDescent="0.25">
      <c r="B4" s="21"/>
      <c r="C4" s="22" t="s">
        <v>10</v>
      </c>
      <c r="D4" s="19"/>
      <c r="E4" s="19"/>
      <c r="F4" s="464"/>
    </row>
    <row r="5" spans="2:22" s="4" customFormat="1" ht="12.75" outlineLevel="1" x14ac:dyDescent="0.25">
      <c r="B5" s="21"/>
      <c r="C5" s="18"/>
      <c r="D5" s="21" t="s">
        <v>11</v>
      </c>
      <c r="E5" s="19"/>
      <c r="F5" s="464"/>
    </row>
    <row r="6" spans="2:22" s="4" customFormat="1" ht="12.75" customHeight="1" outlineLevel="1" x14ac:dyDescent="0.25">
      <c r="B6" s="21"/>
      <c r="C6" s="18"/>
      <c r="D6" s="19"/>
      <c r="E6" s="19"/>
      <c r="F6" s="2999" t="s">
        <v>45</v>
      </c>
      <c r="G6" s="3000"/>
      <c r="H6" s="3000"/>
      <c r="I6" s="3000"/>
      <c r="J6" s="3000"/>
      <c r="K6" s="3000"/>
      <c r="L6" s="3000"/>
      <c r="M6" s="3000"/>
      <c r="N6" s="3000"/>
      <c r="O6" s="3000"/>
      <c r="P6" s="3000"/>
      <c r="Q6" s="3001"/>
    </row>
    <row r="7" spans="2:22" s="4" customFormat="1" ht="15" customHeight="1" outlineLevel="1" x14ac:dyDescent="0.25">
      <c r="B7" s="21"/>
      <c r="C7" s="18"/>
      <c r="D7" s="19"/>
      <c r="E7" s="19"/>
      <c r="F7" s="3002"/>
      <c r="G7" s="3003"/>
      <c r="H7" s="3003"/>
      <c r="I7" s="3003"/>
      <c r="J7" s="3003"/>
      <c r="K7" s="3003"/>
      <c r="L7" s="3003"/>
      <c r="M7" s="3003"/>
      <c r="N7" s="3003"/>
      <c r="O7" s="3003"/>
      <c r="P7" s="3003"/>
      <c r="Q7" s="3004"/>
    </row>
    <row r="8" spans="2:22" s="4" customFormat="1" ht="15" customHeight="1" outlineLevel="1" x14ac:dyDescent="0.25">
      <c r="B8" s="21"/>
      <c r="C8" s="18"/>
      <c r="D8" s="19"/>
      <c r="E8" s="19"/>
      <c r="F8" s="3002"/>
      <c r="G8" s="3003"/>
      <c r="H8" s="3003"/>
      <c r="I8" s="3003"/>
      <c r="J8" s="3003"/>
      <c r="K8" s="3003"/>
      <c r="L8" s="3003"/>
      <c r="M8" s="3003"/>
      <c r="N8" s="3003"/>
      <c r="O8" s="3003"/>
      <c r="P8" s="3003"/>
      <c r="Q8" s="3004"/>
    </row>
    <row r="9" spans="2:22" s="4" customFormat="1" ht="15" customHeight="1" outlineLevel="1" x14ac:dyDescent="0.25">
      <c r="B9" s="21"/>
      <c r="C9" s="18"/>
      <c r="D9" s="19"/>
      <c r="E9" s="19"/>
      <c r="F9" s="3002"/>
      <c r="G9" s="3003"/>
      <c r="H9" s="3003"/>
      <c r="I9" s="3003"/>
      <c r="J9" s="3003"/>
      <c r="K9" s="3003"/>
      <c r="L9" s="3003"/>
      <c r="M9" s="3003"/>
      <c r="N9" s="3003"/>
      <c r="O9" s="3003"/>
      <c r="P9" s="3003"/>
      <c r="Q9" s="3004"/>
    </row>
    <row r="10" spans="2:22"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22"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22"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22"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22"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22"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22" s="4" customFormat="1" ht="12.75" outlineLevel="1" x14ac:dyDescent="0.25">
      <c r="B16" s="21"/>
      <c r="C16" s="18"/>
      <c r="D16" s="19"/>
      <c r="E16" s="19"/>
      <c r="F16" s="12"/>
    </row>
    <row r="17" spans="1:22" s="4" customFormat="1" ht="12.75" outlineLevel="1" x14ac:dyDescent="0.25">
      <c r="B17" s="21"/>
      <c r="C17" s="18"/>
      <c r="D17" s="21" t="s">
        <v>113</v>
      </c>
      <c r="E17" s="21"/>
      <c r="F17" s="464"/>
    </row>
    <row r="18" spans="1:22" s="4" customFormat="1" ht="12.75" customHeight="1" outlineLevel="1" x14ac:dyDescent="0.25">
      <c r="B18" s="21"/>
      <c r="C18" s="18"/>
      <c r="D18" s="19"/>
      <c r="E18" s="19"/>
      <c r="F18" s="2999" t="s">
        <v>45</v>
      </c>
      <c r="G18" s="3000"/>
      <c r="H18" s="3000"/>
      <c r="I18" s="3000"/>
      <c r="J18" s="3000"/>
      <c r="K18" s="3000"/>
      <c r="L18" s="3000"/>
      <c r="M18" s="3000"/>
      <c r="N18" s="3000"/>
      <c r="O18" s="3000"/>
      <c r="P18" s="3000"/>
      <c r="Q18" s="3001"/>
    </row>
    <row r="19" spans="1:2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2" s="5" customFormat="1" ht="12.75" x14ac:dyDescent="0.25">
      <c r="B23" s="23"/>
      <c r="C23" s="24"/>
      <c r="D23" s="23"/>
      <c r="E23" s="23"/>
      <c r="F23" s="8"/>
      <c r="S23" s="4"/>
      <c r="T23" s="4"/>
      <c r="U23" s="4"/>
      <c r="V23" s="4"/>
    </row>
    <row r="24" spans="1:22" s="27" customFormat="1" ht="12.75" x14ac:dyDescent="0.25">
      <c r="B24" s="53"/>
      <c r="C24" s="54" t="s">
        <v>120</v>
      </c>
      <c r="D24" s="55"/>
      <c r="E24" s="56"/>
      <c r="S24" s="26"/>
      <c r="T24" s="26"/>
      <c r="U24" s="26"/>
      <c r="V24" s="26"/>
    </row>
    <row r="25" spans="1:22" s="27" customFormat="1" ht="12.75" x14ac:dyDescent="0.25">
      <c r="B25" s="53"/>
      <c r="C25" s="54"/>
      <c r="D25" s="55"/>
      <c r="E25" s="56"/>
      <c r="S25" s="26"/>
      <c r="T25" s="26"/>
      <c r="U25" s="26"/>
      <c r="V25" s="26"/>
    </row>
    <row r="26" spans="1:22" s="349" customFormat="1" ht="12.75" x14ac:dyDescent="0.2">
      <c r="B26" s="61"/>
      <c r="C26" s="77"/>
      <c r="D26" s="78"/>
      <c r="E26" s="135"/>
    </row>
    <row r="27" spans="1:22" s="349" customFormat="1" ht="12.75" x14ac:dyDescent="0.2">
      <c r="B27" s="61"/>
      <c r="C27" s="77"/>
      <c r="D27" s="78"/>
      <c r="E27" s="135"/>
    </row>
    <row r="28" spans="1:22" s="349" customFormat="1" ht="12.75" x14ac:dyDescent="0.2">
      <c r="B28" s="61"/>
      <c r="C28" s="77"/>
      <c r="D28" s="78"/>
      <c r="E28" s="135"/>
    </row>
    <row r="29" spans="1:22" s="349" customFormat="1" ht="12.75" x14ac:dyDescent="0.2">
      <c r="B29" s="61"/>
      <c r="C29" s="77"/>
      <c r="D29" s="78"/>
      <c r="E29" s="135"/>
    </row>
    <row r="30" spans="1:22" s="131" customFormat="1" ht="12.75" collapsed="1" x14ac:dyDescent="0.25">
      <c r="A30" s="1402" t="s">
        <v>1583</v>
      </c>
      <c r="B30" s="126"/>
      <c r="C30" s="127"/>
      <c r="D30" s="128"/>
      <c r="E30" s="129" t="s">
        <v>21</v>
      </c>
      <c r="G30" s="130" t="s">
        <v>129</v>
      </c>
      <c r="R30" s="132"/>
      <c r="S30" s="132"/>
      <c r="T30" s="132"/>
      <c r="U30" s="132"/>
      <c r="V30" s="132"/>
    </row>
    <row r="31" spans="1:22" s="27" customFormat="1" ht="12.75" outlineLevel="1" x14ac:dyDescent="0.25">
      <c r="B31" s="53"/>
      <c r="C31" s="54"/>
      <c r="D31" s="55"/>
      <c r="E31" s="56"/>
      <c r="S31" s="26"/>
      <c r="T31" s="26"/>
      <c r="U31" s="26"/>
      <c r="V31" s="26"/>
    </row>
    <row r="32" spans="1:22" s="349" customFormat="1" ht="12.75" outlineLevel="1" x14ac:dyDescent="0.2">
      <c r="B32" s="53"/>
      <c r="C32" s="54"/>
      <c r="D32" s="55"/>
      <c r="E32" s="56"/>
      <c r="J32" s="349" t="s">
        <v>121</v>
      </c>
      <c r="K32" s="349" t="s">
        <v>122</v>
      </c>
      <c r="M32" s="349" t="s">
        <v>123</v>
      </c>
      <c r="V32" s="75" t="s">
        <v>29</v>
      </c>
    </row>
    <row r="33" spans="1:32" s="349" customFormat="1" ht="15" customHeight="1" outlineLevel="1" x14ac:dyDescent="0.2">
      <c r="B33" s="53"/>
      <c r="C33" s="54"/>
      <c r="D33" s="55"/>
      <c r="E33" s="56"/>
      <c r="F33" s="349" t="str">
        <f>"Tarief "&amp;E30</f>
        <v>Tarief Jaar 2001</v>
      </c>
      <c r="J33" s="1137">
        <v>0.3</v>
      </c>
      <c r="K33" s="395"/>
      <c r="V33" s="3089"/>
      <c r="W33" s="3090"/>
      <c r="X33" s="3090"/>
      <c r="Y33" s="3090"/>
      <c r="Z33" s="3090"/>
      <c r="AA33" s="3090"/>
      <c r="AB33" s="3090"/>
      <c r="AC33" s="3090"/>
      <c r="AD33" s="3090"/>
      <c r="AE33" s="3090"/>
      <c r="AF33" s="3091"/>
    </row>
    <row r="34" spans="1:32" s="399" customFormat="1" ht="12.75" outlineLevel="1" x14ac:dyDescent="0.2">
      <c r="B34" s="60"/>
      <c r="C34" s="54"/>
      <c r="D34" s="55"/>
      <c r="E34" s="137"/>
      <c r="J34" s="601"/>
      <c r="V34" s="3092"/>
      <c r="W34" s="3093"/>
      <c r="X34" s="3093"/>
      <c r="Y34" s="3093"/>
      <c r="Z34" s="3093"/>
      <c r="AA34" s="3093"/>
      <c r="AB34" s="3093"/>
      <c r="AC34" s="3093"/>
      <c r="AD34" s="3093"/>
      <c r="AE34" s="3093"/>
      <c r="AF34" s="3094"/>
    </row>
    <row r="35" spans="1:32" s="399" customFormat="1" ht="12.75" outlineLevel="1" x14ac:dyDescent="0.2">
      <c r="B35" s="60"/>
      <c r="C35" s="54"/>
      <c r="D35" s="55"/>
      <c r="E35" s="137"/>
      <c r="J35" s="601"/>
      <c r="V35" s="3092"/>
      <c r="W35" s="3093"/>
      <c r="X35" s="3093"/>
      <c r="Y35" s="3093"/>
      <c r="Z35" s="3093"/>
      <c r="AA35" s="3093"/>
      <c r="AB35" s="3093"/>
      <c r="AC35" s="3093"/>
      <c r="AD35" s="3093"/>
      <c r="AE35" s="3093"/>
      <c r="AF35" s="3094"/>
    </row>
    <row r="36" spans="1:32" s="399" customFormat="1" ht="12.75" outlineLevel="1" x14ac:dyDescent="0.2">
      <c r="B36" s="60"/>
      <c r="C36" s="54"/>
      <c r="D36" s="55"/>
      <c r="E36" s="137"/>
      <c r="J36" s="601"/>
      <c r="V36" s="3095"/>
      <c r="W36" s="3096"/>
      <c r="X36" s="3096"/>
      <c r="Y36" s="3096"/>
      <c r="Z36" s="3096"/>
      <c r="AA36" s="3096"/>
      <c r="AB36" s="3096"/>
      <c r="AC36" s="3096"/>
      <c r="AD36" s="3096"/>
      <c r="AE36" s="3096"/>
      <c r="AF36" s="3097"/>
    </row>
    <row r="37" spans="1:32" s="399" customFormat="1" ht="12.75" x14ac:dyDescent="0.2">
      <c r="B37" s="60"/>
      <c r="C37" s="54"/>
      <c r="D37" s="55"/>
      <c r="E37" s="137"/>
      <c r="H37" s="601"/>
    </row>
    <row r="38" spans="1:32" s="131" customFormat="1" ht="12.75" collapsed="1" x14ac:dyDescent="0.25">
      <c r="A38" s="1402" t="s">
        <v>1583</v>
      </c>
      <c r="B38" s="126"/>
      <c r="C38" s="127"/>
      <c r="D38" s="128"/>
      <c r="E38" s="129" t="s">
        <v>2</v>
      </c>
      <c r="G38" s="121">
        <v>2002</v>
      </c>
      <c r="H38" s="131">
        <f>ROW(J41)-ROW()</f>
        <v>3</v>
      </c>
      <c r="R38" s="132"/>
      <c r="S38" s="132"/>
      <c r="T38" s="132"/>
      <c r="U38" s="132"/>
      <c r="V38" s="132"/>
    </row>
    <row r="39" spans="1:32" s="27" customFormat="1" ht="12.75" outlineLevel="1" x14ac:dyDescent="0.25">
      <c r="B39" s="53"/>
      <c r="C39" s="54"/>
      <c r="D39" s="55"/>
      <c r="E39" s="56"/>
      <c r="S39" s="26"/>
      <c r="T39" s="26"/>
      <c r="U39" s="26"/>
      <c r="V39" s="26"/>
    </row>
    <row r="40" spans="1:32" s="349" customFormat="1" ht="12.75" outlineLevel="1" x14ac:dyDescent="0.2">
      <c r="B40" s="53"/>
      <c r="C40" s="54"/>
      <c r="D40" s="55"/>
      <c r="E40" s="56"/>
      <c r="J40" s="349" t="s">
        <v>121</v>
      </c>
      <c r="K40" s="349" t="s">
        <v>122</v>
      </c>
      <c r="M40" s="349" t="s">
        <v>123</v>
      </c>
      <c r="V40" s="75" t="s">
        <v>29</v>
      </c>
    </row>
    <row r="41" spans="1:32" s="349" customFormat="1" ht="15" customHeight="1" outlineLevel="1" x14ac:dyDescent="0.2">
      <c r="B41" s="53"/>
      <c r="C41" s="54"/>
      <c r="D41" s="55"/>
      <c r="E41" s="56"/>
      <c r="F41" s="349" t="str">
        <f>"Tarief "&amp;G38</f>
        <v>Tarief 2002</v>
      </c>
      <c r="J41" s="1137">
        <v>0.3</v>
      </c>
      <c r="K41" s="395"/>
      <c r="V41" s="3089"/>
      <c r="W41" s="3090"/>
      <c r="X41" s="3090"/>
      <c r="Y41" s="3090"/>
      <c r="Z41" s="3090"/>
      <c r="AA41" s="3090"/>
      <c r="AB41" s="3090"/>
      <c r="AC41" s="3090"/>
      <c r="AD41" s="3090"/>
      <c r="AE41" s="3090"/>
      <c r="AF41" s="3091"/>
    </row>
    <row r="42" spans="1:32" s="399" customFormat="1" ht="12.75" outlineLevel="1" x14ac:dyDescent="0.2">
      <c r="B42" s="60"/>
      <c r="C42" s="54"/>
      <c r="D42" s="55"/>
      <c r="E42" s="137"/>
      <c r="J42" s="601"/>
      <c r="V42" s="3092"/>
      <c r="W42" s="3093"/>
      <c r="X42" s="3093"/>
      <c r="Y42" s="3093"/>
      <c r="Z42" s="3093"/>
      <c r="AA42" s="3093"/>
      <c r="AB42" s="3093"/>
      <c r="AC42" s="3093"/>
      <c r="AD42" s="3093"/>
      <c r="AE42" s="3093"/>
      <c r="AF42" s="3094"/>
    </row>
    <row r="43" spans="1:32" s="399" customFormat="1" ht="12.75" outlineLevel="1" x14ac:dyDescent="0.2">
      <c r="B43" s="60"/>
      <c r="C43" s="54"/>
      <c r="D43" s="55"/>
      <c r="E43" s="137"/>
      <c r="J43" s="601"/>
      <c r="V43" s="3092"/>
      <c r="W43" s="3093"/>
      <c r="X43" s="3093"/>
      <c r="Y43" s="3093"/>
      <c r="Z43" s="3093"/>
      <c r="AA43" s="3093"/>
      <c r="AB43" s="3093"/>
      <c r="AC43" s="3093"/>
      <c r="AD43" s="3093"/>
      <c r="AE43" s="3093"/>
      <c r="AF43" s="3094"/>
    </row>
    <row r="44" spans="1:32" s="399" customFormat="1" ht="12.75" outlineLevel="1" x14ac:dyDescent="0.2">
      <c r="B44" s="60"/>
      <c r="C44" s="54"/>
      <c r="D44" s="55"/>
      <c r="E44" s="137"/>
      <c r="J44" s="601"/>
      <c r="V44" s="3095"/>
      <c r="W44" s="3096"/>
      <c r="X44" s="3096"/>
      <c r="Y44" s="3096"/>
      <c r="Z44" s="3096"/>
      <c r="AA44" s="3096"/>
      <c r="AB44" s="3096"/>
      <c r="AC44" s="3096"/>
      <c r="AD44" s="3096"/>
      <c r="AE44" s="3096"/>
      <c r="AF44" s="3097"/>
    </row>
    <row r="45" spans="1:32" s="399" customFormat="1" ht="12.75" x14ac:dyDescent="0.2">
      <c r="B45" s="60"/>
      <c r="C45" s="54"/>
      <c r="D45" s="55"/>
      <c r="E45" s="137"/>
      <c r="H45" s="601"/>
    </row>
    <row r="46" spans="1:32" s="131" customFormat="1" ht="12.75" collapsed="1" x14ac:dyDescent="0.25">
      <c r="A46" s="1402" t="s">
        <v>1583</v>
      </c>
      <c r="B46" s="126"/>
      <c r="C46" s="127"/>
      <c r="D46" s="128"/>
      <c r="E46" s="129" t="s">
        <v>2</v>
      </c>
      <c r="G46" s="121">
        <f>G38+1</f>
        <v>2003</v>
      </c>
      <c r="H46" s="131">
        <f>ROW(J49)-ROW()</f>
        <v>3</v>
      </c>
      <c r="R46" s="132"/>
      <c r="S46" s="132"/>
      <c r="T46" s="132"/>
      <c r="U46" s="132"/>
      <c r="V46" s="132"/>
    </row>
    <row r="47" spans="1:32" s="27" customFormat="1" ht="12.75" outlineLevel="1" x14ac:dyDescent="0.25">
      <c r="B47" s="53"/>
      <c r="C47" s="54"/>
      <c r="D47" s="55"/>
      <c r="E47" s="56"/>
      <c r="S47" s="26"/>
      <c r="T47" s="26"/>
      <c r="U47" s="26"/>
      <c r="V47" s="26"/>
    </row>
    <row r="48" spans="1:32" s="349" customFormat="1" ht="12.75" outlineLevel="1" x14ac:dyDescent="0.2">
      <c r="B48" s="53"/>
      <c r="C48" s="54"/>
      <c r="D48" s="55"/>
      <c r="E48" s="56"/>
      <c r="J48" s="349" t="s">
        <v>121</v>
      </c>
      <c r="K48" s="349" t="s">
        <v>122</v>
      </c>
      <c r="M48" s="349" t="s">
        <v>123</v>
      </c>
      <c r="V48" s="75" t="s">
        <v>29</v>
      </c>
    </row>
    <row r="49" spans="1:32" s="349" customFormat="1" ht="15" customHeight="1" outlineLevel="1" x14ac:dyDescent="0.2">
      <c r="B49" s="53"/>
      <c r="C49" s="54"/>
      <c r="D49" s="55"/>
      <c r="E49" s="56"/>
      <c r="F49" s="349" t="str">
        <f>"Tarief "&amp;G46</f>
        <v>Tarief 2003</v>
      </c>
      <c r="J49" s="1137">
        <v>0.3</v>
      </c>
      <c r="K49" s="395"/>
      <c r="V49" s="3089"/>
      <c r="W49" s="3090"/>
      <c r="X49" s="3090"/>
      <c r="Y49" s="3090"/>
      <c r="Z49" s="3090"/>
      <c r="AA49" s="3090"/>
      <c r="AB49" s="3090"/>
      <c r="AC49" s="3090"/>
      <c r="AD49" s="3090"/>
      <c r="AE49" s="3090"/>
      <c r="AF49" s="3091"/>
    </row>
    <row r="50" spans="1:32" s="399" customFormat="1" ht="12.75" outlineLevel="1" x14ac:dyDescent="0.2">
      <c r="B50" s="60"/>
      <c r="C50" s="54"/>
      <c r="D50" s="55"/>
      <c r="E50" s="137"/>
      <c r="J50" s="601"/>
      <c r="V50" s="3092"/>
      <c r="W50" s="3093"/>
      <c r="X50" s="3093"/>
      <c r="Y50" s="3093"/>
      <c r="Z50" s="3093"/>
      <c r="AA50" s="3093"/>
      <c r="AB50" s="3093"/>
      <c r="AC50" s="3093"/>
      <c r="AD50" s="3093"/>
      <c r="AE50" s="3093"/>
      <c r="AF50" s="3094"/>
    </row>
    <row r="51" spans="1:32" s="399" customFormat="1" ht="12.75" outlineLevel="1" x14ac:dyDescent="0.2">
      <c r="B51" s="60"/>
      <c r="C51" s="54"/>
      <c r="D51" s="55"/>
      <c r="E51" s="137"/>
      <c r="J51" s="601"/>
      <c r="V51" s="3092"/>
      <c r="W51" s="3093"/>
      <c r="X51" s="3093"/>
      <c r="Y51" s="3093"/>
      <c r="Z51" s="3093"/>
      <c r="AA51" s="3093"/>
      <c r="AB51" s="3093"/>
      <c r="AC51" s="3093"/>
      <c r="AD51" s="3093"/>
      <c r="AE51" s="3093"/>
      <c r="AF51" s="3094"/>
    </row>
    <row r="52" spans="1:32" s="399" customFormat="1" ht="12.75" outlineLevel="1" x14ac:dyDescent="0.2">
      <c r="B52" s="60"/>
      <c r="C52" s="54"/>
      <c r="D52" s="55"/>
      <c r="E52" s="137"/>
      <c r="J52" s="601"/>
      <c r="V52" s="3095"/>
      <c r="W52" s="3096"/>
      <c r="X52" s="3096"/>
      <c r="Y52" s="3096"/>
      <c r="Z52" s="3096"/>
      <c r="AA52" s="3096"/>
      <c r="AB52" s="3096"/>
      <c r="AC52" s="3096"/>
      <c r="AD52" s="3096"/>
      <c r="AE52" s="3096"/>
      <c r="AF52" s="3097"/>
    </row>
    <row r="53" spans="1:32" s="399" customFormat="1" ht="12.75" x14ac:dyDescent="0.2">
      <c r="B53" s="60"/>
      <c r="C53" s="54"/>
      <c r="D53" s="55"/>
      <c r="E53" s="137"/>
      <c r="H53" s="601"/>
    </row>
    <row r="54" spans="1:32" s="131" customFormat="1" ht="12.75" collapsed="1" x14ac:dyDescent="0.25">
      <c r="A54" s="1402" t="s">
        <v>1583</v>
      </c>
      <c r="B54" s="126"/>
      <c r="C54" s="127"/>
      <c r="D54" s="128"/>
      <c r="E54" s="129" t="s">
        <v>2</v>
      </c>
      <c r="G54" s="121">
        <f>G46+1</f>
        <v>2004</v>
      </c>
      <c r="H54" s="131">
        <f>ROW(J57)-ROW()</f>
        <v>3</v>
      </c>
      <c r="R54" s="132"/>
      <c r="S54" s="132"/>
      <c r="T54" s="132"/>
      <c r="U54" s="132"/>
      <c r="V54" s="132"/>
    </row>
    <row r="55" spans="1:32" s="27" customFormat="1" ht="12.75" outlineLevel="1" x14ac:dyDescent="0.25">
      <c r="B55" s="53"/>
      <c r="C55" s="54"/>
      <c r="D55" s="55"/>
      <c r="E55" s="56"/>
      <c r="S55" s="26"/>
      <c r="T55" s="26"/>
      <c r="U55" s="26"/>
      <c r="V55" s="26"/>
    </row>
    <row r="56" spans="1:32" s="349" customFormat="1" ht="12.75" outlineLevel="1" x14ac:dyDescent="0.2">
      <c r="B56" s="53"/>
      <c r="C56" s="54"/>
      <c r="D56" s="55"/>
      <c r="E56" s="56"/>
      <c r="J56" s="349" t="s">
        <v>121</v>
      </c>
      <c r="K56" s="349" t="s">
        <v>122</v>
      </c>
      <c r="M56" s="349" t="s">
        <v>123</v>
      </c>
      <c r="V56" s="75" t="s">
        <v>29</v>
      </c>
    </row>
    <row r="57" spans="1:32" s="349" customFormat="1" ht="15" customHeight="1" outlineLevel="1" x14ac:dyDescent="0.2">
      <c r="B57" s="53"/>
      <c r="C57" s="54"/>
      <c r="D57" s="55"/>
      <c r="E57" s="56"/>
      <c r="F57" s="349" t="str">
        <f>"Tarief "&amp;G54</f>
        <v>Tarief 2004</v>
      </c>
      <c r="J57" s="1137">
        <v>0.3</v>
      </c>
      <c r="K57" s="395"/>
      <c r="V57" s="3089"/>
      <c r="W57" s="3090"/>
      <c r="X57" s="3090"/>
      <c r="Y57" s="3090"/>
      <c r="Z57" s="3090"/>
      <c r="AA57" s="3090"/>
      <c r="AB57" s="3090"/>
      <c r="AC57" s="3090"/>
      <c r="AD57" s="3090"/>
      <c r="AE57" s="3090"/>
      <c r="AF57" s="3091"/>
    </row>
    <row r="58" spans="1:32" s="399" customFormat="1" ht="12.75" outlineLevel="1" x14ac:dyDescent="0.2">
      <c r="B58" s="60"/>
      <c r="C58" s="54"/>
      <c r="D58" s="55"/>
      <c r="E58" s="137"/>
      <c r="J58" s="601"/>
      <c r="V58" s="3092"/>
      <c r="W58" s="3093"/>
      <c r="X58" s="3093"/>
      <c r="Y58" s="3093"/>
      <c r="Z58" s="3093"/>
      <c r="AA58" s="3093"/>
      <c r="AB58" s="3093"/>
      <c r="AC58" s="3093"/>
      <c r="AD58" s="3093"/>
      <c r="AE58" s="3093"/>
      <c r="AF58" s="3094"/>
    </row>
    <row r="59" spans="1:32" s="399" customFormat="1" ht="12.75" outlineLevel="1" x14ac:dyDescent="0.2">
      <c r="B59" s="60"/>
      <c r="C59" s="54"/>
      <c r="D59" s="55"/>
      <c r="E59" s="137"/>
      <c r="J59" s="601"/>
      <c r="V59" s="3092"/>
      <c r="W59" s="3093"/>
      <c r="X59" s="3093"/>
      <c r="Y59" s="3093"/>
      <c r="Z59" s="3093"/>
      <c r="AA59" s="3093"/>
      <c r="AB59" s="3093"/>
      <c r="AC59" s="3093"/>
      <c r="AD59" s="3093"/>
      <c r="AE59" s="3093"/>
      <c r="AF59" s="3094"/>
    </row>
    <row r="60" spans="1:32" s="399" customFormat="1" ht="12.75" outlineLevel="1" x14ac:dyDescent="0.2">
      <c r="B60" s="60"/>
      <c r="C60" s="54"/>
      <c r="D60" s="55"/>
      <c r="E60" s="137"/>
      <c r="J60" s="601"/>
      <c r="V60" s="3095"/>
      <c r="W60" s="3096"/>
      <c r="X60" s="3096"/>
      <c r="Y60" s="3096"/>
      <c r="Z60" s="3096"/>
      <c r="AA60" s="3096"/>
      <c r="AB60" s="3096"/>
      <c r="AC60" s="3096"/>
      <c r="AD60" s="3096"/>
      <c r="AE60" s="3096"/>
      <c r="AF60" s="3097"/>
    </row>
    <row r="61" spans="1:32" s="399" customFormat="1" ht="12.75" x14ac:dyDescent="0.2">
      <c r="B61" s="60"/>
      <c r="C61" s="54"/>
      <c r="D61" s="55"/>
      <c r="E61" s="137"/>
      <c r="H61" s="601"/>
    </row>
    <row r="62" spans="1:32" s="131" customFormat="1" ht="12.75" collapsed="1" x14ac:dyDescent="0.25">
      <c r="A62" s="1402" t="s">
        <v>1583</v>
      </c>
      <c r="B62" s="126"/>
      <c r="C62" s="127"/>
      <c r="D62" s="128"/>
      <c r="E62" s="129" t="s">
        <v>2</v>
      </c>
      <c r="G62" s="121">
        <f>G54+1</f>
        <v>2005</v>
      </c>
      <c r="H62" s="131">
        <f>ROW(J65)-ROW()</f>
        <v>3</v>
      </c>
      <c r="R62" s="132"/>
      <c r="S62" s="132"/>
      <c r="T62" s="132"/>
      <c r="U62" s="132"/>
      <c r="V62" s="132"/>
    </row>
    <row r="63" spans="1:32" s="27" customFormat="1" ht="12.75" outlineLevel="1" x14ac:dyDescent="0.25">
      <c r="B63" s="53"/>
      <c r="C63" s="54"/>
      <c r="D63" s="55"/>
      <c r="E63" s="56"/>
      <c r="S63" s="26"/>
      <c r="T63" s="26"/>
      <c r="U63" s="26"/>
      <c r="V63" s="26"/>
    </row>
    <row r="64" spans="1:32" s="349" customFormat="1" ht="12.75" outlineLevel="1" x14ac:dyDescent="0.2">
      <c r="B64" s="53"/>
      <c r="C64" s="54"/>
      <c r="D64" s="55"/>
      <c r="E64" s="56"/>
      <c r="J64" s="349" t="s">
        <v>121</v>
      </c>
      <c r="K64" s="349" t="s">
        <v>122</v>
      </c>
      <c r="M64" s="349" t="s">
        <v>123</v>
      </c>
      <c r="V64" s="75" t="s">
        <v>29</v>
      </c>
    </row>
    <row r="65" spans="1:32" s="349" customFormat="1" ht="15" customHeight="1" outlineLevel="1" x14ac:dyDescent="0.2">
      <c r="B65" s="53"/>
      <c r="C65" s="54"/>
      <c r="D65" s="55"/>
      <c r="E65" s="56"/>
      <c r="F65" s="349" t="str">
        <f>"Tarief "&amp;G62</f>
        <v>Tarief 2005</v>
      </c>
      <c r="J65" s="1137">
        <v>0.3</v>
      </c>
      <c r="K65" s="395"/>
      <c r="V65" s="3089"/>
      <c r="W65" s="3090"/>
      <c r="X65" s="3090"/>
      <c r="Y65" s="3090"/>
      <c r="Z65" s="3090"/>
      <c r="AA65" s="3090"/>
      <c r="AB65" s="3090"/>
      <c r="AC65" s="3090"/>
      <c r="AD65" s="3090"/>
      <c r="AE65" s="3090"/>
      <c r="AF65" s="3091"/>
    </row>
    <row r="66" spans="1:32" s="399" customFormat="1" ht="12.75" outlineLevel="1" x14ac:dyDescent="0.2">
      <c r="B66" s="60"/>
      <c r="C66" s="54"/>
      <c r="D66" s="55"/>
      <c r="E66" s="137"/>
      <c r="J66" s="601"/>
      <c r="V66" s="3092"/>
      <c r="W66" s="3093"/>
      <c r="X66" s="3093"/>
      <c r="Y66" s="3093"/>
      <c r="Z66" s="3093"/>
      <c r="AA66" s="3093"/>
      <c r="AB66" s="3093"/>
      <c r="AC66" s="3093"/>
      <c r="AD66" s="3093"/>
      <c r="AE66" s="3093"/>
      <c r="AF66" s="3094"/>
    </row>
    <row r="67" spans="1:32" s="399" customFormat="1" ht="12.75" outlineLevel="1" x14ac:dyDescent="0.2">
      <c r="B67" s="60"/>
      <c r="C67" s="54"/>
      <c r="D67" s="55"/>
      <c r="E67" s="137"/>
      <c r="J67" s="601"/>
      <c r="V67" s="3092"/>
      <c r="W67" s="3093"/>
      <c r="X67" s="3093"/>
      <c r="Y67" s="3093"/>
      <c r="Z67" s="3093"/>
      <c r="AA67" s="3093"/>
      <c r="AB67" s="3093"/>
      <c r="AC67" s="3093"/>
      <c r="AD67" s="3093"/>
      <c r="AE67" s="3093"/>
      <c r="AF67" s="3094"/>
    </row>
    <row r="68" spans="1:32" s="399" customFormat="1" ht="12.75" outlineLevel="1" x14ac:dyDescent="0.2">
      <c r="B68" s="60"/>
      <c r="C68" s="54"/>
      <c r="D68" s="55"/>
      <c r="E68" s="137"/>
      <c r="J68" s="601"/>
      <c r="V68" s="3095"/>
      <c r="W68" s="3096"/>
      <c r="X68" s="3096"/>
      <c r="Y68" s="3096"/>
      <c r="Z68" s="3096"/>
      <c r="AA68" s="3096"/>
      <c r="AB68" s="3096"/>
      <c r="AC68" s="3096"/>
      <c r="AD68" s="3096"/>
      <c r="AE68" s="3096"/>
      <c r="AF68" s="3097"/>
    </row>
    <row r="69" spans="1:32" s="399" customFormat="1" ht="12.75" x14ac:dyDescent="0.2">
      <c r="B69" s="60"/>
      <c r="C69" s="54"/>
      <c r="D69" s="55"/>
      <c r="E69" s="137"/>
      <c r="H69" s="601"/>
    </row>
    <row r="70" spans="1:32" s="131" customFormat="1" ht="12.75" collapsed="1" x14ac:dyDescent="0.25">
      <c r="A70" s="1402" t="s">
        <v>1583</v>
      </c>
      <c r="B70" s="126"/>
      <c r="C70" s="127"/>
      <c r="D70" s="128"/>
      <c r="E70" s="129" t="s">
        <v>2</v>
      </c>
      <c r="G70" s="121">
        <f>G62+1</f>
        <v>2006</v>
      </c>
      <c r="H70" s="131">
        <f>ROW(J73)-ROW()</f>
        <v>3</v>
      </c>
      <c r="R70" s="132"/>
      <c r="S70" s="132"/>
      <c r="T70" s="132"/>
      <c r="U70" s="132"/>
      <c r="V70" s="132"/>
    </row>
    <row r="71" spans="1:32" s="27" customFormat="1" ht="12.75" outlineLevel="1" x14ac:dyDescent="0.25">
      <c r="B71" s="53"/>
      <c r="C71" s="54"/>
      <c r="D71" s="55"/>
      <c r="E71" s="56"/>
      <c r="S71" s="26"/>
      <c r="T71" s="26"/>
      <c r="U71" s="26"/>
      <c r="V71" s="26"/>
    </row>
    <row r="72" spans="1:32" s="349" customFormat="1" ht="12.75" outlineLevel="1" x14ac:dyDescent="0.2">
      <c r="B72" s="53"/>
      <c r="C72" s="54"/>
      <c r="D72" s="55"/>
      <c r="E72" s="56"/>
      <c r="J72" s="349" t="s">
        <v>121</v>
      </c>
      <c r="K72" s="349" t="s">
        <v>122</v>
      </c>
      <c r="M72" s="349" t="s">
        <v>123</v>
      </c>
      <c r="V72" s="75" t="s">
        <v>29</v>
      </c>
    </row>
    <row r="73" spans="1:32" s="349" customFormat="1" ht="15" customHeight="1" outlineLevel="1" x14ac:dyDescent="0.2">
      <c r="B73" s="53"/>
      <c r="C73" s="54"/>
      <c r="D73" s="55"/>
      <c r="E73" s="56"/>
      <c r="F73" s="349" t="str">
        <f>"Tarief "&amp;G70</f>
        <v>Tarief 2006</v>
      </c>
      <c r="J73" s="1137">
        <v>0.3</v>
      </c>
      <c r="K73" s="395"/>
      <c r="V73" s="3089"/>
      <c r="W73" s="3090"/>
      <c r="X73" s="3090"/>
      <c r="Y73" s="3090"/>
      <c r="Z73" s="3090"/>
      <c r="AA73" s="3090"/>
      <c r="AB73" s="3090"/>
      <c r="AC73" s="3090"/>
      <c r="AD73" s="3090"/>
      <c r="AE73" s="3090"/>
      <c r="AF73" s="3091"/>
    </row>
    <row r="74" spans="1:32" s="399" customFormat="1" ht="12.75" outlineLevel="1" x14ac:dyDescent="0.2">
      <c r="B74" s="60"/>
      <c r="C74" s="54"/>
      <c r="D74" s="55"/>
      <c r="E74" s="137"/>
      <c r="J74" s="601"/>
      <c r="V74" s="3092"/>
      <c r="W74" s="3093"/>
      <c r="X74" s="3093"/>
      <c r="Y74" s="3093"/>
      <c r="Z74" s="3093"/>
      <c r="AA74" s="3093"/>
      <c r="AB74" s="3093"/>
      <c r="AC74" s="3093"/>
      <c r="AD74" s="3093"/>
      <c r="AE74" s="3093"/>
      <c r="AF74" s="3094"/>
    </row>
    <row r="75" spans="1:32" s="399" customFormat="1" ht="12.75" outlineLevel="1" x14ac:dyDescent="0.2">
      <c r="B75" s="60"/>
      <c r="C75" s="54"/>
      <c r="D75" s="55"/>
      <c r="E75" s="137"/>
      <c r="J75" s="601"/>
      <c r="V75" s="3092"/>
      <c r="W75" s="3093"/>
      <c r="X75" s="3093"/>
      <c r="Y75" s="3093"/>
      <c r="Z75" s="3093"/>
      <c r="AA75" s="3093"/>
      <c r="AB75" s="3093"/>
      <c r="AC75" s="3093"/>
      <c r="AD75" s="3093"/>
      <c r="AE75" s="3093"/>
      <c r="AF75" s="3094"/>
    </row>
    <row r="76" spans="1:32" s="399" customFormat="1" ht="12.75" outlineLevel="1" x14ac:dyDescent="0.2">
      <c r="B76" s="60"/>
      <c r="C76" s="54"/>
      <c r="D76" s="55"/>
      <c r="E76" s="137"/>
      <c r="J76" s="601"/>
      <c r="V76" s="3095"/>
      <c r="W76" s="3096"/>
      <c r="X76" s="3096"/>
      <c r="Y76" s="3096"/>
      <c r="Z76" s="3096"/>
      <c r="AA76" s="3096"/>
      <c r="AB76" s="3096"/>
      <c r="AC76" s="3096"/>
      <c r="AD76" s="3096"/>
      <c r="AE76" s="3096"/>
      <c r="AF76" s="3097"/>
    </row>
    <row r="77" spans="1:32" s="399" customFormat="1" ht="12.75" x14ac:dyDescent="0.2">
      <c r="B77" s="60"/>
      <c r="C77" s="54"/>
      <c r="D77" s="55"/>
      <c r="E77" s="137"/>
      <c r="H77" s="601"/>
    </row>
    <row r="78" spans="1:32" s="131" customFormat="1" ht="12.75" collapsed="1" x14ac:dyDescent="0.25">
      <c r="A78" s="1402" t="s">
        <v>1583</v>
      </c>
      <c r="B78" s="126"/>
      <c r="C78" s="127"/>
      <c r="D78" s="128"/>
      <c r="E78" s="129" t="s">
        <v>2</v>
      </c>
      <c r="G78" s="121">
        <f>G70+1</f>
        <v>2007</v>
      </c>
      <c r="H78" s="131">
        <f>ROW(J81)-ROW()</f>
        <v>3</v>
      </c>
      <c r="R78" s="132"/>
      <c r="S78" s="132"/>
      <c r="T78" s="132"/>
      <c r="U78" s="132"/>
      <c r="V78" s="132"/>
    </row>
    <row r="79" spans="1:32" s="27" customFormat="1" ht="12.75" outlineLevel="1" x14ac:dyDescent="0.25">
      <c r="B79" s="53"/>
      <c r="C79" s="54"/>
      <c r="D79" s="55"/>
      <c r="E79" s="56"/>
      <c r="S79" s="26"/>
      <c r="T79" s="26"/>
      <c r="U79" s="26"/>
      <c r="V79" s="26"/>
    </row>
    <row r="80" spans="1:32" s="349" customFormat="1" ht="12.75" outlineLevel="1" x14ac:dyDescent="0.2">
      <c r="B80" s="53"/>
      <c r="C80" s="54"/>
      <c r="D80" s="55"/>
      <c r="E80" s="56"/>
      <c r="J80" s="349" t="s">
        <v>121</v>
      </c>
      <c r="K80" s="349" t="s">
        <v>122</v>
      </c>
      <c r="M80" s="349" t="s">
        <v>123</v>
      </c>
      <c r="V80" s="75" t="s">
        <v>29</v>
      </c>
    </row>
    <row r="81" spans="1:32" s="349" customFormat="1" ht="15" customHeight="1" outlineLevel="1" x14ac:dyDescent="0.2">
      <c r="B81" s="53"/>
      <c r="C81" s="54"/>
      <c r="D81" s="55"/>
      <c r="E81" s="56"/>
      <c r="F81" s="349" t="str">
        <f>"Tarief "&amp;G78</f>
        <v>Tarief 2007</v>
      </c>
      <c r="J81" s="1137">
        <v>0.3</v>
      </c>
      <c r="K81" s="395"/>
      <c r="V81" s="3089"/>
      <c r="W81" s="3090"/>
      <c r="X81" s="3090"/>
      <c r="Y81" s="3090"/>
      <c r="Z81" s="3090"/>
      <c r="AA81" s="3090"/>
      <c r="AB81" s="3090"/>
      <c r="AC81" s="3090"/>
      <c r="AD81" s="3090"/>
      <c r="AE81" s="3090"/>
      <c r="AF81" s="3091"/>
    </row>
    <row r="82" spans="1:32" s="399" customFormat="1" ht="12.75" outlineLevel="1" x14ac:dyDescent="0.2">
      <c r="B82" s="60"/>
      <c r="C82" s="54"/>
      <c r="D82" s="55"/>
      <c r="E82" s="137"/>
      <c r="J82" s="601"/>
      <c r="V82" s="3092"/>
      <c r="W82" s="3093"/>
      <c r="X82" s="3093"/>
      <c r="Y82" s="3093"/>
      <c r="Z82" s="3093"/>
      <c r="AA82" s="3093"/>
      <c r="AB82" s="3093"/>
      <c r="AC82" s="3093"/>
      <c r="AD82" s="3093"/>
      <c r="AE82" s="3093"/>
      <c r="AF82" s="3094"/>
    </row>
    <row r="83" spans="1:32" s="399" customFormat="1" ht="12.75" outlineLevel="1" x14ac:dyDescent="0.2">
      <c r="B83" s="60"/>
      <c r="C83" s="54"/>
      <c r="D83" s="55"/>
      <c r="E83" s="137"/>
      <c r="J83" s="601"/>
      <c r="V83" s="3092"/>
      <c r="W83" s="3093"/>
      <c r="X83" s="3093"/>
      <c r="Y83" s="3093"/>
      <c r="Z83" s="3093"/>
      <c r="AA83" s="3093"/>
      <c r="AB83" s="3093"/>
      <c r="AC83" s="3093"/>
      <c r="AD83" s="3093"/>
      <c r="AE83" s="3093"/>
      <c r="AF83" s="3094"/>
    </row>
    <row r="84" spans="1:32" s="399" customFormat="1" ht="12.75" outlineLevel="1" x14ac:dyDescent="0.2">
      <c r="B84" s="60"/>
      <c r="C84" s="54"/>
      <c r="D84" s="55"/>
      <c r="E84" s="137"/>
      <c r="J84" s="601"/>
      <c r="V84" s="3095"/>
      <c r="W84" s="3096"/>
      <c r="X84" s="3096"/>
      <c r="Y84" s="3096"/>
      <c r="Z84" s="3096"/>
      <c r="AA84" s="3096"/>
      <c r="AB84" s="3096"/>
      <c r="AC84" s="3096"/>
      <c r="AD84" s="3096"/>
      <c r="AE84" s="3096"/>
      <c r="AF84" s="3097"/>
    </row>
    <row r="85" spans="1:32" s="399" customFormat="1" ht="12.75" x14ac:dyDescent="0.2">
      <c r="B85" s="60"/>
      <c r="C85" s="54"/>
      <c r="D85" s="55"/>
      <c r="E85" s="137"/>
      <c r="H85" s="601"/>
    </row>
    <row r="86" spans="1:32" s="131" customFormat="1" ht="12.75" collapsed="1" x14ac:dyDescent="0.25">
      <c r="A86" s="1402" t="s">
        <v>1583</v>
      </c>
      <c r="B86" s="126"/>
      <c r="C86" s="127"/>
      <c r="D86" s="128"/>
      <c r="E86" s="129" t="s">
        <v>2</v>
      </c>
      <c r="G86" s="121">
        <f>G78+1</f>
        <v>2008</v>
      </c>
      <c r="H86" s="131">
        <f>ROW(J89)-ROW()</f>
        <v>3</v>
      </c>
      <c r="R86" s="132"/>
      <c r="S86" s="132"/>
      <c r="T86" s="132"/>
      <c r="U86" s="132"/>
      <c r="V86" s="132"/>
    </row>
    <row r="87" spans="1:32" s="27" customFormat="1" ht="12.75" outlineLevel="1" x14ac:dyDescent="0.25">
      <c r="B87" s="53"/>
      <c r="C87" s="54"/>
      <c r="D87" s="55"/>
      <c r="E87" s="56"/>
      <c r="S87" s="26"/>
      <c r="T87" s="26"/>
      <c r="U87" s="26"/>
      <c r="V87" s="26"/>
    </row>
    <row r="88" spans="1:32" s="349" customFormat="1" ht="12.75" outlineLevel="1" x14ac:dyDescent="0.2">
      <c r="B88" s="53"/>
      <c r="C88" s="54"/>
      <c r="D88" s="55"/>
      <c r="E88" s="56"/>
      <c r="J88" s="349" t="s">
        <v>121</v>
      </c>
      <c r="K88" s="349" t="s">
        <v>122</v>
      </c>
      <c r="M88" s="349" t="s">
        <v>123</v>
      </c>
      <c r="V88" s="75" t="s">
        <v>29</v>
      </c>
    </row>
    <row r="89" spans="1:32" s="349" customFormat="1" ht="15" customHeight="1" outlineLevel="1" x14ac:dyDescent="0.2">
      <c r="B89" s="53"/>
      <c r="C89" s="54"/>
      <c r="D89" s="55"/>
      <c r="E89" s="56"/>
      <c r="F89" s="349" t="str">
        <f>"Tarief "&amp;G86</f>
        <v>Tarief 2008</v>
      </c>
      <c r="J89" s="1137">
        <v>0.3</v>
      </c>
      <c r="K89" s="395"/>
      <c r="V89" s="3089"/>
      <c r="W89" s="3090"/>
      <c r="X89" s="3090"/>
      <c r="Y89" s="3090"/>
      <c r="Z89" s="3090"/>
      <c r="AA89" s="3090"/>
      <c r="AB89" s="3090"/>
      <c r="AC89" s="3090"/>
      <c r="AD89" s="3090"/>
      <c r="AE89" s="3090"/>
      <c r="AF89" s="3091"/>
    </row>
    <row r="90" spans="1:32" s="399" customFormat="1" ht="12.75" outlineLevel="1" x14ac:dyDescent="0.2">
      <c r="B90" s="60"/>
      <c r="C90" s="54"/>
      <c r="D90" s="55"/>
      <c r="E90" s="137"/>
      <c r="J90" s="601"/>
      <c r="V90" s="3092"/>
      <c r="W90" s="3093"/>
      <c r="X90" s="3093"/>
      <c r="Y90" s="3093"/>
      <c r="Z90" s="3093"/>
      <c r="AA90" s="3093"/>
      <c r="AB90" s="3093"/>
      <c r="AC90" s="3093"/>
      <c r="AD90" s="3093"/>
      <c r="AE90" s="3093"/>
      <c r="AF90" s="3094"/>
    </row>
    <row r="91" spans="1:32" s="399" customFormat="1" ht="12.75" outlineLevel="1" x14ac:dyDescent="0.2">
      <c r="B91" s="60"/>
      <c r="C91" s="54"/>
      <c r="D91" s="55"/>
      <c r="E91" s="137"/>
      <c r="J91" s="601"/>
      <c r="V91" s="3092"/>
      <c r="W91" s="3093"/>
      <c r="X91" s="3093"/>
      <c r="Y91" s="3093"/>
      <c r="Z91" s="3093"/>
      <c r="AA91" s="3093"/>
      <c r="AB91" s="3093"/>
      <c r="AC91" s="3093"/>
      <c r="AD91" s="3093"/>
      <c r="AE91" s="3093"/>
      <c r="AF91" s="3094"/>
    </row>
    <row r="92" spans="1:32" s="399" customFormat="1" ht="12.75" outlineLevel="1" x14ac:dyDescent="0.2">
      <c r="B92" s="60"/>
      <c r="C92" s="54"/>
      <c r="D92" s="55"/>
      <c r="E92" s="137"/>
      <c r="J92" s="601"/>
      <c r="V92" s="3095"/>
      <c r="W92" s="3096"/>
      <c r="X92" s="3096"/>
      <c r="Y92" s="3096"/>
      <c r="Z92" s="3096"/>
      <c r="AA92" s="3096"/>
      <c r="AB92" s="3096"/>
      <c r="AC92" s="3096"/>
      <c r="AD92" s="3096"/>
      <c r="AE92" s="3096"/>
      <c r="AF92" s="3097"/>
    </row>
    <row r="93" spans="1:32" s="399" customFormat="1" ht="12.75" x14ac:dyDescent="0.2">
      <c r="B93" s="60"/>
      <c r="C93" s="54"/>
      <c r="D93" s="55"/>
      <c r="E93" s="137"/>
      <c r="H93" s="601"/>
    </row>
    <row r="94" spans="1:32" s="131" customFormat="1" ht="12.75" collapsed="1" x14ac:dyDescent="0.25">
      <c r="A94" s="1402" t="s">
        <v>1583</v>
      </c>
      <c r="B94" s="126"/>
      <c r="C94" s="127"/>
      <c r="D94" s="128"/>
      <c r="E94" s="129" t="s">
        <v>2</v>
      </c>
      <c r="G94" s="121">
        <f>G86+1</f>
        <v>2009</v>
      </c>
      <c r="H94" s="131">
        <f>ROW(J97)-ROW()</f>
        <v>3</v>
      </c>
      <c r="R94" s="132"/>
      <c r="S94" s="132"/>
      <c r="T94" s="132"/>
      <c r="U94" s="132"/>
      <c r="V94" s="132"/>
    </row>
    <row r="95" spans="1:32" s="27" customFormat="1" ht="12.75" outlineLevel="1" x14ac:dyDescent="0.25">
      <c r="B95" s="53"/>
      <c r="C95" s="54"/>
      <c r="D95" s="55"/>
      <c r="E95" s="56"/>
      <c r="S95" s="26"/>
      <c r="T95" s="26"/>
      <c r="U95" s="26"/>
      <c r="V95" s="26"/>
    </row>
    <row r="96" spans="1:32" s="349" customFormat="1" ht="12.75" outlineLevel="1" x14ac:dyDescent="0.2">
      <c r="B96" s="53"/>
      <c r="C96" s="54"/>
      <c r="D96" s="55"/>
      <c r="E96" s="56"/>
      <c r="J96" s="349" t="s">
        <v>121</v>
      </c>
      <c r="K96" s="349" t="s">
        <v>122</v>
      </c>
      <c r="M96" s="349" t="s">
        <v>123</v>
      </c>
      <c r="V96" s="75" t="s">
        <v>29</v>
      </c>
    </row>
    <row r="97" spans="1:32" s="349" customFormat="1" ht="15" customHeight="1" outlineLevel="1" x14ac:dyDescent="0.2">
      <c r="B97" s="53"/>
      <c r="C97" s="54"/>
      <c r="D97" s="55"/>
      <c r="E97" s="56"/>
      <c r="F97" s="349" t="str">
        <f>"Tarief "&amp;G94</f>
        <v>Tarief 2009</v>
      </c>
      <c r="J97" s="1137">
        <v>0.3</v>
      </c>
      <c r="K97" s="395"/>
      <c r="V97" s="3089"/>
      <c r="W97" s="3090"/>
      <c r="X97" s="3090"/>
      <c r="Y97" s="3090"/>
      <c r="Z97" s="3090"/>
      <c r="AA97" s="3090"/>
      <c r="AB97" s="3090"/>
      <c r="AC97" s="3090"/>
      <c r="AD97" s="3090"/>
      <c r="AE97" s="3090"/>
      <c r="AF97" s="3091"/>
    </row>
    <row r="98" spans="1:32" s="399" customFormat="1" ht="12.75" outlineLevel="1" x14ac:dyDescent="0.2">
      <c r="B98" s="60"/>
      <c r="C98" s="54"/>
      <c r="D98" s="55"/>
      <c r="E98" s="137"/>
      <c r="J98" s="601"/>
      <c r="V98" s="3092"/>
      <c r="W98" s="3093"/>
      <c r="X98" s="3093"/>
      <c r="Y98" s="3093"/>
      <c r="Z98" s="3093"/>
      <c r="AA98" s="3093"/>
      <c r="AB98" s="3093"/>
      <c r="AC98" s="3093"/>
      <c r="AD98" s="3093"/>
      <c r="AE98" s="3093"/>
      <c r="AF98" s="3094"/>
    </row>
    <row r="99" spans="1:32" s="399" customFormat="1" ht="12.75" outlineLevel="1" x14ac:dyDescent="0.2">
      <c r="B99" s="60"/>
      <c r="C99" s="54"/>
      <c r="D99" s="55"/>
      <c r="E99" s="137"/>
      <c r="J99" s="601"/>
      <c r="V99" s="3092"/>
      <c r="W99" s="3093"/>
      <c r="X99" s="3093"/>
      <c r="Y99" s="3093"/>
      <c r="Z99" s="3093"/>
      <c r="AA99" s="3093"/>
      <c r="AB99" s="3093"/>
      <c r="AC99" s="3093"/>
      <c r="AD99" s="3093"/>
      <c r="AE99" s="3093"/>
      <c r="AF99" s="3094"/>
    </row>
    <row r="100" spans="1:32" s="399" customFormat="1" ht="12.75" outlineLevel="1" x14ac:dyDescent="0.2">
      <c r="B100" s="60"/>
      <c r="C100" s="54"/>
      <c r="D100" s="55"/>
      <c r="E100" s="137"/>
      <c r="J100" s="601"/>
      <c r="V100" s="3095"/>
      <c r="W100" s="3096"/>
      <c r="X100" s="3096"/>
      <c r="Y100" s="3096"/>
      <c r="Z100" s="3096"/>
      <c r="AA100" s="3096"/>
      <c r="AB100" s="3096"/>
      <c r="AC100" s="3096"/>
      <c r="AD100" s="3096"/>
      <c r="AE100" s="3096"/>
      <c r="AF100" s="3097"/>
    </row>
    <row r="101" spans="1:32" s="399" customFormat="1" ht="12.75" x14ac:dyDescent="0.2">
      <c r="B101" s="60"/>
      <c r="C101" s="54"/>
      <c r="D101" s="55"/>
      <c r="E101" s="137"/>
      <c r="H101" s="601"/>
    </row>
    <row r="102" spans="1:32" s="131" customFormat="1" ht="12.75" collapsed="1" x14ac:dyDescent="0.25">
      <c r="A102" s="1402" t="s">
        <v>1583</v>
      </c>
      <c r="B102" s="126"/>
      <c r="C102" s="127"/>
      <c r="D102" s="128"/>
      <c r="E102" s="129" t="s">
        <v>2</v>
      </c>
      <c r="G102" s="121">
        <f>G94+1</f>
        <v>2010</v>
      </c>
      <c r="H102" s="131">
        <f>ROW(J105)-ROW()</f>
        <v>3</v>
      </c>
      <c r="R102" s="132"/>
      <c r="S102" s="132"/>
      <c r="T102" s="132"/>
      <c r="U102" s="132"/>
      <c r="V102" s="132"/>
    </row>
    <row r="103" spans="1:32" s="27" customFormat="1" ht="12.75" outlineLevel="1" x14ac:dyDescent="0.25">
      <c r="B103" s="53"/>
      <c r="C103" s="54"/>
      <c r="D103" s="55"/>
      <c r="E103" s="56"/>
      <c r="S103" s="26"/>
      <c r="T103" s="26"/>
      <c r="U103" s="26"/>
      <c r="V103" s="26"/>
    </row>
    <row r="104" spans="1:32" s="349" customFormat="1" ht="12.75" outlineLevel="1" x14ac:dyDescent="0.2">
      <c r="B104" s="53"/>
      <c r="C104" s="54"/>
      <c r="D104" s="55"/>
      <c r="E104" s="56"/>
      <c r="J104" s="349" t="s">
        <v>121</v>
      </c>
      <c r="K104" s="349" t="s">
        <v>122</v>
      </c>
      <c r="M104" s="349" t="s">
        <v>123</v>
      </c>
      <c r="V104" s="75" t="s">
        <v>29</v>
      </c>
    </row>
    <row r="105" spans="1:32" s="349" customFormat="1" ht="15" customHeight="1" outlineLevel="1" x14ac:dyDescent="0.2">
      <c r="B105" s="53"/>
      <c r="C105" s="54"/>
      <c r="D105" s="55"/>
      <c r="E105" s="56"/>
      <c r="F105" s="349" t="str">
        <f>"Tarief "&amp;G102</f>
        <v>Tarief 2010</v>
      </c>
      <c r="J105" s="1137">
        <v>0.3</v>
      </c>
      <c r="K105" s="395"/>
      <c r="V105" s="3089"/>
      <c r="W105" s="3090"/>
      <c r="X105" s="3090"/>
      <c r="Y105" s="3090"/>
      <c r="Z105" s="3090"/>
      <c r="AA105" s="3090"/>
      <c r="AB105" s="3090"/>
      <c r="AC105" s="3090"/>
      <c r="AD105" s="3090"/>
      <c r="AE105" s="3090"/>
      <c r="AF105" s="3091"/>
    </row>
    <row r="106" spans="1:32" s="399" customFormat="1" ht="12.75" outlineLevel="1" x14ac:dyDescent="0.2">
      <c r="B106" s="60"/>
      <c r="C106" s="54"/>
      <c r="D106" s="55"/>
      <c r="E106" s="137"/>
      <c r="J106" s="601"/>
      <c r="V106" s="3092"/>
      <c r="W106" s="3093"/>
      <c r="X106" s="3093"/>
      <c r="Y106" s="3093"/>
      <c r="Z106" s="3093"/>
      <c r="AA106" s="3093"/>
      <c r="AB106" s="3093"/>
      <c r="AC106" s="3093"/>
      <c r="AD106" s="3093"/>
      <c r="AE106" s="3093"/>
      <c r="AF106" s="3094"/>
    </row>
    <row r="107" spans="1:32" s="399" customFormat="1" ht="12.75" outlineLevel="1" x14ac:dyDescent="0.2">
      <c r="B107" s="60"/>
      <c r="C107" s="54"/>
      <c r="D107" s="55"/>
      <c r="E107" s="137"/>
      <c r="J107" s="601"/>
      <c r="V107" s="3092"/>
      <c r="W107" s="3093"/>
      <c r="X107" s="3093"/>
      <c r="Y107" s="3093"/>
      <c r="Z107" s="3093"/>
      <c r="AA107" s="3093"/>
      <c r="AB107" s="3093"/>
      <c r="AC107" s="3093"/>
      <c r="AD107" s="3093"/>
      <c r="AE107" s="3093"/>
      <c r="AF107" s="3094"/>
    </row>
    <row r="108" spans="1:32" s="399" customFormat="1" ht="12.75" outlineLevel="1" x14ac:dyDescent="0.2">
      <c r="B108" s="60"/>
      <c r="C108" s="54"/>
      <c r="D108" s="55"/>
      <c r="E108" s="137"/>
      <c r="J108" s="601"/>
      <c r="V108" s="3095"/>
      <c r="W108" s="3096"/>
      <c r="X108" s="3096"/>
      <c r="Y108" s="3096"/>
      <c r="Z108" s="3096"/>
      <c r="AA108" s="3096"/>
      <c r="AB108" s="3096"/>
      <c r="AC108" s="3096"/>
      <c r="AD108" s="3096"/>
      <c r="AE108" s="3096"/>
      <c r="AF108" s="3097"/>
    </row>
    <row r="109" spans="1:32" s="399" customFormat="1" ht="12.75" x14ac:dyDescent="0.2">
      <c r="B109" s="60"/>
      <c r="C109" s="54"/>
      <c r="D109" s="55"/>
      <c r="E109" s="137"/>
      <c r="H109" s="601"/>
    </row>
    <row r="110" spans="1:32" s="131" customFormat="1" ht="12.75" collapsed="1" x14ac:dyDescent="0.25">
      <c r="A110" s="1402" t="s">
        <v>1583</v>
      </c>
      <c r="B110" s="126"/>
      <c r="C110" s="127"/>
      <c r="D110" s="128"/>
      <c r="E110" s="129" t="s">
        <v>2</v>
      </c>
      <c r="G110" s="121">
        <f>G102+1</f>
        <v>2011</v>
      </c>
      <c r="H110" s="131">
        <f>ROW(J113)-ROW()</f>
        <v>3</v>
      </c>
      <c r="R110" s="132"/>
      <c r="S110" s="132"/>
      <c r="T110" s="132"/>
      <c r="U110" s="132"/>
      <c r="V110" s="132"/>
    </row>
    <row r="111" spans="1:32" s="27" customFormat="1" ht="12.75" outlineLevel="1" x14ac:dyDescent="0.25">
      <c r="B111" s="53"/>
      <c r="C111" s="54"/>
      <c r="D111" s="55"/>
      <c r="E111" s="56"/>
      <c r="S111" s="26"/>
      <c r="T111" s="26"/>
      <c r="U111" s="26"/>
      <c r="V111" s="26"/>
    </row>
    <row r="112" spans="1:32" s="349" customFormat="1" ht="12.75" outlineLevel="1" x14ac:dyDescent="0.2">
      <c r="B112" s="53"/>
      <c r="C112" s="54"/>
      <c r="D112" s="55"/>
      <c r="E112" s="56"/>
      <c r="J112" s="349" t="s">
        <v>121</v>
      </c>
      <c r="K112" s="349" t="s">
        <v>122</v>
      </c>
      <c r="M112" s="349" t="s">
        <v>123</v>
      </c>
      <c r="V112" s="75" t="s">
        <v>29</v>
      </c>
    </row>
    <row r="113" spans="1:32" s="349" customFormat="1" ht="15" customHeight="1" outlineLevel="1" x14ac:dyDescent="0.2">
      <c r="B113" s="53"/>
      <c r="C113" s="54"/>
      <c r="D113" s="55"/>
      <c r="E113" s="56"/>
      <c r="F113" s="349" t="str">
        <f>"Tarief "&amp;G110</f>
        <v>Tarief 2011</v>
      </c>
      <c r="J113" s="1137">
        <v>0.3</v>
      </c>
      <c r="K113" s="395"/>
      <c r="V113" s="3089"/>
      <c r="W113" s="3090"/>
      <c r="X113" s="3090"/>
      <c r="Y113" s="3090"/>
      <c r="Z113" s="3090"/>
      <c r="AA113" s="3090"/>
      <c r="AB113" s="3090"/>
      <c r="AC113" s="3090"/>
      <c r="AD113" s="3090"/>
      <c r="AE113" s="3090"/>
      <c r="AF113" s="3091"/>
    </row>
    <row r="114" spans="1:32" s="399" customFormat="1" ht="12.75" outlineLevel="1" x14ac:dyDescent="0.2">
      <c r="B114" s="60"/>
      <c r="C114" s="54"/>
      <c r="D114" s="55"/>
      <c r="E114" s="137"/>
      <c r="J114" s="601"/>
      <c r="V114" s="3092"/>
      <c r="W114" s="3093"/>
      <c r="X114" s="3093"/>
      <c r="Y114" s="3093"/>
      <c r="Z114" s="3093"/>
      <c r="AA114" s="3093"/>
      <c r="AB114" s="3093"/>
      <c r="AC114" s="3093"/>
      <c r="AD114" s="3093"/>
      <c r="AE114" s="3093"/>
      <c r="AF114" s="3094"/>
    </row>
    <row r="115" spans="1:32" s="399" customFormat="1" ht="12.75" outlineLevel="1" x14ac:dyDescent="0.2">
      <c r="B115" s="60"/>
      <c r="C115" s="54"/>
      <c r="D115" s="55"/>
      <c r="E115" s="137"/>
      <c r="J115" s="601"/>
      <c r="V115" s="3092"/>
      <c r="W115" s="3093"/>
      <c r="X115" s="3093"/>
      <c r="Y115" s="3093"/>
      <c r="Z115" s="3093"/>
      <c r="AA115" s="3093"/>
      <c r="AB115" s="3093"/>
      <c r="AC115" s="3093"/>
      <c r="AD115" s="3093"/>
      <c r="AE115" s="3093"/>
      <c r="AF115" s="3094"/>
    </row>
    <row r="116" spans="1:32" s="399" customFormat="1" ht="12.75" outlineLevel="1" x14ac:dyDescent="0.2">
      <c r="B116" s="60"/>
      <c r="C116" s="54"/>
      <c r="D116" s="55"/>
      <c r="E116" s="137"/>
      <c r="J116" s="601"/>
      <c r="V116" s="3095"/>
      <c r="W116" s="3096"/>
      <c r="X116" s="3096"/>
      <c r="Y116" s="3096"/>
      <c r="Z116" s="3096"/>
      <c r="AA116" s="3096"/>
      <c r="AB116" s="3096"/>
      <c r="AC116" s="3096"/>
      <c r="AD116" s="3096"/>
      <c r="AE116" s="3096"/>
      <c r="AF116" s="3097"/>
    </row>
    <row r="117" spans="1:32" s="399" customFormat="1" ht="12.75" x14ac:dyDescent="0.2">
      <c r="B117" s="60"/>
      <c r="C117" s="54"/>
      <c r="D117" s="55"/>
      <c r="E117" s="137"/>
      <c r="H117" s="601"/>
    </row>
    <row r="118" spans="1:32" s="131" customFormat="1" ht="12.75" collapsed="1" x14ac:dyDescent="0.25">
      <c r="A118" s="1402" t="s">
        <v>1583</v>
      </c>
      <c r="B118" s="126"/>
      <c r="C118" s="127"/>
      <c r="D118" s="128"/>
      <c r="E118" s="129" t="s">
        <v>2</v>
      </c>
      <c r="G118" s="121">
        <f>G110+1</f>
        <v>2012</v>
      </c>
      <c r="H118" s="131">
        <f>ROW(J121)-ROW()</f>
        <v>3</v>
      </c>
      <c r="R118" s="132"/>
      <c r="S118" s="132"/>
      <c r="T118" s="132"/>
      <c r="U118" s="132"/>
      <c r="V118" s="132"/>
    </row>
    <row r="119" spans="1:32" s="27" customFormat="1" ht="12.75" outlineLevel="1" x14ac:dyDescent="0.25">
      <c r="B119" s="53"/>
      <c r="C119" s="54"/>
      <c r="D119" s="55"/>
      <c r="E119" s="56"/>
      <c r="S119" s="26"/>
      <c r="T119" s="26"/>
      <c r="U119" s="26"/>
      <c r="V119" s="26"/>
    </row>
    <row r="120" spans="1:32" s="349" customFormat="1" ht="12.75" outlineLevel="1" x14ac:dyDescent="0.2">
      <c r="B120" s="53"/>
      <c r="C120" s="54"/>
      <c r="D120" s="55"/>
      <c r="E120" s="56"/>
      <c r="J120" s="349" t="s">
        <v>121</v>
      </c>
      <c r="K120" s="349" t="s">
        <v>122</v>
      </c>
      <c r="M120" s="349" t="s">
        <v>123</v>
      </c>
      <c r="V120" s="75" t="s">
        <v>29</v>
      </c>
    </row>
    <row r="121" spans="1:32" s="349" customFormat="1" ht="15" customHeight="1" outlineLevel="1" x14ac:dyDescent="0.2">
      <c r="B121" s="53"/>
      <c r="C121" s="54"/>
      <c r="D121" s="55"/>
      <c r="E121" s="56"/>
      <c r="F121" s="349" t="str">
        <f>"Tarief "&amp;G118</f>
        <v>Tarief 2012</v>
      </c>
      <c r="J121" s="1137">
        <v>0.3</v>
      </c>
      <c r="K121" s="395"/>
      <c r="V121" s="3089"/>
      <c r="W121" s="3090"/>
      <c r="X121" s="3090"/>
      <c r="Y121" s="3090"/>
      <c r="Z121" s="3090"/>
      <c r="AA121" s="3090"/>
      <c r="AB121" s="3090"/>
      <c r="AC121" s="3090"/>
      <c r="AD121" s="3090"/>
      <c r="AE121" s="3090"/>
      <c r="AF121" s="3091"/>
    </row>
    <row r="122" spans="1:32" s="399" customFormat="1" ht="12.75" outlineLevel="1" x14ac:dyDescent="0.2">
      <c r="B122" s="60"/>
      <c r="C122" s="54"/>
      <c r="D122" s="55"/>
      <c r="E122" s="137"/>
      <c r="J122" s="601"/>
      <c r="V122" s="3092"/>
      <c r="W122" s="3093"/>
      <c r="X122" s="3093"/>
      <c r="Y122" s="3093"/>
      <c r="Z122" s="3093"/>
      <c r="AA122" s="3093"/>
      <c r="AB122" s="3093"/>
      <c r="AC122" s="3093"/>
      <c r="AD122" s="3093"/>
      <c r="AE122" s="3093"/>
      <c r="AF122" s="3094"/>
    </row>
    <row r="123" spans="1:32" s="399" customFormat="1" ht="12.75" outlineLevel="1" x14ac:dyDescent="0.2">
      <c r="B123" s="60"/>
      <c r="C123" s="54"/>
      <c r="D123" s="55"/>
      <c r="E123" s="137"/>
      <c r="J123" s="601"/>
      <c r="V123" s="3092"/>
      <c r="W123" s="3093"/>
      <c r="X123" s="3093"/>
      <c r="Y123" s="3093"/>
      <c r="Z123" s="3093"/>
      <c r="AA123" s="3093"/>
      <c r="AB123" s="3093"/>
      <c r="AC123" s="3093"/>
      <c r="AD123" s="3093"/>
      <c r="AE123" s="3093"/>
      <c r="AF123" s="3094"/>
    </row>
    <row r="124" spans="1:32" s="399" customFormat="1" ht="12.75" outlineLevel="1" x14ac:dyDescent="0.2">
      <c r="B124" s="60"/>
      <c r="C124" s="54"/>
      <c r="D124" s="55"/>
      <c r="E124" s="137"/>
      <c r="J124" s="601"/>
      <c r="V124" s="3095"/>
      <c r="W124" s="3096"/>
      <c r="X124" s="3096"/>
      <c r="Y124" s="3096"/>
      <c r="Z124" s="3096"/>
      <c r="AA124" s="3096"/>
      <c r="AB124" s="3096"/>
      <c r="AC124" s="3096"/>
      <c r="AD124" s="3096"/>
      <c r="AE124" s="3096"/>
      <c r="AF124" s="3097"/>
    </row>
    <row r="125" spans="1:32" s="399" customFormat="1" ht="12.75" x14ac:dyDescent="0.2">
      <c r="B125" s="60"/>
      <c r="C125" s="54"/>
      <c r="D125" s="55"/>
      <c r="E125" s="137"/>
      <c r="H125" s="601"/>
    </row>
    <row r="126" spans="1:32" s="131" customFormat="1" ht="12.75" collapsed="1" x14ac:dyDescent="0.25">
      <c r="A126" s="1402" t="s">
        <v>1583</v>
      </c>
      <c r="B126" s="126"/>
      <c r="C126" s="127"/>
      <c r="D126" s="128"/>
      <c r="E126" s="129" t="s">
        <v>2</v>
      </c>
      <c r="G126" s="121">
        <f>G118+1</f>
        <v>2013</v>
      </c>
      <c r="H126" s="131">
        <f>ROW(J129)-ROW()</f>
        <v>3</v>
      </c>
      <c r="R126" s="132"/>
      <c r="S126" s="132"/>
      <c r="T126" s="132"/>
      <c r="U126" s="132"/>
      <c r="V126" s="132"/>
    </row>
    <row r="127" spans="1:32" s="27" customFormat="1" ht="12.75" outlineLevel="1" x14ac:dyDescent="0.25">
      <c r="B127" s="53"/>
      <c r="C127" s="54"/>
      <c r="D127" s="55"/>
      <c r="E127" s="56"/>
      <c r="S127" s="26"/>
      <c r="T127" s="26"/>
      <c r="U127" s="26"/>
      <c r="V127" s="26"/>
    </row>
    <row r="128" spans="1:32" s="349" customFormat="1" ht="12.75" outlineLevel="1" x14ac:dyDescent="0.2">
      <c r="B128" s="53"/>
      <c r="C128" s="54"/>
      <c r="D128" s="55"/>
      <c r="E128" s="56"/>
      <c r="J128" s="349" t="s">
        <v>121</v>
      </c>
      <c r="K128" s="349" t="s">
        <v>122</v>
      </c>
      <c r="M128" s="349" t="s">
        <v>123</v>
      </c>
      <c r="V128" s="75" t="s">
        <v>29</v>
      </c>
    </row>
    <row r="129" spans="1:32" s="349" customFormat="1" ht="15" customHeight="1" outlineLevel="1" x14ac:dyDescent="0.2">
      <c r="B129" s="53"/>
      <c r="C129" s="54"/>
      <c r="D129" s="55"/>
      <c r="E129" s="56"/>
      <c r="F129" s="349" t="str">
        <f>"Tarief "&amp;G126</f>
        <v>Tarief 2013</v>
      </c>
      <c r="J129" s="1137">
        <v>0.3</v>
      </c>
      <c r="K129" s="395"/>
      <c r="V129" s="3089"/>
      <c r="W129" s="3090"/>
      <c r="X129" s="3090"/>
      <c r="Y129" s="3090"/>
      <c r="Z129" s="3090"/>
      <c r="AA129" s="3090"/>
      <c r="AB129" s="3090"/>
      <c r="AC129" s="3090"/>
      <c r="AD129" s="3090"/>
      <c r="AE129" s="3090"/>
      <c r="AF129" s="3091"/>
    </row>
    <row r="130" spans="1:32" s="399" customFormat="1" ht="12.75" outlineLevel="1" x14ac:dyDescent="0.2">
      <c r="B130" s="60"/>
      <c r="C130" s="54"/>
      <c r="D130" s="55"/>
      <c r="E130" s="137"/>
      <c r="J130" s="601"/>
      <c r="V130" s="3092"/>
      <c r="W130" s="3093"/>
      <c r="X130" s="3093"/>
      <c r="Y130" s="3093"/>
      <c r="Z130" s="3093"/>
      <c r="AA130" s="3093"/>
      <c r="AB130" s="3093"/>
      <c r="AC130" s="3093"/>
      <c r="AD130" s="3093"/>
      <c r="AE130" s="3093"/>
      <c r="AF130" s="3094"/>
    </row>
    <row r="131" spans="1:32" s="399" customFormat="1" ht="12.75" outlineLevel="1" x14ac:dyDescent="0.2">
      <c r="B131" s="60"/>
      <c r="C131" s="54"/>
      <c r="D131" s="55"/>
      <c r="E131" s="137"/>
      <c r="J131" s="601"/>
      <c r="V131" s="3092"/>
      <c r="W131" s="3093"/>
      <c r="X131" s="3093"/>
      <c r="Y131" s="3093"/>
      <c r="Z131" s="3093"/>
      <c r="AA131" s="3093"/>
      <c r="AB131" s="3093"/>
      <c r="AC131" s="3093"/>
      <c r="AD131" s="3093"/>
      <c r="AE131" s="3093"/>
      <c r="AF131" s="3094"/>
    </row>
    <row r="132" spans="1:32" s="399" customFormat="1" ht="12.75" outlineLevel="1" x14ac:dyDescent="0.2">
      <c r="B132" s="60"/>
      <c r="C132" s="54"/>
      <c r="D132" s="55"/>
      <c r="E132" s="137"/>
      <c r="J132" s="601"/>
      <c r="V132" s="3095"/>
      <c r="W132" s="3096"/>
      <c r="X132" s="3096"/>
      <c r="Y132" s="3096"/>
      <c r="Z132" s="3096"/>
      <c r="AA132" s="3096"/>
      <c r="AB132" s="3096"/>
      <c r="AC132" s="3096"/>
      <c r="AD132" s="3096"/>
      <c r="AE132" s="3096"/>
      <c r="AF132" s="3097"/>
    </row>
    <row r="133" spans="1:32" s="399" customFormat="1" ht="12.75" x14ac:dyDescent="0.2">
      <c r="B133" s="60"/>
      <c r="C133" s="54"/>
      <c r="D133" s="55"/>
      <c r="E133" s="137"/>
      <c r="H133" s="601"/>
    </row>
    <row r="134" spans="1:32" s="131" customFormat="1" ht="12.75" collapsed="1" x14ac:dyDescent="0.25">
      <c r="A134" s="1402" t="s">
        <v>1583</v>
      </c>
      <c r="B134" s="126"/>
      <c r="C134" s="127"/>
      <c r="D134" s="128"/>
      <c r="E134" s="129" t="s">
        <v>2</v>
      </c>
      <c r="G134" s="121">
        <f>G126+1</f>
        <v>2014</v>
      </c>
      <c r="H134" s="131">
        <f>ROW(J137)-ROW()</f>
        <v>3</v>
      </c>
      <c r="R134" s="132"/>
      <c r="S134" s="132"/>
      <c r="T134" s="132"/>
      <c r="U134" s="132"/>
      <c r="V134" s="132"/>
    </row>
    <row r="135" spans="1:32" s="27" customFormat="1" ht="12.75" outlineLevel="1" x14ac:dyDescent="0.25">
      <c r="B135" s="53"/>
      <c r="C135" s="54"/>
      <c r="D135" s="55"/>
      <c r="E135" s="56"/>
      <c r="S135" s="26"/>
      <c r="T135" s="26"/>
      <c r="U135" s="26"/>
      <c r="V135" s="26"/>
    </row>
    <row r="136" spans="1:32" s="349" customFormat="1" ht="12.75" outlineLevel="1" x14ac:dyDescent="0.2">
      <c r="B136" s="53"/>
      <c r="C136" s="54"/>
      <c r="D136" s="55"/>
      <c r="E136" s="56"/>
      <c r="J136" s="349" t="s">
        <v>121</v>
      </c>
      <c r="K136" s="349" t="s">
        <v>122</v>
      </c>
      <c r="M136" s="349" t="s">
        <v>123</v>
      </c>
      <c r="V136" s="75" t="s">
        <v>29</v>
      </c>
    </row>
    <row r="137" spans="1:32" s="349" customFormat="1" ht="15" customHeight="1" outlineLevel="1" x14ac:dyDescent="0.2">
      <c r="B137" s="53"/>
      <c r="C137" s="54"/>
      <c r="D137" s="55"/>
      <c r="E137" s="56"/>
      <c r="F137" s="349" t="str">
        <f>"Tarief "&amp;G134</f>
        <v>Tarief 2014</v>
      </c>
      <c r="J137" s="1137">
        <v>0.3</v>
      </c>
      <c r="K137" s="395"/>
      <c r="V137" s="3089"/>
      <c r="W137" s="3090"/>
      <c r="X137" s="3090"/>
      <c r="Y137" s="3090"/>
      <c r="Z137" s="3090"/>
      <c r="AA137" s="3090"/>
      <c r="AB137" s="3090"/>
      <c r="AC137" s="3090"/>
      <c r="AD137" s="3090"/>
      <c r="AE137" s="3090"/>
      <c r="AF137" s="3091"/>
    </row>
    <row r="138" spans="1:32" s="399" customFormat="1" ht="12.75" outlineLevel="1" x14ac:dyDescent="0.2">
      <c r="B138" s="60"/>
      <c r="C138" s="54"/>
      <c r="D138" s="55"/>
      <c r="E138" s="137"/>
      <c r="J138" s="601"/>
      <c r="V138" s="3092"/>
      <c r="W138" s="3093"/>
      <c r="X138" s="3093"/>
      <c r="Y138" s="3093"/>
      <c r="Z138" s="3093"/>
      <c r="AA138" s="3093"/>
      <c r="AB138" s="3093"/>
      <c r="AC138" s="3093"/>
      <c r="AD138" s="3093"/>
      <c r="AE138" s="3093"/>
      <c r="AF138" s="3094"/>
    </row>
    <row r="139" spans="1:32" s="399" customFormat="1" ht="12.75" outlineLevel="1" x14ac:dyDescent="0.2">
      <c r="B139" s="60"/>
      <c r="C139" s="54"/>
      <c r="D139" s="55"/>
      <c r="E139" s="137"/>
      <c r="J139" s="601"/>
      <c r="V139" s="3092"/>
      <c r="W139" s="3093"/>
      <c r="X139" s="3093"/>
      <c r="Y139" s="3093"/>
      <c r="Z139" s="3093"/>
      <c r="AA139" s="3093"/>
      <c r="AB139" s="3093"/>
      <c r="AC139" s="3093"/>
      <c r="AD139" s="3093"/>
      <c r="AE139" s="3093"/>
      <c r="AF139" s="3094"/>
    </row>
    <row r="140" spans="1:32" s="399" customFormat="1" ht="12.75" outlineLevel="1" x14ac:dyDescent="0.2">
      <c r="B140" s="60"/>
      <c r="C140" s="54"/>
      <c r="D140" s="55"/>
      <c r="E140" s="137"/>
      <c r="J140" s="601"/>
      <c r="V140" s="3095"/>
      <c r="W140" s="3096"/>
      <c r="X140" s="3096"/>
      <c r="Y140" s="3096"/>
      <c r="Z140" s="3096"/>
      <c r="AA140" s="3096"/>
      <c r="AB140" s="3096"/>
      <c r="AC140" s="3096"/>
      <c r="AD140" s="3096"/>
      <c r="AE140" s="3096"/>
      <c r="AF140" s="3097"/>
    </row>
    <row r="141" spans="1:32" s="399" customFormat="1" ht="12.75" x14ac:dyDescent="0.2">
      <c r="B141" s="60"/>
      <c r="C141" s="54"/>
      <c r="D141" s="55"/>
      <c r="E141" s="137"/>
      <c r="H141" s="601"/>
    </row>
    <row r="142" spans="1:32" s="131" customFormat="1" ht="12.75" collapsed="1" x14ac:dyDescent="0.25">
      <c r="A142" s="1402" t="s">
        <v>1583</v>
      </c>
      <c r="B142" s="126"/>
      <c r="C142" s="127"/>
      <c r="D142" s="128"/>
      <c r="E142" s="129" t="s">
        <v>2</v>
      </c>
      <c r="G142" s="121">
        <f>G134+1</f>
        <v>2015</v>
      </c>
      <c r="H142" s="131">
        <f>ROW(J145)-ROW()</f>
        <v>3</v>
      </c>
      <c r="R142" s="132"/>
      <c r="S142" s="132"/>
      <c r="T142" s="132"/>
      <c r="U142" s="132"/>
      <c r="V142" s="132"/>
    </row>
    <row r="143" spans="1:32" s="27" customFormat="1" ht="12.75" outlineLevel="1" x14ac:dyDescent="0.25">
      <c r="B143" s="53"/>
      <c r="C143" s="54"/>
      <c r="D143" s="55"/>
      <c r="E143" s="56"/>
      <c r="S143" s="26"/>
      <c r="T143" s="26"/>
      <c r="U143" s="26"/>
      <c r="V143" s="26"/>
    </row>
    <row r="144" spans="1:32" s="349" customFormat="1" ht="12.75" outlineLevel="1" x14ac:dyDescent="0.2">
      <c r="B144" s="53"/>
      <c r="C144" s="54"/>
      <c r="D144" s="55"/>
      <c r="E144" s="56"/>
      <c r="J144" s="349" t="s">
        <v>121</v>
      </c>
      <c r="K144" s="349" t="s">
        <v>122</v>
      </c>
      <c r="M144" s="349" t="s">
        <v>123</v>
      </c>
      <c r="V144" s="75" t="s">
        <v>29</v>
      </c>
    </row>
    <row r="145" spans="1:32" s="349" customFormat="1" ht="15" customHeight="1" outlineLevel="1" x14ac:dyDescent="0.2">
      <c r="B145" s="53"/>
      <c r="C145" s="54"/>
      <c r="D145" s="55"/>
      <c r="E145" s="56"/>
      <c r="F145" s="349" t="str">
        <f>"Tarief "&amp;G142</f>
        <v>Tarief 2015</v>
      </c>
      <c r="J145" s="1137">
        <v>0.3</v>
      </c>
      <c r="K145" s="395"/>
      <c r="V145" s="3089"/>
      <c r="W145" s="3090"/>
      <c r="X145" s="3090"/>
      <c r="Y145" s="3090"/>
      <c r="Z145" s="3090"/>
      <c r="AA145" s="3090"/>
      <c r="AB145" s="3090"/>
      <c r="AC145" s="3090"/>
      <c r="AD145" s="3090"/>
      <c r="AE145" s="3090"/>
      <c r="AF145" s="3091"/>
    </row>
    <row r="146" spans="1:32" s="399" customFormat="1" ht="12.75" outlineLevel="1" x14ac:dyDescent="0.2">
      <c r="B146" s="60"/>
      <c r="C146" s="54"/>
      <c r="D146" s="55"/>
      <c r="E146" s="137"/>
      <c r="J146" s="601"/>
      <c r="V146" s="3092"/>
      <c r="W146" s="3093"/>
      <c r="X146" s="3093"/>
      <c r="Y146" s="3093"/>
      <c r="Z146" s="3093"/>
      <c r="AA146" s="3093"/>
      <c r="AB146" s="3093"/>
      <c r="AC146" s="3093"/>
      <c r="AD146" s="3093"/>
      <c r="AE146" s="3093"/>
      <c r="AF146" s="3094"/>
    </row>
    <row r="147" spans="1:32" s="399" customFormat="1" ht="12.75" outlineLevel="1" x14ac:dyDescent="0.2">
      <c r="B147" s="60"/>
      <c r="C147" s="54"/>
      <c r="D147" s="55"/>
      <c r="E147" s="137"/>
      <c r="J147" s="601"/>
      <c r="V147" s="3092"/>
      <c r="W147" s="3093"/>
      <c r="X147" s="3093"/>
      <c r="Y147" s="3093"/>
      <c r="Z147" s="3093"/>
      <c r="AA147" s="3093"/>
      <c r="AB147" s="3093"/>
      <c r="AC147" s="3093"/>
      <c r="AD147" s="3093"/>
      <c r="AE147" s="3093"/>
      <c r="AF147" s="3094"/>
    </row>
    <row r="148" spans="1:32" s="399" customFormat="1" ht="12.75" outlineLevel="1" x14ac:dyDescent="0.2">
      <c r="B148" s="60"/>
      <c r="C148" s="54"/>
      <c r="D148" s="55"/>
      <c r="E148" s="137"/>
      <c r="J148" s="601"/>
      <c r="V148" s="3095"/>
      <c r="W148" s="3096"/>
      <c r="X148" s="3096"/>
      <c r="Y148" s="3096"/>
      <c r="Z148" s="3096"/>
      <c r="AA148" s="3096"/>
      <c r="AB148" s="3096"/>
      <c r="AC148" s="3096"/>
      <c r="AD148" s="3096"/>
      <c r="AE148" s="3096"/>
      <c r="AF148" s="3097"/>
    </row>
    <row r="149" spans="1:32" s="399" customFormat="1" ht="12.75" x14ac:dyDescent="0.2">
      <c r="B149" s="60"/>
      <c r="C149" s="54"/>
      <c r="D149" s="55"/>
      <c r="E149" s="137"/>
      <c r="H149" s="601"/>
    </row>
    <row r="150" spans="1:32" s="131" customFormat="1" ht="12.75" collapsed="1" x14ac:dyDescent="0.25">
      <c r="A150" s="1402" t="s">
        <v>1583</v>
      </c>
      <c r="B150" s="126"/>
      <c r="C150" s="127"/>
      <c r="D150" s="128"/>
      <c r="E150" s="129" t="s">
        <v>2</v>
      </c>
      <c r="G150" s="121">
        <f>G142+1</f>
        <v>2016</v>
      </c>
      <c r="H150" s="131">
        <f>ROW(J153)-ROW()</f>
        <v>3</v>
      </c>
      <c r="R150" s="132"/>
      <c r="S150" s="132"/>
      <c r="T150" s="132"/>
      <c r="U150" s="132"/>
      <c r="V150" s="132"/>
    </row>
    <row r="151" spans="1:32" s="27" customFormat="1" ht="12.75" outlineLevel="1" x14ac:dyDescent="0.25">
      <c r="B151" s="53"/>
      <c r="C151" s="54"/>
      <c r="D151" s="55"/>
      <c r="E151" s="56"/>
      <c r="S151" s="26"/>
      <c r="T151" s="26"/>
      <c r="U151" s="26"/>
      <c r="V151" s="26"/>
    </row>
    <row r="152" spans="1:32" s="349" customFormat="1" ht="12.75" outlineLevel="1" x14ac:dyDescent="0.2">
      <c r="B152" s="53"/>
      <c r="C152" s="54"/>
      <c r="D152" s="55"/>
      <c r="E152" s="56"/>
      <c r="J152" s="349" t="s">
        <v>121</v>
      </c>
      <c r="K152" s="349" t="s">
        <v>122</v>
      </c>
      <c r="M152" s="349" t="s">
        <v>123</v>
      </c>
      <c r="V152" s="75" t="s">
        <v>29</v>
      </c>
    </row>
    <row r="153" spans="1:32" s="349" customFormat="1" ht="15" customHeight="1" outlineLevel="1" x14ac:dyDescent="0.2">
      <c r="B153" s="53"/>
      <c r="C153" s="54"/>
      <c r="D153" s="55"/>
      <c r="E153" s="56"/>
      <c r="F153" s="349" t="str">
        <f>"Tarief "&amp;G150</f>
        <v>Tarief 2016</v>
      </c>
      <c r="J153" s="1137">
        <v>0.3</v>
      </c>
      <c r="K153" s="395"/>
      <c r="V153" s="3089"/>
      <c r="W153" s="3090"/>
      <c r="X153" s="3090"/>
      <c r="Y153" s="3090"/>
      <c r="Z153" s="3090"/>
      <c r="AA153" s="3090"/>
      <c r="AB153" s="3090"/>
      <c r="AC153" s="3090"/>
      <c r="AD153" s="3090"/>
      <c r="AE153" s="3090"/>
      <c r="AF153" s="3091"/>
    </row>
    <row r="154" spans="1:32" s="399" customFormat="1" ht="12.75" outlineLevel="1" x14ac:dyDescent="0.2">
      <c r="B154" s="60"/>
      <c r="C154" s="54"/>
      <c r="D154" s="55"/>
      <c r="E154" s="137"/>
      <c r="J154" s="601"/>
      <c r="V154" s="3092"/>
      <c r="W154" s="3093"/>
      <c r="X154" s="3093"/>
      <c r="Y154" s="3093"/>
      <c r="Z154" s="3093"/>
      <c r="AA154" s="3093"/>
      <c r="AB154" s="3093"/>
      <c r="AC154" s="3093"/>
      <c r="AD154" s="3093"/>
      <c r="AE154" s="3093"/>
      <c r="AF154" s="3094"/>
    </row>
    <row r="155" spans="1:32" s="399" customFormat="1" ht="12.75" outlineLevel="1" x14ac:dyDescent="0.2">
      <c r="B155" s="60"/>
      <c r="C155" s="54"/>
      <c r="D155" s="55"/>
      <c r="E155" s="137"/>
      <c r="J155" s="601"/>
      <c r="V155" s="3092"/>
      <c r="W155" s="3093"/>
      <c r="X155" s="3093"/>
      <c r="Y155" s="3093"/>
      <c r="Z155" s="3093"/>
      <c r="AA155" s="3093"/>
      <c r="AB155" s="3093"/>
      <c r="AC155" s="3093"/>
      <c r="AD155" s="3093"/>
      <c r="AE155" s="3093"/>
      <c r="AF155" s="3094"/>
    </row>
    <row r="156" spans="1:32" s="399" customFormat="1" ht="12.75" outlineLevel="1" x14ac:dyDescent="0.2">
      <c r="B156" s="60"/>
      <c r="C156" s="54"/>
      <c r="D156" s="55"/>
      <c r="E156" s="137"/>
      <c r="J156" s="601"/>
      <c r="V156" s="3095"/>
      <c r="W156" s="3096"/>
      <c r="X156" s="3096"/>
      <c r="Y156" s="3096"/>
      <c r="Z156" s="3096"/>
      <c r="AA156" s="3096"/>
      <c r="AB156" s="3096"/>
      <c r="AC156" s="3096"/>
      <c r="AD156" s="3096"/>
      <c r="AE156" s="3096"/>
      <c r="AF156" s="3097"/>
    </row>
    <row r="157" spans="1:32" s="399" customFormat="1" ht="12.75" x14ac:dyDescent="0.2">
      <c r="B157" s="60"/>
      <c r="C157" s="54"/>
      <c r="D157" s="55"/>
      <c r="E157" s="137"/>
      <c r="H157" s="601"/>
    </row>
    <row r="158" spans="1:32" s="131" customFormat="1" ht="12.75" collapsed="1" x14ac:dyDescent="0.25">
      <c r="A158" s="1402" t="s">
        <v>1583</v>
      </c>
      <c r="B158" s="126"/>
      <c r="C158" s="127"/>
      <c r="D158" s="128"/>
      <c r="E158" s="129" t="s">
        <v>2</v>
      </c>
      <c r="G158" s="121">
        <f>G150+1</f>
        <v>2017</v>
      </c>
      <c r="H158" s="131">
        <f>ROW(J161)-ROW()</f>
        <v>3</v>
      </c>
      <c r="R158" s="132"/>
      <c r="S158" s="132"/>
      <c r="T158" s="132"/>
      <c r="U158" s="132"/>
      <c r="V158" s="132"/>
    </row>
    <row r="159" spans="1:32" s="27" customFormat="1" ht="12.75" outlineLevel="1" x14ac:dyDescent="0.25">
      <c r="B159" s="53"/>
      <c r="C159" s="54"/>
      <c r="D159" s="55"/>
      <c r="E159" s="56"/>
      <c r="S159" s="26"/>
      <c r="T159" s="26"/>
      <c r="U159" s="26"/>
      <c r="V159" s="26"/>
    </row>
    <row r="160" spans="1:32" s="349" customFormat="1" ht="12.75" outlineLevel="1" x14ac:dyDescent="0.2">
      <c r="B160" s="53"/>
      <c r="C160" s="54"/>
      <c r="D160" s="55"/>
      <c r="E160" s="56"/>
      <c r="J160" s="349" t="s">
        <v>121</v>
      </c>
      <c r="K160" s="349" t="s">
        <v>122</v>
      </c>
      <c r="M160" s="349" t="s">
        <v>123</v>
      </c>
      <c r="V160" s="75" t="s">
        <v>29</v>
      </c>
    </row>
    <row r="161" spans="1:32" s="349" customFormat="1" ht="15" customHeight="1" outlineLevel="1" x14ac:dyDescent="0.2">
      <c r="B161" s="53"/>
      <c r="C161" s="54"/>
      <c r="D161" s="55"/>
      <c r="E161" s="56"/>
      <c r="F161" s="349" t="str">
        <f>"Tarief "&amp;G158</f>
        <v>Tarief 2017</v>
      </c>
      <c r="J161" s="1137">
        <v>0.3</v>
      </c>
      <c r="K161" s="395"/>
      <c r="V161" s="3089"/>
      <c r="W161" s="3090"/>
      <c r="X161" s="3090"/>
      <c r="Y161" s="3090"/>
      <c r="Z161" s="3090"/>
      <c r="AA161" s="3090"/>
      <c r="AB161" s="3090"/>
      <c r="AC161" s="3090"/>
      <c r="AD161" s="3090"/>
      <c r="AE161" s="3090"/>
      <c r="AF161" s="3091"/>
    </row>
    <row r="162" spans="1:32" s="399" customFormat="1" ht="12.75" outlineLevel="1" x14ac:dyDescent="0.2">
      <c r="B162" s="60"/>
      <c r="C162" s="54"/>
      <c r="D162" s="55"/>
      <c r="E162" s="137"/>
      <c r="J162" s="601"/>
      <c r="V162" s="3092"/>
      <c r="W162" s="3093"/>
      <c r="X162" s="3093"/>
      <c r="Y162" s="3093"/>
      <c r="Z162" s="3093"/>
      <c r="AA162" s="3093"/>
      <c r="AB162" s="3093"/>
      <c r="AC162" s="3093"/>
      <c r="AD162" s="3093"/>
      <c r="AE162" s="3093"/>
      <c r="AF162" s="3094"/>
    </row>
    <row r="163" spans="1:32" s="399" customFormat="1" ht="12.75" outlineLevel="1" x14ac:dyDescent="0.2">
      <c r="B163" s="60"/>
      <c r="C163" s="54"/>
      <c r="D163" s="55"/>
      <c r="E163" s="137"/>
      <c r="J163" s="601"/>
      <c r="V163" s="3092"/>
      <c r="W163" s="3093"/>
      <c r="X163" s="3093"/>
      <c r="Y163" s="3093"/>
      <c r="Z163" s="3093"/>
      <c r="AA163" s="3093"/>
      <c r="AB163" s="3093"/>
      <c r="AC163" s="3093"/>
      <c r="AD163" s="3093"/>
      <c r="AE163" s="3093"/>
      <c r="AF163" s="3094"/>
    </row>
    <row r="164" spans="1:32" s="399" customFormat="1" ht="12.75" outlineLevel="1" x14ac:dyDescent="0.2">
      <c r="B164" s="60"/>
      <c r="C164" s="54"/>
      <c r="D164" s="55"/>
      <c r="E164" s="137"/>
      <c r="J164" s="601"/>
      <c r="V164" s="3095"/>
      <c r="W164" s="3096"/>
      <c r="X164" s="3096"/>
      <c r="Y164" s="3096"/>
      <c r="Z164" s="3096"/>
      <c r="AA164" s="3096"/>
      <c r="AB164" s="3096"/>
      <c r="AC164" s="3096"/>
      <c r="AD164" s="3096"/>
      <c r="AE164" s="3096"/>
      <c r="AF164" s="3097"/>
    </row>
    <row r="165" spans="1:32" s="399" customFormat="1" ht="12.75" x14ac:dyDescent="0.2">
      <c r="B165" s="60"/>
      <c r="C165" s="54"/>
      <c r="D165" s="55"/>
      <c r="E165" s="137"/>
      <c r="H165" s="601"/>
    </row>
    <row r="166" spans="1:32" s="131" customFormat="1" ht="12.75" collapsed="1" x14ac:dyDescent="0.25">
      <c r="A166" s="1402" t="s">
        <v>1583</v>
      </c>
      <c r="B166" s="126"/>
      <c r="C166" s="127"/>
      <c r="D166" s="128"/>
      <c r="E166" s="129" t="s">
        <v>2</v>
      </c>
      <c r="G166" s="121">
        <f>G158+1</f>
        <v>2018</v>
      </c>
      <c r="H166" s="131">
        <f>ROW(J169)-ROW()</f>
        <v>3</v>
      </c>
      <c r="R166" s="132"/>
      <c r="S166" s="132"/>
      <c r="T166" s="132"/>
      <c r="U166" s="132"/>
      <c r="V166" s="132"/>
    </row>
    <row r="167" spans="1:32" s="27" customFormat="1" ht="12.75" outlineLevel="1" x14ac:dyDescent="0.25">
      <c r="B167" s="53"/>
      <c r="C167" s="54"/>
      <c r="D167" s="55"/>
      <c r="E167" s="56"/>
      <c r="S167" s="26"/>
      <c r="T167" s="26"/>
      <c r="U167" s="26"/>
      <c r="V167" s="26"/>
    </row>
    <row r="168" spans="1:32" s="349" customFormat="1" ht="12.75" outlineLevel="1" x14ac:dyDescent="0.2">
      <c r="B168" s="53"/>
      <c r="C168" s="54"/>
      <c r="D168" s="55"/>
      <c r="E168" s="56"/>
      <c r="J168" s="349" t="s">
        <v>121</v>
      </c>
      <c r="K168" s="349" t="s">
        <v>122</v>
      </c>
      <c r="M168" s="349" t="s">
        <v>123</v>
      </c>
      <c r="V168" s="75" t="s">
        <v>29</v>
      </c>
    </row>
    <row r="169" spans="1:32" s="349" customFormat="1" ht="15" customHeight="1" outlineLevel="1" x14ac:dyDescent="0.2">
      <c r="B169" s="53"/>
      <c r="C169" s="54"/>
      <c r="D169" s="55"/>
      <c r="E169" s="56"/>
      <c r="F169" s="349" t="str">
        <f>"Tarief "&amp;G166</f>
        <v>Tarief 2018</v>
      </c>
      <c r="J169" s="1137">
        <v>0.3</v>
      </c>
      <c r="K169" s="395"/>
      <c r="V169" s="3089"/>
      <c r="W169" s="3090"/>
      <c r="X169" s="3090"/>
      <c r="Y169" s="3090"/>
      <c r="Z169" s="3090"/>
      <c r="AA169" s="3090"/>
      <c r="AB169" s="3090"/>
      <c r="AC169" s="3090"/>
      <c r="AD169" s="3090"/>
      <c r="AE169" s="3090"/>
      <c r="AF169" s="3091"/>
    </row>
    <row r="170" spans="1:32" s="399" customFormat="1" ht="12.75" outlineLevel="1" x14ac:dyDescent="0.2">
      <c r="B170" s="60"/>
      <c r="C170" s="54"/>
      <c r="D170" s="55"/>
      <c r="E170" s="137"/>
      <c r="J170" s="601"/>
      <c r="V170" s="3092"/>
      <c r="W170" s="3093"/>
      <c r="X170" s="3093"/>
      <c r="Y170" s="3093"/>
      <c r="Z170" s="3093"/>
      <c r="AA170" s="3093"/>
      <c r="AB170" s="3093"/>
      <c r="AC170" s="3093"/>
      <c r="AD170" s="3093"/>
      <c r="AE170" s="3093"/>
      <c r="AF170" s="3094"/>
    </row>
    <row r="171" spans="1:32" s="399" customFormat="1" ht="12.75" outlineLevel="1" x14ac:dyDescent="0.2">
      <c r="B171" s="60"/>
      <c r="C171" s="54"/>
      <c r="D171" s="55"/>
      <c r="E171" s="137"/>
      <c r="J171" s="601"/>
      <c r="V171" s="3092"/>
      <c r="W171" s="3093"/>
      <c r="X171" s="3093"/>
      <c r="Y171" s="3093"/>
      <c r="Z171" s="3093"/>
      <c r="AA171" s="3093"/>
      <c r="AB171" s="3093"/>
      <c r="AC171" s="3093"/>
      <c r="AD171" s="3093"/>
      <c r="AE171" s="3093"/>
      <c r="AF171" s="3094"/>
    </row>
    <row r="172" spans="1:32" s="399" customFormat="1" ht="12.75" outlineLevel="1" x14ac:dyDescent="0.2">
      <c r="B172" s="60"/>
      <c r="C172" s="54"/>
      <c r="D172" s="55"/>
      <c r="E172" s="137"/>
      <c r="J172" s="601"/>
      <c r="V172" s="3095"/>
      <c r="W172" s="3096"/>
      <c r="X172" s="3096"/>
      <c r="Y172" s="3096"/>
      <c r="Z172" s="3096"/>
      <c r="AA172" s="3096"/>
      <c r="AB172" s="3096"/>
      <c r="AC172" s="3096"/>
      <c r="AD172" s="3096"/>
      <c r="AE172" s="3096"/>
      <c r="AF172" s="3097"/>
    </row>
    <row r="173" spans="1:32" s="399" customFormat="1" ht="12.75" x14ac:dyDescent="0.2">
      <c r="B173" s="60"/>
      <c r="C173" s="54"/>
      <c r="D173" s="55"/>
      <c r="E173" s="137"/>
      <c r="H173" s="601"/>
    </row>
    <row r="174" spans="1:32" s="131" customFormat="1" ht="12.75" collapsed="1" x14ac:dyDescent="0.25">
      <c r="A174" s="1402" t="s">
        <v>1583</v>
      </c>
      <c r="B174" s="126"/>
      <c r="C174" s="127"/>
      <c r="D174" s="128"/>
      <c r="E174" s="129" t="s">
        <v>2</v>
      </c>
      <c r="G174" s="121">
        <f>G166+1</f>
        <v>2019</v>
      </c>
      <c r="H174" s="131">
        <f>ROW(J177)-ROW()</f>
        <v>3</v>
      </c>
      <c r="R174" s="132"/>
      <c r="S174" s="132"/>
      <c r="T174" s="132"/>
      <c r="U174" s="132"/>
      <c r="V174" s="132"/>
    </row>
    <row r="175" spans="1:32" s="27" customFormat="1" ht="12.75" outlineLevel="1" x14ac:dyDescent="0.25">
      <c r="B175" s="53"/>
      <c r="C175" s="54"/>
      <c r="D175" s="55"/>
      <c r="E175" s="56"/>
      <c r="S175" s="26"/>
      <c r="T175" s="26"/>
      <c r="U175" s="26"/>
      <c r="V175" s="26"/>
    </row>
    <row r="176" spans="1:32" s="349" customFormat="1" ht="12.75" outlineLevel="1" x14ac:dyDescent="0.2">
      <c r="B176" s="53"/>
      <c r="C176" s="54"/>
      <c r="D176" s="55"/>
      <c r="E176" s="56"/>
      <c r="J176" s="349" t="s">
        <v>121</v>
      </c>
      <c r="K176" s="349" t="s">
        <v>122</v>
      </c>
      <c r="M176" s="349" t="s">
        <v>123</v>
      </c>
      <c r="V176" s="75" t="s">
        <v>29</v>
      </c>
    </row>
    <row r="177" spans="1:32" s="349" customFormat="1" ht="15" customHeight="1" outlineLevel="1" x14ac:dyDescent="0.2">
      <c r="B177" s="53"/>
      <c r="C177" s="54"/>
      <c r="D177" s="55"/>
      <c r="E177" s="56"/>
      <c r="F177" s="349" t="str">
        <f>"Tarief "&amp;G174</f>
        <v>Tarief 2019</v>
      </c>
      <c r="J177" s="1137">
        <v>0.3</v>
      </c>
      <c r="K177" s="395"/>
      <c r="V177" s="3089"/>
      <c r="W177" s="3090"/>
      <c r="X177" s="3090"/>
      <c r="Y177" s="3090"/>
      <c r="Z177" s="3090"/>
      <c r="AA177" s="3090"/>
      <c r="AB177" s="3090"/>
      <c r="AC177" s="3090"/>
      <c r="AD177" s="3090"/>
      <c r="AE177" s="3090"/>
      <c r="AF177" s="3091"/>
    </row>
    <row r="178" spans="1:32" s="399" customFormat="1" ht="12.75" outlineLevel="1" x14ac:dyDescent="0.2">
      <c r="B178" s="60"/>
      <c r="C178" s="54"/>
      <c r="D178" s="55"/>
      <c r="E178" s="137"/>
      <c r="J178" s="601"/>
      <c r="V178" s="3092"/>
      <c r="W178" s="3093"/>
      <c r="X178" s="3093"/>
      <c r="Y178" s="3093"/>
      <c r="Z178" s="3093"/>
      <c r="AA178" s="3093"/>
      <c r="AB178" s="3093"/>
      <c r="AC178" s="3093"/>
      <c r="AD178" s="3093"/>
      <c r="AE178" s="3093"/>
      <c r="AF178" s="3094"/>
    </row>
    <row r="179" spans="1:32" s="399" customFormat="1" ht="12.75" outlineLevel="1" x14ac:dyDescent="0.2">
      <c r="B179" s="60"/>
      <c r="C179" s="54"/>
      <c r="D179" s="55"/>
      <c r="E179" s="137"/>
      <c r="J179" s="601"/>
      <c r="V179" s="3092"/>
      <c r="W179" s="3093"/>
      <c r="X179" s="3093"/>
      <c r="Y179" s="3093"/>
      <c r="Z179" s="3093"/>
      <c r="AA179" s="3093"/>
      <c r="AB179" s="3093"/>
      <c r="AC179" s="3093"/>
      <c r="AD179" s="3093"/>
      <c r="AE179" s="3093"/>
      <c r="AF179" s="3094"/>
    </row>
    <row r="180" spans="1:32" s="399" customFormat="1" ht="12.75" outlineLevel="1" x14ac:dyDescent="0.2">
      <c r="B180" s="60"/>
      <c r="C180" s="54"/>
      <c r="D180" s="55"/>
      <c r="E180" s="137"/>
      <c r="J180" s="601"/>
      <c r="V180" s="3095"/>
      <c r="W180" s="3096"/>
      <c r="X180" s="3096"/>
      <c r="Y180" s="3096"/>
      <c r="Z180" s="3096"/>
      <c r="AA180" s="3096"/>
      <c r="AB180" s="3096"/>
      <c r="AC180" s="3096"/>
      <c r="AD180" s="3096"/>
      <c r="AE180" s="3096"/>
      <c r="AF180" s="3097"/>
    </row>
    <row r="181" spans="1:32" s="399" customFormat="1" ht="12.75" x14ac:dyDescent="0.2">
      <c r="B181" s="60"/>
      <c r="C181" s="54"/>
      <c r="D181" s="55"/>
      <c r="E181" s="137"/>
      <c r="H181" s="601"/>
    </row>
    <row r="182" spans="1:32" s="131" customFormat="1" ht="12.75" collapsed="1" x14ac:dyDescent="0.25">
      <c r="A182" s="1402" t="s">
        <v>1583</v>
      </c>
      <c r="B182" s="126"/>
      <c r="C182" s="127"/>
      <c r="D182" s="128"/>
      <c r="E182" s="129" t="s">
        <v>2</v>
      </c>
      <c r="G182" s="121">
        <f>G174+1</f>
        <v>2020</v>
      </c>
      <c r="H182" s="131">
        <f>ROW(J185)-ROW()</f>
        <v>3</v>
      </c>
      <c r="R182" s="132"/>
      <c r="S182" s="132"/>
      <c r="T182" s="132"/>
      <c r="U182" s="132"/>
      <c r="V182" s="132"/>
    </row>
    <row r="183" spans="1:32" s="27" customFormat="1" ht="12.75" outlineLevel="1" x14ac:dyDescent="0.25">
      <c r="B183" s="53"/>
      <c r="C183" s="54"/>
      <c r="D183" s="55"/>
      <c r="E183" s="56"/>
      <c r="S183" s="26"/>
      <c r="T183" s="26"/>
      <c r="U183" s="26"/>
      <c r="V183" s="26"/>
    </row>
    <row r="184" spans="1:32" s="349" customFormat="1" ht="12.75" outlineLevel="1" x14ac:dyDescent="0.2">
      <c r="B184" s="53"/>
      <c r="C184" s="54"/>
      <c r="D184" s="55"/>
      <c r="E184" s="56"/>
      <c r="J184" s="349" t="s">
        <v>121</v>
      </c>
      <c r="K184" s="349" t="s">
        <v>122</v>
      </c>
      <c r="M184" s="349" t="s">
        <v>123</v>
      </c>
      <c r="V184" s="75" t="s">
        <v>29</v>
      </c>
    </row>
    <row r="185" spans="1:32" s="349" customFormat="1" ht="15" customHeight="1" outlineLevel="1" x14ac:dyDescent="0.2">
      <c r="B185" s="53"/>
      <c r="C185" s="54"/>
      <c r="D185" s="55"/>
      <c r="E185" s="56"/>
      <c r="F185" s="349" t="str">
        <f>"Tarief "&amp;G182</f>
        <v>Tarief 2020</v>
      </c>
      <c r="J185" s="1137">
        <v>0.3</v>
      </c>
      <c r="K185" s="395"/>
      <c r="V185" s="3089"/>
      <c r="W185" s="3090"/>
      <c r="X185" s="3090"/>
      <c r="Y185" s="3090"/>
      <c r="Z185" s="3090"/>
      <c r="AA185" s="3090"/>
      <c r="AB185" s="3090"/>
      <c r="AC185" s="3090"/>
      <c r="AD185" s="3090"/>
      <c r="AE185" s="3090"/>
      <c r="AF185" s="3091"/>
    </row>
    <row r="186" spans="1:32" s="399" customFormat="1" ht="12.75" outlineLevel="1" x14ac:dyDescent="0.2">
      <c r="B186" s="60"/>
      <c r="C186" s="54"/>
      <c r="D186" s="55"/>
      <c r="E186" s="137"/>
      <c r="J186" s="601"/>
      <c r="V186" s="3092"/>
      <c r="W186" s="3093"/>
      <c r="X186" s="3093"/>
      <c r="Y186" s="3093"/>
      <c r="Z186" s="3093"/>
      <c r="AA186" s="3093"/>
      <c r="AB186" s="3093"/>
      <c r="AC186" s="3093"/>
      <c r="AD186" s="3093"/>
      <c r="AE186" s="3093"/>
      <c r="AF186" s="3094"/>
    </row>
    <row r="187" spans="1:32" s="399" customFormat="1" ht="12.75" outlineLevel="1" x14ac:dyDescent="0.2">
      <c r="B187" s="60"/>
      <c r="C187" s="54"/>
      <c r="D187" s="55"/>
      <c r="E187" s="137"/>
      <c r="J187" s="601"/>
      <c r="V187" s="3092"/>
      <c r="W187" s="3093"/>
      <c r="X187" s="3093"/>
      <c r="Y187" s="3093"/>
      <c r="Z187" s="3093"/>
      <c r="AA187" s="3093"/>
      <c r="AB187" s="3093"/>
      <c r="AC187" s="3093"/>
      <c r="AD187" s="3093"/>
      <c r="AE187" s="3093"/>
      <c r="AF187" s="3094"/>
    </row>
    <row r="188" spans="1:32" s="399" customFormat="1" ht="12.75" outlineLevel="1" x14ac:dyDescent="0.2">
      <c r="B188" s="60"/>
      <c r="C188" s="54"/>
      <c r="D188" s="55"/>
      <c r="E188" s="137"/>
      <c r="J188" s="601"/>
      <c r="V188" s="3095"/>
      <c r="W188" s="3096"/>
      <c r="X188" s="3096"/>
      <c r="Y188" s="3096"/>
      <c r="Z188" s="3096"/>
      <c r="AA188" s="3096"/>
      <c r="AB188" s="3096"/>
      <c r="AC188" s="3096"/>
      <c r="AD188" s="3096"/>
      <c r="AE188" s="3096"/>
      <c r="AF188" s="3097"/>
    </row>
    <row r="189" spans="1:32" s="399" customFormat="1" ht="12.75" x14ac:dyDescent="0.2">
      <c r="B189" s="60"/>
      <c r="C189" s="54"/>
      <c r="D189" s="55"/>
      <c r="E189" s="137"/>
      <c r="H189" s="601"/>
    </row>
    <row r="190" spans="1:32" s="131" customFormat="1" ht="12.75" collapsed="1" x14ac:dyDescent="0.25">
      <c r="A190" s="1402" t="s">
        <v>1583</v>
      </c>
      <c r="B190" s="126"/>
      <c r="C190" s="127"/>
      <c r="D190" s="128"/>
      <c r="E190" s="129" t="s">
        <v>2</v>
      </c>
      <c r="G190" s="121">
        <f>G182+1</f>
        <v>2021</v>
      </c>
      <c r="H190" s="131">
        <f>ROW(J193)-ROW()</f>
        <v>3</v>
      </c>
      <c r="R190" s="132"/>
      <c r="S190" s="132"/>
      <c r="T190" s="132"/>
      <c r="U190" s="132"/>
      <c r="V190" s="132"/>
    </row>
    <row r="191" spans="1:32" s="27" customFormat="1" ht="12.75" outlineLevel="1" x14ac:dyDescent="0.25">
      <c r="B191" s="53"/>
      <c r="C191" s="54"/>
      <c r="D191" s="55"/>
      <c r="E191" s="56"/>
      <c r="S191" s="26"/>
      <c r="T191" s="26"/>
      <c r="U191" s="26"/>
      <c r="V191" s="26"/>
    </row>
    <row r="192" spans="1:32" s="349" customFormat="1" ht="12.75" outlineLevel="1" x14ac:dyDescent="0.2">
      <c r="B192" s="53"/>
      <c r="C192" s="54"/>
      <c r="D192" s="55"/>
      <c r="E192" s="56"/>
      <c r="J192" s="349" t="s">
        <v>121</v>
      </c>
      <c r="K192" s="349" t="s">
        <v>122</v>
      </c>
      <c r="M192" s="349" t="s">
        <v>123</v>
      </c>
      <c r="V192" s="75" t="s">
        <v>29</v>
      </c>
    </row>
    <row r="193" spans="1:32" s="349" customFormat="1" ht="15" customHeight="1" outlineLevel="1" x14ac:dyDescent="0.2">
      <c r="B193" s="53"/>
      <c r="C193" s="54"/>
      <c r="D193" s="55"/>
      <c r="E193" s="56"/>
      <c r="F193" s="349" t="str">
        <f>"Tarief "&amp;G190</f>
        <v>Tarief 2021</v>
      </c>
      <c r="J193" s="1137">
        <v>0.31</v>
      </c>
      <c r="K193" s="395"/>
      <c r="V193" s="3067" t="s">
        <v>2528</v>
      </c>
      <c r="W193" s="3068"/>
      <c r="X193" s="3068"/>
      <c r="Y193" s="3068"/>
      <c r="Z193" s="3068"/>
      <c r="AA193" s="3068"/>
      <c r="AB193" s="3068"/>
      <c r="AC193" s="3068"/>
      <c r="AD193" s="3068"/>
      <c r="AE193" s="3068"/>
      <c r="AF193" s="3069"/>
    </row>
    <row r="194" spans="1:32" s="399" customFormat="1" ht="12.75" outlineLevel="1" x14ac:dyDescent="0.2">
      <c r="B194" s="60"/>
      <c r="C194" s="54"/>
      <c r="D194" s="55"/>
      <c r="E194" s="137"/>
      <c r="J194" s="601"/>
      <c r="V194" s="3070"/>
      <c r="W194" s="3071"/>
      <c r="X194" s="3071"/>
      <c r="Y194" s="3071"/>
      <c r="Z194" s="3071"/>
      <c r="AA194" s="3071"/>
      <c r="AB194" s="3071"/>
      <c r="AC194" s="3071"/>
      <c r="AD194" s="3071"/>
      <c r="AE194" s="3071"/>
      <c r="AF194" s="3072"/>
    </row>
    <row r="195" spans="1:32" s="399" customFormat="1" ht="12.75" outlineLevel="1" x14ac:dyDescent="0.2">
      <c r="B195" s="60"/>
      <c r="C195" s="54"/>
      <c r="D195" s="55"/>
      <c r="E195" s="137"/>
      <c r="J195" s="601"/>
      <c r="V195" s="3070"/>
      <c r="W195" s="3071"/>
      <c r="X195" s="3071"/>
      <c r="Y195" s="3071"/>
      <c r="Z195" s="3071"/>
      <c r="AA195" s="3071"/>
      <c r="AB195" s="3071"/>
      <c r="AC195" s="3071"/>
      <c r="AD195" s="3071"/>
      <c r="AE195" s="3071"/>
      <c r="AF195" s="3072"/>
    </row>
    <row r="196" spans="1:32" s="399" customFormat="1" ht="12.75" outlineLevel="1" x14ac:dyDescent="0.2">
      <c r="B196" s="60"/>
      <c r="C196" s="54"/>
      <c r="D196" s="55"/>
      <c r="E196" s="137"/>
      <c r="J196" s="601"/>
      <c r="V196" s="3073"/>
      <c r="W196" s="3074"/>
      <c r="X196" s="3074"/>
      <c r="Y196" s="3074"/>
      <c r="Z196" s="3074"/>
      <c r="AA196" s="3074"/>
      <c r="AB196" s="3074"/>
      <c r="AC196" s="3074"/>
      <c r="AD196" s="3074"/>
      <c r="AE196" s="3074"/>
      <c r="AF196" s="3075"/>
    </row>
    <row r="197" spans="1:32" s="399" customFormat="1" ht="12.75" x14ac:dyDescent="0.2">
      <c r="B197" s="60"/>
      <c r="C197" s="54"/>
      <c r="D197" s="55"/>
      <c r="E197" s="137"/>
      <c r="H197" s="601"/>
    </row>
    <row r="198" spans="1:32" s="131" customFormat="1" ht="12.75" collapsed="1" x14ac:dyDescent="0.25">
      <c r="A198" s="1402" t="s">
        <v>1583</v>
      </c>
      <c r="B198" s="126"/>
      <c r="C198" s="127"/>
      <c r="D198" s="128"/>
      <c r="E198" s="129" t="s">
        <v>2</v>
      </c>
      <c r="G198" s="121">
        <f>G190+1</f>
        <v>2022</v>
      </c>
      <c r="H198" s="131">
        <f>ROW(J201)-ROW()</f>
        <v>3</v>
      </c>
      <c r="R198" s="132"/>
      <c r="S198" s="132"/>
      <c r="T198" s="132"/>
      <c r="U198" s="132"/>
      <c r="V198" s="132"/>
    </row>
    <row r="199" spans="1:32" s="27" customFormat="1" ht="12.75" outlineLevel="1" x14ac:dyDescent="0.25">
      <c r="B199" s="53"/>
      <c r="C199" s="54"/>
      <c r="D199" s="55"/>
      <c r="E199" s="56"/>
      <c r="S199" s="26"/>
      <c r="T199" s="26"/>
      <c r="U199" s="26"/>
      <c r="V199" s="26"/>
    </row>
    <row r="200" spans="1:32" s="349" customFormat="1" ht="12.75" outlineLevel="1" x14ac:dyDescent="0.2">
      <c r="B200" s="53"/>
      <c r="C200" s="54"/>
      <c r="D200" s="55"/>
      <c r="E200" s="56"/>
      <c r="J200" s="349" t="s">
        <v>121</v>
      </c>
      <c r="K200" s="349" t="s">
        <v>122</v>
      </c>
      <c r="M200" s="349" t="s">
        <v>123</v>
      </c>
      <c r="V200" s="75" t="s">
        <v>29</v>
      </c>
    </row>
    <row r="201" spans="1:32" s="349" customFormat="1" ht="15" customHeight="1" outlineLevel="1" x14ac:dyDescent="0.2">
      <c r="B201" s="53"/>
      <c r="C201" s="54"/>
      <c r="D201" s="55"/>
      <c r="E201" s="56"/>
      <c r="F201" s="349" t="str">
        <f>"Tarief "&amp;G198</f>
        <v>Tarief 2022</v>
      </c>
      <c r="J201" s="1137">
        <v>0.31</v>
      </c>
      <c r="K201" s="395"/>
      <c r="V201" s="3067"/>
      <c r="W201" s="3068"/>
      <c r="X201" s="3068"/>
      <c r="Y201" s="3068"/>
      <c r="Z201" s="3068"/>
      <c r="AA201" s="3068"/>
      <c r="AB201" s="3068"/>
      <c r="AC201" s="3068"/>
      <c r="AD201" s="3068"/>
      <c r="AE201" s="3068"/>
      <c r="AF201" s="3069"/>
    </row>
    <row r="202" spans="1:32" s="399" customFormat="1" ht="12.75" outlineLevel="1" x14ac:dyDescent="0.2">
      <c r="B202" s="60"/>
      <c r="C202" s="54"/>
      <c r="D202" s="55"/>
      <c r="E202" s="137"/>
      <c r="J202" s="601"/>
      <c r="V202" s="3070"/>
      <c r="W202" s="3071"/>
      <c r="X202" s="3071"/>
      <c r="Y202" s="3071"/>
      <c r="Z202" s="3071"/>
      <c r="AA202" s="3071"/>
      <c r="AB202" s="3071"/>
      <c r="AC202" s="3071"/>
      <c r="AD202" s="3071"/>
      <c r="AE202" s="3071"/>
      <c r="AF202" s="3072"/>
    </row>
    <row r="203" spans="1:32" s="399" customFormat="1" ht="12.75" outlineLevel="1" x14ac:dyDescent="0.2">
      <c r="B203" s="60"/>
      <c r="C203" s="54"/>
      <c r="D203" s="55"/>
      <c r="E203" s="137"/>
      <c r="J203" s="601"/>
      <c r="V203" s="3070"/>
      <c r="W203" s="3071"/>
      <c r="X203" s="3071"/>
      <c r="Y203" s="3071"/>
      <c r="Z203" s="3071"/>
      <c r="AA203" s="3071"/>
      <c r="AB203" s="3071"/>
      <c r="AC203" s="3071"/>
      <c r="AD203" s="3071"/>
      <c r="AE203" s="3071"/>
      <c r="AF203" s="3072"/>
    </row>
    <row r="204" spans="1:32" s="399" customFormat="1" ht="12.75" outlineLevel="1" x14ac:dyDescent="0.2">
      <c r="B204" s="60"/>
      <c r="C204" s="54"/>
      <c r="D204" s="55"/>
      <c r="E204" s="137"/>
      <c r="J204" s="601"/>
      <c r="V204" s="3073"/>
      <c r="W204" s="3074"/>
      <c r="X204" s="3074"/>
      <c r="Y204" s="3074"/>
      <c r="Z204" s="3074"/>
      <c r="AA204" s="3074"/>
      <c r="AB204" s="3074"/>
      <c r="AC204" s="3074"/>
      <c r="AD204" s="3074"/>
      <c r="AE204" s="3074"/>
      <c r="AF204" s="3075"/>
    </row>
    <row r="205" spans="1:32" s="399" customFormat="1" ht="12.75" x14ac:dyDescent="0.2">
      <c r="B205" s="60"/>
      <c r="C205" s="54"/>
      <c r="D205" s="55"/>
      <c r="E205" s="137"/>
      <c r="H205" s="601"/>
    </row>
    <row r="206" spans="1:32" s="131" customFormat="1" ht="12.75" collapsed="1" x14ac:dyDescent="0.25">
      <c r="A206" s="1402" t="s">
        <v>1583</v>
      </c>
      <c r="B206" s="126"/>
      <c r="C206" s="127"/>
      <c r="D206" s="128"/>
      <c r="E206" s="129" t="s">
        <v>2</v>
      </c>
      <c r="G206" s="121">
        <f>G198+1</f>
        <v>2023</v>
      </c>
      <c r="H206" s="131">
        <f>ROW(J209)-ROW()</f>
        <v>3</v>
      </c>
      <c r="R206" s="132"/>
      <c r="S206" s="132"/>
      <c r="T206" s="132"/>
      <c r="U206" s="132"/>
      <c r="V206" s="132"/>
    </row>
    <row r="207" spans="1:32" s="27" customFormat="1" ht="12.75" outlineLevel="1" x14ac:dyDescent="0.25">
      <c r="B207" s="53"/>
      <c r="C207" s="54"/>
      <c r="D207" s="55"/>
      <c r="E207" s="56"/>
      <c r="S207" s="26"/>
      <c r="T207" s="26"/>
      <c r="U207" s="26"/>
      <c r="V207" s="26"/>
    </row>
    <row r="208" spans="1:32" s="349" customFormat="1" ht="12.75" outlineLevel="1" x14ac:dyDescent="0.2">
      <c r="B208" s="53"/>
      <c r="C208" s="54"/>
      <c r="D208" s="55"/>
      <c r="E208" s="56"/>
      <c r="J208" s="349" t="s">
        <v>121</v>
      </c>
      <c r="K208" s="349" t="s">
        <v>122</v>
      </c>
      <c r="M208" s="349" t="s">
        <v>123</v>
      </c>
      <c r="V208" s="75" t="s">
        <v>29</v>
      </c>
    </row>
    <row r="209" spans="1:32" s="349" customFormat="1" ht="15" customHeight="1" outlineLevel="1" x14ac:dyDescent="0.2">
      <c r="B209" s="53"/>
      <c r="C209" s="54"/>
      <c r="D209" s="55"/>
      <c r="E209" s="56"/>
      <c r="F209" s="349" t="str">
        <f>"Tarief "&amp;G206</f>
        <v>Tarief 2023</v>
      </c>
      <c r="J209" s="1137">
        <v>0.32</v>
      </c>
      <c r="K209" s="395"/>
      <c r="V209" s="3067" t="s">
        <v>2668</v>
      </c>
      <c r="W209" s="3068"/>
      <c r="X209" s="3068"/>
      <c r="Y209" s="3068"/>
      <c r="Z209" s="3068"/>
      <c r="AA209" s="3068"/>
      <c r="AB209" s="3068"/>
      <c r="AC209" s="3068"/>
      <c r="AD209" s="3068"/>
      <c r="AE209" s="3068"/>
      <c r="AF209" s="3069"/>
    </row>
    <row r="210" spans="1:32" s="399" customFormat="1" ht="12.75" outlineLevel="1" x14ac:dyDescent="0.2">
      <c r="B210" s="60"/>
      <c r="C210" s="54"/>
      <c r="D210" s="55"/>
      <c r="E210" s="137"/>
      <c r="J210" s="601"/>
      <c r="V210" s="3070"/>
      <c r="W210" s="3071"/>
      <c r="X210" s="3071"/>
      <c r="Y210" s="3071"/>
      <c r="Z210" s="3071"/>
      <c r="AA210" s="3071"/>
      <c r="AB210" s="3071"/>
      <c r="AC210" s="3071"/>
      <c r="AD210" s="3071"/>
      <c r="AE210" s="3071"/>
      <c r="AF210" s="3072"/>
    </row>
    <row r="211" spans="1:32" s="399" customFormat="1" ht="12.75" outlineLevel="1" x14ac:dyDescent="0.2">
      <c r="B211" s="60"/>
      <c r="C211" s="54"/>
      <c r="D211" s="55"/>
      <c r="E211" s="137"/>
      <c r="J211" s="601"/>
      <c r="V211" s="3070"/>
      <c r="W211" s="3071"/>
      <c r="X211" s="3071"/>
      <c r="Y211" s="3071"/>
      <c r="Z211" s="3071"/>
      <c r="AA211" s="3071"/>
      <c r="AB211" s="3071"/>
      <c r="AC211" s="3071"/>
      <c r="AD211" s="3071"/>
      <c r="AE211" s="3071"/>
      <c r="AF211" s="3072"/>
    </row>
    <row r="212" spans="1:32" s="399" customFormat="1" ht="12.75" outlineLevel="1" x14ac:dyDescent="0.2">
      <c r="B212" s="60"/>
      <c r="C212" s="54"/>
      <c r="D212" s="55"/>
      <c r="E212" s="137"/>
      <c r="J212" s="601"/>
      <c r="V212" s="3073"/>
      <c r="W212" s="3074"/>
      <c r="X212" s="3074"/>
      <c r="Y212" s="3074"/>
      <c r="Z212" s="3074"/>
      <c r="AA212" s="3074"/>
      <c r="AB212" s="3074"/>
      <c r="AC212" s="3074"/>
      <c r="AD212" s="3074"/>
      <c r="AE212" s="3074"/>
      <c r="AF212" s="3075"/>
    </row>
    <row r="213" spans="1:32" s="399" customFormat="1" ht="12.75" x14ac:dyDescent="0.2">
      <c r="B213" s="60"/>
      <c r="C213" s="54"/>
      <c r="D213" s="55"/>
      <c r="E213" s="137"/>
      <c r="H213" s="601"/>
    </row>
    <row r="214" spans="1:32" s="131" customFormat="1" ht="12.75" collapsed="1" x14ac:dyDescent="0.25">
      <c r="A214" s="1402" t="s">
        <v>1583</v>
      </c>
      <c r="B214" s="126"/>
      <c r="C214" s="127"/>
      <c r="D214" s="128"/>
      <c r="E214" s="129" t="s">
        <v>2</v>
      </c>
      <c r="G214" s="121">
        <f>G206+1</f>
        <v>2024</v>
      </c>
      <c r="H214" s="131">
        <f>ROW(J217)-ROW()</f>
        <v>3</v>
      </c>
      <c r="R214" s="132"/>
      <c r="S214" s="132"/>
      <c r="T214" s="132"/>
      <c r="U214" s="132"/>
      <c r="V214" s="132"/>
    </row>
    <row r="215" spans="1:32" s="27" customFormat="1" ht="12.75" outlineLevel="1" x14ac:dyDescent="0.25">
      <c r="B215" s="53"/>
      <c r="C215" s="54"/>
      <c r="D215" s="55"/>
      <c r="E215" s="56"/>
      <c r="S215" s="26"/>
      <c r="T215" s="26"/>
      <c r="U215" s="26"/>
      <c r="V215" s="26"/>
    </row>
    <row r="216" spans="1:32" s="349" customFormat="1" ht="12.75" outlineLevel="1" x14ac:dyDescent="0.2">
      <c r="B216" s="53"/>
      <c r="C216" s="54"/>
      <c r="D216" s="55"/>
      <c r="E216" s="56"/>
      <c r="J216" s="349" t="s">
        <v>121</v>
      </c>
      <c r="K216" s="349" t="s">
        <v>122</v>
      </c>
      <c r="M216" s="349" t="s">
        <v>123</v>
      </c>
      <c r="V216" s="75" t="s">
        <v>29</v>
      </c>
    </row>
    <row r="217" spans="1:32" s="349" customFormat="1" ht="15" customHeight="1" outlineLevel="1" x14ac:dyDescent="0.2">
      <c r="B217" s="53"/>
      <c r="C217" s="54"/>
      <c r="D217" s="55"/>
      <c r="E217" s="56"/>
      <c r="F217" s="349" t="str">
        <f>"Tarief "&amp;G214</f>
        <v>Tarief 2024</v>
      </c>
      <c r="J217" s="1137">
        <v>0.36</v>
      </c>
      <c r="K217" s="395"/>
      <c r="V217" s="3067" t="s">
        <v>2760</v>
      </c>
      <c r="W217" s="3068"/>
      <c r="X217" s="3068"/>
      <c r="Y217" s="3068"/>
      <c r="Z217" s="3068"/>
      <c r="AA217" s="3068"/>
      <c r="AB217" s="3068"/>
      <c r="AC217" s="3068"/>
      <c r="AD217" s="3068"/>
      <c r="AE217" s="3068"/>
      <c r="AF217" s="3069"/>
    </row>
    <row r="218" spans="1:32" s="399" customFormat="1" ht="12.75" outlineLevel="1" x14ac:dyDescent="0.2">
      <c r="B218" s="60"/>
      <c r="C218" s="54"/>
      <c r="D218" s="55"/>
      <c r="E218" s="137"/>
      <c r="J218" s="601"/>
      <c r="V218" s="3070"/>
      <c r="W218" s="3071"/>
      <c r="X218" s="3071"/>
      <c r="Y218" s="3071"/>
      <c r="Z218" s="3071"/>
      <c r="AA218" s="3071"/>
      <c r="AB218" s="3071"/>
      <c r="AC218" s="3071"/>
      <c r="AD218" s="3071"/>
      <c r="AE218" s="3071"/>
      <c r="AF218" s="3072"/>
    </row>
    <row r="219" spans="1:32" s="399" customFormat="1" ht="12.75" outlineLevel="1" x14ac:dyDescent="0.2">
      <c r="B219" s="60"/>
      <c r="C219" s="54"/>
      <c r="D219" s="55"/>
      <c r="E219" s="137"/>
      <c r="J219" s="601"/>
      <c r="V219" s="3070"/>
      <c r="W219" s="3071"/>
      <c r="X219" s="3071"/>
      <c r="Y219" s="3071"/>
      <c r="Z219" s="3071"/>
      <c r="AA219" s="3071"/>
      <c r="AB219" s="3071"/>
      <c r="AC219" s="3071"/>
      <c r="AD219" s="3071"/>
      <c r="AE219" s="3071"/>
      <c r="AF219" s="3072"/>
    </row>
    <row r="220" spans="1:32" s="399" customFormat="1" ht="12.75" outlineLevel="1" x14ac:dyDescent="0.2">
      <c r="B220" s="60"/>
      <c r="C220" s="54"/>
      <c r="D220" s="55"/>
      <c r="E220" s="137"/>
      <c r="J220" s="601"/>
      <c r="V220" s="3073"/>
      <c r="W220" s="3074"/>
      <c r="X220" s="3074"/>
      <c r="Y220" s="3074"/>
      <c r="Z220" s="3074"/>
      <c r="AA220" s="3074"/>
      <c r="AB220" s="3074"/>
      <c r="AC220" s="3074"/>
      <c r="AD220" s="3074"/>
      <c r="AE220" s="3074"/>
      <c r="AF220" s="3075"/>
    </row>
    <row r="221" spans="1:32" s="399" customFormat="1" ht="12.75" x14ac:dyDescent="0.2">
      <c r="B221" s="60"/>
      <c r="C221" s="54"/>
      <c r="D221" s="55"/>
      <c r="E221" s="137"/>
      <c r="H221" s="601"/>
    </row>
    <row r="222" spans="1:32" s="131" customFormat="1" ht="12.75" collapsed="1" x14ac:dyDescent="0.25">
      <c r="A222" s="1402" t="s">
        <v>1583</v>
      </c>
      <c r="B222" s="126"/>
      <c r="C222" s="127"/>
      <c r="D222" s="128"/>
      <c r="E222" s="129" t="s">
        <v>2</v>
      </c>
      <c r="G222" s="121">
        <f>G214+1</f>
        <v>2025</v>
      </c>
      <c r="H222" s="131">
        <f>ROW(J225)-ROW()</f>
        <v>3</v>
      </c>
      <c r="R222" s="132"/>
      <c r="S222" s="132"/>
      <c r="T222" s="132"/>
      <c r="U222" s="132"/>
      <c r="V222" s="132"/>
    </row>
    <row r="223" spans="1:32" s="27" customFormat="1" ht="12.75" outlineLevel="1" x14ac:dyDescent="0.25">
      <c r="B223" s="53"/>
      <c r="C223" s="54"/>
      <c r="D223" s="55"/>
      <c r="E223" s="56"/>
      <c r="S223" s="26"/>
      <c r="T223" s="26"/>
      <c r="U223" s="26"/>
      <c r="V223" s="26"/>
    </row>
    <row r="224" spans="1:32" s="349" customFormat="1" ht="12.75" outlineLevel="1" x14ac:dyDescent="0.2">
      <c r="B224" s="53"/>
      <c r="C224" s="54"/>
      <c r="D224" s="55"/>
      <c r="E224" s="56"/>
      <c r="J224" s="349" t="s">
        <v>121</v>
      </c>
      <c r="K224" s="349" t="s">
        <v>122</v>
      </c>
      <c r="M224" s="349" t="s">
        <v>123</v>
      </c>
      <c r="V224" s="75" t="s">
        <v>29</v>
      </c>
    </row>
    <row r="225" spans="1:32" s="349" customFormat="1" ht="15" customHeight="1" outlineLevel="1" x14ac:dyDescent="0.2">
      <c r="B225" s="53"/>
      <c r="C225" s="54"/>
      <c r="D225" s="55"/>
      <c r="E225" s="56"/>
      <c r="F225" s="349" t="str">
        <f>"Tarief "&amp;G222</f>
        <v>Tarief 2025</v>
      </c>
      <c r="J225" s="1137">
        <v>0.36</v>
      </c>
      <c r="K225" s="395"/>
      <c r="V225" s="3067"/>
      <c r="W225" s="3068"/>
      <c r="X225" s="3068"/>
      <c r="Y225" s="3068"/>
      <c r="Z225" s="3068"/>
      <c r="AA225" s="3068"/>
      <c r="AB225" s="3068"/>
      <c r="AC225" s="3068"/>
      <c r="AD225" s="3068"/>
      <c r="AE225" s="3068"/>
      <c r="AF225" s="3069"/>
    </row>
    <row r="226" spans="1:32" s="399" customFormat="1" ht="12.75" outlineLevel="1" x14ac:dyDescent="0.2">
      <c r="B226" s="60"/>
      <c r="C226" s="54"/>
      <c r="D226" s="55"/>
      <c r="E226" s="137"/>
      <c r="J226" s="601"/>
      <c r="V226" s="3070"/>
      <c r="W226" s="3071"/>
      <c r="X226" s="3071"/>
      <c r="Y226" s="3071"/>
      <c r="Z226" s="3071"/>
      <c r="AA226" s="3071"/>
      <c r="AB226" s="3071"/>
      <c r="AC226" s="3071"/>
      <c r="AD226" s="3071"/>
      <c r="AE226" s="3071"/>
      <c r="AF226" s="3072"/>
    </row>
    <row r="227" spans="1:32" s="399" customFormat="1" ht="12.75" outlineLevel="1" x14ac:dyDescent="0.2">
      <c r="B227" s="60"/>
      <c r="C227" s="54"/>
      <c r="D227" s="55"/>
      <c r="E227" s="137"/>
      <c r="J227" s="601"/>
      <c r="V227" s="3070"/>
      <c r="W227" s="3071"/>
      <c r="X227" s="3071"/>
      <c r="Y227" s="3071"/>
      <c r="Z227" s="3071"/>
      <c r="AA227" s="3071"/>
      <c r="AB227" s="3071"/>
      <c r="AC227" s="3071"/>
      <c r="AD227" s="3071"/>
      <c r="AE227" s="3071"/>
      <c r="AF227" s="3072"/>
    </row>
    <row r="228" spans="1:32" s="399" customFormat="1" ht="12.75" outlineLevel="1" x14ac:dyDescent="0.2">
      <c r="B228" s="60"/>
      <c r="C228" s="54"/>
      <c r="D228" s="55"/>
      <c r="E228" s="137"/>
      <c r="J228" s="601"/>
      <c r="V228" s="3073"/>
      <c r="W228" s="3074"/>
      <c r="X228" s="3074"/>
      <c r="Y228" s="3074"/>
      <c r="Z228" s="3074"/>
      <c r="AA228" s="3074"/>
      <c r="AB228" s="3074"/>
      <c r="AC228" s="3074"/>
      <c r="AD228" s="3074"/>
      <c r="AE228" s="3074"/>
      <c r="AF228" s="3075"/>
    </row>
    <row r="229" spans="1:32" s="399" customFormat="1" ht="12.75" x14ac:dyDescent="0.2">
      <c r="B229" s="60"/>
      <c r="C229" s="54"/>
      <c r="D229" s="55"/>
      <c r="E229" s="137"/>
      <c r="H229" s="601"/>
    </row>
    <row r="230" spans="1:32" s="131" customFormat="1" ht="12.75" collapsed="1" x14ac:dyDescent="0.25">
      <c r="A230" s="1402" t="s">
        <v>1583</v>
      </c>
      <c r="B230" s="126"/>
      <c r="C230" s="127"/>
      <c r="D230" s="128"/>
      <c r="E230" s="129" t="s">
        <v>2</v>
      </c>
      <c r="G230" s="121">
        <f>G222+1</f>
        <v>2026</v>
      </c>
      <c r="H230" s="131">
        <f>ROW(J233)-ROW()</f>
        <v>3</v>
      </c>
      <c r="R230" s="132"/>
      <c r="S230" s="132"/>
      <c r="T230" s="132"/>
      <c r="U230" s="132"/>
      <c r="V230" s="132"/>
    </row>
    <row r="231" spans="1:32" s="27" customFormat="1" ht="12.75" outlineLevel="1" x14ac:dyDescent="0.25">
      <c r="B231" s="53"/>
      <c r="C231" s="54"/>
      <c r="D231" s="55"/>
      <c r="E231" s="56"/>
      <c r="S231" s="26"/>
      <c r="T231" s="26"/>
      <c r="U231" s="26"/>
      <c r="V231" s="26"/>
    </row>
    <row r="232" spans="1:32" s="349" customFormat="1" ht="12.75" outlineLevel="1" x14ac:dyDescent="0.2">
      <c r="B232" s="53"/>
      <c r="C232" s="54"/>
      <c r="D232" s="55"/>
      <c r="E232" s="56"/>
      <c r="J232" s="349" t="s">
        <v>121</v>
      </c>
      <c r="K232" s="349" t="s">
        <v>122</v>
      </c>
      <c r="M232" s="349" t="s">
        <v>123</v>
      </c>
      <c r="V232" s="75" t="s">
        <v>29</v>
      </c>
    </row>
    <row r="233" spans="1:32" s="349" customFormat="1" ht="15" customHeight="1" outlineLevel="1" x14ac:dyDescent="0.2">
      <c r="B233" s="53"/>
      <c r="C233" s="54"/>
      <c r="D233" s="55"/>
      <c r="E233" s="56"/>
      <c r="F233" s="349" t="str">
        <f>"Tarief "&amp;G230</f>
        <v>Tarief 2026</v>
      </c>
      <c r="J233" s="1137">
        <v>0.36</v>
      </c>
      <c r="K233" s="395"/>
      <c r="V233" s="3067"/>
      <c r="W233" s="3068"/>
      <c r="X233" s="3068"/>
      <c r="Y233" s="3068"/>
      <c r="Z233" s="3068"/>
      <c r="AA233" s="3068"/>
      <c r="AB233" s="3068"/>
      <c r="AC233" s="3068"/>
      <c r="AD233" s="3068"/>
      <c r="AE233" s="3068"/>
      <c r="AF233" s="3069"/>
    </row>
    <row r="234" spans="1:32" s="399" customFormat="1" ht="12.75" outlineLevel="1" x14ac:dyDescent="0.2">
      <c r="B234" s="60"/>
      <c r="C234" s="54"/>
      <c r="D234" s="55"/>
      <c r="E234" s="137"/>
      <c r="J234" s="601"/>
      <c r="V234" s="3070"/>
      <c r="W234" s="3071"/>
      <c r="X234" s="3071"/>
      <c r="Y234" s="3071"/>
      <c r="Z234" s="3071"/>
      <c r="AA234" s="3071"/>
      <c r="AB234" s="3071"/>
      <c r="AC234" s="3071"/>
      <c r="AD234" s="3071"/>
      <c r="AE234" s="3071"/>
      <c r="AF234" s="3072"/>
    </row>
    <row r="235" spans="1:32" s="399" customFormat="1" ht="12.75" outlineLevel="1" x14ac:dyDescent="0.2">
      <c r="B235" s="60"/>
      <c r="C235" s="54"/>
      <c r="D235" s="55"/>
      <c r="E235" s="137"/>
      <c r="J235" s="601"/>
      <c r="V235" s="3070"/>
      <c r="W235" s="3071"/>
      <c r="X235" s="3071"/>
      <c r="Y235" s="3071"/>
      <c r="Z235" s="3071"/>
      <c r="AA235" s="3071"/>
      <c r="AB235" s="3071"/>
      <c r="AC235" s="3071"/>
      <c r="AD235" s="3071"/>
      <c r="AE235" s="3071"/>
      <c r="AF235" s="3072"/>
    </row>
    <row r="236" spans="1:32" s="399" customFormat="1" ht="12.75" outlineLevel="1" x14ac:dyDescent="0.2">
      <c r="B236" s="60"/>
      <c r="C236" s="54"/>
      <c r="D236" s="55"/>
      <c r="E236" s="137"/>
      <c r="J236" s="601"/>
      <c r="V236" s="3073"/>
      <c r="W236" s="3074"/>
      <c r="X236" s="3074"/>
      <c r="Y236" s="3074"/>
      <c r="Z236" s="3074"/>
      <c r="AA236" s="3074"/>
      <c r="AB236" s="3074"/>
      <c r="AC236" s="3074"/>
      <c r="AD236" s="3074"/>
      <c r="AE236" s="3074"/>
      <c r="AF236" s="3075"/>
    </row>
    <row r="237" spans="1:32" s="399" customFormat="1" ht="12.75" x14ac:dyDescent="0.2">
      <c r="B237" s="60"/>
      <c r="C237" s="54"/>
      <c r="D237" s="55"/>
      <c r="E237" s="137"/>
      <c r="H237" s="601"/>
    </row>
  </sheetData>
  <mergeCells count="29">
    <mergeCell ref="V233:AF236"/>
    <mergeCell ref="V65:AF68"/>
    <mergeCell ref="V73:AF76"/>
    <mergeCell ref="V121:AF124"/>
    <mergeCell ref="V169:AF172"/>
    <mergeCell ref="V161:AF164"/>
    <mergeCell ref="V129:AF132"/>
    <mergeCell ref="V81:AF84"/>
    <mergeCell ref="V89:AF92"/>
    <mergeCell ref="V97:AF100"/>
    <mergeCell ref="V105:AF108"/>
    <mergeCell ref="V113:AF116"/>
    <mergeCell ref="V217:AF220"/>
    <mergeCell ref="V225:AF228"/>
    <mergeCell ref="V209:AF212"/>
    <mergeCell ref="V201:AF204"/>
    <mergeCell ref="P1:Q1"/>
    <mergeCell ref="V33:AF36"/>
    <mergeCell ref="V41:AF44"/>
    <mergeCell ref="V49:AF52"/>
    <mergeCell ref="V57:AF60"/>
    <mergeCell ref="F6:Q13"/>
    <mergeCell ref="F18:Q22"/>
    <mergeCell ref="V137:AF140"/>
    <mergeCell ref="V145:AF148"/>
    <mergeCell ref="V153:AF156"/>
    <mergeCell ref="V193:AF196"/>
    <mergeCell ref="V185:AF188"/>
    <mergeCell ref="V177:AF180"/>
  </mergeCells>
  <hyperlinks>
    <hyperlink ref="P1:Q1" location="Index!A1" display="Terug naar Index" xr:uid="{00000000-0004-0000-0B00-000000000000}"/>
  </hyperlink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1">
    <tabColor theme="2" tint="-9.9978637043366805E-2"/>
  </sheetPr>
  <dimension ref="A1:AJ362"/>
  <sheetViews>
    <sheetView showGridLines="0" zoomScale="85" zoomScaleNormal="85" workbookViewId="0">
      <pane ySplit="2" topLeftCell="A337" activePane="bottomLeft" state="frozen"/>
      <selection activeCell="B555" sqref="B555"/>
      <selection pane="bottomLeft" activeCell="L374" sqref="L374"/>
    </sheetView>
  </sheetViews>
  <sheetFormatPr defaultRowHeight="15" outlineLevelRow="1" outlineLevelCol="1" x14ac:dyDescent="0.25"/>
  <cols>
    <col min="1" max="1" width="7.140625" customWidth="1" outlineLevel="1"/>
    <col min="2" max="2" width="1.42578125" style="61" customWidth="1"/>
    <col min="3" max="3" width="1.42578125" style="77" customWidth="1"/>
    <col min="4" max="4" width="1.42578125" style="78" customWidth="1"/>
    <col min="5" max="5" width="2.5703125" style="135" customWidth="1"/>
    <col min="6" max="6" width="13.85546875" customWidth="1"/>
    <col min="7" max="9" width="12.85546875" customWidth="1"/>
    <col min="10" max="10" width="9" customWidth="1"/>
    <col min="12" max="12" width="4.85546875" customWidth="1"/>
    <col min="22" max="22" width="10.5703125" style="41" customWidth="1"/>
    <col min="23" max="32" width="9.140625" style="41"/>
  </cols>
  <sheetData>
    <row r="1" spans="2:32" s="2" customFormat="1" x14ac:dyDescent="0.25">
      <c r="B1" s="17" t="str">
        <f ca="1" xml:space="preserve"> RIGHT(CELL("filename", $B$1), LEN(CELL("filename", $B$1)) - SEARCH("]", CELL("filename", $B$1)))</f>
        <v>3.15, 1e lid</v>
      </c>
      <c r="C1" s="18"/>
      <c r="D1" s="19"/>
      <c r="E1" s="19"/>
      <c r="G1" s="3"/>
      <c r="H1" s="4"/>
      <c r="I1" s="4"/>
      <c r="J1" s="4"/>
      <c r="K1" s="19"/>
      <c r="L1" s="4"/>
      <c r="M1" s="4"/>
      <c r="N1" s="4"/>
      <c r="O1" s="4"/>
      <c r="P1" s="3017" t="s">
        <v>1208</v>
      </c>
      <c r="Q1" s="3017"/>
      <c r="R1" s="4"/>
      <c r="S1" s="4"/>
      <c r="T1" s="4"/>
      <c r="U1" s="4"/>
      <c r="V1" s="19"/>
      <c r="W1" s="25"/>
      <c r="X1" s="25"/>
      <c r="Y1" s="25"/>
      <c r="Z1" s="25"/>
      <c r="AA1" s="25"/>
      <c r="AB1" s="25"/>
      <c r="AC1" s="25"/>
      <c r="AD1" s="25"/>
      <c r="AE1" s="25"/>
      <c r="AF1" s="25"/>
    </row>
    <row r="2" spans="2:32" s="4" customFormat="1" x14ac:dyDescent="0.25">
      <c r="B2" s="21"/>
      <c r="C2" s="18"/>
      <c r="D2" s="19"/>
      <c r="E2" s="19"/>
      <c r="F2" s="11" t="s">
        <v>124</v>
      </c>
      <c r="K2" s="19"/>
      <c r="V2" s="19"/>
      <c r="W2" s="19"/>
      <c r="X2" s="19"/>
      <c r="Y2" s="19"/>
      <c r="Z2" s="19"/>
      <c r="AA2" s="19"/>
      <c r="AB2" s="19"/>
      <c r="AC2" s="19"/>
      <c r="AD2" s="19"/>
      <c r="AE2" s="19"/>
      <c r="AF2" s="19"/>
    </row>
    <row r="3" spans="2:32" s="1715" customFormat="1" x14ac:dyDescent="0.25">
      <c r="B3" s="1711"/>
      <c r="C3" s="1712"/>
      <c r="D3" s="1713"/>
      <c r="E3" s="1713"/>
      <c r="F3" s="1714"/>
      <c r="K3" s="1716"/>
      <c r="S3" s="1717"/>
      <c r="T3" s="1717"/>
      <c r="U3" s="1717"/>
      <c r="V3" s="1713"/>
      <c r="W3" s="1716"/>
      <c r="X3" s="1716"/>
      <c r="Y3" s="1716"/>
      <c r="Z3" s="1716"/>
      <c r="AA3" s="1716"/>
      <c r="AB3" s="1716"/>
      <c r="AC3" s="1716"/>
      <c r="AD3" s="1716"/>
      <c r="AE3" s="1716"/>
      <c r="AF3" s="1716"/>
    </row>
    <row r="4" spans="2:32" s="4" customFormat="1" x14ac:dyDescent="0.25">
      <c r="B4" s="21"/>
      <c r="C4" s="22" t="s">
        <v>10</v>
      </c>
      <c r="D4" s="19"/>
      <c r="E4" s="19"/>
      <c r="F4" s="11"/>
      <c r="V4" s="19"/>
      <c r="W4" s="19"/>
      <c r="X4" s="19"/>
      <c r="Y4" s="19"/>
      <c r="Z4" s="19"/>
      <c r="AA4" s="19"/>
      <c r="AB4" s="19"/>
      <c r="AC4" s="19"/>
      <c r="AD4" s="19"/>
      <c r="AE4" s="19"/>
      <c r="AF4" s="19"/>
    </row>
    <row r="5" spans="2:32" s="4" customFormat="1" outlineLevel="1" x14ac:dyDescent="0.25">
      <c r="B5" s="21"/>
      <c r="C5" s="18"/>
      <c r="D5" s="21" t="s">
        <v>11</v>
      </c>
      <c r="E5" s="19"/>
      <c r="F5" s="11"/>
      <c r="Z5" s="19"/>
      <c r="AA5" s="19"/>
      <c r="AB5" s="19"/>
      <c r="AC5" s="19"/>
      <c r="AD5" s="19"/>
      <c r="AE5" s="19"/>
      <c r="AF5" s="19"/>
    </row>
    <row r="6" spans="2:32" s="4" customFormat="1" ht="12.75" customHeight="1" outlineLevel="1" x14ac:dyDescent="0.25">
      <c r="B6" s="21"/>
      <c r="C6" s="18"/>
      <c r="D6" s="19"/>
      <c r="E6" s="19"/>
      <c r="F6" s="2999" t="s">
        <v>127</v>
      </c>
      <c r="G6" s="3000"/>
      <c r="H6" s="3000"/>
      <c r="I6" s="3000"/>
      <c r="J6" s="3000"/>
      <c r="K6" s="3000"/>
      <c r="L6" s="3000"/>
      <c r="M6" s="3000"/>
      <c r="N6" s="3000"/>
      <c r="O6" s="3000"/>
      <c r="P6" s="3000"/>
      <c r="Q6" s="3001"/>
      <c r="Z6" s="19"/>
      <c r="AA6" s="19"/>
      <c r="AB6" s="19"/>
      <c r="AC6" s="19"/>
      <c r="AD6" s="19"/>
      <c r="AE6" s="19"/>
      <c r="AF6" s="19"/>
    </row>
    <row r="7" spans="2:32" s="4" customFormat="1" ht="15" customHeight="1" outlineLevel="1" x14ac:dyDescent="0.25">
      <c r="B7" s="21"/>
      <c r="C7" s="18"/>
      <c r="D7" s="19"/>
      <c r="E7" s="19"/>
      <c r="F7" s="3002"/>
      <c r="G7" s="3003"/>
      <c r="H7" s="3003"/>
      <c r="I7" s="3003"/>
      <c r="J7" s="3003"/>
      <c r="K7" s="3003"/>
      <c r="L7" s="3003"/>
      <c r="M7" s="3003"/>
      <c r="N7" s="3003"/>
      <c r="O7" s="3003"/>
      <c r="P7" s="3003"/>
      <c r="Q7" s="3004"/>
      <c r="Z7" s="19"/>
      <c r="AA7" s="19"/>
      <c r="AB7" s="19"/>
      <c r="AC7" s="19"/>
      <c r="AD7" s="19"/>
      <c r="AE7" s="19"/>
      <c r="AF7" s="19"/>
    </row>
    <row r="8" spans="2:32" s="4" customFormat="1" ht="15" customHeight="1" outlineLevel="1" x14ac:dyDescent="0.25">
      <c r="B8" s="21"/>
      <c r="C8" s="18"/>
      <c r="D8" s="19"/>
      <c r="E8" s="19"/>
      <c r="F8" s="3002"/>
      <c r="G8" s="3003"/>
      <c r="H8" s="3003"/>
      <c r="I8" s="3003"/>
      <c r="J8" s="3003"/>
      <c r="K8" s="3003"/>
      <c r="L8" s="3003"/>
      <c r="M8" s="3003"/>
      <c r="N8" s="3003"/>
      <c r="O8" s="3003"/>
      <c r="P8" s="3003"/>
      <c r="Q8" s="3004"/>
      <c r="Z8" s="19"/>
      <c r="AA8" s="19"/>
      <c r="AB8" s="19"/>
      <c r="AC8" s="19"/>
      <c r="AD8" s="19"/>
      <c r="AE8" s="19"/>
      <c r="AF8" s="19"/>
    </row>
    <row r="9" spans="2:32" s="4" customFormat="1" ht="15" customHeight="1" outlineLevel="1" x14ac:dyDescent="0.25">
      <c r="B9" s="21"/>
      <c r="C9" s="18"/>
      <c r="D9" s="19"/>
      <c r="E9" s="19"/>
      <c r="F9" s="3002"/>
      <c r="G9" s="3003"/>
      <c r="H9" s="3003"/>
      <c r="I9" s="3003"/>
      <c r="J9" s="3003"/>
      <c r="K9" s="3003"/>
      <c r="L9" s="3003"/>
      <c r="M9" s="3003"/>
      <c r="N9" s="3003"/>
      <c r="O9" s="3003"/>
      <c r="P9" s="3003"/>
      <c r="Q9" s="3004"/>
      <c r="Z9" s="19"/>
      <c r="AA9" s="19"/>
      <c r="AB9" s="19"/>
      <c r="AC9" s="19"/>
      <c r="AD9" s="19"/>
      <c r="AE9" s="19"/>
      <c r="AF9" s="19"/>
    </row>
    <row r="10" spans="2:32" s="4" customFormat="1" ht="15" customHeight="1" outlineLevel="1" x14ac:dyDescent="0.25">
      <c r="B10" s="21"/>
      <c r="C10" s="18"/>
      <c r="D10" s="19"/>
      <c r="E10" s="19"/>
      <c r="F10" s="3002"/>
      <c r="G10" s="3003"/>
      <c r="H10" s="3003"/>
      <c r="I10" s="3003"/>
      <c r="J10" s="3003"/>
      <c r="K10" s="3003"/>
      <c r="L10" s="3003"/>
      <c r="M10" s="3003"/>
      <c r="N10" s="3003"/>
      <c r="O10" s="3003"/>
      <c r="P10" s="3003"/>
      <c r="Q10" s="3004"/>
      <c r="Z10" s="19"/>
      <c r="AA10" s="19"/>
      <c r="AB10" s="19"/>
      <c r="AC10" s="19"/>
      <c r="AD10" s="19"/>
      <c r="AE10" s="19"/>
      <c r="AF10" s="19"/>
    </row>
    <row r="11" spans="2:32" s="4" customFormat="1" ht="15" customHeight="1" outlineLevel="1" x14ac:dyDescent="0.25">
      <c r="B11" s="21"/>
      <c r="C11" s="18"/>
      <c r="D11" s="19"/>
      <c r="E11" s="19"/>
      <c r="F11" s="3002"/>
      <c r="G11" s="3003"/>
      <c r="H11" s="3003"/>
      <c r="I11" s="3003"/>
      <c r="J11" s="3003"/>
      <c r="K11" s="3003"/>
      <c r="L11" s="3003"/>
      <c r="M11" s="3003"/>
      <c r="N11" s="3003"/>
      <c r="O11" s="3003"/>
      <c r="P11" s="3003"/>
      <c r="Q11" s="3004"/>
      <c r="V11" s="19"/>
      <c r="W11" s="19"/>
      <c r="X11" s="19"/>
      <c r="Y11" s="19"/>
      <c r="Z11" s="19"/>
      <c r="AA11" s="19"/>
      <c r="AB11" s="19"/>
      <c r="AC11" s="19"/>
      <c r="AD11" s="19"/>
      <c r="AE11" s="19"/>
      <c r="AF11" s="19"/>
    </row>
    <row r="12" spans="2:32" s="4" customFormat="1" ht="15" customHeight="1" outlineLevel="1" x14ac:dyDescent="0.25">
      <c r="B12" s="21"/>
      <c r="C12" s="18"/>
      <c r="D12" s="19"/>
      <c r="E12" s="19"/>
      <c r="F12" s="3002"/>
      <c r="G12" s="3003"/>
      <c r="H12" s="3003"/>
      <c r="I12" s="3003"/>
      <c r="J12" s="3003"/>
      <c r="K12" s="3003"/>
      <c r="L12" s="3003"/>
      <c r="M12" s="3003"/>
      <c r="N12" s="3003"/>
      <c r="O12" s="3003"/>
      <c r="P12" s="3003"/>
      <c r="Q12" s="3004"/>
      <c r="V12" s="19"/>
      <c r="W12" s="19"/>
      <c r="X12" s="19"/>
      <c r="Y12" s="19"/>
      <c r="Z12" s="19"/>
      <c r="AA12" s="19"/>
      <c r="AB12" s="19"/>
      <c r="AC12" s="19"/>
      <c r="AD12" s="19"/>
      <c r="AE12" s="19"/>
      <c r="AF12" s="19"/>
    </row>
    <row r="13" spans="2:32"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c r="V13" s="19"/>
      <c r="W13" s="19"/>
      <c r="X13" s="19"/>
      <c r="Y13" s="19"/>
      <c r="Z13" s="19"/>
      <c r="AA13" s="19"/>
      <c r="AB13" s="19"/>
      <c r="AC13" s="19"/>
      <c r="AD13" s="19"/>
      <c r="AE13" s="19"/>
      <c r="AF13" s="19"/>
    </row>
    <row r="14" spans="2:32" s="4" customFormat="1" ht="15.75" customHeight="1" outlineLevel="1" x14ac:dyDescent="0.25">
      <c r="B14" s="21"/>
      <c r="C14" s="18"/>
      <c r="D14" s="19"/>
      <c r="E14" s="19"/>
      <c r="F14" s="116"/>
      <c r="G14" s="116"/>
      <c r="H14" s="116"/>
      <c r="I14" s="116"/>
      <c r="J14" s="116"/>
      <c r="K14" s="116"/>
      <c r="L14" s="116"/>
      <c r="M14" s="116"/>
      <c r="N14" s="116"/>
      <c r="O14" s="116"/>
      <c r="P14" s="116"/>
      <c r="Q14" s="116"/>
      <c r="V14" s="19"/>
      <c r="W14" s="19"/>
      <c r="X14" s="19"/>
      <c r="Y14" s="19"/>
      <c r="Z14" s="19"/>
      <c r="AA14" s="19"/>
      <c r="AB14" s="19"/>
      <c r="AC14" s="19"/>
      <c r="AD14" s="19"/>
      <c r="AE14" s="19"/>
      <c r="AF14" s="19"/>
    </row>
    <row r="15" spans="2:32" s="4" customFormat="1" ht="15.75" customHeight="1" outlineLevel="1" x14ac:dyDescent="0.25">
      <c r="B15" s="21"/>
      <c r="C15" s="18"/>
      <c r="D15" s="19"/>
      <c r="E15" s="19"/>
      <c r="F15" s="116"/>
      <c r="G15" s="116"/>
      <c r="H15" s="116"/>
      <c r="I15" s="116"/>
      <c r="J15" s="116"/>
      <c r="K15" s="116"/>
      <c r="L15" s="116"/>
      <c r="M15" s="116"/>
      <c r="N15" s="116"/>
      <c r="O15" s="116"/>
      <c r="P15" s="116"/>
      <c r="Q15" s="116"/>
      <c r="V15" s="19"/>
      <c r="W15" s="19"/>
      <c r="X15" s="19"/>
      <c r="Y15" s="19"/>
      <c r="Z15" s="19"/>
      <c r="AA15" s="19"/>
      <c r="AB15" s="19"/>
      <c r="AC15" s="19"/>
      <c r="AD15" s="19"/>
      <c r="AE15" s="19"/>
      <c r="AF15" s="19"/>
    </row>
    <row r="16" spans="2:32" s="4" customFormat="1" ht="12.75" outlineLevel="1" x14ac:dyDescent="0.25">
      <c r="B16" s="21"/>
      <c r="C16" s="18"/>
      <c r="D16" s="19"/>
      <c r="E16" s="19"/>
      <c r="F16" s="12"/>
      <c r="V16" s="19"/>
      <c r="W16" s="19"/>
      <c r="X16" s="19"/>
      <c r="Y16" s="19"/>
      <c r="Z16" s="19"/>
      <c r="AA16" s="19"/>
      <c r="AB16" s="19"/>
      <c r="AC16" s="19"/>
      <c r="AD16" s="19"/>
      <c r="AE16" s="19"/>
      <c r="AF16" s="19"/>
    </row>
    <row r="17" spans="2:32" s="4" customFormat="1" outlineLevel="1" x14ac:dyDescent="0.25">
      <c r="B17" s="21"/>
      <c r="C17" s="18"/>
      <c r="D17" s="21" t="s">
        <v>113</v>
      </c>
      <c r="E17" s="21"/>
      <c r="F17" s="11"/>
      <c r="V17" s="19"/>
      <c r="W17" s="19"/>
      <c r="X17" s="19"/>
      <c r="Y17" s="19"/>
      <c r="Z17" s="19"/>
      <c r="AA17" s="19"/>
      <c r="AB17" s="19"/>
      <c r="AC17" s="19"/>
      <c r="AD17" s="19"/>
      <c r="AE17" s="19"/>
      <c r="AF17" s="19"/>
    </row>
    <row r="18" spans="2:32" s="4" customFormat="1" ht="12.75" customHeight="1" outlineLevel="1" x14ac:dyDescent="0.25">
      <c r="B18" s="21"/>
      <c r="C18" s="18"/>
      <c r="D18" s="19"/>
      <c r="E18" s="19"/>
      <c r="F18" s="2999" t="s">
        <v>128</v>
      </c>
      <c r="G18" s="3000"/>
      <c r="H18" s="3000"/>
      <c r="I18" s="3000"/>
      <c r="J18" s="3000"/>
      <c r="K18" s="3000"/>
      <c r="L18" s="3000"/>
      <c r="M18" s="3000"/>
      <c r="N18" s="3000"/>
      <c r="O18" s="3000"/>
      <c r="P18" s="3000"/>
      <c r="Q18" s="3001"/>
      <c r="V18" s="19"/>
      <c r="W18" s="19"/>
      <c r="X18" s="19"/>
      <c r="Y18" s="19"/>
      <c r="Z18" s="19"/>
      <c r="AA18" s="19"/>
      <c r="AB18" s="19"/>
      <c r="AC18" s="19"/>
      <c r="AD18" s="19"/>
      <c r="AE18" s="19"/>
      <c r="AF18" s="19"/>
    </row>
    <row r="19" spans="2:32" s="4" customFormat="1" ht="15" customHeight="1" outlineLevel="1" x14ac:dyDescent="0.25">
      <c r="B19" s="21"/>
      <c r="C19" s="18"/>
      <c r="D19" s="19"/>
      <c r="E19" s="19"/>
      <c r="F19" s="3002"/>
      <c r="G19" s="3003"/>
      <c r="H19" s="3003"/>
      <c r="I19" s="3003"/>
      <c r="J19" s="3003"/>
      <c r="K19" s="3003"/>
      <c r="L19" s="3003"/>
      <c r="M19" s="3003"/>
      <c r="N19" s="3003"/>
      <c r="O19" s="3003"/>
      <c r="P19" s="3003"/>
      <c r="Q19" s="3004"/>
      <c r="V19" s="19"/>
      <c r="W19" s="19"/>
      <c r="X19" s="19"/>
      <c r="Y19" s="19"/>
      <c r="Z19" s="19"/>
      <c r="AA19" s="19"/>
      <c r="AB19" s="19"/>
      <c r="AC19" s="19"/>
      <c r="AD19" s="19"/>
      <c r="AE19" s="19"/>
      <c r="AF19" s="19"/>
    </row>
    <row r="20" spans="2:32" s="4" customFormat="1" ht="15" customHeight="1" outlineLevel="1" x14ac:dyDescent="0.25">
      <c r="B20" s="21"/>
      <c r="C20" s="18"/>
      <c r="D20" s="19"/>
      <c r="E20" s="19"/>
      <c r="F20" s="3002"/>
      <c r="G20" s="3003"/>
      <c r="H20" s="3003"/>
      <c r="I20" s="3003"/>
      <c r="J20" s="3003"/>
      <c r="K20" s="3003"/>
      <c r="L20" s="3003"/>
      <c r="M20" s="3003"/>
      <c r="N20" s="3003"/>
      <c r="O20" s="3003"/>
      <c r="P20" s="3003"/>
      <c r="Q20" s="3004"/>
      <c r="V20" s="19"/>
      <c r="W20" s="19"/>
      <c r="X20" s="19"/>
      <c r="Y20" s="19"/>
      <c r="Z20" s="19"/>
      <c r="AA20" s="19"/>
      <c r="AB20" s="19"/>
      <c r="AC20" s="19"/>
      <c r="AD20" s="19"/>
      <c r="AE20" s="19"/>
      <c r="AF20" s="19"/>
    </row>
    <row r="21" spans="2:32" s="4" customFormat="1" ht="15" customHeight="1" outlineLevel="1" x14ac:dyDescent="0.25">
      <c r="B21" s="21"/>
      <c r="C21" s="18"/>
      <c r="D21" s="19"/>
      <c r="E21" s="19"/>
      <c r="F21" s="3002"/>
      <c r="G21" s="3003"/>
      <c r="H21" s="3003"/>
      <c r="I21" s="3003"/>
      <c r="J21" s="3003"/>
      <c r="K21" s="3003"/>
      <c r="L21" s="3003"/>
      <c r="M21" s="3003"/>
      <c r="N21" s="3003"/>
      <c r="O21" s="3003"/>
      <c r="P21" s="3003"/>
      <c r="Q21" s="3004"/>
      <c r="V21" s="19"/>
      <c r="W21" s="19"/>
      <c r="X21" s="19"/>
      <c r="Y21" s="19"/>
      <c r="Z21" s="19"/>
      <c r="AA21" s="19"/>
      <c r="AB21" s="19"/>
      <c r="AC21" s="19"/>
      <c r="AD21" s="19"/>
      <c r="AE21" s="19"/>
      <c r="AF21" s="19"/>
    </row>
    <row r="22" spans="2: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c r="V22" s="19"/>
      <c r="W22" s="19"/>
      <c r="X22" s="19"/>
      <c r="Y22" s="19"/>
      <c r="Z22" s="19"/>
      <c r="AA22" s="19"/>
      <c r="AB22" s="19"/>
      <c r="AC22" s="19"/>
      <c r="AD22" s="19"/>
      <c r="AE22" s="19"/>
      <c r="AF22" s="19"/>
    </row>
    <row r="23" spans="2:32" s="5" customFormat="1" ht="12.75" x14ac:dyDescent="0.25">
      <c r="B23" s="23"/>
      <c r="C23" s="24"/>
      <c r="D23" s="23"/>
      <c r="E23" s="23"/>
      <c r="F23" s="8"/>
      <c r="S23" s="4"/>
      <c r="T23" s="4"/>
      <c r="U23" s="4"/>
      <c r="V23" s="19"/>
      <c r="W23" s="23"/>
      <c r="X23" s="23"/>
      <c r="Y23" s="23"/>
      <c r="Z23" s="23"/>
      <c r="AA23" s="23"/>
      <c r="AB23" s="23"/>
      <c r="AC23" s="23"/>
      <c r="AD23" s="23"/>
      <c r="AE23" s="23"/>
      <c r="AF23" s="23"/>
    </row>
    <row r="24" spans="2:32" s="27" customFormat="1" ht="12.75" x14ac:dyDescent="0.25">
      <c r="B24" s="53"/>
      <c r="C24" s="54" t="s">
        <v>125</v>
      </c>
      <c r="D24" s="55"/>
      <c r="E24" s="56"/>
      <c r="S24" s="26"/>
      <c r="T24" s="26"/>
      <c r="U24" s="26"/>
      <c r="V24" s="58"/>
      <c r="W24" s="56"/>
      <c r="X24" s="56"/>
      <c r="Y24" s="56"/>
      <c r="Z24" s="56"/>
      <c r="AA24" s="56"/>
      <c r="AB24" s="56"/>
      <c r="AC24" s="56"/>
      <c r="AD24" s="56"/>
      <c r="AE24" s="56"/>
      <c r="AF24" s="56"/>
    </row>
    <row r="25" spans="2:32" s="349" customFormat="1" ht="12.75" x14ac:dyDescent="0.2">
      <c r="B25" s="53" t="s">
        <v>139</v>
      </c>
      <c r="C25" s="54"/>
      <c r="D25" s="55"/>
      <c r="E25" s="56" t="s">
        <v>126</v>
      </c>
      <c r="V25" s="419"/>
      <c r="W25" s="419"/>
      <c r="X25" s="419"/>
      <c r="Y25" s="419"/>
      <c r="Z25" s="419"/>
      <c r="AA25" s="419"/>
      <c r="AB25" s="419"/>
      <c r="AC25" s="419"/>
      <c r="AD25" s="419"/>
      <c r="AE25" s="419"/>
      <c r="AF25" s="419"/>
    </row>
    <row r="26" spans="2:32" s="349" customFormat="1" ht="12.75" x14ac:dyDescent="0.2">
      <c r="B26" s="61"/>
      <c r="C26" s="77"/>
      <c r="D26" s="347" t="s">
        <v>130</v>
      </c>
      <c r="E26" s="135"/>
      <c r="J26" s="662"/>
      <c r="V26" s="419"/>
      <c r="W26" s="419"/>
      <c r="X26" s="419"/>
      <c r="Y26" s="419"/>
      <c r="Z26" s="419"/>
      <c r="AA26" s="419"/>
      <c r="AB26" s="419"/>
      <c r="AC26" s="419"/>
      <c r="AD26" s="419"/>
      <c r="AE26" s="419"/>
      <c r="AF26" s="419"/>
    </row>
    <row r="27" spans="2:32" s="349" customFormat="1" ht="12.75" x14ac:dyDescent="0.2">
      <c r="B27" s="61"/>
      <c r="C27" s="77"/>
      <c r="D27" s="78"/>
      <c r="E27" s="135"/>
      <c r="F27" s="349" t="s">
        <v>148</v>
      </c>
      <c r="J27" s="561">
        <v>1450</v>
      </c>
      <c r="K27" s="349" t="s">
        <v>136</v>
      </c>
      <c r="V27" s="419"/>
      <c r="W27" s="419"/>
      <c r="X27" s="419"/>
      <c r="Y27" s="419"/>
      <c r="Z27" s="419"/>
      <c r="AA27" s="419"/>
      <c r="AB27" s="419"/>
      <c r="AC27" s="419"/>
      <c r="AD27" s="419"/>
      <c r="AE27" s="419"/>
      <c r="AF27" s="419"/>
    </row>
    <row r="28" spans="2:32" s="349" customFormat="1" ht="12.75" x14ac:dyDescent="0.2">
      <c r="B28" s="61"/>
      <c r="C28" s="77"/>
      <c r="D28" s="78"/>
      <c r="E28" s="349" t="s">
        <v>131</v>
      </c>
      <c r="V28" s="419"/>
      <c r="W28" s="419"/>
      <c r="X28" s="419"/>
      <c r="Y28" s="419"/>
      <c r="Z28" s="419"/>
      <c r="AA28" s="419"/>
      <c r="AB28" s="419"/>
      <c r="AC28" s="419"/>
      <c r="AD28" s="419"/>
      <c r="AE28" s="419"/>
      <c r="AF28" s="419"/>
    </row>
    <row r="29" spans="2:32" s="349" customFormat="1" ht="12.75" x14ac:dyDescent="0.2">
      <c r="B29" s="61"/>
      <c r="C29" s="77"/>
      <c r="D29" s="78"/>
      <c r="E29" s="135"/>
      <c r="V29" s="419"/>
      <c r="W29" s="419"/>
      <c r="X29" s="419"/>
      <c r="Y29" s="419"/>
      <c r="Z29" s="419"/>
      <c r="AA29" s="419"/>
      <c r="AB29" s="419"/>
      <c r="AC29" s="419"/>
      <c r="AD29" s="419"/>
      <c r="AE29" s="419"/>
      <c r="AF29" s="419"/>
    </row>
    <row r="30" spans="2:32" s="433" customFormat="1" ht="12.75" x14ac:dyDescent="0.2">
      <c r="B30" s="127"/>
      <c r="C30" s="128"/>
      <c r="D30" s="129" t="s">
        <v>21</v>
      </c>
      <c r="E30" s="130"/>
      <c r="F30" s="131"/>
      <c r="G30" s="130" t="s">
        <v>135</v>
      </c>
      <c r="H30" s="131"/>
      <c r="V30" s="533"/>
      <c r="W30" s="533"/>
      <c r="X30" s="533"/>
      <c r="Y30" s="533"/>
      <c r="Z30" s="533"/>
      <c r="AA30" s="533"/>
      <c r="AB30" s="533"/>
      <c r="AC30" s="533"/>
      <c r="AD30" s="533"/>
      <c r="AE30" s="533"/>
      <c r="AF30" s="533"/>
    </row>
    <row r="31" spans="2:32" s="349" customFormat="1" ht="12.75" outlineLevel="1" x14ac:dyDescent="0.2">
      <c r="B31" s="61"/>
      <c r="C31" s="77"/>
      <c r="D31" s="78"/>
      <c r="E31" s="135"/>
      <c r="V31" s="419"/>
      <c r="W31" s="419"/>
      <c r="X31" s="419"/>
      <c r="Y31" s="419"/>
      <c r="Z31" s="419"/>
      <c r="AA31" s="419"/>
      <c r="AB31" s="419"/>
      <c r="AC31" s="419"/>
      <c r="AD31" s="419"/>
      <c r="AE31" s="419"/>
      <c r="AF31" s="419"/>
    </row>
    <row r="32" spans="2:32" s="349" customFormat="1" ht="12.75" customHeight="1" outlineLevel="1" x14ac:dyDescent="0.2">
      <c r="B32" s="61"/>
      <c r="C32" s="77"/>
      <c r="D32" s="78"/>
      <c r="E32" s="135"/>
      <c r="V32" s="74" t="s">
        <v>29</v>
      </c>
      <c r="W32" s="419"/>
      <c r="X32" s="419"/>
      <c r="Y32" s="419"/>
      <c r="Z32" s="419"/>
      <c r="AA32" s="419"/>
      <c r="AB32" s="419"/>
      <c r="AC32" s="419"/>
      <c r="AD32" s="419"/>
      <c r="AE32" s="419"/>
      <c r="AF32" s="419"/>
    </row>
    <row r="33" spans="1:32" s="349" customFormat="1" ht="12.75" outlineLevel="1" x14ac:dyDescent="0.2">
      <c r="B33" s="61"/>
      <c r="C33" s="77"/>
      <c r="D33" s="78"/>
      <c r="E33" s="135"/>
      <c r="V33" s="3067" t="s">
        <v>132</v>
      </c>
      <c r="W33" s="3068"/>
      <c r="X33" s="3068"/>
      <c r="Y33" s="3068"/>
      <c r="Z33" s="3068"/>
      <c r="AA33" s="3068"/>
      <c r="AB33" s="3068"/>
      <c r="AC33" s="3068"/>
      <c r="AD33" s="3068"/>
      <c r="AE33" s="3068"/>
      <c r="AF33" s="3069"/>
    </row>
    <row r="34" spans="1:32" s="349" customFormat="1" ht="12.75" outlineLevel="1" x14ac:dyDescent="0.2">
      <c r="B34" s="61"/>
      <c r="C34" s="77"/>
      <c r="D34" s="78"/>
      <c r="E34" s="135"/>
      <c r="V34" s="3070"/>
      <c r="W34" s="3071"/>
      <c r="X34" s="3071"/>
      <c r="Y34" s="3071"/>
      <c r="Z34" s="3071"/>
      <c r="AA34" s="3071"/>
      <c r="AB34" s="3071"/>
      <c r="AC34" s="3071"/>
      <c r="AD34" s="3071"/>
      <c r="AE34" s="3071"/>
      <c r="AF34" s="3072"/>
    </row>
    <row r="35" spans="1:32" s="349" customFormat="1" ht="12.75" outlineLevel="1" x14ac:dyDescent="0.2">
      <c r="B35" s="61"/>
      <c r="C35" s="77"/>
      <c r="D35" s="78"/>
      <c r="E35" s="135"/>
      <c r="V35" s="3070"/>
      <c r="W35" s="3071"/>
      <c r="X35" s="3071"/>
      <c r="Y35" s="3071"/>
      <c r="Z35" s="3071"/>
      <c r="AA35" s="3071"/>
      <c r="AB35" s="3071"/>
      <c r="AC35" s="3071"/>
      <c r="AD35" s="3071"/>
      <c r="AE35" s="3071"/>
      <c r="AF35" s="3072"/>
    </row>
    <row r="36" spans="1:32" s="349" customFormat="1" ht="12.75" outlineLevel="1" x14ac:dyDescent="0.2">
      <c r="B36" s="61"/>
      <c r="C36" s="77"/>
      <c r="D36" s="78"/>
      <c r="E36" s="135"/>
      <c r="F36" s="356" t="s">
        <v>134</v>
      </c>
      <c r="G36" s="356"/>
      <c r="H36" s="371" t="str">
        <f>D30</f>
        <v>Jaar 2001</v>
      </c>
      <c r="I36" s="356"/>
      <c r="J36" s="1097">
        <v>1500</v>
      </c>
      <c r="K36" s="349" t="s">
        <v>136</v>
      </c>
      <c r="V36" s="3073"/>
      <c r="W36" s="3074"/>
      <c r="X36" s="3074"/>
      <c r="Y36" s="3074"/>
      <c r="Z36" s="3074"/>
      <c r="AA36" s="3074"/>
      <c r="AB36" s="3074"/>
      <c r="AC36" s="3074"/>
      <c r="AD36" s="3074"/>
      <c r="AE36" s="3074"/>
      <c r="AF36" s="3075"/>
    </row>
    <row r="37" spans="1:32" s="349" customFormat="1" ht="12.75" x14ac:dyDescent="0.2">
      <c r="B37" s="61"/>
      <c r="C37" s="77"/>
      <c r="D37" s="78"/>
      <c r="E37" s="135"/>
      <c r="F37" s="356"/>
      <c r="G37" s="356"/>
      <c r="H37" s="356"/>
      <c r="I37" s="356"/>
      <c r="J37" s="356"/>
      <c r="V37" s="419"/>
      <c r="W37" s="419"/>
      <c r="X37" s="419"/>
      <c r="Y37" s="419"/>
      <c r="Z37" s="419"/>
      <c r="AA37" s="419"/>
      <c r="AB37" s="419"/>
      <c r="AC37" s="419"/>
      <c r="AD37" s="419"/>
      <c r="AE37" s="419"/>
      <c r="AF37" s="419"/>
    </row>
    <row r="38" spans="1:32" s="433" customFormat="1" ht="12.75" x14ac:dyDescent="0.2">
      <c r="A38" s="852" t="s">
        <v>1583</v>
      </c>
      <c r="B38" s="126"/>
      <c r="C38" s="127"/>
      <c r="D38" s="128"/>
      <c r="E38" s="129" t="s">
        <v>2</v>
      </c>
      <c r="F38" s="130"/>
      <c r="G38" s="121">
        <v>2002</v>
      </c>
      <c r="H38" s="131">
        <f>ROW(J48)-ROW()</f>
        <v>10</v>
      </c>
      <c r="V38" s="533"/>
      <c r="W38" s="533"/>
      <c r="X38" s="533"/>
      <c r="Y38" s="533"/>
      <c r="Z38" s="533"/>
      <c r="AA38" s="533"/>
      <c r="AB38" s="533"/>
      <c r="AC38" s="533"/>
      <c r="AD38" s="533"/>
      <c r="AE38" s="533"/>
      <c r="AF38" s="533"/>
    </row>
    <row r="39" spans="1:32" s="349" customFormat="1" ht="12.75" outlineLevel="1" x14ac:dyDescent="0.2">
      <c r="A39" s="669"/>
      <c r="B39" s="61"/>
      <c r="C39" s="77"/>
      <c r="D39" s="78"/>
      <c r="E39" s="135"/>
      <c r="V39" s="419"/>
      <c r="W39" s="419"/>
      <c r="X39" s="419"/>
      <c r="Y39" s="419"/>
      <c r="Z39" s="419"/>
      <c r="AA39" s="419"/>
      <c r="AB39" s="419"/>
      <c r="AC39" s="419"/>
      <c r="AD39" s="419"/>
      <c r="AE39" s="419"/>
      <c r="AF39" s="419"/>
    </row>
    <row r="40" spans="1:32" s="349" customFormat="1" ht="13.5" outlineLevel="1" thickBot="1" x14ac:dyDescent="0.25">
      <c r="B40" s="61"/>
      <c r="C40" s="77"/>
      <c r="D40" s="78"/>
      <c r="E40" s="135"/>
      <c r="G40" s="85" t="s">
        <v>0</v>
      </c>
      <c r="H40" s="122">
        <f>$G38</f>
        <v>2002</v>
      </c>
      <c r="I40" s="348">
        <f>VLOOKUP($H40,'TCF en bruto WML'!$G$13:$J$76,'TCF en bruto WML'!$J$78,FALSE)</f>
        <v>1.0309999999999999</v>
      </c>
      <c r="S40" s="372" t="s">
        <v>243</v>
      </c>
      <c r="V40" s="74" t="s">
        <v>29</v>
      </c>
      <c r="W40" s="419"/>
      <c r="X40" s="419"/>
      <c r="Y40" s="419"/>
      <c r="Z40" s="419"/>
      <c r="AA40" s="419"/>
      <c r="AB40" s="419"/>
      <c r="AC40" s="419"/>
      <c r="AD40" s="419"/>
      <c r="AE40" s="419"/>
      <c r="AF40" s="419"/>
    </row>
    <row r="41" spans="1:32" s="349" customFormat="1" ht="12.75" outlineLevel="1" x14ac:dyDescent="0.2">
      <c r="B41" s="61"/>
      <c r="C41" s="77"/>
      <c r="D41" s="78"/>
      <c r="E41" s="135"/>
      <c r="L41" s="669"/>
      <c r="V41" s="3067"/>
      <c r="W41" s="3068"/>
      <c r="X41" s="3068"/>
      <c r="Y41" s="3068"/>
      <c r="Z41" s="3068"/>
      <c r="AA41" s="3068"/>
      <c r="AB41" s="3068"/>
      <c r="AC41" s="3068"/>
      <c r="AD41" s="3068"/>
      <c r="AE41" s="3068"/>
      <c r="AF41" s="3069"/>
    </row>
    <row r="42" spans="1:32" s="349" customFormat="1" ht="12.75" outlineLevel="1" x14ac:dyDescent="0.2">
      <c r="B42" s="61"/>
      <c r="C42" s="77"/>
      <c r="D42" s="78"/>
      <c r="E42" s="135"/>
      <c r="F42" s="350" t="s">
        <v>138</v>
      </c>
      <c r="G42" s="350"/>
      <c r="H42" s="351">
        <f>H40</f>
        <v>2002</v>
      </c>
      <c r="I42" s="352" t="s">
        <v>133</v>
      </c>
      <c r="J42" s="511">
        <f>J36*I40</f>
        <v>1546.4999999999998</v>
      </c>
      <c r="K42" s="349" t="s">
        <v>136</v>
      </c>
      <c r="L42" s="669"/>
      <c r="S42" s="423">
        <v>1</v>
      </c>
      <c r="T42" s="349" t="s">
        <v>136</v>
      </c>
      <c r="V42" s="3070"/>
      <c r="W42" s="3071"/>
      <c r="X42" s="3071"/>
      <c r="Y42" s="3071"/>
      <c r="Z42" s="3071"/>
      <c r="AA42" s="3071"/>
      <c r="AB42" s="3071"/>
      <c r="AC42" s="3071"/>
      <c r="AD42" s="3071"/>
      <c r="AE42" s="3071"/>
      <c r="AF42" s="3072"/>
    </row>
    <row r="43" spans="1:32" s="349" customFormat="1" ht="12.75" outlineLevel="1" x14ac:dyDescent="0.2">
      <c r="A43" s="669" t="str">
        <f>INDEX(Checks!$J$42:$J$47,MATCH((SEARCH("(",formuletekst(J43))),Checks!$I$42:$I$47,0))</f>
        <v>ABE</v>
      </c>
      <c r="B43" s="61"/>
      <c r="C43" s="77"/>
      <c r="D43" s="78"/>
      <c r="E43" s="135"/>
      <c r="F43" s="355" t="str">
        <f>"Bedrag afgerond op "&amp;S42&amp;" EUR"</f>
        <v>Bedrag afgerond op 1 EUR</v>
      </c>
      <c r="G43" s="355"/>
      <c r="H43" s="356"/>
      <c r="I43" s="1096" t="s">
        <v>133</v>
      </c>
      <c r="J43" s="838">
        <f>FLOOR($J42,$S42)</f>
        <v>1546</v>
      </c>
      <c r="K43" s="349" t="s">
        <v>136</v>
      </c>
      <c r="S43" s="423">
        <v>50</v>
      </c>
      <c r="T43" s="349" t="s">
        <v>136</v>
      </c>
      <c r="V43" s="3070"/>
      <c r="W43" s="3071"/>
      <c r="X43" s="3071"/>
      <c r="Y43" s="3071"/>
      <c r="Z43" s="3071"/>
      <c r="AA43" s="3071"/>
      <c r="AB43" s="3071"/>
      <c r="AC43" s="3071"/>
      <c r="AD43" s="3071"/>
      <c r="AE43" s="3071"/>
      <c r="AF43" s="3072"/>
    </row>
    <row r="44" spans="1:32" s="349" customFormat="1" ht="12.75" outlineLevel="1" x14ac:dyDescent="0.2">
      <c r="A44" s="669" t="str">
        <f>INDEX(Checks!$J$42:$J$47,MATCH((SEARCH("(",formuletekst(J44))),Checks!$I$42:$I$47,0))</f>
        <v>ABE</v>
      </c>
      <c r="B44" s="61"/>
      <c r="C44" s="77"/>
      <c r="D44" s="78"/>
      <c r="E44" s="135"/>
      <c r="F44" s="360" t="str">
        <f>"Bedrag afgerond op "&amp;S43&amp;" EUR"</f>
        <v>Bedrag afgerond op 50 EUR</v>
      </c>
      <c r="G44" s="360"/>
      <c r="H44" s="353"/>
      <c r="I44" s="353"/>
      <c r="J44" s="1486">
        <f>FLOOR(I40*J36,S43)</f>
        <v>1500</v>
      </c>
      <c r="K44" s="349" t="s">
        <v>136</v>
      </c>
      <c r="V44" s="3073"/>
      <c r="W44" s="3074"/>
      <c r="X44" s="3074"/>
      <c r="Y44" s="3074"/>
      <c r="Z44" s="3074"/>
      <c r="AA44" s="3074"/>
      <c r="AB44" s="3074"/>
      <c r="AC44" s="3074"/>
      <c r="AD44" s="3074"/>
      <c r="AE44" s="3074"/>
      <c r="AF44" s="3075"/>
    </row>
    <row r="45" spans="1:32" s="349" customFormat="1" ht="12.75" outlineLevel="1" x14ac:dyDescent="0.2">
      <c r="B45" s="61"/>
      <c r="C45" s="77"/>
      <c r="D45" s="78"/>
      <c r="E45" s="135"/>
      <c r="F45" s="355"/>
      <c r="G45" s="356"/>
      <c r="H45" s="356"/>
      <c r="I45" s="356"/>
      <c r="J45" s="838"/>
      <c r="L45" s="669"/>
      <c r="V45" s="419"/>
      <c r="W45" s="419"/>
      <c r="X45" s="419"/>
      <c r="Y45" s="419"/>
      <c r="Z45" s="419"/>
      <c r="AA45" s="419"/>
      <c r="AB45" s="419"/>
      <c r="AC45" s="419"/>
      <c r="AD45" s="419"/>
      <c r="AE45" s="419"/>
      <c r="AF45" s="419"/>
    </row>
    <row r="46" spans="1:32" s="349" customFormat="1" ht="12.75" outlineLevel="1" x14ac:dyDescent="0.2">
      <c r="B46" s="61"/>
      <c r="C46" s="77"/>
      <c r="D46" s="78"/>
      <c r="E46" s="135"/>
      <c r="F46" s="355" t="s">
        <v>137</v>
      </c>
      <c r="G46" s="355"/>
      <c r="H46" s="356"/>
      <c r="I46" s="356"/>
      <c r="J46" s="1481">
        <v>1</v>
      </c>
      <c r="K46" s="349" t="s">
        <v>1267</v>
      </c>
      <c r="L46" s="669"/>
      <c r="V46" s="1098">
        <v>0</v>
      </c>
      <c r="W46" s="354" t="str">
        <f>"Nee = "&amp;V46</f>
        <v>Nee = 0</v>
      </c>
      <c r="X46" s="419"/>
      <c r="Y46" s="419"/>
      <c r="Z46" s="419"/>
      <c r="AA46" s="419"/>
      <c r="AB46" s="419"/>
      <c r="AC46" s="419"/>
      <c r="AD46" s="419"/>
      <c r="AE46" s="419"/>
      <c r="AF46" s="419"/>
    </row>
    <row r="47" spans="1:32" s="349" customFormat="1" ht="12.75" outlineLevel="1" x14ac:dyDescent="0.2">
      <c r="B47" s="61"/>
      <c r="C47" s="77"/>
      <c r="D47" s="78"/>
      <c r="E47" s="135"/>
      <c r="F47" s="568" t="str">
        <f>"Bedrag "&amp;$G38&amp;" - definitief"</f>
        <v>Bedrag 2002 - definitief</v>
      </c>
      <c r="G47" s="568"/>
      <c r="H47" s="426"/>
      <c r="I47" s="426"/>
      <c r="J47" s="1487">
        <f>IF(J46=V46,J44,J36)</f>
        <v>1500</v>
      </c>
      <c r="K47" s="349" t="s">
        <v>136</v>
      </c>
      <c r="L47" s="669"/>
      <c r="O47" s="356"/>
      <c r="V47" s="651">
        <v>1</v>
      </c>
      <c r="W47" s="762" t="str">
        <f>"Ja = "&amp;V47</f>
        <v>Ja = 1</v>
      </c>
      <c r="X47" s="419"/>
      <c r="Y47" s="419"/>
      <c r="Z47" s="419"/>
      <c r="AA47" s="419"/>
      <c r="AB47" s="419"/>
      <c r="AC47" s="419"/>
      <c r="AD47" s="419"/>
      <c r="AE47" s="419"/>
      <c r="AF47" s="419"/>
    </row>
    <row r="48" spans="1:32" s="349" customFormat="1" ht="12.75" x14ac:dyDescent="0.2">
      <c r="B48" s="61"/>
      <c r="C48" s="77"/>
      <c r="D48" s="78"/>
      <c r="E48" s="135"/>
      <c r="J48" s="398"/>
      <c r="L48" s="669"/>
      <c r="V48" s="419"/>
      <c r="W48" s="419"/>
      <c r="X48" s="419"/>
      <c r="Y48" s="419"/>
      <c r="Z48" s="419"/>
      <c r="AA48" s="419"/>
      <c r="AB48" s="419"/>
      <c r="AC48" s="419"/>
      <c r="AD48" s="419"/>
      <c r="AE48" s="419"/>
      <c r="AF48" s="419"/>
    </row>
    <row r="49" spans="1:32" s="433" customFormat="1" ht="12.75" x14ac:dyDescent="0.2">
      <c r="A49" s="852" t="s">
        <v>1583</v>
      </c>
      <c r="B49" s="126"/>
      <c r="C49" s="127"/>
      <c r="D49" s="128"/>
      <c r="E49" s="129" t="s">
        <v>2</v>
      </c>
      <c r="F49" s="130"/>
      <c r="G49" s="121">
        <f>G38+1</f>
        <v>2003</v>
      </c>
      <c r="H49" s="131">
        <f>ROW(J59)-ROW()</f>
        <v>10</v>
      </c>
      <c r="J49" s="968"/>
      <c r="L49" s="852"/>
      <c r="V49" s="533"/>
      <c r="W49" s="533"/>
      <c r="X49" s="533"/>
      <c r="Y49" s="533"/>
      <c r="Z49" s="533"/>
      <c r="AA49" s="533"/>
      <c r="AB49" s="533"/>
      <c r="AC49" s="533"/>
      <c r="AD49" s="533"/>
      <c r="AE49" s="533"/>
      <c r="AF49" s="533"/>
    </row>
    <row r="50" spans="1:32" s="349" customFormat="1" ht="12.75" outlineLevel="1" x14ac:dyDescent="0.2">
      <c r="A50" s="669"/>
      <c r="B50" s="61"/>
      <c r="C50" s="77"/>
      <c r="D50" s="78"/>
      <c r="E50" s="135"/>
      <c r="J50" s="398"/>
      <c r="L50" s="669"/>
      <c r="V50" s="419"/>
      <c r="W50" s="419"/>
      <c r="X50" s="419"/>
      <c r="Y50" s="419"/>
      <c r="Z50" s="419"/>
      <c r="AA50" s="419"/>
      <c r="AB50" s="419"/>
      <c r="AC50" s="419"/>
      <c r="AD50" s="419"/>
      <c r="AE50" s="419"/>
      <c r="AF50" s="419"/>
    </row>
    <row r="51" spans="1:32" s="349" customFormat="1" ht="13.5" outlineLevel="1" thickBot="1" x14ac:dyDescent="0.25">
      <c r="B51" s="61"/>
      <c r="C51" s="77"/>
      <c r="D51" s="78"/>
      <c r="E51" s="135"/>
      <c r="G51" s="85" t="s">
        <v>0</v>
      </c>
      <c r="H51" s="122">
        <f>$G49</f>
        <v>2003</v>
      </c>
      <c r="I51" s="348">
        <f>VLOOKUP($H51,'TCF en bruto WML'!$G$13:$J$76,'TCF en bruto WML'!$J$78,FALSE)</f>
        <v>1.036</v>
      </c>
      <c r="J51" s="398"/>
      <c r="L51" s="669"/>
      <c r="M51" s="399"/>
      <c r="N51" s="399"/>
      <c r="O51" s="399"/>
      <c r="P51" s="399"/>
      <c r="Q51" s="399"/>
      <c r="S51" s="372" t="s">
        <v>243</v>
      </c>
      <c r="V51" s="74" t="s">
        <v>29</v>
      </c>
      <c r="W51" s="419"/>
      <c r="X51" s="419"/>
      <c r="Y51" s="419"/>
      <c r="Z51" s="419"/>
      <c r="AA51" s="419"/>
      <c r="AB51" s="419"/>
      <c r="AC51" s="419"/>
      <c r="AD51" s="419"/>
      <c r="AE51" s="419"/>
      <c r="AF51" s="419"/>
    </row>
    <row r="52" spans="1:32" s="349" customFormat="1" ht="12.75" outlineLevel="1" x14ac:dyDescent="0.2">
      <c r="B52" s="61"/>
      <c r="C52" s="77"/>
      <c r="D52" s="78"/>
      <c r="E52" s="135"/>
      <c r="J52" s="398"/>
      <c r="L52" s="669"/>
      <c r="M52" s="399"/>
      <c r="N52" s="399"/>
      <c r="O52" s="399"/>
      <c r="P52" s="399"/>
      <c r="Q52" s="399"/>
      <c r="V52" s="3067"/>
      <c r="W52" s="3068"/>
      <c r="X52" s="3068"/>
      <c r="Y52" s="3068"/>
      <c r="Z52" s="3068"/>
      <c r="AA52" s="3068"/>
      <c r="AB52" s="3068"/>
      <c r="AC52" s="3068"/>
      <c r="AD52" s="3068"/>
      <c r="AE52" s="3068"/>
      <c r="AF52" s="3069"/>
    </row>
    <row r="53" spans="1:32" s="349" customFormat="1" ht="12.75" outlineLevel="1" x14ac:dyDescent="0.2">
      <c r="B53" s="61"/>
      <c r="C53" s="77"/>
      <c r="D53" s="78"/>
      <c r="E53" s="135" t="s">
        <v>139</v>
      </c>
      <c r="F53" s="350" t="str">
        <f>F43</f>
        <v>Bedrag afgerond op 1 EUR</v>
      </c>
      <c r="G53" s="350"/>
      <c r="H53" s="351">
        <f>$H42</f>
        <v>2002</v>
      </c>
      <c r="I53" s="352" t="str">
        <f>I42</f>
        <v>na TCF</v>
      </c>
      <c r="J53" s="511">
        <f>J43</f>
        <v>1546</v>
      </c>
      <c r="K53" s="349" t="s">
        <v>136</v>
      </c>
      <c r="L53" s="669"/>
      <c r="M53" s="399"/>
      <c r="N53" s="399"/>
      <c r="O53" s="399"/>
      <c r="P53" s="399"/>
      <c r="Q53" s="399"/>
      <c r="S53" s="423">
        <v>1</v>
      </c>
      <c r="T53" s="349" t="s">
        <v>136</v>
      </c>
      <c r="V53" s="3070"/>
      <c r="W53" s="3071"/>
      <c r="X53" s="3071"/>
      <c r="Y53" s="3071"/>
      <c r="Z53" s="3071"/>
      <c r="AA53" s="3071"/>
      <c r="AB53" s="3071"/>
      <c r="AC53" s="3071"/>
      <c r="AD53" s="3071"/>
      <c r="AE53" s="3071"/>
      <c r="AF53" s="3072"/>
    </row>
    <row r="54" spans="1:32" s="349" customFormat="1" ht="12.75" outlineLevel="1" x14ac:dyDescent="0.2">
      <c r="A54" s="669"/>
      <c r="B54" s="61"/>
      <c r="C54" s="77"/>
      <c r="D54" s="78"/>
      <c r="E54" s="135"/>
      <c r="F54" s="355" t="str">
        <f>F42</f>
        <v>Bedrag onafgerond</v>
      </c>
      <c r="G54" s="356"/>
      <c r="H54" s="370">
        <f>$G49</f>
        <v>2003</v>
      </c>
      <c r="I54" s="371" t="str">
        <f>I53</f>
        <v>na TCF</v>
      </c>
      <c r="J54" s="838">
        <f>I51*J53</f>
        <v>1601.6559999999999</v>
      </c>
      <c r="K54" s="349" t="s">
        <v>136</v>
      </c>
      <c r="L54" s="669"/>
      <c r="M54" s="399"/>
      <c r="N54" s="399"/>
      <c r="O54" s="399"/>
      <c r="P54" s="399"/>
      <c r="Q54" s="399"/>
      <c r="S54" s="423">
        <v>50</v>
      </c>
      <c r="T54" s="349" t="s">
        <v>136</v>
      </c>
      <c r="V54" s="3070"/>
      <c r="W54" s="3071"/>
      <c r="X54" s="3071"/>
      <c r="Y54" s="3071"/>
      <c r="Z54" s="3071"/>
      <c r="AA54" s="3071"/>
      <c r="AB54" s="3071"/>
      <c r="AC54" s="3071"/>
      <c r="AD54" s="3071"/>
      <c r="AE54" s="3071"/>
      <c r="AF54" s="3072"/>
    </row>
    <row r="55" spans="1:32" s="349" customFormat="1" ht="12.75" outlineLevel="1" x14ac:dyDescent="0.2">
      <c r="A55" s="669" t="str">
        <f>INDEX(Checks!$J$42:$J$47,MATCH((SEARCH("(",formuletekst(J55))),Checks!$I$42:$I$47,0))</f>
        <v>ABE</v>
      </c>
      <c r="B55" s="61"/>
      <c r="C55" s="77"/>
      <c r="D55" s="78"/>
      <c r="E55" s="135"/>
      <c r="F55" s="355" t="str">
        <f>"Bedrag afgerond op "&amp;S53&amp;" EUR"</f>
        <v>Bedrag afgerond op 1 EUR</v>
      </c>
      <c r="G55" s="355"/>
      <c r="H55" s="356">
        <f>$G49</f>
        <v>2003</v>
      </c>
      <c r="I55" s="356"/>
      <c r="J55" s="838">
        <f>FLOOR($J54,$S53)</f>
        <v>1601</v>
      </c>
      <c r="K55" s="349" t="s">
        <v>136</v>
      </c>
      <c r="M55" s="399"/>
      <c r="N55" s="399"/>
      <c r="O55" s="399"/>
      <c r="P55" s="399"/>
      <c r="Q55" s="399"/>
      <c r="S55" s="432"/>
      <c r="V55" s="3073"/>
      <c r="W55" s="3074"/>
      <c r="X55" s="3074"/>
      <c r="Y55" s="3074"/>
      <c r="Z55" s="3074"/>
      <c r="AA55" s="3074"/>
      <c r="AB55" s="3074"/>
      <c r="AC55" s="3074"/>
      <c r="AD55" s="3074"/>
      <c r="AE55" s="3074"/>
      <c r="AF55" s="3075"/>
    </row>
    <row r="56" spans="1:32" s="349" customFormat="1" ht="12.75" outlineLevel="1" x14ac:dyDescent="0.2">
      <c r="A56" s="669" t="str">
        <f>INDEX(Checks!$J$42:$J$47,MATCH((SEARCH("(",formuletekst(J56))),Checks!$I$42:$I$47,0))</f>
        <v>ABE</v>
      </c>
      <c r="B56" s="61"/>
      <c r="C56" s="77"/>
      <c r="D56" s="78"/>
      <c r="E56" s="135"/>
      <c r="F56" s="360" t="str">
        <f>"Bedrag afgerond op "&amp;S54&amp;" EUR"</f>
        <v>Bedrag afgerond op 50 EUR</v>
      </c>
      <c r="G56" s="360"/>
      <c r="H56" s="353"/>
      <c r="I56" s="353"/>
      <c r="J56" s="1486">
        <f>FLOOR(J53*I51,S54)</f>
        <v>1600</v>
      </c>
      <c r="K56" s="349" t="s">
        <v>136</v>
      </c>
      <c r="M56" s="399"/>
      <c r="N56" s="399"/>
      <c r="O56" s="399"/>
      <c r="P56" s="399"/>
      <c r="Q56" s="399"/>
      <c r="V56" s="419"/>
      <c r="W56" s="419"/>
      <c r="X56" s="419"/>
      <c r="Y56" s="419"/>
      <c r="Z56" s="419"/>
      <c r="AA56" s="419"/>
      <c r="AB56" s="419"/>
      <c r="AC56" s="419"/>
      <c r="AD56" s="419"/>
      <c r="AE56" s="419"/>
      <c r="AF56" s="419"/>
    </row>
    <row r="57" spans="1:32" s="349" customFormat="1" ht="12.75" outlineLevel="1" x14ac:dyDescent="0.2">
      <c r="B57" s="61"/>
      <c r="C57" s="77"/>
      <c r="D57" s="78"/>
      <c r="E57" s="135"/>
      <c r="F57" s="355"/>
      <c r="G57" s="356"/>
      <c r="H57" s="356"/>
      <c r="I57" s="356"/>
      <c r="J57" s="838"/>
      <c r="L57" s="669"/>
      <c r="M57" s="399"/>
      <c r="N57" s="399"/>
      <c r="O57" s="399"/>
      <c r="P57" s="399"/>
      <c r="Q57" s="399"/>
      <c r="V57" s="419"/>
      <c r="W57" s="419"/>
      <c r="X57" s="419"/>
      <c r="Y57" s="419"/>
      <c r="Z57" s="419"/>
      <c r="AA57" s="419"/>
      <c r="AB57" s="419"/>
      <c r="AC57" s="419"/>
      <c r="AD57" s="419"/>
      <c r="AE57" s="419"/>
      <c r="AF57" s="419"/>
    </row>
    <row r="58" spans="1:32" s="349" customFormat="1" ht="12.75" outlineLevel="1" x14ac:dyDescent="0.2">
      <c r="B58" s="61"/>
      <c r="C58" s="77"/>
      <c r="D58" s="78"/>
      <c r="E58" s="135"/>
      <c r="F58" s="355" t="s">
        <v>137</v>
      </c>
      <c r="G58" s="355"/>
      <c r="H58" s="356"/>
      <c r="I58" s="356"/>
      <c r="J58" s="1481">
        <v>0</v>
      </c>
      <c r="K58" s="349" t="s">
        <v>1267</v>
      </c>
      <c r="L58" s="669"/>
      <c r="V58" s="1098">
        <v>0</v>
      </c>
      <c r="W58" s="354" t="str">
        <f>"Nee = "&amp;V58</f>
        <v>Nee = 0</v>
      </c>
      <c r="X58" s="419"/>
      <c r="Y58" s="419"/>
      <c r="Z58" s="419"/>
      <c r="AA58" s="419"/>
      <c r="AB58" s="419"/>
      <c r="AC58" s="419"/>
      <c r="AD58" s="419"/>
      <c r="AE58" s="419"/>
      <c r="AF58" s="419"/>
    </row>
    <row r="59" spans="1:32" s="349" customFormat="1" ht="13.5" outlineLevel="1" thickBot="1" x14ac:dyDescent="0.25">
      <c r="B59" s="61"/>
      <c r="C59" s="77"/>
      <c r="D59" s="78"/>
      <c r="E59" s="135"/>
      <c r="F59" s="369" t="str">
        <f>"Bedrag "&amp;$G49&amp;" - definitief"</f>
        <v>Bedrag 2003 - definitief</v>
      </c>
      <c r="G59" s="369"/>
      <c r="H59" s="368"/>
      <c r="I59" s="368"/>
      <c r="J59" s="1488">
        <f>IF(J58=V58,J56,J47)</f>
        <v>1600</v>
      </c>
      <c r="K59" s="349" t="s">
        <v>136</v>
      </c>
      <c r="L59" s="669"/>
      <c r="O59" s="356"/>
      <c r="V59" s="651">
        <v>1</v>
      </c>
      <c r="W59" s="762" t="str">
        <f>"Ja = "&amp;V59</f>
        <v>Ja = 1</v>
      </c>
      <c r="X59" s="419"/>
      <c r="Y59" s="419"/>
      <c r="Z59" s="419"/>
      <c r="AA59" s="419"/>
      <c r="AB59" s="419"/>
      <c r="AC59" s="419"/>
      <c r="AD59" s="419"/>
      <c r="AE59" s="419"/>
      <c r="AF59" s="419"/>
    </row>
    <row r="60" spans="1:32" s="349" customFormat="1" ht="12.75" x14ac:dyDescent="0.2">
      <c r="B60" s="61"/>
      <c r="C60" s="77"/>
      <c r="D60" s="78"/>
      <c r="E60" s="135"/>
      <c r="J60" s="398"/>
      <c r="L60" s="669"/>
      <c r="V60" s="419"/>
      <c r="W60" s="419"/>
      <c r="X60" s="419"/>
      <c r="Y60" s="419"/>
      <c r="Z60" s="419"/>
      <c r="AA60" s="419"/>
      <c r="AB60" s="419"/>
      <c r="AC60" s="419"/>
      <c r="AD60" s="419"/>
      <c r="AE60" s="419"/>
      <c r="AF60" s="419"/>
    </row>
    <row r="61" spans="1:32" s="433" customFormat="1" ht="12.75" x14ac:dyDescent="0.2">
      <c r="A61" s="852" t="s">
        <v>1583</v>
      </c>
      <c r="B61" s="126"/>
      <c r="C61" s="127"/>
      <c r="D61" s="128"/>
      <c r="E61" s="129" t="s">
        <v>2</v>
      </c>
      <c r="F61" s="130"/>
      <c r="G61" s="121">
        <f>G49+1</f>
        <v>2004</v>
      </c>
      <c r="H61" s="131">
        <f>ROW(J71)-ROW()</f>
        <v>10</v>
      </c>
      <c r="J61" s="968"/>
      <c r="L61" s="852"/>
      <c r="V61" s="533"/>
      <c r="W61" s="533"/>
      <c r="X61" s="533"/>
      <c r="Y61" s="533"/>
      <c r="Z61" s="533"/>
      <c r="AA61" s="533"/>
      <c r="AB61" s="533"/>
      <c r="AC61" s="533"/>
      <c r="AD61" s="533"/>
      <c r="AE61" s="533"/>
      <c r="AF61" s="533"/>
    </row>
    <row r="62" spans="1:32" s="349" customFormat="1" ht="12.75" outlineLevel="1" x14ac:dyDescent="0.2">
      <c r="A62" s="669"/>
      <c r="B62" s="61"/>
      <c r="C62" s="77"/>
      <c r="D62" s="78"/>
      <c r="E62" s="135"/>
      <c r="J62" s="398"/>
      <c r="L62" s="669"/>
      <c r="V62" s="419"/>
      <c r="W62" s="419"/>
      <c r="X62" s="419"/>
      <c r="Y62" s="419"/>
      <c r="Z62" s="419"/>
      <c r="AA62" s="419"/>
      <c r="AB62" s="419"/>
      <c r="AC62" s="419"/>
      <c r="AD62" s="419"/>
      <c r="AE62" s="419"/>
      <c r="AF62" s="419"/>
    </row>
    <row r="63" spans="1:32" s="349" customFormat="1" ht="13.5" outlineLevel="1" thickBot="1" x14ac:dyDescent="0.25">
      <c r="B63" s="61"/>
      <c r="C63" s="77"/>
      <c r="D63" s="78"/>
      <c r="E63" s="135"/>
      <c r="G63" s="85" t="s">
        <v>0</v>
      </c>
      <c r="H63" s="122">
        <f>$G61</f>
        <v>2004</v>
      </c>
      <c r="I63" s="348">
        <f>VLOOKUP($H63,'TCF en bruto WML'!$G$13:$J$76,'TCF en bruto WML'!$J$78,FALSE)</f>
        <v>1.024</v>
      </c>
      <c r="J63" s="398"/>
      <c r="L63" s="669"/>
      <c r="S63" s="372" t="s">
        <v>243</v>
      </c>
      <c r="V63" s="74" t="s">
        <v>29</v>
      </c>
      <c r="W63" s="419"/>
      <c r="X63" s="419"/>
      <c r="Y63" s="419"/>
      <c r="Z63" s="419"/>
      <c r="AA63" s="419"/>
      <c r="AB63" s="419"/>
      <c r="AC63" s="419"/>
      <c r="AD63" s="419"/>
      <c r="AE63" s="419"/>
      <c r="AF63" s="419"/>
    </row>
    <row r="64" spans="1:32" s="349" customFormat="1" ht="12.75" outlineLevel="1" x14ac:dyDescent="0.2">
      <c r="B64" s="61"/>
      <c r="C64" s="77"/>
      <c r="D64" s="78"/>
      <c r="E64" s="135"/>
      <c r="J64" s="398"/>
      <c r="L64" s="669"/>
      <c r="V64" s="3067" t="s">
        <v>140</v>
      </c>
      <c r="W64" s="3068"/>
      <c r="X64" s="3068"/>
      <c r="Y64" s="3068"/>
      <c r="Z64" s="3068"/>
      <c r="AA64" s="3068"/>
      <c r="AB64" s="3068"/>
      <c r="AC64" s="3068"/>
      <c r="AD64" s="3068"/>
      <c r="AE64" s="3068"/>
      <c r="AF64" s="3069"/>
    </row>
    <row r="65" spans="1:32" s="349" customFormat="1" ht="12.75" customHeight="1" outlineLevel="1" x14ac:dyDescent="0.2">
      <c r="B65" s="61"/>
      <c r="C65" s="77"/>
      <c r="D65" s="78"/>
      <c r="E65" s="135" t="s">
        <v>139</v>
      </c>
      <c r="F65" s="350" t="str">
        <f>F56</f>
        <v>Bedrag afgerond op 50 EUR</v>
      </c>
      <c r="G65" s="350"/>
      <c r="H65" s="351">
        <f>$H54</f>
        <v>2003</v>
      </c>
      <c r="I65" s="352" t="str">
        <f>I54</f>
        <v>na TCF</v>
      </c>
      <c r="J65" s="511">
        <f>J55</f>
        <v>1601</v>
      </c>
      <c r="K65" s="349" t="s">
        <v>136</v>
      </c>
      <c r="L65" s="669"/>
      <c r="S65" s="423">
        <v>1</v>
      </c>
      <c r="T65" s="349" t="s">
        <v>136</v>
      </c>
      <c r="V65" s="3070"/>
      <c r="W65" s="3071"/>
      <c r="X65" s="3071"/>
      <c r="Y65" s="3071"/>
      <c r="Z65" s="3071"/>
      <c r="AA65" s="3071"/>
      <c r="AB65" s="3071"/>
      <c r="AC65" s="3071"/>
      <c r="AD65" s="3071"/>
      <c r="AE65" s="3071"/>
      <c r="AF65" s="3072"/>
    </row>
    <row r="66" spans="1:32" s="349" customFormat="1" ht="12.75" outlineLevel="1" x14ac:dyDescent="0.2">
      <c r="A66" s="669"/>
      <c r="B66" s="61"/>
      <c r="C66" s="77"/>
      <c r="D66" s="78"/>
      <c r="E66" s="135"/>
      <c r="F66" s="355" t="str">
        <f>F54</f>
        <v>Bedrag onafgerond</v>
      </c>
      <c r="G66" s="356"/>
      <c r="H66" s="370">
        <f>$G61</f>
        <v>2004</v>
      </c>
      <c r="I66" s="371" t="str">
        <f>I65</f>
        <v>na TCF</v>
      </c>
      <c r="J66" s="838">
        <f>I63*J65</f>
        <v>1639.424</v>
      </c>
      <c r="K66" s="349" t="s">
        <v>136</v>
      </c>
      <c r="L66" s="669"/>
      <c r="S66" s="423">
        <v>50</v>
      </c>
      <c r="T66" s="349" t="s">
        <v>136</v>
      </c>
      <c r="V66" s="3070"/>
      <c r="W66" s="3071"/>
      <c r="X66" s="3071"/>
      <c r="Y66" s="3071"/>
      <c r="Z66" s="3071"/>
      <c r="AA66" s="3071"/>
      <c r="AB66" s="3071"/>
      <c r="AC66" s="3071"/>
      <c r="AD66" s="3071"/>
      <c r="AE66" s="3071"/>
      <c r="AF66" s="3072"/>
    </row>
    <row r="67" spans="1:32" s="349" customFormat="1" ht="12.75" outlineLevel="1" x14ac:dyDescent="0.2">
      <c r="A67" s="669" t="str">
        <f>INDEX(Checks!$J$42:$J$47,MATCH((SEARCH("(",formuletekst(J67))),Checks!$I$42:$I$47,0))</f>
        <v>ABE</v>
      </c>
      <c r="B67" s="61"/>
      <c r="C67" s="77"/>
      <c r="D67" s="78"/>
      <c r="E67" s="135"/>
      <c r="F67" s="355" t="str">
        <f>"Bedrag afgerond op "&amp;S65&amp;" EUR"</f>
        <v>Bedrag afgerond op 1 EUR</v>
      </c>
      <c r="G67" s="355"/>
      <c r="H67" s="356">
        <f>$G61</f>
        <v>2004</v>
      </c>
      <c r="I67" s="356"/>
      <c r="J67" s="838">
        <f>FLOOR($J66,$S65)</f>
        <v>1639</v>
      </c>
      <c r="K67" s="349" t="s">
        <v>136</v>
      </c>
      <c r="L67" s="669"/>
      <c r="V67" s="3073"/>
      <c r="W67" s="3074"/>
      <c r="X67" s="3074"/>
      <c r="Y67" s="3074"/>
      <c r="Z67" s="3074"/>
      <c r="AA67" s="3074"/>
      <c r="AB67" s="3074"/>
      <c r="AC67" s="3074"/>
      <c r="AD67" s="3074"/>
      <c r="AE67" s="3074"/>
      <c r="AF67" s="3075"/>
    </row>
    <row r="68" spans="1:32" s="349" customFormat="1" ht="12.75" outlineLevel="1" x14ac:dyDescent="0.2">
      <c r="A68" s="669" t="str">
        <f>INDEX(Checks!$J$42:$J$47,MATCH((SEARCH("(",formuletekst(J68))),Checks!$I$42:$I$47,0))</f>
        <v>ABE</v>
      </c>
      <c r="B68" s="61"/>
      <c r="C68" s="77"/>
      <c r="D68" s="78"/>
      <c r="E68" s="135"/>
      <c r="F68" s="360" t="str">
        <f>"Bedrag afgerond op "&amp;S66&amp;" EUR"</f>
        <v>Bedrag afgerond op 50 EUR</v>
      </c>
      <c r="G68" s="360"/>
      <c r="H68" s="353"/>
      <c r="I68" s="353"/>
      <c r="J68" s="1486">
        <f>FLOOR(J65*I63,S66)</f>
        <v>1600</v>
      </c>
      <c r="K68" s="349" t="s">
        <v>136</v>
      </c>
      <c r="L68" s="669"/>
      <c r="Y68" s="419"/>
      <c r="Z68" s="419"/>
      <c r="AA68" s="419"/>
      <c r="AB68" s="419"/>
      <c r="AC68" s="419"/>
      <c r="AD68" s="419"/>
      <c r="AE68" s="419"/>
      <c r="AF68" s="419"/>
    </row>
    <row r="69" spans="1:32" s="349" customFormat="1" ht="12.75" outlineLevel="1" x14ac:dyDescent="0.2">
      <c r="B69" s="61"/>
      <c r="C69" s="77"/>
      <c r="D69" s="78"/>
      <c r="E69" s="135"/>
      <c r="F69" s="355"/>
      <c r="G69" s="356"/>
      <c r="H69" s="356"/>
      <c r="I69" s="356"/>
      <c r="J69" s="838"/>
      <c r="L69" s="669"/>
      <c r="Y69" s="419"/>
      <c r="Z69" s="419"/>
      <c r="AA69" s="419"/>
      <c r="AB69" s="419"/>
      <c r="AC69" s="419"/>
      <c r="AD69" s="419"/>
      <c r="AE69" s="419"/>
      <c r="AF69" s="419"/>
    </row>
    <row r="70" spans="1:32" s="349" customFormat="1" ht="12.75" outlineLevel="1" x14ac:dyDescent="0.2">
      <c r="B70" s="61"/>
      <c r="C70" s="77"/>
      <c r="D70" s="78"/>
      <c r="E70" s="135"/>
      <c r="F70" s="355" t="s">
        <v>137</v>
      </c>
      <c r="G70" s="355"/>
      <c r="H70" s="356"/>
      <c r="I70" s="356"/>
      <c r="J70" s="1481">
        <v>1</v>
      </c>
      <c r="K70" s="349" t="s">
        <v>1267</v>
      </c>
      <c r="L70" s="669"/>
      <c r="V70" s="1098">
        <v>0</v>
      </c>
      <c r="W70" s="354" t="str">
        <f>"Nee = "&amp;V70</f>
        <v>Nee = 0</v>
      </c>
      <c r="Y70" s="419"/>
      <c r="Z70" s="419"/>
      <c r="AA70" s="419"/>
      <c r="AB70" s="419"/>
      <c r="AC70" s="419"/>
      <c r="AD70" s="419"/>
      <c r="AE70" s="419"/>
      <c r="AF70" s="419"/>
    </row>
    <row r="71" spans="1:32" s="349" customFormat="1" ht="12.75" outlineLevel="1" x14ac:dyDescent="0.2">
      <c r="B71" s="61"/>
      <c r="C71" s="77"/>
      <c r="D71" s="78"/>
      <c r="E71" s="135"/>
      <c r="F71" s="568" t="str">
        <f>"Bedrag "&amp;$G61&amp;" - definitief"</f>
        <v>Bedrag 2004 - definitief</v>
      </c>
      <c r="G71" s="568"/>
      <c r="H71" s="426"/>
      <c r="I71" s="426"/>
      <c r="J71" s="1487">
        <f>IF(J70=V70,J68,J59)</f>
        <v>1600</v>
      </c>
      <c r="K71" s="349" t="s">
        <v>136</v>
      </c>
      <c r="L71" s="669"/>
      <c r="O71" s="356"/>
      <c r="V71" s="651">
        <v>1</v>
      </c>
      <c r="W71" s="762" t="str">
        <f>"Ja = "&amp;V71</f>
        <v>Ja = 1</v>
      </c>
      <c r="Y71" s="419"/>
      <c r="Z71" s="419"/>
      <c r="AA71" s="419"/>
      <c r="AB71" s="419"/>
      <c r="AC71" s="419"/>
      <c r="AD71" s="419"/>
      <c r="AE71" s="419"/>
      <c r="AF71" s="419"/>
    </row>
    <row r="72" spans="1:32" s="349" customFormat="1" ht="12.75" x14ac:dyDescent="0.2">
      <c r="B72" s="61"/>
      <c r="C72" s="77"/>
      <c r="D72" s="78"/>
      <c r="E72" s="135"/>
      <c r="J72" s="398"/>
      <c r="L72" s="669"/>
      <c r="V72" s="419"/>
      <c r="W72" s="419"/>
      <c r="X72" s="419"/>
      <c r="Y72" s="419"/>
      <c r="Z72" s="419"/>
      <c r="AA72" s="419"/>
      <c r="AB72" s="419"/>
      <c r="AC72" s="419"/>
      <c r="AD72" s="419"/>
      <c r="AE72" s="419"/>
      <c r="AF72" s="419"/>
    </row>
    <row r="73" spans="1:32" s="433" customFormat="1" ht="12.75" x14ac:dyDescent="0.2">
      <c r="A73" s="852" t="s">
        <v>1583</v>
      </c>
      <c r="B73" s="126"/>
      <c r="C73" s="127"/>
      <c r="D73" s="128"/>
      <c r="E73" s="129" t="s">
        <v>2</v>
      </c>
      <c r="F73" s="130"/>
      <c r="G73" s="121">
        <f>G61+1</f>
        <v>2005</v>
      </c>
      <c r="H73" s="131">
        <f>ROW(J83)-ROW()</f>
        <v>10</v>
      </c>
      <c r="J73" s="968"/>
      <c r="L73" s="852"/>
      <c r="V73" s="533"/>
      <c r="W73" s="533"/>
      <c r="X73" s="533"/>
      <c r="Y73" s="533"/>
      <c r="Z73" s="533"/>
      <c r="AA73" s="533"/>
      <c r="AB73" s="533"/>
      <c r="AC73" s="533"/>
      <c r="AD73" s="533"/>
      <c r="AE73" s="533"/>
      <c r="AF73" s="533"/>
    </row>
    <row r="74" spans="1:32" s="349" customFormat="1" ht="12.75" outlineLevel="1" x14ac:dyDescent="0.2">
      <c r="A74" s="669"/>
      <c r="B74" s="61"/>
      <c r="C74" s="77"/>
      <c r="D74" s="78"/>
      <c r="E74" s="135"/>
      <c r="J74" s="398"/>
      <c r="L74" s="669"/>
      <c r="V74" s="419"/>
      <c r="W74" s="419"/>
      <c r="X74" s="419"/>
      <c r="Y74" s="419"/>
      <c r="Z74" s="419"/>
      <c r="AA74" s="419"/>
      <c r="AB74" s="419"/>
      <c r="AC74" s="419"/>
      <c r="AD74" s="419"/>
      <c r="AE74" s="419"/>
      <c r="AF74" s="419"/>
    </row>
    <row r="75" spans="1:32" s="349" customFormat="1" ht="13.5" outlineLevel="1" thickBot="1" x14ac:dyDescent="0.25">
      <c r="B75" s="61"/>
      <c r="C75" s="77"/>
      <c r="D75" s="78"/>
      <c r="E75" s="135"/>
      <c r="G75" s="85" t="s">
        <v>0</v>
      </c>
      <c r="H75" s="122">
        <f>$G73</f>
        <v>2005</v>
      </c>
      <c r="I75" s="348">
        <f>VLOOKUP($H75,'TCF en bruto WML'!$G$13:$J$76,'TCF en bruto WML'!$J$78,FALSE)</f>
        <v>1.014</v>
      </c>
      <c r="J75" s="398"/>
      <c r="L75" s="669"/>
      <c r="S75" s="372" t="s">
        <v>243</v>
      </c>
      <c r="V75" s="74" t="s">
        <v>29</v>
      </c>
      <c r="W75" s="419"/>
      <c r="X75" s="419"/>
      <c r="Y75" s="419"/>
      <c r="Z75" s="419"/>
      <c r="AA75" s="419"/>
      <c r="AB75" s="419"/>
      <c r="AC75" s="419"/>
      <c r="AD75" s="419"/>
      <c r="AE75" s="419"/>
      <c r="AF75" s="419"/>
    </row>
    <row r="76" spans="1:32" s="349" customFormat="1" ht="12.75" outlineLevel="1" x14ac:dyDescent="0.2">
      <c r="B76" s="61"/>
      <c r="C76" s="77"/>
      <c r="D76" s="78"/>
      <c r="E76" s="135"/>
      <c r="J76" s="398"/>
      <c r="L76" s="669"/>
      <c r="V76" s="3067" t="s">
        <v>141</v>
      </c>
      <c r="W76" s="3068"/>
      <c r="X76" s="3068"/>
      <c r="Y76" s="3068"/>
      <c r="Z76" s="3068"/>
      <c r="AA76" s="3068"/>
      <c r="AB76" s="3068"/>
      <c r="AC76" s="3068"/>
      <c r="AD76" s="3068"/>
      <c r="AE76" s="3068"/>
      <c r="AF76" s="3069"/>
    </row>
    <row r="77" spans="1:32" s="349" customFormat="1" ht="12.75" customHeight="1" outlineLevel="1" x14ac:dyDescent="0.2">
      <c r="B77" s="61"/>
      <c r="C77" s="77"/>
      <c r="D77" s="78"/>
      <c r="E77" s="135" t="s">
        <v>139</v>
      </c>
      <c r="F77" s="375" t="str">
        <f>F68</f>
        <v>Bedrag afgerond op 50 EUR</v>
      </c>
      <c r="G77" s="375"/>
      <c r="H77" s="376">
        <v>2005</v>
      </c>
      <c r="I77" s="352"/>
      <c r="J77" s="1480">
        <v>4000</v>
      </c>
      <c r="K77" s="349" t="s">
        <v>136</v>
      </c>
      <c r="L77" s="669"/>
      <c r="S77" s="423">
        <v>1</v>
      </c>
      <c r="T77" s="349" t="s">
        <v>136</v>
      </c>
      <c r="V77" s="3070"/>
      <c r="W77" s="3071"/>
      <c r="X77" s="3071"/>
      <c r="Y77" s="3071"/>
      <c r="Z77" s="3071"/>
      <c r="AA77" s="3071"/>
      <c r="AB77" s="3071"/>
      <c r="AC77" s="3071"/>
      <c r="AD77" s="3071"/>
      <c r="AE77" s="3071"/>
      <c r="AF77" s="3072"/>
    </row>
    <row r="78" spans="1:32" s="349" customFormat="1" ht="12.75" outlineLevel="1" x14ac:dyDescent="0.2">
      <c r="A78" s="669"/>
      <c r="B78" s="61"/>
      <c r="C78" s="77"/>
      <c r="D78" s="78"/>
      <c r="E78" s="135"/>
      <c r="F78" s="355" t="str">
        <f>F66</f>
        <v>Bedrag onafgerond</v>
      </c>
      <c r="G78" s="356"/>
      <c r="H78" s="370">
        <f>$G73</f>
        <v>2005</v>
      </c>
      <c r="I78" s="371" t="s">
        <v>133</v>
      </c>
      <c r="J78" s="838">
        <f>I75*J77</f>
        <v>4056</v>
      </c>
      <c r="K78" s="349" t="s">
        <v>136</v>
      </c>
      <c r="L78" s="669"/>
      <c r="S78" s="423">
        <v>100</v>
      </c>
      <c r="T78" s="406" t="s">
        <v>136</v>
      </c>
      <c r="V78" s="3070"/>
      <c r="W78" s="3071"/>
      <c r="X78" s="3071"/>
      <c r="Y78" s="3071"/>
      <c r="Z78" s="3071"/>
      <c r="AA78" s="3071"/>
      <c r="AB78" s="3071"/>
      <c r="AC78" s="3071"/>
      <c r="AD78" s="3071"/>
      <c r="AE78" s="3071"/>
      <c r="AF78" s="3072"/>
    </row>
    <row r="79" spans="1:32" s="349" customFormat="1" ht="12.75" outlineLevel="1" x14ac:dyDescent="0.2">
      <c r="A79" s="669" t="str">
        <f>INDEX(Checks!$J$42:$J$47,MATCH((SEARCH("(",formuletekst(J79))),Checks!$I$42:$I$47,0))</f>
        <v>ABE</v>
      </c>
      <c r="B79" s="61"/>
      <c r="C79" s="77"/>
      <c r="D79" s="78"/>
      <c r="E79" s="135"/>
      <c r="F79" s="355" t="str">
        <f>"Bedrag afgerond op "&amp;S77&amp;" EUR"</f>
        <v>Bedrag afgerond op 1 EUR</v>
      </c>
      <c r="G79" s="355"/>
      <c r="H79" s="356">
        <f>$G73</f>
        <v>2005</v>
      </c>
      <c r="I79" s="356" t="s">
        <v>133</v>
      </c>
      <c r="J79" s="838">
        <f>FLOOR($J78,$S77)</f>
        <v>4056</v>
      </c>
      <c r="K79" s="349" t="s">
        <v>136</v>
      </c>
      <c r="L79" s="669"/>
      <c r="V79" s="3073"/>
      <c r="W79" s="3074"/>
      <c r="X79" s="3074"/>
      <c r="Y79" s="3074"/>
      <c r="Z79" s="3074"/>
      <c r="AA79" s="3074"/>
      <c r="AB79" s="3074"/>
      <c r="AC79" s="3074"/>
      <c r="AD79" s="3074"/>
      <c r="AE79" s="3074"/>
      <c r="AF79" s="3075"/>
    </row>
    <row r="80" spans="1:32" s="349" customFormat="1" ht="12.75" outlineLevel="1" x14ac:dyDescent="0.2">
      <c r="A80" s="669" t="str">
        <f>INDEX(Checks!$J$42:$J$47,MATCH((SEARCH("(",formuletekst(J80))),Checks!$I$42:$I$47,0))</f>
        <v>ABE</v>
      </c>
      <c r="B80" s="61"/>
      <c r="C80" s="77"/>
      <c r="D80" s="78"/>
      <c r="E80" s="135"/>
      <c r="F80" s="1099" t="str">
        <f>"Bedrag afgerond op "&amp;S78&amp;" EUR"</f>
        <v>Bedrag afgerond op 100 EUR</v>
      </c>
      <c r="G80" s="1099"/>
      <c r="H80" s="353"/>
      <c r="I80" s="353"/>
      <c r="J80" s="1489">
        <f>FLOOR(J77*I75,S78)</f>
        <v>4000</v>
      </c>
      <c r="K80" s="349" t="s">
        <v>136</v>
      </c>
      <c r="L80" s="669"/>
      <c r="X80" s="419"/>
      <c r="Y80" s="419"/>
      <c r="Z80" s="419"/>
      <c r="AA80" s="419"/>
      <c r="AB80" s="419"/>
      <c r="AC80" s="419"/>
      <c r="AD80" s="419"/>
      <c r="AE80" s="419"/>
      <c r="AF80" s="419"/>
    </row>
    <row r="81" spans="1:32" s="349" customFormat="1" ht="12.75" outlineLevel="1" x14ac:dyDescent="0.2">
      <c r="B81" s="61"/>
      <c r="C81" s="77"/>
      <c r="D81" s="78"/>
      <c r="E81" s="135"/>
      <c r="F81" s="355"/>
      <c r="G81" s="356"/>
      <c r="H81" s="356"/>
      <c r="I81" s="356"/>
      <c r="J81" s="838"/>
      <c r="L81" s="669"/>
      <c r="X81" s="419"/>
      <c r="Y81" s="419"/>
      <c r="Z81" s="419"/>
      <c r="AA81" s="419"/>
      <c r="AB81" s="419"/>
      <c r="AC81" s="419"/>
      <c r="AD81" s="419"/>
      <c r="AE81" s="419"/>
      <c r="AF81" s="419"/>
    </row>
    <row r="82" spans="1:32" s="349" customFormat="1" ht="12.75" outlineLevel="1" x14ac:dyDescent="0.2">
      <c r="B82" s="61"/>
      <c r="C82" s="77"/>
      <c r="D82" s="78"/>
      <c r="E82" s="135"/>
      <c r="F82" s="355" t="s">
        <v>137</v>
      </c>
      <c r="G82" s="355"/>
      <c r="H82" s="356"/>
      <c r="I82" s="356"/>
      <c r="J82" s="1481">
        <v>0</v>
      </c>
      <c r="K82" s="349" t="s">
        <v>1267</v>
      </c>
      <c r="L82" s="669"/>
      <c r="V82" s="1098">
        <v>0</v>
      </c>
      <c r="W82" s="354" t="str">
        <f>"Nee = "&amp;V82</f>
        <v>Nee = 0</v>
      </c>
      <c r="X82" s="419"/>
      <c r="Y82" s="419"/>
      <c r="Z82" s="419"/>
      <c r="AA82" s="419"/>
      <c r="AB82" s="419"/>
      <c r="AC82" s="419"/>
      <c r="AD82" s="419"/>
      <c r="AE82" s="419"/>
      <c r="AF82" s="419"/>
    </row>
    <row r="83" spans="1:32" s="349" customFormat="1" ht="12.75" outlineLevel="1" x14ac:dyDescent="0.2">
      <c r="B83" s="61"/>
      <c r="C83" s="77"/>
      <c r="D83" s="78"/>
      <c r="E83" s="135"/>
      <c r="F83" s="568" t="str">
        <f>"Bedrag "&amp;$G73&amp;" - definitief"</f>
        <v>Bedrag 2005 - definitief</v>
      </c>
      <c r="G83" s="568"/>
      <c r="H83" s="426"/>
      <c r="I83" s="426"/>
      <c r="J83" s="1487">
        <f>IF(J82=V82,J80,J71)</f>
        <v>4000</v>
      </c>
      <c r="K83" s="349" t="s">
        <v>136</v>
      </c>
      <c r="L83" s="669"/>
      <c r="O83" s="356"/>
      <c r="V83" s="651">
        <v>1</v>
      </c>
      <c r="W83" s="762" t="str">
        <f>"Ja = "&amp;V83</f>
        <v>Ja = 1</v>
      </c>
      <c r="X83" s="419"/>
      <c r="Y83" s="419"/>
      <c r="Z83" s="419"/>
      <c r="AA83" s="419"/>
      <c r="AB83" s="419"/>
      <c r="AC83" s="419"/>
      <c r="AD83" s="419"/>
      <c r="AE83" s="419"/>
      <c r="AF83" s="419"/>
    </row>
    <row r="84" spans="1:32" s="349" customFormat="1" ht="12.75" x14ac:dyDescent="0.2">
      <c r="B84" s="61"/>
      <c r="C84" s="77"/>
      <c r="D84" s="78"/>
      <c r="E84" s="135"/>
      <c r="J84" s="398"/>
      <c r="L84" s="669"/>
      <c r="X84" s="419"/>
      <c r="Y84" s="419"/>
      <c r="Z84" s="419"/>
      <c r="AA84" s="419"/>
      <c r="AB84" s="419"/>
      <c r="AC84" s="419"/>
      <c r="AD84" s="419"/>
      <c r="AE84" s="419"/>
      <c r="AF84" s="419"/>
    </row>
    <row r="85" spans="1:32" s="433" customFormat="1" ht="12.75" x14ac:dyDescent="0.2">
      <c r="A85" s="852" t="s">
        <v>1583</v>
      </c>
      <c r="B85" s="126"/>
      <c r="C85" s="127"/>
      <c r="D85" s="128"/>
      <c r="E85" s="129" t="s">
        <v>2</v>
      </c>
      <c r="F85" s="130"/>
      <c r="G85" s="121">
        <f>G73+1</f>
        <v>2006</v>
      </c>
      <c r="H85" s="131">
        <f>ROW(J95)-ROW()</f>
        <v>10</v>
      </c>
      <c r="J85" s="968"/>
      <c r="L85" s="852"/>
      <c r="V85" s="533"/>
      <c r="W85" s="533"/>
      <c r="X85" s="533"/>
      <c r="Y85" s="533"/>
      <c r="Z85" s="533"/>
      <c r="AA85" s="533"/>
      <c r="AB85" s="533"/>
      <c r="AC85" s="533"/>
      <c r="AD85" s="533"/>
      <c r="AE85" s="533"/>
      <c r="AF85" s="533"/>
    </row>
    <row r="86" spans="1:32" s="349" customFormat="1" ht="12.75" outlineLevel="1" x14ac:dyDescent="0.2">
      <c r="A86" s="669"/>
      <c r="B86" s="61"/>
      <c r="C86" s="77"/>
      <c r="D86" s="78"/>
      <c r="E86" s="135"/>
      <c r="J86" s="398"/>
      <c r="L86" s="669"/>
      <c r="V86" s="419"/>
      <c r="W86" s="419"/>
      <c r="X86" s="419"/>
      <c r="Y86" s="419"/>
      <c r="Z86" s="419"/>
      <c r="AA86" s="419"/>
      <c r="AB86" s="419"/>
      <c r="AC86" s="419"/>
      <c r="AD86" s="419"/>
      <c r="AE86" s="419"/>
      <c r="AF86" s="419"/>
    </row>
    <row r="87" spans="1:32" s="349" customFormat="1" ht="13.5" outlineLevel="1" thickBot="1" x14ac:dyDescent="0.25">
      <c r="B87" s="61"/>
      <c r="C87" s="77"/>
      <c r="D87" s="78"/>
      <c r="E87" s="135"/>
      <c r="G87" s="85" t="s">
        <v>0</v>
      </c>
      <c r="H87" s="122">
        <f>$G85</f>
        <v>2006</v>
      </c>
      <c r="I87" s="348">
        <f>VLOOKUP($H87,'TCF en bruto WML'!$G$13:$J$76,'TCF en bruto WML'!$J$78,FALSE)</f>
        <v>1.0089999999999999</v>
      </c>
      <c r="J87" s="398"/>
      <c r="L87" s="669"/>
      <c r="S87" s="372" t="s">
        <v>243</v>
      </c>
      <c r="V87" s="74" t="s">
        <v>29</v>
      </c>
      <c r="W87" s="419"/>
      <c r="X87" s="419"/>
      <c r="Y87" s="419"/>
      <c r="Z87" s="419"/>
      <c r="AA87" s="419"/>
      <c r="AB87" s="419"/>
      <c r="AC87" s="419"/>
      <c r="AD87" s="419"/>
      <c r="AE87" s="419"/>
      <c r="AF87" s="419"/>
    </row>
    <row r="88" spans="1:32" s="349" customFormat="1" ht="12.75" outlineLevel="1" x14ac:dyDescent="0.2">
      <c r="B88" s="61"/>
      <c r="C88" s="77"/>
      <c r="D88" s="78"/>
      <c r="E88" s="135"/>
      <c r="J88" s="398"/>
      <c r="L88" s="669"/>
      <c r="V88" s="3067"/>
      <c r="W88" s="3068"/>
      <c r="X88" s="3068"/>
      <c r="Y88" s="3068"/>
      <c r="Z88" s="3068"/>
      <c r="AA88" s="3068"/>
      <c r="AB88" s="3068"/>
      <c r="AC88" s="3068"/>
      <c r="AD88" s="3068"/>
      <c r="AE88" s="3068"/>
      <c r="AF88" s="3069"/>
    </row>
    <row r="89" spans="1:32" s="349" customFormat="1" ht="12.75" outlineLevel="1" x14ac:dyDescent="0.2">
      <c r="B89" s="61"/>
      <c r="C89" s="77"/>
      <c r="D89" s="78"/>
      <c r="E89" s="135" t="s">
        <v>139</v>
      </c>
      <c r="F89" s="375" t="str">
        <f>F79</f>
        <v>Bedrag afgerond op 1 EUR</v>
      </c>
      <c r="G89" s="375"/>
      <c r="H89" s="376">
        <f>H79</f>
        <v>2005</v>
      </c>
      <c r="I89" s="352" t="str">
        <f>I79</f>
        <v>na TCF</v>
      </c>
      <c r="J89" s="511">
        <f>J79</f>
        <v>4056</v>
      </c>
      <c r="K89" s="349" t="s">
        <v>136</v>
      </c>
      <c r="L89" s="669"/>
      <c r="S89" s="424">
        <v>1</v>
      </c>
      <c r="T89" s="349" t="s">
        <v>136</v>
      </c>
      <c r="V89" s="3070"/>
      <c r="W89" s="3071"/>
      <c r="X89" s="3071"/>
      <c r="Y89" s="3071"/>
      <c r="Z89" s="3071"/>
      <c r="AA89" s="3071"/>
      <c r="AB89" s="3071"/>
      <c r="AC89" s="3071"/>
      <c r="AD89" s="3071"/>
      <c r="AE89" s="3071"/>
      <c r="AF89" s="3072"/>
    </row>
    <row r="90" spans="1:32" s="349" customFormat="1" ht="12.75" outlineLevel="1" x14ac:dyDescent="0.2">
      <c r="A90" s="669"/>
      <c r="B90" s="61"/>
      <c r="C90" s="77"/>
      <c r="D90" s="78"/>
      <c r="E90" s="135"/>
      <c r="F90" s="355" t="str">
        <f>F78</f>
        <v>Bedrag onafgerond</v>
      </c>
      <c r="G90" s="356"/>
      <c r="H90" s="370">
        <f>$G85</f>
        <v>2006</v>
      </c>
      <c r="I90" s="371" t="s">
        <v>133</v>
      </c>
      <c r="J90" s="838">
        <f>I87*J89</f>
        <v>4092.5039999999995</v>
      </c>
      <c r="K90" s="349" t="s">
        <v>136</v>
      </c>
      <c r="L90" s="669"/>
      <c r="S90" s="424">
        <v>100</v>
      </c>
      <c r="T90" s="349" t="s">
        <v>136</v>
      </c>
      <c r="V90" s="3070"/>
      <c r="W90" s="3071"/>
      <c r="X90" s="3071"/>
      <c r="Y90" s="3071"/>
      <c r="Z90" s="3071"/>
      <c r="AA90" s="3071"/>
      <c r="AB90" s="3071"/>
      <c r="AC90" s="3071"/>
      <c r="AD90" s="3071"/>
      <c r="AE90" s="3071"/>
      <c r="AF90" s="3072"/>
    </row>
    <row r="91" spans="1:32" s="349" customFormat="1" ht="12.75" outlineLevel="1" x14ac:dyDescent="0.2">
      <c r="A91" s="669" t="str">
        <f>INDEX(Checks!$J$42:$J$47,MATCH((SEARCH("(",formuletekst(J91))),Checks!$I$42:$I$47,0))</f>
        <v>ABE</v>
      </c>
      <c r="B91" s="61"/>
      <c r="C91" s="77"/>
      <c r="D91" s="78"/>
      <c r="E91" s="135"/>
      <c r="F91" s="355" t="str">
        <f>"Bedrag afgerond op "&amp;S89&amp;" EUR"</f>
        <v>Bedrag afgerond op 1 EUR</v>
      </c>
      <c r="G91" s="355"/>
      <c r="H91" s="356">
        <f>$G85</f>
        <v>2006</v>
      </c>
      <c r="I91" s="371" t="str">
        <f>I90</f>
        <v>na TCF</v>
      </c>
      <c r="J91" s="838">
        <f>FLOOR($J90,$S89)</f>
        <v>4092</v>
      </c>
      <c r="K91" s="349" t="s">
        <v>136</v>
      </c>
      <c r="L91" s="669"/>
      <c r="V91" s="3073"/>
      <c r="W91" s="3074"/>
      <c r="X91" s="3074"/>
      <c r="Y91" s="3074"/>
      <c r="Z91" s="3074"/>
      <c r="AA91" s="3074"/>
      <c r="AB91" s="3074"/>
      <c r="AC91" s="3074"/>
      <c r="AD91" s="3074"/>
      <c r="AE91" s="3074"/>
      <c r="AF91" s="3075"/>
    </row>
    <row r="92" spans="1:32" s="349" customFormat="1" ht="12.75" outlineLevel="1" x14ac:dyDescent="0.2">
      <c r="A92" s="669" t="str">
        <f>INDEX(Checks!$J$42:$J$47,MATCH((SEARCH("(",formuletekst(J92))),Checks!$I$42:$I$47,0))</f>
        <v>ABE</v>
      </c>
      <c r="B92" s="61"/>
      <c r="C92" s="77"/>
      <c r="D92" s="78"/>
      <c r="E92" s="135"/>
      <c r="F92" s="360" t="str">
        <f>"Bedrag afgerond op "&amp;S90&amp;" EUR"</f>
        <v>Bedrag afgerond op 100 EUR</v>
      </c>
      <c r="G92" s="360"/>
      <c r="H92" s="353"/>
      <c r="I92" s="353"/>
      <c r="J92" s="1486">
        <f>FLOOR(J89*I87,S90)</f>
        <v>4000</v>
      </c>
      <c r="K92" s="349" t="s">
        <v>136</v>
      </c>
      <c r="L92" s="669"/>
      <c r="V92" s="1045"/>
      <c r="W92" s="1045"/>
      <c r="X92" s="1045"/>
      <c r="Y92" s="419"/>
      <c r="Z92" s="419"/>
      <c r="AA92" s="419"/>
      <c r="AB92" s="419"/>
      <c r="AC92" s="419"/>
      <c r="AD92" s="419"/>
      <c r="AE92" s="419"/>
      <c r="AF92" s="419"/>
    </row>
    <row r="93" spans="1:32" s="349" customFormat="1" ht="12.75" outlineLevel="1" x14ac:dyDescent="0.2">
      <c r="B93" s="61"/>
      <c r="C93" s="77"/>
      <c r="D93" s="78"/>
      <c r="E93" s="135"/>
      <c r="F93" s="355"/>
      <c r="G93" s="356"/>
      <c r="H93" s="356"/>
      <c r="I93" s="356"/>
      <c r="J93" s="838"/>
      <c r="L93" s="669"/>
      <c r="Y93" s="419"/>
      <c r="Z93" s="419"/>
      <c r="AA93" s="419"/>
      <c r="AB93" s="419"/>
      <c r="AC93" s="419"/>
      <c r="AD93" s="419"/>
      <c r="AE93" s="419"/>
      <c r="AF93" s="419"/>
    </row>
    <row r="94" spans="1:32" s="349" customFormat="1" ht="12.75" outlineLevel="1" x14ac:dyDescent="0.2">
      <c r="B94" s="61"/>
      <c r="C94" s="77"/>
      <c r="D94" s="78"/>
      <c r="E94" s="135"/>
      <c r="F94" s="355" t="s">
        <v>137</v>
      </c>
      <c r="G94" s="355"/>
      <c r="H94" s="356"/>
      <c r="I94" s="356"/>
      <c r="J94" s="1481">
        <v>0</v>
      </c>
      <c r="K94" s="349" t="s">
        <v>1267</v>
      </c>
      <c r="L94" s="669"/>
      <c r="V94" s="1098">
        <v>0</v>
      </c>
      <c r="W94" s="354" t="str">
        <f>"Nee = "&amp;V94</f>
        <v>Nee = 0</v>
      </c>
      <c r="Y94" s="419"/>
      <c r="Z94" s="419"/>
      <c r="AA94" s="419"/>
      <c r="AB94" s="419"/>
      <c r="AC94" s="419"/>
      <c r="AD94" s="419"/>
      <c r="AE94" s="419"/>
      <c r="AF94" s="419"/>
    </row>
    <row r="95" spans="1:32" s="349" customFormat="1" ht="12.75" outlineLevel="1" x14ac:dyDescent="0.2">
      <c r="B95" s="61"/>
      <c r="C95" s="77"/>
      <c r="D95" s="78"/>
      <c r="E95" s="135"/>
      <c r="F95" s="568" t="str">
        <f>"Bedrag "&amp;$G85&amp;" - definitief"</f>
        <v>Bedrag 2006 - definitief</v>
      </c>
      <c r="G95" s="568"/>
      <c r="H95" s="426"/>
      <c r="I95" s="426"/>
      <c r="J95" s="1487">
        <f>IF(J94=V94,J92,J83)</f>
        <v>4000</v>
      </c>
      <c r="K95" s="349" t="s">
        <v>136</v>
      </c>
      <c r="L95" s="669"/>
      <c r="O95" s="356"/>
      <c r="V95" s="651">
        <v>1</v>
      </c>
      <c r="W95" s="762" t="str">
        <f>"Ja = "&amp;V95</f>
        <v>Ja = 1</v>
      </c>
      <c r="Y95" s="419"/>
      <c r="Z95" s="419"/>
      <c r="AA95" s="419"/>
      <c r="AB95" s="419"/>
      <c r="AC95" s="419"/>
      <c r="AD95" s="419"/>
      <c r="AE95" s="419"/>
      <c r="AF95" s="419"/>
    </row>
    <row r="96" spans="1:32" s="349" customFormat="1" ht="12.75" x14ac:dyDescent="0.2">
      <c r="B96" s="61"/>
      <c r="C96" s="77"/>
      <c r="D96" s="78"/>
      <c r="E96" s="135"/>
      <c r="J96" s="398"/>
      <c r="L96" s="669"/>
      <c r="V96" s="419"/>
      <c r="W96" s="419"/>
      <c r="X96" s="419"/>
      <c r="Y96" s="419"/>
      <c r="Z96" s="419"/>
      <c r="AA96" s="419"/>
      <c r="AB96" s="419"/>
      <c r="AC96" s="419"/>
      <c r="AD96" s="419"/>
      <c r="AE96" s="419"/>
      <c r="AF96" s="419"/>
    </row>
    <row r="97" spans="1:32" s="433" customFormat="1" ht="12.75" x14ac:dyDescent="0.2">
      <c r="A97" s="852" t="s">
        <v>1583</v>
      </c>
      <c r="B97" s="126"/>
      <c r="C97" s="127"/>
      <c r="D97" s="128"/>
      <c r="E97" s="129" t="s">
        <v>2</v>
      </c>
      <c r="F97" s="130"/>
      <c r="G97" s="121">
        <f>G85+1</f>
        <v>2007</v>
      </c>
      <c r="H97" s="131">
        <f>ROW(J107)-ROW()</f>
        <v>10</v>
      </c>
      <c r="J97" s="968"/>
      <c r="L97" s="852"/>
      <c r="V97" s="533"/>
      <c r="W97" s="533"/>
      <c r="X97" s="533"/>
      <c r="Y97" s="533"/>
      <c r="Z97" s="533"/>
      <c r="AA97" s="533"/>
      <c r="AB97" s="533"/>
      <c r="AC97" s="533"/>
      <c r="AD97" s="533"/>
      <c r="AE97" s="533"/>
      <c r="AF97" s="533"/>
    </row>
    <row r="98" spans="1:32" s="349" customFormat="1" ht="12.75" outlineLevel="1" x14ac:dyDescent="0.2">
      <c r="A98" s="669"/>
      <c r="B98" s="61"/>
      <c r="C98" s="77"/>
      <c r="D98" s="78"/>
      <c r="E98" s="135"/>
      <c r="J98" s="398"/>
      <c r="L98" s="669"/>
      <c r="V98" s="419"/>
      <c r="W98" s="419"/>
      <c r="X98" s="419"/>
      <c r="Y98" s="419"/>
      <c r="Z98" s="419"/>
      <c r="AA98" s="419"/>
      <c r="AB98" s="419"/>
      <c r="AC98" s="419"/>
      <c r="AD98" s="419"/>
      <c r="AE98" s="419"/>
      <c r="AF98" s="419"/>
    </row>
    <row r="99" spans="1:32" s="349" customFormat="1" ht="13.5" outlineLevel="1" thickBot="1" x14ac:dyDescent="0.25">
      <c r="B99" s="61"/>
      <c r="C99" s="77"/>
      <c r="D99" s="78"/>
      <c r="E99" s="135"/>
      <c r="G99" s="85" t="s">
        <v>0</v>
      </c>
      <c r="H99" s="122">
        <f>$G97</f>
        <v>2007</v>
      </c>
      <c r="I99" s="348">
        <f>VLOOKUP($H99,'TCF en bruto WML'!$G$13:$J$76,'TCF en bruto WML'!$J$78,FALSE)</f>
        <v>1.016</v>
      </c>
      <c r="J99" s="398"/>
      <c r="L99" s="669"/>
      <c r="S99" s="372" t="s">
        <v>243</v>
      </c>
      <c r="V99" s="74" t="s">
        <v>29</v>
      </c>
      <c r="W99" s="419"/>
      <c r="X99" s="419"/>
      <c r="Y99" s="419"/>
      <c r="Z99" s="419"/>
      <c r="AA99" s="419"/>
      <c r="AB99" s="419"/>
      <c r="AC99" s="419"/>
      <c r="AD99" s="419"/>
      <c r="AE99" s="419"/>
      <c r="AF99" s="419"/>
    </row>
    <row r="100" spans="1:32" s="349" customFormat="1" ht="12.75" outlineLevel="1" x14ac:dyDescent="0.2">
      <c r="B100" s="61"/>
      <c r="C100" s="77"/>
      <c r="D100" s="78"/>
      <c r="E100" s="135"/>
      <c r="J100" s="398"/>
      <c r="L100" s="669"/>
      <c r="V100" s="3067"/>
      <c r="W100" s="3068"/>
      <c r="X100" s="3068"/>
      <c r="Y100" s="3068"/>
      <c r="Z100" s="3068"/>
      <c r="AA100" s="3068"/>
      <c r="AB100" s="3068"/>
      <c r="AC100" s="3068"/>
      <c r="AD100" s="3068"/>
      <c r="AE100" s="3068"/>
      <c r="AF100" s="3069"/>
    </row>
    <row r="101" spans="1:32" s="349" customFormat="1" ht="12.75" outlineLevel="1" x14ac:dyDescent="0.2">
      <c r="B101" s="61"/>
      <c r="C101" s="77"/>
      <c r="D101" s="78"/>
      <c r="E101" s="135" t="s">
        <v>139</v>
      </c>
      <c r="F101" s="375" t="str">
        <f>F91</f>
        <v>Bedrag afgerond op 1 EUR</v>
      </c>
      <c r="G101" s="375"/>
      <c r="H101" s="376">
        <f>H91</f>
        <v>2006</v>
      </c>
      <c r="I101" s="352" t="str">
        <f>I91</f>
        <v>na TCF</v>
      </c>
      <c r="J101" s="511">
        <f>J91</f>
        <v>4092</v>
      </c>
      <c r="K101" s="349" t="s">
        <v>136</v>
      </c>
      <c r="L101" s="669"/>
      <c r="S101" s="423">
        <v>1</v>
      </c>
      <c r="T101" s="349" t="s">
        <v>136</v>
      </c>
      <c r="V101" s="3070"/>
      <c r="W101" s="3071"/>
      <c r="X101" s="3071"/>
      <c r="Y101" s="3071"/>
      <c r="Z101" s="3071"/>
      <c r="AA101" s="3071"/>
      <c r="AB101" s="3071"/>
      <c r="AC101" s="3071"/>
      <c r="AD101" s="3071"/>
      <c r="AE101" s="3071"/>
      <c r="AF101" s="3072"/>
    </row>
    <row r="102" spans="1:32" s="349" customFormat="1" ht="12.75" outlineLevel="1" x14ac:dyDescent="0.2">
      <c r="A102" s="669"/>
      <c r="B102" s="61"/>
      <c r="C102" s="77"/>
      <c r="D102" s="78"/>
      <c r="E102" s="135"/>
      <c r="F102" s="355" t="str">
        <f>F90</f>
        <v>Bedrag onafgerond</v>
      </c>
      <c r="G102" s="356"/>
      <c r="H102" s="370">
        <f>$G97</f>
        <v>2007</v>
      </c>
      <c r="I102" s="371" t="str">
        <f>I101</f>
        <v>na TCF</v>
      </c>
      <c r="J102" s="838">
        <f>I99*J101</f>
        <v>4157.4719999999998</v>
      </c>
      <c r="K102" s="349" t="s">
        <v>136</v>
      </c>
      <c r="L102" s="669"/>
      <c r="S102" s="423">
        <v>100</v>
      </c>
      <c r="T102" s="349" t="s">
        <v>136</v>
      </c>
      <c r="V102" s="3070"/>
      <c r="W102" s="3071"/>
      <c r="X102" s="3071"/>
      <c r="Y102" s="3071"/>
      <c r="Z102" s="3071"/>
      <c r="AA102" s="3071"/>
      <c r="AB102" s="3071"/>
      <c r="AC102" s="3071"/>
      <c r="AD102" s="3071"/>
      <c r="AE102" s="3071"/>
      <c r="AF102" s="3072"/>
    </row>
    <row r="103" spans="1:32" s="349" customFormat="1" ht="12.75" outlineLevel="1" x14ac:dyDescent="0.2">
      <c r="A103" s="669" t="str">
        <f>INDEX(Checks!$J$42:$J$47,MATCH((SEARCH("(",formuletekst(J103))),Checks!$I$42:$I$47,0))</f>
        <v>ABE</v>
      </c>
      <c r="B103" s="61"/>
      <c r="C103" s="77"/>
      <c r="D103" s="78"/>
      <c r="E103" s="135"/>
      <c r="F103" s="355" t="str">
        <f>"Bedrag afgerond op "&amp;S101&amp;" EUR"</f>
        <v>Bedrag afgerond op 1 EUR</v>
      </c>
      <c r="G103" s="355"/>
      <c r="H103" s="356">
        <f>$G97</f>
        <v>2007</v>
      </c>
      <c r="I103" s="371" t="str">
        <f>I102</f>
        <v>na TCF</v>
      </c>
      <c r="J103" s="838">
        <f>FLOOR($J102,$S101)</f>
        <v>4157</v>
      </c>
      <c r="K103" s="349" t="s">
        <v>136</v>
      </c>
      <c r="L103" s="669"/>
      <c r="V103" s="3073"/>
      <c r="W103" s="3074"/>
      <c r="X103" s="3074"/>
      <c r="Y103" s="3074"/>
      <c r="Z103" s="3074"/>
      <c r="AA103" s="3074"/>
      <c r="AB103" s="3074"/>
      <c r="AC103" s="3074"/>
      <c r="AD103" s="3074"/>
      <c r="AE103" s="3074"/>
      <c r="AF103" s="3075"/>
    </row>
    <row r="104" spans="1:32" s="349" customFormat="1" ht="12.75" outlineLevel="1" x14ac:dyDescent="0.2">
      <c r="A104" s="669" t="str">
        <f>INDEX(Checks!$J$42:$J$47,MATCH((SEARCH("(",formuletekst(J104))),Checks!$I$42:$I$47,0))</f>
        <v>ABE</v>
      </c>
      <c r="B104" s="61"/>
      <c r="C104" s="77"/>
      <c r="D104" s="78"/>
      <c r="E104" s="135"/>
      <c r="F104" s="360" t="str">
        <f>"Bedrag afgerond op "&amp;S102&amp;" EUR"</f>
        <v>Bedrag afgerond op 100 EUR</v>
      </c>
      <c r="G104" s="360"/>
      <c r="H104" s="353"/>
      <c r="I104" s="353"/>
      <c r="J104" s="1486">
        <f>FLOOR(J101*I99,S102)</f>
        <v>4100</v>
      </c>
      <c r="K104" s="349" t="s">
        <v>136</v>
      </c>
      <c r="L104" s="669"/>
      <c r="V104" s="1045"/>
      <c r="W104" s="1045"/>
      <c r="X104" s="1045"/>
      <c r="Y104" s="419"/>
      <c r="Z104" s="419"/>
      <c r="AA104" s="419"/>
      <c r="AB104" s="419"/>
      <c r="AC104" s="419"/>
      <c r="AD104" s="419"/>
      <c r="AE104" s="419"/>
      <c r="AF104" s="419"/>
    </row>
    <row r="105" spans="1:32" s="349" customFormat="1" ht="12.75" outlineLevel="1" x14ac:dyDescent="0.2">
      <c r="B105" s="61"/>
      <c r="C105" s="77"/>
      <c r="D105" s="78"/>
      <c r="E105" s="135"/>
      <c r="F105" s="355"/>
      <c r="G105" s="356"/>
      <c r="H105" s="356"/>
      <c r="I105" s="356"/>
      <c r="J105" s="838"/>
      <c r="L105" s="669"/>
      <c r="Y105" s="419"/>
      <c r="Z105" s="419"/>
      <c r="AA105" s="419"/>
      <c r="AB105" s="419"/>
      <c r="AC105" s="419"/>
      <c r="AD105" s="419"/>
      <c r="AE105" s="419"/>
      <c r="AF105" s="419"/>
    </row>
    <row r="106" spans="1:32" s="349" customFormat="1" ht="12.75" outlineLevel="1" x14ac:dyDescent="0.2">
      <c r="B106" s="61"/>
      <c r="C106" s="77"/>
      <c r="D106" s="78"/>
      <c r="E106" s="135"/>
      <c r="F106" s="355" t="s">
        <v>137</v>
      </c>
      <c r="G106" s="355"/>
      <c r="H106" s="356"/>
      <c r="I106" s="356"/>
      <c r="J106" s="1481">
        <v>0</v>
      </c>
      <c r="K106" s="349" t="s">
        <v>1267</v>
      </c>
      <c r="L106" s="669"/>
      <c r="V106" s="1098">
        <v>0</v>
      </c>
      <c r="W106" s="354" t="str">
        <f>"Nee = "&amp;V106</f>
        <v>Nee = 0</v>
      </c>
      <c r="Y106" s="419"/>
      <c r="Z106" s="419"/>
      <c r="AA106" s="419"/>
      <c r="AB106" s="419"/>
      <c r="AC106" s="419"/>
      <c r="AD106" s="419"/>
      <c r="AE106" s="419"/>
      <c r="AF106" s="419"/>
    </row>
    <row r="107" spans="1:32" s="349" customFormat="1" ht="12.75" outlineLevel="1" x14ac:dyDescent="0.2">
      <c r="B107" s="61"/>
      <c r="C107" s="77"/>
      <c r="D107" s="78"/>
      <c r="E107" s="135"/>
      <c r="F107" s="568" t="str">
        <f>"Bedrag "&amp;$G97&amp;" - definitief"</f>
        <v>Bedrag 2007 - definitief</v>
      </c>
      <c r="G107" s="568"/>
      <c r="H107" s="426"/>
      <c r="I107" s="426"/>
      <c r="J107" s="1487">
        <f>IF(J106=V106,J104,J95)</f>
        <v>4100</v>
      </c>
      <c r="K107" s="349" t="s">
        <v>136</v>
      </c>
      <c r="L107" s="669"/>
      <c r="O107" s="356"/>
      <c r="V107" s="651">
        <v>1</v>
      </c>
      <c r="W107" s="762" t="str">
        <f>"Ja = "&amp;V107</f>
        <v>Ja = 1</v>
      </c>
      <c r="Y107" s="419"/>
      <c r="Z107" s="419"/>
      <c r="AA107" s="419"/>
      <c r="AB107" s="419"/>
      <c r="AC107" s="419"/>
      <c r="AD107" s="419"/>
      <c r="AE107" s="419"/>
      <c r="AF107" s="419"/>
    </row>
    <row r="108" spans="1:32" s="349" customFormat="1" ht="12.75" x14ac:dyDescent="0.2">
      <c r="B108" s="61"/>
      <c r="C108" s="77"/>
      <c r="D108" s="78"/>
      <c r="E108" s="135"/>
      <c r="J108" s="398"/>
      <c r="L108" s="669"/>
      <c r="V108" s="419"/>
      <c r="W108" s="419"/>
      <c r="X108" s="419"/>
      <c r="Y108" s="419"/>
      <c r="Z108" s="419"/>
      <c r="AA108" s="419"/>
      <c r="AB108" s="419"/>
      <c r="AC108" s="419"/>
      <c r="AD108" s="419"/>
      <c r="AE108" s="419"/>
      <c r="AF108" s="419"/>
    </row>
    <row r="109" spans="1:32" s="433" customFormat="1" ht="12.75" x14ac:dyDescent="0.2">
      <c r="A109" s="852" t="s">
        <v>1583</v>
      </c>
      <c r="B109" s="126"/>
      <c r="C109" s="127"/>
      <c r="D109" s="128"/>
      <c r="E109" s="129" t="s">
        <v>2</v>
      </c>
      <c r="F109" s="130"/>
      <c r="G109" s="121">
        <f>G97+1</f>
        <v>2008</v>
      </c>
      <c r="H109" s="131">
        <f>ROW(J119)-ROW()</f>
        <v>10</v>
      </c>
      <c r="J109" s="968"/>
      <c r="L109" s="852"/>
      <c r="V109" s="533"/>
      <c r="W109" s="533"/>
      <c r="X109" s="533"/>
      <c r="Y109" s="533"/>
      <c r="Z109" s="533"/>
      <c r="AA109" s="533"/>
      <c r="AB109" s="533"/>
      <c r="AC109" s="533"/>
      <c r="AD109" s="533"/>
      <c r="AE109" s="533"/>
      <c r="AF109" s="533"/>
    </row>
    <row r="110" spans="1:32" s="349" customFormat="1" ht="12.75" outlineLevel="1" x14ac:dyDescent="0.2">
      <c r="A110" s="669"/>
      <c r="B110" s="61"/>
      <c r="C110" s="77"/>
      <c r="D110" s="78"/>
      <c r="E110" s="135"/>
      <c r="J110" s="398"/>
      <c r="L110" s="669"/>
      <c r="V110" s="419"/>
      <c r="W110" s="419"/>
      <c r="X110" s="419"/>
      <c r="Y110" s="419"/>
      <c r="Z110" s="419"/>
      <c r="AA110" s="419"/>
      <c r="AB110" s="419"/>
      <c r="AC110" s="419"/>
      <c r="AD110" s="419"/>
      <c r="AE110" s="419"/>
      <c r="AF110" s="419"/>
    </row>
    <row r="111" spans="1:32" s="349" customFormat="1" ht="13.5" outlineLevel="1" thickBot="1" x14ac:dyDescent="0.25">
      <c r="B111" s="61"/>
      <c r="C111" s="77"/>
      <c r="D111" s="78"/>
      <c r="E111" s="135"/>
      <c r="G111" s="85" t="s">
        <v>0</v>
      </c>
      <c r="H111" s="122">
        <f>$G109</f>
        <v>2008</v>
      </c>
      <c r="I111" s="348">
        <f>VLOOKUP($H111,'TCF en bruto WML'!$G$13:$J$76,'TCF en bruto WML'!$J$78,FALSE)</f>
        <v>1.0149999999999999</v>
      </c>
      <c r="J111" s="398"/>
      <c r="L111" s="669"/>
      <c r="S111" s="372" t="s">
        <v>243</v>
      </c>
      <c r="V111" s="74" t="s">
        <v>29</v>
      </c>
      <c r="W111" s="419"/>
      <c r="X111" s="419"/>
      <c r="Y111" s="419"/>
      <c r="Z111" s="419"/>
      <c r="AA111" s="419"/>
      <c r="AB111" s="419"/>
      <c r="AC111" s="419"/>
      <c r="AD111" s="419"/>
      <c r="AE111" s="419"/>
      <c r="AF111" s="419"/>
    </row>
    <row r="112" spans="1:32" s="349" customFormat="1" ht="12.75" outlineLevel="1" x14ac:dyDescent="0.2">
      <c r="B112" s="61"/>
      <c r="C112" s="77"/>
      <c r="D112" s="78"/>
      <c r="E112" s="135"/>
      <c r="J112" s="398"/>
      <c r="L112" s="669"/>
      <c r="V112" s="3067"/>
      <c r="W112" s="3068"/>
      <c r="X112" s="3068"/>
      <c r="Y112" s="3068"/>
      <c r="Z112" s="3068"/>
      <c r="AA112" s="3068"/>
      <c r="AB112" s="3068"/>
      <c r="AC112" s="3068"/>
      <c r="AD112" s="3068"/>
      <c r="AE112" s="3068"/>
      <c r="AF112" s="3069"/>
    </row>
    <row r="113" spans="1:32" s="349" customFormat="1" ht="12.75" outlineLevel="1" x14ac:dyDescent="0.2">
      <c r="B113" s="61"/>
      <c r="C113" s="77"/>
      <c r="D113" s="78"/>
      <c r="E113" s="135" t="s">
        <v>139</v>
      </c>
      <c r="F113" s="375" t="str">
        <f>F103</f>
        <v>Bedrag afgerond op 1 EUR</v>
      </c>
      <c r="G113" s="375"/>
      <c r="H113" s="376">
        <f>H103</f>
        <v>2007</v>
      </c>
      <c r="I113" s="352" t="str">
        <f>I103</f>
        <v>na TCF</v>
      </c>
      <c r="J113" s="511">
        <f>J103</f>
        <v>4157</v>
      </c>
      <c r="K113" s="349" t="s">
        <v>136</v>
      </c>
      <c r="L113" s="669"/>
      <c r="S113" s="423">
        <v>1</v>
      </c>
      <c r="T113" s="349" t="s">
        <v>136</v>
      </c>
      <c r="V113" s="3070"/>
      <c r="W113" s="3071"/>
      <c r="X113" s="3071"/>
      <c r="Y113" s="3071"/>
      <c r="Z113" s="3071"/>
      <c r="AA113" s="3071"/>
      <c r="AB113" s="3071"/>
      <c r="AC113" s="3071"/>
      <c r="AD113" s="3071"/>
      <c r="AE113" s="3071"/>
      <c r="AF113" s="3072"/>
    </row>
    <row r="114" spans="1:32" s="349" customFormat="1" ht="12.75" outlineLevel="1" x14ac:dyDescent="0.2">
      <c r="A114" s="669"/>
      <c r="B114" s="61"/>
      <c r="C114" s="77"/>
      <c r="D114" s="78"/>
      <c r="E114" s="135"/>
      <c r="F114" s="355" t="str">
        <f>F102</f>
        <v>Bedrag onafgerond</v>
      </c>
      <c r="G114" s="356"/>
      <c r="H114" s="370">
        <f>$G109</f>
        <v>2008</v>
      </c>
      <c r="I114" s="371" t="str">
        <f>I113</f>
        <v>na TCF</v>
      </c>
      <c r="J114" s="838">
        <f>I111*J113</f>
        <v>4219.3549999999996</v>
      </c>
      <c r="K114" s="349" t="s">
        <v>136</v>
      </c>
      <c r="L114" s="669"/>
      <c r="S114" s="423">
        <v>100</v>
      </c>
      <c r="T114" s="349" t="s">
        <v>136</v>
      </c>
      <c r="V114" s="3070"/>
      <c r="W114" s="3071"/>
      <c r="X114" s="3071"/>
      <c r="Y114" s="3071"/>
      <c r="Z114" s="3071"/>
      <c r="AA114" s="3071"/>
      <c r="AB114" s="3071"/>
      <c r="AC114" s="3071"/>
      <c r="AD114" s="3071"/>
      <c r="AE114" s="3071"/>
      <c r="AF114" s="3072"/>
    </row>
    <row r="115" spans="1:32" s="349" customFormat="1" ht="12.75" outlineLevel="1" x14ac:dyDescent="0.2">
      <c r="A115" s="669" t="str">
        <f>INDEX(Checks!$J$42:$J$47,MATCH((SEARCH("(",formuletekst(J115))),Checks!$I$42:$I$47,0))</f>
        <v>ABE</v>
      </c>
      <c r="B115" s="61"/>
      <c r="C115" s="77"/>
      <c r="D115" s="78"/>
      <c r="E115" s="135"/>
      <c r="F115" s="355" t="str">
        <f>"Bedrag afgerond op "&amp;S113&amp;" EUR"</f>
        <v>Bedrag afgerond op 1 EUR</v>
      </c>
      <c r="G115" s="355"/>
      <c r="H115" s="356">
        <f>$G109</f>
        <v>2008</v>
      </c>
      <c r="I115" s="371" t="str">
        <f>I114</f>
        <v>na TCF</v>
      </c>
      <c r="J115" s="838">
        <f>FLOOR($J114,$S113)</f>
        <v>4219</v>
      </c>
      <c r="K115" s="349" t="s">
        <v>136</v>
      </c>
      <c r="L115" s="669"/>
      <c r="V115" s="3073"/>
      <c r="W115" s="3074"/>
      <c r="X115" s="3074"/>
      <c r="Y115" s="3074"/>
      <c r="Z115" s="3074"/>
      <c r="AA115" s="3074"/>
      <c r="AB115" s="3074"/>
      <c r="AC115" s="3074"/>
      <c r="AD115" s="3074"/>
      <c r="AE115" s="3074"/>
      <c r="AF115" s="3075"/>
    </row>
    <row r="116" spans="1:32" s="349" customFormat="1" ht="12.75" outlineLevel="1" x14ac:dyDescent="0.2">
      <c r="A116" s="669" t="str">
        <f>INDEX(Checks!$J$42:$J$47,MATCH((SEARCH("(",formuletekst(J116))),Checks!$I$42:$I$47,0))</f>
        <v>ABE</v>
      </c>
      <c r="B116" s="61"/>
      <c r="C116" s="77"/>
      <c r="D116" s="78"/>
      <c r="E116" s="135"/>
      <c r="F116" s="360" t="str">
        <f>"Bedrag afgerond op "&amp;S114&amp;" EUR"</f>
        <v>Bedrag afgerond op 100 EUR</v>
      </c>
      <c r="G116" s="360"/>
      <c r="H116" s="353"/>
      <c r="I116" s="353"/>
      <c r="J116" s="1486">
        <f>FLOOR(J113*I111,S114)</f>
        <v>4200</v>
      </c>
      <c r="K116" s="349" t="s">
        <v>136</v>
      </c>
      <c r="L116" s="669"/>
      <c r="V116" s="1045"/>
      <c r="W116" s="1045"/>
      <c r="X116" s="1045"/>
      <c r="Y116" s="419"/>
      <c r="Z116" s="419"/>
      <c r="AA116" s="419"/>
      <c r="AB116" s="419"/>
      <c r="AC116" s="419"/>
      <c r="AD116" s="419"/>
      <c r="AE116" s="419"/>
      <c r="AF116" s="419"/>
    </row>
    <row r="117" spans="1:32" s="349" customFormat="1" ht="12.75" outlineLevel="1" x14ac:dyDescent="0.2">
      <c r="B117" s="61"/>
      <c r="C117" s="77"/>
      <c r="D117" s="78"/>
      <c r="E117" s="135"/>
      <c r="F117" s="355"/>
      <c r="G117" s="356"/>
      <c r="H117" s="356"/>
      <c r="I117" s="356"/>
      <c r="J117" s="838"/>
      <c r="L117" s="669"/>
      <c r="T117" s="515"/>
      <c r="Y117" s="419"/>
      <c r="Z117" s="419"/>
      <c r="AA117" s="419"/>
      <c r="AB117" s="419"/>
      <c r="AC117" s="419"/>
      <c r="AD117" s="419"/>
      <c r="AE117" s="419"/>
      <c r="AF117" s="419"/>
    </row>
    <row r="118" spans="1:32" s="349" customFormat="1" ht="12.75" outlineLevel="1" x14ac:dyDescent="0.2">
      <c r="B118" s="61"/>
      <c r="C118" s="77"/>
      <c r="D118" s="78"/>
      <c r="E118" s="135"/>
      <c r="F118" s="355" t="s">
        <v>137</v>
      </c>
      <c r="G118" s="355"/>
      <c r="H118" s="356"/>
      <c r="I118" s="356"/>
      <c r="J118" s="1481">
        <v>0</v>
      </c>
      <c r="K118" s="349" t="s">
        <v>1267</v>
      </c>
      <c r="L118" s="669"/>
      <c r="V118" s="1098">
        <v>0</v>
      </c>
      <c r="W118" s="354" t="str">
        <f>"Nee = "&amp;V118</f>
        <v>Nee = 0</v>
      </c>
      <c r="Y118" s="419"/>
      <c r="Z118" s="419"/>
      <c r="AA118" s="419"/>
      <c r="AB118" s="419"/>
      <c r="AC118" s="419"/>
      <c r="AD118" s="419"/>
      <c r="AE118" s="419"/>
      <c r="AF118" s="419"/>
    </row>
    <row r="119" spans="1:32" s="349" customFormat="1" ht="12.75" outlineLevel="1" x14ac:dyDescent="0.2">
      <c r="B119" s="61"/>
      <c r="C119" s="77"/>
      <c r="D119" s="78"/>
      <c r="E119" s="135"/>
      <c r="F119" s="568" t="str">
        <f>"Bedrag "&amp;$G109&amp;" - definitief"</f>
        <v>Bedrag 2008 - definitief</v>
      </c>
      <c r="G119" s="568"/>
      <c r="H119" s="426"/>
      <c r="I119" s="426"/>
      <c r="J119" s="1487">
        <f>IF(J118=V118,J116,J107)</f>
        <v>4200</v>
      </c>
      <c r="K119" s="349" t="s">
        <v>136</v>
      </c>
      <c r="L119" s="669"/>
      <c r="O119" s="356"/>
      <c r="V119" s="651">
        <v>1</v>
      </c>
      <c r="W119" s="762" t="str">
        <f>"Ja = "&amp;V119</f>
        <v>Ja = 1</v>
      </c>
      <c r="Y119" s="419"/>
      <c r="Z119" s="419"/>
      <c r="AA119" s="419"/>
      <c r="AB119" s="419"/>
      <c r="AC119" s="419"/>
      <c r="AD119" s="419"/>
      <c r="AE119" s="419"/>
      <c r="AF119" s="419"/>
    </row>
    <row r="120" spans="1:32" s="349" customFormat="1" ht="12.75" x14ac:dyDescent="0.2">
      <c r="B120" s="61"/>
      <c r="C120" s="77"/>
      <c r="D120" s="78"/>
      <c r="E120" s="135"/>
      <c r="J120" s="398"/>
      <c r="L120" s="669"/>
      <c r="V120" s="419"/>
      <c r="W120" s="419"/>
      <c r="X120" s="419"/>
      <c r="Y120" s="419"/>
      <c r="Z120" s="419"/>
      <c r="AA120" s="419"/>
      <c r="AB120" s="419"/>
      <c r="AC120" s="419"/>
      <c r="AD120" s="419"/>
      <c r="AE120" s="419"/>
      <c r="AF120" s="419"/>
    </row>
    <row r="121" spans="1:32" s="433" customFormat="1" ht="12.75" x14ac:dyDescent="0.2">
      <c r="A121" s="852" t="s">
        <v>1583</v>
      </c>
      <c r="B121" s="126"/>
      <c r="C121" s="127"/>
      <c r="D121" s="128"/>
      <c r="E121" s="129" t="s">
        <v>2</v>
      </c>
      <c r="F121" s="130"/>
      <c r="G121" s="121">
        <f>G109+1</f>
        <v>2009</v>
      </c>
      <c r="H121" s="131">
        <f>ROW(J131)-ROW()</f>
        <v>10</v>
      </c>
      <c r="J121" s="968"/>
      <c r="L121" s="852"/>
      <c r="V121" s="533"/>
      <c r="W121" s="533"/>
      <c r="X121" s="533"/>
      <c r="Y121" s="533"/>
      <c r="Z121" s="533"/>
      <c r="AA121" s="533"/>
      <c r="AB121" s="533"/>
      <c r="AC121" s="533"/>
      <c r="AD121" s="533"/>
      <c r="AE121" s="533"/>
      <c r="AF121" s="533"/>
    </row>
    <row r="122" spans="1:32" s="349" customFormat="1" ht="12.75" outlineLevel="1" x14ac:dyDescent="0.2">
      <c r="A122" s="669"/>
      <c r="B122" s="61"/>
      <c r="C122" s="77"/>
      <c r="D122" s="78"/>
      <c r="E122" s="135"/>
      <c r="J122" s="398"/>
      <c r="L122" s="669"/>
      <c r="V122" s="419"/>
      <c r="W122" s="419"/>
      <c r="X122" s="419"/>
      <c r="Y122" s="419"/>
      <c r="Z122" s="419"/>
      <c r="AA122" s="419"/>
      <c r="AB122" s="419"/>
      <c r="AC122" s="419"/>
      <c r="AD122" s="419"/>
      <c r="AE122" s="419"/>
      <c r="AF122" s="419"/>
    </row>
    <row r="123" spans="1:32" s="349" customFormat="1" ht="13.5" outlineLevel="1" thickBot="1" x14ac:dyDescent="0.25">
      <c r="B123" s="61"/>
      <c r="C123" s="77"/>
      <c r="D123" s="78"/>
      <c r="E123" s="135"/>
      <c r="G123" s="85" t="s">
        <v>0</v>
      </c>
      <c r="H123" s="122">
        <f>$G121</f>
        <v>2009</v>
      </c>
      <c r="I123" s="348">
        <f>VLOOKUP($H123,'TCF en bruto WML'!$G$13:$J$76,'TCF en bruto WML'!$J$78,FALSE)</f>
        <v>1.0169999999999999</v>
      </c>
      <c r="J123" s="398"/>
      <c r="L123" s="669"/>
      <c r="S123" s="372" t="s">
        <v>243</v>
      </c>
      <c r="V123" s="74" t="s">
        <v>29</v>
      </c>
      <c r="W123" s="419"/>
      <c r="X123" s="419"/>
      <c r="Y123" s="419"/>
      <c r="Z123" s="419"/>
      <c r="AA123" s="419"/>
      <c r="AB123" s="419"/>
      <c r="AC123" s="419"/>
      <c r="AD123" s="419"/>
      <c r="AE123" s="419"/>
      <c r="AF123" s="419"/>
    </row>
    <row r="124" spans="1:32" s="349" customFormat="1" ht="12.75" outlineLevel="1" x14ac:dyDescent="0.2">
      <c r="B124" s="61"/>
      <c r="C124" s="77"/>
      <c r="D124" s="78"/>
      <c r="E124" s="135"/>
      <c r="J124" s="398"/>
      <c r="L124" s="669"/>
      <c r="V124" s="3067"/>
      <c r="W124" s="3068"/>
      <c r="X124" s="3068"/>
      <c r="Y124" s="3068"/>
      <c r="Z124" s="3068"/>
      <c r="AA124" s="3068"/>
      <c r="AB124" s="3068"/>
      <c r="AC124" s="3068"/>
      <c r="AD124" s="3068"/>
      <c r="AE124" s="3068"/>
      <c r="AF124" s="3069"/>
    </row>
    <row r="125" spans="1:32" s="349" customFormat="1" ht="12.75" outlineLevel="1" x14ac:dyDescent="0.2">
      <c r="B125" s="61"/>
      <c r="C125" s="77"/>
      <c r="D125" s="78"/>
      <c r="E125" s="135" t="s">
        <v>139</v>
      </c>
      <c r="F125" s="375" t="str">
        <f>F115</f>
        <v>Bedrag afgerond op 1 EUR</v>
      </c>
      <c r="G125" s="375"/>
      <c r="H125" s="376">
        <f>H115</f>
        <v>2008</v>
      </c>
      <c r="I125" s="352" t="str">
        <f>I115</f>
        <v>na TCF</v>
      </c>
      <c r="J125" s="511">
        <f>J115</f>
        <v>4219</v>
      </c>
      <c r="K125" s="349" t="s">
        <v>136</v>
      </c>
      <c r="L125" s="669"/>
      <c r="S125" s="423">
        <v>1</v>
      </c>
      <c r="T125" s="349" t="s">
        <v>136</v>
      </c>
      <c r="V125" s="3070"/>
      <c r="W125" s="3071"/>
      <c r="X125" s="3071"/>
      <c r="Y125" s="3071"/>
      <c r="Z125" s="3071"/>
      <c r="AA125" s="3071"/>
      <c r="AB125" s="3071"/>
      <c r="AC125" s="3071"/>
      <c r="AD125" s="3071"/>
      <c r="AE125" s="3071"/>
      <c r="AF125" s="3072"/>
    </row>
    <row r="126" spans="1:32" s="349" customFormat="1" ht="12.75" outlineLevel="1" x14ac:dyDescent="0.2">
      <c r="A126" s="669"/>
      <c r="B126" s="61"/>
      <c r="C126" s="77"/>
      <c r="D126" s="78"/>
      <c r="E126" s="135"/>
      <c r="F126" s="355" t="str">
        <f>F114</f>
        <v>Bedrag onafgerond</v>
      </c>
      <c r="G126" s="356"/>
      <c r="H126" s="370">
        <f>$G121</f>
        <v>2009</v>
      </c>
      <c r="I126" s="371" t="str">
        <f>I125</f>
        <v>na TCF</v>
      </c>
      <c r="J126" s="838">
        <f>I123*J125</f>
        <v>4290.723</v>
      </c>
      <c r="K126" s="349" t="s">
        <v>136</v>
      </c>
      <c r="L126" s="669"/>
      <c r="S126" s="423">
        <v>100</v>
      </c>
      <c r="T126" s="349" t="s">
        <v>136</v>
      </c>
      <c r="V126" s="3070"/>
      <c r="W126" s="3071"/>
      <c r="X126" s="3071"/>
      <c r="Y126" s="3071"/>
      <c r="Z126" s="3071"/>
      <c r="AA126" s="3071"/>
      <c r="AB126" s="3071"/>
      <c r="AC126" s="3071"/>
      <c r="AD126" s="3071"/>
      <c r="AE126" s="3071"/>
      <c r="AF126" s="3072"/>
    </row>
    <row r="127" spans="1:32" s="349" customFormat="1" ht="12.75" outlineLevel="1" x14ac:dyDescent="0.2">
      <c r="A127" s="669" t="str">
        <f>INDEX(Checks!$J$42:$J$47,MATCH((SEARCH("(",formuletekst(J127))),Checks!$I$42:$I$47,0))</f>
        <v>ABE</v>
      </c>
      <c r="B127" s="61"/>
      <c r="C127" s="77"/>
      <c r="D127" s="78"/>
      <c r="E127" s="135"/>
      <c r="F127" s="355" t="str">
        <f>"Bedrag afgerond op "&amp;S125&amp;" EUR"</f>
        <v>Bedrag afgerond op 1 EUR</v>
      </c>
      <c r="G127" s="355"/>
      <c r="H127" s="356">
        <f>$G121</f>
        <v>2009</v>
      </c>
      <c r="I127" s="371" t="str">
        <f>I126</f>
        <v>na TCF</v>
      </c>
      <c r="J127" s="838">
        <f>FLOOR($J126,$S125)</f>
        <v>4290</v>
      </c>
      <c r="K127" s="349" t="s">
        <v>136</v>
      </c>
      <c r="L127" s="669"/>
      <c r="V127" s="3073"/>
      <c r="W127" s="3074"/>
      <c r="X127" s="3074"/>
      <c r="Y127" s="3074"/>
      <c r="Z127" s="3074"/>
      <c r="AA127" s="3074"/>
      <c r="AB127" s="3074"/>
      <c r="AC127" s="3074"/>
      <c r="AD127" s="3074"/>
      <c r="AE127" s="3074"/>
      <c r="AF127" s="3075"/>
    </row>
    <row r="128" spans="1:32" s="349" customFormat="1" ht="12.75" outlineLevel="1" x14ac:dyDescent="0.2">
      <c r="A128" s="669" t="str">
        <f>INDEX(Checks!$J$42:$J$47,MATCH((SEARCH("(",formuletekst(J128))),Checks!$I$42:$I$47,0))</f>
        <v>ABE</v>
      </c>
      <c r="B128" s="61"/>
      <c r="C128" s="77"/>
      <c r="D128" s="78"/>
      <c r="E128" s="135"/>
      <c r="F128" s="360" t="str">
        <f>"Bedrag afgerond op "&amp;S126&amp;" EUR"</f>
        <v>Bedrag afgerond op 100 EUR</v>
      </c>
      <c r="G128" s="360"/>
      <c r="H128" s="353"/>
      <c r="I128" s="353"/>
      <c r="J128" s="1486">
        <f>FLOOR(J125*I123,S126)</f>
        <v>4200</v>
      </c>
      <c r="K128" s="349" t="s">
        <v>136</v>
      </c>
      <c r="L128" s="669"/>
      <c r="V128" s="1045"/>
      <c r="W128" s="1045"/>
      <c r="X128" s="1045"/>
      <c r="Y128" s="419"/>
      <c r="Z128" s="419"/>
      <c r="AA128" s="419"/>
      <c r="AB128" s="419"/>
      <c r="AC128" s="419"/>
      <c r="AD128" s="419"/>
      <c r="AE128" s="419"/>
      <c r="AF128" s="419"/>
    </row>
    <row r="129" spans="1:32" s="349" customFormat="1" ht="12.75" outlineLevel="1" x14ac:dyDescent="0.2">
      <c r="B129" s="61"/>
      <c r="C129" s="77"/>
      <c r="D129" s="78"/>
      <c r="E129" s="135"/>
      <c r="F129" s="355"/>
      <c r="G129" s="356"/>
      <c r="H129" s="356"/>
      <c r="I129" s="356"/>
      <c r="J129" s="838"/>
      <c r="L129" s="669"/>
      <c r="Y129" s="419"/>
      <c r="Z129" s="419"/>
      <c r="AA129" s="419"/>
      <c r="AB129" s="419"/>
      <c r="AC129" s="419"/>
      <c r="AD129" s="419"/>
      <c r="AE129" s="419"/>
      <c r="AF129" s="419"/>
    </row>
    <row r="130" spans="1:32" s="349" customFormat="1" ht="12.75" outlineLevel="1" x14ac:dyDescent="0.2">
      <c r="B130" s="61"/>
      <c r="C130" s="77"/>
      <c r="D130" s="78"/>
      <c r="E130" s="135"/>
      <c r="F130" s="355" t="s">
        <v>137</v>
      </c>
      <c r="G130" s="355"/>
      <c r="H130" s="356"/>
      <c r="I130" s="356"/>
      <c r="J130" s="1481">
        <v>0</v>
      </c>
      <c r="K130" s="349" t="s">
        <v>1267</v>
      </c>
      <c r="L130" s="669"/>
      <c r="V130" s="1098">
        <v>0</v>
      </c>
      <c r="W130" s="354" t="str">
        <f>"Nee = "&amp;V130</f>
        <v>Nee = 0</v>
      </c>
      <c r="Y130" s="419"/>
      <c r="Z130" s="419"/>
      <c r="AA130" s="419"/>
      <c r="AB130" s="419"/>
      <c r="AC130" s="419"/>
      <c r="AD130" s="419"/>
      <c r="AE130" s="419"/>
      <c r="AF130" s="419"/>
    </row>
    <row r="131" spans="1:32" s="349" customFormat="1" ht="12.75" outlineLevel="1" x14ac:dyDescent="0.2">
      <c r="B131" s="61"/>
      <c r="C131" s="77"/>
      <c r="D131" s="78"/>
      <c r="E131" s="135"/>
      <c r="F131" s="568" t="str">
        <f>"Bedrag "&amp;$G121&amp;" - definitief"</f>
        <v>Bedrag 2009 - definitief</v>
      </c>
      <c r="G131" s="568"/>
      <c r="H131" s="426"/>
      <c r="I131" s="426"/>
      <c r="J131" s="1487">
        <f>IF(J130=V130,J128,J119)</f>
        <v>4200</v>
      </c>
      <c r="K131" s="349" t="s">
        <v>136</v>
      </c>
      <c r="L131" s="669"/>
      <c r="O131" s="356"/>
      <c r="V131" s="651">
        <v>1</v>
      </c>
      <c r="W131" s="762" t="str">
        <f>"Ja = "&amp;V131</f>
        <v>Ja = 1</v>
      </c>
      <c r="Y131" s="419"/>
      <c r="Z131" s="419"/>
      <c r="AA131" s="419"/>
      <c r="AB131" s="419"/>
      <c r="AC131" s="419"/>
      <c r="AD131" s="419"/>
      <c r="AE131" s="419"/>
      <c r="AF131" s="419"/>
    </row>
    <row r="132" spans="1:32" s="349" customFormat="1" ht="12.75" x14ac:dyDescent="0.2">
      <c r="B132" s="61"/>
      <c r="C132" s="77"/>
      <c r="D132" s="78"/>
      <c r="E132" s="135"/>
      <c r="J132" s="398"/>
      <c r="L132" s="669"/>
      <c r="V132" s="419"/>
      <c r="W132" s="419"/>
      <c r="X132" s="419"/>
      <c r="Y132" s="419"/>
      <c r="Z132" s="419"/>
      <c r="AA132" s="419"/>
      <c r="AB132" s="419"/>
      <c r="AC132" s="419"/>
      <c r="AD132" s="419"/>
      <c r="AE132" s="419"/>
      <c r="AF132" s="419"/>
    </row>
    <row r="133" spans="1:32" s="433" customFormat="1" ht="12.75" x14ac:dyDescent="0.2">
      <c r="A133" s="852" t="s">
        <v>1583</v>
      </c>
      <c r="B133" s="126"/>
      <c r="C133" s="127"/>
      <c r="D133" s="128"/>
      <c r="E133" s="129" t="s">
        <v>2</v>
      </c>
      <c r="F133" s="130"/>
      <c r="G133" s="121">
        <f>G121+1</f>
        <v>2010</v>
      </c>
      <c r="H133" s="131">
        <f>ROW(J143)-ROW()</f>
        <v>10</v>
      </c>
      <c r="J133" s="968"/>
      <c r="L133" s="852"/>
      <c r="V133" s="533"/>
      <c r="W133" s="533"/>
      <c r="X133" s="533"/>
      <c r="Y133" s="533"/>
      <c r="Z133" s="533"/>
      <c r="AA133" s="533"/>
      <c r="AB133" s="533"/>
      <c r="AC133" s="533"/>
      <c r="AD133" s="533"/>
      <c r="AE133" s="533"/>
      <c r="AF133" s="533"/>
    </row>
    <row r="134" spans="1:32" s="349" customFormat="1" ht="12.75" outlineLevel="1" x14ac:dyDescent="0.2">
      <c r="A134" s="669"/>
      <c r="B134" s="61"/>
      <c r="C134" s="77"/>
      <c r="D134" s="78"/>
      <c r="E134" s="135"/>
      <c r="J134" s="398"/>
      <c r="L134" s="669"/>
      <c r="V134" s="419"/>
      <c r="W134" s="419"/>
      <c r="X134" s="419"/>
      <c r="Y134" s="419"/>
      <c r="Z134" s="419"/>
      <c r="AA134" s="419"/>
      <c r="AB134" s="419"/>
      <c r="AC134" s="419"/>
      <c r="AD134" s="419"/>
      <c r="AE134" s="419"/>
      <c r="AF134" s="419"/>
    </row>
    <row r="135" spans="1:32" s="349" customFormat="1" ht="13.5" outlineLevel="1" thickBot="1" x14ac:dyDescent="0.25">
      <c r="B135" s="61"/>
      <c r="C135" s="77"/>
      <c r="D135" s="78"/>
      <c r="E135" s="135"/>
      <c r="G135" s="85" t="s">
        <v>0</v>
      </c>
      <c r="H135" s="122">
        <f>$G133</f>
        <v>2010</v>
      </c>
      <c r="I135" s="348">
        <f>VLOOKUP($H135,'TCF en bruto WML'!$G$13:$J$76,'TCF en bruto WML'!$J$78,FALSE)</f>
        <v>1.0189999999999999</v>
      </c>
      <c r="J135" s="398"/>
      <c r="L135" s="669"/>
      <c r="S135" s="372" t="s">
        <v>243</v>
      </c>
      <c r="V135" s="74" t="s">
        <v>29</v>
      </c>
      <c r="W135" s="419"/>
      <c r="X135" s="419"/>
      <c r="Y135" s="419"/>
      <c r="Z135" s="419"/>
      <c r="AA135" s="419"/>
      <c r="AB135" s="419"/>
      <c r="AC135" s="419"/>
      <c r="AD135" s="419"/>
      <c r="AE135" s="419"/>
      <c r="AF135" s="419"/>
    </row>
    <row r="136" spans="1:32" s="349" customFormat="1" ht="12.75" outlineLevel="1" x14ac:dyDescent="0.2">
      <c r="B136" s="61"/>
      <c r="C136" s="77"/>
      <c r="D136" s="78"/>
      <c r="E136" s="135"/>
      <c r="J136" s="398"/>
      <c r="L136" s="669"/>
      <c r="V136" s="3067"/>
      <c r="W136" s="3068"/>
      <c r="X136" s="3068"/>
      <c r="Y136" s="3068"/>
      <c r="Z136" s="3068"/>
      <c r="AA136" s="3068"/>
      <c r="AB136" s="3068"/>
      <c r="AC136" s="3068"/>
      <c r="AD136" s="3068"/>
      <c r="AE136" s="3068"/>
      <c r="AF136" s="3069"/>
    </row>
    <row r="137" spans="1:32" s="349" customFormat="1" ht="12.75" outlineLevel="1" x14ac:dyDescent="0.2">
      <c r="B137" s="61"/>
      <c r="C137" s="77"/>
      <c r="D137" s="78"/>
      <c r="E137" s="135" t="s">
        <v>139</v>
      </c>
      <c r="F137" s="375" t="str">
        <f>F127</f>
        <v>Bedrag afgerond op 1 EUR</v>
      </c>
      <c r="G137" s="375"/>
      <c r="H137" s="376">
        <f>H127</f>
        <v>2009</v>
      </c>
      <c r="I137" s="352" t="str">
        <f>I127</f>
        <v>na TCF</v>
      </c>
      <c r="J137" s="511">
        <f>J127</f>
        <v>4290</v>
      </c>
      <c r="K137" s="349" t="s">
        <v>136</v>
      </c>
      <c r="L137" s="669"/>
      <c r="S137" s="423">
        <v>1</v>
      </c>
      <c r="T137" s="349" t="s">
        <v>136</v>
      </c>
      <c r="V137" s="3070"/>
      <c r="W137" s="3071"/>
      <c r="X137" s="3071"/>
      <c r="Y137" s="3071"/>
      <c r="Z137" s="3071"/>
      <c r="AA137" s="3071"/>
      <c r="AB137" s="3071"/>
      <c r="AC137" s="3071"/>
      <c r="AD137" s="3071"/>
      <c r="AE137" s="3071"/>
      <c r="AF137" s="3072"/>
    </row>
    <row r="138" spans="1:32" s="349" customFormat="1" ht="12.75" outlineLevel="1" x14ac:dyDescent="0.2">
      <c r="A138" s="669"/>
      <c r="B138" s="61"/>
      <c r="C138" s="77"/>
      <c r="D138" s="78"/>
      <c r="E138" s="135"/>
      <c r="F138" s="355" t="str">
        <f>F126</f>
        <v>Bedrag onafgerond</v>
      </c>
      <c r="G138" s="356"/>
      <c r="H138" s="370">
        <f>$G133</f>
        <v>2010</v>
      </c>
      <c r="I138" s="371" t="str">
        <f>I137</f>
        <v>na TCF</v>
      </c>
      <c r="J138" s="838">
        <f>I135*J137</f>
        <v>4371.5099999999993</v>
      </c>
      <c r="K138" s="349" t="s">
        <v>136</v>
      </c>
      <c r="L138" s="669"/>
      <c r="S138" s="423">
        <v>100</v>
      </c>
      <c r="T138" s="349" t="s">
        <v>136</v>
      </c>
      <c r="V138" s="3070"/>
      <c r="W138" s="3071"/>
      <c r="X138" s="3071"/>
      <c r="Y138" s="3071"/>
      <c r="Z138" s="3071"/>
      <c r="AA138" s="3071"/>
      <c r="AB138" s="3071"/>
      <c r="AC138" s="3071"/>
      <c r="AD138" s="3071"/>
      <c r="AE138" s="3071"/>
      <c r="AF138" s="3072"/>
    </row>
    <row r="139" spans="1:32" s="349" customFormat="1" ht="12.75" outlineLevel="1" x14ac:dyDescent="0.2">
      <c r="A139" s="669" t="str">
        <f>INDEX(Checks!$J$42:$J$47,MATCH((SEARCH("(",formuletekst(J139))),Checks!$I$42:$I$47,0))</f>
        <v>ABE</v>
      </c>
      <c r="B139" s="61"/>
      <c r="C139" s="77"/>
      <c r="D139" s="78"/>
      <c r="E139" s="135"/>
      <c r="F139" s="355" t="str">
        <f>"Bedrag afgerond op "&amp;S137&amp;" EUR"</f>
        <v>Bedrag afgerond op 1 EUR</v>
      </c>
      <c r="G139" s="355"/>
      <c r="H139" s="356">
        <f>$G133</f>
        <v>2010</v>
      </c>
      <c r="I139" s="371" t="str">
        <f>I138</f>
        <v>na TCF</v>
      </c>
      <c r="J139" s="838">
        <f>FLOOR($J138,$S137)</f>
        <v>4371</v>
      </c>
      <c r="K139" s="349" t="s">
        <v>136</v>
      </c>
      <c r="L139" s="669"/>
      <c r="V139" s="3073"/>
      <c r="W139" s="3074"/>
      <c r="X139" s="3074"/>
      <c r="Y139" s="3074"/>
      <c r="Z139" s="3074"/>
      <c r="AA139" s="3074"/>
      <c r="AB139" s="3074"/>
      <c r="AC139" s="3074"/>
      <c r="AD139" s="3074"/>
      <c r="AE139" s="3074"/>
      <c r="AF139" s="3075"/>
    </row>
    <row r="140" spans="1:32" s="349" customFormat="1" ht="12.75" outlineLevel="1" x14ac:dyDescent="0.2">
      <c r="A140" s="669" t="str">
        <f>INDEX(Checks!$J$42:$J$47,MATCH((SEARCH("(",formuletekst(J140))),Checks!$I$42:$I$47,0))</f>
        <v>ABE</v>
      </c>
      <c r="B140" s="61"/>
      <c r="C140" s="77"/>
      <c r="D140" s="78"/>
      <c r="E140" s="135"/>
      <c r="F140" s="360" t="str">
        <f>"Bedrag afgerond op "&amp;S138&amp;" EUR"</f>
        <v>Bedrag afgerond op 100 EUR</v>
      </c>
      <c r="G140" s="360"/>
      <c r="H140" s="353"/>
      <c r="I140" s="353"/>
      <c r="J140" s="1486">
        <f>FLOOR(J137*I135,S138)</f>
        <v>4300</v>
      </c>
      <c r="K140" s="349" t="s">
        <v>136</v>
      </c>
      <c r="L140" s="669"/>
      <c r="V140" s="1045"/>
      <c r="W140" s="1045"/>
      <c r="X140" s="1045"/>
      <c r="Y140" s="419"/>
      <c r="Z140" s="419"/>
      <c r="AA140" s="419"/>
      <c r="AB140" s="419"/>
      <c r="AC140" s="419"/>
      <c r="AD140" s="419"/>
      <c r="AE140" s="419"/>
      <c r="AF140" s="419"/>
    </row>
    <row r="141" spans="1:32" s="349" customFormat="1" ht="12.75" outlineLevel="1" x14ac:dyDescent="0.2">
      <c r="B141" s="61"/>
      <c r="C141" s="77"/>
      <c r="D141" s="78"/>
      <c r="E141" s="135"/>
      <c r="F141" s="355"/>
      <c r="G141" s="356"/>
      <c r="H141" s="356"/>
      <c r="I141" s="356"/>
      <c r="J141" s="838"/>
      <c r="L141" s="669"/>
      <c r="Y141" s="419"/>
      <c r="Z141" s="419"/>
      <c r="AA141" s="419"/>
      <c r="AB141" s="419"/>
      <c r="AC141" s="419"/>
      <c r="AD141" s="419"/>
      <c r="AE141" s="419"/>
      <c r="AF141" s="419"/>
    </row>
    <row r="142" spans="1:32" s="349" customFormat="1" ht="12.75" outlineLevel="1" x14ac:dyDescent="0.2">
      <c r="B142" s="61"/>
      <c r="C142" s="77"/>
      <c r="D142" s="78"/>
      <c r="E142" s="135"/>
      <c r="F142" s="355" t="s">
        <v>137</v>
      </c>
      <c r="G142" s="355"/>
      <c r="H142" s="356"/>
      <c r="I142" s="356"/>
      <c r="J142" s="1481">
        <v>0</v>
      </c>
      <c r="K142" s="349" t="s">
        <v>1267</v>
      </c>
      <c r="L142" s="669"/>
      <c r="V142" s="1098">
        <v>0</v>
      </c>
      <c r="W142" s="354" t="str">
        <f>"Nee = "&amp;V142</f>
        <v>Nee = 0</v>
      </c>
      <c r="Y142" s="419"/>
      <c r="Z142" s="419"/>
      <c r="AA142" s="419"/>
      <c r="AB142" s="419"/>
      <c r="AC142" s="419"/>
      <c r="AD142" s="419"/>
      <c r="AE142" s="419"/>
      <c r="AF142" s="419"/>
    </row>
    <row r="143" spans="1:32" s="349" customFormat="1" ht="12.75" outlineLevel="1" x14ac:dyDescent="0.2">
      <c r="B143" s="61"/>
      <c r="C143" s="77"/>
      <c r="D143" s="78"/>
      <c r="E143" s="135"/>
      <c r="F143" s="568" t="str">
        <f>"Bedrag "&amp;$G133&amp;" - definitief"</f>
        <v>Bedrag 2010 - definitief</v>
      </c>
      <c r="G143" s="568"/>
      <c r="H143" s="426"/>
      <c r="I143" s="426"/>
      <c r="J143" s="1487">
        <f>IF(J142=V142,J140,J131)</f>
        <v>4300</v>
      </c>
      <c r="K143" s="349" t="s">
        <v>136</v>
      </c>
      <c r="L143" s="669"/>
      <c r="O143" s="356"/>
      <c r="V143" s="651">
        <v>1</v>
      </c>
      <c r="W143" s="762" t="str">
        <f>"Ja = "&amp;V143</f>
        <v>Ja = 1</v>
      </c>
      <c r="Y143" s="419"/>
      <c r="Z143" s="419"/>
      <c r="AA143" s="419"/>
      <c r="AB143" s="419"/>
      <c r="AC143" s="419"/>
      <c r="AD143" s="419"/>
      <c r="AE143" s="419"/>
      <c r="AF143" s="419"/>
    </row>
    <row r="144" spans="1:32" s="349" customFormat="1" ht="12.75" x14ac:dyDescent="0.2">
      <c r="B144" s="61"/>
      <c r="C144" s="77"/>
      <c r="D144" s="78"/>
      <c r="E144" s="135"/>
      <c r="J144" s="398"/>
      <c r="L144" s="669"/>
      <c r="V144" s="419"/>
      <c r="W144" s="419"/>
      <c r="X144" s="419"/>
      <c r="Y144" s="419"/>
      <c r="Z144" s="419"/>
      <c r="AA144" s="419"/>
      <c r="AB144" s="419"/>
      <c r="AC144" s="419"/>
      <c r="AD144" s="419"/>
      <c r="AE144" s="419"/>
      <c r="AF144" s="419"/>
    </row>
    <row r="145" spans="1:32" s="433" customFormat="1" ht="12.75" x14ac:dyDescent="0.2">
      <c r="A145" s="852" t="s">
        <v>1583</v>
      </c>
      <c r="B145" s="126"/>
      <c r="C145" s="127"/>
      <c r="D145" s="128"/>
      <c r="E145" s="129" t="s">
        <v>2</v>
      </c>
      <c r="F145" s="130"/>
      <c r="G145" s="121">
        <f>G133+1</f>
        <v>2011</v>
      </c>
      <c r="H145" s="131">
        <f>ROW(J155)-ROW()</f>
        <v>10</v>
      </c>
      <c r="J145" s="968"/>
      <c r="L145" s="852"/>
      <c r="V145" s="533"/>
      <c r="W145" s="533"/>
      <c r="X145" s="533"/>
      <c r="Y145" s="533"/>
      <c r="Z145" s="533"/>
      <c r="AA145" s="533"/>
      <c r="AB145" s="533"/>
      <c r="AC145" s="533"/>
      <c r="AD145" s="533"/>
      <c r="AE145" s="533"/>
      <c r="AF145" s="533"/>
    </row>
    <row r="146" spans="1:32" s="349" customFormat="1" ht="12.75" outlineLevel="1" x14ac:dyDescent="0.2">
      <c r="A146" s="669"/>
      <c r="B146" s="61"/>
      <c r="C146" s="77"/>
      <c r="D146" s="78"/>
      <c r="E146" s="135"/>
      <c r="J146" s="398"/>
      <c r="L146" s="669"/>
      <c r="V146" s="419"/>
      <c r="W146" s="419"/>
      <c r="X146" s="419"/>
      <c r="Y146" s="419"/>
      <c r="Z146" s="419"/>
      <c r="AA146" s="419"/>
      <c r="AB146" s="419"/>
      <c r="AC146" s="419"/>
      <c r="AD146" s="419"/>
      <c r="AE146" s="419"/>
      <c r="AF146" s="419"/>
    </row>
    <row r="147" spans="1:32" s="349" customFormat="1" ht="13.5" outlineLevel="1" thickBot="1" x14ac:dyDescent="0.25">
      <c r="B147" s="61"/>
      <c r="C147" s="77"/>
      <c r="D147" s="78"/>
      <c r="E147" s="135"/>
      <c r="G147" s="85" t="s">
        <v>0</v>
      </c>
      <c r="H147" s="122">
        <f>$G145</f>
        <v>2011</v>
      </c>
      <c r="I147" s="348">
        <f>VLOOKUP($H147,'TCF en bruto WML'!$G$13:$J$76,'TCF en bruto WML'!$J$78,FALSE)</f>
        <v>1.006</v>
      </c>
      <c r="J147" s="398"/>
      <c r="L147" s="669"/>
      <c r="S147" s="372" t="s">
        <v>243</v>
      </c>
      <c r="V147" s="74" t="s">
        <v>29</v>
      </c>
      <c r="W147" s="419"/>
      <c r="X147" s="419"/>
      <c r="Y147" s="419"/>
      <c r="Z147" s="419"/>
      <c r="AA147" s="419"/>
      <c r="AB147" s="419"/>
      <c r="AC147" s="419"/>
      <c r="AD147" s="419"/>
      <c r="AE147" s="419"/>
      <c r="AF147" s="419"/>
    </row>
    <row r="148" spans="1:32" s="349" customFormat="1" ht="12.75" outlineLevel="1" x14ac:dyDescent="0.2">
      <c r="B148" s="61"/>
      <c r="C148" s="77"/>
      <c r="D148" s="78"/>
      <c r="E148" s="135"/>
      <c r="J148" s="398"/>
      <c r="L148" s="669"/>
      <c r="V148" s="3067"/>
      <c r="W148" s="3068"/>
      <c r="X148" s="3068"/>
      <c r="Y148" s="3068"/>
      <c r="Z148" s="3068"/>
      <c r="AA148" s="3068"/>
      <c r="AB148" s="3068"/>
      <c r="AC148" s="3068"/>
      <c r="AD148" s="3068"/>
      <c r="AE148" s="3068"/>
      <c r="AF148" s="3069"/>
    </row>
    <row r="149" spans="1:32" s="349" customFormat="1" ht="12.75" outlineLevel="1" x14ac:dyDescent="0.2">
      <c r="B149" s="61"/>
      <c r="C149" s="77"/>
      <c r="D149" s="78"/>
      <c r="E149" s="135" t="s">
        <v>139</v>
      </c>
      <c r="F149" s="375" t="str">
        <f>F139</f>
        <v>Bedrag afgerond op 1 EUR</v>
      </c>
      <c r="G149" s="375"/>
      <c r="H149" s="376">
        <f>H139</f>
        <v>2010</v>
      </c>
      <c r="I149" s="352" t="str">
        <f>I139</f>
        <v>na TCF</v>
      </c>
      <c r="J149" s="511">
        <f>J139</f>
        <v>4371</v>
      </c>
      <c r="K149" s="349" t="s">
        <v>136</v>
      </c>
      <c r="L149" s="669"/>
      <c r="S149" s="423">
        <v>1</v>
      </c>
      <c r="T149" s="349" t="s">
        <v>136</v>
      </c>
      <c r="V149" s="3070"/>
      <c r="W149" s="3071"/>
      <c r="X149" s="3071"/>
      <c r="Y149" s="3071"/>
      <c r="Z149" s="3071"/>
      <c r="AA149" s="3071"/>
      <c r="AB149" s="3071"/>
      <c r="AC149" s="3071"/>
      <c r="AD149" s="3071"/>
      <c r="AE149" s="3071"/>
      <c r="AF149" s="3072"/>
    </row>
    <row r="150" spans="1:32" s="349" customFormat="1" ht="12.75" outlineLevel="1" x14ac:dyDescent="0.2">
      <c r="A150" s="669"/>
      <c r="B150" s="61"/>
      <c r="C150" s="77"/>
      <c r="D150" s="78"/>
      <c r="E150" s="135"/>
      <c r="F150" s="355" t="str">
        <f>F138</f>
        <v>Bedrag onafgerond</v>
      </c>
      <c r="G150" s="356"/>
      <c r="H150" s="370">
        <f>$G145</f>
        <v>2011</v>
      </c>
      <c r="I150" s="371" t="str">
        <f>I149</f>
        <v>na TCF</v>
      </c>
      <c r="J150" s="838">
        <f>I147*J149</f>
        <v>4397.2259999999997</v>
      </c>
      <c r="K150" s="349" t="s">
        <v>136</v>
      </c>
      <c r="L150" s="669"/>
      <c r="S150" s="423">
        <v>100</v>
      </c>
      <c r="T150" s="349" t="s">
        <v>136</v>
      </c>
      <c r="V150" s="3070"/>
      <c r="W150" s="3071"/>
      <c r="X150" s="3071"/>
      <c r="Y150" s="3071"/>
      <c r="Z150" s="3071"/>
      <c r="AA150" s="3071"/>
      <c r="AB150" s="3071"/>
      <c r="AC150" s="3071"/>
      <c r="AD150" s="3071"/>
      <c r="AE150" s="3071"/>
      <c r="AF150" s="3072"/>
    </row>
    <row r="151" spans="1:32" s="349" customFormat="1" ht="12.75" outlineLevel="1" x14ac:dyDescent="0.2">
      <c r="A151" s="669" t="str">
        <f>INDEX(Checks!$J$42:$J$47,MATCH((SEARCH("(",formuletekst(J151))),Checks!$I$42:$I$47,0))</f>
        <v>ABE</v>
      </c>
      <c r="B151" s="61"/>
      <c r="C151" s="77"/>
      <c r="D151" s="78"/>
      <c r="E151" s="135"/>
      <c r="F151" s="355" t="str">
        <f>"Bedrag afgerond op "&amp;S149&amp;" EUR"</f>
        <v>Bedrag afgerond op 1 EUR</v>
      </c>
      <c r="G151" s="355"/>
      <c r="H151" s="356">
        <f>$G145</f>
        <v>2011</v>
      </c>
      <c r="I151" s="371" t="str">
        <f>I150</f>
        <v>na TCF</v>
      </c>
      <c r="J151" s="838">
        <f>FLOOR($J150,$S149)</f>
        <v>4397</v>
      </c>
      <c r="K151" s="349" t="s">
        <v>136</v>
      </c>
      <c r="L151" s="669"/>
      <c r="V151" s="3073"/>
      <c r="W151" s="3074"/>
      <c r="X151" s="3074"/>
      <c r="Y151" s="3074"/>
      <c r="Z151" s="3074"/>
      <c r="AA151" s="3074"/>
      <c r="AB151" s="3074"/>
      <c r="AC151" s="3074"/>
      <c r="AD151" s="3074"/>
      <c r="AE151" s="3074"/>
      <c r="AF151" s="3075"/>
    </row>
    <row r="152" spans="1:32" s="349" customFormat="1" ht="12.75" outlineLevel="1" x14ac:dyDescent="0.2">
      <c r="A152" s="669" t="str">
        <f>INDEX(Checks!$J$42:$J$47,MATCH((SEARCH("(",formuletekst(J152))),Checks!$I$42:$I$47,0))</f>
        <v>ABE</v>
      </c>
      <c r="B152" s="61"/>
      <c r="C152" s="77"/>
      <c r="D152" s="78"/>
      <c r="E152" s="135"/>
      <c r="F152" s="360" t="str">
        <f>"Bedrag afgerond op "&amp;S150&amp;" EUR"</f>
        <v>Bedrag afgerond op 100 EUR</v>
      </c>
      <c r="G152" s="360"/>
      <c r="H152" s="353"/>
      <c r="I152" s="353"/>
      <c r="J152" s="1486">
        <f>FLOOR(J149*I147,S150)</f>
        <v>4300</v>
      </c>
      <c r="K152" s="349" t="s">
        <v>136</v>
      </c>
      <c r="L152" s="669"/>
      <c r="V152" s="1045"/>
      <c r="W152" s="1045"/>
      <c r="X152" s="1045"/>
      <c r="Y152" s="419"/>
      <c r="Z152" s="419"/>
      <c r="AA152" s="419"/>
      <c r="AB152" s="419"/>
      <c r="AC152" s="419"/>
      <c r="AD152" s="419"/>
      <c r="AE152" s="419"/>
      <c r="AF152" s="419"/>
    </row>
    <row r="153" spans="1:32" s="349" customFormat="1" ht="12.75" outlineLevel="1" x14ac:dyDescent="0.2">
      <c r="B153" s="61"/>
      <c r="C153" s="77"/>
      <c r="D153" s="78"/>
      <c r="E153" s="135"/>
      <c r="F153" s="355"/>
      <c r="G153" s="356"/>
      <c r="H153" s="356"/>
      <c r="I153" s="356"/>
      <c r="J153" s="838"/>
      <c r="L153" s="669"/>
      <c r="Y153" s="419"/>
      <c r="Z153" s="419"/>
      <c r="AA153" s="419"/>
      <c r="AB153" s="419"/>
      <c r="AC153" s="419"/>
      <c r="AD153" s="419"/>
      <c r="AE153" s="419"/>
      <c r="AF153" s="419"/>
    </row>
    <row r="154" spans="1:32" s="349" customFormat="1" ht="12.75" outlineLevel="1" x14ac:dyDescent="0.2">
      <c r="B154" s="61"/>
      <c r="C154" s="77"/>
      <c r="D154" s="78"/>
      <c r="E154" s="135"/>
      <c r="F154" s="355" t="s">
        <v>137</v>
      </c>
      <c r="G154" s="355"/>
      <c r="H154" s="356"/>
      <c r="I154" s="356"/>
      <c r="J154" s="1481">
        <v>0</v>
      </c>
      <c r="K154" s="349" t="s">
        <v>1267</v>
      </c>
      <c r="L154" s="669"/>
      <c r="V154" s="1098">
        <v>0</v>
      </c>
      <c r="W154" s="354" t="str">
        <f>"Nee = "&amp;V154</f>
        <v>Nee = 0</v>
      </c>
      <c r="Y154" s="419"/>
      <c r="Z154" s="419"/>
      <c r="AA154" s="419"/>
      <c r="AB154" s="419"/>
      <c r="AC154" s="419"/>
      <c r="AD154" s="419"/>
      <c r="AE154" s="419"/>
      <c r="AF154" s="419"/>
    </row>
    <row r="155" spans="1:32" s="349" customFormat="1" ht="12.75" outlineLevel="1" x14ac:dyDescent="0.2">
      <c r="B155" s="61"/>
      <c r="C155" s="77"/>
      <c r="D155" s="78"/>
      <c r="E155" s="135"/>
      <c r="F155" s="568" t="str">
        <f>"Bedrag "&amp;$G145&amp;" - definitief"</f>
        <v>Bedrag 2011 - definitief</v>
      </c>
      <c r="G155" s="568"/>
      <c r="H155" s="426"/>
      <c r="I155" s="426"/>
      <c r="J155" s="1487">
        <f>IF(J154=V154,J152,J143)</f>
        <v>4300</v>
      </c>
      <c r="K155" s="349" t="s">
        <v>136</v>
      </c>
      <c r="L155" s="669"/>
      <c r="O155" s="356"/>
      <c r="V155" s="651">
        <v>1</v>
      </c>
      <c r="W155" s="762" t="str">
        <f>"Ja = "&amp;V155</f>
        <v>Ja = 1</v>
      </c>
      <c r="Y155" s="419"/>
      <c r="Z155" s="419"/>
      <c r="AA155" s="419"/>
      <c r="AB155" s="419"/>
      <c r="AC155" s="419"/>
      <c r="AD155" s="419"/>
      <c r="AE155" s="419"/>
      <c r="AF155" s="419"/>
    </row>
    <row r="156" spans="1:32" s="349" customFormat="1" ht="12.75" x14ac:dyDescent="0.2">
      <c r="B156" s="61"/>
      <c r="C156" s="77"/>
      <c r="D156" s="78"/>
      <c r="E156" s="135"/>
      <c r="J156" s="398"/>
      <c r="L156" s="669"/>
      <c r="V156" s="419"/>
      <c r="W156" s="419"/>
      <c r="X156" s="419"/>
      <c r="Y156" s="419"/>
      <c r="Z156" s="419"/>
      <c r="AA156" s="419"/>
      <c r="AB156" s="419"/>
      <c r="AC156" s="419"/>
      <c r="AD156" s="419"/>
      <c r="AE156" s="419"/>
      <c r="AF156" s="419"/>
    </row>
    <row r="157" spans="1:32" s="433" customFormat="1" ht="12.75" x14ac:dyDescent="0.2">
      <c r="A157" s="852" t="s">
        <v>1583</v>
      </c>
      <c r="B157" s="126"/>
      <c r="C157" s="127"/>
      <c r="D157" s="128"/>
      <c r="E157" s="129" t="s">
        <v>2</v>
      </c>
      <c r="F157" s="130"/>
      <c r="G157" s="121">
        <f>G145+1</f>
        <v>2012</v>
      </c>
      <c r="H157" s="131">
        <f>ROW(J167)-ROW()</f>
        <v>10</v>
      </c>
      <c r="J157" s="968"/>
      <c r="L157" s="852"/>
      <c r="V157" s="533"/>
      <c r="W157" s="533"/>
      <c r="X157" s="533"/>
      <c r="Y157" s="533"/>
      <c r="Z157" s="533"/>
      <c r="AA157" s="533"/>
      <c r="AB157" s="533"/>
      <c r="AC157" s="533"/>
      <c r="AD157" s="533"/>
      <c r="AE157" s="533"/>
      <c r="AF157" s="533"/>
    </row>
    <row r="158" spans="1:32" s="349" customFormat="1" ht="12.75" outlineLevel="1" x14ac:dyDescent="0.2">
      <c r="A158" s="669"/>
      <c r="B158" s="61"/>
      <c r="C158" s="77"/>
      <c r="D158" s="78"/>
      <c r="E158" s="135"/>
      <c r="J158" s="398"/>
      <c r="L158" s="669"/>
      <c r="V158" s="419"/>
      <c r="W158" s="419"/>
      <c r="X158" s="419"/>
      <c r="Y158" s="419"/>
      <c r="Z158" s="419"/>
      <c r="AA158" s="419"/>
      <c r="AB158" s="419"/>
      <c r="AC158" s="419"/>
      <c r="AD158" s="419"/>
      <c r="AE158" s="419"/>
      <c r="AF158" s="419"/>
    </row>
    <row r="159" spans="1:32" s="349" customFormat="1" ht="13.5" outlineLevel="1" thickBot="1" x14ac:dyDescent="0.25">
      <c r="B159" s="61"/>
      <c r="C159" s="77"/>
      <c r="D159" s="78"/>
      <c r="E159" s="135"/>
      <c r="G159" s="85" t="s">
        <v>0</v>
      </c>
      <c r="H159" s="122">
        <f>$G157</f>
        <v>2012</v>
      </c>
      <c r="I159" s="348">
        <f>VLOOKUP($H159,'TCF en bruto WML'!$G$13:$J$76,'TCF en bruto WML'!$J$78,FALSE)</f>
        <v>1.0169999999999999</v>
      </c>
      <c r="J159" s="398"/>
      <c r="L159" s="669"/>
      <c r="S159" s="372" t="s">
        <v>243</v>
      </c>
      <c r="V159" s="74" t="s">
        <v>29</v>
      </c>
      <c r="W159" s="419"/>
      <c r="X159" s="419"/>
      <c r="Y159" s="419"/>
      <c r="Z159" s="419"/>
      <c r="AA159" s="419"/>
      <c r="AB159" s="419"/>
      <c r="AC159" s="419"/>
      <c r="AD159" s="419"/>
      <c r="AE159" s="419"/>
      <c r="AF159" s="419"/>
    </row>
    <row r="160" spans="1:32" s="349" customFormat="1" ht="12.75" outlineLevel="1" x14ac:dyDescent="0.2">
      <c r="B160" s="61"/>
      <c r="C160" s="77"/>
      <c r="D160" s="78"/>
      <c r="E160" s="135"/>
      <c r="J160" s="398"/>
      <c r="L160" s="669"/>
      <c r="V160" s="3067"/>
      <c r="W160" s="3068"/>
      <c r="X160" s="3068"/>
      <c r="Y160" s="3068"/>
      <c r="Z160" s="3068"/>
      <c r="AA160" s="3068"/>
      <c r="AB160" s="3068"/>
      <c r="AC160" s="3068"/>
      <c r="AD160" s="3068"/>
      <c r="AE160" s="3068"/>
      <c r="AF160" s="3069"/>
    </row>
    <row r="161" spans="1:32" s="349" customFormat="1" ht="12.75" outlineLevel="1" x14ac:dyDescent="0.2">
      <c r="B161" s="61"/>
      <c r="C161" s="77"/>
      <c r="D161" s="78"/>
      <c r="E161" s="135" t="s">
        <v>139</v>
      </c>
      <c r="F161" s="375" t="str">
        <f>F151</f>
        <v>Bedrag afgerond op 1 EUR</v>
      </c>
      <c r="G161" s="375"/>
      <c r="H161" s="376">
        <f>H151</f>
        <v>2011</v>
      </c>
      <c r="I161" s="352" t="str">
        <f>I151</f>
        <v>na TCF</v>
      </c>
      <c r="J161" s="511">
        <f>J151</f>
        <v>4397</v>
      </c>
      <c r="K161" s="349" t="s">
        <v>136</v>
      </c>
      <c r="L161" s="669"/>
      <c r="S161" s="423">
        <v>1</v>
      </c>
      <c r="T161" s="349" t="s">
        <v>136</v>
      </c>
      <c r="V161" s="3070"/>
      <c r="W161" s="3071"/>
      <c r="X161" s="3071"/>
      <c r="Y161" s="3071"/>
      <c r="Z161" s="3071"/>
      <c r="AA161" s="3071"/>
      <c r="AB161" s="3071"/>
      <c r="AC161" s="3071"/>
      <c r="AD161" s="3071"/>
      <c r="AE161" s="3071"/>
      <c r="AF161" s="3072"/>
    </row>
    <row r="162" spans="1:32" s="349" customFormat="1" ht="12.75" outlineLevel="1" x14ac:dyDescent="0.2">
      <c r="A162" s="669"/>
      <c r="B162" s="61"/>
      <c r="C162" s="77"/>
      <c r="D162" s="78"/>
      <c r="E162" s="135"/>
      <c r="F162" s="355" t="str">
        <f>F150</f>
        <v>Bedrag onafgerond</v>
      </c>
      <c r="G162" s="356"/>
      <c r="H162" s="370">
        <f>$G157</f>
        <v>2012</v>
      </c>
      <c r="I162" s="371" t="str">
        <f>I161</f>
        <v>na TCF</v>
      </c>
      <c r="J162" s="838">
        <f>I159*J161</f>
        <v>4471.7489999999998</v>
      </c>
      <c r="K162" s="349" t="s">
        <v>136</v>
      </c>
      <c r="L162" s="669"/>
      <c r="S162" s="423">
        <v>100</v>
      </c>
      <c r="T162" s="349" t="s">
        <v>136</v>
      </c>
      <c r="V162" s="3070"/>
      <c r="W162" s="3071"/>
      <c r="X162" s="3071"/>
      <c r="Y162" s="3071"/>
      <c r="Z162" s="3071"/>
      <c r="AA162" s="3071"/>
      <c r="AB162" s="3071"/>
      <c r="AC162" s="3071"/>
      <c r="AD162" s="3071"/>
      <c r="AE162" s="3071"/>
      <c r="AF162" s="3072"/>
    </row>
    <row r="163" spans="1:32" s="349" customFormat="1" ht="12.75" outlineLevel="1" x14ac:dyDescent="0.2">
      <c r="A163" s="669" t="str">
        <f>INDEX(Checks!$J$42:$J$47,MATCH((SEARCH("(",formuletekst(J163))),Checks!$I$42:$I$47,0))</f>
        <v>ABE</v>
      </c>
      <c r="B163" s="61"/>
      <c r="C163" s="77"/>
      <c r="D163" s="78"/>
      <c r="E163" s="135"/>
      <c r="F163" s="355" t="str">
        <f>"Bedrag afgerond op "&amp;S161&amp;" EUR"</f>
        <v>Bedrag afgerond op 1 EUR</v>
      </c>
      <c r="G163" s="355"/>
      <c r="H163" s="356">
        <f>$G157</f>
        <v>2012</v>
      </c>
      <c r="I163" s="371" t="str">
        <f>I162</f>
        <v>na TCF</v>
      </c>
      <c r="J163" s="838">
        <f>FLOOR($J162,$S161)</f>
        <v>4471</v>
      </c>
      <c r="K163" s="349" t="s">
        <v>136</v>
      </c>
      <c r="L163" s="669"/>
      <c r="V163" s="3073"/>
      <c r="W163" s="3074"/>
      <c r="X163" s="3074"/>
      <c r="Y163" s="3074"/>
      <c r="Z163" s="3074"/>
      <c r="AA163" s="3074"/>
      <c r="AB163" s="3074"/>
      <c r="AC163" s="3074"/>
      <c r="AD163" s="3074"/>
      <c r="AE163" s="3074"/>
      <c r="AF163" s="3075"/>
    </row>
    <row r="164" spans="1:32" s="349" customFormat="1" ht="12.75" outlineLevel="1" x14ac:dyDescent="0.2">
      <c r="A164" s="669" t="str">
        <f>INDEX(Checks!$J$42:$J$47,MATCH((SEARCH("(",formuletekst(J164))),Checks!$I$42:$I$47,0))</f>
        <v>ABE</v>
      </c>
      <c r="B164" s="61"/>
      <c r="C164" s="77"/>
      <c r="D164" s="78"/>
      <c r="E164" s="135"/>
      <c r="F164" s="360" t="str">
        <f>"Bedrag afgerond op "&amp;S162&amp;" EUR"</f>
        <v>Bedrag afgerond op 100 EUR</v>
      </c>
      <c r="G164" s="360"/>
      <c r="H164" s="353"/>
      <c r="I164" s="353"/>
      <c r="J164" s="1486">
        <f>FLOOR(J161*I159,S162)</f>
        <v>4400</v>
      </c>
      <c r="K164" s="349" t="s">
        <v>136</v>
      </c>
      <c r="L164" s="669"/>
      <c r="Y164" s="419"/>
      <c r="Z164" s="419"/>
      <c r="AA164" s="419"/>
      <c r="AB164" s="419"/>
      <c r="AC164" s="419"/>
      <c r="AD164" s="419"/>
      <c r="AE164" s="419"/>
      <c r="AF164" s="419"/>
    </row>
    <row r="165" spans="1:32" s="349" customFormat="1" ht="12.75" outlineLevel="1" x14ac:dyDescent="0.2">
      <c r="B165" s="61"/>
      <c r="C165" s="77"/>
      <c r="D165" s="78"/>
      <c r="E165" s="135"/>
      <c r="F165" s="355"/>
      <c r="G165" s="356"/>
      <c r="H165" s="356"/>
      <c r="I165" s="356"/>
      <c r="J165" s="838"/>
      <c r="L165" s="669"/>
      <c r="Y165" s="419"/>
      <c r="Z165" s="419"/>
      <c r="AA165" s="419"/>
      <c r="AB165" s="419"/>
      <c r="AC165" s="419"/>
      <c r="AD165" s="419"/>
      <c r="AE165" s="419"/>
      <c r="AF165" s="419"/>
    </row>
    <row r="166" spans="1:32" s="349" customFormat="1" ht="12.75" outlineLevel="1" x14ac:dyDescent="0.2">
      <c r="B166" s="61"/>
      <c r="C166" s="77"/>
      <c r="D166" s="78"/>
      <c r="E166" s="135"/>
      <c r="F166" s="355" t="s">
        <v>137</v>
      </c>
      <c r="G166" s="355"/>
      <c r="H166" s="356"/>
      <c r="I166" s="356"/>
      <c r="J166" s="1481">
        <v>0</v>
      </c>
      <c r="K166" s="349" t="s">
        <v>1267</v>
      </c>
      <c r="L166" s="669"/>
      <c r="V166" s="1098">
        <v>0</v>
      </c>
      <c r="W166" s="354" t="str">
        <f>"Nee = "&amp;V166</f>
        <v>Nee = 0</v>
      </c>
      <c r="Y166" s="419"/>
      <c r="Z166" s="419"/>
      <c r="AA166" s="419"/>
      <c r="AB166" s="419"/>
      <c r="AC166" s="419"/>
      <c r="AD166" s="419"/>
      <c r="AE166" s="419"/>
      <c r="AF166" s="419"/>
    </row>
    <row r="167" spans="1:32" s="349" customFormat="1" ht="12.75" outlineLevel="1" x14ac:dyDescent="0.2">
      <c r="B167" s="61"/>
      <c r="C167" s="77"/>
      <c r="D167" s="78"/>
      <c r="E167" s="135"/>
      <c r="F167" s="568" t="str">
        <f>"Bedrag "&amp;$G157&amp;" - definitief"</f>
        <v>Bedrag 2012 - definitief</v>
      </c>
      <c r="G167" s="568"/>
      <c r="H167" s="426"/>
      <c r="I167" s="426"/>
      <c r="J167" s="1487">
        <f>IF(J166=V166,J164,J155)</f>
        <v>4400</v>
      </c>
      <c r="K167" s="349" t="s">
        <v>136</v>
      </c>
      <c r="L167" s="669"/>
      <c r="O167" s="356"/>
      <c r="V167" s="651">
        <v>1</v>
      </c>
      <c r="W167" s="762" t="str">
        <f>"Ja = "&amp;V167</f>
        <v>Ja = 1</v>
      </c>
      <c r="Y167" s="419"/>
      <c r="Z167" s="419"/>
      <c r="AA167" s="419"/>
      <c r="AB167" s="419"/>
      <c r="AC167" s="419"/>
      <c r="AD167" s="419"/>
      <c r="AE167" s="419"/>
      <c r="AF167" s="419"/>
    </row>
    <row r="168" spans="1:32" s="349" customFormat="1" ht="12.75" x14ac:dyDescent="0.2">
      <c r="B168" s="61"/>
      <c r="C168" s="77"/>
      <c r="D168" s="78"/>
      <c r="E168" s="135"/>
      <c r="J168" s="398"/>
      <c r="L168" s="669"/>
      <c r="V168" s="419"/>
      <c r="W168" s="419"/>
      <c r="X168" s="419"/>
      <c r="Y168" s="419"/>
      <c r="Z168" s="419"/>
      <c r="AA168" s="419"/>
      <c r="AB168" s="419"/>
      <c r="AC168" s="419"/>
      <c r="AD168" s="419"/>
      <c r="AE168" s="419"/>
      <c r="AF168" s="419"/>
    </row>
    <row r="169" spans="1:32" s="433" customFormat="1" ht="12.75" x14ac:dyDescent="0.2">
      <c r="A169" s="852" t="s">
        <v>1583</v>
      </c>
      <c r="B169" s="126"/>
      <c r="C169" s="127"/>
      <c r="D169" s="128"/>
      <c r="E169" s="129" t="s">
        <v>2</v>
      </c>
      <c r="F169" s="130"/>
      <c r="G169" s="121">
        <f>G157+1</f>
        <v>2013</v>
      </c>
      <c r="H169" s="131">
        <f>ROW(J179)-ROW()</f>
        <v>10</v>
      </c>
      <c r="J169" s="968"/>
      <c r="L169" s="852"/>
      <c r="V169" s="533"/>
      <c r="W169" s="533"/>
      <c r="X169" s="533"/>
      <c r="Y169" s="533"/>
      <c r="Z169" s="533"/>
      <c r="AA169" s="533"/>
      <c r="AB169" s="533"/>
      <c r="AC169" s="533"/>
      <c r="AD169" s="533"/>
      <c r="AE169" s="533"/>
      <c r="AF169" s="533"/>
    </row>
    <row r="170" spans="1:32" s="349" customFormat="1" ht="12.75" outlineLevel="1" x14ac:dyDescent="0.2">
      <c r="A170" s="669"/>
      <c r="B170" s="61"/>
      <c r="C170" s="77"/>
      <c r="D170" s="78"/>
      <c r="E170" s="135"/>
      <c r="J170" s="398"/>
      <c r="L170" s="669"/>
      <c r="V170" s="419"/>
      <c r="W170" s="419"/>
      <c r="X170" s="419"/>
      <c r="Y170" s="419"/>
      <c r="Z170" s="419"/>
      <c r="AA170" s="419"/>
      <c r="AB170" s="419"/>
      <c r="AC170" s="419"/>
      <c r="AD170" s="419"/>
      <c r="AE170" s="419"/>
      <c r="AF170" s="419"/>
    </row>
    <row r="171" spans="1:32" s="349" customFormat="1" ht="13.5" outlineLevel="1" thickBot="1" x14ac:dyDescent="0.25">
      <c r="B171" s="61"/>
      <c r="C171" s="77"/>
      <c r="D171" s="78"/>
      <c r="E171" s="135"/>
      <c r="G171" s="85" t="s">
        <v>0</v>
      </c>
      <c r="H171" s="122">
        <f>$G169</f>
        <v>2013</v>
      </c>
      <c r="I171" s="348">
        <f>VLOOKUP($H171,'TCF en bruto WML'!$G$13:$J$76,'TCF en bruto WML'!$J$78,FALSE)</f>
        <v>1</v>
      </c>
      <c r="J171" s="398"/>
      <c r="L171" s="669"/>
      <c r="S171" s="372" t="s">
        <v>243</v>
      </c>
      <c r="V171" s="74" t="s">
        <v>29</v>
      </c>
      <c r="W171" s="419"/>
      <c r="X171" s="419"/>
      <c r="Y171" s="419"/>
      <c r="Z171" s="419"/>
      <c r="AA171" s="419"/>
      <c r="AB171" s="419"/>
      <c r="AC171" s="419"/>
      <c r="AD171" s="419"/>
      <c r="AE171" s="419"/>
      <c r="AF171" s="419"/>
    </row>
    <row r="172" spans="1:32" s="349" customFormat="1" ht="12.75" outlineLevel="1" x14ac:dyDescent="0.2">
      <c r="B172" s="61"/>
      <c r="C172" s="77"/>
      <c r="D172" s="78"/>
      <c r="E172" s="135"/>
      <c r="J172" s="398"/>
      <c r="L172" s="669"/>
      <c r="V172" s="3067"/>
      <c r="W172" s="3068"/>
      <c r="X172" s="3068"/>
      <c r="Y172" s="3068"/>
      <c r="Z172" s="3068"/>
      <c r="AA172" s="3068"/>
      <c r="AB172" s="3068"/>
      <c r="AC172" s="3068"/>
      <c r="AD172" s="3068"/>
      <c r="AE172" s="3068"/>
      <c r="AF172" s="3069"/>
    </row>
    <row r="173" spans="1:32" s="349" customFormat="1" ht="12.75" customHeight="1" outlineLevel="1" x14ac:dyDescent="0.2">
      <c r="B173" s="61"/>
      <c r="C173" s="77"/>
      <c r="D173" s="78"/>
      <c r="E173" s="135" t="s">
        <v>139</v>
      </c>
      <c r="F173" s="375" t="str">
        <f>F163</f>
        <v>Bedrag afgerond op 1 EUR</v>
      </c>
      <c r="G173" s="375"/>
      <c r="H173" s="376">
        <f>H163</f>
        <v>2012</v>
      </c>
      <c r="I173" s="352" t="str">
        <f>I163</f>
        <v>na TCF</v>
      </c>
      <c r="J173" s="511">
        <f>J163</f>
        <v>4471</v>
      </c>
      <c r="K173" s="349" t="s">
        <v>136</v>
      </c>
      <c r="L173" s="669"/>
      <c r="S173" s="423">
        <v>1</v>
      </c>
      <c r="T173" s="349" t="s">
        <v>136</v>
      </c>
      <c r="V173" s="3070"/>
      <c r="W173" s="3071"/>
      <c r="X173" s="3071"/>
      <c r="Y173" s="3071"/>
      <c r="Z173" s="3071"/>
      <c r="AA173" s="3071"/>
      <c r="AB173" s="3071"/>
      <c r="AC173" s="3071"/>
      <c r="AD173" s="3071"/>
      <c r="AE173" s="3071"/>
      <c r="AF173" s="3072"/>
    </row>
    <row r="174" spans="1:32" s="349" customFormat="1" ht="12.75" outlineLevel="1" x14ac:dyDescent="0.2">
      <c r="A174" s="669"/>
      <c r="B174" s="61"/>
      <c r="C174" s="77"/>
      <c r="D174" s="78"/>
      <c r="E174" s="135"/>
      <c r="F174" s="355" t="str">
        <f>F162</f>
        <v>Bedrag onafgerond</v>
      </c>
      <c r="G174" s="356"/>
      <c r="H174" s="370">
        <f>$G169</f>
        <v>2013</v>
      </c>
      <c r="I174" s="371" t="str">
        <f>I173</f>
        <v>na TCF</v>
      </c>
      <c r="J174" s="838">
        <f>I171*J173</f>
        <v>4471</v>
      </c>
      <c r="K174" s="349" t="s">
        <v>136</v>
      </c>
      <c r="L174" s="669"/>
      <c r="S174" s="423">
        <v>100</v>
      </c>
      <c r="T174" s="349" t="s">
        <v>136</v>
      </c>
      <c r="V174" s="3070"/>
      <c r="W174" s="3071"/>
      <c r="X174" s="3071"/>
      <c r="Y174" s="3071"/>
      <c r="Z174" s="3071"/>
      <c r="AA174" s="3071"/>
      <c r="AB174" s="3071"/>
      <c r="AC174" s="3071"/>
      <c r="AD174" s="3071"/>
      <c r="AE174" s="3071"/>
      <c r="AF174" s="3072"/>
    </row>
    <row r="175" spans="1:32" s="349" customFormat="1" ht="12.75" outlineLevel="1" x14ac:dyDescent="0.2">
      <c r="A175" s="669" t="str">
        <f>INDEX(Checks!$J$42:$J$47,MATCH((SEARCH("(",formuletekst(J175))),Checks!$I$42:$I$47,0))</f>
        <v>ABE</v>
      </c>
      <c r="B175" s="61"/>
      <c r="C175" s="77"/>
      <c r="D175" s="78"/>
      <c r="E175" s="135"/>
      <c r="F175" s="355" t="str">
        <f>"Bedrag afgerond op "&amp;S173&amp;" EUR"</f>
        <v>Bedrag afgerond op 1 EUR</v>
      </c>
      <c r="G175" s="355"/>
      <c r="H175" s="356">
        <f>$G169</f>
        <v>2013</v>
      </c>
      <c r="I175" s="371" t="str">
        <f>I174</f>
        <v>na TCF</v>
      </c>
      <c r="J175" s="838">
        <f>FLOOR($J174,$S173)</f>
        <v>4471</v>
      </c>
      <c r="K175" s="349" t="s">
        <v>136</v>
      </c>
      <c r="L175" s="669"/>
      <c r="V175" s="3073"/>
      <c r="W175" s="3074"/>
      <c r="X175" s="3074"/>
      <c r="Y175" s="3074"/>
      <c r="Z175" s="3074"/>
      <c r="AA175" s="3074"/>
      <c r="AB175" s="3074"/>
      <c r="AC175" s="3074"/>
      <c r="AD175" s="3074"/>
      <c r="AE175" s="3074"/>
      <c r="AF175" s="3075"/>
    </row>
    <row r="176" spans="1:32" s="349" customFormat="1" ht="12.75" outlineLevel="1" x14ac:dyDescent="0.2">
      <c r="A176" s="669" t="str">
        <f>INDEX(Checks!$J$42:$J$47,MATCH((SEARCH("(",formuletekst(J176))),Checks!$I$42:$I$47,0))</f>
        <v>ABE</v>
      </c>
      <c r="B176" s="61"/>
      <c r="C176" s="77"/>
      <c r="D176" s="78"/>
      <c r="E176" s="135"/>
      <c r="F176" s="360" t="str">
        <f>"Bedrag afgerond op "&amp;S174&amp;" EUR"</f>
        <v>Bedrag afgerond op 100 EUR</v>
      </c>
      <c r="G176" s="360"/>
      <c r="H176" s="353"/>
      <c r="I176" s="353"/>
      <c r="J176" s="1486">
        <f>FLOOR(J173*I171,S174)</f>
        <v>4400</v>
      </c>
      <c r="K176" s="349" t="s">
        <v>136</v>
      </c>
      <c r="L176" s="669"/>
      <c r="AA176" s="419"/>
      <c r="AB176" s="419"/>
      <c r="AC176" s="419"/>
      <c r="AD176" s="419"/>
      <c r="AE176" s="419"/>
      <c r="AF176" s="419"/>
    </row>
    <row r="177" spans="1:32" s="349" customFormat="1" ht="12.75" outlineLevel="1" x14ac:dyDescent="0.2">
      <c r="B177" s="61"/>
      <c r="C177" s="77"/>
      <c r="D177" s="78"/>
      <c r="E177" s="135"/>
      <c r="F177" s="355"/>
      <c r="G177" s="356"/>
      <c r="H177" s="356"/>
      <c r="I177" s="356"/>
      <c r="J177" s="838"/>
      <c r="L177" s="669"/>
      <c r="AA177" s="419"/>
      <c r="AB177" s="419"/>
      <c r="AC177" s="419"/>
      <c r="AD177" s="419"/>
      <c r="AE177" s="419"/>
      <c r="AF177" s="419"/>
    </row>
    <row r="178" spans="1:32" s="349" customFormat="1" ht="12.75" outlineLevel="1" x14ac:dyDescent="0.2">
      <c r="B178" s="61"/>
      <c r="C178" s="77"/>
      <c r="D178" s="78"/>
      <c r="E178" s="135"/>
      <c r="F178" s="355" t="s">
        <v>137</v>
      </c>
      <c r="G178" s="355"/>
      <c r="H178" s="356"/>
      <c r="I178" s="356"/>
      <c r="J178" s="1481">
        <v>0</v>
      </c>
      <c r="K178" s="349" t="s">
        <v>1267</v>
      </c>
      <c r="L178" s="669"/>
      <c r="V178" s="1098">
        <v>0</v>
      </c>
      <c r="W178" s="354" t="str">
        <f>"Nee = "&amp;V178</f>
        <v>Nee = 0</v>
      </c>
      <c r="AA178" s="419"/>
      <c r="AB178" s="419"/>
      <c r="AC178" s="419"/>
      <c r="AD178" s="419"/>
      <c r="AE178" s="419"/>
      <c r="AF178" s="419"/>
    </row>
    <row r="179" spans="1:32" s="349" customFormat="1" ht="12.75" outlineLevel="1" x14ac:dyDescent="0.2">
      <c r="B179" s="61"/>
      <c r="C179" s="77"/>
      <c r="D179" s="78"/>
      <c r="E179" s="135"/>
      <c r="F179" s="568" t="str">
        <f>"Bedrag "&amp;$G169&amp;" - definitief"</f>
        <v>Bedrag 2013 - definitief</v>
      </c>
      <c r="G179" s="568"/>
      <c r="H179" s="426"/>
      <c r="I179" s="426"/>
      <c r="J179" s="1487">
        <f>IF(J178=V178,J176,J167)</f>
        <v>4400</v>
      </c>
      <c r="K179" s="349" t="s">
        <v>136</v>
      </c>
      <c r="L179" s="669"/>
      <c r="O179" s="356"/>
      <c r="V179" s="651">
        <v>1</v>
      </c>
      <c r="W179" s="762" t="str">
        <f>"Ja = "&amp;V179</f>
        <v>Ja = 1</v>
      </c>
      <c r="AA179" s="419"/>
      <c r="AB179" s="419"/>
      <c r="AC179" s="419"/>
      <c r="AD179" s="419"/>
      <c r="AE179" s="419"/>
      <c r="AF179" s="419"/>
    </row>
    <row r="180" spans="1:32" s="349" customFormat="1" ht="12.75" x14ac:dyDescent="0.2">
      <c r="B180" s="61"/>
      <c r="C180" s="77"/>
      <c r="D180" s="78"/>
      <c r="E180" s="135"/>
      <c r="J180" s="398"/>
      <c r="L180" s="669"/>
      <c r="AA180" s="419"/>
      <c r="AB180" s="419"/>
      <c r="AC180" s="419"/>
      <c r="AD180" s="419"/>
      <c r="AE180" s="419"/>
      <c r="AF180" s="419"/>
    </row>
    <row r="181" spans="1:32" s="433" customFormat="1" ht="12.75" x14ac:dyDescent="0.2">
      <c r="A181" s="852" t="s">
        <v>1583</v>
      </c>
      <c r="B181" s="126"/>
      <c r="C181" s="127"/>
      <c r="D181" s="128"/>
      <c r="E181" s="129" t="s">
        <v>2</v>
      </c>
      <c r="F181" s="130"/>
      <c r="G181" s="121">
        <f>G169+1</f>
        <v>2014</v>
      </c>
      <c r="H181" s="131">
        <f>ROW(J191)-ROW()</f>
        <v>10</v>
      </c>
      <c r="J181" s="968"/>
      <c r="L181" s="852"/>
      <c r="V181" s="533"/>
      <c r="W181" s="533"/>
      <c r="X181" s="533"/>
      <c r="Y181" s="533"/>
      <c r="Z181" s="533"/>
      <c r="AA181" s="533"/>
      <c r="AB181" s="533"/>
      <c r="AC181" s="533"/>
      <c r="AD181" s="533"/>
      <c r="AE181" s="533"/>
      <c r="AF181" s="533"/>
    </row>
    <row r="182" spans="1:32" s="349" customFormat="1" ht="12.75" outlineLevel="1" x14ac:dyDescent="0.2">
      <c r="A182" s="669"/>
      <c r="B182" s="61"/>
      <c r="C182" s="77"/>
      <c r="D182" s="78"/>
      <c r="E182" s="135"/>
      <c r="J182" s="398"/>
      <c r="L182" s="669"/>
      <c r="V182" s="419"/>
      <c r="W182" s="419"/>
      <c r="X182" s="419"/>
      <c r="Y182" s="419"/>
      <c r="Z182" s="419"/>
      <c r="AA182" s="419"/>
      <c r="AB182" s="419"/>
      <c r="AC182" s="419"/>
      <c r="AD182" s="419"/>
      <c r="AE182" s="419"/>
      <c r="AF182" s="419"/>
    </row>
    <row r="183" spans="1:32" s="349" customFormat="1" ht="13.5" outlineLevel="1" thickBot="1" x14ac:dyDescent="0.25">
      <c r="B183" s="61"/>
      <c r="C183" s="77"/>
      <c r="D183" s="78"/>
      <c r="E183" s="135"/>
      <c r="G183" s="85" t="s">
        <v>0</v>
      </c>
      <c r="H183" s="122">
        <f>$G181</f>
        <v>2014</v>
      </c>
      <c r="I183" s="348">
        <f>VLOOKUP($H183,'TCF en bruto WML'!$G$13:$J$76,'TCF en bruto WML'!$J$78,FALSE)</f>
        <v>1</v>
      </c>
      <c r="J183" s="398"/>
      <c r="L183" s="669"/>
      <c r="S183" s="372" t="s">
        <v>243</v>
      </c>
      <c r="V183" s="74" t="s">
        <v>29</v>
      </c>
      <c r="W183" s="419"/>
      <c r="X183" s="419"/>
      <c r="Y183" s="419"/>
      <c r="Z183" s="419"/>
      <c r="AA183" s="419"/>
      <c r="AB183" s="419"/>
      <c r="AC183" s="419"/>
      <c r="AD183" s="419"/>
      <c r="AE183" s="419"/>
      <c r="AF183" s="419"/>
    </row>
    <row r="184" spans="1:32" s="349" customFormat="1" ht="12.75" outlineLevel="1" x14ac:dyDescent="0.2">
      <c r="B184" s="61"/>
      <c r="C184" s="77"/>
      <c r="D184" s="78"/>
      <c r="E184" s="135"/>
      <c r="J184" s="398"/>
      <c r="L184" s="669"/>
      <c r="V184" s="3067" t="s">
        <v>143</v>
      </c>
      <c r="W184" s="3068"/>
      <c r="X184" s="3068"/>
      <c r="Y184" s="3068"/>
      <c r="Z184" s="3068"/>
      <c r="AA184" s="3068"/>
      <c r="AB184" s="3068"/>
      <c r="AC184" s="3068"/>
      <c r="AD184" s="3068"/>
      <c r="AE184" s="3068"/>
      <c r="AF184" s="3069"/>
    </row>
    <row r="185" spans="1:32" s="349" customFormat="1" ht="12.75" customHeight="1" outlineLevel="1" x14ac:dyDescent="0.2">
      <c r="B185" s="61"/>
      <c r="C185" s="77"/>
      <c r="D185" s="78"/>
      <c r="E185" s="135" t="s">
        <v>139</v>
      </c>
      <c r="F185" s="375" t="str">
        <f>F175</f>
        <v>Bedrag afgerond op 1 EUR</v>
      </c>
      <c r="G185" s="375"/>
      <c r="H185" s="376">
        <f>H175</f>
        <v>2013</v>
      </c>
      <c r="I185" s="352" t="str">
        <f>I175</f>
        <v>na TCF</v>
      </c>
      <c r="J185" s="511">
        <f>J175</f>
        <v>4471</v>
      </c>
      <c r="K185" s="349" t="s">
        <v>136</v>
      </c>
      <c r="L185" s="669"/>
      <c r="S185" s="423">
        <v>1</v>
      </c>
      <c r="T185" s="349" t="s">
        <v>136</v>
      </c>
      <c r="V185" s="3070"/>
      <c r="W185" s="3071"/>
      <c r="X185" s="3071"/>
      <c r="Y185" s="3071"/>
      <c r="Z185" s="3071"/>
      <c r="AA185" s="3071"/>
      <c r="AB185" s="3071"/>
      <c r="AC185" s="3071"/>
      <c r="AD185" s="3071"/>
      <c r="AE185" s="3071"/>
      <c r="AF185" s="3072"/>
    </row>
    <row r="186" spans="1:32" s="349" customFormat="1" ht="12.75" outlineLevel="1" x14ac:dyDescent="0.2">
      <c r="A186" s="669"/>
      <c r="B186" s="61"/>
      <c r="C186" s="77"/>
      <c r="D186" s="78"/>
      <c r="E186" s="135"/>
      <c r="F186" s="355" t="str">
        <f>F174</f>
        <v>Bedrag onafgerond</v>
      </c>
      <c r="G186" s="356"/>
      <c r="H186" s="370">
        <f>$G181</f>
        <v>2014</v>
      </c>
      <c r="I186" s="371" t="str">
        <f>I185</f>
        <v>na TCF</v>
      </c>
      <c r="J186" s="838">
        <f>I183*J185</f>
        <v>4471</v>
      </c>
      <c r="K186" s="349" t="s">
        <v>136</v>
      </c>
      <c r="L186" s="669"/>
      <c r="S186" s="423">
        <v>100</v>
      </c>
      <c r="T186" s="349" t="s">
        <v>136</v>
      </c>
      <c r="V186" s="3070"/>
      <c r="W186" s="3071"/>
      <c r="X186" s="3071"/>
      <c r="Y186" s="3071"/>
      <c r="Z186" s="3071"/>
      <c r="AA186" s="3071"/>
      <c r="AB186" s="3071"/>
      <c r="AC186" s="3071"/>
      <c r="AD186" s="3071"/>
      <c r="AE186" s="3071"/>
      <c r="AF186" s="3072"/>
    </row>
    <row r="187" spans="1:32" s="349" customFormat="1" ht="12.75" outlineLevel="1" x14ac:dyDescent="0.2">
      <c r="A187" s="669" t="str">
        <f>INDEX(Checks!$J$42:$J$47,MATCH((SEARCH("(",formuletekst(J187))),Checks!$I$42:$I$47,0))</f>
        <v>ABE</v>
      </c>
      <c r="B187" s="61"/>
      <c r="C187" s="77"/>
      <c r="D187" s="78"/>
      <c r="E187" s="135"/>
      <c r="F187" s="355" t="str">
        <f>"Bedrag afgerond op "&amp;S185&amp;" EUR"</f>
        <v>Bedrag afgerond op 1 EUR</v>
      </c>
      <c r="G187" s="355"/>
      <c r="H187" s="356">
        <f>$G181</f>
        <v>2014</v>
      </c>
      <c r="I187" s="371" t="str">
        <f>I186</f>
        <v>na TCF</v>
      </c>
      <c r="J187" s="838">
        <f>FLOOR($J186,$S185)</f>
        <v>4471</v>
      </c>
      <c r="K187" s="349" t="s">
        <v>136</v>
      </c>
      <c r="L187" s="669"/>
      <c r="V187" s="3073"/>
      <c r="W187" s="3074"/>
      <c r="X187" s="3074"/>
      <c r="Y187" s="3074"/>
      <c r="Z187" s="3074"/>
      <c r="AA187" s="3074"/>
      <c r="AB187" s="3074"/>
      <c r="AC187" s="3074"/>
      <c r="AD187" s="3074"/>
      <c r="AE187" s="3074"/>
      <c r="AF187" s="3075"/>
    </row>
    <row r="188" spans="1:32" s="349" customFormat="1" ht="12.75" outlineLevel="1" x14ac:dyDescent="0.2">
      <c r="A188" s="669" t="str">
        <f>INDEX(Checks!$J$42:$J$47,MATCH((SEARCH("(",formuletekst(J188))),Checks!$I$42:$I$47,0))</f>
        <v>ABE</v>
      </c>
      <c r="B188" s="61"/>
      <c r="C188" s="77"/>
      <c r="D188" s="78"/>
      <c r="E188" s="135"/>
      <c r="F188" s="360" t="str">
        <f>"Bedrag afgerond op "&amp;S186&amp;" EUR"</f>
        <v>Bedrag afgerond op 100 EUR</v>
      </c>
      <c r="G188" s="360"/>
      <c r="H188" s="353"/>
      <c r="I188" s="353"/>
      <c r="J188" s="1486">
        <f>FLOOR(J185*I183,S186)</f>
        <v>4400</v>
      </c>
      <c r="K188" s="349" t="s">
        <v>136</v>
      </c>
      <c r="L188" s="669"/>
      <c r="X188" s="419"/>
      <c r="Y188" s="419"/>
      <c r="Z188" s="419"/>
      <c r="AA188" s="419"/>
      <c r="AB188" s="419"/>
      <c r="AC188" s="419"/>
      <c r="AD188" s="419"/>
      <c r="AE188" s="419"/>
      <c r="AF188" s="419"/>
    </row>
    <row r="189" spans="1:32" s="349" customFormat="1" ht="12.75" outlineLevel="1" x14ac:dyDescent="0.2">
      <c r="B189" s="61"/>
      <c r="C189" s="77"/>
      <c r="D189" s="78"/>
      <c r="E189" s="135"/>
      <c r="F189" s="355"/>
      <c r="G189" s="356"/>
      <c r="H189" s="356"/>
      <c r="I189" s="356"/>
      <c r="J189" s="838"/>
      <c r="L189" s="669"/>
      <c r="X189" s="419"/>
      <c r="Y189" s="419"/>
      <c r="Z189" s="419"/>
      <c r="AA189" s="419"/>
      <c r="AB189" s="419"/>
      <c r="AC189" s="419"/>
      <c r="AD189" s="419"/>
      <c r="AE189" s="419"/>
      <c r="AF189" s="419"/>
    </row>
    <row r="190" spans="1:32" s="349" customFormat="1" ht="12.75" outlineLevel="1" x14ac:dyDescent="0.2">
      <c r="B190" s="61"/>
      <c r="C190" s="77"/>
      <c r="D190" s="78"/>
      <c r="E190" s="135"/>
      <c r="F190" s="355" t="s">
        <v>137</v>
      </c>
      <c r="G190" s="355"/>
      <c r="H190" s="356"/>
      <c r="I190" s="356"/>
      <c r="J190" s="1481">
        <v>0</v>
      </c>
      <c r="K190" s="349" t="s">
        <v>1267</v>
      </c>
      <c r="L190" s="669"/>
      <c r="V190" s="1098">
        <v>0</v>
      </c>
      <c r="W190" s="354" t="str">
        <f>"Nee = "&amp;V190</f>
        <v>Nee = 0</v>
      </c>
      <c r="X190" s="419"/>
      <c r="Y190" s="419"/>
      <c r="Z190" s="419"/>
      <c r="AA190" s="419"/>
      <c r="AB190" s="419"/>
      <c r="AC190" s="419"/>
      <c r="AD190" s="419"/>
      <c r="AE190" s="419"/>
      <c r="AF190" s="419"/>
    </row>
    <row r="191" spans="1:32" s="349" customFormat="1" ht="12.75" outlineLevel="1" x14ac:dyDescent="0.2">
      <c r="B191" s="61"/>
      <c r="C191" s="77"/>
      <c r="D191" s="78"/>
      <c r="E191" s="135"/>
      <c r="F191" s="568" t="str">
        <f>"Bedrag "&amp;$G181&amp;" - definitief"</f>
        <v>Bedrag 2014 - definitief</v>
      </c>
      <c r="G191" s="568"/>
      <c r="H191" s="426"/>
      <c r="I191" s="426"/>
      <c r="J191" s="1487">
        <f>IF(J190=V190,J188,J179)</f>
        <v>4400</v>
      </c>
      <c r="K191" s="349" t="s">
        <v>136</v>
      </c>
      <c r="L191" s="669"/>
      <c r="V191" s="651">
        <v>1</v>
      </c>
      <c r="W191" s="762" t="str">
        <f>"Ja = "&amp;V191</f>
        <v>Ja = 1</v>
      </c>
      <c r="X191" s="419"/>
      <c r="Y191" s="419"/>
      <c r="Z191" s="419"/>
      <c r="AA191" s="419"/>
      <c r="AB191" s="419"/>
      <c r="AC191" s="419"/>
      <c r="AD191" s="419"/>
      <c r="AE191" s="419"/>
      <c r="AF191" s="419"/>
    </row>
    <row r="192" spans="1:32" s="349" customFormat="1" ht="12.75" outlineLevel="1" x14ac:dyDescent="0.2">
      <c r="B192" s="61"/>
      <c r="C192" s="77"/>
      <c r="D192" s="78"/>
      <c r="E192" s="135"/>
      <c r="F192" s="571"/>
      <c r="G192" s="571"/>
      <c r="H192" s="356"/>
      <c r="I192" s="356"/>
      <c r="J192" s="1775"/>
      <c r="L192" s="669"/>
      <c r="V192" s="356"/>
      <c r="W192" s="356"/>
      <c r="X192" s="419"/>
      <c r="Y192" s="419"/>
      <c r="Z192" s="419"/>
      <c r="AA192" s="419"/>
      <c r="AB192" s="419"/>
      <c r="AC192" s="419"/>
      <c r="AD192" s="419"/>
      <c r="AE192" s="419"/>
      <c r="AF192" s="419"/>
    </row>
    <row r="193" spans="1:32" s="349" customFormat="1" ht="12.75" outlineLevel="1" x14ac:dyDescent="0.2">
      <c r="B193" s="61"/>
      <c r="C193" s="77"/>
      <c r="D193" s="78"/>
      <c r="E193" s="135"/>
      <c r="F193" s="571"/>
      <c r="G193" s="571"/>
      <c r="H193" s="356"/>
      <c r="I193" s="356"/>
      <c r="J193" s="1775"/>
      <c r="L193" s="669"/>
      <c r="V193" s="356"/>
      <c r="W193" s="356"/>
      <c r="X193" s="419"/>
      <c r="Y193" s="419"/>
      <c r="Z193" s="419"/>
      <c r="AA193" s="419"/>
      <c r="AB193" s="419"/>
      <c r="AC193" s="419"/>
      <c r="AD193" s="419"/>
      <c r="AE193" s="419"/>
      <c r="AF193" s="419"/>
    </row>
    <row r="194" spans="1:32" s="349" customFormat="1" ht="12.75" x14ac:dyDescent="0.2">
      <c r="B194" s="61"/>
      <c r="C194" s="77"/>
      <c r="D194" s="78"/>
      <c r="E194" s="135"/>
      <c r="J194" s="398"/>
      <c r="L194" s="669"/>
      <c r="V194" s="419"/>
      <c r="W194" s="419"/>
      <c r="X194" s="419"/>
      <c r="Y194" s="419"/>
      <c r="Z194" s="419"/>
      <c r="AA194" s="419"/>
      <c r="AB194" s="419"/>
      <c r="AC194" s="419"/>
      <c r="AD194" s="419"/>
      <c r="AE194" s="419"/>
      <c r="AF194" s="419"/>
    </row>
    <row r="195" spans="1:32" s="433" customFormat="1" ht="12.75" x14ac:dyDescent="0.2">
      <c r="A195" s="852" t="s">
        <v>1583</v>
      </c>
      <c r="B195" s="126"/>
      <c r="C195" s="127"/>
      <c r="D195" s="128"/>
      <c r="E195" s="129" t="s">
        <v>2</v>
      </c>
      <c r="F195" s="130"/>
      <c r="G195" s="121">
        <f>G181+1</f>
        <v>2015</v>
      </c>
      <c r="H195" s="131">
        <f>ROW(J205)-ROW()</f>
        <v>10</v>
      </c>
      <c r="J195" s="968"/>
      <c r="L195" s="852"/>
      <c r="V195" s="533"/>
      <c r="W195" s="533"/>
      <c r="X195" s="533"/>
      <c r="Y195" s="533"/>
      <c r="Z195" s="533"/>
      <c r="AA195" s="533"/>
      <c r="AB195" s="533"/>
      <c r="AC195" s="533"/>
      <c r="AD195" s="533"/>
      <c r="AE195" s="533"/>
      <c r="AF195" s="533"/>
    </row>
    <row r="196" spans="1:32" s="349" customFormat="1" ht="12.75" outlineLevel="1" x14ac:dyDescent="0.2">
      <c r="A196" s="669"/>
      <c r="B196" s="61"/>
      <c r="C196" s="77"/>
      <c r="D196" s="78"/>
      <c r="E196" s="135"/>
      <c r="J196" s="398"/>
      <c r="L196" s="669"/>
      <c r="V196" s="419"/>
      <c r="W196" s="419"/>
      <c r="X196" s="419"/>
      <c r="Y196" s="419"/>
      <c r="Z196" s="419"/>
      <c r="AA196" s="419"/>
      <c r="AB196" s="419"/>
      <c r="AC196" s="419"/>
      <c r="AD196" s="419"/>
      <c r="AE196" s="419"/>
      <c r="AF196" s="419"/>
    </row>
    <row r="197" spans="1:32" s="349" customFormat="1" ht="13.5" outlineLevel="1" thickBot="1" x14ac:dyDescent="0.25">
      <c r="B197" s="61"/>
      <c r="C197" s="77"/>
      <c r="D197" s="78"/>
      <c r="E197" s="135"/>
      <c r="G197" s="85" t="s">
        <v>0</v>
      </c>
      <c r="H197" s="122">
        <f>$G195</f>
        <v>2015</v>
      </c>
      <c r="I197" s="348">
        <f>VLOOKUP($H197,'TCF en bruto WML'!$G$13:$J$76,'TCF en bruto WML'!$J$78,FALSE)</f>
        <v>1.0089999999999999</v>
      </c>
      <c r="J197" s="398"/>
      <c r="L197" s="669"/>
      <c r="S197" s="372" t="s">
        <v>243</v>
      </c>
      <c r="V197" s="74" t="s">
        <v>29</v>
      </c>
      <c r="W197" s="419"/>
      <c r="X197" s="419"/>
      <c r="Y197" s="419"/>
      <c r="Z197" s="419"/>
      <c r="AA197" s="419"/>
      <c r="AB197" s="419"/>
      <c r="AC197" s="419"/>
      <c r="AD197" s="419"/>
      <c r="AE197" s="419"/>
      <c r="AF197" s="419"/>
    </row>
    <row r="198" spans="1:32" s="349" customFormat="1" ht="12.75" outlineLevel="1" x14ac:dyDescent="0.2">
      <c r="B198" s="61"/>
      <c r="C198" s="77"/>
      <c r="D198" s="78"/>
      <c r="E198" s="135"/>
      <c r="J198" s="398"/>
      <c r="L198" s="669"/>
      <c r="V198" s="3067"/>
      <c r="W198" s="3068"/>
      <c r="X198" s="3068"/>
      <c r="Y198" s="3068"/>
      <c r="Z198" s="3068"/>
      <c r="AA198" s="3068"/>
      <c r="AB198" s="3068"/>
      <c r="AC198" s="3068"/>
      <c r="AD198" s="3068"/>
      <c r="AE198" s="3068"/>
      <c r="AF198" s="3069"/>
    </row>
    <row r="199" spans="1:32" s="349" customFormat="1" ht="12.75" outlineLevel="1" x14ac:dyDescent="0.2">
      <c r="B199" s="61"/>
      <c r="C199" s="77"/>
      <c r="D199" s="78"/>
      <c r="E199" s="135" t="s">
        <v>139</v>
      </c>
      <c r="F199" s="375" t="str">
        <f>F187</f>
        <v>Bedrag afgerond op 1 EUR</v>
      </c>
      <c r="G199" s="375"/>
      <c r="H199" s="376">
        <f>H187</f>
        <v>2014</v>
      </c>
      <c r="I199" s="352" t="str">
        <f>I187</f>
        <v>na TCF</v>
      </c>
      <c r="J199" s="511">
        <f>J187</f>
        <v>4471</v>
      </c>
      <c r="K199" s="349" t="s">
        <v>136</v>
      </c>
      <c r="L199" s="669"/>
      <c r="S199" s="423">
        <v>1</v>
      </c>
      <c r="T199" s="349" t="s">
        <v>136</v>
      </c>
      <c r="V199" s="3070"/>
      <c r="W199" s="3071"/>
      <c r="X199" s="3071"/>
      <c r="Y199" s="3071"/>
      <c r="Z199" s="3071"/>
      <c r="AA199" s="3071"/>
      <c r="AB199" s="3071"/>
      <c r="AC199" s="3071"/>
      <c r="AD199" s="3071"/>
      <c r="AE199" s="3071"/>
      <c r="AF199" s="3072"/>
    </row>
    <row r="200" spans="1:32" s="349" customFormat="1" ht="12.75" outlineLevel="1" x14ac:dyDescent="0.2">
      <c r="A200" s="669"/>
      <c r="B200" s="61"/>
      <c r="C200" s="77"/>
      <c r="D200" s="78"/>
      <c r="E200" s="135"/>
      <c r="F200" s="355" t="str">
        <f>F186</f>
        <v>Bedrag onafgerond</v>
      </c>
      <c r="G200" s="356"/>
      <c r="H200" s="370">
        <f>$G195</f>
        <v>2015</v>
      </c>
      <c r="I200" s="371" t="str">
        <f>I199</f>
        <v>na TCF</v>
      </c>
      <c r="J200" s="838">
        <f>I197*J199</f>
        <v>4511.2389999999996</v>
      </c>
      <c r="K200" s="349" t="s">
        <v>136</v>
      </c>
      <c r="L200" s="669"/>
      <c r="S200" s="423">
        <v>100</v>
      </c>
      <c r="T200" s="349" t="s">
        <v>136</v>
      </c>
      <c r="V200" s="3070"/>
      <c r="W200" s="3071"/>
      <c r="X200" s="3071"/>
      <c r="Y200" s="3071"/>
      <c r="Z200" s="3071"/>
      <c r="AA200" s="3071"/>
      <c r="AB200" s="3071"/>
      <c r="AC200" s="3071"/>
      <c r="AD200" s="3071"/>
      <c r="AE200" s="3071"/>
      <c r="AF200" s="3072"/>
    </row>
    <row r="201" spans="1:32" s="349" customFormat="1" ht="12.75" outlineLevel="1" x14ac:dyDescent="0.2">
      <c r="A201" s="669" t="str">
        <f>INDEX(Checks!$J$42:$J$47,MATCH((SEARCH("(",formuletekst(J201))),Checks!$I$42:$I$47,0))</f>
        <v>ABE</v>
      </c>
      <c r="B201" s="61"/>
      <c r="C201" s="77"/>
      <c r="D201" s="78"/>
      <c r="E201" s="135"/>
      <c r="F201" s="355" t="str">
        <f>"Bedrag afgerond op "&amp;S199&amp;" EUR"</f>
        <v>Bedrag afgerond op 1 EUR</v>
      </c>
      <c r="G201" s="355"/>
      <c r="H201" s="356">
        <f>$G195</f>
        <v>2015</v>
      </c>
      <c r="I201" s="371" t="str">
        <f>I200</f>
        <v>na TCF</v>
      </c>
      <c r="J201" s="838">
        <f>FLOOR($J200,$S199)</f>
        <v>4511</v>
      </c>
      <c r="K201" s="349" t="s">
        <v>136</v>
      </c>
      <c r="L201" s="669"/>
      <c r="V201" s="3073"/>
      <c r="W201" s="3074"/>
      <c r="X201" s="3074"/>
      <c r="Y201" s="3074"/>
      <c r="Z201" s="3074"/>
      <c r="AA201" s="3074"/>
      <c r="AB201" s="3074"/>
      <c r="AC201" s="3074"/>
      <c r="AD201" s="3074"/>
      <c r="AE201" s="3074"/>
      <c r="AF201" s="3075"/>
    </row>
    <row r="202" spans="1:32" s="349" customFormat="1" ht="12.75" outlineLevel="1" x14ac:dyDescent="0.2">
      <c r="A202" s="669" t="str">
        <f>INDEX(Checks!$J$42:$J$47,MATCH((SEARCH("(",formuletekst(J202))),Checks!$I$42:$I$47,0))</f>
        <v>ABE</v>
      </c>
      <c r="B202" s="61"/>
      <c r="C202" s="77"/>
      <c r="D202" s="78"/>
      <c r="E202" s="135"/>
      <c r="F202" s="360" t="str">
        <f>"Bedrag afgerond op "&amp;S200&amp;" EUR"</f>
        <v>Bedrag afgerond op 100 EUR</v>
      </c>
      <c r="G202" s="360"/>
      <c r="H202" s="353"/>
      <c r="I202" s="353"/>
      <c r="J202" s="1486">
        <f>FLOOR(J199*I197,S200)</f>
        <v>4500</v>
      </c>
      <c r="K202" s="349" t="s">
        <v>136</v>
      </c>
      <c r="L202" s="669"/>
      <c r="Y202" s="419"/>
      <c r="Z202" s="419"/>
      <c r="AA202" s="419"/>
      <c r="AB202" s="419"/>
      <c r="AC202" s="419"/>
      <c r="AD202" s="419"/>
      <c r="AE202" s="419"/>
      <c r="AF202" s="419"/>
    </row>
    <row r="203" spans="1:32" s="349" customFormat="1" ht="12.75" outlineLevel="1" x14ac:dyDescent="0.2">
      <c r="B203" s="61"/>
      <c r="C203" s="77"/>
      <c r="D203" s="78"/>
      <c r="E203" s="135"/>
      <c r="F203" s="355"/>
      <c r="G203" s="356"/>
      <c r="H203" s="356"/>
      <c r="I203" s="356"/>
      <c r="J203" s="838"/>
      <c r="L203" s="669"/>
      <c r="Y203" s="419"/>
      <c r="Z203" s="419"/>
      <c r="AA203" s="419"/>
      <c r="AB203" s="419"/>
      <c r="AC203" s="419"/>
      <c r="AD203" s="419"/>
      <c r="AE203" s="419"/>
      <c r="AF203" s="419"/>
    </row>
    <row r="204" spans="1:32" s="349" customFormat="1" ht="12.75" outlineLevel="1" x14ac:dyDescent="0.2">
      <c r="B204" s="61"/>
      <c r="C204" s="77"/>
      <c r="D204" s="78"/>
      <c r="E204" s="135"/>
      <c r="F204" s="355" t="s">
        <v>137</v>
      </c>
      <c r="G204" s="355"/>
      <c r="H204" s="356"/>
      <c r="I204" s="356"/>
      <c r="J204" s="1481">
        <v>0</v>
      </c>
      <c r="K204" s="349" t="s">
        <v>1267</v>
      </c>
      <c r="L204" s="669"/>
      <c r="V204" s="1098">
        <v>0</v>
      </c>
      <c r="W204" s="354" t="str">
        <f>"Nee = "&amp;V204</f>
        <v>Nee = 0</v>
      </c>
      <c r="Y204" s="419"/>
      <c r="Z204" s="419"/>
      <c r="AA204" s="419"/>
      <c r="AB204" s="419"/>
      <c r="AC204" s="419"/>
      <c r="AD204" s="419"/>
      <c r="AE204" s="419"/>
      <c r="AF204" s="419"/>
    </row>
    <row r="205" spans="1:32" s="349" customFormat="1" ht="12.75" outlineLevel="1" x14ac:dyDescent="0.2">
      <c r="B205" s="61"/>
      <c r="C205" s="77"/>
      <c r="D205" s="78"/>
      <c r="E205" s="135"/>
      <c r="F205" s="568" t="str">
        <f>"Bedrag "&amp;$G195&amp;" - definitief"</f>
        <v>Bedrag 2015 - definitief</v>
      </c>
      <c r="G205" s="568"/>
      <c r="H205" s="426"/>
      <c r="I205" s="426"/>
      <c r="J205" s="1487">
        <f>IF(J204=V204,J202,J191)</f>
        <v>4500</v>
      </c>
      <c r="K205" s="349" t="s">
        <v>136</v>
      </c>
      <c r="L205" s="669"/>
      <c r="V205" s="651">
        <v>1</v>
      </c>
      <c r="W205" s="762" t="str">
        <f>"Ja = "&amp;V205</f>
        <v>Ja = 1</v>
      </c>
      <c r="Y205" s="419"/>
      <c r="Z205" s="419"/>
      <c r="AA205" s="419"/>
      <c r="AB205" s="419"/>
      <c r="AC205" s="419"/>
      <c r="AD205" s="419"/>
      <c r="AE205" s="419"/>
      <c r="AF205" s="419"/>
    </row>
    <row r="206" spans="1:32" s="349" customFormat="1" ht="12.75" outlineLevel="1" x14ac:dyDescent="0.2">
      <c r="B206" s="61"/>
      <c r="C206" s="77"/>
      <c r="D206" s="78"/>
      <c r="E206" s="135"/>
      <c r="F206" s="571"/>
      <c r="G206" s="571"/>
      <c r="H206" s="356"/>
      <c r="I206" s="356"/>
      <c r="J206" s="1775"/>
      <c r="L206" s="669"/>
      <c r="V206" s="356"/>
      <c r="W206" s="356"/>
      <c r="Y206" s="419"/>
      <c r="Z206" s="419"/>
      <c r="AA206" s="419"/>
      <c r="AB206" s="419"/>
      <c r="AC206" s="419"/>
      <c r="AD206" s="419"/>
      <c r="AE206" s="419"/>
      <c r="AF206" s="419"/>
    </row>
    <row r="207" spans="1:32" s="349" customFormat="1" ht="12.75" outlineLevel="1" x14ac:dyDescent="0.2">
      <c r="B207" s="61"/>
      <c r="C207" s="77"/>
      <c r="D207" s="78"/>
      <c r="E207" s="135"/>
      <c r="F207" s="571"/>
      <c r="G207" s="571"/>
      <c r="H207" s="356"/>
      <c r="I207" s="356"/>
      <c r="J207" s="1775"/>
      <c r="L207" s="669"/>
      <c r="V207" s="356"/>
      <c r="W207" s="356"/>
      <c r="Y207" s="419"/>
      <c r="Z207" s="419"/>
      <c r="AA207" s="419"/>
      <c r="AB207" s="419"/>
      <c r="AC207" s="419"/>
      <c r="AD207" s="419"/>
      <c r="AE207" s="419"/>
      <c r="AF207" s="419"/>
    </row>
    <row r="208" spans="1:32" s="349" customFormat="1" ht="12.75" x14ac:dyDescent="0.2">
      <c r="B208" s="61"/>
      <c r="C208" s="77"/>
      <c r="D208" s="78"/>
      <c r="E208" s="135"/>
      <c r="J208" s="398"/>
      <c r="L208" s="669"/>
      <c r="V208" s="419"/>
      <c r="W208" s="419"/>
      <c r="X208" s="419"/>
      <c r="Y208" s="419"/>
      <c r="Z208" s="419"/>
      <c r="AA208" s="419"/>
      <c r="AB208" s="419"/>
      <c r="AC208" s="419"/>
      <c r="AD208" s="419"/>
      <c r="AE208" s="419"/>
      <c r="AF208" s="419"/>
    </row>
    <row r="209" spans="1:32" s="433" customFormat="1" ht="12.75" x14ac:dyDescent="0.2">
      <c r="A209" s="852" t="s">
        <v>1583</v>
      </c>
      <c r="B209" s="126"/>
      <c r="C209" s="127"/>
      <c r="D209" s="128"/>
      <c r="E209" s="129" t="s">
        <v>2</v>
      </c>
      <c r="F209" s="130"/>
      <c r="G209" s="121">
        <f>G195+1</f>
        <v>2016</v>
      </c>
      <c r="H209" s="131">
        <f>ROW(J219)-ROW()</f>
        <v>10</v>
      </c>
      <c r="J209" s="968"/>
      <c r="L209" s="852"/>
      <c r="V209" s="533"/>
      <c r="W209" s="533"/>
      <c r="X209" s="533"/>
      <c r="Y209" s="533"/>
      <c r="Z209" s="533"/>
      <c r="AA209" s="533"/>
      <c r="AB209" s="533"/>
      <c r="AC209" s="533"/>
      <c r="AD209" s="533"/>
      <c r="AE209" s="533"/>
      <c r="AF209" s="533"/>
    </row>
    <row r="210" spans="1:32" s="349" customFormat="1" ht="12.75" outlineLevel="1" x14ac:dyDescent="0.2">
      <c r="A210" s="669"/>
      <c r="B210" s="61"/>
      <c r="C210" s="77"/>
      <c r="D210" s="78"/>
      <c r="E210" s="135"/>
      <c r="J210" s="398"/>
      <c r="L210" s="669"/>
      <c r="V210" s="419"/>
      <c r="W210" s="419"/>
      <c r="X210" s="419"/>
      <c r="Y210" s="419"/>
      <c r="Z210" s="419"/>
      <c r="AA210" s="419"/>
      <c r="AB210" s="419"/>
      <c r="AC210" s="419"/>
      <c r="AD210" s="419"/>
      <c r="AE210" s="419"/>
      <c r="AF210" s="419"/>
    </row>
    <row r="211" spans="1:32" s="349" customFormat="1" ht="13.5" outlineLevel="1" thickBot="1" x14ac:dyDescent="0.25">
      <c r="B211" s="61"/>
      <c r="C211" s="77"/>
      <c r="D211" s="78"/>
      <c r="E211" s="135"/>
      <c r="G211" s="85" t="s">
        <v>0</v>
      </c>
      <c r="H211" s="122">
        <f>$G209</f>
        <v>2016</v>
      </c>
      <c r="I211" s="348">
        <f>VLOOKUP($H211,'TCF en bruto WML'!$G$13:$J$76,'TCF en bruto WML'!$J$78,FALSE)</f>
        <v>1.0049999999999999</v>
      </c>
      <c r="J211" s="398"/>
      <c r="L211" s="669"/>
      <c r="S211" s="372" t="s">
        <v>243</v>
      </c>
      <c r="V211" s="74" t="s">
        <v>29</v>
      </c>
      <c r="W211" s="419"/>
      <c r="X211" s="419"/>
      <c r="Y211" s="419"/>
      <c r="Z211" s="419"/>
      <c r="AA211" s="419"/>
      <c r="AB211" s="419"/>
      <c r="AC211" s="419"/>
      <c r="AD211" s="419"/>
      <c r="AE211" s="419"/>
      <c r="AF211" s="419"/>
    </row>
    <row r="212" spans="1:32" s="349" customFormat="1" ht="12.75" outlineLevel="1" x14ac:dyDescent="0.2">
      <c r="B212" s="61"/>
      <c r="C212" s="77"/>
      <c r="D212" s="78"/>
      <c r="E212" s="135"/>
      <c r="J212" s="398"/>
      <c r="L212" s="669"/>
      <c r="U212" s="52"/>
      <c r="V212" s="3067"/>
      <c r="W212" s="3068"/>
      <c r="X212" s="3068"/>
      <c r="Y212" s="3068"/>
      <c r="Z212" s="3068"/>
      <c r="AA212" s="3068"/>
      <c r="AB212" s="3068"/>
      <c r="AC212" s="3068"/>
      <c r="AD212" s="3068"/>
      <c r="AE212" s="3068"/>
      <c r="AF212" s="3069"/>
    </row>
    <row r="213" spans="1:32" s="349" customFormat="1" ht="12.75" outlineLevel="1" x14ac:dyDescent="0.2">
      <c r="B213" s="61"/>
      <c r="C213" s="77"/>
      <c r="D213" s="78"/>
      <c r="E213" s="135" t="s">
        <v>139</v>
      </c>
      <c r="F213" s="375" t="str">
        <f>F201</f>
        <v>Bedrag afgerond op 1 EUR</v>
      </c>
      <c r="G213" s="375"/>
      <c r="H213" s="376">
        <f>H201</f>
        <v>2015</v>
      </c>
      <c r="I213" s="352" t="str">
        <f>I201</f>
        <v>na TCF</v>
      </c>
      <c r="J213" s="511">
        <f>J201</f>
        <v>4511</v>
      </c>
      <c r="K213" s="349" t="s">
        <v>136</v>
      </c>
      <c r="L213" s="669"/>
      <c r="S213" s="423">
        <v>1</v>
      </c>
      <c r="T213" s="349" t="s">
        <v>136</v>
      </c>
      <c r="V213" s="3070"/>
      <c r="W213" s="3071"/>
      <c r="X213" s="3071"/>
      <c r="Y213" s="3071"/>
      <c r="Z213" s="3071"/>
      <c r="AA213" s="3071"/>
      <c r="AB213" s="3071"/>
      <c r="AC213" s="3071"/>
      <c r="AD213" s="3071"/>
      <c r="AE213" s="3071"/>
      <c r="AF213" s="3072"/>
    </row>
    <row r="214" spans="1:32" s="349" customFormat="1" ht="12.75" outlineLevel="1" x14ac:dyDescent="0.2">
      <c r="A214" s="669"/>
      <c r="B214" s="61"/>
      <c r="C214" s="77"/>
      <c r="D214" s="78"/>
      <c r="E214" s="135"/>
      <c r="F214" s="355" t="str">
        <f>F200</f>
        <v>Bedrag onafgerond</v>
      </c>
      <c r="G214" s="356"/>
      <c r="H214" s="370">
        <f>$G209</f>
        <v>2016</v>
      </c>
      <c r="I214" s="371" t="str">
        <f>I213</f>
        <v>na TCF</v>
      </c>
      <c r="J214" s="838">
        <f>I211*J213</f>
        <v>4533.5549999999994</v>
      </c>
      <c r="K214" s="349" t="s">
        <v>136</v>
      </c>
      <c r="L214" s="669"/>
      <c r="S214" s="423">
        <v>100</v>
      </c>
      <c r="T214" s="349" t="s">
        <v>136</v>
      </c>
      <c r="V214" s="3070"/>
      <c r="W214" s="3071"/>
      <c r="X214" s="3071"/>
      <c r="Y214" s="3071"/>
      <c r="Z214" s="3071"/>
      <c r="AA214" s="3071"/>
      <c r="AB214" s="3071"/>
      <c r="AC214" s="3071"/>
      <c r="AD214" s="3071"/>
      <c r="AE214" s="3071"/>
      <c r="AF214" s="3072"/>
    </row>
    <row r="215" spans="1:32" s="349" customFormat="1" ht="12.75" outlineLevel="1" x14ac:dyDescent="0.2">
      <c r="A215" s="669" t="str">
        <f>INDEX(Checks!$J$42:$J$47,MATCH((SEARCH("(",formuletekst(J215))),Checks!$I$42:$I$47,0))</f>
        <v>ABE</v>
      </c>
      <c r="B215" s="61"/>
      <c r="C215" s="77"/>
      <c r="D215" s="78"/>
      <c r="E215" s="135"/>
      <c r="F215" s="355" t="str">
        <f>"Bedrag afgerond op "&amp;S213&amp;" EUR"</f>
        <v>Bedrag afgerond op 1 EUR</v>
      </c>
      <c r="G215" s="355"/>
      <c r="H215" s="356">
        <f>$G209</f>
        <v>2016</v>
      </c>
      <c r="I215" s="371" t="str">
        <f>I214</f>
        <v>na TCF</v>
      </c>
      <c r="J215" s="838">
        <f>FLOOR($J214,$S213)</f>
        <v>4533</v>
      </c>
      <c r="K215" s="349" t="s">
        <v>136</v>
      </c>
      <c r="L215" s="669"/>
      <c r="V215" s="3073"/>
      <c r="W215" s="3074"/>
      <c r="X215" s="3074"/>
      <c r="Y215" s="3074"/>
      <c r="Z215" s="3074"/>
      <c r="AA215" s="3074"/>
      <c r="AB215" s="3074"/>
      <c r="AC215" s="3074"/>
      <c r="AD215" s="3074"/>
      <c r="AE215" s="3074"/>
      <c r="AF215" s="3075"/>
    </row>
    <row r="216" spans="1:32" s="349" customFormat="1" ht="12.75" outlineLevel="1" x14ac:dyDescent="0.2">
      <c r="A216" s="669" t="str">
        <f>INDEX(Checks!$J$42:$J$47,MATCH((SEARCH("(",formuletekst(J216))),Checks!$I$42:$I$47,0))</f>
        <v>ABE</v>
      </c>
      <c r="B216" s="61"/>
      <c r="C216" s="77"/>
      <c r="D216" s="78"/>
      <c r="E216" s="135"/>
      <c r="F216" s="360" t="str">
        <f>"Bedrag afgerond op "&amp;S214&amp;" EUR"</f>
        <v>Bedrag afgerond op 100 EUR</v>
      </c>
      <c r="G216" s="360"/>
      <c r="H216" s="353"/>
      <c r="I216" s="353"/>
      <c r="J216" s="1486">
        <f>FLOOR(J213*I211,S214)</f>
        <v>4500</v>
      </c>
      <c r="K216" s="349" t="s">
        <v>136</v>
      </c>
      <c r="L216" s="669"/>
      <c r="Z216" s="419"/>
      <c r="AA216" s="419"/>
      <c r="AB216" s="419"/>
      <c r="AC216" s="419"/>
      <c r="AD216" s="419"/>
      <c r="AE216" s="419"/>
      <c r="AF216" s="419"/>
    </row>
    <row r="217" spans="1:32" s="349" customFormat="1" ht="12.75" outlineLevel="1" x14ac:dyDescent="0.2">
      <c r="B217" s="61"/>
      <c r="C217" s="77"/>
      <c r="D217" s="78"/>
      <c r="E217" s="135"/>
      <c r="F217" s="355"/>
      <c r="G217" s="356"/>
      <c r="H217" s="356"/>
      <c r="I217" s="356"/>
      <c r="J217" s="838"/>
      <c r="L217" s="669"/>
      <c r="Z217" s="419"/>
      <c r="AA217" s="419"/>
      <c r="AB217" s="419"/>
      <c r="AC217" s="419"/>
      <c r="AD217" s="419"/>
      <c r="AE217" s="419"/>
      <c r="AF217" s="419"/>
    </row>
    <row r="218" spans="1:32" s="349" customFormat="1" ht="12.75" outlineLevel="1" x14ac:dyDescent="0.2">
      <c r="B218" s="61"/>
      <c r="C218" s="77"/>
      <c r="D218" s="78"/>
      <c r="E218" s="135"/>
      <c r="F218" s="355" t="s">
        <v>137</v>
      </c>
      <c r="G218" s="355"/>
      <c r="H218" s="356"/>
      <c r="I218" s="356"/>
      <c r="J218" s="1481">
        <v>0</v>
      </c>
      <c r="K218" s="349" t="s">
        <v>1267</v>
      </c>
      <c r="L218" s="669"/>
      <c r="V218" s="1098">
        <v>0</v>
      </c>
      <c r="W218" s="354" t="str">
        <f>"Nee = "&amp;V218</f>
        <v>Nee = 0</v>
      </c>
      <c r="Z218" s="419"/>
      <c r="AA218" s="419"/>
      <c r="AB218" s="419"/>
      <c r="AC218" s="419"/>
      <c r="AD218" s="419"/>
      <c r="AE218" s="419"/>
      <c r="AF218" s="419"/>
    </row>
    <row r="219" spans="1:32" s="349" customFormat="1" ht="12.75" outlineLevel="1" x14ac:dyDescent="0.2">
      <c r="B219" s="61"/>
      <c r="C219" s="77"/>
      <c r="D219" s="78"/>
      <c r="E219" s="135"/>
      <c r="F219" s="568" t="str">
        <f>"Bedrag "&amp;$G209&amp;" - definitief"</f>
        <v>Bedrag 2016 - definitief</v>
      </c>
      <c r="G219" s="568"/>
      <c r="H219" s="426"/>
      <c r="I219" s="426"/>
      <c r="J219" s="1487">
        <f>IF(J218=V218,J216,J205)</f>
        <v>4500</v>
      </c>
      <c r="K219" s="349" t="s">
        <v>136</v>
      </c>
      <c r="L219" s="669"/>
      <c r="V219" s="651">
        <v>1</v>
      </c>
      <c r="W219" s="762" t="str">
        <f>"Ja = "&amp;V219</f>
        <v>Ja = 1</v>
      </c>
      <c r="Z219" s="419"/>
      <c r="AA219" s="419"/>
      <c r="AB219" s="419"/>
      <c r="AC219" s="419"/>
      <c r="AD219" s="419"/>
      <c r="AE219" s="419"/>
      <c r="AF219" s="419"/>
    </row>
    <row r="220" spans="1:32" s="349" customFormat="1" ht="12.75" outlineLevel="1" x14ac:dyDescent="0.2">
      <c r="B220" s="61"/>
      <c r="C220" s="77"/>
      <c r="D220" s="78"/>
      <c r="E220" s="135"/>
      <c r="F220" s="571"/>
      <c r="G220" s="571"/>
      <c r="H220" s="356"/>
      <c r="I220" s="356"/>
      <c r="J220" s="1775"/>
      <c r="L220" s="669"/>
      <c r="V220" s="356"/>
      <c r="W220" s="356"/>
      <c r="Z220" s="419"/>
      <c r="AA220" s="419"/>
      <c r="AB220" s="419"/>
      <c r="AC220" s="419"/>
      <c r="AD220" s="419"/>
      <c r="AE220" s="419"/>
      <c r="AF220" s="419"/>
    </row>
    <row r="221" spans="1:32" s="349" customFormat="1" ht="12.75" outlineLevel="1" x14ac:dyDescent="0.2">
      <c r="B221" s="61"/>
      <c r="C221" s="77"/>
      <c r="D221" s="78"/>
      <c r="E221" s="135"/>
      <c r="F221" s="571" t="s">
        <v>2213</v>
      </c>
      <c r="G221" s="571"/>
      <c r="H221" s="356"/>
      <c r="I221" s="356"/>
      <c r="J221" s="1776">
        <v>0.73499999999999999</v>
      </c>
      <c r="K221" s="349" t="s">
        <v>184</v>
      </c>
      <c r="L221" s="669"/>
      <c r="V221" s="356"/>
      <c r="W221" s="356"/>
      <c r="Z221" s="419"/>
      <c r="AA221" s="419"/>
      <c r="AB221" s="419"/>
      <c r="AC221" s="419"/>
      <c r="AD221" s="419"/>
      <c r="AE221" s="419"/>
      <c r="AF221" s="419"/>
    </row>
    <row r="222" spans="1:32" s="349" customFormat="1" ht="12.75" x14ac:dyDescent="0.2">
      <c r="B222" s="61"/>
      <c r="C222" s="77"/>
      <c r="D222" s="78"/>
      <c r="E222" s="135"/>
      <c r="J222" s="398"/>
      <c r="L222" s="669"/>
      <c r="Z222" s="419"/>
      <c r="AA222" s="419"/>
      <c r="AB222" s="419"/>
      <c r="AC222" s="419"/>
      <c r="AD222" s="419"/>
      <c r="AE222" s="419"/>
      <c r="AF222" s="419"/>
    </row>
    <row r="223" spans="1:32" s="433" customFormat="1" ht="12.75" x14ac:dyDescent="0.2">
      <c r="A223" s="852" t="s">
        <v>1583</v>
      </c>
      <c r="B223" s="126"/>
      <c r="C223" s="127"/>
      <c r="D223" s="128"/>
      <c r="E223" s="129" t="s">
        <v>2</v>
      </c>
      <c r="F223" s="130"/>
      <c r="G223" s="121">
        <f>G209+1</f>
        <v>2017</v>
      </c>
      <c r="H223" s="131">
        <f>ROW(J233)-ROW()</f>
        <v>10</v>
      </c>
      <c r="J223" s="968"/>
      <c r="L223" s="852"/>
      <c r="V223" s="533"/>
      <c r="W223" s="533"/>
      <c r="X223" s="533"/>
      <c r="Y223" s="533"/>
      <c r="Z223" s="533"/>
      <c r="AA223" s="533"/>
      <c r="AB223" s="533"/>
      <c r="AC223" s="533"/>
      <c r="AD223" s="533"/>
      <c r="AE223" s="533"/>
      <c r="AF223" s="533"/>
    </row>
    <row r="224" spans="1:32" s="349" customFormat="1" ht="12.75" outlineLevel="1" x14ac:dyDescent="0.2">
      <c r="A224" s="669"/>
      <c r="B224" s="61"/>
      <c r="C224" s="77"/>
      <c r="D224" s="78"/>
      <c r="E224" s="135"/>
      <c r="J224" s="398"/>
      <c r="L224" s="669"/>
      <c r="V224" s="419"/>
      <c r="W224" s="419"/>
      <c r="X224" s="419"/>
      <c r="Y224" s="419"/>
      <c r="Z224" s="419"/>
      <c r="AA224" s="419"/>
      <c r="AB224" s="419"/>
      <c r="AC224" s="419"/>
      <c r="AD224" s="419"/>
      <c r="AE224" s="419"/>
      <c r="AF224" s="419"/>
    </row>
    <row r="225" spans="1:36" s="349" customFormat="1" ht="13.5" outlineLevel="1" thickBot="1" x14ac:dyDescent="0.25">
      <c r="B225" s="61"/>
      <c r="C225" s="77"/>
      <c r="D225" s="78"/>
      <c r="E225" s="135"/>
      <c r="G225" s="85" t="s">
        <v>0</v>
      </c>
      <c r="H225" s="122">
        <f>$G223</f>
        <v>2017</v>
      </c>
      <c r="I225" s="348">
        <f>VLOOKUP($H225,'TCF en bruto WML'!$G$13:$J$76,'TCF en bruto WML'!$J$78,FALSE)</f>
        <v>1.0029999999999999</v>
      </c>
      <c r="J225" s="398"/>
      <c r="L225" s="669"/>
      <c r="S225" s="372" t="s">
        <v>243</v>
      </c>
      <c r="V225" s="74" t="s">
        <v>29</v>
      </c>
      <c r="W225" s="419"/>
      <c r="X225" s="419"/>
      <c r="Y225" s="419"/>
      <c r="Z225" s="419"/>
      <c r="AA225" s="419"/>
      <c r="AB225" s="419"/>
      <c r="AC225" s="419"/>
      <c r="AD225" s="419"/>
      <c r="AE225" s="419"/>
      <c r="AF225" s="419"/>
    </row>
    <row r="226" spans="1:36" s="349" customFormat="1" ht="12.75" outlineLevel="1" x14ac:dyDescent="0.2">
      <c r="B226" s="61"/>
      <c r="C226" s="77"/>
      <c r="D226" s="78"/>
      <c r="E226" s="135"/>
      <c r="J226" s="398"/>
      <c r="L226" s="669"/>
      <c r="V226" s="3067" t="s">
        <v>144</v>
      </c>
      <c r="W226" s="3068"/>
      <c r="X226" s="3068"/>
      <c r="Y226" s="3068"/>
      <c r="Z226" s="3068"/>
      <c r="AA226" s="3068"/>
      <c r="AB226" s="3068"/>
      <c r="AC226" s="3068"/>
      <c r="AD226" s="3068"/>
      <c r="AE226" s="3068"/>
      <c r="AF226" s="3069"/>
    </row>
    <row r="227" spans="1:36" s="349" customFormat="1" ht="12.75" customHeight="1" outlineLevel="1" x14ac:dyDescent="0.2">
      <c r="B227" s="61"/>
      <c r="C227" s="77"/>
      <c r="D227" s="78"/>
      <c r="E227" s="135" t="s">
        <v>139</v>
      </c>
      <c r="F227" s="375" t="str">
        <f>F215</f>
        <v>Bedrag afgerond op 1 EUR</v>
      </c>
      <c r="G227" s="375"/>
      <c r="H227" s="376">
        <f>H215</f>
        <v>2016</v>
      </c>
      <c r="I227" s="352" t="str">
        <f>I215</f>
        <v>na TCF</v>
      </c>
      <c r="J227" s="511">
        <f>J215</f>
        <v>4533</v>
      </c>
      <c r="K227" s="349" t="s">
        <v>136</v>
      </c>
      <c r="L227" s="669"/>
      <c r="S227" s="423">
        <v>1</v>
      </c>
      <c r="T227" s="349" t="s">
        <v>136</v>
      </c>
      <c r="V227" s="3070"/>
      <c r="W227" s="3071"/>
      <c r="X227" s="3071"/>
      <c r="Y227" s="3071"/>
      <c r="Z227" s="3071"/>
      <c r="AA227" s="3071"/>
      <c r="AB227" s="3071"/>
      <c r="AC227" s="3071"/>
      <c r="AD227" s="3071"/>
      <c r="AE227" s="3071"/>
      <c r="AF227" s="3072"/>
    </row>
    <row r="228" spans="1:36" s="349" customFormat="1" ht="12.75" outlineLevel="1" x14ac:dyDescent="0.2">
      <c r="A228" s="669"/>
      <c r="B228" s="61"/>
      <c r="C228" s="77"/>
      <c r="D228" s="78"/>
      <c r="E228" s="135"/>
      <c r="F228" s="355" t="str">
        <f>F214</f>
        <v>Bedrag onafgerond</v>
      </c>
      <c r="G228" s="356"/>
      <c r="H228" s="370">
        <f>$G223</f>
        <v>2017</v>
      </c>
      <c r="I228" s="371" t="str">
        <f>I227</f>
        <v>na TCF</v>
      </c>
      <c r="J228" s="838">
        <f>I225*J227</f>
        <v>4546.5989999999993</v>
      </c>
      <c r="K228" s="349" t="s">
        <v>136</v>
      </c>
      <c r="L228" s="669"/>
      <c r="S228" s="423">
        <v>100</v>
      </c>
      <c r="T228" s="349" t="s">
        <v>136</v>
      </c>
      <c r="V228" s="3070"/>
      <c r="W228" s="3071"/>
      <c r="X228" s="3071"/>
      <c r="Y228" s="3071"/>
      <c r="Z228" s="3071"/>
      <c r="AA228" s="3071"/>
      <c r="AB228" s="3071"/>
      <c r="AC228" s="3071"/>
      <c r="AD228" s="3071"/>
      <c r="AE228" s="3071"/>
      <c r="AF228" s="3072"/>
    </row>
    <row r="229" spans="1:36" s="349" customFormat="1" ht="12.75" outlineLevel="1" x14ac:dyDescent="0.2">
      <c r="A229" s="669" t="str">
        <f>INDEX(Checks!$J$42:$J$47,MATCH((SEARCH("(",formuletekst(J229))),Checks!$I$42:$I$47,0))</f>
        <v>ABE</v>
      </c>
      <c r="B229" s="61"/>
      <c r="C229" s="77"/>
      <c r="D229" s="78"/>
      <c r="E229" s="135"/>
      <c r="F229" s="355" t="str">
        <f>"Bedrag afgerond op "&amp;S227&amp;" EUR"</f>
        <v>Bedrag afgerond op 1 EUR</v>
      </c>
      <c r="G229" s="355"/>
      <c r="H229" s="356">
        <f>$G223</f>
        <v>2017</v>
      </c>
      <c r="I229" s="371" t="str">
        <f>I228</f>
        <v>na TCF</v>
      </c>
      <c r="J229" s="838">
        <f>FLOOR($J228,$S227)</f>
        <v>4546</v>
      </c>
      <c r="K229" s="349" t="s">
        <v>136</v>
      </c>
      <c r="L229" s="669"/>
      <c r="V229" s="3073"/>
      <c r="W229" s="3074"/>
      <c r="X229" s="3074"/>
      <c r="Y229" s="3074"/>
      <c r="Z229" s="3074"/>
      <c r="AA229" s="3074"/>
      <c r="AB229" s="3074"/>
      <c r="AC229" s="3074"/>
      <c r="AD229" s="3074"/>
      <c r="AE229" s="3074"/>
      <c r="AF229" s="3075"/>
    </row>
    <row r="230" spans="1:36" s="349" customFormat="1" ht="12.75" outlineLevel="1" x14ac:dyDescent="0.2">
      <c r="A230" s="669" t="str">
        <f>INDEX(Checks!$J$42:$J$47,MATCH((SEARCH("(",formuletekst(J230))),Checks!$I$42:$I$47,0))</f>
        <v>ABE</v>
      </c>
      <c r="B230" s="61"/>
      <c r="C230" s="77"/>
      <c r="D230" s="78"/>
      <c r="E230" s="135"/>
      <c r="F230" s="360" t="str">
        <f>"Bedrag afgerond op "&amp;S228&amp;" EUR"</f>
        <v>Bedrag afgerond op 100 EUR</v>
      </c>
      <c r="G230" s="360"/>
      <c r="H230" s="353"/>
      <c r="I230" s="353"/>
      <c r="J230" s="1486">
        <f>FLOOR(J227*I225,S228)</f>
        <v>4500</v>
      </c>
      <c r="K230" s="349" t="s">
        <v>136</v>
      </c>
      <c r="L230" s="669"/>
      <c r="X230" s="419"/>
      <c r="Y230" s="419"/>
      <c r="Z230" s="419"/>
      <c r="AA230" s="419"/>
      <c r="AB230" s="419"/>
      <c r="AC230" s="419"/>
      <c r="AD230" s="419"/>
      <c r="AE230" s="419"/>
      <c r="AF230" s="419"/>
    </row>
    <row r="231" spans="1:36" s="349" customFormat="1" ht="12.75" outlineLevel="1" x14ac:dyDescent="0.2">
      <c r="B231" s="61"/>
      <c r="C231" s="77"/>
      <c r="D231" s="78"/>
      <c r="E231" s="135"/>
      <c r="F231" s="355"/>
      <c r="G231" s="356"/>
      <c r="H231" s="356"/>
      <c r="I231" s="356"/>
      <c r="J231" s="838"/>
      <c r="L231" s="669"/>
      <c r="X231" s="419"/>
      <c r="Y231" s="419"/>
      <c r="Z231" s="419"/>
      <c r="AA231" s="419"/>
      <c r="AB231" s="419"/>
      <c r="AC231" s="419"/>
      <c r="AD231" s="419"/>
      <c r="AE231" s="419"/>
      <c r="AF231" s="419"/>
    </row>
    <row r="232" spans="1:36" s="349" customFormat="1" ht="12.75" outlineLevel="1" x14ac:dyDescent="0.2">
      <c r="B232" s="61"/>
      <c r="C232" s="77"/>
      <c r="D232" s="78"/>
      <c r="E232" s="135"/>
      <c r="F232" s="355" t="s">
        <v>137</v>
      </c>
      <c r="G232" s="355"/>
      <c r="H232" s="356"/>
      <c r="I232" s="356"/>
      <c r="J232" s="1481">
        <v>0</v>
      </c>
      <c r="K232" s="349" t="s">
        <v>1267</v>
      </c>
      <c r="L232" s="669"/>
      <c r="V232" s="1098">
        <v>0</v>
      </c>
      <c r="W232" s="354" t="str">
        <f>"Nee = "&amp;V232</f>
        <v>Nee = 0</v>
      </c>
      <c r="X232" s="419"/>
      <c r="Y232" s="419"/>
      <c r="Z232" s="419"/>
      <c r="AA232" s="419"/>
      <c r="AB232" s="419"/>
      <c r="AC232" s="419"/>
      <c r="AD232" s="419"/>
      <c r="AE232" s="419"/>
      <c r="AF232" s="419"/>
    </row>
    <row r="233" spans="1:36" s="349" customFormat="1" ht="12.75" outlineLevel="1" x14ac:dyDescent="0.2">
      <c r="B233" s="61"/>
      <c r="C233" s="77"/>
      <c r="D233" s="78"/>
      <c r="E233" s="135"/>
      <c r="F233" s="568" t="str">
        <f>"Bedrag "&amp;$G223&amp;" - definitief"</f>
        <v>Bedrag 2017 - definitief</v>
      </c>
      <c r="G233" s="568"/>
      <c r="H233" s="426"/>
      <c r="I233" s="426"/>
      <c r="J233" s="1487">
        <f>IF(J232=V232,J230,J219)</f>
        <v>4500</v>
      </c>
      <c r="K233" s="349" t="s">
        <v>136</v>
      </c>
      <c r="L233" s="669"/>
      <c r="V233" s="651">
        <v>1</v>
      </c>
      <c r="W233" s="762" t="str">
        <f>"Ja = "&amp;V233</f>
        <v>Ja = 1</v>
      </c>
      <c r="X233" s="419"/>
      <c r="Y233" s="419"/>
      <c r="Z233" s="419"/>
      <c r="AA233" s="419"/>
      <c r="AB233" s="419"/>
      <c r="AC233" s="419"/>
      <c r="AD233" s="419"/>
      <c r="AE233" s="419"/>
      <c r="AF233" s="419"/>
      <c r="AJ233" s="932"/>
    </row>
    <row r="234" spans="1:36" s="349" customFormat="1" ht="12.75" outlineLevel="1" x14ac:dyDescent="0.2">
      <c r="B234" s="61"/>
      <c r="C234" s="77"/>
      <c r="D234" s="78"/>
      <c r="E234" s="135"/>
      <c r="F234" s="571"/>
      <c r="G234" s="571"/>
      <c r="H234" s="356"/>
      <c r="I234" s="356"/>
      <c r="J234" s="1775"/>
      <c r="L234" s="669"/>
      <c r="V234" s="356"/>
      <c r="W234" s="356"/>
      <c r="X234" s="419"/>
      <c r="Y234" s="419"/>
      <c r="Z234" s="419"/>
      <c r="AA234" s="419"/>
      <c r="AB234" s="419"/>
      <c r="AC234" s="419"/>
      <c r="AD234" s="419"/>
      <c r="AE234" s="419"/>
      <c r="AF234" s="419"/>
      <c r="AJ234" s="932"/>
    </row>
    <row r="235" spans="1:36" s="349" customFormat="1" ht="12.75" outlineLevel="1" x14ac:dyDescent="0.2">
      <c r="B235" s="61"/>
      <c r="C235" s="77"/>
      <c r="D235" s="78"/>
      <c r="E235" s="135"/>
      <c r="F235" s="571" t="s">
        <v>2213</v>
      </c>
      <c r="G235" s="571"/>
      <c r="H235" s="356"/>
      <c r="I235" s="356"/>
      <c r="J235" s="1776">
        <v>0.8</v>
      </c>
      <c r="K235" s="349" t="s">
        <v>184</v>
      </c>
      <c r="L235" s="669"/>
      <c r="V235" s="356"/>
      <c r="W235" s="356"/>
      <c r="X235" s="419"/>
      <c r="Y235" s="419"/>
      <c r="Z235" s="419"/>
      <c r="AA235" s="419"/>
      <c r="AB235" s="419"/>
      <c r="AC235" s="419"/>
      <c r="AD235" s="419"/>
      <c r="AE235" s="419"/>
      <c r="AF235" s="419"/>
      <c r="AJ235" s="932"/>
    </row>
    <row r="236" spans="1:36" s="349" customFormat="1" ht="12.75" x14ac:dyDescent="0.2">
      <c r="B236" s="61"/>
      <c r="C236" s="77"/>
      <c r="D236" s="78"/>
      <c r="E236" s="135"/>
      <c r="V236" s="419"/>
      <c r="W236" s="419"/>
      <c r="X236" s="419"/>
      <c r="Y236" s="419"/>
      <c r="Z236" s="419"/>
      <c r="AA236" s="419"/>
      <c r="AB236" s="419"/>
      <c r="AC236" s="419"/>
      <c r="AD236" s="419"/>
      <c r="AE236" s="419"/>
      <c r="AF236" s="419"/>
    </row>
    <row r="237" spans="1:36" s="433" customFormat="1" ht="12.75" x14ac:dyDescent="0.2">
      <c r="A237" s="852" t="s">
        <v>1583</v>
      </c>
      <c r="B237" s="126"/>
      <c r="C237" s="127"/>
      <c r="D237" s="128"/>
      <c r="E237" s="129" t="s">
        <v>2</v>
      </c>
      <c r="F237" s="130"/>
      <c r="G237" s="121">
        <f>G223+1</f>
        <v>2018</v>
      </c>
      <c r="H237" s="131">
        <f>ROW(J247)-ROW()</f>
        <v>10</v>
      </c>
      <c r="J237" s="968"/>
      <c r="L237" s="852"/>
      <c r="V237" s="533"/>
      <c r="W237" s="533"/>
      <c r="X237" s="533"/>
      <c r="Y237" s="533"/>
      <c r="Z237" s="533"/>
      <c r="AA237" s="533"/>
      <c r="AB237" s="533"/>
      <c r="AC237" s="533"/>
      <c r="AD237" s="533"/>
      <c r="AE237" s="533"/>
      <c r="AF237" s="533"/>
    </row>
    <row r="238" spans="1:36" s="349" customFormat="1" ht="12.75" outlineLevel="1" x14ac:dyDescent="0.2">
      <c r="A238" s="669"/>
      <c r="B238" s="61"/>
      <c r="C238" s="77"/>
      <c r="D238" s="78"/>
      <c r="E238" s="135"/>
      <c r="J238" s="398"/>
      <c r="L238" s="669"/>
      <c r="V238" s="419"/>
      <c r="W238" s="419"/>
      <c r="X238" s="419"/>
      <c r="Y238" s="419"/>
      <c r="Z238" s="419"/>
      <c r="AA238" s="419"/>
      <c r="AB238" s="419"/>
      <c r="AC238" s="419"/>
      <c r="AD238" s="419"/>
      <c r="AE238" s="419"/>
      <c r="AF238" s="419"/>
    </row>
    <row r="239" spans="1:36" s="349" customFormat="1" ht="13.5" outlineLevel="1" thickBot="1" x14ac:dyDescent="0.25">
      <c r="B239" s="61"/>
      <c r="C239" s="77"/>
      <c r="D239" s="78"/>
      <c r="E239" s="135"/>
      <c r="G239" s="85" t="s">
        <v>0</v>
      </c>
      <c r="H239" s="122">
        <f>$G237</f>
        <v>2018</v>
      </c>
      <c r="I239" s="348">
        <f>VLOOKUP($H239,'TCF en bruto WML'!$G$13:$J$76,'TCF en bruto WML'!$J$78,FALSE)</f>
        <v>1.008</v>
      </c>
      <c r="J239" s="398"/>
      <c r="L239" s="669"/>
      <c r="S239" s="372" t="s">
        <v>243</v>
      </c>
      <c r="V239" s="74" t="s">
        <v>29</v>
      </c>
      <c r="W239" s="419"/>
      <c r="X239" s="419"/>
      <c r="Y239" s="419"/>
      <c r="Z239" s="419"/>
      <c r="AA239" s="419"/>
      <c r="AB239" s="419"/>
      <c r="AC239" s="419"/>
      <c r="AD239" s="419"/>
      <c r="AE239" s="419"/>
      <c r="AF239" s="419"/>
    </row>
    <row r="240" spans="1:36" s="349" customFormat="1" ht="12.75" outlineLevel="1" x14ac:dyDescent="0.2">
      <c r="B240" s="61"/>
      <c r="C240" s="77"/>
      <c r="D240" s="78"/>
      <c r="E240" s="135"/>
      <c r="J240" s="398"/>
      <c r="L240" s="669"/>
      <c r="V240" s="3067"/>
      <c r="W240" s="3068"/>
      <c r="X240" s="3068"/>
      <c r="Y240" s="3068"/>
      <c r="Z240" s="3068"/>
      <c r="AA240" s="3068"/>
      <c r="AB240" s="3068"/>
      <c r="AC240" s="3068"/>
      <c r="AD240" s="3068"/>
      <c r="AE240" s="3068"/>
      <c r="AF240" s="3069"/>
    </row>
    <row r="241" spans="1:36" s="349" customFormat="1" ht="12.75" customHeight="1" outlineLevel="1" x14ac:dyDescent="0.2">
      <c r="B241" s="61"/>
      <c r="C241" s="77"/>
      <c r="D241" s="78"/>
      <c r="E241" s="135" t="s">
        <v>139</v>
      </c>
      <c r="F241" s="375" t="str">
        <f>F229</f>
        <v>Bedrag afgerond op 1 EUR</v>
      </c>
      <c r="G241" s="375"/>
      <c r="H241" s="376">
        <f>H229</f>
        <v>2017</v>
      </c>
      <c r="I241" s="352" t="str">
        <f>I229</f>
        <v>na TCF</v>
      </c>
      <c r="J241" s="511">
        <f>J229</f>
        <v>4546</v>
      </c>
      <c r="K241" s="349" t="s">
        <v>136</v>
      </c>
      <c r="L241" s="669"/>
      <c r="S241" s="423">
        <v>1</v>
      </c>
      <c r="T241" s="349" t="s">
        <v>136</v>
      </c>
      <c r="V241" s="3070"/>
      <c r="W241" s="3071"/>
      <c r="X241" s="3071"/>
      <c r="Y241" s="3071"/>
      <c r="Z241" s="3071"/>
      <c r="AA241" s="3071"/>
      <c r="AB241" s="3071"/>
      <c r="AC241" s="3071"/>
      <c r="AD241" s="3071"/>
      <c r="AE241" s="3071"/>
      <c r="AF241" s="3072"/>
    </row>
    <row r="242" spans="1:36" s="349" customFormat="1" ht="12.75" outlineLevel="1" x14ac:dyDescent="0.2">
      <c r="A242" s="669"/>
      <c r="B242" s="61"/>
      <c r="C242" s="77"/>
      <c r="D242" s="78"/>
      <c r="E242" s="135"/>
      <c r="F242" s="355" t="str">
        <f>F228</f>
        <v>Bedrag onafgerond</v>
      </c>
      <c r="G242" s="356"/>
      <c r="H242" s="370">
        <f>$G237</f>
        <v>2018</v>
      </c>
      <c r="I242" s="371" t="str">
        <f>I241</f>
        <v>na TCF</v>
      </c>
      <c r="J242" s="838">
        <f>I239*J241</f>
        <v>4582.3680000000004</v>
      </c>
      <c r="K242" s="349" t="s">
        <v>136</v>
      </c>
      <c r="L242" s="669"/>
      <c r="S242" s="423">
        <v>100</v>
      </c>
      <c r="T242" s="349" t="s">
        <v>136</v>
      </c>
      <c r="V242" s="3070"/>
      <c r="W242" s="3071"/>
      <c r="X242" s="3071"/>
      <c r="Y242" s="3071"/>
      <c r="Z242" s="3071"/>
      <c r="AA242" s="3071"/>
      <c r="AB242" s="3071"/>
      <c r="AC242" s="3071"/>
      <c r="AD242" s="3071"/>
      <c r="AE242" s="3071"/>
      <c r="AF242" s="3072"/>
    </row>
    <row r="243" spans="1:36" s="349" customFormat="1" ht="12.75" outlineLevel="1" x14ac:dyDescent="0.2">
      <c r="A243" s="669" t="str">
        <f>INDEX(Checks!$J$42:$J$47,MATCH((SEARCH("(",formuletekst(J243))),Checks!$I$42:$I$47,0))</f>
        <v>ABE</v>
      </c>
      <c r="B243" s="61"/>
      <c r="C243" s="77"/>
      <c r="D243" s="78"/>
      <c r="E243" s="135"/>
      <c r="F243" s="355" t="str">
        <f>"Bedrag afgerond op "&amp;S241&amp;" EUR"</f>
        <v>Bedrag afgerond op 1 EUR</v>
      </c>
      <c r="G243" s="355"/>
      <c r="H243" s="356">
        <f>$G237</f>
        <v>2018</v>
      </c>
      <c r="I243" s="371" t="str">
        <f>I242</f>
        <v>na TCF</v>
      </c>
      <c r="J243" s="838">
        <f>FLOOR($J242,$S241)</f>
        <v>4582</v>
      </c>
      <c r="K243" s="349" t="s">
        <v>136</v>
      </c>
      <c r="L243" s="669"/>
      <c r="V243" s="3073"/>
      <c r="W243" s="3074"/>
      <c r="X243" s="3074"/>
      <c r="Y243" s="3074"/>
      <c r="Z243" s="3074"/>
      <c r="AA243" s="3074"/>
      <c r="AB243" s="3074"/>
      <c r="AC243" s="3074"/>
      <c r="AD243" s="3074"/>
      <c r="AE243" s="3074"/>
      <c r="AF243" s="3075"/>
    </row>
    <row r="244" spans="1:36" s="349" customFormat="1" ht="12.75" outlineLevel="1" x14ac:dyDescent="0.2">
      <c r="A244" s="669" t="str">
        <f>INDEX(Checks!$J$42:$J$47,MATCH((SEARCH("(",formuletekst(J244))),Checks!$I$42:$I$47,0))</f>
        <v>ABE</v>
      </c>
      <c r="B244" s="61"/>
      <c r="C244" s="77"/>
      <c r="D244" s="78"/>
      <c r="E244" s="135"/>
      <c r="F244" s="360" t="str">
        <f>"Bedrag afgerond op "&amp;S242&amp;" EUR"</f>
        <v>Bedrag afgerond op 100 EUR</v>
      </c>
      <c r="G244" s="360"/>
      <c r="H244" s="353"/>
      <c r="I244" s="353"/>
      <c r="J244" s="1486">
        <f>FLOOR(J241*I239,S242)</f>
        <v>4500</v>
      </c>
      <c r="K244" s="349" t="s">
        <v>136</v>
      </c>
      <c r="L244" s="669"/>
      <c r="X244" s="419"/>
      <c r="Y244" s="419"/>
      <c r="Z244" s="419"/>
      <c r="AA244" s="419"/>
      <c r="AB244" s="419"/>
      <c r="AC244" s="419"/>
      <c r="AD244" s="419"/>
      <c r="AE244" s="419"/>
      <c r="AF244" s="419"/>
    </row>
    <row r="245" spans="1:36" s="349" customFormat="1" ht="12.75" outlineLevel="1" x14ac:dyDescent="0.2">
      <c r="B245" s="61"/>
      <c r="C245" s="77"/>
      <c r="D245" s="78"/>
      <c r="E245" s="135"/>
      <c r="F245" s="355"/>
      <c r="G245" s="356"/>
      <c r="H245" s="356"/>
      <c r="I245" s="356"/>
      <c r="J245" s="838"/>
      <c r="L245" s="669"/>
      <c r="X245" s="419"/>
      <c r="Y245" s="419"/>
      <c r="Z245" s="419"/>
      <c r="AA245" s="419"/>
      <c r="AB245" s="419"/>
      <c r="AC245" s="419"/>
      <c r="AD245" s="419"/>
      <c r="AE245" s="419"/>
      <c r="AF245" s="419"/>
    </row>
    <row r="246" spans="1:36" s="349" customFormat="1" ht="12.75" outlineLevel="1" x14ac:dyDescent="0.2">
      <c r="B246" s="61"/>
      <c r="C246" s="77"/>
      <c r="D246" s="78"/>
      <c r="E246" s="135"/>
      <c r="F246" s="355" t="s">
        <v>137</v>
      </c>
      <c r="G246" s="355"/>
      <c r="H246" s="356"/>
      <c r="I246" s="356"/>
      <c r="J246" s="1481"/>
      <c r="K246" s="349" t="s">
        <v>1267</v>
      </c>
      <c r="L246" s="669"/>
      <c r="V246" s="1098">
        <v>0</v>
      </c>
      <c r="W246" s="354" t="str">
        <f>"Nee = "&amp;V246</f>
        <v>Nee = 0</v>
      </c>
      <c r="X246" s="419"/>
      <c r="Y246" s="419"/>
      <c r="Z246" s="419"/>
      <c r="AA246" s="419"/>
      <c r="AB246" s="419"/>
      <c r="AC246" s="419"/>
      <c r="AD246" s="419"/>
      <c r="AE246" s="419"/>
      <c r="AF246" s="419"/>
    </row>
    <row r="247" spans="1:36" s="349" customFormat="1" ht="12.75" outlineLevel="1" x14ac:dyDescent="0.2">
      <c r="B247" s="61"/>
      <c r="C247" s="77"/>
      <c r="D247" s="78"/>
      <c r="E247" s="135"/>
      <c r="F247" s="568" t="str">
        <f>"Bedrag "&amp;$G237&amp;" - definitief"</f>
        <v>Bedrag 2018 - definitief</v>
      </c>
      <c r="G247" s="568"/>
      <c r="H247" s="426"/>
      <c r="I247" s="426"/>
      <c r="J247" s="1487">
        <f>IF(J246=V246,J244,J233)</f>
        <v>4500</v>
      </c>
      <c r="K247" s="349" t="s">
        <v>136</v>
      </c>
      <c r="L247" s="669"/>
      <c r="V247" s="651">
        <v>1</v>
      </c>
      <c r="W247" s="762" t="str">
        <f>"Ja = "&amp;V247</f>
        <v>Ja = 1</v>
      </c>
      <c r="X247" s="419"/>
      <c r="Y247" s="419"/>
      <c r="Z247" s="419"/>
      <c r="AA247" s="419"/>
      <c r="AB247" s="419"/>
      <c r="AC247" s="419"/>
      <c r="AD247" s="419"/>
      <c r="AE247" s="419"/>
      <c r="AF247" s="419"/>
      <c r="AJ247" s="932"/>
    </row>
    <row r="248" spans="1:36" s="349" customFormat="1" ht="12.75" outlineLevel="1" x14ac:dyDescent="0.2">
      <c r="B248" s="61"/>
      <c r="C248" s="77"/>
      <c r="D248" s="78"/>
      <c r="E248" s="135"/>
      <c r="F248" s="571"/>
      <c r="G248" s="571"/>
      <c r="H248" s="356"/>
      <c r="I248" s="356"/>
      <c r="J248" s="1775"/>
      <c r="L248" s="669"/>
      <c r="V248" s="356"/>
      <c r="W248" s="356"/>
      <c r="X248" s="419"/>
      <c r="Y248" s="419"/>
      <c r="Z248" s="419"/>
      <c r="AA248" s="419"/>
      <c r="AB248" s="419"/>
      <c r="AC248" s="419"/>
      <c r="AD248" s="419"/>
      <c r="AE248" s="419"/>
      <c r="AF248" s="419"/>
      <c r="AJ248" s="932"/>
    </row>
    <row r="249" spans="1:36" s="349" customFormat="1" ht="12.75" outlineLevel="1" x14ac:dyDescent="0.2">
      <c r="B249" s="61"/>
      <c r="C249" s="77"/>
      <c r="D249" s="78"/>
      <c r="E249" s="135"/>
      <c r="F249" s="571" t="s">
        <v>2213</v>
      </c>
      <c r="G249" s="571"/>
      <c r="H249" s="356"/>
      <c r="I249" s="356"/>
      <c r="J249" s="1776">
        <v>0.8</v>
      </c>
      <c r="K249" s="349" t="s">
        <v>184</v>
      </c>
      <c r="L249" s="669"/>
      <c r="V249" s="356"/>
      <c r="W249" s="356"/>
      <c r="X249" s="419"/>
      <c r="Y249" s="419"/>
      <c r="Z249" s="419"/>
      <c r="AA249" s="419"/>
      <c r="AB249" s="419"/>
      <c r="AC249" s="419"/>
      <c r="AD249" s="419"/>
      <c r="AE249" s="419"/>
      <c r="AF249" s="419"/>
      <c r="AJ249" s="932"/>
    </row>
    <row r="250" spans="1:36" s="349" customFormat="1" ht="12.75" x14ac:dyDescent="0.2">
      <c r="B250" s="61"/>
      <c r="C250" s="77"/>
      <c r="D250" s="78"/>
      <c r="E250" s="135"/>
      <c r="V250" s="419"/>
      <c r="W250" s="419"/>
      <c r="X250" s="419"/>
      <c r="Y250" s="419"/>
      <c r="Z250" s="419"/>
      <c r="AA250" s="419"/>
      <c r="AB250" s="419"/>
      <c r="AC250" s="419"/>
      <c r="AD250" s="419"/>
      <c r="AE250" s="419"/>
      <c r="AF250" s="419"/>
    </row>
    <row r="251" spans="1:36" s="433" customFormat="1" ht="12.75" x14ac:dyDescent="0.2">
      <c r="A251" s="852" t="s">
        <v>1583</v>
      </c>
      <c r="B251" s="126"/>
      <c r="C251" s="127"/>
      <c r="D251" s="128"/>
      <c r="E251" s="129" t="s">
        <v>2</v>
      </c>
      <c r="F251" s="130"/>
      <c r="G251" s="121">
        <f>G237+1</f>
        <v>2019</v>
      </c>
      <c r="H251" s="131">
        <f>ROW(J261)-ROW()</f>
        <v>10</v>
      </c>
      <c r="J251" s="968"/>
      <c r="L251" s="852"/>
      <c r="V251" s="533"/>
      <c r="W251" s="533"/>
      <c r="X251" s="533"/>
      <c r="Y251" s="533"/>
      <c r="Z251" s="533"/>
      <c r="AA251" s="533"/>
      <c r="AB251" s="533"/>
      <c r="AC251" s="533"/>
      <c r="AD251" s="533"/>
      <c r="AE251" s="533"/>
      <c r="AF251" s="533"/>
    </row>
    <row r="252" spans="1:36" s="349" customFormat="1" ht="12.75" outlineLevel="1" x14ac:dyDescent="0.2">
      <c r="A252" s="669"/>
      <c r="B252" s="61"/>
      <c r="C252" s="77"/>
      <c r="D252" s="78"/>
      <c r="E252" s="135"/>
      <c r="J252" s="398"/>
      <c r="L252" s="669"/>
      <c r="V252" s="419"/>
      <c r="W252" s="419"/>
      <c r="X252" s="419"/>
      <c r="Y252" s="419"/>
      <c r="Z252" s="419"/>
      <c r="AA252" s="419"/>
      <c r="AB252" s="419"/>
      <c r="AC252" s="419"/>
      <c r="AD252" s="419"/>
      <c r="AE252" s="419"/>
      <c r="AF252" s="419"/>
    </row>
    <row r="253" spans="1:36" s="349" customFormat="1" ht="13.5" outlineLevel="1" thickBot="1" x14ac:dyDescent="0.25">
      <c r="B253" s="61"/>
      <c r="C253" s="77"/>
      <c r="D253" s="78"/>
      <c r="E253" s="135"/>
      <c r="G253" s="85" t="s">
        <v>0</v>
      </c>
      <c r="H253" s="122">
        <f>$G251</f>
        <v>2019</v>
      </c>
      <c r="I253" s="348">
        <f>VLOOKUP($H253,'TCF en bruto WML'!$G$13:$J$76,'TCF en bruto WML'!$J$78,FALSE)</f>
        <v>1.012</v>
      </c>
      <c r="J253" s="398"/>
      <c r="L253" s="669"/>
      <c r="S253" s="372" t="s">
        <v>243</v>
      </c>
      <c r="V253" s="74" t="s">
        <v>29</v>
      </c>
      <c r="W253" s="419"/>
      <c r="X253" s="419"/>
      <c r="Y253" s="419"/>
      <c r="Z253" s="419"/>
      <c r="AA253" s="419"/>
      <c r="AB253" s="419"/>
      <c r="AC253" s="419"/>
      <c r="AD253" s="419"/>
      <c r="AE253" s="419"/>
      <c r="AF253" s="419"/>
    </row>
    <row r="254" spans="1:36" s="349" customFormat="1" ht="12.75" outlineLevel="1" x14ac:dyDescent="0.2">
      <c r="B254" s="61"/>
      <c r="C254" s="77"/>
      <c r="D254" s="78"/>
      <c r="E254" s="135"/>
      <c r="J254" s="398"/>
      <c r="L254" s="669"/>
      <c r="V254" s="3067"/>
      <c r="W254" s="3068"/>
      <c r="X254" s="3068"/>
      <c r="Y254" s="3068"/>
      <c r="Z254" s="3068"/>
      <c r="AA254" s="3068"/>
      <c r="AB254" s="3068"/>
      <c r="AC254" s="3068"/>
      <c r="AD254" s="3068"/>
      <c r="AE254" s="3068"/>
      <c r="AF254" s="3069"/>
    </row>
    <row r="255" spans="1:36" s="349" customFormat="1" ht="12.75" customHeight="1" outlineLevel="1" x14ac:dyDescent="0.2">
      <c r="B255" s="61"/>
      <c r="C255" s="77"/>
      <c r="D255" s="78"/>
      <c r="E255" s="135" t="s">
        <v>139</v>
      </c>
      <c r="F255" s="375" t="str">
        <f>F243</f>
        <v>Bedrag afgerond op 1 EUR</v>
      </c>
      <c r="G255" s="375"/>
      <c r="H255" s="376">
        <f>H243</f>
        <v>2018</v>
      </c>
      <c r="I255" s="352" t="str">
        <f>I243</f>
        <v>na TCF</v>
      </c>
      <c r="J255" s="511">
        <f>J243</f>
        <v>4582</v>
      </c>
      <c r="K255" s="349" t="s">
        <v>136</v>
      </c>
      <c r="L255" s="669"/>
      <c r="S255" s="423">
        <v>1</v>
      </c>
      <c r="T255" s="349" t="s">
        <v>136</v>
      </c>
      <c r="V255" s="3070"/>
      <c r="W255" s="3071"/>
      <c r="X255" s="3071"/>
      <c r="Y255" s="3071"/>
      <c r="Z255" s="3071"/>
      <c r="AA255" s="3071"/>
      <c r="AB255" s="3071"/>
      <c r="AC255" s="3071"/>
      <c r="AD255" s="3071"/>
      <c r="AE255" s="3071"/>
      <c r="AF255" s="3072"/>
    </row>
    <row r="256" spans="1:36" s="349" customFormat="1" ht="12.75" outlineLevel="1" x14ac:dyDescent="0.2">
      <c r="A256" s="669"/>
      <c r="B256" s="61"/>
      <c r="C256" s="77"/>
      <c r="D256" s="78"/>
      <c r="E256" s="135"/>
      <c r="F256" s="355" t="str">
        <f>F242</f>
        <v>Bedrag onafgerond</v>
      </c>
      <c r="G256" s="356"/>
      <c r="H256" s="370">
        <f>$G251</f>
        <v>2019</v>
      </c>
      <c r="I256" s="371" t="str">
        <f>I255</f>
        <v>na TCF</v>
      </c>
      <c r="J256" s="838">
        <f>I253*J255</f>
        <v>4636.9840000000004</v>
      </c>
      <c r="K256" s="349" t="s">
        <v>136</v>
      </c>
      <c r="L256" s="669"/>
      <c r="S256" s="423">
        <v>100</v>
      </c>
      <c r="T256" s="349" t="s">
        <v>136</v>
      </c>
      <c r="V256" s="3070"/>
      <c r="W256" s="3071"/>
      <c r="X256" s="3071"/>
      <c r="Y256" s="3071"/>
      <c r="Z256" s="3071"/>
      <c r="AA256" s="3071"/>
      <c r="AB256" s="3071"/>
      <c r="AC256" s="3071"/>
      <c r="AD256" s="3071"/>
      <c r="AE256" s="3071"/>
      <c r="AF256" s="3072"/>
    </row>
    <row r="257" spans="1:36" s="349" customFormat="1" ht="12.75" outlineLevel="1" x14ac:dyDescent="0.2">
      <c r="A257" s="669" t="str">
        <f>INDEX(Checks!$J$42:$J$47,MATCH((SEARCH("(",formuletekst(J257))),Checks!$I$42:$I$47,0))</f>
        <v>ABE</v>
      </c>
      <c r="B257" s="61"/>
      <c r="C257" s="77"/>
      <c r="D257" s="78"/>
      <c r="E257" s="135"/>
      <c r="F257" s="355" t="str">
        <f>"Bedrag afgerond op "&amp;S255&amp;" EUR"</f>
        <v>Bedrag afgerond op 1 EUR</v>
      </c>
      <c r="G257" s="355"/>
      <c r="H257" s="356">
        <f>$G251</f>
        <v>2019</v>
      </c>
      <c r="I257" s="371" t="str">
        <f>I256</f>
        <v>na TCF</v>
      </c>
      <c r="J257" s="838">
        <f>FLOOR($J256,$S255)</f>
        <v>4636</v>
      </c>
      <c r="K257" s="349" t="s">
        <v>136</v>
      </c>
      <c r="L257" s="669"/>
      <c r="V257" s="3073"/>
      <c r="W257" s="3074"/>
      <c r="X257" s="3074"/>
      <c r="Y257" s="3074"/>
      <c r="Z257" s="3074"/>
      <c r="AA257" s="3074"/>
      <c r="AB257" s="3074"/>
      <c r="AC257" s="3074"/>
      <c r="AD257" s="3074"/>
      <c r="AE257" s="3074"/>
      <c r="AF257" s="3075"/>
    </row>
    <row r="258" spans="1:36" s="349" customFormat="1" ht="12.75" outlineLevel="1" x14ac:dyDescent="0.2">
      <c r="A258" s="669" t="str">
        <f>INDEX(Checks!$J$42:$J$47,MATCH((SEARCH("(",formuletekst(J258))),Checks!$I$42:$I$47,0))</f>
        <v>ABE</v>
      </c>
      <c r="B258" s="61"/>
      <c r="C258" s="77"/>
      <c r="D258" s="78"/>
      <c r="E258" s="135"/>
      <c r="F258" s="360" t="str">
        <f>"Bedrag afgerond op "&amp;S256&amp;" EUR"</f>
        <v>Bedrag afgerond op 100 EUR</v>
      </c>
      <c r="G258" s="360"/>
      <c r="H258" s="353"/>
      <c r="I258" s="353"/>
      <c r="J258" s="1486">
        <f>FLOOR(J255*I253,S256)</f>
        <v>4600</v>
      </c>
      <c r="K258" s="349" t="s">
        <v>136</v>
      </c>
      <c r="L258" s="669"/>
      <c r="X258" s="419"/>
      <c r="Y258" s="419"/>
      <c r="Z258" s="419"/>
      <c r="AA258" s="419"/>
      <c r="AB258" s="419"/>
      <c r="AC258" s="419"/>
      <c r="AD258" s="419"/>
      <c r="AE258" s="419"/>
      <c r="AF258" s="419"/>
    </row>
    <row r="259" spans="1:36" s="349" customFormat="1" ht="12.75" outlineLevel="1" x14ac:dyDescent="0.2">
      <c r="B259" s="61"/>
      <c r="C259" s="77"/>
      <c r="D259" s="78"/>
      <c r="E259" s="135"/>
      <c r="F259" s="355"/>
      <c r="G259" s="356"/>
      <c r="H259" s="356"/>
      <c r="I259" s="356"/>
      <c r="J259" s="838"/>
      <c r="L259" s="669"/>
      <c r="X259" s="419"/>
      <c r="Y259" s="419"/>
      <c r="Z259" s="419"/>
      <c r="AA259" s="419"/>
      <c r="AB259" s="419"/>
      <c r="AC259" s="419"/>
      <c r="AD259" s="419"/>
      <c r="AE259" s="419"/>
      <c r="AF259" s="419"/>
    </row>
    <row r="260" spans="1:36" s="349" customFormat="1" ht="12.75" outlineLevel="1" x14ac:dyDescent="0.2">
      <c r="B260" s="61"/>
      <c r="C260" s="77"/>
      <c r="D260" s="78"/>
      <c r="E260" s="135"/>
      <c r="F260" s="355" t="s">
        <v>137</v>
      </c>
      <c r="G260" s="355"/>
      <c r="H260" s="356"/>
      <c r="I260" s="356"/>
      <c r="J260" s="1481"/>
      <c r="K260" s="349" t="s">
        <v>1267</v>
      </c>
      <c r="L260" s="669"/>
      <c r="V260" s="1098">
        <v>0</v>
      </c>
      <c r="W260" s="354" t="str">
        <f>"Nee = "&amp;V260</f>
        <v>Nee = 0</v>
      </c>
      <c r="X260" s="419"/>
      <c r="Y260" s="419"/>
      <c r="Z260" s="419"/>
      <c r="AA260" s="419"/>
      <c r="AB260" s="419"/>
      <c r="AC260" s="419"/>
      <c r="AD260" s="419"/>
      <c r="AE260" s="419"/>
      <c r="AF260" s="419"/>
    </row>
    <row r="261" spans="1:36" s="349" customFormat="1" ht="12.75" outlineLevel="1" x14ac:dyDescent="0.2">
      <c r="B261" s="61"/>
      <c r="C261" s="77"/>
      <c r="D261" s="78"/>
      <c r="E261" s="135"/>
      <c r="F261" s="568" t="str">
        <f>"Bedrag "&amp;$G251&amp;" - definitief"</f>
        <v>Bedrag 2019 - definitief</v>
      </c>
      <c r="G261" s="568"/>
      <c r="H261" s="426"/>
      <c r="I261" s="426"/>
      <c r="J261" s="1487">
        <f>IF(J260=V260,J258,J247)</f>
        <v>4600</v>
      </c>
      <c r="K261" s="349" t="s">
        <v>136</v>
      </c>
      <c r="L261" s="669"/>
      <c r="V261" s="651">
        <v>1</v>
      </c>
      <c r="W261" s="762" t="str">
        <f>"Ja = "&amp;V261</f>
        <v>Ja = 1</v>
      </c>
      <c r="X261" s="419"/>
      <c r="Y261" s="419"/>
      <c r="Z261" s="419"/>
      <c r="AA261" s="419"/>
      <c r="AB261" s="419"/>
      <c r="AC261" s="419"/>
      <c r="AD261" s="419"/>
      <c r="AE261" s="419"/>
      <c r="AF261" s="419"/>
      <c r="AJ261" s="932"/>
    </row>
    <row r="262" spans="1:36" s="349" customFormat="1" ht="12.75" outlineLevel="1" x14ac:dyDescent="0.2">
      <c r="B262" s="61"/>
      <c r="C262" s="77"/>
      <c r="D262" s="78"/>
      <c r="E262" s="135"/>
      <c r="F262" s="571"/>
      <c r="G262" s="571"/>
      <c r="H262" s="356"/>
      <c r="I262" s="356"/>
      <c r="J262" s="1775"/>
      <c r="L262" s="669"/>
      <c r="V262" s="356"/>
      <c r="W262" s="356"/>
      <c r="X262" s="419"/>
      <c r="Y262" s="419"/>
      <c r="Z262" s="419"/>
      <c r="AA262" s="419"/>
      <c r="AB262" s="419"/>
      <c r="AC262" s="419"/>
      <c r="AD262" s="419"/>
      <c r="AE262" s="419"/>
      <c r="AF262" s="419"/>
      <c r="AJ262" s="932"/>
    </row>
    <row r="263" spans="1:36" s="349" customFormat="1" ht="12.75" outlineLevel="1" x14ac:dyDescent="0.2">
      <c r="B263" s="61"/>
      <c r="C263" s="77"/>
      <c r="D263" s="78"/>
      <c r="E263" s="135"/>
      <c r="F263" s="571" t="s">
        <v>2213</v>
      </c>
      <c r="G263" s="571"/>
      <c r="H263" s="356"/>
      <c r="I263" s="356"/>
      <c r="J263" s="1776">
        <v>0.8</v>
      </c>
      <c r="K263" s="349" t="s">
        <v>184</v>
      </c>
      <c r="L263" s="669"/>
      <c r="V263" s="356"/>
      <c r="W263" s="356"/>
      <c r="X263" s="419"/>
      <c r="Y263" s="419"/>
      <c r="Z263" s="419"/>
      <c r="AA263" s="419"/>
      <c r="AB263" s="419"/>
      <c r="AC263" s="419"/>
      <c r="AD263" s="419"/>
      <c r="AE263" s="419"/>
      <c r="AF263" s="419"/>
      <c r="AJ263" s="932"/>
    </row>
    <row r="264" spans="1:36" s="349" customFormat="1" ht="12.75" x14ac:dyDescent="0.2">
      <c r="B264" s="61"/>
      <c r="C264" s="77"/>
      <c r="D264" s="78"/>
      <c r="E264" s="135"/>
      <c r="V264" s="419"/>
      <c r="W264" s="419"/>
      <c r="X264" s="419"/>
      <c r="Y264" s="419"/>
      <c r="Z264" s="419"/>
      <c r="AA264" s="419"/>
      <c r="AB264" s="419"/>
      <c r="AC264" s="419"/>
      <c r="AD264" s="419"/>
      <c r="AE264" s="419"/>
      <c r="AF264" s="419"/>
    </row>
    <row r="265" spans="1:36" s="433" customFormat="1" ht="12.75" x14ac:dyDescent="0.2">
      <c r="A265" s="852" t="s">
        <v>1583</v>
      </c>
      <c r="B265" s="126"/>
      <c r="C265" s="127"/>
      <c r="D265" s="128"/>
      <c r="E265" s="129" t="s">
        <v>2</v>
      </c>
      <c r="F265" s="130"/>
      <c r="G265" s="121">
        <f>G251+1</f>
        <v>2020</v>
      </c>
      <c r="H265" s="131">
        <f>ROW(J275)-ROW()</f>
        <v>10</v>
      </c>
      <c r="J265" s="968"/>
      <c r="L265" s="852"/>
      <c r="V265" s="533"/>
      <c r="W265" s="533"/>
      <c r="X265" s="533"/>
      <c r="Y265" s="533"/>
      <c r="Z265" s="533"/>
      <c r="AA265" s="533"/>
      <c r="AB265" s="533"/>
      <c r="AC265" s="533"/>
      <c r="AD265" s="533"/>
      <c r="AE265" s="533"/>
      <c r="AF265" s="533"/>
    </row>
    <row r="266" spans="1:36" s="349" customFormat="1" ht="12.75" outlineLevel="1" x14ac:dyDescent="0.2">
      <c r="A266" s="669"/>
      <c r="B266" s="61"/>
      <c r="C266" s="77"/>
      <c r="D266" s="78"/>
      <c r="E266" s="135"/>
      <c r="J266" s="398"/>
      <c r="L266" s="669"/>
      <c r="V266" s="419"/>
      <c r="W266" s="419"/>
      <c r="X266" s="419"/>
      <c r="Y266" s="419"/>
      <c r="Z266" s="419"/>
      <c r="AA266" s="419"/>
      <c r="AB266" s="419"/>
      <c r="AC266" s="419"/>
      <c r="AD266" s="419"/>
      <c r="AE266" s="419"/>
      <c r="AF266" s="419"/>
    </row>
    <row r="267" spans="1:36" s="349" customFormat="1" ht="13.5" outlineLevel="1" thickBot="1" x14ac:dyDescent="0.25">
      <c r="B267" s="61"/>
      <c r="C267" s="77"/>
      <c r="D267" s="78"/>
      <c r="E267" s="135"/>
      <c r="G267" s="85" t="s">
        <v>0</v>
      </c>
      <c r="H267" s="122">
        <f>$G265</f>
        <v>2020</v>
      </c>
      <c r="I267" s="348">
        <f>VLOOKUP($H267,'TCF en bruto WML'!$G$13:$J$76,'TCF en bruto WML'!$J$78,FALSE)</f>
        <v>1.016</v>
      </c>
      <c r="J267" s="398"/>
      <c r="L267" s="669"/>
      <c r="S267" s="372" t="s">
        <v>243</v>
      </c>
      <c r="V267" s="74" t="s">
        <v>29</v>
      </c>
      <c r="W267" s="419"/>
      <c r="X267" s="419"/>
      <c r="Y267" s="419"/>
      <c r="Z267" s="419"/>
      <c r="AA267" s="419"/>
      <c r="AB267" s="419"/>
      <c r="AC267" s="419"/>
      <c r="AD267" s="419"/>
      <c r="AE267" s="419"/>
      <c r="AF267" s="419"/>
    </row>
    <row r="268" spans="1:36" s="349" customFormat="1" ht="12.75" outlineLevel="1" x14ac:dyDescent="0.2">
      <c r="B268" s="61"/>
      <c r="C268" s="77"/>
      <c r="D268" s="78"/>
      <c r="E268" s="135"/>
      <c r="J268" s="398"/>
      <c r="L268" s="669"/>
      <c r="V268" s="3067"/>
      <c r="W268" s="3068"/>
      <c r="X268" s="3068"/>
      <c r="Y268" s="3068"/>
      <c r="Z268" s="3068"/>
      <c r="AA268" s="3068"/>
      <c r="AB268" s="3068"/>
      <c r="AC268" s="3068"/>
      <c r="AD268" s="3068"/>
      <c r="AE268" s="3068"/>
      <c r="AF268" s="3069"/>
    </row>
    <row r="269" spans="1:36" s="349" customFormat="1" ht="12.75" customHeight="1" outlineLevel="1" x14ac:dyDescent="0.2">
      <c r="B269" s="61"/>
      <c r="C269" s="77"/>
      <c r="D269" s="78"/>
      <c r="E269" s="135" t="s">
        <v>139</v>
      </c>
      <c r="F269" s="375" t="str">
        <f>F257</f>
        <v>Bedrag afgerond op 1 EUR</v>
      </c>
      <c r="G269" s="375"/>
      <c r="H269" s="376">
        <f>H257</f>
        <v>2019</v>
      </c>
      <c r="I269" s="352" t="str">
        <f>I257</f>
        <v>na TCF</v>
      </c>
      <c r="J269" s="511">
        <f>J257</f>
        <v>4636</v>
      </c>
      <c r="K269" s="349" t="s">
        <v>136</v>
      </c>
      <c r="L269" s="669"/>
      <c r="S269" s="423">
        <v>1</v>
      </c>
      <c r="T269" s="349" t="s">
        <v>136</v>
      </c>
      <c r="V269" s="3070"/>
      <c r="W269" s="3071"/>
      <c r="X269" s="3071"/>
      <c r="Y269" s="3071"/>
      <c r="Z269" s="3071"/>
      <c r="AA269" s="3071"/>
      <c r="AB269" s="3071"/>
      <c r="AC269" s="3071"/>
      <c r="AD269" s="3071"/>
      <c r="AE269" s="3071"/>
      <c r="AF269" s="3072"/>
    </row>
    <row r="270" spans="1:36" s="349" customFormat="1" ht="12.75" outlineLevel="1" x14ac:dyDescent="0.2">
      <c r="A270" s="669"/>
      <c r="B270" s="61"/>
      <c r="C270" s="77"/>
      <c r="D270" s="78"/>
      <c r="E270" s="135"/>
      <c r="F270" s="355" t="str">
        <f>F256</f>
        <v>Bedrag onafgerond</v>
      </c>
      <c r="G270" s="356"/>
      <c r="H270" s="370">
        <f>$G265</f>
        <v>2020</v>
      </c>
      <c r="I270" s="371" t="str">
        <f>I269</f>
        <v>na TCF</v>
      </c>
      <c r="J270" s="838">
        <f>I267*J269</f>
        <v>4710.1760000000004</v>
      </c>
      <c r="K270" s="349" t="s">
        <v>136</v>
      </c>
      <c r="L270" s="669"/>
      <c r="S270" s="423">
        <v>100</v>
      </c>
      <c r="T270" s="349" t="s">
        <v>136</v>
      </c>
      <c r="V270" s="3070"/>
      <c r="W270" s="3071"/>
      <c r="X270" s="3071"/>
      <c r="Y270" s="3071"/>
      <c r="Z270" s="3071"/>
      <c r="AA270" s="3071"/>
      <c r="AB270" s="3071"/>
      <c r="AC270" s="3071"/>
      <c r="AD270" s="3071"/>
      <c r="AE270" s="3071"/>
      <c r="AF270" s="3072"/>
    </row>
    <row r="271" spans="1:36" s="349" customFormat="1" ht="12.75" outlineLevel="1" x14ac:dyDescent="0.2">
      <c r="A271" s="669" t="str">
        <f>INDEX(Checks!$J$42:$J$47,MATCH((SEARCH("(",formuletekst(J271))),Checks!$I$42:$I$47,0))</f>
        <v>ABE</v>
      </c>
      <c r="B271" s="61"/>
      <c r="C271" s="77"/>
      <c r="D271" s="78"/>
      <c r="E271" s="135"/>
      <c r="F271" s="355" t="str">
        <f>"Bedrag afgerond op "&amp;S269&amp;" EUR"</f>
        <v>Bedrag afgerond op 1 EUR</v>
      </c>
      <c r="G271" s="355"/>
      <c r="H271" s="356">
        <f>$G265</f>
        <v>2020</v>
      </c>
      <c r="I271" s="371" t="str">
        <f>I270</f>
        <v>na TCF</v>
      </c>
      <c r="J271" s="838">
        <f>FLOOR($J270,$S269)</f>
        <v>4710</v>
      </c>
      <c r="K271" s="349" t="s">
        <v>136</v>
      </c>
      <c r="L271" s="669"/>
      <c r="V271" s="3073"/>
      <c r="W271" s="3074"/>
      <c r="X271" s="3074"/>
      <c r="Y271" s="3074"/>
      <c r="Z271" s="3074"/>
      <c r="AA271" s="3074"/>
      <c r="AB271" s="3074"/>
      <c r="AC271" s="3074"/>
      <c r="AD271" s="3074"/>
      <c r="AE271" s="3074"/>
      <c r="AF271" s="3075"/>
    </row>
    <row r="272" spans="1:36" s="349" customFormat="1" ht="12.75" outlineLevel="1" x14ac:dyDescent="0.2">
      <c r="A272" s="669" t="str">
        <f>INDEX(Checks!$J$42:$J$47,MATCH((SEARCH("(",formuletekst(J272))),Checks!$I$42:$I$47,0))</f>
        <v>ABE</v>
      </c>
      <c r="B272" s="61"/>
      <c r="C272" s="77"/>
      <c r="D272" s="78"/>
      <c r="E272" s="135"/>
      <c r="F272" s="360" t="str">
        <f>"Bedrag afgerond op "&amp;S270&amp;" EUR"</f>
        <v>Bedrag afgerond op 100 EUR</v>
      </c>
      <c r="G272" s="360"/>
      <c r="H272" s="353"/>
      <c r="I272" s="353"/>
      <c r="J272" s="1486">
        <f>FLOOR(J269*I267,S270)</f>
        <v>4700</v>
      </c>
      <c r="K272" s="349" t="s">
        <v>136</v>
      </c>
      <c r="L272" s="669"/>
      <c r="X272" s="419"/>
      <c r="Y272" s="419"/>
      <c r="Z272" s="419"/>
      <c r="AA272" s="419"/>
      <c r="AB272" s="419"/>
      <c r="AC272" s="419"/>
      <c r="AD272" s="419"/>
      <c r="AE272" s="419"/>
      <c r="AF272" s="419"/>
    </row>
    <row r="273" spans="1:36" s="349" customFormat="1" ht="12.75" outlineLevel="1" x14ac:dyDescent="0.2">
      <c r="B273" s="61"/>
      <c r="C273" s="77"/>
      <c r="D273" s="78"/>
      <c r="E273" s="135"/>
      <c r="F273" s="355"/>
      <c r="G273" s="356"/>
      <c r="H273" s="356"/>
      <c r="I273" s="356"/>
      <c r="J273" s="838"/>
      <c r="L273" s="669"/>
      <c r="X273" s="419"/>
      <c r="Y273" s="419"/>
      <c r="Z273" s="419"/>
      <c r="AA273" s="419"/>
      <c r="AB273" s="419"/>
      <c r="AC273" s="419"/>
      <c r="AD273" s="419"/>
      <c r="AE273" s="419"/>
      <c r="AF273" s="419"/>
    </row>
    <row r="274" spans="1:36" s="349" customFormat="1" ht="12.75" outlineLevel="1" x14ac:dyDescent="0.2">
      <c r="B274" s="61"/>
      <c r="C274" s="77"/>
      <c r="D274" s="78"/>
      <c r="E274" s="135"/>
      <c r="F274" s="355" t="s">
        <v>137</v>
      </c>
      <c r="G274" s="355"/>
      <c r="H274" s="356"/>
      <c r="I274" s="356"/>
      <c r="J274" s="1481"/>
      <c r="K274" s="349" t="s">
        <v>1267</v>
      </c>
      <c r="L274" s="669"/>
      <c r="V274" s="1098">
        <v>0</v>
      </c>
      <c r="W274" s="354" t="str">
        <f>"Nee = "&amp;V274</f>
        <v>Nee = 0</v>
      </c>
      <c r="X274" s="419"/>
      <c r="Y274" s="419"/>
      <c r="Z274" s="419"/>
      <c r="AA274" s="419"/>
      <c r="AB274" s="419"/>
      <c r="AC274" s="419"/>
      <c r="AD274" s="419"/>
      <c r="AE274" s="419"/>
      <c r="AF274" s="419"/>
    </row>
    <row r="275" spans="1:36" s="349" customFormat="1" ht="12.75" outlineLevel="1" x14ac:dyDescent="0.2">
      <c r="B275" s="61"/>
      <c r="C275" s="77"/>
      <c r="D275" s="78"/>
      <c r="E275" s="135"/>
      <c r="F275" s="568" t="str">
        <f>"Bedrag "&amp;$G265&amp;" - definitief"</f>
        <v>Bedrag 2020 - definitief</v>
      </c>
      <c r="G275" s="568"/>
      <c r="H275" s="426"/>
      <c r="I275" s="426"/>
      <c r="J275" s="1487">
        <f>IF(J274=V274,J272,J261)</f>
        <v>4700</v>
      </c>
      <c r="K275" s="349" t="s">
        <v>136</v>
      </c>
      <c r="L275" s="669"/>
      <c r="V275" s="651">
        <v>1</v>
      </c>
      <c r="W275" s="762" t="str">
        <f>"Ja = "&amp;V275</f>
        <v>Ja = 1</v>
      </c>
      <c r="X275" s="419"/>
      <c r="Y275" s="419"/>
      <c r="Z275" s="419"/>
      <c r="AA275" s="419"/>
      <c r="AB275" s="419"/>
      <c r="AC275" s="419"/>
      <c r="AD275" s="419"/>
      <c r="AE275" s="419"/>
      <c r="AF275" s="419"/>
      <c r="AJ275" s="932"/>
    </row>
    <row r="276" spans="1:36" s="349" customFormat="1" ht="12.75" outlineLevel="1" x14ac:dyDescent="0.2">
      <c r="B276" s="61"/>
      <c r="C276" s="77"/>
      <c r="D276" s="78"/>
      <c r="E276" s="135"/>
      <c r="F276" s="571"/>
      <c r="G276" s="571"/>
      <c r="H276" s="356"/>
      <c r="I276" s="356"/>
      <c r="J276" s="1775"/>
      <c r="L276" s="669"/>
      <c r="V276" s="356"/>
      <c r="W276" s="356"/>
      <c r="X276" s="419"/>
      <c r="Y276" s="419"/>
      <c r="Z276" s="419"/>
      <c r="AA276" s="419"/>
      <c r="AB276" s="419"/>
      <c r="AC276" s="419"/>
      <c r="AD276" s="419"/>
      <c r="AE276" s="419"/>
      <c r="AF276" s="419"/>
      <c r="AJ276" s="932"/>
    </row>
    <row r="277" spans="1:36" s="349" customFormat="1" ht="12.75" outlineLevel="1" x14ac:dyDescent="0.2">
      <c r="B277" s="61"/>
      <c r="C277" s="77"/>
      <c r="D277" s="78"/>
      <c r="E277" s="135"/>
      <c r="F277" s="571" t="s">
        <v>2213</v>
      </c>
      <c r="G277" s="571"/>
      <c r="H277" s="356"/>
      <c r="I277" s="356"/>
      <c r="J277" s="1776">
        <v>0.8</v>
      </c>
      <c r="K277" s="349" t="s">
        <v>184</v>
      </c>
      <c r="L277" s="669"/>
      <c r="V277" s="356"/>
      <c r="W277" s="356"/>
      <c r="X277" s="419"/>
      <c r="Y277" s="419"/>
      <c r="Z277" s="419"/>
      <c r="AA277" s="419"/>
      <c r="AB277" s="419"/>
      <c r="AC277" s="419"/>
      <c r="AD277" s="419"/>
      <c r="AE277" s="419"/>
      <c r="AF277" s="419"/>
      <c r="AJ277" s="932"/>
    </row>
    <row r="278" spans="1:36" s="349" customFormat="1" ht="12.75" x14ac:dyDescent="0.2">
      <c r="B278" s="61"/>
      <c r="C278" s="77"/>
      <c r="D278" s="78"/>
      <c r="E278" s="135"/>
      <c r="V278" s="419"/>
      <c r="W278" s="419"/>
      <c r="X278" s="419"/>
      <c r="Y278" s="419"/>
      <c r="Z278" s="419"/>
      <c r="AA278" s="419"/>
      <c r="AB278" s="419"/>
      <c r="AC278" s="419"/>
      <c r="AD278" s="419"/>
      <c r="AE278" s="419"/>
      <c r="AF278" s="419"/>
    </row>
    <row r="279" spans="1:36" s="433" customFormat="1" ht="12.75" x14ac:dyDescent="0.2">
      <c r="A279" s="852" t="s">
        <v>1583</v>
      </c>
      <c r="B279" s="126"/>
      <c r="C279" s="127"/>
      <c r="D279" s="128"/>
      <c r="E279" s="129" t="s">
        <v>2</v>
      </c>
      <c r="F279" s="130"/>
      <c r="G279" s="121">
        <f>G265+1</f>
        <v>2021</v>
      </c>
      <c r="H279" s="131">
        <f>ROW(J289)-ROW()</f>
        <v>10</v>
      </c>
      <c r="J279" s="968"/>
      <c r="L279" s="852"/>
      <c r="V279" s="533"/>
      <c r="W279" s="533"/>
      <c r="X279" s="533"/>
      <c r="Y279" s="533"/>
      <c r="Z279" s="533"/>
      <c r="AA279" s="533"/>
      <c r="AB279" s="533"/>
      <c r="AC279" s="533"/>
      <c r="AD279" s="533"/>
      <c r="AE279" s="533"/>
      <c r="AF279" s="533"/>
    </row>
    <row r="280" spans="1:36" s="349" customFormat="1" ht="12.75" outlineLevel="1" x14ac:dyDescent="0.2">
      <c r="A280" s="669"/>
      <c r="B280" s="61"/>
      <c r="C280" s="77"/>
      <c r="D280" s="78"/>
      <c r="E280" s="135"/>
      <c r="J280" s="398"/>
      <c r="L280" s="669"/>
      <c r="V280" s="419"/>
      <c r="W280" s="419"/>
      <c r="X280" s="419"/>
      <c r="Y280" s="419"/>
      <c r="Z280" s="419"/>
      <c r="AA280" s="419"/>
      <c r="AB280" s="419"/>
      <c r="AC280" s="419"/>
      <c r="AD280" s="419"/>
      <c r="AE280" s="419"/>
      <c r="AF280" s="419"/>
    </row>
    <row r="281" spans="1:36" s="349" customFormat="1" ht="13.5" outlineLevel="1" thickBot="1" x14ac:dyDescent="0.25">
      <c r="B281" s="61"/>
      <c r="C281" s="77"/>
      <c r="D281" s="78"/>
      <c r="E281" s="135"/>
      <c r="G281" s="85" t="s">
        <v>0</v>
      </c>
      <c r="H281" s="122">
        <f>$G279</f>
        <v>2021</v>
      </c>
      <c r="I281" s="348">
        <f>VLOOKUP($H281,'TCF en bruto WML'!$G$13:$J$76,'TCF en bruto WML'!$J$78,FALSE)</f>
        <v>1.016</v>
      </c>
      <c r="J281" s="398"/>
      <c r="L281" s="669"/>
      <c r="S281" s="372" t="s">
        <v>243</v>
      </c>
      <c r="V281" s="74" t="s">
        <v>29</v>
      </c>
      <c r="W281" s="419"/>
      <c r="X281" s="419"/>
      <c r="Y281" s="419"/>
      <c r="Z281" s="419"/>
      <c r="AA281" s="419"/>
      <c r="AB281" s="419"/>
      <c r="AC281" s="419"/>
      <c r="AD281" s="419"/>
      <c r="AE281" s="419"/>
      <c r="AF281" s="419"/>
    </row>
    <row r="282" spans="1:36" s="349" customFormat="1" ht="12.75" outlineLevel="1" x14ac:dyDescent="0.2">
      <c r="B282" s="61"/>
      <c r="C282" s="77"/>
      <c r="D282" s="78"/>
      <c r="E282" s="135"/>
      <c r="J282" s="398"/>
      <c r="L282" s="669"/>
      <c r="V282" s="3067"/>
      <c r="W282" s="3068"/>
      <c r="X282" s="3068"/>
      <c r="Y282" s="3068"/>
      <c r="Z282" s="3068"/>
      <c r="AA282" s="3068"/>
      <c r="AB282" s="3068"/>
      <c r="AC282" s="3068"/>
      <c r="AD282" s="3068"/>
      <c r="AE282" s="3068"/>
      <c r="AF282" s="3069"/>
    </row>
    <row r="283" spans="1:36" s="349" customFormat="1" ht="12.75" customHeight="1" outlineLevel="1" x14ac:dyDescent="0.2">
      <c r="B283" s="61"/>
      <c r="C283" s="77"/>
      <c r="D283" s="78"/>
      <c r="E283" s="135" t="s">
        <v>139</v>
      </c>
      <c r="F283" s="375" t="str">
        <f>F271</f>
        <v>Bedrag afgerond op 1 EUR</v>
      </c>
      <c r="G283" s="375"/>
      <c r="H283" s="376">
        <f>H271</f>
        <v>2020</v>
      </c>
      <c r="I283" s="352" t="str">
        <f>I271</f>
        <v>na TCF</v>
      </c>
      <c r="J283" s="511">
        <f>J271</f>
        <v>4710</v>
      </c>
      <c r="K283" s="349" t="s">
        <v>136</v>
      </c>
      <c r="L283" s="669"/>
      <c r="S283" s="423">
        <v>1</v>
      </c>
      <c r="T283" s="349" t="s">
        <v>136</v>
      </c>
      <c r="V283" s="3070"/>
      <c r="W283" s="3071"/>
      <c r="X283" s="3071"/>
      <c r="Y283" s="3071"/>
      <c r="Z283" s="3071"/>
      <c r="AA283" s="3071"/>
      <c r="AB283" s="3071"/>
      <c r="AC283" s="3071"/>
      <c r="AD283" s="3071"/>
      <c r="AE283" s="3071"/>
      <c r="AF283" s="3072"/>
    </row>
    <row r="284" spans="1:36" s="349" customFormat="1" ht="12.75" outlineLevel="1" x14ac:dyDescent="0.2">
      <c r="A284" s="669"/>
      <c r="B284" s="61"/>
      <c r="C284" s="77"/>
      <c r="D284" s="78"/>
      <c r="E284" s="135"/>
      <c r="F284" s="355" t="str">
        <f>F270</f>
        <v>Bedrag onafgerond</v>
      </c>
      <c r="G284" s="356"/>
      <c r="H284" s="370">
        <f>$G279</f>
        <v>2021</v>
      </c>
      <c r="I284" s="371" t="str">
        <f>I283</f>
        <v>na TCF</v>
      </c>
      <c r="J284" s="838">
        <f>I281*J283</f>
        <v>4785.3599999999997</v>
      </c>
      <c r="K284" s="349" t="s">
        <v>136</v>
      </c>
      <c r="L284" s="669"/>
      <c r="S284" s="423">
        <v>100</v>
      </c>
      <c r="T284" s="349" t="s">
        <v>136</v>
      </c>
      <c r="V284" s="3070"/>
      <c r="W284" s="3071"/>
      <c r="X284" s="3071"/>
      <c r="Y284" s="3071"/>
      <c r="Z284" s="3071"/>
      <c r="AA284" s="3071"/>
      <c r="AB284" s="3071"/>
      <c r="AC284" s="3071"/>
      <c r="AD284" s="3071"/>
      <c r="AE284" s="3071"/>
      <c r="AF284" s="3072"/>
    </row>
    <row r="285" spans="1:36" s="349" customFormat="1" ht="12.75" outlineLevel="1" x14ac:dyDescent="0.2">
      <c r="A285" s="669" t="str">
        <f>INDEX(Checks!$J$42:$J$47,MATCH((SEARCH("(",formuletekst(J285))),Checks!$I$42:$I$47,0))</f>
        <v>ABE</v>
      </c>
      <c r="B285" s="61"/>
      <c r="C285" s="77"/>
      <c r="D285" s="78"/>
      <c r="E285" s="135"/>
      <c r="F285" s="355" t="str">
        <f>"Bedrag afgerond op "&amp;S283&amp;" EUR"</f>
        <v>Bedrag afgerond op 1 EUR</v>
      </c>
      <c r="G285" s="355"/>
      <c r="H285" s="356">
        <f>$G279</f>
        <v>2021</v>
      </c>
      <c r="I285" s="371" t="str">
        <f>I284</f>
        <v>na TCF</v>
      </c>
      <c r="J285" s="838">
        <f>FLOOR($J284,$S283)</f>
        <v>4785</v>
      </c>
      <c r="K285" s="349" t="s">
        <v>136</v>
      </c>
      <c r="L285" s="669"/>
      <c r="V285" s="3073"/>
      <c r="W285" s="3074"/>
      <c r="X285" s="3074"/>
      <c r="Y285" s="3074"/>
      <c r="Z285" s="3074"/>
      <c r="AA285" s="3074"/>
      <c r="AB285" s="3074"/>
      <c r="AC285" s="3074"/>
      <c r="AD285" s="3074"/>
      <c r="AE285" s="3074"/>
      <c r="AF285" s="3075"/>
    </row>
    <row r="286" spans="1:36" s="349" customFormat="1" ht="12.75" outlineLevel="1" x14ac:dyDescent="0.2">
      <c r="A286" s="669" t="str">
        <f>INDEX(Checks!$J$42:$J$47,MATCH((SEARCH("(",formuletekst(J286))),Checks!$I$42:$I$47,0))</f>
        <v>ABE</v>
      </c>
      <c r="B286" s="61"/>
      <c r="C286" s="77"/>
      <c r="D286" s="78"/>
      <c r="E286" s="135"/>
      <c r="F286" s="360" t="str">
        <f>"Bedrag afgerond op "&amp;S284&amp;" EUR"</f>
        <v>Bedrag afgerond op 100 EUR</v>
      </c>
      <c r="G286" s="360"/>
      <c r="H286" s="353"/>
      <c r="I286" s="353"/>
      <c r="J286" s="1486">
        <f>FLOOR(J283*I281,S284)</f>
        <v>4700</v>
      </c>
      <c r="K286" s="349" t="s">
        <v>136</v>
      </c>
      <c r="L286" s="669"/>
      <c r="X286" s="419"/>
      <c r="Y286" s="419"/>
      <c r="Z286" s="419"/>
      <c r="AA286" s="419"/>
      <c r="AB286" s="419"/>
      <c r="AC286" s="419"/>
      <c r="AD286" s="419"/>
      <c r="AE286" s="419"/>
      <c r="AF286" s="419"/>
    </row>
    <row r="287" spans="1:36" s="349" customFormat="1" ht="12.75" outlineLevel="1" x14ac:dyDescent="0.2">
      <c r="B287" s="61"/>
      <c r="C287" s="77"/>
      <c r="D287" s="78"/>
      <c r="E287" s="135"/>
      <c r="F287" s="355"/>
      <c r="G287" s="356"/>
      <c r="H287" s="356"/>
      <c r="I287" s="356"/>
      <c r="J287" s="838"/>
      <c r="L287" s="669"/>
      <c r="X287" s="419"/>
      <c r="Y287" s="419"/>
      <c r="Z287" s="419"/>
      <c r="AA287" s="419"/>
      <c r="AB287" s="419"/>
      <c r="AC287" s="419"/>
      <c r="AD287" s="419"/>
      <c r="AE287" s="419"/>
      <c r="AF287" s="419"/>
    </row>
    <row r="288" spans="1:36" s="349" customFormat="1" ht="12.75" outlineLevel="1" x14ac:dyDescent="0.2">
      <c r="B288" s="61"/>
      <c r="C288" s="77"/>
      <c r="D288" s="78"/>
      <c r="E288" s="135"/>
      <c r="F288" s="355" t="s">
        <v>137</v>
      </c>
      <c r="G288" s="355"/>
      <c r="H288" s="356"/>
      <c r="I288" s="356"/>
      <c r="J288" s="1481"/>
      <c r="K288" s="349" t="s">
        <v>1267</v>
      </c>
      <c r="L288" s="669"/>
      <c r="V288" s="1098">
        <v>0</v>
      </c>
      <c r="W288" s="354" t="str">
        <f>"Nee = "&amp;V288</f>
        <v>Nee = 0</v>
      </c>
      <c r="X288" s="419"/>
      <c r="Y288" s="419"/>
      <c r="Z288" s="419"/>
      <c r="AA288" s="419"/>
      <c r="AB288" s="419"/>
      <c r="AC288" s="419"/>
      <c r="AD288" s="419"/>
      <c r="AE288" s="419"/>
      <c r="AF288" s="419"/>
    </row>
    <row r="289" spans="1:36" s="349" customFormat="1" ht="12.75" outlineLevel="1" x14ac:dyDescent="0.2">
      <c r="B289" s="61"/>
      <c r="C289" s="77"/>
      <c r="D289" s="78"/>
      <c r="E289" s="135"/>
      <c r="F289" s="568" t="str">
        <f>"Bedrag "&amp;$G279&amp;" - definitief"</f>
        <v>Bedrag 2021 - definitief</v>
      </c>
      <c r="G289" s="568"/>
      <c r="H289" s="426"/>
      <c r="I289" s="426"/>
      <c r="J289" s="1487">
        <f>IF(J288=V288,J286,J275)</f>
        <v>4700</v>
      </c>
      <c r="K289" s="349" t="s">
        <v>136</v>
      </c>
      <c r="L289" s="669"/>
      <c r="V289" s="651">
        <v>1</v>
      </c>
      <c r="W289" s="762" t="str">
        <f>"Ja = "&amp;V289</f>
        <v>Ja = 1</v>
      </c>
      <c r="X289" s="419"/>
      <c r="Y289" s="419"/>
      <c r="Z289" s="419"/>
      <c r="AA289" s="419"/>
      <c r="AB289" s="419"/>
      <c r="AC289" s="419"/>
      <c r="AD289" s="419"/>
      <c r="AE289" s="419"/>
      <c r="AF289" s="419"/>
      <c r="AJ289" s="932"/>
    </row>
    <row r="290" spans="1:36" s="349" customFormat="1" ht="12.75" outlineLevel="1" x14ac:dyDescent="0.2">
      <c r="B290" s="61"/>
      <c r="C290" s="77"/>
      <c r="D290" s="78"/>
      <c r="E290" s="135"/>
      <c r="F290" s="571"/>
      <c r="G290" s="571"/>
      <c r="H290" s="356"/>
      <c r="I290" s="356"/>
      <c r="J290" s="1775"/>
      <c r="L290" s="669"/>
      <c r="V290" s="356"/>
      <c r="W290" s="356"/>
      <c r="X290" s="419"/>
      <c r="Y290" s="419"/>
      <c r="Z290" s="419"/>
      <c r="AA290" s="419"/>
      <c r="AB290" s="419"/>
      <c r="AC290" s="419"/>
      <c r="AD290" s="419"/>
      <c r="AE290" s="419"/>
      <c r="AF290" s="419"/>
      <c r="AJ290" s="932"/>
    </row>
    <row r="291" spans="1:36" s="349" customFormat="1" ht="12.75" outlineLevel="1" x14ac:dyDescent="0.2">
      <c r="B291" s="61"/>
      <c r="C291" s="77"/>
      <c r="D291" s="78"/>
      <c r="E291" s="135"/>
      <c r="F291" s="571" t="s">
        <v>2213</v>
      </c>
      <c r="G291" s="571"/>
      <c r="H291" s="356"/>
      <c r="I291" s="356"/>
      <c r="J291" s="1776">
        <v>0.8</v>
      </c>
      <c r="K291" s="349" t="s">
        <v>184</v>
      </c>
      <c r="L291" s="669"/>
      <c r="V291" s="356"/>
      <c r="W291" s="356"/>
      <c r="X291" s="419"/>
      <c r="Y291" s="419"/>
      <c r="Z291" s="419"/>
      <c r="AA291" s="419"/>
      <c r="AB291" s="419"/>
      <c r="AC291" s="419"/>
      <c r="AD291" s="419"/>
      <c r="AE291" s="419"/>
      <c r="AF291" s="419"/>
      <c r="AJ291" s="932"/>
    </row>
    <row r="292" spans="1:36" s="349" customFormat="1" ht="12.75" x14ac:dyDescent="0.2">
      <c r="B292" s="61"/>
      <c r="C292" s="77"/>
      <c r="D292" s="78"/>
      <c r="E292" s="135"/>
      <c r="V292" s="419"/>
      <c r="W292" s="419"/>
      <c r="X292" s="419"/>
      <c r="Y292" s="419"/>
      <c r="Z292" s="419"/>
      <c r="AA292" s="419"/>
      <c r="AB292" s="419"/>
      <c r="AC292" s="419"/>
      <c r="AD292" s="419"/>
      <c r="AE292" s="419"/>
      <c r="AF292" s="419"/>
    </row>
    <row r="293" spans="1:36" s="433" customFormat="1" ht="12.75" x14ac:dyDescent="0.2">
      <c r="A293" s="852" t="s">
        <v>1583</v>
      </c>
      <c r="B293" s="126"/>
      <c r="C293" s="127"/>
      <c r="D293" s="128"/>
      <c r="E293" s="129" t="s">
        <v>2</v>
      </c>
      <c r="F293" s="130"/>
      <c r="G293" s="121">
        <f>G279+1</f>
        <v>2022</v>
      </c>
      <c r="H293" s="131">
        <f>ROW(J303)-ROW()</f>
        <v>10</v>
      </c>
      <c r="J293" s="968"/>
      <c r="L293" s="852"/>
      <c r="V293" s="533"/>
      <c r="W293" s="533"/>
      <c r="X293" s="533"/>
      <c r="Y293" s="533"/>
      <c r="Z293" s="533"/>
      <c r="AA293" s="533"/>
      <c r="AB293" s="533"/>
      <c r="AC293" s="533"/>
      <c r="AD293" s="533"/>
      <c r="AE293" s="533"/>
      <c r="AF293" s="533"/>
    </row>
    <row r="294" spans="1:36" s="349" customFormat="1" ht="12.75" outlineLevel="1" x14ac:dyDescent="0.2">
      <c r="A294" s="669"/>
      <c r="B294" s="61"/>
      <c r="C294" s="77"/>
      <c r="D294" s="78"/>
      <c r="E294" s="135"/>
      <c r="J294" s="398"/>
      <c r="L294" s="669"/>
      <c r="V294" s="419"/>
      <c r="W294" s="419"/>
      <c r="X294" s="419"/>
      <c r="Y294" s="419"/>
      <c r="Z294" s="419"/>
      <c r="AA294" s="419"/>
      <c r="AB294" s="419"/>
      <c r="AC294" s="419"/>
      <c r="AD294" s="419"/>
      <c r="AE294" s="419"/>
      <c r="AF294" s="419"/>
    </row>
    <row r="295" spans="1:36" s="349" customFormat="1" ht="13.5" outlineLevel="1" thickBot="1" x14ac:dyDescent="0.25">
      <c r="B295" s="61"/>
      <c r="C295" s="77"/>
      <c r="D295" s="78"/>
      <c r="E295" s="135"/>
      <c r="G295" s="85" t="s">
        <v>0</v>
      </c>
      <c r="H295" s="122">
        <f>$G293</f>
        <v>2022</v>
      </c>
      <c r="I295" s="348">
        <f>VLOOKUP($H295,'TCF en bruto WML'!$G$13:$J$76,'TCF en bruto WML'!$J$78,FALSE)</f>
        <v>1.0129999999999999</v>
      </c>
      <c r="J295" s="398"/>
      <c r="L295" s="669"/>
      <c r="S295" s="372" t="s">
        <v>243</v>
      </c>
      <c r="V295" s="74" t="s">
        <v>29</v>
      </c>
      <c r="W295" s="419"/>
      <c r="X295" s="419"/>
      <c r="Y295" s="419"/>
      <c r="Z295" s="419"/>
      <c r="AA295" s="419"/>
      <c r="AB295" s="419"/>
      <c r="AC295" s="419"/>
      <c r="AD295" s="419"/>
      <c r="AE295" s="419"/>
      <c r="AF295" s="419"/>
    </row>
    <row r="296" spans="1:36" s="349" customFormat="1" ht="12.75" outlineLevel="1" x14ac:dyDescent="0.2">
      <c r="B296" s="61"/>
      <c r="C296" s="77"/>
      <c r="D296" s="78"/>
      <c r="E296" s="135"/>
      <c r="J296" s="398"/>
      <c r="L296" s="669"/>
      <c r="V296" s="3067"/>
      <c r="W296" s="3068"/>
      <c r="X296" s="3068"/>
      <c r="Y296" s="3068"/>
      <c r="Z296" s="3068"/>
      <c r="AA296" s="3068"/>
      <c r="AB296" s="3068"/>
      <c r="AC296" s="3068"/>
      <c r="AD296" s="3068"/>
      <c r="AE296" s="3068"/>
      <c r="AF296" s="3069"/>
    </row>
    <row r="297" spans="1:36" s="349" customFormat="1" ht="12.75" customHeight="1" outlineLevel="1" x14ac:dyDescent="0.2">
      <c r="B297" s="61"/>
      <c r="C297" s="77"/>
      <c r="D297" s="78"/>
      <c r="E297" s="135" t="s">
        <v>139</v>
      </c>
      <c r="F297" s="375" t="str">
        <f>F285</f>
        <v>Bedrag afgerond op 1 EUR</v>
      </c>
      <c r="G297" s="375"/>
      <c r="H297" s="376">
        <f>H285</f>
        <v>2021</v>
      </c>
      <c r="I297" s="352" t="str">
        <f>I285</f>
        <v>na TCF</v>
      </c>
      <c r="J297" s="511">
        <f>J285</f>
        <v>4785</v>
      </c>
      <c r="K297" s="349" t="s">
        <v>136</v>
      </c>
      <c r="L297" s="669"/>
      <c r="S297" s="423">
        <v>1</v>
      </c>
      <c r="T297" s="349" t="s">
        <v>136</v>
      </c>
      <c r="V297" s="3070"/>
      <c r="W297" s="3071"/>
      <c r="X297" s="3071"/>
      <c r="Y297" s="3071"/>
      <c r="Z297" s="3071"/>
      <c r="AA297" s="3071"/>
      <c r="AB297" s="3071"/>
      <c r="AC297" s="3071"/>
      <c r="AD297" s="3071"/>
      <c r="AE297" s="3071"/>
      <c r="AF297" s="3072"/>
    </row>
    <row r="298" spans="1:36" s="349" customFormat="1" ht="12.75" outlineLevel="1" x14ac:dyDescent="0.2">
      <c r="A298" s="669"/>
      <c r="B298" s="61"/>
      <c r="C298" s="77"/>
      <c r="D298" s="78"/>
      <c r="E298" s="135"/>
      <c r="F298" s="355" t="str">
        <f>F284</f>
        <v>Bedrag onafgerond</v>
      </c>
      <c r="G298" s="356"/>
      <c r="H298" s="370">
        <f>$G293</f>
        <v>2022</v>
      </c>
      <c r="I298" s="371" t="str">
        <f>I297</f>
        <v>na TCF</v>
      </c>
      <c r="J298" s="838">
        <f>I295*J297</f>
        <v>4847.2049999999999</v>
      </c>
      <c r="K298" s="349" t="s">
        <v>136</v>
      </c>
      <c r="L298" s="669"/>
      <c r="S298" s="423">
        <v>100</v>
      </c>
      <c r="T298" s="349" t="s">
        <v>136</v>
      </c>
      <c r="V298" s="3070"/>
      <c r="W298" s="3071"/>
      <c r="X298" s="3071"/>
      <c r="Y298" s="3071"/>
      <c r="Z298" s="3071"/>
      <c r="AA298" s="3071"/>
      <c r="AB298" s="3071"/>
      <c r="AC298" s="3071"/>
      <c r="AD298" s="3071"/>
      <c r="AE298" s="3071"/>
      <c r="AF298" s="3072"/>
    </row>
    <row r="299" spans="1:36" s="349" customFormat="1" ht="12.75" outlineLevel="1" x14ac:dyDescent="0.2">
      <c r="A299" s="669" t="str">
        <f>INDEX(Checks!$J$42:$J$47,MATCH((SEARCH("(",formuletekst(J299))),Checks!$I$42:$I$47,0))</f>
        <v>ABE</v>
      </c>
      <c r="B299" s="61"/>
      <c r="C299" s="77"/>
      <c r="D299" s="78"/>
      <c r="E299" s="135"/>
      <c r="F299" s="355" t="str">
        <f>"Bedrag afgerond op "&amp;S297&amp;" EUR"</f>
        <v>Bedrag afgerond op 1 EUR</v>
      </c>
      <c r="G299" s="355"/>
      <c r="H299" s="356">
        <f>$G293</f>
        <v>2022</v>
      </c>
      <c r="I299" s="371" t="str">
        <f>I298</f>
        <v>na TCF</v>
      </c>
      <c r="J299" s="838">
        <f>FLOOR($J298,$S297)</f>
        <v>4847</v>
      </c>
      <c r="K299" s="349" t="s">
        <v>136</v>
      </c>
      <c r="L299" s="669"/>
      <c r="V299" s="3073"/>
      <c r="W299" s="3074"/>
      <c r="X299" s="3074"/>
      <c r="Y299" s="3074"/>
      <c r="Z299" s="3074"/>
      <c r="AA299" s="3074"/>
      <c r="AB299" s="3074"/>
      <c r="AC299" s="3074"/>
      <c r="AD299" s="3074"/>
      <c r="AE299" s="3074"/>
      <c r="AF299" s="3075"/>
    </row>
    <row r="300" spans="1:36" s="349" customFormat="1" ht="12.75" outlineLevel="1" x14ac:dyDescent="0.2">
      <c r="A300" s="669" t="str">
        <f>INDEX(Checks!$J$42:$J$47,MATCH((SEARCH("(",formuletekst(J300))),Checks!$I$42:$I$47,0))</f>
        <v>ABE</v>
      </c>
      <c r="B300" s="61"/>
      <c r="C300" s="77"/>
      <c r="D300" s="78"/>
      <c r="E300" s="135"/>
      <c r="F300" s="360" t="str">
        <f>"Bedrag afgerond op "&amp;S298&amp;" EUR"</f>
        <v>Bedrag afgerond op 100 EUR</v>
      </c>
      <c r="G300" s="360"/>
      <c r="H300" s="353"/>
      <c r="I300" s="353"/>
      <c r="J300" s="1486">
        <f>FLOOR(J297*I295,S298)</f>
        <v>4800</v>
      </c>
      <c r="K300" s="349" t="s">
        <v>136</v>
      </c>
      <c r="L300" s="669"/>
      <c r="X300" s="419"/>
      <c r="Y300" s="419"/>
      <c r="Z300" s="419"/>
      <c r="AA300" s="419"/>
      <c r="AB300" s="419"/>
      <c r="AC300" s="419"/>
      <c r="AD300" s="419"/>
      <c r="AE300" s="419"/>
      <c r="AF300" s="419"/>
    </row>
    <row r="301" spans="1:36" s="349" customFormat="1" ht="12.75" outlineLevel="1" x14ac:dyDescent="0.2">
      <c r="B301" s="61"/>
      <c r="C301" s="77"/>
      <c r="D301" s="78"/>
      <c r="E301" s="135"/>
      <c r="F301" s="355"/>
      <c r="G301" s="356"/>
      <c r="H301" s="356"/>
      <c r="I301" s="356"/>
      <c r="J301" s="838"/>
      <c r="L301" s="669"/>
      <c r="X301" s="419"/>
      <c r="Y301" s="419"/>
      <c r="Z301" s="419"/>
      <c r="AA301" s="419"/>
      <c r="AB301" s="419"/>
      <c r="AC301" s="419"/>
      <c r="AD301" s="419"/>
      <c r="AE301" s="419"/>
      <c r="AF301" s="419"/>
    </row>
    <row r="302" spans="1:36" s="349" customFormat="1" ht="12.75" outlineLevel="1" x14ac:dyDescent="0.2">
      <c r="B302" s="61"/>
      <c r="C302" s="77"/>
      <c r="D302" s="78"/>
      <c r="E302" s="135"/>
      <c r="F302" s="355" t="s">
        <v>137</v>
      </c>
      <c r="G302" s="355"/>
      <c r="H302" s="356"/>
      <c r="I302" s="356"/>
      <c r="J302" s="1481"/>
      <c r="K302" s="349" t="s">
        <v>1267</v>
      </c>
      <c r="L302" s="669"/>
      <c r="V302" s="1098">
        <v>0</v>
      </c>
      <c r="W302" s="354" t="str">
        <f>"Nee = "&amp;V302</f>
        <v>Nee = 0</v>
      </c>
      <c r="X302" s="419"/>
      <c r="Y302" s="419"/>
      <c r="Z302" s="419"/>
      <c r="AA302" s="419"/>
      <c r="AB302" s="419"/>
      <c r="AC302" s="419"/>
      <c r="AD302" s="419"/>
      <c r="AE302" s="419"/>
      <c r="AF302" s="419"/>
    </row>
    <row r="303" spans="1:36" s="349" customFormat="1" ht="12.75" outlineLevel="1" x14ac:dyDescent="0.2">
      <c r="B303" s="61"/>
      <c r="C303" s="77"/>
      <c r="D303" s="78"/>
      <c r="E303" s="135"/>
      <c r="F303" s="568" t="str">
        <f>"Bedrag "&amp;$G293&amp;" - definitief"</f>
        <v>Bedrag 2022 - definitief</v>
      </c>
      <c r="G303" s="568"/>
      <c r="H303" s="426"/>
      <c r="I303" s="426"/>
      <c r="J303" s="1487">
        <f>IF(J302=V302,J300,J289)</f>
        <v>4800</v>
      </c>
      <c r="K303" s="349" t="s">
        <v>136</v>
      </c>
      <c r="L303" s="669"/>
      <c r="V303" s="651">
        <v>1</v>
      </c>
      <c r="W303" s="762" t="str">
        <f>"Ja = "&amp;V303</f>
        <v>Ja = 1</v>
      </c>
      <c r="X303" s="419"/>
      <c r="Y303" s="419"/>
      <c r="Z303" s="419"/>
      <c r="AA303" s="419"/>
      <c r="AB303" s="419"/>
      <c r="AC303" s="419"/>
      <c r="AD303" s="419"/>
      <c r="AE303" s="419"/>
      <c r="AF303" s="419"/>
      <c r="AJ303" s="932"/>
    </row>
    <row r="304" spans="1:36" s="349" customFormat="1" ht="12.75" outlineLevel="1" x14ac:dyDescent="0.2">
      <c r="B304" s="61"/>
      <c r="C304" s="77"/>
      <c r="D304" s="78"/>
      <c r="E304" s="135"/>
      <c r="F304" s="571"/>
      <c r="G304" s="571"/>
      <c r="H304" s="356"/>
      <c r="I304" s="356"/>
      <c r="J304" s="1775"/>
      <c r="L304" s="669"/>
      <c r="V304" s="356"/>
      <c r="W304" s="356"/>
      <c r="X304" s="419"/>
      <c r="Y304" s="419"/>
      <c r="Z304" s="419"/>
      <c r="AA304" s="419"/>
      <c r="AB304" s="419"/>
      <c r="AC304" s="419"/>
      <c r="AD304" s="419"/>
      <c r="AE304" s="419"/>
      <c r="AF304" s="419"/>
      <c r="AJ304" s="932"/>
    </row>
    <row r="305" spans="1:36" s="349" customFormat="1" ht="12.75" outlineLevel="1" x14ac:dyDescent="0.2">
      <c r="B305" s="61"/>
      <c r="C305" s="77"/>
      <c r="D305" s="78"/>
      <c r="E305" s="135"/>
      <c r="F305" s="571" t="s">
        <v>2213</v>
      </c>
      <c r="G305" s="571"/>
      <c r="H305" s="356"/>
      <c r="I305" s="356"/>
      <c r="J305" s="1776">
        <v>0.8</v>
      </c>
      <c r="K305" s="349" t="s">
        <v>184</v>
      </c>
      <c r="L305" s="669"/>
      <c r="V305" s="356"/>
      <c r="W305" s="356"/>
      <c r="X305" s="419"/>
      <c r="Y305" s="419"/>
      <c r="Z305" s="419"/>
      <c r="AA305" s="419"/>
      <c r="AB305" s="419"/>
      <c r="AC305" s="419"/>
      <c r="AD305" s="419"/>
      <c r="AE305" s="419"/>
      <c r="AF305" s="419"/>
      <c r="AJ305" s="932"/>
    </row>
    <row r="306" spans="1:36" s="349" customFormat="1" ht="12.75" x14ac:dyDescent="0.2">
      <c r="B306" s="61"/>
      <c r="C306" s="77"/>
      <c r="D306" s="78"/>
      <c r="E306" s="135"/>
      <c r="V306" s="419"/>
      <c r="W306" s="419"/>
      <c r="X306" s="419"/>
      <c r="Y306" s="419"/>
      <c r="Z306" s="419"/>
      <c r="AA306" s="419"/>
      <c r="AB306" s="419"/>
      <c r="AC306" s="419"/>
      <c r="AD306" s="419"/>
      <c r="AE306" s="419"/>
      <c r="AF306" s="419"/>
    </row>
    <row r="307" spans="1:36" s="433" customFormat="1" ht="12.75" x14ac:dyDescent="0.2">
      <c r="A307" s="852" t="s">
        <v>1583</v>
      </c>
      <c r="B307" s="126"/>
      <c r="C307" s="127"/>
      <c r="D307" s="128"/>
      <c r="E307" s="129" t="s">
        <v>2</v>
      </c>
      <c r="F307" s="130"/>
      <c r="G307" s="121">
        <f>G293+1</f>
        <v>2023</v>
      </c>
      <c r="H307" s="131">
        <f>ROW(J317)-ROW()</f>
        <v>10</v>
      </c>
      <c r="J307" s="968"/>
      <c r="L307" s="852"/>
      <c r="V307" s="533"/>
      <c r="W307" s="533"/>
      <c r="X307" s="533"/>
      <c r="Y307" s="533"/>
      <c r="Z307" s="533"/>
      <c r="AA307" s="533"/>
      <c r="AB307" s="533"/>
      <c r="AC307" s="533"/>
      <c r="AD307" s="533"/>
      <c r="AE307" s="533"/>
      <c r="AF307" s="533"/>
    </row>
    <row r="308" spans="1:36" s="349" customFormat="1" ht="12.75" outlineLevel="1" x14ac:dyDescent="0.2">
      <c r="A308" s="669"/>
      <c r="B308" s="61"/>
      <c r="C308" s="77"/>
      <c r="D308" s="78"/>
      <c r="E308" s="135"/>
      <c r="J308" s="398"/>
      <c r="L308" s="669"/>
      <c r="V308" s="419"/>
      <c r="W308" s="419"/>
      <c r="X308" s="419"/>
      <c r="Y308" s="419"/>
      <c r="Z308" s="419"/>
      <c r="AA308" s="419"/>
      <c r="AB308" s="419"/>
      <c r="AC308" s="419"/>
      <c r="AD308" s="419"/>
      <c r="AE308" s="419"/>
      <c r="AF308" s="419"/>
    </row>
    <row r="309" spans="1:36" s="349" customFormat="1" ht="13.5" outlineLevel="1" thickBot="1" x14ac:dyDescent="0.25">
      <c r="B309" s="61"/>
      <c r="C309" s="77"/>
      <c r="D309" s="78"/>
      <c r="E309" s="135"/>
      <c r="G309" s="85" t="s">
        <v>0</v>
      </c>
      <c r="H309" s="122">
        <f>$G307</f>
        <v>2023</v>
      </c>
      <c r="I309" s="348">
        <f>VLOOKUP($H309,'TCF en bruto WML'!$G$13:$J$76,'TCF en bruto WML'!$J$78,FALSE)</f>
        <v>1.0629999999999999</v>
      </c>
      <c r="J309" s="398"/>
      <c r="L309" s="669"/>
      <c r="S309" s="372" t="s">
        <v>243</v>
      </c>
      <c r="V309" s="74" t="s">
        <v>29</v>
      </c>
      <c r="W309" s="419"/>
      <c r="X309" s="419"/>
      <c r="Y309" s="419"/>
      <c r="Z309" s="419"/>
      <c r="AA309" s="419"/>
      <c r="AB309" s="419"/>
      <c r="AC309" s="419"/>
      <c r="AD309" s="419"/>
      <c r="AE309" s="419"/>
      <c r="AF309" s="419"/>
    </row>
    <row r="310" spans="1:36" s="349" customFormat="1" ht="12.75" outlineLevel="1" x14ac:dyDescent="0.2">
      <c r="B310" s="61"/>
      <c r="C310" s="77"/>
      <c r="D310" s="78"/>
      <c r="E310" s="135"/>
      <c r="J310" s="398"/>
      <c r="L310" s="669"/>
      <c r="V310" s="3067"/>
      <c r="W310" s="3068"/>
      <c r="X310" s="3068"/>
      <c r="Y310" s="3068"/>
      <c r="Z310" s="3068"/>
      <c r="AA310" s="3068"/>
      <c r="AB310" s="3068"/>
      <c r="AC310" s="3068"/>
      <c r="AD310" s="3068"/>
      <c r="AE310" s="3068"/>
      <c r="AF310" s="3069"/>
    </row>
    <row r="311" spans="1:36" s="349" customFormat="1" ht="12.75" customHeight="1" outlineLevel="1" x14ac:dyDescent="0.2">
      <c r="B311" s="61"/>
      <c r="C311" s="77"/>
      <c r="D311" s="78"/>
      <c r="E311" s="135" t="s">
        <v>139</v>
      </c>
      <c r="F311" s="375" t="str">
        <f>F299</f>
        <v>Bedrag afgerond op 1 EUR</v>
      </c>
      <c r="G311" s="375"/>
      <c r="H311" s="376">
        <f>H299</f>
        <v>2022</v>
      </c>
      <c r="I311" s="352" t="str">
        <f>I299</f>
        <v>na TCF</v>
      </c>
      <c r="J311" s="511">
        <f>J299</f>
        <v>4847</v>
      </c>
      <c r="K311" s="349" t="s">
        <v>136</v>
      </c>
      <c r="L311" s="669"/>
      <c r="S311" s="423">
        <v>1</v>
      </c>
      <c r="T311" s="349" t="s">
        <v>136</v>
      </c>
      <c r="V311" s="3070"/>
      <c r="W311" s="3071"/>
      <c r="X311" s="3071"/>
      <c r="Y311" s="3071"/>
      <c r="Z311" s="3071"/>
      <c r="AA311" s="3071"/>
      <c r="AB311" s="3071"/>
      <c r="AC311" s="3071"/>
      <c r="AD311" s="3071"/>
      <c r="AE311" s="3071"/>
      <c r="AF311" s="3072"/>
    </row>
    <row r="312" spans="1:36" s="349" customFormat="1" ht="12.75" outlineLevel="1" x14ac:dyDescent="0.2">
      <c r="A312" s="669"/>
      <c r="B312" s="61"/>
      <c r="C312" s="77"/>
      <c r="D312" s="78"/>
      <c r="E312" s="135"/>
      <c r="F312" s="355" t="str">
        <f>F298</f>
        <v>Bedrag onafgerond</v>
      </c>
      <c r="G312" s="356"/>
      <c r="H312" s="370">
        <f>$G307</f>
        <v>2023</v>
      </c>
      <c r="I312" s="371" t="str">
        <f>I311</f>
        <v>na TCF</v>
      </c>
      <c r="J312" s="838">
        <f>I309*J311</f>
        <v>5152.3609999999999</v>
      </c>
      <c r="K312" s="349" t="s">
        <v>136</v>
      </c>
      <c r="L312" s="669"/>
      <c r="S312" s="423">
        <v>100</v>
      </c>
      <c r="T312" s="349" t="s">
        <v>136</v>
      </c>
      <c r="V312" s="3070"/>
      <c r="W312" s="3071"/>
      <c r="X312" s="3071"/>
      <c r="Y312" s="3071"/>
      <c r="Z312" s="3071"/>
      <c r="AA312" s="3071"/>
      <c r="AB312" s="3071"/>
      <c r="AC312" s="3071"/>
      <c r="AD312" s="3071"/>
      <c r="AE312" s="3071"/>
      <c r="AF312" s="3072"/>
    </row>
    <row r="313" spans="1:36" s="349" customFormat="1" ht="12.75" outlineLevel="1" x14ac:dyDescent="0.2">
      <c r="A313" s="669" t="str">
        <f>INDEX(Checks!$J$42:$J$47,MATCH((SEARCH("(",formuletekst(J313))),Checks!$I$42:$I$47,0))</f>
        <v>ABE</v>
      </c>
      <c r="B313" s="61"/>
      <c r="C313" s="77"/>
      <c r="D313" s="78"/>
      <c r="E313" s="135"/>
      <c r="F313" s="355" t="str">
        <f>"Bedrag afgerond op "&amp;S311&amp;" EUR"</f>
        <v>Bedrag afgerond op 1 EUR</v>
      </c>
      <c r="G313" s="355"/>
      <c r="H313" s="356">
        <f>$G307</f>
        <v>2023</v>
      </c>
      <c r="I313" s="371" t="str">
        <f>I312</f>
        <v>na TCF</v>
      </c>
      <c r="J313" s="838">
        <f>FLOOR($J312,$S311)</f>
        <v>5152</v>
      </c>
      <c r="K313" s="349" t="s">
        <v>136</v>
      </c>
      <c r="L313" s="669"/>
      <c r="V313" s="3073"/>
      <c r="W313" s="3074"/>
      <c r="X313" s="3074"/>
      <c r="Y313" s="3074"/>
      <c r="Z313" s="3074"/>
      <c r="AA313" s="3074"/>
      <c r="AB313" s="3074"/>
      <c r="AC313" s="3074"/>
      <c r="AD313" s="3074"/>
      <c r="AE313" s="3074"/>
      <c r="AF313" s="3075"/>
    </row>
    <row r="314" spans="1:36" s="349" customFormat="1" ht="12.75" outlineLevel="1" x14ac:dyDescent="0.2">
      <c r="A314" s="669" t="str">
        <f>INDEX(Checks!$J$42:$J$47,MATCH((SEARCH("(",formuletekst(J314))),Checks!$I$42:$I$47,0))</f>
        <v>ABE</v>
      </c>
      <c r="B314" s="61"/>
      <c r="C314" s="77"/>
      <c r="D314" s="78"/>
      <c r="E314" s="135"/>
      <c r="F314" s="360" t="str">
        <f>"Bedrag afgerond op "&amp;S312&amp;" EUR"</f>
        <v>Bedrag afgerond op 100 EUR</v>
      </c>
      <c r="G314" s="360"/>
      <c r="H314" s="353"/>
      <c r="I314" s="353"/>
      <c r="J314" s="1486">
        <f>FLOOR(J311*I309,S312)</f>
        <v>5100</v>
      </c>
      <c r="K314" s="349" t="s">
        <v>136</v>
      </c>
      <c r="L314" s="669"/>
      <c r="X314" s="419"/>
      <c r="Y314" s="419"/>
      <c r="Z314" s="419"/>
      <c r="AA314" s="419"/>
      <c r="AB314" s="419"/>
      <c r="AC314" s="419"/>
      <c r="AD314" s="419"/>
      <c r="AE314" s="419"/>
      <c r="AF314" s="419"/>
    </row>
    <row r="315" spans="1:36" s="349" customFormat="1" ht="12.75" outlineLevel="1" x14ac:dyDescent="0.2">
      <c r="B315" s="61"/>
      <c r="C315" s="77"/>
      <c r="D315" s="78"/>
      <c r="E315" s="135"/>
      <c r="F315" s="355"/>
      <c r="G315" s="356"/>
      <c r="H315" s="356"/>
      <c r="I315" s="356"/>
      <c r="J315" s="838"/>
      <c r="L315" s="669"/>
      <c r="X315" s="419"/>
      <c r="Y315" s="419"/>
      <c r="Z315" s="419"/>
      <c r="AA315" s="419"/>
      <c r="AB315" s="419"/>
      <c r="AC315" s="419"/>
      <c r="AD315" s="419"/>
      <c r="AE315" s="419"/>
      <c r="AF315" s="419"/>
    </row>
    <row r="316" spans="1:36" s="349" customFormat="1" ht="12.75" outlineLevel="1" x14ac:dyDescent="0.2">
      <c r="B316" s="61"/>
      <c r="C316" s="77"/>
      <c r="D316" s="78"/>
      <c r="E316" s="135"/>
      <c r="F316" s="355" t="s">
        <v>137</v>
      </c>
      <c r="G316" s="355"/>
      <c r="H316" s="356"/>
      <c r="I316" s="356"/>
      <c r="J316" s="1481"/>
      <c r="K316" s="349" t="s">
        <v>1267</v>
      </c>
      <c r="L316" s="669"/>
      <c r="V316" s="1098">
        <v>0</v>
      </c>
      <c r="W316" s="354" t="str">
        <f>"Nee = "&amp;V316</f>
        <v>Nee = 0</v>
      </c>
      <c r="X316" s="419"/>
      <c r="Y316" s="419"/>
      <c r="Z316" s="419"/>
      <c r="AA316" s="419"/>
      <c r="AB316" s="419"/>
      <c r="AC316" s="419"/>
      <c r="AD316" s="419"/>
      <c r="AE316" s="419"/>
      <c r="AF316" s="419"/>
    </row>
    <row r="317" spans="1:36" s="349" customFormat="1" ht="12.75" outlineLevel="1" x14ac:dyDescent="0.2">
      <c r="B317" s="61"/>
      <c r="C317" s="77"/>
      <c r="D317" s="78"/>
      <c r="E317" s="135"/>
      <c r="F317" s="568" t="str">
        <f>"Bedrag "&amp;$G307&amp;" - definitief"</f>
        <v>Bedrag 2023 - definitief</v>
      </c>
      <c r="G317" s="568"/>
      <c r="H317" s="426"/>
      <c r="I317" s="426"/>
      <c r="J317" s="1487">
        <f>IF(J316=V316,J314,J303)</f>
        <v>5100</v>
      </c>
      <c r="K317" s="349" t="s">
        <v>136</v>
      </c>
      <c r="L317" s="669"/>
      <c r="V317" s="651">
        <v>1</v>
      </c>
      <c r="W317" s="762" t="str">
        <f>"Ja = "&amp;V317</f>
        <v>Ja = 1</v>
      </c>
      <c r="X317" s="419"/>
      <c r="Y317" s="419"/>
      <c r="Z317" s="419"/>
      <c r="AA317" s="419"/>
      <c r="AB317" s="419"/>
      <c r="AC317" s="419"/>
      <c r="AD317" s="419"/>
      <c r="AE317" s="419"/>
      <c r="AF317" s="419"/>
      <c r="AJ317" s="932"/>
    </row>
    <row r="318" spans="1:36" s="349" customFormat="1" ht="12.75" outlineLevel="1" x14ac:dyDescent="0.2">
      <c r="B318" s="61"/>
      <c r="C318" s="77"/>
      <c r="D318" s="78"/>
      <c r="E318" s="135"/>
      <c r="F318" s="571"/>
      <c r="G318" s="571"/>
      <c r="H318" s="356"/>
      <c r="I318" s="356"/>
      <c r="J318" s="1775"/>
      <c r="L318" s="669"/>
      <c r="V318" s="356"/>
      <c r="W318" s="356"/>
      <c r="X318" s="419"/>
      <c r="Y318" s="419"/>
      <c r="Z318" s="419"/>
      <c r="AA318" s="419"/>
      <c r="AB318" s="419"/>
      <c r="AC318" s="419"/>
      <c r="AD318" s="419"/>
      <c r="AE318" s="419"/>
      <c r="AF318" s="419"/>
      <c r="AJ318" s="932"/>
    </row>
    <row r="319" spans="1:36" s="349" customFormat="1" ht="12.75" outlineLevel="1" x14ac:dyDescent="0.2">
      <c r="B319" s="61"/>
      <c r="C319" s="77"/>
      <c r="D319" s="78"/>
      <c r="E319" s="135"/>
      <c r="F319" s="571" t="s">
        <v>2213</v>
      </c>
      <c r="G319" s="571"/>
      <c r="H319" s="356"/>
      <c r="I319" s="356"/>
      <c r="J319" s="1776">
        <v>0.8</v>
      </c>
      <c r="K319" s="349" t="s">
        <v>184</v>
      </c>
      <c r="L319" s="669"/>
      <c r="V319" s="356"/>
      <c r="W319" s="356"/>
      <c r="X319" s="419"/>
      <c r="Y319" s="419"/>
      <c r="Z319" s="419"/>
      <c r="AA319" s="419"/>
      <c r="AB319" s="419"/>
      <c r="AC319" s="419"/>
      <c r="AD319" s="419"/>
      <c r="AE319" s="419"/>
      <c r="AF319" s="419"/>
      <c r="AJ319" s="932"/>
    </row>
    <row r="320" spans="1:36" s="349" customFormat="1" ht="12.75" x14ac:dyDescent="0.2">
      <c r="B320" s="61"/>
      <c r="C320" s="77"/>
      <c r="D320" s="78"/>
      <c r="E320" s="135"/>
      <c r="V320" s="419"/>
      <c r="W320" s="419"/>
      <c r="X320" s="419"/>
      <c r="Y320" s="419"/>
      <c r="Z320" s="419"/>
      <c r="AA320" s="419"/>
      <c r="AB320" s="419"/>
      <c r="AC320" s="419"/>
      <c r="AD320" s="419"/>
      <c r="AE320" s="419"/>
      <c r="AF320" s="419"/>
    </row>
    <row r="321" spans="1:36" s="433" customFormat="1" ht="12.75" x14ac:dyDescent="0.2">
      <c r="A321" s="852" t="s">
        <v>1583</v>
      </c>
      <c r="B321" s="126"/>
      <c r="C321" s="127"/>
      <c r="D321" s="128"/>
      <c r="E321" s="129" t="s">
        <v>2</v>
      </c>
      <c r="F321" s="130"/>
      <c r="G321" s="121">
        <f>G307+1</f>
        <v>2024</v>
      </c>
      <c r="H321" s="131">
        <f>ROW(J331)-ROW()</f>
        <v>10</v>
      </c>
      <c r="J321" s="968"/>
      <c r="L321" s="852"/>
      <c r="V321" s="533"/>
      <c r="W321" s="533"/>
      <c r="X321" s="533"/>
      <c r="Y321" s="533"/>
      <c r="Z321" s="533"/>
      <c r="AA321" s="533"/>
      <c r="AB321" s="533"/>
      <c r="AC321" s="533"/>
      <c r="AD321" s="533"/>
      <c r="AE321" s="533"/>
      <c r="AF321" s="533"/>
    </row>
    <row r="322" spans="1:36" s="349" customFormat="1" ht="12.75" outlineLevel="1" x14ac:dyDescent="0.2">
      <c r="A322" s="669"/>
      <c r="B322" s="61"/>
      <c r="C322" s="77"/>
      <c r="D322" s="78"/>
      <c r="E322" s="135"/>
      <c r="J322" s="398" t="s">
        <v>2736</v>
      </c>
      <c r="K322" s="349" t="s">
        <v>2735</v>
      </c>
      <c r="L322" s="669"/>
      <c r="V322" s="419"/>
      <c r="W322" s="419"/>
      <c r="X322" s="419"/>
      <c r="Y322" s="419"/>
      <c r="Z322" s="419"/>
      <c r="AA322" s="419"/>
      <c r="AB322" s="419"/>
      <c r="AC322" s="419"/>
      <c r="AD322" s="419"/>
      <c r="AE322" s="419"/>
      <c r="AF322" s="419"/>
    </row>
    <row r="323" spans="1:36" s="349" customFormat="1" ht="13.5" outlineLevel="1" thickBot="1" x14ac:dyDescent="0.25">
      <c r="B323" s="61"/>
      <c r="C323" s="77"/>
      <c r="D323" s="78"/>
      <c r="E323" s="135"/>
      <c r="G323" s="85" t="s">
        <v>2738</v>
      </c>
      <c r="H323" s="122">
        <f>$G321</f>
        <v>2024</v>
      </c>
      <c r="I323" s="348">
        <f>1+((J323-1)*K323)</f>
        <v>1.0949409999999999</v>
      </c>
      <c r="J323" s="348">
        <f>VLOOKUP($H323,'TCF en bruto WML'!$G$13:$J$76,'TCF en bruto WML'!$J$78,FALSE)</f>
        <v>1.099</v>
      </c>
      <c r="K323" s="349">
        <v>0.95899999999999996</v>
      </c>
      <c r="L323" s="669"/>
      <c r="S323" s="372" t="s">
        <v>243</v>
      </c>
      <c r="V323" s="74" t="s">
        <v>29</v>
      </c>
      <c r="W323" s="419"/>
      <c r="X323" s="419"/>
      <c r="Y323" s="419"/>
      <c r="Z323" s="419"/>
      <c r="AA323" s="419"/>
      <c r="AB323" s="419"/>
      <c r="AC323" s="419"/>
      <c r="AD323" s="419"/>
      <c r="AE323" s="419"/>
      <c r="AF323" s="419"/>
    </row>
    <row r="324" spans="1:36" s="349" customFormat="1" ht="12.75" outlineLevel="1" x14ac:dyDescent="0.2">
      <c r="B324" s="61"/>
      <c r="C324" s="77"/>
      <c r="D324" s="78"/>
      <c r="E324" s="135"/>
      <c r="J324" s="398"/>
      <c r="L324" s="669"/>
      <c r="V324" s="3067"/>
      <c r="W324" s="3068"/>
      <c r="X324" s="3068"/>
      <c r="Y324" s="3068"/>
      <c r="Z324" s="3068"/>
      <c r="AA324" s="3068"/>
      <c r="AB324" s="3068"/>
      <c r="AC324" s="3068"/>
      <c r="AD324" s="3068"/>
      <c r="AE324" s="3068"/>
      <c r="AF324" s="3069"/>
    </row>
    <row r="325" spans="1:36" s="349" customFormat="1" ht="12.75" customHeight="1" outlineLevel="1" x14ac:dyDescent="0.2">
      <c r="B325" s="61"/>
      <c r="C325" s="77"/>
      <c r="D325" s="78"/>
      <c r="E325" s="135" t="s">
        <v>139</v>
      </c>
      <c r="F325" s="375" t="str">
        <f>F313</f>
        <v>Bedrag afgerond op 1 EUR</v>
      </c>
      <c r="G325" s="375"/>
      <c r="H325" s="376">
        <f>H313</f>
        <v>2023</v>
      </c>
      <c r="I325" s="352" t="str">
        <f>I313</f>
        <v>na TCF</v>
      </c>
      <c r="J325" s="511">
        <f>J313</f>
        <v>5152</v>
      </c>
      <c r="K325" s="349" t="s">
        <v>136</v>
      </c>
      <c r="L325" s="669"/>
      <c r="S325" s="423">
        <v>1</v>
      </c>
      <c r="T325" s="349" t="s">
        <v>136</v>
      </c>
      <c r="V325" s="3070"/>
      <c r="W325" s="3071"/>
      <c r="X325" s="3071"/>
      <c r="Y325" s="3071"/>
      <c r="Z325" s="3071"/>
      <c r="AA325" s="3071"/>
      <c r="AB325" s="3071"/>
      <c r="AC325" s="3071"/>
      <c r="AD325" s="3071"/>
      <c r="AE325" s="3071"/>
      <c r="AF325" s="3072"/>
    </row>
    <row r="326" spans="1:36" s="349" customFormat="1" ht="12.75" outlineLevel="1" x14ac:dyDescent="0.2">
      <c r="A326" s="669"/>
      <c r="B326" s="61"/>
      <c r="C326" s="77"/>
      <c r="D326" s="78"/>
      <c r="E326" s="135"/>
      <c r="F326" s="355" t="str">
        <f>F312</f>
        <v>Bedrag onafgerond</v>
      </c>
      <c r="G326" s="356"/>
      <c r="H326" s="370">
        <f>$G321</f>
        <v>2024</v>
      </c>
      <c r="I326" s="371" t="str">
        <f>I325</f>
        <v>na TCF</v>
      </c>
      <c r="J326" s="838">
        <f>I323*J325</f>
        <v>5641.1360319999994</v>
      </c>
      <c r="K326" s="349" t="s">
        <v>136</v>
      </c>
      <c r="L326" s="669"/>
      <c r="S326" s="423">
        <v>100</v>
      </c>
      <c r="T326" s="349" t="s">
        <v>136</v>
      </c>
      <c r="V326" s="3070"/>
      <c r="W326" s="3071"/>
      <c r="X326" s="3071"/>
      <c r="Y326" s="3071"/>
      <c r="Z326" s="3071"/>
      <c r="AA326" s="3071"/>
      <c r="AB326" s="3071"/>
      <c r="AC326" s="3071"/>
      <c r="AD326" s="3071"/>
      <c r="AE326" s="3071"/>
      <c r="AF326" s="3072"/>
    </row>
    <row r="327" spans="1:36" s="349" customFormat="1" ht="12.75" outlineLevel="1" x14ac:dyDescent="0.2">
      <c r="A327" s="669" t="str">
        <f>INDEX(Checks!$J$42:$J$47,MATCH((SEARCH("(",formuletekst(J327))),Checks!$I$42:$I$47,0))</f>
        <v>ABE</v>
      </c>
      <c r="B327" s="61"/>
      <c r="C327" s="77"/>
      <c r="D327" s="78"/>
      <c r="E327" s="135"/>
      <c r="F327" s="355" t="str">
        <f>"Bedrag afgerond op "&amp;S325&amp;" EUR"</f>
        <v>Bedrag afgerond op 1 EUR</v>
      </c>
      <c r="G327" s="355"/>
      <c r="H327" s="356">
        <f>$G321</f>
        <v>2024</v>
      </c>
      <c r="I327" s="371" t="str">
        <f>I326</f>
        <v>na TCF</v>
      </c>
      <c r="J327" s="838">
        <f>FLOOR($J326,$S325)</f>
        <v>5641</v>
      </c>
      <c r="K327" s="349" t="s">
        <v>136</v>
      </c>
      <c r="L327" s="669"/>
      <c r="V327" s="3073"/>
      <c r="W327" s="3074"/>
      <c r="X327" s="3074"/>
      <c r="Y327" s="3074"/>
      <c r="Z327" s="3074"/>
      <c r="AA327" s="3074"/>
      <c r="AB327" s="3074"/>
      <c r="AC327" s="3074"/>
      <c r="AD327" s="3074"/>
      <c r="AE327" s="3074"/>
      <c r="AF327" s="3075"/>
    </row>
    <row r="328" spans="1:36" s="349" customFormat="1" ht="12.75" outlineLevel="1" x14ac:dyDescent="0.2">
      <c r="A328" s="669" t="str">
        <f>INDEX(Checks!$J$42:$J$47,MATCH((SEARCH("(",formuletekst(J328))),Checks!$I$42:$I$47,0))</f>
        <v>ABE</v>
      </c>
      <c r="B328" s="61"/>
      <c r="C328" s="77"/>
      <c r="D328" s="78"/>
      <c r="E328" s="135"/>
      <c r="F328" s="360" t="str">
        <f>"Bedrag afgerond op "&amp;S326&amp;" EUR"</f>
        <v>Bedrag afgerond op 100 EUR</v>
      </c>
      <c r="G328" s="360"/>
      <c r="H328" s="353"/>
      <c r="I328" s="353"/>
      <c r="J328" s="1486">
        <f>FLOOR(J325*I323,S326)</f>
        <v>5600</v>
      </c>
      <c r="K328" s="349" t="s">
        <v>136</v>
      </c>
      <c r="L328" s="669"/>
      <c r="X328" s="419"/>
      <c r="Y328" s="419"/>
      <c r="Z328" s="419"/>
      <c r="AA328" s="419"/>
      <c r="AB328" s="419"/>
      <c r="AC328" s="419"/>
      <c r="AD328" s="419"/>
      <c r="AE328" s="419"/>
      <c r="AF328" s="419"/>
    </row>
    <row r="329" spans="1:36" s="349" customFormat="1" ht="12.75" outlineLevel="1" x14ac:dyDescent="0.2">
      <c r="B329" s="61"/>
      <c r="C329" s="77"/>
      <c r="D329" s="78"/>
      <c r="E329" s="135"/>
      <c r="F329" s="355"/>
      <c r="G329" s="356"/>
      <c r="H329" s="356"/>
      <c r="I329" s="356"/>
      <c r="J329" s="838"/>
      <c r="L329" s="669"/>
      <c r="X329" s="419"/>
      <c r="Y329" s="419"/>
      <c r="Z329" s="419"/>
      <c r="AA329" s="419"/>
      <c r="AB329" s="419"/>
      <c r="AC329" s="419"/>
      <c r="AD329" s="419"/>
      <c r="AE329" s="419"/>
      <c r="AF329" s="419"/>
    </row>
    <row r="330" spans="1:36" s="349" customFormat="1" ht="12.75" outlineLevel="1" x14ac:dyDescent="0.2">
      <c r="B330" s="61"/>
      <c r="C330" s="77"/>
      <c r="D330" s="78"/>
      <c r="E330" s="135"/>
      <c r="F330" s="355" t="s">
        <v>137</v>
      </c>
      <c r="G330" s="355"/>
      <c r="H330" s="356"/>
      <c r="I330" s="356"/>
      <c r="J330" s="1481"/>
      <c r="K330" s="349" t="s">
        <v>1267</v>
      </c>
      <c r="L330" s="669"/>
      <c r="V330" s="1098">
        <v>0</v>
      </c>
      <c r="W330" s="354" t="str">
        <f>"Nee = "&amp;V330</f>
        <v>Nee = 0</v>
      </c>
      <c r="X330" s="419"/>
      <c r="Y330" s="419"/>
      <c r="Z330" s="419"/>
      <c r="AA330" s="419"/>
      <c r="AB330" s="419"/>
      <c r="AC330" s="419"/>
      <c r="AD330" s="419"/>
      <c r="AE330" s="419"/>
      <c r="AF330" s="419"/>
    </row>
    <row r="331" spans="1:36" s="349" customFormat="1" ht="12.75" outlineLevel="1" x14ac:dyDescent="0.2">
      <c r="B331" s="61"/>
      <c r="C331" s="77"/>
      <c r="D331" s="78"/>
      <c r="E331" s="135"/>
      <c r="F331" s="568" t="str">
        <f>"Bedrag "&amp;$G321&amp;" - definitief"</f>
        <v>Bedrag 2024 - definitief</v>
      </c>
      <c r="G331" s="568"/>
      <c r="H331" s="426"/>
      <c r="I331" s="426"/>
      <c r="J331" s="1487">
        <f>IF(J330=V330,J328,J317)</f>
        <v>5600</v>
      </c>
      <c r="K331" s="349" t="s">
        <v>136</v>
      </c>
      <c r="L331" s="669"/>
      <c r="V331" s="651">
        <v>1</v>
      </c>
      <c r="W331" s="762" t="str">
        <f>"Ja = "&amp;V331</f>
        <v>Ja = 1</v>
      </c>
      <c r="X331" s="419"/>
      <c r="Y331" s="419"/>
      <c r="Z331" s="419"/>
      <c r="AA331" s="419"/>
      <c r="AB331" s="419"/>
      <c r="AC331" s="419"/>
      <c r="AD331" s="419"/>
      <c r="AE331" s="419"/>
      <c r="AF331" s="419"/>
      <c r="AJ331" s="932"/>
    </row>
    <row r="332" spans="1:36" s="349" customFormat="1" ht="12.75" outlineLevel="1" x14ac:dyDescent="0.2">
      <c r="B332" s="61"/>
      <c r="C332" s="77"/>
      <c r="D332" s="78"/>
      <c r="E332" s="135"/>
      <c r="F332" s="571"/>
      <c r="G332" s="571"/>
      <c r="H332" s="356"/>
      <c r="I332" s="356"/>
      <c r="J332" s="1775"/>
      <c r="L332" s="669"/>
      <c r="V332" s="356"/>
      <c r="W332" s="356"/>
      <c r="X332" s="419"/>
      <c r="Y332" s="419"/>
      <c r="Z332" s="419"/>
      <c r="AA332" s="419"/>
      <c r="AB332" s="419"/>
      <c r="AC332" s="419"/>
      <c r="AD332" s="419"/>
      <c r="AE332" s="419"/>
      <c r="AF332" s="419"/>
      <c r="AJ332" s="932"/>
    </row>
    <row r="333" spans="1:36" s="349" customFormat="1" ht="12.75" outlineLevel="1" x14ac:dyDescent="0.2">
      <c r="B333" s="61"/>
      <c r="C333" s="77"/>
      <c r="D333" s="78"/>
      <c r="E333" s="135"/>
      <c r="F333" s="571" t="s">
        <v>2213</v>
      </c>
      <c r="G333" s="571"/>
      <c r="H333" s="356"/>
      <c r="I333" s="356"/>
      <c r="J333" s="1776">
        <v>0.8</v>
      </c>
      <c r="K333" s="349" t="s">
        <v>184</v>
      </c>
      <c r="L333" s="669"/>
      <c r="V333" s="356"/>
      <c r="W333" s="356"/>
      <c r="X333" s="419"/>
      <c r="Y333" s="419"/>
      <c r="Z333" s="419"/>
      <c r="AA333" s="419"/>
      <c r="AB333" s="419"/>
      <c r="AC333" s="419"/>
      <c r="AD333" s="419"/>
      <c r="AE333" s="419"/>
      <c r="AF333" s="419"/>
      <c r="AJ333" s="932"/>
    </row>
    <row r="334" spans="1:36" s="349" customFormat="1" ht="12.75" x14ac:dyDescent="0.2">
      <c r="B334" s="61"/>
      <c r="C334" s="77"/>
      <c r="D334" s="78"/>
      <c r="E334" s="135"/>
      <c r="V334" s="419"/>
      <c r="W334" s="419"/>
      <c r="X334" s="419"/>
      <c r="Y334" s="419"/>
      <c r="Z334" s="419"/>
      <c r="AA334" s="419"/>
      <c r="AB334" s="419"/>
      <c r="AC334" s="419"/>
      <c r="AD334" s="419"/>
      <c r="AE334" s="419"/>
      <c r="AF334" s="419"/>
    </row>
    <row r="335" spans="1:36" s="433" customFormat="1" ht="12.75" x14ac:dyDescent="0.2">
      <c r="A335" s="852" t="s">
        <v>1583</v>
      </c>
      <c r="B335" s="126"/>
      <c r="C335" s="127"/>
      <c r="D335" s="128"/>
      <c r="E335" s="129" t="s">
        <v>2</v>
      </c>
      <c r="F335" s="130"/>
      <c r="G335" s="121">
        <f>G321+1</f>
        <v>2025</v>
      </c>
      <c r="H335" s="131">
        <f>ROW(J345)-ROW()</f>
        <v>10</v>
      </c>
      <c r="J335" s="968"/>
      <c r="L335" s="852"/>
      <c r="V335" s="533"/>
      <c r="W335" s="533"/>
      <c r="X335" s="533"/>
      <c r="Y335" s="533"/>
      <c r="Z335" s="533"/>
      <c r="AA335" s="533"/>
      <c r="AB335" s="533"/>
      <c r="AC335" s="533"/>
      <c r="AD335" s="533"/>
      <c r="AE335" s="533"/>
      <c r="AF335" s="533"/>
    </row>
    <row r="336" spans="1:36" s="349" customFormat="1" ht="12.75" outlineLevel="1" x14ac:dyDescent="0.2">
      <c r="A336" s="669"/>
      <c r="B336" s="61"/>
      <c r="C336" s="77"/>
      <c r="D336" s="78"/>
      <c r="E336" s="135"/>
      <c r="J336" s="398" t="s">
        <v>2736</v>
      </c>
      <c r="K336" s="349" t="s">
        <v>2735</v>
      </c>
      <c r="L336" s="669"/>
      <c r="V336" s="419"/>
      <c r="W336" s="419"/>
      <c r="X336" s="419"/>
      <c r="Y336" s="419"/>
      <c r="Z336" s="419"/>
      <c r="AA336" s="419"/>
      <c r="AB336" s="419"/>
      <c r="AC336" s="419"/>
      <c r="AD336" s="419"/>
      <c r="AE336" s="419"/>
      <c r="AF336" s="419"/>
    </row>
    <row r="337" spans="1:36" s="349" customFormat="1" ht="13.5" outlineLevel="1" thickBot="1" x14ac:dyDescent="0.25">
      <c r="B337" s="61"/>
      <c r="C337" s="77"/>
      <c r="D337" s="78"/>
      <c r="E337" s="135"/>
      <c r="G337" s="85" t="s">
        <v>2738</v>
      </c>
      <c r="H337" s="122">
        <f>$G335</f>
        <v>2025</v>
      </c>
      <c r="I337" s="348">
        <f>1+((J337-1)*K337)</f>
        <v>1.012</v>
      </c>
      <c r="J337" s="348">
        <f>VLOOKUP($H337,'TCF en bruto WML'!$G$13:$J$76,'TCF en bruto WML'!$J$78,FALSE)</f>
        <v>1.012</v>
      </c>
      <c r="K337" s="2854">
        <f>VLOOKUP($H337,'TCF en bruto WML'!$G$13:$P$76,'TCF en bruto WML'!$P$78,FALSE)</f>
        <v>1</v>
      </c>
      <c r="L337" s="669"/>
      <c r="S337" s="372" t="s">
        <v>243</v>
      </c>
      <c r="V337" s="74" t="s">
        <v>29</v>
      </c>
      <c r="W337" s="419"/>
      <c r="X337" s="419"/>
      <c r="Y337" s="419"/>
      <c r="Z337" s="419"/>
      <c r="AA337" s="419"/>
      <c r="AB337" s="419"/>
      <c r="AC337" s="419"/>
      <c r="AD337" s="419"/>
      <c r="AE337" s="419"/>
      <c r="AF337" s="419"/>
    </row>
    <row r="338" spans="1:36" s="349" customFormat="1" ht="12.75" outlineLevel="1" x14ac:dyDescent="0.2">
      <c r="B338" s="61"/>
      <c r="C338" s="77"/>
      <c r="D338" s="78"/>
      <c r="E338" s="135"/>
      <c r="J338" s="398"/>
      <c r="L338" s="669"/>
      <c r="V338" s="3067"/>
      <c r="W338" s="3068"/>
      <c r="X338" s="3068"/>
      <c r="Y338" s="3068"/>
      <c r="Z338" s="3068"/>
      <c r="AA338" s="3068"/>
      <c r="AB338" s="3068"/>
      <c r="AC338" s="3068"/>
      <c r="AD338" s="3068"/>
      <c r="AE338" s="3068"/>
      <c r="AF338" s="3069"/>
    </row>
    <row r="339" spans="1:36" s="349" customFormat="1" ht="12.75" customHeight="1" outlineLevel="1" x14ac:dyDescent="0.2">
      <c r="B339" s="61"/>
      <c r="C339" s="77"/>
      <c r="D339" s="78"/>
      <c r="E339" s="135" t="s">
        <v>139</v>
      </c>
      <c r="F339" s="375" t="str">
        <f>F327</f>
        <v>Bedrag afgerond op 1 EUR</v>
      </c>
      <c r="G339" s="375"/>
      <c r="H339" s="376">
        <f>H327</f>
        <v>2024</v>
      </c>
      <c r="I339" s="352" t="str">
        <f>I327</f>
        <v>na TCF</v>
      </c>
      <c r="J339" s="511">
        <f>J327</f>
        <v>5641</v>
      </c>
      <c r="K339" s="349" t="s">
        <v>136</v>
      </c>
      <c r="L339" s="669"/>
      <c r="S339" s="423">
        <v>1</v>
      </c>
      <c r="T339" s="349" t="s">
        <v>136</v>
      </c>
      <c r="V339" s="3070"/>
      <c r="W339" s="3071"/>
      <c r="X339" s="3071"/>
      <c r="Y339" s="3071"/>
      <c r="Z339" s="3071"/>
      <c r="AA339" s="3071"/>
      <c r="AB339" s="3071"/>
      <c r="AC339" s="3071"/>
      <c r="AD339" s="3071"/>
      <c r="AE339" s="3071"/>
      <c r="AF339" s="3072"/>
    </row>
    <row r="340" spans="1:36" s="349" customFormat="1" ht="12.75" outlineLevel="1" x14ac:dyDescent="0.2">
      <c r="A340" s="669"/>
      <c r="B340" s="61"/>
      <c r="C340" s="77"/>
      <c r="D340" s="78"/>
      <c r="E340" s="135"/>
      <c r="F340" s="355" t="str">
        <f>F326</f>
        <v>Bedrag onafgerond</v>
      </c>
      <c r="G340" s="356"/>
      <c r="H340" s="370">
        <f>$G335</f>
        <v>2025</v>
      </c>
      <c r="I340" s="371" t="str">
        <f>I339</f>
        <v>na TCF</v>
      </c>
      <c r="J340" s="838">
        <f>I337*J339</f>
        <v>5708.692</v>
      </c>
      <c r="K340" s="349" t="s">
        <v>136</v>
      </c>
      <c r="L340" s="669"/>
      <c r="S340" s="423">
        <v>100</v>
      </c>
      <c r="T340" s="349" t="s">
        <v>136</v>
      </c>
      <c r="V340" s="3070"/>
      <c r="W340" s="3071"/>
      <c r="X340" s="3071"/>
      <c r="Y340" s="3071"/>
      <c r="Z340" s="3071"/>
      <c r="AA340" s="3071"/>
      <c r="AB340" s="3071"/>
      <c r="AC340" s="3071"/>
      <c r="AD340" s="3071"/>
      <c r="AE340" s="3071"/>
      <c r="AF340" s="3072"/>
    </row>
    <row r="341" spans="1:36" s="349" customFormat="1" ht="12.75" outlineLevel="1" x14ac:dyDescent="0.2">
      <c r="A341" s="669" t="str">
        <f>INDEX(Checks!$J$42:$J$47,MATCH((SEARCH("(",formuletekst(J341))),Checks!$I$42:$I$47,0))</f>
        <v>ABE</v>
      </c>
      <c r="B341" s="61"/>
      <c r="C341" s="77"/>
      <c r="D341" s="78"/>
      <c r="E341" s="135"/>
      <c r="F341" s="355" t="str">
        <f>"Bedrag afgerond op "&amp;S339&amp;" EUR"</f>
        <v>Bedrag afgerond op 1 EUR</v>
      </c>
      <c r="G341" s="355"/>
      <c r="H341" s="356">
        <f>$G335</f>
        <v>2025</v>
      </c>
      <c r="I341" s="371" t="str">
        <f>I340</f>
        <v>na TCF</v>
      </c>
      <c r="J341" s="838">
        <f>FLOOR($J340,$S339)</f>
        <v>5708</v>
      </c>
      <c r="K341" s="349" t="s">
        <v>136</v>
      </c>
      <c r="L341" s="669"/>
      <c r="V341" s="3073"/>
      <c r="W341" s="3074"/>
      <c r="X341" s="3074"/>
      <c r="Y341" s="3074"/>
      <c r="Z341" s="3074"/>
      <c r="AA341" s="3074"/>
      <c r="AB341" s="3074"/>
      <c r="AC341" s="3074"/>
      <c r="AD341" s="3074"/>
      <c r="AE341" s="3074"/>
      <c r="AF341" s="3075"/>
    </row>
    <row r="342" spans="1:36" s="349" customFormat="1" ht="12.75" outlineLevel="1" x14ac:dyDescent="0.2">
      <c r="A342" s="669" t="str">
        <f>INDEX(Checks!$J$42:$J$47,MATCH((SEARCH("(",formuletekst(J342))),Checks!$I$42:$I$47,0))</f>
        <v>ABE</v>
      </c>
      <c r="B342" s="61"/>
      <c r="C342" s="77"/>
      <c r="D342" s="78"/>
      <c r="E342" s="135"/>
      <c r="F342" s="360" t="str">
        <f>"Bedrag afgerond op "&amp;S340&amp;" EUR"</f>
        <v>Bedrag afgerond op 100 EUR</v>
      </c>
      <c r="G342" s="360"/>
      <c r="H342" s="353"/>
      <c r="I342" s="353"/>
      <c r="J342" s="1486">
        <f>FLOOR(J339*I337,S340)</f>
        <v>5700</v>
      </c>
      <c r="K342" s="349" t="s">
        <v>136</v>
      </c>
      <c r="L342" s="669"/>
      <c r="X342" s="419"/>
      <c r="Y342" s="419"/>
      <c r="Z342" s="419"/>
      <c r="AA342" s="419"/>
      <c r="AB342" s="419"/>
      <c r="AC342" s="419"/>
      <c r="AD342" s="419"/>
      <c r="AE342" s="419"/>
      <c r="AF342" s="419"/>
    </row>
    <row r="343" spans="1:36" s="349" customFormat="1" ht="12.75" outlineLevel="1" x14ac:dyDescent="0.2">
      <c r="B343" s="61"/>
      <c r="C343" s="77"/>
      <c r="D343" s="78"/>
      <c r="E343" s="135"/>
      <c r="F343" s="355"/>
      <c r="G343" s="356"/>
      <c r="H343" s="356"/>
      <c r="I343" s="356"/>
      <c r="J343" s="838"/>
      <c r="L343" s="669"/>
      <c r="X343" s="419"/>
      <c r="Y343" s="419"/>
      <c r="Z343" s="419"/>
      <c r="AA343" s="419"/>
      <c r="AB343" s="419"/>
      <c r="AC343" s="419"/>
      <c r="AD343" s="419"/>
      <c r="AE343" s="419"/>
      <c r="AF343" s="419"/>
    </row>
    <row r="344" spans="1:36" s="349" customFormat="1" ht="12.75" outlineLevel="1" x14ac:dyDescent="0.2">
      <c r="B344" s="61"/>
      <c r="C344" s="77"/>
      <c r="D344" s="78"/>
      <c r="E344" s="135"/>
      <c r="F344" s="355" t="s">
        <v>137</v>
      </c>
      <c r="G344" s="355"/>
      <c r="H344" s="356"/>
      <c r="I344" s="356"/>
      <c r="J344" s="1481"/>
      <c r="K344" s="349" t="s">
        <v>1267</v>
      </c>
      <c r="L344" s="669"/>
      <c r="V344" s="1098">
        <v>0</v>
      </c>
      <c r="W344" s="354" t="str">
        <f>"Nee = "&amp;V344</f>
        <v>Nee = 0</v>
      </c>
      <c r="X344" s="419"/>
      <c r="Y344" s="419"/>
      <c r="Z344" s="419"/>
      <c r="AA344" s="419"/>
      <c r="AB344" s="419"/>
      <c r="AC344" s="419"/>
      <c r="AD344" s="419"/>
      <c r="AE344" s="419"/>
      <c r="AF344" s="419"/>
    </row>
    <row r="345" spans="1:36" s="349" customFormat="1" ht="12.75" outlineLevel="1" x14ac:dyDescent="0.2">
      <c r="B345" s="61"/>
      <c r="C345" s="77"/>
      <c r="D345" s="78"/>
      <c r="E345" s="135"/>
      <c r="F345" s="568" t="str">
        <f>"Bedrag "&amp;$G335&amp;" - definitief"</f>
        <v>Bedrag 2025 - definitief</v>
      </c>
      <c r="G345" s="568"/>
      <c r="H345" s="426"/>
      <c r="I345" s="426"/>
      <c r="J345" s="1487">
        <f>IF(J344=V344,J342,J331)</f>
        <v>5700</v>
      </c>
      <c r="K345" s="349" t="s">
        <v>136</v>
      </c>
      <c r="L345" s="669"/>
      <c r="V345" s="651">
        <v>1</v>
      </c>
      <c r="W345" s="762" t="str">
        <f>"Ja = "&amp;V345</f>
        <v>Ja = 1</v>
      </c>
      <c r="X345" s="419"/>
      <c r="Y345" s="419"/>
      <c r="Z345" s="419"/>
      <c r="AA345" s="419"/>
      <c r="AB345" s="419"/>
      <c r="AC345" s="419"/>
      <c r="AD345" s="419"/>
      <c r="AE345" s="419"/>
      <c r="AF345" s="419"/>
      <c r="AJ345" s="932"/>
    </row>
    <row r="346" spans="1:36" s="349" customFormat="1" ht="12.75" outlineLevel="1" x14ac:dyDescent="0.2">
      <c r="B346" s="61"/>
      <c r="C346" s="77"/>
      <c r="D346" s="78"/>
      <c r="E346" s="135"/>
      <c r="F346" s="571"/>
      <c r="G346" s="571"/>
      <c r="H346" s="356"/>
      <c r="I346" s="356"/>
      <c r="J346" s="1775"/>
      <c r="L346" s="669"/>
      <c r="V346" s="356"/>
      <c r="W346" s="356"/>
      <c r="X346" s="419"/>
      <c r="Y346" s="419"/>
      <c r="Z346" s="419"/>
      <c r="AA346" s="419"/>
      <c r="AB346" s="419"/>
      <c r="AC346" s="419"/>
      <c r="AD346" s="419"/>
      <c r="AE346" s="419"/>
      <c r="AF346" s="419"/>
      <c r="AJ346" s="932"/>
    </row>
    <row r="347" spans="1:36" s="349" customFormat="1" ht="12.75" outlineLevel="1" x14ac:dyDescent="0.2">
      <c r="B347" s="61"/>
      <c r="C347" s="77"/>
      <c r="D347" s="78"/>
      <c r="E347" s="135"/>
      <c r="F347" s="571" t="s">
        <v>2213</v>
      </c>
      <c r="G347" s="571"/>
      <c r="H347" s="356"/>
      <c r="I347" s="356"/>
      <c r="J347" s="1776">
        <v>0.8</v>
      </c>
      <c r="K347" s="349" t="s">
        <v>184</v>
      </c>
      <c r="L347" s="669"/>
      <c r="V347" s="356"/>
      <c r="W347" s="356"/>
      <c r="X347" s="419"/>
      <c r="Y347" s="419"/>
      <c r="Z347" s="419"/>
      <c r="AA347" s="419"/>
      <c r="AB347" s="419"/>
      <c r="AC347" s="419"/>
      <c r="AD347" s="419"/>
      <c r="AE347" s="419"/>
      <c r="AF347" s="419"/>
      <c r="AJ347" s="932"/>
    </row>
    <row r="348" spans="1:36" s="349" customFormat="1" ht="12.75" x14ac:dyDescent="0.2">
      <c r="B348" s="61"/>
      <c r="C348" s="77"/>
      <c r="D348" s="78"/>
      <c r="E348" s="135"/>
      <c r="V348" s="419"/>
      <c r="W348" s="419"/>
      <c r="X348" s="419"/>
      <c r="Y348" s="419"/>
      <c r="Z348" s="419"/>
      <c r="AA348" s="419"/>
      <c r="AB348" s="419"/>
      <c r="AC348" s="419"/>
      <c r="AD348" s="419"/>
      <c r="AE348" s="419"/>
      <c r="AF348" s="419"/>
    </row>
    <row r="349" spans="1:36" s="433" customFormat="1" ht="12.75" x14ac:dyDescent="0.2">
      <c r="A349" s="852" t="s">
        <v>1583</v>
      </c>
      <c r="B349" s="126"/>
      <c r="C349" s="127"/>
      <c r="D349" s="128"/>
      <c r="E349" s="129" t="s">
        <v>2</v>
      </c>
      <c r="F349" s="130"/>
      <c r="G349" s="121">
        <f>G335+1</f>
        <v>2026</v>
      </c>
      <c r="H349" s="131">
        <f>ROW(J359)-ROW()</f>
        <v>10</v>
      </c>
      <c r="J349" s="968"/>
      <c r="L349" s="852"/>
      <c r="V349" s="533"/>
      <c r="W349" s="533"/>
      <c r="X349" s="533"/>
      <c r="Y349" s="533"/>
      <c r="Z349" s="533"/>
      <c r="AA349" s="533"/>
      <c r="AB349" s="533"/>
      <c r="AC349" s="533"/>
      <c r="AD349" s="533"/>
      <c r="AE349" s="533"/>
      <c r="AF349" s="533"/>
    </row>
    <row r="350" spans="1:36" s="349" customFormat="1" ht="12.75" outlineLevel="1" x14ac:dyDescent="0.2">
      <c r="A350" s="669"/>
      <c r="B350" s="61"/>
      <c r="C350" s="77"/>
      <c r="D350" s="78"/>
      <c r="E350" s="135"/>
      <c r="J350" s="398" t="s">
        <v>2736</v>
      </c>
      <c r="K350" s="349" t="s">
        <v>2735</v>
      </c>
      <c r="L350" s="669"/>
      <c r="V350" s="419"/>
      <c r="W350" s="419"/>
      <c r="X350" s="419"/>
      <c r="Y350" s="419"/>
      <c r="Z350" s="419"/>
      <c r="AA350" s="419"/>
      <c r="AB350" s="419"/>
      <c r="AC350" s="419"/>
      <c r="AD350" s="419"/>
      <c r="AE350" s="419"/>
      <c r="AF350" s="419"/>
    </row>
    <row r="351" spans="1:36" s="349" customFormat="1" ht="13.5" outlineLevel="1" thickBot="1" x14ac:dyDescent="0.25">
      <c r="B351" s="61"/>
      <c r="C351" s="77"/>
      <c r="D351" s="78"/>
      <c r="E351" s="135"/>
      <c r="G351" s="85" t="s">
        <v>2738</v>
      </c>
      <c r="H351" s="122">
        <f>$G349</f>
        <v>2026</v>
      </c>
      <c r="I351" s="348">
        <f>1+((J351-1)*K351)</f>
        <v>1.015312</v>
      </c>
      <c r="J351" s="348">
        <f>VLOOKUP($H351,'TCF en bruto WML'!$G$13:$J$76,'TCF en bruto WML'!$J$78,FALSE)</f>
        <v>1.0289999999999999</v>
      </c>
      <c r="K351" s="2854">
        <f>VLOOKUP($H351,'TCF en bruto WML'!$G$13:$P$76,'TCF en bruto WML'!$P$78,FALSE)</f>
        <v>0.52800000000000002</v>
      </c>
      <c r="L351" s="669"/>
      <c r="S351" s="372" t="s">
        <v>243</v>
      </c>
      <c r="V351" s="74" t="s">
        <v>29</v>
      </c>
      <c r="W351" s="419"/>
      <c r="X351" s="419"/>
      <c r="Y351" s="419"/>
      <c r="Z351" s="419"/>
      <c r="AA351" s="419"/>
      <c r="AB351" s="419"/>
      <c r="AC351" s="419"/>
      <c r="AD351" s="419"/>
      <c r="AE351" s="419"/>
      <c r="AF351" s="419"/>
    </row>
    <row r="352" spans="1:36" s="349" customFormat="1" ht="12.75" outlineLevel="1" x14ac:dyDescent="0.2">
      <c r="B352" s="61"/>
      <c r="C352" s="77"/>
      <c r="D352" s="78"/>
      <c r="E352" s="135"/>
      <c r="J352" s="398"/>
      <c r="L352" s="669"/>
      <c r="V352" s="3067"/>
      <c r="W352" s="3068"/>
      <c r="X352" s="3068"/>
      <c r="Y352" s="3068"/>
      <c r="Z352" s="3068"/>
      <c r="AA352" s="3068"/>
      <c r="AB352" s="3068"/>
      <c r="AC352" s="3068"/>
      <c r="AD352" s="3068"/>
      <c r="AE352" s="3068"/>
      <c r="AF352" s="3069"/>
    </row>
    <row r="353" spans="1:36" s="349" customFormat="1" ht="12.75" customHeight="1" outlineLevel="1" x14ac:dyDescent="0.2">
      <c r="B353" s="61"/>
      <c r="C353" s="77"/>
      <c r="D353" s="78"/>
      <c r="E353" s="135" t="s">
        <v>139</v>
      </c>
      <c r="F353" s="375" t="str">
        <f>F341</f>
        <v>Bedrag afgerond op 1 EUR</v>
      </c>
      <c r="G353" s="375"/>
      <c r="H353" s="376">
        <f>H341</f>
        <v>2025</v>
      </c>
      <c r="I353" s="352" t="str">
        <f>I341</f>
        <v>na TCF</v>
      </c>
      <c r="J353" s="511">
        <f>J341</f>
        <v>5708</v>
      </c>
      <c r="K353" s="349" t="s">
        <v>136</v>
      </c>
      <c r="L353" s="669"/>
      <c r="S353" s="423">
        <v>1</v>
      </c>
      <c r="T353" s="349" t="s">
        <v>136</v>
      </c>
      <c r="V353" s="3070"/>
      <c r="W353" s="3071"/>
      <c r="X353" s="3071"/>
      <c r="Y353" s="3071"/>
      <c r="Z353" s="3071"/>
      <c r="AA353" s="3071"/>
      <c r="AB353" s="3071"/>
      <c r="AC353" s="3071"/>
      <c r="AD353" s="3071"/>
      <c r="AE353" s="3071"/>
      <c r="AF353" s="3072"/>
    </row>
    <row r="354" spans="1:36" s="349" customFormat="1" ht="12.75" outlineLevel="1" x14ac:dyDescent="0.2">
      <c r="A354" s="669"/>
      <c r="B354" s="61"/>
      <c r="C354" s="77"/>
      <c r="D354" s="78"/>
      <c r="E354" s="135"/>
      <c r="F354" s="355" t="str">
        <f>F340</f>
        <v>Bedrag onafgerond</v>
      </c>
      <c r="G354" s="356"/>
      <c r="H354" s="370">
        <f>$G349</f>
        <v>2026</v>
      </c>
      <c r="I354" s="371" t="str">
        <f>I353</f>
        <v>na TCF</v>
      </c>
      <c r="J354" s="838">
        <f>I351*J353</f>
        <v>5795.4008960000001</v>
      </c>
      <c r="K354" s="349" t="s">
        <v>136</v>
      </c>
      <c r="L354" s="669"/>
      <c r="S354" s="423">
        <v>100</v>
      </c>
      <c r="T354" s="349" t="s">
        <v>136</v>
      </c>
      <c r="V354" s="3070"/>
      <c r="W354" s="3071"/>
      <c r="X354" s="3071"/>
      <c r="Y354" s="3071"/>
      <c r="Z354" s="3071"/>
      <c r="AA354" s="3071"/>
      <c r="AB354" s="3071"/>
      <c r="AC354" s="3071"/>
      <c r="AD354" s="3071"/>
      <c r="AE354" s="3071"/>
      <c r="AF354" s="3072"/>
    </row>
    <row r="355" spans="1:36" s="349" customFormat="1" ht="12.75" outlineLevel="1" x14ac:dyDescent="0.2">
      <c r="A355" s="669" t="str">
        <f>INDEX(Checks!$J$42:$J$47,MATCH((SEARCH("(",formuletekst(J355))),Checks!$I$42:$I$47,0))</f>
        <v>ABE</v>
      </c>
      <c r="B355" s="61"/>
      <c r="C355" s="77"/>
      <c r="D355" s="78"/>
      <c r="E355" s="135"/>
      <c r="F355" s="355" t="str">
        <f>"Bedrag afgerond op "&amp;S353&amp;" EUR"</f>
        <v>Bedrag afgerond op 1 EUR</v>
      </c>
      <c r="G355" s="355"/>
      <c r="H355" s="356">
        <f>$G349</f>
        <v>2026</v>
      </c>
      <c r="I355" s="371" t="str">
        <f>I354</f>
        <v>na TCF</v>
      </c>
      <c r="J355" s="838">
        <f>FLOOR($J354,$S353)</f>
        <v>5795</v>
      </c>
      <c r="K355" s="349" t="s">
        <v>136</v>
      </c>
      <c r="L355" s="669"/>
      <c r="V355" s="3073"/>
      <c r="W355" s="3074"/>
      <c r="X355" s="3074"/>
      <c r="Y355" s="3074"/>
      <c r="Z355" s="3074"/>
      <c r="AA355" s="3074"/>
      <c r="AB355" s="3074"/>
      <c r="AC355" s="3074"/>
      <c r="AD355" s="3074"/>
      <c r="AE355" s="3074"/>
      <c r="AF355" s="3075"/>
    </row>
    <row r="356" spans="1:36" s="349" customFormat="1" ht="12.75" outlineLevel="1" x14ac:dyDescent="0.2">
      <c r="A356" s="669" t="str">
        <f>INDEX(Checks!$J$42:$J$47,MATCH((SEARCH("(",formuletekst(J356))),Checks!$I$42:$I$47,0))</f>
        <v>ABE</v>
      </c>
      <c r="B356" s="61"/>
      <c r="C356" s="77"/>
      <c r="D356" s="78"/>
      <c r="E356" s="135"/>
      <c r="F356" s="360" t="str">
        <f>"Bedrag afgerond op "&amp;S354&amp;" EUR"</f>
        <v>Bedrag afgerond op 100 EUR</v>
      </c>
      <c r="G356" s="360"/>
      <c r="H356" s="353"/>
      <c r="I356" s="353"/>
      <c r="J356" s="1486">
        <f>FLOOR(J353*I351,S354)</f>
        <v>5700</v>
      </c>
      <c r="K356" s="349" t="s">
        <v>136</v>
      </c>
      <c r="L356" s="669"/>
      <c r="X356" s="419"/>
      <c r="Y356" s="419"/>
      <c r="Z356" s="419"/>
      <c r="AA356" s="419"/>
      <c r="AB356" s="419"/>
      <c r="AC356" s="419"/>
      <c r="AD356" s="419"/>
      <c r="AE356" s="419"/>
      <c r="AF356" s="419"/>
    </row>
    <row r="357" spans="1:36" s="349" customFormat="1" ht="12.75" outlineLevel="1" x14ac:dyDescent="0.2">
      <c r="B357" s="61"/>
      <c r="C357" s="77"/>
      <c r="D357" s="78"/>
      <c r="E357" s="135"/>
      <c r="F357" s="355"/>
      <c r="G357" s="356"/>
      <c r="H357" s="356"/>
      <c r="I357" s="356"/>
      <c r="J357" s="838"/>
      <c r="L357" s="669"/>
      <c r="X357" s="419"/>
      <c r="Y357" s="419"/>
      <c r="Z357" s="419"/>
      <c r="AA357" s="419"/>
      <c r="AB357" s="419"/>
      <c r="AC357" s="419"/>
      <c r="AD357" s="419"/>
      <c r="AE357" s="419"/>
      <c r="AF357" s="419"/>
    </row>
    <row r="358" spans="1:36" s="349" customFormat="1" ht="12.75" outlineLevel="1" x14ac:dyDescent="0.2">
      <c r="B358" s="61"/>
      <c r="C358" s="77"/>
      <c r="D358" s="78"/>
      <c r="E358" s="135"/>
      <c r="F358" s="355" t="s">
        <v>137</v>
      </c>
      <c r="G358" s="355"/>
      <c r="H358" s="356"/>
      <c r="I358" s="356"/>
      <c r="J358" s="1481"/>
      <c r="K358" s="349" t="s">
        <v>1267</v>
      </c>
      <c r="L358" s="669"/>
      <c r="V358" s="1098">
        <v>0</v>
      </c>
      <c r="W358" s="354" t="str">
        <f>"Nee = "&amp;V358</f>
        <v>Nee = 0</v>
      </c>
      <c r="X358" s="419"/>
      <c r="Y358" s="419"/>
      <c r="Z358" s="419"/>
      <c r="AA358" s="419"/>
      <c r="AB358" s="419"/>
      <c r="AC358" s="419"/>
      <c r="AD358" s="419"/>
      <c r="AE358" s="419"/>
      <c r="AF358" s="419"/>
    </row>
    <row r="359" spans="1:36" s="349" customFormat="1" ht="12.75" outlineLevel="1" x14ac:dyDescent="0.2">
      <c r="B359" s="61"/>
      <c r="C359" s="77"/>
      <c r="D359" s="78"/>
      <c r="E359" s="135"/>
      <c r="F359" s="568" t="str">
        <f>"Bedrag "&amp;$G349&amp;" - definitief"</f>
        <v>Bedrag 2026 - definitief</v>
      </c>
      <c r="G359" s="568"/>
      <c r="H359" s="426"/>
      <c r="I359" s="426"/>
      <c r="J359" s="1487">
        <f>IF(J358=V358,J356,J345)</f>
        <v>5700</v>
      </c>
      <c r="K359" s="349" t="s">
        <v>136</v>
      </c>
      <c r="L359" s="669"/>
      <c r="V359" s="651">
        <v>1</v>
      </c>
      <c r="W359" s="762" t="str">
        <f>"Ja = "&amp;V359</f>
        <v>Ja = 1</v>
      </c>
      <c r="X359" s="419"/>
      <c r="Y359" s="419"/>
      <c r="Z359" s="419"/>
      <c r="AA359" s="419"/>
      <c r="AB359" s="419"/>
      <c r="AC359" s="419"/>
      <c r="AD359" s="419"/>
      <c r="AE359" s="419"/>
      <c r="AF359" s="419"/>
      <c r="AJ359" s="932"/>
    </row>
    <row r="360" spans="1:36" s="349" customFormat="1" ht="12.75" outlineLevel="1" x14ac:dyDescent="0.2">
      <c r="B360" s="61"/>
      <c r="C360" s="77"/>
      <c r="D360" s="78"/>
      <c r="E360" s="135"/>
      <c r="F360" s="571"/>
      <c r="G360" s="571"/>
      <c r="H360" s="356"/>
      <c r="I360" s="356"/>
      <c r="J360" s="1775"/>
      <c r="L360" s="669"/>
      <c r="V360" s="356"/>
      <c r="W360" s="356"/>
      <c r="X360" s="419"/>
      <c r="Y360" s="419"/>
      <c r="Z360" s="419"/>
      <c r="AA360" s="419"/>
      <c r="AB360" s="419"/>
      <c r="AC360" s="419"/>
      <c r="AD360" s="419"/>
      <c r="AE360" s="419"/>
      <c r="AF360" s="419"/>
      <c r="AJ360" s="932"/>
    </row>
    <row r="361" spans="1:36" s="349" customFormat="1" ht="12.75" outlineLevel="1" x14ac:dyDescent="0.2">
      <c r="B361" s="61"/>
      <c r="C361" s="77"/>
      <c r="D361" s="78"/>
      <c r="E361" s="135"/>
      <c r="F361" s="571" t="s">
        <v>2213</v>
      </c>
      <c r="G361" s="571"/>
      <c r="H361" s="356"/>
      <c r="I361" s="356"/>
      <c r="J361" s="1776">
        <v>0.8</v>
      </c>
      <c r="K361" s="349" t="s">
        <v>184</v>
      </c>
      <c r="L361" s="669"/>
      <c r="V361" s="356"/>
      <c r="W361" s="356"/>
      <c r="X361" s="419"/>
      <c r="Y361" s="419"/>
      <c r="Z361" s="419"/>
      <c r="AA361" s="419"/>
      <c r="AB361" s="419"/>
      <c r="AC361" s="419"/>
      <c r="AD361" s="419"/>
      <c r="AE361" s="419"/>
      <c r="AF361" s="419"/>
      <c r="AJ361" s="932"/>
    </row>
    <row r="362" spans="1:36" s="349" customFormat="1" ht="12.75" x14ac:dyDescent="0.2">
      <c r="B362" s="61"/>
      <c r="C362" s="77"/>
      <c r="D362" s="78"/>
      <c r="E362" s="135"/>
      <c r="V362" s="419"/>
      <c r="W362" s="419"/>
      <c r="X362" s="419"/>
      <c r="Y362" s="419"/>
      <c r="Z362" s="419"/>
      <c r="AA362" s="419"/>
      <c r="AB362" s="419"/>
      <c r="AC362" s="419"/>
      <c r="AD362" s="419"/>
      <c r="AE362" s="419"/>
      <c r="AF362" s="419"/>
    </row>
  </sheetData>
  <mergeCells count="29">
    <mergeCell ref="V352:AF355"/>
    <mergeCell ref="V338:AF341"/>
    <mergeCell ref="P1:Q1"/>
    <mergeCell ref="F6:Q13"/>
    <mergeCell ref="F18:Q22"/>
    <mergeCell ref="V41:AF44"/>
    <mergeCell ref="V52:AF55"/>
    <mergeCell ref="V198:AF201"/>
    <mergeCell ref="V212:AF215"/>
    <mergeCell ref="V226:AF229"/>
    <mergeCell ref="V33:AF36"/>
    <mergeCell ref="V64:AF67"/>
    <mergeCell ref="V76:AF79"/>
    <mergeCell ref="V324:AF327"/>
    <mergeCell ref="V310:AF313"/>
    <mergeCell ref="V296:AF299"/>
    <mergeCell ref="V88:AF91"/>
    <mergeCell ref="V100:AF103"/>
    <mergeCell ref="V172:AF175"/>
    <mergeCell ref="V112:AF115"/>
    <mergeCell ref="V124:AF127"/>
    <mergeCell ref="V136:AF139"/>
    <mergeCell ref="V148:AF151"/>
    <mergeCell ref="V160:AF163"/>
    <mergeCell ref="V282:AF285"/>
    <mergeCell ref="V268:AF271"/>
    <mergeCell ref="V254:AF257"/>
    <mergeCell ref="V240:AF243"/>
    <mergeCell ref="V184:AF187"/>
  </mergeCells>
  <hyperlinks>
    <hyperlink ref="P1:Q1" location="Index!A1" display="Terug naar Index" xr:uid="{00000000-0004-0000-0C00-000000000000}"/>
  </hyperlink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2">
    <tabColor rgb="FFFFC000"/>
  </sheetPr>
  <dimension ref="A1:AF181"/>
  <sheetViews>
    <sheetView showGridLines="0" zoomScale="85" zoomScaleNormal="85" workbookViewId="0">
      <pane ySplit="2" topLeftCell="A151" activePane="bottomLeft" state="frozen"/>
      <selection activeCell="B555" sqref="B555"/>
      <selection pane="bottomLeft" activeCell="M187" sqref="M187"/>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10" max="17" width="11.42578125" customWidth="1"/>
  </cols>
  <sheetData>
    <row r="1" spans="2:18" s="2" customFormat="1" x14ac:dyDescent="0.25">
      <c r="B1" s="17" t="str">
        <f ca="1" xml:space="preserve"> RIGHT(CELL("filename", $B$1), LEN(CELL("filename", $B$1)) - SEARCH("]", CELL("filename", $B$1)))</f>
        <v>3.17</v>
      </c>
      <c r="C1" s="18"/>
      <c r="D1" s="19"/>
      <c r="E1" s="19"/>
      <c r="G1" s="3"/>
      <c r="H1" s="4"/>
      <c r="I1" s="4"/>
      <c r="J1" s="4"/>
      <c r="K1" s="19"/>
      <c r="L1" s="4"/>
      <c r="M1" s="4"/>
      <c r="N1" s="4"/>
      <c r="O1" s="4"/>
      <c r="P1" s="3017" t="s">
        <v>1208</v>
      </c>
      <c r="Q1" s="3017"/>
      <c r="R1" s="4"/>
    </row>
    <row r="2" spans="2:18" s="4" customFormat="1" x14ac:dyDescent="0.25">
      <c r="B2" s="21"/>
      <c r="C2" s="18"/>
      <c r="D2" s="19"/>
      <c r="E2" s="19"/>
      <c r="F2" s="11" t="s">
        <v>145</v>
      </c>
      <c r="K2" s="19"/>
    </row>
    <row r="3" spans="2:18" s="2" customFormat="1" x14ac:dyDescent="0.25">
      <c r="B3" s="21"/>
      <c r="C3" s="18"/>
      <c r="D3" s="19"/>
      <c r="E3" s="19"/>
      <c r="F3" s="11"/>
      <c r="K3" s="25"/>
    </row>
    <row r="4" spans="2:18" s="4" customFormat="1" x14ac:dyDescent="0.25">
      <c r="B4" s="21"/>
      <c r="C4" s="22" t="s">
        <v>10</v>
      </c>
      <c r="D4" s="19"/>
      <c r="E4" s="19"/>
      <c r="F4" s="11"/>
    </row>
    <row r="5" spans="2:18" s="4" customFormat="1" outlineLevel="1" x14ac:dyDescent="0.25">
      <c r="B5" s="21"/>
      <c r="C5" s="18"/>
      <c r="D5" s="21" t="s">
        <v>11</v>
      </c>
      <c r="E5" s="19"/>
      <c r="F5" s="11"/>
    </row>
    <row r="6" spans="2:18" s="4" customFormat="1" ht="12.75" customHeight="1" outlineLevel="1" x14ac:dyDescent="0.25">
      <c r="B6" s="21"/>
      <c r="C6" s="18"/>
      <c r="D6" s="19"/>
      <c r="E6" s="19"/>
      <c r="F6" s="2999" t="s">
        <v>146</v>
      </c>
      <c r="G6" s="3000"/>
      <c r="H6" s="3000"/>
      <c r="I6" s="3000"/>
      <c r="J6" s="3000"/>
      <c r="K6" s="3000"/>
      <c r="L6" s="3000"/>
      <c r="M6" s="3000"/>
      <c r="N6" s="3000"/>
      <c r="O6" s="3000"/>
      <c r="P6" s="3000"/>
      <c r="Q6" s="3001"/>
    </row>
    <row r="7" spans="2:18" s="4" customFormat="1" ht="15" customHeight="1" outlineLevel="1" x14ac:dyDescent="0.25">
      <c r="B7" s="21"/>
      <c r="C7" s="18"/>
      <c r="D7" s="19"/>
      <c r="E7" s="19"/>
      <c r="F7" s="3002"/>
      <c r="G7" s="3003"/>
      <c r="H7" s="3003"/>
      <c r="I7" s="3003"/>
      <c r="J7" s="3003"/>
      <c r="K7" s="3003"/>
      <c r="L7" s="3003"/>
      <c r="M7" s="3003"/>
      <c r="N7" s="3003"/>
      <c r="O7" s="3003"/>
      <c r="P7" s="3003"/>
      <c r="Q7" s="3004"/>
    </row>
    <row r="8" spans="2:18" s="4" customFormat="1" ht="15" customHeight="1" outlineLevel="1" x14ac:dyDescent="0.25">
      <c r="B8" s="21"/>
      <c r="C8" s="18"/>
      <c r="D8" s="19"/>
      <c r="E8" s="19"/>
      <c r="F8" s="3002"/>
      <c r="G8" s="3003"/>
      <c r="H8" s="3003"/>
      <c r="I8" s="3003"/>
      <c r="J8" s="3003"/>
      <c r="K8" s="3003"/>
      <c r="L8" s="3003"/>
      <c r="M8" s="3003"/>
      <c r="N8" s="3003"/>
      <c r="O8" s="3003"/>
      <c r="P8" s="3003"/>
      <c r="Q8" s="3004"/>
    </row>
    <row r="9" spans="2:18" s="4" customFormat="1" ht="15" customHeight="1" outlineLevel="1" x14ac:dyDescent="0.25">
      <c r="B9" s="21"/>
      <c r="C9" s="18"/>
      <c r="D9" s="19"/>
      <c r="E9" s="19"/>
      <c r="F9" s="3002"/>
      <c r="G9" s="3003"/>
      <c r="H9" s="3003"/>
      <c r="I9" s="3003"/>
      <c r="J9" s="3003"/>
      <c r="K9" s="3003"/>
      <c r="L9" s="3003"/>
      <c r="M9" s="3003"/>
      <c r="N9" s="3003"/>
      <c r="O9" s="3003"/>
      <c r="P9" s="3003"/>
      <c r="Q9" s="3004"/>
    </row>
    <row r="10" spans="2:18"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8"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8"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8"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8" s="4" customFormat="1" ht="15.75" customHeight="1" outlineLevel="1" x14ac:dyDescent="0.25">
      <c r="B14" s="21"/>
      <c r="C14" s="18"/>
      <c r="D14" s="19"/>
      <c r="E14" s="19"/>
      <c r="F14" s="345"/>
      <c r="G14" s="345"/>
      <c r="H14" s="345"/>
      <c r="I14" s="345"/>
      <c r="J14" s="345"/>
      <c r="K14" s="345"/>
      <c r="L14" s="345"/>
      <c r="M14" s="345"/>
      <c r="N14" s="345"/>
      <c r="O14" s="345"/>
      <c r="P14" s="345"/>
      <c r="Q14" s="345"/>
    </row>
    <row r="15" spans="2:18" s="4" customFormat="1" ht="15.75" customHeight="1" outlineLevel="1" x14ac:dyDescent="0.25">
      <c r="B15" s="21"/>
      <c r="C15" s="18"/>
      <c r="D15" s="19"/>
      <c r="E15" s="19"/>
      <c r="F15" s="345"/>
      <c r="G15" s="345"/>
      <c r="H15" s="345"/>
      <c r="I15" s="345"/>
      <c r="J15" s="345"/>
      <c r="K15" s="345"/>
      <c r="L15" s="345"/>
      <c r="M15" s="345"/>
      <c r="N15" s="345"/>
      <c r="O15" s="345"/>
      <c r="P15" s="345"/>
      <c r="Q15" s="345"/>
    </row>
    <row r="16" spans="2:18" s="4" customFormat="1" ht="12.75" outlineLevel="1" x14ac:dyDescent="0.25">
      <c r="B16" s="21"/>
      <c r="C16" s="18"/>
      <c r="D16" s="19"/>
      <c r="E16" s="19"/>
      <c r="F16" s="12"/>
    </row>
    <row r="17" spans="1:22" s="4" customFormat="1" outlineLevel="1" x14ac:dyDescent="0.25">
      <c r="B17" s="21"/>
      <c r="C17" s="18"/>
      <c r="D17" s="21" t="s">
        <v>113</v>
      </c>
      <c r="E17" s="21"/>
      <c r="F17" s="11"/>
    </row>
    <row r="18" spans="1:22" s="4" customFormat="1" ht="12.75" customHeight="1" outlineLevel="1" x14ac:dyDescent="0.25">
      <c r="B18" s="21"/>
      <c r="C18" s="18"/>
      <c r="D18" s="19"/>
      <c r="E18" s="19"/>
      <c r="F18" s="2999" t="s">
        <v>45</v>
      </c>
      <c r="G18" s="3000"/>
      <c r="H18" s="3000"/>
      <c r="I18" s="3000"/>
      <c r="J18" s="3000"/>
      <c r="K18" s="3000"/>
      <c r="L18" s="3000"/>
      <c r="M18" s="3000"/>
      <c r="N18" s="3000"/>
      <c r="O18" s="3000"/>
      <c r="P18" s="3000"/>
      <c r="Q18" s="3001"/>
    </row>
    <row r="19" spans="1:2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2" s="5" customFormat="1" ht="12.75" x14ac:dyDescent="0.25">
      <c r="B23" s="23"/>
      <c r="C23" s="24"/>
      <c r="D23" s="23"/>
      <c r="E23" s="23"/>
      <c r="F23" s="8"/>
    </row>
    <row r="24" spans="1:22" s="27" customFormat="1" ht="12.75" x14ac:dyDescent="0.25">
      <c r="B24" s="53"/>
      <c r="C24" s="54" t="s">
        <v>147</v>
      </c>
      <c r="D24" s="55"/>
      <c r="E24" s="56"/>
    </row>
    <row r="25" spans="1:22" s="27" customFormat="1" ht="12.75" x14ac:dyDescent="0.25">
      <c r="B25" s="53"/>
      <c r="C25" s="54"/>
      <c r="D25" s="55"/>
      <c r="E25" s="56"/>
    </row>
    <row r="26" spans="1:22" s="27" customFormat="1" ht="12.75" x14ac:dyDescent="0.25">
      <c r="B26" s="53"/>
      <c r="C26" s="54"/>
      <c r="D26" s="55"/>
      <c r="E26" s="56"/>
    </row>
    <row r="27" spans="1:22" s="27" customFormat="1" ht="12.75" x14ac:dyDescent="0.25">
      <c r="B27" s="53"/>
      <c r="C27" s="54"/>
      <c r="D27" s="55"/>
      <c r="E27" s="56"/>
    </row>
    <row r="28" spans="1:22" s="27" customFormat="1" ht="12.75" x14ac:dyDescent="0.25">
      <c r="B28" s="53"/>
      <c r="C28" s="54"/>
      <c r="D28" s="55"/>
      <c r="E28" s="56"/>
    </row>
    <row r="29" spans="1:22" s="349" customFormat="1" ht="12.75" x14ac:dyDescent="0.2">
      <c r="B29" s="53"/>
      <c r="C29" s="54"/>
      <c r="D29" s="55"/>
      <c r="E29" s="56"/>
      <c r="F29" s="27"/>
      <c r="G29" s="27"/>
      <c r="H29" s="27"/>
      <c r="I29" s="27"/>
      <c r="J29" s="27"/>
      <c r="K29" s="27"/>
      <c r="L29" s="27"/>
    </row>
    <row r="30" spans="1:22" s="131" customFormat="1" ht="12.75" collapsed="1" x14ac:dyDescent="0.25">
      <c r="A30" s="1402" t="s">
        <v>1583</v>
      </c>
      <c r="B30" s="126"/>
      <c r="C30" s="127"/>
      <c r="D30" s="128"/>
      <c r="E30" s="129" t="s">
        <v>356</v>
      </c>
      <c r="G30" s="130" t="s">
        <v>129</v>
      </c>
      <c r="R30" s="132"/>
      <c r="S30" s="132"/>
      <c r="T30" s="132"/>
      <c r="U30" s="132"/>
      <c r="V30" s="132"/>
    </row>
    <row r="31" spans="1:22" s="27" customFormat="1" ht="12.75" outlineLevel="1" x14ac:dyDescent="0.25">
      <c r="B31" s="53"/>
      <c r="C31" s="54"/>
      <c r="D31" s="55"/>
      <c r="E31" s="56"/>
      <c r="S31" s="26"/>
      <c r="T31" s="26"/>
      <c r="U31" s="26"/>
      <c r="V31" s="26"/>
    </row>
    <row r="32" spans="1:22" s="349" customFormat="1" ht="12.75" outlineLevel="1" x14ac:dyDescent="0.2">
      <c r="B32" s="53"/>
      <c r="C32" s="54"/>
      <c r="D32" s="55"/>
      <c r="E32" s="56"/>
      <c r="F32" s="349" t="str">
        <f>"Bedrag "&amp;E30</f>
        <v>Bedrag Jaar 2008</v>
      </c>
      <c r="S32" s="372" t="s">
        <v>243</v>
      </c>
      <c r="V32" s="75" t="s">
        <v>29</v>
      </c>
    </row>
    <row r="33" spans="1:32" s="349" customFormat="1" ht="15" customHeight="1" outlineLevel="1" x14ac:dyDescent="0.2">
      <c r="B33" s="53"/>
      <c r="C33" s="54"/>
      <c r="D33" s="55"/>
      <c r="E33" s="56"/>
      <c r="F33" s="349" t="s">
        <v>147</v>
      </c>
      <c r="J33" s="528">
        <v>5445</v>
      </c>
      <c r="K33" s="349" t="s">
        <v>136</v>
      </c>
      <c r="V33" s="3067"/>
      <c r="W33" s="3068"/>
      <c r="X33" s="3068"/>
      <c r="Y33" s="3068"/>
      <c r="Z33" s="3068"/>
      <c r="AA33" s="3068"/>
      <c r="AB33" s="3068"/>
      <c r="AC33" s="3068"/>
      <c r="AD33" s="3068"/>
      <c r="AE33" s="3068"/>
      <c r="AF33" s="3069"/>
    </row>
    <row r="34" spans="1:32" s="399" customFormat="1" ht="12.75" outlineLevel="1" x14ac:dyDescent="0.2">
      <c r="B34" s="60"/>
      <c r="C34" s="54"/>
      <c r="D34" s="55"/>
      <c r="E34" s="137"/>
      <c r="J34" s="601"/>
      <c r="S34" s="423"/>
      <c r="T34" s="349" t="s">
        <v>136</v>
      </c>
      <c r="V34" s="3070"/>
      <c r="W34" s="3071"/>
      <c r="X34" s="3071"/>
      <c r="Y34" s="3071"/>
      <c r="Z34" s="3071"/>
      <c r="AA34" s="3071"/>
      <c r="AB34" s="3071"/>
      <c r="AC34" s="3071"/>
      <c r="AD34" s="3071"/>
      <c r="AE34" s="3071"/>
      <c r="AF34" s="3072"/>
    </row>
    <row r="35" spans="1:32" s="399" customFormat="1" ht="12.75" outlineLevel="1" x14ac:dyDescent="0.2">
      <c r="B35" s="60"/>
      <c r="C35" s="54"/>
      <c r="D35" s="55"/>
      <c r="E35" s="137"/>
      <c r="J35" s="601"/>
      <c r="V35" s="3070"/>
      <c r="W35" s="3071"/>
      <c r="X35" s="3071"/>
      <c r="Y35" s="3071"/>
      <c r="Z35" s="3071"/>
      <c r="AA35" s="3071"/>
      <c r="AB35" s="3071"/>
      <c r="AC35" s="3071"/>
      <c r="AD35" s="3071"/>
      <c r="AE35" s="3071"/>
      <c r="AF35" s="3072"/>
    </row>
    <row r="36" spans="1:32" s="399" customFormat="1" ht="12.75" outlineLevel="1" x14ac:dyDescent="0.2">
      <c r="B36" s="60"/>
      <c r="C36" s="54"/>
      <c r="D36" s="55"/>
      <c r="E36" s="137"/>
      <c r="J36" s="601"/>
      <c r="V36" s="3073"/>
      <c r="W36" s="3074"/>
      <c r="X36" s="3074"/>
      <c r="Y36" s="3074"/>
      <c r="Z36" s="3074"/>
      <c r="AA36" s="3074"/>
      <c r="AB36" s="3074"/>
      <c r="AC36" s="3074"/>
      <c r="AD36" s="3074"/>
      <c r="AE36" s="3074"/>
      <c r="AF36" s="3075"/>
    </row>
    <row r="37" spans="1:32" s="399" customFormat="1" ht="12.75" x14ac:dyDescent="0.2">
      <c r="B37" s="60"/>
      <c r="C37" s="54"/>
      <c r="D37" s="55"/>
      <c r="E37" s="137"/>
      <c r="H37" s="601"/>
    </row>
    <row r="38" spans="1:32" s="131" customFormat="1" ht="12.75" collapsed="1" x14ac:dyDescent="0.25">
      <c r="A38" s="1402" t="s">
        <v>1583</v>
      </c>
      <c r="B38" s="126"/>
      <c r="C38" s="127"/>
      <c r="D38" s="128"/>
      <c r="E38" s="129" t="s">
        <v>2</v>
      </c>
      <c r="G38" s="121">
        <v>2009</v>
      </c>
      <c r="H38" s="131">
        <f>ROW(J41)-ROW()</f>
        <v>3</v>
      </c>
      <c r="R38" s="132"/>
      <c r="S38" s="132"/>
      <c r="T38" s="132"/>
      <c r="U38" s="132"/>
      <c r="V38" s="132"/>
    </row>
    <row r="39" spans="1:32" s="27" customFormat="1" ht="12.75" outlineLevel="1" x14ac:dyDescent="0.25">
      <c r="B39" s="53"/>
      <c r="C39" s="54"/>
      <c r="D39" s="55"/>
      <c r="E39" s="56"/>
      <c r="S39" s="26"/>
      <c r="T39" s="26"/>
      <c r="U39" s="26"/>
      <c r="V39" s="26"/>
    </row>
    <row r="40" spans="1:32" s="349" customFormat="1" ht="12.75" outlineLevel="1" x14ac:dyDescent="0.2">
      <c r="B40" s="53"/>
      <c r="C40" s="54"/>
      <c r="D40" s="55"/>
      <c r="E40" s="56"/>
      <c r="F40" s="349" t="str">
        <f>"Bedrag "&amp;G38</f>
        <v>Bedrag 2009</v>
      </c>
      <c r="S40" s="372" t="s">
        <v>243</v>
      </c>
      <c r="V40" s="75" t="s">
        <v>29</v>
      </c>
    </row>
    <row r="41" spans="1:32" s="349" customFormat="1" ht="15" customHeight="1" outlineLevel="1" x14ac:dyDescent="0.2">
      <c r="B41" s="53"/>
      <c r="C41" s="54"/>
      <c r="D41" s="55"/>
      <c r="E41" s="56"/>
      <c r="F41" s="349" t="s">
        <v>147</v>
      </c>
      <c r="J41" s="528">
        <v>7750</v>
      </c>
      <c r="K41" s="349" t="s">
        <v>136</v>
      </c>
      <c r="V41" s="3067" t="s">
        <v>149</v>
      </c>
      <c r="W41" s="3068"/>
      <c r="X41" s="3068"/>
      <c r="Y41" s="3068"/>
      <c r="Z41" s="3068"/>
      <c r="AA41" s="3068"/>
      <c r="AB41" s="3068"/>
      <c r="AC41" s="3068"/>
      <c r="AD41" s="3068"/>
      <c r="AE41" s="3068"/>
      <c r="AF41" s="3069"/>
    </row>
    <row r="42" spans="1:32" s="399" customFormat="1" ht="12.75" outlineLevel="1" x14ac:dyDescent="0.2">
      <c r="B42" s="60"/>
      <c r="C42" s="54"/>
      <c r="D42" s="55"/>
      <c r="E42" s="137"/>
      <c r="J42" s="601"/>
      <c r="S42" s="423"/>
      <c r="T42" s="349" t="s">
        <v>136</v>
      </c>
      <c r="V42" s="3070"/>
      <c r="W42" s="3071"/>
      <c r="X42" s="3071"/>
      <c r="Y42" s="3071"/>
      <c r="Z42" s="3071"/>
      <c r="AA42" s="3071"/>
      <c r="AB42" s="3071"/>
      <c r="AC42" s="3071"/>
      <c r="AD42" s="3071"/>
      <c r="AE42" s="3071"/>
      <c r="AF42" s="3072"/>
    </row>
    <row r="43" spans="1:32" s="399" customFormat="1" ht="12.75" outlineLevel="1" x14ac:dyDescent="0.2">
      <c r="B43" s="60"/>
      <c r="C43" s="54"/>
      <c r="D43" s="55"/>
      <c r="E43" s="137"/>
      <c r="J43" s="601"/>
      <c r="V43" s="3070"/>
      <c r="W43" s="3071"/>
      <c r="X43" s="3071"/>
      <c r="Y43" s="3071"/>
      <c r="Z43" s="3071"/>
      <c r="AA43" s="3071"/>
      <c r="AB43" s="3071"/>
      <c r="AC43" s="3071"/>
      <c r="AD43" s="3071"/>
      <c r="AE43" s="3071"/>
      <c r="AF43" s="3072"/>
    </row>
    <row r="44" spans="1:32" s="399" customFormat="1" ht="12.75" outlineLevel="1" x14ac:dyDescent="0.2">
      <c r="B44" s="60"/>
      <c r="C44" s="54"/>
      <c r="D44" s="55"/>
      <c r="E44" s="137"/>
      <c r="J44" s="601"/>
      <c r="V44" s="3073"/>
      <c r="W44" s="3074"/>
      <c r="X44" s="3074"/>
      <c r="Y44" s="3074"/>
      <c r="Z44" s="3074"/>
      <c r="AA44" s="3074"/>
      <c r="AB44" s="3074"/>
      <c r="AC44" s="3074"/>
      <c r="AD44" s="3074"/>
      <c r="AE44" s="3074"/>
      <c r="AF44" s="3075"/>
    </row>
    <row r="45" spans="1:32" s="399" customFormat="1" ht="12.75" x14ac:dyDescent="0.2">
      <c r="B45" s="60"/>
      <c r="C45" s="54"/>
      <c r="D45" s="55"/>
      <c r="E45" s="137"/>
      <c r="H45" s="601"/>
    </row>
    <row r="46" spans="1:32" s="131" customFormat="1" ht="12.75" collapsed="1" x14ac:dyDescent="0.25">
      <c r="A46" s="1402" t="s">
        <v>1583</v>
      </c>
      <c r="B46" s="126"/>
      <c r="C46" s="127"/>
      <c r="D46" s="128"/>
      <c r="E46" s="129" t="s">
        <v>2</v>
      </c>
      <c r="G46" s="121">
        <f>G38+1</f>
        <v>2010</v>
      </c>
      <c r="H46" s="131">
        <f>ROW(J49)-ROW()</f>
        <v>3</v>
      </c>
      <c r="R46" s="132"/>
      <c r="S46" s="132"/>
      <c r="T46" s="132"/>
      <c r="U46" s="132"/>
      <c r="V46" s="132"/>
    </row>
    <row r="47" spans="1:32" s="27" customFormat="1" ht="12.75" outlineLevel="1" x14ac:dyDescent="0.25">
      <c r="B47" s="53"/>
      <c r="C47" s="54"/>
      <c r="D47" s="55"/>
      <c r="E47" s="56"/>
      <c r="S47" s="26"/>
      <c r="T47" s="26"/>
      <c r="U47" s="26"/>
      <c r="V47" s="26"/>
    </row>
    <row r="48" spans="1:32" s="349" customFormat="1" ht="12.75" outlineLevel="1" x14ac:dyDescent="0.2">
      <c r="B48" s="53"/>
      <c r="C48" s="54"/>
      <c r="D48" s="55"/>
      <c r="E48" s="56"/>
      <c r="F48" s="349" t="str">
        <f>"Bedrag "&amp;G46</f>
        <v>Bedrag 2010</v>
      </c>
      <c r="S48" s="372" t="s">
        <v>243</v>
      </c>
      <c r="V48" s="75" t="s">
        <v>29</v>
      </c>
    </row>
    <row r="49" spans="1:32" s="349" customFormat="1" ht="15" customHeight="1" outlineLevel="1" x14ac:dyDescent="0.2">
      <c r="B49" s="53"/>
      <c r="C49" s="54"/>
      <c r="D49" s="55"/>
      <c r="E49" s="56"/>
      <c r="F49" s="349" t="s">
        <v>147</v>
      </c>
      <c r="J49" s="528">
        <v>7750</v>
      </c>
      <c r="K49" s="349" t="s">
        <v>136</v>
      </c>
      <c r="V49" s="3067"/>
      <c r="W49" s="3068"/>
      <c r="X49" s="3068"/>
      <c r="Y49" s="3068"/>
      <c r="Z49" s="3068"/>
      <c r="AA49" s="3068"/>
      <c r="AB49" s="3068"/>
      <c r="AC49" s="3068"/>
      <c r="AD49" s="3068"/>
      <c r="AE49" s="3068"/>
      <c r="AF49" s="3069"/>
    </row>
    <row r="50" spans="1:32" s="399" customFormat="1" ht="12.75" outlineLevel="1" x14ac:dyDescent="0.2">
      <c r="B50" s="60"/>
      <c r="C50" s="54"/>
      <c r="D50" s="55"/>
      <c r="E50" s="137"/>
      <c r="J50" s="601"/>
      <c r="S50" s="423"/>
      <c r="T50" s="349" t="s">
        <v>136</v>
      </c>
      <c r="V50" s="3070"/>
      <c r="W50" s="3071"/>
      <c r="X50" s="3071"/>
      <c r="Y50" s="3071"/>
      <c r="Z50" s="3071"/>
      <c r="AA50" s="3071"/>
      <c r="AB50" s="3071"/>
      <c r="AC50" s="3071"/>
      <c r="AD50" s="3071"/>
      <c r="AE50" s="3071"/>
      <c r="AF50" s="3072"/>
    </row>
    <row r="51" spans="1:32" s="399" customFormat="1" ht="12.75" outlineLevel="1" x14ac:dyDescent="0.2">
      <c r="B51" s="60"/>
      <c r="C51" s="54"/>
      <c r="D51" s="55"/>
      <c r="E51" s="137"/>
      <c r="J51" s="601"/>
      <c r="V51" s="3070"/>
      <c r="W51" s="3071"/>
      <c r="X51" s="3071"/>
      <c r="Y51" s="3071"/>
      <c r="Z51" s="3071"/>
      <c r="AA51" s="3071"/>
      <c r="AB51" s="3071"/>
      <c r="AC51" s="3071"/>
      <c r="AD51" s="3071"/>
      <c r="AE51" s="3071"/>
      <c r="AF51" s="3072"/>
    </row>
    <row r="52" spans="1:32" s="399" customFormat="1" ht="12.75" outlineLevel="1" x14ac:dyDescent="0.2">
      <c r="B52" s="60"/>
      <c r="C52" s="54"/>
      <c r="D52" s="55"/>
      <c r="E52" s="137"/>
      <c r="J52" s="601"/>
      <c r="V52" s="3073"/>
      <c r="W52" s="3074"/>
      <c r="X52" s="3074"/>
      <c r="Y52" s="3074"/>
      <c r="Z52" s="3074"/>
      <c r="AA52" s="3074"/>
      <c r="AB52" s="3074"/>
      <c r="AC52" s="3074"/>
      <c r="AD52" s="3074"/>
      <c r="AE52" s="3074"/>
      <c r="AF52" s="3075"/>
    </row>
    <row r="53" spans="1:32" s="399" customFormat="1" ht="12.75" x14ac:dyDescent="0.2">
      <c r="B53" s="60"/>
      <c r="C53" s="54"/>
      <c r="D53" s="55"/>
      <c r="E53" s="137"/>
      <c r="H53" s="601"/>
    </row>
    <row r="54" spans="1:32" s="131" customFormat="1" ht="12.75" collapsed="1" x14ac:dyDescent="0.25">
      <c r="A54" s="1402" t="s">
        <v>1583</v>
      </c>
      <c r="B54" s="126"/>
      <c r="C54" s="127"/>
      <c r="D54" s="128"/>
      <c r="E54" s="129" t="s">
        <v>2</v>
      </c>
      <c r="G54" s="121">
        <f>G46+1</f>
        <v>2011</v>
      </c>
      <c r="H54" s="131">
        <f>ROW(J57)-ROW()</f>
        <v>3</v>
      </c>
      <c r="R54" s="132"/>
      <c r="S54" s="132"/>
      <c r="T54" s="132"/>
      <c r="U54" s="132"/>
      <c r="V54" s="132"/>
    </row>
    <row r="55" spans="1:32" s="27" customFormat="1" ht="12.75" outlineLevel="1" x14ac:dyDescent="0.25">
      <c r="B55" s="53"/>
      <c r="C55" s="54"/>
      <c r="D55" s="55"/>
      <c r="E55" s="56"/>
      <c r="S55" s="26"/>
      <c r="T55" s="26"/>
      <c r="U55" s="26"/>
      <c r="V55" s="26"/>
    </row>
    <row r="56" spans="1:32" s="349" customFormat="1" ht="12.75" outlineLevel="1" x14ac:dyDescent="0.2">
      <c r="B56" s="53"/>
      <c r="C56" s="54"/>
      <c r="D56" s="55"/>
      <c r="E56" s="56"/>
      <c r="F56" s="349" t="str">
        <f>"Bedrag "&amp;G54</f>
        <v>Bedrag 2011</v>
      </c>
      <c r="S56" s="372" t="s">
        <v>243</v>
      </c>
      <c r="V56" s="75" t="s">
        <v>29</v>
      </c>
    </row>
    <row r="57" spans="1:32" s="349" customFormat="1" ht="15" customHeight="1" outlineLevel="1" x14ac:dyDescent="0.2">
      <c r="B57" s="53"/>
      <c r="C57" s="54"/>
      <c r="D57" s="55"/>
      <c r="E57" s="56"/>
      <c r="F57" s="349" t="s">
        <v>147</v>
      </c>
      <c r="J57" s="528">
        <v>7750</v>
      </c>
      <c r="K57" s="349" t="s">
        <v>136</v>
      </c>
      <c r="V57" s="3067"/>
      <c r="W57" s="3068"/>
      <c r="X57" s="3068"/>
      <c r="Y57" s="3068"/>
      <c r="Z57" s="3068"/>
      <c r="AA57" s="3068"/>
      <c r="AB57" s="3068"/>
      <c r="AC57" s="3068"/>
      <c r="AD57" s="3068"/>
      <c r="AE57" s="3068"/>
      <c r="AF57" s="3069"/>
    </row>
    <row r="58" spans="1:32" s="399" customFormat="1" ht="12.75" outlineLevel="1" x14ac:dyDescent="0.2">
      <c r="B58" s="60"/>
      <c r="C58" s="54"/>
      <c r="D58" s="55"/>
      <c r="E58" s="137"/>
      <c r="J58" s="601"/>
      <c r="S58" s="423"/>
      <c r="T58" s="349" t="s">
        <v>136</v>
      </c>
      <c r="V58" s="3070"/>
      <c r="W58" s="3071"/>
      <c r="X58" s="3071"/>
      <c r="Y58" s="3071"/>
      <c r="Z58" s="3071"/>
      <c r="AA58" s="3071"/>
      <c r="AB58" s="3071"/>
      <c r="AC58" s="3071"/>
      <c r="AD58" s="3071"/>
      <c r="AE58" s="3071"/>
      <c r="AF58" s="3072"/>
    </row>
    <row r="59" spans="1:32" s="399" customFormat="1" ht="12.75" outlineLevel="1" x14ac:dyDescent="0.2">
      <c r="B59" s="60"/>
      <c r="C59" s="54"/>
      <c r="D59" s="55"/>
      <c r="E59" s="137"/>
      <c r="J59" s="601"/>
      <c r="V59" s="3070"/>
      <c r="W59" s="3071"/>
      <c r="X59" s="3071"/>
      <c r="Y59" s="3071"/>
      <c r="Z59" s="3071"/>
      <c r="AA59" s="3071"/>
      <c r="AB59" s="3071"/>
      <c r="AC59" s="3071"/>
      <c r="AD59" s="3071"/>
      <c r="AE59" s="3071"/>
      <c r="AF59" s="3072"/>
    </row>
    <row r="60" spans="1:32" s="399" customFormat="1" ht="12.75" outlineLevel="1" x14ac:dyDescent="0.2">
      <c r="B60" s="60"/>
      <c r="C60" s="54"/>
      <c r="D60" s="55"/>
      <c r="E60" s="137"/>
      <c r="J60" s="601"/>
      <c r="V60" s="3073"/>
      <c r="W60" s="3074"/>
      <c r="X60" s="3074"/>
      <c r="Y60" s="3074"/>
      <c r="Z60" s="3074"/>
      <c r="AA60" s="3074"/>
      <c r="AB60" s="3074"/>
      <c r="AC60" s="3074"/>
      <c r="AD60" s="3074"/>
      <c r="AE60" s="3074"/>
      <c r="AF60" s="3075"/>
    </row>
    <row r="61" spans="1:32" s="399" customFormat="1" ht="12.75" x14ac:dyDescent="0.2">
      <c r="B61" s="60"/>
      <c r="C61" s="54"/>
      <c r="D61" s="55"/>
      <c r="E61" s="137"/>
      <c r="H61" s="601"/>
    </row>
    <row r="62" spans="1:32" s="131" customFormat="1" ht="12.75" collapsed="1" x14ac:dyDescent="0.25">
      <c r="A62" s="1402" t="s">
        <v>1583</v>
      </c>
      <c r="B62" s="126"/>
      <c r="C62" s="127"/>
      <c r="D62" s="128"/>
      <c r="E62" s="129" t="s">
        <v>2</v>
      </c>
      <c r="G62" s="121">
        <f>G54+1</f>
        <v>2012</v>
      </c>
      <c r="H62" s="131">
        <f>ROW(J65)-ROW()</f>
        <v>3</v>
      </c>
      <c r="R62" s="132"/>
      <c r="S62" s="132"/>
      <c r="T62" s="132"/>
      <c r="U62" s="132"/>
      <c r="V62" s="132"/>
    </row>
    <row r="63" spans="1:32" s="27" customFormat="1" ht="12.75" outlineLevel="1" x14ac:dyDescent="0.25">
      <c r="B63" s="53"/>
      <c r="C63" s="54"/>
      <c r="D63" s="55"/>
      <c r="E63" s="56"/>
      <c r="S63" s="26"/>
      <c r="T63" s="26"/>
      <c r="U63" s="26"/>
      <c r="V63" s="26"/>
    </row>
    <row r="64" spans="1:32" s="349" customFormat="1" ht="12.75" outlineLevel="1" x14ac:dyDescent="0.2">
      <c r="B64" s="53"/>
      <c r="C64" s="54"/>
      <c r="D64" s="55"/>
      <c r="E64" s="56"/>
      <c r="F64" s="349" t="str">
        <f>"Bedrag "&amp;G62</f>
        <v>Bedrag 2012</v>
      </c>
      <c r="S64" s="372" t="s">
        <v>243</v>
      </c>
      <c r="V64" s="75" t="s">
        <v>29</v>
      </c>
    </row>
    <row r="65" spans="1:32" s="349" customFormat="1" ht="15" customHeight="1" outlineLevel="1" x14ac:dyDescent="0.2">
      <c r="B65" s="53"/>
      <c r="C65" s="54"/>
      <c r="D65" s="55"/>
      <c r="E65" s="56"/>
      <c r="F65" s="349" t="s">
        <v>147</v>
      </c>
      <c r="J65" s="528">
        <v>7750</v>
      </c>
      <c r="K65" s="349" t="s">
        <v>136</v>
      </c>
      <c r="V65" s="3067"/>
      <c r="W65" s="3068"/>
      <c r="X65" s="3068"/>
      <c r="Y65" s="3068"/>
      <c r="Z65" s="3068"/>
      <c r="AA65" s="3068"/>
      <c r="AB65" s="3068"/>
      <c r="AC65" s="3068"/>
      <c r="AD65" s="3068"/>
      <c r="AE65" s="3068"/>
      <c r="AF65" s="3069"/>
    </row>
    <row r="66" spans="1:32" s="399" customFormat="1" ht="12.75" outlineLevel="1" x14ac:dyDescent="0.2">
      <c r="B66" s="60"/>
      <c r="C66" s="54"/>
      <c r="D66" s="55"/>
      <c r="E66" s="137"/>
      <c r="J66" s="601"/>
      <c r="S66" s="423"/>
      <c r="T66" s="349" t="s">
        <v>136</v>
      </c>
      <c r="V66" s="3070"/>
      <c r="W66" s="3071"/>
      <c r="X66" s="3071"/>
      <c r="Y66" s="3071"/>
      <c r="Z66" s="3071"/>
      <c r="AA66" s="3071"/>
      <c r="AB66" s="3071"/>
      <c r="AC66" s="3071"/>
      <c r="AD66" s="3071"/>
      <c r="AE66" s="3071"/>
      <c r="AF66" s="3072"/>
    </row>
    <row r="67" spans="1:32" s="399" customFormat="1" ht="12.75" outlineLevel="1" x14ac:dyDescent="0.2">
      <c r="B67" s="60"/>
      <c r="C67" s="54"/>
      <c r="D67" s="55"/>
      <c r="E67" s="137"/>
      <c r="J67" s="601"/>
      <c r="V67" s="3070"/>
      <c r="W67" s="3071"/>
      <c r="X67" s="3071"/>
      <c r="Y67" s="3071"/>
      <c r="Z67" s="3071"/>
      <c r="AA67" s="3071"/>
      <c r="AB67" s="3071"/>
      <c r="AC67" s="3071"/>
      <c r="AD67" s="3071"/>
      <c r="AE67" s="3071"/>
      <c r="AF67" s="3072"/>
    </row>
    <row r="68" spans="1:32" s="399" customFormat="1" ht="12.75" outlineLevel="1" x14ac:dyDescent="0.2">
      <c r="B68" s="60"/>
      <c r="C68" s="54"/>
      <c r="D68" s="55"/>
      <c r="E68" s="137"/>
      <c r="J68" s="601"/>
      <c r="V68" s="3073"/>
      <c r="W68" s="3074"/>
      <c r="X68" s="3074"/>
      <c r="Y68" s="3074"/>
      <c r="Z68" s="3074"/>
      <c r="AA68" s="3074"/>
      <c r="AB68" s="3074"/>
      <c r="AC68" s="3074"/>
      <c r="AD68" s="3074"/>
      <c r="AE68" s="3074"/>
      <c r="AF68" s="3075"/>
    </row>
    <row r="69" spans="1:32" s="399" customFormat="1" ht="12.75" x14ac:dyDescent="0.2">
      <c r="B69" s="60"/>
      <c r="C69" s="54"/>
      <c r="D69" s="55"/>
      <c r="E69" s="137"/>
      <c r="H69" s="601"/>
    </row>
    <row r="70" spans="1:32" s="131" customFormat="1" ht="12.75" collapsed="1" x14ac:dyDescent="0.25">
      <c r="A70" s="1402" t="s">
        <v>1583</v>
      </c>
      <c r="B70" s="126"/>
      <c r="C70" s="127"/>
      <c r="D70" s="128"/>
      <c r="E70" s="129" t="s">
        <v>2</v>
      </c>
      <c r="G70" s="121">
        <f>G62+1</f>
        <v>2013</v>
      </c>
      <c r="H70" s="131">
        <f>ROW(J73)-ROW()</f>
        <v>3</v>
      </c>
      <c r="R70" s="132"/>
      <c r="S70" s="132"/>
      <c r="T70" s="132"/>
      <c r="U70" s="132"/>
      <c r="V70" s="132"/>
    </row>
    <row r="71" spans="1:32" s="27" customFormat="1" ht="12.75" outlineLevel="1" x14ac:dyDescent="0.25">
      <c r="B71" s="53"/>
      <c r="C71" s="54"/>
      <c r="D71" s="55"/>
      <c r="E71" s="56"/>
      <c r="S71" s="26"/>
      <c r="T71" s="26"/>
      <c r="U71" s="26"/>
      <c r="V71" s="26"/>
    </row>
    <row r="72" spans="1:32" s="349" customFormat="1" ht="12.75" outlineLevel="1" x14ac:dyDescent="0.2">
      <c r="B72" s="53"/>
      <c r="C72" s="54"/>
      <c r="D72" s="55"/>
      <c r="E72" s="56"/>
      <c r="F72" s="349" t="str">
        <f>"Bedrag "&amp;G70</f>
        <v>Bedrag 2013</v>
      </c>
      <c r="S72" s="372" t="s">
        <v>243</v>
      </c>
      <c r="V72" s="75" t="s">
        <v>29</v>
      </c>
    </row>
    <row r="73" spans="1:32" s="349" customFormat="1" ht="15" customHeight="1" outlineLevel="1" x14ac:dyDescent="0.2">
      <c r="B73" s="53"/>
      <c r="C73" s="54"/>
      <c r="D73" s="55"/>
      <c r="E73" s="56"/>
      <c r="F73" s="349" t="s">
        <v>147</v>
      </c>
      <c r="J73" s="528">
        <v>7750</v>
      </c>
      <c r="K73" s="349" t="s">
        <v>136</v>
      </c>
      <c r="V73" s="3067"/>
      <c r="W73" s="3068"/>
      <c r="X73" s="3068"/>
      <c r="Y73" s="3068"/>
      <c r="Z73" s="3068"/>
      <c r="AA73" s="3068"/>
      <c r="AB73" s="3068"/>
      <c r="AC73" s="3068"/>
      <c r="AD73" s="3068"/>
      <c r="AE73" s="3068"/>
      <c r="AF73" s="3069"/>
    </row>
    <row r="74" spans="1:32" s="399" customFormat="1" ht="12.75" outlineLevel="1" x14ac:dyDescent="0.2">
      <c r="B74" s="60"/>
      <c r="C74" s="54"/>
      <c r="D74" s="55"/>
      <c r="E74" s="137"/>
      <c r="J74" s="601"/>
      <c r="S74" s="423"/>
      <c r="T74" s="349" t="s">
        <v>136</v>
      </c>
      <c r="V74" s="3070"/>
      <c r="W74" s="3071"/>
      <c r="X74" s="3071"/>
      <c r="Y74" s="3071"/>
      <c r="Z74" s="3071"/>
      <c r="AA74" s="3071"/>
      <c r="AB74" s="3071"/>
      <c r="AC74" s="3071"/>
      <c r="AD74" s="3071"/>
      <c r="AE74" s="3071"/>
      <c r="AF74" s="3072"/>
    </row>
    <row r="75" spans="1:32" s="399" customFormat="1" ht="12.75" outlineLevel="1" x14ac:dyDescent="0.2">
      <c r="B75" s="60"/>
      <c r="C75" s="54"/>
      <c r="D75" s="55"/>
      <c r="E75" s="137"/>
      <c r="J75" s="601"/>
      <c r="V75" s="3070"/>
      <c r="W75" s="3071"/>
      <c r="X75" s="3071"/>
      <c r="Y75" s="3071"/>
      <c r="Z75" s="3071"/>
      <c r="AA75" s="3071"/>
      <c r="AB75" s="3071"/>
      <c r="AC75" s="3071"/>
      <c r="AD75" s="3071"/>
      <c r="AE75" s="3071"/>
      <c r="AF75" s="3072"/>
    </row>
    <row r="76" spans="1:32" s="399" customFormat="1" ht="12.75" outlineLevel="1" x14ac:dyDescent="0.2">
      <c r="B76" s="60"/>
      <c r="C76" s="54"/>
      <c r="D76" s="55"/>
      <c r="E76" s="137"/>
      <c r="J76" s="601"/>
      <c r="V76" s="3073"/>
      <c r="W76" s="3074"/>
      <c r="X76" s="3074"/>
      <c r="Y76" s="3074"/>
      <c r="Z76" s="3074"/>
      <c r="AA76" s="3074"/>
      <c r="AB76" s="3074"/>
      <c r="AC76" s="3074"/>
      <c r="AD76" s="3074"/>
      <c r="AE76" s="3074"/>
      <c r="AF76" s="3075"/>
    </row>
    <row r="77" spans="1:32" s="399" customFormat="1" ht="12.75" x14ac:dyDescent="0.2">
      <c r="B77" s="60"/>
      <c r="C77" s="54"/>
      <c r="D77" s="55"/>
      <c r="E77" s="137"/>
      <c r="H77" s="601"/>
    </row>
    <row r="78" spans="1:32" s="131" customFormat="1" ht="12.75" collapsed="1" x14ac:dyDescent="0.25">
      <c r="A78" s="1402" t="s">
        <v>1583</v>
      </c>
      <c r="B78" s="126"/>
      <c r="C78" s="127"/>
      <c r="D78" s="128"/>
      <c r="E78" s="129" t="s">
        <v>2</v>
      </c>
      <c r="G78" s="121">
        <f>G70+1</f>
        <v>2014</v>
      </c>
      <c r="H78" s="131">
        <f>ROW(J81)-ROW()</f>
        <v>3</v>
      </c>
      <c r="R78" s="132"/>
      <c r="S78" s="132"/>
      <c r="T78" s="132"/>
      <c r="U78" s="132"/>
      <c r="V78" s="132"/>
    </row>
    <row r="79" spans="1:32" s="27" customFormat="1" ht="12.75" outlineLevel="1" x14ac:dyDescent="0.25">
      <c r="B79" s="53"/>
      <c r="C79" s="54"/>
      <c r="D79" s="55"/>
      <c r="E79" s="56"/>
      <c r="S79" s="26"/>
      <c r="T79" s="26"/>
      <c r="U79" s="26"/>
      <c r="V79" s="26"/>
    </row>
    <row r="80" spans="1:32" s="349" customFormat="1" ht="12.75" outlineLevel="1" x14ac:dyDescent="0.2">
      <c r="B80" s="53"/>
      <c r="C80" s="54"/>
      <c r="D80" s="55"/>
      <c r="E80" s="56"/>
      <c r="F80" s="349" t="str">
        <f>"Bedrag "&amp;G78</f>
        <v>Bedrag 2014</v>
      </c>
      <c r="S80" s="372" t="s">
        <v>243</v>
      </c>
      <c r="V80" s="75" t="s">
        <v>29</v>
      </c>
    </row>
    <row r="81" spans="1:32" s="349" customFormat="1" ht="15" customHeight="1" outlineLevel="1" x14ac:dyDescent="0.2">
      <c r="B81" s="53"/>
      <c r="C81" s="54"/>
      <c r="D81" s="55"/>
      <c r="E81" s="56"/>
      <c r="F81" s="349" t="s">
        <v>147</v>
      </c>
      <c r="J81" s="528">
        <v>7750</v>
      </c>
      <c r="K81" s="349" t="s">
        <v>136</v>
      </c>
      <c r="V81" s="3067"/>
      <c r="W81" s="3068"/>
      <c r="X81" s="3068"/>
      <c r="Y81" s="3068"/>
      <c r="Z81" s="3068"/>
      <c r="AA81" s="3068"/>
      <c r="AB81" s="3068"/>
      <c r="AC81" s="3068"/>
      <c r="AD81" s="3068"/>
      <c r="AE81" s="3068"/>
      <c r="AF81" s="3069"/>
    </row>
    <row r="82" spans="1:32" s="399" customFormat="1" ht="12.75" outlineLevel="1" x14ac:dyDescent="0.2">
      <c r="B82" s="60"/>
      <c r="C82" s="54"/>
      <c r="D82" s="55"/>
      <c r="E82" s="137"/>
      <c r="J82" s="601"/>
      <c r="S82" s="423"/>
      <c r="T82" s="349" t="s">
        <v>136</v>
      </c>
      <c r="V82" s="3070"/>
      <c r="W82" s="3071"/>
      <c r="X82" s="3071"/>
      <c r="Y82" s="3071"/>
      <c r="Z82" s="3071"/>
      <c r="AA82" s="3071"/>
      <c r="AB82" s="3071"/>
      <c r="AC82" s="3071"/>
      <c r="AD82" s="3071"/>
      <c r="AE82" s="3071"/>
      <c r="AF82" s="3072"/>
    </row>
    <row r="83" spans="1:32" s="399" customFormat="1" ht="12.75" outlineLevel="1" x14ac:dyDescent="0.2">
      <c r="B83" s="60"/>
      <c r="C83" s="54"/>
      <c r="D83" s="55"/>
      <c r="E83" s="137"/>
      <c r="J83" s="601"/>
      <c r="V83" s="3070"/>
      <c r="W83" s="3071"/>
      <c r="X83" s="3071"/>
      <c r="Y83" s="3071"/>
      <c r="Z83" s="3071"/>
      <c r="AA83" s="3071"/>
      <c r="AB83" s="3071"/>
      <c r="AC83" s="3071"/>
      <c r="AD83" s="3071"/>
      <c r="AE83" s="3071"/>
      <c r="AF83" s="3072"/>
    </row>
    <row r="84" spans="1:32" s="399" customFormat="1" ht="12.75" outlineLevel="1" x14ac:dyDescent="0.2">
      <c r="B84" s="60"/>
      <c r="C84" s="54"/>
      <c r="D84" s="55"/>
      <c r="E84" s="137"/>
      <c r="J84" s="601"/>
      <c r="V84" s="3073"/>
      <c r="W84" s="3074"/>
      <c r="X84" s="3074"/>
      <c r="Y84" s="3074"/>
      <c r="Z84" s="3074"/>
      <c r="AA84" s="3074"/>
      <c r="AB84" s="3074"/>
      <c r="AC84" s="3074"/>
      <c r="AD84" s="3074"/>
      <c r="AE84" s="3074"/>
      <c r="AF84" s="3075"/>
    </row>
    <row r="85" spans="1:32" s="399" customFormat="1" ht="12.75" x14ac:dyDescent="0.2">
      <c r="B85" s="60"/>
      <c r="C85" s="54"/>
      <c r="D85" s="55"/>
      <c r="E85" s="137"/>
      <c r="H85" s="601"/>
    </row>
    <row r="86" spans="1:32" s="131" customFormat="1" ht="12.75" collapsed="1" x14ac:dyDescent="0.25">
      <c r="A86" s="1402" t="s">
        <v>1583</v>
      </c>
      <c r="B86" s="126"/>
      <c r="C86" s="127"/>
      <c r="D86" s="128"/>
      <c r="E86" s="129" t="s">
        <v>2</v>
      </c>
      <c r="G86" s="121">
        <f>G78+1</f>
        <v>2015</v>
      </c>
      <c r="H86" s="131">
        <f>ROW(J89)-ROW()</f>
        <v>3</v>
      </c>
      <c r="R86" s="132"/>
      <c r="S86" s="132"/>
      <c r="T86" s="132"/>
      <c r="U86" s="132"/>
      <c r="V86" s="132"/>
    </row>
    <row r="87" spans="1:32" s="27" customFormat="1" ht="12.75" outlineLevel="1" x14ac:dyDescent="0.25">
      <c r="B87" s="53"/>
      <c r="C87" s="54"/>
      <c r="D87" s="55"/>
      <c r="E87" s="56"/>
      <c r="S87" s="26"/>
      <c r="T87" s="26"/>
      <c r="U87" s="26"/>
      <c r="V87" s="26"/>
    </row>
    <row r="88" spans="1:32" s="349" customFormat="1" ht="12.75" outlineLevel="1" x14ac:dyDescent="0.2">
      <c r="B88" s="53"/>
      <c r="C88" s="54"/>
      <c r="D88" s="55"/>
      <c r="E88" s="56"/>
      <c r="F88" s="349" t="str">
        <f>"Bedrag "&amp;G86</f>
        <v>Bedrag 2015</v>
      </c>
      <c r="S88" s="372" t="s">
        <v>243</v>
      </c>
      <c r="V88" s="75" t="s">
        <v>29</v>
      </c>
    </row>
    <row r="89" spans="1:32" s="349" customFormat="1" ht="15" customHeight="1" outlineLevel="1" x14ac:dyDescent="0.2">
      <c r="B89" s="53"/>
      <c r="C89" s="54"/>
      <c r="D89" s="55"/>
      <c r="E89" s="56"/>
      <c r="F89" s="349" t="s">
        <v>147</v>
      </c>
      <c r="J89" s="528">
        <v>7750</v>
      </c>
      <c r="K89" s="349" t="s">
        <v>136</v>
      </c>
      <c r="V89" s="3067"/>
      <c r="W89" s="3068"/>
      <c r="X89" s="3068"/>
      <c r="Y89" s="3068"/>
      <c r="Z89" s="3068"/>
      <c r="AA89" s="3068"/>
      <c r="AB89" s="3068"/>
      <c r="AC89" s="3068"/>
      <c r="AD89" s="3068"/>
      <c r="AE89" s="3068"/>
      <c r="AF89" s="3069"/>
    </row>
    <row r="90" spans="1:32" s="399" customFormat="1" ht="12.75" outlineLevel="1" x14ac:dyDescent="0.2">
      <c r="B90" s="60"/>
      <c r="C90" s="54"/>
      <c r="D90" s="55"/>
      <c r="E90" s="137"/>
      <c r="J90" s="601"/>
      <c r="S90" s="423"/>
      <c r="T90" s="349" t="s">
        <v>136</v>
      </c>
      <c r="V90" s="3070"/>
      <c r="W90" s="3071"/>
      <c r="X90" s="3071"/>
      <c r="Y90" s="3071"/>
      <c r="Z90" s="3071"/>
      <c r="AA90" s="3071"/>
      <c r="AB90" s="3071"/>
      <c r="AC90" s="3071"/>
      <c r="AD90" s="3071"/>
      <c r="AE90" s="3071"/>
      <c r="AF90" s="3072"/>
    </row>
    <row r="91" spans="1:32" s="399" customFormat="1" ht="12.75" outlineLevel="1" x14ac:dyDescent="0.2">
      <c r="B91" s="60"/>
      <c r="C91" s="54"/>
      <c r="D91" s="55"/>
      <c r="E91" s="137"/>
      <c r="J91" s="601"/>
      <c r="V91" s="3070"/>
      <c r="W91" s="3071"/>
      <c r="X91" s="3071"/>
      <c r="Y91" s="3071"/>
      <c r="Z91" s="3071"/>
      <c r="AA91" s="3071"/>
      <c r="AB91" s="3071"/>
      <c r="AC91" s="3071"/>
      <c r="AD91" s="3071"/>
      <c r="AE91" s="3071"/>
      <c r="AF91" s="3072"/>
    </row>
    <row r="92" spans="1:32" s="399" customFormat="1" ht="12.75" outlineLevel="1" x14ac:dyDescent="0.2">
      <c r="B92" s="60"/>
      <c r="C92" s="54"/>
      <c r="D92" s="55"/>
      <c r="E92" s="137"/>
      <c r="J92" s="601"/>
      <c r="V92" s="3073"/>
      <c r="W92" s="3074"/>
      <c r="X92" s="3074"/>
      <c r="Y92" s="3074"/>
      <c r="Z92" s="3074"/>
      <c r="AA92" s="3074"/>
      <c r="AB92" s="3074"/>
      <c r="AC92" s="3074"/>
      <c r="AD92" s="3074"/>
      <c r="AE92" s="3074"/>
      <c r="AF92" s="3075"/>
    </row>
    <row r="93" spans="1:32" s="399" customFormat="1" ht="12.75" x14ac:dyDescent="0.2">
      <c r="B93" s="60"/>
      <c r="C93" s="54"/>
      <c r="D93" s="55"/>
      <c r="E93" s="137"/>
      <c r="H93" s="601"/>
    </row>
    <row r="94" spans="1:32" s="131" customFormat="1" ht="12.75" collapsed="1" x14ac:dyDescent="0.25">
      <c r="A94" s="1402" t="s">
        <v>1583</v>
      </c>
      <c r="B94" s="126"/>
      <c r="C94" s="127"/>
      <c r="D94" s="128"/>
      <c r="E94" s="129" t="s">
        <v>2</v>
      </c>
      <c r="G94" s="121">
        <f>G86+1</f>
        <v>2016</v>
      </c>
      <c r="H94" s="131">
        <f>ROW(J97)-ROW()</f>
        <v>3</v>
      </c>
      <c r="R94" s="132"/>
      <c r="S94" s="132"/>
      <c r="T94" s="132"/>
      <c r="U94" s="132"/>
      <c r="V94" s="132"/>
    </row>
    <row r="95" spans="1:32" s="27" customFormat="1" ht="12.75" outlineLevel="1" x14ac:dyDescent="0.25">
      <c r="B95" s="53"/>
      <c r="C95" s="54"/>
      <c r="D95" s="55"/>
      <c r="E95" s="56"/>
      <c r="S95" s="26"/>
      <c r="T95" s="26"/>
      <c r="U95" s="26"/>
      <c r="V95" s="26"/>
    </row>
    <row r="96" spans="1:32" s="349" customFormat="1" ht="12.75" outlineLevel="1" x14ac:dyDescent="0.2">
      <c r="B96" s="53"/>
      <c r="C96" s="54"/>
      <c r="D96" s="55"/>
      <c r="E96" s="56"/>
      <c r="F96" s="349" t="str">
        <f>"Bedrag "&amp;G94</f>
        <v>Bedrag 2016</v>
      </c>
      <c r="S96" s="372" t="s">
        <v>243</v>
      </c>
      <c r="V96" s="75" t="s">
        <v>29</v>
      </c>
    </row>
    <row r="97" spans="1:32" s="349" customFormat="1" ht="15" customHeight="1" outlineLevel="1" x14ac:dyDescent="0.2">
      <c r="B97" s="53"/>
      <c r="C97" s="54"/>
      <c r="D97" s="55"/>
      <c r="E97" s="56"/>
      <c r="F97" s="349" t="s">
        <v>147</v>
      </c>
      <c r="J97" s="528">
        <v>7750</v>
      </c>
      <c r="K97" s="349" t="s">
        <v>136</v>
      </c>
      <c r="V97" s="3067"/>
      <c r="W97" s="3068"/>
      <c r="X97" s="3068"/>
      <c r="Y97" s="3068"/>
      <c r="Z97" s="3068"/>
      <c r="AA97" s="3068"/>
      <c r="AB97" s="3068"/>
      <c r="AC97" s="3068"/>
      <c r="AD97" s="3068"/>
      <c r="AE97" s="3068"/>
      <c r="AF97" s="3069"/>
    </row>
    <row r="98" spans="1:32" s="399" customFormat="1" ht="12.75" outlineLevel="1" x14ac:dyDescent="0.2">
      <c r="B98" s="60"/>
      <c r="C98" s="54"/>
      <c r="D98" s="55"/>
      <c r="E98" s="137"/>
      <c r="J98" s="601"/>
      <c r="S98" s="423"/>
      <c r="T98" s="349" t="s">
        <v>136</v>
      </c>
      <c r="V98" s="3070"/>
      <c r="W98" s="3071"/>
      <c r="X98" s="3071"/>
      <c r="Y98" s="3071"/>
      <c r="Z98" s="3071"/>
      <c r="AA98" s="3071"/>
      <c r="AB98" s="3071"/>
      <c r="AC98" s="3071"/>
      <c r="AD98" s="3071"/>
      <c r="AE98" s="3071"/>
      <c r="AF98" s="3072"/>
    </row>
    <row r="99" spans="1:32" s="399" customFormat="1" ht="12.75" outlineLevel="1" x14ac:dyDescent="0.2">
      <c r="B99" s="60"/>
      <c r="C99" s="54"/>
      <c r="D99" s="55"/>
      <c r="E99" s="137"/>
      <c r="J99" s="601"/>
      <c r="V99" s="3070"/>
      <c r="W99" s="3071"/>
      <c r="X99" s="3071"/>
      <c r="Y99" s="3071"/>
      <c r="Z99" s="3071"/>
      <c r="AA99" s="3071"/>
      <c r="AB99" s="3071"/>
      <c r="AC99" s="3071"/>
      <c r="AD99" s="3071"/>
      <c r="AE99" s="3071"/>
      <c r="AF99" s="3072"/>
    </row>
    <row r="100" spans="1:32" s="399" customFormat="1" ht="12.75" outlineLevel="1" x14ac:dyDescent="0.2">
      <c r="B100" s="60"/>
      <c r="C100" s="54"/>
      <c r="D100" s="55"/>
      <c r="E100" s="137"/>
      <c r="J100" s="601"/>
      <c r="V100" s="3073"/>
      <c r="W100" s="3074"/>
      <c r="X100" s="3074"/>
      <c r="Y100" s="3074"/>
      <c r="Z100" s="3074"/>
      <c r="AA100" s="3074"/>
      <c r="AB100" s="3074"/>
      <c r="AC100" s="3074"/>
      <c r="AD100" s="3074"/>
      <c r="AE100" s="3074"/>
      <c r="AF100" s="3075"/>
    </row>
    <row r="101" spans="1:32" s="399" customFormat="1" ht="12.75" x14ac:dyDescent="0.2">
      <c r="B101" s="60"/>
      <c r="C101" s="54"/>
      <c r="D101" s="55"/>
      <c r="E101" s="137"/>
      <c r="H101" s="601"/>
    </row>
    <row r="102" spans="1:32" s="131" customFormat="1" ht="12.75" collapsed="1" x14ac:dyDescent="0.25">
      <c r="A102" s="1402" t="s">
        <v>1583</v>
      </c>
      <c r="B102" s="126"/>
      <c r="C102" s="127"/>
      <c r="D102" s="128"/>
      <c r="E102" s="129" t="s">
        <v>2</v>
      </c>
      <c r="G102" s="121">
        <f>G94+1</f>
        <v>2017</v>
      </c>
      <c r="H102" s="131">
        <f>ROW(J105)-ROW()</f>
        <v>3</v>
      </c>
      <c r="R102" s="132"/>
      <c r="S102" s="132"/>
      <c r="T102" s="132"/>
      <c r="U102" s="132"/>
      <c r="V102" s="132"/>
    </row>
    <row r="103" spans="1:32" s="27" customFormat="1" ht="12.75" outlineLevel="1" x14ac:dyDescent="0.25">
      <c r="B103" s="53"/>
      <c r="C103" s="54"/>
      <c r="D103" s="55"/>
      <c r="E103" s="56"/>
      <c r="S103" s="26"/>
      <c r="T103" s="26"/>
      <c r="U103" s="26"/>
      <c r="V103" s="26"/>
    </row>
    <row r="104" spans="1:32" s="349" customFormat="1" ht="12.75" outlineLevel="1" x14ac:dyDescent="0.2">
      <c r="B104" s="53"/>
      <c r="C104" s="54"/>
      <c r="D104" s="55"/>
      <c r="E104" s="56"/>
      <c r="F104" s="349" t="str">
        <f>"Bedrag "&amp;G102</f>
        <v>Bedrag 2017</v>
      </c>
      <c r="S104" s="372" t="s">
        <v>243</v>
      </c>
      <c r="V104" s="75" t="s">
        <v>29</v>
      </c>
    </row>
    <row r="105" spans="1:32" s="349" customFormat="1" ht="15" customHeight="1" outlineLevel="1" x14ac:dyDescent="0.2">
      <c r="B105" s="53"/>
      <c r="C105" s="54"/>
      <c r="D105" s="55"/>
      <c r="E105" s="56"/>
      <c r="F105" s="349" t="s">
        <v>147</v>
      </c>
      <c r="J105" s="528">
        <v>7750</v>
      </c>
      <c r="K105" s="349" t="s">
        <v>136</v>
      </c>
      <c r="V105" s="3067"/>
      <c r="W105" s="3068"/>
      <c r="X105" s="3068"/>
      <c r="Y105" s="3068"/>
      <c r="Z105" s="3068"/>
      <c r="AA105" s="3068"/>
      <c r="AB105" s="3068"/>
      <c r="AC105" s="3068"/>
      <c r="AD105" s="3068"/>
      <c r="AE105" s="3068"/>
      <c r="AF105" s="3069"/>
    </row>
    <row r="106" spans="1:32" s="399" customFormat="1" ht="12.75" outlineLevel="1" x14ac:dyDescent="0.2">
      <c r="B106" s="60"/>
      <c r="C106" s="54"/>
      <c r="D106" s="55"/>
      <c r="E106" s="137"/>
      <c r="J106" s="601"/>
      <c r="S106" s="423"/>
      <c r="T106" s="349" t="s">
        <v>136</v>
      </c>
      <c r="V106" s="3070"/>
      <c r="W106" s="3071"/>
      <c r="X106" s="3071"/>
      <c r="Y106" s="3071"/>
      <c r="Z106" s="3071"/>
      <c r="AA106" s="3071"/>
      <c r="AB106" s="3071"/>
      <c r="AC106" s="3071"/>
      <c r="AD106" s="3071"/>
      <c r="AE106" s="3071"/>
      <c r="AF106" s="3072"/>
    </row>
    <row r="107" spans="1:32" s="399" customFormat="1" ht="12.75" outlineLevel="1" x14ac:dyDescent="0.2">
      <c r="B107" s="60"/>
      <c r="C107" s="54"/>
      <c r="D107" s="55"/>
      <c r="E107" s="137"/>
      <c r="J107" s="601"/>
      <c r="V107" s="3070"/>
      <c r="W107" s="3071"/>
      <c r="X107" s="3071"/>
      <c r="Y107" s="3071"/>
      <c r="Z107" s="3071"/>
      <c r="AA107" s="3071"/>
      <c r="AB107" s="3071"/>
      <c r="AC107" s="3071"/>
      <c r="AD107" s="3071"/>
      <c r="AE107" s="3071"/>
      <c r="AF107" s="3072"/>
    </row>
    <row r="108" spans="1:32" s="399" customFormat="1" ht="12.75" outlineLevel="1" x14ac:dyDescent="0.2">
      <c r="B108" s="60"/>
      <c r="C108" s="54"/>
      <c r="D108" s="55"/>
      <c r="E108" s="137"/>
      <c r="J108" s="601"/>
      <c r="V108" s="3073"/>
      <c r="W108" s="3074"/>
      <c r="X108" s="3074"/>
      <c r="Y108" s="3074"/>
      <c r="Z108" s="3074"/>
      <c r="AA108" s="3074"/>
      <c r="AB108" s="3074"/>
      <c r="AC108" s="3074"/>
      <c r="AD108" s="3074"/>
      <c r="AE108" s="3074"/>
      <c r="AF108" s="3075"/>
    </row>
    <row r="109" spans="1:32" s="399" customFormat="1" ht="12.75" x14ac:dyDescent="0.2">
      <c r="B109" s="60"/>
      <c r="C109" s="54"/>
      <c r="D109" s="55"/>
      <c r="E109" s="137"/>
      <c r="H109" s="601"/>
    </row>
    <row r="110" spans="1:32" s="131" customFormat="1" ht="12.75" collapsed="1" x14ac:dyDescent="0.25">
      <c r="A110" s="1402" t="s">
        <v>1583</v>
      </c>
      <c r="B110" s="126"/>
      <c r="C110" s="127"/>
      <c r="D110" s="128"/>
      <c r="E110" s="129" t="s">
        <v>2</v>
      </c>
      <c r="G110" s="121">
        <f>G102+1</f>
        <v>2018</v>
      </c>
      <c r="H110" s="131">
        <f>ROW(J113)-ROW()</f>
        <v>3</v>
      </c>
      <c r="R110" s="132"/>
      <c r="S110" s="132"/>
      <c r="T110" s="132"/>
      <c r="U110" s="132"/>
      <c r="V110" s="132"/>
    </row>
    <row r="111" spans="1:32" s="27" customFormat="1" ht="12.75" outlineLevel="1" x14ac:dyDescent="0.25">
      <c r="B111" s="53"/>
      <c r="C111" s="54"/>
      <c r="D111" s="55"/>
      <c r="E111" s="56"/>
      <c r="S111" s="26"/>
      <c r="T111" s="26"/>
      <c r="U111" s="26"/>
      <c r="V111" s="26"/>
    </row>
    <row r="112" spans="1:32" s="349" customFormat="1" ht="12.75" outlineLevel="1" x14ac:dyDescent="0.2">
      <c r="B112" s="53"/>
      <c r="C112" s="54"/>
      <c r="D112" s="55"/>
      <c r="E112" s="56"/>
      <c r="F112" s="349" t="str">
        <f>"Bedrag "&amp;G110</f>
        <v>Bedrag 2018</v>
      </c>
      <c r="S112" s="372" t="s">
        <v>243</v>
      </c>
      <c r="V112" s="75" t="s">
        <v>29</v>
      </c>
    </row>
    <row r="113" spans="1:32" s="349" customFormat="1" ht="15" customHeight="1" outlineLevel="1" x14ac:dyDescent="0.2">
      <c r="B113" s="53"/>
      <c r="C113" s="54"/>
      <c r="D113" s="55"/>
      <c r="E113" s="56"/>
      <c r="F113" s="349" t="s">
        <v>147</v>
      </c>
      <c r="J113" s="528">
        <v>7750</v>
      </c>
      <c r="K113" s="349" t="s">
        <v>136</v>
      </c>
      <c r="V113" s="3067"/>
      <c r="W113" s="3068"/>
      <c r="X113" s="3068"/>
      <c r="Y113" s="3068"/>
      <c r="Z113" s="3068"/>
      <c r="AA113" s="3068"/>
      <c r="AB113" s="3068"/>
      <c r="AC113" s="3068"/>
      <c r="AD113" s="3068"/>
      <c r="AE113" s="3068"/>
      <c r="AF113" s="3069"/>
    </row>
    <row r="114" spans="1:32" s="399" customFormat="1" ht="12.75" outlineLevel="1" x14ac:dyDescent="0.2">
      <c r="B114" s="60"/>
      <c r="C114" s="54"/>
      <c r="D114" s="55"/>
      <c r="E114" s="137"/>
      <c r="J114" s="601"/>
      <c r="S114" s="423"/>
      <c r="T114" s="349" t="s">
        <v>136</v>
      </c>
      <c r="V114" s="3070"/>
      <c r="W114" s="3071"/>
      <c r="X114" s="3071"/>
      <c r="Y114" s="3071"/>
      <c r="Z114" s="3071"/>
      <c r="AA114" s="3071"/>
      <c r="AB114" s="3071"/>
      <c r="AC114" s="3071"/>
      <c r="AD114" s="3071"/>
      <c r="AE114" s="3071"/>
      <c r="AF114" s="3072"/>
    </row>
    <row r="115" spans="1:32" s="399" customFormat="1" ht="12.75" outlineLevel="1" x14ac:dyDescent="0.2">
      <c r="B115" s="60"/>
      <c r="C115" s="54"/>
      <c r="D115" s="55"/>
      <c r="E115" s="137"/>
      <c r="J115" s="601"/>
      <c r="V115" s="3070"/>
      <c r="W115" s="3071"/>
      <c r="X115" s="3071"/>
      <c r="Y115" s="3071"/>
      <c r="Z115" s="3071"/>
      <c r="AA115" s="3071"/>
      <c r="AB115" s="3071"/>
      <c r="AC115" s="3071"/>
      <c r="AD115" s="3071"/>
      <c r="AE115" s="3071"/>
      <c r="AF115" s="3072"/>
    </row>
    <row r="116" spans="1:32" s="399" customFormat="1" ht="12.75" outlineLevel="1" x14ac:dyDescent="0.2">
      <c r="B116" s="60"/>
      <c r="C116" s="54"/>
      <c r="D116" s="55"/>
      <c r="E116" s="137"/>
      <c r="J116" s="601"/>
      <c r="V116" s="3073"/>
      <c r="W116" s="3074"/>
      <c r="X116" s="3074"/>
      <c r="Y116" s="3074"/>
      <c r="Z116" s="3074"/>
      <c r="AA116" s="3074"/>
      <c r="AB116" s="3074"/>
      <c r="AC116" s="3074"/>
      <c r="AD116" s="3074"/>
      <c r="AE116" s="3074"/>
      <c r="AF116" s="3075"/>
    </row>
    <row r="117" spans="1:32" s="399" customFormat="1" ht="12.75" x14ac:dyDescent="0.2">
      <c r="B117" s="60"/>
      <c r="C117" s="54"/>
      <c r="D117" s="55"/>
      <c r="E117" s="137"/>
      <c r="H117" s="601"/>
    </row>
    <row r="118" spans="1:32" s="131" customFormat="1" ht="12.75" collapsed="1" x14ac:dyDescent="0.25">
      <c r="A118" s="1402" t="s">
        <v>1583</v>
      </c>
      <c r="B118" s="126"/>
      <c r="C118" s="127"/>
      <c r="D118" s="128"/>
      <c r="E118" s="129" t="s">
        <v>2</v>
      </c>
      <c r="G118" s="121">
        <f>G110+1</f>
        <v>2019</v>
      </c>
      <c r="H118" s="131">
        <f>ROW(J121)-ROW()</f>
        <v>3</v>
      </c>
      <c r="R118" s="132"/>
      <c r="S118" s="132"/>
      <c r="T118" s="132"/>
      <c r="U118" s="132"/>
      <c r="V118" s="132"/>
    </row>
    <row r="119" spans="1:32" s="27" customFormat="1" ht="12.75" outlineLevel="1" x14ac:dyDescent="0.25">
      <c r="B119" s="53"/>
      <c r="C119" s="54"/>
      <c r="D119" s="55"/>
      <c r="E119" s="56"/>
      <c r="S119" s="26"/>
      <c r="T119" s="26"/>
      <c r="U119" s="26"/>
      <c r="V119" s="26"/>
    </row>
    <row r="120" spans="1:32" s="349" customFormat="1" ht="12.75" outlineLevel="1" x14ac:dyDescent="0.2">
      <c r="B120" s="53"/>
      <c r="C120" s="54"/>
      <c r="D120" s="55"/>
      <c r="E120" s="56"/>
      <c r="F120" s="349" t="str">
        <f>"Bedrag "&amp;G118</f>
        <v>Bedrag 2019</v>
      </c>
      <c r="S120" s="372" t="s">
        <v>243</v>
      </c>
      <c r="V120" s="75" t="s">
        <v>29</v>
      </c>
    </row>
    <row r="121" spans="1:32" s="349" customFormat="1" ht="15" customHeight="1" outlineLevel="1" x14ac:dyDescent="0.2">
      <c r="B121" s="53"/>
      <c r="C121" s="54"/>
      <c r="D121" s="55"/>
      <c r="E121" s="56"/>
      <c r="F121" s="349" t="s">
        <v>147</v>
      </c>
      <c r="J121" s="528">
        <v>7750</v>
      </c>
      <c r="K121" s="349" t="s">
        <v>136</v>
      </c>
      <c r="V121" s="3067"/>
      <c r="W121" s="3068"/>
      <c r="X121" s="3068"/>
      <c r="Y121" s="3068"/>
      <c r="Z121" s="3068"/>
      <c r="AA121" s="3068"/>
      <c r="AB121" s="3068"/>
      <c r="AC121" s="3068"/>
      <c r="AD121" s="3068"/>
      <c r="AE121" s="3068"/>
      <c r="AF121" s="3069"/>
    </row>
    <row r="122" spans="1:32" s="399" customFormat="1" ht="12.75" outlineLevel="1" x14ac:dyDescent="0.2">
      <c r="B122" s="60"/>
      <c r="C122" s="54"/>
      <c r="D122" s="55"/>
      <c r="E122" s="137"/>
      <c r="J122" s="601"/>
      <c r="S122" s="423"/>
      <c r="T122" s="349" t="s">
        <v>136</v>
      </c>
      <c r="V122" s="3070"/>
      <c r="W122" s="3071"/>
      <c r="X122" s="3071"/>
      <c r="Y122" s="3071"/>
      <c r="Z122" s="3071"/>
      <c r="AA122" s="3071"/>
      <c r="AB122" s="3071"/>
      <c r="AC122" s="3071"/>
      <c r="AD122" s="3071"/>
      <c r="AE122" s="3071"/>
      <c r="AF122" s="3072"/>
    </row>
    <row r="123" spans="1:32" s="399" customFormat="1" ht="12.75" outlineLevel="1" x14ac:dyDescent="0.2">
      <c r="B123" s="60"/>
      <c r="C123" s="54"/>
      <c r="D123" s="55"/>
      <c r="E123" s="137"/>
      <c r="J123" s="601"/>
      <c r="V123" s="3070"/>
      <c r="W123" s="3071"/>
      <c r="X123" s="3071"/>
      <c r="Y123" s="3071"/>
      <c r="Z123" s="3071"/>
      <c r="AA123" s="3071"/>
      <c r="AB123" s="3071"/>
      <c r="AC123" s="3071"/>
      <c r="AD123" s="3071"/>
      <c r="AE123" s="3071"/>
      <c r="AF123" s="3072"/>
    </row>
    <row r="124" spans="1:32" s="399" customFormat="1" ht="12.75" outlineLevel="1" x14ac:dyDescent="0.2">
      <c r="B124" s="60"/>
      <c r="C124" s="54"/>
      <c r="D124" s="55"/>
      <c r="E124" s="137"/>
      <c r="J124" s="601"/>
      <c r="V124" s="3073"/>
      <c r="W124" s="3074"/>
      <c r="X124" s="3074"/>
      <c r="Y124" s="3074"/>
      <c r="Z124" s="3074"/>
      <c r="AA124" s="3074"/>
      <c r="AB124" s="3074"/>
      <c r="AC124" s="3074"/>
      <c r="AD124" s="3074"/>
      <c r="AE124" s="3074"/>
      <c r="AF124" s="3075"/>
    </row>
    <row r="126" spans="1:32" s="131" customFormat="1" ht="12.75" collapsed="1" x14ac:dyDescent="0.25">
      <c r="A126" s="1402" t="s">
        <v>1583</v>
      </c>
      <c r="B126" s="126"/>
      <c r="C126" s="127"/>
      <c r="D126" s="128"/>
      <c r="E126" s="129" t="s">
        <v>2</v>
      </c>
      <c r="G126" s="121">
        <f>G118+1</f>
        <v>2020</v>
      </c>
      <c r="H126" s="131">
        <f>ROW(J129)-ROW()</f>
        <v>3</v>
      </c>
      <c r="R126" s="132"/>
      <c r="S126" s="132"/>
      <c r="T126" s="132"/>
      <c r="U126" s="132"/>
      <c r="V126" s="132"/>
    </row>
    <row r="127" spans="1:32" s="27" customFormat="1" ht="12.75" outlineLevel="1" x14ac:dyDescent="0.25">
      <c r="B127" s="53"/>
      <c r="C127" s="54"/>
      <c r="D127" s="55"/>
      <c r="E127" s="56"/>
      <c r="S127" s="26"/>
      <c r="T127" s="26"/>
      <c r="U127" s="26"/>
      <c r="V127" s="26"/>
    </row>
    <row r="128" spans="1:32" s="349" customFormat="1" ht="12.75" outlineLevel="1" x14ac:dyDescent="0.2">
      <c r="B128" s="53"/>
      <c r="C128" s="54"/>
      <c r="D128" s="55"/>
      <c r="E128" s="56"/>
      <c r="F128" s="349" t="str">
        <f>"Bedrag "&amp;G126</f>
        <v>Bedrag 2020</v>
      </c>
      <c r="S128" s="372" t="s">
        <v>243</v>
      </c>
      <c r="V128" s="75" t="s">
        <v>29</v>
      </c>
    </row>
    <row r="129" spans="1:32" s="349" customFormat="1" ht="15" customHeight="1" outlineLevel="1" x14ac:dyDescent="0.2">
      <c r="B129" s="53"/>
      <c r="C129" s="54"/>
      <c r="D129" s="55"/>
      <c r="E129" s="56"/>
      <c r="F129" s="349" t="s">
        <v>147</v>
      </c>
      <c r="J129" s="528">
        <v>7750</v>
      </c>
      <c r="K129" s="349" t="s">
        <v>136</v>
      </c>
      <c r="V129" s="3067"/>
      <c r="W129" s="3068"/>
      <c r="X129" s="3068"/>
      <c r="Y129" s="3068"/>
      <c r="Z129" s="3068"/>
      <c r="AA129" s="3068"/>
      <c r="AB129" s="3068"/>
      <c r="AC129" s="3068"/>
      <c r="AD129" s="3068"/>
      <c r="AE129" s="3068"/>
      <c r="AF129" s="3069"/>
    </row>
    <row r="130" spans="1:32" s="399" customFormat="1" ht="12.75" outlineLevel="1" x14ac:dyDescent="0.2">
      <c r="B130" s="60"/>
      <c r="C130" s="54"/>
      <c r="D130" s="55"/>
      <c r="E130" s="137"/>
      <c r="J130" s="601"/>
      <c r="S130" s="423"/>
      <c r="T130" s="349" t="s">
        <v>136</v>
      </c>
      <c r="V130" s="3070"/>
      <c r="W130" s="3071"/>
      <c r="X130" s="3071"/>
      <c r="Y130" s="3071"/>
      <c r="Z130" s="3071"/>
      <c r="AA130" s="3071"/>
      <c r="AB130" s="3071"/>
      <c r="AC130" s="3071"/>
      <c r="AD130" s="3071"/>
      <c r="AE130" s="3071"/>
      <c r="AF130" s="3072"/>
    </row>
    <row r="131" spans="1:32" s="399" customFormat="1" ht="12.75" outlineLevel="1" x14ac:dyDescent="0.2">
      <c r="B131" s="60"/>
      <c r="C131" s="54"/>
      <c r="D131" s="55"/>
      <c r="E131" s="137"/>
      <c r="J131" s="601"/>
      <c r="V131" s="3070"/>
      <c r="W131" s="3071"/>
      <c r="X131" s="3071"/>
      <c r="Y131" s="3071"/>
      <c r="Z131" s="3071"/>
      <c r="AA131" s="3071"/>
      <c r="AB131" s="3071"/>
      <c r="AC131" s="3071"/>
      <c r="AD131" s="3071"/>
      <c r="AE131" s="3071"/>
      <c r="AF131" s="3072"/>
    </row>
    <row r="132" spans="1:32" s="399" customFormat="1" ht="12.75" outlineLevel="1" x14ac:dyDescent="0.2">
      <c r="B132" s="60"/>
      <c r="C132" s="54"/>
      <c r="D132" s="55"/>
      <c r="E132" s="137"/>
      <c r="J132" s="601"/>
      <c r="V132" s="3073"/>
      <c r="W132" s="3074"/>
      <c r="X132" s="3074"/>
      <c r="Y132" s="3074"/>
      <c r="Z132" s="3074"/>
      <c r="AA132" s="3074"/>
      <c r="AB132" s="3074"/>
      <c r="AC132" s="3074"/>
      <c r="AD132" s="3074"/>
      <c r="AE132" s="3074"/>
      <c r="AF132" s="3075"/>
    </row>
    <row r="133" spans="1:32" s="2110" customFormat="1" x14ac:dyDescent="0.25">
      <c r="B133" s="61"/>
      <c r="C133" s="77"/>
      <c r="D133" s="78"/>
      <c r="E133" s="135"/>
    </row>
    <row r="134" spans="1:32" s="131" customFormat="1" ht="12.75" collapsed="1" x14ac:dyDescent="0.25">
      <c r="A134" s="1402" t="s">
        <v>1583</v>
      </c>
      <c r="B134" s="126"/>
      <c r="C134" s="127"/>
      <c r="D134" s="128"/>
      <c r="E134" s="129" t="s">
        <v>2</v>
      </c>
      <c r="G134" s="121">
        <f>G126+1</f>
        <v>2021</v>
      </c>
      <c r="H134" s="131">
        <f>ROW(J137)-ROW()</f>
        <v>3</v>
      </c>
      <c r="R134" s="132"/>
      <c r="S134" s="132"/>
      <c r="T134" s="132"/>
      <c r="U134" s="132"/>
      <c r="V134" s="132"/>
    </row>
    <row r="135" spans="1:32" s="27" customFormat="1" ht="12.75" outlineLevel="1" x14ac:dyDescent="0.25">
      <c r="B135" s="53"/>
      <c r="C135" s="54"/>
      <c r="D135" s="55"/>
      <c r="E135" s="56"/>
      <c r="S135" s="26"/>
      <c r="T135" s="26"/>
      <c r="U135" s="26"/>
      <c r="V135" s="26"/>
    </row>
    <row r="136" spans="1:32" s="349" customFormat="1" ht="12.75" outlineLevel="1" x14ac:dyDescent="0.2">
      <c r="B136" s="53"/>
      <c r="C136" s="54"/>
      <c r="D136" s="55"/>
      <c r="E136" s="56"/>
      <c r="F136" s="349" t="str">
        <f>"Bedrag "&amp;G134</f>
        <v>Bedrag 2021</v>
      </c>
      <c r="S136" s="372" t="s">
        <v>243</v>
      </c>
      <c r="V136" s="75" t="s">
        <v>29</v>
      </c>
    </row>
    <row r="137" spans="1:32" s="349" customFormat="1" ht="15" customHeight="1" outlineLevel="1" x14ac:dyDescent="0.2">
      <c r="B137" s="53"/>
      <c r="C137" s="54"/>
      <c r="D137" s="55"/>
      <c r="E137" s="56"/>
      <c r="F137" s="349" t="s">
        <v>147</v>
      </c>
      <c r="J137" s="528">
        <v>7750</v>
      </c>
      <c r="K137" s="349" t="s">
        <v>136</v>
      </c>
      <c r="V137" s="3067"/>
      <c r="W137" s="3068"/>
      <c r="X137" s="3068"/>
      <c r="Y137" s="3068"/>
      <c r="Z137" s="3068"/>
      <c r="AA137" s="3068"/>
      <c r="AB137" s="3068"/>
      <c r="AC137" s="3068"/>
      <c r="AD137" s="3068"/>
      <c r="AE137" s="3068"/>
      <c r="AF137" s="3069"/>
    </row>
    <row r="138" spans="1:32" s="399" customFormat="1" ht="12.75" outlineLevel="1" x14ac:dyDescent="0.2">
      <c r="B138" s="60"/>
      <c r="C138" s="54"/>
      <c r="D138" s="55"/>
      <c r="E138" s="137"/>
      <c r="J138" s="601"/>
      <c r="S138" s="423"/>
      <c r="T138" s="349" t="s">
        <v>136</v>
      </c>
      <c r="V138" s="3070"/>
      <c r="W138" s="3071"/>
      <c r="X138" s="3071"/>
      <c r="Y138" s="3071"/>
      <c r="Z138" s="3071"/>
      <c r="AA138" s="3071"/>
      <c r="AB138" s="3071"/>
      <c r="AC138" s="3071"/>
      <c r="AD138" s="3071"/>
      <c r="AE138" s="3071"/>
      <c r="AF138" s="3072"/>
    </row>
    <row r="139" spans="1:32" s="399" customFormat="1" ht="12.75" outlineLevel="1" x14ac:dyDescent="0.2">
      <c r="B139" s="60"/>
      <c r="C139" s="54"/>
      <c r="D139" s="55"/>
      <c r="E139" s="137"/>
      <c r="J139" s="601"/>
      <c r="V139" s="3070"/>
      <c r="W139" s="3071"/>
      <c r="X139" s="3071"/>
      <c r="Y139" s="3071"/>
      <c r="Z139" s="3071"/>
      <c r="AA139" s="3071"/>
      <c r="AB139" s="3071"/>
      <c r="AC139" s="3071"/>
      <c r="AD139" s="3071"/>
      <c r="AE139" s="3071"/>
      <c r="AF139" s="3072"/>
    </row>
    <row r="140" spans="1:32" s="399" customFormat="1" ht="12.75" outlineLevel="1" x14ac:dyDescent="0.2">
      <c r="B140" s="60"/>
      <c r="C140" s="54"/>
      <c r="D140" s="55"/>
      <c r="E140" s="137"/>
      <c r="J140" s="601"/>
      <c r="V140" s="3073"/>
      <c r="W140" s="3074"/>
      <c r="X140" s="3074"/>
      <c r="Y140" s="3074"/>
      <c r="Z140" s="3074"/>
      <c r="AA140" s="3074"/>
      <c r="AB140" s="3074"/>
      <c r="AC140" s="3074"/>
      <c r="AD140" s="3074"/>
      <c r="AE140" s="3074"/>
      <c r="AF140" s="3075"/>
    </row>
    <row r="141" spans="1:32" s="2303" customFormat="1" x14ac:dyDescent="0.25">
      <c r="B141" s="61"/>
      <c r="C141" s="77"/>
      <c r="D141" s="78"/>
      <c r="E141" s="135"/>
    </row>
    <row r="142" spans="1:32" s="131" customFormat="1" ht="12.75" collapsed="1" x14ac:dyDescent="0.25">
      <c r="A142" s="1402" t="s">
        <v>1583</v>
      </c>
      <c r="B142" s="126"/>
      <c r="C142" s="127"/>
      <c r="D142" s="128"/>
      <c r="E142" s="129" t="s">
        <v>2</v>
      </c>
      <c r="G142" s="121">
        <f>G134+1</f>
        <v>2022</v>
      </c>
      <c r="H142" s="131">
        <f>ROW(J145)-ROW()</f>
        <v>3</v>
      </c>
      <c r="R142" s="132"/>
      <c r="S142" s="132"/>
      <c r="T142" s="132"/>
      <c r="U142" s="132"/>
      <c r="V142" s="132"/>
    </row>
    <row r="143" spans="1:32" s="27" customFormat="1" ht="12.75" outlineLevel="1" x14ac:dyDescent="0.25">
      <c r="B143" s="53"/>
      <c r="C143" s="54"/>
      <c r="D143" s="55"/>
      <c r="E143" s="56"/>
      <c r="S143" s="26"/>
      <c r="T143" s="26"/>
      <c r="U143" s="26"/>
      <c r="V143" s="26"/>
    </row>
    <row r="144" spans="1:32" s="349" customFormat="1" ht="12.75" outlineLevel="1" x14ac:dyDescent="0.2">
      <c r="B144" s="53"/>
      <c r="C144" s="54"/>
      <c r="D144" s="55"/>
      <c r="E144" s="56"/>
      <c r="F144" s="349" t="str">
        <f>"Bedrag "&amp;G142</f>
        <v>Bedrag 2022</v>
      </c>
      <c r="S144" s="372" t="s">
        <v>243</v>
      </c>
      <c r="V144" s="75" t="s">
        <v>29</v>
      </c>
    </row>
    <row r="145" spans="1:32" s="349" customFormat="1" ht="15" customHeight="1" outlineLevel="1" x14ac:dyDescent="0.2">
      <c r="B145" s="53"/>
      <c r="C145" s="54"/>
      <c r="D145" s="55"/>
      <c r="E145" s="56"/>
      <c r="F145" s="349" t="s">
        <v>147</v>
      </c>
      <c r="J145" s="528">
        <v>7750</v>
      </c>
      <c r="K145" s="349" t="s">
        <v>136</v>
      </c>
      <c r="V145" s="3067"/>
      <c r="W145" s="3068"/>
      <c r="X145" s="3068"/>
      <c r="Y145" s="3068"/>
      <c r="Z145" s="3068"/>
      <c r="AA145" s="3068"/>
      <c r="AB145" s="3068"/>
      <c r="AC145" s="3068"/>
      <c r="AD145" s="3068"/>
      <c r="AE145" s="3068"/>
      <c r="AF145" s="3069"/>
    </row>
    <row r="146" spans="1:32" s="399" customFormat="1" ht="12.75" outlineLevel="1" x14ac:dyDescent="0.2">
      <c r="B146" s="60"/>
      <c r="C146" s="54"/>
      <c r="D146" s="55"/>
      <c r="E146" s="137"/>
      <c r="J146" s="601"/>
      <c r="S146" s="423"/>
      <c r="T146" s="349" t="s">
        <v>136</v>
      </c>
      <c r="V146" s="3070"/>
      <c r="W146" s="3071"/>
      <c r="X146" s="3071"/>
      <c r="Y146" s="3071"/>
      <c r="Z146" s="3071"/>
      <c r="AA146" s="3071"/>
      <c r="AB146" s="3071"/>
      <c r="AC146" s="3071"/>
      <c r="AD146" s="3071"/>
      <c r="AE146" s="3071"/>
      <c r="AF146" s="3072"/>
    </row>
    <row r="147" spans="1:32" s="399" customFormat="1" ht="12.75" outlineLevel="1" x14ac:dyDescent="0.2">
      <c r="B147" s="60"/>
      <c r="C147" s="54"/>
      <c r="D147" s="55"/>
      <c r="E147" s="137"/>
      <c r="J147" s="601"/>
      <c r="V147" s="3070"/>
      <c r="W147" s="3071"/>
      <c r="X147" s="3071"/>
      <c r="Y147" s="3071"/>
      <c r="Z147" s="3071"/>
      <c r="AA147" s="3071"/>
      <c r="AB147" s="3071"/>
      <c r="AC147" s="3071"/>
      <c r="AD147" s="3071"/>
      <c r="AE147" s="3071"/>
      <c r="AF147" s="3072"/>
    </row>
    <row r="148" spans="1:32" s="399" customFormat="1" ht="12.75" outlineLevel="1" x14ac:dyDescent="0.2">
      <c r="B148" s="60"/>
      <c r="C148" s="54"/>
      <c r="D148" s="55"/>
      <c r="E148" s="137"/>
      <c r="J148" s="601"/>
      <c r="V148" s="3073"/>
      <c r="W148" s="3074"/>
      <c r="X148" s="3074"/>
      <c r="Y148" s="3074"/>
      <c r="Z148" s="3074"/>
      <c r="AA148" s="3074"/>
      <c r="AB148" s="3074"/>
      <c r="AC148" s="3074"/>
      <c r="AD148" s="3074"/>
      <c r="AE148" s="3074"/>
      <c r="AF148" s="3075"/>
    </row>
    <row r="149" spans="1:32" s="2433" customFormat="1" x14ac:dyDescent="0.25">
      <c r="B149" s="61"/>
      <c r="C149" s="77"/>
      <c r="D149" s="78"/>
      <c r="E149" s="135"/>
    </row>
    <row r="150" spans="1:32" s="131" customFormat="1" ht="12.75" collapsed="1" x14ac:dyDescent="0.25">
      <c r="A150" s="1402" t="s">
        <v>1583</v>
      </c>
      <c r="B150" s="126"/>
      <c r="C150" s="127"/>
      <c r="D150" s="128"/>
      <c r="E150" s="129" t="s">
        <v>2</v>
      </c>
      <c r="G150" s="121">
        <f>G142+1</f>
        <v>2023</v>
      </c>
      <c r="H150" s="131">
        <f>ROW(J153)-ROW()</f>
        <v>3</v>
      </c>
      <c r="R150" s="132"/>
      <c r="S150" s="132"/>
      <c r="T150" s="132"/>
      <c r="U150" s="132"/>
      <c r="V150" s="132"/>
    </row>
    <row r="151" spans="1:32" s="27" customFormat="1" ht="12.75" outlineLevel="1" x14ac:dyDescent="0.25">
      <c r="B151" s="53"/>
      <c r="C151" s="54"/>
      <c r="D151" s="55"/>
      <c r="E151" s="56"/>
      <c r="S151" s="26"/>
      <c r="T151" s="26"/>
      <c r="U151" s="26"/>
      <c r="V151" s="26"/>
    </row>
    <row r="152" spans="1:32" s="349" customFormat="1" ht="12.75" outlineLevel="1" x14ac:dyDescent="0.2">
      <c r="B152" s="53"/>
      <c r="C152" s="54"/>
      <c r="D152" s="55"/>
      <c r="E152" s="56"/>
      <c r="F152" s="349" t="str">
        <f>"Bedrag "&amp;G150</f>
        <v>Bedrag 2023</v>
      </c>
      <c r="S152" s="372" t="s">
        <v>243</v>
      </c>
      <c r="V152" s="75" t="s">
        <v>29</v>
      </c>
    </row>
    <row r="153" spans="1:32" s="349" customFormat="1" ht="15" customHeight="1" outlineLevel="1" x14ac:dyDescent="0.2">
      <c r="B153" s="53"/>
      <c r="C153" s="54"/>
      <c r="D153" s="55"/>
      <c r="E153" s="56"/>
      <c r="F153" s="349" t="s">
        <v>147</v>
      </c>
      <c r="J153" s="528">
        <v>7750</v>
      </c>
      <c r="K153" s="349" t="s">
        <v>136</v>
      </c>
      <c r="V153" s="3067"/>
      <c r="W153" s="3068"/>
      <c r="X153" s="3068"/>
      <c r="Y153" s="3068"/>
      <c r="Z153" s="3068"/>
      <c r="AA153" s="3068"/>
      <c r="AB153" s="3068"/>
      <c r="AC153" s="3068"/>
      <c r="AD153" s="3068"/>
      <c r="AE153" s="3068"/>
      <c r="AF153" s="3069"/>
    </row>
    <row r="154" spans="1:32" s="399" customFormat="1" ht="12.75" outlineLevel="1" x14ac:dyDescent="0.2">
      <c r="B154" s="60"/>
      <c r="C154" s="54"/>
      <c r="D154" s="55"/>
      <c r="E154" s="137"/>
      <c r="J154" s="601"/>
      <c r="S154" s="423"/>
      <c r="T154" s="349" t="s">
        <v>136</v>
      </c>
      <c r="V154" s="3070"/>
      <c r="W154" s="3071"/>
      <c r="X154" s="3071"/>
      <c r="Y154" s="3071"/>
      <c r="Z154" s="3071"/>
      <c r="AA154" s="3071"/>
      <c r="AB154" s="3071"/>
      <c r="AC154" s="3071"/>
      <c r="AD154" s="3071"/>
      <c r="AE154" s="3071"/>
      <c r="AF154" s="3072"/>
    </row>
    <row r="155" spans="1:32" s="399" customFormat="1" ht="12.75" outlineLevel="1" x14ac:dyDescent="0.2">
      <c r="B155" s="60"/>
      <c r="C155" s="54"/>
      <c r="D155" s="55"/>
      <c r="E155" s="137"/>
      <c r="J155" s="601"/>
      <c r="V155" s="3070"/>
      <c r="W155" s="3071"/>
      <c r="X155" s="3071"/>
      <c r="Y155" s="3071"/>
      <c r="Z155" s="3071"/>
      <c r="AA155" s="3071"/>
      <c r="AB155" s="3071"/>
      <c r="AC155" s="3071"/>
      <c r="AD155" s="3071"/>
      <c r="AE155" s="3071"/>
      <c r="AF155" s="3072"/>
    </row>
    <row r="156" spans="1:32" s="399" customFormat="1" ht="12.75" outlineLevel="1" x14ac:dyDescent="0.2">
      <c r="B156" s="60"/>
      <c r="C156" s="54"/>
      <c r="D156" s="55"/>
      <c r="E156" s="137"/>
      <c r="J156" s="601"/>
      <c r="V156" s="3073"/>
      <c r="W156" s="3074"/>
      <c r="X156" s="3074"/>
      <c r="Y156" s="3074"/>
      <c r="Z156" s="3074"/>
      <c r="AA156" s="3074"/>
      <c r="AB156" s="3074"/>
      <c r="AC156" s="3074"/>
      <c r="AD156" s="3074"/>
      <c r="AE156" s="3074"/>
      <c r="AF156" s="3075"/>
    </row>
    <row r="157" spans="1:32" s="2508" customFormat="1" x14ac:dyDescent="0.25">
      <c r="B157" s="61"/>
      <c r="C157" s="77"/>
      <c r="D157" s="78"/>
      <c r="E157" s="135"/>
    </row>
    <row r="158" spans="1:32" s="131" customFormat="1" ht="12.75" collapsed="1" x14ac:dyDescent="0.25">
      <c r="A158" s="1402" t="s">
        <v>1583</v>
      </c>
      <c r="B158" s="126"/>
      <c r="C158" s="127"/>
      <c r="D158" s="128"/>
      <c r="E158" s="129" t="s">
        <v>2</v>
      </c>
      <c r="G158" s="121">
        <f>G150+1</f>
        <v>2024</v>
      </c>
      <c r="H158" s="131">
        <f>ROW(J161)-ROW()</f>
        <v>3</v>
      </c>
      <c r="R158" s="132"/>
      <c r="S158" s="132"/>
      <c r="T158" s="132"/>
      <c r="U158" s="132"/>
      <c r="V158" s="132"/>
    </row>
    <row r="159" spans="1:32" s="27" customFormat="1" ht="12.75" outlineLevel="1" x14ac:dyDescent="0.25">
      <c r="B159" s="53"/>
      <c r="C159" s="54"/>
      <c r="D159" s="55"/>
      <c r="E159" s="56"/>
      <c r="S159" s="26"/>
      <c r="T159" s="26"/>
      <c r="U159" s="26"/>
      <c r="V159" s="26"/>
    </row>
    <row r="160" spans="1:32" s="349" customFormat="1" ht="12.75" outlineLevel="1" x14ac:dyDescent="0.2">
      <c r="B160" s="53"/>
      <c r="C160" s="54"/>
      <c r="D160" s="55"/>
      <c r="E160" s="56"/>
      <c r="F160" s="349" t="str">
        <f>"Bedrag "&amp;G158</f>
        <v>Bedrag 2024</v>
      </c>
      <c r="S160" s="372" t="s">
        <v>243</v>
      </c>
      <c r="V160" s="75" t="s">
        <v>29</v>
      </c>
    </row>
    <row r="161" spans="1:32" s="349" customFormat="1" ht="15" customHeight="1" outlineLevel="1" x14ac:dyDescent="0.2">
      <c r="B161" s="53"/>
      <c r="C161" s="54"/>
      <c r="D161" s="55"/>
      <c r="E161" s="56"/>
      <c r="F161" s="349" t="s">
        <v>147</v>
      </c>
      <c r="J161" s="528">
        <v>7750</v>
      </c>
      <c r="K161" s="349" t="s">
        <v>136</v>
      </c>
      <c r="V161" s="3067"/>
      <c r="W161" s="3068"/>
      <c r="X161" s="3068"/>
      <c r="Y161" s="3068"/>
      <c r="Z161" s="3068"/>
      <c r="AA161" s="3068"/>
      <c r="AB161" s="3068"/>
      <c r="AC161" s="3068"/>
      <c r="AD161" s="3068"/>
      <c r="AE161" s="3068"/>
      <c r="AF161" s="3069"/>
    </row>
    <row r="162" spans="1:32" s="399" customFormat="1" ht="12.75" outlineLevel="1" x14ac:dyDescent="0.2">
      <c r="B162" s="60"/>
      <c r="C162" s="54"/>
      <c r="D162" s="55"/>
      <c r="E162" s="137"/>
      <c r="J162" s="601"/>
      <c r="S162" s="423"/>
      <c r="T162" s="349" t="s">
        <v>136</v>
      </c>
      <c r="V162" s="3070"/>
      <c r="W162" s="3071"/>
      <c r="X162" s="3071"/>
      <c r="Y162" s="3071"/>
      <c r="Z162" s="3071"/>
      <c r="AA162" s="3071"/>
      <c r="AB162" s="3071"/>
      <c r="AC162" s="3071"/>
      <c r="AD162" s="3071"/>
      <c r="AE162" s="3071"/>
      <c r="AF162" s="3072"/>
    </row>
    <row r="163" spans="1:32" s="399" customFormat="1" ht="12.75" outlineLevel="1" x14ac:dyDescent="0.2">
      <c r="B163" s="60"/>
      <c r="C163" s="54"/>
      <c r="D163" s="55"/>
      <c r="E163" s="137"/>
      <c r="J163" s="601"/>
      <c r="V163" s="3070"/>
      <c r="W163" s="3071"/>
      <c r="X163" s="3071"/>
      <c r="Y163" s="3071"/>
      <c r="Z163" s="3071"/>
      <c r="AA163" s="3071"/>
      <c r="AB163" s="3071"/>
      <c r="AC163" s="3071"/>
      <c r="AD163" s="3071"/>
      <c r="AE163" s="3071"/>
      <c r="AF163" s="3072"/>
    </row>
    <row r="164" spans="1:32" s="399" customFormat="1" ht="12.75" outlineLevel="1" x14ac:dyDescent="0.2">
      <c r="B164" s="60"/>
      <c r="C164" s="54"/>
      <c r="D164" s="55"/>
      <c r="E164" s="137"/>
      <c r="J164" s="601"/>
      <c r="V164" s="3073"/>
      <c r="W164" s="3074"/>
      <c r="X164" s="3074"/>
      <c r="Y164" s="3074"/>
      <c r="Z164" s="3074"/>
      <c r="AA164" s="3074"/>
      <c r="AB164" s="3074"/>
      <c r="AC164" s="3074"/>
      <c r="AD164" s="3074"/>
      <c r="AE164" s="3074"/>
      <c r="AF164" s="3075"/>
    </row>
    <row r="165" spans="1:32" s="2607" customFormat="1" x14ac:dyDescent="0.25">
      <c r="B165" s="61"/>
      <c r="C165" s="77"/>
      <c r="D165" s="78"/>
      <c r="E165" s="135"/>
    </row>
    <row r="166" spans="1:32" s="131" customFormat="1" ht="12.75" collapsed="1" x14ac:dyDescent="0.25">
      <c r="A166" s="1402" t="s">
        <v>1583</v>
      </c>
      <c r="B166" s="126"/>
      <c r="C166" s="127"/>
      <c r="D166" s="128"/>
      <c r="E166" s="129" t="s">
        <v>2</v>
      </c>
      <c r="G166" s="121">
        <f>G158+1</f>
        <v>2025</v>
      </c>
      <c r="H166" s="131">
        <f>ROW(J169)-ROW()</f>
        <v>3</v>
      </c>
      <c r="R166" s="132"/>
      <c r="S166" s="132"/>
      <c r="T166" s="132"/>
      <c r="U166" s="132"/>
      <c r="V166" s="132"/>
    </row>
    <row r="167" spans="1:32" s="27" customFormat="1" ht="12.75" outlineLevel="1" x14ac:dyDescent="0.25">
      <c r="B167" s="53"/>
      <c r="C167" s="54"/>
      <c r="D167" s="55"/>
      <c r="E167" s="56"/>
      <c r="S167" s="26"/>
      <c r="T167" s="26"/>
      <c r="U167" s="26"/>
      <c r="V167" s="26"/>
    </row>
    <row r="168" spans="1:32" s="349" customFormat="1" ht="12.75" outlineLevel="1" x14ac:dyDescent="0.2">
      <c r="B168" s="53"/>
      <c r="C168" s="54"/>
      <c r="D168" s="55"/>
      <c r="E168" s="56"/>
      <c r="F168" s="349" t="str">
        <f>"Bedrag "&amp;G166</f>
        <v>Bedrag 2025</v>
      </c>
      <c r="S168" s="372" t="s">
        <v>243</v>
      </c>
      <c r="V168" s="75" t="s">
        <v>29</v>
      </c>
    </row>
    <row r="169" spans="1:32" s="349" customFormat="1" ht="15" customHeight="1" outlineLevel="1" x14ac:dyDescent="0.2">
      <c r="B169" s="53"/>
      <c r="C169" s="54"/>
      <c r="D169" s="55"/>
      <c r="E169" s="56"/>
      <c r="F169" s="349" t="s">
        <v>147</v>
      </c>
      <c r="J169" s="528">
        <v>7750</v>
      </c>
      <c r="K169" s="349" t="s">
        <v>136</v>
      </c>
      <c r="V169" s="3067"/>
      <c r="W169" s="3068"/>
      <c r="X169" s="3068"/>
      <c r="Y169" s="3068"/>
      <c r="Z169" s="3068"/>
      <c r="AA169" s="3068"/>
      <c r="AB169" s="3068"/>
      <c r="AC169" s="3068"/>
      <c r="AD169" s="3068"/>
      <c r="AE169" s="3068"/>
      <c r="AF169" s="3069"/>
    </row>
    <row r="170" spans="1:32" s="399" customFormat="1" ht="12.75" outlineLevel="1" x14ac:dyDescent="0.2">
      <c r="B170" s="60"/>
      <c r="C170" s="54"/>
      <c r="D170" s="55"/>
      <c r="E170" s="137"/>
      <c r="J170" s="601"/>
      <c r="S170" s="423"/>
      <c r="T170" s="349" t="s">
        <v>136</v>
      </c>
      <c r="V170" s="3070"/>
      <c r="W170" s="3071"/>
      <c r="X170" s="3071"/>
      <c r="Y170" s="3071"/>
      <c r="Z170" s="3071"/>
      <c r="AA170" s="3071"/>
      <c r="AB170" s="3071"/>
      <c r="AC170" s="3071"/>
      <c r="AD170" s="3071"/>
      <c r="AE170" s="3071"/>
      <c r="AF170" s="3072"/>
    </row>
    <row r="171" spans="1:32" s="399" customFormat="1" ht="12.75" outlineLevel="1" x14ac:dyDescent="0.2">
      <c r="B171" s="60"/>
      <c r="C171" s="54"/>
      <c r="D171" s="55"/>
      <c r="E171" s="137"/>
      <c r="J171" s="601"/>
      <c r="V171" s="3070"/>
      <c r="W171" s="3071"/>
      <c r="X171" s="3071"/>
      <c r="Y171" s="3071"/>
      <c r="Z171" s="3071"/>
      <c r="AA171" s="3071"/>
      <c r="AB171" s="3071"/>
      <c r="AC171" s="3071"/>
      <c r="AD171" s="3071"/>
      <c r="AE171" s="3071"/>
      <c r="AF171" s="3072"/>
    </row>
    <row r="172" spans="1:32" s="399" customFormat="1" ht="12.75" outlineLevel="1" x14ac:dyDescent="0.2">
      <c r="B172" s="60"/>
      <c r="C172" s="54"/>
      <c r="D172" s="55"/>
      <c r="E172" s="137"/>
      <c r="J172" s="601"/>
      <c r="V172" s="3073"/>
      <c r="W172" s="3074"/>
      <c r="X172" s="3074"/>
      <c r="Y172" s="3074"/>
      <c r="Z172" s="3074"/>
      <c r="AA172" s="3074"/>
      <c r="AB172" s="3074"/>
      <c r="AC172" s="3074"/>
      <c r="AD172" s="3074"/>
      <c r="AE172" s="3074"/>
      <c r="AF172" s="3075"/>
    </row>
    <row r="173" spans="1:32" s="2700" customFormat="1" x14ac:dyDescent="0.25">
      <c r="B173" s="61"/>
      <c r="C173" s="77"/>
      <c r="D173" s="78"/>
      <c r="E173" s="135"/>
    </row>
    <row r="174" spans="1:32" s="131" customFormat="1" ht="12.75" collapsed="1" x14ac:dyDescent="0.25">
      <c r="A174" s="1402" t="s">
        <v>1583</v>
      </c>
      <c r="B174" s="126"/>
      <c r="C174" s="127"/>
      <c r="D174" s="128"/>
      <c r="E174" s="129" t="s">
        <v>2</v>
      </c>
      <c r="G174" s="121">
        <f>G166+1</f>
        <v>2026</v>
      </c>
      <c r="H174" s="131">
        <f>ROW(J177)-ROW()</f>
        <v>3</v>
      </c>
      <c r="R174" s="132"/>
      <c r="S174" s="132"/>
      <c r="T174" s="132"/>
      <c r="U174" s="132"/>
      <c r="V174" s="132"/>
    </row>
    <row r="175" spans="1:32" s="27" customFormat="1" ht="12.75" outlineLevel="1" x14ac:dyDescent="0.25">
      <c r="B175" s="53"/>
      <c r="C175" s="54"/>
      <c r="D175" s="55"/>
      <c r="E175" s="56"/>
      <c r="S175" s="26"/>
      <c r="T175" s="26"/>
      <c r="U175" s="26"/>
      <c r="V175" s="26"/>
    </row>
    <row r="176" spans="1:32" s="349" customFormat="1" ht="12.75" outlineLevel="1" x14ac:dyDescent="0.2">
      <c r="B176" s="53"/>
      <c r="C176" s="54"/>
      <c r="D176" s="55"/>
      <c r="E176" s="56"/>
      <c r="F176" s="349" t="str">
        <f>"Bedrag "&amp;G174</f>
        <v>Bedrag 2026</v>
      </c>
      <c r="S176" s="372" t="s">
        <v>243</v>
      </c>
      <c r="V176" s="75" t="s">
        <v>29</v>
      </c>
    </row>
    <row r="177" spans="2:32" s="349" customFormat="1" ht="15" customHeight="1" outlineLevel="1" x14ac:dyDescent="0.2">
      <c r="B177" s="53"/>
      <c r="C177" s="54"/>
      <c r="D177" s="55"/>
      <c r="E177" s="56"/>
      <c r="F177" s="349" t="s">
        <v>147</v>
      </c>
      <c r="J177" s="528">
        <v>7750</v>
      </c>
      <c r="K177" s="349" t="s">
        <v>136</v>
      </c>
      <c r="V177" s="3067"/>
      <c r="W177" s="3068"/>
      <c r="X177" s="3068"/>
      <c r="Y177" s="3068"/>
      <c r="Z177" s="3068"/>
      <c r="AA177" s="3068"/>
      <c r="AB177" s="3068"/>
      <c r="AC177" s="3068"/>
      <c r="AD177" s="3068"/>
      <c r="AE177" s="3068"/>
      <c r="AF177" s="3069"/>
    </row>
    <row r="178" spans="2:32" s="399" customFormat="1" ht="12.75" outlineLevel="1" x14ac:dyDescent="0.2">
      <c r="B178" s="60"/>
      <c r="C178" s="54"/>
      <c r="D178" s="55"/>
      <c r="E178" s="137"/>
      <c r="J178" s="601"/>
      <c r="S178" s="423"/>
      <c r="T178" s="349" t="s">
        <v>136</v>
      </c>
      <c r="V178" s="3070"/>
      <c r="W178" s="3071"/>
      <c r="X178" s="3071"/>
      <c r="Y178" s="3071"/>
      <c r="Z178" s="3071"/>
      <c r="AA178" s="3071"/>
      <c r="AB178" s="3071"/>
      <c r="AC178" s="3071"/>
      <c r="AD178" s="3071"/>
      <c r="AE178" s="3071"/>
      <c r="AF178" s="3072"/>
    </row>
    <row r="179" spans="2:32" s="399" customFormat="1" ht="12.75" outlineLevel="1" x14ac:dyDescent="0.2">
      <c r="B179" s="60"/>
      <c r="C179" s="54"/>
      <c r="D179" s="55"/>
      <c r="E179" s="137"/>
      <c r="J179" s="601"/>
      <c r="V179" s="3070"/>
      <c r="W179" s="3071"/>
      <c r="X179" s="3071"/>
      <c r="Y179" s="3071"/>
      <c r="Z179" s="3071"/>
      <c r="AA179" s="3071"/>
      <c r="AB179" s="3071"/>
      <c r="AC179" s="3071"/>
      <c r="AD179" s="3071"/>
      <c r="AE179" s="3071"/>
      <c r="AF179" s="3072"/>
    </row>
    <row r="180" spans="2:32" s="399" customFormat="1" ht="12.75" outlineLevel="1" x14ac:dyDescent="0.2">
      <c r="B180" s="60"/>
      <c r="C180" s="54"/>
      <c r="D180" s="55"/>
      <c r="E180" s="137"/>
      <c r="J180" s="601"/>
      <c r="V180" s="3073"/>
      <c r="W180" s="3074"/>
      <c r="X180" s="3074"/>
      <c r="Y180" s="3074"/>
      <c r="Z180" s="3074"/>
      <c r="AA180" s="3074"/>
      <c r="AB180" s="3074"/>
      <c r="AC180" s="3074"/>
      <c r="AD180" s="3074"/>
      <c r="AE180" s="3074"/>
      <c r="AF180" s="3075"/>
    </row>
    <row r="181" spans="2:32" s="2876" customFormat="1" x14ac:dyDescent="0.25">
      <c r="B181" s="61"/>
      <c r="C181" s="77"/>
      <c r="D181" s="78"/>
      <c r="E181" s="135"/>
    </row>
  </sheetData>
  <mergeCells count="22">
    <mergeCell ref="V177:AF180"/>
    <mergeCell ref="V169:AF172"/>
    <mergeCell ref="P1:Q1"/>
    <mergeCell ref="V33:AF36"/>
    <mergeCell ref="V41:AF44"/>
    <mergeCell ref="V113:AF116"/>
    <mergeCell ref="V89:AF92"/>
    <mergeCell ref="V97:AF100"/>
    <mergeCell ref="V105:AF108"/>
    <mergeCell ref="V49:AF52"/>
    <mergeCell ref="V57:AF60"/>
    <mergeCell ref="V65:AF68"/>
    <mergeCell ref="V73:AF76"/>
    <mergeCell ref="V81:AF84"/>
    <mergeCell ref="V161:AF164"/>
    <mergeCell ref="V153:AF156"/>
    <mergeCell ref="V129:AF132"/>
    <mergeCell ref="V121:AF124"/>
    <mergeCell ref="F6:Q13"/>
    <mergeCell ref="F18:Q22"/>
    <mergeCell ref="V145:AF148"/>
    <mergeCell ref="V137:AF140"/>
  </mergeCells>
  <hyperlinks>
    <hyperlink ref="P1:Q1" location="Index!A1" display="Terug naar Index" xr:uid="{00000000-0004-0000-0D00-000000000000}"/>
  </hyperlink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5">
    <tabColor theme="2" tint="-9.9978637043366805E-2"/>
  </sheetPr>
  <dimension ref="A1:AF237"/>
  <sheetViews>
    <sheetView showGridLines="0" zoomScale="85" zoomScaleNormal="85" workbookViewId="0">
      <pane ySplit="2" topLeftCell="A3" activePane="bottomLeft" state="frozen"/>
      <selection activeCell="B555" sqref="B555"/>
      <selection pane="bottomLeft" activeCell="F18" sqref="F18:Q22"/>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6" width="15.5703125" customWidth="1"/>
    <col min="7" max="7" width="12.42578125" customWidth="1"/>
    <col min="8" max="9" width="15.5703125" customWidth="1"/>
    <col min="10" max="10" width="13.5703125" bestFit="1" customWidth="1"/>
    <col min="13" max="13" width="10.85546875" bestFit="1" customWidth="1"/>
    <col min="14" max="14" width="12" customWidth="1"/>
    <col min="19" max="19" width="9.85546875" bestFit="1" customWidth="1"/>
    <col min="22" max="32" width="10.5703125" customWidth="1"/>
  </cols>
  <sheetData>
    <row r="1" spans="2:19" s="2" customFormat="1" x14ac:dyDescent="0.25">
      <c r="B1" s="17" t="str">
        <f ca="1" xml:space="preserve"> RIGHT(CELL("filename", $B$1), LEN(CELL("filename", $B$1)) - SEARCH("]", CELL("filename", $B$1)))</f>
        <v>3.42</v>
      </c>
      <c r="C1" s="18"/>
      <c r="D1" s="19"/>
      <c r="E1" s="19"/>
      <c r="G1" s="3"/>
      <c r="H1" s="4"/>
      <c r="I1" s="4"/>
      <c r="J1" s="4"/>
      <c r="K1" s="19"/>
      <c r="L1" s="4"/>
      <c r="M1" s="4"/>
      <c r="N1" s="4"/>
      <c r="O1" s="4"/>
      <c r="P1" s="3017" t="s">
        <v>1208</v>
      </c>
      <c r="Q1" s="3017"/>
      <c r="R1" s="4"/>
      <c r="S1" s="4"/>
    </row>
    <row r="2" spans="2:19" s="4" customFormat="1" x14ac:dyDescent="0.25">
      <c r="B2" s="21"/>
      <c r="C2" s="18"/>
      <c r="D2" s="19"/>
      <c r="E2" s="19"/>
      <c r="F2" s="11" t="s">
        <v>254</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256</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085"/>
      <c r="G14" s="1085"/>
      <c r="H14" s="1085"/>
      <c r="I14" s="1085"/>
      <c r="J14" s="1085"/>
      <c r="K14" s="1085"/>
      <c r="L14" s="1085"/>
      <c r="M14" s="1085"/>
      <c r="N14" s="1085"/>
      <c r="O14" s="1085"/>
      <c r="P14" s="1085"/>
      <c r="Q14" s="1085"/>
    </row>
    <row r="15" spans="2:19" s="4" customFormat="1" ht="15.75" customHeight="1" outlineLevel="1" x14ac:dyDescent="0.25">
      <c r="B15" s="21"/>
      <c r="C15" s="18"/>
      <c r="D15" s="19"/>
      <c r="E15" s="19"/>
      <c r="F15" s="1085"/>
      <c r="G15" s="1085"/>
      <c r="H15" s="1085"/>
      <c r="I15" s="1085"/>
      <c r="J15" s="1085"/>
      <c r="K15" s="1085"/>
      <c r="L15" s="1085"/>
      <c r="M15" s="1085"/>
      <c r="N15" s="1085"/>
      <c r="O15" s="1085"/>
      <c r="P15" s="1085"/>
      <c r="Q15" s="1085"/>
    </row>
    <row r="16" spans="2:19" s="4" customFormat="1" ht="12.75" outlineLevel="1" x14ac:dyDescent="0.25">
      <c r="B16" s="21"/>
      <c r="C16" s="18"/>
      <c r="D16" s="19"/>
      <c r="E16" s="19"/>
      <c r="F16" s="12"/>
    </row>
    <row r="17" spans="1:32" s="4" customFormat="1" ht="12.75" outlineLevel="1" x14ac:dyDescent="0.25">
      <c r="B17" s="21"/>
      <c r="C17" s="18"/>
      <c r="D17" s="21" t="s">
        <v>113</v>
      </c>
      <c r="E17" s="21"/>
      <c r="F17" s="464"/>
    </row>
    <row r="18" spans="1:32" s="4" customFormat="1" ht="12.75" customHeight="1" outlineLevel="1" x14ac:dyDescent="0.25">
      <c r="B18" s="21"/>
      <c r="C18" s="18"/>
      <c r="D18" s="19"/>
      <c r="E18" s="19"/>
      <c r="F18" s="2999" t="s">
        <v>257</v>
      </c>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27" customFormat="1" ht="12.75" x14ac:dyDescent="0.2">
      <c r="B24" s="53"/>
      <c r="C24" s="54" t="s">
        <v>255</v>
      </c>
      <c r="D24" s="55"/>
      <c r="E24" s="56"/>
      <c r="S24" s="26"/>
      <c r="V24" s="75" t="s">
        <v>29</v>
      </c>
      <c r="W24" s="349"/>
      <c r="X24" s="349"/>
      <c r="Y24" s="349"/>
      <c r="Z24" s="349"/>
      <c r="AA24" s="349"/>
      <c r="AB24" s="349"/>
      <c r="AC24" s="349"/>
      <c r="AD24" s="349"/>
      <c r="AE24" s="349"/>
      <c r="AF24" s="349"/>
    </row>
    <row r="25" spans="1:32" s="349" customFormat="1" ht="12.75" x14ac:dyDescent="0.2">
      <c r="B25" s="61"/>
      <c r="C25" s="77"/>
      <c r="D25" s="347" t="s">
        <v>228</v>
      </c>
      <c r="E25" s="135"/>
      <c r="S25" s="75"/>
      <c r="T25" s="52"/>
      <c r="U25" s="52"/>
      <c r="V25" s="3067" t="s">
        <v>259</v>
      </c>
      <c r="W25" s="3068"/>
      <c r="X25" s="3068"/>
      <c r="Y25" s="3068"/>
      <c r="Z25" s="3068"/>
      <c r="AA25" s="3068"/>
      <c r="AB25" s="3068"/>
      <c r="AC25" s="3068"/>
      <c r="AD25" s="3068"/>
      <c r="AE25" s="3068"/>
      <c r="AF25" s="3069"/>
    </row>
    <row r="26" spans="1:32" s="349" customFormat="1" ht="12.75" x14ac:dyDescent="0.2">
      <c r="B26" s="61"/>
      <c r="C26" s="77"/>
      <c r="D26" s="78"/>
      <c r="E26" s="135"/>
      <c r="F26" s="349" t="s">
        <v>258</v>
      </c>
      <c r="J26" s="528">
        <v>93000000</v>
      </c>
      <c r="K26" s="399" t="s">
        <v>136</v>
      </c>
      <c r="O26" s="399"/>
      <c r="V26" s="3070"/>
      <c r="W26" s="3071"/>
      <c r="X26" s="3071"/>
      <c r="Y26" s="3071"/>
      <c r="Z26" s="3071"/>
      <c r="AA26" s="3071"/>
      <c r="AB26" s="3071"/>
      <c r="AC26" s="3071"/>
      <c r="AD26" s="3071"/>
      <c r="AE26" s="3071"/>
      <c r="AF26" s="3072"/>
    </row>
    <row r="27" spans="1:32" s="349" customFormat="1" ht="12.75" x14ac:dyDescent="0.2">
      <c r="B27" s="61"/>
      <c r="C27" s="77"/>
      <c r="D27" s="78"/>
      <c r="E27" s="349" t="s">
        <v>131</v>
      </c>
      <c r="V27" s="3070"/>
      <c r="W27" s="3071"/>
      <c r="X27" s="3071"/>
      <c r="Y27" s="3071"/>
      <c r="Z27" s="3071"/>
      <c r="AA27" s="3071"/>
      <c r="AB27" s="3071"/>
      <c r="AC27" s="3071"/>
      <c r="AD27" s="3071"/>
      <c r="AE27" s="3071"/>
      <c r="AF27" s="3072"/>
    </row>
    <row r="28" spans="1:32" s="349" customFormat="1" ht="12.75" x14ac:dyDescent="0.2">
      <c r="B28" s="61"/>
      <c r="C28" s="77"/>
      <c r="D28" s="78"/>
      <c r="E28" s="135"/>
      <c r="V28" s="3073"/>
      <c r="W28" s="3074"/>
      <c r="X28" s="3074"/>
      <c r="Y28" s="3074"/>
      <c r="Z28" s="3074"/>
      <c r="AA28" s="3074"/>
      <c r="AB28" s="3074"/>
      <c r="AC28" s="3074"/>
      <c r="AD28" s="3074"/>
      <c r="AE28" s="3074"/>
      <c r="AF28" s="3075"/>
    </row>
    <row r="29" spans="1:32" s="349" customFormat="1" ht="12.75" x14ac:dyDescent="0.2">
      <c r="B29" s="61"/>
      <c r="C29" s="77"/>
      <c r="D29" s="78"/>
      <c r="E29" s="135"/>
    </row>
    <row r="30" spans="1:32" s="433" customFormat="1" ht="12.75" x14ac:dyDescent="0.2">
      <c r="A30" s="852" t="s">
        <v>1583</v>
      </c>
      <c r="B30" s="127"/>
      <c r="C30" s="128"/>
      <c r="D30" s="129" t="s">
        <v>21</v>
      </c>
      <c r="E30" s="130"/>
      <c r="F30" s="131"/>
      <c r="G30" s="130" t="s">
        <v>135</v>
      </c>
      <c r="H30" s="131"/>
    </row>
    <row r="31" spans="1:32" s="349" customFormat="1" ht="12.75" outlineLevel="1" x14ac:dyDescent="0.2">
      <c r="B31" s="61"/>
      <c r="C31" s="77"/>
      <c r="D31" s="78"/>
      <c r="E31" s="135"/>
    </row>
    <row r="32" spans="1:32" s="349" customFormat="1" ht="12.75" outlineLevel="1" x14ac:dyDescent="0.2">
      <c r="B32" s="61"/>
      <c r="C32" s="77"/>
      <c r="D32" s="78"/>
      <c r="E32" s="135"/>
      <c r="S32" s="372" t="s">
        <v>243</v>
      </c>
      <c r="V32" s="75" t="s">
        <v>29</v>
      </c>
    </row>
    <row r="33" spans="1:32" s="349" customFormat="1" ht="12.75" outlineLevel="1" x14ac:dyDescent="0.2">
      <c r="B33" s="61"/>
      <c r="C33" s="77"/>
      <c r="D33" s="78"/>
      <c r="E33" s="135"/>
      <c r="F33" s="349" t="s">
        <v>261</v>
      </c>
      <c r="J33" s="528">
        <v>1800</v>
      </c>
      <c r="K33" s="349" t="s">
        <v>136</v>
      </c>
      <c r="S33" s="395"/>
      <c r="T33" s="349" t="s">
        <v>136</v>
      </c>
      <c r="V33" s="3067" t="s">
        <v>260</v>
      </c>
      <c r="W33" s="3068"/>
      <c r="X33" s="3068"/>
      <c r="Y33" s="3068"/>
      <c r="Z33" s="3068"/>
      <c r="AA33" s="3068"/>
      <c r="AB33" s="3068"/>
      <c r="AC33" s="3068"/>
      <c r="AD33" s="3068"/>
      <c r="AE33" s="3068"/>
      <c r="AF33" s="3069"/>
    </row>
    <row r="34" spans="1:32" s="349" customFormat="1" ht="12.75" outlineLevel="1" x14ac:dyDescent="0.2">
      <c r="B34" s="61"/>
      <c r="C34" s="77"/>
      <c r="D34" s="78"/>
      <c r="E34" s="135"/>
      <c r="F34" s="349" t="s">
        <v>262</v>
      </c>
      <c r="J34" s="528">
        <v>96000000</v>
      </c>
      <c r="K34" s="349" t="s">
        <v>136</v>
      </c>
      <c r="V34" s="3070"/>
      <c r="W34" s="3071"/>
      <c r="X34" s="3071"/>
      <c r="Y34" s="3071"/>
      <c r="Z34" s="3071"/>
      <c r="AA34" s="3071"/>
      <c r="AB34" s="3071"/>
      <c r="AC34" s="3071"/>
      <c r="AD34" s="3071"/>
      <c r="AE34" s="3071"/>
      <c r="AF34" s="3072"/>
    </row>
    <row r="35" spans="1:32" s="349" customFormat="1" ht="12.75" outlineLevel="1" x14ac:dyDescent="0.2">
      <c r="B35" s="61"/>
      <c r="C35" s="77"/>
      <c r="D35" s="78"/>
      <c r="E35" s="135"/>
      <c r="V35" s="3070"/>
      <c r="W35" s="3071"/>
      <c r="X35" s="3071"/>
      <c r="Y35" s="3071"/>
      <c r="Z35" s="3071"/>
      <c r="AA35" s="3071"/>
      <c r="AB35" s="3071"/>
      <c r="AC35" s="3071"/>
      <c r="AD35" s="3071"/>
      <c r="AE35" s="3071"/>
      <c r="AF35" s="3072"/>
    </row>
    <row r="36" spans="1:32" s="349" customFormat="1" ht="12.75" outlineLevel="1" x14ac:dyDescent="0.2">
      <c r="B36" s="61"/>
      <c r="C36" s="77"/>
      <c r="D36" s="78"/>
      <c r="E36" s="135"/>
      <c r="V36" s="3073"/>
      <c r="W36" s="3074"/>
      <c r="X36" s="3074"/>
      <c r="Y36" s="3074"/>
      <c r="Z36" s="3074"/>
      <c r="AA36" s="3074"/>
      <c r="AB36" s="3074"/>
      <c r="AC36" s="3074"/>
      <c r="AD36" s="3074"/>
      <c r="AE36" s="3074"/>
      <c r="AF36" s="3075"/>
    </row>
    <row r="37" spans="1:32" s="349" customFormat="1" ht="12.75" x14ac:dyDescent="0.2">
      <c r="B37" s="61"/>
      <c r="C37" s="77"/>
      <c r="D37" s="78"/>
      <c r="E37" s="135"/>
    </row>
    <row r="38" spans="1:32" s="433" customFormat="1" ht="12.75" x14ac:dyDescent="0.2">
      <c r="A38" s="852" t="s">
        <v>1583</v>
      </c>
      <c r="B38" s="126"/>
      <c r="C38" s="127"/>
      <c r="D38" s="128"/>
      <c r="E38" s="129" t="s">
        <v>2</v>
      </c>
      <c r="F38" s="130"/>
      <c r="G38" s="121">
        <v>2002</v>
      </c>
      <c r="H38" s="131">
        <f>ROW(J43)-ROW()</f>
        <v>5</v>
      </c>
    </row>
    <row r="39" spans="1:32" s="349" customFormat="1" ht="12.75" outlineLevel="1" x14ac:dyDescent="0.2">
      <c r="B39" s="61"/>
      <c r="C39" s="77"/>
      <c r="D39" s="78"/>
      <c r="E39" s="135"/>
    </row>
    <row r="40" spans="1:32" s="349" customFormat="1" ht="13.5" outlineLevel="1" thickBot="1" x14ac:dyDescent="0.25">
      <c r="B40" s="61"/>
      <c r="C40" s="77"/>
      <c r="D40" s="78"/>
      <c r="E40" s="135"/>
      <c r="G40" s="85" t="s">
        <v>0</v>
      </c>
      <c r="H40" s="122">
        <f>$G38</f>
        <v>2002</v>
      </c>
      <c r="I40" s="348">
        <f>VLOOKUP($H40,'TCF en bruto WML'!$G$13:$J$76,'TCF en bruto WML'!$J$78,FALSE)</f>
        <v>1.0309999999999999</v>
      </c>
      <c r="S40" s="372" t="s">
        <v>243</v>
      </c>
      <c r="V40" s="75" t="s">
        <v>29</v>
      </c>
    </row>
    <row r="41" spans="1:32" s="349" customFormat="1" ht="12.75" outlineLevel="1" x14ac:dyDescent="0.2">
      <c r="B41" s="61"/>
      <c r="C41" s="77"/>
      <c r="D41" s="78"/>
      <c r="E41" s="135"/>
      <c r="V41" s="3089"/>
      <c r="W41" s="3090"/>
      <c r="X41" s="3090"/>
      <c r="Y41" s="3090"/>
      <c r="Z41" s="3090"/>
      <c r="AA41" s="3090"/>
      <c r="AB41" s="3090"/>
      <c r="AC41" s="3090"/>
      <c r="AD41" s="3090"/>
      <c r="AE41" s="3090"/>
      <c r="AF41" s="3091"/>
    </row>
    <row r="42" spans="1:32" s="349" customFormat="1" ht="12.75" outlineLevel="1" x14ac:dyDescent="0.2">
      <c r="B42" s="61"/>
      <c r="C42" s="77"/>
      <c r="D42" s="78"/>
      <c r="E42" s="135"/>
      <c r="I42" s="420" t="s">
        <v>180</v>
      </c>
      <c r="J42" s="420" t="s">
        <v>181</v>
      </c>
      <c r="S42" s="528">
        <v>1</v>
      </c>
      <c r="T42" s="349" t="s">
        <v>136</v>
      </c>
      <c r="V42" s="3092"/>
      <c r="W42" s="3093"/>
      <c r="X42" s="3093"/>
      <c r="Y42" s="3093"/>
      <c r="Z42" s="3093"/>
      <c r="AA42" s="3093"/>
      <c r="AB42" s="3093"/>
      <c r="AC42" s="3093"/>
      <c r="AD42" s="3093"/>
      <c r="AE42" s="3093"/>
      <c r="AF42" s="3094"/>
    </row>
    <row r="43" spans="1:32" s="349" customFormat="1" ht="12.75" outlineLevel="1" x14ac:dyDescent="0.2">
      <c r="A43" s="669" t="str">
        <f>INDEX(Checks!$J$42:$J$47,MATCH((SEARCH("(",formuletekst(J43))),Checks!$I$42:$I$47,0))</f>
        <v>ABO</v>
      </c>
      <c r="B43" s="61"/>
      <c r="C43" s="77"/>
      <c r="D43" s="78"/>
      <c r="E43" s="135"/>
      <c r="F43" s="349" t="s">
        <v>261</v>
      </c>
      <c r="I43" s="531">
        <f>CEILING((J33*I40),S42)</f>
        <v>1856</v>
      </c>
      <c r="J43" s="531">
        <f>CEILING((J33*I40),S43)</f>
        <v>1900</v>
      </c>
      <c r="K43" s="349" t="s">
        <v>136</v>
      </c>
      <c r="S43" s="528">
        <v>100</v>
      </c>
      <c r="T43" s="349" t="s">
        <v>136</v>
      </c>
      <c r="V43" s="3092"/>
      <c r="W43" s="3093"/>
      <c r="X43" s="3093"/>
      <c r="Y43" s="3093"/>
      <c r="Z43" s="3093"/>
      <c r="AA43" s="3093"/>
      <c r="AB43" s="3093"/>
      <c r="AC43" s="3093"/>
      <c r="AD43" s="3093"/>
      <c r="AE43" s="3093"/>
      <c r="AF43" s="3094"/>
    </row>
    <row r="44" spans="1:32" s="349" customFormat="1" ht="12.75" outlineLevel="1" x14ac:dyDescent="0.2">
      <c r="A44" s="669" t="str">
        <f>INDEX(Checks!$J$42:$J$47,MATCH((SEARCH("(",formuletekst(J44))),Checks!$I$42:$I$47,0))</f>
        <v>ABO</v>
      </c>
      <c r="B44" s="61"/>
      <c r="C44" s="77"/>
      <c r="D44" s="78"/>
      <c r="E44" s="135"/>
      <c r="F44" s="349" t="s">
        <v>262</v>
      </c>
      <c r="I44" s="531">
        <f>CEILING((J34*I40),S42)</f>
        <v>98976000</v>
      </c>
      <c r="J44" s="531">
        <f>CEILING((J34*I40),S44)</f>
        <v>99000000</v>
      </c>
      <c r="K44" s="349" t="s">
        <v>136</v>
      </c>
      <c r="S44" s="528">
        <v>1000000</v>
      </c>
      <c r="T44" s="349" t="s">
        <v>136</v>
      </c>
      <c r="V44" s="3095"/>
      <c r="W44" s="3096"/>
      <c r="X44" s="3096"/>
      <c r="Y44" s="3096"/>
      <c r="Z44" s="3096"/>
      <c r="AA44" s="3096"/>
      <c r="AB44" s="3096"/>
      <c r="AC44" s="3096"/>
      <c r="AD44" s="3096"/>
      <c r="AE44" s="3096"/>
      <c r="AF44" s="3097"/>
    </row>
    <row r="45" spans="1:32" s="349" customFormat="1" ht="12.75" x14ac:dyDescent="0.2">
      <c r="B45" s="61"/>
      <c r="C45" s="77"/>
      <c r="D45" s="78"/>
      <c r="E45" s="135"/>
    </row>
    <row r="46" spans="1:32" s="433" customFormat="1" ht="12.75" x14ac:dyDescent="0.2">
      <c r="A46" s="852" t="s">
        <v>1583</v>
      </c>
      <c r="B46" s="126"/>
      <c r="C46" s="127"/>
      <c r="D46" s="128"/>
      <c r="E46" s="129" t="s">
        <v>2</v>
      </c>
      <c r="F46" s="130"/>
      <c r="G46" s="121">
        <f>G38+1</f>
        <v>2003</v>
      </c>
      <c r="H46" s="131">
        <f>ROW(J51)-ROW()</f>
        <v>5</v>
      </c>
    </row>
    <row r="47" spans="1:32" s="349" customFormat="1" ht="12.75" outlineLevel="1" x14ac:dyDescent="0.2">
      <c r="B47" s="61"/>
      <c r="C47" s="77"/>
      <c r="D47" s="78"/>
      <c r="E47" s="135"/>
    </row>
    <row r="48" spans="1:32" s="349" customFormat="1" ht="13.5" outlineLevel="1" thickBot="1" x14ac:dyDescent="0.25">
      <c r="B48" s="61"/>
      <c r="C48" s="77"/>
      <c r="D48" s="78"/>
      <c r="E48" s="135"/>
      <c r="G48" s="85" t="s">
        <v>0</v>
      </c>
      <c r="H48" s="122">
        <f>$G46</f>
        <v>2003</v>
      </c>
      <c r="I48" s="348">
        <f>VLOOKUP($H48,'TCF en bruto WML'!$G$13:$J$76,'TCF en bruto WML'!$J$78,FALSE)</f>
        <v>1.036</v>
      </c>
      <c r="S48" s="372" t="s">
        <v>243</v>
      </c>
      <c r="V48" s="75" t="s">
        <v>29</v>
      </c>
    </row>
    <row r="49" spans="1:32" s="349" customFormat="1" ht="12.75" outlineLevel="1" x14ac:dyDescent="0.2">
      <c r="B49" s="61"/>
      <c r="C49" s="77"/>
      <c r="D49" s="78"/>
      <c r="E49" s="135"/>
      <c r="V49" s="3089"/>
      <c r="W49" s="3090"/>
      <c r="X49" s="3090"/>
      <c r="Y49" s="3090"/>
      <c r="Z49" s="3090"/>
      <c r="AA49" s="3090"/>
      <c r="AB49" s="3090"/>
      <c r="AC49" s="3090"/>
      <c r="AD49" s="3090"/>
      <c r="AE49" s="3090"/>
      <c r="AF49" s="3091"/>
    </row>
    <row r="50" spans="1:32" s="349" customFormat="1" ht="12.75" outlineLevel="1" x14ac:dyDescent="0.2">
      <c r="B50" s="61"/>
      <c r="C50" s="77"/>
      <c r="D50" s="78"/>
      <c r="E50" s="135"/>
      <c r="I50" s="420" t="s">
        <v>180</v>
      </c>
      <c r="J50" s="420" t="s">
        <v>181</v>
      </c>
      <c r="S50" s="528">
        <v>1</v>
      </c>
      <c r="T50" s="349" t="s">
        <v>136</v>
      </c>
      <c r="V50" s="3092"/>
      <c r="W50" s="3093"/>
      <c r="X50" s="3093"/>
      <c r="Y50" s="3093"/>
      <c r="Z50" s="3093"/>
      <c r="AA50" s="3093"/>
      <c r="AB50" s="3093"/>
      <c r="AC50" s="3093"/>
      <c r="AD50" s="3093"/>
      <c r="AE50" s="3093"/>
      <c r="AF50" s="3094"/>
    </row>
    <row r="51" spans="1:32" s="349" customFormat="1" ht="12.75" outlineLevel="1" x14ac:dyDescent="0.2">
      <c r="A51" s="669" t="str">
        <f>INDEX(Checks!$J$42:$J$47,MATCH((SEARCH("(",formuletekst(J51))),Checks!$I$42:$I$47,0))</f>
        <v>ABO</v>
      </c>
      <c r="B51" s="61"/>
      <c r="C51" s="77"/>
      <c r="D51" s="78"/>
      <c r="E51" s="135"/>
      <c r="F51" s="349" t="s">
        <v>261</v>
      </c>
      <c r="I51" s="531">
        <f>CEILING((I43*I48),S50)</f>
        <v>1923</v>
      </c>
      <c r="J51" s="531">
        <f>CEILING((I43*I48),S51)</f>
        <v>2000</v>
      </c>
      <c r="K51" s="349" t="s">
        <v>136</v>
      </c>
      <c r="S51" s="528">
        <v>100</v>
      </c>
      <c r="T51" s="349" t="s">
        <v>136</v>
      </c>
      <c r="V51" s="3092"/>
      <c r="W51" s="3093"/>
      <c r="X51" s="3093"/>
      <c r="Y51" s="3093"/>
      <c r="Z51" s="3093"/>
      <c r="AA51" s="3093"/>
      <c r="AB51" s="3093"/>
      <c r="AC51" s="3093"/>
      <c r="AD51" s="3093"/>
      <c r="AE51" s="3093"/>
      <c r="AF51" s="3094"/>
    </row>
    <row r="52" spans="1:32" s="349" customFormat="1" ht="12.75" outlineLevel="1" x14ac:dyDescent="0.2">
      <c r="A52" s="669" t="str">
        <f>INDEX(Checks!$J$42:$J$47,MATCH((SEARCH("(",formuletekst(J52))),Checks!$I$42:$I$47,0))</f>
        <v>ABO</v>
      </c>
      <c r="B52" s="61"/>
      <c r="C52" s="77"/>
      <c r="D52" s="78"/>
      <c r="E52" s="135"/>
      <c r="F52" s="349" t="s">
        <v>262</v>
      </c>
      <c r="I52" s="531">
        <f>CEILING((I44*I48),S50)</f>
        <v>102539136</v>
      </c>
      <c r="J52" s="531">
        <f>CEILING((I44*I48),S52)</f>
        <v>103000000</v>
      </c>
      <c r="K52" s="349" t="s">
        <v>136</v>
      </c>
      <c r="S52" s="528">
        <v>1000000</v>
      </c>
      <c r="T52" s="349" t="s">
        <v>136</v>
      </c>
      <c r="V52" s="3095"/>
      <c r="W52" s="3096"/>
      <c r="X52" s="3096"/>
      <c r="Y52" s="3096"/>
      <c r="Z52" s="3096"/>
      <c r="AA52" s="3096"/>
      <c r="AB52" s="3096"/>
      <c r="AC52" s="3096"/>
      <c r="AD52" s="3096"/>
      <c r="AE52" s="3096"/>
      <c r="AF52" s="3097"/>
    </row>
    <row r="53" spans="1:32" s="349" customFormat="1" ht="12.75" x14ac:dyDescent="0.2">
      <c r="B53" s="61"/>
      <c r="C53" s="77"/>
      <c r="D53" s="78"/>
      <c r="E53" s="135"/>
    </row>
    <row r="54" spans="1:32" s="433" customFormat="1" ht="12.75" x14ac:dyDescent="0.2">
      <c r="A54" s="852" t="s">
        <v>1583</v>
      </c>
      <c r="B54" s="126"/>
      <c r="C54" s="127"/>
      <c r="D54" s="128"/>
      <c r="E54" s="129" t="s">
        <v>2</v>
      </c>
      <c r="F54" s="130"/>
      <c r="G54" s="121">
        <f>G46+1</f>
        <v>2004</v>
      </c>
      <c r="H54" s="131">
        <f>ROW(J59)-ROW()</f>
        <v>5</v>
      </c>
    </row>
    <row r="55" spans="1:32" s="349" customFormat="1" ht="12.75" outlineLevel="1" x14ac:dyDescent="0.2">
      <c r="B55" s="61"/>
      <c r="C55" s="77"/>
      <c r="D55" s="78"/>
      <c r="E55" s="135"/>
    </row>
    <row r="56" spans="1:32" s="349" customFormat="1" ht="13.5" outlineLevel="1" thickBot="1" x14ac:dyDescent="0.25">
      <c r="B56" s="61"/>
      <c r="C56" s="77"/>
      <c r="D56" s="78"/>
      <c r="E56" s="135"/>
      <c r="G56" s="85" t="s">
        <v>0</v>
      </c>
      <c r="H56" s="122">
        <f>$G54</f>
        <v>2004</v>
      </c>
      <c r="I56" s="348">
        <f>VLOOKUP($H56,'TCF en bruto WML'!$G$13:$J$76,'TCF en bruto WML'!$J$78,FALSE)</f>
        <v>1.024</v>
      </c>
      <c r="S56" s="372" t="s">
        <v>243</v>
      </c>
      <c r="V56" s="75" t="s">
        <v>29</v>
      </c>
    </row>
    <row r="57" spans="1:32" s="349" customFormat="1" ht="12.75" outlineLevel="1" x14ac:dyDescent="0.2">
      <c r="B57" s="61"/>
      <c r="C57" s="77"/>
      <c r="D57" s="78"/>
      <c r="E57" s="135"/>
      <c r="V57" s="3089"/>
      <c r="W57" s="3090"/>
      <c r="X57" s="3090"/>
      <c r="Y57" s="3090"/>
      <c r="Z57" s="3090"/>
      <c r="AA57" s="3090"/>
      <c r="AB57" s="3090"/>
      <c r="AC57" s="3090"/>
      <c r="AD57" s="3090"/>
      <c r="AE57" s="3090"/>
      <c r="AF57" s="3091"/>
    </row>
    <row r="58" spans="1:32" s="349" customFormat="1" ht="12.75" outlineLevel="1" x14ac:dyDescent="0.2">
      <c r="B58" s="61"/>
      <c r="C58" s="77"/>
      <c r="D58" s="78"/>
      <c r="E58" s="135"/>
      <c r="I58" s="420" t="s">
        <v>180</v>
      </c>
      <c r="J58" s="420" t="s">
        <v>181</v>
      </c>
      <c r="S58" s="528">
        <v>1</v>
      </c>
      <c r="T58" s="349" t="s">
        <v>136</v>
      </c>
      <c r="V58" s="3092"/>
      <c r="W58" s="3093"/>
      <c r="X58" s="3093"/>
      <c r="Y58" s="3093"/>
      <c r="Z58" s="3093"/>
      <c r="AA58" s="3093"/>
      <c r="AB58" s="3093"/>
      <c r="AC58" s="3093"/>
      <c r="AD58" s="3093"/>
      <c r="AE58" s="3093"/>
      <c r="AF58" s="3094"/>
    </row>
    <row r="59" spans="1:32" s="349" customFormat="1" ht="12.75" outlineLevel="1" x14ac:dyDescent="0.2">
      <c r="A59" s="669" t="str">
        <f>INDEX(Checks!$J$42:$J$47,MATCH((SEARCH("(",formuletekst(J59))),Checks!$I$42:$I$47,0))</f>
        <v>ABO</v>
      </c>
      <c r="B59" s="61"/>
      <c r="C59" s="77"/>
      <c r="D59" s="78"/>
      <c r="E59" s="135"/>
      <c r="F59" s="349" t="s">
        <v>261</v>
      </c>
      <c r="I59" s="531">
        <f>CEILING((I51*I56),S58)</f>
        <v>1970</v>
      </c>
      <c r="J59" s="531">
        <f>CEILING((I51*I56),S59)</f>
        <v>2000</v>
      </c>
      <c r="K59" s="349" t="s">
        <v>136</v>
      </c>
      <c r="S59" s="528">
        <v>100</v>
      </c>
      <c r="T59" s="349" t="s">
        <v>136</v>
      </c>
      <c r="V59" s="3092"/>
      <c r="W59" s="3093"/>
      <c r="X59" s="3093"/>
      <c r="Y59" s="3093"/>
      <c r="Z59" s="3093"/>
      <c r="AA59" s="3093"/>
      <c r="AB59" s="3093"/>
      <c r="AC59" s="3093"/>
      <c r="AD59" s="3093"/>
      <c r="AE59" s="3093"/>
      <c r="AF59" s="3094"/>
    </row>
    <row r="60" spans="1:32" s="349" customFormat="1" ht="12.75" outlineLevel="1" x14ac:dyDescent="0.2">
      <c r="A60" s="669" t="str">
        <f>INDEX(Checks!$J$42:$J$47,MATCH((SEARCH("(",formuletekst(J60))),Checks!$I$42:$I$47,0))</f>
        <v>ABO</v>
      </c>
      <c r="B60" s="61"/>
      <c r="C60" s="77"/>
      <c r="D60" s="78"/>
      <c r="E60" s="135"/>
      <c r="F60" s="349" t="s">
        <v>262</v>
      </c>
      <c r="I60" s="531">
        <f>CEILING((I52*I56),S58)</f>
        <v>105000076</v>
      </c>
      <c r="J60" s="531">
        <f>CEILING((I52*I56),S60)</f>
        <v>106000000</v>
      </c>
      <c r="K60" s="349" t="s">
        <v>136</v>
      </c>
      <c r="S60" s="528">
        <v>1000000</v>
      </c>
      <c r="T60" s="349" t="s">
        <v>136</v>
      </c>
      <c r="V60" s="3095"/>
      <c r="W60" s="3096"/>
      <c r="X60" s="3096"/>
      <c r="Y60" s="3096"/>
      <c r="Z60" s="3096"/>
      <c r="AA60" s="3096"/>
      <c r="AB60" s="3096"/>
      <c r="AC60" s="3096"/>
      <c r="AD60" s="3096"/>
      <c r="AE60" s="3096"/>
      <c r="AF60" s="3097"/>
    </row>
    <row r="61" spans="1:32" s="349" customFormat="1" ht="12.75" x14ac:dyDescent="0.2">
      <c r="B61" s="61"/>
      <c r="C61" s="77"/>
      <c r="D61" s="78"/>
      <c r="E61" s="135"/>
    </row>
    <row r="62" spans="1:32" s="433" customFormat="1" ht="12.75" x14ac:dyDescent="0.2">
      <c r="A62" s="852" t="s">
        <v>1583</v>
      </c>
      <c r="B62" s="126"/>
      <c r="C62" s="127"/>
      <c r="D62" s="128"/>
      <c r="E62" s="129" t="s">
        <v>2</v>
      </c>
      <c r="F62" s="130"/>
      <c r="G62" s="121">
        <f>G54+1</f>
        <v>2005</v>
      </c>
      <c r="H62" s="131">
        <f>ROW(J67)-ROW()</f>
        <v>5</v>
      </c>
    </row>
    <row r="63" spans="1:32" s="349" customFormat="1" ht="12.75" outlineLevel="1" x14ac:dyDescent="0.2">
      <c r="B63" s="61"/>
      <c r="C63" s="77"/>
      <c r="D63" s="78"/>
      <c r="E63" s="135"/>
    </row>
    <row r="64" spans="1:32" s="349" customFormat="1" ht="13.5" outlineLevel="1" thickBot="1" x14ac:dyDescent="0.25">
      <c r="B64" s="61"/>
      <c r="C64" s="77"/>
      <c r="D64" s="78"/>
      <c r="E64" s="135"/>
      <c r="G64" s="85" t="s">
        <v>0</v>
      </c>
      <c r="H64" s="122">
        <f>$G62</f>
        <v>2005</v>
      </c>
      <c r="I64" s="348">
        <f>VLOOKUP($H64,'TCF en bruto WML'!$G$13:$J$76,'TCF en bruto WML'!$J$78,FALSE)</f>
        <v>1.014</v>
      </c>
      <c r="S64" s="372" t="s">
        <v>243</v>
      </c>
      <c r="V64" s="75" t="s">
        <v>29</v>
      </c>
    </row>
    <row r="65" spans="1:32" s="349" customFormat="1" ht="12.75" outlineLevel="1" x14ac:dyDescent="0.2">
      <c r="B65" s="61"/>
      <c r="C65" s="77"/>
      <c r="D65" s="78"/>
      <c r="E65" s="135"/>
      <c r="V65" s="3089"/>
      <c r="W65" s="3090"/>
      <c r="X65" s="3090"/>
      <c r="Y65" s="3090"/>
      <c r="Z65" s="3090"/>
      <c r="AA65" s="3090"/>
      <c r="AB65" s="3090"/>
      <c r="AC65" s="3090"/>
      <c r="AD65" s="3090"/>
      <c r="AE65" s="3090"/>
      <c r="AF65" s="3091"/>
    </row>
    <row r="66" spans="1:32" s="349" customFormat="1" ht="12.75" outlineLevel="1" x14ac:dyDescent="0.2">
      <c r="B66" s="61"/>
      <c r="C66" s="77"/>
      <c r="D66" s="78"/>
      <c r="E66" s="135"/>
      <c r="I66" s="420" t="s">
        <v>180</v>
      </c>
      <c r="J66" s="420" t="s">
        <v>181</v>
      </c>
      <c r="S66" s="528">
        <v>1</v>
      </c>
      <c r="T66" s="349" t="s">
        <v>136</v>
      </c>
      <c r="V66" s="3092"/>
      <c r="W66" s="3093"/>
      <c r="X66" s="3093"/>
      <c r="Y66" s="3093"/>
      <c r="Z66" s="3093"/>
      <c r="AA66" s="3093"/>
      <c r="AB66" s="3093"/>
      <c r="AC66" s="3093"/>
      <c r="AD66" s="3093"/>
      <c r="AE66" s="3093"/>
      <c r="AF66" s="3094"/>
    </row>
    <row r="67" spans="1:32" s="349" customFormat="1" ht="12.75" outlineLevel="1" x14ac:dyDescent="0.2">
      <c r="A67" s="669" t="str">
        <f>INDEX(Checks!$J$42:$J$47,MATCH((SEARCH("(",formuletekst(J67))),Checks!$I$42:$I$47,0))</f>
        <v>ABO</v>
      </c>
      <c r="B67" s="61"/>
      <c r="C67" s="77"/>
      <c r="D67" s="78"/>
      <c r="E67" s="135"/>
      <c r="F67" s="349" t="s">
        <v>261</v>
      </c>
      <c r="I67" s="531">
        <f>CEILING((I59*I64),S66)</f>
        <v>1998</v>
      </c>
      <c r="J67" s="531">
        <f>CEILING((I59*I64),S67)</f>
        <v>2000</v>
      </c>
      <c r="K67" s="349" t="s">
        <v>136</v>
      </c>
      <c r="S67" s="528">
        <v>100</v>
      </c>
      <c r="T67" s="349" t="s">
        <v>136</v>
      </c>
      <c r="V67" s="3092"/>
      <c r="W67" s="3093"/>
      <c r="X67" s="3093"/>
      <c r="Y67" s="3093"/>
      <c r="Z67" s="3093"/>
      <c r="AA67" s="3093"/>
      <c r="AB67" s="3093"/>
      <c r="AC67" s="3093"/>
      <c r="AD67" s="3093"/>
      <c r="AE67" s="3093"/>
      <c r="AF67" s="3094"/>
    </row>
    <row r="68" spans="1:32" s="349" customFormat="1" ht="12.75" outlineLevel="1" x14ac:dyDescent="0.2">
      <c r="A68" s="669" t="str">
        <f>INDEX(Checks!$J$42:$J$47,MATCH((SEARCH("(",formuletekst(J68))),Checks!$I$42:$I$47,0))</f>
        <v>ABO</v>
      </c>
      <c r="B68" s="61"/>
      <c r="C68" s="77"/>
      <c r="D68" s="78"/>
      <c r="E68" s="135"/>
      <c r="F68" s="349" t="s">
        <v>262</v>
      </c>
      <c r="I68" s="531">
        <f>CEILING((I60*I64),S66)</f>
        <v>106470078</v>
      </c>
      <c r="J68" s="531">
        <f>CEILING((I60*I64),S68)</f>
        <v>107000000</v>
      </c>
      <c r="K68" s="349" t="s">
        <v>136</v>
      </c>
      <c r="S68" s="528">
        <v>1000000</v>
      </c>
      <c r="T68" s="349" t="s">
        <v>136</v>
      </c>
      <c r="V68" s="3095"/>
      <c r="W68" s="3096"/>
      <c r="X68" s="3096"/>
      <c r="Y68" s="3096"/>
      <c r="Z68" s="3096"/>
      <c r="AA68" s="3096"/>
      <c r="AB68" s="3096"/>
      <c r="AC68" s="3096"/>
      <c r="AD68" s="3096"/>
      <c r="AE68" s="3096"/>
      <c r="AF68" s="3097"/>
    </row>
    <row r="69" spans="1:32" s="349" customFormat="1" ht="12.75" x14ac:dyDescent="0.2">
      <c r="B69" s="61"/>
      <c r="C69" s="77"/>
      <c r="D69" s="78"/>
      <c r="E69" s="135"/>
    </row>
    <row r="70" spans="1:32" s="433" customFormat="1" ht="12.75" x14ac:dyDescent="0.2">
      <c r="A70" s="852" t="s">
        <v>1583</v>
      </c>
      <c r="B70" s="126"/>
      <c r="C70" s="127"/>
      <c r="D70" s="128"/>
      <c r="E70" s="129" t="s">
        <v>2</v>
      </c>
      <c r="F70" s="130"/>
      <c r="G70" s="121">
        <f>G62+1</f>
        <v>2006</v>
      </c>
      <c r="H70" s="131">
        <f>ROW(J75)-ROW()</f>
        <v>5</v>
      </c>
    </row>
    <row r="71" spans="1:32" s="349" customFormat="1" ht="12.75" outlineLevel="1" x14ac:dyDescent="0.2">
      <c r="B71" s="61"/>
      <c r="C71" s="77"/>
      <c r="D71" s="78"/>
      <c r="E71" s="135"/>
    </row>
    <row r="72" spans="1:32" s="349" customFormat="1" ht="13.5" outlineLevel="1" thickBot="1" x14ac:dyDescent="0.25">
      <c r="B72" s="61"/>
      <c r="C72" s="77"/>
      <c r="D72" s="78"/>
      <c r="E72" s="135"/>
      <c r="G72" s="85" t="s">
        <v>0</v>
      </c>
      <c r="H72" s="122">
        <f>$G70</f>
        <v>2006</v>
      </c>
      <c r="I72" s="348">
        <f>VLOOKUP($H72,'TCF en bruto WML'!$G$13:$J$76,'TCF en bruto WML'!$J$78,FALSE)</f>
        <v>1.0089999999999999</v>
      </c>
      <c r="S72" s="372" t="s">
        <v>243</v>
      </c>
      <c r="V72" s="75" t="s">
        <v>29</v>
      </c>
    </row>
    <row r="73" spans="1:32" s="349" customFormat="1" ht="12.75" outlineLevel="1" x14ac:dyDescent="0.2">
      <c r="B73" s="61"/>
      <c r="C73" s="77"/>
      <c r="D73" s="78"/>
      <c r="E73" s="135"/>
      <c r="V73" s="3089"/>
      <c r="W73" s="3090"/>
      <c r="X73" s="3090"/>
      <c r="Y73" s="3090"/>
      <c r="Z73" s="3090"/>
      <c r="AA73" s="3090"/>
      <c r="AB73" s="3090"/>
      <c r="AC73" s="3090"/>
      <c r="AD73" s="3090"/>
      <c r="AE73" s="3090"/>
      <c r="AF73" s="3091"/>
    </row>
    <row r="74" spans="1:32" s="349" customFormat="1" ht="12.75" outlineLevel="1" x14ac:dyDescent="0.2">
      <c r="B74" s="61"/>
      <c r="C74" s="77"/>
      <c r="D74" s="78"/>
      <c r="E74" s="135"/>
      <c r="I74" s="420" t="s">
        <v>180</v>
      </c>
      <c r="J74" s="420" t="s">
        <v>181</v>
      </c>
      <c r="S74" s="528">
        <v>1</v>
      </c>
      <c r="T74" s="349" t="s">
        <v>136</v>
      </c>
      <c r="V74" s="3092"/>
      <c r="W74" s="3093"/>
      <c r="X74" s="3093"/>
      <c r="Y74" s="3093"/>
      <c r="Z74" s="3093"/>
      <c r="AA74" s="3093"/>
      <c r="AB74" s="3093"/>
      <c r="AC74" s="3093"/>
      <c r="AD74" s="3093"/>
      <c r="AE74" s="3093"/>
      <c r="AF74" s="3094"/>
    </row>
    <row r="75" spans="1:32" s="349" customFormat="1" ht="12.75" outlineLevel="1" x14ac:dyDescent="0.2">
      <c r="A75" s="669" t="str">
        <f>INDEX(Checks!$J$42:$J$47,MATCH((SEARCH("(",formuletekst(J75))),Checks!$I$42:$I$47,0))</f>
        <v>ABO</v>
      </c>
      <c r="B75" s="61"/>
      <c r="C75" s="77"/>
      <c r="D75" s="78"/>
      <c r="E75" s="135"/>
      <c r="F75" s="349" t="s">
        <v>261</v>
      </c>
      <c r="I75" s="531">
        <f>CEILING((I67*I72),S74)</f>
        <v>2016</v>
      </c>
      <c r="J75" s="531">
        <f>CEILING((I67*I72),S75)</f>
        <v>2100</v>
      </c>
      <c r="K75" s="349" t="s">
        <v>136</v>
      </c>
      <c r="S75" s="528">
        <v>100</v>
      </c>
      <c r="T75" s="349" t="s">
        <v>136</v>
      </c>
      <c r="V75" s="3092"/>
      <c r="W75" s="3093"/>
      <c r="X75" s="3093"/>
      <c r="Y75" s="3093"/>
      <c r="Z75" s="3093"/>
      <c r="AA75" s="3093"/>
      <c r="AB75" s="3093"/>
      <c r="AC75" s="3093"/>
      <c r="AD75" s="3093"/>
      <c r="AE75" s="3093"/>
      <c r="AF75" s="3094"/>
    </row>
    <row r="76" spans="1:32" s="349" customFormat="1" ht="12.75" outlineLevel="1" x14ac:dyDescent="0.2">
      <c r="A76" s="669" t="str">
        <f>INDEX(Checks!$J$42:$J$47,MATCH((SEARCH("(",formuletekst(J76))),Checks!$I$42:$I$47,0))</f>
        <v>ABO</v>
      </c>
      <c r="B76" s="61"/>
      <c r="C76" s="77"/>
      <c r="D76" s="78"/>
      <c r="E76" s="135"/>
      <c r="F76" s="349" t="s">
        <v>262</v>
      </c>
      <c r="I76" s="531">
        <f>CEILING((I68*I72),S74)</f>
        <v>107428309</v>
      </c>
      <c r="J76" s="531">
        <f>CEILING((I68*I72),S76)</f>
        <v>108000000</v>
      </c>
      <c r="K76" s="349" t="s">
        <v>136</v>
      </c>
      <c r="S76" s="528">
        <v>1000000</v>
      </c>
      <c r="T76" s="349" t="s">
        <v>136</v>
      </c>
      <c r="V76" s="3095"/>
      <c r="W76" s="3096"/>
      <c r="X76" s="3096"/>
      <c r="Y76" s="3096"/>
      <c r="Z76" s="3096"/>
      <c r="AA76" s="3096"/>
      <c r="AB76" s="3096"/>
      <c r="AC76" s="3096"/>
      <c r="AD76" s="3096"/>
      <c r="AE76" s="3096"/>
      <c r="AF76" s="3097"/>
    </row>
    <row r="77" spans="1:32" s="349" customFormat="1" ht="12.75" x14ac:dyDescent="0.2">
      <c r="B77" s="61"/>
      <c r="C77" s="77"/>
      <c r="D77" s="78"/>
      <c r="E77" s="135"/>
    </row>
    <row r="78" spans="1:32" s="433" customFormat="1" ht="12.75" x14ac:dyDescent="0.2">
      <c r="A78" s="852" t="s">
        <v>1583</v>
      </c>
      <c r="B78" s="126"/>
      <c r="C78" s="127"/>
      <c r="D78" s="128"/>
      <c r="E78" s="129" t="s">
        <v>2</v>
      </c>
      <c r="F78" s="130"/>
      <c r="G78" s="121">
        <f>G70+1</f>
        <v>2007</v>
      </c>
      <c r="H78" s="131">
        <f>ROW(J83)-ROW()</f>
        <v>5</v>
      </c>
    </row>
    <row r="79" spans="1:32" s="349" customFormat="1" ht="12.75" outlineLevel="1" x14ac:dyDescent="0.2">
      <c r="B79" s="61"/>
      <c r="C79" s="77"/>
      <c r="D79" s="78"/>
      <c r="E79" s="135"/>
    </row>
    <row r="80" spans="1:32" s="349" customFormat="1" ht="13.5" outlineLevel="1" thickBot="1" x14ac:dyDescent="0.25">
      <c r="B80" s="61"/>
      <c r="C80" s="77"/>
      <c r="D80" s="78"/>
      <c r="E80" s="135"/>
      <c r="G80" s="85" t="s">
        <v>0</v>
      </c>
      <c r="H80" s="122">
        <f>$G78</f>
        <v>2007</v>
      </c>
      <c r="I80" s="348">
        <f>VLOOKUP($H80,'TCF en bruto WML'!$G$13:$J$76,'TCF en bruto WML'!$J$78,FALSE)</f>
        <v>1.016</v>
      </c>
      <c r="S80" s="372" t="s">
        <v>243</v>
      </c>
      <c r="V80" s="75" t="s">
        <v>29</v>
      </c>
    </row>
    <row r="81" spans="1:32" s="349" customFormat="1" ht="12.75" outlineLevel="1" x14ac:dyDescent="0.2">
      <c r="B81" s="61"/>
      <c r="C81" s="77"/>
      <c r="D81" s="78"/>
      <c r="E81" s="135"/>
      <c r="V81" s="3089"/>
      <c r="W81" s="3090"/>
      <c r="X81" s="3090"/>
      <c r="Y81" s="3090"/>
      <c r="Z81" s="3090"/>
      <c r="AA81" s="3090"/>
      <c r="AB81" s="3090"/>
      <c r="AC81" s="3090"/>
      <c r="AD81" s="3090"/>
      <c r="AE81" s="3090"/>
      <c r="AF81" s="3091"/>
    </row>
    <row r="82" spans="1:32" s="349" customFormat="1" ht="12.75" outlineLevel="1" x14ac:dyDescent="0.2">
      <c r="B82" s="61"/>
      <c r="C82" s="77"/>
      <c r="D82" s="78"/>
      <c r="E82" s="135"/>
      <c r="I82" s="420" t="s">
        <v>180</v>
      </c>
      <c r="J82" s="420" t="s">
        <v>181</v>
      </c>
      <c r="S82" s="528">
        <v>1</v>
      </c>
      <c r="T82" s="349" t="s">
        <v>136</v>
      </c>
      <c r="V82" s="3092"/>
      <c r="W82" s="3093"/>
      <c r="X82" s="3093"/>
      <c r="Y82" s="3093"/>
      <c r="Z82" s="3093"/>
      <c r="AA82" s="3093"/>
      <c r="AB82" s="3093"/>
      <c r="AC82" s="3093"/>
      <c r="AD82" s="3093"/>
      <c r="AE82" s="3093"/>
      <c r="AF82" s="3094"/>
    </row>
    <row r="83" spans="1:32" s="349" customFormat="1" ht="12.75" outlineLevel="1" x14ac:dyDescent="0.2">
      <c r="A83" s="669" t="str">
        <f>INDEX(Checks!$J$42:$J$47,MATCH((SEARCH("(",formuletekst(J83))),Checks!$I$42:$I$47,0))</f>
        <v>ABO</v>
      </c>
      <c r="B83" s="61"/>
      <c r="C83" s="77"/>
      <c r="D83" s="78"/>
      <c r="E83" s="135"/>
      <c r="F83" s="349" t="s">
        <v>261</v>
      </c>
      <c r="I83" s="531">
        <f>CEILING((I75*I80),S82)</f>
        <v>2049</v>
      </c>
      <c r="J83" s="531">
        <f>CEILING((I75*I80),S83)</f>
        <v>2100</v>
      </c>
      <c r="K83" s="349" t="s">
        <v>136</v>
      </c>
      <c r="S83" s="528">
        <v>100</v>
      </c>
      <c r="T83" s="349" t="s">
        <v>136</v>
      </c>
      <c r="V83" s="3092"/>
      <c r="W83" s="3093"/>
      <c r="X83" s="3093"/>
      <c r="Y83" s="3093"/>
      <c r="Z83" s="3093"/>
      <c r="AA83" s="3093"/>
      <c r="AB83" s="3093"/>
      <c r="AC83" s="3093"/>
      <c r="AD83" s="3093"/>
      <c r="AE83" s="3093"/>
      <c r="AF83" s="3094"/>
    </row>
    <row r="84" spans="1:32" s="349" customFormat="1" ht="12.75" outlineLevel="1" x14ac:dyDescent="0.2">
      <c r="A84" s="669" t="str">
        <f>INDEX(Checks!$J$42:$J$47,MATCH((SEARCH("(",formuletekst(J84))),Checks!$I$42:$I$47,0))</f>
        <v>ABO</v>
      </c>
      <c r="B84" s="61"/>
      <c r="C84" s="77"/>
      <c r="D84" s="78"/>
      <c r="E84" s="135"/>
      <c r="F84" s="349" t="s">
        <v>262</v>
      </c>
      <c r="I84" s="531">
        <f>CEILING((I76*I80),S82)</f>
        <v>109147162</v>
      </c>
      <c r="J84" s="531">
        <f>CEILING((I76*I80),S84)</f>
        <v>110000000</v>
      </c>
      <c r="K84" s="349" t="s">
        <v>136</v>
      </c>
      <c r="S84" s="528">
        <v>1000000</v>
      </c>
      <c r="T84" s="349" t="s">
        <v>136</v>
      </c>
      <c r="V84" s="3095"/>
      <c r="W84" s="3096"/>
      <c r="X84" s="3096"/>
      <c r="Y84" s="3096"/>
      <c r="Z84" s="3096"/>
      <c r="AA84" s="3096"/>
      <c r="AB84" s="3096"/>
      <c r="AC84" s="3096"/>
      <c r="AD84" s="3096"/>
      <c r="AE84" s="3096"/>
      <c r="AF84" s="3097"/>
    </row>
    <row r="85" spans="1:32" s="349" customFormat="1" ht="12.75" x14ac:dyDescent="0.2">
      <c r="B85" s="61"/>
      <c r="C85" s="77"/>
      <c r="D85" s="78"/>
      <c r="E85" s="135"/>
    </row>
    <row r="86" spans="1:32" s="433" customFormat="1" ht="12.75" x14ac:dyDescent="0.2">
      <c r="A86" s="852" t="s">
        <v>1583</v>
      </c>
      <c r="B86" s="126"/>
      <c r="C86" s="127"/>
      <c r="D86" s="128"/>
      <c r="E86" s="129" t="s">
        <v>2</v>
      </c>
      <c r="F86" s="130"/>
      <c r="G86" s="121">
        <f>G78+1</f>
        <v>2008</v>
      </c>
      <c r="H86" s="131">
        <f>ROW(J91)-ROW()</f>
        <v>5</v>
      </c>
    </row>
    <row r="87" spans="1:32" s="349" customFormat="1" ht="12.75" outlineLevel="1" x14ac:dyDescent="0.2">
      <c r="B87" s="61"/>
      <c r="C87" s="77"/>
      <c r="D87" s="78"/>
      <c r="E87" s="135"/>
    </row>
    <row r="88" spans="1:32" s="349" customFormat="1" ht="13.5" outlineLevel="1" thickBot="1" x14ac:dyDescent="0.25">
      <c r="B88" s="61"/>
      <c r="C88" s="77"/>
      <c r="D88" s="78"/>
      <c r="E88" s="135"/>
      <c r="G88" s="85" t="s">
        <v>0</v>
      </c>
      <c r="H88" s="122">
        <f>$G86</f>
        <v>2008</v>
      </c>
      <c r="I88" s="348">
        <f>VLOOKUP($H88,'TCF en bruto WML'!$G$13:$J$76,'TCF en bruto WML'!$J$78,FALSE)</f>
        <v>1.0149999999999999</v>
      </c>
      <c r="S88" s="372" t="s">
        <v>243</v>
      </c>
      <c r="V88" s="75" t="s">
        <v>29</v>
      </c>
    </row>
    <row r="89" spans="1:32" s="349" customFormat="1" ht="12.75" outlineLevel="1" x14ac:dyDescent="0.2">
      <c r="B89" s="61"/>
      <c r="C89" s="77"/>
      <c r="D89" s="78"/>
      <c r="E89" s="135"/>
      <c r="V89" s="3089"/>
      <c r="W89" s="3090"/>
      <c r="X89" s="3090"/>
      <c r="Y89" s="3090"/>
      <c r="Z89" s="3090"/>
      <c r="AA89" s="3090"/>
      <c r="AB89" s="3090"/>
      <c r="AC89" s="3090"/>
      <c r="AD89" s="3090"/>
      <c r="AE89" s="3090"/>
      <c r="AF89" s="3091"/>
    </row>
    <row r="90" spans="1:32" s="349" customFormat="1" ht="12.75" outlineLevel="1" x14ac:dyDescent="0.2">
      <c r="B90" s="61"/>
      <c r="C90" s="77"/>
      <c r="D90" s="78"/>
      <c r="E90" s="135"/>
      <c r="I90" s="420" t="s">
        <v>180</v>
      </c>
      <c r="J90" s="420" t="s">
        <v>181</v>
      </c>
      <c r="S90" s="528">
        <v>1</v>
      </c>
      <c r="T90" s="349" t="s">
        <v>136</v>
      </c>
      <c r="V90" s="3092"/>
      <c r="W90" s="3093"/>
      <c r="X90" s="3093"/>
      <c r="Y90" s="3093"/>
      <c r="Z90" s="3093"/>
      <c r="AA90" s="3093"/>
      <c r="AB90" s="3093"/>
      <c r="AC90" s="3093"/>
      <c r="AD90" s="3093"/>
      <c r="AE90" s="3093"/>
      <c r="AF90" s="3094"/>
    </row>
    <row r="91" spans="1:32" s="349" customFormat="1" ht="12.75" outlineLevel="1" x14ac:dyDescent="0.2">
      <c r="A91" s="669" t="str">
        <f>INDEX(Checks!$J$42:$J$47,MATCH((SEARCH("(",formuletekst(J91))),Checks!$I$42:$I$47,0))</f>
        <v>ABO</v>
      </c>
      <c r="B91" s="61"/>
      <c r="C91" s="77"/>
      <c r="D91" s="78"/>
      <c r="E91" s="135"/>
      <c r="F91" s="349" t="s">
        <v>261</v>
      </c>
      <c r="I91" s="531">
        <f>CEILING((I83*I88),S90)</f>
        <v>2080</v>
      </c>
      <c r="J91" s="531">
        <f>CEILING((I83*I88),S91)</f>
        <v>2100</v>
      </c>
      <c r="K91" s="349" t="s">
        <v>136</v>
      </c>
      <c r="S91" s="528">
        <v>100</v>
      </c>
      <c r="T91" s="349" t="s">
        <v>136</v>
      </c>
      <c r="V91" s="3092"/>
      <c r="W91" s="3093"/>
      <c r="X91" s="3093"/>
      <c r="Y91" s="3093"/>
      <c r="Z91" s="3093"/>
      <c r="AA91" s="3093"/>
      <c r="AB91" s="3093"/>
      <c r="AC91" s="3093"/>
      <c r="AD91" s="3093"/>
      <c r="AE91" s="3093"/>
      <c r="AF91" s="3094"/>
    </row>
    <row r="92" spans="1:32" s="349" customFormat="1" ht="12.75" outlineLevel="1" x14ac:dyDescent="0.2">
      <c r="A92" s="669" t="str">
        <f>INDEX(Checks!$J$42:$J$47,MATCH((SEARCH("(",formuletekst(J92))),Checks!$I$42:$I$47,0))</f>
        <v>ABO</v>
      </c>
      <c r="B92" s="61"/>
      <c r="C92" s="77"/>
      <c r="D92" s="78"/>
      <c r="E92" s="135"/>
      <c r="F92" s="349" t="s">
        <v>262</v>
      </c>
      <c r="I92" s="531">
        <f>CEILING((I84*I88),S90)</f>
        <v>110784370</v>
      </c>
      <c r="J92" s="531">
        <f>CEILING((I84*I88),S92)</f>
        <v>111000000</v>
      </c>
      <c r="K92" s="349" t="s">
        <v>136</v>
      </c>
      <c r="S92" s="528">
        <v>1000000</v>
      </c>
      <c r="T92" s="349" t="s">
        <v>136</v>
      </c>
      <c r="V92" s="3095"/>
      <c r="W92" s="3096"/>
      <c r="X92" s="3096"/>
      <c r="Y92" s="3096"/>
      <c r="Z92" s="3096"/>
      <c r="AA92" s="3096"/>
      <c r="AB92" s="3096"/>
      <c r="AC92" s="3096"/>
      <c r="AD92" s="3096"/>
      <c r="AE92" s="3096"/>
      <c r="AF92" s="3097"/>
    </row>
    <row r="93" spans="1:32" s="349" customFormat="1" ht="12.75" x14ac:dyDescent="0.2">
      <c r="B93" s="61"/>
      <c r="C93" s="77"/>
      <c r="D93" s="78"/>
      <c r="E93" s="135"/>
    </row>
    <row r="94" spans="1:32" s="433" customFormat="1" ht="12.75" x14ac:dyDescent="0.2">
      <c r="A94" s="852" t="s">
        <v>1583</v>
      </c>
      <c r="B94" s="126"/>
      <c r="C94" s="127"/>
      <c r="D94" s="128"/>
      <c r="E94" s="129" t="s">
        <v>2</v>
      </c>
      <c r="F94" s="130"/>
      <c r="G94" s="121">
        <f>G86+1</f>
        <v>2009</v>
      </c>
      <c r="H94" s="131">
        <f>ROW(J99)-ROW()</f>
        <v>5</v>
      </c>
    </row>
    <row r="95" spans="1:32" s="349" customFormat="1" ht="12.75" outlineLevel="1" x14ac:dyDescent="0.2">
      <c r="B95" s="61"/>
      <c r="C95" s="77"/>
      <c r="D95" s="78"/>
      <c r="E95" s="135"/>
    </row>
    <row r="96" spans="1:32" s="349" customFormat="1" ht="13.5" outlineLevel="1" thickBot="1" x14ac:dyDescent="0.25">
      <c r="B96" s="61"/>
      <c r="C96" s="77"/>
      <c r="D96" s="78"/>
      <c r="E96" s="135"/>
      <c r="G96" s="85" t="s">
        <v>0</v>
      </c>
      <c r="H96" s="122">
        <f>$G94</f>
        <v>2009</v>
      </c>
      <c r="I96" s="348">
        <f>VLOOKUP($H96,'TCF en bruto WML'!$G$13:$J$76,'TCF en bruto WML'!$J$78,FALSE)</f>
        <v>1.0169999999999999</v>
      </c>
      <c r="S96" s="372" t="s">
        <v>243</v>
      </c>
      <c r="V96" s="75" t="s">
        <v>29</v>
      </c>
    </row>
    <row r="97" spans="1:32" s="349" customFormat="1" ht="12.75" outlineLevel="1" x14ac:dyDescent="0.2">
      <c r="B97" s="61"/>
      <c r="C97" s="77"/>
      <c r="D97" s="78"/>
      <c r="E97" s="135"/>
      <c r="V97" s="3089"/>
      <c r="W97" s="3090"/>
      <c r="X97" s="3090"/>
      <c r="Y97" s="3090"/>
      <c r="Z97" s="3090"/>
      <c r="AA97" s="3090"/>
      <c r="AB97" s="3090"/>
      <c r="AC97" s="3090"/>
      <c r="AD97" s="3090"/>
      <c r="AE97" s="3090"/>
      <c r="AF97" s="3091"/>
    </row>
    <row r="98" spans="1:32" s="349" customFormat="1" ht="12.75" outlineLevel="1" x14ac:dyDescent="0.2">
      <c r="B98" s="61"/>
      <c r="C98" s="77"/>
      <c r="D98" s="78"/>
      <c r="E98" s="135"/>
      <c r="I98" s="420" t="s">
        <v>180</v>
      </c>
      <c r="J98" s="420" t="s">
        <v>181</v>
      </c>
      <c r="S98" s="528">
        <v>1</v>
      </c>
      <c r="T98" s="349" t="s">
        <v>136</v>
      </c>
      <c r="V98" s="3092"/>
      <c r="W98" s="3093"/>
      <c r="X98" s="3093"/>
      <c r="Y98" s="3093"/>
      <c r="Z98" s="3093"/>
      <c r="AA98" s="3093"/>
      <c r="AB98" s="3093"/>
      <c r="AC98" s="3093"/>
      <c r="AD98" s="3093"/>
      <c r="AE98" s="3093"/>
      <c r="AF98" s="3094"/>
    </row>
    <row r="99" spans="1:32" s="349" customFormat="1" ht="12.75" outlineLevel="1" x14ac:dyDescent="0.2">
      <c r="A99" s="669" t="str">
        <f>INDEX(Checks!$J$42:$J$47,MATCH((SEARCH("(",formuletekst(J99))),Checks!$I$42:$I$47,0))</f>
        <v>ABO</v>
      </c>
      <c r="B99" s="61"/>
      <c r="C99" s="77"/>
      <c r="D99" s="78"/>
      <c r="E99" s="135"/>
      <c r="F99" s="349" t="s">
        <v>261</v>
      </c>
      <c r="I99" s="531">
        <f>CEILING((I91*I96),S98)</f>
        <v>2116</v>
      </c>
      <c r="J99" s="531">
        <f>CEILING((I91*I96),S99)</f>
        <v>2200</v>
      </c>
      <c r="K99" s="349" t="s">
        <v>136</v>
      </c>
      <c r="S99" s="528">
        <v>100</v>
      </c>
      <c r="T99" s="349" t="s">
        <v>136</v>
      </c>
      <c r="V99" s="3092"/>
      <c r="W99" s="3093"/>
      <c r="X99" s="3093"/>
      <c r="Y99" s="3093"/>
      <c r="Z99" s="3093"/>
      <c r="AA99" s="3093"/>
      <c r="AB99" s="3093"/>
      <c r="AC99" s="3093"/>
      <c r="AD99" s="3093"/>
      <c r="AE99" s="3093"/>
      <c r="AF99" s="3094"/>
    </row>
    <row r="100" spans="1:32" s="349" customFormat="1" ht="12.75" outlineLevel="1" x14ac:dyDescent="0.2">
      <c r="A100" s="669" t="str">
        <f>INDEX(Checks!$J$42:$J$47,MATCH((SEARCH("(",formuletekst(J100))),Checks!$I$42:$I$47,0))</f>
        <v>ABO</v>
      </c>
      <c r="B100" s="61"/>
      <c r="C100" s="77"/>
      <c r="D100" s="78"/>
      <c r="E100" s="135"/>
      <c r="F100" s="349" t="s">
        <v>262</v>
      </c>
      <c r="I100" s="531">
        <f>CEILING((I92*I96),S98)</f>
        <v>112667705</v>
      </c>
      <c r="J100" s="531">
        <f>CEILING((I92*I96),S100)</f>
        <v>113000000</v>
      </c>
      <c r="K100" s="349" t="s">
        <v>136</v>
      </c>
      <c r="S100" s="528">
        <v>1000000</v>
      </c>
      <c r="T100" s="349" t="s">
        <v>136</v>
      </c>
      <c r="V100" s="3095"/>
      <c r="W100" s="3096"/>
      <c r="X100" s="3096"/>
      <c r="Y100" s="3096"/>
      <c r="Z100" s="3096"/>
      <c r="AA100" s="3096"/>
      <c r="AB100" s="3096"/>
      <c r="AC100" s="3096"/>
      <c r="AD100" s="3096"/>
      <c r="AE100" s="3096"/>
      <c r="AF100" s="3097"/>
    </row>
    <row r="101" spans="1:32" s="349" customFormat="1" ht="12.75" x14ac:dyDescent="0.2">
      <c r="B101" s="61"/>
      <c r="C101" s="77"/>
      <c r="D101" s="78"/>
      <c r="E101" s="135"/>
    </row>
    <row r="102" spans="1:32" s="433" customFormat="1" ht="12.75" x14ac:dyDescent="0.2">
      <c r="A102" s="852" t="s">
        <v>1583</v>
      </c>
      <c r="B102" s="126"/>
      <c r="C102" s="127"/>
      <c r="D102" s="128"/>
      <c r="E102" s="129" t="s">
        <v>2</v>
      </c>
      <c r="F102" s="130"/>
      <c r="G102" s="121">
        <f>G94+1</f>
        <v>2010</v>
      </c>
      <c r="H102" s="131">
        <f>ROW(J107)-ROW()</f>
        <v>5</v>
      </c>
    </row>
    <row r="103" spans="1:32" s="349" customFormat="1" ht="12.75" outlineLevel="1" x14ac:dyDescent="0.2">
      <c r="B103" s="61"/>
      <c r="C103" s="77"/>
      <c r="D103" s="78"/>
      <c r="E103" s="135"/>
    </row>
    <row r="104" spans="1:32" s="349" customFormat="1" ht="13.5" outlineLevel="1" thickBot="1" x14ac:dyDescent="0.25">
      <c r="B104" s="61"/>
      <c r="C104" s="77"/>
      <c r="D104" s="78"/>
      <c r="E104" s="135"/>
      <c r="G104" s="85" t="s">
        <v>0</v>
      </c>
      <c r="H104" s="122">
        <f>$G102</f>
        <v>2010</v>
      </c>
      <c r="I104" s="348">
        <f>VLOOKUP($H104,'TCF en bruto WML'!$G$13:$J$76,'TCF en bruto WML'!$J$78,FALSE)</f>
        <v>1.0189999999999999</v>
      </c>
      <c r="S104" s="372" t="s">
        <v>243</v>
      </c>
      <c r="V104" s="75" t="s">
        <v>29</v>
      </c>
    </row>
    <row r="105" spans="1:32" s="349" customFormat="1" ht="12.75" outlineLevel="1" x14ac:dyDescent="0.2">
      <c r="B105" s="61"/>
      <c r="C105" s="77"/>
      <c r="D105" s="78"/>
      <c r="E105" s="135"/>
      <c r="V105" s="3089"/>
      <c r="W105" s="3090"/>
      <c r="X105" s="3090"/>
      <c r="Y105" s="3090"/>
      <c r="Z105" s="3090"/>
      <c r="AA105" s="3090"/>
      <c r="AB105" s="3090"/>
      <c r="AC105" s="3090"/>
      <c r="AD105" s="3090"/>
      <c r="AE105" s="3090"/>
      <c r="AF105" s="3091"/>
    </row>
    <row r="106" spans="1:32" s="349" customFormat="1" ht="12.75" outlineLevel="1" x14ac:dyDescent="0.2">
      <c r="B106" s="61"/>
      <c r="C106" s="77"/>
      <c r="D106" s="78"/>
      <c r="E106" s="135"/>
      <c r="I106" s="420" t="s">
        <v>180</v>
      </c>
      <c r="J106" s="420" t="s">
        <v>181</v>
      </c>
      <c r="S106" s="528">
        <v>1</v>
      </c>
      <c r="T106" s="349" t="s">
        <v>136</v>
      </c>
      <c r="V106" s="3092"/>
      <c r="W106" s="3093"/>
      <c r="X106" s="3093"/>
      <c r="Y106" s="3093"/>
      <c r="Z106" s="3093"/>
      <c r="AA106" s="3093"/>
      <c r="AB106" s="3093"/>
      <c r="AC106" s="3093"/>
      <c r="AD106" s="3093"/>
      <c r="AE106" s="3093"/>
      <c r="AF106" s="3094"/>
    </row>
    <row r="107" spans="1:32" s="349" customFormat="1" ht="12.75" outlineLevel="1" x14ac:dyDescent="0.2">
      <c r="A107" s="669" t="str">
        <f>INDEX(Checks!$J$42:$J$47,MATCH((SEARCH("(",formuletekst(J107))),Checks!$I$42:$I$47,0))</f>
        <v>ABO</v>
      </c>
      <c r="B107" s="61"/>
      <c r="C107" s="77"/>
      <c r="D107" s="78"/>
      <c r="E107" s="135"/>
      <c r="F107" s="349" t="s">
        <v>261</v>
      </c>
      <c r="I107" s="531">
        <f>CEILING((I99*I104),S106)</f>
        <v>2157</v>
      </c>
      <c r="J107" s="531">
        <f>CEILING((I99*I104),S107)</f>
        <v>2200</v>
      </c>
      <c r="K107" s="349" t="s">
        <v>136</v>
      </c>
      <c r="S107" s="528">
        <v>100</v>
      </c>
      <c r="T107" s="349" t="s">
        <v>136</v>
      </c>
      <c r="V107" s="3092"/>
      <c r="W107" s="3093"/>
      <c r="X107" s="3093"/>
      <c r="Y107" s="3093"/>
      <c r="Z107" s="3093"/>
      <c r="AA107" s="3093"/>
      <c r="AB107" s="3093"/>
      <c r="AC107" s="3093"/>
      <c r="AD107" s="3093"/>
      <c r="AE107" s="3093"/>
      <c r="AF107" s="3094"/>
    </row>
    <row r="108" spans="1:32" s="349" customFormat="1" ht="12.75" outlineLevel="1" x14ac:dyDescent="0.2">
      <c r="A108" s="669" t="str">
        <f>INDEX(Checks!$J$42:$J$47,MATCH((SEARCH("(",formuletekst(J108))),Checks!$I$42:$I$47,0))</f>
        <v>ABO</v>
      </c>
      <c r="B108" s="61"/>
      <c r="C108" s="77"/>
      <c r="D108" s="78"/>
      <c r="E108" s="135"/>
      <c r="F108" s="349" t="s">
        <v>262</v>
      </c>
      <c r="I108" s="531">
        <f>CEILING((I100*I104),S106)</f>
        <v>114808392</v>
      </c>
      <c r="J108" s="531">
        <f>CEILING((I100*I104),S108)</f>
        <v>115000000</v>
      </c>
      <c r="K108" s="349" t="s">
        <v>136</v>
      </c>
      <c r="S108" s="528">
        <v>1000000</v>
      </c>
      <c r="T108" s="349" t="s">
        <v>136</v>
      </c>
      <c r="V108" s="3095"/>
      <c r="W108" s="3096"/>
      <c r="X108" s="3096"/>
      <c r="Y108" s="3096"/>
      <c r="Z108" s="3096"/>
      <c r="AA108" s="3096"/>
      <c r="AB108" s="3096"/>
      <c r="AC108" s="3096"/>
      <c r="AD108" s="3096"/>
      <c r="AE108" s="3096"/>
      <c r="AF108" s="3097"/>
    </row>
    <row r="109" spans="1:32" s="349" customFormat="1" ht="12.75" x14ac:dyDescent="0.2">
      <c r="B109" s="61"/>
      <c r="C109" s="77"/>
      <c r="D109" s="78"/>
      <c r="E109" s="135"/>
    </row>
    <row r="110" spans="1:32" s="433" customFormat="1" ht="12.75" x14ac:dyDescent="0.2">
      <c r="A110" s="852" t="s">
        <v>1583</v>
      </c>
      <c r="B110" s="126"/>
      <c r="C110" s="127"/>
      <c r="D110" s="128"/>
      <c r="E110" s="129" t="s">
        <v>2</v>
      </c>
      <c r="F110" s="130"/>
      <c r="G110" s="121">
        <f>G102+1</f>
        <v>2011</v>
      </c>
      <c r="H110" s="131">
        <f>ROW(J115)-ROW()</f>
        <v>5</v>
      </c>
    </row>
    <row r="111" spans="1:32" s="349" customFormat="1" ht="12.75" outlineLevel="1" x14ac:dyDescent="0.2">
      <c r="B111" s="61"/>
      <c r="C111" s="77"/>
      <c r="D111" s="78"/>
      <c r="E111" s="135"/>
    </row>
    <row r="112" spans="1:32" s="349" customFormat="1" ht="13.5" outlineLevel="1" thickBot="1" x14ac:dyDescent="0.25">
      <c r="B112" s="61"/>
      <c r="C112" s="77"/>
      <c r="D112" s="78"/>
      <c r="E112" s="135"/>
      <c r="G112" s="85" t="s">
        <v>0</v>
      </c>
      <c r="H112" s="122">
        <f>$G110</f>
        <v>2011</v>
      </c>
      <c r="I112" s="348">
        <f>VLOOKUP($H112,'TCF en bruto WML'!$G$13:$J$76,'TCF en bruto WML'!$J$78,FALSE)</f>
        <v>1.006</v>
      </c>
      <c r="S112" s="372" t="s">
        <v>243</v>
      </c>
      <c r="V112" s="75" t="s">
        <v>29</v>
      </c>
    </row>
    <row r="113" spans="1:32" s="349" customFormat="1" ht="12.75" outlineLevel="1" x14ac:dyDescent="0.2">
      <c r="B113" s="61"/>
      <c r="C113" s="77"/>
      <c r="D113" s="78"/>
      <c r="E113" s="135"/>
      <c r="V113" s="3089"/>
      <c r="W113" s="3090"/>
      <c r="X113" s="3090"/>
      <c r="Y113" s="3090"/>
      <c r="Z113" s="3090"/>
      <c r="AA113" s="3090"/>
      <c r="AB113" s="3090"/>
      <c r="AC113" s="3090"/>
      <c r="AD113" s="3090"/>
      <c r="AE113" s="3090"/>
      <c r="AF113" s="3091"/>
    </row>
    <row r="114" spans="1:32" s="349" customFormat="1" ht="12.75" outlineLevel="1" x14ac:dyDescent="0.2">
      <c r="B114" s="61"/>
      <c r="C114" s="77"/>
      <c r="D114" s="78"/>
      <c r="E114" s="135"/>
      <c r="I114" s="420" t="s">
        <v>180</v>
      </c>
      <c r="J114" s="420" t="s">
        <v>181</v>
      </c>
      <c r="S114" s="528">
        <v>1</v>
      </c>
      <c r="T114" s="349" t="s">
        <v>136</v>
      </c>
      <c r="V114" s="3092"/>
      <c r="W114" s="3093"/>
      <c r="X114" s="3093"/>
      <c r="Y114" s="3093"/>
      <c r="Z114" s="3093"/>
      <c r="AA114" s="3093"/>
      <c r="AB114" s="3093"/>
      <c r="AC114" s="3093"/>
      <c r="AD114" s="3093"/>
      <c r="AE114" s="3093"/>
      <c r="AF114" s="3094"/>
    </row>
    <row r="115" spans="1:32" s="349" customFormat="1" ht="12.75" outlineLevel="1" x14ac:dyDescent="0.2">
      <c r="A115" s="669" t="str">
        <f>INDEX(Checks!$J$42:$J$47,MATCH((SEARCH("(",formuletekst(J115))),Checks!$I$42:$I$47,0))</f>
        <v>ABO</v>
      </c>
      <c r="B115" s="61"/>
      <c r="C115" s="77"/>
      <c r="D115" s="78"/>
      <c r="E115" s="135"/>
      <c r="F115" s="349" t="s">
        <v>261</v>
      </c>
      <c r="I115" s="531">
        <f>CEILING((I107*I112),S114)</f>
        <v>2170</v>
      </c>
      <c r="J115" s="531">
        <f>CEILING((I107*I112),S115)</f>
        <v>2200</v>
      </c>
      <c r="K115" s="349" t="s">
        <v>136</v>
      </c>
      <c r="S115" s="528">
        <v>100</v>
      </c>
      <c r="T115" s="349" t="s">
        <v>136</v>
      </c>
      <c r="V115" s="3092"/>
      <c r="W115" s="3093"/>
      <c r="X115" s="3093"/>
      <c r="Y115" s="3093"/>
      <c r="Z115" s="3093"/>
      <c r="AA115" s="3093"/>
      <c r="AB115" s="3093"/>
      <c r="AC115" s="3093"/>
      <c r="AD115" s="3093"/>
      <c r="AE115" s="3093"/>
      <c r="AF115" s="3094"/>
    </row>
    <row r="116" spans="1:32" s="349" customFormat="1" ht="12.75" outlineLevel="1" x14ac:dyDescent="0.2">
      <c r="A116" s="669" t="str">
        <f>INDEX(Checks!$J$42:$J$47,MATCH((SEARCH("(",formuletekst(J116))),Checks!$I$42:$I$47,0))</f>
        <v>ABO</v>
      </c>
      <c r="B116" s="61"/>
      <c r="C116" s="77"/>
      <c r="D116" s="78"/>
      <c r="E116" s="135"/>
      <c r="F116" s="349" t="s">
        <v>262</v>
      </c>
      <c r="I116" s="531">
        <f>CEILING((I108*I112),S114)</f>
        <v>115497243</v>
      </c>
      <c r="J116" s="531">
        <f>CEILING((I108*I112),S116)</f>
        <v>116000000</v>
      </c>
      <c r="K116" s="349" t="s">
        <v>136</v>
      </c>
      <c r="S116" s="528">
        <v>1000000</v>
      </c>
      <c r="T116" s="349" t="s">
        <v>136</v>
      </c>
      <c r="V116" s="3095"/>
      <c r="W116" s="3096"/>
      <c r="X116" s="3096"/>
      <c r="Y116" s="3096"/>
      <c r="Z116" s="3096"/>
      <c r="AA116" s="3096"/>
      <c r="AB116" s="3096"/>
      <c r="AC116" s="3096"/>
      <c r="AD116" s="3096"/>
      <c r="AE116" s="3096"/>
      <c r="AF116" s="3097"/>
    </row>
    <row r="117" spans="1:32" s="349" customFormat="1" ht="12.75" x14ac:dyDescent="0.2">
      <c r="B117" s="61"/>
      <c r="C117" s="77"/>
      <c r="D117" s="78"/>
      <c r="E117" s="135"/>
    </row>
    <row r="118" spans="1:32" s="433" customFormat="1" ht="12.75" x14ac:dyDescent="0.2">
      <c r="A118" s="852" t="s">
        <v>1583</v>
      </c>
      <c r="B118" s="126"/>
      <c r="C118" s="127"/>
      <c r="D118" s="128"/>
      <c r="E118" s="129" t="s">
        <v>2</v>
      </c>
      <c r="F118" s="130"/>
      <c r="G118" s="121">
        <f>G110+1</f>
        <v>2012</v>
      </c>
      <c r="H118" s="131">
        <f>ROW(J123)-ROW()</f>
        <v>5</v>
      </c>
    </row>
    <row r="119" spans="1:32" s="349" customFormat="1" ht="12.75" outlineLevel="1" x14ac:dyDescent="0.2">
      <c r="B119" s="61"/>
      <c r="C119" s="77"/>
      <c r="D119" s="78"/>
      <c r="E119" s="135"/>
    </row>
    <row r="120" spans="1:32" s="349" customFormat="1" ht="13.5" outlineLevel="1" thickBot="1" x14ac:dyDescent="0.25">
      <c r="B120" s="61"/>
      <c r="C120" s="77"/>
      <c r="D120" s="78"/>
      <c r="E120" s="135"/>
      <c r="G120" s="85" t="s">
        <v>0</v>
      </c>
      <c r="H120" s="122">
        <f>$G118</f>
        <v>2012</v>
      </c>
      <c r="I120" s="348">
        <f>VLOOKUP($H120,'TCF en bruto WML'!$G$13:$J$76,'TCF en bruto WML'!$J$78,FALSE)</f>
        <v>1.0169999999999999</v>
      </c>
      <c r="S120" s="372" t="s">
        <v>243</v>
      </c>
      <c r="V120" s="75" t="s">
        <v>29</v>
      </c>
    </row>
    <row r="121" spans="1:32" s="349" customFormat="1" ht="12.75" outlineLevel="1" x14ac:dyDescent="0.2">
      <c r="B121" s="61"/>
      <c r="C121" s="77"/>
      <c r="D121" s="78"/>
      <c r="E121" s="135"/>
      <c r="V121" s="3089"/>
      <c r="W121" s="3090"/>
      <c r="X121" s="3090"/>
      <c r="Y121" s="3090"/>
      <c r="Z121" s="3090"/>
      <c r="AA121" s="3090"/>
      <c r="AB121" s="3090"/>
      <c r="AC121" s="3090"/>
      <c r="AD121" s="3090"/>
      <c r="AE121" s="3090"/>
      <c r="AF121" s="3091"/>
    </row>
    <row r="122" spans="1:32" s="349" customFormat="1" ht="12.75" outlineLevel="1" x14ac:dyDescent="0.2">
      <c r="B122" s="61"/>
      <c r="C122" s="77"/>
      <c r="D122" s="78"/>
      <c r="E122" s="135"/>
      <c r="I122" s="420" t="s">
        <v>180</v>
      </c>
      <c r="J122" s="420" t="s">
        <v>181</v>
      </c>
      <c r="S122" s="528">
        <v>1</v>
      </c>
      <c r="T122" s="349" t="s">
        <v>136</v>
      </c>
      <c r="V122" s="3092"/>
      <c r="W122" s="3093"/>
      <c r="X122" s="3093"/>
      <c r="Y122" s="3093"/>
      <c r="Z122" s="3093"/>
      <c r="AA122" s="3093"/>
      <c r="AB122" s="3093"/>
      <c r="AC122" s="3093"/>
      <c r="AD122" s="3093"/>
      <c r="AE122" s="3093"/>
      <c r="AF122" s="3094"/>
    </row>
    <row r="123" spans="1:32" s="349" customFormat="1" ht="12.75" outlineLevel="1" x14ac:dyDescent="0.2">
      <c r="A123" s="669" t="str">
        <f>INDEX(Checks!$J$42:$J$47,MATCH((SEARCH("(",formuletekst(J123))),Checks!$I$42:$I$47,0))</f>
        <v>ABO</v>
      </c>
      <c r="B123" s="61"/>
      <c r="C123" s="77"/>
      <c r="D123" s="78"/>
      <c r="E123" s="135"/>
      <c r="F123" s="349" t="s">
        <v>261</v>
      </c>
      <c r="I123" s="531">
        <f>CEILING((I115*I120),S122)</f>
        <v>2207</v>
      </c>
      <c r="J123" s="531">
        <f>CEILING((I115*I120),S123)</f>
        <v>2300</v>
      </c>
      <c r="K123" s="349" t="s">
        <v>136</v>
      </c>
      <c r="S123" s="528">
        <v>100</v>
      </c>
      <c r="T123" s="349" t="s">
        <v>136</v>
      </c>
      <c r="V123" s="3092"/>
      <c r="W123" s="3093"/>
      <c r="X123" s="3093"/>
      <c r="Y123" s="3093"/>
      <c r="Z123" s="3093"/>
      <c r="AA123" s="3093"/>
      <c r="AB123" s="3093"/>
      <c r="AC123" s="3093"/>
      <c r="AD123" s="3093"/>
      <c r="AE123" s="3093"/>
      <c r="AF123" s="3094"/>
    </row>
    <row r="124" spans="1:32" s="349" customFormat="1" ht="12.75" outlineLevel="1" x14ac:dyDescent="0.2">
      <c r="A124" s="669" t="str">
        <f>INDEX(Checks!$J$42:$J$47,MATCH((SEARCH("(",formuletekst(J124))),Checks!$I$42:$I$47,0))</f>
        <v>ABO</v>
      </c>
      <c r="B124" s="61"/>
      <c r="C124" s="77"/>
      <c r="D124" s="78"/>
      <c r="E124" s="135"/>
      <c r="F124" s="349" t="s">
        <v>262</v>
      </c>
      <c r="I124" s="531">
        <f>CEILING((I116*I120),S122)</f>
        <v>117460697</v>
      </c>
      <c r="J124" s="531">
        <f>CEILING((I116*I120),S124)</f>
        <v>118000000</v>
      </c>
      <c r="K124" s="349" t="s">
        <v>136</v>
      </c>
      <c r="S124" s="528">
        <v>1000000</v>
      </c>
      <c r="T124" s="349" t="s">
        <v>136</v>
      </c>
      <c r="V124" s="3095"/>
      <c r="W124" s="3096"/>
      <c r="X124" s="3096"/>
      <c r="Y124" s="3096"/>
      <c r="Z124" s="3096"/>
      <c r="AA124" s="3096"/>
      <c r="AB124" s="3096"/>
      <c r="AC124" s="3096"/>
      <c r="AD124" s="3096"/>
      <c r="AE124" s="3096"/>
      <c r="AF124" s="3097"/>
    </row>
    <row r="125" spans="1:32" s="349" customFormat="1" ht="12.75" x14ac:dyDescent="0.2">
      <c r="B125" s="61"/>
      <c r="C125" s="77"/>
      <c r="D125" s="78"/>
      <c r="E125" s="135"/>
    </row>
    <row r="126" spans="1:32" s="433" customFormat="1" ht="12.75" x14ac:dyDescent="0.2">
      <c r="A126" s="852" t="s">
        <v>1583</v>
      </c>
      <c r="B126" s="126"/>
      <c r="C126" s="127"/>
      <c r="D126" s="128"/>
      <c r="E126" s="129" t="s">
        <v>2</v>
      </c>
      <c r="F126" s="130"/>
      <c r="G126" s="121">
        <f>G118+1</f>
        <v>2013</v>
      </c>
      <c r="H126" s="131">
        <f>ROW(J131)-ROW()</f>
        <v>5</v>
      </c>
    </row>
    <row r="127" spans="1:32" s="349" customFormat="1" ht="12.75" outlineLevel="1" x14ac:dyDescent="0.2">
      <c r="B127" s="61"/>
      <c r="C127" s="77"/>
      <c r="D127" s="78"/>
      <c r="E127" s="135"/>
    </row>
    <row r="128" spans="1:32" s="349" customFormat="1" ht="13.5" outlineLevel="1" thickBot="1" x14ac:dyDescent="0.25">
      <c r="B128" s="61"/>
      <c r="C128" s="77"/>
      <c r="D128" s="78"/>
      <c r="E128" s="135"/>
      <c r="G128" s="85" t="s">
        <v>0</v>
      </c>
      <c r="H128" s="122">
        <f>$G126</f>
        <v>2013</v>
      </c>
      <c r="I128" s="348">
        <f>VLOOKUP($H128,'TCF en bruto WML'!$G$13:$J$76,'TCF en bruto WML'!$J$78,FALSE)</f>
        <v>1</v>
      </c>
      <c r="S128" s="372" t="s">
        <v>243</v>
      </c>
      <c r="V128" s="75" t="s">
        <v>29</v>
      </c>
    </row>
    <row r="129" spans="1:32" s="349" customFormat="1" ht="12.75" outlineLevel="1" x14ac:dyDescent="0.2">
      <c r="B129" s="61"/>
      <c r="C129" s="77"/>
      <c r="D129" s="78"/>
      <c r="E129" s="135"/>
      <c r="V129" s="3089"/>
      <c r="W129" s="3090"/>
      <c r="X129" s="3090"/>
      <c r="Y129" s="3090"/>
      <c r="Z129" s="3090"/>
      <c r="AA129" s="3090"/>
      <c r="AB129" s="3090"/>
      <c r="AC129" s="3090"/>
      <c r="AD129" s="3090"/>
      <c r="AE129" s="3090"/>
      <c r="AF129" s="3091"/>
    </row>
    <row r="130" spans="1:32" s="349" customFormat="1" ht="12.75" outlineLevel="1" x14ac:dyDescent="0.2">
      <c r="B130" s="61"/>
      <c r="C130" s="77"/>
      <c r="D130" s="78"/>
      <c r="E130" s="135"/>
      <c r="I130" s="420" t="s">
        <v>180</v>
      </c>
      <c r="J130" s="420" t="s">
        <v>181</v>
      </c>
      <c r="S130" s="528">
        <v>1</v>
      </c>
      <c r="T130" s="349" t="s">
        <v>136</v>
      </c>
      <c r="V130" s="3092"/>
      <c r="W130" s="3093"/>
      <c r="X130" s="3093"/>
      <c r="Y130" s="3093"/>
      <c r="Z130" s="3093"/>
      <c r="AA130" s="3093"/>
      <c r="AB130" s="3093"/>
      <c r="AC130" s="3093"/>
      <c r="AD130" s="3093"/>
      <c r="AE130" s="3093"/>
      <c r="AF130" s="3094"/>
    </row>
    <row r="131" spans="1:32" s="349" customFormat="1" ht="12.75" outlineLevel="1" x14ac:dyDescent="0.2">
      <c r="A131" s="669" t="str">
        <f>INDEX(Checks!$J$42:$J$47,MATCH((SEARCH("(",formuletekst(J131))),Checks!$I$42:$I$47,0))</f>
        <v>ABO</v>
      </c>
      <c r="B131" s="61"/>
      <c r="C131" s="77"/>
      <c r="D131" s="78"/>
      <c r="E131" s="135"/>
      <c r="F131" s="349" t="s">
        <v>261</v>
      </c>
      <c r="I131" s="531">
        <f>CEILING((I123*I128),S130)</f>
        <v>2207</v>
      </c>
      <c r="J131" s="531">
        <f>CEILING((I123*I128),S131)</f>
        <v>2300</v>
      </c>
      <c r="K131" s="349" t="s">
        <v>136</v>
      </c>
      <c r="S131" s="528">
        <v>100</v>
      </c>
      <c r="T131" s="349" t="s">
        <v>136</v>
      </c>
      <c r="V131" s="3092"/>
      <c r="W131" s="3093"/>
      <c r="X131" s="3093"/>
      <c r="Y131" s="3093"/>
      <c r="Z131" s="3093"/>
      <c r="AA131" s="3093"/>
      <c r="AB131" s="3093"/>
      <c r="AC131" s="3093"/>
      <c r="AD131" s="3093"/>
      <c r="AE131" s="3093"/>
      <c r="AF131" s="3094"/>
    </row>
    <row r="132" spans="1:32" s="349" customFormat="1" ht="12.75" outlineLevel="1" x14ac:dyDescent="0.2">
      <c r="A132" s="669" t="str">
        <f>INDEX(Checks!$J$42:$J$47,MATCH((SEARCH("(",formuletekst(J132))),Checks!$I$42:$I$47,0))</f>
        <v>ABO</v>
      </c>
      <c r="B132" s="61"/>
      <c r="C132" s="77"/>
      <c r="D132" s="78"/>
      <c r="E132" s="135"/>
      <c r="F132" s="349" t="s">
        <v>262</v>
      </c>
      <c r="I132" s="531">
        <f>CEILING((I124*I128),S130)</f>
        <v>117460697</v>
      </c>
      <c r="J132" s="531">
        <f>CEILING((I124*I128),S132)</f>
        <v>118000000</v>
      </c>
      <c r="K132" s="349" t="s">
        <v>136</v>
      </c>
      <c r="S132" s="528">
        <v>1000000</v>
      </c>
      <c r="T132" s="349" t="s">
        <v>136</v>
      </c>
      <c r="V132" s="3095"/>
      <c r="W132" s="3096"/>
      <c r="X132" s="3096"/>
      <c r="Y132" s="3096"/>
      <c r="Z132" s="3096"/>
      <c r="AA132" s="3096"/>
      <c r="AB132" s="3096"/>
      <c r="AC132" s="3096"/>
      <c r="AD132" s="3096"/>
      <c r="AE132" s="3096"/>
      <c r="AF132" s="3097"/>
    </row>
    <row r="133" spans="1:32" s="349" customFormat="1" ht="12.75" x14ac:dyDescent="0.2">
      <c r="B133" s="61"/>
      <c r="C133" s="77"/>
      <c r="D133" s="78"/>
      <c r="E133" s="135"/>
    </row>
    <row r="134" spans="1:32" s="433" customFormat="1" ht="12.75" x14ac:dyDescent="0.2">
      <c r="A134" s="852" t="s">
        <v>1583</v>
      </c>
      <c r="B134" s="126"/>
      <c r="C134" s="127"/>
      <c r="D134" s="128"/>
      <c r="E134" s="129" t="s">
        <v>2</v>
      </c>
      <c r="F134" s="130"/>
      <c r="G134" s="121">
        <f>G126+1</f>
        <v>2014</v>
      </c>
      <c r="H134" s="131">
        <f>ROW(J139)-ROW()</f>
        <v>5</v>
      </c>
    </row>
    <row r="135" spans="1:32" s="349" customFormat="1" ht="12.75" outlineLevel="1" x14ac:dyDescent="0.2">
      <c r="B135" s="61"/>
      <c r="C135" s="77"/>
      <c r="D135" s="78"/>
      <c r="E135" s="135"/>
    </row>
    <row r="136" spans="1:32" s="349" customFormat="1" ht="13.5" outlineLevel="1" thickBot="1" x14ac:dyDescent="0.25">
      <c r="B136" s="61"/>
      <c r="C136" s="77"/>
      <c r="D136" s="78"/>
      <c r="E136" s="135"/>
      <c r="G136" s="85" t="s">
        <v>0</v>
      </c>
      <c r="H136" s="122">
        <f>$G134</f>
        <v>2014</v>
      </c>
      <c r="I136" s="348">
        <f>VLOOKUP($H136,'TCF en bruto WML'!$G$13:$J$76,'TCF en bruto WML'!$J$78,FALSE)</f>
        <v>1</v>
      </c>
      <c r="S136" s="372" t="s">
        <v>243</v>
      </c>
      <c r="V136" s="75" t="s">
        <v>29</v>
      </c>
    </row>
    <row r="137" spans="1:32" s="349" customFormat="1" ht="12.75" outlineLevel="1" x14ac:dyDescent="0.2">
      <c r="B137" s="61"/>
      <c r="C137" s="77"/>
      <c r="D137" s="78"/>
      <c r="E137" s="135"/>
      <c r="V137" s="3067" t="s">
        <v>263</v>
      </c>
      <c r="W137" s="3068"/>
      <c r="X137" s="3068"/>
      <c r="Y137" s="3068"/>
      <c r="Z137" s="3068"/>
      <c r="AA137" s="3068"/>
      <c r="AB137" s="3068"/>
      <c r="AC137" s="3068"/>
      <c r="AD137" s="3068"/>
      <c r="AE137" s="3068"/>
      <c r="AF137" s="3069"/>
    </row>
    <row r="138" spans="1:32" s="349" customFormat="1" ht="12.75" outlineLevel="1" x14ac:dyDescent="0.2">
      <c r="B138" s="61"/>
      <c r="C138" s="77"/>
      <c r="D138" s="78"/>
      <c r="E138" s="135"/>
      <c r="I138" s="420" t="s">
        <v>180</v>
      </c>
      <c r="J138" s="420" t="s">
        <v>181</v>
      </c>
      <c r="S138" s="528">
        <v>1</v>
      </c>
      <c r="T138" s="349" t="s">
        <v>136</v>
      </c>
      <c r="V138" s="3070"/>
      <c r="W138" s="3071"/>
      <c r="X138" s="3071"/>
      <c r="Y138" s="3071"/>
      <c r="Z138" s="3071"/>
      <c r="AA138" s="3071"/>
      <c r="AB138" s="3071"/>
      <c r="AC138" s="3071"/>
      <c r="AD138" s="3071"/>
      <c r="AE138" s="3071"/>
      <c r="AF138" s="3072"/>
    </row>
    <row r="139" spans="1:32" s="349" customFormat="1" ht="12.75" outlineLevel="1" x14ac:dyDescent="0.2">
      <c r="A139" s="669"/>
      <c r="B139" s="61"/>
      <c r="C139" s="77"/>
      <c r="D139" s="78"/>
      <c r="E139" s="135"/>
      <c r="F139" s="406" t="s">
        <v>261</v>
      </c>
      <c r="I139" s="531">
        <f>CEILING((I131*I136),S138)</f>
        <v>2207</v>
      </c>
      <c r="J139" s="528">
        <v>2500</v>
      </c>
      <c r="K139" s="349" t="s">
        <v>136</v>
      </c>
      <c r="S139" s="528">
        <v>100</v>
      </c>
      <c r="T139" s="349" t="s">
        <v>136</v>
      </c>
      <c r="V139" s="3070"/>
      <c r="W139" s="3071"/>
      <c r="X139" s="3071"/>
      <c r="Y139" s="3071"/>
      <c r="Z139" s="3071"/>
      <c r="AA139" s="3071"/>
      <c r="AB139" s="3071"/>
      <c r="AC139" s="3071"/>
      <c r="AD139" s="3071"/>
      <c r="AE139" s="3071"/>
      <c r="AF139" s="3072"/>
    </row>
    <row r="140" spans="1:32" s="349" customFormat="1" ht="12.75" outlineLevel="1" x14ac:dyDescent="0.2">
      <c r="A140" s="669" t="str">
        <f>INDEX(Checks!$J$42:$J$47,MATCH((SEARCH("(",formuletekst(J140))),Checks!$I$42:$I$47,0))</f>
        <v>ABO</v>
      </c>
      <c r="B140" s="61"/>
      <c r="C140" s="77"/>
      <c r="D140" s="78"/>
      <c r="E140" s="135"/>
      <c r="F140" s="349" t="s">
        <v>262</v>
      </c>
      <c r="I140" s="531">
        <f>CEILING((I132*I136),S138)</f>
        <v>117460697</v>
      </c>
      <c r="J140" s="531">
        <f>CEILING((I132*I136),S140)</f>
        <v>118000000</v>
      </c>
      <c r="K140" s="349" t="s">
        <v>136</v>
      </c>
      <c r="S140" s="528">
        <v>1000000</v>
      </c>
      <c r="T140" s="349" t="s">
        <v>136</v>
      </c>
      <c r="V140" s="3073"/>
      <c r="W140" s="3074"/>
      <c r="X140" s="3074"/>
      <c r="Y140" s="3074"/>
      <c r="Z140" s="3074"/>
      <c r="AA140" s="3074"/>
      <c r="AB140" s="3074"/>
      <c r="AC140" s="3074"/>
      <c r="AD140" s="3074"/>
      <c r="AE140" s="3074"/>
      <c r="AF140" s="3075"/>
    </row>
    <row r="141" spans="1:32" s="349" customFormat="1" ht="12.75" x14ac:dyDescent="0.2">
      <c r="B141" s="61"/>
      <c r="C141" s="77"/>
      <c r="D141" s="78"/>
      <c r="E141" s="135"/>
      <c r="V141" s="356"/>
      <c r="W141" s="356"/>
      <c r="X141" s="356"/>
      <c r="Y141" s="356"/>
      <c r="Z141" s="356"/>
      <c r="AA141" s="356"/>
      <c r="AB141" s="356"/>
      <c r="AC141" s="356"/>
      <c r="AD141" s="356"/>
      <c r="AE141" s="356"/>
      <c r="AF141" s="356"/>
    </row>
    <row r="142" spans="1:32" s="433" customFormat="1" ht="12.75" x14ac:dyDescent="0.2">
      <c r="A142" s="852" t="s">
        <v>1583</v>
      </c>
      <c r="B142" s="126"/>
      <c r="C142" s="127"/>
      <c r="D142" s="128"/>
      <c r="E142" s="129" t="s">
        <v>2</v>
      </c>
      <c r="F142" s="130"/>
      <c r="G142" s="121">
        <f>G134+1</f>
        <v>2015</v>
      </c>
      <c r="H142" s="131">
        <f>ROW(J147)-ROW()</f>
        <v>5</v>
      </c>
    </row>
    <row r="143" spans="1:32" s="349" customFormat="1" ht="12.75" outlineLevel="1" x14ac:dyDescent="0.2">
      <c r="B143" s="61"/>
      <c r="C143" s="77"/>
      <c r="D143" s="78"/>
      <c r="E143" s="135"/>
    </row>
    <row r="144" spans="1:32" s="349" customFormat="1" ht="13.5" outlineLevel="1" thickBot="1" x14ac:dyDescent="0.25">
      <c r="B144" s="61"/>
      <c r="C144" s="77"/>
      <c r="D144" s="78"/>
      <c r="E144" s="135"/>
      <c r="G144" s="85" t="s">
        <v>0</v>
      </c>
      <c r="H144" s="122">
        <f>$G142</f>
        <v>2015</v>
      </c>
      <c r="I144" s="348">
        <f>VLOOKUP($H144,'TCF en bruto WML'!$G$13:$J$76,'TCF en bruto WML'!$J$78,FALSE)</f>
        <v>1.0089999999999999</v>
      </c>
      <c r="S144" s="372" t="s">
        <v>243</v>
      </c>
      <c r="V144" s="75" t="s">
        <v>29</v>
      </c>
    </row>
    <row r="145" spans="1:32" s="349" customFormat="1" ht="12.75" customHeight="1" outlineLevel="1" x14ac:dyDescent="0.2">
      <c r="B145" s="61"/>
      <c r="C145" s="77"/>
      <c r="D145" s="78"/>
      <c r="E145" s="135"/>
      <c r="V145" s="3067" t="s">
        <v>264</v>
      </c>
      <c r="W145" s="3068"/>
      <c r="X145" s="3068"/>
      <c r="Y145" s="3068"/>
      <c r="Z145" s="3068"/>
      <c r="AA145" s="3068"/>
      <c r="AB145" s="3068"/>
      <c r="AC145" s="3068"/>
      <c r="AD145" s="3068"/>
      <c r="AE145" s="3068"/>
      <c r="AF145" s="3069"/>
    </row>
    <row r="146" spans="1:32" s="349" customFormat="1" ht="12.75" outlineLevel="1" x14ac:dyDescent="0.2">
      <c r="B146" s="61"/>
      <c r="C146" s="77"/>
      <c r="D146" s="78"/>
      <c r="E146" s="135"/>
      <c r="I146" s="420" t="s">
        <v>180</v>
      </c>
      <c r="J146" s="420" t="s">
        <v>181</v>
      </c>
      <c r="S146" s="528">
        <v>1</v>
      </c>
      <c r="T146" s="349" t="s">
        <v>136</v>
      </c>
      <c r="V146" s="3070"/>
      <c r="W146" s="3071"/>
      <c r="X146" s="3071"/>
      <c r="Y146" s="3071"/>
      <c r="Z146" s="3071"/>
      <c r="AA146" s="3071"/>
      <c r="AB146" s="3071"/>
      <c r="AC146" s="3071"/>
      <c r="AD146" s="3071"/>
      <c r="AE146" s="3071"/>
      <c r="AF146" s="3072"/>
    </row>
    <row r="147" spans="1:32" s="349" customFormat="1" ht="12.75" outlineLevel="1" x14ac:dyDescent="0.2">
      <c r="B147" s="61"/>
      <c r="C147" s="77"/>
      <c r="D147" s="78"/>
      <c r="E147" s="135"/>
      <c r="F147" s="399" t="s">
        <v>261</v>
      </c>
      <c r="I147" s="531"/>
      <c r="J147" s="396">
        <v>0.41499999999999998</v>
      </c>
      <c r="K147" s="349" t="s">
        <v>184</v>
      </c>
      <c r="S147" s="528">
        <v>1000000</v>
      </c>
      <c r="T147" s="349" t="s">
        <v>136</v>
      </c>
      <c r="V147" s="3070"/>
      <c r="W147" s="3071"/>
      <c r="X147" s="3071"/>
      <c r="Y147" s="3071"/>
      <c r="Z147" s="3071"/>
      <c r="AA147" s="3071"/>
      <c r="AB147" s="3071"/>
      <c r="AC147" s="3071"/>
      <c r="AD147" s="3071"/>
      <c r="AE147" s="3071"/>
      <c r="AF147" s="3072"/>
    </row>
    <row r="148" spans="1:32" s="349" customFormat="1" ht="12.75" outlineLevel="1" x14ac:dyDescent="0.2">
      <c r="A148" s="669" t="str">
        <f>INDEX(Checks!$J$42:$J$47,MATCH((SEARCH("(",formuletekst(J148))),Checks!$I$42:$I$47,0))</f>
        <v>ABO</v>
      </c>
      <c r="B148" s="61"/>
      <c r="C148" s="77"/>
      <c r="D148" s="78"/>
      <c r="E148" s="135"/>
      <c r="F148" s="349" t="s">
        <v>262</v>
      </c>
      <c r="I148" s="531">
        <f>CEILING((I140*I144),S146)</f>
        <v>118517844</v>
      </c>
      <c r="J148" s="531">
        <f>CEILING((I140*I144),S147)</f>
        <v>119000000</v>
      </c>
      <c r="K148" s="349" t="s">
        <v>136</v>
      </c>
      <c r="V148" s="3073"/>
      <c r="W148" s="3074"/>
      <c r="X148" s="3074"/>
      <c r="Y148" s="3074"/>
      <c r="Z148" s="3074"/>
      <c r="AA148" s="3074"/>
      <c r="AB148" s="3074"/>
      <c r="AC148" s="3074"/>
      <c r="AD148" s="3074"/>
      <c r="AE148" s="3074"/>
      <c r="AF148" s="3075"/>
    </row>
    <row r="149" spans="1:32" s="349" customFormat="1" ht="12.75" x14ac:dyDescent="0.2">
      <c r="B149" s="61"/>
      <c r="C149" s="77"/>
      <c r="D149" s="78"/>
      <c r="E149" s="135"/>
      <c r="V149" s="419"/>
    </row>
    <row r="150" spans="1:32" s="433" customFormat="1" ht="12.75" x14ac:dyDescent="0.2">
      <c r="A150" s="852" t="s">
        <v>1583</v>
      </c>
      <c r="B150" s="126"/>
      <c r="C150" s="127"/>
      <c r="D150" s="128"/>
      <c r="E150" s="129" t="s">
        <v>2</v>
      </c>
      <c r="F150" s="130"/>
      <c r="G150" s="121">
        <f>G142+1</f>
        <v>2016</v>
      </c>
      <c r="H150" s="131">
        <f>ROW(J155)-ROW()</f>
        <v>5</v>
      </c>
    </row>
    <row r="151" spans="1:32" s="349" customFormat="1" ht="12.75" outlineLevel="1" x14ac:dyDescent="0.2">
      <c r="B151" s="61"/>
      <c r="C151" s="77"/>
      <c r="D151" s="78"/>
      <c r="E151" s="135"/>
    </row>
    <row r="152" spans="1:32" s="349" customFormat="1" ht="13.5" outlineLevel="1" thickBot="1" x14ac:dyDescent="0.25">
      <c r="B152" s="61"/>
      <c r="C152" s="77"/>
      <c r="D152" s="78"/>
      <c r="E152" s="135"/>
      <c r="G152" s="85" t="s">
        <v>0</v>
      </c>
      <c r="H152" s="122">
        <f>$G150</f>
        <v>2016</v>
      </c>
      <c r="I152" s="348">
        <f>VLOOKUP($H152,'TCF en bruto WML'!$G$13:$J$76,'TCF en bruto WML'!$J$78,FALSE)</f>
        <v>1.0049999999999999</v>
      </c>
      <c r="S152" s="372" t="s">
        <v>243</v>
      </c>
      <c r="V152" s="75" t="s">
        <v>29</v>
      </c>
    </row>
    <row r="153" spans="1:32" s="349" customFormat="1" ht="12.75" customHeight="1" outlineLevel="1" x14ac:dyDescent="0.2">
      <c r="B153" s="61"/>
      <c r="C153" s="77"/>
      <c r="D153" s="78"/>
      <c r="E153" s="135"/>
      <c r="V153" s="3067" t="s">
        <v>265</v>
      </c>
      <c r="W153" s="3068"/>
      <c r="X153" s="3068"/>
      <c r="Y153" s="3068"/>
      <c r="Z153" s="3068"/>
      <c r="AA153" s="3068"/>
      <c r="AB153" s="3068"/>
      <c r="AC153" s="3068"/>
      <c r="AD153" s="3068"/>
      <c r="AE153" s="3068"/>
      <c r="AF153" s="3069"/>
    </row>
    <row r="154" spans="1:32" s="349" customFormat="1" ht="12.75" outlineLevel="1" x14ac:dyDescent="0.2">
      <c r="B154" s="61"/>
      <c r="C154" s="77"/>
      <c r="D154" s="78"/>
      <c r="E154" s="135"/>
      <c r="I154" s="420" t="s">
        <v>180</v>
      </c>
      <c r="J154" s="420" t="s">
        <v>181</v>
      </c>
      <c r="S154" s="528">
        <v>1</v>
      </c>
      <c r="T154" s="349" t="s">
        <v>136</v>
      </c>
      <c r="V154" s="3070"/>
      <c r="W154" s="3071"/>
      <c r="X154" s="3071"/>
      <c r="Y154" s="3071"/>
      <c r="Z154" s="3071"/>
      <c r="AA154" s="3071"/>
      <c r="AB154" s="3071"/>
      <c r="AC154" s="3071"/>
      <c r="AD154" s="3071"/>
      <c r="AE154" s="3071"/>
      <c r="AF154" s="3072"/>
    </row>
    <row r="155" spans="1:32" s="349" customFormat="1" ht="12.75" outlineLevel="1" x14ac:dyDescent="0.2">
      <c r="B155" s="61"/>
      <c r="C155" s="77"/>
      <c r="D155" s="78"/>
      <c r="E155" s="135"/>
      <c r="F155" s="349" t="s">
        <v>261</v>
      </c>
      <c r="I155" s="531"/>
      <c r="J155" s="396">
        <v>0.57999999999999996</v>
      </c>
      <c r="K155" s="349" t="s">
        <v>184</v>
      </c>
      <c r="S155" s="528">
        <v>1000000</v>
      </c>
      <c r="T155" s="349" t="s">
        <v>136</v>
      </c>
      <c r="V155" s="3070"/>
      <c r="W155" s="3071"/>
      <c r="X155" s="3071"/>
      <c r="Y155" s="3071"/>
      <c r="Z155" s="3071"/>
      <c r="AA155" s="3071"/>
      <c r="AB155" s="3071"/>
      <c r="AC155" s="3071"/>
      <c r="AD155" s="3071"/>
      <c r="AE155" s="3071"/>
      <c r="AF155" s="3072"/>
    </row>
    <row r="156" spans="1:32" s="349" customFormat="1" ht="12.75" outlineLevel="1" x14ac:dyDescent="0.2">
      <c r="A156" s="669" t="str">
        <f>INDEX(Checks!$J$42:$J$47,MATCH((SEARCH("(",formuletekst(J156))),Checks!$I$42:$I$47,0))</f>
        <v>ABO</v>
      </c>
      <c r="B156" s="61"/>
      <c r="C156" s="77"/>
      <c r="D156" s="78"/>
      <c r="E156" s="135"/>
      <c r="F156" s="349" t="s">
        <v>262</v>
      </c>
      <c r="I156" s="531">
        <f>CEILING((I148*I152),S154)</f>
        <v>119110434</v>
      </c>
      <c r="J156" s="531">
        <f>CEILING((I148*I152),S155)</f>
        <v>120000000</v>
      </c>
      <c r="K156" s="349" t="s">
        <v>136</v>
      </c>
      <c r="V156" s="3073"/>
      <c r="W156" s="3074"/>
      <c r="X156" s="3074"/>
      <c r="Y156" s="3074"/>
      <c r="Z156" s="3074"/>
      <c r="AA156" s="3074"/>
      <c r="AB156" s="3074"/>
      <c r="AC156" s="3074"/>
      <c r="AD156" s="3074"/>
      <c r="AE156" s="3074"/>
      <c r="AF156" s="3075"/>
    </row>
    <row r="157" spans="1:32" s="349" customFormat="1" ht="12.75" x14ac:dyDescent="0.2">
      <c r="B157" s="61"/>
      <c r="C157" s="77"/>
      <c r="D157" s="78"/>
      <c r="E157" s="135"/>
      <c r="V157" s="419"/>
    </row>
    <row r="158" spans="1:32" s="433" customFormat="1" ht="12.75" x14ac:dyDescent="0.2">
      <c r="A158" s="852" t="s">
        <v>1583</v>
      </c>
      <c r="B158" s="126"/>
      <c r="C158" s="127"/>
      <c r="D158" s="128"/>
      <c r="E158" s="129" t="s">
        <v>2</v>
      </c>
      <c r="F158" s="130"/>
      <c r="G158" s="121">
        <f>G150+1</f>
        <v>2017</v>
      </c>
      <c r="H158" s="131">
        <f>ROW(J163)-ROW()</f>
        <v>5</v>
      </c>
    </row>
    <row r="159" spans="1:32" s="349" customFormat="1" ht="12.75" outlineLevel="1" x14ac:dyDescent="0.2">
      <c r="B159" s="61"/>
      <c r="C159" s="77"/>
      <c r="D159" s="78"/>
      <c r="E159" s="135"/>
      <c r="N159" s="1737" t="s">
        <v>2225</v>
      </c>
    </row>
    <row r="160" spans="1:32" s="349" customFormat="1" ht="13.5" outlineLevel="1" thickBot="1" x14ac:dyDescent="0.25">
      <c r="B160" s="61"/>
      <c r="C160" s="77"/>
      <c r="D160" s="78"/>
      <c r="E160" s="135"/>
      <c r="G160" s="85" t="s">
        <v>0</v>
      </c>
      <c r="H160" s="122">
        <f>$G158</f>
        <v>2017</v>
      </c>
      <c r="I160" s="348">
        <f>VLOOKUP($H160,'TCF en bruto WML'!$G$13:$J$76,'TCF en bruto WML'!$J$78,FALSE)</f>
        <v>1.0029999999999999</v>
      </c>
      <c r="N160" s="1738" t="s">
        <v>2179</v>
      </c>
      <c r="S160" s="372" t="s">
        <v>243</v>
      </c>
      <c r="V160" s="75" t="s">
        <v>29</v>
      </c>
    </row>
    <row r="161" spans="1:32" s="349" customFormat="1" ht="36.75" customHeight="1" outlineLevel="1" x14ac:dyDescent="0.2">
      <c r="B161" s="61"/>
      <c r="C161" s="77"/>
      <c r="D161" s="78"/>
      <c r="E161" s="135"/>
      <c r="N161" s="1738" t="s">
        <v>2226</v>
      </c>
      <c r="V161" s="3067" t="s">
        <v>2224</v>
      </c>
      <c r="W161" s="3109"/>
      <c r="X161" s="3109"/>
      <c r="Y161" s="3109"/>
      <c r="Z161" s="3109"/>
      <c r="AA161" s="3109"/>
      <c r="AB161" s="3109"/>
      <c r="AC161" s="3109"/>
      <c r="AD161" s="3109"/>
      <c r="AE161" s="3109"/>
      <c r="AF161" s="3110"/>
    </row>
    <row r="162" spans="1:32" s="349" customFormat="1" ht="36.75" customHeight="1" outlineLevel="1" x14ac:dyDescent="0.2">
      <c r="B162" s="61"/>
      <c r="C162" s="77"/>
      <c r="D162" s="78"/>
      <c r="E162" s="135"/>
      <c r="I162" s="420" t="s">
        <v>180</v>
      </c>
      <c r="J162" s="420" t="s">
        <v>181</v>
      </c>
      <c r="N162" s="1738" t="s">
        <v>2228</v>
      </c>
      <c r="S162" s="528">
        <v>1</v>
      </c>
      <c r="T162" s="349" t="s">
        <v>136</v>
      </c>
      <c r="V162" s="3111"/>
      <c r="W162" s="3112"/>
      <c r="X162" s="3112"/>
      <c r="Y162" s="3112"/>
      <c r="Z162" s="3112"/>
      <c r="AA162" s="3112"/>
      <c r="AB162" s="3112"/>
      <c r="AC162" s="3112"/>
      <c r="AD162" s="3112"/>
      <c r="AE162" s="3112"/>
      <c r="AF162" s="3113"/>
    </row>
    <row r="163" spans="1:32" s="349" customFormat="1" ht="36.75" customHeight="1" outlineLevel="1" x14ac:dyDescent="0.2">
      <c r="B163" s="61"/>
      <c r="C163" s="77"/>
      <c r="D163" s="78"/>
      <c r="E163" s="135"/>
      <c r="F163" s="349" t="s">
        <v>261</v>
      </c>
      <c r="I163" s="531"/>
      <c r="J163" s="396">
        <v>0.55000000000000004</v>
      </c>
      <c r="K163" s="349" t="s">
        <v>184</v>
      </c>
      <c r="N163" s="1738" t="s">
        <v>2227</v>
      </c>
      <c r="S163" s="528">
        <v>1000000</v>
      </c>
      <c r="T163" s="349" t="s">
        <v>136</v>
      </c>
      <c r="V163" s="3111"/>
      <c r="W163" s="3112"/>
      <c r="X163" s="3112"/>
      <c r="Y163" s="3112"/>
      <c r="Z163" s="3112"/>
      <c r="AA163" s="3112"/>
      <c r="AB163" s="3112"/>
      <c r="AC163" s="3112"/>
      <c r="AD163" s="3112"/>
      <c r="AE163" s="3112"/>
      <c r="AF163" s="3113"/>
    </row>
    <row r="164" spans="1:32" s="349" customFormat="1" ht="36.75" customHeight="1" outlineLevel="1" x14ac:dyDescent="0.2">
      <c r="A164" s="669" t="str">
        <f>INDEX(Checks!$J$42:$J$47,MATCH((SEARCH("(",formuletekst(J164))),Checks!$I$42:$I$47,0))</f>
        <v>ABO</v>
      </c>
      <c r="B164" s="61"/>
      <c r="C164" s="77"/>
      <c r="D164" s="78"/>
      <c r="E164" s="135"/>
      <c r="F164" s="349" t="s">
        <v>262</v>
      </c>
      <c r="I164" s="531">
        <f>CEILING((I156*I160),S162)</f>
        <v>119467766</v>
      </c>
      <c r="J164" s="531">
        <f>CEILING((I156*I160),S163)</f>
        <v>120000000</v>
      </c>
      <c r="K164" s="349" t="s">
        <v>136</v>
      </c>
      <c r="N164" s="1738" t="s">
        <v>2229</v>
      </c>
      <c r="V164" s="3114"/>
      <c r="W164" s="3115"/>
      <c r="X164" s="3115"/>
      <c r="Y164" s="3115"/>
      <c r="Z164" s="3115"/>
      <c r="AA164" s="3115"/>
      <c r="AB164" s="3115"/>
      <c r="AC164" s="3115"/>
      <c r="AD164" s="3115"/>
      <c r="AE164" s="3115"/>
      <c r="AF164" s="3116"/>
    </row>
    <row r="165" spans="1:32" s="349" customFormat="1" ht="12.75" x14ac:dyDescent="0.2">
      <c r="B165" s="61"/>
      <c r="C165" s="77"/>
      <c r="D165" s="78"/>
      <c r="E165" s="135"/>
      <c r="N165" s="1738" t="s">
        <v>2230</v>
      </c>
      <c r="V165" s="419"/>
    </row>
    <row r="166" spans="1:32" s="433" customFormat="1" ht="12.75" x14ac:dyDescent="0.2">
      <c r="A166" s="852" t="s">
        <v>1583</v>
      </c>
      <c r="B166" s="126"/>
      <c r="C166" s="127"/>
      <c r="D166" s="128"/>
      <c r="E166" s="129" t="s">
        <v>2</v>
      </c>
      <c r="F166" s="130"/>
      <c r="G166" s="121">
        <f>G158+1</f>
        <v>2018</v>
      </c>
      <c r="H166" s="131">
        <f>ROW(J171)-ROW()</f>
        <v>5</v>
      </c>
    </row>
    <row r="167" spans="1:32" s="349" customFormat="1" ht="12.75" outlineLevel="1" x14ac:dyDescent="0.2">
      <c r="B167" s="61"/>
      <c r="C167" s="77"/>
      <c r="D167" s="78"/>
      <c r="E167" s="135"/>
      <c r="N167" s="1737" t="s">
        <v>2225</v>
      </c>
    </row>
    <row r="168" spans="1:32" s="349" customFormat="1" ht="13.5" outlineLevel="1" thickBot="1" x14ac:dyDescent="0.25">
      <c r="B168" s="61"/>
      <c r="C168" s="77"/>
      <c r="D168" s="78"/>
      <c r="E168" s="135"/>
      <c r="G168" s="85" t="s">
        <v>0</v>
      </c>
      <c r="H168" s="122">
        <f>$G166</f>
        <v>2018</v>
      </c>
      <c r="I168" s="348">
        <f>VLOOKUP($H168,'TCF en bruto WML'!$G$13:$J$76,'TCF en bruto WML'!$J$78,FALSE)</f>
        <v>1.008</v>
      </c>
      <c r="N168" s="1738" t="s">
        <v>2179</v>
      </c>
      <c r="S168" s="372" t="s">
        <v>243</v>
      </c>
      <c r="V168" s="75" t="s">
        <v>29</v>
      </c>
    </row>
    <row r="169" spans="1:32" s="349" customFormat="1" ht="12.75" customHeight="1" outlineLevel="1" x14ac:dyDescent="0.2">
      <c r="B169" s="61"/>
      <c r="C169" s="77"/>
      <c r="D169" s="78"/>
      <c r="E169" s="135"/>
      <c r="N169" s="1738" t="s">
        <v>2226</v>
      </c>
      <c r="V169" s="3067" t="s">
        <v>2231</v>
      </c>
      <c r="W169" s="3068"/>
      <c r="X169" s="3068"/>
      <c r="Y169" s="3068"/>
      <c r="Z169" s="3068"/>
      <c r="AA169" s="3068"/>
      <c r="AB169" s="3068"/>
      <c r="AC169" s="3068"/>
      <c r="AD169" s="3068"/>
      <c r="AE169" s="3068"/>
      <c r="AF169" s="3069"/>
    </row>
    <row r="170" spans="1:32" s="349" customFormat="1" ht="12.75" outlineLevel="1" x14ac:dyDescent="0.2">
      <c r="B170" s="61"/>
      <c r="C170" s="77"/>
      <c r="D170" s="78"/>
      <c r="E170" s="135"/>
      <c r="I170" s="420" t="s">
        <v>180</v>
      </c>
      <c r="J170" s="420" t="s">
        <v>181</v>
      </c>
      <c r="N170" s="1738" t="s">
        <v>2228</v>
      </c>
      <c r="S170" s="528">
        <v>1</v>
      </c>
      <c r="T170" s="349" t="s">
        <v>136</v>
      </c>
      <c r="V170" s="3070"/>
      <c r="W170" s="3071"/>
      <c r="X170" s="3071"/>
      <c r="Y170" s="3071"/>
      <c r="Z170" s="3071"/>
      <c r="AA170" s="3071"/>
      <c r="AB170" s="3071"/>
      <c r="AC170" s="3071"/>
      <c r="AD170" s="3071"/>
      <c r="AE170" s="3071"/>
      <c r="AF170" s="3072"/>
    </row>
    <row r="171" spans="1:32" s="349" customFormat="1" ht="12.75" outlineLevel="1" x14ac:dyDescent="0.2">
      <c r="B171" s="61"/>
      <c r="C171" s="77"/>
      <c r="D171" s="78"/>
      <c r="E171" s="135"/>
      <c r="F171" s="349" t="s">
        <v>261</v>
      </c>
      <c r="I171" s="531"/>
      <c r="J171" s="396">
        <v>0.54500000000000004</v>
      </c>
      <c r="K171" s="349" t="s">
        <v>184</v>
      </c>
      <c r="N171" s="1738" t="s">
        <v>2227</v>
      </c>
      <c r="S171" s="528">
        <v>1000000</v>
      </c>
      <c r="T171" s="349" t="s">
        <v>136</v>
      </c>
      <c r="V171" s="3070"/>
      <c r="W171" s="3071"/>
      <c r="X171" s="3071"/>
      <c r="Y171" s="3071"/>
      <c r="Z171" s="3071"/>
      <c r="AA171" s="3071"/>
      <c r="AB171" s="3071"/>
      <c r="AC171" s="3071"/>
      <c r="AD171" s="3071"/>
      <c r="AE171" s="3071"/>
      <c r="AF171" s="3072"/>
    </row>
    <row r="172" spans="1:32" s="349" customFormat="1" ht="12.75" outlineLevel="1" x14ac:dyDescent="0.2">
      <c r="A172" s="669" t="str">
        <f>INDEX(Checks!$J$42:$J$47,MATCH((SEARCH("(",formuletekst(J172))),Checks!$I$42:$I$47,0))</f>
        <v>ABO</v>
      </c>
      <c r="B172" s="61"/>
      <c r="C172" s="77"/>
      <c r="D172" s="78"/>
      <c r="E172" s="135"/>
      <c r="F172" s="349" t="s">
        <v>262</v>
      </c>
      <c r="I172" s="531">
        <f>CEILING((I164*I168),S170)</f>
        <v>120423509</v>
      </c>
      <c r="J172" s="531">
        <f>CEILING((I164*I168),S171)</f>
        <v>121000000</v>
      </c>
      <c r="K172" s="349" t="s">
        <v>136</v>
      </c>
      <c r="N172" s="1738" t="s">
        <v>2229</v>
      </c>
      <c r="V172" s="3073"/>
      <c r="W172" s="3074"/>
      <c r="X172" s="3074"/>
      <c r="Y172" s="3074"/>
      <c r="Z172" s="3074"/>
      <c r="AA172" s="3074"/>
      <c r="AB172" s="3074"/>
      <c r="AC172" s="3074"/>
      <c r="AD172" s="3074"/>
      <c r="AE172" s="3074"/>
      <c r="AF172" s="3075"/>
    </row>
    <row r="173" spans="1:32" s="349" customFormat="1" ht="12.75" x14ac:dyDescent="0.2">
      <c r="B173" s="61"/>
      <c r="C173" s="77"/>
      <c r="D173" s="78"/>
      <c r="E173" s="135"/>
      <c r="N173" s="1738" t="s">
        <v>2230</v>
      </c>
      <c r="V173" s="419"/>
    </row>
    <row r="174" spans="1:32" s="433" customFormat="1" ht="12.75" x14ac:dyDescent="0.2">
      <c r="A174" s="852" t="s">
        <v>1583</v>
      </c>
      <c r="B174" s="126"/>
      <c r="C174" s="127"/>
      <c r="D174" s="128"/>
      <c r="E174" s="129" t="s">
        <v>2</v>
      </c>
      <c r="F174" s="130"/>
      <c r="G174" s="121">
        <f>G166+1</f>
        <v>2019</v>
      </c>
      <c r="H174" s="131">
        <f>ROW(J179)-ROW()</f>
        <v>5</v>
      </c>
    </row>
    <row r="175" spans="1:32" s="349" customFormat="1" ht="12.75" outlineLevel="1" x14ac:dyDescent="0.2">
      <c r="B175" s="61"/>
      <c r="C175" s="77"/>
      <c r="D175" s="78"/>
      <c r="E175" s="135"/>
    </row>
    <row r="176" spans="1:32" s="349" customFormat="1" ht="13.5" outlineLevel="1" thickBot="1" x14ac:dyDescent="0.25">
      <c r="B176" s="61"/>
      <c r="C176" s="77"/>
      <c r="D176" s="78"/>
      <c r="E176" s="135"/>
      <c r="G176" s="85" t="s">
        <v>0</v>
      </c>
      <c r="H176" s="122">
        <f>$G174</f>
        <v>2019</v>
      </c>
      <c r="I176" s="348">
        <f>VLOOKUP($H176,'TCF en bruto WML'!$G$13:$J$76,'TCF en bruto WML'!$J$78,FALSE)</f>
        <v>1.012</v>
      </c>
      <c r="S176" s="372" t="s">
        <v>243</v>
      </c>
      <c r="V176" s="75" t="s">
        <v>29</v>
      </c>
    </row>
    <row r="177" spans="1:32" s="349" customFormat="1" ht="12.75" customHeight="1" outlineLevel="1" x14ac:dyDescent="0.2">
      <c r="B177" s="61"/>
      <c r="C177" s="77"/>
      <c r="D177" s="78"/>
      <c r="E177" s="135"/>
      <c r="V177" s="3067" t="s">
        <v>2471</v>
      </c>
      <c r="W177" s="3068"/>
      <c r="X177" s="3068"/>
      <c r="Y177" s="3068"/>
      <c r="Z177" s="3068"/>
      <c r="AA177" s="3068"/>
      <c r="AB177" s="3068"/>
      <c r="AC177" s="3068"/>
      <c r="AD177" s="3068"/>
      <c r="AE177" s="3068"/>
      <c r="AF177" s="3069"/>
    </row>
    <row r="178" spans="1:32" s="349" customFormat="1" ht="12.75" outlineLevel="1" x14ac:dyDescent="0.2">
      <c r="B178" s="61"/>
      <c r="C178" s="77"/>
      <c r="D178" s="78"/>
      <c r="E178" s="135"/>
      <c r="I178" s="420" t="s">
        <v>180</v>
      </c>
      <c r="J178" s="420" t="s">
        <v>181</v>
      </c>
      <c r="S178" s="528">
        <v>1</v>
      </c>
      <c r="T178" s="349" t="s">
        <v>136</v>
      </c>
      <c r="V178" s="3070"/>
      <c r="W178" s="3071"/>
      <c r="X178" s="3071"/>
      <c r="Y178" s="3071"/>
      <c r="Z178" s="3071"/>
      <c r="AA178" s="3071"/>
      <c r="AB178" s="3071"/>
      <c r="AC178" s="3071"/>
      <c r="AD178" s="3071"/>
      <c r="AE178" s="3071"/>
      <c r="AF178" s="3072"/>
    </row>
    <row r="179" spans="1:32" s="349" customFormat="1" ht="12.75" outlineLevel="1" x14ac:dyDescent="0.2">
      <c r="B179" s="61"/>
      <c r="C179" s="77"/>
      <c r="D179" s="78"/>
      <c r="E179" s="135"/>
      <c r="F179" s="349" t="s">
        <v>261</v>
      </c>
      <c r="I179" s="531"/>
      <c r="J179" s="396">
        <v>0.45</v>
      </c>
      <c r="K179" s="349" t="s">
        <v>184</v>
      </c>
      <c r="S179" s="528">
        <v>1000000</v>
      </c>
      <c r="T179" s="349" t="s">
        <v>136</v>
      </c>
      <c r="V179" s="3070"/>
      <c r="W179" s="3071"/>
      <c r="X179" s="3071"/>
      <c r="Y179" s="3071"/>
      <c r="Z179" s="3071"/>
      <c r="AA179" s="3071"/>
      <c r="AB179" s="3071"/>
      <c r="AC179" s="3071"/>
      <c r="AD179" s="3071"/>
      <c r="AE179" s="3071"/>
      <c r="AF179" s="3072"/>
    </row>
    <row r="180" spans="1:32" s="349" customFormat="1" ht="12.75" outlineLevel="1" x14ac:dyDescent="0.2">
      <c r="A180" s="669" t="str">
        <f>INDEX(Checks!$J$42:$J$47,MATCH((SEARCH("(",formuletekst(J180))),Checks!$I$42:$I$47,0))</f>
        <v>ABO</v>
      </c>
      <c r="B180" s="61"/>
      <c r="C180" s="77"/>
      <c r="D180" s="78"/>
      <c r="E180" s="135"/>
      <c r="F180" s="349" t="s">
        <v>262</v>
      </c>
      <c r="I180" s="531">
        <f>CEILING((I172*I176),S178)</f>
        <v>121868592</v>
      </c>
      <c r="J180" s="531">
        <f>CEILING((I172*I176),S179)</f>
        <v>122000000</v>
      </c>
      <c r="K180" s="349" t="s">
        <v>136</v>
      </c>
      <c r="V180" s="3073"/>
      <c r="W180" s="3074"/>
      <c r="X180" s="3074"/>
      <c r="Y180" s="3074"/>
      <c r="Z180" s="3074"/>
      <c r="AA180" s="3074"/>
      <c r="AB180" s="3074"/>
      <c r="AC180" s="3074"/>
      <c r="AD180" s="3074"/>
      <c r="AE180" s="3074"/>
      <c r="AF180" s="3075"/>
    </row>
    <row r="181" spans="1:32" s="349" customFormat="1" ht="12.75" x14ac:dyDescent="0.2">
      <c r="B181" s="61"/>
      <c r="C181" s="77"/>
      <c r="D181" s="78"/>
      <c r="E181" s="135"/>
      <c r="V181" s="419"/>
    </row>
    <row r="182" spans="1:32" s="433" customFormat="1" ht="12.75" x14ac:dyDescent="0.2">
      <c r="A182" s="852" t="s">
        <v>1583</v>
      </c>
      <c r="B182" s="126"/>
      <c r="C182" s="127"/>
      <c r="D182" s="128"/>
      <c r="E182" s="129" t="s">
        <v>2</v>
      </c>
      <c r="F182" s="130"/>
      <c r="G182" s="121">
        <f>G174+1</f>
        <v>2020</v>
      </c>
      <c r="H182" s="131">
        <f>ROW(J187)-ROW()</f>
        <v>5</v>
      </c>
    </row>
    <row r="183" spans="1:32" s="349" customFormat="1" ht="12.75" outlineLevel="1" x14ac:dyDescent="0.2">
      <c r="B183" s="61"/>
      <c r="C183" s="77"/>
      <c r="D183" s="78"/>
      <c r="E183" s="135"/>
    </row>
    <row r="184" spans="1:32" s="349" customFormat="1" ht="13.5" outlineLevel="1" thickBot="1" x14ac:dyDescent="0.25">
      <c r="B184" s="61"/>
      <c r="C184" s="77"/>
      <c r="D184" s="78"/>
      <c r="E184" s="135"/>
      <c r="G184" s="85" t="s">
        <v>0</v>
      </c>
      <c r="H184" s="122">
        <f>$G182</f>
        <v>2020</v>
      </c>
      <c r="I184" s="348">
        <f>VLOOKUP($H184,'TCF en bruto WML'!$G$13:$J$76,'TCF en bruto WML'!$J$78,FALSE)</f>
        <v>1.016</v>
      </c>
      <c r="S184" s="372" t="s">
        <v>243</v>
      </c>
      <c r="V184" s="75" t="s">
        <v>29</v>
      </c>
    </row>
    <row r="185" spans="1:32" s="349" customFormat="1" ht="12.75" customHeight="1" outlineLevel="1" x14ac:dyDescent="0.2">
      <c r="B185" s="61"/>
      <c r="C185" s="77"/>
      <c r="D185" s="78"/>
      <c r="E185" s="135"/>
      <c r="V185" s="3117"/>
      <c r="W185" s="3118"/>
      <c r="X185" s="3118"/>
      <c r="Y185" s="3118"/>
      <c r="Z185" s="3118"/>
      <c r="AA185" s="3118"/>
      <c r="AB185" s="3118"/>
      <c r="AC185" s="3118"/>
      <c r="AD185" s="3118"/>
      <c r="AE185" s="3118"/>
      <c r="AF185" s="3119"/>
    </row>
    <row r="186" spans="1:32" s="349" customFormat="1" ht="12.75" outlineLevel="1" x14ac:dyDescent="0.2">
      <c r="B186" s="61"/>
      <c r="C186" s="77"/>
      <c r="D186" s="78"/>
      <c r="E186" s="135"/>
      <c r="I186" s="420" t="s">
        <v>180</v>
      </c>
      <c r="J186" s="420" t="s">
        <v>181</v>
      </c>
      <c r="S186" s="528">
        <v>1</v>
      </c>
      <c r="T186" s="349" t="s">
        <v>136</v>
      </c>
      <c r="V186" s="3120"/>
      <c r="W186" s="3121"/>
      <c r="X186" s="3121"/>
      <c r="Y186" s="3121"/>
      <c r="Z186" s="3121"/>
      <c r="AA186" s="3121"/>
      <c r="AB186" s="3121"/>
      <c r="AC186" s="3121"/>
      <c r="AD186" s="3121"/>
      <c r="AE186" s="3121"/>
      <c r="AF186" s="3122"/>
    </row>
    <row r="187" spans="1:32" s="349" customFormat="1" ht="12.75" outlineLevel="1" x14ac:dyDescent="0.2">
      <c r="B187" s="61"/>
      <c r="C187" s="77"/>
      <c r="D187" s="78"/>
      <c r="E187" s="135"/>
      <c r="F187" s="349" t="s">
        <v>261</v>
      </c>
      <c r="I187" s="531"/>
      <c r="J187" s="396">
        <v>0.45</v>
      </c>
      <c r="K187" s="349" t="s">
        <v>184</v>
      </c>
      <c r="S187" s="528">
        <v>1000000</v>
      </c>
      <c r="T187" s="349" t="s">
        <v>136</v>
      </c>
      <c r="V187" s="3120"/>
      <c r="W187" s="3121"/>
      <c r="X187" s="3121"/>
      <c r="Y187" s="3121"/>
      <c r="Z187" s="3121"/>
      <c r="AA187" s="3121"/>
      <c r="AB187" s="3121"/>
      <c r="AC187" s="3121"/>
      <c r="AD187" s="3121"/>
      <c r="AE187" s="3121"/>
      <c r="AF187" s="3122"/>
    </row>
    <row r="188" spans="1:32" s="349" customFormat="1" ht="12.75" outlineLevel="1" x14ac:dyDescent="0.2">
      <c r="A188" s="669" t="str">
        <f>INDEX(Checks!$J$42:$J$47,MATCH((SEARCH("(",formuletekst(J188))),Checks!$I$42:$I$47,0))</f>
        <v>ABO</v>
      </c>
      <c r="B188" s="61"/>
      <c r="C188" s="77"/>
      <c r="D188" s="78"/>
      <c r="E188" s="135"/>
      <c r="F188" s="349" t="s">
        <v>262</v>
      </c>
      <c r="I188" s="531">
        <f>CEILING((I180*I184),S186)</f>
        <v>123818490</v>
      </c>
      <c r="J188" s="531">
        <f>CEILING((I180*I184),S187)</f>
        <v>124000000</v>
      </c>
      <c r="K188" s="349" t="s">
        <v>136</v>
      </c>
      <c r="V188" s="3123"/>
      <c r="W188" s="3124"/>
      <c r="X188" s="3124"/>
      <c r="Y188" s="3124"/>
      <c r="Z188" s="3124"/>
      <c r="AA188" s="3124"/>
      <c r="AB188" s="3124"/>
      <c r="AC188" s="3124"/>
      <c r="AD188" s="3124"/>
      <c r="AE188" s="3124"/>
      <c r="AF188" s="3125"/>
    </row>
    <row r="189" spans="1:32" s="349" customFormat="1" ht="12.75" x14ac:dyDescent="0.2">
      <c r="B189" s="61"/>
      <c r="C189" s="77"/>
      <c r="D189" s="78"/>
      <c r="E189" s="135"/>
      <c r="V189" s="419"/>
    </row>
    <row r="190" spans="1:32" s="433" customFormat="1" ht="12.75" x14ac:dyDescent="0.2">
      <c r="A190" s="852" t="s">
        <v>1583</v>
      </c>
      <c r="B190" s="126"/>
      <c r="C190" s="127"/>
      <c r="D190" s="128"/>
      <c r="E190" s="129" t="s">
        <v>2</v>
      </c>
      <c r="F190" s="130"/>
      <c r="G190" s="121">
        <f>G182+1</f>
        <v>2021</v>
      </c>
      <c r="H190" s="131">
        <f>ROW(J195)-ROW()</f>
        <v>5</v>
      </c>
    </row>
    <row r="191" spans="1:32" s="349" customFormat="1" ht="12.75" outlineLevel="1" x14ac:dyDescent="0.2">
      <c r="B191" s="61"/>
      <c r="C191" s="77"/>
      <c r="D191" s="78"/>
      <c r="E191" s="135"/>
    </row>
    <row r="192" spans="1:32" s="349" customFormat="1" ht="13.5" outlineLevel="1" thickBot="1" x14ac:dyDescent="0.25">
      <c r="B192" s="61"/>
      <c r="C192" s="77"/>
      <c r="D192" s="78"/>
      <c r="E192" s="135"/>
      <c r="G192" s="85" t="s">
        <v>0</v>
      </c>
      <c r="H192" s="122">
        <f>$G190</f>
        <v>2021</v>
      </c>
      <c r="I192" s="348">
        <f>VLOOKUP($H192,'TCF en bruto WML'!$G$13:$J$76,'TCF en bruto WML'!$J$78,FALSE)</f>
        <v>1.016</v>
      </c>
      <c r="S192" s="372" t="s">
        <v>243</v>
      </c>
      <c r="V192" s="75" t="s">
        <v>29</v>
      </c>
    </row>
    <row r="193" spans="1:32" s="349" customFormat="1" ht="12.75" customHeight="1" outlineLevel="1" x14ac:dyDescent="0.2">
      <c r="B193" s="61"/>
      <c r="C193" s="77"/>
      <c r="D193" s="78"/>
      <c r="E193" s="135"/>
      <c r="V193" s="3067" t="s">
        <v>2551</v>
      </c>
      <c r="W193" s="3068"/>
      <c r="X193" s="3068"/>
      <c r="Y193" s="3068"/>
      <c r="Z193" s="3068"/>
      <c r="AA193" s="3068"/>
      <c r="AB193" s="3068"/>
      <c r="AC193" s="3068"/>
      <c r="AD193" s="3068"/>
      <c r="AE193" s="3068"/>
      <c r="AF193" s="3069"/>
    </row>
    <row r="194" spans="1:32" s="349" customFormat="1" ht="12.75" outlineLevel="1" x14ac:dyDescent="0.2">
      <c r="B194" s="61"/>
      <c r="C194" s="77"/>
      <c r="D194" s="78"/>
      <c r="E194" s="135"/>
      <c r="I194" s="420" t="s">
        <v>180</v>
      </c>
      <c r="J194" s="420" t="s">
        <v>181</v>
      </c>
      <c r="S194" s="528">
        <v>1</v>
      </c>
      <c r="T194" s="349" t="s">
        <v>136</v>
      </c>
      <c r="V194" s="3070"/>
      <c r="W194" s="3071"/>
      <c r="X194" s="3071"/>
      <c r="Y194" s="3071"/>
      <c r="Z194" s="3071"/>
      <c r="AA194" s="3071"/>
      <c r="AB194" s="3071"/>
      <c r="AC194" s="3071"/>
      <c r="AD194" s="3071"/>
      <c r="AE194" s="3071"/>
      <c r="AF194" s="3072"/>
    </row>
    <row r="195" spans="1:32" s="349" customFormat="1" ht="12.75" outlineLevel="1" x14ac:dyDescent="0.2">
      <c r="B195" s="61"/>
      <c r="C195" s="77"/>
      <c r="D195" s="78"/>
      <c r="E195" s="135"/>
      <c r="F195" s="349" t="s">
        <v>261</v>
      </c>
      <c r="I195" s="531"/>
      <c r="J195" s="396">
        <v>0.45500000000000002</v>
      </c>
      <c r="K195" s="349" t="s">
        <v>184</v>
      </c>
      <c r="S195" s="528">
        <v>1000000</v>
      </c>
      <c r="T195" s="349" t="s">
        <v>136</v>
      </c>
      <c r="V195" s="3070"/>
      <c r="W195" s="3071"/>
      <c r="X195" s="3071"/>
      <c r="Y195" s="3071"/>
      <c r="Z195" s="3071"/>
      <c r="AA195" s="3071"/>
      <c r="AB195" s="3071"/>
      <c r="AC195" s="3071"/>
      <c r="AD195" s="3071"/>
      <c r="AE195" s="3071"/>
      <c r="AF195" s="3072"/>
    </row>
    <row r="196" spans="1:32" s="349" customFormat="1" ht="12.75" outlineLevel="1" x14ac:dyDescent="0.2">
      <c r="A196" s="669" t="str">
        <f>INDEX(Checks!$J$42:$J$47,MATCH((SEARCH("(",formuletekst(J196))),Checks!$I$42:$I$47,0))</f>
        <v>ABO</v>
      </c>
      <c r="B196" s="61"/>
      <c r="C196" s="77"/>
      <c r="D196" s="78"/>
      <c r="E196" s="135"/>
      <c r="F196" s="349" t="s">
        <v>262</v>
      </c>
      <c r="I196" s="531">
        <f>CEILING((I188*I192),S194)</f>
        <v>125799586</v>
      </c>
      <c r="J196" s="531">
        <f>CEILING((I188*I192),S195)</f>
        <v>126000000</v>
      </c>
      <c r="K196" s="349" t="s">
        <v>136</v>
      </c>
      <c r="V196" s="3073"/>
      <c r="W196" s="3074"/>
      <c r="X196" s="3074"/>
      <c r="Y196" s="3074"/>
      <c r="Z196" s="3074"/>
      <c r="AA196" s="3074"/>
      <c r="AB196" s="3074"/>
      <c r="AC196" s="3074"/>
      <c r="AD196" s="3074"/>
      <c r="AE196" s="3074"/>
      <c r="AF196" s="3075"/>
    </row>
    <row r="197" spans="1:32" s="349" customFormat="1" ht="12.75" x14ac:dyDescent="0.2">
      <c r="B197" s="61"/>
      <c r="C197" s="77"/>
      <c r="D197" s="78"/>
      <c r="E197" s="135"/>
      <c r="V197" s="419"/>
    </row>
    <row r="198" spans="1:32" s="433" customFormat="1" ht="12.75" x14ac:dyDescent="0.2">
      <c r="A198" s="852" t="s">
        <v>1583</v>
      </c>
      <c r="B198" s="126"/>
      <c r="C198" s="127"/>
      <c r="D198" s="128"/>
      <c r="E198" s="129" t="s">
        <v>2</v>
      </c>
      <c r="F198" s="130"/>
      <c r="G198" s="121">
        <f>G190+1</f>
        <v>2022</v>
      </c>
      <c r="H198" s="131">
        <f>ROW(J203)-ROW()</f>
        <v>5</v>
      </c>
    </row>
    <row r="199" spans="1:32" s="349" customFormat="1" ht="12.75" outlineLevel="1" x14ac:dyDescent="0.2">
      <c r="B199" s="61"/>
      <c r="C199" s="77"/>
      <c r="D199" s="78"/>
      <c r="E199" s="135"/>
    </row>
    <row r="200" spans="1:32" s="349" customFormat="1" ht="13.5" outlineLevel="1" thickBot="1" x14ac:dyDescent="0.25">
      <c r="B200" s="61"/>
      <c r="C200" s="77"/>
      <c r="D200" s="78"/>
      <c r="E200" s="135"/>
      <c r="G200" s="85" t="s">
        <v>0</v>
      </c>
      <c r="H200" s="122">
        <f>$G198</f>
        <v>2022</v>
      </c>
      <c r="I200" s="348">
        <f>VLOOKUP($H200,'TCF en bruto WML'!$G$13:$J$76,'TCF en bruto WML'!$J$78,FALSE)</f>
        <v>1.0129999999999999</v>
      </c>
      <c r="S200" s="372" t="s">
        <v>243</v>
      </c>
      <c r="V200" s="75" t="s">
        <v>29</v>
      </c>
    </row>
    <row r="201" spans="1:32" s="349" customFormat="1" ht="12.75" customHeight="1" outlineLevel="1" x14ac:dyDescent="0.2">
      <c r="B201" s="61"/>
      <c r="C201" s="77"/>
      <c r="D201" s="78"/>
      <c r="E201" s="135"/>
      <c r="V201" s="3067"/>
      <c r="W201" s="3068"/>
      <c r="X201" s="3068"/>
      <c r="Y201" s="3068"/>
      <c r="Z201" s="3068"/>
      <c r="AA201" s="3068"/>
      <c r="AB201" s="3068"/>
      <c r="AC201" s="3068"/>
      <c r="AD201" s="3068"/>
      <c r="AE201" s="3068"/>
      <c r="AF201" s="3069"/>
    </row>
    <row r="202" spans="1:32" s="349" customFormat="1" ht="12.75" outlineLevel="1" x14ac:dyDescent="0.2">
      <c r="B202" s="61"/>
      <c r="C202" s="77"/>
      <c r="D202" s="78"/>
      <c r="E202" s="135"/>
      <c r="I202" s="420" t="s">
        <v>180</v>
      </c>
      <c r="J202" s="420" t="s">
        <v>181</v>
      </c>
      <c r="S202" s="528">
        <v>1</v>
      </c>
      <c r="T202" s="349" t="s">
        <v>136</v>
      </c>
      <c r="V202" s="3070"/>
      <c r="W202" s="3071"/>
      <c r="X202" s="3071"/>
      <c r="Y202" s="3071"/>
      <c r="Z202" s="3071"/>
      <c r="AA202" s="3071"/>
      <c r="AB202" s="3071"/>
      <c r="AC202" s="3071"/>
      <c r="AD202" s="3071"/>
      <c r="AE202" s="3071"/>
      <c r="AF202" s="3072"/>
    </row>
    <row r="203" spans="1:32" s="349" customFormat="1" ht="12.75" outlineLevel="1" x14ac:dyDescent="0.2">
      <c r="B203" s="61"/>
      <c r="C203" s="77"/>
      <c r="D203" s="78"/>
      <c r="E203" s="135"/>
      <c r="F203" s="349" t="s">
        <v>261</v>
      </c>
      <c r="I203" s="531"/>
      <c r="J203" s="396">
        <v>0.45500000000000002</v>
      </c>
      <c r="K203" s="349" t="s">
        <v>184</v>
      </c>
      <c r="S203" s="528">
        <v>1000000</v>
      </c>
      <c r="T203" s="349" t="s">
        <v>136</v>
      </c>
      <c r="V203" s="3070"/>
      <c r="W203" s="3071"/>
      <c r="X203" s="3071"/>
      <c r="Y203" s="3071"/>
      <c r="Z203" s="3071"/>
      <c r="AA203" s="3071"/>
      <c r="AB203" s="3071"/>
      <c r="AC203" s="3071"/>
      <c r="AD203" s="3071"/>
      <c r="AE203" s="3071"/>
      <c r="AF203" s="3072"/>
    </row>
    <row r="204" spans="1:32" s="349" customFormat="1" ht="12.75" outlineLevel="1" x14ac:dyDescent="0.2">
      <c r="A204" s="669" t="str">
        <f>INDEX(Checks!$J$42:$J$47,MATCH((SEARCH("(",formuletekst(J204))),Checks!$I$42:$I$47,0))</f>
        <v>ABO</v>
      </c>
      <c r="B204" s="61"/>
      <c r="C204" s="77"/>
      <c r="D204" s="78"/>
      <c r="E204" s="135"/>
      <c r="F204" s="349" t="s">
        <v>262</v>
      </c>
      <c r="I204" s="531">
        <f>CEILING((I196*I200),S202)</f>
        <v>127434981</v>
      </c>
      <c r="J204" s="531">
        <f>CEILING((I196*I200),S203)</f>
        <v>128000000</v>
      </c>
      <c r="K204" s="349" t="s">
        <v>136</v>
      </c>
      <c r="V204" s="3073"/>
      <c r="W204" s="3074"/>
      <c r="X204" s="3074"/>
      <c r="Y204" s="3074"/>
      <c r="Z204" s="3074"/>
      <c r="AA204" s="3074"/>
      <c r="AB204" s="3074"/>
      <c r="AC204" s="3074"/>
      <c r="AD204" s="3074"/>
      <c r="AE204" s="3074"/>
      <c r="AF204" s="3075"/>
    </row>
    <row r="205" spans="1:32" s="349" customFormat="1" ht="12.75" x14ac:dyDescent="0.2">
      <c r="B205" s="61"/>
      <c r="C205" s="77"/>
      <c r="D205" s="78"/>
      <c r="E205" s="135"/>
      <c r="V205" s="419"/>
    </row>
    <row r="206" spans="1:32" s="433" customFormat="1" ht="12.75" x14ac:dyDescent="0.2">
      <c r="A206" s="852" t="s">
        <v>1583</v>
      </c>
      <c r="B206" s="126"/>
      <c r="C206" s="127"/>
      <c r="D206" s="128"/>
      <c r="E206" s="129" t="s">
        <v>2</v>
      </c>
      <c r="F206" s="130"/>
      <c r="G206" s="121">
        <f>G198+1</f>
        <v>2023</v>
      </c>
      <c r="H206" s="131">
        <f>ROW(J211)-ROW()</f>
        <v>5</v>
      </c>
    </row>
    <row r="207" spans="1:32" s="349" customFormat="1" ht="12.75" outlineLevel="1" x14ac:dyDescent="0.2">
      <c r="B207" s="61"/>
      <c r="C207" s="77"/>
      <c r="D207" s="78"/>
      <c r="E207" s="135"/>
    </row>
    <row r="208" spans="1:32" s="349" customFormat="1" ht="13.5" outlineLevel="1" thickBot="1" x14ac:dyDescent="0.25">
      <c r="B208" s="61"/>
      <c r="C208" s="77"/>
      <c r="D208" s="78"/>
      <c r="E208" s="135"/>
      <c r="G208" s="85" t="s">
        <v>0</v>
      </c>
      <c r="H208" s="122">
        <f>$G206</f>
        <v>2023</v>
      </c>
      <c r="I208" s="348">
        <f>VLOOKUP($H208,'TCF en bruto WML'!$G$13:$J$76,'TCF en bruto WML'!$J$78,FALSE)</f>
        <v>1.0629999999999999</v>
      </c>
      <c r="S208" s="372" t="s">
        <v>243</v>
      </c>
      <c r="V208" s="75" t="s">
        <v>29</v>
      </c>
    </row>
    <row r="209" spans="1:32" s="349" customFormat="1" ht="12.75" customHeight="1" outlineLevel="1" x14ac:dyDescent="0.2">
      <c r="B209" s="61"/>
      <c r="C209" s="77"/>
      <c r="D209" s="78"/>
      <c r="E209" s="135"/>
      <c r="V209" s="3067"/>
      <c r="W209" s="3068"/>
      <c r="X209" s="3068"/>
      <c r="Y209" s="3068"/>
      <c r="Z209" s="3068"/>
      <c r="AA209" s="3068"/>
      <c r="AB209" s="3068"/>
      <c r="AC209" s="3068"/>
      <c r="AD209" s="3068"/>
      <c r="AE209" s="3068"/>
      <c r="AF209" s="3069"/>
    </row>
    <row r="210" spans="1:32" s="349" customFormat="1" ht="12.75" outlineLevel="1" x14ac:dyDescent="0.2">
      <c r="B210" s="61"/>
      <c r="C210" s="77"/>
      <c r="D210" s="78"/>
      <c r="E210" s="135"/>
      <c r="I210" s="420" t="s">
        <v>180</v>
      </c>
      <c r="J210" s="420" t="s">
        <v>181</v>
      </c>
      <c r="S210" s="528">
        <v>1</v>
      </c>
      <c r="T210" s="349" t="s">
        <v>136</v>
      </c>
      <c r="V210" s="3070"/>
      <c r="W210" s="3071"/>
      <c r="X210" s="3071"/>
      <c r="Y210" s="3071"/>
      <c r="Z210" s="3071"/>
      <c r="AA210" s="3071"/>
      <c r="AB210" s="3071"/>
      <c r="AC210" s="3071"/>
      <c r="AD210" s="3071"/>
      <c r="AE210" s="3071"/>
      <c r="AF210" s="3072"/>
    </row>
    <row r="211" spans="1:32" s="349" customFormat="1" ht="12.75" outlineLevel="1" x14ac:dyDescent="0.2">
      <c r="B211" s="61"/>
      <c r="C211" s="77"/>
      <c r="D211" s="78"/>
      <c r="E211" s="135"/>
      <c r="F211" s="349" t="s">
        <v>261</v>
      </c>
      <c r="I211" s="531"/>
      <c r="J211" s="396">
        <v>0.45500000000000002</v>
      </c>
      <c r="K211" s="349" t="s">
        <v>184</v>
      </c>
      <c r="S211" s="528">
        <v>1000000</v>
      </c>
      <c r="T211" s="349" t="s">
        <v>136</v>
      </c>
      <c r="V211" s="3070"/>
      <c r="W211" s="3071"/>
      <c r="X211" s="3071"/>
      <c r="Y211" s="3071"/>
      <c r="Z211" s="3071"/>
      <c r="AA211" s="3071"/>
      <c r="AB211" s="3071"/>
      <c r="AC211" s="3071"/>
      <c r="AD211" s="3071"/>
      <c r="AE211" s="3071"/>
      <c r="AF211" s="3072"/>
    </row>
    <row r="212" spans="1:32" s="349" customFormat="1" ht="12.75" outlineLevel="1" x14ac:dyDescent="0.2">
      <c r="A212" s="669" t="str">
        <f>INDEX(Checks!$J$42:$J$47,MATCH((SEARCH("(",formuletekst(J212))),Checks!$I$42:$I$47,0))</f>
        <v>ABO</v>
      </c>
      <c r="B212" s="61"/>
      <c r="C212" s="77"/>
      <c r="D212" s="78"/>
      <c r="E212" s="135"/>
      <c r="F212" s="349" t="s">
        <v>262</v>
      </c>
      <c r="I212" s="531">
        <f>CEILING((I204*I208),S210)</f>
        <v>135463385</v>
      </c>
      <c r="J212" s="531">
        <f>CEILING((I204*I208),S211)</f>
        <v>136000000</v>
      </c>
      <c r="K212" s="349" t="s">
        <v>136</v>
      </c>
      <c r="V212" s="3073"/>
      <c r="W212" s="3074"/>
      <c r="X212" s="3074"/>
      <c r="Y212" s="3074"/>
      <c r="Z212" s="3074"/>
      <c r="AA212" s="3074"/>
      <c r="AB212" s="3074"/>
      <c r="AC212" s="3074"/>
      <c r="AD212" s="3074"/>
      <c r="AE212" s="3074"/>
      <c r="AF212" s="3075"/>
    </row>
    <row r="213" spans="1:32" s="349" customFormat="1" ht="12.75" x14ac:dyDescent="0.2">
      <c r="B213" s="61"/>
      <c r="C213" s="77"/>
      <c r="D213" s="78"/>
      <c r="E213" s="135"/>
      <c r="V213" s="419"/>
    </row>
    <row r="214" spans="1:32" s="433" customFormat="1" ht="12.75" x14ac:dyDescent="0.2">
      <c r="A214" s="852" t="s">
        <v>1583</v>
      </c>
      <c r="B214" s="126"/>
      <c r="C214" s="127"/>
      <c r="D214" s="128"/>
      <c r="E214" s="129" t="s">
        <v>2</v>
      </c>
      <c r="F214" s="130"/>
      <c r="G214" s="121">
        <f>G206+1</f>
        <v>2024</v>
      </c>
      <c r="H214" s="131">
        <f>ROW(J219)-ROW()</f>
        <v>5</v>
      </c>
    </row>
    <row r="215" spans="1:32" s="349" customFormat="1" ht="12.75" outlineLevel="1" x14ac:dyDescent="0.2">
      <c r="B215" s="61"/>
      <c r="C215" s="77"/>
      <c r="D215" s="78"/>
      <c r="E215" s="135"/>
      <c r="J215" s="349" t="s">
        <v>2736</v>
      </c>
      <c r="K215" s="349" t="s">
        <v>2735</v>
      </c>
    </row>
    <row r="216" spans="1:32" s="349" customFormat="1" ht="13.5" outlineLevel="1" thickBot="1" x14ac:dyDescent="0.25">
      <c r="B216" s="61"/>
      <c r="C216" s="77"/>
      <c r="D216" s="78"/>
      <c r="E216" s="135"/>
      <c r="G216" s="85" t="s">
        <v>2738</v>
      </c>
      <c r="H216" s="122">
        <f>$G214</f>
        <v>2024</v>
      </c>
      <c r="I216" s="348">
        <f>1+((J216-1)*K216)</f>
        <v>1.0949409999999999</v>
      </c>
      <c r="J216" s="348">
        <f>VLOOKUP($H216,'TCF en bruto WML'!$G$13:$J$76,'TCF en bruto WML'!$J$78,FALSE)</f>
        <v>1.099</v>
      </c>
      <c r="K216" s="349">
        <v>0.95899999999999996</v>
      </c>
      <c r="S216" s="372" t="s">
        <v>243</v>
      </c>
      <c r="V216" s="75" t="s">
        <v>29</v>
      </c>
    </row>
    <row r="217" spans="1:32" s="349" customFormat="1" ht="12.75" customHeight="1" outlineLevel="1" x14ac:dyDescent="0.2">
      <c r="B217" s="61"/>
      <c r="C217" s="77"/>
      <c r="D217" s="78"/>
      <c r="E217" s="135"/>
      <c r="V217" s="3067" t="s">
        <v>2716</v>
      </c>
      <c r="W217" s="3068"/>
      <c r="X217" s="3068"/>
      <c r="Y217" s="3068"/>
      <c r="Z217" s="3068"/>
      <c r="AA217" s="3068"/>
      <c r="AB217" s="3068"/>
      <c r="AC217" s="3068"/>
      <c r="AD217" s="3068"/>
      <c r="AE217" s="3068"/>
      <c r="AF217" s="3069"/>
    </row>
    <row r="218" spans="1:32" s="349" customFormat="1" ht="12.75" outlineLevel="1" x14ac:dyDescent="0.2">
      <c r="B218" s="61"/>
      <c r="C218" s="77"/>
      <c r="D218" s="78"/>
      <c r="E218" s="135"/>
      <c r="I218" s="420" t="s">
        <v>180</v>
      </c>
      <c r="J218" s="420" t="s">
        <v>181</v>
      </c>
      <c r="S218" s="528">
        <v>1</v>
      </c>
      <c r="T218" s="349" t="s">
        <v>136</v>
      </c>
      <c r="V218" s="3070"/>
      <c r="W218" s="3071"/>
      <c r="X218" s="3071"/>
      <c r="Y218" s="3071"/>
      <c r="Z218" s="3071"/>
      <c r="AA218" s="3071"/>
      <c r="AB218" s="3071"/>
      <c r="AC218" s="3071"/>
      <c r="AD218" s="3071"/>
      <c r="AE218" s="3071"/>
      <c r="AF218" s="3072"/>
    </row>
    <row r="219" spans="1:32" s="349" customFormat="1" ht="12.75" outlineLevel="1" x14ac:dyDescent="0.2">
      <c r="B219" s="61"/>
      <c r="C219" s="77"/>
      <c r="D219" s="78"/>
      <c r="E219" s="135"/>
      <c r="F219" s="349" t="s">
        <v>261</v>
      </c>
      <c r="I219" s="531"/>
      <c r="J219" s="396">
        <v>0.4</v>
      </c>
      <c r="K219" s="349" t="s">
        <v>184</v>
      </c>
      <c r="S219" s="528">
        <v>1000000</v>
      </c>
      <c r="T219" s="349" t="s">
        <v>136</v>
      </c>
      <c r="V219" s="3070"/>
      <c r="W219" s="3071"/>
      <c r="X219" s="3071"/>
      <c r="Y219" s="3071"/>
      <c r="Z219" s="3071"/>
      <c r="AA219" s="3071"/>
      <c r="AB219" s="3071"/>
      <c r="AC219" s="3071"/>
      <c r="AD219" s="3071"/>
      <c r="AE219" s="3071"/>
      <c r="AF219" s="3072"/>
    </row>
    <row r="220" spans="1:32" s="349" customFormat="1" ht="12.75" outlineLevel="1" x14ac:dyDescent="0.2">
      <c r="A220" s="669" t="str">
        <f>INDEX(Checks!$J$42:$J$47,MATCH((SEARCH("(",formuletekst(J220))),Checks!$I$42:$I$47,0))</f>
        <v>ABO</v>
      </c>
      <c r="B220" s="61"/>
      <c r="C220" s="77"/>
      <c r="D220" s="78"/>
      <c r="E220" s="135"/>
      <c r="F220" s="349" t="s">
        <v>262</v>
      </c>
      <c r="I220" s="531">
        <f>CEILING((I212*I216),S218)</f>
        <v>148324415</v>
      </c>
      <c r="J220" s="531">
        <f>CEILING((I212*I216),S219)</f>
        <v>149000000</v>
      </c>
      <c r="K220" s="349" t="s">
        <v>136</v>
      </c>
      <c r="V220" s="3073"/>
      <c r="W220" s="3074"/>
      <c r="X220" s="3074"/>
      <c r="Y220" s="3074"/>
      <c r="Z220" s="3074"/>
      <c r="AA220" s="3074"/>
      <c r="AB220" s="3074"/>
      <c r="AC220" s="3074"/>
      <c r="AD220" s="3074"/>
      <c r="AE220" s="3074"/>
      <c r="AF220" s="3075"/>
    </row>
    <row r="221" spans="1:32" s="349" customFormat="1" ht="12.75" x14ac:dyDescent="0.2">
      <c r="B221" s="61"/>
      <c r="C221" s="77"/>
      <c r="D221" s="78"/>
      <c r="E221" s="135"/>
      <c r="V221" s="419"/>
    </row>
    <row r="222" spans="1:32" s="433" customFormat="1" ht="12.75" x14ac:dyDescent="0.2">
      <c r="A222" s="852" t="s">
        <v>1583</v>
      </c>
      <c r="B222" s="126"/>
      <c r="C222" s="127"/>
      <c r="D222" s="128"/>
      <c r="E222" s="129" t="s">
        <v>2</v>
      </c>
      <c r="F222" s="130"/>
      <c r="G222" s="121">
        <f>G214+1</f>
        <v>2025</v>
      </c>
      <c r="H222" s="131">
        <f>ROW(J227)-ROW()</f>
        <v>5</v>
      </c>
    </row>
    <row r="223" spans="1:32" s="349" customFormat="1" ht="12.75" outlineLevel="1" x14ac:dyDescent="0.2">
      <c r="B223" s="61"/>
      <c r="C223" s="77"/>
      <c r="D223" s="78"/>
      <c r="E223" s="135"/>
      <c r="J223" s="349" t="s">
        <v>2736</v>
      </c>
      <c r="K223" s="349" t="s">
        <v>2735</v>
      </c>
    </row>
    <row r="224" spans="1:32" s="349" customFormat="1" ht="13.5" outlineLevel="1" thickBot="1" x14ac:dyDescent="0.25">
      <c r="B224" s="61"/>
      <c r="C224" s="77"/>
      <c r="D224" s="78"/>
      <c r="E224" s="135"/>
      <c r="G224" s="85" t="s">
        <v>2738</v>
      </c>
      <c r="H224" s="122">
        <f>$G222</f>
        <v>2025</v>
      </c>
      <c r="I224" s="348">
        <f>1+((J224-1)*K224)</f>
        <v>1.012</v>
      </c>
      <c r="J224" s="348">
        <f>VLOOKUP($H224,'TCF en bruto WML'!$G$13:$J$76,'TCF en bruto WML'!$J$78,FALSE)</f>
        <v>1.012</v>
      </c>
      <c r="K224" s="2854">
        <f>VLOOKUP($H224,'TCF en bruto WML'!$G$13:$P$76,'TCF en bruto WML'!$P$78,FALSE)</f>
        <v>1</v>
      </c>
      <c r="S224" s="372" t="s">
        <v>243</v>
      </c>
      <c r="V224" s="75" t="s">
        <v>29</v>
      </c>
    </row>
    <row r="225" spans="1:32" s="349" customFormat="1" ht="12.75" customHeight="1" outlineLevel="1" x14ac:dyDescent="0.2">
      <c r="B225" s="61"/>
      <c r="C225" s="77"/>
      <c r="D225" s="78"/>
      <c r="E225" s="135"/>
      <c r="V225" s="3067"/>
      <c r="W225" s="3068"/>
      <c r="X225" s="3068"/>
      <c r="Y225" s="3068"/>
      <c r="Z225" s="3068"/>
      <c r="AA225" s="3068"/>
      <c r="AB225" s="3068"/>
      <c r="AC225" s="3068"/>
      <c r="AD225" s="3068"/>
      <c r="AE225" s="3068"/>
      <c r="AF225" s="3069"/>
    </row>
    <row r="226" spans="1:32" s="349" customFormat="1" ht="12.75" outlineLevel="1" x14ac:dyDescent="0.2">
      <c r="B226" s="61"/>
      <c r="C226" s="77"/>
      <c r="D226" s="78"/>
      <c r="E226" s="135"/>
      <c r="I226" s="420" t="s">
        <v>180</v>
      </c>
      <c r="J226" s="420" t="s">
        <v>181</v>
      </c>
      <c r="S226" s="528">
        <v>1</v>
      </c>
      <c r="T226" s="349" t="s">
        <v>136</v>
      </c>
      <c r="V226" s="3070"/>
      <c r="W226" s="3071"/>
      <c r="X226" s="3071"/>
      <c r="Y226" s="3071"/>
      <c r="Z226" s="3071"/>
      <c r="AA226" s="3071"/>
      <c r="AB226" s="3071"/>
      <c r="AC226" s="3071"/>
      <c r="AD226" s="3071"/>
      <c r="AE226" s="3071"/>
      <c r="AF226" s="3072"/>
    </row>
    <row r="227" spans="1:32" s="349" customFormat="1" ht="12.75" outlineLevel="1" x14ac:dyDescent="0.2">
      <c r="B227" s="61"/>
      <c r="C227" s="77"/>
      <c r="D227" s="78"/>
      <c r="E227" s="135"/>
      <c r="F227" s="349" t="s">
        <v>261</v>
      </c>
      <c r="I227" s="531"/>
      <c r="J227" s="396">
        <v>0.4</v>
      </c>
      <c r="K227" s="349" t="s">
        <v>184</v>
      </c>
      <c r="S227" s="528">
        <v>1000000</v>
      </c>
      <c r="T227" s="349" t="s">
        <v>136</v>
      </c>
      <c r="V227" s="3070"/>
      <c r="W227" s="3071"/>
      <c r="X227" s="3071"/>
      <c r="Y227" s="3071"/>
      <c r="Z227" s="3071"/>
      <c r="AA227" s="3071"/>
      <c r="AB227" s="3071"/>
      <c r="AC227" s="3071"/>
      <c r="AD227" s="3071"/>
      <c r="AE227" s="3071"/>
      <c r="AF227" s="3072"/>
    </row>
    <row r="228" spans="1:32" s="349" customFormat="1" ht="12.75" outlineLevel="1" x14ac:dyDescent="0.2">
      <c r="A228" s="669" t="str">
        <f>INDEX(Checks!$J$42:$J$47,MATCH((SEARCH("(",formuletekst(J228))),Checks!$I$42:$I$47,0))</f>
        <v>ABO</v>
      </c>
      <c r="B228" s="61"/>
      <c r="C228" s="77"/>
      <c r="D228" s="78"/>
      <c r="E228" s="135"/>
      <c r="F228" s="349" t="s">
        <v>262</v>
      </c>
      <c r="I228" s="531">
        <f>CEILING((I220*I224),S226)</f>
        <v>150104308</v>
      </c>
      <c r="J228" s="531">
        <f>CEILING((I220*I224),S227)</f>
        <v>151000000</v>
      </c>
      <c r="K228" s="349" t="s">
        <v>136</v>
      </c>
      <c r="V228" s="3073"/>
      <c r="W228" s="3074"/>
      <c r="X228" s="3074"/>
      <c r="Y228" s="3074"/>
      <c r="Z228" s="3074"/>
      <c r="AA228" s="3074"/>
      <c r="AB228" s="3074"/>
      <c r="AC228" s="3074"/>
      <c r="AD228" s="3074"/>
      <c r="AE228" s="3074"/>
      <c r="AF228" s="3075"/>
    </row>
    <row r="229" spans="1:32" s="349" customFormat="1" ht="12.75" x14ac:dyDescent="0.2">
      <c r="B229" s="61"/>
      <c r="C229" s="77"/>
      <c r="D229" s="78"/>
      <c r="E229" s="135"/>
      <c r="V229" s="419"/>
    </row>
    <row r="230" spans="1:32" s="433" customFormat="1" ht="12.75" x14ac:dyDescent="0.2">
      <c r="A230" s="852" t="s">
        <v>1583</v>
      </c>
      <c r="B230" s="126"/>
      <c r="C230" s="127"/>
      <c r="D230" s="128"/>
      <c r="E230" s="129" t="s">
        <v>2</v>
      </c>
      <c r="F230" s="130"/>
      <c r="G230" s="121">
        <f>G222+1</f>
        <v>2026</v>
      </c>
      <c r="H230" s="131">
        <f>ROW(J235)-ROW()</f>
        <v>5</v>
      </c>
    </row>
    <row r="231" spans="1:32" s="349" customFormat="1" ht="12.75" outlineLevel="1" x14ac:dyDescent="0.2">
      <c r="B231" s="61"/>
      <c r="C231" s="77"/>
      <c r="D231" s="78"/>
      <c r="E231" s="135"/>
      <c r="J231" s="349" t="s">
        <v>2736</v>
      </c>
      <c r="K231" s="349" t="s">
        <v>2735</v>
      </c>
    </row>
    <row r="232" spans="1:32" s="349" customFormat="1" ht="13.5" outlineLevel="1" thickBot="1" x14ac:dyDescent="0.25">
      <c r="B232" s="61"/>
      <c r="C232" s="77"/>
      <c r="D232" s="78"/>
      <c r="E232" s="135"/>
      <c r="G232" s="85" t="s">
        <v>2738</v>
      </c>
      <c r="H232" s="122">
        <f>$G230</f>
        <v>2026</v>
      </c>
      <c r="I232" s="348">
        <f>1+((J232-1)*K232)</f>
        <v>1.015312</v>
      </c>
      <c r="J232" s="348">
        <f>VLOOKUP($H232,'TCF en bruto WML'!$G$13:$J$76,'TCF en bruto WML'!$J$78,FALSE)</f>
        <v>1.0289999999999999</v>
      </c>
      <c r="K232" s="2854">
        <f>VLOOKUP($H232,'TCF en bruto WML'!$G$13:$P$76,'TCF en bruto WML'!$P$78,FALSE)</f>
        <v>0.52800000000000002</v>
      </c>
      <c r="S232" s="372" t="s">
        <v>243</v>
      </c>
      <c r="V232" s="75" t="s">
        <v>29</v>
      </c>
    </row>
    <row r="233" spans="1:32" s="349" customFormat="1" ht="12.75" customHeight="1" outlineLevel="1" x14ac:dyDescent="0.2">
      <c r="B233" s="61"/>
      <c r="C233" s="77"/>
      <c r="D233" s="78"/>
      <c r="E233" s="135"/>
      <c r="V233" s="3067"/>
      <c r="W233" s="3068"/>
      <c r="X233" s="3068"/>
      <c r="Y233" s="3068"/>
      <c r="Z233" s="3068"/>
      <c r="AA233" s="3068"/>
      <c r="AB233" s="3068"/>
      <c r="AC233" s="3068"/>
      <c r="AD233" s="3068"/>
      <c r="AE233" s="3068"/>
      <c r="AF233" s="3069"/>
    </row>
    <row r="234" spans="1:32" s="349" customFormat="1" ht="12.75" outlineLevel="1" x14ac:dyDescent="0.2">
      <c r="B234" s="61"/>
      <c r="C234" s="77"/>
      <c r="D234" s="78"/>
      <c r="E234" s="135"/>
      <c r="I234" s="420" t="s">
        <v>180</v>
      </c>
      <c r="J234" s="420" t="s">
        <v>181</v>
      </c>
      <c r="S234" s="528">
        <v>1</v>
      </c>
      <c r="T234" s="349" t="s">
        <v>136</v>
      </c>
      <c r="V234" s="3070"/>
      <c r="W234" s="3071"/>
      <c r="X234" s="3071"/>
      <c r="Y234" s="3071"/>
      <c r="Z234" s="3071"/>
      <c r="AA234" s="3071"/>
      <c r="AB234" s="3071"/>
      <c r="AC234" s="3071"/>
      <c r="AD234" s="3071"/>
      <c r="AE234" s="3071"/>
      <c r="AF234" s="3072"/>
    </row>
    <row r="235" spans="1:32" s="349" customFormat="1" ht="12.75" outlineLevel="1" x14ac:dyDescent="0.2">
      <c r="B235" s="61"/>
      <c r="C235" s="77"/>
      <c r="D235" s="78"/>
      <c r="E235" s="135"/>
      <c r="F235" s="349" t="s">
        <v>261</v>
      </c>
      <c r="I235" s="531"/>
      <c r="J235" s="396">
        <v>0.4</v>
      </c>
      <c r="K235" s="349" t="s">
        <v>184</v>
      </c>
      <c r="S235" s="528">
        <v>1000000</v>
      </c>
      <c r="T235" s="349" t="s">
        <v>136</v>
      </c>
      <c r="V235" s="3070"/>
      <c r="W235" s="3071"/>
      <c r="X235" s="3071"/>
      <c r="Y235" s="3071"/>
      <c r="Z235" s="3071"/>
      <c r="AA235" s="3071"/>
      <c r="AB235" s="3071"/>
      <c r="AC235" s="3071"/>
      <c r="AD235" s="3071"/>
      <c r="AE235" s="3071"/>
      <c r="AF235" s="3072"/>
    </row>
    <row r="236" spans="1:32" s="349" customFormat="1" ht="12.75" outlineLevel="1" x14ac:dyDescent="0.2">
      <c r="A236" s="669" t="str">
        <f>INDEX(Checks!$J$42:$J$47,MATCH((SEARCH("(",formuletekst(J236))),Checks!$I$42:$I$47,0))</f>
        <v>ABO</v>
      </c>
      <c r="B236" s="61"/>
      <c r="C236" s="77"/>
      <c r="D236" s="78"/>
      <c r="E236" s="135"/>
      <c r="F236" s="349" t="s">
        <v>262</v>
      </c>
      <c r="I236" s="531">
        <f>CEILING((I228*I232),S234)</f>
        <v>152402706</v>
      </c>
      <c r="J236" s="531">
        <f>CEILING((I228*I232),S235)</f>
        <v>153000000</v>
      </c>
      <c r="K236" s="349" t="s">
        <v>136</v>
      </c>
      <c r="V236" s="3073"/>
      <c r="W236" s="3074"/>
      <c r="X236" s="3074"/>
      <c r="Y236" s="3074"/>
      <c r="Z236" s="3074"/>
      <c r="AA236" s="3074"/>
      <c r="AB236" s="3074"/>
      <c r="AC236" s="3074"/>
      <c r="AD236" s="3074"/>
      <c r="AE236" s="3074"/>
      <c r="AF236" s="3075"/>
    </row>
    <row r="237" spans="1:32" s="349" customFormat="1" ht="12.75" x14ac:dyDescent="0.2">
      <c r="B237" s="61"/>
      <c r="C237" s="77"/>
      <c r="D237" s="78"/>
      <c r="E237" s="135"/>
      <c r="V237" s="419"/>
    </row>
  </sheetData>
  <mergeCells count="30">
    <mergeCell ref="V233:AF236"/>
    <mergeCell ref="V89:AF92"/>
    <mergeCell ref="V137:AF140"/>
    <mergeCell ref="V169:AF172"/>
    <mergeCell ref="P1:Q1"/>
    <mergeCell ref="V81:AF84"/>
    <mergeCell ref="V73:AF76"/>
    <mergeCell ref="V65:AF68"/>
    <mergeCell ref="V57:AF60"/>
    <mergeCell ref="F6:Q13"/>
    <mergeCell ref="F18:Q22"/>
    <mergeCell ref="V25:AF28"/>
    <mergeCell ref="V49:AF52"/>
    <mergeCell ref="V41:AF44"/>
    <mergeCell ref="V33:AF36"/>
    <mergeCell ref="V97:AF100"/>
    <mergeCell ref="V105:AF108"/>
    <mergeCell ref="V217:AF220"/>
    <mergeCell ref="V209:AF212"/>
    <mergeCell ref="V121:AF124"/>
    <mergeCell ref="V113:AF116"/>
    <mergeCell ref="V129:AF132"/>
    <mergeCell ref="V225:AF228"/>
    <mergeCell ref="V201:AF204"/>
    <mergeCell ref="V145:AF148"/>
    <mergeCell ref="V153:AF156"/>
    <mergeCell ref="V161:AF164"/>
    <mergeCell ref="V177:AF180"/>
    <mergeCell ref="V185:AF188"/>
    <mergeCell ref="V193:AF196"/>
  </mergeCells>
  <hyperlinks>
    <hyperlink ref="P1:Q1" location="Index!A1" display="Terug naar Index" xr:uid="{00000000-0004-0000-1000-000000000000}"/>
  </hyperlink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3">
    <tabColor rgb="FFFFFF00"/>
  </sheetPr>
  <dimension ref="A1:AF1171"/>
  <sheetViews>
    <sheetView showGridLines="0" zoomScale="85" zoomScaleNormal="85" workbookViewId="0">
      <pane ySplit="2" topLeftCell="A1148" activePane="bottomLeft" state="frozen"/>
      <selection activeCell="B555" sqref="B555"/>
      <selection pane="bottomLeft" activeCell="N1180" sqref="N1180"/>
    </sheetView>
  </sheetViews>
  <sheetFormatPr defaultColWidth="9.140625" defaultRowHeight="12.75" outlineLevelRow="1" outlineLevelCol="1" x14ac:dyDescent="0.2"/>
  <cols>
    <col min="1" max="1" width="9.140625" style="349" customWidth="1" outlineLevel="1"/>
    <col min="2" max="2" width="1.42578125" style="61" customWidth="1"/>
    <col min="3" max="4" width="1.42578125" style="77" customWidth="1"/>
    <col min="5" max="5" width="2.5703125" style="135" customWidth="1"/>
    <col min="6" max="6" width="14.85546875" style="349" customWidth="1"/>
    <col min="7" max="7" width="11.5703125" style="349" customWidth="1"/>
    <col min="8" max="8" width="10.85546875" style="349" customWidth="1"/>
    <col min="9" max="9" width="13.5703125" style="349" customWidth="1"/>
    <col min="10" max="11" width="13.42578125" style="349" customWidth="1"/>
    <col min="12" max="12" width="7.5703125" style="419" customWidth="1"/>
    <col min="13" max="13" width="7.42578125" style="349" customWidth="1"/>
    <col min="14" max="14" width="12.5703125" style="349" bestFit="1" customWidth="1"/>
    <col min="15" max="16" width="14" style="349" customWidth="1"/>
    <col min="17" max="17" width="9.42578125" style="349" bestFit="1" customWidth="1"/>
    <col min="18" max="18" width="12.7109375" style="349" customWidth="1"/>
    <col min="19" max="19" width="12.28515625" style="349" customWidth="1"/>
    <col min="20" max="20" width="12.85546875" style="349" customWidth="1"/>
    <col min="21" max="21" width="20.42578125" style="349" customWidth="1"/>
    <col min="22" max="26" width="19.5703125" style="349" customWidth="1"/>
    <col min="27" max="16384" width="9.140625" style="349"/>
  </cols>
  <sheetData>
    <row r="1" spans="2:19" s="816" customFormat="1" ht="15" x14ac:dyDescent="0.25">
      <c r="B1" s="17" t="str">
        <f ca="1" xml:space="preserve"> RIGHT(CELL("filename", $B$1), LEN(CELL("filename", $B$1)) - SEARCH("]", CELL("filename", $B$1)))</f>
        <v>3.19, 97, 112, 114, 6.31, 10.3</v>
      </c>
      <c r="C1" s="814"/>
      <c r="D1" s="814"/>
      <c r="E1" s="815"/>
      <c r="G1" s="817"/>
      <c r="H1" s="818"/>
      <c r="I1" s="818"/>
      <c r="J1" s="818"/>
      <c r="K1" s="815"/>
      <c r="L1" s="815"/>
      <c r="M1" s="818"/>
      <c r="N1" s="818"/>
      <c r="P1" s="3017" t="s">
        <v>1208</v>
      </c>
      <c r="Q1" s="3017"/>
    </row>
    <row r="2" spans="2:19" s="818" customFormat="1" ht="15" x14ac:dyDescent="0.25">
      <c r="B2" s="819"/>
      <c r="C2" s="814"/>
      <c r="D2" s="814"/>
      <c r="E2" s="815"/>
      <c r="F2" s="11" t="s">
        <v>150</v>
      </c>
      <c r="K2" s="815"/>
      <c r="L2" s="815"/>
    </row>
    <row r="3" spans="2:19" s="2" customFormat="1" x14ac:dyDescent="0.25">
      <c r="B3" s="21"/>
      <c r="C3" s="18"/>
      <c r="D3" s="18"/>
      <c r="E3" s="19"/>
      <c r="F3" s="464"/>
      <c r="K3" s="25"/>
      <c r="L3" s="25"/>
      <c r="S3" s="4"/>
    </row>
    <row r="4" spans="2:19" s="4" customFormat="1" x14ac:dyDescent="0.25">
      <c r="B4" s="21"/>
      <c r="C4" s="22" t="s">
        <v>10</v>
      </c>
      <c r="D4" s="18"/>
      <c r="E4" s="19"/>
      <c r="F4" s="464"/>
      <c r="L4" s="19"/>
    </row>
    <row r="5" spans="2:19" s="4" customFormat="1" outlineLevel="1" x14ac:dyDescent="0.25">
      <c r="B5" s="21"/>
      <c r="C5" s="18"/>
      <c r="D5" s="21" t="s">
        <v>11</v>
      </c>
      <c r="E5" s="19"/>
      <c r="F5" s="464"/>
      <c r="L5" s="19"/>
    </row>
    <row r="6" spans="2:19" s="4" customFormat="1" ht="12.75" customHeight="1" outlineLevel="1" x14ac:dyDescent="0.25">
      <c r="B6" s="21"/>
      <c r="C6" s="18"/>
      <c r="D6" s="18"/>
      <c r="E6" s="19"/>
      <c r="F6" s="2999" t="s">
        <v>45</v>
      </c>
      <c r="G6" s="3000"/>
      <c r="H6" s="3000"/>
      <c r="I6" s="3000"/>
      <c r="J6" s="3000"/>
      <c r="K6" s="3000"/>
      <c r="L6" s="3000"/>
      <c r="M6" s="3000"/>
      <c r="N6" s="3000"/>
      <c r="O6" s="3000"/>
      <c r="P6" s="3000"/>
      <c r="Q6" s="3001"/>
    </row>
    <row r="7" spans="2:19" s="4" customFormat="1" ht="15" customHeight="1" outlineLevel="1" x14ac:dyDescent="0.25">
      <c r="B7" s="21"/>
      <c r="C7" s="18"/>
      <c r="D7" s="18"/>
      <c r="E7" s="19"/>
      <c r="F7" s="3002"/>
      <c r="G7" s="3003"/>
      <c r="H7" s="3003"/>
      <c r="I7" s="3003"/>
      <c r="J7" s="3003"/>
      <c r="K7" s="3003"/>
      <c r="L7" s="3003"/>
      <c r="M7" s="3003"/>
      <c r="N7" s="3003"/>
      <c r="O7" s="3003"/>
      <c r="P7" s="3003"/>
      <c r="Q7" s="3004"/>
    </row>
    <row r="8" spans="2:19" s="4" customFormat="1" ht="15" customHeight="1" outlineLevel="1" x14ac:dyDescent="0.25">
      <c r="B8" s="21"/>
      <c r="C8" s="18"/>
      <c r="D8" s="18"/>
      <c r="E8" s="19"/>
      <c r="F8" s="3002"/>
      <c r="G8" s="3003"/>
      <c r="H8" s="3003"/>
      <c r="I8" s="3003"/>
      <c r="J8" s="3003"/>
      <c r="K8" s="3003"/>
      <c r="L8" s="3003"/>
      <c r="M8" s="3003"/>
      <c r="N8" s="3003"/>
      <c r="O8" s="3003"/>
      <c r="P8" s="3003"/>
      <c r="Q8" s="3004"/>
    </row>
    <row r="9" spans="2:19" s="4" customFormat="1" ht="15" customHeight="1" outlineLevel="1" x14ac:dyDescent="0.25">
      <c r="B9" s="21"/>
      <c r="C9" s="18"/>
      <c r="D9" s="18"/>
      <c r="E9" s="19"/>
      <c r="F9" s="3002"/>
      <c r="G9" s="3003"/>
      <c r="H9" s="3003"/>
      <c r="I9" s="3003"/>
      <c r="J9" s="3003"/>
      <c r="K9" s="3003"/>
      <c r="L9" s="3003"/>
      <c r="M9" s="3003"/>
      <c r="N9" s="3003"/>
      <c r="O9" s="3003"/>
      <c r="P9" s="3003"/>
      <c r="Q9" s="3004"/>
    </row>
    <row r="10" spans="2:19" s="4" customFormat="1" ht="15" customHeight="1" outlineLevel="1" x14ac:dyDescent="0.25">
      <c r="B10" s="21"/>
      <c r="C10" s="18"/>
      <c r="D10" s="18"/>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8"/>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8"/>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8"/>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8"/>
      <c r="E14" s="19"/>
      <c r="F14" s="377"/>
      <c r="G14" s="377"/>
      <c r="H14" s="377"/>
      <c r="I14" s="377"/>
      <c r="J14" s="377"/>
      <c r="K14" s="377"/>
      <c r="L14" s="1323"/>
      <c r="M14" s="377"/>
      <c r="N14" s="377"/>
      <c r="O14" s="377"/>
      <c r="P14" s="377"/>
      <c r="Q14" s="377"/>
    </row>
    <row r="15" spans="2:19" s="4" customFormat="1" ht="15.75" customHeight="1" outlineLevel="1" x14ac:dyDescent="0.25">
      <c r="B15" s="21"/>
      <c r="C15" s="18"/>
      <c r="D15" s="18"/>
      <c r="E15" s="19"/>
      <c r="F15" s="377"/>
      <c r="G15" s="377"/>
      <c r="H15" s="377"/>
      <c r="I15" s="377"/>
      <c r="J15" s="377"/>
      <c r="K15" s="377"/>
      <c r="L15" s="1323"/>
      <c r="M15" s="377"/>
      <c r="N15" s="377"/>
      <c r="O15" s="377"/>
      <c r="P15" s="377"/>
      <c r="Q15" s="377"/>
    </row>
    <row r="16" spans="2:19" s="4" customFormat="1" outlineLevel="1" x14ac:dyDescent="0.25">
      <c r="B16" s="21"/>
      <c r="C16" s="18"/>
      <c r="D16" s="18"/>
      <c r="E16" s="19"/>
      <c r="F16" s="12"/>
      <c r="L16" s="19"/>
    </row>
    <row r="17" spans="1:19" s="4" customFormat="1" outlineLevel="1" x14ac:dyDescent="0.25">
      <c r="B17" s="21"/>
      <c r="C17" s="18"/>
      <c r="D17" s="21" t="s">
        <v>113</v>
      </c>
      <c r="E17" s="21"/>
      <c r="F17" s="464"/>
      <c r="L17" s="19"/>
    </row>
    <row r="18" spans="1:19" s="4" customFormat="1" ht="12.75" customHeight="1" outlineLevel="1" x14ac:dyDescent="0.25">
      <c r="B18" s="21"/>
      <c r="C18" s="18"/>
      <c r="D18" s="18"/>
      <c r="E18" s="19"/>
      <c r="F18" s="2999" t="s">
        <v>45</v>
      </c>
      <c r="G18" s="3000"/>
      <c r="H18" s="3000"/>
      <c r="I18" s="3000"/>
      <c r="J18" s="3000"/>
      <c r="K18" s="3000"/>
      <c r="L18" s="3000"/>
      <c r="M18" s="3000"/>
      <c r="N18" s="3000"/>
      <c r="O18" s="3000"/>
      <c r="P18" s="3000"/>
      <c r="Q18" s="3001"/>
    </row>
    <row r="19" spans="1:19" s="4" customFormat="1" ht="15" customHeight="1" outlineLevel="1" x14ac:dyDescent="0.25">
      <c r="B19" s="21"/>
      <c r="C19" s="18"/>
      <c r="D19" s="18"/>
      <c r="E19" s="19"/>
      <c r="F19" s="3002"/>
      <c r="G19" s="3003"/>
      <c r="H19" s="3003"/>
      <c r="I19" s="3003"/>
      <c r="J19" s="3003"/>
      <c r="K19" s="3003"/>
      <c r="L19" s="3003"/>
      <c r="M19" s="3003"/>
      <c r="N19" s="3003"/>
      <c r="O19" s="3003"/>
      <c r="P19" s="3003"/>
      <c r="Q19" s="3004"/>
    </row>
    <row r="20" spans="1:19" s="4" customFormat="1" ht="15" customHeight="1" outlineLevel="1" x14ac:dyDescent="0.25">
      <c r="B20" s="21"/>
      <c r="C20" s="18"/>
      <c r="D20" s="18"/>
      <c r="E20" s="19"/>
      <c r="F20" s="3002"/>
      <c r="G20" s="3003"/>
      <c r="H20" s="3003"/>
      <c r="I20" s="3003"/>
      <c r="J20" s="3003"/>
      <c r="K20" s="3003"/>
      <c r="L20" s="3003"/>
      <c r="M20" s="3003"/>
      <c r="N20" s="3003"/>
      <c r="O20" s="3003"/>
      <c r="P20" s="3003"/>
      <c r="Q20" s="3004"/>
    </row>
    <row r="21" spans="1:19" s="4" customFormat="1" ht="15" customHeight="1" outlineLevel="1" x14ac:dyDescent="0.25">
      <c r="B21" s="21"/>
      <c r="C21" s="18"/>
      <c r="D21" s="18"/>
      <c r="E21" s="19"/>
      <c r="F21" s="3002"/>
      <c r="G21" s="3003"/>
      <c r="H21" s="3003"/>
      <c r="I21" s="3003"/>
      <c r="J21" s="3003"/>
      <c r="K21" s="3003"/>
      <c r="L21" s="3003"/>
      <c r="M21" s="3003"/>
      <c r="N21" s="3003"/>
      <c r="O21" s="3003"/>
      <c r="P21" s="3003"/>
      <c r="Q21" s="3004"/>
    </row>
    <row r="22" spans="1:19" s="4" customFormat="1" ht="15" customHeight="1" outlineLevel="1" thickBot="1" x14ac:dyDescent="0.3">
      <c r="B22" s="21"/>
      <c r="C22" s="18"/>
      <c r="D22" s="18"/>
      <c r="E22" s="19"/>
      <c r="F22" s="3005"/>
      <c r="G22" s="3006"/>
      <c r="H22" s="3006"/>
      <c r="I22" s="3006"/>
      <c r="J22" s="3006"/>
      <c r="K22" s="3006"/>
      <c r="L22" s="3006"/>
      <c r="M22" s="3006"/>
      <c r="N22" s="3006"/>
      <c r="O22" s="3006"/>
      <c r="P22" s="3006"/>
      <c r="Q22" s="3007"/>
    </row>
    <row r="23" spans="1:19" s="5" customFormat="1" x14ac:dyDescent="0.25">
      <c r="B23" s="23"/>
      <c r="C23" s="24"/>
      <c r="D23" s="24"/>
      <c r="E23" s="23"/>
      <c r="F23" s="8"/>
      <c r="L23" s="23"/>
      <c r="S23" s="4"/>
    </row>
    <row r="24" spans="1:19" s="27" customFormat="1" x14ac:dyDescent="0.25">
      <c r="B24" s="53"/>
      <c r="C24" s="54" t="s">
        <v>160</v>
      </c>
      <c r="D24" s="54"/>
      <c r="E24" s="56"/>
      <c r="L24" s="56"/>
      <c r="S24" s="26"/>
    </row>
    <row r="25" spans="1:19" x14ac:dyDescent="0.2">
      <c r="B25" s="53"/>
      <c r="C25" s="54" t="s">
        <v>161</v>
      </c>
      <c r="D25" s="54"/>
      <c r="E25" s="56"/>
    </row>
    <row r="26" spans="1:19" x14ac:dyDescent="0.2">
      <c r="C26" s="77" t="s">
        <v>162</v>
      </c>
    </row>
    <row r="27" spans="1:19" x14ac:dyDescent="0.2">
      <c r="C27" s="77" t="s">
        <v>163</v>
      </c>
    </row>
    <row r="28" spans="1:19" x14ac:dyDescent="0.2">
      <c r="C28" s="77" t="s">
        <v>164</v>
      </c>
    </row>
    <row r="30" spans="1:19" s="433" customFormat="1" x14ac:dyDescent="0.2">
      <c r="A30" s="852" t="s">
        <v>1583</v>
      </c>
      <c r="B30" s="126"/>
      <c r="C30" s="127"/>
      <c r="D30" s="127"/>
      <c r="E30" s="129" t="s">
        <v>21</v>
      </c>
      <c r="F30" s="130"/>
      <c r="G30" s="131"/>
      <c r="H30" s="130" t="s">
        <v>165</v>
      </c>
      <c r="I30" s="131"/>
      <c r="J30" s="131"/>
      <c r="K30" s="131"/>
      <c r="L30" s="533"/>
    </row>
    <row r="31" spans="1:19" s="399" customFormat="1" outlineLevel="1" x14ac:dyDescent="0.2">
      <c r="B31" s="61"/>
      <c r="C31" s="77"/>
      <c r="D31" s="77"/>
      <c r="E31" s="138"/>
      <c r="F31" s="266"/>
      <c r="G31" s="73"/>
      <c r="H31" s="266"/>
      <c r="I31" s="73"/>
      <c r="J31" s="73"/>
      <c r="K31" s="73"/>
      <c r="L31" s="534"/>
    </row>
    <row r="32" spans="1:19" outlineLevel="1" x14ac:dyDescent="0.2">
      <c r="J32" s="1116" t="s">
        <v>181</v>
      </c>
      <c r="L32" s="534"/>
      <c r="M32" s="399"/>
      <c r="N32" s="399"/>
      <c r="O32" s="399"/>
      <c r="P32" s="399"/>
      <c r="Q32" s="399"/>
      <c r="R32" s="399"/>
      <c r="S32" s="399"/>
    </row>
    <row r="33" spans="3:19" outlineLevel="1" x14ac:dyDescent="0.2">
      <c r="C33" s="77" t="s">
        <v>166</v>
      </c>
      <c r="L33" s="534"/>
      <c r="M33" s="399"/>
      <c r="N33" s="399"/>
      <c r="O33" s="399"/>
      <c r="P33" s="399"/>
      <c r="Q33" s="399"/>
      <c r="R33" s="399"/>
      <c r="S33" s="399"/>
    </row>
    <row r="34" spans="3:19" outlineLevel="1" x14ac:dyDescent="0.2">
      <c r="F34" s="349" t="s">
        <v>167</v>
      </c>
      <c r="J34" s="448">
        <v>1.0999999999999999E-2</v>
      </c>
      <c r="L34" s="534"/>
      <c r="M34" s="399"/>
      <c r="N34" s="399"/>
      <c r="O34" s="399"/>
      <c r="P34" s="399"/>
      <c r="Q34" s="399"/>
      <c r="R34" s="399"/>
      <c r="S34" s="399"/>
    </row>
    <row r="35" spans="3:19" outlineLevel="1" x14ac:dyDescent="0.2">
      <c r="F35" s="349" t="s">
        <v>168</v>
      </c>
      <c r="J35" s="448">
        <v>1.4E-2</v>
      </c>
      <c r="L35" s="534"/>
      <c r="M35" s="399"/>
      <c r="N35" s="399"/>
      <c r="O35" s="399"/>
      <c r="P35" s="399"/>
      <c r="Q35" s="399"/>
      <c r="R35" s="399"/>
      <c r="S35" s="399"/>
    </row>
    <row r="36" spans="3:19" outlineLevel="1" x14ac:dyDescent="0.2">
      <c r="F36" s="349" t="s">
        <v>169</v>
      </c>
      <c r="J36" s="448">
        <v>1.55E-2</v>
      </c>
      <c r="L36" s="534"/>
      <c r="M36" s="399"/>
      <c r="N36" s="399"/>
      <c r="O36" s="399"/>
      <c r="P36" s="399"/>
      <c r="Q36" s="399"/>
      <c r="R36" s="399"/>
      <c r="S36" s="399"/>
    </row>
    <row r="37" spans="3:19" outlineLevel="1" x14ac:dyDescent="0.2">
      <c r="F37" s="349" t="s">
        <v>170</v>
      </c>
      <c r="J37" s="448">
        <v>1.7000000000000001E-2</v>
      </c>
      <c r="L37" s="534"/>
      <c r="M37" s="399"/>
      <c r="N37" s="399"/>
      <c r="O37" s="399"/>
      <c r="P37" s="399"/>
      <c r="Q37" s="399"/>
      <c r="R37" s="399"/>
      <c r="S37" s="399"/>
    </row>
    <row r="38" spans="3:19" outlineLevel="1" x14ac:dyDescent="0.2">
      <c r="F38" s="349" t="s">
        <v>171</v>
      </c>
      <c r="J38" s="448">
        <v>1.9E-2</v>
      </c>
      <c r="L38" s="534"/>
      <c r="M38" s="399"/>
      <c r="N38" s="399"/>
      <c r="O38" s="399"/>
      <c r="P38" s="399"/>
      <c r="Q38" s="399"/>
      <c r="R38" s="399"/>
      <c r="S38" s="399"/>
    </row>
    <row r="39" spans="3:19" outlineLevel="1" x14ac:dyDescent="0.2">
      <c r="F39" s="349" t="s">
        <v>175</v>
      </c>
      <c r="J39" s="911">
        <v>18950</v>
      </c>
      <c r="L39" s="534"/>
      <c r="M39" s="399"/>
      <c r="N39" s="399"/>
      <c r="O39" s="399"/>
      <c r="P39" s="399"/>
      <c r="Q39" s="399"/>
      <c r="R39" s="399"/>
      <c r="S39" s="399"/>
    </row>
    <row r="40" spans="3:19" outlineLevel="1" x14ac:dyDescent="0.2">
      <c r="J40" s="356"/>
      <c r="L40" s="534"/>
      <c r="M40" s="399"/>
      <c r="N40" s="399"/>
      <c r="O40" s="399"/>
      <c r="P40" s="399"/>
      <c r="Q40" s="399"/>
      <c r="R40" s="399"/>
      <c r="S40" s="399"/>
    </row>
    <row r="41" spans="3:19" outlineLevel="1" x14ac:dyDescent="0.2">
      <c r="C41" s="77" t="s">
        <v>172</v>
      </c>
      <c r="J41" s="356"/>
      <c r="L41" s="534"/>
      <c r="M41" s="399"/>
      <c r="N41" s="399"/>
      <c r="O41" s="399"/>
      <c r="P41" s="399"/>
      <c r="Q41" s="399"/>
      <c r="R41" s="399"/>
      <c r="S41" s="399"/>
    </row>
    <row r="42" spans="3:19" outlineLevel="1" x14ac:dyDescent="0.2">
      <c r="F42" s="349" t="s">
        <v>175</v>
      </c>
      <c r="J42" s="911">
        <v>3399</v>
      </c>
      <c r="L42" s="534"/>
      <c r="M42" s="399"/>
      <c r="N42" s="399"/>
      <c r="O42" s="399"/>
      <c r="P42" s="399"/>
      <c r="Q42" s="399"/>
      <c r="R42" s="399"/>
      <c r="S42" s="399"/>
    </row>
    <row r="43" spans="3:19" outlineLevel="1" x14ac:dyDescent="0.2">
      <c r="J43" s="356"/>
      <c r="L43" s="534"/>
      <c r="M43" s="399"/>
      <c r="N43" s="399"/>
      <c r="O43" s="399"/>
      <c r="P43" s="399"/>
      <c r="Q43" s="399"/>
      <c r="R43" s="399"/>
      <c r="S43" s="399"/>
    </row>
    <row r="44" spans="3:19" outlineLevel="1" x14ac:dyDescent="0.2">
      <c r="C44" s="77" t="s">
        <v>173</v>
      </c>
      <c r="J44" s="356"/>
      <c r="L44" s="534"/>
      <c r="M44" s="399"/>
      <c r="N44" s="399"/>
      <c r="O44" s="399"/>
      <c r="P44" s="399"/>
      <c r="Q44" s="399"/>
      <c r="R44" s="399"/>
      <c r="S44" s="399"/>
    </row>
    <row r="45" spans="3:19" outlineLevel="1" x14ac:dyDescent="0.2">
      <c r="F45" s="349" t="s">
        <v>167</v>
      </c>
      <c r="J45" s="448">
        <v>3.0000000000000001E-3</v>
      </c>
      <c r="L45" s="534"/>
      <c r="M45" s="399"/>
      <c r="N45" s="399"/>
      <c r="O45" s="399"/>
      <c r="P45" s="399"/>
      <c r="Q45" s="399"/>
      <c r="R45" s="399"/>
      <c r="S45" s="399"/>
    </row>
    <row r="46" spans="3:19" outlineLevel="1" x14ac:dyDescent="0.2">
      <c r="F46" s="349" t="s">
        <v>168</v>
      </c>
      <c r="J46" s="448">
        <v>4.4999999999999997E-3</v>
      </c>
      <c r="L46" s="534"/>
      <c r="M46" s="399"/>
      <c r="N46" s="399"/>
      <c r="O46" s="399"/>
      <c r="P46" s="399"/>
      <c r="Q46" s="399"/>
      <c r="R46" s="399"/>
      <c r="S46" s="399"/>
    </row>
    <row r="47" spans="3:19" outlineLevel="1" x14ac:dyDescent="0.2">
      <c r="F47" s="349" t="s">
        <v>169</v>
      </c>
      <c r="J47" s="448">
        <v>6.0000000000000001E-3</v>
      </c>
      <c r="L47" s="534"/>
      <c r="M47" s="399"/>
      <c r="N47" s="399"/>
      <c r="O47" s="399"/>
      <c r="P47" s="399"/>
      <c r="Q47" s="399"/>
      <c r="R47" s="399"/>
      <c r="S47" s="399"/>
    </row>
    <row r="48" spans="3:19" outlineLevel="1" x14ac:dyDescent="0.2">
      <c r="F48" s="349" t="s">
        <v>170</v>
      </c>
      <c r="J48" s="448">
        <v>8.0000000000000002E-3</v>
      </c>
      <c r="L48" s="534"/>
      <c r="M48" s="399"/>
      <c r="N48" s="399"/>
      <c r="O48" s="399"/>
      <c r="P48" s="399"/>
      <c r="Q48" s="399"/>
      <c r="R48" s="399"/>
      <c r="S48" s="399"/>
    </row>
    <row r="49" spans="1:21" outlineLevel="1" x14ac:dyDescent="0.2">
      <c r="F49" s="349" t="s">
        <v>175</v>
      </c>
      <c r="J49" s="911">
        <v>7800</v>
      </c>
      <c r="L49" s="534"/>
      <c r="M49" s="399"/>
      <c r="N49" s="399"/>
      <c r="O49" s="399"/>
      <c r="P49" s="399"/>
      <c r="Q49" s="399"/>
      <c r="R49" s="399"/>
      <c r="S49" s="399"/>
    </row>
    <row r="50" spans="1:21" outlineLevel="1" x14ac:dyDescent="0.2">
      <c r="J50" s="356"/>
      <c r="L50" s="534"/>
      <c r="M50" s="399"/>
      <c r="N50" s="399"/>
      <c r="O50" s="399"/>
      <c r="P50" s="399"/>
      <c r="Q50" s="399"/>
      <c r="R50" s="399"/>
      <c r="S50" s="399"/>
    </row>
    <row r="51" spans="1:21" outlineLevel="1" x14ac:dyDescent="0.2">
      <c r="C51" s="77" t="s">
        <v>174</v>
      </c>
      <c r="J51" s="356"/>
      <c r="L51" s="534"/>
      <c r="M51" s="399"/>
      <c r="N51" s="399"/>
      <c r="O51" s="399"/>
      <c r="P51" s="399"/>
      <c r="Q51" s="399"/>
      <c r="R51" s="399"/>
      <c r="S51" s="399"/>
    </row>
    <row r="52" spans="1:21" outlineLevel="1" x14ac:dyDescent="0.2">
      <c r="E52" s="372"/>
      <c r="F52" s="349" t="s">
        <v>167</v>
      </c>
      <c r="J52" s="448">
        <v>1.2999999999999999E-2</v>
      </c>
      <c r="L52" s="534"/>
      <c r="M52" s="399"/>
      <c r="N52" s="399"/>
      <c r="O52" s="399"/>
      <c r="P52" s="399"/>
      <c r="Q52" s="399"/>
      <c r="R52" s="399"/>
      <c r="S52" s="399"/>
    </row>
    <row r="53" spans="1:21" outlineLevel="1" x14ac:dyDescent="0.2">
      <c r="F53" s="349" t="s">
        <v>200</v>
      </c>
      <c r="J53" s="911">
        <v>7800</v>
      </c>
      <c r="L53" s="534"/>
      <c r="M53" s="399"/>
      <c r="N53" s="399"/>
      <c r="O53" s="399"/>
      <c r="P53" s="399"/>
      <c r="Q53" s="399"/>
      <c r="R53" s="399"/>
      <c r="S53" s="399"/>
    </row>
    <row r="54" spans="1:21" outlineLevel="1" x14ac:dyDescent="0.2">
      <c r="J54" s="356"/>
      <c r="L54" s="534"/>
      <c r="M54" s="399"/>
      <c r="N54" s="399"/>
      <c r="O54" s="399"/>
      <c r="P54" s="399"/>
      <c r="Q54" s="399"/>
      <c r="R54" s="399"/>
      <c r="S54" s="399"/>
    </row>
    <row r="55" spans="1:21" outlineLevel="1" x14ac:dyDescent="0.2">
      <c r="C55" s="77" t="s">
        <v>176</v>
      </c>
      <c r="J55" s="356"/>
      <c r="L55" s="534"/>
      <c r="M55" s="399"/>
      <c r="N55" s="399"/>
      <c r="O55" s="399"/>
      <c r="P55" s="399"/>
      <c r="Q55" s="399"/>
      <c r="R55" s="399"/>
      <c r="S55" s="399"/>
    </row>
    <row r="56" spans="1:21" outlineLevel="1" x14ac:dyDescent="0.2">
      <c r="F56" s="349" t="s">
        <v>175</v>
      </c>
      <c r="J56" s="911">
        <v>3399</v>
      </c>
      <c r="L56" s="534"/>
      <c r="M56" s="399"/>
      <c r="N56" s="399"/>
      <c r="O56" s="399"/>
      <c r="P56" s="399"/>
      <c r="Q56" s="399"/>
      <c r="R56" s="399"/>
      <c r="S56" s="399"/>
    </row>
    <row r="57" spans="1:21" outlineLevel="1" x14ac:dyDescent="0.2">
      <c r="J57" s="356"/>
      <c r="L57" s="534"/>
      <c r="M57" s="399"/>
      <c r="N57" s="399"/>
      <c r="O57" s="399"/>
      <c r="P57" s="399"/>
      <c r="Q57" s="399"/>
      <c r="R57" s="399"/>
      <c r="S57" s="399"/>
    </row>
    <row r="58" spans="1:21" outlineLevel="1" x14ac:dyDescent="0.2">
      <c r="C58" s="77" t="s">
        <v>177</v>
      </c>
      <c r="J58" s="356"/>
      <c r="L58" s="534"/>
      <c r="M58" s="399"/>
      <c r="N58" s="399"/>
      <c r="O58" s="399"/>
      <c r="P58" s="399"/>
      <c r="Q58" s="399"/>
      <c r="R58" s="399"/>
      <c r="S58" s="399"/>
    </row>
    <row r="59" spans="1:21" outlineLevel="1" x14ac:dyDescent="0.2">
      <c r="F59" s="349" t="s">
        <v>3</v>
      </c>
      <c r="J59" s="448">
        <v>1.0999999999999999E-2</v>
      </c>
      <c r="L59" s="534"/>
      <c r="M59" s="399"/>
      <c r="N59" s="399"/>
      <c r="O59" s="399"/>
      <c r="P59" s="399"/>
      <c r="Q59" s="399"/>
      <c r="R59" s="399"/>
      <c r="S59" s="399"/>
    </row>
    <row r="60" spans="1:21" outlineLevel="1" x14ac:dyDescent="0.2">
      <c r="F60" s="349" t="s">
        <v>175</v>
      </c>
      <c r="J60" s="911">
        <v>11150</v>
      </c>
      <c r="L60" s="534"/>
      <c r="M60" s="399"/>
      <c r="N60" s="399"/>
      <c r="O60" s="399"/>
      <c r="P60" s="399"/>
      <c r="Q60" s="399"/>
      <c r="R60" s="399"/>
      <c r="S60" s="399"/>
    </row>
    <row r="61" spans="1:21" outlineLevel="1" x14ac:dyDescent="0.2">
      <c r="E61" s="372"/>
      <c r="K61" s="431"/>
      <c r="L61" s="534"/>
      <c r="M61" s="399"/>
      <c r="N61" s="399"/>
      <c r="O61" s="399"/>
      <c r="P61" s="399"/>
      <c r="Q61" s="399"/>
      <c r="R61" s="399"/>
      <c r="S61" s="399"/>
    </row>
    <row r="62" spans="1:21" x14ac:dyDescent="0.2">
      <c r="K62" s="356"/>
      <c r="L62" s="563"/>
      <c r="M62" s="356"/>
      <c r="N62" s="356"/>
      <c r="O62" s="356"/>
      <c r="P62" s="356"/>
      <c r="Q62" s="356"/>
      <c r="R62" s="356"/>
      <c r="S62" s="356"/>
    </row>
    <row r="63" spans="1:21" s="131" customFormat="1" x14ac:dyDescent="0.2">
      <c r="A63" s="852" t="s">
        <v>1583</v>
      </c>
      <c r="B63" s="126"/>
      <c r="C63" s="127"/>
      <c r="D63" s="127"/>
      <c r="E63" s="129" t="s">
        <v>2</v>
      </c>
      <c r="F63" s="130"/>
      <c r="G63" s="121">
        <v>2002</v>
      </c>
      <c r="H63" s="131">
        <f>ROW(J69)-ROW()</f>
        <v>6</v>
      </c>
      <c r="I63" s="133"/>
      <c r="L63" s="1324"/>
      <c r="S63" s="132"/>
      <c r="T63" s="132"/>
      <c r="U63" s="132"/>
    </row>
    <row r="64" spans="1:21" outlineLevel="1" x14ac:dyDescent="0.2"/>
    <row r="65" spans="1:26" outlineLevel="1" x14ac:dyDescent="0.2">
      <c r="G65" s="568" t="s">
        <v>1268</v>
      </c>
      <c r="H65" s="775"/>
      <c r="I65" s="773">
        <f>G63-N65</f>
        <v>2001</v>
      </c>
      <c r="J65" s="1101">
        <f>VLOOKUP($I65,'CPI en Kostenwet'!$F$29:$K$33,6,FALSE)</f>
        <v>2.7385892116182475E-2</v>
      </c>
      <c r="M65" s="462" t="s">
        <v>964</v>
      </c>
      <c r="N65" s="1104">
        <v>1</v>
      </c>
      <c r="O65" s="349" t="s">
        <v>1269</v>
      </c>
      <c r="S65" s="372" t="s">
        <v>243</v>
      </c>
      <c r="V65" s="75" t="s">
        <v>29</v>
      </c>
      <c r="W65" s="52"/>
      <c r="X65" s="52"/>
      <c r="Y65" s="52"/>
      <c r="Z65" s="52"/>
    </row>
    <row r="66" spans="1:26" outlineLevel="1" x14ac:dyDescent="0.2">
      <c r="F66" s="571"/>
      <c r="G66" s="775"/>
      <c r="H66" s="775"/>
      <c r="I66" s="571"/>
      <c r="J66" s="353"/>
      <c r="K66" s="1100"/>
      <c r="S66" s="422">
        <v>5.0000000000000001E-4</v>
      </c>
      <c r="T66" s="432" t="s">
        <v>184</v>
      </c>
      <c r="V66" s="1046"/>
      <c r="W66" s="1047"/>
      <c r="X66" s="1047"/>
      <c r="Y66" s="1047"/>
      <c r="Z66" s="1048"/>
    </row>
    <row r="67" spans="1:26" outlineLevel="1" x14ac:dyDescent="0.2">
      <c r="F67" s="372"/>
      <c r="G67" s="372"/>
      <c r="H67" s="372"/>
      <c r="I67" s="419" t="s">
        <v>180</v>
      </c>
      <c r="J67" s="420" t="s">
        <v>181</v>
      </c>
      <c r="K67" s="349" t="str">
        <f>"Basis bijstelling "&amp;G63+1</f>
        <v>Basis bijstelling 2003</v>
      </c>
      <c r="M67" s="372" t="s">
        <v>178</v>
      </c>
      <c r="S67" s="528">
        <v>1</v>
      </c>
      <c r="T67" s="399" t="s">
        <v>136</v>
      </c>
      <c r="V67" s="1049"/>
      <c r="W67" s="1050"/>
      <c r="X67" s="1050"/>
      <c r="Y67" s="1050"/>
      <c r="Z67" s="1051"/>
    </row>
    <row r="68" spans="1:26" outlineLevel="1" x14ac:dyDescent="0.2">
      <c r="C68" s="407" t="s">
        <v>166</v>
      </c>
      <c r="D68" s="407"/>
      <c r="S68" s="528">
        <v>50</v>
      </c>
      <c r="T68" s="399" t="s">
        <v>136</v>
      </c>
      <c r="V68" s="1049"/>
      <c r="W68" s="1050"/>
      <c r="X68" s="1050"/>
      <c r="Y68" s="1050"/>
      <c r="Z68" s="1051"/>
    </row>
    <row r="69" spans="1:26" outlineLevel="1" x14ac:dyDescent="0.2">
      <c r="F69" s="349" t="s">
        <v>167</v>
      </c>
      <c r="I69" s="409"/>
      <c r="J69" s="401">
        <f>J94</f>
        <v>1.0999999999999999E-2</v>
      </c>
      <c r="M69" s="402" t="s">
        <v>179</v>
      </c>
      <c r="S69" s="848">
        <v>0</v>
      </c>
      <c r="T69" s="356" t="s">
        <v>183</v>
      </c>
      <c r="V69" s="1049"/>
      <c r="W69" s="1050"/>
      <c r="X69" s="1050"/>
      <c r="Y69" s="1050"/>
      <c r="Z69" s="1051"/>
    </row>
    <row r="70" spans="1:26" outlineLevel="1" x14ac:dyDescent="0.2">
      <c r="F70" s="349" t="s">
        <v>168</v>
      </c>
      <c r="I70" s="409"/>
      <c r="J70" s="401">
        <f>J94+J80</f>
        <v>1.3999999999999999E-2</v>
      </c>
      <c r="M70" s="402" t="s">
        <v>185</v>
      </c>
      <c r="S70" s="528">
        <v>6</v>
      </c>
      <c r="T70" s="356" t="s">
        <v>183</v>
      </c>
      <c r="V70" s="1049"/>
      <c r="W70" s="1050"/>
      <c r="X70" s="1050"/>
      <c r="Y70" s="1050"/>
      <c r="Z70" s="1051"/>
    </row>
    <row r="71" spans="1:26" outlineLevel="1" x14ac:dyDescent="0.2">
      <c r="F71" s="349" t="s">
        <v>169</v>
      </c>
      <c r="I71" s="409"/>
      <c r="J71" s="401">
        <f>J94+J81</f>
        <v>1.55E-2</v>
      </c>
      <c r="M71" s="402" t="s">
        <v>186</v>
      </c>
      <c r="V71" s="1049"/>
      <c r="W71" s="1050"/>
      <c r="X71" s="1050"/>
      <c r="Y71" s="1050"/>
      <c r="Z71" s="1051"/>
    </row>
    <row r="72" spans="1:26" ht="13.5" outlineLevel="1" thickBot="1" x14ac:dyDescent="0.25">
      <c r="F72" s="349" t="s">
        <v>170</v>
      </c>
      <c r="I72" s="409"/>
      <c r="J72" s="401">
        <f>J94+J82</f>
        <v>1.7000000000000001E-2</v>
      </c>
      <c r="M72" s="402" t="s">
        <v>187</v>
      </c>
      <c r="V72" s="1052"/>
      <c r="W72" s="1053"/>
      <c r="X72" s="1053"/>
      <c r="Y72" s="1053"/>
      <c r="Z72" s="1054"/>
    </row>
    <row r="73" spans="1:26" outlineLevel="1" x14ac:dyDescent="0.2">
      <c r="A73" s="669" t="str">
        <f>INDEX(Checks!$J$42:$J$47,MATCH((SEARCH("(",formuletekst(J73))),Checks!$I$42:$I$47,0))</f>
        <v>ABE</v>
      </c>
      <c r="F73" s="349" t="s">
        <v>171</v>
      </c>
      <c r="I73" s="1761">
        <f>J38*(1+$J65)</f>
        <v>1.9520331950207467E-2</v>
      </c>
      <c r="J73" s="401">
        <f>FLOOR(I73,$S66)</f>
        <v>1.95E-2</v>
      </c>
      <c r="K73" s="430">
        <f>ROUND(I73,$S70)</f>
        <v>1.9519999999999999E-2</v>
      </c>
      <c r="M73" s="349" t="s">
        <v>2265</v>
      </c>
    </row>
    <row r="74" spans="1:26" outlineLevel="1" x14ac:dyDescent="0.2">
      <c r="A74" s="669" t="str">
        <f>INDEX(Checks!$J$42:$J$47,MATCH((SEARCH("(",formuletekst(J74))),Checks!$I$42:$I$47,0))</f>
        <v>ABE</v>
      </c>
      <c r="F74" s="349" t="s">
        <v>175</v>
      </c>
      <c r="I74" s="400">
        <f>J39*(1+$J65)</f>
        <v>19468.962655601659</v>
      </c>
      <c r="J74" s="398">
        <f>FLOOR(I74,$S68)</f>
        <v>19450</v>
      </c>
      <c r="K74" s="398">
        <f>ROUND(I74,$S69)</f>
        <v>19469</v>
      </c>
      <c r="M74" s="349" t="s">
        <v>2264</v>
      </c>
    </row>
    <row r="75" spans="1:26" outlineLevel="1" x14ac:dyDescent="0.2">
      <c r="I75" s="399"/>
      <c r="V75" s="372" t="s">
        <v>190</v>
      </c>
    </row>
    <row r="76" spans="1:26" outlineLevel="1" x14ac:dyDescent="0.2">
      <c r="C76" s="408" t="s">
        <v>172</v>
      </c>
      <c r="D76" s="408"/>
      <c r="V76" s="350" t="s">
        <v>191</v>
      </c>
      <c r="W76" s="353"/>
      <c r="X76" s="353"/>
      <c r="Y76" s="353"/>
      <c r="Z76" s="354"/>
    </row>
    <row r="77" spans="1:26" outlineLevel="1" x14ac:dyDescent="0.2">
      <c r="A77" s="669" t="str">
        <f>INDEX(Checks!$J$42:$J$47,MATCH((SEARCH("(",formuletekst(J77))),Checks!$I$42:$I$47,0))</f>
        <v>ABO</v>
      </c>
      <c r="F77" s="349" t="s">
        <v>175</v>
      </c>
      <c r="I77" s="400">
        <f>J42*(1+$J65)</f>
        <v>3492.0846473029042</v>
      </c>
      <c r="J77" s="398">
        <f>CEILING(I77,$S67)</f>
        <v>3493</v>
      </c>
      <c r="K77" s="399"/>
      <c r="M77" s="349" t="s">
        <v>2264</v>
      </c>
      <c r="V77" s="355" t="s">
        <v>192</v>
      </c>
      <c r="W77" s="356"/>
      <c r="X77" s="432"/>
      <c r="Y77" s="356"/>
      <c r="Z77" s="357"/>
    </row>
    <row r="78" spans="1:26" outlineLevel="1" x14ac:dyDescent="0.2">
      <c r="K78" s="399"/>
      <c r="V78" s="355" t="s">
        <v>193</v>
      </c>
      <c r="W78" s="356"/>
      <c r="X78" s="432"/>
      <c r="Y78" s="356"/>
      <c r="Z78" s="357"/>
    </row>
    <row r="79" spans="1:26" outlineLevel="1" x14ac:dyDescent="0.2">
      <c r="C79" s="408" t="s">
        <v>173</v>
      </c>
      <c r="D79" s="408"/>
      <c r="V79" s="355"/>
      <c r="W79" s="356"/>
      <c r="X79" s="356"/>
      <c r="Y79" s="356"/>
      <c r="Z79" s="357"/>
    </row>
    <row r="80" spans="1:26" outlineLevel="1" x14ac:dyDescent="0.2">
      <c r="A80" s="669" t="str">
        <f>INDEX(Checks!$J$42:$J$47,MATCH((SEARCH("(",formuletekst(J80))),Checks!$I$42:$I$47,0))</f>
        <v>ABE</v>
      </c>
      <c r="F80" s="349" t="s">
        <v>167</v>
      </c>
      <c r="I80" s="409">
        <f>J83*M80</f>
        <v>3.2000000000000002E-3</v>
      </c>
      <c r="J80" s="401">
        <f>FLOOR(I80,$S66)</f>
        <v>3.0000000000000001E-3</v>
      </c>
      <c r="M80" s="1102">
        <v>0.4</v>
      </c>
      <c r="N80" s="349" t="str">
        <f>"van "&amp;F83&amp;" "&amp;C79</f>
        <v>van 4e percentage artikel 3.112, eerste lid</v>
      </c>
      <c r="V80" s="355"/>
      <c r="W80" s="356"/>
      <c r="X80" s="356"/>
      <c r="Y80" s="356"/>
      <c r="Z80" s="357"/>
    </row>
    <row r="81" spans="1:26" ht="13.5" outlineLevel="1" thickBot="1" x14ac:dyDescent="0.25">
      <c r="A81" s="669" t="str">
        <f>INDEX(Checks!$J$42:$J$47,MATCH((SEARCH("(",formuletekst(J81))),Checks!$I$42:$I$47,0))</f>
        <v>ABE</v>
      </c>
      <c r="F81" s="349" t="s">
        <v>168</v>
      </c>
      <c r="I81" s="409">
        <f>J83*M81</f>
        <v>4.7999999999999996E-3</v>
      </c>
      <c r="J81" s="401">
        <f>FLOOR(I81,$S66)</f>
        <v>4.5000000000000005E-3</v>
      </c>
      <c r="M81" s="1102">
        <v>0.6</v>
      </c>
      <c r="N81" s="349" t="str">
        <f>"van "&amp;F83&amp;" "&amp;C79</f>
        <v>van 4e percentage artikel 3.112, eerste lid</v>
      </c>
      <c r="V81" s="363"/>
      <c r="W81" s="364"/>
      <c r="X81" s="364"/>
      <c r="Y81" s="364"/>
      <c r="Z81" s="365"/>
    </row>
    <row r="82" spans="1:26" outlineLevel="1" x14ac:dyDescent="0.2">
      <c r="A82" s="669" t="str">
        <f>INDEX(Checks!$J$42:$J$47,MATCH((SEARCH("(",formuletekst(J82))),Checks!$I$42:$I$47,0))</f>
        <v>ABE</v>
      </c>
      <c r="F82" s="349" t="s">
        <v>169</v>
      </c>
      <c r="I82" s="409">
        <f>J83*M82</f>
        <v>6.4000000000000003E-3</v>
      </c>
      <c r="J82" s="401">
        <f>FLOOR(I82,$S66)</f>
        <v>6.0000000000000001E-3</v>
      </c>
      <c r="M82" s="1102">
        <v>0.8</v>
      </c>
      <c r="N82" s="349" t="str">
        <f>"van "&amp;F83&amp;" "&amp;C79</f>
        <v>van 4e percentage artikel 3.112, eerste lid</v>
      </c>
    </row>
    <row r="83" spans="1:26" outlineLevel="1" x14ac:dyDescent="0.2">
      <c r="A83" s="669" t="str">
        <f>INDEX(Checks!$J$42:$J$47,MATCH((SEARCH("(",formuletekst(J83))),Checks!$I$42:$I$47,0))</f>
        <v>ABE</v>
      </c>
      <c r="F83" s="349" t="s">
        <v>170</v>
      </c>
      <c r="I83" s="1761">
        <f>J48*(1+$J65)</f>
        <v>8.2190871369294607E-3</v>
      </c>
      <c r="J83" s="401">
        <f>FLOOR(I83,$S66)</f>
        <v>8.0000000000000002E-3</v>
      </c>
      <c r="K83" s="430">
        <f>ROUND(I83,$S70)</f>
        <v>8.2190000000000006E-3</v>
      </c>
      <c r="M83" s="349" t="str">
        <f>$F83&amp;" * indexatie huur"</f>
        <v>4e percentage * indexatie huur</v>
      </c>
    </row>
    <row r="84" spans="1:26" outlineLevel="1" x14ac:dyDescent="0.2">
      <c r="A84" s="669" t="str">
        <f>INDEX(Checks!$J$42:$J$47,MATCH((SEARCH("(",formuletekst(J84))),Checks!$I$42:$I$47,0))</f>
        <v>ABE</v>
      </c>
      <c r="F84" s="349" t="s">
        <v>175</v>
      </c>
      <c r="I84" s="400">
        <f>J53*(1+$J65)</f>
        <v>8013.6099585062229</v>
      </c>
      <c r="J84" s="398">
        <f>FLOOR(I84,$S68)</f>
        <v>8000</v>
      </c>
      <c r="K84" s="398">
        <f>ROUND(I84,$S69)</f>
        <v>8014</v>
      </c>
      <c r="M84" s="349" t="s">
        <v>2264</v>
      </c>
    </row>
    <row r="85" spans="1:26" outlineLevel="1" x14ac:dyDescent="0.2">
      <c r="K85" s="399"/>
    </row>
    <row r="86" spans="1:26" outlineLevel="1" x14ac:dyDescent="0.2">
      <c r="C86" s="408" t="s">
        <v>174</v>
      </c>
      <c r="D86" s="408"/>
    </row>
    <row r="87" spans="1:26" outlineLevel="1" x14ac:dyDescent="0.2">
      <c r="A87" s="669" t="str">
        <f>INDEX(Checks!$J$42:$J$47,MATCH((SEARCH("(",formuletekst(J87))),Checks!$I$42:$I$47,0))</f>
        <v>ABE</v>
      </c>
      <c r="F87" s="349" t="s">
        <v>167</v>
      </c>
      <c r="I87" s="409">
        <f>J83*M87</f>
        <v>1.3333333333333334E-2</v>
      </c>
      <c r="J87" s="401">
        <f>FLOOR(I87,S$66)</f>
        <v>1.3000000000000001E-2</v>
      </c>
      <c r="M87" s="1103">
        <f>10/6</f>
        <v>1.6666666666666667</v>
      </c>
      <c r="N87" s="349" t="str">
        <f>"10/6 van "&amp;F83&amp;" "&amp;C79</f>
        <v>10/6 van 4e percentage artikel 3.112, eerste lid</v>
      </c>
    </row>
    <row r="88" spans="1:26" outlineLevel="1" x14ac:dyDescent="0.2">
      <c r="A88" s="669" t="str">
        <f>INDEX(Checks!$J$42:$J$47,MATCH((SEARCH("(",formuletekst(J88))),Checks!$I$42:$I$47,0))</f>
        <v>ABE</v>
      </c>
      <c r="F88" s="349" t="s">
        <v>200</v>
      </c>
      <c r="I88" s="400">
        <f>J53*(1+J65)</f>
        <v>8013.6099585062229</v>
      </c>
      <c r="J88" s="398">
        <f>FLOOR(I88,$S68)</f>
        <v>8000</v>
      </c>
      <c r="K88" s="398">
        <f>ROUND(I88,$S69)</f>
        <v>8014</v>
      </c>
      <c r="L88" s="1325"/>
      <c r="M88" s="349" t="s">
        <v>2264</v>
      </c>
      <c r="N88" s="398"/>
    </row>
    <row r="89" spans="1:26" outlineLevel="1" x14ac:dyDescent="0.2">
      <c r="K89" s="399"/>
    </row>
    <row r="90" spans="1:26" outlineLevel="1" x14ac:dyDescent="0.2">
      <c r="C90" s="408" t="s">
        <v>176</v>
      </c>
      <c r="D90" s="408"/>
      <c r="N90" s="398"/>
    </row>
    <row r="91" spans="1:26" outlineLevel="1" x14ac:dyDescent="0.2">
      <c r="A91" s="669" t="str">
        <f>INDEX(Checks!$J$42:$J$47,MATCH((SEARCH("(",formuletekst(J91))),Checks!$I$42:$I$47,0))</f>
        <v>ABO</v>
      </c>
      <c r="C91" s="408"/>
      <c r="D91" s="408"/>
      <c r="F91" s="349" t="s">
        <v>175</v>
      </c>
      <c r="I91" s="400">
        <f>J56*(1+J65)</f>
        <v>3492.0846473029042</v>
      </c>
      <c r="J91" s="398">
        <f>CEILING(I91,$S67)</f>
        <v>3493</v>
      </c>
      <c r="K91" s="400"/>
      <c r="L91" s="1325"/>
      <c r="M91" s="349" t="s">
        <v>2264</v>
      </c>
      <c r="N91" s="398"/>
    </row>
    <row r="92" spans="1:26" outlineLevel="1" x14ac:dyDescent="0.2">
      <c r="K92" s="399"/>
    </row>
    <row r="93" spans="1:26" outlineLevel="1" x14ac:dyDescent="0.2">
      <c r="C93" s="408" t="s">
        <v>177</v>
      </c>
      <c r="D93" s="408"/>
    </row>
    <row r="94" spans="1:26" outlineLevel="1" x14ac:dyDescent="0.2">
      <c r="A94" s="669" t="str">
        <f>INDEX(Checks!$J$42:$J$47,MATCH((SEARCH("(",formuletekst(J94))),Checks!$I$42:$I$47,0))</f>
        <v>ABE</v>
      </c>
      <c r="F94" s="349" t="s">
        <v>3</v>
      </c>
      <c r="I94" s="1761">
        <f>J59*(1+J65)</f>
        <v>1.1301244813278006E-2</v>
      </c>
      <c r="J94" s="401">
        <f>FLOOR(I94,$S66)</f>
        <v>1.0999999999999999E-2</v>
      </c>
      <c r="K94" s="430">
        <f>ROUND(I94,$S70)</f>
        <v>1.1301E-2</v>
      </c>
      <c r="M94" s="349" t="str">
        <f>$F94&amp;" * indexatie huur "</f>
        <v xml:space="preserve">percentage * indexatie huur </v>
      </c>
    </row>
    <row r="95" spans="1:26" outlineLevel="1" x14ac:dyDescent="0.2">
      <c r="A95" s="669" t="str">
        <f>INDEX(Checks!$J$42:$J$47,MATCH((SEARCH("(",formuletekst(J95))),Checks!$I$42:$I$47,0))</f>
        <v>ABE</v>
      </c>
      <c r="F95" s="349" t="s">
        <v>175</v>
      </c>
      <c r="I95" s="400">
        <f>J60*(1+J65)</f>
        <v>11455.352697095435</v>
      </c>
      <c r="J95" s="398">
        <f>FLOOR(I95,$S68)</f>
        <v>11450</v>
      </c>
      <c r="K95" s="398">
        <f>ROUND(I95,$S69)</f>
        <v>11455</v>
      </c>
      <c r="L95" s="1325"/>
      <c r="M95" s="349" t="s">
        <v>2264</v>
      </c>
      <c r="N95" s="398"/>
    </row>
    <row r="96" spans="1:26" outlineLevel="1" x14ac:dyDescent="0.2">
      <c r="K96" s="400"/>
      <c r="L96" s="1325"/>
      <c r="N96" s="398"/>
    </row>
    <row r="98" spans="1:26" s="131" customFormat="1" x14ac:dyDescent="0.2">
      <c r="A98" s="852" t="s">
        <v>1583</v>
      </c>
      <c r="B98" s="126"/>
      <c r="C98" s="127"/>
      <c r="D98" s="127"/>
      <c r="E98" s="129" t="s">
        <v>2</v>
      </c>
      <c r="F98" s="130"/>
      <c r="G98" s="121">
        <f>G63+1</f>
        <v>2003</v>
      </c>
      <c r="H98" s="131">
        <f>ROW(J104)-ROW()</f>
        <v>6</v>
      </c>
      <c r="I98" s="133"/>
      <c r="L98" s="1324"/>
      <c r="S98" s="132"/>
      <c r="T98" s="132"/>
      <c r="U98" s="132"/>
    </row>
    <row r="99" spans="1:26" outlineLevel="1" x14ac:dyDescent="0.2"/>
    <row r="100" spans="1:26" outlineLevel="1" x14ac:dyDescent="0.2">
      <c r="G100" s="568" t="s">
        <v>1268</v>
      </c>
      <c r="H100" s="773"/>
      <c r="I100" s="773">
        <f>G98-N100</f>
        <v>2002</v>
      </c>
      <c r="J100" s="1101">
        <f>VLOOKUP($I100,'CPI en Kostenwet'!$F$29:$K$33,6,FALSE)</f>
        <v>2.9079159935379684E-2</v>
      </c>
      <c r="M100" s="462" t="s">
        <v>964</v>
      </c>
      <c r="N100" s="1104">
        <v>1</v>
      </c>
      <c r="O100" s="349" t="s">
        <v>1269</v>
      </c>
      <c r="S100" s="372" t="s">
        <v>243</v>
      </c>
      <c r="V100" s="75" t="s">
        <v>29</v>
      </c>
      <c r="W100" s="52"/>
      <c r="X100" s="52"/>
      <c r="Y100" s="52"/>
      <c r="Z100" s="52"/>
    </row>
    <row r="101" spans="1:26" outlineLevel="1" x14ac:dyDescent="0.2">
      <c r="F101" s="372"/>
      <c r="G101" s="372"/>
      <c r="H101" s="372"/>
      <c r="I101" s="372"/>
      <c r="K101" s="403"/>
      <c r="S101" s="422">
        <v>5.0000000000000001E-4</v>
      </c>
      <c r="T101" s="432" t="s">
        <v>184</v>
      </c>
      <c r="V101" s="410"/>
      <c r="W101" s="411"/>
      <c r="X101" s="411"/>
      <c r="Y101" s="411"/>
      <c r="Z101" s="412"/>
    </row>
    <row r="102" spans="1:26" outlineLevel="1" x14ac:dyDescent="0.2">
      <c r="F102" s="372"/>
      <c r="G102" s="372"/>
      <c r="H102" s="372"/>
      <c r="I102" s="419" t="s">
        <v>180</v>
      </c>
      <c r="J102" s="420" t="s">
        <v>181</v>
      </c>
      <c r="K102" s="349" t="str">
        <f>"Basis bijstelling "&amp;G98+1</f>
        <v>Basis bijstelling 2004</v>
      </c>
      <c r="M102" s="372" t="s">
        <v>178</v>
      </c>
      <c r="S102" s="528">
        <v>1</v>
      </c>
      <c r="T102" s="399" t="s">
        <v>136</v>
      </c>
      <c r="V102" s="413"/>
      <c r="W102" s="414"/>
      <c r="X102" s="414"/>
      <c r="Y102" s="414"/>
      <c r="Z102" s="415"/>
    </row>
    <row r="103" spans="1:26" outlineLevel="1" x14ac:dyDescent="0.2">
      <c r="C103" s="407" t="s">
        <v>166</v>
      </c>
      <c r="D103" s="407"/>
      <c r="S103" s="528">
        <v>50</v>
      </c>
      <c r="T103" s="399" t="s">
        <v>136</v>
      </c>
      <c r="V103" s="413"/>
      <c r="W103" s="414"/>
      <c r="X103" s="414"/>
      <c r="Y103" s="414"/>
      <c r="Z103" s="415"/>
    </row>
    <row r="104" spans="1:26" outlineLevel="1" x14ac:dyDescent="0.2">
      <c r="F104" s="349" t="s">
        <v>167</v>
      </c>
      <c r="I104" s="409"/>
      <c r="J104" s="401">
        <f>J130</f>
        <v>1.15E-2</v>
      </c>
      <c r="M104" s="402" t="s">
        <v>179</v>
      </c>
      <c r="S104" s="848">
        <v>0</v>
      </c>
      <c r="T104" s="356" t="s">
        <v>183</v>
      </c>
      <c r="V104" s="413"/>
      <c r="W104" s="414"/>
      <c r="X104" s="414"/>
      <c r="Y104" s="414"/>
      <c r="Z104" s="415"/>
    </row>
    <row r="105" spans="1:26" outlineLevel="1" x14ac:dyDescent="0.2">
      <c r="F105" s="349" t="s">
        <v>168</v>
      </c>
      <c r="I105" s="409"/>
      <c r="J105" s="401">
        <f>J130+J116</f>
        <v>1.4499999999999999E-2</v>
      </c>
      <c r="M105" s="402" t="s">
        <v>185</v>
      </c>
      <c r="S105" s="528">
        <v>6</v>
      </c>
      <c r="T105" s="356" t="s">
        <v>183</v>
      </c>
      <c r="V105" s="413"/>
      <c r="W105" s="414"/>
      <c r="X105" s="414"/>
      <c r="Y105" s="414"/>
      <c r="Z105" s="415"/>
    </row>
    <row r="106" spans="1:26" outlineLevel="1" x14ac:dyDescent="0.2">
      <c r="F106" s="349" t="s">
        <v>169</v>
      </c>
      <c r="I106" s="409"/>
      <c r="J106" s="401">
        <f>J130+J117</f>
        <v>1.6E-2</v>
      </c>
      <c r="M106" s="402" t="s">
        <v>186</v>
      </c>
      <c r="V106" s="413"/>
      <c r="W106" s="414"/>
      <c r="X106" s="414"/>
      <c r="Y106" s="414"/>
      <c r="Z106" s="415"/>
    </row>
    <row r="107" spans="1:26" ht="13.5" outlineLevel="1" thickBot="1" x14ac:dyDescent="0.25">
      <c r="F107" s="349" t="s">
        <v>170</v>
      </c>
      <c r="I107" s="409"/>
      <c r="J107" s="401">
        <f>J130+J118</f>
        <v>1.7500000000000002E-2</v>
      </c>
      <c r="M107" s="402" t="s">
        <v>187</v>
      </c>
      <c r="V107" s="416"/>
      <c r="W107" s="417"/>
      <c r="X107" s="417"/>
      <c r="Y107" s="417"/>
      <c r="Z107" s="418"/>
    </row>
    <row r="108" spans="1:26" outlineLevel="1" x14ac:dyDescent="0.2">
      <c r="A108" s="669" t="str">
        <f>INDEX(Checks!$J$42:$J$47,MATCH((SEARCH("(",formuletekst(J108))),Checks!$I$42:$I$47,0))</f>
        <v>ABE</v>
      </c>
      <c r="F108" s="349" t="s">
        <v>171</v>
      </c>
      <c r="I108" s="1761">
        <f>K73*(1+$J100)*X112/X113</f>
        <v>2.008762520193861E-2</v>
      </c>
      <c r="J108" s="401">
        <f>FLOOR(I108,$S101)</f>
        <v>0.02</v>
      </c>
      <c r="K108" s="430">
        <f>ROUND(I108,$S105)</f>
        <v>2.0088000000000002E-2</v>
      </c>
      <c r="M108" s="349" t="s">
        <v>2265</v>
      </c>
    </row>
    <row r="109" spans="1:26" outlineLevel="1" x14ac:dyDescent="0.2">
      <c r="A109" s="669" t="str">
        <f>INDEX(Checks!$J$42:$J$47,MATCH((SEARCH("(",formuletekst(J109))),Checks!$I$42:$I$47,0))</f>
        <v>ABE</v>
      </c>
      <c r="F109" s="349" t="s">
        <v>175</v>
      </c>
      <c r="I109" s="400">
        <f>K74*(1+$J100)</f>
        <v>20035.142164781908</v>
      </c>
      <c r="J109" s="398">
        <f>FLOOR(I109,$S103)</f>
        <v>20000</v>
      </c>
      <c r="K109" s="398">
        <f>ROUND(I109,$S104)</f>
        <v>20035</v>
      </c>
      <c r="M109" s="349" t="s">
        <v>2264</v>
      </c>
    </row>
    <row r="110" spans="1:26" outlineLevel="1" x14ac:dyDescent="0.2">
      <c r="K110" s="399"/>
      <c r="V110" s="372" t="s">
        <v>190</v>
      </c>
    </row>
    <row r="111" spans="1:26" outlineLevel="1" x14ac:dyDescent="0.2">
      <c r="K111" s="399"/>
      <c r="V111" s="350" t="s">
        <v>191</v>
      </c>
      <c r="W111" s="353"/>
      <c r="X111" s="353"/>
      <c r="Y111" s="353"/>
      <c r="Z111" s="354"/>
    </row>
    <row r="112" spans="1:26" outlineLevel="1" x14ac:dyDescent="0.2">
      <c r="A112" s="669"/>
      <c r="C112" s="408" t="s">
        <v>172</v>
      </c>
      <c r="D112" s="408"/>
      <c r="V112" s="355" t="s">
        <v>192</v>
      </c>
      <c r="W112" s="356"/>
      <c r="X112" s="434">
        <v>100</v>
      </c>
      <c r="Y112" s="356" t="s">
        <v>194</v>
      </c>
      <c r="Z112" s="357"/>
    </row>
    <row r="113" spans="1:26" outlineLevel="1" x14ac:dyDescent="0.2">
      <c r="A113" s="669" t="str">
        <f>INDEX(Checks!$J$42:$J$47,MATCH((SEARCH("(",formuletekst(J113))),Checks!$I$42:$I$47,0))</f>
        <v>ABO</v>
      </c>
      <c r="C113" s="408"/>
      <c r="D113" s="408"/>
      <c r="F113" s="349" t="s">
        <v>175</v>
      </c>
      <c r="I113" s="400">
        <f>J77*(1+$J100)</f>
        <v>3594.5735056542812</v>
      </c>
      <c r="J113" s="398">
        <f>CEILING(I113,$S102)</f>
        <v>3595</v>
      </c>
      <c r="K113" s="400"/>
      <c r="L113" s="1325"/>
      <c r="M113" s="349" t="s">
        <v>2264</v>
      </c>
      <c r="V113" s="355" t="s">
        <v>193</v>
      </c>
      <c r="W113" s="356"/>
      <c r="X113" s="434">
        <v>100</v>
      </c>
      <c r="Y113" s="356" t="s">
        <v>194</v>
      </c>
      <c r="Z113" s="357"/>
    </row>
    <row r="114" spans="1:26" outlineLevel="1" x14ac:dyDescent="0.2">
      <c r="K114" s="399"/>
      <c r="V114" s="355"/>
      <c r="W114" s="356"/>
      <c r="X114" s="356"/>
      <c r="Y114" s="356"/>
      <c r="Z114" s="357"/>
    </row>
    <row r="115" spans="1:26" ht="13.5" outlineLevel="1" thickBot="1" x14ac:dyDescent="0.25">
      <c r="A115" s="669"/>
      <c r="C115" s="408" t="s">
        <v>173</v>
      </c>
      <c r="D115" s="408"/>
      <c r="V115" s="363"/>
      <c r="W115" s="364"/>
      <c r="X115" s="364"/>
      <c r="Y115" s="364"/>
      <c r="Z115" s="365"/>
    </row>
    <row r="116" spans="1:26" outlineLevel="1" x14ac:dyDescent="0.2">
      <c r="A116" s="669" t="str">
        <f>INDEX(Checks!$J$42:$J$47,MATCH((SEARCH("(",formuletekst(J116))),Checks!$I$42:$I$47,0))</f>
        <v>ABE</v>
      </c>
      <c r="F116" s="349" t="s">
        <v>167</v>
      </c>
      <c r="I116" s="409">
        <f>J119*M116</f>
        <v>3.2000000000000002E-3</v>
      </c>
      <c r="J116" s="401">
        <f>FLOOR(I116,$S101)</f>
        <v>3.0000000000000001E-3</v>
      </c>
      <c r="M116" s="1102">
        <v>0.4</v>
      </c>
      <c r="N116" s="349" t="str">
        <f>"van "&amp;F119&amp;" "&amp;C115</f>
        <v>van 4e percentage artikel 3.112, eerste lid</v>
      </c>
      <c r="V116" s="356"/>
      <c r="W116" s="356"/>
      <c r="X116" s="356"/>
      <c r="Y116" s="356"/>
      <c r="Z116" s="356"/>
    </row>
    <row r="117" spans="1:26" outlineLevel="1" x14ac:dyDescent="0.2">
      <c r="A117" s="669" t="str">
        <f>INDEX(Checks!$J$42:$J$47,MATCH((SEARCH("(",formuletekst(J117))),Checks!$I$42:$I$47,0))</f>
        <v>ABE</v>
      </c>
      <c r="F117" s="349" t="s">
        <v>168</v>
      </c>
      <c r="I117" s="409">
        <f>J119*M117</f>
        <v>4.7999999999999996E-3</v>
      </c>
      <c r="J117" s="401">
        <f>FLOOR(I117,$S101)</f>
        <v>4.5000000000000005E-3</v>
      </c>
      <c r="M117" s="1102">
        <v>0.6</v>
      </c>
      <c r="N117" s="349" t="str">
        <f>"van "&amp;F119&amp;" "&amp;C115</f>
        <v>van 4e percentage artikel 3.112, eerste lid</v>
      </c>
    </row>
    <row r="118" spans="1:26" outlineLevel="1" x14ac:dyDescent="0.2">
      <c r="A118" s="669" t="str">
        <f>INDEX(Checks!$J$42:$J$47,MATCH((SEARCH("(",formuletekst(J118))),Checks!$I$42:$I$47,0))</f>
        <v>ABE</v>
      </c>
      <c r="F118" s="349" t="s">
        <v>169</v>
      </c>
      <c r="I118" s="409">
        <f>J119*M118</f>
        <v>6.4000000000000003E-3</v>
      </c>
      <c r="J118" s="401">
        <f>FLOOR(I118,$S101)</f>
        <v>6.0000000000000001E-3</v>
      </c>
      <c r="M118" s="1102">
        <v>0.8</v>
      </c>
      <c r="N118" s="349" t="str">
        <f>"van "&amp;F119&amp;" "&amp;C115</f>
        <v>van 4e percentage artikel 3.112, eerste lid</v>
      </c>
    </row>
    <row r="119" spans="1:26" outlineLevel="1" x14ac:dyDescent="0.2">
      <c r="A119" s="669" t="str">
        <f>INDEX(Checks!$J$42:$J$47,MATCH((SEARCH("(",formuletekst(J119))),Checks!$I$42:$I$47,0))</f>
        <v>ABE</v>
      </c>
      <c r="F119" s="349" t="s">
        <v>170</v>
      </c>
      <c r="I119" s="1761">
        <f>K83*(1+$J100)*X112/X113</f>
        <v>8.4580016155088866E-3</v>
      </c>
      <c r="J119" s="401">
        <f>FLOOR(I119,$S101)</f>
        <v>8.0000000000000002E-3</v>
      </c>
      <c r="K119" s="430">
        <f>ROUND(I119,$S105)</f>
        <v>8.4580000000000002E-3</v>
      </c>
      <c r="M119" s="349" t="str">
        <f>$F119&amp;" * indexatie huur"</f>
        <v>4e percentage * indexatie huur</v>
      </c>
    </row>
    <row r="120" spans="1:26" outlineLevel="1" x14ac:dyDescent="0.2">
      <c r="A120" s="669" t="str">
        <f>INDEX(Checks!$J$42:$J$47,MATCH((SEARCH("(",formuletekst(J120))),Checks!$I$42:$I$47,0))</f>
        <v>ABE</v>
      </c>
      <c r="F120" s="349" t="s">
        <v>175</v>
      </c>
      <c r="I120" s="400">
        <f>K88*(1+$J100)</f>
        <v>8247.0403877221324</v>
      </c>
      <c r="J120" s="398">
        <f>FLOOR(I120,$S103)</f>
        <v>8200</v>
      </c>
      <c r="K120" s="398">
        <f>ROUND(I120,$S104)</f>
        <v>8247</v>
      </c>
      <c r="M120" s="349" t="s">
        <v>2264</v>
      </c>
    </row>
    <row r="121" spans="1:26" outlineLevel="1" x14ac:dyDescent="0.2">
      <c r="K121" s="399"/>
    </row>
    <row r="122" spans="1:26" outlineLevel="1" x14ac:dyDescent="0.2">
      <c r="A122" s="669"/>
      <c r="C122" s="408" t="s">
        <v>174</v>
      </c>
      <c r="D122" s="408"/>
    </row>
    <row r="123" spans="1:26" outlineLevel="1" x14ac:dyDescent="0.2">
      <c r="A123" s="669" t="str">
        <f>INDEX(Checks!$J$42:$J$47,MATCH((SEARCH("(",formuletekst(J123))),Checks!$I$42:$I$47,0))</f>
        <v>ABE</v>
      </c>
      <c r="F123" s="349" t="s">
        <v>167</v>
      </c>
      <c r="I123" s="409">
        <f>J119*M123</f>
        <v>1.3333333333333334E-2</v>
      </c>
      <c r="J123" s="401">
        <f>FLOOR(I123,$S101)</f>
        <v>1.3000000000000001E-2</v>
      </c>
      <c r="M123" s="1103">
        <f>10/6</f>
        <v>1.6666666666666667</v>
      </c>
      <c r="N123" s="349" t="str">
        <f>"10/6 van "&amp;F119&amp;" "&amp;C115</f>
        <v>10/6 van 4e percentage artikel 3.112, eerste lid</v>
      </c>
    </row>
    <row r="124" spans="1:26" outlineLevel="1" x14ac:dyDescent="0.2">
      <c r="A124" s="669" t="str">
        <f>INDEX(Checks!$J$42:$J$47,MATCH((SEARCH("(",formuletekst(J124))),Checks!$I$42:$I$47,0))</f>
        <v>ABE</v>
      </c>
      <c r="F124" s="349" t="s">
        <v>200</v>
      </c>
      <c r="I124" s="400">
        <f>K88*(1+J100)</f>
        <v>8247.0403877221324</v>
      </c>
      <c r="J124" s="398">
        <f>FLOOR(I124,$S103)</f>
        <v>8200</v>
      </c>
      <c r="K124" s="398">
        <f>ROUND(I124,$S104)</f>
        <v>8247</v>
      </c>
      <c r="L124" s="1325"/>
      <c r="M124" s="349" t="s">
        <v>2264</v>
      </c>
    </row>
    <row r="125" spans="1:26" outlineLevel="1" x14ac:dyDescent="0.2">
      <c r="K125" s="399"/>
    </row>
    <row r="126" spans="1:26" outlineLevel="1" x14ac:dyDescent="0.2">
      <c r="A126" s="669"/>
      <c r="C126" s="408" t="s">
        <v>176</v>
      </c>
      <c r="D126" s="408"/>
    </row>
    <row r="127" spans="1:26" outlineLevel="1" x14ac:dyDescent="0.2">
      <c r="A127" s="669" t="str">
        <f>INDEX(Checks!$J$42:$J$47,MATCH((SEARCH("(",formuletekst(J127))),Checks!$I$42:$I$47,0))</f>
        <v>ABO</v>
      </c>
      <c r="C127" s="408"/>
      <c r="D127" s="408"/>
      <c r="F127" s="349" t="s">
        <v>175</v>
      </c>
      <c r="I127" s="400">
        <f>J91*(1+J100)</f>
        <v>3594.5735056542812</v>
      </c>
      <c r="J127" s="398">
        <f>CEILING(I127,$S102)</f>
        <v>3595</v>
      </c>
      <c r="K127" s="400"/>
      <c r="L127" s="1325"/>
      <c r="M127" s="349" t="s">
        <v>2264</v>
      </c>
    </row>
    <row r="128" spans="1:26" outlineLevel="1" x14ac:dyDescent="0.2">
      <c r="K128" s="399"/>
    </row>
    <row r="129" spans="1:26" outlineLevel="1" x14ac:dyDescent="0.2">
      <c r="A129" s="669"/>
      <c r="C129" s="408" t="s">
        <v>177</v>
      </c>
      <c r="D129" s="408"/>
    </row>
    <row r="130" spans="1:26" outlineLevel="1" x14ac:dyDescent="0.2">
      <c r="A130" s="669" t="str">
        <f>INDEX(Checks!$J$42:$J$47,MATCH((SEARCH("(",formuletekst(J130))),Checks!$I$42:$I$47,0))</f>
        <v>ABE</v>
      </c>
      <c r="F130" s="349" t="s">
        <v>3</v>
      </c>
      <c r="I130" s="1761">
        <f>K94*(1+J100)*X112/X113</f>
        <v>1.1629623586429726E-2</v>
      </c>
      <c r="J130" s="401">
        <f>FLOOR(I130,$S101)</f>
        <v>1.15E-2</v>
      </c>
      <c r="K130" s="430">
        <f>ROUND(I130,$S105)</f>
        <v>1.163E-2</v>
      </c>
      <c r="M130" s="349" t="str">
        <f>$F130&amp;" * indexatie huur "</f>
        <v xml:space="preserve">percentage * indexatie huur </v>
      </c>
    </row>
    <row r="131" spans="1:26" outlineLevel="1" x14ac:dyDescent="0.2">
      <c r="A131" s="669" t="str">
        <f>INDEX(Checks!$J$42:$J$47,MATCH((SEARCH("(",formuletekst(J131))),Checks!$I$42:$I$47,0))</f>
        <v>ABE</v>
      </c>
      <c r="F131" s="349" t="s">
        <v>175</v>
      </c>
      <c r="I131" s="400">
        <f>K95*(1+J100)</f>
        <v>11788.101777059774</v>
      </c>
      <c r="J131" s="398">
        <f>FLOOR(I131,$S103)</f>
        <v>11750</v>
      </c>
      <c r="K131" s="398">
        <f>ROUND(I131,$S104)</f>
        <v>11788</v>
      </c>
      <c r="L131" s="1325"/>
      <c r="M131" s="349" t="s">
        <v>2264</v>
      </c>
      <c r="T131" s="1106"/>
    </row>
    <row r="132" spans="1:26" outlineLevel="1" x14ac:dyDescent="0.2">
      <c r="K132" s="400"/>
      <c r="L132" s="1325"/>
      <c r="N132" s="398"/>
    </row>
    <row r="134" spans="1:26" s="131" customFormat="1" x14ac:dyDescent="0.2">
      <c r="A134" s="852" t="s">
        <v>1583</v>
      </c>
      <c r="B134" s="126"/>
      <c r="C134" s="127"/>
      <c r="D134" s="127"/>
      <c r="E134" s="129" t="s">
        <v>2</v>
      </c>
      <c r="F134" s="130"/>
      <c r="G134" s="121">
        <f>G98+1</f>
        <v>2004</v>
      </c>
      <c r="H134" s="131">
        <f>ROW(J140)-ROW()</f>
        <v>6</v>
      </c>
      <c r="I134" s="133"/>
      <c r="L134" s="1324"/>
      <c r="S134" s="132"/>
      <c r="T134" s="132"/>
      <c r="U134" s="132"/>
    </row>
    <row r="135" spans="1:26" outlineLevel="1" x14ac:dyDescent="0.2"/>
    <row r="136" spans="1:26" outlineLevel="1" x14ac:dyDescent="0.2">
      <c r="G136" s="568" t="s">
        <v>1268</v>
      </c>
      <c r="H136" s="773"/>
      <c r="I136" s="773">
        <f>G134-N136</f>
        <v>2003</v>
      </c>
      <c r="J136" s="1105">
        <f>VLOOKUP($I136,'CPI en Kostenwet'!$F$37:$K$45,6,FALSE)</f>
        <v>3.1746031746031855E-2</v>
      </c>
      <c r="M136" s="462" t="s">
        <v>964</v>
      </c>
      <c r="N136" s="1104">
        <v>1</v>
      </c>
      <c r="O136" s="349" t="s">
        <v>1269</v>
      </c>
      <c r="S136" s="372" t="s">
        <v>243</v>
      </c>
      <c r="V136" s="75" t="s">
        <v>29</v>
      </c>
      <c r="W136" s="52"/>
      <c r="X136" s="52"/>
      <c r="Y136" s="52"/>
      <c r="Z136" s="52"/>
    </row>
    <row r="137" spans="1:26" ht="15" customHeight="1" outlineLevel="1" x14ac:dyDescent="0.2">
      <c r="F137" s="372"/>
      <c r="G137" s="372"/>
      <c r="H137" s="372"/>
      <c r="I137" s="372"/>
      <c r="K137" s="403"/>
      <c r="S137" s="422">
        <v>5.0000000000000001E-4</v>
      </c>
      <c r="T137" s="432" t="s">
        <v>184</v>
      </c>
      <c r="V137" s="3048" t="s">
        <v>188</v>
      </c>
      <c r="W137" s="3049"/>
      <c r="X137" s="3049"/>
      <c r="Y137" s="3049"/>
      <c r="Z137" s="3050"/>
    </row>
    <row r="138" spans="1:26" ht="15" customHeight="1" outlineLevel="1" x14ac:dyDescent="0.2">
      <c r="F138" s="372"/>
      <c r="G138" s="372"/>
      <c r="H138" s="372"/>
      <c r="I138" s="419" t="s">
        <v>180</v>
      </c>
      <c r="J138" s="420" t="s">
        <v>181</v>
      </c>
      <c r="K138" s="349" t="str">
        <f>"Basis bijstelling "&amp;G134+1</f>
        <v>Basis bijstelling 2005</v>
      </c>
      <c r="M138" s="372" t="s">
        <v>178</v>
      </c>
      <c r="S138" s="528">
        <v>1</v>
      </c>
      <c r="T138" s="399" t="s">
        <v>136</v>
      </c>
      <c r="V138" s="3051"/>
      <c r="W138" s="3052"/>
      <c r="X138" s="3052"/>
      <c r="Y138" s="3052"/>
      <c r="Z138" s="3053"/>
    </row>
    <row r="139" spans="1:26" ht="12.75" customHeight="1" outlineLevel="1" x14ac:dyDescent="0.2">
      <c r="C139" s="407" t="s">
        <v>166</v>
      </c>
      <c r="D139" s="407"/>
      <c r="S139" s="528">
        <v>50</v>
      </c>
      <c r="T139" s="399" t="s">
        <v>136</v>
      </c>
      <c r="V139" s="3051"/>
      <c r="W139" s="3052"/>
      <c r="X139" s="3052"/>
      <c r="Y139" s="3052"/>
      <c r="Z139" s="3053"/>
    </row>
    <row r="140" spans="1:26" ht="15" customHeight="1" outlineLevel="1" x14ac:dyDescent="0.2">
      <c r="F140" s="349" t="s">
        <v>167</v>
      </c>
      <c r="I140" s="409"/>
      <c r="J140" s="401">
        <f>J165</f>
        <v>1.15E-2</v>
      </c>
      <c r="M140" s="402" t="s">
        <v>179</v>
      </c>
      <c r="S140" s="848">
        <v>0</v>
      </c>
      <c r="T140" s="356" t="s">
        <v>183</v>
      </c>
      <c r="V140" s="3051"/>
      <c r="W140" s="3052"/>
      <c r="X140" s="3052"/>
      <c r="Y140" s="3052"/>
      <c r="Z140" s="3053"/>
    </row>
    <row r="141" spans="1:26" ht="15" customHeight="1" outlineLevel="1" x14ac:dyDescent="0.2">
      <c r="F141" s="349" t="s">
        <v>168</v>
      </c>
      <c r="I141" s="409"/>
      <c r="J141" s="401">
        <f>J165+J151</f>
        <v>1.4499999999999999E-2</v>
      </c>
      <c r="M141" s="402" t="s">
        <v>185</v>
      </c>
      <c r="S141" s="528">
        <v>6</v>
      </c>
      <c r="T141" s="356" t="s">
        <v>183</v>
      </c>
      <c r="V141" s="3051"/>
      <c r="W141" s="3052"/>
      <c r="X141" s="3052"/>
      <c r="Y141" s="3052"/>
      <c r="Z141" s="3053"/>
    </row>
    <row r="142" spans="1:26" ht="15" customHeight="1" outlineLevel="1" x14ac:dyDescent="0.2">
      <c r="F142" s="349" t="s">
        <v>169</v>
      </c>
      <c r="I142" s="409"/>
      <c r="J142" s="401">
        <f>J165+J152</f>
        <v>1.6500000000000001E-2</v>
      </c>
      <c r="M142" s="402" t="s">
        <v>186</v>
      </c>
      <c r="V142" s="3051"/>
      <c r="W142" s="3052"/>
      <c r="X142" s="3052"/>
      <c r="Y142" s="3052"/>
      <c r="Z142" s="3053"/>
    </row>
    <row r="143" spans="1:26" ht="15" customHeight="1" outlineLevel="1" thickBot="1" x14ac:dyDescent="0.25">
      <c r="F143" s="349" t="s">
        <v>170</v>
      </c>
      <c r="I143" s="409"/>
      <c r="J143" s="401">
        <f>J165+J153</f>
        <v>1.8000000000000002E-2</v>
      </c>
      <c r="M143" s="402" t="s">
        <v>187</v>
      </c>
      <c r="V143" s="3126"/>
      <c r="W143" s="3127"/>
      <c r="X143" s="3127"/>
      <c r="Y143" s="3127"/>
      <c r="Z143" s="3128"/>
    </row>
    <row r="144" spans="1:26" outlineLevel="1" x14ac:dyDescent="0.2">
      <c r="A144" s="669" t="str">
        <f>INDEX(Checks!$J$42:$J$47,MATCH((SEARCH("(",formuletekst(J144))),Checks!$I$42:$I$47,0))</f>
        <v>ABE</v>
      </c>
      <c r="F144" s="349" t="s">
        <v>171</v>
      </c>
      <c r="I144" s="1761">
        <f>K108*(1+$J136)*X148/X149</f>
        <v>2.0725714285714288E-2</v>
      </c>
      <c r="J144" s="401">
        <f>FLOOR(I144,$S137)</f>
        <v>2.0500000000000001E-2</v>
      </c>
      <c r="K144" s="430">
        <f>ROUND(I144,$S141)</f>
        <v>2.0726000000000001E-2</v>
      </c>
      <c r="M144" s="349" t="s">
        <v>2265</v>
      </c>
      <c r="V144" s="349" t="s">
        <v>139</v>
      </c>
    </row>
    <row r="145" spans="1:26" outlineLevel="1" x14ac:dyDescent="0.2">
      <c r="A145" s="669" t="str">
        <f>INDEX(Checks!$J$42:$J$47,MATCH((SEARCH("(",formuletekst(J145))),Checks!$I$42:$I$47,0))</f>
        <v>ABE</v>
      </c>
      <c r="F145" s="349" t="s">
        <v>175</v>
      </c>
      <c r="I145" s="400">
        <f>K109*(1+$J136)</f>
        <v>20671.031746031749</v>
      </c>
      <c r="J145" s="398">
        <f>FLOOR(I145,$S139)</f>
        <v>20650</v>
      </c>
      <c r="K145" s="398">
        <f>ROUND(I145,$S140)</f>
        <v>20671</v>
      </c>
      <c r="M145" s="349" t="s">
        <v>2264</v>
      </c>
    </row>
    <row r="146" spans="1:26" outlineLevel="1" x14ac:dyDescent="0.2">
      <c r="V146" s="372" t="s">
        <v>190</v>
      </c>
    </row>
    <row r="147" spans="1:26" outlineLevel="1" x14ac:dyDescent="0.2">
      <c r="C147" s="408" t="s">
        <v>172</v>
      </c>
      <c r="D147" s="408"/>
      <c r="V147" s="350" t="s">
        <v>191</v>
      </c>
      <c r="W147" s="353"/>
      <c r="X147" s="353"/>
      <c r="Y147" s="353"/>
      <c r="Z147" s="354"/>
    </row>
    <row r="148" spans="1:26" outlineLevel="1" x14ac:dyDescent="0.2">
      <c r="A148" s="669" t="str">
        <f>INDEX(Checks!$J$42:$J$47,MATCH((SEARCH("(",formuletekst(J148))),Checks!$I$42:$I$47,0))</f>
        <v>ABO</v>
      </c>
      <c r="C148" s="408"/>
      <c r="D148" s="408"/>
      <c r="F148" s="349" t="s">
        <v>175</v>
      </c>
      <c r="I148" s="400">
        <f>J113*(1+$J136)</f>
        <v>3709.1269841269846</v>
      </c>
      <c r="J148" s="398">
        <f>CEILING(I148,$S138)</f>
        <v>3710</v>
      </c>
      <c r="K148" s="400"/>
      <c r="L148" s="1325"/>
      <c r="M148" s="349" t="s">
        <v>2264</v>
      </c>
      <c r="V148" s="355" t="s">
        <v>192</v>
      </c>
      <c r="W148" s="356"/>
      <c r="X148" s="434">
        <v>100</v>
      </c>
      <c r="Y148" s="356" t="s">
        <v>194</v>
      </c>
      <c r="Z148" s="357"/>
    </row>
    <row r="149" spans="1:26" outlineLevel="1" x14ac:dyDescent="0.2">
      <c r="K149" s="399"/>
      <c r="V149" s="355" t="s">
        <v>193</v>
      </c>
      <c r="W149" s="356"/>
      <c r="X149" s="434">
        <v>100</v>
      </c>
      <c r="Y149" s="356" t="s">
        <v>194</v>
      </c>
      <c r="Z149" s="357"/>
    </row>
    <row r="150" spans="1:26" outlineLevel="1" x14ac:dyDescent="0.2">
      <c r="C150" s="408" t="s">
        <v>173</v>
      </c>
      <c r="D150" s="408"/>
      <c r="V150" s="355"/>
      <c r="W150" s="356"/>
      <c r="X150" s="356"/>
      <c r="Y150" s="356"/>
      <c r="Z150" s="357"/>
    </row>
    <row r="151" spans="1:26" ht="13.5" outlineLevel="1" thickBot="1" x14ac:dyDescent="0.25">
      <c r="A151" s="669" t="str">
        <f>INDEX(Checks!$J$42:$J$47,MATCH((SEARCH("(",formuletekst(J151))),Checks!$I$42:$I$47,0))</f>
        <v>ABE</v>
      </c>
      <c r="F151" s="349" t="s">
        <v>167</v>
      </c>
      <c r="I151" s="409">
        <f>J154*M151</f>
        <v>3.4000000000000002E-3</v>
      </c>
      <c r="J151" s="401">
        <f>FLOOR(I151,$S137)</f>
        <v>3.0000000000000001E-3</v>
      </c>
      <c r="M151" s="1102">
        <v>0.4</v>
      </c>
      <c r="N151" s="349" t="str">
        <f>"van "&amp;F154&amp;" "&amp;C150</f>
        <v>van 4e percentage artikel 3.112, eerste lid</v>
      </c>
      <c r="V151" s="363"/>
      <c r="W151" s="364"/>
      <c r="X151" s="364"/>
      <c r="Y151" s="364"/>
      <c r="Z151" s="365"/>
    </row>
    <row r="152" spans="1:26" outlineLevel="1" x14ac:dyDescent="0.2">
      <c r="A152" s="669" t="str">
        <f>INDEX(Checks!$J$42:$J$47,MATCH((SEARCH("(",formuletekst(J152))),Checks!$I$42:$I$47,0))</f>
        <v>ABE</v>
      </c>
      <c r="F152" s="349" t="s">
        <v>168</v>
      </c>
      <c r="I152" s="409">
        <f>J154*M152</f>
        <v>5.1000000000000004E-3</v>
      </c>
      <c r="J152" s="401">
        <f>FLOOR(I152,$S137)</f>
        <v>5.0000000000000001E-3</v>
      </c>
      <c r="M152" s="1102">
        <v>0.6</v>
      </c>
      <c r="N152" s="349" t="str">
        <f>"van "&amp;F154&amp;" "&amp;C150</f>
        <v>van 4e percentage artikel 3.112, eerste lid</v>
      </c>
      <c r="V152" s="356"/>
      <c r="W152" s="356"/>
      <c r="X152" s="356"/>
      <c r="Y152" s="356"/>
      <c r="Z152" s="356"/>
    </row>
    <row r="153" spans="1:26" outlineLevel="1" x14ac:dyDescent="0.2">
      <c r="A153" s="669" t="str">
        <f>INDEX(Checks!$J$42:$J$47,MATCH((SEARCH("(",formuletekst(J153))),Checks!$I$42:$I$47,0))</f>
        <v>ABE</v>
      </c>
      <c r="F153" s="349" t="s">
        <v>169</v>
      </c>
      <c r="I153" s="409">
        <f>J154*M153</f>
        <v>6.8000000000000005E-3</v>
      </c>
      <c r="J153" s="401">
        <f>FLOOR(I153,$S137)</f>
        <v>6.5000000000000006E-3</v>
      </c>
      <c r="M153" s="1102">
        <v>0.8</v>
      </c>
      <c r="N153" s="349" t="str">
        <f>"van "&amp;F154&amp;" "&amp;C150</f>
        <v>van 4e percentage artikel 3.112, eerste lid</v>
      </c>
    </row>
    <row r="154" spans="1:26" outlineLevel="1" x14ac:dyDescent="0.2">
      <c r="A154" s="669" t="str">
        <f>INDEX(Checks!$J$42:$J$47,MATCH((SEARCH("(",formuletekst(J154))),Checks!$I$42:$I$47,0))</f>
        <v>ABE</v>
      </c>
      <c r="F154" s="349" t="s">
        <v>170</v>
      </c>
      <c r="I154" s="1761">
        <f>K119*(1+$J136)*X148/X149</f>
        <v>8.7265079365079368E-3</v>
      </c>
      <c r="J154" s="401">
        <f>FLOOR(I154,$S137)</f>
        <v>8.5000000000000006E-3</v>
      </c>
      <c r="K154" s="430">
        <f>ROUND(I154,$S141)</f>
        <v>8.7270000000000004E-3</v>
      </c>
      <c r="M154" s="349" t="str">
        <f>$F154&amp;" * indexatie huur"</f>
        <v>4e percentage * indexatie huur</v>
      </c>
    </row>
    <row r="155" spans="1:26" outlineLevel="1" x14ac:dyDescent="0.2">
      <c r="A155" s="669" t="str">
        <f>INDEX(Checks!$J$42:$J$47,MATCH((SEARCH("(",formuletekst(J155))),Checks!$I$42:$I$47,0))</f>
        <v>ABE</v>
      </c>
      <c r="F155" s="349" t="s">
        <v>175</v>
      </c>
      <c r="I155" s="400">
        <f>K124*(1+$J136)</f>
        <v>8508.8095238095248</v>
      </c>
      <c r="J155" s="398">
        <f>FLOOR(I155,$S139)</f>
        <v>8500</v>
      </c>
      <c r="K155" s="398">
        <f>ROUND(I155,$S140)</f>
        <v>8509</v>
      </c>
      <c r="M155" s="349" t="s">
        <v>2264</v>
      </c>
    </row>
    <row r="156" spans="1:26" outlineLevel="1" x14ac:dyDescent="0.2">
      <c r="K156" s="399"/>
    </row>
    <row r="157" spans="1:26" outlineLevel="1" x14ac:dyDescent="0.2">
      <c r="C157" s="408" t="s">
        <v>174</v>
      </c>
      <c r="D157" s="408"/>
    </row>
    <row r="158" spans="1:26" outlineLevel="1" x14ac:dyDescent="0.2">
      <c r="A158" s="669" t="str">
        <f>INDEX(Checks!$J$42:$J$47,MATCH((SEARCH("(",formuletekst(J158))),Checks!$I$42:$I$47,0))</f>
        <v>ABE</v>
      </c>
      <c r="F158" s="349" t="s">
        <v>167</v>
      </c>
      <c r="I158" s="409">
        <f>J154*M158</f>
        <v>1.4166666666666668E-2</v>
      </c>
      <c r="J158" s="401">
        <f>FLOOR(I158,$S137)</f>
        <v>1.4E-2</v>
      </c>
      <c r="M158" s="1103">
        <f>10/6</f>
        <v>1.6666666666666667</v>
      </c>
      <c r="N158" s="349" t="str">
        <f>"10/6 van "&amp;F154&amp;" "&amp;C150</f>
        <v>10/6 van 4e percentage artikel 3.112, eerste lid</v>
      </c>
    </row>
    <row r="159" spans="1:26" outlineLevel="1" x14ac:dyDescent="0.2">
      <c r="A159" s="669" t="str">
        <f>INDEX(Checks!$J$42:$J$47,MATCH((SEARCH("(",formuletekst(J159))),Checks!$I$42:$I$47,0))</f>
        <v>ABE</v>
      </c>
      <c r="F159" s="349" t="s">
        <v>200</v>
      </c>
      <c r="I159" s="400">
        <f>K124*(1+J136)</f>
        <v>8508.8095238095248</v>
      </c>
      <c r="J159" s="398">
        <f>FLOOR(I159,$S139)</f>
        <v>8500</v>
      </c>
      <c r="K159" s="398">
        <f>ROUND(I159,$S140)</f>
        <v>8509</v>
      </c>
      <c r="L159" s="1325"/>
      <c r="M159" s="349" t="s">
        <v>2264</v>
      </c>
      <c r="N159" s="398"/>
    </row>
    <row r="160" spans="1:26" outlineLevel="1" x14ac:dyDescent="0.2">
      <c r="K160" s="399"/>
    </row>
    <row r="161" spans="1:26" outlineLevel="1" x14ac:dyDescent="0.2">
      <c r="C161" s="408" t="s">
        <v>176</v>
      </c>
      <c r="D161" s="408"/>
      <c r="N161" s="398"/>
    </row>
    <row r="162" spans="1:26" outlineLevel="1" x14ac:dyDescent="0.2">
      <c r="A162" s="669" t="str">
        <f>INDEX(Checks!$J$42:$J$47,MATCH((SEARCH("(",formuletekst(J162))),Checks!$I$42:$I$47,0))</f>
        <v>ABO</v>
      </c>
      <c r="C162" s="408"/>
      <c r="D162" s="408"/>
      <c r="F162" s="349" t="s">
        <v>175</v>
      </c>
      <c r="I162" s="400">
        <f>J127*(1+J136)</f>
        <v>3709.1269841269846</v>
      </c>
      <c r="J162" s="398">
        <f>CEILING(I162,$S138)</f>
        <v>3710</v>
      </c>
      <c r="K162" s="400"/>
      <c r="L162" s="1325"/>
      <c r="M162" s="349" t="s">
        <v>2264</v>
      </c>
      <c r="N162" s="398"/>
    </row>
    <row r="163" spans="1:26" outlineLevel="1" x14ac:dyDescent="0.2">
      <c r="K163" s="399"/>
    </row>
    <row r="164" spans="1:26" outlineLevel="1" x14ac:dyDescent="0.2">
      <c r="C164" s="408" t="s">
        <v>177</v>
      </c>
      <c r="D164" s="408"/>
      <c r="K164" s="430"/>
    </row>
    <row r="165" spans="1:26" outlineLevel="1" x14ac:dyDescent="0.2">
      <c r="A165" s="669" t="str">
        <f>INDEX(Checks!$J$42:$J$47,MATCH((SEARCH("(",formuletekst(J165))),Checks!$I$42:$I$47,0))</f>
        <v>ABE</v>
      </c>
      <c r="F165" s="349" t="s">
        <v>3</v>
      </c>
      <c r="I165" s="1761">
        <f>K130*(1+J136)*X148/X149</f>
        <v>1.199920634920635E-2</v>
      </c>
      <c r="J165" s="401">
        <f>FLOOR(I165,$S137)</f>
        <v>1.15E-2</v>
      </c>
      <c r="K165" s="430">
        <f>ROUND(I165,$S141)</f>
        <v>1.1998999999999999E-2</v>
      </c>
      <c r="M165" s="349" t="str">
        <f>$F165&amp;" * indexatie huur "</f>
        <v xml:space="preserve">percentage * indexatie huur </v>
      </c>
    </row>
    <row r="166" spans="1:26" outlineLevel="1" x14ac:dyDescent="0.2">
      <c r="A166" s="669" t="str">
        <f>INDEX(Checks!$J$42:$J$47,MATCH((SEARCH("(",formuletekst(J166))),Checks!$I$42:$I$47,0))</f>
        <v>ABE</v>
      </c>
      <c r="F166" s="349" t="s">
        <v>175</v>
      </c>
      <c r="I166" s="400">
        <f>K131*(1+J136)</f>
        <v>12162.222222222223</v>
      </c>
      <c r="J166" s="398">
        <f>FLOOR(I166,$S139)</f>
        <v>12150</v>
      </c>
      <c r="K166" s="398">
        <f>ROUND(I166,$S140)</f>
        <v>12162</v>
      </c>
      <c r="L166" s="1325"/>
      <c r="M166" s="349" t="s">
        <v>2264</v>
      </c>
      <c r="N166" s="400"/>
    </row>
    <row r="167" spans="1:26" outlineLevel="1" x14ac:dyDescent="0.2">
      <c r="K167" s="400"/>
      <c r="L167" s="1325"/>
      <c r="N167" s="400"/>
    </row>
    <row r="169" spans="1:26" s="131" customFormat="1" x14ac:dyDescent="0.2">
      <c r="A169" s="852" t="s">
        <v>1583</v>
      </c>
      <c r="B169" s="126"/>
      <c r="C169" s="127"/>
      <c r="D169" s="127"/>
      <c r="E169" s="129" t="s">
        <v>2</v>
      </c>
      <c r="F169" s="130"/>
      <c r="G169" s="121">
        <f>G134+1</f>
        <v>2005</v>
      </c>
      <c r="H169" s="131">
        <f>ROW(J175)-ROW()</f>
        <v>6</v>
      </c>
      <c r="I169" s="133"/>
      <c r="L169" s="1324"/>
      <c r="S169" s="132"/>
      <c r="T169" s="132"/>
      <c r="U169" s="132"/>
    </row>
    <row r="170" spans="1:26" outlineLevel="1" x14ac:dyDescent="0.2"/>
    <row r="171" spans="1:26" outlineLevel="1" x14ac:dyDescent="0.2">
      <c r="G171" s="568" t="s">
        <v>1268</v>
      </c>
      <c r="H171" s="773"/>
      <c r="I171" s="773">
        <f>G169-N171</f>
        <v>2004</v>
      </c>
      <c r="J171" s="1101">
        <f>VLOOKUP($I171,'CPI en Kostenwet'!$F$37:$K$45,6,FALSE)</f>
        <v>2.9864253393665052E-2</v>
      </c>
      <c r="M171" s="462" t="s">
        <v>964</v>
      </c>
      <c r="N171" s="1104">
        <v>1</v>
      </c>
      <c r="O171" s="349" t="s">
        <v>1269</v>
      </c>
      <c r="S171" s="372" t="s">
        <v>243</v>
      </c>
      <c r="V171" s="75" t="s">
        <v>29</v>
      </c>
      <c r="W171" s="52"/>
      <c r="X171" s="52"/>
      <c r="Y171" s="52"/>
      <c r="Z171" s="52"/>
    </row>
    <row r="172" spans="1:26" ht="15" customHeight="1" outlineLevel="1" x14ac:dyDescent="0.2">
      <c r="F172" s="372"/>
      <c r="G172" s="372"/>
      <c r="H172" s="372"/>
      <c r="I172" s="372"/>
      <c r="K172" s="403"/>
      <c r="S172" s="422">
        <v>5.0000000000000001E-4</v>
      </c>
      <c r="T172" s="432" t="s">
        <v>184</v>
      </c>
      <c r="V172" s="3048" t="s">
        <v>189</v>
      </c>
      <c r="W172" s="3049"/>
      <c r="X172" s="3049"/>
      <c r="Y172" s="3049"/>
      <c r="Z172" s="3050"/>
    </row>
    <row r="173" spans="1:26" ht="15" customHeight="1" outlineLevel="1" x14ac:dyDescent="0.2">
      <c r="F173" s="372"/>
      <c r="G173" s="372"/>
      <c r="H173" s="372"/>
      <c r="I173" s="419" t="s">
        <v>180</v>
      </c>
      <c r="J173" s="420" t="s">
        <v>181</v>
      </c>
      <c r="K173" s="349" t="str">
        <f>"Basis bijstelling "&amp;G169+1</f>
        <v>Basis bijstelling 2006</v>
      </c>
      <c r="M173" s="372" t="s">
        <v>178</v>
      </c>
      <c r="S173" s="528">
        <v>1</v>
      </c>
      <c r="T173" s="399" t="s">
        <v>136</v>
      </c>
      <c r="V173" s="3051"/>
      <c r="W173" s="3052"/>
      <c r="X173" s="3052"/>
      <c r="Y173" s="3052"/>
      <c r="Z173" s="3053"/>
    </row>
    <row r="174" spans="1:26" ht="12.75" customHeight="1" outlineLevel="1" x14ac:dyDescent="0.2">
      <c r="C174" s="407" t="s">
        <v>166</v>
      </c>
      <c r="D174" s="407"/>
      <c r="S174" s="528">
        <v>50</v>
      </c>
      <c r="T174" s="399" t="s">
        <v>136</v>
      </c>
      <c r="V174" s="3051"/>
      <c r="W174" s="3052"/>
      <c r="X174" s="3052"/>
      <c r="Y174" s="3052"/>
      <c r="Z174" s="3053"/>
    </row>
    <row r="175" spans="1:26" ht="15" customHeight="1" outlineLevel="1" x14ac:dyDescent="0.2">
      <c r="F175" s="349" t="s">
        <v>167</v>
      </c>
      <c r="I175" s="409"/>
      <c r="J175" s="401">
        <f>J200</f>
        <v>8.0000000000000002E-3</v>
      </c>
      <c r="M175" s="402" t="s">
        <v>179</v>
      </c>
      <c r="S175" s="848">
        <v>0</v>
      </c>
      <c r="T175" s="356" t="s">
        <v>183</v>
      </c>
      <c r="V175" s="3051"/>
      <c r="W175" s="3052"/>
      <c r="X175" s="3052"/>
      <c r="Y175" s="3052"/>
      <c r="Z175" s="3053"/>
    </row>
    <row r="176" spans="1:26" ht="15" customHeight="1" outlineLevel="1" x14ac:dyDescent="0.2">
      <c r="F176" s="349" t="s">
        <v>168</v>
      </c>
      <c r="I176" s="409"/>
      <c r="J176" s="401">
        <f>J200+J186</f>
        <v>0.01</v>
      </c>
      <c r="M176" s="402" t="s">
        <v>185</v>
      </c>
      <c r="S176" s="528">
        <v>6</v>
      </c>
      <c r="T176" s="356" t="s">
        <v>183</v>
      </c>
      <c r="V176" s="3051"/>
      <c r="W176" s="3052"/>
      <c r="X176" s="3052"/>
      <c r="Y176" s="3052"/>
      <c r="Z176" s="3053"/>
    </row>
    <row r="177" spans="1:26" ht="15" customHeight="1" outlineLevel="1" x14ac:dyDescent="0.2">
      <c r="F177" s="349" t="s">
        <v>169</v>
      </c>
      <c r="I177" s="409"/>
      <c r="J177" s="401">
        <f>J200+J187</f>
        <v>1.15E-2</v>
      </c>
      <c r="M177" s="402" t="s">
        <v>186</v>
      </c>
      <c r="V177" s="3051"/>
      <c r="W177" s="3052"/>
      <c r="X177" s="3052"/>
      <c r="Y177" s="3052"/>
      <c r="Z177" s="3053"/>
    </row>
    <row r="178" spans="1:26" ht="15" customHeight="1" outlineLevel="1" thickBot="1" x14ac:dyDescent="0.25">
      <c r="F178" s="349" t="s">
        <v>170</v>
      </c>
      <c r="I178" s="409"/>
      <c r="J178" s="401">
        <f>J200+J188</f>
        <v>1.2500000000000001E-2</v>
      </c>
      <c r="M178" s="402" t="s">
        <v>187</v>
      </c>
      <c r="V178" s="3126"/>
      <c r="W178" s="3127"/>
      <c r="X178" s="3127"/>
      <c r="Y178" s="3127"/>
      <c r="Z178" s="3128"/>
    </row>
    <row r="179" spans="1:26" outlineLevel="1" x14ac:dyDescent="0.2">
      <c r="A179" s="669" t="str">
        <f>INDEX(Checks!$J$42:$J$47,MATCH((SEARCH("(",formuletekst(J179))),Checks!$I$42:$I$47,0))</f>
        <v>ABE</v>
      </c>
      <c r="F179" s="349" t="s">
        <v>171</v>
      </c>
      <c r="I179" s="1761">
        <f>K144*(1+$J171)*X183/X184</f>
        <v>1.4325480883112147E-2</v>
      </c>
      <c r="J179" s="401">
        <f>FLOOR(I179,$S172)</f>
        <v>1.4E-2</v>
      </c>
      <c r="K179" s="430">
        <f>ROUND(I179,$S176)</f>
        <v>1.4324999999999999E-2</v>
      </c>
      <c r="M179" s="349" t="s">
        <v>2265</v>
      </c>
      <c r="V179" s="349" t="s">
        <v>139</v>
      </c>
    </row>
    <row r="180" spans="1:26" outlineLevel="1" x14ac:dyDescent="0.2">
      <c r="A180" s="669" t="str">
        <f>INDEX(Checks!$J$42:$J$47,MATCH((SEARCH("(",formuletekst(J180))),Checks!$I$42:$I$47,0))</f>
        <v>ABE</v>
      </c>
      <c r="F180" s="349" t="s">
        <v>175</v>
      </c>
      <c r="I180" s="400">
        <f>K145*(1+$J171)</f>
        <v>21288.323981900452</v>
      </c>
      <c r="J180" s="398">
        <f>FLOOR(I180,$S174)</f>
        <v>21250</v>
      </c>
      <c r="K180" s="398">
        <f>ROUND(I180,$S175)</f>
        <v>21288</v>
      </c>
      <c r="M180" s="349" t="s">
        <v>2264</v>
      </c>
    </row>
    <row r="181" spans="1:26" outlineLevel="1" x14ac:dyDescent="0.2">
      <c r="K181" s="399"/>
      <c r="V181" s="372" t="s">
        <v>190</v>
      </c>
    </row>
    <row r="182" spans="1:26" outlineLevel="1" x14ac:dyDescent="0.2">
      <c r="C182" s="408" t="s">
        <v>172</v>
      </c>
      <c r="D182" s="408"/>
      <c r="V182" s="350" t="s">
        <v>191</v>
      </c>
      <c r="W182" s="353"/>
      <c r="X182" s="353"/>
      <c r="Y182" s="353"/>
      <c r="Z182" s="354"/>
    </row>
    <row r="183" spans="1:26" outlineLevel="1" x14ac:dyDescent="0.2">
      <c r="A183" s="669" t="str">
        <f>INDEX(Checks!$J$42:$J$47,MATCH((SEARCH("(",formuletekst(J183))),Checks!$I$42:$I$47,0))</f>
        <v>ABO</v>
      </c>
      <c r="C183" s="408"/>
      <c r="D183" s="408"/>
      <c r="F183" s="349" t="s">
        <v>175</v>
      </c>
      <c r="I183" s="400">
        <f>J148*(1+$J171)</f>
        <v>3820.7963800904972</v>
      </c>
      <c r="J183" s="398">
        <f>CEILING(I183,$S173)</f>
        <v>3821</v>
      </c>
      <c r="K183" s="400"/>
      <c r="L183" s="1325"/>
      <c r="M183" s="349" t="s">
        <v>2264</v>
      </c>
      <c r="V183" s="355" t="s">
        <v>192</v>
      </c>
      <c r="W183" s="356"/>
      <c r="X183" s="434">
        <v>100</v>
      </c>
      <c r="Y183" s="356" t="s">
        <v>194</v>
      </c>
      <c r="Z183" s="357"/>
    </row>
    <row r="184" spans="1:26" outlineLevel="1" x14ac:dyDescent="0.2">
      <c r="K184" s="399"/>
      <c r="V184" s="355" t="s">
        <v>193</v>
      </c>
      <c r="W184" s="356"/>
      <c r="X184" s="434">
        <v>149</v>
      </c>
      <c r="Y184" s="356" t="s">
        <v>194</v>
      </c>
      <c r="Z184" s="357"/>
    </row>
    <row r="185" spans="1:26" outlineLevel="1" x14ac:dyDescent="0.2">
      <c r="C185" s="408" t="s">
        <v>173</v>
      </c>
      <c r="D185" s="408"/>
      <c r="V185" s="355"/>
      <c r="W185" s="356"/>
      <c r="X185" s="356"/>
      <c r="Y185" s="356"/>
      <c r="Z185" s="357"/>
    </row>
    <row r="186" spans="1:26" ht="13.5" outlineLevel="1" thickBot="1" x14ac:dyDescent="0.25">
      <c r="A186" s="669" t="str">
        <f>INDEX(Checks!$J$42:$J$47,MATCH((SEARCH("(",formuletekst(J186))),Checks!$I$42:$I$47,0))</f>
        <v>ABE</v>
      </c>
      <c r="F186" s="349" t="s">
        <v>167</v>
      </c>
      <c r="I186" s="409">
        <f>J189*M186</f>
        <v>2.4000000000000002E-3</v>
      </c>
      <c r="J186" s="401">
        <f>FLOOR(I186,$S172)</f>
        <v>2E-3</v>
      </c>
      <c r="M186" s="1102">
        <v>0.4</v>
      </c>
      <c r="N186" s="349" t="str">
        <f>"van "&amp;F189&amp;" "&amp;C185</f>
        <v>van 4e percentage artikel 3.112, eerste lid</v>
      </c>
      <c r="V186" s="363"/>
      <c r="W186" s="364"/>
      <c r="X186" s="364"/>
      <c r="Y186" s="364"/>
      <c r="Z186" s="365"/>
    </row>
    <row r="187" spans="1:26" outlineLevel="1" x14ac:dyDescent="0.2">
      <c r="A187" s="669" t="str">
        <f>INDEX(Checks!$J$42:$J$47,MATCH((SEARCH("(",formuletekst(J187))),Checks!$I$42:$I$47,0))</f>
        <v>ABE</v>
      </c>
      <c r="F187" s="349" t="s">
        <v>168</v>
      </c>
      <c r="I187" s="409">
        <f>J189*M187</f>
        <v>3.5999999999999999E-3</v>
      </c>
      <c r="J187" s="401">
        <f>FLOOR(I187,$S172)</f>
        <v>3.5000000000000001E-3</v>
      </c>
      <c r="M187" s="1102">
        <v>0.6</v>
      </c>
      <c r="N187" s="349" t="str">
        <f>"van "&amp;F189&amp;" "&amp;C185</f>
        <v>van 4e percentage artikel 3.112, eerste lid</v>
      </c>
    </row>
    <row r="188" spans="1:26" outlineLevel="1" x14ac:dyDescent="0.2">
      <c r="A188" s="669" t="str">
        <f>INDEX(Checks!$J$42:$J$47,MATCH((SEARCH("(",formuletekst(J188))),Checks!$I$42:$I$47,0))</f>
        <v>ABE</v>
      </c>
      <c r="F188" s="349" t="s">
        <v>169</v>
      </c>
      <c r="I188" s="409">
        <f>J189*M188</f>
        <v>4.8000000000000004E-3</v>
      </c>
      <c r="J188" s="401">
        <f>FLOOR(I188,$S172)</f>
        <v>4.5000000000000005E-3</v>
      </c>
      <c r="M188" s="1102">
        <v>0.8</v>
      </c>
      <c r="N188" s="349" t="str">
        <f>"van "&amp;F189&amp;" "&amp;C185</f>
        <v>van 4e percentage artikel 3.112, eerste lid</v>
      </c>
    </row>
    <row r="189" spans="1:26" outlineLevel="1" x14ac:dyDescent="0.2">
      <c r="A189" s="669" t="str">
        <f>INDEX(Checks!$J$42:$J$47,MATCH((SEARCH("(",formuletekst(J189))),Checks!$I$42:$I$47,0))</f>
        <v>ABE</v>
      </c>
      <c r="F189" s="349" t="s">
        <v>170</v>
      </c>
      <c r="I189" s="1761">
        <f>K154*(1+$J171)*X183/X184</f>
        <v>6.0319633150110836E-3</v>
      </c>
      <c r="J189" s="401">
        <f>FLOOR(I189,$S172)</f>
        <v>6.0000000000000001E-3</v>
      </c>
      <c r="K189" s="430">
        <f>ROUND(I189,$S176)</f>
        <v>6.032E-3</v>
      </c>
      <c r="M189" s="349" t="str">
        <f>$F189&amp;" * indexatie huur"</f>
        <v>4e percentage * indexatie huur</v>
      </c>
    </row>
    <row r="190" spans="1:26" outlineLevel="1" x14ac:dyDescent="0.2">
      <c r="A190" s="669" t="str">
        <f>INDEX(Checks!$J$42:$J$47,MATCH((SEARCH("(",formuletekst(J190))),Checks!$I$42:$I$47,0))</f>
        <v>ABE</v>
      </c>
      <c r="F190" s="349" t="s">
        <v>175</v>
      </c>
      <c r="I190" s="400">
        <f>K159*(1+$J171)</f>
        <v>8763.1149321266967</v>
      </c>
      <c r="J190" s="398">
        <f>FLOOR(I190,$S174)</f>
        <v>8750</v>
      </c>
      <c r="K190" s="398">
        <f>ROUND(I190,$S175)</f>
        <v>8763</v>
      </c>
      <c r="M190" s="349" t="s">
        <v>2264</v>
      </c>
    </row>
    <row r="191" spans="1:26" outlineLevel="1" x14ac:dyDescent="0.2">
      <c r="K191" s="399"/>
    </row>
    <row r="192" spans="1:26" outlineLevel="1" x14ac:dyDescent="0.2">
      <c r="C192" s="408" t="s">
        <v>174</v>
      </c>
      <c r="D192" s="408"/>
    </row>
    <row r="193" spans="1:26" outlineLevel="1" x14ac:dyDescent="0.2">
      <c r="A193" s="669" t="str">
        <f>INDEX(Checks!$J$42:$J$47,MATCH((SEARCH("(",formuletekst(J193))),Checks!$I$42:$I$47,0))</f>
        <v>ABE</v>
      </c>
      <c r="F193" s="349" t="s">
        <v>167</v>
      </c>
      <c r="I193" s="409">
        <f>J189*M193</f>
        <v>0.01</v>
      </c>
      <c r="J193" s="401">
        <f>FLOOR(I193,$S172)</f>
        <v>0.01</v>
      </c>
      <c r="M193" s="1103">
        <f>10/6</f>
        <v>1.6666666666666667</v>
      </c>
      <c r="N193" s="349" t="str">
        <f>"10/6 van "&amp;F189&amp;" "&amp;C185</f>
        <v>10/6 van 4e percentage artikel 3.112, eerste lid</v>
      </c>
    </row>
    <row r="194" spans="1:26" outlineLevel="1" x14ac:dyDescent="0.2">
      <c r="A194" s="669" t="str">
        <f>INDEX(Checks!$J$42:$J$47,MATCH((SEARCH("(",formuletekst(J194))),Checks!$I$42:$I$47,0))</f>
        <v>ABE</v>
      </c>
      <c r="F194" s="349" t="s">
        <v>200</v>
      </c>
      <c r="I194" s="400">
        <f>K159*(1+J171)</f>
        <v>8763.1149321266967</v>
      </c>
      <c r="J194" s="398">
        <f>FLOOR(I194,$S174)</f>
        <v>8750</v>
      </c>
      <c r="K194" s="398">
        <f>ROUND(I194,$S175)</f>
        <v>8763</v>
      </c>
      <c r="L194" s="1325"/>
      <c r="M194" s="349" t="s">
        <v>2264</v>
      </c>
      <c r="N194" s="398"/>
    </row>
    <row r="195" spans="1:26" outlineLevel="1" x14ac:dyDescent="0.2">
      <c r="K195" s="399"/>
    </row>
    <row r="196" spans="1:26" outlineLevel="1" x14ac:dyDescent="0.2">
      <c r="C196" s="408" t="s">
        <v>176</v>
      </c>
      <c r="D196" s="408"/>
      <c r="N196" s="398"/>
    </row>
    <row r="197" spans="1:26" outlineLevel="1" x14ac:dyDescent="0.2">
      <c r="A197" s="669" t="str">
        <f>INDEX(Checks!$J$42:$J$47,MATCH((SEARCH("(",formuletekst(J197))),Checks!$I$42:$I$47,0))</f>
        <v>ABO</v>
      </c>
      <c r="C197" s="408"/>
      <c r="D197" s="408"/>
      <c r="F197" s="349" t="s">
        <v>175</v>
      </c>
      <c r="I197" s="400">
        <f>J162*(1+J171)</f>
        <v>3820.7963800904972</v>
      </c>
      <c r="J197" s="398">
        <f>CEILING(I197,$S173)</f>
        <v>3821</v>
      </c>
      <c r="K197" s="400"/>
      <c r="L197" s="1325"/>
      <c r="M197" s="349" t="s">
        <v>2264</v>
      </c>
      <c r="N197" s="398"/>
    </row>
    <row r="198" spans="1:26" outlineLevel="1" x14ac:dyDescent="0.2">
      <c r="K198" s="399"/>
    </row>
    <row r="199" spans="1:26" outlineLevel="1" x14ac:dyDescent="0.2">
      <c r="C199" s="408" t="s">
        <v>177</v>
      </c>
      <c r="D199" s="408"/>
    </row>
    <row r="200" spans="1:26" outlineLevel="1" x14ac:dyDescent="0.2">
      <c r="A200" s="669" t="str">
        <f>INDEX(Checks!$J$42:$J$47,MATCH((SEARCH("(",formuletekst(J200))),Checks!$I$42:$I$47,0))</f>
        <v>ABE</v>
      </c>
      <c r="F200" s="349" t="s">
        <v>3</v>
      </c>
      <c r="I200" s="1761">
        <f>K165*(1+J171)*X183/X184</f>
        <v>8.2935175681010647E-3</v>
      </c>
      <c r="J200" s="401">
        <f>FLOOR(I200,$S172)</f>
        <v>8.0000000000000002E-3</v>
      </c>
      <c r="K200" s="430">
        <f>ROUND(I200,$S176)</f>
        <v>8.2939999999999993E-3</v>
      </c>
      <c r="M200" s="349" t="str">
        <f>$F200&amp;" * indexatie huur "</f>
        <v xml:space="preserve">percentage * indexatie huur </v>
      </c>
    </row>
    <row r="201" spans="1:26" outlineLevel="1" x14ac:dyDescent="0.2">
      <c r="A201" s="669" t="str">
        <f>INDEX(Checks!$J$42:$J$47,MATCH((SEARCH("(",formuletekst(J201))),Checks!$I$42:$I$47,0))</f>
        <v>ABE</v>
      </c>
      <c r="F201" s="349" t="s">
        <v>175</v>
      </c>
      <c r="I201" s="400">
        <f>K166*(1+J171)</f>
        <v>12525.209049773754</v>
      </c>
      <c r="J201" s="398">
        <f>FLOOR(I201,$S174)</f>
        <v>12500</v>
      </c>
      <c r="K201" s="398">
        <f>ROUND(I201,$S175)</f>
        <v>12525</v>
      </c>
      <c r="L201" s="1325"/>
      <c r="M201" s="349" t="s">
        <v>2264</v>
      </c>
      <c r="N201" s="398"/>
    </row>
    <row r="202" spans="1:26" outlineLevel="1" x14ac:dyDescent="0.2">
      <c r="K202" s="400"/>
      <c r="L202" s="1325"/>
      <c r="N202" s="398"/>
    </row>
    <row r="204" spans="1:26" s="131" customFormat="1" x14ac:dyDescent="0.2">
      <c r="A204" s="852" t="s">
        <v>1583</v>
      </c>
      <c r="B204" s="126"/>
      <c r="C204" s="127"/>
      <c r="D204" s="127"/>
      <c r="E204" s="129" t="s">
        <v>2</v>
      </c>
      <c r="F204" s="130"/>
      <c r="G204" s="121">
        <f>G169+1</f>
        <v>2006</v>
      </c>
      <c r="H204" s="131">
        <f>ROW(J210)-ROW()</f>
        <v>6</v>
      </c>
      <c r="I204" s="133"/>
      <c r="L204" s="1324"/>
      <c r="S204" s="132"/>
      <c r="T204" s="132"/>
      <c r="U204" s="132"/>
    </row>
    <row r="205" spans="1:26" outlineLevel="1" x14ac:dyDescent="0.2"/>
    <row r="206" spans="1:26" outlineLevel="1" x14ac:dyDescent="0.2">
      <c r="G206" s="568" t="s">
        <v>1268</v>
      </c>
      <c r="H206" s="773"/>
      <c r="I206" s="773">
        <f>G204-N206</f>
        <v>2005</v>
      </c>
      <c r="J206" s="1101">
        <f>VLOOKUP($I206,'CPI en Kostenwet'!$F$37:$K$45,6,FALSE)</f>
        <v>2.1089630931458769E-2</v>
      </c>
      <c r="M206" s="462" t="s">
        <v>964</v>
      </c>
      <c r="N206" s="1104">
        <v>1</v>
      </c>
      <c r="O206" s="349" t="s">
        <v>1269</v>
      </c>
      <c r="S206" s="372" t="s">
        <v>243</v>
      </c>
      <c r="V206" s="75" t="s">
        <v>29</v>
      </c>
      <c r="W206" s="52"/>
      <c r="X206" s="52"/>
      <c r="Y206" s="52"/>
      <c r="Z206" s="52"/>
    </row>
    <row r="207" spans="1:26" outlineLevel="1" x14ac:dyDescent="0.2">
      <c r="F207" s="372"/>
      <c r="G207" s="372"/>
      <c r="H207" s="372"/>
      <c r="I207" s="372"/>
      <c r="K207" s="403"/>
      <c r="S207" s="422">
        <v>5.0000000000000001E-4</v>
      </c>
      <c r="T207" s="432" t="s">
        <v>184</v>
      </c>
      <c r="V207" s="3048"/>
      <c r="W207" s="3049"/>
      <c r="X207" s="3049"/>
      <c r="Y207" s="3049"/>
      <c r="Z207" s="3050"/>
    </row>
    <row r="208" spans="1:26" outlineLevel="1" x14ac:dyDescent="0.2">
      <c r="F208" s="372"/>
      <c r="G208" s="372"/>
      <c r="H208" s="372"/>
      <c r="I208" s="419" t="s">
        <v>180</v>
      </c>
      <c r="J208" s="420" t="s">
        <v>181</v>
      </c>
      <c r="K208" s="349" t="str">
        <f>"Basis bijstelling "&amp;G204+1</f>
        <v>Basis bijstelling 2007</v>
      </c>
      <c r="M208" s="372" t="s">
        <v>178</v>
      </c>
      <c r="S208" s="528">
        <v>1</v>
      </c>
      <c r="T208" s="399" t="s">
        <v>136</v>
      </c>
      <c r="V208" s="3051"/>
      <c r="W208" s="3052"/>
      <c r="X208" s="3052"/>
      <c r="Y208" s="3052"/>
      <c r="Z208" s="3053"/>
    </row>
    <row r="209" spans="1:26" outlineLevel="1" x14ac:dyDescent="0.2">
      <c r="C209" s="407" t="s">
        <v>166</v>
      </c>
      <c r="D209" s="407"/>
      <c r="S209" s="528">
        <v>50</v>
      </c>
      <c r="T209" s="399" t="s">
        <v>136</v>
      </c>
      <c r="V209" s="3051"/>
      <c r="W209" s="3052"/>
      <c r="X209" s="3052"/>
      <c r="Y209" s="3052"/>
      <c r="Z209" s="3053"/>
    </row>
    <row r="210" spans="1:26" outlineLevel="1" x14ac:dyDescent="0.2">
      <c r="F210" s="349" t="s">
        <v>167</v>
      </c>
      <c r="I210" s="409"/>
      <c r="J210" s="401">
        <f>J235</f>
        <v>8.0000000000000002E-3</v>
      </c>
      <c r="M210" s="402" t="s">
        <v>179</v>
      </c>
      <c r="S210" s="848">
        <v>0</v>
      </c>
      <c r="T210" s="356" t="s">
        <v>183</v>
      </c>
      <c r="V210" s="3051"/>
      <c r="W210" s="3052"/>
      <c r="X210" s="3052"/>
      <c r="Y210" s="3052"/>
      <c r="Z210" s="3053"/>
    </row>
    <row r="211" spans="1:26" outlineLevel="1" x14ac:dyDescent="0.2">
      <c r="F211" s="349" t="s">
        <v>168</v>
      </c>
      <c r="I211" s="409"/>
      <c r="J211" s="401">
        <f>J235+J221</f>
        <v>0.01</v>
      </c>
      <c r="M211" s="402" t="s">
        <v>185</v>
      </c>
      <c r="S211" s="528">
        <v>6</v>
      </c>
      <c r="T211" s="356" t="s">
        <v>183</v>
      </c>
      <c r="V211" s="3051"/>
      <c r="W211" s="3052"/>
      <c r="X211" s="3052"/>
      <c r="Y211" s="3052"/>
      <c r="Z211" s="3053"/>
    </row>
    <row r="212" spans="1:26" outlineLevel="1" x14ac:dyDescent="0.2">
      <c r="F212" s="349" t="s">
        <v>169</v>
      </c>
      <c r="I212" s="409"/>
      <c r="J212" s="401">
        <f>J235+J222</f>
        <v>1.15E-2</v>
      </c>
      <c r="M212" s="402" t="s">
        <v>186</v>
      </c>
      <c r="V212" s="3051"/>
      <c r="W212" s="3052"/>
      <c r="X212" s="3052"/>
      <c r="Y212" s="3052"/>
      <c r="Z212" s="3053"/>
    </row>
    <row r="213" spans="1:26" ht="13.5" outlineLevel="1" thickBot="1" x14ac:dyDescent="0.25">
      <c r="F213" s="349" t="s">
        <v>170</v>
      </c>
      <c r="I213" s="409"/>
      <c r="J213" s="401">
        <f>J235+J223</f>
        <v>1.2500000000000001E-2</v>
      </c>
      <c r="M213" s="402" t="s">
        <v>187</v>
      </c>
      <c r="V213" s="3126"/>
      <c r="W213" s="3127"/>
      <c r="X213" s="3127"/>
      <c r="Y213" s="3127"/>
      <c r="Z213" s="3128"/>
    </row>
    <row r="214" spans="1:26" outlineLevel="1" x14ac:dyDescent="0.2">
      <c r="A214" s="669" t="str">
        <f>INDEX(Checks!$J$42:$J$47,MATCH((SEARCH("(",formuletekst(J214))),Checks!$I$42:$I$47,0))</f>
        <v>ABE</v>
      </c>
      <c r="F214" s="349" t="s">
        <v>171</v>
      </c>
      <c r="I214" s="1761">
        <f>K179*(1+$J206)*X218/X219</f>
        <v>1.4627108963093147E-2</v>
      </c>
      <c r="J214" s="401">
        <f>FLOOR(I214,$S207)</f>
        <v>1.4500000000000001E-2</v>
      </c>
      <c r="K214" s="430">
        <f>ROUND(I214,$S211)</f>
        <v>1.4626999999999999E-2</v>
      </c>
      <c r="M214" s="349" t="s">
        <v>2265</v>
      </c>
      <c r="V214" s="349" t="s">
        <v>139</v>
      </c>
    </row>
    <row r="215" spans="1:26" outlineLevel="1" x14ac:dyDescent="0.2">
      <c r="A215" s="669" t="str">
        <f>INDEX(Checks!$J$42:$J$47,MATCH((SEARCH("(",formuletekst(J215))),Checks!$I$42:$I$47,0))</f>
        <v>ABE</v>
      </c>
      <c r="F215" s="349" t="s">
        <v>175</v>
      </c>
      <c r="I215" s="400">
        <f>K180*(1+$J206)</f>
        <v>21736.956063268895</v>
      </c>
      <c r="J215" s="398">
        <f>FLOOR(I215,$S209)</f>
        <v>21700</v>
      </c>
      <c r="K215" s="398">
        <f>ROUND(I215,$S210)</f>
        <v>21737</v>
      </c>
      <c r="M215" s="349" t="s">
        <v>2264</v>
      </c>
    </row>
    <row r="216" spans="1:26" outlineLevel="1" x14ac:dyDescent="0.2">
      <c r="K216" s="399"/>
      <c r="V216" s="372" t="s">
        <v>190</v>
      </c>
    </row>
    <row r="217" spans="1:26" outlineLevel="1" x14ac:dyDescent="0.2">
      <c r="C217" s="408" t="s">
        <v>172</v>
      </c>
      <c r="D217" s="408"/>
      <c r="V217" s="350" t="s">
        <v>191</v>
      </c>
      <c r="W217" s="353"/>
      <c r="X217" s="353"/>
      <c r="Y217" s="353"/>
      <c r="Z217" s="354"/>
    </row>
    <row r="218" spans="1:26" outlineLevel="1" x14ac:dyDescent="0.2">
      <c r="A218" s="669" t="str">
        <f>INDEX(Checks!$J$42:$J$47,MATCH((SEARCH("(",formuletekst(J218))),Checks!$I$42:$I$47,0))</f>
        <v>ABO</v>
      </c>
      <c r="F218" s="349" t="s">
        <v>175</v>
      </c>
      <c r="I218" s="400">
        <f>J183*(1+$J206)</f>
        <v>3901.5834797891039</v>
      </c>
      <c r="J218" s="398">
        <f>CEILING(I218,$S208)</f>
        <v>3902</v>
      </c>
      <c r="K218" s="399"/>
      <c r="M218" s="349" t="s">
        <v>2264</v>
      </c>
      <c r="V218" s="355" t="s">
        <v>192</v>
      </c>
      <c r="W218" s="356"/>
      <c r="X218" s="434">
        <v>100</v>
      </c>
      <c r="Y218" s="356" t="s">
        <v>194</v>
      </c>
      <c r="Z218" s="357"/>
    </row>
    <row r="219" spans="1:26" outlineLevel="1" x14ac:dyDescent="0.2">
      <c r="K219" s="399"/>
      <c r="V219" s="355" t="s">
        <v>193</v>
      </c>
      <c r="W219" s="356"/>
      <c r="X219" s="434">
        <v>100</v>
      </c>
      <c r="Y219" s="356" t="s">
        <v>194</v>
      </c>
      <c r="Z219" s="357"/>
    </row>
    <row r="220" spans="1:26" outlineLevel="1" x14ac:dyDescent="0.2">
      <c r="C220" s="408" t="s">
        <v>173</v>
      </c>
      <c r="D220" s="408"/>
      <c r="V220" s="355"/>
      <c r="W220" s="356"/>
      <c r="X220" s="356"/>
      <c r="Y220" s="356"/>
      <c r="Z220" s="357"/>
    </row>
    <row r="221" spans="1:26" ht="13.5" outlineLevel="1" thickBot="1" x14ac:dyDescent="0.25">
      <c r="A221" s="669" t="str">
        <f>INDEX(Checks!$J$42:$J$47,MATCH((SEARCH("(",formuletekst(J221))),Checks!$I$42:$I$47,0))</f>
        <v>ABE</v>
      </c>
      <c r="F221" s="349" t="s">
        <v>167</v>
      </c>
      <c r="I221" s="409">
        <f>J224*M221</f>
        <v>2.4000000000000002E-3</v>
      </c>
      <c r="J221" s="401">
        <f>FLOOR(I221,$S207)</f>
        <v>2E-3</v>
      </c>
      <c r="M221" s="1102">
        <v>0.4</v>
      </c>
      <c r="N221" s="349" t="str">
        <f>"van "&amp;F224&amp;" "&amp;C220</f>
        <v>van 4e percentage artikel 3.112, eerste lid</v>
      </c>
      <c r="V221" s="363"/>
      <c r="W221" s="364"/>
      <c r="X221" s="364"/>
      <c r="Y221" s="364"/>
      <c r="Z221" s="365"/>
    </row>
    <row r="222" spans="1:26" outlineLevel="1" x14ac:dyDescent="0.2">
      <c r="A222" s="669" t="str">
        <f>INDEX(Checks!$J$42:$J$47,MATCH((SEARCH("(",formuletekst(J222))),Checks!$I$42:$I$47,0))</f>
        <v>ABE</v>
      </c>
      <c r="F222" s="349" t="s">
        <v>168</v>
      </c>
      <c r="I222" s="409">
        <f>J224*M222</f>
        <v>3.5999999999999999E-3</v>
      </c>
      <c r="J222" s="401">
        <f>FLOOR(I222,$S207)</f>
        <v>3.5000000000000001E-3</v>
      </c>
      <c r="M222" s="1102">
        <v>0.6</v>
      </c>
      <c r="N222" s="349" t="str">
        <f>"van "&amp;F224&amp;" "&amp;C220</f>
        <v>van 4e percentage artikel 3.112, eerste lid</v>
      </c>
    </row>
    <row r="223" spans="1:26" outlineLevel="1" x14ac:dyDescent="0.2">
      <c r="A223" s="669" t="str">
        <f>INDEX(Checks!$J$42:$J$47,MATCH((SEARCH("(",formuletekst(J223))),Checks!$I$42:$I$47,0))</f>
        <v>ABE</v>
      </c>
      <c r="F223" s="349" t="s">
        <v>169</v>
      </c>
      <c r="I223" s="409">
        <f>J224*M223</f>
        <v>4.8000000000000004E-3</v>
      </c>
      <c r="J223" s="401">
        <f>FLOOR(I223,$S207)</f>
        <v>4.5000000000000005E-3</v>
      </c>
      <c r="M223" s="1102">
        <v>0.8</v>
      </c>
      <c r="N223" s="349" t="str">
        <f>"van "&amp;F224&amp;" "&amp;C220</f>
        <v>van 4e percentage artikel 3.112, eerste lid</v>
      </c>
    </row>
    <row r="224" spans="1:26" outlineLevel="1" x14ac:dyDescent="0.2">
      <c r="A224" s="669" t="str">
        <f>INDEX(Checks!$J$42:$J$47,MATCH((SEARCH("(",formuletekst(J224))),Checks!$I$42:$I$47,0))</f>
        <v>ABE</v>
      </c>
      <c r="F224" s="349" t="s">
        <v>170</v>
      </c>
      <c r="I224" s="1761">
        <f>K189*(1+$J206)*X218/X219</f>
        <v>6.1592126537785589E-3</v>
      </c>
      <c r="J224" s="401">
        <f>FLOOR(I224,$S207)</f>
        <v>6.0000000000000001E-3</v>
      </c>
      <c r="K224" s="430">
        <f>ROUND(I224,$S211)</f>
        <v>6.1590000000000004E-3</v>
      </c>
      <c r="M224" s="349" t="str">
        <f>$F224&amp;" * indexatie huur"</f>
        <v>4e percentage * indexatie huur</v>
      </c>
    </row>
    <row r="225" spans="1:21" outlineLevel="1" x14ac:dyDescent="0.2">
      <c r="A225" s="669" t="str">
        <f>INDEX(Checks!$J$42:$J$47,MATCH((SEARCH("(",formuletekst(J225))),Checks!$I$42:$I$47,0))</f>
        <v>ABE</v>
      </c>
      <c r="F225" s="349" t="s">
        <v>175</v>
      </c>
      <c r="I225" s="400">
        <f>K190*(1+$J206)</f>
        <v>8947.8084358523738</v>
      </c>
      <c r="J225" s="398">
        <f>FLOOR(I225,$S209)</f>
        <v>8900</v>
      </c>
      <c r="K225" s="398">
        <f>ROUND(I225,$S210)</f>
        <v>8948</v>
      </c>
      <c r="M225" s="349" t="s">
        <v>2264</v>
      </c>
    </row>
    <row r="226" spans="1:21" outlineLevel="1" x14ac:dyDescent="0.2">
      <c r="K226" s="399"/>
    </row>
    <row r="227" spans="1:21" outlineLevel="1" x14ac:dyDescent="0.2">
      <c r="C227" s="408" t="s">
        <v>174</v>
      </c>
      <c r="D227" s="408"/>
    </row>
    <row r="228" spans="1:21" outlineLevel="1" x14ac:dyDescent="0.2">
      <c r="A228" s="669" t="str">
        <f>INDEX(Checks!$J$42:$J$47,MATCH((SEARCH("(",formuletekst(J228))),Checks!$I$42:$I$47,0))</f>
        <v>ABE</v>
      </c>
      <c r="F228" s="349" t="s">
        <v>167</v>
      </c>
      <c r="I228" s="409">
        <f>J224*M228</f>
        <v>0.01</v>
      </c>
      <c r="J228" s="401">
        <f>FLOOR(I228,$S207)</f>
        <v>0.01</v>
      </c>
      <c r="M228" s="1103">
        <f>10/6</f>
        <v>1.6666666666666667</v>
      </c>
      <c r="N228" s="349" t="str">
        <f>"10/6 van "&amp;F224&amp;" "&amp;C220</f>
        <v>10/6 van 4e percentage artikel 3.112, eerste lid</v>
      </c>
    </row>
    <row r="229" spans="1:21" outlineLevel="1" x14ac:dyDescent="0.2">
      <c r="A229" s="669" t="str">
        <f>INDEX(Checks!$J$42:$J$47,MATCH((SEARCH("(",formuletekst(J229))),Checks!$I$42:$I$47,0))</f>
        <v>ABE</v>
      </c>
      <c r="F229" s="349" t="s">
        <v>200</v>
      </c>
      <c r="I229" s="400">
        <f>K194*(1+J206)</f>
        <v>8947.8084358523738</v>
      </c>
      <c r="J229" s="398">
        <f>FLOOR(I229,$S209)</f>
        <v>8900</v>
      </c>
      <c r="K229" s="398">
        <f>ROUND(I229,$S210)</f>
        <v>8948</v>
      </c>
      <c r="L229" s="1325"/>
      <c r="M229" s="349" t="s">
        <v>2264</v>
      </c>
      <c r="N229" s="398"/>
    </row>
    <row r="230" spans="1:21" outlineLevel="1" x14ac:dyDescent="0.2">
      <c r="K230" s="399"/>
    </row>
    <row r="231" spans="1:21" outlineLevel="1" x14ac:dyDescent="0.2">
      <c r="C231" s="408" t="s">
        <v>176</v>
      </c>
      <c r="D231" s="408"/>
      <c r="N231" s="398"/>
    </row>
    <row r="232" spans="1:21" outlineLevel="1" x14ac:dyDescent="0.2">
      <c r="A232" s="669" t="str">
        <f>INDEX(Checks!$J$42:$J$47,MATCH((SEARCH("(",formuletekst(J232))),Checks!$I$42:$I$47,0))</f>
        <v>ABO</v>
      </c>
      <c r="C232" s="408"/>
      <c r="D232" s="408"/>
      <c r="F232" s="349" t="s">
        <v>175</v>
      </c>
      <c r="I232" s="400">
        <f>J197*(1+J206)</f>
        <v>3901.5834797891039</v>
      </c>
      <c r="J232" s="398">
        <f>CEILING(I232,$S208)</f>
        <v>3902</v>
      </c>
      <c r="K232" s="400"/>
      <c r="L232" s="1325"/>
      <c r="M232" s="349" t="s">
        <v>2264</v>
      </c>
      <c r="N232" s="398"/>
    </row>
    <row r="233" spans="1:21" outlineLevel="1" x14ac:dyDescent="0.2">
      <c r="K233" s="399"/>
    </row>
    <row r="234" spans="1:21" outlineLevel="1" x14ac:dyDescent="0.2">
      <c r="C234" s="408" t="s">
        <v>177</v>
      </c>
      <c r="D234" s="408"/>
    </row>
    <row r="235" spans="1:21" outlineLevel="1" x14ac:dyDescent="0.2">
      <c r="A235" s="669" t="str">
        <f>INDEX(Checks!$J$42:$J$47,MATCH((SEARCH("(",formuletekst(J235))),Checks!$I$42:$I$47,0))</f>
        <v>ABE</v>
      </c>
      <c r="F235" s="349" t="s">
        <v>3</v>
      </c>
      <c r="I235" s="1761">
        <f>K200*(1+J206)*X218/X219</f>
        <v>8.4689173989455184E-3</v>
      </c>
      <c r="J235" s="401">
        <f>FLOOR(I235,$S207)</f>
        <v>8.0000000000000002E-3</v>
      </c>
      <c r="K235" s="430">
        <f>ROUND(I235,$S211)</f>
        <v>8.4690000000000008E-3</v>
      </c>
      <c r="M235" s="349" t="str">
        <f>$F235&amp;" * indexatie huur "</f>
        <v xml:space="preserve">percentage * indexatie huur </v>
      </c>
    </row>
    <row r="236" spans="1:21" outlineLevel="1" x14ac:dyDescent="0.2">
      <c r="A236" s="669" t="str">
        <f>INDEX(Checks!$J$42:$J$47,MATCH((SEARCH("(",formuletekst(J236))),Checks!$I$42:$I$47,0))</f>
        <v>ABE</v>
      </c>
      <c r="F236" s="349" t="s">
        <v>175</v>
      </c>
      <c r="I236" s="400">
        <f>K201*(1+J206)</f>
        <v>12789.147627416522</v>
      </c>
      <c r="J236" s="398">
        <f>FLOOR(I236,$S209)</f>
        <v>12750</v>
      </c>
      <c r="K236" s="398">
        <f>ROUND(I236,$S210)</f>
        <v>12789</v>
      </c>
      <c r="L236" s="1325"/>
      <c r="M236" s="349" t="s">
        <v>2264</v>
      </c>
      <c r="N236" s="398"/>
    </row>
    <row r="237" spans="1:21" outlineLevel="1" x14ac:dyDescent="0.2">
      <c r="K237" s="400"/>
      <c r="L237" s="1325"/>
      <c r="N237" s="398"/>
    </row>
    <row r="239" spans="1:21" s="131" customFormat="1" x14ac:dyDescent="0.2">
      <c r="A239" s="852" t="s">
        <v>1583</v>
      </c>
      <c r="B239" s="126"/>
      <c r="C239" s="127"/>
      <c r="D239" s="127"/>
      <c r="E239" s="129" t="s">
        <v>2</v>
      </c>
      <c r="F239" s="130"/>
      <c r="G239" s="121">
        <f>G204+1</f>
        <v>2007</v>
      </c>
      <c r="H239" s="131">
        <f>ROW(J245)-ROW()</f>
        <v>6</v>
      </c>
      <c r="I239" s="133"/>
      <c r="L239" s="1324"/>
      <c r="S239" s="132"/>
      <c r="T239" s="132"/>
      <c r="U239" s="132"/>
    </row>
    <row r="240" spans="1:21" outlineLevel="1" x14ac:dyDescent="0.2"/>
    <row r="241" spans="1:26" outlineLevel="1" x14ac:dyDescent="0.2">
      <c r="G241" s="568" t="s">
        <v>1268</v>
      </c>
      <c r="H241" s="773"/>
      <c r="I241" s="773">
        <f>G239-N241</f>
        <v>2006</v>
      </c>
      <c r="J241" s="1101">
        <f>VLOOKUP($I241,'CPI en Kostenwet'!$F$37:$K$45,6,FALSE)</f>
        <v>2.7538726333907082E-2</v>
      </c>
      <c r="M241" s="462" t="s">
        <v>964</v>
      </c>
      <c r="N241" s="1104">
        <v>1</v>
      </c>
      <c r="O241" s="349" t="s">
        <v>1269</v>
      </c>
      <c r="S241" s="372" t="s">
        <v>243</v>
      </c>
      <c r="V241" s="75" t="s">
        <v>29</v>
      </c>
      <c r="W241" s="52"/>
      <c r="X241" s="52"/>
      <c r="Y241" s="52"/>
      <c r="Z241" s="52"/>
    </row>
    <row r="242" spans="1:26" outlineLevel="1" x14ac:dyDescent="0.2">
      <c r="F242" s="372"/>
      <c r="G242" s="372"/>
      <c r="H242" s="372"/>
      <c r="I242" s="372"/>
      <c r="K242" s="403"/>
      <c r="S242" s="422">
        <v>5.0000000000000001E-4</v>
      </c>
      <c r="T242" s="432" t="s">
        <v>184</v>
      </c>
      <c r="V242" s="3048" t="s">
        <v>195</v>
      </c>
      <c r="W242" s="3049"/>
      <c r="X242" s="3049"/>
      <c r="Y242" s="3049"/>
      <c r="Z242" s="3050"/>
    </row>
    <row r="243" spans="1:26" outlineLevel="1" x14ac:dyDescent="0.2">
      <c r="F243" s="372"/>
      <c r="G243" s="372"/>
      <c r="H243" s="372"/>
      <c r="I243" s="419" t="s">
        <v>180</v>
      </c>
      <c r="J243" s="420" t="s">
        <v>181</v>
      </c>
      <c r="K243" s="349" t="str">
        <f>"Basis bijstelling "&amp;G239+1</f>
        <v>Basis bijstelling 2008</v>
      </c>
      <c r="M243" s="372" t="s">
        <v>178</v>
      </c>
      <c r="S243" s="528">
        <v>1</v>
      </c>
      <c r="T243" s="399" t="s">
        <v>136</v>
      </c>
      <c r="V243" s="3051"/>
      <c r="W243" s="3052"/>
      <c r="X243" s="3052"/>
      <c r="Y243" s="3052"/>
      <c r="Z243" s="3053"/>
    </row>
    <row r="244" spans="1:26" outlineLevel="1" x14ac:dyDescent="0.2">
      <c r="C244" s="407" t="s">
        <v>166</v>
      </c>
      <c r="D244" s="407"/>
      <c r="S244" s="528">
        <v>50</v>
      </c>
      <c r="T244" s="399" t="s">
        <v>136</v>
      </c>
      <c r="V244" s="3051"/>
      <c r="W244" s="3052"/>
      <c r="X244" s="3052"/>
      <c r="Y244" s="3052"/>
      <c r="Z244" s="3053"/>
    </row>
    <row r="245" spans="1:26" outlineLevel="1" x14ac:dyDescent="0.2">
      <c r="F245" s="349" t="s">
        <v>167</v>
      </c>
      <c r="I245" s="409"/>
      <c r="J245" s="401">
        <f>J270</f>
        <v>8.0000000000000002E-3</v>
      </c>
      <c r="M245" s="402" t="s">
        <v>179</v>
      </c>
      <c r="S245" s="848">
        <v>0</v>
      </c>
      <c r="T245" s="356" t="s">
        <v>183</v>
      </c>
      <c r="V245" s="3051"/>
      <c r="W245" s="3052"/>
      <c r="X245" s="3052"/>
      <c r="Y245" s="3052"/>
      <c r="Z245" s="3053"/>
    </row>
    <row r="246" spans="1:26" outlineLevel="1" x14ac:dyDescent="0.2">
      <c r="F246" s="349" t="s">
        <v>168</v>
      </c>
      <c r="I246" s="409"/>
      <c r="J246" s="401">
        <f>J270+J256</f>
        <v>0.01</v>
      </c>
      <c r="M246" s="402" t="s">
        <v>185</v>
      </c>
      <c r="S246" s="528">
        <v>6</v>
      </c>
      <c r="T246" s="356" t="s">
        <v>183</v>
      </c>
      <c r="V246" s="3051"/>
      <c r="W246" s="3052"/>
      <c r="X246" s="3052"/>
      <c r="Y246" s="3052"/>
      <c r="Z246" s="3053"/>
    </row>
    <row r="247" spans="1:26" outlineLevel="1" x14ac:dyDescent="0.2">
      <c r="F247" s="349" t="s">
        <v>169</v>
      </c>
      <c r="I247" s="409"/>
      <c r="J247" s="401">
        <f>J270+J257</f>
        <v>1.0999999999999999E-2</v>
      </c>
      <c r="M247" s="402" t="s">
        <v>186</v>
      </c>
      <c r="V247" s="3051"/>
      <c r="W247" s="3052"/>
      <c r="X247" s="3052"/>
      <c r="Y247" s="3052"/>
      <c r="Z247" s="3053"/>
    </row>
    <row r="248" spans="1:26" ht="13.5" outlineLevel="1" thickBot="1" x14ac:dyDescent="0.25">
      <c r="F248" s="349" t="s">
        <v>170</v>
      </c>
      <c r="I248" s="409"/>
      <c r="J248" s="401">
        <f>J270+J258</f>
        <v>1.2E-2</v>
      </c>
      <c r="M248" s="402" t="s">
        <v>187</v>
      </c>
      <c r="V248" s="3126"/>
      <c r="W248" s="3127"/>
      <c r="X248" s="3127"/>
      <c r="Y248" s="3127"/>
      <c r="Z248" s="3128"/>
    </row>
    <row r="249" spans="1:26" outlineLevel="1" x14ac:dyDescent="0.2">
      <c r="A249" s="669" t="str">
        <f>INDEX(Checks!$J$42:$J$47,MATCH((SEARCH("(",formuletekst(J249))),Checks!$I$42:$I$47,0))</f>
        <v>ABE</v>
      </c>
      <c r="F249" s="349" t="s">
        <v>171</v>
      </c>
      <c r="I249" s="1761">
        <f>K214*(1+$J241)*X253/X254</f>
        <v>1.4046550420641176E-2</v>
      </c>
      <c r="J249" s="401">
        <f>FLOOR(I249,$S242)</f>
        <v>1.4E-2</v>
      </c>
      <c r="K249" s="430">
        <f>ROUND(I249,$S246)</f>
        <v>1.4047E-2</v>
      </c>
      <c r="M249" s="1872" t="s">
        <v>2266</v>
      </c>
      <c r="N249" s="1872"/>
      <c r="O249" s="1872"/>
      <c r="P249" s="1872"/>
      <c r="Q249" s="1872"/>
      <c r="V249" s="349" t="s">
        <v>139</v>
      </c>
    </row>
    <row r="250" spans="1:26" outlineLevel="1" x14ac:dyDescent="0.2">
      <c r="A250" s="669" t="str">
        <f>INDEX(Checks!$J$42:$J$47,MATCH((SEARCH("(",formuletekst(J250))),Checks!$I$42:$I$47,0))</f>
        <v>ABE</v>
      </c>
      <c r="F250" s="349" t="s">
        <v>175</v>
      </c>
      <c r="I250" s="400">
        <f>K215*(1+$J241)</f>
        <v>22335.609294320137</v>
      </c>
      <c r="J250" s="398">
        <f>FLOOR(I250,$S244)</f>
        <v>22300</v>
      </c>
      <c r="K250" s="398">
        <f>ROUND(I250,$S245)</f>
        <v>22336</v>
      </c>
      <c r="M250" s="349" t="s">
        <v>2264</v>
      </c>
    </row>
    <row r="251" spans="1:26" outlineLevel="1" x14ac:dyDescent="0.2">
      <c r="K251" s="399"/>
      <c r="V251" s="372" t="s">
        <v>190</v>
      </c>
    </row>
    <row r="252" spans="1:26" outlineLevel="1" x14ac:dyDescent="0.2">
      <c r="C252" s="408" t="s">
        <v>172</v>
      </c>
      <c r="D252" s="408"/>
      <c r="V252" s="350" t="s">
        <v>196</v>
      </c>
      <c r="W252" s="353"/>
      <c r="X252" s="353"/>
      <c r="Y252" s="353"/>
      <c r="Z252" s="354"/>
    </row>
    <row r="253" spans="1:26" outlineLevel="1" x14ac:dyDescent="0.2">
      <c r="A253" s="669" t="str">
        <f>INDEX(Checks!$J$42:$J$47,MATCH((SEARCH("(",formuletekst(J253))),Checks!$I$42:$I$47,0))</f>
        <v>ABO</v>
      </c>
      <c r="C253" s="408"/>
      <c r="D253" s="408"/>
      <c r="F253" s="349" t="s">
        <v>175</v>
      </c>
      <c r="I253" s="400">
        <f>J218*(1+$J241)</f>
        <v>4009.4561101549052</v>
      </c>
      <c r="J253" s="398">
        <f>CEILING(I253,$S243)</f>
        <v>4010</v>
      </c>
      <c r="K253" s="400"/>
      <c r="L253" s="1325"/>
      <c r="M253" s="349" t="s">
        <v>2264</v>
      </c>
      <c r="V253" s="355" t="s">
        <v>192</v>
      </c>
      <c r="W253" s="356"/>
      <c r="X253" s="434">
        <v>100</v>
      </c>
      <c r="Y253" s="356" t="s">
        <v>194</v>
      </c>
      <c r="Z253" s="357"/>
    </row>
    <row r="254" spans="1:26" outlineLevel="1" x14ac:dyDescent="0.2">
      <c r="K254" s="399"/>
      <c r="V254" s="355" t="s">
        <v>193</v>
      </c>
      <c r="W254" s="356"/>
      <c r="X254" s="434">
        <v>107</v>
      </c>
      <c r="Y254" s="356" t="s">
        <v>194</v>
      </c>
      <c r="Z254" s="357"/>
    </row>
    <row r="255" spans="1:26" outlineLevel="1" x14ac:dyDescent="0.2">
      <c r="C255" s="408" t="s">
        <v>173</v>
      </c>
      <c r="D255" s="408"/>
      <c r="V255" s="355"/>
      <c r="W255" s="356"/>
      <c r="X255" s="356"/>
      <c r="Y255" s="356"/>
      <c r="Z255" s="357"/>
    </row>
    <row r="256" spans="1:26" ht="13.5" outlineLevel="1" thickBot="1" x14ac:dyDescent="0.25">
      <c r="A256" s="669" t="str">
        <f>INDEX(Checks!$J$42:$J$47,MATCH((SEARCH("(",formuletekst(J256))),Checks!$I$42:$I$47,0))</f>
        <v>ABE</v>
      </c>
      <c r="F256" s="349" t="s">
        <v>167</v>
      </c>
      <c r="I256" s="409">
        <f>J259*M256</f>
        <v>2.2000000000000001E-3</v>
      </c>
      <c r="J256" s="401">
        <f>FLOOR(I256,$S242)</f>
        <v>2E-3</v>
      </c>
      <c r="M256" s="1102">
        <v>0.4</v>
      </c>
      <c r="N256" s="349" t="str">
        <f>"van "&amp;F259&amp;" "&amp;C255</f>
        <v>van 4e percentage artikel 3.112, eerste lid</v>
      </c>
      <c r="V256" s="363"/>
      <c r="W256" s="364"/>
      <c r="X256" s="364"/>
      <c r="Y256" s="364"/>
      <c r="Z256" s="365"/>
    </row>
    <row r="257" spans="1:17" outlineLevel="1" x14ac:dyDescent="0.2">
      <c r="A257" s="669" t="str">
        <f>INDEX(Checks!$J$42:$J$47,MATCH((SEARCH("(",formuletekst(J257))),Checks!$I$42:$I$47,0))</f>
        <v>ABE</v>
      </c>
      <c r="F257" s="349" t="s">
        <v>168</v>
      </c>
      <c r="I257" s="409">
        <f>J259*M257</f>
        <v>3.2999999999999995E-3</v>
      </c>
      <c r="J257" s="401">
        <f>FLOOR(I257,$S242)</f>
        <v>3.0000000000000001E-3</v>
      </c>
      <c r="M257" s="1102">
        <v>0.6</v>
      </c>
      <c r="N257" s="349" t="str">
        <f>"van "&amp;F259&amp;" "&amp;C255</f>
        <v>van 4e percentage artikel 3.112, eerste lid</v>
      </c>
    </row>
    <row r="258" spans="1:17" outlineLevel="1" x14ac:dyDescent="0.2">
      <c r="A258" s="669" t="str">
        <f>INDEX(Checks!$J$42:$J$47,MATCH((SEARCH("(",formuletekst(J258))),Checks!$I$42:$I$47,0))</f>
        <v>ABE</v>
      </c>
      <c r="F258" s="349" t="s">
        <v>169</v>
      </c>
      <c r="I258" s="409">
        <f>J259*M258</f>
        <v>4.4000000000000003E-3</v>
      </c>
      <c r="J258" s="401">
        <f>FLOOR(I258,$S242)</f>
        <v>4.0000000000000001E-3</v>
      </c>
      <c r="M258" s="1102">
        <v>0.8</v>
      </c>
      <c r="N258" s="349" t="str">
        <f>"van "&amp;F259&amp;" "&amp;C255</f>
        <v>van 4e percentage artikel 3.112, eerste lid</v>
      </c>
    </row>
    <row r="259" spans="1:17" outlineLevel="1" x14ac:dyDescent="0.2">
      <c r="A259" s="669" t="str">
        <f>INDEX(Checks!$J$42:$J$47,MATCH((SEARCH("(",formuletekst(J259))),Checks!$I$42:$I$47,0))</f>
        <v>ABE</v>
      </c>
      <c r="F259" s="349" t="s">
        <v>170</v>
      </c>
      <c r="I259" s="1761">
        <f>K224*(1+$J241)*X253/X254</f>
        <v>5.9145897341033029E-3</v>
      </c>
      <c r="J259" s="401">
        <f>FLOOR(I259,$S242)</f>
        <v>5.4999999999999997E-3</v>
      </c>
      <c r="K259" s="430">
        <f>ROUND(I259,$S246)</f>
        <v>5.9150000000000001E-3</v>
      </c>
      <c r="M259" s="1872" t="s">
        <v>2267</v>
      </c>
      <c r="N259" s="1872"/>
      <c r="O259" s="1872"/>
      <c r="P259" s="1872"/>
      <c r="Q259" s="1872"/>
    </row>
    <row r="260" spans="1:17" outlineLevel="1" x14ac:dyDescent="0.2">
      <c r="A260" s="669" t="str">
        <f>INDEX(Checks!$J$42:$J$47,MATCH((SEARCH("(",formuletekst(J260))),Checks!$I$42:$I$47,0))</f>
        <v>ABE</v>
      </c>
      <c r="F260" s="349" t="s">
        <v>175</v>
      </c>
      <c r="I260" s="400">
        <f>K225*(1+$J241)</f>
        <v>9194.4165232358009</v>
      </c>
      <c r="J260" s="398">
        <f>FLOOR(I260,$S244)</f>
        <v>9150</v>
      </c>
      <c r="K260" s="398">
        <f>ROUND(I260,$S245)</f>
        <v>9194</v>
      </c>
      <c r="M260" s="349" t="s">
        <v>2264</v>
      </c>
    </row>
    <row r="261" spans="1:17" outlineLevel="1" x14ac:dyDescent="0.2">
      <c r="K261" s="399"/>
    </row>
    <row r="262" spans="1:17" outlineLevel="1" x14ac:dyDescent="0.2">
      <c r="C262" s="408" t="s">
        <v>174</v>
      </c>
      <c r="D262" s="408"/>
    </row>
    <row r="263" spans="1:17" outlineLevel="1" x14ac:dyDescent="0.2">
      <c r="A263" s="669" t="str">
        <f>INDEX(Checks!$J$42:$J$47,MATCH((SEARCH("(",formuletekst(J263))),Checks!$I$42:$I$47,0))</f>
        <v>ABE</v>
      </c>
      <c r="C263" s="408"/>
      <c r="D263" s="408"/>
      <c r="F263" s="349" t="s">
        <v>167</v>
      </c>
      <c r="I263" s="409">
        <f>J259*M263</f>
        <v>9.1666666666666667E-3</v>
      </c>
      <c r="J263" s="401">
        <f>FLOOR(I263,$S242)</f>
        <v>9.0000000000000011E-3</v>
      </c>
      <c r="K263" s="409"/>
      <c r="L263" s="1326"/>
      <c r="M263" s="1103">
        <f>10/6</f>
        <v>1.6666666666666667</v>
      </c>
      <c r="N263" s="349" t="str">
        <f>"10/6 van "&amp;F259&amp;" "&amp;C255</f>
        <v>10/6 van 4e percentage artikel 3.112, eerste lid</v>
      </c>
    </row>
    <row r="264" spans="1:17" outlineLevel="1" x14ac:dyDescent="0.2">
      <c r="A264" s="669" t="str">
        <f>INDEX(Checks!$J$42:$J$47,MATCH((SEARCH("(",formuletekst(J264))),Checks!$I$42:$I$47,0))</f>
        <v>ABE</v>
      </c>
      <c r="F264" s="349" t="s">
        <v>200</v>
      </c>
      <c r="I264" s="400">
        <f>K229*(1+J241)</f>
        <v>9194.4165232358009</v>
      </c>
      <c r="J264" s="398">
        <f>FLOOR(I264,$S244)</f>
        <v>9150</v>
      </c>
      <c r="K264" s="398">
        <f>ROUND(I264,$S245)</f>
        <v>9194</v>
      </c>
      <c r="M264" s="459"/>
    </row>
    <row r="265" spans="1:17" outlineLevel="1" x14ac:dyDescent="0.2">
      <c r="K265" s="399"/>
      <c r="M265" s="349" t="s">
        <v>2264</v>
      </c>
    </row>
    <row r="266" spans="1:17" outlineLevel="1" x14ac:dyDescent="0.2">
      <c r="C266" s="408" t="s">
        <v>176</v>
      </c>
      <c r="D266" s="408"/>
    </row>
    <row r="267" spans="1:17" outlineLevel="1" x14ac:dyDescent="0.2">
      <c r="A267" s="669" t="str">
        <f>INDEX(Checks!$J$42:$J$47,MATCH((SEARCH("(",formuletekst(J267))),Checks!$I$42:$I$47,0))</f>
        <v>ABO</v>
      </c>
      <c r="C267" s="408"/>
      <c r="D267" s="408"/>
      <c r="F267" s="349" t="s">
        <v>175</v>
      </c>
      <c r="I267" s="400">
        <f>J232*(1+J241)</f>
        <v>4009.4561101549052</v>
      </c>
      <c r="J267" s="398">
        <f>CEILING(I267,$S243)</f>
        <v>4010</v>
      </c>
      <c r="K267" s="400"/>
      <c r="L267" s="1325"/>
      <c r="M267" s="349" t="s">
        <v>2264</v>
      </c>
    </row>
    <row r="268" spans="1:17" outlineLevel="1" x14ac:dyDescent="0.2">
      <c r="K268" s="399"/>
    </row>
    <row r="269" spans="1:17" outlineLevel="1" x14ac:dyDescent="0.2">
      <c r="C269" s="408" t="s">
        <v>177</v>
      </c>
      <c r="D269" s="408"/>
    </row>
    <row r="270" spans="1:17" outlineLevel="1" x14ac:dyDescent="0.2">
      <c r="A270" s="669" t="str">
        <f>INDEX(Checks!$J$42:$J$47,MATCH((SEARCH("(",formuletekst(J270))),Checks!$I$42:$I$47,0))</f>
        <v>ABE</v>
      </c>
      <c r="F270" s="349" t="s">
        <v>3</v>
      </c>
      <c r="I270" s="1761">
        <f>K235*(1+J241)*X253/X254</f>
        <v>8.1329210031045422E-3</v>
      </c>
      <c r="J270" s="401">
        <f>FLOOR(I270,$S242)</f>
        <v>8.0000000000000002E-3</v>
      </c>
      <c r="K270" s="430">
        <f>ROUND(I270,$S246)</f>
        <v>8.1329999999999996E-3</v>
      </c>
      <c r="M270" s="1872" t="str">
        <f>$F270&amp;" * indexatie huur  * factor woz-waarde "</f>
        <v xml:space="preserve">percentage * indexatie huur  * factor woz-waarde </v>
      </c>
      <c r="N270" s="1872"/>
      <c r="O270" s="1872"/>
      <c r="P270" s="1872"/>
      <c r="Q270" s="1872"/>
    </row>
    <row r="271" spans="1:17" outlineLevel="1" x14ac:dyDescent="0.2">
      <c r="A271" s="669" t="str">
        <f>INDEX(Checks!$J$42:$J$47,MATCH((SEARCH("(",formuletekst(J271))),Checks!$I$42:$I$47,0))</f>
        <v>ABE</v>
      </c>
      <c r="F271" s="349" t="s">
        <v>175</v>
      </c>
      <c r="I271" s="400">
        <f>K236*(1+J241)</f>
        <v>13141.192771084337</v>
      </c>
      <c r="J271" s="398">
        <f>FLOOR(I271,$S244)</f>
        <v>13100</v>
      </c>
      <c r="K271" s="398">
        <f>ROUND(I271,$S245)</f>
        <v>13141</v>
      </c>
      <c r="L271" s="1325"/>
      <c r="M271" s="349" t="s">
        <v>2264</v>
      </c>
    </row>
    <row r="272" spans="1:17" outlineLevel="1" x14ac:dyDescent="0.2">
      <c r="K272" s="400"/>
      <c r="L272" s="1325"/>
      <c r="N272" s="398"/>
    </row>
    <row r="274" spans="1:26" s="131" customFormat="1" x14ac:dyDescent="0.2">
      <c r="A274" s="852" t="s">
        <v>1583</v>
      </c>
      <c r="B274" s="126"/>
      <c r="C274" s="127"/>
      <c r="D274" s="127"/>
      <c r="E274" s="129" t="s">
        <v>2</v>
      </c>
      <c r="F274" s="130"/>
      <c r="G274" s="121">
        <f>G239+1</f>
        <v>2008</v>
      </c>
      <c r="H274" s="131">
        <f>ROW(J280)-ROW()</f>
        <v>6</v>
      </c>
      <c r="I274" s="133"/>
      <c r="L274" s="1324"/>
      <c r="S274" s="132"/>
      <c r="T274" s="132"/>
      <c r="U274" s="132"/>
    </row>
    <row r="275" spans="1:26" outlineLevel="1" x14ac:dyDescent="0.2"/>
    <row r="276" spans="1:26" outlineLevel="1" x14ac:dyDescent="0.2">
      <c r="F276" s="372"/>
      <c r="G276" s="568" t="s">
        <v>1268</v>
      </c>
      <c r="H276" s="773"/>
      <c r="I276" s="773">
        <f>G274-N276</f>
        <v>2007</v>
      </c>
      <c r="J276" s="1101">
        <f>VLOOKUP($I276,'CPI en Kostenwet'!$F$49:$K$67,6,FALSE)</f>
        <v>1.3618869041744697E-2</v>
      </c>
      <c r="M276" s="462" t="s">
        <v>964</v>
      </c>
      <c r="N276" s="1104">
        <v>1</v>
      </c>
      <c r="O276" s="349" t="s">
        <v>1269</v>
      </c>
      <c r="S276" s="372" t="s">
        <v>243</v>
      </c>
      <c r="V276" s="75" t="s">
        <v>29</v>
      </c>
      <c r="W276" s="463"/>
      <c r="X276" s="463"/>
      <c r="Y276" s="463"/>
      <c r="Z276" s="463"/>
    </row>
    <row r="277" spans="1:26" outlineLevel="1" x14ac:dyDescent="0.2">
      <c r="F277" s="372"/>
      <c r="G277" s="372"/>
      <c r="H277" s="372"/>
      <c r="I277" s="372"/>
      <c r="K277" s="403"/>
      <c r="S277" s="422">
        <v>5.0000000000000001E-4</v>
      </c>
      <c r="T277" s="432" t="s">
        <v>184</v>
      </c>
      <c r="V277" s="3048" t="s">
        <v>197</v>
      </c>
      <c r="W277" s="3049"/>
      <c r="X277" s="3049"/>
      <c r="Y277" s="3049"/>
      <c r="Z277" s="3050"/>
    </row>
    <row r="278" spans="1:26" outlineLevel="1" x14ac:dyDescent="0.2">
      <c r="F278" s="372"/>
      <c r="G278" s="372"/>
      <c r="H278" s="372"/>
      <c r="I278" s="419" t="s">
        <v>180</v>
      </c>
      <c r="J278" s="420" t="s">
        <v>181</v>
      </c>
      <c r="K278" s="349" t="str">
        <f>"Basis bijstelling "&amp;G274+1</f>
        <v>Basis bijstelling 2009</v>
      </c>
      <c r="M278" s="372" t="s">
        <v>178</v>
      </c>
      <c r="P278" s="372"/>
      <c r="S278" s="528">
        <v>1</v>
      </c>
      <c r="T278" s="399" t="s">
        <v>136</v>
      </c>
      <c r="V278" s="3051"/>
      <c r="W278" s="3052"/>
      <c r="X278" s="3052"/>
      <c r="Y278" s="3052"/>
      <c r="Z278" s="3053"/>
    </row>
    <row r="279" spans="1:26" s="372" customFormat="1" outlineLevel="1" x14ac:dyDescent="0.2">
      <c r="B279" s="61"/>
      <c r="C279" s="407" t="s">
        <v>166</v>
      </c>
      <c r="D279" s="254"/>
      <c r="E279" s="138"/>
      <c r="L279" s="1327"/>
      <c r="S279" s="528">
        <v>50</v>
      </c>
      <c r="T279" s="399" t="s">
        <v>136</v>
      </c>
      <c r="V279" s="3051"/>
      <c r="W279" s="3052"/>
      <c r="X279" s="3052"/>
      <c r="Y279" s="3052"/>
      <c r="Z279" s="3053"/>
    </row>
    <row r="280" spans="1:26" outlineLevel="1" x14ac:dyDescent="0.2">
      <c r="C280" s="349"/>
      <c r="D280" s="407"/>
      <c r="F280" s="349" t="s">
        <v>167</v>
      </c>
      <c r="I280" s="409"/>
      <c r="J280" s="401">
        <f>J305</f>
        <v>7.4999999999999997E-3</v>
      </c>
      <c r="M280" s="402" t="s">
        <v>179</v>
      </c>
      <c r="S280" s="848">
        <v>0</v>
      </c>
      <c r="T280" s="356" t="s">
        <v>183</v>
      </c>
      <c r="V280" s="3051"/>
      <c r="W280" s="3052"/>
      <c r="X280" s="3052"/>
      <c r="Y280" s="3052"/>
      <c r="Z280" s="3053"/>
    </row>
    <row r="281" spans="1:26" outlineLevel="1" x14ac:dyDescent="0.2">
      <c r="F281" s="349" t="s">
        <v>168</v>
      </c>
      <c r="I281" s="409"/>
      <c r="J281" s="401">
        <f>J305+J291</f>
        <v>9.4999999999999998E-3</v>
      </c>
      <c r="M281" s="402" t="s">
        <v>185</v>
      </c>
      <c r="S281" s="528">
        <v>6</v>
      </c>
      <c r="T281" s="356" t="s">
        <v>183</v>
      </c>
      <c r="V281" s="3051"/>
      <c r="W281" s="3052"/>
      <c r="X281" s="3052"/>
      <c r="Y281" s="3052"/>
      <c r="Z281" s="3053"/>
    </row>
    <row r="282" spans="1:26" outlineLevel="1" x14ac:dyDescent="0.2">
      <c r="F282" s="349" t="s">
        <v>169</v>
      </c>
      <c r="I282" s="409"/>
      <c r="J282" s="401">
        <f>J305+J292</f>
        <v>1.0499999999999999E-2</v>
      </c>
      <c r="M282" s="402" t="s">
        <v>186</v>
      </c>
      <c r="V282" s="3051"/>
      <c r="W282" s="3052"/>
      <c r="X282" s="3052"/>
      <c r="Y282" s="3052"/>
      <c r="Z282" s="3053"/>
    </row>
    <row r="283" spans="1:26" ht="13.5" outlineLevel="1" thickBot="1" x14ac:dyDescent="0.25">
      <c r="F283" s="349" t="s">
        <v>170</v>
      </c>
      <c r="I283" s="409"/>
      <c r="J283" s="401">
        <f>J305+J293</f>
        <v>1.15E-2</v>
      </c>
      <c r="M283" s="402" t="s">
        <v>187</v>
      </c>
      <c r="V283" s="3126"/>
      <c r="W283" s="3127"/>
      <c r="X283" s="3127"/>
      <c r="Y283" s="3127"/>
      <c r="Z283" s="3128"/>
    </row>
    <row r="284" spans="1:26" outlineLevel="1" x14ac:dyDescent="0.2">
      <c r="A284" s="669" t="str">
        <f>INDEX(Checks!$J$42:$J$47,MATCH((SEARCH("(",formuletekst(J284))),Checks!$I$42:$I$47,0))</f>
        <v>ABE</v>
      </c>
      <c r="F284" s="349" t="s">
        <v>171</v>
      </c>
      <c r="I284" s="1761">
        <f>K249*(1+$J276)*X288/X289</f>
        <v>1.3269621857809309E-2</v>
      </c>
      <c r="J284" s="401">
        <f>FLOOR(I284,$S277)</f>
        <v>1.3000000000000001E-2</v>
      </c>
      <c r="K284" s="430">
        <f>ROUND(I284,$S281)</f>
        <v>1.3270000000000001E-2</v>
      </c>
      <c r="M284" s="399" t="s">
        <v>2266</v>
      </c>
      <c r="N284" s="399"/>
      <c r="O284" s="399"/>
      <c r="P284" s="399"/>
      <c r="Q284" s="399"/>
      <c r="V284" s="349" t="s">
        <v>139</v>
      </c>
    </row>
    <row r="285" spans="1:26" outlineLevel="1" x14ac:dyDescent="0.2">
      <c r="A285" s="669" t="str">
        <f>INDEX(Checks!$J$42:$J$47,MATCH((SEARCH("(",formuletekst(J285))),Checks!$I$42:$I$47,0))</f>
        <v>ABE</v>
      </c>
      <c r="F285" s="349" t="s">
        <v>175</v>
      </c>
      <c r="I285" s="400">
        <f>K250*(1+$J276)</f>
        <v>22640.191058916411</v>
      </c>
      <c r="J285" s="398">
        <f>FLOOR(I285,$S279)</f>
        <v>22600</v>
      </c>
      <c r="K285" s="398">
        <f>ROUND(I285,$S280)</f>
        <v>22640</v>
      </c>
      <c r="M285" s="349" t="s">
        <v>2264</v>
      </c>
    </row>
    <row r="286" spans="1:26" outlineLevel="1" x14ac:dyDescent="0.2">
      <c r="K286" s="399"/>
      <c r="V286" s="372" t="s">
        <v>190</v>
      </c>
    </row>
    <row r="287" spans="1:26" outlineLevel="1" x14ac:dyDescent="0.2">
      <c r="C287" s="408" t="s">
        <v>172</v>
      </c>
      <c r="D287" s="408"/>
      <c r="V287" s="350" t="s">
        <v>196</v>
      </c>
      <c r="W287" s="353"/>
      <c r="X287" s="353"/>
      <c r="Y287" s="353"/>
      <c r="Z287" s="354"/>
    </row>
    <row r="288" spans="1:26" outlineLevel="1" x14ac:dyDescent="0.2">
      <c r="A288" s="669" t="str">
        <f>INDEX(Checks!$J$42:$J$47,MATCH((SEARCH("(",formuletekst(J288))),Checks!$I$42:$I$47,0))</f>
        <v>ABO</v>
      </c>
      <c r="C288" s="408"/>
      <c r="D288" s="408"/>
      <c r="F288" s="349" t="s">
        <v>175</v>
      </c>
      <c r="I288" s="400">
        <f>J253*(1+$J276)</f>
        <v>4064.6116648573961</v>
      </c>
      <c r="J288" s="398">
        <f>CEILING(I288,$S278)</f>
        <v>4065</v>
      </c>
      <c r="K288" s="400"/>
      <c r="L288" s="1325"/>
      <c r="M288" s="349" t="s">
        <v>2264</v>
      </c>
      <c r="V288" s="355" t="s">
        <v>192</v>
      </c>
      <c r="W288" s="356"/>
      <c r="X288" s="434">
        <v>100</v>
      </c>
      <c r="Y288" s="356" t="s">
        <v>194</v>
      </c>
      <c r="Z288" s="357"/>
    </row>
    <row r="289" spans="1:26" outlineLevel="1" x14ac:dyDescent="0.2">
      <c r="K289" s="399"/>
      <c r="V289" s="355" t="s">
        <v>193</v>
      </c>
      <c r="W289" s="356"/>
      <c r="X289" s="423">
        <v>107.3</v>
      </c>
      <c r="Y289" s="356" t="s">
        <v>194</v>
      </c>
      <c r="Z289" s="357"/>
    </row>
    <row r="290" spans="1:26" outlineLevel="1" x14ac:dyDescent="0.2">
      <c r="C290" s="408" t="s">
        <v>173</v>
      </c>
      <c r="D290" s="408"/>
      <c r="V290" s="355"/>
      <c r="W290" s="356"/>
      <c r="X290" s="356"/>
      <c r="Y290" s="356"/>
      <c r="Z290" s="357"/>
    </row>
    <row r="291" spans="1:26" ht="13.5" outlineLevel="1" thickBot="1" x14ac:dyDescent="0.25">
      <c r="A291" s="669" t="str">
        <f>INDEX(Checks!$J$42:$J$47,MATCH((SEARCH("(",formuletekst(J291))),Checks!$I$42:$I$47,0))</f>
        <v>ABE</v>
      </c>
      <c r="F291" s="349" t="s">
        <v>167</v>
      </c>
      <c r="I291" s="409">
        <f>J294*M291</f>
        <v>2.2000000000000001E-3</v>
      </c>
      <c r="J291" s="401">
        <f>FLOOR(I291,$S277)</f>
        <v>2E-3</v>
      </c>
      <c r="M291" s="1102">
        <v>0.4</v>
      </c>
      <c r="N291" s="349" t="str">
        <f>"van "&amp;F294&amp;" "&amp;C290</f>
        <v>van 4e percentage artikel 3.112, eerste lid</v>
      </c>
      <c r="V291" s="363"/>
      <c r="W291" s="364"/>
      <c r="X291" s="364"/>
      <c r="Y291" s="364"/>
      <c r="Z291" s="365"/>
    </row>
    <row r="292" spans="1:26" outlineLevel="1" x14ac:dyDescent="0.2">
      <c r="A292" s="669" t="str">
        <f>INDEX(Checks!$J$42:$J$47,MATCH((SEARCH("(",formuletekst(J292))),Checks!$I$42:$I$47,0))</f>
        <v>ABE</v>
      </c>
      <c r="F292" s="349" t="s">
        <v>168</v>
      </c>
      <c r="I292" s="409">
        <f>J294*M292</f>
        <v>3.2999999999999995E-3</v>
      </c>
      <c r="J292" s="401">
        <f>FLOOR(I292,$S277)</f>
        <v>3.0000000000000001E-3</v>
      </c>
      <c r="M292" s="1102">
        <v>0.6</v>
      </c>
      <c r="N292" s="349" t="str">
        <f>"van "&amp;F294&amp;" "&amp;C290</f>
        <v>van 4e percentage artikel 3.112, eerste lid</v>
      </c>
      <c r="V292" s="356"/>
      <c r="W292" s="356"/>
      <c r="X292" s="356"/>
      <c r="Y292" s="356"/>
      <c r="Z292" s="356"/>
    </row>
    <row r="293" spans="1:26" outlineLevel="1" x14ac:dyDescent="0.2">
      <c r="A293" s="669" t="str">
        <f>INDEX(Checks!$J$42:$J$47,MATCH((SEARCH("(",formuletekst(J293))),Checks!$I$42:$I$47,0))</f>
        <v>ABE</v>
      </c>
      <c r="F293" s="349" t="s">
        <v>169</v>
      </c>
      <c r="I293" s="409">
        <f>J294*M293</f>
        <v>4.4000000000000003E-3</v>
      </c>
      <c r="J293" s="401">
        <f>FLOOR(I293,$S277)</f>
        <v>4.0000000000000001E-3</v>
      </c>
      <c r="M293" s="1102">
        <v>0.8</v>
      </c>
      <c r="N293" s="349" t="str">
        <f>"van "&amp;F294&amp;" "&amp;C290</f>
        <v>van 4e percentage artikel 3.112, eerste lid</v>
      </c>
      <c r="V293" s="356"/>
      <c r="W293" s="356"/>
      <c r="X293" s="356"/>
      <c r="Y293" s="356"/>
      <c r="Z293" s="356"/>
    </row>
    <row r="294" spans="1:26" outlineLevel="1" x14ac:dyDescent="0.2">
      <c r="A294" s="669" t="str">
        <f>INDEX(Checks!$J$42:$J$47,MATCH((SEARCH("(",formuletekst(J294))),Checks!$I$42:$I$47,0))</f>
        <v>ABE</v>
      </c>
      <c r="F294" s="349" t="s">
        <v>170</v>
      </c>
      <c r="I294" s="1761">
        <f>K259*(1+$J276)*X288/X289</f>
        <v>5.5876566732357127E-3</v>
      </c>
      <c r="J294" s="401">
        <f>FLOOR(I294,$S277)</f>
        <v>5.4999999999999997E-3</v>
      </c>
      <c r="K294" s="430">
        <f>ROUND(I294,$S281)</f>
        <v>5.5880000000000001E-3</v>
      </c>
      <c r="M294" s="399" t="s">
        <v>2267</v>
      </c>
      <c r="V294" s="356"/>
      <c r="W294" s="356"/>
      <c r="X294" s="356"/>
      <c r="Y294" s="356"/>
      <c r="Z294" s="356"/>
    </row>
    <row r="295" spans="1:26" outlineLevel="1" x14ac:dyDescent="0.2">
      <c r="A295" s="669" t="str">
        <f>INDEX(Checks!$J$42:$J$47,MATCH((SEARCH("(",formuletekst(J295))),Checks!$I$42:$I$47,0))</f>
        <v>ABE</v>
      </c>
      <c r="F295" s="349" t="s">
        <v>175</v>
      </c>
      <c r="I295" s="400">
        <f>K260*(1+$J276)</f>
        <v>9319.2118819698007</v>
      </c>
      <c r="J295" s="398">
        <f>FLOOR(I295,$S279)</f>
        <v>9300</v>
      </c>
      <c r="K295" s="398">
        <f>ROUND(I295,$S280)</f>
        <v>9319</v>
      </c>
      <c r="M295" s="349" t="s">
        <v>2264</v>
      </c>
      <c r="V295" s="356"/>
      <c r="W295" s="356"/>
      <c r="X295" s="356"/>
      <c r="Y295" s="356"/>
      <c r="Z295" s="356"/>
    </row>
    <row r="296" spans="1:26" outlineLevel="1" x14ac:dyDescent="0.2">
      <c r="K296" s="399"/>
      <c r="V296" s="356"/>
      <c r="W296" s="356"/>
      <c r="X296" s="356"/>
      <c r="Y296" s="356"/>
      <c r="Z296" s="356"/>
    </row>
    <row r="297" spans="1:26" outlineLevel="1" x14ac:dyDescent="0.2">
      <c r="C297" s="408" t="s">
        <v>174</v>
      </c>
      <c r="D297" s="408"/>
      <c r="M297" s="459"/>
    </row>
    <row r="298" spans="1:26" outlineLevel="1" x14ac:dyDescent="0.2">
      <c r="A298" s="669" t="str">
        <f>INDEX(Checks!$J$42:$J$47,MATCH((SEARCH("(",formuletekst(J298))),Checks!$I$42:$I$47,0))</f>
        <v>ABE</v>
      </c>
      <c r="F298" s="349" t="s">
        <v>167</v>
      </c>
      <c r="I298" s="409">
        <f>J294*M298</f>
        <v>9.1666666666666667E-3</v>
      </c>
      <c r="J298" s="401">
        <f>FLOOR(I298,$S277)</f>
        <v>9.0000000000000011E-3</v>
      </c>
      <c r="M298" s="1103">
        <f>10/6</f>
        <v>1.6666666666666667</v>
      </c>
      <c r="N298" s="349" t="str">
        <f>"10/6 van "&amp;F294&amp;" "&amp;C290</f>
        <v>10/6 van 4e percentage artikel 3.112, eerste lid</v>
      </c>
    </row>
    <row r="299" spans="1:26" outlineLevel="1" x14ac:dyDescent="0.2">
      <c r="A299" s="669" t="str">
        <f>INDEX(Checks!$J$42:$J$47,MATCH((SEARCH("(",formuletekst(J299))),Checks!$I$42:$I$47,0))</f>
        <v>ABE</v>
      </c>
      <c r="F299" s="349" t="s">
        <v>200</v>
      </c>
      <c r="I299" s="400">
        <f>K264*(1+J276)</f>
        <v>9319.2118819698007</v>
      </c>
      <c r="J299" s="398">
        <f>FLOOR(I299,$S279)</f>
        <v>9300</v>
      </c>
      <c r="K299" s="398">
        <f>ROUND(I299,$S280)</f>
        <v>9319</v>
      </c>
      <c r="M299" s="349" t="s">
        <v>2264</v>
      </c>
    </row>
    <row r="300" spans="1:26" outlineLevel="1" x14ac:dyDescent="0.2">
      <c r="K300" s="399"/>
    </row>
    <row r="301" spans="1:26" outlineLevel="1" x14ac:dyDescent="0.2">
      <c r="C301" s="408" t="s">
        <v>176</v>
      </c>
      <c r="D301" s="408"/>
    </row>
    <row r="302" spans="1:26" outlineLevel="1" x14ac:dyDescent="0.2">
      <c r="A302" s="669" t="str">
        <f>INDEX(Checks!$J$42:$J$47,MATCH((SEARCH("(",formuletekst(J302))),Checks!$I$42:$I$47,0))</f>
        <v>ABO</v>
      </c>
      <c r="C302" s="408"/>
      <c r="D302" s="408"/>
      <c r="F302" s="349" t="s">
        <v>175</v>
      </c>
      <c r="I302" s="400">
        <f>J267*(1+J276)</f>
        <v>4064.6116648573961</v>
      </c>
      <c r="J302" s="398">
        <f>CEILING(I302,$S278)</f>
        <v>4065</v>
      </c>
      <c r="K302" s="400"/>
      <c r="L302" s="1325"/>
      <c r="M302" s="349" t="s">
        <v>2264</v>
      </c>
    </row>
    <row r="303" spans="1:26" outlineLevel="1" x14ac:dyDescent="0.2">
      <c r="K303" s="399"/>
    </row>
    <row r="304" spans="1:26" outlineLevel="1" x14ac:dyDescent="0.2">
      <c r="C304" s="408" t="s">
        <v>177</v>
      </c>
      <c r="D304" s="408"/>
    </row>
    <row r="305" spans="1:26" outlineLevel="1" x14ac:dyDescent="0.2">
      <c r="A305" s="669" t="str">
        <f>INDEX(Checks!$J$42:$J$47,MATCH((SEARCH("(",formuletekst(J305))),Checks!$I$42:$I$47,0))</f>
        <v>ABE</v>
      </c>
      <c r="F305" s="349" t="s">
        <v>3</v>
      </c>
      <c r="I305" s="1761">
        <f>K270*(1+J276)*X288/X289</f>
        <v>7.6829098433518267E-3</v>
      </c>
      <c r="J305" s="401">
        <f>FLOOR(I305,$S277)</f>
        <v>7.4999999999999997E-3</v>
      </c>
      <c r="K305" s="430">
        <f>ROUND(I305,$S281)</f>
        <v>7.6829999999999997E-3</v>
      </c>
      <c r="M305" s="399" t="str">
        <f>$F305&amp;" * indexatie huur  * factor woz-waarde "</f>
        <v xml:space="preserve">percentage * indexatie huur  * factor woz-waarde </v>
      </c>
    </row>
    <row r="306" spans="1:26" outlineLevel="1" x14ac:dyDescent="0.2">
      <c r="A306" s="669"/>
      <c r="F306" s="349" t="s">
        <v>175</v>
      </c>
      <c r="I306" s="400" t="s">
        <v>214</v>
      </c>
      <c r="J306" s="398" t="s">
        <v>214</v>
      </c>
      <c r="K306" s="398" t="s">
        <v>214</v>
      </c>
      <c r="M306" s="349" t="s">
        <v>2264</v>
      </c>
      <c r="N306" s="398"/>
    </row>
    <row r="307" spans="1:26" outlineLevel="1" x14ac:dyDescent="0.2">
      <c r="J307" s="530"/>
      <c r="K307" s="530"/>
    </row>
    <row r="308" spans="1:26" outlineLevel="1" x14ac:dyDescent="0.2">
      <c r="F308" s="1107" t="s">
        <v>198</v>
      </c>
      <c r="G308" s="406"/>
      <c r="H308" s="406"/>
      <c r="J308" s="528">
        <v>1000000</v>
      </c>
      <c r="K308" s="530">
        <f>J308</f>
        <v>1000000</v>
      </c>
    </row>
    <row r="310" spans="1:26" s="131" customFormat="1" x14ac:dyDescent="0.2">
      <c r="A310" s="852" t="s">
        <v>1583</v>
      </c>
      <c r="B310" s="126"/>
      <c r="C310" s="127"/>
      <c r="D310" s="127"/>
      <c r="E310" s="129" t="s">
        <v>2</v>
      </c>
      <c r="F310" s="130"/>
      <c r="G310" s="121">
        <f>G274+1</f>
        <v>2009</v>
      </c>
      <c r="H310" s="131">
        <f>ROW(J317)-ROW()</f>
        <v>7</v>
      </c>
      <c r="I310" s="133"/>
      <c r="L310" s="1324"/>
      <c r="S310" s="132"/>
      <c r="T310" s="132"/>
      <c r="U310" s="132"/>
    </row>
    <row r="311" spans="1:26" outlineLevel="1" x14ac:dyDescent="0.2"/>
    <row r="312" spans="1:26" outlineLevel="1" x14ac:dyDescent="0.2">
      <c r="F312" s="372"/>
      <c r="G312" s="360" t="s">
        <v>1268</v>
      </c>
      <c r="H312" s="775"/>
      <c r="I312" s="775">
        <f>G310-N312</f>
        <v>2008</v>
      </c>
      <c r="J312" s="1108">
        <f>VLOOKUP($I312,'CPI en Kostenwet'!$F$49:$K$67,6,FALSE)</f>
        <v>1.9374939149060522E-2</v>
      </c>
      <c r="M312" s="462" t="s">
        <v>964</v>
      </c>
      <c r="N312" s="1104">
        <v>1</v>
      </c>
      <c r="O312" s="349" t="s">
        <v>1269</v>
      </c>
      <c r="S312" s="372" t="s">
        <v>243</v>
      </c>
      <c r="V312" s="75" t="s">
        <v>29</v>
      </c>
      <c r="W312" s="52"/>
      <c r="X312" s="52"/>
      <c r="Y312" s="52"/>
      <c r="Z312" s="52"/>
    </row>
    <row r="313" spans="1:26" outlineLevel="1" x14ac:dyDescent="0.2">
      <c r="F313" s="372"/>
      <c r="G313" s="886" t="s">
        <v>0</v>
      </c>
      <c r="H313" s="1109"/>
      <c r="I313" s="1109">
        <f>G310-N313</f>
        <v>2009</v>
      </c>
      <c r="J313" s="1110">
        <f>VLOOKUP('3.19, 97, 112, 114, 6.31, 10.3'!$I313,'TCF en bruto WML'!$G$13:$K$76,'TCF en bruto WML'!$J$78,FALSE)</f>
        <v>1.0169999999999999</v>
      </c>
      <c r="M313" s="462" t="s">
        <v>964</v>
      </c>
      <c r="N313" s="1104">
        <v>0</v>
      </c>
      <c r="O313" s="349" t="s">
        <v>1269</v>
      </c>
      <c r="S313" s="422">
        <v>5.0000000000000001E-4</v>
      </c>
      <c r="T313" s="432" t="s">
        <v>184</v>
      </c>
      <c r="V313" s="3048" t="s">
        <v>199</v>
      </c>
      <c r="W313" s="3049"/>
      <c r="X313" s="3049"/>
      <c r="Y313" s="3049"/>
      <c r="Z313" s="3050"/>
    </row>
    <row r="314" spans="1:26" outlineLevel="1" x14ac:dyDescent="0.2">
      <c r="F314" s="372"/>
      <c r="G314" s="372"/>
      <c r="H314" s="372"/>
      <c r="I314" s="372"/>
      <c r="K314" s="403"/>
      <c r="S314" s="528">
        <v>1</v>
      </c>
      <c r="T314" s="399" t="s">
        <v>136</v>
      </c>
      <c r="V314" s="3051"/>
      <c r="W314" s="3052"/>
      <c r="X314" s="3052"/>
      <c r="Y314" s="3052"/>
      <c r="Z314" s="3053"/>
    </row>
    <row r="315" spans="1:26" outlineLevel="1" x14ac:dyDescent="0.2">
      <c r="F315" s="372"/>
      <c r="G315" s="372"/>
      <c r="H315" s="372"/>
      <c r="I315" s="419" t="s">
        <v>180</v>
      </c>
      <c r="J315" s="420" t="s">
        <v>181</v>
      </c>
      <c r="K315" s="349" t="str">
        <f>"Basis bijstelling "&amp;G310+1</f>
        <v>Basis bijstelling 2010</v>
      </c>
      <c r="M315" s="372" t="s">
        <v>178</v>
      </c>
      <c r="S315" s="528">
        <v>50</v>
      </c>
      <c r="T315" s="399" t="s">
        <v>136</v>
      </c>
      <c r="V315" s="3051"/>
      <c r="W315" s="3052"/>
      <c r="X315" s="3052"/>
      <c r="Y315" s="3052"/>
      <c r="Z315" s="3053"/>
    </row>
    <row r="316" spans="1:26" outlineLevel="1" x14ac:dyDescent="0.2">
      <c r="C316" s="407" t="s">
        <v>166</v>
      </c>
      <c r="D316" s="407"/>
      <c r="S316" s="848">
        <v>0</v>
      </c>
      <c r="T316" s="356" t="s">
        <v>183</v>
      </c>
      <c r="V316" s="3051"/>
      <c r="W316" s="3052"/>
      <c r="X316" s="3052"/>
      <c r="Y316" s="3052"/>
      <c r="Z316" s="3053"/>
    </row>
    <row r="317" spans="1:26" outlineLevel="1" x14ac:dyDescent="0.2">
      <c r="F317" s="349" t="s">
        <v>167</v>
      </c>
      <c r="I317" s="409"/>
      <c r="J317" s="401">
        <f>J346</f>
        <v>7.4999999999999997E-3</v>
      </c>
      <c r="M317" s="402" t="s">
        <v>179</v>
      </c>
      <c r="S317" s="528">
        <v>6</v>
      </c>
      <c r="T317" s="356" t="s">
        <v>183</v>
      </c>
      <c r="V317" s="3051"/>
      <c r="W317" s="3052"/>
      <c r="X317" s="3052"/>
      <c r="Y317" s="3052"/>
      <c r="Z317" s="3053"/>
    </row>
    <row r="318" spans="1:26" outlineLevel="1" x14ac:dyDescent="0.2">
      <c r="F318" s="349" t="s">
        <v>168</v>
      </c>
      <c r="I318" s="409"/>
      <c r="J318" s="401">
        <f>J346+J329</f>
        <v>9.4999999999999998E-3</v>
      </c>
      <c r="M318" s="402" t="s">
        <v>185</v>
      </c>
      <c r="S318" s="528">
        <v>10000</v>
      </c>
      <c r="T318" s="406" t="s">
        <v>136</v>
      </c>
      <c r="V318" s="3051"/>
      <c r="W318" s="3052"/>
      <c r="X318" s="3052"/>
      <c r="Y318" s="3052"/>
      <c r="Z318" s="3053"/>
    </row>
    <row r="319" spans="1:26" ht="13.5" outlineLevel="1" thickBot="1" x14ac:dyDescent="0.25">
      <c r="F319" s="349" t="s">
        <v>169</v>
      </c>
      <c r="I319" s="409"/>
      <c r="J319" s="401">
        <f>J346+J330</f>
        <v>1.0499999999999999E-2</v>
      </c>
      <c r="M319" s="402" t="s">
        <v>186</v>
      </c>
      <c r="V319" s="3126"/>
      <c r="W319" s="3127"/>
      <c r="X319" s="3127"/>
      <c r="Y319" s="3127"/>
      <c r="Z319" s="3128"/>
    </row>
    <row r="320" spans="1:26" outlineLevel="1" x14ac:dyDescent="0.2">
      <c r="F320" s="349" t="s">
        <v>170</v>
      </c>
      <c r="I320" s="409"/>
      <c r="J320" s="401">
        <f>J346+J331</f>
        <v>1.15E-2</v>
      </c>
      <c r="M320" s="402" t="s">
        <v>187</v>
      </c>
      <c r="V320" s="1400"/>
      <c r="W320" s="1400"/>
      <c r="X320" s="1400"/>
      <c r="Y320" s="1400"/>
      <c r="Z320" s="1400"/>
    </row>
    <row r="321" spans="1:26" outlineLevel="1" x14ac:dyDescent="0.2">
      <c r="A321" s="669" t="str">
        <f>INDEX(Checks!$J$42:$J$47,MATCH((SEARCH("(",formuletekst(J321))),Checks!$I$42:$I$47,0))</f>
        <v>ABE</v>
      </c>
      <c r="F321" s="349" t="s">
        <v>171</v>
      </c>
      <c r="I321" s="1761">
        <f>K284*(1+$J312)*X324/X325</f>
        <v>1.306966709421066E-2</v>
      </c>
      <c r="J321" s="401">
        <f>FLOOR(I321,$S313)</f>
        <v>1.3000000000000001E-2</v>
      </c>
      <c r="K321" s="430">
        <f>ROUND(I321,$S317)</f>
        <v>1.307E-2</v>
      </c>
      <c r="M321" s="399" t="s">
        <v>2266</v>
      </c>
      <c r="N321" s="399"/>
      <c r="O321" s="399"/>
      <c r="P321" s="399"/>
      <c r="Q321" s="399"/>
      <c r="R321" s="399"/>
      <c r="S321" s="399"/>
      <c r="T321" s="399"/>
      <c r="U321" s="399"/>
    </row>
    <row r="322" spans="1:26" s="356" customFormat="1" outlineLevel="1" x14ac:dyDescent="0.2">
      <c r="A322" s="669" t="str">
        <f>INDEX(Checks!$J$42:$J$47,MATCH((SEARCH("(",formuletekst(J322))),Checks!$I$42:$I$47,0))</f>
        <v>ABE</v>
      </c>
      <c r="B322" s="61"/>
      <c r="C322" s="77"/>
      <c r="D322" s="77"/>
      <c r="E322" s="78"/>
      <c r="F322" s="406" t="s">
        <v>1270</v>
      </c>
      <c r="I322" s="437">
        <f>K308*(1+(($J313-1)*$X327))</f>
        <v>1000000</v>
      </c>
      <c r="J322" s="437">
        <f>FLOOR(I322,$S318)</f>
        <v>1000000</v>
      </c>
      <c r="K322" s="529">
        <f>J322</f>
        <v>1000000</v>
      </c>
      <c r="L322" s="563"/>
      <c r="M322" s="406" t="str">
        <f>"Huizen boven 1mln"&amp;" "&amp;($G310-1)&amp;" * TCF "&amp;$G310</f>
        <v>Huizen boven 1mln 2008 * TCF 2009</v>
      </c>
      <c r="N322" s="517"/>
      <c r="R322" s="432"/>
      <c r="T322" s="432"/>
      <c r="U322" s="432"/>
      <c r="V322" s="571" t="s">
        <v>190</v>
      </c>
    </row>
    <row r="323" spans="1:26" s="356" customFormat="1" outlineLevel="1" x14ac:dyDescent="0.2">
      <c r="A323" s="669" t="str">
        <f>INDEX(Checks!$J$42:$J$47,MATCH((SEARCH("(",formuletekst(J323))),Checks!$I$42:$I$47,0))</f>
        <v>ABE</v>
      </c>
      <c r="B323" s="61"/>
      <c r="C323" s="77"/>
      <c r="D323" s="77"/>
      <c r="E323" s="78"/>
      <c r="F323" s="517" t="s">
        <v>200</v>
      </c>
      <c r="I323" s="1111">
        <f>J321*J322</f>
        <v>13000.000000000002</v>
      </c>
      <c r="J323" s="1111">
        <f>FLOOR(I323,$S314)</f>
        <v>13000</v>
      </c>
      <c r="L323" s="1328"/>
      <c r="M323" s="517" t="str">
        <f>F322&amp;" * "&amp;F321</f>
        <v>tweede bedrag indexatie huizen boven 1 mln * 5e percentage</v>
      </c>
      <c r="N323" s="517"/>
      <c r="R323" s="432"/>
      <c r="T323" s="432"/>
      <c r="U323" s="432"/>
      <c r="V323" s="350" t="s">
        <v>196</v>
      </c>
      <c r="W323" s="353"/>
      <c r="X323" s="353"/>
      <c r="Y323" s="353"/>
      <c r="Z323" s="354"/>
    </row>
    <row r="324" spans="1:26" outlineLevel="1" x14ac:dyDescent="0.2">
      <c r="K324" s="399"/>
      <c r="R324" s="399"/>
      <c r="T324" s="399"/>
      <c r="U324" s="399"/>
      <c r="V324" s="355" t="s">
        <v>192</v>
      </c>
      <c r="W324" s="356"/>
      <c r="X324" s="434">
        <v>100</v>
      </c>
      <c r="Y324" s="356" t="s">
        <v>194</v>
      </c>
      <c r="Z324" s="357"/>
    </row>
    <row r="325" spans="1:26" outlineLevel="1" x14ac:dyDescent="0.2">
      <c r="A325" s="669"/>
      <c r="C325" s="408" t="s">
        <v>172</v>
      </c>
      <c r="D325" s="408"/>
      <c r="T325" s="399"/>
      <c r="U325" s="399"/>
      <c r="V325" s="355" t="s">
        <v>193</v>
      </c>
      <c r="W325" s="356"/>
      <c r="X325" s="423">
        <v>103.5</v>
      </c>
      <c r="Y325" s="356" t="s">
        <v>194</v>
      </c>
      <c r="Z325" s="357"/>
    </row>
    <row r="326" spans="1:26" outlineLevel="1" x14ac:dyDescent="0.2">
      <c r="A326" s="669" t="str">
        <f>INDEX(Checks!$J$42:$J$47,MATCH((SEARCH("(",formuletekst(J326))),Checks!$I$42:$I$47,0))</f>
        <v>ABO</v>
      </c>
      <c r="F326" s="349" t="s">
        <v>175</v>
      </c>
      <c r="I326" s="400">
        <f>J288*(1+$J312)</f>
        <v>4143.7591276409312</v>
      </c>
      <c r="J326" s="398">
        <f>CEILING(I326,$S314)</f>
        <v>4144</v>
      </c>
      <c r="K326" s="399"/>
      <c r="M326" s="349" t="s">
        <v>2264</v>
      </c>
      <c r="T326" s="399"/>
      <c r="U326" s="399"/>
      <c r="V326" s="355"/>
      <c r="W326" s="356"/>
      <c r="X326" s="432"/>
      <c r="Y326" s="356"/>
      <c r="Z326" s="357"/>
    </row>
    <row r="327" spans="1:26" ht="13.5" outlineLevel="1" thickBot="1" x14ac:dyDescent="0.25">
      <c r="K327" s="399"/>
      <c r="T327" s="399"/>
      <c r="U327" s="399"/>
      <c r="V327" s="363" t="s">
        <v>204</v>
      </c>
      <c r="W327" s="364"/>
      <c r="X327" s="436">
        <v>0</v>
      </c>
      <c r="Y327" s="364" t="s">
        <v>202</v>
      </c>
      <c r="Z327" s="365" t="s">
        <v>203</v>
      </c>
    </row>
    <row r="328" spans="1:26" outlineLevel="1" x14ac:dyDescent="0.2">
      <c r="A328" s="669"/>
      <c r="C328" s="408" t="s">
        <v>173</v>
      </c>
      <c r="D328" s="408"/>
      <c r="T328" s="399"/>
      <c r="U328" s="399"/>
      <c r="V328" s="372" t="s">
        <v>205</v>
      </c>
    </row>
    <row r="329" spans="1:26" outlineLevel="1" x14ac:dyDescent="0.2">
      <c r="A329" s="669" t="str">
        <f>INDEX(Checks!$J$42:$J$47,MATCH((SEARCH("(",formuletekst(J329))),Checks!$I$42:$I$47,0))</f>
        <v>ABE</v>
      </c>
      <c r="F329" s="349" t="s">
        <v>167</v>
      </c>
      <c r="I329" s="409">
        <f>J332*M329</f>
        <v>2.2000000000000001E-3</v>
      </c>
      <c r="J329" s="401">
        <f>FLOOR(I329,$S313)</f>
        <v>2E-3</v>
      </c>
      <c r="M329" s="1102">
        <v>0.4</v>
      </c>
      <c r="N329" s="349" t="str">
        <f>"van "&amp;F332&amp;" "&amp;C328</f>
        <v>van 4e percentage artikel 3.112, eerste lid</v>
      </c>
      <c r="T329" s="399"/>
      <c r="U329" s="399"/>
    </row>
    <row r="330" spans="1:26" outlineLevel="1" x14ac:dyDescent="0.2">
      <c r="A330" s="669" t="str">
        <f>INDEX(Checks!$J$42:$J$47,MATCH((SEARCH("(",formuletekst(J330))),Checks!$I$42:$I$47,0))</f>
        <v>ABE</v>
      </c>
      <c r="F330" s="349" t="s">
        <v>168</v>
      </c>
      <c r="I330" s="409">
        <f>J332*M330</f>
        <v>3.2999999999999995E-3</v>
      </c>
      <c r="J330" s="401">
        <f>FLOOR(I330,$S313)</f>
        <v>3.0000000000000001E-3</v>
      </c>
      <c r="M330" s="1102">
        <v>0.6</v>
      </c>
      <c r="N330" s="349" t="str">
        <f>"van "&amp;F332&amp;" "&amp;C328</f>
        <v>van 4e percentage artikel 3.112, eerste lid</v>
      </c>
      <c r="T330" s="399"/>
      <c r="U330" s="399"/>
      <c r="V330" s="372"/>
    </row>
    <row r="331" spans="1:26" outlineLevel="1" x14ac:dyDescent="0.2">
      <c r="A331" s="669" t="str">
        <f>INDEX(Checks!$J$42:$J$47,MATCH((SEARCH("(",formuletekst(J331))),Checks!$I$42:$I$47,0))</f>
        <v>ABE</v>
      </c>
      <c r="F331" s="349" t="s">
        <v>169</v>
      </c>
      <c r="I331" s="409">
        <f>J332*M331</f>
        <v>4.4000000000000003E-3</v>
      </c>
      <c r="J331" s="401">
        <f>FLOOR(I331,$S313)</f>
        <v>4.0000000000000001E-3</v>
      </c>
      <c r="M331" s="1102">
        <v>0.8</v>
      </c>
      <c r="N331" s="349" t="str">
        <f>"van "&amp;F332&amp;" "&amp;C328</f>
        <v>van 4e percentage artikel 3.112, eerste lid</v>
      </c>
      <c r="R331" s="399"/>
      <c r="T331" s="399"/>
      <c r="U331" s="399"/>
      <c r="V331" s="372"/>
    </row>
    <row r="332" spans="1:26" outlineLevel="1" x14ac:dyDescent="0.2">
      <c r="A332" s="669" t="str">
        <f>INDEX(Checks!$J$42:$J$47,MATCH((SEARCH("(",formuletekst(J332))),Checks!$I$42:$I$47,0))</f>
        <v>ABE</v>
      </c>
      <c r="F332" s="349" t="s">
        <v>170</v>
      </c>
      <c r="I332" s="1761">
        <f>K294*(1+$J312)*X324/X325</f>
        <v>5.5036397680820782E-3</v>
      </c>
      <c r="J332" s="401">
        <f>FLOOR(I332,$S313)</f>
        <v>5.4999999999999997E-3</v>
      </c>
      <c r="K332" s="430">
        <f>ROUND(I332,$S317)</f>
        <v>5.5040000000000002E-3</v>
      </c>
      <c r="M332" s="399" t="s">
        <v>2267</v>
      </c>
      <c r="R332" s="399"/>
      <c r="T332" s="399"/>
      <c r="U332" s="399"/>
      <c r="V332" s="372"/>
    </row>
    <row r="333" spans="1:26" outlineLevel="1" x14ac:dyDescent="0.2">
      <c r="A333" s="669" t="str">
        <f>INDEX(Checks!$J$42:$J$47,MATCH((SEARCH("(",formuletekst(J333))),Checks!$I$42:$I$47,0))</f>
        <v>ABE</v>
      </c>
      <c r="F333" s="406" t="s">
        <v>201</v>
      </c>
      <c r="I333" s="437">
        <f>K308*(1+($J313*$X327))</f>
        <v>1000000</v>
      </c>
      <c r="J333" s="437">
        <f>FLOOR(I333,$S318)</f>
        <v>1000000</v>
      </c>
      <c r="K333" s="437">
        <f>ROUND(I333,$S316)</f>
        <v>1000000</v>
      </c>
      <c r="M333" s="406" t="str">
        <f>"Huizen boven EUR 1mln"&amp;" "&amp;($G310-1)&amp;" * TCF "&amp;$G310</f>
        <v>Huizen boven EUR 1mln 2008 * TCF 2009</v>
      </c>
      <c r="N333" s="406"/>
      <c r="O333" s="406"/>
      <c r="P333" s="406"/>
      <c r="R333" s="399"/>
      <c r="T333" s="399"/>
      <c r="U333" s="399"/>
      <c r="V333" s="372"/>
    </row>
    <row r="334" spans="1:26" outlineLevel="1" x14ac:dyDescent="0.2">
      <c r="A334" s="669" t="str">
        <f>INDEX(Checks!$J$42:$J$47,MATCH((SEARCH("(",formuletekst(J334))),Checks!$I$42:$I$47,0))</f>
        <v>ABE</v>
      </c>
      <c r="F334" s="406" t="s">
        <v>200</v>
      </c>
      <c r="I334" s="437">
        <f>J332*J333</f>
        <v>5500</v>
      </c>
      <c r="J334" s="437">
        <f>FLOOR(I334,$S314)</f>
        <v>5500</v>
      </c>
      <c r="K334" s="400"/>
      <c r="L334" s="1329"/>
      <c r="M334" s="406" t="str">
        <f>F332&amp;" * "&amp;F333</f>
        <v>4e percentage * tweede bedrag</v>
      </c>
      <c r="N334" s="406"/>
      <c r="O334" s="406"/>
      <c r="P334" s="406"/>
      <c r="R334" s="399"/>
      <c r="T334" s="399"/>
      <c r="U334" s="399"/>
    </row>
    <row r="335" spans="1:26" outlineLevel="1" x14ac:dyDescent="0.2">
      <c r="A335" s="669"/>
      <c r="K335" s="399"/>
      <c r="R335" s="399"/>
      <c r="T335" s="399"/>
      <c r="U335" s="399"/>
    </row>
    <row r="336" spans="1:26" outlineLevel="1" x14ac:dyDescent="0.2">
      <c r="A336" s="669"/>
      <c r="C336" s="408" t="s">
        <v>174</v>
      </c>
      <c r="D336" s="408"/>
      <c r="R336" s="399"/>
      <c r="T336" s="399"/>
      <c r="U336" s="399"/>
    </row>
    <row r="337" spans="1:26" outlineLevel="1" x14ac:dyDescent="0.2">
      <c r="A337" s="669" t="str">
        <f>INDEX(Checks!$J$42:$J$47,MATCH((SEARCH("(",formuletekst(J337))),Checks!$I$42:$I$47,0))</f>
        <v>ABE</v>
      </c>
      <c r="C337" s="408"/>
      <c r="D337" s="408"/>
      <c r="F337" s="399" t="s">
        <v>167</v>
      </c>
      <c r="G337" s="399"/>
      <c r="I337" s="409">
        <f>J332*M337</f>
        <v>9.1666666666666667E-3</v>
      </c>
      <c r="J337" s="401">
        <f>FLOOR(I337,$S313)</f>
        <v>9.0000000000000011E-3</v>
      </c>
      <c r="M337" s="1103">
        <f>10/6</f>
        <v>1.6666666666666667</v>
      </c>
      <c r="N337" s="349" t="str">
        <f>"10/6 van "&amp;F332&amp;" "&amp;C328</f>
        <v>10/6 van 4e percentage artikel 3.112, eerste lid</v>
      </c>
      <c r="R337" s="399"/>
      <c r="T337" s="399"/>
      <c r="U337" s="399"/>
    </row>
    <row r="338" spans="1:26" outlineLevel="1" x14ac:dyDescent="0.2">
      <c r="A338" s="669" t="str">
        <f>INDEX(Checks!$J$42:$J$47,MATCH((SEARCH("(",formuletekst(J338))),Checks!$I$42:$I$47,0))</f>
        <v>ABE</v>
      </c>
      <c r="F338" s="406" t="s">
        <v>168</v>
      </c>
      <c r="G338" s="406"/>
      <c r="I338" s="396">
        <v>0.01</v>
      </c>
      <c r="J338" s="439">
        <f>FLOOR(I338,$S313)</f>
        <v>0.01</v>
      </c>
      <c r="M338" s="399"/>
      <c r="N338" s="399"/>
      <c r="O338" s="399"/>
      <c r="R338" s="399"/>
      <c r="T338" s="399"/>
      <c r="U338" s="399"/>
    </row>
    <row r="339" spans="1:26" outlineLevel="1" x14ac:dyDescent="0.2">
      <c r="A339" s="669" t="str">
        <f>INDEX(Checks!$J$42:$J$47,MATCH((SEARCH("(",formuletekst(J339))),Checks!$I$42:$I$47,0))</f>
        <v>ABE</v>
      </c>
      <c r="F339" s="406" t="s">
        <v>200</v>
      </c>
      <c r="G339" s="406"/>
      <c r="I339" s="437">
        <f>K308*(1+($J313*$X327))</f>
        <v>1000000</v>
      </c>
      <c r="J339" s="437">
        <f>FLOOR(I339,$S318)</f>
        <v>1000000</v>
      </c>
      <c r="K339" s="437">
        <f>J339</f>
        <v>1000000</v>
      </c>
      <c r="M339" s="406" t="str">
        <f>"indexatie huizen boven 1 mln "&amp;I352&amp;" * TCF "&amp;G350</f>
        <v>indexatie huizen boven 1 mln 2009 * TCF 2010</v>
      </c>
      <c r="N339" s="406"/>
      <c r="O339" s="406"/>
      <c r="P339" s="406"/>
      <c r="R339" s="399"/>
      <c r="T339" s="399"/>
      <c r="U339" s="399"/>
    </row>
    <row r="340" spans="1:26" outlineLevel="1" x14ac:dyDescent="0.2">
      <c r="A340" s="669" t="str">
        <f>INDEX(Checks!$J$42:$J$47,MATCH((SEARCH("(",formuletekst(J340))),Checks!$I$42:$I$47,0))</f>
        <v>ABE</v>
      </c>
      <c r="F340" s="406" t="s">
        <v>201</v>
      </c>
      <c r="G340" s="406"/>
      <c r="I340" s="437">
        <f>J337*J339</f>
        <v>9000.0000000000018</v>
      </c>
      <c r="J340" s="437">
        <f>FLOOR(I340,$S314)</f>
        <v>9000</v>
      </c>
      <c r="K340" s="400"/>
      <c r="L340" s="1329"/>
      <c r="M340" s="406" t="str">
        <f>F337&amp;" * "&amp;F339</f>
        <v>1e percentage * eerste bedrag</v>
      </c>
      <c r="N340" s="406"/>
      <c r="O340" s="406"/>
      <c r="P340" s="406"/>
      <c r="R340" s="399"/>
      <c r="T340" s="399"/>
      <c r="U340" s="399"/>
    </row>
    <row r="341" spans="1:26" outlineLevel="1" x14ac:dyDescent="0.2">
      <c r="K341" s="399"/>
      <c r="R341" s="399"/>
      <c r="T341" s="399"/>
      <c r="U341" s="399"/>
    </row>
    <row r="342" spans="1:26" outlineLevel="1" x14ac:dyDescent="0.2">
      <c r="A342" s="669"/>
      <c r="C342" s="408" t="s">
        <v>176</v>
      </c>
      <c r="D342" s="408"/>
      <c r="R342" s="399"/>
    </row>
    <row r="343" spans="1:26" outlineLevel="1" x14ac:dyDescent="0.2">
      <c r="A343" s="669" t="str">
        <f>INDEX(Checks!$J$42:$J$47,MATCH((SEARCH("(",formuletekst(J343))),Checks!$I$42:$I$47,0))</f>
        <v>ABO</v>
      </c>
      <c r="C343" s="408"/>
      <c r="D343" s="408"/>
      <c r="F343" s="349" t="s">
        <v>175</v>
      </c>
      <c r="I343" s="400">
        <f>J302*(1+J312)</f>
        <v>4143.7591276409312</v>
      </c>
      <c r="J343" s="398">
        <f>CEILING(I343,$S314)</f>
        <v>4144</v>
      </c>
      <c r="K343" s="400"/>
      <c r="L343" s="1325"/>
      <c r="M343" s="349" t="s">
        <v>2264</v>
      </c>
      <c r="V343" s="356"/>
      <c r="W343" s="356"/>
      <c r="X343" s="356"/>
      <c r="Y343" s="356"/>
      <c r="Z343" s="356"/>
    </row>
    <row r="344" spans="1:26" s="356" customFormat="1" outlineLevel="1" x14ac:dyDescent="0.2">
      <c r="B344" s="61"/>
      <c r="C344" s="77"/>
      <c r="D344" s="77"/>
      <c r="E344" s="78"/>
      <c r="K344" s="432"/>
      <c r="L344" s="563"/>
      <c r="V344" s="349"/>
      <c r="W344" s="349"/>
      <c r="X344" s="349"/>
      <c r="Y344" s="349"/>
      <c r="Z344" s="349"/>
    </row>
    <row r="345" spans="1:26" outlineLevel="1" x14ac:dyDescent="0.2">
      <c r="C345" s="408" t="s">
        <v>177</v>
      </c>
      <c r="D345" s="408"/>
    </row>
    <row r="346" spans="1:26" outlineLevel="1" x14ac:dyDescent="0.2">
      <c r="A346" s="669" t="str">
        <f>INDEX(Checks!$J$42:$J$47,MATCH((SEARCH("(",formuletekst(J346))),Checks!$I$42:$I$47,0))</f>
        <v>ABE</v>
      </c>
      <c r="F346" s="349" t="s">
        <v>3</v>
      </c>
      <c r="I346" s="1761">
        <f>K305*(1+J312)*X324/X325</f>
        <v>7.5670122294514306E-3</v>
      </c>
      <c r="J346" s="401">
        <f>FLOOR(I346,$S313)</f>
        <v>7.4999999999999997E-3</v>
      </c>
      <c r="K346" s="430">
        <f>ROUND(I346,$S317)</f>
        <v>7.5669999999999999E-3</v>
      </c>
      <c r="M346" s="399" t="str">
        <f>$F346&amp;" * indexatie huur  * factor woz-waarde "</f>
        <v xml:space="preserve">percentage * indexatie huur  * factor woz-waarde </v>
      </c>
    </row>
    <row r="347" spans="1:26" outlineLevel="1" x14ac:dyDescent="0.2">
      <c r="A347" s="669"/>
      <c r="F347" s="349" t="s">
        <v>175</v>
      </c>
      <c r="I347" s="400" t="s">
        <v>214</v>
      </c>
      <c r="J347" s="400" t="s">
        <v>214</v>
      </c>
      <c r="K347" s="400" t="s">
        <v>214</v>
      </c>
      <c r="M347" s="349" t="s">
        <v>2264</v>
      </c>
    </row>
    <row r="348" spans="1:26" outlineLevel="1" x14ac:dyDescent="0.2">
      <c r="I348" s="1401"/>
      <c r="K348" s="400"/>
      <c r="L348" s="1329"/>
      <c r="M348" s="399"/>
      <c r="N348" s="400"/>
      <c r="P348" s="399"/>
      <c r="Q348" s="399"/>
      <c r="R348" s="399"/>
      <c r="T348" s="399"/>
      <c r="U348" s="399"/>
    </row>
    <row r="350" spans="1:26" s="131" customFormat="1" x14ac:dyDescent="0.2">
      <c r="A350" s="852" t="s">
        <v>1583</v>
      </c>
      <c r="B350" s="126"/>
      <c r="C350" s="127"/>
      <c r="D350" s="127"/>
      <c r="E350" s="129" t="s">
        <v>2</v>
      </c>
      <c r="F350" s="130"/>
      <c r="G350" s="121">
        <f>G310+1</f>
        <v>2010</v>
      </c>
      <c r="H350" s="131">
        <f>ROW(J357)-ROW()</f>
        <v>7</v>
      </c>
      <c r="I350" s="133"/>
      <c r="L350" s="1324"/>
      <c r="S350" s="132"/>
      <c r="T350" s="132"/>
      <c r="U350" s="132"/>
    </row>
    <row r="351" spans="1:26" outlineLevel="1" x14ac:dyDescent="0.2"/>
    <row r="352" spans="1:26" outlineLevel="1" x14ac:dyDescent="0.2">
      <c r="F352" s="372"/>
      <c r="G352" s="360" t="s">
        <v>1268</v>
      </c>
      <c r="H352" s="775"/>
      <c r="I352" s="775">
        <f>G350-N352</f>
        <v>2009</v>
      </c>
      <c r="J352" s="1108">
        <f>VLOOKUP($I352,'CPI en Kostenwet'!$F$49:$K$67,6,FALSE)</f>
        <v>2.8271251193887181E-2</v>
      </c>
      <c r="M352" s="462" t="s">
        <v>964</v>
      </c>
      <c r="N352" s="1104">
        <v>1</v>
      </c>
      <c r="O352" s="349" t="s">
        <v>1269</v>
      </c>
      <c r="S352" s="372" t="s">
        <v>243</v>
      </c>
      <c r="V352" s="75" t="s">
        <v>29</v>
      </c>
      <c r="W352" s="52"/>
      <c r="X352" s="52"/>
      <c r="Y352" s="52"/>
      <c r="Z352" s="52"/>
    </row>
    <row r="353" spans="1:26" outlineLevel="1" x14ac:dyDescent="0.2">
      <c r="F353" s="372"/>
      <c r="G353" s="886" t="s">
        <v>0</v>
      </c>
      <c r="H353" s="1109"/>
      <c r="I353" s="1109">
        <f>G350-N353</f>
        <v>2010</v>
      </c>
      <c r="J353" s="1110">
        <f>VLOOKUP('3.19, 97, 112, 114, 6.31, 10.3'!$I353,'TCF en bruto WML'!$G$13:$K$76,'TCF en bruto WML'!$J$78,FALSE)</f>
        <v>1.0189999999999999</v>
      </c>
      <c r="M353" s="462" t="s">
        <v>964</v>
      </c>
      <c r="N353" s="1104">
        <v>0</v>
      </c>
      <c r="O353" s="349" t="s">
        <v>1269</v>
      </c>
      <c r="S353" s="422">
        <v>5.0000000000000001E-4</v>
      </c>
      <c r="T353" s="432" t="s">
        <v>184</v>
      </c>
      <c r="V353" s="3048" t="s">
        <v>206</v>
      </c>
      <c r="W353" s="3049"/>
      <c r="X353" s="3049"/>
      <c r="Y353" s="3049"/>
      <c r="Z353" s="3050"/>
    </row>
    <row r="354" spans="1:26" outlineLevel="1" x14ac:dyDescent="0.2">
      <c r="F354" s="372"/>
      <c r="G354" s="372"/>
      <c r="H354" s="372"/>
      <c r="I354" s="372"/>
      <c r="K354" s="403"/>
      <c r="S354" s="528">
        <v>1</v>
      </c>
      <c r="T354" s="399" t="s">
        <v>136</v>
      </c>
      <c r="V354" s="3051"/>
      <c r="W354" s="3052"/>
      <c r="X354" s="3052"/>
      <c r="Y354" s="3052"/>
      <c r="Z354" s="3053"/>
    </row>
    <row r="355" spans="1:26" outlineLevel="1" x14ac:dyDescent="0.2">
      <c r="F355" s="372"/>
      <c r="G355" s="372"/>
      <c r="H355" s="372"/>
      <c r="I355" s="419" t="s">
        <v>180</v>
      </c>
      <c r="J355" s="420" t="s">
        <v>181</v>
      </c>
      <c r="K355" s="349" t="str">
        <f>"Basis bijstelling "&amp;G350+1</f>
        <v>Basis bijstelling 2011</v>
      </c>
      <c r="M355" s="372" t="s">
        <v>178</v>
      </c>
      <c r="S355" s="528">
        <v>50</v>
      </c>
      <c r="T355" s="399" t="s">
        <v>136</v>
      </c>
      <c r="V355" s="3051"/>
      <c r="W355" s="3052"/>
      <c r="X355" s="3052"/>
      <c r="Y355" s="3052"/>
      <c r="Z355" s="3053"/>
    </row>
    <row r="356" spans="1:26" outlineLevel="1" x14ac:dyDescent="0.2">
      <c r="C356" s="407" t="s">
        <v>166</v>
      </c>
      <c r="D356" s="407"/>
      <c r="S356" s="848">
        <v>0</v>
      </c>
      <c r="T356" s="356" t="s">
        <v>183</v>
      </c>
      <c r="V356" s="3051"/>
      <c r="W356" s="3052"/>
      <c r="X356" s="3052"/>
      <c r="Y356" s="3052"/>
      <c r="Z356" s="3053"/>
    </row>
    <row r="357" spans="1:26" outlineLevel="1" x14ac:dyDescent="0.2">
      <c r="F357" s="349" t="s">
        <v>167</v>
      </c>
      <c r="I357" s="409"/>
      <c r="J357" s="401">
        <f>J388</f>
        <v>7.4999999999999997E-3</v>
      </c>
      <c r="M357" s="402" t="s">
        <v>179</v>
      </c>
      <c r="S357" s="528">
        <v>6</v>
      </c>
      <c r="T357" s="356" t="s">
        <v>183</v>
      </c>
      <c r="V357" s="3051"/>
      <c r="W357" s="3052"/>
      <c r="X357" s="3052"/>
      <c r="Y357" s="3052"/>
      <c r="Z357" s="3053"/>
    </row>
    <row r="358" spans="1:26" outlineLevel="1" x14ac:dyDescent="0.2">
      <c r="F358" s="349" t="s">
        <v>168</v>
      </c>
      <c r="I358" s="409"/>
      <c r="J358" s="401">
        <f>J388+J370</f>
        <v>9.4999999999999998E-3</v>
      </c>
      <c r="M358" s="402" t="s">
        <v>185</v>
      </c>
      <c r="S358" s="528">
        <v>10000</v>
      </c>
      <c r="T358" s="399" t="s">
        <v>136</v>
      </c>
      <c r="V358" s="3051"/>
      <c r="W358" s="3052"/>
      <c r="X358" s="3052"/>
      <c r="Y358" s="3052"/>
      <c r="Z358" s="3053"/>
    </row>
    <row r="359" spans="1:26" ht="13.5" outlineLevel="1" thickBot="1" x14ac:dyDescent="0.25">
      <c r="F359" s="349" t="s">
        <v>169</v>
      </c>
      <c r="I359" s="409"/>
      <c r="J359" s="401">
        <f>J388+J371</f>
        <v>1.0499999999999999E-2</v>
      </c>
      <c r="M359" s="402" t="s">
        <v>186</v>
      </c>
      <c r="V359" s="3126"/>
      <c r="W359" s="3127"/>
      <c r="X359" s="3127"/>
      <c r="Y359" s="3127"/>
      <c r="Z359" s="3128"/>
    </row>
    <row r="360" spans="1:26" outlineLevel="1" x14ac:dyDescent="0.2">
      <c r="F360" s="349" t="s">
        <v>170</v>
      </c>
      <c r="I360" s="409"/>
      <c r="J360" s="401">
        <f>J388+J372</f>
        <v>1.15E-2</v>
      </c>
      <c r="M360" s="402" t="s">
        <v>187</v>
      </c>
    </row>
    <row r="361" spans="1:26" outlineLevel="1" x14ac:dyDescent="0.2">
      <c r="A361" s="669" t="str">
        <f>INDEX(Checks!$J$42:$J$47,MATCH((SEARCH("(",formuletekst(J361))),Checks!$I$42:$I$47,0))</f>
        <v>ABE</v>
      </c>
      <c r="F361" s="349" t="s">
        <v>171</v>
      </c>
      <c r="I361" s="1761">
        <f>K321*(1+$J352)*X364/X365</f>
        <v>1.3385961407474209E-2</v>
      </c>
      <c r="J361" s="401">
        <f>FLOOR(I361,$S353)</f>
        <v>1.3000000000000001E-2</v>
      </c>
      <c r="K361" s="430">
        <f>ROUND(I361,$S357)</f>
        <v>1.3386E-2</v>
      </c>
      <c r="M361" s="399" t="s">
        <v>2266</v>
      </c>
      <c r="N361" s="399"/>
    </row>
    <row r="362" spans="1:26" outlineLevel="1" x14ac:dyDescent="0.2">
      <c r="A362" s="669" t="str">
        <f>INDEX(Checks!$J$42:$J$47,MATCH((SEARCH("(",formuletekst(J362))),Checks!$I$42:$I$47,0))</f>
        <v>ABE</v>
      </c>
      <c r="F362" s="406" t="s">
        <v>213</v>
      </c>
      <c r="I362" s="439">
        <f>M394</f>
        <v>1.4500000000000001E-2</v>
      </c>
      <c r="J362" s="439">
        <f>FLOOR(I362,$S353)</f>
        <v>1.4500000000000001E-2</v>
      </c>
      <c r="K362" s="409"/>
      <c r="M362" s="399" t="str">
        <f>"Zie: "&amp;$C$392&amp;" "&amp;$F$393&amp;" (uit "&amp;$G$350&amp;") "</f>
        <v xml:space="preserve">Zie: Afrondingsvoorstellen artikel 3.19, tweede lid (uit 2010) </v>
      </c>
      <c r="O362" s="399"/>
      <c r="P362" s="399"/>
      <c r="R362" s="399"/>
      <c r="S362" s="399"/>
      <c r="T362" s="399"/>
      <c r="U362" s="399"/>
      <c r="V362" s="372" t="s">
        <v>190</v>
      </c>
    </row>
    <row r="363" spans="1:26" outlineLevel="1" x14ac:dyDescent="0.2">
      <c r="A363" s="669" t="str">
        <f>INDEX(Checks!$J$42:$J$47,MATCH((SEARCH("(",formuletekst(J363))),Checks!$I$42:$I$47,0))</f>
        <v>ABE</v>
      </c>
      <c r="F363" s="349" t="s">
        <v>1270</v>
      </c>
      <c r="I363" s="400">
        <f>I322*(1+(($J353-1)*$X367))</f>
        <v>1018999.9999999999</v>
      </c>
      <c r="J363" s="400">
        <f>FLOOR(I363,$S358)</f>
        <v>1010000</v>
      </c>
      <c r="K363" s="400">
        <f>J363</f>
        <v>1010000</v>
      </c>
      <c r="M363" s="399" t="str">
        <f>$F363&amp;" "&amp;($G350-1)&amp;" * TCF "&amp;$G350</f>
        <v>tweede bedrag indexatie huizen boven 1 mln 2009 * TCF 2010</v>
      </c>
      <c r="N363" s="399"/>
      <c r="O363" s="399"/>
      <c r="P363" s="399"/>
      <c r="R363" s="399"/>
      <c r="S363" s="399"/>
      <c r="T363" s="399"/>
      <c r="U363" s="399"/>
      <c r="V363" s="350" t="s">
        <v>196</v>
      </c>
      <c r="W363" s="353"/>
      <c r="X363" s="353"/>
      <c r="Y363" s="353"/>
      <c r="Z363" s="354"/>
    </row>
    <row r="364" spans="1:26" outlineLevel="1" x14ac:dyDescent="0.2">
      <c r="A364" s="669" t="str">
        <f>INDEX(Checks!$J$42:$J$47,MATCH((SEARCH("(",formuletekst(J364))),Checks!$I$42:$I$47,0))</f>
        <v>ABE</v>
      </c>
      <c r="F364" s="349" t="s">
        <v>200</v>
      </c>
      <c r="I364" s="400">
        <f>J361*J363</f>
        <v>13130.000000000002</v>
      </c>
      <c r="J364" s="400">
        <f>FLOOR(I364,$S354)</f>
        <v>13130</v>
      </c>
      <c r="K364" s="400"/>
      <c r="L364" s="1329"/>
      <c r="M364" s="1872" t="str">
        <f>F364&amp;" * "&amp;F361</f>
        <v>eerste bedrag * 5e percentage</v>
      </c>
      <c r="N364" s="1872"/>
      <c r="O364" s="1872"/>
      <c r="P364" s="399"/>
      <c r="R364" s="399"/>
      <c r="S364" s="399"/>
      <c r="T364" s="399"/>
      <c r="U364" s="399"/>
      <c r="V364" s="355" t="s">
        <v>192</v>
      </c>
      <c r="W364" s="356"/>
      <c r="X364" s="434">
        <v>100</v>
      </c>
      <c r="Y364" s="356" t="s">
        <v>194</v>
      </c>
      <c r="Z364" s="357"/>
    </row>
    <row r="365" spans="1:26" outlineLevel="1" x14ac:dyDescent="0.2">
      <c r="K365" s="399"/>
      <c r="M365" s="399"/>
      <c r="V365" s="355" t="s">
        <v>193</v>
      </c>
      <c r="W365" s="356"/>
      <c r="X365" s="423">
        <v>100.4</v>
      </c>
      <c r="Y365" s="356" t="s">
        <v>194</v>
      </c>
      <c r="Z365" s="357"/>
    </row>
    <row r="366" spans="1:26" outlineLevel="1" x14ac:dyDescent="0.2">
      <c r="C366" s="408" t="s">
        <v>172</v>
      </c>
      <c r="D366" s="408"/>
      <c r="V366" s="355"/>
      <c r="W366" s="356"/>
      <c r="X366" s="356"/>
      <c r="Y366" s="356"/>
      <c r="Z366" s="357"/>
    </row>
    <row r="367" spans="1:26" ht="13.5" outlineLevel="1" thickBot="1" x14ac:dyDescent="0.25">
      <c r="A367" s="669" t="str">
        <f>INDEX(Checks!$J$42:$J$47,MATCH((SEARCH("(",formuletekst(J367))),Checks!$I$42:$I$47,0))</f>
        <v>ABO</v>
      </c>
      <c r="C367" s="408"/>
      <c r="D367" s="408"/>
      <c r="F367" s="349" t="s">
        <v>175</v>
      </c>
      <c r="I367" s="400">
        <f>J326*(1+$J352)</f>
        <v>4261.1560649474686</v>
      </c>
      <c r="J367" s="398">
        <f>CEILING(I367,$S354)</f>
        <v>4262</v>
      </c>
      <c r="K367" s="400"/>
      <c r="L367" s="1325"/>
      <c r="M367" s="349" t="s">
        <v>2264</v>
      </c>
      <c r="V367" s="363" t="s">
        <v>204</v>
      </c>
      <c r="W367" s="364"/>
      <c r="X367" s="436">
        <v>1</v>
      </c>
      <c r="Y367" s="364" t="s">
        <v>202</v>
      </c>
      <c r="Z367" s="365" t="s">
        <v>203</v>
      </c>
    </row>
    <row r="368" spans="1:26" outlineLevel="1" x14ac:dyDescent="0.2">
      <c r="K368" s="399"/>
      <c r="V368" s="356"/>
      <c r="W368" s="432"/>
      <c r="X368" s="432"/>
      <c r="Y368" s="356"/>
      <c r="Z368" s="356"/>
    </row>
    <row r="369" spans="1:26" outlineLevel="1" x14ac:dyDescent="0.2">
      <c r="C369" s="408" t="s">
        <v>173</v>
      </c>
      <c r="D369" s="408"/>
      <c r="V369" s="356"/>
      <c r="W369" s="432"/>
      <c r="X369" s="432"/>
      <c r="Y369" s="356"/>
      <c r="Z369" s="356"/>
    </row>
    <row r="370" spans="1:26" outlineLevel="1" x14ac:dyDescent="0.2">
      <c r="A370" s="669" t="str">
        <f>INDEX(Checks!$J$42:$J$47,MATCH((SEARCH("(",formuletekst(J370))),Checks!$I$42:$I$47,0))</f>
        <v>ABE</v>
      </c>
      <c r="F370" s="349" t="s">
        <v>167</v>
      </c>
      <c r="I370" s="409">
        <f>J373*M370</f>
        <v>2.2000000000000001E-3</v>
      </c>
      <c r="J370" s="401">
        <f>FLOOR(I370,$S353)</f>
        <v>2E-3</v>
      </c>
      <c r="M370" s="1102">
        <v>0.4</v>
      </c>
      <c r="N370" s="349" t="str">
        <f>"van "&amp;F373&amp;" "&amp;C369</f>
        <v>van 4e percentage artikel 3.112, eerste lid</v>
      </c>
    </row>
    <row r="371" spans="1:26" outlineLevel="1" x14ac:dyDescent="0.2">
      <c r="A371" s="669" t="str">
        <f>INDEX(Checks!$J$42:$J$47,MATCH((SEARCH("(",formuletekst(J371))),Checks!$I$42:$I$47,0))</f>
        <v>ABE</v>
      </c>
      <c r="F371" s="349" t="s">
        <v>168</v>
      </c>
      <c r="I371" s="409">
        <f>J373*M371</f>
        <v>3.2999999999999995E-3</v>
      </c>
      <c r="J371" s="401">
        <f>FLOOR(I371,$S353)</f>
        <v>3.0000000000000001E-3</v>
      </c>
      <c r="M371" s="1102">
        <v>0.6</v>
      </c>
      <c r="N371" s="349" t="str">
        <f>"van "&amp;F373&amp;" "&amp;C369</f>
        <v>van 4e percentage artikel 3.112, eerste lid</v>
      </c>
      <c r="V371" s="372"/>
    </row>
    <row r="372" spans="1:26" outlineLevel="1" x14ac:dyDescent="0.2">
      <c r="A372" s="669" t="str">
        <f>INDEX(Checks!$J$42:$J$47,MATCH((SEARCH("(",formuletekst(J372))),Checks!$I$42:$I$47,0))</f>
        <v>ABE</v>
      </c>
      <c r="F372" s="349" t="s">
        <v>169</v>
      </c>
      <c r="I372" s="409">
        <f>J373*M372</f>
        <v>4.4000000000000003E-3</v>
      </c>
      <c r="J372" s="401">
        <f>FLOOR(I372,$S353)</f>
        <v>4.0000000000000001E-3</v>
      </c>
      <c r="M372" s="1102">
        <v>0.8</v>
      </c>
      <c r="N372" s="349" t="str">
        <f>"van "&amp;F373&amp;" "&amp;C369</f>
        <v>van 4e percentage artikel 3.112, eerste lid</v>
      </c>
      <c r="V372" s="372"/>
    </row>
    <row r="373" spans="1:26" outlineLevel="1" x14ac:dyDescent="0.2">
      <c r="A373" s="669" t="str">
        <f>INDEX(Checks!$J$42:$J$47,MATCH((SEARCH("(",formuletekst(J373))),Checks!$I$42:$I$47,0))</f>
        <v>ABE</v>
      </c>
      <c r="F373" s="349" t="s">
        <v>170</v>
      </c>
      <c r="I373" s="409">
        <f>K332*(1+$J352)*X364/X365</f>
        <v>5.6370567396127032E-3</v>
      </c>
      <c r="J373" s="401">
        <f>FLOOR(I373,$S353)</f>
        <v>5.4999999999999997E-3</v>
      </c>
      <c r="M373" s="399" t="s">
        <v>2267</v>
      </c>
    </row>
    <row r="374" spans="1:26" outlineLevel="1" x14ac:dyDescent="0.2">
      <c r="A374" s="669" t="str">
        <f>INDEX(Checks!$J$42:$J$47,MATCH((SEARCH("(",formuletekst(J374))),Checks!$I$42:$I$47,0))</f>
        <v>ABE</v>
      </c>
      <c r="F374" s="406" t="s">
        <v>171</v>
      </c>
      <c r="I374" s="1760">
        <f>M399</f>
        <v>8.071E-3</v>
      </c>
      <c r="J374" s="439">
        <f>FLOOR(I374,$S353)</f>
        <v>8.0000000000000002E-3</v>
      </c>
      <c r="K374" s="430">
        <f>ROUND(I373,$S357)</f>
        <v>5.6369999999999996E-3</v>
      </c>
      <c r="O374" s="399"/>
      <c r="P374" s="399"/>
      <c r="R374" s="399"/>
      <c r="S374" s="399"/>
      <c r="T374" s="399"/>
      <c r="U374" s="399"/>
    </row>
    <row r="375" spans="1:26" outlineLevel="1" x14ac:dyDescent="0.2">
      <c r="A375" s="669" t="str">
        <f>INDEX(Checks!$J$42:$J$47,MATCH((SEARCH("(",formuletekst(J375))),Checks!$I$42:$I$47,0))</f>
        <v>ABE</v>
      </c>
      <c r="F375" s="399" t="s">
        <v>200</v>
      </c>
      <c r="I375" s="400">
        <f>I333*(1+(($J353-1)*$X367))</f>
        <v>1018999.9999999999</v>
      </c>
      <c r="J375" s="400">
        <f>FLOOR(I375,$S358)</f>
        <v>1010000</v>
      </c>
      <c r="K375" s="400">
        <f>J375</f>
        <v>1010000</v>
      </c>
      <c r="M375" s="399" t="str">
        <f>$F363&amp;" "&amp;($G350-1)&amp;" * TCF "&amp;$G350</f>
        <v>tweede bedrag indexatie huizen boven 1 mln 2009 * TCF 2010</v>
      </c>
      <c r="N375" s="400"/>
      <c r="O375" s="399"/>
      <c r="P375" s="399"/>
      <c r="R375" s="399"/>
      <c r="S375" s="399"/>
      <c r="T375" s="399"/>
      <c r="U375" s="399"/>
    </row>
    <row r="376" spans="1:26" outlineLevel="1" x14ac:dyDescent="0.2">
      <c r="A376" s="669" t="str">
        <f>INDEX(Checks!$J$42:$J$47,MATCH((SEARCH("(",formuletekst(J376))),Checks!$I$42:$I$47,0))</f>
        <v>ABE</v>
      </c>
      <c r="F376" s="399" t="s">
        <v>201</v>
      </c>
      <c r="I376" s="400">
        <f>J373*J375</f>
        <v>5555</v>
      </c>
      <c r="J376" s="400">
        <f>FLOOR(I376,$S354)</f>
        <v>5555</v>
      </c>
      <c r="L376" s="1329"/>
      <c r="M376" s="399" t="str">
        <f>F375&amp;" * "&amp;F373</f>
        <v>eerste bedrag * 4e percentage</v>
      </c>
      <c r="N376" s="400"/>
      <c r="O376" s="399"/>
      <c r="P376" s="399"/>
      <c r="R376" s="399"/>
      <c r="S376" s="399"/>
      <c r="T376" s="399"/>
      <c r="U376" s="399"/>
    </row>
    <row r="377" spans="1:26" outlineLevel="1" x14ac:dyDescent="0.2">
      <c r="K377" s="399"/>
      <c r="M377" s="399"/>
    </row>
    <row r="378" spans="1:26" outlineLevel="1" x14ac:dyDescent="0.2">
      <c r="C378" s="408" t="s">
        <v>174</v>
      </c>
      <c r="D378" s="408"/>
      <c r="J378" s="399"/>
    </row>
    <row r="379" spans="1:26" outlineLevel="1" x14ac:dyDescent="0.2">
      <c r="A379" s="669" t="str">
        <f>INDEX(Checks!$J$42:$J$47,MATCH((SEARCH("(",formuletekst(J379))),Checks!$I$42:$I$47,0))</f>
        <v>ABE</v>
      </c>
      <c r="C379" s="408"/>
      <c r="D379" s="408"/>
      <c r="F379" s="399" t="s">
        <v>167</v>
      </c>
      <c r="I379" s="409">
        <f>J373*M379</f>
        <v>9.1666666666666667E-3</v>
      </c>
      <c r="J379" s="401">
        <f>FLOOR(I379,$S353)</f>
        <v>9.0000000000000011E-3</v>
      </c>
      <c r="M379" s="1103">
        <f>10/6</f>
        <v>1.6666666666666667</v>
      </c>
      <c r="N379" s="349" t="str">
        <f>"10/6 van "&amp;F373&amp;" "&amp;C369</f>
        <v>10/6 van 4e percentage artikel 3.112, eerste lid</v>
      </c>
      <c r="O379" s="399"/>
      <c r="P379" s="399"/>
      <c r="R379" s="399"/>
      <c r="S379" s="399"/>
      <c r="T379" s="399"/>
      <c r="U379" s="399"/>
    </row>
    <row r="380" spans="1:26" outlineLevel="1" x14ac:dyDescent="0.2">
      <c r="A380" s="669" t="str">
        <f>INDEX(Checks!$J$42:$J$47,MATCH((SEARCH("(",formuletekst(J380))),Checks!$I$42:$I$47,0))</f>
        <v>ABE</v>
      </c>
      <c r="F380" s="399" t="s">
        <v>168</v>
      </c>
      <c r="I380" s="439">
        <f>M404</f>
        <v>1.1929E-2</v>
      </c>
      <c r="J380" s="409">
        <f>FLOOR(I380,$S353)</f>
        <v>1.15E-2</v>
      </c>
      <c r="M380" s="460"/>
      <c r="O380" s="399"/>
      <c r="P380" s="399"/>
      <c r="R380" s="399"/>
      <c r="S380" s="399"/>
      <c r="T380" s="399"/>
      <c r="U380" s="399"/>
    </row>
    <row r="381" spans="1:26" outlineLevel="1" x14ac:dyDescent="0.2">
      <c r="A381" s="669" t="str">
        <f>INDEX(Checks!$J$42:$J$47,MATCH((SEARCH("(",formuletekst(J381))),Checks!$I$42:$I$47,0))</f>
        <v>ABE</v>
      </c>
      <c r="F381" s="399" t="s">
        <v>1270</v>
      </c>
      <c r="H381" s="349" t="s">
        <v>139</v>
      </c>
      <c r="I381" s="400">
        <f>I339*(1+(($J353-1)*$X367))</f>
        <v>1018999.9999999999</v>
      </c>
      <c r="J381" s="400">
        <f>FLOOR(I381,$S358)</f>
        <v>1010000</v>
      </c>
      <c r="K381" s="400">
        <f>J381</f>
        <v>1010000</v>
      </c>
      <c r="M381" s="399" t="str">
        <f>$F363&amp;" "&amp;($G350-1)&amp;" * TCF "&amp;$G350</f>
        <v>tweede bedrag indexatie huizen boven 1 mln 2009 * TCF 2010</v>
      </c>
      <c r="N381" s="400"/>
      <c r="O381" s="399"/>
      <c r="P381" s="399"/>
      <c r="R381" s="399"/>
      <c r="S381" s="399"/>
      <c r="T381" s="399"/>
      <c r="U381" s="399"/>
    </row>
    <row r="382" spans="1:26" outlineLevel="1" x14ac:dyDescent="0.2">
      <c r="A382" s="669" t="str">
        <f>INDEX(Checks!$J$42:$J$47,MATCH((SEARCH("(",formuletekst(J382))),Checks!$I$42:$I$47,0))</f>
        <v>ABE</v>
      </c>
      <c r="F382" s="399" t="s">
        <v>200</v>
      </c>
      <c r="I382" s="400">
        <f>J379*J381</f>
        <v>9090.0000000000018</v>
      </c>
      <c r="J382" s="400">
        <f>FLOOR(I382,$S354)</f>
        <v>9090</v>
      </c>
      <c r="K382" s="400"/>
      <c r="L382" s="1329"/>
      <c r="M382" s="399" t="str">
        <f>F379&amp;" * "&amp;F381</f>
        <v>1e percentage * tweede bedrag indexatie huizen boven 1 mln</v>
      </c>
      <c r="N382" s="400"/>
      <c r="O382" s="399"/>
      <c r="P382" s="399"/>
      <c r="R382" s="399"/>
      <c r="S382" s="399"/>
      <c r="T382" s="399"/>
      <c r="U382" s="399"/>
    </row>
    <row r="383" spans="1:26" outlineLevel="1" x14ac:dyDescent="0.2">
      <c r="K383" s="399"/>
      <c r="M383" s="399"/>
    </row>
    <row r="384" spans="1:26" outlineLevel="1" x14ac:dyDescent="0.2">
      <c r="C384" s="408" t="s">
        <v>176</v>
      </c>
      <c r="D384" s="408"/>
      <c r="N384" s="398"/>
    </row>
    <row r="385" spans="1:21" outlineLevel="1" x14ac:dyDescent="0.2">
      <c r="A385" s="669" t="str">
        <f>INDEX(Checks!$J$42:$J$47,MATCH((SEARCH("(",formuletekst(J385))),Checks!$I$42:$I$47,0))</f>
        <v>ABO</v>
      </c>
      <c r="C385" s="408"/>
      <c r="D385" s="408"/>
      <c r="F385" s="349" t="s">
        <v>175</v>
      </c>
      <c r="I385" s="400">
        <f>J343*(1+J352)</f>
        <v>4261.1560649474686</v>
      </c>
      <c r="J385" s="398">
        <f>CEILING(I385,$S354)</f>
        <v>4262</v>
      </c>
      <c r="K385" s="400"/>
      <c r="L385" s="1325"/>
      <c r="M385" s="349" t="s">
        <v>2264</v>
      </c>
      <c r="N385" s="398"/>
    </row>
    <row r="386" spans="1:21" outlineLevel="1" x14ac:dyDescent="0.2">
      <c r="K386" s="399"/>
    </row>
    <row r="387" spans="1:21" outlineLevel="1" x14ac:dyDescent="0.2">
      <c r="C387" s="408" t="s">
        <v>177</v>
      </c>
      <c r="D387" s="408"/>
    </row>
    <row r="388" spans="1:21" outlineLevel="1" x14ac:dyDescent="0.2">
      <c r="A388" s="669" t="str">
        <f>INDEX(Checks!$J$42:$J$47,MATCH((SEARCH("(",formuletekst(J388))),Checks!$I$42:$I$47,0))</f>
        <v>ABE</v>
      </c>
      <c r="F388" s="349" t="s">
        <v>3</v>
      </c>
      <c r="I388" s="1761">
        <f>K346*(1+J352)*X364/X365</f>
        <v>7.7499288424144851E-3</v>
      </c>
      <c r="J388" s="401">
        <f>FLOOR(I388,$S353)</f>
        <v>7.4999999999999997E-3</v>
      </c>
      <c r="K388" s="430">
        <f>ROUND(I388,$S357)</f>
        <v>7.7499999999999999E-3</v>
      </c>
      <c r="M388" s="399" t="str">
        <f>$F388&amp;" * indexatie huur  * factor woz-waarde "</f>
        <v xml:space="preserve">percentage * indexatie huur  * factor woz-waarde </v>
      </c>
    </row>
    <row r="389" spans="1:21" outlineLevel="1" x14ac:dyDescent="0.2">
      <c r="A389" s="669"/>
      <c r="F389" s="349" t="s">
        <v>175</v>
      </c>
      <c r="I389" s="400" t="s">
        <v>214</v>
      </c>
      <c r="J389" s="398" t="s">
        <v>214</v>
      </c>
      <c r="K389" s="398" t="s">
        <v>214</v>
      </c>
      <c r="L389" s="1325"/>
      <c r="M389" s="349" t="str">
        <f>$F347&amp;" "&amp;($G350-1)&amp;" * indexatie huur "&amp;$G350-1</f>
        <v>bedrag 2009 * indexatie huur 2009</v>
      </c>
      <c r="N389" s="398"/>
    </row>
    <row r="390" spans="1:21" outlineLevel="1" x14ac:dyDescent="0.2">
      <c r="K390" s="400"/>
      <c r="L390" s="1325"/>
      <c r="N390" s="398"/>
    </row>
    <row r="391" spans="1:21" outlineLevel="1" x14ac:dyDescent="0.2"/>
    <row r="392" spans="1:21" outlineLevel="1" x14ac:dyDescent="0.2">
      <c r="C392" s="441" t="s">
        <v>207</v>
      </c>
      <c r="I392" s="454" t="s">
        <v>212</v>
      </c>
      <c r="J392" s="353"/>
      <c r="K392" s="353"/>
      <c r="L392" s="959"/>
      <c r="M392" s="353">
        <v>2010</v>
      </c>
      <c r="N392" s="353">
        <v>2011</v>
      </c>
      <c r="O392" s="353">
        <v>2012</v>
      </c>
      <c r="P392" s="353">
        <v>2013</v>
      </c>
      <c r="Q392" s="353">
        <v>2014</v>
      </c>
      <c r="R392" s="353">
        <v>2015</v>
      </c>
      <c r="S392" s="353">
        <v>2016</v>
      </c>
      <c r="T392" s="360"/>
      <c r="U392" s="354"/>
    </row>
    <row r="393" spans="1:21" outlineLevel="1" x14ac:dyDescent="0.2">
      <c r="F393" s="349" t="s">
        <v>166</v>
      </c>
      <c r="I393" s="360" t="s">
        <v>166</v>
      </c>
      <c r="J393" s="353"/>
      <c r="K393" s="353"/>
      <c r="L393" s="959"/>
      <c r="M393" s="444"/>
      <c r="N393" s="444"/>
      <c r="O393" s="444"/>
      <c r="P393" s="444"/>
      <c r="Q393" s="444"/>
      <c r="R393" s="444"/>
      <c r="S393" s="444"/>
      <c r="T393" s="350"/>
      <c r="U393" s="354"/>
    </row>
    <row r="394" spans="1:21" outlineLevel="1" x14ac:dyDescent="0.2">
      <c r="F394" s="349" t="s">
        <v>173</v>
      </c>
      <c r="I394" s="355" t="s">
        <v>208</v>
      </c>
      <c r="J394" s="356"/>
      <c r="K394" s="356"/>
      <c r="L394" s="563"/>
      <c r="M394" s="448">
        <v>1.4500000000000001E-2</v>
      </c>
      <c r="N394" s="445">
        <f t="shared" ref="N394:S394" si="0">M394+$T394</f>
        <v>1.6E-2</v>
      </c>
      <c r="O394" s="445">
        <f t="shared" si="0"/>
        <v>1.7500000000000002E-2</v>
      </c>
      <c r="P394" s="445">
        <f t="shared" si="0"/>
        <v>1.9000000000000003E-2</v>
      </c>
      <c r="Q394" s="445">
        <f t="shared" si="0"/>
        <v>2.0500000000000004E-2</v>
      </c>
      <c r="R394" s="445">
        <f t="shared" si="0"/>
        <v>2.2000000000000006E-2</v>
      </c>
      <c r="S394" s="446">
        <f t="shared" si="0"/>
        <v>2.3500000000000007E-2</v>
      </c>
      <c r="T394" s="447">
        <v>1.5E-3</v>
      </c>
      <c r="U394" s="357" t="s">
        <v>211</v>
      </c>
    </row>
    <row r="395" spans="1:21" outlineLevel="1" x14ac:dyDescent="0.2">
      <c r="F395" s="349" t="s">
        <v>174</v>
      </c>
      <c r="I395" s="355" t="s">
        <v>209</v>
      </c>
      <c r="J395" s="356"/>
      <c r="K395" s="356"/>
      <c r="L395" s="563"/>
      <c r="M395" s="445">
        <f>FLOOR(M394,$T395)</f>
        <v>1.4500000000000001E-2</v>
      </c>
      <c r="N395" s="445">
        <f t="shared" ref="N395:S395" si="1">FLOOR(N394,$T395)</f>
        <v>1.6E-2</v>
      </c>
      <c r="O395" s="445">
        <f t="shared" si="1"/>
        <v>1.7500000000000002E-2</v>
      </c>
      <c r="P395" s="445">
        <f t="shared" si="1"/>
        <v>1.9E-2</v>
      </c>
      <c r="Q395" s="445">
        <f t="shared" si="1"/>
        <v>2.0500000000000001E-2</v>
      </c>
      <c r="R395" s="445">
        <f t="shared" si="1"/>
        <v>2.1999999999999999E-2</v>
      </c>
      <c r="S395" s="445">
        <f t="shared" si="1"/>
        <v>2.35E-2</v>
      </c>
      <c r="T395" s="421">
        <v>5.0000000000000001E-4</v>
      </c>
      <c r="U395" s="357" t="s">
        <v>182</v>
      </c>
    </row>
    <row r="396" spans="1:21" outlineLevel="1" x14ac:dyDescent="0.2">
      <c r="I396" s="350" t="s">
        <v>210</v>
      </c>
      <c r="J396" s="353"/>
      <c r="K396" s="353"/>
      <c r="L396" s="959"/>
      <c r="M396" s="443">
        <f>M395</f>
        <v>1.4500000000000001E-2</v>
      </c>
      <c r="N396" s="443">
        <f t="shared" ref="N396:S396" si="2">N395</f>
        <v>1.6E-2</v>
      </c>
      <c r="O396" s="443">
        <f t="shared" si="2"/>
        <v>1.7500000000000002E-2</v>
      </c>
      <c r="P396" s="443">
        <f t="shared" si="2"/>
        <v>1.9E-2</v>
      </c>
      <c r="Q396" s="443">
        <f t="shared" si="2"/>
        <v>2.0500000000000001E-2</v>
      </c>
      <c r="R396" s="443">
        <f t="shared" si="2"/>
        <v>2.1999999999999999E-2</v>
      </c>
      <c r="S396" s="443">
        <f t="shared" si="2"/>
        <v>2.35E-2</v>
      </c>
      <c r="T396" s="350"/>
      <c r="U396" s="354"/>
    </row>
    <row r="397" spans="1:21" outlineLevel="1" x14ac:dyDescent="0.2">
      <c r="I397" s="355"/>
      <c r="J397" s="356"/>
      <c r="K397" s="356"/>
      <c r="L397" s="563"/>
      <c r="M397" s="356"/>
      <c r="N397" s="356"/>
      <c r="O397" s="356"/>
      <c r="P397" s="356"/>
      <c r="Q397" s="356"/>
      <c r="R397" s="356"/>
      <c r="S397" s="356"/>
      <c r="T397" s="355"/>
      <c r="U397" s="357"/>
    </row>
    <row r="398" spans="1:21" outlineLevel="1" x14ac:dyDescent="0.2">
      <c r="I398" s="442" t="s">
        <v>173</v>
      </c>
      <c r="J398" s="356"/>
      <c r="K398" s="356"/>
      <c r="L398" s="563"/>
      <c r="M398" s="356"/>
      <c r="N398" s="356"/>
      <c r="O398" s="356"/>
      <c r="P398" s="356"/>
      <c r="Q398" s="356"/>
      <c r="R398" s="356"/>
      <c r="S398" s="356"/>
      <c r="T398" s="449"/>
      <c r="U398" s="357"/>
    </row>
    <row r="399" spans="1:21" outlineLevel="1" x14ac:dyDescent="0.2">
      <c r="I399" s="355" t="str">
        <f>I394</f>
        <v>onafgerond</v>
      </c>
      <c r="J399" s="356"/>
      <c r="K399" s="356"/>
      <c r="L399" s="563"/>
      <c r="M399" s="448">
        <v>8.071E-3</v>
      </c>
      <c r="N399" s="445">
        <f t="shared" ref="N399:S399" si="3">M399+$T399</f>
        <v>1.0642E-2</v>
      </c>
      <c r="O399" s="445">
        <f t="shared" si="3"/>
        <v>1.3213000000000001E-2</v>
      </c>
      <c r="P399" s="445">
        <f t="shared" si="3"/>
        <v>1.5783999999999999E-2</v>
      </c>
      <c r="Q399" s="445">
        <f t="shared" si="3"/>
        <v>1.8355E-2</v>
      </c>
      <c r="R399" s="445">
        <f t="shared" si="3"/>
        <v>2.0926E-2</v>
      </c>
      <c r="S399" s="445">
        <f t="shared" si="3"/>
        <v>2.3497000000000001E-2</v>
      </c>
      <c r="T399" s="450">
        <v>2.5709999999999999E-3</v>
      </c>
      <c r="U399" s="357" t="s">
        <v>211</v>
      </c>
    </row>
    <row r="400" spans="1:21" outlineLevel="1" x14ac:dyDescent="0.2">
      <c r="I400" s="355" t="str">
        <f>I395</f>
        <v>afronding voorstel 1</v>
      </c>
      <c r="J400" s="356"/>
      <c r="K400" s="356"/>
      <c r="L400" s="563"/>
      <c r="M400" s="445">
        <f t="shared" ref="M400:S400" si="4">FLOOR(M399,$T400)</f>
        <v>8.0000000000000002E-3</v>
      </c>
      <c r="N400" s="445">
        <f t="shared" si="4"/>
        <v>1.0500000000000001E-2</v>
      </c>
      <c r="O400" s="445">
        <f t="shared" si="4"/>
        <v>1.3000000000000001E-2</v>
      </c>
      <c r="P400" s="445">
        <f t="shared" si="4"/>
        <v>1.55E-2</v>
      </c>
      <c r="Q400" s="445">
        <f t="shared" si="4"/>
        <v>1.8000000000000002E-2</v>
      </c>
      <c r="R400" s="445">
        <f t="shared" si="4"/>
        <v>2.0500000000000001E-2</v>
      </c>
      <c r="S400" s="445">
        <f t="shared" si="4"/>
        <v>2.3E-2</v>
      </c>
      <c r="T400" s="421">
        <v>5.0000000000000001E-4</v>
      </c>
      <c r="U400" s="357" t="s">
        <v>182</v>
      </c>
    </row>
    <row r="401" spans="1:32" outlineLevel="1" x14ac:dyDescent="0.2">
      <c r="I401" s="350" t="str">
        <f>I396</f>
        <v>percentages die in de wet moeten komen.</v>
      </c>
      <c r="J401" s="353"/>
      <c r="K401" s="353"/>
      <c r="L401" s="959"/>
      <c r="M401" s="443">
        <f>M400</f>
        <v>8.0000000000000002E-3</v>
      </c>
      <c r="N401" s="443">
        <f t="shared" ref="N401:R401" si="5">N400</f>
        <v>1.0500000000000001E-2</v>
      </c>
      <c r="O401" s="443">
        <f t="shared" si="5"/>
        <v>1.3000000000000001E-2</v>
      </c>
      <c r="P401" s="443">
        <f t="shared" si="5"/>
        <v>1.55E-2</v>
      </c>
      <c r="Q401" s="443">
        <f t="shared" si="5"/>
        <v>1.8000000000000002E-2</v>
      </c>
      <c r="R401" s="443">
        <f t="shared" si="5"/>
        <v>2.0500000000000001E-2</v>
      </c>
      <c r="S401" s="1519">
        <v>2.35E-2</v>
      </c>
      <c r="T401" s="350"/>
      <c r="U401" s="354"/>
    </row>
    <row r="402" spans="1:32" outlineLevel="1" x14ac:dyDescent="0.2">
      <c r="I402" s="355"/>
      <c r="J402" s="356"/>
      <c r="K402" s="356"/>
      <c r="L402" s="563"/>
      <c r="M402" s="356"/>
      <c r="N402" s="356"/>
      <c r="O402" s="356"/>
      <c r="P402" s="356"/>
      <c r="Q402" s="356"/>
      <c r="R402" s="356"/>
      <c r="S402" s="356"/>
      <c r="T402" s="355"/>
      <c r="U402" s="357"/>
    </row>
    <row r="403" spans="1:32" outlineLevel="1" x14ac:dyDescent="0.2">
      <c r="I403" s="442" t="s">
        <v>174</v>
      </c>
      <c r="J403" s="356"/>
      <c r="K403" s="356"/>
      <c r="L403" s="563"/>
      <c r="M403" s="356"/>
      <c r="N403" s="356"/>
      <c r="O403" s="356"/>
      <c r="P403" s="356"/>
      <c r="Q403" s="356"/>
      <c r="R403" s="356"/>
      <c r="S403" s="356"/>
      <c r="T403" s="355"/>
      <c r="U403" s="357"/>
    </row>
    <row r="404" spans="1:32" outlineLevel="1" x14ac:dyDescent="0.2">
      <c r="I404" s="355" t="str">
        <f>I394</f>
        <v>onafgerond</v>
      </c>
      <c r="J404" s="356"/>
      <c r="K404" s="356"/>
      <c r="L404" s="563"/>
      <c r="M404" s="448">
        <v>1.1929E-2</v>
      </c>
      <c r="N404" s="445">
        <f t="shared" ref="N404:S404" si="6">M404+$T404</f>
        <v>1.3858000000000001E-2</v>
      </c>
      <c r="O404" s="445">
        <f t="shared" si="6"/>
        <v>1.5786999999999999E-2</v>
      </c>
      <c r="P404" s="445">
        <f t="shared" si="6"/>
        <v>1.7715999999999999E-2</v>
      </c>
      <c r="Q404" s="445">
        <f t="shared" si="6"/>
        <v>1.9644999999999999E-2</v>
      </c>
      <c r="R404" s="445">
        <f t="shared" si="6"/>
        <v>2.1573999999999999E-2</v>
      </c>
      <c r="S404" s="445">
        <f t="shared" si="6"/>
        <v>2.3503E-2</v>
      </c>
      <c r="T404" s="450">
        <v>1.9289999999999999E-3</v>
      </c>
      <c r="U404" s="357" t="s">
        <v>211</v>
      </c>
    </row>
    <row r="405" spans="1:32" outlineLevel="1" x14ac:dyDescent="0.2">
      <c r="I405" s="355" t="str">
        <f>I395</f>
        <v>afronding voorstel 1</v>
      </c>
      <c r="J405" s="356"/>
      <c r="K405" s="356"/>
      <c r="L405" s="563"/>
      <c r="M405" s="445">
        <f t="shared" ref="M405:S405" si="7">FLOOR(M404,$T405)</f>
        <v>1.15E-2</v>
      </c>
      <c r="N405" s="445">
        <f t="shared" si="7"/>
        <v>1.35E-2</v>
      </c>
      <c r="O405" s="445">
        <f t="shared" si="7"/>
        <v>1.55E-2</v>
      </c>
      <c r="P405" s="445">
        <f t="shared" si="7"/>
        <v>1.7500000000000002E-2</v>
      </c>
      <c r="Q405" s="445">
        <f t="shared" si="7"/>
        <v>1.95E-2</v>
      </c>
      <c r="R405" s="445">
        <f t="shared" si="7"/>
        <v>2.1500000000000002E-2</v>
      </c>
      <c r="S405" s="445">
        <f t="shared" si="7"/>
        <v>2.35E-2</v>
      </c>
      <c r="T405" s="421">
        <v>5.0000000000000001E-4</v>
      </c>
      <c r="U405" s="357" t="s">
        <v>182</v>
      </c>
    </row>
    <row r="406" spans="1:32" s="131" customFormat="1" ht="13.5" outlineLevel="1" thickBot="1" x14ac:dyDescent="0.25">
      <c r="A406" s="61"/>
      <c r="B406" s="61"/>
      <c r="C406" s="77"/>
      <c r="D406" s="77"/>
      <c r="E406" s="135"/>
      <c r="F406" s="349"/>
      <c r="G406" s="349"/>
      <c r="H406" s="349"/>
      <c r="I406" s="451" t="str">
        <f>I396</f>
        <v>percentages die in de wet moeten komen.</v>
      </c>
      <c r="J406" s="368"/>
      <c r="K406" s="452"/>
      <c r="L406" s="1330"/>
      <c r="M406" s="455">
        <f>M405</f>
        <v>1.15E-2</v>
      </c>
      <c r="N406" s="456">
        <f t="shared" ref="N406:S406" si="8">N405</f>
        <v>1.35E-2</v>
      </c>
      <c r="O406" s="455">
        <f t="shared" si="8"/>
        <v>1.55E-2</v>
      </c>
      <c r="P406" s="455">
        <f t="shared" si="8"/>
        <v>1.7500000000000002E-2</v>
      </c>
      <c r="Q406" s="456">
        <f t="shared" si="8"/>
        <v>1.95E-2</v>
      </c>
      <c r="R406" s="456">
        <f t="shared" si="8"/>
        <v>2.1500000000000002E-2</v>
      </c>
      <c r="S406" s="456">
        <f t="shared" si="8"/>
        <v>2.35E-2</v>
      </c>
      <c r="T406" s="453"/>
      <c r="U406" s="1112"/>
      <c r="V406" s="349"/>
      <c r="W406" s="349"/>
      <c r="X406" s="349"/>
      <c r="Y406" s="349"/>
      <c r="Z406" s="349"/>
      <c r="AA406" s="349"/>
      <c r="AB406" s="349"/>
      <c r="AC406" s="349"/>
      <c r="AD406" s="349"/>
      <c r="AE406" s="349"/>
      <c r="AF406" s="349"/>
    </row>
    <row r="408" spans="1:32" s="131" customFormat="1" x14ac:dyDescent="0.2">
      <c r="A408" s="852" t="s">
        <v>1583</v>
      </c>
      <c r="B408" s="126"/>
      <c r="C408" s="127"/>
      <c r="D408" s="127"/>
      <c r="E408" s="129" t="s">
        <v>2</v>
      </c>
      <c r="F408" s="130"/>
      <c r="G408" s="121">
        <f>G350+1</f>
        <v>2011</v>
      </c>
      <c r="H408" s="131">
        <f>ROW(J415)-ROW()</f>
        <v>7</v>
      </c>
      <c r="I408" s="133"/>
      <c r="L408" s="1324"/>
      <c r="S408" s="132"/>
      <c r="T408" s="132"/>
      <c r="U408" s="132"/>
    </row>
    <row r="409" spans="1:32" outlineLevel="1" x14ac:dyDescent="0.2"/>
    <row r="410" spans="1:32" outlineLevel="1" x14ac:dyDescent="0.2">
      <c r="F410" s="372"/>
      <c r="G410" s="360" t="s">
        <v>1268</v>
      </c>
      <c r="H410" s="775"/>
      <c r="I410" s="775">
        <f>G408-N410</f>
        <v>2010</v>
      </c>
      <c r="J410" s="1108">
        <f>VLOOKUP($I410,'CPI en Kostenwet'!$F$49:$K$67,6,FALSE)</f>
        <v>1.6440646479658261E-2</v>
      </c>
      <c r="M410" s="462" t="s">
        <v>964</v>
      </c>
      <c r="N410" s="1104">
        <v>1</v>
      </c>
      <c r="O410" s="349" t="s">
        <v>1269</v>
      </c>
      <c r="S410" s="372" t="s">
        <v>243</v>
      </c>
      <c r="V410" s="75" t="s">
        <v>29</v>
      </c>
      <c r="W410" s="463"/>
      <c r="X410" s="463"/>
      <c r="Y410" s="463"/>
      <c r="Z410" s="463"/>
    </row>
    <row r="411" spans="1:32" outlineLevel="1" x14ac:dyDescent="0.2">
      <c r="F411" s="372"/>
      <c r="G411" s="886" t="s">
        <v>0</v>
      </c>
      <c r="H411" s="1109"/>
      <c r="I411" s="1109">
        <f>G408-N411</f>
        <v>2011</v>
      </c>
      <c r="J411" s="1110">
        <f>VLOOKUP('3.19, 97, 112, 114, 6.31, 10.3'!$I411,'TCF en bruto WML'!$G$13:$K$76,'TCF en bruto WML'!$J$78,FALSE)</f>
        <v>1.006</v>
      </c>
      <c r="M411" s="462" t="s">
        <v>964</v>
      </c>
      <c r="N411" s="1104">
        <v>0</v>
      </c>
      <c r="O411" s="349" t="s">
        <v>1269</v>
      </c>
      <c r="S411" s="422">
        <v>5.0000000000000001E-4</v>
      </c>
      <c r="T411" s="432" t="s">
        <v>184</v>
      </c>
      <c r="V411" s="3048" t="s">
        <v>215</v>
      </c>
      <c r="W411" s="3049"/>
      <c r="X411" s="3049"/>
      <c r="Y411" s="3049"/>
      <c r="Z411" s="3050"/>
    </row>
    <row r="412" spans="1:32" outlineLevel="1" x14ac:dyDescent="0.2">
      <c r="F412" s="372"/>
      <c r="G412" s="372"/>
      <c r="H412" s="372"/>
      <c r="I412" s="372"/>
      <c r="K412" s="403"/>
      <c r="S412" s="528">
        <v>1</v>
      </c>
      <c r="T412" s="399" t="s">
        <v>136</v>
      </c>
      <c r="V412" s="3051"/>
      <c r="W412" s="3052"/>
      <c r="X412" s="3052"/>
      <c r="Y412" s="3052"/>
      <c r="Z412" s="3053"/>
    </row>
    <row r="413" spans="1:32" s="372" customFormat="1" outlineLevel="1" x14ac:dyDescent="0.2">
      <c r="B413" s="61"/>
      <c r="C413" s="254"/>
      <c r="D413" s="254"/>
      <c r="E413" s="138"/>
      <c r="I413" s="419" t="s">
        <v>180</v>
      </c>
      <c r="J413" s="420" t="s">
        <v>181</v>
      </c>
      <c r="K413" s="349" t="str">
        <f>"Basis bijstelling "&amp;G408+1</f>
        <v>Basis bijstelling 2012</v>
      </c>
      <c r="L413" s="1327"/>
      <c r="M413" s="372" t="s">
        <v>178</v>
      </c>
      <c r="S413" s="528">
        <v>50</v>
      </c>
      <c r="T413" s="399" t="s">
        <v>136</v>
      </c>
      <c r="V413" s="3051"/>
      <c r="W413" s="3052"/>
      <c r="X413" s="3052"/>
      <c r="Y413" s="3052"/>
      <c r="Z413" s="3053"/>
    </row>
    <row r="414" spans="1:32" ht="15" customHeight="1" outlineLevel="1" x14ac:dyDescent="0.2">
      <c r="C414" s="407" t="s">
        <v>166</v>
      </c>
      <c r="D414" s="407"/>
      <c r="S414" s="848">
        <v>0</v>
      </c>
      <c r="T414" s="356" t="s">
        <v>183</v>
      </c>
      <c r="V414" s="3051"/>
      <c r="W414" s="3052"/>
      <c r="X414" s="3052"/>
      <c r="Y414" s="3052"/>
      <c r="Z414" s="3053"/>
    </row>
    <row r="415" spans="1:32" outlineLevel="1" x14ac:dyDescent="0.2">
      <c r="F415" s="349" t="s">
        <v>167</v>
      </c>
      <c r="I415" s="409"/>
      <c r="J415" s="401">
        <f>J446</f>
        <v>8.0000000000000002E-3</v>
      </c>
      <c r="M415" s="402" t="s">
        <v>179</v>
      </c>
      <c r="S415" s="528">
        <v>6</v>
      </c>
      <c r="T415" s="356" t="s">
        <v>183</v>
      </c>
      <c r="V415" s="3051"/>
      <c r="W415" s="3052"/>
      <c r="X415" s="3052"/>
      <c r="Y415" s="3052"/>
      <c r="Z415" s="3053"/>
    </row>
    <row r="416" spans="1:32" outlineLevel="1" x14ac:dyDescent="0.2">
      <c r="F416" s="349" t="s">
        <v>168</v>
      </c>
      <c r="I416" s="409"/>
      <c r="J416" s="401">
        <f>J446+J428</f>
        <v>0.01</v>
      </c>
      <c r="M416" s="402" t="s">
        <v>185</v>
      </c>
      <c r="S416" s="528">
        <v>10000</v>
      </c>
      <c r="T416" s="399" t="s">
        <v>136</v>
      </c>
      <c r="V416" s="3051"/>
      <c r="W416" s="3052"/>
      <c r="X416" s="3052"/>
      <c r="Y416" s="3052"/>
      <c r="Z416" s="3053"/>
    </row>
    <row r="417" spans="1:26" outlineLevel="1" x14ac:dyDescent="0.2">
      <c r="F417" s="349" t="s">
        <v>169</v>
      </c>
      <c r="I417" s="409"/>
      <c r="J417" s="401">
        <f>J446+J429</f>
        <v>1.0999999999999999E-2</v>
      </c>
      <c r="M417" s="402" t="s">
        <v>186</v>
      </c>
      <c r="V417" s="3051"/>
      <c r="W417" s="3052"/>
      <c r="X417" s="3052"/>
      <c r="Y417" s="3052"/>
      <c r="Z417" s="3053"/>
    </row>
    <row r="418" spans="1:26" ht="13.5" outlineLevel="1" thickBot="1" x14ac:dyDescent="0.25">
      <c r="F418" s="349" t="s">
        <v>170</v>
      </c>
      <c r="I418" s="409"/>
      <c r="J418" s="401">
        <f>J446+J430</f>
        <v>1.2E-2</v>
      </c>
      <c r="M418" s="402" t="s">
        <v>187</v>
      </c>
      <c r="V418" s="3126"/>
      <c r="W418" s="3127"/>
      <c r="X418" s="3127"/>
      <c r="Y418" s="3127"/>
      <c r="Z418" s="3128"/>
    </row>
    <row r="419" spans="1:26" outlineLevel="1" x14ac:dyDescent="0.2">
      <c r="A419" s="669" t="str">
        <f>INDEX(Checks!$J$42:$J$47,MATCH((SEARCH("(",formuletekst(J419))),Checks!$I$42:$I$47,0))</f>
        <v>ABE</v>
      </c>
      <c r="F419" s="349" t="s">
        <v>171</v>
      </c>
      <c r="I419" s="1761">
        <f>K361*(1+$J410)*X423/X424</f>
        <v>1.3926381262821601E-2</v>
      </c>
      <c r="J419" s="401">
        <f>FLOOR(I419,$S411)</f>
        <v>1.35E-2</v>
      </c>
      <c r="K419" s="430">
        <f>ROUND(I419,$S415)</f>
        <v>1.3925999999999999E-2</v>
      </c>
      <c r="M419" s="399" t="s">
        <v>2266</v>
      </c>
      <c r="N419" s="399"/>
    </row>
    <row r="420" spans="1:26" outlineLevel="1" x14ac:dyDescent="0.2">
      <c r="A420" s="669" t="str">
        <f>INDEX(Checks!$J$42:$J$47,MATCH((SEARCH("(",formuletekst(J420))),Checks!$I$42:$I$47,0))</f>
        <v>ABE</v>
      </c>
      <c r="F420" s="399" t="s">
        <v>213</v>
      </c>
      <c r="I420" s="439">
        <f>J362+$T$394</f>
        <v>1.6E-2</v>
      </c>
      <c r="J420" s="409">
        <f>FLOOR(I420,$S411)</f>
        <v>1.6E-2</v>
      </c>
      <c r="K420" s="401"/>
      <c r="M420" s="399" t="str">
        <f>"Zie: "&amp;$C$392&amp;" "&amp;$F$393&amp;" (uit "&amp;$G$350&amp;") "</f>
        <v xml:space="preserve">Zie: Afrondingsvoorstellen artikel 3.19, tweede lid (uit 2010) </v>
      </c>
      <c r="N420" s="399"/>
      <c r="O420" s="399"/>
      <c r="P420" s="399"/>
      <c r="T420" s="399"/>
      <c r="U420" s="399"/>
    </row>
    <row r="421" spans="1:26" outlineLevel="1" x14ac:dyDescent="0.2">
      <c r="A421" s="669" t="str">
        <f>INDEX(Checks!$J$42:$J$47,MATCH((SEARCH("(",formuletekst(J421))),Checks!$I$42:$I$47,0))</f>
        <v>ABE</v>
      </c>
      <c r="F421" s="399" t="s">
        <v>1270</v>
      </c>
      <c r="I421" s="400">
        <f>I363*(1+(($J411-1)*$X426))</f>
        <v>1025113.9999999999</v>
      </c>
      <c r="J421" s="400">
        <f>FLOOR(I421,$S416)</f>
        <v>1020000</v>
      </c>
      <c r="K421" s="400">
        <f>J421</f>
        <v>1020000</v>
      </c>
      <c r="M421" s="399" t="str">
        <f>$F421&amp;" "&amp;($G408-1)&amp;" * TCF "&amp;$G408</f>
        <v>tweede bedrag indexatie huizen boven 1 mln 2010 * TCF 2011</v>
      </c>
      <c r="N421" s="399"/>
      <c r="O421" s="399"/>
      <c r="P421" s="399"/>
      <c r="T421" s="399"/>
      <c r="U421" s="399"/>
      <c r="V421" s="372" t="s">
        <v>190</v>
      </c>
    </row>
    <row r="422" spans="1:26" outlineLevel="1" x14ac:dyDescent="0.2">
      <c r="A422" s="669" t="str">
        <f>INDEX(Checks!$J$42:$J$47,MATCH((SEARCH("(",formuletekst(J422))),Checks!$I$42:$I$47,0))</f>
        <v>ABE</v>
      </c>
      <c r="F422" s="399" t="s">
        <v>200</v>
      </c>
      <c r="I422" s="400">
        <f>J419*J421</f>
        <v>13770</v>
      </c>
      <c r="J422" s="400">
        <f>FLOOR(I422,$S412)</f>
        <v>13770</v>
      </c>
      <c r="K422" s="400"/>
      <c r="L422" s="1329"/>
      <c r="M422" s="399" t="str">
        <f>F421&amp;" * "&amp;F419</f>
        <v>tweede bedrag indexatie huizen boven 1 mln * 5e percentage</v>
      </c>
      <c r="N422" s="399"/>
      <c r="O422" s="399"/>
      <c r="P422" s="399"/>
      <c r="T422" s="399"/>
      <c r="U422" s="399"/>
      <c r="V422" s="350" t="s">
        <v>196</v>
      </c>
      <c r="W422" s="353"/>
      <c r="X422" s="353"/>
      <c r="Y422" s="353"/>
      <c r="Z422" s="354"/>
    </row>
    <row r="423" spans="1:26" outlineLevel="1" x14ac:dyDescent="0.2">
      <c r="K423" s="399"/>
      <c r="V423" s="355" t="s">
        <v>192</v>
      </c>
      <c r="W423" s="356"/>
      <c r="X423" s="434">
        <v>100</v>
      </c>
      <c r="Y423" s="356" t="s">
        <v>194</v>
      </c>
      <c r="Z423" s="357"/>
    </row>
    <row r="424" spans="1:26" outlineLevel="1" x14ac:dyDescent="0.2">
      <c r="C424" s="408" t="s">
        <v>172</v>
      </c>
      <c r="D424" s="408"/>
      <c r="V424" s="355" t="s">
        <v>193</v>
      </c>
      <c r="W424" s="356"/>
      <c r="X424" s="423">
        <v>97.7</v>
      </c>
      <c r="Y424" s="356" t="s">
        <v>194</v>
      </c>
      <c r="Z424" s="357"/>
    </row>
    <row r="425" spans="1:26" outlineLevel="1" x14ac:dyDescent="0.2">
      <c r="A425" s="669" t="str">
        <f>INDEX(Checks!$J$42:$J$47,MATCH((SEARCH("(",formuletekst(J425))),Checks!$I$42:$I$47,0))</f>
        <v>ABO</v>
      </c>
      <c r="C425" s="408"/>
      <c r="D425" s="408"/>
      <c r="F425" s="349" t="s">
        <v>175</v>
      </c>
      <c r="I425" s="400">
        <f>J367*(1+$J410)</f>
        <v>4332.0700352963031</v>
      </c>
      <c r="J425" s="398">
        <f>CEILING(I425,$S412)</f>
        <v>4333</v>
      </c>
      <c r="K425" s="400"/>
      <c r="L425" s="1325"/>
      <c r="M425" s="349" t="s">
        <v>2264</v>
      </c>
      <c r="V425" s="355"/>
      <c r="W425" s="356"/>
      <c r="X425" s="356"/>
      <c r="Y425" s="356"/>
      <c r="Z425" s="357"/>
    </row>
    <row r="426" spans="1:26" ht="13.5" outlineLevel="1" thickBot="1" x14ac:dyDescent="0.25">
      <c r="K426" s="399"/>
      <c r="V426" s="363" t="s">
        <v>204</v>
      </c>
      <c r="W426" s="364"/>
      <c r="X426" s="436">
        <v>1</v>
      </c>
      <c r="Y426" s="364" t="s">
        <v>202</v>
      </c>
      <c r="Z426" s="365" t="s">
        <v>203</v>
      </c>
    </row>
    <row r="427" spans="1:26" outlineLevel="1" x14ac:dyDescent="0.2">
      <c r="C427" s="408" t="s">
        <v>173</v>
      </c>
      <c r="D427" s="408"/>
    </row>
    <row r="428" spans="1:26" outlineLevel="1" x14ac:dyDescent="0.2">
      <c r="A428" s="669" t="str">
        <f>INDEX(Checks!$J$42:$J$47,MATCH((SEARCH("(",formuletekst(J428))),Checks!$I$42:$I$47,0))</f>
        <v>ABE</v>
      </c>
      <c r="F428" s="349" t="s">
        <v>167</v>
      </c>
      <c r="I428" s="409">
        <f>J431*M428</f>
        <v>2.2000000000000001E-3</v>
      </c>
      <c r="J428" s="401">
        <f>FLOOR(I428,$S411)</f>
        <v>2E-3</v>
      </c>
      <c r="M428" s="1102">
        <v>0.4</v>
      </c>
      <c r="N428" s="349" t="str">
        <f>"van "&amp;F431&amp;" "&amp;C427</f>
        <v>van 4e percentage artikel 3.112, eerste lid</v>
      </c>
    </row>
    <row r="429" spans="1:26" outlineLevel="1" x14ac:dyDescent="0.2">
      <c r="A429" s="669" t="str">
        <f>INDEX(Checks!$J$42:$J$47,MATCH((SEARCH("(",formuletekst(J429))),Checks!$I$42:$I$47,0))</f>
        <v>ABE</v>
      </c>
      <c r="F429" s="349" t="s">
        <v>168</v>
      </c>
      <c r="I429" s="409">
        <f>J431*M429</f>
        <v>3.2999999999999995E-3</v>
      </c>
      <c r="J429" s="401">
        <f>FLOOR(I429,$S411)</f>
        <v>3.0000000000000001E-3</v>
      </c>
      <c r="M429" s="1102">
        <v>0.6</v>
      </c>
      <c r="N429" s="349" t="str">
        <f>"van "&amp;F431&amp;" "&amp;C427</f>
        <v>van 4e percentage artikel 3.112, eerste lid</v>
      </c>
      <c r="V429" s="372"/>
    </row>
    <row r="430" spans="1:26" outlineLevel="1" x14ac:dyDescent="0.2">
      <c r="A430" s="669" t="str">
        <f>INDEX(Checks!$J$42:$J$47,MATCH((SEARCH("(",formuletekst(J430))),Checks!$I$42:$I$47,0))</f>
        <v>ABE</v>
      </c>
      <c r="F430" s="349" t="s">
        <v>169</v>
      </c>
      <c r="I430" s="409">
        <f>J431*M430</f>
        <v>4.4000000000000003E-3</v>
      </c>
      <c r="J430" s="401">
        <f>FLOOR(I430,$S411)</f>
        <v>4.0000000000000001E-3</v>
      </c>
      <c r="M430" s="1102">
        <v>0.8</v>
      </c>
      <c r="N430" s="349" t="str">
        <f>"van "&amp;F431&amp;" "&amp;C427</f>
        <v>van 4e percentage artikel 3.112, eerste lid</v>
      </c>
      <c r="V430" s="372"/>
    </row>
    <row r="431" spans="1:26" outlineLevel="1" x14ac:dyDescent="0.2">
      <c r="A431" s="669" t="str">
        <f>INDEX(Checks!$J$42:$J$47,MATCH((SEARCH("(",formuletekst(J431))),Checks!$I$42:$I$47,0))</f>
        <v>ABE</v>
      </c>
      <c r="F431" s="349" t="s">
        <v>170</v>
      </c>
      <c r="I431" s="1761">
        <f>K374*(1+$J410)*X423/X424</f>
        <v>5.8645608231380078E-3</v>
      </c>
      <c r="J431" s="401">
        <f>FLOOR(I431,$S411)</f>
        <v>5.4999999999999997E-3</v>
      </c>
      <c r="K431" s="430">
        <f>ROUND(I431,$S415)</f>
        <v>5.8650000000000004E-3</v>
      </c>
      <c r="M431" s="399" t="s">
        <v>2267</v>
      </c>
    </row>
    <row r="432" spans="1:26" outlineLevel="1" x14ac:dyDescent="0.2">
      <c r="A432" s="669" t="str">
        <f>INDEX(Checks!$J$42:$J$47,MATCH((SEARCH("(",formuletekst(J432))),Checks!$I$42:$I$47,0))</f>
        <v>ABE</v>
      </c>
      <c r="F432" s="349" t="s">
        <v>171</v>
      </c>
      <c r="I432" s="439">
        <f>J374+$T$399</f>
        <v>1.0571000000000001E-2</v>
      </c>
      <c r="J432" s="401">
        <f>FLOOR(I432,$S411)</f>
        <v>1.0500000000000001E-2</v>
      </c>
      <c r="K432" s="401"/>
      <c r="N432" s="399"/>
      <c r="O432" s="399"/>
      <c r="P432" s="399"/>
      <c r="T432" s="399"/>
      <c r="U432" s="399"/>
    </row>
    <row r="433" spans="1:21" outlineLevel="1" x14ac:dyDescent="0.2">
      <c r="A433" s="669" t="str">
        <f>INDEX(Checks!$J$42:$J$47,MATCH((SEARCH("(",formuletekst(J433))),Checks!$I$42:$I$47,0))</f>
        <v>ABE</v>
      </c>
      <c r="F433" s="399" t="s">
        <v>1270</v>
      </c>
      <c r="I433" s="400">
        <f>I375*(1+(($J411-1)*$X426))</f>
        <v>1025113.9999999999</v>
      </c>
      <c r="J433" s="400">
        <f>FLOOR(I433,$S416)</f>
        <v>1020000</v>
      </c>
      <c r="K433" s="400">
        <f>J433</f>
        <v>1020000</v>
      </c>
      <c r="M433" s="399" t="str">
        <f>F433&amp;" "&amp;($G408-1)&amp;" * TCF "&amp;$G408</f>
        <v>tweede bedrag indexatie huizen boven 1 mln 2010 * TCF 2011</v>
      </c>
      <c r="N433" s="399"/>
      <c r="O433" s="399"/>
      <c r="P433" s="399"/>
      <c r="T433" s="399"/>
      <c r="U433" s="399"/>
    </row>
    <row r="434" spans="1:21" outlineLevel="1" x14ac:dyDescent="0.2">
      <c r="A434" s="669" t="str">
        <f>INDEX(Checks!$J$42:$J$47,MATCH((SEARCH("(",formuletekst(J434))),Checks!$I$42:$I$47,0))</f>
        <v>ABE</v>
      </c>
      <c r="F434" s="399" t="s">
        <v>200</v>
      </c>
      <c r="I434" s="400">
        <f>J431*J433</f>
        <v>5610</v>
      </c>
      <c r="J434" s="400">
        <f>FLOOR(I434,$S412)</f>
        <v>5610</v>
      </c>
      <c r="K434" s="400"/>
      <c r="L434" s="1329"/>
      <c r="M434" s="399" t="str">
        <f>F433&amp;" * "&amp;F431</f>
        <v>tweede bedrag indexatie huizen boven 1 mln * 4e percentage</v>
      </c>
      <c r="N434" s="399"/>
      <c r="O434" s="399"/>
      <c r="P434" s="399"/>
      <c r="T434" s="399"/>
      <c r="U434" s="399"/>
    </row>
    <row r="435" spans="1:21" outlineLevel="1" x14ac:dyDescent="0.2">
      <c r="K435" s="399"/>
    </row>
    <row r="436" spans="1:21" outlineLevel="1" x14ac:dyDescent="0.2">
      <c r="C436" s="408" t="s">
        <v>174</v>
      </c>
      <c r="D436" s="408"/>
      <c r="J436" s="399"/>
    </row>
    <row r="437" spans="1:21" outlineLevel="1" x14ac:dyDescent="0.2">
      <c r="A437" s="669" t="str">
        <f>INDEX(Checks!$J$42:$J$47,MATCH((SEARCH("(",formuletekst(J437))),Checks!$I$42:$I$47,0))</f>
        <v>ABE</v>
      </c>
      <c r="C437" s="408"/>
      <c r="D437" s="408"/>
      <c r="F437" s="399" t="s">
        <v>167</v>
      </c>
      <c r="I437" s="409">
        <f>J431*M437</f>
        <v>9.1666666666666667E-3</v>
      </c>
      <c r="J437" s="401">
        <f>FLOOR(I437,$S411)</f>
        <v>9.0000000000000011E-3</v>
      </c>
      <c r="M437" s="1103">
        <f>10/6</f>
        <v>1.6666666666666667</v>
      </c>
      <c r="N437" s="349" t="str">
        <f>"10/6 van "&amp;F431&amp;" "&amp;C427</f>
        <v>10/6 van 4e percentage artikel 3.112, eerste lid</v>
      </c>
      <c r="O437" s="399"/>
      <c r="P437" s="399"/>
      <c r="T437" s="399"/>
      <c r="U437" s="399"/>
    </row>
    <row r="438" spans="1:21" outlineLevel="1" x14ac:dyDescent="0.2">
      <c r="A438" s="669" t="str">
        <f>INDEX(Checks!$J$42:$J$47,MATCH((SEARCH("(",formuletekst(J438))),Checks!$I$42:$I$47,0))</f>
        <v>ABE</v>
      </c>
      <c r="F438" s="399" t="s">
        <v>168</v>
      </c>
      <c r="I438" s="439">
        <f>I380+$T$404</f>
        <v>1.3858000000000001E-2</v>
      </c>
      <c r="J438" s="409">
        <f>FLOOR(I438,$S411)</f>
        <v>1.35E-2</v>
      </c>
      <c r="M438" s="460"/>
      <c r="N438" s="399"/>
      <c r="O438" s="399"/>
      <c r="P438" s="399"/>
      <c r="T438" s="399"/>
      <c r="U438" s="399"/>
    </row>
    <row r="439" spans="1:21" outlineLevel="1" x14ac:dyDescent="0.2">
      <c r="A439" s="669" t="str">
        <f>INDEX(Checks!$J$42:$J$47,MATCH((SEARCH("(",formuletekst(J439))),Checks!$I$42:$I$47,0))</f>
        <v>ABE</v>
      </c>
      <c r="F439" s="399" t="s">
        <v>200</v>
      </c>
      <c r="H439" s="349" t="s">
        <v>139</v>
      </c>
      <c r="I439" s="400">
        <f>I375*(1+(($J411-1)*$X426))</f>
        <v>1025113.9999999999</v>
      </c>
      <c r="J439" s="400">
        <f>FLOOR(I439,$S416)</f>
        <v>1020000</v>
      </c>
      <c r="K439" s="400">
        <f>J439</f>
        <v>1020000</v>
      </c>
      <c r="M439" s="399" t="str">
        <f>F438&amp;" * TCF "&amp;$G408</f>
        <v>2e percentage * TCF 2011</v>
      </c>
      <c r="N439" s="399"/>
      <c r="O439" s="399"/>
      <c r="P439" s="399"/>
      <c r="T439" s="399"/>
      <c r="U439" s="399"/>
    </row>
    <row r="440" spans="1:21" outlineLevel="1" x14ac:dyDescent="0.2">
      <c r="A440" s="669" t="str">
        <f>INDEX(Checks!$J$42:$J$47,MATCH((SEARCH("(",formuletekst(J440))),Checks!$I$42:$I$47,0))</f>
        <v>ABE</v>
      </c>
      <c r="F440" s="399" t="s">
        <v>201</v>
      </c>
      <c r="I440" s="400">
        <f>J437*J439</f>
        <v>9180.0000000000018</v>
      </c>
      <c r="J440" s="400">
        <f>FLOOR(I440,$S412)</f>
        <v>9180</v>
      </c>
      <c r="K440" s="400"/>
      <c r="L440" s="1329"/>
      <c r="M440" s="399" t="str">
        <f>F437&amp;" * "&amp;F439</f>
        <v>1e percentage * eerste bedrag</v>
      </c>
      <c r="N440" s="399"/>
      <c r="O440" s="399"/>
      <c r="P440" s="399"/>
      <c r="T440" s="399"/>
      <c r="U440" s="399"/>
    </row>
    <row r="441" spans="1:21" outlineLevel="1" x14ac:dyDescent="0.2">
      <c r="K441" s="399"/>
    </row>
    <row r="442" spans="1:21" outlineLevel="1" x14ac:dyDescent="0.2">
      <c r="C442" s="408" t="s">
        <v>176</v>
      </c>
      <c r="D442" s="408"/>
    </row>
    <row r="443" spans="1:21" outlineLevel="1" x14ac:dyDescent="0.2">
      <c r="A443" s="669" t="str">
        <f>INDEX(Checks!$J$42:$J$47,MATCH((SEARCH("(",formuletekst(J443))),Checks!$I$42:$I$47,0))</f>
        <v>ABO</v>
      </c>
      <c r="C443" s="408"/>
      <c r="D443" s="408"/>
      <c r="F443" s="349" t="s">
        <v>175</v>
      </c>
      <c r="I443" s="400">
        <f>J385*(1+J410)</f>
        <v>4332.0700352963031</v>
      </c>
      <c r="J443" s="398">
        <f>CEILING(I443,$S412)</f>
        <v>4333</v>
      </c>
      <c r="K443" s="400"/>
      <c r="L443" s="1325"/>
      <c r="M443" s="349" t="s">
        <v>2264</v>
      </c>
    </row>
    <row r="444" spans="1:21" outlineLevel="1" x14ac:dyDescent="0.2">
      <c r="K444" s="399"/>
    </row>
    <row r="445" spans="1:21" outlineLevel="1" x14ac:dyDescent="0.2">
      <c r="C445" s="408" t="s">
        <v>177</v>
      </c>
      <c r="D445" s="408"/>
    </row>
    <row r="446" spans="1:21" outlineLevel="1" x14ac:dyDescent="0.2">
      <c r="A446" s="669" t="str">
        <f>INDEX(Checks!$J$42:$J$47,MATCH((SEARCH("(",formuletekst(J446))),Checks!$I$42:$I$47,0))</f>
        <v>ABE</v>
      </c>
      <c r="F446" s="349" t="s">
        <v>3</v>
      </c>
      <c r="I446" s="1761">
        <f>K388*(1+J410)*X423/X424</f>
        <v>8.0628608088202155E-3</v>
      </c>
      <c r="J446" s="401">
        <f>FLOOR(I446,$S411)</f>
        <v>8.0000000000000002E-3</v>
      </c>
      <c r="K446" s="430">
        <f>ROUND(I446,$S415)</f>
        <v>8.0630000000000007E-3</v>
      </c>
      <c r="M446" s="399" t="str">
        <f>$F446&amp;" * indexatie huur  * factor woz-waarde "</f>
        <v xml:space="preserve">percentage * indexatie huur  * factor woz-waarde </v>
      </c>
    </row>
    <row r="447" spans="1:21" outlineLevel="1" x14ac:dyDescent="0.2">
      <c r="A447" s="669"/>
      <c r="F447" s="349" t="s">
        <v>175</v>
      </c>
      <c r="I447" s="400" t="s">
        <v>214</v>
      </c>
      <c r="J447" s="398" t="s">
        <v>214</v>
      </c>
      <c r="K447" s="398" t="s">
        <v>214</v>
      </c>
    </row>
    <row r="448" spans="1:21" outlineLevel="1" x14ac:dyDescent="0.2">
      <c r="I448" s="400"/>
      <c r="J448" s="398"/>
      <c r="K448" s="398"/>
    </row>
    <row r="450" spans="1:26" s="131" customFormat="1" x14ac:dyDescent="0.2">
      <c r="A450" s="852" t="s">
        <v>1583</v>
      </c>
      <c r="B450" s="126"/>
      <c r="C450" s="127"/>
      <c r="D450" s="127"/>
      <c r="E450" s="129" t="s">
        <v>2</v>
      </c>
      <c r="F450" s="130"/>
      <c r="G450" s="121">
        <f>G408+1</f>
        <v>2012</v>
      </c>
      <c r="H450" s="131">
        <f>ROW(J457)-ROW()</f>
        <v>7</v>
      </c>
      <c r="I450" s="133"/>
      <c r="L450" s="1324"/>
      <c r="S450" s="132"/>
      <c r="T450" s="132"/>
      <c r="U450" s="132"/>
    </row>
    <row r="451" spans="1:26" ht="12.75" customHeight="1" outlineLevel="1" x14ac:dyDescent="0.2"/>
    <row r="452" spans="1:26" ht="12.75" customHeight="1" outlineLevel="1" x14ac:dyDescent="0.2">
      <c r="F452" s="372"/>
      <c r="G452" s="360" t="s">
        <v>1268</v>
      </c>
      <c r="H452" s="775"/>
      <c r="I452" s="775">
        <f>G450-N452</f>
        <v>2011</v>
      </c>
      <c r="J452" s="1108">
        <f>VLOOKUP($I452,'CPI en Kostenwet'!$F$49:$K$67,6,FALSE)</f>
        <v>1.7728228091017151E-2</v>
      </c>
      <c r="M452" s="462" t="s">
        <v>964</v>
      </c>
      <c r="N452" s="1104">
        <v>1</v>
      </c>
      <c r="O452" s="349" t="s">
        <v>1269</v>
      </c>
      <c r="S452" s="372" t="s">
        <v>243</v>
      </c>
      <c r="V452" s="75" t="s">
        <v>29</v>
      </c>
      <c r="W452" s="463"/>
      <c r="X452" s="463"/>
      <c r="Y452" s="463"/>
      <c r="Z452" s="463"/>
    </row>
    <row r="453" spans="1:26" ht="12.75" customHeight="1" outlineLevel="1" x14ac:dyDescent="0.2">
      <c r="F453" s="372"/>
      <c r="G453" s="886" t="s">
        <v>0</v>
      </c>
      <c r="H453" s="1109"/>
      <c r="I453" s="1109">
        <f>G450-N453</f>
        <v>2012</v>
      </c>
      <c r="J453" s="1110">
        <f>VLOOKUP('3.19, 97, 112, 114, 6.31, 10.3'!$I453,'TCF en bruto WML'!$G$13:$K$76,'TCF en bruto WML'!$J$78,FALSE)</f>
        <v>1.0169999999999999</v>
      </c>
      <c r="M453" s="462" t="s">
        <v>964</v>
      </c>
      <c r="N453" s="1104">
        <v>0</v>
      </c>
      <c r="O453" s="349" t="s">
        <v>1269</v>
      </c>
      <c r="S453" s="422">
        <v>5.0000000000000001E-4</v>
      </c>
      <c r="T453" s="432" t="s">
        <v>184</v>
      </c>
      <c r="V453" s="3048" t="s">
        <v>215</v>
      </c>
      <c r="W453" s="3049"/>
      <c r="X453" s="3049"/>
      <c r="Y453" s="3049"/>
      <c r="Z453" s="3050"/>
    </row>
    <row r="454" spans="1:26" ht="12.75" customHeight="1" outlineLevel="1" x14ac:dyDescent="0.2">
      <c r="F454" s="372"/>
      <c r="G454" s="372"/>
      <c r="H454" s="372"/>
      <c r="I454" s="372"/>
      <c r="K454" s="403"/>
      <c r="S454" s="528">
        <v>1</v>
      </c>
      <c r="T454" s="399" t="s">
        <v>136</v>
      </c>
      <c r="V454" s="3051"/>
      <c r="W454" s="3052"/>
      <c r="X454" s="3052"/>
      <c r="Y454" s="3052"/>
      <c r="Z454" s="3053"/>
    </row>
    <row r="455" spans="1:26" s="372" customFormat="1" ht="12.75" customHeight="1" outlineLevel="1" x14ac:dyDescent="0.2">
      <c r="B455" s="61"/>
      <c r="C455" s="254"/>
      <c r="D455" s="254"/>
      <c r="E455" s="138"/>
      <c r="I455" s="419" t="s">
        <v>180</v>
      </c>
      <c r="J455" s="420" t="s">
        <v>181</v>
      </c>
      <c r="K455" s="349" t="str">
        <f>"Basis bijstelling "&amp;G450+1</f>
        <v>Basis bijstelling 2013</v>
      </c>
      <c r="L455" s="1327"/>
      <c r="M455" s="372" t="s">
        <v>178</v>
      </c>
      <c r="S455" s="528">
        <v>50</v>
      </c>
      <c r="T455" s="399" t="s">
        <v>136</v>
      </c>
      <c r="V455" s="3051"/>
      <c r="W455" s="3052"/>
      <c r="X455" s="3052"/>
      <c r="Y455" s="3052"/>
      <c r="Z455" s="3053"/>
    </row>
    <row r="456" spans="1:26" ht="15" customHeight="1" outlineLevel="1" x14ac:dyDescent="0.2">
      <c r="C456" s="407" t="s">
        <v>166</v>
      </c>
      <c r="D456" s="407"/>
      <c r="S456" s="848">
        <v>0</v>
      </c>
      <c r="T456" s="356" t="s">
        <v>183</v>
      </c>
      <c r="V456" s="3051"/>
      <c r="W456" s="3052"/>
      <c r="X456" s="3052"/>
      <c r="Y456" s="3052"/>
      <c r="Z456" s="3053"/>
    </row>
    <row r="457" spans="1:26" ht="12.75" customHeight="1" outlineLevel="1" x14ac:dyDescent="0.2">
      <c r="F457" s="349" t="s">
        <v>167</v>
      </c>
      <c r="I457" s="409"/>
      <c r="J457" s="401">
        <f>J490</f>
        <v>8.0000000000000002E-3</v>
      </c>
      <c r="M457" s="1871" t="s">
        <v>2260</v>
      </c>
      <c r="N457" s="1872"/>
      <c r="O457" s="1872"/>
      <c r="P457" s="1872"/>
      <c r="Q457" s="1872"/>
      <c r="S457" s="528">
        <v>6</v>
      </c>
      <c r="T457" s="356" t="s">
        <v>183</v>
      </c>
      <c r="V457" s="3051"/>
      <c r="W457" s="3052"/>
      <c r="X457" s="3052"/>
      <c r="Y457" s="3052"/>
      <c r="Z457" s="3053"/>
    </row>
    <row r="458" spans="1:26" ht="12.75" customHeight="1" outlineLevel="1" x14ac:dyDescent="0.2">
      <c r="F458" s="349" t="s">
        <v>168</v>
      </c>
      <c r="I458" s="409"/>
      <c r="J458" s="401">
        <f>J490+J470</f>
        <v>0.01</v>
      </c>
      <c r="M458" s="1871" t="s">
        <v>2261</v>
      </c>
      <c r="N458" s="1872"/>
      <c r="O458" s="1872"/>
      <c r="P458" s="1872"/>
      <c r="Q458" s="1872"/>
      <c r="S458" s="528">
        <v>10000</v>
      </c>
      <c r="T458" s="399" t="s">
        <v>136</v>
      </c>
      <c r="V458" s="3051"/>
      <c r="W458" s="3052"/>
      <c r="X458" s="3052"/>
      <c r="Y458" s="3052"/>
      <c r="Z458" s="3053"/>
    </row>
    <row r="459" spans="1:26" ht="12.75" customHeight="1" outlineLevel="1" x14ac:dyDescent="0.2">
      <c r="F459" s="349" t="s">
        <v>169</v>
      </c>
      <c r="I459" s="409"/>
      <c r="J459" s="401">
        <f>J490+J471</f>
        <v>1.15E-2</v>
      </c>
      <c r="M459" s="1871" t="s">
        <v>2262</v>
      </c>
      <c r="N459" s="1872"/>
      <c r="O459" s="1872"/>
      <c r="P459" s="1872"/>
      <c r="Q459" s="1872"/>
      <c r="V459" s="3051"/>
      <c r="W459" s="3052"/>
      <c r="X459" s="3052"/>
      <c r="Y459" s="3052"/>
      <c r="Z459" s="3053"/>
    </row>
    <row r="460" spans="1:26" ht="13.5" customHeight="1" outlineLevel="1" thickBot="1" x14ac:dyDescent="0.25">
      <c r="F460" s="349" t="s">
        <v>170</v>
      </c>
      <c r="I460" s="409"/>
      <c r="J460" s="401">
        <f>J490+J472</f>
        <v>1.2500000000000001E-2</v>
      </c>
      <c r="M460" s="1871" t="s">
        <v>2263</v>
      </c>
      <c r="N460" s="1872"/>
      <c r="O460" s="1872"/>
      <c r="P460" s="1872"/>
      <c r="Q460" s="1872"/>
      <c r="V460" s="3126"/>
      <c r="W460" s="3127"/>
      <c r="X460" s="3127"/>
      <c r="Y460" s="3127"/>
      <c r="Z460" s="3128"/>
    </row>
    <row r="461" spans="1:26" ht="12.75" customHeight="1" outlineLevel="1" x14ac:dyDescent="0.2">
      <c r="A461" s="669" t="str">
        <f>INDEX(Checks!$J$42:$J$47,MATCH((SEARCH("(",formuletekst(J461))),Checks!$I$42:$I$47,0))</f>
        <v>ABE</v>
      </c>
      <c r="F461" s="349" t="s">
        <v>171</v>
      </c>
      <c r="I461" s="1761">
        <f>K419*(1+$J452)*X465/X466</f>
        <v>1.4462125820811739E-2</v>
      </c>
      <c r="J461" s="401">
        <f>FLOOR(I461,$S453)</f>
        <v>1.4E-2</v>
      </c>
      <c r="K461" s="430">
        <f>ROUND(I461,$S457)</f>
        <v>1.4461999999999999E-2</v>
      </c>
      <c r="M461" s="399" t="s">
        <v>2266</v>
      </c>
      <c r="N461" s="399"/>
      <c r="V461" s="1400"/>
      <c r="W461" s="1400"/>
      <c r="X461" s="1400"/>
      <c r="Y461" s="1400"/>
      <c r="Z461" s="1400"/>
    </row>
    <row r="462" spans="1:26" ht="12.75" customHeight="1" outlineLevel="1" x14ac:dyDescent="0.2">
      <c r="A462" s="669" t="str">
        <f>INDEX(Checks!$J$42:$J$47,MATCH((SEARCH("(",formuletekst(J462))),Checks!$I$42:$I$47,0))</f>
        <v>ABE</v>
      </c>
      <c r="F462" s="399" t="s">
        <v>213</v>
      </c>
      <c r="I462" s="409">
        <f>J420+$T$394</f>
        <v>1.7500000000000002E-2</v>
      </c>
      <c r="J462" s="409">
        <f>FLOOR(I462,$S453)</f>
        <v>1.7500000000000002E-2</v>
      </c>
      <c r="M462" s="399" t="str">
        <f>"Zie: "&amp;$C$392&amp;" "&amp;$F$393&amp;" (uit "&amp;$G$350&amp;") "</f>
        <v xml:space="preserve">Zie: Afrondingsvoorstellen artikel 3.19, tweede lid (uit 2010) </v>
      </c>
      <c r="O462" s="399"/>
      <c r="P462" s="399"/>
      <c r="R462" s="399"/>
      <c r="S462" s="399"/>
      <c r="T462" s="399"/>
      <c r="U462" s="399"/>
    </row>
    <row r="463" spans="1:26" ht="12.75" customHeight="1" outlineLevel="1" x14ac:dyDescent="0.2">
      <c r="A463" s="669" t="str">
        <f>INDEX(Checks!$J$42:$J$47,MATCH((SEARCH("(",formuletekst(J463))),Checks!$I$42:$I$47,0))</f>
        <v>ABE</v>
      </c>
      <c r="F463" s="399" t="s">
        <v>1270</v>
      </c>
      <c r="I463" s="400">
        <f>I421*(1+(($J453-1)*$X468))</f>
        <v>1042540.9379999997</v>
      </c>
      <c r="J463" s="400">
        <f>FLOOR(I463,$S458)</f>
        <v>1040000</v>
      </c>
      <c r="K463" s="400">
        <f>J463</f>
        <v>1040000</v>
      </c>
      <c r="M463" s="399" t="str">
        <f>$F463&amp;" "&amp;($G450-1)&amp;" * TCF "&amp;$G450</f>
        <v>tweede bedrag indexatie huizen boven 1 mln 2011 * TCF 2012</v>
      </c>
      <c r="N463" s="399"/>
      <c r="O463" s="399"/>
      <c r="P463" s="399"/>
      <c r="R463" s="399"/>
      <c r="S463" s="399"/>
      <c r="T463" s="399"/>
      <c r="U463" s="399"/>
      <c r="V463" s="372" t="s">
        <v>190</v>
      </c>
    </row>
    <row r="464" spans="1:26" ht="12.75" customHeight="1" outlineLevel="1" x14ac:dyDescent="0.2">
      <c r="A464" s="669" t="str">
        <f>INDEX(Checks!$J$42:$J$47,MATCH((SEARCH("(",formuletekst(J464))),Checks!$I$42:$I$47,0))</f>
        <v>ABE</v>
      </c>
      <c r="F464" s="399" t="s">
        <v>200</v>
      </c>
      <c r="I464" s="400">
        <f>J461*J463</f>
        <v>14560</v>
      </c>
      <c r="J464" s="400">
        <f>FLOOR(I464,$S454)</f>
        <v>14560</v>
      </c>
      <c r="K464" s="400"/>
      <c r="L464" s="1329"/>
      <c r="M464" s="399" t="str">
        <f>F463&amp;" * "&amp;F461</f>
        <v>tweede bedrag indexatie huizen boven 1 mln * 5e percentage</v>
      </c>
      <c r="N464" s="399"/>
      <c r="O464" s="399"/>
      <c r="P464" s="399"/>
      <c r="R464" s="399"/>
      <c r="S464" s="399"/>
      <c r="T464" s="399"/>
      <c r="U464" s="399"/>
      <c r="V464" s="350" t="s">
        <v>196</v>
      </c>
      <c r="W464" s="353"/>
      <c r="X464" s="353"/>
      <c r="Y464" s="353"/>
      <c r="Z464" s="354"/>
    </row>
    <row r="465" spans="1:26" ht="12.75" customHeight="1" outlineLevel="1" x14ac:dyDescent="0.2">
      <c r="K465" s="399"/>
      <c r="V465" s="355" t="s">
        <v>192</v>
      </c>
      <c r="W465" s="356"/>
      <c r="X465" s="434">
        <v>100</v>
      </c>
      <c r="Y465" s="356" t="s">
        <v>194</v>
      </c>
      <c r="Z465" s="357"/>
    </row>
    <row r="466" spans="1:26" ht="12.75" customHeight="1" outlineLevel="1" x14ac:dyDescent="0.2">
      <c r="C466" s="408" t="s">
        <v>172</v>
      </c>
      <c r="D466" s="408"/>
      <c r="V466" s="355" t="s">
        <v>193</v>
      </c>
      <c r="W466" s="356"/>
      <c r="X466" s="423">
        <v>98</v>
      </c>
      <c r="Y466" s="356" t="s">
        <v>194</v>
      </c>
      <c r="Z466" s="357"/>
    </row>
    <row r="467" spans="1:26" ht="12.75" customHeight="1" outlineLevel="1" x14ac:dyDescent="0.2">
      <c r="A467" s="669" t="str">
        <f>INDEX(Checks!$J$42:$J$47,MATCH((SEARCH("(",formuletekst(J467))),Checks!$I$42:$I$47,0))</f>
        <v>ABO</v>
      </c>
      <c r="C467" s="408"/>
      <c r="D467" s="408"/>
      <c r="F467" s="741" t="s">
        <v>175</v>
      </c>
      <c r="I467" s="400">
        <f>J425*(1+$J452)</f>
        <v>4409.8164123183769</v>
      </c>
      <c r="J467" s="398">
        <f>CEILING(I467,$S454)</f>
        <v>4410</v>
      </c>
      <c r="K467" s="400"/>
      <c r="L467" s="1325"/>
      <c r="M467" s="349" t="s">
        <v>2264</v>
      </c>
      <c r="V467" s="355"/>
      <c r="W467" s="356"/>
      <c r="X467" s="356"/>
      <c r="Y467" s="356"/>
      <c r="Z467" s="357"/>
    </row>
    <row r="468" spans="1:26" ht="13.5" customHeight="1" outlineLevel="1" thickBot="1" x14ac:dyDescent="0.25">
      <c r="K468" s="399"/>
      <c r="V468" s="363" t="s">
        <v>204</v>
      </c>
      <c r="W468" s="364"/>
      <c r="X468" s="436">
        <v>1</v>
      </c>
      <c r="Y468" s="364" t="s">
        <v>202</v>
      </c>
      <c r="Z468" s="365" t="s">
        <v>203</v>
      </c>
    </row>
    <row r="469" spans="1:26" ht="12.75" customHeight="1" outlineLevel="1" x14ac:dyDescent="0.2">
      <c r="C469" s="408" t="s">
        <v>173</v>
      </c>
      <c r="D469" s="408"/>
    </row>
    <row r="470" spans="1:26" ht="12.75" customHeight="1" outlineLevel="1" x14ac:dyDescent="0.2">
      <c r="A470" s="669" t="str">
        <f>INDEX(Checks!$J$42:$J$47,MATCH((SEARCH("(",formuletekst(J470))),Checks!$I$42:$I$47,0))</f>
        <v>ABE</v>
      </c>
      <c r="F470" s="349" t="s">
        <v>167</v>
      </c>
      <c r="I470" s="409">
        <f>J473*M470</f>
        <v>2.4000000000000002E-3</v>
      </c>
      <c r="J470" s="401">
        <f>FLOOR(I470,$S453)</f>
        <v>2E-3</v>
      </c>
      <c r="M470" s="1102">
        <v>0.4</v>
      </c>
      <c r="N470" s="349" t="str">
        <f>"van "&amp;F473&amp;" "&amp;C469</f>
        <v>van 4e percentage artikel 3.112, eerste lid</v>
      </c>
      <c r="V470" s="372"/>
    </row>
    <row r="471" spans="1:26" ht="12.75" customHeight="1" outlineLevel="1" x14ac:dyDescent="0.2">
      <c r="A471" s="669" t="str">
        <f>INDEX(Checks!$J$42:$J$47,MATCH((SEARCH("(",formuletekst(J471))),Checks!$I$42:$I$47,0))</f>
        <v>ABE</v>
      </c>
      <c r="F471" s="349" t="s">
        <v>168</v>
      </c>
      <c r="I471" s="409">
        <f>J473*M471</f>
        <v>3.5999999999999999E-3</v>
      </c>
      <c r="J471" s="401">
        <f>FLOOR(I471,$S453)</f>
        <v>3.5000000000000001E-3</v>
      </c>
      <c r="M471" s="1102">
        <v>0.6</v>
      </c>
      <c r="N471" s="349" t="str">
        <f>"van "&amp;F473&amp;" "&amp;C469</f>
        <v>van 4e percentage artikel 3.112, eerste lid</v>
      </c>
      <c r="V471" s="372"/>
    </row>
    <row r="472" spans="1:26" ht="12.75" customHeight="1" outlineLevel="1" x14ac:dyDescent="0.2">
      <c r="A472" s="669" t="str">
        <f>INDEX(Checks!$J$42:$J$47,MATCH((SEARCH("(",formuletekst(J472))),Checks!$I$42:$I$47,0))</f>
        <v>ABE</v>
      </c>
      <c r="F472" s="349" t="s">
        <v>169</v>
      </c>
      <c r="I472" s="409">
        <f>J473*M472</f>
        <v>4.8000000000000004E-3</v>
      </c>
      <c r="J472" s="401">
        <f>FLOOR(I472,$S453)</f>
        <v>4.5000000000000005E-3</v>
      </c>
      <c r="M472" s="1102">
        <v>0.8</v>
      </c>
      <c r="N472" s="349" t="str">
        <f>"van "&amp;F473&amp;" "&amp;C469</f>
        <v>van 4e percentage artikel 3.112, eerste lid</v>
      </c>
      <c r="V472" s="372"/>
    </row>
    <row r="473" spans="1:26" ht="12.75" customHeight="1" outlineLevel="1" x14ac:dyDescent="0.2">
      <c r="A473" s="669" t="str">
        <f>INDEX(Checks!$J$42:$J$47,MATCH((SEARCH("(",formuletekst(J473))),Checks!$I$42:$I$47,0))</f>
        <v>ABE</v>
      </c>
      <c r="F473" s="349" t="s">
        <v>170</v>
      </c>
      <c r="I473" s="1761">
        <f>K431*(1+$J452)*X465/X466</f>
        <v>6.0907918956671584E-3</v>
      </c>
      <c r="J473" s="401">
        <f>FLOOR(I473,$S453)</f>
        <v>6.0000000000000001E-3</v>
      </c>
      <c r="K473" s="430">
        <f>ROUND(I473,$S457)</f>
        <v>6.0910000000000001E-3</v>
      </c>
      <c r="M473" s="399" t="s">
        <v>2267</v>
      </c>
      <c r="V473" s="372"/>
    </row>
    <row r="474" spans="1:26" ht="12.75" customHeight="1" outlineLevel="1" x14ac:dyDescent="0.2">
      <c r="A474" s="669" t="str">
        <f>INDEX(Checks!$J$42:$J$47,MATCH((SEARCH("(",formuletekst(J474))),Checks!$I$42:$I$47,0))</f>
        <v>ABE</v>
      </c>
      <c r="F474" s="349" t="s">
        <v>171</v>
      </c>
      <c r="I474" s="439">
        <f>J432+$T$399</f>
        <v>1.3071000000000001E-2</v>
      </c>
      <c r="J474" s="401">
        <f>FLOOR(I474,$S453)</f>
        <v>1.3000000000000001E-2</v>
      </c>
      <c r="K474" s="401"/>
      <c r="O474" s="399"/>
      <c r="P474" s="399"/>
      <c r="R474" s="399"/>
      <c r="S474" s="399"/>
      <c r="T474" s="399"/>
      <c r="U474" s="399"/>
      <c r="V474" s="372"/>
    </row>
    <row r="475" spans="1:26" ht="12.75" customHeight="1" outlineLevel="1" x14ac:dyDescent="0.2">
      <c r="A475" s="669" t="str">
        <f>INDEX(Checks!$J$42:$J$47,MATCH((SEARCH("(",formuletekst(J475))),Checks!$I$42:$I$47,0))</f>
        <v>ABE</v>
      </c>
      <c r="F475" s="399" t="s">
        <v>1270</v>
      </c>
      <c r="I475" s="400">
        <f>I433*(1+(($J453-1)*$X468))</f>
        <v>1042540.9379999997</v>
      </c>
      <c r="J475" s="400">
        <f>FLOOR(I475,$S458)</f>
        <v>1040000</v>
      </c>
      <c r="K475" s="400">
        <f>J475</f>
        <v>1040000</v>
      </c>
      <c r="M475" s="399" t="str">
        <f>F475&amp;" "&amp;($G450-1)&amp;" * TCF "&amp;$G450</f>
        <v>tweede bedrag indexatie huizen boven 1 mln 2011 * TCF 2012</v>
      </c>
      <c r="N475" s="400"/>
      <c r="O475" s="399"/>
      <c r="P475" s="399"/>
      <c r="R475" s="399"/>
      <c r="S475" s="399"/>
      <c r="T475" s="399"/>
      <c r="U475" s="399"/>
      <c r="V475" s="372"/>
    </row>
    <row r="476" spans="1:26" ht="12.75" customHeight="1" outlineLevel="1" x14ac:dyDescent="0.2">
      <c r="A476" s="669" t="str">
        <f>INDEX(Checks!$J$42:$J$47,MATCH((SEARCH("(",formuletekst(J476))),Checks!$I$42:$I$47,0))</f>
        <v>ABE</v>
      </c>
      <c r="F476" s="399" t="s">
        <v>200</v>
      </c>
      <c r="I476" s="400">
        <f>J473*J475</f>
        <v>6240</v>
      </c>
      <c r="J476" s="400">
        <f>FLOOR(I476,$S454)</f>
        <v>6240</v>
      </c>
      <c r="K476" s="399"/>
      <c r="M476" s="399" t="str">
        <f>F475&amp;" * "&amp;F473</f>
        <v>tweede bedrag indexatie huizen boven 1 mln * 4e percentage</v>
      </c>
      <c r="V476" s="372"/>
    </row>
    <row r="477" spans="1:26" ht="12.75" customHeight="1" outlineLevel="1" x14ac:dyDescent="0.2">
      <c r="K477" s="399"/>
      <c r="V477" s="372"/>
    </row>
    <row r="478" spans="1:26" ht="12.75" customHeight="1" outlineLevel="1" x14ac:dyDescent="0.2">
      <c r="C478" s="408" t="s">
        <v>174</v>
      </c>
      <c r="D478" s="408"/>
      <c r="J478" s="399"/>
      <c r="M478" s="1103">
        <f>10/6</f>
        <v>1.6666666666666667</v>
      </c>
      <c r="N478" s="349" t="str">
        <f>"10/6 van "&amp;F473&amp;" "&amp;C469</f>
        <v>10/6 van 4e percentage artikel 3.112, eerste lid</v>
      </c>
      <c r="V478" s="372"/>
    </row>
    <row r="479" spans="1:26" ht="12.75" customHeight="1" outlineLevel="1" x14ac:dyDescent="0.2">
      <c r="A479" s="669" t="str">
        <f>INDEX(Checks!$J$42:$J$47,MATCH((SEARCH("(",formuletekst(J479))),Checks!$I$42:$I$47,0))</f>
        <v>ABE</v>
      </c>
      <c r="C479" s="408"/>
      <c r="D479" s="408"/>
      <c r="F479" s="399" t="s">
        <v>167</v>
      </c>
      <c r="I479" s="409">
        <f>J473*M478</f>
        <v>0.01</v>
      </c>
      <c r="J479" s="401">
        <f>FLOOR(I479,$S453)</f>
        <v>0.01</v>
      </c>
      <c r="M479" s="460"/>
      <c r="N479" s="399"/>
      <c r="O479" s="399"/>
      <c r="P479" s="399"/>
      <c r="R479" s="399"/>
      <c r="S479" s="399"/>
      <c r="T479" s="399"/>
      <c r="U479" s="399"/>
    </row>
    <row r="480" spans="1:26" ht="12.75" customHeight="1" outlineLevel="1" x14ac:dyDescent="0.2">
      <c r="A480" s="669" t="str">
        <f>INDEX(Checks!$J$42:$J$47,MATCH((SEARCH("(",formuletekst(J480))),Checks!$I$42:$I$47,0))</f>
        <v>ABE</v>
      </c>
      <c r="F480" s="399" t="s">
        <v>168</v>
      </c>
      <c r="I480" s="409">
        <f>I438+$T$404</f>
        <v>1.5786999999999999E-2</v>
      </c>
      <c r="J480" s="409">
        <f>FLOOR(I480,$S453)</f>
        <v>1.55E-2</v>
      </c>
      <c r="O480" s="399"/>
      <c r="P480" s="399"/>
      <c r="R480" s="399"/>
      <c r="S480" s="399"/>
      <c r="T480" s="399"/>
      <c r="U480" s="399"/>
    </row>
    <row r="481" spans="1:21" ht="12.75" customHeight="1" outlineLevel="1" x14ac:dyDescent="0.2">
      <c r="A481" s="669" t="str">
        <f>INDEX(Checks!$J$42:$J$47,MATCH((SEARCH("(",formuletekst(J481))),Checks!$I$42:$I$47,0))</f>
        <v>ABE</v>
      </c>
      <c r="F481" s="399" t="s">
        <v>200</v>
      </c>
      <c r="H481" s="349" t="s">
        <v>139</v>
      </c>
      <c r="I481" s="400">
        <f>I439*(1+(($J453-1)*$X468))</f>
        <v>1042540.9379999997</v>
      </c>
      <c r="J481" s="400">
        <f>FLOOR(I481,$S458)</f>
        <v>1040000</v>
      </c>
      <c r="K481" s="400">
        <f>J481</f>
        <v>1040000</v>
      </c>
      <c r="M481" s="399" t="str">
        <f>F480&amp;" * TCF "&amp;$G450</f>
        <v>2e percentage * TCF 2012</v>
      </c>
      <c r="N481" s="400"/>
      <c r="O481" s="399"/>
      <c r="P481" s="399"/>
      <c r="R481" s="399"/>
      <c r="S481" s="399"/>
      <c r="T481" s="399"/>
      <c r="U481" s="399"/>
    </row>
    <row r="482" spans="1:21" ht="12.75" customHeight="1" outlineLevel="1" x14ac:dyDescent="0.2">
      <c r="A482" s="669" t="str">
        <f>INDEX(Checks!$J$42:$J$47,MATCH((SEARCH("(",formuletekst(J482))),Checks!$I$42:$I$47,0))</f>
        <v>ABE</v>
      </c>
      <c r="F482" s="399" t="s">
        <v>201</v>
      </c>
      <c r="I482" s="400">
        <f>J479*J481</f>
        <v>10400</v>
      </c>
      <c r="J482" s="400">
        <f>FLOOR(I482,$S454)</f>
        <v>10400</v>
      </c>
      <c r="K482" s="399"/>
      <c r="M482" s="399" t="str">
        <f>F479&amp;" * "&amp;F481</f>
        <v>1e percentage * eerste bedrag</v>
      </c>
    </row>
    <row r="483" spans="1:21" ht="12.75" customHeight="1" outlineLevel="1" x14ac:dyDescent="0.2">
      <c r="K483" s="399"/>
    </row>
    <row r="484" spans="1:21" ht="12.75" customHeight="1" outlineLevel="1" x14ac:dyDescent="0.2">
      <c r="C484" s="408" t="s">
        <v>176</v>
      </c>
      <c r="D484" s="408"/>
      <c r="N484" s="398"/>
    </row>
    <row r="485" spans="1:21" ht="12.75" customHeight="1" outlineLevel="1" x14ac:dyDescent="0.2">
      <c r="A485" s="669" t="str">
        <f>INDEX(Checks!$J$42:$J$47,MATCH((SEARCH("(",formuletekst(J485))),Checks!$I$42:$I$47,0))</f>
        <v>ABO</v>
      </c>
      <c r="C485" s="408"/>
      <c r="D485" s="408"/>
      <c r="F485" s="349" t="s">
        <v>175</v>
      </c>
      <c r="I485" s="400">
        <f>J443*(1+J452)</f>
        <v>4409.8164123183769</v>
      </c>
      <c r="J485" s="398">
        <f>CEILING(I485,$S454)</f>
        <v>4410</v>
      </c>
      <c r="K485" s="400"/>
      <c r="L485" s="1325"/>
      <c r="M485" s="349" t="s">
        <v>2264</v>
      </c>
      <c r="N485" s="398"/>
    </row>
    <row r="486" spans="1:21" ht="12.75" customHeight="1" outlineLevel="1" x14ac:dyDescent="0.2">
      <c r="K486" s="399"/>
    </row>
    <row r="487" spans="1:21" ht="12.75" customHeight="1" outlineLevel="1" x14ac:dyDescent="0.2">
      <c r="B487" s="61" t="s">
        <v>216</v>
      </c>
      <c r="K487" s="399"/>
    </row>
    <row r="488" spans="1:21" ht="12.75" customHeight="1" outlineLevel="1" x14ac:dyDescent="0.2">
      <c r="A488" s="669"/>
      <c r="K488" s="399"/>
    </row>
    <row r="489" spans="1:21" ht="12.75" customHeight="1" outlineLevel="1" x14ac:dyDescent="0.2">
      <c r="A489" s="669"/>
      <c r="C489" s="77" t="s">
        <v>217</v>
      </c>
      <c r="I489" s="399"/>
      <c r="J489" s="399"/>
    </row>
    <row r="490" spans="1:21" ht="12.75" customHeight="1" outlineLevel="1" x14ac:dyDescent="0.2">
      <c r="F490" s="406" t="s">
        <v>3</v>
      </c>
      <c r="I490" s="1760">
        <f>K446*(1+J452)*(X465/X466)</f>
        <v>8.3734109215284416E-3</v>
      </c>
      <c r="J490" s="439">
        <f>FLOOR(I490,$S453)</f>
        <v>8.0000000000000002E-3</v>
      </c>
      <c r="K490" s="1760">
        <f>ROUND(I490,$S457)</f>
        <v>8.3730000000000002E-3</v>
      </c>
      <c r="L490" s="1331"/>
      <c r="M490" s="1872" t="str">
        <f>C445&amp;" * indexatie huur * factor woz-waarde "</f>
        <v xml:space="preserve">artikel 6.31, eerst lid,onderdeel a * indexatie huur * factor woz-waarde </v>
      </c>
      <c r="N490" s="409"/>
    </row>
    <row r="491" spans="1:21" ht="12.75" customHeight="1" outlineLevel="1" x14ac:dyDescent="0.2">
      <c r="K491" s="399"/>
    </row>
    <row r="492" spans="1:21" ht="12.75" customHeight="1" outlineLevel="1" x14ac:dyDescent="0.2">
      <c r="C492" s="408" t="s">
        <v>219</v>
      </c>
      <c r="D492" s="408"/>
      <c r="K492" s="409"/>
      <c r="N492" s="401"/>
    </row>
    <row r="493" spans="1:21" ht="12.75" customHeight="1" outlineLevel="1" x14ac:dyDescent="0.2">
      <c r="C493" s="408"/>
      <c r="D493" s="408"/>
      <c r="F493" s="349" t="s">
        <v>3</v>
      </c>
      <c r="J493" s="396">
        <v>0.8</v>
      </c>
      <c r="K493" s="409"/>
      <c r="L493" s="1331"/>
      <c r="M493" s="349" t="s">
        <v>218</v>
      </c>
      <c r="N493" s="401"/>
    </row>
    <row r="494" spans="1:21" ht="12.75" customHeight="1" outlineLevel="1" x14ac:dyDescent="0.2">
      <c r="C494" s="408"/>
      <c r="D494" s="408"/>
      <c r="K494" s="409"/>
      <c r="L494" s="1331"/>
      <c r="N494" s="401"/>
    </row>
    <row r="496" spans="1:21" s="131" customFormat="1" x14ac:dyDescent="0.2">
      <c r="A496" s="852" t="s">
        <v>1583</v>
      </c>
      <c r="B496" s="126"/>
      <c r="C496" s="127"/>
      <c r="D496" s="127"/>
      <c r="E496" s="129" t="s">
        <v>2</v>
      </c>
      <c r="F496" s="130"/>
      <c r="G496" s="121">
        <f>G450+1</f>
        <v>2013</v>
      </c>
      <c r="H496" s="131">
        <f>ROW(J504)-ROW()</f>
        <v>8</v>
      </c>
      <c r="I496" s="133"/>
      <c r="L496" s="1324"/>
      <c r="S496" s="132"/>
      <c r="T496" s="132"/>
      <c r="U496" s="132"/>
    </row>
    <row r="497" spans="1:26" outlineLevel="1" x14ac:dyDescent="0.2"/>
    <row r="498" spans="1:26" outlineLevel="1" x14ac:dyDescent="0.2">
      <c r="F498" s="372"/>
      <c r="G498" s="360" t="s">
        <v>1268</v>
      </c>
      <c r="H498" s="775"/>
      <c r="I498" s="775">
        <f>G496-N498</f>
        <v>2012</v>
      </c>
      <c r="J498" s="1108">
        <f>VLOOKUP($I498,'CPI en Kostenwet'!$F$49:$K$67,6,FALSE)</f>
        <v>2.846367962647034E-2</v>
      </c>
      <c r="M498" s="462" t="s">
        <v>964</v>
      </c>
      <c r="N498" s="1104">
        <v>1</v>
      </c>
      <c r="O498" s="349" t="s">
        <v>1269</v>
      </c>
      <c r="S498" s="372" t="s">
        <v>243</v>
      </c>
      <c r="V498" s="75" t="s">
        <v>29</v>
      </c>
      <c r="W498" s="52"/>
      <c r="X498" s="52"/>
      <c r="Y498" s="52"/>
      <c r="Z498" s="52"/>
    </row>
    <row r="499" spans="1:26" outlineLevel="1" x14ac:dyDescent="0.2">
      <c r="F499" s="372"/>
      <c r="G499" s="442" t="s">
        <v>0</v>
      </c>
      <c r="H499" s="372"/>
      <c r="I499" s="571">
        <f>G496-N499</f>
        <v>2013</v>
      </c>
      <c r="J499" s="1114">
        <f>VLOOKUP('3.19, 97, 112, 114, 6.31, 10.3'!$I499,'TCF en bruto WML'!$G$13:$K$76,'TCF en bruto WML'!$J$78,FALSE)</f>
        <v>1</v>
      </c>
      <c r="M499" s="462" t="s">
        <v>964</v>
      </c>
      <c r="N499" s="1104">
        <v>0</v>
      </c>
      <c r="O499" s="349" t="s">
        <v>1269</v>
      </c>
      <c r="S499" s="422">
        <v>5.0000000000000001E-4</v>
      </c>
      <c r="T499" s="432" t="s">
        <v>184</v>
      </c>
      <c r="V499" s="3048" t="s">
        <v>221</v>
      </c>
      <c r="W499" s="3049"/>
      <c r="X499" s="3049"/>
      <c r="Y499" s="3049"/>
      <c r="Z499" s="3050"/>
    </row>
    <row r="500" spans="1:26" outlineLevel="1" x14ac:dyDescent="0.2">
      <c r="F500" s="372"/>
      <c r="G500" s="886" t="s">
        <v>1271</v>
      </c>
      <c r="H500" s="1109"/>
      <c r="I500" s="1109">
        <f>G496-N500</f>
        <v>2013</v>
      </c>
      <c r="J500" s="1110">
        <f>VLOOKUP('3.19, 97, 112, 114, 6.31, 10.3'!$I500,'TCF en bruto WML'!$G$13:$K$76,'TCF en bruto WML'!$H$78,FALSE)</f>
        <v>1.022</v>
      </c>
      <c r="M500" s="462" t="s">
        <v>964</v>
      </c>
      <c r="N500" s="1104">
        <v>0</v>
      </c>
      <c r="O500" s="349" t="s">
        <v>1269</v>
      </c>
      <c r="S500" s="528">
        <v>1</v>
      </c>
      <c r="T500" s="399" t="s">
        <v>136</v>
      </c>
      <c r="V500" s="3051"/>
      <c r="W500" s="3052"/>
      <c r="X500" s="3052"/>
      <c r="Y500" s="3052"/>
      <c r="Z500" s="3053"/>
    </row>
    <row r="501" spans="1:26" outlineLevel="1" x14ac:dyDescent="0.2">
      <c r="F501" s="372"/>
      <c r="G501" s="372"/>
      <c r="H501" s="372"/>
      <c r="I501" s="372"/>
      <c r="K501" s="435"/>
      <c r="S501" s="528">
        <v>50</v>
      </c>
      <c r="T501" s="399" t="s">
        <v>136</v>
      </c>
      <c r="V501" s="3051"/>
      <c r="W501" s="3052"/>
      <c r="X501" s="3052"/>
      <c r="Y501" s="3052"/>
      <c r="Z501" s="3053"/>
    </row>
    <row r="502" spans="1:26" outlineLevel="1" x14ac:dyDescent="0.2">
      <c r="F502" s="372"/>
      <c r="G502" s="372"/>
      <c r="H502" s="372"/>
      <c r="I502" s="419" t="s">
        <v>180</v>
      </c>
      <c r="J502" s="420" t="s">
        <v>181</v>
      </c>
      <c r="K502" s="349" t="str">
        <f>"Basis bijstelling "&amp;G496+1</f>
        <v>Basis bijstelling 2014</v>
      </c>
      <c r="M502" s="372" t="s">
        <v>178</v>
      </c>
      <c r="O502" s="372"/>
      <c r="S502" s="848">
        <v>0</v>
      </c>
      <c r="T502" s="356" t="s">
        <v>183</v>
      </c>
      <c r="V502" s="3051"/>
      <c r="W502" s="3052"/>
      <c r="X502" s="3052"/>
      <c r="Y502" s="3052"/>
      <c r="Z502" s="3053"/>
    </row>
    <row r="503" spans="1:26" ht="15" customHeight="1" outlineLevel="1" x14ac:dyDescent="0.2">
      <c r="C503" s="407" t="s">
        <v>166</v>
      </c>
      <c r="D503" s="407"/>
      <c r="S503" s="528">
        <v>6</v>
      </c>
      <c r="T503" s="356" t="s">
        <v>183</v>
      </c>
      <c r="V503" s="3051"/>
      <c r="W503" s="3052"/>
      <c r="X503" s="3052"/>
      <c r="Y503" s="3052"/>
      <c r="Z503" s="3053"/>
    </row>
    <row r="504" spans="1:26" ht="15" customHeight="1" outlineLevel="1" x14ac:dyDescent="0.2">
      <c r="F504" s="349" t="s">
        <v>167</v>
      </c>
      <c r="I504" s="409"/>
      <c r="J504" s="401">
        <f>J538</f>
        <v>8.5000000000000006E-3</v>
      </c>
      <c r="M504" s="1873" t="s">
        <v>2260</v>
      </c>
      <c r="S504" s="528">
        <v>10000</v>
      </c>
      <c r="T504" s="399" t="s">
        <v>136</v>
      </c>
      <c r="V504" s="3051"/>
      <c r="W504" s="3052"/>
      <c r="X504" s="3052"/>
      <c r="Y504" s="3052"/>
      <c r="Z504" s="3053"/>
    </row>
    <row r="505" spans="1:26" ht="15" customHeight="1" outlineLevel="1" x14ac:dyDescent="0.2">
      <c r="F505" s="349" t="s">
        <v>168</v>
      </c>
      <c r="I505" s="409"/>
      <c r="J505" s="401">
        <f>J538+J518</f>
        <v>1.0500000000000001E-2</v>
      </c>
      <c r="M505" s="1873" t="s">
        <v>2261</v>
      </c>
      <c r="V505" s="3051"/>
      <c r="W505" s="3052"/>
      <c r="X505" s="3052"/>
      <c r="Y505" s="3052"/>
      <c r="Z505" s="3053"/>
    </row>
    <row r="506" spans="1:26" ht="15" customHeight="1" outlineLevel="1" x14ac:dyDescent="0.2">
      <c r="F506" s="349" t="s">
        <v>169</v>
      </c>
      <c r="I506" s="409"/>
      <c r="J506" s="401">
        <f>J538+J519</f>
        <v>1.2E-2</v>
      </c>
      <c r="M506" s="1873" t="s">
        <v>2262</v>
      </c>
      <c r="V506" s="3051"/>
      <c r="W506" s="3052"/>
      <c r="X506" s="3052"/>
      <c r="Y506" s="3052"/>
      <c r="Z506" s="3053"/>
    </row>
    <row r="507" spans="1:26" ht="15" customHeight="1" outlineLevel="1" thickBot="1" x14ac:dyDescent="0.25">
      <c r="F507" s="349" t="s">
        <v>170</v>
      </c>
      <c r="I507" s="409"/>
      <c r="J507" s="401">
        <f>J538+J520</f>
        <v>1.3000000000000001E-2</v>
      </c>
      <c r="M507" s="1873" t="s">
        <v>2263</v>
      </c>
      <c r="V507" s="3126"/>
      <c r="W507" s="3127"/>
      <c r="X507" s="3127"/>
      <c r="Y507" s="3127"/>
      <c r="Z507" s="3128"/>
    </row>
    <row r="508" spans="1:26" ht="15" customHeight="1" outlineLevel="1" x14ac:dyDescent="0.2">
      <c r="A508" s="669" t="str">
        <f>INDEX(Checks!$J$42:$J$47,MATCH((SEARCH("(",formuletekst(J508))),Checks!$I$42:$I$47,0))</f>
        <v>ABE</v>
      </c>
      <c r="F508" s="349" t="s">
        <v>171</v>
      </c>
      <c r="I508" s="1761">
        <f>K461*(1+$J498)*X512/X513</f>
        <v>1.5429088936470967E-2</v>
      </c>
      <c r="J508" s="401">
        <f>FLOOR(I508,$S499)</f>
        <v>1.4999999999999999E-2</v>
      </c>
      <c r="K508" s="430">
        <f>ROUND(I508,$S503)</f>
        <v>1.5429E-2</v>
      </c>
      <c r="M508" s="399" t="s">
        <v>2266</v>
      </c>
      <c r="N508" s="401"/>
      <c r="V508" s="372" t="s">
        <v>220</v>
      </c>
    </row>
    <row r="509" spans="1:26" ht="15" customHeight="1" outlineLevel="1" x14ac:dyDescent="0.2">
      <c r="A509" s="669" t="str">
        <f>INDEX(Checks!$J$42:$J$47,MATCH((SEARCH("(",formuletekst(J509))),Checks!$I$42:$I$47,0))</f>
        <v>ABE</v>
      </c>
      <c r="F509" s="399" t="s">
        <v>213</v>
      </c>
      <c r="G509" s="399"/>
      <c r="H509" s="399"/>
      <c r="I509" s="409">
        <f>J462+$T$394</f>
        <v>1.9000000000000003E-2</v>
      </c>
      <c r="J509" s="409">
        <f>FLOOR(I509,$S499)</f>
        <v>1.9E-2</v>
      </c>
      <c r="M509" s="399" t="str">
        <f>"Zie: "&amp;$C$392&amp;" "&amp;$F$393&amp;" (uit "&amp;$G$350&amp;") "</f>
        <v xml:space="preserve">Zie: Afrondingsvoorstellen artikel 3.19, tweede lid (uit 2010) </v>
      </c>
      <c r="N509" s="399"/>
      <c r="O509" s="399"/>
      <c r="P509" s="399"/>
      <c r="R509" s="399"/>
      <c r="S509" s="399"/>
      <c r="T509" s="399"/>
      <c r="U509" s="399"/>
      <c r="V509" s="372"/>
    </row>
    <row r="510" spans="1:26" ht="15" customHeight="1" outlineLevel="1" x14ac:dyDescent="0.2">
      <c r="A510" s="669" t="str">
        <f>INDEX(Checks!$J$42:$J$47,MATCH((SEARCH("(",formuletekst(J510))),Checks!$I$42:$I$47,0))</f>
        <v>ABE</v>
      </c>
      <c r="F510" s="406" t="s">
        <v>2268</v>
      </c>
      <c r="G510" s="406"/>
      <c r="I510" s="437">
        <f>I463*J500</f>
        <v>1065476.8386359997</v>
      </c>
      <c r="J510" s="437">
        <f>FLOOR(I510,$S504)</f>
        <v>1060000</v>
      </c>
      <c r="K510" s="400">
        <f>J510</f>
        <v>1060000</v>
      </c>
      <c r="M510" s="1742" t="s">
        <v>222</v>
      </c>
      <c r="N510" s="1742"/>
      <c r="O510" s="399"/>
      <c r="P510" s="399"/>
      <c r="R510" s="399"/>
      <c r="S510" s="399"/>
      <c r="T510" s="399"/>
      <c r="U510" s="399"/>
      <c r="V510" s="372" t="s">
        <v>190</v>
      </c>
    </row>
    <row r="511" spans="1:26" ht="15" customHeight="1" outlineLevel="1" x14ac:dyDescent="0.2">
      <c r="A511" s="669" t="str">
        <f>INDEX(Checks!$J$42:$J$47,MATCH((SEARCH("(",formuletekst(J511))),Checks!$I$42:$I$47,0))</f>
        <v>ABE</v>
      </c>
      <c r="F511" s="1872" t="s">
        <v>2270</v>
      </c>
      <c r="G511" s="1872"/>
      <c r="I511" s="400">
        <f>I463*(1+(($J499-1)*$X515))</f>
        <v>1042540.9379999997</v>
      </c>
      <c r="J511" s="400">
        <f>FLOOR(I511,$S504)</f>
        <v>1040000</v>
      </c>
      <c r="K511" s="400"/>
      <c r="M511" s="1872" t="s">
        <v>2282</v>
      </c>
      <c r="N511" s="1872"/>
      <c r="O511" s="1872"/>
      <c r="P511" s="399"/>
      <c r="R511" s="399"/>
      <c r="S511" s="399"/>
      <c r="T511" s="399"/>
      <c r="U511" s="399"/>
      <c r="V511" s="350" t="s">
        <v>196</v>
      </c>
      <c r="W511" s="353"/>
      <c r="X511" s="353"/>
      <c r="Y511" s="353"/>
      <c r="Z511" s="354"/>
    </row>
    <row r="512" spans="1:26" outlineLevel="1" x14ac:dyDescent="0.2">
      <c r="A512" s="669" t="str">
        <f>INDEX(Checks!$J$42:$J$47,MATCH((SEARCH("(",formuletekst(J512))),Checks!$I$42:$I$47,0))</f>
        <v>ABE</v>
      </c>
      <c r="F512" s="399" t="s">
        <v>200</v>
      </c>
      <c r="I512" s="437">
        <f>J508*J510</f>
        <v>15900</v>
      </c>
      <c r="J512" s="400">
        <f>FLOOR(I512,$S500)</f>
        <v>15900</v>
      </c>
      <c r="M512" s="1742" t="str">
        <f>F510&amp;" * "&amp;F508</f>
        <v>Voor rekendoeleinde eerste bedrag * 5e percentage</v>
      </c>
      <c r="N512" s="1742"/>
      <c r="O512" s="1742"/>
      <c r="P512" s="1742"/>
      <c r="V512" s="355" t="s">
        <v>192</v>
      </c>
      <c r="W512" s="356"/>
      <c r="X512" s="434">
        <v>100</v>
      </c>
      <c r="Y512" s="356" t="s">
        <v>194</v>
      </c>
      <c r="Z512" s="357"/>
    </row>
    <row r="513" spans="1:26" outlineLevel="1" x14ac:dyDescent="0.2">
      <c r="K513" s="399"/>
      <c r="V513" s="355" t="s">
        <v>193</v>
      </c>
      <c r="W513" s="356"/>
      <c r="X513" s="423">
        <v>96.4</v>
      </c>
      <c r="Y513" s="356" t="s">
        <v>194</v>
      </c>
      <c r="Z513" s="357"/>
    </row>
    <row r="514" spans="1:26" outlineLevel="1" x14ac:dyDescent="0.2">
      <c r="A514" s="669"/>
      <c r="C514" s="408" t="s">
        <v>172</v>
      </c>
      <c r="D514" s="408"/>
      <c r="V514" s="355"/>
      <c r="W514" s="356"/>
      <c r="X514" s="356"/>
      <c r="Y514" s="356"/>
      <c r="Z514" s="357"/>
    </row>
    <row r="515" spans="1:26" ht="13.5" outlineLevel="1" thickBot="1" x14ac:dyDescent="0.25">
      <c r="A515" s="669" t="str">
        <f>INDEX(Checks!$J$42:$J$47,MATCH((SEARCH("(",formuletekst(J515))),Checks!$I$42:$I$47,0))</f>
        <v>ABO</v>
      </c>
      <c r="C515" s="408"/>
      <c r="D515" s="408"/>
      <c r="F515" s="349" t="s">
        <v>175</v>
      </c>
      <c r="I515" s="400">
        <f>J467*(1+$J498)</f>
        <v>4535.5248271527344</v>
      </c>
      <c r="J515" s="398">
        <f>CEILING(I515,$S500)</f>
        <v>4536</v>
      </c>
      <c r="K515" s="400"/>
      <c r="L515" s="1325"/>
      <c r="M515" s="349" t="s">
        <v>2264</v>
      </c>
      <c r="V515" s="363" t="s">
        <v>204</v>
      </c>
      <c r="W515" s="364"/>
      <c r="X515" s="436">
        <v>1</v>
      </c>
      <c r="Y515" s="364" t="s">
        <v>202</v>
      </c>
      <c r="Z515" s="365" t="s">
        <v>203</v>
      </c>
    </row>
    <row r="516" spans="1:26" outlineLevel="1" x14ac:dyDescent="0.2">
      <c r="K516" s="399"/>
    </row>
    <row r="517" spans="1:26" outlineLevel="1" x14ac:dyDescent="0.2">
      <c r="A517" s="669"/>
      <c r="C517" s="408" t="s">
        <v>173</v>
      </c>
      <c r="D517" s="408"/>
    </row>
    <row r="518" spans="1:26" outlineLevel="1" x14ac:dyDescent="0.2">
      <c r="A518" s="669" t="str">
        <f>INDEX(Checks!$J$42:$J$47,MATCH((SEARCH("(",formuletekst(J518))),Checks!$I$42:$I$47,0))</f>
        <v>ABE</v>
      </c>
      <c r="F518" s="349" t="s">
        <v>167</v>
      </c>
      <c r="I518" s="409">
        <f>J521*M518</f>
        <v>2.4000000000000002E-3</v>
      </c>
      <c r="J518" s="401">
        <f>FLOOR(I518,$S499)</f>
        <v>2E-3</v>
      </c>
      <c r="M518" s="1102">
        <v>0.4</v>
      </c>
      <c r="N518" s="349" t="str">
        <f>"van "&amp;F521&amp;" "&amp;C517</f>
        <v>van 4e percentage artikel 3.112, eerste lid</v>
      </c>
    </row>
    <row r="519" spans="1:26" outlineLevel="1" x14ac:dyDescent="0.2">
      <c r="A519" s="669" t="str">
        <f>INDEX(Checks!$J$42:$J$47,MATCH((SEARCH("(",formuletekst(J519))),Checks!$I$42:$I$47,0))</f>
        <v>ABE</v>
      </c>
      <c r="F519" s="349" t="s">
        <v>168</v>
      </c>
      <c r="I519" s="409">
        <f>J521*M519</f>
        <v>3.5999999999999999E-3</v>
      </c>
      <c r="J519" s="401">
        <f>FLOOR(I519,$S499)</f>
        <v>3.5000000000000001E-3</v>
      </c>
      <c r="M519" s="1102">
        <v>0.6</v>
      </c>
      <c r="N519" s="349" t="str">
        <f>"van "&amp;F521&amp;" "&amp;C517</f>
        <v>van 4e percentage artikel 3.112, eerste lid</v>
      </c>
    </row>
    <row r="520" spans="1:26" outlineLevel="1" x14ac:dyDescent="0.2">
      <c r="A520" s="669" t="str">
        <f>INDEX(Checks!$J$42:$J$47,MATCH((SEARCH("(",formuletekst(J520))),Checks!$I$42:$I$47,0))</f>
        <v>ABE</v>
      </c>
      <c r="F520" s="349" t="s">
        <v>169</v>
      </c>
      <c r="I520" s="409">
        <f>J521*M520</f>
        <v>4.8000000000000004E-3</v>
      </c>
      <c r="J520" s="401">
        <f>FLOOR(I520,$S499)</f>
        <v>4.5000000000000005E-3</v>
      </c>
      <c r="M520" s="1102">
        <v>0.8</v>
      </c>
      <c r="N520" s="349" t="str">
        <f>"van "&amp;F521&amp;" "&amp;C517</f>
        <v>van 4e percentage artikel 3.112, eerste lid</v>
      </c>
    </row>
    <row r="521" spans="1:26" outlineLevel="1" x14ac:dyDescent="0.2">
      <c r="A521" s="669" t="str">
        <f>INDEX(Checks!$J$42:$J$47,MATCH((SEARCH("(",formuletekst(J521))),Checks!$I$42:$I$47,0))</f>
        <v>ABE</v>
      </c>
      <c r="F521" s="349" t="s">
        <v>170</v>
      </c>
      <c r="I521" s="1761">
        <f>K473*(1+$J498)*X512/X513</f>
        <v>6.4983114861045964E-3</v>
      </c>
      <c r="J521" s="401">
        <f>FLOOR(I521,$S499)</f>
        <v>6.0000000000000001E-3</v>
      </c>
      <c r="K521" s="430">
        <f>ROUND(I521,$S503)</f>
        <v>6.4980000000000003E-3</v>
      </c>
      <c r="M521" s="399" t="s">
        <v>2267</v>
      </c>
      <c r="N521" s="401"/>
    </row>
    <row r="522" spans="1:26" ht="14.25" customHeight="1" outlineLevel="1" x14ac:dyDescent="0.2">
      <c r="A522" s="669" t="str">
        <f>INDEX(Checks!$J$42:$J$47,MATCH((SEARCH("(",formuletekst(J522))),Checks!$I$42:$I$47,0))</f>
        <v>ABE</v>
      </c>
      <c r="F522" s="349" t="s">
        <v>171</v>
      </c>
      <c r="G522" s="399"/>
      <c r="H522" s="399"/>
      <c r="I522" s="409">
        <f>J474+$T$399</f>
        <v>1.5571000000000002E-2</v>
      </c>
      <c r="J522" s="401">
        <f>FLOOR(I522,$S499)</f>
        <v>1.55E-2</v>
      </c>
      <c r="N522" s="401"/>
    </row>
    <row r="523" spans="1:26" outlineLevel="1" x14ac:dyDescent="0.2">
      <c r="A523" s="669" t="str">
        <f>INDEX(Checks!$J$42:$J$47,MATCH((SEARCH("(",formuletekst(J523))),Checks!$I$42:$I$47,0))</f>
        <v>ABE</v>
      </c>
      <c r="F523" s="406" t="s">
        <v>2268</v>
      </c>
      <c r="G523" s="406"/>
      <c r="I523" s="437">
        <f>I475*J500</f>
        <v>1065476.8386359997</v>
      </c>
      <c r="J523" s="437">
        <f>FLOOR(I523,$S504)</f>
        <v>1060000</v>
      </c>
      <c r="K523" s="400">
        <f>J523</f>
        <v>1060000</v>
      </c>
      <c r="M523" s="1742" t="s">
        <v>222</v>
      </c>
      <c r="N523" s="1742"/>
      <c r="O523" s="399"/>
      <c r="P523" s="399"/>
      <c r="R523" s="399"/>
      <c r="S523" s="399"/>
      <c r="T523" s="399"/>
      <c r="U523" s="399"/>
    </row>
    <row r="524" spans="1:26" outlineLevel="1" x14ac:dyDescent="0.2">
      <c r="A524" s="669" t="str">
        <f>INDEX(Checks!$J$42:$J$47,MATCH((SEARCH("(",formuletekst(J524))),Checks!$I$42:$I$47,0))</f>
        <v>ABE</v>
      </c>
      <c r="F524" s="1872" t="s">
        <v>2270</v>
      </c>
      <c r="G524" s="1872"/>
      <c r="I524" s="400">
        <f>I475*(1+(($J499-1)*$X515))</f>
        <v>1042540.9379999997</v>
      </c>
      <c r="J524" s="400">
        <f>FLOOR(I524,$S504)</f>
        <v>1040000</v>
      </c>
      <c r="K524" s="400"/>
      <c r="M524" s="1872" t="s">
        <v>2282</v>
      </c>
      <c r="N524" s="1872"/>
      <c r="O524" s="1872"/>
      <c r="P524" s="399"/>
      <c r="R524" s="399"/>
      <c r="S524" s="399"/>
      <c r="T524" s="399"/>
      <c r="U524" s="399"/>
    </row>
    <row r="525" spans="1:26" outlineLevel="1" x14ac:dyDescent="0.2">
      <c r="A525" s="669" t="str">
        <f>INDEX(Checks!$J$42:$J$47,MATCH((SEARCH("(",formuletekst(J525))),Checks!$I$42:$I$47,0))</f>
        <v>ABE</v>
      </c>
      <c r="F525" s="399" t="s">
        <v>200</v>
      </c>
      <c r="I525" s="437">
        <f>J521*J523</f>
        <v>6360</v>
      </c>
      <c r="J525" s="400">
        <f>FLOOR(I525,$S500)</f>
        <v>6360</v>
      </c>
      <c r="K525" s="400"/>
      <c r="L525" s="1329"/>
      <c r="M525" s="1742" t="str">
        <f>F523&amp;" * "&amp;F521</f>
        <v>Voor rekendoeleinde eerste bedrag * 4e percentage</v>
      </c>
      <c r="N525" s="1874"/>
      <c r="O525" s="1742"/>
      <c r="P525" s="1742"/>
      <c r="R525" s="399"/>
      <c r="S525" s="399"/>
      <c r="T525" s="399"/>
      <c r="U525" s="399"/>
    </row>
    <row r="526" spans="1:26" outlineLevel="1" x14ac:dyDescent="0.2">
      <c r="A526" s="669"/>
      <c r="K526" s="399"/>
      <c r="M526" s="399"/>
    </row>
    <row r="527" spans="1:26" outlineLevel="1" x14ac:dyDescent="0.2">
      <c r="A527" s="669"/>
      <c r="C527" s="408" t="s">
        <v>174</v>
      </c>
      <c r="D527" s="408"/>
      <c r="J527" s="399"/>
      <c r="V527" s="372"/>
    </row>
    <row r="528" spans="1:26" outlineLevel="1" x14ac:dyDescent="0.2">
      <c r="A528" s="669" t="str">
        <f>INDEX(Checks!$J$42:$J$47,MATCH((SEARCH("(",formuletekst(J528))),Checks!$I$42:$I$47,0))</f>
        <v>ABE</v>
      </c>
      <c r="C528" s="408"/>
      <c r="D528" s="408"/>
      <c r="F528" s="399" t="s">
        <v>167</v>
      </c>
      <c r="I528" s="409">
        <f>J521*M528</f>
        <v>0.01</v>
      </c>
      <c r="J528" s="401">
        <f>FLOOR(I528,$S499)</f>
        <v>0.01</v>
      </c>
      <c r="M528" s="1103">
        <f>10/6</f>
        <v>1.6666666666666667</v>
      </c>
      <c r="N528" s="349" t="str">
        <f>"10/6 van "&amp;F521&amp;" "&amp;C517</f>
        <v>10/6 van 4e percentage artikel 3.112, eerste lid</v>
      </c>
      <c r="O528" s="399"/>
      <c r="P528" s="399"/>
      <c r="R528" s="399"/>
      <c r="S528" s="399"/>
      <c r="T528" s="399"/>
      <c r="U528" s="399"/>
      <c r="V528" s="372"/>
    </row>
    <row r="529" spans="1:21" outlineLevel="1" x14ac:dyDescent="0.2">
      <c r="A529" s="669" t="str">
        <f>INDEX(Checks!$J$42:$J$47,MATCH((SEARCH("(",formuletekst(J529))),Checks!$I$42:$I$47,0))</f>
        <v>ABE</v>
      </c>
      <c r="C529" s="408"/>
      <c r="D529" s="408"/>
      <c r="F529" s="399" t="s">
        <v>168</v>
      </c>
      <c r="G529" s="399"/>
      <c r="H529" s="399"/>
      <c r="I529" s="409">
        <f>I480+$T$404</f>
        <v>1.7715999999999999E-2</v>
      </c>
      <c r="J529" s="409">
        <f>FLOOR(I529,$S499)</f>
        <v>1.7500000000000002E-2</v>
      </c>
      <c r="M529" s="460"/>
      <c r="N529" s="399"/>
      <c r="O529" s="399"/>
      <c r="P529" s="399"/>
      <c r="R529" s="399"/>
      <c r="S529" s="399"/>
      <c r="T529" s="399"/>
      <c r="U529" s="399"/>
    </row>
    <row r="530" spans="1:21" outlineLevel="1" x14ac:dyDescent="0.2">
      <c r="A530" s="669" t="str">
        <f>INDEX(Checks!$J$42:$J$47,MATCH((SEARCH("(",formuletekst(J530))),Checks!$I$42:$I$47,0))</f>
        <v>ABE</v>
      </c>
      <c r="F530" s="406" t="s">
        <v>2269</v>
      </c>
      <c r="G530" s="406"/>
      <c r="I530" s="437">
        <f>I481*J500</f>
        <v>1065476.8386359997</v>
      </c>
      <c r="J530" s="437">
        <f>FLOOR(I530,$S504)</f>
        <v>1060000</v>
      </c>
      <c r="K530" s="400">
        <f>J530</f>
        <v>1060000</v>
      </c>
      <c r="M530" s="1742" t="s">
        <v>222</v>
      </c>
      <c r="N530" s="1742"/>
      <c r="O530" s="399"/>
      <c r="P530" s="399"/>
      <c r="R530" s="399"/>
      <c r="S530" s="399"/>
      <c r="T530" s="399"/>
      <c r="U530" s="399"/>
    </row>
    <row r="531" spans="1:21" outlineLevel="1" x14ac:dyDescent="0.2">
      <c r="A531" s="669" t="str">
        <f>INDEX(Checks!$J$42:$J$47,MATCH((SEARCH("(",formuletekst(J531))),Checks!$I$42:$I$47,0))</f>
        <v>ABE</v>
      </c>
      <c r="F531" s="1872" t="s">
        <v>2271</v>
      </c>
      <c r="G531" s="1872"/>
      <c r="H531" s="349" t="s">
        <v>139</v>
      </c>
      <c r="I531" s="400">
        <f>I481*(1+(($J499-1)*$X515))</f>
        <v>1042540.9379999997</v>
      </c>
      <c r="J531" s="400">
        <f>FLOOR(I531,$S504)</f>
        <v>1040000</v>
      </c>
      <c r="K531" s="400"/>
      <c r="M531" s="1872" t="s">
        <v>2282</v>
      </c>
      <c r="N531" s="1872"/>
      <c r="O531" s="1872"/>
      <c r="P531" s="399"/>
      <c r="R531" s="399"/>
      <c r="S531" s="399"/>
      <c r="T531" s="399"/>
      <c r="U531" s="399"/>
    </row>
    <row r="532" spans="1:21" outlineLevel="1" x14ac:dyDescent="0.2">
      <c r="A532" s="669" t="str">
        <f>INDEX(Checks!$J$42:$J$47,MATCH((SEARCH("(",formuletekst(J532))),Checks!$I$42:$I$47,0))</f>
        <v>ABE</v>
      </c>
      <c r="F532" s="399" t="s">
        <v>201</v>
      </c>
      <c r="I532" s="437">
        <f>J528*J530</f>
        <v>10600</v>
      </c>
      <c r="J532" s="400">
        <f>FLOOR(I532,$S500)</f>
        <v>10600</v>
      </c>
      <c r="K532" s="400"/>
      <c r="L532" s="1329"/>
      <c r="M532" s="1742" t="str">
        <f>F528&amp;" * "&amp;F530</f>
        <v>1e percentage * Voor rekendoeleinde tweede bedrag</v>
      </c>
      <c r="N532" s="1874"/>
      <c r="O532" s="1742"/>
      <c r="P532" s="1742"/>
      <c r="R532" s="399"/>
      <c r="S532" s="399"/>
      <c r="T532" s="399"/>
      <c r="U532" s="399"/>
    </row>
    <row r="533" spans="1:21" outlineLevel="1" x14ac:dyDescent="0.2">
      <c r="K533" s="399"/>
      <c r="M533" s="399"/>
    </row>
    <row r="534" spans="1:21" outlineLevel="1" x14ac:dyDescent="0.2">
      <c r="C534" s="408" t="s">
        <v>176</v>
      </c>
      <c r="D534" s="408"/>
      <c r="N534" s="398"/>
    </row>
    <row r="535" spans="1:21" outlineLevel="1" x14ac:dyDescent="0.2">
      <c r="A535" s="669" t="str">
        <f>INDEX(Checks!$J$42:$J$47,MATCH((SEARCH("(",formuletekst(J535))),Checks!$I$42:$I$47,0))</f>
        <v>ABO</v>
      </c>
      <c r="C535" s="408"/>
      <c r="D535" s="408"/>
      <c r="F535" s="349" t="s">
        <v>175</v>
      </c>
      <c r="I535" s="400">
        <f>J485*(1+J498)</f>
        <v>4535.5248271527344</v>
      </c>
      <c r="J535" s="398">
        <f>CEILING(I535,$S500)</f>
        <v>4536</v>
      </c>
      <c r="K535" s="400"/>
      <c r="L535" s="1325"/>
      <c r="M535" s="349" t="s">
        <v>2264</v>
      </c>
      <c r="N535" s="398"/>
    </row>
    <row r="536" spans="1:21" outlineLevel="1" x14ac:dyDescent="0.2">
      <c r="K536" s="399"/>
    </row>
    <row r="537" spans="1:21" outlineLevel="1" x14ac:dyDescent="0.2">
      <c r="C537" s="408" t="s">
        <v>217</v>
      </c>
      <c r="J537" s="399"/>
    </row>
    <row r="538" spans="1:21" outlineLevel="1" x14ac:dyDescent="0.2">
      <c r="A538" s="669" t="str">
        <f>INDEX(Checks!$J$42:$J$47,MATCH((SEARCH("(",formuletekst(J538))),Checks!$I$42:$I$47,0))</f>
        <v>ABE</v>
      </c>
      <c r="C538" s="408"/>
      <c r="F538" s="399" t="s">
        <v>3</v>
      </c>
      <c r="I538" s="1761">
        <f>K490*(1+J498)*(X512/X513)</f>
        <v>8.9329111924402859E-3</v>
      </c>
      <c r="J538" s="409">
        <f>FLOOR(I538,$S499)</f>
        <v>8.5000000000000006E-3</v>
      </c>
      <c r="K538" s="430">
        <f>ROUND(I538,$S503)</f>
        <v>8.933E-3</v>
      </c>
      <c r="L538" s="1331"/>
      <c r="M538" s="1872" t="str">
        <f>C537&amp;" * indexatie huur  * factor woz-waarde "</f>
        <v xml:space="preserve">artikel 10.3,  lid 8 * indexatie huur  * factor woz-waarde </v>
      </c>
      <c r="N538" s="401"/>
    </row>
    <row r="539" spans="1:21" outlineLevel="1" x14ac:dyDescent="0.2"/>
    <row r="540" spans="1:21" outlineLevel="1" x14ac:dyDescent="0.2">
      <c r="C540" s="408" t="s">
        <v>219</v>
      </c>
      <c r="D540" s="408"/>
      <c r="K540" s="409"/>
      <c r="L540" s="534"/>
      <c r="N540" s="401"/>
    </row>
    <row r="541" spans="1:21" outlineLevel="1" x14ac:dyDescent="0.2">
      <c r="A541" s="669"/>
      <c r="C541" s="408"/>
      <c r="D541" s="408"/>
      <c r="F541" s="349" t="s">
        <v>3</v>
      </c>
      <c r="J541" s="396">
        <v>0.8</v>
      </c>
      <c r="K541" s="409"/>
      <c r="L541" s="1331"/>
      <c r="M541" s="349" t="s">
        <v>218</v>
      </c>
      <c r="N541" s="401"/>
    </row>
    <row r="542" spans="1:21" outlineLevel="1" x14ac:dyDescent="0.2">
      <c r="C542" s="408"/>
      <c r="D542" s="408"/>
      <c r="K542" s="409"/>
      <c r="L542" s="1331"/>
      <c r="N542" s="401"/>
    </row>
    <row r="544" spans="1:21" s="131" customFormat="1" x14ac:dyDescent="0.2">
      <c r="A544" s="852" t="s">
        <v>1583</v>
      </c>
      <c r="B544" s="126"/>
      <c r="C544" s="127"/>
      <c r="D544" s="127"/>
      <c r="E544" s="129" t="s">
        <v>2</v>
      </c>
      <c r="F544" s="130"/>
      <c r="G544" s="121">
        <f>G496+1</f>
        <v>2014</v>
      </c>
      <c r="H544" s="131">
        <f>ROW(J552)-ROW()</f>
        <v>8</v>
      </c>
      <c r="I544" s="133"/>
      <c r="L544" s="1324"/>
      <c r="S544" s="132"/>
      <c r="T544" s="132"/>
      <c r="U544" s="132"/>
    </row>
    <row r="545" spans="1:26" outlineLevel="1" x14ac:dyDescent="0.2"/>
    <row r="546" spans="1:26" outlineLevel="1" x14ac:dyDescent="0.2">
      <c r="F546" s="372"/>
      <c r="G546" s="360" t="s">
        <v>1268</v>
      </c>
      <c r="H546" s="775"/>
      <c r="I546" s="775">
        <f>G544-N546</f>
        <v>2013</v>
      </c>
      <c r="J546" s="1108">
        <f>VLOOKUP($I546,'CPI en Kostenwet'!$F$49:$K$67,6,FALSE)</f>
        <v>4.6533961934695389E-2</v>
      </c>
      <c r="M546" s="462" t="s">
        <v>964</v>
      </c>
      <c r="N546" s="1104">
        <v>1</v>
      </c>
      <c r="O546" s="349" t="s">
        <v>1269</v>
      </c>
      <c r="S546" s="372" t="s">
        <v>243</v>
      </c>
      <c r="V546" s="75" t="s">
        <v>29</v>
      </c>
      <c r="W546" s="52"/>
      <c r="X546" s="52"/>
      <c r="Y546" s="52"/>
      <c r="Z546" s="52"/>
    </row>
    <row r="547" spans="1:26" outlineLevel="1" x14ac:dyDescent="0.2">
      <c r="F547" s="372"/>
      <c r="G547" s="442" t="s">
        <v>0</v>
      </c>
      <c r="H547" s="372"/>
      <c r="I547" s="571">
        <f>G544-N547</f>
        <v>2014</v>
      </c>
      <c r="J547" s="1114">
        <f>VLOOKUP('3.19, 97, 112, 114, 6.31, 10.3'!$I547,'TCF en bruto WML'!$G$13:$K$76,'TCF en bruto WML'!$J$78,FALSE)</f>
        <v>1</v>
      </c>
      <c r="M547" s="462" t="s">
        <v>964</v>
      </c>
      <c r="N547" s="1104">
        <v>0</v>
      </c>
      <c r="O547" s="349" t="s">
        <v>1269</v>
      </c>
      <c r="S547" s="422">
        <v>5.0000000000000001E-4</v>
      </c>
      <c r="T547" s="432" t="s">
        <v>184</v>
      </c>
      <c r="V547" s="3048" t="s">
        <v>221</v>
      </c>
      <c r="W547" s="3049"/>
      <c r="X547" s="3049"/>
      <c r="Y547" s="3049"/>
      <c r="Z547" s="3050"/>
    </row>
    <row r="548" spans="1:26" outlineLevel="1" x14ac:dyDescent="0.2">
      <c r="F548" s="372"/>
      <c r="G548" s="886" t="s">
        <v>1271</v>
      </c>
      <c r="H548" s="1109"/>
      <c r="I548" s="1109">
        <f>G544-N548</f>
        <v>2014</v>
      </c>
      <c r="J548" s="1110">
        <f>VLOOKUP('3.19, 97, 112, 114, 6.31, 10.3'!$I548,'TCF en bruto WML'!$G$13:$K$76,'TCF en bruto WML'!$H$78,FALSE)</f>
        <v>1.0169999999999999</v>
      </c>
      <c r="M548" s="462" t="s">
        <v>964</v>
      </c>
      <c r="N548" s="1104">
        <v>0</v>
      </c>
      <c r="O548" s="349" t="s">
        <v>1269</v>
      </c>
      <c r="S548" s="528">
        <v>1</v>
      </c>
      <c r="T548" s="399" t="s">
        <v>136</v>
      </c>
      <c r="V548" s="3051"/>
      <c r="W548" s="3052"/>
      <c r="X548" s="3052"/>
      <c r="Y548" s="3052"/>
      <c r="Z548" s="3053"/>
    </row>
    <row r="549" spans="1:26" outlineLevel="1" x14ac:dyDescent="0.2">
      <c r="F549" s="372"/>
      <c r="G549" s="571"/>
      <c r="H549" s="571"/>
      <c r="I549" s="571"/>
      <c r="J549" s="1113"/>
      <c r="M549" s="462"/>
      <c r="N549" s="534"/>
      <c r="S549" s="528">
        <v>50</v>
      </c>
      <c r="T549" s="399" t="s">
        <v>136</v>
      </c>
      <c r="V549" s="3051"/>
      <c r="W549" s="3052"/>
      <c r="X549" s="3052"/>
      <c r="Y549" s="3052"/>
      <c r="Z549" s="3053"/>
    </row>
    <row r="550" spans="1:26" outlineLevel="1" x14ac:dyDescent="0.2">
      <c r="F550" s="372"/>
      <c r="G550" s="372"/>
      <c r="H550" s="372"/>
      <c r="I550" s="419" t="s">
        <v>180</v>
      </c>
      <c r="J550" s="420" t="s">
        <v>181</v>
      </c>
      <c r="K550" s="349" t="str">
        <f>"Basis bijstelling "&amp;G544+1</f>
        <v>Basis bijstelling 2015</v>
      </c>
      <c r="M550" s="372" t="s">
        <v>178</v>
      </c>
      <c r="O550" s="372"/>
      <c r="S550" s="848">
        <v>0</v>
      </c>
      <c r="T550" s="356" t="s">
        <v>183</v>
      </c>
      <c r="V550" s="3051"/>
      <c r="W550" s="3052"/>
      <c r="X550" s="3052"/>
      <c r="Y550" s="3052"/>
      <c r="Z550" s="3053"/>
    </row>
    <row r="551" spans="1:26" ht="15" customHeight="1" outlineLevel="1" x14ac:dyDescent="0.2">
      <c r="C551" s="407" t="s">
        <v>166</v>
      </c>
      <c r="D551" s="407"/>
      <c r="S551" s="528">
        <v>6</v>
      </c>
      <c r="T551" s="356" t="s">
        <v>183</v>
      </c>
      <c r="V551" s="3051"/>
      <c r="W551" s="3052"/>
      <c r="X551" s="3052"/>
      <c r="Y551" s="3052"/>
      <c r="Z551" s="3053"/>
    </row>
    <row r="552" spans="1:26" ht="15" customHeight="1" outlineLevel="1" x14ac:dyDescent="0.2">
      <c r="A552" s="669"/>
      <c r="F552" s="349" t="s">
        <v>167</v>
      </c>
      <c r="I552" s="409"/>
      <c r="J552" s="401">
        <f>J586</f>
        <v>9.4999999999999998E-3</v>
      </c>
      <c r="M552" s="1873" t="s">
        <v>2260</v>
      </c>
      <c r="S552" s="528">
        <v>10000</v>
      </c>
      <c r="T552" s="399" t="s">
        <v>136</v>
      </c>
      <c r="V552" s="3051"/>
      <c r="W552" s="3052"/>
      <c r="X552" s="3052"/>
      <c r="Y552" s="3052"/>
      <c r="Z552" s="3053"/>
    </row>
    <row r="553" spans="1:26" ht="15" customHeight="1" outlineLevel="1" x14ac:dyDescent="0.2">
      <c r="F553" s="349" t="s">
        <v>168</v>
      </c>
      <c r="I553" s="409"/>
      <c r="J553" s="401">
        <f>J586+J566</f>
        <v>1.2E-2</v>
      </c>
      <c r="M553" s="1873" t="s">
        <v>2261</v>
      </c>
      <c r="V553" s="3051"/>
      <c r="W553" s="3052"/>
      <c r="X553" s="3052"/>
      <c r="Y553" s="3052"/>
      <c r="Z553" s="3053"/>
    </row>
    <row r="554" spans="1:26" ht="15" customHeight="1" outlineLevel="1" x14ac:dyDescent="0.2">
      <c r="F554" s="349" t="s">
        <v>169</v>
      </c>
      <c r="I554" s="409"/>
      <c r="J554" s="401">
        <f>J586+J567</f>
        <v>1.35E-2</v>
      </c>
      <c r="M554" s="1873" t="s">
        <v>2262</v>
      </c>
      <c r="V554" s="3051"/>
      <c r="W554" s="3052"/>
      <c r="X554" s="3052"/>
      <c r="Y554" s="3052"/>
      <c r="Z554" s="3053"/>
    </row>
    <row r="555" spans="1:26" ht="15" customHeight="1" outlineLevel="1" thickBot="1" x14ac:dyDescent="0.25">
      <c r="F555" s="349" t="s">
        <v>170</v>
      </c>
      <c r="I555" s="409"/>
      <c r="J555" s="401">
        <f>J586+J568</f>
        <v>1.4999999999999999E-2</v>
      </c>
      <c r="M555" s="1873" t="s">
        <v>2263</v>
      </c>
      <c r="V555" s="3126"/>
      <c r="W555" s="3127"/>
      <c r="X555" s="3127"/>
      <c r="Y555" s="3127"/>
      <c r="Z555" s="3128"/>
    </row>
    <row r="556" spans="1:26" ht="15" customHeight="1" outlineLevel="1" x14ac:dyDescent="0.2">
      <c r="A556" s="669" t="str">
        <f>INDEX(Checks!$J$42:$J$47,MATCH((SEARCH("(",formuletekst(J556))),Checks!$I$42:$I$47,0))</f>
        <v>ABE</v>
      </c>
      <c r="F556" s="349" t="s">
        <v>171</v>
      </c>
      <c r="I556" s="1761">
        <f>K508*(1+$J546)*X560/X561</f>
        <v>1.7068681288256254E-2</v>
      </c>
      <c r="J556" s="401">
        <f>FLOOR(I556,$S547)</f>
        <v>1.7000000000000001E-2</v>
      </c>
      <c r="K556" s="430">
        <f>ROUND(I556,$S551)</f>
        <v>1.7069000000000001E-2</v>
      </c>
      <c r="M556" s="399" t="s">
        <v>2266</v>
      </c>
      <c r="V556" s="372" t="s">
        <v>223</v>
      </c>
    </row>
    <row r="557" spans="1:26" ht="15" customHeight="1" outlineLevel="1" x14ac:dyDescent="0.2">
      <c r="A557" s="669" t="str">
        <f>INDEX(Checks!$J$42:$J$47,MATCH((SEARCH("(",formuletekst(J557))),Checks!$I$42:$I$47,0))</f>
        <v>ABE</v>
      </c>
      <c r="F557" s="399" t="s">
        <v>213</v>
      </c>
      <c r="G557" s="399"/>
      <c r="H557" s="399"/>
      <c r="I557" s="409">
        <f>J509+$T$394</f>
        <v>2.0500000000000001E-2</v>
      </c>
      <c r="J557" s="409">
        <f>FLOOR(I557,$S547)</f>
        <v>2.0500000000000001E-2</v>
      </c>
      <c r="M557" s="399" t="str">
        <f>"Zie: "&amp;$C$392&amp;" "&amp;$F$393&amp;" (uit "&amp;$G$350&amp;") "</f>
        <v xml:space="preserve">Zie: Afrondingsvoorstellen artikel 3.19, tweede lid (uit 2010) </v>
      </c>
      <c r="N557" s="399"/>
      <c r="O557" s="399"/>
      <c r="P557" s="399"/>
      <c r="S557" s="399"/>
      <c r="T557" s="399"/>
      <c r="U557" s="399"/>
      <c r="V557" s="372"/>
    </row>
    <row r="558" spans="1:26" ht="15" customHeight="1" outlineLevel="1" x14ac:dyDescent="0.2">
      <c r="A558" s="669" t="str">
        <f>INDEX(Checks!$J$42:$J$47,MATCH((SEARCH("(",formuletekst(J558))),Checks!$I$42:$I$47,0))</f>
        <v>ABE</v>
      </c>
      <c r="F558" s="406" t="s">
        <v>2268</v>
      </c>
      <c r="I558" s="400">
        <f>J559*J548</f>
        <v>1057680</v>
      </c>
      <c r="J558" s="400">
        <f>FLOOR(I558,$S552)</f>
        <v>1050000</v>
      </c>
      <c r="K558" s="398">
        <f>J558</f>
        <v>1050000</v>
      </c>
      <c r="M558" s="1742" t="s">
        <v>222</v>
      </c>
      <c r="N558" s="1742"/>
      <c r="O558" s="399"/>
      <c r="P558" s="399"/>
      <c r="S558" s="399"/>
      <c r="T558" s="399"/>
      <c r="U558" s="399"/>
      <c r="V558" s="372" t="s">
        <v>190</v>
      </c>
    </row>
    <row r="559" spans="1:26" ht="15" customHeight="1" outlineLevel="1" x14ac:dyDescent="0.2">
      <c r="A559" s="669" t="str">
        <f>INDEX(Checks!$J$42:$J$47,MATCH((SEARCH("(",formuletekst(J559))),Checks!$I$42:$I$47,0))</f>
        <v>ABE</v>
      </c>
      <c r="F559" s="1872" t="s">
        <v>2270</v>
      </c>
      <c r="G559" s="1872"/>
      <c r="I559" s="400">
        <f>I511*(1+(($J547-1)*$X563))</f>
        <v>1042540.9379999997</v>
      </c>
      <c r="J559" s="400">
        <f>FLOOR(I559,$S552)</f>
        <v>1040000</v>
      </c>
      <c r="M559" s="1872" t="s">
        <v>2282</v>
      </c>
      <c r="N559" s="1872"/>
      <c r="O559" s="1872"/>
      <c r="P559" s="399"/>
      <c r="S559" s="399"/>
      <c r="T559" s="399"/>
      <c r="U559" s="399"/>
      <c r="V559" s="350" t="s">
        <v>196</v>
      </c>
      <c r="W559" s="353"/>
      <c r="X559" s="353"/>
      <c r="Y559" s="353"/>
      <c r="Z559" s="354"/>
    </row>
    <row r="560" spans="1:26" outlineLevel="1" x14ac:dyDescent="0.2">
      <c r="A560" s="669" t="str">
        <f>INDEX(Checks!$J$42:$J$47,MATCH((SEARCH("(",formuletekst(J560))),Checks!$I$42:$I$47,0))</f>
        <v>ABE</v>
      </c>
      <c r="F560" s="399" t="s">
        <v>200</v>
      </c>
      <c r="I560" s="400">
        <f>J556*J558</f>
        <v>17850</v>
      </c>
      <c r="J560" s="400">
        <f>FLOOR(I560,$S548)</f>
        <v>17850</v>
      </c>
      <c r="M560" s="1742" t="str">
        <f>F558&amp;" * "&amp;F556</f>
        <v>Voor rekendoeleinde eerste bedrag * 5e percentage</v>
      </c>
      <c r="N560" s="1742"/>
      <c r="O560" s="1742"/>
      <c r="P560" s="1742"/>
      <c r="V560" s="355" t="s">
        <v>192</v>
      </c>
      <c r="W560" s="356"/>
      <c r="X560" s="434">
        <v>100</v>
      </c>
      <c r="Y560" s="356" t="s">
        <v>194</v>
      </c>
      <c r="Z560" s="357"/>
    </row>
    <row r="561" spans="1:29" outlineLevel="1" x14ac:dyDescent="0.2">
      <c r="K561" s="399"/>
      <c r="V561" s="355" t="s">
        <v>193</v>
      </c>
      <c r="W561" s="356"/>
      <c r="X561" s="423">
        <v>94.6</v>
      </c>
      <c r="Y561" s="356" t="s">
        <v>194</v>
      </c>
      <c r="Z561" s="357"/>
    </row>
    <row r="562" spans="1:29" outlineLevel="1" x14ac:dyDescent="0.2">
      <c r="C562" s="408" t="s">
        <v>172</v>
      </c>
      <c r="D562" s="408"/>
      <c r="V562" s="355"/>
      <c r="W562" s="356"/>
      <c r="X562" s="356"/>
      <c r="Y562" s="356"/>
      <c r="Z562" s="357"/>
    </row>
    <row r="563" spans="1:29" ht="13.5" outlineLevel="1" thickBot="1" x14ac:dyDescent="0.25">
      <c r="A563" s="669" t="str">
        <f>INDEX(Checks!$J$42:$J$47,MATCH((SEARCH("(",formuletekst(J563))),Checks!$I$42:$I$47,0))</f>
        <v>ABO</v>
      </c>
      <c r="C563" s="408"/>
      <c r="D563" s="408"/>
      <c r="F563" s="349" t="s">
        <v>175</v>
      </c>
      <c r="I563" s="400">
        <f>J515*(1+$J546)</f>
        <v>4747.0780513357786</v>
      </c>
      <c r="J563" s="398">
        <f>CEILING(I563,$S548)</f>
        <v>4748</v>
      </c>
      <c r="K563" s="400"/>
      <c r="L563" s="1325"/>
      <c r="M563" s="349" t="s">
        <v>2264</v>
      </c>
      <c r="V563" s="363" t="s">
        <v>204</v>
      </c>
      <c r="W563" s="364"/>
      <c r="X563" s="436">
        <v>1</v>
      </c>
      <c r="Y563" s="364" t="s">
        <v>202</v>
      </c>
      <c r="Z563" s="365" t="s">
        <v>203</v>
      </c>
    </row>
    <row r="564" spans="1:29" outlineLevel="1" x14ac:dyDescent="0.2">
      <c r="K564" s="399"/>
      <c r="V564" s="356"/>
      <c r="W564" s="356"/>
      <c r="X564" s="432"/>
      <c r="Y564" s="356"/>
      <c r="Z564" s="356"/>
    </row>
    <row r="565" spans="1:29" outlineLevel="1" x14ac:dyDescent="0.2">
      <c r="C565" s="408" t="s">
        <v>173</v>
      </c>
      <c r="D565" s="408"/>
    </row>
    <row r="566" spans="1:29" outlineLevel="1" x14ac:dyDescent="0.2">
      <c r="A566" s="669" t="str">
        <f>INDEX(Checks!$J$42:$J$47,MATCH((SEARCH("(",formuletekst(J566))),Checks!$I$42:$I$47,0))</f>
        <v>ABE</v>
      </c>
      <c r="F566" s="349" t="s">
        <v>167</v>
      </c>
      <c r="I566" s="409">
        <f>J569*M566</f>
        <v>2.8000000000000004E-3</v>
      </c>
      <c r="J566" s="401">
        <f>FLOOR(I566,$S547)</f>
        <v>2.5000000000000001E-3</v>
      </c>
      <c r="M566" s="1102">
        <v>0.4</v>
      </c>
      <c r="N566" s="349" t="str">
        <f>"van "&amp;F569&amp;" "&amp;C565</f>
        <v>van 4e percentage artikel 3.112, eerste lid</v>
      </c>
    </row>
    <row r="567" spans="1:29" ht="15" outlineLevel="1" x14ac:dyDescent="0.25">
      <c r="A567" s="669" t="str">
        <f>INDEX(Checks!$J$42:$J$47,MATCH((SEARCH("(",formuletekst(J567))),Checks!$I$42:$I$47,0))</f>
        <v>ABE</v>
      </c>
      <c r="F567" s="349" t="s">
        <v>168</v>
      </c>
      <c r="I567" s="409">
        <f>J569*M567</f>
        <v>4.1999999999999997E-3</v>
      </c>
      <c r="J567" s="401">
        <f>FLOOR(I567,$S547)</f>
        <v>4.0000000000000001E-3</v>
      </c>
      <c r="M567" s="1102">
        <v>0.6</v>
      </c>
      <c r="N567" s="349" t="str">
        <f>"van "&amp;F569&amp;" "&amp;C565</f>
        <v>van 4e percentage artikel 3.112, eerste lid</v>
      </c>
      <c r="V567" s="346" t="s">
        <v>2273</v>
      </c>
      <c r="W567" s="346"/>
      <c r="X567" s="346"/>
      <c r="Y567" s="346"/>
      <c r="Z567" s="346"/>
      <c r="AA567" s="346"/>
      <c r="AB567" s="346"/>
      <c r="AC567" s="346"/>
    </row>
    <row r="568" spans="1:29" ht="15" outlineLevel="1" x14ac:dyDescent="0.25">
      <c r="A568" s="669" t="str">
        <f>INDEX(Checks!$J$42:$J$47,MATCH((SEARCH("(",formuletekst(J568))),Checks!$I$42:$I$47,0))</f>
        <v>ABE</v>
      </c>
      <c r="F568" s="349" t="s">
        <v>169</v>
      </c>
      <c r="I568" s="409">
        <f>J569*M568</f>
        <v>5.6000000000000008E-3</v>
      </c>
      <c r="J568" s="401">
        <f>FLOOR(I568,$S547)</f>
        <v>5.4999999999999997E-3</v>
      </c>
      <c r="M568" s="1102">
        <v>0.8</v>
      </c>
      <c r="N568" s="349" t="str">
        <f>"van "&amp;F569&amp;" "&amp;C565</f>
        <v>van 4e percentage artikel 3.112, eerste lid</v>
      </c>
      <c r="V568" s="346" t="s">
        <v>2280</v>
      </c>
      <c r="W568" s="346"/>
      <c r="X568" s="346"/>
      <c r="Y568" s="346"/>
      <c r="Z568" s="346"/>
      <c r="AA568" s="346"/>
      <c r="AB568" s="346"/>
      <c r="AC568" s="346"/>
    </row>
    <row r="569" spans="1:29" ht="15" outlineLevel="1" x14ac:dyDescent="0.25">
      <c r="A569" s="669" t="str">
        <f>INDEX(Checks!$J$42:$J$47,MATCH((SEARCH("(",formuletekst(J569))),Checks!$I$42:$I$47,0))</f>
        <v>ABE</v>
      </c>
      <c r="F569" s="349" t="s">
        <v>170</v>
      </c>
      <c r="I569" s="1761">
        <f>K521*(1+$J546)*X560/X561</f>
        <v>7.1885599203505828E-3</v>
      </c>
      <c r="J569" s="401">
        <f>FLOOR(I569,$S547)</f>
        <v>7.0000000000000001E-3</v>
      </c>
      <c r="K569" s="430">
        <f>ROUND(I569,$S551)</f>
        <v>7.1890000000000001E-3</v>
      </c>
      <c r="M569" s="399" t="s">
        <v>2267</v>
      </c>
      <c r="V569" s="346" t="s">
        <v>2274</v>
      </c>
      <c r="W569" s="346"/>
      <c r="X569" s="346"/>
      <c r="Y569" s="346"/>
      <c r="Z569" s="346"/>
      <c r="AA569" s="346"/>
      <c r="AB569" s="346"/>
      <c r="AC569" s="346"/>
    </row>
    <row r="570" spans="1:29" ht="14.25" customHeight="1" outlineLevel="1" x14ac:dyDescent="0.25">
      <c r="A570" s="669" t="str">
        <f>INDEX(Checks!$J$42:$J$47,MATCH((SEARCH("(",formuletekst(J570))),Checks!$I$42:$I$47,0))</f>
        <v>ABE</v>
      </c>
      <c r="F570" s="349" t="s">
        <v>171</v>
      </c>
      <c r="I570" s="409">
        <f>J522+$T$399</f>
        <v>1.8071E-2</v>
      </c>
      <c r="J570" s="401">
        <f>FLOOR(I570,$S547)</f>
        <v>1.8000000000000002E-2</v>
      </c>
      <c r="K570" s="401"/>
      <c r="V570" s="346" t="s">
        <v>2275</v>
      </c>
      <c r="W570" s="346"/>
      <c r="X570" s="346"/>
      <c r="Y570" s="346"/>
      <c r="Z570" s="346"/>
      <c r="AA570" s="346"/>
      <c r="AB570" s="346"/>
      <c r="AC570" s="346"/>
    </row>
    <row r="571" spans="1:29" ht="15" outlineLevel="1" x14ac:dyDescent="0.25">
      <c r="A571" s="669" t="str">
        <f>INDEX(Checks!$J$42:$J$47,MATCH((SEARCH("(",formuletekst(J571))),Checks!$I$42:$I$47,0))</f>
        <v>ABE</v>
      </c>
      <c r="F571" s="406" t="s">
        <v>2268</v>
      </c>
      <c r="G571" s="399"/>
      <c r="H571" s="399"/>
      <c r="I571" s="400">
        <f>J572*J548</f>
        <v>1057680</v>
      </c>
      <c r="J571" s="400">
        <f>FLOOR(I571,$S552)</f>
        <v>1050000</v>
      </c>
      <c r="K571" s="400">
        <f>J571</f>
        <v>1050000</v>
      </c>
      <c r="M571" s="1742" t="s">
        <v>222</v>
      </c>
      <c r="N571" s="1742"/>
      <c r="O571" s="399"/>
      <c r="P571" s="399"/>
      <c r="S571" s="399"/>
      <c r="T571" s="399"/>
      <c r="U571" s="399"/>
      <c r="V571" s="346" t="s">
        <v>2276</v>
      </c>
      <c r="W571" s="346"/>
      <c r="X571" s="346"/>
      <c r="Y571" s="346"/>
      <c r="Z571" s="346"/>
      <c r="AA571" s="346"/>
      <c r="AB571" s="346"/>
      <c r="AC571" s="346"/>
    </row>
    <row r="572" spans="1:29" ht="15" outlineLevel="1" x14ac:dyDescent="0.25">
      <c r="A572" s="669" t="str">
        <f>INDEX(Checks!$J$42:$J$47,MATCH((SEARCH("(",formuletekst(J572))),Checks!$I$42:$I$47,0))</f>
        <v>ABE</v>
      </c>
      <c r="F572" s="1872" t="s">
        <v>2270</v>
      </c>
      <c r="G572" s="1872"/>
      <c r="I572" s="400">
        <f>I524*(1+(($J547-1)*$X563))</f>
        <v>1042540.9379999997</v>
      </c>
      <c r="J572" s="400">
        <f>FLOOR(I572,$S552)</f>
        <v>1040000</v>
      </c>
      <c r="K572" s="400"/>
      <c r="M572" s="1872" t="s">
        <v>2282</v>
      </c>
      <c r="N572" s="1872"/>
      <c r="O572" s="1872"/>
      <c r="P572" s="399"/>
      <c r="S572" s="399"/>
      <c r="T572" s="399"/>
      <c r="U572" s="399"/>
      <c r="V572" s="346" t="s">
        <v>2277</v>
      </c>
      <c r="W572" s="346"/>
      <c r="X572" s="346"/>
      <c r="Y572" s="346"/>
      <c r="Z572" s="346"/>
      <c r="AA572" s="346"/>
      <c r="AB572" s="346"/>
      <c r="AC572" s="346"/>
    </row>
    <row r="573" spans="1:29" ht="15" outlineLevel="1" x14ac:dyDescent="0.25">
      <c r="A573" s="669" t="str">
        <f>INDEX(Checks!$J$42:$J$47,MATCH((SEARCH("(",formuletekst(J573))),Checks!$I$42:$I$47,0))</f>
        <v>ABE</v>
      </c>
      <c r="F573" s="399" t="s">
        <v>200</v>
      </c>
      <c r="I573" s="400">
        <f>J569*J571</f>
        <v>7350</v>
      </c>
      <c r="J573" s="400">
        <f>FLOOR(I573,$S548)</f>
        <v>7350</v>
      </c>
      <c r="M573" s="1742" t="str">
        <f>F571&amp;" * "&amp;F569</f>
        <v>Voor rekendoeleinde eerste bedrag * 4e percentage</v>
      </c>
      <c r="N573" s="1742"/>
      <c r="O573" s="1742"/>
      <c r="P573" s="1742"/>
      <c r="S573" s="399"/>
      <c r="T573" s="399"/>
      <c r="U573" s="399"/>
      <c r="V573" s="346" t="s">
        <v>2278</v>
      </c>
      <c r="W573" s="346"/>
      <c r="X573" s="346"/>
      <c r="Y573" s="346"/>
      <c r="Z573" s="346"/>
      <c r="AA573" s="346"/>
      <c r="AB573" s="346"/>
      <c r="AC573" s="346"/>
    </row>
    <row r="574" spans="1:29" ht="15" outlineLevel="1" x14ac:dyDescent="0.25">
      <c r="I574" s="399"/>
      <c r="J574" s="399"/>
      <c r="M574" s="399"/>
      <c r="N574" s="399"/>
      <c r="O574" s="399"/>
      <c r="P574" s="399"/>
      <c r="S574" s="399"/>
      <c r="T574" s="399"/>
      <c r="U574" s="399"/>
      <c r="V574" s="346" t="s">
        <v>2281</v>
      </c>
      <c r="W574" s="346"/>
      <c r="X574" s="346"/>
      <c r="Y574" s="346"/>
      <c r="Z574" s="346"/>
      <c r="AA574" s="346"/>
      <c r="AB574" s="346"/>
      <c r="AC574" s="346"/>
    </row>
    <row r="575" spans="1:29" ht="15" outlineLevel="1" x14ac:dyDescent="0.25">
      <c r="C575" s="408" t="s">
        <v>174</v>
      </c>
      <c r="D575" s="408"/>
      <c r="J575" s="399"/>
      <c r="V575" s="346" t="s">
        <v>2279</v>
      </c>
      <c r="W575" s="346"/>
      <c r="X575" s="346"/>
      <c r="Y575" s="346"/>
      <c r="Z575" s="346"/>
      <c r="AA575" s="346"/>
      <c r="AB575" s="346"/>
      <c r="AC575" s="346"/>
    </row>
    <row r="576" spans="1:29" outlineLevel="1" x14ac:dyDescent="0.2">
      <c r="A576" s="669" t="str">
        <f>INDEX(Checks!$J$42:$J$47,MATCH((SEARCH("(",formuletekst(J576))),Checks!$I$42:$I$47,0))</f>
        <v>ABE</v>
      </c>
      <c r="C576" s="408"/>
      <c r="D576" s="408"/>
      <c r="F576" s="399" t="s">
        <v>167</v>
      </c>
      <c r="I576" s="409">
        <f>J569*M576</f>
        <v>1.1666666666666667E-2</v>
      </c>
      <c r="J576" s="401">
        <f>FLOOR(I576,$S547)</f>
        <v>1.15E-2</v>
      </c>
      <c r="M576" s="1103">
        <f>10/6</f>
        <v>1.6666666666666667</v>
      </c>
      <c r="N576" s="349" t="str">
        <f>"10/6 van "&amp;F569&amp;" "&amp;C565</f>
        <v>10/6 van 4e percentage artikel 3.112, eerste lid</v>
      </c>
      <c r="O576" s="399"/>
      <c r="P576" s="399"/>
      <c r="S576" s="399"/>
      <c r="T576" s="399"/>
      <c r="U576" s="399"/>
    </row>
    <row r="577" spans="1:21" outlineLevel="1" x14ac:dyDescent="0.2">
      <c r="A577" s="669" t="str">
        <f>INDEX(Checks!$J$42:$J$47,MATCH((SEARCH("(",formuletekst(J577))),Checks!$I$42:$I$47,0))</f>
        <v>ABE</v>
      </c>
      <c r="C577" s="408"/>
      <c r="D577" s="408"/>
      <c r="F577" s="399" t="s">
        <v>168</v>
      </c>
      <c r="G577" s="399"/>
      <c r="H577" s="399"/>
      <c r="I577" s="409">
        <f>I529+$T$404</f>
        <v>1.9644999999999999E-2</v>
      </c>
      <c r="J577" s="409">
        <f>FLOOR(I577,$S547)</f>
        <v>1.95E-2</v>
      </c>
      <c r="O577" s="399"/>
      <c r="P577" s="399"/>
      <c r="S577" s="399"/>
      <c r="T577" s="399"/>
      <c r="U577" s="399"/>
    </row>
    <row r="578" spans="1:21" outlineLevel="1" x14ac:dyDescent="0.2">
      <c r="A578" s="669" t="str">
        <f>INDEX(Checks!$J$42:$J$47,MATCH((SEARCH("(",formuletekst(J578))),Checks!$I$42:$I$47,0))</f>
        <v>ABE</v>
      </c>
      <c r="F578" s="406" t="s">
        <v>2269</v>
      </c>
      <c r="I578" s="400">
        <f>J579*J548</f>
        <v>1057680</v>
      </c>
      <c r="J578" s="400">
        <f>FLOOR(I578,$S552)</f>
        <v>1050000</v>
      </c>
      <c r="K578" s="400">
        <f>J578</f>
        <v>1050000</v>
      </c>
      <c r="M578" s="1742" t="s">
        <v>222</v>
      </c>
      <c r="N578" s="1742"/>
      <c r="O578" s="399"/>
      <c r="P578" s="399"/>
      <c r="S578" s="399"/>
      <c r="T578" s="399"/>
      <c r="U578" s="399"/>
    </row>
    <row r="579" spans="1:21" outlineLevel="1" x14ac:dyDescent="0.2">
      <c r="A579" s="669" t="str">
        <f>INDEX(Checks!$J$42:$J$47,MATCH((SEARCH("(",formuletekst(J579))),Checks!$I$42:$I$47,0))</f>
        <v>ABE</v>
      </c>
      <c r="F579" s="1872" t="s">
        <v>2271</v>
      </c>
      <c r="G579" s="1872"/>
      <c r="H579" s="349" t="s">
        <v>139</v>
      </c>
      <c r="I579" s="400">
        <f>I531*(1+(($J547-1)*$X563))</f>
        <v>1042540.9379999997</v>
      </c>
      <c r="J579" s="400">
        <f>FLOOR(I579,$S552)</f>
        <v>1040000</v>
      </c>
      <c r="K579" s="400"/>
      <c r="M579" s="1872" t="s">
        <v>2282</v>
      </c>
      <c r="N579" s="1872"/>
      <c r="O579" s="1872"/>
      <c r="P579" s="399"/>
      <c r="S579" s="399"/>
      <c r="T579" s="399"/>
      <c r="U579" s="399"/>
    </row>
    <row r="580" spans="1:21" outlineLevel="1" x14ac:dyDescent="0.2">
      <c r="A580" s="669" t="str">
        <f>INDEX(Checks!$J$42:$J$47,MATCH((SEARCH("(",formuletekst(J580))),Checks!$I$42:$I$47,0))</f>
        <v>ABE</v>
      </c>
      <c r="F580" s="399" t="s">
        <v>201</v>
      </c>
      <c r="I580" s="400">
        <f>J576*J578</f>
        <v>12075</v>
      </c>
      <c r="J580" s="400">
        <f>FLOOR(I580,$S548)</f>
        <v>12075</v>
      </c>
      <c r="K580" s="400"/>
      <c r="L580" s="1329"/>
      <c r="M580" s="1742" t="str">
        <f>F576&amp;" * "&amp;F578</f>
        <v>1e percentage * Voor rekendoeleinde tweede bedrag</v>
      </c>
      <c r="N580" s="1742"/>
      <c r="O580" s="1742"/>
      <c r="P580" s="1742"/>
      <c r="S580" s="399"/>
      <c r="T580" s="399"/>
      <c r="U580" s="399"/>
    </row>
    <row r="581" spans="1:21" outlineLevel="1" x14ac:dyDescent="0.2">
      <c r="K581" s="399"/>
    </row>
    <row r="582" spans="1:21" outlineLevel="1" x14ac:dyDescent="0.2">
      <c r="C582" s="408" t="s">
        <v>176</v>
      </c>
      <c r="D582" s="408"/>
    </row>
    <row r="583" spans="1:21" outlineLevel="1" x14ac:dyDescent="0.2">
      <c r="A583" s="669" t="str">
        <f>INDEX(Checks!$J$42:$J$47,MATCH((SEARCH("(",formuletekst(J583))),Checks!$I$42:$I$47,0))</f>
        <v>ABO</v>
      </c>
      <c r="C583" s="408"/>
      <c r="D583" s="408"/>
      <c r="F583" s="349" t="s">
        <v>175</v>
      </c>
      <c r="I583" s="400">
        <f>J535*(1+J546)</f>
        <v>4747.0780513357786</v>
      </c>
      <c r="J583" s="398">
        <f>CEILING(I583,$S548)</f>
        <v>4748</v>
      </c>
      <c r="K583" s="400"/>
      <c r="L583" s="1325"/>
      <c r="M583" s="349" t="s">
        <v>2264</v>
      </c>
    </row>
    <row r="584" spans="1:21" outlineLevel="1" x14ac:dyDescent="0.2">
      <c r="K584" s="399"/>
    </row>
    <row r="585" spans="1:21" outlineLevel="1" x14ac:dyDescent="0.2">
      <c r="C585" s="408" t="s">
        <v>217</v>
      </c>
      <c r="J585" s="399"/>
    </row>
    <row r="586" spans="1:21" outlineLevel="1" x14ac:dyDescent="0.2">
      <c r="A586" s="669" t="str">
        <f>INDEX(Checks!$J$42:$J$47,MATCH((SEARCH("(",formuletekst(J586))),Checks!$I$42:$I$47,0))</f>
        <v>ABE</v>
      </c>
      <c r="C586" s="408"/>
      <c r="F586" s="399" t="s">
        <v>3</v>
      </c>
      <c r="I586" s="1761">
        <f>K538*(1+J546)*(X560/X561)</f>
        <v>9.8823339132797401E-3</v>
      </c>
      <c r="J586" s="409">
        <f>FLOOR(I586,$S547)</f>
        <v>9.4999999999999998E-3</v>
      </c>
      <c r="K586" s="430">
        <f>ROUND(I586,$S551)</f>
        <v>9.8820000000000002E-3</v>
      </c>
      <c r="L586" s="1331"/>
      <c r="M586" s="399" t="str">
        <f>C585&amp;" * indexatie huur  * factor woz-waarde "</f>
        <v xml:space="preserve">artikel 10.3,  lid 8 * indexatie huur  * factor woz-waarde </v>
      </c>
    </row>
    <row r="587" spans="1:21" outlineLevel="1" x14ac:dyDescent="0.2"/>
    <row r="588" spans="1:21" outlineLevel="1" x14ac:dyDescent="0.2">
      <c r="C588" s="408" t="s">
        <v>219</v>
      </c>
      <c r="D588" s="408"/>
      <c r="K588" s="409"/>
    </row>
    <row r="589" spans="1:21" outlineLevel="1" x14ac:dyDescent="0.2">
      <c r="A589" s="669"/>
      <c r="C589" s="408"/>
      <c r="D589" s="408"/>
      <c r="F589" s="349" t="s">
        <v>3</v>
      </c>
      <c r="J589" s="396">
        <v>0.8</v>
      </c>
      <c r="K589" s="409"/>
      <c r="L589" s="1331"/>
      <c r="M589" s="349" t="s">
        <v>218</v>
      </c>
      <c r="N589" s="401"/>
    </row>
    <row r="590" spans="1:21" outlineLevel="1" x14ac:dyDescent="0.2">
      <c r="C590" s="408"/>
      <c r="D590" s="408"/>
      <c r="K590" s="409"/>
      <c r="L590" s="1331"/>
      <c r="N590" s="401"/>
    </row>
    <row r="592" spans="1:21" s="131" customFormat="1" x14ac:dyDescent="0.2">
      <c r="A592" s="852" t="s">
        <v>1583</v>
      </c>
      <c r="B592" s="126"/>
      <c r="C592" s="127"/>
      <c r="D592" s="127"/>
      <c r="E592" s="129" t="s">
        <v>2</v>
      </c>
      <c r="F592" s="130"/>
      <c r="G592" s="121">
        <f>G544+1</f>
        <v>2015</v>
      </c>
      <c r="H592" s="131">
        <f>ROW(J600)-ROW()</f>
        <v>8</v>
      </c>
      <c r="I592" s="133"/>
      <c r="L592" s="1324"/>
      <c r="S592" s="132"/>
      <c r="T592" s="132"/>
      <c r="U592" s="132"/>
    </row>
    <row r="593" spans="1:26" outlineLevel="1" x14ac:dyDescent="0.2"/>
    <row r="594" spans="1:26" outlineLevel="1" x14ac:dyDescent="0.2">
      <c r="F594" s="372"/>
      <c r="G594" s="360" t="s">
        <v>1268</v>
      </c>
      <c r="H594" s="775"/>
      <c r="I594" s="775">
        <f>G592-N594</f>
        <v>2014</v>
      </c>
      <c r="J594" s="1108">
        <f>VLOOKUP($I594,'CPI en Kostenwet'!$F$49:$K$67,6,FALSE)</f>
        <v>4.3213481271377363E-2</v>
      </c>
      <c r="M594" s="462" t="s">
        <v>964</v>
      </c>
      <c r="N594" s="1104">
        <v>1</v>
      </c>
      <c r="O594" s="349" t="s">
        <v>1269</v>
      </c>
      <c r="S594" s="372" t="s">
        <v>243</v>
      </c>
      <c r="V594" s="75" t="s">
        <v>29</v>
      </c>
      <c r="W594" s="52"/>
      <c r="X594" s="52"/>
      <c r="Y594" s="52"/>
      <c r="Z594" s="52"/>
    </row>
    <row r="595" spans="1:26" outlineLevel="1" x14ac:dyDescent="0.2">
      <c r="F595" s="372"/>
      <c r="G595" s="442" t="s">
        <v>0</v>
      </c>
      <c r="H595" s="372"/>
      <c r="I595" s="571">
        <f>G592-N595</f>
        <v>2015</v>
      </c>
      <c r="J595" s="1114">
        <f>VLOOKUP('3.19, 97, 112, 114, 6.31, 10.3'!$I595,'TCF en bruto WML'!$G$13:$K$76,'TCF en bruto WML'!$J$78,FALSE)</f>
        <v>1.0089999999999999</v>
      </c>
      <c r="M595" s="462" t="s">
        <v>964</v>
      </c>
      <c r="N595" s="1104">
        <v>0</v>
      </c>
      <c r="O595" s="349" t="s">
        <v>1269</v>
      </c>
      <c r="Q595" s="372"/>
      <c r="S595" s="422">
        <v>5.0000000000000001E-4</v>
      </c>
      <c r="T595" s="432" t="s">
        <v>184</v>
      </c>
      <c r="V595" s="3048" t="s">
        <v>221</v>
      </c>
      <c r="W595" s="3049"/>
      <c r="X595" s="3049"/>
      <c r="Y595" s="3049"/>
      <c r="Z595" s="3050"/>
    </row>
    <row r="596" spans="1:26" outlineLevel="1" x14ac:dyDescent="0.2">
      <c r="F596" s="372"/>
      <c r="G596" s="886" t="s">
        <v>1271</v>
      </c>
      <c r="H596" s="1109"/>
      <c r="I596" s="1109">
        <f>G592-N596</f>
        <v>2015</v>
      </c>
      <c r="J596" s="1110">
        <f>VLOOKUP('3.19, 97, 112, 114, 6.31, 10.3'!$I596,'TCF en bruto WML'!$G$13:$K$76,'TCF en bruto WML'!$H$78,FALSE)</f>
        <v>1.0089999999999999</v>
      </c>
      <c r="M596" s="462" t="s">
        <v>964</v>
      </c>
      <c r="N596" s="1104">
        <v>0</v>
      </c>
      <c r="O596" s="349" t="s">
        <v>1269</v>
      </c>
      <c r="S596" s="528">
        <v>1</v>
      </c>
      <c r="T596" s="399" t="s">
        <v>136</v>
      </c>
      <c r="V596" s="3051"/>
      <c r="W596" s="3052"/>
      <c r="X596" s="3052"/>
      <c r="Y596" s="3052"/>
      <c r="Z596" s="3053"/>
    </row>
    <row r="597" spans="1:26" outlineLevel="1" x14ac:dyDescent="0.2">
      <c r="F597" s="372"/>
      <c r="G597" s="571"/>
      <c r="H597" s="571"/>
      <c r="I597" s="571"/>
      <c r="J597" s="1113"/>
      <c r="M597" s="462"/>
      <c r="N597" s="534"/>
      <c r="S597" s="528">
        <v>50</v>
      </c>
      <c r="T597" s="399" t="s">
        <v>136</v>
      </c>
      <c r="V597" s="3051"/>
      <c r="W597" s="3052"/>
      <c r="X597" s="3052"/>
      <c r="Y597" s="3052"/>
      <c r="Z597" s="3053"/>
    </row>
    <row r="598" spans="1:26" outlineLevel="1" x14ac:dyDescent="0.2">
      <c r="F598" s="372"/>
      <c r="G598" s="372"/>
      <c r="H598" s="372"/>
      <c r="I598" s="349" t="s">
        <v>180</v>
      </c>
      <c r="J598" s="349" t="s">
        <v>181</v>
      </c>
      <c r="K598" s="546" t="s">
        <v>1272</v>
      </c>
      <c r="M598" s="372" t="s">
        <v>178</v>
      </c>
      <c r="N598" s="372"/>
      <c r="O598" s="372"/>
      <c r="S598" s="848">
        <v>0</v>
      </c>
      <c r="T598" s="356" t="s">
        <v>183</v>
      </c>
      <c r="V598" s="3051"/>
      <c r="W598" s="3052"/>
      <c r="X598" s="3052"/>
      <c r="Y598" s="3052"/>
      <c r="Z598" s="3053"/>
    </row>
    <row r="599" spans="1:26" ht="15" customHeight="1" outlineLevel="1" x14ac:dyDescent="0.2">
      <c r="C599" s="407" t="s">
        <v>166</v>
      </c>
      <c r="D599" s="407"/>
      <c r="S599" s="528">
        <v>6</v>
      </c>
      <c r="T599" s="356" t="s">
        <v>183</v>
      </c>
      <c r="V599" s="3051"/>
      <c r="W599" s="3052"/>
      <c r="X599" s="3052"/>
      <c r="Y599" s="3052"/>
      <c r="Z599" s="3053"/>
    </row>
    <row r="600" spans="1:26" ht="15" customHeight="1" outlineLevel="1" x14ac:dyDescent="0.2">
      <c r="F600" s="349" t="s">
        <v>167</v>
      </c>
      <c r="I600" s="409"/>
      <c r="J600" s="401">
        <f>J634</f>
        <v>1.0500000000000001E-2</v>
      </c>
      <c r="M600" s="1873" t="s">
        <v>2260</v>
      </c>
      <c r="S600" s="528">
        <v>10000</v>
      </c>
      <c r="T600" s="399" t="s">
        <v>136</v>
      </c>
      <c r="V600" s="3051"/>
      <c r="W600" s="3052"/>
      <c r="X600" s="3052"/>
      <c r="Y600" s="3052"/>
      <c r="Z600" s="3053"/>
    </row>
    <row r="601" spans="1:26" ht="15" customHeight="1" outlineLevel="1" x14ac:dyDescent="0.2">
      <c r="F601" s="349" t="s">
        <v>168</v>
      </c>
      <c r="I601" s="409"/>
      <c r="J601" s="401">
        <f>J634+J614</f>
        <v>1.3500000000000002E-2</v>
      </c>
      <c r="M601" s="1873" t="s">
        <v>2261</v>
      </c>
      <c r="V601" s="3051"/>
      <c r="W601" s="3052"/>
      <c r="X601" s="3052"/>
      <c r="Y601" s="3052"/>
      <c r="Z601" s="3053"/>
    </row>
    <row r="602" spans="1:26" ht="15" customHeight="1" outlineLevel="1" x14ac:dyDescent="0.2">
      <c r="F602" s="349" t="s">
        <v>169</v>
      </c>
      <c r="I602" s="409"/>
      <c r="J602" s="401">
        <f>J634+J615</f>
        <v>1.5000000000000001E-2</v>
      </c>
      <c r="M602" s="1873" t="s">
        <v>2262</v>
      </c>
      <c r="V602" s="3051"/>
      <c r="W602" s="3052"/>
      <c r="X602" s="3052"/>
      <c r="Y602" s="3052"/>
      <c r="Z602" s="3053"/>
    </row>
    <row r="603" spans="1:26" ht="15" customHeight="1" outlineLevel="1" thickBot="1" x14ac:dyDescent="0.25">
      <c r="F603" s="349" t="s">
        <v>170</v>
      </c>
      <c r="I603" s="409"/>
      <c r="J603" s="401">
        <f>J634+J616</f>
        <v>1.6500000000000001E-2</v>
      </c>
      <c r="M603" s="1873" t="s">
        <v>2263</v>
      </c>
      <c r="V603" s="3126"/>
      <c r="W603" s="3127"/>
      <c r="X603" s="3127"/>
      <c r="Y603" s="3127"/>
      <c r="Z603" s="3128"/>
    </row>
    <row r="604" spans="1:26" ht="15" customHeight="1" outlineLevel="1" x14ac:dyDescent="0.2">
      <c r="A604" s="669" t="str">
        <f>INDEX(Checks!$J$42:$J$47,MATCH((SEARCH("(",formuletekst(J604))),Checks!$I$42:$I$47,0))</f>
        <v>ABE</v>
      </c>
      <c r="F604" s="349" t="s">
        <v>171</v>
      </c>
      <c r="I604" s="1761">
        <f>K556*(1+$J594)*X608/X609</f>
        <v>1.8319558551256315E-2</v>
      </c>
      <c r="J604" s="401">
        <f>FLOOR(I604,$S595)</f>
        <v>1.8000000000000002E-2</v>
      </c>
      <c r="K604" s="430">
        <f>ROUND(I604,$S599)</f>
        <v>1.8319999999999999E-2</v>
      </c>
      <c r="M604" s="399" t="s">
        <v>2266</v>
      </c>
    </row>
    <row r="605" spans="1:26" ht="15" customHeight="1" outlineLevel="1" x14ac:dyDescent="0.2">
      <c r="A605" s="669" t="str">
        <f>INDEX(Checks!$J$42:$J$47,MATCH((SEARCH("(",formuletekst(J605))),Checks!$I$42:$I$47,0))</f>
        <v>ABE</v>
      </c>
      <c r="F605" s="399" t="s">
        <v>213</v>
      </c>
      <c r="I605" s="409">
        <f>J557+$T$394</f>
        <v>2.2000000000000002E-2</v>
      </c>
      <c r="J605" s="409">
        <f>FLOOR(I605,$S595)</f>
        <v>2.1999999999999999E-2</v>
      </c>
      <c r="L605" s="1326"/>
      <c r="M605" s="399" t="str">
        <f>"Zie: "&amp;$C$392&amp;" "&amp;$F$393&amp;" (uit "&amp;$G$350&amp;") "</f>
        <v xml:space="preserve">Zie: Afrondingsvoorstellen artikel 3.19, tweede lid (uit 2010) </v>
      </c>
      <c r="O605" s="399"/>
      <c r="P605" s="399"/>
      <c r="R605" s="399"/>
      <c r="S605" s="399"/>
      <c r="T605" s="399"/>
      <c r="U605" s="399"/>
    </row>
    <row r="606" spans="1:26" ht="15" customHeight="1" outlineLevel="1" x14ac:dyDescent="0.2">
      <c r="A606" s="669" t="str">
        <f>INDEX(Checks!$J$42:$J$47,MATCH((SEARCH("(",formuletekst(J606))),Checks!$I$42:$I$47,0))</f>
        <v>ABE</v>
      </c>
      <c r="F606" s="1872" t="s">
        <v>2272</v>
      </c>
      <c r="G606" s="399"/>
      <c r="H606" s="399"/>
      <c r="I606" s="400">
        <f>I559*J596</f>
        <v>1051923.8064419997</v>
      </c>
      <c r="J606" s="400">
        <f>FLOOR(I606,$S600)</f>
        <v>1050000</v>
      </c>
      <c r="K606" s="400">
        <f>J606</f>
        <v>1050000</v>
      </c>
      <c r="L606" s="534"/>
      <c r="M606" s="399" t="s">
        <v>222</v>
      </c>
      <c r="O606" s="399"/>
      <c r="P606" s="399"/>
      <c r="R606" s="399"/>
      <c r="S606" s="399"/>
      <c r="T606" s="399"/>
      <c r="U606" s="399"/>
      <c r="V606" s="372" t="s">
        <v>190</v>
      </c>
    </row>
    <row r="607" spans="1:26" ht="15" customHeight="1" outlineLevel="1" x14ac:dyDescent="0.2">
      <c r="A607" s="669" t="str">
        <f>INDEX(Checks!$J$42:$J$47,MATCH((SEARCH("(",formuletekst(J607))),Checks!$I$42:$I$47,0))</f>
        <v>ABE</v>
      </c>
      <c r="F607" s="349" t="s">
        <v>201</v>
      </c>
      <c r="H607" s="399"/>
      <c r="I607" s="400">
        <f>I559*(1+(($J595-1)*$X611))</f>
        <v>1051923.8064419997</v>
      </c>
      <c r="J607" s="400">
        <f>FLOOR(I607,$S600)</f>
        <v>1050000</v>
      </c>
      <c r="K607" s="400"/>
      <c r="M607" s="399" t="str">
        <f>$F607&amp;" "&amp;($G592-1)&amp;" * TCF "&amp;$G592</f>
        <v>tweede bedrag 2014 * TCF 2015</v>
      </c>
      <c r="O607" s="399"/>
      <c r="P607" s="399"/>
      <c r="R607" s="399"/>
      <c r="S607" s="399"/>
      <c r="T607" s="399"/>
      <c r="U607" s="399"/>
      <c r="V607" s="350" t="s">
        <v>196</v>
      </c>
      <c r="W607" s="353"/>
      <c r="X607" s="353"/>
      <c r="Y607" s="353"/>
      <c r="Z607" s="354"/>
    </row>
    <row r="608" spans="1:26" outlineLevel="1" x14ac:dyDescent="0.2">
      <c r="A608" s="669" t="str">
        <f>INDEX(Checks!$J$42:$J$47,MATCH((SEARCH("(",formuletekst(J608))),Checks!$I$42:$I$47,0))</f>
        <v>ABE</v>
      </c>
      <c r="F608" s="399" t="s">
        <v>200</v>
      </c>
      <c r="I608" s="1875">
        <f>J604*J607</f>
        <v>18900.000000000004</v>
      </c>
      <c r="J608" s="400">
        <f>FLOOR(I608,$S596)</f>
        <v>18900</v>
      </c>
      <c r="K608" s="399"/>
      <c r="L608" s="534"/>
      <c r="M608" s="399" t="str">
        <f>F607&amp;" * "&amp;F604</f>
        <v>tweede bedrag * 5e percentage</v>
      </c>
      <c r="V608" s="355" t="s">
        <v>192</v>
      </c>
      <c r="W608" s="356"/>
      <c r="X608" s="434">
        <v>100</v>
      </c>
      <c r="Y608" s="356" t="s">
        <v>194</v>
      </c>
      <c r="Z608" s="357"/>
    </row>
    <row r="609" spans="1:26" outlineLevel="1" x14ac:dyDescent="0.2">
      <c r="K609" s="399"/>
      <c r="V609" s="355" t="s">
        <v>193</v>
      </c>
      <c r="W609" s="356"/>
      <c r="X609" s="423">
        <v>97.2</v>
      </c>
      <c r="Y609" s="356" t="s">
        <v>194</v>
      </c>
      <c r="Z609" s="357"/>
    </row>
    <row r="610" spans="1:26" outlineLevel="1" x14ac:dyDescent="0.2">
      <c r="C610" s="408" t="s">
        <v>172</v>
      </c>
      <c r="D610" s="408"/>
      <c r="V610" s="355"/>
      <c r="W610" s="356"/>
      <c r="X610" s="356"/>
      <c r="Y610" s="356"/>
      <c r="Z610" s="357"/>
    </row>
    <row r="611" spans="1:26" ht="13.5" outlineLevel="1" thickBot="1" x14ac:dyDescent="0.25">
      <c r="A611" s="669" t="str">
        <f>INDEX(Checks!$J$42:$J$47,MATCH((SEARCH("(",formuletekst(J611))),Checks!$I$42:$I$47,0))</f>
        <v>ABO</v>
      </c>
      <c r="C611" s="408"/>
      <c r="D611" s="408"/>
      <c r="F611" s="349" t="s">
        <v>175</v>
      </c>
      <c r="I611" s="400">
        <f>J563*(1+$J594)</f>
        <v>4953.1776090764997</v>
      </c>
      <c r="J611" s="398">
        <f>CEILING(I611,$S596)</f>
        <v>4954</v>
      </c>
      <c r="K611" s="400"/>
      <c r="L611" s="1325"/>
      <c r="M611" s="349" t="s">
        <v>2264</v>
      </c>
      <c r="V611" s="363" t="s">
        <v>204</v>
      </c>
      <c r="W611" s="364"/>
      <c r="X611" s="436">
        <v>1</v>
      </c>
      <c r="Y611" s="364" t="s">
        <v>202</v>
      </c>
      <c r="Z611" s="365" t="s">
        <v>203</v>
      </c>
    </row>
    <row r="612" spans="1:26" outlineLevel="1" x14ac:dyDescent="0.2">
      <c r="K612" s="399"/>
      <c r="V612" s="356"/>
      <c r="W612" s="356"/>
      <c r="X612" s="432"/>
      <c r="Y612" s="356"/>
      <c r="Z612" s="356"/>
    </row>
    <row r="613" spans="1:26" outlineLevel="1" x14ac:dyDescent="0.2">
      <c r="C613" s="408" t="s">
        <v>173</v>
      </c>
      <c r="D613" s="408"/>
    </row>
    <row r="614" spans="1:26" outlineLevel="1" x14ac:dyDescent="0.2">
      <c r="A614" s="669" t="str">
        <f>INDEX(Checks!$J$42:$J$47,MATCH((SEARCH("(",formuletekst(J614))),Checks!$I$42:$I$47,0))</f>
        <v>ABE</v>
      </c>
      <c r="F614" s="349" t="s">
        <v>167</v>
      </c>
      <c r="I614" s="409">
        <f>J617*M614</f>
        <v>3.0000000000000001E-3</v>
      </c>
      <c r="J614" s="401">
        <f>FLOOR(I614,$S595)</f>
        <v>3.0000000000000001E-3</v>
      </c>
      <c r="M614" s="1102">
        <v>0.4</v>
      </c>
      <c r="N614" s="349" t="str">
        <f>"van "&amp;F617&amp;" "&amp;C613</f>
        <v>van 4e percentage artikel 3.112, eerste lid</v>
      </c>
    </row>
    <row r="615" spans="1:26" outlineLevel="1" x14ac:dyDescent="0.2">
      <c r="A615" s="669" t="str">
        <f>INDEX(Checks!$J$42:$J$47,MATCH((SEARCH("(",formuletekst(J615))),Checks!$I$42:$I$47,0))</f>
        <v>ABE</v>
      </c>
      <c r="F615" s="349" t="s">
        <v>168</v>
      </c>
      <c r="I615" s="409">
        <f>J617*M615</f>
        <v>4.4999999999999997E-3</v>
      </c>
      <c r="J615" s="401">
        <f>FLOOR(I615,$S595)</f>
        <v>4.5000000000000005E-3</v>
      </c>
      <c r="M615" s="1102">
        <v>0.6</v>
      </c>
      <c r="N615" s="349" t="str">
        <f>"van "&amp;F617&amp;" "&amp;C613</f>
        <v>van 4e percentage artikel 3.112, eerste lid</v>
      </c>
      <c r="V615" s="372"/>
    </row>
    <row r="616" spans="1:26" outlineLevel="1" x14ac:dyDescent="0.2">
      <c r="A616" s="669" t="str">
        <f>INDEX(Checks!$J$42:$J$47,MATCH((SEARCH("(",formuletekst(J616))),Checks!$I$42:$I$47,0))</f>
        <v>ABE</v>
      </c>
      <c r="F616" s="349" t="s">
        <v>169</v>
      </c>
      <c r="I616" s="409">
        <f>J617*M616</f>
        <v>6.0000000000000001E-3</v>
      </c>
      <c r="J616" s="401">
        <f>FLOOR(I616,$S595)</f>
        <v>6.0000000000000001E-3</v>
      </c>
      <c r="M616" s="1102">
        <v>0.8</v>
      </c>
      <c r="N616" s="349" t="str">
        <f>"van "&amp;F617&amp;" "&amp;C613</f>
        <v>van 4e percentage artikel 3.112, eerste lid</v>
      </c>
      <c r="V616" s="372"/>
    </row>
    <row r="617" spans="1:26" outlineLevel="1" x14ac:dyDescent="0.2">
      <c r="A617" s="669" t="str">
        <f>INDEX(Checks!$J$42:$J$47,MATCH((SEARCH("(",formuletekst(J617))),Checks!$I$42:$I$47,0))</f>
        <v>ABE</v>
      </c>
      <c r="F617" s="349" t="s">
        <v>170</v>
      </c>
      <c r="I617" s="1761">
        <f>K569*(1+$J594)*X608/X609</f>
        <v>7.715701354794169E-3</v>
      </c>
      <c r="J617" s="401">
        <f>FLOOR(I617,$S595)</f>
        <v>7.4999999999999997E-3</v>
      </c>
      <c r="K617" s="430">
        <f>ROUND(I617,$S599)</f>
        <v>7.7159999999999998E-3</v>
      </c>
      <c r="M617" s="399" t="s">
        <v>2267</v>
      </c>
    </row>
    <row r="618" spans="1:26" ht="14.25" customHeight="1" outlineLevel="1" x14ac:dyDescent="0.2">
      <c r="A618" s="669" t="str">
        <f>INDEX(Checks!$J$42:$J$47,MATCH((SEARCH("(",formuletekst(J618))),Checks!$I$42:$I$47,0))</f>
        <v>ABE</v>
      </c>
      <c r="F618" s="349" t="s">
        <v>171</v>
      </c>
      <c r="G618" s="399"/>
      <c r="H618" s="399"/>
      <c r="I618" s="409">
        <f>J570+$T$399</f>
        <v>2.0571000000000002E-2</v>
      </c>
      <c r="J618" s="401">
        <f>FLOOR(I618,$S595)</f>
        <v>2.0500000000000001E-2</v>
      </c>
      <c r="K618" s="401"/>
    </row>
    <row r="619" spans="1:26" outlineLevel="1" x14ac:dyDescent="0.2">
      <c r="A619" s="669" t="str">
        <f>INDEX(Checks!$J$42:$J$47,MATCH((SEARCH("(",formuletekst(J619))),Checks!$I$42:$I$47,0))</f>
        <v>ABE</v>
      </c>
      <c r="F619" s="1872" t="s">
        <v>2272</v>
      </c>
      <c r="G619" s="399"/>
      <c r="H619" s="399"/>
      <c r="I619" s="400">
        <f>I572*J596</f>
        <v>1051923.8064419997</v>
      </c>
      <c r="J619" s="400">
        <f>FLOOR(I619,$S600)</f>
        <v>1050000</v>
      </c>
      <c r="K619" s="400">
        <f>J619</f>
        <v>1050000</v>
      </c>
      <c r="M619" s="399" t="s">
        <v>222</v>
      </c>
      <c r="O619" s="399"/>
      <c r="P619" s="399"/>
      <c r="R619" s="399"/>
      <c r="S619" s="399"/>
      <c r="T619" s="399"/>
      <c r="U619" s="399"/>
    </row>
    <row r="620" spans="1:26" outlineLevel="1" x14ac:dyDescent="0.2">
      <c r="A620" s="669" t="str">
        <f>INDEX(Checks!$J$42:$J$47,MATCH((SEARCH("(",formuletekst(J620))),Checks!$I$42:$I$47,0))</f>
        <v>ABE</v>
      </c>
      <c r="F620" s="349" t="s">
        <v>201</v>
      </c>
      <c r="G620" s="399"/>
      <c r="I620" s="400">
        <f>I572*(1+(($J595-1)*$X611))</f>
        <v>1051923.8064419997</v>
      </c>
      <c r="J620" s="400">
        <f>FLOOR(I620,$S600)</f>
        <v>1050000</v>
      </c>
      <c r="K620" s="400"/>
      <c r="M620" s="399" t="str">
        <f>$F607&amp;" "&amp;($G592-1)&amp;" * TCF "&amp;$G592</f>
        <v>tweede bedrag 2014 * TCF 2015</v>
      </c>
      <c r="N620" s="400"/>
      <c r="O620" s="399"/>
      <c r="P620" s="399"/>
      <c r="R620" s="399"/>
      <c r="S620" s="399"/>
      <c r="T620" s="399"/>
      <c r="U620" s="399"/>
    </row>
    <row r="621" spans="1:26" outlineLevel="1" x14ac:dyDescent="0.2">
      <c r="A621" s="669" t="str">
        <f>INDEX(Checks!$J$42:$J$47,MATCH((SEARCH("(",formuletekst(J621))),Checks!$I$42:$I$47,0))</f>
        <v>ABE</v>
      </c>
      <c r="F621" s="349" t="s">
        <v>200</v>
      </c>
      <c r="I621" s="1875">
        <f>J617*J620</f>
        <v>7875</v>
      </c>
      <c r="J621" s="400">
        <f>FLOOR(I621,$S596)</f>
        <v>7875</v>
      </c>
      <c r="K621" s="400"/>
      <c r="L621" s="1329"/>
      <c r="M621" s="399" t="str">
        <f>F620&amp;" * "&amp;F617</f>
        <v>tweede bedrag * 4e percentage</v>
      </c>
      <c r="N621" s="400"/>
      <c r="O621" s="399"/>
      <c r="P621" s="399"/>
      <c r="R621" s="399"/>
      <c r="S621" s="399"/>
      <c r="T621" s="399"/>
      <c r="U621" s="399"/>
    </row>
    <row r="622" spans="1:26" outlineLevel="1" x14ac:dyDescent="0.2">
      <c r="K622" s="399"/>
      <c r="M622" s="399"/>
    </row>
    <row r="623" spans="1:26" outlineLevel="1" x14ac:dyDescent="0.2">
      <c r="C623" s="408" t="s">
        <v>174</v>
      </c>
      <c r="D623" s="408"/>
      <c r="J623" s="399"/>
    </row>
    <row r="624" spans="1:26" outlineLevel="1" x14ac:dyDescent="0.2">
      <c r="A624" s="669" t="str">
        <f>INDEX(Checks!$J$42:$J$47,MATCH((SEARCH("(",formuletekst(J624))),Checks!$I$42:$I$47,0))</f>
        <v>ABE</v>
      </c>
      <c r="C624" s="408"/>
      <c r="D624" s="408"/>
      <c r="F624" s="399" t="s">
        <v>167</v>
      </c>
      <c r="I624" s="409">
        <f>J617*M624</f>
        <v>1.2500000000000001E-2</v>
      </c>
      <c r="J624" s="401">
        <f>FLOOR(I624,$S595)</f>
        <v>1.2500000000000001E-2</v>
      </c>
      <c r="M624" s="1103">
        <f>10/6</f>
        <v>1.6666666666666667</v>
      </c>
      <c r="N624" s="349" t="str">
        <f>"10/6 van "&amp;F617&amp;" "&amp;C613</f>
        <v>10/6 van 4e percentage artikel 3.112, eerste lid</v>
      </c>
      <c r="O624" s="399"/>
      <c r="P624" s="399"/>
      <c r="R624" s="399"/>
      <c r="S624" s="399"/>
      <c r="T624" s="399"/>
      <c r="U624" s="399"/>
    </row>
    <row r="625" spans="1:21" outlineLevel="1" x14ac:dyDescent="0.2">
      <c r="A625" s="669" t="str">
        <f>INDEX(Checks!$J$42:$J$47,MATCH((SEARCH("(",formuletekst(J625))),Checks!$I$42:$I$47,0))</f>
        <v>ABE</v>
      </c>
      <c r="C625" s="408"/>
      <c r="D625" s="408"/>
      <c r="F625" s="399" t="s">
        <v>168</v>
      </c>
      <c r="G625" s="399"/>
      <c r="H625" s="399"/>
      <c r="I625" s="409">
        <f>I577+$T$404</f>
        <v>2.1573999999999999E-2</v>
      </c>
      <c r="J625" s="409">
        <f>FLOOR(I625,$S595)</f>
        <v>2.1500000000000002E-2</v>
      </c>
      <c r="M625" s="460"/>
      <c r="N625" s="399"/>
      <c r="O625" s="399"/>
      <c r="P625" s="399"/>
      <c r="R625" s="399"/>
      <c r="S625" s="399"/>
      <c r="T625" s="399"/>
      <c r="U625" s="399"/>
    </row>
    <row r="626" spans="1:21" outlineLevel="1" x14ac:dyDescent="0.2">
      <c r="A626" s="669" t="str">
        <f>INDEX(Checks!$J$42:$J$47,MATCH((SEARCH("(",formuletekst(J626))),Checks!$I$42:$I$47,0))</f>
        <v>ABE</v>
      </c>
      <c r="F626" s="1872" t="s">
        <v>2272</v>
      </c>
      <c r="I626" s="437">
        <f>I579*J596</f>
        <v>1051923.8064419997</v>
      </c>
      <c r="J626" s="400">
        <f>FLOOR(I626,$S600)</f>
        <v>1050000</v>
      </c>
      <c r="K626" s="400">
        <f>J626</f>
        <v>1050000</v>
      </c>
      <c r="M626" s="399" t="s">
        <v>222</v>
      </c>
      <c r="O626" s="399"/>
      <c r="P626" s="399"/>
      <c r="R626" s="399"/>
      <c r="S626" s="399"/>
      <c r="T626" s="399"/>
      <c r="U626" s="399"/>
    </row>
    <row r="627" spans="1:21" outlineLevel="1" x14ac:dyDescent="0.2">
      <c r="A627" s="669" t="str">
        <f>INDEX(Checks!$J$42:$J$47,MATCH((SEARCH("(",formuletekst(J627))),Checks!$I$42:$I$47,0))</f>
        <v>ABE</v>
      </c>
      <c r="F627" s="399" t="s">
        <v>200</v>
      </c>
      <c r="H627" s="349" t="s">
        <v>139</v>
      </c>
      <c r="I627" s="400">
        <f>I579*(1+(($J595-1)*$X611))</f>
        <v>1051923.8064419997</v>
      </c>
      <c r="J627" s="400">
        <f>FLOOR(I627,$S600)</f>
        <v>1050000</v>
      </c>
      <c r="K627" s="400"/>
      <c r="M627" s="399" t="str">
        <f>$F607&amp;" "&amp;($G592-1)&amp;" * TCF "&amp;$G592</f>
        <v>tweede bedrag 2014 * TCF 2015</v>
      </c>
      <c r="N627" s="400"/>
      <c r="O627" s="399"/>
      <c r="P627" s="399"/>
      <c r="R627" s="399"/>
      <c r="S627" s="399"/>
      <c r="T627" s="399"/>
      <c r="U627" s="399"/>
    </row>
    <row r="628" spans="1:21" outlineLevel="1" x14ac:dyDescent="0.2">
      <c r="A628" s="669" t="str">
        <f>INDEX(Checks!$J$42:$J$47,MATCH((SEARCH("(",formuletekst(J628))),Checks!$I$42:$I$47,0))</f>
        <v>ABE</v>
      </c>
      <c r="F628" s="399" t="s">
        <v>201</v>
      </c>
      <c r="I628" s="1875">
        <f>J624*J627</f>
        <v>13125</v>
      </c>
      <c r="J628" s="400">
        <f>FLOOR(I628,$S596)</f>
        <v>13125</v>
      </c>
      <c r="K628" s="400"/>
      <c r="L628" s="1329"/>
      <c r="M628" s="399" t="str">
        <f>F624&amp;" * "&amp;F627</f>
        <v>1e percentage * eerste bedrag</v>
      </c>
      <c r="N628" s="400"/>
      <c r="O628" s="399"/>
      <c r="P628" s="399"/>
      <c r="R628" s="399"/>
      <c r="S628" s="399"/>
      <c r="T628" s="399"/>
      <c r="U628" s="399"/>
    </row>
    <row r="629" spans="1:21" outlineLevel="1" x14ac:dyDescent="0.2">
      <c r="K629" s="399"/>
      <c r="M629" s="399"/>
    </row>
    <row r="630" spans="1:21" outlineLevel="1" x14ac:dyDescent="0.2">
      <c r="C630" s="408" t="s">
        <v>176</v>
      </c>
      <c r="D630" s="408"/>
      <c r="N630" s="398"/>
    </row>
    <row r="631" spans="1:21" outlineLevel="1" x14ac:dyDescent="0.2">
      <c r="A631" s="669" t="str">
        <f>INDEX(Checks!$J$42:$J$47,MATCH((SEARCH("(",formuletekst(J631))),Checks!$I$42:$I$47,0))</f>
        <v>ABO</v>
      </c>
      <c r="C631" s="408"/>
      <c r="D631" s="408"/>
      <c r="F631" s="349" t="s">
        <v>175</v>
      </c>
      <c r="I631" s="400">
        <f>J583*(1+J594)</f>
        <v>4953.1776090764997</v>
      </c>
      <c r="J631" s="398">
        <f>CEILING(I631,$S596)</f>
        <v>4954</v>
      </c>
      <c r="K631" s="400"/>
      <c r="L631" s="1325"/>
      <c r="M631" s="349" t="s">
        <v>2264</v>
      </c>
      <c r="N631" s="398"/>
    </row>
    <row r="632" spans="1:21" outlineLevel="1" x14ac:dyDescent="0.2">
      <c r="K632" s="399"/>
    </row>
    <row r="633" spans="1:21" outlineLevel="1" x14ac:dyDescent="0.2">
      <c r="C633" s="408" t="s">
        <v>217</v>
      </c>
      <c r="J633" s="399"/>
    </row>
    <row r="634" spans="1:21" outlineLevel="1" x14ac:dyDescent="0.2">
      <c r="A634" s="669" t="str">
        <f>INDEX(Checks!$J$42:$J$47,MATCH((SEARCH("(",formuletekst(J634))),Checks!$I$42:$I$47,0))</f>
        <v>ABE</v>
      </c>
      <c r="C634" s="408"/>
      <c r="F634" s="399" t="s">
        <v>3</v>
      </c>
      <c r="I634" s="1761">
        <f>K586*(1+J594)*(X608/X609)</f>
        <v>1.0606003726259004E-2</v>
      </c>
      <c r="J634" s="409">
        <f>FLOOR(I634,$S595)</f>
        <v>1.0500000000000001E-2</v>
      </c>
      <c r="K634" s="430">
        <f>ROUND(I634,$S599)</f>
        <v>1.0606000000000001E-2</v>
      </c>
      <c r="L634" s="1331"/>
      <c r="M634" s="399" t="str">
        <f>C633&amp;" * indexatie huur  * factor woz-waarde "</f>
        <v xml:space="preserve">artikel 10.3,  lid 8 * indexatie huur  * factor woz-waarde </v>
      </c>
      <c r="N634" s="401"/>
    </row>
    <row r="635" spans="1:21" outlineLevel="1" x14ac:dyDescent="0.2"/>
    <row r="636" spans="1:21" outlineLevel="1" x14ac:dyDescent="0.2">
      <c r="C636" s="408" t="s">
        <v>219</v>
      </c>
      <c r="D636" s="408"/>
      <c r="K636" s="409"/>
      <c r="N636" s="401"/>
    </row>
    <row r="637" spans="1:21" outlineLevel="1" x14ac:dyDescent="0.2">
      <c r="C637" s="408"/>
      <c r="D637" s="408"/>
      <c r="F637" s="349" t="s">
        <v>3</v>
      </c>
      <c r="J637" s="396">
        <v>0.8</v>
      </c>
      <c r="K637" s="409"/>
      <c r="L637" s="1331"/>
      <c r="M637" s="349" t="s">
        <v>218</v>
      </c>
      <c r="N637" s="401"/>
    </row>
    <row r="638" spans="1:21" outlineLevel="1" x14ac:dyDescent="0.2">
      <c r="C638" s="408"/>
      <c r="D638" s="408"/>
      <c r="K638" s="409"/>
      <c r="L638" s="1331"/>
      <c r="N638" s="401"/>
    </row>
    <row r="640" spans="1:21" s="131" customFormat="1" x14ac:dyDescent="0.2">
      <c r="A640" s="852" t="s">
        <v>1583</v>
      </c>
      <c r="B640" s="126"/>
      <c r="C640" s="127"/>
      <c r="D640" s="127"/>
      <c r="E640" s="129" t="s">
        <v>2</v>
      </c>
      <c r="F640" s="130"/>
      <c r="G640" s="121">
        <f>G592+1</f>
        <v>2016</v>
      </c>
      <c r="H640" s="131">
        <f>ROW(J648)-ROW()</f>
        <v>8</v>
      </c>
      <c r="I640" s="133"/>
      <c r="L640" s="1324"/>
      <c r="S640" s="132"/>
      <c r="T640" s="132"/>
      <c r="U640" s="132"/>
    </row>
    <row r="641" spans="1:26" outlineLevel="1" x14ac:dyDescent="0.2"/>
    <row r="642" spans="1:26" outlineLevel="1" x14ac:dyDescent="0.2">
      <c r="F642" s="372"/>
      <c r="G642" s="360" t="s">
        <v>1268</v>
      </c>
      <c r="H642" s="775"/>
      <c r="I642" s="775">
        <f>G640-N642</f>
        <v>2015</v>
      </c>
      <c r="J642" s="1108">
        <f>VLOOKUP($I642,'CPI en Kostenwet'!$F$49:$K$67,6,FALSE)</f>
        <v>2.3190723710515782E-2</v>
      </c>
      <c r="M642" s="462" t="s">
        <v>964</v>
      </c>
      <c r="N642" s="1104">
        <v>1</v>
      </c>
      <c r="O642" s="349" t="s">
        <v>1269</v>
      </c>
      <c r="S642" s="372" t="s">
        <v>243</v>
      </c>
      <c r="V642" s="75" t="s">
        <v>29</v>
      </c>
      <c r="W642" s="52"/>
      <c r="X642" s="52"/>
      <c r="Y642" s="52"/>
      <c r="Z642" s="52"/>
    </row>
    <row r="643" spans="1:26" outlineLevel="1" x14ac:dyDescent="0.2">
      <c r="F643" s="372"/>
      <c r="G643" s="442" t="s">
        <v>0</v>
      </c>
      <c r="H643" s="372"/>
      <c r="I643" s="571">
        <f>G640-N643</f>
        <v>2016</v>
      </c>
      <c r="J643" s="1114">
        <f>VLOOKUP('3.19, 97, 112, 114, 6.31, 10.3'!$I643,'TCF en bruto WML'!$G$13:$K$76,'TCF en bruto WML'!$J$78,FALSE)</f>
        <v>1.0049999999999999</v>
      </c>
      <c r="M643" s="462" t="s">
        <v>964</v>
      </c>
      <c r="N643" s="1104">
        <v>0</v>
      </c>
      <c r="O643" s="349" t="s">
        <v>1269</v>
      </c>
      <c r="Q643" s="372"/>
      <c r="S643" s="422">
        <v>5.0000000000000001E-4</v>
      </c>
      <c r="T643" s="432" t="s">
        <v>184</v>
      </c>
      <c r="V643" s="3048" t="s">
        <v>221</v>
      </c>
      <c r="W643" s="3049"/>
      <c r="X643" s="3049"/>
      <c r="Y643" s="3049"/>
      <c r="Z643" s="3050"/>
    </row>
    <row r="644" spans="1:26" outlineLevel="1" x14ac:dyDescent="0.2">
      <c r="F644" s="372"/>
      <c r="G644" s="886" t="s">
        <v>1271</v>
      </c>
      <c r="H644" s="1109"/>
      <c r="I644" s="1109">
        <f>G640-N644</f>
        <v>2016</v>
      </c>
      <c r="J644" s="1110">
        <f>VLOOKUP('3.19, 97, 112, 114, 6.31, 10.3'!$I644,'TCF en bruto WML'!$G$13:$K$76,'TCF en bruto WML'!$H$78,FALSE)</f>
        <v>1.0049999999999999</v>
      </c>
      <c r="M644" s="462" t="s">
        <v>964</v>
      </c>
      <c r="N644" s="1104">
        <v>0</v>
      </c>
      <c r="O644" s="349" t="s">
        <v>1269</v>
      </c>
      <c r="S644" s="528">
        <v>1</v>
      </c>
      <c r="T644" s="399" t="s">
        <v>136</v>
      </c>
      <c r="V644" s="3051"/>
      <c r="W644" s="3052"/>
      <c r="X644" s="3052"/>
      <c r="Y644" s="3052"/>
      <c r="Z644" s="3053"/>
    </row>
    <row r="645" spans="1:26" outlineLevel="1" x14ac:dyDescent="0.2">
      <c r="F645" s="372"/>
      <c r="G645" s="571"/>
      <c r="H645" s="571"/>
      <c r="I645" s="571"/>
      <c r="J645" s="1113"/>
      <c r="M645" s="462"/>
      <c r="N645" s="534"/>
      <c r="S645" s="528">
        <v>50</v>
      </c>
      <c r="T645" s="399" t="s">
        <v>136</v>
      </c>
      <c r="V645" s="3051"/>
      <c r="W645" s="3052"/>
      <c r="X645" s="3052"/>
      <c r="Y645" s="3052"/>
      <c r="Z645" s="3053"/>
    </row>
    <row r="646" spans="1:26" outlineLevel="1" x14ac:dyDescent="0.2">
      <c r="F646" s="372"/>
      <c r="G646" s="372"/>
      <c r="H646" s="372"/>
      <c r="I646" s="399" t="s">
        <v>180</v>
      </c>
      <c r="J646" s="399" t="s">
        <v>181</v>
      </c>
      <c r="K646" s="349" t="str">
        <f>"Basis bijstelling "&amp;G640+1</f>
        <v>Basis bijstelling 2017</v>
      </c>
      <c r="L646" s="1327"/>
      <c r="M646" s="372" t="s">
        <v>178</v>
      </c>
      <c r="O646" s="372"/>
      <c r="S646" s="848">
        <v>0</v>
      </c>
      <c r="T646" s="356" t="s">
        <v>183</v>
      </c>
      <c r="V646" s="3051"/>
      <c r="W646" s="3052"/>
      <c r="X646" s="3052"/>
      <c r="Y646" s="3052"/>
      <c r="Z646" s="3053"/>
    </row>
    <row r="647" spans="1:26" ht="15" customHeight="1" outlineLevel="1" x14ac:dyDescent="0.2">
      <c r="C647" s="407" t="s">
        <v>166</v>
      </c>
      <c r="D647" s="407"/>
      <c r="S647" s="528">
        <v>6</v>
      </c>
      <c r="T647" s="356" t="s">
        <v>183</v>
      </c>
      <c r="V647" s="3051"/>
      <c r="W647" s="3052"/>
      <c r="X647" s="3052"/>
      <c r="Y647" s="3052"/>
      <c r="Z647" s="3053"/>
    </row>
    <row r="648" spans="1:26" ht="15" customHeight="1" outlineLevel="1" x14ac:dyDescent="0.2">
      <c r="F648" s="349" t="s">
        <v>167</v>
      </c>
      <c r="I648" s="409"/>
      <c r="J648" s="401">
        <f>J679</f>
        <v>1.0500000000000001E-2</v>
      </c>
      <c r="M648" s="1873" t="s">
        <v>2260</v>
      </c>
      <c r="S648" s="528">
        <v>10000</v>
      </c>
      <c r="T648" s="399" t="s">
        <v>136</v>
      </c>
      <c r="V648" s="3051"/>
      <c r="W648" s="3052"/>
      <c r="X648" s="3052"/>
      <c r="Y648" s="3052"/>
      <c r="Z648" s="3053"/>
    </row>
    <row r="649" spans="1:26" ht="15" customHeight="1" outlineLevel="1" x14ac:dyDescent="0.2">
      <c r="F649" s="349" t="s">
        <v>168</v>
      </c>
      <c r="I649" s="409"/>
      <c r="J649" s="401">
        <f>J679+J661</f>
        <v>1.3500000000000002E-2</v>
      </c>
      <c r="M649" s="1873" t="s">
        <v>2261</v>
      </c>
      <c r="V649" s="3051"/>
      <c r="W649" s="3052"/>
      <c r="X649" s="3052"/>
      <c r="Y649" s="3052"/>
      <c r="Z649" s="3053"/>
    </row>
    <row r="650" spans="1:26" ht="15" customHeight="1" outlineLevel="1" thickBot="1" x14ac:dyDescent="0.25">
      <c r="F650" s="349" t="s">
        <v>169</v>
      </c>
      <c r="I650" s="409"/>
      <c r="J650" s="401">
        <f>J679+J662</f>
        <v>1.5000000000000001E-2</v>
      </c>
      <c r="M650" s="1873" t="s">
        <v>2262</v>
      </c>
      <c r="V650" s="3126"/>
      <c r="W650" s="3127"/>
      <c r="X650" s="3127"/>
      <c r="Y650" s="3127"/>
      <c r="Z650" s="3128"/>
    </row>
    <row r="651" spans="1:26" ht="15" customHeight="1" outlineLevel="1" x14ac:dyDescent="0.2">
      <c r="F651" s="349" t="s">
        <v>170</v>
      </c>
      <c r="I651" s="409"/>
      <c r="J651" s="401">
        <f>J679+J663</f>
        <v>1.6500000000000001E-2</v>
      </c>
      <c r="M651" s="1873" t="s">
        <v>2263</v>
      </c>
      <c r="V651" s="1400"/>
      <c r="W651" s="1400"/>
      <c r="X651" s="1400"/>
      <c r="Y651" s="1400"/>
      <c r="Z651" s="1400"/>
    </row>
    <row r="652" spans="1:26" ht="15" customHeight="1" outlineLevel="1" x14ac:dyDescent="0.2">
      <c r="A652" s="669" t="str">
        <f>INDEX(Checks!$J$42:$J$47,MATCH((SEARCH("(",formuletekst(J652))),Checks!$I$42:$I$47,0))</f>
        <v>ABE</v>
      </c>
      <c r="F652" s="349" t="s">
        <v>171</v>
      </c>
      <c r="I652" s="1761">
        <f>K604*(1+$J642)*X655/X656</f>
        <v>1.8522583061637007E-2</v>
      </c>
      <c r="J652" s="401">
        <f>FLOOR(I652,$S643)</f>
        <v>1.8499999999999999E-2</v>
      </c>
      <c r="K652" s="430">
        <f>ROUND(I652,$S647)</f>
        <v>1.8523000000000001E-2</v>
      </c>
      <c r="M652" s="399" t="s">
        <v>2266</v>
      </c>
    </row>
    <row r="653" spans="1:26" ht="15" customHeight="1" outlineLevel="1" x14ac:dyDescent="0.2">
      <c r="A653" s="669"/>
      <c r="F653" s="399" t="s">
        <v>213</v>
      </c>
      <c r="I653" s="409">
        <f>J605+$T$394</f>
        <v>2.35E-2</v>
      </c>
      <c r="J653" s="396">
        <v>2.35E-2</v>
      </c>
      <c r="K653" s="401"/>
      <c r="M653" s="399" t="str">
        <f>"Zie: "&amp;$C$392&amp;" "&amp;$F$393&amp;" (uit "&amp;$G$350&amp;") "</f>
        <v xml:space="preserve">Zie: Afrondingsvoorstellen artikel 3.19, tweede lid (uit 2010) </v>
      </c>
      <c r="O653" s="399"/>
      <c r="P653" s="399"/>
      <c r="S653" s="399"/>
      <c r="T653" s="399"/>
      <c r="U653" s="399"/>
      <c r="V653" s="372" t="s">
        <v>190</v>
      </c>
    </row>
    <row r="654" spans="1:26" ht="15" customHeight="1" outlineLevel="1" x14ac:dyDescent="0.2">
      <c r="A654" s="669" t="str">
        <f>INDEX(Checks!$J$42:$J$47,MATCH((SEARCH("(",formuletekst(J654))),Checks!$I$42:$I$47,0))</f>
        <v>ABE</v>
      </c>
      <c r="F654" s="349" t="s">
        <v>201</v>
      </c>
      <c r="I654" s="400">
        <f>I607*(1+(($J643-1)*$X658))</f>
        <v>1057183.4254742097</v>
      </c>
      <c r="J654" s="400">
        <f>FLOOR(I654,$S648)</f>
        <v>1050000</v>
      </c>
      <c r="K654" s="400">
        <f>J654</f>
        <v>1050000</v>
      </c>
      <c r="M654" s="399" t="str">
        <f>$F654&amp;" "&amp;($G640-1)&amp;" * TCF "&amp;$G640</f>
        <v>tweede bedrag 2015 * TCF 2016</v>
      </c>
      <c r="N654" s="399"/>
      <c r="O654" s="399"/>
      <c r="P654" s="399"/>
      <c r="S654" s="399"/>
      <c r="T654" s="399"/>
      <c r="U654" s="399"/>
      <c r="V654" s="350" t="s">
        <v>196</v>
      </c>
      <c r="W654" s="353"/>
      <c r="X654" s="353"/>
      <c r="Y654" s="353"/>
      <c r="Z654" s="354"/>
    </row>
    <row r="655" spans="1:26" outlineLevel="1" x14ac:dyDescent="0.2">
      <c r="A655" s="669" t="str">
        <f>INDEX(Checks!$J$42:$J$47,MATCH((SEARCH("(",formuletekst(J655))),Checks!$I$42:$I$47,0))</f>
        <v>ABE</v>
      </c>
      <c r="F655" s="399" t="s">
        <v>200</v>
      </c>
      <c r="I655" s="400">
        <f>J652*J654</f>
        <v>19425</v>
      </c>
      <c r="J655" s="400">
        <f>FLOOR(I655,$S644)</f>
        <v>19425</v>
      </c>
      <c r="M655" s="399" t="str">
        <f>F654&amp;" * "&amp;F652</f>
        <v>tweede bedrag * 5e percentage</v>
      </c>
      <c r="N655" s="399"/>
      <c r="V655" s="355" t="s">
        <v>192</v>
      </c>
      <c r="W655" s="356"/>
      <c r="X655" s="434">
        <v>100</v>
      </c>
      <c r="Y655" s="356" t="s">
        <v>194</v>
      </c>
      <c r="Z655" s="357"/>
    </row>
    <row r="656" spans="1:26" outlineLevel="1" x14ac:dyDescent="0.2">
      <c r="A656" s="669"/>
      <c r="K656" s="399"/>
      <c r="V656" s="355" t="s">
        <v>193</v>
      </c>
      <c r="W656" s="356"/>
      <c r="X656" s="423">
        <v>101.2</v>
      </c>
      <c r="Y656" s="356" t="s">
        <v>194</v>
      </c>
      <c r="Z656" s="357"/>
    </row>
    <row r="657" spans="1:26" outlineLevel="1" x14ac:dyDescent="0.2">
      <c r="C657" s="408" t="s">
        <v>172</v>
      </c>
      <c r="D657" s="408"/>
      <c r="V657" s="355"/>
      <c r="W657" s="356"/>
      <c r="X657" s="356"/>
      <c r="Y657" s="356"/>
      <c r="Z657" s="357"/>
    </row>
    <row r="658" spans="1:26" ht="13.5" outlineLevel="1" thickBot="1" x14ac:dyDescent="0.25">
      <c r="A658" s="669" t="str">
        <f>INDEX(Checks!$J$42:$J$47,MATCH((SEARCH("(",formuletekst(J658))),Checks!$I$42:$I$47,0))</f>
        <v>ABO</v>
      </c>
      <c r="C658" s="408"/>
      <c r="D658" s="408"/>
      <c r="F658" s="349" t="s">
        <v>175</v>
      </c>
      <c r="I658" s="400">
        <f>J611*(1+$J642)</f>
        <v>5068.8868452618954</v>
      </c>
      <c r="J658" s="398">
        <f>CEILING(I658,$S644)</f>
        <v>5069</v>
      </c>
      <c r="K658" s="400"/>
      <c r="L658" s="1325"/>
      <c r="M658" s="349" t="s">
        <v>2264</v>
      </c>
      <c r="V658" s="363" t="s">
        <v>204</v>
      </c>
      <c r="W658" s="364"/>
      <c r="X658" s="436">
        <v>1</v>
      </c>
      <c r="Y658" s="364" t="s">
        <v>202</v>
      </c>
      <c r="Z658" s="365" t="s">
        <v>203</v>
      </c>
    </row>
    <row r="659" spans="1:26" outlineLevel="1" x14ac:dyDescent="0.2">
      <c r="A659" s="669"/>
      <c r="K659" s="399"/>
    </row>
    <row r="660" spans="1:26" outlineLevel="1" x14ac:dyDescent="0.2">
      <c r="C660" s="408" t="s">
        <v>173</v>
      </c>
      <c r="D660" s="408"/>
    </row>
    <row r="661" spans="1:26" outlineLevel="1" x14ac:dyDescent="0.2">
      <c r="A661" s="669" t="str">
        <f>INDEX(Checks!$J$42:$J$47,MATCH((SEARCH("(",formuletekst(J661))),Checks!$I$42:$I$47,0))</f>
        <v>ABE</v>
      </c>
      <c r="F661" s="349" t="s">
        <v>167</v>
      </c>
      <c r="I661" s="409">
        <f>J664*M661</f>
        <v>3.0000000000000001E-3</v>
      </c>
      <c r="J661" s="401">
        <f>FLOOR(I661,$S643)</f>
        <v>3.0000000000000001E-3</v>
      </c>
      <c r="M661" s="1102">
        <v>0.4</v>
      </c>
      <c r="N661" s="349" t="str">
        <f>"van "&amp;F664&amp;" "&amp;C660</f>
        <v>van 4e percentage artikel 3.112, eerste lid</v>
      </c>
    </row>
    <row r="662" spans="1:26" outlineLevel="1" x14ac:dyDescent="0.2">
      <c r="A662" s="669" t="str">
        <f>INDEX(Checks!$J$42:$J$47,MATCH((SEARCH("(",formuletekst(J662))),Checks!$I$42:$I$47,0))</f>
        <v>ABE</v>
      </c>
      <c r="F662" s="349" t="s">
        <v>168</v>
      </c>
      <c r="I662" s="409">
        <f>J664*M662</f>
        <v>4.4999999999999997E-3</v>
      </c>
      <c r="J662" s="401">
        <f>FLOOR(I662,$S643)</f>
        <v>4.5000000000000005E-3</v>
      </c>
      <c r="M662" s="1102">
        <v>0.6</v>
      </c>
      <c r="N662" s="349" t="str">
        <f>"van "&amp;F664&amp;" "&amp;C660</f>
        <v>van 4e percentage artikel 3.112, eerste lid</v>
      </c>
    </row>
    <row r="663" spans="1:26" outlineLevel="1" x14ac:dyDescent="0.2">
      <c r="A663" s="669" t="str">
        <f>INDEX(Checks!$J$42:$J$47,MATCH((SEARCH("(",formuletekst(J663))),Checks!$I$42:$I$47,0))</f>
        <v>ABE</v>
      </c>
      <c r="F663" s="349" t="s">
        <v>169</v>
      </c>
      <c r="I663" s="409">
        <f>J664*M663</f>
        <v>6.0000000000000001E-3</v>
      </c>
      <c r="J663" s="401">
        <f>FLOOR(I663,$S643)</f>
        <v>6.0000000000000001E-3</v>
      </c>
      <c r="M663" s="1102">
        <v>0.8</v>
      </c>
      <c r="N663" s="349" t="str">
        <f>"van "&amp;F664&amp;" "&amp;C660</f>
        <v>van 4e percentage artikel 3.112, eerste lid</v>
      </c>
    </row>
    <row r="664" spans="1:26" outlineLevel="1" x14ac:dyDescent="0.2">
      <c r="A664" s="669" t="str">
        <f>INDEX(Checks!$J$42:$J$47,MATCH((SEARCH("(",formuletekst(J664))),Checks!$I$42:$I$47,0))</f>
        <v>ABE</v>
      </c>
      <c r="F664" s="349" t="s">
        <v>170</v>
      </c>
      <c r="I664" s="1761">
        <f>K617*(1+$J642)*X655/X656</f>
        <v>7.8013237392789911E-3</v>
      </c>
      <c r="J664" s="401">
        <f>FLOOR(I664,$S643)</f>
        <v>7.4999999999999997E-3</v>
      </c>
      <c r="K664" s="430">
        <f>ROUND(I664,$S647)</f>
        <v>7.8009999999999998E-3</v>
      </c>
      <c r="M664" s="399" t="s">
        <v>2267</v>
      </c>
    </row>
    <row r="665" spans="1:26" ht="14.25" customHeight="1" outlineLevel="1" x14ac:dyDescent="0.2">
      <c r="A665" s="669"/>
      <c r="F665" s="349" t="s">
        <v>171</v>
      </c>
      <c r="I665" s="409">
        <f>J618+$T$399</f>
        <v>2.3071000000000001E-2</v>
      </c>
      <c r="J665" s="396">
        <v>2.35E-2</v>
      </c>
      <c r="K665" s="401"/>
      <c r="O665" s="399"/>
      <c r="P665" s="399"/>
      <c r="S665" s="399"/>
      <c r="T665" s="399"/>
      <c r="U665" s="399"/>
    </row>
    <row r="666" spans="1:26" outlineLevel="1" x14ac:dyDescent="0.2">
      <c r="A666" s="669" t="str">
        <f>INDEX(Checks!$J$42:$J$47,MATCH((SEARCH("(",formuletekst(J666))),Checks!$I$42:$I$47,0))</f>
        <v>ABE</v>
      </c>
      <c r="F666" s="399" t="s">
        <v>201</v>
      </c>
      <c r="I666" s="400">
        <f>I620*(1+(($J643-1)*$X658))</f>
        <v>1057183.4254742097</v>
      </c>
      <c r="J666" s="400">
        <f>FLOOR(I666,$S648)</f>
        <v>1050000</v>
      </c>
      <c r="K666" s="400">
        <f>J666</f>
        <v>1050000</v>
      </c>
      <c r="M666" s="399" t="str">
        <f>$F654&amp;" "&amp;($G640-1)&amp;" * TCF "&amp;$G640</f>
        <v>tweede bedrag 2015 * TCF 2016</v>
      </c>
      <c r="N666" s="399"/>
      <c r="O666" s="399"/>
      <c r="P666" s="399"/>
      <c r="S666" s="399"/>
      <c r="T666" s="399"/>
      <c r="U666" s="399"/>
    </row>
    <row r="667" spans="1:26" outlineLevel="1" x14ac:dyDescent="0.2">
      <c r="A667" s="669" t="str">
        <f>INDEX(Checks!$J$42:$J$47,MATCH((SEARCH("(",formuletekst(J667))),Checks!$I$42:$I$47,0))</f>
        <v>ABE</v>
      </c>
      <c r="F667" s="399" t="s">
        <v>200</v>
      </c>
      <c r="I667" s="400">
        <f>J664*J666</f>
        <v>7875</v>
      </c>
      <c r="J667" s="400">
        <f>FLOOR(I667,$S644)</f>
        <v>7875</v>
      </c>
      <c r="K667" s="400"/>
      <c r="L667" s="1329"/>
      <c r="M667" s="399" t="str">
        <f>F666&amp;" * "&amp;F664</f>
        <v>tweede bedrag * 4e percentage</v>
      </c>
      <c r="N667" s="399"/>
      <c r="O667" s="399"/>
      <c r="P667" s="399"/>
      <c r="S667" s="399"/>
      <c r="T667" s="399"/>
      <c r="U667" s="399"/>
    </row>
    <row r="668" spans="1:26" outlineLevel="1" x14ac:dyDescent="0.2">
      <c r="A668" s="669"/>
      <c r="K668" s="399"/>
      <c r="M668" s="399"/>
      <c r="N668" s="399"/>
    </row>
    <row r="669" spans="1:26" outlineLevel="1" x14ac:dyDescent="0.2">
      <c r="A669" s="669"/>
      <c r="C669" s="408" t="s">
        <v>174</v>
      </c>
      <c r="D669" s="408"/>
      <c r="J669" s="399"/>
    </row>
    <row r="670" spans="1:26" outlineLevel="1" x14ac:dyDescent="0.2">
      <c r="A670" s="669" t="str">
        <f>INDEX(Checks!$J$42:$J$47,MATCH((SEARCH("(",formuletekst(J670))),Checks!$I$42:$I$47,0))</f>
        <v>ABE</v>
      </c>
      <c r="C670" s="408"/>
      <c r="D670" s="408"/>
      <c r="F670" s="399" t="s">
        <v>167</v>
      </c>
      <c r="I670" s="409">
        <f>J664*M670</f>
        <v>1.2500000000000001E-2</v>
      </c>
      <c r="J670" s="401">
        <f>FLOOR(I670,$S643)</f>
        <v>1.2500000000000001E-2</v>
      </c>
      <c r="M670" s="1103">
        <f>10/6</f>
        <v>1.6666666666666667</v>
      </c>
      <c r="N670" s="349" t="str">
        <f>"10/6 van "&amp;F664&amp;" "&amp;C660</f>
        <v>10/6 van 4e percentage artikel 3.112, eerste lid</v>
      </c>
      <c r="O670" s="399"/>
      <c r="P670" s="399"/>
      <c r="S670" s="399"/>
      <c r="T670" s="399"/>
      <c r="U670" s="399"/>
      <c r="V670" s="372"/>
    </row>
    <row r="671" spans="1:26" outlineLevel="1" x14ac:dyDescent="0.2">
      <c r="A671" s="669"/>
      <c r="F671" s="399" t="s">
        <v>168</v>
      </c>
      <c r="I671" s="409">
        <f>I625+$T$404</f>
        <v>2.3503E-2</v>
      </c>
      <c r="J671" s="396">
        <v>2.35E-2</v>
      </c>
      <c r="M671" s="460"/>
      <c r="N671" s="399"/>
      <c r="O671" s="399"/>
      <c r="P671" s="399"/>
      <c r="S671" s="399"/>
      <c r="T671" s="399"/>
      <c r="U671" s="399"/>
      <c r="V671" s="372"/>
    </row>
    <row r="672" spans="1:26" outlineLevel="1" x14ac:dyDescent="0.2">
      <c r="A672" s="669" t="str">
        <f>INDEX(Checks!$J$42:$J$47,MATCH((SEARCH("(",formuletekst(J672))),Checks!$I$42:$I$47,0))</f>
        <v>ABE</v>
      </c>
      <c r="F672" s="399" t="s">
        <v>200</v>
      </c>
      <c r="H672" s="349" t="s">
        <v>139</v>
      </c>
      <c r="I672" s="400">
        <f>I627*(1+(($J643-1)*$X658))</f>
        <v>1057183.4254742097</v>
      </c>
      <c r="J672" s="400">
        <f>FLOOR(I672,$S648)</f>
        <v>1050000</v>
      </c>
      <c r="K672" s="400">
        <f>J672</f>
        <v>1050000</v>
      </c>
      <c r="M672" s="399" t="str">
        <f>$F654&amp;" "&amp;($G640-1)&amp;" * TCF "&amp;$G640</f>
        <v>tweede bedrag 2015 * TCF 2016</v>
      </c>
      <c r="N672" s="399"/>
      <c r="O672" s="399"/>
      <c r="P672" s="399"/>
      <c r="S672" s="399"/>
      <c r="T672" s="399"/>
      <c r="U672" s="399"/>
    </row>
    <row r="673" spans="1:26" outlineLevel="1" x14ac:dyDescent="0.2">
      <c r="A673" s="669" t="str">
        <f>INDEX(Checks!$J$42:$J$47,MATCH((SEARCH("(",formuletekst(J673))),Checks!$I$42:$I$47,0))</f>
        <v>ABE</v>
      </c>
      <c r="F673" s="399" t="s">
        <v>201</v>
      </c>
      <c r="I673" s="400">
        <f>J670*J672</f>
        <v>13125</v>
      </c>
      <c r="J673" s="400">
        <f>FLOOR(I673,$S644)</f>
        <v>13125</v>
      </c>
      <c r="K673" s="400"/>
      <c r="L673" s="1329"/>
      <c r="M673" s="399" t="str">
        <f>F670&amp;" * "&amp;F673</f>
        <v>1e percentage * tweede bedrag</v>
      </c>
      <c r="N673" s="399"/>
      <c r="O673" s="399"/>
      <c r="P673" s="399"/>
      <c r="S673" s="399"/>
      <c r="T673" s="399"/>
      <c r="U673" s="399"/>
    </row>
    <row r="674" spans="1:26" outlineLevel="1" x14ac:dyDescent="0.2">
      <c r="A674" s="669"/>
      <c r="K674" s="399"/>
      <c r="M674" s="399"/>
      <c r="N674" s="399"/>
    </row>
    <row r="675" spans="1:26" outlineLevel="1" x14ac:dyDescent="0.2">
      <c r="A675" s="669"/>
      <c r="C675" s="408" t="s">
        <v>176</v>
      </c>
      <c r="D675" s="408"/>
    </row>
    <row r="676" spans="1:26" outlineLevel="1" x14ac:dyDescent="0.2">
      <c r="A676" s="669" t="str">
        <f>INDEX(Checks!$J$42:$J$47,MATCH((SEARCH("(",formuletekst(J676))),Checks!$I$42:$I$47,0))</f>
        <v>ABO</v>
      </c>
      <c r="C676" s="408"/>
      <c r="D676" s="408"/>
      <c r="F676" s="349" t="s">
        <v>175</v>
      </c>
      <c r="I676" s="400">
        <f>J631*(1+J642)</f>
        <v>5068.8868452618954</v>
      </c>
      <c r="J676" s="398">
        <f>CEILING(I676,$S644)</f>
        <v>5069</v>
      </c>
      <c r="K676" s="400"/>
      <c r="L676" s="1325"/>
      <c r="M676" s="349" t="s">
        <v>2264</v>
      </c>
    </row>
    <row r="677" spans="1:26" outlineLevel="1" x14ac:dyDescent="0.2">
      <c r="K677" s="399"/>
    </row>
    <row r="678" spans="1:26" outlineLevel="1" x14ac:dyDescent="0.2">
      <c r="C678" s="408" t="s">
        <v>217</v>
      </c>
      <c r="J678" s="399"/>
    </row>
    <row r="679" spans="1:26" outlineLevel="1" x14ac:dyDescent="0.2">
      <c r="A679" s="669" t="str">
        <f>INDEX(Checks!$J$42:$J$47,MATCH((SEARCH("(",formuletekst(J679))),Checks!$I$42:$I$47,0))</f>
        <v>ABE</v>
      </c>
      <c r="C679" s="408"/>
      <c r="F679" s="399" t="s">
        <v>3</v>
      </c>
      <c r="I679" s="1761">
        <f>K634*(1+J642)*(X655/X656)</f>
        <v>1.0723281438412778E-2</v>
      </c>
      <c r="J679" s="409">
        <f>FLOOR(I679,$S643)</f>
        <v>1.0500000000000001E-2</v>
      </c>
      <c r="K679" s="430">
        <f>ROUND(I679,$S647)</f>
        <v>1.0723E-2</v>
      </c>
      <c r="L679" s="1331"/>
      <c r="M679" s="399" t="str">
        <f>C678&amp;" * indexatie huur  * factor woz-waarde "</f>
        <v xml:space="preserve">artikel 10.3,  lid 8 * indexatie huur  * factor woz-waarde </v>
      </c>
    </row>
    <row r="680" spans="1:26" outlineLevel="1" x14ac:dyDescent="0.2"/>
    <row r="681" spans="1:26" outlineLevel="1" x14ac:dyDescent="0.2">
      <c r="C681" s="408" t="s">
        <v>219</v>
      </c>
      <c r="D681" s="408"/>
      <c r="K681" s="409"/>
    </row>
    <row r="682" spans="1:26" outlineLevel="1" x14ac:dyDescent="0.2">
      <c r="A682" s="669"/>
      <c r="C682" s="408"/>
      <c r="D682" s="408"/>
      <c r="F682" s="349" t="s">
        <v>3</v>
      </c>
      <c r="J682" s="396">
        <v>0.8</v>
      </c>
      <c r="K682" s="409"/>
      <c r="L682" s="1331"/>
      <c r="M682" s="349" t="s">
        <v>218</v>
      </c>
    </row>
    <row r="683" spans="1:26" outlineLevel="1" x14ac:dyDescent="0.2">
      <c r="C683" s="408"/>
      <c r="D683" s="408"/>
      <c r="K683" s="409"/>
      <c r="L683" s="1331"/>
      <c r="N683" s="401"/>
    </row>
    <row r="685" spans="1:26" s="131" customFormat="1" x14ac:dyDescent="0.2">
      <c r="A685" s="852" t="s">
        <v>1583</v>
      </c>
      <c r="B685" s="126"/>
      <c r="C685" s="127"/>
      <c r="D685" s="127"/>
      <c r="E685" s="129" t="s">
        <v>2</v>
      </c>
      <c r="F685" s="130"/>
      <c r="G685" s="121">
        <f>G640+1</f>
        <v>2017</v>
      </c>
      <c r="H685" s="131">
        <f>ROW(J693)-ROW()</f>
        <v>8</v>
      </c>
      <c r="I685" s="133"/>
      <c r="L685" s="1324"/>
      <c r="S685" s="132"/>
      <c r="T685" s="132"/>
      <c r="U685" s="132"/>
    </row>
    <row r="686" spans="1:26" outlineLevel="1" x14ac:dyDescent="0.2"/>
    <row r="687" spans="1:26" outlineLevel="1" x14ac:dyDescent="0.2">
      <c r="F687" s="372"/>
      <c r="G687" s="360" t="s">
        <v>1268</v>
      </c>
      <c r="H687" s="775"/>
      <c r="I687" s="775">
        <f>G685-N687</f>
        <v>2016</v>
      </c>
      <c r="J687" s="1115">
        <f>VLOOKUP($I687,'CPI en Kostenwet'!$F$71:$K$102,6,FALSE)</f>
        <v>1.8672199170124415E-2</v>
      </c>
      <c r="M687" s="462" t="s">
        <v>964</v>
      </c>
      <c r="N687" s="1104">
        <v>1</v>
      </c>
      <c r="O687" s="349" t="s">
        <v>1269</v>
      </c>
      <c r="S687" s="372" t="s">
        <v>243</v>
      </c>
      <c r="V687" s="75" t="s">
        <v>29</v>
      </c>
      <c r="W687" s="52"/>
      <c r="X687" s="52"/>
      <c r="Y687" s="52"/>
      <c r="Z687" s="52"/>
    </row>
    <row r="688" spans="1:26" ht="12" customHeight="1" outlineLevel="1" x14ac:dyDescent="0.2">
      <c r="F688" s="372"/>
      <c r="G688" s="442" t="s">
        <v>0</v>
      </c>
      <c r="H688" s="372"/>
      <c r="I688" s="571">
        <f>G685-N688</f>
        <v>2017</v>
      </c>
      <c r="J688" s="1114">
        <f>VLOOKUP('3.19, 97, 112, 114, 6.31, 10.3'!$I688,'TCF en bruto WML'!$G$13:$K$76,'TCF en bruto WML'!$J$78,FALSE)</f>
        <v>1.0029999999999999</v>
      </c>
      <c r="M688" s="462" t="s">
        <v>964</v>
      </c>
      <c r="N688" s="1104">
        <v>0</v>
      </c>
      <c r="O688" s="349" t="s">
        <v>1269</v>
      </c>
      <c r="Q688" s="372"/>
      <c r="S688" s="422">
        <v>5.0000000000000001E-4</v>
      </c>
      <c r="T688" s="432" t="s">
        <v>184</v>
      </c>
      <c r="V688" s="3048" t="s">
        <v>221</v>
      </c>
      <c r="W688" s="3049"/>
      <c r="X688" s="3049"/>
      <c r="Y688" s="3049"/>
      <c r="Z688" s="3050"/>
    </row>
    <row r="689" spans="1:26" ht="12" customHeight="1" outlineLevel="1" x14ac:dyDescent="0.2">
      <c r="F689" s="372"/>
      <c r="G689" s="886" t="s">
        <v>1271</v>
      </c>
      <c r="H689" s="1109"/>
      <c r="I689" s="1109">
        <f>G685-N689</f>
        <v>2017</v>
      </c>
      <c r="J689" s="1110">
        <f>VLOOKUP('3.19, 97, 112, 114, 6.31, 10.3'!$I689,'TCF en bruto WML'!$G$13:$K$76,'TCF en bruto WML'!$H$78,FALSE)</f>
        <v>1.0029999999999999</v>
      </c>
      <c r="M689" s="462" t="s">
        <v>964</v>
      </c>
      <c r="N689" s="1104">
        <v>0</v>
      </c>
      <c r="O689" s="349" t="s">
        <v>1269</v>
      </c>
      <c r="S689" s="528">
        <v>1</v>
      </c>
      <c r="T689" s="399" t="s">
        <v>136</v>
      </c>
      <c r="V689" s="3051"/>
      <c r="W689" s="3052"/>
      <c r="X689" s="3052"/>
      <c r="Y689" s="3052"/>
      <c r="Z689" s="3053"/>
    </row>
    <row r="690" spans="1:26" ht="12" customHeight="1" outlineLevel="1" x14ac:dyDescent="0.2">
      <c r="F690" s="372"/>
      <c r="G690" s="372"/>
      <c r="H690" s="372"/>
      <c r="I690" s="372"/>
      <c r="J690" s="435"/>
      <c r="M690" s="462"/>
      <c r="N690" s="534"/>
      <c r="S690" s="528">
        <v>50</v>
      </c>
      <c r="T690" s="399" t="s">
        <v>136</v>
      </c>
      <c r="V690" s="3051"/>
      <c r="W690" s="3052"/>
      <c r="X690" s="3052"/>
      <c r="Y690" s="3052"/>
      <c r="Z690" s="3053"/>
    </row>
    <row r="691" spans="1:26" ht="12" customHeight="1" outlineLevel="1" x14ac:dyDescent="0.2">
      <c r="F691" s="372"/>
      <c r="G691" s="372"/>
      <c r="H691" s="372"/>
      <c r="I691" s="419" t="s">
        <v>180</v>
      </c>
      <c r="J691" s="420" t="s">
        <v>181</v>
      </c>
      <c r="K691" s="349" t="str">
        <f>"Basis bijstelling "&amp;G685+1</f>
        <v>Basis bijstelling 2018</v>
      </c>
      <c r="M691" s="372" t="s">
        <v>178</v>
      </c>
      <c r="O691" s="372"/>
      <c r="S691" s="848">
        <v>0</v>
      </c>
      <c r="T691" s="356" t="s">
        <v>183</v>
      </c>
      <c r="V691" s="3051"/>
      <c r="W691" s="3052"/>
      <c r="X691" s="3052"/>
      <c r="Y691" s="3052"/>
      <c r="Z691" s="3053"/>
    </row>
    <row r="692" spans="1:26" ht="12" customHeight="1" outlineLevel="1" x14ac:dyDescent="0.2">
      <c r="C692" s="407" t="s">
        <v>166</v>
      </c>
      <c r="D692" s="407"/>
      <c r="S692" s="528">
        <v>6</v>
      </c>
      <c r="T692" s="356" t="s">
        <v>183</v>
      </c>
      <c r="V692" s="3051"/>
      <c r="W692" s="3052"/>
      <c r="X692" s="3052"/>
      <c r="Y692" s="3052"/>
      <c r="Z692" s="3053"/>
    </row>
    <row r="693" spans="1:26" ht="12" customHeight="1" outlineLevel="1" x14ac:dyDescent="0.2">
      <c r="F693" s="349" t="s">
        <v>167</v>
      </c>
      <c r="I693" s="409"/>
      <c r="J693" s="401">
        <f>J724</f>
        <v>1.0500000000000001E-2</v>
      </c>
      <c r="M693" s="1873" t="s">
        <v>2260</v>
      </c>
      <c r="S693" s="528">
        <v>10000</v>
      </c>
      <c r="T693" s="399" t="s">
        <v>136</v>
      </c>
      <c r="V693" s="3051"/>
      <c r="W693" s="3052"/>
      <c r="X693" s="3052"/>
      <c r="Y693" s="3052"/>
      <c r="Z693" s="3053"/>
    </row>
    <row r="694" spans="1:26" ht="12" customHeight="1" outlineLevel="1" x14ac:dyDescent="0.2">
      <c r="F694" s="349" t="s">
        <v>168</v>
      </c>
      <c r="I694" s="409"/>
      <c r="J694" s="401">
        <f>J724+J706</f>
        <v>1.3500000000000002E-2</v>
      </c>
      <c r="M694" s="1873" t="s">
        <v>2261</v>
      </c>
      <c r="V694" s="3051"/>
      <c r="W694" s="3052"/>
      <c r="X694" s="3052"/>
      <c r="Y694" s="3052"/>
      <c r="Z694" s="3053"/>
    </row>
    <row r="695" spans="1:26" ht="12" customHeight="1" outlineLevel="1" thickBot="1" x14ac:dyDescent="0.25">
      <c r="F695" s="349" t="s">
        <v>169</v>
      </c>
      <c r="I695" s="409"/>
      <c r="J695" s="401">
        <f>J724+J707</f>
        <v>1.5000000000000001E-2</v>
      </c>
      <c r="M695" s="1873" t="s">
        <v>2262</v>
      </c>
      <c r="V695" s="3126"/>
      <c r="W695" s="3127"/>
      <c r="X695" s="3127"/>
      <c r="Y695" s="3127"/>
      <c r="Z695" s="3128"/>
    </row>
    <row r="696" spans="1:26" ht="12" customHeight="1" outlineLevel="1" x14ac:dyDescent="0.2">
      <c r="F696" s="349" t="s">
        <v>170</v>
      </c>
      <c r="I696" s="409"/>
      <c r="J696" s="401">
        <f>J724+J708</f>
        <v>1.6500000000000001E-2</v>
      </c>
      <c r="M696" s="1873" t="s">
        <v>2263</v>
      </c>
      <c r="V696" s="1599"/>
      <c r="W696" s="1599"/>
      <c r="X696" s="1599"/>
      <c r="Y696" s="1599"/>
      <c r="Z696" s="1599"/>
    </row>
    <row r="697" spans="1:26" ht="12" customHeight="1" outlineLevel="1" x14ac:dyDescent="0.2">
      <c r="A697" s="669" t="str">
        <f>INDEX(Checks!$J$42:$J$47,MATCH((SEARCH("(",formuletekst(J697))),Checks!$I$42:$I$47,0))</f>
        <v>ABE</v>
      </c>
      <c r="F697" s="349" t="s">
        <v>171</v>
      </c>
      <c r="I697" s="1761">
        <f>K652*(1+$J687)*X700/X701</f>
        <v>1.8266084361305147E-2</v>
      </c>
      <c r="J697" s="401">
        <f>FLOOR(I697,$S688)</f>
        <v>1.8000000000000002E-2</v>
      </c>
      <c r="K697" s="430">
        <f>ROUND(I697,$S692)</f>
        <v>1.8266000000000001E-2</v>
      </c>
      <c r="M697" s="399" t="s">
        <v>2266</v>
      </c>
    </row>
    <row r="698" spans="1:26" ht="12" customHeight="1" outlineLevel="1" x14ac:dyDescent="0.2">
      <c r="A698" s="669"/>
      <c r="F698" s="399" t="s">
        <v>213</v>
      </c>
      <c r="I698" s="409"/>
      <c r="J698" s="396">
        <v>2.35E-2</v>
      </c>
      <c r="K698" s="401"/>
      <c r="M698" s="399" t="str">
        <f>"Zie: "&amp;$C$392&amp;" "&amp;$F$393&amp;" (uit "&amp;$G$350&amp;") "</f>
        <v xml:space="preserve">Zie: Afrondingsvoorstellen artikel 3.19, tweede lid (uit 2010) </v>
      </c>
      <c r="O698" s="399"/>
      <c r="P698" s="399"/>
      <c r="R698" s="399"/>
      <c r="S698" s="399"/>
      <c r="T698" s="399"/>
      <c r="U698" s="399"/>
      <c r="V698" s="372" t="s">
        <v>190</v>
      </c>
    </row>
    <row r="699" spans="1:26" ht="12" customHeight="1" outlineLevel="1" x14ac:dyDescent="0.2">
      <c r="A699" s="669" t="str">
        <f>INDEX(Checks!$J$42:$J$47,MATCH((SEARCH("(",formuletekst(J699))),Checks!$I$42:$I$47,0))</f>
        <v>ABE</v>
      </c>
      <c r="F699" s="349" t="s">
        <v>201</v>
      </c>
      <c r="I699" s="400">
        <f>I654*(1+(($J688-1)*$X703))</f>
        <v>1060354.9757506321</v>
      </c>
      <c r="J699" s="400">
        <f>FLOOR(I699,$S693)</f>
        <v>1060000</v>
      </c>
      <c r="K699" s="400">
        <f>J699</f>
        <v>1060000</v>
      </c>
      <c r="M699" s="399" t="str">
        <f>$F699&amp;" "&amp;($G685-1)&amp;" * TCF "&amp;$G685</f>
        <v>tweede bedrag 2016 * TCF 2017</v>
      </c>
      <c r="O699" s="399"/>
      <c r="P699" s="399"/>
      <c r="R699" s="399"/>
      <c r="S699" s="399"/>
      <c r="T699" s="399"/>
      <c r="U699" s="399"/>
      <c r="V699" s="350" t="s">
        <v>196</v>
      </c>
      <c r="W699" s="353"/>
      <c r="X699" s="353"/>
      <c r="Y699" s="353"/>
      <c r="Z699" s="354"/>
    </row>
    <row r="700" spans="1:26" ht="12" customHeight="1" outlineLevel="1" x14ac:dyDescent="0.2">
      <c r="A700" s="669" t="str">
        <f>INDEX(Checks!$J$42:$J$47,MATCH((SEARCH("(",formuletekst(J700))),Checks!$I$42:$I$47,0))</f>
        <v>ABE</v>
      </c>
      <c r="F700" s="399" t="s">
        <v>200</v>
      </c>
      <c r="I700" s="400">
        <f>J697*J699</f>
        <v>19080.000000000004</v>
      </c>
      <c r="J700" s="400">
        <f>FLOOR(I700,$S689)</f>
        <v>19080</v>
      </c>
      <c r="K700" s="399"/>
      <c r="L700" s="534"/>
      <c r="M700" s="399" t="str">
        <f>F699&amp;" * "&amp;F697</f>
        <v>tweede bedrag * 5e percentage</v>
      </c>
      <c r="V700" s="355" t="s">
        <v>192</v>
      </c>
      <c r="W700" s="356"/>
      <c r="X700" s="434">
        <v>100</v>
      </c>
      <c r="Y700" s="356" t="s">
        <v>194</v>
      </c>
      <c r="Z700" s="357"/>
    </row>
    <row r="701" spans="1:26" ht="12" customHeight="1" outlineLevel="1" x14ac:dyDescent="0.2">
      <c r="K701" s="399"/>
      <c r="V701" s="355" t="s">
        <v>193</v>
      </c>
      <c r="W701" s="356"/>
      <c r="X701" s="423">
        <v>103.3</v>
      </c>
      <c r="Y701" s="356" t="s">
        <v>194</v>
      </c>
      <c r="Z701" s="357"/>
    </row>
    <row r="702" spans="1:26" ht="12" customHeight="1" outlineLevel="1" x14ac:dyDescent="0.2">
      <c r="C702" s="408" t="s">
        <v>172</v>
      </c>
      <c r="D702" s="408"/>
      <c r="V702" s="355"/>
      <c r="W702" s="356"/>
      <c r="X702" s="356"/>
      <c r="Y702" s="356"/>
      <c r="Z702" s="357"/>
    </row>
    <row r="703" spans="1:26" ht="12" customHeight="1" outlineLevel="1" thickBot="1" x14ac:dyDescent="0.25">
      <c r="A703" s="669" t="str">
        <f>INDEX(Checks!$J$42:$J$47,MATCH((SEARCH("(",formuletekst(J703))),Checks!$I$42:$I$47,0))</f>
        <v>ABO</v>
      </c>
      <c r="C703" s="408"/>
      <c r="D703" s="408"/>
      <c r="F703" s="349" t="s">
        <v>175</v>
      </c>
      <c r="I703" s="400">
        <f>J658*(1+$J687)</f>
        <v>5163.6493775933604</v>
      </c>
      <c r="J703" s="398">
        <f>CEILING(I703,$S689)</f>
        <v>5164</v>
      </c>
      <c r="K703" s="400"/>
      <c r="L703" s="1325"/>
      <c r="M703" s="349" t="s">
        <v>2264</v>
      </c>
      <c r="V703" s="363" t="s">
        <v>204</v>
      </c>
      <c r="W703" s="364"/>
      <c r="X703" s="436">
        <v>1</v>
      </c>
      <c r="Y703" s="364" t="s">
        <v>202</v>
      </c>
      <c r="Z703" s="365" t="s">
        <v>203</v>
      </c>
    </row>
    <row r="704" spans="1:26" ht="12" customHeight="1" outlineLevel="1" x14ac:dyDescent="0.2">
      <c r="K704" s="399"/>
    </row>
    <row r="705" spans="1:22" ht="12" customHeight="1" outlineLevel="1" x14ac:dyDescent="0.2">
      <c r="C705" s="408" t="s">
        <v>173</v>
      </c>
      <c r="D705" s="408"/>
    </row>
    <row r="706" spans="1:22" ht="12" customHeight="1" outlineLevel="1" x14ac:dyDescent="0.2">
      <c r="A706" s="669" t="str">
        <f>INDEX(Checks!$J$42:$J$47,MATCH((SEARCH("(",formuletekst(J706))),Checks!$I$42:$I$47,0))</f>
        <v>ABE</v>
      </c>
      <c r="F706" s="349" t="s">
        <v>167</v>
      </c>
      <c r="I706" s="409">
        <f>J709*M706</f>
        <v>3.0000000000000001E-3</v>
      </c>
      <c r="J706" s="401">
        <f>FLOOR(I706,$S688)</f>
        <v>3.0000000000000001E-3</v>
      </c>
      <c r="M706" s="1102">
        <v>0.4</v>
      </c>
      <c r="N706" s="349" t="str">
        <f>"van "&amp;F709&amp;" "&amp;C705</f>
        <v>van 4e percentage artikel 3.112, eerste lid</v>
      </c>
    </row>
    <row r="707" spans="1:22" ht="12" customHeight="1" outlineLevel="1" x14ac:dyDescent="0.2">
      <c r="A707" s="669" t="str">
        <f>INDEX(Checks!$J$42:$J$47,MATCH((SEARCH("(",formuletekst(J707))),Checks!$I$42:$I$47,0))</f>
        <v>ABE</v>
      </c>
      <c r="F707" s="349" t="s">
        <v>168</v>
      </c>
      <c r="I707" s="409">
        <f>J709*M707</f>
        <v>4.4999999999999997E-3</v>
      </c>
      <c r="J707" s="401">
        <f>FLOOR(I707,$S688)</f>
        <v>4.5000000000000005E-3</v>
      </c>
      <c r="M707" s="1102">
        <v>0.6</v>
      </c>
      <c r="N707" s="349" t="str">
        <f>"van "&amp;F709&amp;" "&amp;C705</f>
        <v>van 4e percentage artikel 3.112, eerste lid</v>
      </c>
      <c r="V707" s="372"/>
    </row>
    <row r="708" spans="1:22" ht="12" customHeight="1" outlineLevel="1" x14ac:dyDescent="0.2">
      <c r="A708" s="669" t="str">
        <f>INDEX(Checks!$J$42:$J$47,MATCH((SEARCH("(",formuletekst(J708))),Checks!$I$42:$I$47,0))</f>
        <v>ABE</v>
      </c>
      <c r="F708" s="349" t="s">
        <v>169</v>
      </c>
      <c r="I708" s="409">
        <f>J709*M708</f>
        <v>6.0000000000000001E-3</v>
      </c>
      <c r="J708" s="401">
        <f>FLOOR(I708,$S688)</f>
        <v>6.0000000000000001E-3</v>
      </c>
      <c r="M708" s="1102">
        <v>0.8</v>
      </c>
      <c r="N708" s="349" t="str">
        <f>"van "&amp;F709&amp;" "&amp;C705</f>
        <v>van 4e percentage artikel 3.112, eerste lid</v>
      </c>
      <c r="V708" s="372"/>
    </row>
    <row r="709" spans="1:22" ht="12" customHeight="1" outlineLevel="1" x14ac:dyDescent="0.2">
      <c r="A709" s="669" t="str">
        <f>INDEX(Checks!$J$42:$J$47,MATCH((SEARCH("(",formuletekst(J709))),Checks!$I$42:$I$47,0))</f>
        <v>ABE</v>
      </c>
      <c r="F709" s="349" t="s">
        <v>170</v>
      </c>
      <c r="I709" s="1761">
        <f>K664*(1+$J687)*X700/X701</f>
        <v>7.6927994440717726E-3</v>
      </c>
      <c r="J709" s="401">
        <f>FLOOR(I709,$S688)</f>
        <v>7.4999999999999997E-3</v>
      </c>
      <c r="K709" s="430">
        <f>ROUND(I709,$S692)</f>
        <v>7.6930000000000002E-3</v>
      </c>
      <c r="M709" s="399" t="s">
        <v>2267</v>
      </c>
    </row>
    <row r="710" spans="1:22" ht="12" customHeight="1" outlineLevel="1" x14ac:dyDescent="0.2">
      <c r="A710" s="669"/>
      <c r="F710" s="349" t="s">
        <v>171</v>
      </c>
      <c r="I710" s="409"/>
      <c r="J710" s="396">
        <v>2.35E-2</v>
      </c>
      <c r="K710" s="401"/>
      <c r="N710" s="399"/>
      <c r="O710" s="399"/>
      <c r="P710" s="399"/>
      <c r="S710" s="399"/>
      <c r="T710" s="399"/>
      <c r="U710" s="399"/>
    </row>
    <row r="711" spans="1:22" ht="12" customHeight="1" outlineLevel="1" x14ac:dyDescent="0.2">
      <c r="A711" s="669" t="str">
        <f>INDEX(Checks!$J$42:$J$47,MATCH((SEARCH("(",formuletekst(J711))),Checks!$I$42:$I$47,0))</f>
        <v>ABE</v>
      </c>
      <c r="F711" s="399" t="s">
        <v>201</v>
      </c>
      <c r="I711" s="400">
        <f>I666*(1+(($J688-1)*$X703))</f>
        <v>1060354.9757506321</v>
      </c>
      <c r="J711" s="400">
        <f>FLOOR(I711,$S693)</f>
        <v>1060000</v>
      </c>
      <c r="K711" s="400">
        <f>J711</f>
        <v>1060000</v>
      </c>
      <c r="M711" s="399" t="str">
        <f>$F699&amp;" "&amp;($G685-1)&amp;" * TCF "&amp;$G685</f>
        <v>tweede bedrag 2016 * TCF 2017</v>
      </c>
      <c r="N711" s="399"/>
      <c r="O711" s="399"/>
      <c r="P711" s="399"/>
      <c r="S711" s="399"/>
      <c r="T711" s="399"/>
      <c r="U711" s="399"/>
    </row>
    <row r="712" spans="1:22" ht="12" customHeight="1" outlineLevel="1" x14ac:dyDescent="0.2">
      <c r="A712" s="669" t="str">
        <f>INDEX(Checks!$J$42:$J$47,MATCH((SEARCH("(",formuletekst(J712))),Checks!$I$42:$I$47,0))</f>
        <v>ABE</v>
      </c>
      <c r="F712" s="399" t="s">
        <v>200</v>
      </c>
      <c r="I712" s="400">
        <f>J709*J711</f>
        <v>7950</v>
      </c>
      <c r="J712" s="400">
        <f>FLOOR(I712,$S689)</f>
        <v>7950</v>
      </c>
      <c r="K712" s="399"/>
      <c r="L712" s="1329"/>
      <c r="M712" s="399" t="str">
        <f>F711&amp;" * "&amp;F709</f>
        <v>tweede bedrag * 4e percentage</v>
      </c>
      <c r="N712" s="399"/>
      <c r="O712" s="399"/>
      <c r="P712" s="399"/>
      <c r="S712" s="399"/>
      <c r="T712" s="399"/>
      <c r="U712" s="399"/>
    </row>
    <row r="713" spans="1:22" ht="12" customHeight="1" outlineLevel="1" x14ac:dyDescent="0.2">
      <c r="K713" s="399"/>
      <c r="M713" s="399"/>
    </row>
    <row r="714" spans="1:22" ht="12" customHeight="1" outlineLevel="1" x14ac:dyDescent="0.2">
      <c r="C714" s="408" t="s">
        <v>174</v>
      </c>
      <c r="D714" s="408"/>
      <c r="J714" s="399"/>
    </row>
    <row r="715" spans="1:22" ht="12" customHeight="1" outlineLevel="1" x14ac:dyDescent="0.2">
      <c r="A715" s="669" t="str">
        <f>INDEX(Checks!$J$42:$J$47,MATCH((SEARCH("(",formuletekst(J715))),Checks!$I$42:$I$47,0))</f>
        <v>ABE</v>
      </c>
      <c r="C715" s="408"/>
      <c r="D715" s="408"/>
      <c r="F715" s="399" t="s">
        <v>167</v>
      </c>
      <c r="I715" s="409">
        <f>J709*M715</f>
        <v>1.2500000000000001E-2</v>
      </c>
      <c r="J715" s="401">
        <f>FLOOR(I715,$S688)</f>
        <v>1.2500000000000001E-2</v>
      </c>
      <c r="M715" s="1103">
        <f>10/6</f>
        <v>1.6666666666666667</v>
      </c>
      <c r="N715" s="349" t="str">
        <f>"10/6 van "&amp;F709&amp;" "&amp;C705</f>
        <v>10/6 van 4e percentage artikel 3.112, eerste lid</v>
      </c>
      <c r="O715" s="399"/>
      <c r="P715" s="399"/>
      <c r="R715" s="399"/>
      <c r="S715" s="399"/>
      <c r="T715" s="399"/>
      <c r="U715" s="399"/>
    </row>
    <row r="716" spans="1:22" ht="12" customHeight="1" outlineLevel="1" x14ac:dyDescent="0.2">
      <c r="A716" s="669"/>
      <c r="F716" s="399" t="s">
        <v>168</v>
      </c>
      <c r="I716" s="409"/>
      <c r="J716" s="396">
        <v>2.35E-2</v>
      </c>
      <c r="M716" s="460"/>
      <c r="O716" s="399"/>
      <c r="P716" s="399"/>
      <c r="R716" s="399"/>
      <c r="S716" s="399"/>
      <c r="T716" s="399"/>
      <c r="U716" s="399"/>
    </row>
    <row r="717" spans="1:22" ht="12" customHeight="1" outlineLevel="1" x14ac:dyDescent="0.2">
      <c r="A717" s="669" t="str">
        <f>INDEX(Checks!$J$42:$J$47,MATCH((SEARCH("(",formuletekst(J717))),Checks!$I$42:$I$47,0))</f>
        <v>ABE</v>
      </c>
      <c r="F717" s="399" t="s">
        <v>200</v>
      </c>
      <c r="H717" s="349" t="s">
        <v>139</v>
      </c>
      <c r="I717" s="400">
        <f>I672*(1+(($J688-1)*$X703))</f>
        <v>1060354.9757506321</v>
      </c>
      <c r="J717" s="400">
        <f>FLOOR(I717,$S693)</f>
        <v>1060000</v>
      </c>
      <c r="K717" s="400">
        <f>J717</f>
        <v>1060000</v>
      </c>
      <c r="M717" s="399" t="str">
        <f>$F699&amp;" "&amp;($G685-1)&amp;" * TCF "&amp;$G685</f>
        <v>tweede bedrag 2016 * TCF 2017</v>
      </c>
      <c r="N717" s="400"/>
      <c r="O717" s="399"/>
      <c r="P717" s="399"/>
      <c r="R717" s="399"/>
      <c r="S717" s="399"/>
      <c r="T717" s="399"/>
      <c r="U717" s="399"/>
    </row>
    <row r="718" spans="1:22" ht="12" customHeight="1" outlineLevel="1" x14ac:dyDescent="0.2">
      <c r="A718" s="669" t="str">
        <f>INDEX(Checks!$J$42:$J$47,MATCH((SEARCH("(",formuletekst(J718))),Checks!$I$42:$I$47,0))</f>
        <v>ABE</v>
      </c>
      <c r="F718" s="399" t="s">
        <v>201</v>
      </c>
      <c r="I718" s="400">
        <f>J715*J717</f>
        <v>13250</v>
      </c>
      <c r="J718" s="400">
        <f>FLOOR(I718,$S689)</f>
        <v>13250</v>
      </c>
      <c r="K718" s="399"/>
      <c r="M718" s="399" t="str">
        <f>F715&amp;" * "&amp;F718</f>
        <v>1e percentage * tweede bedrag</v>
      </c>
    </row>
    <row r="719" spans="1:22" ht="12" customHeight="1" outlineLevel="1" x14ac:dyDescent="0.2">
      <c r="F719" s="399"/>
      <c r="K719" s="399"/>
    </row>
    <row r="720" spans="1:22" ht="12" customHeight="1" outlineLevel="1" x14ac:dyDescent="0.2">
      <c r="C720" s="408" t="s">
        <v>176</v>
      </c>
      <c r="D720" s="408"/>
      <c r="N720" s="398"/>
    </row>
    <row r="721" spans="1:26" ht="12" customHeight="1" outlineLevel="1" x14ac:dyDescent="0.2">
      <c r="A721" s="669" t="str">
        <f>INDEX(Checks!$J$42:$J$47,MATCH((SEARCH("(",formuletekst(J721))),Checks!$I$42:$I$47,0))</f>
        <v>ABO</v>
      </c>
      <c r="F721" s="349" t="s">
        <v>175</v>
      </c>
      <c r="I721" s="400">
        <f>J676*(1+J687)</f>
        <v>5163.6493775933604</v>
      </c>
      <c r="J721" s="398">
        <f>CEILING(I721,$S689)</f>
        <v>5164</v>
      </c>
      <c r="K721" s="399"/>
      <c r="M721" s="349" t="s">
        <v>2264</v>
      </c>
    </row>
    <row r="722" spans="1:26" outlineLevel="1" x14ac:dyDescent="0.2">
      <c r="K722" s="399"/>
    </row>
    <row r="723" spans="1:26" outlineLevel="1" x14ac:dyDescent="0.2">
      <c r="C723" s="408" t="s">
        <v>217</v>
      </c>
      <c r="J723" s="399"/>
    </row>
    <row r="724" spans="1:26" outlineLevel="1" x14ac:dyDescent="0.2">
      <c r="A724" s="669" t="str">
        <f>INDEX(Checks!$J$42:$J$47,MATCH((SEARCH("(",formuletekst(J724))),Checks!$I$42:$I$47,0))</f>
        <v>ABE</v>
      </c>
      <c r="C724" s="408"/>
      <c r="F724" s="399" t="s">
        <v>3</v>
      </c>
      <c r="I724" s="1761">
        <f>K679*(1+J687)*(X700/X701)</f>
        <v>1.0574271047145445E-2</v>
      </c>
      <c r="J724" s="409">
        <f>FLOOR(I724,$S688)</f>
        <v>1.0500000000000001E-2</v>
      </c>
      <c r="K724" s="430">
        <f>ROUND(I724,$S692)</f>
        <v>1.0574E-2</v>
      </c>
      <c r="L724" s="1331"/>
      <c r="M724" s="399" t="str">
        <f>C723&amp;" * indexatie huur  * factor woz-waarde "</f>
        <v xml:space="preserve">artikel 10.3,  lid 8 * indexatie huur  * factor woz-waarde </v>
      </c>
      <c r="N724" s="401"/>
    </row>
    <row r="725" spans="1:26" outlineLevel="1" x14ac:dyDescent="0.2"/>
    <row r="726" spans="1:26" outlineLevel="1" x14ac:dyDescent="0.2">
      <c r="C726" s="408" t="s">
        <v>219</v>
      </c>
      <c r="D726" s="408"/>
      <c r="K726" s="409"/>
      <c r="N726" s="401"/>
    </row>
    <row r="727" spans="1:26" outlineLevel="1" x14ac:dyDescent="0.2">
      <c r="C727" s="408"/>
      <c r="D727" s="408"/>
      <c r="F727" s="349" t="s">
        <v>3</v>
      </c>
      <c r="J727" s="396">
        <v>0.8</v>
      </c>
      <c r="K727" s="409"/>
      <c r="L727" s="1331"/>
      <c r="M727" s="349" t="s">
        <v>218</v>
      </c>
      <c r="N727" s="401"/>
    </row>
    <row r="728" spans="1:26" outlineLevel="1" x14ac:dyDescent="0.2"/>
    <row r="730" spans="1:26" s="131" customFormat="1" x14ac:dyDescent="0.2">
      <c r="A730" s="852" t="s">
        <v>1583</v>
      </c>
      <c r="B730" s="126"/>
      <c r="C730" s="127"/>
      <c r="D730" s="127"/>
      <c r="E730" s="129" t="s">
        <v>2</v>
      </c>
      <c r="F730" s="130"/>
      <c r="G730" s="121">
        <f>G685+1</f>
        <v>2018</v>
      </c>
      <c r="H730" s="131">
        <f>ROW(J738)-ROW()</f>
        <v>8</v>
      </c>
      <c r="I730" s="133"/>
      <c r="L730" s="1324"/>
      <c r="S730" s="132"/>
      <c r="T730" s="132"/>
      <c r="U730" s="132"/>
    </row>
    <row r="731" spans="1:26" outlineLevel="1" x14ac:dyDescent="0.2"/>
    <row r="732" spans="1:26" outlineLevel="1" x14ac:dyDescent="0.2">
      <c r="F732" s="372"/>
      <c r="G732" s="360" t="s">
        <v>1268</v>
      </c>
      <c r="H732" s="775"/>
      <c r="I732" s="775">
        <f>G730-N732</f>
        <v>2017</v>
      </c>
      <c r="J732" s="1115">
        <f>VLOOKUP($I732,'CPI en Kostenwet'!$F$71:$K$102,6,FALSE)</f>
        <v>1.5808360003879418E-2</v>
      </c>
      <c r="M732" s="462" t="s">
        <v>964</v>
      </c>
      <c r="N732" s="1104">
        <v>1</v>
      </c>
      <c r="O732" s="349" t="s">
        <v>1269</v>
      </c>
      <c r="S732" s="372" t="s">
        <v>243</v>
      </c>
      <c r="V732" s="75" t="s">
        <v>29</v>
      </c>
      <c r="W732" s="52"/>
      <c r="X732" s="52"/>
      <c r="Y732" s="52"/>
      <c r="Z732" s="52"/>
    </row>
    <row r="733" spans="1:26" ht="12" customHeight="1" outlineLevel="1" x14ac:dyDescent="0.2">
      <c r="F733" s="372"/>
      <c r="G733" s="442" t="s">
        <v>0</v>
      </c>
      <c r="H733" s="372"/>
      <c r="I733" s="571">
        <f>G730-N733</f>
        <v>2018</v>
      </c>
      <c r="J733" s="1114">
        <f>VLOOKUP('3.19, 97, 112, 114, 6.31, 10.3'!$I733,'TCF en bruto WML'!$G$13:$K$76,'TCF en bruto WML'!$J$78,FALSE)</f>
        <v>1.008</v>
      </c>
      <c r="M733" s="462" t="s">
        <v>964</v>
      </c>
      <c r="N733" s="1104">
        <v>0</v>
      </c>
      <c r="O733" s="349" t="s">
        <v>1269</v>
      </c>
      <c r="Q733" s="372"/>
      <c r="S733" s="422">
        <v>5.0000000000000001E-4</v>
      </c>
      <c r="T733" s="432" t="s">
        <v>184</v>
      </c>
      <c r="V733" s="2999" t="s">
        <v>2467</v>
      </c>
      <c r="W733" s="3000"/>
      <c r="X733" s="3000"/>
      <c r="Y733" s="3000"/>
      <c r="Z733" s="3001"/>
    </row>
    <row r="734" spans="1:26" ht="12" customHeight="1" outlineLevel="1" x14ac:dyDescent="0.2">
      <c r="F734" s="372"/>
      <c r="G734" s="886" t="s">
        <v>1271</v>
      </c>
      <c r="H734" s="1109"/>
      <c r="I734" s="1109">
        <f>G730-N734</f>
        <v>2018</v>
      </c>
      <c r="J734" s="1110">
        <f>VLOOKUP('3.19, 97, 112, 114, 6.31, 10.3'!$I734,'TCF en bruto WML'!$G$13:$K$76,'TCF en bruto WML'!$H$78,FALSE)</f>
        <v>1.008</v>
      </c>
      <c r="M734" s="462" t="s">
        <v>964</v>
      </c>
      <c r="N734" s="1104">
        <v>0</v>
      </c>
      <c r="O734" s="349" t="s">
        <v>1269</v>
      </c>
      <c r="S734" s="528">
        <v>1</v>
      </c>
      <c r="T734" s="399" t="s">
        <v>136</v>
      </c>
      <c r="V734" s="3002"/>
      <c r="W734" s="3003"/>
      <c r="X734" s="3003"/>
      <c r="Y734" s="3003"/>
      <c r="Z734" s="3004"/>
    </row>
    <row r="735" spans="1:26" ht="12" customHeight="1" outlineLevel="1" x14ac:dyDescent="0.2">
      <c r="F735" s="372"/>
      <c r="G735" s="372"/>
      <c r="H735" s="372"/>
      <c r="I735" s="372"/>
      <c r="J735" s="435"/>
      <c r="M735" s="462"/>
      <c r="N735" s="534"/>
      <c r="S735" s="528">
        <v>50</v>
      </c>
      <c r="T735" s="399" t="s">
        <v>136</v>
      </c>
      <c r="V735" s="3002"/>
      <c r="W735" s="3003"/>
      <c r="X735" s="3003"/>
      <c r="Y735" s="3003"/>
      <c r="Z735" s="3004"/>
    </row>
    <row r="736" spans="1:26" ht="12" customHeight="1" outlineLevel="1" x14ac:dyDescent="0.2">
      <c r="F736" s="372"/>
      <c r="G736" s="372"/>
      <c r="H736" s="372"/>
      <c r="I736" s="419" t="s">
        <v>180</v>
      </c>
      <c r="J736" s="420" t="s">
        <v>181</v>
      </c>
      <c r="K736" s="349" t="str">
        <f>"Basis bijstelling "&amp;G730+1</f>
        <v>Basis bijstelling 2019</v>
      </c>
      <c r="M736" s="372" t="s">
        <v>178</v>
      </c>
      <c r="O736" s="372"/>
      <c r="S736" s="848">
        <v>0</v>
      </c>
      <c r="T736" s="356" t="s">
        <v>183</v>
      </c>
      <c r="V736" s="3002"/>
      <c r="W736" s="3003"/>
      <c r="X736" s="3003"/>
      <c r="Y736" s="3003"/>
      <c r="Z736" s="3004"/>
    </row>
    <row r="737" spans="1:26" ht="12" customHeight="1" outlineLevel="1" x14ac:dyDescent="0.2">
      <c r="C737" s="407" t="s">
        <v>166</v>
      </c>
      <c r="D737" s="407"/>
      <c r="S737" s="528">
        <v>6</v>
      </c>
      <c r="T737" s="356" t="s">
        <v>183</v>
      </c>
      <c r="V737" s="3002"/>
      <c r="W737" s="3003"/>
      <c r="X737" s="3003"/>
      <c r="Y737" s="3003"/>
      <c r="Z737" s="3004"/>
    </row>
    <row r="738" spans="1:26" ht="12" customHeight="1" outlineLevel="1" x14ac:dyDescent="0.2">
      <c r="F738" s="349" t="s">
        <v>167</v>
      </c>
      <c r="I738" s="409"/>
      <c r="J738" s="401">
        <f>J769</f>
        <v>0.01</v>
      </c>
      <c r="M738" s="1873" t="s">
        <v>2260</v>
      </c>
      <c r="S738" s="528">
        <v>10000</v>
      </c>
      <c r="T738" s="399" t="s">
        <v>136</v>
      </c>
      <c r="V738" s="3002"/>
      <c r="W738" s="3003"/>
      <c r="X738" s="3003"/>
      <c r="Y738" s="3003"/>
      <c r="Z738" s="3004"/>
    </row>
    <row r="739" spans="1:26" ht="12" customHeight="1" outlineLevel="1" x14ac:dyDescent="0.2">
      <c r="F739" s="349" t="s">
        <v>168</v>
      </c>
      <c r="I739" s="409"/>
      <c r="J739" s="401">
        <f>J769+J751</f>
        <v>1.2500000000000001E-2</v>
      </c>
      <c r="M739" s="1873" t="s">
        <v>2261</v>
      </c>
      <c r="V739" s="3002"/>
      <c r="W739" s="3003"/>
      <c r="X739" s="3003"/>
      <c r="Y739" s="3003"/>
      <c r="Z739" s="3004"/>
    </row>
    <row r="740" spans="1:26" ht="12" customHeight="1" outlineLevel="1" thickBot="1" x14ac:dyDescent="0.25">
      <c r="F740" s="349" t="s">
        <v>169</v>
      </c>
      <c r="I740" s="409"/>
      <c r="J740" s="401">
        <f>J769+J752</f>
        <v>1.4E-2</v>
      </c>
      <c r="M740" s="1873" t="s">
        <v>2262</v>
      </c>
      <c r="V740" s="3005"/>
      <c r="W740" s="3006"/>
      <c r="X740" s="3006"/>
      <c r="Y740" s="3006"/>
      <c r="Z740" s="3007"/>
    </row>
    <row r="741" spans="1:26" ht="12" customHeight="1" outlineLevel="1" x14ac:dyDescent="0.25">
      <c r="F741" s="349" t="s">
        <v>170</v>
      </c>
      <c r="I741" s="409"/>
      <c r="J741" s="401">
        <f>J769+J753</f>
        <v>1.55E-2</v>
      </c>
      <c r="M741" s="1873" t="s">
        <v>2263</v>
      </c>
      <c r="V741" s="1832" t="s">
        <v>2291</v>
      </c>
      <c r="W741" s="1651"/>
      <c r="X741" s="1651"/>
      <c r="Y741" s="1651"/>
      <c r="Z741" s="1651"/>
    </row>
    <row r="742" spans="1:26" ht="12" customHeight="1" outlineLevel="1" x14ac:dyDescent="0.2">
      <c r="A742" s="669" t="str">
        <f>INDEX(Checks!$J$42:$J$47,MATCH((SEARCH("(",formuletekst(J742))),Checks!$I$42:$I$47,0))</f>
        <v>ABE</v>
      </c>
      <c r="F742" s="349" t="s">
        <v>171</v>
      </c>
      <c r="I742" s="1761">
        <f>K697*(1+$J732)*X745/X746</f>
        <v>1.7521015584353976E-2</v>
      </c>
      <c r="J742" s="401">
        <f>FLOOR(I742,$S733)</f>
        <v>1.7500000000000002E-2</v>
      </c>
      <c r="K742" s="430">
        <f>ROUND(I742,$S737)</f>
        <v>1.7520999999999998E-2</v>
      </c>
      <c r="M742" s="399" t="s">
        <v>2266</v>
      </c>
    </row>
    <row r="743" spans="1:26" ht="12" customHeight="1" outlineLevel="1" x14ac:dyDescent="0.2">
      <c r="A743" s="669"/>
      <c r="F743" s="399" t="s">
        <v>213</v>
      </c>
      <c r="I743" s="409"/>
      <c r="J743" s="396">
        <v>2.35E-2</v>
      </c>
      <c r="K743" s="401"/>
      <c r="M743" s="399" t="str">
        <f>"Zie: "&amp;$C$392&amp;" "&amp;$F$393&amp;" (uit "&amp;$G$350&amp;") "</f>
        <v xml:space="preserve">Zie: Afrondingsvoorstellen artikel 3.19, tweede lid (uit 2010) </v>
      </c>
      <c r="O743" s="399"/>
      <c r="P743" s="399"/>
      <c r="R743" s="399"/>
      <c r="S743" s="399"/>
      <c r="T743" s="399"/>
      <c r="U743" s="399"/>
      <c r="V743" s="372" t="s">
        <v>190</v>
      </c>
    </row>
    <row r="744" spans="1:26" ht="12" customHeight="1" outlineLevel="1" x14ac:dyDescent="0.2">
      <c r="A744" s="669" t="str">
        <f>INDEX(Checks!$J$42:$J$47,MATCH((SEARCH("(",formuletekst(J744))),Checks!$I$42:$I$47,0))</f>
        <v>ABE</v>
      </c>
      <c r="F744" s="349" t="s">
        <v>201</v>
      </c>
      <c r="I744" s="400">
        <f>I699*(1+(($J733-1)*$X748))</f>
        <v>1068837.8155566372</v>
      </c>
      <c r="J744" s="400">
        <f>FLOOR(I744,$S738)</f>
        <v>1060000</v>
      </c>
      <c r="K744" s="400">
        <f>J744</f>
        <v>1060000</v>
      </c>
      <c r="M744" s="399" t="str">
        <f>$F744&amp;" "&amp;($G730-1)&amp;" * TCF "&amp;$G730</f>
        <v>tweede bedrag 2017 * TCF 2018</v>
      </c>
      <c r="O744" s="399"/>
      <c r="P744" s="399"/>
      <c r="R744" s="399"/>
      <c r="S744" s="399"/>
      <c r="T744" s="399"/>
      <c r="U744" s="399"/>
      <c r="V744" s="350" t="s">
        <v>196</v>
      </c>
      <c r="W744" s="353"/>
      <c r="X744" s="353"/>
      <c r="Y744" s="353"/>
      <c r="Z744" s="354"/>
    </row>
    <row r="745" spans="1:26" ht="12" customHeight="1" outlineLevel="1" x14ac:dyDescent="0.2">
      <c r="A745" s="669" t="str">
        <f>INDEX(Checks!$J$42:$J$47,MATCH((SEARCH("(",formuletekst(J745))),Checks!$I$42:$I$47,0))</f>
        <v>ABE</v>
      </c>
      <c r="F745" s="399" t="s">
        <v>200</v>
      </c>
      <c r="I745" s="400">
        <f>J742*J744</f>
        <v>18550</v>
      </c>
      <c r="J745" s="400">
        <f>FLOOR(I745,$S734)</f>
        <v>18550</v>
      </c>
      <c r="K745" s="399"/>
      <c r="L745" s="534"/>
      <c r="M745" s="399" t="str">
        <f>F744&amp;" * "&amp;F742</f>
        <v>tweede bedrag * 5e percentage</v>
      </c>
      <c r="V745" s="355" t="s">
        <v>192</v>
      </c>
      <c r="W745" s="356"/>
      <c r="X745" s="434">
        <v>100</v>
      </c>
      <c r="Y745" s="356" t="s">
        <v>194</v>
      </c>
      <c r="Z745" s="357"/>
    </row>
    <row r="746" spans="1:26" ht="12" customHeight="1" outlineLevel="1" x14ac:dyDescent="0.2">
      <c r="K746" s="399"/>
      <c r="V746" s="355" t="s">
        <v>193</v>
      </c>
      <c r="W746" s="356"/>
      <c r="X746" s="423">
        <v>105.9</v>
      </c>
      <c r="Y746" s="356" t="s">
        <v>194</v>
      </c>
      <c r="Z746" s="357"/>
    </row>
    <row r="747" spans="1:26" ht="12" customHeight="1" outlineLevel="1" x14ac:dyDescent="0.2">
      <c r="C747" s="408" t="s">
        <v>172</v>
      </c>
      <c r="D747" s="408"/>
      <c r="V747" s="355"/>
      <c r="W747" s="356"/>
      <c r="X747" s="356"/>
      <c r="Y747" s="356"/>
      <c r="Z747" s="357"/>
    </row>
    <row r="748" spans="1:26" ht="12" customHeight="1" outlineLevel="1" thickBot="1" x14ac:dyDescent="0.25">
      <c r="A748" s="669" t="str">
        <f>INDEX(Checks!$J$42:$J$47,MATCH((SEARCH("(",formuletekst(J748))),Checks!$I$42:$I$47,0))</f>
        <v>ABO</v>
      </c>
      <c r="C748" s="408"/>
      <c r="D748" s="408"/>
      <c r="F748" s="349" t="s">
        <v>175</v>
      </c>
      <c r="I748" s="400">
        <f>J703*(1+$J732)</f>
        <v>5245.6343710600331</v>
      </c>
      <c r="J748" s="398">
        <f>CEILING(I748,$S734)</f>
        <v>5246</v>
      </c>
      <c r="K748" s="400"/>
      <c r="L748" s="1325"/>
      <c r="M748" s="349" t="s">
        <v>2264</v>
      </c>
      <c r="V748" s="363" t="s">
        <v>204</v>
      </c>
      <c r="W748" s="364"/>
      <c r="X748" s="436">
        <v>1</v>
      </c>
      <c r="Y748" s="364" t="s">
        <v>202</v>
      </c>
      <c r="Z748" s="365" t="s">
        <v>203</v>
      </c>
    </row>
    <row r="749" spans="1:26" ht="12" customHeight="1" outlineLevel="1" x14ac:dyDescent="0.2">
      <c r="K749" s="399"/>
    </row>
    <row r="750" spans="1:26" ht="12" customHeight="1" outlineLevel="1" x14ac:dyDescent="0.2">
      <c r="C750" s="408" t="s">
        <v>173</v>
      </c>
      <c r="D750" s="408"/>
    </row>
    <row r="751" spans="1:26" ht="12" customHeight="1" outlineLevel="1" x14ac:dyDescent="0.2">
      <c r="A751" s="669" t="str">
        <f>INDEX(Checks!$J$42:$J$47,MATCH((SEARCH("(",formuletekst(J751))),Checks!$I$42:$I$47,0))</f>
        <v>ABE</v>
      </c>
      <c r="F751" s="349" t="s">
        <v>167</v>
      </c>
      <c r="I751" s="409">
        <f>J754*M751</f>
        <v>2.8000000000000004E-3</v>
      </c>
      <c r="J751" s="401">
        <f>FLOOR(I751,$S733)</f>
        <v>2.5000000000000001E-3</v>
      </c>
      <c r="M751" s="1102">
        <v>0.4</v>
      </c>
      <c r="N751" s="349" t="str">
        <f>"van "&amp;F754&amp;" "&amp;C750</f>
        <v>van 4e percentage artikel 3.112, eerste lid</v>
      </c>
    </row>
    <row r="752" spans="1:26" ht="12" customHeight="1" outlineLevel="1" x14ac:dyDescent="0.2">
      <c r="A752" s="669" t="str">
        <f>INDEX(Checks!$J$42:$J$47,MATCH((SEARCH("(",formuletekst(J752))),Checks!$I$42:$I$47,0))</f>
        <v>ABE</v>
      </c>
      <c r="F752" s="349" t="s">
        <v>168</v>
      </c>
      <c r="I752" s="409">
        <f>J754*M752</f>
        <v>4.1999999999999997E-3</v>
      </c>
      <c r="J752" s="401">
        <f>FLOOR(I752,$S733)</f>
        <v>4.0000000000000001E-3</v>
      </c>
      <c r="M752" s="1102">
        <v>0.6</v>
      </c>
      <c r="N752" s="349" t="str">
        <f>"van "&amp;F754&amp;" "&amp;C750</f>
        <v>van 4e percentage artikel 3.112, eerste lid</v>
      </c>
      <c r="V752" s="372"/>
    </row>
    <row r="753" spans="1:22" ht="12" customHeight="1" outlineLevel="1" x14ac:dyDescent="0.2">
      <c r="A753" s="669" t="str">
        <f>INDEX(Checks!$J$42:$J$47,MATCH((SEARCH("(",formuletekst(J753))),Checks!$I$42:$I$47,0))</f>
        <v>ABE</v>
      </c>
      <c r="F753" s="349" t="s">
        <v>169</v>
      </c>
      <c r="I753" s="409">
        <f>J754*M753</f>
        <v>5.6000000000000008E-3</v>
      </c>
      <c r="J753" s="401">
        <f>FLOOR(I753,$S733)</f>
        <v>5.4999999999999997E-3</v>
      </c>
      <c r="M753" s="1102">
        <v>0.8</v>
      </c>
      <c r="N753" s="349" t="str">
        <f>"van "&amp;F754&amp;" "&amp;C750</f>
        <v>van 4e percentage artikel 3.112, eerste lid</v>
      </c>
      <c r="V753" s="372"/>
    </row>
    <row r="754" spans="1:22" ht="12" customHeight="1" outlineLevel="1" x14ac:dyDescent="0.2">
      <c r="A754" s="669" t="str">
        <f>INDEX(Checks!$J$42:$J$47,MATCH((SEARCH("(",formuletekst(J754))),Checks!$I$42:$I$47,0))</f>
        <v>ABE</v>
      </c>
      <c r="F754" s="349" t="s">
        <v>170</v>
      </c>
      <c r="I754" s="1761">
        <f>K709*(1+$J732)*X745/X746</f>
        <v>7.3792386340980586E-3</v>
      </c>
      <c r="J754" s="401">
        <f>FLOOR(I754,$S733)</f>
        <v>7.0000000000000001E-3</v>
      </c>
      <c r="K754" s="430">
        <f>ROUND(I754,$S737)</f>
        <v>7.3790000000000001E-3</v>
      </c>
      <c r="M754" s="399" t="s">
        <v>2267</v>
      </c>
    </row>
    <row r="755" spans="1:22" ht="12" customHeight="1" outlineLevel="1" x14ac:dyDescent="0.2">
      <c r="A755" s="669"/>
      <c r="F755" s="349" t="s">
        <v>171</v>
      </c>
      <c r="I755" s="409"/>
      <c r="J755" s="396">
        <v>2.35E-2</v>
      </c>
      <c r="K755" s="401"/>
      <c r="N755" s="399"/>
      <c r="O755" s="399"/>
      <c r="P755" s="399"/>
      <c r="S755" s="399"/>
      <c r="T755" s="399"/>
      <c r="U755" s="399"/>
    </row>
    <row r="756" spans="1:22" ht="12" customHeight="1" outlineLevel="1" x14ac:dyDescent="0.2">
      <c r="A756" s="669" t="str">
        <f>INDEX(Checks!$J$42:$J$47,MATCH((SEARCH("(",formuletekst(J756))),Checks!$I$42:$I$47,0))</f>
        <v>ABE</v>
      </c>
      <c r="F756" s="399" t="s">
        <v>201</v>
      </c>
      <c r="I756" s="400">
        <f>I711*(1+(($J733-1)*$X748))</f>
        <v>1068837.8155566372</v>
      </c>
      <c r="J756" s="400">
        <f>FLOOR(I756,$S738)</f>
        <v>1060000</v>
      </c>
      <c r="K756" s="400">
        <f>J756</f>
        <v>1060000</v>
      </c>
      <c r="M756" s="399" t="str">
        <f>$F744&amp;" "&amp;($G730-1)&amp;" * TCF "&amp;$G730</f>
        <v>tweede bedrag 2017 * TCF 2018</v>
      </c>
      <c r="N756" s="399"/>
      <c r="O756" s="399"/>
      <c r="P756" s="399"/>
      <c r="S756" s="399"/>
      <c r="T756" s="399"/>
      <c r="U756" s="399"/>
    </row>
    <row r="757" spans="1:22" ht="12" customHeight="1" outlineLevel="1" x14ac:dyDescent="0.2">
      <c r="A757" s="669" t="str">
        <f>INDEX(Checks!$J$42:$J$47,MATCH((SEARCH("(",formuletekst(J757))),Checks!$I$42:$I$47,0))</f>
        <v>ABE</v>
      </c>
      <c r="F757" s="399" t="s">
        <v>200</v>
      </c>
      <c r="I757" s="400">
        <f>J754*J756</f>
        <v>7420</v>
      </c>
      <c r="J757" s="400">
        <f>FLOOR(I757,$S734)</f>
        <v>7420</v>
      </c>
      <c r="K757" s="399"/>
      <c r="L757" s="1329"/>
      <c r="M757" s="399" t="str">
        <f>F756&amp;" * "&amp;F754</f>
        <v>tweede bedrag * 4e percentage</v>
      </c>
      <c r="N757" s="399"/>
      <c r="O757" s="399"/>
      <c r="P757" s="399"/>
      <c r="S757" s="399"/>
      <c r="T757" s="399"/>
      <c r="U757" s="399"/>
    </row>
    <row r="758" spans="1:22" ht="12" customHeight="1" outlineLevel="1" x14ac:dyDescent="0.2">
      <c r="K758" s="399"/>
      <c r="M758" s="399"/>
    </row>
    <row r="759" spans="1:22" ht="12" customHeight="1" outlineLevel="1" x14ac:dyDescent="0.2">
      <c r="C759" s="408" t="s">
        <v>174</v>
      </c>
      <c r="D759" s="408"/>
      <c r="J759" s="399"/>
    </row>
    <row r="760" spans="1:22" ht="12" customHeight="1" outlineLevel="1" x14ac:dyDescent="0.2">
      <c r="A760" s="669" t="str">
        <f>INDEX(Checks!$J$42:$J$47,MATCH((SEARCH("(",formuletekst(J760))),Checks!$I$42:$I$47,0))</f>
        <v>ABE</v>
      </c>
      <c r="C760" s="408"/>
      <c r="D760" s="408"/>
      <c r="F760" s="399" t="s">
        <v>167</v>
      </c>
      <c r="I760" s="409">
        <f>J754*M760</f>
        <v>1.1666666666666667E-2</v>
      </c>
      <c r="J760" s="401">
        <f>FLOOR(I760,$S733)</f>
        <v>1.15E-2</v>
      </c>
      <c r="M760" s="1103">
        <f>10/6</f>
        <v>1.6666666666666667</v>
      </c>
      <c r="N760" s="349" t="str">
        <f>"10/6 van "&amp;F754&amp;" "&amp;C750</f>
        <v>10/6 van 4e percentage artikel 3.112, eerste lid</v>
      </c>
      <c r="O760" s="399"/>
      <c r="P760" s="399"/>
      <c r="R760" s="399"/>
      <c r="S760" s="399"/>
      <c r="T760" s="399"/>
      <c r="U760" s="399"/>
    </row>
    <row r="761" spans="1:22" ht="12" customHeight="1" outlineLevel="1" x14ac:dyDescent="0.2">
      <c r="A761" s="669"/>
      <c r="F761" s="399" t="s">
        <v>168</v>
      </c>
      <c r="I761" s="409"/>
      <c r="J761" s="396">
        <v>2.35E-2</v>
      </c>
      <c r="M761" s="460"/>
      <c r="O761" s="399"/>
      <c r="P761" s="399"/>
      <c r="R761" s="399"/>
      <c r="S761" s="399"/>
      <c r="T761" s="399"/>
      <c r="U761" s="399"/>
    </row>
    <row r="762" spans="1:22" ht="12" customHeight="1" outlineLevel="1" x14ac:dyDescent="0.2">
      <c r="A762" s="669" t="str">
        <f>INDEX(Checks!$J$42:$J$47,MATCH((SEARCH("(",formuletekst(J762))),Checks!$I$42:$I$47,0))</f>
        <v>ABE</v>
      </c>
      <c r="F762" s="399" t="s">
        <v>200</v>
      </c>
      <c r="H762" s="349" t="s">
        <v>139</v>
      </c>
      <c r="I762" s="400">
        <f>I717*(1+(($J733-1)*$X748))</f>
        <v>1068837.8155566372</v>
      </c>
      <c r="J762" s="400">
        <f>FLOOR(I762,$S738)</f>
        <v>1060000</v>
      </c>
      <c r="K762" s="400">
        <f>J762</f>
        <v>1060000</v>
      </c>
      <c r="M762" s="399" t="str">
        <f>$F744&amp;" "&amp;($G730-1)&amp;" * TCF "&amp;$G730</f>
        <v>tweede bedrag 2017 * TCF 2018</v>
      </c>
      <c r="N762" s="400"/>
      <c r="O762" s="399"/>
      <c r="P762" s="399"/>
      <c r="R762" s="399"/>
      <c r="S762" s="399"/>
      <c r="T762" s="399"/>
      <c r="U762" s="399"/>
    </row>
    <row r="763" spans="1:22" ht="12" customHeight="1" outlineLevel="1" x14ac:dyDescent="0.2">
      <c r="A763" s="669" t="str">
        <f>INDEX(Checks!$J$42:$J$47,MATCH((SEARCH("(",formuletekst(J763))),Checks!$I$42:$I$47,0))</f>
        <v>ABE</v>
      </c>
      <c r="F763" s="399" t="s">
        <v>201</v>
      </c>
      <c r="I763" s="400">
        <f>J760*J762</f>
        <v>12190</v>
      </c>
      <c r="J763" s="400">
        <f>FLOOR(I763,$S734)</f>
        <v>12190</v>
      </c>
      <c r="K763" s="399"/>
      <c r="M763" s="399" t="str">
        <f>F760&amp;" * "&amp;F763</f>
        <v>1e percentage * tweede bedrag</v>
      </c>
    </row>
    <row r="764" spans="1:22" ht="12" customHeight="1" outlineLevel="1" x14ac:dyDescent="0.2">
      <c r="F764" s="399"/>
      <c r="K764" s="399"/>
    </row>
    <row r="765" spans="1:22" ht="12" customHeight="1" outlineLevel="1" x14ac:dyDescent="0.2">
      <c r="C765" s="408" t="s">
        <v>176</v>
      </c>
      <c r="D765" s="408"/>
      <c r="N765" s="398"/>
    </row>
    <row r="766" spans="1:22" ht="12" customHeight="1" outlineLevel="1" x14ac:dyDescent="0.2">
      <c r="A766" s="669" t="str">
        <f>INDEX(Checks!$J$42:$J$47,MATCH((SEARCH("(",formuletekst(J766))),Checks!$I$42:$I$47,0))</f>
        <v>ABO</v>
      </c>
      <c r="F766" s="349" t="s">
        <v>175</v>
      </c>
      <c r="I766" s="400">
        <f>J721*(1+J732)</f>
        <v>5245.6343710600331</v>
      </c>
      <c r="J766" s="398">
        <f>CEILING(I766,$S734)</f>
        <v>5246</v>
      </c>
      <c r="K766" s="399"/>
      <c r="M766" s="349" t="s">
        <v>2264</v>
      </c>
    </row>
    <row r="767" spans="1:22" outlineLevel="1" x14ac:dyDescent="0.2">
      <c r="K767" s="399"/>
    </row>
    <row r="768" spans="1:22" outlineLevel="1" x14ac:dyDescent="0.2">
      <c r="C768" s="408" t="s">
        <v>217</v>
      </c>
      <c r="J768" s="399"/>
    </row>
    <row r="769" spans="1:26" outlineLevel="1" x14ac:dyDescent="0.2">
      <c r="A769" s="669" t="str">
        <f>INDEX(Checks!$J$42:$J$47,MATCH((SEARCH("(",formuletekst(J769))),Checks!$I$42:$I$47,0))</f>
        <v>ABE</v>
      </c>
      <c r="C769" s="408"/>
      <c r="F769" s="399" t="s">
        <v>3</v>
      </c>
      <c r="I769" s="1761">
        <f>K724*(1+J732)*(X745/X746)</f>
        <v>1.0142736164949028E-2</v>
      </c>
      <c r="J769" s="409">
        <f>FLOOR(I769,$S733)</f>
        <v>0.01</v>
      </c>
      <c r="K769" s="430">
        <f>ROUND(I769,$S737)</f>
        <v>1.0142999999999999E-2</v>
      </c>
      <c r="L769" s="1331"/>
      <c r="M769" s="399" t="str">
        <f>C768&amp;" * indexatie huur  * factor woz-waarde "</f>
        <v xml:space="preserve">artikel 10.3,  lid 8 * indexatie huur  * factor woz-waarde </v>
      </c>
      <c r="N769" s="401"/>
    </row>
    <row r="770" spans="1:26" outlineLevel="1" x14ac:dyDescent="0.2"/>
    <row r="771" spans="1:26" outlineLevel="1" x14ac:dyDescent="0.2">
      <c r="C771" s="408" t="s">
        <v>219</v>
      </c>
      <c r="D771" s="408"/>
      <c r="K771" s="409"/>
      <c r="N771" s="401"/>
    </row>
    <row r="772" spans="1:26" outlineLevel="1" x14ac:dyDescent="0.2">
      <c r="C772" s="408"/>
      <c r="D772" s="408"/>
      <c r="F772" s="349" t="s">
        <v>3</v>
      </c>
      <c r="J772" s="396">
        <v>0.8</v>
      </c>
      <c r="K772" s="409"/>
      <c r="L772" s="1331"/>
      <c r="M772" s="349" t="s">
        <v>218</v>
      </c>
      <c r="N772" s="401"/>
    </row>
    <row r="773" spans="1:26" outlineLevel="1" x14ac:dyDescent="0.2"/>
    <row r="775" spans="1:26" s="131" customFormat="1" x14ac:dyDescent="0.2">
      <c r="A775" s="852" t="s">
        <v>1583</v>
      </c>
      <c r="B775" s="126"/>
      <c r="C775" s="127"/>
      <c r="D775" s="127"/>
      <c r="E775" s="129" t="s">
        <v>2</v>
      </c>
      <c r="F775" s="130"/>
      <c r="G775" s="121">
        <f>G730+1</f>
        <v>2019</v>
      </c>
      <c r="H775" s="131">
        <f>ROW(J783)-ROW()</f>
        <v>8</v>
      </c>
      <c r="I775" s="133"/>
      <c r="L775" s="1324"/>
      <c r="S775" s="132"/>
      <c r="T775" s="132"/>
      <c r="U775" s="132"/>
      <c r="V775" s="1183" t="s">
        <v>903</v>
      </c>
    </row>
    <row r="776" spans="1:26" outlineLevel="1" x14ac:dyDescent="0.2"/>
    <row r="777" spans="1:26" outlineLevel="1" x14ac:dyDescent="0.2">
      <c r="F777" s="372"/>
      <c r="G777" s="360" t="s">
        <v>1268</v>
      </c>
      <c r="H777" s="775"/>
      <c r="I777" s="775">
        <f>G775-N777</f>
        <v>2018</v>
      </c>
      <c r="J777" s="1115">
        <f>VLOOKUP($I777,'CPI en Kostenwet'!$F$71:$K$102,6,FALSE)</f>
        <v>2.3009356501814127E-2</v>
      </c>
      <c r="M777" s="462" t="s">
        <v>964</v>
      </c>
      <c r="N777" s="1104">
        <v>1</v>
      </c>
      <c r="O777" s="349" t="s">
        <v>1269</v>
      </c>
      <c r="S777" s="372" t="s">
        <v>243</v>
      </c>
      <c r="V777" s="75" t="s">
        <v>29</v>
      </c>
      <c r="W777" s="52"/>
      <c r="X777" s="52"/>
      <c r="Y777" s="52"/>
      <c r="Z777" s="52"/>
    </row>
    <row r="778" spans="1:26" ht="12" customHeight="1" outlineLevel="1" x14ac:dyDescent="0.2">
      <c r="F778" s="372"/>
      <c r="G778" s="442" t="s">
        <v>0</v>
      </c>
      <c r="H778" s="372"/>
      <c r="I778" s="571">
        <f>G775-N778</f>
        <v>2019</v>
      </c>
      <c r="J778" s="1114">
        <f>VLOOKUP('3.19, 97, 112, 114, 6.31, 10.3'!$I778,'TCF en bruto WML'!$G$13:$K$76,'TCF en bruto WML'!$J$78,FALSE)</f>
        <v>1.012</v>
      </c>
      <c r="M778" s="462" t="s">
        <v>964</v>
      </c>
      <c r="N778" s="1104">
        <v>0</v>
      </c>
      <c r="O778" s="349" t="s">
        <v>1269</v>
      </c>
      <c r="Q778" s="372"/>
      <c r="S778" s="422">
        <v>5.0000000000000001E-4</v>
      </c>
      <c r="T778" s="432" t="s">
        <v>184</v>
      </c>
      <c r="V778" s="3129" t="s">
        <v>2318</v>
      </c>
      <c r="W778" s="3130"/>
      <c r="X778" s="3130"/>
      <c r="Y778" s="3130"/>
      <c r="Z778" s="3131"/>
    </row>
    <row r="779" spans="1:26" ht="12" customHeight="1" outlineLevel="1" x14ac:dyDescent="0.2">
      <c r="F779" s="372"/>
      <c r="G779" s="886" t="s">
        <v>1271</v>
      </c>
      <c r="H779" s="1109"/>
      <c r="I779" s="1109">
        <f>G775-N779</f>
        <v>2019</v>
      </c>
      <c r="J779" s="1110">
        <f>VLOOKUP('3.19, 97, 112, 114, 6.31, 10.3'!$I779,'TCF en bruto WML'!$G$13:$K$76,'TCF en bruto WML'!$H$78,FALSE)</f>
        <v>1.012</v>
      </c>
      <c r="M779" s="462" t="s">
        <v>964</v>
      </c>
      <c r="N779" s="1104">
        <v>0</v>
      </c>
      <c r="O779" s="349" t="s">
        <v>1269</v>
      </c>
      <c r="S779" s="528">
        <v>1</v>
      </c>
      <c r="T779" s="399" t="s">
        <v>136</v>
      </c>
      <c r="V779" s="3132"/>
      <c r="W779" s="3133"/>
      <c r="X779" s="3133"/>
      <c r="Y779" s="3133"/>
      <c r="Z779" s="3134"/>
    </row>
    <row r="780" spans="1:26" ht="12" customHeight="1" outlineLevel="1" x14ac:dyDescent="0.2">
      <c r="F780" s="372"/>
      <c r="G780" s="372"/>
      <c r="H780" s="372"/>
      <c r="I780" s="372"/>
      <c r="J780" s="435"/>
      <c r="M780" s="462"/>
      <c r="N780" s="534"/>
      <c r="S780" s="528">
        <v>50</v>
      </c>
      <c r="T780" s="399" t="s">
        <v>136</v>
      </c>
      <c r="V780" s="3132"/>
      <c r="W780" s="3133"/>
      <c r="X780" s="3133"/>
      <c r="Y780" s="3133"/>
      <c r="Z780" s="3134"/>
    </row>
    <row r="781" spans="1:26" ht="12" customHeight="1" outlineLevel="1" x14ac:dyDescent="0.2">
      <c r="F781" s="372"/>
      <c r="G781" s="372"/>
      <c r="H781" s="372"/>
      <c r="I781" s="419" t="s">
        <v>180</v>
      </c>
      <c r="J781" s="420" t="s">
        <v>181</v>
      </c>
      <c r="K781" s="349" t="str">
        <f>"Basis bijstelling "&amp;G775+1</f>
        <v>Basis bijstelling 2020</v>
      </c>
      <c r="M781" s="372" t="s">
        <v>178</v>
      </c>
      <c r="O781" s="372"/>
      <c r="S781" s="848">
        <v>0</v>
      </c>
      <c r="T781" s="356" t="s">
        <v>183</v>
      </c>
      <c r="V781" s="3132"/>
      <c r="W781" s="3133"/>
      <c r="X781" s="3133"/>
      <c r="Y781" s="3133"/>
      <c r="Z781" s="3134"/>
    </row>
    <row r="782" spans="1:26" ht="12" customHeight="1" outlineLevel="1" x14ac:dyDescent="0.2">
      <c r="C782" s="407" t="s">
        <v>166</v>
      </c>
      <c r="D782" s="407"/>
      <c r="S782" s="528">
        <v>6</v>
      </c>
      <c r="T782" s="356" t="s">
        <v>183</v>
      </c>
      <c r="V782" s="3132"/>
      <c r="W782" s="3133"/>
      <c r="X782" s="3133"/>
      <c r="Y782" s="3133"/>
      <c r="Z782" s="3134"/>
    </row>
    <row r="783" spans="1:26" ht="12" customHeight="1" outlineLevel="1" x14ac:dyDescent="0.2">
      <c r="F783" s="349" t="s">
        <v>167</v>
      </c>
      <c r="I783" s="409"/>
      <c r="J783" s="401">
        <f>J814</f>
        <v>9.4999999999999998E-3</v>
      </c>
      <c r="M783" s="1873" t="s">
        <v>2260</v>
      </c>
      <c r="S783" s="528">
        <v>10000</v>
      </c>
      <c r="T783" s="399" t="s">
        <v>136</v>
      </c>
      <c r="V783" s="3132"/>
      <c r="W783" s="3133"/>
      <c r="X783" s="3133"/>
      <c r="Y783" s="3133"/>
      <c r="Z783" s="3134"/>
    </row>
    <row r="784" spans="1:26" ht="12" customHeight="1" outlineLevel="1" x14ac:dyDescent="0.2">
      <c r="F784" s="349" t="s">
        <v>168</v>
      </c>
      <c r="I784" s="409"/>
      <c r="J784" s="401">
        <f>J814+J796</f>
        <v>1.2E-2</v>
      </c>
      <c r="M784" s="1873" t="s">
        <v>2261</v>
      </c>
      <c r="V784" s="3132"/>
      <c r="W784" s="3133"/>
      <c r="X784" s="3133"/>
      <c r="Y784" s="3133"/>
      <c r="Z784" s="3134"/>
    </row>
    <row r="785" spans="1:26" ht="12" customHeight="1" outlineLevel="1" thickBot="1" x14ac:dyDescent="0.25">
      <c r="F785" s="349" t="s">
        <v>169</v>
      </c>
      <c r="I785" s="409"/>
      <c r="J785" s="401">
        <f>J814+J797</f>
        <v>1.2999999999999999E-2</v>
      </c>
      <c r="M785" s="1873" t="s">
        <v>2262</v>
      </c>
      <c r="V785" s="3135"/>
      <c r="W785" s="3136"/>
      <c r="X785" s="3136"/>
      <c r="Y785" s="3136"/>
      <c r="Z785" s="3137"/>
    </row>
    <row r="786" spans="1:26" ht="12" customHeight="1" outlineLevel="1" x14ac:dyDescent="0.25">
      <c r="F786" s="349" t="s">
        <v>170</v>
      </c>
      <c r="I786" s="409"/>
      <c r="J786" s="401">
        <f>J814+J798</f>
        <v>1.4499999999999999E-2</v>
      </c>
      <c r="M786" s="1873" t="s">
        <v>2263</v>
      </c>
      <c r="V786" s="1832"/>
      <c r="W786" s="1882"/>
      <c r="X786" s="1882"/>
      <c r="Y786" s="1882"/>
      <c r="Z786" s="1882"/>
    </row>
    <row r="787" spans="1:26" ht="12" customHeight="1" outlineLevel="1" x14ac:dyDescent="0.2">
      <c r="A787" s="669" t="str">
        <f>INDEX(Checks!$J$42:$J$47,MATCH((SEARCH("(",formuletekst(J787))),Checks!$I$42:$I$47,0))</f>
        <v>ABE</v>
      </c>
      <c r="F787" s="349" t="s">
        <v>171</v>
      </c>
      <c r="I787" s="1761">
        <f>K742*(1+$J777)*X790/X791</f>
        <v>1.6550458850663238E-2</v>
      </c>
      <c r="J787" s="401">
        <f>FLOOR(I787,$S778)</f>
        <v>1.6500000000000001E-2</v>
      </c>
      <c r="K787" s="430">
        <f>ROUND(I787,$S782)</f>
        <v>1.6549999999999999E-2</v>
      </c>
      <c r="M787" s="399" t="s">
        <v>2266</v>
      </c>
    </row>
    <row r="788" spans="1:26" ht="12" customHeight="1" outlineLevel="1" x14ac:dyDescent="0.2">
      <c r="A788" s="669"/>
      <c r="F788" s="399" t="s">
        <v>213</v>
      </c>
      <c r="I788" s="409"/>
      <c r="J788" s="396">
        <v>2.35E-2</v>
      </c>
      <c r="K788" s="401"/>
      <c r="M788" s="399" t="str">
        <f>"Zie: "&amp;$C$392&amp;" "&amp;$F$393&amp;" (uit "&amp;$G$350&amp;") "</f>
        <v xml:space="preserve">Zie: Afrondingsvoorstellen artikel 3.19, tweede lid (uit 2010) </v>
      </c>
      <c r="O788" s="399"/>
      <c r="P788" s="399"/>
      <c r="R788" s="399"/>
      <c r="S788" s="399"/>
      <c r="T788" s="399"/>
      <c r="U788" s="399"/>
      <c r="V788" s="372" t="s">
        <v>190</v>
      </c>
    </row>
    <row r="789" spans="1:26" ht="12" customHeight="1" outlineLevel="1" x14ac:dyDescent="0.2">
      <c r="A789" s="669" t="str">
        <f>INDEX(Checks!$J$42:$J$47,MATCH((SEARCH("(",formuletekst(J789))),Checks!$I$42:$I$47,0))</f>
        <v>ABE</v>
      </c>
      <c r="F789" s="349" t="s">
        <v>201</v>
      </c>
      <c r="I789" s="400">
        <f>I744*(1+(($J778-1)*$X793))</f>
        <v>1081663.8693433169</v>
      </c>
      <c r="J789" s="400">
        <f>FLOOR(I789,$S783)</f>
        <v>1080000</v>
      </c>
      <c r="K789" s="400">
        <f>J789</f>
        <v>1080000</v>
      </c>
      <c r="M789" s="399" t="str">
        <f>$F789&amp;" "&amp;($G775-1)&amp;" * TCF "&amp;$G775</f>
        <v>tweede bedrag 2018 * TCF 2019</v>
      </c>
      <c r="O789" s="399"/>
      <c r="P789" s="399"/>
      <c r="R789" s="399"/>
      <c r="S789" s="399"/>
      <c r="T789" s="399"/>
      <c r="U789" s="399"/>
      <c r="V789" s="350" t="s">
        <v>196</v>
      </c>
      <c r="W789" s="353"/>
      <c r="X789" s="353"/>
      <c r="Y789" s="353"/>
      <c r="Z789" s="354"/>
    </row>
    <row r="790" spans="1:26" ht="12" customHeight="1" outlineLevel="1" x14ac:dyDescent="0.2">
      <c r="A790" s="669" t="str">
        <f>INDEX(Checks!$J$42:$J$47,MATCH((SEARCH("(",formuletekst(J790))),Checks!$I$42:$I$47,0))</f>
        <v>ABE</v>
      </c>
      <c r="F790" s="399" t="s">
        <v>200</v>
      </c>
      <c r="I790" s="400">
        <f>J787*J789</f>
        <v>17820</v>
      </c>
      <c r="J790" s="400">
        <f>FLOOR(I790,$S779)</f>
        <v>17820</v>
      </c>
      <c r="K790" s="399"/>
      <c r="L790" s="534"/>
      <c r="M790" s="399" t="str">
        <f>F789&amp;" * "&amp;F787</f>
        <v>tweede bedrag * 5e percentage</v>
      </c>
      <c r="V790" s="355" t="s">
        <v>192</v>
      </c>
      <c r="W790" s="356"/>
      <c r="X790" s="434">
        <v>100</v>
      </c>
      <c r="Y790" s="356" t="s">
        <v>194</v>
      </c>
      <c r="Z790" s="357"/>
    </row>
    <row r="791" spans="1:26" ht="12" customHeight="1" outlineLevel="1" x14ac:dyDescent="0.2">
      <c r="K791" s="399"/>
      <c r="V791" s="355" t="s">
        <v>193</v>
      </c>
      <c r="W791" s="356"/>
      <c r="X791" s="2149">
        <v>108.3</v>
      </c>
      <c r="Y791" s="356" t="s">
        <v>194</v>
      </c>
      <c r="Z791" s="357"/>
    </row>
    <row r="792" spans="1:26" ht="12" customHeight="1" outlineLevel="1" x14ac:dyDescent="0.2">
      <c r="C792" s="408" t="s">
        <v>172</v>
      </c>
      <c r="D792" s="408"/>
      <c r="V792" s="355"/>
      <c r="W792" s="356"/>
      <c r="X792" s="356"/>
      <c r="Y792" s="356"/>
      <c r="Z792" s="357"/>
    </row>
    <row r="793" spans="1:26" ht="12" customHeight="1" outlineLevel="1" thickBot="1" x14ac:dyDescent="0.25">
      <c r="A793" s="669" t="str">
        <f>INDEX(Checks!$J$42:$J$47,MATCH((SEARCH("(",formuletekst(J793))),Checks!$I$42:$I$47,0))</f>
        <v>ABO</v>
      </c>
      <c r="C793" s="408"/>
      <c r="D793" s="408"/>
      <c r="F793" s="349" t="s">
        <v>175</v>
      </c>
      <c r="I793" s="400">
        <f>J748*(1+$J777)</f>
        <v>5366.7070842085168</v>
      </c>
      <c r="J793" s="398">
        <f>CEILING(I793,$S779)</f>
        <v>5367</v>
      </c>
      <c r="K793" s="400"/>
      <c r="L793" s="1325"/>
      <c r="M793" s="349" t="s">
        <v>2264</v>
      </c>
      <c r="V793" s="363" t="s">
        <v>204</v>
      </c>
      <c r="W793" s="364"/>
      <c r="X793" s="436">
        <v>1</v>
      </c>
      <c r="Y793" s="364" t="s">
        <v>202</v>
      </c>
      <c r="Z793" s="365" t="s">
        <v>203</v>
      </c>
    </row>
    <row r="794" spans="1:26" ht="12" customHeight="1" outlineLevel="1" x14ac:dyDescent="0.2">
      <c r="K794" s="399"/>
      <c r="V794" s="2014"/>
    </row>
    <row r="795" spans="1:26" ht="12" customHeight="1" outlineLevel="1" x14ac:dyDescent="0.2">
      <c r="C795" s="408" t="s">
        <v>173</v>
      </c>
      <c r="D795" s="408"/>
    </row>
    <row r="796" spans="1:26" ht="12" customHeight="1" outlineLevel="1" x14ac:dyDescent="0.2">
      <c r="A796" s="669" t="str">
        <f>INDEX(Checks!$J$42:$J$47,MATCH((SEARCH("(",formuletekst(J796))),Checks!$I$42:$I$47,0))</f>
        <v>ABE</v>
      </c>
      <c r="F796" s="349" t="s">
        <v>167</v>
      </c>
      <c r="I796" s="409">
        <f>J799*M796</f>
        <v>2.6000000000000003E-3</v>
      </c>
      <c r="J796" s="401">
        <f>FLOOR(I796,$S778)</f>
        <v>2.5000000000000001E-3</v>
      </c>
      <c r="M796" s="1102">
        <v>0.4</v>
      </c>
      <c r="N796" s="349" t="str">
        <f>"van "&amp;F799&amp;" "&amp;C795</f>
        <v>van 4e percentage artikel 3.112, eerste lid</v>
      </c>
    </row>
    <row r="797" spans="1:26" ht="12" customHeight="1" outlineLevel="1" x14ac:dyDescent="0.2">
      <c r="A797" s="669" t="str">
        <f>INDEX(Checks!$J$42:$J$47,MATCH((SEARCH("(",formuletekst(J797))),Checks!$I$42:$I$47,0))</f>
        <v>ABE</v>
      </c>
      <c r="F797" s="349" t="s">
        <v>168</v>
      </c>
      <c r="I797" s="409">
        <f>J799*M797</f>
        <v>3.9000000000000003E-3</v>
      </c>
      <c r="J797" s="401">
        <f>FLOOR(I797,$S778)</f>
        <v>3.5000000000000001E-3</v>
      </c>
      <c r="M797" s="1102">
        <v>0.6</v>
      </c>
      <c r="N797" s="349" t="str">
        <f>"van "&amp;F799&amp;" "&amp;C795</f>
        <v>van 4e percentage artikel 3.112, eerste lid</v>
      </c>
      <c r="V797" s="372"/>
    </row>
    <row r="798" spans="1:26" ht="12" customHeight="1" outlineLevel="1" x14ac:dyDescent="0.2">
      <c r="A798" s="669" t="str">
        <f>INDEX(Checks!$J$42:$J$47,MATCH((SEARCH("(",formuletekst(J798))),Checks!$I$42:$I$47,0))</f>
        <v>ABE</v>
      </c>
      <c r="F798" s="349" t="s">
        <v>169</v>
      </c>
      <c r="I798" s="409">
        <f>J799*M798</f>
        <v>5.2000000000000006E-3</v>
      </c>
      <c r="J798" s="401">
        <f>FLOOR(I798,$S778)</f>
        <v>5.0000000000000001E-3</v>
      </c>
      <c r="M798" s="1102">
        <v>0.8</v>
      </c>
      <c r="N798" s="349" t="str">
        <f>"van "&amp;F799&amp;" "&amp;C795</f>
        <v>van 4e percentage artikel 3.112, eerste lid</v>
      </c>
      <c r="V798" s="372"/>
    </row>
    <row r="799" spans="1:26" ht="12" customHeight="1" outlineLevel="1" x14ac:dyDescent="0.2">
      <c r="A799" s="669" t="str">
        <f>INDEX(Checks!$J$42:$J$47,MATCH((SEARCH("(",formuletekst(J799))),Checks!$I$42:$I$47,0))</f>
        <v>ABE</v>
      </c>
      <c r="F799" s="349" t="s">
        <v>170</v>
      </c>
      <c r="I799" s="1761">
        <f>K754*(1+$J777)*X790/X791</f>
        <v>6.9702548860820753E-3</v>
      </c>
      <c r="J799" s="401">
        <f>FLOOR(I799,$S778)</f>
        <v>6.5000000000000006E-3</v>
      </c>
      <c r="K799" s="430">
        <f>ROUND(I799,$S782)</f>
        <v>6.9699999999999996E-3</v>
      </c>
      <c r="M799" s="399" t="s">
        <v>2267</v>
      </c>
    </row>
    <row r="800" spans="1:26" ht="12" customHeight="1" outlineLevel="1" x14ac:dyDescent="0.2">
      <c r="A800" s="669"/>
      <c r="F800" s="349" t="s">
        <v>171</v>
      </c>
      <c r="I800" s="409"/>
      <c r="J800" s="396">
        <v>2.35E-2</v>
      </c>
      <c r="K800" s="401"/>
      <c r="N800" s="399"/>
      <c r="O800" s="399"/>
      <c r="P800" s="399"/>
      <c r="S800" s="399"/>
      <c r="T800" s="399"/>
      <c r="U800" s="399"/>
    </row>
    <row r="801" spans="1:21" ht="12" customHeight="1" outlineLevel="1" x14ac:dyDescent="0.2">
      <c r="A801" s="669" t="str">
        <f>INDEX(Checks!$J$42:$J$47,MATCH((SEARCH("(",formuletekst(J801))),Checks!$I$42:$I$47,0))</f>
        <v>ABE</v>
      </c>
      <c r="F801" s="399" t="s">
        <v>201</v>
      </c>
      <c r="I801" s="400">
        <f>I756*(1+(($J778-1)*$X793))</f>
        <v>1081663.8693433169</v>
      </c>
      <c r="J801" s="400">
        <f>FLOOR(I801,$S783)</f>
        <v>1080000</v>
      </c>
      <c r="K801" s="400">
        <f>J801</f>
        <v>1080000</v>
      </c>
      <c r="M801" s="399" t="str">
        <f>$F789&amp;" "&amp;($G775-1)&amp;" * TCF "&amp;$G775</f>
        <v>tweede bedrag 2018 * TCF 2019</v>
      </c>
      <c r="N801" s="399"/>
      <c r="O801" s="399"/>
      <c r="P801" s="399"/>
      <c r="S801" s="399"/>
      <c r="T801" s="399"/>
      <c r="U801" s="399"/>
    </row>
    <row r="802" spans="1:21" ht="12" customHeight="1" outlineLevel="1" x14ac:dyDescent="0.2">
      <c r="A802" s="669" t="str">
        <f>INDEX(Checks!$J$42:$J$47,MATCH((SEARCH("(",formuletekst(J802))),Checks!$I$42:$I$47,0))</f>
        <v>ABE</v>
      </c>
      <c r="F802" s="399" t="s">
        <v>200</v>
      </c>
      <c r="I802" s="400">
        <f>J799*J801</f>
        <v>7020.0000000000009</v>
      </c>
      <c r="J802" s="400">
        <f>FLOOR(I802,$S779)</f>
        <v>7020</v>
      </c>
      <c r="K802" s="399"/>
      <c r="L802" s="1329"/>
      <c r="M802" s="399" t="str">
        <f>F801&amp;" * "&amp;F799</f>
        <v>tweede bedrag * 4e percentage</v>
      </c>
      <c r="N802" s="399"/>
      <c r="O802" s="399"/>
      <c r="P802" s="399"/>
      <c r="S802" s="399"/>
      <c r="T802" s="399"/>
      <c r="U802" s="399"/>
    </row>
    <row r="803" spans="1:21" ht="12" customHeight="1" outlineLevel="1" x14ac:dyDescent="0.2">
      <c r="K803" s="399"/>
      <c r="M803" s="399"/>
    </row>
    <row r="804" spans="1:21" ht="12" customHeight="1" outlineLevel="1" x14ac:dyDescent="0.2">
      <c r="C804" s="408" t="s">
        <v>174</v>
      </c>
      <c r="D804" s="408"/>
      <c r="J804" s="399"/>
    </row>
    <row r="805" spans="1:21" ht="12" customHeight="1" outlineLevel="1" x14ac:dyDescent="0.2">
      <c r="A805" s="669" t="str">
        <f>INDEX(Checks!$J$42:$J$47,MATCH((SEARCH("(",formuletekst(J805))),Checks!$I$42:$I$47,0))</f>
        <v>ABE</v>
      </c>
      <c r="C805" s="408"/>
      <c r="D805" s="408"/>
      <c r="F805" s="399" t="s">
        <v>167</v>
      </c>
      <c r="I805" s="409">
        <f>J799*M805</f>
        <v>1.0833333333333335E-2</v>
      </c>
      <c r="J805" s="401">
        <f>FLOOR(I805,$S778)</f>
        <v>1.0500000000000001E-2</v>
      </c>
      <c r="M805" s="1103">
        <f>10/6</f>
        <v>1.6666666666666667</v>
      </c>
      <c r="N805" s="349" t="str">
        <f>"10/6 van "&amp;F799&amp;" "&amp;C795</f>
        <v>10/6 van 4e percentage artikel 3.112, eerste lid</v>
      </c>
      <c r="O805" s="399"/>
      <c r="P805" s="399"/>
      <c r="R805" s="399"/>
      <c r="S805" s="399"/>
      <c r="T805" s="399"/>
      <c r="U805" s="399"/>
    </row>
    <row r="806" spans="1:21" ht="12" customHeight="1" outlineLevel="1" x14ac:dyDescent="0.2">
      <c r="A806" s="669"/>
      <c r="F806" s="399" t="s">
        <v>168</v>
      </c>
      <c r="I806" s="409"/>
      <c r="J806" s="396">
        <v>2.35E-2</v>
      </c>
      <c r="M806" s="460"/>
      <c r="O806" s="399"/>
      <c r="P806" s="399"/>
      <c r="R806" s="399"/>
      <c r="S806" s="399"/>
      <c r="T806" s="399"/>
      <c r="U806" s="399"/>
    </row>
    <row r="807" spans="1:21" ht="12" customHeight="1" outlineLevel="1" x14ac:dyDescent="0.2">
      <c r="A807" s="669" t="str">
        <f>INDEX(Checks!$J$42:$J$47,MATCH((SEARCH("(",formuletekst(J807))),Checks!$I$42:$I$47,0))</f>
        <v>ABE</v>
      </c>
      <c r="F807" s="399" t="s">
        <v>200</v>
      </c>
      <c r="H807" s="349" t="s">
        <v>139</v>
      </c>
      <c r="I807" s="400">
        <f>I762*(1+(($J778-1)*$X793))</f>
        <v>1081663.8693433169</v>
      </c>
      <c r="J807" s="400">
        <f>FLOOR(I807,$S783)</f>
        <v>1080000</v>
      </c>
      <c r="K807" s="400">
        <f>J807</f>
        <v>1080000</v>
      </c>
      <c r="M807" s="399" t="str">
        <f>$F789&amp;" "&amp;($G775-1)&amp;" * TCF "&amp;$G775</f>
        <v>tweede bedrag 2018 * TCF 2019</v>
      </c>
      <c r="N807" s="400"/>
      <c r="O807" s="399"/>
      <c r="P807" s="399"/>
      <c r="R807" s="399"/>
      <c r="S807" s="399"/>
      <c r="T807" s="399"/>
      <c r="U807" s="399"/>
    </row>
    <row r="808" spans="1:21" ht="12" customHeight="1" outlineLevel="1" x14ac:dyDescent="0.2">
      <c r="A808" s="669" t="str">
        <f>INDEX(Checks!$J$42:$J$47,MATCH((SEARCH("(",formuletekst(J808))),Checks!$I$42:$I$47,0))</f>
        <v>ABE</v>
      </c>
      <c r="F808" s="399" t="s">
        <v>201</v>
      </c>
      <c r="I808" s="400">
        <f>J805*J807</f>
        <v>11340</v>
      </c>
      <c r="J808" s="400">
        <f>FLOOR(I808,$S779)</f>
        <v>11340</v>
      </c>
      <c r="K808" s="399"/>
      <c r="M808" s="399" t="str">
        <f>F805&amp;" * "&amp;F808</f>
        <v>1e percentage * tweede bedrag</v>
      </c>
    </row>
    <row r="809" spans="1:21" ht="12" customHeight="1" outlineLevel="1" x14ac:dyDescent="0.2">
      <c r="F809" s="399"/>
      <c r="K809" s="399"/>
    </row>
    <row r="810" spans="1:21" ht="12" customHeight="1" outlineLevel="1" x14ac:dyDescent="0.2">
      <c r="C810" s="408" t="s">
        <v>176</v>
      </c>
      <c r="D810" s="408"/>
      <c r="N810" s="398"/>
    </row>
    <row r="811" spans="1:21" ht="12" customHeight="1" outlineLevel="1" x14ac:dyDescent="0.2">
      <c r="A811" s="669" t="str">
        <f>INDEX(Checks!$J$42:$J$47,MATCH((SEARCH("(",formuletekst(J811))),Checks!$I$42:$I$47,0))</f>
        <v>ABO</v>
      </c>
      <c r="F811" s="349" t="s">
        <v>175</v>
      </c>
      <c r="I811" s="400">
        <f>J766*(1+J777)</f>
        <v>5366.7070842085168</v>
      </c>
      <c r="J811" s="398">
        <f>CEILING(I811,$S779)</f>
        <v>5367</v>
      </c>
      <c r="K811" s="399"/>
      <c r="M811" s="349" t="s">
        <v>2264</v>
      </c>
    </row>
    <row r="812" spans="1:21" outlineLevel="1" x14ac:dyDescent="0.2">
      <c r="K812" s="399"/>
    </row>
    <row r="813" spans="1:21" outlineLevel="1" x14ac:dyDescent="0.2">
      <c r="C813" s="408" t="s">
        <v>217</v>
      </c>
      <c r="J813" s="399"/>
    </row>
    <row r="814" spans="1:21" outlineLevel="1" x14ac:dyDescent="0.2">
      <c r="A814" s="669" t="str">
        <f>INDEX(Checks!$J$42:$J$47,MATCH((SEARCH("(",formuletekst(J814))),Checks!$I$42:$I$47,0))</f>
        <v>ABE</v>
      </c>
      <c r="C814" s="408"/>
      <c r="F814" s="399" t="s">
        <v>3</v>
      </c>
      <c r="I814" s="1761">
        <f>K769*(1+J777)*(X790/X791)</f>
        <v>9.5811485715585412E-3</v>
      </c>
      <c r="J814" s="409">
        <f>FLOOR(I814,$S778)</f>
        <v>9.4999999999999998E-3</v>
      </c>
      <c r="K814" s="430">
        <f>ROUND(I814,$S782)</f>
        <v>9.5809999999999992E-3</v>
      </c>
      <c r="L814" s="1331"/>
      <c r="M814" s="399" t="str">
        <f>C813&amp;" * indexatie huur  * factor woz-waarde "</f>
        <v xml:space="preserve">artikel 10.3,  lid 8 * indexatie huur  * factor woz-waarde </v>
      </c>
      <c r="N814" s="401"/>
    </row>
    <row r="815" spans="1:21" outlineLevel="1" x14ac:dyDescent="0.2"/>
    <row r="816" spans="1:21" outlineLevel="1" x14ac:dyDescent="0.2">
      <c r="C816" s="408" t="s">
        <v>2343</v>
      </c>
      <c r="D816" s="408"/>
      <c r="K816" s="409"/>
      <c r="N816" s="401"/>
    </row>
    <row r="817" spans="1:26" outlineLevel="1" x14ac:dyDescent="0.2">
      <c r="C817" s="408"/>
      <c r="D817" s="408"/>
      <c r="F817" s="349" t="s">
        <v>3</v>
      </c>
      <c r="J817" s="396">
        <v>0.8</v>
      </c>
      <c r="K817" s="409"/>
      <c r="L817" s="1331"/>
      <c r="M817" s="349" t="s">
        <v>218</v>
      </c>
      <c r="N817" s="401"/>
    </row>
    <row r="818" spans="1:26" outlineLevel="1" x14ac:dyDescent="0.2">
      <c r="C818" s="408"/>
      <c r="D818" s="408"/>
      <c r="J818" s="409"/>
      <c r="K818" s="409"/>
      <c r="L818" s="1331"/>
      <c r="N818" s="401"/>
    </row>
    <row r="819" spans="1:26" outlineLevel="1" x14ac:dyDescent="0.2">
      <c r="A819" s="2036"/>
      <c r="B819" s="2037"/>
      <c r="C819" s="2038" t="s">
        <v>2344</v>
      </c>
      <c r="D819" s="2038"/>
      <c r="E819" s="2039"/>
      <c r="F819" s="2036"/>
      <c r="G819" s="2036"/>
      <c r="H819" s="2036"/>
      <c r="K819" s="409"/>
      <c r="N819" s="401"/>
    </row>
    <row r="820" spans="1:26" outlineLevel="1" x14ac:dyDescent="0.2">
      <c r="A820" s="2036"/>
      <c r="B820" s="2037"/>
      <c r="C820" s="2038"/>
      <c r="D820" s="2038"/>
      <c r="E820" s="2039"/>
      <c r="F820" s="2036" t="s">
        <v>3</v>
      </c>
      <c r="G820" s="2036"/>
      <c r="H820" s="2036"/>
      <c r="J820" s="582">
        <f>ROUND( 100% - ((G775-2018)*10/3)%,5)</f>
        <v>0.96667000000000003</v>
      </c>
      <c r="K820" s="409"/>
      <c r="L820" s="1331"/>
      <c r="M820" s="349" t="s">
        <v>2345</v>
      </c>
      <c r="N820" s="401"/>
    </row>
    <row r="821" spans="1:26" outlineLevel="1" x14ac:dyDescent="0.2"/>
    <row r="823" spans="1:26" s="131" customFormat="1" x14ac:dyDescent="0.2">
      <c r="A823" s="852" t="s">
        <v>1583</v>
      </c>
      <c r="B823" s="126"/>
      <c r="C823" s="127"/>
      <c r="D823" s="127"/>
      <c r="E823" s="129" t="s">
        <v>2</v>
      </c>
      <c r="F823" s="130"/>
      <c r="G823" s="121">
        <f>G775+1</f>
        <v>2020</v>
      </c>
      <c r="H823" s="131">
        <f>ROW(J833)-ROW()</f>
        <v>10</v>
      </c>
      <c r="I823" s="133"/>
      <c r="L823" s="1324"/>
      <c r="S823" s="132"/>
      <c r="T823" s="132"/>
      <c r="U823" s="132"/>
      <c r="V823" s="1183" t="s">
        <v>903</v>
      </c>
    </row>
    <row r="824" spans="1:26" outlineLevel="1" x14ac:dyDescent="0.2"/>
    <row r="825" spans="1:26" outlineLevel="1" x14ac:dyDescent="0.2">
      <c r="F825" s="372"/>
      <c r="G825" s="360" t="s">
        <v>1268</v>
      </c>
      <c r="H825" s="775"/>
      <c r="I825" s="775">
        <f>G823-N825</f>
        <v>2019</v>
      </c>
      <c r="J825" s="1115">
        <f>VLOOKUP($I825,'CPI en Kostenwet'!$F$71:$K$102,6,FALSE)</f>
        <v>2.5758282781147779E-2</v>
      </c>
      <c r="M825" s="462" t="s">
        <v>964</v>
      </c>
      <c r="N825" s="1104">
        <v>1</v>
      </c>
      <c r="O825" s="349" t="s">
        <v>1269</v>
      </c>
      <c r="S825" s="372" t="s">
        <v>243</v>
      </c>
      <c r="V825" s="75" t="s">
        <v>29</v>
      </c>
      <c r="W825" s="52"/>
      <c r="X825" s="52"/>
      <c r="Y825" s="52"/>
      <c r="Z825" s="52"/>
    </row>
    <row r="826" spans="1:26" ht="12" customHeight="1" outlineLevel="1" x14ac:dyDescent="0.2">
      <c r="F826" s="372"/>
      <c r="G826" s="442" t="s">
        <v>0</v>
      </c>
      <c r="H826" s="372"/>
      <c r="I826" s="571">
        <f>G823-N826</f>
        <v>2020</v>
      </c>
      <c r="J826" s="1114">
        <f>VLOOKUP('3.19, 97, 112, 114, 6.31, 10.3'!$I826,'TCF en bruto WML'!$G$13:$K$76,'TCF en bruto WML'!$J$78,FALSE)</f>
        <v>1.016</v>
      </c>
      <c r="M826" s="462" t="s">
        <v>964</v>
      </c>
      <c r="N826" s="1104">
        <v>0</v>
      </c>
      <c r="O826" s="349" t="s">
        <v>1269</v>
      </c>
      <c r="Q826" s="372"/>
      <c r="S826" s="422">
        <v>5.0000000000000001E-4</v>
      </c>
      <c r="T826" s="432" t="s">
        <v>184</v>
      </c>
      <c r="V826" s="3129" t="s">
        <v>2514</v>
      </c>
      <c r="W826" s="3130"/>
      <c r="X826" s="3130"/>
      <c r="Y826" s="3130"/>
      <c r="Z826" s="3131"/>
    </row>
    <row r="827" spans="1:26" ht="12" customHeight="1" outlineLevel="1" x14ac:dyDescent="0.2">
      <c r="F827" s="372"/>
      <c r="G827" s="886" t="s">
        <v>1271</v>
      </c>
      <c r="H827" s="1109"/>
      <c r="I827" s="1109">
        <f>G823-N827</f>
        <v>2020</v>
      </c>
      <c r="J827" s="1110">
        <f>VLOOKUP('3.19, 97, 112, 114, 6.31, 10.3'!$I827,'TCF en bruto WML'!$G$13:$K$76,'TCF en bruto WML'!$H$78,FALSE)</f>
        <v>1.016</v>
      </c>
      <c r="M827" s="462" t="s">
        <v>964</v>
      </c>
      <c r="N827" s="1104">
        <v>0</v>
      </c>
      <c r="O827" s="349" t="s">
        <v>1269</v>
      </c>
      <c r="S827" s="528">
        <v>1</v>
      </c>
      <c r="T827" s="399" t="s">
        <v>136</v>
      </c>
      <c r="V827" s="3132"/>
      <c r="W827" s="3133"/>
      <c r="X827" s="3133"/>
      <c r="Y827" s="3133"/>
      <c r="Z827" s="3134"/>
    </row>
    <row r="828" spans="1:26" ht="12" customHeight="1" outlineLevel="1" x14ac:dyDescent="0.2">
      <c r="F828" s="372"/>
      <c r="G828" s="372"/>
      <c r="H828" s="372"/>
      <c r="I828" s="372"/>
      <c r="J828" s="435"/>
      <c r="M828" s="462"/>
      <c r="N828" s="534"/>
      <c r="S828" s="528">
        <v>50</v>
      </c>
      <c r="T828" s="399" t="s">
        <v>136</v>
      </c>
      <c r="V828" s="3132"/>
      <c r="W828" s="3133"/>
      <c r="X828" s="3133"/>
      <c r="Y828" s="3133"/>
      <c r="Z828" s="3134"/>
    </row>
    <row r="829" spans="1:26" ht="12" customHeight="1" outlineLevel="1" x14ac:dyDescent="0.2">
      <c r="S829" s="848">
        <v>0</v>
      </c>
      <c r="T829" s="356" t="s">
        <v>183</v>
      </c>
      <c r="V829" s="3132"/>
      <c r="W829" s="3133"/>
      <c r="X829" s="3133"/>
      <c r="Y829" s="3133"/>
      <c r="Z829" s="3134"/>
    </row>
    <row r="830" spans="1:26" ht="12" customHeight="1" outlineLevel="1" x14ac:dyDescent="0.2">
      <c r="S830" s="528">
        <v>6</v>
      </c>
      <c r="T830" s="356" t="s">
        <v>183</v>
      </c>
      <c r="V830" s="3132"/>
      <c r="W830" s="3133"/>
      <c r="X830" s="3133"/>
      <c r="Y830" s="3133"/>
      <c r="Z830" s="3134"/>
    </row>
    <row r="831" spans="1:26" ht="12" customHeight="1" outlineLevel="1" x14ac:dyDescent="0.2">
      <c r="F831" s="372"/>
      <c r="G831" s="372"/>
      <c r="H831" s="372"/>
      <c r="I831" s="419" t="s">
        <v>180</v>
      </c>
      <c r="J831" s="420" t="s">
        <v>181</v>
      </c>
      <c r="K831" s="349" t="str">
        <f>"Basis bijstelling "&amp;G823+1</f>
        <v>Basis bijstelling 2021</v>
      </c>
      <c r="M831" s="372" t="s">
        <v>178</v>
      </c>
      <c r="O831" s="372"/>
      <c r="S831" s="528">
        <v>10000</v>
      </c>
      <c r="T831" s="399" t="s">
        <v>136</v>
      </c>
      <c r="V831" s="3132"/>
      <c r="W831" s="3133"/>
      <c r="X831" s="3133"/>
      <c r="Y831" s="3133"/>
      <c r="Z831" s="3134"/>
    </row>
    <row r="832" spans="1:26" outlineLevel="1" x14ac:dyDescent="0.2">
      <c r="C832" s="407" t="s">
        <v>166</v>
      </c>
      <c r="D832" s="407"/>
      <c r="V832" s="3132"/>
      <c r="W832" s="3133"/>
      <c r="X832" s="3133"/>
      <c r="Y832" s="3133"/>
      <c r="Z832" s="3134"/>
    </row>
    <row r="833" spans="1:26" ht="12" customHeight="1" outlineLevel="1" thickBot="1" x14ac:dyDescent="0.25">
      <c r="F833" s="349" t="s">
        <v>167</v>
      </c>
      <c r="I833" s="401">
        <f>J864</f>
        <v>9.0000000000000011E-3</v>
      </c>
      <c r="J833" s="401">
        <f>J864</f>
        <v>9.0000000000000011E-3</v>
      </c>
      <c r="K833" s="430">
        <f t="shared" ref="K833:K836" si="9">ROUND(I833,$S$830)</f>
        <v>8.9999999999999993E-3</v>
      </c>
      <c r="M833" s="1873" t="s">
        <v>2260</v>
      </c>
      <c r="V833" s="3135"/>
      <c r="W833" s="3136"/>
      <c r="X833" s="3136"/>
      <c r="Y833" s="3136"/>
      <c r="Z833" s="3137"/>
    </row>
    <row r="834" spans="1:26" ht="12" customHeight="1" outlineLevel="1" x14ac:dyDescent="0.25">
      <c r="F834" s="349" t="s">
        <v>168</v>
      </c>
      <c r="I834" s="401">
        <f>J864+R846</f>
        <v>1.1600000000000001E-2</v>
      </c>
      <c r="J834" s="401">
        <f>J864+S846</f>
        <v>1.1500000000000002E-2</v>
      </c>
      <c r="K834" s="430">
        <f t="shared" si="9"/>
        <v>1.1599999999999999E-2</v>
      </c>
      <c r="M834" s="1873" t="s">
        <v>2261</v>
      </c>
      <c r="V834" s="1832"/>
      <c r="W834" s="2102"/>
      <c r="X834" s="2102"/>
      <c r="Y834" s="2102"/>
      <c r="Z834" s="2102"/>
    </row>
    <row r="835" spans="1:26" ht="12" customHeight="1" outlineLevel="1" x14ac:dyDescent="0.2">
      <c r="F835" s="349" t="s">
        <v>169</v>
      </c>
      <c r="I835" s="401">
        <f>J864+R847</f>
        <v>1.2900000000000002E-2</v>
      </c>
      <c r="J835" s="401">
        <f>J864+S847</f>
        <v>1.2500000000000001E-2</v>
      </c>
      <c r="K835" s="430">
        <f t="shared" si="9"/>
        <v>1.29E-2</v>
      </c>
      <c r="M835" s="1873" t="s">
        <v>2262</v>
      </c>
    </row>
    <row r="836" spans="1:26" ht="12" customHeight="1" outlineLevel="1" x14ac:dyDescent="0.2">
      <c r="F836" s="349" t="s">
        <v>170</v>
      </c>
      <c r="I836" s="401">
        <f>J864+R848</f>
        <v>1.4200000000000001E-2</v>
      </c>
      <c r="J836" s="401">
        <f>J864+S848</f>
        <v>1.4000000000000002E-2</v>
      </c>
      <c r="K836" s="430">
        <f t="shared" si="9"/>
        <v>1.4200000000000001E-2</v>
      </c>
      <c r="M836" s="1873" t="s">
        <v>2263</v>
      </c>
      <c r="R836" s="399"/>
      <c r="S836" s="399"/>
      <c r="T836" s="399"/>
      <c r="U836" s="399"/>
      <c r="V836" s="372" t="s">
        <v>190</v>
      </c>
    </row>
    <row r="837" spans="1:26" ht="12" customHeight="1" outlineLevel="1" x14ac:dyDescent="0.2">
      <c r="A837" s="669" t="str">
        <f>INDEX(Checks!$J$42:$J$47,MATCH((SEARCH("(",formuletekst(J837))),Checks!$I$42:$I$47,0))</f>
        <v>ABE</v>
      </c>
      <c r="F837" s="349" t="s">
        <v>171</v>
      </c>
      <c r="I837" s="1761">
        <f>K787*(1+$J825)*X838/X839</f>
        <v>1.5631951731149167E-2</v>
      </c>
      <c r="J837" s="401">
        <f>FLOOR(I837,$S826)</f>
        <v>1.55E-2</v>
      </c>
      <c r="K837" s="430">
        <f>ROUND(I837,$S$830)</f>
        <v>1.5632E-2</v>
      </c>
      <c r="M837" s="399" t="s">
        <v>2266</v>
      </c>
      <c r="R837" s="399"/>
      <c r="S837" s="399"/>
      <c r="T837" s="399"/>
      <c r="U837" s="399"/>
      <c r="V837" s="350" t="s">
        <v>196</v>
      </c>
      <c r="W837" s="353"/>
      <c r="X837" s="353"/>
      <c r="Y837" s="353"/>
      <c r="Z837" s="354"/>
    </row>
    <row r="838" spans="1:26" ht="12" customHeight="1" outlineLevel="1" x14ac:dyDescent="0.2">
      <c r="A838" s="669"/>
      <c r="F838" s="399" t="s">
        <v>213</v>
      </c>
      <c r="I838" s="409"/>
      <c r="J838" s="396">
        <v>2.35E-2</v>
      </c>
      <c r="K838" s="401"/>
      <c r="M838" s="399" t="str">
        <f>"Zie: "&amp;$C$392&amp;" "&amp;$F$393&amp;" (uit "&amp;$G$350&amp;") "</f>
        <v xml:space="preserve">Zie: Afrondingsvoorstellen artikel 3.19, tweede lid (uit 2010) </v>
      </c>
      <c r="O838" s="399"/>
      <c r="P838" s="399"/>
      <c r="V838" s="355" t="s">
        <v>192</v>
      </c>
      <c r="W838" s="356"/>
      <c r="X838" s="434">
        <v>100</v>
      </c>
      <c r="Y838" s="356" t="s">
        <v>194</v>
      </c>
      <c r="Z838" s="357"/>
    </row>
    <row r="839" spans="1:26" ht="12" customHeight="1" outlineLevel="1" x14ac:dyDescent="0.2">
      <c r="A839" s="669" t="str">
        <f>INDEX(Checks!$J$42:$J$47,MATCH((SEARCH("(",formuletekst(J839))),Checks!$I$42:$I$47,0))</f>
        <v>ABE</v>
      </c>
      <c r="F839" s="349" t="s">
        <v>201</v>
      </c>
      <c r="I839" s="400">
        <f>I789*(1+(($J826-1)*$X841))</f>
        <v>1098970.49125281</v>
      </c>
      <c r="J839" s="400">
        <f>FLOOR(I839,$S831)</f>
        <v>1090000</v>
      </c>
      <c r="K839" s="400">
        <f>J839</f>
        <v>1090000</v>
      </c>
      <c r="M839" s="399" t="str">
        <f>$F839&amp;" "&amp;($G823-1)&amp;" * TCF "&amp;$G823</f>
        <v>tweede bedrag 2019 * TCF 2020</v>
      </c>
      <c r="O839" s="399"/>
      <c r="P839" s="399"/>
      <c r="V839" s="355" t="s">
        <v>193</v>
      </c>
      <c r="W839" s="356"/>
      <c r="X839" s="2149">
        <v>108.6</v>
      </c>
      <c r="Y839" s="356" t="s">
        <v>194</v>
      </c>
      <c r="Z839" s="357"/>
    </row>
    <row r="840" spans="1:26" ht="12" customHeight="1" outlineLevel="1" x14ac:dyDescent="0.2">
      <c r="A840" s="669" t="str">
        <f>INDEX(Checks!$J$42:$J$47,MATCH((SEARCH("(",formuletekst(J840))),Checks!$I$42:$I$47,0))</f>
        <v>ABE</v>
      </c>
      <c r="F840" s="399" t="s">
        <v>200</v>
      </c>
      <c r="I840" s="400">
        <f>J837*J839</f>
        <v>16895</v>
      </c>
      <c r="J840" s="400">
        <f>FLOOR(I840,$S827)</f>
        <v>16895</v>
      </c>
      <c r="K840" s="399"/>
      <c r="L840" s="534"/>
      <c r="M840" s="399" t="str">
        <f>F839&amp;" * "&amp;F837</f>
        <v>tweede bedrag * 5e percentage</v>
      </c>
      <c r="V840" s="355"/>
      <c r="W840" s="356"/>
      <c r="X840" s="356"/>
      <c r="Y840" s="356"/>
      <c r="Z840" s="357"/>
    </row>
    <row r="841" spans="1:26" ht="12" customHeight="1" outlineLevel="1" thickBot="1" x14ac:dyDescent="0.25">
      <c r="K841" s="399"/>
      <c r="V841" s="363" t="s">
        <v>204</v>
      </c>
      <c r="W841" s="364"/>
      <c r="X841" s="436">
        <v>1</v>
      </c>
      <c r="Y841" s="364" t="s">
        <v>202</v>
      </c>
      <c r="Z841" s="365" t="s">
        <v>203</v>
      </c>
    </row>
    <row r="842" spans="1:26" ht="12" customHeight="1" outlineLevel="1" x14ac:dyDescent="0.2">
      <c r="C842" s="408" t="s">
        <v>172</v>
      </c>
      <c r="D842" s="408"/>
      <c r="V842" s="349" t="s">
        <v>2469</v>
      </c>
    </row>
    <row r="843" spans="1:26" ht="12" customHeight="1" outlineLevel="1" x14ac:dyDescent="0.2">
      <c r="A843" s="669" t="str">
        <f>INDEX(Checks!$J$42:$J$47,MATCH((SEARCH("(",formuletekst(J843))),Checks!$I$42:$I$47,0))</f>
        <v>ABO</v>
      </c>
      <c r="C843" s="408"/>
      <c r="D843" s="408"/>
      <c r="F843" s="349" t="s">
        <v>175</v>
      </c>
      <c r="I843" s="400">
        <f>J793*(1+$J825)</f>
        <v>5505.2447036864205</v>
      </c>
      <c r="J843" s="398">
        <f>CEILING(I843,$S827)</f>
        <v>5506</v>
      </c>
      <c r="K843" s="400"/>
      <c r="L843" s="1325"/>
      <c r="M843" s="349" t="s">
        <v>2264</v>
      </c>
      <c r="R843" s="3138" t="s">
        <v>2513</v>
      </c>
      <c r="S843" s="3138"/>
      <c r="T843" s="3138"/>
    </row>
    <row r="844" spans="1:26" ht="12" customHeight="1" outlineLevel="1" x14ac:dyDescent="0.2">
      <c r="K844" s="399"/>
      <c r="R844" s="3138"/>
      <c r="S844" s="3138"/>
      <c r="T844" s="3138"/>
      <c r="V844" s="2288"/>
    </row>
    <row r="845" spans="1:26" ht="12" customHeight="1" outlineLevel="1" x14ac:dyDescent="0.2">
      <c r="C845" s="408" t="s">
        <v>173</v>
      </c>
      <c r="D845" s="408"/>
      <c r="H845" s="349" t="s">
        <v>2468</v>
      </c>
      <c r="R845" s="420" t="s">
        <v>180</v>
      </c>
      <c r="S845" s="420" t="s">
        <v>181</v>
      </c>
      <c r="V845" s="372"/>
    </row>
    <row r="846" spans="1:26" ht="12" customHeight="1" outlineLevel="1" x14ac:dyDescent="0.2">
      <c r="A846" s="669" t="str">
        <f>INDEX(Checks!$J$42:$J$47,MATCH((SEARCH("(",formuletekst(S846))),Checks!$I$42:$I$47,0))</f>
        <v>ABE</v>
      </c>
      <c r="F846" s="349" t="s">
        <v>167</v>
      </c>
      <c r="H846" s="668">
        <v>-2.0000000000000001E-4</v>
      </c>
      <c r="I846" s="2295">
        <f t="shared" ref="I846:I848" si="10">R846+H846</f>
        <v>2.4000000000000002E-3</v>
      </c>
      <c r="J846" s="401">
        <f>FLOOR(I846,$S826)</f>
        <v>2E-3</v>
      </c>
      <c r="M846" s="1102">
        <v>0.4</v>
      </c>
      <c r="N846" s="349" t="str">
        <f>"van "&amp;F849&amp;" "&amp;C845</f>
        <v>van 4e percentage artikel 3.112, eerste lid</v>
      </c>
      <c r="R846" s="409">
        <f>S849*M846</f>
        <v>2.6000000000000003E-3</v>
      </c>
      <c r="S846" s="401">
        <f>FLOOR(R846,$S826)</f>
        <v>2.5000000000000001E-3</v>
      </c>
      <c r="V846" s="2014"/>
    </row>
    <row r="847" spans="1:26" ht="12" customHeight="1" outlineLevel="1" x14ac:dyDescent="0.2">
      <c r="A847" s="669" t="str">
        <f>INDEX(Checks!$J$42:$J$47,MATCH((SEARCH("(",formuletekst(S847))),Checks!$I$42:$I$47,0))</f>
        <v>ABE</v>
      </c>
      <c r="F847" s="349" t="s">
        <v>168</v>
      </c>
      <c r="H847" s="668">
        <v>-2.9999999999999997E-4</v>
      </c>
      <c r="I847" s="2295">
        <f t="shared" si="10"/>
        <v>3.6000000000000003E-3</v>
      </c>
      <c r="J847" s="401">
        <f>FLOOR(I847,$S826)</f>
        <v>3.5000000000000001E-3</v>
      </c>
      <c r="M847" s="1102">
        <v>0.6</v>
      </c>
      <c r="N847" s="349" t="str">
        <f>"van "&amp;F849&amp;" "&amp;C845</f>
        <v>van 4e percentage artikel 3.112, eerste lid</v>
      </c>
      <c r="R847" s="409">
        <f>S849*M847</f>
        <v>3.9000000000000003E-3</v>
      </c>
      <c r="S847" s="401">
        <f>FLOOR(R847,$S826)</f>
        <v>3.5000000000000001E-3</v>
      </c>
    </row>
    <row r="848" spans="1:26" ht="12" customHeight="1" outlineLevel="1" x14ac:dyDescent="0.2">
      <c r="A848" s="669" t="str">
        <f>INDEX(Checks!$J$42:$J$47,MATCH((SEARCH("(",formuletekst(S848))),Checks!$I$42:$I$47,0))</f>
        <v>ABE</v>
      </c>
      <c r="F848" s="349" t="s">
        <v>169</v>
      </c>
      <c r="H848" s="668">
        <v>-4.0000000000000002E-4</v>
      </c>
      <c r="I848" s="2295">
        <f t="shared" si="10"/>
        <v>4.8000000000000004E-3</v>
      </c>
      <c r="J848" s="401">
        <f>FLOOR(I848,$S826)</f>
        <v>4.5000000000000005E-3</v>
      </c>
      <c r="M848" s="1102">
        <v>0.8</v>
      </c>
      <c r="N848" s="349" t="str">
        <f>"van "&amp;F849&amp;" "&amp;C845</f>
        <v>van 4e percentage artikel 3.112, eerste lid</v>
      </c>
      <c r="R848" s="409">
        <f>S849*M848</f>
        <v>5.2000000000000006E-3</v>
      </c>
      <c r="S848" s="401">
        <f>FLOOR(R848,$S826)</f>
        <v>5.0000000000000001E-3</v>
      </c>
      <c r="T848" s="399"/>
      <c r="U848" s="399"/>
    </row>
    <row r="849" spans="1:21" ht="12" customHeight="1" outlineLevel="1" x14ac:dyDescent="0.2">
      <c r="A849" s="669" t="str">
        <f>INDEX(Checks!$J$42:$J$47,MATCH((SEARCH("(",formuletekst(S849))),Checks!$I$42:$I$47,0))</f>
        <v>ABE</v>
      </c>
      <c r="F849" s="349" t="s">
        <v>170</v>
      </c>
      <c r="H849" s="668">
        <v>-5.0000000000000001E-4</v>
      </c>
      <c r="I849" s="2294">
        <f>R849+H849</f>
        <v>6.0833657743872924E-3</v>
      </c>
      <c r="J849" s="401">
        <f>FLOOR(I849,$S826)</f>
        <v>6.0000000000000001E-3</v>
      </c>
      <c r="K849" s="430">
        <f>ROUND(I849,$S830)</f>
        <v>6.0829999999999999E-3</v>
      </c>
      <c r="M849" s="399" t="s">
        <v>2267</v>
      </c>
      <c r="R849" s="1761">
        <f>K799*(1+$J825)*X838/X839</f>
        <v>6.5833657743872929E-3</v>
      </c>
      <c r="S849" s="401">
        <f>FLOOR(R849,$S826)</f>
        <v>6.5000000000000006E-3</v>
      </c>
      <c r="T849" s="399"/>
      <c r="U849" s="399"/>
    </row>
    <row r="850" spans="1:21" ht="12" customHeight="1" outlineLevel="1" x14ac:dyDescent="0.2">
      <c r="A850" s="669"/>
      <c r="F850" s="349" t="s">
        <v>171</v>
      </c>
      <c r="I850" s="409"/>
      <c r="J850" s="396">
        <v>2.35E-2</v>
      </c>
      <c r="K850" s="401"/>
      <c r="N850" s="399"/>
      <c r="O850" s="399"/>
      <c r="P850" s="399"/>
      <c r="R850" s="409"/>
      <c r="S850" s="396">
        <v>2.35E-2</v>
      </c>
      <c r="T850" s="399"/>
      <c r="U850" s="399"/>
    </row>
    <row r="851" spans="1:21" ht="12" customHeight="1" outlineLevel="1" x14ac:dyDescent="0.2">
      <c r="A851" s="669" t="str">
        <f>INDEX(Checks!$J$42:$J$47,MATCH((SEARCH("(",formuletekst(S851))),Checks!$I$42:$I$47,0))</f>
        <v>ABE</v>
      </c>
      <c r="F851" s="399" t="s">
        <v>201</v>
      </c>
      <c r="I851" s="400">
        <f>R851</f>
        <v>1098970.49125281</v>
      </c>
      <c r="J851" s="400">
        <f>FLOOR(I851,$S831)</f>
        <v>1090000</v>
      </c>
      <c r="K851" s="400">
        <f>S851</f>
        <v>1090000</v>
      </c>
      <c r="M851" s="399" t="str">
        <f>$F839&amp;" "&amp;($G823-1)&amp;" * TCF "&amp;$G823</f>
        <v>tweede bedrag 2019 * TCF 2020</v>
      </c>
      <c r="N851" s="399"/>
      <c r="O851" s="399"/>
      <c r="P851" s="399"/>
      <c r="R851" s="400">
        <f>I801*(1+(($J826-1)*$X841))</f>
        <v>1098970.49125281</v>
      </c>
      <c r="S851" s="400">
        <f>FLOOR(R851,$S831)</f>
        <v>1090000</v>
      </c>
    </row>
    <row r="852" spans="1:21" ht="12" customHeight="1" outlineLevel="1" x14ac:dyDescent="0.2">
      <c r="A852" s="669" t="str">
        <f>INDEX(Checks!$J$42:$J$47,MATCH((SEARCH("(",formuletekst(S852))),Checks!$I$42:$I$47,0))</f>
        <v>ABE</v>
      </c>
      <c r="F852" s="399" t="s">
        <v>200</v>
      </c>
      <c r="I852" s="400">
        <f>J849*J851</f>
        <v>6540</v>
      </c>
      <c r="J852" s="400">
        <f>FLOOR(I852,$S827)</f>
        <v>6540</v>
      </c>
      <c r="K852" s="399"/>
      <c r="L852" s="1329"/>
      <c r="M852" s="399" t="str">
        <f>F851&amp;" * "&amp;F849</f>
        <v>tweede bedrag * 4e percentage</v>
      </c>
      <c r="N852" s="399"/>
      <c r="O852" s="399"/>
      <c r="P852" s="399"/>
      <c r="R852" s="400">
        <f>S849*S851</f>
        <v>7085.0000000000009</v>
      </c>
      <c r="S852" s="400">
        <f>FLOOR(R852,$S827)</f>
        <v>7085</v>
      </c>
    </row>
    <row r="853" spans="1:21" ht="12" customHeight="1" outlineLevel="1" x14ac:dyDescent="0.2">
      <c r="K853" s="399"/>
      <c r="M853" s="399"/>
      <c r="R853" s="399"/>
      <c r="S853" s="399"/>
      <c r="T853" s="399"/>
      <c r="U853" s="399"/>
    </row>
    <row r="854" spans="1:21" ht="12" customHeight="1" outlineLevel="1" x14ac:dyDescent="0.2">
      <c r="C854" s="408" t="s">
        <v>174</v>
      </c>
      <c r="D854" s="408"/>
      <c r="H854" s="349" t="s">
        <v>2468</v>
      </c>
      <c r="J854" s="399"/>
      <c r="R854" s="399"/>
      <c r="S854" s="399"/>
      <c r="T854" s="399"/>
      <c r="U854" s="399"/>
    </row>
    <row r="855" spans="1:21" ht="12" customHeight="1" outlineLevel="1" x14ac:dyDescent="0.2">
      <c r="A855" s="669" t="str">
        <f>INDEX(Checks!$J$42:$J$47,MATCH((SEARCH("(",formuletekst(J855))),Checks!$I$42:$I$47,0))</f>
        <v>ABE</v>
      </c>
      <c r="C855" s="408"/>
      <c r="D855" s="408"/>
      <c r="F855" s="399" t="s">
        <v>167</v>
      </c>
      <c r="H855" s="668">
        <v>-8.0000000000000004E-4</v>
      </c>
      <c r="I855" s="409">
        <f>S849*M855+H855</f>
        <v>1.0033333333333335E-2</v>
      </c>
      <c r="J855" s="401">
        <f>FLOOR(I855,$S826)</f>
        <v>0.01</v>
      </c>
      <c r="M855" s="1103">
        <f>10/6</f>
        <v>1.6666666666666667</v>
      </c>
      <c r="N855" s="349" t="str">
        <f>"10/6 van "&amp;F849&amp;" "&amp;C845</f>
        <v>10/6 van 4e percentage artikel 3.112, eerste lid</v>
      </c>
      <c r="O855" s="399"/>
      <c r="P855" s="399"/>
      <c r="R855" s="2296">
        <f>S849*M855</f>
        <v>1.0833333333333335E-2</v>
      </c>
      <c r="S855" s="401">
        <f>FLOOR(R855,$S826)</f>
        <v>1.0500000000000001E-2</v>
      </c>
      <c r="T855" s="399"/>
      <c r="U855" s="399"/>
    </row>
    <row r="856" spans="1:21" ht="12" customHeight="1" outlineLevel="1" x14ac:dyDescent="0.2">
      <c r="A856" s="669"/>
      <c r="F856" s="399" t="s">
        <v>168</v>
      </c>
      <c r="I856" s="409"/>
      <c r="J856" s="396">
        <v>2.35E-2</v>
      </c>
      <c r="M856" s="460"/>
      <c r="O856" s="399"/>
      <c r="P856" s="399"/>
    </row>
    <row r="857" spans="1:21" ht="12" customHeight="1" outlineLevel="1" x14ac:dyDescent="0.2">
      <c r="A857" s="669" t="str">
        <f>INDEX(Checks!$J$42:$J$47,MATCH((SEARCH("(",formuletekst(J857))),Checks!$I$42:$I$47,0))</f>
        <v>ABE</v>
      </c>
      <c r="F857" s="399" t="s">
        <v>200</v>
      </c>
      <c r="H857" s="349" t="s">
        <v>139</v>
      </c>
      <c r="I857" s="400">
        <f>I807*(1+(($J826-1)*$X841))</f>
        <v>1098970.49125281</v>
      </c>
      <c r="J857" s="400">
        <f>FLOOR(I857,$S831)</f>
        <v>1090000</v>
      </c>
      <c r="K857" s="400">
        <f>J857</f>
        <v>1090000</v>
      </c>
      <c r="M857" s="399" t="str">
        <f>$F839&amp;" "&amp;($G823-1)&amp;" * TCF "&amp;$G823</f>
        <v>tweede bedrag 2019 * TCF 2020</v>
      </c>
      <c r="N857" s="400"/>
      <c r="O857" s="399"/>
      <c r="P857" s="399"/>
      <c r="R857" s="400">
        <f>I807*(1+(($J826-1)*$X841))</f>
        <v>1098970.49125281</v>
      </c>
      <c r="S857" s="400">
        <f>FLOOR(R857,$S831)</f>
        <v>1090000</v>
      </c>
    </row>
    <row r="858" spans="1:21" ht="12" customHeight="1" outlineLevel="1" x14ac:dyDescent="0.2">
      <c r="A858" s="669" t="str">
        <f>INDEX(Checks!$J$42:$J$47,MATCH((SEARCH("(",formuletekst(J858))),Checks!$I$42:$I$47,0))</f>
        <v>ABE</v>
      </c>
      <c r="F858" s="399" t="s">
        <v>201</v>
      </c>
      <c r="I858" s="400">
        <f>J855*J857</f>
        <v>10900</v>
      </c>
      <c r="J858" s="400">
        <f>FLOOR(I858,$S827)</f>
        <v>10900</v>
      </c>
      <c r="K858" s="399"/>
      <c r="M858" s="399" t="str">
        <f>F855&amp;" * "&amp;F858</f>
        <v>1e percentage * tweede bedrag</v>
      </c>
      <c r="R858" s="400">
        <f>S855*S857</f>
        <v>11445</v>
      </c>
      <c r="S858" s="400">
        <f>FLOOR(R858,$S827)</f>
        <v>11445</v>
      </c>
    </row>
    <row r="859" spans="1:21" ht="12" customHeight="1" outlineLevel="1" x14ac:dyDescent="0.2">
      <c r="F859" s="399"/>
      <c r="K859" s="399"/>
    </row>
    <row r="860" spans="1:21" outlineLevel="1" x14ac:dyDescent="0.2">
      <c r="C860" s="408" t="s">
        <v>176</v>
      </c>
      <c r="D860" s="408"/>
      <c r="N860" s="398"/>
    </row>
    <row r="861" spans="1:21" outlineLevel="1" x14ac:dyDescent="0.2">
      <c r="A861" s="669" t="str">
        <f>INDEX(Checks!$J$42:$J$47,MATCH((SEARCH("(",formuletekst(J861))),Checks!$I$42:$I$47,0))</f>
        <v>ABO</v>
      </c>
      <c r="F861" s="349" t="s">
        <v>175</v>
      </c>
      <c r="I861" s="400">
        <f>J811*(1+J825)</f>
        <v>5505.2447036864205</v>
      </c>
      <c r="J861" s="398">
        <f>CEILING(I861,$S827)</f>
        <v>5506</v>
      </c>
      <c r="K861" s="399"/>
      <c r="M861" s="349" t="s">
        <v>2264</v>
      </c>
    </row>
    <row r="862" spans="1:21" outlineLevel="1" x14ac:dyDescent="0.2">
      <c r="K862" s="399"/>
    </row>
    <row r="863" spans="1:21" outlineLevel="1" x14ac:dyDescent="0.2">
      <c r="C863" s="408" t="s">
        <v>217</v>
      </c>
      <c r="J863" s="399"/>
    </row>
    <row r="864" spans="1:21" outlineLevel="1" x14ac:dyDescent="0.2">
      <c r="A864" s="669" t="str">
        <f>INDEX(Checks!$J$42:$J$47,MATCH((SEARCH("(",formuletekst(J864))),Checks!$I$42:$I$47,0))</f>
        <v>ABE</v>
      </c>
      <c r="C864" s="408"/>
      <c r="F864" s="399" t="s">
        <v>3</v>
      </c>
      <c r="I864" s="1761">
        <f>K814*(1+J825)*(X838/X839)</f>
        <v>9.0495304855673833E-3</v>
      </c>
      <c r="J864" s="409">
        <f>FLOOR(I864,$S826)</f>
        <v>9.0000000000000011E-3</v>
      </c>
      <c r="K864" s="430">
        <f>ROUND(I864,$S830)</f>
        <v>9.0500000000000008E-3</v>
      </c>
      <c r="L864" s="1331"/>
      <c r="M864" s="399" t="str">
        <f>C863&amp;" * indexatie huur  * factor woz-waarde "</f>
        <v xml:space="preserve">artikel 10.3,  lid 8 * indexatie huur  * factor woz-waarde </v>
      </c>
      <c r="N864" s="401"/>
    </row>
    <row r="865" spans="1:26" outlineLevel="1" x14ac:dyDescent="0.2"/>
    <row r="866" spans="1:26" outlineLevel="1" x14ac:dyDescent="0.2">
      <c r="C866" s="408" t="s">
        <v>2343</v>
      </c>
      <c r="D866" s="408"/>
      <c r="K866" s="409"/>
      <c r="N866" s="401"/>
    </row>
    <row r="867" spans="1:26" outlineLevel="1" x14ac:dyDescent="0.2">
      <c r="C867" s="408"/>
      <c r="D867" s="408"/>
      <c r="F867" s="349" t="s">
        <v>3</v>
      </c>
      <c r="J867" s="396">
        <v>0.8</v>
      </c>
      <c r="K867" s="409"/>
      <c r="L867" s="1331"/>
      <c r="M867" s="349" t="s">
        <v>218</v>
      </c>
      <c r="N867" s="401"/>
    </row>
    <row r="868" spans="1:26" outlineLevel="1" x14ac:dyDescent="0.2">
      <c r="C868" s="408"/>
      <c r="D868" s="408"/>
      <c r="J868" s="409"/>
      <c r="K868" s="409"/>
      <c r="L868" s="1331"/>
      <c r="N868" s="401"/>
    </row>
    <row r="869" spans="1:26" outlineLevel="1" x14ac:dyDescent="0.2">
      <c r="A869" s="2036"/>
      <c r="B869" s="2037"/>
      <c r="C869" s="2038" t="s">
        <v>2344</v>
      </c>
      <c r="D869" s="2038"/>
      <c r="E869" s="2039"/>
      <c r="F869" s="2036"/>
      <c r="G869" s="2036"/>
      <c r="H869" s="2036"/>
      <c r="K869" s="409"/>
      <c r="N869" s="401"/>
    </row>
    <row r="870" spans="1:26" outlineLevel="1" x14ac:dyDescent="0.2">
      <c r="A870" s="2036"/>
      <c r="B870" s="2037"/>
      <c r="C870" s="2038"/>
      <c r="D870" s="2038"/>
      <c r="E870" s="2039"/>
      <c r="F870" s="2036" t="s">
        <v>3</v>
      </c>
      <c r="G870" s="2036"/>
      <c r="H870" s="2036"/>
      <c r="J870" s="582">
        <f>ROUND( 100% - ((G823-2018)*10/3)%,5)</f>
        <v>0.93332999999999999</v>
      </c>
      <c r="K870" s="409"/>
      <c r="L870" s="1331"/>
      <c r="M870" s="349" t="s">
        <v>2345</v>
      </c>
      <c r="N870" s="401"/>
    </row>
    <row r="871" spans="1:26" outlineLevel="1" x14ac:dyDescent="0.2"/>
    <row r="873" spans="1:26" s="131" customFormat="1" x14ac:dyDescent="0.2">
      <c r="A873" s="852" t="s">
        <v>1583</v>
      </c>
      <c r="B873" s="126"/>
      <c r="C873" s="127"/>
      <c r="D873" s="127"/>
      <c r="E873" s="129" t="s">
        <v>2</v>
      </c>
      <c r="F873" s="130"/>
      <c r="G873" s="121">
        <f>G823+1</f>
        <v>2021</v>
      </c>
      <c r="H873" s="131">
        <f>ROW(J883)-ROW()</f>
        <v>10</v>
      </c>
      <c r="I873" s="133"/>
      <c r="L873" s="1324"/>
      <c r="S873" s="132"/>
      <c r="T873" s="132"/>
      <c r="U873" s="132"/>
      <c r="V873" s="1183" t="s">
        <v>903</v>
      </c>
    </row>
    <row r="874" spans="1:26" outlineLevel="1" x14ac:dyDescent="0.2"/>
    <row r="875" spans="1:26" outlineLevel="1" x14ac:dyDescent="0.2">
      <c r="F875" s="372"/>
      <c r="G875" s="360" t="s">
        <v>1268</v>
      </c>
      <c r="H875" s="775"/>
      <c r="I875" s="775">
        <f>G873-N875</f>
        <v>2020</v>
      </c>
      <c r="J875" s="1115">
        <f>VLOOKUP($I875,'CPI en Kostenwet'!$F$71:$K$102,6,FALSE)</f>
        <v>2.9296697297789054E-2</v>
      </c>
      <c r="M875" s="462" t="s">
        <v>964</v>
      </c>
      <c r="N875" s="1104">
        <v>1</v>
      </c>
      <c r="O875" s="349" t="s">
        <v>1269</v>
      </c>
      <c r="S875" s="372" t="s">
        <v>243</v>
      </c>
      <c r="V875" s="75" t="s">
        <v>29</v>
      </c>
      <c r="W875" s="52"/>
      <c r="X875" s="52"/>
      <c r="Y875" s="52"/>
      <c r="Z875" s="52"/>
    </row>
    <row r="876" spans="1:26" ht="12" customHeight="1" outlineLevel="1" x14ac:dyDescent="0.2">
      <c r="F876" s="372"/>
      <c r="G876" s="442" t="s">
        <v>0</v>
      </c>
      <c r="H876" s="372"/>
      <c r="I876" s="571">
        <f>G873-N876</f>
        <v>2021</v>
      </c>
      <c r="J876" s="1114">
        <f>VLOOKUP('3.19, 97, 112, 114, 6.31, 10.3'!$I876,'TCF en bruto WML'!$G$13:$K$76,'TCF en bruto WML'!$J$78,FALSE)</f>
        <v>1.016</v>
      </c>
      <c r="M876" s="462" t="s">
        <v>964</v>
      </c>
      <c r="N876" s="1104">
        <v>0</v>
      </c>
      <c r="O876" s="349" t="s">
        <v>1269</v>
      </c>
      <c r="Q876" s="372"/>
      <c r="S876" s="422">
        <v>5.0000000000000001E-4</v>
      </c>
      <c r="T876" s="432" t="s">
        <v>184</v>
      </c>
      <c r="V876" s="3129" t="s">
        <v>2556</v>
      </c>
      <c r="W876" s="3130"/>
      <c r="X876" s="3130"/>
      <c r="Y876" s="3130"/>
      <c r="Z876" s="3131"/>
    </row>
    <row r="877" spans="1:26" ht="12" customHeight="1" outlineLevel="1" x14ac:dyDescent="0.2">
      <c r="F877" s="372"/>
      <c r="G877" s="886" t="s">
        <v>1271</v>
      </c>
      <c r="H877" s="1109"/>
      <c r="I877" s="1109">
        <f>G873-N877</f>
        <v>2021</v>
      </c>
      <c r="J877" s="1110">
        <f>VLOOKUP('3.19, 97, 112, 114, 6.31, 10.3'!$I877,'TCF en bruto WML'!$G$13:$K$76,'TCF en bruto WML'!$H$78,FALSE)</f>
        <v>1.016</v>
      </c>
      <c r="M877" s="462" t="s">
        <v>964</v>
      </c>
      <c r="N877" s="1104">
        <v>0</v>
      </c>
      <c r="O877" s="349" t="s">
        <v>1269</v>
      </c>
      <c r="S877" s="528">
        <v>1</v>
      </c>
      <c r="T877" s="399" t="s">
        <v>136</v>
      </c>
      <c r="V877" s="3132"/>
      <c r="W877" s="3133"/>
      <c r="X877" s="3133"/>
      <c r="Y877" s="3133"/>
      <c r="Z877" s="3134"/>
    </row>
    <row r="878" spans="1:26" ht="12" customHeight="1" outlineLevel="1" x14ac:dyDescent="0.2">
      <c r="F878" s="372"/>
      <c r="G878" s="372"/>
      <c r="H878" s="372"/>
      <c r="I878" s="372"/>
      <c r="J878" s="435"/>
      <c r="M878" s="462"/>
      <c r="N878" s="534"/>
      <c r="S878" s="528">
        <v>50</v>
      </c>
      <c r="T878" s="399" t="s">
        <v>136</v>
      </c>
      <c r="V878" s="3132"/>
      <c r="W878" s="3133"/>
      <c r="X878" s="3133"/>
      <c r="Y878" s="3133"/>
      <c r="Z878" s="3134"/>
    </row>
    <row r="879" spans="1:26" ht="12" customHeight="1" outlineLevel="1" x14ac:dyDescent="0.2">
      <c r="S879" s="848">
        <v>0</v>
      </c>
      <c r="T879" s="356" t="s">
        <v>183</v>
      </c>
      <c r="V879" s="3132"/>
      <c r="W879" s="3133"/>
      <c r="X879" s="3133"/>
      <c r="Y879" s="3133"/>
      <c r="Z879" s="3134"/>
    </row>
    <row r="880" spans="1:26" ht="12" customHeight="1" outlineLevel="1" x14ac:dyDescent="0.2">
      <c r="S880" s="528">
        <v>6</v>
      </c>
      <c r="T880" s="356" t="s">
        <v>183</v>
      </c>
      <c r="V880" s="3132"/>
      <c r="W880" s="3133"/>
      <c r="X880" s="3133"/>
      <c r="Y880" s="3133"/>
      <c r="Z880" s="3134"/>
    </row>
    <row r="881" spans="1:26" ht="12" customHeight="1" outlineLevel="1" x14ac:dyDescent="0.2">
      <c r="F881" s="372"/>
      <c r="G881" s="372"/>
      <c r="H881" s="372"/>
      <c r="I881" s="419" t="s">
        <v>180</v>
      </c>
      <c r="J881" s="420" t="s">
        <v>181</v>
      </c>
      <c r="K881" s="349" t="str">
        <f>"Basis bijstelling "&amp;G873+1</f>
        <v>Basis bijstelling 2022</v>
      </c>
      <c r="M881" s="372" t="s">
        <v>178</v>
      </c>
      <c r="O881" s="372"/>
      <c r="S881" s="528">
        <v>10000</v>
      </c>
      <c r="T881" s="399" t="s">
        <v>136</v>
      </c>
      <c r="V881" s="3132"/>
      <c r="W881" s="3133"/>
      <c r="X881" s="3133"/>
      <c r="Y881" s="3133"/>
      <c r="Z881" s="3134"/>
    </row>
    <row r="882" spans="1:26" outlineLevel="1" x14ac:dyDescent="0.2">
      <c r="C882" s="407" t="s">
        <v>166</v>
      </c>
      <c r="D882" s="407"/>
      <c r="V882" s="3132"/>
      <c r="W882" s="3133"/>
      <c r="X882" s="3133"/>
      <c r="Y882" s="3133"/>
      <c r="Z882" s="3134"/>
    </row>
    <row r="883" spans="1:26" ht="12" customHeight="1" outlineLevel="1" thickBot="1" x14ac:dyDescent="0.25">
      <c r="F883" s="349" t="s">
        <v>167</v>
      </c>
      <c r="I883" s="1761">
        <f>K833*(1+$J875)*X888/X889</f>
        <v>8.6334298934576895E-3</v>
      </c>
      <c r="J883" s="401">
        <f t="shared" ref="J883:J885" si="11">FLOOR(I883,$S$876)</f>
        <v>8.5000000000000006E-3</v>
      </c>
      <c r="K883" s="430">
        <f t="shared" ref="K883:K886" si="12">ROUND(I883,$S$830)</f>
        <v>8.633E-3</v>
      </c>
      <c r="M883" s="1873" t="s">
        <v>2260</v>
      </c>
      <c r="V883" s="3135"/>
      <c r="W883" s="3136"/>
      <c r="X883" s="3136"/>
      <c r="Y883" s="3136"/>
      <c r="Z883" s="3137"/>
    </row>
    <row r="884" spans="1:26" ht="12" customHeight="1" outlineLevel="1" x14ac:dyDescent="0.25">
      <c r="F884" s="349" t="s">
        <v>168</v>
      </c>
      <c r="I884" s="1761">
        <f>K834*(1+$J875)*X888/X889</f>
        <v>1.1127531862678799E-2</v>
      </c>
      <c r="J884" s="401">
        <f t="shared" si="11"/>
        <v>1.0999999999999999E-2</v>
      </c>
      <c r="K884" s="430">
        <f t="shared" si="12"/>
        <v>1.1128000000000001E-2</v>
      </c>
      <c r="M884" s="1873" t="s">
        <v>2261</v>
      </c>
      <c r="V884" s="1832"/>
      <c r="W884" s="2292"/>
      <c r="X884" s="2292"/>
      <c r="Y884" s="2292"/>
      <c r="Z884" s="2292"/>
    </row>
    <row r="885" spans="1:26" ht="12" customHeight="1" outlineLevel="1" x14ac:dyDescent="0.2">
      <c r="F885" s="349" t="s">
        <v>169</v>
      </c>
      <c r="I885" s="1761">
        <f>K835*(1+$J875)*X888/X889</f>
        <v>1.2374582847289355E-2</v>
      </c>
      <c r="J885" s="401">
        <f t="shared" si="11"/>
        <v>1.2E-2</v>
      </c>
      <c r="K885" s="430">
        <f t="shared" si="12"/>
        <v>1.2375000000000001E-2</v>
      </c>
      <c r="M885" s="1873" t="s">
        <v>2262</v>
      </c>
    </row>
    <row r="886" spans="1:26" ht="12" customHeight="1" outlineLevel="1" x14ac:dyDescent="0.2">
      <c r="F886" s="349" t="s">
        <v>170</v>
      </c>
      <c r="I886" s="1761">
        <f>K836*(1+$J875)*X888/X889</f>
        <v>1.3621633831899913E-2</v>
      </c>
      <c r="J886" s="401">
        <f>FLOOR(I886,$S$876)</f>
        <v>1.35E-2</v>
      </c>
      <c r="K886" s="430">
        <f t="shared" si="12"/>
        <v>1.3622E-2</v>
      </c>
      <c r="M886" s="1873" t="s">
        <v>2263</v>
      </c>
      <c r="R886" s="399"/>
      <c r="S886" s="399"/>
      <c r="T886" s="399"/>
      <c r="U886" s="399"/>
      <c r="V886" s="372" t="s">
        <v>190</v>
      </c>
    </row>
    <row r="887" spans="1:26" ht="12" customHeight="1" outlineLevel="1" x14ac:dyDescent="0.2">
      <c r="A887" s="669" t="str">
        <f>INDEX(Checks!$J$42:$J$47,MATCH((SEARCH("(",formuletekst(J887))),Checks!$I$42:$I$47,0))</f>
        <v>ABE</v>
      </c>
      <c r="F887" s="349" t="s">
        <v>171</v>
      </c>
      <c r="I887" s="1761">
        <f>K837*(1+$J875)*X888/X889</f>
        <v>1.4995308454947847E-2</v>
      </c>
      <c r="J887" s="401">
        <f>FLOOR(I887,$S$876)</f>
        <v>1.4500000000000001E-2</v>
      </c>
      <c r="K887" s="430">
        <f>ROUND(I887,$S$830)</f>
        <v>1.4995E-2</v>
      </c>
      <c r="M887" s="399" t="s">
        <v>2266</v>
      </c>
      <c r="R887" s="399"/>
      <c r="S887" s="399"/>
      <c r="T887" s="399"/>
      <c r="U887" s="399"/>
      <c r="V887" s="350" t="s">
        <v>196</v>
      </c>
      <c r="W887" s="353"/>
      <c r="X887" s="353"/>
      <c r="Y887" s="353"/>
      <c r="Z887" s="354"/>
    </row>
    <row r="888" spans="1:26" ht="12" customHeight="1" outlineLevel="1" x14ac:dyDescent="0.2">
      <c r="A888" s="669"/>
      <c r="F888" s="399" t="s">
        <v>213</v>
      </c>
      <c r="I888" s="409"/>
      <c r="J888" s="396">
        <v>2.35E-2</v>
      </c>
      <c r="K888" s="401"/>
      <c r="M888" s="399" t="str">
        <f>"Zie: "&amp;$C$392&amp;" "&amp;$F$393&amp;" (uit "&amp;$G$350&amp;") "</f>
        <v xml:space="preserve">Zie: Afrondingsvoorstellen artikel 3.19, tweede lid (uit 2010) </v>
      </c>
      <c r="O888" s="399"/>
      <c r="P888" s="399"/>
      <c r="V888" s="355" t="s">
        <v>192</v>
      </c>
      <c r="W888" s="356"/>
      <c r="X888" s="434">
        <v>100</v>
      </c>
      <c r="Y888" s="356" t="s">
        <v>194</v>
      </c>
      <c r="Z888" s="357"/>
    </row>
    <row r="889" spans="1:26" ht="12" customHeight="1" outlineLevel="1" x14ac:dyDescent="0.2">
      <c r="A889" s="669" t="str">
        <f>INDEX(Checks!$J$42:$J$47,MATCH((SEARCH("(",formuletekst(J889))),Checks!$I$42:$I$47,0))</f>
        <v>ABE</v>
      </c>
      <c r="F889" s="349" t="s">
        <v>201</v>
      </c>
      <c r="I889" s="400">
        <f>I839*(1+(($J876-1)*$X891))</f>
        <v>1116554.019112855</v>
      </c>
      <c r="J889" s="400">
        <f>FLOOR(I889,$S881)</f>
        <v>1110000</v>
      </c>
      <c r="K889" s="400">
        <f>J889</f>
        <v>1110000</v>
      </c>
      <c r="M889" s="399" t="str">
        <f>$F889&amp;" "&amp;($G873-1)&amp;" * TCF "&amp;$G873</f>
        <v>tweede bedrag 2020 * TCF 2021</v>
      </c>
      <c r="O889" s="399"/>
      <c r="P889" s="399"/>
      <c r="V889" s="355" t="s">
        <v>193</v>
      </c>
      <c r="W889" s="356"/>
      <c r="X889" s="2149">
        <v>107.3</v>
      </c>
      <c r="Y889" s="356" t="s">
        <v>194</v>
      </c>
      <c r="Z889" s="357"/>
    </row>
    <row r="890" spans="1:26" ht="12" customHeight="1" outlineLevel="1" x14ac:dyDescent="0.2">
      <c r="A890" s="669" t="str">
        <f>INDEX(Checks!$J$42:$J$47,MATCH((SEARCH("(",formuletekst(J890))),Checks!$I$42:$I$47,0))</f>
        <v>ABE</v>
      </c>
      <c r="F890" s="399" t="s">
        <v>200</v>
      </c>
      <c r="I890" s="400">
        <f>J887*J889</f>
        <v>16095</v>
      </c>
      <c r="J890" s="400">
        <f>FLOOR(I890,$S877)</f>
        <v>16095</v>
      </c>
      <c r="K890" s="399"/>
      <c r="L890" s="534"/>
      <c r="M890" s="399" t="str">
        <f>F889&amp;" * "&amp;F887</f>
        <v>tweede bedrag * 5e percentage</v>
      </c>
      <c r="V890" s="355"/>
      <c r="W890" s="356"/>
      <c r="X890" s="356"/>
      <c r="Y890" s="356"/>
      <c r="Z890" s="357"/>
    </row>
    <row r="891" spans="1:26" ht="12" customHeight="1" outlineLevel="1" thickBot="1" x14ac:dyDescent="0.25">
      <c r="K891" s="399"/>
      <c r="V891" s="363" t="s">
        <v>204</v>
      </c>
      <c r="W891" s="364"/>
      <c r="X891" s="436">
        <v>1</v>
      </c>
      <c r="Y891" s="364" t="s">
        <v>202</v>
      </c>
      <c r="Z891" s="365" t="s">
        <v>203</v>
      </c>
    </row>
    <row r="892" spans="1:26" ht="12" customHeight="1" outlineLevel="1" x14ac:dyDescent="0.2">
      <c r="C892" s="408" t="s">
        <v>172</v>
      </c>
      <c r="D892" s="408"/>
      <c r="V892" s="349" t="s">
        <v>2469</v>
      </c>
    </row>
    <row r="893" spans="1:26" ht="12" customHeight="1" outlineLevel="1" x14ac:dyDescent="0.2">
      <c r="A893" s="669" t="str">
        <f>INDEX(Checks!$J$42:$J$47,MATCH((SEARCH("(",formuletekst(J893))),Checks!$I$42:$I$47,0))</f>
        <v>ABO</v>
      </c>
      <c r="C893" s="408"/>
      <c r="D893" s="408"/>
      <c r="F893" s="349" t="s">
        <v>175</v>
      </c>
      <c r="I893" s="400">
        <f>J843*(1+$J875)</f>
        <v>5667.3076153216261</v>
      </c>
      <c r="J893" s="398">
        <f>CEILING(I893,$S877)</f>
        <v>5668</v>
      </c>
      <c r="K893" s="400"/>
      <c r="L893" s="1325"/>
      <c r="M893" s="349" t="s">
        <v>2264</v>
      </c>
      <c r="R893" s="3138" t="s">
        <v>2513</v>
      </c>
      <c r="S893" s="3138"/>
      <c r="T893" s="3138"/>
    </row>
    <row r="894" spans="1:26" ht="12" customHeight="1" outlineLevel="1" x14ac:dyDescent="0.2">
      <c r="K894" s="399"/>
      <c r="R894" s="3138"/>
      <c r="S894" s="3138"/>
      <c r="T894" s="3138"/>
      <c r="V894" s="2288"/>
    </row>
    <row r="895" spans="1:26" ht="12" customHeight="1" outlineLevel="1" x14ac:dyDescent="0.2">
      <c r="C895" s="408" t="s">
        <v>173</v>
      </c>
      <c r="D895" s="408"/>
      <c r="H895" s="349" t="s">
        <v>2468</v>
      </c>
      <c r="R895" s="420" t="s">
        <v>180</v>
      </c>
      <c r="S895" s="420" t="s">
        <v>181</v>
      </c>
      <c r="V895" s="372"/>
    </row>
    <row r="896" spans="1:26" ht="12" customHeight="1" outlineLevel="1" x14ac:dyDescent="0.2">
      <c r="A896" s="669" t="str">
        <f>INDEX(Checks!$J$42:$J$47,MATCH((SEARCH("(",formuletekst(S896))),Checks!$I$42:$I$47,0))</f>
        <v>ABE</v>
      </c>
      <c r="F896" s="349" t="s">
        <v>167</v>
      </c>
      <c r="H896" s="668">
        <v>-2.0000000000000001E-4</v>
      </c>
      <c r="I896" s="2295">
        <f t="shared" ref="I896:I898" si="13">R896+H896</f>
        <v>2E-3</v>
      </c>
      <c r="J896" s="401">
        <f>FLOOR(I896,$S876)</f>
        <v>2E-3</v>
      </c>
      <c r="M896" s="1102">
        <v>0.4</v>
      </c>
      <c r="N896" s="349" t="str">
        <f>"van "&amp;F899&amp;" "&amp;C895</f>
        <v>van 4e percentage artikel 3.112, eerste lid</v>
      </c>
      <c r="R896" s="409">
        <f>S899*M896</f>
        <v>2.2000000000000001E-3</v>
      </c>
      <c r="S896" s="401">
        <f>FLOOR(R896,$S876)</f>
        <v>2E-3</v>
      </c>
      <c r="V896" s="2014"/>
    </row>
    <row r="897" spans="1:21" ht="12" customHeight="1" outlineLevel="1" x14ac:dyDescent="0.2">
      <c r="A897" s="669" t="str">
        <f>INDEX(Checks!$J$42:$J$47,MATCH((SEARCH("(",formuletekst(S897))),Checks!$I$42:$I$47,0))</f>
        <v>ABE</v>
      </c>
      <c r="F897" s="349" t="s">
        <v>168</v>
      </c>
      <c r="H897" s="668">
        <v>-2.9999999999999997E-4</v>
      </c>
      <c r="I897" s="2295">
        <f t="shared" si="13"/>
        <v>2.9999999999999996E-3</v>
      </c>
      <c r="J897" s="401">
        <f>FLOOR(I897,$S876)</f>
        <v>3.0000000000000001E-3</v>
      </c>
      <c r="M897" s="1102">
        <v>0.6</v>
      </c>
      <c r="N897" s="349" t="str">
        <f>"van "&amp;F899&amp;" "&amp;C895</f>
        <v>van 4e percentage artikel 3.112, eerste lid</v>
      </c>
      <c r="R897" s="409">
        <f>S899*M897</f>
        <v>3.2999999999999995E-3</v>
      </c>
      <c r="S897" s="401">
        <f>FLOOR(R897,$S876)</f>
        <v>3.0000000000000001E-3</v>
      </c>
    </row>
    <row r="898" spans="1:21" ht="12" customHeight="1" outlineLevel="1" x14ac:dyDescent="0.2">
      <c r="A898" s="669" t="str">
        <f>INDEX(Checks!$J$42:$J$47,MATCH((SEARCH("(",formuletekst(S898))),Checks!$I$42:$I$47,0))</f>
        <v>ABE</v>
      </c>
      <c r="F898" s="349" t="s">
        <v>169</v>
      </c>
      <c r="H898" s="668">
        <v>-4.0000000000000002E-4</v>
      </c>
      <c r="I898" s="2295">
        <f t="shared" si="13"/>
        <v>4.0000000000000001E-3</v>
      </c>
      <c r="J898" s="401">
        <f>FLOOR(I898,$S876)</f>
        <v>4.0000000000000001E-3</v>
      </c>
      <c r="M898" s="1102">
        <v>0.8</v>
      </c>
      <c r="N898" s="349" t="str">
        <f>"van "&amp;F899&amp;" "&amp;C895</f>
        <v>van 4e percentage artikel 3.112, eerste lid</v>
      </c>
      <c r="R898" s="409">
        <f>S899*M898</f>
        <v>4.4000000000000003E-3</v>
      </c>
      <c r="S898" s="401">
        <f>FLOOR(R898,$S876)</f>
        <v>4.0000000000000001E-3</v>
      </c>
      <c r="T898" s="399"/>
      <c r="U898" s="399"/>
    </row>
    <row r="899" spans="1:21" ht="12" customHeight="1" outlineLevel="1" x14ac:dyDescent="0.2">
      <c r="A899" s="669" t="str">
        <f>INDEX(Checks!$J$42:$J$47,MATCH((SEARCH("(",formuletekst(S899))),Checks!$I$42:$I$47,0))</f>
        <v>ABE</v>
      </c>
      <c r="F899" s="349" t="s">
        <v>170</v>
      </c>
      <c r="H899" s="668">
        <v>-5.0000000000000001E-4</v>
      </c>
      <c r="I899" s="2294">
        <f>R899+H899</f>
        <v>5.3352393379892359E-3</v>
      </c>
      <c r="J899" s="401">
        <f>FLOOR(I899,$S876)</f>
        <v>5.0000000000000001E-3</v>
      </c>
      <c r="K899" s="430">
        <f>ROUND(I899,$S880)</f>
        <v>5.3350000000000003E-3</v>
      </c>
      <c r="M899" s="399" t="s">
        <v>2267</v>
      </c>
      <c r="R899" s="1761">
        <f>K849*(1+$J875)*X888/X889</f>
        <v>5.8352393379892363E-3</v>
      </c>
      <c r="S899" s="401">
        <f>FLOOR(R899,$S876)</f>
        <v>5.4999999999999997E-3</v>
      </c>
      <c r="T899" s="399"/>
      <c r="U899" s="399"/>
    </row>
    <row r="900" spans="1:21" ht="12" customHeight="1" outlineLevel="1" x14ac:dyDescent="0.2">
      <c r="A900" s="669"/>
      <c r="F900" s="349" t="s">
        <v>171</v>
      </c>
      <c r="I900" s="409"/>
      <c r="J900" s="396">
        <v>2.35E-2</v>
      </c>
      <c r="K900" s="401"/>
      <c r="N900" s="399"/>
      <c r="O900" s="399"/>
      <c r="P900" s="399"/>
      <c r="R900" s="409"/>
      <c r="S900" s="396">
        <v>2.35E-2</v>
      </c>
      <c r="T900" s="399"/>
      <c r="U900" s="399"/>
    </row>
    <row r="901" spans="1:21" ht="12" customHeight="1" outlineLevel="1" x14ac:dyDescent="0.2">
      <c r="A901" s="669" t="str">
        <f>INDEX(Checks!$J$42:$J$47,MATCH((SEARCH("(",formuletekst(S901))),Checks!$I$42:$I$47,0))</f>
        <v>ABE</v>
      </c>
      <c r="F901" s="399" t="s">
        <v>201</v>
      </c>
      <c r="I901" s="400">
        <f>R901</f>
        <v>1116554.019112855</v>
      </c>
      <c r="J901" s="400">
        <f>FLOOR(I901,$S881)</f>
        <v>1110000</v>
      </c>
      <c r="K901" s="400">
        <f>S901</f>
        <v>1110000</v>
      </c>
      <c r="M901" s="399" t="str">
        <f>$F889&amp;" "&amp;($G873-1)&amp;" * TCF "&amp;$G873</f>
        <v>tweede bedrag 2020 * TCF 2021</v>
      </c>
      <c r="N901" s="399"/>
      <c r="O901" s="399"/>
      <c r="P901" s="399"/>
      <c r="R901" s="400">
        <f>I851*(1+(($J876-1)*$X891))</f>
        <v>1116554.019112855</v>
      </c>
      <c r="S901" s="400">
        <f>FLOOR(R901,$S881)</f>
        <v>1110000</v>
      </c>
    </row>
    <row r="902" spans="1:21" ht="12" customHeight="1" outlineLevel="1" x14ac:dyDescent="0.2">
      <c r="A902" s="669" t="str">
        <f>INDEX(Checks!$J$42:$J$47,MATCH((SEARCH("(",formuletekst(S902))),Checks!$I$42:$I$47,0))</f>
        <v>ABE</v>
      </c>
      <c r="F902" s="399" t="s">
        <v>200</v>
      </c>
      <c r="I902" s="400">
        <f>J899*J901</f>
        <v>5550</v>
      </c>
      <c r="J902" s="400">
        <f>FLOOR(I902,$S877)</f>
        <v>5550</v>
      </c>
      <c r="K902" s="399"/>
      <c r="L902" s="1329"/>
      <c r="M902" s="399" t="str">
        <f>F901&amp;" * "&amp;F899</f>
        <v>tweede bedrag * 4e percentage</v>
      </c>
      <c r="N902" s="399"/>
      <c r="O902" s="399"/>
      <c r="P902" s="399"/>
      <c r="R902" s="400">
        <f>S899*S901</f>
        <v>6105</v>
      </c>
      <c r="S902" s="400">
        <f>FLOOR(R902,$S877)</f>
        <v>6105</v>
      </c>
    </row>
    <row r="903" spans="1:21" ht="12" customHeight="1" outlineLevel="1" x14ac:dyDescent="0.2">
      <c r="K903" s="399"/>
      <c r="M903" s="399"/>
      <c r="R903" s="399"/>
      <c r="S903" s="399"/>
      <c r="T903" s="399"/>
      <c r="U903" s="399"/>
    </row>
    <row r="904" spans="1:21" ht="12" customHeight="1" outlineLevel="1" x14ac:dyDescent="0.2">
      <c r="C904" s="408" t="s">
        <v>174</v>
      </c>
      <c r="D904" s="408"/>
      <c r="H904" s="349" t="s">
        <v>2468</v>
      </c>
      <c r="J904" s="399"/>
      <c r="R904" s="399"/>
      <c r="S904" s="399"/>
      <c r="T904" s="399"/>
      <c r="U904" s="399"/>
    </row>
    <row r="905" spans="1:21" ht="12" customHeight="1" outlineLevel="1" x14ac:dyDescent="0.2">
      <c r="A905" s="669" t="str">
        <f>INDEX(Checks!$J$42:$J$47,MATCH((SEARCH("(",formuletekst(J905))),Checks!$I$42:$I$47,0))</f>
        <v>ABE</v>
      </c>
      <c r="C905" s="408"/>
      <c r="D905" s="408"/>
      <c r="F905" s="399" t="s">
        <v>167</v>
      </c>
      <c r="H905" s="668">
        <v>-8.0000000000000004E-4</v>
      </c>
      <c r="I905" s="409">
        <f>S899*M905+H905</f>
        <v>8.3666666666666663E-3</v>
      </c>
      <c r="J905" s="401">
        <f>FLOOR(I905,$S876)</f>
        <v>8.0000000000000002E-3</v>
      </c>
      <c r="M905" s="1103">
        <f>10/6</f>
        <v>1.6666666666666667</v>
      </c>
      <c r="N905" s="349" t="str">
        <f>"10/6 van "&amp;F899&amp;" "&amp;C895</f>
        <v>10/6 van 4e percentage artikel 3.112, eerste lid</v>
      </c>
      <c r="O905" s="399"/>
      <c r="P905" s="399"/>
      <c r="R905" s="2296">
        <f>S899*M905</f>
        <v>9.1666666666666667E-3</v>
      </c>
      <c r="S905" s="401">
        <f>FLOOR(R905,$S876)</f>
        <v>9.0000000000000011E-3</v>
      </c>
      <c r="T905" s="399"/>
      <c r="U905" s="399"/>
    </row>
    <row r="906" spans="1:21" ht="12" customHeight="1" outlineLevel="1" x14ac:dyDescent="0.2">
      <c r="A906" s="669"/>
      <c r="F906" s="399" t="s">
        <v>168</v>
      </c>
      <c r="I906" s="409"/>
      <c r="J906" s="396">
        <v>2.35E-2</v>
      </c>
      <c r="M906" s="460"/>
      <c r="O906" s="399"/>
      <c r="P906" s="399"/>
    </row>
    <row r="907" spans="1:21" ht="12" customHeight="1" outlineLevel="1" x14ac:dyDescent="0.2">
      <c r="A907" s="669" t="str">
        <f>INDEX(Checks!$J$42:$J$47,MATCH((SEARCH("(",formuletekst(J907))),Checks!$I$42:$I$47,0))</f>
        <v>ABE</v>
      </c>
      <c r="F907" s="399" t="s">
        <v>200</v>
      </c>
      <c r="H907" s="349" t="s">
        <v>139</v>
      </c>
      <c r="I907" s="400">
        <f>I857*(1+(($J876-1)*$X891))</f>
        <v>1116554.019112855</v>
      </c>
      <c r="J907" s="400">
        <f>FLOOR(I907,$S881)</f>
        <v>1110000</v>
      </c>
      <c r="K907" s="400">
        <f>J907</f>
        <v>1110000</v>
      </c>
      <c r="M907" s="399" t="str">
        <f>$F889&amp;" "&amp;($G873-1)&amp;" * TCF "&amp;$G873</f>
        <v>tweede bedrag 2020 * TCF 2021</v>
      </c>
      <c r="N907" s="400"/>
      <c r="O907" s="399"/>
      <c r="P907" s="399"/>
      <c r="R907" s="400">
        <f>I857*(1+(($J876-1)*$X891))</f>
        <v>1116554.019112855</v>
      </c>
      <c r="S907" s="400">
        <f>FLOOR(R907,$S881)</f>
        <v>1110000</v>
      </c>
    </row>
    <row r="908" spans="1:21" ht="12" customHeight="1" outlineLevel="1" x14ac:dyDescent="0.2">
      <c r="A908" s="669" t="str">
        <f>INDEX(Checks!$J$42:$J$47,MATCH((SEARCH("(",formuletekst(J908))),Checks!$I$42:$I$47,0))</f>
        <v>ABE</v>
      </c>
      <c r="F908" s="399" t="s">
        <v>201</v>
      </c>
      <c r="I908" s="400">
        <f>J905*J907</f>
        <v>8880</v>
      </c>
      <c r="J908" s="400">
        <f>FLOOR(I908,$S877)</f>
        <v>8880</v>
      </c>
      <c r="K908" s="399"/>
      <c r="M908" s="399" t="str">
        <f>F905&amp;" * "&amp;F908</f>
        <v>1e percentage * tweede bedrag</v>
      </c>
      <c r="R908" s="400">
        <f>S905*S907</f>
        <v>9990.0000000000018</v>
      </c>
      <c r="S908" s="400">
        <f>FLOOR(R908,$S877)</f>
        <v>9990</v>
      </c>
    </row>
    <row r="909" spans="1:21" ht="12" customHeight="1" outlineLevel="1" x14ac:dyDescent="0.2">
      <c r="F909" s="399"/>
      <c r="K909" s="399"/>
    </row>
    <row r="910" spans="1:21" outlineLevel="1" x14ac:dyDescent="0.2">
      <c r="C910" s="408" t="s">
        <v>176</v>
      </c>
      <c r="D910" s="408"/>
      <c r="N910" s="398"/>
    </row>
    <row r="911" spans="1:21" outlineLevel="1" x14ac:dyDescent="0.2">
      <c r="A911" s="669" t="str">
        <f>INDEX(Checks!$J$42:$J$47,MATCH((SEARCH("(",formuletekst(J911))),Checks!$I$42:$I$47,0))</f>
        <v>ABO</v>
      </c>
      <c r="F911" s="349" t="s">
        <v>175</v>
      </c>
      <c r="I911" s="400">
        <f>J861*(1+J875)</f>
        <v>5667.3076153216261</v>
      </c>
      <c r="J911" s="398">
        <f>CEILING(I911,$S877)</f>
        <v>5668</v>
      </c>
      <c r="K911" s="399"/>
      <c r="M911" s="349" t="s">
        <v>2264</v>
      </c>
    </row>
    <row r="912" spans="1:21" outlineLevel="1" x14ac:dyDescent="0.2">
      <c r="K912" s="399"/>
    </row>
    <row r="913" spans="1:26" outlineLevel="1" x14ac:dyDescent="0.2">
      <c r="C913" s="408" t="s">
        <v>217</v>
      </c>
      <c r="J913" s="399"/>
    </row>
    <row r="914" spans="1:26" outlineLevel="1" x14ac:dyDescent="0.2">
      <c r="A914" s="669" t="e">
        <f>INDEX(Checks!$J$42:$J$47,MATCH((SEARCH("(",formuletekst(J914))),Checks!$I$42:$I$47,0))</f>
        <v>#VALUE!</v>
      </c>
      <c r="C914" s="408"/>
      <c r="F914" s="399" t="s">
        <v>3</v>
      </c>
      <c r="I914" s="2297" t="s">
        <v>836</v>
      </c>
      <c r="J914" s="2297" t="s">
        <v>836</v>
      </c>
      <c r="K914" s="2297" t="s">
        <v>836</v>
      </c>
      <c r="L914" s="1331"/>
      <c r="M914" s="399" t="str">
        <f>C913&amp;" * indexatie huur  * factor woz-waarde "</f>
        <v xml:space="preserve">artikel 10.3,  lid 8 * indexatie huur  * factor woz-waarde </v>
      </c>
      <c r="N914" s="401"/>
    </row>
    <row r="915" spans="1:26" outlineLevel="1" x14ac:dyDescent="0.2"/>
    <row r="916" spans="1:26" outlineLevel="1" x14ac:dyDescent="0.2">
      <c r="C916" s="408" t="s">
        <v>2343</v>
      </c>
      <c r="D916" s="408"/>
      <c r="K916" s="409"/>
      <c r="N916" s="401"/>
    </row>
    <row r="917" spans="1:26" outlineLevel="1" x14ac:dyDescent="0.2">
      <c r="C917" s="408"/>
      <c r="D917" s="408"/>
      <c r="F917" s="349" t="s">
        <v>3</v>
      </c>
      <c r="J917" s="396">
        <v>0.8</v>
      </c>
      <c r="K917" s="409"/>
      <c r="L917" s="1331"/>
      <c r="M917" s="349" t="s">
        <v>218</v>
      </c>
      <c r="N917" s="401"/>
    </row>
    <row r="918" spans="1:26" outlineLevel="1" x14ac:dyDescent="0.2">
      <c r="C918" s="408"/>
      <c r="D918" s="408"/>
      <c r="J918" s="409"/>
      <c r="K918" s="409"/>
      <c r="L918" s="1331"/>
      <c r="N918" s="401"/>
    </row>
    <row r="919" spans="1:26" outlineLevel="1" x14ac:dyDescent="0.2">
      <c r="A919" s="2036"/>
      <c r="B919" s="2037"/>
      <c r="C919" s="2038" t="s">
        <v>2344</v>
      </c>
      <c r="D919" s="2038"/>
      <c r="E919" s="2039"/>
      <c r="F919" s="2036"/>
      <c r="G919" s="2036"/>
      <c r="H919" s="2036"/>
      <c r="K919" s="409"/>
      <c r="N919" s="401"/>
    </row>
    <row r="920" spans="1:26" outlineLevel="1" x14ac:dyDescent="0.2">
      <c r="A920" s="2036"/>
      <c r="B920" s="2037"/>
      <c r="C920" s="2038"/>
      <c r="D920" s="2038"/>
      <c r="E920" s="2039"/>
      <c r="F920" s="2036" t="s">
        <v>3</v>
      </c>
      <c r="G920" s="2036"/>
      <c r="H920" s="2036"/>
      <c r="J920" s="582">
        <f>ROUND( 100% - ((G873-2018)*10/3)%,5)</f>
        <v>0.9</v>
      </c>
      <c r="K920" s="409"/>
      <c r="L920" s="1331"/>
      <c r="M920" s="349" t="s">
        <v>2345</v>
      </c>
      <c r="N920" s="401"/>
    </row>
    <row r="921" spans="1:26" outlineLevel="1" x14ac:dyDescent="0.2"/>
    <row r="923" spans="1:26" s="131" customFormat="1" x14ac:dyDescent="0.2">
      <c r="A923" s="852" t="s">
        <v>1583</v>
      </c>
      <c r="B923" s="126"/>
      <c r="C923" s="127"/>
      <c r="D923" s="127"/>
      <c r="E923" s="129" t="s">
        <v>2</v>
      </c>
      <c r="F923" s="130"/>
      <c r="G923" s="121">
        <f>G873+1</f>
        <v>2022</v>
      </c>
      <c r="H923" s="131">
        <f>ROW(J933)-ROW()</f>
        <v>10</v>
      </c>
      <c r="I923" s="133"/>
      <c r="L923" s="1324"/>
      <c r="S923" s="132"/>
      <c r="T923" s="132"/>
      <c r="U923" s="132"/>
      <c r="V923" s="1183" t="s">
        <v>903</v>
      </c>
    </row>
    <row r="924" spans="1:26" outlineLevel="1" x14ac:dyDescent="0.2"/>
    <row r="925" spans="1:26" outlineLevel="1" x14ac:dyDescent="0.2">
      <c r="F925" s="372"/>
      <c r="G925" s="360" t="s">
        <v>1268</v>
      </c>
      <c r="H925" s="775"/>
      <c r="I925" s="775">
        <f>G923-N925</f>
        <v>2021</v>
      </c>
      <c r="J925" s="1115">
        <f>VLOOKUP($I925,'CPI en Kostenwet'!$F$71:$K$102,6,FALSE)</f>
        <v>7.4250861840361448E-3</v>
      </c>
      <c r="M925" s="462" t="s">
        <v>964</v>
      </c>
      <c r="N925" s="1104">
        <v>1</v>
      </c>
      <c r="O925" s="349" t="s">
        <v>1269</v>
      </c>
      <c r="S925" s="372" t="s">
        <v>243</v>
      </c>
      <c r="V925" s="75" t="s">
        <v>29</v>
      </c>
      <c r="W925" s="52"/>
      <c r="X925" s="52"/>
      <c r="Y925" s="52"/>
      <c r="Z925" s="52"/>
    </row>
    <row r="926" spans="1:26" ht="12" customHeight="1" outlineLevel="1" x14ac:dyDescent="0.2">
      <c r="F926" s="372"/>
      <c r="G926" s="442" t="s">
        <v>0</v>
      </c>
      <c r="H926" s="372"/>
      <c r="I926" s="571">
        <f>G923-N926</f>
        <v>2022</v>
      </c>
      <c r="J926" s="1114">
        <f>VLOOKUP('3.19, 97, 112, 114, 6.31, 10.3'!$I926,'TCF en bruto WML'!$G$13:$K$76,'TCF en bruto WML'!$J$78,FALSE)</f>
        <v>1.0129999999999999</v>
      </c>
      <c r="M926" s="462" t="s">
        <v>964</v>
      </c>
      <c r="N926" s="1104">
        <v>0</v>
      </c>
      <c r="O926" s="349" t="s">
        <v>1269</v>
      </c>
      <c r="Q926" s="372"/>
      <c r="S926" s="422">
        <v>5.0000000000000001E-4</v>
      </c>
      <c r="T926" s="432" t="s">
        <v>184</v>
      </c>
      <c r="V926" s="3129" t="s">
        <v>2616</v>
      </c>
      <c r="W926" s="3130"/>
      <c r="X926" s="3130"/>
      <c r="Y926" s="3130"/>
      <c r="Z926" s="3131"/>
    </row>
    <row r="927" spans="1:26" ht="12" customHeight="1" outlineLevel="1" x14ac:dyDescent="0.2">
      <c r="F927" s="372"/>
      <c r="G927" s="886" t="s">
        <v>1271</v>
      </c>
      <c r="H927" s="1109"/>
      <c r="I927" s="1109">
        <f>G923-N927</f>
        <v>2022</v>
      </c>
      <c r="J927" s="1110">
        <f>VLOOKUP('3.19, 97, 112, 114, 6.31, 10.3'!$I927,'TCF en bruto WML'!$G$13:$K$76,'TCF en bruto WML'!$H$78,FALSE)</f>
        <v>1.0129999999999999</v>
      </c>
      <c r="M927" s="462" t="s">
        <v>964</v>
      </c>
      <c r="N927" s="1104">
        <v>0</v>
      </c>
      <c r="O927" s="349" t="s">
        <v>1269</v>
      </c>
      <c r="S927" s="528">
        <v>1</v>
      </c>
      <c r="T927" s="399" t="s">
        <v>136</v>
      </c>
      <c r="V927" s="3132"/>
      <c r="W927" s="3133"/>
      <c r="X927" s="3133"/>
      <c r="Y927" s="3133"/>
      <c r="Z927" s="3134"/>
    </row>
    <row r="928" spans="1:26" ht="12" customHeight="1" outlineLevel="1" x14ac:dyDescent="0.2">
      <c r="F928" s="372"/>
      <c r="G928" s="372"/>
      <c r="H928" s="372"/>
      <c r="I928" s="372"/>
      <c r="J928" s="435"/>
      <c r="M928" s="462"/>
      <c r="N928" s="534"/>
      <c r="S928" s="528">
        <v>50</v>
      </c>
      <c r="T928" s="399" t="s">
        <v>136</v>
      </c>
      <c r="V928" s="3132"/>
      <c r="W928" s="3133"/>
      <c r="X928" s="3133"/>
      <c r="Y928" s="3133"/>
      <c r="Z928" s="3134"/>
    </row>
    <row r="929" spans="1:26" ht="12" customHeight="1" outlineLevel="1" x14ac:dyDescent="0.2">
      <c r="S929" s="848">
        <v>0</v>
      </c>
      <c r="T929" s="356" t="s">
        <v>183</v>
      </c>
      <c r="V929" s="3132"/>
      <c r="W929" s="3133"/>
      <c r="X929" s="3133"/>
      <c r="Y929" s="3133"/>
      <c r="Z929" s="3134"/>
    </row>
    <row r="930" spans="1:26" ht="12" customHeight="1" outlineLevel="1" x14ac:dyDescent="0.2">
      <c r="S930" s="528">
        <v>6</v>
      </c>
      <c r="T930" s="356" t="s">
        <v>183</v>
      </c>
      <c r="V930" s="3132"/>
      <c r="W930" s="3133"/>
      <c r="X930" s="3133"/>
      <c r="Y930" s="3133"/>
      <c r="Z930" s="3134"/>
    </row>
    <row r="931" spans="1:26" ht="12" customHeight="1" outlineLevel="1" x14ac:dyDescent="0.2">
      <c r="F931" s="372"/>
      <c r="G931" s="372"/>
      <c r="H931" s="372"/>
      <c r="I931" s="419" t="s">
        <v>180</v>
      </c>
      <c r="J931" s="420" t="s">
        <v>181</v>
      </c>
      <c r="K931" s="349" t="str">
        <f>"Basis bijstelling "&amp;G923+1</f>
        <v>Basis bijstelling 2023</v>
      </c>
      <c r="M931" s="372" t="s">
        <v>178</v>
      </c>
      <c r="O931" s="372"/>
      <c r="S931" s="528">
        <v>10000</v>
      </c>
      <c r="T931" s="399" t="s">
        <v>136</v>
      </c>
      <c r="V931" s="3132"/>
      <c r="W931" s="3133"/>
      <c r="X931" s="3133"/>
      <c r="Y931" s="3133"/>
      <c r="Z931" s="3134"/>
    </row>
    <row r="932" spans="1:26" outlineLevel="1" x14ac:dyDescent="0.2">
      <c r="C932" s="407" t="s">
        <v>166</v>
      </c>
      <c r="D932" s="407"/>
      <c r="V932" s="3132"/>
      <c r="W932" s="3133"/>
      <c r="X932" s="3133"/>
      <c r="Y932" s="3133"/>
      <c r="Z932" s="3134"/>
    </row>
    <row r="933" spans="1:26" ht="12" customHeight="1" outlineLevel="1" thickBot="1" x14ac:dyDescent="0.25">
      <c r="F933" s="349" t="s">
        <v>167</v>
      </c>
      <c r="I933" s="1761">
        <f>K883*(1+$J925)*X938/X939</f>
        <v>7.9425577799331366E-3</v>
      </c>
      <c r="J933" s="401">
        <f t="shared" ref="J933:J936" si="14">FLOOR(I933,$S$876)</f>
        <v>7.4999999999999997E-3</v>
      </c>
      <c r="K933" s="430">
        <f t="shared" ref="K933:K936" si="15">ROUND(I933,$S$830)</f>
        <v>7.9430000000000004E-3</v>
      </c>
      <c r="M933" s="1873" t="s">
        <v>2260</v>
      </c>
      <c r="V933" s="3135"/>
      <c r="W933" s="3136"/>
      <c r="X933" s="3136"/>
      <c r="Y933" s="3136"/>
      <c r="Z933" s="3137"/>
    </row>
    <row r="934" spans="1:26" ht="12" customHeight="1" outlineLevel="1" x14ac:dyDescent="0.25">
      <c r="F934" s="349" t="s">
        <v>168</v>
      </c>
      <c r="I934" s="1761">
        <f>K884*(1+$J925)*X938/X939</f>
        <v>1.0238014939777128E-2</v>
      </c>
      <c r="J934" s="401">
        <f t="shared" si="14"/>
        <v>0.01</v>
      </c>
      <c r="K934" s="430">
        <f t="shared" si="15"/>
        <v>1.0238000000000001E-2</v>
      </c>
      <c r="M934" s="1873" t="s">
        <v>2261</v>
      </c>
      <c r="V934" s="1832"/>
      <c r="W934" s="2292"/>
      <c r="X934" s="2292"/>
      <c r="Y934" s="2292"/>
      <c r="Z934" s="2292"/>
    </row>
    <row r="935" spans="1:26" ht="12" customHeight="1" outlineLevel="1" x14ac:dyDescent="0.2">
      <c r="F935" s="349" t="s">
        <v>169</v>
      </c>
      <c r="I935" s="1761">
        <f>K885*(1+$J925)*X938/X939</f>
        <v>1.1385283508244243E-2</v>
      </c>
      <c r="J935" s="401">
        <f t="shared" si="14"/>
        <v>1.0999999999999999E-2</v>
      </c>
      <c r="K935" s="430">
        <f t="shared" si="15"/>
        <v>1.1384999999999999E-2</v>
      </c>
      <c r="M935" s="1873" t="s">
        <v>2262</v>
      </c>
    </row>
    <row r="936" spans="1:26" ht="12" customHeight="1" outlineLevel="1" x14ac:dyDescent="0.2">
      <c r="F936" s="349" t="s">
        <v>170</v>
      </c>
      <c r="I936" s="1761">
        <f>K886*(1+$J925)*X938/X939</f>
        <v>1.253255207671136E-2</v>
      </c>
      <c r="J936" s="401">
        <f t="shared" si="14"/>
        <v>1.2500000000000001E-2</v>
      </c>
      <c r="K936" s="430">
        <f t="shared" si="15"/>
        <v>1.2533000000000001E-2</v>
      </c>
      <c r="M936" s="1873" t="s">
        <v>2263</v>
      </c>
      <c r="R936" s="399"/>
      <c r="S936" s="399"/>
      <c r="T936" s="399"/>
      <c r="U936" s="399"/>
      <c r="V936" s="372" t="s">
        <v>190</v>
      </c>
    </row>
    <row r="937" spans="1:26" ht="12" customHeight="1" outlineLevel="1" x14ac:dyDescent="0.2">
      <c r="A937" s="669" t="str">
        <f>INDEX(Checks!$J$42:$J$47,MATCH((SEARCH("(",formuletekst(J937))),Checks!$I$42:$I$47,0))</f>
        <v>ABE</v>
      </c>
      <c r="F937" s="349" t="s">
        <v>171</v>
      </c>
      <c r="I937" s="1761">
        <f>K887*(1+$J925)*X938/X939</f>
        <v>1.3795743531807875E-2</v>
      </c>
      <c r="J937" s="401">
        <f>FLOOR(I937,$S$876)</f>
        <v>1.35E-2</v>
      </c>
      <c r="K937" s="430">
        <f>ROUND(I937,$S$830)</f>
        <v>1.3795999999999999E-2</v>
      </c>
      <c r="M937" s="399" t="s">
        <v>2266</v>
      </c>
      <c r="R937" s="399"/>
      <c r="S937" s="399"/>
      <c r="T937" s="399"/>
      <c r="U937" s="399"/>
      <c r="V937" s="350" t="s">
        <v>196</v>
      </c>
      <c r="W937" s="353"/>
      <c r="X937" s="353"/>
      <c r="Y937" s="353"/>
      <c r="Z937" s="354"/>
    </row>
    <row r="938" spans="1:26" ht="12" customHeight="1" outlineLevel="1" x14ac:dyDescent="0.2">
      <c r="A938" s="669"/>
      <c r="F938" s="399" t="s">
        <v>213</v>
      </c>
      <c r="I938" s="409"/>
      <c r="J938" s="396">
        <v>2.35E-2</v>
      </c>
      <c r="K938" s="401"/>
      <c r="M938" s="399" t="str">
        <f>"Zie: "&amp;$C$392&amp;" "&amp;$F$393&amp;" (uit "&amp;$G$350&amp;") "</f>
        <v xml:space="preserve">Zie: Afrondingsvoorstellen artikel 3.19, tweede lid (uit 2010) </v>
      </c>
      <c r="O938" s="399"/>
      <c r="P938" s="399"/>
      <c r="V938" s="355" t="s">
        <v>192</v>
      </c>
      <c r="W938" s="356"/>
      <c r="X938" s="434">
        <v>100</v>
      </c>
      <c r="Y938" s="356" t="s">
        <v>194</v>
      </c>
      <c r="Z938" s="357"/>
    </row>
    <row r="939" spans="1:26" ht="12" customHeight="1" outlineLevel="1" x14ac:dyDescent="0.2">
      <c r="A939" s="669" t="str">
        <f>INDEX(Checks!$J$42:$J$47,MATCH((SEARCH("(",formuletekst(J939))),Checks!$I$42:$I$47,0))</f>
        <v>ABE</v>
      </c>
      <c r="F939" s="349" t="s">
        <v>201</v>
      </c>
      <c r="I939" s="400">
        <f>I889*(1+(($J926-1)*$X941))</f>
        <v>1131069.2213613219</v>
      </c>
      <c r="J939" s="400">
        <f>FLOOR(I939,$S931)</f>
        <v>1130000</v>
      </c>
      <c r="K939" s="400">
        <f>J939</f>
        <v>1130000</v>
      </c>
      <c r="M939" s="399" t="str">
        <f>$F939&amp;" "&amp;($G923-1)&amp;" * TCF "&amp;$G923</f>
        <v>tweede bedrag 2021 * TCF 2022</v>
      </c>
      <c r="O939" s="399"/>
      <c r="P939" s="399"/>
      <c r="V939" s="355" t="s">
        <v>193</v>
      </c>
      <c r="W939" s="356"/>
      <c r="X939" s="2149">
        <v>109.5</v>
      </c>
      <c r="Y939" s="356" t="s">
        <v>194</v>
      </c>
      <c r="Z939" s="357"/>
    </row>
    <row r="940" spans="1:26" ht="12" customHeight="1" outlineLevel="1" x14ac:dyDescent="0.2">
      <c r="A940" s="669" t="str">
        <f>INDEX(Checks!$J$42:$J$47,MATCH((SEARCH("(",formuletekst(J940))),Checks!$I$42:$I$47,0))</f>
        <v>ABE</v>
      </c>
      <c r="F940" s="399" t="s">
        <v>200</v>
      </c>
      <c r="I940" s="400">
        <f>J937*J939</f>
        <v>15255</v>
      </c>
      <c r="J940" s="400">
        <f>FLOOR(I940,$S927)</f>
        <v>15255</v>
      </c>
      <c r="K940" s="399"/>
      <c r="L940" s="534"/>
      <c r="M940" s="399" t="str">
        <f>F939&amp;" * "&amp;F937</f>
        <v>tweede bedrag * 5e percentage</v>
      </c>
      <c r="V940" s="355"/>
      <c r="W940" s="356"/>
      <c r="X940" s="356"/>
      <c r="Y940" s="356"/>
      <c r="Z940" s="357"/>
    </row>
    <row r="941" spans="1:26" ht="12" customHeight="1" outlineLevel="1" thickBot="1" x14ac:dyDescent="0.25">
      <c r="K941" s="399"/>
      <c r="V941" s="363" t="s">
        <v>204</v>
      </c>
      <c r="W941" s="364"/>
      <c r="X941" s="436">
        <v>1</v>
      </c>
      <c r="Y941" s="364" t="s">
        <v>202</v>
      </c>
      <c r="Z941" s="365" t="s">
        <v>203</v>
      </c>
    </row>
    <row r="942" spans="1:26" ht="12" customHeight="1" outlineLevel="1" x14ac:dyDescent="0.2">
      <c r="C942" s="408" t="s">
        <v>172</v>
      </c>
      <c r="D942" s="408"/>
      <c r="V942" s="349" t="s">
        <v>2469</v>
      </c>
    </row>
    <row r="943" spans="1:26" ht="12" customHeight="1" outlineLevel="1" x14ac:dyDescent="0.2">
      <c r="A943" s="669" t="str">
        <f>INDEX(Checks!$J$42:$J$47,MATCH((SEARCH("(",formuletekst(J943))),Checks!$I$42:$I$47,0))</f>
        <v>ABO</v>
      </c>
      <c r="C943" s="408"/>
      <c r="D943" s="408"/>
      <c r="F943" s="349" t="s">
        <v>175</v>
      </c>
      <c r="I943" s="400">
        <f>J893*(1+$J925)</f>
        <v>5710.0853884911166</v>
      </c>
      <c r="J943" s="398">
        <f>CEILING(I943,$S927)</f>
        <v>5711</v>
      </c>
      <c r="K943" s="400"/>
      <c r="L943" s="1325"/>
      <c r="M943" s="349" t="s">
        <v>2264</v>
      </c>
      <c r="R943" s="3138" t="s">
        <v>2513</v>
      </c>
      <c r="S943" s="3138"/>
      <c r="T943" s="3138"/>
    </row>
    <row r="944" spans="1:26" ht="12" customHeight="1" outlineLevel="1" x14ac:dyDescent="0.2">
      <c r="K944" s="399"/>
      <c r="R944" s="3138"/>
      <c r="S944" s="3138"/>
      <c r="T944" s="3138"/>
      <c r="V944" s="2288"/>
    </row>
    <row r="945" spans="1:22" ht="12" customHeight="1" outlineLevel="1" x14ac:dyDescent="0.2">
      <c r="C945" s="408" t="s">
        <v>173</v>
      </c>
      <c r="D945" s="408"/>
      <c r="H945" s="349" t="s">
        <v>2468</v>
      </c>
      <c r="R945" s="420" t="s">
        <v>180</v>
      </c>
      <c r="S945" s="420" t="s">
        <v>181</v>
      </c>
      <c r="V945" s="372"/>
    </row>
    <row r="946" spans="1:22" ht="12" customHeight="1" outlineLevel="1" x14ac:dyDescent="0.2">
      <c r="A946" s="669" t="str">
        <f>INDEX(Checks!$J$42:$J$47,MATCH((SEARCH("(",formuletekst(S946))),Checks!$I$42:$I$47,0))</f>
        <v>ABE</v>
      </c>
      <c r="F946" s="349" t="s">
        <v>167</v>
      </c>
      <c r="H946" s="668"/>
      <c r="I946" s="2295">
        <f>R946+H946</f>
        <v>1.8000000000000004E-3</v>
      </c>
      <c r="J946" s="401">
        <f>FLOOR(I946,$S926)</f>
        <v>1.5E-3</v>
      </c>
      <c r="M946" s="1102">
        <v>0.4</v>
      </c>
      <c r="N946" s="349" t="str">
        <f>"van "&amp;F949&amp;" "&amp;C945</f>
        <v>van 4e percentage artikel 3.112, eerste lid</v>
      </c>
      <c r="R946" s="409">
        <f>S949*M946</f>
        <v>1.8000000000000004E-3</v>
      </c>
      <c r="S946" s="401">
        <f>FLOOR(R946,$S926)</f>
        <v>1.5E-3</v>
      </c>
      <c r="V946" s="2014"/>
    </row>
    <row r="947" spans="1:22" ht="12" customHeight="1" outlineLevel="1" x14ac:dyDescent="0.2">
      <c r="A947" s="669" t="str">
        <f>INDEX(Checks!$J$42:$J$47,MATCH((SEARCH("(",formuletekst(S947))),Checks!$I$42:$I$47,0))</f>
        <v>ABE</v>
      </c>
      <c r="F947" s="349" t="s">
        <v>168</v>
      </c>
      <c r="H947" s="668"/>
      <c r="I947" s="2295">
        <f t="shared" ref="I947:I948" si="16">R947+H947</f>
        <v>2.7000000000000001E-3</v>
      </c>
      <c r="J947" s="401">
        <f>FLOOR(I947,$S926)</f>
        <v>2.5000000000000001E-3</v>
      </c>
      <c r="M947" s="1102">
        <v>0.6</v>
      </c>
      <c r="N947" s="349" t="str">
        <f>"van "&amp;F949&amp;" "&amp;C945</f>
        <v>van 4e percentage artikel 3.112, eerste lid</v>
      </c>
      <c r="R947" s="409">
        <f>S949*M947</f>
        <v>2.7000000000000001E-3</v>
      </c>
      <c r="S947" s="401">
        <f>FLOOR(R947,$S926)</f>
        <v>2.5000000000000001E-3</v>
      </c>
    </row>
    <row r="948" spans="1:22" ht="12" customHeight="1" outlineLevel="1" x14ac:dyDescent="0.2">
      <c r="A948" s="669" t="str">
        <f>INDEX(Checks!$J$42:$J$47,MATCH((SEARCH("(",formuletekst(S948))),Checks!$I$42:$I$47,0))</f>
        <v>ABE</v>
      </c>
      <c r="F948" s="349" t="s">
        <v>169</v>
      </c>
      <c r="H948" s="668"/>
      <c r="I948" s="2295">
        <f t="shared" si="16"/>
        <v>3.6000000000000008E-3</v>
      </c>
      <c r="J948" s="401">
        <f>FLOOR(I948,$S926)</f>
        <v>3.5000000000000001E-3</v>
      </c>
      <c r="M948" s="1102">
        <v>0.8</v>
      </c>
      <c r="N948" s="349" t="str">
        <f>"van "&amp;F949&amp;" "&amp;C945</f>
        <v>van 4e percentage artikel 3.112, eerste lid</v>
      </c>
      <c r="R948" s="409">
        <f>S949*M948</f>
        <v>3.6000000000000008E-3</v>
      </c>
      <c r="S948" s="401">
        <f>FLOOR(R948,$S926)</f>
        <v>3.5000000000000001E-3</v>
      </c>
      <c r="T948" s="399"/>
      <c r="U948" s="399"/>
    </row>
    <row r="949" spans="1:22" ht="12" customHeight="1" outlineLevel="1" x14ac:dyDescent="0.2">
      <c r="A949" s="669" t="str">
        <f>INDEX(Checks!$J$42:$J$47,MATCH((SEARCH("(",formuletekst(S949))),Checks!$I$42:$I$47,0))</f>
        <v>ABE</v>
      </c>
      <c r="F949" s="349" t="s">
        <v>170</v>
      </c>
      <c r="H949" s="668"/>
      <c r="I949" s="2294">
        <f>R949+H949</f>
        <v>4.9083222235541853E-3</v>
      </c>
      <c r="J949" s="401">
        <f>FLOOR(I949,$S926)</f>
        <v>4.5000000000000005E-3</v>
      </c>
      <c r="K949" s="430">
        <f>ROUND(I949,$S930)</f>
        <v>4.908E-3</v>
      </c>
      <c r="M949" s="399" t="s">
        <v>2267</v>
      </c>
      <c r="R949" s="1761">
        <f>K899*(1+$J925)*X938/X939</f>
        <v>4.9083222235541853E-3</v>
      </c>
      <c r="S949" s="401">
        <f>FLOOR(R949,$S926)</f>
        <v>4.5000000000000005E-3</v>
      </c>
      <c r="T949" s="399"/>
      <c r="U949" s="399"/>
    </row>
    <row r="950" spans="1:22" ht="12" customHeight="1" outlineLevel="1" x14ac:dyDescent="0.2">
      <c r="A950" s="669"/>
      <c r="F950" s="349" t="s">
        <v>171</v>
      </c>
      <c r="I950" s="409"/>
      <c r="J950" s="396">
        <v>2.35E-2</v>
      </c>
      <c r="K950" s="401"/>
      <c r="N950" s="399"/>
      <c r="O950" s="399"/>
      <c r="P950" s="399"/>
      <c r="R950" s="409"/>
      <c r="S950" s="396">
        <v>2.35E-2</v>
      </c>
      <c r="T950" s="399"/>
      <c r="U950" s="399"/>
    </row>
    <row r="951" spans="1:22" ht="12" customHeight="1" outlineLevel="1" x14ac:dyDescent="0.2">
      <c r="A951" s="669" t="str">
        <f>INDEX(Checks!$J$42:$J$47,MATCH((SEARCH("(",formuletekst(S951))),Checks!$I$42:$I$47,0))</f>
        <v>ABE</v>
      </c>
      <c r="F951" s="399" t="s">
        <v>201</v>
      </c>
      <c r="I951" s="400">
        <f>R951</f>
        <v>1131069.2213613219</v>
      </c>
      <c r="J951" s="400">
        <f>FLOOR(I951,$S931)</f>
        <v>1130000</v>
      </c>
      <c r="K951" s="400">
        <f>S951</f>
        <v>1130000</v>
      </c>
      <c r="M951" s="399" t="str">
        <f>$F939&amp;" "&amp;($G923-1)&amp;" * TCF "&amp;$G923</f>
        <v>tweede bedrag 2021 * TCF 2022</v>
      </c>
      <c r="N951" s="399"/>
      <c r="O951" s="399"/>
      <c r="P951" s="399"/>
      <c r="R951" s="400">
        <f>I901*(1+(($J926-1)*$X941))</f>
        <v>1131069.2213613219</v>
      </c>
      <c r="S951" s="400">
        <f>FLOOR(R951,$S931)</f>
        <v>1130000</v>
      </c>
    </row>
    <row r="952" spans="1:22" ht="12" customHeight="1" outlineLevel="1" x14ac:dyDescent="0.2">
      <c r="A952" s="669" t="str">
        <f>INDEX(Checks!$J$42:$J$47,MATCH((SEARCH("(",formuletekst(S952))),Checks!$I$42:$I$47,0))</f>
        <v>ABE</v>
      </c>
      <c r="F952" s="399" t="s">
        <v>200</v>
      </c>
      <c r="I952" s="400">
        <f>J949*J951</f>
        <v>5085.0000000000009</v>
      </c>
      <c r="J952" s="400">
        <f>FLOOR(I952,$S927)</f>
        <v>5085</v>
      </c>
      <c r="K952" s="399"/>
      <c r="L952" s="1329"/>
      <c r="M952" s="399" t="str">
        <f>F951&amp;" * "&amp;F949</f>
        <v>tweede bedrag * 4e percentage</v>
      </c>
      <c r="N952" s="399"/>
      <c r="O952" s="399"/>
      <c r="P952" s="399"/>
      <c r="R952" s="400">
        <f>S949*S951</f>
        <v>5085.0000000000009</v>
      </c>
      <c r="S952" s="400">
        <f>FLOOR(R952,$S927)</f>
        <v>5085</v>
      </c>
    </row>
    <row r="953" spans="1:22" ht="12" customHeight="1" outlineLevel="1" x14ac:dyDescent="0.2">
      <c r="K953" s="399"/>
      <c r="M953" s="399"/>
      <c r="R953" s="399"/>
      <c r="S953" s="399"/>
      <c r="T953" s="399"/>
      <c r="U953" s="399"/>
    </row>
    <row r="954" spans="1:22" ht="12" customHeight="1" outlineLevel="1" x14ac:dyDescent="0.2">
      <c r="C954" s="408" t="s">
        <v>174</v>
      </c>
      <c r="D954" s="408"/>
      <c r="H954" s="349" t="s">
        <v>2468</v>
      </c>
      <c r="J954" s="399"/>
      <c r="R954" s="399"/>
      <c r="S954" s="399"/>
      <c r="T954" s="399"/>
      <c r="U954" s="399"/>
    </row>
    <row r="955" spans="1:22" ht="12" customHeight="1" outlineLevel="1" x14ac:dyDescent="0.2">
      <c r="A955" s="669" t="str">
        <f>INDEX(Checks!$J$42:$J$47,MATCH((SEARCH("(",formuletekst(J955))),Checks!$I$42:$I$47,0))</f>
        <v>ABE</v>
      </c>
      <c r="C955" s="408"/>
      <c r="D955" s="408"/>
      <c r="F955" s="399" t="s">
        <v>167</v>
      </c>
      <c r="H955" s="668"/>
      <c r="I955" s="409">
        <f>S949*M955+H955</f>
        <v>7.5000000000000015E-3</v>
      </c>
      <c r="J955" s="401">
        <f>FLOOR(I955,$S926)</f>
        <v>7.4999999999999997E-3</v>
      </c>
      <c r="M955" s="1103">
        <f>10/6</f>
        <v>1.6666666666666667</v>
      </c>
      <c r="N955" s="349" t="str">
        <f>"10/6 van "&amp;F949&amp;" "&amp;C945</f>
        <v>10/6 van 4e percentage artikel 3.112, eerste lid</v>
      </c>
      <c r="O955" s="399"/>
      <c r="P955" s="399"/>
      <c r="R955" s="2296">
        <f>S949*M955</f>
        <v>7.5000000000000015E-3</v>
      </c>
      <c r="S955" s="401">
        <f>FLOOR(R955,$S926)</f>
        <v>7.4999999999999997E-3</v>
      </c>
      <c r="T955" s="399"/>
      <c r="U955" s="399"/>
    </row>
    <row r="956" spans="1:22" ht="12" customHeight="1" outlineLevel="1" x14ac:dyDescent="0.2">
      <c r="A956" s="669"/>
      <c r="F956" s="399" t="s">
        <v>168</v>
      </c>
      <c r="I956" s="409"/>
      <c r="J956" s="396">
        <v>2.35E-2</v>
      </c>
      <c r="M956" s="460"/>
      <c r="O956" s="399"/>
      <c r="P956" s="399"/>
    </row>
    <row r="957" spans="1:22" ht="12" customHeight="1" outlineLevel="1" x14ac:dyDescent="0.2">
      <c r="A957" s="669" t="str">
        <f>INDEX(Checks!$J$42:$J$47,MATCH((SEARCH("(",formuletekst(J957))),Checks!$I$42:$I$47,0))</f>
        <v>ABE</v>
      </c>
      <c r="F957" s="399" t="s">
        <v>200</v>
      </c>
      <c r="H957" s="349" t="s">
        <v>139</v>
      </c>
      <c r="I957" s="400">
        <f>I907*(1+(($J926-1)*$X941))</f>
        <v>1131069.2213613219</v>
      </c>
      <c r="J957" s="400">
        <f>FLOOR(I957,$S931)</f>
        <v>1130000</v>
      </c>
      <c r="K957" s="400">
        <f>J957</f>
        <v>1130000</v>
      </c>
      <c r="M957" s="399" t="str">
        <f>$F939&amp;" "&amp;($G923-1)&amp;" * TCF "&amp;$G923</f>
        <v>tweede bedrag 2021 * TCF 2022</v>
      </c>
      <c r="N957" s="400"/>
      <c r="O957" s="399"/>
      <c r="P957" s="399"/>
      <c r="R957" s="400">
        <f>I907*(1+(($J926-1)*$X941))</f>
        <v>1131069.2213613219</v>
      </c>
      <c r="S957" s="400">
        <f>FLOOR(R957,$S931)</f>
        <v>1130000</v>
      </c>
    </row>
    <row r="958" spans="1:22" ht="12" customHeight="1" outlineLevel="1" x14ac:dyDescent="0.2">
      <c r="A958" s="669" t="str">
        <f>INDEX(Checks!$J$42:$J$47,MATCH((SEARCH("(",formuletekst(J958))),Checks!$I$42:$I$47,0))</f>
        <v>ABE</v>
      </c>
      <c r="F958" s="399" t="s">
        <v>201</v>
      </c>
      <c r="I958" s="400">
        <f>J955*J957</f>
        <v>8475</v>
      </c>
      <c r="J958" s="400">
        <f>FLOOR(I958,$S927)</f>
        <v>8475</v>
      </c>
      <c r="K958" s="399"/>
      <c r="M958" s="399" t="str">
        <f>F955&amp;" * "&amp;F958</f>
        <v>1e percentage * tweede bedrag</v>
      </c>
      <c r="R958" s="400">
        <f>S955*S957</f>
        <v>8475</v>
      </c>
      <c r="S958" s="400">
        <f>FLOOR(R958,$S927)</f>
        <v>8475</v>
      </c>
    </row>
    <row r="959" spans="1:22" ht="12" customHeight="1" outlineLevel="1" x14ac:dyDescent="0.2">
      <c r="F959" s="399"/>
      <c r="K959" s="399"/>
    </row>
    <row r="960" spans="1:22" outlineLevel="1" x14ac:dyDescent="0.2">
      <c r="C960" s="408" t="s">
        <v>176</v>
      </c>
      <c r="D960" s="408"/>
      <c r="N960" s="398"/>
    </row>
    <row r="961" spans="1:26" outlineLevel="1" x14ac:dyDescent="0.2">
      <c r="A961" s="669" t="str">
        <f>INDEX(Checks!$J$42:$J$47,MATCH((SEARCH("(",formuletekst(J961))),Checks!$I$42:$I$47,0))</f>
        <v>ABO</v>
      </c>
      <c r="F961" s="349" t="s">
        <v>175</v>
      </c>
      <c r="I961" s="400">
        <f>J911*(1+J925)</f>
        <v>5710.0853884911166</v>
      </c>
      <c r="J961" s="398">
        <f>CEILING(I961,$S927)</f>
        <v>5711</v>
      </c>
      <c r="K961" s="399"/>
      <c r="M961" s="349" t="s">
        <v>2264</v>
      </c>
    </row>
    <row r="962" spans="1:26" outlineLevel="1" x14ac:dyDescent="0.2">
      <c r="K962" s="399"/>
    </row>
    <row r="963" spans="1:26" outlineLevel="1" x14ac:dyDescent="0.2">
      <c r="C963" s="408" t="s">
        <v>217</v>
      </c>
      <c r="J963" s="399"/>
    </row>
    <row r="964" spans="1:26" outlineLevel="1" x14ac:dyDescent="0.2">
      <c r="A964" s="669" t="e">
        <f>INDEX(Checks!$J$42:$J$47,MATCH((SEARCH("(",formuletekst(J964))),Checks!$I$42:$I$47,0))</f>
        <v>#VALUE!</v>
      </c>
      <c r="C964" s="408"/>
      <c r="F964" s="399" t="s">
        <v>3</v>
      </c>
      <c r="I964" s="2297" t="s">
        <v>836</v>
      </c>
      <c r="J964" s="2297" t="s">
        <v>836</v>
      </c>
      <c r="K964" s="2297" t="s">
        <v>836</v>
      </c>
      <c r="L964" s="1331"/>
      <c r="M964" s="399" t="str">
        <f>C963&amp;" * indexatie huur  * factor woz-waarde "</f>
        <v xml:space="preserve">artikel 10.3,  lid 8 * indexatie huur  * factor woz-waarde </v>
      </c>
      <c r="N964" s="401"/>
    </row>
    <row r="965" spans="1:26" outlineLevel="1" x14ac:dyDescent="0.2"/>
    <row r="966" spans="1:26" outlineLevel="1" x14ac:dyDescent="0.2">
      <c r="C966" s="408" t="s">
        <v>2343</v>
      </c>
      <c r="D966" s="408"/>
      <c r="K966" s="409"/>
      <c r="N966" s="401"/>
    </row>
    <row r="967" spans="1:26" outlineLevel="1" x14ac:dyDescent="0.2">
      <c r="C967" s="408"/>
      <c r="D967" s="408"/>
      <c r="F967" s="349" t="s">
        <v>3</v>
      </c>
      <c r="J967" s="396">
        <v>0.8</v>
      </c>
      <c r="K967" s="409"/>
      <c r="L967" s="1331"/>
      <c r="M967" s="349" t="s">
        <v>218</v>
      </c>
      <c r="N967" s="401"/>
    </row>
    <row r="968" spans="1:26" outlineLevel="1" x14ac:dyDescent="0.2">
      <c r="C968" s="408"/>
      <c r="D968" s="408"/>
      <c r="J968" s="409"/>
      <c r="K968" s="409"/>
      <c r="L968" s="1331"/>
      <c r="N968" s="401"/>
    </row>
    <row r="969" spans="1:26" outlineLevel="1" x14ac:dyDescent="0.2">
      <c r="A969" s="2036"/>
      <c r="B969" s="2037"/>
      <c r="C969" s="2038" t="s">
        <v>2344</v>
      </c>
      <c r="D969" s="2038"/>
      <c r="E969" s="2039"/>
      <c r="F969" s="2036"/>
      <c r="G969" s="2036"/>
      <c r="H969" s="2036"/>
      <c r="K969" s="409"/>
      <c r="N969" s="401"/>
    </row>
    <row r="970" spans="1:26" outlineLevel="1" x14ac:dyDescent="0.2">
      <c r="A970" s="2036"/>
      <c r="B970" s="2037"/>
      <c r="C970" s="2038"/>
      <c r="D970" s="2038"/>
      <c r="E970" s="2039"/>
      <c r="F970" s="2036" t="s">
        <v>3</v>
      </c>
      <c r="G970" s="2036"/>
      <c r="H970" s="2036"/>
      <c r="J970" s="582">
        <f>ROUND( 100% - ((G923-2018)*10/3)%,5)</f>
        <v>0.86667000000000005</v>
      </c>
      <c r="K970" s="409"/>
      <c r="L970" s="1331"/>
      <c r="M970" s="349" t="s">
        <v>2345</v>
      </c>
      <c r="N970" s="401"/>
    </row>
    <row r="971" spans="1:26" outlineLevel="1" x14ac:dyDescent="0.2"/>
    <row r="973" spans="1:26" s="131" customFormat="1" x14ac:dyDescent="0.2">
      <c r="A973" s="852" t="s">
        <v>1583</v>
      </c>
      <c r="B973" s="126"/>
      <c r="C973" s="127"/>
      <c r="D973" s="127"/>
      <c r="E973" s="129" t="s">
        <v>2</v>
      </c>
      <c r="F973" s="130"/>
      <c r="G973" s="121">
        <f>G923+1</f>
        <v>2023</v>
      </c>
      <c r="H973" s="131">
        <f>ROW(J983)-ROW()</f>
        <v>10</v>
      </c>
      <c r="I973" s="133"/>
      <c r="L973" s="1324"/>
      <c r="S973" s="132"/>
      <c r="T973" s="132"/>
      <c r="U973" s="132"/>
      <c r="V973" s="1183" t="s">
        <v>903</v>
      </c>
    </row>
    <row r="974" spans="1:26" outlineLevel="1" x14ac:dyDescent="0.2"/>
    <row r="975" spans="1:26" outlineLevel="1" x14ac:dyDescent="0.2">
      <c r="F975" s="372"/>
      <c r="G975" s="360" t="s">
        <v>1268</v>
      </c>
      <c r="H975" s="775"/>
      <c r="I975" s="775">
        <f>G973-N975</f>
        <v>2022</v>
      </c>
      <c r="J975" s="1115">
        <f>VLOOKUP($I975,'CPI en Kostenwet'!$F$71:$K$102,6,FALSE)</f>
        <v>2.9744669649907962E-2</v>
      </c>
      <c r="M975" s="462" t="s">
        <v>964</v>
      </c>
      <c r="N975" s="1104">
        <v>1</v>
      </c>
      <c r="O975" s="349" t="s">
        <v>1269</v>
      </c>
      <c r="S975" s="372" t="s">
        <v>243</v>
      </c>
      <c r="V975" s="75" t="s">
        <v>29</v>
      </c>
      <c r="W975" s="52"/>
      <c r="X975" s="52"/>
      <c r="Y975" s="52"/>
      <c r="Z975" s="52"/>
    </row>
    <row r="976" spans="1:26" ht="12" customHeight="1" outlineLevel="1" x14ac:dyDescent="0.2">
      <c r="F976" s="372"/>
      <c r="G976" s="442" t="s">
        <v>0</v>
      </c>
      <c r="H976" s="372"/>
      <c r="I976" s="571">
        <f>G973-N976</f>
        <v>2023</v>
      </c>
      <c r="J976" s="1114">
        <f>VLOOKUP('3.19, 97, 112, 114, 6.31, 10.3'!$I976,'TCF en bruto WML'!$G$13:$K$76,'TCF en bruto WML'!$J$78,FALSE)</f>
        <v>1.0629999999999999</v>
      </c>
      <c r="M976" s="462" t="s">
        <v>964</v>
      </c>
      <c r="N976" s="1104">
        <v>0</v>
      </c>
      <c r="O976" s="349" t="s">
        <v>1269</v>
      </c>
      <c r="Q976" s="372"/>
      <c r="S976" s="422">
        <v>5.0000000000000001E-4</v>
      </c>
      <c r="T976" s="432" t="s">
        <v>184</v>
      </c>
      <c r="V976" s="3129" t="s">
        <v>2515</v>
      </c>
      <c r="W976" s="3130"/>
      <c r="X976" s="3130"/>
      <c r="Y976" s="3130"/>
      <c r="Z976" s="3131"/>
    </row>
    <row r="977" spans="1:26" ht="12" customHeight="1" outlineLevel="1" x14ac:dyDescent="0.2">
      <c r="F977" s="372"/>
      <c r="G977" s="886" t="s">
        <v>1271</v>
      </c>
      <c r="H977" s="1109"/>
      <c r="I977" s="1109">
        <f>G973-N977</f>
        <v>2023</v>
      </c>
      <c r="J977" s="1110">
        <f>VLOOKUP('3.19, 97, 112, 114, 6.31, 10.3'!$I977,'TCF en bruto WML'!$G$13:$K$76,'TCF en bruto WML'!$H$78,FALSE)</f>
        <v>1.0629999999999999</v>
      </c>
      <c r="M977" s="462" t="s">
        <v>964</v>
      </c>
      <c r="N977" s="1104">
        <v>0</v>
      </c>
      <c r="O977" s="349" t="s">
        <v>1269</v>
      </c>
      <c r="S977" s="528">
        <v>1</v>
      </c>
      <c r="T977" s="399" t="s">
        <v>136</v>
      </c>
      <c r="V977" s="3132"/>
      <c r="W977" s="3133"/>
      <c r="X977" s="3133"/>
      <c r="Y977" s="3133"/>
      <c r="Z977" s="3134"/>
    </row>
    <row r="978" spans="1:26" ht="12" customHeight="1" outlineLevel="1" x14ac:dyDescent="0.2">
      <c r="F978" s="372"/>
      <c r="G978" s="372"/>
      <c r="H978" s="372"/>
      <c r="I978" s="372"/>
      <c r="J978" s="435"/>
      <c r="M978" s="462"/>
      <c r="N978" s="534"/>
      <c r="S978" s="528">
        <v>50</v>
      </c>
      <c r="T978" s="399" t="s">
        <v>136</v>
      </c>
      <c r="V978" s="3132"/>
      <c r="W978" s="3133"/>
      <c r="X978" s="3133"/>
      <c r="Y978" s="3133"/>
      <c r="Z978" s="3134"/>
    </row>
    <row r="979" spans="1:26" ht="12" customHeight="1" outlineLevel="1" x14ac:dyDescent="0.2">
      <c r="S979" s="848">
        <v>0</v>
      </c>
      <c r="T979" s="356" t="s">
        <v>183</v>
      </c>
      <c r="V979" s="3132"/>
      <c r="W979" s="3133"/>
      <c r="X979" s="3133"/>
      <c r="Y979" s="3133"/>
      <c r="Z979" s="3134"/>
    </row>
    <row r="980" spans="1:26" ht="12" customHeight="1" outlineLevel="1" x14ac:dyDescent="0.2">
      <c r="S980" s="528">
        <v>6</v>
      </c>
      <c r="T980" s="356" t="s">
        <v>183</v>
      </c>
      <c r="V980" s="3132"/>
      <c r="W980" s="3133"/>
      <c r="X980" s="3133"/>
      <c r="Y980" s="3133"/>
      <c r="Z980" s="3134"/>
    </row>
    <row r="981" spans="1:26" ht="12" customHeight="1" outlineLevel="1" x14ac:dyDescent="0.2">
      <c r="F981" s="372"/>
      <c r="G981" s="372"/>
      <c r="H981" s="372"/>
      <c r="I981" s="419" t="s">
        <v>180</v>
      </c>
      <c r="J981" s="420" t="s">
        <v>181</v>
      </c>
      <c r="K981" s="349" t="str">
        <f>"Basis bijstelling "&amp;G973+1</f>
        <v>Basis bijstelling 2024</v>
      </c>
      <c r="M981" s="372" t="s">
        <v>178</v>
      </c>
      <c r="O981" s="372"/>
      <c r="S981" s="528">
        <v>10000</v>
      </c>
      <c r="T981" s="399" t="s">
        <v>136</v>
      </c>
      <c r="V981" s="3132"/>
      <c r="W981" s="3133"/>
      <c r="X981" s="3133"/>
      <c r="Y981" s="3133"/>
      <c r="Z981" s="3134"/>
    </row>
    <row r="982" spans="1:26" outlineLevel="1" x14ac:dyDescent="0.2">
      <c r="C982" s="407" t="s">
        <v>166</v>
      </c>
      <c r="D982" s="407"/>
      <c r="V982" s="3132"/>
      <c r="W982" s="3133"/>
      <c r="X982" s="3133"/>
      <c r="Y982" s="3133"/>
      <c r="Z982" s="3134"/>
    </row>
    <row r="983" spans="1:26" ht="12" customHeight="1" outlineLevel="1" thickBot="1" x14ac:dyDescent="0.25">
      <c r="F983" s="349" t="s">
        <v>167</v>
      </c>
      <c r="I983" s="1761">
        <f>K933*(1+$J975)*X988/X989</f>
        <v>6.9908221461788206E-3</v>
      </c>
      <c r="J983" s="401">
        <f t="shared" ref="J983:J986" si="17">FLOOR(I983,$S$876)</f>
        <v>6.5000000000000006E-3</v>
      </c>
      <c r="K983" s="430">
        <f t="shared" ref="K983:K986" si="18">ROUND(I983,$S$830)</f>
        <v>6.9909999999999998E-3</v>
      </c>
      <c r="M983" s="1873" t="s">
        <v>2260</v>
      </c>
      <c r="V983" s="3135"/>
      <c r="W983" s="3136"/>
      <c r="X983" s="3136"/>
      <c r="Y983" s="3136"/>
      <c r="Z983" s="3137"/>
    </row>
    <row r="984" spans="1:26" ht="12" customHeight="1" outlineLevel="1" x14ac:dyDescent="0.25">
      <c r="F984" s="349" t="s">
        <v>168</v>
      </c>
      <c r="I984" s="1761">
        <f>K934*(1+$J975)*X988/X989</f>
        <v>9.0107059212613302E-3</v>
      </c>
      <c r="J984" s="401">
        <f t="shared" si="17"/>
        <v>9.0000000000000011E-3</v>
      </c>
      <c r="K984" s="430">
        <f t="shared" si="18"/>
        <v>9.0109999999999999E-3</v>
      </c>
      <c r="M984" s="1873" t="s">
        <v>2261</v>
      </c>
      <c r="V984" s="1832"/>
      <c r="W984" s="2292"/>
      <c r="X984" s="2292"/>
      <c r="Y984" s="2292"/>
      <c r="Z984" s="2292"/>
    </row>
    <row r="985" spans="1:26" ht="12" customHeight="1" outlineLevel="1" x14ac:dyDescent="0.2">
      <c r="F985" s="349" t="s">
        <v>169</v>
      </c>
      <c r="I985" s="1761">
        <f>K935*(1+$J975)*X988/X989</f>
        <v>1.002020774697795E-2</v>
      </c>
      <c r="J985" s="401">
        <f t="shared" si="17"/>
        <v>0.01</v>
      </c>
      <c r="K985" s="430">
        <f t="shared" si="18"/>
        <v>1.0019999999999999E-2</v>
      </c>
      <c r="M985" s="1873" t="s">
        <v>2262</v>
      </c>
    </row>
    <row r="986" spans="1:26" ht="12" customHeight="1" outlineLevel="1" x14ac:dyDescent="0.2">
      <c r="F986" s="349" t="s">
        <v>170</v>
      </c>
      <c r="I986" s="1761">
        <f>K936*(1+$J975)*X988/X989</f>
        <v>1.1030589696343844E-2</v>
      </c>
      <c r="J986" s="401">
        <f t="shared" si="17"/>
        <v>1.0999999999999999E-2</v>
      </c>
      <c r="K986" s="430">
        <f t="shared" si="18"/>
        <v>1.1030999999999999E-2</v>
      </c>
      <c r="M986" s="1873" t="s">
        <v>2263</v>
      </c>
      <c r="R986" s="399"/>
      <c r="S986" s="399"/>
      <c r="T986" s="399"/>
      <c r="U986" s="399"/>
      <c r="V986" s="372" t="s">
        <v>190</v>
      </c>
    </row>
    <row r="987" spans="1:26" ht="12" customHeight="1" outlineLevel="1" x14ac:dyDescent="0.2">
      <c r="A987" s="669" t="str">
        <f>INDEX(Checks!$J$42:$J$47,MATCH((SEARCH("(",formuletekst(J987))),Checks!$I$42:$I$47,0))</f>
        <v>ABE</v>
      </c>
      <c r="F987" s="349" t="s">
        <v>171</v>
      </c>
      <c r="I987" s="1761">
        <f>K937*(1+$J975)*X988/X989</f>
        <v>1.2142185865376178E-2</v>
      </c>
      <c r="J987" s="401">
        <f>FLOOR(I987,$S$876)</f>
        <v>1.2E-2</v>
      </c>
      <c r="K987" s="430">
        <f>ROUND(I987,$S$830)</f>
        <v>1.2142E-2</v>
      </c>
      <c r="M987" s="399" t="s">
        <v>2266</v>
      </c>
      <c r="R987" s="399"/>
      <c r="S987" s="399"/>
      <c r="T987" s="399"/>
      <c r="U987" s="399"/>
      <c r="V987" s="350" t="s">
        <v>196</v>
      </c>
      <c r="W987" s="353"/>
      <c r="X987" s="353"/>
      <c r="Y987" s="353"/>
      <c r="Z987" s="354"/>
    </row>
    <row r="988" spans="1:26" ht="12" customHeight="1" outlineLevel="1" x14ac:dyDescent="0.2">
      <c r="A988" s="669"/>
      <c r="F988" s="399" t="s">
        <v>213</v>
      </c>
      <c r="I988" s="409"/>
      <c r="J988" s="396">
        <v>2.35E-2</v>
      </c>
      <c r="K988" s="401"/>
      <c r="M988" s="399" t="str">
        <f>"Zie: "&amp;$C$392&amp;" "&amp;$F$393&amp;" (uit "&amp;$G$350&amp;") "</f>
        <v xml:space="preserve">Zie: Afrondingsvoorstellen artikel 3.19, tweede lid (uit 2010) </v>
      </c>
      <c r="O988" s="399"/>
      <c r="P988" s="399"/>
      <c r="V988" s="355" t="s">
        <v>192</v>
      </c>
      <c r="W988" s="356"/>
      <c r="X988" s="434">
        <v>100</v>
      </c>
      <c r="Y988" s="356" t="s">
        <v>194</v>
      </c>
      <c r="Z988" s="357"/>
    </row>
    <row r="989" spans="1:26" ht="12" customHeight="1" outlineLevel="1" x14ac:dyDescent="0.2">
      <c r="A989" s="669" t="str">
        <f>INDEX(Checks!$J$42:$J$47,MATCH((SEARCH("(",formuletekst(J989))),Checks!$I$42:$I$47,0))</f>
        <v>ABE</v>
      </c>
      <c r="F989" s="349" t="s">
        <v>201</v>
      </c>
      <c r="I989" s="400">
        <f>I939*(1+(($J976-1)*$X991))</f>
        <v>1202326.5823070852</v>
      </c>
      <c r="J989" s="400">
        <f>FLOOR(I989,$S981)</f>
        <v>1200000</v>
      </c>
      <c r="K989" s="400">
        <f>J989</f>
        <v>1200000</v>
      </c>
      <c r="M989" s="399" t="str">
        <f>$F989&amp;" "&amp;($G973-1)&amp;" * TCF "&amp;$G973</f>
        <v>tweede bedrag 2022 * TCF 2023</v>
      </c>
      <c r="O989" s="399"/>
      <c r="P989" s="399"/>
      <c r="V989" s="355" t="s">
        <v>193</v>
      </c>
      <c r="W989" s="356"/>
      <c r="X989" s="2149">
        <v>117</v>
      </c>
      <c r="Y989" s="356" t="s">
        <v>194</v>
      </c>
      <c r="Z989" s="357"/>
    </row>
    <row r="990" spans="1:26" ht="12" customHeight="1" outlineLevel="1" x14ac:dyDescent="0.2">
      <c r="A990" s="669" t="str">
        <f>INDEX(Checks!$J$42:$J$47,MATCH((SEARCH("(",formuletekst(J990))),Checks!$I$42:$I$47,0))</f>
        <v>ABE</v>
      </c>
      <c r="F990" s="399" t="s">
        <v>200</v>
      </c>
      <c r="I990" s="400">
        <f>J987*J989</f>
        <v>14400</v>
      </c>
      <c r="J990" s="400">
        <f>FLOOR(I990,$S977)</f>
        <v>14400</v>
      </c>
      <c r="K990" s="399"/>
      <c r="L990" s="534"/>
      <c r="M990" s="399" t="str">
        <f>F989&amp;" * "&amp;F987</f>
        <v>tweede bedrag * 5e percentage</v>
      </c>
      <c r="V990" s="355"/>
      <c r="W990" s="356"/>
      <c r="X990" s="356"/>
      <c r="Y990" s="356"/>
      <c r="Z990" s="357"/>
    </row>
    <row r="991" spans="1:26" ht="12" customHeight="1" outlineLevel="1" thickBot="1" x14ac:dyDescent="0.25">
      <c r="K991" s="399"/>
      <c r="V991" s="363" t="s">
        <v>204</v>
      </c>
      <c r="W991" s="364"/>
      <c r="X991" s="436">
        <v>1</v>
      </c>
      <c r="Y991" s="364" t="s">
        <v>202</v>
      </c>
      <c r="Z991" s="365" t="s">
        <v>203</v>
      </c>
    </row>
    <row r="992" spans="1:26" ht="12" customHeight="1" outlineLevel="1" x14ac:dyDescent="0.2">
      <c r="C992" s="408" t="s">
        <v>172</v>
      </c>
      <c r="D992" s="408"/>
      <c r="V992" s="349" t="s">
        <v>2469</v>
      </c>
    </row>
    <row r="993" spans="1:22" ht="12" customHeight="1" outlineLevel="1" x14ac:dyDescent="0.2">
      <c r="A993" s="669" t="str">
        <f>INDEX(Checks!$J$42:$J$47,MATCH((SEARCH("(",formuletekst(J993))),Checks!$I$42:$I$47,0))</f>
        <v>ABO</v>
      </c>
      <c r="C993" s="408"/>
      <c r="D993" s="408"/>
      <c r="F993" s="349" t="s">
        <v>175</v>
      </c>
      <c r="I993" s="400">
        <f>J943*(1+$J975)</f>
        <v>5880.8718083706244</v>
      </c>
      <c r="J993" s="398">
        <f>CEILING(I993,$S977)</f>
        <v>5881</v>
      </c>
      <c r="K993" s="400"/>
      <c r="L993" s="1325"/>
      <c r="M993" s="349" t="s">
        <v>2264</v>
      </c>
      <c r="R993" s="3138" t="s">
        <v>2513</v>
      </c>
      <c r="S993" s="3138"/>
      <c r="T993" s="3138"/>
    </row>
    <row r="994" spans="1:22" ht="12" customHeight="1" outlineLevel="1" x14ac:dyDescent="0.2">
      <c r="K994" s="399"/>
      <c r="R994" s="3138"/>
      <c r="S994" s="3138"/>
      <c r="T994" s="3138"/>
      <c r="V994" s="2288"/>
    </row>
    <row r="995" spans="1:22" ht="12" customHeight="1" outlineLevel="1" x14ac:dyDescent="0.2">
      <c r="C995" s="408" t="s">
        <v>173</v>
      </c>
      <c r="D995" s="408"/>
      <c r="H995" s="349" t="s">
        <v>2468</v>
      </c>
      <c r="R995" s="420" t="s">
        <v>180</v>
      </c>
      <c r="S995" s="420" t="s">
        <v>181</v>
      </c>
      <c r="V995" s="372"/>
    </row>
    <row r="996" spans="1:22" ht="12" customHeight="1" outlineLevel="1" x14ac:dyDescent="0.2">
      <c r="A996" s="669" t="str">
        <f>INDEX(Checks!$J$42:$J$47,MATCH((SEARCH("(",formuletekst(S996))),Checks!$I$42:$I$47,0))</f>
        <v>ABE</v>
      </c>
      <c r="F996" s="349" t="s">
        <v>167</v>
      </c>
      <c r="H996" s="668">
        <v>-2.0000000000000001E-4</v>
      </c>
      <c r="I996" s="2295">
        <f t="shared" ref="I996:I998" si="19">R996+H996</f>
        <v>1.4E-3</v>
      </c>
      <c r="J996" s="401">
        <f>FLOOR(I996,$S976)</f>
        <v>1E-3</v>
      </c>
      <c r="M996" s="1102">
        <v>0.4</v>
      </c>
      <c r="N996" s="349" t="str">
        <f>"van "&amp;F999&amp;" "&amp;C995</f>
        <v>van 4e percentage artikel 3.112, eerste lid</v>
      </c>
      <c r="R996" s="409">
        <f>S999*M996</f>
        <v>1.6000000000000001E-3</v>
      </c>
      <c r="S996" s="401">
        <f>FLOOR(R996,$S976)</f>
        <v>1.5E-3</v>
      </c>
      <c r="V996" s="2014"/>
    </row>
    <row r="997" spans="1:22" ht="12" customHeight="1" outlineLevel="1" x14ac:dyDescent="0.2">
      <c r="A997" s="669" t="str">
        <f>INDEX(Checks!$J$42:$J$47,MATCH((SEARCH("(",formuletekst(S997))),Checks!$I$42:$I$47,0))</f>
        <v>ABE</v>
      </c>
      <c r="F997" s="349" t="s">
        <v>168</v>
      </c>
      <c r="H997" s="668">
        <v>-2.9999999999999997E-4</v>
      </c>
      <c r="I997" s="2295">
        <f t="shared" si="19"/>
        <v>2.0999999999999999E-3</v>
      </c>
      <c r="J997" s="401">
        <f>FLOOR(I997,$S976)</f>
        <v>2E-3</v>
      </c>
      <c r="M997" s="1102">
        <v>0.6</v>
      </c>
      <c r="N997" s="349" t="str">
        <f>"van "&amp;F999&amp;" "&amp;C995</f>
        <v>van 4e percentage artikel 3.112, eerste lid</v>
      </c>
      <c r="R997" s="409">
        <f>S999*M997</f>
        <v>2.3999999999999998E-3</v>
      </c>
      <c r="S997" s="401">
        <f>FLOOR(R997,$S976)</f>
        <v>2E-3</v>
      </c>
    </row>
    <row r="998" spans="1:22" ht="12" customHeight="1" outlineLevel="1" x14ac:dyDescent="0.2">
      <c r="A998" s="669" t="str">
        <f>INDEX(Checks!$J$42:$J$47,MATCH((SEARCH("(",formuletekst(S998))),Checks!$I$42:$I$47,0))</f>
        <v>ABE</v>
      </c>
      <c r="F998" s="349" t="s">
        <v>169</v>
      </c>
      <c r="H998" s="668">
        <v>-4.0000000000000002E-4</v>
      </c>
      <c r="I998" s="2295">
        <f t="shared" si="19"/>
        <v>2.8E-3</v>
      </c>
      <c r="J998" s="401">
        <f>FLOOR(I998,$S976)</f>
        <v>2.5000000000000001E-3</v>
      </c>
      <c r="M998" s="1102">
        <v>0.8</v>
      </c>
      <c r="N998" s="349" t="str">
        <f>"van "&amp;F999&amp;" "&amp;C995</f>
        <v>van 4e percentage artikel 3.112, eerste lid</v>
      </c>
      <c r="R998" s="409">
        <f>S999*M998</f>
        <v>3.2000000000000002E-3</v>
      </c>
      <c r="S998" s="401">
        <f>FLOOR(R998,$S976)</f>
        <v>3.0000000000000001E-3</v>
      </c>
      <c r="T998" s="399"/>
      <c r="U998" s="399"/>
    </row>
    <row r="999" spans="1:22" ht="12" customHeight="1" outlineLevel="1" x14ac:dyDescent="0.2">
      <c r="A999" s="669" t="str">
        <f>INDEX(Checks!$J$42:$J$47,MATCH((SEARCH("(",formuletekst(S999))),Checks!$I$42:$I$47,0))</f>
        <v>ABE</v>
      </c>
      <c r="F999" s="349" t="s">
        <v>170</v>
      </c>
      <c r="H999" s="668">
        <v>-5.0000000000000001E-4</v>
      </c>
      <c r="I999" s="2294">
        <f>R999+H999</f>
        <v>3.8196468706339719E-3</v>
      </c>
      <c r="J999" s="401">
        <f>FLOOR(I999,$S976)</f>
        <v>3.5000000000000001E-3</v>
      </c>
      <c r="K999" s="430">
        <f>ROUND(I999,$S980)</f>
        <v>3.82E-3</v>
      </c>
      <c r="M999" s="399" t="s">
        <v>2267</v>
      </c>
      <c r="R999" s="1761">
        <f>K949*(1+$J975)*X988/X989</f>
        <v>4.3196468706339719E-3</v>
      </c>
      <c r="S999" s="401">
        <f>FLOOR(R999,$S976)</f>
        <v>4.0000000000000001E-3</v>
      </c>
      <c r="T999" s="399"/>
      <c r="U999" s="399"/>
    </row>
    <row r="1000" spans="1:22" ht="12" customHeight="1" outlineLevel="1" x14ac:dyDescent="0.2">
      <c r="A1000" s="669"/>
      <c r="F1000" s="349" t="s">
        <v>171</v>
      </c>
      <c r="I1000" s="409"/>
      <c r="J1000" s="396">
        <v>2.35E-2</v>
      </c>
      <c r="K1000" s="401"/>
      <c r="N1000" s="399"/>
      <c r="O1000" s="399"/>
      <c r="P1000" s="399"/>
      <c r="R1000" s="409"/>
      <c r="S1000" s="396">
        <v>2.35E-2</v>
      </c>
      <c r="T1000" s="399"/>
      <c r="U1000" s="399"/>
    </row>
    <row r="1001" spans="1:22" ht="12" customHeight="1" outlineLevel="1" x14ac:dyDescent="0.2">
      <c r="A1001" s="669" t="str">
        <f>INDEX(Checks!$J$42:$J$47,MATCH((SEARCH("(",formuletekst(S1001))),Checks!$I$42:$I$47,0))</f>
        <v>ABE</v>
      </c>
      <c r="F1001" s="399" t="s">
        <v>201</v>
      </c>
      <c r="I1001" s="400">
        <f>R1001</f>
        <v>1202326.5823070852</v>
      </c>
      <c r="J1001" s="400">
        <f>FLOOR(I1001,$S981)</f>
        <v>1200000</v>
      </c>
      <c r="K1001" s="400">
        <f>S1001</f>
        <v>1200000</v>
      </c>
      <c r="M1001" s="399" t="str">
        <f>$F989&amp;" "&amp;($G973-1)&amp;" * TCF "&amp;$G973</f>
        <v>tweede bedrag 2022 * TCF 2023</v>
      </c>
      <c r="N1001" s="399"/>
      <c r="O1001" s="399"/>
      <c r="P1001" s="399"/>
      <c r="R1001" s="400">
        <f>I951*(1+(($J976-1)*$X991))</f>
        <v>1202326.5823070852</v>
      </c>
      <c r="S1001" s="400">
        <f>FLOOR(R1001,$S981)</f>
        <v>1200000</v>
      </c>
    </row>
    <row r="1002" spans="1:22" ht="12" customHeight="1" outlineLevel="1" x14ac:dyDescent="0.2">
      <c r="A1002" s="669" t="str">
        <f>INDEX(Checks!$J$42:$J$47,MATCH((SEARCH("(",formuletekst(S1002))),Checks!$I$42:$I$47,0))</f>
        <v>ABE</v>
      </c>
      <c r="F1002" s="399" t="s">
        <v>200</v>
      </c>
      <c r="I1002" s="400">
        <f>J999*J1001</f>
        <v>4200</v>
      </c>
      <c r="J1002" s="400">
        <f>FLOOR(I1002,$S977)</f>
        <v>4200</v>
      </c>
      <c r="K1002" s="399"/>
      <c r="L1002" s="1329"/>
      <c r="M1002" s="399" t="str">
        <f>F1001&amp;" * "&amp;F999</f>
        <v>tweede bedrag * 4e percentage</v>
      </c>
      <c r="N1002" s="399"/>
      <c r="O1002" s="399"/>
      <c r="P1002" s="399"/>
      <c r="R1002" s="400">
        <f>S999*S1001</f>
        <v>4800</v>
      </c>
      <c r="S1002" s="400">
        <f>FLOOR(R1002,$S977)</f>
        <v>4800</v>
      </c>
    </row>
    <row r="1003" spans="1:22" ht="12" customHeight="1" outlineLevel="1" x14ac:dyDescent="0.2">
      <c r="K1003" s="399"/>
      <c r="M1003" s="399"/>
      <c r="R1003" s="399"/>
      <c r="S1003" s="399"/>
      <c r="T1003" s="399"/>
      <c r="U1003" s="399"/>
    </row>
    <row r="1004" spans="1:22" ht="12" customHeight="1" outlineLevel="1" x14ac:dyDescent="0.2">
      <c r="C1004" s="408" t="s">
        <v>174</v>
      </c>
      <c r="D1004" s="408"/>
      <c r="H1004" s="349" t="s">
        <v>2468</v>
      </c>
      <c r="J1004" s="399"/>
      <c r="R1004" s="399"/>
      <c r="S1004" s="399"/>
      <c r="T1004" s="399"/>
      <c r="U1004" s="399"/>
    </row>
    <row r="1005" spans="1:22" ht="12" customHeight="1" outlineLevel="1" x14ac:dyDescent="0.2">
      <c r="A1005" s="669" t="str">
        <f>INDEX(Checks!$J$42:$J$47,MATCH((SEARCH("(",formuletekst(J1005))),Checks!$I$42:$I$47,0))</f>
        <v>ABE</v>
      </c>
      <c r="C1005" s="408"/>
      <c r="D1005" s="408"/>
      <c r="F1005" s="399" t="s">
        <v>167</v>
      </c>
      <c r="H1005" s="668">
        <v>-8.0000000000000004E-4</v>
      </c>
      <c r="I1005" s="409">
        <f>S999*M1005+H1005</f>
        <v>5.8666666666666667E-3</v>
      </c>
      <c r="J1005" s="401">
        <f>FLOOR(I1005,$S976)</f>
        <v>5.4999999999999997E-3</v>
      </c>
      <c r="M1005" s="1103">
        <f>10/6</f>
        <v>1.6666666666666667</v>
      </c>
      <c r="N1005" s="349" t="str">
        <f>"10/6 van "&amp;F999&amp;" "&amp;C995</f>
        <v>10/6 van 4e percentage artikel 3.112, eerste lid</v>
      </c>
      <c r="O1005" s="399"/>
      <c r="P1005" s="399"/>
      <c r="R1005" s="2296">
        <f>S999*M1005</f>
        <v>6.6666666666666671E-3</v>
      </c>
      <c r="S1005" s="401">
        <f>FLOOR(R1005,$S976)</f>
        <v>6.5000000000000006E-3</v>
      </c>
      <c r="T1005" s="399"/>
      <c r="U1005" s="399"/>
    </row>
    <row r="1006" spans="1:22" ht="12" customHeight="1" outlineLevel="1" x14ac:dyDescent="0.2">
      <c r="A1006" s="669"/>
      <c r="F1006" s="399" t="s">
        <v>168</v>
      </c>
      <c r="I1006" s="409"/>
      <c r="J1006" s="396">
        <v>2.35E-2</v>
      </c>
      <c r="M1006" s="460"/>
      <c r="O1006" s="399"/>
      <c r="P1006" s="399"/>
    </row>
    <row r="1007" spans="1:22" ht="12" customHeight="1" outlineLevel="1" x14ac:dyDescent="0.2">
      <c r="A1007" s="669" t="str">
        <f>INDEX(Checks!$J$42:$J$47,MATCH((SEARCH("(",formuletekst(J1007))),Checks!$I$42:$I$47,0))</f>
        <v>ABE</v>
      </c>
      <c r="F1007" s="399" t="s">
        <v>200</v>
      </c>
      <c r="H1007" s="349" t="s">
        <v>139</v>
      </c>
      <c r="I1007" s="400">
        <f>I957*(1+(($J976-1)*$X991))</f>
        <v>1202326.5823070852</v>
      </c>
      <c r="J1007" s="400">
        <f>FLOOR(I1007,$S981)</f>
        <v>1200000</v>
      </c>
      <c r="K1007" s="400">
        <f>J1007</f>
        <v>1200000</v>
      </c>
      <c r="M1007" s="399" t="str">
        <f>$F989&amp;" "&amp;($G973-1)&amp;" * TCF "&amp;$G973</f>
        <v>tweede bedrag 2022 * TCF 2023</v>
      </c>
      <c r="N1007" s="400"/>
      <c r="O1007" s="399"/>
      <c r="P1007" s="399"/>
      <c r="R1007" s="400">
        <f>I957*(1+(($J976-1)*$X991))</f>
        <v>1202326.5823070852</v>
      </c>
      <c r="S1007" s="400">
        <f>FLOOR(R1007,$S981)</f>
        <v>1200000</v>
      </c>
    </row>
    <row r="1008" spans="1:22" ht="12" customHeight="1" outlineLevel="1" x14ac:dyDescent="0.2">
      <c r="A1008" s="669" t="str">
        <f>INDEX(Checks!$J$42:$J$47,MATCH((SEARCH("(",formuletekst(J1008))),Checks!$I$42:$I$47,0))</f>
        <v>ABE</v>
      </c>
      <c r="F1008" s="399" t="s">
        <v>201</v>
      </c>
      <c r="I1008" s="400">
        <f>J1005*J1007</f>
        <v>6600</v>
      </c>
      <c r="J1008" s="400">
        <f>FLOOR(I1008,$S977)</f>
        <v>6600</v>
      </c>
      <c r="K1008" s="399"/>
      <c r="M1008" s="399" t="str">
        <f>F1005&amp;" * "&amp;F1008</f>
        <v>1e percentage * tweede bedrag</v>
      </c>
      <c r="R1008" s="400">
        <f>S1005*S1007</f>
        <v>7800.0000000000009</v>
      </c>
      <c r="S1008" s="400">
        <f>FLOOR(R1008,$S977)</f>
        <v>7800</v>
      </c>
    </row>
    <row r="1009" spans="1:22" ht="12" customHeight="1" outlineLevel="1" x14ac:dyDescent="0.2">
      <c r="F1009" s="399"/>
      <c r="K1009" s="399"/>
    </row>
    <row r="1010" spans="1:22" outlineLevel="1" x14ac:dyDescent="0.2">
      <c r="C1010" s="408" t="s">
        <v>176</v>
      </c>
      <c r="D1010" s="408"/>
      <c r="N1010" s="398"/>
    </row>
    <row r="1011" spans="1:22" outlineLevel="1" x14ac:dyDescent="0.2">
      <c r="A1011" s="669" t="str">
        <f>INDEX(Checks!$J$42:$J$47,MATCH((SEARCH("(",formuletekst(J1011))),Checks!$I$42:$I$47,0))</f>
        <v>ABO</v>
      </c>
      <c r="F1011" s="349" t="s">
        <v>175</v>
      </c>
      <c r="I1011" s="400">
        <f>J961*(1+J975)</f>
        <v>5880.8718083706244</v>
      </c>
      <c r="J1011" s="398">
        <f>CEILING(I1011,$S977)</f>
        <v>5881</v>
      </c>
      <c r="K1011" s="399"/>
      <c r="M1011" s="349" t="s">
        <v>2264</v>
      </c>
    </row>
    <row r="1012" spans="1:22" outlineLevel="1" x14ac:dyDescent="0.2">
      <c r="K1012" s="399"/>
    </row>
    <row r="1013" spans="1:22" outlineLevel="1" x14ac:dyDescent="0.2">
      <c r="C1013" s="408" t="s">
        <v>217</v>
      </c>
      <c r="J1013" s="399"/>
    </row>
    <row r="1014" spans="1:22" outlineLevel="1" x14ac:dyDescent="0.2">
      <c r="A1014" s="669" t="e">
        <f>INDEX(Checks!$J$42:$J$47,MATCH((SEARCH("(",formuletekst(J1014))),Checks!$I$42:$I$47,0))</f>
        <v>#VALUE!</v>
      </c>
      <c r="C1014" s="408"/>
      <c r="F1014" s="399" t="s">
        <v>3</v>
      </c>
      <c r="I1014" s="2297" t="s">
        <v>836</v>
      </c>
      <c r="J1014" s="2297" t="s">
        <v>836</v>
      </c>
      <c r="K1014" s="2297" t="s">
        <v>836</v>
      </c>
      <c r="L1014" s="1331"/>
      <c r="M1014" s="399" t="str">
        <f>C1013&amp;" * indexatie huur  * factor woz-waarde "</f>
        <v xml:space="preserve">artikel 10.3,  lid 8 * indexatie huur  * factor woz-waarde </v>
      </c>
      <c r="N1014" s="401"/>
    </row>
    <row r="1015" spans="1:22" outlineLevel="1" x14ac:dyDescent="0.2"/>
    <row r="1016" spans="1:22" outlineLevel="1" x14ac:dyDescent="0.2">
      <c r="C1016" s="408" t="s">
        <v>2343</v>
      </c>
      <c r="D1016" s="408"/>
      <c r="K1016" s="409"/>
      <c r="N1016" s="401"/>
    </row>
    <row r="1017" spans="1:22" outlineLevel="1" x14ac:dyDescent="0.2">
      <c r="C1017" s="408"/>
      <c r="D1017" s="408"/>
      <c r="F1017" s="349" t="s">
        <v>3</v>
      </c>
      <c r="J1017" s="396">
        <v>0.8</v>
      </c>
      <c r="K1017" s="409"/>
      <c r="L1017" s="1331"/>
      <c r="M1017" s="349" t="s">
        <v>218</v>
      </c>
      <c r="N1017" s="401"/>
    </row>
    <row r="1018" spans="1:22" outlineLevel="1" x14ac:dyDescent="0.2">
      <c r="C1018" s="408"/>
      <c r="D1018" s="408"/>
      <c r="J1018" s="409"/>
      <c r="K1018" s="409"/>
      <c r="L1018" s="1331"/>
      <c r="N1018" s="401"/>
    </row>
    <row r="1019" spans="1:22" outlineLevel="1" x14ac:dyDescent="0.2">
      <c r="A1019" s="2036"/>
      <c r="B1019" s="2037"/>
      <c r="C1019" s="2038" t="s">
        <v>2344</v>
      </c>
      <c r="D1019" s="2038"/>
      <c r="E1019" s="2039"/>
      <c r="F1019" s="2036"/>
      <c r="G1019" s="2036"/>
      <c r="H1019" s="2036"/>
      <c r="K1019" s="409"/>
      <c r="N1019" s="401"/>
    </row>
    <row r="1020" spans="1:22" outlineLevel="1" x14ac:dyDescent="0.2">
      <c r="A1020" s="2036"/>
      <c r="B1020" s="2037"/>
      <c r="C1020" s="2038"/>
      <c r="D1020" s="2038"/>
      <c r="E1020" s="2039"/>
      <c r="F1020" s="2036" t="s">
        <v>3</v>
      </c>
      <c r="G1020" s="2036"/>
      <c r="H1020" s="2036"/>
      <c r="J1020" s="582">
        <f>ROUND( 100% - ((G973-2018)*10/3)%,5)</f>
        <v>0.83333000000000002</v>
      </c>
      <c r="K1020" s="409"/>
      <c r="L1020" s="1331"/>
      <c r="M1020" s="349" t="s">
        <v>2345</v>
      </c>
      <c r="N1020" s="401"/>
    </row>
    <row r="1021" spans="1:22" outlineLevel="1" x14ac:dyDescent="0.2"/>
    <row r="1023" spans="1:22" s="131" customFormat="1" x14ac:dyDescent="0.2">
      <c r="A1023" s="852" t="s">
        <v>1583</v>
      </c>
      <c r="B1023" s="126"/>
      <c r="C1023" s="127"/>
      <c r="D1023" s="127"/>
      <c r="E1023" s="129" t="s">
        <v>2</v>
      </c>
      <c r="F1023" s="130"/>
      <c r="G1023" s="121">
        <f>G973+1</f>
        <v>2024</v>
      </c>
      <c r="H1023" s="131">
        <f>ROW(J1033)-ROW()</f>
        <v>10</v>
      </c>
      <c r="I1023" s="133"/>
      <c r="L1023" s="1324"/>
      <c r="S1023" s="132"/>
      <c r="T1023" s="132"/>
      <c r="U1023" s="132"/>
      <c r="V1023" s="1183" t="s">
        <v>903</v>
      </c>
    </row>
    <row r="1024" spans="1:22" outlineLevel="1" x14ac:dyDescent="0.2">
      <c r="K1024" s="349" t="s">
        <v>2736</v>
      </c>
      <c r="L1024" s="419" t="s">
        <v>2735</v>
      </c>
    </row>
    <row r="1025" spans="1:26" outlineLevel="1" x14ac:dyDescent="0.2">
      <c r="F1025" s="372"/>
      <c r="G1025" s="360" t="s">
        <v>1268</v>
      </c>
      <c r="H1025" s="775"/>
      <c r="I1025" s="775">
        <f>G1023-N1025</f>
        <v>2023</v>
      </c>
      <c r="J1025" s="1115">
        <f>VLOOKUP($I1025,'CPI en Kostenwet'!$F$71:$K$102,6,FALSE)</f>
        <v>1.9853442399454746E-2</v>
      </c>
      <c r="M1025" s="462" t="s">
        <v>964</v>
      </c>
      <c r="N1025" s="1104">
        <v>1</v>
      </c>
      <c r="O1025" s="349" t="s">
        <v>1269</v>
      </c>
      <c r="S1025" s="372" t="s">
        <v>243</v>
      </c>
      <c r="V1025" s="75" t="s">
        <v>29</v>
      </c>
      <c r="W1025" s="52"/>
      <c r="X1025" s="52"/>
      <c r="Y1025" s="52"/>
      <c r="Z1025" s="52"/>
    </row>
    <row r="1026" spans="1:26" ht="12" customHeight="1" outlineLevel="1" x14ac:dyDescent="0.2">
      <c r="F1026" s="372"/>
      <c r="G1026" s="442" t="s">
        <v>2738</v>
      </c>
      <c r="H1026" s="372"/>
      <c r="I1026" s="571">
        <f>G1023-N1026</f>
        <v>2024</v>
      </c>
      <c r="J1026" s="1114">
        <f>1+((K1026-1)*L1026)</f>
        <v>1.0949409999999999</v>
      </c>
      <c r="K1026" s="1114">
        <f>VLOOKUP('3.19, 97, 112, 114, 6.31, 10.3'!$I1026,'TCF en bruto WML'!$G$13:$K$76,'TCF en bruto WML'!$J$78,FALSE)</f>
        <v>1.099</v>
      </c>
      <c r="L1026" s="349">
        <v>0.95899999999999996</v>
      </c>
      <c r="M1026" s="462" t="s">
        <v>964</v>
      </c>
      <c r="N1026" s="1104">
        <v>0</v>
      </c>
      <c r="O1026" s="349" t="s">
        <v>1269</v>
      </c>
      <c r="Q1026" s="372"/>
      <c r="S1026" s="422">
        <v>5.0000000000000001E-4</v>
      </c>
      <c r="T1026" s="432" t="s">
        <v>184</v>
      </c>
      <c r="V1026" s="3129"/>
      <c r="W1026" s="3130"/>
      <c r="X1026" s="3130"/>
      <c r="Y1026" s="3130"/>
      <c r="Z1026" s="3131"/>
    </row>
    <row r="1027" spans="1:26" ht="12" customHeight="1" outlineLevel="1" x14ac:dyDescent="0.2">
      <c r="F1027" s="372"/>
      <c r="G1027" s="886" t="s">
        <v>1271</v>
      </c>
      <c r="H1027" s="1109"/>
      <c r="I1027" s="1109">
        <f>G1023-N1027</f>
        <v>2024</v>
      </c>
      <c r="J1027" s="1110">
        <f>VLOOKUP('3.19, 97, 112, 114, 6.31, 10.3'!$I1027,'TCF en bruto WML'!$G$13:$K$76,'TCF en bruto WML'!$H$78,FALSE)</f>
        <v>1.099</v>
      </c>
      <c r="M1027" s="462" t="s">
        <v>964</v>
      </c>
      <c r="N1027" s="1104">
        <v>0</v>
      </c>
      <c r="O1027" s="349" t="s">
        <v>1269</v>
      </c>
      <c r="S1027" s="528">
        <v>1</v>
      </c>
      <c r="T1027" s="399" t="s">
        <v>136</v>
      </c>
      <c r="V1027" s="3132"/>
      <c r="W1027" s="3133"/>
      <c r="X1027" s="3133"/>
      <c r="Y1027" s="3133"/>
      <c r="Z1027" s="3134"/>
    </row>
    <row r="1028" spans="1:26" ht="12" customHeight="1" outlineLevel="1" x14ac:dyDescent="0.2">
      <c r="F1028" s="372"/>
      <c r="G1028" s="372"/>
      <c r="H1028" s="372"/>
      <c r="I1028" s="372"/>
      <c r="J1028" s="435"/>
      <c r="M1028" s="462"/>
      <c r="N1028" s="534"/>
      <c r="S1028" s="528">
        <v>50</v>
      </c>
      <c r="T1028" s="399" t="s">
        <v>136</v>
      </c>
      <c r="V1028" s="3132"/>
      <c r="W1028" s="3133"/>
      <c r="X1028" s="3133"/>
      <c r="Y1028" s="3133"/>
      <c r="Z1028" s="3134"/>
    </row>
    <row r="1029" spans="1:26" ht="12" customHeight="1" outlineLevel="1" x14ac:dyDescent="0.2">
      <c r="S1029" s="848">
        <v>0</v>
      </c>
      <c r="T1029" s="356" t="s">
        <v>183</v>
      </c>
      <c r="V1029" s="3132"/>
      <c r="W1029" s="3133"/>
      <c r="X1029" s="3133"/>
      <c r="Y1029" s="3133"/>
      <c r="Z1029" s="3134"/>
    </row>
    <row r="1030" spans="1:26" ht="12" customHeight="1" outlineLevel="1" x14ac:dyDescent="0.2">
      <c r="S1030" s="528">
        <v>6</v>
      </c>
      <c r="T1030" s="356" t="s">
        <v>183</v>
      </c>
      <c r="V1030" s="3132"/>
      <c r="W1030" s="3133"/>
      <c r="X1030" s="3133"/>
      <c r="Y1030" s="3133"/>
      <c r="Z1030" s="3134"/>
    </row>
    <row r="1031" spans="1:26" ht="12" customHeight="1" outlineLevel="1" x14ac:dyDescent="0.2">
      <c r="F1031" s="372"/>
      <c r="G1031" s="372"/>
      <c r="H1031" s="372"/>
      <c r="I1031" s="419" t="s">
        <v>180</v>
      </c>
      <c r="J1031" s="420" t="s">
        <v>181</v>
      </c>
      <c r="K1031" s="349" t="str">
        <f>"Basis bijstelling "&amp;G1023+1</f>
        <v>Basis bijstelling 2025</v>
      </c>
      <c r="M1031" s="372" t="s">
        <v>178</v>
      </c>
      <c r="O1031" s="372"/>
      <c r="S1031" s="528">
        <v>10000</v>
      </c>
      <c r="T1031" s="399" t="s">
        <v>136</v>
      </c>
      <c r="V1031" s="3132"/>
      <c r="W1031" s="3133"/>
      <c r="X1031" s="3133"/>
      <c r="Y1031" s="3133"/>
      <c r="Z1031" s="3134"/>
    </row>
    <row r="1032" spans="1:26" outlineLevel="1" x14ac:dyDescent="0.2">
      <c r="C1032" s="407" t="s">
        <v>166</v>
      </c>
      <c r="D1032" s="407"/>
      <c r="V1032" s="3132"/>
      <c r="W1032" s="3133"/>
      <c r="X1032" s="3133"/>
      <c r="Y1032" s="3133"/>
      <c r="Z1032" s="3134"/>
    </row>
    <row r="1033" spans="1:26" ht="12" customHeight="1" outlineLevel="1" thickBot="1" x14ac:dyDescent="0.25">
      <c r="F1033" s="349" t="s">
        <v>167</v>
      </c>
      <c r="I1033" s="1761">
        <f>K983*(1+$J1025)*X1038/X1039</f>
        <v>6.9355986535161365E-3</v>
      </c>
      <c r="J1033" s="401">
        <f t="shared" ref="J1033:J1036" si="20">FLOOR(I1033,$S$876)</f>
        <v>6.5000000000000006E-3</v>
      </c>
      <c r="K1033" s="430">
        <f t="shared" ref="K1033:K1036" si="21">ROUND(I1033,$S$830)</f>
        <v>6.9360000000000003E-3</v>
      </c>
      <c r="M1033" s="1873" t="s">
        <v>2260</v>
      </c>
      <c r="V1033" s="3135"/>
      <c r="W1033" s="3136"/>
      <c r="X1033" s="3136"/>
      <c r="Y1033" s="3136"/>
      <c r="Z1033" s="3137"/>
    </row>
    <row r="1034" spans="1:26" ht="12" customHeight="1" outlineLevel="1" x14ac:dyDescent="0.25">
      <c r="F1034" s="349" t="s">
        <v>168</v>
      </c>
      <c r="I1034" s="1761">
        <f>K984*(1+$J1025)*X1038/X1039</f>
        <v>8.9395908263244037E-3</v>
      </c>
      <c r="J1034" s="401">
        <f t="shared" si="20"/>
        <v>8.5000000000000006E-3</v>
      </c>
      <c r="K1034" s="430">
        <f t="shared" si="21"/>
        <v>8.94E-3</v>
      </c>
      <c r="M1034" s="1873" t="s">
        <v>2261</v>
      </c>
      <c r="V1034" s="1832"/>
      <c r="W1034" s="2599"/>
      <c r="X1034" s="2599"/>
      <c r="Y1034" s="2599"/>
      <c r="Z1034" s="2599"/>
    </row>
    <row r="1035" spans="1:26" ht="12" customHeight="1" outlineLevel="1" x14ac:dyDescent="0.2">
      <c r="F1035" s="349" t="s">
        <v>169</v>
      </c>
      <c r="I1035" s="1761">
        <f>K985*(1+$J1025)*X1038/X1039</f>
        <v>9.9405948373954625E-3</v>
      </c>
      <c r="J1035" s="401">
        <f t="shared" si="20"/>
        <v>9.4999999999999998E-3</v>
      </c>
      <c r="K1035" s="430">
        <f t="shared" si="21"/>
        <v>9.9410000000000002E-3</v>
      </c>
      <c r="M1035" s="1873" t="s">
        <v>2262</v>
      </c>
    </row>
    <row r="1036" spans="1:26" ht="12" customHeight="1" outlineLevel="1" x14ac:dyDescent="0.2">
      <c r="F1036" s="349" t="s">
        <v>170</v>
      </c>
      <c r="I1036" s="1761">
        <f>K986*(1+$J1025)*X1038/X1039</f>
        <v>1.0943582999132671E-2</v>
      </c>
      <c r="J1036" s="401">
        <f t="shared" si="20"/>
        <v>1.0500000000000001E-2</v>
      </c>
      <c r="K1036" s="430">
        <f t="shared" si="21"/>
        <v>1.0944000000000001E-2</v>
      </c>
      <c r="M1036" s="1873" t="s">
        <v>2263</v>
      </c>
      <c r="R1036" s="399"/>
      <c r="S1036" s="399"/>
      <c r="T1036" s="399"/>
      <c r="U1036" s="399"/>
      <c r="V1036" s="372" t="s">
        <v>190</v>
      </c>
    </row>
    <row r="1037" spans="1:26" ht="12" customHeight="1" outlineLevel="1" x14ac:dyDescent="0.2">
      <c r="A1037" s="669" t="str">
        <f>INDEX(Checks!$J$42:$J$47,MATCH((SEARCH("(",formuletekst(J1037))),Checks!$I$42:$I$47,0))</f>
        <v>ABE</v>
      </c>
      <c r="F1037" s="349" t="s">
        <v>171</v>
      </c>
      <c r="I1037" s="1761">
        <f>K987*(1+$J1025)*X1038/X1039</f>
        <v>1.2045778694177217E-2</v>
      </c>
      <c r="J1037" s="401">
        <f>FLOOR(I1037,$S$876)</f>
        <v>1.2E-2</v>
      </c>
      <c r="K1037" s="430">
        <f>ROUND(I1037,$S$830)</f>
        <v>1.2045999999999999E-2</v>
      </c>
      <c r="M1037" s="399" t="s">
        <v>2266</v>
      </c>
      <c r="R1037" s="399"/>
      <c r="S1037" s="399"/>
      <c r="T1037" s="399"/>
      <c r="U1037" s="399"/>
      <c r="V1037" s="350" t="s">
        <v>196</v>
      </c>
      <c r="W1037" s="353"/>
      <c r="X1037" s="353"/>
      <c r="Y1037" s="353"/>
      <c r="Z1037" s="354"/>
    </row>
    <row r="1038" spans="1:26" ht="12" customHeight="1" outlineLevel="1" x14ac:dyDescent="0.2">
      <c r="A1038" s="669"/>
      <c r="F1038" s="399" t="s">
        <v>213</v>
      </c>
      <c r="I1038" s="409"/>
      <c r="J1038" s="396">
        <v>2.35E-2</v>
      </c>
      <c r="K1038" s="401"/>
      <c r="M1038" s="399" t="str">
        <f>"Zie: "&amp;$C$392&amp;" "&amp;$F$393&amp;" (uit "&amp;$G$350&amp;") "</f>
        <v xml:space="preserve">Zie: Afrondingsvoorstellen artikel 3.19, tweede lid (uit 2010) </v>
      </c>
      <c r="O1038" s="399"/>
      <c r="P1038" s="399"/>
      <c r="V1038" s="355" t="s">
        <v>192</v>
      </c>
      <c r="W1038" s="356"/>
      <c r="X1038" s="434">
        <v>100</v>
      </c>
      <c r="Y1038" s="356" t="s">
        <v>194</v>
      </c>
      <c r="Z1038" s="357"/>
    </row>
    <row r="1039" spans="1:26" ht="12" customHeight="1" outlineLevel="1" x14ac:dyDescent="0.2">
      <c r="A1039" s="669" t="str">
        <f>INDEX(Checks!$J$42:$J$47,MATCH((SEARCH("(",formuletekst(J1039))),Checks!$I$42:$I$47,0))</f>
        <v>ABE</v>
      </c>
      <c r="F1039" s="349" t="s">
        <v>201</v>
      </c>
      <c r="I1039" s="400">
        <f>I989*(1+(($J1026-1)*$X1041))</f>
        <v>1316476.6703579021</v>
      </c>
      <c r="J1039" s="400">
        <f>FLOOR(I1039,$S1031)</f>
        <v>1310000</v>
      </c>
      <c r="K1039" s="400">
        <f>J1039</f>
        <v>1310000</v>
      </c>
      <c r="M1039" s="399" t="str">
        <f>$F1039&amp;" "&amp;($G1023-1)&amp;" * TCF "&amp;$G1023</f>
        <v>tweede bedrag 2023 * TCF 2024</v>
      </c>
      <c r="O1039" s="399"/>
      <c r="P1039" s="399"/>
      <c r="V1039" s="355" t="s">
        <v>193</v>
      </c>
      <c r="W1039" s="356"/>
      <c r="X1039" s="2149">
        <v>102.8</v>
      </c>
      <c r="Y1039" s="356" t="s">
        <v>194</v>
      </c>
      <c r="Z1039" s="357"/>
    </row>
    <row r="1040" spans="1:26" ht="12" customHeight="1" outlineLevel="1" x14ac:dyDescent="0.2">
      <c r="A1040" s="669" t="str">
        <f>INDEX(Checks!$J$42:$J$47,MATCH((SEARCH("(",formuletekst(J1040))),Checks!$I$42:$I$47,0))</f>
        <v>ABE</v>
      </c>
      <c r="F1040" s="399" t="s">
        <v>200</v>
      </c>
      <c r="I1040" s="400">
        <f>J1037*J1039</f>
        <v>15720</v>
      </c>
      <c r="J1040" s="400">
        <f>FLOOR(I1040,$S1027)</f>
        <v>15720</v>
      </c>
      <c r="K1040" s="399"/>
      <c r="L1040" s="534"/>
      <c r="M1040" s="399" t="str">
        <f>F1039&amp;" * "&amp;F1037</f>
        <v>tweede bedrag * 5e percentage</v>
      </c>
      <c r="V1040" s="355"/>
      <c r="W1040" s="356"/>
      <c r="X1040" s="356"/>
      <c r="Y1040" s="356"/>
      <c r="Z1040" s="357"/>
    </row>
    <row r="1041" spans="1:26" ht="12" customHeight="1" outlineLevel="1" thickBot="1" x14ac:dyDescent="0.25">
      <c r="K1041" s="399"/>
      <c r="V1041" s="363" t="s">
        <v>204</v>
      </c>
      <c r="W1041" s="364"/>
      <c r="X1041" s="436">
        <v>1</v>
      </c>
      <c r="Y1041" s="364" t="s">
        <v>202</v>
      </c>
      <c r="Z1041" s="365" t="s">
        <v>203</v>
      </c>
    </row>
    <row r="1042" spans="1:26" ht="12" customHeight="1" outlineLevel="1" x14ac:dyDescent="0.2">
      <c r="C1042" s="408" t="s">
        <v>172</v>
      </c>
      <c r="D1042" s="408"/>
      <c r="V1042" s="349" t="s">
        <v>2469</v>
      </c>
    </row>
    <row r="1043" spans="1:26" ht="12" customHeight="1" outlineLevel="1" x14ac:dyDescent="0.2">
      <c r="A1043" s="669" t="str">
        <f>INDEX(Checks!$J$42:$J$47,MATCH((SEARCH("(",formuletekst(J1043))),Checks!$I$42:$I$47,0))</f>
        <v>ABO</v>
      </c>
      <c r="C1043" s="408"/>
      <c r="D1043" s="408"/>
      <c r="F1043" s="349" t="s">
        <v>175</v>
      </c>
      <c r="I1043" s="400">
        <f>J993*(1+$J1025)</f>
        <v>5997.7580947511933</v>
      </c>
      <c r="J1043" s="398">
        <f>CEILING(I1043,$S1027)</f>
        <v>5998</v>
      </c>
      <c r="K1043" s="400"/>
      <c r="L1043" s="1325"/>
      <c r="M1043" s="349" t="s">
        <v>2264</v>
      </c>
      <c r="R1043" s="3138" t="s">
        <v>2513</v>
      </c>
      <c r="S1043" s="3138"/>
      <c r="T1043" s="3138"/>
    </row>
    <row r="1044" spans="1:26" ht="12" customHeight="1" outlineLevel="1" x14ac:dyDescent="0.2">
      <c r="K1044" s="399"/>
      <c r="R1044" s="3138"/>
      <c r="S1044" s="3138"/>
      <c r="T1044" s="3138"/>
      <c r="V1044" s="2288"/>
    </row>
    <row r="1045" spans="1:26" ht="12" customHeight="1" outlineLevel="1" x14ac:dyDescent="0.2">
      <c r="C1045" s="408" t="s">
        <v>173</v>
      </c>
      <c r="D1045" s="408"/>
      <c r="H1045" s="349" t="s">
        <v>2468</v>
      </c>
      <c r="R1045" s="420" t="s">
        <v>180</v>
      </c>
      <c r="S1045" s="420" t="s">
        <v>181</v>
      </c>
      <c r="V1045" s="372"/>
    </row>
    <row r="1046" spans="1:26" ht="12" customHeight="1" outlineLevel="1" x14ac:dyDescent="0.2">
      <c r="A1046" s="669" t="str">
        <f>INDEX(Checks!$J$42:$J$47,MATCH((SEARCH("(",formuletekst(S1046))),Checks!$I$42:$I$47,0))</f>
        <v>ABE</v>
      </c>
      <c r="F1046" s="349" t="s">
        <v>167</v>
      </c>
      <c r="H1046" s="668"/>
      <c r="I1046" s="2295">
        <f t="shared" ref="I1046:I1048" si="22">R1046+H1046</f>
        <v>1.4000000000000002E-3</v>
      </c>
      <c r="J1046" s="401">
        <f>FLOOR(I1046,$S1026)</f>
        <v>1E-3</v>
      </c>
      <c r="M1046" s="1102">
        <v>0.4</v>
      </c>
      <c r="N1046" s="349" t="str">
        <f>"van "&amp;F1049&amp;" "&amp;C1045</f>
        <v>van 4e percentage artikel 3.112, eerste lid</v>
      </c>
      <c r="R1046" s="409">
        <f>S1049*M1046</f>
        <v>1.4000000000000002E-3</v>
      </c>
      <c r="S1046" s="401">
        <f>FLOOR(R1046,$S1026)</f>
        <v>1E-3</v>
      </c>
      <c r="V1046" s="2014"/>
    </row>
    <row r="1047" spans="1:26" ht="12" customHeight="1" outlineLevel="1" x14ac:dyDescent="0.2">
      <c r="A1047" s="669" t="str">
        <f>INDEX(Checks!$J$42:$J$47,MATCH((SEARCH("(",formuletekst(S1047))),Checks!$I$42:$I$47,0))</f>
        <v>ABE</v>
      </c>
      <c r="F1047" s="349" t="s">
        <v>168</v>
      </c>
      <c r="H1047" s="668"/>
      <c r="I1047" s="2295">
        <f t="shared" si="22"/>
        <v>2.0999999999999999E-3</v>
      </c>
      <c r="J1047" s="401">
        <f>FLOOR(I1047,$S1026)</f>
        <v>2E-3</v>
      </c>
      <c r="M1047" s="1102">
        <v>0.6</v>
      </c>
      <c r="N1047" s="349" t="str">
        <f>"van "&amp;F1049&amp;" "&amp;C1045</f>
        <v>van 4e percentage artikel 3.112, eerste lid</v>
      </c>
      <c r="R1047" s="409">
        <f>S1049*M1047</f>
        <v>2.0999999999999999E-3</v>
      </c>
      <c r="S1047" s="401">
        <f>FLOOR(R1047,$S1026)</f>
        <v>2E-3</v>
      </c>
    </row>
    <row r="1048" spans="1:26" ht="12" customHeight="1" outlineLevel="1" x14ac:dyDescent="0.2">
      <c r="A1048" s="669" t="str">
        <f>INDEX(Checks!$J$42:$J$47,MATCH((SEARCH("(",formuletekst(S1048))),Checks!$I$42:$I$47,0))</f>
        <v>ABE</v>
      </c>
      <c r="F1048" s="349" t="s">
        <v>169</v>
      </c>
      <c r="H1048" s="668"/>
      <c r="I1048" s="2295">
        <f t="shared" si="22"/>
        <v>2.8000000000000004E-3</v>
      </c>
      <c r="J1048" s="401">
        <f>FLOOR(I1048,$S1026)</f>
        <v>2.5000000000000001E-3</v>
      </c>
      <c r="M1048" s="1102">
        <v>0.8</v>
      </c>
      <c r="N1048" s="349" t="str">
        <f>"van "&amp;F1049&amp;" "&amp;C1045</f>
        <v>van 4e percentage artikel 3.112, eerste lid</v>
      </c>
      <c r="R1048" s="409">
        <f>S1049*M1048</f>
        <v>2.8000000000000004E-3</v>
      </c>
      <c r="S1048" s="401">
        <f>FLOOR(R1048,$S1026)</f>
        <v>2.5000000000000001E-3</v>
      </c>
      <c r="T1048" s="399"/>
      <c r="U1048" s="399"/>
    </row>
    <row r="1049" spans="1:26" ht="12" customHeight="1" outlineLevel="1" x14ac:dyDescent="0.2">
      <c r="A1049" s="669" t="str">
        <f>INDEX(Checks!$J$42:$J$47,MATCH((SEARCH("(",formuletekst(S1049))),Checks!$I$42:$I$47,0))</f>
        <v>ABE</v>
      </c>
      <c r="F1049" s="349" t="s">
        <v>170</v>
      </c>
      <c r="H1049" s="668"/>
      <c r="I1049" s="2294">
        <f>R1049+H1049</f>
        <v>3.7897277723403866E-3</v>
      </c>
      <c r="J1049" s="401">
        <f>FLOOR(I1049,$S1026)</f>
        <v>3.5000000000000001E-3</v>
      </c>
      <c r="K1049" s="430">
        <f>ROUND(I1049,$S1030)</f>
        <v>3.79E-3</v>
      </c>
      <c r="M1049" s="399" t="s">
        <v>2267</v>
      </c>
      <c r="R1049" s="1761">
        <f>K999*(1+$J1025)*X1038/X1039</f>
        <v>3.7897277723403866E-3</v>
      </c>
      <c r="S1049" s="401">
        <f>FLOOR(R1049,$S1026)</f>
        <v>3.5000000000000001E-3</v>
      </c>
      <c r="T1049" s="399"/>
      <c r="U1049" s="399"/>
    </row>
    <row r="1050" spans="1:26" ht="12" customHeight="1" outlineLevel="1" x14ac:dyDescent="0.2">
      <c r="A1050" s="669"/>
      <c r="F1050" s="349" t="s">
        <v>171</v>
      </c>
      <c r="I1050" s="409"/>
      <c r="J1050" s="396">
        <v>2.35E-2</v>
      </c>
      <c r="K1050" s="401"/>
      <c r="N1050" s="399"/>
      <c r="O1050" s="399"/>
      <c r="P1050" s="399"/>
      <c r="R1050" s="409"/>
      <c r="S1050" s="396">
        <v>2.35E-2</v>
      </c>
      <c r="T1050" s="399"/>
      <c r="U1050" s="399"/>
    </row>
    <row r="1051" spans="1:26" ht="12" customHeight="1" outlineLevel="1" x14ac:dyDescent="0.2">
      <c r="A1051" s="669" t="str">
        <f>INDEX(Checks!$J$42:$J$47,MATCH((SEARCH("(",formuletekst(S1051))),Checks!$I$42:$I$47,0))</f>
        <v>ABE</v>
      </c>
      <c r="F1051" s="399" t="s">
        <v>201</v>
      </c>
      <c r="I1051" s="400">
        <f>R1051</f>
        <v>1316476.6703579021</v>
      </c>
      <c r="J1051" s="400">
        <f>FLOOR(I1051,$S1031)</f>
        <v>1310000</v>
      </c>
      <c r="K1051" s="400">
        <f>S1051</f>
        <v>1310000</v>
      </c>
      <c r="M1051" s="399" t="str">
        <f>$F1039&amp;" "&amp;($G1023-1)&amp;" * TCF "&amp;$G1023</f>
        <v>tweede bedrag 2023 * TCF 2024</v>
      </c>
      <c r="N1051" s="399"/>
      <c r="O1051" s="399"/>
      <c r="P1051" s="399"/>
      <c r="R1051" s="400">
        <f>I1001*(1+(($J1026-1)*$X1041))</f>
        <v>1316476.6703579021</v>
      </c>
      <c r="S1051" s="400">
        <f>FLOOR(R1051,$S1031)</f>
        <v>1310000</v>
      </c>
    </row>
    <row r="1052" spans="1:26" ht="12" customHeight="1" outlineLevel="1" x14ac:dyDescent="0.2">
      <c r="A1052" s="669" t="str">
        <f>INDEX(Checks!$J$42:$J$47,MATCH((SEARCH("(",formuletekst(S1052))),Checks!$I$42:$I$47,0))</f>
        <v>ABE</v>
      </c>
      <c r="F1052" s="399" t="s">
        <v>200</v>
      </c>
      <c r="I1052" s="400">
        <f>J1049*J1051</f>
        <v>4585</v>
      </c>
      <c r="J1052" s="400">
        <f>FLOOR(I1052,$S1027)</f>
        <v>4585</v>
      </c>
      <c r="K1052" s="399"/>
      <c r="L1052" s="1329"/>
      <c r="M1052" s="399" t="str">
        <f>F1051&amp;" * "&amp;F1049</f>
        <v>tweede bedrag * 4e percentage</v>
      </c>
      <c r="N1052" s="399"/>
      <c r="O1052" s="399"/>
      <c r="P1052" s="399"/>
      <c r="R1052" s="400">
        <f>S1049*S1051</f>
        <v>4585</v>
      </c>
      <c r="S1052" s="400">
        <f>FLOOR(R1052,$S1027)</f>
        <v>4585</v>
      </c>
    </row>
    <row r="1053" spans="1:26" ht="12" customHeight="1" outlineLevel="1" x14ac:dyDescent="0.2">
      <c r="K1053" s="399"/>
      <c r="M1053" s="399"/>
      <c r="R1053" s="399"/>
      <c r="S1053" s="399"/>
      <c r="T1053" s="399"/>
      <c r="U1053" s="399"/>
    </row>
    <row r="1054" spans="1:26" ht="12" customHeight="1" outlineLevel="1" x14ac:dyDescent="0.2">
      <c r="C1054" s="408" t="s">
        <v>174</v>
      </c>
      <c r="D1054" s="408"/>
      <c r="H1054" s="349" t="s">
        <v>2468</v>
      </c>
      <c r="J1054" s="399"/>
      <c r="R1054" s="399"/>
      <c r="S1054" s="399"/>
      <c r="T1054" s="399"/>
      <c r="U1054" s="399"/>
    </row>
    <row r="1055" spans="1:26" ht="12" customHeight="1" outlineLevel="1" x14ac:dyDescent="0.2">
      <c r="A1055" s="669" t="str">
        <f>INDEX(Checks!$J$42:$J$47,MATCH((SEARCH("(",formuletekst(J1055))),Checks!$I$42:$I$47,0))</f>
        <v>ABE</v>
      </c>
      <c r="C1055" s="408"/>
      <c r="D1055" s="408"/>
      <c r="F1055" s="399" t="s">
        <v>167</v>
      </c>
      <c r="H1055" s="668"/>
      <c r="I1055" s="409">
        <f>S1049*M1055+H1055</f>
        <v>5.8333333333333336E-3</v>
      </c>
      <c r="J1055" s="401">
        <f>FLOOR(I1055,$S1026)</f>
        <v>5.4999999999999997E-3</v>
      </c>
      <c r="M1055" s="1103">
        <f>10/6</f>
        <v>1.6666666666666667</v>
      </c>
      <c r="N1055" s="349" t="str">
        <f>"10/6 van "&amp;F1049&amp;" "&amp;C1045</f>
        <v>10/6 van 4e percentage artikel 3.112, eerste lid</v>
      </c>
      <c r="O1055" s="399"/>
      <c r="P1055" s="399"/>
      <c r="R1055" s="2296">
        <f>S1049*M1055</f>
        <v>5.8333333333333336E-3</v>
      </c>
      <c r="S1055" s="401">
        <f>FLOOR(R1055,$S1026)</f>
        <v>5.4999999999999997E-3</v>
      </c>
      <c r="T1055" s="399"/>
      <c r="U1055" s="399"/>
    </row>
    <row r="1056" spans="1:26" ht="12" customHeight="1" outlineLevel="1" x14ac:dyDescent="0.2">
      <c r="A1056" s="669"/>
      <c r="F1056" s="399" t="s">
        <v>168</v>
      </c>
      <c r="I1056" s="409"/>
      <c r="J1056" s="396">
        <v>2.35E-2</v>
      </c>
      <c r="M1056" s="460"/>
      <c r="O1056" s="399"/>
      <c r="P1056" s="399"/>
    </row>
    <row r="1057" spans="1:19" ht="12" customHeight="1" outlineLevel="1" x14ac:dyDescent="0.2">
      <c r="A1057" s="669" t="str">
        <f>INDEX(Checks!$J$42:$J$47,MATCH((SEARCH("(",formuletekst(J1057))),Checks!$I$42:$I$47,0))</f>
        <v>ABE</v>
      </c>
      <c r="F1057" s="399" t="s">
        <v>200</v>
      </c>
      <c r="H1057" s="349" t="s">
        <v>139</v>
      </c>
      <c r="I1057" s="400">
        <f>I1007*(1+(($J1026-1)*$X1041))</f>
        <v>1316476.6703579021</v>
      </c>
      <c r="J1057" s="400">
        <f>FLOOR(I1057,$S1031)</f>
        <v>1310000</v>
      </c>
      <c r="K1057" s="400">
        <f>J1057</f>
        <v>1310000</v>
      </c>
      <c r="M1057" s="399" t="str">
        <f>$F1039&amp;" "&amp;($G1023-1)&amp;" * TCF "&amp;$G1023</f>
        <v>tweede bedrag 2023 * TCF 2024</v>
      </c>
      <c r="N1057" s="400"/>
      <c r="O1057" s="399"/>
      <c r="P1057" s="399"/>
      <c r="R1057" s="400">
        <f>I1007*(1+(($J1026-1)*$X1041))</f>
        <v>1316476.6703579021</v>
      </c>
      <c r="S1057" s="400">
        <f>FLOOR(R1057,$S1031)</f>
        <v>1310000</v>
      </c>
    </row>
    <row r="1058" spans="1:19" ht="12" customHeight="1" outlineLevel="1" x14ac:dyDescent="0.2">
      <c r="A1058" s="669" t="str">
        <f>INDEX(Checks!$J$42:$J$47,MATCH((SEARCH("(",formuletekst(J1058))),Checks!$I$42:$I$47,0))</f>
        <v>ABE</v>
      </c>
      <c r="F1058" s="399" t="s">
        <v>201</v>
      </c>
      <c r="I1058" s="400">
        <f>J1055*J1057</f>
        <v>7205</v>
      </c>
      <c r="J1058" s="400">
        <f>FLOOR(I1058,$S1027)</f>
        <v>7205</v>
      </c>
      <c r="K1058" s="399"/>
      <c r="M1058" s="399" t="str">
        <f>F1055&amp;" * "&amp;F1058</f>
        <v>1e percentage * tweede bedrag</v>
      </c>
      <c r="R1058" s="400">
        <f>S1055*S1057</f>
        <v>7205</v>
      </c>
      <c r="S1058" s="400">
        <f>FLOOR(R1058,$S1027)</f>
        <v>7205</v>
      </c>
    </row>
    <row r="1059" spans="1:19" ht="12" customHeight="1" outlineLevel="1" x14ac:dyDescent="0.2">
      <c r="F1059" s="399"/>
      <c r="K1059" s="399"/>
    </row>
    <row r="1060" spans="1:19" outlineLevel="1" x14ac:dyDescent="0.2">
      <c r="C1060" s="408" t="s">
        <v>176</v>
      </c>
      <c r="D1060" s="408"/>
      <c r="N1060" s="398"/>
    </row>
    <row r="1061" spans="1:19" outlineLevel="1" x14ac:dyDescent="0.2">
      <c r="A1061" s="669" t="str">
        <f>INDEX(Checks!$J$42:$J$47,MATCH((SEARCH("(",formuletekst(J1061))),Checks!$I$42:$I$47,0))</f>
        <v>ABO</v>
      </c>
      <c r="F1061" s="349" t="s">
        <v>175</v>
      </c>
      <c r="I1061" s="400">
        <f>J1011*(1+J1025)</f>
        <v>5997.7580947511933</v>
      </c>
      <c r="J1061" s="398">
        <f>CEILING(I1061,$S1027)</f>
        <v>5998</v>
      </c>
      <c r="K1061" s="399"/>
      <c r="M1061" s="349" t="s">
        <v>2264</v>
      </c>
    </row>
    <row r="1062" spans="1:19" outlineLevel="1" x14ac:dyDescent="0.2">
      <c r="K1062" s="399"/>
    </row>
    <row r="1063" spans="1:19" outlineLevel="1" x14ac:dyDescent="0.2">
      <c r="C1063" s="408" t="s">
        <v>217</v>
      </c>
      <c r="J1063" s="399"/>
    </row>
    <row r="1064" spans="1:19" outlineLevel="1" x14ac:dyDescent="0.2">
      <c r="A1064" s="669" t="e">
        <f>INDEX(Checks!$J$42:$J$47,MATCH((SEARCH("(",formuletekst(J1064))),Checks!$I$42:$I$47,0))</f>
        <v>#VALUE!</v>
      </c>
      <c r="C1064" s="408"/>
      <c r="F1064" s="399" t="s">
        <v>3</v>
      </c>
      <c r="I1064" s="2297" t="s">
        <v>836</v>
      </c>
      <c r="J1064" s="2297" t="s">
        <v>836</v>
      </c>
      <c r="K1064" s="2297" t="s">
        <v>836</v>
      </c>
      <c r="L1064" s="1331"/>
      <c r="M1064" s="399" t="str">
        <f>C1063&amp;" * indexatie huur  * factor woz-waarde "</f>
        <v xml:space="preserve">artikel 10.3,  lid 8 * indexatie huur  * factor woz-waarde </v>
      </c>
      <c r="N1064" s="401"/>
    </row>
    <row r="1065" spans="1:19" outlineLevel="1" x14ac:dyDescent="0.2"/>
    <row r="1066" spans="1:19" outlineLevel="1" x14ac:dyDescent="0.2">
      <c r="C1066" s="408" t="s">
        <v>2343</v>
      </c>
      <c r="D1066" s="408"/>
      <c r="K1066" s="409"/>
      <c r="N1066" s="401"/>
    </row>
    <row r="1067" spans="1:19" outlineLevel="1" x14ac:dyDescent="0.2">
      <c r="C1067" s="408"/>
      <c r="D1067" s="408"/>
      <c r="F1067" s="349" t="s">
        <v>3</v>
      </c>
      <c r="J1067" s="396">
        <v>0.8</v>
      </c>
      <c r="K1067" s="409"/>
      <c r="L1067" s="1331"/>
      <c r="M1067" s="349" t="s">
        <v>218</v>
      </c>
      <c r="N1067" s="401"/>
    </row>
    <row r="1068" spans="1:19" outlineLevel="1" x14ac:dyDescent="0.2">
      <c r="C1068" s="408"/>
      <c r="D1068" s="408"/>
      <c r="J1068" s="409"/>
      <c r="K1068" s="409"/>
      <c r="L1068" s="1331"/>
      <c r="N1068" s="401"/>
    </row>
    <row r="1069" spans="1:19" outlineLevel="1" x14ac:dyDescent="0.2">
      <c r="A1069" s="2036"/>
      <c r="B1069" s="2037"/>
      <c r="C1069" s="2038" t="s">
        <v>2344</v>
      </c>
      <c r="D1069" s="2038"/>
      <c r="E1069" s="2039"/>
      <c r="F1069" s="2036"/>
      <c r="G1069" s="2036"/>
      <c r="H1069" s="2036"/>
      <c r="K1069" s="409"/>
      <c r="N1069" s="401"/>
    </row>
    <row r="1070" spans="1:19" outlineLevel="1" x14ac:dyDescent="0.2">
      <c r="A1070" s="2036"/>
      <c r="B1070" s="2037"/>
      <c r="C1070" s="2038"/>
      <c r="D1070" s="2038"/>
      <c r="E1070" s="2039"/>
      <c r="F1070" s="2036" t="s">
        <v>3</v>
      </c>
      <c r="G1070" s="2036"/>
      <c r="H1070" s="2036"/>
      <c r="J1070" s="582">
        <f>ROUND( 100% - ((G1023-2018)*10/3)%,5)</f>
        <v>0.8</v>
      </c>
      <c r="K1070" s="409"/>
      <c r="L1070" s="1331"/>
      <c r="M1070" s="349" t="s">
        <v>2345</v>
      </c>
      <c r="N1070" s="401"/>
    </row>
    <row r="1071" spans="1:19" outlineLevel="1" x14ac:dyDescent="0.2"/>
    <row r="1073" spans="1:26" s="131" customFormat="1" x14ac:dyDescent="0.2">
      <c r="A1073" s="852" t="s">
        <v>1583</v>
      </c>
      <c r="B1073" s="126"/>
      <c r="C1073" s="127"/>
      <c r="D1073" s="127"/>
      <c r="E1073" s="129" t="s">
        <v>2</v>
      </c>
      <c r="F1073" s="130"/>
      <c r="G1073" s="121">
        <f>G1023+1</f>
        <v>2025</v>
      </c>
      <c r="H1073" s="131">
        <f>ROW(J1083)-ROW()</f>
        <v>10</v>
      </c>
      <c r="I1073" s="133"/>
      <c r="L1073" s="1324"/>
      <c r="S1073" s="132"/>
      <c r="T1073" s="132"/>
      <c r="U1073" s="132"/>
      <c r="V1073" s="1183" t="s">
        <v>903</v>
      </c>
    </row>
    <row r="1074" spans="1:26" outlineLevel="1" x14ac:dyDescent="0.2">
      <c r="K1074" s="349" t="s">
        <v>2736</v>
      </c>
      <c r="L1074" s="419" t="s">
        <v>2735</v>
      </c>
    </row>
    <row r="1075" spans="1:26" outlineLevel="1" x14ac:dyDescent="0.2">
      <c r="F1075" s="372"/>
      <c r="G1075" s="360" t="s">
        <v>1268</v>
      </c>
      <c r="H1075" s="775"/>
      <c r="I1075" s="775">
        <f>G1073-N1075</f>
        <v>2024</v>
      </c>
      <c r="J1075" s="1115">
        <f>VLOOKUP($I1075,'CPI en Kostenwet'!$F$71:$K$102,6,FALSE)</f>
        <v>5.4306959645751496E-2</v>
      </c>
      <c r="M1075" s="462" t="s">
        <v>964</v>
      </c>
      <c r="N1075" s="1104">
        <v>1</v>
      </c>
      <c r="O1075" s="349" t="s">
        <v>1269</v>
      </c>
      <c r="S1075" s="372" t="s">
        <v>243</v>
      </c>
      <c r="V1075" s="75" t="s">
        <v>29</v>
      </c>
      <c r="W1075" s="52"/>
      <c r="X1075" s="52"/>
      <c r="Y1075" s="52"/>
      <c r="Z1075" s="52"/>
    </row>
    <row r="1076" spans="1:26" ht="12" customHeight="1" outlineLevel="1" x14ac:dyDescent="0.2">
      <c r="F1076" s="372"/>
      <c r="G1076" s="442" t="s">
        <v>2738</v>
      </c>
      <c r="H1076" s="372"/>
      <c r="I1076" s="571">
        <f>G1073-N1076</f>
        <v>2025</v>
      </c>
      <c r="J1076" s="1114">
        <f>1+((K1076-1)*L1076)</f>
        <v>1.012</v>
      </c>
      <c r="K1076" s="1114">
        <f>VLOOKUP('3.19, 97, 112, 114, 6.31, 10.3'!$I1076,'TCF en bruto WML'!$G$13:$K$76,'TCF en bruto WML'!$J$78,FALSE)</f>
        <v>1.012</v>
      </c>
      <c r="L1076" s="2854">
        <f>VLOOKUP($I1076,'TCF en bruto WML'!$G$13:$P$76,'TCF en bruto WML'!$P$78,FALSE)</f>
        <v>1</v>
      </c>
      <c r="M1076" s="462" t="s">
        <v>964</v>
      </c>
      <c r="N1076" s="1104">
        <v>0</v>
      </c>
      <c r="O1076" s="349" t="s">
        <v>1269</v>
      </c>
      <c r="Q1076" s="372"/>
      <c r="S1076" s="422">
        <v>5.0000000000000001E-4</v>
      </c>
      <c r="T1076" s="432" t="s">
        <v>184</v>
      </c>
      <c r="V1076" s="3129"/>
      <c r="W1076" s="3130"/>
      <c r="X1076" s="3130"/>
      <c r="Y1076" s="3130"/>
      <c r="Z1076" s="3131"/>
    </row>
    <row r="1077" spans="1:26" ht="12" customHeight="1" outlineLevel="1" x14ac:dyDescent="0.2">
      <c r="F1077" s="372"/>
      <c r="G1077" s="886" t="s">
        <v>1271</v>
      </c>
      <c r="H1077" s="1109"/>
      <c r="I1077" s="1109">
        <f>G1073-N1077</f>
        <v>2025</v>
      </c>
      <c r="J1077" s="1110">
        <f>VLOOKUP('3.19, 97, 112, 114, 6.31, 10.3'!$I1077,'TCF en bruto WML'!$G$13:$K$76,'TCF en bruto WML'!$H$78,FALSE)</f>
        <v>1.012</v>
      </c>
      <c r="M1077" s="462" t="s">
        <v>964</v>
      </c>
      <c r="N1077" s="1104">
        <v>0</v>
      </c>
      <c r="O1077" s="349" t="s">
        <v>1269</v>
      </c>
      <c r="S1077" s="528">
        <v>1</v>
      </c>
      <c r="T1077" s="399" t="s">
        <v>136</v>
      </c>
      <c r="V1077" s="3132"/>
      <c r="W1077" s="3133"/>
      <c r="X1077" s="3133"/>
      <c r="Y1077" s="3133"/>
      <c r="Z1077" s="3134"/>
    </row>
    <row r="1078" spans="1:26" ht="12" customHeight="1" outlineLevel="1" x14ac:dyDescent="0.2">
      <c r="F1078" s="372"/>
      <c r="G1078" s="372"/>
      <c r="H1078" s="372"/>
      <c r="I1078" s="372"/>
      <c r="J1078" s="435"/>
      <c r="M1078" s="462"/>
      <c r="N1078" s="534"/>
      <c r="S1078" s="528">
        <v>50</v>
      </c>
      <c r="T1078" s="399" t="s">
        <v>136</v>
      </c>
      <c r="V1078" s="3132"/>
      <c r="W1078" s="3133"/>
      <c r="X1078" s="3133"/>
      <c r="Y1078" s="3133"/>
      <c r="Z1078" s="3134"/>
    </row>
    <row r="1079" spans="1:26" ht="12" customHeight="1" outlineLevel="1" x14ac:dyDescent="0.2">
      <c r="S1079" s="848">
        <v>0</v>
      </c>
      <c r="T1079" s="356" t="s">
        <v>183</v>
      </c>
      <c r="V1079" s="3132"/>
      <c r="W1079" s="3133"/>
      <c r="X1079" s="3133"/>
      <c r="Y1079" s="3133"/>
      <c r="Z1079" s="3134"/>
    </row>
    <row r="1080" spans="1:26" ht="12" customHeight="1" outlineLevel="1" x14ac:dyDescent="0.2">
      <c r="S1080" s="528">
        <v>6</v>
      </c>
      <c r="T1080" s="356" t="s">
        <v>183</v>
      </c>
      <c r="V1080" s="3132"/>
      <c r="W1080" s="3133"/>
      <c r="X1080" s="3133"/>
      <c r="Y1080" s="3133"/>
      <c r="Z1080" s="3134"/>
    </row>
    <row r="1081" spans="1:26" ht="12" customHeight="1" outlineLevel="1" x14ac:dyDescent="0.2">
      <c r="F1081" s="372"/>
      <c r="G1081" s="372"/>
      <c r="H1081" s="372"/>
      <c r="I1081" s="419" t="s">
        <v>180</v>
      </c>
      <c r="J1081" s="420" t="s">
        <v>181</v>
      </c>
      <c r="K1081" s="349" t="str">
        <f>"Basis bijstelling "&amp;G1073+1</f>
        <v>Basis bijstelling 2026</v>
      </c>
      <c r="M1081" s="372" t="s">
        <v>178</v>
      </c>
      <c r="O1081" s="372"/>
      <c r="S1081" s="528">
        <v>10000</v>
      </c>
      <c r="T1081" s="399" t="s">
        <v>136</v>
      </c>
      <c r="V1081" s="3132"/>
      <c r="W1081" s="3133"/>
      <c r="X1081" s="3133"/>
      <c r="Y1081" s="3133"/>
      <c r="Z1081" s="3134"/>
    </row>
    <row r="1082" spans="1:26" outlineLevel="1" x14ac:dyDescent="0.2">
      <c r="C1082" s="407" t="s">
        <v>166</v>
      </c>
      <c r="D1082" s="407"/>
      <c r="V1082" s="3132"/>
      <c r="W1082" s="3133"/>
      <c r="X1082" s="3133"/>
      <c r="Y1082" s="3133"/>
      <c r="Z1082" s="3134"/>
    </row>
    <row r="1083" spans="1:26" ht="12" customHeight="1" outlineLevel="1" thickBot="1" x14ac:dyDescent="0.25">
      <c r="F1083" s="349" t="s">
        <v>167</v>
      </c>
      <c r="I1083" s="1761">
        <f>K1033*(1+$J1075)*X1088/X1089</f>
        <v>6.9380199925075251E-3</v>
      </c>
      <c r="J1083" s="401">
        <f t="shared" ref="J1083:J1086" si="23">FLOOR(I1083,$S$876)</f>
        <v>6.5000000000000006E-3</v>
      </c>
      <c r="K1083" s="430">
        <f t="shared" ref="K1083:K1086" si="24">ROUND(I1083,$S$830)</f>
        <v>6.9379999999999997E-3</v>
      </c>
      <c r="M1083" s="1873" t="s">
        <v>2260</v>
      </c>
      <c r="V1083" s="3135"/>
      <c r="W1083" s="3136"/>
      <c r="X1083" s="3136"/>
      <c r="Y1083" s="3136"/>
      <c r="Z1083" s="3137"/>
    </row>
    <row r="1084" spans="1:26" ht="12" customHeight="1" outlineLevel="1" x14ac:dyDescent="0.25">
      <c r="F1084" s="349" t="s">
        <v>168</v>
      </c>
      <c r="I1084" s="1761">
        <f>K1034*(1+$J1075)*X1088/X1089</f>
        <v>8.9426036235607381E-3</v>
      </c>
      <c r="J1084" s="401">
        <f t="shared" si="23"/>
        <v>8.5000000000000006E-3</v>
      </c>
      <c r="K1084" s="430">
        <f t="shared" si="24"/>
        <v>8.9429999999999996E-3</v>
      </c>
      <c r="M1084" s="1873" t="s">
        <v>2261</v>
      </c>
      <c r="V1084" s="1832"/>
      <c r="W1084" s="2693"/>
      <c r="X1084" s="2693"/>
      <c r="Y1084" s="2693"/>
      <c r="Z1084" s="2693"/>
    </row>
    <row r="1085" spans="1:26" ht="12" customHeight="1" outlineLevel="1" x14ac:dyDescent="0.2">
      <c r="F1085" s="349" t="s">
        <v>169</v>
      </c>
      <c r="I1085" s="1761">
        <f>K1035*(1+$J1075)*X1088/X1089</f>
        <v>9.9438951478542838E-3</v>
      </c>
      <c r="J1085" s="401">
        <f t="shared" si="23"/>
        <v>9.4999999999999998E-3</v>
      </c>
      <c r="K1085" s="430">
        <f t="shared" si="24"/>
        <v>9.9439999999999997E-3</v>
      </c>
      <c r="M1085" s="1873" t="s">
        <v>2262</v>
      </c>
    </row>
    <row r="1086" spans="1:26" ht="12" customHeight="1" outlineLevel="1" x14ac:dyDescent="0.2">
      <c r="F1086" s="349" t="s">
        <v>170</v>
      </c>
      <c r="I1086" s="1761">
        <f>K1036*(1+$J1075)*X1088/X1089</f>
        <v>1.0947187254613952E-2</v>
      </c>
      <c r="J1086" s="401">
        <f t="shared" si="23"/>
        <v>1.0500000000000001E-2</v>
      </c>
      <c r="K1086" s="430">
        <f t="shared" si="24"/>
        <v>1.0947E-2</v>
      </c>
      <c r="M1086" s="1873" t="s">
        <v>2263</v>
      </c>
      <c r="R1086" s="399"/>
      <c r="S1086" s="399"/>
      <c r="T1086" s="399"/>
      <c r="U1086" s="399"/>
      <c r="V1086" s="372" t="s">
        <v>190</v>
      </c>
    </row>
    <row r="1087" spans="1:26" ht="12" customHeight="1" outlineLevel="1" x14ac:dyDescent="0.2">
      <c r="A1087" s="669" t="str">
        <f>INDEX(Checks!$J$42:$J$47,MATCH((SEARCH("(",formuletekst(J1087))),Checks!$I$42:$I$47,0))</f>
        <v>ABE</v>
      </c>
      <c r="F1087" s="349" t="s">
        <v>171</v>
      </c>
      <c r="I1087" s="1761">
        <f>K1037*(1+$J1075)*X1088/X1089</f>
        <v>1.2049508193446605E-2</v>
      </c>
      <c r="J1087" s="401">
        <f>FLOOR(I1087,$S$876)</f>
        <v>1.2E-2</v>
      </c>
      <c r="K1087" s="430">
        <f>ROUND(I1087,$S$830)</f>
        <v>1.205E-2</v>
      </c>
      <c r="M1087" s="399" t="s">
        <v>2266</v>
      </c>
      <c r="R1087" s="399"/>
      <c r="S1087" s="399"/>
      <c r="T1087" s="399"/>
      <c r="U1087" s="399"/>
      <c r="V1087" s="350" t="s">
        <v>196</v>
      </c>
      <c r="W1087" s="353"/>
      <c r="X1087" s="353"/>
      <c r="Y1087" s="353"/>
      <c r="Z1087" s="354"/>
    </row>
    <row r="1088" spans="1:26" ht="12" customHeight="1" outlineLevel="1" x14ac:dyDescent="0.2">
      <c r="A1088" s="669"/>
      <c r="F1088" s="399" t="s">
        <v>213</v>
      </c>
      <c r="I1088" s="409"/>
      <c r="J1088" s="396">
        <v>2.35E-2</v>
      </c>
      <c r="K1088" s="401"/>
      <c r="M1088" s="399" t="str">
        <f>"Zie: "&amp;$C$392&amp;" "&amp;$F$393&amp;" (uit "&amp;$G$350&amp;") "</f>
        <v xml:space="preserve">Zie: Afrondingsvoorstellen artikel 3.19, tweede lid (uit 2010) </v>
      </c>
      <c r="O1088" s="399"/>
      <c r="P1088" s="399"/>
      <c r="V1088" s="355" t="s">
        <v>192</v>
      </c>
      <c r="W1088" s="356"/>
      <c r="X1088" s="434">
        <v>100</v>
      </c>
      <c r="Y1088" s="356" t="s">
        <v>194</v>
      </c>
      <c r="Z1088" s="357"/>
    </row>
    <row r="1089" spans="1:26" ht="12" customHeight="1" outlineLevel="1" x14ac:dyDescent="0.2">
      <c r="A1089" s="669" t="str">
        <f>INDEX(Checks!$J$42:$J$47,MATCH((SEARCH("(",formuletekst(J1089))),Checks!$I$42:$I$47,0))</f>
        <v>ABE</v>
      </c>
      <c r="F1089" s="349" t="s">
        <v>201</v>
      </c>
      <c r="I1089" s="400">
        <f>I1039*(1+(($J1076-1)*$X1091))</f>
        <v>1332274.3904021969</v>
      </c>
      <c r="J1089" s="400">
        <f>FLOOR(I1089,$S1081)</f>
        <v>1330000</v>
      </c>
      <c r="K1089" s="400">
        <f>J1089</f>
        <v>1330000</v>
      </c>
      <c r="M1089" s="399" t="str">
        <f>$F1089&amp;" "&amp;($G1073-1)&amp;" * TCF "&amp;$G1073</f>
        <v>tweede bedrag 2024 * TCF 2025</v>
      </c>
      <c r="O1089" s="399"/>
      <c r="P1089" s="399"/>
      <c r="V1089" s="355" t="s">
        <v>193</v>
      </c>
      <c r="W1089" s="356"/>
      <c r="X1089" s="2149">
        <v>105.4</v>
      </c>
      <c r="Y1089" s="356" t="s">
        <v>194</v>
      </c>
      <c r="Z1089" s="357"/>
    </row>
    <row r="1090" spans="1:26" ht="12" customHeight="1" outlineLevel="1" x14ac:dyDescent="0.2">
      <c r="A1090" s="669" t="str">
        <f>INDEX(Checks!$J$42:$J$47,MATCH((SEARCH("(",formuletekst(J1090))),Checks!$I$42:$I$47,0))</f>
        <v>ABE</v>
      </c>
      <c r="F1090" s="399" t="s">
        <v>200</v>
      </c>
      <c r="I1090" s="400">
        <f>J1087*J1089</f>
        <v>15960</v>
      </c>
      <c r="J1090" s="400">
        <f>FLOOR(I1090,$S1077)</f>
        <v>15960</v>
      </c>
      <c r="K1090" s="399"/>
      <c r="L1090" s="534"/>
      <c r="M1090" s="399" t="str">
        <f>F1089&amp;" * "&amp;F1087</f>
        <v>tweede bedrag * 5e percentage</v>
      </c>
      <c r="V1090" s="355"/>
      <c r="W1090" s="356"/>
      <c r="X1090" s="356"/>
      <c r="Y1090" s="356"/>
      <c r="Z1090" s="357"/>
    </row>
    <row r="1091" spans="1:26" ht="12" customHeight="1" outlineLevel="1" thickBot="1" x14ac:dyDescent="0.25">
      <c r="K1091" s="399"/>
      <c r="V1091" s="363" t="s">
        <v>204</v>
      </c>
      <c r="W1091" s="364"/>
      <c r="X1091" s="436">
        <v>1</v>
      </c>
      <c r="Y1091" s="364" t="s">
        <v>202</v>
      </c>
      <c r="Z1091" s="365" t="s">
        <v>203</v>
      </c>
    </row>
    <row r="1092" spans="1:26" ht="12" customHeight="1" outlineLevel="1" x14ac:dyDescent="0.2">
      <c r="C1092" s="408" t="s">
        <v>172</v>
      </c>
      <c r="D1092" s="408"/>
      <c r="V1092" s="349" t="s">
        <v>2469</v>
      </c>
    </row>
    <row r="1093" spans="1:26" ht="12" customHeight="1" outlineLevel="1" x14ac:dyDescent="0.2">
      <c r="A1093" s="669" t="str">
        <f>INDEX(Checks!$J$42:$J$47,MATCH((SEARCH("(",formuletekst(J1093))),Checks!$I$42:$I$47,0))</f>
        <v>ABO</v>
      </c>
      <c r="C1093" s="408"/>
      <c r="D1093" s="408"/>
      <c r="F1093" s="349" t="s">
        <v>175</v>
      </c>
      <c r="I1093" s="400">
        <f>J1043*(1+$J1075)</f>
        <v>6323.7331439552172</v>
      </c>
      <c r="J1093" s="398">
        <f>CEILING(I1093,$S1077)</f>
        <v>6324</v>
      </c>
      <c r="K1093" s="400"/>
      <c r="L1093" s="1325"/>
      <c r="M1093" s="349" t="s">
        <v>2264</v>
      </c>
      <c r="R1093" s="3138" t="s">
        <v>2513</v>
      </c>
      <c r="S1093" s="3138"/>
      <c r="T1093" s="3138"/>
    </row>
    <row r="1094" spans="1:26" ht="12" customHeight="1" outlineLevel="1" x14ac:dyDescent="0.2">
      <c r="K1094" s="399"/>
      <c r="R1094" s="3138"/>
      <c r="S1094" s="3138"/>
      <c r="T1094" s="3138"/>
      <c r="V1094" s="2288"/>
    </row>
    <row r="1095" spans="1:26" ht="12" customHeight="1" outlineLevel="1" x14ac:dyDescent="0.2">
      <c r="C1095" s="408" t="s">
        <v>173</v>
      </c>
      <c r="D1095" s="408"/>
      <c r="H1095" s="349" t="s">
        <v>2468</v>
      </c>
      <c r="R1095" s="420" t="s">
        <v>180</v>
      </c>
      <c r="S1095" s="420" t="s">
        <v>181</v>
      </c>
      <c r="V1095" s="372"/>
    </row>
    <row r="1096" spans="1:26" ht="12" customHeight="1" outlineLevel="1" x14ac:dyDescent="0.2">
      <c r="A1096" s="669" t="str">
        <f>INDEX(Checks!$J$42:$J$47,MATCH((SEARCH("(",formuletekst(S1096))),Checks!$I$42:$I$47,0))</f>
        <v>ABE</v>
      </c>
      <c r="F1096" s="349" t="s">
        <v>167</v>
      </c>
      <c r="H1096" s="668"/>
      <c r="I1096" s="2295">
        <f t="shared" ref="I1096:I1098" si="25">R1096+H1096</f>
        <v>1.4000000000000002E-3</v>
      </c>
      <c r="J1096" s="401">
        <f>FLOOR(I1096,$S1076)</f>
        <v>1E-3</v>
      </c>
      <c r="M1096" s="1102">
        <v>0.4</v>
      </c>
      <c r="N1096" s="349" t="str">
        <f>"van "&amp;F1099&amp;" "&amp;C1095</f>
        <v>van 4e percentage artikel 3.112, eerste lid</v>
      </c>
      <c r="R1096" s="409">
        <f>S1099*M1096</f>
        <v>1.4000000000000002E-3</v>
      </c>
      <c r="S1096" s="401">
        <f>FLOOR(R1096,$S1076)</f>
        <v>1E-3</v>
      </c>
      <c r="V1096" s="2014"/>
    </row>
    <row r="1097" spans="1:26" ht="12" customHeight="1" outlineLevel="1" x14ac:dyDescent="0.2">
      <c r="A1097" s="669" t="str">
        <f>INDEX(Checks!$J$42:$J$47,MATCH((SEARCH("(",formuletekst(S1097))),Checks!$I$42:$I$47,0))</f>
        <v>ABE</v>
      </c>
      <c r="F1097" s="349" t="s">
        <v>168</v>
      </c>
      <c r="H1097" s="668"/>
      <c r="I1097" s="2295">
        <f t="shared" si="25"/>
        <v>2.0999999999999999E-3</v>
      </c>
      <c r="J1097" s="401">
        <f>FLOOR(I1097,$S1076)</f>
        <v>2E-3</v>
      </c>
      <c r="M1097" s="1102">
        <v>0.6</v>
      </c>
      <c r="N1097" s="349" t="str">
        <f>"van "&amp;F1099&amp;" "&amp;C1095</f>
        <v>van 4e percentage artikel 3.112, eerste lid</v>
      </c>
      <c r="R1097" s="409">
        <f>S1099*M1097</f>
        <v>2.0999999999999999E-3</v>
      </c>
      <c r="S1097" s="401">
        <f>FLOOR(R1097,$S1076)</f>
        <v>2E-3</v>
      </c>
    </row>
    <row r="1098" spans="1:26" ht="12" customHeight="1" outlineLevel="1" x14ac:dyDescent="0.2">
      <c r="A1098" s="669" t="str">
        <f>INDEX(Checks!$J$42:$J$47,MATCH((SEARCH("(",formuletekst(S1098))),Checks!$I$42:$I$47,0))</f>
        <v>ABE</v>
      </c>
      <c r="F1098" s="349" t="s">
        <v>169</v>
      </c>
      <c r="H1098" s="668"/>
      <c r="I1098" s="2295">
        <f t="shared" si="25"/>
        <v>2.8000000000000004E-3</v>
      </c>
      <c r="J1098" s="401">
        <f>FLOOR(I1098,$S1076)</f>
        <v>2.5000000000000001E-3</v>
      </c>
      <c r="M1098" s="1102">
        <v>0.8</v>
      </c>
      <c r="N1098" s="349" t="str">
        <f>"van "&amp;F1099&amp;" "&amp;C1095</f>
        <v>van 4e percentage artikel 3.112, eerste lid</v>
      </c>
      <c r="R1098" s="409">
        <f>S1099*M1098</f>
        <v>2.8000000000000004E-3</v>
      </c>
      <c r="S1098" s="401">
        <f>FLOOR(R1098,$S1076)</f>
        <v>2.5000000000000001E-3</v>
      </c>
      <c r="T1098" s="399"/>
      <c r="U1098" s="399"/>
    </row>
    <row r="1099" spans="1:26" ht="12" customHeight="1" outlineLevel="1" x14ac:dyDescent="0.2">
      <c r="A1099" s="669" t="str">
        <f>INDEX(Checks!$J$42:$J$47,MATCH((SEARCH("(",formuletekst(S1099))),Checks!$I$42:$I$47,0))</f>
        <v>ABE</v>
      </c>
      <c r="F1099" s="349" t="s">
        <v>170</v>
      </c>
      <c r="H1099" s="668"/>
      <c r="I1099" s="2294">
        <f>R1099+H1099</f>
        <v>3.791103773299239E-3</v>
      </c>
      <c r="J1099" s="401">
        <f>FLOOR(I1099,$S1076)</f>
        <v>3.5000000000000001E-3</v>
      </c>
      <c r="K1099" s="430">
        <f>ROUND(I1099,$S1080)</f>
        <v>3.7910000000000001E-3</v>
      </c>
      <c r="M1099" s="399" t="s">
        <v>2267</v>
      </c>
      <c r="R1099" s="1761">
        <f>K1049*(1+$J1075)*X1088/X1089</f>
        <v>3.791103773299239E-3</v>
      </c>
      <c r="S1099" s="401">
        <f>FLOOR(R1099,$S1076)</f>
        <v>3.5000000000000001E-3</v>
      </c>
      <c r="T1099" s="399"/>
      <c r="U1099" s="399"/>
    </row>
    <row r="1100" spans="1:26" ht="12" customHeight="1" outlineLevel="1" x14ac:dyDescent="0.2">
      <c r="A1100" s="669"/>
      <c r="F1100" s="349" t="s">
        <v>171</v>
      </c>
      <c r="I1100" s="409"/>
      <c r="J1100" s="396">
        <v>2.35E-2</v>
      </c>
      <c r="K1100" s="401"/>
      <c r="N1100" s="399"/>
      <c r="O1100" s="399"/>
      <c r="P1100" s="399"/>
      <c r="R1100" s="409"/>
      <c r="S1100" s="396">
        <v>2.35E-2</v>
      </c>
      <c r="T1100" s="399"/>
      <c r="U1100" s="399"/>
    </row>
    <row r="1101" spans="1:26" ht="12" customHeight="1" outlineLevel="1" x14ac:dyDescent="0.2">
      <c r="A1101" s="669" t="str">
        <f>INDEX(Checks!$J$42:$J$47,MATCH((SEARCH("(",formuletekst(S1101))),Checks!$I$42:$I$47,0))</f>
        <v>ABE</v>
      </c>
      <c r="F1101" s="399" t="s">
        <v>201</v>
      </c>
      <c r="I1101" s="400">
        <f>R1101</f>
        <v>1332274.3904021969</v>
      </c>
      <c r="J1101" s="400">
        <f>FLOOR(I1101,$S1081)</f>
        <v>1330000</v>
      </c>
      <c r="K1101" s="400">
        <f>S1101</f>
        <v>1330000</v>
      </c>
      <c r="M1101" s="399" t="str">
        <f>$F1089&amp;" "&amp;($G1073-1)&amp;" * TCF "&amp;$G1073</f>
        <v>tweede bedrag 2024 * TCF 2025</v>
      </c>
      <c r="N1101" s="399"/>
      <c r="O1101" s="399"/>
      <c r="P1101" s="399"/>
      <c r="R1101" s="400">
        <f>I1051*(1+(($J1076-1)*$X1091))</f>
        <v>1332274.3904021969</v>
      </c>
      <c r="S1101" s="400">
        <f>FLOOR(R1101,$S1081)</f>
        <v>1330000</v>
      </c>
    </row>
    <row r="1102" spans="1:26" ht="12" customHeight="1" outlineLevel="1" x14ac:dyDescent="0.2">
      <c r="A1102" s="669" t="str">
        <f>INDEX(Checks!$J$42:$J$47,MATCH((SEARCH("(",formuletekst(S1102))),Checks!$I$42:$I$47,0))</f>
        <v>ABE</v>
      </c>
      <c r="F1102" s="399" t="s">
        <v>200</v>
      </c>
      <c r="I1102" s="400">
        <f>J1099*J1101</f>
        <v>4655</v>
      </c>
      <c r="J1102" s="400">
        <f>FLOOR(I1102,$S1077)</f>
        <v>4655</v>
      </c>
      <c r="K1102" s="399"/>
      <c r="L1102" s="1329"/>
      <c r="M1102" s="399" t="str">
        <f>F1101&amp;" * "&amp;F1099</f>
        <v>tweede bedrag * 4e percentage</v>
      </c>
      <c r="N1102" s="399"/>
      <c r="O1102" s="399"/>
      <c r="P1102" s="399"/>
      <c r="R1102" s="400">
        <f>S1099*S1101</f>
        <v>4655</v>
      </c>
      <c r="S1102" s="400">
        <f>FLOOR(R1102,$S1077)</f>
        <v>4655</v>
      </c>
    </row>
    <row r="1103" spans="1:26" ht="12" customHeight="1" outlineLevel="1" x14ac:dyDescent="0.2">
      <c r="K1103" s="399"/>
      <c r="M1103" s="399"/>
      <c r="R1103" s="399"/>
      <c r="S1103" s="399"/>
      <c r="T1103" s="399"/>
      <c r="U1103" s="399"/>
    </row>
    <row r="1104" spans="1:26" ht="12" customHeight="1" outlineLevel="1" x14ac:dyDescent="0.2">
      <c r="C1104" s="408" t="s">
        <v>174</v>
      </c>
      <c r="D1104" s="408"/>
      <c r="H1104" s="349" t="s">
        <v>2468</v>
      </c>
      <c r="J1104" s="399"/>
      <c r="R1104" s="399"/>
      <c r="S1104" s="399"/>
      <c r="T1104" s="399"/>
      <c r="U1104" s="399"/>
    </row>
    <row r="1105" spans="1:21" ht="12" customHeight="1" outlineLevel="1" x14ac:dyDescent="0.2">
      <c r="A1105" s="669" t="str">
        <f>INDEX(Checks!$J$42:$J$47,MATCH((SEARCH("(",formuletekst(J1105))),Checks!$I$42:$I$47,0))</f>
        <v>ABE</v>
      </c>
      <c r="C1105" s="408"/>
      <c r="D1105" s="408"/>
      <c r="F1105" s="399" t="s">
        <v>167</v>
      </c>
      <c r="H1105" s="668"/>
      <c r="I1105" s="409">
        <f>S1099*M1105+H1105</f>
        <v>5.8333333333333336E-3</v>
      </c>
      <c r="J1105" s="401">
        <f>FLOOR(I1105,$S1076)</f>
        <v>5.4999999999999997E-3</v>
      </c>
      <c r="M1105" s="1103">
        <f>10/6</f>
        <v>1.6666666666666667</v>
      </c>
      <c r="N1105" s="349" t="str">
        <f>"10/6 van "&amp;F1099&amp;" "&amp;C1095</f>
        <v>10/6 van 4e percentage artikel 3.112, eerste lid</v>
      </c>
      <c r="O1105" s="399"/>
      <c r="P1105" s="399"/>
      <c r="R1105" s="2296">
        <f>S1099*M1105</f>
        <v>5.8333333333333336E-3</v>
      </c>
      <c r="S1105" s="401">
        <f>FLOOR(R1105,$S1076)</f>
        <v>5.4999999999999997E-3</v>
      </c>
      <c r="T1105" s="399"/>
      <c r="U1105" s="399"/>
    </row>
    <row r="1106" spans="1:21" ht="12" customHeight="1" outlineLevel="1" x14ac:dyDescent="0.2">
      <c r="A1106" s="669"/>
      <c r="F1106" s="399" t="s">
        <v>168</v>
      </c>
      <c r="I1106" s="409"/>
      <c r="J1106" s="396">
        <v>2.35E-2</v>
      </c>
      <c r="M1106" s="460"/>
      <c r="O1106" s="399"/>
      <c r="P1106" s="399"/>
    </row>
    <row r="1107" spans="1:21" ht="12" customHeight="1" outlineLevel="1" x14ac:dyDescent="0.2">
      <c r="A1107" s="669" t="str">
        <f>INDEX(Checks!$J$42:$J$47,MATCH((SEARCH("(",formuletekst(J1107))),Checks!$I$42:$I$47,0))</f>
        <v>ABE</v>
      </c>
      <c r="F1107" s="399" t="s">
        <v>200</v>
      </c>
      <c r="H1107" s="349" t="s">
        <v>139</v>
      </c>
      <c r="I1107" s="400">
        <f>I1057*(1+(($J1076-1)*$X1091))</f>
        <v>1332274.3904021969</v>
      </c>
      <c r="J1107" s="400">
        <f>FLOOR(I1107,$S1081)</f>
        <v>1330000</v>
      </c>
      <c r="K1107" s="400">
        <f>J1107</f>
        <v>1330000</v>
      </c>
      <c r="M1107" s="399" t="str">
        <f>$F1089&amp;" "&amp;($G1073-1)&amp;" * TCF "&amp;$G1073</f>
        <v>tweede bedrag 2024 * TCF 2025</v>
      </c>
      <c r="N1107" s="400"/>
      <c r="O1107" s="399"/>
      <c r="P1107" s="399"/>
      <c r="R1107" s="400">
        <f>I1057*(1+(($J1076-1)*$X1091))</f>
        <v>1332274.3904021969</v>
      </c>
      <c r="S1107" s="400">
        <f>FLOOR(R1107,$S1081)</f>
        <v>1330000</v>
      </c>
    </row>
    <row r="1108" spans="1:21" ht="12" customHeight="1" outlineLevel="1" x14ac:dyDescent="0.2">
      <c r="A1108" s="669" t="str">
        <f>INDEX(Checks!$J$42:$J$47,MATCH((SEARCH("(",formuletekst(J1108))),Checks!$I$42:$I$47,0))</f>
        <v>ABE</v>
      </c>
      <c r="F1108" s="399" t="s">
        <v>201</v>
      </c>
      <c r="I1108" s="400">
        <f>J1105*J1107</f>
        <v>7315</v>
      </c>
      <c r="J1108" s="400">
        <f>FLOOR(I1108,$S1077)</f>
        <v>7315</v>
      </c>
      <c r="K1108" s="399"/>
      <c r="M1108" s="399" t="str">
        <f>F1105&amp;" * "&amp;F1108</f>
        <v>1e percentage * tweede bedrag</v>
      </c>
      <c r="R1108" s="400">
        <f>S1105*S1107</f>
        <v>7315</v>
      </c>
      <c r="S1108" s="400">
        <f>FLOOR(R1108,$S1077)</f>
        <v>7315</v>
      </c>
    </row>
    <row r="1109" spans="1:21" ht="12" customHeight="1" outlineLevel="1" x14ac:dyDescent="0.2">
      <c r="F1109" s="399"/>
      <c r="K1109" s="399"/>
    </row>
    <row r="1110" spans="1:21" outlineLevel="1" x14ac:dyDescent="0.2">
      <c r="C1110" s="408" t="s">
        <v>176</v>
      </c>
      <c r="D1110" s="408"/>
      <c r="N1110" s="398"/>
    </row>
    <row r="1111" spans="1:21" outlineLevel="1" x14ac:dyDescent="0.2">
      <c r="A1111" s="669" t="str">
        <f>INDEX(Checks!$J$42:$J$47,MATCH((SEARCH("(",formuletekst(J1111))),Checks!$I$42:$I$47,0))</f>
        <v>ABO</v>
      </c>
      <c r="F1111" s="349" t="s">
        <v>175</v>
      </c>
      <c r="I1111" s="400">
        <f>J1061*(1+J1075)</f>
        <v>6323.7331439552172</v>
      </c>
      <c r="J1111" s="398">
        <f>CEILING(I1111,$S1077)</f>
        <v>6324</v>
      </c>
      <c r="K1111" s="399"/>
      <c r="M1111" s="349" t="s">
        <v>2264</v>
      </c>
    </row>
    <row r="1112" spans="1:21" outlineLevel="1" x14ac:dyDescent="0.2">
      <c r="K1112" s="399"/>
    </row>
    <row r="1113" spans="1:21" outlineLevel="1" x14ac:dyDescent="0.2">
      <c r="C1113" s="408" t="s">
        <v>217</v>
      </c>
      <c r="J1113" s="399"/>
    </row>
    <row r="1114" spans="1:21" outlineLevel="1" x14ac:dyDescent="0.2">
      <c r="A1114" s="669" t="e">
        <f>INDEX(Checks!$J$42:$J$47,MATCH((SEARCH("(",formuletekst(J1114))),Checks!$I$42:$I$47,0))</f>
        <v>#VALUE!</v>
      </c>
      <c r="C1114" s="408"/>
      <c r="F1114" s="399" t="s">
        <v>3</v>
      </c>
      <c r="I1114" s="2297" t="s">
        <v>836</v>
      </c>
      <c r="J1114" s="2297" t="s">
        <v>836</v>
      </c>
      <c r="K1114" s="2297" t="s">
        <v>836</v>
      </c>
      <c r="L1114" s="1331"/>
      <c r="M1114" s="399" t="str">
        <f>C1113&amp;" * indexatie huur  * factor woz-waarde "</f>
        <v xml:space="preserve">artikel 10.3,  lid 8 * indexatie huur  * factor woz-waarde </v>
      </c>
      <c r="N1114" s="401"/>
    </row>
    <row r="1115" spans="1:21" outlineLevel="1" x14ac:dyDescent="0.2"/>
    <row r="1116" spans="1:21" outlineLevel="1" x14ac:dyDescent="0.2">
      <c r="C1116" s="408" t="s">
        <v>2343</v>
      </c>
      <c r="D1116" s="408"/>
      <c r="K1116" s="409"/>
      <c r="N1116" s="401"/>
    </row>
    <row r="1117" spans="1:21" outlineLevel="1" x14ac:dyDescent="0.2">
      <c r="C1117" s="408"/>
      <c r="D1117" s="408"/>
      <c r="F1117" s="349" t="s">
        <v>3</v>
      </c>
      <c r="J1117" s="396">
        <v>0.8</v>
      </c>
      <c r="K1117" s="409"/>
      <c r="L1117" s="1331"/>
      <c r="M1117" s="349" t="s">
        <v>218</v>
      </c>
      <c r="N1117" s="401"/>
    </row>
    <row r="1118" spans="1:21" outlineLevel="1" x14ac:dyDescent="0.2">
      <c r="C1118" s="408"/>
      <c r="D1118" s="408"/>
      <c r="J1118" s="409"/>
      <c r="K1118" s="409"/>
      <c r="L1118" s="1331"/>
      <c r="N1118" s="401"/>
    </row>
    <row r="1119" spans="1:21" outlineLevel="1" x14ac:dyDescent="0.2">
      <c r="A1119" s="2036"/>
      <c r="B1119" s="2037"/>
      <c r="C1119" s="2038" t="s">
        <v>2344</v>
      </c>
      <c r="D1119" s="2038"/>
      <c r="E1119" s="2039"/>
      <c r="F1119" s="2036"/>
      <c r="G1119" s="2036"/>
      <c r="H1119" s="2036"/>
      <c r="K1119" s="409"/>
      <c r="N1119" s="401"/>
    </row>
    <row r="1120" spans="1:21" outlineLevel="1" x14ac:dyDescent="0.2">
      <c r="A1120" s="2036"/>
      <c r="B1120" s="2037"/>
      <c r="C1120" s="2038"/>
      <c r="D1120" s="2038"/>
      <c r="E1120" s="2039"/>
      <c r="F1120" s="2036" t="s">
        <v>3</v>
      </c>
      <c r="G1120" s="2036"/>
      <c r="H1120" s="2036"/>
      <c r="J1120" s="582">
        <f>ROUND( 100% - ((G1073-2018)*10/3)%,5)</f>
        <v>0.76666999999999996</v>
      </c>
      <c r="K1120" s="409"/>
      <c r="L1120" s="1331"/>
      <c r="M1120" s="349" t="s">
        <v>2345</v>
      </c>
      <c r="N1120" s="401"/>
    </row>
    <row r="1121" spans="1:26" outlineLevel="1" x14ac:dyDescent="0.2"/>
    <row r="1123" spans="1:26" s="131" customFormat="1" x14ac:dyDescent="0.2">
      <c r="A1123" s="852" t="s">
        <v>1583</v>
      </c>
      <c r="B1123" s="126"/>
      <c r="C1123" s="127"/>
      <c r="D1123" s="127"/>
      <c r="E1123" s="129" t="s">
        <v>2</v>
      </c>
      <c r="F1123" s="130"/>
      <c r="G1123" s="121">
        <f>G1073+1</f>
        <v>2026</v>
      </c>
      <c r="H1123" s="131">
        <f>ROW(J1133)-ROW()</f>
        <v>10</v>
      </c>
      <c r="I1123" s="133"/>
      <c r="L1123" s="1324"/>
      <c r="S1123" s="132"/>
      <c r="T1123" s="132"/>
      <c r="U1123" s="132"/>
      <c r="V1123" s="1183" t="s">
        <v>903</v>
      </c>
    </row>
    <row r="1124" spans="1:26" outlineLevel="1" x14ac:dyDescent="0.2">
      <c r="K1124" s="349" t="s">
        <v>2736</v>
      </c>
      <c r="L1124" s="419" t="s">
        <v>2735</v>
      </c>
    </row>
    <row r="1125" spans="1:26" outlineLevel="1" x14ac:dyDescent="0.2">
      <c r="F1125" s="372"/>
      <c r="G1125" s="360" t="s">
        <v>1268</v>
      </c>
      <c r="H1125" s="775"/>
      <c r="I1125" s="775">
        <f>G1123-N1125</f>
        <v>2025</v>
      </c>
      <c r="J1125" s="2925">
        <f>VLOOKUP($I1125,'CPI en Kostenwet'!$F$71:$K$102,6,FALSE)</f>
        <v>4.8815278548220986E-2</v>
      </c>
      <c r="M1125" s="462" t="s">
        <v>964</v>
      </c>
      <c r="N1125" s="1104">
        <v>1</v>
      </c>
      <c r="O1125" s="349" t="s">
        <v>1269</v>
      </c>
      <c r="S1125" s="372" t="s">
        <v>243</v>
      </c>
      <c r="V1125" s="75" t="s">
        <v>29</v>
      </c>
      <c r="W1125" s="52"/>
      <c r="X1125" s="52"/>
      <c r="Y1125" s="52"/>
      <c r="Z1125" s="52"/>
    </row>
    <row r="1126" spans="1:26" ht="12" customHeight="1" outlineLevel="1" x14ac:dyDescent="0.2">
      <c r="F1126" s="372"/>
      <c r="G1126" s="442" t="s">
        <v>2738</v>
      </c>
      <c r="H1126" s="372"/>
      <c r="I1126" s="571">
        <f>G1123-N1126</f>
        <v>2026</v>
      </c>
      <c r="J1126" s="1114">
        <f>1+((K1126-1)*L1126)</f>
        <v>1.015312</v>
      </c>
      <c r="K1126" s="1114">
        <f>VLOOKUP('3.19, 97, 112, 114, 6.31, 10.3'!$I1126,'TCF en bruto WML'!$G$13:$K$76,'TCF en bruto WML'!$J$78,FALSE)</f>
        <v>1.0289999999999999</v>
      </c>
      <c r="L1126" s="2854">
        <f>VLOOKUP($I1126,'TCF en bruto WML'!$G$13:$P$76,'TCF en bruto WML'!$P$78,FALSE)</f>
        <v>0.52800000000000002</v>
      </c>
      <c r="M1126" s="462" t="s">
        <v>964</v>
      </c>
      <c r="N1126" s="1104">
        <v>0</v>
      </c>
      <c r="O1126" s="349" t="s">
        <v>1269</v>
      </c>
      <c r="Q1126" s="372"/>
      <c r="S1126" s="422">
        <v>5.0000000000000001E-4</v>
      </c>
      <c r="T1126" s="432" t="s">
        <v>184</v>
      </c>
      <c r="V1126" s="3129"/>
      <c r="W1126" s="3130"/>
      <c r="X1126" s="3130"/>
      <c r="Y1126" s="3130"/>
      <c r="Z1126" s="3131"/>
    </row>
    <row r="1127" spans="1:26" ht="12" customHeight="1" outlineLevel="1" x14ac:dyDescent="0.2">
      <c r="F1127" s="372"/>
      <c r="G1127" s="886" t="s">
        <v>1271</v>
      </c>
      <c r="H1127" s="1109"/>
      <c r="I1127" s="1109">
        <f>G1123-N1127</f>
        <v>2026</v>
      </c>
      <c r="J1127" s="1110">
        <f>VLOOKUP('3.19, 97, 112, 114, 6.31, 10.3'!$I1127,'TCF en bruto WML'!$G$13:$K$76,'TCF en bruto WML'!$H$78,FALSE)</f>
        <v>1.0289999999999999</v>
      </c>
      <c r="M1127" s="462" t="s">
        <v>964</v>
      </c>
      <c r="N1127" s="1104">
        <v>0</v>
      </c>
      <c r="O1127" s="349" t="s">
        <v>1269</v>
      </c>
      <c r="S1127" s="528">
        <v>1</v>
      </c>
      <c r="T1127" s="399" t="s">
        <v>136</v>
      </c>
      <c r="V1127" s="3132"/>
      <c r="W1127" s="3133"/>
      <c r="X1127" s="3133"/>
      <c r="Y1127" s="3133"/>
      <c r="Z1127" s="3134"/>
    </row>
    <row r="1128" spans="1:26" ht="12" customHeight="1" outlineLevel="1" x14ac:dyDescent="0.2">
      <c r="F1128" s="372"/>
      <c r="G1128" s="372"/>
      <c r="H1128" s="372"/>
      <c r="I1128" s="372"/>
      <c r="J1128" s="435"/>
      <c r="M1128" s="462"/>
      <c r="N1128" s="534"/>
      <c r="S1128" s="528">
        <v>50</v>
      </c>
      <c r="T1128" s="399" t="s">
        <v>136</v>
      </c>
      <c r="V1128" s="3132"/>
      <c r="W1128" s="3133"/>
      <c r="X1128" s="3133"/>
      <c r="Y1128" s="3133"/>
      <c r="Z1128" s="3134"/>
    </row>
    <row r="1129" spans="1:26" ht="12" customHeight="1" outlineLevel="1" x14ac:dyDescent="0.2">
      <c r="S1129" s="848">
        <v>0</v>
      </c>
      <c r="T1129" s="356" t="s">
        <v>183</v>
      </c>
      <c r="V1129" s="3132"/>
      <c r="W1129" s="3133"/>
      <c r="X1129" s="3133"/>
      <c r="Y1129" s="3133"/>
      <c r="Z1129" s="3134"/>
    </row>
    <row r="1130" spans="1:26" ht="12" customHeight="1" outlineLevel="1" x14ac:dyDescent="0.2">
      <c r="S1130" s="528">
        <v>6</v>
      </c>
      <c r="T1130" s="356" t="s">
        <v>183</v>
      </c>
      <c r="V1130" s="3132"/>
      <c r="W1130" s="3133"/>
      <c r="X1130" s="3133"/>
      <c r="Y1130" s="3133"/>
      <c r="Z1130" s="3134"/>
    </row>
    <row r="1131" spans="1:26" ht="12" customHeight="1" outlineLevel="1" x14ac:dyDescent="0.2">
      <c r="F1131" s="372"/>
      <c r="G1131" s="372"/>
      <c r="H1131" s="372"/>
      <c r="I1131" s="419" t="s">
        <v>180</v>
      </c>
      <c r="J1131" s="420" t="s">
        <v>181</v>
      </c>
      <c r="K1131" s="349" t="str">
        <f>"Basis bijstelling "&amp;G1123+1</f>
        <v>Basis bijstelling 2027</v>
      </c>
      <c r="M1131" s="372" t="s">
        <v>178</v>
      </c>
      <c r="O1131" s="372"/>
      <c r="S1131" s="528">
        <v>10000</v>
      </c>
      <c r="T1131" s="399" t="s">
        <v>136</v>
      </c>
      <c r="V1131" s="3132"/>
      <c r="W1131" s="3133"/>
      <c r="X1131" s="3133"/>
      <c r="Y1131" s="3133"/>
      <c r="Z1131" s="3134"/>
    </row>
    <row r="1132" spans="1:26" outlineLevel="1" x14ac:dyDescent="0.2">
      <c r="C1132" s="407" t="s">
        <v>166</v>
      </c>
      <c r="D1132" s="407"/>
      <c r="V1132" s="3132"/>
      <c r="W1132" s="3133"/>
      <c r="X1132" s="3133"/>
      <c r="Y1132" s="3133"/>
      <c r="Z1132" s="3134"/>
    </row>
    <row r="1133" spans="1:26" ht="12" customHeight="1" outlineLevel="1" thickBot="1" x14ac:dyDescent="0.25">
      <c r="F1133" s="349" t="s">
        <v>167</v>
      </c>
      <c r="I1133" s="1761">
        <f>K1083*(1+$J1125)*X1138/X1139</f>
        <v>6.5792770366795272E-3</v>
      </c>
      <c r="J1133" s="401">
        <f t="shared" ref="J1133:J1136" si="26">FLOOR(I1133,$S$876)</f>
        <v>6.5000000000000006E-3</v>
      </c>
      <c r="K1133" s="430">
        <f t="shared" ref="K1133:K1136" si="27">ROUND(I1133,$S$830)</f>
        <v>6.5789999999999998E-3</v>
      </c>
      <c r="M1133" s="1873" t="s">
        <v>2260</v>
      </c>
      <c r="V1133" s="3135"/>
      <c r="W1133" s="3136"/>
      <c r="X1133" s="3136"/>
      <c r="Y1133" s="3136"/>
      <c r="Z1133" s="3137"/>
    </row>
    <row r="1134" spans="1:26" ht="12" customHeight="1" outlineLevel="1" x14ac:dyDescent="0.25">
      <c r="F1134" s="349" t="s">
        <v>168</v>
      </c>
      <c r="I1134" s="1761">
        <f>K1084*(1+$J1125)*X1138/X1139</f>
        <v>8.4806103400151371E-3</v>
      </c>
      <c r="J1134" s="401">
        <f t="shared" si="26"/>
        <v>8.0000000000000002E-3</v>
      </c>
      <c r="K1134" s="430">
        <f t="shared" si="27"/>
        <v>8.4810000000000007E-3</v>
      </c>
      <c r="M1134" s="1873" t="s">
        <v>2261</v>
      </c>
      <c r="V1134" s="1832"/>
      <c r="W1134" s="2867"/>
      <c r="X1134" s="2867"/>
      <c r="Y1134" s="2867"/>
      <c r="Z1134" s="2867"/>
    </row>
    <row r="1135" spans="1:26" ht="12" customHeight="1" outlineLevel="1" x14ac:dyDescent="0.2">
      <c r="F1135" s="349" t="s">
        <v>169</v>
      </c>
      <c r="I1135" s="1761">
        <f>K1085*(1+$J1125)*X1138/X1139</f>
        <v>9.4298545478151072E-3</v>
      </c>
      <c r="J1135" s="401">
        <f t="shared" si="26"/>
        <v>9.0000000000000011E-3</v>
      </c>
      <c r="K1135" s="430">
        <f t="shared" si="27"/>
        <v>9.4299999999999991E-3</v>
      </c>
      <c r="M1135" s="1873" t="s">
        <v>2262</v>
      </c>
    </row>
    <row r="1136" spans="1:26" ht="12" customHeight="1" outlineLevel="1" x14ac:dyDescent="0.2">
      <c r="F1136" s="349" t="s">
        <v>170</v>
      </c>
      <c r="I1136" s="1761">
        <f>K1086*(1+$J1125)*X1138/X1139</f>
        <v>1.0380995347438858E-2</v>
      </c>
      <c r="J1136" s="401">
        <f t="shared" si="26"/>
        <v>0.01</v>
      </c>
      <c r="K1136" s="430">
        <f t="shared" si="27"/>
        <v>1.0381E-2</v>
      </c>
      <c r="M1136" s="1873" t="s">
        <v>2263</v>
      </c>
      <c r="R1136" s="399"/>
      <c r="S1136" s="399"/>
      <c r="T1136" s="399"/>
      <c r="U1136" s="399"/>
      <c r="V1136" s="372" t="s">
        <v>190</v>
      </c>
    </row>
    <row r="1137" spans="1:26" ht="12" customHeight="1" outlineLevel="1" x14ac:dyDescent="0.2">
      <c r="A1137" s="669" t="str">
        <f>INDEX(Checks!$J$42:$J$47,MATCH((SEARCH("(",formuletekst(J1137))),Checks!$I$42:$I$47,0))</f>
        <v>ABE</v>
      </c>
      <c r="F1137" s="349" t="s">
        <v>171</v>
      </c>
      <c r="I1137" s="1761">
        <f>K1087*(1+$J1125)*X1138/X1139</f>
        <v>1.1426965738251412E-2</v>
      </c>
      <c r="J1137" s="401">
        <f>FLOOR(I1137,$S$876)</f>
        <v>1.0999999999999999E-2</v>
      </c>
      <c r="K1137" s="430">
        <f>ROUND(I1137,$S$830)</f>
        <v>1.1427E-2</v>
      </c>
      <c r="M1137" s="399" t="s">
        <v>2266</v>
      </c>
      <c r="R1137" s="399"/>
      <c r="S1137" s="399"/>
      <c r="T1137" s="399"/>
      <c r="U1137" s="399"/>
      <c r="V1137" s="350" t="s">
        <v>196</v>
      </c>
      <c r="W1137" s="353"/>
      <c r="X1137" s="353"/>
      <c r="Y1137" s="353"/>
      <c r="Z1137" s="354"/>
    </row>
    <row r="1138" spans="1:26" ht="12" customHeight="1" outlineLevel="1" x14ac:dyDescent="0.2">
      <c r="A1138" s="669"/>
      <c r="F1138" s="399" t="s">
        <v>213</v>
      </c>
      <c r="I1138" s="409"/>
      <c r="J1138" s="396">
        <v>2.35E-2</v>
      </c>
      <c r="K1138" s="401"/>
      <c r="M1138" s="399" t="str">
        <f>"Zie: "&amp;$C$392&amp;" "&amp;$F$393&amp;" (uit "&amp;$G$350&amp;") "</f>
        <v xml:space="preserve">Zie: Afrondingsvoorstellen artikel 3.19, tweede lid (uit 2010) </v>
      </c>
      <c r="O1138" s="399"/>
      <c r="P1138" s="399"/>
      <c r="V1138" s="355" t="s">
        <v>192</v>
      </c>
      <c r="W1138" s="356"/>
      <c r="X1138" s="434">
        <v>100</v>
      </c>
      <c r="Y1138" s="356" t="s">
        <v>194</v>
      </c>
      <c r="Z1138" s="357"/>
    </row>
    <row r="1139" spans="1:26" ht="12" customHeight="1" outlineLevel="1" x14ac:dyDescent="0.2">
      <c r="A1139" s="669" t="str">
        <f>INDEX(Checks!$J$42:$J$47,MATCH((SEARCH("(",formuletekst(J1139))),Checks!$I$42:$I$47,0))</f>
        <v>ABE</v>
      </c>
      <c r="F1139" s="349" t="s">
        <v>201</v>
      </c>
      <c r="I1139" s="400">
        <f>I1089*(1+(($J1126-1)*$X1141))</f>
        <v>1352674.1758680353</v>
      </c>
      <c r="J1139" s="400">
        <f>FLOOR(I1139,$S1131)</f>
        <v>1350000</v>
      </c>
      <c r="K1139" s="400">
        <f>J1139</f>
        <v>1350000</v>
      </c>
      <c r="M1139" s="399" t="str">
        <f>$F1139&amp;" "&amp;($G1123-1)&amp;" * TCF "&amp;$G1123</f>
        <v>tweede bedrag 2025 * TCF 2026</v>
      </c>
      <c r="O1139" s="399"/>
      <c r="P1139" s="399"/>
      <c r="V1139" s="355" t="s">
        <v>193</v>
      </c>
      <c r="W1139" s="356"/>
      <c r="X1139" s="2149">
        <v>110.6</v>
      </c>
      <c r="Y1139" s="356" t="s">
        <v>194</v>
      </c>
      <c r="Z1139" s="357"/>
    </row>
    <row r="1140" spans="1:26" ht="12" customHeight="1" outlineLevel="1" x14ac:dyDescent="0.2">
      <c r="A1140" s="669" t="str">
        <f>INDEX(Checks!$J$42:$J$47,MATCH((SEARCH("(",formuletekst(J1140))),Checks!$I$42:$I$47,0))</f>
        <v>ABE</v>
      </c>
      <c r="F1140" s="399" t="s">
        <v>200</v>
      </c>
      <c r="I1140" s="400">
        <f>J1137*J1139</f>
        <v>14850</v>
      </c>
      <c r="J1140" s="400">
        <f>FLOOR(I1140,$S1127)</f>
        <v>14850</v>
      </c>
      <c r="K1140" s="399"/>
      <c r="L1140" s="534"/>
      <c r="M1140" s="399" t="str">
        <f>F1139&amp;" * "&amp;F1137</f>
        <v>tweede bedrag * 5e percentage</v>
      </c>
      <c r="V1140" s="355"/>
      <c r="W1140" s="356"/>
      <c r="X1140" s="356"/>
      <c r="Y1140" s="356"/>
      <c r="Z1140" s="357"/>
    </row>
    <row r="1141" spans="1:26" ht="12" customHeight="1" outlineLevel="1" thickBot="1" x14ac:dyDescent="0.25">
      <c r="K1141" s="399"/>
      <c r="V1141" s="363" t="s">
        <v>204</v>
      </c>
      <c r="W1141" s="364"/>
      <c r="X1141" s="436">
        <v>1</v>
      </c>
      <c r="Y1141" s="364" t="s">
        <v>202</v>
      </c>
      <c r="Z1141" s="365" t="s">
        <v>203</v>
      </c>
    </row>
    <row r="1142" spans="1:26" ht="12" customHeight="1" outlineLevel="1" x14ac:dyDescent="0.2">
      <c r="C1142" s="408" t="s">
        <v>172</v>
      </c>
      <c r="D1142" s="408"/>
      <c r="V1142" s="349" t="s">
        <v>2469</v>
      </c>
    </row>
    <row r="1143" spans="1:26" ht="12" customHeight="1" outlineLevel="1" x14ac:dyDescent="0.2">
      <c r="A1143" s="669" t="str">
        <f>INDEX(Checks!$J$42:$J$47,MATCH((SEARCH("(",formuletekst(J1143))),Checks!$I$42:$I$47,0))</f>
        <v>ABO</v>
      </c>
      <c r="C1143" s="408"/>
      <c r="D1143" s="408"/>
      <c r="F1143" s="349" t="s">
        <v>175</v>
      </c>
      <c r="I1143" s="400">
        <f>J1093*(1+$J1125)</f>
        <v>6632.7078215389492</v>
      </c>
      <c r="J1143" s="398">
        <f>CEILING(I1143,$S1127)</f>
        <v>6633</v>
      </c>
      <c r="K1143" s="400"/>
      <c r="L1143" s="1325"/>
      <c r="M1143" s="349" t="s">
        <v>2264</v>
      </c>
      <c r="R1143" s="3138" t="s">
        <v>2513</v>
      </c>
      <c r="S1143" s="3138"/>
      <c r="T1143" s="3138"/>
      <c r="V1143" s="349" t="s">
        <v>2935</v>
      </c>
    </row>
    <row r="1144" spans="1:26" ht="12" customHeight="1" outlineLevel="1" x14ac:dyDescent="0.2">
      <c r="K1144" s="399"/>
      <c r="R1144" s="3138"/>
      <c r="S1144" s="3138"/>
      <c r="T1144" s="3138"/>
      <c r="V1144" s="2288"/>
    </row>
    <row r="1145" spans="1:26" ht="12" customHeight="1" outlineLevel="1" x14ac:dyDescent="0.2">
      <c r="C1145" s="408" t="s">
        <v>173</v>
      </c>
      <c r="D1145" s="408"/>
      <c r="H1145" s="349" t="s">
        <v>2468</v>
      </c>
      <c r="R1145" s="420" t="s">
        <v>180</v>
      </c>
      <c r="S1145" s="420" t="s">
        <v>181</v>
      </c>
      <c r="V1145" s="372"/>
    </row>
    <row r="1146" spans="1:26" ht="12" customHeight="1" outlineLevel="1" x14ac:dyDescent="0.2">
      <c r="A1146" s="669" t="str">
        <f>INDEX(Checks!$J$42:$J$47,MATCH((SEARCH("(",formuletekst(S1146))),Checks!$I$42:$I$47,0))</f>
        <v>ABE</v>
      </c>
      <c r="F1146" s="349" t="s">
        <v>167</v>
      </c>
      <c r="H1146" s="668"/>
      <c r="I1146" s="2295">
        <f t="shared" ref="I1146:I1148" si="28">R1146+H1146</f>
        <v>1.4000000000000002E-3</v>
      </c>
      <c r="J1146" s="401">
        <f>FLOOR(I1146,$S1126)</f>
        <v>1E-3</v>
      </c>
      <c r="M1146" s="1102">
        <v>0.4</v>
      </c>
      <c r="N1146" s="349" t="str">
        <f>"van "&amp;F1149&amp;" "&amp;C1145</f>
        <v>van 4e percentage artikel 3.112, eerste lid</v>
      </c>
      <c r="R1146" s="409">
        <f>S1149*M1146</f>
        <v>1.4000000000000002E-3</v>
      </c>
      <c r="S1146" s="401">
        <f>FLOOR(R1146,$S1126)</f>
        <v>1E-3</v>
      </c>
      <c r="V1146" s="2014"/>
    </row>
    <row r="1147" spans="1:26" ht="12" customHeight="1" outlineLevel="1" x14ac:dyDescent="0.2">
      <c r="A1147" s="669" t="str">
        <f>INDEX(Checks!$J$42:$J$47,MATCH((SEARCH("(",formuletekst(S1147))),Checks!$I$42:$I$47,0))</f>
        <v>ABE</v>
      </c>
      <c r="F1147" s="349" t="s">
        <v>168</v>
      </c>
      <c r="H1147" s="668"/>
      <c r="I1147" s="2295">
        <f t="shared" si="28"/>
        <v>2.0999999999999999E-3</v>
      </c>
      <c r="J1147" s="401">
        <f>FLOOR(I1147,$S1126)</f>
        <v>2E-3</v>
      </c>
      <c r="M1147" s="1102">
        <v>0.6</v>
      </c>
      <c r="N1147" s="349" t="str">
        <f>"van "&amp;F1149&amp;" "&amp;C1145</f>
        <v>van 4e percentage artikel 3.112, eerste lid</v>
      </c>
      <c r="R1147" s="409">
        <f>S1149*M1147</f>
        <v>2.0999999999999999E-3</v>
      </c>
      <c r="S1147" s="401">
        <f>FLOOR(R1147,$S1126)</f>
        <v>2E-3</v>
      </c>
    </row>
    <row r="1148" spans="1:26" ht="12" customHeight="1" outlineLevel="1" x14ac:dyDescent="0.2">
      <c r="A1148" s="669" t="str">
        <f>INDEX(Checks!$J$42:$J$47,MATCH((SEARCH("(",formuletekst(S1148))),Checks!$I$42:$I$47,0))</f>
        <v>ABE</v>
      </c>
      <c r="F1148" s="349" t="s">
        <v>169</v>
      </c>
      <c r="H1148" s="668"/>
      <c r="I1148" s="2295">
        <f t="shared" si="28"/>
        <v>2.8000000000000004E-3</v>
      </c>
      <c r="J1148" s="401">
        <f>FLOOR(I1148,$S1126)</f>
        <v>2.5000000000000001E-3</v>
      </c>
      <c r="M1148" s="1102">
        <v>0.8</v>
      </c>
      <c r="N1148" s="349" t="str">
        <f>"van "&amp;F1149&amp;" "&amp;C1145</f>
        <v>van 4e percentage artikel 3.112, eerste lid</v>
      </c>
      <c r="R1148" s="409">
        <f>S1149*M1148</f>
        <v>2.8000000000000004E-3</v>
      </c>
      <c r="S1148" s="401">
        <f>FLOOR(R1148,$S1126)</f>
        <v>2.5000000000000001E-3</v>
      </c>
      <c r="T1148" s="399"/>
      <c r="U1148" s="399"/>
    </row>
    <row r="1149" spans="1:26" ht="12" customHeight="1" outlineLevel="1" x14ac:dyDescent="0.2">
      <c r="A1149" s="669" t="str">
        <f>INDEX(Checks!$J$42:$J$47,MATCH((SEARCH("(",formuletekst(S1149))),Checks!$I$42:$I$47,0))</f>
        <v>ABE</v>
      </c>
      <c r="F1149" s="349" t="s">
        <v>170</v>
      </c>
      <c r="H1149" s="668"/>
      <c r="I1149" s="2294">
        <f>R1149+H1149</f>
        <v>3.5949898019677273E-3</v>
      </c>
      <c r="J1149" s="401">
        <f>FLOOR(I1149,$S1126)</f>
        <v>3.5000000000000001E-3</v>
      </c>
      <c r="K1149" s="430">
        <f>ROUND(I1149,$S1130)</f>
        <v>3.5950000000000001E-3</v>
      </c>
      <c r="M1149" s="399" t="s">
        <v>2267</v>
      </c>
      <c r="R1149" s="1761">
        <f>K1099*(1+$J1125)*X1138/X1139</f>
        <v>3.5949898019677273E-3</v>
      </c>
      <c r="S1149" s="401">
        <f>FLOOR(R1149,$S1126)</f>
        <v>3.5000000000000001E-3</v>
      </c>
      <c r="T1149" s="399"/>
      <c r="U1149" s="399"/>
    </row>
    <row r="1150" spans="1:26" ht="12" customHeight="1" outlineLevel="1" x14ac:dyDescent="0.2">
      <c r="A1150" s="669"/>
      <c r="F1150" s="349" t="s">
        <v>171</v>
      </c>
      <c r="I1150" s="409"/>
      <c r="J1150" s="396">
        <v>2.35E-2</v>
      </c>
      <c r="K1150" s="401"/>
      <c r="N1150" s="399"/>
      <c r="O1150" s="399"/>
      <c r="P1150" s="399"/>
      <c r="R1150" s="409"/>
      <c r="S1150" s="396">
        <v>2.35E-2</v>
      </c>
      <c r="T1150" s="399"/>
      <c r="U1150" s="399"/>
    </row>
    <row r="1151" spans="1:26" ht="12" customHeight="1" outlineLevel="1" x14ac:dyDescent="0.2">
      <c r="A1151" s="669" t="str">
        <f>INDEX(Checks!$J$42:$J$47,MATCH((SEARCH("(",formuletekst(S1151))),Checks!$I$42:$I$47,0))</f>
        <v>ABE</v>
      </c>
      <c r="F1151" s="399" t="s">
        <v>201</v>
      </c>
      <c r="I1151" s="400">
        <f>R1151</f>
        <v>1352674.1758680353</v>
      </c>
      <c r="J1151" s="400">
        <f>FLOOR(I1151,$S1131)</f>
        <v>1350000</v>
      </c>
      <c r="K1151" s="400">
        <f>S1151</f>
        <v>1350000</v>
      </c>
      <c r="M1151" s="399" t="str">
        <f>$F1139&amp;" "&amp;($G1123-1)&amp;" * TCF "&amp;$G1123</f>
        <v>tweede bedrag 2025 * TCF 2026</v>
      </c>
      <c r="N1151" s="399"/>
      <c r="O1151" s="399"/>
      <c r="P1151" s="399"/>
      <c r="R1151" s="400">
        <f>I1101*(1+(($J1126-1)*$X1141))</f>
        <v>1352674.1758680353</v>
      </c>
      <c r="S1151" s="400">
        <f>FLOOR(R1151,$S1131)</f>
        <v>1350000</v>
      </c>
    </row>
    <row r="1152" spans="1:26" ht="12" customHeight="1" outlineLevel="1" x14ac:dyDescent="0.2">
      <c r="A1152" s="669" t="str">
        <f>INDEX(Checks!$J$42:$J$47,MATCH((SEARCH("(",formuletekst(S1152))),Checks!$I$42:$I$47,0))</f>
        <v>ABE</v>
      </c>
      <c r="F1152" s="399" t="s">
        <v>200</v>
      </c>
      <c r="I1152" s="400">
        <f>J1149*J1151</f>
        <v>4725</v>
      </c>
      <c r="J1152" s="400">
        <f>FLOOR(I1152,$S1127)</f>
        <v>4725</v>
      </c>
      <c r="K1152" s="399"/>
      <c r="L1152" s="1329"/>
      <c r="M1152" s="399" t="str">
        <f>F1151&amp;" * "&amp;F1149</f>
        <v>tweede bedrag * 4e percentage</v>
      </c>
      <c r="N1152" s="399"/>
      <c r="O1152" s="399"/>
      <c r="P1152" s="399"/>
      <c r="R1152" s="400">
        <f>S1149*S1151</f>
        <v>4725</v>
      </c>
      <c r="S1152" s="400">
        <f>FLOOR(R1152,$S1127)</f>
        <v>4725</v>
      </c>
    </row>
    <row r="1153" spans="1:21" ht="12" customHeight="1" outlineLevel="1" x14ac:dyDescent="0.2">
      <c r="K1153" s="399"/>
      <c r="M1153" s="399"/>
      <c r="R1153" s="399"/>
      <c r="S1153" s="399"/>
      <c r="T1153" s="399"/>
      <c r="U1153" s="399"/>
    </row>
    <row r="1154" spans="1:21" ht="12" customHeight="1" outlineLevel="1" x14ac:dyDescent="0.2">
      <c r="C1154" s="408" t="s">
        <v>174</v>
      </c>
      <c r="D1154" s="408"/>
      <c r="H1154" s="349" t="s">
        <v>2468</v>
      </c>
      <c r="J1154" s="399"/>
      <c r="R1154" s="399"/>
      <c r="S1154" s="399"/>
      <c r="T1154" s="399"/>
      <c r="U1154" s="399"/>
    </row>
    <row r="1155" spans="1:21" ht="12" customHeight="1" outlineLevel="1" x14ac:dyDescent="0.2">
      <c r="A1155" s="669" t="str">
        <f>INDEX(Checks!$J$42:$J$47,MATCH((SEARCH("(",formuletekst(J1155))),Checks!$I$42:$I$47,0))</f>
        <v>ABE</v>
      </c>
      <c r="C1155" s="408"/>
      <c r="D1155" s="408"/>
      <c r="F1155" s="399" t="s">
        <v>167</v>
      </c>
      <c r="H1155" s="668"/>
      <c r="I1155" s="409">
        <f>S1149*M1155+H1155</f>
        <v>5.8333333333333336E-3</v>
      </c>
      <c r="J1155" s="401">
        <f>FLOOR(I1155,$S1126)</f>
        <v>5.4999999999999997E-3</v>
      </c>
      <c r="M1155" s="1103">
        <f>10/6</f>
        <v>1.6666666666666667</v>
      </c>
      <c r="N1155" s="349" t="str">
        <f>"10/6 van "&amp;F1149&amp;" "&amp;C1145</f>
        <v>10/6 van 4e percentage artikel 3.112, eerste lid</v>
      </c>
      <c r="O1155" s="399"/>
      <c r="P1155" s="399"/>
      <c r="R1155" s="2296">
        <f>S1149*M1155</f>
        <v>5.8333333333333336E-3</v>
      </c>
      <c r="S1155" s="401">
        <f>FLOOR(R1155,$S1126)</f>
        <v>5.4999999999999997E-3</v>
      </c>
      <c r="T1155" s="399"/>
      <c r="U1155" s="399"/>
    </row>
    <row r="1156" spans="1:21" ht="12" customHeight="1" outlineLevel="1" x14ac:dyDescent="0.2">
      <c r="A1156" s="669"/>
      <c r="F1156" s="399" t="s">
        <v>168</v>
      </c>
      <c r="I1156" s="409"/>
      <c r="J1156" s="396">
        <v>2.35E-2</v>
      </c>
      <c r="M1156" s="460"/>
      <c r="O1156" s="399"/>
      <c r="P1156" s="399"/>
    </row>
    <row r="1157" spans="1:21" ht="12" customHeight="1" outlineLevel="1" x14ac:dyDescent="0.2">
      <c r="A1157" s="669" t="str">
        <f>INDEX(Checks!$J$42:$J$47,MATCH((SEARCH("(",formuletekst(J1157))),Checks!$I$42:$I$47,0))</f>
        <v>ABE</v>
      </c>
      <c r="F1157" s="399" t="s">
        <v>200</v>
      </c>
      <c r="H1157" s="349" t="s">
        <v>139</v>
      </c>
      <c r="I1157" s="400">
        <f>I1107*(1+(($J1126-1)*$X1141))</f>
        <v>1352674.1758680353</v>
      </c>
      <c r="J1157" s="400">
        <f>FLOOR(I1157,$S1131)</f>
        <v>1350000</v>
      </c>
      <c r="K1157" s="400">
        <f>J1157</f>
        <v>1350000</v>
      </c>
      <c r="M1157" s="399" t="str">
        <f>$F1139&amp;" "&amp;($G1123-1)&amp;" * TCF "&amp;$G1123</f>
        <v>tweede bedrag 2025 * TCF 2026</v>
      </c>
      <c r="N1157" s="400"/>
      <c r="O1157" s="399"/>
      <c r="P1157" s="399"/>
      <c r="R1157" s="400">
        <f>I1107*(1+(($J1126-1)*$X1141))</f>
        <v>1352674.1758680353</v>
      </c>
      <c r="S1157" s="400">
        <f>FLOOR(R1157,$S1131)</f>
        <v>1350000</v>
      </c>
    </row>
    <row r="1158" spans="1:21" ht="12" customHeight="1" outlineLevel="1" x14ac:dyDescent="0.2">
      <c r="A1158" s="669" t="str">
        <f>INDEX(Checks!$J$42:$J$47,MATCH((SEARCH("(",formuletekst(J1158))),Checks!$I$42:$I$47,0))</f>
        <v>ABE</v>
      </c>
      <c r="F1158" s="399" t="s">
        <v>201</v>
      </c>
      <c r="I1158" s="400">
        <f>J1155*J1157</f>
        <v>7425</v>
      </c>
      <c r="J1158" s="400">
        <f>FLOOR(I1158,$S1127)</f>
        <v>7425</v>
      </c>
      <c r="K1158" s="399"/>
      <c r="M1158" s="399" t="str">
        <f>F1155&amp;" * "&amp;F1158</f>
        <v>1e percentage * tweede bedrag</v>
      </c>
      <c r="R1158" s="400">
        <f>S1155*S1157</f>
        <v>7425</v>
      </c>
      <c r="S1158" s="400">
        <f>FLOOR(R1158,$S1127)</f>
        <v>7425</v>
      </c>
    </row>
    <row r="1159" spans="1:21" ht="12" customHeight="1" outlineLevel="1" x14ac:dyDescent="0.2">
      <c r="F1159" s="399"/>
      <c r="K1159" s="399"/>
    </row>
    <row r="1160" spans="1:21" outlineLevel="1" x14ac:dyDescent="0.2">
      <c r="C1160" s="408" t="s">
        <v>176</v>
      </c>
      <c r="D1160" s="408"/>
      <c r="N1160" s="398"/>
    </row>
    <row r="1161" spans="1:21" outlineLevel="1" x14ac:dyDescent="0.2">
      <c r="A1161" s="669" t="str">
        <f>INDEX(Checks!$J$42:$J$47,MATCH((SEARCH("(",formuletekst(J1161))),Checks!$I$42:$I$47,0))</f>
        <v>ABO</v>
      </c>
      <c r="F1161" s="349" t="s">
        <v>175</v>
      </c>
      <c r="I1161" s="400">
        <f>J1111*(1+J1125)</f>
        <v>6632.7078215389492</v>
      </c>
      <c r="J1161" s="398">
        <f>CEILING(I1161,$S1127)</f>
        <v>6633</v>
      </c>
      <c r="K1161" s="399"/>
      <c r="M1161" s="349" t="s">
        <v>2264</v>
      </c>
    </row>
    <row r="1162" spans="1:21" outlineLevel="1" x14ac:dyDescent="0.2">
      <c r="K1162" s="399"/>
    </row>
    <row r="1163" spans="1:21" outlineLevel="1" x14ac:dyDescent="0.2">
      <c r="C1163" s="408" t="s">
        <v>217</v>
      </c>
      <c r="J1163" s="399"/>
    </row>
    <row r="1164" spans="1:21" outlineLevel="1" x14ac:dyDescent="0.2">
      <c r="A1164" s="669" t="e">
        <f>INDEX(Checks!$J$42:$J$47,MATCH((SEARCH("(",formuletekst(J1164))),Checks!$I$42:$I$47,0))</f>
        <v>#VALUE!</v>
      </c>
      <c r="C1164" s="408"/>
      <c r="F1164" s="399" t="s">
        <v>3</v>
      </c>
      <c r="I1164" s="2297" t="s">
        <v>836</v>
      </c>
      <c r="J1164" s="2297" t="s">
        <v>836</v>
      </c>
      <c r="K1164" s="2297" t="s">
        <v>836</v>
      </c>
      <c r="L1164" s="1331"/>
      <c r="M1164" s="399" t="str">
        <f>C1163&amp;" * indexatie huur  * factor woz-waarde "</f>
        <v xml:space="preserve">artikel 10.3,  lid 8 * indexatie huur  * factor woz-waarde </v>
      </c>
      <c r="N1164" s="401"/>
    </row>
    <row r="1165" spans="1:21" outlineLevel="1" x14ac:dyDescent="0.2"/>
    <row r="1166" spans="1:21" outlineLevel="1" x14ac:dyDescent="0.2">
      <c r="C1166" s="408" t="s">
        <v>2343</v>
      </c>
      <c r="D1166" s="408"/>
      <c r="K1166" s="409"/>
      <c r="N1166" s="401"/>
    </row>
    <row r="1167" spans="1:21" outlineLevel="1" x14ac:dyDescent="0.2">
      <c r="C1167" s="408"/>
      <c r="D1167" s="408"/>
      <c r="F1167" s="349" t="s">
        <v>3</v>
      </c>
      <c r="J1167" s="396">
        <v>0.8</v>
      </c>
      <c r="K1167" s="409"/>
      <c r="L1167" s="1331"/>
      <c r="M1167" s="349" t="s">
        <v>218</v>
      </c>
      <c r="N1167" s="401"/>
    </row>
    <row r="1168" spans="1:21" outlineLevel="1" x14ac:dyDescent="0.2">
      <c r="C1168" s="408"/>
      <c r="D1168" s="408"/>
      <c r="J1168" s="409"/>
      <c r="K1168" s="409"/>
      <c r="L1168" s="1331"/>
      <c r="N1168" s="401"/>
    </row>
    <row r="1169" spans="1:14" outlineLevel="1" x14ac:dyDescent="0.2">
      <c r="A1169" s="2036"/>
      <c r="B1169" s="2037"/>
      <c r="C1169" s="2038" t="s">
        <v>2344</v>
      </c>
      <c r="D1169" s="2038"/>
      <c r="E1169" s="2039"/>
      <c r="F1169" s="2036"/>
      <c r="G1169" s="2036"/>
      <c r="H1169" s="2036"/>
      <c r="K1169" s="409"/>
      <c r="N1169" s="401"/>
    </row>
    <row r="1170" spans="1:14" outlineLevel="1" x14ac:dyDescent="0.2">
      <c r="A1170" s="2036"/>
      <c r="B1170" s="2037"/>
      <c r="C1170" s="2038"/>
      <c r="D1170" s="2038"/>
      <c r="E1170" s="2039"/>
      <c r="F1170" s="2036" t="s">
        <v>3</v>
      </c>
      <c r="G1170" s="2036"/>
      <c r="H1170" s="2036"/>
      <c r="J1170" s="582">
        <f>J1120-4.8%</f>
        <v>0.71866999999999992</v>
      </c>
      <c r="K1170" s="409"/>
      <c r="L1170" s="1331"/>
      <c r="M1170" s="349" t="s">
        <v>2962</v>
      </c>
      <c r="N1170" s="401"/>
    </row>
    <row r="1171" spans="1:14" outlineLevel="1" x14ac:dyDescent="0.2">
      <c r="M1171" s="593" t="s">
        <v>2963</v>
      </c>
    </row>
  </sheetData>
  <mergeCells count="33">
    <mergeCell ref="V1126:Z1133"/>
    <mergeCell ref="R1143:T1144"/>
    <mergeCell ref="V1076:Z1083"/>
    <mergeCell ref="R1093:T1094"/>
    <mergeCell ref="R843:T844"/>
    <mergeCell ref="V826:Z833"/>
    <mergeCell ref="V778:Z785"/>
    <mergeCell ref="V1026:Z1033"/>
    <mergeCell ref="R1043:T1044"/>
    <mergeCell ref="R993:T994"/>
    <mergeCell ref="V876:Z883"/>
    <mergeCell ref="R893:T894"/>
    <mergeCell ref="V926:Z933"/>
    <mergeCell ref="R943:T944"/>
    <mergeCell ref="V976:Z983"/>
    <mergeCell ref="V353:Z359"/>
    <mergeCell ref="V411:Z418"/>
    <mergeCell ref="V453:Z460"/>
    <mergeCell ref="V643:Z650"/>
    <mergeCell ref="V733:Z740"/>
    <mergeCell ref="V688:Z695"/>
    <mergeCell ref="V499:Z507"/>
    <mergeCell ref="V547:Z555"/>
    <mergeCell ref="V595:Z603"/>
    <mergeCell ref="P1:Q1"/>
    <mergeCell ref="V207:Z213"/>
    <mergeCell ref="V242:Z248"/>
    <mergeCell ref="V277:Z283"/>
    <mergeCell ref="V313:Z319"/>
    <mergeCell ref="F6:Q13"/>
    <mergeCell ref="F18:Q22"/>
    <mergeCell ref="V137:Z143"/>
    <mergeCell ref="V172:Z178"/>
  </mergeCells>
  <hyperlinks>
    <hyperlink ref="P1:Q1" location="Index!A1" display="Terug naar Index" xr:uid="{00000000-0004-0000-0E00-000000000000}"/>
  </hyperlink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4">
    <tabColor theme="2" tint="-9.9978637043366805E-2"/>
  </sheetPr>
  <dimension ref="A1:AF598"/>
  <sheetViews>
    <sheetView showGridLines="0" zoomScale="85" zoomScaleNormal="85" workbookViewId="0">
      <pane ySplit="2" topLeftCell="A574" activePane="bottomLeft" state="frozen"/>
      <selection activeCell="B555" sqref="B555"/>
      <selection pane="bottomLeft" activeCell="T591" sqref="T591"/>
    </sheetView>
  </sheetViews>
  <sheetFormatPr defaultColWidth="9.140625" defaultRowHeight="12.75" outlineLevelRow="1" outlineLevelCol="1" x14ac:dyDescent="0.2"/>
  <cols>
    <col min="1" max="1" width="9.140625" style="349" customWidth="1" outlineLevel="1"/>
    <col min="2" max="2" width="1.42578125" style="61" customWidth="1"/>
    <col min="3" max="3" width="1.42578125" style="77" customWidth="1"/>
    <col min="4" max="4" width="1.42578125" style="78" customWidth="1"/>
    <col min="5" max="5" width="2.5703125" style="135" customWidth="1"/>
    <col min="6" max="6" width="9.140625" style="349"/>
    <col min="7" max="7" width="13.7109375" style="349" customWidth="1"/>
    <col min="8" max="8" width="5.140625" style="349" bestFit="1" customWidth="1"/>
    <col min="9" max="9" width="10.5703125" style="349" bestFit="1" customWidth="1"/>
    <col min="10" max="10" width="12.42578125" style="349" customWidth="1"/>
    <col min="11" max="11" width="10.5703125" style="349" bestFit="1" customWidth="1"/>
    <col min="12" max="12" width="8" style="349" bestFit="1" customWidth="1"/>
    <col min="13" max="13" width="8.85546875" style="349" bestFit="1" customWidth="1"/>
    <col min="14" max="14" width="7.85546875" style="349" bestFit="1" customWidth="1"/>
    <col min="15" max="18" width="9.140625" style="349"/>
    <col min="19" max="19" width="12.5703125" style="349" customWidth="1"/>
    <col min="20" max="21" width="10" style="349" customWidth="1"/>
    <col min="22" max="32" width="13.140625" style="349" customWidth="1"/>
    <col min="33" max="16384" width="9.140625" style="349"/>
  </cols>
  <sheetData>
    <row r="1" spans="2:19" s="816" customFormat="1" ht="15" x14ac:dyDescent="0.25">
      <c r="B1" s="17" t="str">
        <f ca="1" xml:space="preserve"> RIGHT(CELL("filename", $B$1), LEN(CELL("filename", $B$1)) - SEARCH("]", CELL("filename", $B$1)))</f>
        <v>3.41</v>
      </c>
      <c r="C1" s="814"/>
      <c r="D1" s="815"/>
      <c r="E1" s="815"/>
      <c r="G1" s="817"/>
      <c r="H1" s="818"/>
      <c r="I1" s="818"/>
      <c r="J1" s="818"/>
      <c r="K1" s="815"/>
      <c r="L1" s="818"/>
      <c r="M1" s="818"/>
      <c r="N1" s="818"/>
      <c r="O1" s="818"/>
      <c r="P1" s="3017" t="s">
        <v>1208</v>
      </c>
      <c r="Q1" s="3017"/>
      <c r="R1" s="818"/>
      <c r="S1" s="818"/>
    </row>
    <row r="2" spans="2:19" s="818" customFormat="1" ht="15" x14ac:dyDescent="0.25">
      <c r="B2" s="819"/>
      <c r="C2" s="814"/>
      <c r="D2" s="815"/>
      <c r="E2" s="815"/>
      <c r="F2" s="11" t="s">
        <v>224</v>
      </c>
      <c r="K2" s="815"/>
    </row>
    <row r="3" spans="2:19" s="2" customFormat="1" x14ac:dyDescent="0.25">
      <c r="B3" s="21"/>
      <c r="C3" s="18"/>
      <c r="D3" s="19"/>
      <c r="E3" s="19"/>
      <c r="F3" s="464"/>
      <c r="K3" s="25"/>
      <c r="S3" s="4"/>
    </row>
    <row r="4" spans="2:19" s="4" customFormat="1" x14ac:dyDescent="0.25">
      <c r="B4" s="21"/>
      <c r="C4" s="22" t="s">
        <v>10</v>
      </c>
      <c r="D4" s="19"/>
      <c r="E4" s="19"/>
      <c r="F4" s="464"/>
    </row>
    <row r="5" spans="2:19" s="4" customFormat="1" outlineLevel="1" x14ac:dyDescent="0.25">
      <c r="B5" s="21"/>
      <c r="C5" s="18"/>
      <c r="D5" s="21" t="s">
        <v>11</v>
      </c>
      <c r="E5" s="19"/>
      <c r="F5" s="464"/>
    </row>
    <row r="6" spans="2:19" s="4" customFormat="1" ht="12.75" customHeight="1" outlineLevel="1" x14ac:dyDescent="0.25">
      <c r="B6" s="21"/>
      <c r="C6" s="18"/>
      <c r="D6" s="19"/>
      <c r="E6" s="19"/>
      <c r="F6" s="2999" t="s">
        <v>227</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377"/>
      <c r="G14" s="377"/>
      <c r="H14" s="377"/>
      <c r="I14" s="377"/>
      <c r="J14" s="377"/>
      <c r="K14" s="377"/>
      <c r="L14" s="377"/>
      <c r="M14" s="377"/>
      <c r="N14" s="377"/>
      <c r="O14" s="377"/>
      <c r="P14" s="377"/>
      <c r="Q14" s="377"/>
    </row>
    <row r="15" spans="2:19" s="4" customFormat="1" ht="15.75" customHeight="1" outlineLevel="1" x14ac:dyDescent="0.25">
      <c r="B15" s="21"/>
      <c r="C15" s="18"/>
      <c r="D15" s="19"/>
      <c r="E15" s="19"/>
      <c r="F15" s="377"/>
      <c r="G15" s="377"/>
      <c r="H15" s="377"/>
      <c r="I15" s="377"/>
      <c r="J15" s="377"/>
      <c r="K15" s="377"/>
      <c r="L15" s="377"/>
      <c r="M15" s="377"/>
      <c r="N15" s="377"/>
      <c r="O15" s="377"/>
      <c r="P15" s="377"/>
      <c r="Q15" s="377"/>
    </row>
    <row r="16" spans="2:19" s="4" customFormat="1" outlineLevel="1" x14ac:dyDescent="0.25">
      <c r="B16" s="21"/>
      <c r="C16" s="18"/>
      <c r="D16" s="19"/>
      <c r="E16" s="19"/>
      <c r="F16" s="12"/>
    </row>
    <row r="17" spans="2:19" s="4" customFormat="1" outlineLevel="1" x14ac:dyDescent="0.25">
      <c r="B17" s="21"/>
      <c r="C17" s="18"/>
      <c r="D17" s="21" t="s">
        <v>113</v>
      </c>
      <c r="E17" s="21"/>
      <c r="F17" s="464"/>
    </row>
    <row r="18" spans="2:19" s="4" customFormat="1" ht="12.75" customHeight="1" outlineLevel="1" x14ac:dyDescent="0.25">
      <c r="B18" s="21"/>
      <c r="C18" s="18"/>
      <c r="D18" s="19"/>
      <c r="E18" s="19"/>
      <c r="F18" s="2999" t="s">
        <v>226</v>
      </c>
      <c r="G18" s="3000"/>
      <c r="H18" s="3000"/>
      <c r="I18" s="3000"/>
      <c r="J18" s="3000"/>
      <c r="K18" s="3000"/>
      <c r="L18" s="3000"/>
      <c r="M18" s="3000"/>
      <c r="N18" s="3000"/>
      <c r="O18" s="3000"/>
      <c r="P18" s="3000"/>
      <c r="Q18" s="3001"/>
    </row>
    <row r="19" spans="2:19"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2:19"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2:19"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2:19"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2:19" s="5" customFormat="1" x14ac:dyDescent="0.25">
      <c r="B23" s="23"/>
      <c r="C23" s="24"/>
      <c r="D23" s="23"/>
      <c r="E23" s="23"/>
      <c r="F23" s="8"/>
      <c r="S23" s="4"/>
    </row>
    <row r="24" spans="2:19" s="27" customFormat="1" x14ac:dyDescent="0.25">
      <c r="B24" s="53"/>
      <c r="C24" s="54" t="s">
        <v>225</v>
      </c>
      <c r="D24" s="55"/>
      <c r="E24" s="56"/>
      <c r="S24" s="26"/>
    </row>
    <row r="25" spans="2:19" x14ac:dyDescent="0.2">
      <c r="D25" s="347" t="s">
        <v>228</v>
      </c>
    </row>
    <row r="26" spans="2:19" x14ac:dyDescent="0.2">
      <c r="F26" s="349" t="s">
        <v>229</v>
      </c>
    </row>
    <row r="29" spans="2:19" x14ac:dyDescent="0.2">
      <c r="I29" s="468" t="s">
        <v>208</v>
      </c>
      <c r="J29" s="469" t="s">
        <v>230</v>
      </c>
      <c r="K29" s="355"/>
    </row>
    <row r="30" spans="2:19" x14ac:dyDescent="0.2">
      <c r="I30" s="468"/>
      <c r="J30" s="471">
        <v>1700</v>
      </c>
      <c r="K30" s="356" t="s">
        <v>136</v>
      </c>
    </row>
    <row r="31" spans="2:19" x14ac:dyDescent="0.2">
      <c r="I31" s="474"/>
      <c r="J31" s="475">
        <v>29000</v>
      </c>
      <c r="K31" s="356" t="s">
        <v>136</v>
      </c>
    </row>
    <row r="32" spans="2:19" x14ac:dyDescent="0.2">
      <c r="I32" s="474"/>
      <c r="J32" s="475">
        <v>57000</v>
      </c>
      <c r="K32" s="356" t="s">
        <v>136</v>
      </c>
    </row>
    <row r="33" spans="1:32" x14ac:dyDescent="0.2">
      <c r="I33" s="474"/>
      <c r="J33" s="475">
        <v>85000</v>
      </c>
      <c r="K33" s="356" t="s">
        <v>136</v>
      </c>
    </row>
    <row r="34" spans="1:32" x14ac:dyDescent="0.2">
      <c r="I34" s="474"/>
      <c r="J34" s="475">
        <v>113000</v>
      </c>
      <c r="K34" s="356" t="s">
        <v>136</v>
      </c>
    </row>
    <row r="35" spans="1:32" x14ac:dyDescent="0.2">
      <c r="I35" s="474"/>
      <c r="J35" s="475">
        <v>140000</v>
      </c>
      <c r="K35" s="356" t="s">
        <v>136</v>
      </c>
    </row>
    <row r="36" spans="1:32" x14ac:dyDescent="0.2">
      <c r="I36" s="474"/>
      <c r="J36" s="475">
        <v>168000</v>
      </c>
      <c r="K36" s="356" t="s">
        <v>136</v>
      </c>
    </row>
    <row r="37" spans="1:32" x14ac:dyDescent="0.2">
      <c r="I37" s="474"/>
      <c r="J37" s="475">
        <v>196000</v>
      </c>
      <c r="K37" s="356" t="s">
        <v>136</v>
      </c>
    </row>
    <row r="38" spans="1:32" x14ac:dyDescent="0.2">
      <c r="I38" s="474"/>
      <c r="J38" s="475">
        <v>225000</v>
      </c>
      <c r="K38" s="356" t="s">
        <v>136</v>
      </c>
    </row>
    <row r="39" spans="1:32" ht="13.5" thickBot="1" x14ac:dyDescent="0.25">
      <c r="I39" s="480"/>
      <c r="J39" s="481">
        <v>252000</v>
      </c>
      <c r="K39" s="356" t="s">
        <v>136</v>
      </c>
    </row>
    <row r="40" spans="1:32" x14ac:dyDescent="0.2">
      <c r="E40" s="349" t="s">
        <v>231</v>
      </c>
    </row>
    <row r="42" spans="1:32" s="433" customFormat="1" x14ac:dyDescent="0.2">
      <c r="A42" s="852" t="s">
        <v>1583</v>
      </c>
      <c r="B42" s="127"/>
      <c r="C42" s="128"/>
      <c r="D42" s="129" t="s">
        <v>21</v>
      </c>
      <c r="E42" s="130"/>
      <c r="F42" s="131"/>
      <c r="G42" s="130" t="s">
        <v>135</v>
      </c>
      <c r="H42" s="131"/>
    </row>
    <row r="43" spans="1:32" outlineLevel="1" x14ac:dyDescent="0.2"/>
    <row r="44" spans="1:32" outlineLevel="1" x14ac:dyDescent="0.2">
      <c r="F44" s="349" t="s">
        <v>229</v>
      </c>
      <c r="S44" s="372" t="s">
        <v>243</v>
      </c>
      <c r="V44" s="75" t="s">
        <v>29</v>
      </c>
      <c r="W44" s="52"/>
      <c r="X44" s="52"/>
      <c r="Y44" s="52"/>
      <c r="Z44" s="52"/>
    </row>
    <row r="45" spans="1:32" ht="12.75" customHeight="1" outlineLevel="1" x14ac:dyDescent="0.2">
      <c r="S45" s="395"/>
      <c r="T45" s="349" t="s">
        <v>136</v>
      </c>
      <c r="V45" s="3048" t="s">
        <v>232</v>
      </c>
      <c r="W45" s="3049"/>
      <c r="X45" s="3049"/>
      <c r="Y45" s="3049"/>
      <c r="Z45" s="3049"/>
      <c r="AA45" s="3049"/>
      <c r="AB45" s="3049"/>
      <c r="AC45" s="3049"/>
      <c r="AD45" s="3049"/>
      <c r="AE45" s="3049"/>
      <c r="AF45" s="3050"/>
    </row>
    <row r="46" spans="1:32" outlineLevel="1" x14ac:dyDescent="0.2">
      <c r="I46" s="468" t="s">
        <v>208</v>
      </c>
      <c r="J46" s="469" t="s">
        <v>230</v>
      </c>
      <c r="V46" s="3051"/>
      <c r="W46" s="3052"/>
      <c r="X46" s="3052"/>
      <c r="Y46" s="3052"/>
      <c r="Z46" s="3052"/>
      <c r="AA46" s="3052"/>
      <c r="AB46" s="3052"/>
      <c r="AC46" s="3052"/>
      <c r="AD46" s="3052"/>
      <c r="AE46" s="3052"/>
      <c r="AF46" s="3053"/>
    </row>
    <row r="47" spans="1:32" outlineLevel="1" x14ac:dyDescent="0.2">
      <c r="I47" s="468"/>
      <c r="J47" s="471">
        <v>1800</v>
      </c>
      <c r="K47" s="356" t="s">
        <v>136</v>
      </c>
      <c r="V47" s="3051"/>
      <c r="W47" s="3052"/>
      <c r="X47" s="3052"/>
      <c r="Y47" s="3052"/>
      <c r="Z47" s="3052"/>
      <c r="AA47" s="3052"/>
      <c r="AB47" s="3052"/>
      <c r="AC47" s="3052"/>
      <c r="AD47" s="3052"/>
      <c r="AE47" s="3052"/>
      <c r="AF47" s="3053"/>
    </row>
    <row r="48" spans="1:32" outlineLevel="1" x14ac:dyDescent="0.2">
      <c r="I48" s="474"/>
      <c r="J48" s="475">
        <v>30000</v>
      </c>
      <c r="K48" s="356" t="s">
        <v>136</v>
      </c>
      <c r="V48" s="3054"/>
      <c r="W48" s="3055"/>
      <c r="X48" s="3055"/>
      <c r="Y48" s="3055"/>
      <c r="Z48" s="3055"/>
      <c r="AA48" s="3055"/>
      <c r="AB48" s="3055"/>
      <c r="AC48" s="3055"/>
      <c r="AD48" s="3055"/>
      <c r="AE48" s="3055"/>
      <c r="AF48" s="3056"/>
    </row>
    <row r="49" spans="1:32" outlineLevel="1" x14ac:dyDescent="0.2">
      <c r="I49" s="474"/>
      <c r="J49" s="475">
        <v>59000</v>
      </c>
      <c r="K49" s="356" t="s">
        <v>136</v>
      </c>
    </row>
    <row r="50" spans="1:32" outlineLevel="1" x14ac:dyDescent="0.2">
      <c r="I50" s="474"/>
      <c r="J50" s="475">
        <v>87000</v>
      </c>
      <c r="K50" s="356" t="s">
        <v>136</v>
      </c>
    </row>
    <row r="51" spans="1:32" outlineLevel="1" x14ac:dyDescent="0.2">
      <c r="I51" s="474"/>
      <c r="J51" s="475">
        <v>116000</v>
      </c>
      <c r="K51" s="356" t="s">
        <v>136</v>
      </c>
    </row>
    <row r="52" spans="1:32" outlineLevel="1" x14ac:dyDescent="0.2">
      <c r="I52" s="474"/>
      <c r="J52" s="475">
        <v>145000</v>
      </c>
      <c r="K52" s="356" t="s">
        <v>136</v>
      </c>
    </row>
    <row r="53" spans="1:32" outlineLevel="1" x14ac:dyDescent="0.2">
      <c r="I53" s="474"/>
      <c r="J53" s="475">
        <v>174000</v>
      </c>
      <c r="K53" s="356" t="s">
        <v>136</v>
      </c>
    </row>
    <row r="54" spans="1:32" outlineLevel="1" x14ac:dyDescent="0.2">
      <c r="I54" s="474"/>
      <c r="J54" s="475">
        <v>203000</v>
      </c>
      <c r="K54" s="356" t="s">
        <v>136</v>
      </c>
    </row>
    <row r="55" spans="1:32" outlineLevel="1" x14ac:dyDescent="0.2">
      <c r="I55" s="474"/>
      <c r="J55" s="475">
        <v>232000</v>
      </c>
      <c r="K55" s="356" t="s">
        <v>136</v>
      </c>
    </row>
    <row r="56" spans="1:32" ht="13.5" outlineLevel="1" thickBot="1" x14ac:dyDescent="0.25">
      <c r="I56" s="480"/>
      <c r="J56" s="481">
        <v>261000</v>
      </c>
      <c r="K56" s="356" t="s">
        <v>136</v>
      </c>
    </row>
    <row r="58" spans="1:32" s="433" customFormat="1" x14ac:dyDescent="0.2">
      <c r="A58" s="852" t="s">
        <v>1583</v>
      </c>
      <c r="B58" s="126"/>
      <c r="C58" s="127"/>
      <c r="D58" s="128"/>
      <c r="E58" s="129" t="s">
        <v>2</v>
      </c>
      <c r="F58" s="130"/>
      <c r="G58" s="121">
        <v>2002</v>
      </c>
      <c r="H58" s="131">
        <f>ROW(J65)-ROW()</f>
        <v>7</v>
      </c>
    </row>
    <row r="59" spans="1:32" outlineLevel="1" x14ac:dyDescent="0.2"/>
    <row r="60" spans="1:32" ht="13.5" outlineLevel="1" thickBot="1" x14ac:dyDescent="0.25">
      <c r="G60" s="85" t="s">
        <v>0</v>
      </c>
      <c r="H60" s="122">
        <f>$G58</f>
        <v>2002</v>
      </c>
      <c r="I60" s="348">
        <f>VLOOKUP($H60,'TCF en bruto WML'!$G$13:$J$76,'TCF en bruto WML'!$J$78,FALSE)</f>
        <v>1.0309999999999999</v>
      </c>
      <c r="S60" s="372" t="s">
        <v>243</v>
      </c>
      <c r="V60" s="75" t="s">
        <v>29</v>
      </c>
      <c r="W60" s="52"/>
      <c r="X60" s="52"/>
      <c r="Y60" s="52"/>
      <c r="Z60" s="52"/>
    </row>
    <row r="61" spans="1:32" outlineLevel="1" x14ac:dyDescent="0.2">
      <c r="S61" s="528">
        <v>1</v>
      </c>
      <c r="T61" s="349" t="s">
        <v>136</v>
      </c>
      <c r="V61" s="3048"/>
      <c r="W61" s="3049"/>
      <c r="X61" s="3049"/>
      <c r="Y61" s="3049"/>
      <c r="Z61" s="3049"/>
      <c r="AA61" s="3049"/>
      <c r="AB61" s="3049"/>
      <c r="AC61" s="3049"/>
      <c r="AD61" s="3049"/>
      <c r="AE61" s="3049"/>
      <c r="AF61" s="3050"/>
    </row>
    <row r="62" spans="1:32" outlineLevel="1" x14ac:dyDescent="0.2">
      <c r="F62" s="349" t="str">
        <f>"Bedragen in de tabel van het tweede lid voor "&amp;$G58&amp;":"</f>
        <v>Bedragen in de tabel van het tweede lid voor 2002:</v>
      </c>
      <c r="S62" s="528">
        <v>100</v>
      </c>
      <c r="T62" s="349" t="s">
        <v>136</v>
      </c>
      <c r="V62" s="3051"/>
      <c r="W62" s="3052"/>
      <c r="X62" s="3052"/>
      <c r="Y62" s="3052"/>
      <c r="Z62" s="3052"/>
      <c r="AA62" s="3052"/>
      <c r="AB62" s="3052"/>
      <c r="AC62" s="3052"/>
      <c r="AD62" s="3052"/>
      <c r="AE62" s="3052"/>
      <c r="AF62" s="3053"/>
    </row>
    <row r="63" spans="1:32" outlineLevel="1" x14ac:dyDescent="0.2">
      <c r="S63" s="528">
        <v>1000</v>
      </c>
      <c r="T63" s="349" t="s">
        <v>136</v>
      </c>
      <c r="V63" s="3051"/>
      <c r="W63" s="3052"/>
      <c r="X63" s="3052"/>
      <c r="Y63" s="3052"/>
      <c r="Z63" s="3052"/>
      <c r="AA63" s="3052"/>
      <c r="AB63" s="3052"/>
      <c r="AC63" s="3052"/>
      <c r="AD63" s="3052"/>
      <c r="AE63" s="3052"/>
      <c r="AF63" s="3053"/>
    </row>
    <row r="64" spans="1:32" outlineLevel="1" x14ac:dyDescent="0.2">
      <c r="I64" s="468" t="s">
        <v>208</v>
      </c>
      <c r="J64" s="469" t="s">
        <v>230</v>
      </c>
      <c r="V64" s="3054"/>
      <c r="W64" s="3055"/>
      <c r="X64" s="3055"/>
      <c r="Y64" s="3055"/>
      <c r="Z64" s="3055"/>
      <c r="AA64" s="3055"/>
      <c r="AB64" s="3055"/>
      <c r="AC64" s="3055"/>
      <c r="AD64" s="3055"/>
      <c r="AE64" s="3055"/>
      <c r="AF64" s="3056"/>
    </row>
    <row r="65" spans="1:32" outlineLevel="1" x14ac:dyDescent="0.2">
      <c r="A65" s="669" t="str">
        <f>INDEX(Checks!$J$42:$J$47,MATCH((SEARCH("(",formuletekst(J65))),Checks!$I$42:$I$47,0))</f>
        <v>ABO</v>
      </c>
      <c r="I65" s="483">
        <f>CEILING((J47*$I60),$S61)</f>
        <v>1856</v>
      </c>
      <c r="J65" s="490">
        <f>CEILING((J47*$I60),$S62)</f>
        <v>1900</v>
      </c>
      <c r="K65" s="356" t="s">
        <v>136</v>
      </c>
    </row>
    <row r="66" spans="1:32" outlineLevel="1" x14ac:dyDescent="0.2">
      <c r="A66" s="669" t="str">
        <f>INDEX(Checks!$J$42:$J$47,MATCH((SEARCH("(",formuletekst(J66))),Checks!$I$42:$I$47,0))</f>
        <v>ABO</v>
      </c>
      <c r="I66" s="485">
        <f>CEILING((J48*$I60),$S61)</f>
        <v>30930</v>
      </c>
      <c r="J66" s="486">
        <f>CEILING((J48*$I60),$S63)</f>
        <v>31000</v>
      </c>
      <c r="K66" s="356" t="s">
        <v>136</v>
      </c>
    </row>
    <row r="67" spans="1:32" outlineLevel="1" x14ac:dyDescent="0.2">
      <c r="A67" s="669" t="str">
        <f>INDEX(Checks!$J$42:$J$47,MATCH((SEARCH("(",formuletekst(J67))),Checks!$I$42:$I$47,0))</f>
        <v>ABO</v>
      </c>
      <c r="I67" s="485">
        <f>CEILING((J49*$I60),$S61)</f>
        <v>60829</v>
      </c>
      <c r="J67" s="486">
        <f>CEILING((J49*$I60),$S63)</f>
        <v>61000</v>
      </c>
      <c r="K67" s="356" t="s">
        <v>136</v>
      </c>
    </row>
    <row r="68" spans="1:32" outlineLevel="1" x14ac:dyDescent="0.2">
      <c r="A68" s="669" t="str">
        <f>INDEX(Checks!$J$42:$J$47,MATCH((SEARCH("(",formuletekst(J68))),Checks!$I$42:$I$47,0))</f>
        <v>ABO</v>
      </c>
      <c r="I68" s="485">
        <f>CEILING((J50*$I60),$S61)</f>
        <v>89697</v>
      </c>
      <c r="J68" s="486">
        <f>CEILING((J50*$I60),$S63)</f>
        <v>90000</v>
      </c>
      <c r="K68" s="356" t="s">
        <v>136</v>
      </c>
    </row>
    <row r="69" spans="1:32" outlineLevel="1" x14ac:dyDescent="0.2">
      <c r="A69" s="669" t="str">
        <f>INDEX(Checks!$J$42:$J$47,MATCH((SEARCH("(",formuletekst(J69))),Checks!$I$42:$I$47,0))</f>
        <v>ABO</v>
      </c>
      <c r="I69" s="485">
        <f>CEILING((J51*$I60),$S61)</f>
        <v>119596</v>
      </c>
      <c r="J69" s="486">
        <f>CEILING((J51*$I60),$S63)</f>
        <v>120000</v>
      </c>
      <c r="K69" s="356" t="s">
        <v>136</v>
      </c>
    </row>
    <row r="70" spans="1:32" outlineLevel="1" x14ac:dyDescent="0.2">
      <c r="A70" s="669" t="str">
        <f>INDEX(Checks!$J$42:$J$47,MATCH((SEARCH("(",formuletekst(J70))),Checks!$I$42:$I$47,0))</f>
        <v>ABO</v>
      </c>
      <c r="I70" s="485">
        <f>CEILING((J52*$I60),$S61)</f>
        <v>149495</v>
      </c>
      <c r="J70" s="486">
        <f>CEILING((J52*$I60),$S63)</f>
        <v>150000</v>
      </c>
      <c r="K70" s="356" t="s">
        <v>136</v>
      </c>
    </row>
    <row r="71" spans="1:32" outlineLevel="1" x14ac:dyDescent="0.2">
      <c r="A71" s="669" t="str">
        <f>INDEX(Checks!$J$42:$J$47,MATCH((SEARCH("(",formuletekst(J71))),Checks!$I$42:$I$47,0))</f>
        <v>ABO</v>
      </c>
      <c r="I71" s="485">
        <f>CEILING((J53*$I60),$S61)</f>
        <v>179394</v>
      </c>
      <c r="J71" s="486">
        <f>CEILING((J53*$I60),$S63)</f>
        <v>180000</v>
      </c>
      <c r="K71" s="356" t="s">
        <v>136</v>
      </c>
    </row>
    <row r="72" spans="1:32" outlineLevel="1" x14ac:dyDescent="0.2">
      <c r="A72" s="669" t="str">
        <f>INDEX(Checks!$J$42:$J$47,MATCH((SEARCH("(",formuletekst(J72))),Checks!$I$42:$I$47,0))</f>
        <v>ABO</v>
      </c>
      <c r="I72" s="485">
        <f>CEILING((J54*$I60),$S61)</f>
        <v>209293</v>
      </c>
      <c r="J72" s="486">
        <f>CEILING((J54*$I60),$S63)</f>
        <v>210000</v>
      </c>
      <c r="K72" s="356" t="s">
        <v>136</v>
      </c>
    </row>
    <row r="73" spans="1:32" outlineLevel="1" x14ac:dyDescent="0.2">
      <c r="A73" s="669" t="str">
        <f>INDEX(Checks!$J$42:$J$47,MATCH((SEARCH("(",formuletekst(J73))),Checks!$I$42:$I$47,0))</f>
        <v>ABO</v>
      </c>
      <c r="I73" s="485">
        <f>CEILING((J55*$I60),$S61)</f>
        <v>239192</v>
      </c>
      <c r="J73" s="486">
        <f>CEILING((J55*$I60),$S63)</f>
        <v>240000</v>
      </c>
      <c r="K73" s="356" t="s">
        <v>136</v>
      </c>
    </row>
    <row r="74" spans="1:32" ht="13.5" outlineLevel="1" thickBot="1" x14ac:dyDescent="0.25">
      <c r="A74" s="669" t="str">
        <f>INDEX(Checks!$J$42:$J$47,MATCH((SEARCH("(",formuletekst(J74))),Checks!$I$42:$I$47,0))</f>
        <v>ABO</v>
      </c>
      <c r="I74" s="487">
        <f>CEILING((J56*$I60),$S61)</f>
        <v>269091</v>
      </c>
      <c r="J74" s="488">
        <f>CEILING((J56*$I60),$S63)</f>
        <v>270000</v>
      </c>
      <c r="K74" s="356" t="s">
        <v>136</v>
      </c>
    </row>
    <row r="76" spans="1:32" s="433" customFormat="1" x14ac:dyDescent="0.2">
      <c r="A76" s="852" t="s">
        <v>1583</v>
      </c>
      <c r="B76" s="126"/>
      <c r="C76" s="127"/>
      <c r="D76" s="128"/>
      <c r="E76" s="129" t="s">
        <v>2</v>
      </c>
      <c r="F76" s="130"/>
      <c r="G76" s="121">
        <v>2003</v>
      </c>
      <c r="H76" s="131">
        <f>ROW(J83)-ROW()</f>
        <v>7</v>
      </c>
    </row>
    <row r="77" spans="1:32" outlineLevel="1" x14ac:dyDescent="0.2"/>
    <row r="78" spans="1:32" ht="13.5" outlineLevel="1" thickBot="1" x14ac:dyDescent="0.25">
      <c r="G78" s="85" t="s">
        <v>0</v>
      </c>
      <c r="H78" s="122">
        <f>$G76</f>
        <v>2003</v>
      </c>
      <c r="I78" s="348">
        <f>VLOOKUP($H78,'TCF en bruto WML'!$G$13:$J$76,'TCF en bruto WML'!$J$78,FALSE)</f>
        <v>1.036</v>
      </c>
      <c r="S78" s="372" t="s">
        <v>243</v>
      </c>
      <c r="V78" s="75" t="s">
        <v>29</v>
      </c>
      <c r="W78" s="52"/>
      <c r="X78" s="52"/>
      <c r="Y78" s="52"/>
      <c r="Z78" s="52"/>
    </row>
    <row r="79" spans="1:32" outlineLevel="1" x14ac:dyDescent="0.2">
      <c r="S79" s="528">
        <v>1</v>
      </c>
      <c r="T79" s="349" t="s">
        <v>136</v>
      </c>
      <c r="V79" s="3048"/>
      <c r="W79" s="3049"/>
      <c r="X79" s="3049"/>
      <c r="Y79" s="3049"/>
      <c r="Z79" s="3049"/>
      <c r="AA79" s="3049"/>
      <c r="AB79" s="3049"/>
      <c r="AC79" s="3049"/>
      <c r="AD79" s="3049"/>
      <c r="AE79" s="3049"/>
      <c r="AF79" s="3050"/>
    </row>
    <row r="80" spans="1:32" outlineLevel="1" x14ac:dyDescent="0.2">
      <c r="F80" s="349" t="str">
        <f>"Bedragen in de tabel van het tweede lid voor "&amp;$G76&amp;":"</f>
        <v>Bedragen in de tabel van het tweede lid voor 2003:</v>
      </c>
      <c r="S80" s="528">
        <v>100</v>
      </c>
      <c r="T80" s="349" t="s">
        <v>136</v>
      </c>
      <c r="V80" s="3051"/>
      <c r="W80" s="3052"/>
      <c r="X80" s="3052"/>
      <c r="Y80" s="3052"/>
      <c r="Z80" s="3052"/>
      <c r="AA80" s="3052"/>
      <c r="AB80" s="3052"/>
      <c r="AC80" s="3052"/>
      <c r="AD80" s="3052"/>
      <c r="AE80" s="3052"/>
      <c r="AF80" s="3053"/>
    </row>
    <row r="81" spans="1:32" outlineLevel="1" x14ac:dyDescent="0.2">
      <c r="S81" s="528">
        <v>1000</v>
      </c>
      <c r="T81" s="349" t="s">
        <v>136</v>
      </c>
      <c r="V81" s="3051"/>
      <c r="W81" s="3052"/>
      <c r="X81" s="3052"/>
      <c r="Y81" s="3052"/>
      <c r="Z81" s="3052"/>
      <c r="AA81" s="3052"/>
      <c r="AB81" s="3052"/>
      <c r="AC81" s="3052"/>
      <c r="AD81" s="3052"/>
      <c r="AE81" s="3052"/>
      <c r="AF81" s="3053"/>
    </row>
    <row r="82" spans="1:32" outlineLevel="1" x14ac:dyDescent="0.2">
      <c r="I82" s="468" t="s">
        <v>208</v>
      </c>
      <c r="J82" s="469" t="s">
        <v>230</v>
      </c>
      <c r="V82" s="3054"/>
      <c r="W82" s="3055"/>
      <c r="X82" s="3055"/>
      <c r="Y82" s="3055"/>
      <c r="Z82" s="3055"/>
      <c r="AA82" s="3055"/>
      <c r="AB82" s="3055"/>
      <c r="AC82" s="3055"/>
      <c r="AD82" s="3055"/>
      <c r="AE82" s="3055"/>
      <c r="AF82" s="3056"/>
    </row>
    <row r="83" spans="1:32" outlineLevel="1" x14ac:dyDescent="0.2">
      <c r="A83" s="669" t="str">
        <f>INDEX(Checks!$J$42:$J$47,MATCH((SEARCH("(",formuletekst(J83))),Checks!$I$42:$I$47,0))</f>
        <v>ABO</v>
      </c>
      <c r="I83" s="1117">
        <f>CEILING((I65*$I78),$S79)</f>
        <v>1923</v>
      </c>
      <c r="J83" s="490">
        <f>CEILING((I65*$I78),$S80)</f>
        <v>2000</v>
      </c>
      <c r="K83" s="356" t="s">
        <v>136</v>
      </c>
    </row>
    <row r="84" spans="1:32" outlineLevel="1" x14ac:dyDescent="0.2">
      <c r="A84" s="669" t="str">
        <f>INDEX(Checks!$J$42:$J$47,MATCH((SEARCH("(",formuletekst(J84))),Checks!$I$42:$I$47,0))</f>
        <v>ABO</v>
      </c>
      <c r="I84" s="491">
        <f>CEILING((I66*$I78),$S79)</f>
        <v>32044</v>
      </c>
      <c r="J84" s="492">
        <f>CEILING((I66*$I78),$S81)</f>
        <v>33000</v>
      </c>
      <c r="K84" s="356" t="s">
        <v>136</v>
      </c>
    </row>
    <row r="85" spans="1:32" outlineLevel="1" x14ac:dyDescent="0.2">
      <c r="A85" s="669" t="str">
        <f>INDEX(Checks!$J$42:$J$47,MATCH((SEARCH("(",formuletekst(J85))),Checks!$I$42:$I$47,0))</f>
        <v>ABO</v>
      </c>
      <c r="I85" s="491">
        <f>CEILING((I67*$I78),$S79)</f>
        <v>63019</v>
      </c>
      <c r="J85" s="492">
        <f>CEILING((I67*$I78),$S81)</f>
        <v>64000</v>
      </c>
      <c r="K85" s="356" t="s">
        <v>136</v>
      </c>
    </row>
    <row r="86" spans="1:32" outlineLevel="1" x14ac:dyDescent="0.2">
      <c r="A86" s="669" t="str">
        <f>INDEX(Checks!$J$42:$J$47,MATCH((SEARCH("(",formuletekst(J86))),Checks!$I$42:$I$47,0))</f>
        <v>ABO</v>
      </c>
      <c r="I86" s="491">
        <f>CEILING((I68*$I78),$S79)</f>
        <v>92927</v>
      </c>
      <c r="J86" s="492">
        <f>CEILING((I68*$I78),$S81)</f>
        <v>93000</v>
      </c>
      <c r="K86" s="356" t="s">
        <v>136</v>
      </c>
    </row>
    <row r="87" spans="1:32" outlineLevel="1" x14ac:dyDescent="0.2">
      <c r="A87" s="669" t="str">
        <f>INDEX(Checks!$J$42:$J$47,MATCH((SEARCH("(",formuletekst(J87))),Checks!$I$42:$I$47,0))</f>
        <v>ABO</v>
      </c>
      <c r="I87" s="491">
        <f>CEILING((I69*$I78),$S79)</f>
        <v>123902</v>
      </c>
      <c r="J87" s="492">
        <f>CEILING((I69*$I78),$S81)</f>
        <v>124000</v>
      </c>
      <c r="K87" s="356" t="s">
        <v>136</v>
      </c>
    </row>
    <row r="88" spans="1:32" outlineLevel="1" x14ac:dyDescent="0.2">
      <c r="A88" s="669" t="str">
        <f>INDEX(Checks!$J$42:$J$47,MATCH((SEARCH("(",formuletekst(J88))),Checks!$I$42:$I$47,0))</f>
        <v>ABO</v>
      </c>
      <c r="I88" s="491">
        <f>CEILING((I70*$I78),$S79)</f>
        <v>154877</v>
      </c>
      <c r="J88" s="492">
        <f>CEILING((I70*$I78),$S81)</f>
        <v>155000</v>
      </c>
      <c r="K88" s="356" t="s">
        <v>136</v>
      </c>
    </row>
    <row r="89" spans="1:32" outlineLevel="1" x14ac:dyDescent="0.2">
      <c r="A89" s="669" t="str">
        <f>INDEX(Checks!$J$42:$J$47,MATCH((SEARCH("(",formuletekst(J89))),Checks!$I$42:$I$47,0))</f>
        <v>ABO</v>
      </c>
      <c r="I89" s="491">
        <f>CEILING((I71*$I78),$S79)</f>
        <v>185853</v>
      </c>
      <c r="J89" s="492">
        <f>CEILING((I71*$I78),$S81)</f>
        <v>186000</v>
      </c>
      <c r="K89" s="356" t="s">
        <v>136</v>
      </c>
    </row>
    <row r="90" spans="1:32" outlineLevel="1" x14ac:dyDescent="0.2">
      <c r="A90" s="669" t="str">
        <f>INDEX(Checks!$J$42:$J$47,MATCH((SEARCH("(",formuletekst(J90))),Checks!$I$42:$I$47,0))</f>
        <v>ABO</v>
      </c>
      <c r="I90" s="491">
        <f>CEILING((I72*$I78),$S79)</f>
        <v>216828</v>
      </c>
      <c r="J90" s="492">
        <f>CEILING((I72*$I78),$S81)</f>
        <v>217000</v>
      </c>
      <c r="K90" s="356" t="s">
        <v>136</v>
      </c>
    </row>
    <row r="91" spans="1:32" outlineLevel="1" x14ac:dyDescent="0.2">
      <c r="A91" s="669" t="str">
        <f>INDEX(Checks!$J$42:$J$47,MATCH((SEARCH("(",formuletekst(J91))),Checks!$I$42:$I$47,0))</f>
        <v>ABO</v>
      </c>
      <c r="I91" s="491">
        <f>CEILING((I73*$I78),$S79)</f>
        <v>247803</v>
      </c>
      <c r="J91" s="492">
        <f>CEILING((I73*$I78),$S81)</f>
        <v>248000</v>
      </c>
      <c r="K91" s="356" t="s">
        <v>136</v>
      </c>
    </row>
    <row r="92" spans="1:32" ht="13.5" outlineLevel="1" thickBot="1" x14ac:dyDescent="0.25">
      <c r="A92" s="669" t="str">
        <f>INDEX(Checks!$J$42:$J$47,MATCH((SEARCH("(",formuletekst(J92))),Checks!$I$42:$I$47,0))</f>
        <v>ABO</v>
      </c>
      <c r="I92" s="493">
        <f>CEILING((I74*$I78),$S79)</f>
        <v>278779</v>
      </c>
      <c r="J92" s="494">
        <f>CEILING((I74*$I78),$S81)</f>
        <v>279000</v>
      </c>
      <c r="K92" s="356" t="s">
        <v>136</v>
      </c>
    </row>
    <row r="94" spans="1:32" s="433" customFormat="1" x14ac:dyDescent="0.2">
      <c r="A94" s="852" t="s">
        <v>1583</v>
      </c>
      <c r="B94" s="126"/>
      <c r="C94" s="127"/>
      <c r="D94" s="128"/>
      <c r="E94" s="129" t="s">
        <v>2</v>
      </c>
      <c r="F94" s="130"/>
      <c r="G94" s="121">
        <v>2004</v>
      </c>
      <c r="H94" s="131">
        <f>ROW(J101)-ROW()</f>
        <v>7</v>
      </c>
    </row>
    <row r="95" spans="1:32" outlineLevel="1" x14ac:dyDescent="0.2"/>
    <row r="96" spans="1:32" ht="13.5" outlineLevel="1" thickBot="1" x14ac:dyDescent="0.25">
      <c r="G96" s="85" t="s">
        <v>0</v>
      </c>
      <c r="H96" s="122">
        <f>$G94</f>
        <v>2004</v>
      </c>
      <c r="I96" s="348">
        <f>VLOOKUP($H96,'TCF en bruto WML'!$G$13:$J$76,'TCF en bruto WML'!$J$78,FALSE)</f>
        <v>1.024</v>
      </c>
      <c r="S96" s="372" t="s">
        <v>243</v>
      </c>
      <c r="V96" s="75" t="s">
        <v>29</v>
      </c>
      <c r="W96" s="52"/>
      <c r="X96" s="52"/>
      <c r="Y96" s="52"/>
      <c r="Z96" s="52"/>
    </row>
    <row r="97" spans="1:32" outlineLevel="1" x14ac:dyDescent="0.2">
      <c r="S97" s="528">
        <v>1</v>
      </c>
      <c r="T97" s="349" t="s">
        <v>136</v>
      </c>
      <c r="V97" s="3048"/>
      <c r="W97" s="3049"/>
      <c r="X97" s="3049"/>
      <c r="Y97" s="3049"/>
      <c r="Z97" s="3049"/>
      <c r="AA97" s="3049"/>
      <c r="AB97" s="3049"/>
      <c r="AC97" s="3049"/>
      <c r="AD97" s="3049"/>
      <c r="AE97" s="3049"/>
      <c r="AF97" s="3050"/>
    </row>
    <row r="98" spans="1:32" outlineLevel="1" x14ac:dyDescent="0.2">
      <c r="F98" s="349" t="str">
        <f>"Bedragen in de tabel van het tweede lid voor "&amp;$G94&amp;":"</f>
        <v>Bedragen in de tabel van het tweede lid voor 2004:</v>
      </c>
      <c r="S98" s="528">
        <v>100</v>
      </c>
      <c r="T98" s="349" t="s">
        <v>136</v>
      </c>
      <c r="V98" s="3051"/>
      <c r="W98" s="3052"/>
      <c r="X98" s="3052"/>
      <c r="Y98" s="3052"/>
      <c r="Z98" s="3052"/>
      <c r="AA98" s="3052"/>
      <c r="AB98" s="3052"/>
      <c r="AC98" s="3052"/>
      <c r="AD98" s="3052"/>
      <c r="AE98" s="3052"/>
      <c r="AF98" s="3053"/>
    </row>
    <row r="99" spans="1:32" outlineLevel="1" x14ac:dyDescent="0.2">
      <c r="S99" s="528">
        <v>1000</v>
      </c>
      <c r="T99" s="349" t="s">
        <v>136</v>
      </c>
      <c r="V99" s="3051"/>
      <c r="W99" s="3052"/>
      <c r="X99" s="3052"/>
      <c r="Y99" s="3052"/>
      <c r="Z99" s="3052"/>
      <c r="AA99" s="3052"/>
      <c r="AB99" s="3052"/>
      <c r="AC99" s="3052"/>
      <c r="AD99" s="3052"/>
      <c r="AE99" s="3052"/>
      <c r="AF99" s="3053"/>
    </row>
    <row r="100" spans="1:32" outlineLevel="1" x14ac:dyDescent="0.2">
      <c r="I100" s="468" t="s">
        <v>208</v>
      </c>
      <c r="J100" s="469" t="s">
        <v>230</v>
      </c>
      <c r="V100" s="3054"/>
      <c r="W100" s="3055"/>
      <c r="X100" s="3055"/>
      <c r="Y100" s="3055"/>
      <c r="Z100" s="3055"/>
      <c r="AA100" s="3055"/>
      <c r="AB100" s="3055"/>
      <c r="AC100" s="3055"/>
      <c r="AD100" s="3055"/>
      <c r="AE100" s="3055"/>
      <c r="AF100" s="3056"/>
    </row>
    <row r="101" spans="1:32" outlineLevel="1" x14ac:dyDescent="0.2">
      <c r="A101" s="669" t="str">
        <f>INDEX(Checks!$J$42:$J$47,MATCH((SEARCH("(",formuletekst(J101))),Checks!$I$42:$I$47,0))</f>
        <v>ABO</v>
      </c>
      <c r="I101" s="483">
        <f>CEILING((I83*$I96),$S97)</f>
        <v>1970</v>
      </c>
      <c r="J101" s="484">
        <f>CEILING((I83*$I96),$S98)</f>
        <v>2000</v>
      </c>
      <c r="K101" s="356" t="s">
        <v>136</v>
      </c>
    </row>
    <row r="102" spans="1:32" outlineLevel="1" x14ac:dyDescent="0.2">
      <c r="A102" s="669" t="str">
        <f>INDEX(Checks!$J$42:$J$47,MATCH((SEARCH("(",formuletekst(J102))),Checks!$I$42:$I$47,0))</f>
        <v>ABO</v>
      </c>
      <c r="I102" s="485">
        <f>CEILING((I84*$I96),$S97)</f>
        <v>32814</v>
      </c>
      <c r="J102" s="486">
        <f>CEILING((I84*$I96),$S99)</f>
        <v>33000</v>
      </c>
      <c r="K102" s="356" t="s">
        <v>136</v>
      </c>
    </row>
    <row r="103" spans="1:32" outlineLevel="1" x14ac:dyDescent="0.2">
      <c r="A103" s="669" t="str">
        <f>INDEX(Checks!$J$42:$J$47,MATCH((SEARCH("(",formuletekst(J103))),Checks!$I$42:$I$47,0))</f>
        <v>ABO</v>
      </c>
      <c r="I103" s="485">
        <f>CEILING((I85*$I96),$S97)</f>
        <v>64532</v>
      </c>
      <c r="J103" s="486">
        <f>CEILING((I85*$I96),$S99)</f>
        <v>65000</v>
      </c>
      <c r="K103" s="356" t="s">
        <v>136</v>
      </c>
    </row>
    <row r="104" spans="1:32" outlineLevel="1" x14ac:dyDescent="0.2">
      <c r="A104" s="669" t="str">
        <f>INDEX(Checks!$J$42:$J$47,MATCH((SEARCH("(",formuletekst(J104))),Checks!$I$42:$I$47,0))</f>
        <v>ABO</v>
      </c>
      <c r="I104" s="485">
        <f>CEILING((I86*$I96),$S97)</f>
        <v>95158</v>
      </c>
      <c r="J104" s="486">
        <f>CEILING((I86*$I96),$S99)</f>
        <v>96000</v>
      </c>
      <c r="K104" s="356" t="s">
        <v>136</v>
      </c>
    </row>
    <row r="105" spans="1:32" outlineLevel="1" x14ac:dyDescent="0.2">
      <c r="A105" s="669" t="str">
        <f>INDEX(Checks!$J$42:$J$47,MATCH((SEARCH("(",formuletekst(J105))),Checks!$I$42:$I$47,0))</f>
        <v>ABO</v>
      </c>
      <c r="I105" s="485">
        <f>CEILING((I87*$I96),$S97)</f>
        <v>126876</v>
      </c>
      <c r="J105" s="486">
        <f>CEILING((I87*$I96),$S99)</f>
        <v>127000</v>
      </c>
      <c r="K105" s="356" t="s">
        <v>136</v>
      </c>
    </row>
    <row r="106" spans="1:32" outlineLevel="1" x14ac:dyDescent="0.2">
      <c r="A106" s="669" t="str">
        <f>INDEX(Checks!$J$42:$J$47,MATCH((SEARCH("(",formuletekst(J106))),Checks!$I$42:$I$47,0))</f>
        <v>ABO</v>
      </c>
      <c r="I106" s="485">
        <f>CEILING((I88*$I96),$S97)</f>
        <v>158595</v>
      </c>
      <c r="J106" s="486">
        <f>CEILING((I88*$I96),$S99)</f>
        <v>159000</v>
      </c>
      <c r="K106" s="356" t="s">
        <v>136</v>
      </c>
    </row>
    <row r="107" spans="1:32" outlineLevel="1" x14ac:dyDescent="0.2">
      <c r="A107" s="669" t="str">
        <f>INDEX(Checks!$J$42:$J$47,MATCH((SEARCH("(",formuletekst(J107))),Checks!$I$42:$I$47,0))</f>
        <v>ABO</v>
      </c>
      <c r="I107" s="485">
        <f>CEILING((I89*$I96),$S97)</f>
        <v>190314</v>
      </c>
      <c r="J107" s="486">
        <f>CEILING((I89*$I96),$S99)</f>
        <v>191000</v>
      </c>
      <c r="K107" s="356" t="s">
        <v>136</v>
      </c>
    </row>
    <row r="108" spans="1:32" outlineLevel="1" x14ac:dyDescent="0.2">
      <c r="A108" s="669" t="str">
        <f>INDEX(Checks!$J$42:$J$47,MATCH((SEARCH("(",formuletekst(J108))),Checks!$I$42:$I$47,0))</f>
        <v>ABO</v>
      </c>
      <c r="I108" s="485">
        <f>CEILING((I90*$I96),$S97)</f>
        <v>222032</v>
      </c>
      <c r="J108" s="486">
        <f>CEILING((I90*$I96),$S99)</f>
        <v>223000</v>
      </c>
      <c r="K108" s="356" t="s">
        <v>136</v>
      </c>
    </row>
    <row r="109" spans="1:32" outlineLevel="1" x14ac:dyDescent="0.2">
      <c r="A109" s="669" t="str">
        <f>INDEX(Checks!$J$42:$J$47,MATCH((SEARCH("(",formuletekst(J109))),Checks!$I$42:$I$47,0))</f>
        <v>ABO</v>
      </c>
      <c r="I109" s="485">
        <f>CEILING((I91*$I96),$S97)</f>
        <v>253751</v>
      </c>
      <c r="J109" s="486">
        <f>CEILING((I91*$I96),$S99)</f>
        <v>254000</v>
      </c>
      <c r="K109" s="356" t="s">
        <v>136</v>
      </c>
    </row>
    <row r="110" spans="1:32" ht="13.5" outlineLevel="1" thickBot="1" x14ac:dyDescent="0.25">
      <c r="A110" s="669" t="str">
        <f>INDEX(Checks!$J$42:$J$47,MATCH((SEARCH("(",formuletekst(J110))),Checks!$I$42:$I$47,0))</f>
        <v>ABO</v>
      </c>
      <c r="I110" s="487">
        <f>CEILING((I92*$I96),$S97)</f>
        <v>285470</v>
      </c>
      <c r="J110" s="488">
        <f>CEILING((I92*$I96),$S99)</f>
        <v>286000</v>
      </c>
      <c r="K110" s="356" t="s">
        <v>136</v>
      </c>
    </row>
    <row r="112" spans="1:32" s="433" customFormat="1" x14ac:dyDescent="0.2">
      <c r="A112" s="852" t="s">
        <v>1583</v>
      </c>
      <c r="B112" s="126"/>
      <c r="C112" s="127"/>
      <c r="D112" s="128"/>
      <c r="E112" s="129" t="s">
        <v>2</v>
      </c>
      <c r="F112" s="130"/>
      <c r="G112" s="121">
        <v>2005</v>
      </c>
      <c r="H112" s="131">
        <f>ROW(J119)-ROW()</f>
        <v>7</v>
      </c>
    </row>
    <row r="113" spans="1:32" outlineLevel="1" x14ac:dyDescent="0.2"/>
    <row r="114" spans="1:32" ht="13.5" outlineLevel="1" thickBot="1" x14ac:dyDescent="0.25">
      <c r="G114" s="85" t="s">
        <v>0</v>
      </c>
      <c r="H114" s="122">
        <f>$G112</f>
        <v>2005</v>
      </c>
      <c r="I114" s="348">
        <f>VLOOKUP($H114,'TCF en bruto WML'!$G$13:$J$76,'TCF en bruto WML'!$J$78,FALSE)</f>
        <v>1.014</v>
      </c>
      <c r="S114" s="372" t="s">
        <v>243</v>
      </c>
      <c r="V114" s="75" t="s">
        <v>29</v>
      </c>
      <c r="W114" s="52"/>
      <c r="X114" s="52"/>
      <c r="Y114" s="52"/>
      <c r="Z114" s="52"/>
    </row>
    <row r="115" spans="1:32" outlineLevel="1" x14ac:dyDescent="0.2">
      <c r="S115" s="528">
        <v>1</v>
      </c>
      <c r="T115" s="349" t="s">
        <v>136</v>
      </c>
      <c r="V115" s="3048"/>
      <c r="W115" s="3049"/>
      <c r="X115" s="3049"/>
      <c r="Y115" s="3049"/>
      <c r="Z115" s="3049"/>
      <c r="AA115" s="3049"/>
      <c r="AB115" s="3049"/>
      <c r="AC115" s="3049"/>
      <c r="AD115" s="3049"/>
      <c r="AE115" s="3049"/>
      <c r="AF115" s="3050"/>
    </row>
    <row r="116" spans="1:32" outlineLevel="1" x14ac:dyDescent="0.2">
      <c r="F116" s="349" t="str">
        <f>"Bedragen in de tabel van het tweede lid voor "&amp;$G112&amp;":"</f>
        <v>Bedragen in de tabel van het tweede lid voor 2005:</v>
      </c>
      <c r="S116" s="528">
        <v>100</v>
      </c>
      <c r="T116" s="349" t="s">
        <v>136</v>
      </c>
      <c r="V116" s="3051"/>
      <c r="W116" s="3052"/>
      <c r="X116" s="3052"/>
      <c r="Y116" s="3052"/>
      <c r="Z116" s="3052"/>
      <c r="AA116" s="3052"/>
      <c r="AB116" s="3052"/>
      <c r="AC116" s="3052"/>
      <c r="AD116" s="3052"/>
      <c r="AE116" s="3052"/>
      <c r="AF116" s="3053"/>
    </row>
    <row r="117" spans="1:32" outlineLevel="1" x14ac:dyDescent="0.2">
      <c r="S117" s="528">
        <v>1000</v>
      </c>
      <c r="T117" s="349" t="s">
        <v>136</v>
      </c>
      <c r="V117" s="3051"/>
      <c r="W117" s="3052"/>
      <c r="X117" s="3052"/>
      <c r="Y117" s="3052"/>
      <c r="Z117" s="3052"/>
      <c r="AA117" s="3052"/>
      <c r="AB117" s="3052"/>
      <c r="AC117" s="3052"/>
      <c r="AD117" s="3052"/>
      <c r="AE117" s="3052"/>
      <c r="AF117" s="3053"/>
    </row>
    <row r="118" spans="1:32" outlineLevel="1" x14ac:dyDescent="0.2">
      <c r="I118" s="468" t="s">
        <v>208</v>
      </c>
      <c r="J118" s="469" t="s">
        <v>230</v>
      </c>
      <c r="V118" s="3054"/>
      <c r="W118" s="3055"/>
      <c r="X118" s="3055"/>
      <c r="Y118" s="3055"/>
      <c r="Z118" s="3055"/>
      <c r="AA118" s="3055"/>
      <c r="AB118" s="3055"/>
      <c r="AC118" s="3055"/>
      <c r="AD118" s="3055"/>
      <c r="AE118" s="3055"/>
      <c r="AF118" s="3056"/>
    </row>
    <row r="119" spans="1:32" outlineLevel="1" x14ac:dyDescent="0.2">
      <c r="A119" s="669" t="str">
        <f>INDEX(Checks!$J$42:$J$47,MATCH((SEARCH("(",formuletekst(J119))),Checks!$I$42:$I$47,0))</f>
        <v>ABO</v>
      </c>
      <c r="I119" s="483">
        <f>CEILING((I101*$I114),$S115)</f>
        <v>1998</v>
      </c>
      <c r="J119" s="484">
        <f>CEILING((I101*$I114),$S116)</f>
        <v>2000</v>
      </c>
      <c r="K119" s="356" t="s">
        <v>136</v>
      </c>
    </row>
    <row r="120" spans="1:32" outlineLevel="1" x14ac:dyDescent="0.2">
      <c r="A120" s="669" t="str">
        <f>INDEX(Checks!$J$42:$J$47,MATCH((SEARCH("(",formuletekst(J120))),Checks!$I$42:$I$47,0))</f>
        <v>ABO</v>
      </c>
      <c r="I120" s="485">
        <f>CEILING((I102*$I114),$S115)</f>
        <v>33274</v>
      </c>
      <c r="J120" s="486">
        <f>CEILING((I102*$I114),$S117)</f>
        <v>34000</v>
      </c>
      <c r="K120" s="356" t="s">
        <v>136</v>
      </c>
    </row>
    <row r="121" spans="1:32" outlineLevel="1" x14ac:dyDescent="0.2">
      <c r="A121" s="669" t="str">
        <f>INDEX(Checks!$J$42:$J$47,MATCH((SEARCH("(",formuletekst(J121))),Checks!$I$42:$I$47,0))</f>
        <v>ABO</v>
      </c>
      <c r="I121" s="485">
        <f>CEILING((I103*$I114),$S115)</f>
        <v>65436</v>
      </c>
      <c r="J121" s="486">
        <f>CEILING((I103*$I114),$S117)</f>
        <v>66000</v>
      </c>
      <c r="K121" s="356" t="s">
        <v>136</v>
      </c>
    </row>
    <row r="122" spans="1:32" outlineLevel="1" x14ac:dyDescent="0.2">
      <c r="A122" s="669" t="str">
        <f>INDEX(Checks!$J$42:$J$47,MATCH((SEARCH("(",formuletekst(J122))),Checks!$I$42:$I$47,0))</f>
        <v>ABO</v>
      </c>
      <c r="I122" s="485">
        <f>CEILING((I104*$I114),$S115)</f>
        <v>96491</v>
      </c>
      <c r="J122" s="486">
        <f>CEILING((I104*$I114),$S117)</f>
        <v>97000</v>
      </c>
      <c r="K122" s="356" t="s">
        <v>136</v>
      </c>
    </row>
    <row r="123" spans="1:32" outlineLevel="1" x14ac:dyDescent="0.2">
      <c r="A123" s="669" t="str">
        <f>INDEX(Checks!$J$42:$J$47,MATCH((SEARCH("(",formuletekst(J123))),Checks!$I$42:$I$47,0))</f>
        <v>ABO</v>
      </c>
      <c r="I123" s="485">
        <f>CEILING((I105*$I114),$S115)</f>
        <v>128653</v>
      </c>
      <c r="J123" s="486">
        <f>CEILING((I105*$I114),$S117)</f>
        <v>129000</v>
      </c>
      <c r="K123" s="356" t="s">
        <v>136</v>
      </c>
    </row>
    <row r="124" spans="1:32" outlineLevel="1" x14ac:dyDescent="0.2">
      <c r="A124" s="669" t="str">
        <f>INDEX(Checks!$J$42:$J$47,MATCH((SEARCH("(",formuletekst(J124))),Checks!$I$42:$I$47,0))</f>
        <v>ABO</v>
      </c>
      <c r="I124" s="485">
        <f>CEILING((I106*$I114),$S115)</f>
        <v>160816</v>
      </c>
      <c r="J124" s="486">
        <f>CEILING((I106*$I114),$S117)</f>
        <v>161000</v>
      </c>
      <c r="K124" s="356" t="s">
        <v>136</v>
      </c>
    </row>
    <row r="125" spans="1:32" outlineLevel="1" x14ac:dyDescent="0.2">
      <c r="A125" s="669" t="str">
        <f>INDEX(Checks!$J$42:$J$47,MATCH((SEARCH("(",formuletekst(J125))),Checks!$I$42:$I$47,0))</f>
        <v>ABO</v>
      </c>
      <c r="I125" s="485">
        <f>CEILING((I107*$I114),$S115)</f>
        <v>192979</v>
      </c>
      <c r="J125" s="486">
        <f>CEILING((I107*$I114),$S117)</f>
        <v>193000</v>
      </c>
      <c r="K125" s="356" t="s">
        <v>136</v>
      </c>
    </row>
    <row r="126" spans="1:32" outlineLevel="1" x14ac:dyDescent="0.2">
      <c r="A126" s="669" t="str">
        <f>INDEX(Checks!$J$42:$J$47,MATCH((SEARCH("(",formuletekst(J126))),Checks!$I$42:$I$47,0))</f>
        <v>ABO</v>
      </c>
      <c r="I126" s="485">
        <f>CEILING((I108*$I114),$S115)</f>
        <v>225141</v>
      </c>
      <c r="J126" s="486">
        <f>CEILING((I108*$I114),$S117)</f>
        <v>226000</v>
      </c>
      <c r="K126" s="356" t="s">
        <v>136</v>
      </c>
    </row>
    <row r="127" spans="1:32" outlineLevel="1" x14ac:dyDescent="0.2">
      <c r="A127" s="669" t="str">
        <f>INDEX(Checks!$J$42:$J$47,MATCH((SEARCH("(",formuletekst(J127))),Checks!$I$42:$I$47,0))</f>
        <v>ABO</v>
      </c>
      <c r="I127" s="485">
        <f>CEILING((I109*$I114),$S115)</f>
        <v>257304</v>
      </c>
      <c r="J127" s="486">
        <f>CEILING((I109*$I114),$S117)</f>
        <v>258000</v>
      </c>
      <c r="K127" s="356" t="s">
        <v>136</v>
      </c>
    </row>
    <row r="128" spans="1:32" ht="13.5" outlineLevel="1" thickBot="1" x14ac:dyDescent="0.25">
      <c r="A128" s="669" t="str">
        <f>INDEX(Checks!$J$42:$J$47,MATCH((SEARCH("(",formuletekst(J128))),Checks!$I$42:$I$47,0))</f>
        <v>ABO</v>
      </c>
      <c r="I128" s="487">
        <f>CEILING((I110*$I114),$S115)</f>
        <v>289467</v>
      </c>
      <c r="J128" s="488">
        <f>CEILING((I110*$I114),$S117)</f>
        <v>290000</v>
      </c>
      <c r="K128" s="356" t="s">
        <v>136</v>
      </c>
    </row>
    <row r="130" spans="1:32" s="433" customFormat="1" x14ac:dyDescent="0.2">
      <c r="A130" s="852" t="s">
        <v>1583</v>
      </c>
      <c r="B130" s="126"/>
      <c r="C130" s="127"/>
      <c r="D130" s="128"/>
      <c r="E130" s="129" t="s">
        <v>2</v>
      </c>
      <c r="F130" s="130"/>
      <c r="G130" s="121">
        <v>2006</v>
      </c>
      <c r="H130" s="131">
        <f>ROW(J137)-ROW()</f>
        <v>7</v>
      </c>
    </row>
    <row r="131" spans="1:32" outlineLevel="1" x14ac:dyDescent="0.2"/>
    <row r="132" spans="1:32" ht="13.5" outlineLevel="1" thickBot="1" x14ac:dyDescent="0.25">
      <c r="G132" s="85" t="s">
        <v>0</v>
      </c>
      <c r="H132" s="122">
        <f>$G130</f>
        <v>2006</v>
      </c>
      <c r="I132" s="348">
        <f>VLOOKUP($H132,'TCF en bruto WML'!$G$13:$J$76,'TCF en bruto WML'!$J$78,FALSE)</f>
        <v>1.0089999999999999</v>
      </c>
      <c r="S132" s="372" t="s">
        <v>243</v>
      </c>
      <c r="V132" s="75" t="s">
        <v>29</v>
      </c>
      <c r="W132" s="52"/>
      <c r="X132" s="52"/>
      <c r="Y132" s="52"/>
      <c r="Z132" s="52"/>
    </row>
    <row r="133" spans="1:32" outlineLevel="1" x14ac:dyDescent="0.2">
      <c r="S133" s="528">
        <v>1</v>
      </c>
      <c r="T133" s="349" t="s">
        <v>136</v>
      </c>
      <c r="V133" s="3048" t="s">
        <v>233</v>
      </c>
      <c r="W133" s="3049"/>
      <c r="X133" s="3049"/>
      <c r="Y133" s="3049"/>
      <c r="Z133" s="3049"/>
      <c r="AA133" s="3049"/>
      <c r="AB133" s="3049"/>
      <c r="AC133" s="3049"/>
      <c r="AD133" s="3049"/>
      <c r="AE133" s="3049"/>
      <c r="AF133" s="3050"/>
    </row>
    <row r="134" spans="1:32" outlineLevel="1" x14ac:dyDescent="0.2">
      <c r="F134" s="349" t="str">
        <f>"Bedragen in de tabel van het tweede lid voor "&amp;$G130&amp;":"</f>
        <v>Bedragen in de tabel van het tweede lid voor 2006:</v>
      </c>
      <c r="S134" s="528">
        <v>100</v>
      </c>
      <c r="T134" s="349" t="s">
        <v>136</v>
      </c>
      <c r="V134" s="3051"/>
      <c r="W134" s="3052"/>
      <c r="X134" s="3052"/>
      <c r="Y134" s="3052"/>
      <c r="Z134" s="3052"/>
      <c r="AA134" s="3052"/>
      <c r="AB134" s="3052"/>
      <c r="AC134" s="3052"/>
      <c r="AD134" s="3052"/>
      <c r="AE134" s="3052"/>
      <c r="AF134" s="3053"/>
    </row>
    <row r="135" spans="1:32" ht="12.75" customHeight="1" outlineLevel="1" x14ac:dyDescent="0.2">
      <c r="S135" s="528">
        <v>1000</v>
      </c>
      <c r="T135" s="349" t="s">
        <v>136</v>
      </c>
      <c r="V135" s="3051"/>
      <c r="W135" s="3052"/>
      <c r="X135" s="3052"/>
      <c r="Y135" s="3052"/>
      <c r="Z135" s="3052"/>
      <c r="AA135" s="3052"/>
      <c r="AB135" s="3052"/>
      <c r="AC135" s="3052"/>
      <c r="AD135" s="3052"/>
      <c r="AE135" s="3052"/>
      <c r="AF135" s="3053"/>
    </row>
    <row r="136" spans="1:32" outlineLevel="1" x14ac:dyDescent="0.2">
      <c r="I136" s="468" t="s">
        <v>208</v>
      </c>
      <c r="J136" s="469" t="s">
        <v>230</v>
      </c>
      <c r="V136" s="3054"/>
      <c r="W136" s="3055"/>
      <c r="X136" s="3055"/>
      <c r="Y136" s="3055"/>
      <c r="Z136" s="3055"/>
      <c r="AA136" s="3055"/>
      <c r="AB136" s="3055"/>
      <c r="AC136" s="3055"/>
      <c r="AD136" s="3055"/>
      <c r="AE136" s="3055"/>
      <c r="AF136" s="3056"/>
    </row>
    <row r="137" spans="1:32" outlineLevel="1" x14ac:dyDescent="0.2">
      <c r="A137" s="669" t="str">
        <f>INDEX(Checks!$J$42:$J$47,MATCH((SEARCH("(",formuletekst(J137))),Checks!$I$42:$I$47,0))</f>
        <v>ABO</v>
      </c>
      <c r="I137" s="489">
        <f>CEILING((J119*$I132),$S133)</f>
        <v>2018</v>
      </c>
      <c r="J137" s="490">
        <f>CEILING((J119*$I132),$S134)</f>
        <v>2100</v>
      </c>
      <c r="K137" s="356" t="s">
        <v>136</v>
      </c>
    </row>
    <row r="138" spans="1:32" outlineLevel="1" x14ac:dyDescent="0.2">
      <c r="A138" s="669" t="str">
        <f>INDEX(Checks!$J$42:$J$47,MATCH((SEARCH("(",formuletekst(J138))),Checks!$I$42:$I$47,0))</f>
        <v>ABO</v>
      </c>
      <c r="I138" s="491">
        <f>CEILING((J120*$I132),$S133)</f>
        <v>34306</v>
      </c>
      <c r="J138" s="492">
        <f>CEILING((J120*$I132),$S135)</f>
        <v>35000</v>
      </c>
      <c r="K138" s="356" t="s">
        <v>136</v>
      </c>
    </row>
    <row r="139" spans="1:32" outlineLevel="1" x14ac:dyDescent="0.2">
      <c r="A139" s="669" t="str">
        <f>INDEX(Checks!$J$42:$J$47,MATCH((SEARCH("(",formuletekst(J139))),Checks!$I$42:$I$47,0))</f>
        <v>ABO</v>
      </c>
      <c r="I139" s="491">
        <f>CEILING((J121*$I132),$S133)</f>
        <v>66594</v>
      </c>
      <c r="J139" s="492">
        <f>CEILING((J121*$I132),$S135)</f>
        <v>67000</v>
      </c>
      <c r="K139" s="356" t="s">
        <v>136</v>
      </c>
    </row>
    <row r="140" spans="1:32" outlineLevel="1" x14ac:dyDescent="0.2">
      <c r="A140" s="669" t="str">
        <f>INDEX(Checks!$J$42:$J$47,MATCH((SEARCH("(",formuletekst(J140))),Checks!$I$42:$I$47,0))</f>
        <v>ABO</v>
      </c>
      <c r="I140" s="491">
        <f>CEILING((J122*$I132),$S133)</f>
        <v>97873</v>
      </c>
      <c r="J140" s="492">
        <f>CEILING((J122*$I132),$S135)</f>
        <v>98000</v>
      </c>
      <c r="K140" s="356" t="s">
        <v>136</v>
      </c>
    </row>
    <row r="141" spans="1:32" outlineLevel="1" x14ac:dyDescent="0.2">
      <c r="A141" s="669" t="str">
        <f>INDEX(Checks!$J$42:$J$47,MATCH((SEARCH("(",formuletekst(J141))),Checks!$I$42:$I$47,0))</f>
        <v>ABO</v>
      </c>
      <c r="I141" s="491">
        <f>CEILING((J123*$I132),$S133)</f>
        <v>130161</v>
      </c>
      <c r="J141" s="492">
        <f>CEILING((J123*$I132),$S135)</f>
        <v>131000</v>
      </c>
      <c r="K141" s="356" t="s">
        <v>136</v>
      </c>
    </row>
    <row r="142" spans="1:32" outlineLevel="1" x14ac:dyDescent="0.2">
      <c r="A142" s="669" t="str">
        <f>INDEX(Checks!$J$42:$J$47,MATCH((SEARCH("(",formuletekst(J142))),Checks!$I$42:$I$47,0))</f>
        <v>ABO</v>
      </c>
      <c r="I142" s="491">
        <f>CEILING((J124*$I132),$S133)</f>
        <v>162449</v>
      </c>
      <c r="J142" s="492">
        <f>CEILING((J124*$I132),$S135)</f>
        <v>163000</v>
      </c>
      <c r="K142" s="356" t="s">
        <v>136</v>
      </c>
    </row>
    <row r="143" spans="1:32" outlineLevel="1" x14ac:dyDescent="0.2">
      <c r="A143" s="669" t="str">
        <f>INDEX(Checks!$J$42:$J$47,MATCH((SEARCH("(",formuletekst(J143))),Checks!$I$42:$I$47,0))</f>
        <v>ABO</v>
      </c>
      <c r="I143" s="491">
        <f>CEILING((J125*$I132),$S133)</f>
        <v>194737</v>
      </c>
      <c r="J143" s="492">
        <f>CEILING((J125*$I132),$S135)</f>
        <v>195000</v>
      </c>
      <c r="K143" s="356" t="s">
        <v>136</v>
      </c>
    </row>
    <row r="144" spans="1:32" outlineLevel="1" x14ac:dyDescent="0.2">
      <c r="A144" s="669" t="str">
        <f>INDEX(Checks!$J$42:$J$47,MATCH((SEARCH("(",formuletekst(J144))),Checks!$I$42:$I$47,0))</f>
        <v>ABO</v>
      </c>
      <c r="I144" s="491">
        <f>CEILING((J126*$I132),$S133)</f>
        <v>228034</v>
      </c>
      <c r="J144" s="492">
        <f>CEILING((J126*$I132),$S135)</f>
        <v>229000</v>
      </c>
      <c r="K144" s="356" t="s">
        <v>136</v>
      </c>
    </row>
    <row r="145" spans="1:32" outlineLevel="1" x14ac:dyDescent="0.2">
      <c r="A145" s="669" t="str">
        <f>INDEX(Checks!$J$42:$J$47,MATCH((SEARCH("(",formuletekst(J145))),Checks!$I$42:$I$47,0))</f>
        <v>ABO</v>
      </c>
      <c r="I145" s="491">
        <f>CEILING((J127*$I132),$S133)</f>
        <v>260322</v>
      </c>
      <c r="J145" s="492">
        <f>CEILING((J127*$I132),$S135)</f>
        <v>261000</v>
      </c>
      <c r="K145" s="356" t="s">
        <v>136</v>
      </c>
    </row>
    <row r="146" spans="1:32" ht="13.5" outlineLevel="1" thickBot="1" x14ac:dyDescent="0.25">
      <c r="A146" s="669" t="str">
        <f>INDEX(Checks!$J$42:$J$47,MATCH((SEARCH("(",formuletekst(J146))),Checks!$I$42:$I$47,0))</f>
        <v>ABO</v>
      </c>
      <c r="I146" s="493">
        <f>CEILING((J128*$I132),$S133)</f>
        <v>292610</v>
      </c>
      <c r="J146" s="494">
        <f>CEILING((J128*$I132),$S135)</f>
        <v>293000</v>
      </c>
      <c r="K146" s="356" t="s">
        <v>136</v>
      </c>
    </row>
    <row r="148" spans="1:32" s="433" customFormat="1" x14ac:dyDescent="0.2">
      <c r="A148" s="852" t="s">
        <v>1583</v>
      </c>
      <c r="B148" s="126"/>
      <c r="C148" s="127"/>
      <c r="D148" s="128"/>
      <c r="E148" s="129" t="s">
        <v>2</v>
      </c>
      <c r="F148" s="130"/>
      <c r="G148" s="121">
        <v>2007</v>
      </c>
      <c r="H148" s="131">
        <f>ROW(J187)-ROW()</f>
        <v>39</v>
      </c>
    </row>
    <row r="149" spans="1:32" outlineLevel="1" x14ac:dyDescent="0.2"/>
    <row r="150" spans="1:32" ht="13.5" outlineLevel="1" thickBot="1" x14ac:dyDescent="0.25">
      <c r="G150" s="85" t="s">
        <v>0</v>
      </c>
      <c r="H150" s="122">
        <f>$G148</f>
        <v>2007</v>
      </c>
      <c r="I150" s="348">
        <f>VLOOKUP($H150,'TCF en bruto WML'!$G$13:$J$76,'TCF en bruto WML'!$J$78,FALSE)</f>
        <v>1.016</v>
      </c>
      <c r="S150" s="372" t="s">
        <v>243</v>
      </c>
      <c r="V150" s="75" t="s">
        <v>29</v>
      </c>
      <c r="W150" s="52"/>
      <c r="X150" s="52"/>
      <c r="Y150" s="52"/>
      <c r="Z150" s="52"/>
    </row>
    <row r="151" spans="1:32" outlineLevel="1" x14ac:dyDescent="0.2">
      <c r="S151" s="528">
        <v>1</v>
      </c>
      <c r="T151" s="349" t="s">
        <v>136</v>
      </c>
      <c r="V151" s="3048" t="s">
        <v>234</v>
      </c>
      <c r="W151" s="3049"/>
      <c r="X151" s="3049"/>
      <c r="Y151" s="3049"/>
      <c r="Z151" s="3049"/>
      <c r="AA151" s="3049"/>
      <c r="AB151" s="3049"/>
      <c r="AC151" s="3049"/>
      <c r="AD151" s="3049"/>
      <c r="AE151" s="3049"/>
      <c r="AF151" s="3050"/>
    </row>
    <row r="152" spans="1:32" outlineLevel="1" x14ac:dyDescent="0.2">
      <c r="F152" s="349" t="s">
        <v>235</v>
      </c>
      <c r="S152" s="528">
        <v>100</v>
      </c>
      <c r="T152" s="349" t="s">
        <v>136</v>
      </c>
      <c r="V152" s="3051"/>
      <c r="W152" s="3052"/>
      <c r="X152" s="3052"/>
      <c r="Y152" s="3052"/>
      <c r="Z152" s="3052"/>
      <c r="AA152" s="3052"/>
      <c r="AB152" s="3052"/>
      <c r="AC152" s="3052"/>
      <c r="AD152" s="3052"/>
      <c r="AE152" s="3052"/>
      <c r="AF152" s="3053"/>
    </row>
    <row r="153" spans="1:32" ht="12.75" customHeight="1" outlineLevel="1" x14ac:dyDescent="0.2">
      <c r="F153" s="349" t="s">
        <v>236</v>
      </c>
      <c r="S153" s="528">
        <v>1000</v>
      </c>
      <c r="T153" s="349" t="s">
        <v>136</v>
      </c>
      <c r="V153" s="3051"/>
      <c r="W153" s="3052"/>
      <c r="X153" s="3052"/>
      <c r="Y153" s="3052"/>
      <c r="Z153" s="3052"/>
      <c r="AA153" s="3052"/>
      <c r="AB153" s="3052"/>
      <c r="AC153" s="3052"/>
      <c r="AD153" s="3052"/>
      <c r="AE153" s="3052"/>
      <c r="AF153" s="3053"/>
    </row>
    <row r="154" spans="1:32" outlineLevel="1" x14ac:dyDescent="0.2">
      <c r="I154" s="468" t="s">
        <v>208</v>
      </c>
      <c r="J154" s="469" t="s">
        <v>230</v>
      </c>
      <c r="V154" s="3054"/>
      <c r="W154" s="3055"/>
      <c r="X154" s="3055"/>
      <c r="Y154" s="3055"/>
      <c r="Z154" s="3055"/>
      <c r="AA154" s="3055"/>
      <c r="AB154" s="3055"/>
      <c r="AC154" s="3055"/>
      <c r="AD154" s="3055"/>
      <c r="AE154" s="3055"/>
      <c r="AF154" s="3056"/>
    </row>
    <row r="155" spans="1:32" outlineLevel="1" x14ac:dyDescent="0.2">
      <c r="A155" s="669"/>
      <c r="I155" s="495"/>
      <c r="J155" s="490">
        <f t="shared" ref="J155:J164" si="0">J119</f>
        <v>2000</v>
      </c>
      <c r="K155" s="356" t="s">
        <v>136</v>
      </c>
    </row>
    <row r="156" spans="1:32" outlineLevel="1" x14ac:dyDescent="0.2">
      <c r="A156" s="669"/>
      <c r="I156" s="496"/>
      <c r="J156" s="492">
        <f t="shared" si="0"/>
        <v>34000</v>
      </c>
      <c r="K156" s="356" t="s">
        <v>136</v>
      </c>
    </row>
    <row r="157" spans="1:32" outlineLevel="1" x14ac:dyDescent="0.2">
      <c r="A157" s="669"/>
      <c r="I157" s="496"/>
      <c r="J157" s="492">
        <f t="shared" si="0"/>
        <v>66000</v>
      </c>
      <c r="K157" s="356" t="s">
        <v>136</v>
      </c>
    </row>
    <row r="158" spans="1:32" outlineLevel="1" x14ac:dyDescent="0.2">
      <c r="A158" s="669"/>
      <c r="I158" s="496"/>
      <c r="J158" s="492">
        <f t="shared" si="0"/>
        <v>97000</v>
      </c>
      <c r="K158" s="356" t="s">
        <v>136</v>
      </c>
    </row>
    <row r="159" spans="1:32" outlineLevel="1" x14ac:dyDescent="0.2">
      <c r="A159" s="669"/>
      <c r="I159" s="496"/>
      <c r="J159" s="492">
        <f t="shared" si="0"/>
        <v>129000</v>
      </c>
      <c r="K159" s="356" t="s">
        <v>136</v>
      </c>
    </row>
    <row r="160" spans="1:32" outlineLevel="1" x14ac:dyDescent="0.2">
      <c r="A160" s="669"/>
      <c r="I160" s="496"/>
      <c r="J160" s="492">
        <f t="shared" si="0"/>
        <v>161000</v>
      </c>
      <c r="K160" s="356" t="s">
        <v>136</v>
      </c>
    </row>
    <row r="161" spans="1:11" outlineLevel="1" x14ac:dyDescent="0.2">
      <c r="A161" s="669"/>
      <c r="I161" s="496"/>
      <c r="J161" s="492">
        <f t="shared" si="0"/>
        <v>193000</v>
      </c>
      <c r="K161" s="356" t="s">
        <v>136</v>
      </c>
    </row>
    <row r="162" spans="1:11" outlineLevel="1" x14ac:dyDescent="0.2">
      <c r="A162" s="669"/>
      <c r="I162" s="496"/>
      <c r="J162" s="492">
        <f t="shared" si="0"/>
        <v>226000</v>
      </c>
      <c r="K162" s="356" t="s">
        <v>136</v>
      </c>
    </row>
    <row r="163" spans="1:11" outlineLevel="1" x14ac:dyDescent="0.2">
      <c r="A163" s="669"/>
      <c r="I163" s="496"/>
      <c r="J163" s="492">
        <f t="shared" si="0"/>
        <v>258000</v>
      </c>
      <c r="K163" s="356" t="s">
        <v>136</v>
      </c>
    </row>
    <row r="164" spans="1:11" ht="13.5" outlineLevel="1" thickBot="1" x14ac:dyDescent="0.25">
      <c r="A164" s="669"/>
      <c r="I164" s="497"/>
      <c r="J164" s="494">
        <f t="shared" si="0"/>
        <v>290000</v>
      </c>
      <c r="K164" s="356" t="s">
        <v>136</v>
      </c>
    </row>
    <row r="165" spans="1:11" outlineLevel="1" x14ac:dyDescent="0.2"/>
    <row r="166" spans="1:11" outlineLevel="1" x14ac:dyDescent="0.2">
      <c r="F166" s="349" t="s">
        <v>237</v>
      </c>
    </row>
    <row r="167" spans="1:11" outlineLevel="1" x14ac:dyDescent="0.2"/>
    <row r="168" spans="1:11" outlineLevel="1" x14ac:dyDescent="0.2">
      <c r="I168" s="468" t="s">
        <v>208</v>
      </c>
      <c r="J168" s="469" t="s">
        <v>230</v>
      </c>
    </row>
    <row r="169" spans="1:11" outlineLevel="1" x14ac:dyDescent="0.2">
      <c r="A169" s="669" t="str">
        <f>INDEX(Checks!$J$42:$J$47,MATCH((SEARCH("(",formuletekst(J169))),Checks!$I$42:$I$47,0))</f>
        <v>ABO</v>
      </c>
      <c r="I169" s="495">
        <f>CEILING((J155*$I$150),$S151)</f>
        <v>2032</v>
      </c>
      <c r="J169" s="484">
        <f>CEILING((J155*$I$150),$S152)</f>
        <v>2100</v>
      </c>
      <c r="K169" s="356" t="s">
        <v>136</v>
      </c>
    </row>
    <row r="170" spans="1:11" outlineLevel="1" x14ac:dyDescent="0.2">
      <c r="A170" s="669" t="str">
        <f>INDEX(Checks!$J$42:$J$47,MATCH((SEARCH("(",formuletekst(J170))),Checks!$I$42:$I$47,0))</f>
        <v>ABO</v>
      </c>
      <c r="I170" s="496">
        <f>CEILING((J156*$I$150),$S151)</f>
        <v>34544</v>
      </c>
      <c r="J170" s="486">
        <f>CEILING((J156*$I$150),$S153)</f>
        <v>35000</v>
      </c>
      <c r="K170" s="356" t="s">
        <v>136</v>
      </c>
    </row>
    <row r="171" spans="1:11" outlineLevel="1" x14ac:dyDescent="0.2">
      <c r="A171" s="669" t="str">
        <f>INDEX(Checks!$J$42:$J$47,MATCH((SEARCH("(",formuletekst(J171))),Checks!$I$42:$I$47,0))</f>
        <v>ABO</v>
      </c>
      <c r="I171" s="496">
        <f>CEILING((J157*$I$150),$S151)</f>
        <v>67056</v>
      </c>
      <c r="J171" s="486">
        <f>CEILING((J157*$I$150),$S153)</f>
        <v>68000</v>
      </c>
      <c r="K171" s="356" t="s">
        <v>136</v>
      </c>
    </row>
    <row r="172" spans="1:11" outlineLevel="1" x14ac:dyDescent="0.2">
      <c r="A172" s="669" t="str">
        <f>INDEX(Checks!$J$42:$J$47,MATCH((SEARCH("(",formuletekst(J172))),Checks!$I$42:$I$47,0))</f>
        <v>ABO</v>
      </c>
      <c r="I172" s="496">
        <f>CEILING((J158*$I$150),$S151)</f>
        <v>98552</v>
      </c>
      <c r="J172" s="486">
        <f>CEILING((J158*$I$150),$S153)</f>
        <v>99000</v>
      </c>
      <c r="K172" s="356" t="s">
        <v>136</v>
      </c>
    </row>
    <row r="173" spans="1:11" outlineLevel="1" x14ac:dyDescent="0.2">
      <c r="A173" s="669" t="str">
        <f>INDEX(Checks!$J$42:$J$47,MATCH((SEARCH("(",formuletekst(J173))),Checks!$I$42:$I$47,0))</f>
        <v>ABO</v>
      </c>
      <c r="I173" s="496">
        <f>CEILING((J159*$I$150),$S151)</f>
        <v>131064</v>
      </c>
      <c r="J173" s="486">
        <f>CEILING((J159*$I$150),$S153)</f>
        <v>132000</v>
      </c>
      <c r="K173" s="356" t="s">
        <v>136</v>
      </c>
    </row>
    <row r="174" spans="1:11" outlineLevel="1" x14ac:dyDescent="0.2">
      <c r="A174" s="669" t="str">
        <f>INDEX(Checks!$J$42:$J$47,MATCH((SEARCH("(",formuletekst(J174))),Checks!$I$42:$I$47,0))</f>
        <v>ABO</v>
      </c>
      <c r="I174" s="496">
        <f>CEILING((J160*$I$150),$S151)</f>
        <v>163576</v>
      </c>
      <c r="J174" s="486">
        <f>CEILING((J160*$I$150),$S153)</f>
        <v>164000</v>
      </c>
      <c r="K174" s="356" t="s">
        <v>136</v>
      </c>
    </row>
    <row r="175" spans="1:11" outlineLevel="1" x14ac:dyDescent="0.2">
      <c r="A175" s="669" t="str">
        <f>INDEX(Checks!$J$42:$J$47,MATCH((SEARCH("(",formuletekst(J175))),Checks!$I$42:$I$47,0))</f>
        <v>ABO</v>
      </c>
      <c r="I175" s="496">
        <f>CEILING((J161*$I$150),$S151)</f>
        <v>196088</v>
      </c>
      <c r="J175" s="486">
        <f>CEILING((J161*$I$150),$S153)</f>
        <v>197000</v>
      </c>
      <c r="K175" s="356" t="s">
        <v>136</v>
      </c>
    </row>
    <row r="176" spans="1:11" outlineLevel="1" x14ac:dyDescent="0.2">
      <c r="A176" s="669" t="str">
        <f>INDEX(Checks!$J$42:$J$47,MATCH((SEARCH("(",formuletekst(J176))),Checks!$I$42:$I$47,0))</f>
        <v>ABO</v>
      </c>
      <c r="I176" s="496">
        <f>CEILING((J162*$I$150),$S151)</f>
        <v>229616</v>
      </c>
      <c r="J176" s="486">
        <f>CEILING((J162*$I$150),$S153)</f>
        <v>230000</v>
      </c>
      <c r="K176" s="356" t="s">
        <v>136</v>
      </c>
    </row>
    <row r="177" spans="1:11" outlineLevel="1" x14ac:dyDescent="0.2">
      <c r="A177" s="669" t="str">
        <f>INDEX(Checks!$J$42:$J$47,MATCH((SEARCH("(",formuletekst(J177))),Checks!$I$42:$I$47,0))</f>
        <v>ABO</v>
      </c>
      <c r="I177" s="496">
        <f>CEILING((J163*$I$150),$S151)</f>
        <v>262128</v>
      </c>
      <c r="J177" s="486">
        <f>CEILING((J163*$I$150),$S153)</f>
        <v>263000</v>
      </c>
      <c r="K177" s="356" t="s">
        <v>136</v>
      </c>
    </row>
    <row r="178" spans="1:11" ht="13.5" outlineLevel="1" thickBot="1" x14ac:dyDescent="0.25">
      <c r="A178" s="669" t="str">
        <f>INDEX(Checks!$J$42:$J$47,MATCH((SEARCH("(",formuletekst(J178))),Checks!$I$42:$I$47,0))</f>
        <v>ABO</v>
      </c>
      <c r="I178" s="497">
        <f>CEILING((J164*$I$150),$S151)</f>
        <v>294640</v>
      </c>
      <c r="J178" s="488">
        <f>CEILING((J164*$I$150),$S153)</f>
        <v>295000</v>
      </c>
      <c r="K178" s="356" t="s">
        <v>136</v>
      </c>
    </row>
    <row r="179" spans="1:11" outlineLevel="1" x14ac:dyDescent="0.2">
      <c r="F179" s="349" t="s">
        <v>238</v>
      </c>
    </row>
    <row r="180" spans="1:11" outlineLevel="1" x14ac:dyDescent="0.2"/>
    <row r="181" spans="1:11" outlineLevel="1" x14ac:dyDescent="0.2">
      <c r="F181" s="349" t="s">
        <v>239</v>
      </c>
    </row>
    <row r="182" spans="1:11" outlineLevel="1" x14ac:dyDescent="0.2">
      <c r="F182" s="349" t="s">
        <v>240</v>
      </c>
    </row>
    <row r="183" spans="1:11" outlineLevel="1" x14ac:dyDescent="0.2"/>
    <row r="184" spans="1:11" outlineLevel="1" x14ac:dyDescent="0.2">
      <c r="F184" s="349" t="str">
        <f>"Bedragen in de tabel van het tweede lid voor "&amp;$G148&amp;":"</f>
        <v>Bedragen in de tabel van het tweede lid voor 2007:</v>
      </c>
    </row>
    <row r="185" spans="1:11" outlineLevel="1" x14ac:dyDescent="0.2"/>
    <row r="186" spans="1:11" outlineLevel="1" x14ac:dyDescent="0.2">
      <c r="I186" s="468" t="s">
        <v>208</v>
      </c>
      <c r="J186" s="469" t="s">
        <v>230</v>
      </c>
    </row>
    <row r="187" spans="1:11" outlineLevel="1" x14ac:dyDescent="0.2">
      <c r="A187" s="669" t="str">
        <f>INDEX(Checks!$J$42:$J$47,MATCH((SEARCH("(",formuletekst(J187))),Checks!$I$42:$I$47,0))</f>
        <v>ABO</v>
      </c>
      <c r="I187" s="495">
        <f>CEILING((I137*$I$150),$S151)</f>
        <v>2051</v>
      </c>
      <c r="J187" s="484">
        <f>CEILING((I137*$I$150),$S152)</f>
        <v>2100</v>
      </c>
      <c r="K187" s="349" t="s">
        <v>136</v>
      </c>
    </row>
    <row r="188" spans="1:11" outlineLevel="1" x14ac:dyDescent="0.2">
      <c r="A188" s="669" t="str">
        <f>INDEX(Checks!$J$42:$J$47,MATCH((SEARCH("(",formuletekst(J188))),Checks!$I$42:$I$47,0))</f>
        <v>ABO</v>
      </c>
      <c r="I188" s="496">
        <f>CEILING((I138*$I$150),$S151)</f>
        <v>34855</v>
      </c>
      <c r="J188" s="486">
        <f>CEILING((I138*$I$150),$S153)</f>
        <v>35000</v>
      </c>
      <c r="K188" s="349" t="s">
        <v>136</v>
      </c>
    </row>
    <row r="189" spans="1:11" outlineLevel="1" x14ac:dyDescent="0.2">
      <c r="A189" s="669" t="str">
        <f>INDEX(Checks!$J$42:$J$47,MATCH((SEARCH("(",formuletekst(J189))),Checks!$I$42:$I$47,0))</f>
        <v>ABO</v>
      </c>
      <c r="I189" s="496">
        <f>CEILING((I139*$I$150),$S151)</f>
        <v>67660</v>
      </c>
      <c r="J189" s="486">
        <f>CEILING((I139*$I$150),$S153)</f>
        <v>68000</v>
      </c>
      <c r="K189" s="349" t="s">
        <v>136</v>
      </c>
    </row>
    <row r="190" spans="1:11" outlineLevel="1" x14ac:dyDescent="0.2">
      <c r="A190" s="669" t="str">
        <f>INDEX(Checks!$J$42:$J$47,MATCH((SEARCH("(",formuletekst(J190))),Checks!$I$42:$I$47,0))</f>
        <v>ABO</v>
      </c>
      <c r="I190" s="496">
        <f>CEILING((I140*$I$150),$S151)</f>
        <v>99439</v>
      </c>
      <c r="J190" s="486">
        <f>CEILING((I140*$I$150),$S153)</f>
        <v>100000</v>
      </c>
      <c r="K190" s="349" t="s">
        <v>136</v>
      </c>
    </row>
    <row r="191" spans="1:11" outlineLevel="1" x14ac:dyDescent="0.2">
      <c r="A191" s="669" t="str">
        <f>INDEX(Checks!$J$42:$J$47,MATCH((SEARCH("(",formuletekst(J191))),Checks!$I$42:$I$47,0))</f>
        <v>ABO</v>
      </c>
      <c r="I191" s="496">
        <f>CEILING((I141*$I$150),$S151)</f>
        <v>132244</v>
      </c>
      <c r="J191" s="486">
        <f>CEILING((I141*$I$150),$S153)</f>
        <v>133000</v>
      </c>
      <c r="K191" s="349" t="s">
        <v>136</v>
      </c>
    </row>
    <row r="192" spans="1:11" outlineLevel="1" x14ac:dyDescent="0.2">
      <c r="A192" s="669" t="str">
        <f>INDEX(Checks!$J$42:$J$47,MATCH((SEARCH("(",formuletekst(J192))),Checks!$I$42:$I$47,0))</f>
        <v>ABO</v>
      </c>
      <c r="I192" s="496">
        <f>CEILING((I142*$I$150),$S151)</f>
        <v>165049</v>
      </c>
      <c r="J192" s="486">
        <f>CEILING((I142*$I$150),$S153)</f>
        <v>166000</v>
      </c>
      <c r="K192" s="349" t="s">
        <v>136</v>
      </c>
    </row>
    <row r="193" spans="1:32" outlineLevel="1" x14ac:dyDescent="0.2">
      <c r="A193" s="669" t="str">
        <f>INDEX(Checks!$J$42:$J$47,MATCH((SEARCH("(",formuletekst(J193))),Checks!$I$42:$I$47,0))</f>
        <v>ABO</v>
      </c>
      <c r="I193" s="496">
        <f>CEILING((I143*$I$150),$S151)</f>
        <v>197853</v>
      </c>
      <c r="J193" s="486">
        <f>CEILING((I143*$I$150),$S153)</f>
        <v>198000</v>
      </c>
      <c r="K193" s="349" t="s">
        <v>136</v>
      </c>
    </row>
    <row r="194" spans="1:32" ht="13.5" outlineLevel="1" thickBot="1" x14ac:dyDescent="0.25">
      <c r="A194" s="669" t="str">
        <f>INDEX(Checks!$J$42:$J$47,MATCH((SEARCH("(",formuletekst(J194))),Checks!$I$42:$I$47,0))</f>
        <v>ABO</v>
      </c>
      <c r="I194" s="497">
        <f>CEILING((I144*$I$150),$S151)</f>
        <v>231683</v>
      </c>
      <c r="J194" s="488">
        <f>CEILING((I144*$I$150),$S153)</f>
        <v>232000</v>
      </c>
      <c r="K194" s="349" t="s">
        <v>136</v>
      </c>
    </row>
    <row r="196" spans="1:32" s="433" customFormat="1" x14ac:dyDescent="0.2">
      <c r="A196" s="852" t="s">
        <v>1583</v>
      </c>
      <c r="B196" s="126"/>
      <c r="C196" s="127"/>
      <c r="D196" s="128"/>
      <c r="E196" s="129" t="s">
        <v>2</v>
      </c>
      <c r="F196" s="130"/>
      <c r="G196" s="121">
        <v>2008</v>
      </c>
      <c r="H196" s="131">
        <f>ROW(J203)-ROW()</f>
        <v>7</v>
      </c>
    </row>
    <row r="197" spans="1:32" outlineLevel="1" x14ac:dyDescent="0.2"/>
    <row r="198" spans="1:32" ht="13.5" outlineLevel="1" thickBot="1" x14ac:dyDescent="0.25">
      <c r="G198" s="85" t="s">
        <v>0</v>
      </c>
      <c r="H198" s="122">
        <f>$G196</f>
        <v>2008</v>
      </c>
      <c r="I198" s="348">
        <f>VLOOKUP($H198,'TCF en bruto WML'!$G$13:$J$76,'TCF en bruto WML'!$J$78,FALSE)</f>
        <v>1.0149999999999999</v>
      </c>
      <c r="S198" s="372" t="s">
        <v>243</v>
      </c>
      <c r="V198" s="75" t="s">
        <v>29</v>
      </c>
      <c r="W198" s="52"/>
      <c r="X198" s="52"/>
      <c r="Y198" s="52"/>
      <c r="Z198" s="52"/>
    </row>
    <row r="199" spans="1:32" outlineLevel="1" x14ac:dyDescent="0.2">
      <c r="S199" s="528">
        <v>1</v>
      </c>
      <c r="T199" s="349" t="s">
        <v>136</v>
      </c>
      <c r="V199" s="3048"/>
      <c r="W199" s="3049"/>
      <c r="X199" s="3049"/>
      <c r="Y199" s="3049"/>
      <c r="Z199" s="3049"/>
      <c r="AA199" s="3049"/>
      <c r="AB199" s="3049"/>
      <c r="AC199" s="3049"/>
      <c r="AD199" s="3049"/>
      <c r="AE199" s="3049"/>
      <c r="AF199" s="3050"/>
    </row>
    <row r="200" spans="1:32" outlineLevel="1" x14ac:dyDescent="0.2">
      <c r="F200" s="349" t="str">
        <f>"Bedragen in de tabel van het tweede lid voor "&amp;$G196&amp;":"</f>
        <v>Bedragen in de tabel van het tweede lid voor 2008:</v>
      </c>
      <c r="S200" s="528">
        <v>100</v>
      </c>
      <c r="T200" s="349" t="s">
        <v>136</v>
      </c>
      <c r="V200" s="3051"/>
      <c r="W200" s="3052"/>
      <c r="X200" s="3052"/>
      <c r="Y200" s="3052"/>
      <c r="Z200" s="3052"/>
      <c r="AA200" s="3052"/>
      <c r="AB200" s="3052"/>
      <c r="AC200" s="3052"/>
      <c r="AD200" s="3052"/>
      <c r="AE200" s="3052"/>
      <c r="AF200" s="3053"/>
    </row>
    <row r="201" spans="1:32" outlineLevel="1" x14ac:dyDescent="0.2">
      <c r="S201" s="528">
        <v>1000</v>
      </c>
      <c r="T201" s="349" t="s">
        <v>136</v>
      </c>
      <c r="V201" s="3051"/>
      <c r="W201" s="3052"/>
      <c r="X201" s="3052"/>
      <c r="Y201" s="3052"/>
      <c r="Z201" s="3052"/>
      <c r="AA201" s="3052"/>
      <c r="AB201" s="3052"/>
      <c r="AC201" s="3052"/>
      <c r="AD201" s="3052"/>
      <c r="AE201" s="3052"/>
      <c r="AF201" s="3053"/>
    </row>
    <row r="202" spans="1:32" outlineLevel="1" x14ac:dyDescent="0.2">
      <c r="I202" s="498" t="s">
        <v>208</v>
      </c>
      <c r="J202" s="499" t="s">
        <v>230</v>
      </c>
      <c r="V202" s="3054"/>
      <c r="W202" s="3055"/>
      <c r="X202" s="3055"/>
      <c r="Y202" s="3055"/>
      <c r="Z202" s="3055"/>
      <c r="AA202" s="3055"/>
      <c r="AB202" s="3055"/>
      <c r="AC202" s="3055"/>
      <c r="AD202" s="3055"/>
      <c r="AE202" s="3055"/>
      <c r="AF202" s="3056"/>
    </row>
    <row r="203" spans="1:32" outlineLevel="1" x14ac:dyDescent="0.2">
      <c r="A203" s="669" t="str">
        <f>INDEX(Checks!$J$42:$J$47,MATCH((SEARCH("(",formuletekst(J203))),Checks!$I$42:$I$47,0))</f>
        <v>ABO</v>
      </c>
      <c r="I203" s="500">
        <v>2080</v>
      </c>
      <c r="J203" s="501">
        <f>CEILING((J187*$I198),$S200)</f>
        <v>2200</v>
      </c>
      <c r="K203" s="349" t="s">
        <v>136</v>
      </c>
    </row>
    <row r="204" spans="1:32" outlineLevel="1" x14ac:dyDescent="0.2">
      <c r="A204" s="669" t="str">
        <f>INDEX(Checks!$J$42:$J$47,MATCH((SEARCH("(",formuletekst(J204))),Checks!$I$42:$I$47,0))</f>
        <v>ABO</v>
      </c>
      <c r="I204" s="502">
        <f>CEILING((J188*$I198),$S199)</f>
        <v>35525</v>
      </c>
      <c r="J204" s="503">
        <f>CEILING((J188*$I198),$S201)</f>
        <v>36000</v>
      </c>
      <c r="K204" s="349" t="s">
        <v>136</v>
      </c>
    </row>
    <row r="205" spans="1:32" outlineLevel="1" x14ac:dyDescent="0.2">
      <c r="A205" s="669" t="str">
        <f>INDEX(Checks!$J$42:$J$47,MATCH((SEARCH("(",formuletekst(J205))),Checks!$I$42:$I$47,0))</f>
        <v>ABO</v>
      </c>
      <c r="I205" s="502">
        <f>CEILING((J189*$I198),$S199)</f>
        <v>69020</v>
      </c>
      <c r="J205" s="503">
        <f>CEILING((J189*$I198),$S201)</f>
        <v>70000</v>
      </c>
      <c r="K205" s="349" t="s">
        <v>136</v>
      </c>
    </row>
    <row r="206" spans="1:32" outlineLevel="1" x14ac:dyDescent="0.2">
      <c r="A206" s="669" t="str">
        <f>INDEX(Checks!$J$42:$J$47,MATCH((SEARCH("(",formuletekst(J206))),Checks!$I$42:$I$47,0))</f>
        <v>ABO</v>
      </c>
      <c r="I206" s="502">
        <f>CEILING((J190*$I198),$S199)</f>
        <v>101500</v>
      </c>
      <c r="J206" s="503">
        <f>CEILING((J190*$I198),$S201)</f>
        <v>102000</v>
      </c>
      <c r="K206" s="349" t="s">
        <v>136</v>
      </c>
    </row>
    <row r="207" spans="1:32" outlineLevel="1" x14ac:dyDescent="0.2">
      <c r="A207" s="669" t="str">
        <f>INDEX(Checks!$J$42:$J$47,MATCH((SEARCH("(",formuletekst(J207))),Checks!$I$42:$I$47,0))</f>
        <v>ABO</v>
      </c>
      <c r="I207" s="502">
        <f>CEILING((J191*$I198),$S199)</f>
        <v>134995</v>
      </c>
      <c r="J207" s="503">
        <f>CEILING((J191*$I198),$S201)</f>
        <v>135000</v>
      </c>
      <c r="K207" s="349" t="s">
        <v>136</v>
      </c>
    </row>
    <row r="208" spans="1:32" outlineLevel="1" x14ac:dyDescent="0.2">
      <c r="A208" s="669" t="str">
        <f>INDEX(Checks!$J$42:$J$47,MATCH((SEARCH("(",formuletekst(J208))),Checks!$I$42:$I$47,0))</f>
        <v>ABO</v>
      </c>
      <c r="I208" s="502">
        <f>CEILING((J192*$I198),$S199)</f>
        <v>168490</v>
      </c>
      <c r="J208" s="503">
        <f>CEILING((J192*$I198),$S201)</f>
        <v>169000</v>
      </c>
      <c r="K208" s="349" t="s">
        <v>136</v>
      </c>
    </row>
    <row r="209" spans="1:32" outlineLevel="1" x14ac:dyDescent="0.2">
      <c r="A209" s="669" t="str">
        <f>INDEX(Checks!$J$42:$J$47,MATCH((SEARCH("(",formuletekst(J209))),Checks!$I$42:$I$47,0))</f>
        <v>ABO</v>
      </c>
      <c r="I209" s="502">
        <f>CEILING((J193*$I198),$S199)</f>
        <v>200970</v>
      </c>
      <c r="J209" s="503">
        <f>CEILING((J193*$I198),$S201)</f>
        <v>201000</v>
      </c>
      <c r="K209" s="349" t="s">
        <v>136</v>
      </c>
    </row>
    <row r="210" spans="1:32" ht="13.5" outlineLevel="1" thickBot="1" x14ac:dyDescent="0.25">
      <c r="A210" s="669" t="str">
        <f>INDEX(Checks!$J$42:$J$47,MATCH((SEARCH("(",formuletekst(J210))),Checks!$I$42:$I$47,0))</f>
        <v>ABO</v>
      </c>
      <c r="I210" s="487">
        <f>CEILING((J194*$I198),$S199)</f>
        <v>235480</v>
      </c>
      <c r="J210" s="488">
        <f>CEILING((J194*$I198),$S201)</f>
        <v>236000</v>
      </c>
      <c r="K210" s="349" t="s">
        <v>136</v>
      </c>
    </row>
    <row r="212" spans="1:32" s="433" customFormat="1" x14ac:dyDescent="0.2">
      <c r="A212" s="852" t="s">
        <v>1583</v>
      </c>
      <c r="B212" s="126"/>
      <c r="C212" s="127"/>
      <c r="D212" s="128"/>
      <c r="E212" s="129" t="s">
        <v>2</v>
      </c>
      <c r="F212" s="130"/>
      <c r="G212" s="121">
        <v>2009</v>
      </c>
      <c r="H212" s="131">
        <f>ROW(J219)-ROW()</f>
        <v>7</v>
      </c>
    </row>
    <row r="213" spans="1:32" outlineLevel="1" x14ac:dyDescent="0.2"/>
    <row r="214" spans="1:32" ht="13.5" outlineLevel="1" thickBot="1" x14ac:dyDescent="0.25">
      <c r="G214" s="85" t="s">
        <v>0</v>
      </c>
      <c r="H214" s="122">
        <f>$G212</f>
        <v>2009</v>
      </c>
      <c r="I214" s="348">
        <f>VLOOKUP($H214,'TCF en bruto WML'!$G$13:$J$76,'TCF en bruto WML'!$J$78,FALSE)</f>
        <v>1.0169999999999999</v>
      </c>
      <c r="S214" s="372" t="s">
        <v>243</v>
      </c>
      <c r="V214" s="75" t="s">
        <v>29</v>
      </c>
      <c r="W214" s="52"/>
      <c r="X214" s="52"/>
      <c r="Y214" s="52"/>
      <c r="Z214" s="52"/>
    </row>
    <row r="215" spans="1:32" outlineLevel="1" x14ac:dyDescent="0.2">
      <c r="S215" s="528">
        <v>1</v>
      </c>
      <c r="T215" s="349" t="s">
        <v>136</v>
      </c>
      <c r="V215" s="3048"/>
      <c r="W215" s="3049"/>
      <c r="X215" s="3049"/>
      <c r="Y215" s="3049"/>
      <c r="Z215" s="3049"/>
      <c r="AA215" s="3049"/>
      <c r="AB215" s="3049"/>
      <c r="AC215" s="3049"/>
      <c r="AD215" s="3049"/>
      <c r="AE215" s="3049"/>
      <c r="AF215" s="3050"/>
    </row>
    <row r="216" spans="1:32" outlineLevel="1" x14ac:dyDescent="0.2">
      <c r="F216" s="349" t="str">
        <f>"Bedragen in de tabel van het tweede lid voor "&amp;$G212&amp;":"</f>
        <v>Bedragen in de tabel van het tweede lid voor 2009:</v>
      </c>
      <c r="S216" s="528">
        <v>100</v>
      </c>
      <c r="T216" s="349" t="s">
        <v>136</v>
      </c>
      <c r="V216" s="3051"/>
      <c r="W216" s="3052"/>
      <c r="X216" s="3052"/>
      <c r="Y216" s="3052"/>
      <c r="Z216" s="3052"/>
      <c r="AA216" s="3052"/>
      <c r="AB216" s="3052"/>
      <c r="AC216" s="3052"/>
      <c r="AD216" s="3052"/>
      <c r="AE216" s="3052"/>
      <c r="AF216" s="3053"/>
    </row>
    <row r="217" spans="1:32" outlineLevel="1" x14ac:dyDescent="0.2">
      <c r="S217" s="528">
        <v>1000</v>
      </c>
      <c r="T217" s="349" t="s">
        <v>136</v>
      </c>
      <c r="V217" s="3051"/>
      <c r="W217" s="3052"/>
      <c r="X217" s="3052"/>
      <c r="Y217" s="3052"/>
      <c r="Z217" s="3052"/>
      <c r="AA217" s="3052"/>
      <c r="AB217" s="3052"/>
      <c r="AC217" s="3052"/>
      <c r="AD217" s="3052"/>
      <c r="AE217" s="3052"/>
      <c r="AF217" s="3053"/>
    </row>
    <row r="218" spans="1:32" outlineLevel="1" x14ac:dyDescent="0.2">
      <c r="I218" s="468" t="s">
        <v>208</v>
      </c>
      <c r="J218" s="469" t="s">
        <v>230</v>
      </c>
      <c r="V218" s="3054"/>
      <c r="W218" s="3055"/>
      <c r="X218" s="3055"/>
      <c r="Y218" s="3055"/>
      <c r="Z218" s="3055"/>
      <c r="AA218" s="3055"/>
      <c r="AB218" s="3055"/>
      <c r="AC218" s="3055"/>
      <c r="AD218" s="3055"/>
      <c r="AE218" s="3055"/>
      <c r="AF218" s="3056"/>
    </row>
    <row r="219" spans="1:32" outlineLevel="1" x14ac:dyDescent="0.2">
      <c r="A219" s="669" t="str">
        <f>INDEX(Checks!$J$42:$J$47,MATCH((SEARCH("(",formuletekst(J219))),Checks!$I$42:$I$47,0))</f>
        <v>ABO</v>
      </c>
      <c r="I219" s="495">
        <f>CEILING((I203*$I214),$S215)</f>
        <v>2116</v>
      </c>
      <c r="J219" s="484">
        <f>CEILING((I203*$I214),$S216)</f>
        <v>2200</v>
      </c>
      <c r="K219" s="349" t="s">
        <v>136</v>
      </c>
    </row>
    <row r="220" spans="1:32" outlineLevel="1" x14ac:dyDescent="0.2">
      <c r="A220" s="669" t="str">
        <f>INDEX(Checks!$J$42:$J$47,MATCH((SEARCH("(",formuletekst(J220))),Checks!$I$42:$I$47,0))</f>
        <v>ABO</v>
      </c>
      <c r="I220" s="496">
        <f>CEILING((I204*$I214),$S215)</f>
        <v>36129</v>
      </c>
      <c r="J220" s="486">
        <f>CEILING((I204*$I214),$S217)</f>
        <v>37000</v>
      </c>
      <c r="K220" s="349" t="s">
        <v>136</v>
      </c>
    </row>
    <row r="221" spans="1:32" outlineLevel="1" x14ac:dyDescent="0.2">
      <c r="A221" s="669" t="str">
        <f>INDEX(Checks!$J$42:$J$47,MATCH((SEARCH("(",formuletekst(J221))),Checks!$I$42:$I$47,0))</f>
        <v>ABO</v>
      </c>
      <c r="I221" s="496">
        <f>CEILING((I205*$I214),$S215)</f>
        <v>70194</v>
      </c>
      <c r="J221" s="486">
        <f>CEILING((I205*$I214),$S217)</f>
        <v>71000</v>
      </c>
      <c r="K221" s="349" t="s">
        <v>136</v>
      </c>
    </row>
    <row r="222" spans="1:32" outlineLevel="1" x14ac:dyDescent="0.2">
      <c r="A222" s="669" t="str">
        <f>INDEX(Checks!$J$42:$J$47,MATCH((SEARCH("(",formuletekst(J222))),Checks!$I$42:$I$47,0))</f>
        <v>ABO</v>
      </c>
      <c r="I222" s="496">
        <f>CEILING((I206*$I214),$S215)</f>
        <v>103226</v>
      </c>
      <c r="J222" s="486">
        <f>CEILING((I206*$I214),$S217)</f>
        <v>104000</v>
      </c>
      <c r="K222" s="349" t="s">
        <v>136</v>
      </c>
    </row>
    <row r="223" spans="1:32" outlineLevel="1" x14ac:dyDescent="0.2">
      <c r="A223" s="669" t="str">
        <f>INDEX(Checks!$J$42:$J$47,MATCH((SEARCH("(",formuletekst(J223))),Checks!$I$42:$I$47,0))</f>
        <v>ABO</v>
      </c>
      <c r="I223" s="496">
        <f>CEILING((I207*$I214),$S215)</f>
        <v>137290</v>
      </c>
      <c r="J223" s="486">
        <f>CEILING((I207*$I214),$S217)</f>
        <v>138000</v>
      </c>
      <c r="K223" s="349" t="s">
        <v>136</v>
      </c>
    </row>
    <row r="224" spans="1:32" outlineLevel="1" x14ac:dyDescent="0.2">
      <c r="A224" s="669" t="str">
        <f>INDEX(Checks!$J$42:$J$47,MATCH((SEARCH("(",formuletekst(J224))),Checks!$I$42:$I$47,0))</f>
        <v>ABO</v>
      </c>
      <c r="I224" s="496">
        <f>CEILING((I208*$I214),$S215)</f>
        <v>171355</v>
      </c>
      <c r="J224" s="486">
        <f>CEILING((I208*$I214),$S217)</f>
        <v>172000</v>
      </c>
      <c r="K224" s="349" t="s">
        <v>136</v>
      </c>
    </row>
    <row r="225" spans="1:32" outlineLevel="1" x14ac:dyDescent="0.2">
      <c r="A225" s="669" t="str">
        <f>INDEX(Checks!$J$42:$J$47,MATCH((SEARCH("(",formuletekst(J225))),Checks!$I$42:$I$47,0))</f>
        <v>ABO</v>
      </c>
      <c r="I225" s="496">
        <f>CEILING((I209*$I214),$S215)</f>
        <v>204387</v>
      </c>
      <c r="J225" s="486">
        <f>CEILING((I209*$I214),$S217)</f>
        <v>205000</v>
      </c>
      <c r="K225" s="349" t="s">
        <v>136</v>
      </c>
    </row>
    <row r="226" spans="1:32" ht="13.5" outlineLevel="1" thickBot="1" x14ac:dyDescent="0.25">
      <c r="A226" s="669" t="str">
        <f>INDEX(Checks!$J$42:$J$47,MATCH((SEARCH("(",formuletekst(J226))),Checks!$I$42:$I$47,0))</f>
        <v>ABO</v>
      </c>
      <c r="I226" s="497">
        <f>CEILING((I210*$I214),$S215)</f>
        <v>239484</v>
      </c>
      <c r="J226" s="488">
        <f>CEILING((I210*$I214),$S217)</f>
        <v>240000</v>
      </c>
      <c r="K226" s="349" t="s">
        <v>136</v>
      </c>
    </row>
    <row r="228" spans="1:32" s="433" customFormat="1" x14ac:dyDescent="0.2">
      <c r="A228" s="852" t="s">
        <v>1583</v>
      </c>
      <c r="B228" s="126"/>
      <c r="C228" s="127"/>
      <c r="D228" s="128"/>
      <c r="E228" s="129" t="s">
        <v>2</v>
      </c>
      <c r="F228" s="130"/>
      <c r="G228" s="121">
        <v>2010</v>
      </c>
      <c r="H228" s="131">
        <f>ROW(I258)-ROW()</f>
        <v>30</v>
      </c>
    </row>
    <row r="229" spans="1:32" outlineLevel="1" x14ac:dyDescent="0.2"/>
    <row r="230" spans="1:32" ht="13.5" outlineLevel="1" thickBot="1" x14ac:dyDescent="0.25">
      <c r="G230" s="85" t="s">
        <v>0</v>
      </c>
      <c r="H230" s="122">
        <f>$G228</f>
        <v>2010</v>
      </c>
      <c r="I230" s="348">
        <f>VLOOKUP($H230,'TCF en bruto WML'!$G$13:$J$76,'TCF en bruto WML'!$J$78,FALSE)</f>
        <v>1.0189999999999999</v>
      </c>
      <c r="S230" s="372" t="s">
        <v>243</v>
      </c>
      <c r="V230" s="75" t="s">
        <v>29</v>
      </c>
      <c r="W230" s="52"/>
      <c r="X230" s="52"/>
      <c r="Y230" s="52"/>
      <c r="Z230" s="52"/>
    </row>
    <row r="231" spans="1:32" outlineLevel="1" x14ac:dyDescent="0.2">
      <c r="S231" s="395">
        <v>1</v>
      </c>
      <c r="T231" s="349" t="s">
        <v>136</v>
      </c>
      <c r="V231" s="3048" t="s">
        <v>1273</v>
      </c>
      <c r="W231" s="3049"/>
      <c r="X231" s="3049"/>
      <c r="Y231" s="3049"/>
      <c r="Z231" s="3049"/>
      <c r="AA231" s="3049"/>
      <c r="AB231" s="3049"/>
      <c r="AC231" s="3049"/>
      <c r="AD231" s="3049"/>
      <c r="AE231" s="3049"/>
      <c r="AF231" s="3050"/>
    </row>
    <row r="232" spans="1:32" outlineLevel="1" x14ac:dyDescent="0.2">
      <c r="F232" s="349" t="str">
        <f>"Bedragen in de tabel van het tweede lid voor "&amp;$G228&amp;":"</f>
        <v>Bedragen in de tabel van het tweede lid voor 2010:</v>
      </c>
      <c r="S232" s="528">
        <v>100</v>
      </c>
      <c r="T232" s="349" t="s">
        <v>136</v>
      </c>
      <c r="V232" s="3051"/>
      <c r="W232" s="3052"/>
      <c r="X232" s="3052"/>
      <c r="Y232" s="3052"/>
      <c r="Z232" s="3052"/>
      <c r="AA232" s="3052"/>
      <c r="AB232" s="3052"/>
      <c r="AC232" s="3052"/>
      <c r="AD232" s="3052"/>
      <c r="AE232" s="3052"/>
      <c r="AF232" s="3053"/>
    </row>
    <row r="233" spans="1:32" outlineLevel="1" x14ac:dyDescent="0.2">
      <c r="S233" s="528">
        <v>1000</v>
      </c>
      <c r="T233" s="349" t="s">
        <v>136</v>
      </c>
      <c r="V233" s="3051"/>
      <c r="W233" s="3052"/>
      <c r="X233" s="3052"/>
      <c r="Y233" s="3052"/>
      <c r="Z233" s="3052"/>
      <c r="AA233" s="3052"/>
      <c r="AB233" s="3052"/>
      <c r="AC233" s="3052"/>
      <c r="AD233" s="3052"/>
      <c r="AE233" s="3052"/>
      <c r="AF233" s="3053"/>
    </row>
    <row r="234" spans="1:32" ht="12" customHeight="1" outlineLevel="1" x14ac:dyDescent="0.2">
      <c r="I234" s="468" t="s">
        <v>208</v>
      </c>
      <c r="J234" s="469" t="s">
        <v>230</v>
      </c>
      <c r="V234" s="3054"/>
      <c r="W234" s="3055"/>
      <c r="X234" s="3055"/>
      <c r="Y234" s="3055"/>
      <c r="Z234" s="3055"/>
      <c r="AA234" s="3055"/>
      <c r="AB234" s="3055"/>
      <c r="AC234" s="3055"/>
      <c r="AD234" s="3055"/>
      <c r="AE234" s="3055"/>
      <c r="AF234" s="3056"/>
    </row>
    <row r="235" spans="1:32" outlineLevel="1" x14ac:dyDescent="0.2">
      <c r="A235" s="669" t="str">
        <f>INDEX(Checks!$J$42:$J$47,MATCH((SEARCH("(",formuletekst(J235))),Checks!$I$42:$I$47,0))</f>
        <v>ABO</v>
      </c>
      <c r="I235" s="495">
        <f>CEILING((I219*$I230),$S231)</f>
        <v>2157</v>
      </c>
      <c r="J235" s="484">
        <f>CEILING((I219*$I230),$S232)</f>
        <v>2200</v>
      </c>
      <c r="K235" s="349" t="s">
        <v>136</v>
      </c>
    </row>
    <row r="236" spans="1:32" outlineLevel="1" x14ac:dyDescent="0.2">
      <c r="A236" s="669" t="str">
        <f>INDEX(Checks!$J$42:$J$47,MATCH((SEARCH("(",formuletekst(J236))),Checks!$I$42:$I$47,0))</f>
        <v>ABO</v>
      </c>
      <c r="I236" s="496">
        <f>CEILING((I220*$I230),$S231)</f>
        <v>36816</v>
      </c>
      <c r="J236" s="486">
        <f>CEILING((I220*$I230),$S233)</f>
        <v>37000</v>
      </c>
      <c r="K236" s="349" t="s">
        <v>136</v>
      </c>
    </row>
    <row r="237" spans="1:32" outlineLevel="1" x14ac:dyDescent="0.2">
      <c r="A237" s="669" t="str">
        <f>INDEX(Checks!$J$42:$J$47,MATCH((SEARCH("(",formuletekst(J237))),Checks!$I$42:$I$47,0))</f>
        <v>ABO</v>
      </c>
      <c r="I237" s="496">
        <f>CEILING((I221*$I230),$S231)</f>
        <v>71528</v>
      </c>
      <c r="J237" s="486">
        <f>CEILING((I221*$I230),$S233)</f>
        <v>72000</v>
      </c>
      <c r="K237" s="349" t="s">
        <v>136</v>
      </c>
    </row>
    <row r="238" spans="1:32" outlineLevel="1" x14ac:dyDescent="0.2">
      <c r="A238" s="669" t="str">
        <f>INDEX(Checks!$J$42:$J$47,MATCH((SEARCH("(",formuletekst(J238))),Checks!$I$42:$I$47,0))</f>
        <v>ABO</v>
      </c>
      <c r="I238" s="496">
        <f>CEILING((I222*$I230),$S231)</f>
        <v>105188</v>
      </c>
      <c r="J238" s="486">
        <f>CEILING((I222*$I230),$S233)</f>
        <v>106000</v>
      </c>
      <c r="K238" s="349" t="s">
        <v>136</v>
      </c>
    </row>
    <row r="239" spans="1:32" outlineLevel="1" x14ac:dyDescent="0.2">
      <c r="A239" s="669" t="str">
        <f>INDEX(Checks!$J$42:$J$47,MATCH((SEARCH("(",formuletekst(J239))),Checks!$I$42:$I$47,0))</f>
        <v>ABO</v>
      </c>
      <c r="I239" s="496">
        <f>CEILING((I223*$I230),$S231)</f>
        <v>139899</v>
      </c>
      <c r="J239" s="486">
        <f>CEILING((I223*$I230),$S233)</f>
        <v>140000</v>
      </c>
      <c r="K239" s="349" t="s">
        <v>136</v>
      </c>
    </row>
    <row r="240" spans="1:32" outlineLevel="1" x14ac:dyDescent="0.2">
      <c r="A240" s="669" t="str">
        <f>INDEX(Checks!$J$42:$J$47,MATCH((SEARCH("(",formuletekst(J240))),Checks!$I$42:$I$47,0))</f>
        <v>ABO</v>
      </c>
      <c r="I240" s="496">
        <f>CEILING((I224*$I230),$S231)</f>
        <v>174611</v>
      </c>
      <c r="J240" s="486">
        <f>CEILING((I224*$I230),$S233)</f>
        <v>175000</v>
      </c>
      <c r="K240" s="349" t="s">
        <v>136</v>
      </c>
    </row>
    <row r="241" spans="1:14" outlineLevel="1" x14ac:dyDescent="0.2">
      <c r="A241" s="669" t="str">
        <f>INDEX(Checks!$J$42:$J$47,MATCH((SEARCH("(",formuletekst(J241))),Checks!$I$42:$I$47,0))</f>
        <v>ABO</v>
      </c>
      <c r="I241" s="496">
        <f>CEILING((I225*$I230),$S231)</f>
        <v>208271</v>
      </c>
      <c r="J241" s="486">
        <f>CEILING((I225*$I230),$S233)</f>
        <v>209000</v>
      </c>
      <c r="K241" s="349" t="s">
        <v>136</v>
      </c>
    </row>
    <row r="242" spans="1:14" ht="13.5" outlineLevel="1" thickBot="1" x14ac:dyDescent="0.25">
      <c r="A242" s="669" t="str">
        <f>INDEX(Checks!$J$42:$J$47,MATCH((SEARCH("(",formuletekst(J242))),Checks!$I$42:$I$47,0))</f>
        <v>ABO</v>
      </c>
      <c r="I242" s="497">
        <f>CEILING((I226*$I230),$S231)</f>
        <v>244035</v>
      </c>
      <c r="J242" s="488">
        <f>CEILING((I226*$I230),$S233)</f>
        <v>245000</v>
      </c>
      <c r="K242" s="349" t="s">
        <v>136</v>
      </c>
    </row>
    <row r="243" spans="1:14" outlineLevel="1" x14ac:dyDescent="0.2"/>
    <row r="244" spans="1:14" outlineLevel="1" x14ac:dyDescent="0.2">
      <c r="F244" s="349" t="s">
        <v>241</v>
      </c>
    </row>
    <row r="245" spans="1:14" outlineLevel="1" x14ac:dyDescent="0.2">
      <c r="F245" s="349" t="s">
        <v>242</v>
      </c>
    </row>
    <row r="246" spans="1:14" outlineLevel="1" x14ac:dyDescent="0.2">
      <c r="F246" s="349" t="s">
        <v>244</v>
      </c>
    </row>
    <row r="247" spans="1:14" outlineLevel="1" x14ac:dyDescent="0.2"/>
    <row r="248" spans="1:14" outlineLevel="1" x14ac:dyDescent="0.2">
      <c r="A248" s="669"/>
      <c r="I248" s="468" t="s">
        <v>208</v>
      </c>
      <c r="J248" s="469" t="s">
        <v>230</v>
      </c>
      <c r="K248" s="469" t="s">
        <v>245</v>
      </c>
      <c r="M248" s="508" t="s">
        <v>246</v>
      </c>
      <c r="N248" s="469" t="s">
        <v>247</v>
      </c>
    </row>
    <row r="249" spans="1:14" outlineLevel="1" x14ac:dyDescent="0.2">
      <c r="A249" s="669" t="str">
        <f>INDEX(Checks!$J$42:$J$47,MATCH((SEARCH("(",formuletekst(J249))),Checks!$I$42:$I$47,0))</f>
        <v>ABO</v>
      </c>
      <c r="I249" s="472">
        <v>2200</v>
      </c>
      <c r="J249" s="484">
        <f>CEILING(I249,$S$231)</f>
        <v>2200</v>
      </c>
      <c r="K249" s="504">
        <v>0.28000000000000003</v>
      </c>
      <c r="M249" s="510">
        <f>K249*J250</f>
        <v>15120.000000000002</v>
      </c>
      <c r="N249" s="511">
        <f>M249/K250-(J252-J251)</f>
        <v>0</v>
      </c>
    </row>
    <row r="250" spans="1:14" outlineLevel="1" x14ac:dyDescent="0.2">
      <c r="A250" s="669" t="str">
        <f>INDEX(Checks!$J$42:$J$47,MATCH((SEARCH("(",formuletekst(J250))),Checks!$I$42:$I$47,0))</f>
        <v>ABO</v>
      </c>
      <c r="I250" s="512">
        <v>54000</v>
      </c>
      <c r="J250" s="486">
        <f>CEILING(I250,$S$231)</f>
        <v>54000</v>
      </c>
      <c r="K250" s="505">
        <v>7.5600000000000001E-2</v>
      </c>
      <c r="M250" s="425"/>
      <c r="N250" s="357"/>
    </row>
    <row r="251" spans="1:14" outlineLevel="1" x14ac:dyDescent="0.2">
      <c r="A251" s="669" t="str">
        <f>INDEX(Checks!$J$42:$J$47,MATCH((SEARCH("(",formuletekst(J251))),Checks!$I$42:$I$47,0))</f>
        <v>ABO</v>
      </c>
      <c r="I251" s="512">
        <v>100000</v>
      </c>
      <c r="J251" s="486">
        <f>CEILING(I251,$S$231)</f>
        <v>100000</v>
      </c>
      <c r="K251" s="486"/>
      <c r="M251" s="425"/>
      <c r="N251" s="357"/>
    </row>
    <row r="252" spans="1:14" ht="13.5" outlineLevel="1" thickBot="1" x14ac:dyDescent="0.25">
      <c r="A252" s="669" t="str">
        <f>INDEX(Checks!$J$42:$J$47,MATCH((SEARCH("(",formuletekst(J252))),Checks!$I$42:$I$47,0))</f>
        <v>ABO</v>
      </c>
      <c r="I252" s="513">
        <v>300000</v>
      </c>
      <c r="J252" s="482">
        <f>CEILING(I252,$S$231)</f>
        <v>300000</v>
      </c>
      <c r="K252" s="509"/>
      <c r="M252" s="458"/>
      <c r="N252" s="365"/>
    </row>
    <row r="253" spans="1:14" outlineLevel="1" x14ac:dyDescent="0.2">
      <c r="A253" s="669"/>
    </row>
    <row r="254" spans="1:14" outlineLevel="1" x14ac:dyDescent="0.2">
      <c r="A254" s="669"/>
      <c r="F254" s="372" t="s">
        <v>248</v>
      </c>
    </row>
    <row r="255" spans="1:14" outlineLevel="1" x14ac:dyDescent="0.2">
      <c r="A255" s="669"/>
      <c r="F255" s="349" t="s">
        <v>249</v>
      </c>
    </row>
    <row r="256" spans="1:14" outlineLevel="1" x14ac:dyDescent="0.2"/>
    <row r="257" spans="1:32" outlineLevel="1" x14ac:dyDescent="0.2">
      <c r="I257" s="350" t="s">
        <v>250</v>
      </c>
      <c r="J257" s="353" t="s">
        <v>251</v>
      </c>
      <c r="K257" s="353" t="s">
        <v>252</v>
      </c>
      <c r="L257" s="354" t="s">
        <v>184</v>
      </c>
    </row>
    <row r="258" spans="1:32" outlineLevel="1" x14ac:dyDescent="0.2">
      <c r="A258" s="669"/>
      <c r="I258" s="518"/>
      <c r="J258" s="514">
        <f>J249</f>
        <v>2200</v>
      </c>
      <c r="K258" s="516"/>
      <c r="L258" s="520"/>
    </row>
    <row r="259" spans="1:32" outlineLevel="1" x14ac:dyDescent="0.2">
      <c r="A259" s="669"/>
      <c r="I259" s="519">
        <f>J258</f>
        <v>2200</v>
      </c>
      <c r="J259" s="515">
        <f>J250</f>
        <v>54000</v>
      </c>
      <c r="K259" s="517"/>
      <c r="L259" s="446">
        <f>K249</f>
        <v>0.28000000000000003</v>
      </c>
    </row>
    <row r="260" spans="1:32" outlineLevel="1" x14ac:dyDescent="0.2">
      <c r="A260" s="669"/>
      <c r="I260" s="519">
        <f>J259</f>
        <v>54000</v>
      </c>
      <c r="J260" s="515">
        <f>J251</f>
        <v>100000</v>
      </c>
      <c r="K260" s="515">
        <f>$M249</f>
        <v>15120.000000000002</v>
      </c>
      <c r="L260" s="521"/>
    </row>
    <row r="261" spans="1:32" outlineLevel="1" x14ac:dyDescent="0.2">
      <c r="A261" s="669"/>
      <c r="I261" s="519">
        <f>J260</f>
        <v>100000</v>
      </c>
      <c r="J261" s="515">
        <f>J252</f>
        <v>300000</v>
      </c>
      <c r="K261" s="461">
        <f>$M249</f>
        <v>15120.000000000002</v>
      </c>
      <c r="L261" s="446">
        <f>K250</f>
        <v>7.5600000000000001E-2</v>
      </c>
    </row>
    <row r="262" spans="1:32" ht="13.5" outlineLevel="1" thickBot="1" x14ac:dyDescent="0.25">
      <c r="I262" s="522">
        <f>J261</f>
        <v>300000</v>
      </c>
      <c r="J262" s="523"/>
      <c r="K262" s="524"/>
      <c r="L262" s="525"/>
    </row>
    <row r="264" spans="1:32" s="433" customFormat="1" x14ac:dyDescent="0.2">
      <c r="A264" s="852" t="s">
        <v>1583</v>
      </c>
      <c r="B264" s="126"/>
      <c r="C264" s="127"/>
      <c r="D264" s="128"/>
      <c r="E264" s="129" t="s">
        <v>2</v>
      </c>
      <c r="F264" s="130"/>
      <c r="G264" s="121">
        <v>2011</v>
      </c>
      <c r="H264" s="131">
        <f>ROW(I279)-ROW()</f>
        <v>15</v>
      </c>
    </row>
    <row r="265" spans="1:32" outlineLevel="1" x14ac:dyDescent="0.2"/>
    <row r="266" spans="1:32" ht="13.5" outlineLevel="1" thickBot="1" x14ac:dyDescent="0.25">
      <c r="G266" s="85" t="s">
        <v>0</v>
      </c>
      <c r="H266" s="122">
        <f>$G264</f>
        <v>2011</v>
      </c>
      <c r="I266" s="348">
        <f>VLOOKUP($H266,'TCF en bruto WML'!$G$13:$J$76,'TCF en bruto WML'!$J$78,FALSE)</f>
        <v>1.006</v>
      </c>
      <c r="S266" s="372" t="s">
        <v>243</v>
      </c>
      <c r="V266" s="75" t="s">
        <v>29</v>
      </c>
      <c r="W266" s="52"/>
      <c r="X266" s="52"/>
      <c r="Y266" s="52"/>
      <c r="Z266" s="52"/>
    </row>
    <row r="267" spans="1:32" outlineLevel="1" x14ac:dyDescent="0.2">
      <c r="S267" s="395">
        <v>1</v>
      </c>
      <c r="T267" s="349" t="s">
        <v>136</v>
      </c>
      <c r="V267" s="3048" t="s">
        <v>253</v>
      </c>
      <c r="W267" s="3049"/>
      <c r="X267" s="3049"/>
      <c r="Y267" s="3049"/>
      <c r="Z267" s="3049"/>
      <c r="AA267" s="3049"/>
      <c r="AB267" s="3049"/>
      <c r="AC267" s="3049"/>
      <c r="AD267" s="3049"/>
      <c r="AE267" s="3049"/>
      <c r="AF267" s="3050"/>
    </row>
    <row r="268" spans="1:32" outlineLevel="1" x14ac:dyDescent="0.2">
      <c r="I268" s="468" t="s">
        <v>208</v>
      </c>
      <c r="J268" s="469" t="s">
        <v>230</v>
      </c>
      <c r="K268" s="469" t="s">
        <v>245</v>
      </c>
      <c r="M268" s="508" t="s">
        <v>246</v>
      </c>
      <c r="N268" s="469" t="s">
        <v>247</v>
      </c>
      <c r="S268" s="395">
        <v>100</v>
      </c>
      <c r="T268" s="349" t="s">
        <v>136</v>
      </c>
      <c r="V268" s="3051"/>
      <c r="W268" s="3052"/>
      <c r="X268" s="3052"/>
      <c r="Y268" s="3052"/>
      <c r="Z268" s="3052"/>
      <c r="AA268" s="3052"/>
      <c r="AB268" s="3052"/>
      <c r="AC268" s="3052"/>
      <c r="AD268" s="3052"/>
      <c r="AE268" s="3052"/>
      <c r="AF268" s="3053"/>
    </row>
    <row r="269" spans="1:32" outlineLevel="1" x14ac:dyDescent="0.2">
      <c r="A269" s="669" t="str">
        <f>INDEX(Checks!$J$42:$J$47,MATCH((SEARCH("(",formuletekst(J269))),Checks!$I$42:$I$47,0))</f>
        <v>ABO</v>
      </c>
      <c r="I269" s="489">
        <f>I235*$I266</f>
        <v>2169.942</v>
      </c>
      <c r="J269" s="490">
        <f>CEILING(I269,$S268)</f>
        <v>2200</v>
      </c>
      <c r="K269" s="504">
        <v>0.28000000000000003</v>
      </c>
      <c r="M269" s="526">
        <f>K269*J270</f>
        <v>15210.720000000001</v>
      </c>
      <c r="N269" s="511">
        <f>M269/K270-(J272-J271)</f>
        <v>0</v>
      </c>
      <c r="V269" s="3051"/>
      <c r="W269" s="3052"/>
      <c r="X269" s="3052"/>
      <c r="Y269" s="3052"/>
      <c r="Z269" s="3052"/>
      <c r="AA269" s="3052"/>
      <c r="AB269" s="3052"/>
      <c r="AC269" s="3052"/>
      <c r="AD269" s="3052"/>
      <c r="AE269" s="3052"/>
      <c r="AF269" s="3053"/>
    </row>
    <row r="270" spans="1:32" outlineLevel="1" x14ac:dyDescent="0.2">
      <c r="A270" s="669" t="str">
        <f>INDEX(Checks!$J$42:$J$47,MATCH((SEARCH("(",formuletekst(J270))),Checks!$I$42:$I$47,0))</f>
        <v>ABO</v>
      </c>
      <c r="I270" s="496">
        <f>I250*$I266</f>
        <v>54324</v>
      </c>
      <c r="J270" s="486">
        <f>CEILING(I270,$S267)</f>
        <v>54324</v>
      </c>
      <c r="K270" s="505">
        <v>7.5600000000000001E-2</v>
      </c>
      <c r="M270" s="425"/>
      <c r="N270" s="357"/>
      <c r="V270" s="3054"/>
      <c r="W270" s="3055"/>
      <c r="X270" s="3055"/>
      <c r="Y270" s="3055"/>
      <c r="Z270" s="3055"/>
      <c r="AA270" s="3055"/>
      <c r="AB270" s="3055"/>
      <c r="AC270" s="3055"/>
      <c r="AD270" s="3055"/>
      <c r="AE270" s="3055"/>
      <c r="AF270" s="3056"/>
    </row>
    <row r="271" spans="1:32" outlineLevel="1" x14ac:dyDescent="0.2">
      <c r="A271" s="669" t="str">
        <f>INDEX(Checks!$J$42:$J$47,MATCH((SEARCH("(",formuletekst(J271))),Checks!$I$42:$I$47,0))</f>
        <v>ABO</v>
      </c>
      <c r="I271" s="496">
        <f>I251*$I266</f>
        <v>100600</v>
      </c>
      <c r="J271" s="486">
        <f>CEILING(I271,$S267)</f>
        <v>100600</v>
      </c>
      <c r="K271" s="486">
        <f>CEILING(I273,$S267)</f>
        <v>15211</v>
      </c>
      <c r="M271" s="425"/>
      <c r="N271" s="357"/>
    </row>
    <row r="272" spans="1:32" outlineLevel="1" x14ac:dyDescent="0.2">
      <c r="A272" s="669" t="str">
        <f>INDEX(Checks!$J$42:$J$47,MATCH((SEARCH("(",formuletekst(J272))),Checks!$I$42:$I$47,0))</f>
        <v>ABO</v>
      </c>
      <c r="I272" s="496">
        <f>I252*$I266</f>
        <v>301800</v>
      </c>
      <c r="J272" s="479">
        <f>CEILING(I272,$S267)</f>
        <v>301800</v>
      </c>
      <c r="K272" s="506"/>
      <c r="M272" s="425"/>
      <c r="N272" s="357"/>
    </row>
    <row r="273" spans="1:32" ht="13.5" outlineLevel="1" thickBot="1" x14ac:dyDescent="0.25">
      <c r="A273" s="669"/>
      <c r="I273" s="1764">
        <f>K260*I266</f>
        <v>15210.720000000001</v>
      </c>
      <c r="J273" s="364"/>
      <c r="K273" s="458"/>
      <c r="M273" s="458"/>
      <c r="N273" s="365"/>
    </row>
    <row r="274" spans="1:32" outlineLevel="1" x14ac:dyDescent="0.2"/>
    <row r="275" spans="1:32" outlineLevel="1" x14ac:dyDescent="0.2">
      <c r="F275" s="349" t="s">
        <v>248</v>
      </c>
    </row>
    <row r="276" spans="1:32" outlineLevel="1" x14ac:dyDescent="0.2">
      <c r="F276" s="349" t="s">
        <v>249</v>
      </c>
    </row>
    <row r="277" spans="1:32" outlineLevel="1" x14ac:dyDescent="0.2"/>
    <row r="278" spans="1:32" outlineLevel="1" x14ac:dyDescent="0.2">
      <c r="I278" s="350" t="s">
        <v>250</v>
      </c>
      <c r="J278" s="353" t="s">
        <v>251</v>
      </c>
      <c r="K278" s="353" t="s">
        <v>252</v>
      </c>
      <c r="L278" s="354" t="s">
        <v>184</v>
      </c>
    </row>
    <row r="279" spans="1:32" outlineLevel="1" x14ac:dyDescent="0.2">
      <c r="I279" s="518"/>
      <c r="J279" s="514">
        <f>J269</f>
        <v>2200</v>
      </c>
      <c r="K279" s="516"/>
      <c r="L279" s="520"/>
    </row>
    <row r="280" spans="1:32" outlineLevel="1" x14ac:dyDescent="0.2">
      <c r="I280" s="519">
        <f>J279</f>
        <v>2200</v>
      </c>
      <c r="J280" s="515">
        <f>J270</f>
        <v>54324</v>
      </c>
      <c r="K280" s="517"/>
      <c r="L280" s="446">
        <f>K269</f>
        <v>0.28000000000000003</v>
      </c>
    </row>
    <row r="281" spans="1:32" outlineLevel="1" x14ac:dyDescent="0.2">
      <c r="I281" s="519">
        <f>J280</f>
        <v>54324</v>
      </c>
      <c r="J281" s="515">
        <f>J271</f>
        <v>100600</v>
      </c>
      <c r="K281" s="515">
        <f>$K271</f>
        <v>15211</v>
      </c>
      <c r="L281" s="521"/>
    </row>
    <row r="282" spans="1:32" outlineLevel="1" x14ac:dyDescent="0.2">
      <c r="I282" s="519">
        <f>J281</f>
        <v>100600</v>
      </c>
      <c r="J282" s="515">
        <f>J272</f>
        <v>301800</v>
      </c>
      <c r="K282" s="515">
        <f>$K271</f>
        <v>15211</v>
      </c>
      <c r="L282" s="446">
        <f>K270</f>
        <v>7.5600000000000001E-2</v>
      </c>
    </row>
    <row r="283" spans="1:32" ht="13.5" outlineLevel="1" thickBot="1" x14ac:dyDescent="0.25">
      <c r="I283" s="522">
        <f>J282</f>
        <v>301800</v>
      </c>
      <c r="J283" s="523"/>
      <c r="K283" s="524"/>
      <c r="L283" s="525"/>
    </row>
    <row r="285" spans="1:32" s="433" customFormat="1" x14ac:dyDescent="0.2">
      <c r="A285" s="852" t="s">
        <v>1583</v>
      </c>
      <c r="B285" s="126"/>
      <c r="C285" s="127"/>
      <c r="D285" s="128"/>
      <c r="E285" s="129" t="s">
        <v>2</v>
      </c>
      <c r="F285" s="130"/>
      <c r="G285" s="121">
        <v>2012</v>
      </c>
      <c r="H285" s="131">
        <f>ROW(I300)-ROW()</f>
        <v>15</v>
      </c>
    </row>
    <row r="286" spans="1:32" outlineLevel="1" x14ac:dyDescent="0.2"/>
    <row r="287" spans="1:32" ht="13.5" outlineLevel="1" thickBot="1" x14ac:dyDescent="0.25">
      <c r="G287" s="85" t="s">
        <v>0</v>
      </c>
      <c r="H287" s="122">
        <f>$G285</f>
        <v>2012</v>
      </c>
      <c r="I287" s="348">
        <f>VLOOKUP($H287,'TCF en bruto WML'!$G$13:$J$76,'TCF en bruto WML'!$J$78,FALSE)</f>
        <v>1.0169999999999999</v>
      </c>
      <c r="S287" s="372" t="s">
        <v>243</v>
      </c>
      <c r="V287" s="75" t="s">
        <v>29</v>
      </c>
      <c r="W287" s="52"/>
      <c r="X287" s="52"/>
      <c r="Y287" s="52"/>
      <c r="Z287" s="52"/>
    </row>
    <row r="288" spans="1:32" outlineLevel="1" x14ac:dyDescent="0.2">
      <c r="S288" s="395">
        <v>1</v>
      </c>
      <c r="T288" s="349" t="s">
        <v>136</v>
      </c>
      <c r="V288" s="3048"/>
      <c r="W288" s="3049"/>
      <c r="X288" s="3049"/>
      <c r="Y288" s="3049"/>
      <c r="Z288" s="3049"/>
      <c r="AA288" s="3049"/>
      <c r="AB288" s="3049"/>
      <c r="AC288" s="3049"/>
      <c r="AD288" s="3049"/>
      <c r="AE288" s="3049"/>
      <c r="AF288" s="3050"/>
    </row>
    <row r="289" spans="1:32" outlineLevel="1" x14ac:dyDescent="0.2">
      <c r="I289" s="468" t="s">
        <v>208</v>
      </c>
      <c r="J289" s="469" t="s">
        <v>230</v>
      </c>
      <c r="K289" s="469" t="s">
        <v>245</v>
      </c>
      <c r="M289" s="508" t="s">
        <v>246</v>
      </c>
      <c r="N289" s="469" t="s">
        <v>247</v>
      </c>
      <c r="S289" s="395">
        <v>100</v>
      </c>
      <c r="T289" s="349" t="s">
        <v>136</v>
      </c>
      <c r="V289" s="3051"/>
      <c r="W289" s="3052"/>
      <c r="X289" s="3052"/>
      <c r="Y289" s="3052"/>
      <c r="Z289" s="3052"/>
      <c r="AA289" s="3052"/>
      <c r="AB289" s="3052"/>
      <c r="AC289" s="3052"/>
      <c r="AD289" s="3052"/>
      <c r="AE289" s="3052"/>
      <c r="AF289" s="3053"/>
    </row>
    <row r="290" spans="1:32" outlineLevel="1" x14ac:dyDescent="0.2">
      <c r="A290" s="669" t="str">
        <f>INDEX(Checks!$J$42:$J$47,MATCH((SEARCH("(",formuletekst(J290))),Checks!$I$42:$I$47,0))</f>
        <v>ABO</v>
      </c>
      <c r="I290" s="495">
        <f>I269*$I287</f>
        <v>2206.8310139999999</v>
      </c>
      <c r="J290" s="484">
        <f>CEILING(I290,$S289)</f>
        <v>2300</v>
      </c>
      <c r="K290" s="504">
        <v>0.28000000000000003</v>
      </c>
      <c r="M290" s="526">
        <f>K290*J291</f>
        <v>15469.440000000002</v>
      </c>
      <c r="N290" s="527">
        <f>M290/K291-(J293-J292)</f>
        <v>2.2222222222480923</v>
      </c>
      <c r="V290" s="3051"/>
      <c r="W290" s="3052"/>
      <c r="X290" s="3052"/>
      <c r="Y290" s="3052"/>
      <c r="Z290" s="3052"/>
      <c r="AA290" s="3052"/>
      <c r="AB290" s="3052"/>
      <c r="AC290" s="3052"/>
      <c r="AD290" s="3052"/>
      <c r="AE290" s="3052"/>
      <c r="AF290" s="3053"/>
    </row>
    <row r="291" spans="1:32" outlineLevel="1" x14ac:dyDescent="0.2">
      <c r="A291" s="669" t="str">
        <f>INDEX(Checks!$J$42:$J$47,MATCH((SEARCH("(",formuletekst(J291))),Checks!$I$42:$I$47,0))</f>
        <v>ABO</v>
      </c>
      <c r="I291" s="496">
        <f>I270*$I287</f>
        <v>55247.507999999994</v>
      </c>
      <c r="J291" s="486">
        <f>CEILING(I291,$S288)</f>
        <v>55248</v>
      </c>
      <c r="K291" s="505">
        <v>7.5600000000000001E-2</v>
      </c>
      <c r="M291" s="425"/>
      <c r="N291" s="357"/>
      <c r="V291" s="3054"/>
      <c r="W291" s="3055"/>
      <c r="X291" s="3055"/>
      <c r="Y291" s="3055"/>
      <c r="Z291" s="3055"/>
      <c r="AA291" s="3055"/>
      <c r="AB291" s="3055"/>
      <c r="AC291" s="3055"/>
      <c r="AD291" s="3055"/>
      <c r="AE291" s="3055"/>
      <c r="AF291" s="3056"/>
    </row>
    <row r="292" spans="1:32" outlineLevel="1" x14ac:dyDescent="0.2">
      <c r="A292" s="669" t="str">
        <f>INDEX(Checks!$J$42:$J$47,MATCH((SEARCH("(",formuletekst(J292))),Checks!$I$42:$I$47,0))</f>
        <v>ABO</v>
      </c>
      <c r="I292" s="496">
        <f>I271*$I287</f>
        <v>102310.2</v>
      </c>
      <c r="J292" s="486">
        <f>CEILING(I292,$S288)</f>
        <v>102311</v>
      </c>
      <c r="K292" s="486">
        <f>CEILING(I294,$S288)</f>
        <v>15470</v>
      </c>
      <c r="M292" s="425"/>
      <c r="N292" s="357"/>
    </row>
    <row r="293" spans="1:32" outlineLevel="1" x14ac:dyDescent="0.2">
      <c r="A293" s="669" t="str">
        <f>INDEX(Checks!$J$42:$J$47,MATCH((SEARCH("(",formuletekst(J293))),Checks!$I$42:$I$47,0))</f>
        <v>ABO</v>
      </c>
      <c r="I293" s="496">
        <f>I272*$I287</f>
        <v>306930.59999999998</v>
      </c>
      <c r="J293" s="479">
        <f>CEILING(I293,$S288)</f>
        <v>306931</v>
      </c>
      <c r="K293" s="506"/>
      <c r="M293" s="425"/>
      <c r="N293" s="357"/>
    </row>
    <row r="294" spans="1:32" ht="13.5" outlineLevel="1" thickBot="1" x14ac:dyDescent="0.25">
      <c r="I294" s="1764">
        <f>K281*I287</f>
        <v>15469.586999999998</v>
      </c>
      <c r="J294" s="364"/>
      <c r="K294" s="458"/>
      <c r="M294" s="458"/>
      <c r="N294" s="365"/>
    </row>
    <row r="295" spans="1:32" outlineLevel="1" x14ac:dyDescent="0.2"/>
    <row r="296" spans="1:32" outlineLevel="1" x14ac:dyDescent="0.2">
      <c r="F296" s="349" t="s">
        <v>248</v>
      </c>
    </row>
    <row r="297" spans="1:32" ht="12.75" customHeight="1" outlineLevel="1" x14ac:dyDescent="0.2">
      <c r="F297" s="349" t="s">
        <v>249</v>
      </c>
    </row>
    <row r="298" spans="1:32" outlineLevel="1" x14ac:dyDescent="0.2"/>
    <row r="299" spans="1:32" outlineLevel="1" x14ac:dyDescent="0.2">
      <c r="I299" s="350" t="s">
        <v>250</v>
      </c>
      <c r="J299" s="353" t="s">
        <v>251</v>
      </c>
      <c r="K299" s="353" t="s">
        <v>252</v>
      </c>
      <c r="L299" s="354" t="s">
        <v>184</v>
      </c>
    </row>
    <row r="300" spans="1:32" outlineLevel="1" x14ac:dyDescent="0.2">
      <c r="I300" s="518"/>
      <c r="J300" s="514">
        <f>J290</f>
        <v>2300</v>
      </c>
      <c r="K300" s="516"/>
      <c r="L300" s="520"/>
    </row>
    <row r="301" spans="1:32" outlineLevel="1" x14ac:dyDescent="0.2">
      <c r="I301" s="519">
        <f>J300</f>
        <v>2300</v>
      </c>
      <c r="J301" s="515">
        <f>J291</f>
        <v>55248</v>
      </c>
      <c r="K301" s="517"/>
      <c r="L301" s="446">
        <f>K290</f>
        <v>0.28000000000000003</v>
      </c>
    </row>
    <row r="302" spans="1:32" outlineLevel="1" x14ac:dyDescent="0.2">
      <c r="I302" s="519">
        <f>J301</f>
        <v>55248</v>
      </c>
      <c r="J302" s="515">
        <f>J292</f>
        <v>102311</v>
      </c>
      <c r="K302" s="515">
        <f>$K292</f>
        <v>15470</v>
      </c>
      <c r="L302" s="521"/>
    </row>
    <row r="303" spans="1:32" outlineLevel="1" x14ac:dyDescent="0.2">
      <c r="I303" s="519">
        <f>J302</f>
        <v>102311</v>
      </c>
      <c r="J303" s="515">
        <f>J293</f>
        <v>306931</v>
      </c>
      <c r="K303" s="515">
        <f>$K292</f>
        <v>15470</v>
      </c>
      <c r="L303" s="446">
        <f>K291</f>
        <v>7.5600000000000001E-2</v>
      </c>
    </row>
    <row r="304" spans="1:32" ht="13.5" outlineLevel="1" thickBot="1" x14ac:dyDescent="0.25">
      <c r="I304" s="522">
        <f>J303</f>
        <v>306931</v>
      </c>
      <c r="J304" s="523"/>
      <c r="K304" s="524"/>
      <c r="L304" s="525"/>
    </row>
    <row r="306" spans="1:32" s="433" customFormat="1" x14ac:dyDescent="0.2">
      <c r="A306" s="852" t="s">
        <v>1583</v>
      </c>
      <c r="B306" s="126"/>
      <c r="C306" s="127"/>
      <c r="D306" s="128"/>
      <c r="E306" s="129" t="s">
        <v>2</v>
      </c>
      <c r="F306" s="130"/>
      <c r="G306" s="121">
        <v>2013</v>
      </c>
      <c r="H306" s="131">
        <f>ROW(I321)-ROW()</f>
        <v>15</v>
      </c>
    </row>
    <row r="307" spans="1:32" outlineLevel="1" x14ac:dyDescent="0.2"/>
    <row r="308" spans="1:32" ht="13.5" outlineLevel="1" thickBot="1" x14ac:dyDescent="0.25">
      <c r="G308" s="85" t="s">
        <v>0</v>
      </c>
      <c r="H308" s="122">
        <f>$G306</f>
        <v>2013</v>
      </c>
      <c r="I308" s="348">
        <f>VLOOKUP($H308,'TCF en bruto WML'!$G$13:$J$76,'TCF en bruto WML'!$J$78,FALSE)</f>
        <v>1</v>
      </c>
      <c r="S308" s="372" t="s">
        <v>243</v>
      </c>
      <c r="V308" s="75" t="s">
        <v>29</v>
      </c>
      <c r="W308" s="52"/>
      <c r="X308" s="52"/>
      <c r="Y308" s="52"/>
      <c r="Z308" s="52"/>
    </row>
    <row r="309" spans="1:32" outlineLevel="1" x14ac:dyDescent="0.2">
      <c r="S309" s="395">
        <v>1</v>
      </c>
      <c r="T309" s="349" t="s">
        <v>136</v>
      </c>
      <c r="V309" s="3048"/>
      <c r="W309" s="3049"/>
      <c r="X309" s="3049"/>
      <c r="Y309" s="3049"/>
      <c r="Z309" s="3049"/>
      <c r="AA309" s="3049"/>
      <c r="AB309" s="3049"/>
      <c r="AC309" s="3049"/>
      <c r="AD309" s="3049"/>
      <c r="AE309" s="3049"/>
      <c r="AF309" s="3050"/>
    </row>
    <row r="310" spans="1:32" outlineLevel="1" x14ac:dyDescent="0.2">
      <c r="I310" s="468" t="s">
        <v>208</v>
      </c>
      <c r="J310" s="469" t="s">
        <v>230</v>
      </c>
      <c r="K310" s="469" t="s">
        <v>245</v>
      </c>
      <c r="M310" s="508" t="s">
        <v>246</v>
      </c>
      <c r="N310" s="469" t="s">
        <v>247</v>
      </c>
      <c r="S310" s="395">
        <v>100</v>
      </c>
      <c r="T310" s="349" t="s">
        <v>136</v>
      </c>
      <c r="V310" s="3051"/>
      <c r="W310" s="3052"/>
      <c r="X310" s="3052"/>
      <c r="Y310" s="3052"/>
      <c r="Z310" s="3052"/>
      <c r="AA310" s="3052"/>
      <c r="AB310" s="3052"/>
      <c r="AC310" s="3052"/>
      <c r="AD310" s="3052"/>
      <c r="AE310" s="3052"/>
      <c r="AF310" s="3053"/>
    </row>
    <row r="311" spans="1:32" outlineLevel="1" x14ac:dyDescent="0.2">
      <c r="A311" s="669" t="str">
        <f>INDEX(Checks!$J$42:$J$47,MATCH((SEARCH("(",formuletekst(J311))),Checks!$I$42:$I$47,0))</f>
        <v>ABO</v>
      </c>
      <c r="I311" s="495">
        <f>I290*$I308</f>
        <v>2206.8310139999999</v>
      </c>
      <c r="J311" s="484">
        <f>CEILING(I311,$S310)</f>
        <v>2300</v>
      </c>
      <c r="K311" s="504">
        <v>0.28000000000000003</v>
      </c>
      <c r="M311" s="526">
        <f>K311*J312</f>
        <v>15469.440000000002</v>
      </c>
      <c r="N311" s="527">
        <f>M311/K312-(J314-J313)</f>
        <v>2.2222222222480923</v>
      </c>
      <c r="V311" s="3051"/>
      <c r="W311" s="3052"/>
      <c r="X311" s="3052"/>
      <c r="Y311" s="3052"/>
      <c r="Z311" s="3052"/>
      <c r="AA311" s="3052"/>
      <c r="AB311" s="3052"/>
      <c r="AC311" s="3052"/>
      <c r="AD311" s="3052"/>
      <c r="AE311" s="3052"/>
      <c r="AF311" s="3053"/>
    </row>
    <row r="312" spans="1:32" outlineLevel="1" x14ac:dyDescent="0.2">
      <c r="A312" s="669" t="str">
        <f>INDEX(Checks!$J$42:$J$47,MATCH((SEARCH("(",formuletekst(J312))),Checks!$I$42:$I$47,0))</f>
        <v>ABO</v>
      </c>
      <c r="I312" s="496">
        <f>I291*$I308</f>
        <v>55247.507999999994</v>
      </c>
      <c r="J312" s="486">
        <f>CEILING(I312,$S309)</f>
        <v>55248</v>
      </c>
      <c r="K312" s="505">
        <v>7.5600000000000001E-2</v>
      </c>
      <c r="M312" s="425"/>
      <c r="N312" s="357"/>
      <c r="V312" s="3054"/>
      <c r="W312" s="3055"/>
      <c r="X312" s="3055"/>
      <c r="Y312" s="3055"/>
      <c r="Z312" s="3055"/>
      <c r="AA312" s="3055"/>
      <c r="AB312" s="3055"/>
      <c r="AC312" s="3055"/>
      <c r="AD312" s="3055"/>
      <c r="AE312" s="3055"/>
      <c r="AF312" s="3056"/>
    </row>
    <row r="313" spans="1:32" outlineLevel="1" x14ac:dyDescent="0.2">
      <c r="A313" s="669" t="str">
        <f>INDEX(Checks!$J$42:$J$47,MATCH((SEARCH("(",formuletekst(J313))),Checks!$I$42:$I$47,0))</f>
        <v>ABO</v>
      </c>
      <c r="I313" s="496">
        <f>I292*$I308</f>
        <v>102310.2</v>
      </c>
      <c r="J313" s="486">
        <f>CEILING(I313,$S309)</f>
        <v>102311</v>
      </c>
      <c r="K313" s="486">
        <f>CEILING(I315,$S309)</f>
        <v>15470</v>
      </c>
      <c r="M313" s="425"/>
      <c r="N313" s="357"/>
    </row>
    <row r="314" spans="1:32" outlineLevel="1" x14ac:dyDescent="0.2">
      <c r="A314" s="669" t="str">
        <f>INDEX(Checks!$J$42:$J$47,MATCH((SEARCH("(",formuletekst(J314))),Checks!$I$42:$I$47,0))</f>
        <v>ABO</v>
      </c>
      <c r="I314" s="496">
        <f>I293*$I308</f>
        <v>306930.59999999998</v>
      </c>
      <c r="J314" s="479">
        <f>CEILING(I314,$S309)</f>
        <v>306931</v>
      </c>
      <c r="K314" s="506"/>
      <c r="M314" s="425"/>
      <c r="N314" s="357"/>
    </row>
    <row r="315" spans="1:32" ht="13.5" outlineLevel="1" thickBot="1" x14ac:dyDescent="0.25">
      <c r="I315" s="1764">
        <f>K302*I308</f>
        <v>15470</v>
      </c>
      <c r="J315" s="364"/>
      <c r="K315" s="458"/>
      <c r="M315" s="458"/>
      <c r="N315" s="365"/>
    </row>
    <row r="316" spans="1:32" outlineLevel="1" x14ac:dyDescent="0.2"/>
    <row r="317" spans="1:32" outlineLevel="1" x14ac:dyDescent="0.2">
      <c r="F317" s="349" t="s">
        <v>248</v>
      </c>
    </row>
    <row r="318" spans="1:32" ht="12.75" customHeight="1" outlineLevel="1" x14ac:dyDescent="0.2">
      <c r="F318" s="349" t="s">
        <v>249</v>
      </c>
    </row>
    <row r="319" spans="1:32" outlineLevel="1" x14ac:dyDescent="0.2"/>
    <row r="320" spans="1:32" outlineLevel="1" x14ac:dyDescent="0.2">
      <c r="I320" s="350" t="s">
        <v>250</v>
      </c>
      <c r="J320" s="353" t="s">
        <v>251</v>
      </c>
      <c r="K320" s="353" t="s">
        <v>252</v>
      </c>
      <c r="L320" s="354" t="s">
        <v>184</v>
      </c>
    </row>
    <row r="321" spans="1:32" outlineLevel="1" x14ac:dyDescent="0.2">
      <c r="A321" s="669"/>
      <c r="I321" s="518"/>
      <c r="J321" s="514">
        <f>J311</f>
        <v>2300</v>
      </c>
      <c r="K321" s="516"/>
      <c r="L321" s="520"/>
    </row>
    <row r="322" spans="1:32" outlineLevel="1" x14ac:dyDescent="0.2">
      <c r="A322" s="669"/>
      <c r="I322" s="519">
        <f>J321</f>
        <v>2300</v>
      </c>
      <c r="J322" s="515">
        <f>J312</f>
        <v>55248</v>
      </c>
      <c r="K322" s="517"/>
      <c r="L322" s="446">
        <f>K311</f>
        <v>0.28000000000000003</v>
      </c>
    </row>
    <row r="323" spans="1:32" outlineLevel="1" x14ac:dyDescent="0.2">
      <c r="A323" s="669"/>
      <c r="I323" s="519">
        <f>J322</f>
        <v>55248</v>
      </c>
      <c r="J323" s="515">
        <f>J313</f>
        <v>102311</v>
      </c>
      <c r="K323" s="515">
        <f>$K313</f>
        <v>15470</v>
      </c>
      <c r="L323" s="521"/>
    </row>
    <row r="324" spans="1:32" outlineLevel="1" x14ac:dyDescent="0.2">
      <c r="A324" s="669"/>
      <c r="I324" s="519">
        <f>J323</f>
        <v>102311</v>
      </c>
      <c r="J324" s="515">
        <f>J314</f>
        <v>306931</v>
      </c>
      <c r="K324" s="515">
        <f>$K313</f>
        <v>15470</v>
      </c>
      <c r="L324" s="446">
        <f>K312</f>
        <v>7.5600000000000001E-2</v>
      </c>
    </row>
    <row r="325" spans="1:32" ht="13.5" outlineLevel="1" thickBot="1" x14ac:dyDescent="0.25">
      <c r="I325" s="522">
        <f>J324</f>
        <v>306931</v>
      </c>
      <c r="J325" s="523"/>
      <c r="K325" s="524"/>
      <c r="L325" s="525"/>
    </row>
    <row r="327" spans="1:32" s="433" customFormat="1" x14ac:dyDescent="0.2">
      <c r="A327" s="852" t="s">
        <v>1583</v>
      </c>
      <c r="B327" s="126"/>
      <c r="C327" s="127"/>
      <c r="D327" s="128"/>
      <c r="E327" s="129" t="s">
        <v>2</v>
      </c>
      <c r="F327" s="130"/>
      <c r="G327" s="121">
        <v>2014</v>
      </c>
      <c r="H327" s="131">
        <f>ROW(I342)-ROW()</f>
        <v>15</v>
      </c>
    </row>
    <row r="328" spans="1:32" outlineLevel="1" x14ac:dyDescent="0.2"/>
    <row r="329" spans="1:32" ht="13.5" outlineLevel="1" thickBot="1" x14ac:dyDescent="0.25">
      <c r="G329" s="85" t="s">
        <v>0</v>
      </c>
      <c r="H329" s="122">
        <f>$G327</f>
        <v>2014</v>
      </c>
      <c r="I329" s="348">
        <f>VLOOKUP($H329,'TCF en bruto WML'!$G$13:$J$76,'TCF en bruto WML'!$J$78,FALSE)</f>
        <v>1</v>
      </c>
      <c r="S329" s="372" t="s">
        <v>243</v>
      </c>
      <c r="V329" s="75" t="s">
        <v>29</v>
      </c>
      <c r="W329" s="52"/>
      <c r="X329" s="52"/>
      <c r="Y329" s="52"/>
      <c r="Z329" s="52"/>
    </row>
    <row r="330" spans="1:32" outlineLevel="1" x14ac:dyDescent="0.2">
      <c r="S330" s="395">
        <v>1</v>
      </c>
      <c r="T330" s="349" t="s">
        <v>136</v>
      </c>
      <c r="V330" s="3048" t="s">
        <v>2190</v>
      </c>
      <c r="W330" s="3049"/>
      <c r="X330" s="3049"/>
      <c r="Y330" s="3049"/>
      <c r="Z330" s="3049"/>
      <c r="AA330" s="3049"/>
      <c r="AB330" s="3049"/>
      <c r="AC330" s="3049"/>
      <c r="AD330" s="3049"/>
      <c r="AE330" s="3049"/>
      <c r="AF330" s="3050"/>
    </row>
    <row r="331" spans="1:32" outlineLevel="1" x14ac:dyDescent="0.2">
      <c r="I331" s="468" t="s">
        <v>208</v>
      </c>
      <c r="J331" s="469" t="s">
        <v>230</v>
      </c>
      <c r="K331" s="469" t="s">
        <v>245</v>
      </c>
      <c r="M331" s="508" t="s">
        <v>246</v>
      </c>
      <c r="N331" s="469" t="s">
        <v>247</v>
      </c>
      <c r="S331" s="395">
        <v>100</v>
      </c>
      <c r="T331" s="349" t="s">
        <v>136</v>
      </c>
      <c r="V331" s="3051"/>
      <c r="W331" s="3052"/>
      <c r="X331" s="3052"/>
      <c r="Y331" s="3052"/>
      <c r="Z331" s="3052"/>
      <c r="AA331" s="3052"/>
      <c r="AB331" s="3052"/>
      <c r="AC331" s="3052"/>
      <c r="AD331" s="3052"/>
      <c r="AE331" s="3052"/>
      <c r="AF331" s="3053"/>
    </row>
    <row r="332" spans="1:32" outlineLevel="1" x14ac:dyDescent="0.2">
      <c r="A332" s="669" t="str">
        <f>INDEX(Checks!$J$42:$J$47,MATCH((SEARCH("(",formuletekst(J332))),Checks!$I$42:$I$47,0))</f>
        <v>ABO</v>
      </c>
      <c r="I332" s="495">
        <f>I311*$I329</f>
        <v>2206.8310139999999</v>
      </c>
      <c r="J332" s="484">
        <f>CEILING(I332,$S331)</f>
        <v>2300</v>
      </c>
      <c r="K332" s="504">
        <v>0.28000000000000003</v>
      </c>
      <c r="M332" s="526">
        <f>K332*J333</f>
        <v>15469.440000000002</v>
      </c>
      <c r="N332" s="527">
        <f>M332/K333-(J335-J334)</f>
        <v>2.2222222222480923</v>
      </c>
      <c r="V332" s="3051"/>
      <c r="W332" s="3052"/>
      <c r="X332" s="3052"/>
      <c r="Y332" s="3052"/>
      <c r="Z332" s="3052"/>
      <c r="AA332" s="3052"/>
      <c r="AB332" s="3052"/>
      <c r="AC332" s="3052"/>
      <c r="AD332" s="3052"/>
      <c r="AE332" s="3052"/>
      <c r="AF332" s="3053"/>
    </row>
    <row r="333" spans="1:32" outlineLevel="1" x14ac:dyDescent="0.2">
      <c r="A333" s="669" t="str">
        <f>INDEX(Checks!$J$42:$J$47,MATCH((SEARCH("(",formuletekst(J333))),Checks!$I$42:$I$47,0))</f>
        <v>ABO</v>
      </c>
      <c r="I333" s="496">
        <f>I312*$I329</f>
        <v>55247.507999999994</v>
      </c>
      <c r="J333" s="486">
        <f>CEILING(I333,$S330)</f>
        <v>55248</v>
      </c>
      <c r="K333" s="505">
        <v>7.5600000000000001E-2</v>
      </c>
      <c r="M333" s="425"/>
      <c r="N333" s="357"/>
      <c r="V333" s="3054"/>
      <c r="W333" s="3055"/>
      <c r="X333" s="3055"/>
      <c r="Y333" s="3055"/>
      <c r="Z333" s="3055"/>
      <c r="AA333" s="3055"/>
      <c r="AB333" s="3055"/>
      <c r="AC333" s="3055"/>
      <c r="AD333" s="3055"/>
      <c r="AE333" s="3055"/>
      <c r="AF333" s="3056"/>
    </row>
    <row r="334" spans="1:32" outlineLevel="1" x14ac:dyDescent="0.2">
      <c r="A334" s="669" t="str">
        <f>INDEX(Checks!$J$42:$J$47,MATCH((SEARCH("(",formuletekst(J334))),Checks!$I$42:$I$47,0))</f>
        <v>ABO</v>
      </c>
      <c r="I334" s="496">
        <f>I313*$I329</f>
        <v>102310.2</v>
      </c>
      <c r="J334" s="486">
        <f>CEILING(I334,$S330)</f>
        <v>102311</v>
      </c>
      <c r="K334" s="486">
        <f>CEILING(I336,$S330)</f>
        <v>15470</v>
      </c>
      <c r="M334" s="425"/>
      <c r="N334" s="357"/>
    </row>
    <row r="335" spans="1:32" outlineLevel="1" x14ac:dyDescent="0.2">
      <c r="A335" s="669" t="str">
        <f>INDEX(Checks!$J$42:$J$47,MATCH((SEARCH("(",formuletekst(J335))),Checks!$I$42:$I$47,0))</f>
        <v>ABO</v>
      </c>
      <c r="I335" s="496">
        <f>I314*$I329</f>
        <v>306930.59999999998</v>
      </c>
      <c r="J335" s="479">
        <f>CEILING(I335,$S330)</f>
        <v>306931</v>
      </c>
      <c r="K335" s="506"/>
      <c r="M335" s="425"/>
      <c r="N335" s="357"/>
    </row>
    <row r="336" spans="1:32" ht="13.5" outlineLevel="1" thickBot="1" x14ac:dyDescent="0.25">
      <c r="I336" s="1764">
        <f>K323*I329</f>
        <v>15470</v>
      </c>
      <c r="J336" s="364"/>
      <c r="K336" s="458"/>
      <c r="M336" s="458"/>
      <c r="N336" s="365"/>
    </row>
    <row r="337" spans="1:32" outlineLevel="1" x14ac:dyDescent="0.2"/>
    <row r="338" spans="1:32" outlineLevel="1" x14ac:dyDescent="0.2">
      <c r="F338" s="349" t="s">
        <v>248</v>
      </c>
    </row>
    <row r="339" spans="1:32" outlineLevel="1" x14ac:dyDescent="0.2">
      <c r="F339" s="349" t="s">
        <v>249</v>
      </c>
    </row>
    <row r="340" spans="1:32" outlineLevel="1" x14ac:dyDescent="0.2"/>
    <row r="341" spans="1:32" outlineLevel="1" x14ac:dyDescent="0.2">
      <c r="I341" s="350" t="s">
        <v>250</v>
      </c>
      <c r="J341" s="353" t="s">
        <v>251</v>
      </c>
      <c r="K341" s="353" t="s">
        <v>252</v>
      </c>
      <c r="L341" s="354" t="s">
        <v>184</v>
      </c>
    </row>
    <row r="342" spans="1:32" outlineLevel="1" x14ac:dyDescent="0.2">
      <c r="I342" s="518"/>
      <c r="J342" s="514">
        <f>J332</f>
        <v>2300</v>
      </c>
      <c r="K342" s="516"/>
      <c r="L342" s="520"/>
    </row>
    <row r="343" spans="1:32" outlineLevel="1" x14ac:dyDescent="0.2">
      <c r="I343" s="519">
        <f>J342</f>
        <v>2300</v>
      </c>
      <c r="J343" s="515">
        <f>J333</f>
        <v>55248</v>
      </c>
      <c r="K343" s="517"/>
      <c r="L343" s="446">
        <f>K332</f>
        <v>0.28000000000000003</v>
      </c>
    </row>
    <row r="344" spans="1:32" outlineLevel="1" x14ac:dyDescent="0.2">
      <c r="I344" s="519">
        <f>J343</f>
        <v>55248</v>
      </c>
      <c r="J344" s="515">
        <f>J334</f>
        <v>102311</v>
      </c>
      <c r="K344" s="515">
        <f>$K334</f>
        <v>15470</v>
      </c>
      <c r="L344" s="521"/>
    </row>
    <row r="345" spans="1:32" outlineLevel="1" x14ac:dyDescent="0.2">
      <c r="I345" s="519">
        <f>J344</f>
        <v>102311</v>
      </c>
      <c r="J345" s="515">
        <f>J335</f>
        <v>306931</v>
      </c>
      <c r="K345" s="515">
        <f>$K334</f>
        <v>15470</v>
      </c>
      <c r="L345" s="446">
        <f>K333</f>
        <v>7.5600000000000001E-2</v>
      </c>
    </row>
    <row r="346" spans="1:32" ht="13.5" outlineLevel="1" thickBot="1" x14ac:dyDescent="0.25">
      <c r="I346" s="522">
        <f>J345</f>
        <v>306931</v>
      </c>
      <c r="J346" s="523"/>
      <c r="K346" s="524"/>
      <c r="L346" s="525"/>
    </row>
    <row r="348" spans="1:32" s="433" customFormat="1" x14ac:dyDescent="0.2">
      <c r="A348" s="852" t="s">
        <v>1583</v>
      </c>
      <c r="B348" s="126"/>
      <c r="C348" s="127"/>
      <c r="D348" s="128"/>
      <c r="E348" s="129" t="s">
        <v>2</v>
      </c>
      <c r="F348" s="130"/>
      <c r="G348" s="121">
        <v>2015</v>
      </c>
      <c r="H348" s="131">
        <f>ROW(I363)-ROW()</f>
        <v>15</v>
      </c>
    </row>
    <row r="349" spans="1:32" outlineLevel="1" x14ac:dyDescent="0.2"/>
    <row r="350" spans="1:32" ht="13.5" outlineLevel="1" thickBot="1" x14ac:dyDescent="0.25">
      <c r="G350" s="85" t="s">
        <v>0</v>
      </c>
      <c r="H350" s="122">
        <f>$G348</f>
        <v>2015</v>
      </c>
      <c r="I350" s="348">
        <f>VLOOKUP($H350,'TCF en bruto WML'!$G$13:$J$76,'TCF en bruto WML'!$J$78,FALSE)</f>
        <v>1.0089999999999999</v>
      </c>
      <c r="S350" s="372" t="s">
        <v>243</v>
      </c>
      <c r="V350" s="75" t="s">
        <v>29</v>
      </c>
      <c r="W350" s="52"/>
      <c r="X350" s="52"/>
      <c r="Y350" s="52"/>
      <c r="Z350" s="52"/>
    </row>
    <row r="351" spans="1:32" outlineLevel="1" x14ac:dyDescent="0.2">
      <c r="S351" s="395">
        <v>1</v>
      </c>
      <c r="T351" s="349" t="s">
        <v>136</v>
      </c>
      <c r="V351" s="3048" t="s">
        <v>2190</v>
      </c>
      <c r="W351" s="3049"/>
      <c r="X351" s="3049"/>
      <c r="Y351" s="3049"/>
      <c r="Z351" s="3049"/>
      <c r="AA351" s="3049"/>
      <c r="AB351" s="3049"/>
      <c r="AC351" s="3049"/>
      <c r="AD351" s="3049"/>
      <c r="AE351" s="3049"/>
      <c r="AF351" s="3050"/>
    </row>
    <row r="352" spans="1:32" outlineLevel="1" x14ac:dyDescent="0.2">
      <c r="I352" s="468" t="s">
        <v>208</v>
      </c>
      <c r="J352" s="469" t="s">
        <v>230</v>
      </c>
      <c r="K352" s="469" t="s">
        <v>245</v>
      </c>
      <c r="M352" s="508" t="s">
        <v>246</v>
      </c>
      <c r="N352" s="469" t="s">
        <v>247</v>
      </c>
      <c r="S352" s="395">
        <v>100</v>
      </c>
      <c r="T352" s="349" t="s">
        <v>136</v>
      </c>
      <c r="V352" s="3051"/>
      <c r="W352" s="3052"/>
      <c r="X352" s="3052"/>
      <c r="Y352" s="3052"/>
      <c r="Z352" s="3052"/>
      <c r="AA352" s="3052"/>
      <c r="AB352" s="3052"/>
      <c r="AC352" s="3052"/>
      <c r="AD352" s="3052"/>
      <c r="AE352" s="3052"/>
      <c r="AF352" s="3053"/>
    </row>
    <row r="353" spans="1:32" outlineLevel="1" x14ac:dyDescent="0.2">
      <c r="A353" s="669" t="str">
        <f>INDEX(Checks!$J$42:$J$47,MATCH((SEARCH("(",formuletekst(J353))),Checks!$I$42:$I$47,0))</f>
        <v>ABO</v>
      </c>
      <c r="I353" s="495">
        <f>I332*$I350</f>
        <v>2226.6924931259996</v>
      </c>
      <c r="J353" s="484">
        <f>CEILING(I353,$S352)</f>
        <v>2300</v>
      </c>
      <c r="K353" s="504">
        <v>0.28000000000000003</v>
      </c>
      <c r="M353" s="526">
        <f>K353*J354</f>
        <v>15608.600000000002</v>
      </c>
      <c r="N353" s="527">
        <f>M353/K354-(J356-J355)</f>
        <v>0.96296296297805384</v>
      </c>
      <c r="V353" s="3051"/>
      <c r="W353" s="3052"/>
      <c r="X353" s="3052"/>
      <c r="Y353" s="3052"/>
      <c r="Z353" s="3052"/>
      <c r="AA353" s="3052"/>
      <c r="AB353" s="3052"/>
      <c r="AC353" s="3052"/>
      <c r="AD353" s="3052"/>
      <c r="AE353" s="3052"/>
      <c r="AF353" s="3053"/>
    </row>
    <row r="354" spans="1:32" outlineLevel="1" x14ac:dyDescent="0.2">
      <c r="A354" s="669" t="str">
        <f>INDEX(Checks!$J$42:$J$47,MATCH((SEARCH("(",formuletekst(J354))),Checks!$I$42:$I$47,0))</f>
        <v>ABO</v>
      </c>
      <c r="I354" s="496">
        <f>I333*$I350</f>
        <v>55744.73557199999</v>
      </c>
      <c r="J354" s="486">
        <f>CEILING(I354,$S351)</f>
        <v>55745</v>
      </c>
      <c r="K354" s="505">
        <v>7.5600000000000001E-2</v>
      </c>
      <c r="M354" s="425"/>
      <c r="N354" s="357"/>
      <c r="V354" s="3054"/>
      <c r="W354" s="3055"/>
      <c r="X354" s="3055"/>
      <c r="Y354" s="3055"/>
      <c r="Z354" s="3055"/>
      <c r="AA354" s="3055"/>
      <c r="AB354" s="3055"/>
      <c r="AC354" s="3055"/>
      <c r="AD354" s="3055"/>
      <c r="AE354" s="3055"/>
      <c r="AF354" s="3056"/>
    </row>
    <row r="355" spans="1:32" outlineLevel="1" x14ac:dyDescent="0.2">
      <c r="A355" s="669" t="str">
        <f>INDEX(Checks!$J$42:$J$47,MATCH((SEARCH("(",formuletekst(J355))),Checks!$I$42:$I$47,0))</f>
        <v>ABO</v>
      </c>
      <c r="I355" s="496">
        <f>I334*$I350</f>
        <v>103230.99179999999</v>
      </c>
      <c r="J355" s="486">
        <f>CEILING(I355,$S351)</f>
        <v>103231</v>
      </c>
      <c r="K355" s="486">
        <f>CEILING(I357,$S351)</f>
        <v>15609</v>
      </c>
      <c r="M355" s="425"/>
      <c r="N355" s="357"/>
    </row>
    <row r="356" spans="1:32" outlineLevel="1" x14ac:dyDescent="0.2">
      <c r="A356" s="669" t="str">
        <f>INDEX(Checks!$J$42:$J$47,MATCH((SEARCH("(",formuletekst(J356))),Checks!$I$42:$I$47,0))</f>
        <v>ABO</v>
      </c>
      <c r="I356" s="496">
        <f>I335*$I350</f>
        <v>309692.97539999994</v>
      </c>
      <c r="J356" s="479">
        <f>CEILING(I356,$S351)</f>
        <v>309693</v>
      </c>
      <c r="K356" s="506"/>
      <c r="M356" s="425"/>
      <c r="N356" s="357"/>
    </row>
    <row r="357" spans="1:32" ht="13.5" outlineLevel="1" thickBot="1" x14ac:dyDescent="0.25">
      <c r="I357" s="1764">
        <f>I294*I350</f>
        <v>15608.813282999996</v>
      </c>
      <c r="J357" s="364"/>
      <c r="K357" s="458"/>
      <c r="M357" s="458"/>
      <c r="N357" s="365"/>
    </row>
    <row r="358" spans="1:32" outlineLevel="1" x14ac:dyDescent="0.2"/>
    <row r="359" spans="1:32" outlineLevel="1" x14ac:dyDescent="0.2">
      <c r="F359" s="349" t="s">
        <v>248</v>
      </c>
    </row>
    <row r="360" spans="1:32" outlineLevel="1" x14ac:dyDescent="0.2">
      <c r="F360" s="349" t="s">
        <v>249</v>
      </c>
    </row>
    <row r="361" spans="1:32" outlineLevel="1" x14ac:dyDescent="0.2"/>
    <row r="362" spans="1:32" outlineLevel="1" x14ac:dyDescent="0.2">
      <c r="I362" s="350" t="s">
        <v>250</v>
      </c>
      <c r="J362" s="353" t="s">
        <v>251</v>
      </c>
      <c r="K362" s="353" t="s">
        <v>252</v>
      </c>
      <c r="L362" s="354" t="s">
        <v>184</v>
      </c>
    </row>
    <row r="363" spans="1:32" outlineLevel="1" x14ac:dyDescent="0.2">
      <c r="I363" s="518"/>
      <c r="J363" s="514">
        <f>J353</f>
        <v>2300</v>
      </c>
      <c r="K363" s="516"/>
      <c r="L363" s="520"/>
    </row>
    <row r="364" spans="1:32" outlineLevel="1" x14ac:dyDescent="0.2">
      <c r="I364" s="519">
        <f>J363</f>
        <v>2300</v>
      </c>
      <c r="J364" s="515">
        <f>J354</f>
        <v>55745</v>
      </c>
      <c r="K364" s="517"/>
      <c r="L364" s="446">
        <f>K353</f>
        <v>0.28000000000000003</v>
      </c>
    </row>
    <row r="365" spans="1:32" outlineLevel="1" x14ac:dyDescent="0.2">
      <c r="I365" s="519">
        <f>J364</f>
        <v>55745</v>
      </c>
      <c r="J365" s="515">
        <f>J355</f>
        <v>103231</v>
      </c>
      <c r="K365" s="515">
        <f>$K355</f>
        <v>15609</v>
      </c>
      <c r="L365" s="521"/>
    </row>
    <row r="366" spans="1:32" outlineLevel="1" x14ac:dyDescent="0.2">
      <c r="I366" s="519">
        <f>J365</f>
        <v>103231</v>
      </c>
      <c r="J366" s="515">
        <f>J356</f>
        <v>309693</v>
      </c>
      <c r="K366" s="515">
        <f>$K355</f>
        <v>15609</v>
      </c>
      <c r="L366" s="446">
        <f>K354</f>
        <v>7.5600000000000001E-2</v>
      </c>
    </row>
    <row r="367" spans="1:32" ht="13.5" outlineLevel="1" thickBot="1" x14ac:dyDescent="0.25">
      <c r="I367" s="522">
        <f>J366</f>
        <v>309693</v>
      </c>
      <c r="J367" s="523"/>
      <c r="K367" s="524"/>
      <c r="L367" s="525"/>
    </row>
    <row r="369" spans="1:32" s="433" customFormat="1" x14ac:dyDescent="0.2">
      <c r="A369" s="852" t="s">
        <v>1583</v>
      </c>
      <c r="B369" s="126"/>
      <c r="C369" s="127"/>
      <c r="D369" s="128"/>
      <c r="E369" s="129" t="s">
        <v>2</v>
      </c>
      <c r="F369" s="130"/>
      <c r="G369" s="121">
        <v>2016</v>
      </c>
      <c r="H369" s="131">
        <f>ROW(I384)-ROW()</f>
        <v>15</v>
      </c>
    </row>
    <row r="370" spans="1:32" outlineLevel="1" x14ac:dyDescent="0.2"/>
    <row r="371" spans="1:32" ht="13.5" outlineLevel="1" thickBot="1" x14ac:dyDescent="0.25">
      <c r="G371" s="85" t="s">
        <v>0</v>
      </c>
      <c r="H371" s="122">
        <f>$G369</f>
        <v>2016</v>
      </c>
      <c r="I371" s="348">
        <f>VLOOKUP($H371,'TCF en bruto WML'!$G$13:$J$76,'TCF en bruto WML'!$J$78,FALSE)</f>
        <v>1.0049999999999999</v>
      </c>
      <c r="S371" s="372" t="s">
        <v>243</v>
      </c>
      <c r="V371" s="75" t="s">
        <v>29</v>
      </c>
      <c r="W371" s="52"/>
      <c r="X371" s="52"/>
      <c r="Y371" s="52"/>
      <c r="Z371" s="52"/>
    </row>
    <row r="372" spans="1:32" outlineLevel="1" x14ac:dyDescent="0.2">
      <c r="S372" s="395">
        <v>1</v>
      </c>
      <c r="T372" s="349" t="s">
        <v>136</v>
      </c>
      <c r="V372" s="3048" t="s">
        <v>2190</v>
      </c>
      <c r="W372" s="3049"/>
      <c r="X372" s="3049"/>
      <c r="Y372" s="3049"/>
      <c r="Z372" s="3049"/>
      <c r="AA372" s="3049"/>
      <c r="AB372" s="3049"/>
      <c r="AC372" s="3049"/>
      <c r="AD372" s="3049"/>
      <c r="AE372" s="3049"/>
      <c r="AF372" s="3050"/>
    </row>
    <row r="373" spans="1:32" outlineLevel="1" x14ac:dyDescent="0.2">
      <c r="I373" s="468" t="s">
        <v>208</v>
      </c>
      <c r="J373" s="469" t="s">
        <v>230</v>
      </c>
      <c r="K373" s="469" t="s">
        <v>245</v>
      </c>
      <c r="M373" s="508" t="s">
        <v>246</v>
      </c>
      <c r="N373" s="469" t="s">
        <v>247</v>
      </c>
      <c r="S373" s="395">
        <v>100</v>
      </c>
      <c r="T373" s="349" t="s">
        <v>136</v>
      </c>
      <c r="V373" s="3051"/>
      <c r="W373" s="3052"/>
      <c r="X373" s="3052"/>
      <c r="Y373" s="3052"/>
      <c r="Z373" s="3052"/>
      <c r="AA373" s="3052"/>
      <c r="AB373" s="3052"/>
      <c r="AC373" s="3052"/>
      <c r="AD373" s="3052"/>
      <c r="AE373" s="3052"/>
      <c r="AF373" s="3053"/>
    </row>
    <row r="374" spans="1:32" outlineLevel="1" x14ac:dyDescent="0.2">
      <c r="A374" s="669" t="str">
        <f>INDEX(Checks!$J$42:$J$47,MATCH((SEARCH("(",formuletekst(J374))),Checks!$I$42:$I$47,0))</f>
        <v>ABO</v>
      </c>
      <c r="I374" s="495">
        <f>I353*$I371</f>
        <v>2237.8259555916293</v>
      </c>
      <c r="J374" s="484">
        <f>CEILING(I374,$S373)</f>
        <v>2300</v>
      </c>
      <c r="K374" s="504">
        <v>0.28000000000000003</v>
      </c>
      <c r="M374" s="526">
        <f>K374*J375</f>
        <v>15686.720000000001</v>
      </c>
      <c r="N374" s="527">
        <f>M374/K375-(J377-J376)</f>
        <v>2.2962962963210884</v>
      </c>
      <c r="V374" s="3051"/>
      <c r="W374" s="3052"/>
      <c r="X374" s="3052"/>
      <c r="Y374" s="3052"/>
      <c r="Z374" s="3052"/>
      <c r="AA374" s="3052"/>
      <c r="AB374" s="3052"/>
      <c r="AC374" s="3052"/>
      <c r="AD374" s="3052"/>
      <c r="AE374" s="3052"/>
      <c r="AF374" s="3053"/>
    </row>
    <row r="375" spans="1:32" outlineLevel="1" x14ac:dyDescent="0.2">
      <c r="A375" s="669" t="str">
        <f>INDEX(Checks!$J$42:$J$47,MATCH((SEARCH("(",formuletekst(J375))),Checks!$I$42:$I$47,0))</f>
        <v>ABO</v>
      </c>
      <c r="I375" s="496">
        <f>I354*$I371</f>
        <v>56023.459249859981</v>
      </c>
      <c r="J375" s="486">
        <f>CEILING(I375,$S372)</f>
        <v>56024</v>
      </c>
      <c r="K375" s="505">
        <v>7.5600000000000001E-2</v>
      </c>
      <c r="M375" s="425"/>
      <c r="N375" s="357"/>
      <c r="V375" s="3054"/>
      <c r="W375" s="3055"/>
      <c r="X375" s="3055"/>
      <c r="Y375" s="3055"/>
      <c r="Z375" s="3055"/>
      <c r="AA375" s="3055"/>
      <c r="AB375" s="3055"/>
      <c r="AC375" s="3055"/>
      <c r="AD375" s="3055"/>
      <c r="AE375" s="3055"/>
      <c r="AF375" s="3056"/>
    </row>
    <row r="376" spans="1:32" outlineLevel="1" x14ac:dyDescent="0.2">
      <c r="A376" s="669" t="str">
        <f>INDEX(Checks!$J$42:$J$47,MATCH((SEARCH("(",formuletekst(J376))),Checks!$I$42:$I$47,0))</f>
        <v>ABO</v>
      </c>
      <c r="I376" s="496">
        <f>I355*$I371</f>
        <v>103747.14675899998</v>
      </c>
      <c r="J376" s="486">
        <f>CEILING(I376,$S372)</f>
        <v>103748</v>
      </c>
      <c r="K376" s="486">
        <f>CEILING(I378,$S372)</f>
        <v>15687</v>
      </c>
      <c r="M376" s="425"/>
      <c r="N376" s="357"/>
    </row>
    <row r="377" spans="1:32" outlineLevel="1" x14ac:dyDescent="0.2">
      <c r="A377" s="669" t="str">
        <f>INDEX(Checks!$J$42:$J$47,MATCH((SEARCH("(",formuletekst(J377))),Checks!$I$42:$I$47,0))</f>
        <v>ABO</v>
      </c>
      <c r="I377" s="496">
        <f>I356*$I371</f>
        <v>311241.4402769999</v>
      </c>
      <c r="J377" s="479">
        <f>CEILING(I377,$S372)</f>
        <v>311242</v>
      </c>
      <c r="K377" s="506"/>
      <c r="M377" s="425"/>
      <c r="N377" s="357"/>
    </row>
    <row r="378" spans="1:32" ht="13.5" outlineLevel="1" thickBot="1" x14ac:dyDescent="0.25">
      <c r="I378" s="1764">
        <f>I357*I371</f>
        <v>15686.857349414995</v>
      </c>
      <c r="J378" s="364"/>
      <c r="K378" s="458"/>
      <c r="M378" s="458"/>
      <c r="N378" s="365"/>
    </row>
    <row r="379" spans="1:32" outlineLevel="1" x14ac:dyDescent="0.2"/>
    <row r="380" spans="1:32" outlineLevel="1" x14ac:dyDescent="0.2">
      <c r="F380" s="349" t="s">
        <v>248</v>
      </c>
    </row>
    <row r="381" spans="1:32" ht="12.75" customHeight="1" outlineLevel="1" x14ac:dyDescent="0.2">
      <c r="F381" s="349" t="s">
        <v>249</v>
      </c>
    </row>
    <row r="382" spans="1:32" outlineLevel="1" x14ac:dyDescent="0.2"/>
    <row r="383" spans="1:32" outlineLevel="1" x14ac:dyDescent="0.2">
      <c r="I383" s="350" t="s">
        <v>250</v>
      </c>
      <c r="J383" s="353" t="s">
        <v>251</v>
      </c>
      <c r="K383" s="353" t="s">
        <v>252</v>
      </c>
      <c r="L383" s="354" t="s">
        <v>184</v>
      </c>
    </row>
    <row r="384" spans="1:32" outlineLevel="1" x14ac:dyDescent="0.2">
      <c r="I384" s="518"/>
      <c r="J384" s="514">
        <f>J374</f>
        <v>2300</v>
      </c>
      <c r="K384" s="516"/>
      <c r="L384" s="520"/>
    </row>
    <row r="385" spans="1:32" outlineLevel="1" x14ac:dyDescent="0.2">
      <c r="I385" s="519">
        <f>J384</f>
        <v>2300</v>
      </c>
      <c r="J385" s="515">
        <f>J375</f>
        <v>56024</v>
      </c>
      <c r="K385" s="517"/>
      <c r="L385" s="446">
        <f>K374</f>
        <v>0.28000000000000003</v>
      </c>
    </row>
    <row r="386" spans="1:32" outlineLevel="1" x14ac:dyDescent="0.2">
      <c r="I386" s="519">
        <f>J385</f>
        <v>56024</v>
      </c>
      <c r="J386" s="515">
        <f>J376</f>
        <v>103748</v>
      </c>
      <c r="K386" s="515">
        <f>$K376</f>
        <v>15687</v>
      </c>
      <c r="L386" s="521"/>
    </row>
    <row r="387" spans="1:32" outlineLevel="1" x14ac:dyDescent="0.2">
      <c r="I387" s="519">
        <f>J386</f>
        <v>103748</v>
      </c>
      <c r="J387" s="515">
        <f>J377</f>
        <v>311242</v>
      </c>
      <c r="K387" s="515">
        <f>$K376</f>
        <v>15687</v>
      </c>
      <c r="L387" s="446">
        <f>K375</f>
        <v>7.5600000000000001E-2</v>
      </c>
    </row>
    <row r="388" spans="1:32" ht="13.5" outlineLevel="1" thickBot="1" x14ac:dyDescent="0.25">
      <c r="I388" s="522">
        <f>J387</f>
        <v>311242</v>
      </c>
      <c r="J388" s="523"/>
      <c r="K388" s="524"/>
      <c r="L388" s="525"/>
    </row>
    <row r="390" spans="1:32" s="433" customFormat="1" x14ac:dyDescent="0.2">
      <c r="A390" s="852" t="s">
        <v>1583</v>
      </c>
      <c r="B390" s="126"/>
      <c r="C390" s="127"/>
      <c r="D390" s="128"/>
      <c r="E390" s="129" t="s">
        <v>2</v>
      </c>
      <c r="F390" s="130"/>
      <c r="G390" s="121">
        <v>2017</v>
      </c>
      <c r="H390" s="131">
        <f>ROW(I405)-ROW()</f>
        <v>15</v>
      </c>
    </row>
    <row r="391" spans="1:32" outlineLevel="1" x14ac:dyDescent="0.2"/>
    <row r="392" spans="1:32" ht="13.5" outlineLevel="1" thickBot="1" x14ac:dyDescent="0.25">
      <c r="G392" s="85" t="s">
        <v>0</v>
      </c>
      <c r="H392" s="122">
        <f>$G390</f>
        <v>2017</v>
      </c>
      <c r="I392" s="348">
        <f>VLOOKUP($H392,'TCF en bruto WML'!$G$13:$J$76,'TCF en bruto WML'!$J$78,FALSE)</f>
        <v>1.0029999999999999</v>
      </c>
      <c r="S392" s="372" t="s">
        <v>243</v>
      </c>
      <c r="V392" s="75" t="s">
        <v>29</v>
      </c>
      <c r="W392" s="52"/>
      <c r="X392" s="52"/>
      <c r="Y392" s="52"/>
      <c r="Z392" s="52"/>
    </row>
    <row r="393" spans="1:32" outlineLevel="1" x14ac:dyDescent="0.2">
      <c r="S393" s="395">
        <v>1</v>
      </c>
      <c r="T393" s="349" t="s">
        <v>136</v>
      </c>
      <c r="V393" s="3048" t="s">
        <v>2190</v>
      </c>
      <c r="W393" s="3049"/>
      <c r="X393" s="3049"/>
      <c r="Y393" s="3049"/>
      <c r="Z393" s="3049"/>
      <c r="AA393" s="3049"/>
      <c r="AB393" s="3049"/>
      <c r="AC393" s="3049"/>
      <c r="AD393" s="3049"/>
      <c r="AE393" s="3049"/>
      <c r="AF393" s="3050"/>
    </row>
    <row r="394" spans="1:32" outlineLevel="1" x14ac:dyDescent="0.2">
      <c r="I394" s="468" t="s">
        <v>208</v>
      </c>
      <c r="J394" s="469" t="s">
        <v>230</v>
      </c>
      <c r="K394" s="469" t="s">
        <v>245</v>
      </c>
      <c r="M394" s="508" t="s">
        <v>246</v>
      </c>
      <c r="N394" s="469" t="s">
        <v>247</v>
      </c>
      <c r="S394" s="395">
        <v>100</v>
      </c>
      <c r="T394" s="349" t="s">
        <v>136</v>
      </c>
      <c r="V394" s="3051"/>
      <c r="W394" s="3052"/>
      <c r="X394" s="3052"/>
      <c r="Y394" s="3052"/>
      <c r="Z394" s="3052"/>
      <c r="AA394" s="3052"/>
      <c r="AB394" s="3052"/>
      <c r="AC394" s="3052"/>
      <c r="AD394" s="3052"/>
      <c r="AE394" s="3052"/>
      <c r="AF394" s="3053"/>
    </row>
    <row r="395" spans="1:32" outlineLevel="1" x14ac:dyDescent="0.2">
      <c r="A395" s="669" t="str">
        <f>INDEX(Checks!$J$42:$J$47,MATCH((SEARCH("(",formuletekst(J395))),Checks!$I$42:$I$47,0))</f>
        <v>ABO</v>
      </c>
      <c r="I395" s="495">
        <f>I374*$I392</f>
        <v>2244.5394334584039</v>
      </c>
      <c r="J395" s="484">
        <f>CEILING(I395,$S394)</f>
        <v>2300</v>
      </c>
      <c r="K395" s="504">
        <v>0.28000000000000003</v>
      </c>
      <c r="M395" s="526">
        <f>K395*J396</f>
        <v>15733.760000000002</v>
      </c>
      <c r="N395" s="527">
        <f>M395/K396-(J398-J397)</f>
        <v>1.5185185185400769</v>
      </c>
      <c r="V395" s="3051"/>
      <c r="W395" s="3052"/>
      <c r="X395" s="3052"/>
      <c r="Y395" s="3052"/>
      <c r="Z395" s="3052"/>
      <c r="AA395" s="3052"/>
      <c r="AB395" s="3052"/>
      <c r="AC395" s="3052"/>
      <c r="AD395" s="3052"/>
      <c r="AE395" s="3052"/>
      <c r="AF395" s="3053"/>
    </row>
    <row r="396" spans="1:32" outlineLevel="1" x14ac:dyDescent="0.2">
      <c r="A396" s="669" t="str">
        <f>INDEX(Checks!$J$42:$J$47,MATCH((SEARCH("(",formuletekst(J396))),Checks!$I$42:$I$47,0))</f>
        <v>ABO</v>
      </c>
      <c r="I396" s="496">
        <f>I375*$I392</f>
        <v>56191.529627609554</v>
      </c>
      <c r="J396" s="486">
        <f>CEILING(I396,$S393)</f>
        <v>56192</v>
      </c>
      <c r="K396" s="505">
        <v>7.5600000000000001E-2</v>
      </c>
      <c r="M396" s="425"/>
      <c r="N396" s="357"/>
      <c r="V396" s="3054"/>
      <c r="W396" s="3055"/>
      <c r="X396" s="3055"/>
      <c r="Y396" s="3055"/>
      <c r="Z396" s="3055"/>
      <c r="AA396" s="3055"/>
      <c r="AB396" s="3055"/>
      <c r="AC396" s="3055"/>
      <c r="AD396" s="3055"/>
      <c r="AE396" s="3055"/>
      <c r="AF396" s="3056"/>
    </row>
    <row r="397" spans="1:32" outlineLevel="1" x14ac:dyDescent="0.2">
      <c r="A397" s="669" t="str">
        <f>INDEX(Checks!$J$42:$J$47,MATCH((SEARCH("(",formuletekst(J397))),Checks!$I$42:$I$47,0))</f>
        <v>ABO</v>
      </c>
      <c r="I397" s="496">
        <f>I376*$I392</f>
        <v>104058.38819927697</v>
      </c>
      <c r="J397" s="486">
        <f>CEILING(I397,$S393)</f>
        <v>104059</v>
      </c>
      <c r="K397" s="486">
        <f>CEILING(I399,$S393)</f>
        <v>15734</v>
      </c>
      <c r="M397" s="425"/>
      <c r="N397" s="357"/>
    </row>
    <row r="398" spans="1:32" outlineLevel="1" x14ac:dyDescent="0.2">
      <c r="A398" s="669" t="str">
        <f>INDEX(Checks!$J$42:$J$47,MATCH((SEARCH("(",formuletekst(J398))),Checks!$I$42:$I$47,0))</f>
        <v>ABO</v>
      </c>
      <c r="I398" s="496">
        <f>I377*$I392</f>
        <v>312175.16459783085</v>
      </c>
      <c r="J398" s="479">
        <f>CEILING(I398,$S393)</f>
        <v>312176</v>
      </c>
      <c r="K398" s="506"/>
      <c r="M398" s="425"/>
      <c r="N398" s="357"/>
    </row>
    <row r="399" spans="1:32" ht="13.5" outlineLevel="1" thickBot="1" x14ac:dyDescent="0.25">
      <c r="I399" s="1764">
        <f>I378*I392</f>
        <v>15733.917921463239</v>
      </c>
      <c r="J399" s="364"/>
      <c r="K399" s="458"/>
      <c r="M399" s="458"/>
      <c r="N399" s="365"/>
    </row>
    <row r="400" spans="1:32" outlineLevel="1" x14ac:dyDescent="0.2"/>
    <row r="401" spans="1:32" outlineLevel="1" x14ac:dyDescent="0.2">
      <c r="F401" s="349" t="s">
        <v>248</v>
      </c>
    </row>
    <row r="402" spans="1:32" ht="12.75" customHeight="1" outlineLevel="1" x14ac:dyDescent="0.2">
      <c r="F402" s="349" t="s">
        <v>249</v>
      </c>
    </row>
    <row r="403" spans="1:32" outlineLevel="1" x14ac:dyDescent="0.2"/>
    <row r="404" spans="1:32" outlineLevel="1" x14ac:dyDescent="0.2">
      <c r="I404" s="350" t="s">
        <v>250</v>
      </c>
      <c r="J404" s="353" t="s">
        <v>251</v>
      </c>
      <c r="K404" s="353" t="s">
        <v>252</v>
      </c>
      <c r="L404" s="354" t="s">
        <v>184</v>
      </c>
    </row>
    <row r="405" spans="1:32" outlineLevel="1" x14ac:dyDescent="0.2">
      <c r="I405" s="518"/>
      <c r="J405" s="514">
        <f>J395</f>
        <v>2300</v>
      </c>
      <c r="K405" s="516"/>
      <c r="L405" s="520"/>
    </row>
    <row r="406" spans="1:32" outlineLevel="1" x14ac:dyDescent="0.2">
      <c r="I406" s="519">
        <f>J405</f>
        <v>2300</v>
      </c>
      <c r="J406" s="515">
        <f>J396</f>
        <v>56192</v>
      </c>
      <c r="K406" s="517"/>
      <c r="L406" s="446">
        <f>K395</f>
        <v>0.28000000000000003</v>
      </c>
    </row>
    <row r="407" spans="1:32" outlineLevel="1" x14ac:dyDescent="0.2">
      <c r="I407" s="519">
        <f>J406</f>
        <v>56192</v>
      </c>
      <c r="J407" s="515">
        <f>J397</f>
        <v>104059</v>
      </c>
      <c r="K407" s="515">
        <f>$K397</f>
        <v>15734</v>
      </c>
      <c r="L407" s="521"/>
    </row>
    <row r="408" spans="1:32" outlineLevel="1" x14ac:dyDescent="0.2">
      <c r="I408" s="519">
        <f>J407</f>
        <v>104059</v>
      </c>
      <c r="J408" s="515">
        <f>J398</f>
        <v>312176</v>
      </c>
      <c r="K408" s="515">
        <f>$K397</f>
        <v>15734</v>
      </c>
      <c r="L408" s="446">
        <f>K396</f>
        <v>7.5600000000000001E-2</v>
      </c>
    </row>
    <row r="409" spans="1:32" ht="13.5" outlineLevel="1" thickBot="1" x14ac:dyDescent="0.25">
      <c r="I409" s="522">
        <f>J408</f>
        <v>312176</v>
      </c>
      <c r="J409" s="523"/>
      <c r="K409" s="524"/>
      <c r="L409" s="525"/>
    </row>
    <row r="411" spans="1:32" s="433" customFormat="1" x14ac:dyDescent="0.2">
      <c r="A411" s="852" t="s">
        <v>1583</v>
      </c>
      <c r="B411" s="126"/>
      <c r="C411" s="127"/>
      <c r="D411" s="128"/>
      <c r="E411" s="129" t="s">
        <v>2</v>
      </c>
      <c r="F411" s="130"/>
      <c r="G411" s="121">
        <v>2018</v>
      </c>
      <c r="H411" s="131">
        <f>ROW(I426)-ROW()</f>
        <v>15</v>
      </c>
    </row>
    <row r="412" spans="1:32" outlineLevel="1" x14ac:dyDescent="0.2"/>
    <row r="413" spans="1:32" ht="13.5" outlineLevel="1" thickBot="1" x14ac:dyDescent="0.25">
      <c r="G413" s="85" t="s">
        <v>0</v>
      </c>
      <c r="H413" s="122">
        <f>$G411</f>
        <v>2018</v>
      </c>
      <c r="I413" s="348">
        <f>VLOOKUP($H413,'TCF en bruto WML'!$G$13:$J$76,'TCF en bruto WML'!$J$78,FALSE)</f>
        <v>1.008</v>
      </c>
      <c r="S413" s="372" t="s">
        <v>243</v>
      </c>
      <c r="V413" s="75" t="s">
        <v>29</v>
      </c>
      <c r="W413" s="52"/>
      <c r="X413" s="52"/>
      <c r="Y413" s="52"/>
      <c r="Z413" s="52"/>
    </row>
    <row r="414" spans="1:32" outlineLevel="1" x14ac:dyDescent="0.2">
      <c r="S414" s="395">
        <v>1</v>
      </c>
      <c r="T414" s="349" t="s">
        <v>136</v>
      </c>
      <c r="V414" s="3048" t="s">
        <v>2320</v>
      </c>
      <c r="W414" s="3049"/>
      <c r="X414" s="3049"/>
      <c r="Y414" s="3049"/>
      <c r="Z414" s="3049"/>
      <c r="AA414" s="3049"/>
      <c r="AB414" s="3049"/>
      <c r="AC414" s="3049"/>
      <c r="AD414" s="3049"/>
      <c r="AE414" s="3049"/>
      <c r="AF414" s="3050"/>
    </row>
    <row r="415" spans="1:32" outlineLevel="1" x14ac:dyDescent="0.2">
      <c r="I415" s="468" t="s">
        <v>208</v>
      </c>
      <c r="J415" s="469" t="s">
        <v>230</v>
      </c>
      <c r="K415" s="469" t="s">
        <v>245</v>
      </c>
      <c r="M415" s="508" t="s">
        <v>246</v>
      </c>
      <c r="N415" s="469" t="s">
        <v>247</v>
      </c>
      <c r="S415" s="395">
        <v>100</v>
      </c>
      <c r="T415" s="349" t="s">
        <v>136</v>
      </c>
      <c r="V415" s="3051"/>
      <c r="W415" s="3052"/>
      <c r="X415" s="3052"/>
      <c r="Y415" s="3052"/>
      <c r="Z415" s="3052"/>
      <c r="AA415" s="3052"/>
      <c r="AB415" s="3052"/>
      <c r="AC415" s="3052"/>
      <c r="AD415" s="3052"/>
      <c r="AE415" s="3052"/>
      <c r="AF415" s="3053"/>
    </row>
    <row r="416" spans="1:32" outlineLevel="1" x14ac:dyDescent="0.2">
      <c r="A416" s="669" t="str">
        <f>INDEX(Checks!$J$42:$J$47,MATCH((SEARCH("(",formuletekst(J416))),Checks!$I$42:$I$47,0))</f>
        <v>ABO</v>
      </c>
      <c r="I416" s="495">
        <f>I395*$I413</f>
        <v>2262.495748926071</v>
      </c>
      <c r="J416" s="484">
        <f>CEILING(I416,$S415)</f>
        <v>2300</v>
      </c>
      <c r="K416" s="504">
        <v>0.28000000000000003</v>
      </c>
      <c r="M416" s="526">
        <f>K416*J417</f>
        <v>15859.760000000002</v>
      </c>
      <c r="N416" s="527">
        <f>M416/K417-(J419-J418)</f>
        <v>3.1851851851970423</v>
      </c>
      <c r="V416" s="3051"/>
      <c r="W416" s="3052"/>
      <c r="X416" s="3052"/>
      <c r="Y416" s="3052"/>
      <c r="Z416" s="3052"/>
      <c r="AA416" s="3052"/>
      <c r="AB416" s="3052"/>
      <c r="AC416" s="3052"/>
      <c r="AD416" s="3052"/>
      <c r="AE416" s="3052"/>
      <c r="AF416" s="3053"/>
    </row>
    <row r="417" spans="1:32" outlineLevel="1" x14ac:dyDescent="0.2">
      <c r="A417" s="669" t="str">
        <f>INDEX(Checks!$J$42:$J$47,MATCH((SEARCH("(",formuletekst(J417))),Checks!$I$42:$I$47,0))</f>
        <v>ABO</v>
      </c>
      <c r="I417" s="496">
        <f>I396*$I413</f>
        <v>56641.061864630428</v>
      </c>
      <c r="J417" s="486">
        <f>CEILING(I417,$S414)</f>
        <v>56642</v>
      </c>
      <c r="K417" s="505">
        <v>7.5600000000000001E-2</v>
      </c>
      <c r="M417" s="425"/>
      <c r="N417" s="357"/>
      <c r="V417" s="3054"/>
      <c r="W417" s="3055"/>
      <c r="X417" s="3055"/>
      <c r="Y417" s="3055"/>
      <c r="Z417" s="3055"/>
      <c r="AA417" s="3055"/>
      <c r="AB417" s="3055"/>
      <c r="AC417" s="3055"/>
      <c r="AD417" s="3055"/>
      <c r="AE417" s="3055"/>
      <c r="AF417" s="3056"/>
    </row>
    <row r="418" spans="1:32" outlineLevel="1" x14ac:dyDescent="0.2">
      <c r="A418" s="669" t="str">
        <f>INDEX(Checks!$J$42:$J$47,MATCH((SEARCH("(",formuletekst(J418))),Checks!$I$42:$I$47,0))</f>
        <v>ABO</v>
      </c>
      <c r="I418" s="496">
        <f>I397*$I413</f>
        <v>104890.85530487119</v>
      </c>
      <c r="J418" s="486">
        <f>CEILING(I418,$S414)</f>
        <v>104891</v>
      </c>
      <c r="K418" s="486">
        <f>CEILING(I420,$S414)</f>
        <v>15860</v>
      </c>
      <c r="M418" s="425"/>
      <c r="N418" s="357"/>
    </row>
    <row r="419" spans="1:32" outlineLevel="1" x14ac:dyDescent="0.2">
      <c r="A419" s="669" t="str">
        <f>INDEX(Checks!$J$42:$J$47,MATCH((SEARCH("(",formuletekst(J419))),Checks!$I$42:$I$47,0))</f>
        <v>ABO</v>
      </c>
      <c r="I419" s="496">
        <f>I398*$I413</f>
        <v>314672.56591461349</v>
      </c>
      <c r="J419" s="479">
        <f>CEILING(I419,$S414)</f>
        <v>314673</v>
      </c>
      <c r="K419" s="506"/>
      <c r="M419" s="425"/>
      <c r="N419" s="357"/>
    </row>
    <row r="420" spans="1:32" ht="13.5" outlineLevel="1" thickBot="1" x14ac:dyDescent="0.25">
      <c r="I420" s="1764">
        <f>I399*I413</f>
        <v>15859.789264834944</v>
      </c>
      <c r="J420" s="364"/>
      <c r="K420" s="458"/>
      <c r="M420" s="458"/>
      <c r="N420" s="365"/>
    </row>
    <row r="421" spans="1:32" outlineLevel="1" x14ac:dyDescent="0.2"/>
    <row r="422" spans="1:32" outlineLevel="1" x14ac:dyDescent="0.2">
      <c r="F422" s="349" t="s">
        <v>248</v>
      </c>
    </row>
    <row r="423" spans="1:32" ht="12.75" customHeight="1" outlineLevel="1" x14ac:dyDescent="0.2">
      <c r="F423" s="349" t="s">
        <v>249</v>
      </c>
    </row>
    <row r="424" spans="1:32" outlineLevel="1" x14ac:dyDescent="0.2"/>
    <row r="425" spans="1:32" outlineLevel="1" x14ac:dyDescent="0.2">
      <c r="I425" s="350" t="s">
        <v>250</v>
      </c>
      <c r="J425" s="353" t="s">
        <v>251</v>
      </c>
      <c r="K425" s="353" t="s">
        <v>252</v>
      </c>
      <c r="L425" s="354" t="s">
        <v>184</v>
      </c>
    </row>
    <row r="426" spans="1:32" outlineLevel="1" x14ac:dyDescent="0.2">
      <c r="I426" s="518"/>
      <c r="J426" s="514">
        <f>J416</f>
        <v>2300</v>
      </c>
      <c r="K426" s="516"/>
      <c r="L426" s="520"/>
    </row>
    <row r="427" spans="1:32" outlineLevel="1" x14ac:dyDescent="0.2">
      <c r="I427" s="519">
        <f>J426</f>
        <v>2300</v>
      </c>
      <c r="J427" s="515">
        <f>J417</f>
        <v>56642</v>
      </c>
      <c r="K427" s="517"/>
      <c r="L427" s="446">
        <f>K416</f>
        <v>0.28000000000000003</v>
      </c>
    </row>
    <row r="428" spans="1:32" outlineLevel="1" x14ac:dyDescent="0.2">
      <c r="I428" s="519">
        <f>J427</f>
        <v>56642</v>
      </c>
      <c r="J428" s="515">
        <f>J418</f>
        <v>104891</v>
      </c>
      <c r="K428" s="515">
        <f>$K418</f>
        <v>15860</v>
      </c>
      <c r="L428" s="521"/>
    </row>
    <row r="429" spans="1:32" outlineLevel="1" x14ac:dyDescent="0.2">
      <c r="I429" s="519">
        <f>J428</f>
        <v>104891</v>
      </c>
      <c r="J429" s="515">
        <f>J419</f>
        <v>314673</v>
      </c>
      <c r="K429" s="515">
        <f>$K418</f>
        <v>15860</v>
      </c>
      <c r="L429" s="446">
        <f>K417</f>
        <v>7.5600000000000001E-2</v>
      </c>
    </row>
    <row r="430" spans="1:32" ht="13.5" outlineLevel="1" thickBot="1" x14ac:dyDescent="0.25">
      <c r="I430" s="522">
        <f>J429</f>
        <v>314673</v>
      </c>
      <c r="J430" s="523"/>
      <c r="K430" s="524"/>
      <c r="L430" s="525"/>
    </row>
    <row r="432" spans="1:32" s="433" customFormat="1" x14ac:dyDescent="0.2">
      <c r="A432" s="852" t="s">
        <v>1583</v>
      </c>
      <c r="B432" s="126"/>
      <c r="C432" s="127"/>
      <c r="D432" s="128"/>
      <c r="E432" s="129" t="s">
        <v>2</v>
      </c>
      <c r="F432" s="130"/>
      <c r="G432" s="121">
        <f>G411+1</f>
        <v>2019</v>
      </c>
      <c r="H432" s="131">
        <f>ROW(I447)-ROW()</f>
        <v>15</v>
      </c>
    </row>
    <row r="433" spans="1:32" outlineLevel="1" x14ac:dyDescent="0.2"/>
    <row r="434" spans="1:32" ht="13.5" outlineLevel="1" thickBot="1" x14ac:dyDescent="0.25">
      <c r="G434" s="85" t="s">
        <v>0</v>
      </c>
      <c r="H434" s="122">
        <f>$G432</f>
        <v>2019</v>
      </c>
      <c r="I434" s="348">
        <f>VLOOKUP($H434,'TCF en bruto WML'!$G$13:$J$76,'TCF en bruto WML'!$J$78,FALSE)</f>
        <v>1.012</v>
      </c>
      <c r="S434" s="372" t="s">
        <v>243</v>
      </c>
      <c r="V434" s="75" t="s">
        <v>29</v>
      </c>
      <c r="W434" s="52"/>
      <c r="X434" s="52"/>
      <c r="Y434" s="52"/>
      <c r="Z434" s="52"/>
    </row>
    <row r="435" spans="1:32" outlineLevel="1" x14ac:dyDescent="0.2">
      <c r="S435" s="395">
        <v>1</v>
      </c>
      <c r="T435" s="349" t="s">
        <v>136</v>
      </c>
      <c r="V435" s="2999" t="s">
        <v>2411</v>
      </c>
      <c r="W435" s="3000"/>
      <c r="X435" s="3000"/>
      <c r="Y435" s="3000"/>
      <c r="Z435" s="3000"/>
      <c r="AA435" s="3000"/>
      <c r="AB435" s="3000"/>
      <c r="AC435" s="3000"/>
      <c r="AD435" s="3000"/>
      <c r="AE435" s="3000"/>
      <c r="AF435" s="3001"/>
    </row>
    <row r="436" spans="1:32" outlineLevel="1" x14ac:dyDescent="0.2">
      <c r="I436" s="468" t="s">
        <v>208</v>
      </c>
      <c r="J436" s="469" t="s">
        <v>230</v>
      </c>
      <c r="K436" s="469" t="s">
        <v>245</v>
      </c>
      <c r="M436" s="508" t="s">
        <v>246</v>
      </c>
      <c r="N436" s="469" t="s">
        <v>247</v>
      </c>
      <c r="S436" s="395">
        <v>100</v>
      </c>
      <c r="T436" s="349" t="s">
        <v>136</v>
      </c>
      <c r="V436" s="3002"/>
      <c r="W436" s="3003"/>
      <c r="X436" s="3003"/>
      <c r="Y436" s="3003"/>
      <c r="Z436" s="3003"/>
      <c r="AA436" s="3003"/>
      <c r="AB436" s="3003"/>
      <c r="AC436" s="3003"/>
      <c r="AD436" s="3003"/>
      <c r="AE436" s="3003"/>
      <c r="AF436" s="3004"/>
    </row>
    <row r="437" spans="1:32" outlineLevel="1" x14ac:dyDescent="0.2">
      <c r="A437" s="669" t="str">
        <f>INDEX(Checks!$J$42:$J$47,MATCH((SEARCH("(",formuletekst(J437))),Checks!$I$42:$I$47,0))</f>
        <v>ABO</v>
      </c>
      <c r="I437" s="495">
        <f>I416*$I434</f>
        <v>2289.645697913184</v>
      </c>
      <c r="J437" s="484">
        <f>CEILING(I437,$S436)</f>
        <v>2300</v>
      </c>
      <c r="K437" s="504">
        <v>0.28000000000000003</v>
      </c>
      <c r="M437" s="526">
        <f>K437*J438</f>
        <v>16049.880000000001</v>
      </c>
      <c r="N437" s="527">
        <f>M437/K438-(J440-J439)</f>
        <v>1</v>
      </c>
      <c r="V437" s="3002"/>
      <c r="W437" s="3003"/>
      <c r="X437" s="3003"/>
      <c r="Y437" s="3003"/>
      <c r="Z437" s="3003"/>
      <c r="AA437" s="3003"/>
      <c r="AB437" s="3003"/>
      <c r="AC437" s="3003"/>
      <c r="AD437" s="3003"/>
      <c r="AE437" s="3003"/>
      <c r="AF437" s="3004"/>
    </row>
    <row r="438" spans="1:32" outlineLevel="1" x14ac:dyDescent="0.2">
      <c r="A438" s="669" t="str">
        <f>INDEX(Checks!$J$42:$J$47,MATCH((SEARCH("(",formuletekst(J438))),Checks!$I$42:$I$47,0))</f>
        <v>ABO</v>
      </c>
      <c r="I438" s="496">
        <f>I417*$I434</f>
        <v>57320.754607005991</v>
      </c>
      <c r="J438" s="486">
        <f>CEILING(I438,$S435)</f>
        <v>57321</v>
      </c>
      <c r="K438" s="505">
        <v>7.5600000000000001E-2</v>
      </c>
      <c r="M438" s="425"/>
      <c r="N438" s="357"/>
      <c r="V438" s="3139"/>
      <c r="W438" s="3140"/>
      <c r="X438" s="3140"/>
      <c r="Y438" s="3140"/>
      <c r="Z438" s="3140"/>
      <c r="AA438" s="3140"/>
      <c r="AB438" s="3140"/>
      <c r="AC438" s="3140"/>
      <c r="AD438" s="3140"/>
      <c r="AE438" s="3140"/>
      <c r="AF438" s="3141"/>
    </row>
    <row r="439" spans="1:32" outlineLevel="1" x14ac:dyDescent="0.2">
      <c r="A439" s="669" t="str">
        <f>INDEX(Checks!$J$42:$J$47,MATCH((SEARCH("(",formuletekst(J439))),Checks!$I$42:$I$47,0))</f>
        <v>ABO</v>
      </c>
      <c r="I439" s="496">
        <f>I418*$I434</f>
        <v>106149.54556852965</v>
      </c>
      <c r="J439" s="486">
        <f>CEILING(I439,$S435)</f>
        <v>106150</v>
      </c>
      <c r="K439" s="486">
        <f>CEILING(I441,$S435)</f>
        <v>16051</v>
      </c>
      <c r="M439" s="425"/>
      <c r="N439" s="357"/>
    </row>
    <row r="440" spans="1:32" outlineLevel="1" x14ac:dyDescent="0.2">
      <c r="A440" s="669" t="str">
        <f>INDEX(Checks!$J$42:$J$47,MATCH((SEARCH("(",formuletekst(J440))),Checks!$I$42:$I$47,0))</f>
        <v>ABO</v>
      </c>
      <c r="I440" s="496">
        <f>I419*$I434</f>
        <v>318448.63670558884</v>
      </c>
      <c r="J440" s="479">
        <f>CEILING(I440,$S435)</f>
        <v>318449</v>
      </c>
      <c r="K440" s="506"/>
      <c r="M440" s="425"/>
      <c r="N440" s="357"/>
    </row>
    <row r="441" spans="1:32" ht="13.5" outlineLevel="1" thickBot="1" x14ac:dyDescent="0.25">
      <c r="I441" s="1764">
        <f>I420*I434</f>
        <v>16050.106736012964</v>
      </c>
      <c r="J441" s="364"/>
      <c r="K441" s="458"/>
      <c r="M441" s="458"/>
      <c r="N441" s="365"/>
    </row>
    <row r="442" spans="1:32" outlineLevel="1" x14ac:dyDescent="0.2"/>
    <row r="443" spans="1:32" outlineLevel="1" x14ac:dyDescent="0.2">
      <c r="F443" s="349" t="s">
        <v>248</v>
      </c>
    </row>
    <row r="444" spans="1:32" ht="12.75" customHeight="1" outlineLevel="1" x14ac:dyDescent="0.2">
      <c r="F444" s="349" t="s">
        <v>249</v>
      </c>
    </row>
    <row r="445" spans="1:32" outlineLevel="1" x14ac:dyDescent="0.2"/>
    <row r="446" spans="1:32" outlineLevel="1" x14ac:dyDescent="0.2">
      <c r="I446" s="350" t="s">
        <v>250</v>
      </c>
      <c r="J446" s="353" t="s">
        <v>251</v>
      </c>
      <c r="K446" s="353" t="s">
        <v>252</v>
      </c>
      <c r="L446" s="354" t="s">
        <v>184</v>
      </c>
    </row>
    <row r="447" spans="1:32" outlineLevel="1" x14ac:dyDescent="0.2">
      <c r="I447" s="518"/>
      <c r="J447" s="514">
        <f>J437</f>
        <v>2300</v>
      </c>
      <c r="K447" s="516"/>
      <c r="L447" s="520"/>
    </row>
    <row r="448" spans="1:32" outlineLevel="1" x14ac:dyDescent="0.2">
      <c r="I448" s="519">
        <f>J447</f>
        <v>2300</v>
      </c>
      <c r="J448" s="515">
        <f>J438</f>
        <v>57321</v>
      </c>
      <c r="K448" s="517"/>
      <c r="L448" s="446">
        <f>K437</f>
        <v>0.28000000000000003</v>
      </c>
    </row>
    <row r="449" spans="1:32" outlineLevel="1" x14ac:dyDescent="0.2">
      <c r="I449" s="519">
        <f>J448</f>
        <v>57321</v>
      </c>
      <c r="J449" s="515">
        <f>J439</f>
        <v>106150</v>
      </c>
      <c r="K449" s="515">
        <f>$K439</f>
        <v>16051</v>
      </c>
      <c r="L449" s="521"/>
    </row>
    <row r="450" spans="1:32" outlineLevel="1" x14ac:dyDescent="0.2">
      <c r="I450" s="519">
        <f>J449</f>
        <v>106150</v>
      </c>
      <c r="J450" s="515">
        <f>J440</f>
        <v>318449</v>
      </c>
      <c r="K450" s="515">
        <f>$K439</f>
        <v>16051</v>
      </c>
      <c r="L450" s="446">
        <f>K438</f>
        <v>7.5600000000000001E-2</v>
      </c>
    </row>
    <row r="451" spans="1:32" ht="13.5" outlineLevel="1" thickBot="1" x14ac:dyDescent="0.25">
      <c r="I451" s="522">
        <f>J450</f>
        <v>318449</v>
      </c>
      <c r="J451" s="523"/>
      <c r="K451" s="524"/>
      <c r="L451" s="525"/>
    </row>
    <row r="453" spans="1:32" s="433" customFormat="1" x14ac:dyDescent="0.2">
      <c r="A453" s="852" t="s">
        <v>1583</v>
      </c>
      <c r="B453" s="126"/>
      <c r="C453" s="127"/>
      <c r="D453" s="128"/>
      <c r="E453" s="129" t="s">
        <v>2</v>
      </c>
      <c r="F453" s="130"/>
      <c r="G453" s="121">
        <f>G432+1</f>
        <v>2020</v>
      </c>
      <c r="H453" s="131">
        <f>ROW(I468)-ROW()</f>
        <v>15</v>
      </c>
    </row>
    <row r="454" spans="1:32" outlineLevel="1" x14ac:dyDescent="0.2"/>
    <row r="455" spans="1:32" ht="13.5" outlineLevel="1" thickBot="1" x14ac:dyDescent="0.25">
      <c r="G455" s="85" t="s">
        <v>0</v>
      </c>
      <c r="H455" s="122">
        <f>$G453</f>
        <v>2020</v>
      </c>
      <c r="I455" s="348">
        <f>VLOOKUP($H455,'TCF en bruto WML'!$G$13:$J$76,'TCF en bruto WML'!$J$78,FALSE)</f>
        <v>1.016</v>
      </c>
      <c r="S455" s="372" t="s">
        <v>243</v>
      </c>
      <c r="V455" s="75" t="s">
        <v>29</v>
      </c>
      <c r="W455" s="52"/>
      <c r="X455" s="52"/>
      <c r="Y455" s="52"/>
      <c r="Z455" s="52"/>
    </row>
    <row r="456" spans="1:32" outlineLevel="1" x14ac:dyDescent="0.2">
      <c r="S456" s="395">
        <v>1</v>
      </c>
      <c r="T456" s="349" t="s">
        <v>136</v>
      </c>
      <c r="V456" s="2999" t="s">
        <v>2190</v>
      </c>
      <c r="W456" s="3000"/>
      <c r="X456" s="3000"/>
      <c r="Y456" s="3000"/>
      <c r="Z456" s="3000"/>
      <c r="AA456" s="3000"/>
      <c r="AB456" s="3000"/>
      <c r="AC456" s="3000"/>
      <c r="AD456" s="3000"/>
      <c r="AE456" s="3000"/>
      <c r="AF456" s="3001"/>
    </row>
    <row r="457" spans="1:32" outlineLevel="1" x14ac:dyDescent="0.2">
      <c r="I457" s="468" t="s">
        <v>208</v>
      </c>
      <c r="J457" s="469" t="s">
        <v>230</v>
      </c>
      <c r="K457" s="469" t="s">
        <v>245</v>
      </c>
      <c r="M457" s="508" t="s">
        <v>246</v>
      </c>
      <c r="N457" s="469" t="s">
        <v>247</v>
      </c>
      <c r="S457" s="395">
        <v>100</v>
      </c>
      <c r="T457" s="349" t="s">
        <v>136</v>
      </c>
      <c r="V457" s="3002"/>
      <c r="W457" s="3003"/>
      <c r="X457" s="3003"/>
      <c r="Y457" s="3003"/>
      <c r="Z457" s="3003"/>
      <c r="AA457" s="3003"/>
      <c r="AB457" s="3003"/>
      <c r="AC457" s="3003"/>
      <c r="AD457" s="3003"/>
      <c r="AE457" s="3003"/>
      <c r="AF457" s="3004"/>
    </row>
    <row r="458" spans="1:32" outlineLevel="1" x14ac:dyDescent="0.2">
      <c r="A458" s="669" t="str">
        <f>INDEX(Checks!$J$42:$J$47,MATCH((SEARCH("(",formuletekst(J458))),Checks!$I$42:$I$47,0))</f>
        <v>ABO</v>
      </c>
      <c r="I458" s="495">
        <f>I437*$I455</f>
        <v>2326.280029079795</v>
      </c>
      <c r="J458" s="484">
        <f>CEILING(I458,$S457)</f>
        <v>2400</v>
      </c>
      <c r="K458" s="504">
        <v>0.28000000000000003</v>
      </c>
      <c r="M458" s="526">
        <f>K458*J459</f>
        <v>16306.640000000001</v>
      </c>
      <c r="N458" s="527">
        <f>M458/K459-(J461-J460)</f>
        <v>0.29629629632108845</v>
      </c>
      <c r="V458" s="3002"/>
      <c r="W458" s="3003"/>
      <c r="X458" s="3003"/>
      <c r="Y458" s="3003"/>
      <c r="Z458" s="3003"/>
      <c r="AA458" s="3003"/>
      <c r="AB458" s="3003"/>
      <c r="AC458" s="3003"/>
      <c r="AD458" s="3003"/>
      <c r="AE458" s="3003"/>
      <c r="AF458" s="3004"/>
    </row>
    <row r="459" spans="1:32" outlineLevel="1" x14ac:dyDescent="0.2">
      <c r="A459" s="669" t="str">
        <f>INDEX(Checks!$J$42:$J$47,MATCH((SEARCH("(",formuletekst(J459))),Checks!$I$42:$I$47,0))</f>
        <v>ABO</v>
      </c>
      <c r="I459" s="496">
        <f>I438*$I455</f>
        <v>58237.886680718089</v>
      </c>
      <c r="J459" s="486">
        <f>CEILING(I459,$S456)</f>
        <v>58238</v>
      </c>
      <c r="K459" s="505">
        <v>7.5600000000000001E-2</v>
      </c>
      <c r="M459" s="425"/>
      <c r="N459" s="357"/>
      <c r="V459" s="3139"/>
      <c r="W459" s="3140"/>
      <c r="X459" s="3140"/>
      <c r="Y459" s="3140"/>
      <c r="Z459" s="3140"/>
      <c r="AA459" s="3140"/>
      <c r="AB459" s="3140"/>
      <c r="AC459" s="3140"/>
      <c r="AD459" s="3140"/>
      <c r="AE459" s="3140"/>
      <c r="AF459" s="3141"/>
    </row>
    <row r="460" spans="1:32" outlineLevel="1" x14ac:dyDescent="0.2">
      <c r="A460" s="669" t="str">
        <f>INDEX(Checks!$J$42:$J$47,MATCH((SEARCH("(",formuletekst(J460))),Checks!$I$42:$I$47,0))</f>
        <v>ABO</v>
      </c>
      <c r="I460" s="496">
        <f>I439*$I455</f>
        <v>107847.93829762613</v>
      </c>
      <c r="J460" s="486">
        <f>CEILING(I460,$S456)</f>
        <v>107848</v>
      </c>
      <c r="K460" s="486">
        <f>CEILING(I462,$S456)</f>
        <v>16307</v>
      </c>
      <c r="M460" s="425"/>
      <c r="N460" s="357"/>
    </row>
    <row r="461" spans="1:32" outlineLevel="1" x14ac:dyDescent="0.2">
      <c r="A461" s="669" t="str">
        <f>INDEX(Checks!$J$42:$J$47,MATCH((SEARCH("(",formuletekst(J461))),Checks!$I$42:$I$47,0))</f>
        <v>ABO</v>
      </c>
      <c r="I461" s="496">
        <f>I440*$I455</f>
        <v>323543.81489287829</v>
      </c>
      <c r="J461" s="479">
        <f>CEILING(I461,$S456)</f>
        <v>323544</v>
      </c>
      <c r="K461" s="506"/>
      <c r="M461" s="425"/>
      <c r="N461" s="357"/>
    </row>
    <row r="462" spans="1:32" ht="13.5" outlineLevel="1" thickBot="1" x14ac:dyDescent="0.25">
      <c r="I462" s="1764">
        <f>I441*I455</f>
        <v>16306.908443789171</v>
      </c>
      <c r="J462" s="364"/>
      <c r="K462" s="458"/>
      <c r="M462" s="458"/>
      <c r="N462" s="365"/>
    </row>
    <row r="463" spans="1:32" outlineLevel="1" x14ac:dyDescent="0.2"/>
    <row r="464" spans="1:32" outlineLevel="1" x14ac:dyDescent="0.2">
      <c r="F464" s="349" t="s">
        <v>248</v>
      </c>
    </row>
    <row r="465" spans="1:32" ht="12.75" customHeight="1" outlineLevel="1" x14ac:dyDescent="0.2">
      <c r="F465" s="349" t="s">
        <v>249</v>
      </c>
    </row>
    <row r="466" spans="1:32" outlineLevel="1" x14ac:dyDescent="0.2"/>
    <row r="467" spans="1:32" outlineLevel="1" x14ac:dyDescent="0.2">
      <c r="I467" s="350" t="s">
        <v>250</v>
      </c>
      <c r="J467" s="353" t="s">
        <v>251</v>
      </c>
      <c r="K467" s="353" t="s">
        <v>252</v>
      </c>
      <c r="L467" s="354" t="s">
        <v>184</v>
      </c>
    </row>
    <row r="468" spans="1:32" outlineLevel="1" x14ac:dyDescent="0.2">
      <c r="I468" s="518"/>
      <c r="J468" s="514">
        <f>J458</f>
        <v>2400</v>
      </c>
      <c r="K468" s="516"/>
      <c r="L468" s="520"/>
    </row>
    <row r="469" spans="1:32" outlineLevel="1" x14ac:dyDescent="0.2">
      <c r="I469" s="519">
        <f>J468</f>
        <v>2400</v>
      </c>
      <c r="J469" s="515">
        <f>J459</f>
        <v>58238</v>
      </c>
      <c r="K469" s="517"/>
      <c r="L469" s="446">
        <f>K458</f>
        <v>0.28000000000000003</v>
      </c>
    </row>
    <row r="470" spans="1:32" outlineLevel="1" x14ac:dyDescent="0.2">
      <c r="I470" s="519">
        <f>J469</f>
        <v>58238</v>
      </c>
      <c r="J470" s="515">
        <f>J460</f>
        <v>107848</v>
      </c>
      <c r="K470" s="515">
        <f>$K460</f>
        <v>16307</v>
      </c>
      <c r="L470" s="521"/>
    </row>
    <row r="471" spans="1:32" outlineLevel="1" x14ac:dyDescent="0.2">
      <c r="I471" s="519">
        <f>J470</f>
        <v>107848</v>
      </c>
      <c r="J471" s="515">
        <f>J461</f>
        <v>323544</v>
      </c>
      <c r="K471" s="515">
        <f>$K460</f>
        <v>16307</v>
      </c>
      <c r="L471" s="446">
        <f>K459</f>
        <v>7.5600000000000001E-2</v>
      </c>
    </row>
    <row r="472" spans="1:32" ht="13.5" outlineLevel="1" thickBot="1" x14ac:dyDescent="0.25">
      <c r="I472" s="522">
        <f>J471</f>
        <v>323544</v>
      </c>
      <c r="J472" s="523"/>
      <c r="K472" s="524"/>
      <c r="L472" s="525"/>
    </row>
    <row r="474" spans="1:32" s="433" customFormat="1" x14ac:dyDescent="0.2">
      <c r="A474" s="852" t="s">
        <v>1583</v>
      </c>
      <c r="B474" s="126"/>
      <c r="C474" s="127"/>
      <c r="D474" s="128"/>
      <c r="E474" s="129" t="s">
        <v>2</v>
      </c>
      <c r="F474" s="130"/>
      <c r="G474" s="121">
        <f>G453+1</f>
        <v>2021</v>
      </c>
      <c r="H474" s="131">
        <f>ROW(I489)-ROW()</f>
        <v>15</v>
      </c>
    </row>
    <row r="475" spans="1:32" outlineLevel="1" x14ac:dyDescent="0.2"/>
    <row r="476" spans="1:32" ht="13.5" outlineLevel="1" thickBot="1" x14ac:dyDescent="0.25">
      <c r="G476" s="85" t="s">
        <v>0</v>
      </c>
      <c r="H476" s="122">
        <f>$G474</f>
        <v>2021</v>
      </c>
      <c r="I476" s="348">
        <f>VLOOKUP($H476,'TCF en bruto WML'!$G$13:$J$76,'TCF en bruto WML'!$J$78,FALSE)</f>
        <v>1.016</v>
      </c>
      <c r="S476" s="372" t="s">
        <v>243</v>
      </c>
      <c r="V476" s="75" t="s">
        <v>29</v>
      </c>
      <c r="W476" s="52"/>
      <c r="X476" s="52"/>
      <c r="Y476" s="52"/>
      <c r="Z476" s="52"/>
    </row>
    <row r="477" spans="1:32" outlineLevel="1" x14ac:dyDescent="0.2">
      <c r="S477" s="395">
        <v>1</v>
      </c>
      <c r="T477" s="349" t="s">
        <v>136</v>
      </c>
      <c r="V477" s="2999" t="s">
        <v>2190</v>
      </c>
      <c r="W477" s="3000"/>
      <c r="X477" s="3000"/>
      <c r="Y477" s="3000"/>
      <c r="Z477" s="3000"/>
      <c r="AA477" s="3000"/>
      <c r="AB477" s="3000"/>
      <c r="AC477" s="3000"/>
      <c r="AD477" s="3000"/>
      <c r="AE477" s="3000"/>
      <c r="AF477" s="3001"/>
    </row>
    <row r="478" spans="1:32" outlineLevel="1" x14ac:dyDescent="0.2">
      <c r="I478" s="468" t="s">
        <v>208</v>
      </c>
      <c r="J478" s="469" t="s">
        <v>230</v>
      </c>
      <c r="K478" s="469" t="s">
        <v>245</v>
      </c>
      <c r="M478" s="508" t="s">
        <v>246</v>
      </c>
      <c r="N478" s="469" t="s">
        <v>247</v>
      </c>
      <c r="S478" s="395">
        <v>100</v>
      </c>
      <c r="T478" s="349" t="s">
        <v>136</v>
      </c>
      <c r="V478" s="3002"/>
      <c r="W478" s="3003"/>
      <c r="X478" s="3003"/>
      <c r="Y478" s="3003"/>
      <c r="Z478" s="3003"/>
      <c r="AA478" s="3003"/>
      <c r="AB478" s="3003"/>
      <c r="AC478" s="3003"/>
      <c r="AD478" s="3003"/>
      <c r="AE478" s="3003"/>
      <c r="AF478" s="3004"/>
    </row>
    <row r="479" spans="1:32" outlineLevel="1" x14ac:dyDescent="0.2">
      <c r="A479" s="669" t="str">
        <f>INDEX(Checks!$J$42:$J$47,MATCH((SEARCH("(",formuletekst(J479))),Checks!$I$42:$I$47,0))</f>
        <v>ABO</v>
      </c>
      <c r="I479" s="495">
        <f>I458*$I476</f>
        <v>2363.500509545072</v>
      </c>
      <c r="J479" s="484">
        <f>CEILING(I479,$S478)</f>
        <v>2400</v>
      </c>
      <c r="K479" s="504">
        <v>0.28000000000000003</v>
      </c>
      <c r="M479" s="526">
        <f>K479*J480</f>
        <v>16567.600000000002</v>
      </c>
      <c r="N479" s="527">
        <f>M479/K480-(J482-J481)</f>
        <v>1.1481481481750961</v>
      </c>
      <c r="V479" s="3002"/>
      <c r="W479" s="3003"/>
      <c r="X479" s="3003"/>
      <c r="Y479" s="3003"/>
      <c r="Z479" s="3003"/>
      <c r="AA479" s="3003"/>
      <c r="AB479" s="3003"/>
      <c r="AC479" s="3003"/>
      <c r="AD479" s="3003"/>
      <c r="AE479" s="3003"/>
      <c r="AF479" s="3004"/>
    </row>
    <row r="480" spans="1:32" outlineLevel="1" x14ac:dyDescent="0.2">
      <c r="A480" s="669" t="str">
        <f>INDEX(Checks!$J$42:$J$47,MATCH((SEARCH("(",formuletekst(J480))),Checks!$I$42:$I$47,0))</f>
        <v>ABO</v>
      </c>
      <c r="I480" s="496">
        <f>I459*$I476</f>
        <v>59169.692867609578</v>
      </c>
      <c r="J480" s="486">
        <f>CEILING(I480,$S477)</f>
        <v>59170</v>
      </c>
      <c r="K480" s="505">
        <v>7.5600000000000001E-2</v>
      </c>
      <c r="M480" s="425"/>
      <c r="N480" s="357"/>
      <c r="V480" s="3139"/>
      <c r="W480" s="3140"/>
      <c r="X480" s="3140"/>
      <c r="Y480" s="3140"/>
      <c r="Z480" s="3140"/>
      <c r="AA480" s="3140"/>
      <c r="AB480" s="3140"/>
      <c r="AC480" s="3140"/>
      <c r="AD480" s="3140"/>
      <c r="AE480" s="3140"/>
      <c r="AF480" s="3141"/>
    </row>
    <row r="481" spans="1:14" outlineLevel="1" x14ac:dyDescent="0.2">
      <c r="A481" s="669" t="str">
        <f>INDEX(Checks!$J$42:$J$47,MATCH((SEARCH("(",formuletekst(J481))),Checks!$I$42:$I$47,0))</f>
        <v>ABO</v>
      </c>
      <c r="I481" s="496">
        <f>I460*$I476</f>
        <v>109573.50531038815</v>
      </c>
      <c r="J481" s="486">
        <f>CEILING(I481,$S477)</f>
        <v>109574</v>
      </c>
      <c r="K481" s="486">
        <f>CEILING(I483,$S477)</f>
        <v>16568</v>
      </c>
      <c r="M481" s="425"/>
      <c r="N481" s="357"/>
    </row>
    <row r="482" spans="1:14" outlineLevel="1" x14ac:dyDescent="0.2">
      <c r="A482" s="669" t="str">
        <f>INDEX(Checks!$J$42:$J$47,MATCH((SEARCH("(",formuletekst(J482))),Checks!$I$42:$I$47,0))</f>
        <v>ABO</v>
      </c>
      <c r="I482" s="496">
        <f>I461*$I476</f>
        <v>328720.51593116432</v>
      </c>
      <c r="J482" s="479">
        <f>CEILING(I482,$S477)</f>
        <v>328721</v>
      </c>
      <c r="K482" s="506"/>
      <c r="M482" s="425"/>
      <c r="N482" s="357"/>
    </row>
    <row r="483" spans="1:14" ht="13.5" outlineLevel="1" thickBot="1" x14ac:dyDescent="0.25">
      <c r="I483" s="1764">
        <f>I462*I476</f>
        <v>16567.818978889798</v>
      </c>
      <c r="J483" s="364"/>
      <c r="K483" s="458"/>
      <c r="M483" s="458"/>
      <c r="N483" s="365"/>
    </row>
    <row r="484" spans="1:14" outlineLevel="1" x14ac:dyDescent="0.2"/>
    <row r="485" spans="1:14" outlineLevel="1" x14ac:dyDescent="0.2">
      <c r="F485" s="349" t="s">
        <v>248</v>
      </c>
    </row>
    <row r="486" spans="1:14" ht="12.75" customHeight="1" outlineLevel="1" x14ac:dyDescent="0.2">
      <c r="F486" s="349" t="s">
        <v>249</v>
      </c>
    </row>
    <row r="487" spans="1:14" outlineLevel="1" x14ac:dyDescent="0.2"/>
    <row r="488" spans="1:14" outlineLevel="1" x14ac:dyDescent="0.2">
      <c r="I488" s="350" t="s">
        <v>250</v>
      </c>
      <c r="J488" s="353" t="s">
        <v>251</v>
      </c>
      <c r="K488" s="353" t="s">
        <v>252</v>
      </c>
      <c r="L488" s="354" t="s">
        <v>184</v>
      </c>
    </row>
    <row r="489" spans="1:14" outlineLevel="1" x14ac:dyDescent="0.2">
      <c r="I489" s="518"/>
      <c r="J489" s="514">
        <f>J479</f>
        <v>2400</v>
      </c>
      <c r="K489" s="516"/>
      <c r="L489" s="520"/>
    </row>
    <row r="490" spans="1:14" outlineLevel="1" x14ac:dyDescent="0.2">
      <c r="I490" s="519">
        <f>J489</f>
        <v>2400</v>
      </c>
      <c r="J490" s="515">
        <f>J480</f>
        <v>59170</v>
      </c>
      <c r="K490" s="517"/>
      <c r="L490" s="446">
        <f>K479</f>
        <v>0.28000000000000003</v>
      </c>
    </row>
    <row r="491" spans="1:14" outlineLevel="1" x14ac:dyDescent="0.2">
      <c r="I491" s="519">
        <f>J490</f>
        <v>59170</v>
      </c>
      <c r="J491" s="515">
        <f>J481</f>
        <v>109574</v>
      </c>
      <c r="K491" s="515">
        <f>$K481</f>
        <v>16568</v>
      </c>
      <c r="L491" s="521"/>
    </row>
    <row r="492" spans="1:14" outlineLevel="1" x14ac:dyDescent="0.2">
      <c r="I492" s="519">
        <f>J491</f>
        <v>109574</v>
      </c>
      <c r="J492" s="515">
        <f>J482</f>
        <v>328721</v>
      </c>
      <c r="K492" s="515">
        <f>$K481</f>
        <v>16568</v>
      </c>
      <c r="L492" s="446">
        <f>K480</f>
        <v>7.5600000000000001E-2</v>
      </c>
    </row>
    <row r="493" spans="1:14" ht="13.5" outlineLevel="1" thickBot="1" x14ac:dyDescent="0.25">
      <c r="I493" s="522">
        <f>J492</f>
        <v>328721</v>
      </c>
      <c r="J493" s="523"/>
      <c r="K493" s="524"/>
      <c r="L493" s="525"/>
    </row>
    <row r="495" spans="1:14" s="433" customFormat="1" x14ac:dyDescent="0.2">
      <c r="A495" s="852" t="s">
        <v>1583</v>
      </c>
      <c r="B495" s="126"/>
      <c r="C495" s="127"/>
      <c r="D495" s="128"/>
      <c r="E495" s="129" t="s">
        <v>2</v>
      </c>
      <c r="F495" s="130"/>
      <c r="G495" s="121">
        <f>G474+1</f>
        <v>2022</v>
      </c>
      <c r="H495" s="131">
        <f>ROW(I510)-ROW()</f>
        <v>15</v>
      </c>
    </row>
    <row r="496" spans="1:14" outlineLevel="1" x14ac:dyDescent="0.2"/>
    <row r="497" spans="1:32" ht="13.5" outlineLevel="1" thickBot="1" x14ac:dyDescent="0.25">
      <c r="G497" s="85" t="s">
        <v>0</v>
      </c>
      <c r="H497" s="122">
        <f>$G495</f>
        <v>2022</v>
      </c>
      <c r="I497" s="348">
        <f>VLOOKUP($H497,'TCF en bruto WML'!$G$13:$J$76,'TCF en bruto WML'!$J$78,FALSE)</f>
        <v>1.0129999999999999</v>
      </c>
      <c r="S497" s="372" t="s">
        <v>243</v>
      </c>
      <c r="V497" s="75" t="s">
        <v>29</v>
      </c>
      <c r="W497" s="52"/>
      <c r="X497" s="52"/>
      <c r="Y497" s="52"/>
      <c r="Z497" s="52"/>
    </row>
    <row r="498" spans="1:32" outlineLevel="1" x14ac:dyDescent="0.2">
      <c r="S498" s="395">
        <v>1</v>
      </c>
      <c r="T498" s="349" t="s">
        <v>136</v>
      </c>
      <c r="V498" s="2999" t="s">
        <v>2190</v>
      </c>
      <c r="W498" s="3000"/>
      <c r="X498" s="3000"/>
      <c r="Y498" s="3000"/>
      <c r="Z498" s="3000"/>
      <c r="AA498" s="3000"/>
      <c r="AB498" s="3000"/>
      <c r="AC498" s="3000"/>
      <c r="AD498" s="3000"/>
      <c r="AE498" s="3000"/>
      <c r="AF498" s="3001"/>
    </row>
    <row r="499" spans="1:32" outlineLevel="1" x14ac:dyDescent="0.2">
      <c r="I499" s="468" t="s">
        <v>208</v>
      </c>
      <c r="J499" s="469" t="s">
        <v>230</v>
      </c>
      <c r="K499" s="469" t="s">
        <v>245</v>
      </c>
      <c r="M499" s="508" t="s">
        <v>246</v>
      </c>
      <c r="N499" s="469" t="s">
        <v>247</v>
      </c>
      <c r="S499" s="395">
        <v>100</v>
      </c>
      <c r="T499" s="349" t="s">
        <v>136</v>
      </c>
      <c r="V499" s="3002"/>
      <c r="W499" s="3003"/>
      <c r="X499" s="3003"/>
      <c r="Y499" s="3003"/>
      <c r="Z499" s="3003"/>
      <c r="AA499" s="3003"/>
      <c r="AB499" s="3003"/>
      <c r="AC499" s="3003"/>
      <c r="AD499" s="3003"/>
      <c r="AE499" s="3003"/>
      <c r="AF499" s="3004"/>
    </row>
    <row r="500" spans="1:32" outlineLevel="1" x14ac:dyDescent="0.2">
      <c r="A500" s="669" t="str">
        <f>INDEX(Checks!$J$42:$J$47,MATCH((SEARCH("(",formuletekst(J500))),Checks!$I$42:$I$47,0))</f>
        <v>ABO</v>
      </c>
      <c r="I500" s="495">
        <f>I479*$I497</f>
        <v>2394.2260161691574</v>
      </c>
      <c r="J500" s="484">
        <f>CEILING(I500,$S499)</f>
        <v>2400</v>
      </c>
      <c r="K500" s="504">
        <v>0.28000000000000003</v>
      </c>
      <c r="M500" s="526">
        <f>K500*J501</f>
        <v>16782.920000000002</v>
      </c>
      <c r="N500" s="527">
        <f>M500/K501-(J503-J502)</f>
        <v>0.29629629632108845</v>
      </c>
      <c r="V500" s="3002"/>
      <c r="W500" s="3003"/>
      <c r="X500" s="3003"/>
      <c r="Y500" s="3003"/>
      <c r="Z500" s="3003"/>
      <c r="AA500" s="3003"/>
      <c r="AB500" s="3003"/>
      <c r="AC500" s="3003"/>
      <c r="AD500" s="3003"/>
      <c r="AE500" s="3003"/>
      <c r="AF500" s="3004"/>
    </row>
    <row r="501" spans="1:32" outlineLevel="1" x14ac:dyDescent="0.2">
      <c r="A501" s="669" t="str">
        <f>INDEX(Checks!$J$42:$J$47,MATCH((SEARCH("(",formuletekst(J501))),Checks!$I$42:$I$47,0))</f>
        <v>ABO</v>
      </c>
      <c r="I501" s="496">
        <f>I480*$I497</f>
        <v>59938.898874888495</v>
      </c>
      <c r="J501" s="486">
        <f>CEILING(I501,$S498)</f>
        <v>59939</v>
      </c>
      <c r="K501" s="505">
        <v>7.5600000000000001E-2</v>
      </c>
      <c r="M501" s="425"/>
      <c r="N501" s="357"/>
      <c r="V501" s="3139"/>
      <c r="W501" s="3140"/>
      <c r="X501" s="3140"/>
      <c r="Y501" s="3140"/>
      <c r="Z501" s="3140"/>
      <c r="AA501" s="3140"/>
      <c r="AB501" s="3140"/>
      <c r="AC501" s="3140"/>
      <c r="AD501" s="3140"/>
      <c r="AE501" s="3140"/>
      <c r="AF501" s="3141"/>
    </row>
    <row r="502" spans="1:32" outlineLevel="1" x14ac:dyDescent="0.2">
      <c r="A502" s="669" t="str">
        <f>INDEX(Checks!$J$42:$J$47,MATCH((SEARCH("(",formuletekst(J502))),Checks!$I$42:$I$47,0))</f>
        <v>ABO</v>
      </c>
      <c r="I502" s="496">
        <f>I481*$I497</f>
        <v>110997.96087942319</v>
      </c>
      <c r="J502" s="486">
        <f>CEILING(I502,$S498)</f>
        <v>110998</v>
      </c>
      <c r="K502" s="486">
        <f>CEILING(I504,$S498)</f>
        <v>16784</v>
      </c>
      <c r="M502" s="425"/>
      <c r="N502" s="357"/>
    </row>
    <row r="503" spans="1:32" outlineLevel="1" x14ac:dyDescent="0.2">
      <c r="A503" s="669" t="str">
        <f>INDEX(Checks!$J$42:$J$47,MATCH((SEARCH("(",formuletekst(J503))),Checks!$I$42:$I$47,0))</f>
        <v>ABO</v>
      </c>
      <c r="I503" s="496">
        <f>I482*$I497</f>
        <v>332993.88263826945</v>
      </c>
      <c r="J503" s="479">
        <f>CEILING(I503,$S498)</f>
        <v>332994</v>
      </c>
      <c r="K503" s="506"/>
      <c r="M503" s="425"/>
      <c r="N503" s="357"/>
    </row>
    <row r="504" spans="1:32" ht="13.5" outlineLevel="1" thickBot="1" x14ac:dyDescent="0.25">
      <c r="I504" s="1764">
        <f>I483*I497</f>
        <v>16783.200625615365</v>
      </c>
      <c r="J504" s="364"/>
      <c r="K504" s="458"/>
      <c r="M504" s="458"/>
      <c r="N504" s="365"/>
    </row>
    <row r="505" spans="1:32" outlineLevel="1" x14ac:dyDescent="0.2"/>
    <row r="506" spans="1:32" outlineLevel="1" x14ac:dyDescent="0.2">
      <c r="F506" s="349" t="s">
        <v>248</v>
      </c>
    </row>
    <row r="507" spans="1:32" ht="12.75" customHeight="1" outlineLevel="1" x14ac:dyDescent="0.2">
      <c r="F507" s="349" t="s">
        <v>249</v>
      </c>
    </row>
    <row r="508" spans="1:32" outlineLevel="1" x14ac:dyDescent="0.2"/>
    <row r="509" spans="1:32" outlineLevel="1" x14ac:dyDescent="0.2">
      <c r="I509" s="350" t="s">
        <v>250</v>
      </c>
      <c r="J509" s="353" t="s">
        <v>251</v>
      </c>
      <c r="K509" s="353" t="s">
        <v>252</v>
      </c>
      <c r="L509" s="354" t="s">
        <v>184</v>
      </c>
    </row>
    <row r="510" spans="1:32" outlineLevel="1" x14ac:dyDescent="0.2">
      <c r="I510" s="518"/>
      <c r="J510" s="514">
        <f>J500</f>
        <v>2400</v>
      </c>
      <c r="K510" s="516"/>
      <c r="L510" s="520"/>
    </row>
    <row r="511" spans="1:32" outlineLevel="1" x14ac:dyDescent="0.2">
      <c r="I511" s="519">
        <f>J510</f>
        <v>2400</v>
      </c>
      <c r="J511" s="515">
        <f>J501</f>
        <v>59939</v>
      </c>
      <c r="K511" s="517"/>
      <c r="L511" s="446">
        <f>K500</f>
        <v>0.28000000000000003</v>
      </c>
    </row>
    <row r="512" spans="1:32" outlineLevel="1" x14ac:dyDescent="0.2">
      <c r="I512" s="519">
        <f>J511</f>
        <v>59939</v>
      </c>
      <c r="J512" s="515">
        <f>J502</f>
        <v>110998</v>
      </c>
      <c r="K512" s="515">
        <f>$K502</f>
        <v>16784</v>
      </c>
      <c r="L512" s="521"/>
    </row>
    <row r="513" spans="1:32" outlineLevel="1" x14ac:dyDescent="0.2">
      <c r="I513" s="519">
        <f>J512</f>
        <v>110998</v>
      </c>
      <c r="J513" s="515">
        <f>J503</f>
        <v>332994</v>
      </c>
      <c r="K513" s="515">
        <f>$K502</f>
        <v>16784</v>
      </c>
      <c r="L513" s="446">
        <f>K501</f>
        <v>7.5600000000000001E-2</v>
      </c>
    </row>
    <row r="514" spans="1:32" ht="13.5" outlineLevel="1" thickBot="1" x14ac:dyDescent="0.25">
      <c r="I514" s="522">
        <f>J513</f>
        <v>332994</v>
      </c>
      <c r="J514" s="523"/>
      <c r="K514" s="524"/>
      <c r="L514" s="525"/>
    </row>
    <row r="516" spans="1:32" s="433" customFormat="1" x14ac:dyDescent="0.2">
      <c r="A516" s="852" t="s">
        <v>1583</v>
      </c>
      <c r="B516" s="126"/>
      <c r="C516" s="127"/>
      <c r="D516" s="128"/>
      <c r="E516" s="129" t="s">
        <v>2</v>
      </c>
      <c r="F516" s="130"/>
      <c r="G516" s="121">
        <f>G495+1</f>
        <v>2023</v>
      </c>
      <c r="H516" s="131">
        <f>ROW(I531)-ROW()</f>
        <v>15</v>
      </c>
    </row>
    <row r="517" spans="1:32" outlineLevel="1" x14ac:dyDescent="0.2"/>
    <row r="518" spans="1:32" ht="13.5" outlineLevel="1" thickBot="1" x14ac:dyDescent="0.25">
      <c r="G518" s="85" t="s">
        <v>0</v>
      </c>
      <c r="H518" s="122">
        <f>$G516</f>
        <v>2023</v>
      </c>
      <c r="I518" s="348">
        <f>VLOOKUP($H518,'TCF en bruto WML'!$G$13:$J$76,'TCF en bruto WML'!$J$78,FALSE)</f>
        <v>1.0629999999999999</v>
      </c>
      <c r="S518" s="372" t="s">
        <v>243</v>
      </c>
      <c r="V518" s="75" t="s">
        <v>29</v>
      </c>
      <c r="W518" s="52"/>
      <c r="X518" s="52"/>
      <c r="Y518" s="52"/>
      <c r="Z518" s="52"/>
    </row>
    <row r="519" spans="1:32" outlineLevel="1" x14ac:dyDescent="0.2">
      <c r="S519" s="395">
        <v>1</v>
      </c>
      <c r="T519" s="349" t="s">
        <v>136</v>
      </c>
      <c r="V519" s="2999" t="s">
        <v>2190</v>
      </c>
      <c r="W519" s="3000"/>
      <c r="X519" s="3000"/>
      <c r="Y519" s="3000"/>
      <c r="Z519" s="3000"/>
      <c r="AA519" s="3000"/>
      <c r="AB519" s="3000"/>
      <c r="AC519" s="3000"/>
      <c r="AD519" s="3000"/>
      <c r="AE519" s="3000"/>
      <c r="AF519" s="3001"/>
    </row>
    <row r="520" spans="1:32" outlineLevel="1" x14ac:dyDescent="0.2">
      <c r="I520" s="468" t="s">
        <v>208</v>
      </c>
      <c r="J520" s="469" t="s">
        <v>230</v>
      </c>
      <c r="K520" s="469" t="s">
        <v>245</v>
      </c>
      <c r="M520" s="508" t="s">
        <v>246</v>
      </c>
      <c r="N520" s="469" t="s">
        <v>247</v>
      </c>
      <c r="S520" s="395">
        <v>100</v>
      </c>
      <c r="T520" s="349" t="s">
        <v>136</v>
      </c>
      <c r="V520" s="3002"/>
      <c r="W520" s="3003"/>
      <c r="X520" s="3003"/>
      <c r="Y520" s="3003"/>
      <c r="Z520" s="3003"/>
      <c r="AA520" s="3003"/>
      <c r="AB520" s="3003"/>
      <c r="AC520" s="3003"/>
      <c r="AD520" s="3003"/>
      <c r="AE520" s="3003"/>
      <c r="AF520" s="3004"/>
    </row>
    <row r="521" spans="1:32" outlineLevel="1" x14ac:dyDescent="0.2">
      <c r="A521" s="669" t="str">
        <f>INDEX(Checks!$J$42:$J$47,MATCH((SEARCH("(",formuletekst(J521))),Checks!$I$42:$I$47,0))</f>
        <v>ABO</v>
      </c>
      <c r="I521" s="495">
        <f>I500*$I518</f>
        <v>2545.0622551878141</v>
      </c>
      <c r="J521" s="484">
        <f>CEILING(I521,$S520)</f>
        <v>2600</v>
      </c>
      <c r="K521" s="504">
        <v>0.28000000000000003</v>
      </c>
      <c r="M521" s="526">
        <f>K521*J522</f>
        <v>17840.480000000003</v>
      </c>
      <c r="N521" s="527">
        <f>M521/K522-(J524-J523)</f>
        <v>3.1851851852261461</v>
      </c>
      <c r="V521" s="3002"/>
      <c r="W521" s="3003"/>
      <c r="X521" s="3003"/>
      <c r="Y521" s="3003"/>
      <c r="Z521" s="3003"/>
      <c r="AA521" s="3003"/>
      <c r="AB521" s="3003"/>
      <c r="AC521" s="3003"/>
      <c r="AD521" s="3003"/>
      <c r="AE521" s="3003"/>
      <c r="AF521" s="3004"/>
    </row>
    <row r="522" spans="1:32" outlineLevel="1" x14ac:dyDescent="0.2">
      <c r="A522" s="669" t="str">
        <f>INDEX(Checks!$J$42:$J$47,MATCH((SEARCH("(",formuletekst(J522))),Checks!$I$42:$I$47,0))</f>
        <v>ABO</v>
      </c>
      <c r="I522" s="496">
        <f>I501*$I518</f>
        <v>63715.049504006463</v>
      </c>
      <c r="J522" s="486">
        <f>CEILING(I522,$S519)</f>
        <v>63716</v>
      </c>
      <c r="K522" s="505">
        <v>7.5600000000000001E-2</v>
      </c>
      <c r="M522" s="425"/>
      <c r="N522" s="357"/>
      <c r="V522" s="3139"/>
      <c r="W522" s="3140"/>
      <c r="X522" s="3140"/>
      <c r="Y522" s="3140"/>
      <c r="Z522" s="3140"/>
      <c r="AA522" s="3140"/>
      <c r="AB522" s="3140"/>
      <c r="AC522" s="3140"/>
      <c r="AD522" s="3140"/>
      <c r="AE522" s="3140"/>
      <c r="AF522" s="3141"/>
    </row>
    <row r="523" spans="1:32" outlineLevel="1" x14ac:dyDescent="0.2">
      <c r="A523" s="669" t="str">
        <f>INDEX(Checks!$J$42:$J$47,MATCH((SEARCH("(",formuletekst(J523))),Checks!$I$42:$I$47,0))</f>
        <v>ABO</v>
      </c>
      <c r="I523" s="496">
        <f>I502*$I518</f>
        <v>117990.83241482684</v>
      </c>
      <c r="J523" s="486">
        <f>CEILING(I523,$S519)</f>
        <v>117991</v>
      </c>
      <c r="K523" s="486">
        <f>CEILING(I525,$S519)</f>
        <v>17841</v>
      </c>
      <c r="M523" s="425"/>
      <c r="N523" s="357"/>
    </row>
    <row r="524" spans="1:32" outlineLevel="1" x14ac:dyDescent="0.2">
      <c r="A524" s="669" t="str">
        <f>INDEX(Checks!$J$42:$J$47,MATCH((SEARCH("(",formuletekst(J524))),Checks!$I$42:$I$47,0))</f>
        <v>ABO</v>
      </c>
      <c r="I524" s="496">
        <f>I503*$I518</f>
        <v>353972.49724448042</v>
      </c>
      <c r="J524" s="479">
        <f>CEILING(I524,$S519)</f>
        <v>353973</v>
      </c>
      <c r="K524" s="506"/>
      <c r="M524" s="425"/>
      <c r="N524" s="357"/>
    </row>
    <row r="525" spans="1:32" ht="13.5" outlineLevel="1" thickBot="1" x14ac:dyDescent="0.25">
      <c r="I525" s="1764">
        <f>I504*I518</f>
        <v>17840.542265029133</v>
      </c>
      <c r="J525" s="364"/>
      <c r="K525" s="458"/>
      <c r="M525" s="458"/>
      <c r="N525" s="365"/>
    </row>
    <row r="526" spans="1:32" outlineLevel="1" x14ac:dyDescent="0.2"/>
    <row r="527" spans="1:32" outlineLevel="1" x14ac:dyDescent="0.2">
      <c r="F527" s="349" t="s">
        <v>248</v>
      </c>
    </row>
    <row r="528" spans="1:32" ht="12.75" customHeight="1" outlineLevel="1" x14ac:dyDescent="0.2">
      <c r="F528" s="349" t="s">
        <v>249</v>
      </c>
    </row>
    <row r="529" spans="1:32" outlineLevel="1" x14ac:dyDescent="0.2"/>
    <row r="530" spans="1:32" outlineLevel="1" x14ac:dyDescent="0.2">
      <c r="I530" s="350" t="s">
        <v>250</v>
      </c>
      <c r="J530" s="353" t="s">
        <v>251</v>
      </c>
      <c r="K530" s="353" t="s">
        <v>252</v>
      </c>
      <c r="L530" s="354" t="s">
        <v>184</v>
      </c>
    </row>
    <row r="531" spans="1:32" outlineLevel="1" x14ac:dyDescent="0.2">
      <c r="I531" s="518"/>
      <c r="J531" s="514">
        <f>J521</f>
        <v>2600</v>
      </c>
      <c r="K531" s="516"/>
      <c r="L531" s="520"/>
    </row>
    <row r="532" spans="1:32" outlineLevel="1" x14ac:dyDescent="0.2">
      <c r="I532" s="519">
        <f>J531</f>
        <v>2600</v>
      </c>
      <c r="J532" s="515">
        <f>J522</f>
        <v>63716</v>
      </c>
      <c r="K532" s="517"/>
      <c r="L532" s="446">
        <f>K521</f>
        <v>0.28000000000000003</v>
      </c>
    </row>
    <row r="533" spans="1:32" outlineLevel="1" x14ac:dyDescent="0.2">
      <c r="I533" s="519">
        <f>J532</f>
        <v>63716</v>
      </c>
      <c r="J533" s="515">
        <f>J523</f>
        <v>117991</v>
      </c>
      <c r="K533" s="515">
        <f>$K523</f>
        <v>17841</v>
      </c>
      <c r="L533" s="521"/>
    </row>
    <row r="534" spans="1:32" outlineLevel="1" x14ac:dyDescent="0.2">
      <c r="I534" s="519">
        <f>J533</f>
        <v>117991</v>
      </c>
      <c r="J534" s="515">
        <f>J524</f>
        <v>353973</v>
      </c>
      <c r="K534" s="515">
        <f>$K523</f>
        <v>17841</v>
      </c>
      <c r="L534" s="446">
        <f>K522</f>
        <v>7.5600000000000001E-2</v>
      </c>
    </row>
    <row r="535" spans="1:32" ht="13.5" outlineLevel="1" thickBot="1" x14ac:dyDescent="0.25">
      <c r="I535" s="522">
        <f>J534</f>
        <v>353973</v>
      </c>
      <c r="J535" s="523"/>
      <c r="K535" s="524"/>
      <c r="L535" s="525"/>
    </row>
    <row r="537" spans="1:32" s="433" customFormat="1" x14ac:dyDescent="0.2">
      <c r="A537" s="852" t="s">
        <v>1583</v>
      </c>
      <c r="B537" s="126"/>
      <c r="C537" s="127"/>
      <c r="D537" s="128"/>
      <c r="E537" s="129" t="s">
        <v>2</v>
      </c>
      <c r="F537" s="130"/>
      <c r="G537" s="121">
        <f>G516+1</f>
        <v>2024</v>
      </c>
      <c r="H537" s="131">
        <f>ROW(I552)-ROW()</f>
        <v>15</v>
      </c>
    </row>
    <row r="538" spans="1:32" outlineLevel="1" x14ac:dyDescent="0.2">
      <c r="J538" s="349" t="s">
        <v>2736</v>
      </c>
      <c r="K538" s="349" t="s">
        <v>2735</v>
      </c>
    </row>
    <row r="539" spans="1:32" ht="13.5" outlineLevel="1" thickBot="1" x14ac:dyDescent="0.25">
      <c r="G539" s="85" t="s">
        <v>2738</v>
      </c>
      <c r="H539" s="122">
        <f>$G537</f>
        <v>2024</v>
      </c>
      <c r="I539" s="348">
        <f>1+((J539-1)*K539)</f>
        <v>1.0949409999999999</v>
      </c>
      <c r="J539" s="348">
        <f>VLOOKUP($H539,'TCF en bruto WML'!$G$13:$J$76,'TCF en bruto WML'!$J$78,FALSE)</f>
        <v>1.099</v>
      </c>
      <c r="K539" s="349">
        <v>0.95899999999999996</v>
      </c>
      <c r="S539" s="372" t="s">
        <v>243</v>
      </c>
      <c r="V539" s="75" t="s">
        <v>29</v>
      </c>
      <c r="W539" s="52"/>
      <c r="X539" s="52"/>
      <c r="Y539" s="52"/>
      <c r="Z539" s="52"/>
    </row>
    <row r="540" spans="1:32" outlineLevel="1" x14ac:dyDescent="0.2">
      <c r="S540" s="395">
        <v>1</v>
      </c>
      <c r="T540" s="349" t="s">
        <v>136</v>
      </c>
      <c r="V540" s="2999" t="s">
        <v>2190</v>
      </c>
      <c r="W540" s="3000"/>
      <c r="X540" s="3000"/>
      <c r="Y540" s="3000"/>
      <c r="Z540" s="3000"/>
      <c r="AA540" s="3000"/>
      <c r="AB540" s="3000"/>
      <c r="AC540" s="3000"/>
      <c r="AD540" s="3000"/>
      <c r="AE540" s="3000"/>
      <c r="AF540" s="3001"/>
    </row>
    <row r="541" spans="1:32" outlineLevel="1" x14ac:dyDescent="0.2">
      <c r="I541" s="468" t="s">
        <v>208</v>
      </c>
      <c r="J541" s="469" t="s">
        <v>230</v>
      </c>
      <c r="K541" s="469" t="s">
        <v>245</v>
      </c>
      <c r="M541" s="508" t="s">
        <v>246</v>
      </c>
      <c r="N541" s="469" t="s">
        <v>247</v>
      </c>
      <c r="S541" s="395">
        <v>100</v>
      </c>
      <c r="T541" s="349" t="s">
        <v>136</v>
      </c>
      <c r="V541" s="3002"/>
      <c r="W541" s="3003"/>
      <c r="X541" s="3003"/>
      <c r="Y541" s="3003"/>
      <c r="Z541" s="3003"/>
      <c r="AA541" s="3003"/>
      <c r="AB541" s="3003"/>
      <c r="AC541" s="3003"/>
      <c r="AD541" s="3003"/>
      <c r="AE541" s="3003"/>
      <c r="AF541" s="3004"/>
    </row>
    <row r="542" spans="1:32" outlineLevel="1" x14ac:dyDescent="0.2">
      <c r="A542" s="669" t="str">
        <f>INDEX(Checks!$J$42:$J$47,MATCH((SEARCH("(",formuletekst(J542))),Checks!$I$42:$I$47,0))</f>
        <v>ABO</v>
      </c>
      <c r="I542" s="495">
        <f>I521*$I539</f>
        <v>2786.6930107576004</v>
      </c>
      <c r="J542" s="484">
        <f>CEILING(I542,$S541)</f>
        <v>2800</v>
      </c>
      <c r="K542" s="504">
        <v>0.28000000000000003</v>
      </c>
      <c r="M542" s="526">
        <f>K542*J543</f>
        <v>19534.2</v>
      </c>
      <c r="N542" s="527">
        <f>M542/K543-(J545-J544)</f>
        <v>2.8888888889050577</v>
      </c>
      <c r="V542" s="3002"/>
      <c r="W542" s="3003"/>
      <c r="X542" s="3003"/>
      <c r="Y542" s="3003"/>
      <c r="Z542" s="3003"/>
      <c r="AA542" s="3003"/>
      <c r="AB542" s="3003"/>
      <c r="AC542" s="3003"/>
      <c r="AD542" s="3003"/>
      <c r="AE542" s="3003"/>
      <c r="AF542" s="3004"/>
    </row>
    <row r="543" spans="1:32" outlineLevel="1" x14ac:dyDescent="0.2">
      <c r="A543" s="669" t="str">
        <f>INDEX(Checks!$J$42:$J$47,MATCH((SEARCH("(",formuletekst(J543))),Checks!$I$42:$I$47,0))</f>
        <v>ABO</v>
      </c>
      <c r="I543" s="496">
        <f>I522*$I539</f>
        <v>69764.220018966342</v>
      </c>
      <c r="J543" s="486">
        <f>CEILING(I543,$S540)</f>
        <v>69765</v>
      </c>
      <c r="K543" s="505">
        <v>7.5600000000000001E-2</v>
      </c>
      <c r="M543" s="425"/>
      <c r="N543" s="357"/>
      <c r="V543" s="3139"/>
      <c r="W543" s="3140"/>
      <c r="X543" s="3140"/>
      <c r="Y543" s="3140"/>
      <c r="Z543" s="3140"/>
      <c r="AA543" s="3140"/>
      <c r="AB543" s="3140"/>
      <c r="AC543" s="3140"/>
      <c r="AD543" s="3140"/>
      <c r="AE543" s="3140"/>
      <c r="AF543" s="3141"/>
    </row>
    <row r="544" spans="1:32" outlineLevel="1" x14ac:dyDescent="0.2">
      <c r="A544" s="669" t="str">
        <f>INDEX(Checks!$J$42:$J$47,MATCH((SEARCH("(",formuletekst(J544))),Checks!$I$42:$I$47,0))</f>
        <v>ABO</v>
      </c>
      <c r="I544" s="496">
        <f>I523*$I539</f>
        <v>129193.00003512291</v>
      </c>
      <c r="J544" s="486">
        <f>CEILING(I544,$S540)</f>
        <v>129194</v>
      </c>
      <c r="K544" s="486">
        <f>CEILING(I546,$S540)</f>
        <v>19535</v>
      </c>
      <c r="M544" s="425"/>
      <c r="N544" s="357"/>
    </row>
    <row r="545" spans="1:26" outlineLevel="1" x14ac:dyDescent="0.2">
      <c r="A545" s="669" t="str">
        <f>INDEX(Checks!$J$42:$J$47,MATCH((SEARCH("(",formuletekst(J545))),Checks!$I$42:$I$47,0))</f>
        <v>ABO</v>
      </c>
      <c r="I545" s="496">
        <f>I524*$I539</f>
        <v>387579.00010536861</v>
      </c>
      <c r="J545" s="479">
        <f>CEILING(I545,$S540)</f>
        <v>387580</v>
      </c>
      <c r="K545" s="506"/>
      <c r="M545" s="425"/>
      <c r="N545" s="357"/>
    </row>
    <row r="546" spans="1:26" ht="13.5" outlineLevel="1" thickBot="1" x14ac:dyDescent="0.25">
      <c r="I546" s="1764">
        <f>I525*I539</f>
        <v>19534.341188213264</v>
      </c>
      <c r="J546" s="364"/>
      <c r="K546" s="458"/>
      <c r="M546" s="458"/>
      <c r="N546" s="365"/>
    </row>
    <row r="547" spans="1:26" outlineLevel="1" x14ac:dyDescent="0.2"/>
    <row r="548" spans="1:26" outlineLevel="1" x14ac:dyDescent="0.2">
      <c r="F548" s="349" t="s">
        <v>248</v>
      </c>
    </row>
    <row r="549" spans="1:26" ht="12.75" customHeight="1" outlineLevel="1" x14ac:dyDescent="0.2">
      <c r="F549" s="349" t="s">
        <v>249</v>
      </c>
    </row>
    <row r="550" spans="1:26" outlineLevel="1" x14ac:dyDescent="0.2"/>
    <row r="551" spans="1:26" outlineLevel="1" x14ac:dyDescent="0.2">
      <c r="I551" s="350" t="s">
        <v>250</v>
      </c>
      <c r="J551" s="353" t="s">
        <v>251</v>
      </c>
      <c r="K551" s="353" t="s">
        <v>252</v>
      </c>
      <c r="L551" s="354" t="s">
        <v>184</v>
      </c>
    </row>
    <row r="552" spans="1:26" outlineLevel="1" x14ac:dyDescent="0.2">
      <c r="I552" s="518"/>
      <c r="J552" s="514">
        <f>J542</f>
        <v>2800</v>
      </c>
      <c r="K552" s="516"/>
      <c r="L552" s="520"/>
    </row>
    <row r="553" spans="1:26" outlineLevel="1" x14ac:dyDescent="0.2">
      <c r="I553" s="519">
        <f>J552</f>
        <v>2800</v>
      </c>
      <c r="J553" s="515">
        <f>J543</f>
        <v>69765</v>
      </c>
      <c r="K553" s="517"/>
      <c r="L553" s="446">
        <f>K542</f>
        <v>0.28000000000000003</v>
      </c>
    </row>
    <row r="554" spans="1:26" outlineLevel="1" x14ac:dyDescent="0.2">
      <c r="I554" s="519">
        <f>J553</f>
        <v>69765</v>
      </c>
      <c r="J554" s="515">
        <f>J544</f>
        <v>129194</v>
      </c>
      <c r="K554" s="515">
        <f>$K544</f>
        <v>19535</v>
      </c>
      <c r="L554" s="521"/>
    </row>
    <row r="555" spans="1:26" outlineLevel="1" x14ac:dyDescent="0.2">
      <c r="I555" s="519">
        <f>J554</f>
        <v>129194</v>
      </c>
      <c r="J555" s="515">
        <f>J545</f>
        <v>387580</v>
      </c>
      <c r="K555" s="515">
        <f>$K544</f>
        <v>19535</v>
      </c>
      <c r="L555" s="446">
        <f>K543</f>
        <v>7.5600000000000001E-2</v>
      </c>
    </row>
    <row r="556" spans="1:26" ht="13.5" outlineLevel="1" thickBot="1" x14ac:dyDescent="0.25">
      <c r="I556" s="522">
        <f>J555</f>
        <v>387580</v>
      </c>
      <c r="J556" s="523"/>
      <c r="K556" s="524"/>
      <c r="L556" s="525"/>
    </row>
    <row r="558" spans="1:26" s="433" customFormat="1" x14ac:dyDescent="0.2">
      <c r="A558" s="852" t="s">
        <v>1583</v>
      </c>
      <c r="B558" s="126"/>
      <c r="C558" s="127"/>
      <c r="D558" s="128"/>
      <c r="E558" s="129" t="s">
        <v>2</v>
      </c>
      <c r="F558" s="130"/>
      <c r="G558" s="121">
        <f>G537+1</f>
        <v>2025</v>
      </c>
      <c r="H558" s="131">
        <f>ROW(I573)-ROW()</f>
        <v>15</v>
      </c>
    </row>
    <row r="559" spans="1:26" outlineLevel="1" x14ac:dyDescent="0.2">
      <c r="J559" s="349" t="s">
        <v>2736</v>
      </c>
      <c r="K559" s="349" t="s">
        <v>2735</v>
      </c>
    </row>
    <row r="560" spans="1:26" ht="13.5" outlineLevel="1" thickBot="1" x14ac:dyDescent="0.25">
      <c r="G560" s="85" t="s">
        <v>2738</v>
      </c>
      <c r="H560" s="122">
        <f>$G558</f>
        <v>2025</v>
      </c>
      <c r="I560" s="348">
        <f>1+((J560-1)*K560)</f>
        <v>1.012</v>
      </c>
      <c r="J560" s="348">
        <f>VLOOKUP($H560,'TCF en bruto WML'!$G$13:$J$76,'TCF en bruto WML'!$J$78,FALSE)</f>
        <v>1.012</v>
      </c>
      <c r="K560" s="2854">
        <f>VLOOKUP($H560,'TCF en bruto WML'!$G$13:$P$76,'TCF en bruto WML'!$P$78,FALSE)</f>
        <v>1</v>
      </c>
      <c r="S560" s="372" t="s">
        <v>243</v>
      </c>
      <c r="V560" s="75" t="s">
        <v>29</v>
      </c>
      <c r="W560" s="52"/>
      <c r="X560" s="52"/>
      <c r="Y560" s="52"/>
      <c r="Z560" s="52"/>
    </row>
    <row r="561" spans="1:32" outlineLevel="1" x14ac:dyDescent="0.2">
      <c r="S561" s="395">
        <v>1</v>
      </c>
      <c r="T561" s="349" t="s">
        <v>136</v>
      </c>
      <c r="V561" s="2999" t="s">
        <v>2190</v>
      </c>
      <c r="W561" s="3000"/>
      <c r="X561" s="3000"/>
      <c r="Y561" s="3000"/>
      <c r="Z561" s="3000"/>
      <c r="AA561" s="3000"/>
      <c r="AB561" s="3000"/>
      <c r="AC561" s="3000"/>
      <c r="AD561" s="3000"/>
      <c r="AE561" s="3000"/>
      <c r="AF561" s="3001"/>
    </row>
    <row r="562" spans="1:32" outlineLevel="1" x14ac:dyDescent="0.2">
      <c r="I562" s="468" t="s">
        <v>208</v>
      </c>
      <c r="J562" s="469" t="s">
        <v>230</v>
      </c>
      <c r="K562" s="469" t="s">
        <v>245</v>
      </c>
      <c r="M562" s="508" t="s">
        <v>246</v>
      </c>
      <c r="N562" s="469" t="s">
        <v>247</v>
      </c>
      <c r="S562" s="395">
        <v>100</v>
      </c>
      <c r="T562" s="349" t="s">
        <v>136</v>
      </c>
      <c r="V562" s="3002"/>
      <c r="W562" s="3003"/>
      <c r="X562" s="3003"/>
      <c r="Y562" s="3003"/>
      <c r="Z562" s="3003"/>
      <c r="AA562" s="3003"/>
      <c r="AB562" s="3003"/>
      <c r="AC562" s="3003"/>
      <c r="AD562" s="3003"/>
      <c r="AE562" s="3003"/>
      <c r="AF562" s="3004"/>
    </row>
    <row r="563" spans="1:32" outlineLevel="1" x14ac:dyDescent="0.2">
      <c r="A563" s="669" t="str">
        <f>INDEX(Checks!$J$42:$J$47,MATCH((SEARCH("(",formuletekst(J563))),Checks!$I$42:$I$47,0))</f>
        <v>ABO</v>
      </c>
      <c r="I563" s="495">
        <f>I542*$I560</f>
        <v>2820.1333268866915</v>
      </c>
      <c r="J563" s="484">
        <f>CEILING(I563,$S562)</f>
        <v>2900</v>
      </c>
      <c r="K563" s="504">
        <v>0.28000000000000003</v>
      </c>
      <c r="M563" s="526">
        <f>K563*J564</f>
        <v>19768.560000000001</v>
      </c>
      <c r="N563" s="527">
        <f>M563/K564-(J566-J565)</f>
        <v>2.8888888889050577</v>
      </c>
      <c r="V563" s="3002"/>
      <c r="W563" s="3003"/>
      <c r="X563" s="3003"/>
      <c r="Y563" s="3003"/>
      <c r="Z563" s="3003"/>
      <c r="AA563" s="3003"/>
      <c r="AB563" s="3003"/>
      <c r="AC563" s="3003"/>
      <c r="AD563" s="3003"/>
      <c r="AE563" s="3003"/>
      <c r="AF563" s="3004"/>
    </row>
    <row r="564" spans="1:32" outlineLevel="1" x14ac:dyDescent="0.2">
      <c r="A564" s="669" t="str">
        <f>INDEX(Checks!$J$42:$J$47,MATCH((SEARCH("(",formuletekst(J564))),Checks!$I$42:$I$47,0))</f>
        <v>ABO</v>
      </c>
      <c r="I564" s="496">
        <f>I543*$I560</f>
        <v>70601.390659193945</v>
      </c>
      <c r="J564" s="486">
        <f>CEILING(I564,$S561)</f>
        <v>70602</v>
      </c>
      <c r="K564" s="505">
        <v>7.5600000000000001E-2</v>
      </c>
      <c r="M564" s="425"/>
      <c r="N564" s="357"/>
      <c r="V564" s="3139"/>
      <c r="W564" s="3140"/>
      <c r="X564" s="3140"/>
      <c r="Y564" s="3140"/>
      <c r="Z564" s="3140"/>
      <c r="AA564" s="3140"/>
      <c r="AB564" s="3140"/>
      <c r="AC564" s="3140"/>
      <c r="AD564" s="3140"/>
      <c r="AE564" s="3140"/>
      <c r="AF564" s="3141"/>
    </row>
    <row r="565" spans="1:32" outlineLevel="1" x14ac:dyDescent="0.2">
      <c r="A565" s="669" t="str">
        <f>INDEX(Checks!$J$42:$J$47,MATCH((SEARCH("(",formuletekst(J565))),Checks!$I$42:$I$47,0))</f>
        <v>ABO</v>
      </c>
      <c r="I565" s="496">
        <f>I544*$I560</f>
        <v>130743.31603554438</v>
      </c>
      <c r="J565" s="486">
        <f>CEILING(I565,$S561)</f>
        <v>130744</v>
      </c>
      <c r="K565" s="486">
        <f>CEILING(I567,$S561)</f>
        <v>19769</v>
      </c>
      <c r="M565" s="425"/>
      <c r="N565" s="357"/>
    </row>
    <row r="566" spans="1:32" outlineLevel="1" x14ac:dyDescent="0.2">
      <c r="A566" s="669" t="str">
        <f>INDEX(Checks!$J$42:$J$47,MATCH((SEARCH("(",formuletekst(J566))),Checks!$I$42:$I$47,0))</f>
        <v>ABO</v>
      </c>
      <c r="I566" s="496">
        <f>I545*$I560</f>
        <v>392229.94810663303</v>
      </c>
      <c r="J566" s="479">
        <f>CEILING(I566,$S561)</f>
        <v>392230</v>
      </c>
      <c r="K566" s="506"/>
      <c r="M566" s="425"/>
      <c r="N566" s="357"/>
    </row>
    <row r="567" spans="1:32" ht="13.5" outlineLevel="1" thickBot="1" x14ac:dyDescent="0.25">
      <c r="I567" s="1764">
        <f>I546*I560</f>
        <v>19768.753282471822</v>
      </c>
      <c r="J567" s="364"/>
      <c r="K567" s="458"/>
      <c r="M567" s="458"/>
      <c r="N567" s="365"/>
    </row>
    <row r="568" spans="1:32" outlineLevel="1" x14ac:dyDescent="0.2"/>
    <row r="569" spans="1:32" outlineLevel="1" x14ac:dyDescent="0.2">
      <c r="F569" s="349" t="s">
        <v>248</v>
      </c>
    </row>
    <row r="570" spans="1:32" ht="12.75" customHeight="1" outlineLevel="1" x14ac:dyDescent="0.2">
      <c r="F570" s="349" t="s">
        <v>249</v>
      </c>
    </row>
    <row r="571" spans="1:32" outlineLevel="1" x14ac:dyDescent="0.2"/>
    <row r="572" spans="1:32" outlineLevel="1" x14ac:dyDescent="0.2">
      <c r="I572" s="350" t="s">
        <v>250</v>
      </c>
      <c r="J572" s="353" t="s">
        <v>251</v>
      </c>
      <c r="K572" s="353" t="s">
        <v>252</v>
      </c>
      <c r="L572" s="354" t="s">
        <v>184</v>
      </c>
    </row>
    <row r="573" spans="1:32" outlineLevel="1" x14ac:dyDescent="0.2">
      <c r="I573" s="518"/>
      <c r="J573" s="514">
        <f>J563</f>
        <v>2900</v>
      </c>
      <c r="K573" s="516"/>
      <c r="L573" s="520"/>
    </row>
    <row r="574" spans="1:32" outlineLevel="1" x14ac:dyDescent="0.2">
      <c r="I574" s="519">
        <f>J573</f>
        <v>2900</v>
      </c>
      <c r="J574" s="515">
        <f>J564</f>
        <v>70602</v>
      </c>
      <c r="K574" s="517"/>
      <c r="L574" s="446">
        <f>K563</f>
        <v>0.28000000000000003</v>
      </c>
    </row>
    <row r="575" spans="1:32" outlineLevel="1" x14ac:dyDescent="0.2">
      <c r="I575" s="519">
        <f>J574</f>
        <v>70602</v>
      </c>
      <c r="J575" s="515">
        <f>J565</f>
        <v>130744</v>
      </c>
      <c r="K575" s="515">
        <f>$K565</f>
        <v>19769</v>
      </c>
      <c r="L575" s="521"/>
    </row>
    <row r="576" spans="1:32" outlineLevel="1" x14ac:dyDescent="0.2">
      <c r="I576" s="519">
        <f>J575</f>
        <v>130744</v>
      </c>
      <c r="J576" s="515">
        <f>J566</f>
        <v>392230</v>
      </c>
      <c r="K576" s="515">
        <f>$K565</f>
        <v>19769</v>
      </c>
      <c r="L576" s="446">
        <f>K564</f>
        <v>7.5600000000000001E-2</v>
      </c>
    </row>
    <row r="577" spans="1:32" ht="13.5" outlineLevel="1" thickBot="1" x14ac:dyDescent="0.25">
      <c r="I577" s="522">
        <f>J576</f>
        <v>392230</v>
      </c>
      <c r="J577" s="523"/>
      <c r="K577" s="524"/>
      <c r="L577" s="525"/>
    </row>
    <row r="579" spans="1:32" s="433" customFormat="1" x14ac:dyDescent="0.2">
      <c r="A579" s="852" t="s">
        <v>1583</v>
      </c>
      <c r="B579" s="126"/>
      <c r="C579" s="127"/>
      <c r="D579" s="128"/>
      <c r="E579" s="129" t="s">
        <v>2</v>
      </c>
      <c r="F579" s="130"/>
      <c r="G579" s="121">
        <f>G558+1</f>
        <v>2026</v>
      </c>
      <c r="H579" s="131">
        <f>ROW(I594)-ROW()</f>
        <v>15</v>
      </c>
    </row>
    <row r="580" spans="1:32" outlineLevel="1" x14ac:dyDescent="0.2">
      <c r="J580" s="349" t="s">
        <v>2736</v>
      </c>
      <c r="K580" s="349" t="s">
        <v>2735</v>
      </c>
    </row>
    <row r="581" spans="1:32" ht="13.5" outlineLevel="1" thickBot="1" x14ac:dyDescent="0.25">
      <c r="G581" s="85" t="s">
        <v>2738</v>
      </c>
      <c r="H581" s="122">
        <f>$G579</f>
        <v>2026</v>
      </c>
      <c r="I581" s="348">
        <f>1+((J581-1)*K581)</f>
        <v>1.015312</v>
      </c>
      <c r="J581" s="348">
        <f>VLOOKUP($H581,'TCF en bruto WML'!$G$13:$J$76,'TCF en bruto WML'!$J$78,FALSE)</f>
        <v>1.0289999999999999</v>
      </c>
      <c r="K581" s="2854">
        <f>VLOOKUP($H581,'TCF en bruto WML'!$G$13:$P$76,'TCF en bruto WML'!$P$78,FALSE)</f>
        <v>0.52800000000000002</v>
      </c>
      <c r="S581" s="372" t="s">
        <v>243</v>
      </c>
      <c r="V581" s="75" t="s">
        <v>29</v>
      </c>
      <c r="W581" s="52"/>
      <c r="X581" s="52"/>
      <c r="Y581" s="52"/>
      <c r="Z581" s="52"/>
    </row>
    <row r="582" spans="1:32" outlineLevel="1" x14ac:dyDescent="0.2">
      <c r="S582" s="395">
        <v>1</v>
      </c>
      <c r="T582" s="349" t="s">
        <v>136</v>
      </c>
      <c r="V582" s="2999" t="s">
        <v>2190</v>
      </c>
      <c r="W582" s="3000"/>
      <c r="X582" s="3000"/>
      <c r="Y582" s="3000"/>
      <c r="Z582" s="3000"/>
      <c r="AA582" s="3000"/>
      <c r="AB582" s="3000"/>
      <c r="AC582" s="3000"/>
      <c r="AD582" s="3000"/>
      <c r="AE582" s="3000"/>
      <c r="AF582" s="3001"/>
    </row>
    <row r="583" spans="1:32" outlineLevel="1" x14ac:dyDescent="0.2">
      <c r="I583" s="468" t="s">
        <v>208</v>
      </c>
      <c r="J583" s="469" t="s">
        <v>230</v>
      </c>
      <c r="K583" s="469" t="s">
        <v>245</v>
      </c>
      <c r="M583" s="508" t="s">
        <v>246</v>
      </c>
      <c r="N583" s="469" t="s">
        <v>247</v>
      </c>
      <c r="S583" s="395">
        <v>100</v>
      </c>
      <c r="T583" s="349" t="s">
        <v>136</v>
      </c>
      <c r="V583" s="3002"/>
      <c r="W583" s="3003"/>
      <c r="X583" s="3003"/>
      <c r="Y583" s="3003"/>
      <c r="Z583" s="3003"/>
      <c r="AA583" s="3003"/>
      <c r="AB583" s="3003"/>
      <c r="AC583" s="3003"/>
      <c r="AD583" s="3003"/>
      <c r="AE583" s="3003"/>
      <c r="AF583" s="3004"/>
    </row>
    <row r="584" spans="1:32" outlineLevel="1" x14ac:dyDescent="0.2">
      <c r="A584" s="669" t="str">
        <f>INDEX(Checks!$J$42:$J$47,MATCH((SEARCH("(",formuletekst(J584))),Checks!$I$42:$I$47,0))</f>
        <v>ABO</v>
      </c>
      <c r="I584" s="495">
        <f>I563*$I581</f>
        <v>2863.3152083879804</v>
      </c>
      <c r="J584" s="484">
        <f>CEILING(I584,$S583)</f>
        <v>2900</v>
      </c>
      <c r="K584" s="504">
        <v>0.28000000000000003</v>
      </c>
      <c r="M584" s="526">
        <f>K584*J585</f>
        <v>20071.240000000002</v>
      </c>
      <c r="N584" s="527">
        <f>M584/K585-(J587-J586)</f>
        <v>2.5925925925839692</v>
      </c>
      <c r="V584" s="3002"/>
      <c r="W584" s="3003"/>
      <c r="X584" s="3003"/>
      <c r="Y584" s="3003"/>
      <c r="Z584" s="3003"/>
      <c r="AA584" s="3003"/>
      <c r="AB584" s="3003"/>
      <c r="AC584" s="3003"/>
      <c r="AD584" s="3003"/>
      <c r="AE584" s="3003"/>
      <c r="AF584" s="3004"/>
    </row>
    <row r="585" spans="1:32" outlineLevel="1" x14ac:dyDescent="0.2">
      <c r="A585" s="669" t="str">
        <f>INDEX(Checks!$J$42:$J$47,MATCH((SEARCH("(",formuletekst(J585))),Checks!$I$42:$I$47,0))</f>
        <v>ABO</v>
      </c>
      <c r="I585" s="496">
        <f>I564*$I581</f>
        <v>71682.439152967519</v>
      </c>
      <c r="J585" s="486">
        <f>CEILING(I585,$S582)</f>
        <v>71683</v>
      </c>
      <c r="K585" s="505">
        <v>7.5600000000000001E-2</v>
      </c>
      <c r="M585" s="425"/>
      <c r="N585" s="357"/>
      <c r="V585" s="3139"/>
      <c r="W585" s="3140"/>
      <c r="X585" s="3140"/>
      <c r="Y585" s="3140"/>
      <c r="Z585" s="3140"/>
      <c r="AA585" s="3140"/>
      <c r="AB585" s="3140"/>
      <c r="AC585" s="3140"/>
      <c r="AD585" s="3140"/>
      <c r="AE585" s="3140"/>
      <c r="AF585" s="3141"/>
    </row>
    <row r="586" spans="1:32" outlineLevel="1" x14ac:dyDescent="0.2">
      <c r="A586" s="669" t="str">
        <f>INDEX(Checks!$J$42:$J$47,MATCH((SEARCH("(",formuletekst(J586))),Checks!$I$42:$I$47,0))</f>
        <v>ABO</v>
      </c>
      <c r="I586" s="496">
        <f>I565*$I581</f>
        <v>132745.25769068065</v>
      </c>
      <c r="J586" s="486">
        <f>CEILING(I586,$S582)</f>
        <v>132746</v>
      </c>
      <c r="K586" s="486">
        <f>CEILING(I588,$S582)</f>
        <v>20072</v>
      </c>
      <c r="M586" s="425"/>
      <c r="N586" s="357"/>
    </row>
    <row r="587" spans="1:32" outlineLevel="1" x14ac:dyDescent="0.2">
      <c r="A587" s="669" t="str">
        <f>INDEX(Checks!$J$42:$J$47,MATCH((SEARCH("(",formuletekst(J587))),Checks!$I$42:$I$47,0))</f>
        <v>ABO</v>
      </c>
      <c r="I587" s="496">
        <f>I566*$I581</f>
        <v>398235.7730720418</v>
      </c>
      <c r="J587" s="479">
        <f>CEILING(I587,$S582)</f>
        <v>398236</v>
      </c>
      <c r="K587" s="506"/>
      <c r="M587" s="425"/>
      <c r="N587" s="357"/>
    </row>
    <row r="588" spans="1:32" ht="13.5" outlineLevel="1" thickBot="1" x14ac:dyDescent="0.25">
      <c r="I588" s="1764">
        <f>I567*I581</f>
        <v>20071.452432733029</v>
      </c>
      <c r="J588" s="364"/>
      <c r="K588" s="458"/>
      <c r="M588" s="458"/>
      <c r="N588" s="365"/>
    </row>
    <row r="589" spans="1:32" outlineLevel="1" x14ac:dyDescent="0.2"/>
    <row r="590" spans="1:32" outlineLevel="1" x14ac:dyDescent="0.2">
      <c r="F590" s="349" t="s">
        <v>248</v>
      </c>
    </row>
    <row r="591" spans="1:32" ht="12.75" customHeight="1" outlineLevel="1" x14ac:dyDescent="0.2">
      <c r="F591" s="349" t="s">
        <v>249</v>
      </c>
    </row>
    <row r="592" spans="1:32" outlineLevel="1" x14ac:dyDescent="0.2"/>
    <row r="593" spans="9:12" outlineLevel="1" x14ac:dyDescent="0.2">
      <c r="I593" s="350" t="s">
        <v>250</v>
      </c>
      <c r="J593" s="353" t="s">
        <v>251</v>
      </c>
      <c r="K593" s="353" t="s">
        <v>252</v>
      </c>
      <c r="L593" s="354" t="s">
        <v>184</v>
      </c>
    </row>
    <row r="594" spans="9:12" outlineLevel="1" x14ac:dyDescent="0.2">
      <c r="I594" s="518"/>
      <c r="J594" s="514">
        <f>J584</f>
        <v>2900</v>
      </c>
      <c r="K594" s="516"/>
      <c r="L594" s="520"/>
    </row>
    <row r="595" spans="9:12" outlineLevel="1" x14ac:dyDescent="0.2">
      <c r="I595" s="519">
        <f>J594</f>
        <v>2900</v>
      </c>
      <c r="J595" s="515">
        <f>J585</f>
        <v>71683</v>
      </c>
      <c r="K595" s="517"/>
      <c r="L595" s="446">
        <f>K584</f>
        <v>0.28000000000000003</v>
      </c>
    </row>
    <row r="596" spans="9:12" outlineLevel="1" x14ac:dyDescent="0.2">
      <c r="I596" s="519">
        <f>J595</f>
        <v>71683</v>
      </c>
      <c r="J596" s="515">
        <f>J586</f>
        <v>132746</v>
      </c>
      <c r="K596" s="515">
        <f>$K586</f>
        <v>20072</v>
      </c>
      <c r="L596" s="521"/>
    </row>
    <row r="597" spans="9:12" outlineLevel="1" x14ac:dyDescent="0.2">
      <c r="I597" s="519">
        <f>J596</f>
        <v>132746</v>
      </c>
      <c r="J597" s="515">
        <f>J587</f>
        <v>398236</v>
      </c>
      <c r="K597" s="515">
        <f>$K586</f>
        <v>20072</v>
      </c>
      <c r="L597" s="446">
        <f>K585</f>
        <v>7.5600000000000001E-2</v>
      </c>
    </row>
    <row r="598" spans="9:12" ht="13.5" outlineLevel="1" thickBot="1" x14ac:dyDescent="0.25">
      <c r="I598" s="522">
        <f>J597</f>
        <v>398236</v>
      </c>
      <c r="J598" s="523"/>
      <c r="K598" s="524"/>
      <c r="L598" s="525"/>
    </row>
  </sheetData>
  <mergeCells count="29">
    <mergeCell ref="V582:AF585"/>
    <mergeCell ref="V561:AF564"/>
    <mergeCell ref="V151:AF154"/>
    <mergeCell ref="V199:AF202"/>
    <mergeCell ref="V330:AF333"/>
    <mergeCell ref="V215:AF218"/>
    <mergeCell ref="V231:AF234"/>
    <mergeCell ref="V267:AF270"/>
    <mergeCell ref="V288:AF291"/>
    <mergeCell ref="V540:AF543"/>
    <mergeCell ref="V309:AF312"/>
    <mergeCell ref="V519:AF522"/>
    <mergeCell ref="V498:AF501"/>
    <mergeCell ref="V351:AF354"/>
    <mergeCell ref="V372:AF375"/>
    <mergeCell ref="V393:AF396"/>
    <mergeCell ref="V477:AF480"/>
    <mergeCell ref="V456:AF459"/>
    <mergeCell ref="V435:AF438"/>
    <mergeCell ref="V414:AF417"/>
    <mergeCell ref="P1:Q1"/>
    <mergeCell ref="F6:Q13"/>
    <mergeCell ref="V97:AF100"/>
    <mergeCell ref="V115:AF118"/>
    <mergeCell ref="V133:AF136"/>
    <mergeCell ref="F18:Q22"/>
    <mergeCell ref="V45:AF48"/>
    <mergeCell ref="V61:AF64"/>
    <mergeCell ref="V79:AF82"/>
  </mergeCells>
  <hyperlinks>
    <hyperlink ref="P1:Q1" location="Index!A1" display="Terug naar Index" xr:uid="{00000000-0004-0000-0F00-000000000000}"/>
  </hyperlink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6">
    <tabColor rgb="FFFFC000"/>
  </sheetPr>
  <dimension ref="A1:AF148"/>
  <sheetViews>
    <sheetView showGridLines="0" zoomScale="85" zoomScaleNormal="85" workbookViewId="0">
      <pane ySplit="2" topLeftCell="A120" activePane="bottomLeft" state="frozen"/>
      <selection activeCell="B555" sqref="B555"/>
      <selection pane="bottomLeft" activeCell="V144" sqref="V144:AF147"/>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s>
  <sheetData>
    <row r="1" spans="2:19" s="2" customFormat="1" x14ac:dyDescent="0.25">
      <c r="B1" s="17" t="str">
        <f ca="1" xml:space="preserve"> RIGHT(CELL("filename", $B$1), LEN(CELL("filename", $B$1)) - SEARCH("]", CELL("filename", $B$1)))</f>
        <v>3.45</v>
      </c>
      <c r="C1" s="18"/>
      <c r="D1" s="19"/>
      <c r="E1" s="19"/>
      <c r="G1" s="3"/>
      <c r="H1" s="4"/>
      <c r="I1" s="4"/>
      <c r="J1" s="4"/>
      <c r="K1" s="19"/>
      <c r="L1" s="4"/>
      <c r="M1" s="4"/>
      <c r="N1" s="4"/>
      <c r="O1" s="4"/>
      <c r="P1" s="3017" t="s">
        <v>1208</v>
      </c>
      <c r="Q1" s="3017"/>
      <c r="R1" s="4"/>
      <c r="S1" s="4"/>
    </row>
    <row r="2" spans="2:19" s="4" customFormat="1" x14ac:dyDescent="0.25">
      <c r="B2" s="21"/>
      <c r="C2" s="18"/>
      <c r="D2" s="19"/>
      <c r="E2" s="19"/>
      <c r="F2" s="11" t="s">
        <v>266</v>
      </c>
      <c r="K2" s="19"/>
    </row>
    <row r="3" spans="2:19" s="2" customFormat="1" x14ac:dyDescent="0.25">
      <c r="B3" s="21"/>
      <c r="C3" s="18"/>
      <c r="D3" s="19"/>
      <c r="E3" s="19"/>
      <c r="F3" s="11"/>
      <c r="K3" s="25"/>
      <c r="S3" s="4"/>
    </row>
    <row r="4" spans="2:19" s="4" customFormat="1" x14ac:dyDescent="0.25">
      <c r="B4" s="21"/>
      <c r="C4" s="22" t="s">
        <v>10</v>
      </c>
      <c r="D4" s="19"/>
      <c r="E4" s="19"/>
      <c r="F4" s="11"/>
    </row>
    <row r="5" spans="2:19" s="4" customFormat="1" outlineLevel="1" x14ac:dyDescent="0.25">
      <c r="B5" s="21"/>
      <c r="C5" s="18"/>
      <c r="D5" s="21" t="s">
        <v>11</v>
      </c>
      <c r="E5" s="19"/>
      <c r="F5" s="11"/>
    </row>
    <row r="6" spans="2:19" s="4" customFormat="1" ht="12.75" customHeight="1" outlineLevel="1" x14ac:dyDescent="0.25">
      <c r="B6" s="21"/>
      <c r="C6" s="18"/>
      <c r="D6" s="19"/>
      <c r="E6" s="19"/>
      <c r="F6" s="2999" t="s">
        <v>45</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377"/>
      <c r="G14" s="377"/>
      <c r="H14" s="377"/>
      <c r="I14" s="377"/>
      <c r="J14" s="377"/>
      <c r="K14" s="377"/>
      <c r="L14" s="377"/>
      <c r="M14" s="377"/>
      <c r="N14" s="377"/>
      <c r="O14" s="377"/>
      <c r="P14" s="377"/>
      <c r="Q14" s="377"/>
    </row>
    <row r="15" spans="2:19" s="4" customFormat="1" ht="15.75" customHeight="1" outlineLevel="1" x14ac:dyDescent="0.25">
      <c r="B15" s="21"/>
      <c r="C15" s="18"/>
      <c r="D15" s="19"/>
      <c r="E15" s="19"/>
      <c r="F15" s="377"/>
      <c r="G15" s="377"/>
      <c r="H15" s="377"/>
      <c r="I15" s="377"/>
      <c r="J15" s="377"/>
      <c r="K15" s="377"/>
      <c r="L15" s="377"/>
      <c r="M15" s="377"/>
      <c r="N15" s="377"/>
      <c r="O15" s="377"/>
      <c r="P15" s="377"/>
      <c r="Q15" s="377"/>
    </row>
    <row r="16" spans="2:19" s="4" customFormat="1" ht="12.75" outlineLevel="1" x14ac:dyDescent="0.25">
      <c r="B16" s="21"/>
      <c r="C16" s="18"/>
      <c r="D16" s="19"/>
      <c r="E16" s="19"/>
      <c r="F16" s="12"/>
    </row>
    <row r="17" spans="2:19" s="4" customFormat="1" outlineLevel="1" x14ac:dyDescent="0.25">
      <c r="B17" s="21"/>
      <c r="C17" s="18"/>
      <c r="D17" s="21" t="s">
        <v>113</v>
      </c>
      <c r="E17" s="21"/>
      <c r="F17" s="11"/>
    </row>
    <row r="18" spans="2:19" s="4" customFormat="1" ht="12.75" customHeight="1" outlineLevel="1" x14ac:dyDescent="0.25">
      <c r="B18" s="21"/>
      <c r="C18" s="18"/>
      <c r="D18" s="19"/>
      <c r="E18" s="19"/>
      <c r="F18" s="2999" t="s">
        <v>45</v>
      </c>
      <c r="G18" s="3000"/>
      <c r="H18" s="3000"/>
      <c r="I18" s="3000"/>
      <c r="J18" s="3000"/>
      <c r="K18" s="3000"/>
      <c r="L18" s="3000"/>
      <c r="M18" s="3000"/>
      <c r="N18" s="3000"/>
      <c r="O18" s="3000"/>
      <c r="P18" s="3000"/>
      <c r="Q18" s="3001"/>
    </row>
    <row r="19" spans="2:19"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2:19"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2:19"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2:19"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2:19" s="5" customFormat="1" ht="12.75" x14ac:dyDescent="0.25">
      <c r="B23" s="23"/>
      <c r="C23" s="24"/>
      <c r="D23" s="23"/>
      <c r="E23" s="23"/>
      <c r="F23" s="8"/>
      <c r="S23" s="4"/>
    </row>
    <row r="24" spans="2:19" s="27" customFormat="1" ht="12.75" x14ac:dyDescent="0.25">
      <c r="B24" s="53"/>
      <c r="C24" s="54" t="s">
        <v>267</v>
      </c>
      <c r="D24" s="55"/>
      <c r="E24" s="56"/>
      <c r="S24" s="26"/>
    </row>
    <row r="25" spans="2:19" s="349" customFormat="1" ht="12.75" x14ac:dyDescent="0.2">
      <c r="B25" s="61"/>
      <c r="C25" s="77"/>
      <c r="D25" s="78"/>
      <c r="E25" s="135"/>
    </row>
    <row r="26" spans="2:19" s="349" customFormat="1" ht="12.75" x14ac:dyDescent="0.2">
      <c r="B26" s="61"/>
      <c r="C26" s="77"/>
      <c r="D26" s="78"/>
      <c r="E26" s="135" t="s">
        <v>268</v>
      </c>
      <c r="F26" s="349" t="s">
        <v>268</v>
      </c>
    </row>
    <row r="27" spans="2:19" s="349" customFormat="1" ht="12.75" x14ac:dyDescent="0.2">
      <c r="B27" s="61"/>
      <c r="C27" s="77"/>
      <c r="D27" s="78"/>
      <c r="E27" s="135"/>
      <c r="F27" s="349" t="s">
        <v>269</v>
      </c>
    </row>
    <row r="28" spans="2:19" s="349" customFormat="1" ht="12.75" x14ac:dyDescent="0.2">
      <c r="B28" s="61"/>
      <c r="C28" s="77"/>
      <c r="D28" s="78"/>
      <c r="E28" s="135"/>
    </row>
    <row r="29" spans="2:19" s="349" customFormat="1" ht="12.75" x14ac:dyDescent="0.2">
      <c r="B29" s="61"/>
      <c r="C29" s="77"/>
      <c r="D29" s="78"/>
      <c r="E29" s="135"/>
      <c r="F29" s="349" t="s">
        <v>270</v>
      </c>
    </row>
    <row r="30" spans="2:19" s="349" customFormat="1" ht="12.75" x14ac:dyDescent="0.2">
      <c r="B30" s="61"/>
      <c r="C30" s="77"/>
      <c r="D30" s="78"/>
      <c r="E30" s="135"/>
    </row>
    <row r="31" spans="2:19" s="349" customFormat="1" ht="12.75" x14ac:dyDescent="0.2">
      <c r="B31" s="61"/>
      <c r="C31" s="77"/>
      <c r="D31" s="78"/>
      <c r="E31" s="135"/>
      <c r="F31" s="349" t="s">
        <v>271</v>
      </c>
    </row>
    <row r="32" spans="2:19" s="349" customFormat="1" ht="12.75" x14ac:dyDescent="0.2">
      <c r="B32" s="61"/>
      <c r="C32" s="77"/>
      <c r="D32" s="78"/>
      <c r="E32" s="135"/>
      <c r="G32" s="349" t="s">
        <v>272</v>
      </c>
    </row>
    <row r="33" spans="1:32" s="349" customFormat="1" ht="12.75" x14ac:dyDescent="0.2">
      <c r="B33" s="61"/>
      <c r="C33" s="77"/>
      <c r="D33" s="78"/>
      <c r="E33" s="135"/>
      <c r="T33" s="52"/>
      <c r="U33" s="52"/>
      <c r="V33" s="52"/>
      <c r="W33" s="52"/>
    </row>
    <row r="34" spans="1:32" s="349" customFormat="1" ht="12.75" x14ac:dyDescent="0.2">
      <c r="B34" s="61"/>
      <c r="C34" s="77"/>
      <c r="D34" s="78"/>
      <c r="E34" s="135"/>
      <c r="F34" s="349" t="s">
        <v>273</v>
      </c>
    </row>
    <row r="35" spans="1:32" s="349" customFormat="1" ht="12.75" x14ac:dyDescent="0.2">
      <c r="B35" s="61"/>
      <c r="C35" s="77"/>
      <c r="D35" s="78"/>
      <c r="E35" s="135"/>
    </row>
    <row r="36" spans="1:32" s="349" customFormat="1" ht="12.75" x14ac:dyDescent="0.2">
      <c r="B36" s="61"/>
      <c r="C36" s="77"/>
      <c r="D36" s="78"/>
      <c r="E36" s="135"/>
      <c r="F36" s="349" t="s">
        <v>274</v>
      </c>
    </row>
    <row r="37" spans="1:32" s="349" customFormat="1" ht="12.75" x14ac:dyDescent="0.2">
      <c r="B37" s="61"/>
      <c r="C37" s="77"/>
      <c r="D37" s="78"/>
      <c r="E37" s="135"/>
      <c r="G37" s="349" t="s">
        <v>275</v>
      </c>
    </row>
    <row r="38" spans="1:32" s="349" customFormat="1" ht="12.75" x14ac:dyDescent="0.2">
      <c r="B38" s="61"/>
      <c r="C38" s="77"/>
      <c r="D38" s="78"/>
      <c r="E38" s="135"/>
      <c r="G38" s="349" t="s">
        <v>276</v>
      </c>
    </row>
    <row r="39" spans="1:32" s="349" customFormat="1" ht="12.75" x14ac:dyDescent="0.2">
      <c r="B39" s="61"/>
      <c r="C39" s="77"/>
      <c r="D39" s="78"/>
      <c r="E39" s="135"/>
      <c r="G39" s="349" t="s">
        <v>277</v>
      </c>
    </row>
    <row r="40" spans="1:32" s="349" customFormat="1" ht="12.75" x14ac:dyDescent="0.2">
      <c r="B40" s="61"/>
      <c r="C40" s="77"/>
      <c r="D40" s="78"/>
      <c r="E40" s="135"/>
      <c r="G40" s="349" t="s">
        <v>278</v>
      </c>
    </row>
    <row r="41" spans="1:32" s="349" customFormat="1" ht="12.75" x14ac:dyDescent="0.2">
      <c r="B41" s="61"/>
      <c r="C41" s="77"/>
      <c r="D41" s="78"/>
      <c r="E41" s="135"/>
      <c r="G41" s="349" t="s">
        <v>279</v>
      </c>
    </row>
    <row r="42" spans="1:32" s="349" customFormat="1" ht="12.75" x14ac:dyDescent="0.2">
      <c r="B42" s="61"/>
      <c r="C42" s="77"/>
      <c r="D42" s="78"/>
      <c r="E42" s="135"/>
      <c r="G42" s="349" t="s">
        <v>280</v>
      </c>
    </row>
    <row r="43" spans="1:32" s="349" customFormat="1" ht="12.75" x14ac:dyDescent="0.2">
      <c r="B43" s="61"/>
      <c r="C43" s="77"/>
      <c r="D43" s="78"/>
      <c r="E43" s="135"/>
      <c r="G43" s="349" t="s">
        <v>281</v>
      </c>
    </row>
    <row r="44" spans="1:32" s="349" customFormat="1" ht="12.75" x14ac:dyDescent="0.2">
      <c r="B44" s="61"/>
      <c r="C44" s="77"/>
      <c r="D44" s="78"/>
      <c r="E44" s="135"/>
    </row>
    <row r="45" spans="1:32" s="433" customFormat="1" ht="12.75" x14ac:dyDescent="0.2">
      <c r="A45" s="852" t="s">
        <v>1583</v>
      </c>
      <c r="B45" s="126"/>
      <c r="C45" s="127"/>
      <c r="D45" s="128"/>
      <c r="E45" s="129" t="s">
        <v>2</v>
      </c>
      <c r="F45" s="130"/>
      <c r="G45" s="121">
        <v>2014</v>
      </c>
      <c r="H45" s="131">
        <f>ROW(J49)-ROW()</f>
        <v>4</v>
      </c>
    </row>
    <row r="46" spans="1:32" s="349" customFormat="1" ht="12.75" outlineLevel="1" x14ac:dyDescent="0.2">
      <c r="B46" s="61"/>
      <c r="C46" s="77"/>
      <c r="D46" s="78"/>
      <c r="E46" s="135"/>
    </row>
    <row r="47" spans="1:32" s="349" customFormat="1" ht="12.75" outlineLevel="1" x14ac:dyDescent="0.2">
      <c r="B47" s="61"/>
      <c r="C47" s="77"/>
      <c r="D47" s="78"/>
      <c r="E47" s="135"/>
      <c r="F47" s="372" t="s">
        <v>282</v>
      </c>
      <c r="V47" s="75" t="s">
        <v>29</v>
      </c>
    </row>
    <row r="48" spans="1:32" s="349" customFormat="1" ht="12.75" outlineLevel="1" x14ac:dyDescent="0.2">
      <c r="B48" s="61"/>
      <c r="C48" s="77"/>
      <c r="D48" s="78"/>
      <c r="E48" s="135"/>
      <c r="V48" s="3067" t="s">
        <v>1274</v>
      </c>
      <c r="W48" s="3068"/>
      <c r="X48" s="3068"/>
      <c r="Y48" s="3068"/>
      <c r="Z48" s="3068"/>
      <c r="AA48" s="3068"/>
      <c r="AB48" s="3068"/>
      <c r="AC48" s="3068"/>
      <c r="AD48" s="3068"/>
      <c r="AE48" s="3068"/>
      <c r="AF48" s="3069"/>
    </row>
    <row r="49" spans="1:32" s="349" customFormat="1" ht="12.75" outlineLevel="1" x14ac:dyDescent="0.2">
      <c r="B49" s="61"/>
      <c r="C49" s="77"/>
      <c r="D49" s="78"/>
      <c r="E49" s="135"/>
      <c r="F49" s="349" t="s">
        <v>283</v>
      </c>
      <c r="J49" s="528">
        <v>450</v>
      </c>
      <c r="K49" s="349" t="s">
        <v>136</v>
      </c>
      <c r="V49" s="3070"/>
      <c r="W49" s="3071"/>
      <c r="X49" s="3071"/>
      <c r="Y49" s="3071"/>
      <c r="Z49" s="3071"/>
      <c r="AA49" s="3071"/>
      <c r="AB49" s="3071"/>
      <c r="AC49" s="3071"/>
      <c r="AD49" s="3071"/>
      <c r="AE49" s="3071"/>
      <c r="AF49" s="3072"/>
    </row>
    <row r="50" spans="1:32" s="349" customFormat="1" ht="12.75" outlineLevel="1" x14ac:dyDescent="0.2">
      <c r="B50" s="61"/>
      <c r="C50" s="77"/>
      <c r="D50" s="78"/>
      <c r="E50" s="135"/>
      <c r="F50" s="349" t="s">
        <v>284</v>
      </c>
      <c r="J50" s="528">
        <v>2500</v>
      </c>
      <c r="K50" s="349" t="s">
        <v>136</v>
      </c>
      <c r="V50" s="3070"/>
      <c r="W50" s="3071"/>
      <c r="X50" s="3071"/>
      <c r="Y50" s="3071"/>
      <c r="Z50" s="3071"/>
      <c r="AA50" s="3071"/>
      <c r="AB50" s="3071"/>
      <c r="AC50" s="3071"/>
      <c r="AD50" s="3071"/>
      <c r="AE50" s="3071"/>
      <c r="AF50" s="3072"/>
    </row>
    <row r="51" spans="1:32" s="349" customFormat="1" ht="12.75" outlineLevel="1" x14ac:dyDescent="0.2">
      <c r="B51" s="61"/>
      <c r="C51" s="77"/>
      <c r="D51" s="78"/>
      <c r="E51" s="135"/>
      <c r="V51" s="3073"/>
      <c r="W51" s="3074"/>
      <c r="X51" s="3074"/>
      <c r="Y51" s="3074"/>
      <c r="Z51" s="3074"/>
      <c r="AA51" s="3074"/>
      <c r="AB51" s="3074"/>
      <c r="AC51" s="3074"/>
      <c r="AD51" s="3074"/>
      <c r="AE51" s="3074"/>
      <c r="AF51" s="3075"/>
    </row>
    <row r="52" spans="1:32" s="349" customFormat="1" ht="12.75" x14ac:dyDescent="0.2">
      <c r="B52" s="61"/>
      <c r="C52" s="77"/>
      <c r="D52" s="78"/>
      <c r="E52" s="135"/>
    </row>
    <row r="53" spans="1:32" s="433" customFormat="1" ht="12.75" x14ac:dyDescent="0.2">
      <c r="A53" s="852" t="s">
        <v>1583</v>
      </c>
      <c r="B53" s="126"/>
      <c r="C53" s="127"/>
      <c r="D53" s="128"/>
      <c r="E53" s="129" t="s">
        <v>2</v>
      </c>
      <c r="F53" s="130"/>
      <c r="G53" s="121">
        <f>G45+1</f>
        <v>2015</v>
      </c>
      <c r="H53" s="131">
        <f>ROW(J57)-ROW()</f>
        <v>4</v>
      </c>
    </row>
    <row r="54" spans="1:32" s="349" customFormat="1" ht="12.75" outlineLevel="1" x14ac:dyDescent="0.2">
      <c r="B54" s="61"/>
      <c r="C54" s="77"/>
      <c r="D54" s="78"/>
      <c r="E54" s="135"/>
    </row>
    <row r="55" spans="1:32" s="349" customFormat="1" ht="12.75" outlineLevel="1" x14ac:dyDescent="0.2">
      <c r="B55" s="61"/>
      <c r="C55" s="77"/>
      <c r="D55" s="78"/>
      <c r="E55" s="135"/>
      <c r="F55" s="372" t="s">
        <v>282</v>
      </c>
      <c r="V55" s="75" t="s">
        <v>29</v>
      </c>
    </row>
    <row r="56" spans="1:32" s="349" customFormat="1" ht="12.75" outlineLevel="1" x14ac:dyDescent="0.2">
      <c r="B56" s="61"/>
      <c r="C56" s="77"/>
      <c r="D56" s="78"/>
      <c r="E56" s="135"/>
      <c r="V56" s="3067" t="s">
        <v>1274</v>
      </c>
      <c r="W56" s="3068"/>
      <c r="X56" s="3068"/>
      <c r="Y56" s="3068"/>
      <c r="Z56" s="3068"/>
      <c r="AA56" s="3068"/>
      <c r="AB56" s="3068"/>
      <c r="AC56" s="3068"/>
      <c r="AD56" s="3068"/>
      <c r="AE56" s="3068"/>
      <c r="AF56" s="3069"/>
    </row>
    <row r="57" spans="1:32" s="349" customFormat="1" ht="12.75" outlineLevel="1" x14ac:dyDescent="0.2">
      <c r="B57" s="61"/>
      <c r="C57" s="77"/>
      <c r="D57" s="78"/>
      <c r="E57" s="135"/>
      <c r="F57" s="349" t="s">
        <v>283</v>
      </c>
      <c r="J57" s="528">
        <v>450</v>
      </c>
      <c r="K57" s="349" t="s">
        <v>136</v>
      </c>
      <c r="V57" s="3070"/>
      <c r="W57" s="3071"/>
      <c r="X57" s="3071"/>
      <c r="Y57" s="3071"/>
      <c r="Z57" s="3071"/>
      <c r="AA57" s="3071"/>
      <c r="AB57" s="3071"/>
      <c r="AC57" s="3071"/>
      <c r="AD57" s="3071"/>
      <c r="AE57" s="3071"/>
      <c r="AF57" s="3072"/>
    </row>
    <row r="58" spans="1:32" s="349" customFormat="1" ht="12.75" outlineLevel="1" x14ac:dyDescent="0.2">
      <c r="B58" s="61"/>
      <c r="C58" s="77"/>
      <c r="D58" s="78"/>
      <c r="E58" s="135"/>
      <c r="F58" s="349" t="s">
        <v>284</v>
      </c>
      <c r="J58" s="528">
        <v>2500</v>
      </c>
      <c r="K58" s="349" t="s">
        <v>136</v>
      </c>
      <c r="V58" s="3070"/>
      <c r="W58" s="3071"/>
      <c r="X58" s="3071"/>
      <c r="Y58" s="3071"/>
      <c r="Z58" s="3071"/>
      <c r="AA58" s="3071"/>
      <c r="AB58" s="3071"/>
      <c r="AC58" s="3071"/>
      <c r="AD58" s="3071"/>
      <c r="AE58" s="3071"/>
      <c r="AF58" s="3072"/>
    </row>
    <row r="59" spans="1:32" s="349" customFormat="1" ht="12.75" outlineLevel="1" x14ac:dyDescent="0.2">
      <c r="B59" s="61"/>
      <c r="C59" s="77"/>
      <c r="D59" s="78"/>
      <c r="E59" s="135"/>
      <c r="V59" s="3073"/>
      <c r="W59" s="3074"/>
      <c r="X59" s="3074"/>
      <c r="Y59" s="3074"/>
      <c r="Z59" s="3074"/>
      <c r="AA59" s="3074"/>
      <c r="AB59" s="3074"/>
      <c r="AC59" s="3074"/>
      <c r="AD59" s="3074"/>
      <c r="AE59" s="3074"/>
      <c r="AF59" s="3075"/>
    </row>
    <row r="60" spans="1:32" s="349" customFormat="1" ht="12.75" x14ac:dyDescent="0.2">
      <c r="B60" s="61"/>
      <c r="C60" s="77"/>
      <c r="D60" s="78"/>
      <c r="E60" s="135"/>
    </row>
    <row r="61" spans="1:32" s="433" customFormat="1" ht="12.75" x14ac:dyDescent="0.2">
      <c r="A61" s="852" t="s">
        <v>1583</v>
      </c>
      <c r="B61" s="126"/>
      <c r="C61" s="127"/>
      <c r="D61" s="128"/>
      <c r="E61" s="129" t="s">
        <v>2</v>
      </c>
      <c r="F61" s="130"/>
      <c r="G61" s="121">
        <f>G53+1</f>
        <v>2016</v>
      </c>
      <c r="H61" s="131">
        <f>ROW(J65)-ROW()</f>
        <v>4</v>
      </c>
    </row>
    <row r="62" spans="1:32" s="349" customFormat="1" ht="12.75" outlineLevel="1" x14ac:dyDescent="0.2">
      <c r="B62" s="61"/>
      <c r="C62" s="77"/>
      <c r="D62" s="78"/>
      <c r="E62" s="135"/>
    </row>
    <row r="63" spans="1:32" s="349" customFormat="1" ht="12.75" outlineLevel="1" x14ac:dyDescent="0.2">
      <c r="B63" s="61"/>
      <c r="C63" s="77"/>
      <c r="D63" s="78"/>
      <c r="E63" s="135"/>
      <c r="F63" s="372" t="s">
        <v>282</v>
      </c>
      <c r="V63" s="75" t="s">
        <v>29</v>
      </c>
    </row>
    <row r="64" spans="1:32" s="349" customFormat="1" ht="12.75" outlineLevel="1" x14ac:dyDescent="0.2">
      <c r="B64" s="61"/>
      <c r="C64" s="77"/>
      <c r="D64" s="78"/>
      <c r="E64" s="135"/>
      <c r="V64" s="3067" t="s">
        <v>1274</v>
      </c>
      <c r="W64" s="3068"/>
      <c r="X64" s="3068"/>
      <c r="Y64" s="3068"/>
      <c r="Z64" s="3068"/>
      <c r="AA64" s="3068"/>
      <c r="AB64" s="3068"/>
      <c r="AC64" s="3068"/>
      <c r="AD64" s="3068"/>
      <c r="AE64" s="3068"/>
      <c r="AF64" s="3069"/>
    </row>
    <row r="65" spans="1:32" s="349" customFormat="1" ht="12.75" outlineLevel="1" x14ac:dyDescent="0.2">
      <c r="B65" s="61"/>
      <c r="C65" s="77"/>
      <c r="D65" s="78"/>
      <c r="E65" s="135"/>
      <c r="F65" s="349" t="s">
        <v>283</v>
      </c>
      <c r="J65" s="528">
        <v>450</v>
      </c>
      <c r="K65" s="349" t="s">
        <v>136</v>
      </c>
      <c r="V65" s="3070"/>
      <c r="W65" s="3071"/>
      <c r="X65" s="3071"/>
      <c r="Y65" s="3071"/>
      <c r="Z65" s="3071"/>
      <c r="AA65" s="3071"/>
      <c r="AB65" s="3071"/>
      <c r="AC65" s="3071"/>
      <c r="AD65" s="3071"/>
      <c r="AE65" s="3071"/>
      <c r="AF65" s="3072"/>
    </row>
    <row r="66" spans="1:32" s="349" customFormat="1" ht="12.75" outlineLevel="1" x14ac:dyDescent="0.2">
      <c r="B66" s="61"/>
      <c r="C66" s="77"/>
      <c r="D66" s="78"/>
      <c r="E66" s="135"/>
      <c r="F66" s="349" t="s">
        <v>284</v>
      </c>
      <c r="J66" s="528">
        <v>2500</v>
      </c>
      <c r="K66" s="349" t="s">
        <v>136</v>
      </c>
      <c r="V66" s="3070"/>
      <c r="W66" s="3071"/>
      <c r="X66" s="3071"/>
      <c r="Y66" s="3071"/>
      <c r="Z66" s="3071"/>
      <c r="AA66" s="3071"/>
      <c r="AB66" s="3071"/>
      <c r="AC66" s="3071"/>
      <c r="AD66" s="3071"/>
      <c r="AE66" s="3071"/>
      <c r="AF66" s="3072"/>
    </row>
    <row r="67" spans="1:32" s="349" customFormat="1" ht="12.75" outlineLevel="1" x14ac:dyDescent="0.2">
      <c r="B67" s="61"/>
      <c r="C67" s="77"/>
      <c r="D67" s="78"/>
      <c r="E67" s="135"/>
      <c r="V67" s="3073"/>
      <c r="W67" s="3074"/>
      <c r="X67" s="3074"/>
      <c r="Y67" s="3074"/>
      <c r="Z67" s="3074"/>
      <c r="AA67" s="3074"/>
      <c r="AB67" s="3074"/>
      <c r="AC67" s="3074"/>
      <c r="AD67" s="3074"/>
      <c r="AE67" s="3074"/>
      <c r="AF67" s="3075"/>
    </row>
    <row r="68" spans="1:32" s="349" customFormat="1" ht="12.75" x14ac:dyDescent="0.2">
      <c r="B68" s="61"/>
      <c r="C68" s="77"/>
      <c r="D68" s="78"/>
      <c r="E68" s="135"/>
    </row>
    <row r="69" spans="1:32" s="433" customFormat="1" ht="12.75" x14ac:dyDescent="0.2">
      <c r="A69" s="852" t="s">
        <v>1583</v>
      </c>
      <c r="B69" s="126"/>
      <c r="C69" s="127"/>
      <c r="D69" s="128"/>
      <c r="E69" s="129" t="s">
        <v>2</v>
      </c>
      <c r="F69" s="130"/>
      <c r="G69" s="121">
        <f>G61+1</f>
        <v>2017</v>
      </c>
      <c r="H69" s="131">
        <f>ROW(J73)-ROW()</f>
        <v>4</v>
      </c>
    </row>
    <row r="70" spans="1:32" s="349" customFormat="1" ht="12.75" outlineLevel="1" x14ac:dyDescent="0.2">
      <c r="B70" s="61"/>
      <c r="C70" s="77"/>
      <c r="D70" s="78"/>
      <c r="E70" s="135"/>
    </row>
    <row r="71" spans="1:32" s="349" customFormat="1" ht="12.75" outlineLevel="1" x14ac:dyDescent="0.2">
      <c r="B71" s="61"/>
      <c r="C71" s="77"/>
      <c r="D71" s="78"/>
      <c r="E71" s="135"/>
      <c r="F71" s="372" t="s">
        <v>282</v>
      </c>
      <c r="V71" s="75" t="s">
        <v>29</v>
      </c>
    </row>
    <row r="72" spans="1:32" s="349" customFormat="1" ht="12.75" outlineLevel="1" x14ac:dyDescent="0.2">
      <c r="B72" s="61"/>
      <c r="C72" s="77"/>
      <c r="D72" s="78"/>
      <c r="E72" s="135"/>
      <c r="V72" s="3067" t="s">
        <v>1274</v>
      </c>
      <c r="W72" s="3068"/>
      <c r="X72" s="3068"/>
      <c r="Y72" s="3068"/>
      <c r="Z72" s="3068"/>
      <c r="AA72" s="3068"/>
      <c r="AB72" s="3068"/>
      <c r="AC72" s="3068"/>
      <c r="AD72" s="3068"/>
      <c r="AE72" s="3068"/>
      <c r="AF72" s="3069"/>
    </row>
    <row r="73" spans="1:32" s="349" customFormat="1" ht="12.75" outlineLevel="1" x14ac:dyDescent="0.2">
      <c r="B73" s="61"/>
      <c r="C73" s="77"/>
      <c r="D73" s="78"/>
      <c r="E73" s="135"/>
      <c r="F73" s="349" t="s">
        <v>283</v>
      </c>
      <c r="J73" s="528">
        <v>450</v>
      </c>
      <c r="K73" s="349" t="s">
        <v>136</v>
      </c>
      <c r="V73" s="3070"/>
      <c r="W73" s="3071"/>
      <c r="X73" s="3071"/>
      <c r="Y73" s="3071"/>
      <c r="Z73" s="3071"/>
      <c r="AA73" s="3071"/>
      <c r="AB73" s="3071"/>
      <c r="AC73" s="3071"/>
      <c r="AD73" s="3071"/>
      <c r="AE73" s="3071"/>
      <c r="AF73" s="3072"/>
    </row>
    <row r="74" spans="1:32" s="349" customFormat="1" ht="12.75" outlineLevel="1" x14ac:dyDescent="0.2">
      <c r="B74" s="61"/>
      <c r="C74" s="77"/>
      <c r="D74" s="78"/>
      <c r="E74" s="135"/>
      <c r="F74" s="349" t="s">
        <v>284</v>
      </c>
      <c r="J74" s="528">
        <v>2500</v>
      </c>
      <c r="K74" s="349" t="s">
        <v>136</v>
      </c>
      <c r="V74" s="3070"/>
      <c r="W74" s="3071"/>
      <c r="X74" s="3071"/>
      <c r="Y74" s="3071"/>
      <c r="Z74" s="3071"/>
      <c r="AA74" s="3071"/>
      <c r="AB74" s="3071"/>
      <c r="AC74" s="3071"/>
      <c r="AD74" s="3071"/>
      <c r="AE74" s="3071"/>
      <c r="AF74" s="3072"/>
    </row>
    <row r="75" spans="1:32" s="349" customFormat="1" ht="12.75" outlineLevel="1" x14ac:dyDescent="0.2">
      <c r="B75" s="61"/>
      <c r="C75" s="77"/>
      <c r="D75" s="78"/>
      <c r="E75" s="135"/>
      <c r="V75" s="3073"/>
      <c r="W75" s="3074"/>
      <c r="X75" s="3074"/>
      <c r="Y75" s="3074"/>
      <c r="Z75" s="3074"/>
      <c r="AA75" s="3074"/>
      <c r="AB75" s="3074"/>
      <c r="AC75" s="3074"/>
      <c r="AD75" s="3074"/>
      <c r="AE75" s="3074"/>
      <c r="AF75" s="3075"/>
    </row>
    <row r="76" spans="1:32" s="349" customFormat="1" ht="12.75" x14ac:dyDescent="0.2">
      <c r="B76" s="61"/>
      <c r="C76" s="77"/>
      <c r="D76" s="78"/>
      <c r="E76" s="135"/>
    </row>
    <row r="77" spans="1:32" s="433" customFormat="1" ht="12.75" x14ac:dyDescent="0.2">
      <c r="A77" s="852" t="s">
        <v>1583</v>
      </c>
      <c r="B77" s="126"/>
      <c r="C77" s="127"/>
      <c r="D77" s="128"/>
      <c r="E77" s="129" t="s">
        <v>2</v>
      </c>
      <c r="F77" s="130"/>
      <c r="G77" s="121">
        <f>G69+1</f>
        <v>2018</v>
      </c>
      <c r="H77" s="131">
        <f>ROW(J81)-ROW()</f>
        <v>4</v>
      </c>
    </row>
    <row r="78" spans="1:32" s="349" customFormat="1" ht="12.75" outlineLevel="1" x14ac:dyDescent="0.2">
      <c r="B78" s="61"/>
      <c r="C78" s="77"/>
      <c r="D78" s="78"/>
      <c r="E78" s="135"/>
    </row>
    <row r="79" spans="1:32" s="349" customFormat="1" ht="12.75" outlineLevel="1" x14ac:dyDescent="0.2">
      <c r="B79" s="61"/>
      <c r="C79" s="77"/>
      <c r="D79" s="78"/>
      <c r="E79" s="135"/>
      <c r="F79" s="372" t="s">
        <v>282</v>
      </c>
      <c r="V79" s="75" t="s">
        <v>29</v>
      </c>
    </row>
    <row r="80" spans="1:32" s="349" customFormat="1" ht="12.75" outlineLevel="1" x14ac:dyDescent="0.2">
      <c r="B80" s="61"/>
      <c r="C80" s="77"/>
      <c r="D80" s="78"/>
      <c r="E80" s="135"/>
      <c r="V80" s="3067" t="s">
        <v>1274</v>
      </c>
      <c r="W80" s="3068"/>
      <c r="X80" s="3068"/>
      <c r="Y80" s="3068"/>
      <c r="Z80" s="3068"/>
      <c r="AA80" s="3068"/>
      <c r="AB80" s="3068"/>
      <c r="AC80" s="3068"/>
      <c r="AD80" s="3068"/>
      <c r="AE80" s="3068"/>
      <c r="AF80" s="3069"/>
    </row>
    <row r="81" spans="1:32" s="349" customFormat="1" ht="12.75" outlineLevel="1" x14ac:dyDescent="0.2">
      <c r="B81" s="61"/>
      <c r="C81" s="77"/>
      <c r="D81" s="78"/>
      <c r="E81" s="135"/>
      <c r="F81" s="349" t="s">
        <v>283</v>
      </c>
      <c r="J81" s="528">
        <v>450</v>
      </c>
      <c r="K81" s="349" t="s">
        <v>136</v>
      </c>
      <c r="V81" s="3070"/>
      <c r="W81" s="3071"/>
      <c r="X81" s="3071"/>
      <c r="Y81" s="3071"/>
      <c r="Z81" s="3071"/>
      <c r="AA81" s="3071"/>
      <c r="AB81" s="3071"/>
      <c r="AC81" s="3071"/>
      <c r="AD81" s="3071"/>
      <c r="AE81" s="3071"/>
      <c r="AF81" s="3072"/>
    </row>
    <row r="82" spans="1:32" s="349" customFormat="1" ht="12.75" outlineLevel="1" x14ac:dyDescent="0.2">
      <c r="B82" s="61"/>
      <c r="C82" s="77"/>
      <c r="D82" s="78"/>
      <c r="E82" s="135"/>
      <c r="F82" s="349" t="s">
        <v>284</v>
      </c>
      <c r="J82" s="528">
        <v>2500</v>
      </c>
      <c r="K82" s="349" t="s">
        <v>136</v>
      </c>
      <c r="V82" s="3070"/>
      <c r="W82" s="3071"/>
      <c r="X82" s="3071"/>
      <c r="Y82" s="3071"/>
      <c r="Z82" s="3071"/>
      <c r="AA82" s="3071"/>
      <c r="AB82" s="3071"/>
      <c r="AC82" s="3071"/>
      <c r="AD82" s="3071"/>
      <c r="AE82" s="3071"/>
      <c r="AF82" s="3072"/>
    </row>
    <row r="83" spans="1:32" s="349" customFormat="1" ht="12.75" outlineLevel="1" x14ac:dyDescent="0.2">
      <c r="B83" s="61"/>
      <c r="C83" s="77"/>
      <c r="D83" s="78"/>
      <c r="E83" s="135"/>
      <c r="V83" s="3073"/>
      <c r="W83" s="3074"/>
      <c r="X83" s="3074"/>
      <c r="Y83" s="3074"/>
      <c r="Z83" s="3074"/>
      <c r="AA83" s="3074"/>
      <c r="AB83" s="3074"/>
      <c r="AC83" s="3074"/>
      <c r="AD83" s="3074"/>
      <c r="AE83" s="3074"/>
      <c r="AF83" s="3075"/>
    </row>
    <row r="84" spans="1:32" s="349" customFormat="1" ht="12.75" x14ac:dyDescent="0.2">
      <c r="B84" s="61"/>
      <c r="C84" s="77"/>
      <c r="D84" s="78"/>
      <c r="E84" s="135"/>
    </row>
    <row r="85" spans="1:32" s="433" customFormat="1" ht="12.75" x14ac:dyDescent="0.2">
      <c r="A85" s="852" t="s">
        <v>1583</v>
      </c>
      <c r="B85" s="126"/>
      <c r="C85" s="127"/>
      <c r="D85" s="128"/>
      <c r="E85" s="129" t="s">
        <v>2</v>
      </c>
      <c r="F85" s="130"/>
      <c r="G85" s="121">
        <f>G77+1</f>
        <v>2019</v>
      </c>
      <c r="H85" s="131">
        <f>ROW(J89)-ROW()</f>
        <v>4</v>
      </c>
    </row>
    <row r="86" spans="1:32" s="349" customFormat="1" ht="12.75" outlineLevel="1" x14ac:dyDescent="0.2">
      <c r="B86" s="61"/>
      <c r="C86" s="77"/>
      <c r="D86" s="78"/>
      <c r="E86" s="135"/>
    </row>
    <row r="87" spans="1:32" s="349" customFormat="1" ht="12.75" outlineLevel="1" x14ac:dyDescent="0.2">
      <c r="B87" s="61"/>
      <c r="C87" s="77"/>
      <c r="D87" s="78"/>
      <c r="E87" s="135"/>
      <c r="F87" s="372" t="s">
        <v>282</v>
      </c>
      <c r="V87" s="75" t="s">
        <v>29</v>
      </c>
    </row>
    <row r="88" spans="1:32" s="349" customFormat="1" ht="12.75" outlineLevel="1" x14ac:dyDescent="0.2">
      <c r="B88" s="61"/>
      <c r="C88" s="77"/>
      <c r="D88" s="78"/>
      <c r="E88" s="135"/>
      <c r="V88" s="3067" t="s">
        <v>1274</v>
      </c>
      <c r="W88" s="3068"/>
      <c r="X88" s="3068"/>
      <c r="Y88" s="3068"/>
      <c r="Z88" s="3068"/>
      <c r="AA88" s="3068"/>
      <c r="AB88" s="3068"/>
      <c r="AC88" s="3068"/>
      <c r="AD88" s="3068"/>
      <c r="AE88" s="3068"/>
      <c r="AF88" s="3069"/>
    </row>
    <row r="89" spans="1:32" s="349" customFormat="1" ht="12.75" outlineLevel="1" x14ac:dyDescent="0.2">
      <c r="B89" s="61"/>
      <c r="C89" s="77"/>
      <c r="D89" s="78"/>
      <c r="E89" s="135"/>
      <c r="F89" s="349" t="s">
        <v>283</v>
      </c>
      <c r="J89" s="528">
        <v>450</v>
      </c>
      <c r="K89" s="349" t="s">
        <v>136</v>
      </c>
      <c r="V89" s="3070"/>
      <c r="W89" s="3071"/>
      <c r="X89" s="3071"/>
      <c r="Y89" s="3071"/>
      <c r="Z89" s="3071"/>
      <c r="AA89" s="3071"/>
      <c r="AB89" s="3071"/>
      <c r="AC89" s="3071"/>
      <c r="AD89" s="3071"/>
      <c r="AE89" s="3071"/>
      <c r="AF89" s="3072"/>
    </row>
    <row r="90" spans="1:32" s="349" customFormat="1" ht="12.75" outlineLevel="1" x14ac:dyDescent="0.2">
      <c r="B90" s="61"/>
      <c r="C90" s="77"/>
      <c r="D90" s="78"/>
      <c r="E90" s="135"/>
      <c r="F90" s="349" t="s">
        <v>284</v>
      </c>
      <c r="J90" s="528">
        <v>2500</v>
      </c>
      <c r="K90" s="349" t="s">
        <v>136</v>
      </c>
      <c r="V90" s="3070"/>
      <c r="W90" s="3071"/>
      <c r="X90" s="3071"/>
      <c r="Y90" s="3071"/>
      <c r="Z90" s="3071"/>
      <c r="AA90" s="3071"/>
      <c r="AB90" s="3071"/>
      <c r="AC90" s="3071"/>
      <c r="AD90" s="3071"/>
      <c r="AE90" s="3071"/>
      <c r="AF90" s="3072"/>
    </row>
    <row r="91" spans="1:32" s="349" customFormat="1" ht="12.75" outlineLevel="1" x14ac:dyDescent="0.2">
      <c r="B91" s="61"/>
      <c r="C91" s="77"/>
      <c r="D91" s="78"/>
      <c r="E91" s="135"/>
      <c r="V91" s="3073"/>
      <c r="W91" s="3074"/>
      <c r="X91" s="3074"/>
      <c r="Y91" s="3074"/>
      <c r="Z91" s="3074"/>
      <c r="AA91" s="3074"/>
      <c r="AB91" s="3074"/>
      <c r="AC91" s="3074"/>
      <c r="AD91" s="3074"/>
      <c r="AE91" s="3074"/>
      <c r="AF91" s="3075"/>
    </row>
    <row r="92" spans="1:32" s="349" customFormat="1" ht="12.75" x14ac:dyDescent="0.2">
      <c r="B92" s="61"/>
      <c r="C92" s="77"/>
      <c r="D92" s="78"/>
      <c r="E92" s="135"/>
    </row>
    <row r="93" spans="1:32" s="433" customFormat="1" ht="12.75" x14ac:dyDescent="0.2">
      <c r="A93" s="852" t="s">
        <v>1583</v>
      </c>
      <c r="B93" s="126"/>
      <c r="C93" s="127"/>
      <c r="D93" s="128"/>
      <c r="E93" s="129" t="s">
        <v>2</v>
      </c>
      <c r="F93" s="130"/>
      <c r="G93" s="121">
        <f>G85+1</f>
        <v>2020</v>
      </c>
      <c r="H93" s="131">
        <f>ROW(J97)-ROW()</f>
        <v>4</v>
      </c>
    </row>
    <row r="94" spans="1:32" s="349" customFormat="1" ht="12.75" outlineLevel="1" x14ac:dyDescent="0.2">
      <c r="B94" s="61"/>
      <c r="C94" s="77"/>
      <c r="D94" s="78"/>
      <c r="E94" s="135"/>
    </row>
    <row r="95" spans="1:32" s="349" customFormat="1" ht="12.75" outlineLevel="1" x14ac:dyDescent="0.2">
      <c r="B95" s="61"/>
      <c r="C95" s="77"/>
      <c r="D95" s="78"/>
      <c r="E95" s="135"/>
      <c r="F95" s="372" t="s">
        <v>282</v>
      </c>
      <c r="V95" s="75" t="s">
        <v>29</v>
      </c>
    </row>
    <row r="96" spans="1:32" s="349" customFormat="1" ht="12.75" outlineLevel="1" x14ac:dyDescent="0.2">
      <c r="B96" s="61"/>
      <c r="C96" s="77"/>
      <c r="D96" s="78"/>
      <c r="E96" s="135"/>
      <c r="V96" s="3067" t="s">
        <v>1274</v>
      </c>
      <c r="W96" s="3068"/>
      <c r="X96" s="3068"/>
      <c r="Y96" s="3068"/>
      <c r="Z96" s="3068"/>
      <c r="AA96" s="3068"/>
      <c r="AB96" s="3068"/>
      <c r="AC96" s="3068"/>
      <c r="AD96" s="3068"/>
      <c r="AE96" s="3068"/>
      <c r="AF96" s="3069"/>
    </row>
    <row r="97" spans="1:32" s="349" customFormat="1" ht="12.75" outlineLevel="1" x14ac:dyDescent="0.2">
      <c r="B97" s="61"/>
      <c r="C97" s="77"/>
      <c r="D97" s="78"/>
      <c r="E97" s="135"/>
      <c r="F97" s="349" t="s">
        <v>283</v>
      </c>
      <c r="J97" s="528">
        <v>450</v>
      </c>
      <c r="K97" s="349" t="s">
        <v>136</v>
      </c>
      <c r="V97" s="3070"/>
      <c r="W97" s="3071"/>
      <c r="X97" s="3071"/>
      <c r="Y97" s="3071"/>
      <c r="Z97" s="3071"/>
      <c r="AA97" s="3071"/>
      <c r="AB97" s="3071"/>
      <c r="AC97" s="3071"/>
      <c r="AD97" s="3071"/>
      <c r="AE97" s="3071"/>
      <c r="AF97" s="3072"/>
    </row>
    <row r="98" spans="1:32" s="349" customFormat="1" ht="12.75" outlineLevel="1" x14ac:dyDescent="0.2">
      <c r="B98" s="61"/>
      <c r="C98" s="77"/>
      <c r="D98" s="78"/>
      <c r="E98" s="135"/>
      <c r="F98" s="349" t="s">
        <v>284</v>
      </c>
      <c r="J98" s="528">
        <v>2500</v>
      </c>
      <c r="K98" s="349" t="s">
        <v>136</v>
      </c>
      <c r="V98" s="3070"/>
      <c r="W98" s="3071"/>
      <c r="X98" s="3071"/>
      <c r="Y98" s="3071"/>
      <c r="Z98" s="3071"/>
      <c r="AA98" s="3071"/>
      <c r="AB98" s="3071"/>
      <c r="AC98" s="3071"/>
      <c r="AD98" s="3071"/>
      <c r="AE98" s="3071"/>
      <c r="AF98" s="3072"/>
    </row>
    <row r="99" spans="1:32" s="349" customFormat="1" ht="12.75" outlineLevel="1" x14ac:dyDescent="0.2">
      <c r="B99" s="61"/>
      <c r="C99" s="77"/>
      <c r="D99" s="78"/>
      <c r="E99" s="135"/>
      <c r="V99" s="3073"/>
      <c r="W99" s="3074"/>
      <c r="X99" s="3074"/>
      <c r="Y99" s="3074"/>
      <c r="Z99" s="3074"/>
      <c r="AA99" s="3074"/>
      <c r="AB99" s="3074"/>
      <c r="AC99" s="3074"/>
      <c r="AD99" s="3074"/>
      <c r="AE99" s="3074"/>
      <c r="AF99" s="3075"/>
    </row>
    <row r="100" spans="1:32" s="349" customFormat="1" ht="12.75" x14ac:dyDescent="0.2">
      <c r="B100" s="61"/>
      <c r="C100" s="77"/>
      <c r="D100" s="78"/>
      <c r="E100" s="135"/>
    </row>
    <row r="101" spans="1:32" s="433" customFormat="1" ht="12.75" x14ac:dyDescent="0.2">
      <c r="A101" s="852" t="s">
        <v>1583</v>
      </c>
      <c r="B101" s="126"/>
      <c r="C101" s="127"/>
      <c r="D101" s="128"/>
      <c r="E101" s="129" t="s">
        <v>2</v>
      </c>
      <c r="F101" s="130"/>
      <c r="G101" s="121">
        <f>G93+1</f>
        <v>2021</v>
      </c>
      <c r="H101" s="131">
        <f>ROW(J105)-ROW()</f>
        <v>4</v>
      </c>
    </row>
    <row r="102" spans="1:32" s="349" customFormat="1" ht="12.75" outlineLevel="1" x14ac:dyDescent="0.2">
      <c r="B102" s="61"/>
      <c r="C102" s="77"/>
      <c r="D102" s="78"/>
      <c r="E102" s="135"/>
    </row>
    <row r="103" spans="1:32" s="349" customFormat="1" ht="12.75" outlineLevel="1" x14ac:dyDescent="0.2">
      <c r="B103" s="61"/>
      <c r="C103" s="77"/>
      <c r="D103" s="78"/>
      <c r="E103" s="135"/>
      <c r="F103" s="372" t="s">
        <v>282</v>
      </c>
      <c r="V103" s="75" t="s">
        <v>29</v>
      </c>
    </row>
    <row r="104" spans="1:32" s="349" customFormat="1" ht="12.75" outlineLevel="1" x14ac:dyDescent="0.2">
      <c r="B104" s="61"/>
      <c r="C104" s="77"/>
      <c r="D104" s="78"/>
      <c r="E104" s="135"/>
      <c r="V104" s="3067" t="s">
        <v>1274</v>
      </c>
      <c r="W104" s="3068"/>
      <c r="X104" s="3068"/>
      <c r="Y104" s="3068"/>
      <c r="Z104" s="3068"/>
      <c r="AA104" s="3068"/>
      <c r="AB104" s="3068"/>
      <c r="AC104" s="3068"/>
      <c r="AD104" s="3068"/>
      <c r="AE104" s="3068"/>
      <c r="AF104" s="3069"/>
    </row>
    <row r="105" spans="1:32" s="349" customFormat="1" ht="12.75" outlineLevel="1" x14ac:dyDescent="0.2">
      <c r="B105" s="61"/>
      <c r="C105" s="77"/>
      <c r="D105" s="78"/>
      <c r="E105" s="135"/>
      <c r="F105" s="349" t="s">
        <v>283</v>
      </c>
      <c r="J105" s="528">
        <v>450</v>
      </c>
      <c r="K105" s="349" t="s">
        <v>136</v>
      </c>
      <c r="V105" s="3070"/>
      <c r="W105" s="3071"/>
      <c r="X105" s="3071"/>
      <c r="Y105" s="3071"/>
      <c r="Z105" s="3071"/>
      <c r="AA105" s="3071"/>
      <c r="AB105" s="3071"/>
      <c r="AC105" s="3071"/>
      <c r="AD105" s="3071"/>
      <c r="AE105" s="3071"/>
      <c r="AF105" s="3072"/>
    </row>
    <row r="106" spans="1:32" s="349" customFormat="1" ht="12.75" outlineLevel="1" x14ac:dyDescent="0.2">
      <c r="B106" s="61"/>
      <c r="C106" s="77"/>
      <c r="D106" s="78"/>
      <c r="E106" s="135"/>
      <c r="F106" s="349" t="s">
        <v>284</v>
      </c>
      <c r="J106" s="528">
        <v>2500</v>
      </c>
      <c r="K106" s="349" t="s">
        <v>136</v>
      </c>
      <c r="V106" s="3070"/>
      <c r="W106" s="3071"/>
      <c r="X106" s="3071"/>
      <c r="Y106" s="3071"/>
      <c r="Z106" s="3071"/>
      <c r="AA106" s="3071"/>
      <c r="AB106" s="3071"/>
      <c r="AC106" s="3071"/>
      <c r="AD106" s="3071"/>
      <c r="AE106" s="3071"/>
      <c r="AF106" s="3072"/>
    </row>
    <row r="107" spans="1:32" s="349" customFormat="1" ht="12.75" outlineLevel="1" x14ac:dyDescent="0.2">
      <c r="B107" s="61"/>
      <c r="C107" s="77"/>
      <c r="D107" s="78"/>
      <c r="E107" s="135"/>
      <c r="V107" s="3073"/>
      <c r="W107" s="3074"/>
      <c r="X107" s="3074"/>
      <c r="Y107" s="3074"/>
      <c r="Z107" s="3074"/>
      <c r="AA107" s="3074"/>
      <c r="AB107" s="3074"/>
      <c r="AC107" s="3074"/>
      <c r="AD107" s="3074"/>
      <c r="AE107" s="3074"/>
      <c r="AF107" s="3075"/>
    </row>
    <row r="108" spans="1:32" s="349" customFormat="1" ht="12.75" x14ac:dyDescent="0.2">
      <c r="B108" s="61"/>
      <c r="C108" s="77"/>
      <c r="D108" s="78"/>
      <c r="E108" s="135"/>
    </row>
    <row r="109" spans="1:32" s="433" customFormat="1" ht="12.75" x14ac:dyDescent="0.2">
      <c r="A109" s="852" t="s">
        <v>1583</v>
      </c>
      <c r="B109" s="126"/>
      <c r="C109" s="127"/>
      <c r="D109" s="128"/>
      <c r="E109" s="129" t="s">
        <v>2</v>
      </c>
      <c r="F109" s="130"/>
      <c r="G109" s="121">
        <f>G101+1</f>
        <v>2022</v>
      </c>
      <c r="H109" s="131">
        <f>ROW(J113)-ROW()</f>
        <v>4</v>
      </c>
    </row>
    <row r="110" spans="1:32" s="349" customFormat="1" ht="12.75" outlineLevel="1" x14ac:dyDescent="0.2">
      <c r="B110" s="61"/>
      <c r="C110" s="77"/>
      <c r="D110" s="78"/>
      <c r="E110" s="135"/>
    </row>
    <row r="111" spans="1:32" s="349" customFormat="1" ht="12.75" outlineLevel="1" x14ac:dyDescent="0.2">
      <c r="B111" s="61"/>
      <c r="C111" s="77"/>
      <c r="D111" s="78"/>
      <c r="E111" s="135"/>
      <c r="F111" s="372" t="s">
        <v>282</v>
      </c>
      <c r="V111" s="75" t="s">
        <v>29</v>
      </c>
    </row>
    <row r="112" spans="1:32" s="349" customFormat="1" ht="12.75" outlineLevel="1" x14ac:dyDescent="0.2">
      <c r="B112" s="61"/>
      <c r="C112" s="77"/>
      <c r="D112" s="78"/>
      <c r="E112" s="135"/>
      <c r="V112" s="3067" t="s">
        <v>1274</v>
      </c>
      <c r="W112" s="3068"/>
      <c r="X112" s="3068"/>
      <c r="Y112" s="3068"/>
      <c r="Z112" s="3068"/>
      <c r="AA112" s="3068"/>
      <c r="AB112" s="3068"/>
      <c r="AC112" s="3068"/>
      <c r="AD112" s="3068"/>
      <c r="AE112" s="3068"/>
      <c r="AF112" s="3069"/>
    </row>
    <row r="113" spans="1:32" s="349" customFormat="1" ht="12.75" outlineLevel="1" x14ac:dyDescent="0.2">
      <c r="B113" s="61"/>
      <c r="C113" s="77"/>
      <c r="D113" s="78"/>
      <c r="E113" s="135"/>
      <c r="F113" s="349" t="s">
        <v>283</v>
      </c>
      <c r="J113" s="528">
        <v>450</v>
      </c>
      <c r="K113" s="349" t="s">
        <v>136</v>
      </c>
      <c r="V113" s="3070"/>
      <c r="W113" s="3071"/>
      <c r="X113" s="3071"/>
      <c r="Y113" s="3071"/>
      <c r="Z113" s="3071"/>
      <c r="AA113" s="3071"/>
      <c r="AB113" s="3071"/>
      <c r="AC113" s="3071"/>
      <c r="AD113" s="3071"/>
      <c r="AE113" s="3071"/>
      <c r="AF113" s="3072"/>
    </row>
    <row r="114" spans="1:32" s="349" customFormat="1" ht="12.75" outlineLevel="1" x14ac:dyDescent="0.2">
      <c r="B114" s="61"/>
      <c r="C114" s="77"/>
      <c r="D114" s="78"/>
      <c r="E114" s="135"/>
      <c r="F114" s="349" t="s">
        <v>284</v>
      </c>
      <c r="J114" s="528">
        <v>2500</v>
      </c>
      <c r="K114" s="349" t="s">
        <v>136</v>
      </c>
      <c r="V114" s="3070"/>
      <c r="W114" s="3071"/>
      <c r="X114" s="3071"/>
      <c r="Y114" s="3071"/>
      <c r="Z114" s="3071"/>
      <c r="AA114" s="3071"/>
      <c r="AB114" s="3071"/>
      <c r="AC114" s="3071"/>
      <c r="AD114" s="3071"/>
      <c r="AE114" s="3071"/>
      <c r="AF114" s="3072"/>
    </row>
    <row r="115" spans="1:32" s="349" customFormat="1" ht="12.75" outlineLevel="1" x14ac:dyDescent="0.2">
      <c r="B115" s="61"/>
      <c r="C115" s="77"/>
      <c r="D115" s="78"/>
      <c r="E115" s="135"/>
      <c r="V115" s="3073"/>
      <c r="W115" s="3074"/>
      <c r="X115" s="3074"/>
      <c r="Y115" s="3074"/>
      <c r="Z115" s="3074"/>
      <c r="AA115" s="3074"/>
      <c r="AB115" s="3074"/>
      <c r="AC115" s="3074"/>
      <c r="AD115" s="3074"/>
      <c r="AE115" s="3074"/>
      <c r="AF115" s="3075"/>
    </row>
    <row r="116" spans="1:32" s="349" customFormat="1" ht="12.75" x14ac:dyDescent="0.2">
      <c r="B116" s="61"/>
      <c r="C116" s="77"/>
      <c r="D116" s="78"/>
      <c r="E116" s="135"/>
    </row>
    <row r="117" spans="1:32" s="433" customFormat="1" ht="12.75" x14ac:dyDescent="0.2">
      <c r="A117" s="852" t="s">
        <v>1583</v>
      </c>
      <c r="B117" s="126"/>
      <c r="C117" s="127"/>
      <c r="D117" s="128"/>
      <c r="E117" s="129" t="s">
        <v>2</v>
      </c>
      <c r="F117" s="130"/>
      <c r="G117" s="121">
        <f>G109+1</f>
        <v>2023</v>
      </c>
      <c r="H117" s="131">
        <f>ROW(J121)-ROW()</f>
        <v>4</v>
      </c>
    </row>
    <row r="118" spans="1:32" s="349" customFormat="1" ht="12.75" outlineLevel="1" x14ac:dyDescent="0.2">
      <c r="B118" s="61"/>
      <c r="C118" s="77"/>
      <c r="D118" s="78"/>
      <c r="E118" s="135"/>
    </row>
    <row r="119" spans="1:32" s="349" customFormat="1" ht="12.75" outlineLevel="1" x14ac:dyDescent="0.2">
      <c r="B119" s="61"/>
      <c r="C119" s="77"/>
      <c r="D119" s="78"/>
      <c r="E119" s="135"/>
      <c r="F119" s="372" t="s">
        <v>282</v>
      </c>
      <c r="V119" s="75" t="s">
        <v>29</v>
      </c>
    </row>
    <row r="120" spans="1:32" s="349" customFormat="1" ht="12.75" outlineLevel="1" x14ac:dyDescent="0.2">
      <c r="B120" s="61"/>
      <c r="C120" s="77"/>
      <c r="D120" s="78"/>
      <c r="E120" s="135"/>
      <c r="V120" s="3067" t="s">
        <v>1274</v>
      </c>
      <c r="W120" s="3068"/>
      <c r="X120" s="3068"/>
      <c r="Y120" s="3068"/>
      <c r="Z120" s="3068"/>
      <c r="AA120" s="3068"/>
      <c r="AB120" s="3068"/>
      <c r="AC120" s="3068"/>
      <c r="AD120" s="3068"/>
      <c r="AE120" s="3068"/>
      <c r="AF120" s="3069"/>
    </row>
    <row r="121" spans="1:32" s="349" customFormat="1" ht="12.75" outlineLevel="1" x14ac:dyDescent="0.2">
      <c r="B121" s="61"/>
      <c r="C121" s="77"/>
      <c r="D121" s="78"/>
      <c r="E121" s="135"/>
      <c r="F121" s="349" t="s">
        <v>283</v>
      </c>
      <c r="J121" s="528">
        <v>450</v>
      </c>
      <c r="K121" s="349" t="s">
        <v>136</v>
      </c>
      <c r="V121" s="3070"/>
      <c r="W121" s="3071"/>
      <c r="X121" s="3071"/>
      <c r="Y121" s="3071"/>
      <c r="Z121" s="3071"/>
      <c r="AA121" s="3071"/>
      <c r="AB121" s="3071"/>
      <c r="AC121" s="3071"/>
      <c r="AD121" s="3071"/>
      <c r="AE121" s="3071"/>
      <c r="AF121" s="3072"/>
    </row>
    <row r="122" spans="1:32" s="349" customFormat="1" ht="12.75" outlineLevel="1" x14ac:dyDescent="0.2">
      <c r="B122" s="61"/>
      <c r="C122" s="77"/>
      <c r="D122" s="78"/>
      <c r="E122" s="135"/>
      <c r="F122" s="349" t="s">
        <v>284</v>
      </c>
      <c r="J122" s="528">
        <v>2500</v>
      </c>
      <c r="K122" s="349" t="s">
        <v>136</v>
      </c>
      <c r="V122" s="3070"/>
      <c r="W122" s="3071"/>
      <c r="X122" s="3071"/>
      <c r="Y122" s="3071"/>
      <c r="Z122" s="3071"/>
      <c r="AA122" s="3071"/>
      <c r="AB122" s="3071"/>
      <c r="AC122" s="3071"/>
      <c r="AD122" s="3071"/>
      <c r="AE122" s="3071"/>
      <c r="AF122" s="3072"/>
    </row>
    <row r="123" spans="1:32" s="349" customFormat="1" ht="12.75" outlineLevel="1" x14ac:dyDescent="0.2">
      <c r="B123" s="61"/>
      <c r="C123" s="77"/>
      <c r="D123" s="78"/>
      <c r="E123" s="135"/>
      <c r="V123" s="3073"/>
      <c r="W123" s="3074"/>
      <c r="X123" s="3074"/>
      <c r="Y123" s="3074"/>
      <c r="Z123" s="3074"/>
      <c r="AA123" s="3074"/>
      <c r="AB123" s="3074"/>
      <c r="AC123" s="3074"/>
      <c r="AD123" s="3074"/>
      <c r="AE123" s="3074"/>
      <c r="AF123" s="3075"/>
    </row>
    <row r="124" spans="1:32" s="349" customFormat="1" ht="12.75" x14ac:dyDescent="0.2">
      <c r="B124" s="61"/>
      <c r="C124" s="77"/>
      <c r="D124" s="78"/>
      <c r="E124" s="135"/>
    </row>
    <row r="125" spans="1:32" s="433" customFormat="1" ht="12.75" x14ac:dyDescent="0.2">
      <c r="A125" s="852" t="s">
        <v>1583</v>
      </c>
      <c r="B125" s="126"/>
      <c r="C125" s="127"/>
      <c r="D125" s="128"/>
      <c r="E125" s="129" t="s">
        <v>2</v>
      </c>
      <c r="F125" s="130"/>
      <c r="G125" s="121">
        <f>G117+1</f>
        <v>2024</v>
      </c>
      <c r="H125" s="131">
        <f>ROW(J129)-ROW()</f>
        <v>4</v>
      </c>
    </row>
    <row r="126" spans="1:32" s="349" customFormat="1" ht="12.75" outlineLevel="1" x14ac:dyDescent="0.2">
      <c r="B126" s="61"/>
      <c r="C126" s="77"/>
      <c r="D126" s="78"/>
      <c r="E126" s="135"/>
    </row>
    <row r="127" spans="1:32" s="349" customFormat="1" ht="12.75" outlineLevel="1" x14ac:dyDescent="0.2">
      <c r="B127" s="61"/>
      <c r="C127" s="77"/>
      <c r="D127" s="78"/>
      <c r="E127" s="135"/>
      <c r="F127" s="372" t="s">
        <v>282</v>
      </c>
      <c r="V127" s="75" t="s">
        <v>29</v>
      </c>
    </row>
    <row r="128" spans="1:32" s="349" customFormat="1" ht="12.75" outlineLevel="1" x14ac:dyDescent="0.2">
      <c r="B128" s="61"/>
      <c r="C128" s="77"/>
      <c r="D128" s="78"/>
      <c r="E128" s="135"/>
      <c r="V128" s="3067" t="s">
        <v>1274</v>
      </c>
      <c r="W128" s="3068"/>
      <c r="X128" s="3068"/>
      <c r="Y128" s="3068"/>
      <c r="Z128" s="3068"/>
      <c r="AA128" s="3068"/>
      <c r="AB128" s="3068"/>
      <c r="AC128" s="3068"/>
      <c r="AD128" s="3068"/>
      <c r="AE128" s="3068"/>
      <c r="AF128" s="3069"/>
    </row>
    <row r="129" spans="1:32" s="349" customFormat="1" ht="12.75" outlineLevel="1" x14ac:dyDescent="0.2">
      <c r="B129" s="61"/>
      <c r="C129" s="77"/>
      <c r="D129" s="78"/>
      <c r="E129" s="135"/>
      <c r="F129" s="349" t="s">
        <v>283</v>
      </c>
      <c r="J129" s="528">
        <v>450</v>
      </c>
      <c r="K129" s="349" t="s">
        <v>136</v>
      </c>
      <c r="V129" s="3070"/>
      <c r="W129" s="3071"/>
      <c r="X129" s="3071"/>
      <c r="Y129" s="3071"/>
      <c r="Z129" s="3071"/>
      <c r="AA129" s="3071"/>
      <c r="AB129" s="3071"/>
      <c r="AC129" s="3071"/>
      <c r="AD129" s="3071"/>
      <c r="AE129" s="3071"/>
      <c r="AF129" s="3072"/>
    </row>
    <row r="130" spans="1:32" s="349" customFormat="1" ht="12.75" outlineLevel="1" x14ac:dyDescent="0.2">
      <c r="B130" s="61"/>
      <c r="C130" s="77"/>
      <c r="D130" s="78"/>
      <c r="E130" s="135"/>
      <c r="F130" s="349" t="s">
        <v>284</v>
      </c>
      <c r="J130" s="528">
        <v>2500</v>
      </c>
      <c r="K130" s="349" t="s">
        <v>136</v>
      </c>
      <c r="V130" s="3070"/>
      <c r="W130" s="3071"/>
      <c r="X130" s="3071"/>
      <c r="Y130" s="3071"/>
      <c r="Z130" s="3071"/>
      <c r="AA130" s="3071"/>
      <c r="AB130" s="3071"/>
      <c r="AC130" s="3071"/>
      <c r="AD130" s="3071"/>
      <c r="AE130" s="3071"/>
      <c r="AF130" s="3072"/>
    </row>
    <row r="131" spans="1:32" s="349" customFormat="1" ht="12.75" outlineLevel="1" x14ac:dyDescent="0.2">
      <c r="B131" s="61"/>
      <c r="C131" s="77"/>
      <c r="D131" s="78"/>
      <c r="E131" s="135"/>
      <c r="V131" s="3073"/>
      <c r="W131" s="3074"/>
      <c r="X131" s="3074"/>
      <c r="Y131" s="3074"/>
      <c r="Z131" s="3074"/>
      <c r="AA131" s="3074"/>
      <c r="AB131" s="3074"/>
      <c r="AC131" s="3074"/>
      <c r="AD131" s="3074"/>
      <c r="AE131" s="3074"/>
      <c r="AF131" s="3075"/>
    </row>
    <row r="132" spans="1:32" s="349" customFormat="1" ht="12.75" x14ac:dyDescent="0.2">
      <c r="B132" s="61"/>
      <c r="C132" s="77"/>
      <c r="D132" s="78"/>
      <c r="E132" s="135"/>
    </row>
    <row r="133" spans="1:32" s="433" customFormat="1" ht="12.75" x14ac:dyDescent="0.2">
      <c r="A133" s="852" t="s">
        <v>1583</v>
      </c>
      <c r="B133" s="126"/>
      <c r="C133" s="127"/>
      <c r="D133" s="128"/>
      <c r="E133" s="129" t="s">
        <v>2</v>
      </c>
      <c r="F133" s="130"/>
      <c r="G133" s="121">
        <f>G125+1</f>
        <v>2025</v>
      </c>
      <c r="H133" s="131">
        <f>ROW(J137)-ROW()</f>
        <v>4</v>
      </c>
    </row>
    <row r="134" spans="1:32" s="349" customFormat="1" ht="12.75" outlineLevel="1" x14ac:dyDescent="0.2">
      <c r="B134" s="61"/>
      <c r="C134" s="77"/>
      <c r="D134" s="78"/>
      <c r="E134" s="135"/>
    </row>
    <row r="135" spans="1:32" s="349" customFormat="1" ht="12.75" outlineLevel="1" x14ac:dyDescent="0.2">
      <c r="B135" s="61"/>
      <c r="C135" s="77"/>
      <c r="D135" s="78"/>
      <c r="E135" s="135"/>
      <c r="F135" s="372" t="s">
        <v>282</v>
      </c>
      <c r="V135" s="75" t="s">
        <v>29</v>
      </c>
    </row>
    <row r="136" spans="1:32" s="349" customFormat="1" ht="12.75" outlineLevel="1" x14ac:dyDescent="0.2">
      <c r="B136" s="61"/>
      <c r="C136" s="77"/>
      <c r="D136" s="78"/>
      <c r="E136" s="135"/>
      <c r="V136" s="3067" t="s">
        <v>1274</v>
      </c>
      <c r="W136" s="3068"/>
      <c r="X136" s="3068"/>
      <c r="Y136" s="3068"/>
      <c r="Z136" s="3068"/>
      <c r="AA136" s="3068"/>
      <c r="AB136" s="3068"/>
      <c r="AC136" s="3068"/>
      <c r="AD136" s="3068"/>
      <c r="AE136" s="3068"/>
      <c r="AF136" s="3069"/>
    </row>
    <row r="137" spans="1:32" s="349" customFormat="1" ht="12.75" outlineLevel="1" x14ac:dyDescent="0.2">
      <c r="B137" s="61"/>
      <c r="C137" s="77"/>
      <c r="D137" s="78"/>
      <c r="E137" s="135"/>
      <c r="F137" s="349" t="s">
        <v>283</v>
      </c>
      <c r="J137" s="528">
        <v>450</v>
      </c>
      <c r="K137" s="349" t="s">
        <v>136</v>
      </c>
      <c r="V137" s="3070"/>
      <c r="W137" s="3071"/>
      <c r="X137" s="3071"/>
      <c r="Y137" s="3071"/>
      <c r="Z137" s="3071"/>
      <c r="AA137" s="3071"/>
      <c r="AB137" s="3071"/>
      <c r="AC137" s="3071"/>
      <c r="AD137" s="3071"/>
      <c r="AE137" s="3071"/>
      <c r="AF137" s="3072"/>
    </row>
    <row r="138" spans="1:32" s="349" customFormat="1" ht="12.75" outlineLevel="1" x14ac:dyDescent="0.2">
      <c r="B138" s="61"/>
      <c r="C138" s="77"/>
      <c r="D138" s="78"/>
      <c r="E138" s="135"/>
      <c r="F138" s="349" t="s">
        <v>284</v>
      </c>
      <c r="J138" s="528">
        <v>2500</v>
      </c>
      <c r="K138" s="349" t="s">
        <v>136</v>
      </c>
      <c r="V138" s="3070"/>
      <c r="W138" s="3071"/>
      <c r="X138" s="3071"/>
      <c r="Y138" s="3071"/>
      <c r="Z138" s="3071"/>
      <c r="AA138" s="3071"/>
      <c r="AB138" s="3071"/>
      <c r="AC138" s="3071"/>
      <c r="AD138" s="3071"/>
      <c r="AE138" s="3071"/>
      <c r="AF138" s="3072"/>
    </row>
    <row r="139" spans="1:32" s="349" customFormat="1" ht="12.75" outlineLevel="1" x14ac:dyDescent="0.2">
      <c r="B139" s="61"/>
      <c r="C139" s="77"/>
      <c r="D139" s="78"/>
      <c r="E139" s="135"/>
      <c r="V139" s="3073"/>
      <c r="W139" s="3074"/>
      <c r="X139" s="3074"/>
      <c r="Y139" s="3074"/>
      <c r="Z139" s="3074"/>
      <c r="AA139" s="3074"/>
      <c r="AB139" s="3074"/>
      <c r="AC139" s="3074"/>
      <c r="AD139" s="3074"/>
      <c r="AE139" s="3074"/>
      <c r="AF139" s="3075"/>
    </row>
    <row r="140" spans="1:32" s="349" customFormat="1" ht="12.75" x14ac:dyDescent="0.2">
      <c r="B140" s="61"/>
      <c r="C140" s="77"/>
      <c r="D140" s="78"/>
      <c r="E140" s="135"/>
    </row>
    <row r="141" spans="1:32" s="433" customFormat="1" ht="12.75" x14ac:dyDescent="0.2">
      <c r="A141" s="852" t="s">
        <v>1583</v>
      </c>
      <c r="B141" s="126"/>
      <c r="C141" s="127"/>
      <c r="D141" s="128"/>
      <c r="E141" s="129" t="s">
        <v>2</v>
      </c>
      <c r="F141" s="130"/>
      <c r="G141" s="121">
        <f>G133+1</f>
        <v>2026</v>
      </c>
      <c r="H141" s="131">
        <f>ROW(J145)-ROW()</f>
        <v>4</v>
      </c>
    </row>
    <row r="142" spans="1:32" s="349" customFormat="1" ht="12.75" outlineLevel="1" x14ac:dyDescent="0.2">
      <c r="B142" s="61"/>
      <c r="C142" s="77"/>
      <c r="D142" s="78"/>
      <c r="E142" s="135"/>
    </row>
    <row r="143" spans="1:32" s="349" customFormat="1" ht="12.75" outlineLevel="1" x14ac:dyDescent="0.2">
      <c r="B143" s="61"/>
      <c r="C143" s="77"/>
      <c r="D143" s="78"/>
      <c r="E143" s="135"/>
      <c r="F143" s="372" t="s">
        <v>282</v>
      </c>
      <c r="V143" s="75" t="s">
        <v>29</v>
      </c>
    </row>
    <row r="144" spans="1:32" s="349" customFormat="1" ht="12.75" outlineLevel="1" x14ac:dyDescent="0.2">
      <c r="B144" s="61"/>
      <c r="C144" s="77"/>
      <c r="D144" s="78"/>
      <c r="E144" s="135"/>
      <c r="V144" s="3067" t="s">
        <v>1274</v>
      </c>
      <c r="W144" s="3068"/>
      <c r="X144" s="3068"/>
      <c r="Y144" s="3068"/>
      <c r="Z144" s="3068"/>
      <c r="AA144" s="3068"/>
      <c r="AB144" s="3068"/>
      <c r="AC144" s="3068"/>
      <c r="AD144" s="3068"/>
      <c r="AE144" s="3068"/>
      <c r="AF144" s="3069"/>
    </row>
    <row r="145" spans="2:32" s="349" customFormat="1" ht="12.75" outlineLevel="1" x14ac:dyDescent="0.2">
      <c r="B145" s="61"/>
      <c r="C145" s="77"/>
      <c r="D145" s="78"/>
      <c r="E145" s="135"/>
      <c r="F145" s="349" t="s">
        <v>283</v>
      </c>
      <c r="J145" s="528">
        <v>450</v>
      </c>
      <c r="K145" s="349" t="s">
        <v>136</v>
      </c>
      <c r="V145" s="3070"/>
      <c r="W145" s="3071"/>
      <c r="X145" s="3071"/>
      <c r="Y145" s="3071"/>
      <c r="Z145" s="3071"/>
      <c r="AA145" s="3071"/>
      <c r="AB145" s="3071"/>
      <c r="AC145" s="3071"/>
      <c r="AD145" s="3071"/>
      <c r="AE145" s="3071"/>
      <c r="AF145" s="3072"/>
    </row>
    <row r="146" spans="2:32" s="349" customFormat="1" ht="12.75" outlineLevel="1" x14ac:dyDescent="0.2">
      <c r="B146" s="61"/>
      <c r="C146" s="77"/>
      <c r="D146" s="78"/>
      <c r="E146" s="135"/>
      <c r="F146" s="349" t="s">
        <v>284</v>
      </c>
      <c r="J146" s="528">
        <v>2500</v>
      </c>
      <c r="K146" s="349" t="s">
        <v>136</v>
      </c>
      <c r="V146" s="3070"/>
      <c r="W146" s="3071"/>
      <c r="X146" s="3071"/>
      <c r="Y146" s="3071"/>
      <c r="Z146" s="3071"/>
      <c r="AA146" s="3071"/>
      <c r="AB146" s="3071"/>
      <c r="AC146" s="3071"/>
      <c r="AD146" s="3071"/>
      <c r="AE146" s="3071"/>
      <c r="AF146" s="3072"/>
    </row>
    <row r="147" spans="2:32" s="349" customFormat="1" ht="12.75" outlineLevel="1" x14ac:dyDescent="0.2">
      <c r="B147" s="61"/>
      <c r="C147" s="77"/>
      <c r="D147" s="78"/>
      <c r="E147" s="135"/>
      <c r="V147" s="3073"/>
      <c r="W147" s="3074"/>
      <c r="X147" s="3074"/>
      <c r="Y147" s="3074"/>
      <c r="Z147" s="3074"/>
      <c r="AA147" s="3074"/>
      <c r="AB147" s="3074"/>
      <c r="AC147" s="3074"/>
      <c r="AD147" s="3074"/>
      <c r="AE147" s="3074"/>
      <c r="AF147" s="3075"/>
    </row>
    <row r="148" spans="2:32" s="349" customFormat="1" ht="12.75" x14ac:dyDescent="0.2">
      <c r="B148" s="61"/>
      <c r="C148" s="77"/>
      <c r="D148" s="78"/>
      <c r="E148" s="135"/>
    </row>
  </sheetData>
  <mergeCells count="16">
    <mergeCell ref="V144:AF147"/>
    <mergeCell ref="V136:AF139"/>
    <mergeCell ref="V128:AF131"/>
    <mergeCell ref="V120:AF123"/>
    <mergeCell ref="V112:AF115"/>
    <mergeCell ref="P1:Q1"/>
    <mergeCell ref="V48:AF51"/>
    <mergeCell ref="V56:AF59"/>
    <mergeCell ref="V64:AF67"/>
    <mergeCell ref="V72:AF75"/>
    <mergeCell ref="V104:AF107"/>
    <mergeCell ref="V96:AF99"/>
    <mergeCell ref="V88:AF91"/>
    <mergeCell ref="V80:AF83"/>
    <mergeCell ref="F6:Q13"/>
    <mergeCell ref="F18:Q22"/>
  </mergeCells>
  <hyperlinks>
    <hyperlink ref="P1:Q1" location="Index!A1" display="Terug naar Index" xr:uid="{00000000-0004-0000-1100-000000000000}"/>
  </hyperlink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7">
    <tabColor theme="2" tint="-9.9978637043366805E-2"/>
  </sheetPr>
  <dimension ref="A1:AF237"/>
  <sheetViews>
    <sheetView showGridLines="0" zoomScale="85" zoomScaleNormal="85" workbookViewId="0">
      <pane ySplit="2" topLeftCell="A211" activePane="bottomLeft" state="frozen"/>
      <selection activeCell="B555" sqref="B555"/>
      <selection pane="bottomLeft" activeCell="F2" sqref="F2"/>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s>
  <sheetData>
    <row r="1" spans="2:19" s="2" customFormat="1" x14ac:dyDescent="0.25">
      <c r="B1" s="17" t="str">
        <f ca="1" xml:space="preserve"> RIGHT(CELL("filename", $B$1), LEN(CELL("filename", $B$1)) - SEARCH("]", CELL("filename", $B$1)))</f>
        <v>3.47</v>
      </c>
      <c r="C1" s="18"/>
      <c r="D1" s="19"/>
      <c r="E1" s="19"/>
      <c r="G1" s="3"/>
      <c r="H1" s="4"/>
      <c r="I1" s="4"/>
      <c r="J1" s="4"/>
      <c r="K1" s="19"/>
      <c r="L1" s="4"/>
      <c r="M1" s="4"/>
      <c r="N1" s="4"/>
      <c r="O1" s="4"/>
      <c r="P1" s="3017" t="s">
        <v>1208</v>
      </c>
      <c r="Q1" s="3017"/>
      <c r="R1" s="4"/>
      <c r="S1" s="4"/>
    </row>
    <row r="2" spans="2:19" s="4" customFormat="1" x14ac:dyDescent="0.25">
      <c r="B2" s="21"/>
      <c r="C2" s="18"/>
      <c r="D2" s="19"/>
      <c r="E2" s="19"/>
      <c r="F2" s="11" t="s">
        <v>286</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287</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085"/>
      <c r="G14" s="1085"/>
      <c r="H14" s="1085"/>
      <c r="I14" s="1085"/>
      <c r="J14" s="1085"/>
      <c r="K14" s="1085"/>
      <c r="L14" s="1085"/>
      <c r="M14" s="1085"/>
      <c r="N14" s="1085"/>
      <c r="O14" s="1085"/>
      <c r="P14" s="1085"/>
      <c r="Q14" s="1085"/>
    </row>
    <row r="15" spans="2:19" s="4" customFormat="1" ht="15.75" customHeight="1" outlineLevel="1" x14ac:dyDescent="0.25">
      <c r="B15" s="21"/>
      <c r="C15" s="18"/>
      <c r="D15" s="19"/>
      <c r="E15" s="19"/>
      <c r="F15" s="1085"/>
      <c r="G15" s="1085"/>
      <c r="H15" s="1085"/>
      <c r="I15" s="1085"/>
      <c r="J15" s="1085"/>
      <c r="K15" s="1085"/>
      <c r="L15" s="1085"/>
      <c r="M15" s="1085"/>
      <c r="N15" s="1085"/>
      <c r="O15" s="1085"/>
      <c r="P15" s="1085"/>
      <c r="Q15" s="1085"/>
    </row>
    <row r="16" spans="2:19" s="4" customFormat="1" ht="12.75" outlineLevel="1" x14ac:dyDescent="0.25">
      <c r="B16" s="21"/>
      <c r="C16" s="18"/>
      <c r="D16" s="19"/>
      <c r="E16" s="19"/>
      <c r="F16" s="12"/>
    </row>
    <row r="17" spans="1:23" s="4" customFormat="1" ht="12.75" outlineLevel="1" x14ac:dyDescent="0.25">
      <c r="B17" s="21"/>
      <c r="C17" s="18"/>
      <c r="D17" s="21" t="s">
        <v>113</v>
      </c>
      <c r="E17" s="21"/>
      <c r="F17" s="464"/>
    </row>
    <row r="18" spans="1:23" s="4" customFormat="1" ht="12.75" customHeight="1" outlineLevel="1" x14ac:dyDescent="0.25">
      <c r="B18" s="21"/>
      <c r="C18" s="18"/>
      <c r="D18" s="19"/>
      <c r="E18" s="19"/>
      <c r="F18" s="2999" t="s">
        <v>45</v>
      </c>
      <c r="G18" s="3000"/>
      <c r="H18" s="3000"/>
      <c r="I18" s="3000"/>
      <c r="J18" s="3000"/>
      <c r="K18" s="3000"/>
      <c r="L18" s="3000"/>
      <c r="M18" s="3000"/>
      <c r="N18" s="3000"/>
      <c r="O18" s="3000"/>
      <c r="P18" s="3000"/>
      <c r="Q18" s="3001"/>
    </row>
    <row r="19" spans="1:23"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3"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3"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3"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3" s="5" customFormat="1" ht="12.75" x14ac:dyDescent="0.25">
      <c r="B23" s="23"/>
      <c r="C23" s="24"/>
      <c r="D23" s="23"/>
      <c r="E23" s="23"/>
      <c r="F23" s="8"/>
      <c r="S23" s="4"/>
    </row>
    <row r="24" spans="1:23" s="27" customFormat="1" ht="12.75" x14ac:dyDescent="0.25">
      <c r="B24" s="53"/>
      <c r="C24" s="54" t="s">
        <v>285</v>
      </c>
      <c r="D24" s="55"/>
      <c r="E24" s="56"/>
      <c r="S24" s="26"/>
    </row>
    <row r="25" spans="1:23" s="349" customFormat="1" ht="12.75" x14ac:dyDescent="0.2">
      <c r="B25" s="61"/>
      <c r="C25" s="77"/>
      <c r="D25" s="347" t="s">
        <v>130</v>
      </c>
      <c r="E25" s="135"/>
      <c r="S25" s="75"/>
      <c r="T25" s="52"/>
      <c r="U25" s="52"/>
      <c r="V25" s="52"/>
      <c r="W25" s="52"/>
    </row>
    <row r="26" spans="1:23" s="349" customFormat="1" ht="12.75" x14ac:dyDescent="0.2">
      <c r="B26" s="61"/>
      <c r="C26" s="77"/>
      <c r="D26" s="78"/>
      <c r="E26" s="135"/>
      <c r="F26" s="349" t="s">
        <v>288</v>
      </c>
      <c r="J26" s="528">
        <v>1700</v>
      </c>
      <c r="K26" s="399" t="s">
        <v>136</v>
      </c>
      <c r="O26" s="399"/>
    </row>
    <row r="27" spans="1:23" s="349" customFormat="1" ht="12.75" x14ac:dyDescent="0.2">
      <c r="B27" s="61"/>
      <c r="C27" s="77"/>
      <c r="D27" s="78"/>
      <c r="E27" s="135"/>
    </row>
    <row r="28" spans="1:23" s="349" customFormat="1" ht="12.75" x14ac:dyDescent="0.2">
      <c r="B28" s="61"/>
      <c r="C28" s="77"/>
      <c r="D28" s="78"/>
      <c r="E28" s="135"/>
    </row>
    <row r="29" spans="1:23" s="349" customFormat="1" ht="12.75" x14ac:dyDescent="0.2">
      <c r="B29" s="61"/>
      <c r="C29" s="77"/>
      <c r="D29" s="78"/>
      <c r="E29" s="135"/>
    </row>
    <row r="30" spans="1:23" s="433" customFormat="1" ht="12.75" x14ac:dyDescent="0.2">
      <c r="A30" s="852" t="s">
        <v>1583</v>
      </c>
      <c r="B30" s="127"/>
      <c r="C30" s="128"/>
      <c r="D30" s="129" t="s">
        <v>21</v>
      </c>
      <c r="E30" s="130"/>
      <c r="F30" s="131"/>
      <c r="G30" s="130" t="s">
        <v>135</v>
      </c>
      <c r="H30" s="131"/>
    </row>
    <row r="31" spans="1:23" s="349" customFormat="1" ht="12.75" outlineLevel="1" x14ac:dyDescent="0.2">
      <c r="B31" s="61"/>
      <c r="C31" s="77"/>
      <c r="D31" s="78"/>
      <c r="E31" s="135"/>
      <c r="N31" s="349" t="s">
        <v>139</v>
      </c>
    </row>
    <row r="32" spans="1:23" s="349" customFormat="1" ht="12.75" outlineLevel="1" x14ac:dyDescent="0.2">
      <c r="B32" s="61"/>
      <c r="C32" s="77"/>
      <c r="D32" s="78"/>
      <c r="E32" s="135"/>
      <c r="R32" s="75"/>
      <c r="S32" s="75"/>
      <c r="T32" s="75"/>
      <c r="U32" s="75"/>
      <c r="V32" s="75" t="s">
        <v>29</v>
      </c>
    </row>
    <row r="33" spans="1:32" s="349" customFormat="1" ht="12.75" customHeight="1" outlineLevel="1" x14ac:dyDescent="0.2">
      <c r="B33" s="61"/>
      <c r="C33" s="77"/>
      <c r="D33" s="78"/>
      <c r="E33" s="135"/>
      <c r="F33" s="349" t="s">
        <v>289</v>
      </c>
      <c r="J33" s="528">
        <v>1800</v>
      </c>
      <c r="K33" s="349" t="s">
        <v>136</v>
      </c>
      <c r="R33" s="75"/>
      <c r="S33" s="75"/>
      <c r="T33" s="75"/>
      <c r="U33" s="75"/>
      <c r="V33" s="3089"/>
      <c r="W33" s="3090"/>
      <c r="X33" s="3090"/>
      <c r="Y33" s="3090"/>
      <c r="Z33" s="3090"/>
      <c r="AA33" s="3090"/>
      <c r="AB33" s="3090"/>
      <c r="AC33" s="3090"/>
      <c r="AD33" s="3090"/>
      <c r="AE33" s="3090"/>
      <c r="AF33" s="3091"/>
    </row>
    <row r="34" spans="1:32" s="349" customFormat="1" ht="15" customHeight="1" outlineLevel="1" x14ac:dyDescent="0.2">
      <c r="B34" s="61"/>
      <c r="C34" s="77"/>
      <c r="D34" s="78"/>
      <c r="E34" s="135"/>
      <c r="R34" s="75"/>
      <c r="S34" s="75"/>
      <c r="T34" s="75"/>
      <c r="U34" s="75"/>
      <c r="V34" s="3092"/>
      <c r="W34" s="3093"/>
      <c r="X34" s="3093"/>
      <c r="Y34" s="3093"/>
      <c r="Z34" s="3093"/>
      <c r="AA34" s="3093"/>
      <c r="AB34" s="3093"/>
      <c r="AC34" s="3093"/>
      <c r="AD34" s="3093"/>
      <c r="AE34" s="3093"/>
      <c r="AF34" s="3094"/>
    </row>
    <row r="35" spans="1:32" s="349" customFormat="1" ht="12.75" outlineLevel="1" x14ac:dyDescent="0.2">
      <c r="B35" s="61"/>
      <c r="C35" s="77"/>
      <c r="D35" s="78"/>
      <c r="E35" s="135"/>
      <c r="R35" s="75"/>
      <c r="S35" s="75"/>
      <c r="T35" s="75"/>
      <c r="U35" s="75"/>
      <c r="V35" s="3092"/>
      <c r="W35" s="3093"/>
      <c r="X35" s="3093"/>
      <c r="Y35" s="3093"/>
      <c r="Z35" s="3093"/>
      <c r="AA35" s="3093"/>
      <c r="AB35" s="3093"/>
      <c r="AC35" s="3093"/>
      <c r="AD35" s="3093"/>
      <c r="AE35" s="3093"/>
      <c r="AF35" s="3094"/>
    </row>
    <row r="36" spans="1:32" s="349" customFormat="1" ht="12.75" outlineLevel="1" x14ac:dyDescent="0.2">
      <c r="B36" s="61"/>
      <c r="C36" s="77"/>
      <c r="D36" s="78"/>
      <c r="E36" s="135"/>
      <c r="R36" s="75"/>
      <c r="S36" s="75"/>
      <c r="T36" s="75"/>
      <c r="U36" s="75"/>
      <c r="V36" s="3095"/>
      <c r="W36" s="3096"/>
      <c r="X36" s="3096"/>
      <c r="Y36" s="3096"/>
      <c r="Z36" s="3096"/>
      <c r="AA36" s="3096"/>
      <c r="AB36" s="3096"/>
      <c r="AC36" s="3096"/>
      <c r="AD36" s="3096"/>
      <c r="AE36" s="3096"/>
      <c r="AF36" s="3097"/>
    </row>
    <row r="37" spans="1:32" s="349" customFormat="1" ht="12.75" x14ac:dyDescent="0.2">
      <c r="B37" s="61"/>
      <c r="C37" s="77"/>
      <c r="D37" s="78"/>
      <c r="E37" s="135"/>
      <c r="V37" s="75"/>
      <c r="W37" s="75"/>
    </row>
    <row r="38" spans="1:32" s="433" customFormat="1" ht="12.75" x14ac:dyDescent="0.2">
      <c r="A38" s="852" t="s">
        <v>1583</v>
      </c>
      <c r="B38" s="126"/>
      <c r="C38" s="127"/>
      <c r="D38" s="128"/>
      <c r="E38" s="129" t="s">
        <v>2</v>
      </c>
      <c r="F38" s="130"/>
      <c r="G38" s="121">
        <v>2002</v>
      </c>
      <c r="H38" s="131">
        <f>ROW(J43)-ROW()</f>
        <v>5</v>
      </c>
    </row>
    <row r="39" spans="1:32" s="349" customFormat="1" ht="12.75" outlineLevel="1" x14ac:dyDescent="0.2">
      <c r="B39" s="61"/>
      <c r="C39" s="77"/>
      <c r="D39" s="78"/>
      <c r="E39" s="135"/>
    </row>
    <row r="40" spans="1:32" s="349" customFormat="1" ht="13.5" outlineLevel="1" thickBot="1" x14ac:dyDescent="0.25">
      <c r="B40" s="61"/>
      <c r="C40" s="77"/>
      <c r="D40" s="78"/>
      <c r="E40" s="135"/>
      <c r="G40" s="85" t="s">
        <v>0</v>
      </c>
      <c r="H40" s="122">
        <f>$G38</f>
        <v>2002</v>
      </c>
      <c r="I40" s="348">
        <f>VLOOKUP($H40,'TCF en bruto WML'!$G$13:$J$76,'TCF en bruto WML'!$J$78,FALSE)</f>
        <v>1.0309999999999999</v>
      </c>
      <c r="S40" s="372" t="s">
        <v>243</v>
      </c>
      <c r="V40" s="75" t="s">
        <v>29</v>
      </c>
    </row>
    <row r="41" spans="1:32" s="349" customFormat="1" ht="12.75" outlineLevel="1" x14ac:dyDescent="0.2">
      <c r="B41" s="61"/>
      <c r="C41" s="77"/>
      <c r="D41" s="78"/>
      <c r="E41" s="135"/>
      <c r="V41" s="3089"/>
      <c r="W41" s="3090"/>
      <c r="X41" s="3090"/>
      <c r="Y41" s="3090"/>
      <c r="Z41" s="3090"/>
      <c r="AA41" s="3090"/>
      <c r="AB41" s="3090"/>
      <c r="AC41" s="3090"/>
      <c r="AD41" s="3090"/>
      <c r="AE41" s="3090"/>
      <c r="AF41" s="3091"/>
    </row>
    <row r="42" spans="1:32" s="349" customFormat="1" ht="12.75" outlineLevel="1" x14ac:dyDescent="0.2">
      <c r="B42" s="61"/>
      <c r="C42" s="77"/>
      <c r="D42" s="78"/>
      <c r="E42" s="135"/>
      <c r="I42" s="420" t="s">
        <v>180</v>
      </c>
      <c r="J42" s="420" t="s">
        <v>181</v>
      </c>
      <c r="S42" s="528">
        <v>1</v>
      </c>
      <c r="T42" s="349" t="s">
        <v>136</v>
      </c>
      <c r="V42" s="3092"/>
      <c r="W42" s="3093"/>
      <c r="X42" s="3093"/>
      <c r="Y42" s="3093"/>
      <c r="Z42" s="3093"/>
      <c r="AA42" s="3093"/>
      <c r="AB42" s="3093"/>
      <c r="AC42" s="3093"/>
      <c r="AD42" s="3093"/>
      <c r="AE42" s="3093"/>
      <c r="AF42" s="3094"/>
    </row>
    <row r="43" spans="1:32" s="349" customFormat="1" ht="12.75" outlineLevel="1" x14ac:dyDescent="0.2">
      <c r="A43" s="669" t="str">
        <f>INDEX(Checks!$J$42:$J$47,MATCH((SEARCH("(",formuletekst(J43))),Checks!$I$42:$I$47,0))</f>
        <v>ABO</v>
      </c>
      <c r="B43" s="61"/>
      <c r="C43" s="77"/>
      <c r="D43" s="78"/>
      <c r="E43" s="135"/>
      <c r="F43" s="349" t="s">
        <v>289</v>
      </c>
      <c r="I43" s="531">
        <f>CEILING((J33*I40),S42)</f>
        <v>1856</v>
      </c>
      <c r="J43" s="531">
        <f>CEILING((J33*I40),S43)</f>
        <v>1900</v>
      </c>
      <c r="K43" s="349" t="s">
        <v>136</v>
      </c>
      <c r="S43" s="528">
        <v>100</v>
      </c>
      <c r="T43" s="349" t="s">
        <v>136</v>
      </c>
      <c r="V43" s="3092"/>
      <c r="W43" s="3093"/>
      <c r="X43" s="3093"/>
      <c r="Y43" s="3093"/>
      <c r="Z43" s="3093"/>
      <c r="AA43" s="3093"/>
      <c r="AB43" s="3093"/>
      <c r="AC43" s="3093"/>
      <c r="AD43" s="3093"/>
      <c r="AE43" s="3093"/>
      <c r="AF43" s="3094"/>
    </row>
    <row r="44" spans="1:32" s="349" customFormat="1" ht="12.75" outlineLevel="1" x14ac:dyDescent="0.2">
      <c r="B44" s="61"/>
      <c r="C44" s="77"/>
      <c r="D44" s="78"/>
      <c r="E44" s="135"/>
      <c r="H44" s="531"/>
      <c r="I44" s="531"/>
      <c r="J44" s="399"/>
      <c r="S44" s="531"/>
      <c r="V44" s="3095"/>
      <c r="W44" s="3096"/>
      <c r="X44" s="3096"/>
      <c r="Y44" s="3096"/>
      <c r="Z44" s="3096"/>
      <c r="AA44" s="3096"/>
      <c r="AB44" s="3096"/>
      <c r="AC44" s="3096"/>
      <c r="AD44" s="3096"/>
      <c r="AE44" s="3096"/>
      <c r="AF44" s="3097"/>
    </row>
    <row r="45" spans="1:32" s="349" customFormat="1" ht="12.75" x14ac:dyDescent="0.2">
      <c r="B45" s="61"/>
      <c r="C45" s="77"/>
      <c r="D45" s="78"/>
      <c r="E45" s="135"/>
    </row>
    <row r="46" spans="1:32" s="433" customFormat="1" ht="12.75" x14ac:dyDescent="0.2">
      <c r="A46" s="852" t="s">
        <v>1583</v>
      </c>
      <c r="B46" s="126"/>
      <c r="C46" s="127"/>
      <c r="D46" s="128"/>
      <c r="E46" s="129" t="s">
        <v>2</v>
      </c>
      <c r="F46" s="130"/>
      <c r="G46" s="121">
        <v>2003</v>
      </c>
      <c r="H46" s="131">
        <f>ROW(J51)-ROW()</f>
        <v>5</v>
      </c>
    </row>
    <row r="47" spans="1:32" s="349" customFormat="1" ht="12.75" outlineLevel="1" x14ac:dyDescent="0.2">
      <c r="B47" s="61"/>
      <c r="C47" s="77"/>
      <c r="D47" s="78"/>
      <c r="E47" s="135"/>
    </row>
    <row r="48" spans="1:32" s="349" customFormat="1" ht="13.5" outlineLevel="1" thickBot="1" x14ac:dyDescent="0.25">
      <c r="B48" s="61"/>
      <c r="C48" s="77"/>
      <c r="D48" s="78"/>
      <c r="E48" s="135"/>
      <c r="G48" s="85" t="s">
        <v>0</v>
      </c>
      <c r="H48" s="122">
        <f>$G46</f>
        <v>2003</v>
      </c>
      <c r="I48" s="348">
        <f>VLOOKUP($H48,'TCF en bruto WML'!$G$13:$J$76,'TCF en bruto WML'!$J$78,FALSE)</f>
        <v>1.036</v>
      </c>
      <c r="S48" s="372" t="s">
        <v>243</v>
      </c>
      <c r="V48" s="75" t="s">
        <v>29</v>
      </c>
    </row>
    <row r="49" spans="1:32" s="349" customFormat="1" ht="12.75" outlineLevel="1" x14ac:dyDescent="0.2">
      <c r="B49" s="61"/>
      <c r="C49" s="77"/>
      <c r="D49" s="78"/>
      <c r="E49" s="135"/>
      <c r="V49" s="3089"/>
      <c r="W49" s="3090"/>
      <c r="X49" s="3090"/>
      <c r="Y49" s="3090"/>
      <c r="Z49" s="3090"/>
      <c r="AA49" s="3090"/>
      <c r="AB49" s="3090"/>
      <c r="AC49" s="3090"/>
      <c r="AD49" s="3090"/>
      <c r="AE49" s="3090"/>
      <c r="AF49" s="3091"/>
    </row>
    <row r="50" spans="1:32" s="349" customFormat="1" ht="12.75" outlineLevel="1" x14ac:dyDescent="0.2">
      <c r="B50" s="61"/>
      <c r="C50" s="77"/>
      <c r="D50" s="78"/>
      <c r="E50" s="135"/>
      <c r="I50" s="420" t="s">
        <v>180</v>
      </c>
      <c r="J50" s="420" t="s">
        <v>181</v>
      </c>
      <c r="S50" s="528">
        <v>1</v>
      </c>
      <c r="T50" s="349" t="s">
        <v>136</v>
      </c>
      <c r="V50" s="3092"/>
      <c r="W50" s="3093"/>
      <c r="X50" s="3093"/>
      <c r="Y50" s="3093"/>
      <c r="Z50" s="3093"/>
      <c r="AA50" s="3093"/>
      <c r="AB50" s="3093"/>
      <c r="AC50" s="3093"/>
      <c r="AD50" s="3093"/>
      <c r="AE50" s="3093"/>
      <c r="AF50" s="3094"/>
    </row>
    <row r="51" spans="1:32" s="349" customFormat="1" ht="12.75" outlineLevel="1" x14ac:dyDescent="0.2">
      <c r="A51" s="669" t="str">
        <f>INDEX(Checks!$J$42:$J$47,MATCH((SEARCH("(",formuletekst(J51))),Checks!$I$42:$I$47,0))</f>
        <v>ABO</v>
      </c>
      <c r="B51" s="61"/>
      <c r="C51" s="77"/>
      <c r="D51" s="78"/>
      <c r="E51" s="135"/>
      <c r="F51" s="349" t="s">
        <v>289</v>
      </c>
      <c r="I51" s="531">
        <f>CEILING((I43*I48),S50)</f>
        <v>1923</v>
      </c>
      <c r="J51" s="531">
        <f>CEILING((I43*I48),S51)</f>
        <v>2000</v>
      </c>
      <c r="K51" s="349" t="s">
        <v>136</v>
      </c>
      <c r="S51" s="528">
        <v>100</v>
      </c>
      <c r="T51" s="349" t="s">
        <v>136</v>
      </c>
      <c r="V51" s="3092"/>
      <c r="W51" s="3093"/>
      <c r="X51" s="3093"/>
      <c r="Y51" s="3093"/>
      <c r="Z51" s="3093"/>
      <c r="AA51" s="3093"/>
      <c r="AB51" s="3093"/>
      <c r="AC51" s="3093"/>
      <c r="AD51" s="3093"/>
      <c r="AE51" s="3093"/>
      <c r="AF51" s="3094"/>
    </row>
    <row r="52" spans="1:32" s="349" customFormat="1" ht="12.75" outlineLevel="1" x14ac:dyDescent="0.2">
      <c r="B52" s="61"/>
      <c r="C52" s="77"/>
      <c r="D52" s="78"/>
      <c r="E52" s="135"/>
      <c r="H52" s="531"/>
      <c r="I52" s="531"/>
      <c r="J52" s="399"/>
      <c r="S52" s="531"/>
      <c r="V52" s="3095"/>
      <c r="W52" s="3096"/>
      <c r="X52" s="3096"/>
      <c r="Y52" s="3096"/>
      <c r="Z52" s="3096"/>
      <c r="AA52" s="3096"/>
      <c r="AB52" s="3096"/>
      <c r="AC52" s="3096"/>
      <c r="AD52" s="3096"/>
      <c r="AE52" s="3096"/>
      <c r="AF52" s="3097"/>
    </row>
    <row r="53" spans="1:32" s="349" customFormat="1" ht="12.75" x14ac:dyDescent="0.2">
      <c r="B53" s="61"/>
      <c r="C53" s="77"/>
      <c r="D53" s="78"/>
      <c r="E53" s="135"/>
    </row>
    <row r="54" spans="1:32" s="433" customFormat="1" ht="12.75" x14ac:dyDescent="0.2">
      <c r="A54" s="852" t="s">
        <v>1583</v>
      </c>
      <c r="B54" s="126"/>
      <c r="C54" s="127"/>
      <c r="D54" s="128"/>
      <c r="E54" s="129" t="s">
        <v>2</v>
      </c>
      <c r="F54" s="130"/>
      <c r="G54" s="121">
        <v>2004</v>
      </c>
      <c r="H54" s="131">
        <f>ROW(J59)-ROW()</f>
        <v>5</v>
      </c>
    </row>
    <row r="55" spans="1:32" s="349" customFormat="1" ht="12.75" outlineLevel="1" x14ac:dyDescent="0.2">
      <c r="B55" s="61"/>
      <c r="C55" s="77"/>
      <c r="D55" s="78"/>
      <c r="E55" s="135"/>
    </row>
    <row r="56" spans="1:32" s="349" customFormat="1" ht="13.5" outlineLevel="1" thickBot="1" x14ac:dyDescent="0.25">
      <c r="B56" s="61"/>
      <c r="C56" s="77"/>
      <c r="D56" s="78"/>
      <c r="E56" s="135"/>
      <c r="G56" s="85" t="s">
        <v>0</v>
      </c>
      <c r="H56" s="122">
        <f>$G54</f>
        <v>2004</v>
      </c>
      <c r="I56" s="348">
        <f>VLOOKUP($H56,'TCF en bruto WML'!$G$13:$J$76,'TCF en bruto WML'!$J$78,FALSE)</f>
        <v>1.024</v>
      </c>
      <c r="S56" s="372" t="s">
        <v>243</v>
      </c>
      <c r="V56" s="75" t="s">
        <v>29</v>
      </c>
    </row>
    <row r="57" spans="1:32" s="349" customFormat="1" ht="12.75" outlineLevel="1" x14ac:dyDescent="0.2">
      <c r="B57" s="61"/>
      <c r="C57" s="77"/>
      <c r="D57" s="78"/>
      <c r="E57" s="135"/>
      <c r="V57" s="3089"/>
      <c r="W57" s="3090"/>
      <c r="X57" s="3090"/>
      <c r="Y57" s="3090"/>
      <c r="Z57" s="3090"/>
      <c r="AA57" s="3090"/>
      <c r="AB57" s="3090"/>
      <c r="AC57" s="3090"/>
      <c r="AD57" s="3090"/>
      <c r="AE57" s="3090"/>
      <c r="AF57" s="3091"/>
    </row>
    <row r="58" spans="1:32" s="349" customFormat="1" ht="12.75" outlineLevel="1" x14ac:dyDescent="0.2">
      <c r="B58" s="61"/>
      <c r="C58" s="77"/>
      <c r="D58" s="78"/>
      <c r="E58" s="135"/>
      <c r="I58" s="420" t="s">
        <v>180</v>
      </c>
      <c r="J58" s="420" t="s">
        <v>181</v>
      </c>
      <c r="S58" s="528">
        <v>1</v>
      </c>
      <c r="T58" s="349" t="s">
        <v>136</v>
      </c>
      <c r="V58" s="3092"/>
      <c r="W58" s="3093"/>
      <c r="X58" s="3093"/>
      <c r="Y58" s="3093"/>
      <c r="Z58" s="3093"/>
      <c r="AA58" s="3093"/>
      <c r="AB58" s="3093"/>
      <c r="AC58" s="3093"/>
      <c r="AD58" s="3093"/>
      <c r="AE58" s="3093"/>
      <c r="AF58" s="3094"/>
    </row>
    <row r="59" spans="1:32" s="349" customFormat="1" ht="12.75" outlineLevel="1" x14ac:dyDescent="0.2">
      <c r="A59" s="669" t="str">
        <f>INDEX(Checks!$J$42:$J$47,MATCH((SEARCH("(",formuletekst(J59))),Checks!$I$42:$I$47,0))</f>
        <v>ABO</v>
      </c>
      <c r="B59" s="61"/>
      <c r="C59" s="77"/>
      <c r="D59" s="78"/>
      <c r="E59" s="135"/>
      <c r="F59" s="349" t="s">
        <v>289</v>
      </c>
      <c r="I59" s="531">
        <f>CEILING((I51*I56),S58)</f>
        <v>1970</v>
      </c>
      <c r="J59" s="531">
        <f>CEILING((I51*I56),S59)</f>
        <v>2000</v>
      </c>
      <c r="K59" s="349" t="s">
        <v>136</v>
      </c>
      <c r="S59" s="528">
        <v>100</v>
      </c>
      <c r="T59" s="349" t="s">
        <v>136</v>
      </c>
      <c r="V59" s="3092"/>
      <c r="W59" s="3093"/>
      <c r="X59" s="3093"/>
      <c r="Y59" s="3093"/>
      <c r="Z59" s="3093"/>
      <c r="AA59" s="3093"/>
      <c r="AB59" s="3093"/>
      <c r="AC59" s="3093"/>
      <c r="AD59" s="3093"/>
      <c r="AE59" s="3093"/>
      <c r="AF59" s="3094"/>
    </row>
    <row r="60" spans="1:32" s="349" customFormat="1" ht="12.75" outlineLevel="1" x14ac:dyDescent="0.2">
      <c r="B60" s="61"/>
      <c r="C60" s="77"/>
      <c r="D60" s="78"/>
      <c r="E60" s="135"/>
      <c r="H60" s="531"/>
      <c r="I60" s="531"/>
      <c r="J60" s="399"/>
      <c r="S60" s="531"/>
      <c r="V60" s="3095"/>
      <c r="W60" s="3096"/>
      <c r="X60" s="3096"/>
      <c r="Y60" s="3096"/>
      <c r="Z60" s="3096"/>
      <c r="AA60" s="3096"/>
      <c r="AB60" s="3096"/>
      <c r="AC60" s="3096"/>
      <c r="AD60" s="3096"/>
      <c r="AE60" s="3096"/>
      <c r="AF60" s="3097"/>
    </row>
    <row r="61" spans="1:32" s="349" customFormat="1" ht="12.75" x14ac:dyDescent="0.2">
      <c r="B61" s="61"/>
      <c r="C61" s="77"/>
      <c r="D61" s="78"/>
      <c r="E61" s="135"/>
    </row>
    <row r="62" spans="1:32" s="433" customFormat="1" ht="12.75" x14ac:dyDescent="0.2">
      <c r="A62" s="852" t="s">
        <v>1583</v>
      </c>
      <c r="B62" s="126"/>
      <c r="C62" s="127"/>
      <c r="D62" s="128"/>
      <c r="E62" s="129" t="s">
        <v>2</v>
      </c>
      <c r="F62" s="130"/>
      <c r="G62" s="121">
        <v>2005</v>
      </c>
      <c r="H62" s="131">
        <f>ROW(J67)-ROW()</f>
        <v>5</v>
      </c>
    </row>
    <row r="63" spans="1:32" s="349" customFormat="1" ht="12.75" outlineLevel="1" x14ac:dyDescent="0.2">
      <c r="B63" s="61"/>
      <c r="C63" s="77"/>
      <c r="D63" s="78"/>
      <c r="E63" s="135"/>
    </row>
    <row r="64" spans="1:32" s="349" customFormat="1" ht="13.5" outlineLevel="1" thickBot="1" x14ac:dyDescent="0.25">
      <c r="B64" s="61"/>
      <c r="C64" s="77"/>
      <c r="D64" s="78"/>
      <c r="E64" s="135"/>
      <c r="G64" s="85" t="s">
        <v>0</v>
      </c>
      <c r="H64" s="122">
        <f>$G62</f>
        <v>2005</v>
      </c>
      <c r="I64" s="348">
        <f>VLOOKUP($H64,'TCF en bruto WML'!$G$13:$J$76,'TCF en bruto WML'!$J$78,FALSE)</f>
        <v>1.014</v>
      </c>
      <c r="S64" s="372" t="s">
        <v>243</v>
      </c>
      <c r="V64" s="75" t="s">
        <v>29</v>
      </c>
    </row>
    <row r="65" spans="1:32" s="349" customFormat="1" ht="12.75" outlineLevel="1" x14ac:dyDescent="0.2">
      <c r="B65" s="61"/>
      <c r="C65" s="77"/>
      <c r="D65" s="78"/>
      <c r="E65" s="135"/>
      <c r="V65" s="3089"/>
      <c r="W65" s="3090"/>
      <c r="X65" s="3090"/>
      <c r="Y65" s="3090"/>
      <c r="Z65" s="3090"/>
      <c r="AA65" s="3090"/>
      <c r="AB65" s="3090"/>
      <c r="AC65" s="3090"/>
      <c r="AD65" s="3090"/>
      <c r="AE65" s="3090"/>
      <c r="AF65" s="3091"/>
    </row>
    <row r="66" spans="1:32" s="349" customFormat="1" ht="12.75" outlineLevel="1" x14ac:dyDescent="0.2">
      <c r="B66" s="61"/>
      <c r="C66" s="77"/>
      <c r="D66" s="78"/>
      <c r="E66" s="135"/>
      <c r="I66" s="420" t="s">
        <v>180</v>
      </c>
      <c r="J66" s="420" t="s">
        <v>181</v>
      </c>
      <c r="S66" s="528">
        <v>1</v>
      </c>
      <c r="T66" s="349" t="s">
        <v>136</v>
      </c>
      <c r="V66" s="3092"/>
      <c r="W66" s="3093"/>
      <c r="X66" s="3093"/>
      <c r="Y66" s="3093"/>
      <c r="Z66" s="3093"/>
      <c r="AA66" s="3093"/>
      <c r="AB66" s="3093"/>
      <c r="AC66" s="3093"/>
      <c r="AD66" s="3093"/>
      <c r="AE66" s="3093"/>
      <c r="AF66" s="3094"/>
    </row>
    <row r="67" spans="1:32" s="349" customFormat="1" ht="12.75" outlineLevel="1" x14ac:dyDescent="0.2">
      <c r="A67" s="669" t="str">
        <f>INDEX(Checks!$J$42:$J$47,MATCH((SEARCH("(",formuletekst(J67))),Checks!$I$42:$I$47,0))</f>
        <v>ABO</v>
      </c>
      <c r="B67" s="61"/>
      <c r="C67" s="77"/>
      <c r="D67" s="78"/>
      <c r="E67" s="135"/>
      <c r="F67" s="349" t="s">
        <v>289</v>
      </c>
      <c r="I67" s="531">
        <f>CEILING((I59*I64),S66)</f>
        <v>1998</v>
      </c>
      <c r="J67" s="531">
        <f>CEILING((I59*I64),S67)</f>
        <v>2000</v>
      </c>
      <c r="K67" s="349" t="s">
        <v>136</v>
      </c>
      <c r="S67" s="528">
        <v>100</v>
      </c>
      <c r="T67" s="349" t="s">
        <v>136</v>
      </c>
      <c r="V67" s="3092"/>
      <c r="W67" s="3093"/>
      <c r="X67" s="3093"/>
      <c r="Y67" s="3093"/>
      <c r="Z67" s="3093"/>
      <c r="AA67" s="3093"/>
      <c r="AB67" s="3093"/>
      <c r="AC67" s="3093"/>
      <c r="AD67" s="3093"/>
      <c r="AE67" s="3093"/>
      <c r="AF67" s="3094"/>
    </row>
    <row r="68" spans="1:32" s="349" customFormat="1" ht="12.75" outlineLevel="1" x14ac:dyDescent="0.2">
      <c r="B68" s="61"/>
      <c r="C68" s="77"/>
      <c r="D68" s="78"/>
      <c r="E68" s="135"/>
      <c r="H68" s="531"/>
      <c r="I68" s="531"/>
      <c r="J68" s="399"/>
      <c r="S68" s="531"/>
      <c r="V68" s="3095"/>
      <c r="W68" s="3096"/>
      <c r="X68" s="3096"/>
      <c r="Y68" s="3096"/>
      <c r="Z68" s="3096"/>
      <c r="AA68" s="3096"/>
      <c r="AB68" s="3096"/>
      <c r="AC68" s="3096"/>
      <c r="AD68" s="3096"/>
      <c r="AE68" s="3096"/>
      <c r="AF68" s="3097"/>
    </row>
    <row r="69" spans="1:32" s="349" customFormat="1" ht="12.75" x14ac:dyDescent="0.2">
      <c r="B69" s="61"/>
      <c r="C69" s="77"/>
      <c r="D69" s="78"/>
      <c r="E69" s="135"/>
    </row>
    <row r="70" spans="1:32" s="433" customFormat="1" ht="12.75" x14ac:dyDescent="0.2">
      <c r="A70" s="852" t="s">
        <v>1583</v>
      </c>
      <c r="B70" s="126"/>
      <c r="C70" s="127"/>
      <c r="D70" s="128"/>
      <c r="E70" s="129" t="s">
        <v>2</v>
      </c>
      <c r="F70" s="130"/>
      <c r="G70" s="121">
        <v>2006</v>
      </c>
      <c r="H70" s="131">
        <f>ROW(J75)-ROW()</f>
        <v>5</v>
      </c>
    </row>
    <row r="71" spans="1:32" s="349" customFormat="1" ht="12.75" outlineLevel="1" x14ac:dyDescent="0.2">
      <c r="B71" s="61"/>
      <c r="C71" s="77"/>
      <c r="D71" s="78"/>
      <c r="E71" s="135"/>
    </row>
    <row r="72" spans="1:32" s="349" customFormat="1" ht="13.5" outlineLevel="1" thickBot="1" x14ac:dyDescent="0.25">
      <c r="B72" s="61"/>
      <c r="C72" s="77"/>
      <c r="D72" s="78"/>
      <c r="E72" s="135"/>
      <c r="G72" s="85" t="s">
        <v>0</v>
      </c>
      <c r="H72" s="122">
        <f>$G70</f>
        <v>2006</v>
      </c>
      <c r="I72" s="348">
        <f>VLOOKUP($H72,'TCF en bruto WML'!$G$13:$J$76,'TCF en bruto WML'!$J$78,FALSE)</f>
        <v>1.0089999999999999</v>
      </c>
      <c r="S72" s="372" t="s">
        <v>243</v>
      </c>
      <c r="V72" s="75" t="s">
        <v>29</v>
      </c>
    </row>
    <row r="73" spans="1:32" s="349" customFormat="1" ht="12.75" outlineLevel="1" x14ac:dyDescent="0.2">
      <c r="B73" s="61"/>
      <c r="C73" s="77"/>
      <c r="D73" s="78"/>
      <c r="E73" s="135"/>
      <c r="V73" s="3089"/>
      <c r="W73" s="3090"/>
      <c r="X73" s="3090"/>
      <c r="Y73" s="3090"/>
      <c r="Z73" s="3090"/>
      <c r="AA73" s="3090"/>
      <c r="AB73" s="3090"/>
      <c r="AC73" s="3090"/>
      <c r="AD73" s="3090"/>
      <c r="AE73" s="3090"/>
      <c r="AF73" s="3091"/>
    </row>
    <row r="74" spans="1:32" s="349" customFormat="1" ht="12.75" outlineLevel="1" x14ac:dyDescent="0.2">
      <c r="B74" s="61"/>
      <c r="C74" s="77"/>
      <c r="D74" s="78"/>
      <c r="E74" s="135"/>
      <c r="I74" s="420" t="s">
        <v>180</v>
      </c>
      <c r="J74" s="420" t="s">
        <v>181</v>
      </c>
      <c r="S74" s="528">
        <v>1</v>
      </c>
      <c r="T74" s="349" t="s">
        <v>136</v>
      </c>
      <c r="V74" s="3092"/>
      <c r="W74" s="3093"/>
      <c r="X74" s="3093"/>
      <c r="Y74" s="3093"/>
      <c r="Z74" s="3093"/>
      <c r="AA74" s="3093"/>
      <c r="AB74" s="3093"/>
      <c r="AC74" s="3093"/>
      <c r="AD74" s="3093"/>
      <c r="AE74" s="3093"/>
      <c r="AF74" s="3094"/>
    </row>
    <row r="75" spans="1:32" s="349" customFormat="1" ht="12.75" outlineLevel="1" x14ac:dyDescent="0.2">
      <c r="A75" s="669" t="str">
        <f>INDEX(Checks!$J$42:$J$47,MATCH((SEARCH("(",formuletekst(J75))),Checks!$I$42:$I$47,0))</f>
        <v>ABO</v>
      </c>
      <c r="B75" s="61"/>
      <c r="C75" s="77"/>
      <c r="D75" s="78"/>
      <c r="E75" s="135"/>
      <c r="F75" s="349" t="s">
        <v>289</v>
      </c>
      <c r="I75" s="531">
        <f>CEILING((I67*I72),S74)</f>
        <v>2016</v>
      </c>
      <c r="J75" s="531">
        <f>CEILING((I67*I72),S75)</f>
        <v>2100</v>
      </c>
      <c r="K75" s="349" t="s">
        <v>136</v>
      </c>
      <c r="S75" s="528">
        <v>100</v>
      </c>
      <c r="T75" s="349" t="s">
        <v>136</v>
      </c>
      <c r="V75" s="3092"/>
      <c r="W75" s="3093"/>
      <c r="X75" s="3093"/>
      <c r="Y75" s="3093"/>
      <c r="Z75" s="3093"/>
      <c r="AA75" s="3093"/>
      <c r="AB75" s="3093"/>
      <c r="AC75" s="3093"/>
      <c r="AD75" s="3093"/>
      <c r="AE75" s="3093"/>
      <c r="AF75" s="3094"/>
    </row>
    <row r="76" spans="1:32" s="349" customFormat="1" ht="12.75" outlineLevel="1" x14ac:dyDescent="0.2">
      <c r="B76" s="61"/>
      <c r="C76" s="77"/>
      <c r="D76" s="78"/>
      <c r="E76" s="135"/>
      <c r="H76" s="531"/>
      <c r="I76" s="531"/>
      <c r="J76" s="399"/>
      <c r="S76" s="531"/>
      <c r="V76" s="3095"/>
      <c r="W76" s="3096"/>
      <c r="X76" s="3096"/>
      <c r="Y76" s="3096"/>
      <c r="Z76" s="3096"/>
      <c r="AA76" s="3096"/>
      <c r="AB76" s="3096"/>
      <c r="AC76" s="3096"/>
      <c r="AD76" s="3096"/>
      <c r="AE76" s="3096"/>
      <c r="AF76" s="3097"/>
    </row>
    <row r="77" spans="1:32" s="349" customFormat="1" ht="12.75" x14ac:dyDescent="0.2">
      <c r="B77" s="61"/>
      <c r="C77" s="77"/>
      <c r="D77" s="78"/>
      <c r="E77" s="135"/>
    </row>
    <row r="78" spans="1:32" s="433" customFormat="1" ht="12.75" x14ac:dyDescent="0.2">
      <c r="A78" s="852" t="s">
        <v>1583</v>
      </c>
      <c r="B78" s="126"/>
      <c r="C78" s="127"/>
      <c r="D78" s="128"/>
      <c r="E78" s="129" t="s">
        <v>2</v>
      </c>
      <c r="F78" s="130"/>
      <c r="G78" s="121">
        <v>2007</v>
      </c>
      <c r="H78" s="131">
        <f>ROW(J83)-ROW()</f>
        <v>5</v>
      </c>
    </row>
    <row r="79" spans="1:32" s="349" customFormat="1" ht="12.75" outlineLevel="1" x14ac:dyDescent="0.2">
      <c r="B79" s="61"/>
      <c r="C79" s="77"/>
      <c r="D79" s="78"/>
      <c r="E79" s="135"/>
    </row>
    <row r="80" spans="1:32" s="349" customFormat="1" ht="13.5" outlineLevel="1" thickBot="1" x14ac:dyDescent="0.25">
      <c r="B80" s="61"/>
      <c r="C80" s="77"/>
      <c r="D80" s="78"/>
      <c r="E80" s="135"/>
      <c r="G80" s="85" t="s">
        <v>0</v>
      </c>
      <c r="H80" s="122">
        <f>$G78</f>
        <v>2007</v>
      </c>
      <c r="I80" s="348">
        <f>VLOOKUP($H80,'TCF en bruto WML'!$G$13:$J$76,'TCF en bruto WML'!$J$78,FALSE)</f>
        <v>1.016</v>
      </c>
      <c r="S80" s="372" t="s">
        <v>243</v>
      </c>
      <c r="V80" s="75" t="s">
        <v>29</v>
      </c>
    </row>
    <row r="81" spans="1:32" s="349" customFormat="1" ht="12.75" outlineLevel="1" x14ac:dyDescent="0.2">
      <c r="B81" s="61"/>
      <c r="C81" s="77"/>
      <c r="D81" s="78"/>
      <c r="E81" s="135"/>
      <c r="V81" s="3089"/>
      <c r="W81" s="3090"/>
      <c r="X81" s="3090"/>
      <c r="Y81" s="3090"/>
      <c r="Z81" s="3090"/>
      <c r="AA81" s="3090"/>
      <c r="AB81" s="3090"/>
      <c r="AC81" s="3090"/>
      <c r="AD81" s="3090"/>
      <c r="AE81" s="3090"/>
      <c r="AF81" s="3091"/>
    </row>
    <row r="82" spans="1:32" s="349" customFormat="1" ht="12.75" outlineLevel="1" x14ac:dyDescent="0.2">
      <c r="B82" s="61"/>
      <c r="C82" s="77"/>
      <c r="D82" s="78"/>
      <c r="E82" s="135"/>
      <c r="I82" s="420" t="s">
        <v>180</v>
      </c>
      <c r="J82" s="420" t="s">
        <v>181</v>
      </c>
      <c r="S82" s="528">
        <v>1</v>
      </c>
      <c r="T82" s="349" t="s">
        <v>136</v>
      </c>
      <c r="V82" s="3092"/>
      <c r="W82" s="3093"/>
      <c r="X82" s="3093"/>
      <c r="Y82" s="3093"/>
      <c r="Z82" s="3093"/>
      <c r="AA82" s="3093"/>
      <c r="AB82" s="3093"/>
      <c r="AC82" s="3093"/>
      <c r="AD82" s="3093"/>
      <c r="AE82" s="3093"/>
      <c r="AF82" s="3094"/>
    </row>
    <row r="83" spans="1:32" s="349" customFormat="1" ht="12.75" outlineLevel="1" x14ac:dyDescent="0.2">
      <c r="A83" s="669" t="str">
        <f>INDEX(Checks!$J$42:$J$47,MATCH((SEARCH("(",formuletekst(J83))),Checks!$I$42:$I$47,0))</f>
        <v>ABO</v>
      </c>
      <c r="B83" s="61"/>
      <c r="C83" s="77"/>
      <c r="D83" s="78"/>
      <c r="E83" s="135"/>
      <c r="F83" s="349" t="s">
        <v>289</v>
      </c>
      <c r="I83" s="531">
        <f>CEILING((I75*I80),S82)</f>
        <v>2049</v>
      </c>
      <c r="J83" s="531">
        <f>CEILING((I75*I80),S83)</f>
        <v>2100</v>
      </c>
      <c r="K83" s="349" t="s">
        <v>136</v>
      </c>
      <c r="S83" s="528">
        <v>100</v>
      </c>
      <c r="T83" s="349" t="s">
        <v>136</v>
      </c>
      <c r="V83" s="3092"/>
      <c r="W83" s="3093"/>
      <c r="X83" s="3093"/>
      <c r="Y83" s="3093"/>
      <c r="Z83" s="3093"/>
      <c r="AA83" s="3093"/>
      <c r="AB83" s="3093"/>
      <c r="AC83" s="3093"/>
      <c r="AD83" s="3093"/>
      <c r="AE83" s="3093"/>
      <c r="AF83" s="3094"/>
    </row>
    <row r="84" spans="1:32" s="349" customFormat="1" ht="12.75" outlineLevel="1" x14ac:dyDescent="0.2">
      <c r="B84" s="61"/>
      <c r="C84" s="77"/>
      <c r="D84" s="78"/>
      <c r="E84" s="135"/>
      <c r="H84" s="531"/>
      <c r="I84" s="531"/>
      <c r="J84" s="399"/>
      <c r="S84" s="531"/>
      <c r="V84" s="3095"/>
      <c r="W84" s="3096"/>
      <c r="X84" s="3096"/>
      <c r="Y84" s="3096"/>
      <c r="Z84" s="3096"/>
      <c r="AA84" s="3096"/>
      <c r="AB84" s="3096"/>
      <c r="AC84" s="3096"/>
      <c r="AD84" s="3096"/>
      <c r="AE84" s="3096"/>
      <c r="AF84" s="3097"/>
    </row>
    <row r="85" spans="1:32" s="349" customFormat="1" ht="12.75" x14ac:dyDescent="0.2">
      <c r="B85" s="61"/>
      <c r="C85" s="77"/>
      <c r="D85" s="78"/>
      <c r="E85" s="135"/>
    </row>
    <row r="86" spans="1:32" s="433" customFormat="1" ht="12.75" x14ac:dyDescent="0.2">
      <c r="A86" s="852" t="s">
        <v>1583</v>
      </c>
      <c r="B86" s="126"/>
      <c r="C86" s="127"/>
      <c r="D86" s="128"/>
      <c r="E86" s="129" t="s">
        <v>2</v>
      </c>
      <c r="F86" s="130"/>
      <c r="G86" s="121">
        <v>2008</v>
      </c>
      <c r="H86" s="131">
        <f>ROW(J91)-ROW()</f>
        <v>5</v>
      </c>
    </row>
    <row r="87" spans="1:32" s="349" customFormat="1" ht="12.75" outlineLevel="1" x14ac:dyDescent="0.2">
      <c r="B87" s="61"/>
      <c r="C87" s="77"/>
      <c r="D87" s="78"/>
      <c r="E87" s="135"/>
    </row>
    <row r="88" spans="1:32" s="349" customFormat="1" ht="13.5" outlineLevel="1" thickBot="1" x14ac:dyDescent="0.25">
      <c r="B88" s="61"/>
      <c r="C88" s="77"/>
      <c r="D88" s="78"/>
      <c r="E88" s="135"/>
      <c r="G88" s="85" t="s">
        <v>0</v>
      </c>
      <c r="H88" s="122">
        <f>$G86</f>
        <v>2008</v>
      </c>
      <c r="I88" s="348">
        <f>VLOOKUP($H88,'TCF en bruto WML'!$G$13:$J$76,'TCF en bruto WML'!$J$78,FALSE)</f>
        <v>1.0149999999999999</v>
      </c>
      <c r="S88" s="372" t="s">
        <v>243</v>
      </c>
      <c r="V88" s="75" t="s">
        <v>29</v>
      </c>
    </row>
    <row r="89" spans="1:32" s="349" customFormat="1" ht="12.75" outlineLevel="1" x14ac:dyDescent="0.2">
      <c r="B89" s="61"/>
      <c r="C89" s="77"/>
      <c r="D89" s="78"/>
      <c r="E89" s="135"/>
      <c r="V89" s="3089"/>
      <c r="W89" s="3090"/>
      <c r="X89" s="3090"/>
      <c r="Y89" s="3090"/>
      <c r="Z89" s="3090"/>
      <c r="AA89" s="3090"/>
      <c r="AB89" s="3090"/>
      <c r="AC89" s="3090"/>
      <c r="AD89" s="3090"/>
      <c r="AE89" s="3090"/>
      <c r="AF89" s="3091"/>
    </row>
    <row r="90" spans="1:32" s="349" customFormat="1" ht="12.75" outlineLevel="1" x14ac:dyDescent="0.2">
      <c r="B90" s="61"/>
      <c r="C90" s="77"/>
      <c r="D90" s="78"/>
      <c r="E90" s="135"/>
      <c r="I90" s="420" t="s">
        <v>180</v>
      </c>
      <c r="J90" s="420" t="s">
        <v>181</v>
      </c>
      <c r="S90" s="528">
        <v>1</v>
      </c>
      <c r="T90" s="349" t="s">
        <v>136</v>
      </c>
      <c r="V90" s="3092"/>
      <c r="W90" s="3093"/>
      <c r="X90" s="3093"/>
      <c r="Y90" s="3093"/>
      <c r="Z90" s="3093"/>
      <c r="AA90" s="3093"/>
      <c r="AB90" s="3093"/>
      <c r="AC90" s="3093"/>
      <c r="AD90" s="3093"/>
      <c r="AE90" s="3093"/>
      <c r="AF90" s="3094"/>
    </row>
    <row r="91" spans="1:32" s="349" customFormat="1" ht="12.75" outlineLevel="1" x14ac:dyDescent="0.2">
      <c r="A91" s="669" t="str">
        <f>INDEX(Checks!$J$42:$J$47,MATCH((SEARCH("(",formuletekst(J91))),Checks!$I$42:$I$47,0))</f>
        <v>ABO</v>
      </c>
      <c r="B91" s="61"/>
      <c r="C91" s="77"/>
      <c r="D91" s="78"/>
      <c r="E91" s="135"/>
      <c r="F91" s="349" t="s">
        <v>289</v>
      </c>
      <c r="I91" s="531">
        <f>CEILING((I83*I88),S90)</f>
        <v>2080</v>
      </c>
      <c r="J91" s="531">
        <f>CEILING((I83*I88),S91)</f>
        <v>2100</v>
      </c>
      <c r="K91" s="349" t="s">
        <v>136</v>
      </c>
      <c r="S91" s="528">
        <v>100</v>
      </c>
      <c r="T91" s="349" t="s">
        <v>136</v>
      </c>
      <c r="V91" s="3092"/>
      <c r="W91" s="3093"/>
      <c r="X91" s="3093"/>
      <c r="Y91" s="3093"/>
      <c r="Z91" s="3093"/>
      <c r="AA91" s="3093"/>
      <c r="AB91" s="3093"/>
      <c r="AC91" s="3093"/>
      <c r="AD91" s="3093"/>
      <c r="AE91" s="3093"/>
      <c r="AF91" s="3094"/>
    </row>
    <row r="92" spans="1:32" s="349" customFormat="1" ht="12.75" outlineLevel="1" x14ac:dyDescent="0.2">
      <c r="B92" s="61"/>
      <c r="C92" s="77"/>
      <c r="D92" s="78"/>
      <c r="E92" s="135"/>
      <c r="H92" s="531"/>
      <c r="I92" s="531"/>
      <c r="J92" s="399"/>
      <c r="S92" s="531"/>
      <c r="V92" s="3095"/>
      <c r="W92" s="3096"/>
      <c r="X92" s="3096"/>
      <c r="Y92" s="3096"/>
      <c r="Z92" s="3096"/>
      <c r="AA92" s="3096"/>
      <c r="AB92" s="3096"/>
      <c r="AC92" s="3096"/>
      <c r="AD92" s="3096"/>
      <c r="AE92" s="3096"/>
      <c r="AF92" s="3097"/>
    </row>
    <row r="93" spans="1:32" s="349" customFormat="1" ht="12.75" x14ac:dyDescent="0.2">
      <c r="B93" s="61"/>
      <c r="C93" s="77"/>
      <c r="D93" s="78"/>
      <c r="E93" s="135"/>
    </row>
    <row r="94" spans="1:32" s="433" customFormat="1" ht="12.75" x14ac:dyDescent="0.2">
      <c r="A94" s="852" t="s">
        <v>1583</v>
      </c>
      <c r="B94" s="126"/>
      <c r="C94" s="127"/>
      <c r="D94" s="128"/>
      <c r="E94" s="129" t="s">
        <v>2</v>
      </c>
      <c r="F94" s="130"/>
      <c r="G94" s="121">
        <v>2009</v>
      </c>
      <c r="H94" s="131">
        <f>ROW(J99)-ROW()</f>
        <v>5</v>
      </c>
    </row>
    <row r="95" spans="1:32" s="349" customFormat="1" ht="12.75" outlineLevel="1" x14ac:dyDescent="0.2">
      <c r="B95" s="61"/>
      <c r="C95" s="77"/>
      <c r="D95" s="78"/>
      <c r="E95" s="135"/>
    </row>
    <row r="96" spans="1:32" s="349" customFormat="1" ht="13.5" outlineLevel="1" thickBot="1" x14ac:dyDescent="0.25">
      <c r="B96" s="61"/>
      <c r="C96" s="77"/>
      <c r="D96" s="78"/>
      <c r="E96" s="135"/>
      <c r="G96" s="85" t="s">
        <v>0</v>
      </c>
      <c r="H96" s="122">
        <f>$G94</f>
        <v>2009</v>
      </c>
      <c r="I96" s="348">
        <f>VLOOKUP($H96,'TCF en bruto WML'!$G$13:$J$76,'TCF en bruto WML'!$J$78,FALSE)</f>
        <v>1.0169999999999999</v>
      </c>
      <c r="S96" s="372" t="s">
        <v>243</v>
      </c>
      <c r="V96" s="75" t="s">
        <v>29</v>
      </c>
    </row>
    <row r="97" spans="1:32" s="349" customFormat="1" ht="12.75" outlineLevel="1" x14ac:dyDescent="0.2">
      <c r="B97" s="61"/>
      <c r="C97" s="77"/>
      <c r="D97" s="78"/>
      <c r="E97" s="135"/>
      <c r="V97" s="3089"/>
      <c r="W97" s="3090"/>
      <c r="X97" s="3090"/>
      <c r="Y97" s="3090"/>
      <c r="Z97" s="3090"/>
      <c r="AA97" s="3090"/>
      <c r="AB97" s="3090"/>
      <c r="AC97" s="3090"/>
      <c r="AD97" s="3090"/>
      <c r="AE97" s="3090"/>
      <c r="AF97" s="3091"/>
    </row>
    <row r="98" spans="1:32" s="349" customFormat="1" ht="12.75" outlineLevel="1" x14ac:dyDescent="0.2">
      <c r="B98" s="61"/>
      <c r="C98" s="77"/>
      <c r="D98" s="78"/>
      <c r="E98" s="135"/>
      <c r="I98" s="420" t="s">
        <v>180</v>
      </c>
      <c r="J98" s="420" t="s">
        <v>181</v>
      </c>
      <c r="S98" s="528">
        <v>1</v>
      </c>
      <c r="T98" s="349" t="s">
        <v>136</v>
      </c>
      <c r="V98" s="3092"/>
      <c r="W98" s="3093"/>
      <c r="X98" s="3093"/>
      <c r="Y98" s="3093"/>
      <c r="Z98" s="3093"/>
      <c r="AA98" s="3093"/>
      <c r="AB98" s="3093"/>
      <c r="AC98" s="3093"/>
      <c r="AD98" s="3093"/>
      <c r="AE98" s="3093"/>
      <c r="AF98" s="3094"/>
    </row>
    <row r="99" spans="1:32" s="349" customFormat="1" ht="12.75" outlineLevel="1" x14ac:dyDescent="0.2">
      <c r="A99" s="669" t="str">
        <f>INDEX(Checks!$J$42:$J$47,MATCH((SEARCH("(",formuletekst(J99))),Checks!$I$42:$I$47,0))</f>
        <v>ABO</v>
      </c>
      <c r="B99" s="61"/>
      <c r="C99" s="77"/>
      <c r="D99" s="78"/>
      <c r="E99" s="135"/>
      <c r="F99" s="349" t="s">
        <v>289</v>
      </c>
      <c r="I99" s="531">
        <f>CEILING((I91*I96),S98)</f>
        <v>2116</v>
      </c>
      <c r="J99" s="531">
        <f>CEILING((I91*I96),S99)</f>
        <v>2200</v>
      </c>
      <c r="K99" s="349" t="s">
        <v>136</v>
      </c>
      <c r="S99" s="528">
        <v>100</v>
      </c>
      <c r="T99" s="349" t="s">
        <v>136</v>
      </c>
      <c r="V99" s="3092"/>
      <c r="W99" s="3093"/>
      <c r="X99" s="3093"/>
      <c r="Y99" s="3093"/>
      <c r="Z99" s="3093"/>
      <c r="AA99" s="3093"/>
      <c r="AB99" s="3093"/>
      <c r="AC99" s="3093"/>
      <c r="AD99" s="3093"/>
      <c r="AE99" s="3093"/>
      <c r="AF99" s="3094"/>
    </row>
    <row r="100" spans="1:32" s="349" customFormat="1" ht="12.75" outlineLevel="1" x14ac:dyDescent="0.2">
      <c r="B100" s="61"/>
      <c r="C100" s="77"/>
      <c r="D100" s="78"/>
      <c r="E100" s="135"/>
      <c r="H100" s="531"/>
      <c r="I100" s="531"/>
      <c r="J100" s="399"/>
      <c r="S100" s="531"/>
      <c r="V100" s="3095"/>
      <c r="W100" s="3096"/>
      <c r="X100" s="3096"/>
      <c r="Y100" s="3096"/>
      <c r="Z100" s="3096"/>
      <c r="AA100" s="3096"/>
      <c r="AB100" s="3096"/>
      <c r="AC100" s="3096"/>
      <c r="AD100" s="3096"/>
      <c r="AE100" s="3096"/>
      <c r="AF100" s="3097"/>
    </row>
    <row r="101" spans="1:32" s="349" customFormat="1" ht="12.75" x14ac:dyDescent="0.2">
      <c r="B101" s="61"/>
      <c r="C101" s="77"/>
      <c r="D101" s="78"/>
      <c r="E101" s="135"/>
    </row>
    <row r="102" spans="1:32" s="433" customFormat="1" ht="12.75" x14ac:dyDescent="0.2">
      <c r="A102" s="852" t="s">
        <v>1583</v>
      </c>
      <c r="B102" s="126"/>
      <c r="C102" s="127"/>
      <c r="D102" s="128"/>
      <c r="E102" s="129" t="s">
        <v>2</v>
      </c>
      <c r="F102" s="130"/>
      <c r="G102" s="121">
        <v>2010</v>
      </c>
      <c r="H102" s="131">
        <f>ROW(J107)-ROW()</f>
        <v>5</v>
      </c>
    </row>
    <row r="103" spans="1:32" s="349" customFormat="1" ht="12.75" outlineLevel="1" x14ac:dyDescent="0.2">
      <c r="B103" s="61"/>
      <c r="C103" s="77"/>
      <c r="D103" s="78"/>
      <c r="E103" s="135"/>
    </row>
    <row r="104" spans="1:32" s="349" customFormat="1" ht="13.5" outlineLevel="1" thickBot="1" x14ac:dyDescent="0.25">
      <c r="B104" s="61"/>
      <c r="C104" s="77"/>
      <c r="D104" s="78"/>
      <c r="E104" s="135"/>
      <c r="G104" s="85" t="s">
        <v>0</v>
      </c>
      <c r="H104" s="122">
        <f>$G102</f>
        <v>2010</v>
      </c>
      <c r="I104" s="348">
        <f>VLOOKUP($H104,'TCF en bruto WML'!$G$13:$J$76,'TCF en bruto WML'!$J$78,FALSE)</f>
        <v>1.0189999999999999</v>
      </c>
      <c r="S104" s="372" t="s">
        <v>243</v>
      </c>
      <c r="V104" s="75" t="s">
        <v>29</v>
      </c>
    </row>
    <row r="105" spans="1:32" s="349" customFormat="1" ht="12.75" outlineLevel="1" x14ac:dyDescent="0.2">
      <c r="B105" s="61"/>
      <c r="C105" s="77"/>
      <c r="D105" s="78"/>
      <c r="E105" s="135"/>
      <c r="V105" s="3089"/>
      <c r="W105" s="3090"/>
      <c r="X105" s="3090"/>
      <c r="Y105" s="3090"/>
      <c r="Z105" s="3090"/>
      <c r="AA105" s="3090"/>
      <c r="AB105" s="3090"/>
      <c r="AC105" s="3090"/>
      <c r="AD105" s="3090"/>
      <c r="AE105" s="3090"/>
      <c r="AF105" s="3091"/>
    </row>
    <row r="106" spans="1:32" s="349" customFormat="1" ht="12.75" outlineLevel="1" x14ac:dyDescent="0.2">
      <c r="B106" s="61"/>
      <c r="C106" s="77"/>
      <c r="D106" s="78"/>
      <c r="E106" s="135"/>
      <c r="I106" s="420" t="s">
        <v>180</v>
      </c>
      <c r="J106" s="420" t="s">
        <v>181</v>
      </c>
      <c r="S106" s="528">
        <v>1</v>
      </c>
      <c r="T106" s="349" t="s">
        <v>136</v>
      </c>
      <c r="V106" s="3092"/>
      <c r="W106" s="3093"/>
      <c r="X106" s="3093"/>
      <c r="Y106" s="3093"/>
      <c r="Z106" s="3093"/>
      <c r="AA106" s="3093"/>
      <c r="AB106" s="3093"/>
      <c r="AC106" s="3093"/>
      <c r="AD106" s="3093"/>
      <c r="AE106" s="3093"/>
      <c r="AF106" s="3094"/>
    </row>
    <row r="107" spans="1:32" s="349" customFormat="1" ht="12.75" outlineLevel="1" x14ac:dyDescent="0.2">
      <c r="A107" s="669" t="str">
        <f>INDEX(Checks!$J$42:$J$47,MATCH((SEARCH("(",formuletekst(J107))),Checks!$I$42:$I$47,0))</f>
        <v>ABO</v>
      </c>
      <c r="B107" s="61"/>
      <c r="C107" s="77"/>
      <c r="D107" s="78"/>
      <c r="E107" s="135"/>
      <c r="F107" s="349" t="s">
        <v>289</v>
      </c>
      <c r="I107" s="531">
        <f>CEILING((I99*I104),S106)</f>
        <v>2157</v>
      </c>
      <c r="J107" s="531">
        <f>CEILING((I99*I104),S107)</f>
        <v>2200</v>
      </c>
      <c r="K107" s="349" t="s">
        <v>136</v>
      </c>
      <c r="S107" s="528">
        <v>100</v>
      </c>
      <c r="T107" s="349" t="s">
        <v>136</v>
      </c>
      <c r="V107" s="3092"/>
      <c r="W107" s="3093"/>
      <c r="X107" s="3093"/>
      <c r="Y107" s="3093"/>
      <c r="Z107" s="3093"/>
      <c r="AA107" s="3093"/>
      <c r="AB107" s="3093"/>
      <c r="AC107" s="3093"/>
      <c r="AD107" s="3093"/>
      <c r="AE107" s="3093"/>
      <c r="AF107" s="3094"/>
    </row>
    <row r="108" spans="1:32" s="349" customFormat="1" ht="12.75" outlineLevel="1" x14ac:dyDescent="0.2">
      <c r="B108" s="61"/>
      <c r="C108" s="77"/>
      <c r="D108" s="78"/>
      <c r="E108" s="135"/>
      <c r="H108" s="531"/>
      <c r="I108" s="531"/>
      <c r="J108" s="399"/>
      <c r="S108" s="531"/>
      <c r="V108" s="3095"/>
      <c r="W108" s="3096"/>
      <c r="X108" s="3096"/>
      <c r="Y108" s="3096"/>
      <c r="Z108" s="3096"/>
      <c r="AA108" s="3096"/>
      <c r="AB108" s="3096"/>
      <c r="AC108" s="3096"/>
      <c r="AD108" s="3096"/>
      <c r="AE108" s="3096"/>
      <c r="AF108" s="3097"/>
    </row>
    <row r="109" spans="1:32" s="349" customFormat="1" ht="12.75" x14ac:dyDescent="0.2">
      <c r="B109" s="61"/>
      <c r="C109" s="77"/>
      <c r="D109" s="78"/>
      <c r="E109" s="135"/>
    </row>
    <row r="110" spans="1:32" s="433" customFormat="1" ht="12.75" x14ac:dyDescent="0.2">
      <c r="A110" s="852" t="s">
        <v>1583</v>
      </c>
      <c r="B110" s="126"/>
      <c r="C110" s="127"/>
      <c r="D110" s="128"/>
      <c r="E110" s="129" t="s">
        <v>2</v>
      </c>
      <c r="F110" s="130"/>
      <c r="G110" s="121">
        <v>2011</v>
      </c>
      <c r="H110" s="131">
        <f>ROW(J115)-ROW()</f>
        <v>5</v>
      </c>
    </row>
    <row r="111" spans="1:32" s="349" customFormat="1" ht="12.75" outlineLevel="1" x14ac:dyDescent="0.2">
      <c r="B111" s="61"/>
      <c r="C111" s="77"/>
      <c r="D111" s="78"/>
      <c r="E111" s="135"/>
    </row>
    <row r="112" spans="1:32" s="349" customFormat="1" ht="13.5" outlineLevel="1" thickBot="1" x14ac:dyDescent="0.25">
      <c r="B112" s="61"/>
      <c r="C112" s="77"/>
      <c r="D112" s="78"/>
      <c r="E112" s="135"/>
      <c r="G112" s="85" t="s">
        <v>0</v>
      </c>
      <c r="H112" s="122">
        <f>$G110</f>
        <v>2011</v>
      </c>
      <c r="I112" s="348">
        <f>VLOOKUP($H112,'TCF en bruto WML'!$G$13:$J$76,'TCF en bruto WML'!$J$78,FALSE)</f>
        <v>1.006</v>
      </c>
      <c r="S112" s="372" t="s">
        <v>243</v>
      </c>
      <c r="V112" s="75" t="s">
        <v>29</v>
      </c>
    </row>
    <row r="113" spans="1:32" s="349" customFormat="1" ht="12.75" outlineLevel="1" x14ac:dyDescent="0.2">
      <c r="B113" s="61"/>
      <c r="C113" s="77"/>
      <c r="D113" s="78"/>
      <c r="E113" s="135"/>
      <c r="V113" s="3089"/>
      <c r="W113" s="3090"/>
      <c r="X113" s="3090"/>
      <c r="Y113" s="3090"/>
      <c r="Z113" s="3090"/>
      <c r="AA113" s="3090"/>
      <c r="AB113" s="3090"/>
      <c r="AC113" s="3090"/>
      <c r="AD113" s="3090"/>
      <c r="AE113" s="3090"/>
      <c r="AF113" s="3091"/>
    </row>
    <row r="114" spans="1:32" s="349" customFormat="1" ht="12.75" outlineLevel="1" x14ac:dyDescent="0.2">
      <c r="B114" s="61"/>
      <c r="C114" s="77"/>
      <c r="D114" s="78"/>
      <c r="E114" s="135"/>
      <c r="I114" s="420" t="s">
        <v>180</v>
      </c>
      <c r="J114" s="420" t="s">
        <v>181</v>
      </c>
      <c r="S114" s="528">
        <v>1</v>
      </c>
      <c r="T114" s="349" t="s">
        <v>136</v>
      </c>
      <c r="V114" s="3092"/>
      <c r="W114" s="3093"/>
      <c r="X114" s="3093"/>
      <c r="Y114" s="3093"/>
      <c r="Z114" s="3093"/>
      <c r="AA114" s="3093"/>
      <c r="AB114" s="3093"/>
      <c r="AC114" s="3093"/>
      <c r="AD114" s="3093"/>
      <c r="AE114" s="3093"/>
      <c r="AF114" s="3094"/>
    </row>
    <row r="115" spans="1:32" s="349" customFormat="1" ht="12.75" outlineLevel="1" x14ac:dyDescent="0.2">
      <c r="A115" s="669" t="str">
        <f>INDEX(Checks!$J$42:$J$47,MATCH((SEARCH("(",formuletekst(J115))),Checks!$I$42:$I$47,0))</f>
        <v>ABO</v>
      </c>
      <c r="B115" s="61"/>
      <c r="C115" s="77"/>
      <c r="D115" s="78"/>
      <c r="E115" s="135"/>
      <c r="F115" s="349" t="s">
        <v>289</v>
      </c>
      <c r="I115" s="531">
        <f>CEILING((I107*I112),S114)</f>
        <v>2170</v>
      </c>
      <c r="J115" s="531">
        <f>CEILING((I107*I112),S115)</f>
        <v>2200</v>
      </c>
      <c r="K115" s="349" t="s">
        <v>136</v>
      </c>
      <c r="S115" s="528">
        <v>100</v>
      </c>
      <c r="T115" s="349" t="s">
        <v>136</v>
      </c>
      <c r="V115" s="3092"/>
      <c r="W115" s="3093"/>
      <c r="X115" s="3093"/>
      <c r="Y115" s="3093"/>
      <c r="Z115" s="3093"/>
      <c r="AA115" s="3093"/>
      <c r="AB115" s="3093"/>
      <c r="AC115" s="3093"/>
      <c r="AD115" s="3093"/>
      <c r="AE115" s="3093"/>
      <c r="AF115" s="3094"/>
    </row>
    <row r="116" spans="1:32" s="349" customFormat="1" ht="12.75" outlineLevel="1" x14ac:dyDescent="0.2">
      <c r="B116" s="61"/>
      <c r="C116" s="77"/>
      <c r="D116" s="78"/>
      <c r="E116" s="135"/>
      <c r="H116" s="531"/>
      <c r="I116" s="531"/>
      <c r="J116" s="399"/>
      <c r="S116" s="531"/>
      <c r="V116" s="3095"/>
      <c r="W116" s="3096"/>
      <c r="X116" s="3096"/>
      <c r="Y116" s="3096"/>
      <c r="Z116" s="3096"/>
      <c r="AA116" s="3096"/>
      <c r="AB116" s="3096"/>
      <c r="AC116" s="3096"/>
      <c r="AD116" s="3096"/>
      <c r="AE116" s="3096"/>
      <c r="AF116" s="3097"/>
    </row>
    <row r="117" spans="1:32" s="349" customFormat="1" ht="12.75" x14ac:dyDescent="0.2">
      <c r="B117" s="61"/>
      <c r="C117" s="77"/>
      <c r="D117" s="78"/>
      <c r="E117" s="135"/>
    </row>
    <row r="118" spans="1:32" s="433" customFormat="1" ht="12.75" x14ac:dyDescent="0.2">
      <c r="A118" s="852" t="s">
        <v>1583</v>
      </c>
      <c r="B118" s="126"/>
      <c r="C118" s="127"/>
      <c r="D118" s="128"/>
      <c r="E118" s="129" t="s">
        <v>2</v>
      </c>
      <c r="F118" s="130"/>
      <c r="G118" s="121">
        <v>2012</v>
      </c>
      <c r="H118" s="131">
        <f>ROW(J123)-ROW()</f>
        <v>5</v>
      </c>
    </row>
    <row r="119" spans="1:32" s="349" customFormat="1" ht="12.75" outlineLevel="1" x14ac:dyDescent="0.2">
      <c r="B119" s="61"/>
      <c r="C119" s="77"/>
      <c r="D119" s="78"/>
      <c r="E119" s="135"/>
    </row>
    <row r="120" spans="1:32" s="349" customFormat="1" ht="13.5" outlineLevel="1" thickBot="1" x14ac:dyDescent="0.25">
      <c r="B120" s="61"/>
      <c r="C120" s="77"/>
      <c r="D120" s="78"/>
      <c r="E120" s="135"/>
      <c r="G120" s="85" t="s">
        <v>0</v>
      </c>
      <c r="H120" s="122">
        <f>$G118</f>
        <v>2012</v>
      </c>
      <c r="I120" s="348">
        <f>VLOOKUP($H120,'TCF en bruto WML'!$G$13:$J$76,'TCF en bruto WML'!$J$78,FALSE)</f>
        <v>1.0169999999999999</v>
      </c>
      <c r="S120" s="372" t="s">
        <v>243</v>
      </c>
      <c r="V120" s="75" t="s">
        <v>29</v>
      </c>
    </row>
    <row r="121" spans="1:32" s="349" customFormat="1" ht="12.75" outlineLevel="1" x14ac:dyDescent="0.2">
      <c r="B121" s="61"/>
      <c r="C121" s="77"/>
      <c r="D121" s="78"/>
      <c r="E121" s="135"/>
      <c r="V121" s="3089"/>
      <c r="W121" s="3090"/>
      <c r="X121" s="3090"/>
      <c r="Y121" s="3090"/>
      <c r="Z121" s="3090"/>
      <c r="AA121" s="3090"/>
      <c r="AB121" s="3090"/>
      <c r="AC121" s="3090"/>
      <c r="AD121" s="3090"/>
      <c r="AE121" s="3090"/>
      <c r="AF121" s="3091"/>
    </row>
    <row r="122" spans="1:32" s="349" customFormat="1" ht="12.75" outlineLevel="1" x14ac:dyDescent="0.2">
      <c r="B122" s="61"/>
      <c r="C122" s="77"/>
      <c r="D122" s="78"/>
      <c r="E122" s="135"/>
      <c r="I122" s="420" t="s">
        <v>180</v>
      </c>
      <c r="J122" s="420" t="s">
        <v>181</v>
      </c>
      <c r="S122" s="528">
        <v>1</v>
      </c>
      <c r="T122" s="349" t="s">
        <v>136</v>
      </c>
      <c r="V122" s="3092"/>
      <c r="W122" s="3093"/>
      <c r="X122" s="3093"/>
      <c r="Y122" s="3093"/>
      <c r="Z122" s="3093"/>
      <c r="AA122" s="3093"/>
      <c r="AB122" s="3093"/>
      <c r="AC122" s="3093"/>
      <c r="AD122" s="3093"/>
      <c r="AE122" s="3093"/>
      <c r="AF122" s="3094"/>
    </row>
    <row r="123" spans="1:32" s="349" customFormat="1" ht="12.75" outlineLevel="1" x14ac:dyDescent="0.2">
      <c r="A123" s="669" t="str">
        <f>INDEX(Checks!$J$42:$J$47,MATCH((SEARCH("(",formuletekst(J123))),Checks!$I$42:$I$47,0))</f>
        <v>ABO</v>
      </c>
      <c r="B123" s="61"/>
      <c r="C123" s="77"/>
      <c r="D123" s="78"/>
      <c r="E123" s="135"/>
      <c r="F123" s="349" t="s">
        <v>289</v>
      </c>
      <c r="I123" s="531">
        <f>CEILING((I115*I120),S122)</f>
        <v>2207</v>
      </c>
      <c r="J123" s="531">
        <f>CEILING((I115*I120),S123)</f>
        <v>2300</v>
      </c>
      <c r="K123" s="349" t="s">
        <v>136</v>
      </c>
      <c r="S123" s="528">
        <v>100</v>
      </c>
      <c r="T123" s="349" t="s">
        <v>136</v>
      </c>
      <c r="V123" s="3092"/>
      <c r="W123" s="3093"/>
      <c r="X123" s="3093"/>
      <c r="Y123" s="3093"/>
      <c r="Z123" s="3093"/>
      <c r="AA123" s="3093"/>
      <c r="AB123" s="3093"/>
      <c r="AC123" s="3093"/>
      <c r="AD123" s="3093"/>
      <c r="AE123" s="3093"/>
      <c r="AF123" s="3094"/>
    </row>
    <row r="124" spans="1:32" s="349" customFormat="1" ht="12.75" outlineLevel="1" x14ac:dyDescent="0.2">
      <c r="B124" s="61"/>
      <c r="C124" s="77"/>
      <c r="D124" s="78"/>
      <c r="E124" s="135"/>
      <c r="H124" s="531"/>
      <c r="I124" s="531"/>
      <c r="J124" s="399"/>
      <c r="S124" s="531"/>
      <c r="V124" s="3095"/>
      <c r="W124" s="3096"/>
      <c r="X124" s="3096"/>
      <c r="Y124" s="3096"/>
      <c r="Z124" s="3096"/>
      <c r="AA124" s="3096"/>
      <c r="AB124" s="3096"/>
      <c r="AC124" s="3096"/>
      <c r="AD124" s="3096"/>
      <c r="AE124" s="3096"/>
      <c r="AF124" s="3097"/>
    </row>
    <row r="125" spans="1:32" s="349" customFormat="1" ht="12.75" x14ac:dyDescent="0.2">
      <c r="B125" s="61"/>
      <c r="C125" s="77"/>
      <c r="D125" s="78"/>
      <c r="E125" s="135"/>
    </row>
    <row r="126" spans="1:32" s="433" customFormat="1" ht="12.75" x14ac:dyDescent="0.2">
      <c r="A126" s="852" t="s">
        <v>1583</v>
      </c>
      <c r="B126" s="126"/>
      <c r="C126" s="127"/>
      <c r="D126" s="128"/>
      <c r="E126" s="129" t="s">
        <v>2</v>
      </c>
      <c r="F126" s="130"/>
      <c r="G126" s="121">
        <v>2013</v>
      </c>
      <c r="H126" s="131">
        <f>ROW(J131)-ROW()</f>
        <v>5</v>
      </c>
    </row>
    <row r="127" spans="1:32" s="349" customFormat="1" ht="12.75" outlineLevel="1" x14ac:dyDescent="0.2">
      <c r="B127" s="61"/>
      <c r="C127" s="77"/>
      <c r="D127" s="78"/>
      <c r="E127" s="135"/>
    </row>
    <row r="128" spans="1:32" s="349" customFormat="1" ht="13.5" outlineLevel="1" thickBot="1" x14ac:dyDescent="0.25">
      <c r="B128" s="61"/>
      <c r="C128" s="77"/>
      <c r="D128" s="78"/>
      <c r="E128" s="135"/>
      <c r="G128" s="85" t="s">
        <v>0</v>
      </c>
      <c r="H128" s="122">
        <f>$G126</f>
        <v>2013</v>
      </c>
      <c r="I128" s="348">
        <f>VLOOKUP($H128,'TCF en bruto WML'!$G$13:$J$76,'TCF en bruto WML'!$J$78,FALSE)</f>
        <v>1</v>
      </c>
      <c r="S128" s="372" t="s">
        <v>243</v>
      </c>
      <c r="V128" s="75" t="s">
        <v>29</v>
      </c>
    </row>
    <row r="129" spans="1:32" s="349" customFormat="1" ht="12.75" outlineLevel="1" x14ac:dyDescent="0.2">
      <c r="B129" s="61"/>
      <c r="C129" s="77"/>
      <c r="D129" s="78"/>
      <c r="E129" s="135"/>
      <c r="V129" s="3067" t="s">
        <v>142</v>
      </c>
      <c r="W129" s="3068"/>
      <c r="X129" s="3068"/>
      <c r="Y129" s="3068"/>
      <c r="Z129" s="3068"/>
      <c r="AA129" s="3068"/>
      <c r="AB129" s="3068"/>
      <c r="AC129" s="3068"/>
      <c r="AD129" s="3068"/>
      <c r="AE129" s="3068"/>
      <c r="AF129" s="3069"/>
    </row>
    <row r="130" spans="1:32" s="349" customFormat="1" ht="12.75" outlineLevel="1" x14ac:dyDescent="0.2">
      <c r="B130" s="61"/>
      <c r="C130" s="77"/>
      <c r="D130" s="78"/>
      <c r="E130" s="135"/>
      <c r="I130" s="420" t="s">
        <v>180</v>
      </c>
      <c r="J130" s="420" t="s">
        <v>181</v>
      </c>
      <c r="S130" s="528">
        <v>1</v>
      </c>
      <c r="T130" s="349" t="s">
        <v>136</v>
      </c>
      <c r="V130" s="3070"/>
      <c r="W130" s="3071"/>
      <c r="X130" s="3071"/>
      <c r="Y130" s="3071"/>
      <c r="Z130" s="3071"/>
      <c r="AA130" s="3071"/>
      <c r="AB130" s="3071"/>
      <c r="AC130" s="3071"/>
      <c r="AD130" s="3071"/>
      <c r="AE130" s="3071"/>
      <c r="AF130" s="3072"/>
    </row>
    <row r="131" spans="1:32" s="349" customFormat="1" ht="12.75" outlineLevel="1" x14ac:dyDescent="0.2">
      <c r="A131" s="669" t="str">
        <f>INDEX(Checks!$J$42:$J$47,MATCH((SEARCH("(",formuletekst(J131))),Checks!$I$42:$I$47,0))</f>
        <v>ABO</v>
      </c>
      <c r="B131" s="61"/>
      <c r="C131" s="77"/>
      <c r="D131" s="78"/>
      <c r="E131" s="135"/>
      <c r="F131" s="349" t="s">
        <v>289</v>
      </c>
      <c r="I131" s="531">
        <f>CEILING((I123*I128),S130)</f>
        <v>2207</v>
      </c>
      <c r="J131" s="531">
        <f>CEILING((I123*I128),S131)</f>
        <v>2300</v>
      </c>
      <c r="K131" s="349" t="s">
        <v>136</v>
      </c>
      <c r="S131" s="528">
        <v>100</v>
      </c>
      <c r="T131" s="349" t="s">
        <v>136</v>
      </c>
      <c r="V131" s="3070"/>
      <c r="W131" s="3071"/>
      <c r="X131" s="3071"/>
      <c r="Y131" s="3071"/>
      <c r="Z131" s="3071"/>
      <c r="AA131" s="3071"/>
      <c r="AB131" s="3071"/>
      <c r="AC131" s="3071"/>
      <c r="AD131" s="3071"/>
      <c r="AE131" s="3071"/>
      <c r="AF131" s="3072"/>
    </row>
    <row r="132" spans="1:32" s="349" customFormat="1" ht="12.75" outlineLevel="1" x14ac:dyDescent="0.2">
      <c r="B132" s="61"/>
      <c r="C132" s="77"/>
      <c r="D132" s="78"/>
      <c r="E132" s="135"/>
      <c r="H132" s="531"/>
      <c r="I132" s="531"/>
      <c r="J132" s="399"/>
      <c r="S132" s="531"/>
      <c r="V132" s="3073"/>
      <c r="W132" s="3074"/>
      <c r="X132" s="3074"/>
      <c r="Y132" s="3074"/>
      <c r="Z132" s="3074"/>
      <c r="AA132" s="3074"/>
      <c r="AB132" s="3074"/>
      <c r="AC132" s="3074"/>
      <c r="AD132" s="3074"/>
      <c r="AE132" s="3074"/>
      <c r="AF132" s="3075"/>
    </row>
    <row r="133" spans="1:32" s="349" customFormat="1" ht="12.75" x14ac:dyDescent="0.2">
      <c r="B133" s="61"/>
      <c r="C133" s="77"/>
      <c r="D133" s="78"/>
      <c r="E133" s="135"/>
    </row>
    <row r="134" spans="1:32" s="433" customFormat="1" ht="12.75" x14ac:dyDescent="0.2">
      <c r="A134" s="852" t="s">
        <v>1583</v>
      </c>
      <c r="B134" s="126"/>
      <c r="C134" s="127"/>
      <c r="D134" s="128"/>
      <c r="E134" s="129" t="s">
        <v>2</v>
      </c>
      <c r="F134" s="130"/>
      <c r="G134" s="121">
        <v>2014</v>
      </c>
      <c r="H134" s="131">
        <f>ROW(J139)-ROW()</f>
        <v>5</v>
      </c>
    </row>
    <row r="135" spans="1:32" s="349" customFormat="1" ht="12.75" outlineLevel="1" x14ac:dyDescent="0.2">
      <c r="B135" s="61"/>
      <c r="C135" s="77"/>
      <c r="D135" s="78"/>
      <c r="E135" s="135"/>
    </row>
    <row r="136" spans="1:32" s="349" customFormat="1" ht="13.5" outlineLevel="1" thickBot="1" x14ac:dyDescent="0.25">
      <c r="B136" s="61"/>
      <c r="C136" s="77"/>
      <c r="D136" s="78"/>
      <c r="E136" s="135"/>
      <c r="G136" s="85" t="s">
        <v>0</v>
      </c>
      <c r="H136" s="122">
        <f>$G134</f>
        <v>2014</v>
      </c>
      <c r="I136" s="348">
        <f>VLOOKUP($H136,'TCF en bruto WML'!$G$13:$J$76,'TCF en bruto WML'!$J$78,FALSE)</f>
        <v>1</v>
      </c>
      <c r="S136" s="372" t="s">
        <v>243</v>
      </c>
      <c r="V136" s="75" t="s">
        <v>29</v>
      </c>
    </row>
    <row r="137" spans="1:32" s="349" customFormat="1" ht="12.75" outlineLevel="1" x14ac:dyDescent="0.2">
      <c r="B137" s="61"/>
      <c r="C137" s="77"/>
      <c r="D137" s="78"/>
      <c r="E137" s="135"/>
      <c r="V137" s="3067" t="s">
        <v>143</v>
      </c>
      <c r="W137" s="3068"/>
      <c r="X137" s="3068"/>
      <c r="Y137" s="3068"/>
      <c r="Z137" s="3068"/>
      <c r="AA137" s="3068"/>
      <c r="AB137" s="3068"/>
      <c r="AC137" s="3068"/>
      <c r="AD137" s="3068"/>
      <c r="AE137" s="3068"/>
      <c r="AF137" s="3069"/>
    </row>
    <row r="138" spans="1:32" s="349" customFormat="1" ht="12.75" outlineLevel="1" x14ac:dyDescent="0.2">
      <c r="B138" s="61"/>
      <c r="C138" s="77"/>
      <c r="D138" s="78"/>
      <c r="E138" s="135"/>
      <c r="I138" s="420" t="s">
        <v>180</v>
      </c>
      <c r="J138" s="420" t="s">
        <v>181</v>
      </c>
      <c r="S138" s="528">
        <v>1</v>
      </c>
      <c r="T138" s="349" t="s">
        <v>136</v>
      </c>
      <c r="V138" s="3070"/>
      <c r="W138" s="3071"/>
      <c r="X138" s="3071"/>
      <c r="Y138" s="3071"/>
      <c r="Z138" s="3071"/>
      <c r="AA138" s="3071"/>
      <c r="AB138" s="3071"/>
      <c r="AC138" s="3071"/>
      <c r="AD138" s="3071"/>
      <c r="AE138" s="3071"/>
      <c r="AF138" s="3072"/>
    </row>
    <row r="139" spans="1:32" s="349" customFormat="1" ht="12.75" outlineLevel="1" x14ac:dyDescent="0.2">
      <c r="A139" s="669" t="str">
        <f>INDEX(Checks!$J$42:$J$47,MATCH((SEARCH("(",formuletekst(J139))),Checks!$I$42:$I$47,0))</f>
        <v>ABO</v>
      </c>
      <c r="B139" s="61"/>
      <c r="C139" s="77"/>
      <c r="D139" s="78"/>
      <c r="E139" s="135"/>
      <c r="F139" s="349" t="s">
        <v>289</v>
      </c>
      <c r="I139" s="531">
        <f>CEILING((I131*I136),S138)</f>
        <v>2207</v>
      </c>
      <c r="J139" s="531">
        <f>CEILING((I131*I136),S139)</f>
        <v>2300</v>
      </c>
      <c r="K139" s="349" t="s">
        <v>136</v>
      </c>
      <c r="S139" s="528">
        <v>100</v>
      </c>
      <c r="T139" s="349" t="s">
        <v>136</v>
      </c>
      <c r="V139" s="3070"/>
      <c r="W139" s="3071"/>
      <c r="X139" s="3071"/>
      <c r="Y139" s="3071"/>
      <c r="Z139" s="3071"/>
      <c r="AA139" s="3071"/>
      <c r="AB139" s="3071"/>
      <c r="AC139" s="3071"/>
      <c r="AD139" s="3071"/>
      <c r="AE139" s="3071"/>
      <c r="AF139" s="3072"/>
    </row>
    <row r="140" spans="1:32" s="349" customFormat="1" ht="12.75" outlineLevel="1" x14ac:dyDescent="0.2">
      <c r="B140" s="61"/>
      <c r="C140" s="77"/>
      <c r="D140" s="78"/>
      <c r="E140" s="135"/>
      <c r="H140" s="531"/>
      <c r="I140" s="531"/>
      <c r="J140" s="399"/>
      <c r="S140" s="531"/>
      <c r="V140" s="3073"/>
      <c r="W140" s="3074"/>
      <c r="X140" s="3074"/>
      <c r="Y140" s="3074"/>
      <c r="Z140" s="3074"/>
      <c r="AA140" s="3074"/>
      <c r="AB140" s="3074"/>
      <c r="AC140" s="3074"/>
      <c r="AD140" s="3074"/>
      <c r="AE140" s="3074"/>
      <c r="AF140" s="3075"/>
    </row>
    <row r="141" spans="1:32" s="349" customFormat="1" ht="12.75" x14ac:dyDescent="0.2">
      <c r="B141" s="61"/>
      <c r="C141" s="77"/>
      <c r="D141" s="78"/>
      <c r="E141" s="135"/>
    </row>
    <row r="142" spans="1:32" s="433" customFormat="1" ht="12.75" x14ac:dyDescent="0.2">
      <c r="A142" s="852" t="s">
        <v>1583</v>
      </c>
      <c r="B142" s="126"/>
      <c r="C142" s="127"/>
      <c r="D142" s="128"/>
      <c r="E142" s="129" t="s">
        <v>2</v>
      </c>
      <c r="F142" s="130"/>
      <c r="G142" s="121">
        <v>2015</v>
      </c>
      <c r="H142" s="131">
        <f>ROW(J147)-ROW()</f>
        <v>5</v>
      </c>
    </row>
    <row r="143" spans="1:32" s="349" customFormat="1" ht="12.75" outlineLevel="1" x14ac:dyDescent="0.2">
      <c r="B143" s="61"/>
      <c r="C143" s="77"/>
      <c r="D143" s="78"/>
      <c r="E143" s="135"/>
    </row>
    <row r="144" spans="1:32" s="349" customFormat="1" ht="13.5" outlineLevel="1" thickBot="1" x14ac:dyDescent="0.25">
      <c r="B144" s="61"/>
      <c r="C144" s="77"/>
      <c r="D144" s="78"/>
      <c r="E144" s="135"/>
      <c r="G144" s="85" t="s">
        <v>0</v>
      </c>
      <c r="H144" s="122">
        <f>$G142</f>
        <v>2015</v>
      </c>
      <c r="I144" s="348">
        <f>VLOOKUP($H144,'TCF en bruto WML'!$G$13:$J$76,'TCF en bruto WML'!$J$78,FALSE)</f>
        <v>1.0089999999999999</v>
      </c>
      <c r="S144" s="372" t="s">
        <v>243</v>
      </c>
      <c r="V144" s="75" t="s">
        <v>29</v>
      </c>
    </row>
    <row r="145" spans="1:32" s="349" customFormat="1" ht="12.75" outlineLevel="1" x14ac:dyDescent="0.2">
      <c r="B145" s="61"/>
      <c r="C145" s="77"/>
      <c r="D145" s="78"/>
      <c r="E145" s="135"/>
      <c r="V145" s="3067"/>
      <c r="W145" s="3068"/>
      <c r="X145" s="3068"/>
      <c r="Y145" s="3068"/>
      <c r="Z145" s="3068"/>
      <c r="AA145" s="3068"/>
      <c r="AB145" s="3068"/>
      <c r="AC145" s="3068"/>
      <c r="AD145" s="3068"/>
      <c r="AE145" s="3068"/>
      <c r="AF145" s="3069"/>
    </row>
    <row r="146" spans="1:32" s="349" customFormat="1" ht="12.75" outlineLevel="1" x14ac:dyDescent="0.2">
      <c r="B146" s="61"/>
      <c r="C146" s="77"/>
      <c r="D146" s="78"/>
      <c r="E146" s="135"/>
      <c r="I146" s="420" t="s">
        <v>180</v>
      </c>
      <c r="J146" s="420" t="s">
        <v>181</v>
      </c>
      <c r="S146" s="528">
        <v>1</v>
      </c>
      <c r="T146" s="349" t="s">
        <v>136</v>
      </c>
      <c r="V146" s="3070"/>
      <c r="W146" s="3071"/>
      <c r="X146" s="3071"/>
      <c r="Y146" s="3071"/>
      <c r="Z146" s="3071"/>
      <c r="AA146" s="3071"/>
      <c r="AB146" s="3071"/>
      <c r="AC146" s="3071"/>
      <c r="AD146" s="3071"/>
      <c r="AE146" s="3071"/>
      <c r="AF146" s="3072"/>
    </row>
    <row r="147" spans="1:32" s="349" customFormat="1" ht="12.75" outlineLevel="1" x14ac:dyDescent="0.2">
      <c r="A147" s="669" t="str">
        <f>INDEX(Checks!$J$42:$J$47,MATCH((SEARCH("(",formuletekst(J147))),Checks!$I$42:$I$47,0))</f>
        <v>ABO</v>
      </c>
      <c r="B147" s="61"/>
      <c r="C147" s="77"/>
      <c r="D147" s="78"/>
      <c r="E147" s="135"/>
      <c r="F147" s="349" t="s">
        <v>289</v>
      </c>
      <c r="I147" s="531">
        <f>CEILING((I139*I144),S146)</f>
        <v>2227</v>
      </c>
      <c r="J147" s="531">
        <f>CEILING((I139*I144),S147)</f>
        <v>2300</v>
      </c>
      <c r="K147" s="349" t="s">
        <v>136</v>
      </c>
      <c r="S147" s="528">
        <v>100</v>
      </c>
      <c r="T147" s="349" t="s">
        <v>136</v>
      </c>
      <c r="V147" s="3070"/>
      <c r="W147" s="3071"/>
      <c r="X147" s="3071"/>
      <c r="Y147" s="3071"/>
      <c r="Z147" s="3071"/>
      <c r="AA147" s="3071"/>
      <c r="AB147" s="3071"/>
      <c r="AC147" s="3071"/>
      <c r="AD147" s="3071"/>
      <c r="AE147" s="3071"/>
      <c r="AF147" s="3072"/>
    </row>
    <row r="148" spans="1:32" s="349" customFormat="1" ht="12.75" outlineLevel="1" x14ac:dyDescent="0.2">
      <c r="B148" s="61"/>
      <c r="C148" s="77"/>
      <c r="D148" s="78"/>
      <c r="E148" s="135"/>
      <c r="H148" s="531"/>
      <c r="I148" s="531"/>
      <c r="J148" s="399"/>
      <c r="S148" s="531"/>
      <c r="V148" s="3073"/>
      <c r="W148" s="3074"/>
      <c r="X148" s="3074"/>
      <c r="Y148" s="3074"/>
      <c r="Z148" s="3074"/>
      <c r="AA148" s="3074"/>
      <c r="AB148" s="3074"/>
      <c r="AC148" s="3074"/>
      <c r="AD148" s="3074"/>
      <c r="AE148" s="3074"/>
      <c r="AF148" s="3075"/>
    </row>
    <row r="149" spans="1:32" s="349" customFormat="1" ht="12.75" x14ac:dyDescent="0.2">
      <c r="B149" s="61"/>
      <c r="C149" s="77"/>
      <c r="D149" s="78"/>
      <c r="E149" s="135"/>
    </row>
    <row r="150" spans="1:32" s="433" customFormat="1" ht="12.75" x14ac:dyDescent="0.2">
      <c r="A150" s="852" t="s">
        <v>1583</v>
      </c>
      <c r="B150" s="126"/>
      <c r="C150" s="127"/>
      <c r="D150" s="128"/>
      <c r="E150" s="129" t="s">
        <v>2</v>
      </c>
      <c r="F150" s="130"/>
      <c r="G150" s="121">
        <v>2016</v>
      </c>
      <c r="H150" s="131">
        <f>ROW(J155)-ROW()</f>
        <v>5</v>
      </c>
    </row>
    <row r="151" spans="1:32" s="349" customFormat="1" ht="12.75" outlineLevel="1" x14ac:dyDescent="0.2">
      <c r="B151" s="61"/>
      <c r="C151" s="77"/>
      <c r="D151" s="78"/>
      <c r="E151" s="135"/>
    </row>
    <row r="152" spans="1:32" s="349" customFormat="1" ht="13.5" outlineLevel="1" thickBot="1" x14ac:dyDescent="0.25">
      <c r="B152" s="61"/>
      <c r="C152" s="77"/>
      <c r="D152" s="78"/>
      <c r="E152" s="135"/>
      <c r="G152" s="85" t="s">
        <v>0</v>
      </c>
      <c r="H152" s="122">
        <f>$G150</f>
        <v>2016</v>
      </c>
      <c r="I152" s="348">
        <f>VLOOKUP($H152,'TCF en bruto WML'!$G$13:$J$76,'TCF en bruto WML'!$J$78,FALSE)</f>
        <v>1.0049999999999999</v>
      </c>
      <c r="S152" s="372" t="s">
        <v>243</v>
      </c>
      <c r="V152" s="75" t="s">
        <v>29</v>
      </c>
    </row>
    <row r="153" spans="1:32" s="349" customFormat="1" ht="12.75" outlineLevel="1" x14ac:dyDescent="0.2">
      <c r="B153" s="61"/>
      <c r="C153" s="77"/>
      <c r="D153" s="78"/>
      <c r="E153" s="135"/>
      <c r="V153" s="3067"/>
      <c r="W153" s="3068"/>
      <c r="X153" s="3068"/>
      <c r="Y153" s="3068"/>
      <c r="Z153" s="3068"/>
      <c r="AA153" s="3068"/>
      <c r="AB153" s="3068"/>
      <c r="AC153" s="3068"/>
      <c r="AD153" s="3068"/>
      <c r="AE153" s="3068"/>
      <c r="AF153" s="3069"/>
    </row>
    <row r="154" spans="1:32" s="349" customFormat="1" ht="12.75" outlineLevel="1" x14ac:dyDescent="0.2">
      <c r="B154" s="61"/>
      <c r="C154" s="77"/>
      <c r="D154" s="78"/>
      <c r="E154" s="135"/>
      <c r="I154" s="420" t="s">
        <v>180</v>
      </c>
      <c r="J154" s="420" t="s">
        <v>181</v>
      </c>
      <c r="S154" s="528">
        <v>1</v>
      </c>
      <c r="T154" s="349" t="s">
        <v>136</v>
      </c>
      <c r="V154" s="3070"/>
      <c r="W154" s="3071"/>
      <c r="X154" s="3071"/>
      <c r="Y154" s="3071"/>
      <c r="Z154" s="3071"/>
      <c r="AA154" s="3071"/>
      <c r="AB154" s="3071"/>
      <c r="AC154" s="3071"/>
      <c r="AD154" s="3071"/>
      <c r="AE154" s="3071"/>
      <c r="AF154" s="3072"/>
    </row>
    <row r="155" spans="1:32" s="349" customFormat="1" ht="12.75" outlineLevel="1" x14ac:dyDescent="0.2">
      <c r="A155" s="669" t="str">
        <f>INDEX(Checks!$J$42:$J$47,MATCH((SEARCH("(",formuletekst(J155))),Checks!$I$42:$I$47,0))</f>
        <v>ABO</v>
      </c>
      <c r="B155" s="61"/>
      <c r="C155" s="77"/>
      <c r="D155" s="78"/>
      <c r="E155" s="135"/>
      <c r="F155" s="349" t="s">
        <v>289</v>
      </c>
      <c r="I155" s="531">
        <f>CEILING((I147*I152),S154)</f>
        <v>2239</v>
      </c>
      <c r="J155" s="531">
        <f>CEILING((I147*I152),S155)</f>
        <v>2300</v>
      </c>
      <c r="K155" s="349" t="s">
        <v>136</v>
      </c>
      <c r="S155" s="528">
        <v>100</v>
      </c>
      <c r="T155" s="349" t="s">
        <v>136</v>
      </c>
      <c r="V155" s="3070"/>
      <c r="W155" s="3071"/>
      <c r="X155" s="3071"/>
      <c r="Y155" s="3071"/>
      <c r="Z155" s="3071"/>
      <c r="AA155" s="3071"/>
      <c r="AB155" s="3071"/>
      <c r="AC155" s="3071"/>
      <c r="AD155" s="3071"/>
      <c r="AE155" s="3071"/>
      <c r="AF155" s="3072"/>
    </row>
    <row r="156" spans="1:32" s="349" customFormat="1" ht="12.75" outlineLevel="1" x14ac:dyDescent="0.2">
      <c r="B156" s="61"/>
      <c r="C156" s="77"/>
      <c r="D156" s="78"/>
      <c r="E156" s="135"/>
      <c r="H156" s="531"/>
      <c r="I156" s="531"/>
      <c r="J156" s="399"/>
      <c r="S156" s="531"/>
      <c r="V156" s="3073"/>
      <c r="W156" s="3074"/>
      <c r="X156" s="3074"/>
      <c r="Y156" s="3074"/>
      <c r="Z156" s="3074"/>
      <c r="AA156" s="3074"/>
      <c r="AB156" s="3074"/>
      <c r="AC156" s="3074"/>
      <c r="AD156" s="3074"/>
      <c r="AE156" s="3074"/>
      <c r="AF156" s="3075"/>
    </row>
    <row r="157" spans="1:32" s="349" customFormat="1" ht="12.75" x14ac:dyDescent="0.2">
      <c r="B157" s="61"/>
      <c r="C157" s="77"/>
      <c r="D157" s="78"/>
      <c r="E157" s="135"/>
    </row>
    <row r="158" spans="1:32" s="433" customFormat="1" ht="12.75" x14ac:dyDescent="0.2">
      <c r="A158" s="852" t="s">
        <v>1583</v>
      </c>
      <c r="B158" s="126"/>
      <c r="C158" s="127"/>
      <c r="D158" s="128"/>
      <c r="E158" s="129" t="s">
        <v>2</v>
      </c>
      <c r="F158" s="130"/>
      <c r="G158" s="121">
        <v>2017</v>
      </c>
      <c r="H158" s="131">
        <f>ROW(J163)-ROW()</f>
        <v>5</v>
      </c>
    </row>
    <row r="159" spans="1:32" s="349" customFormat="1" ht="12.75" outlineLevel="1" x14ac:dyDescent="0.2">
      <c r="B159" s="61"/>
      <c r="C159" s="77"/>
      <c r="D159" s="78"/>
      <c r="E159" s="135"/>
    </row>
    <row r="160" spans="1:32" s="349" customFormat="1" ht="13.5" outlineLevel="1" thickBot="1" x14ac:dyDescent="0.25">
      <c r="B160" s="61"/>
      <c r="C160" s="77"/>
      <c r="D160" s="78"/>
      <c r="E160" s="135"/>
      <c r="G160" s="85" t="s">
        <v>0</v>
      </c>
      <c r="H160" s="122">
        <f>$G158</f>
        <v>2017</v>
      </c>
      <c r="I160" s="348">
        <f>VLOOKUP($H160,'TCF en bruto WML'!$G$13:$J$76,'TCF en bruto WML'!$J$78,FALSE)</f>
        <v>1.0029999999999999</v>
      </c>
      <c r="S160" s="372" t="s">
        <v>243</v>
      </c>
      <c r="V160" s="75" t="s">
        <v>29</v>
      </c>
    </row>
    <row r="161" spans="1:32" s="349" customFormat="1" ht="12.75" outlineLevel="1" x14ac:dyDescent="0.2">
      <c r="B161" s="61"/>
      <c r="C161" s="77"/>
      <c r="D161" s="78"/>
      <c r="E161" s="135"/>
      <c r="V161" s="3067"/>
      <c r="W161" s="3068"/>
      <c r="X161" s="3068"/>
      <c r="Y161" s="3068"/>
      <c r="Z161" s="3068"/>
      <c r="AA161" s="3068"/>
      <c r="AB161" s="3068"/>
      <c r="AC161" s="3068"/>
      <c r="AD161" s="3068"/>
      <c r="AE161" s="3068"/>
      <c r="AF161" s="3069"/>
    </row>
    <row r="162" spans="1:32" s="349" customFormat="1" ht="12.75" outlineLevel="1" x14ac:dyDescent="0.2">
      <c r="B162" s="61"/>
      <c r="C162" s="77"/>
      <c r="D162" s="78"/>
      <c r="E162" s="135"/>
      <c r="I162" s="420" t="s">
        <v>180</v>
      </c>
      <c r="J162" s="420" t="s">
        <v>181</v>
      </c>
      <c r="S162" s="528">
        <v>1</v>
      </c>
      <c r="T162" s="349" t="s">
        <v>136</v>
      </c>
      <c r="V162" s="3070"/>
      <c r="W162" s="3071"/>
      <c r="X162" s="3071"/>
      <c r="Y162" s="3071"/>
      <c r="Z162" s="3071"/>
      <c r="AA162" s="3071"/>
      <c r="AB162" s="3071"/>
      <c r="AC162" s="3071"/>
      <c r="AD162" s="3071"/>
      <c r="AE162" s="3071"/>
      <c r="AF162" s="3072"/>
    </row>
    <row r="163" spans="1:32" s="349" customFormat="1" ht="12.75" outlineLevel="1" x14ac:dyDescent="0.2">
      <c r="A163" s="669" t="str">
        <f>INDEX(Checks!$J$42:$J$47,MATCH((SEARCH("(",formuletekst(J163))),Checks!$I$42:$I$47,0))</f>
        <v>ABO</v>
      </c>
      <c r="B163" s="61"/>
      <c r="C163" s="77"/>
      <c r="D163" s="78"/>
      <c r="E163" s="135"/>
      <c r="F163" s="349" t="s">
        <v>289</v>
      </c>
      <c r="I163" s="531">
        <f>CEILING((I155*I160),S162)</f>
        <v>2246</v>
      </c>
      <c r="J163" s="531">
        <f>CEILING((I155*I160),S163)</f>
        <v>2300</v>
      </c>
      <c r="K163" s="349" t="s">
        <v>136</v>
      </c>
      <c r="S163" s="528">
        <v>100</v>
      </c>
      <c r="T163" s="349" t="s">
        <v>136</v>
      </c>
      <c r="V163" s="3070"/>
      <c r="W163" s="3071"/>
      <c r="X163" s="3071"/>
      <c r="Y163" s="3071"/>
      <c r="Z163" s="3071"/>
      <c r="AA163" s="3071"/>
      <c r="AB163" s="3071"/>
      <c r="AC163" s="3071"/>
      <c r="AD163" s="3071"/>
      <c r="AE163" s="3071"/>
      <c r="AF163" s="3072"/>
    </row>
    <row r="164" spans="1:32" s="349" customFormat="1" ht="12.75" outlineLevel="1" x14ac:dyDescent="0.2">
      <c r="B164" s="61"/>
      <c r="C164" s="77"/>
      <c r="D164" s="78"/>
      <c r="E164" s="135"/>
      <c r="H164" s="531"/>
      <c r="I164" s="531"/>
      <c r="J164" s="399"/>
      <c r="S164" s="531"/>
      <c r="V164" s="3073"/>
      <c r="W164" s="3074"/>
      <c r="X164" s="3074"/>
      <c r="Y164" s="3074"/>
      <c r="Z164" s="3074"/>
      <c r="AA164" s="3074"/>
      <c r="AB164" s="3074"/>
      <c r="AC164" s="3074"/>
      <c r="AD164" s="3074"/>
      <c r="AE164" s="3074"/>
      <c r="AF164" s="3075"/>
    </row>
    <row r="165" spans="1:32" s="349" customFormat="1" ht="12.75" x14ac:dyDescent="0.2">
      <c r="B165" s="61"/>
      <c r="C165" s="77"/>
      <c r="D165" s="78"/>
      <c r="E165" s="135"/>
    </row>
    <row r="166" spans="1:32" s="433" customFormat="1" ht="12.75" x14ac:dyDescent="0.2">
      <c r="A166" s="852" t="s">
        <v>1583</v>
      </c>
      <c r="B166" s="126"/>
      <c r="C166" s="127"/>
      <c r="D166" s="128"/>
      <c r="E166" s="129" t="s">
        <v>2</v>
      </c>
      <c r="F166" s="130"/>
      <c r="G166" s="121">
        <v>2018</v>
      </c>
      <c r="H166" s="131">
        <f>ROW(J171)-ROW()</f>
        <v>5</v>
      </c>
    </row>
    <row r="167" spans="1:32" s="349" customFormat="1" ht="12.75" outlineLevel="1" x14ac:dyDescent="0.2">
      <c r="B167" s="61"/>
      <c r="C167" s="77"/>
      <c r="D167" s="78"/>
      <c r="E167" s="135"/>
    </row>
    <row r="168" spans="1:32" s="349" customFormat="1" ht="13.5" outlineLevel="1" thickBot="1" x14ac:dyDescent="0.25">
      <c r="B168" s="61"/>
      <c r="C168" s="77"/>
      <c r="D168" s="78"/>
      <c r="E168" s="135"/>
      <c r="G168" s="85" t="s">
        <v>0</v>
      </c>
      <c r="H168" s="122">
        <f>$G166</f>
        <v>2018</v>
      </c>
      <c r="I168" s="348">
        <f>VLOOKUP($H168,'TCF en bruto WML'!$G$13:$J$76,'TCF en bruto WML'!$J$78,FALSE)</f>
        <v>1.008</v>
      </c>
      <c r="S168" s="372" t="s">
        <v>243</v>
      </c>
      <c r="V168" s="75" t="s">
        <v>29</v>
      </c>
    </row>
    <row r="169" spans="1:32" s="349" customFormat="1" ht="12.75" outlineLevel="1" x14ac:dyDescent="0.2">
      <c r="B169" s="61"/>
      <c r="C169" s="77"/>
      <c r="D169" s="78"/>
      <c r="E169" s="135"/>
      <c r="V169" s="3067" t="s">
        <v>2166</v>
      </c>
      <c r="W169" s="3068"/>
      <c r="X169" s="3068"/>
      <c r="Y169" s="3068"/>
      <c r="Z169" s="3068"/>
      <c r="AA169" s="3068"/>
      <c r="AB169" s="3068"/>
      <c r="AC169" s="3068"/>
      <c r="AD169" s="3068"/>
      <c r="AE169" s="3068"/>
      <c r="AF169" s="3069"/>
    </row>
    <row r="170" spans="1:32" s="349" customFormat="1" ht="12.75" outlineLevel="1" x14ac:dyDescent="0.2">
      <c r="B170" s="61"/>
      <c r="C170" s="77"/>
      <c r="D170" s="78"/>
      <c r="E170" s="135"/>
      <c r="I170" s="420" t="s">
        <v>180</v>
      </c>
      <c r="J170" s="420" t="s">
        <v>181</v>
      </c>
      <c r="S170" s="528">
        <v>1</v>
      </c>
      <c r="T170" s="349" t="s">
        <v>136</v>
      </c>
      <c r="V170" s="3070"/>
      <c r="W170" s="3071"/>
      <c r="X170" s="3071"/>
      <c r="Y170" s="3071"/>
      <c r="Z170" s="3071"/>
      <c r="AA170" s="3071"/>
      <c r="AB170" s="3071"/>
      <c r="AC170" s="3071"/>
      <c r="AD170" s="3071"/>
      <c r="AE170" s="3071"/>
      <c r="AF170" s="3072"/>
    </row>
    <row r="171" spans="1:32" s="349" customFormat="1" ht="12.75" outlineLevel="1" x14ac:dyDescent="0.2">
      <c r="A171" s="669" t="str">
        <f>INDEX(Checks!$J$42:$J$47,MATCH((SEARCH("(",formuletekst(J171))),Checks!$I$42:$I$47,0))</f>
        <v>ABO</v>
      </c>
      <c r="B171" s="61"/>
      <c r="C171" s="77"/>
      <c r="D171" s="78"/>
      <c r="E171" s="135"/>
      <c r="F171" s="349" t="s">
        <v>289</v>
      </c>
      <c r="I171" s="531">
        <f>CEILING((I163*I168),S170)</f>
        <v>2264</v>
      </c>
      <c r="J171" s="531">
        <f>CEILING((I163*I168),S171)</f>
        <v>2300</v>
      </c>
      <c r="K171" s="349" t="s">
        <v>136</v>
      </c>
      <c r="S171" s="528">
        <v>100</v>
      </c>
      <c r="T171" s="349" t="s">
        <v>136</v>
      </c>
      <c r="V171" s="3070"/>
      <c r="W171" s="3071"/>
      <c r="X171" s="3071"/>
      <c r="Y171" s="3071"/>
      <c r="Z171" s="3071"/>
      <c r="AA171" s="3071"/>
      <c r="AB171" s="3071"/>
      <c r="AC171" s="3071"/>
      <c r="AD171" s="3071"/>
      <c r="AE171" s="3071"/>
      <c r="AF171" s="3072"/>
    </row>
    <row r="172" spans="1:32" s="349" customFormat="1" ht="12.75" outlineLevel="1" x14ac:dyDescent="0.2">
      <c r="B172" s="61"/>
      <c r="C172" s="77"/>
      <c r="D172" s="78"/>
      <c r="E172" s="135"/>
      <c r="H172" s="531"/>
      <c r="I172" s="531"/>
      <c r="J172" s="399"/>
      <c r="S172" s="531"/>
      <c r="V172" s="3073"/>
      <c r="W172" s="3074"/>
      <c r="X172" s="3074"/>
      <c r="Y172" s="3074"/>
      <c r="Z172" s="3074"/>
      <c r="AA172" s="3074"/>
      <c r="AB172" s="3074"/>
      <c r="AC172" s="3074"/>
      <c r="AD172" s="3074"/>
      <c r="AE172" s="3074"/>
      <c r="AF172" s="3075"/>
    </row>
    <row r="173" spans="1:32" s="349" customFormat="1" ht="12.75" x14ac:dyDescent="0.2">
      <c r="B173" s="61"/>
      <c r="C173" s="77"/>
      <c r="D173" s="78"/>
      <c r="E173" s="135"/>
    </row>
    <row r="174" spans="1:32" s="433" customFormat="1" ht="12.75" x14ac:dyDescent="0.2">
      <c r="A174" s="852" t="s">
        <v>1583</v>
      </c>
      <c r="B174" s="126"/>
      <c r="C174" s="127"/>
      <c r="D174" s="128"/>
      <c r="E174" s="129" t="s">
        <v>2</v>
      </c>
      <c r="F174" s="130"/>
      <c r="G174" s="121">
        <f>G166+1</f>
        <v>2019</v>
      </c>
      <c r="H174" s="131">
        <f>ROW(J179)-ROW()</f>
        <v>5</v>
      </c>
    </row>
    <row r="175" spans="1:32" s="349" customFormat="1" ht="12.75" outlineLevel="1" x14ac:dyDescent="0.2">
      <c r="B175" s="61"/>
      <c r="C175" s="77"/>
      <c r="D175" s="78"/>
      <c r="E175" s="135"/>
    </row>
    <row r="176" spans="1:32" s="349" customFormat="1" ht="13.5" outlineLevel="1" thickBot="1" x14ac:dyDescent="0.25">
      <c r="B176" s="61"/>
      <c r="C176" s="77"/>
      <c r="D176" s="78"/>
      <c r="E176" s="135"/>
      <c r="G176" s="85" t="s">
        <v>0</v>
      </c>
      <c r="H176" s="122">
        <f>$G174</f>
        <v>2019</v>
      </c>
      <c r="I176" s="348">
        <f>VLOOKUP($H176,'TCF en bruto WML'!$G$13:$J$76,'TCF en bruto WML'!$J$78,FALSE)</f>
        <v>1.012</v>
      </c>
      <c r="S176" s="372" t="s">
        <v>243</v>
      </c>
      <c r="V176" s="75" t="s">
        <v>29</v>
      </c>
    </row>
    <row r="177" spans="1:32" s="349" customFormat="1" ht="12.75" outlineLevel="1" x14ac:dyDescent="0.2">
      <c r="B177" s="61"/>
      <c r="C177" s="77"/>
      <c r="D177" s="78"/>
      <c r="E177" s="135"/>
      <c r="V177" s="3067" t="s">
        <v>2166</v>
      </c>
      <c r="W177" s="3068"/>
      <c r="X177" s="3068"/>
      <c r="Y177" s="3068"/>
      <c r="Z177" s="3068"/>
      <c r="AA177" s="3068"/>
      <c r="AB177" s="3068"/>
      <c r="AC177" s="3068"/>
      <c r="AD177" s="3068"/>
      <c r="AE177" s="3068"/>
      <c r="AF177" s="3069"/>
    </row>
    <row r="178" spans="1:32" s="349" customFormat="1" ht="12.75" outlineLevel="1" x14ac:dyDescent="0.2">
      <c r="B178" s="61"/>
      <c r="C178" s="77"/>
      <c r="D178" s="78"/>
      <c r="E178" s="135"/>
      <c r="I178" s="420" t="s">
        <v>180</v>
      </c>
      <c r="J178" s="420" t="s">
        <v>181</v>
      </c>
      <c r="S178" s="528">
        <v>1</v>
      </c>
      <c r="T178" s="349" t="s">
        <v>136</v>
      </c>
      <c r="V178" s="3070"/>
      <c r="W178" s="3071"/>
      <c r="X178" s="3071"/>
      <c r="Y178" s="3071"/>
      <c r="Z178" s="3071"/>
      <c r="AA178" s="3071"/>
      <c r="AB178" s="3071"/>
      <c r="AC178" s="3071"/>
      <c r="AD178" s="3071"/>
      <c r="AE178" s="3071"/>
      <c r="AF178" s="3072"/>
    </row>
    <row r="179" spans="1:32" s="349" customFormat="1" ht="12.75" outlineLevel="1" x14ac:dyDescent="0.2">
      <c r="A179" s="669" t="str">
        <f>INDEX(Checks!$J$42:$J$47,MATCH((SEARCH("(",formuletekst(J179))),Checks!$I$42:$I$47,0))</f>
        <v>ABO</v>
      </c>
      <c r="B179" s="61"/>
      <c r="C179" s="77"/>
      <c r="D179" s="78"/>
      <c r="E179" s="135"/>
      <c r="F179" s="349" t="s">
        <v>289</v>
      </c>
      <c r="I179" s="531">
        <f>CEILING((I171*I176),S178)</f>
        <v>2292</v>
      </c>
      <c r="J179" s="531">
        <f>CEILING((I171*I176),S179)</f>
        <v>2300</v>
      </c>
      <c r="K179" s="349" t="s">
        <v>136</v>
      </c>
      <c r="S179" s="528">
        <v>100</v>
      </c>
      <c r="T179" s="349" t="s">
        <v>136</v>
      </c>
      <c r="V179" s="3070"/>
      <c r="W179" s="3071"/>
      <c r="X179" s="3071"/>
      <c r="Y179" s="3071"/>
      <c r="Z179" s="3071"/>
      <c r="AA179" s="3071"/>
      <c r="AB179" s="3071"/>
      <c r="AC179" s="3071"/>
      <c r="AD179" s="3071"/>
      <c r="AE179" s="3071"/>
      <c r="AF179" s="3072"/>
    </row>
    <row r="180" spans="1:32" s="349" customFormat="1" ht="12.75" outlineLevel="1" x14ac:dyDescent="0.2">
      <c r="B180" s="61"/>
      <c r="C180" s="77"/>
      <c r="D180" s="78"/>
      <c r="E180" s="135"/>
      <c r="H180" s="531"/>
      <c r="I180" s="531"/>
      <c r="J180" s="399"/>
      <c r="S180" s="531"/>
      <c r="V180" s="3073"/>
      <c r="W180" s="3074"/>
      <c r="X180" s="3074"/>
      <c r="Y180" s="3074"/>
      <c r="Z180" s="3074"/>
      <c r="AA180" s="3074"/>
      <c r="AB180" s="3074"/>
      <c r="AC180" s="3074"/>
      <c r="AD180" s="3074"/>
      <c r="AE180" s="3074"/>
      <c r="AF180" s="3075"/>
    </row>
    <row r="181" spans="1:32" s="349" customFormat="1" ht="12.75" x14ac:dyDescent="0.2">
      <c r="B181" s="61"/>
      <c r="C181" s="77"/>
      <c r="D181" s="78"/>
      <c r="E181" s="135"/>
    </row>
    <row r="182" spans="1:32" s="433" customFormat="1" ht="12.75" x14ac:dyDescent="0.2">
      <c r="A182" s="852" t="s">
        <v>1583</v>
      </c>
      <c r="B182" s="126"/>
      <c r="C182" s="127"/>
      <c r="D182" s="128"/>
      <c r="E182" s="129" t="s">
        <v>2</v>
      </c>
      <c r="F182" s="130"/>
      <c r="G182" s="121">
        <f>G174+1</f>
        <v>2020</v>
      </c>
      <c r="H182" s="131">
        <f>ROW(J187)-ROW()</f>
        <v>5</v>
      </c>
    </row>
    <row r="183" spans="1:32" s="349" customFormat="1" ht="12.75" outlineLevel="1" x14ac:dyDescent="0.2">
      <c r="B183" s="61"/>
      <c r="C183" s="77"/>
      <c r="D183" s="78"/>
      <c r="E183" s="135"/>
    </row>
    <row r="184" spans="1:32" s="349" customFormat="1" ht="13.5" outlineLevel="1" thickBot="1" x14ac:dyDescent="0.25">
      <c r="B184" s="61"/>
      <c r="C184" s="77"/>
      <c r="D184" s="78"/>
      <c r="E184" s="135"/>
      <c r="G184" s="85" t="s">
        <v>0</v>
      </c>
      <c r="H184" s="122">
        <f>$G182</f>
        <v>2020</v>
      </c>
      <c r="I184" s="348">
        <f>VLOOKUP($H184,'TCF en bruto WML'!$G$13:$J$76,'TCF en bruto WML'!$J$78,FALSE)</f>
        <v>1.016</v>
      </c>
      <c r="S184" s="372" t="s">
        <v>243</v>
      </c>
      <c r="V184" s="75" t="s">
        <v>29</v>
      </c>
    </row>
    <row r="185" spans="1:32" s="349" customFormat="1" ht="12.75" outlineLevel="1" x14ac:dyDescent="0.2">
      <c r="B185" s="61"/>
      <c r="C185" s="77"/>
      <c r="D185" s="78"/>
      <c r="E185" s="135"/>
      <c r="V185" s="3067" t="s">
        <v>2166</v>
      </c>
      <c r="W185" s="3068"/>
      <c r="X185" s="3068"/>
      <c r="Y185" s="3068"/>
      <c r="Z185" s="3068"/>
      <c r="AA185" s="3068"/>
      <c r="AB185" s="3068"/>
      <c r="AC185" s="3068"/>
      <c r="AD185" s="3068"/>
      <c r="AE185" s="3068"/>
      <c r="AF185" s="3069"/>
    </row>
    <row r="186" spans="1:32" s="349" customFormat="1" ht="12.75" outlineLevel="1" x14ac:dyDescent="0.2">
      <c r="B186" s="61"/>
      <c r="C186" s="77"/>
      <c r="D186" s="78"/>
      <c r="E186" s="135"/>
      <c r="I186" s="420" t="s">
        <v>180</v>
      </c>
      <c r="J186" s="420" t="s">
        <v>181</v>
      </c>
      <c r="S186" s="528">
        <v>1</v>
      </c>
      <c r="T186" s="349" t="s">
        <v>136</v>
      </c>
      <c r="V186" s="3070"/>
      <c r="W186" s="3071"/>
      <c r="X186" s="3071"/>
      <c r="Y186" s="3071"/>
      <c r="Z186" s="3071"/>
      <c r="AA186" s="3071"/>
      <c r="AB186" s="3071"/>
      <c r="AC186" s="3071"/>
      <c r="AD186" s="3071"/>
      <c r="AE186" s="3071"/>
      <c r="AF186" s="3072"/>
    </row>
    <row r="187" spans="1:32" s="349" customFormat="1" ht="12.75" outlineLevel="1" x14ac:dyDescent="0.2">
      <c r="A187" s="669" t="str">
        <f>INDEX(Checks!$J$42:$J$47,MATCH((SEARCH("(",formuletekst(J187))),Checks!$I$42:$I$47,0))</f>
        <v>ABO</v>
      </c>
      <c r="B187" s="61"/>
      <c r="C187" s="77"/>
      <c r="D187" s="78"/>
      <c r="E187" s="135"/>
      <c r="F187" s="349" t="s">
        <v>289</v>
      </c>
      <c r="I187" s="531">
        <f>CEILING((I179*I184),S186)</f>
        <v>2329</v>
      </c>
      <c r="J187" s="531">
        <f>CEILING((I179*I184),S187)</f>
        <v>2400</v>
      </c>
      <c r="K187" s="349" t="s">
        <v>136</v>
      </c>
      <c r="S187" s="528">
        <v>100</v>
      </c>
      <c r="T187" s="349" t="s">
        <v>136</v>
      </c>
      <c r="V187" s="3070"/>
      <c r="W187" s="3071"/>
      <c r="X187" s="3071"/>
      <c r="Y187" s="3071"/>
      <c r="Z187" s="3071"/>
      <c r="AA187" s="3071"/>
      <c r="AB187" s="3071"/>
      <c r="AC187" s="3071"/>
      <c r="AD187" s="3071"/>
      <c r="AE187" s="3071"/>
      <c r="AF187" s="3072"/>
    </row>
    <row r="188" spans="1:32" s="349" customFormat="1" ht="12.75" outlineLevel="1" x14ac:dyDescent="0.2">
      <c r="B188" s="61"/>
      <c r="C188" s="77"/>
      <c r="D188" s="78"/>
      <c r="E188" s="135"/>
      <c r="H188" s="531"/>
      <c r="I188" s="531"/>
      <c r="J188" s="399"/>
      <c r="S188" s="531"/>
      <c r="V188" s="3073"/>
      <c r="W188" s="3074"/>
      <c r="X188" s="3074"/>
      <c r="Y188" s="3074"/>
      <c r="Z188" s="3074"/>
      <c r="AA188" s="3074"/>
      <c r="AB188" s="3074"/>
      <c r="AC188" s="3074"/>
      <c r="AD188" s="3074"/>
      <c r="AE188" s="3074"/>
      <c r="AF188" s="3075"/>
    </row>
    <row r="189" spans="1:32" s="349" customFormat="1" ht="12.75" x14ac:dyDescent="0.2">
      <c r="B189" s="61"/>
      <c r="C189" s="77"/>
      <c r="D189" s="78"/>
      <c r="E189" s="135"/>
    </row>
    <row r="190" spans="1:32" s="433" customFormat="1" ht="12.75" x14ac:dyDescent="0.2">
      <c r="A190" s="852" t="s">
        <v>1583</v>
      </c>
      <c r="B190" s="126"/>
      <c r="C190" s="127"/>
      <c r="D190" s="128"/>
      <c r="E190" s="129" t="s">
        <v>2</v>
      </c>
      <c r="F190" s="130"/>
      <c r="G190" s="121">
        <f>G182+1</f>
        <v>2021</v>
      </c>
      <c r="H190" s="131">
        <f>ROW(J195)-ROW()</f>
        <v>5</v>
      </c>
    </row>
    <row r="191" spans="1:32" s="349" customFormat="1" ht="12.75" outlineLevel="1" x14ac:dyDescent="0.2">
      <c r="B191" s="61"/>
      <c r="C191" s="77"/>
      <c r="D191" s="78"/>
      <c r="E191" s="135"/>
    </row>
    <row r="192" spans="1:32" s="349" customFormat="1" ht="13.5" outlineLevel="1" thickBot="1" x14ac:dyDescent="0.25">
      <c r="B192" s="61"/>
      <c r="C192" s="77"/>
      <c r="D192" s="78"/>
      <c r="E192" s="135"/>
      <c r="G192" s="85" t="s">
        <v>0</v>
      </c>
      <c r="H192" s="122">
        <f>$G190</f>
        <v>2021</v>
      </c>
      <c r="I192" s="348">
        <f>VLOOKUP($H192,'TCF en bruto WML'!$G$13:$J$76,'TCF en bruto WML'!$J$78,FALSE)</f>
        <v>1.016</v>
      </c>
      <c r="S192" s="372" t="s">
        <v>243</v>
      </c>
      <c r="V192" s="75" t="s">
        <v>29</v>
      </c>
    </row>
    <row r="193" spans="1:32" s="349" customFormat="1" ht="12.75" outlineLevel="1" x14ac:dyDescent="0.2">
      <c r="B193" s="61"/>
      <c r="C193" s="77"/>
      <c r="D193" s="78"/>
      <c r="E193" s="135"/>
      <c r="V193" s="3067" t="s">
        <v>2166</v>
      </c>
      <c r="W193" s="3068"/>
      <c r="X193" s="3068"/>
      <c r="Y193" s="3068"/>
      <c r="Z193" s="3068"/>
      <c r="AA193" s="3068"/>
      <c r="AB193" s="3068"/>
      <c r="AC193" s="3068"/>
      <c r="AD193" s="3068"/>
      <c r="AE193" s="3068"/>
      <c r="AF193" s="3069"/>
    </row>
    <row r="194" spans="1:32" s="349" customFormat="1" ht="12.75" outlineLevel="1" x14ac:dyDescent="0.2">
      <c r="B194" s="61"/>
      <c r="C194" s="77"/>
      <c r="D194" s="78"/>
      <c r="E194" s="135"/>
      <c r="I194" s="420" t="s">
        <v>180</v>
      </c>
      <c r="J194" s="420" t="s">
        <v>181</v>
      </c>
      <c r="S194" s="528">
        <v>1</v>
      </c>
      <c r="T194" s="349" t="s">
        <v>136</v>
      </c>
      <c r="V194" s="3070"/>
      <c r="W194" s="3071"/>
      <c r="X194" s="3071"/>
      <c r="Y194" s="3071"/>
      <c r="Z194" s="3071"/>
      <c r="AA194" s="3071"/>
      <c r="AB194" s="3071"/>
      <c r="AC194" s="3071"/>
      <c r="AD194" s="3071"/>
      <c r="AE194" s="3071"/>
      <c r="AF194" s="3072"/>
    </row>
    <row r="195" spans="1:32" s="349" customFormat="1" ht="12.75" outlineLevel="1" x14ac:dyDescent="0.2">
      <c r="A195" s="669" t="str">
        <f>INDEX(Checks!$J$42:$J$47,MATCH((SEARCH("(",formuletekst(J195))),Checks!$I$42:$I$47,0))</f>
        <v>ABO</v>
      </c>
      <c r="B195" s="61"/>
      <c r="C195" s="77"/>
      <c r="D195" s="78"/>
      <c r="E195" s="135"/>
      <c r="F195" s="349" t="s">
        <v>289</v>
      </c>
      <c r="I195" s="531">
        <f>CEILING((I187*I192),S194)</f>
        <v>2367</v>
      </c>
      <c r="J195" s="531">
        <f>CEILING((I187*I192),S195)</f>
        <v>2400</v>
      </c>
      <c r="K195" s="349" t="s">
        <v>136</v>
      </c>
      <c r="S195" s="528">
        <v>100</v>
      </c>
      <c r="T195" s="349" t="s">
        <v>136</v>
      </c>
      <c r="V195" s="3070"/>
      <c r="W195" s="3071"/>
      <c r="X195" s="3071"/>
      <c r="Y195" s="3071"/>
      <c r="Z195" s="3071"/>
      <c r="AA195" s="3071"/>
      <c r="AB195" s="3071"/>
      <c r="AC195" s="3071"/>
      <c r="AD195" s="3071"/>
      <c r="AE195" s="3071"/>
      <c r="AF195" s="3072"/>
    </row>
    <row r="196" spans="1:32" s="349" customFormat="1" ht="12.75" outlineLevel="1" x14ac:dyDescent="0.2">
      <c r="B196" s="61"/>
      <c r="C196" s="77"/>
      <c r="D196" s="78"/>
      <c r="E196" s="135"/>
      <c r="H196" s="531"/>
      <c r="I196" s="531"/>
      <c r="J196" s="399"/>
      <c r="S196" s="531"/>
      <c r="V196" s="3073"/>
      <c r="W196" s="3074"/>
      <c r="X196" s="3074"/>
      <c r="Y196" s="3074"/>
      <c r="Z196" s="3074"/>
      <c r="AA196" s="3074"/>
      <c r="AB196" s="3074"/>
      <c r="AC196" s="3074"/>
      <c r="AD196" s="3074"/>
      <c r="AE196" s="3074"/>
      <c r="AF196" s="3075"/>
    </row>
    <row r="197" spans="1:32" s="349" customFormat="1" ht="12.75" x14ac:dyDescent="0.2">
      <c r="B197" s="61"/>
      <c r="C197" s="77"/>
      <c r="D197" s="78"/>
      <c r="E197" s="135"/>
    </row>
    <row r="198" spans="1:32" s="433" customFormat="1" ht="12.75" x14ac:dyDescent="0.2">
      <c r="A198" s="852" t="s">
        <v>1583</v>
      </c>
      <c r="B198" s="126"/>
      <c r="C198" s="127"/>
      <c r="D198" s="128"/>
      <c r="E198" s="129" t="s">
        <v>2</v>
      </c>
      <c r="F198" s="130"/>
      <c r="G198" s="121">
        <f>G190+1</f>
        <v>2022</v>
      </c>
      <c r="H198" s="131">
        <f>ROW(J203)-ROW()</f>
        <v>5</v>
      </c>
    </row>
    <row r="199" spans="1:32" s="349" customFormat="1" ht="12.75" outlineLevel="1" x14ac:dyDescent="0.2">
      <c r="B199" s="61"/>
      <c r="C199" s="77"/>
      <c r="D199" s="78"/>
      <c r="E199" s="135"/>
    </row>
    <row r="200" spans="1:32" s="349" customFormat="1" ht="13.5" outlineLevel="1" thickBot="1" x14ac:dyDescent="0.25">
      <c r="B200" s="61"/>
      <c r="C200" s="77"/>
      <c r="D200" s="78"/>
      <c r="E200" s="135"/>
      <c r="G200" s="85" t="s">
        <v>0</v>
      </c>
      <c r="H200" s="122">
        <f>$G198</f>
        <v>2022</v>
      </c>
      <c r="I200" s="348">
        <f>VLOOKUP($H200,'TCF en bruto WML'!$G$13:$J$76,'TCF en bruto WML'!$J$78,FALSE)</f>
        <v>1.0129999999999999</v>
      </c>
      <c r="S200" s="372" t="s">
        <v>243</v>
      </c>
      <c r="V200" s="75" t="s">
        <v>29</v>
      </c>
    </row>
    <row r="201" spans="1:32" s="349" customFormat="1" ht="12.75" outlineLevel="1" x14ac:dyDescent="0.2">
      <c r="B201" s="61"/>
      <c r="C201" s="77"/>
      <c r="D201" s="78"/>
      <c r="E201" s="135"/>
      <c r="V201" s="3067" t="s">
        <v>2166</v>
      </c>
      <c r="W201" s="3068"/>
      <c r="X201" s="3068"/>
      <c r="Y201" s="3068"/>
      <c r="Z201" s="3068"/>
      <c r="AA201" s="3068"/>
      <c r="AB201" s="3068"/>
      <c r="AC201" s="3068"/>
      <c r="AD201" s="3068"/>
      <c r="AE201" s="3068"/>
      <c r="AF201" s="3069"/>
    </row>
    <row r="202" spans="1:32" s="349" customFormat="1" ht="12.75" outlineLevel="1" x14ac:dyDescent="0.2">
      <c r="B202" s="61"/>
      <c r="C202" s="77"/>
      <c r="D202" s="78"/>
      <c r="E202" s="135"/>
      <c r="I202" s="420" t="s">
        <v>180</v>
      </c>
      <c r="J202" s="420" t="s">
        <v>181</v>
      </c>
      <c r="S202" s="528">
        <v>1</v>
      </c>
      <c r="T202" s="349" t="s">
        <v>136</v>
      </c>
      <c r="V202" s="3070"/>
      <c r="W202" s="3071"/>
      <c r="X202" s="3071"/>
      <c r="Y202" s="3071"/>
      <c r="Z202" s="3071"/>
      <c r="AA202" s="3071"/>
      <c r="AB202" s="3071"/>
      <c r="AC202" s="3071"/>
      <c r="AD202" s="3071"/>
      <c r="AE202" s="3071"/>
      <c r="AF202" s="3072"/>
    </row>
    <row r="203" spans="1:32" s="349" customFormat="1" ht="12.75" outlineLevel="1" x14ac:dyDescent="0.2">
      <c r="A203" s="669" t="str">
        <f>INDEX(Checks!$J$42:$J$47,MATCH((SEARCH("(",formuletekst(J203))),Checks!$I$42:$I$47,0))</f>
        <v>ABO</v>
      </c>
      <c r="B203" s="61"/>
      <c r="C203" s="77"/>
      <c r="D203" s="78"/>
      <c r="E203" s="135"/>
      <c r="F203" s="349" t="s">
        <v>289</v>
      </c>
      <c r="I203" s="531">
        <f>CEILING((I195*I200),S202)</f>
        <v>2398</v>
      </c>
      <c r="J203" s="531">
        <f>CEILING((I195*I200),S203)</f>
        <v>2400</v>
      </c>
      <c r="K203" s="349" t="s">
        <v>136</v>
      </c>
      <c r="S203" s="528">
        <v>100</v>
      </c>
      <c r="T203" s="349" t="s">
        <v>136</v>
      </c>
      <c r="V203" s="3070"/>
      <c r="W203" s="3071"/>
      <c r="X203" s="3071"/>
      <c r="Y203" s="3071"/>
      <c r="Z203" s="3071"/>
      <c r="AA203" s="3071"/>
      <c r="AB203" s="3071"/>
      <c r="AC203" s="3071"/>
      <c r="AD203" s="3071"/>
      <c r="AE203" s="3071"/>
      <c r="AF203" s="3072"/>
    </row>
    <row r="204" spans="1:32" s="349" customFormat="1" ht="12.75" outlineLevel="1" x14ac:dyDescent="0.2">
      <c r="B204" s="61"/>
      <c r="C204" s="77"/>
      <c r="D204" s="78"/>
      <c r="E204" s="135"/>
      <c r="H204" s="531"/>
      <c r="I204" s="531"/>
      <c r="J204" s="399"/>
      <c r="S204" s="531"/>
      <c r="V204" s="3073"/>
      <c r="W204" s="3074"/>
      <c r="X204" s="3074"/>
      <c r="Y204" s="3074"/>
      <c r="Z204" s="3074"/>
      <c r="AA204" s="3074"/>
      <c r="AB204" s="3074"/>
      <c r="AC204" s="3074"/>
      <c r="AD204" s="3074"/>
      <c r="AE204" s="3074"/>
      <c r="AF204" s="3075"/>
    </row>
    <row r="205" spans="1:32" s="349" customFormat="1" ht="12.75" x14ac:dyDescent="0.2">
      <c r="B205" s="61"/>
      <c r="C205" s="77"/>
      <c r="D205" s="78"/>
      <c r="E205" s="135"/>
    </row>
    <row r="206" spans="1:32" s="433" customFormat="1" ht="12.75" x14ac:dyDescent="0.2">
      <c r="A206" s="852" t="s">
        <v>1583</v>
      </c>
      <c r="B206" s="126"/>
      <c r="C206" s="127"/>
      <c r="D206" s="128"/>
      <c r="E206" s="129" t="s">
        <v>2</v>
      </c>
      <c r="F206" s="130"/>
      <c r="G206" s="121">
        <f>G198+1</f>
        <v>2023</v>
      </c>
      <c r="H206" s="131">
        <f>ROW(J211)-ROW()</f>
        <v>5</v>
      </c>
    </row>
    <row r="207" spans="1:32" s="349" customFormat="1" ht="12.75" outlineLevel="1" x14ac:dyDescent="0.2">
      <c r="B207" s="61"/>
      <c r="C207" s="77"/>
      <c r="D207" s="78"/>
      <c r="E207" s="135"/>
    </row>
    <row r="208" spans="1:32" s="349" customFormat="1" ht="13.5" outlineLevel="1" thickBot="1" x14ac:dyDescent="0.25">
      <c r="B208" s="61"/>
      <c r="C208" s="77"/>
      <c r="D208" s="78"/>
      <c r="E208" s="135"/>
      <c r="G208" s="85" t="s">
        <v>0</v>
      </c>
      <c r="H208" s="122">
        <f>$G206</f>
        <v>2023</v>
      </c>
      <c r="I208" s="348">
        <f>VLOOKUP($H208,'TCF en bruto WML'!$G$13:$J$76,'TCF en bruto WML'!$J$78,FALSE)</f>
        <v>1.0629999999999999</v>
      </c>
      <c r="S208" s="372" t="s">
        <v>243</v>
      </c>
      <c r="V208" s="75" t="s">
        <v>29</v>
      </c>
    </row>
    <row r="209" spans="1:32" s="349" customFormat="1" ht="12.75" outlineLevel="1" x14ac:dyDescent="0.2">
      <c r="B209" s="61"/>
      <c r="C209" s="77"/>
      <c r="D209" s="78"/>
      <c r="E209" s="135"/>
      <c r="V209" s="3067" t="s">
        <v>2166</v>
      </c>
      <c r="W209" s="3068"/>
      <c r="X209" s="3068"/>
      <c r="Y209" s="3068"/>
      <c r="Z209" s="3068"/>
      <c r="AA209" s="3068"/>
      <c r="AB209" s="3068"/>
      <c r="AC209" s="3068"/>
      <c r="AD209" s="3068"/>
      <c r="AE209" s="3068"/>
      <c r="AF209" s="3069"/>
    </row>
    <row r="210" spans="1:32" s="349" customFormat="1" ht="12.75" outlineLevel="1" x14ac:dyDescent="0.2">
      <c r="B210" s="61"/>
      <c r="C210" s="77"/>
      <c r="D210" s="78"/>
      <c r="E210" s="135"/>
      <c r="I210" s="420" t="s">
        <v>180</v>
      </c>
      <c r="J210" s="420" t="s">
        <v>181</v>
      </c>
      <c r="S210" s="528">
        <v>1</v>
      </c>
      <c r="T210" s="349" t="s">
        <v>136</v>
      </c>
      <c r="V210" s="3070"/>
      <c r="W210" s="3071"/>
      <c r="X210" s="3071"/>
      <c r="Y210" s="3071"/>
      <c r="Z210" s="3071"/>
      <c r="AA210" s="3071"/>
      <c r="AB210" s="3071"/>
      <c r="AC210" s="3071"/>
      <c r="AD210" s="3071"/>
      <c r="AE210" s="3071"/>
      <c r="AF210" s="3072"/>
    </row>
    <row r="211" spans="1:32" s="349" customFormat="1" ht="12.75" outlineLevel="1" x14ac:dyDescent="0.2">
      <c r="A211" s="669" t="str">
        <f>INDEX(Checks!$J$42:$J$47,MATCH((SEARCH("(",formuletekst(J211))),Checks!$I$42:$I$47,0))</f>
        <v>ABO</v>
      </c>
      <c r="B211" s="61"/>
      <c r="C211" s="77"/>
      <c r="D211" s="78"/>
      <c r="E211" s="135"/>
      <c r="F211" s="349" t="s">
        <v>289</v>
      </c>
      <c r="I211" s="531">
        <f>CEILING((I203*I208),S210)</f>
        <v>2550</v>
      </c>
      <c r="J211" s="531">
        <f>CEILING((I203*I208),S211)</f>
        <v>2600</v>
      </c>
      <c r="K211" s="349" t="s">
        <v>136</v>
      </c>
      <c r="S211" s="528">
        <v>100</v>
      </c>
      <c r="T211" s="349" t="s">
        <v>136</v>
      </c>
      <c r="V211" s="3070"/>
      <c r="W211" s="3071"/>
      <c r="X211" s="3071"/>
      <c r="Y211" s="3071"/>
      <c r="Z211" s="3071"/>
      <c r="AA211" s="3071"/>
      <c r="AB211" s="3071"/>
      <c r="AC211" s="3071"/>
      <c r="AD211" s="3071"/>
      <c r="AE211" s="3071"/>
      <c r="AF211" s="3072"/>
    </row>
    <row r="212" spans="1:32" s="349" customFormat="1" ht="12.75" outlineLevel="1" x14ac:dyDescent="0.2">
      <c r="B212" s="61"/>
      <c r="C212" s="77"/>
      <c r="D212" s="78"/>
      <c r="E212" s="135"/>
      <c r="H212" s="531"/>
      <c r="I212" s="531"/>
      <c r="J212" s="399"/>
      <c r="S212" s="531"/>
      <c r="V212" s="3073"/>
      <c r="W212" s="3074"/>
      <c r="X212" s="3074"/>
      <c r="Y212" s="3074"/>
      <c r="Z212" s="3074"/>
      <c r="AA212" s="3074"/>
      <c r="AB212" s="3074"/>
      <c r="AC212" s="3074"/>
      <c r="AD212" s="3074"/>
      <c r="AE212" s="3074"/>
      <c r="AF212" s="3075"/>
    </row>
    <row r="213" spans="1:32" s="349" customFormat="1" ht="12.75" x14ac:dyDescent="0.2">
      <c r="B213" s="61"/>
      <c r="C213" s="77"/>
      <c r="D213" s="78"/>
      <c r="E213" s="135"/>
    </row>
    <row r="214" spans="1:32" s="433" customFormat="1" ht="12.75" x14ac:dyDescent="0.2">
      <c r="A214" s="852" t="s">
        <v>1583</v>
      </c>
      <c r="B214" s="126"/>
      <c r="C214" s="127"/>
      <c r="D214" s="128"/>
      <c r="E214" s="129" t="s">
        <v>2</v>
      </c>
      <c r="F214" s="130"/>
      <c r="G214" s="121">
        <f>G206+1</f>
        <v>2024</v>
      </c>
      <c r="H214" s="131">
        <f>ROW(J219)-ROW()</f>
        <v>5</v>
      </c>
    </row>
    <row r="215" spans="1:32" s="349" customFormat="1" ht="12.75" outlineLevel="1" x14ac:dyDescent="0.2">
      <c r="B215" s="61"/>
      <c r="C215" s="77"/>
      <c r="D215" s="78"/>
      <c r="E215" s="135"/>
      <c r="J215" s="349" t="s">
        <v>2736</v>
      </c>
      <c r="K215" s="349" t="s">
        <v>2735</v>
      </c>
    </row>
    <row r="216" spans="1:32" s="349" customFormat="1" ht="13.5" outlineLevel="1" thickBot="1" x14ac:dyDescent="0.25">
      <c r="B216" s="61"/>
      <c r="C216" s="77"/>
      <c r="D216" s="78"/>
      <c r="E216" s="135"/>
      <c r="G216" s="85" t="s">
        <v>2738</v>
      </c>
      <c r="H216" s="122">
        <f>$G214</f>
        <v>2024</v>
      </c>
      <c r="I216" s="348">
        <f>1+((J216-1)*K216)</f>
        <v>1.0949409999999999</v>
      </c>
      <c r="J216" s="348">
        <f>VLOOKUP($H216,'TCF en bruto WML'!$G$13:$J$76,'TCF en bruto WML'!$J$78,FALSE)</f>
        <v>1.099</v>
      </c>
      <c r="K216" s="349">
        <v>0.95899999999999996</v>
      </c>
      <c r="S216" s="372" t="s">
        <v>243</v>
      </c>
      <c r="V216" s="75" t="s">
        <v>29</v>
      </c>
    </row>
    <row r="217" spans="1:32" s="349" customFormat="1" ht="12.75" outlineLevel="1" x14ac:dyDescent="0.2">
      <c r="B217" s="61"/>
      <c r="C217" s="77"/>
      <c r="D217" s="78"/>
      <c r="E217" s="135"/>
      <c r="V217" s="3067" t="s">
        <v>2166</v>
      </c>
      <c r="W217" s="3068"/>
      <c r="X217" s="3068"/>
      <c r="Y217" s="3068"/>
      <c r="Z217" s="3068"/>
      <c r="AA217" s="3068"/>
      <c r="AB217" s="3068"/>
      <c r="AC217" s="3068"/>
      <c r="AD217" s="3068"/>
      <c r="AE217" s="3068"/>
      <c r="AF217" s="3069"/>
    </row>
    <row r="218" spans="1:32" s="349" customFormat="1" ht="12.75" outlineLevel="1" x14ac:dyDescent="0.2">
      <c r="B218" s="61"/>
      <c r="C218" s="77"/>
      <c r="D218" s="78"/>
      <c r="E218" s="135"/>
      <c r="I218" s="420" t="s">
        <v>180</v>
      </c>
      <c r="J218" s="420" t="s">
        <v>181</v>
      </c>
      <c r="S218" s="528">
        <v>1</v>
      </c>
      <c r="T218" s="349" t="s">
        <v>136</v>
      </c>
      <c r="V218" s="3070"/>
      <c r="W218" s="3071"/>
      <c r="X218" s="3071"/>
      <c r="Y218" s="3071"/>
      <c r="Z218" s="3071"/>
      <c r="AA218" s="3071"/>
      <c r="AB218" s="3071"/>
      <c r="AC218" s="3071"/>
      <c r="AD218" s="3071"/>
      <c r="AE218" s="3071"/>
      <c r="AF218" s="3072"/>
    </row>
    <row r="219" spans="1:32" s="349" customFormat="1" ht="12.75" outlineLevel="1" x14ac:dyDescent="0.2">
      <c r="A219" s="669" t="str">
        <f>INDEX(Checks!$J$42:$J$47,MATCH((SEARCH("(",formuletekst(J219))),Checks!$I$42:$I$47,0))</f>
        <v>ABO</v>
      </c>
      <c r="B219" s="61"/>
      <c r="C219" s="77"/>
      <c r="D219" s="78"/>
      <c r="E219" s="135"/>
      <c r="F219" s="349" t="s">
        <v>289</v>
      </c>
      <c r="I219" s="531">
        <f>CEILING((I211*I216),S218)</f>
        <v>2793</v>
      </c>
      <c r="J219" s="531">
        <f>CEILING((I211*I216),S219)</f>
        <v>2800</v>
      </c>
      <c r="K219" s="349" t="s">
        <v>136</v>
      </c>
      <c r="S219" s="528">
        <v>100</v>
      </c>
      <c r="T219" s="349" t="s">
        <v>136</v>
      </c>
      <c r="V219" s="3070"/>
      <c r="W219" s="3071"/>
      <c r="X219" s="3071"/>
      <c r="Y219" s="3071"/>
      <c r="Z219" s="3071"/>
      <c r="AA219" s="3071"/>
      <c r="AB219" s="3071"/>
      <c r="AC219" s="3071"/>
      <c r="AD219" s="3071"/>
      <c r="AE219" s="3071"/>
      <c r="AF219" s="3072"/>
    </row>
    <row r="220" spans="1:32" s="349" customFormat="1" ht="12.75" outlineLevel="1" x14ac:dyDescent="0.2">
      <c r="B220" s="61"/>
      <c r="C220" s="77"/>
      <c r="D220" s="78"/>
      <c r="E220" s="135"/>
      <c r="H220" s="531"/>
      <c r="I220" s="531"/>
      <c r="J220" s="399"/>
      <c r="S220" s="531"/>
      <c r="V220" s="3073"/>
      <c r="W220" s="3074"/>
      <c r="X220" s="3074"/>
      <c r="Y220" s="3074"/>
      <c r="Z220" s="3074"/>
      <c r="AA220" s="3074"/>
      <c r="AB220" s="3074"/>
      <c r="AC220" s="3074"/>
      <c r="AD220" s="3074"/>
      <c r="AE220" s="3074"/>
      <c r="AF220" s="3075"/>
    </row>
    <row r="221" spans="1:32" s="349" customFormat="1" ht="12.75" x14ac:dyDescent="0.2">
      <c r="B221" s="61"/>
      <c r="C221" s="77"/>
      <c r="D221" s="78"/>
      <c r="E221" s="135"/>
    </row>
    <row r="222" spans="1:32" s="433" customFormat="1" ht="12.75" x14ac:dyDescent="0.2">
      <c r="A222" s="852" t="s">
        <v>1583</v>
      </c>
      <c r="B222" s="126"/>
      <c r="C222" s="127"/>
      <c r="D222" s="128"/>
      <c r="E222" s="129" t="s">
        <v>2</v>
      </c>
      <c r="F222" s="130"/>
      <c r="G222" s="121">
        <f>G214+1</f>
        <v>2025</v>
      </c>
      <c r="H222" s="131">
        <f>ROW(J227)-ROW()</f>
        <v>5</v>
      </c>
    </row>
    <row r="223" spans="1:32" s="349" customFormat="1" ht="12.75" outlineLevel="1" x14ac:dyDescent="0.2">
      <c r="B223" s="61"/>
      <c r="C223" s="77"/>
      <c r="D223" s="78"/>
      <c r="E223" s="135"/>
      <c r="J223" s="349" t="s">
        <v>2736</v>
      </c>
      <c r="K223" s="349" t="s">
        <v>2735</v>
      </c>
    </row>
    <row r="224" spans="1:32" s="349" customFormat="1" ht="13.5" outlineLevel="1" thickBot="1" x14ac:dyDescent="0.25">
      <c r="B224" s="61"/>
      <c r="C224" s="77"/>
      <c r="D224" s="78"/>
      <c r="E224" s="135"/>
      <c r="G224" s="85" t="s">
        <v>2738</v>
      </c>
      <c r="H224" s="122">
        <f>$G222</f>
        <v>2025</v>
      </c>
      <c r="I224" s="348">
        <f>1+((J224-1)*K224)</f>
        <v>1.012</v>
      </c>
      <c r="J224" s="348">
        <f>VLOOKUP($H224,'TCF en bruto WML'!$G$13:$J$76,'TCF en bruto WML'!$J$78,FALSE)</f>
        <v>1.012</v>
      </c>
      <c r="K224" s="2854">
        <f>VLOOKUP($H224,'TCF en bruto WML'!$G$13:$P$76,'TCF en bruto WML'!$P$78,FALSE)</f>
        <v>1</v>
      </c>
      <c r="S224" s="372" t="s">
        <v>243</v>
      </c>
      <c r="V224" s="75" t="s">
        <v>29</v>
      </c>
    </row>
    <row r="225" spans="1:32" s="349" customFormat="1" ht="12.75" outlineLevel="1" x14ac:dyDescent="0.2">
      <c r="B225" s="61"/>
      <c r="C225" s="77"/>
      <c r="D225" s="78"/>
      <c r="E225" s="135"/>
      <c r="V225" s="3067" t="s">
        <v>2166</v>
      </c>
      <c r="W225" s="3068"/>
      <c r="X225" s="3068"/>
      <c r="Y225" s="3068"/>
      <c r="Z225" s="3068"/>
      <c r="AA225" s="3068"/>
      <c r="AB225" s="3068"/>
      <c r="AC225" s="3068"/>
      <c r="AD225" s="3068"/>
      <c r="AE225" s="3068"/>
      <c r="AF225" s="3069"/>
    </row>
    <row r="226" spans="1:32" s="349" customFormat="1" ht="12.75" outlineLevel="1" x14ac:dyDescent="0.2">
      <c r="B226" s="61"/>
      <c r="C226" s="77"/>
      <c r="D226" s="78"/>
      <c r="E226" s="135"/>
      <c r="I226" s="420" t="s">
        <v>180</v>
      </c>
      <c r="J226" s="420" t="s">
        <v>181</v>
      </c>
      <c r="S226" s="528">
        <v>1</v>
      </c>
      <c r="T226" s="349" t="s">
        <v>136</v>
      </c>
      <c r="V226" s="3070"/>
      <c r="W226" s="3071"/>
      <c r="X226" s="3071"/>
      <c r="Y226" s="3071"/>
      <c r="Z226" s="3071"/>
      <c r="AA226" s="3071"/>
      <c r="AB226" s="3071"/>
      <c r="AC226" s="3071"/>
      <c r="AD226" s="3071"/>
      <c r="AE226" s="3071"/>
      <c r="AF226" s="3072"/>
    </row>
    <row r="227" spans="1:32" s="349" customFormat="1" ht="12.75" outlineLevel="1" x14ac:dyDescent="0.2">
      <c r="A227" s="669" t="str">
        <f>INDEX(Checks!$J$42:$J$47,MATCH((SEARCH("(",formuletekst(J227))),Checks!$I$42:$I$47,0))</f>
        <v>ABO</v>
      </c>
      <c r="B227" s="61"/>
      <c r="C227" s="77"/>
      <c r="D227" s="78"/>
      <c r="E227" s="135"/>
      <c r="F227" s="349" t="s">
        <v>289</v>
      </c>
      <c r="I227" s="531">
        <f>CEILING((I219*I224),S226)</f>
        <v>2827</v>
      </c>
      <c r="J227" s="531">
        <f>CEILING((I219*I224),S227)</f>
        <v>2900</v>
      </c>
      <c r="K227" s="349" t="s">
        <v>136</v>
      </c>
      <c r="S227" s="528">
        <v>100</v>
      </c>
      <c r="T227" s="349" t="s">
        <v>136</v>
      </c>
      <c r="V227" s="3070"/>
      <c r="W227" s="3071"/>
      <c r="X227" s="3071"/>
      <c r="Y227" s="3071"/>
      <c r="Z227" s="3071"/>
      <c r="AA227" s="3071"/>
      <c r="AB227" s="3071"/>
      <c r="AC227" s="3071"/>
      <c r="AD227" s="3071"/>
      <c r="AE227" s="3071"/>
      <c r="AF227" s="3072"/>
    </row>
    <row r="228" spans="1:32" s="349" customFormat="1" ht="12.75" outlineLevel="1" x14ac:dyDescent="0.2">
      <c r="B228" s="61"/>
      <c r="C228" s="77"/>
      <c r="D228" s="78"/>
      <c r="E228" s="135"/>
      <c r="H228" s="531"/>
      <c r="I228" s="531"/>
      <c r="J228" s="399"/>
      <c r="S228" s="531"/>
      <c r="V228" s="3073"/>
      <c r="W228" s="3074"/>
      <c r="X228" s="3074"/>
      <c r="Y228" s="3074"/>
      <c r="Z228" s="3074"/>
      <c r="AA228" s="3074"/>
      <c r="AB228" s="3074"/>
      <c r="AC228" s="3074"/>
      <c r="AD228" s="3074"/>
      <c r="AE228" s="3074"/>
      <c r="AF228" s="3075"/>
    </row>
    <row r="229" spans="1:32" s="349" customFormat="1" ht="12.75" x14ac:dyDescent="0.2">
      <c r="B229" s="61"/>
      <c r="C229" s="77"/>
      <c r="D229" s="78"/>
      <c r="E229" s="135"/>
    </row>
    <row r="230" spans="1:32" s="433" customFormat="1" ht="12.75" x14ac:dyDescent="0.2">
      <c r="A230" s="852" t="s">
        <v>1583</v>
      </c>
      <c r="B230" s="126"/>
      <c r="C230" s="127"/>
      <c r="D230" s="128"/>
      <c r="E230" s="129" t="s">
        <v>2</v>
      </c>
      <c r="F230" s="130"/>
      <c r="G230" s="121">
        <f>G222+1</f>
        <v>2026</v>
      </c>
      <c r="H230" s="131">
        <f>ROW(J235)-ROW()</f>
        <v>5</v>
      </c>
    </row>
    <row r="231" spans="1:32" s="349" customFormat="1" ht="12.75" outlineLevel="1" x14ac:dyDescent="0.2">
      <c r="B231" s="61"/>
      <c r="C231" s="77"/>
      <c r="D231" s="78"/>
      <c r="E231" s="135"/>
      <c r="J231" s="349" t="s">
        <v>2736</v>
      </c>
      <c r="K231" s="349" t="s">
        <v>2735</v>
      </c>
    </row>
    <row r="232" spans="1:32" s="349" customFormat="1" ht="13.5" outlineLevel="1" thickBot="1" x14ac:dyDescent="0.25">
      <c r="B232" s="61"/>
      <c r="C232" s="77"/>
      <c r="D232" s="78"/>
      <c r="E232" s="135"/>
      <c r="G232" s="85" t="s">
        <v>2738</v>
      </c>
      <c r="H232" s="122">
        <f>$G230</f>
        <v>2026</v>
      </c>
      <c r="I232" s="348">
        <f>1+((J232-1)*K232)</f>
        <v>1.015312</v>
      </c>
      <c r="J232" s="348">
        <f>VLOOKUP($H232,'TCF en bruto WML'!$G$13:$J$76,'TCF en bruto WML'!$J$78,FALSE)</f>
        <v>1.0289999999999999</v>
      </c>
      <c r="K232" s="2854">
        <f>VLOOKUP($H232,'TCF en bruto WML'!$G$13:$P$76,'TCF en bruto WML'!$P$78,FALSE)</f>
        <v>0.52800000000000002</v>
      </c>
      <c r="S232" s="372" t="s">
        <v>243</v>
      </c>
      <c r="V232" s="75" t="s">
        <v>29</v>
      </c>
    </row>
    <row r="233" spans="1:32" s="349" customFormat="1" ht="12.75" outlineLevel="1" x14ac:dyDescent="0.2">
      <c r="B233" s="61"/>
      <c r="C233" s="77"/>
      <c r="D233" s="78"/>
      <c r="E233" s="135"/>
      <c r="V233" s="3067" t="s">
        <v>2166</v>
      </c>
      <c r="W233" s="3068"/>
      <c r="X233" s="3068"/>
      <c r="Y233" s="3068"/>
      <c r="Z233" s="3068"/>
      <c r="AA233" s="3068"/>
      <c r="AB233" s="3068"/>
      <c r="AC233" s="3068"/>
      <c r="AD233" s="3068"/>
      <c r="AE233" s="3068"/>
      <c r="AF233" s="3069"/>
    </row>
    <row r="234" spans="1:32" s="349" customFormat="1" ht="12.75" outlineLevel="1" x14ac:dyDescent="0.2">
      <c r="B234" s="61"/>
      <c r="C234" s="77"/>
      <c r="D234" s="78"/>
      <c r="E234" s="135"/>
      <c r="I234" s="420" t="s">
        <v>180</v>
      </c>
      <c r="J234" s="420" t="s">
        <v>181</v>
      </c>
      <c r="S234" s="528">
        <v>1</v>
      </c>
      <c r="T234" s="349" t="s">
        <v>136</v>
      </c>
      <c r="V234" s="3070"/>
      <c r="W234" s="3071"/>
      <c r="X234" s="3071"/>
      <c r="Y234" s="3071"/>
      <c r="Z234" s="3071"/>
      <c r="AA234" s="3071"/>
      <c r="AB234" s="3071"/>
      <c r="AC234" s="3071"/>
      <c r="AD234" s="3071"/>
      <c r="AE234" s="3071"/>
      <c r="AF234" s="3072"/>
    </row>
    <row r="235" spans="1:32" s="349" customFormat="1" ht="12.75" outlineLevel="1" x14ac:dyDescent="0.2">
      <c r="A235" s="669" t="str">
        <f>INDEX(Checks!$J$42:$J$47,MATCH((SEARCH("(",formuletekst(J235))),Checks!$I$42:$I$47,0))</f>
        <v>ABO</v>
      </c>
      <c r="B235" s="61"/>
      <c r="C235" s="77"/>
      <c r="D235" s="78"/>
      <c r="E235" s="135"/>
      <c r="F235" s="349" t="s">
        <v>289</v>
      </c>
      <c r="I235" s="531">
        <f>CEILING((I227*I232),S234)</f>
        <v>2871</v>
      </c>
      <c r="J235" s="531">
        <f>CEILING((I227*I232),S235)</f>
        <v>2900</v>
      </c>
      <c r="K235" s="349" t="s">
        <v>136</v>
      </c>
      <c r="S235" s="528">
        <v>100</v>
      </c>
      <c r="T235" s="349" t="s">
        <v>136</v>
      </c>
      <c r="V235" s="3070"/>
      <c r="W235" s="3071"/>
      <c r="X235" s="3071"/>
      <c r="Y235" s="3071"/>
      <c r="Z235" s="3071"/>
      <c r="AA235" s="3071"/>
      <c r="AB235" s="3071"/>
      <c r="AC235" s="3071"/>
      <c r="AD235" s="3071"/>
      <c r="AE235" s="3071"/>
      <c r="AF235" s="3072"/>
    </row>
    <row r="236" spans="1:32" s="349" customFormat="1" ht="12.75" outlineLevel="1" x14ac:dyDescent="0.2">
      <c r="B236" s="61"/>
      <c r="C236" s="77"/>
      <c r="D236" s="78"/>
      <c r="E236" s="135"/>
      <c r="H236" s="531"/>
      <c r="I236" s="531"/>
      <c r="J236" s="399"/>
      <c r="S236" s="531"/>
      <c r="V236" s="3073"/>
      <c r="W236" s="3074"/>
      <c r="X236" s="3074"/>
      <c r="Y236" s="3074"/>
      <c r="Z236" s="3074"/>
      <c r="AA236" s="3074"/>
      <c r="AB236" s="3074"/>
      <c r="AC236" s="3074"/>
      <c r="AD236" s="3074"/>
      <c r="AE236" s="3074"/>
      <c r="AF236" s="3075"/>
    </row>
    <row r="237" spans="1:32" s="349" customFormat="1" ht="12.75" x14ac:dyDescent="0.2">
      <c r="B237" s="61"/>
      <c r="C237" s="77"/>
      <c r="D237" s="78"/>
      <c r="E237" s="135"/>
    </row>
  </sheetData>
  <mergeCells count="29">
    <mergeCell ref="V233:AF236"/>
    <mergeCell ref="V225:AF228"/>
    <mergeCell ref="P1:Q1"/>
    <mergeCell ref="F6:Q13"/>
    <mergeCell ref="V145:AF148"/>
    <mergeCell ref="V153:AF156"/>
    <mergeCell ref="V161:AF164"/>
    <mergeCell ref="V97:AF100"/>
    <mergeCell ref="V105:AF108"/>
    <mergeCell ref="V113:AF116"/>
    <mergeCell ref="V121:AF124"/>
    <mergeCell ref="V129:AF132"/>
    <mergeCell ref="V137:AF140"/>
    <mergeCell ref="V57:AF60"/>
    <mergeCell ref="V65:AF68"/>
    <mergeCell ref="F18:Q22"/>
    <mergeCell ref="V41:AF44"/>
    <mergeCell ref="V33:AF36"/>
    <mergeCell ref="V217:AF220"/>
    <mergeCell ref="V209:AF212"/>
    <mergeCell ref="V49:AF52"/>
    <mergeCell ref="V193:AF196"/>
    <mergeCell ref="V185:AF188"/>
    <mergeCell ref="V177:AF180"/>
    <mergeCell ref="V201:AF204"/>
    <mergeCell ref="V73:AF76"/>
    <mergeCell ref="V81:AF84"/>
    <mergeCell ref="V89:AF92"/>
    <mergeCell ref="V169:AF172"/>
  </mergeCells>
  <hyperlinks>
    <hyperlink ref="P1:Q1" location="Index!A1" display="Terug naar Index" xr:uid="{00000000-0004-0000-1200-000000000000}"/>
  </hyperlink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8">
    <tabColor rgb="FFFFFF00"/>
  </sheetPr>
  <dimension ref="A1:AF302"/>
  <sheetViews>
    <sheetView showGridLines="0" zoomScale="85" zoomScaleNormal="85" workbookViewId="0">
      <pane ySplit="2" topLeftCell="A273" activePane="bottomLeft" state="frozen"/>
      <selection activeCell="B555" sqref="B555"/>
      <selection pane="bottomLeft" activeCell="N311" sqref="N311"/>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10" width="10.42578125" customWidth="1"/>
    <col min="15" max="15" width="9" customWidth="1"/>
    <col min="21" max="21" width="11.140625" customWidth="1"/>
    <col min="22" max="22" width="17.140625" customWidth="1"/>
    <col min="23" max="32" width="13.42578125" customWidth="1"/>
  </cols>
  <sheetData>
    <row r="1" spans="2:19" s="2" customFormat="1" x14ac:dyDescent="0.25">
      <c r="B1" s="17" t="str">
        <f ca="1" xml:space="preserve"> RIGHT(CELL("filename", $B$1), LEN(CELL("filename", $B$1)) - SEARCH("]", CELL("filename", $B$1)))</f>
        <v>3.68</v>
      </c>
      <c r="C1" s="18"/>
      <c r="D1" s="19"/>
      <c r="E1" s="19"/>
      <c r="G1" s="3"/>
      <c r="H1" s="4"/>
      <c r="I1" s="4"/>
      <c r="J1" s="4"/>
      <c r="K1" s="19"/>
      <c r="L1" s="4"/>
      <c r="M1" s="4"/>
      <c r="N1" s="4"/>
      <c r="O1" s="4"/>
      <c r="P1" s="3017" t="s">
        <v>1208</v>
      </c>
      <c r="Q1" s="3017"/>
      <c r="R1" s="4"/>
      <c r="S1" s="4"/>
    </row>
    <row r="2" spans="2:19" s="4" customFormat="1" x14ac:dyDescent="0.25">
      <c r="B2" s="21"/>
      <c r="C2" s="18"/>
      <c r="D2" s="19"/>
      <c r="E2" s="19"/>
      <c r="F2" s="11" t="s">
        <v>290</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293</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085"/>
      <c r="G14" s="1085"/>
      <c r="H14" s="1085"/>
      <c r="I14" s="1085"/>
      <c r="J14" s="1085"/>
      <c r="K14" s="1085"/>
      <c r="L14" s="1085"/>
      <c r="M14" s="1085"/>
      <c r="N14" s="1085"/>
      <c r="O14" s="1085"/>
      <c r="P14" s="1085"/>
      <c r="Q14" s="1085"/>
    </row>
    <row r="15" spans="2:19" s="4" customFormat="1" ht="15.75" customHeight="1" outlineLevel="1" x14ac:dyDescent="0.25">
      <c r="B15" s="21"/>
      <c r="C15" s="18"/>
      <c r="D15" s="19"/>
      <c r="E15" s="19"/>
      <c r="F15" s="1085"/>
      <c r="G15" s="1085"/>
      <c r="H15" s="1085"/>
      <c r="I15" s="1085"/>
      <c r="J15" s="1085"/>
      <c r="K15" s="1085"/>
      <c r="L15" s="1085"/>
      <c r="M15" s="1085"/>
      <c r="N15" s="1085"/>
      <c r="O15" s="1085"/>
      <c r="P15" s="1085"/>
      <c r="Q15" s="1085"/>
    </row>
    <row r="16" spans="2:19" s="4" customFormat="1" ht="12.75" outlineLevel="1" x14ac:dyDescent="0.25">
      <c r="B16" s="21"/>
      <c r="C16" s="18"/>
      <c r="D16" s="19"/>
      <c r="E16" s="19"/>
      <c r="F16" s="12"/>
    </row>
    <row r="17" spans="1:32" s="4" customFormat="1" ht="12.75" outlineLevel="1" x14ac:dyDescent="0.25">
      <c r="B17" s="21"/>
      <c r="C17" s="18"/>
      <c r="D17" s="21" t="s">
        <v>113</v>
      </c>
      <c r="E17" s="21"/>
      <c r="F17" s="464"/>
    </row>
    <row r="18" spans="1:32" s="4" customFormat="1" ht="12.75" customHeight="1" outlineLevel="1" x14ac:dyDescent="0.25">
      <c r="B18" s="21"/>
      <c r="C18" s="18"/>
      <c r="D18" s="19"/>
      <c r="E18" s="19"/>
      <c r="F18" s="2999" t="s">
        <v>292</v>
      </c>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27" customFormat="1" ht="12.75" x14ac:dyDescent="0.25">
      <c r="B24" s="53"/>
      <c r="C24" s="54" t="s">
        <v>291</v>
      </c>
      <c r="D24" s="55"/>
      <c r="E24" s="56"/>
      <c r="S24" s="26"/>
    </row>
    <row r="25" spans="1:32" s="349" customFormat="1" ht="12.75" x14ac:dyDescent="0.2">
      <c r="B25" s="61"/>
      <c r="C25" s="77"/>
      <c r="D25" s="347" t="s">
        <v>130</v>
      </c>
      <c r="E25" s="135"/>
      <c r="S25" s="75"/>
      <c r="T25" s="52"/>
      <c r="U25" s="52"/>
      <c r="V25" s="52"/>
      <c r="W25" s="52"/>
    </row>
    <row r="26" spans="1:32" s="349" customFormat="1" ht="12.75" x14ac:dyDescent="0.2">
      <c r="B26" s="61"/>
      <c r="C26" s="77"/>
      <c r="D26" s="78"/>
      <c r="E26" s="135"/>
      <c r="F26" s="349" t="s">
        <v>288</v>
      </c>
      <c r="J26" s="528">
        <v>9533</v>
      </c>
      <c r="K26" s="399" t="s">
        <v>136</v>
      </c>
      <c r="O26" s="399"/>
    </row>
    <row r="27" spans="1:32" s="349" customFormat="1" ht="12.75" x14ac:dyDescent="0.2">
      <c r="B27" s="61"/>
      <c r="C27" s="77"/>
      <c r="D27" s="78"/>
      <c r="E27" s="135"/>
    </row>
    <row r="28" spans="1:32" s="349" customFormat="1" ht="12.75" x14ac:dyDescent="0.2">
      <c r="B28" s="61"/>
      <c r="C28" s="77"/>
      <c r="D28" s="78"/>
      <c r="E28" s="349" t="s">
        <v>131</v>
      </c>
      <c r="V28" s="419"/>
      <c r="W28" s="419"/>
      <c r="X28" s="419"/>
      <c r="Y28" s="419"/>
      <c r="Z28" s="419"/>
      <c r="AA28" s="419"/>
      <c r="AB28" s="419"/>
      <c r="AC28" s="419"/>
      <c r="AD28" s="419"/>
      <c r="AE28" s="419"/>
      <c r="AF28" s="419"/>
    </row>
    <row r="29" spans="1:32" s="349" customFormat="1" ht="12.75" x14ac:dyDescent="0.2">
      <c r="B29" s="61"/>
      <c r="C29" s="77"/>
      <c r="D29" s="78"/>
      <c r="E29" s="135"/>
      <c r="V29" s="419"/>
      <c r="W29" s="419"/>
      <c r="X29" s="419"/>
      <c r="Y29" s="419"/>
      <c r="Z29" s="419"/>
      <c r="AA29" s="419"/>
      <c r="AB29" s="419"/>
      <c r="AC29" s="419"/>
      <c r="AD29" s="419"/>
      <c r="AE29" s="419"/>
      <c r="AF29" s="419"/>
    </row>
    <row r="30" spans="1:32" s="433" customFormat="1" ht="12.75" x14ac:dyDescent="0.2">
      <c r="A30" s="852" t="s">
        <v>1583</v>
      </c>
      <c r="B30" s="127"/>
      <c r="C30" s="128"/>
      <c r="D30" s="129" t="s">
        <v>21</v>
      </c>
      <c r="E30" s="130"/>
      <c r="F30" s="131"/>
      <c r="G30" s="130" t="s">
        <v>135</v>
      </c>
      <c r="H30" s="131"/>
      <c r="V30" s="533"/>
      <c r="W30" s="533"/>
      <c r="X30" s="533"/>
      <c r="Y30" s="533"/>
      <c r="Z30" s="533"/>
      <c r="AA30" s="533"/>
      <c r="AB30" s="533"/>
      <c r="AC30" s="533"/>
      <c r="AD30" s="533"/>
      <c r="AE30" s="533"/>
      <c r="AF30" s="533"/>
    </row>
    <row r="31" spans="1:32" s="399" customFormat="1" ht="12.75" outlineLevel="1" x14ac:dyDescent="0.2">
      <c r="B31" s="77"/>
      <c r="C31" s="78"/>
      <c r="D31" s="138"/>
      <c r="E31" s="266"/>
      <c r="F31" s="73"/>
      <c r="G31" s="266"/>
      <c r="H31" s="73"/>
      <c r="V31" s="534"/>
      <c r="W31" s="534"/>
      <c r="X31" s="534"/>
      <c r="Y31" s="534"/>
      <c r="Z31" s="534"/>
      <c r="AA31" s="534"/>
      <c r="AB31" s="534"/>
      <c r="AC31" s="534"/>
      <c r="AD31" s="534"/>
      <c r="AE31" s="534"/>
      <c r="AF31" s="534"/>
    </row>
    <row r="32" spans="1:32" s="349" customFormat="1" ht="12.75" outlineLevel="1" x14ac:dyDescent="0.2">
      <c r="B32" s="61"/>
      <c r="C32" s="77"/>
      <c r="D32" s="78"/>
      <c r="E32" s="135"/>
      <c r="V32" s="74" t="s">
        <v>29</v>
      </c>
      <c r="W32" s="419"/>
      <c r="X32" s="419"/>
      <c r="Y32" s="419"/>
      <c r="Z32" s="419"/>
      <c r="AA32" s="419"/>
      <c r="AB32" s="419"/>
      <c r="AC32" s="419"/>
      <c r="AD32" s="419"/>
      <c r="AE32" s="419"/>
      <c r="AF32" s="419"/>
    </row>
    <row r="33" spans="1:32" s="349" customFormat="1" ht="12.75" outlineLevel="1" x14ac:dyDescent="0.2">
      <c r="B33" s="61"/>
      <c r="C33" s="77"/>
      <c r="D33" s="78"/>
      <c r="E33" s="135"/>
      <c r="F33" s="349" t="s">
        <v>289</v>
      </c>
      <c r="J33" s="528">
        <v>9871</v>
      </c>
      <c r="K33" s="349" t="s">
        <v>136</v>
      </c>
      <c r="V33" s="3067" t="s">
        <v>294</v>
      </c>
      <c r="W33" s="3068"/>
      <c r="X33" s="3068"/>
      <c r="Y33" s="3068"/>
      <c r="Z33" s="3068"/>
      <c r="AA33" s="3068"/>
      <c r="AB33" s="3068"/>
      <c r="AC33" s="3068"/>
      <c r="AD33" s="3068"/>
      <c r="AE33" s="3068"/>
      <c r="AF33" s="3069"/>
    </row>
    <row r="34" spans="1:32" s="349" customFormat="1" ht="12.75" outlineLevel="1" x14ac:dyDescent="0.2">
      <c r="B34" s="61"/>
      <c r="C34" s="77"/>
      <c r="D34" s="78"/>
      <c r="E34" s="135"/>
      <c r="V34" s="3070"/>
      <c r="W34" s="3071"/>
      <c r="X34" s="3071"/>
      <c r="Y34" s="3071"/>
      <c r="Z34" s="3071"/>
      <c r="AA34" s="3071"/>
      <c r="AB34" s="3071"/>
      <c r="AC34" s="3071"/>
      <c r="AD34" s="3071"/>
      <c r="AE34" s="3071"/>
      <c r="AF34" s="3072"/>
    </row>
    <row r="35" spans="1:32" s="349" customFormat="1" ht="12.75" outlineLevel="1" x14ac:dyDescent="0.2">
      <c r="B35" s="61"/>
      <c r="C35" s="77"/>
      <c r="D35" s="78"/>
      <c r="E35" s="135"/>
      <c r="V35" s="3070"/>
      <c r="W35" s="3071"/>
      <c r="X35" s="3071"/>
      <c r="Y35" s="3071"/>
      <c r="Z35" s="3071"/>
      <c r="AA35" s="3071"/>
      <c r="AB35" s="3071"/>
      <c r="AC35" s="3071"/>
      <c r="AD35" s="3071"/>
      <c r="AE35" s="3071"/>
      <c r="AF35" s="3072"/>
    </row>
    <row r="36" spans="1:32" s="349" customFormat="1" ht="12.75" outlineLevel="1" x14ac:dyDescent="0.2">
      <c r="B36" s="61"/>
      <c r="C36" s="77"/>
      <c r="D36" s="78"/>
      <c r="E36" s="135"/>
      <c r="V36" s="3073"/>
      <c r="W36" s="3074"/>
      <c r="X36" s="3074"/>
      <c r="Y36" s="3074"/>
      <c r="Z36" s="3074"/>
      <c r="AA36" s="3074"/>
      <c r="AB36" s="3074"/>
      <c r="AC36" s="3074"/>
      <c r="AD36" s="3074"/>
      <c r="AE36" s="3074"/>
      <c r="AF36" s="3075"/>
    </row>
    <row r="37" spans="1:32" s="349" customFormat="1" ht="12.75" x14ac:dyDescent="0.2">
      <c r="B37" s="61"/>
      <c r="C37" s="77"/>
      <c r="D37" s="78"/>
      <c r="E37" s="135"/>
      <c r="V37" s="419"/>
      <c r="W37" s="419"/>
      <c r="X37" s="419"/>
      <c r="Y37" s="419"/>
      <c r="Z37" s="419"/>
      <c r="AA37" s="419"/>
      <c r="AB37" s="419"/>
      <c r="AC37" s="419"/>
      <c r="AD37" s="419"/>
      <c r="AE37" s="419"/>
      <c r="AF37" s="419"/>
    </row>
    <row r="38" spans="1:32" s="433" customFormat="1" ht="12.75" x14ac:dyDescent="0.2">
      <c r="A38" s="852" t="s">
        <v>1583</v>
      </c>
      <c r="B38" s="126"/>
      <c r="C38" s="127"/>
      <c r="D38" s="128"/>
      <c r="E38" s="129" t="s">
        <v>2</v>
      </c>
      <c r="F38" s="130"/>
      <c r="G38" s="121">
        <v>2002</v>
      </c>
      <c r="H38" s="131">
        <f>ROW(J43)-ROW()</f>
        <v>5</v>
      </c>
      <c r="V38" s="533"/>
      <c r="W38" s="533"/>
      <c r="X38" s="533"/>
      <c r="Y38" s="533"/>
      <c r="Z38" s="533"/>
      <c r="AA38" s="533"/>
      <c r="AB38" s="533"/>
      <c r="AC38" s="533"/>
      <c r="AD38" s="533"/>
      <c r="AE38" s="533"/>
      <c r="AF38" s="533"/>
    </row>
    <row r="39" spans="1:32" s="399" customFormat="1" ht="12.75" outlineLevel="1" x14ac:dyDescent="0.2">
      <c r="B39" s="77"/>
      <c r="C39" s="78"/>
      <c r="D39" s="138"/>
      <c r="E39" s="266"/>
      <c r="F39" s="73"/>
      <c r="G39" s="266"/>
      <c r="H39" s="73"/>
      <c r="V39" s="534"/>
      <c r="W39" s="534"/>
      <c r="X39" s="534"/>
      <c r="Y39" s="534"/>
      <c r="Z39" s="534"/>
      <c r="AA39" s="534"/>
      <c r="AB39" s="534"/>
      <c r="AC39" s="534"/>
      <c r="AD39" s="534"/>
      <c r="AE39" s="534"/>
      <c r="AF39" s="534"/>
    </row>
    <row r="40" spans="1:32" s="349" customFormat="1" ht="13.5" outlineLevel="1" thickBot="1" x14ac:dyDescent="0.25">
      <c r="B40" s="61"/>
      <c r="C40" s="77"/>
      <c r="D40" s="78"/>
      <c r="E40" s="135"/>
      <c r="G40" s="85" t="s">
        <v>0</v>
      </c>
      <c r="H40" s="122">
        <f>$G38</f>
        <v>2002</v>
      </c>
      <c r="I40" s="348">
        <f>VLOOKUP($H40,'TCF en bruto WML'!$G$13:$J$76,'TCF en bruto WML'!$J$78,FALSE)</f>
        <v>1.0309999999999999</v>
      </c>
      <c r="S40" s="372" t="s">
        <v>243</v>
      </c>
      <c r="V40" s="74" t="s">
        <v>29</v>
      </c>
      <c r="W40" s="419"/>
      <c r="X40" s="419"/>
      <c r="Y40" s="419"/>
      <c r="Z40" s="419"/>
      <c r="AA40" s="419"/>
      <c r="AB40" s="419"/>
      <c r="AC40" s="419"/>
      <c r="AD40" s="419"/>
      <c r="AE40" s="419"/>
      <c r="AF40" s="419"/>
    </row>
    <row r="41" spans="1:32" s="349" customFormat="1" ht="12.75" outlineLevel="1" x14ac:dyDescent="0.2">
      <c r="B41" s="61"/>
      <c r="C41" s="77"/>
      <c r="D41" s="78"/>
      <c r="E41" s="135"/>
      <c r="V41" s="3067"/>
      <c r="W41" s="3068"/>
      <c r="X41" s="3068"/>
      <c r="Y41" s="3068"/>
      <c r="Z41" s="3068"/>
      <c r="AA41" s="3068"/>
      <c r="AB41" s="3068"/>
      <c r="AC41" s="3068"/>
      <c r="AD41" s="3068"/>
      <c r="AE41" s="3068"/>
      <c r="AF41" s="3069"/>
    </row>
    <row r="42" spans="1:32" s="349" customFormat="1" ht="12.75" outlineLevel="1" x14ac:dyDescent="0.2">
      <c r="B42" s="61"/>
      <c r="C42" s="77"/>
      <c r="D42" s="78"/>
      <c r="E42" s="135"/>
      <c r="I42" s="420"/>
      <c r="J42" s="420" t="s">
        <v>180</v>
      </c>
      <c r="S42" s="528">
        <v>1</v>
      </c>
      <c r="T42" s="349" t="s">
        <v>136</v>
      </c>
      <c r="V42" s="3070"/>
      <c r="W42" s="3071"/>
      <c r="X42" s="3071"/>
      <c r="Y42" s="3071"/>
      <c r="Z42" s="3071"/>
      <c r="AA42" s="3071"/>
      <c r="AB42" s="3071"/>
      <c r="AC42" s="3071"/>
      <c r="AD42" s="3071"/>
      <c r="AE42" s="3071"/>
      <c r="AF42" s="3072"/>
    </row>
    <row r="43" spans="1:32" s="349" customFormat="1" ht="12.75" outlineLevel="1" x14ac:dyDescent="0.2">
      <c r="A43" s="669" t="str">
        <f>INDEX(Checks!$J$42:$J$47,MATCH((SEARCH("(",formuletekst(J43))),Checks!$I$42:$I$47,0))</f>
        <v>ABO</v>
      </c>
      <c r="B43" s="61"/>
      <c r="C43" s="77"/>
      <c r="D43" s="78"/>
      <c r="E43" s="135"/>
      <c r="F43" s="349" t="s">
        <v>289</v>
      </c>
      <c r="I43" s="531"/>
      <c r="J43" s="531">
        <f>CEILING((J33*I40),S42)</f>
        <v>10178</v>
      </c>
      <c r="K43" s="349" t="s">
        <v>136</v>
      </c>
      <c r="S43" s="531"/>
      <c r="V43" s="3070"/>
      <c r="W43" s="3071"/>
      <c r="X43" s="3071"/>
      <c r="Y43" s="3071"/>
      <c r="Z43" s="3071"/>
      <c r="AA43" s="3071"/>
      <c r="AB43" s="3071"/>
      <c r="AC43" s="3071"/>
      <c r="AD43" s="3071"/>
      <c r="AE43" s="3071"/>
      <c r="AF43" s="3072"/>
    </row>
    <row r="44" spans="1:32" s="349" customFormat="1" ht="12.75" outlineLevel="1" x14ac:dyDescent="0.2">
      <c r="B44" s="61"/>
      <c r="C44" s="77"/>
      <c r="D44" s="78"/>
      <c r="E44" s="135"/>
      <c r="H44" s="531"/>
      <c r="I44" s="531"/>
      <c r="J44" s="399"/>
      <c r="S44" s="531"/>
      <c r="V44" s="3073"/>
      <c r="W44" s="3074"/>
      <c r="X44" s="3074"/>
      <c r="Y44" s="3074"/>
      <c r="Z44" s="3074"/>
      <c r="AA44" s="3074"/>
      <c r="AB44" s="3074"/>
      <c r="AC44" s="3074"/>
      <c r="AD44" s="3074"/>
      <c r="AE44" s="3074"/>
      <c r="AF44" s="3075"/>
    </row>
    <row r="45" spans="1:32" s="349" customFormat="1" ht="12.75" x14ac:dyDescent="0.2">
      <c r="B45" s="61"/>
      <c r="C45" s="77"/>
      <c r="D45" s="78"/>
      <c r="E45" s="135"/>
      <c r="V45" s="419"/>
      <c r="W45" s="419"/>
      <c r="X45" s="419"/>
      <c r="Y45" s="419"/>
      <c r="Z45" s="419"/>
      <c r="AA45" s="419"/>
      <c r="AB45" s="419"/>
      <c r="AC45" s="419"/>
      <c r="AD45" s="419"/>
      <c r="AE45" s="419"/>
      <c r="AF45" s="419"/>
    </row>
    <row r="46" spans="1:32" s="433" customFormat="1" ht="12.75" x14ac:dyDescent="0.2">
      <c r="A46" s="852" t="s">
        <v>1583</v>
      </c>
      <c r="B46" s="126"/>
      <c r="C46" s="127"/>
      <c r="D46" s="128"/>
      <c r="E46" s="129" t="s">
        <v>2</v>
      </c>
      <c r="F46" s="130"/>
      <c r="G46" s="121">
        <v>2003</v>
      </c>
      <c r="H46" s="131">
        <f>ROW(J51)-ROW()</f>
        <v>5</v>
      </c>
      <c r="V46" s="533"/>
      <c r="W46" s="533"/>
      <c r="X46" s="533"/>
      <c r="Y46" s="533"/>
      <c r="Z46" s="533"/>
      <c r="AA46" s="533"/>
      <c r="AB46" s="533"/>
      <c r="AC46" s="533"/>
      <c r="AD46" s="533"/>
      <c r="AE46" s="533"/>
      <c r="AF46" s="533"/>
    </row>
    <row r="47" spans="1:32" s="399" customFormat="1" ht="12.75" outlineLevel="1" x14ac:dyDescent="0.2">
      <c r="B47" s="77"/>
      <c r="C47" s="78"/>
      <c r="D47" s="138"/>
      <c r="E47" s="266"/>
      <c r="F47" s="73"/>
      <c r="G47" s="266"/>
      <c r="H47" s="73"/>
      <c r="V47" s="534"/>
      <c r="W47" s="534"/>
      <c r="X47" s="534"/>
      <c r="Y47" s="534"/>
      <c r="Z47" s="534"/>
      <c r="AA47" s="534"/>
      <c r="AB47" s="534"/>
      <c r="AC47" s="534"/>
      <c r="AD47" s="534"/>
      <c r="AE47" s="534"/>
      <c r="AF47" s="534"/>
    </row>
    <row r="48" spans="1:32" s="349" customFormat="1" ht="13.5" outlineLevel="1" thickBot="1" x14ac:dyDescent="0.25">
      <c r="B48" s="61"/>
      <c r="C48" s="77"/>
      <c r="D48" s="78"/>
      <c r="E48" s="135"/>
      <c r="G48" s="85" t="s">
        <v>0</v>
      </c>
      <c r="H48" s="122">
        <f>$G46</f>
        <v>2003</v>
      </c>
      <c r="I48" s="348">
        <f>VLOOKUP($H48,'TCF en bruto WML'!$G$13:$J$76,'TCF en bruto WML'!$J$78,FALSE)</f>
        <v>1.036</v>
      </c>
      <c r="S48" s="372" t="s">
        <v>243</v>
      </c>
      <c r="V48" s="74" t="s">
        <v>29</v>
      </c>
      <c r="W48" s="419"/>
      <c r="X48" s="419"/>
      <c r="Y48" s="419"/>
      <c r="Z48" s="419"/>
      <c r="AA48" s="419"/>
      <c r="AB48" s="419"/>
      <c r="AC48" s="419"/>
      <c r="AD48" s="419"/>
      <c r="AE48" s="419"/>
      <c r="AF48" s="419"/>
    </row>
    <row r="49" spans="1:32" s="349" customFormat="1" ht="12.75" outlineLevel="1" x14ac:dyDescent="0.2">
      <c r="B49" s="61"/>
      <c r="C49" s="77"/>
      <c r="D49" s="78"/>
      <c r="E49" s="135"/>
      <c r="V49" s="3067"/>
      <c r="W49" s="3068"/>
      <c r="X49" s="3068"/>
      <c r="Y49" s="3068"/>
      <c r="Z49" s="3068"/>
      <c r="AA49" s="3068"/>
      <c r="AB49" s="3068"/>
      <c r="AC49" s="3068"/>
      <c r="AD49" s="3068"/>
      <c r="AE49" s="3068"/>
      <c r="AF49" s="3069"/>
    </row>
    <row r="50" spans="1:32" s="349" customFormat="1" ht="12.75" outlineLevel="1" x14ac:dyDescent="0.2">
      <c r="B50" s="61"/>
      <c r="C50" s="77"/>
      <c r="D50" s="78"/>
      <c r="E50" s="135"/>
      <c r="I50" s="420"/>
      <c r="J50" s="420" t="s">
        <v>180</v>
      </c>
      <c r="S50" s="528">
        <v>1</v>
      </c>
      <c r="T50" s="349" t="s">
        <v>136</v>
      </c>
      <c r="V50" s="3070"/>
      <c r="W50" s="3071"/>
      <c r="X50" s="3071"/>
      <c r="Y50" s="3071"/>
      <c r="Z50" s="3071"/>
      <c r="AA50" s="3071"/>
      <c r="AB50" s="3071"/>
      <c r="AC50" s="3071"/>
      <c r="AD50" s="3071"/>
      <c r="AE50" s="3071"/>
      <c r="AF50" s="3072"/>
    </row>
    <row r="51" spans="1:32" s="349" customFormat="1" ht="12.75" outlineLevel="1" x14ac:dyDescent="0.2">
      <c r="A51" s="669" t="str">
        <f>INDEX(Checks!$J$42:$J$47,MATCH((SEARCH("(",formuletekst(J51))),Checks!$I$42:$I$47,0))</f>
        <v>ABO</v>
      </c>
      <c r="B51" s="61"/>
      <c r="C51" s="77"/>
      <c r="D51" s="78"/>
      <c r="E51" s="135"/>
      <c r="F51" s="349" t="s">
        <v>289</v>
      </c>
      <c r="I51" s="531"/>
      <c r="J51" s="531">
        <f>CEILING((J43*I48),S50)</f>
        <v>10545</v>
      </c>
      <c r="K51" s="349" t="s">
        <v>136</v>
      </c>
      <c r="S51" s="531"/>
      <c r="V51" s="3070"/>
      <c r="W51" s="3071"/>
      <c r="X51" s="3071"/>
      <c r="Y51" s="3071"/>
      <c r="Z51" s="3071"/>
      <c r="AA51" s="3071"/>
      <c r="AB51" s="3071"/>
      <c r="AC51" s="3071"/>
      <c r="AD51" s="3071"/>
      <c r="AE51" s="3071"/>
      <c r="AF51" s="3072"/>
    </row>
    <row r="52" spans="1:32" s="349" customFormat="1" ht="12.75" outlineLevel="1" x14ac:dyDescent="0.2">
      <c r="B52" s="61"/>
      <c r="C52" s="77"/>
      <c r="D52" s="78"/>
      <c r="E52" s="135"/>
      <c r="H52" s="531"/>
      <c r="I52" s="531"/>
      <c r="J52" s="399"/>
      <c r="S52" s="531"/>
      <c r="V52" s="3073"/>
      <c r="W52" s="3074"/>
      <c r="X52" s="3074"/>
      <c r="Y52" s="3074"/>
      <c r="Z52" s="3074"/>
      <c r="AA52" s="3074"/>
      <c r="AB52" s="3074"/>
      <c r="AC52" s="3074"/>
      <c r="AD52" s="3074"/>
      <c r="AE52" s="3074"/>
      <c r="AF52" s="3075"/>
    </row>
    <row r="53" spans="1:32" s="349" customFormat="1" ht="12.75" x14ac:dyDescent="0.2">
      <c r="B53" s="61"/>
      <c r="C53" s="77"/>
      <c r="D53" s="78"/>
      <c r="E53" s="135"/>
      <c r="V53" s="419"/>
      <c r="W53" s="419"/>
      <c r="X53" s="419"/>
      <c r="Y53" s="419"/>
      <c r="Z53" s="419"/>
      <c r="AA53" s="419"/>
      <c r="AB53" s="419"/>
      <c r="AC53" s="419"/>
      <c r="AD53" s="419"/>
      <c r="AE53" s="419"/>
      <c r="AF53" s="419"/>
    </row>
    <row r="54" spans="1:32" s="433" customFormat="1" ht="12.75" x14ac:dyDescent="0.2">
      <c r="A54" s="852" t="s">
        <v>1583</v>
      </c>
      <c r="B54" s="126"/>
      <c r="C54" s="127"/>
      <c r="D54" s="128"/>
      <c r="E54" s="129" t="s">
        <v>2</v>
      </c>
      <c r="F54" s="130"/>
      <c r="G54" s="121">
        <v>2004</v>
      </c>
      <c r="H54" s="131">
        <f>ROW(J59)-ROW()</f>
        <v>5</v>
      </c>
      <c r="V54" s="533"/>
      <c r="W54" s="533"/>
      <c r="X54" s="533"/>
      <c r="Y54" s="533"/>
      <c r="Z54" s="533"/>
      <c r="AA54" s="533"/>
      <c r="AB54" s="533"/>
      <c r="AC54" s="533"/>
      <c r="AD54" s="533"/>
      <c r="AE54" s="533"/>
      <c r="AF54" s="533"/>
    </row>
    <row r="55" spans="1:32" s="399" customFormat="1" ht="12.75" outlineLevel="1" x14ac:dyDescent="0.2">
      <c r="B55" s="77"/>
      <c r="C55" s="78"/>
      <c r="D55" s="138"/>
      <c r="E55" s="266"/>
      <c r="F55" s="73"/>
      <c r="G55" s="266"/>
      <c r="H55" s="73"/>
      <c r="V55" s="534"/>
      <c r="W55" s="534"/>
      <c r="X55" s="534"/>
      <c r="Y55" s="534"/>
      <c r="Z55" s="534"/>
      <c r="AA55" s="534"/>
      <c r="AB55" s="534"/>
      <c r="AC55" s="534"/>
      <c r="AD55" s="534"/>
      <c r="AE55" s="534"/>
      <c r="AF55" s="534"/>
    </row>
    <row r="56" spans="1:32" s="349" customFormat="1" ht="13.5" outlineLevel="1" thickBot="1" x14ac:dyDescent="0.25">
      <c r="B56" s="61"/>
      <c r="C56" s="77"/>
      <c r="D56" s="78"/>
      <c r="E56" s="135"/>
      <c r="G56" s="85" t="s">
        <v>0</v>
      </c>
      <c r="H56" s="122">
        <f>$G54</f>
        <v>2004</v>
      </c>
      <c r="I56" s="348">
        <f>VLOOKUP($H56,'TCF en bruto WML'!$G$13:$J$76,'TCF en bruto WML'!$J$78,FALSE)</f>
        <v>1.024</v>
      </c>
      <c r="S56" s="372" t="s">
        <v>243</v>
      </c>
      <c r="V56" s="74" t="s">
        <v>29</v>
      </c>
      <c r="W56" s="419"/>
      <c r="X56" s="419"/>
      <c r="Y56" s="419"/>
      <c r="Z56" s="419"/>
      <c r="AA56" s="419"/>
      <c r="AB56" s="419"/>
      <c r="AC56" s="419"/>
      <c r="AD56" s="419"/>
      <c r="AE56" s="419"/>
      <c r="AF56" s="419"/>
    </row>
    <row r="57" spans="1:32" s="349" customFormat="1" ht="12.75" outlineLevel="1" x14ac:dyDescent="0.2">
      <c r="B57" s="61"/>
      <c r="C57" s="77"/>
      <c r="D57" s="78"/>
      <c r="E57" s="135"/>
      <c r="V57" s="3067"/>
      <c r="W57" s="3068"/>
      <c r="X57" s="3068"/>
      <c r="Y57" s="3068"/>
      <c r="Z57" s="3068"/>
      <c r="AA57" s="3068"/>
      <c r="AB57" s="3068"/>
      <c r="AC57" s="3068"/>
      <c r="AD57" s="3068"/>
      <c r="AE57" s="3068"/>
      <c r="AF57" s="3069"/>
    </row>
    <row r="58" spans="1:32" s="349" customFormat="1" ht="12.75" outlineLevel="1" x14ac:dyDescent="0.2">
      <c r="B58" s="61"/>
      <c r="C58" s="77"/>
      <c r="D58" s="78"/>
      <c r="E58" s="135"/>
      <c r="I58" s="420"/>
      <c r="J58" s="420" t="s">
        <v>180</v>
      </c>
      <c r="S58" s="528">
        <v>1</v>
      </c>
      <c r="T58" s="349" t="s">
        <v>136</v>
      </c>
      <c r="V58" s="3070"/>
      <c r="W58" s="3071"/>
      <c r="X58" s="3071"/>
      <c r="Y58" s="3071"/>
      <c r="Z58" s="3071"/>
      <c r="AA58" s="3071"/>
      <c r="AB58" s="3071"/>
      <c r="AC58" s="3071"/>
      <c r="AD58" s="3071"/>
      <c r="AE58" s="3071"/>
      <c r="AF58" s="3072"/>
    </row>
    <row r="59" spans="1:32" s="349" customFormat="1" ht="12.75" outlineLevel="1" x14ac:dyDescent="0.2">
      <c r="A59" s="669" t="str">
        <f>INDEX(Checks!$J$42:$J$47,MATCH((SEARCH("(",formuletekst(J59))),Checks!$I$42:$I$47,0))</f>
        <v>ABO</v>
      </c>
      <c r="B59" s="61"/>
      <c r="C59" s="77"/>
      <c r="D59" s="78"/>
      <c r="E59" s="135"/>
      <c r="F59" s="349" t="s">
        <v>289</v>
      </c>
      <c r="I59" s="531"/>
      <c r="J59" s="531">
        <f>CEILING((J51*I56),S58)</f>
        <v>10799</v>
      </c>
      <c r="K59" s="349" t="s">
        <v>136</v>
      </c>
      <c r="S59" s="531"/>
      <c r="V59" s="3070"/>
      <c r="W59" s="3071"/>
      <c r="X59" s="3071"/>
      <c r="Y59" s="3071"/>
      <c r="Z59" s="3071"/>
      <c r="AA59" s="3071"/>
      <c r="AB59" s="3071"/>
      <c r="AC59" s="3071"/>
      <c r="AD59" s="3071"/>
      <c r="AE59" s="3071"/>
      <c r="AF59" s="3072"/>
    </row>
    <row r="60" spans="1:32" s="349" customFormat="1" ht="12.75" outlineLevel="1" x14ac:dyDescent="0.2">
      <c r="B60" s="61"/>
      <c r="C60" s="77"/>
      <c r="D60" s="78"/>
      <c r="E60" s="135"/>
      <c r="H60" s="531"/>
      <c r="I60" s="531"/>
      <c r="J60" s="399"/>
      <c r="S60" s="531"/>
      <c r="V60" s="3073"/>
      <c r="W60" s="3074"/>
      <c r="X60" s="3074"/>
      <c r="Y60" s="3074"/>
      <c r="Z60" s="3074"/>
      <c r="AA60" s="3074"/>
      <c r="AB60" s="3074"/>
      <c r="AC60" s="3074"/>
      <c r="AD60" s="3074"/>
      <c r="AE60" s="3074"/>
      <c r="AF60" s="3075"/>
    </row>
    <row r="61" spans="1:32" s="349" customFormat="1" ht="12.75" x14ac:dyDescent="0.2">
      <c r="B61" s="61"/>
      <c r="C61" s="77"/>
      <c r="D61" s="78"/>
      <c r="E61" s="135"/>
      <c r="V61" s="419"/>
      <c r="W61" s="419"/>
      <c r="X61" s="419"/>
      <c r="Y61" s="419"/>
      <c r="Z61" s="419"/>
      <c r="AA61" s="419"/>
      <c r="AB61" s="419"/>
      <c r="AC61" s="419"/>
      <c r="AD61" s="419"/>
      <c r="AE61" s="419"/>
      <c r="AF61" s="419"/>
    </row>
    <row r="62" spans="1:32" s="433" customFormat="1" ht="12.75" x14ac:dyDescent="0.2">
      <c r="A62" s="852" t="s">
        <v>1583</v>
      </c>
      <c r="B62" s="126"/>
      <c r="C62" s="127"/>
      <c r="D62" s="128"/>
      <c r="E62" s="129" t="s">
        <v>2</v>
      </c>
      <c r="F62" s="130"/>
      <c r="G62" s="121">
        <v>2005</v>
      </c>
      <c r="H62" s="131">
        <f>ROW(J67)-ROW()</f>
        <v>5</v>
      </c>
      <c r="V62" s="533"/>
      <c r="W62" s="533"/>
      <c r="X62" s="533"/>
      <c r="Y62" s="533"/>
      <c r="Z62" s="533"/>
      <c r="AA62" s="533"/>
      <c r="AB62" s="533"/>
      <c r="AC62" s="533"/>
      <c r="AD62" s="533"/>
      <c r="AE62" s="533"/>
      <c r="AF62" s="533"/>
    </row>
    <row r="63" spans="1:32" s="399" customFormat="1" ht="12.75" outlineLevel="1" x14ac:dyDescent="0.2">
      <c r="B63" s="77"/>
      <c r="C63" s="78"/>
      <c r="D63" s="138"/>
      <c r="E63" s="266"/>
      <c r="F63" s="73"/>
      <c r="G63" s="266"/>
      <c r="H63" s="73"/>
      <c r="V63" s="534"/>
      <c r="W63" s="534"/>
      <c r="X63" s="534"/>
      <c r="Y63" s="534"/>
      <c r="Z63" s="534"/>
      <c r="AA63" s="534"/>
      <c r="AB63" s="534"/>
      <c r="AC63" s="534"/>
      <c r="AD63" s="534"/>
      <c r="AE63" s="534"/>
      <c r="AF63" s="534"/>
    </row>
    <row r="64" spans="1:32" s="349" customFormat="1" ht="13.5" outlineLevel="1" thickBot="1" x14ac:dyDescent="0.25">
      <c r="B64" s="61"/>
      <c r="C64" s="77"/>
      <c r="D64" s="78"/>
      <c r="E64" s="135"/>
      <c r="G64" s="85" t="s">
        <v>0</v>
      </c>
      <c r="H64" s="122">
        <f>$G62</f>
        <v>2005</v>
      </c>
      <c r="I64" s="348">
        <f>VLOOKUP($H64,'TCF en bruto WML'!$G$13:$J$76,'TCF en bruto WML'!$J$78,FALSE)</f>
        <v>1.014</v>
      </c>
      <c r="S64" s="372" t="s">
        <v>243</v>
      </c>
      <c r="V64" s="74" t="s">
        <v>29</v>
      </c>
      <c r="W64" s="419"/>
      <c r="X64" s="419"/>
      <c r="Y64" s="419"/>
      <c r="Z64" s="419"/>
      <c r="AA64" s="419"/>
      <c r="AB64" s="419"/>
      <c r="AC64" s="419"/>
      <c r="AD64" s="419"/>
      <c r="AE64" s="419"/>
      <c r="AF64" s="419"/>
    </row>
    <row r="65" spans="1:32" s="349" customFormat="1" ht="12.75" outlineLevel="1" x14ac:dyDescent="0.2">
      <c r="B65" s="61"/>
      <c r="C65" s="77"/>
      <c r="D65" s="78"/>
      <c r="E65" s="135"/>
      <c r="V65" s="3067"/>
      <c r="W65" s="3068"/>
      <c r="X65" s="3068"/>
      <c r="Y65" s="3068"/>
      <c r="Z65" s="3068"/>
      <c r="AA65" s="3068"/>
      <c r="AB65" s="3068"/>
      <c r="AC65" s="3068"/>
      <c r="AD65" s="3068"/>
      <c r="AE65" s="3068"/>
      <c r="AF65" s="3069"/>
    </row>
    <row r="66" spans="1:32" s="349" customFormat="1" ht="12.75" outlineLevel="1" x14ac:dyDescent="0.2">
      <c r="B66" s="61"/>
      <c r="C66" s="77"/>
      <c r="D66" s="78"/>
      <c r="E66" s="135"/>
      <c r="I66" s="420"/>
      <c r="J66" s="420" t="s">
        <v>180</v>
      </c>
      <c r="S66" s="528">
        <v>1</v>
      </c>
      <c r="T66" s="349" t="s">
        <v>136</v>
      </c>
      <c r="V66" s="3070"/>
      <c r="W66" s="3071"/>
      <c r="X66" s="3071"/>
      <c r="Y66" s="3071"/>
      <c r="Z66" s="3071"/>
      <c r="AA66" s="3071"/>
      <c r="AB66" s="3071"/>
      <c r="AC66" s="3071"/>
      <c r="AD66" s="3071"/>
      <c r="AE66" s="3071"/>
      <c r="AF66" s="3072"/>
    </row>
    <row r="67" spans="1:32" s="349" customFormat="1" ht="12.75" outlineLevel="1" x14ac:dyDescent="0.2">
      <c r="A67" s="669" t="str">
        <f>INDEX(Checks!$J$42:$J$47,MATCH((SEARCH("(",formuletekst(J67))),Checks!$I$42:$I$47,0))</f>
        <v>ABO</v>
      </c>
      <c r="B67" s="61"/>
      <c r="C67" s="77"/>
      <c r="D67" s="78"/>
      <c r="E67" s="135"/>
      <c r="F67" s="349" t="s">
        <v>289</v>
      </c>
      <c r="I67" s="531"/>
      <c r="J67" s="531">
        <f>CEILING((J59*I64),S66)</f>
        <v>10951</v>
      </c>
      <c r="K67" s="349" t="s">
        <v>136</v>
      </c>
      <c r="S67" s="531"/>
      <c r="V67" s="3070"/>
      <c r="W67" s="3071"/>
      <c r="X67" s="3071"/>
      <c r="Y67" s="3071"/>
      <c r="Z67" s="3071"/>
      <c r="AA67" s="3071"/>
      <c r="AB67" s="3071"/>
      <c r="AC67" s="3071"/>
      <c r="AD67" s="3071"/>
      <c r="AE67" s="3071"/>
      <c r="AF67" s="3072"/>
    </row>
    <row r="68" spans="1:32" s="349" customFormat="1" ht="12.75" outlineLevel="1" x14ac:dyDescent="0.2">
      <c r="B68" s="61"/>
      <c r="C68" s="77"/>
      <c r="D68" s="78"/>
      <c r="E68" s="135"/>
      <c r="H68" s="531"/>
      <c r="I68" s="531"/>
      <c r="J68" s="399"/>
      <c r="S68" s="531"/>
      <c r="V68" s="3073"/>
      <c r="W68" s="3074"/>
      <c r="X68" s="3074"/>
      <c r="Y68" s="3074"/>
      <c r="Z68" s="3074"/>
      <c r="AA68" s="3074"/>
      <c r="AB68" s="3074"/>
      <c r="AC68" s="3074"/>
      <c r="AD68" s="3074"/>
      <c r="AE68" s="3074"/>
      <c r="AF68" s="3075"/>
    </row>
    <row r="69" spans="1:32" s="349" customFormat="1" ht="12.75" x14ac:dyDescent="0.2">
      <c r="B69" s="61"/>
      <c r="C69" s="77"/>
      <c r="D69" s="78"/>
      <c r="E69" s="135"/>
      <c r="V69" s="419"/>
      <c r="W69" s="419"/>
      <c r="X69" s="419"/>
      <c r="Y69" s="419"/>
      <c r="Z69" s="419"/>
      <c r="AA69" s="419"/>
      <c r="AB69" s="419"/>
      <c r="AC69" s="419"/>
      <c r="AD69" s="419"/>
      <c r="AE69" s="419"/>
      <c r="AF69" s="419"/>
    </row>
    <row r="70" spans="1:32" s="433" customFormat="1" ht="12.75" x14ac:dyDescent="0.2">
      <c r="A70" s="852" t="s">
        <v>1583</v>
      </c>
      <c r="B70" s="126"/>
      <c r="C70" s="127"/>
      <c r="D70" s="128"/>
      <c r="E70" s="129" t="s">
        <v>2</v>
      </c>
      <c r="F70" s="130"/>
      <c r="G70" s="121">
        <v>2006</v>
      </c>
      <c r="H70" s="131">
        <f>ROW(J75)-ROW()</f>
        <v>5</v>
      </c>
      <c r="V70" s="533"/>
      <c r="W70" s="533"/>
      <c r="X70" s="533"/>
      <c r="Y70" s="533"/>
      <c r="Z70" s="533"/>
      <c r="AA70" s="533"/>
      <c r="AB70" s="533"/>
      <c r="AC70" s="533"/>
      <c r="AD70" s="533"/>
      <c r="AE70" s="533"/>
      <c r="AF70" s="533"/>
    </row>
    <row r="71" spans="1:32" s="399" customFormat="1" ht="12.75" outlineLevel="1" x14ac:dyDescent="0.2">
      <c r="B71" s="77"/>
      <c r="C71" s="78"/>
      <c r="D71" s="138"/>
      <c r="E71" s="266"/>
      <c r="F71" s="73"/>
      <c r="G71" s="266"/>
      <c r="H71" s="73"/>
      <c r="V71" s="534"/>
      <c r="W71" s="534"/>
      <c r="X71" s="534"/>
      <c r="Y71" s="534"/>
      <c r="Z71" s="534"/>
      <c r="AA71" s="534"/>
      <c r="AB71" s="534"/>
      <c r="AC71" s="534"/>
      <c r="AD71" s="534"/>
      <c r="AE71" s="534"/>
      <c r="AF71" s="534"/>
    </row>
    <row r="72" spans="1:32" s="349" customFormat="1" ht="13.5" outlineLevel="1" thickBot="1" x14ac:dyDescent="0.25">
      <c r="B72" s="61"/>
      <c r="C72" s="77"/>
      <c r="D72" s="78"/>
      <c r="E72" s="135"/>
      <c r="G72" s="85" t="s">
        <v>0</v>
      </c>
      <c r="H72" s="122">
        <f>$G70</f>
        <v>2006</v>
      </c>
      <c r="I72" s="348">
        <f>VLOOKUP($H72,'TCF en bruto WML'!$G$13:$J$76,'TCF en bruto WML'!$J$78,FALSE)</f>
        <v>1.0089999999999999</v>
      </c>
      <c r="S72" s="372" t="s">
        <v>243</v>
      </c>
      <c r="V72" s="74" t="s">
        <v>29</v>
      </c>
      <c r="W72" s="419"/>
      <c r="X72" s="419"/>
      <c r="Y72" s="419"/>
      <c r="Z72" s="419"/>
      <c r="AA72" s="419"/>
      <c r="AB72" s="419"/>
      <c r="AC72" s="419"/>
      <c r="AD72" s="419"/>
      <c r="AE72" s="419"/>
      <c r="AF72" s="419"/>
    </row>
    <row r="73" spans="1:32" s="349" customFormat="1" ht="12.75" outlineLevel="1" x14ac:dyDescent="0.2">
      <c r="B73" s="61"/>
      <c r="C73" s="77"/>
      <c r="D73" s="78"/>
      <c r="E73" s="135"/>
      <c r="V73" s="3067"/>
      <c r="W73" s="3068"/>
      <c r="X73" s="3068"/>
      <c r="Y73" s="3068"/>
      <c r="Z73" s="3068"/>
      <c r="AA73" s="3068"/>
      <c r="AB73" s="3068"/>
      <c r="AC73" s="3068"/>
      <c r="AD73" s="3068"/>
      <c r="AE73" s="3068"/>
      <c r="AF73" s="3069"/>
    </row>
    <row r="74" spans="1:32" s="349" customFormat="1" ht="12.75" outlineLevel="1" x14ac:dyDescent="0.2">
      <c r="B74" s="61"/>
      <c r="C74" s="77"/>
      <c r="D74" s="78"/>
      <c r="E74" s="135"/>
      <c r="I74" s="420"/>
      <c r="J74" s="420" t="s">
        <v>180</v>
      </c>
      <c r="S74" s="528">
        <v>1</v>
      </c>
      <c r="T74" s="349" t="s">
        <v>136</v>
      </c>
      <c r="V74" s="3070"/>
      <c r="W74" s="3071"/>
      <c r="X74" s="3071"/>
      <c r="Y74" s="3071"/>
      <c r="Z74" s="3071"/>
      <c r="AA74" s="3071"/>
      <c r="AB74" s="3071"/>
      <c r="AC74" s="3071"/>
      <c r="AD74" s="3071"/>
      <c r="AE74" s="3071"/>
      <c r="AF74" s="3072"/>
    </row>
    <row r="75" spans="1:32" s="349" customFormat="1" ht="12.75" outlineLevel="1" x14ac:dyDescent="0.2">
      <c r="A75" s="669" t="str">
        <f>INDEX(Checks!$J$42:$J$47,MATCH((SEARCH("(",formuletekst(J75))),Checks!$I$42:$I$47,0))</f>
        <v>ABO</v>
      </c>
      <c r="B75" s="61"/>
      <c r="C75" s="77"/>
      <c r="D75" s="78"/>
      <c r="E75" s="135"/>
      <c r="F75" s="349" t="s">
        <v>289</v>
      </c>
      <c r="I75" s="531"/>
      <c r="J75" s="531">
        <f>CEILING((J67*I72),S74)</f>
        <v>11050</v>
      </c>
      <c r="K75" s="349" t="s">
        <v>136</v>
      </c>
      <c r="S75" s="531"/>
      <c r="V75" s="3070"/>
      <c r="W75" s="3071"/>
      <c r="X75" s="3071"/>
      <c r="Y75" s="3071"/>
      <c r="Z75" s="3071"/>
      <c r="AA75" s="3071"/>
      <c r="AB75" s="3071"/>
      <c r="AC75" s="3071"/>
      <c r="AD75" s="3071"/>
      <c r="AE75" s="3071"/>
      <c r="AF75" s="3072"/>
    </row>
    <row r="76" spans="1:32" s="349" customFormat="1" ht="12.75" outlineLevel="1" x14ac:dyDescent="0.2">
      <c r="B76" s="61"/>
      <c r="C76" s="77"/>
      <c r="D76" s="78"/>
      <c r="E76" s="135"/>
      <c r="H76" s="531"/>
      <c r="I76" s="531"/>
      <c r="J76" s="399"/>
      <c r="S76" s="531"/>
      <c r="V76" s="3073"/>
      <c r="W76" s="3074"/>
      <c r="X76" s="3074"/>
      <c r="Y76" s="3074"/>
      <c r="Z76" s="3074"/>
      <c r="AA76" s="3074"/>
      <c r="AB76" s="3074"/>
      <c r="AC76" s="3074"/>
      <c r="AD76" s="3074"/>
      <c r="AE76" s="3074"/>
      <c r="AF76" s="3075"/>
    </row>
    <row r="77" spans="1:32" s="349" customFormat="1" ht="12.75" x14ac:dyDescent="0.2">
      <c r="B77" s="61"/>
      <c r="C77" s="77"/>
      <c r="D77" s="78"/>
      <c r="E77" s="135"/>
      <c r="V77" s="419"/>
      <c r="W77" s="419"/>
      <c r="X77" s="419"/>
      <c r="Y77" s="419"/>
      <c r="Z77" s="419"/>
      <c r="AA77" s="419"/>
      <c r="AB77" s="419"/>
      <c r="AC77" s="419"/>
      <c r="AD77" s="419"/>
      <c r="AE77" s="419"/>
      <c r="AF77" s="419"/>
    </row>
    <row r="78" spans="1:32" s="433" customFormat="1" ht="12.75" x14ac:dyDescent="0.2">
      <c r="A78" s="852" t="s">
        <v>1583</v>
      </c>
      <c r="B78" s="126"/>
      <c r="C78" s="127"/>
      <c r="D78" s="128"/>
      <c r="E78" s="129" t="s">
        <v>2</v>
      </c>
      <c r="F78" s="130"/>
      <c r="G78" s="121">
        <v>2007</v>
      </c>
      <c r="H78" s="131">
        <f>ROW(J83)-ROW()</f>
        <v>5</v>
      </c>
      <c r="V78" s="533"/>
      <c r="W78" s="533"/>
      <c r="X78" s="533"/>
      <c r="Y78" s="533"/>
      <c r="Z78" s="533"/>
      <c r="AA78" s="533"/>
      <c r="AB78" s="533"/>
      <c r="AC78" s="533"/>
      <c r="AD78" s="533"/>
      <c r="AE78" s="533"/>
      <c r="AF78" s="533"/>
    </row>
    <row r="79" spans="1:32" s="399" customFormat="1" ht="12.75" outlineLevel="1" x14ac:dyDescent="0.2">
      <c r="B79" s="77"/>
      <c r="C79" s="78"/>
      <c r="D79" s="138"/>
      <c r="E79" s="266"/>
      <c r="F79" s="73"/>
      <c r="G79" s="266"/>
      <c r="H79" s="73"/>
      <c r="V79" s="534"/>
      <c r="W79" s="534"/>
      <c r="X79" s="534"/>
      <c r="Y79" s="534"/>
      <c r="Z79" s="534"/>
      <c r="AA79" s="534"/>
      <c r="AB79" s="534"/>
      <c r="AC79" s="534"/>
      <c r="AD79" s="534"/>
      <c r="AE79" s="534"/>
      <c r="AF79" s="534"/>
    </row>
    <row r="80" spans="1:32" s="349" customFormat="1" ht="13.5" outlineLevel="1" thickBot="1" x14ac:dyDescent="0.25">
      <c r="B80" s="61"/>
      <c r="C80" s="77"/>
      <c r="D80" s="78"/>
      <c r="E80" s="135"/>
      <c r="G80" s="85" t="s">
        <v>0</v>
      </c>
      <c r="H80" s="122">
        <f>$G78</f>
        <v>2007</v>
      </c>
      <c r="I80" s="348">
        <f>VLOOKUP($H80,'TCF en bruto WML'!$G$13:$J$76,'TCF en bruto WML'!$J$78,FALSE)</f>
        <v>1.016</v>
      </c>
      <c r="S80" s="372" t="s">
        <v>243</v>
      </c>
      <c r="V80" s="74" t="s">
        <v>29</v>
      </c>
      <c r="W80" s="419"/>
      <c r="X80" s="419"/>
      <c r="Y80" s="419"/>
      <c r="Z80" s="419"/>
      <c r="AA80" s="419"/>
      <c r="AB80" s="419"/>
      <c r="AC80" s="419"/>
      <c r="AD80" s="419"/>
      <c r="AE80" s="419"/>
      <c r="AF80" s="419"/>
    </row>
    <row r="81" spans="1:32" s="349" customFormat="1" ht="12.75" outlineLevel="1" x14ac:dyDescent="0.2">
      <c r="B81" s="61"/>
      <c r="C81" s="77"/>
      <c r="D81" s="78"/>
      <c r="E81" s="135"/>
      <c r="V81" s="3067"/>
      <c r="W81" s="3068"/>
      <c r="X81" s="3068"/>
      <c r="Y81" s="3068"/>
      <c r="Z81" s="3068"/>
      <c r="AA81" s="3068"/>
      <c r="AB81" s="3068"/>
      <c r="AC81" s="3068"/>
      <c r="AD81" s="3068"/>
      <c r="AE81" s="3068"/>
      <c r="AF81" s="3069"/>
    </row>
    <row r="82" spans="1:32" s="349" customFormat="1" ht="12.75" outlineLevel="1" x14ac:dyDescent="0.2">
      <c r="B82" s="61"/>
      <c r="C82" s="77"/>
      <c r="D82" s="78"/>
      <c r="E82" s="135"/>
      <c r="I82" s="420"/>
      <c r="J82" s="420" t="s">
        <v>180</v>
      </c>
      <c r="S82" s="528">
        <v>1</v>
      </c>
      <c r="T82" s="349" t="s">
        <v>136</v>
      </c>
      <c r="V82" s="3070"/>
      <c r="W82" s="3071"/>
      <c r="X82" s="3071"/>
      <c r="Y82" s="3071"/>
      <c r="Z82" s="3071"/>
      <c r="AA82" s="3071"/>
      <c r="AB82" s="3071"/>
      <c r="AC82" s="3071"/>
      <c r="AD82" s="3071"/>
      <c r="AE82" s="3071"/>
      <c r="AF82" s="3072"/>
    </row>
    <row r="83" spans="1:32" s="349" customFormat="1" ht="12.75" outlineLevel="1" x14ac:dyDescent="0.2">
      <c r="A83" s="669" t="str">
        <f>INDEX(Checks!$J$42:$J$47,MATCH((SEARCH("(",formuletekst(J83))),Checks!$I$42:$I$47,0))</f>
        <v>ABO</v>
      </c>
      <c r="B83" s="61"/>
      <c r="C83" s="77"/>
      <c r="D83" s="78"/>
      <c r="E83" s="135"/>
      <c r="F83" s="349" t="s">
        <v>289</v>
      </c>
      <c r="I83" s="531"/>
      <c r="J83" s="531">
        <f>CEILING((J75*I80),S82)</f>
        <v>11227</v>
      </c>
      <c r="K83" s="349" t="s">
        <v>136</v>
      </c>
      <c r="S83" s="531"/>
      <c r="V83" s="3070"/>
      <c r="W83" s="3071"/>
      <c r="X83" s="3071"/>
      <c r="Y83" s="3071"/>
      <c r="Z83" s="3071"/>
      <c r="AA83" s="3071"/>
      <c r="AB83" s="3071"/>
      <c r="AC83" s="3071"/>
      <c r="AD83" s="3071"/>
      <c r="AE83" s="3071"/>
      <c r="AF83" s="3072"/>
    </row>
    <row r="84" spans="1:32" s="349" customFormat="1" ht="12.75" outlineLevel="1" x14ac:dyDescent="0.2">
      <c r="B84" s="61"/>
      <c r="C84" s="77"/>
      <c r="D84" s="78"/>
      <c r="E84" s="135"/>
      <c r="H84" s="531"/>
      <c r="I84" s="531"/>
      <c r="J84" s="399"/>
      <c r="S84" s="531"/>
      <c r="V84" s="3073"/>
      <c r="W84" s="3074"/>
      <c r="X84" s="3074"/>
      <c r="Y84" s="3074"/>
      <c r="Z84" s="3074"/>
      <c r="AA84" s="3074"/>
      <c r="AB84" s="3074"/>
      <c r="AC84" s="3074"/>
      <c r="AD84" s="3074"/>
      <c r="AE84" s="3074"/>
      <c r="AF84" s="3075"/>
    </row>
    <row r="85" spans="1:32" s="349" customFormat="1" ht="12.75" x14ac:dyDescent="0.2">
      <c r="B85" s="61"/>
      <c r="C85" s="77"/>
      <c r="D85" s="78"/>
      <c r="E85" s="135"/>
      <c r="V85" s="419"/>
      <c r="W85" s="419"/>
      <c r="X85" s="419"/>
      <c r="Y85" s="419"/>
      <c r="Z85" s="419"/>
      <c r="AA85" s="419"/>
      <c r="AB85" s="419"/>
      <c r="AC85" s="419"/>
      <c r="AD85" s="419"/>
      <c r="AE85" s="419"/>
      <c r="AF85" s="419"/>
    </row>
    <row r="86" spans="1:32" s="433" customFormat="1" ht="12.75" x14ac:dyDescent="0.2">
      <c r="A86" s="852" t="s">
        <v>1583</v>
      </c>
      <c r="B86" s="126"/>
      <c r="C86" s="127"/>
      <c r="D86" s="128"/>
      <c r="E86" s="129" t="s">
        <v>2</v>
      </c>
      <c r="F86" s="130"/>
      <c r="G86" s="121">
        <v>2008</v>
      </c>
      <c r="H86" s="131">
        <f>ROW(J91)-ROW()</f>
        <v>5</v>
      </c>
      <c r="V86" s="533"/>
      <c r="W86" s="533"/>
      <c r="X86" s="533"/>
      <c r="Y86" s="533"/>
      <c r="Z86" s="533"/>
      <c r="AA86" s="533"/>
      <c r="AB86" s="533"/>
      <c r="AC86" s="533"/>
      <c r="AD86" s="533"/>
      <c r="AE86" s="533"/>
      <c r="AF86" s="533"/>
    </row>
    <row r="87" spans="1:32" s="399" customFormat="1" ht="12.75" outlineLevel="1" x14ac:dyDescent="0.2">
      <c r="B87" s="77"/>
      <c r="C87" s="78"/>
      <c r="D87" s="138"/>
      <c r="E87" s="266"/>
      <c r="F87" s="73"/>
      <c r="G87" s="266"/>
      <c r="H87" s="73"/>
      <c r="V87" s="534"/>
      <c r="W87" s="534"/>
      <c r="X87" s="534"/>
      <c r="Y87" s="534"/>
      <c r="Z87" s="534"/>
      <c r="AA87" s="534"/>
      <c r="AB87" s="534"/>
      <c r="AC87" s="534"/>
      <c r="AD87" s="534"/>
      <c r="AE87" s="534"/>
      <c r="AF87" s="534"/>
    </row>
    <row r="88" spans="1:32" s="349" customFormat="1" ht="13.5" outlineLevel="1" thickBot="1" x14ac:dyDescent="0.25">
      <c r="B88" s="61"/>
      <c r="C88" s="77"/>
      <c r="D88" s="78"/>
      <c r="E88" s="135"/>
      <c r="G88" s="85" t="s">
        <v>0</v>
      </c>
      <c r="H88" s="122">
        <f>$G86</f>
        <v>2008</v>
      </c>
      <c r="I88" s="348">
        <f>VLOOKUP($H88,'TCF en bruto WML'!$G$13:$J$76,'TCF en bruto WML'!$J$78,FALSE)</f>
        <v>1.0149999999999999</v>
      </c>
      <c r="S88" s="372" t="s">
        <v>243</v>
      </c>
      <c r="V88" s="74" t="s">
        <v>29</v>
      </c>
      <c r="W88" s="419"/>
      <c r="X88" s="419"/>
      <c r="Y88" s="419"/>
      <c r="Z88" s="419"/>
      <c r="AA88" s="419"/>
      <c r="AB88" s="419"/>
      <c r="AC88" s="419"/>
      <c r="AD88" s="419"/>
      <c r="AE88" s="419"/>
      <c r="AF88" s="419"/>
    </row>
    <row r="89" spans="1:32" s="349" customFormat="1" ht="12.75" outlineLevel="1" x14ac:dyDescent="0.2">
      <c r="B89" s="61"/>
      <c r="C89" s="77"/>
      <c r="D89" s="78"/>
      <c r="E89" s="135"/>
      <c r="V89" s="3067"/>
      <c r="W89" s="3068"/>
      <c r="X89" s="3068"/>
      <c r="Y89" s="3068"/>
      <c r="Z89" s="3068"/>
      <c r="AA89" s="3068"/>
      <c r="AB89" s="3068"/>
      <c r="AC89" s="3068"/>
      <c r="AD89" s="3068"/>
      <c r="AE89" s="3068"/>
      <c r="AF89" s="3069"/>
    </row>
    <row r="90" spans="1:32" s="349" customFormat="1" ht="12.75" outlineLevel="1" x14ac:dyDescent="0.2">
      <c r="B90" s="61"/>
      <c r="C90" s="77"/>
      <c r="D90" s="78"/>
      <c r="E90" s="135"/>
      <c r="I90" s="420"/>
      <c r="J90" s="420" t="s">
        <v>180</v>
      </c>
      <c r="S90" s="528">
        <v>1</v>
      </c>
      <c r="T90" s="349" t="s">
        <v>136</v>
      </c>
      <c r="V90" s="3070"/>
      <c r="W90" s="3071"/>
      <c r="X90" s="3071"/>
      <c r="Y90" s="3071"/>
      <c r="Z90" s="3071"/>
      <c r="AA90" s="3071"/>
      <c r="AB90" s="3071"/>
      <c r="AC90" s="3071"/>
      <c r="AD90" s="3071"/>
      <c r="AE90" s="3071"/>
      <c r="AF90" s="3072"/>
    </row>
    <row r="91" spans="1:32" s="349" customFormat="1" ht="12.75" outlineLevel="1" x14ac:dyDescent="0.2">
      <c r="A91" s="669" t="str">
        <f>INDEX(Checks!$J$42:$J$47,MATCH((SEARCH("(",formuletekst(J91))),Checks!$I$42:$I$47,0))</f>
        <v>ABO</v>
      </c>
      <c r="B91" s="61"/>
      <c r="C91" s="77"/>
      <c r="D91" s="78"/>
      <c r="E91" s="135"/>
      <c r="F91" s="349" t="s">
        <v>289</v>
      </c>
      <c r="I91" s="531"/>
      <c r="J91" s="531">
        <f>CEILING((J83*I88),S90)</f>
        <v>11396</v>
      </c>
      <c r="K91" s="349" t="s">
        <v>136</v>
      </c>
      <c r="S91" s="531"/>
      <c r="V91" s="3070"/>
      <c r="W91" s="3071"/>
      <c r="X91" s="3071"/>
      <c r="Y91" s="3071"/>
      <c r="Z91" s="3071"/>
      <c r="AA91" s="3071"/>
      <c r="AB91" s="3071"/>
      <c r="AC91" s="3071"/>
      <c r="AD91" s="3071"/>
      <c r="AE91" s="3071"/>
      <c r="AF91" s="3072"/>
    </row>
    <row r="92" spans="1:32" s="349" customFormat="1" ht="12.75" outlineLevel="1" x14ac:dyDescent="0.2">
      <c r="B92" s="61"/>
      <c r="C92" s="77"/>
      <c r="D92" s="78"/>
      <c r="E92" s="135"/>
      <c r="H92" s="531"/>
      <c r="I92" s="531"/>
      <c r="J92" s="399"/>
      <c r="S92" s="531"/>
      <c r="V92" s="3073"/>
      <c r="W92" s="3074"/>
      <c r="X92" s="3074"/>
      <c r="Y92" s="3074"/>
      <c r="Z92" s="3074"/>
      <c r="AA92" s="3074"/>
      <c r="AB92" s="3074"/>
      <c r="AC92" s="3074"/>
      <c r="AD92" s="3074"/>
      <c r="AE92" s="3074"/>
      <c r="AF92" s="3075"/>
    </row>
    <row r="93" spans="1:32" s="349" customFormat="1" ht="12.75" x14ac:dyDescent="0.2">
      <c r="B93" s="61"/>
      <c r="C93" s="77"/>
      <c r="D93" s="78"/>
      <c r="E93" s="135"/>
      <c r="V93" s="419"/>
      <c r="W93" s="419"/>
      <c r="X93" s="419"/>
      <c r="Y93" s="419"/>
      <c r="Z93" s="419"/>
      <c r="AA93" s="419"/>
      <c r="AB93" s="419"/>
      <c r="AC93" s="419"/>
      <c r="AD93" s="419"/>
      <c r="AE93" s="419"/>
      <c r="AF93" s="419"/>
    </row>
    <row r="94" spans="1:32" s="433" customFormat="1" ht="12.75" x14ac:dyDescent="0.2">
      <c r="A94" s="852" t="s">
        <v>1583</v>
      </c>
      <c r="B94" s="126"/>
      <c r="C94" s="127"/>
      <c r="D94" s="128"/>
      <c r="E94" s="129" t="s">
        <v>2</v>
      </c>
      <c r="F94" s="130"/>
      <c r="G94" s="121">
        <v>2009</v>
      </c>
      <c r="H94" s="131">
        <f>ROW(J99)-ROW()</f>
        <v>5</v>
      </c>
      <c r="V94" s="533"/>
      <c r="W94" s="533"/>
      <c r="X94" s="533"/>
      <c r="Y94" s="533"/>
      <c r="Z94" s="533"/>
      <c r="AA94" s="533"/>
      <c r="AB94" s="533"/>
      <c r="AC94" s="533"/>
      <c r="AD94" s="533"/>
      <c r="AE94" s="533"/>
      <c r="AF94" s="533"/>
    </row>
    <row r="95" spans="1:32" s="399" customFormat="1" ht="12.75" outlineLevel="1" x14ac:dyDescent="0.2">
      <c r="B95" s="77"/>
      <c r="C95" s="78"/>
      <c r="D95" s="138"/>
      <c r="E95" s="266"/>
      <c r="F95" s="73"/>
      <c r="G95" s="266"/>
      <c r="H95" s="73"/>
      <c r="V95" s="534"/>
      <c r="W95" s="534"/>
      <c r="X95" s="534"/>
      <c r="Y95" s="534"/>
      <c r="Z95" s="534"/>
      <c r="AA95" s="534"/>
      <c r="AB95" s="534"/>
      <c r="AC95" s="534"/>
      <c r="AD95" s="534"/>
      <c r="AE95" s="534"/>
      <c r="AF95" s="534"/>
    </row>
    <row r="96" spans="1:32" s="349" customFormat="1" ht="13.5" outlineLevel="1" thickBot="1" x14ac:dyDescent="0.25">
      <c r="B96" s="61"/>
      <c r="C96" s="77"/>
      <c r="D96" s="78"/>
      <c r="E96" s="135"/>
      <c r="G96" s="85" t="s">
        <v>0</v>
      </c>
      <c r="H96" s="122">
        <f>$G94</f>
        <v>2009</v>
      </c>
      <c r="I96" s="348">
        <f>VLOOKUP($H96,'TCF en bruto WML'!$G$13:$J$76,'TCF en bruto WML'!$J$78,FALSE)</f>
        <v>1.0169999999999999</v>
      </c>
      <c r="S96" s="372" t="s">
        <v>243</v>
      </c>
      <c r="V96" s="74" t="s">
        <v>29</v>
      </c>
      <c r="W96" s="419"/>
      <c r="X96" s="419"/>
      <c r="Y96" s="419"/>
      <c r="Z96" s="419"/>
      <c r="AA96" s="419"/>
      <c r="AB96" s="419"/>
      <c r="AC96" s="419"/>
      <c r="AD96" s="419"/>
      <c r="AE96" s="419"/>
      <c r="AF96" s="419"/>
    </row>
    <row r="97" spans="1:32" s="349" customFormat="1" ht="12.75" outlineLevel="1" x14ac:dyDescent="0.2">
      <c r="B97" s="61"/>
      <c r="C97" s="77"/>
      <c r="D97" s="78"/>
      <c r="E97" s="135"/>
      <c r="V97" s="3067"/>
      <c r="W97" s="3068"/>
      <c r="X97" s="3068"/>
      <c r="Y97" s="3068"/>
      <c r="Z97" s="3068"/>
      <c r="AA97" s="3068"/>
      <c r="AB97" s="3068"/>
      <c r="AC97" s="3068"/>
      <c r="AD97" s="3068"/>
      <c r="AE97" s="3068"/>
      <c r="AF97" s="3069"/>
    </row>
    <row r="98" spans="1:32" s="349" customFormat="1" ht="12.75" outlineLevel="1" x14ac:dyDescent="0.2">
      <c r="B98" s="61"/>
      <c r="C98" s="77"/>
      <c r="D98" s="78"/>
      <c r="E98" s="135"/>
      <c r="I98" s="420"/>
      <c r="J98" s="420" t="s">
        <v>180</v>
      </c>
      <c r="S98" s="528">
        <v>1</v>
      </c>
      <c r="T98" s="349" t="s">
        <v>136</v>
      </c>
      <c r="V98" s="3070"/>
      <c r="W98" s="3071"/>
      <c r="X98" s="3071"/>
      <c r="Y98" s="3071"/>
      <c r="Z98" s="3071"/>
      <c r="AA98" s="3071"/>
      <c r="AB98" s="3071"/>
      <c r="AC98" s="3071"/>
      <c r="AD98" s="3071"/>
      <c r="AE98" s="3071"/>
      <c r="AF98" s="3072"/>
    </row>
    <row r="99" spans="1:32" s="349" customFormat="1" ht="12.75" outlineLevel="1" x14ac:dyDescent="0.2">
      <c r="A99" s="669" t="str">
        <f>INDEX(Checks!$J$42:$J$47,MATCH((SEARCH("(",formuletekst(J99))),Checks!$I$42:$I$47,0))</f>
        <v>ABO</v>
      </c>
      <c r="B99" s="61"/>
      <c r="C99" s="77"/>
      <c r="D99" s="78"/>
      <c r="E99" s="135"/>
      <c r="F99" s="349" t="s">
        <v>289</v>
      </c>
      <c r="I99" s="531"/>
      <c r="J99" s="531">
        <f>CEILING((J91*I96),S98)</f>
        <v>11590</v>
      </c>
      <c r="K99" s="349" t="s">
        <v>136</v>
      </c>
      <c r="S99" s="531"/>
      <c r="V99" s="3070"/>
      <c r="W99" s="3071"/>
      <c r="X99" s="3071"/>
      <c r="Y99" s="3071"/>
      <c r="Z99" s="3071"/>
      <c r="AA99" s="3071"/>
      <c r="AB99" s="3071"/>
      <c r="AC99" s="3071"/>
      <c r="AD99" s="3071"/>
      <c r="AE99" s="3071"/>
      <c r="AF99" s="3072"/>
    </row>
    <row r="100" spans="1:32" s="349" customFormat="1" ht="12.75" outlineLevel="1" x14ac:dyDescent="0.2">
      <c r="B100" s="61"/>
      <c r="C100" s="77"/>
      <c r="D100" s="78"/>
      <c r="E100" s="135"/>
      <c r="H100" s="531"/>
      <c r="I100" s="531"/>
      <c r="J100" s="399"/>
      <c r="S100" s="531"/>
      <c r="V100" s="3073"/>
      <c r="W100" s="3074"/>
      <c r="X100" s="3074"/>
      <c r="Y100" s="3074"/>
      <c r="Z100" s="3074"/>
      <c r="AA100" s="3074"/>
      <c r="AB100" s="3074"/>
      <c r="AC100" s="3074"/>
      <c r="AD100" s="3074"/>
      <c r="AE100" s="3074"/>
      <c r="AF100" s="3075"/>
    </row>
    <row r="101" spans="1:32" s="349" customFormat="1" ht="12.75" x14ac:dyDescent="0.2">
      <c r="B101" s="61"/>
      <c r="C101" s="77"/>
      <c r="D101" s="78"/>
      <c r="E101" s="135"/>
      <c r="V101" s="419"/>
      <c r="W101" s="419"/>
      <c r="X101" s="419"/>
      <c r="Y101" s="419"/>
      <c r="Z101" s="419"/>
      <c r="AA101" s="419"/>
      <c r="AB101" s="419"/>
      <c r="AC101" s="419"/>
      <c r="AD101" s="419"/>
      <c r="AE101" s="419"/>
      <c r="AF101" s="419"/>
    </row>
    <row r="102" spans="1:32" s="433" customFormat="1" ht="12.75" x14ac:dyDescent="0.2">
      <c r="A102" s="852" t="s">
        <v>1583</v>
      </c>
      <c r="B102" s="126"/>
      <c r="C102" s="127"/>
      <c r="D102" s="128"/>
      <c r="E102" s="129" t="s">
        <v>2</v>
      </c>
      <c r="F102" s="130"/>
      <c r="G102" s="121">
        <v>2010</v>
      </c>
      <c r="H102" s="131">
        <f>ROW(J107)-ROW()</f>
        <v>5</v>
      </c>
      <c r="V102" s="533"/>
      <c r="W102" s="533"/>
      <c r="X102" s="533"/>
      <c r="Y102" s="533"/>
      <c r="Z102" s="533"/>
      <c r="AA102" s="533"/>
      <c r="AB102" s="533"/>
      <c r="AC102" s="533"/>
      <c r="AD102" s="533"/>
      <c r="AE102" s="533"/>
      <c r="AF102" s="533"/>
    </row>
    <row r="103" spans="1:32" s="399" customFormat="1" ht="12.75" outlineLevel="1" x14ac:dyDescent="0.2">
      <c r="B103" s="77"/>
      <c r="C103" s="78"/>
      <c r="D103" s="138"/>
      <c r="E103" s="266"/>
      <c r="F103" s="73"/>
      <c r="G103" s="266"/>
      <c r="H103" s="73"/>
      <c r="V103" s="534"/>
      <c r="W103" s="534"/>
      <c r="X103" s="534"/>
      <c r="Y103" s="534"/>
      <c r="Z103" s="534"/>
      <c r="AA103" s="534"/>
      <c r="AB103" s="534"/>
      <c r="AC103" s="534"/>
      <c r="AD103" s="534"/>
      <c r="AE103" s="534"/>
      <c r="AF103" s="534"/>
    </row>
    <row r="104" spans="1:32" s="349" customFormat="1" ht="13.5" outlineLevel="1" thickBot="1" x14ac:dyDescent="0.25">
      <c r="B104" s="61"/>
      <c r="C104" s="77"/>
      <c r="D104" s="78"/>
      <c r="E104" s="135"/>
      <c r="G104" s="85" t="s">
        <v>0</v>
      </c>
      <c r="H104" s="122">
        <f>$G102</f>
        <v>2010</v>
      </c>
      <c r="I104" s="348">
        <f>VLOOKUP($H104,'TCF en bruto WML'!$G$13:$J$76,'TCF en bruto WML'!$J$78,FALSE)</f>
        <v>1.0189999999999999</v>
      </c>
      <c r="S104" s="372" t="s">
        <v>243</v>
      </c>
      <c r="V104" s="74" t="s">
        <v>29</v>
      </c>
      <c r="W104" s="419"/>
      <c r="X104" s="419"/>
      <c r="Y104" s="419"/>
      <c r="Z104" s="419"/>
      <c r="AA104" s="419"/>
      <c r="AB104" s="419"/>
      <c r="AC104" s="419"/>
      <c r="AD104" s="419"/>
      <c r="AE104" s="419"/>
      <c r="AF104" s="419"/>
    </row>
    <row r="105" spans="1:32" s="349" customFormat="1" ht="12.75" outlineLevel="1" x14ac:dyDescent="0.2">
      <c r="B105" s="61"/>
      <c r="C105" s="77"/>
      <c r="D105" s="78"/>
      <c r="E105" s="135"/>
      <c r="V105" s="3067"/>
      <c r="W105" s="3068"/>
      <c r="X105" s="3068"/>
      <c r="Y105" s="3068"/>
      <c r="Z105" s="3068"/>
      <c r="AA105" s="3068"/>
      <c r="AB105" s="3068"/>
      <c r="AC105" s="3068"/>
      <c r="AD105" s="3068"/>
      <c r="AE105" s="3068"/>
      <c r="AF105" s="3069"/>
    </row>
    <row r="106" spans="1:32" s="349" customFormat="1" ht="12.75" outlineLevel="1" x14ac:dyDescent="0.2">
      <c r="B106" s="61"/>
      <c r="C106" s="77"/>
      <c r="D106" s="78"/>
      <c r="E106" s="135"/>
      <c r="I106" s="420"/>
      <c r="J106" s="420" t="s">
        <v>180</v>
      </c>
      <c r="S106" s="528">
        <v>1</v>
      </c>
      <c r="T106" s="349" t="s">
        <v>136</v>
      </c>
      <c r="V106" s="3070"/>
      <c r="W106" s="3071"/>
      <c r="X106" s="3071"/>
      <c r="Y106" s="3071"/>
      <c r="Z106" s="3071"/>
      <c r="AA106" s="3071"/>
      <c r="AB106" s="3071"/>
      <c r="AC106" s="3071"/>
      <c r="AD106" s="3071"/>
      <c r="AE106" s="3071"/>
      <c r="AF106" s="3072"/>
    </row>
    <row r="107" spans="1:32" s="349" customFormat="1" ht="12.75" outlineLevel="1" x14ac:dyDescent="0.2">
      <c r="A107" s="669" t="str">
        <f>INDEX(Checks!$J$42:$J$47,MATCH((SEARCH("(",formuletekst(J107))),Checks!$I$42:$I$47,0))</f>
        <v>ABO</v>
      </c>
      <c r="B107" s="61"/>
      <c r="C107" s="77"/>
      <c r="D107" s="78"/>
      <c r="E107" s="135"/>
      <c r="F107" s="349" t="s">
        <v>289</v>
      </c>
      <c r="I107" s="531"/>
      <c r="J107" s="531">
        <f>CEILING((J99*I104),S106)</f>
        <v>11811</v>
      </c>
      <c r="K107" s="349" t="s">
        <v>136</v>
      </c>
      <c r="S107" s="531"/>
      <c r="V107" s="3070"/>
      <c r="W107" s="3071"/>
      <c r="X107" s="3071"/>
      <c r="Y107" s="3071"/>
      <c r="Z107" s="3071"/>
      <c r="AA107" s="3071"/>
      <c r="AB107" s="3071"/>
      <c r="AC107" s="3071"/>
      <c r="AD107" s="3071"/>
      <c r="AE107" s="3071"/>
      <c r="AF107" s="3072"/>
    </row>
    <row r="108" spans="1:32" s="349" customFormat="1" ht="12.75" outlineLevel="1" x14ac:dyDescent="0.2">
      <c r="B108" s="61"/>
      <c r="C108" s="77"/>
      <c r="D108" s="78"/>
      <c r="E108" s="135"/>
      <c r="H108" s="531"/>
      <c r="I108" s="531"/>
      <c r="J108" s="399"/>
      <c r="S108" s="531"/>
      <c r="V108" s="3073"/>
      <c r="W108" s="3074"/>
      <c r="X108" s="3074"/>
      <c r="Y108" s="3074"/>
      <c r="Z108" s="3074"/>
      <c r="AA108" s="3074"/>
      <c r="AB108" s="3074"/>
      <c r="AC108" s="3074"/>
      <c r="AD108" s="3074"/>
      <c r="AE108" s="3074"/>
      <c r="AF108" s="3075"/>
    </row>
    <row r="109" spans="1:32" s="349" customFormat="1" ht="12.75" x14ac:dyDescent="0.2">
      <c r="B109" s="61"/>
      <c r="C109" s="77"/>
      <c r="D109" s="78"/>
      <c r="E109" s="135"/>
      <c r="V109" s="419"/>
      <c r="W109" s="419"/>
      <c r="X109" s="419"/>
      <c r="Y109" s="419"/>
      <c r="Z109" s="419"/>
      <c r="AA109" s="419"/>
      <c r="AB109" s="419"/>
      <c r="AC109" s="419"/>
      <c r="AD109" s="419"/>
      <c r="AE109" s="419"/>
      <c r="AF109" s="419"/>
    </row>
    <row r="110" spans="1:32" s="433" customFormat="1" ht="12.75" x14ac:dyDescent="0.2">
      <c r="A110" s="852" t="s">
        <v>1583</v>
      </c>
      <c r="B110" s="126"/>
      <c r="C110" s="127"/>
      <c r="D110" s="128"/>
      <c r="E110" s="129" t="s">
        <v>2</v>
      </c>
      <c r="F110" s="130"/>
      <c r="G110" s="121">
        <v>2011</v>
      </c>
      <c r="H110" s="131">
        <f>ROW(J115)-ROW()</f>
        <v>5</v>
      </c>
      <c r="V110" s="533"/>
      <c r="W110" s="533"/>
      <c r="X110" s="533"/>
      <c r="Y110" s="533"/>
      <c r="Z110" s="533"/>
      <c r="AA110" s="533"/>
      <c r="AB110" s="533"/>
      <c r="AC110" s="533"/>
      <c r="AD110" s="533"/>
      <c r="AE110" s="533"/>
      <c r="AF110" s="533"/>
    </row>
    <row r="111" spans="1:32" s="399" customFormat="1" ht="12.75" outlineLevel="1" x14ac:dyDescent="0.2">
      <c r="B111" s="77"/>
      <c r="C111" s="78"/>
      <c r="D111" s="138"/>
      <c r="E111" s="266"/>
      <c r="F111" s="73"/>
      <c r="G111" s="266"/>
      <c r="H111" s="73"/>
      <c r="V111" s="534"/>
      <c r="W111" s="534"/>
      <c r="X111" s="534"/>
      <c r="Y111" s="534"/>
      <c r="Z111" s="534"/>
      <c r="AA111" s="534"/>
      <c r="AB111" s="534"/>
      <c r="AC111" s="534"/>
      <c r="AD111" s="534"/>
      <c r="AE111" s="534"/>
      <c r="AF111" s="534"/>
    </row>
    <row r="112" spans="1:32" s="349" customFormat="1" ht="13.5" outlineLevel="1" thickBot="1" x14ac:dyDescent="0.25">
      <c r="B112" s="61"/>
      <c r="C112" s="77"/>
      <c r="D112" s="78"/>
      <c r="E112" s="135"/>
      <c r="G112" s="85" t="s">
        <v>0</v>
      </c>
      <c r="H112" s="122">
        <f>$G110</f>
        <v>2011</v>
      </c>
      <c r="I112" s="348">
        <f>VLOOKUP($H112,'TCF en bruto WML'!$G$13:$J$76,'TCF en bruto WML'!$J$78,FALSE)</f>
        <v>1.006</v>
      </c>
      <c r="S112" s="372" t="s">
        <v>243</v>
      </c>
      <c r="V112" s="74" t="s">
        <v>29</v>
      </c>
      <c r="W112" s="419"/>
      <c r="X112" s="419"/>
      <c r="Y112" s="419"/>
      <c r="Z112" s="419"/>
      <c r="AA112" s="419"/>
      <c r="AB112" s="419"/>
      <c r="AC112" s="419"/>
      <c r="AD112" s="419"/>
      <c r="AE112" s="419"/>
      <c r="AF112" s="419"/>
    </row>
    <row r="113" spans="1:32" s="349" customFormat="1" ht="12.75" outlineLevel="1" x14ac:dyDescent="0.2">
      <c r="B113" s="61"/>
      <c r="C113" s="77"/>
      <c r="D113" s="78"/>
      <c r="E113" s="135"/>
      <c r="V113" s="3067"/>
      <c r="W113" s="3068"/>
      <c r="X113" s="3068"/>
      <c r="Y113" s="3068"/>
      <c r="Z113" s="3068"/>
      <c r="AA113" s="3068"/>
      <c r="AB113" s="3068"/>
      <c r="AC113" s="3068"/>
      <c r="AD113" s="3068"/>
      <c r="AE113" s="3068"/>
      <c r="AF113" s="3069"/>
    </row>
    <row r="114" spans="1:32" s="349" customFormat="1" ht="12.75" outlineLevel="1" x14ac:dyDescent="0.2">
      <c r="B114" s="61"/>
      <c r="C114" s="77"/>
      <c r="D114" s="78"/>
      <c r="E114" s="135"/>
      <c r="I114" s="420"/>
      <c r="J114" s="420" t="s">
        <v>180</v>
      </c>
      <c r="S114" s="528">
        <v>1</v>
      </c>
      <c r="T114" s="349" t="s">
        <v>136</v>
      </c>
      <c r="V114" s="3070"/>
      <c r="W114" s="3071"/>
      <c r="X114" s="3071"/>
      <c r="Y114" s="3071"/>
      <c r="Z114" s="3071"/>
      <c r="AA114" s="3071"/>
      <c r="AB114" s="3071"/>
      <c r="AC114" s="3071"/>
      <c r="AD114" s="3071"/>
      <c r="AE114" s="3071"/>
      <c r="AF114" s="3072"/>
    </row>
    <row r="115" spans="1:32" s="349" customFormat="1" ht="12.75" outlineLevel="1" x14ac:dyDescent="0.2">
      <c r="A115" s="669" t="str">
        <f>INDEX(Checks!$J$42:$J$47,MATCH((SEARCH("(",formuletekst(J115))),Checks!$I$42:$I$47,0))</f>
        <v>ABO</v>
      </c>
      <c r="B115" s="61"/>
      <c r="C115" s="77"/>
      <c r="D115" s="78"/>
      <c r="E115" s="135"/>
      <c r="F115" s="349" t="s">
        <v>289</v>
      </c>
      <c r="I115" s="531"/>
      <c r="J115" s="531">
        <f>CEILING((J107*I112),S114)</f>
        <v>11882</v>
      </c>
      <c r="K115" s="349" t="s">
        <v>136</v>
      </c>
      <c r="S115" s="531"/>
      <c r="V115" s="3070"/>
      <c r="W115" s="3071"/>
      <c r="X115" s="3071"/>
      <c r="Y115" s="3071"/>
      <c r="Z115" s="3071"/>
      <c r="AA115" s="3071"/>
      <c r="AB115" s="3071"/>
      <c r="AC115" s="3071"/>
      <c r="AD115" s="3071"/>
      <c r="AE115" s="3071"/>
      <c r="AF115" s="3072"/>
    </row>
    <row r="116" spans="1:32" s="349" customFormat="1" ht="12.75" outlineLevel="1" x14ac:dyDescent="0.2">
      <c r="B116" s="61"/>
      <c r="C116" s="77"/>
      <c r="D116" s="78"/>
      <c r="E116" s="135"/>
      <c r="H116" s="531"/>
      <c r="I116" s="531"/>
      <c r="J116" s="399"/>
      <c r="S116" s="531"/>
      <c r="V116" s="3073"/>
      <c r="W116" s="3074"/>
      <c r="X116" s="3074"/>
      <c r="Y116" s="3074"/>
      <c r="Z116" s="3074"/>
      <c r="AA116" s="3074"/>
      <c r="AB116" s="3074"/>
      <c r="AC116" s="3074"/>
      <c r="AD116" s="3074"/>
      <c r="AE116" s="3074"/>
      <c r="AF116" s="3075"/>
    </row>
    <row r="117" spans="1:32" s="349" customFormat="1" ht="12.75" x14ac:dyDescent="0.2">
      <c r="B117" s="61"/>
      <c r="C117" s="77"/>
      <c r="D117" s="78"/>
      <c r="E117" s="135"/>
      <c r="V117" s="419"/>
      <c r="W117" s="419"/>
      <c r="X117" s="419"/>
      <c r="Y117" s="419"/>
      <c r="Z117" s="419"/>
      <c r="AA117" s="419"/>
      <c r="AB117" s="419"/>
      <c r="AC117" s="419"/>
      <c r="AD117" s="419"/>
      <c r="AE117" s="419"/>
      <c r="AF117" s="419"/>
    </row>
    <row r="118" spans="1:32" s="433" customFormat="1" ht="12.75" x14ac:dyDescent="0.2">
      <c r="A118" s="852" t="s">
        <v>1583</v>
      </c>
      <c r="B118" s="126"/>
      <c r="C118" s="127"/>
      <c r="D118" s="128"/>
      <c r="E118" s="129" t="s">
        <v>2</v>
      </c>
      <c r="F118" s="130"/>
      <c r="G118" s="121">
        <v>2012</v>
      </c>
      <c r="H118" s="131">
        <f>ROW(J128)-ROW()</f>
        <v>10</v>
      </c>
      <c r="V118" s="533"/>
      <c r="W118" s="533"/>
      <c r="X118" s="533"/>
      <c r="Y118" s="533"/>
      <c r="Z118" s="533"/>
      <c r="AA118" s="533"/>
      <c r="AB118" s="533"/>
      <c r="AC118" s="533"/>
      <c r="AD118" s="533"/>
      <c r="AE118" s="533"/>
      <c r="AF118" s="533"/>
    </row>
    <row r="119" spans="1:32" s="399" customFormat="1" ht="12.75" outlineLevel="1" x14ac:dyDescent="0.2">
      <c r="B119" s="77"/>
      <c r="C119" s="78"/>
      <c r="D119" s="138"/>
      <c r="E119" s="266"/>
      <c r="F119" s="73"/>
      <c r="G119" s="266"/>
      <c r="H119" s="73"/>
      <c r="V119" s="534"/>
      <c r="W119" s="534"/>
      <c r="X119" s="534"/>
      <c r="Y119" s="534"/>
      <c r="Z119" s="534"/>
      <c r="AA119" s="534"/>
      <c r="AB119" s="534"/>
      <c r="AC119" s="534"/>
      <c r="AD119" s="534"/>
      <c r="AE119" s="534"/>
      <c r="AF119" s="534"/>
    </row>
    <row r="120" spans="1:32" s="349" customFormat="1" ht="13.5" outlineLevel="1" thickBot="1" x14ac:dyDescent="0.25">
      <c r="B120" s="61"/>
      <c r="C120" s="77"/>
      <c r="D120" s="78"/>
      <c r="E120" s="135"/>
      <c r="G120" s="85" t="s">
        <v>0</v>
      </c>
      <c r="H120" s="122">
        <f>$G118</f>
        <v>2012</v>
      </c>
      <c r="I120" s="348">
        <f>VLOOKUP($H120,'TCF en bruto WML'!$G$13:$J$76,'TCF en bruto WML'!$J$78,FALSE)</f>
        <v>1.0169999999999999</v>
      </c>
      <c r="S120" s="372" t="s">
        <v>243</v>
      </c>
      <c r="V120" s="74" t="s">
        <v>29</v>
      </c>
      <c r="W120" s="419"/>
      <c r="X120" s="419"/>
      <c r="Y120" s="419"/>
      <c r="Z120" s="419"/>
      <c r="AA120" s="419"/>
      <c r="AB120" s="419"/>
      <c r="AC120" s="419"/>
      <c r="AD120" s="419"/>
      <c r="AE120" s="419"/>
      <c r="AF120" s="419"/>
    </row>
    <row r="121" spans="1:32" s="349" customFormat="1" ht="12.75" outlineLevel="1" x14ac:dyDescent="0.2">
      <c r="B121" s="61"/>
      <c r="C121" s="77"/>
      <c r="D121" s="78"/>
      <c r="E121" s="135"/>
      <c r="V121" s="3067" t="s">
        <v>295</v>
      </c>
      <c r="W121" s="3068"/>
      <c r="X121" s="3068"/>
      <c r="Y121" s="3068"/>
      <c r="Z121" s="3068"/>
      <c r="AA121" s="3068"/>
      <c r="AB121" s="3068"/>
      <c r="AC121" s="3068"/>
      <c r="AD121" s="3068"/>
      <c r="AE121" s="3068"/>
      <c r="AF121" s="3069"/>
    </row>
    <row r="122" spans="1:32" s="349" customFormat="1" ht="12.75" outlineLevel="1" x14ac:dyDescent="0.2">
      <c r="B122" s="61"/>
      <c r="C122" s="77"/>
      <c r="D122" s="78"/>
      <c r="E122" s="135"/>
      <c r="I122" s="420"/>
      <c r="J122" s="420" t="s">
        <v>180</v>
      </c>
      <c r="S122" s="528">
        <v>1</v>
      </c>
      <c r="T122" s="349" t="s">
        <v>136</v>
      </c>
      <c r="V122" s="3070"/>
      <c r="W122" s="3071"/>
      <c r="X122" s="3071"/>
      <c r="Y122" s="3071"/>
      <c r="Z122" s="3071"/>
      <c r="AA122" s="3071"/>
      <c r="AB122" s="3071"/>
      <c r="AC122" s="3071"/>
      <c r="AD122" s="3071"/>
      <c r="AE122" s="3071"/>
      <c r="AF122" s="3072"/>
    </row>
    <row r="123" spans="1:32" s="349" customFormat="1" ht="12.75" outlineLevel="1" x14ac:dyDescent="0.2">
      <c r="A123" s="669" t="str">
        <f>INDEX(Checks!$J$42:$J$47,MATCH((SEARCH("(",formuletekst(J123))),Checks!$I$42:$I$47,0))</f>
        <v>ABO</v>
      </c>
      <c r="B123" s="61"/>
      <c r="C123" s="77"/>
      <c r="D123" s="78"/>
      <c r="E123" s="135"/>
      <c r="F123" s="349" t="s">
        <v>300</v>
      </c>
      <c r="I123" s="531"/>
      <c r="J123" s="531">
        <f>CEILING((J115*I120),S122)</f>
        <v>12084</v>
      </c>
      <c r="K123" s="349" t="s">
        <v>136</v>
      </c>
      <c r="S123" s="531"/>
      <c r="V123" s="3070"/>
      <c r="W123" s="3071"/>
      <c r="X123" s="3071"/>
      <c r="Y123" s="3071"/>
      <c r="Z123" s="3071"/>
      <c r="AA123" s="3071"/>
      <c r="AB123" s="3071"/>
      <c r="AC123" s="3071"/>
      <c r="AD123" s="3071"/>
      <c r="AE123" s="3071"/>
      <c r="AF123" s="3072"/>
    </row>
    <row r="124" spans="1:32" s="349" customFormat="1" ht="12.75" outlineLevel="1" x14ac:dyDescent="0.2">
      <c r="B124" s="61"/>
      <c r="C124" s="77"/>
      <c r="D124" s="78"/>
      <c r="E124" s="135"/>
      <c r="H124" s="531"/>
      <c r="I124" s="531"/>
      <c r="J124" s="399"/>
      <c r="S124" s="531"/>
      <c r="V124" s="3073"/>
      <c r="W124" s="3074"/>
      <c r="X124" s="3074"/>
      <c r="Y124" s="3074"/>
      <c r="Z124" s="3074"/>
      <c r="AA124" s="3074"/>
      <c r="AB124" s="3074"/>
      <c r="AC124" s="3074"/>
      <c r="AD124" s="3074"/>
      <c r="AE124" s="3074"/>
      <c r="AF124" s="3075"/>
    </row>
    <row r="125" spans="1:32" s="349" customFormat="1" ht="12.75" outlineLevel="1" x14ac:dyDescent="0.2">
      <c r="B125" s="61"/>
      <c r="C125" s="77"/>
      <c r="D125" s="78"/>
      <c r="E125" s="135"/>
      <c r="H125" s="349" t="s">
        <v>296</v>
      </c>
      <c r="J125" s="349" t="s">
        <v>297</v>
      </c>
      <c r="L125" s="349" t="s">
        <v>298</v>
      </c>
    </row>
    <row r="126" spans="1:32" s="349" customFormat="1" ht="12.75" outlineLevel="1" x14ac:dyDescent="0.2">
      <c r="B126" s="61"/>
      <c r="C126" s="77"/>
      <c r="D126" s="78"/>
      <c r="E126" s="135"/>
      <c r="F126" s="349" t="s">
        <v>27</v>
      </c>
      <c r="H126" s="529">
        <f>J115</f>
        <v>11882</v>
      </c>
      <c r="J126" s="395">
        <v>-2500</v>
      </c>
      <c r="L126" s="529">
        <f>H126+J126</f>
        <v>9382</v>
      </c>
    </row>
    <row r="127" spans="1:32" s="349" customFormat="1" ht="12.75" outlineLevel="1" x14ac:dyDescent="0.2">
      <c r="B127" s="61"/>
      <c r="C127" s="77"/>
      <c r="D127" s="78"/>
      <c r="E127" s="135"/>
    </row>
    <row r="128" spans="1:32" s="349" customFormat="1" ht="12.75" outlineLevel="1" x14ac:dyDescent="0.2">
      <c r="A128" s="669" t="str">
        <f>INDEX(Checks!$J$42:$J$47,MATCH((SEARCH("(",formuletekst(J128))),Checks!$I$42:$I$47,0))</f>
        <v>ABO</v>
      </c>
      <c r="B128" s="61"/>
      <c r="C128" s="77"/>
      <c r="D128" s="78"/>
      <c r="E128" s="135"/>
      <c r="F128" s="349" t="s">
        <v>299</v>
      </c>
      <c r="J128" s="529">
        <f>CEILING((L126*I120),S122)</f>
        <v>9542</v>
      </c>
      <c r="K128" s="349" t="s">
        <v>136</v>
      </c>
    </row>
    <row r="129" spans="1:32" s="349" customFormat="1" ht="12.75" x14ac:dyDescent="0.2">
      <c r="B129" s="61"/>
      <c r="C129" s="77"/>
      <c r="D129" s="78"/>
      <c r="E129" s="135"/>
    </row>
    <row r="130" spans="1:32" s="433" customFormat="1" ht="12.75" x14ac:dyDescent="0.2">
      <c r="A130" s="852" t="s">
        <v>1583</v>
      </c>
      <c r="B130" s="126"/>
      <c r="C130" s="127"/>
      <c r="D130" s="128"/>
      <c r="E130" s="129" t="s">
        <v>2</v>
      </c>
      <c r="F130" s="130"/>
      <c r="G130" s="121">
        <v>2013</v>
      </c>
      <c r="H130" s="131">
        <f>ROW(J135)-ROW()</f>
        <v>5</v>
      </c>
      <c r="V130" s="533"/>
      <c r="W130" s="533"/>
      <c r="X130" s="533"/>
      <c r="Y130" s="533"/>
      <c r="Z130" s="533"/>
      <c r="AA130" s="533"/>
      <c r="AB130" s="533"/>
      <c r="AC130" s="533"/>
      <c r="AD130" s="533"/>
      <c r="AE130" s="533"/>
      <c r="AF130" s="533"/>
    </row>
    <row r="131" spans="1:32" s="399" customFormat="1" ht="12.75" outlineLevel="1" x14ac:dyDescent="0.2">
      <c r="B131" s="77"/>
      <c r="C131" s="78"/>
      <c r="D131" s="138"/>
      <c r="E131" s="266"/>
      <c r="F131" s="73"/>
      <c r="G131" s="266"/>
      <c r="H131" s="73"/>
      <c r="V131" s="534"/>
      <c r="W131" s="534"/>
      <c r="X131" s="534"/>
      <c r="Y131" s="534"/>
      <c r="Z131" s="534"/>
      <c r="AA131" s="534"/>
      <c r="AB131" s="534"/>
      <c r="AC131" s="534"/>
      <c r="AD131" s="534"/>
      <c r="AE131" s="534"/>
      <c r="AF131" s="534"/>
    </row>
    <row r="132" spans="1:32" s="349" customFormat="1" ht="13.5" outlineLevel="1" thickBot="1" x14ac:dyDescent="0.25">
      <c r="B132" s="61"/>
      <c r="C132" s="77"/>
      <c r="D132" s="78"/>
      <c r="E132" s="135"/>
      <c r="G132" s="85" t="s">
        <v>0</v>
      </c>
      <c r="H132" s="122">
        <f>$G130</f>
        <v>2013</v>
      </c>
      <c r="I132" s="348">
        <f>VLOOKUP($H132,'TCF en bruto WML'!$G$13:$J$76,'TCF en bruto WML'!$J$78,FALSE)</f>
        <v>1</v>
      </c>
      <c r="S132" s="372" t="s">
        <v>243</v>
      </c>
      <c r="V132" s="74" t="s">
        <v>29</v>
      </c>
      <c r="W132" s="419"/>
      <c r="X132" s="419"/>
      <c r="Y132" s="419"/>
      <c r="Z132" s="419"/>
      <c r="AA132" s="419"/>
      <c r="AB132" s="419"/>
      <c r="AC132" s="419"/>
      <c r="AD132" s="419"/>
      <c r="AE132" s="419"/>
      <c r="AF132" s="419"/>
    </row>
    <row r="133" spans="1:32" s="349" customFormat="1" ht="12.75" outlineLevel="1" x14ac:dyDescent="0.2">
      <c r="B133" s="61"/>
      <c r="C133" s="77"/>
      <c r="D133" s="78"/>
      <c r="E133" s="135"/>
      <c r="V133" s="3067" t="s">
        <v>142</v>
      </c>
      <c r="W133" s="3068"/>
      <c r="X133" s="3068"/>
      <c r="Y133" s="3068"/>
      <c r="Z133" s="3068"/>
      <c r="AA133" s="3068"/>
      <c r="AB133" s="3068"/>
      <c r="AC133" s="3068"/>
      <c r="AD133" s="3068"/>
      <c r="AE133" s="3068"/>
      <c r="AF133" s="3069"/>
    </row>
    <row r="134" spans="1:32" s="349" customFormat="1" ht="12.75" outlineLevel="1" x14ac:dyDescent="0.2">
      <c r="B134" s="61"/>
      <c r="C134" s="77"/>
      <c r="D134" s="78"/>
      <c r="E134" s="135"/>
      <c r="I134" s="420"/>
      <c r="J134" s="420" t="s">
        <v>180</v>
      </c>
      <c r="S134" s="528">
        <v>1</v>
      </c>
      <c r="T134" s="349" t="s">
        <v>136</v>
      </c>
      <c r="V134" s="3070"/>
      <c r="W134" s="3071"/>
      <c r="X134" s="3071"/>
      <c r="Y134" s="3071"/>
      <c r="Z134" s="3071"/>
      <c r="AA134" s="3071"/>
      <c r="AB134" s="3071"/>
      <c r="AC134" s="3071"/>
      <c r="AD134" s="3071"/>
      <c r="AE134" s="3071"/>
      <c r="AF134" s="3072"/>
    </row>
    <row r="135" spans="1:32" s="349" customFormat="1" ht="12.75" outlineLevel="1" x14ac:dyDescent="0.2">
      <c r="A135" s="669" t="str">
        <f>INDEX(Checks!$J$42:$J$47,MATCH((SEARCH("(",formuletekst(J135))),Checks!$I$42:$I$47,0))</f>
        <v>ABO</v>
      </c>
      <c r="B135" s="61"/>
      <c r="C135" s="77"/>
      <c r="D135" s="78"/>
      <c r="E135" s="135"/>
      <c r="F135" s="349" t="s">
        <v>289</v>
      </c>
      <c r="I135" s="531"/>
      <c r="J135" s="531">
        <f>CEILING((J128*I132),S134)</f>
        <v>9542</v>
      </c>
      <c r="K135" s="349" t="s">
        <v>136</v>
      </c>
      <c r="S135" s="531"/>
      <c r="V135" s="3070"/>
      <c r="W135" s="3071"/>
      <c r="X135" s="3071"/>
      <c r="Y135" s="3071"/>
      <c r="Z135" s="3071"/>
      <c r="AA135" s="3071"/>
      <c r="AB135" s="3071"/>
      <c r="AC135" s="3071"/>
      <c r="AD135" s="3071"/>
      <c r="AE135" s="3071"/>
      <c r="AF135" s="3072"/>
    </row>
    <row r="136" spans="1:32" s="349" customFormat="1" ht="12.75" outlineLevel="1" x14ac:dyDescent="0.2">
      <c r="B136" s="61"/>
      <c r="C136" s="77"/>
      <c r="D136" s="78"/>
      <c r="E136" s="135"/>
      <c r="H136" s="531"/>
      <c r="I136" s="531"/>
      <c r="J136" s="399"/>
      <c r="S136" s="531"/>
      <c r="V136" s="3073"/>
      <c r="W136" s="3074"/>
      <c r="X136" s="3074"/>
      <c r="Y136" s="3074"/>
      <c r="Z136" s="3074"/>
      <c r="AA136" s="3074"/>
      <c r="AB136" s="3074"/>
      <c r="AC136" s="3074"/>
      <c r="AD136" s="3074"/>
      <c r="AE136" s="3074"/>
      <c r="AF136" s="3075"/>
    </row>
    <row r="137" spans="1:32" s="349" customFormat="1" ht="12.75" x14ac:dyDescent="0.2">
      <c r="B137" s="61"/>
      <c r="C137" s="77"/>
      <c r="D137" s="78"/>
      <c r="E137" s="135"/>
      <c r="V137" s="419"/>
      <c r="W137" s="419"/>
      <c r="X137" s="419"/>
      <c r="Y137" s="419"/>
      <c r="Z137" s="419"/>
      <c r="AA137" s="419"/>
      <c r="AB137" s="419"/>
      <c r="AC137" s="419"/>
      <c r="AD137" s="419"/>
      <c r="AE137" s="419"/>
      <c r="AF137" s="419"/>
    </row>
    <row r="138" spans="1:32" s="433" customFormat="1" ht="12.75" x14ac:dyDescent="0.2">
      <c r="A138" s="852" t="s">
        <v>1583</v>
      </c>
      <c r="B138" s="126"/>
      <c r="C138" s="127"/>
      <c r="D138" s="128"/>
      <c r="E138" s="129" t="s">
        <v>2</v>
      </c>
      <c r="F138" s="130"/>
      <c r="G138" s="121">
        <v>2014</v>
      </c>
      <c r="H138" s="131">
        <f>ROW(J143)-ROW()</f>
        <v>5</v>
      </c>
      <c r="V138" s="533"/>
      <c r="W138" s="533"/>
      <c r="X138" s="533"/>
      <c r="Y138" s="533"/>
      <c r="Z138" s="533"/>
      <c r="AA138" s="533"/>
      <c r="AB138" s="533"/>
      <c r="AC138" s="533"/>
      <c r="AD138" s="533"/>
      <c r="AE138" s="533"/>
      <c r="AF138" s="533"/>
    </row>
    <row r="139" spans="1:32" s="399" customFormat="1" ht="12.75" outlineLevel="1" x14ac:dyDescent="0.2">
      <c r="B139" s="77"/>
      <c r="C139" s="78"/>
      <c r="D139" s="138"/>
      <c r="E139" s="266"/>
      <c r="F139" s="73"/>
      <c r="G139" s="266"/>
      <c r="H139" s="73"/>
      <c r="V139" s="534"/>
      <c r="W139" s="534"/>
      <c r="X139" s="534"/>
      <c r="Y139" s="534"/>
      <c r="Z139" s="534"/>
      <c r="AA139" s="534"/>
      <c r="AB139" s="534"/>
      <c r="AC139" s="534"/>
      <c r="AD139" s="534"/>
      <c r="AE139" s="534"/>
      <c r="AF139" s="534"/>
    </row>
    <row r="140" spans="1:32" s="349" customFormat="1" ht="13.5" outlineLevel="1" thickBot="1" x14ac:dyDescent="0.25">
      <c r="B140" s="61"/>
      <c r="C140" s="77"/>
      <c r="D140" s="78"/>
      <c r="E140" s="135"/>
      <c r="G140" s="85" t="s">
        <v>0</v>
      </c>
      <c r="H140" s="122">
        <f>$G138</f>
        <v>2014</v>
      </c>
      <c r="I140" s="348">
        <f>VLOOKUP($H140,'TCF en bruto WML'!$G$13:$J$76,'TCF en bruto WML'!$J$78,FALSE)</f>
        <v>1</v>
      </c>
      <c r="S140" s="372" t="s">
        <v>243</v>
      </c>
      <c r="V140" s="74" t="s">
        <v>29</v>
      </c>
      <c r="W140" s="419"/>
      <c r="X140" s="419"/>
      <c r="Y140" s="419"/>
      <c r="Z140" s="419"/>
      <c r="AA140" s="419"/>
      <c r="AB140" s="419"/>
      <c r="AC140" s="419"/>
      <c r="AD140" s="419"/>
      <c r="AE140" s="419"/>
      <c r="AF140" s="419"/>
    </row>
    <row r="141" spans="1:32" s="349" customFormat="1" ht="12.75" outlineLevel="1" x14ac:dyDescent="0.2">
      <c r="B141" s="61"/>
      <c r="C141" s="77"/>
      <c r="D141" s="78"/>
      <c r="E141" s="135"/>
      <c r="V141" s="3067" t="s">
        <v>143</v>
      </c>
      <c r="W141" s="3068"/>
      <c r="X141" s="3068"/>
      <c r="Y141" s="3068"/>
      <c r="Z141" s="3068"/>
      <c r="AA141" s="3068"/>
      <c r="AB141" s="3068"/>
      <c r="AC141" s="3068"/>
      <c r="AD141" s="3068"/>
      <c r="AE141" s="3068"/>
      <c r="AF141" s="3069"/>
    </row>
    <row r="142" spans="1:32" s="349" customFormat="1" ht="12.75" outlineLevel="1" x14ac:dyDescent="0.2">
      <c r="B142" s="61"/>
      <c r="C142" s="77"/>
      <c r="D142" s="78"/>
      <c r="E142" s="135"/>
      <c r="I142" s="420"/>
      <c r="J142" s="420" t="s">
        <v>180</v>
      </c>
      <c r="S142" s="528">
        <v>1</v>
      </c>
      <c r="T142" s="349" t="s">
        <v>136</v>
      </c>
      <c r="V142" s="3070"/>
      <c r="W142" s="3071"/>
      <c r="X142" s="3071"/>
      <c r="Y142" s="3071"/>
      <c r="Z142" s="3071"/>
      <c r="AA142" s="3071"/>
      <c r="AB142" s="3071"/>
      <c r="AC142" s="3071"/>
      <c r="AD142" s="3071"/>
      <c r="AE142" s="3071"/>
      <c r="AF142" s="3072"/>
    </row>
    <row r="143" spans="1:32" s="349" customFormat="1" ht="12.75" outlineLevel="1" x14ac:dyDescent="0.2">
      <c r="A143" s="669" t="str">
        <f>INDEX(Checks!$J$42:$J$47,MATCH((SEARCH("(",formuletekst(J143))),Checks!$I$42:$I$47,0))</f>
        <v>ABO</v>
      </c>
      <c r="B143" s="61"/>
      <c r="C143" s="77"/>
      <c r="D143" s="78"/>
      <c r="E143" s="135"/>
      <c r="F143" s="349" t="s">
        <v>289</v>
      </c>
      <c r="I143" s="531"/>
      <c r="J143" s="531">
        <f>CEILING((J135*I140),S142)</f>
        <v>9542</v>
      </c>
      <c r="K143" s="349" t="s">
        <v>136</v>
      </c>
      <c r="S143" s="531"/>
      <c r="V143" s="3070"/>
      <c r="W143" s="3071"/>
      <c r="X143" s="3071"/>
      <c r="Y143" s="3071"/>
      <c r="Z143" s="3071"/>
      <c r="AA143" s="3071"/>
      <c r="AB143" s="3071"/>
      <c r="AC143" s="3071"/>
      <c r="AD143" s="3071"/>
      <c r="AE143" s="3071"/>
      <c r="AF143" s="3072"/>
    </row>
    <row r="144" spans="1:32" s="349" customFormat="1" ht="12.75" outlineLevel="1" x14ac:dyDescent="0.2">
      <c r="B144" s="61"/>
      <c r="C144" s="77"/>
      <c r="D144" s="78"/>
      <c r="E144" s="135"/>
      <c r="F144" s="349" t="s">
        <v>301</v>
      </c>
      <c r="H144" s="531"/>
      <c r="I144" s="531"/>
      <c r="J144" s="396">
        <v>0.109</v>
      </c>
      <c r="K144" s="349" t="s">
        <v>184</v>
      </c>
      <c r="S144" s="531"/>
      <c r="V144" s="3073"/>
      <c r="W144" s="3074"/>
      <c r="X144" s="3074"/>
      <c r="Y144" s="3074"/>
      <c r="Z144" s="3074"/>
      <c r="AA144" s="3074"/>
      <c r="AB144" s="3074"/>
      <c r="AC144" s="3074"/>
      <c r="AD144" s="3074"/>
      <c r="AE144" s="3074"/>
      <c r="AF144" s="3075"/>
    </row>
    <row r="145" spans="1:32" s="349" customFormat="1" ht="12.75" outlineLevel="1" x14ac:dyDescent="0.2">
      <c r="B145" s="61"/>
      <c r="C145" s="77"/>
      <c r="D145" s="78"/>
      <c r="E145" s="135"/>
      <c r="F145" s="349" t="s">
        <v>302</v>
      </c>
      <c r="J145" s="396">
        <v>4.0000000000000001E-3</v>
      </c>
      <c r="K145" s="349" t="s">
        <v>184</v>
      </c>
      <c r="V145" s="419"/>
      <c r="W145" s="419"/>
      <c r="X145" s="419"/>
      <c r="Y145" s="419"/>
      <c r="Z145" s="419"/>
      <c r="AA145" s="419"/>
      <c r="AB145" s="419"/>
      <c r="AC145" s="419"/>
      <c r="AD145" s="419"/>
      <c r="AE145" s="419"/>
      <c r="AF145" s="419"/>
    </row>
    <row r="146" spans="1:32" s="349" customFormat="1" ht="12.75" x14ac:dyDescent="0.2">
      <c r="B146" s="61"/>
      <c r="C146" s="77"/>
      <c r="D146" s="78"/>
      <c r="E146" s="135"/>
    </row>
    <row r="147" spans="1:32" s="433" customFormat="1" ht="12.75" x14ac:dyDescent="0.2">
      <c r="A147" s="852" t="s">
        <v>1583</v>
      </c>
      <c r="B147" s="126"/>
      <c r="C147" s="127"/>
      <c r="D147" s="128"/>
      <c r="E147" s="129" t="s">
        <v>2</v>
      </c>
      <c r="F147" s="130"/>
      <c r="G147" s="121">
        <v>2015</v>
      </c>
      <c r="H147" s="131">
        <f>ROW(J156)-ROW()</f>
        <v>9</v>
      </c>
      <c r="V147" s="598" t="s">
        <v>465</v>
      </c>
      <c r="W147" s="533"/>
      <c r="X147" s="533"/>
      <c r="Y147" s="533"/>
      <c r="Z147" s="533"/>
      <c r="AA147" s="533"/>
      <c r="AB147" s="533"/>
      <c r="AC147" s="533"/>
      <c r="AD147" s="533"/>
      <c r="AE147" s="533"/>
      <c r="AF147" s="533"/>
    </row>
    <row r="148" spans="1:32" s="399" customFormat="1" ht="12.75" outlineLevel="1" x14ac:dyDescent="0.2">
      <c r="B148" s="77"/>
      <c r="C148" s="78"/>
      <c r="D148" s="138"/>
      <c r="E148" s="266"/>
      <c r="F148" s="73"/>
      <c r="G148" s="266"/>
      <c r="H148" s="73"/>
      <c r="V148" s="534"/>
      <c r="W148" s="534"/>
      <c r="X148" s="534"/>
      <c r="Y148" s="534"/>
      <c r="Z148" s="534"/>
      <c r="AA148" s="534"/>
      <c r="AB148" s="534"/>
      <c r="AC148" s="534"/>
      <c r="AD148" s="534"/>
      <c r="AE148" s="534"/>
      <c r="AF148" s="534"/>
    </row>
    <row r="149" spans="1:32" s="349" customFormat="1" ht="13.5" outlineLevel="1" thickBot="1" x14ac:dyDescent="0.25">
      <c r="B149" s="61"/>
      <c r="C149" s="77"/>
      <c r="D149" s="78"/>
      <c r="E149" s="135"/>
      <c r="G149" s="85" t="s">
        <v>0</v>
      </c>
      <c r="H149" s="122">
        <f>$G147</f>
        <v>2015</v>
      </c>
      <c r="I149" s="348">
        <f>VLOOKUP($H149,'TCF en bruto WML'!$G$13:$J$76,'TCF en bruto WML'!$J$78,FALSE)</f>
        <v>1.0089999999999999</v>
      </c>
      <c r="S149" s="372" t="s">
        <v>243</v>
      </c>
      <c r="V149" s="74" t="s">
        <v>29</v>
      </c>
      <c r="W149" s="419"/>
      <c r="X149" s="419"/>
      <c r="Y149" s="419"/>
      <c r="Z149" s="419"/>
      <c r="AA149" s="419"/>
      <c r="AB149" s="419"/>
      <c r="AC149" s="419"/>
      <c r="AD149" s="419"/>
      <c r="AE149" s="419"/>
      <c r="AF149" s="419"/>
    </row>
    <row r="150" spans="1:32" s="349" customFormat="1" ht="12.75" customHeight="1" outlineLevel="1" x14ac:dyDescent="0.2">
      <c r="B150" s="61"/>
      <c r="C150" s="77"/>
      <c r="D150" s="78"/>
      <c r="E150" s="135"/>
      <c r="V150" s="3067" t="s">
        <v>313</v>
      </c>
      <c r="W150" s="3068"/>
      <c r="X150" s="3068"/>
      <c r="Y150" s="3068"/>
      <c r="Z150" s="3068"/>
      <c r="AA150" s="3068"/>
      <c r="AB150" s="3068"/>
      <c r="AC150" s="3068"/>
      <c r="AD150" s="3068"/>
      <c r="AE150" s="3068"/>
      <c r="AF150" s="3069"/>
    </row>
    <row r="151" spans="1:32" s="349" customFormat="1" ht="12.75" outlineLevel="1" x14ac:dyDescent="0.2">
      <c r="A151" s="669"/>
      <c r="B151" s="61"/>
      <c r="C151" s="77"/>
      <c r="D151" s="78"/>
      <c r="E151" s="135"/>
      <c r="F151" s="585" t="str">
        <f ca="1">'3.127'!$B$1&amp;" "&amp;'3.127'!F224&amp;" - "&amp;'3.127'!G216</f>
        <v>3.127 3e lid, eerste bedrag - 2015</v>
      </c>
      <c r="J151" s="586">
        <f>'3.127'!J224</f>
        <v>100000</v>
      </c>
      <c r="K151" s="586" t="str">
        <f>'3.127'!K224</f>
        <v>euro</v>
      </c>
      <c r="S151" s="528">
        <v>1</v>
      </c>
      <c r="T151" s="349" t="s">
        <v>136</v>
      </c>
      <c r="V151" s="3070"/>
      <c r="W151" s="3071"/>
      <c r="X151" s="3071"/>
      <c r="Y151" s="3071"/>
      <c r="Z151" s="3071"/>
      <c r="AA151" s="3071"/>
      <c r="AB151" s="3071"/>
      <c r="AC151" s="3071"/>
      <c r="AD151" s="3071"/>
      <c r="AE151" s="3071"/>
      <c r="AF151" s="3072"/>
    </row>
    <row r="152" spans="1:32" s="349" customFormat="1" ht="12.75" outlineLevel="1" x14ac:dyDescent="0.2">
      <c r="B152" s="61"/>
      <c r="C152" s="77"/>
      <c r="D152" s="78"/>
      <c r="E152" s="135"/>
      <c r="F152" s="585" t="str">
        <f ca="1">'3.127'!$B$1&amp;" "&amp;'3.127'!F225&amp;" - "&amp;'3.127'!G216</f>
        <v>3.127 3e lid, tweede bedrag - 2015</v>
      </c>
      <c r="J152" s="586">
        <f>'3.127'!J225</f>
        <v>11936</v>
      </c>
      <c r="K152" s="586" t="str">
        <f>'3.127'!K225</f>
        <v>euro</v>
      </c>
      <c r="S152" s="531"/>
      <c r="V152" s="3070"/>
      <c r="W152" s="3071"/>
      <c r="X152" s="3071"/>
      <c r="Y152" s="3071"/>
      <c r="Z152" s="3071"/>
      <c r="AA152" s="3071"/>
      <c r="AB152" s="3071"/>
      <c r="AC152" s="3071"/>
      <c r="AD152" s="3071"/>
      <c r="AE152" s="3071"/>
      <c r="AF152" s="3072"/>
    </row>
    <row r="153" spans="1:32" s="349" customFormat="1" ht="12.75" outlineLevel="1" x14ac:dyDescent="0.2">
      <c r="A153" s="669"/>
      <c r="B153" s="61"/>
      <c r="C153" s="77"/>
      <c r="D153" s="78"/>
      <c r="E153" s="135"/>
      <c r="F153" s="591" t="s">
        <v>462</v>
      </c>
      <c r="G153" s="353"/>
      <c r="H153" s="353"/>
      <c r="I153" s="353"/>
      <c r="J153" s="592">
        <f>J151-J152</f>
        <v>88064</v>
      </c>
      <c r="K153" s="592" t="s">
        <v>136</v>
      </c>
      <c r="S153" s="531"/>
      <c r="V153" s="3070"/>
      <c r="W153" s="3071"/>
      <c r="X153" s="3071"/>
      <c r="Y153" s="3071"/>
      <c r="Z153" s="3071"/>
      <c r="AA153" s="3071"/>
      <c r="AB153" s="3071"/>
      <c r="AC153" s="3071"/>
      <c r="AD153" s="3071"/>
      <c r="AE153" s="3071"/>
      <c r="AF153" s="3072"/>
    </row>
    <row r="154" spans="1:32" s="349" customFormat="1" ht="12.75" outlineLevel="1" x14ac:dyDescent="0.2">
      <c r="B154" s="61"/>
      <c r="C154" s="77"/>
      <c r="D154" s="78"/>
      <c r="E154" s="135"/>
      <c r="V154" s="355" t="s">
        <v>303</v>
      </c>
      <c r="W154" s="563"/>
      <c r="X154" s="563"/>
      <c r="Y154" s="563"/>
      <c r="Z154" s="563"/>
      <c r="AA154" s="563"/>
      <c r="AB154" s="563"/>
      <c r="AC154" s="563"/>
      <c r="AD154" s="563"/>
      <c r="AE154" s="563"/>
      <c r="AF154" s="596"/>
    </row>
    <row r="155" spans="1:32" s="349" customFormat="1" ht="12.75" outlineLevel="1" x14ac:dyDescent="0.2">
      <c r="B155" s="61"/>
      <c r="C155" s="77"/>
      <c r="D155" s="78"/>
      <c r="E155" s="135"/>
      <c r="I155" s="420" t="s">
        <v>180</v>
      </c>
      <c r="J155" s="349" t="s">
        <v>181</v>
      </c>
      <c r="V155" s="355" t="s">
        <v>304</v>
      </c>
      <c r="W155" s="356"/>
      <c r="X155" s="356"/>
      <c r="Y155" s="356"/>
      <c r="Z155" s="356"/>
      <c r="AA155" s="356"/>
      <c r="AB155" s="356"/>
      <c r="AC155" s="356"/>
      <c r="AD155" s="356"/>
      <c r="AE155" s="356"/>
      <c r="AF155" s="357"/>
    </row>
    <row r="156" spans="1:32" s="349" customFormat="1" ht="12.75" outlineLevel="1" x14ac:dyDescent="0.2">
      <c r="B156" s="61"/>
      <c r="C156" s="77"/>
      <c r="D156" s="78"/>
      <c r="E156" s="135"/>
      <c r="F156" s="349" t="s">
        <v>301</v>
      </c>
      <c r="H156" s="531"/>
      <c r="I156" s="531"/>
      <c r="J156" s="396">
        <v>9.8000000000000004E-2</v>
      </c>
      <c r="K156" s="349" t="s">
        <v>184</v>
      </c>
      <c r="V156" s="355"/>
      <c r="W156" s="356"/>
      <c r="X156" s="356"/>
      <c r="Y156" s="356"/>
      <c r="Z156" s="356"/>
      <c r="AA156" s="356"/>
      <c r="AB156" s="356"/>
      <c r="AC156" s="356"/>
      <c r="AD156" s="356"/>
      <c r="AE156" s="356"/>
      <c r="AF156" s="357"/>
    </row>
    <row r="157" spans="1:32" s="349" customFormat="1" ht="12.75" outlineLevel="1" x14ac:dyDescent="0.2">
      <c r="A157" s="669" t="str">
        <f>INDEX(Checks!$J$42:$J$47,MATCH((SEARCH("(",formuletekst(J157))),Checks!$I$42:$I$47,0))</f>
        <v>ABO</v>
      </c>
      <c r="B157" s="61"/>
      <c r="C157" s="77"/>
      <c r="D157" s="78"/>
      <c r="E157" s="135"/>
      <c r="F157" s="349" t="s">
        <v>289</v>
      </c>
      <c r="H157" s="531"/>
      <c r="I157" s="531">
        <f>J153*J156</f>
        <v>8630.2720000000008</v>
      </c>
      <c r="J157" s="531">
        <f>CEILING(I157,S151)</f>
        <v>8631</v>
      </c>
      <c r="K157" s="349" t="s">
        <v>136</v>
      </c>
      <c r="V157" s="442" t="s">
        <v>305</v>
      </c>
      <c r="W157" s="356" t="s">
        <v>306</v>
      </c>
      <c r="X157" s="356"/>
      <c r="Y157" s="356"/>
      <c r="Z157" s="356"/>
      <c r="AA157" s="356"/>
      <c r="AB157" s="356"/>
      <c r="AC157" s="356"/>
      <c r="AD157" s="356"/>
      <c r="AE157" s="356"/>
      <c r="AF157" s="357"/>
    </row>
    <row r="158" spans="1:32" s="349" customFormat="1" ht="12.75" outlineLevel="1" x14ac:dyDescent="0.2">
      <c r="B158" s="61"/>
      <c r="C158" s="77"/>
      <c r="D158" s="78"/>
      <c r="E158" s="135"/>
      <c r="G158" s="349" t="s">
        <v>139</v>
      </c>
      <c r="I158" s="420"/>
      <c r="V158" s="442"/>
      <c r="W158" s="356" t="s">
        <v>307</v>
      </c>
      <c r="X158" s="356"/>
      <c r="Y158" s="356"/>
      <c r="Z158" s="356"/>
      <c r="AA158" s="356"/>
      <c r="AB158" s="356"/>
      <c r="AC158" s="356"/>
      <c r="AD158" s="356"/>
      <c r="AE158" s="356"/>
      <c r="AF158" s="357"/>
    </row>
    <row r="159" spans="1:32" s="349" customFormat="1" ht="12.75" outlineLevel="1" x14ac:dyDescent="0.2">
      <c r="B159" s="61"/>
      <c r="C159" s="77"/>
      <c r="D159" s="78"/>
      <c r="E159" s="135"/>
      <c r="V159" s="442"/>
      <c r="W159" s="356"/>
      <c r="X159" s="356"/>
      <c r="Y159" s="356"/>
      <c r="Z159" s="356"/>
      <c r="AA159" s="356"/>
      <c r="AB159" s="356"/>
      <c r="AC159" s="356"/>
      <c r="AD159" s="356"/>
      <c r="AE159" s="356"/>
      <c r="AF159" s="357"/>
    </row>
    <row r="160" spans="1:32" s="349" customFormat="1" ht="12.75" outlineLevel="1" x14ac:dyDescent="0.2">
      <c r="B160" s="61"/>
      <c r="C160" s="77"/>
      <c r="D160" s="78"/>
      <c r="E160" s="135"/>
      <c r="V160" s="442" t="s">
        <v>308</v>
      </c>
      <c r="W160" s="356" t="s">
        <v>309</v>
      </c>
      <c r="X160" s="356"/>
      <c r="Y160" s="356"/>
      <c r="Z160" s="356"/>
      <c r="AA160" s="356"/>
      <c r="AB160" s="356"/>
      <c r="AC160" s="356"/>
      <c r="AD160" s="356"/>
      <c r="AE160" s="356"/>
      <c r="AF160" s="357"/>
    </row>
    <row r="161" spans="1:32" s="349" customFormat="1" ht="12.75" outlineLevel="1" x14ac:dyDescent="0.2">
      <c r="B161" s="61"/>
      <c r="C161" s="77"/>
      <c r="D161" s="78"/>
      <c r="E161" s="135"/>
      <c r="J161" s="409"/>
      <c r="V161" s="3142" t="s">
        <v>310</v>
      </c>
      <c r="W161" s="3143"/>
      <c r="X161" s="3143"/>
      <c r="Y161" s="3143"/>
      <c r="Z161" s="3143"/>
      <c r="AA161" s="3143"/>
      <c r="AB161" s="3143"/>
      <c r="AC161" s="3143"/>
      <c r="AD161" s="3143"/>
      <c r="AE161" s="3143"/>
      <c r="AF161" s="3144"/>
    </row>
    <row r="162" spans="1:32" s="349" customFormat="1" ht="12.75" customHeight="1" outlineLevel="1" x14ac:dyDescent="0.2">
      <c r="B162" s="61"/>
      <c r="C162" s="77"/>
      <c r="D162" s="78"/>
      <c r="E162" s="135"/>
      <c r="V162" s="3142"/>
      <c r="W162" s="3143"/>
      <c r="X162" s="3143"/>
      <c r="Y162" s="3143"/>
      <c r="Z162" s="3143"/>
      <c r="AA162" s="3143"/>
      <c r="AB162" s="3143"/>
      <c r="AC162" s="3143"/>
      <c r="AD162" s="3143"/>
      <c r="AE162" s="3143"/>
      <c r="AF162" s="3144"/>
    </row>
    <row r="163" spans="1:32" s="349" customFormat="1" ht="12.75" outlineLevel="1" x14ac:dyDescent="0.2">
      <c r="B163" s="61"/>
      <c r="C163" s="77"/>
      <c r="D163" s="78"/>
      <c r="E163" s="135"/>
      <c r="V163" s="3142"/>
      <c r="W163" s="3143"/>
      <c r="X163" s="3143"/>
      <c r="Y163" s="3143"/>
      <c r="Z163" s="3143"/>
      <c r="AA163" s="3143"/>
      <c r="AB163" s="3143"/>
      <c r="AC163" s="3143"/>
      <c r="AD163" s="3143"/>
      <c r="AE163" s="3143"/>
      <c r="AF163" s="3144"/>
    </row>
    <row r="164" spans="1:32" s="349" customFormat="1" ht="12.75" outlineLevel="1" x14ac:dyDescent="0.2">
      <c r="B164" s="61"/>
      <c r="C164" s="77"/>
      <c r="D164" s="78"/>
      <c r="E164" s="135"/>
      <c r="V164" s="442" t="s">
        <v>305</v>
      </c>
      <c r="W164" s="356" t="s">
        <v>311</v>
      </c>
      <c r="X164" s="356"/>
      <c r="Y164" s="356"/>
      <c r="Z164" s="356"/>
      <c r="AA164" s="356"/>
      <c r="AB164" s="356"/>
      <c r="AC164" s="356"/>
      <c r="AD164" s="356"/>
      <c r="AE164" s="356"/>
      <c r="AF164" s="357"/>
    </row>
    <row r="165" spans="1:32" s="349" customFormat="1" ht="12.75" customHeight="1" outlineLevel="1" x14ac:dyDescent="0.2">
      <c r="B165" s="61"/>
      <c r="C165" s="77"/>
      <c r="D165" s="78"/>
      <c r="E165" s="135"/>
      <c r="V165" s="3142" t="s">
        <v>312</v>
      </c>
      <c r="W165" s="3143"/>
      <c r="X165" s="3143"/>
      <c r="Y165" s="3143"/>
      <c r="Z165" s="3143"/>
      <c r="AA165" s="3143"/>
      <c r="AB165" s="3143"/>
      <c r="AC165" s="3143"/>
      <c r="AD165" s="3143"/>
      <c r="AE165" s="3143"/>
      <c r="AF165" s="3144"/>
    </row>
    <row r="166" spans="1:32" s="349" customFormat="1" ht="12.75" customHeight="1" outlineLevel="1" x14ac:dyDescent="0.2">
      <c r="B166" s="61"/>
      <c r="C166" s="77"/>
      <c r="D166" s="78"/>
      <c r="E166" s="135"/>
      <c r="V166" s="3142"/>
      <c r="W166" s="3143"/>
      <c r="X166" s="3143"/>
      <c r="Y166" s="3143"/>
      <c r="Z166" s="3143"/>
      <c r="AA166" s="3143"/>
      <c r="AB166" s="3143"/>
      <c r="AC166" s="3143"/>
      <c r="AD166" s="3143"/>
      <c r="AE166" s="3143"/>
      <c r="AF166" s="3144"/>
    </row>
    <row r="167" spans="1:32" s="349" customFormat="1" ht="12.75" outlineLevel="1" x14ac:dyDescent="0.2">
      <c r="B167" s="61"/>
      <c r="C167" s="77"/>
      <c r="D167" s="78"/>
      <c r="E167" s="135"/>
      <c r="V167" s="3142"/>
      <c r="W167" s="3143"/>
      <c r="X167" s="3143"/>
      <c r="Y167" s="3143"/>
      <c r="Z167" s="3143"/>
      <c r="AA167" s="3143"/>
      <c r="AB167" s="3143"/>
      <c r="AC167" s="3143"/>
      <c r="AD167" s="3143"/>
      <c r="AE167" s="3143"/>
      <c r="AF167" s="3144"/>
    </row>
    <row r="168" spans="1:32" s="349" customFormat="1" ht="12.75" outlineLevel="1" x14ac:dyDescent="0.2">
      <c r="B168" s="61"/>
      <c r="C168" s="77"/>
      <c r="D168" s="78"/>
      <c r="E168" s="135"/>
      <c r="V168" s="3145"/>
      <c r="W168" s="3146"/>
      <c r="X168" s="3146"/>
      <c r="Y168" s="3146"/>
      <c r="Z168" s="3146"/>
      <c r="AA168" s="3146"/>
      <c r="AB168" s="3146"/>
      <c r="AC168" s="3146"/>
      <c r="AD168" s="3146"/>
      <c r="AE168" s="3146"/>
      <c r="AF168" s="3147"/>
    </row>
    <row r="169" spans="1:32" s="349" customFormat="1" ht="12.75" outlineLevel="1" x14ac:dyDescent="0.2">
      <c r="B169" s="61"/>
      <c r="C169" s="77"/>
      <c r="D169" s="78"/>
      <c r="E169" s="135"/>
      <c r="V169" s="1118"/>
      <c r="W169" s="1118"/>
      <c r="X169" s="1118"/>
      <c r="Y169" s="1118"/>
      <c r="Z169" s="1118"/>
      <c r="AA169" s="1118"/>
      <c r="AB169" s="1118"/>
      <c r="AC169" s="1118"/>
      <c r="AD169" s="1118"/>
      <c r="AE169" s="1118"/>
      <c r="AF169" s="1118"/>
    </row>
    <row r="170" spans="1:32" s="349" customFormat="1" ht="12.75" x14ac:dyDescent="0.2">
      <c r="B170" s="61"/>
      <c r="C170" s="77"/>
      <c r="D170" s="78"/>
      <c r="E170" s="135"/>
      <c r="V170" s="356"/>
      <c r="W170" s="356"/>
      <c r="X170" s="356"/>
      <c r="Y170" s="356"/>
      <c r="Z170" s="356"/>
      <c r="AA170" s="356"/>
      <c r="AB170" s="356"/>
      <c r="AC170" s="356"/>
      <c r="AD170" s="356"/>
      <c r="AE170" s="356"/>
      <c r="AF170" s="356"/>
    </row>
    <row r="171" spans="1:32" s="433" customFormat="1" ht="12.75" x14ac:dyDescent="0.2">
      <c r="A171" s="852" t="s">
        <v>1583</v>
      </c>
      <c r="B171" s="126"/>
      <c r="C171" s="127"/>
      <c r="D171" s="128"/>
      <c r="E171" s="129" t="s">
        <v>2</v>
      </c>
      <c r="F171" s="130"/>
      <c r="G171" s="121">
        <v>2016</v>
      </c>
      <c r="H171" s="131">
        <f>ROW(J180)-ROW()</f>
        <v>9</v>
      </c>
      <c r="V171" s="598" t="s">
        <v>465</v>
      </c>
      <c r="W171" s="533"/>
      <c r="X171" s="533"/>
      <c r="Y171" s="533"/>
      <c r="Z171" s="533"/>
      <c r="AA171" s="533"/>
      <c r="AB171" s="533"/>
      <c r="AC171" s="533"/>
      <c r="AD171" s="533"/>
      <c r="AE171" s="533"/>
      <c r="AF171" s="533"/>
    </row>
    <row r="172" spans="1:32" s="349" customFormat="1" ht="12.75" outlineLevel="1" x14ac:dyDescent="0.2">
      <c r="B172" s="61"/>
      <c r="C172" s="77"/>
      <c r="D172" s="78"/>
      <c r="E172" s="135"/>
    </row>
    <row r="173" spans="1:32" s="349" customFormat="1" ht="13.5" outlineLevel="1" thickBot="1" x14ac:dyDescent="0.25">
      <c r="B173" s="61"/>
      <c r="C173" s="77"/>
      <c r="D173" s="78"/>
      <c r="E173" s="135"/>
      <c r="G173" s="85" t="s">
        <v>0</v>
      </c>
      <c r="H173" s="122">
        <f>$G171</f>
        <v>2016</v>
      </c>
      <c r="I173" s="348">
        <f>VLOOKUP($H173,'TCF en bruto WML'!$G$13:$J$76,'TCF en bruto WML'!$J$78,FALSE)</f>
        <v>1.0049999999999999</v>
      </c>
      <c r="S173" s="372" t="s">
        <v>243</v>
      </c>
      <c r="V173" s="74" t="s">
        <v>29</v>
      </c>
      <c r="W173" s="419"/>
      <c r="X173" s="419"/>
      <c r="Y173" s="419"/>
      <c r="Z173" s="419"/>
      <c r="AA173" s="419"/>
      <c r="AB173" s="419"/>
      <c r="AC173" s="419"/>
      <c r="AD173" s="419"/>
      <c r="AE173" s="419"/>
      <c r="AF173" s="419"/>
    </row>
    <row r="174" spans="1:32" s="349" customFormat="1" ht="12.75" outlineLevel="1" x14ac:dyDescent="0.2">
      <c r="B174" s="61"/>
      <c r="C174" s="77"/>
      <c r="D174" s="78"/>
      <c r="E174" s="135"/>
      <c r="V174" s="3067" t="s">
        <v>463</v>
      </c>
      <c r="W174" s="3068"/>
      <c r="X174" s="3068"/>
      <c r="Y174" s="3068"/>
      <c r="Z174" s="3068"/>
      <c r="AA174" s="3068"/>
      <c r="AB174" s="3068"/>
      <c r="AC174" s="3068"/>
      <c r="AD174" s="3068"/>
      <c r="AE174" s="3068"/>
      <c r="AF174" s="3069"/>
    </row>
    <row r="175" spans="1:32" s="349" customFormat="1" ht="12.75" outlineLevel="1" x14ac:dyDescent="0.2">
      <c r="B175" s="61"/>
      <c r="C175" s="77"/>
      <c r="D175" s="78"/>
      <c r="E175" s="135"/>
      <c r="F175" s="585" t="str">
        <f ca="1">'3.127'!$B$1&amp;" "&amp;'3.127'!F254&amp;" - "&amp;'3.127'!G242</f>
        <v>3.127 3e lid, eerste bedrag - 2016</v>
      </c>
      <c r="J175" s="586">
        <f>'3.127'!J254</f>
        <v>101519</v>
      </c>
      <c r="K175" s="586" t="str">
        <f>'3.127'!K254</f>
        <v>euro</v>
      </c>
      <c r="S175" s="528">
        <v>1</v>
      </c>
      <c r="T175" s="349" t="s">
        <v>136</v>
      </c>
      <c r="V175" s="3070"/>
      <c r="W175" s="3071"/>
      <c r="X175" s="3071"/>
      <c r="Y175" s="3071"/>
      <c r="Z175" s="3071"/>
      <c r="AA175" s="3071"/>
      <c r="AB175" s="3071"/>
      <c r="AC175" s="3071"/>
      <c r="AD175" s="3071"/>
      <c r="AE175" s="3071"/>
      <c r="AF175" s="3072"/>
    </row>
    <row r="176" spans="1:32" s="349" customFormat="1" ht="12.75" outlineLevel="1" x14ac:dyDescent="0.2">
      <c r="B176" s="61"/>
      <c r="C176" s="77"/>
      <c r="D176" s="78"/>
      <c r="E176" s="135"/>
      <c r="F176" s="585" t="str">
        <f ca="1">'3.127'!$B$1&amp;" "&amp;'3.127'!F255&amp;" - "&amp;'3.127'!G242</f>
        <v>3.127 3e lid, tweede bedrag - 2016</v>
      </c>
      <c r="J176" s="586">
        <f>'3.127'!J255</f>
        <v>11996</v>
      </c>
      <c r="K176" s="586" t="str">
        <f>'3.127'!K255</f>
        <v>euro</v>
      </c>
      <c r="S176" s="531"/>
      <c r="V176" s="3070"/>
      <c r="W176" s="3071"/>
      <c r="X176" s="3071"/>
      <c r="Y176" s="3071"/>
      <c r="Z176" s="3071"/>
      <c r="AA176" s="3071"/>
      <c r="AB176" s="3071"/>
      <c r="AC176" s="3071"/>
      <c r="AD176" s="3071"/>
      <c r="AE176" s="3071"/>
      <c r="AF176" s="3072"/>
    </row>
    <row r="177" spans="1:32" s="349" customFormat="1" ht="12.75" outlineLevel="1" x14ac:dyDescent="0.2">
      <c r="B177" s="61"/>
      <c r="C177" s="77"/>
      <c r="D177" s="78"/>
      <c r="E177" s="135"/>
      <c r="F177" s="591" t="s">
        <v>462</v>
      </c>
      <c r="G177" s="353"/>
      <c r="H177" s="353"/>
      <c r="I177" s="353"/>
      <c r="J177" s="592">
        <f>J175-J176</f>
        <v>89523</v>
      </c>
      <c r="K177" s="592" t="s">
        <v>136</v>
      </c>
      <c r="S177" s="531"/>
      <c r="V177" s="3073"/>
      <c r="W177" s="3074"/>
      <c r="X177" s="3074"/>
      <c r="Y177" s="3074"/>
      <c r="Z177" s="3074"/>
      <c r="AA177" s="3074"/>
      <c r="AB177" s="3074"/>
      <c r="AC177" s="3074"/>
      <c r="AD177" s="3074"/>
      <c r="AE177" s="3074"/>
      <c r="AF177" s="3075"/>
    </row>
    <row r="178" spans="1:32" s="349" customFormat="1" ht="12.75" outlineLevel="1" x14ac:dyDescent="0.2">
      <c r="B178" s="61"/>
      <c r="C178" s="77"/>
      <c r="D178" s="78"/>
      <c r="E178" s="135"/>
    </row>
    <row r="179" spans="1:32" s="349" customFormat="1" ht="12.75" outlineLevel="1" x14ac:dyDescent="0.2">
      <c r="B179" s="61"/>
      <c r="C179" s="77"/>
      <c r="D179" s="78"/>
      <c r="E179" s="135"/>
      <c r="I179" s="420" t="s">
        <v>180</v>
      </c>
      <c r="J179" s="349" t="s">
        <v>181</v>
      </c>
    </row>
    <row r="180" spans="1:32" s="349" customFormat="1" ht="12.75" outlineLevel="1" x14ac:dyDescent="0.2">
      <c r="B180" s="61"/>
      <c r="C180" s="77"/>
      <c r="D180" s="78"/>
      <c r="E180" s="135"/>
      <c r="F180" s="349" t="s">
        <v>301</v>
      </c>
      <c r="H180" s="531"/>
      <c r="I180" s="531"/>
      <c r="J180" s="396">
        <v>9.8000000000000004E-2</v>
      </c>
      <c r="K180" s="349" t="s">
        <v>184</v>
      </c>
    </row>
    <row r="181" spans="1:32" s="349" customFormat="1" ht="12.75" outlineLevel="1" x14ac:dyDescent="0.2">
      <c r="A181" s="669" t="str">
        <f>INDEX(Checks!$J$42:$J$47,MATCH((SEARCH("(",formuletekst(J181))),Checks!$I$42:$I$47,0))</f>
        <v>ABO</v>
      </c>
      <c r="B181" s="61"/>
      <c r="C181" s="77"/>
      <c r="D181" s="78"/>
      <c r="E181" s="135"/>
      <c r="F181" s="349" t="s">
        <v>289</v>
      </c>
      <c r="H181" s="531"/>
      <c r="I181" s="531">
        <f>J177*J180</f>
        <v>8773.2540000000008</v>
      </c>
      <c r="J181" s="531">
        <f>CEILING(I181,S175)</f>
        <v>8774</v>
      </c>
      <c r="K181" s="349" t="s">
        <v>136</v>
      </c>
    </row>
    <row r="182" spans="1:32" s="349" customFormat="1" ht="12.75" x14ac:dyDescent="0.2">
      <c r="B182" s="61"/>
      <c r="C182" s="77"/>
      <c r="D182" s="78"/>
      <c r="E182" s="135"/>
    </row>
    <row r="183" spans="1:32" s="433" customFormat="1" ht="12.75" x14ac:dyDescent="0.2">
      <c r="A183" s="852" t="s">
        <v>1583</v>
      </c>
      <c r="B183" s="126"/>
      <c r="C183" s="127"/>
      <c r="D183" s="128"/>
      <c r="E183" s="129" t="s">
        <v>2</v>
      </c>
      <c r="F183" s="130"/>
      <c r="G183" s="121">
        <v>2017</v>
      </c>
      <c r="H183" s="131">
        <f>ROW(J192)-ROW()</f>
        <v>9</v>
      </c>
      <c r="V183" s="598" t="s">
        <v>465</v>
      </c>
      <c r="W183" s="533"/>
      <c r="X183" s="533"/>
      <c r="Y183" s="533"/>
      <c r="Z183" s="533"/>
      <c r="AA183" s="533"/>
      <c r="AB183" s="533"/>
      <c r="AC183" s="533"/>
      <c r="AD183" s="533"/>
      <c r="AE183" s="533"/>
      <c r="AF183" s="533"/>
    </row>
    <row r="184" spans="1:32" s="349" customFormat="1" ht="12.75" outlineLevel="1" x14ac:dyDescent="0.2">
      <c r="B184" s="61"/>
      <c r="C184" s="77"/>
      <c r="D184" s="78"/>
      <c r="E184" s="135"/>
    </row>
    <row r="185" spans="1:32" s="349" customFormat="1" ht="13.5" outlineLevel="1" thickBot="1" x14ac:dyDescent="0.25">
      <c r="B185" s="61"/>
      <c r="C185" s="77"/>
      <c r="D185" s="78"/>
      <c r="E185" s="135"/>
      <c r="G185" s="85" t="s">
        <v>0</v>
      </c>
      <c r="H185" s="122">
        <f>$G183</f>
        <v>2017</v>
      </c>
      <c r="I185" s="348">
        <f>VLOOKUP($H185,'TCF en bruto WML'!$G$13:$J$76,'TCF en bruto WML'!$J$78,FALSE)</f>
        <v>1.0029999999999999</v>
      </c>
      <c r="S185" s="372" t="s">
        <v>243</v>
      </c>
      <c r="V185" s="74" t="s">
        <v>29</v>
      </c>
      <c r="W185" s="419"/>
      <c r="X185" s="419"/>
      <c r="Y185" s="419"/>
      <c r="Z185" s="419"/>
      <c r="AA185" s="419"/>
      <c r="AB185" s="419"/>
      <c r="AC185" s="419"/>
      <c r="AD185" s="419"/>
      <c r="AE185" s="419"/>
      <c r="AF185" s="419"/>
    </row>
    <row r="186" spans="1:32" s="349" customFormat="1" ht="12.75" outlineLevel="1" x14ac:dyDescent="0.2">
      <c r="B186" s="61"/>
      <c r="C186" s="77"/>
      <c r="D186" s="78"/>
      <c r="E186" s="135"/>
      <c r="V186" s="3067" t="s">
        <v>463</v>
      </c>
      <c r="W186" s="3068"/>
      <c r="X186" s="3068"/>
      <c r="Y186" s="3068"/>
      <c r="Z186" s="3068"/>
      <c r="AA186" s="3068"/>
      <c r="AB186" s="3068"/>
      <c r="AC186" s="3068"/>
      <c r="AD186" s="3068"/>
      <c r="AE186" s="3068"/>
      <c r="AF186" s="3069"/>
    </row>
    <row r="187" spans="1:32" s="349" customFormat="1" ht="12.75" outlineLevel="1" x14ac:dyDescent="0.2">
      <c r="B187" s="61"/>
      <c r="C187" s="77"/>
      <c r="D187" s="78"/>
      <c r="E187" s="135"/>
      <c r="F187" s="585" t="str">
        <f ca="1">'3.127'!$B$1&amp;" "&amp;'3.127'!F272&amp;" - "&amp;'3.127'!G260</f>
        <v>3.127 3e lid, eerste bedrag - 2017</v>
      </c>
      <c r="J187" s="586">
        <f>'3.127'!J272</f>
        <v>103317</v>
      </c>
      <c r="K187" s="586" t="str">
        <f>'3.127'!K272</f>
        <v>euro</v>
      </c>
      <c r="S187" s="528">
        <v>1</v>
      </c>
      <c r="T187" s="349" t="s">
        <v>136</v>
      </c>
      <c r="V187" s="3070"/>
      <c r="W187" s="3071"/>
      <c r="X187" s="3071"/>
      <c r="Y187" s="3071"/>
      <c r="Z187" s="3071"/>
      <c r="AA187" s="3071"/>
      <c r="AB187" s="3071"/>
      <c r="AC187" s="3071"/>
      <c r="AD187" s="3071"/>
      <c r="AE187" s="3071"/>
      <c r="AF187" s="3072"/>
    </row>
    <row r="188" spans="1:32" s="349" customFormat="1" ht="12.75" outlineLevel="1" x14ac:dyDescent="0.2">
      <c r="B188" s="61"/>
      <c r="C188" s="77"/>
      <c r="D188" s="78"/>
      <c r="E188" s="135"/>
      <c r="F188" s="585" t="str">
        <f ca="1">'3.127'!$B$1&amp;" "&amp;'3.127'!F273&amp;" - "&amp;'3.127'!G260</f>
        <v>3.127 3e lid, tweede bedrag - 2017</v>
      </c>
      <c r="J188" s="586">
        <f>'3.127'!J273</f>
        <v>12032</v>
      </c>
      <c r="K188" s="586" t="str">
        <f>'3.127'!K273</f>
        <v>euro</v>
      </c>
      <c r="S188" s="531"/>
      <c r="V188" s="3070"/>
      <c r="W188" s="3071"/>
      <c r="X188" s="3071"/>
      <c r="Y188" s="3071"/>
      <c r="Z188" s="3071"/>
      <c r="AA188" s="3071"/>
      <c r="AB188" s="3071"/>
      <c r="AC188" s="3071"/>
      <c r="AD188" s="3071"/>
      <c r="AE188" s="3071"/>
      <c r="AF188" s="3072"/>
    </row>
    <row r="189" spans="1:32" s="349" customFormat="1" ht="12.75" outlineLevel="1" x14ac:dyDescent="0.2">
      <c r="B189" s="61"/>
      <c r="C189" s="77"/>
      <c r="D189" s="78"/>
      <c r="E189" s="135"/>
      <c r="F189" s="591" t="s">
        <v>462</v>
      </c>
      <c r="G189" s="353"/>
      <c r="H189" s="353"/>
      <c r="I189" s="353"/>
      <c r="J189" s="592">
        <f>J187-J188</f>
        <v>91285</v>
      </c>
      <c r="K189" s="592" t="s">
        <v>136</v>
      </c>
      <c r="S189" s="531"/>
      <c r="V189" s="3073"/>
      <c r="W189" s="3074"/>
      <c r="X189" s="3074"/>
      <c r="Y189" s="3074"/>
      <c r="Z189" s="3074"/>
      <c r="AA189" s="3074"/>
      <c r="AB189" s="3074"/>
      <c r="AC189" s="3074"/>
      <c r="AD189" s="3074"/>
      <c r="AE189" s="3074"/>
      <c r="AF189" s="3075"/>
    </row>
    <row r="190" spans="1:32" s="349" customFormat="1" ht="12.75" outlineLevel="1" x14ac:dyDescent="0.2">
      <c r="B190" s="61"/>
      <c r="C190" s="77"/>
      <c r="D190" s="78"/>
      <c r="E190" s="135"/>
    </row>
    <row r="191" spans="1:32" s="349" customFormat="1" ht="12.75" outlineLevel="1" x14ac:dyDescent="0.2">
      <c r="B191" s="61"/>
      <c r="C191" s="77"/>
      <c r="D191" s="78"/>
      <c r="E191" s="135"/>
      <c r="I191" s="420" t="s">
        <v>180</v>
      </c>
      <c r="J191" s="349" t="s">
        <v>181</v>
      </c>
    </row>
    <row r="192" spans="1:32" s="349" customFormat="1" ht="12.75" outlineLevel="1" x14ac:dyDescent="0.2">
      <c r="B192" s="61"/>
      <c r="C192" s="77"/>
      <c r="D192" s="78"/>
      <c r="E192" s="135"/>
      <c r="F192" s="349" t="s">
        <v>301</v>
      </c>
      <c r="H192" s="531"/>
      <c r="I192" s="531"/>
      <c r="J192" s="396">
        <v>9.8000000000000004E-2</v>
      </c>
      <c r="K192" s="349" t="s">
        <v>184</v>
      </c>
    </row>
    <row r="193" spans="1:32" s="349" customFormat="1" ht="12.75" outlineLevel="1" x14ac:dyDescent="0.2">
      <c r="A193" s="669" t="str">
        <f>INDEX(Checks!$J$42:$J$47,MATCH((SEARCH("(",formuletekst(J193))),Checks!$I$42:$I$47,0))</f>
        <v>ABO</v>
      </c>
      <c r="B193" s="61"/>
      <c r="C193" s="77"/>
      <c r="D193" s="78"/>
      <c r="E193" s="135"/>
      <c r="F193" s="349" t="s">
        <v>289</v>
      </c>
      <c r="H193" s="531"/>
      <c r="I193" s="531">
        <f>J189*J192</f>
        <v>8945.93</v>
      </c>
      <c r="J193" s="531">
        <f>CEILING(I193,S187)</f>
        <v>8946</v>
      </c>
      <c r="K193" s="349" t="s">
        <v>136</v>
      </c>
    </row>
    <row r="194" spans="1:32" s="349" customFormat="1" ht="12.75" x14ac:dyDescent="0.2">
      <c r="B194" s="61"/>
      <c r="C194" s="77"/>
      <c r="D194" s="78"/>
      <c r="E194" s="135"/>
    </row>
    <row r="195" spans="1:32" s="433" customFormat="1" ht="12.75" x14ac:dyDescent="0.2">
      <c r="A195" s="852" t="s">
        <v>1583</v>
      </c>
      <c r="B195" s="126"/>
      <c r="C195" s="127"/>
      <c r="D195" s="128"/>
      <c r="E195" s="129" t="s">
        <v>2</v>
      </c>
      <c r="F195" s="130"/>
      <c r="G195" s="121">
        <v>2018</v>
      </c>
      <c r="H195" s="131">
        <f>ROW(J204)-ROW()</f>
        <v>9</v>
      </c>
      <c r="V195" s="598" t="s">
        <v>465</v>
      </c>
      <c r="W195" s="533"/>
      <c r="X195" s="533"/>
      <c r="Y195" s="533"/>
      <c r="Z195" s="533"/>
      <c r="AA195" s="533"/>
      <c r="AB195" s="533"/>
      <c r="AC195" s="533"/>
      <c r="AD195" s="533"/>
      <c r="AE195" s="533"/>
      <c r="AF195" s="533"/>
    </row>
    <row r="196" spans="1:32" s="349" customFormat="1" ht="12.75" outlineLevel="1" x14ac:dyDescent="0.2">
      <c r="B196" s="61"/>
      <c r="C196" s="77"/>
      <c r="D196" s="78"/>
      <c r="E196" s="135"/>
    </row>
    <row r="197" spans="1:32" s="349" customFormat="1" ht="13.5" outlineLevel="1" thickBot="1" x14ac:dyDescent="0.25">
      <c r="B197" s="61"/>
      <c r="C197" s="77"/>
      <c r="D197" s="78"/>
      <c r="E197" s="135"/>
      <c r="G197" s="85" t="s">
        <v>0</v>
      </c>
      <c r="H197" s="122">
        <f>$G195</f>
        <v>2018</v>
      </c>
      <c r="I197" s="348">
        <f>VLOOKUP($H197,'TCF en bruto WML'!$G$13:$J$76,'TCF en bruto WML'!$J$78,FALSE)</f>
        <v>1.008</v>
      </c>
      <c r="S197" s="372" t="s">
        <v>243</v>
      </c>
      <c r="V197" s="74" t="s">
        <v>29</v>
      </c>
      <c r="W197" s="419"/>
      <c r="X197" s="419"/>
      <c r="Y197" s="419"/>
      <c r="Z197" s="419"/>
      <c r="AA197" s="419"/>
      <c r="AB197" s="419"/>
      <c r="AC197" s="419"/>
      <c r="AD197" s="419"/>
      <c r="AE197" s="419"/>
      <c r="AF197" s="419"/>
    </row>
    <row r="198" spans="1:32" s="349" customFormat="1" ht="15" customHeight="1" outlineLevel="1" x14ac:dyDescent="0.2">
      <c r="B198" s="61"/>
      <c r="C198" s="77"/>
      <c r="D198" s="78"/>
      <c r="E198" s="135"/>
      <c r="V198" s="553" t="s">
        <v>455</v>
      </c>
      <c r="W198" s="1653"/>
      <c r="X198" s="1653"/>
      <c r="Y198" s="1086"/>
      <c r="Z198" s="1086"/>
      <c r="AA198" s="1086"/>
      <c r="AB198" s="1086"/>
      <c r="AC198" s="1086"/>
      <c r="AD198" s="1086"/>
      <c r="AE198" s="1086"/>
      <c r="AF198" s="1087"/>
    </row>
    <row r="199" spans="1:32" s="349" customFormat="1" ht="12.75" outlineLevel="1" x14ac:dyDescent="0.2">
      <c r="B199" s="61"/>
      <c r="C199" s="77"/>
      <c r="D199" s="78"/>
      <c r="E199" s="135"/>
      <c r="F199" s="585" t="str">
        <f ca="1">'3.127'!$B$1&amp;" "&amp;'3.127'!F287&amp;" - "&amp;'3.127'!G278</f>
        <v>3.127 2e lid, tweede volzin - 2018</v>
      </c>
      <c r="J199" s="595">
        <f>'3.127'!J290</f>
        <v>105075</v>
      </c>
      <c r="K199" s="586" t="str">
        <f>'3.127'!K287</f>
        <v>euro</v>
      </c>
      <c r="S199" s="528">
        <v>1</v>
      </c>
      <c r="T199" s="349" t="s">
        <v>136</v>
      </c>
      <c r="V199" s="554" t="s">
        <v>2167</v>
      </c>
      <c r="W199" s="1652"/>
      <c r="X199" s="1652"/>
      <c r="Y199" s="1088"/>
      <c r="Z199" s="1088"/>
      <c r="AA199" s="1088"/>
      <c r="AB199" s="1088"/>
      <c r="AC199" s="1088"/>
      <c r="AD199" s="1088"/>
      <c r="AE199" s="1088"/>
      <c r="AF199" s="1089"/>
    </row>
    <row r="200" spans="1:32" s="349" customFormat="1" ht="12.75" outlineLevel="1" x14ac:dyDescent="0.2">
      <c r="B200" s="61"/>
      <c r="C200" s="77"/>
      <c r="D200" s="78"/>
      <c r="E200" s="135"/>
      <c r="F200" s="585" t="str">
        <f ca="1">'3.127'!$B$1&amp;" "&amp;'3.127'!F288&amp;" - "&amp;'3.127'!G278</f>
        <v>3.127 2e lid, derde volzin, eerste bedrag - 2018</v>
      </c>
      <c r="J200" s="595">
        <f>'3.127'!J291</f>
        <v>12129</v>
      </c>
      <c r="K200" s="586" t="str">
        <f>'3.127'!K288</f>
        <v>euro</v>
      </c>
      <c r="S200" s="531"/>
      <c r="V200" s="554" t="s">
        <v>2168</v>
      </c>
      <c r="W200" s="1652"/>
      <c r="X200" s="1652"/>
      <c r="Y200" s="1088"/>
      <c r="Z200" s="1088"/>
      <c r="AA200" s="1088"/>
      <c r="AB200" s="1088"/>
      <c r="AC200" s="1088"/>
      <c r="AD200" s="1088"/>
      <c r="AE200" s="1088"/>
      <c r="AF200" s="1089"/>
    </row>
    <row r="201" spans="1:32" s="349" customFormat="1" ht="12.75" outlineLevel="1" x14ac:dyDescent="0.2">
      <c r="B201" s="61"/>
      <c r="C201" s="77"/>
      <c r="D201" s="78"/>
      <c r="E201" s="135"/>
      <c r="F201" s="591" t="s">
        <v>462</v>
      </c>
      <c r="G201" s="353"/>
      <c r="H201" s="353"/>
      <c r="I201" s="353"/>
      <c r="J201" s="592">
        <f>J199-J200</f>
        <v>92946</v>
      </c>
      <c r="K201" s="592" t="s">
        <v>136</v>
      </c>
      <c r="S201" s="531"/>
      <c r="V201" s="555"/>
      <c r="W201" s="1654"/>
      <c r="X201" s="1654"/>
      <c r="Y201" s="1090"/>
      <c r="Z201" s="1090"/>
      <c r="AA201" s="1090"/>
      <c r="AB201" s="1090"/>
      <c r="AC201" s="1090"/>
      <c r="AD201" s="1090"/>
      <c r="AE201" s="1090"/>
      <c r="AF201" s="1091"/>
    </row>
    <row r="202" spans="1:32" s="349" customFormat="1" ht="12.75" outlineLevel="1" x14ac:dyDescent="0.2">
      <c r="B202" s="61"/>
      <c r="C202" s="77"/>
      <c r="D202" s="78"/>
      <c r="E202" s="135"/>
      <c r="V202" s="546"/>
    </row>
    <row r="203" spans="1:32" s="349" customFormat="1" ht="12.75" outlineLevel="1" x14ac:dyDescent="0.2">
      <c r="B203" s="61"/>
      <c r="C203" s="77"/>
      <c r="D203" s="78"/>
      <c r="E203" s="135"/>
      <c r="I203" s="420" t="s">
        <v>180</v>
      </c>
      <c r="J203" s="349" t="s">
        <v>181</v>
      </c>
    </row>
    <row r="204" spans="1:32" s="349" customFormat="1" ht="12.75" outlineLevel="1" x14ac:dyDescent="0.2">
      <c r="B204" s="61"/>
      <c r="C204" s="77"/>
      <c r="D204" s="78"/>
      <c r="E204" s="135"/>
      <c r="F204" s="349" t="s">
        <v>301</v>
      </c>
      <c r="H204" s="531"/>
      <c r="I204" s="531"/>
      <c r="J204" s="396">
        <v>9.4399999999999998E-2</v>
      </c>
      <c r="K204" s="349" t="s">
        <v>184</v>
      </c>
    </row>
    <row r="205" spans="1:32" s="349" customFormat="1" ht="12.75" outlineLevel="1" x14ac:dyDescent="0.2">
      <c r="A205" s="669" t="str">
        <f>INDEX(Checks!$J$42:$J$47,MATCH((SEARCH("(",formuletekst(J205))),Checks!$I$42:$I$47,0))</f>
        <v>ABO</v>
      </c>
      <c r="B205" s="61"/>
      <c r="C205" s="77"/>
      <c r="D205" s="78"/>
      <c r="E205" s="135"/>
      <c r="F205" s="349" t="s">
        <v>289</v>
      </c>
      <c r="H205" s="531"/>
      <c r="I205" s="531">
        <f>J201*J204</f>
        <v>8774.1023999999998</v>
      </c>
      <c r="J205" s="531">
        <f>CEILING(I205,S199)</f>
        <v>8775</v>
      </c>
      <c r="K205" s="349" t="s">
        <v>136</v>
      </c>
    </row>
    <row r="206" spans="1:32" s="349" customFormat="1" ht="12.75" x14ac:dyDescent="0.2">
      <c r="B206" s="61"/>
      <c r="C206" s="77"/>
      <c r="D206" s="78"/>
      <c r="E206" s="135"/>
    </row>
    <row r="207" spans="1:32" s="433" customFormat="1" ht="12.75" x14ac:dyDescent="0.2">
      <c r="A207" s="852" t="s">
        <v>1583</v>
      </c>
      <c r="B207" s="126"/>
      <c r="C207" s="127"/>
      <c r="D207" s="128"/>
      <c r="E207" s="129" t="s">
        <v>2</v>
      </c>
      <c r="F207" s="130"/>
      <c r="G207" s="121">
        <f>G195+1</f>
        <v>2019</v>
      </c>
      <c r="H207" s="131">
        <f>ROW(J216)-ROW()</f>
        <v>9</v>
      </c>
      <c r="V207" s="598" t="s">
        <v>465</v>
      </c>
      <c r="W207" s="533"/>
      <c r="X207" s="533"/>
      <c r="Y207" s="533"/>
      <c r="Z207" s="533"/>
      <c r="AA207" s="533"/>
      <c r="AB207" s="533"/>
      <c r="AC207" s="533"/>
      <c r="AD207" s="533"/>
      <c r="AE207" s="533"/>
      <c r="AF207" s="533"/>
    </row>
    <row r="208" spans="1:32" s="349" customFormat="1" ht="12.75" outlineLevel="1" x14ac:dyDescent="0.2">
      <c r="B208" s="61"/>
      <c r="C208" s="77"/>
      <c r="D208" s="78"/>
      <c r="E208" s="135"/>
    </row>
    <row r="209" spans="1:32" s="349" customFormat="1" ht="13.5" outlineLevel="1" thickBot="1" x14ac:dyDescent="0.25">
      <c r="B209" s="61"/>
      <c r="C209" s="77"/>
      <c r="D209" s="78"/>
      <c r="E209" s="135"/>
      <c r="G209" s="85" t="s">
        <v>0</v>
      </c>
      <c r="H209" s="122">
        <f>$G207</f>
        <v>2019</v>
      </c>
      <c r="I209" s="348">
        <f>VLOOKUP($H209,'TCF en bruto WML'!$G$13:$J$76,'TCF en bruto WML'!$J$78,FALSE)</f>
        <v>1.012</v>
      </c>
      <c r="S209" s="372" t="s">
        <v>243</v>
      </c>
      <c r="V209" s="74" t="s">
        <v>29</v>
      </c>
      <c r="W209" s="419"/>
      <c r="X209" s="419"/>
      <c r="Y209" s="419"/>
      <c r="Z209" s="419"/>
      <c r="AA209" s="419"/>
      <c r="AB209" s="419"/>
      <c r="AC209" s="419"/>
      <c r="AD209" s="419"/>
      <c r="AE209" s="419"/>
      <c r="AF209" s="419"/>
    </row>
    <row r="210" spans="1:32" s="349" customFormat="1" ht="15" customHeight="1" outlineLevel="1" x14ac:dyDescent="0.2">
      <c r="B210" s="61"/>
      <c r="C210" s="77"/>
      <c r="D210" s="78"/>
      <c r="E210" s="135"/>
      <c r="V210" s="553"/>
      <c r="W210" s="1918"/>
      <c r="X210" s="1918"/>
      <c r="Y210" s="1918"/>
      <c r="Z210" s="1918"/>
      <c r="AA210" s="1918"/>
      <c r="AB210" s="1918"/>
      <c r="AC210" s="1918"/>
      <c r="AD210" s="1918"/>
      <c r="AE210" s="1918"/>
      <c r="AF210" s="1919"/>
    </row>
    <row r="211" spans="1:32" s="349" customFormat="1" ht="12.75" outlineLevel="1" x14ac:dyDescent="0.2">
      <c r="B211" s="61"/>
      <c r="C211" s="77"/>
      <c r="D211" s="78"/>
      <c r="E211" s="135"/>
      <c r="F211" s="585" t="str">
        <f ca="1">'3.127'!$B$1&amp;" "&amp;'3.127'!F305&amp;" - "&amp;G207</f>
        <v>3.127 2e lid, tweede volzin - 2019</v>
      </c>
      <c r="J211" s="595">
        <f>'3.127'!J308</f>
        <v>107593</v>
      </c>
      <c r="K211" s="586" t="str">
        <f>'3.127'!K308</f>
        <v>euro</v>
      </c>
      <c r="S211" s="528">
        <v>1</v>
      </c>
      <c r="T211" s="349" t="s">
        <v>136</v>
      </c>
      <c r="V211" s="554"/>
      <c r="W211" s="1916"/>
      <c r="X211" s="1916"/>
      <c r="Y211" s="1916"/>
      <c r="Z211" s="1916"/>
      <c r="AA211" s="1916"/>
      <c r="AB211" s="1916"/>
      <c r="AC211" s="1916"/>
      <c r="AD211" s="1916"/>
      <c r="AE211" s="1916"/>
      <c r="AF211" s="1917"/>
    </row>
    <row r="212" spans="1:32" s="349" customFormat="1" ht="12.75" outlineLevel="1" x14ac:dyDescent="0.2">
      <c r="B212" s="61"/>
      <c r="C212" s="77"/>
      <c r="D212" s="78"/>
      <c r="E212" s="135"/>
      <c r="F212" s="585" t="str">
        <f ca="1">'3.127'!$B$1&amp;" "&amp;'3.127'!F306&amp;" - "&amp;G207</f>
        <v>3.127 2e lid, derde volzin, eerste bedrag - 2019</v>
      </c>
      <c r="J212" s="595">
        <f>'3.127'!J309</f>
        <v>12275</v>
      </c>
      <c r="K212" s="586" t="str">
        <f>'3.127'!K309</f>
        <v>euro</v>
      </c>
      <c r="S212" s="531"/>
      <c r="V212" s="554"/>
      <c r="W212" s="1916"/>
      <c r="X212" s="1916"/>
      <c r="Y212" s="1916"/>
      <c r="Z212" s="1916"/>
      <c r="AA212" s="1916"/>
      <c r="AB212" s="1916"/>
      <c r="AC212" s="1916"/>
      <c r="AD212" s="1916"/>
      <c r="AE212" s="1916"/>
      <c r="AF212" s="1917"/>
    </row>
    <row r="213" spans="1:32" s="349" customFormat="1" ht="12.75" outlineLevel="1" x14ac:dyDescent="0.2">
      <c r="B213" s="61"/>
      <c r="C213" s="77"/>
      <c r="D213" s="78"/>
      <c r="E213" s="135"/>
      <c r="F213" s="591" t="s">
        <v>462</v>
      </c>
      <c r="G213" s="353"/>
      <c r="H213" s="353"/>
      <c r="I213" s="353"/>
      <c r="J213" s="592">
        <f>J211-J212</f>
        <v>95318</v>
      </c>
      <c r="K213" s="592" t="s">
        <v>136</v>
      </c>
      <c r="S213" s="531"/>
      <c r="V213" s="555"/>
      <c r="W213" s="1920"/>
      <c r="X213" s="1920"/>
      <c r="Y213" s="1920"/>
      <c r="Z213" s="1920"/>
      <c r="AA213" s="1920"/>
      <c r="AB213" s="1920"/>
      <c r="AC213" s="1920"/>
      <c r="AD213" s="1920"/>
      <c r="AE213" s="1920"/>
      <c r="AF213" s="1921"/>
    </row>
    <row r="214" spans="1:32" s="349" customFormat="1" ht="12.75" outlineLevel="1" x14ac:dyDescent="0.2">
      <c r="B214" s="61"/>
      <c r="C214" s="77"/>
      <c r="D214" s="78"/>
      <c r="E214" s="135"/>
      <c r="V214" s="546"/>
    </row>
    <row r="215" spans="1:32" s="349" customFormat="1" ht="12.75" outlineLevel="1" x14ac:dyDescent="0.2">
      <c r="B215" s="61"/>
      <c r="C215" s="77"/>
      <c r="D215" s="78"/>
      <c r="E215" s="135"/>
      <c r="I215" s="420" t="s">
        <v>180</v>
      </c>
      <c r="J215" s="349" t="s">
        <v>181</v>
      </c>
    </row>
    <row r="216" spans="1:32" s="349" customFormat="1" ht="12.75" outlineLevel="1" x14ac:dyDescent="0.2">
      <c r="B216" s="61"/>
      <c r="C216" s="77"/>
      <c r="D216" s="78"/>
      <c r="E216" s="135"/>
      <c r="F216" s="349" t="s">
        <v>301</v>
      </c>
      <c r="H216" s="531"/>
      <c r="I216" s="531"/>
      <c r="J216" s="396">
        <v>9.4399999999999998E-2</v>
      </c>
      <c r="K216" s="349" t="s">
        <v>184</v>
      </c>
    </row>
    <row r="217" spans="1:32" s="349" customFormat="1" ht="12.75" outlineLevel="1" x14ac:dyDescent="0.2">
      <c r="A217" s="669" t="str">
        <f>INDEX(Checks!$J$42:$J$47,MATCH((SEARCH("(",formuletekst(J217))),Checks!$I$42:$I$47,0))</f>
        <v>ABO</v>
      </c>
      <c r="B217" s="61"/>
      <c r="C217" s="77"/>
      <c r="D217" s="78"/>
      <c r="E217" s="135"/>
      <c r="F217" s="349" t="s">
        <v>289</v>
      </c>
      <c r="H217" s="531"/>
      <c r="I217" s="531">
        <f>J213*J216</f>
        <v>8998.0192000000006</v>
      </c>
      <c r="J217" s="531">
        <f>CEILING(I217,S211)</f>
        <v>8999</v>
      </c>
      <c r="K217" s="349" t="s">
        <v>136</v>
      </c>
    </row>
    <row r="218" spans="1:32" s="349" customFormat="1" ht="12.75" x14ac:dyDescent="0.2">
      <c r="B218" s="61"/>
      <c r="C218" s="77"/>
      <c r="D218" s="78"/>
      <c r="E218" s="135"/>
    </row>
    <row r="219" spans="1:32" s="433" customFormat="1" ht="12.75" x14ac:dyDescent="0.2">
      <c r="A219" s="852" t="s">
        <v>1583</v>
      </c>
      <c r="B219" s="126"/>
      <c r="C219" s="127"/>
      <c r="D219" s="128"/>
      <c r="E219" s="129" t="s">
        <v>2</v>
      </c>
      <c r="F219" s="130"/>
      <c r="G219" s="121">
        <f>G207+1</f>
        <v>2020</v>
      </c>
      <c r="H219" s="131">
        <f>ROW(J228)-ROW()</f>
        <v>9</v>
      </c>
      <c r="V219" s="598" t="s">
        <v>465</v>
      </c>
      <c r="W219" s="533"/>
      <c r="X219" s="533"/>
      <c r="Y219" s="533"/>
      <c r="Z219" s="533"/>
      <c r="AA219" s="533"/>
      <c r="AB219" s="533"/>
      <c r="AC219" s="533"/>
      <c r="AD219" s="533"/>
      <c r="AE219" s="533"/>
      <c r="AF219" s="533"/>
    </row>
    <row r="220" spans="1:32" s="349" customFormat="1" ht="12.75" outlineLevel="1" x14ac:dyDescent="0.2">
      <c r="B220" s="61"/>
      <c r="C220" s="77"/>
      <c r="D220" s="78"/>
      <c r="E220" s="135"/>
    </row>
    <row r="221" spans="1:32" s="349" customFormat="1" ht="13.5" outlineLevel="1" thickBot="1" x14ac:dyDescent="0.25">
      <c r="B221" s="61"/>
      <c r="C221" s="77"/>
      <c r="D221" s="78"/>
      <c r="E221" s="135"/>
      <c r="G221" s="85" t="s">
        <v>0</v>
      </c>
      <c r="H221" s="122">
        <f>$G219</f>
        <v>2020</v>
      </c>
      <c r="I221" s="348">
        <f>VLOOKUP($H221,'TCF en bruto WML'!$G$13:$J$76,'TCF en bruto WML'!$J$78,FALSE)</f>
        <v>1.016</v>
      </c>
      <c r="S221" s="372" t="s">
        <v>243</v>
      </c>
      <c r="V221" s="74" t="s">
        <v>29</v>
      </c>
      <c r="W221" s="419"/>
      <c r="X221" s="419"/>
      <c r="Y221" s="419"/>
      <c r="Z221" s="419"/>
      <c r="AA221" s="419"/>
      <c r="AB221" s="419"/>
      <c r="AC221" s="419"/>
      <c r="AD221" s="419"/>
      <c r="AE221" s="419"/>
      <c r="AF221" s="419"/>
    </row>
    <row r="222" spans="1:32" s="349" customFormat="1" ht="15" customHeight="1" outlineLevel="1" x14ac:dyDescent="0.2">
      <c r="B222" s="61"/>
      <c r="C222" s="77"/>
      <c r="D222" s="78"/>
      <c r="E222" s="135"/>
      <c r="V222" s="553"/>
      <c r="W222" s="2116"/>
      <c r="X222" s="2116"/>
      <c r="Y222" s="2116"/>
      <c r="Z222" s="2116"/>
      <c r="AA222" s="2116"/>
      <c r="AB222" s="2116"/>
      <c r="AC222" s="2116"/>
      <c r="AD222" s="2116"/>
      <c r="AE222" s="2116"/>
      <c r="AF222" s="2117"/>
    </row>
    <row r="223" spans="1:32" s="349" customFormat="1" ht="12.75" outlineLevel="1" x14ac:dyDescent="0.2">
      <c r="B223" s="61"/>
      <c r="C223" s="77"/>
      <c r="D223" s="78"/>
      <c r="E223" s="135"/>
      <c r="F223" s="585" t="str">
        <f ca="1">'3.127'!$B$1&amp;" "&amp;'3.127'!F326&amp;" - "&amp;G219</f>
        <v>3.127 3e lid, eerste bedrag - 2020</v>
      </c>
      <c r="J223" s="595">
        <f>'3.127'!J326</f>
        <v>110111</v>
      </c>
      <c r="K223" s="586" t="str">
        <f>'3.127'!K326</f>
        <v>euro</v>
      </c>
      <c r="S223" s="528">
        <v>1</v>
      </c>
      <c r="T223" s="349" t="s">
        <v>136</v>
      </c>
      <c r="V223" s="554"/>
      <c r="W223" s="2114"/>
      <c r="X223" s="2114"/>
      <c r="Y223" s="2114"/>
      <c r="Z223" s="2114"/>
      <c r="AA223" s="2114"/>
      <c r="AB223" s="2114"/>
      <c r="AC223" s="2114"/>
      <c r="AD223" s="2114"/>
      <c r="AE223" s="2114"/>
      <c r="AF223" s="2115"/>
    </row>
    <row r="224" spans="1:32" s="349" customFormat="1" ht="12.75" outlineLevel="1" x14ac:dyDescent="0.2">
      <c r="B224" s="61"/>
      <c r="C224" s="77"/>
      <c r="D224" s="78"/>
      <c r="E224" s="135"/>
      <c r="F224" s="585" t="str">
        <f ca="1">'3.127'!$B$1&amp;" "&amp;'3.127'!F327&amp;" - "&amp;G219</f>
        <v>3.127 3e lid, tweede bedrag - 2020</v>
      </c>
      <c r="J224" s="595">
        <f>'3.127'!J327</f>
        <v>12472</v>
      </c>
      <c r="K224" s="586" t="str">
        <f>'3.127'!K327</f>
        <v>euro</v>
      </c>
      <c r="S224" s="531"/>
      <c r="V224" s="554"/>
      <c r="W224" s="2114"/>
      <c r="X224" s="2114"/>
      <c r="Y224" s="2114"/>
      <c r="Z224" s="2114"/>
      <c r="AA224" s="2114"/>
      <c r="AB224" s="2114"/>
      <c r="AC224" s="2114"/>
      <c r="AD224" s="2114"/>
      <c r="AE224" s="2114"/>
      <c r="AF224" s="2115"/>
    </row>
    <row r="225" spans="1:32" s="349" customFormat="1" ht="12.75" outlineLevel="1" x14ac:dyDescent="0.2">
      <c r="B225" s="61"/>
      <c r="C225" s="77"/>
      <c r="D225" s="78"/>
      <c r="E225" s="135"/>
      <c r="F225" s="591" t="s">
        <v>462</v>
      </c>
      <c r="G225" s="353"/>
      <c r="H225" s="353"/>
      <c r="I225" s="353"/>
      <c r="J225" s="592">
        <f>J223-J224</f>
        <v>97639</v>
      </c>
      <c r="K225" s="592" t="s">
        <v>136</v>
      </c>
      <c r="S225" s="531"/>
      <c r="V225" s="555"/>
      <c r="W225" s="2118"/>
      <c r="X225" s="2118"/>
      <c r="Y225" s="2118"/>
      <c r="Z225" s="2118"/>
      <c r="AA225" s="2118"/>
      <c r="AB225" s="2118"/>
      <c r="AC225" s="2118"/>
      <c r="AD225" s="2118"/>
      <c r="AE225" s="2118"/>
      <c r="AF225" s="2119"/>
    </row>
    <row r="226" spans="1:32" s="349" customFormat="1" ht="12.75" outlineLevel="1" x14ac:dyDescent="0.2">
      <c r="B226" s="61"/>
      <c r="C226" s="77"/>
      <c r="D226" s="78"/>
      <c r="E226" s="135"/>
      <c r="V226" s="546"/>
    </row>
    <row r="227" spans="1:32" s="349" customFormat="1" ht="12.75" outlineLevel="1" x14ac:dyDescent="0.2">
      <c r="B227" s="61"/>
      <c r="C227" s="77"/>
      <c r="D227" s="78"/>
      <c r="E227" s="135"/>
      <c r="I227" s="420" t="s">
        <v>180</v>
      </c>
      <c r="J227" s="349" t="s">
        <v>181</v>
      </c>
    </row>
    <row r="228" spans="1:32" s="349" customFormat="1" ht="12.75" outlineLevel="1" x14ac:dyDescent="0.2">
      <c r="B228" s="61"/>
      <c r="C228" s="77"/>
      <c r="D228" s="78"/>
      <c r="E228" s="135"/>
      <c r="F228" s="349" t="s">
        <v>301</v>
      </c>
      <c r="H228" s="531"/>
      <c r="I228" s="531"/>
      <c r="J228" s="396">
        <v>9.4399999999999998E-2</v>
      </c>
      <c r="K228" s="349" t="s">
        <v>184</v>
      </c>
    </row>
    <row r="229" spans="1:32" s="349" customFormat="1" ht="12.75" outlineLevel="1" x14ac:dyDescent="0.2">
      <c r="A229" s="669" t="str">
        <f>INDEX(Checks!$J$42:$J$47,MATCH((SEARCH("(",formuletekst(J229))),Checks!$I$42:$I$47,0))</f>
        <v>ABO</v>
      </c>
      <c r="B229" s="61"/>
      <c r="C229" s="77"/>
      <c r="D229" s="78"/>
      <c r="E229" s="135"/>
      <c r="F229" s="349" t="s">
        <v>289</v>
      </c>
      <c r="H229" s="531"/>
      <c r="I229" s="531">
        <f>J225*J228</f>
        <v>9217.1216000000004</v>
      </c>
      <c r="J229" s="531">
        <f>CEILING(I229,S223)</f>
        <v>9218</v>
      </c>
      <c r="K229" s="349" t="s">
        <v>136</v>
      </c>
    </row>
    <row r="230" spans="1:32" s="349" customFormat="1" ht="12.75" x14ac:dyDescent="0.2">
      <c r="B230" s="61"/>
      <c r="C230" s="77"/>
      <c r="D230" s="78"/>
      <c r="E230" s="135"/>
    </row>
    <row r="231" spans="1:32" s="433" customFormat="1" ht="12.75" x14ac:dyDescent="0.2">
      <c r="A231" s="852" t="s">
        <v>1583</v>
      </c>
      <c r="B231" s="126"/>
      <c r="C231" s="127"/>
      <c r="D231" s="128"/>
      <c r="E231" s="129" t="s">
        <v>2</v>
      </c>
      <c r="F231" s="130"/>
      <c r="G231" s="121">
        <f>G219+1</f>
        <v>2021</v>
      </c>
      <c r="H231" s="131">
        <f>ROW(J240)-ROW()</f>
        <v>9</v>
      </c>
      <c r="V231" s="598" t="s">
        <v>465</v>
      </c>
      <c r="W231" s="533"/>
      <c r="X231" s="533"/>
      <c r="Y231" s="533"/>
      <c r="Z231" s="533"/>
      <c r="AA231" s="533"/>
      <c r="AB231" s="533"/>
      <c r="AC231" s="533"/>
      <c r="AD231" s="533"/>
      <c r="AE231" s="533"/>
      <c r="AF231" s="533"/>
    </row>
    <row r="232" spans="1:32" s="349" customFormat="1" ht="12.75" outlineLevel="1" x14ac:dyDescent="0.2">
      <c r="B232" s="61"/>
      <c r="C232" s="77"/>
      <c r="D232" s="78"/>
      <c r="E232" s="135"/>
    </row>
    <row r="233" spans="1:32" s="349" customFormat="1" ht="13.5" outlineLevel="1" thickBot="1" x14ac:dyDescent="0.25">
      <c r="B233" s="61"/>
      <c r="C233" s="77"/>
      <c r="D233" s="78"/>
      <c r="E233" s="135"/>
      <c r="G233" s="85" t="s">
        <v>0</v>
      </c>
      <c r="H233" s="122">
        <f>$G231</f>
        <v>2021</v>
      </c>
      <c r="I233" s="348">
        <f>VLOOKUP($H233,'TCF en bruto WML'!$G$13:$J$76,'TCF en bruto WML'!$J$78,FALSE)</f>
        <v>1.016</v>
      </c>
      <c r="S233" s="372" t="s">
        <v>243</v>
      </c>
      <c r="V233" s="74" t="s">
        <v>29</v>
      </c>
      <c r="W233" s="419"/>
      <c r="X233" s="419"/>
      <c r="Y233" s="419"/>
      <c r="Z233" s="419"/>
      <c r="AA233" s="419"/>
      <c r="AB233" s="419"/>
      <c r="AC233" s="419"/>
      <c r="AD233" s="419"/>
      <c r="AE233" s="419"/>
      <c r="AF233" s="419"/>
    </row>
    <row r="234" spans="1:32" s="349" customFormat="1" ht="15" customHeight="1" outlineLevel="1" x14ac:dyDescent="0.2">
      <c r="B234" s="61"/>
      <c r="C234" s="77"/>
      <c r="D234" s="78"/>
      <c r="E234" s="135"/>
      <c r="V234" s="553"/>
      <c r="W234" s="2307"/>
      <c r="X234" s="2307"/>
      <c r="Y234" s="2307"/>
      <c r="Z234" s="2307"/>
      <c r="AA234" s="2307"/>
      <c r="AB234" s="2307"/>
      <c r="AC234" s="2307"/>
      <c r="AD234" s="2307"/>
      <c r="AE234" s="2307"/>
      <c r="AF234" s="2308"/>
    </row>
    <row r="235" spans="1:32" s="349" customFormat="1" ht="12.75" outlineLevel="1" x14ac:dyDescent="0.2">
      <c r="B235" s="61"/>
      <c r="C235" s="77"/>
      <c r="D235" s="78"/>
      <c r="E235" s="135"/>
      <c r="F235" s="585" t="str">
        <f ca="1">'3.127'!$B$1&amp;" "&amp;'3.127'!F344&amp;" - "&amp;G231</f>
        <v>3.127 3e lid, eerste bedrag - 2021</v>
      </c>
      <c r="J235" s="595">
        <f>'3.127'!J344</f>
        <v>112189</v>
      </c>
      <c r="K235" s="586">
        <f>'3.127'!K338</f>
        <v>0</v>
      </c>
      <c r="S235" s="528">
        <v>1</v>
      </c>
      <c r="T235" s="349" t="s">
        <v>136</v>
      </c>
      <c r="V235" s="554"/>
      <c r="W235" s="2305"/>
      <c r="X235" s="2305"/>
      <c r="Y235" s="2305"/>
      <c r="Z235" s="2305"/>
      <c r="AA235" s="2305"/>
      <c r="AB235" s="2305"/>
      <c r="AC235" s="2305"/>
      <c r="AD235" s="2305"/>
      <c r="AE235" s="2305"/>
      <c r="AF235" s="2306"/>
    </row>
    <row r="236" spans="1:32" s="349" customFormat="1" ht="12.75" outlineLevel="1" x14ac:dyDescent="0.2">
      <c r="B236" s="61"/>
      <c r="C236" s="77"/>
      <c r="D236" s="78"/>
      <c r="E236" s="135"/>
      <c r="F236" s="585" t="str">
        <f ca="1">'3.127'!$B$1&amp;" "&amp;'3.127'!F345&amp;" - "&amp;G231</f>
        <v>3.127 3e lid, tweede bedrag - 2021</v>
      </c>
      <c r="J236" s="595">
        <f>'3.127'!J345</f>
        <v>12672</v>
      </c>
      <c r="K236" s="586">
        <f>'3.127'!K339</f>
        <v>0</v>
      </c>
      <c r="S236" s="531"/>
      <c r="V236" s="554"/>
      <c r="W236" s="2305"/>
      <c r="X236" s="2305"/>
      <c r="Y236" s="2305"/>
      <c r="Z236" s="2305"/>
      <c r="AA236" s="2305"/>
      <c r="AB236" s="2305"/>
      <c r="AC236" s="2305"/>
      <c r="AD236" s="2305"/>
      <c r="AE236" s="2305"/>
      <c r="AF236" s="2306"/>
    </row>
    <row r="237" spans="1:32" s="349" customFormat="1" ht="12.75" outlineLevel="1" x14ac:dyDescent="0.2">
      <c r="B237" s="61"/>
      <c r="C237" s="77"/>
      <c r="D237" s="78"/>
      <c r="E237" s="135"/>
      <c r="F237" s="591" t="s">
        <v>462</v>
      </c>
      <c r="G237" s="353"/>
      <c r="H237" s="353"/>
      <c r="I237" s="353"/>
      <c r="J237" s="592">
        <f>J235-J236</f>
        <v>99517</v>
      </c>
      <c r="K237" s="592" t="s">
        <v>136</v>
      </c>
      <c r="S237" s="531"/>
      <c r="V237" s="555"/>
      <c r="W237" s="2309"/>
      <c r="X237" s="2309"/>
      <c r="Y237" s="2309"/>
      <c r="Z237" s="2309"/>
      <c r="AA237" s="2309"/>
      <c r="AB237" s="2309"/>
      <c r="AC237" s="2309"/>
      <c r="AD237" s="2309"/>
      <c r="AE237" s="2309"/>
      <c r="AF237" s="2310"/>
    </row>
    <row r="238" spans="1:32" s="349" customFormat="1" ht="12.75" outlineLevel="1" x14ac:dyDescent="0.2">
      <c r="B238" s="61"/>
      <c r="C238" s="77"/>
      <c r="D238" s="78"/>
      <c r="E238" s="135"/>
      <c r="V238" s="546"/>
    </row>
    <row r="239" spans="1:32" s="349" customFormat="1" ht="12.75" outlineLevel="1" x14ac:dyDescent="0.2">
      <c r="B239" s="61"/>
      <c r="C239" s="77"/>
      <c r="D239" s="78"/>
      <c r="E239" s="135"/>
      <c r="I239" s="420" t="s">
        <v>180</v>
      </c>
      <c r="J239" s="349" t="s">
        <v>181</v>
      </c>
    </row>
    <row r="240" spans="1:32" s="349" customFormat="1" ht="12.75" outlineLevel="1" x14ac:dyDescent="0.2">
      <c r="B240" s="61"/>
      <c r="C240" s="77"/>
      <c r="D240" s="78"/>
      <c r="E240" s="135"/>
      <c r="F240" s="349" t="s">
        <v>301</v>
      </c>
      <c r="H240" s="531"/>
      <c r="I240" s="531"/>
      <c r="J240" s="396">
        <v>9.4399999999999998E-2</v>
      </c>
      <c r="K240" s="349" t="s">
        <v>184</v>
      </c>
    </row>
    <row r="241" spans="1:32" s="349" customFormat="1" ht="12.75" outlineLevel="1" x14ac:dyDescent="0.2">
      <c r="A241" s="669" t="str">
        <f>INDEX(Checks!$J$42:$J$47,MATCH((SEARCH("(",formuletekst(J241))),Checks!$I$42:$I$47,0))</f>
        <v>ABO</v>
      </c>
      <c r="B241" s="61"/>
      <c r="C241" s="77"/>
      <c r="D241" s="78"/>
      <c r="E241" s="135"/>
      <c r="F241" s="349" t="s">
        <v>289</v>
      </c>
      <c r="H241" s="531"/>
      <c r="I241" s="531">
        <f>J237*J240</f>
        <v>9394.4048000000003</v>
      </c>
      <c r="J241" s="531">
        <f>CEILING(I241,S235)</f>
        <v>9395</v>
      </c>
      <c r="K241" s="349" t="s">
        <v>136</v>
      </c>
    </row>
    <row r="242" spans="1:32" s="349" customFormat="1" ht="12.75" x14ac:dyDescent="0.2">
      <c r="B242" s="61"/>
      <c r="C242" s="77"/>
      <c r="D242" s="78"/>
      <c r="E242" s="135"/>
    </row>
    <row r="243" spans="1:32" s="433" customFormat="1" ht="12.75" x14ac:dyDescent="0.2">
      <c r="A243" s="852" t="s">
        <v>1583</v>
      </c>
      <c r="B243" s="126"/>
      <c r="C243" s="127"/>
      <c r="D243" s="128"/>
      <c r="E243" s="129" t="s">
        <v>2</v>
      </c>
      <c r="F243" s="130"/>
      <c r="G243" s="121">
        <f>G231+1</f>
        <v>2022</v>
      </c>
      <c r="H243" s="131">
        <f>ROW(J252)-ROW()</f>
        <v>9</v>
      </c>
      <c r="V243" s="598" t="s">
        <v>465</v>
      </c>
      <c r="W243" s="533"/>
      <c r="X243" s="533"/>
      <c r="Y243" s="533"/>
      <c r="Z243" s="533"/>
      <c r="AA243" s="533"/>
      <c r="AB243" s="533"/>
      <c r="AC243" s="533"/>
      <c r="AD243" s="533"/>
      <c r="AE243" s="533"/>
      <c r="AF243" s="533"/>
    </row>
    <row r="244" spans="1:32" s="349" customFormat="1" ht="12.75" outlineLevel="1" x14ac:dyDescent="0.2">
      <c r="B244" s="61"/>
      <c r="C244" s="77"/>
      <c r="D244" s="78"/>
      <c r="E244" s="135"/>
    </row>
    <row r="245" spans="1:32" s="349" customFormat="1" ht="13.5" outlineLevel="1" thickBot="1" x14ac:dyDescent="0.25">
      <c r="B245" s="61"/>
      <c r="C245" s="77"/>
      <c r="D245" s="78"/>
      <c r="E245" s="135"/>
      <c r="G245" s="85" t="s">
        <v>0</v>
      </c>
      <c r="H245" s="122">
        <f>$G243</f>
        <v>2022</v>
      </c>
      <c r="I245" s="348">
        <f>VLOOKUP($H245,'TCF en bruto WML'!$G$13:$J$76,'TCF en bruto WML'!$J$78,FALSE)</f>
        <v>1.0129999999999999</v>
      </c>
      <c r="S245" s="372" t="s">
        <v>243</v>
      </c>
      <c r="V245" s="74" t="s">
        <v>29</v>
      </c>
      <c r="W245" s="419"/>
      <c r="X245" s="419"/>
      <c r="Y245" s="419"/>
      <c r="Z245" s="419"/>
      <c r="AA245" s="419"/>
      <c r="AB245" s="419"/>
      <c r="AC245" s="419"/>
      <c r="AD245" s="419"/>
      <c r="AE245" s="419"/>
      <c r="AF245" s="419"/>
    </row>
    <row r="246" spans="1:32" s="349" customFormat="1" ht="15" customHeight="1" outlineLevel="1" x14ac:dyDescent="0.2">
      <c r="B246" s="61"/>
      <c r="C246" s="77"/>
      <c r="D246" s="78"/>
      <c r="E246" s="135"/>
      <c r="V246" s="553"/>
      <c r="W246" s="2439"/>
      <c r="X246" s="2439"/>
      <c r="Y246" s="2439"/>
      <c r="Z246" s="2439"/>
      <c r="AA246" s="2439"/>
      <c r="AB246" s="2439"/>
      <c r="AC246" s="2439"/>
      <c r="AD246" s="2439"/>
      <c r="AE246" s="2439"/>
      <c r="AF246" s="2440"/>
    </row>
    <row r="247" spans="1:32" s="349" customFormat="1" ht="12.75" outlineLevel="1" x14ac:dyDescent="0.2">
      <c r="B247" s="61"/>
      <c r="C247" s="77"/>
      <c r="D247" s="78"/>
      <c r="E247" s="135"/>
      <c r="F247" s="585" t="str">
        <f ca="1">'3.127'!$B$1&amp;" "&amp;'3.127'!F362&amp;" - "&amp;G243</f>
        <v>3.127 3e lid, eerste bedrag - 2022</v>
      </c>
      <c r="J247" s="595">
        <f>'3.127'!J362</f>
        <v>114866</v>
      </c>
      <c r="K247" s="586">
        <f>'3.127'!K350</f>
        <v>0</v>
      </c>
      <c r="S247" s="528">
        <v>1</v>
      </c>
      <c r="T247" s="349" t="s">
        <v>136</v>
      </c>
      <c r="V247" s="554"/>
      <c r="W247" s="2437"/>
      <c r="X247" s="2437"/>
      <c r="Y247" s="2437"/>
      <c r="Z247" s="2437"/>
      <c r="AA247" s="2437"/>
      <c r="AB247" s="2437"/>
      <c r="AC247" s="2437"/>
      <c r="AD247" s="2437"/>
      <c r="AE247" s="2437"/>
      <c r="AF247" s="2438"/>
    </row>
    <row r="248" spans="1:32" s="349" customFormat="1" ht="12.75" outlineLevel="1" x14ac:dyDescent="0.2">
      <c r="B248" s="61"/>
      <c r="C248" s="77"/>
      <c r="D248" s="78"/>
      <c r="E248" s="135"/>
      <c r="F248" s="585" t="str">
        <f ca="1">'3.127'!$B$1&amp;" "&amp;'3.127'!F363&amp;" - "&amp;G243</f>
        <v>3.127 3e lid, tweede bedrag - 2022</v>
      </c>
      <c r="J248" s="595">
        <f>'3.127'!J363</f>
        <v>12837</v>
      </c>
      <c r="K248" s="586">
        <f>'3.127'!K351</f>
        <v>0</v>
      </c>
      <c r="S248" s="531"/>
      <c r="V248" s="554"/>
      <c r="W248" s="2437"/>
      <c r="X248" s="2437"/>
      <c r="Y248" s="2437"/>
      <c r="Z248" s="2437"/>
      <c r="AA248" s="2437"/>
      <c r="AB248" s="2437"/>
      <c r="AC248" s="2437"/>
      <c r="AD248" s="2437"/>
      <c r="AE248" s="2437"/>
      <c r="AF248" s="2438"/>
    </row>
    <row r="249" spans="1:32" s="349" customFormat="1" ht="12.75" outlineLevel="1" x14ac:dyDescent="0.2">
      <c r="B249" s="61"/>
      <c r="C249" s="77"/>
      <c r="D249" s="78"/>
      <c r="E249" s="135"/>
      <c r="F249" s="591" t="s">
        <v>462</v>
      </c>
      <c r="G249" s="353"/>
      <c r="H249" s="353"/>
      <c r="I249" s="353"/>
      <c r="J249" s="592">
        <f>J247-J248</f>
        <v>102029</v>
      </c>
      <c r="K249" s="592" t="s">
        <v>136</v>
      </c>
      <c r="S249" s="531"/>
      <c r="V249" s="555"/>
      <c r="W249" s="2442"/>
      <c r="X249" s="2442"/>
      <c r="Y249" s="2442"/>
      <c r="Z249" s="2442"/>
      <c r="AA249" s="2442"/>
      <c r="AB249" s="2442"/>
      <c r="AC249" s="2442"/>
      <c r="AD249" s="2442"/>
      <c r="AE249" s="2442"/>
      <c r="AF249" s="2443"/>
    </row>
    <row r="250" spans="1:32" s="349" customFormat="1" ht="12.75" outlineLevel="1" x14ac:dyDescent="0.2">
      <c r="B250" s="61"/>
      <c r="C250" s="77"/>
      <c r="D250" s="78"/>
      <c r="E250" s="135"/>
      <c r="V250" s="546"/>
    </row>
    <row r="251" spans="1:32" s="349" customFormat="1" ht="12.75" outlineLevel="1" x14ac:dyDescent="0.2">
      <c r="B251" s="61"/>
      <c r="C251" s="77"/>
      <c r="D251" s="78"/>
      <c r="E251" s="135"/>
      <c r="I251" s="420" t="s">
        <v>180</v>
      </c>
      <c r="J251" s="349" t="s">
        <v>181</v>
      </c>
    </row>
    <row r="252" spans="1:32" s="349" customFormat="1" ht="12.75" outlineLevel="1" x14ac:dyDescent="0.2">
      <c r="B252" s="61"/>
      <c r="C252" s="77"/>
      <c r="D252" s="78"/>
      <c r="E252" s="135"/>
      <c r="F252" s="349" t="s">
        <v>301</v>
      </c>
      <c r="H252" s="531"/>
      <c r="I252" s="531"/>
      <c r="J252" s="396">
        <v>9.4399999999999998E-2</v>
      </c>
      <c r="K252" s="349" t="s">
        <v>184</v>
      </c>
    </row>
    <row r="253" spans="1:32" s="349" customFormat="1" ht="12.75" outlineLevel="1" x14ac:dyDescent="0.2">
      <c r="A253" s="669" t="str">
        <f>INDEX(Checks!$J$42:$J$47,MATCH((SEARCH("(",formuletekst(J253))),Checks!$I$42:$I$47,0))</f>
        <v>ABO</v>
      </c>
      <c r="B253" s="61"/>
      <c r="C253" s="77"/>
      <c r="D253" s="78"/>
      <c r="E253" s="135"/>
      <c r="F253" s="349" t="s">
        <v>289</v>
      </c>
      <c r="H253" s="531"/>
      <c r="I253" s="531">
        <f>J249*J252</f>
        <v>9631.5375999999997</v>
      </c>
      <c r="J253" s="531">
        <f>CEILING(I253,S247)</f>
        <v>9632</v>
      </c>
      <c r="K253" s="349" t="s">
        <v>136</v>
      </c>
    </row>
    <row r="254" spans="1:32" s="349" customFormat="1" ht="12.75" x14ac:dyDescent="0.2">
      <c r="B254" s="61"/>
      <c r="C254" s="77"/>
      <c r="D254" s="78"/>
      <c r="E254" s="135"/>
    </row>
    <row r="255" spans="1:32" s="433" customFormat="1" ht="12.75" x14ac:dyDescent="0.2">
      <c r="A255" s="852" t="s">
        <v>1583</v>
      </c>
      <c r="B255" s="126"/>
      <c r="C255" s="127"/>
      <c r="D255" s="128"/>
      <c r="E255" s="129" t="s">
        <v>2</v>
      </c>
      <c r="F255" s="130"/>
      <c r="G255" s="121">
        <f>G243+1</f>
        <v>2023</v>
      </c>
      <c r="H255" s="131">
        <f>ROW(J264)-ROW()</f>
        <v>9</v>
      </c>
      <c r="V255" s="598" t="s">
        <v>465</v>
      </c>
      <c r="W255" s="533"/>
      <c r="X255" s="533"/>
      <c r="Y255" s="533"/>
      <c r="Z255" s="533"/>
      <c r="AA255" s="533"/>
      <c r="AB255" s="533"/>
      <c r="AC255" s="533"/>
      <c r="AD255" s="533"/>
      <c r="AE255" s="533"/>
      <c r="AF255" s="533"/>
    </row>
    <row r="256" spans="1:32" s="349" customFormat="1" ht="12.75" outlineLevel="1" x14ac:dyDescent="0.2">
      <c r="B256" s="61"/>
      <c r="C256" s="77"/>
      <c r="D256" s="78"/>
      <c r="E256" s="135"/>
    </row>
    <row r="257" spans="1:32" s="349" customFormat="1" ht="13.5" outlineLevel="1" thickBot="1" x14ac:dyDescent="0.25">
      <c r="B257" s="61"/>
      <c r="C257" s="77"/>
      <c r="D257" s="78"/>
      <c r="E257" s="135"/>
      <c r="G257" s="85" t="s">
        <v>0</v>
      </c>
      <c r="H257" s="122">
        <f>$G255</f>
        <v>2023</v>
      </c>
      <c r="I257" s="348">
        <f>VLOOKUP($H257,'TCF en bruto WML'!$G$13:$J$76,'TCF en bruto WML'!$J$78,FALSE)</f>
        <v>1.0629999999999999</v>
      </c>
      <c r="S257" s="372" t="s">
        <v>243</v>
      </c>
      <c r="V257" s="74" t="s">
        <v>29</v>
      </c>
      <c r="W257" s="419"/>
      <c r="X257" s="419"/>
      <c r="Y257" s="419"/>
      <c r="Z257" s="419"/>
      <c r="AA257" s="419"/>
      <c r="AB257" s="419"/>
      <c r="AC257" s="419"/>
      <c r="AD257" s="419"/>
      <c r="AE257" s="419"/>
      <c r="AF257" s="419"/>
    </row>
    <row r="258" spans="1:32" s="349" customFormat="1" ht="15" customHeight="1" outlineLevel="1" x14ac:dyDescent="0.2">
      <c r="B258" s="61"/>
      <c r="C258" s="77"/>
      <c r="D258" s="78"/>
      <c r="E258" s="135"/>
      <c r="V258" s="553" t="s">
        <v>2683</v>
      </c>
      <c r="W258" s="2514"/>
      <c r="X258" s="2514"/>
      <c r="Y258" s="2514"/>
      <c r="Z258" s="2514"/>
      <c r="AA258" s="2514"/>
      <c r="AB258" s="2514"/>
      <c r="AC258" s="2514"/>
      <c r="AD258" s="2514"/>
      <c r="AE258" s="2514"/>
      <c r="AF258" s="2515"/>
    </row>
    <row r="259" spans="1:32" s="349" customFormat="1" ht="12.75" outlineLevel="1" x14ac:dyDescent="0.2">
      <c r="B259" s="61"/>
      <c r="C259" s="77"/>
      <c r="D259" s="78"/>
      <c r="E259" s="135"/>
      <c r="F259" s="585" t="str">
        <f ca="1">'3.127'!$B$1&amp;" "&amp;'3.127'!F374&amp;" - "&amp;G255</f>
        <v>3.127  - 2023</v>
      </c>
      <c r="J259" s="595"/>
      <c r="K259" s="586"/>
      <c r="S259" s="528">
        <v>1</v>
      </c>
      <c r="T259" s="349" t="s">
        <v>136</v>
      </c>
      <c r="V259" s="554"/>
      <c r="W259" s="2512"/>
      <c r="X259" s="2512"/>
      <c r="Y259" s="2512"/>
      <c r="Z259" s="2512"/>
      <c r="AA259" s="2512"/>
      <c r="AB259" s="2512"/>
      <c r="AC259" s="2512"/>
      <c r="AD259" s="2512"/>
      <c r="AE259" s="2512"/>
      <c r="AF259" s="2513"/>
    </row>
    <row r="260" spans="1:32" s="349" customFormat="1" ht="12.75" outlineLevel="1" x14ac:dyDescent="0.2">
      <c r="B260" s="61"/>
      <c r="C260" s="77"/>
      <c r="D260" s="78"/>
      <c r="E260" s="135"/>
      <c r="F260" s="585" t="str">
        <f ca="1">'3.127'!$B$1&amp;" "&amp;'3.127'!F375&amp;" - "&amp;G255</f>
        <v>3.127  - 2023</v>
      </c>
      <c r="J260" s="595"/>
      <c r="K260" s="586"/>
      <c r="S260" s="531"/>
      <c r="V260" s="554"/>
      <c r="W260" s="2512"/>
      <c r="X260" s="2512"/>
      <c r="Y260" s="2512"/>
      <c r="Z260" s="2512"/>
      <c r="AA260" s="2512"/>
      <c r="AB260" s="2512"/>
      <c r="AC260" s="2512"/>
      <c r="AD260" s="2512"/>
      <c r="AE260" s="2512"/>
      <c r="AF260" s="2513"/>
    </row>
    <row r="261" spans="1:32" s="349" customFormat="1" ht="12.75" outlineLevel="1" x14ac:dyDescent="0.2">
      <c r="B261" s="61"/>
      <c r="C261" s="77"/>
      <c r="D261" s="78"/>
      <c r="E261" s="135"/>
      <c r="F261" s="591" t="s">
        <v>462</v>
      </c>
      <c r="G261" s="353"/>
      <c r="H261" s="353"/>
      <c r="I261" s="353"/>
      <c r="J261" s="592"/>
      <c r="K261" s="592"/>
      <c r="S261" s="531"/>
      <c r="V261" s="555"/>
      <c r="W261" s="2517"/>
      <c r="X261" s="2517"/>
      <c r="Y261" s="2517"/>
      <c r="Z261" s="2517"/>
      <c r="AA261" s="2517"/>
      <c r="AB261" s="2517"/>
      <c r="AC261" s="2517"/>
      <c r="AD261" s="2517"/>
      <c r="AE261" s="2517"/>
      <c r="AF261" s="2518"/>
    </row>
    <row r="262" spans="1:32" s="349" customFormat="1" ht="12.75" outlineLevel="1" x14ac:dyDescent="0.2">
      <c r="B262" s="61"/>
      <c r="C262" s="77"/>
      <c r="D262" s="78"/>
      <c r="E262" s="135"/>
      <c r="V262" s="546"/>
    </row>
    <row r="263" spans="1:32" s="349" customFormat="1" ht="12.75" outlineLevel="1" x14ac:dyDescent="0.2">
      <c r="B263" s="61"/>
      <c r="C263" s="77"/>
      <c r="D263" s="78"/>
      <c r="E263" s="135"/>
      <c r="I263" s="420" t="s">
        <v>180</v>
      </c>
      <c r="J263" s="349" t="s">
        <v>181</v>
      </c>
    </row>
    <row r="264" spans="1:32" s="349" customFormat="1" ht="12.75" outlineLevel="1" x14ac:dyDescent="0.2">
      <c r="B264" s="61"/>
      <c r="C264" s="77"/>
      <c r="D264" s="78"/>
      <c r="E264" s="135"/>
      <c r="F264" s="349" t="s">
        <v>301</v>
      </c>
      <c r="H264" s="531"/>
      <c r="I264" s="531"/>
      <c r="J264" s="396" t="s">
        <v>214</v>
      </c>
      <c r="K264" s="349" t="s">
        <v>184</v>
      </c>
    </row>
    <row r="265" spans="1:32" s="349" customFormat="1" ht="12.75" outlineLevel="1" x14ac:dyDescent="0.2">
      <c r="A265" s="669" t="e">
        <f>INDEX(Checks!$J$42:$J$47,MATCH((SEARCH("(",formuletekst(J265))),Checks!$I$42:$I$47,0))</f>
        <v>#VALUE!</v>
      </c>
      <c r="B265" s="61"/>
      <c r="C265" s="77"/>
      <c r="D265" s="78"/>
      <c r="E265" s="135"/>
      <c r="F265" s="349" t="s">
        <v>289</v>
      </c>
      <c r="H265" s="531"/>
      <c r="I265" s="531"/>
      <c r="J265" s="531" t="s">
        <v>214</v>
      </c>
      <c r="K265" s="349" t="s">
        <v>136</v>
      </c>
    </row>
    <row r="266" spans="1:32" s="349" customFormat="1" ht="12.75" x14ac:dyDescent="0.2">
      <c r="B266" s="61"/>
      <c r="C266" s="77"/>
      <c r="D266" s="78"/>
      <c r="E266" s="135"/>
    </row>
    <row r="267" spans="1:32" s="433" customFormat="1" ht="12.75" x14ac:dyDescent="0.2">
      <c r="A267" s="852" t="s">
        <v>1583</v>
      </c>
      <c r="B267" s="126"/>
      <c r="C267" s="127"/>
      <c r="D267" s="128"/>
      <c r="E267" s="129" t="s">
        <v>2</v>
      </c>
      <c r="F267" s="130"/>
      <c r="G267" s="121">
        <f>G255+1</f>
        <v>2024</v>
      </c>
      <c r="H267" s="131">
        <f>ROW(J276)-ROW()</f>
        <v>9</v>
      </c>
      <c r="V267" s="598" t="s">
        <v>465</v>
      </c>
      <c r="W267" s="533"/>
      <c r="X267" s="533"/>
      <c r="Y267" s="533"/>
      <c r="Z267" s="533"/>
      <c r="AA267" s="533"/>
      <c r="AB267" s="533"/>
      <c r="AC267" s="533"/>
      <c r="AD267" s="533"/>
      <c r="AE267" s="533"/>
      <c r="AF267" s="533"/>
    </row>
    <row r="268" spans="1:32" s="349" customFormat="1" ht="12.75" outlineLevel="1" x14ac:dyDescent="0.2">
      <c r="B268" s="61"/>
      <c r="C268" s="77"/>
      <c r="D268" s="78"/>
      <c r="E268" s="135"/>
    </row>
    <row r="269" spans="1:32" s="349" customFormat="1" ht="13.5" outlineLevel="1" thickBot="1" x14ac:dyDescent="0.25">
      <c r="B269" s="61"/>
      <c r="C269" s="77"/>
      <c r="D269" s="78"/>
      <c r="E269" s="135"/>
      <c r="G269" s="85" t="s">
        <v>0</v>
      </c>
      <c r="H269" s="122">
        <f>$G267</f>
        <v>2024</v>
      </c>
      <c r="I269" s="348">
        <f>VLOOKUP($H269,'TCF en bruto WML'!$G$13:$J$76,'TCF en bruto WML'!$J$78,FALSE)</f>
        <v>1.099</v>
      </c>
      <c r="S269" s="372" t="s">
        <v>243</v>
      </c>
      <c r="V269" s="74" t="s">
        <v>29</v>
      </c>
      <c r="W269" s="419"/>
      <c r="X269" s="419"/>
      <c r="Y269" s="419"/>
      <c r="Z269" s="419"/>
      <c r="AA269" s="419"/>
      <c r="AB269" s="419"/>
      <c r="AC269" s="419"/>
      <c r="AD269" s="419"/>
      <c r="AE269" s="419"/>
      <c r="AF269" s="419"/>
    </row>
    <row r="270" spans="1:32" s="349" customFormat="1" ht="15" customHeight="1" outlineLevel="1" x14ac:dyDescent="0.2">
      <c r="B270" s="61"/>
      <c r="C270" s="77"/>
      <c r="D270" s="78"/>
      <c r="E270" s="135"/>
      <c r="V270" s="553" t="s">
        <v>2683</v>
      </c>
      <c r="W270" s="2613"/>
      <c r="X270" s="2613"/>
      <c r="Y270" s="2613"/>
      <c r="Z270" s="2613"/>
      <c r="AA270" s="2613"/>
      <c r="AB270" s="2613"/>
      <c r="AC270" s="2613"/>
      <c r="AD270" s="2613"/>
      <c r="AE270" s="2613"/>
      <c r="AF270" s="2614"/>
    </row>
    <row r="271" spans="1:32" s="349" customFormat="1" ht="12.75" outlineLevel="1" x14ac:dyDescent="0.2">
      <c r="B271" s="61"/>
      <c r="C271" s="77"/>
      <c r="D271" s="78"/>
      <c r="E271" s="135"/>
      <c r="F271" s="585" t="str">
        <f ca="1">'3.127'!$B$1&amp;" "&amp;'3.127'!F386&amp;" - "&amp;G267</f>
        <v>3.127  - 2024</v>
      </c>
      <c r="J271" s="595"/>
      <c r="K271" s="586"/>
      <c r="S271" s="528">
        <v>1</v>
      </c>
      <c r="T271" s="349" t="s">
        <v>136</v>
      </c>
      <c r="V271" s="554"/>
      <c r="W271" s="2611"/>
      <c r="X271" s="2611"/>
      <c r="Y271" s="2611"/>
      <c r="Z271" s="2611"/>
      <c r="AA271" s="2611"/>
      <c r="AB271" s="2611"/>
      <c r="AC271" s="2611"/>
      <c r="AD271" s="2611"/>
      <c r="AE271" s="2611"/>
      <c r="AF271" s="2612"/>
    </row>
    <row r="272" spans="1:32" s="349" customFormat="1" ht="12.75" outlineLevel="1" x14ac:dyDescent="0.2">
      <c r="B272" s="61"/>
      <c r="C272" s="77"/>
      <c r="D272" s="78"/>
      <c r="E272" s="135"/>
      <c r="F272" s="585" t="str">
        <f ca="1">'3.127'!$B$1&amp;" "&amp;'3.127'!F387&amp;" - "&amp;G267</f>
        <v>3.127  - 2024</v>
      </c>
      <c r="J272" s="595"/>
      <c r="K272" s="586"/>
      <c r="S272" s="531"/>
      <c r="V272" s="554"/>
      <c r="W272" s="2611"/>
      <c r="X272" s="2611"/>
      <c r="Y272" s="2611"/>
      <c r="Z272" s="2611"/>
      <c r="AA272" s="2611"/>
      <c r="AB272" s="2611"/>
      <c r="AC272" s="2611"/>
      <c r="AD272" s="2611"/>
      <c r="AE272" s="2611"/>
      <c r="AF272" s="2612"/>
    </row>
    <row r="273" spans="1:32" s="349" customFormat="1" ht="12.75" outlineLevel="1" x14ac:dyDescent="0.2">
      <c r="B273" s="61"/>
      <c r="C273" s="77"/>
      <c r="D273" s="78"/>
      <c r="E273" s="135"/>
      <c r="F273" s="591" t="s">
        <v>462</v>
      </c>
      <c r="G273" s="353"/>
      <c r="H273" s="353"/>
      <c r="I273" s="353"/>
      <c r="J273" s="592"/>
      <c r="K273" s="592"/>
      <c r="S273" s="531"/>
      <c r="V273" s="555"/>
      <c r="W273" s="2616"/>
      <c r="X273" s="2616"/>
      <c r="Y273" s="2616"/>
      <c r="Z273" s="2616"/>
      <c r="AA273" s="2616"/>
      <c r="AB273" s="2616"/>
      <c r="AC273" s="2616"/>
      <c r="AD273" s="2616"/>
      <c r="AE273" s="2616"/>
      <c r="AF273" s="2617"/>
    </row>
    <row r="274" spans="1:32" s="349" customFormat="1" ht="12.75" outlineLevel="1" x14ac:dyDescent="0.2">
      <c r="B274" s="61"/>
      <c r="C274" s="77"/>
      <c r="D274" s="78"/>
      <c r="E274" s="135"/>
      <c r="V274" s="546"/>
    </row>
    <row r="275" spans="1:32" s="349" customFormat="1" ht="12.75" outlineLevel="1" x14ac:dyDescent="0.2">
      <c r="B275" s="61"/>
      <c r="C275" s="77"/>
      <c r="D275" s="78"/>
      <c r="E275" s="135"/>
      <c r="I275" s="420" t="s">
        <v>180</v>
      </c>
      <c r="J275" s="349" t="s">
        <v>181</v>
      </c>
    </row>
    <row r="276" spans="1:32" s="349" customFormat="1" ht="12.75" outlineLevel="1" x14ac:dyDescent="0.2">
      <c r="B276" s="61"/>
      <c r="C276" s="77"/>
      <c r="D276" s="78"/>
      <c r="E276" s="135"/>
      <c r="F276" s="349" t="s">
        <v>301</v>
      </c>
      <c r="H276" s="531"/>
      <c r="I276" s="531"/>
      <c r="J276" s="396" t="s">
        <v>214</v>
      </c>
      <c r="K276" s="349" t="s">
        <v>184</v>
      </c>
    </row>
    <row r="277" spans="1:32" s="349" customFormat="1" ht="12.75" outlineLevel="1" x14ac:dyDescent="0.2">
      <c r="A277" s="669" t="e">
        <f>INDEX(Checks!$J$42:$J$47,MATCH((SEARCH("(",formuletekst(J277))),Checks!$I$42:$I$47,0))</f>
        <v>#VALUE!</v>
      </c>
      <c r="B277" s="61"/>
      <c r="C277" s="77"/>
      <c r="D277" s="78"/>
      <c r="E277" s="135"/>
      <c r="F277" s="349" t="s">
        <v>289</v>
      </c>
      <c r="H277" s="531"/>
      <c r="I277" s="531"/>
      <c r="J277" s="531" t="s">
        <v>214</v>
      </c>
      <c r="K277" s="349" t="s">
        <v>136</v>
      </c>
    </row>
    <row r="278" spans="1:32" s="349" customFormat="1" ht="12.75" x14ac:dyDescent="0.2">
      <c r="B278" s="61"/>
      <c r="C278" s="77"/>
      <c r="D278" s="78"/>
      <c r="E278" s="135"/>
    </row>
    <row r="279" spans="1:32" s="433" customFormat="1" ht="12.75" x14ac:dyDescent="0.2">
      <c r="A279" s="852" t="s">
        <v>1583</v>
      </c>
      <c r="B279" s="126"/>
      <c r="C279" s="127"/>
      <c r="D279" s="128"/>
      <c r="E279" s="129" t="s">
        <v>2</v>
      </c>
      <c r="F279" s="130"/>
      <c r="G279" s="121">
        <f>G267+1</f>
        <v>2025</v>
      </c>
      <c r="H279" s="131">
        <f>ROW(J288)-ROW()</f>
        <v>9</v>
      </c>
      <c r="V279" s="598" t="s">
        <v>465</v>
      </c>
      <c r="W279" s="533"/>
      <c r="X279" s="533"/>
      <c r="Y279" s="533"/>
      <c r="Z279" s="533"/>
      <c r="AA279" s="533"/>
      <c r="AB279" s="533"/>
      <c r="AC279" s="533"/>
      <c r="AD279" s="533"/>
      <c r="AE279" s="533"/>
      <c r="AF279" s="533"/>
    </row>
    <row r="280" spans="1:32" s="349" customFormat="1" ht="12.75" outlineLevel="1" x14ac:dyDescent="0.2">
      <c r="B280" s="61"/>
      <c r="C280" s="77"/>
      <c r="D280" s="78"/>
      <c r="E280" s="135"/>
    </row>
    <row r="281" spans="1:32" s="349" customFormat="1" ht="13.5" outlineLevel="1" thickBot="1" x14ac:dyDescent="0.25">
      <c r="B281" s="61"/>
      <c r="C281" s="77"/>
      <c r="D281" s="78"/>
      <c r="E281" s="135"/>
      <c r="G281" s="85" t="s">
        <v>0</v>
      </c>
      <c r="H281" s="122">
        <f>$G279</f>
        <v>2025</v>
      </c>
      <c r="I281" s="348">
        <f>VLOOKUP($H281,'TCF en bruto WML'!$G$13:$J$76,'TCF en bruto WML'!$J$78,FALSE)</f>
        <v>1.012</v>
      </c>
      <c r="S281" s="372" t="s">
        <v>243</v>
      </c>
      <c r="V281" s="74" t="s">
        <v>29</v>
      </c>
      <c r="W281" s="419"/>
      <c r="X281" s="419"/>
      <c r="Y281" s="419"/>
      <c r="Z281" s="419"/>
      <c r="AA281" s="419"/>
      <c r="AB281" s="419"/>
      <c r="AC281" s="419"/>
      <c r="AD281" s="419"/>
      <c r="AE281" s="419"/>
      <c r="AF281" s="419"/>
    </row>
    <row r="282" spans="1:32" s="349" customFormat="1" ht="15" customHeight="1" outlineLevel="1" x14ac:dyDescent="0.2">
      <c r="B282" s="61"/>
      <c r="C282" s="77"/>
      <c r="D282" s="78"/>
      <c r="E282" s="135"/>
      <c r="V282" s="553" t="s">
        <v>2683</v>
      </c>
      <c r="W282" s="2705"/>
      <c r="X282" s="2705"/>
      <c r="Y282" s="2705"/>
      <c r="Z282" s="2705"/>
      <c r="AA282" s="2705"/>
      <c r="AB282" s="2705"/>
      <c r="AC282" s="2705"/>
      <c r="AD282" s="2705"/>
      <c r="AE282" s="2705"/>
      <c r="AF282" s="2706"/>
    </row>
    <row r="283" spans="1:32" s="349" customFormat="1" ht="12.75" outlineLevel="1" x14ac:dyDescent="0.2">
      <c r="B283" s="61"/>
      <c r="C283" s="77"/>
      <c r="D283" s="78"/>
      <c r="E283" s="135"/>
      <c r="F283" s="585" t="str">
        <f ca="1">'3.127'!$B$1&amp;" "&amp;'3.127'!F398&amp;" - "&amp;G279</f>
        <v>3.127 3e lid, eerste bedrag - 2025</v>
      </c>
      <c r="J283" s="595"/>
      <c r="K283" s="586"/>
      <c r="S283" s="528">
        <v>1</v>
      </c>
      <c r="T283" s="349" t="s">
        <v>136</v>
      </c>
      <c r="V283" s="554"/>
      <c r="W283" s="2703"/>
      <c r="X283" s="2703"/>
      <c r="Y283" s="2703"/>
      <c r="Z283" s="2703"/>
      <c r="AA283" s="2703"/>
      <c r="AB283" s="2703"/>
      <c r="AC283" s="2703"/>
      <c r="AD283" s="2703"/>
      <c r="AE283" s="2703"/>
      <c r="AF283" s="2704"/>
    </row>
    <row r="284" spans="1:32" s="349" customFormat="1" ht="12.75" outlineLevel="1" x14ac:dyDescent="0.2">
      <c r="B284" s="61"/>
      <c r="C284" s="77"/>
      <c r="D284" s="78"/>
      <c r="E284" s="135"/>
      <c r="F284" s="585" t="str">
        <f ca="1">'3.127'!$B$1&amp;" "&amp;'3.127'!F399&amp;" - "&amp;G279</f>
        <v>3.127 3e lid, tweede bedrag - 2025</v>
      </c>
      <c r="J284" s="595"/>
      <c r="K284" s="586"/>
      <c r="S284" s="531"/>
      <c r="V284" s="554"/>
      <c r="W284" s="2703"/>
      <c r="X284" s="2703"/>
      <c r="Y284" s="2703"/>
      <c r="Z284" s="2703"/>
      <c r="AA284" s="2703"/>
      <c r="AB284" s="2703"/>
      <c r="AC284" s="2703"/>
      <c r="AD284" s="2703"/>
      <c r="AE284" s="2703"/>
      <c r="AF284" s="2704"/>
    </row>
    <row r="285" spans="1:32" s="349" customFormat="1" ht="12.75" outlineLevel="1" x14ac:dyDescent="0.2">
      <c r="B285" s="61"/>
      <c r="C285" s="77"/>
      <c r="D285" s="78"/>
      <c r="E285" s="135"/>
      <c r="F285" s="591" t="s">
        <v>462</v>
      </c>
      <c r="G285" s="353"/>
      <c r="H285" s="353"/>
      <c r="I285" s="353"/>
      <c r="J285" s="592"/>
      <c r="K285" s="592"/>
      <c r="S285" s="531"/>
      <c r="V285" s="555"/>
      <c r="W285" s="2708"/>
      <c r="X285" s="2708"/>
      <c r="Y285" s="2708"/>
      <c r="Z285" s="2708"/>
      <c r="AA285" s="2708"/>
      <c r="AB285" s="2708"/>
      <c r="AC285" s="2708"/>
      <c r="AD285" s="2708"/>
      <c r="AE285" s="2708"/>
      <c r="AF285" s="2709"/>
    </row>
    <row r="286" spans="1:32" s="349" customFormat="1" ht="12.75" outlineLevel="1" x14ac:dyDescent="0.2">
      <c r="B286" s="61"/>
      <c r="C286" s="77"/>
      <c r="D286" s="78"/>
      <c r="E286" s="135"/>
      <c r="V286" s="546"/>
    </row>
    <row r="287" spans="1:32" s="349" customFormat="1" ht="12.75" outlineLevel="1" x14ac:dyDescent="0.2">
      <c r="B287" s="61"/>
      <c r="C287" s="77"/>
      <c r="D287" s="78"/>
      <c r="E287" s="135"/>
      <c r="I287" s="420" t="s">
        <v>180</v>
      </c>
      <c r="J287" s="349" t="s">
        <v>181</v>
      </c>
    </row>
    <row r="288" spans="1:32" s="349" customFormat="1" ht="12.75" outlineLevel="1" x14ac:dyDescent="0.2">
      <c r="B288" s="61"/>
      <c r="C288" s="77"/>
      <c r="D288" s="78"/>
      <c r="E288" s="135"/>
      <c r="F288" s="349" t="s">
        <v>301</v>
      </c>
      <c r="H288" s="531"/>
      <c r="I288" s="531"/>
      <c r="J288" s="396" t="s">
        <v>214</v>
      </c>
      <c r="K288" s="349" t="s">
        <v>184</v>
      </c>
    </row>
    <row r="289" spans="1:32" s="349" customFormat="1" ht="12.75" outlineLevel="1" x14ac:dyDescent="0.2">
      <c r="A289" s="669" t="e">
        <f>INDEX(Checks!$J$42:$J$47,MATCH((SEARCH("(",formuletekst(J289))),Checks!$I$42:$I$47,0))</f>
        <v>#VALUE!</v>
      </c>
      <c r="B289" s="61"/>
      <c r="C289" s="77"/>
      <c r="D289" s="78"/>
      <c r="E289" s="135"/>
      <c r="F289" s="349" t="s">
        <v>289</v>
      </c>
      <c r="H289" s="531"/>
      <c r="I289" s="531"/>
      <c r="J289" s="531" t="s">
        <v>214</v>
      </c>
      <c r="K289" s="349" t="s">
        <v>136</v>
      </c>
    </row>
    <row r="290" spans="1:32" s="349" customFormat="1" ht="12.75" x14ac:dyDescent="0.2">
      <c r="B290" s="61"/>
      <c r="C290" s="77"/>
      <c r="D290" s="78"/>
      <c r="E290" s="135"/>
    </row>
    <row r="291" spans="1:32" s="433" customFormat="1" ht="12.75" x14ac:dyDescent="0.2">
      <c r="A291" s="852" t="s">
        <v>1583</v>
      </c>
      <c r="B291" s="126"/>
      <c r="C291" s="127"/>
      <c r="D291" s="128"/>
      <c r="E291" s="129" t="s">
        <v>2</v>
      </c>
      <c r="F291" s="130"/>
      <c r="G291" s="121">
        <f>G279+1</f>
        <v>2026</v>
      </c>
      <c r="H291" s="131">
        <f>ROW(J300)-ROW()</f>
        <v>9</v>
      </c>
      <c r="V291" s="598" t="s">
        <v>465</v>
      </c>
      <c r="W291" s="533"/>
      <c r="X291" s="533"/>
      <c r="Y291" s="533"/>
      <c r="Z291" s="533"/>
      <c r="AA291" s="533"/>
      <c r="AB291" s="533"/>
      <c r="AC291" s="533"/>
      <c r="AD291" s="533"/>
      <c r="AE291" s="533"/>
      <c r="AF291" s="533"/>
    </row>
    <row r="292" spans="1:32" s="349" customFormat="1" ht="12.75" outlineLevel="1" x14ac:dyDescent="0.2">
      <c r="B292" s="61"/>
      <c r="C292" s="77"/>
      <c r="D292" s="78"/>
      <c r="E292" s="135"/>
    </row>
    <row r="293" spans="1:32" s="349" customFormat="1" ht="13.5" outlineLevel="1" thickBot="1" x14ac:dyDescent="0.25">
      <c r="B293" s="61"/>
      <c r="C293" s="77"/>
      <c r="D293" s="78"/>
      <c r="E293" s="135"/>
      <c r="G293" s="85" t="s">
        <v>0</v>
      </c>
      <c r="H293" s="122">
        <f>$G291</f>
        <v>2026</v>
      </c>
      <c r="I293" s="348">
        <f>VLOOKUP($H293,'TCF en bruto WML'!$G$13:$J$76,'TCF en bruto WML'!$J$78,FALSE)</f>
        <v>1.0289999999999999</v>
      </c>
      <c r="S293" s="372" t="s">
        <v>243</v>
      </c>
      <c r="V293" s="74" t="s">
        <v>29</v>
      </c>
      <c r="W293" s="419"/>
      <c r="X293" s="419"/>
      <c r="Y293" s="419"/>
      <c r="Z293" s="419"/>
      <c r="AA293" s="419"/>
      <c r="AB293" s="419"/>
      <c r="AC293" s="419"/>
      <c r="AD293" s="419"/>
      <c r="AE293" s="419"/>
      <c r="AF293" s="419"/>
    </row>
    <row r="294" spans="1:32" s="349" customFormat="1" ht="15" customHeight="1" outlineLevel="1" x14ac:dyDescent="0.2">
      <c r="B294" s="61"/>
      <c r="C294" s="77"/>
      <c r="D294" s="78"/>
      <c r="E294" s="135"/>
      <c r="V294" s="553" t="s">
        <v>2683</v>
      </c>
      <c r="W294" s="2882"/>
      <c r="X294" s="2882"/>
      <c r="Y294" s="2882"/>
      <c r="Z294" s="2882"/>
      <c r="AA294" s="2882"/>
      <c r="AB294" s="2882"/>
      <c r="AC294" s="2882"/>
      <c r="AD294" s="2882"/>
      <c r="AE294" s="2882"/>
      <c r="AF294" s="2883"/>
    </row>
    <row r="295" spans="1:32" s="349" customFormat="1" ht="12.75" outlineLevel="1" x14ac:dyDescent="0.2">
      <c r="B295" s="61"/>
      <c r="C295" s="77"/>
      <c r="D295" s="78"/>
      <c r="E295" s="135"/>
      <c r="F295" s="585" t="str">
        <f ca="1">'3.127'!$B$1&amp;" "&amp;'3.127'!F410&amp;" - "&amp;G291</f>
        <v>3.127  - 2026</v>
      </c>
      <c r="J295" s="595"/>
      <c r="K295" s="586"/>
      <c r="S295" s="528">
        <v>1</v>
      </c>
      <c r="T295" s="349" t="s">
        <v>136</v>
      </c>
      <c r="V295" s="554"/>
      <c r="W295" s="2880"/>
      <c r="X295" s="2880"/>
      <c r="Y295" s="2880"/>
      <c r="Z295" s="2880"/>
      <c r="AA295" s="2880"/>
      <c r="AB295" s="2880"/>
      <c r="AC295" s="2880"/>
      <c r="AD295" s="2880"/>
      <c r="AE295" s="2880"/>
      <c r="AF295" s="2881"/>
    </row>
    <row r="296" spans="1:32" s="349" customFormat="1" ht="12.75" outlineLevel="1" x14ac:dyDescent="0.2">
      <c r="B296" s="61"/>
      <c r="C296" s="77"/>
      <c r="D296" s="78"/>
      <c r="E296" s="135"/>
      <c r="F296" s="585" t="str">
        <f ca="1">'3.127'!$B$1&amp;" "&amp;'3.127'!F411&amp;" - "&amp;G291</f>
        <v>3.127  - 2026</v>
      </c>
      <c r="J296" s="595"/>
      <c r="K296" s="586"/>
      <c r="S296" s="531"/>
      <c r="V296" s="554"/>
      <c r="W296" s="2880"/>
      <c r="X296" s="2880"/>
      <c r="Y296" s="2880"/>
      <c r="Z296" s="2880"/>
      <c r="AA296" s="2880"/>
      <c r="AB296" s="2880"/>
      <c r="AC296" s="2880"/>
      <c r="AD296" s="2880"/>
      <c r="AE296" s="2880"/>
      <c r="AF296" s="2881"/>
    </row>
    <row r="297" spans="1:32" s="349" customFormat="1" ht="12.75" outlineLevel="1" x14ac:dyDescent="0.2">
      <c r="B297" s="61"/>
      <c r="C297" s="77"/>
      <c r="D297" s="78"/>
      <c r="E297" s="135"/>
      <c r="F297" s="591" t="s">
        <v>462</v>
      </c>
      <c r="G297" s="353"/>
      <c r="H297" s="353"/>
      <c r="I297" s="353"/>
      <c r="J297" s="592"/>
      <c r="K297" s="592"/>
      <c r="S297" s="531"/>
      <c r="V297" s="555"/>
      <c r="W297" s="2885"/>
      <c r="X297" s="2885"/>
      <c r="Y297" s="2885"/>
      <c r="Z297" s="2885"/>
      <c r="AA297" s="2885"/>
      <c r="AB297" s="2885"/>
      <c r="AC297" s="2885"/>
      <c r="AD297" s="2885"/>
      <c r="AE297" s="2885"/>
      <c r="AF297" s="2886"/>
    </row>
    <row r="298" spans="1:32" s="349" customFormat="1" ht="12.75" outlineLevel="1" x14ac:dyDescent="0.2">
      <c r="B298" s="61"/>
      <c r="C298" s="77"/>
      <c r="D298" s="78"/>
      <c r="E298" s="135"/>
      <c r="V298" s="546"/>
    </row>
    <row r="299" spans="1:32" s="349" customFormat="1" ht="12.75" outlineLevel="1" x14ac:dyDescent="0.2">
      <c r="B299" s="61"/>
      <c r="C299" s="77"/>
      <c r="D299" s="78"/>
      <c r="E299" s="135"/>
      <c r="I299" s="420" t="s">
        <v>180</v>
      </c>
      <c r="J299" s="349" t="s">
        <v>181</v>
      </c>
    </row>
    <row r="300" spans="1:32" s="349" customFormat="1" ht="12.75" outlineLevel="1" x14ac:dyDescent="0.2">
      <c r="B300" s="61"/>
      <c r="C300" s="77"/>
      <c r="D300" s="78"/>
      <c r="E300" s="135"/>
      <c r="F300" s="349" t="s">
        <v>301</v>
      </c>
      <c r="H300" s="531"/>
      <c r="I300" s="531"/>
      <c r="J300" s="396" t="s">
        <v>214</v>
      </c>
      <c r="K300" s="349" t="s">
        <v>184</v>
      </c>
    </row>
    <row r="301" spans="1:32" s="349" customFormat="1" ht="12.75" outlineLevel="1" x14ac:dyDescent="0.2">
      <c r="A301" s="669" t="e">
        <f>INDEX(Checks!$J$42:$J$47,MATCH((SEARCH("(",formuletekst(J301))),Checks!$I$42:$I$47,0))</f>
        <v>#VALUE!</v>
      </c>
      <c r="B301" s="61"/>
      <c r="C301" s="77"/>
      <c r="D301" s="78"/>
      <c r="E301" s="135"/>
      <c r="F301" s="349" t="s">
        <v>289</v>
      </c>
      <c r="H301" s="531"/>
      <c r="I301" s="531"/>
      <c r="J301" s="531" t="s">
        <v>214</v>
      </c>
      <c r="K301" s="349" t="s">
        <v>136</v>
      </c>
    </row>
    <row r="302" spans="1:32" s="349" customFormat="1" ht="12.75" x14ac:dyDescent="0.2">
      <c r="B302" s="61"/>
      <c r="C302" s="77"/>
      <c r="D302" s="78"/>
      <c r="E302" s="135"/>
    </row>
  </sheetData>
  <mergeCells count="22">
    <mergeCell ref="P1:Q1"/>
    <mergeCell ref="V121:AF124"/>
    <mergeCell ref="V133:AF136"/>
    <mergeCell ref="V141:AF144"/>
    <mergeCell ref="V174:AF177"/>
    <mergeCell ref="V161:AF163"/>
    <mergeCell ref="V165:AF168"/>
    <mergeCell ref="V186:AF189"/>
    <mergeCell ref="V150:AF153"/>
    <mergeCell ref="F6:Q13"/>
    <mergeCell ref="F18:Q22"/>
    <mergeCell ref="V33:AF36"/>
    <mergeCell ref="V41:AF44"/>
    <mergeCell ref="V49:AF52"/>
    <mergeCell ref="V97:AF100"/>
    <mergeCell ref="V105:AF108"/>
    <mergeCell ref="V113:AF116"/>
    <mergeCell ref="V57:AF60"/>
    <mergeCell ref="V65:AF68"/>
    <mergeCell ref="V73:AF76"/>
    <mergeCell ref="V81:AF84"/>
    <mergeCell ref="V89:AF92"/>
  </mergeCells>
  <hyperlinks>
    <hyperlink ref="P1:Q1" location="Index!A1" display="Terug naar Index" xr:uid="{00000000-0004-0000-1300-000000000000}"/>
  </hyperlink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9">
    <tabColor rgb="FFFFC000"/>
  </sheetPr>
  <dimension ref="A1:AF547"/>
  <sheetViews>
    <sheetView showGridLines="0" zoomScale="85" zoomScaleNormal="85" workbookViewId="0">
      <pane ySplit="2" topLeftCell="A431" activePane="bottomLeft" state="frozen"/>
      <selection activeCell="B555" sqref="B555"/>
      <selection pane="bottomLeft" activeCell="M455" sqref="M455"/>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6" width="9.140625" customWidth="1"/>
    <col min="7" max="7" width="9" customWidth="1"/>
    <col min="8" max="8" width="18.5703125" customWidth="1"/>
    <col min="9" max="9" width="15.5703125" bestFit="1" customWidth="1"/>
    <col min="10" max="10" width="28.85546875" bestFit="1" customWidth="1"/>
    <col min="11" max="11" width="17.42578125" bestFit="1" customWidth="1"/>
    <col min="12" max="12" width="20.42578125" bestFit="1" customWidth="1"/>
    <col min="13" max="13" width="22.140625" bestFit="1" customWidth="1"/>
    <col min="14" max="14" width="9.140625" style="349" customWidth="1"/>
    <col min="15" max="15" width="27.42578125" style="349" bestFit="1" customWidth="1"/>
    <col min="16" max="19" width="9.140625" style="349" customWidth="1"/>
    <col min="20" max="32" width="9.140625" style="349"/>
  </cols>
  <sheetData>
    <row r="1" spans="2:19" s="2" customFormat="1" x14ac:dyDescent="0.25">
      <c r="B1" s="17" t="str">
        <f ca="1" xml:space="preserve"> RIGHT(CELL("filename", $B$1), LEN(CELL("filename", $B$1)) - SEARCH("]", CELL("filename", $B$1)))</f>
        <v>3.76</v>
      </c>
      <c r="C1" s="18"/>
      <c r="D1" s="19"/>
      <c r="E1" s="19"/>
      <c r="G1" s="3"/>
      <c r="H1" s="4"/>
      <c r="I1" s="4"/>
      <c r="J1" s="4"/>
      <c r="K1" s="19"/>
      <c r="L1" s="4"/>
      <c r="M1" s="4"/>
      <c r="N1" s="4"/>
      <c r="O1" s="4"/>
      <c r="P1" s="3017" t="s">
        <v>1208</v>
      </c>
      <c r="Q1" s="3017"/>
      <c r="R1" s="4"/>
      <c r="S1" s="4"/>
    </row>
    <row r="2" spans="2:19" s="4" customFormat="1" x14ac:dyDescent="0.25">
      <c r="B2" s="21"/>
      <c r="C2" s="18"/>
      <c r="D2" s="19"/>
      <c r="E2" s="19"/>
      <c r="F2" s="11" t="s">
        <v>314</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hidden="1" outlineLevel="1" x14ac:dyDescent="0.25">
      <c r="B5" s="21"/>
      <c r="C5" s="18"/>
      <c r="D5" s="21" t="s">
        <v>11</v>
      </c>
      <c r="E5" s="19"/>
      <c r="F5" s="464"/>
    </row>
    <row r="6" spans="2:19" s="4" customFormat="1" ht="12.75" hidden="1" customHeight="1" outlineLevel="1" x14ac:dyDescent="0.25">
      <c r="B6" s="21"/>
      <c r="C6" s="18"/>
      <c r="D6" s="19"/>
      <c r="E6" s="19"/>
      <c r="F6" s="2999" t="s">
        <v>317</v>
      </c>
      <c r="G6" s="3000"/>
      <c r="H6" s="3000"/>
      <c r="I6" s="3000"/>
      <c r="J6" s="3000"/>
      <c r="K6" s="3000"/>
      <c r="L6" s="3000"/>
      <c r="M6" s="3000"/>
      <c r="N6" s="3000"/>
      <c r="O6" s="3000"/>
      <c r="P6" s="3000"/>
      <c r="Q6" s="3001"/>
    </row>
    <row r="7" spans="2:19" s="4" customFormat="1" ht="15" hidden="1" customHeight="1" outlineLevel="1" x14ac:dyDescent="0.25">
      <c r="B7" s="21"/>
      <c r="C7" s="18"/>
      <c r="D7" s="19"/>
      <c r="E7" s="19"/>
      <c r="F7" s="3002"/>
      <c r="G7" s="3003"/>
      <c r="H7" s="3003"/>
      <c r="I7" s="3003"/>
      <c r="J7" s="3003"/>
      <c r="K7" s="3003"/>
      <c r="L7" s="3003"/>
      <c r="M7" s="3003"/>
      <c r="N7" s="3003"/>
      <c r="O7" s="3003"/>
      <c r="P7" s="3003"/>
      <c r="Q7" s="3004"/>
    </row>
    <row r="8" spans="2:19" s="4" customFormat="1" ht="15" hidden="1" customHeight="1" outlineLevel="1" x14ac:dyDescent="0.25">
      <c r="B8" s="21"/>
      <c r="C8" s="18"/>
      <c r="D8" s="19"/>
      <c r="E8" s="19"/>
      <c r="F8" s="3002"/>
      <c r="G8" s="3003"/>
      <c r="H8" s="3003"/>
      <c r="I8" s="3003"/>
      <c r="J8" s="3003"/>
      <c r="K8" s="3003"/>
      <c r="L8" s="3003"/>
      <c r="M8" s="3003"/>
      <c r="N8" s="3003"/>
      <c r="O8" s="3003"/>
      <c r="P8" s="3003"/>
      <c r="Q8" s="3004"/>
    </row>
    <row r="9" spans="2:19" s="4" customFormat="1" ht="15" hidden="1" customHeight="1" outlineLevel="1" x14ac:dyDescent="0.25">
      <c r="B9" s="21"/>
      <c r="C9" s="18"/>
      <c r="D9" s="19"/>
      <c r="E9" s="19"/>
      <c r="F9" s="3002"/>
      <c r="G9" s="3003"/>
      <c r="H9" s="3003"/>
      <c r="I9" s="3003"/>
      <c r="J9" s="3003"/>
      <c r="K9" s="3003"/>
      <c r="L9" s="3003"/>
      <c r="M9" s="3003"/>
      <c r="N9" s="3003"/>
      <c r="O9" s="3003"/>
      <c r="P9" s="3003"/>
      <c r="Q9" s="3004"/>
    </row>
    <row r="10" spans="2:19" s="4" customFormat="1" ht="15" hidden="1"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hidden="1"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hidden="1"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hidden="1"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hidden="1" customHeight="1" outlineLevel="1" x14ac:dyDescent="0.25">
      <c r="B14" s="21"/>
      <c r="C14" s="18"/>
      <c r="D14" s="19"/>
      <c r="E14" s="19"/>
      <c r="F14" s="1085"/>
      <c r="G14" s="1085"/>
      <c r="H14" s="1085"/>
      <c r="I14" s="1085"/>
      <c r="J14" s="1085"/>
      <c r="K14" s="1085"/>
      <c r="L14" s="1085"/>
      <c r="M14" s="1085"/>
      <c r="N14" s="1085"/>
      <c r="O14" s="1085"/>
      <c r="P14" s="1085"/>
      <c r="Q14" s="1085"/>
    </row>
    <row r="15" spans="2:19" s="4" customFormat="1" ht="15.75" hidden="1" customHeight="1" outlineLevel="1" x14ac:dyDescent="0.25">
      <c r="B15" s="21"/>
      <c r="C15" s="18"/>
      <c r="D15" s="19"/>
      <c r="E15" s="19"/>
      <c r="F15" s="1085"/>
      <c r="G15" s="1085"/>
      <c r="H15" s="1085"/>
      <c r="I15" s="1085"/>
      <c r="J15" s="1085"/>
      <c r="K15" s="1085"/>
      <c r="L15" s="1085"/>
      <c r="M15" s="1085"/>
      <c r="N15" s="1085"/>
      <c r="O15" s="1085"/>
      <c r="P15" s="1085"/>
      <c r="Q15" s="1085"/>
    </row>
    <row r="16" spans="2:19" s="4" customFormat="1" ht="12.75" hidden="1" outlineLevel="1" x14ac:dyDescent="0.25">
      <c r="B16" s="21"/>
      <c r="C16" s="18"/>
      <c r="D16" s="19"/>
      <c r="E16" s="19"/>
      <c r="F16" s="12"/>
    </row>
    <row r="17" spans="2:19" s="4" customFormat="1" ht="12.75" hidden="1" outlineLevel="1" x14ac:dyDescent="0.25">
      <c r="B17" s="21"/>
      <c r="C17" s="18"/>
      <c r="D17" s="21" t="s">
        <v>113</v>
      </c>
      <c r="E17" s="21"/>
      <c r="F17" s="464"/>
    </row>
    <row r="18" spans="2:19" s="4" customFormat="1" ht="12.75" hidden="1" customHeight="1" outlineLevel="1" x14ac:dyDescent="0.25">
      <c r="B18" s="21"/>
      <c r="C18" s="18"/>
      <c r="D18" s="19"/>
      <c r="E18" s="19"/>
      <c r="F18" s="2999" t="s">
        <v>316</v>
      </c>
      <c r="G18" s="3000"/>
      <c r="H18" s="3000"/>
      <c r="I18" s="3000"/>
      <c r="J18" s="3000"/>
      <c r="K18" s="3000"/>
      <c r="L18" s="3000"/>
      <c r="M18" s="3000"/>
      <c r="N18" s="3000"/>
      <c r="O18" s="3000"/>
      <c r="P18" s="3000"/>
      <c r="Q18" s="3001"/>
    </row>
    <row r="19" spans="2:19" s="4" customFormat="1" ht="15" hidden="1" customHeight="1" outlineLevel="1" x14ac:dyDescent="0.25">
      <c r="B19" s="21"/>
      <c r="C19" s="18"/>
      <c r="D19" s="19"/>
      <c r="E19" s="19"/>
      <c r="F19" s="3002"/>
      <c r="G19" s="3003"/>
      <c r="H19" s="3003"/>
      <c r="I19" s="3003"/>
      <c r="J19" s="3003"/>
      <c r="K19" s="3003"/>
      <c r="L19" s="3003"/>
      <c r="M19" s="3003"/>
      <c r="N19" s="3003"/>
      <c r="O19" s="3003"/>
      <c r="P19" s="3003"/>
      <c r="Q19" s="3004"/>
    </row>
    <row r="20" spans="2:19" s="4" customFormat="1" ht="15" hidden="1" customHeight="1" outlineLevel="1" x14ac:dyDescent="0.25">
      <c r="B20" s="21"/>
      <c r="C20" s="18"/>
      <c r="D20" s="19"/>
      <c r="E20" s="19"/>
      <c r="F20" s="3002"/>
      <c r="G20" s="3003"/>
      <c r="H20" s="3003"/>
      <c r="I20" s="3003"/>
      <c r="J20" s="3003"/>
      <c r="K20" s="3003"/>
      <c r="L20" s="3003"/>
      <c r="M20" s="3003"/>
      <c r="N20" s="3003"/>
      <c r="O20" s="3003"/>
      <c r="P20" s="3003"/>
      <c r="Q20" s="3004"/>
    </row>
    <row r="21" spans="2:19" s="4" customFormat="1" ht="15" hidden="1" customHeight="1" outlineLevel="1" x14ac:dyDescent="0.25">
      <c r="B21" s="21"/>
      <c r="C21" s="18"/>
      <c r="D21" s="19"/>
      <c r="E21" s="19"/>
      <c r="F21" s="3002"/>
      <c r="G21" s="3003"/>
      <c r="H21" s="3003"/>
      <c r="I21" s="3003"/>
      <c r="J21" s="3003"/>
      <c r="K21" s="3003"/>
      <c r="L21" s="3003"/>
      <c r="M21" s="3003"/>
      <c r="N21" s="3003"/>
      <c r="O21" s="3003"/>
      <c r="P21" s="3003"/>
      <c r="Q21" s="3004"/>
    </row>
    <row r="22" spans="2:19" s="4" customFormat="1" ht="15" hidden="1" customHeight="1" outlineLevel="1" thickBot="1" x14ac:dyDescent="0.3">
      <c r="B22" s="21"/>
      <c r="C22" s="18"/>
      <c r="D22" s="19"/>
      <c r="E22" s="19"/>
      <c r="F22" s="3005"/>
      <c r="G22" s="3006"/>
      <c r="H22" s="3006"/>
      <c r="I22" s="3006"/>
      <c r="J22" s="3006"/>
      <c r="K22" s="3006"/>
      <c r="L22" s="3006"/>
      <c r="M22" s="3006"/>
      <c r="N22" s="3006"/>
      <c r="O22" s="3006"/>
      <c r="P22" s="3006"/>
      <c r="Q22" s="3007"/>
    </row>
    <row r="23" spans="2:19" s="5" customFormat="1" ht="12.75" collapsed="1" x14ac:dyDescent="0.25">
      <c r="B23" s="23"/>
      <c r="C23" s="24"/>
      <c r="D23" s="23"/>
      <c r="E23" s="23"/>
      <c r="F23" s="8"/>
      <c r="S23" s="4"/>
    </row>
    <row r="24" spans="2:19" s="27" customFormat="1" ht="12.75" x14ac:dyDescent="0.25">
      <c r="B24" s="53"/>
      <c r="C24" s="54" t="s">
        <v>315</v>
      </c>
      <c r="D24" s="55"/>
      <c r="E24" s="56"/>
      <c r="S24" s="26"/>
    </row>
    <row r="25" spans="2:19" s="349" customFormat="1" ht="12.75" x14ac:dyDescent="0.2">
      <c r="B25" s="61"/>
      <c r="C25" s="77"/>
      <c r="D25" s="347" t="s">
        <v>228</v>
      </c>
      <c r="E25" s="135"/>
    </row>
    <row r="26" spans="2:19" s="349" customFormat="1" ht="12.75" x14ac:dyDescent="0.2">
      <c r="B26" s="61"/>
      <c r="C26" s="77"/>
      <c r="D26" s="78"/>
      <c r="E26" s="135"/>
      <c r="F26" s="349" t="s">
        <v>229</v>
      </c>
    </row>
    <row r="27" spans="2:19" s="349" customFormat="1" ht="12.75" x14ac:dyDescent="0.2">
      <c r="B27" s="61"/>
      <c r="C27" s="77"/>
      <c r="D27" s="78"/>
      <c r="E27" s="135"/>
    </row>
    <row r="28" spans="2:19" s="349" customFormat="1" ht="12.75" x14ac:dyDescent="0.2">
      <c r="B28" s="61"/>
      <c r="C28" s="77"/>
      <c r="D28" s="78"/>
      <c r="E28" s="135"/>
      <c r="J28" s="372"/>
    </row>
    <row r="29" spans="2:19" s="349" customFormat="1" ht="12.75" x14ac:dyDescent="0.2">
      <c r="B29" s="61"/>
      <c r="C29" s="77"/>
      <c r="D29" s="78"/>
      <c r="E29" s="135"/>
      <c r="H29" s="468" t="s">
        <v>318</v>
      </c>
      <c r="I29" s="508" t="s">
        <v>319</v>
      </c>
      <c r="J29" s="469" t="s">
        <v>320</v>
      </c>
      <c r="K29" s="372"/>
      <c r="L29" s="372"/>
      <c r="M29" s="372"/>
    </row>
    <row r="30" spans="2:19" s="349" customFormat="1" ht="12.75" x14ac:dyDescent="0.2">
      <c r="B30" s="61"/>
      <c r="C30" s="77"/>
      <c r="D30" s="78"/>
      <c r="E30" s="135"/>
      <c r="H30" s="489"/>
      <c r="I30" s="535">
        <v>11345</v>
      </c>
      <c r="J30" s="471">
        <v>5017</v>
      </c>
      <c r="K30" s="349" t="s">
        <v>136</v>
      </c>
      <c r="L30" s="372"/>
      <c r="M30" s="372"/>
    </row>
    <row r="31" spans="2:19" s="349" customFormat="1" ht="12.75" x14ac:dyDescent="0.2">
      <c r="B31" s="61" t="s">
        <v>139</v>
      </c>
      <c r="C31" s="77"/>
      <c r="D31" s="78"/>
      <c r="E31" s="135"/>
      <c r="H31" s="485">
        <f>I30</f>
        <v>11345</v>
      </c>
      <c r="I31" s="536">
        <v>13160</v>
      </c>
      <c r="J31" s="475">
        <v>4609</v>
      </c>
      <c r="K31" s="349" t="s">
        <v>136</v>
      </c>
      <c r="L31" s="372"/>
      <c r="M31" s="372"/>
    </row>
    <row r="32" spans="2:19" s="349" customFormat="1" ht="12.75" x14ac:dyDescent="0.2">
      <c r="B32" s="61"/>
      <c r="C32" s="77"/>
      <c r="D32" s="78"/>
      <c r="E32" s="135"/>
      <c r="H32" s="485">
        <f t="shared" ref="H32:H37" si="0">I31</f>
        <v>13160</v>
      </c>
      <c r="I32" s="536">
        <v>14980</v>
      </c>
      <c r="J32" s="475">
        <v>4201</v>
      </c>
      <c r="K32" s="349" t="s">
        <v>136</v>
      </c>
      <c r="L32" s="372"/>
      <c r="M32" s="372"/>
    </row>
    <row r="33" spans="1:32" s="349" customFormat="1" ht="12.75" x14ac:dyDescent="0.2">
      <c r="B33" s="61"/>
      <c r="C33" s="77"/>
      <c r="D33" s="78"/>
      <c r="E33" s="135"/>
      <c r="H33" s="485">
        <f t="shared" si="0"/>
        <v>14980</v>
      </c>
      <c r="I33" s="536">
        <v>42910</v>
      </c>
      <c r="J33" s="475">
        <v>3792</v>
      </c>
      <c r="K33" s="349" t="s">
        <v>136</v>
      </c>
      <c r="L33" s="372"/>
      <c r="M33" s="372"/>
    </row>
    <row r="34" spans="1:32" s="349" customFormat="1" ht="12.75" x14ac:dyDescent="0.2">
      <c r="B34" s="61"/>
      <c r="C34" s="77"/>
      <c r="D34" s="78"/>
      <c r="E34" s="135"/>
      <c r="H34" s="485">
        <f t="shared" si="0"/>
        <v>42910</v>
      </c>
      <c r="I34" s="536">
        <v>44725</v>
      </c>
      <c r="J34" s="475">
        <v>3384</v>
      </c>
      <c r="K34" s="349" t="s">
        <v>136</v>
      </c>
      <c r="L34" s="372"/>
      <c r="M34" s="372"/>
    </row>
    <row r="35" spans="1:32" s="349" customFormat="1" ht="12.75" x14ac:dyDescent="0.2">
      <c r="B35" s="61"/>
      <c r="C35" s="77"/>
      <c r="D35" s="78"/>
      <c r="E35" s="135"/>
      <c r="H35" s="485">
        <f t="shared" si="0"/>
        <v>44725</v>
      </c>
      <c r="I35" s="536">
        <v>46545</v>
      </c>
      <c r="J35" s="475">
        <v>2975</v>
      </c>
      <c r="K35" s="349" t="s">
        <v>136</v>
      </c>
      <c r="L35" s="372"/>
      <c r="M35" s="372"/>
    </row>
    <row r="36" spans="1:32" s="349" customFormat="1" ht="12.75" x14ac:dyDescent="0.2">
      <c r="B36" s="61"/>
      <c r="C36" s="77"/>
      <c r="D36" s="78"/>
      <c r="E36" s="135"/>
      <c r="H36" s="485">
        <f t="shared" si="0"/>
        <v>46545</v>
      </c>
      <c r="I36" s="536">
        <v>48360</v>
      </c>
      <c r="J36" s="475">
        <v>2567</v>
      </c>
      <c r="K36" s="349" t="s">
        <v>136</v>
      </c>
      <c r="L36" s="372"/>
      <c r="M36" s="372"/>
    </row>
    <row r="37" spans="1:32" s="349" customFormat="1" ht="13.5" thickBot="1" x14ac:dyDescent="0.25">
      <c r="B37" s="61"/>
      <c r="C37" s="77"/>
      <c r="D37" s="78"/>
      <c r="E37" s="135"/>
      <c r="H37" s="487">
        <f t="shared" si="0"/>
        <v>48360</v>
      </c>
      <c r="I37" s="539"/>
      <c r="J37" s="481">
        <v>2159</v>
      </c>
      <c r="K37" s="349" t="s">
        <v>136</v>
      </c>
      <c r="L37" s="372"/>
      <c r="M37" s="372"/>
    </row>
    <row r="38" spans="1:32" s="349" customFormat="1" ht="12.75" x14ac:dyDescent="0.2">
      <c r="B38" s="61"/>
      <c r="C38" s="77"/>
      <c r="D38" s="78"/>
      <c r="E38" s="135"/>
      <c r="K38" s="372"/>
      <c r="L38" s="372"/>
      <c r="M38" s="372"/>
    </row>
    <row r="39" spans="1:32" s="349" customFormat="1" ht="12.75" x14ac:dyDescent="0.2">
      <c r="B39" s="61"/>
      <c r="C39" s="77"/>
      <c r="D39" s="78"/>
      <c r="E39" s="135"/>
      <c r="G39" s="349" t="s">
        <v>321</v>
      </c>
      <c r="J39" s="528">
        <v>1713</v>
      </c>
      <c r="K39" s="349" t="s">
        <v>136</v>
      </c>
    </row>
    <row r="40" spans="1:32" s="349" customFormat="1" ht="12.75" x14ac:dyDescent="0.2">
      <c r="B40" s="61"/>
      <c r="C40" s="77"/>
      <c r="D40" s="78"/>
      <c r="E40" s="349" t="s">
        <v>231</v>
      </c>
    </row>
    <row r="41" spans="1:32" s="349" customFormat="1" ht="12.75" x14ac:dyDescent="0.2">
      <c r="B41" s="61"/>
      <c r="C41" s="77"/>
      <c r="D41" s="78"/>
      <c r="E41" s="135"/>
    </row>
    <row r="42" spans="1:32" s="433" customFormat="1" ht="12.75" x14ac:dyDescent="0.2">
      <c r="A42" s="852" t="s">
        <v>1583</v>
      </c>
      <c r="B42" s="127"/>
      <c r="C42" s="128"/>
      <c r="D42" s="129" t="s">
        <v>21</v>
      </c>
      <c r="E42" s="130"/>
      <c r="F42" s="131"/>
      <c r="G42" s="130" t="s">
        <v>135</v>
      </c>
      <c r="H42" s="131"/>
      <c r="V42" s="533"/>
      <c r="W42" s="533"/>
      <c r="X42" s="533"/>
      <c r="Y42" s="533"/>
      <c r="Z42" s="533"/>
      <c r="AA42" s="533"/>
      <c r="AB42" s="533"/>
      <c r="AC42" s="533"/>
      <c r="AD42" s="533"/>
      <c r="AE42" s="533"/>
      <c r="AF42" s="533"/>
    </row>
    <row r="43" spans="1:32" s="349" customFormat="1" ht="12.75" hidden="1" outlineLevel="1" x14ac:dyDescent="0.2">
      <c r="B43" s="61"/>
      <c r="C43" s="77"/>
      <c r="D43" s="78"/>
      <c r="E43" s="135"/>
    </row>
    <row r="44" spans="1:32" s="349" customFormat="1" ht="12.75" hidden="1" outlineLevel="1" x14ac:dyDescent="0.2">
      <c r="B44" s="61"/>
      <c r="C44" s="77"/>
      <c r="D44" s="78"/>
      <c r="E44" s="135"/>
      <c r="F44" s="349" t="s">
        <v>229</v>
      </c>
      <c r="V44" s="74" t="s">
        <v>29</v>
      </c>
      <c r="W44" s="419"/>
      <c r="X44" s="419"/>
      <c r="Y44" s="419"/>
      <c r="Z44" s="419"/>
      <c r="AA44" s="419"/>
      <c r="AB44" s="419"/>
      <c r="AC44" s="419"/>
      <c r="AD44" s="419"/>
      <c r="AE44" s="419"/>
      <c r="AF44" s="419"/>
    </row>
    <row r="45" spans="1:32" s="349" customFormat="1" ht="15" hidden="1" customHeight="1" outlineLevel="1" x14ac:dyDescent="0.2">
      <c r="B45" s="61"/>
      <c r="C45" s="77"/>
      <c r="D45" s="78"/>
      <c r="E45" s="135"/>
      <c r="V45" s="3067" t="s">
        <v>323</v>
      </c>
      <c r="W45" s="3068"/>
      <c r="X45" s="3068"/>
      <c r="Y45" s="3068"/>
      <c r="Z45" s="3068"/>
      <c r="AA45" s="3068"/>
      <c r="AB45" s="3068"/>
      <c r="AC45" s="3068"/>
      <c r="AD45" s="3068"/>
      <c r="AE45" s="3068"/>
      <c r="AF45" s="3069"/>
    </row>
    <row r="46" spans="1:32" s="349" customFormat="1" ht="15" hidden="1" customHeight="1" outlineLevel="1" x14ac:dyDescent="0.2">
      <c r="B46" s="61"/>
      <c r="C46" s="77"/>
      <c r="D46" s="78"/>
      <c r="E46" s="135"/>
      <c r="H46" s="468" t="s">
        <v>318</v>
      </c>
      <c r="I46" s="508" t="s">
        <v>319</v>
      </c>
      <c r="J46" s="469" t="s">
        <v>320</v>
      </c>
      <c r="K46" s="542" t="s">
        <v>322</v>
      </c>
      <c r="O46" s="349" t="s">
        <v>324</v>
      </c>
      <c r="V46" s="3070"/>
      <c r="W46" s="3071"/>
      <c r="X46" s="3071"/>
      <c r="Y46" s="3071"/>
      <c r="Z46" s="3071"/>
      <c r="AA46" s="3071"/>
      <c r="AB46" s="3071"/>
      <c r="AC46" s="3071"/>
      <c r="AD46" s="3071"/>
      <c r="AE46" s="3071"/>
      <c r="AF46" s="3072"/>
    </row>
    <row r="47" spans="1:32" s="349" customFormat="1" ht="15" hidden="1" customHeight="1" outlineLevel="1" x14ac:dyDescent="0.2">
      <c r="B47" s="61"/>
      <c r="C47" s="77"/>
      <c r="D47" s="78"/>
      <c r="E47" s="135"/>
      <c r="H47" s="489"/>
      <c r="I47" s="535">
        <v>11745</v>
      </c>
      <c r="J47" s="471">
        <v>5993</v>
      </c>
      <c r="K47" s="538">
        <f t="shared" ref="K47:K54" si="1">J47+$O$47</f>
        <v>6084</v>
      </c>
      <c r="L47" s="349" t="s">
        <v>136</v>
      </c>
      <c r="O47" s="528">
        <v>91</v>
      </c>
      <c r="P47" s="349" t="s">
        <v>136</v>
      </c>
      <c r="V47" s="3070"/>
      <c r="W47" s="3071"/>
      <c r="X47" s="3071"/>
      <c r="Y47" s="3071"/>
      <c r="Z47" s="3071"/>
      <c r="AA47" s="3071"/>
      <c r="AB47" s="3071"/>
      <c r="AC47" s="3071"/>
      <c r="AD47" s="3071"/>
      <c r="AE47" s="3071"/>
      <c r="AF47" s="3072"/>
    </row>
    <row r="48" spans="1:32" s="349" customFormat="1" ht="15" hidden="1" customHeight="1" outlineLevel="1" x14ac:dyDescent="0.2">
      <c r="B48" s="61"/>
      <c r="C48" s="77"/>
      <c r="D48" s="78"/>
      <c r="E48" s="135"/>
      <c r="H48" s="485">
        <f>I47</f>
        <v>11745</v>
      </c>
      <c r="I48" s="536">
        <v>13625</v>
      </c>
      <c r="J48" s="475">
        <v>5570</v>
      </c>
      <c r="K48" s="506">
        <f t="shared" si="1"/>
        <v>5661</v>
      </c>
      <c r="L48" s="349" t="s">
        <v>136</v>
      </c>
      <c r="V48" s="3070"/>
      <c r="W48" s="3071"/>
      <c r="X48" s="3071"/>
      <c r="Y48" s="3071"/>
      <c r="Z48" s="3071"/>
      <c r="AA48" s="3071"/>
      <c r="AB48" s="3071"/>
      <c r="AC48" s="3071"/>
      <c r="AD48" s="3071"/>
      <c r="AE48" s="3071"/>
      <c r="AF48" s="3072"/>
    </row>
    <row r="49" spans="1:32" s="349" customFormat="1" ht="15" hidden="1" customHeight="1" outlineLevel="1" x14ac:dyDescent="0.2">
      <c r="B49" s="61"/>
      <c r="C49" s="77"/>
      <c r="D49" s="78"/>
      <c r="E49" s="135"/>
      <c r="H49" s="485">
        <f t="shared" ref="H49:H54" si="2">I48</f>
        <v>13625</v>
      </c>
      <c r="I49" s="536">
        <v>15510</v>
      </c>
      <c r="J49" s="475">
        <v>5147</v>
      </c>
      <c r="K49" s="506">
        <f t="shared" si="1"/>
        <v>5238</v>
      </c>
      <c r="L49" s="349" t="s">
        <v>136</v>
      </c>
      <c r="V49" s="3070"/>
      <c r="W49" s="3071"/>
      <c r="X49" s="3071"/>
      <c r="Y49" s="3071"/>
      <c r="Z49" s="3071"/>
      <c r="AA49" s="3071"/>
      <c r="AB49" s="3071"/>
      <c r="AC49" s="3071"/>
      <c r="AD49" s="3071"/>
      <c r="AE49" s="3071"/>
      <c r="AF49" s="3072"/>
    </row>
    <row r="50" spans="1:32" s="349" customFormat="1" ht="15" hidden="1" customHeight="1" outlineLevel="1" x14ac:dyDescent="0.2">
      <c r="B50" s="61"/>
      <c r="C50" s="77"/>
      <c r="D50" s="78"/>
      <c r="E50" s="135"/>
      <c r="H50" s="485">
        <f t="shared" si="2"/>
        <v>15510</v>
      </c>
      <c r="I50" s="536">
        <v>44425</v>
      </c>
      <c r="J50" s="475">
        <v>4584</v>
      </c>
      <c r="K50" s="506">
        <f t="shared" si="1"/>
        <v>4675</v>
      </c>
      <c r="L50" s="349" t="s">
        <v>136</v>
      </c>
      <c r="V50" s="3070"/>
      <c r="W50" s="3071"/>
      <c r="X50" s="3071"/>
      <c r="Y50" s="3071"/>
      <c r="Z50" s="3071"/>
      <c r="AA50" s="3071"/>
      <c r="AB50" s="3071"/>
      <c r="AC50" s="3071"/>
      <c r="AD50" s="3071"/>
      <c r="AE50" s="3071"/>
      <c r="AF50" s="3072"/>
    </row>
    <row r="51" spans="1:32" s="349" customFormat="1" ht="15" hidden="1" customHeight="1" outlineLevel="1" x14ac:dyDescent="0.2">
      <c r="B51" s="61"/>
      <c r="C51" s="77"/>
      <c r="D51" s="78"/>
      <c r="E51" s="135"/>
      <c r="H51" s="485">
        <f t="shared" si="2"/>
        <v>44425</v>
      </c>
      <c r="I51" s="536">
        <v>46305</v>
      </c>
      <c r="J51" s="475">
        <v>4182</v>
      </c>
      <c r="K51" s="506">
        <f t="shared" si="1"/>
        <v>4273</v>
      </c>
      <c r="L51" s="349" t="s">
        <v>136</v>
      </c>
      <c r="V51" s="3070"/>
      <c r="W51" s="3071"/>
      <c r="X51" s="3071"/>
      <c r="Y51" s="3071"/>
      <c r="Z51" s="3071"/>
      <c r="AA51" s="3071"/>
      <c r="AB51" s="3071"/>
      <c r="AC51" s="3071"/>
      <c r="AD51" s="3071"/>
      <c r="AE51" s="3071"/>
      <c r="AF51" s="3072"/>
    </row>
    <row r="52" spans="1:32" s="349" customFormat="1" ht="15" hidden="1" customHeight="1" outlineLevel="1" x14ac:dyDescent="0.2">
      <c r="B52" s="61"/>
      <c r="C52" s="77"/>
      <c r="D52" s="78"/>
      <c r="E52" s="135"/>
      <c r="H52" s="485">
        <f t="shared" si="2"/>
        <v>46305</v>
      </c>
      <c r="I52" s="536">
        <v>48190</v>
      </c>
      <c r="J52" s="475">
        <v>3738</v>
      </c>
      <c r="K52" s="506">
        <f t="shared" si="1"/>
        <v>3829</v>
      </c>
      <c r="L52" s="349" t="s">
        <v>136</v>
      </c>
      <c r="V52" s="3070"/>
      <c r="W52" s="3071"/>
      <c r="X52" s="3071"/>
      <c r="Y52" s="3071"/>
      <c r="Z52" s="3071"/>
      <c r="AA52" s="3071"/>
      <c r="AB52" s="3071"/>
      <c r="AC52" s="3071"/>
      <c r="AD52" s="3071"/>
      <c r="AE52" s="3071"/>
      <c r="AF52" s="3072"/>
    </row>
    <row r="53" spans="1:32" s="349" customFormat="1" ht="15" hidden="1" customHeight="1" outlineLevel="1" x14ac:dyDescent="0.2">
      <c r="B53" s="61"/>
      <c r="C53" s="77"/>
      <c r="D53" s="78"/>
      <c r="E53" s="135"/>
      <c r="H53" s="485">
        <f t="shared" si="2"/>
        <v>48190</v>
      </c>
      <c r="I53" s="536">
        <v>50065</v>
      </c>
      <c r="J53" s="475">
        <v>3294</v>
      </c>
      <c r="K53" s="506">
        <f t="shared" si="1"/>
        <v>3385</v>
      </c>
      <c r="L53" s="349" t="s">
        <v>136</v>
      </c>
      <c r="V53" s="3070"/>
      <c r="W53" s="3071"/>
      <c r="X53" s="3071"/>
      <c r="Y53" s="3071"/>
      <c r="Z53" s="3071"/>
      <c r="AA53" s="3071"/>
      <c r="AB53" s="3071"/>
      <c r="AC53" s="3071"/>
      <c r="AD53" s="3071"/>
      <c r="AE53" s="3071"/>
      <c r="AF53" s="3072"/>
    </row>
    <row r="54" spans="1:32" s="349" customFormat="1" ht="15.75" hidden="1" customHeight="1" outlineLevel="1" thickBot="1" x14ac:dyDescent="0.25">
      <c r="B54" s="61"/>
      <c r="C54" s="77"/>
      <c r="D54" s="78"/>
      <c r="E54" s="135"/>
      <c r="H54" s="487">
        <f t="shared" si="2"/>
        <v>50065</v>
      </c>
      <c r="I54" s="539"/>
      <c r="J54" s="543">
        <v>2893</v>
      </c>
      <c r="K54" s="509">
        <f t="shared" si="1"/>
        <v>2984</v>
      </c>
      <c r="L54" s="349" t="s">
        <v>136</v>
      </c>
      <c r="V54" s="3070"/>
      <c r="W54" s="3071"/>
      <c r="X54" s="3071"/>
      <c r="Y54" s="3071"/>
      <c r="Z54" s="3071"/>
      <c r="AA54" s="3071"/>
      <c r="AB54" s="3071"/>
      <c r="AC54" s="3071"/>
      <c r="AD54" s="3071"/>
      <c r="AE54" s="3071"/>
      <c r="AF54" s="3072"/>
    </row>
    <row r="55" spans="1:32" s="349" customFormat="1" ht="15" hidden="1" customHeight="1" outlineLevel="1" thickBot="1" x14ac:dyDescent="0.25">
      <c r="B55" s="61"/>
      <c r="C55" s="77"/>
      <c r="D55" s="78"/>
      <c r="E55" s="135"/>
      <c r="K55" s="372"/>
      <c r="V55" s="3148"/>
      <c r="W55" s="3149"/>
      <c r="X55" s="3149"/>
      <c r="Y55" s="3149"/>
      <c r="Z55" s="3149"/>
      <c r="AA55" s="3149"/>
      <c r="AB55" s="3149"/>
      <c r="AC55" s="3149"/>
      <c r="AD55" s="3149"/>
      <c r="AE55" s="3149"/>
      <c r="AF55" s="3150"/>
    </row>
    <row r="56" spans="1:32" s="349" customFormat="1" ht="12.75" hidden="1" outlineLevel="1" x14ac:dyDescent="0.2">
      <c r="B56" s="61"/>
      <c r="C56" s="77"/>
      <c r="D56" s="78"/>
      <c r="E56" s="135"/>
      <c r="G56" s="349" t="s">
        <v>321</v>
      </c>
      <c r="J56" s="528">
        <v>1774</v>
      </c>
      <c r="K56" s="349" t="s">
        <v>136</v>
      </c>
    </row>
    <row r="57" spans="1:32" s="349" customFormat="1" ht="12.75" hidden="1" outlineLevel="1" x14ac:dyDescent="0.2">
      <c r="B57" s="61"/>
      <c r="C57" s="77"/>
      <c r="D57" s="78"/>
      <c r="E57" s="135"/>
    </row>
    <row r="58" spans="1:32" s="349" customFormat="1" ht="12.75" collapsed="1" x14ac:dyDescent="0.2">
      <c r="B58" s="61"/>
      <c r="C58" s="77"/>
      <c r="D58" s="78"/>
      <c r="E58" s="135"/>
    </row>
    <row r="59" spans="1:32" s="433" customFormat="1" ht="12.75" x14ac:dyDescent="0.2">
      <c r="A59" s="852" t="s">
        <v>1583</v>
      </c>
      <c r="B59" s="126"/>
      <c r="C59" s="127"/>
      <c r="D59" s="128"/>
      <c r="E59" s="129" t="s">
        <v>2</v>
      </c>
      <c r="F59" s="130"/>
      <c r="G59" s="121">
        <v>2002</v>
      </c>
      <c r="H59" s="131">
        <f>ROW(J81)-ROW()</f>
        <v>22</v>
      </c>
      <c r="V59" s="533"/>
      <c r="W59" s="533"/>
      <c r="X59" s="533"/>
      <c r="Y59" s="533"/>
      <c r="Z59" s="533"/>
      <c r="AA59" s="533"/>
      <c r="AB59" s="533"/>
      <c r="AC59" s="533"/>
      <c r="AD59" s="533"/>
      <c r="AE59" s="533"/>
      <c r="AF59" s="533"/>
    </row>
    <row r="60" spans="1:32" s="349" customFormat="1" ht="12.75" hidden="1" outlineLevel="1" x14ac:dyDescent="0.2">
      <c r="B60" s="61"/>
      <c r="C60" s="77"/>
      <c r="D60" s="78"/>
      <c r="E60" s="135"/>
    </row>
    <row r="61" spans="1:32" s="349" customFormat="1" ht="13.5" hidden="1" outlineLevel="1" thickBot="1" x14ac:dyDescent="0.25">
      <c r="B61" s="61"/>
      <c r="C61" s="77"/>
      <c r="D61" s="78"/>
      <c r="E61" s="135"/>
      <c r="G61" s="85" t="s">
        <v>0</v>
      </c>
      <c r="H61" s="122">
        <f>$G59</f>
        <v>2002</v>
      </c>
      <c r="I61" s="348">
        <f>VLOOKUP($H61,'TCF en bruto WML'!$G$13:$J$76,'TCF en bruto WML'!$J$78,FALSE)</f>
        <v>1.0309999999999999</v>
      </c>
      <c r="S61" s="372" t="s">
        <v>243</v>
      </c>
      <c r="V61" s="74" t="s">
        <v>29</v>
      </c>
      <c r="W61" s="419"/>
      <c r="X61" s="419"/>
      <c r="Y61" s="419"/>
      <c r="Z61" s="419"/>
      <c r="AA61" s="419"/>
      <c r="AB61" s="419"/>
      <c r="AC61" s="419"/>
      <c r="AD61" s="419"/>
      <c r="AE61" s="419"/>
      <c r="AF61" s="419"/>
    </row>
    <row r="62" spans="1:32" s="349" customFormat="1" ht="12.75" hidden="1" customHeight="1" outlineLevel="1" x14ac:dyDescent="0.2">
      <c r="B62" s="61"/>
      <c r="C62" s="77"/>
      <c r="D62" s="78"/>
      <c r="E62" s="135"/>
      <c r="S62" s="528">
        <v>1</v>
      </c>
      <c r="T62" s="349" t="s">
        <v>136</v>
      </c>
      <c r="V62" s="3067" t="s">
        <v>325</v>
      </c>
      <c r="W62" s="3068"/>
      <c r="X62" s="3068"/>
      <c r="Y62" s="3068"/>
      <c r="Z62" s="3068"/>
      <c r="AA62" s="3068"/>
      <c r="AB62" s="3068"/>
      <c r="AC62" s="3068"/>
      <c r="AD62" s="3068"/>
      <c r="AE62" s="3068"/>
      <c r="AF62" s="3069"/>
    </row>
    <row r="63" spans="1:32" s="349" customFormat="1" ht="15" hidden="1" customHeight="1" outlineLevel="1" x14ac:dyDescent="0.2">
      <c r="B63" s="61"/>
      <c r="C63" s="77"/>
      <c r="D63" s="78"/>
      <c r="E63" s="135"/>
      <c r="S63" s="528">
        <v>5</v>
      </c>
      <c r="T63" s="349" t="s">
        <v>136</v>
      </c>
      <c r="V63" s="3070"/>
      <c r="W63" s="3071"/>
      <c r="X63" s="3071"/>
      <c r="Y63" s="3071"/>
      <c r="Z63" s="3071"/>
      <c r="AA63" s="3071"/>
      <c r="AB63" s="3071"/>
      <c r="AC63" s="3071"/>
      <c r="AD63" s="3071"/>
      <c r="AE63" s="3071"/>
      <c r="AF63" s="3072"/>
    </row>
    <row r="64" spans="1:32" s="349" customFormat="1" ht="15" hidden="1" customHeight="1" outlineLevel="1" x14ac:dyDescent="0.2">
      <c r="B64" s="61"/>
      <c r="C64" s="77"/>
      <c r="D64" s="78"/>
      <c r="E64" s="135"/>
      <c r="F64" s="349" t="s">
        <v>229</v>
      </c>
      <c r="V64" s="3070"/>
      <c r="W64" s="3071"/>
      <c r="X64" s="3071"/>
      <c r="Y64" s="3071"/>
      <c r="Z64" s="3071"/>
      <c r="AA64" s="3071"/>
      <c r="AB64" s="3071"/>
      <c r="AC64" s="3071"/>
      <c r="AD64" s="3071"/>
      <c r="AE64" s="3071"/>
      <c r="AF64" s="3072"/>
    </row>
    <row r="65" spans="1:32" s="349" customFormat="1" ht="15" hidden="1" customHeight="1" outlineLevel="1" x14ac:dyDescent="0.2">
      <c r="B65" s="61"/>
      <c r="C65" s="77"/>
      <c r="D65" s="78"/>
      <c r="E65" s="135"/>
      <c r="J65" s="372"/>
      <c r="V65" s="3070"/>
      <c r="W65" s="3071"/>
      <c r="X65" s="3071"/>
      <c r="Y65" s="3071"/>
      <c r="Z65" s="3071"/>
      <c r="AA65" s="3071"/>
      <c r="AB65" s="3071"/>
      <c r="AC65" s="3071"/>
      <c r="AD65" s="3071"/>
      <c r="AE65" s="3071"/>
      <c r="AF65" s="3072"/>
    </row>
    <row r="66" spans="1:32" s="349" customFormat="1" ht="15" hidden="1" customHeight="1" outlineLevel="1" x14ac:dyDescent="0.2">
      <c r="B66" s="61"/>
      <c r="C66" s="77"/>
      <c r="D66" s="78"/>
      <c r="E66" s="135"/>
      <c r="H66" s="468" t="s">
        <v>318</v>
      </c>
      <c r="I66" s="508" t="s">
        <v>319</v>
      </c>
      <c r="J66" s="469" t="s">
        <v>320</v>
      </c>
      <c r="K66" s="542" t="s">
        <v>322</v>
      </c>
      <c r="M66" s="542" t="s">
        <v>328</v>
      </c>
      <c r="O66" s="349" t="s">
        <v>324</v>
      </c>
      <c r="V66" s="3070"/>
      <c r="W66" s="3071"/>
      <c r="X66" s="3071"/>
      <c r="Y66" s="3071"/>
      <c r="Z66" s="3071"/>
      <c r="AA66" s="3071"/>
      <c r="AB66" s="3071"/>
      <c r="AC66" s="3071"/>
      <c r="AD66" s="3071"/>
      <c r="AE66" s="3071"/>
      <c r="AF66" s="3072"/>
    </row>
    <row r="67" spans="1:32" s="349" customFormat="1" ht="15" hidden="1" customHeight="1" outlineLevel="1" x14ac:dyDescent="0.2">
      <c r="A67" s="669" t="str">
        <f>INDEX(Checks!$J$42:$J$47,MATCH((SEARCH("(",formuletekst(J67))),Checks!$I$42:$I$47,0))</f>
        <v>ABO</v>
      </c>
      <c r="B67" s="61"/>
      <c r="C67" s="77"/>
      <c r="D67" s="78"/>
      <c r="E67" s="135"/>
      <c r="H67" s="489"/>
      <c r="I67" s="538">
        <f>CEILING((I47*$I61),$S63)</f>
        <v>12110</v>
      </c>
      <c r="J67" s="484">
        <f>CEILING((J47*$I61),$S62)</f>
        <v>6179</v>
      </c>
      <c r="K67" s="538">
        <f>J67+$O67</f>
        <v>6330</v>
      </c>
      <c r="L67" s="349" t="s">
        <v>136</v>
      </c>
      <c r="M67" s="538">
        <f>CEILING((I47*$I61),$S62)</f>
        <v>12110</v>
      </c>
      <c r="N67" s="349" t="s">
        <v>136</v>
      </c>
      <c r="O67" s="528">
        <v>151</v>
      </c>
      <c r="V67" s="3070"/>
      <c r="W67" s="3071"/>
      <c r="X67" s="3071"/>
      <c r="Y67" s="3071"/>
      <c r="Z67" s="3071"/>
      <c r="AA67" s="3071"/>
      <c r="AB67" s="3071"/>
      <c r="AC67" s="3071"/>
      <c r="AD67" s="3071"/>
      <c r="AE67" s="3071"/>
      <c r="AF67" s="3072"/>
    </row>
    <row r="68" spans="1:32" s="349" customFormat="1" ht="15" hidden="1" customHeight="1" outlineLevel="1" x14ac:dyDescent="0.2">
      <c r="A68" s="669" t="str">
        <f>INDEX(Checks!$J$42:$J$47,MATCH((SEARCH("(",formuletekst(J68))),Checks!$I$42:$I$47,0))</f>
        <v>ABO</v>
      </c>
      <c r="B68" s="61"/>
      <c r="C68" s="77"/>
      <c r="D68" s="78"/>
      <c r="E68" s="135"/>
      <c r="H68" s="485">
        <f>I67</f>
        <v>12110</v>
      </c>
      <c r="I68" s="506">
        <f>CEILING((I48*$I61),$S63)</f>
        <v>14050</v>
      </c>
      <c r="J68" s="486">
        <f>CEILING((J48*$I61),$S62)</f>
        <v>5743</v>
      </c>
      <c r="K68" s="506">
        <f>J68+$O67</f>
        <v>5894</v>
      </c>
      <c r="L68" s="349" t="s">
        <v>136</v>
      </c>
      <c r="M68" s="506">
        <f>CEILING((I48*$I61),$S62)</f>
        <v>14048</v>
      </c>
      <c r="N68" s="349" t="s">
        <v>136</v>
      </c>
      <c r="V68" s="3070"/>
      <c r="W68" s="3071"/>
      <c r="X68" s="3071"/>
      <c r="Y68" s="3071"/>
      <c r="Z68" s="3071"/>
      <c r="AA68" s="3071"/>
      <c r="AB68" s="3071"/>
      <c r="AC68" s="3071"/>
      <c r="AD68" s="3071"/>
      <c r="AE68" s="3071"/>
      <c r="AF68" s="3072"/>
    </row>
    <row r="69" spans="1:32" s="349" customFormat="1" ht="15" hidden="1" customHeight="1" outlineLevel="1" x14ac:dyDescent="0.2">
      <c r="A69" s="669" t="str">
        <f>INDEX(Checks!$J$42:$J$47,MATCH((SEARCH("(",formuletekst(J69))),Checks!$I$42:$I$47,0))</f>
        <v>ABO</v>
      </c>
      <c r="B69" s="61"/>
      <c r="C69" s="77"/>
      <c r="D69" s="78"/>
      <c r="E69" s="135"/>
      <c r="H69" s="485">
        <f t="shared" ref="H69:H74" si="3">I68</f>
        <v>14050</v>
      </c>
      <c r="I69" s="506">
        <f>CEILING((I49*$I61),$S63)</f>
        <v>15995</v>
      </c>
      <c r="J69" s="486">
        <f>CEILING((J49*$I61),$S62)</f>
        <v>5307</v>
      </c>
      <c r="K69" s="506">
        <f>J69+$O67</f>
        <v>5458</v>
      </c>
      <c r="L69" s="349" t="s">
        <v>136</v>
      </c>
      <c r="M69" s="506">
        <f>CEILING((I49*$I61),$S62)</f>
        <v>15991</v>
      </c>
      <c r="N69" s="349" t="s">
        <v>136</v>
      </c>
      <c r="V69" s="3070"/>
      <c r="W69" s="3071"/>
      <c r="X69" s="3071"/>
      <c r="Y69" s="3071"/>
      <c r="Z69" s="3071"/>
      <c r="AA69" s="3071"/>
      <c r="AB69" s="3071"/>
      <c r="AC69" s="3071"/>
      <c r="AD69" s="3071"/>
      <c r="AE69" s="3071"/>
      <c r="AF69" s="3072"/>
    </row>
    <row r="70" spans="1:32" s="349" customFormat="1" ht="15" hidden="1" customHeight="1" outlineLevel="1" x14ac:dyDescent="0.2">
      <c r="A70" s="669" t="str">
        <f>INDEX(Checks!$J$42:$J$47,MATCH((SEARCH("(",formuletekst(J70))),Checks!$I$42:$I$47,0))</f>
        <v>ABO</v>
      </c>
      <c r="B70" s="61"/>
      <c r="C70" s="77"/>
      <c r="D70" s="78"/>
      <c r="E70" s="135"/>
      <c r="H70" s="485">
        <f t="shared" si="3"/>
        <v>15995</v>
      </c>
      <c r="I70" s="506">
        <f>CEILING((I50*$I61),$S63)</f>
        <v>45805</v>
      </c>
      <c r="J70" s="486">
        <f>CEILING((J50*$I61),$S62)</f>
        <v>4727</v>
      </c>
      <c r="K70" s="506">
        <f>J70+$O67</f>
        <v>4878</v>
      </c>
      <c r="L70" s="349" t="s">
        <v>136</v>
      </c>
      <c r="M70" s="506">
        <f>CEILING((I50*$I61),$S62)</f>
        <v>45803</v>
      </c>
      <c r="N70" s="349" t="s">
        <v>136</v>
      </c>
      <c r="V70" s="3070"/>
      <c r="W70" s="3071"/>
      <c r="X70" s="3071"/>
      <c r="Y70" s="3071"/>
      <c r="Z70" s="3071"/>
      <c r="AA70" s="3071"/>
      <c r="AB70" s="3071"/>
      <c r="AC70" s="3071"/>
      <c r="AD70" s="3071"/>
      <c r="AE70" s="3071"/>
      <c r="AF70" s="3072"/>
    </row>
    <row r="71" spans="1:32" s="349" customFormat="1" ht="15" hidden="1" customHeight="1" outlineLevel="1" x14ac:dyDescent="0.2">
      <c r="A71" s="669" t="str">
        <f>INDEX(Checks!$J$42:$J$47,MATCH((SEARCH("(",formuletekst(J71))),Checks!$I$42:$I$47,0))</f>
        <v>ABO</v>
      </c>
      <c r="B71" s="61"/>
      <c r="C71" s="77"/>
      <c r="D71" s="78"/>
      <c r="E71" s="135"/>
      <c r="H71" s="485">
        <f t="shared" si="3"/>
        <v>45805</v>
      </c>
      <c r="I71" s="506">
        <f>CEILING((I51*$I61),$S63)</f>
        <v>47745</v>
      </c>
      <c r="J71" s="486">
        <f>CEILING((J51*$I61),$S62)</f>
        <v>4312</v>
      </c>
      <c r="K71" s="506">
        <f>J71+$O67</f>
        <v>4463</v>
      </c>
      <c r="L71" s="349" t="s">
        <v>136</v>
      </c>
      <c r="M71" s="506">
        <f>CEILING((I51*$I61),$S62)</f>
        <v>47741</v>
      </c>
      <c r="N71" s="349" t="s">
        <v>136</v>
      </c>
      <c r="V71" s="3070"/>
      <c r="W71" s="3071"/>
      <c r="X71" s="3071"/>
      <c r="Y71" s="3071"/>
      <c r="Z71" s="3071"/>
      <c r="AA71" s="3071"/>
      <c r="AB71" s="3071"/>
      <c r="AC71" s="3071"/>
      <c r="AD71" s="3071"/>
      <c r="AE71" s="3071"/>
      <c r="AF71" s="3072"/>
    </row>
    <row r="72" spans="1:32" s="349" customFormat="1" ht="15.75" hidden="1" customHeight="1" outlineLevel="1" thickBot="1" x14ac:dyDescent="0.25">
      <c r="A72" s="669" t="str">
        <f>INDEX(Checks!$J$42:$J$47,MATCH((SEARCH("(",formuletekst(J72))),Checks!$I$42:$I$47,0))</f>
        <v>ABO</v>
      </c>
      <c r="B72" s="61"/>
      <c r="C72" s="77"/>
      <c r="D72" s="78"/>
      <c r="E72" s="135"/>
      <c r="H72" s="485">
        <f t="shared" si="3"/>
        <v>47745</v>
      </c>
      <c r="I72" s="506">
        <f>CEILING((I52*$I61),$S63)</f>
        <v>49685</v>
      </c>
      <c r="J72" s="486">
        <f>CEILING((J52*$I61),$S62)</f>
        <v>3854</v>
      </c>
      <c r="K72" s="506">
        <f>J72+$O67</f>
        <v>4005</v>
      </c>
      <c r="L72" s="349" t="s">
        <v>136</v>
      </c>
      <c r="M72" s="506">
        <f>CEILING((I52*$I61),$S62)</f>
        <v>49684</v>
      </c>
      <c r="N72" s="349" t="s">
        <v>136</v>
      </c>
      <c r="V72" s="3148"/>
      <c r="W72" s="3149"/>
      <c r="X72" s="3149"/>
      <c r="Y72" s="3149"/>
      <c r="Z72" s="3149"/>
      <c r="AA72" s="3149"/>
      <c r="AB72" s="3149"/>
      <c r="AC72" s="3149"/>
      <c r="AD72" s="3149"/>
      <c r="AE72" s="3149"/>
      <c r="AF72" s="3150"/>
    </row>
    <row r="73" spans="1:32" s="349" customFormat="1" ht="12.75" hidden="1" outlineLevel="1" x14ac:dyDescent="0.2">
      <c r="A73" s="669" t="str">
        <f>INDEX(Checks!$J$42:$J$47,MATCH((SEARCH("(",formuletekst(J73))),Checks!$I$42:$I$47,0))</f>
        <v>ABO</v>
      </c>
      <c r="B73" s="61"/>
      <c r="C73" s="77"/>
      <c r="D73" s="78"/>
      <c r="E73" s="135"/>
      <c r="H73" s="485">
        <f t="shared" si="3"/>
        <v>49685</v>
      </c>
      <c r="I73" s="506">
        <f>CEILING((I53*$I61),$S63)</f>
        <v>51620</v>
      </c>
      <c r="J73" s="486">
        <f>CEILING((J53*$I61),$S62)</f>
        <v>3397</v>
      </c>
      <c r="K73" s="506">
        <f>J73+$O67</f>
        <v>3548</v>
      </c>
      <c r="L73" s="349" t="s">
        <v>136</v>
      </c>
      <c r="M73" s="506">
        <f>CEILING((I53*$I61),$S62)</f>
        <v>51618</v>
      </c>
      <c r="N73" s="349" t="s">
        <v>136</v>
      </c>
      <c r="V73" s="544"/>
      <c r="W73" s="544"/>
      <c r="X73" s="544"/>
      <c r="Y73" s="544"/>
      <c r="Z73" s="544"/>
      <c r="AA73" s="544"/>
      <c r="AB73" s="544"/>
      <c r="AC73" s="544"/>
      <c r="AD73" s="544"/>
      <c r="AE73" s="544"/>
      <c r="AF73" s="544"/>
    </row>
    <row r="74" spans="1:32" s="349" customFormat="1" ht="13.5" hidden="1" outlineLevel="1" thickBot="1" x14ac:dyDescent="0.25">
      <c r="A74" s="669" t="str">
        <f>INDEX(Checks!$J$42:$J$47,MATCH((SEARCH("(",formuletekst(J74))),Checks!$I$42:$I$47,0))</f>
        <v>ABO</v>
      </c>
      <c r="B74" s="61"/>
      <c r="C74" s="77"/>
      <c r="D74" s="78"/>
      <c r="E74" s="135"/>
      <c r="H74" s="487">
        <f t="shared" si="3"/>
        <v>51620</v>
      </c>
      <c r="I74" s="493"/>
      <c r="J74" s="509">
        <f>CEILING((J54*$I61),$S62)</f>
        <v>2983</v>
      </c>
      <c r="K74" s="488">
        <f>J74+$O67</f>
        <v>3134</v>
      </c>
      <c r="L74" s="349" t="s">
        <v>136</v>
      </c>
      <c r="M74" s="539"/>
      <c r="N74" s="349" t="s">
        <v>136</v>
      </c>
      <c r="V74" s="1578"/>
      <c r="W74" s="1578"/>
      <c r="X74" s="1578"/>
      <c r="Y74" s="1578"/>
      <c r="Z74" s="1578"/>
      <c r="AA74" s="1578"/>
      <c r="AB74" s="1578"/>
      <c r="AC74" s="1578"/>
      <c r="AD74" s="1578"/>
      <c r="AE74" s="1578"/>
      <c r="AF74" s="1578"/>
    </row>
    <row r="75" spans="1:32" s="349" customFormat="1" ht="12.75" hidden="1" outlineLevel="1" x14ac:dyDescent="0.2">
      <c r="B75" s="61"/>
      <c r="C75" s="77"/>
      <c r="D75" s="78"/>
      <c r="E75" s="135"/>
      <c r="K75" s="372"/>
      <c r="V75" s="1578"/>
      <c r="W75" s="1578"/>
      <c r="X75" s="1578"/>
      <c r="Y75" s="1578"/>
      <c r="Z75" s="1578"/>
      <c r="AA75" s="1578"/>
      <c r="AB75" s="1578"/>
      <c r="AC75" s="1578"/>
      <c r="AD75" s="1578"/>
      <c r="AE75" s="1578"/>
      <c r="AF75" s="1578"/>
    </row>
    <row r="76" spans="1:32" s="349" customFormat="1" ht="12.75" hidden="1" outlineLevel="1" x14ac:dyDescent="0.2">
      <c r="B76" s="61"/>
      <c r="C76" s="77"/>
      <c r="D76" s="78"/>
      <c r="E76" s="135"/>
      <c r="G76" s="349" t="s">
        <v>321</v>
      </c>
      <c r="J76" s="531">
        <f>CEILING((J56*I61),S62)</f>
        <v>1829</v>
      </c>
      <c r="K76" s="349" t="s">
        <v>136</v>
      </c>
    </row>
    <row r="77" spans="1:32" s="349" customFormat="1" ht="12.75" hidden="1" outlineLevel="1" x14ac:dyDescent="0.2">
      <c r="B77" s="61"/>
      <c r="C77" s="77"/>
      <c r="D77" s="78"/>
      <c r="E77" s="135"/>
    </row>
    <row r="78" spans="1:32" s="349" customFormat="1" ht="12.75" hidden="1" outlineLevel="1" x14ac:dyDescent="0.2">
      <c r="B78" s="61"/>
      <c r="C78" s="77"/>
      <c r="D78" s="78"/>
      <c r="E78" s="135"/>
      <c r="G78" s="349" t="s">
        <v>326</v>
      </c>
    </row>
    <row r="79" spans="1:32" s="349" customFormat="1" ht="12.75" hidden="1" outlineLevel="1" x14ac:dyDescent="0.2">
      <c r="B79" s="61"/>
      <c r="C79" s="77"/>
      <c r="D79" s="78"/>
      <c r="E79" s="135"/>
    </row>
    <row r="80" spans="1:32" s="349" customFormat="1" ht="12.75" hidden="1" outlineLevel="1" x14ac:dyDescent="0.2">
      <c r="B80" s="61"/>
      <c r="C80" s="77"/>
      <c r="D80" s="78"/>
      <c r="E80" s="135"/>
      <c r="H80" s="468" t="s">
        <v>318</v>
      </c>
      <c r="I80" s="508" t="s">
        <v>319</v>
      </c>
      <c r="J80" s="469" t="s">
        <v>320</v>
      </c>
      <c r="K80" s="542" t="s">
        <v>322</v>
      </c>
      <c r="O80" s="349" t="s">
        <v>327</v>
      </c>
    </row>
    <row r="81" spans="1:32" s="349" customFormat="1" ht="12.75" hidden="1" outlineLevel="1" x14ac:dyDescent="0.2">
      <c r="A81" s="669"/>
      <c r="B81" s="61"/>
      <c r="C81" s="77"/>
      <c r="D81" s="78"/>
      <c r="E81" s="135"/>
      <c r="H81" s="489"/>
      <c r="I81" s="538">
        <f>I67</f>
        <v>12110</v>
      </c>
      <c r="J81" s="484">
        <f>J67+$O81</f>
        <v>6206</v>
      </c>
      <c r="K81" s="538">
        <f>J81+$O67</f>
        <v>6357</v>
      </c>
      <c r="L81" s="349" t="s">
        <v>136</v>
      </c>
      <c r="O81" s="528">
        <v>27</v>
      </c>
    </row>
    <row r="82" spans="1:32" s="349" customFormat="1" ht="12.75" hidden="1" outlineLevel="1" x14ac:dyDescent="0.2">
      <c r="A82" s="669"/>
      <c r="B82" s="61"/>
      <c r="C82" s="77"/>
      <c r="D82" s="78"/>
      <c r="E82" s="135"/>
      <c r="H82" s="485">
        <f>I81</f>
        <v>12110</v>
      </c>
      <c r="I82" s="506">
        <f t="shared" ref="I82:I87" si="4">I68</f>
        <v>14050</v>
      </c>
      <c r="J82" s="486">
        <f>J68+$O81</f>
        <v>5770</v>
      </c>
      <c r="K82" s="506">
        <f>J82+$O67</f>
        <v>5921</v>
      </c>
      <c r="L82" s="349" t="s">
        <v>136</v>
      </c>
    </row>
    <row r="83" spans="1:32" s="349" customFormat="1" ht="12.75" hidden="1" outlineLevel="1" x14ac:dyDescent="0.2">
      <c r="A83" s="669"/>
      <c r="B83" s="61"/>
      <c r="C83" s="77"/>
      <c r="D83" s="78"/>
      <c r="E83" s="135"/>
      <c r="H83" s="485">
        <f t="shared" ref="H83:H88" si="5">I82</f>
        <v>14050</v>
      </c>
      <c r="I83" s="506">
        <f t="shared" si="4"/>
        <v>15995</v>
      </c>
      <c r="J83" s="486">
        <f>J69+$O81</f>
        <v>5334</v>
      </c>
      <c r="K83" s="506">
        <f>J83+$O67</f>
        <v>5485</v>
      </c>
      <c r="L83" s="349" t="s">
        <v>136</v>
      </c>
    </row>
    <row r="84" spans="1:32" s="349" customFormat="1" ht="12.75" hidden="1" outlineLevel="1" x14ac:dyDescent="0.2">
      <c r="A84" s="669"/>
      <c r="B84" s="61"/>
      <c r="C84" s="77"/>
      <c r="D84" s="78"/>
      <c r="E84" s="135"/>
      <c r="H84" s="485">
        <f t="shared" si="5"/>
        <v>15995</v>
      </c>
      <c r="I84" s="506">
        <f t="shared" si="4"/>
        <v>45805</v>
      </c>
      <c r="J84" s="486">
        <f>J70+$O81</f>
        <v>4754</v>
      </c>
      <c r="K84" s="506">
        <f>J84+$O67</f>
        <v>4905</v>
      </c>
      <c r="L84" s="349" t="s">
        <v>136</v>
      </c>
    </row>
    <row r="85" spans="1:32" s="349" customFormat="1" ht="12.75" hidden="1" outlineLevel="1" x14ac:dyDescent="0.2">
      <c r="A85" s="669"/>
      <c r="B85" s="61"/>
      <c r="C85" s="77"/>
      <c r="D85" s="78"/>
      <c r="E85" s="135"/>
      <c r="H85" s="485">
        <f t="shared" si="5"/>
        <v>45805</v>
      </c>
      <c r="I85" s="506">
        <f t="shared" si="4"/>
        <v>47745</v>
      </c>
      <c r="J85" s="486">
        <f>J71+$O81</f>
        <v>4339</v>
      </c>
      <c r="K85" s="506">
        <f>J85+$O67</f>
        <v>4490</v>
      </c>
      <c r="L85" s="349" t="s">
        <v>136</v>
      </c>
    </row>
    <row r="86" spans="1:32" s="349" customFormat="1" ht="12.75" hidden="1" outlineLevel="1" x14ac:dyDescent="0.2">
      <c r="A86" s="669"/>
      <c r="B86" s="61"/>
      <c r="C86" s="77"/>
      <c r="D86" s="78"/>
      <c r="E86" s="135"/>
      <c r="H86" s="485">
        <f t="shared" si="5"/>
        <v>47745</v>
      </c>
      <c r="I86" s="506">
        <f t="shared" si="4"/>
        <v>49685</v>
      </c>
      <c r="J86" s="486">
        <f>J72+$O81</f>
        <v>3881</v>
      </c>
      <c r="K86" s="506">
        <f>J86+$O67</f>
        <v>4032</v>
      </c>
      <c r="L86" s="349" t="s">
        <v>136</v>
      </c>
    </row>
    <row r="87" spans="1:32" s="349" customFormat="1" ht="12.75" hidden="1" outlineLevel="1" x14ac:dyDescent="0.2">
      <c r="A87" s="669"/>
      <c r="B87" s="61"/>
      <c r="C87" s="77"/>
      <c r="D87" s="78"/>
      <c r="E87" s="135"/>
      <c r="H87" s="485">
        <f t="shared" si="5"/>
        <v>49685</v>
      </c>
      <c r="I87" s="506">
        <f t="shared" si="4"/>
        <v>51620</v>
      </c>
      <c r="J87" s="486">
        <f>J73+$O81</f>
        <v>3424</v>
      </c>
      <c r="K87" s="506">
        <f>J87+$O67</f>
        <v>3575</v>
      </c>
      <c r="L87" s="349" t="s">
        <v>136</v>
      </c>
    </row>
    <row r="88" spans="1:32" s="349" customFormat="1" ht="13.5" hidden="1" outlineLevel="1" thickBot="1" x14ac:dyDescent="0.25">
      <c r="A88" s="669"/>
      <c r="B88" s="61"/>
      <c r="C88" s="77"/>
      <c r="D88" s="78"/>
      <c r="E88" s="135"/>
      <c r="H88" s="487">
        <f t="shared" si="5"/>
        <v>51620</v>
      </c>
      <c r="I88" s="493"/>
      <c r="J88" s="509">
        <f>J74+$O81</f>
        <v>3010</v>
      </c>
      <c r="K88" s="488">
        <f>J88+$O67</f>
        <v>3161</v>
      </c>
      <c r="L88" s="349" t="s">
        <v>136</v>
      </c>
    </row>
    <row r="89" spans="1:32" s="349" customFormat="1" ht="12.75" hidden="1" outlineLevel="1" x14ac:dyDescent="0.2">
      <c r="B89" s="61"/>
      <c r="C89" s="77"/>
      <c r="D89" s="78"/>
      <c r="E89" s="135"/>
    </row>
    <row r="90" spans="1:32" s="349" customFormat="1" ht="12.75" collapsed="1" x14ac:dyDescent="0.2">
      <c r="B90" s="61"/>
      <c r="C90" s="77"/>
      <c r="D90" s="78"/>
      <c r="E90" s="135"/>
    </row>
    <row r="91" spans="1:32" s="433" customFormat="1" ht="12.75" x14ac:dyDescent="0.2">
      <c r="A91" s="852" t="s">
        <v>1583</v>
      </c>
      <c r="B91" s="126"/>
      <c r="C91" s="127"/>
      <c r="D91" s="128"/>
      <c r="E91" s="129" t="s">
        <v>2</v>
      </c>
      <c r="F91" s="130"/>
      <c r="G91" s="121">
        <f>G59+1</f>
        <v>2003</v>
      </c>
      <c r="H91" s="131">
        <f>ROW(J99)-ROW()</f>
        <v>8</v>
      </c>
      <c r="V91" s="533"/>
      <c r="W91" s="533"/>
      <c r="X91" s="533"/>
      <c r="Y91" s="533"/>
      <c r="Z91" s="533"/>
      <c r="AA91" s="533"/>
      <c r="AB91" s="533"/>
      <c r="AC91" s="533"/>
      <c r="AD91" s="533"/>
      <c r="AE91" s="533"/>
      <c r="AF91" s="533"/>
    </row>
    <row r="92" spans="1:32" s="349" customFormat="1" ht="12.75" hidden="1" outlineLevel="1" x14ac:dyDescent="0.2">
      <c r="B92" s="61"/>
      <c r="C92" s="77"/>
      <c r="D92" s="78"/>
      <c r="E92" s="135"/>
    </row>
    <row r="93" spans="1:32" s="349" customFormat="1" ht="13.5" hidden="1" outlineLevel="1" thickBot="1" x14ac:dyDescent="0.25">
      <c r="B93" s="61"/>
      <c r="C93" s="77"/>
      <c r="D93" s="78"/>
      <c r="E93" s="135"/>
      <c r="G93" s="85" t="s">
        <v>0</v>
      </c>
      <c r="H93" s="122">
        <f>$G91</f>
        <v>2003</v>
      </c>
      <c r="I93" s="348">
        <f>VLOOKUP($H93,'TCF en bruto WML'!$G$13:$J$76,'TCF en bruto WML'!$J$78,FALSE)</f>
        <v>1.036</v>
      </c>
      <c r="S93" s="372" t="s">
        <v>243</v>
      </c>
      <c r="V93" s="74" t="s">
        <v>29</v>
      </c>
      <c r="W93" s="419"/>
      <c r="X93" s="419"/>
      <c r="Y93" s="419"/>
      <c r="Z93" s="419"/>
      <c r="AA93" s="419"/>
      <c r="AB93" s="419"/>
      <c r="AC93" s="419"/>
      <c r="AD93" s="419"/>
      <c r="AE93" s="419"/>
      <c r="AF93" s="419"/>
    </row>
    <row r="94" spans="1:32" s="349" customFormat="1" ht="12.75" hidden="1" customHeight="1" outlineLevel="1" x14ac:dyDescent="0.2">
      <c r="B94" s="61"/>
      <c r="C94" s="77"/>
      <c r="D94" s="78"/>
      <c r="E94" s="135"/>
      <c r="S94" s="528">
        <v>1</v>
      </c>
      <c r="T94" s="349" t="s">
        <v>136</v>
      </c>
      <c r="V94" s="3067" t="s">
        <v>325</v>
      </c>
      <c r="W94" s="3068"/>
      <c r="X94" s="3068"/>
      <c r="Y94" s="3068"/>
      <c r="Z94" s="3068"/>
      <c r="AA94" s="3068"/>
      <c r="AB94" s="3068"/>
      <c r="AC94" s="3068"/>
      <c r="AD94" s="3068"/>
      <c r="AE94" s="3068"/>
      <c r="AF94" s="3069"/>
    </row>
    <row r="95" spans="1:32" s="349" customFormat="1" ht="15" hidden="1" customHeight="1" outlineLevel="1" x14ac:dyDescent="0.2">
      <c r="B95" s="61"/>
      <c r="C95" s="77"/>
      <c r="D95" s="78"/>
      <c r="E95" s="135"/>
      <c r="S95" s="528">
        <v>5</v>
      </c>
      <c r="T95" s="349" t="s">
        <v>136</v>
      </c>
      <c r="V95" s="3070"/>
      <c r="W95" s="3071"/>
      <c r="X95" s="3071"/>
      <c r="Y95" s="3071"/>
      <c r="Z95" s="3071"/>
      <c r="AA95" s="3071"/>
      <c r="AB95" s="3071"/>
      <c r="AC95" s="3071"/>
      <c r="AD95" s="3071"/>
      <c r="AE95" s="3071"/>
      <c r="AF95" s="3072"/>
    </row>
    <row r="96" spans="1:32" s="349" customFormat="1" ht="15" hidden="1" customHeight="1" outlineLevel="1" x14ac:dyDescent="0.2">
      <c r="B96" s="61"/>
      <c r="C96" s="77"/>
      <c r="D96" s="78"/>
      <c r="E96" s="135"/>
      <c r="F96" s="349" t="s">
        <v>229</v>
      </c>
      <c r="V96" s="3070"/>
      <c r="W96" s="3071"/>
      <c r="X96" s="3071"/>
      <c r="Y96" s="3071"/>
      <c r="Z96" s="3071"/>
      <c r="AA96" s="3071"/>
      <c r="AB96" s="3071"/>
      <c r="AC96" s="3071"/>
      <c r="AD96" s="3071"/>
      <c r="AE96" s="3071"/>
      <c r="AF96" s="3072"/>
    </row>
    <row r="97" spans="1:32" s="349" customFormat="1" ht="15" hidden="1" customHeight="1" outlineLevel="1" x14ac:dyDescent="0.2">
      <c r="B97" s="61"/>
      <c r="C97" s="77"/>
      <c r="D97" s="78"/>
      <c r="E97" s="135"/>
      <c r="K97" s="372"/>
      <c r="V97" s="3070"/>
      <c r="W97" s="3071"/>
      <c r="X97" s="3071"/>
      <c r="Y97" s="3071"/>
      <c r="Z97" s="3071"/>
      <c r="AA97" s="3071"/>
      <c r="AB97" s="3071"/>
      <c r="AC97" s="3071"/>
      <c r="AD97" s="3071"/>
      <c r="AE97" s="3071"/>
      <c r="AF97" s="3072"/>
    </row>
    <row r="98" spans="1:32" s="349" customFormat="1" ht="15" hidden="1" customHeight="1" outlineLevel="1" x14ac:dyDescent="0.2">
      <c r="B98" s="61"/>
      <c r="C98" s="77"/>
      <c r="D98" s="78"/>
      <c r="E98" s="135"/>
      <c r="H98" s="468" t="s">
        <v>318</v>
      </c>
      <c r="I98" s="508" t="s">
        <v>319</v>
      </c>
      <c r="J98" s="469" t="s">
        <v>320</v>
      </c>
      <c r="K98" s="372"/>
      <c r="M98" s="542" t="s">
        <v>328</v>
      </c>
      <c r="V98" s="3070"/>
      <c r="W98" s="3071"/>
      <c r="X98" s="3071"/>
      <c r="Y98" s="3071"/>
      <c r="Z98" s="3071"/>
      <c r="AA98" s="3071"/>
      <c r="AB98" s="3071"/>
      <c r="AC98" s="3071"/>
      <c r="AD98" s="3071"/>
      <c r="AE98" s="3071"/>
      <c r="AF98" s="3072"/>
    </row>
    <row r="99" spans="1:32" s="349" customFormat="1" ht="15" hidden="1" customHeight="1" outlineLevel="1" x14ac:dyDescent="0.2">
      <c r="A99" s="669" t="str">
        <f>INDEX(Checks!$J$42:$J$47,MATCH((SEARCH("(",formuletekst(J99))),Checks!$I$42:$I$47,0))</f>
        <v>ABO</v>
      </c>
      <c r="B99" s="61"/>
      <c r="C99" s="77"/>
      <c r="D99" s="78"/>
      <c r="E99" s="135"/>
      <c r="H99" s="489"/>
      <c r="I99" s="495">
        <f>CEILING((M67*$I93),$S95)</f>
        <v>12550</v>
      </c>
      <c r="J99" s="538">
        <f>CEILING((J81*$I93),$S94)</f>
        <v>6430</v>
      </c>
      <c r="K99" s="349" t="s">
        <v>136</v>
      </c>
      <c r="M99" s="538">
        <f>CEILING((M67*$I93),$S94)</f>
        <v>12546</v>
      </c>
      <c r="N99" s="349" t="s">
        <v>136</v>
      </c>
      <c r="V99" s="3070"/>
      <c r="W99" s="3071"/>
      <c r="X99" s="3071"/>
      <c r="Y99" s="3071"/>
      <c r="Z99" s="3071"/>
      <c r="AA99" s="3071"/>
      <c r="AB99" s="3071"/>
      <c r="AC99" s="3071"/>
      <c r="AD99" s="3071"/>
      <c r="AE99" s="3071"/>
      <c r="AF99" s="3072"/>
    </row>
    <row r="100" spans="1:32" s="349" customFormat="1" ht="15" hidden="1" customHeight="1" outlineLevel="1" x14ac:dyDescent="0.2">
      <c r="A100" s="669" t="str">
        <f>INDEX(Checks!$J$42:$J$47,MATCH((SEARCH("(",formuletekst(J100))),Checks!$I$42:$I$47,0))</f>
        <v>ABO</v>
      </c>
      <c r="B100" s="61"/>
      <c r="C100" s="77"/>
      <c r="D100" s="78"/>
      <c r="E100" s="135"/>
      <c r="H100" s="485">
        <f>I99</f>
        <v>12550</v>
      </c>
      <c r="I100" s="496">
        <f>CEILING((M68*$I93),$S95)</f>
        <v>14555</v>
      </c>
      <c r="J100" s="506">
        <f>CEILING((J82*$I93),$S94)</f>
        <v>5978</v>
      </c>
      <c r="K100" s="349" t="s">
        <v>136</v>
      </c>
      <c r="M100" s="506">
        <f>CEILING((M68*$I93),$S94)</f>
        <v>14554</v>
      </c>
      <c r="N100" s="349" t="s">
        <v>136</v>
      </c>
      <c r="V100" s="3070"/>
      <c r="W100" s="3071"/>
      <c r="X100" s="3071"/>
      <c r="Y100" s="3071"/>
      <c r="Z100" s="3071"/>
      <c r="AA100" s="3071"/>
      <c r="AB100" s="3071"/>
      <c r="AC100" s="3071"/>
      <c r="AD100" s="3071"/>
      <c r="AE100" s="3071"/>
      <c r="AF100" s="3072"/>
    </row>
    <row r="101" spans="1:32" s="349" customFormat="1" ht="15" hidden="1" customHeight="1" outlineLevel="1" x14ac:dyDescent="0.2">
      <c r="A101" s="669" t="str">
        <f>INDEX(Checks!$J$42:$J$47,MATCH((SEARCH("(",formuletekst(J101))),Checks!$I$42:$I$47,0))</f>
        <v>ABO</v>
      </c>
      <c r="B101" s="61"/>
      <c r="C101" s="77"/>
      <c r="D101" s="78"/>
      <c r="E101" s="135"/>
      <c r="H101" s="485">
        <f t="shared" ref="H101:H106" si="6">I100</f>
        <v>14555</v>
      </c>
      <c r="I101" s="496">
        <f>CEILING((M69*$I93),$S95)</f>
        <v>16570</v>
      </c>
      <c r="J101" s="506">
        <f>CEILING((J83*$I93),$S94)</f>
        <v>5527</v>
      </c>
      <c r="K101" s="349" t="s">
        <v>136</v>
      </c>
      <c r="M101" s="506">
        <f>CEILING((M69*$I93),$S94)</f>
        <v>16567</v>
      </c>
      <c r="N101" s="349" t="s">
        <v>136</v>
      </c>
      <c r="V101" s="3070"/>
      <c r="W101" s="3071"/>
      <c r="X101" s="3071"/>
      <c r="Y101" s="3071"/>
      <c r="Z101" s="3071"/>
      <c r="AA101" s="3071"/>
      <c r="AB101" s="3071"/>
      <c r="AC101" s="3071"/>
      <c r="AD101" s="3071"/>
      <c r="AE101" s="3071"/>
      <c r="AF101" s="3072"/>
    </row>
    <row r="102" spans="1:32" s="349" customFormat="1" ht="15" hidden="1" customHeight="1" outlineLevel="1" x14ac:dyDescent="0.2">
      <c r="A102" s="669" t="str">
        <f>INDEX(Checks!$J$42:$J$47,MATCH((SEARCH("(",formuletekst(J102))),Checks!$I$42:$I$47,0))</f>
        <v>ABO</v>
      </c>
      <c r="B102" s="61"/>
      <c r="C102" s="77"/>
      <c r="D102" s="78"/>
      <c r="E102" s="135"/>
      <c r="H102" s="485">
        <f t="shared" si="6"/>
        <v>16570</v>
      </c>
      <c r="I102" s="496">
        <f>CEILING((M70*$I93),$S95)</f>
        <v>47455</v>
      </c>
      <c r="J102" s="506">
        <f>CEILING((J84*$I93),$S94)</f>
        <v>4926</v>
      </c>
      <c r="K102" s="349" t="s">
        <v>136</v>
      </c>
      <c r="M102" s="506">
        <f>CEILING((M70*$I93),$S94)</f>
        <v>47452</v>
      </c>
      <c r="N102" s="349" t="s">
        <v>136</v>
      </c>
      <c r="V102" s="3070"/>
      <c r="W102" s="3071"/>
      <c r="X102" s="3071"/>
      <c r="Y102" s="3071"/>
      <c r="Z102" s="3071"/>
      <c r="AA102" s="3071"/>
      <c r="AB102" s="3071"/>
      <c r="AC102" s="3071"/>
      <c r="AD102" s="3071"/>
      <c r="AE102" s="3071"/>
      <c r="AF102" s="3072"/>
    </row>
    <row r="103" spans="1:32" s="349" customFormat="1" ht="15" hidden="1" customHeight="1" outlineLevel="1" x14ac:dyDescent="0.2">
      <c r="A103" s="669" t="str">
        <f>INDEX(Checks!$J$42:$J$47,MATCH((SEARCH("(",formuletekst(J103))),Checks!$I$42:$I$47,0))</f>
        <v>ABO</v>
      </c>
      <c r="B103" s="61"/>
      <c r="C103" s="77"/>
      <c r="D103" s="78"/>
      <c r="E103" s="135"/>
      <c r="H103" s="485">
        <f t="shared" si="6"/>
        <v>47455</v>
      </c>
      <c r="I103" s="496">
        <f>CEILING((M71*$I93),$S95)</f>
        <v>49460</v>
      </c>
      <c r="J103" s="506">
        <f>CEILING((J85*$I93),$S94)</f>
        <v>4496</v>
      </c>
      <c r="K103" s="349" t="s">
        <v>136</v>
      </c>
      <c r="M103" s="506">
        <f>CEILING((M71*$I93),$S94)</f>
        <v>49460</v>
      </c>
      <c r="N103" s="349" t="s">
        <v>136</v>
      </c>
      <c r="V103" s="3070"/>
      <c r="W103" s="3071"/>
      <c r="X103" s="3071"/>
      <c r="Y103" s="3071"/>
      <c r="Z103" s="3071"/>
      <c r="AA103" s="3071"/>
      <c r="AB103" s="3071"/>
      <c r="AC103" s="3071"/>
      <c r="AD103" s="3071"/>
      <c r="AE103" s="3071"/>
      <c r="AF103" s="3072"/>
    </row>
    <row r="104" spans="1:32" s="349" customFormat="1" ht="15.75" hidden="1" customHeight="1" outlineLevel="1" thickBot="1" x14ac:dyDescent="0.25">
      <c r="A104" s="669" t="str">
        <f>INDEX(Checks!$J$42:$J$47,MATCH((SEARCH("(",formuletekst(J104))),Checks!$I$42:$I$47,0))</f>
        <v>ABO</v>
      </c>
      <c r="B104" s="61"/>
      <c r="C104" s="77"/>
      <c r="D104" s="78"/>
      <c r="E104" s="135"/>
      <c r="H104" s="485">
        <f t="shared" si="6"/>
        <v>49460</v>
      </c>
      <c r="I104" s="496">
        <f>CEILING((M72*$I93),$S95)</f>
        <v>51475</v>
      </c>
      <c r="J104" s="506">
        <f>CEILING((J86*$I93),$S94)</f>
        <v>4021</v>
      </c>
      <c r="K104" s="349" t="s">
        <v>136</v>
      </c>
      <c r="M104" s="506">
        <f>CEILING((M72*$I93),$S94)</f>
        <v>51473</v>
      </c>
      <c r="N104" s="349" t="s">
        <v>136</v>
      </c>
      <c r="V104" s="3148"/>
      <c r="W104" s="3149"/>
      <c r="X104" s="3149"/>
      <c r="Y104" s="3149"/>
      <c r="Z104" s="3149"/>
      <c r="AA104" s="3149"/>
      <c r="AB104" s="3149"/>
      <c r="AC104" s="3149"/>
      <c r="AD104" s="3149"/>
      <c r="AE104" s="3149"/>
      <c r="AF104" s="3150"/>
    </row>
    <row r="105" spans="1:32" s="349" customFormat="1" ht="12.75" hidden="1" outlineLevel="1" x14ac:dyDescent="0.2">
      <c r="A105" s="669" t="str">
        <f>INDEX(Checks!$J$42:$J$47,MATCH((SEARCH("(",formuletekst(J105))),Checks!$I$42:$I$47,0))</f>
        <v>ABO</v>
      </c>
      <c r="B105" s="61"/>
      <c r="C105" s="77"/>
      <c r="D105" s="78"/>
      <c r="E105" s="135"/>
      <c r="H105" s="485">
        <f t="shared" si="6"/>
        <v>51475</v>
      </c>
      <c r="I105" s="496">
        <f>CEILING((M73*$I93),$S95)</f>
        <v>53480</v>
      </c>
      <c r="J105" s="506">
        <f>CEILING((J87*$I93),$S94)</f>
        <v>3548</v>
      </c>
      <c r="K105" s="349" t="s">
        <v>136</v>
      </c>
      <c r="M105" s="506">
        <f>CEILING((M73*$I93),$S94)</f>
        <v>53477</v>
      </c>
      <c r="N105" s="349" t="s">
        <v>136</v>
      </c>
      <c r="V105" s="544"/>
      <c r="W105" s="544"/>
      <c r="X105" s="544"/>
      <c r="Y105" s="544"/>
      <c r="Z105" s="544"/>
      <c r="AA105" s="544"/>
      <c r="AB105" s="544"/>
      <c r="AC105" s="544"/>
      <c r="AD105" s="544"/>
      <c r="AE105" s="544"/>
      <c r="AF105" s="544"/>
    </row>
    <row r="106" spans="1:32" s="349" customFormat="1" ht="13.5" hidden="1" outlineLevel="1" thickBot="1" x14ac:dyDescent="0.25">
      <c r="A106" s="669" t="str">
        <f>INDEX(Checks!$J$42:$J$47,MATCH((SEARCH("(",formuletekst(J106))),Checks!$I$42:$I$47,0))</f>
        <v>ABO</v>
      </c>
      <c r="B106" s="61"/>
      <c r="C106" s="77"/>
      <c r="D106" s="78"/>
      <c r="E106" s="135"/>
      <c r="H106" s="487">
        <f t="shared" si="6"/>
        <v>53480</v>
      </c>
      <c r="I106" s="493"/>
      <c r="J106" s="509">
        <f>CEILING((J88*$I93),$S94)</f>
        <v>3119</v>
      </c>
      <c r="K106" s="349" t="s">
        <v>136</v>
      </c>
      <c r="M106" s="864"/>
      <c r="V106" s="1578"/>
      <c r="W106" s="1578"/>
      <c r="X106" s="1578"/>
      <c r="Y106" s="1578"/>
      <c r="Z106" s="1578"/>
      <c r="AA106" s="1578"/>
      <c r="AB106" s="1578"/>
      <c r="AC106" s="1578"/>
      <c r="AD106" s="1578"/>
      <c r="AE106" s="1578"/>
      <c r="AF106" s="1578"/>
    </row>
    <row r="107" spans="1:32" s="349" customFormat="1" ht="12.75" hidden="1" outlineLevel="1" x14ac:dyDescent="0.2">
      <c r="B107" s="61"/>
      <c r="C107" s="77"/>
      <c r="D107" s="78"/>
      <c r="E107" s="135"/>
      <c r="K107" s="372"/>
    </row>
    <row r="108" spans="1:32" s="349" customFormat="1" ht="12.75" hidden="1" outlineLevel="1" x14ac:dyDescent="0.2">
      <c r="A108" s="669" t="str">
        <f>INDEX(Checks!$J$42:$J$47,MATCH((SEARCH("(",formuletekst(J108))),Checks!$I$42:$I$47,0))</f>
        <v>ABO</v>
      </c>
      <c r="B108" s="61"/>
      <c r="C108" s="77"/>
      <c r="D108" s="78"/>
      <c r="E108" s="135"/>
      <c r="G108" s="349" t="s">
        <v>321</v>
      </c>
      <c r="J108" s="531">
        <f>CEILING((J76*I93),S94)</f>
        <v>1895</v>
      </c>
      <c r="K108" s="349" t="s">
        <v>136</v>
      </c>
    </row>
    <row r="109" spans="1:32" s="349" customFormat="1" ht="12.75" collapsed="1" x14ac:dyDescent="0.2">
      <c r="B109" s="61"/>
      <c r="C109" s="77"/>
      <c r="D109" s="78"/>
      <c r="E109" s="135"/>
    </row>
    <row r="110" spans="1:32" s="433" customFormat="1" ht="12.75" x14ac:dyDescent="0.2">
      <c r="A110" s="852" t="s">
        <v>1583</v>
      </c>
      <c r="B110" s="126"/>
      <c r="C110" s="127"/>
      <c r="D110" s="128"/>
      <c r="E110" s="129" t="s">
        <v>2</v>
      </c>
      <c r="F110" s="130"/>
      <c r="G110" s="121">
        <f>G91+1</f>
        <v>2004</v>
      </c>
      <c r="H110" s="131">
        <f>ROW(J118)-ROW()</f>
        <v>8</v>
      </c>
      <c r="V110" s="533"/>
      <c r="W110" s="533"/>
      <c r="X110" s="533"/>
      <c r="Y110" s="533"/>
      <c r="Z110" s="533"/>
      <c r="AA110" s="533"/>
      <c r="AB110" s="533"/>
      <c r="AC110" s="533"/>
      <c r="AD110" s="533"/>
      <c r="AE110" s="533"/>
      <c r="AF110" s="533"/>
    </row>
    <row r="111" spans="1:32" s="349" customFormat="1" ht="12.75" hidden="1" outlineLevel="1" x14ac:dyDescent="0.2">
      <c r="B111" s="61"/>
      <c r="C111" s="77"/>
      <c r="D111" s="78"/>
      <c r="E111" s="135"/>
    </row>
    <row r="112" spans="1:32" s="349" customFormat="1" ht="13.5" hidden="1" outlineLevel="1" thickBot="1" x14ac:dyDescent="0.25">
      <c r="B112" s="61"/>
      <c r="C112" s="77"/>
      <c r="D112" s="78"/>
      <c r="E112" s="135"/>
      <c r="G112" s="85" t="s">
        <v>0</v>
      </c>
      <c r="H112" s="122">
        <f>$G110</f>
        <v>2004</v>
      </c>
      <c r="I112" s="348">
        <f>VLOOKUP($H112,'TCF en bruto WML'!$G$13:$J$76,'TCF en bruto WML'!$J$78,FALSE)</f>
        <v>1.024</v>
      </c>
      <c r="S112" s="372" t="s">
        <v>243</v>
      </c>
      <c r="V112" s="74" t="s">
        <v>29</v>
      </c>
      <c r="W112" s="419"/>
      <c r="X112" s="419"/>
      <c r="Y112" s="419"/>
      <c r="Z112" s="419"/>
      <c r="AA112" s="419"/>
      <c r="AB112" s="419"/>
      <c r="AC112" s="419"/>
      <c r="AD112" s="419"/>
      <c r="AE112" s="419"/>
      <c r="AF112" s="419"/>
    </row>
    <row r="113" spans="1:32" s="349" customFormat="1" ht="12.75" hidden="1" customHeight="1" outlineLevel="1" x14ac:dyDescent="0.2">
      <c r="B113" s="61"/>
      <c r="C113" s="77"/>
      <c r="D113" s="78"/>
      <c r="E113" s="135"/>
      <c r="S113" s="528">
        <v>1</v>
      </c>
      <c r="T113" s="349" t="s">
        <v>136</v>
      </c>
      <c r="V113" s="3067" t="s">
        <v>325</v>
      </c>
      <c r="W113" s="3068"/>
      <c r="X113" s="3068"/>
      <c r="Y113" s="3068"/>
      <c r="Z113" s="3068"/>
      <c r="AA113" s="3068"/>
      <c r="AB113" s="3068"/>
      <c r="AC113" s="3068"/>
      <c r="AD113" s="3068"/>
      <c r="AE113" s="3068"/>
      <c r="AF113" s="3069"/>
    </row>
    <row r="114" spans="1:32" s="349" customFormat="1" ht="15" hidden="1" customHeight="1" outlineLevel="1" x14ac:dyDescent="0.2">
      <c r="B114" s="61"/>
      <c r="C114" s="77"/>
      <c r="D114" s="78"/>
      <c r="E114" s="135"/>
      <c r="S114" s="528">
        <v>5</v>
      </c>
      <c r="T114" s="349" t="s">
        <v>136</v>
      </c>
      <c r="V114" s="3070"/>
      <c r="W114" s="3071"/>
      <c r="X114" s="3071"/>
      <c r="Y114" s="3071"/>
      <c r="Z114" s="3071"/>
      <c r="AA114" s="3071"/>
      <c r="AB114" s="3071"/>
      <c r="AC114" s="3071"/>
      <c r="AD114" s="3071"/>
      <c r="AE114" s="3071"/>
      <c r="AF114" s="3072"/>
    </row>
    <row r="115" spans="1:32" s="349" customFormat="1" ht="15" hidden="1" customHeight="1" outlineLevel="1" x14ac:dyDescent="0.2">
      <c r="B115" s="61"/>
      <c r="C115" s="77"/>
      <c r="D115" s="78"/>
      <c r="E115" s="135"/>
      <c r="F115" s="349" t="s">
        <v>229</v>
      </c>
      <c r="V115" s="3070"/>
      <c r="W115" s="3071"/>
      <c r="X115" s="3071"/>
      <c r="Y115" s="3071"/>
      <c r="Z115" s="3071"/>
      <c r="AA115" s="3071"/>
      <c r="AB115" s="3071"/>
      <c r="AC115" s="3071"/>
      <c r="AD115" s="3071"/>
      <c r="AE115" s="3071"/>
      <c r="AF115" s="3072"/>
    </row>
    <row r="116" spans="1:32" s="349" customFormat="1" ht="15" hidden="1" customHeight="1" outlineLevel="1" x14ac:dyDescent="0.2">
      <c r="B116" s="61"/>
      <c r="C116" s="77"/>
      <c r="D116" s="78"/>
      <c r="E116" s="135"/>
      <c r="V116" s="3070"/>
      <c r="W116" s="3071"/>
      <c r="X116" s="3071"/>
      <c r="Y116" s="3071"/>
      <c r="Z116" s="3071"/>
      <c r="AA116" s="3071"/>
      <c r="AB116" s="3071"/>
      <c r="AC116" s="3071"/>
      <c r="AD116" s="3071"/>
      <c r="AE116" s="3071"/>
      <c r="AF116" s="3072"/>
    </row>
    <row r="117" spans="1:32" s="349" customFormat="1" ht="15" hidden="1" customHeight="1" outlineLevel="1" x14ac:dyDescent="0.2">
      <c r="B117" s="61"/>
      <c r="C117" s="77"/>
      <c r="D117" s="78"/>
      <c r="E117" s="135"/>
      <c r="H117" s="468" t="s">
        <v>318</v>
      </c>
      <c r="I117" s="508" t="s">
        <v>319</v>
      </c>
      <c r="J117" s="469" t="s">
        <v>320</v>
      </c>
      <c r="K117" s="372"/>
      <c r="M117" s="542" t="s">
        <v>328</v>
      </c>
      <c r="V117" s="3070"/>
      <c r="W117" s="3071"/>
      <c r="X117" s="3071"/>
      <c r="Y117" s="3071"/>
      <c r="Z117" s="3071"/>
      <c r="AA117" s="3071"/>
      <c r="AB117" s="3071"/>
      <c r="AC117" s="3071"/>
      <c r="AD117" s="3071"/>
      <c r="AE117" s="3071"/>
      <c r="AF117" s="3072"/>
    </row>
    <row r="118" spans="1:32" s="349" customFormat="1" ht="15" hidden="1" customHeight="1" outlineLevel="1" x14ac:dyDescent="0.2">
      <c r="A118" s="669" t="str">
        <f>INDEX(Checks!$J$42:$J$47,MATCH((SEARCH("(",formuletekst(J118))),Checks!$I$42:$I$47,0))</f>
        <v>ABO</v>
      </c>
      <c r="B118" s="61"/>
      <c r="C118" s="77"/>
      <c r="D118" s="78"/>
      <c r="E118" s="135"/>
      <c r="H118" s="489"/>
      <c r="I118" s="538">
        <f>CEILING((M99*$I112),$S114)</f>
        <v>12850</v>
      </c>
      <c r="J118" s="538">
        <f>CEILING((J99*$I112),$S113)</f>
        <v>6585</v>
      </c>
      <c r="K118" s="349" t="s">
        <v>136</v>
      </c>
      <c r="M118" s="538">
        <f>CEILING((M99*$I112),$S113)</f>
        <v>12848</v>
      </c>
      <c r="N118" s="349" t="s">
        <v>136</v>
      </c>
      <c r="V118" s="3070"/>
      <c r="W118" s="3071"/>
      <c r="X118" s="3071"/>
      <c r="Y118" s="3071"/>
      <c r="Z118" s="3071"/>
      <c r="AA118" s="3071"/>
      <c r="AB118" s="3071"/>
      <c r="AC118" s="3071"/>
      <c r="AD118" s="3071"/>
      <c r="AE118" s="3071"/>
      <c r="AF118" s="3072"/>
    </row>
    <row r="119" spans="1:32" s="349" customFormat="1" ht="15" hidden="1" customHeight="1" outlineLevel="1" x14ac:dyDescent="0.2">
      <c r="A119" s="669" t="str">
        <f>INDEX(Checks!$J$42:$J$47,MATCH((SEARCH("(",formuletekst(J119))),Checks!$I$42:$I$47,0))</f>
        <v>ABO</v>
      </c>
      <c r="B119" s="61"/>
      <c r="C119" s="77"/>
      <c r="D119" s="78"/>
      <c r="E119" s="135"/>
      <c r="H119" s="485">
        <f>I118</f>
        <v>12850</v>
      </c>
      <c r="I119" s="506">
        <f>CEILING((M100*$I112),$S114)</f>
        <v>14905</v>
      </c>
      <c r="J119" s="506">
        <f>CEILING((J100*$I112),$S113)</f>
        <v>6122</v>
      </c>
      <c r="K119" s="349" t="s">
        <v>136</v>
      </c>
      <c r="M119" s="506">
        <f>CEILING((M100*$I112),$S113)</f>
        <v>14904</v>
      </c>
      <c r="N119" s="349" t="s">
        <v>136</v>
      </c>
      <c r="V119" s="3070"/>
      <c r="W119" s="3071"/>
      <c r="X119" s="3071"/>
      <c r="Y119" s="3071"/>
      <c r="Z119" s="3071"/>
      <c r="AA119" s="3071"/>
      <c r="AB119" s="3071"/>
      <c r="AC119" s="3071"/>
      <c r="AD119" s="3071"/>
      <c r="AE119" s="3071"/>
      <c r="AF119" s="3072"/>
    </row>
    <row r="120" spans="1:32" s="349" customFormat="1" ht="15" hidden="1" customHeight="1" outlineLevel="1" x14ac:dyDescent="0.2">
      <c r="A120" s="669" t="str">
        <f>INDEX(Checks!$J$42:$J$47,MATCH((SEARCH("(",formuletekst(J120))),Checks!$I$42:$I$47,0))</f>
        <v>ABO</v>
      </c>
      <c r="B120" s="61"/>
      <c r="C120" s="77"/>
      <c r="D120" s="78"/>
      <c r="E120" s="135"/>
      <c r="H120" s="485">
        <f t="shared" ref="H120:H125" si="7">I119</f>
        <v>14905</v>
      </c>
      <c r="I120" s="506">
        <f>CEILING((M101*$I112),$S114)</f>
        <v>16965</v>
      </c>
      <c r="J120" s="506">
        <f>CEILING((J101*$I112),$S113)</f>
        <v>5660</v>
      </c>
      <c r="K120" s="349" t="s">
        <v>136</v>
      </c>
      <c r="M120" s="506">
        <f>CEILING((M101*$I112),$S113)</f>
        <v>16965</v>
      </c>
      <c r="N120" s="349" t="s">
        <v>136</v>
      </c>
      <c r="V120" s="3070"/>
      <c r="W120" s="3071"/>
      <c r="X120" s="3071"/>
      <c r="Y120" s="3071"/>
      <c r="Z120" s="3071"/>
      <c r="AA120" s="3071"/>
      <c r="AB120" s="3071"/>
      <c r="AC120" s="3071"/>
      <c r="AD120" s="3071"/>
      <c r="AE120" s="3071"/>
      <c r="AF120" s="3072"/>
    </row>
    <row r="121" spans="1:32" s="349" customFormat="1" ht="15" hidden="1" customHeight="1" outlineLevel="1" x14ac:dyDescent="0.2">
      <c r="A121" s="669" t="str">
        <f>INDEX(Checks!$J$42:$J$47,MATCH((SEARCH("(",formuletekst(J121))),Checks!$I$42:$I$47,0))</f>
        <v>ABO</v>
      </c>
      <c r="B121" s="61"/>
      <c r="C121" s="77"/>
      <c r="D121" s="78"/>
      <c r="E121" s="135"/>
      <c r="H121" s="485">
        <f t="shared" si="7"/>
        <v>16965</v>
      </c>
      <c r="I121" s="506">
        <f>CEILING((M102*$I112),$S114)</f>
        <v>48595</v>
      </c>
      <c r="J121" s="506">
        <f>CEILING((J102*$I112),$S113)</f>
        <v>5045</v>
      </c>
      <c r="K121" s="349" t="s">
        <v>136</v>
      </c>
      <c r="M121" s="506">
        <f>CEILING((M102*$I112),$S113)</f>
        <v>48591</v>
      </c>
      <c r="N121" s="349" t="s">
        <v>136</v>
      </c>
      <c r="V121" s="3070"/>
      <c r="W121" s="3071"/>
      <c r="X121" s="3071"/>
      <c r="Y121" s="3071"/>
      <c r="Z121" s="3071"/>
      <c r="AA121" s="3071"/>
      <c r="AB121" s="3071"/>
      <c r="AC121" s="3071"/>
      <c r="AD121" s="3071"/>
      <c r="AE121" s="3071"/>
      <c r="AF121" s="3072"/>
    </row>
    <row r="122" spans="1:32" s="349" customFormat="1" ht="15" hidden="1" customHeight="1" outlineLevel="1" x14ac:dyDescent="0.2">
      <c r="A122" s="669" t="str">
        <f>INDEX(Checks!$J$42:$J$47,MATCH((SEARCH("(",formuletekst(J122))),Checks!$I$42:$I$47,0))</f>
        <v>ABO</v>
      </c>
      <c r="B122" s="61"/>
      <c r="C122" s="77"/>
      <c r="D122" s="78"/>
      <c r="E122" s="135"/>
      <c r="H122" s="485">
        <f t="shared" si="7"/>
        <v>48595</v>
      </c>
      <c r="I122" s="506">
        <f>CEILING((M103*$I112),$S114)</f>
        <v>50650</v>
      </c>
      <c r="J122" s="506">
        <f>CEILING((J103*$I112),$S113)</f>
        <v>4604</v>
      </c>
      <c r="K122" s="349" t="s">
        <v>136</v>
      </c>
      <c r="M122" s="506">
        <f>CEILING((M103*$I112),$S113)</f>
        <v>50648</v>
      </c>
      <c r="N122" s="349" t="s">
        <v>136</v>
      </c>
      <c r="V122" s="3070"/>
      <c r="W122" s="3071"/>
      <c r="X122" s="3071"/>
      <c r="Y122" s="3071"/>
      <c r="Z122" s="3071"/>
      <c r="AA122" s="3071"/>
      <c r="AB122" s="3071"/>
      <c r="AC122" s="3071"/>
      <c r="AD122" s="3071"/>
      <c r="AE122" s="3071"/>
      <c r="AF122" s="3072"/>
    </row>
    <row r="123" spans="1:32" s="349" customFormat="1" ht="15.75" hidden="1" customHeight="1" outlineLevel="1" thickBot="1" x14ac:dyDescent="0.25">
      <c r="A123" s="669" t="str">
        <f>INDEX(Checks!$J$42:$J$47,MATCH((SEARCH("(",formuletekst(J123))),Checks!$I$42:$I$47,0))</f>
        <v>ABO</v>
      </c>
      <c r="B123" s="61"/>
      <c r="C123" s="77"/>
      <c r="D123" s="78"/>
      <c r="E123" s="135"/>
      <c r="H123" s="485">
        <f t="shared" si="7"/>
        <v>50650</v>
      </c>
      <c r="I123" s="506">
        <f>CEILING((M104*$I112),$S114)</f>
        <v>52710</v>
      </c>
      <c r="J123" s="506">
        <f>CEILING((J104*$I112),$S113)</f>
        <v>4118</v>
      </c>
      <c r="K123" s="349" t="s">
        <v>136</v>
      </c>
      <c r="M123" s="506">
        <f>CEILING((M104*$I112),$S113)</f>
        <v>52709</v>
      </c>
      <c r="N123" s="349" t="s">
        <v>136</v>
      </c>
      <c r="V123" s="3148"/>
      <c r="W123" s="3149"/>
      <c r="X123" s="3149"/>
      <c r="Y123" s="3149"/>
      <c r="Z123" s="3149"/>
      <c r="AA123" s="3149"/>
      <c r="AB123" s="3149"/>
      <c r="AC123" s="3149"/>
      <c r="AD123" s="3149"/>
      <c r="AE123" s="3149"/>
      <c r="AF123" s="3150"/>
    </row>
    <row r="124" spans="1:32" s="349" customFormat="1" ht="12.75" hidden="1" outlineLevel="1" x14ac:dyDescent="0.2">
      <c r="A124" s="669" t="str">
        <f>INDEX(Checks!$J$42:$J$47,MATCH((SEARCH("(",formuletekst(J124))),Checks!$I$42:$I$47,0))</f>
        <v>ABO</v>
      </c>
      <c r="B124" s="61"/>
      <c r="C124" s="77"/>
      <c r="D124" s="78"/>
      <c r="E124" s="135"/>
      <c r="H124" s="485">
        <f t="shared" si="7"/>
        <v>52710</v>
      </c>
      <c r="I124" s="506">
        <f>CEILING((M105*$I112),$S114)</f>
        <v>54765</v>
      </c>
      <c r="J124" s="506">
        <f>CEILING((J105*$I112),$S113)</f>
        <v>3634</v>
      </c>
      <c r="K124" s="349" t="s">
        <v>136</v>
      </c>
      <c r="M124" s="506">
        <f>CEILING((M105*$I112),$S113)</f>
        <v>54761</v>
      </c>
      <c r="N124" s="349" t="s">
        <v>136</v>
      </c>
      <c r="V124" s="544"/>
      <c r="W124" s="544"/>
      <c r="X124" s="544"/>
      <c r="Y124" s="544"/>
      <c r="Z124" s="544"/>
      <c r="AA124" s="544"/>
      <c r="AB124" s="544"/>
      <c r="AC124" s="544"/>
      <c r="AD124" s="544"/>
      <c r="AE124" s="544"/>
      <c r="AF124" s="544"/>
    </row>
    <row r="125" spans="1:32" s="349" customFormat="1" ht="13.5" hidden="1" outlineLevel="1" thickBot="1" x14ac:dyDescent="0.25">
      <c r="A125" s="669" t="str">
        <f>INDEX(Checks!$J$42:$J$47,MATCH((SEARCH("(",formuletekst(J125))),Checks!$I$42:$I$47,0))</f>
        <v>ABO</v>
      </c>
      <c r="B125" s="61"/>
      <c r="C125" s="77"/>
      <c r="D125" s="78"/>
      <c r="E125" s="135"/>
      <c r="H125" s="487">
        <f t="shared" si="7"/>
        <v>54765</v>
      </c>
      <c r="I125" s="493"/>
      <c r="J125" s="509">
        <f>CEILING((J106*$I112),$S113)</f>
        <v>3194</v>
      </c>
      <c r="K125" s="349" t="s">
        <v>136</v>
      </c>
      <c r="M125" s="864"/>
      <c r="V125" s="1578"/>
      <c r="W125" s="1578"/>
      <c r="X125" s="1578"/>
      <c r="Y125" s="1578"/>
      <c r="Z125" s="1578"/>
      <c r="AA125" s="1578"/>
      <c r="AB125" s="1578"/>
      <c r="AC125" s="1578"/>
      <c r="AD125" s="1578"/>
      <c r="AE125" s="1578"/>
      <c r="AF125" s="1578"/>
    </row>
    <row r="126" spans="1:32" s="349" customFormat="1" ht="12.75" hidden="1" outlineLevel="1" x14ac:dyDescent="0.2">
      <c r="B126" s="61"/>
      <c r="C126" s="77"/>
      <c r="D126" s="78"/>
      <c r="E126" s="135"/>
      <c r="K126" s="372"/>
    </row>
    <row r="127" spans="1:32" s="349" customFormat="1" ht="12.75" hidden="1" outlineLevel="1" x14ac:dyDescent="0.2">
      <c r="A127" s="669" t="str">
        <f>INDEX(Checks!$J$42:$J$47,MATCH((SEARCH("(",formuletekst(J127))),Checks!$I$42:$I$47,0))</f>
        <v>ABO</v>
      </c>
      <c r="B127" s="61"/>
      <c r="C127" s="77"/>
      <c r="D127" s="78"/>
      <c r="E127" s="135"/>
      <c r="G127" s="349" t="s">
        <v>321</v>
      </c>
      <c r="J127" s="531">
        <f>CEILING((J108*I112),S113)</f>
        <v>1941</v>
      </c>
      <c r="K127" s="349" t="s">
        <v>136</v>
      </c>
    </row>
    <row r="128" spans="1:32" s="349" customFormat="1" ht="12.75" collapsed="1" x14ac:dyDescent="0.2">
      <c r="B128" s="61"/>
      <c r="C128" s="77"/>
      <c r="D128" s="78"/>
      <c r="E128" s="135"/>
    </row>
    <row r="129" spans="1:32" s="433" customFormat="1" ht="12.75" x14ac:dyDescent="0.2">
      <c r="A129" s="852" t="s">
        <v>1583</v>
      </c>
      <c r="B129" s="126"/>
      <c r="C129" s="127"/>
      <c r="D129" s="128"/>
      <c r="E129" s="129" t="s">
        <v>2</v>
      </c>
      <c r="F129" s="130"/>
      <c r="G129" s="121">
        <f>G110+1</f>
        <v>2005</v>
      </c>
      <c r="H129" s="131">
        <f>ROW(J137)-ROW()</f>
        <v>8</v>
      </c>
      <c r="V129" s="533"/>
      <c r="W129" s="533"/>
      <c r="X129" s="533"/>
      <c r="Y129" s="533"/>
      <c r="Z129" s="533"/>
      <c r="AA129" s="533"/>
      <c r="AB129" s="533"/>
      <c r="AC129" s="533"/>
      <c r="AD129" s="533"/>
      <c r="AE129" s="533"/>
      <c r="AF129" s="533"/>
    </row>
    <row r="130" spans="1:32" s="349" customFormat="1" ht="12.75" hidden="1" outlineLevel="1" x14ac:dyDescent="0.2">
      <c r="B130" s="61"/>
      <c r="C130" s="77"/>
      <c r="D130" s="78"/>
      <c r="E130" s="135"/>
    </row>
    <row r="131" spans="1:32" s="349" customFormat="1" ht="13.5" hidden="1" outlineLevel="1" thickBot="1" x14ac:dyDescent="0.25">
      <c r="B131" s="61"/>
      <c r="C131" s="77"/>
      <c r="D131" s="78"/>
      <c r="E131" s="135"/>
      <c r="G131" s="85" t="s">
        <v>0</v>
      </c>
      <c r="H131" s="122">
        <f>$G129</f>
        <v>2005</v>
      </c>
      <c r="I131" s="348">
        <f>VLOOKUP($H131,'TCF en bruto WML'!$G$13:$J$76,'TCF en bruto WML'!$J$78,FALSE)</f>
        <v>1.014</v>
      </c>
      <c r="S131" s="372" t="s">
        <v>243</v>
      </c>
      <c r="V131" s="74" t="s">
        <v>29</v>
      </c>
      <c r="W131" s="419"/>
      <c r="X131" s="419"/>
      <c r="Y131" s="419"/>
      <c r="Z131" s="419"/>
      <c r="AA131" s="419"/>
      <c r="AB131" s="419"/>
      <c r="AC131" s="419"/>
      <c r="AD131" s="419"/>
      <c r="AE131" s="419"/>
      <c r="AF131" s="419"/>
    </row>
    <row r="132" spans="1:32" s="349" customFormat="1" ht="12.75" hidden="1" customHeight="1" outlineLevel="1" x14ac:dyDescent="0.2">
      <c r="B132" s="61"/>
      <c r="C132" s="77"/>
      <c r="D132" s="78"/>
      <c r="E132" s="135"/>
      <c r="S132" s="528">
        <v>1</v>
      </c>
      <c r="T132" s="349" t="s">
        <v>136</v>
      </c>
      <c r="V132" s="3067" t="s">
        <v>331</v>
      </c>
      <c r="W132" s="3068"/>
      <c r="X132" s="3068"/>
      <c r="Y132" s="3068"/>
      <c r="Z132" s="3068"/>
      <c r="AA132" s="3068"/>
      <c r="AB132" s="3068"/>
      <c r="AC132" s="3068"/>
      <c r="AD132" s="3068"/>
      <c r="AE132" s="3068"/>
      <c r="AF132" s="3069"/>
    </row>
    <row r="133" spans="1:32" s="349" customFormat="1" ht="15" hidden="1" customHeight="1" outlineLevel="1" x14ac:dyDescent="0.2">
      <c r="B133" s="61"/>
      <c r="C133" s="77"/>
      <c r="D133" s="78"/>
      <c r="E133" s="135"/>
      <c r="S133" s="528">
        <v>5</v>
      </c>
      <c r="T133" s="349" t="s">
        <v>136</v>
      </c>
      <c r="V133" s="3070"/>
      <c r="W133" s="3071"/>
      <c r="X133" s="3071"/>
      <c r="Y133" s="3071"/>
      <c r="Z133" s="3071"/>
      <c r="AA133" s="3071"/>
      <c r="AB133" s="3071"/>
      <c r="AC133" s="3071"/>
      <c r="AD133" s="3071"/>
      <c r="AE133" s="3071"/>
      <c r="AF133" s="3072"/>
    </row>
    <row r="134" spans="1:32" s="349" customFormat="1" ht="15" hidden="1" customHeight="1" outlineLevel="1" x14ac:dyDescent="0.2">
      <c r="B134" s="61"/>
      <c r="C134" s="77"/>
      <c r="D134" s="78"/>
      <c r="E134" s="135"/>
      <c r="F134" s="349" t="s">
        <v>229</v>
      </c>
      <c r="V134" s="3070"/>
      <c r="W134" s="3071"/>
      <c r="X134" s="3071"/>
      <c r="Y134" s="3071"/>
      <c r="Z134" s="3071"/>
      <c r="AA134" s="3071"/>
      <c r="AB134" s="3071"/>
      <c r="AC134" s="3071"/>
      <c r="AD134" s="3071"/>
      <c r="AE134" s="3071"/>
      <c r="AF134" s="3072"/>
    </row>
    <row r="135" spans="1:32" s="349" customFormat="1" ht="15" hidden="1" customHeight="1" outlineLevel="1" x14ac:dyDescent="0.2">
      <c r="B135" s="61"/>
      <c r="C135" s="77"/>
      <c r="D135" s="78"/>
      <c r="E135" s="135"/>
      <c r="J135" s="372"/>
      <c r="V135" s="3070"/>
      <c r="W135" s="3071"/>
      <c r="X135" s="3071"/>
      <c r="Y135" s="3071"/>
      <c r="Z135" s="3071"/>
      <c r="AA135" s="3071"/>
      <c r="AB135" s="3071"/>
      <c r="AC135" s="3071"/>
      <c r="AD135" s="3071"/>
      <c r="AE135" s="3071"/>
      <c r="AF135" s="3072"/>
    </row>
    <row r="136" spans="1:32" s="349" customFormat="1" ht="15" hidden="1" customHeight="1" outlineLevel="1" x14ac:dyDescent="0.2">
      <c r="B136" s="61"/>
      <c r="C136" s="77"/>
      <c r="D136" s="78"/>
      <c r="E136" s="135"/>
      <c r="H136" s="468" t="s">
        <v>318</v>
      </c>
      <c r="I136" s="508" t="s">
        <v>319</v>
      </c>
      <c r="J136" s="469" t="s">
        <v>320</v>
      </c>
      <c r="K136" s="372"/>
      <c r="M136" s="542" t="s">
        <v>328</v>
      </c>
      <c r="V136" s="3070"/>
      <c r="W136" s="3071"/>
      <c r="X136" s="3071"/>
      <c r="Y136" s="3071"/>
      <c r="Z136" s="3071"/>
      <c r="AA136" s="3071"/>
      <c r="AB136" s="3071"/>
      <c r="AC136" s="3071"/>
      <c r="AD136" s="3071"/>
      <c r="AE136" s="3071"/>
      <c r="AF136" s="3072"/>
    </row>
    <row r="137" spans="1:32" s="349" customFormat="1" ht="15" hidden="1" customHeight="1" outlineLevel="1" x14ac:dyDescent="0.2">
      <c r="A137" s="669"/>
      <c r="B137" s="61"/>
      <c r="C137" s="77"/>
      <c r="D137" s="78"/>
      <c r="E137" s="135"/>
      <c r="H137" s="489"/>
      <c r="I137" s="538">
        <f>CEILING((M118*$I131),$S133)</f>
        <v>13030</v>
      </c>
      <c r="J137" s="535">
        <v>8386</v>
      </c>
      <c r="K137" s="349" t="s">
        <v>136</v>
      </c>
      <c r="M137" s="506">
        <f>CEILING((M118*$I131),$S132)</f>
        <v>13028</v>
      </c>
      <c r="N137" s="349" t="s">
        <v>136</v>
      </c>
      <c r="V137" s="3070"/>
      <c r="W137" s="3071"/>
      <c r="X137" s="3071"/>
      <c r="Y137" s="3071"/>
      <c r="Z137" s="3071"/>
      <c r="AA137" s="3071"/>
      <c r="AB137" s="3071"/>
      <c r="AC137" s="3071"/>
      <c r="AD137" s="3071"/>
      <c r="AE137" s="3071"/>
      <c r="AF137" s="3072"/>
    </row>
    <row r="138" spans="1:32" s="349" customFormat="1" ht="15" hidden="1" customHeight="1" outlineLevel="1" x14ac:dyDescent="0.2">
      <c r="A138" s="669"/>
      <c r="B138" s="61"/>
      <c r="C138" s="77"/>
      <c r="D138" s="78"/>
      <c r="E138" s="135"/>
      <c r="H138" s="485">
        <f>I137</f>
        <v>13030</v>
      </c>
      <c r="I138" s="506">
        <f>CEILING((M119*$I131),$S133)</f>
        <v>15115</v>
      </c>
      <c r="J138" s="536">
        <v>7796</v>
      </c>
      <c r="K138" s="349" t="s">
        <v>136</v>
      </c>
      <c r="M138" s="506">
        <f>CEILING((M119*$I131),$S132)</f>
        <v>15113</v>
      </c>
      <c r="N138" s="349" t="s">
        <v>136</v>
      </c>
      <c r="V138" s="3070"/>
      <c r="W138" s="3071"/>
      <c r="X138" s="3071"/>
      <c r="Y138" s="3071"/>
      <c r="Z138" s="3071"/>
      <c r="AA138" s="3071"/>
      <c r="AB138" s="3071"/>
      <c r="AC138" s="3071"/>
      <c r="AD138" s="3071"/>
      <c r="AE138" s="3071"/>
      <c r="AF138" s="3072"/>
    </row>
    <row r="139" spans="1:32" s="349" customFormat="1" ht="15" hidden="1" customHeight="1" outlineLevel="1" x14ac:dyDescent="0.2">
      <c r="A139" s="669"/>
      <c r="B139" s="61"/>
      <c r="C139" s="77"/>
      <c r="D139" s="78"/>
      <c r="E139" s="135"/>
      <c r="H139" s="485">
        <f t="shared" ref="H139:H144" si="8">I138</f>
        <v>15115</v>
      </c>
      <c r="I139" s="506">
        <f>CEILING((M120*$I131),$S133)</f>
        <v>17205</v>
      </c>
      <c r="J139" s="536">
        <v>7209</v>
      </c>
      <c r="K139" s="349" t="s">
        <v>136</v>
      </c>
      <c r="M139" s="506">
        <f>CEILING((M120*$I131),$S132)</f>
        <v>17203</v>
      </c>
      <c r="N139" s="349" t="s">
        <v>136</v>
      </c>
      <c r="V139" s="3070"/>
      <c r="W139" s="3071"/>
      <c r="X139" s="3071"/>
      <c r="Y139" s="3071"/>
      <c r="Z139" s="3071"/>
      <c r="AA139" s="3071"/>
      <c r="AB139" s="3071"/>
      <c r="AC139" s="3071"/>
      <c r="AD139" s="3071"/>
      <c r="AE139" s="3071"/>
      <c r="AF139" s="3072"/>
    </row>
    <row r="140" spans="1:32" s="349" customFormat="1" ht="15" hidden="1" customHeight="1" outlineLevel="1" x14ac:dyDescent="0.2">
      <c r="A140" s="669"/>
      <c r="B140" s="61"/>
      <c r="C140" s="77"/>
      <c r="D140" s="78"/>
      <c r="E140" s="135"/>
      <c r="H140" s="485">
        <f t="shared" si="8"/>
        <v>17205</v>
      </c>
      <c r="I140" s="506">
        <f>CEILING((M121*$I131),$S133)</f>
        <v>49275</v>
      </c>
      <c r="J140" s="536">
        <v>6425</v>
      </c>
      <c r="K140" s="349" t="s">
        <v>136</v>
      </c>
      <c r="M140" s="506">
        <f>CEILING((M121*$I131),$S132)</f>
        <v>49272</v>
      </c>
      <c r="N140" s="349" t="s">
        <v>136</v>
      </c>
      <c r="V140" s="3070"/>
      <c r="W140" s="3071"/>
      <c r="X140" s="3071"/>
      <c r="Y140" s="3071"/>
      <c r="Z140" s="3071"/>
      <c r="AA140" s="3071"/>
      <c r="AB140" s="3071"/>
      <c r="AC140" s="3071"/>
      <c r="AD140" s="3071"/>
      <c r="AE140" s="3071"/>
      <c r="AF140" s="3072"/>
    </row>
    <row r="141" spans="1:32" s="349" customFormat="1" ht="15" hidden="1" customHeight="1" outlineLevel="1" x14ac:dyDescent="0.2">
      <c r="A141" s="669"/>
      <c r="B141" s="61"/>
      <c r="C141" s="77"/>
      <c r="D141" s="78"/>
      <c r="E141" s="135"/>
      <c r="H141" s="485">
        <f t="shared" si="8"/>
        <v>49275</v>
      </c>
      <c r="I141" s="506">
        <f>CEILING((M122*$I131),$S133)</f>
        <v>51360</v>
      </c>
      <c r="J141" s="536">
        <v>5864</v>
      </c>
      <c r="K141" s="349" t="s">
        <v>136</v>
      </c>
      <c r="M141" s="506">
        <f>CEILING((M122*$I131),$S132)</f>
        <v>51358</v>
      </c>
      <c r="N141" s="349" t="s">
        <v>136</v>
      </c>
      <c r="V141" s="3070"/>
      <c r="W141" s="3071"/>
      <c r="X141" s="3071"/>
      <c r="Y141" s="3071"/>
      <c r="Z141" s="3071"/>
      <c r="AA141" s="3071"/>
      <c r="AB141" s="3071"/>
      <c r="AC141" s="3071"/>
      <c r="AD141" s="3071"/>
      <c r="AE141" s="3071"/>
      <c r="AF141" s="3072"/>
    </row>
    <row r="142" spans="1:32" s="349" customFormat="1" ht="15" hidden="1" customHeight="1" outlineLevel="1" x14ac:dyDescent="0.2">
      <c r="A142" s="669"/>
      <c r="B142" s="61"/>
      <c r="C142" s="77"/>
      <c r="D142" s="78"/>
      <c r="E142" s="135"/>
      <c r="H142" s="485">
        <f t="shared" si="8"/>
        <v>51360</v>
      </c>
      <c r="I142" s="506">
        <f>CEILING((M123*$I131),$S133)</f>
        <v>53450</v>
      </c>
      <c r="J142" s="536">
        <v>5244</v>
      </c>
      <c r="K142" s="349" t="s">
        <v>136</v>
      </c>
      <c r="M142" s="506">
        <f>CEILING((M123*$I131),$S132)</f>
        <v>53447</v>
      </c>
      <c r="N142" s="349" t="s">
        <v>136</v>
      </c>
      <c r="V142" s="3070"/>
      <c r="W142" s="3071"/>
      <c r="X142" s="3071"/>
      <c r="Y142" s="3071"/>
      <c r="Z142" s="3071"/>
      <c r="AA142" s="3071"/>
      <c r="AB142" s="3071"/>
      <c r="AC142" s="3071"/>
      <c r="AD142" s="3071"/>
      <c r="AE142" s="3071"/>
      <c r="AF142" s="3072"/>
    </row>
    <row r="143" spans="1:32" s="349" customFormat="1" ht="15" hidden="1" customHeight="1" outlineLevel="1" thickBot="1" x14ac:dyDescent="0.25">
      <c r="A143" s="669"/>
      <c r="B143" s="61"/>
      <c r="C143" s="77"/>
      <c r="D143" s="78"/>
      <c r="E143" s="135"/>
      <c r="H143" s="485">
        <f t="shared" si="8"/>
        <v>53450</v>
      </c>
      <c r="I143" s="506">
        <f>CEILING((M124*$I131),$S133)</f>
        <v>55530</v>
      </c>
      <c r="J143" s="536">
        <v>4628</v>
      </c>
      <c r="K143" s="349" t="s">
        <v>136</v>
      </c>
      <c r="M143" s="506">
        <f>CEILING((M124*$I131),$S132)</f>
        <v>55528</v>
      </c>
      <c r="N143" s="349" t="s">
        <v>136</v>
      </c>
      <c r="V143" s="3148"/>
      <c r="W143" s="3149"/>
      <c r="X143" s="3149"/>
      <c r="Y143" s="3149"/>
      <c r="Z143" s="3149"/>
      <c r="AA143" s="3149"/>
      <c r="AB143" s="3149"/>
      <c r="AC143" s="3149"/>
      <c r="AD143" s="3149"/>
      <c r="AE143" s="3149"/>
      <c r="AF143" s="3150"/>
    </row>
    <row r="144" spans="1:32" s="349" customFormat="1" ht="13.5" hidden="1" outlineLevel="1" thickBot="1" x14ac:dyDescent="0.25">
      <c r="A144" s="669"/>
      <c r="B144" s="61"/>
      <c r="C144" s="77"/>
      <c r="D144" s="78"/>
      <c r="E144" s="135"/>
      <c r="H144" s="487">
        <f t="shared" si="8"/>
        <v>55530</v>
      </c>
      <c r="I144" s="493"/>
      <c r="J144" s="537">
        <v>4068</v>
      </c>
      <c r="K144" s="349" t="s">
        <v>136</v>
      </c>
      <c r="M144" s="864"/>
      <c r="V144" s="1578"/>
      <c r="W144" s="1578"/>
      <c r="X144" s="1578"/>
      <c r="Y144" s="1578"/>
      <c r="Z144" s="1578"/>
      <c r="AA144" s="1578"/>
      <c r="AB144" s="1578"/>
      <c r="AC144" s="1578"/>
      <c r="AD144" s="1578"/>
      <c r="AE144" s="1578"/>
      <c r="AF144" s="1578"/>
    </row>
    <row r="145" spans="1:32" s="349" customFormat="1" ht="12.75" hidden="1" outlineLevel="1" x14ac:dyDescent="0.2">
      <c r="B145" s="61"/>
      <c r="C145" s="77"/>
      <c r="D145" s="78"/>
      <c r="E145" s="135"/>
      <c r="K145" s="372"/>
    </row>
    <row r="146" spans="1:32" s="349" customFormat="1" ht="12.75" hidden="1" outlineLevel="1" x14ac:dyDescent="0.2">
      <c r="B146" s="61"/>
      <c r="C146" s="77"/>
      <c r="D146" s="78"/>
      <c r="E146" s="135"/>
      <c r="G146" s="349" t="s">
        <v>321</v>
      </c>
      <c r="J146" s="531">
        <f>CEILING((J127*I131),S132)</f>
        <v>1969</v>
      </c>
      <c r="K146" s="349" t="s">
        <v>136</v>
      </c>
    </row>
    <row r="147" spans="1:32" s="349" customFormat="1" ht="12.75" collapsed="1" x14ac:dyDescent="0.2">
      <c r="B147" s="61"/>
      <c r="C147" s="77"/>
      <c r="D147" s="78"/>
      <c r="E147" s="135"/>
    </row>
    <row r="148" spans="1:32" s="433" customFormat="1" ht="12.75" x14ac:dyDescent="0.2">
      <c r="A148" s="852" t="s">
        <v>1583</v>
      </c>
      <c r="B148" s="126"/>
      <c r="C148" s="127"/>
      <c r="D148" s="128"/>
      <c r="E148" s="129" t="s">
        <v>2</v>
      </c>
      <c r="F148" s="130"/>
      <c r="G148" s="121">
        <f>G129+1</f>
        <v>2006</v>
      </c>
      <c r="H148" s="131">
        <f>ROW(J168)-ROW()</f>
        <v>20</v>
      </c>
      <c r="V148" s="533"/>
      <c r="W148" s="533"/>
      <c r="X148" s="533"/>
      <c r="Y148" s="533"/>
      <c r="Z148" s="533"/>
      <c r="AA148" s="533"/>
      <c r="AB148" s="533"/>
      <c r="AC148" s="533"/>
      <c r="AD148" s="533"/>
      <c r="AE148" s="533"/>
      <c r="AF148" s="533"/>
    </row>
    <row r="149" spans="1:32" s="349" customFormat="1" ht="12.75" hidden="1" outlineLevel="1" x14ac:dyDescent="0.2">
      <c r="B149" s="61"/>
      <c r="C149" s="77"/>
      <c r="D149" s="78"/>
      <c r="E149" s="135"/>
    </row>
    <row r="150" spans="1:32" s="349" customFormat="1" ht="13.5" hidden="1" outlineLevel="1" thickBot="1" x14ac:dyDescent="0.25">
      <c r="B150" s="61"/>
      <c r="C150" s="77"/>
      <c r="D150" s="78"/>
      <c r="E150" s="135"/>
      <c r="G150" s="85" t="s">
        <v>0</v>
      </c>
      <c r="H150" s="122">
        <f>$G148</f>
        <v>2006</v>
      </c>
      <c r="I150" s="348">
        <f>VLOOKUP($H150,'TCF en bruto WML'!$G$13:$J$76,'TCF en bruto WML'!$J$78,FALSE)</f>
        <v>1.0089999999999999</v>
      </c>
      <c r="S150" s="372" t="s">
        <v>243</v>
      </c>
      <c r="V150" s="74" t="s">
        <v>29</v>
      </c>
      <c r="W150" s="419"/>
      <c r="X150" s="419"/>
      <c r="Y150" s="419"/>
      <c r="Z150" s="419"/>
      <c r="AA150" s="419"/>
      <c r="AB150" s="419"/>
      <c r="AC150" s="419"/>
      <c r="AD150" s="419"/>
      <c r="AE150" s="419"/>
      <c r="AF150" s="419"/>
    </row>
    <row r="151" spans="1:32" s="349" customFormat="1" ht="15" hidden="1" customHeight="1" outlineLevel="1" x14ac:dyDescent="0.2">
      <c r="B151" s="61"/>
      <c r="C151" s="77"/>
      <c r="D151" s="78"/>
      <c r="E151" s="135"/>
      <c r="S151" s="528">
        <v>1</v>
      </c>
      <c r="T151" s="349" t="s">
        <v>136</v>
      </c>
      <c r="V151" s="3067" t="s">
        <v>325</v>
      </c>
      <c r="W151" s="3068"/>
      <c r="X151" s="3068"/>
      <c r="Y151" s="3068"/>
      <c r="Z151" s="3068"/>
      <c r="AA151" s="3068"/>
      <c r="AB151" s="3068"/>
      <c r="AC151" s="3068"/>
      <c r="AD151" s="3068"/>
      <c r="AE151" s="3068"/>
      <c r="AF151" s="3069"/>
    </row>
    <row r="152" spans="1:32" s="349" customFormat="1" ht="15" hidden="1" customHeight="1" outlineLevel="1" x14ac:dyDescent="0.2">
      <c r="B152" s="61"/>
      <c r="C152" s="77"/>
      <c r="D152" s="78"/>
      <c r="E152" s="135"/>
      <c r="S152" s="528">
        <v>5</v>
      </c>
      <c r="T152" s="349" t="s">
        <v>136</v>
      </c>
      <c r="V152" s="3070"/>
      <c r="W152" s="3071"/>
      <c r="X152" s="3071"/>
      <c r="Y152" s="3071"/>
      <c r="Z152" s="3071"/>
      <c r="AA152" s="3071"/>
      <c r="AB152" s="3071"/>
      <c r="AC152" s="3071"/>
      <c r="AD152" s="3071"/>
      <c r="AE152" s="3071"/>
      <c r="AF152" s="3072"/>
    </row>
    <row r="153" spans="1:32" s="349" customFormat="1" ht="15" hidden="1" customHeight="1" outlineLevel="1" x14ac:dyDescent="0.2">
      <c r="B153" s="61"/>
      <c r="C153" s="77"/>
      <c r="D153" s="78"/>
      <c r="E153" s="135"/>
      <c r="G153" s="372" t="s">
        <v>332</v>
      </c>
      <c r="S153" s="531"/>
      <c r="V153" s="3070"/>
      <c r="W153" s="3071"/>
      <c r="X153" s="3071"/>
      <c r="Y153" s="3071"/>
      <c r="Z153" s="3071"/>
      <c r="AA153" s="3071"/>
      <c r="AB153" s="3071"/>
      <c r="AC153" s="3071"/>
      <c r="AD153" s="3071"/>
      <c r="AE153" s="3071"/>
      <c r="AF153" s="3072"/>
    </row>
    <row r="154" spans="1:32" s="349" customFormat="1" ht="15" hidden="1" customHeight="1" outlineLevel="1" x14ac:dyDescent="0.2">
      <c r="B154" s="61"/>
      <c r="C154" s="77"/>
      <c r="D154" s="78"/>
      <c r="E154" s="135"/>
      <c r="S154" s="531"/>
      <c r="V154" s="3070"/>
      <c r="W154" s="3071"/>
      <c r="X154" s="3071"/>
      <c r="Y154" s="3071"/>
      <c r="Z154" s="3071"/>
      <c r="AA154" s="3071"/>
      <c r="AB154" s="3071"/>
      <c r="AC154" s="3071"/>
      <c r="AD154" s="3071"/>
      <c r="AE154" s="3071"/>
      <c r="AF154" s="3072"/>
    </row>
    <row r="155" spans="1:32" s="349" customFormat="1" ht="15" hidden="1" customHeight="1" outlineLevel="1" x14ac:dyDescent="0.2">
      <c r="B155" s="61"/>
      <c r="C155" s="77"/>
      <c r="D155" s="78"/>
      <c r="E155" s="135"/>
      <c r="H155" s="468" t="s">
        <v>318</v>
      </c>
      <c r="I155" s="508" t="s">
        <v>319</v>
      </c>
      <c r="J155" s="469" t="s">
        <v>320</v>
      </c>
      <c r="K155" s="469" t="s">
        <v>329</v>
      </c>
      <c r="L155" s="469" t="s">
        <v>330</v>
      </c>
      <c r="M155" s="542" t="s">
        <v>328</v>
      </c>
      <c r="S155" s="531"/>
      <c r="V155" s="3070"/>
      <c r="W155" s="3071"/>
      <c r="X155" s="3071"/>
      <c r="Y155" s="3071"/>
      <c r="Z155" s="3071"/>
      <c r="AA155" s="3071"/>
      <c r="AB155" s="3071"/>
      <c r="AC155" s="3071"/>
      <c r="AD155" s="3071"/>
      <c r="AE155" s="3071"/>
      <c r="AF155" s="3072"/>
    </row>
    <row r="156" spans="1:32" s="349" customFormat="1" ht="15" hidden="1" customHeight="1" outlineLevel="1" x14ac:dyDescent="0.2">
      <c r="A156" s="669"/>
      <c r="B156" s="61"/>
      <c r="C156" s="77"/>
      <c r="D156" s="78"/>
      <c r="E156" s="135"/>
      <c r="H156" s="489"/>
      <c r="I156" s="538">
        <f t="shared" ref="I156:J162" si="9">I137</f>
        <v>13030</v>
      </c>
      <c r="J156" s="538">
        <f t="shared" si="9"/>
        <v>8386</v>
      </c>
      <c r="K156" s="535">
        <v>419</v>
      </c>
      <c r="L156" s="495">
        <f>J156+K156</f>
        <v>8805</v>
      </c>
      <c r="M156" s="538"/>
      <c r="N156" s="349" t="s">
        <v>136</v>
      </c>
      <c r="S156" s="531"/>
      <c r="V156" s="3070"/>
      <c r="W156" s="3071"/>
      <c r="X156" s="3071"/>
      <c r="Y156" s="3071"/>
      <c r="Z156" s="3071"/>
      <c r="AA156" s="3071"/>
      <c r="AB156" s="3071"/>
      <c r="AC156" s="3071"/>
      <c r="AD156" s="3071"/>
      <c r="AE156" s="3071"/>
      <c r="AF156" s="3072"/>
    </row>
    <row r="157" spans="1:32" s="349" customFormat="1" ht="15" hidden="1" customHeight="1" outlineLevel="1" x14ac:dyDescent="0.2">
      <c r="B157" s="61"/>
      <c r="C157" s="77"/>
      <c r="D157" s="78"/>
      <c r="E157" s="135"/>
      <c r="H157" s="485">
        <f>I156</f>
        <v>13030</v>
      </c>
      <c r="I157" s="506">
        <f t="shared" si="9"/>
        <v>15115</v>
      </c>
      <c r="J157" s="506">
        <f t="shared" si="9"/>
        <v>7796</v>
      </c>
      <c r="K157" s="536">
        <v>390</v>
      </c>
      <c r="L157" s="506">
        <f t="shared" ref="L157:L163" si="10">J157+K157</f>
        <v>8186</v>
      </c>
      <c r="M157" s="506"/>
      <c r="N157" s="349" t="s">
        <v>136</v>
      </c>
      <c r="S157" s="531"/>
      <c r="V157" s="3070"/>
      <c r="W157" s="3071"/>
      <c r="X157" s="3071"/>
      <c r="Y157" s="3071"/>
      <c r="Z157" s="3071"/>
      <c r="AA157" s="3071"/>
      <c r="AB157" s="3071"/>
      <c r="AC157" s="3071"/>
      <c r="AD157" s="3071"/>
      <c r="AE157" s="3071"/>
      <c r="AF157" s="3072"/>
    </row>
    <row r="158" spans="1:32" s="349" customFormat="1" ht="15" hidden="1" customHeight="1" outlineLevel="1" x14ac:dyDescent="0.2">
      <c r="B158" s="61"/>
      <c r="C158" s="77"/>
      <c r="D158" s="78"/>
      <c r="E158" s="135"/>
      <c r="H158" s="485">
        <f t="shared" ref="H158:H163" si="11">I157</f>
        <v>15115</v>
      </c>
      <c r="I158" s="506">
        <f t="shared" si="9"/>
        <v>17205</v>
      </c>
      <c r="J158" s="506">
        <f t="shared" si="9"/>
        <v>7209</v>
      </c>
      <c r="K158" s="536">
        <v>360</v>
      </c>
      <c r="L158" s="506">
        <f t="shared" si="10"/>
        <v>7569</v>
      </c>
      <c r="M158" s="506"/>
      <c r="N158" s="349" t="s">
        <v>136</v>
      </c>
      <c r="S158" s="531"/>
      <c r="V158" s="3070"/>
      <c r="W158" s="3071"/>
      <c r="X158" s="3071"/>
      <c r="Y158" s="3071"/>
      <c r="Z158" s="3071"/>
      <c r="AA158" s="3071"/>
      <c r="AB158" s="3071"/>
      <c r="AC158" s="3071"/>
      <c r="AD158" s="3071"/>
      <c r="AE158" s="3071"/>
      <c r="AF158" s="3072"/>
    </row>
    <row r="159" spans="1:32" s="349" customFormat="1" ht="15" hidden="1" customHeight="1" outlineLevel="1" x14ac:dyDescent="0.2">
      <c r="B159" s="61"/>
      <c r="C159" s="77"/>
      <c r="D159" s="78"/>
      <c r="E159" s="135"/>
      <c r="H159" s="485">
        <f t="shared" si="11"/>
        <v>17205</v>
      </c>
      <c r="I159" s="506">
        <f t="shared" si="9"/>
        <v>49275</v>
      </c>
      <c r="J159" s="506">
        <f t="shared" si="9"/>
        <v>6425</v>
      </c>
      <c r="K159" s="536">
        <v>321</v>
      </c>
      <c r="L159" s="506">
        <f t="shared" si="10"/>
        <v>6746</v>
      </c>
      <c r="M159" s="506"/>
      <c r="N159" s="349" t="s">
        <v>136</v>
      </c>
      <c r="S159" s="531"/>
      <c r="V159" s="3070"/>
      <c r="W159" s="3071"/>
      <c r="X159" s="3071"/>
      <c r="Y159" s="3071"/>
      <c r="Z159" s="3071"/>
      <c r="AA159" s="3071"/>
      <c r="AB159" s="3071"/>
      <c r="AC159" s="3071"/>
      <c r="AD159" s="3071"/>
      <c r="AE159" s="3071"/>
      <c r="AF159" s="3072"/>
    </row>
    <row r="160" spans="1:32" s="349" customFormat="1" ht="15" hidden="1" customHeight="1" outlineLevel="1" x14ac:dyDescent="0.2">
      <c r="B160" s="61"/>
      <c r="C160" s="77"/>
      <c r="D160" s="78"/>
      <c r="E160" s="135"/>
      <c r="H160" s="485">
        <f t="shared" si="11"/>
        <v>49275</v>
      </c>
      <c r="I160" s="506">
        <f t="shared" si="9"/>
        <v>51360</v>
      </c>
      <c r="J160" s="506">
        <f t="shared" si="9"/>
        <v>5864</v>
      </c>
      <c r="K160" s="536">
        <v>293</v>
      </c>
      <c r="L160" s="506">
        <f t="shared" si="10"/>
        <v>6157</v>
      </c>
      <c r="M160" s="506"/>
      <c r="N160" s="349" t="s">
        <v>136</v>
      </c>
      <c r="S160" s="531"/>
      <c r="V160" s="3070"/>
      <c r="W160" s="3071"/>
      <c r="X160" s="3071"/>
      <c r="Y160" s="3071"/>
      <c r="Z160" s="3071"/>
      <c r="AA160" s="3071"/>
      <c r="AB160" s="3071"/>
      <c r="AC160" s="3071"/>
      <c r="AD160" s="3071"/>
      <c r="AE160" s="3071"/>
      <c r="AF160" s="3072"/>
    </row>
    <row r="161" spans="1:32" s="349" customFormat="1" ht="15" hidden="1" customHeight="1" outlineLevel="1" thickBot="1" x14ac:dyDescent="0.25">
      <c r="B161" s="61"/>
      <c r="C161" s="77"/>
      <c r="D161" s="78"/>
      <c r="E161" s="135"/>
      <c r="H161" s="485">
        <f t="shared" si="11"/>
        <v>51360</v>
      </c>
      <c r="I161" s="506">
        <f t="shared" si="9"/>
        <v>53450</v>
      </c>
      <c r="J161" s="506">
        <f t="shared" si="9"/>
        <v>5244</v>
      </c>
      <c r="K161" s="536">
        <v>262</v>
      </c>
      <c r="L161" s="506">
        <f t="shared" si="10"/>
        <v>5506</v>
      </c>
      <c r="M161" s="506"/>
      <c r="N161" s="349" t="s">
        <v>136</v>
      </c>
      <c r="S161" s="531"/>
      <c r="V161" s="3148"/>
      <c r="W161" s="3149"/>
      <c r="X161" s="3149"/>
      <c r="Y161" s="3149"/>
      <c r="Z161" s="3149"/>
      <c r="AA161" s="3149"/>
      <c r="AB161" s="3149"/>
      <c r="AC161" s="3149"/>
      <c r="AD161" s="3149"/>
      <c r="AE161" s="3149"/>
      <c r="AF161" s="3150"/>
    </row>
    <row r="162" spans="1:32" s="349" customFormat="1" ht="12.75" hidden="1" outlineLevel="1" x14ac:dyDescent="0.2">
      <c r="B162" s="61"/>
      <c r="C162" s="77"/>
      <c r="D162" s="78"/>
      <c r="E162" s="135"/>
      <c r="H162" s="485">
        <f t="shared" si="11"/>
        <v>53450</v>
      </c>
      <c r="I162" s="506">
        <f t="shared" si="9"/>
        <v>55530</v>
      </c>
      <c r="J162" s="506">
        <f t="shared" si="9"/>
        <v>4628</v>
      </c>
      <c r="K162" s="536">
        <v>231</v>
      </c>
      <c r="L162" s="506">
        <f t="shared" si="10"/>
        <v>4859</v>
      </c>
      <c r="M162" s="506"/>
      <c r="N162" s="349" t="s">
        <v>136</v>
      </c>
      <c r="S162" s="531"/>
    </row>
    <row r="163" spans="1:32" s="349" customFormat="1" ht="13.5" hidden="1" outlineLevel="1" thickBot="1" x14ac:dyDescent="0.25">
      <c r="B163" s="61"/>
      <c r="C163" s="77"/>
      <c r="D163" s="78"/>
      <c r="E163" s="135"/>
      <c r="H163" s="487">
        <f t="shared" si="11"/>
        <v>55530</v>
      </c>
      <c r="I163" s="493"/>
      <c r="J163" s="509">
        <f>J144</f>
        <v>4068</v>
      </c>
      <c r="K163" s="537">
        <v>203</v>
      </c>
      <c r="L163" s="509">
        <f t="shared" si="10"/>
        <v>4271</v>
      </c>
      <c r="M163" s="864"/>
      <c r="N163" s="349" t="s">
        <v>136</v>
      </c>
      <c r="S163" s="531"/>
    </row>
    <row r="164" spans="1:32" s="349" customFormat="1" ht="12.75" hidden="1" outlineLevel="1" x14ac:dyDescent="0.2">
      <c r="B164" s="61"/>
      <c r="C164" s="77"/>
      <c r="D164" s="78"/>
      <c r="E164" s="135"/>
      <c r="S164" s="531"/>
    </row>
    <row r="165" spans="1:32" s="349" customFormat="1" ht="12.75" hidden="1" outlineLevel="1" x14ac:dyDescent="0.2">
      <c r="B165" s="61"/>
      <c r="C165" s="77"/>
      <c r="D165" s="78"/>
      <c r="E165" s="135"/>
      <c r="G165" s="349" t="s">
        <v>229</v>
      </c>
      <c r="S165" s="399"/>
    </row>
    <row r="166" spans="1:32" s="349" customFormat="1" ht="15" hidden="1" customHeight="1" outlineLevel="1" x14ac:dyDescent="0.2">
      <c r="B166" s="61"/>
      <c r="C166" s="77"/>
      <c r="D166" s="78"/>
      <c r="E166" s="135"/>
    </row>
    <row r="167" spans="1:32" s="349" customFormat="1" ht="12.75" hidden="1" outlineLevel="1" x14ac:dyDescent="0.2">
      <c r="B167" s="61"/>
      <c r="C167" s="77"/>
      <c r="D167" s="78"/>
      <c r="E167" s="135"/>
      <c r="H167" s="468" t="s">
        <v>318</v>
      </c>
      <c r="I167" s="508" t="s">
        <v>319</v>
      </c>
      <c r="J167" s="469" t="s">
        <v>320</v>
      </c>
      <c r="K167" s="476"/>
      <c r="L167" s="478"/>
      <c r="M167" s="542" t="s">
        <v>328</v>
      </c>
    </row>
    <row r="168" spans="1:32" s="349" customFormat="1" ht="12.75" hidden="1" outlineLevel="1" x14ac:dyDescent="0.2">
      <c r="A168" s="669" t="str">
        <f>INDEX(Checks!$J$42:$J$47,MATCH((SEARCH("(",formuletekst(J168))),Checks!$I$42:$I$47,0))</f>
        <v>ABO</v>
      </c>
      <c r="B168" s="61"/>
      <c r="C168" s="77"/>
      <c r="D168" s="78"/>
      <c r="E168" s="135"/>
      <c r="H168" s="489"/>
      <c r="I168" s="538">
        <f>CEILING((H157*$I150),$S152)</f>
        <v>13150</v>
      </c>
      <c r="J168" s="538">
        <f>CEILING((L156*$I150),$S151)</f>
        <v>8885</v>
      </c>
      <c r="K168" s="349" t="s">
        <v>136</v>
      </c>
      <c r="L168" s="486"/>
      <c r="M168" s="538">
        <f>CEILING((H157*$I150),$S151)</f>
        <v>13148</v>
      </c>
      <c r="N168" s="349" t="s">
        <v>136</v>
      </c>
    </row>
    <row r="169" spans="1:32" s="349" customFormat="1" ht="12.75" hidden="1" outlineLevel="1" x14ac:dyDescent="0.2">
      <c r="A169" s="669" t="str">
        <f>INDEX(Checks!$J$42:$J$47,MATCH((SEARCH("(",formuletekst(J169))),Checks!$I$42:$I$47,0))</f>
        <v>ABO</v>
      </c>
      <c r="B169" s="61"/>
      <c r="C169" s="77"/>
      <c r="D169" s="78"/>
      <c r="E169" s="135"/>
      <c r="H169" s="485">
        <f>I168</f>
        <v>13150</v>
      </c>
      <c r="I169" s="506">
        <f>CEILING((H158*$I150),$S152)</f>
        <v>15255</v>
      </c>
      <c r="J169" s="506">
        <f>CEILING((L157*$I150),$S151)</f>
        <v>8260</v>
      </c>
      <c r="K169" s="349" t="s">
        <v>136</v>
      </c>
      <c r="L169" s="486"/>
      <c r="M169" s="506">
        <f>CEILING((H158*$I150),$S151)</f>
        <v>15252</v>
      </c>
      <c r="N169" s="349" t="s">
        <v>136</v>
      </c>
    </row>
    <row r="170" spans="1:32" s="349" customFormat="1" ht="12.75" hidden="1" outlineLevel="1" x14ac:dyDescent="0.2">
      <c r="A170" s="669" t="str">
        <f>INDEX(Checks!$J$42:$J$47,MATCH((SEARCH("(",formuletekst(J170))),Checks!$I$42:$I$47,0))</f>
        <v>ABO</v>
      </c>
      <c r="B170" s="61"/>
      <c r="C170" s="77"/>
      <c r="D170" s="78"/>
      <c r="E170" s="135"/>
      <c r="H170" s="485">
        <f t="shared" ref="H170:H175" si="12">I169</f>
        <v>15255</v>
      </c>
      <c r="I170" s="506">
        <f>CEILING((H159*$I150),$S152)</f>
        <v>17360</v>
      </c>
      <c r="J170" s="506">
        <f>CEILING((L158*$I150),$S151)</f>
        <v>7638</v>
      </c>
      <c r="K170" s="349" t="s">
        <v>136</v>
      </c>
      <c r="L170" s="486"/>
      <c r="M170" s="506">
        <f>CEILING((H159*$I150),$S151)</f>
        <v>17360</v>
      </c>
      <c r="N170" s="349" t="s">
        <v>136</v>
      </c>
    </row>
    <row r="171" spans="1:32" s="349" customFormat="1" ht="12.75" hidden="1" outlineLevel="1" x14ac:dyDescent="0.2">
      <c r="A171" s="669" t="str">
        <f>INDEX(Checks!$J$42:$J$47,MATCH((SEARCH("(",formuletekst(J171))),Checks!$I$42:$I$47,0))</f>
        <v>ABO</v>
      </c>
      <c r="B171" s="61"/>
      <c r="C171" s="77"/>
      <c r="D171" s="78"/>
      <c r="E171" s="135"/>
      <c r="H171" s="485">
        <f t="shared" si="12"/>
        <v>17360</v>
      </c>
      <c r="I171" s="506">
        <f>CEILING((H160*$I150),$S152)</f>
        <v>49720</v>
      </c>
      <c r="J171" s="506">
        <f>CEILING((L159*$I150),$S151)</f>
        <v>6807</v>
      </c>
      <c r="K171" s="349" t="s">
        <v>136</v>
      </c>
      <c r="L171" s="486"/>
      <c r="M171" s="506">
        <f>CEILING((H160*$I150),$S151)</f>
        <v>49719</v>
      </c>
      <c r="N171" s="349" t="s">
        <v>136</v>
      </c>
    </row>
    <row r="172" spans="1:32" s="349" customFormat="1" ht="12.75" hidden="1" outlineLevel="1" x14ac:dyDescent="0.2">
      <c r="A172" s="669" t="str">
        <f>INDEX(Checks!$J$42:$J$47,MATCH((SEARCH("(",formuletekst(J172))),Checks!$I$42:$I$47,0))</f>
        <v>ABO</v>
      </c>
      <c r="B172" s="61"/>
      <c r="C172" s="77"/>
      <c r="D172" s="78"/>
      <c r="E172" s="135"/>
      <c r="H172" s="485">
        <f t="shared" si="12"/>
        <v>49720</v>
      </c>
      <c r="I172" s="506">
        <f>CEILING((H161*$I150),$S152)</f>
        <v>51825</v>
      </c>
      <c r="J172" s="506">
        <f>CEILING((L160*$I150),$S151)</f>
        <v>6213</v>
      </c>
      <c r="K172" s="349" t="s">
        <v>136</v>
      </c>
      <c r="L172" s="486"/>
      <c r="M172" s="506">
        <f>CEILING((H161*$I150),$S151)</f>
        <v>51823</v>
      </c>
      <c r="N172" s="349" t="s">
        <v>136</v>
      </c>
    </row>
    <row r="173" spans="1:32" s="349" customFormat="1" ht="12.75" hidden="1" outlineLevel="1" x14ac:dyDescent="0.2">
      <c r="A173" s="669" t="str">
        <f>INDEX(Checks!$J$42:$J$47,MATCH((SEARCH("(",formuletekst(J173))),Checks!$I$42:$I$47,0))</f>
        <v>ABO</v>
      </c>
      <c r="B173" s="61"/>
      <c r="C173" s="77"/>
      <c r="D173" s="78"/>
      <c r="E173" s="135"/>
      <c r="H173" s="485">
        <f t="shared" si="12"/>
        <v>51825</v>
      </c>
      <c r="I173" s="506">
        <f>CEILING((H162*$I150),$S152)</f>
        <v>53935</v>
      </c>
      <c r="J173" s="506">
        <f>CEILING((L161*$I150),$S151)</f>
        <v>5556</v>
      </c>
      <c r="K173" s="349" t="s">
        <v>136</v>
      </c>
      <c r="L173" s="486"/>
      <c r="M173" s="506">
        <f>CEILING((H162*$I150),$S151)</f>
        <v>53932</v>
      </c>
      <c r="N173" s="349" t="s">
        <v>136</v>
      </c>
    </row>
    <row r="174" spans="1:32" s="349" customFormat="1" ht="12.75" hidden="1" outlineLevel="1" x14ac:dyDescent="0.2">
      <c r="A174" s="669" t="str">
        <f>INDEX(Checks!$J$42:$J$47,MATCH((SEARCH("(",formuletekst(J174))),Checks!$I$42:$I$47,0))</f>
        <v>ABO</v>
      </c>
      <c r="B174" s="61"/>
      <c r="C174" s="77"/>
      <c r="D174" s="78"/>
      <c r="E174" s="135"/>
      <c r="H174" s="485">
        <f t="shared" si="12"/>
        <v>53935</v>
      </c>
      <c r="I174" s="506">
        <f>CEILING((H163*$I150),$S152)</f>
        <v>56030</v>
      </c>
      <c r="J174" s="506">
        <f>CEILING((L162*$I150),$S151)</f>
        <v>4903</v>
      </c>
      <c r="K174" s="349" t="s">
        <v>136</v>
      </c>
      <c r="L174" s="486"/>
      <c r="M174" s="506">
        <f>CEILING((H163*$I150),$S151)</f>
        <v>56030</v>
      </c>
      <c r="N174" s="349" t="s">
        <v>136</v>
      </c>
    </row>
    <row r="175" spans="1:32" s="349" customFormat="1" ht="13.5" hidden="1" outlineLevel="1" thickBot="1" x14ac:dyDescent="0.25">
      <c r="A175" s="669" t="str">
        <f>INDEX(Checks!$J$42:$J$47,MATCH((SEARCH("(",formuletekst(J175))),Checks!$I$42:$I$47,0))</f>
        <v>ABO</v>
      </c>
      <c r="B175" s="61"/>
      <c r="C175" s="77"/>
      <c r="D175" s="78"/>
      <c r="E175" s="135"/>
      <c r="H175" s="487">
        <f t="shared" si="12"/>
        <v>56030</v>
      </c>
      <c r="I175" s="493"/>
      <c r="J175" s="509">
        <f>CEILING((L163*$I150),$S151)</f>
        <v>4310</v>
      </c>
      <c r="K175" s="349" t="s">
        <v>136</v>
      </c>
      <c r="L175" s="486"/>
      <c r="M175" s="864"/>
      <c r="V175" s="1578"/>
      <c r="W175" s="1578"/>
      <c r="X175" s="1578"/>
      <c r="Y175" s="1578"/>
      <c r="Z175" s="1578"/>
      <c r="AA175" s="1578"/>
      <c r="AB175" s="1578"/>
      <c r="AC175" s="1578"/>
      <c r="AD175" s="1578"/>
      <c r="AE175" s="1578"/>
      <c r="AF175" s="1578"/>
    </row>
    <row r="176" spans="1:32" s="349" customFormat="1" ht="12.75" hidden="1" outlineLevel="1" x14ac:dyDescent="0.2">
      <c r="B176" s="61"/>
      <c r="C176" s="77"/>
      <c r="D176" s="78"/>
      <c r="E176" s="135"/>
      <c r="K176" s="372"/>
    </row>
    <row r="177" spans="1:32" s="349" customFormat="1" ht="12.75" hidden="1" outlineLevel="1" x14ac:dyDescent="0.2">
      <c r="A177" s="669" t="str">
        <f>INDEX(Checks!$J$42:$J$47,MATCH((SEARCH("(",formuletekst(J177))),Checks!$I$42:$I$47,0))</f>
        <v>ABO</v>
      </c>
      <c r="B177" s="61"/>
      <c r="C177" s="77"/>
      <c r="D177" s="78"/>
      <c r="E177" s="135"/>
      <c r="G177" s="349" t="s">
        <v>321</v>
      </c>
      <c r="J177" s="531">
        <f>CEILING((J146*I150),S151)</f>
        <v>1987</v>
      </c>
      <c r="K177" s="349" t="s">
        <v>136</v>
      </c>
    </row>
    <row r="178" spans="1:32" s="349" customFormat="1" ht="12.75" collapsed="1" x14ac:dyDescent="0.2">
      <c r="B178" s="61"/>
      <c r="C178" s="77"/>
      <c r="D178" s="78"/>
      <c r="E178" s="135"/>
    </row>
    <row r="179" spans="1:32" s="433" customFormat="1" ht="12.75" x14ac:dyDescent="0.2">
      <c r="A179" s="852" t="s">
        <v>1583</v>
      </c>
      <c r="B179" s="126"/>
      <c r="C179" s="127"/>
      <c r="D179" s="128"/>
      <c r="E179" s="129" t="s">
        <v>2</v>
      </c>
      <c r="F179" s="130"/>
      <c r="G179" s="121">
        <f>G148+1</f>
        <v>2007</v>
      </c>
      <c r="H179" s="131">
        <f>ROW(J199)-ROW()</f>
        <v>20</v>
      </c>
      <c r="V179" s="533"/>
      <c r="W179" s="533"/>
      <c r="X179" s="533"/>
      <c r="Y179" s="533"/>
      <c r="Z179" s="533"/>
      <c r="AA179" s="533"/>
      <c r="AB179" s="533"/>
      <c r="AC179" s="533"/>
      <c r="AD179" s="533"/>
      <c r="AE179" s="533"/>
      <c r="AF179" s="533"/>
    </row>
    <row r="180" spans="1:32" s="349" customFormat="1" ht="12.75" hidden="1" outlineLevel="1" x14ac:dyDescent="0.2">
      <c r="B180" s="61"/>
      <c r="C180" s="77"/>
      <c r="D180" s="78"/>
      <c r="E180" s="135"/>
    </row>
    <row r="181" spans="1:32" s="349" customFormat="1" ht="13.5" hidden="1" outlineLevel="1" thickBot="1" x14ac:dyDescent="0.25">
      <c r="B181" s="61"/>
      <c r="C181" s="77"/>
      <c r="D181" s="78"/>
      <c r="E181" s="135"/>
      <c r="G181" s="85" t="s">
        <v>0</v>
      </c>
      <c r="H181" s="122">
        <f>$G179</f>
        <v>2007</v>
      </c>
      <c r="I181" s="348">
        <f>VLOOKUP($H181,'TCF en bruto WML'!$G$13:$J$76,'TCF en bruto WML'!$J$78,FALSE)</f>
        <v>1.016</v>
      </c>
      <c r="S181" s="372" t="s">
        <v>243</v>
      </c>
      <c r="V181" s="74" t="s">
        <v>29</v>
      </c>
      <c r="W181" s="419"/>
      <c r="X181" s="419"/>
      <c r="Y181" s="419"/>
      <c r="Z181" s="419"/>
      <c r="AA181" s="419"/>
      <c r="AB181" s="419"/>
      <c r="AC181" s="419"/>
      <c r="AD181" s="419"/>
      <c r="AE181" s="419"/>
      <c r="AF181" s="419"/>
    </row>
    <row r="182" spans="1:32" s="349" customFormat="1" ht="15" hidden="1" customHeight="1" outlineLevel="1" x14ac:dyDescent="0.2">
      <c r="B182" s="61"/>
      <c r="C182" s="77"/>
      <c r="D182" s="78"/>
      <c r="E182" s="135"/>
      <c r="S182" s="528">
        <v>1</v>
      </c>
      <c r="T182" s="349" t="s">
        <v>136</v>
      </c>
      <c r="V182" s="3067" t="s">
        <v>333</v>
      </c>
      <c r="W182" s="3068"/>
      <c r="X182" s="3068"/>
      <c r="Y182" s="3068"/>
      <c r="Z182" s="3068"/>
      <c r="AA182" s="3068"/>
      <c r="AB182" s="3068"/>
      <c r="AC182" s="3068"/>
      <c r="AD182" s="3068"/>
      <c r="AE182" s="3068"/>
      <c r="AF182" s="3069"/>
    </row>
    <row r="183" spans="1:32" s="349" customFormat="1" ht="15" hidden="1" customHeight="1" outlineLevel="1" x14ac:dyDescent="0.2">
      <c r="B183" s="61"/>
      <c r="C183" s="77"/>
      <c r="D183" s="78"/>
      <c r="E183" s="135"/>
      <c r="S183" s="528">
        <v>5</v>
      </c>
      <c r="T183" s="349" t="s">
        <v>136</v>
      </c>
      <c r="V183" s="3070"/>
      <c r="W183" s="3071"/>
      <c r="X183" s="3071"/>
      <c r="Y183" s="3071"/>
      <c r="Z183" s="3071"/>
      <c r="AA183" s="3071"/>
      <c r="AB183" s="3071"/>
      <c r="AC183" s="3071"/>
      <c r="AD183" s="3071"/>
      <c r="AE183" s="3071"/>
      <c r="AF183" s="3072"/>
    </row>
    <row r="184" spans="1:32" s="349" customFormat="1" ht="15" hidden="1" customHeight="1" outlineLevel="1" x14ac:dyDescent="0.2">
      <c r="B184" s="61"/>
      <c r="C184" s="77"/>
      <c r="D184" s="78"/>
      <c r="E184" s="135"/>
      <c r="H184" s="546" t="s">
        <v>336</v>
      </c>
      <c r="V184" s="3070"/>
      <c r="W184" s="3071"/>
      <c r="X184" s="3071"/>
      <c r="Y184" s="3071"/>
      <c r="Z184" s="3071"/>
      <c r="AA184" s="3071"/>
      <c r="AB184" s="3071"/>
      <c r="AC184" s="3071"/>
      <c r="AD184" s="3071"/>
      <c r="AE184" s="3071"/>
      <c r="AF184" s="3072"/>
    </row>
    <row r="185" spans="1:32" s="349" customFormat="1" ht="15" hidden="1" customHeight="1" outlineLevel="1" x14ac:dyDescent="0.2">
      <c r="B185" s="61"/>
      <c r="C185" s="77"/>
      <c r="D185" s="78"/>
      <c r="E185" s="135"/>
      <c r="V185" s="3070"/>
      <c r="W185" s="3071"/>
      <c r="X185" s="3071"/>
      <c r="Y185" s="3071"/>
      <c r="Z185" s="3071"/>
      <c r="AA185" s="3071"/>
      <c r="AB185" s="3071"/>
      <c r="AC185" s="3071"/>
      <c r="AD185" s="3071"/>
      <c r="AE185" s="3071"/>
      <c r="AF185" s="3072"/>
    </row>
    <row r="186" spans="1:32" s="349" customFormat="1" ht="15" hidden="1" customHeight="1" outlineLevel="1" x14ac:dyDescent="0.2">
      <c r="B186" s="61"/>
      <c r="C186" s="77"/>
      <c r="D186" s="78"/>
      <c r="E186" s="135"/>
      <c r="H186" s="468" t="s">
        <v>318</v>
      </c>
      <c r="I186" s="508" t="s">
        <v>319</v>
      </c>
      <c r="J186" s="469" t="s">
        <v>337</v>
      </c>
      <c r="K186" s="469" t="s">
        <v>334</v>
      </c>
      <c r="L186" s="469" t="s">
        <v>335</v>
      </c>
      <c r="M186" s="542" t="s">
        <v>338</v>
      </c>
      <c r="V186" s="3070"/>
      <c r="W186" s="3071"/>
      <c r="X186" s="3071"/>
      <c r="Y186" s="3071"/>
      <c r="Z186" s="3071"/>
      <c r="AA186" s="3071"/>
      <c r="AB186" s="3071"/>
      <c r="AC186" s="3071"/>
      <c r="AD186" s="3071"/>
      <c r="AE186" s="3071"/>
      <c r="AF186" s="3072"/>
    </row>
    <row r="187" spans="1:32" s="349" customFormat="1" ht="15" hidden="1" customHeight="1" outlineLevel="1" x14ac:dyDescent="0.2">
      <c r="B187" s="61"/>
      <c r="C187" s="77"/>
      <c r="D187" s="78"/>
      <c r="E187" s="135"/>
      <c r="H187" s="489"/>
      <c r="I187" s="538">
        <f>I199</f>
        <v>13360</v>
      </c>
      <c r="J187" s="538">
        <f t="shared" ref="J187:J194" si="13">J168</f>
        <v>8885</v>
      </c>
      <c r="K187" s="535">
        <v>161</v>
      </c>
      <c r="L187" s="495">
        <f>J187+K187</f>
        <v>9046</v>
      </c>
      <c r="M187" s="538">
        <f>L187*$I$181</f>
        <v>9190.7360000000008</v>
      </c>
      <c r="N187" s="349" t="s">
        <v>136</v>
      </c>
      <c r="V187" s="3070"/>
      <c r="W187" s="3071"/>
      <c r="X187" s="3071"/>
      <c r="Y187" s="3071"/>
      <c r="Z187" s="3071"/>
      <c r="AA187" s="3071"/>
      <c r="AB187" s="3071"/>
      <c r="AC187" s="3071"/>
      <c r="AD187" s="3071"/>
      <c r="AE187" s="3071"/>
      <c r="AF187" s="3072"/>
    </row>
    <row r="188" spans="1:32" s="349" customFormat="1" ht="15" hidden="1" customHeight="1" outlineLevel="1" x14ac:dyDescent="0.2">
      <c r="B188" s="61"/>
      <c r="C188" s="77"/>
      <c r="D188" s="78"/>
      <c r="E188" s="135"/>
      <c r="H188" s="485">
        <v>13360</v>
      </c>
      <c r="I188" s="506">
        <f t="shared" ref="I188:I193" si="14">I200</f>
        <v>15500</v>
      </c>
      <c r="J188" s="506">
        <f t="shared" si="13"/>
        <v>8260</v>
      </c>
      <c r="K188" s="536">
        <v>150</v>
      </c>
      <c r="L188" s="506">
        <f t="shared" ref="L188:L194" si="15">J188+K188</f>
        <v>8410</v>
      </c>
      <c r="M188" s="506">
        <f t="shared" ref="M188:M194" si="16">L188*$I$181</f>
        <v>8544.56</v>
      </c>
      <c r="N188" s="349" t="s">
        <v>136</v>
      </c>
      <c r="V188" s="3070"/>
      <c r="W188" s="3071"/>
      <c r="X188" s="3071"/>
      <c r="Y188" s="3071"/>
      <c r="Z188" s="3071"/>
      <c r="AA188" s="3071"/>
      <c r="AB188" s="3071"/>
      <c r="AC188" s="3071"/>
      <c r="AD188" s="3071"/>
      <c r="AE188" s="3071"/>
      <c r="AF188" s="3072"/>
    </row>
    <row r="189" spans="1:32" s="349" customFormat="1" ht="15" hidden="1" customHeight="1" outlineLevel="1" x14ac:dyDescent="0.2">
      <c r="B189" s="61"/>
      <c r="C189" s="77"/>
      <c r="D189" s="78"/>
      <c r="E189" s="135"/>
      <c r="H189" s="485">
        <v>15500</v>
      </c>
      <c r="I189" s="506">
        <f t="shared" si="14"/>
        <v>17640</v>
      </c>
      <c r="J189" s="506">
        <f t="shared" si="13"/>
        <v>7638</v>
      </c>
      <c r="K189" s="536">
        <v>139</v>
      </c>
      <c r="L189" s="506">
        <f t="shared" si="15"/>
        <v>7777</v>
      </c>
      <c r="M189" s="506">
        <f t="shared" si="16"/>
        <v>7901.4319999999998</v>
      </c>
      <c r="N189" s="349" t="s">
        <v>136</v>
      </c>
      <c r="V189" s="3070"/>
      <c r="W189" s="3071"/>
      <c r="X189" s="3071"/>
      <c r="Y189" s="3071"/>
      <c r="Z189" s="3071"/>
      <c r="AA189" s="3071"/>
      <c r="AB189" s="3071"/>
      <c r="AC189" s="3071"/>
      <c r="AD189" s="3071"/>
      <c r="AE189" s="3071"/>
      <c r="AF189" s="3072"/>
    </row>
    <row r="190" spans="1:32" s="349" customFormat="1" ht="15" hidden="1" customHeight="1" outlineLevel="1" x14ac:dyDescent="0.2">
      <c r="B190" s="61"/>
      <c r="C190" s="77"/>
      <c r="D190" s="78"/>
      <c r="E190" s="135"/>
      <c r="H190" s="485">
        <v>17640</v>
      </c>
      <c r="I190" s="506">
        <f t="shared" si="14"/>
        <v>50515</v>
      </c>
      <c r="J190" s="506">
        <f t="shared" si="13"/>
        <v>6807</v>
      </c>
      <c r="K190" s="536">
        <v>123</v>
      </c>
      <c r="L190" s="506">
        <f t="shared" si="15"/>
        <v>6930</v>
      </c>
      <c r="M190" s="506">
        <f t="shared" si="16"/>
        <v>7040.88</v>
      </c>
      <c r="N190" s="349" t="s">
        <v>136</v>
      </c>
      <c r="V190" s="3070"/>
      <c r="W190" s="3071"/>
      <c r="X190" s="3071"/>
      <c r="Y190" s="3071"/>
      <c r="Z190" s="3071"/>
      <c r="AA190" s="3071"/>
      <c r="AB190" s="3071"/>
      <c r="AC190" s="3071"/>
      <c r="AD190" s="3071"/>
      <c r="AE190" s="3071"/>
      <c r="AF190" s="3072"/>
    </row>
    <row r="191" spans="1:32" s="349" customFormat="1" ht="15" hidden="1" customHeight="1" outlineLevel="1" x14ac:dyDescent="0.2">
      <c r="B191" s="61"/>
      <c r="C191" s="77"/>
      <c r="D191" s="78"/>
      <c r="E191" s="135"/>
      <c r="H191" s="485">
        <v>50515</v>
      </c>
      <c r="I191" s="506">
        <f t="shared" si="14"/>
        <v>52655</v>
      </c>
      <c r="J191" s="506">
        <f t="shared" si="13"/>
        <v>6213</v>
      </c>
      <c r="K191" s="536">
        <v>113</v>
      </c>
      <c r="L191" s="506">
        <f t="shared" si="15"/>
        <v>6326</v>
      </c>
      <c r="M191" s="506">
        <f t="shared" si="16"/>
        <v>6427.2160000000003</v>
      </c>
      <c r="N191" s="349" t="s">
        <v>136</v>
      </c>
      <c r="V191" s="3070"/>
      <c r="W191" s="3071"/>
      <c r="X191" s="3071"/>
      <c r="Y191" s="3071"/>
      <c r="Z191" s="3071"/>
      <c r="AA191" s="3071"/>
      <c r="AB191" s="3071"/>
      <c r="AC191" s="3071"/>
      <c r="AD191" s="3071"/>
      <c r="AE191" s="3071"/>
      <c r="AF191" s="3072"/>
    </row>
    <row r="192" spans="1:32" s="349" customFormat="1" ht="15" hidden="1" customHeight="1" outlineLevel="1" x14ac:dyDescent="0.2">
      <c r="B192" s="61"/>
      <c r="C192" s="77"/>
      <c r="D192" s="78"/>
      <c r="E192" s="135"/>
      <c r="H192" s="485">
        <v>52655</v>
      </c>
      <c r="I192" s="506">
        <f t="shared" si="14"/>
        <v>54795</v>
      </c>
      <c r="J192" s="506">
        <f t="shared" si="13"/>
        <v>5556</v>
      </c>
      <c r="K192" s="536">
        <v>101</v>
      </c>
      <c r="L192" s="506">
        <f t="shared" si="15"/>
        <v>5657</v>
      </c>
      <c r="M192" s="506">
        <f t="shared" si="16"/>
        <v>5747.5119999999997</v>
      </c>
      <c r="N192" s="349" t="s">
        <v>136</v>
      </c>
      <c r="V192" s="3070"/>
      <c r="W192" s="3071"/>
      <c r="X192" s="3071"/>
      <c r="Y192" s="3071"/>
      <c r="Z192" s="3071"/>
      <c r="AA192" s="3071"/>
      <c r="AB192" s="3071"/>
      <c r="AC192" s="3071"/>
      <c r="AD192" s="3071"/>
      <c r="AE192" s="3071"/>
      <c r="AF192" s="3072"/>
    </row>
    <row r="193" spans="1:32" s="349" customFormat="1" ht="15" hidden="1" customHeight="1" outlineLevel="1" x14ac:dyDescent="0.2">
      <c r="B193" s="61"/>
      <c r="C193" s="77"/>
      <c r="D193" s="78"/>
      <c r="E193" s="135"/>
      <c r="H193" s="485">
        <v>54795</v>
      </c>
      <c r="I193" s="506">
        <f t="shared" si="14"/>
        <v>56930</v>
      </c>
      <c r="J193" s="506">
        <f t="shared" si="13"/>
        <v>4903</v>
      </c>
      <c r="K193" s="536">
        <v>89</v>
      </c>
      <c r="L193" s="506">
        <f t="shared" si="15"/>
        <v>4992</v>
      </c>
      <c r="M193" s="506">
        <f t="shared" si="16"/>
        <v>5071.8720000000003</v>
      </c>
      <c r="N193" s="349" t="s">
        <v>136</v>
      </c>
      <c r="V193" s="3070"/>
      <c r="W193" s="3071"/>
      <c r="X193" s="3071"/>
      <c r="Y193" s="3071"/>
      <c r="Z193" s="3071"/>
      <c r="AA193" s="3071"/>
      <c r="AB193" s="3071"/>
      <c r="AC193" s="3071"/>
      <c r="AD193" s="3071"/>
      <c r="AE193" s="3071"/>
      <c r="AF193" s="3072"/>
    </row>
    <row r="194" spans="1:32" s="349" customFormat="1" ht="15" hidden="1" customHeight="1" outlineLevel="1" thickBot="1" x14ac:dyDescent="0.25">
      <c r="B194" s="61"/>
      <c r="C194" s="77"/>
      <c r="D194" s="78"/>
      <c r="E194" s="135"/>
      <c r="H194" s="487">
        <v>56930</v>
      </c>
      <c r="I194" s="493"/>
      <c r="J194" s="509">
        <f t="shared" si="13"/>
        <v>4310</v>
      </c>
      <c r="K194" s="537">
        <v>78</v>
      </c>
      <c r="L194" s="509">
        <f t="shared" si="15"/>
        <v>4388</v>
      </c>
      <c r="M194" s="865">
        <f t="shared" si="16"/>
        <v>4458.2079999999996</v>
      </c>
      <c r="N194" s="349" t="s">
        <v>136</v>
      </c>
      <c r="V194" s="3070"/>
      <c r="W194" s="3071"/>
      <c r="X194" s="3071"/>
      <c r="Y194" s="3071"/>
      <c r="Z194" s="3071"/>
      <c r="AA194" s="3071"/>
      <c r="AB194" s="3071"/>
      <c r="AC194" s="3071"/>
      <c r="AD194" s="3071"/>
      <c r="AE194" s="3071"/>
      <c r="AF194" s="3072"/>
    </row>
    <row r="195" spans="1:32" s="399" customFormat="1" ht="15" hidden="1" customHeight="1" outlineLevel="1" thickBot="1" x14ac:dyDescent="0.25">
      <c r="B195" s="61"/>
      <c r="C195" s="77"/>
      <c r="D195" s="78"/>
      <c r="E195" s="135"/>
      <c r="H195" s="479"/>
      <c r="I195" s="479"/>
      <c r="J195" s="479"/>
      <c r="K195" s="479"/>
      <c r="L195" s="479"/>
      <c r="M195" s="432"/>
      <c r="V195" s="3148"/>
      <c r="W195" s="3149"/>
      <c r="X195" s="3149"/>
      <c r="Y195" s="3149"/>
      <c r="Z195" s="3149"/>
      <c r="AA195" s="3149"/>
      <c r="AB195" s="3149"/>
      <c r="AC195" s="3149"/>
      <c r="AD195" s="3149"/>
      <c r="AE195" s="3149"/>
      <c r="AF195" s="3150"/>
    </row>
    <row r="196" spans="1:32" s="399" customFormat="1" ht="15" hidden="1" customHeight="1" outlineLevel="1" x14ac:dyDescent="0.2">
      <c r="B196" s="61"/>
      <c r="C196" s="77"/>
      <c r="D196" s="78"/>
      <c r="E196" s="135"/>
      <c r="G196" s="349" t="s">
        <v>229</v>
      </c>
      <c r="H196" s="479"/>
      <c r="I196" s="479"/>
      <c r="J196" s="479"/>
      <c r="K196" s="479"/>
      <c r="L196" s="479"/>
      <c r="M196" s="432"/>
    </row>
    <row r="197" spans="1:32" s="349" customFormat="1" ht="12.75" hidden="1" outlineLevel="1" x14ac:dyDescent="0.2">
      <c r="B197" s="61"/>
      <c r="C197" s="77"/>
      <c r="D197" s="78"/>
      <c r="E197" s="135"/>
      <c r="K197" s="372"/>
      <c r="U197" s="399"/>
      <c r="V197" s="399"/>
      <c r="W197" s="399"/>
      <c r="X197" s="399"/>
      <c r="Y197" s="399"/>
      <c r="Z197" s="399"/>
      <c r="AA197" s="399"/>
      <c r="AB197" s="399"/>
      <c r="AC197" s="399"/>
      <c r="AD197" s="399"/>
      <c r="AE197" s="399"/>
      <c r="AF197" s="399"/>
    </row>
    <row r="198" spans="1:32" s="349" customFormat="1" ht="12.75" hidden="1" outlineLevel="1" x14ac:dyDescent="0.2">
      <c r="B198" s="61"/>
      <c r="C198" s="77"/>
      <c r="D198" s="78"/>
      <c r="E198" s="135"/>
      <c r="H198" s="468" t="s">
        <v>318</v>
      </c>
      <c r="I198" s="508" t="s">
        <v>319</v>
      </c>
      <c r="J198" s="469" t="s">
        <v>320</v>
      </c>
      <c r="M198" s="542" t="s">
        <v>328</v>
      </c>
      <c r="U198" s="399"/>
      <c r="V198" s="399"/>
      <c r="W198" s="399"/>
      <c r="X198" s="399"/>
      <c r="Y198" s="399"/>
      <c r="Z198" s="399"/>
      <c r="AA198" s="399"/>
      <c r="AB198" s="399"/>
      <c r="AC198" s="399"/>
      <c r="AD198" s="399"/>
      <c r="AE198" s="399"/>
      <c r="AF198" s="399"/>
    </row>
    <row r="199" spans="1:32" s="349" customFormat="1" ht="12.75" hidden="1" outlineLevel="1" x14ac:dyDescent="0.2">
      <c r="A199" s="669" t="str">
        <f>INDEX(Checks!$J$42:$J$47,MATCH((SEARCH("(",formuletekst(J199))),Checks!$I$42:$I$47,0))</f>
        <v>ABO</v>
      </c>
      <c r="B199" s="61"/>
      <c r="C199" s="77"/>
      <c r="D199" s="78"/>
      <c r="E199" s="135"/>
      <c r="H199" s="489"/>
      <c r="I199" s="538">
        <f>CEILING((M168*$I181),$S183)</f>
        <v>13360</v>
      </c>
      <c r="J199" s="538">
        <f>CEILING((J168*$I181),$S182)</f>
        <v>9028</v>
      </c>
      <c r="K199" s="349" t="s">
        <v>136</v>
      </c>
      <c r="M199" s="538">
        <f>CEILING((M168*$I181),$S182)</f>
        <v>13359</v>
      </c>
      <c r="N199" s="349" t="s">
        <v>136</v>
      </c>
      <c r="U199" s="399"/>
      <c r="V199" s="399"/>
      <c r="W199" s="399"/>
      <c r="X199" s="399"/>
      <c r="Y199" s="399"/>
      <c r="Z199" s="399"/>
      <c r="AA199" s="399"/>
      <c r="AB199" s="399"/>
      <c r="AC199" s="399"/>
      <c r="AD199" s="399"/>
      <c r="AE199" s="399"/>
      <c r="AF199" s="399"/>
    </row>
    <row r="200" spans="1:32" s="349" customFormat="1" ht="12.75" hidden="1" outlineLevel="1" x14ac:dyDescent="0.2">
      <c r="A200" s="669" t="str">
        <f>INDEX(Checks!$J$42:$J$47,MATCH((SEARCH("(",formuletekst(J200))),Checks!$I$42:$I$47,0))</f>
        <v>ABO</v>
      </c>
      <c r="B200" s="61"/>
      <c r="C200" s="77"/>
      <c r="D200" s="78"/>
      <c r="E200" s="135"/>
      <c r="H200" s="485">
        <f>I199</f>
        <v>13360</v>
      </c>
      <c r="I200" s="506">
        <f>CEILING((M169*$I181),$S183)</f>
        <v>15500</v>
      </c>
      <c r="J200" s="506">
        <f>CEILING((J169*$I181),$S182)</f>
        <v>8393</v>
      </c>
      <c r="K200" s="349" t="s">
        <v>136</v>
      </c>
      <c r="M200" s="506">
        <f>CEILING((M169*$I181),$S182)</f>
        <v>15497</v>
      </c>
      <c r="N200" s="349" t="s">
        <v>136</v>
      </c>
      <c r="U200" s="399"/>
      <c r="V200" s="399"/>
      <c r="W200" s="399"/>
      <c r="X200" s="399"/>
      <c r="Y200" s="399"/>
      <c r="Z200" s="399"/>
      <c r="AA200" s="399"/>
      <c r="AB200" s="399"/>
      <c r="AC200" s="399"/>
      <c r="AD200" s="399"/>
      <c r="AE200" s="399"/>
      <c r="AF200" s="399"/>
    </row>
    <row r="201" spans="1:32" s="349" customFormat="1" ht="12.75" hidden="1" outlineLevel="1" x14ac:dyDescent="0.2">
      <c r="A201" s="669" t="str">
        <f>INDEX(Checks!$J$42:$J$47,MATCH((SEARCH("(",formuletekst(J201))),Checks!$I$42:$I$47,0))</f>
        <v>ABO</v>
      </c>
      <c r="B201" s="61"/>
      <c r="C201" s="77"/>
      <c r="D201" s="78"/>
      <c r="E201" s="135"/>
      <c r="H201" s="485">
        <f t="shared" ref="H201:H206" si="17">I200</f>
        <v>15500</v>
      </c>
      <c r="I201" s="506">
        <f>CEILING((M170*$I181),$S183)</f>
        <v>17640</v>
      </c>
      <c r="J201" s="506">
        <f>CEILING((J170*$I181),$S182)</f>
        <v>7761</v>
      </c>
      <c r="K201" s="349" t="s">
        <v>136</v>
      </c>
      <c r="M201" s="506">
        <f>CEILING((M170*$I181),$S182)</f>
        <v>17638</v>
      </c>
      <c r="N201" s="349" t="s">
        <v>136</v>
      </c>
      <c r="U201" s="399"/>
      <c r="V201" s="399"/>
      <c r="W201" s="399"/>
      <c r="X201" s="399"/>
      <c r="Y201" s="399"/>
      <c r="Z201" s="399"/>
      <c r="AA201" s="399"/>
      <c r="AB201" s="399"/>
      <c r="AC201" s="399"/>
      <c r="AD201" s="399"/>
      <c r="AE201" s="399"/>
      <c r="AF201" s="399"/>
    </row>
    <row r="202" spans="1:32" s="349" customFormat="1" ht="12.75" hidden="1" outlineLevel="1" x14ac:dyDescent="0.2">
      <c r="A202" s="669" t="str">
        <f>INDEX(Checks!$J$42:$J$47,MATCH((SEARCH("(",formuletekst(J202))),Checks!$I$42:$I$47,0))</f>
        <v>ABO</v>
      </c>
      <c r="B202" s="61"/>
      <c r="C202" s="77"/>
      <c r="D202" s="78"/>
      <c r="E202" s="135"/>
      <c r="H202" s="485">
        <f t="shared" si="17"/>
        <v>17640</v>
      </c>
      <c r="I202" s="506">
        <f>CEILING((M171*$I181),$S183)</f>
        <v>50515</v>
      </c>
      <c r="J202" s="506">
        <f>CEILING((J171*$I181),$S182)</f>
        <v>6916</v>
      </c>
      <c r="K202" s="349" t="s">
        <v>136</v>
      </c>
      <c r="M202" s="506">
        <f>CEILING((M171*$I181),$S182)</f>
        <v>50515</v>
      </c>
      <c r="N202" s="349" t="s">
        <v>136</v>
      </c>
      <c r="U202" s="399"/>
      <c r="V202" s="399"/>
      <c r="W202" s="399"/>
      <c r="X202" s="399"/>
      <c r="Y202" s="399"/>
      <c r="Z202" s="399"/>
      <c r="AA202" s="399"/>
      <c r="AB202" s="399"/>
      <c r="AC202" s="399"/>
      <c r="AD202" s="399"/>
      <c r="AE202" s="399"/>
      <c r="AF202" s="399"/>
    </row>
    <row r="203" spans="1:32" s="349" customFormat="1" ht="12.75" hidden="1" outlineLevel="1" x14ac:dyDescent="0.2">
      <c r="A203" s="669" t="str">
        <f>INDEX(Checks!$J$42:$J$47,MATCH((SEARCH("(",formuletekst(J203))),Checks!$I$42:$I$47,0))</f>
        <v>ABO</v>
      </c>
      <c r="B203" s="61"/>
      <c r="C203" s="77"/>
      <c r="D203" s="78"/>
      <c r="E203" s="135"/>
      <c r="H203" s="485">
        <f t="shared" si="17"/>
        <v>50515</v>
      </c>
      <c r="I203" s="506">
        <f>CEILING((M172*$I181),$S183)</f>
        <v>52655</v>
      </c>
      <c r="J203" s="506">
        <f>CEILING((J172*$I181),$S182)</f>
        <v>6313</v>
      </c>
      <c r="K203" s="349" t="s">
        <v>136</v>
      </c>
      <c r="M203" s="506">
        <f>CEILING((M172*$I181),$S182)</f>
        <v>52653</v>
      </c>
      <c r="N203" s="349" t="s">
        <v>136</v>
      </c>
      <c r="U203" s="399"/>
      <c r="V203" s="399"/>
      <c r="W203" s="399"/>
      <c r="X203" s="399"/>
      <c r="Y203" s="399"/>
      <c r="Z203" s="399"/>
      <c r="AA203" s="399"/>
      <c r="AB203" s="399"/>
      <c r="AC203" s="399"/>
      <c r="AD203" s="399"/>
      <c r="AE203" s="399"/>
      <c r="AF203" s="399"/>
    </row>
    <row r="204" spans="1:32" s="349" customFormat="1" ht="12.75" hidden="1" outlineLevel="1" x14ac:dyDescent="0.2">
      <c r="A204" s="669" t="str">
        <f>INDEX(Checks!$J$42:$J$47,MATCH((SEARCH("(",formuletekst(J204))),Checks!$I$42:$I$47,0))</f>
        <v>ABO</v>
      </c>
      <c r="B204" s="61"/>
      <c r="C204" s="77"/>
      <c r="D204" s="78"/>
      <c r="E204" s="135"/>
      <c r="H204" s="485">
        <f t="shared" si="17"/>
        <v>52655</v>
      </c>
      <c r="I204" s="506">
        <f>CEILING((M173*$I181),$S183)</f>
        <v>54795</v>
      </c>
      <c r="J204" s="506">
        <f>CEILING((J173*$I181),$S182)</f>
        <v>5645</v>
      </c>
      <c r="K204" s="349" t="s">
        <v>136</v>
      </c>
      <c r="M204" s="506">
        <f>CEILING((M173*$I181),$S182)</f>
        <v>54795</v>
      </c>
      <c r="N204" s="349" t="s">
        <v>136</v>
      </c>
      <c r="U204" s="399"/>
      <c r="V204" s="399"/>
      <c r="W204" s="399"/>
      <c r="X204" s="399"/>
      <c r="Y204" s="399"/>
      <c r="Z204" s="399"/>
      <c r="AA204" s="399"/>
      <c r="AB204" s="399"/>
      <c r="AC204" s="399"/>
      <c r="AD204" s="399"/>
      <c r="AE204" s="399"/>
      <c r="AF204" s="399"/>
    </row>
    <row r="205" spans="1:32" s="349" customFormat="1" ht="12.75" hidden="1" outlineLevel="1" x14ac:dyDescent="0.2">
      <c r="A205" s="669" t="str">
        <f>INDEX(Checks!$J$42:$J$47,MATCH((SEARCH("(",formuletekst(J205))),Checks!$I$42:$I$47,0))</f>
        <v>ABO</v>
      </c>
      <c r="B205" s="61"/>
      <c r="C205" s="77"/>
      <c r="D205" s="78"/>
      <c r="E205" s="135"/>
      <c r="H205" s="485">
        <f t="shared" si="17"/>
        <v>54795</v>
      </c>
      <c r="I205" s="506">
        <f>CEILING((M174*$I181),$S183)</f>
        <v>56930</v>
      </c>
      <c r="J205" s="506">
        <f>CEILING((J174*$I181),$S182)</f>
        <v>4982</v>
      </c>
      <c r="K205" s="349" t="s">
        <v>136</v>
      </c>
      <c r="M205" s="506">
        <f>CEILING((M174*$I181),$S182)</f>
        <v>56927</v>
      </c>
      <c r="N205" s="349" t="s">
        <v>136</v>
      </c>
      <c r="U205" s="399"/>
      <c r="V205" s="399"/>
      <c r="W205" s="399"/>
      <c r="X205" s="399"/>
      <c r="Y205" s="399"/>
      <c r="Z205" s="399"/>
      <c r="AA205" s="399"/>
      <c r="AB205" s="399"/>
      <c r="AC205" s="399"/>
      <c r="AD205" s="399"/>
      <c r="AE205" s="399"/>
      <c r="AF205" s="399"/>
    </row>
    <row r="206" spans="1:32" s="349" customFormat="1" ht="13.5" hidden="1" outlineLevel="1" thickBot="1" x14ac:dyDescent="0.25">
      <c r="A206" s="669" t="str">
        <f>INDEX(Checks!$J$42:$J$47,MATCH((SEARCH("(",formuletekst(J206))),Checks!$I$42:$I$47,0))</f>
        <v>ABO</v>
      </c>
      <c r="B206" s="61"/>
      <c r="C206" s="77"/>
      <c r="D206" s="78"/>
      <c r="E206" s="135"/>
      <c r="H206" s="487">
        <f t="shared" si="17"/>
        <v>56930</v>
      </c>
      <c r="I206" s="493"/>
      <c r="J206" s="509">
        <f>CEILING((J175*$I181),$S182)</f>
        <v>4379</v>
      </c>
      <c r="K206" s="349" t="s">
        <v>136</v>
      </c>
      <c r="M206" s="864"/>
      <c r="U206" s="399"/>
      <c r="V206" s="399"/>
      <c r="W206" s="399"/>
      <c r="X206" s="399"/>
      <c r="Y206" s="399"/>
      <c r="Z206" s="399"/>
      <c r="AA206" s="399"/>
      <c r="AB206" s="399"/>
      <c r="AC206" s="399"/>
      <c r="AD206" s="399"/>
      <c r="AE206" s="399"/>
      <c r="AF206" s="399"/>
    </row>
    <row r="207" spans="1:32" s="349" customFormat="1" ht="12.75" hidden="1" outlineLevel="1" x14ac:dyDescent="0.2">
      <c r="B207" s="61"/>
      <c r="C207" s="77"/>
      <c r="D207" s="78"/>
      <c r="E207" s="135"/>
      <c r="H207" s="479"/>
      <c r="I207" s="479"/>
      <c r="J207" s="479"/>
      <c r="K207" s="479"/>
      <c r="L207" s="479"/>
      <c r="M207" s="432"/>
      <c r="V207" s="1578"/>
      <c r="W207" s="1578"/>
      <c r="X207" s="1578"/>
      <c r="Y207" s="1578"/>
      <c r="Z207" s="1578"/>
      <c r="AA207" s="1578"/>
      <c r="AB207" s="1578"/>
      <c r="AC207" s="1578"/>
      <c r="AD207" s="1578"/>
      <c r="AE207" s="1578"/>
      <c r="AF207" s="1578"/>
    </row>
    <row r="208" spans="1:32" s="349" customFormat="1" ht="12.75" hidden="1" outlineLevel="1" x14ac:dyDescent="0.2">
      <c r="A208" s="669" t="str">
        <f>INDEX(Checks!$J$42:$J$47,MATCH((SEARCH("(",formuletekst(J208))),Checks!$I$42:$I$47,0))</f>
        <v>ABO</v>
      </c>
      <c r="B208" s="61"/>
      <c r="C208" s="77"/>
      <c r="D208" s="78"/>
      <c r="E208" s="135"/>
      <c r="G208" s="349" t="s">
        <v>321</v>
      </c>
      <c r="J208" s="531">
        <f>CEILING((J177*I181),S182)</f>
        <v>2019</v>
      </c>
      <c r="K208" s="349" t="s">
        <v>136</v>
      </c>
      <c r="L208" s="399"/>
    </row>
    <row r="209" spans="1:32" s="349" customFormat="1" ht="12.75" collapsed="1" x14ac:dyDescent="0.2">
      <c r="B209" s="61"/>
      <c r="C209" s="77"/>
      <c r="D209" s="78"/>
      <c r="E209" s="135"/>
      <c r="J209" s="399"/>
      <c r="K209" s="399"/>
    </row>
    <row r="210" spans="1:32" s="433" customFormat="1" ht="12.75" x14ac:dyDescent="0.2">
      <c r="A210" s="852" t="s">
        <v>1583</v>
      </c>
      <c r="B210" s="126"/>
      <c r="C210" s="127"/>
      <c r="D210" s="128"/>
      <c r="E210" s="129" t="s">
        <v>2</v>
      </c>
      <c r="F210" s="130"/>
      <c r="G210" s="121">
        <f>G179+1</f>
        <v>2008</v>
      </c>
      <c r="H210" s="131">
        <f>ROW(J218)-ROW()</f>
        <v>8</v>
      </c>
      <c r="V210" s="533"/>
      <c r="W210" s="533"/>
      <c r="X210" s="533"/>
      <c r="Y210" s="533"/>
      <c r="Z210" s="533"/>
      <c r="AA210" s="533"/>
      <c r="AB210" s="533"/>
      <c r="AC210" s="533"/>
      <c r="AD210" s="533"/>
      <c r="AE210" s="533"/>
      <c r="AF210" s="533"/>
    </row>
    <row r="211" spans="1:32" s="349" customFormat="1" ht="12.75" hidden="1" outlineLevel="1" x14ac:dyDescent="0.2">
      <c r="B211" s="61"/>
      <c r="C211" s="77"/>
      <c r="D211" s="78"/>
      <c r="E211" s="135"/>
      <c r="J211" s="399"/>
      <c r="K211" s="399"/>
    </row>
    <row r="212" spans="1:32" s="349" customFormat="1" ht="13.5" hidden="1" outlineLevel="1" thickBot="1" x14ac:dyDescent="0.25">
      <c r="B212" s="61"/>
      <c r="C212" s="77"/>
      <c r="D212" s="78"/>
      <c r="E212" s="135"/>
      <c r="G212" s="85" t="s">
        <v>0</v>
      </c>
      <c r="H212" s="122">
        <f>$G210</f>
        <v>2008</v>
      </c>
      <c r="I212" s="547">
        <f>VLOOKUP($H212,'TCF en bruto WML'!$G$13:$J$76,'TCF en bruto WML'!$J$78,FALSE)-M212</f>
        <v>1.0074999999999998</v>
      </c>
      <c r="J212" s="399"/>
      <c r="K212" s="399"/>
      <c r="L212" s="372" t="s">
        <v>340</v>
      </c>
      <c r="M212" s="395">
        <v>7.4999999999999997E-3</v>
      </c>
      <c r="S212" s="372" t="s">
        <v>243</v>
      </c>
      <c r="V212" s="74" t="s">
        <v>29</v>
      </c>
      <c r="W212" s="419"/>
      <c r="X212" s="419"/>
      <c r="Y212" s="419"/>
      <c r="Z212" s="419"/>
      <c r="AA212" s="419"/>
      <c r="AB212" s="419"/>
      <c r="AC212" s="419"/>
      <c r="AD212" s="419"/>
      <c r="AE212" s="419"/>
      <c r="AF212" s="419"/>
    </row>
    <row r="213" spans="1:32" s="349" customFormat="1" ht="15" hidden="1" customHeight="1" outlineLevel="1" x14ac:dyDescent="0.2">
      <c r="B213" s="61"/>
      <c r="C213" s="77"/>
      <c r="D213" s="78"/>
      <c r="E213" s="135"/>
      <c r="J213" s="399"/>
      <c r="K213" s="399"/>
      <c r="S213" s="528">
        <v>1</v>
      </c>
      <c r="T213" s="349" t="s">
        <v>136</v>
      </c>
      <c r="V213" s="3067" t="s">
        <v>339</v>
      </c>
      <c r="W213" s="3068"/>
      <c r="X213" s="3068"/>
      <c r="Y213" s="3068"/>
      <c r="Z213" s="3068"/>
      <c r="AA213" s="3068"/>
      <c r="AB213" s="3068"/>
      <c r="AC213" s="3068"/>
      <c r="AD213" s="3068"/>
      <c r="AE213" s="3068"/>
      <c r="AF213" s="3069"/>
    </row>
    <row r="214" spans="1:32" s="349" customFormat="1" ht="15" hidden="1" customHeight="1" outlineLevel="1" x14ac:dyDescent="0.2">
      <c r="B214" s="61"/>
      <c r="C214" s="77"/>
      <c r="D214" s="78"/>
      <c r="E214" s="135"/>
      <c r="J214" s="399"/>
      <c r="K214" s="399"/>
      <c r="S214" s="528">
        <v>5</v>
      </c>
      <c r="T214" s="349" t="s">
        <v>136</v>
      </c>
      <c r="V214" s="3070"/>
      <c r="W214" s="3071"/>
      <c r="X214" s="3071"/>
      <c r="Y214" s="3071"/>
      <c r="Z214" s="3071"/>
      <c r="AA214" s="3071"/>
      <c r="AB214" s="3071"/>
      <c r="AC214" s="3071"/>
      <c r="AD214" s="3071"/>
      <c r="AE214" s="3071"/>
      <c r="AF214" s="3072"/>
    </row>
    <row r="215" spans="1:32" s="349" customFormat="1" ht="15" hidden="1" customHeight="1" outlineLevel="1" x14ac:dyDescent="0.2">
      <c r="B215" s="61"/>
      <c r="C215" s="77"/>
      <c r="D215" s="78"/>
      <c r="E215" s="135"/>
      <c r="F215" s="349" t="s">
        <v>229</v>
      </c>
      <c r="J215" s="399"/>
      <c r="K215" s="399"/>
      <c r="V215" s="3070"/>
      <c r="W215" s="3071"/>
      <c r="X215" s="3071"/>
      <c r="Y215" s="3071"/>
      <c r="Z215" s="3071"/>
      <c r="AA215" s="3071"/>
      <c r="AB215" s="3071"/>
      <c r="AC215" s="3071"/>
      <c r="AD215" s="3071"/>
      <c r="AE215" s="3071"/>
      <c r="AF215" s="3072"/>
    </row>
    <row r="216" spans="1:32" s="349" customFormat="1" ht="15" hidden="1" customHeight="1" outlineLevel="1" x14ac:dyDescent="0.2">
      <c r="B216" s="61"/>
      <c r="C216" s="77"/>
      <c r="D216" s="78"/>
      <c r="E216" s="135"/>
      <c r="K216" s="545"/>
      <c r="L216" s="399"/>
      <c r="V216" s="3070"/>
      <c r="W216" s="3071"/>
      <c r="X216" s="3071"/>
      <c r="Y216" s="3071"/>
      <c r="Z216" s="3071"/>
      <c r="AA216" s="3071"/>
      <c r="AB216" s="3071"/>
      <c r="AC216" s="3071"/>
      <c r="AD216" s="3071"/>
      <c r="AE216" s="3071"/>
      <c r="AF216" s="3072"/>
    </row>
    <row r="217" spans="1:32" s="349" customFormat="1" ht="15" hidden="1" customHeight="1" outlineLevel="1" x14ac:dyDescent="0.2">
      <c r="B217" s="61"/>
      <c r="C217" s="77"/>
      <c r="D217" s="78"/>
      <c r="E217" s="135"/>
      <c r="H217" s="468" t="s">
        <v>318</v>
      </c>
      <c r="I217" s="508" t="s">
        <v>319</v>
      </c>
      <c r="J217" s="470" t="s">
        <v>320</v>
      </c>
      <c r="K217" s="476"/>
      <c r="L217" s="478"/>
      <c r="M217" s="507" t="s">
        <v>328</v>
      </c>
      <c r="V217" s="3070"/>
      <c r="W217" s="3071"/>
      <c r="X217" s="3071"/>
      <c r="Y217" s="3071"/>
      <c r="Z217" s="3071"/>
      <c r="AA217" s="3071"/>
      <c r="AB217" s="3071"/>
      <c r="AC217" s="3071"/>
      <c r="AD217" s="3071"/>
      <c r="AE217" s="3071"/>
      <c r="AF217" s="3072"/>
    </row>
    <row r="218" spans="1:32" s="349" customFormat="1" ht="15" hidden="1" customHeight="1" outlineLevel="1" x14ac:dyDescent="0.2">
      <c r="A218" s="669" t="str">
        <f>INDEX(Checks!$J$42:$J$47,MATCH((SEARCH("(",formuletekst(J218))),Checks!$I$42:$I$47,0))</f>
        <v>ABO</v>
      </c>
      <c r="B218" s="61"/>
      <c r="C218" s="77"/>
      <c r="D218" s="78"/>
      <c r="E218" s="135"/>
      <c r="H218" s="489"/>
      <c r="I218" s="495">
        <f>CEILING((H200*$I212),$S214)</f>
        <v>13465</v>
      </c>
      <c r="J218" s="538">
        <f>CEILING((J199*$I212),$S213)</f>
        <v>9096</v>
      </c>
      <c r="K218" s="349" t="s">
        <v>136</v>
      </c>
      <c r="L218" s="486"/>
      <c r="M218" s="484">
        <f>CEILING((M199*$I212),$S213)</f>
        <v>13460</v>
      </c>
      <c r="N218" s="349" t="s">
        <v>136</v>
      </c>
      <c r="V218" s="3070"/>
      <c r="W218" s="3071"/>
      <c r="X218" s="3071"/>
      <c r="Y218" s="3071"/>
      <c r="Z218" s="3071"/>
      <c r="AA218" s="3071"/>
      <c r="AB218" s="3071"/>
      <c r="AC218" s="3071"/>
      <c r="AD218" s="3071"/>
      <c r="AE218" s="3071"/>
      <c r="AF218" s="3072"/>
    </row>
    <row r="219" spans="1:32" s="349" customFormat="1" ht="15" hidden="1" customHeight="1" outlineLevel="1" x14ac:dyDescent="0.2">
      <c r="A219" s="669" t="str">
        <f>INDEX(Checks!$J$42:$J$47,MATCH((SEARCH("(",formuletekst(J219))),Checks!$I$42:$I$47,0))</f>
        <v>ABO</v>
      </c>
      <c r="B219" s="61"/>
      <c r="C219" s="77"/>
      <c r="D219" s="78"/>
      <c r="E219" s="135"/>
      <c r="H219" s="485">
        <f>I218</f>
        <v>13465</v>
      </c>
      <c r="I219" s="496">
        <f>CEILING((H201*$I212),$S214)</f>
        <v>15620</v>
      </c>
      <c r="J219" s="506">
        <f>CEILING((J200*$I212),$S213)</f>
        <v>8456</v>
      </c>
      <c r="K219" s="349" t="s">
        <v>136</v>
      </c>
      <c r="L219" s="486"/>
      <c r="M219" s="486">
        <f>CEILING((M200*$I212),$S213)</f>
        <v>15614</v>
      </c>
      <c r="N219" s="349" t="s">
        <v>136</v>
      </c>
      <c r="V219" s="3070"/>
      <c r="W219" s="3071"/>
      <c r="X219" s="3071"/>
      <c r="Y219" s="3071"/>
      <c r="Z219" s="3071"/>
      <c r="AA219" s="3071"/>
      <c r="AB219" s="3071"/>
      <c r="AC219" s="3071"/>
      <c r="AD219" s="3071"/>
      <c r="AE219" s="3071"/>
      <c r="AF219" s="3072"/>
    </row>
    <row r="220" spans="1:32" s="349" customFormat="1" ht="15" hidden="1" customHeight="1" outlineLevel="1" x14ac:dyDescent="0.2">
      <c r="A220" s="669" t="str">
        <f>INDEX(Checks!$J$42:$J$47,MATCH((SEARCH("(",formuletekst(J220))),Checks!$I$42:$I$47,0))</f>
        <v>ABO</v>
      </c>
      <c r="B220" s="61"/>
      <c r="C220" s="77"/>
      <c r="D220" s="78"/>
      <c r="E220" s="135"/>
      <c r="H220" s="485">
        <f t="shared" ref="H220:H225" si="18">I219</f>
        <v>15620</v>
      </c>
      <c r="I220" s="496">
        <f>CEILING((H202*$I212),$S214)</f>
        <v>17775</v>
      </c>
      <c r="J220" s="506">
        <f>CEILING((J201*$I212),$S213)</f>
        <v>7820</v>
      </c>
      <c r="K220" s="349" t="s">
        <v>136</v>
      </c>
      <c r="L220" s="486"/>
      <c r="M220" s="486">
        <f>CEILING((M201*$I212),$S213)</f>
        <v>17771</v>
      </c>
      <c r="N220" s="349" t="s">
        <v>136</v>
      </c>
      <c r="V220" s="3070"/>
      <c r="W220" s="3071"/>
      <c r="X220" s="3071"/>
      <c r="Y220" s="3071"/>
      <c r="Z220" s="3071"/>
      <c r="AA220" s="3071"/>
      <c r="AB220" s="3071"/>
      <c r="AC220" s="3071"/>
      <c r="AD220" s="3071"/>
      <c r="AE220" s="3071"/>
      <c r="AF220" s="3072"/>
    </row>
    <row r="221" spans="1:32" s="349" customFormat="1" ht="15" hidden="1" customHeight="1" outlineLevel="1" x14ac:dyDescent="0.2">
      <c r="A221" s="669" t="str">
        <f>INDEX(Checks!$J$42:$J$47,MATCH((SEARCH("(",formuletekst(J221))),Checks!$I$42:$I$47,0))</f>
        <v>ABO</v>
      </c>
      <c r="B221" s="61"/>
      <c r="C221" s="77"/>
      <c r="D221" s="78"/>
      <c r="E221" s="135"/>
      <c r="H221" s="485">
        <f t="shared" si="18"/>
        <v>17775</v>
      </c>
      <c r="I221" s="496">
        <f>CEILING((H203*$I212),$S214)</f>
        <v>50895</v>
      </c>
      <c r="J221" s="506">
        <f>CEILING((J202*$I212),$S213)</f>
        <v>6968</v>
      </c>
      <c r="K221" s="349" t="s">
        <v>136</v>
      </c>
      <c r="L221" s="486"/>
      <c r="M221" s="486">
        <f>CEILING((M202*$I212),$S213)</f>
        <v>50894</v>
      </c>
      <c r="N221" s="349" t="s">
        <v>136</v>
      </c>
      <c r="V221" s="3070"/>
      <c r="W221" s="3071"/>
      <c r="X221" s="3071"/>
      <c r="Y221" s="3071"/>
      <c r="Z221" s="3071"/>
      <c r="AA221" s="3071"/>
      <c r="AB221" s="3071"/>
      <c r="AC221" s="3071"/>
      <c r="AD221" s="3071"/>
      <c r="AE221" s="3071"/>
      <c r="AF221" s="3072"/>
    </row>
    <row r="222" spans="1:32" s="349" customFormat="1" ht="15" hidden="1" customHeight="1" outlineLevel="1" x14ac:dyDescent="0.2">
      <c r="A222" s="669" t="str">
        <f>INDEX(Checks!$J$42:$J$47,MATCH((SEARCH("(",formuletekst(J222))),Checks!$I$42:$I$47,0))</f>
        <v>ABO</v>
      </c>
      <c r="B222" s="61"/>
      <c r="C222" s="77"/>
      <c r="D222" s="78"/>
      <c r="E222" s="135"/>
      <c r="H222" s="485">
        <f t="shared" si="18"/>
        <v>50895</v>
      </c>
      <c r="I222" s="496">
        <f>CEILING((H204*$I212),$S214)</f>
        <v>53050</v>
      </c>
      <c r="J222" s="506">
        <f>CEILING((J203*$I212),$S213)</f>
        <v>6361</v>
      </c>
      <c r="K222" s="349" t="s">
        <v>136</v>
      </c>
      <c r="L222" s="486"/>
      <c r="M222" s="486">
        <f>CEILING((M203*$I212),$S213)</f>
        <v>53048</v>
      </c>
      <c r="N222" s="349" t="s">
        <v>136</v>
      </c>
      <c r="V222" s="3070"/>
      <c r="W222" s="3071"/>
      <c r="X222" s="3071"/>
      <c r="Y222" s="3071"/>
      <c r="Z222" s="3071"/>
      <c r="AA222" s="3071"/>
      <c r="AB222" s="3071"/>
      <c r="AC222" s="3071"/>
      <c r="AD222" s="3071"/>
      <c r="AE222" s="3071"/>
      <c r="AF222" s="3072"/>
    </row>
    <row r="223" spans="1:32" s="349" customFormat="1" ht="15.75" hidden="1" customHeight="1" outlineLevel="1" thickBot="1" x14ac:dyDescent="0.25">
      <c r="A223" s="669" t="str">
        <f>INDEX(Checks!$J$42:$J$47,MATCH((SEARCH("(",formuletekst(J223))),Checks!$I$42:$I$47,0))</f>
        <v>ABO</v>
      </c>
      <c r="B223" s="61"/>
      <c r="C223" s="77"/>
      <c r="D223" s="78"/>
      <c r="E223" s="135"/>
      <c r="H223" s="485">
        <f t="shared" si="18"/>
        <v>53050</v>
      </c>
      <c r="I223" s="496">
        <f>CEILING((H205*$I212),$S214)</f>
        <v>55210</v>
      </c>
      <c r="J223" s="506">
        <f>CEILING((J204*$I212),$S213)</f>
        <v>5688</v>
      </c>
      <c r="K223" s="349" t="s">
        <v>136</v>
      </c>
      <c r="L223" s="486"/>
      <c r="M223" s="486">
        <f>CEILING((M204*$I212),$S213)</f>
        <v>55206</v>
      </c>
      <c r="N223" s="349" t="s">
        <v>136</v>
      </c>
      <c r="V223" s="3148"/>
      <c r="W223" s="3149"/>
      <c r="X223" s="3149"/>
      <c r="Y223" s="3149"/>
      <c r="Z223" s="3149"/>
      <c r="AA223" s="3149"/>
      <c r="AB223" s="3149"/>
      <c r="AC223" s="3149"/>
      <c r="AD223" s="3149"/>
      <c r="AE223" s="3149"/>
      <c r="AF223" s="3150"/>
    </row>
    <row r="224" spans="1:32" s="349" customFormat="1" ht="12.75" hidden="1" outlineLevel="1" x14ac:dyDescent="0.2">
      <c r="A224" s="669" t="str">
        <f>INDEX(Checks!$J$42:$J$47,MATCH((SEARCH("(",formuletekst(J224))),Checks!$I$42:$I$47,0))</f>
        <v>ABO</v>
      </c>
      <c r="B224" s="61"/>
      <c r="C224" s="77"/>
      <c r="D224" s="78"/>
      <c r="E224" s="135"/>
      <c r="H224" s="485">
        <f t="shared" si="18"/>
        <v>55210</v>
      </c>
      <c r="I224" s="496">
        <f>CEILING((H206*$I212),$S214)</f>
        <v>57360</v>
      </c>
      <c r="J224" s="506">
        <f>CEILING((J205*$I212),$S213)</f>
        <v>5020</v>
      </c>
      <c r="K224" s="349" t="s">
        <v>136</v>
      </c>
      <c r="L224" s="486"/>
      <c r="M224" s="486">
        <f>CEILING((M205*$I212),$S213)</f>
        <v>57354</v>
      </c>
      <c r="N224" s="349" t="s">
        <v>136</v>
      </c>
      <c r="V224" s="544"/>
      <c r="W224" s="544"/>
      <c r="X224" s="544"/>
      <c r="Y224" s="544"/>
      <c r="Z224" s="544"/>
      <c r="AA224" s="544"/>
      <c r="AB224" s="544"/>
      <c r="AC224" s="544"/>
      <c r="AD224" s="544"/>
      <c r="AE224" s="544"/>
      <c r="AF224" s="544"/>
    </row>
    <row r="225" spans="1:32" s="349" customFormat="1" ht="13.5" hidden="1" outlineLevel="1" thickBot="1" x14ac:dyDescent="0.25">
      <c r="A225" s="669" t="str">
        <f>INDEX(Checks!$J$42:$J$47,MATCH((SEARCH("(",formuletekst(J225))),Checks!$I$42:$I$47,0))</f>
        <v>ABO</v>
      </c>
      <c r="B225" s="61"/>
      <c r="C225" s="77"/>
      <c r="D225" s="78"/>
      <c r="E225" s="135"/>
      <c r="H225" s="487">
        <f t="shared" si="18"/>
        <v>57360</v>
      </c>
      <c r="I225" s="493"/>
      <c r="J225" s="509">
        <f>CEILING((J206*$I212),$S213)</f>
        <v>4412</v>
      </c>
      <c r="K225" s="349" t="s">
        <v>136</v>
      </c>
      <c r="L225" s="486"/>
      <c r="M225" s="525"/>
      <c r="V225" s="1578"/>
      <c r="W225" s="1578"/>
      <c r="X225" s="1578"/>
      <c r="Y225" s="1578"/>
      <c r="Z225" s="1578"/>
      <c r="AA225" s="1578"/>
      <c r="AB225" s="1578"/>
      <c r="AC225" s="1578"/>
      <c r="AD225" s="1578"/>
      <c r="AE225" s="1578"/>
      <c r="AF225" s="1578"/>
    </row>
    <row r="226" spans="1:32" s="349" customFormat="1" ht="12.75" hidden="1" outlineLevel="1" x14ac:dyDescent="0.2">
      <c r="B226" s="61"/>
      <c r="C226" s="77"/>
      <c r="D226" s="78"/>
      <c r="E226" s="135"/>
      <c r="K226" s="545"/>
      <c r="L226" s="399"/>
    </row>
    <row r="227" spans="1:32" s="349" customFormat="1" ht="12.75" hidden="1" outlineLevel="1" x14ac:dyDescent="0.2">
      <c r="A227" s="669" t="str">
        <f>INDEX(Checks!$J$42:$J$47,MATCH((SEARCH("(",formuletekst(J227))),Checks!$I$42:$I$47,0))</f>
        <v>ABO</v>
      </c>
      <c r="B227" s="61"/>
      <c r="C227" s="77"/>
      <c r="D227" s="78"/>
      <c r="E227" s="135"/>
      <c r="G227" s="349" t="s">
        <v>321</v>
      </c>
      <c r="J227" s="531">
        <f>CEILING((J208*I212),S213)</f>
        <v>2035</v>
      </c>
      <c r="K227" s="349" t="s">
        <v>136</v>
      </c>
      <c r="L227" s="399"/>
    </row>
    <row r="228" spans="1:32" s="349" customFormat="1" ht="12.75" collapsed="1" x14ac:dyDescent="0.2">
      <c r="B228" s="61"/>
      <c r="C228" s="77"/>
      <c r="D228" s="78"/>
      <c r="E228" s="135"/>
      <c r="J228" s="399"/>
      <c r="K228" s="399"/>
    </row>
    <row r="229" spans="1:32" s="433" customFormat="1" ht="12.75" x14ac:dyDescent="0.2">
      <c r="A229" s="852" t="s">
        <v>1583</v>
      </c>
      <c r="B229" s="126"/>
      <c r="C229" s="127"/>
      <c r="D229" s="128"/>
      <c r="E229" s="129" t="s">
        <v>2</v>
      </c>
      <c r="F229" s="130"/>
      <c r="G229" s="121">
        <f>G210+1</f>
        <v>2009</v>
      </c>
      <c r="H229" s="131">
        <f>ROW(J237)-ROW()</f>
        <v>8</v>
      </c>
      <c r="V229" s="533"/>
      <c r="W229" s="533"/>
      <c r="X229" s="533"/>
      <c r="Y229" s="533"/>
      <c r="Z229" s="533"/>
      <c r="AA229" s="533"/>
      <c r="AB229" s="533"/>
      <c r="AC229" s="533"/>
      <c r="AD229" s="533"/>
      <c r="AE229" s="533"/>
      <c r="AF229" s="533"/>
    </row>
    <row r="230" spans="1:32" s="349" customFormat="1" ht="12.75" hidden="1" outlineLevel="1" x14ac:dyDescent="0.2">
      <c r="B230" s="61"/>
      <c r="C230" s="77"/>
      <c r="D230" s="78"/>
      <c r="E230" s="135"/>
      <c r="J230" s="399"/>
      <c r="K230" s="399"/>
    </row>
    <row r="231" spans="1:32" s="349" customFormat="1" ht="13.5" hidden="1" outlineLevel="1" thickBot="1" x14ac:dyDescent="0.25">
      <c r="B231" s="61"/>
      <c r="C231" s="77"/>
      <c r="D231" s="78"/>
      <c r="E231" s="135"/>
      <c r="G231" s="85" t="s">
        <v>0</v>
      </c>
      <c r="H231" s="122">
        <f>$G229</f>
        <v>2009</v>
      </c>
      <c r="I231" s="348">
        <f>VLOOKUP($H231,'TCF en bruto WML'!$G$13:$J$76,'TCF en bruto WML'!$J$78,FALSE)</f>
        <v>1.0169999999999999</v>
      </c>
      <c r="J231" s="399"/>
      <c r="K231" s="399"/>
      <c r="S231" s="372" t="s">
        <v>243</v>
      </c>
      <c r="V231" s="74" t="s">
        <v>29</v>
      </c>
      <c r="W231" s="419"/>
      <c r="X231" s="419"/>
      <c r="Y231" s="419"/>
      <c r="Z231" s="419"/>
      <c r="AA231" s="419"/>
      <c r="AB231" s="419"/>
      <c r="AC231" s="419"/>
      <c r="AD231" s="419"/>
      <c r="AE231" s="419"/>
      <c r="AF231" s="419"/>
    </row>
    <row r="232" spans="1:32" s="349" customFormat="1" ht="12.75" hidden="1" outlineLevel="1" x14ac:dyDescent="0.2">
      <c r="B232" s="61"/>
      <c r="C232" s="77"/>
      <c r="D232" s="78"/>
      <c r="E232" s="135"/>
      <c r="J232" s="399"/>
      <c r="K232" s="399"/>
      <c r="S232" s="528">
        <v>1</v>
      </c>
      <c r="T232" s="349" t="s">
        <v>136</v>
      </c>
      <c r="V232" s="1580"/>
      <c r="W232" s="1581"/>
      <c r="X232" s="1581"/>
      <c r="Y232" s="1581"/>
      <c r="Z232" s="1581"/>
      <c r="AA232" s="1581"/>
      <c r="AB232" s="1581"/>
      <c r="AC232" s="1581"/>
      <c r="AD232" s="1581"/>
      <c r="AE232" s="1581"/>
      <c r="AF232" s="1582"/>
    </row>
    <row r="233" spans="1:32" s="349" customFormat="1" ht="12.75" hidden="1" outlineLevel="1" x14ac:dyDescent="0.2">
      <c r="B233" s="61"/>
      <c r="C233" s="77"/>
      <c r="D233" s="78"/>
      <c r="E233" s="135"/>
      <c r="J233" s="399"/>
      <c r="K233" s="399"/>
      <c r="S233" s="528">
        <v>5</v>
      </c>
      <c r="T233" s="349" t="s">
        <v>136</v>
      </c>
      <c r="V233" s="1577"/>
      <c r="W233" s="1578"/>
      <c r="X233" s="1578"/>
      <c r="Y233" s="1578"/>
      <c r="Z233" s="1578"/>
      <c r="AA233" s="1578"/>
      <c r="AB233" s="1578"/>
      <c r="AC233" s="1578"/>
      <c r="AD233" s="1578"/>
      <c r="AE233" s="1578"/>
      <c r="AF233" s="1579"/>
    </row>
    <row r="234" spans="1:32" s="349" customFormat="1" ht="12.75" hidden="1" outlineLevel="1" x14ac:dyDescent="0.2">
      <c r="B234" s="61"/>
      <c r="C234" s="77"/>
      <c r="D234" s="78"/>
      <c r="E234" s="135"/>
      <c r="F234" s="349" t="s">
        <v>229</v>
      </c>
      <c r="J234" s="399"/>
      <c r="K234" s="399"/>
      <c r="V234" s="1577"/>
      <c r="W234" s="1578"/>
      <c r="X234" s="1578"/>
      <c r="Y234" s="1578"/>
      <c r="Z234" s="1578"/>
      <c r="AA234" s="1578"/>
      <c r="AB234" s="1578"/>
      <c r="AC234" s="1578"/>
      <c r="AD234" s="1578"/>
      <c r="AE234" s="1578"/>
      <c r="AF234" s="1579"/>
    </row>
    <row r="235" spans="1:32" s="349" customFormat="1" ht="12.75" hidden="1" outlineLevel="1" x14ac:dyDescent="0.2">
      <c r="B235" s="61"/>
      <c r="C235" s="77"/>
      <c r="D235" s="78"/>
      <c r="E235" s="135"/>
      <c r="K235" s="545"/>
      <c r="L235" s="399"/>
      <c r="V235" s="1577"/>
      <c r="W235" s="1578"/>
      <c r="X235" s="1578"/>
      <c r="Y235" s="1578"/>
      <c r="Z235" s="1578"/>
      <c r="AA235" s="1578"/>
      <c r="AB235" s="1578"/>
      <c r="AC235" s="1578"/>
      <c r="AD235" s="1578"/>
      <c r="AE235" s="1578"/>
      <c r="AF235" s="1579"/>
    </row>
    <row r="236" spans="1:32" s="349" customFormat="1" ht="12.75" hidden="1" outlineLevel="1" x14ac:dyDescent="0.2">
      <c r="B236" s="61"/>
      <c r="C236" s="77"/>
      <c r="D236" s="78"/>
      <c r="E236" s="135"/>
      <c r="H236" s="468" t="s">
        <v>318</v>
      </c>
      <c r="I236" s="508" t="s">
        <v>319</v>
      </c>
      <c r="J236" s="469" t="s">
        <v>320</v>
      </c>
      <c r="K236" s="476"/>
      <c r="L236" s="478"/>
      <c r="M236" s="542" t="s">
        <v>328</v>
      </c>
      <c r="V236" s="1577"/>
      <c r="W236" s="1578"/>
      <c r="X236" s="1578"/>
      <c r="Y236" s="1578"/>
      <c r="Z236" s="1578"/>
      <c r="AA236" s="1578"/>
      <c r="AB236" s="1578"/>
      <c r="AC236" s="1578"/>
      <c r="AD236" s="1578"/>
      <c r="AE236" s="1578"/>
      <c r="AF236" s="1579"/>
    </row>
    <row r="237" spans="1:32" s="349" customFormat="1" ht="12.75" hidden="1" outlineLevel="1" x14ac:dyDescent="0.2">
      <c r="A237" s="669" t="str">
        <f>INDEX(Checks!$J$42:$J$47,MATCH((SEARCH("(",formuletekst(J237))),Checks!$I$42:$I$47,0))</f>
        <v>ABO</v>
      </c>
      <c r="B237" s="61"/>
      <c r="C237" s="77"/>
      <c r="D237" s="78"/>
      <c r="E237" s="135"/>
      <c r="H237" s="489"/>
      <c r="I237" s="538">
        <f>CEILING((I218*$I231),$S233)</f>
        <v>13695</v>
      </c>
      <c r="J237" s="538">
        <f>CEILING((J218*$I231),$S232)</f>
        <v>9251</v>
      </c>
      <c r="K237" s="349" t="s">
        <v>136</v>
      </c>
      <c r="L237" s="486"/>
      <c r="M237" s="538">
        <f>CEILING((I218*$I231),$S232)</f>
        <v>13694</v>
      </c>
      <c r="N237" s="349" t="s">
        <v>136</v>
      </c>
      <c r="V237" s="1577"/>
      <c r="W237" s="1578"/>
      <c r="X237" s="1578"/>
      <c r="Y237" s="1578"/>
      <c r="Z237" s="1578"/>
      <c r="AA237" s="1578"/>
      <c r="AB237" s="1578"/>
      <c r="AC237" s="1578"/>
      <c r="AD237" s="1578"/>
      <c r="AE237" s="1578"/>
      <c r="AF237" s="1579"/>
    </row>
    <row r="238" spans="1:32" s="349" customFormat="1" ht="12.75" hidden="1" outlineLevel="1" x14ac:dyDescent="0.2">
      <c r="A238" s="669" t="str">
        <f>INDEX(Checks!$J$42:$J$47,MATCH((SEARCH("(",formuletekst(J238))),Checks!$I$42:$I$47,0))</f>
        <v>ABO</v>
      </c>
      <c r="B238" s="61"/>
      <c r="C238" s="77"/>
      <c r="D238" s="78"/>
      <c r="E238" s="135"/>
      <c r="H238" s="485">
        <f>I237</f>
        <v>13695</v>
      </c>
      <c r="I238" s="506">
        <f>CEILING((I219*$I231),$S233)</f>
        <v>15890</v>
      </c>
      <c r="J238" s="506">
        <f>CEILING((J219*$I231),$S232)</f>
        <v>8600</v>
      </c>
      <c r="K238" s="349" t="s">
        <v>136</v>
      </c>
      <c r="L238" s="486"/>
      <c r="M238" s="506">
        <f>CEILING((I219*$I231),$S232)</f>
        <v>15886</v>
      </c>
      <c r="N238" s="349" t="s">
        <v>136</v>
      </c>
      <c r="V238" s="1577"/>
      <c r="W238" s="1578"/>
      <c r="X238" s="1578"/>
      <c r="Y238" s="1578"/>
      <c r="Z238" s="1578"/>
      <c r="AA238" s="1578"/>
      <c r="AB238" s="1578"/>
      <c r="AC238" s="1578"/>
      <c r="AD238" s="1578"/>
      <c r="AE238" s="1578"/>
      <c r="AF238" s="1579"/>
    </row>
    <row r="239" spans="1:32" s="349" customFormat="1" ht="12.75" hidden="1" outlineLevel="1" x14ac:dyDescent="0.2">
      <c r="A239" s="669" t="str">
        <f>INDEX(Checks!$J$42:$J$47,MATCH((SEARCH("(",formuletekst(J239))),Checks!$I$42:$I$47,0))</f>
        <v>ABO</v>
      </c>
      <c r="B239" s="61"/>
      <c r="C239" s="77"/>
      <c r="D239" s="78"/>
      <c r="E239" s="135"/>
      <c r="H239" s="485">
        <f t="shared" ref="H239:H244" si="19">I238</f>
        <v>15890</v>
      </c>
      <c r="I239" s="506">
        <f>CEILING((I220*$I231),$S233)</f>
        <v>18080</v>
      </c>
      <c r="J239" s="506">
        <f>CEILING((J220*$I231),$S232)</f>
        <v>7953</v>
      </c>
      <c r="K239" s="349" t="s">
        <v>136</v>
      </c>
      <c r="L239" s="486"/>
      <c r="M239" s="506">
        <f>CEILING((I220*$I231),$S232)</f>
        <v>18078</v>
      </c>
      <c r="N239" s="349" t="s">
        <v>136</v>
      </c>
      <c r="V239" s="1577"/>
      <c r="W239" s="1578"/>
      <c r="X239" s="1578"/>
      <c r="Y239" s="1578"/>
      <c r="Z239" s="1578"/>
      <c r="AA239" s="1578"/>
      <c r="AB239" s="1578"/>
      <c r="AC239" s="1578"/>
      <c r="AD239" s="1578"/>
      <c r="AE239" s="1578"/>
      <c r="AF239" s="1579"/>
    </row>
    <row r="240" spans="1:32" s="349" customFormat="1" ht="12.75" hidden="1" outlineLevel="1" x14ac:dyDescent="0.2">
      <c r="A240" s="669" t="str">
        <f>INDEX(Checks!$J$42:$J$47,MATCH((SEARCH("(",formuletekst(J240))),Checks!$I$42:$I$47,0))</f>
        <v>ABO</v>
      </c>
      <c r="B240" s="61"/>
      <c r="C240" s="77"/>
      <c r="D240" s="78"/>
      <c r="E240" s="135"/>
      <c r="H240" s="485">
        <f t="shared" si="19"/>
        <v>18080</v>
      </c>
      <c r="I240" s="506">
        <f>CEILING((I221*$I231),$S233)</f>
        <v>51765</v>
      </c>
      <c r="J240" s="506">
        <f>CEILING((J221*$I231),$S232)</f>
        <v>7087</v>
      </c>
      <c r="K240" s="349" t="s">
        <v>136</v>
      </c>
      <c r="L240" s="486"/>
      <c r="M240" s="506">
        <f>CEILING((I221*$I231),$S232)</f>
        <v>51761</v>
      </c>
      <c r="N240" s="349" t="s">
        <v>136</v>
      </c>
      <c r="V240" s="1577"/>
      <c r="W240" s="1578"/>
      <c r="X240" s="1578"/>
      <c r="Y240" s="1578"/>
      <c r="Z240" s="1578"/>
      <c r="AA240" s="1578"/>
      <c r="AB240" s="1578"/>
      <c r="AC240" s="1578"/>
      <c r="AD240" s="1578"/>
      <c r="AE240" s="1578"/>
      <c r="AF240" s="1579"/>
    </row>
    <row r="241" spans="1:32" s="349" customFormat="1" ht="12.75" hidden="1" outlineLevel="1" x14ac:dyDescent="0.2">
      <c r="A241" s="669" t="str">
        <f>INDEX(Checks!$J$42:$J$47,MATCH((SEARCH("(",formuletekst(J241))),Checks!$I$42:$I$47,0))</f>
        <v>ABO</v>
      </c>
      <c r="B241" s="61"/>
      <c r="C241" s="77"/>
      <c r="D241" s="78"/>
      <c r="E241" s="135"/>
      <c r="H241" s="485">
        <f t="shared" si="19"/>
        <v>51765</v>
      </c>
      <c r="I241" s="506">
        <f>CEILING((I222*$I231),$S233)</f>
        <v>53955</v>
      </c>
      <c r="J241" s="506">
        <f>CEILING((J222*$I231),$S232)</f>
        <v>6470</v>
      </c>
      <c r="K241" s="349" t="s">
        <v>136</v>
      </c>
      <c r="L241" s="486"/>
      <c r="M241" s="506">
        <f>CEILING((I222*$I231),$S232)</f>
        <v>53952</v>
      </c>
      <c r="N241" s="349" t="s">
        <v>136</v>
      </c>
      <c r="V241" s="1577"/>
      <c r="W241" s="1578"/>
      <c r="X241" s="1578"/>
      <c r="Y241" s="1578"/>
      <c r="Z241" s="1578"/>
      <c r="AA241" s="1578"/>
      <c r="AB241" s="1578"/>
      <c r="AC241" s="1578"/>
      <c r="AD241" s="1578"/>
      <c r="AE241" s="1578"/>
      <c r="AF241" s="1579"/>
    </row>
    <row r="242" spans="1:32" s="349" customFormat="1" ht="13.5" hidden="1" outlineLevel="1" thickBot="1" x14ac:dyDescent="0.25">
      <c r="A242" s="669" t="str">
        <f>INDEX(Checks!$J$42:$J$47,MATCH((SEARCH("(",formuletekst(J242))),Checks!$I$42:$I$47,0))</f>
        <v>ABO</v>
      </c>
      <c r="B242" s="61"/>
      <c r="C242" s="77"/>
      <c r="D242" s="78"/>
      <c r="E242" s="135"/>
      <c r="H242" s="485">
        <f t="shared" si="19"/>
        <v>53955</v>
      </c>
      <c r="I242" s="506">
        <f>CEILING((I223*$I231),$S233)</f>
        <v>56150</v>
      </c>
      <c r="J242" s="506">
        <f>CEILING((J223*$I231),$S232)</f>
        <v>5785</v>
      </c>
      <c r="K242" s="349" t="s">
        <v>136</v>
      </c>
      <c r="L242" s="486"/>
      <c r="M242" s="506">
        <f>CEILING((I223*$I231),$S232)</f>
        <v>56149</v>
      </c>
      <c r="N242" s="349" t="s">
        <v>136</v>
      </c>
      <c r="V242" s="1600"/>
      <c r="W242" s="1601"/>
      <c r="X242" s="1601"/>
      <c r="Y242" s="1601"/>
      <c r="Z242" s="1601"/>
      <c r="AA242" s="1601"/>
      <c r="AB242" s="1601"/>
      <c r="AC242" s="1601"/>
      <c r="AD242" s="1601"/>
      <c r="AE242" s="1601"/>
      <c r="AF242" s="1602"/>
    </row>
    <row r="243" spans="1:32" s="349" customFormat="1" ht="12.75" hidden="1" outlineLevel="1" x14ac:dyDescent="0.2">
      <c r="A243" s="669" t="str">
        <f>INDEX(Checks!$J$42:$J$47,MATCH((SEARCH("(",formuletekst(J243))),Checks!$I$42:$I$47,0))</f>
        <v>ABO</v>
      </c>
      <c r="B243" s="61"/>
      <c r="C243" s="77"/>
      <c r="D243" s="78"/>
      <c r="E243" s="135"/>
      <c r="H243" s="485">
        <f t="shared" si="19"/>
        <v>56150</v>
      </c>
      <c r="I243" s="506">
        <f>CEILING((I224*$I231),$S233)</f>
        <v>58340</v>
      </c>
      <c r="J243" s="506">
        <f>CEILING((J224*$I231),$S232)</f>
        <v>5106</v>
      </c>
      <c r="K243" s="349" t="s">
        <v>136</v>
      </c>
      <c r="L243" s="486"/>
      <c r="M243" s="506">
        <f>CEILING((I224*$I231),$S232)</f>
        <v>58336</v>
      </c>
      <c r="N243" s="349" t="s">
        <v>136</v>
      </c>
      <c r="V243" s="544"/>
      <c r="W243" s="544"/>
      <c r="X243" s="544"/>
      <c r="Y243" s="544"/>
      <c r="Z243" s="544"/>
      <c r="AA243" s="544"/>
      <c r="AB243" s="544"/>
      <c r="AC243" s="544"/>
      <c r="AD243" s="544"/>
      <c r="AE243" s="544"/>
      <c r="AF243" s="544"/>
    </row>
    <row r="244" spans="1:32" s="349" customFormat="1" ht="13.5" hidden="1" outlineLevel="1" thickBot="1" x14ac:dyDescent="0.25">
      <c r="A244" s="669" t="str">
        <f>INDEX(Checks!$J$42:$J$47,MATCH((SEARCH("(",formuletekst(J244))),Checks!$I$42:$I$47,0))</f>
        <v>ABO</v>
      </c>
      <c r="B244" s="61"/>
      <c r="C244" s="77"/>
      <c r="D244" s="78"/>
      <c r="E244" s="135"/>
      <c r="H244" s="487">
        <f t="shared" si="19"/>
        <v>58340</v>
      </c>
      <c r="I244" s="493"/>
      <c r="J244" s="509">
        <f>CEILING((J225*$I231),$S232)</f>
        <v>4488</v>
      </c>
      <c r="K244" s="349" t="s">
        <v>136</v>
      </c>
      <c r="L244" s="486"/>
      <c r="M244" s="864"/>
      <c r="V244" s="1578"/>
      <c r="W244" s="1578"/>
      <c r="X244" s="1578"/>
      <c r="Y244" s="1578"/>
      <c r="Z244" s="1578"/>
      <c r="AA244" s="1578"/>
      <c r="AB244" s="1578"/>
      <c r="AC244" s="1578"/>
      <c r="AD244" s="1578"/>
      <c r="AE244" s="1578"/>
      <c r="AF244" s="1578"/>
    </row>
    <row r="245" spans="1:32" s="349" customFormat="1" ht="12.75" hidden="1" outlineLevel="1" x14ac:dyDescent="0.2">
      <c r="B245" s="61"/>
      <c r="C245" s="77"/>
      <c r="D245" s="78"/>
      <c r="E245" s="135"/>
      <c r="K245" s="545"/>
      <c r="L245" s="399"/>
    </row>
    <row r="246" spans="1:32" s="349" customFormat="1" ht="12.75" hidden="1" outlineLevel="1" x14ac:dyDescent="0.2">
      <c r="A246" s="669" t="str">
        <f>INDEX(Checks!$J$42:$J$47,MATCH((SEARCH("(",formuletekst(J246))),Checks!$I$42:$I$47,0))</f>
        <v>ABO</v>
      </c>
      <c r="B246" s="61"/>
      <c r="C246" s="77"/>
      <c r="D246" s="78"/>
      <c r="E246" s="135"/>
      <c r="G246" s="349" t="s">
        <v>321</v>
      </c>
      <c r="J246" s="531">
        <f>CEILING((J227*I231),S232)</f>
        <v>2070</v>
      </c>
      <c r="K246" s="349" t="s">
        <v>136</v>
      </c>
      <c r="L246" s="399"/>
    </row>
    <row r="247" spans="1:32" s="349" customFormat="1" ht="12.75" collapsed="1" x14ac:dyDescent="0.2">
      <c r="B247" s="61"/>
      <c r="C247" s="77"/>
      <c r="D247" s="78"/>
      <c r="E247" s="135"/>
      <c r="J247" s="399"/>
      <c r="K247" s="399"/>
    </row>
    <row r="248" spans="1:32" s="433" customFormat="1" ht="12.75" x14ac:dyDescent="0.2">
      <c r="A248" s="852" t="s">
        <v>1583</v>
      </c>
      <c r="B248" s="126"/>
      <c r="C248" s="127"/>
      <c r="D248" s="128"/>
      <c r="E248" s="129" t="s">
        <v>2</v>
      </c>
      <c r="F248" s="130"/>
      <c r="G248" s="121">
        <f>G229+1</f>
        <v>2010</v>
      </c>
      <c r="H248" s="131">
        <f>ROW(J256)-ROW()</f>
        <v>8</v>
      </c>
      <c r="V248" s="533"/>
      <c r="W248" s="533"/>
      <c r="X248" s="533"/>
      <c r="Y248" s="533"/>
      <c r="Z248" s="533"/>
      <c r="AA248" s="533"/>
      <c r="AB248" s="533"/>
      <c r="AC248" s="533"/>
      <c r="AD248" s="533"/>
      <c r="AE248" s="533"/>
      <c r="AF248" s="533"/>
    </row>
    <row r="249" spans="1:32" s="349" customFormat="1" ht="12.75" hidden="1" outlineLevel="1" x14ac:dyDescent="0.2">
      <c r="B249" s="61"/>
      <c r="C249" s="77"/>
      <c r="D249" s="78"/>
      <c r="E249" s="135"/>
      <c r="J249" s="399"/>
      <c r="K249" s="399"/>
    </row>
    <row r="250" spans="1:32" s="349" customFormat="1" ht="13.5" hidden="1" outlineLevel="1" thickBot="1" x14ac:dyDescent="0.25">
      <c r="B250" s="61"/>
      <c r="C250" s="77"/>
      <c r="D250" s="78"/>
      <c r="E250" s="135"/>
      <c r="G250" s="85" t="s">
        <v>0</v>
      </c>
      <c r="H250" s="122">
        <f>$G248</f>
        <v>2010</v>
      </c>
      <c r="I250" s="348">
        <f>VLOOKUP($H250,'TCF en bruto WML'!$G$13:$J$76,'TCF en bruto WML'!$J$78,FALSE)</f>
        <v>1.0189999999999999</v>
      </c>
      <c r="J250" s="399"/>
      <c r="K250" s="399"/>
      <c r="S250" s="372" t="s">
        <v>243</v>
      </c>
      <c r="V250" s="74" t="s">
        <v>29</v>
      </c>
      <c r="W250" s="419"/>
      <c r="X250" s="419"/>
      <c r="Y250" s="419"/>
      <c r="Z250" s="419"/>
      <c r="AA250" s="419"/>
      <c r="AB250" s="419"/>
      <c r="AC250" s="419"/>
      <c r="AD250" s="419"/>
      <c r="AE250" s="419"/>
      <c r="AF250" s="419"/>
    </row>
    <row r="251" spans="1:32" s="349" customFormat="1" ht="12.75" hidden="1" customHeight="1" outlineLevel="1" x14ac:dyDescent="0.2">
      <c r="B251" s="61"/>
      <c r="C251" s="77"/>
      <c r="D251" s="78"/>
      <c r="E251" s="135"/>
      <c r="J251" s="399"/>
      <c r="K251" s="399"/>
      <c r="S251" s="528">
        <v>1</v>
      </c>
      <c r="T251" s="349" t="s">
        <v>136</v>
      </c>
      <c r="V251" s="3067" t="s">
        <v>341</v>
      </c>
      <c r="W251" s="3068"/>
      <c r="X251" s="3068"/>
      <c r="Y251" s="3068"/>
      <c r="Z251" s="3068"/>
      <c r="AA251" s="3068"/>
      <c r="AB251" s="3068"/>
      <c r="AC251" s="3068"/>
      <c r="AD251" s="3068"/>
      <c r="AE251" s="3068"/>
      <c r="AF251" s="3069"/>
    </row>
    <row r="252" spans="1:32" s="349" customFormat="1" ht="12.75" hidden="1" outlineLevel="1" x14ac:dyDescent="0.2">
      <c r="B252" s="61"/>
      <c r="C252" s="77"/>
      <c r="D252" s="78"/>
      <c r="E252" s="135"/>
      <c r="J252" s="399"/>
      <c r="K252" s="399"/>
      <c r="S252" s="528">
        <v>5</v>
      </c>
      <c r="T252" s="349" t="s">
        <v>136</v>
      </c>
      <c r="V252" s="3070"/>
      <c r="W252" s="3071"/>
      <c r="X252" s="3071"/>
      <c r="Y252" s="3071"/>
      <c r="Z252" s="3071"/>
      <c r="AA252" s="3071"/>
      <c r="AB252" s="3071"/>
      <c r="AC252" s="3071"/>
      <c r="AD252" s="3071"/>
      <c r="AE252" s="3071"/>
      <c r="AF252" s="3072"/>
    </row>
    <row r="253" spans="1:32" s="349" customFormat="1" ht="12.75" hidden="1" outlineLevel="1" x14ac:dyDescent="0.2">
      <c r="B253" s="61"/>
      <c r="C253" s="77"/>
      <c r="D253" s="78"/>
      <c r="E253" s="135"/>
      <c r="G253" s="349" t="s">
        <v>229</v>
      </c>
      <c r="K253" s="399"/>
      <c r="L253" s="399"/>
      <c r="V253" s="3070"/>
      <c r="W253" s="3071"/>
      <c r="X253" s="3071"/>
      <c r="Y253" s="3071"/>
      <c r="Z253" s="3071"/>
      <c r="AA253" s="3071"/>
      <c r="AB253" s="3071"/>
      <c r="AC253" s="3071"/>
      <c r="AD253" s="3071"/>
      <c r="AE253" s="3071"/>
      <c r="AF253" s="3072"/>
    </row>
    <row r="254" spans="1:32" s="349" customFormat="1" ht="12.75" hidden="1" outlineLevel="1" x14ac:dyDescent="0.2">
      <c r="B254" s="61"/>
      <c r="C254" s="77"/>
      <c r="D254" s="78"/>
      <c r="E254" s="135"/>
      <c r="K254" s="545"/>
      <c r="L254" s="399"/>
      <c r="V254" s="3070"/>
      <c r="W254" s="3071"/>
      <c r="X254" s="3071"/>
      <c r="Y254" s="3071"/>
      <c r="Z254" s="3071"/>
      <c r="AA254" s="3071"/>
      <c r="AB254" s="3071"/>
      <c r="AC254" s="3071"/>
      <c r="AD254" s="3071"/>
      <c r="AE254" s="3071"/>
      <c r="AF254" s="3072"/>
    </row>
    <row r="255" spans="1:32" s="349" customFormat="1" ht="12.75" hidden="1" outlineLevel="1" x14ac:dyDescent="0.2">
      <c r="B255" s="61"/>
      <c r="C255" s="77"/>
      <c r="D255" s="78"/>
      <c r="E255" s="135"/>
      <c r="H255" s="468" t="s">
        <v>318</v>
      </c>
      <c r="I255" s="508" t="s">
        <v>319</v>
      </c>
      <c r="J255" s="469" t="s">
        <v>320</v>
      </c>
      <c r="K255" s="476"/>
      <c r="L255" s="478"/>
      <c r="M255" s="542" t="s">
        <v>328</v>
      </c>
      <c r="V255" s="3070"/>
      <c r="W255" s="3071"/>
      <c r="X255" s="3071"/>
      <c r="Y255" s="3071"/>
      <c r="Z255" s="3071"/>
      <c r="AA255" s="3071"/>
      <c r="AB255" s="3071"/>
      <c r="AC255" s="3071"/>
      <c r="AD255" s="3071"/>
      <c r="AE255" s="3071"/>
      <c r="AF255" s="3072"/>
    </row>
    <row r="256" spans="1:32" s="349" customFormat="1" ht="12.75" hidden="1" outlineLevel="1" x14ac:dyDescent="0.2">
      <c r="A256" s="669" t="str">
        <f>INDEX(Checks!$J$42:$J$47,MATCH((SEARCH("(",formuletekst(J256))),Checks!$I$42:$I$47,0))</f>
        <v>ABO</v>
      </c>
      <c r="B256" s="61"/>
      <c r="C256" s="77"/>
      <c r="D256" s="78"/>
      <c r="E256" s="135"/>
      <c r="H256" s="489"/>
      <c r="I256" s="538">
        <f>CEILING((I237*$I250),$S252)</f>
        <v>13960</v>
      </c>
      <c r="J256" s="538">
        <f>CEILING((J237*$I250),$S251)</f>
        <v>9427</v>
      </c>
      <c r="K256" s="349" t="s">
        <v>136</v>
      </c>
      <c r="L256" s="486"/>
      <c r="M256" s="538">
        <f>CEILING((I237*$I250),$S251)</f>
        <v>13956</v>
      </c>
      <c r="N256" s="349" t="s">
        <v>136</v>
      </c>
      <c r="V256" s="3070"/>
      <c r="W256" s="3071"/>
      <c r="X256" s="3071"/>
      <c r="Y256" s="3071"/>
      <c r="Z256" s="3071"/>
      <c r="AA256" s="3071"/>
      <c r="AB256" s="3071"/>
      <c r="AC256" s="3071"/>
      <c r="AD256" s="3071"/>
      <c r="AE256" s="3071"/>
      <c r="AF256" s="3072"/>
    </row>
    <row r="257" spans="1:32" s="349" customFormat="1" ht="12.75" hidden="1" outlineLevel="1" x14ac:dyDescent="0.2">
      <c r="A257" s="669" t="str">
        <f>INDEX(Checks!$J$42:$J$47,MATCH((SEARCH("(",formuletekst(J257))),Checks!$I$42:$I$47,0))</f>
        <v>ABO</v>
      </c>
      <c r="B257" s="61"/>
      <c r="C257" s="77"/>
      <c r="D257" s="78"/>
      <c r="E257" s="135"/>
      <c r="H257" s="485">
        <f>I256</f>
        <v>13960</v>
      </c>
      <c r="I257" s="506">
        <f>CEILING((I238*$I250),$S252)</f>
        <v>16195</v>
      </c>
      <c r="J257" s="506">
        <f>CEILING((J238*$I250),$S251)</f>
        <v>8764</v>
      </c>
      <c r="K257" s="349" t="s">
        <v>136</v>
      </c>
      <c r="L257" s="486"/>
      <c r="M257" s="506">
        <f>CEILING((I238*$I250),$S251)</f>
        <v>16192</v>
      </c>
      <c r="N257" s="349" t="s">
        <v>136</v>
      </c>
      <c r="V257" s="3070"/>
      <c r="W257" s="3071"/>
      <c r="X257" s="3071"/>
      <c r="Y257" s="3071"/>
      <c r="Z257" s="3071"/>
      <c r="AA257" s="3071"/>
      <c r="AB257" s="3071"/>
      <c r="AC257" s="3071"/>
      <c r="AD257" s="3071"/>
      <c r="AE257" s="3071"/>
      <c r="AF257" s="3072"/>
    </row>
    <row r="258" spans="1:32" s="349" customFormat="1" ht="12.75" hidden="1" outlineLevel="1" x14ac:dyDescent="0.2">
      <c r="A258" s="669" t="str">
        <f>INDEX(Checks!$J$42:$J$47,MATCH((SEARCH("(",formuletekst(J258))),Checks!$I$42:$I$47,0))</f>
        <v>ABO</v>
      </c>
      <c r="B258" s="61"/>
      <c r="C258" s="77"/>
      <c r="D258" s="78"/>
      <c r="E258" s="135"/>
      <c r="H258" s="485">
        <f t="shared" ref="H258:H263" si="20">I257</f>
        <v>16195</v>
      </c>
      <c r="I258" s="506">
        <f>CEILING((I239*$I250),$S252)</f>
        <v>18425</v>
      </c>
      <c r="J258" s="506">
        <f>CEILING((J239*$I250),$S251)</f>
        <v>8105</v>
      </c>
      <c r="K258" s="349" t="s">
        <v>136</v>
      </c>
      <c r="L258" s="486"/>
      <c r="M258" s="506">
        <f>CEILING((I239*$I250),$S251)</f>
        <v>18424</v>
      </c>
      <c r="N258" s="349" t="s">
        <v>136</v>
      </c>
      <c r="V258" s="3070"/>
      <c r="W258" s="3071"/>
      <c r="X258" s="3071"/>
      <c r="Y258" s="3071"/>
      <c r="Z258" s="3071"/>
      <c r="AA258" s="3071"/>
      <c r="AB258" s="3071"/>
      <c r="AC258" s="3071"/>
      <c r="AD258" s="3071"/>
      <c r="AE258" s="3071"/>
      <c r="AF258" s="3072"/>
    </row>
    <row r="259" spans="1:32" s="349" customFormat="1" ht="12.75" hidden="1" outlineLevel="1" x14ac:dyDescent="0.2">
      <c r="A259" s="669" t="str">
        <f>INDEX(Checks!$J$42:$J$47,MATCH((SEARCH("(",formuletekst(J259))),Checks!$I$42:$I$47,0))</f>
        <v>ABO</v>
      </c>
      <c r="B259" s="61"/>
      <c r="C259" s="77"/>
      <c r="D259" s="78"/>
      <c r="E259" s="135"/>
      <c r="H259" s="485">
        <f t="shared" si="20"/>
        <v>18425</v>
      </c>
      <c r="I259" s="506">
        <f>CEILING((I240*$I250),$S252)</f>
        <v>52750</v>
      </c>
      <c r="J259" s="506">
        <f>CEILING((J240*$I250),$S251)</f>
        <v>7222</v>
      </c>
      <c r="K259" s="349" t="s">
        <v>136</v>
      </c>
      <c r="L259" s="486"/>
      <c r="M259" s="506">
        <f>CEILING((I240*$I250),$S251)</f>
        <v>52749</v>
      </c>
      <c r="N259" s="349" t="s">
        <v>136</v>
      </c>
      <c r="V259" s="3070"/>
      <c r="W259" s="3071"/>
      <c r="X259" s="3071"/>
      <c r="Y259" s="3071"/>
      <c r="Z259" s="3071"/>
      <c r="AA259" s="3071"/>
      <c r="AB259" s="3071"/>
      <c r="AC259" s="3071"/>
      <c r="AD259" s="3071"/>
      <c r="AE259" s="3071"/>
      <c r="AF259" s="3072"/>
    </row>
    <row r="260" spans="1:32" s="349" customFormat="1" ht="12.75" hidden="1" outlineLevel="1" x14ac:dyDescent="0.2">
      <c r="A260" s="669" t="str">
        <f>INDEX(Checks!$J$42:$J$47,MATCH((SEARCH("(",formuletekst(J260))),Checks!$I$42:$I$47,0))</f>
        <v>ABO</v>
      </c>
      <c r="B260" s="61"/>
      <c r="C260" s="77"/>
      <c r="D260" s="78"/>
      <c r="E260" s="135"/>
      <c r="H260" s="485">
        <f t="shared" si="20"/>
        <v>52750</v>
      </c>
      <c r="I260" s="506">
        <f>CEILING((I241*$I250),$S252)</f>
        <v>54985</v>
      </c>
      <c r="J260" s="506">
        <f>CEILING((J241*$I250),$S251)</f>
        <v>6593</v>
      </c>
      <c r="K260" s="349" t="s">
        <v>136</v>
      </c>
      <c r="L260" s="486"/>
      <c r="M260" s="506">
        <f>CEILING((I241*$I250),$S251)</f>
        <v>54981</v>
      </c>
      <c r="N260" s="349" t="s">
        <v>136</v>
      </c>
      <c r="V260" s="3070"/>
      <c r="W260" s="3071"/>
      <c r="X260" s="3071"/>
      <c r="Y260" s="3071"/>
      <c r="Z260" s="3071"/>
      <c r="AA260" s="3071"/>
      <c r="AB260" s="3071"/>
      <c r="AC260" s="3071"/>
      <c r="AD260" s="3071"/>
      <c r="AE260" s="3071"/>
      <c r="AF260" s="3072"/>
    </row>
    <row r="261" spans="1:32" s="349" customFormat="1" ht="13.5" hidden="1" outlineLevel="1" thickBot="1" x14ac:dyDescent="0.25">
      <c r="A261" s="669" t="str">
        <f>INDEX(Checks!$J$42:$J$47,MATCH((SEARCH("(",formuletekst(J261))),Checks!$I$42:$I$47,0))</f>
        <v>ABO</v>
      </c>
      <c r="B261" s="61"/>
      <c r="C261" s="77"/>
      <c r="D261" s="78"/>
      <c r="E261" s="135"/>
      <c r="H261" s="485">
        <f t="shared" si="20"/>
        <v>54985</v>
      </c>
      <c r="I261" s="506">
        <f>CEILING((I242*$I250),$S252)</f>
        <v>57220</v>
      </c>
      <c r="J261" s="506">
        <f>CEILING((J242*$I250),$S251)</f>
        <v>5895</v>
      </c>
      <c r="K261" s="349" t="s">
        <v>136</v>
      </c>
      <c r="L261" s="486"/>
      <c r="M261" s="506">
        <f>CEILING((I242*$I250),$S251)</f>
        <v>57217</v>
      </c>
      <c r="N261" s="349" t="s">
        <v>136</v>
      </c>
      <c r="V261" s="3148"/>
      <c r="W261" s="3149"/>
      <c r="X261" s="3149"/>
      <c r="Y261" s="3149"/>
      <c r="Z261" s="3149"/>
      <c r="AA261" s="3149"/>
      <c r="AB261" s="3149"/>
      <c r="AC261" s="3149"/>
      <c r="AD261" s="3149"/>
      <c r="AE261" s="3149"/>
      <c r="AF261" s="3150"/>
    </row>
    <row r="262" spans="1:32" s="349" customFormat="1" ht="12.75" hidden="1" outlineLevel="1" x14ac:dyDescent="0.2">
      <c r="A262" s="669" t="str">
        <f>INDEX(Checks!$J$42:$J$47,MATCH((SEARCH("(",formuletekst(J262))),Checks!$I$42:$I$47,0))</f>
        <v>ABO</v>
      </c>
      <c r="B262" s="61"/>
      <c r="C262" s="77"/>
      <c r="D262" s="78"/>
      <c r="E262" s="135"/>
      <c r="H262" s="485">
        <f t="shared" si="20"/>
        <v>57220</v>
      </c>
      <c r="I262" s="506">
        <f>CEILING((I243*$I250),$S252)</f>
        <v>59450</v>
      </c>
      <c r="J262" s="506">
        <f>CEILING((J243*$I250),$S251)</f>
        <v>5204</v>
      </c>
      <c r="K262" s="349" t="s">
        <v>136</v>
      </c>
      <c r="L262" s="486"/>
      <c r="M262" s="506">
        <f>CEILING((I243*$I250),$S251)</f>
        <v>59449</v>
      </c>
      <c r="N262" s="349" t="s">
        <v>136</v>
      </c>
      <c r="V262" s="544"/>
      <c r="W262" s="544"/>
      <c r="X262" s="544"/>
      <c r="Y262" s="544"/>
      <c r="Z262" s="544"/>
      <c r="AA262" s="544"/>
      <c r="AB262" s="544"/>
      <c r="AC262" s="544"/>
      <c r="AD262" s="544"/>
      <c r="AE262" s="544"/>
      <c r="AF262" s="544"/>
    </row>
    <row r="263" spans="1:32" s="349" customFormat="1" ht="13.5" hidden="1" outlineLevel="1" thickBot="1" x14ac:dyDescent="0.25">
      <c r="A263" s="669" t="str">
        <f>INDEX(Checks!$J$42:$J$47,MATCH((SEARCH("(",formuletekst(J263))),Checks!$I$42:$I$47,0))</f>
        <v>ABO</v>
      </c>
      <c r="B263" s="61"/>
      <c r="C263" s="77"/>
      <c r="D263" s="78"/>
      <c r="E263" s="135"/>
      <c r="H263" s="487">
        <f t="shared" si="20"/>
        <v>59450</v>
      </c>
      <c r="I263" s="493"/>
      <c r="J263" s="509">
        <f>CEILING((J244*$I250),$S251)</f>
        <v>4574</v>
      </c>
      <c r="K263" s="349" t="s">
        <v>136</v>
      </c>
      <c r="L263" s="486"/>
      <c r="M263" s="864"/>
      <c r="V263" s="1578"/>
      <c r="W263" s="1578"/>
      <c r="X263" s="1578"/>
      <c r="Y263" s="1578"/>
      <c r="Z263" s="1578"/>
      <c r="AA263" s="1578"/>
      <c r="AB263" s="1578"/>
      <c r="AC263" s="1578"/>
      <c r="AD263" s="1578"/>
      <c r="AE263" s="1578"/>
      <c r="AF263" s="1578"/>
    </row>
    <row r="264" spans="1:32" s="349" customFormat="1" ht="12.75" hidden="1" outlineLevel="1" x14ac:dyDescent="0.2">
      <c r="B264" s="61"/>
      <c r="C264" s="77"/>
      <c r="D264" s="78"/>
      <c r="E264" s="135"/>
      <c r="K264" s="545"/>
      <c r="L264" s="399"/>
    </row>
    <row r="265" spans="1:32" s="349" customFormat="1" ht="12.75" hidden="1" outlineLevel="1" x14ac:dyDescent="0.2">
      <c r="A265" s="669" t="str">
        <f>INDEX(Checks!$J$42:$J$47,MATCH((SEARCH("(",formuletekst(J265))),Checks!$I$42:$I$47,0))</f>
        <v>ABO</v>
      </c>
      <c r="B265" s="61"/>
      <c r="C265" s="77"/>
      <c r="D265" s="78"/>
      <c r="E265" s="135"/>
      <c r="G265" s="349" t="s">
        <v>321</v>
      </c>
      <c r="J265" s="531">
        <f>CEILING((J246*I250),S251)</f>
        <v>2110</v>
      </c>
      <c r="K265" s="349" t="s">
        <v>136</v>
      </c>
      <c r="L265" s="399"/>
    </row>
    <row r="266" spans="1:32" s="349" customFormat="1" ht="12.75" collapsed="1" x14ac:dyDescent="0.2">
      <c r="B266" s="61"/>
      <c r="C266" s="77"/>
      <c r="D266" s="78"/>
      <c r="E266" s="135"/>
      <c r="J266" s="399"/>
      <c r="K266" s="399"/>
    </row>
    <row r="267" spans="1:32" s="433" customFormat="1" ht="12.75" x14ac:dyDescent="0.2">
      <c r="A267" s="852" t="s">
        <v>1583</v>
      </c>
      <c r="B267" s="126"/>
      <c r="C267" s="127"/>
      <c r="D267" s="128"/>
      <c r="E267" s="129" t="s">
        <v>2</v>
      </c>
      <c r="F267" s="130"/>
      <c r="G267" s="121">
        <f>G248+1</f>
        <v>2011</v>
      </c>
      <c r="H267" s="131">
        <f>ROW(J275)-ROW()</f>
        <v>8</v>
      </c>
      <c r="V267" s="533"/>
      <c r="W267" s="533"/>
      <c r="X267" s="533"/>
      <c r="Y267" s="533"/>
      <c r="Z267" s="533"/>
      <c r="AA267" s="533"/>
      <c r="AB267" s="533"/>
      <c r="AC267" s="533"/>
      <c r="AD267" s="533"/>
      <c r="AE267" s="533"/>
      <c r="AF267" s="533"/>
    </row>
    <row r="268" spans="1:32" s="349" customFormat="1" ht="12.75" hidden="1" outlineLevel="1" x14ac:dyDescent="0.2">
      <c r="B268" s="61"/>
      <c r="C268" s="77"/>
      <c r="D268" s="78"/>
      <c r="E268" s="135"/>
      <c r="J268" s="399"/>
      <c r="K268" s="399"/>
    </row>
    <row r="269" spans="1:32" s="349" customFormat="1" ht="13.5" hidden="1" outlineLevel="1" thickBot="1" x14ac:dyDescent="0.25">
      <c r="B269" s="61"/>
      <c r="C269" s="77"/>
      <c r="D269" s="78"/>
      <c r="E269" s="135"/>
      <c r="G269" s="85" t="s">
        <v>0</v>
      </c>
      <c r="H269" s="122">
        <f>$G267</f>
        <v>2011</v>
      </c>
      <c r="I269" s="348">
        <f>VLOOKUP($H269,'TCF en bruto WML'!$G$13:$J$76,'TCF en bruto WML'!$J$78,FALSE)</f>
        <v>1.006</v>
      </c>
      <c r="J269" s="399"/>
      <c r="K269" s="399"/>
      <c r="S269" s="372" t="s">
        <v>243</v>
      </c>
      <c r="V269" s="74" t="s">
        <v>29</v>
      </c>
      <c r="W269" s="419"/>
      <c r="X269" s="419"/>
      <c r="Y269" s="419"/>
      <c r="Z269" s="419"/>
      <c r="AA269" s="419"/>
      <c r="AB269" s="419"/>
      <c r="AC269" s="419"/>
      <c r="AD269" s="419"/>
      <c r="AE269" s="419"/>
      <c r="AF269" s="419"/>
    </row>
    <row r="270" spans="1:32" s="349" customFormat="1" ht="12.75" hidden="1" customHeight="1" outlineLevel="1" x14ac:dyDescent="0.2">
      <c r="B270" s="61"/>
      <c r="C270" s="77"/>
      <c r="D270" s="78"/>
      <c r="E270" s="135"/>
      <c r="J270" s="399"/>
      <c r="K270" s="399"/>
      <c r="S270" s="528">
        <v>1</v>
      </c>
      <c r="T270" s="349" t="s">
        <v>136</v>
      </c>
      <c r="V270" s="3067" t="s">
        <v>341</v>
      </c>
      <c r="W270" s="3068"/>
      <c r="X270" s="3068"/>
      <c r="Y270" s="3068"/>
      <c r="Z270" s="3068"/>
      <c r="AA270" s="3068"/>
      <c r="AB270" s="3068"/>
      <c r="AC270" s="3068"/>
      <c r="AD270" s="3068"/>
      <c r="AE270" s="3068"/>
      <c r="AF270" s="3069"/>
    </row>
    <row r="271" spans="1:32" s="349" customFormat="1" ht="15" hidden="1" customHeight="1" outlineLevel="1" x14ac:dyDescent="0.2">
      <c r="B271" s="61"/>
      <c r="C271" s="77"/>
      <c r="D271" s="78"/>
      <c r="E271" s="135"/>
      <c r="J271" s="399"/>
      <c r="K271" s="399"/>
      <c r="S271" s="528">
        <v>5</v>
      </c>
      <c r="T271" s="349" t="s">
        <v>136</v>
      </c>
      <c r="V271" s="3070"/>
      <c r="W271" s="3071"/>
      <c r="X271" s="3071"/>
      <c r="Y271" s="3071"/>
      <c r="Z271" s="3071"/>
      <c r="AA271" s="3071"/>
      <c r="AB271" s="3071"/>
      <c r="AC271" s="3071"/>
      <c r="AD271" s="3071"/>
      <c r="AE271" s="3071"/>
      <c r="AF271" s="3072"/>
    </row>
    <row r="272" spans="1:32" s="349" customFormat="1" ht="15" hidden="1" customHeight="1" outlineLevel="1" x14ac:dyDescent="0.2">
      <c r="B272" s="61"/>
      <c r="C272" s="77"/>
      <c r="D272" s="78"/>
      <c r="E272" s="135"/>
      <c r="G272" s="349" t="s">
        <v>229</v>
      </c>
      <c r="K272" s="399"/>
      <c r="L272" s="399"/>
      <c r="V272" s="3070"/>
      <c r="W272" s="3071"/>
      <c r="X272" s="3071"/>
      <c r="Y272" s="3071"/>
      <c r="Z272" s="3071"/>
      <c r="AA272" s="3071"/>
      <c r="AB272" s="3071"/>
      <c r="AC272" s="3071"/>
      <c r="AD272" s="3071"/>
      <c r="AE272" s="3071"/>
      <c r="AF272" s="3072"/>
    </row>
    <row r="273" spans="1:32" s="349" customFormat="1" ht="15" hidden="1" customHeight="1" outlineLevel="1" x14ac:dyDescent="0.2">
      <c r="B273" s="61"/>
      <c r="C273" s="77"/>
      <c r="D273" s="78"/>
      <c r="E273" s="135"/>
      <c r="K273" s="545"/>
      <c r="L273" s="399"/>
      <c r="V273" s="3070"/>
      <c r="W273" s="3071"/>
      <c r="X273" s="3071"/>
      <c r="Y273" s="3071"/>
      <c r="Z273" s="3071"/>
      <c r="AA273" s="3071"/>
      <c r="AB273" s="3071"/>
      <c r="AC273" s="3071"/>
      <c r="AD273" s="3071"/>
      <c r="AE273" s="3071"/>
      <c r="AF273" s="3072"/>
    </row>
    <row r="274" spans="1:32" s="349" customFormat="1" ht="15" hidden="1" customHeight="1" outlineLevel="1" x14ac:dyDescent="0.2">
      <c r="B274" s="61"/>
      <c r="C274" s="77"/>
      <c r="D274" s="78"/>
      <c r="E274" s="135"/>
      <c r="H274" s="468" t="s">
        <v>318</v>
      </c>
      <c r="I274" s="508" t="s">
        <v>319</v>
      </c>
      <c r="J274" s="469" t="s">
        <v>320</v>
      </c>
      <c r="K274" s="476"/>
      <c r="L274" s="478"/>
      <c r="M274" s="542" t="s">
        <v>328</v>
      </c>
      <c r="V274" s="3070"/>
      <c r="W274" s="3071"/>
      <c r="X274" s="3071"/>
      <c r="Y274" s="3071"/>
      <c r="Z274" s="3071"/>
      <c r="AA274" s="3071"/>
      <c r="AB274" s="3071"/>
      <c r="AC274" s="3071"/>
      <c r="AD274" s="3071"/>
      <c r="AE274" s="3071"/>
      <c r="AF274" s="3072"/>
    </row>
    <row r="275" spans="1:32" s="349" customFormat="1" ht="15" hidden="1" customHeight="1" outlineLevel="1" x14ac:dyDescent="0.2">
      <c r="A275" s="669" t="str">
        <f>INDEX(Checks!$J$42:$J$47,MATCH((SEARCH("(",formuletekst(J275))),Checks!$I$42:$I$47,0))</f>
        <v>ABO</v>
      </c>
      <c r="B275" s="61"/>
      <c r="C275" s="77"/>
      <c r="D275" s="78"/>
      <c r="E275" s="135"/>
      <c r="H275" s="489"/>
      <c r="I275" s="538">
        <f>CEILING((I256*$I269),$S271)</f>
        <v>14045</v>
      </c>
      <c r="J275" s="538">
        <f>CEILING((J256*$I269),$S270)</f>
        <v>9484</v>
      </c>
      <c r="K275" s="349" t="s">
        <v>136</v>
      </c>
      <c r="L275" s="486"/>
      <c r="M275" s="538">
        <f>CEILING((I256*$I269),$S270)</f>
        <v>14044</v>
      </c>
      <c r="N275" s="349" t="s">
        <v>136</v>
      </c>
      <c r="V275" s="3070"/>
      <c r="W275" s="3071"/>
      <c r="X275" s="3071"/>
      <c r="Y275" s="3071"/>
      <c r="Z275" s="3071"/>
      <c r="AA275" s="3071"/>
      <c r="AB275" s="3071"/>
      <c r="AC275" s="3071"/>
      <c r="AD275" s="3071"/>
      <c r="AE275" s="3071"/>
      <c r="AF275" s="3072"/>
    </row>
    <row r="276" spans="1:32" s="349" customFormat="1" ht="15" hidden="1" customHeight="1" outlineLevel="1" x14ac:dyDescent="0.2">
      <c r="A276" s="669" t="str">
        <f>INDEX(Checks!$J$42:$J$47,MATCH((SEARCH("(",formuletekst(J276))),Checks!$I$42:$I$47,0))</f>
        <v>ABO</v>
      </c>
      <c r="B276" s="61"/>
      <c r="C276" s="77"/>
      <c r="D276" s="78"/>
      <c r="E276" s="135"/>
      <c r="H276" s="485">
        <f>I275</f>
        <v>14045</v>
      </c>
      <c r="I276" s="506">
        <f>CEILING((I257*$I269),$S271)</f>
        <v>16295</v>
      </c>
      <c r="J276" s="506">
        <f>CEILING((J257*$I269),$S270)</f>
        <v>8817</v>
      </c>
      <c r="K276" s="349" t="s">
        <v>136</v>
      </c>
      <c r="L276" s="486"/>
      <c r="M276" s="506">
        <f>CEILING((I257*$I269),$S270)</f>
        <v>16293</v>
      </c>
      <c r="N276" s="349" t="s">
        <v>136</v>
      </c>
      <c r="V276" s="3070"/>
      <c r="W276" s="3071"/>
      <c r="X276" s="3071"/>
      <c r="Y276" s="3071"/>
      <c r="Z276" s="3071"/>
      <c r="AA276" s="3071"/>
      <c r="AB276" s="3071"/>
      <c r="AC276" s="3071"/>
      <c r="AD276" s="3071"/>
      <c r="AE276" s="3071"/>
      <c r="AF276" s="3072"/>
    </row>
    <row r="277" spans="1:32" s="349" customFormat="1" ht="15" hidden="1" customHeight="1" outlineLevel="1" x14ac:dyDescent="0.2">
      <c r="A277" s="669" t="str">
        <f>INDEX(Checks!$J$42:$J$47,MATCH((SEARCH("(",formuletekst(J277))),Checks!$I$42:$I$47,0))</f>
        <v>ABO</v>
      </c>
      <c r="B277" s="61"/>
      <c r="C277" s="77"/>
      <c r="D277" s="78"/>
      <c r="E277" s="135"/>
      <c r="H277" s="485">
        <f t="shared" ref="H277:H282" si="21">I276</f>
        <v>16295</v>
      </c>
      <c r="I277" s="506">
        <f>CEILING((I258*$I269),$S271)</f>
        <v>18540</v>
      </c>
      <c r="J277" s="506">
        <f>CEILING((J258*$I269),$S270)</f>
        <v>8154</v>
      </c>
      <c r="K277" s="349" t="s">
        <v>136</v>
      </c>
      <c r="L277" s="486"/>
      <c r="M277" s="506">
        <f>CEILING((I258*$I269),$S270)</f>
        <v>18536</v>
      </c>
      <c r="N277" s="349" t="s">
        <v>136</v>
      </c>
      <c r="V277" s="3070"/>
      <c r="W277" s="3071"/>
      <c r="X277" s="3071"/>
      <c r="Y277" s="3071"/>
      <c r="Z277" s="3071"/>
      <c r="AA277" s="3071"/>
      <c r="AB277" s="3071"/>
      <c r="AC277" s="3071"/>
      <c r="AD277" s="3071"/>
      <c r="AE277" s="3071"/>
      <c r="AF277" s="3072"/>
    </row>
    <row r="278" spans="1:32" s="349" customFormat="1" ht="15" hidden="1" customHeight="1" outlineLevel="1" x14ac:dyDescent="0.2">
      <c r="A278" s="669" t="str">
        <f>INDEX(Checks!$J$42:$J$47,MATCH((SEARCH("(",formuletekst(J278))),Checks!$I$42:$I$47,0))</f>
        <v>ABO</v>
      </c>
      <c r="B278" s="61"/>
      <c r="C278" s="77"/>
      <c r="D278" s="78"/>
      <c r="E278" s="135"/>
      <c r="H278" s="485">
        <f t="shared" si="21"/>
        <v>18540</v>
      </c>
      <c r="I278" s="506">
        <f>CEILING((I259*$I269),$S271)</f>
        <v>53070</v>
      </c>
      <c r="J278" s="506">
        <f>CEILING((J259*$I269),$S270)</f>
        <v>7266</v>
      </c>
      <c r="K278" s="349" t="s">
        <v>136</v>
      </c>
      <c r="L278" s="486"/>
      <c r="M278" s="506">
        <f>CEILING((I259*$I269),$S270)</f>
        <v>53067</v>
      </c>
      <c r="N278" s="349" t="s">
        <v>136</v>
      </c>
      <c r="V278" s="3070"/>
      <c r="W278" s="3071"/>
      <c r="X278" s="3071"/>
      <c r="Y278" s="3071"/>
      <c r="Z278" s="3071"/>
      <c r="AA278" s="3071"/>
      <c r="AB278" s="3071"/>
      <c r="AC278" s="3071"/>
      <c r="AD278" s="3071"/>
      <c r="AE278" s="3071"/>
      <c r="AF278" s="3072"/>
    </row>
    <row r="279" spans="1:32" s="349" customFormat="1" ht="15" hidden="1" customHeight="1" outlineLevel="1" x14ac:dyDescent="0.2">
      <c r="A279" s="669" t="str">
        <f>INDEX(Checks!$J$42:$J$47,MATCH((SEARCH("(",formuletekst(J279))),Checks!$I$42:$I$47,0))</f>
        <v>ABO</v>
      </c>
      <c r="B279" s="61"/>
      <c r="C279" s="77"/>
      <c r="D279" s="78"/>
      <c r="E279" s="135"/>
      <c r="H279" s="485">
        <f t="shared" si="21"/>
        <v>53070</v>
      </c>
      <c r="I279" s="506">
        <f>CEILING((I260*$I269),$S271)</f>
        <v>55315</v>
      </c>
      <c r="J279" s="506">
        <f>CEILING((J260*$I269),$S270)</f>
        <v>6633</v>
      </c>
      <c r="K279" s="349" t="s">
        <v>136</v>
      </c>
      <c r="L279" s="486"/>
      <c r="M279" s="506">
        <f>CEILING((I260*$I269),$S270)</f>
        <v>55315</v>
      </c>
      <c r="N279" s="349" t="s">
        <v>136</v>
      </c>
      <c r="V279" s="3070"/>
      <c r="W279" s="3071"/>
      <c r="X279" s="3071"/>
      <c r="Y279" s="3071"/>
      <c r="Z279" s="3071"/>
      <c r="AA279" s="3071"/>
      <c r="AB279" s="3071"/>
      <c r="AC279" s="3071"/>
      <c r="AD279" s="3071"/>
      <c r="AE279" s="3071"/>
      <c r="AF279" s="3072"/>
    </row>
    <row r="280" spans="1:32" s="349" customFormat="1" ht="15.75" hidden="1" customHeight="1" outlineLevel="1" thickBot="1" x14ac:dyDescent="0.25">
      <c r="A280" s="669" t="str">
        <f>INDEX(Checks!$J$42:$J$47,MATCH((SEARCH("(",formuletekst(J280))),Checks!$I$42:$I$47,0))</f>
        <v>ABO</v>
      </c>
      <c r="B280" s="61"/>
      <c r="C280" s="77"/>
      <c r="D280" s="78"/>
      <c r="E280" s="135"/>
      <c r="H280" s="485">
        <f t="shared" si="21"/>
        <v>55315</v>
      </c>
      <c r="I280" s="506">
        <f>CEILING((I261*$I269),$S271)</f>
        <v>57565</v>
      </c>
      <c r="J280" s="506">
        <f>CEILING((J261*$I269),$S270)</f>
        <v>5931</v>
      </c>
      <c r="K280" s="349" t="s">
        <v>136</v>
      </c>
      <c r="L280" s="486"/>
      <c r="M280" s="506">
        <f>CEILING((I261*$I269),$S270)</f>
        <v>57564</v>
      </c>
      <c r="N280" s="349" t="s">
        <v>136</v>
      </c>
      <c r="V280" s="3148"/>
      <c r="W280" s="3149"/>
      <c r="X280" s="3149"/>
      <c r="Y280" s="3149"/>
      <c r="Z280" s="3149"/>
      <c r="AA280" s="3149"/>
      <c r="AB280" s="3149"/>
      <c r="AC280" s="3149"/>
      <c r="AD280" s="3149"/>
      <c r="AE280" s="3149"/>
      <c r="AF280" s="3150"/>
    </row>
    <row r="281" spans="1:32" s="349" customFormat="1" ht="12.75" hidden="1" outlineLevel="1" x14ac:dyDescent="0.2">
      <c r="A281" s="669" t="str">
        <f>INDEX(Checks!$J$42:$J$47,MATCH((SEARCH("(",formuletekst(J281))),Checks!$I$42:$I$47,0))</f>
        <v>ABO</v>
      </c>
      <c r="B281" s="61"/>
      <c r="C281" s="77"/>
      <c r="D281" s="78"/>
      <c r="E281" s="135"/>
      <c r="H281" s="485">
        <f t="shared" si="21"/>
        <v>57565</v>
      </c>
      <c r="I281" s="506">
        <f>CEILING((I262*$I269),$S271)</f>
        <v>59810</v>
      </c>
      <c r="J281" s="506">
        <f>CEILING((J262*$I269),$S270)</f>
        <v>5236</v>
      </c>
      <c r="K281" s="349" t="s">
        <v>136</v>
      </c>
      <c r="L281" s="486"/>
      <c r="M281" s="506">
        <f>CEILING((I262*$I269),$S270)</f>
        <v>59807</v>
      </c>
      <c r="N281" s="349" t="s">
        <v>136</v>
      </c>
      <c r="V281" s="544"/>
      <c r="W281" s="544"/>
      <c r="X281" s="544"/>
      <c r="Y281" s="544"/>
      <c r="Z281" s="544"/>
      <c r="AA281" s="544"/>
      <c r="AB281" s="544"/>
      <c r="AC281" s="544"/>
      <c r="AD281" s="544"/>
      <c r="AE281" s="544"/>
      <c r="AF281" s="544"/>
    </row>
    <row r="282" spans="1:32" s="349" customFormat="1" ht="13.5" hidden="1" outlineLevel="1" thickBot="1" x14ac:dyDescent="0.25">
      <c r="A282" s="669" t="str">
        <f>INDEX(Checks!$J$42:$J$47,MATCH((SEARCH("(",formuletekst(J282))),Checks!$I$42:$I$47,0))</f>
        <v>ABO</v>
      </c>
      <c r="B282" s="61"/>
      <c r="C282" s="77"/>
      <c r="D282" s="78"/>
      <c r="E282" s="135"/>
      <c r="H282" s="487">
        <f t="shared" si="21"/>
        <v>59810</v>
      </c>
      <c r="I282" s="493"/>
      <c r="J282" s="509">
        <f>CEILING((J263*$I269),$S270)</f>
        <v>4602</v>
      </c>
      <c r="K282" s="349" t="s">
        <v>136</v>
      </c>
      <c r="L282" s="486"/>
      <c r="M282" s="864"/>
      <c r="V282" s="1578"/>
      <c r="W282" s="1578"/>
      <c r="X282" s="1578"/>
      <c r="Y282" s="1578"/>
      <c r="Z282" s="1578"/>
      <c r="AA282" s="1578"/>
      <c r="AB282" s="1578"/>
      <c r="AC282" s="1578"/>
      <c r="AD282" s="1578"/>
      <c r="AE282" s="1578"/>
      <c r="AF282" s="1578"/>
    </row>
    <row r="283" spans="1:32" s="349" customFormat="1" ht="12.75" hidden="1" outlineLevel="1" x14ac:dyDescent="0.2">
      <c r="B283" s="61"/>
      <c r="C283" s="77"/>
      <c r="D283" s="78"/>
      <c r="E283" s="135"/>
      <c r="K283" s="545"/>
      <c r="L283" s="399"/>
    </row>
    <row r="284" spans="1:32" s="349" customFormat="1" ht="12.75" hidden="1" outlineLevel="1" x14ac:dyDescent="0.2">
      <c r="A284" s="669" t="str">
        <f>INDEX(Checks!$J$42:$J$47,MATCH((SEARCH("(",formuletekst(J284))),Checks!$I$42:$I$47,0))</f>
        <v>ABO</v>
      </c>
      <c r="B284" s="61"/>
      <c r="C284" s="77"/>
      <c r="D284" s="78"/>
      <c r="E284" s="135"/>
      <c r="G284" s="349" t="s">
        <v>321</v>
      </c>
      <c r="J284" s="531">
        <f>CEILING((J265*I269),S270)</f>
        <v>2123</v>
      </c>
      <c r="K284" s="349" t="s">
        <v>136</v>
      </c>
      <c r="L284" s="399"/>
    </row>
    <row r="285" spans="1:32" s="349" customFormat="1" ht="12.75" collapsed="1" x14ac:dyDescent="0.2">
      <c r="B285" s="61"/>
      <c r="C285" s="77"/>
      <c r="D285" s="78"/>
      <c r="E285" s="135"/>
      <c r="J285" s="399"/>
      <c r="K285" s="399"/>
    </row>
    <row r="286" spans="1:32" s="433" customFormat="1" ht="12.75" x14ac:dyDescent="0.2">
      <c r="A286" s="852" t="s">
        <v>1583</v>
      </c>
      <c r="B286" s="126"/>
      <c r="C286" s="127"/>
      <c r="D286" s="128"/>
      <c r="E286" s="129" t="s">
        <v>2</v>
      </c>
      <c r="F286" s="130"/>
      <c r="G286" s="121">
        <f>G267+1</f>
        <v>2012</v>
      </c>
      <c r="H286" s="131">
        <f>ROW(J294)-ROW()</f>
        <v>8</v>
      </c>
      <c r="V286" s="533"/>
      <c r="W286" s="533"/>
      <c r="X286" s="533"/>
      <c r="Y286" s="533"/>
      <c r="Z286" s="533"/>
      <c r="AA286" s="533"/>
      <c r="AB286" s="533"/>
      <c r="AC286" s="533"/>
      <c r="AD286" s="533"/>
      <c r="AE286" s="533"/>
      <c r="AF286" s="533"/>
    </row>
    <row r="287" spans="1:32" s="349" customFormat="1" ht="12.75" hidden="1" outlineLevel="1" x14ac:dyDescent="0.2">
      <c r="B287" s="61"/>
      <c r="C287" s="77"/>
      <c r="D287" s="78"/>
      <c r="E287" s="135"/>
      <c r="J287" s="399"/>
      <c r="K287" s="399"/>
    </row>
    <row r="288" spans="1:32" s="349" customFormat="1" ht="13.5" hidden="1" outlineLevel="1" thickBot="1" x14ac:dyDescent="0.25">
      <c r="B288" s="61"/>
      <c r="C288" s="77"/>
      <c r="D288" s="78"/>
      <c r="E288" s="135"/>
      <c r="G288" s="85" t="s">
        <v>0</v>
      </c>
      <c r="H288" s="122">
        <f>$G286</f>
        <v>2012</v>
      </c>
      <c r="I288" s="348">
        <f>VLOOKUP($H288,'TCF en bruto WML'!$G$13:$J$76,'TCF en bruto WML'!$J$78,FALSE)</f>
        <v>1.0169999999999999</v>
      </c>
      <c r="J288" s="399"/>
      <c r="K288" s="399"/>
      <c r="S288" s="372" t="s">
        <v>243</v>
      </c>
      <c r="V288" s="74" t="s">
        <v>29</v>
      </c>
      <c r="W288" s="419"/>
      <c r="X288" s="419"/>
      <c r="Y288" s="419"/>
      <c r="Z288" s="419"/>
      <c r="AA288" s="419"/>
      <c r="AB288" s="419"/>
      <c r="AC288" s="419"/>
      <c r="AD288" s="419"/>
      <c r="AE288" s="419"/>
      <c r="AF288" s="419"/>
    </row>
    <row r="289" spans="1:32" s="349" customFormat="1" ht="12.75" hidden="1" customHeight="1" outlineLevel="1" x14ac:dyDescent="0.2">
      <c r="B289" s="61"/>
      <c r="C289" s="77"/>
      <c r="D289" s="78"/>
      <c r="E289" s="135"/>
      <c r="J289" s="399"/>
      <c r="K289" s="399"/>
      <c r="S289" s="528">
        <v>1</v>
      </c>
      <c r="T289" s="349" t="s">
        <v>136</v>
      </c>
      <c r="V289" s="3067" t="s">
        <v>342</v>
      </c>
      <c r="W289" s="3068"/>
      <c r="X289" s="3068"/>
      <c r="Y289" s="3068"/>
      <c r="Z289" s="3068"/>
      <c r="AA289" s="3068"/>
      <c r="AB289" s="3068"/>
      <c r="AC289" s="3068"/>
      <c r="AD289" s="3068"/>
      <c r="AE289" s="3068"/>
      <c r="AF289" s="3069"/>
    </row>
    <row r="290" spans="1:32" s="349" customFormat="1" ht="15" hidden="1" customHeight="1" outlineLevel="1" x14ac:dyDescent="0.2">
      <c r="B290" s="61"/>
      <c r="C290" s="77"/>
      <c r="D290" s="78"/>
      <c r="E290" s="135"/>
      <c r="J290" s="399"/>
      <c r="K290" s="399"/>
      <c r="S290" s="528">
        <v>5</v>
      </c>
      <c r="T290" s="349" t="s">
        <v>136</v>
      </c>
      <c r="V290" s="3070"/>
      <c r="W290" s="3071"/>
      <c r="X290" s="3071"/>
      <c r="Y290" s="3071"/>
      <c r="Z290" s="3071"/>
      <c r="AA290" s="3071"/>
      <c r="AB290" s="3071"/>
      <c r="AC290" s="3071"/>
      <c r="AD290" s="3071"/>
      <c r="AE290" s="3071"/>
      <c r="AF290" s="3072"/>
    </row>
    <row r="291" spans="1:32" s="349" customFormat="1" ht="15" hidden="1" customHeight="1" outlineLevel="1" x14ac:dyDescent="0.2">
      <c r="B291" s="61"/>
      <c r="C291" s="77"/>
      <c r="D291" s="78"/>
      <c r="E291" s="135"/>
      <c r="F291" s="349" t="s">
        <v>229</v>
      </c>
      <c r="J291" s="399"/>
      <c r="K291" s="399"/>
      <c r="V291" s="3070"/>
      <c r="W291" s="3071"/>
      <c r="X291" s="3071"/>
      <c r="Y291" s="3071"/>
      <c r="Z291" s="3071"/>
      <c r="AA291" s="3071"/>
      <c r="AB291" s="3071"/>
      <c r="AC291" s="3071"/>
      <c r="AD291" s="3071"/>
      <c r="AE291" s="3071"/>
      <c r="AF291" s="3072"/>
    </row>
    <row r="292" spans="1:32" s="349" customFormat="1" ht="15" hidden="1" customHeight="1" outlineLevel="1" x14ac:dyDescent="0.2">
      <c r="B292" s="61"/>
      <c r="C292" s="77"/>
      <c r="D292" s="78"/>
      <c r="E292" s="135"/>
      <c r="K292" s="545"/>
      <c r="L292" s="399"/>
      <c r="V292" s="3070"/>
      <c r="W292" s="3071"/>
      <c r="X292" s="3071"/>
      <c r="Y292" s="3071"/>
      <c r="Z292" s="3071"/>
      <c r="AA292" s="3071"/>
      <c r="AB292" s="3071"/>
      <c r="AC292" s="3071"/>
      <c r="AD292" s="3071"/>
      <c r="AE292" s="3071"/>
      <c r="AF292" s="3072"/>
    </row>
    <row r="293" spans="1:32" s="349" customFormat="1" ht="15" hidden="1" customHeight="1" outlineLevel="1" x14ac:dyDescent="0.2">
      <c r="B293" s="61"/>
      <c r="C293" s="77"/>
      <c r="D293" s="78"/>
      <c r="E293" s="135"/>
      <c r="H293" s="468" t="s">
        <v>318</v>
      </c>
      <c r="I293" s="508" t="s">
        <v>319</v>
      </c>
      <c r="J293" s="469" t="s">
        <v>320</v>
      </c>
      <c r="K293" s="476"/>
      <c r="L293" s="478"/>
      <c r="M293" s="542" t="s">
        <v>328</v>
      </c>
      <c r="V293" s="3070"/>
      <c r="W293" s="3071"/>
      <c r="X293" s="3071"/>
      <c r="Y293" s="3071"/>
      <c r="Z293" s="3071"/>
      <c r="AA293" s="3071"/>
      <c r="AB293" s="3071"/>
      <c r="AC293" s="3071"/>
      <c r="AD293" s="3071"/>
      <c r="AE293" s="3071"/>
      <c r="AF293" s="3072"/>
    </row>
    <row r="294" spans="1:32" s="349" customFormat="1" ht="15" hidden="1" customHeight="1" outlineLevel="1" x14ac:dyDescent="0.2">
      <c r="A294" s="669" t="str">
        <f>INDEX(Checks!$J$42:$J$47,MATCH((SEARCH("(",formuletekst(J294))),Checks!$I$42:$I$47,0))</f>
        <v>ABO</v>
      </c>
      <c r="B294" s="61"/>
      <c r="C294" s="77"/>
      <c r="D294" s="78"/>
      <c r="E294" s="135"/>
      <c r="H294" s="489"/>
      <c r="I294" s="538">
        <f>CEILING((I275*$I288),$S290)</f>
        <v>14285</v>
      </c>
      <c r="J294" s="538">
        <f>CEILING((J275*$I288),$S289)</f>
        <v>9646</v>
      </c>
      <c r="K294" s="349" t="s">
        <v>136</v>
      </c>
      <c r="L294" s="486"/>
      <c r="M294" s="538">
        <f>CEILING((I275*$I288),$S289)</f>
        <v>14284</v>
      </c>
      <c r="N294" s="349" t="s">
        <v>136</v>
      </c>
      <c r="V294" s="3070"/>
      <c r="W294" s="3071"/>
      <c r="X294" s="3071"/>
      <c r="Y294" s="3071"/>
      <c r="Z294" s="3071"/>
      <c r="AA294" s="3071"/>
      <c r="AB294" s="3071"/>
      <c r="AC294" s="3071"/>
      <c r="AD294" s="3071"/>
      <c r="AE294" s="3071"/>
      <c r="AF294" s="3072"/>
    </row>
    <row r="295" spans="1:32" s="349" customFormat="1" ht="15" hidden="1" customHeight="1" outlineLevel="1" x14ac:dyDescent="0.2">
      <c r="A295" s="669" t="str">
        <f>INDEX(Checks!$J$42:$J$47,MATCH((SEARCH("(",formuletekst(J295))),Checks!$I$42:$I$47,0))</f>
        <v>ABO</v>
      </c>
      <c r="B295" s="61"/>
      <c r="C295" s="77"/>
      <c r="D295" s="78"/>
      <c r="E295" s="135"/>
      <c r="H295" s="485">
        <f>I294</f>
        <v>14285</v>
      </c>
      <c r="I295" s="506">
        <f>CEILING((I276*$I288),$S290)</f>
        <v>16575</v>
      </c>
      <c r="J295" s="506">
        <f>CEILING((J276*$I288),$S289)</f>
        <v>8967</v>
      </c>
      <c r="K295" s="349" t="s">
        <v>136</v>
      </c>
      <c r="L295" s="486"/>
      <c r="M295" s="506">
        <f>CEILING((I276*$I288),$S289)</f>
        <v>16573</v>
      </c>
      <c r="N295" s="349" t="s">
        <v>136</v>
      </c>
      <c r="V295" s="3070"/>
      <c r="W295" s="3071"/>
      <c r="X295" s="3071"/>
      <c r="Y295" s="3071"/>
      <c r="Z295" s="3071"/>
      <c r="AA295" s="3071"/>
      <c r="AB295" s="3071"/>
      <c r="AC295" s="3071"/>
      <c r="AD295" s="3071"/>
      <c r="AE295" s="3071"/>
      <c r="AF295" s="3072"/>
    </row>
    <row r="296" spans="1:32" s="349" customFormat="1" ht="15" hidden="1" customHeight="1" outlineLevel="1" x14ac:dyDescent="0.2">
      <c r="A296" s="669" t="str">
        <f>INDEX(Checks!$J$42:$J$47,MATCH((SEARCH("(",formuletekst(J296))),Checks!$I$42:$I$47,0))</f>
        <v>ABO</v>
      </c>
      <c r="B296" s="61"/>
      <c r="C296" s="77"/>
      <c r="D296" s="78"/>
      <c r="E296" s="135"/>
      <c r="H296" s="485">
        <f t="shared" ref="H296:H301" si="22">I295</f>
        <v>16575</v>
      </c>
      <c r="I296" s="506">
        <f>CEILING((I277*$I288),$S290)</f>
        <v>18860</v>
      </c>
      <c r="J296" s="506">
        <f>CEILING((J277*$I288),$S289)</f>
        <v>8293</v>
      </c>
      <c r="K296" s="349" t="s">
        <v>136</v>
      </c>
      <c r="L296" s="486"/>
      <c r="M296" s="506">
        <f>CEILING((I277*$I288),$S289)</f>
        <v>18856</v>
      </c>
      <c r="N296" s="349" t="s">
        <v>136</v>
      </c>
      <c r="V296" s="3070"/>
      <c r="W296" s="3071"/>
      <c r="X296" s="3071"/>
      <c r="Y296" s="3071"/>
      <c r="Z296" s="3071"/>
      <c r="AA296" s="3071"/>
      <c r="AB296" s="3071"/>
      <c r="AC296" s="3071"/>
      <c r="AD296" s="3071"/>
      <c r="AE296" s="3071"/>
      <c r="AF296" s="3072"/>
    </row>
    <row r="297" spans="1:32" s="349" customFormat="1" ht="15" hidden="1" customHeight="1" outlineLevel="1" x14ac:dyDescent="0.2">
      <c r="A297" s="669" t="str">
        <f>INDEX(Checks!$J$42:$J$47,MATCH((SEARCH("(",formuletekst(J297))),Checks!$I$42:$I$47,0))</f>
        <v>ABO</v>
      </c>
      <c r="B297" s="61"/>
      <c r="C297" s="77"/>
      <c r="D297" s="78"/>
      <c r="E297" s="135"/>
      <c r="H297" s="485">
        <f t="shared" si="22"/>
        <v>18860</v>
      </c>
      <c r="I297" s="506">
        <f>CEILING((I278*$I288),$S290)</f>
        <v>53975</v>
      </c>
      <c r="J297" s="506">
        <f>CEILING((J278*$I288),$S289)</f>
        <v>7390</v>
      </c>
      <c r="K297" s="349" t="s">
        <v>136</v>
      </c>
      <c r="L297" s="486"/>
      <c r="M297" s="506">
        <f>CEILING((I278*$I288),$S289)</f>
        <v>53973</v>
      </c>
      <c r="N297" s="349" t="s">
        <v>136</v>
      </c>
      <c r="V297" s="3070"/>
      <c r="W297" s="3071"/>
      <c r="X297" s="3071"/>
      <c r="Y297" s="3071"/>
      <c r="Z297" s="3071"/>
      <c r="AA297" s="3071"/>
      <c r="AB297" s="3071"/>
      <c r="AC297" s="3071"/>
      <c r="AD297" s="3071"/>
      <c r="AE297" s="3071"/>
      <c r="AF297" s="3072"/>
    </row>
    <row r="298" spans="1:32" s="349" customFormat="1" ht="15" hidden="1" customHeight="1" outlineLevel="1" x14ac:dyDescent="0.2">
      <c r="A298" s="669" t="str">
        <f>INDEX(Checks!$J$42:$J$47,MATCH((SEARCH("(",formuletekst(J298))),Checks!$I$42:$I$47,0))</f>
        <v>ABO</v>
      </c>
      <c r="B298" s="61"/>
      <c r="C298" s="77"/>
      <c r="D298" s="78"/>
      <c r="E298" s="135"/>
      <c r="H298" s="485">
        <f t="shared" si="22"/>
        <v>53975</v>
      </c>
      <c r="I298" s="506">
        <f>CEILING((I279*$I288),$S290)</f>
        <v>56260</v>
      </c>
      <c r="J298" s="506">
        <f>CEILING((J279*$I288),$S289)</f>
        <v>6746</v>
      </c>
      <c r="K298" s="349" t="s">
        <v>136</v>
      </c>
      <c r="L298" s="486"/>
      <c r="M298" s="506">
        <f>CEILING((I279*$I288),$S289)</f>
        <v>56256</v>
      </c>
      <c r="N298" s="349" t="s">
        <v>136</v>
      </c>
      <c r="V298" s="3070"/>
      <c r="W298" s="3071"/>
      <c r="X298" s="3071"/>
      <c r="Y298" s="3071"/>
      <c r="Z298" s="3071"/>
      <c r="AA298" s="3071"/>
      <c r="AB298" s="3071"/>
      <c r="AC298" s="3071"/>
      <c r="AD298" s="3071"/>
      <c r="AE298" s="3071"/>
      <c r="AF298" s="3072"/>
    </row>
    <row r="299" spans="1:32" s="349" customFormat="1" ht="15.75" hidden="1" customHeight="1" outlineLevel="1" thickBot="1" x14ac:dyDescent="0.25">
      <c r="A299" s="669" t="str">
        <f>INDEX(Checks!$J$42:$J$47,MATCH((SEARCH("(",formuletekst(J299))),Checks!$I$42:$I$47,0))</f>
        <v>ABO</v>
      </c>
      <c r="B299" s="61"/>
      <c r="C299" s="77"/>
      <c r="D299" s="78"/>
      <c r="E299" s="135"/>
      <c r="H299" s="485">
        <f t="shared" si="22"/>
        <v>56260</v>
      </c>
      <c r="I299" s="506">
        <f>CEILING((I280*$I288),$S290)</f>
        <v>58545</v>
      </c>
      <c r="J299" s="506">
        <f>CEILING((J280*$I288),$S289)</f>
        <v>6032</v>
      </c>
      <c r="K299" s="349" t="s">
        <v>136</v>
      </c>
      <c r="L299" s="486"/>
      <c r="M299" s="506">
        <f>CEILING((I280*$I288),$S289)</f>
        <v>58544</v>
      </c>
      <c r="N299" s="349" t="s">
        <v>136</v>
      </c>
      <c r="V299" s="3148"/>
      <c r="W299" s="3149"/>
      <c r="X299" s="3149"/>
      <c r="Y299" s="3149"/>
      <c r="Z299" s="3149"/>
      <c r="AA299" s="3149"/>
      <c r="AB299" s="3149"/>
      <c r="AC299" s="3149"/>
      <c r="AD299" s="3149"/>
      <c r="AE299" s="3149"/>
      <c r="AF299" s="3150"/>
    </row>
    <row r="300" spans="1:32" s="349" customFormat="1" ht="12.75" hidden="1" outlineLevel="1" x14ac:dyDescent="0.2">
      <c r="A300" s="669" t="str">
        <f>INDEX(Checks!$J$42:$J$47,MATCH((SEARCH("(",formuletekst(J300))),Checks!$I$42:$I$47,0))</f>
        <v>ABO</v>
      </c>
      <c r="B300" s="61"/>
      <c r="C300" s="77"/>
      <c r="D300" s="78"/>
      <c r="E300" s="135"/>
      <c r="H300" s="485">
        <f t="shared" si="22"/>
        <v>58545</v>
      </c>
      <c r="I300" s="506">
        <f>CEILING((I281*$I288),$S290)</f>
        <v>60830</v>
      </c>
      <c r="J300" s="506">
        <f>CEILING((J281*$I288),$S289)</f>
        <v>5326</v>
      </c>
      <c r="K300" s="349" t="s">
        <v>136</v>
      </c>
      <c r="L300" s="486"/>
      <c r="M300" s="506">
        <f>CEILING((I281*$I288),$S289)</f>
        <v>60827</v>
      </c>
      <c r="N300" s="349" t="s">
        <v>136</v>
      </c>
      <c r="V300" s="544"/>
      <c r="W300" s="544"/>
      <c r="X300" s="544"/>
      <c r="Y300" s="544"/>
      <c r="Z300" s="544"/>
      <c r="AA300" s="544"/>
      <c r="AB300" s="544"/>
      <c r="AC300" s="544"/>
      <c r="AD300" s="544"/>
      <c r="AE300" s="544"/>
      <c r="AF300" s="544"/>
    </row>
    <row r="301" spans="1:32" s="349" customFormat="1" ht="13.5" hidden="1" outlineLevel="1" thickBot="1" x14ac:dyDescent="0.25">
      <c r="A301" s="669" t="str">
        <f>INDEX(Checks!$J$42:$J$47,MATCH((SEARCH("(",formuletekst(J301))),Checks!$I$42:$I$47,0))</f>
        <v>ABO</v>
      </c>
      <c r="B301" s="61"/>
      <c r="C301" s="77"/>
      <c r="D301" s="78"/>
      <c r="E301" s="135"/>
      <c r="H301" s="487">
        <f t="shared" si="22"/>
        <v>60830</v>
      </c>
      <c r="I301" s="493"/>
      <c r="J301" s="509">
        <f>CEILING((J282*$I288),$S289)</f>
        <v>4681</v>
      </c>
      <c r="K301" s="349" t="s">
        <v>136</v>
      </c>
      <c r="L301" s="486"/>
      <c r="M301" s="864"/>
      <c r="V301" s="1578"/>
      <c r="W301" s="1578"/>
      <c r="X301" s="1578"/>
      <c r="Y301" s="1578"/>
      <c r="Z301" s="1578"/>
      <c r="AA301" s="1578"/>
      <c r="AB301" s="1578"/>
      <c r="AC301" s="1578"/>
      <c r="AD301" s="1578"/>
      <c r="AE301" s="1578"/>
      <c r="AF301" s="1578"/>
    </row>
    <row r="302" spans="1:32" s="349" customFormat="1" ht="12.75" hidden="1" outlineLevel="1" x14ac:dyDescent="0.2">
      <c r="B302" s="61"/>
      <c r="C302" s="77"/>
      <c r="D302" s="78"/>
      <c r="E302" s="135"/>
      <c r="K302" s="545"/>
      <c r="L302" s="399"/>
    </row>
    <row r="303" spans="1:32" s="349" customFormat="1" ht="12.75" hidden="1" outlineLevel="1" x14ac:dyDescent="0.2">
      <c r="A303" s="669" t="str">
        <f>INDEX(Checks!$J$42:$J$47,MATCH((SEARCH("(",formuletekst(J303))),Checks!$I$42:$I$47,0))</f>
        <v>ABO</v>
      </c>
      <c r="B303" s="61"/>
      <c r="C303" s="77"/>
      <c r="D303" s="78"/>
      <c r="E303" s="135"/>
      <c r="G303" s="349" t="s">
        <v>321</v>
      </c>
      <c r="J303" s="531">
        <f>CEILING((J284*I288),S289)</f>
        <v>2160</v>
      </c>
      <c r="K303" s="349" t="s">
        <v>136</v>
      </c>
      <c r="L303" s="399"/>
    </row>
    <row r="304" spans="1:32" s="349" customFormat="1" ht="12.75" hidden="1" outlineLevel="1" x14ac:dyDescent="0.2">
      <c r="B304" s="61"/>
      <c r="C304" s="77"/>
      <c r="D304" s="78"/>
      <c r="E304" s="135"/>
      <c r="J304" s="531"/>
      <c r="L304" s="399"/>
    </row>
    <row r="305" spans="1:32" s="349" customFormat="1" ht="12.75" hidden="1" outlineLevel="1" x14ac:dyDescent="0.2">
      <c r="A305" s="669"/>
      <c r="B305" s="61"/>
      <c r="C305" s="77"/>
      <c r="D305" s="78"/>
      <c r="E305" s="135"/>
      <c r="G305" s="349" t="s">
        <v>148</v>
      </c>
      <c r="H305" s="420"/>
      <c r="J305" s="528">
        <v>7280</v>
      </c>
      <c r="K305" s="399" t="s">
        <v>136</v>
      </c>
      <c r="L305" s="399"/>
    </row>
    <row r="306" spans="1:32" s="349" customFormat="1" ht="12.75" hidden="1" outlineLevel="1" x14ac:dyDescent="0.2">
      <c r="A306" s="669"/>
      <c r="B306" s="61"/>
      <c r="C306" s="77"/>
      <c r="D306" s="78"/>
      <c r="E306" s="135"/>
      <c r="G306" s="419" t="s">
        <v>1275</v>
      </c>
      <c r="J306" s="528">
        <v>0</v>
      </c>
      <c r="K306" s="399" t="s">
        <v>136</v>
      </c>
      <c r="L306" s="399"/>
    </row>
    <row r="307" spans="1:32" s="349" customFormat="1" ht="12.75" hidden="1" outlineLevel="1" x14ac:dyDescent="0.2">
      <c r="A307" s="669"/>
      <c r="B307" s="61"/>
      <c r="C307" s="77"/>
      <c r="D307" s="78"/>
      <c r="E307" s="135"/>
      <c r="G307" s="349" t="s">
        <v>366</v>
      </c>
      <c r="J307" s="531">
        <f>SUM(J305:J306)</f>
        <v>7280</v>
      </c>
      <c r="K307" s="399" t="s">
        <v>136</v>
      </c>
      <c r="L307" s="399"/>
    </row>
    <row r="308" spans="1:32" s="349" customFormat="1" ht="12.75" collapsed="1" x14ac:dyDescent="0.2">
      <c r="B308" s="61"/>
      <c r="C308" s="77"/>
      <c r="D308" s="78"/>
      <c r="E308" s="135"/>
      <c r="H308" s="531"/>
      <c r="I308" s="399"/>
      <c r="J308" s="399"/>
      <c r="K308" s="399"/>
    </row>
    <row r="309" spans="1:32" s="433" customFormat="1" ht="12.75" x14ac:dyDescent="0.2">
      <c r="A309" s="852" t="s">
        <v>1583</v>
      </c>
      <c r="B309" s="126"/>
      <c r="C309" s="127"/>
      <c r="D309" s="128"/>
      <c r="E309" s="129" t="s">
        <v>2</v>
      </c>
      <c r="F309" s="130"/>
      <c r="G309" s="121">
        <f>G286+1</f>
        <v>2013</v>
      </c>
      <c r="H309" s="131">
        <f>ROW(J313)-ROW()</f>
        <v>4</v>
      </c>
      <c r="W309" s="533"/>
      <c r="X309" s="533"/>
      <c r="Y309" s="533"/>
      <c r="Z309" s="533"/>
      <c r="AA309" s="533"/>
      <c r="AB309" s="533"/>
      <c r="AC309" s="533"/>
      <c r="AD309" s="533"/>
      <c r="AE309" s="533"/>
      <c r="AF309" s="533"/>
    </row>
    <row r="310" spans="1:32" s="349" customFormat="1" ht="12.75" hidden="1" outlineLevel="1" x14ac:dyDescent="0.2">
      <c r="B310" s="61"/>
      <c r="C310" s="77"/>
      <c r="D310" s="78"/>
      <c r="E310" s="135"/>
      <c r="J310" s="399"/>
      <c r="K310" s="399"/>
    </row>
    <row r="311" spans="1:32" s="349" customFormat="1" ht="13.5" hidden="1" outlineLevel="1" thickBot="1" x14ac:dyDescent="0.25">
      <c r="B311" s="61"/>
      <c r="C311" s="77"/>
      <c r="D311" s="78"/>
      <c r="E311" s="135"/>
      <c r="G311" s="85" t="s">
        <v>0</v>
      </c>
      <c r="H311" s="122">
        <f>$G309</f>
        <v>2013</v>
      </c>
      <c r="I311" s="1119" t="s">
        <v>1276</v>
      </c>
      <c r="J311" s="399"/>
      <c r="K311" s="347"/>
      <c r="S311" s="372" t="s">
        <v>243</v>
      </c>
      <c r="V311" s="74" t="s">
        <v>29</v>
      </c>
      <c r="W311" s="419"/>
      <c r="X311" s="419"/>
      <c r="Y311" s="419"/>
      <c r="Z311" s="419"/>
      <c r="AA311" s="419"/>
      <c r="AB311" s="419"/>
      <c r="AC311" s="419"/>
      <c r="AD311" s="419"/>
      <c r="AE311" s="419"/>
      <c r="AF311" s="419"/>
    </row>
    <row r="312" spans="1:32" s="349" customFormat="1" ht="12.75" hidden="1" customHeight="1" outlineLevel="1" x14ac:dyDescent="0.2">
      <c r="B312" s="61"/>
      <c r="C312" s="77"/>
      <c r="D312" s="78"/>
      <c r="E312" s="135"/>
      <c r="J312" s="399"/>
      <c r="K312" s="399"/>
      <c r="S312" s="528"/>
      <c r="T312" s="349" t="s">
        <v>136</v>
      </c>
      <c r="V312" s="3151" t="s">
        <v>325</v>
      </c>
      <c r="W312" s="3152"/>
      <c r="X312" s="3152"/>
      <c r="Y312" s="3152"/>
      <c r="Z312" s="3152"/>
      <c r="AA312" s="3152"/>
      <c r="AB312" s="3152"/>
      <c r="AC312" s="3152"/>
      <c r="AD312" s="3152"/>
      <c r="AE312" s="3152"/>
      <c r="AF312" s="3153"/>
    </row>
    <row r="313" spans="1:32" s="349" customFormat="1" ht="12.75" hidden="1" outlineLevel="1" x14ac:dyDescent="0.2">
      <c r="B313" s="61"/>
      <c r="C313" s="77"/>
      <c r="D313" s="78"/>
      <c r="E313" s="135"/>
      <c r="G313" s="349" t="s">
        <v>343</v>
      </c>
      <c r="J313" s="531">
        <f>$J284</f>
        <v>2123</v>
      </c>
      <c r="K313" s="349" t="s">
        <v>136</v>
      </c>
      <c r="V313" s="3154"/>
      <c r="W313" s="3155"/>
      <c r="X313" s="3155"/>
      <c r="Y313" s="3155"/>
      <c r="Z313" s="3155"/>
      <c r="AA313" s="3155"/>
      <c r="AB313" s="3155"/>
      <c r="AC313" s="3155"/>
      <c r="AD313" s="3155"/>
      <c r="AE313" s="3155"/>
      <c r="AF313" s="3156"/>
    </row>
    <row r="314" spans="1:32" s="349" customFormat="1" ht="12.75" hidden="1" outlineLevel="1" x14ac:dyDescent="0.2">
      <c r="B314" s="61"/>
      <c r="C314" s="77"/>
      <c r="D314" s="78"/>
      <c r="E314" s="135"/>
      <c r="J314" s="531"/>
      <c r="V314" s="3154"/>
      <c r="W314" s="3155"/>
      <c r="X314" s="3155"/>
      <c r="Y314" s="3155"/>
      <c r="Z314" s="3155"/>
      <c r="AA314" s="3155"/>
      <c r="AB314" s="3155"/>
      <c r="AC314" s="3155"/>
      <c r="AD314" s="3155"/>
      <c r="AE314" s="3155"/>
      <c r="AF314" s="3156"/>
    </row>
    <row r="315" spans="1:32" s="349" customFormat="1" ht="13.5" hidden="1" outlineLevel="1" thickBot="1" x14ac:dyDescent="0.25">
      <c r="B315" s="61"/>
      <c r="C315" s="77"/>
      <c r="D315" s="78"/>
      <c r="E315" s="135"/>
      <c r="G315" s="349" t="s">
        <v>148</v>
      </c>
      <c r="H315" s="420"/>
      <c r="J315" s="531">
        <f>J305</f>
        <v>7280</v>
      </c>
      <c r="K315" s="399" t="s">
        <v>136</v>
      </c>
      <c r="V315" s="3157"/>
      <c r="W315" s="3158"/>
      <c r="X315" s="3158"/>
      <c r="Y315" s="3158"/>
      <c r="Z315" s="3158"/>
      <c r="AA315" s="3158"/>
      <c r="AB315" s="3158"/>
      <c r="AC315" s="3158"/>
      <c r="AD315" s="3158"/>
      <c r="AE315" s="3158"/>
      <c r="AF315" s="3159"/>
    </row>
    <row r="316" spans="1:32" s="349" customFormat="1" ht="12.75" hidden="1" outlineLevel="1" x14ac:dyDescent="0.2">
      <c r="B316" s="61"/>
      <c r="C316" s="77"/>
      <c r="D316" s="78"/>
      <c r="E316" s="135"/>
      <c r="G316" s="419" t="s">
        <v>858</v>
      </c>
      <c r="J316" s="395">
        <v>0</v>
      </c>
      <c r="K316" s="399" t="s">
        <v>136</v>
      </c>
    </row>
    <row r="317" spans="1:32" s="349" customFormat="1" ht="12.75" hidden="1" outlineLevel="1" x14ac:dyDescent="0.2">
      <c r="B317" s="61"/>
      <c r="C317" s="77"/>
      <c r="D317" s="78"/>
      <c r="E317" s="135"/>
      <c r="G317" s="349" t="s">
        <v>366</v>
      </c>
      <c r="J317" s="531">
        <f>SUM(J315:J316)</f>
        <v>7280</v>
      </c>
      <c r="K317" s="399" t="s">
        <v>136</v>
      </c>
    </row>
    <row r="318" spans="1:32" s="349" customFormat="1" ht="12.75" collapsed="1" x14ac:dyDescent="0.2">
      <c r="B318" s="61"/>
      <c r="C318" s="77"/>
      <c r="D318" s="78"/>
      <c r="E318" s="135"/>
      <c r="J318" s="399"/>
      <c r="K318" s="399"/>
    </row>
    <row r="319" spans="1:32" s="433" customFormat="1" ht="12.75" x14ac:dyDescent="0.2">
      <c r="A319" s="852" t="s">
        <v>1583</v>
      </c>
      <c r="B319" s="126"/>
      <c r="C319" s="127"/>
      <c r="D319" s="128"/>
      <c r="E319" s="129" t="s">
        <v>2</v>
      </c>
      <c r="F319" s="130"/>
      <c r="G319" s="121">
        <f>G309+1</f>
        <v>2014</v>
      </c>
      <c r="H319" s="131">
        <f>ROW(J323)-ROW()</f>
        <v>4</v>
      </c>
      <c r="W319" s="533"/>
      <c r="X319" s="533"/>
      <c r="Y319" s="533"/>
      <c r="Z319" s="533"/>
      <c r="AA319" s="533"/>
      <c r="AB319" s="533"/>
      <c r="AC319" s="533"/>
      <c r="AD319" s="533"/>
      <c r="AE319" s="533"/>
      <c r="AF319" s="533"/>
    </row>
    <row r="320" spans="1:32" s="349" customFormat="1" ht="12.75" hidden="1" outlineLevel="1" x14ac:dyDescent="0.2">
      <c r="B320" s="61"/>
      <c r="C320" s="77"/>
      <c r="D320" s="78"/>
      <c r="E320" s="135"/>
      <c r="J320" s="399"/>
      <c r="K320" s="399"/>
    </row>
    <row r="321" spans="1:32" s="349" customFormat="1" ht="13.5" hidden="1" outlineLevel="1" thickBot="1" x14ac:dyDescent="0.25">
      <c r="B321" s="61"/>
      <c r="C321" s="77"/>
      <c r="D321" s="78"/>
      <c r="E321" s="135"/>
      <c r="G321" s="85" t="s">
        <v>0</v>
      </c>
      <c r="H321" s="122">
        <f>$G319</f>
        <v>2014</v>
      </c>
      <c r="I321" s="1119" t="s">
        <v>1276</v>
      </c>
      <c r="J321" s="399"/>
      <c r="K321" s="399"/>
      <c r="S321" s="372" t="s">
        <v>243</v>
      </c>
      <c r="V321" s="74" t="s">
        <v>29</v>
      </c>
      <c r="W321" s="419"/>
      <c r="X321" s="419"/>
      <c r="Y321" s="419"/>
      <c r="Z321" s="419"/>
      <c r="AA321" s="419"/>
      <c r="AB321" s="419"/>
      <c r="AC321" s="419"/>
      <c r="AD321" s="419"/>
      <c r="AE321" s="419"/>
      <c r="AF321" s="419"/>
    </row>
    <row r="322" spans="1:32" s="349" customFormat="1" ht="15" hidden="1" customHeight="1" outlineLevel="1" x14ac:dyDescent="0.2">
      <c r="B322" s="61"/>
      <c r="C322" s="77"/>
      <c r="D322" s="78"/>
      <c r="E322" s="135"/>
      <c r="J322" s="399"/>
      <c r="K322" s="399"/>
      <c r="S322" s="528"/>
      <c r="T322" s="349" t="s">
        <v>136</v>
      </c>
      <c r="V322" s="1580"/>
      <c r="W322" s="1581"/>
      <c r="X322" s="1581"/>
      <c r="Y322" s="1581"/>
      <c r="Z322" s="1581"/>
      <c r="AA322" s="1581"/>
      <c r="AB322" s="1581"/>
      <c r="AC322" s="1581"/>
      <c r="AD322" s="1581"/>
      <c r="AE322" s="1581"/>
      <c r="AF322" s="1582"/>
    </row>
    <row r="323" spans="1:32" s="349" customFormat="1" ht="12.75" hidden="1" outlineLevel="1" x14ac:dyDescent="0.2">
      <c r="B323" s="61"/>
      <c r="C323" s="77"/>
      <c r="D323" s="78"/>
      <c r="E323" s="135"/>
      <c r="G323" s="349" t="s">
        <v>343</v>
      </c>
      <c r="J323" s="531">
        <f>$J313</f>
        <v>2123</v>
      </c>
      <c r="K323" s="349" t="s">
        <v>136</v>
      </c>
      <c r="V323" s="1577"/>
      <c r="W323" s="1578"/>
      <c r="X323" s="1578"/>
      <c r="Y323" s="1578"/>
      <c r="Z323" s="1578"/>
      <c r="AA323" s="1578"/>
      <c r="AB323" s="1578"/>
      <c r="AC323" s="1578"/>
      <c r="AD323" s="1578"/>
      <c r="AE323" s="1578"/>
      <c r="AF323" s="1579"/>
    </row>
    <row r="324" spans="1:32" s="349" customFormat="1" ht="12.75" hidden="1" outlineLevel="1" x14ac:dyDescent="0.2">
      <c r="B324" s="61"/>
      <c r="C324" s="77"/>
      <c r="D324" s="78"/>
      <c r="E324" s="135"/>
      <c r="G324" s="399"/>
      <c r="H324" s="399"/>
      <c r="J324" s="690"/>
      <c r="K324" s="690"/>
      <c r="V324" s="1577"/>
      <c r="W324" s="1578"/>
      <c r="X324" s="1578"/>
      <c r="Y324" s="1578"/>
      <c r="Z324" s="1578"/>
      <c r="AA324" s="1578"/>
      <c r="AB324" s="1578"/>
      <c r="AC324" s="1578"/>
      <c r="AD324" s="1578"/>
      <c r="AE324" s="1578"/>
      <c r="AF324" s="1579"/>
    </row>
    <row r="325" spans="1:32" s="349" customFormat="1" ht="13.5" hidden="1" outlineLevel="1" thickBot="1" x14ac:dyDescent="0.25">
      <c r="B325" s="61"/>
      <c r="C325" s="77"/>
      <c r="D325" s="78"/>
      <c r="E325" s="135"/>
      <c r="G325" s="349" t="s">
        <v>148</v>
      </c>
      <c r="H325" s="420"/>
      <c r="J325" s="531">
        <f>J305</f>
        <v>7280</v>
      </c>
      <c r="K325" s="399" t="s">
        <v>136</v>
      </c>
      <c r="V325" s="1600"/>
      <c r="W325" s="1601"/>
      <c r="X325" s="1601"/>
      <c r="Y325" s="1601"/>
      <c r="Z325" s="1601"/>
      <c r="AA325" s="1601"/>
      <c r="AB325" s="1601"/>
      <c r="AC325" s="1601"/>
      <c r="AD325" s="1601"/>
      <c r="AE325" s="1601"/>
      <c r="AF325" s="1602"/>
    </row>
    <row r="326" spans="1:32" s="349" customFormat="1" ht="12.75" hidden="1" outlineLevel="1" x14ac:dyDescent="0.2">
      <c r="B326" s="61"/>
      <c r="C326" s="77"/>
      <c r="D326" s="78"/>
      <c r="E326" s="135"/>
      <c r="G326" s="419" t="s">
        <v>858</v>
      </c>
      <c r="J326" s="395">
        <v>0</v>
      </c>
      <c r="K326" s="399" t="s">
        <v>136</v>
      </c>
      <c r="V326" s="1576"/>
      <c r="W326" s="1576"/>
      <c r="X326" s="1576"/>
      <c r="Y326" s="1576"/>
      <c r="Z326" s="1576"/>
      <c r="AA326" s="1576"/>
      <c r="AB326" s="1576"/>
      <c r="AC326" s="1576"/>
      <c r="AD326" s="1576"/>
      <c r="AE326" s="1576"/>
      <c r="AF326" s="1576"/>
    </row>
    <row r="327" spans="1:32" s="349" customFormat="1" ht="12.75" hidden="1" outlineLevel="1" x14ac:dyDescent="0.2">
      <c r="B327" s="61"/>
      <c r="C327" s="77"/>
      <c r="D327" s="78"/>
      <c r="E327" s="135"/>
      <c r="G327" s="349" t="s">
        <v>366</v>
      </c>
      <c r="J327" s="531">
        <f>SUM(J325:J326)</f>
        <v>7280</v>
      </c>
      <c r="K327" s="399" t="s">
        <v>136</v>
      </c>
      <c r="V327" s="1576"/>
      <c r="W327" s="1576"/>
      <c r="X327" s="1576"/>
      <c r="Y327" s="1576"/>
      <c r="Z327" s="1576"/>
      <c r="AA327" s="1576"/>
      <c r="AB327" s="1576"/>
      <c r="AC327" s="1576"/>
      <c r="AD327" s="1576"/>
      <c r="AE327" s="1576"/>
      <c r="AF327" s="1576"/>
    </row>
    <row r="328" spans="1:32" s="349" customFormat="1" ht="12.75" collapsed="1" x14ac:dyDescent="0.2">
      <c r="B328" s="61"/>
      <c r="C328" s="77"/>
      <c r="D328" s="78"/>
      <c r="E328" s="135"/>
      <c r="J328" s="399"/>
      <c r="K328" s="399"/>
    </row>
    <row r="329" spans="1:32" s="433" customFormat="1" ht="12.75" x14ac:dyDescent="0.2">
      <c r="A329" s="852" t="s">
        <v>1583</v>
      </c>
      <c r="B329" s="126"/>
      <c r="C329" s="127"/>
      <c r="D329" s="128"/>
      <c r="E329" s="129" t="s">
        <v>2</v>
      </c>
      <c r="F329" s="130"/>
      <c r="G329" s="121">
        <f>G319+1</f>
        <v>2015</v>
      </c>
      <c r="H329" s="131">
        <f>ROW(J333)-ROW()</f>
        <v>4</v>
      </c>
      <c r="W329" s="533"/>
      <c r="X329" s="533"/>
      <c r="Y329" s="533"/>
      <c r="Z329" s="533"/>
      <c r="AA329" s="533"/>
      <c r="AB329" s="533"/>
      <c r="AC329" s="533"/>
      <c r="AD329" s="533"/>
      <c r="AE329" s="533"/>
      <c r="AF329" s="533"/>
    </row>
    <row r="330" spans="1:32" s="349" customFormat="1" ht="12.75" hidden="1" outlineLevel="1" x14ac:dyDescent="0.2">
      <c r="B330" s="61"/>
      <c r="C330" s="77"/>
      <c r="D330" s="78"/>
      <c r="E330" s="135"/>
      <c r="J330" s="399"/>
      <c r="K330" s="399"/>
    </row>
    <row r="331" spans="1:32" s="349" customFormat="1" ht="13.5" hidden="1" outlineLevel="1" thickBot="1" x14ac:dyDescent="0.25">
      <c r="B331" s="61"/>
      <c r="C331" s="77"/>
      <c r="D331" s="78"/>
      <c r="E331" s="135"/>
      <c r="G331" s="85" t="s">
        <v>0</v>
      </c>
      <c r="H331" s="122">
        <f>$G329</f>
        <v>2015</v>
      </c>
      <c r="I331" s="1119" t="s">
        <v>1276</v>
      </c>
      <c r="J331" s="399"/>
      <c r="K331" s="399"/>
      <c r="S331" s="372" t="s">
        <v>243</v>
      </c>
      <c r="V331" s="74" t="s">
        <v>29</v>
      </c>
      <c r="W331" s="419"/>
      <c r="X331" s="419"/>
      <c r="Y331" s="419"/>
      <c r="Z331" s="419"/>
      <c r="AA331" s="419"/>
      <c r="AB331" s="419"/>
      <c r="AC331" s="419"/>
      <c r="AD331" s="419"/>
      <c r="AE331" s="419"/>
      <c r="AF331" s="419"/>
    </row>
    <row r="332" spans="1:32" s="349" customFormat="1" ht="15" hidden="1" customHeight="1" outlineLevel="1" x14ac:dyDescent="0.2">
      <c r="B332" s="61"/>
      <c r="C332" s="77"/>
      <c r="D332" s="78"/>
      <c r="E332" s="135"/>
      <c r="J332" s="399"/>
      <c r="K332" s="399"/>
      <c r="S332" s="528"/>
      <c r="T332" s="349" t="s">
        <v>136</v>
      </c>
      <c r="V332" s="1580"/>
      <c r="W332" s="1581"/>
      <c r="X332" s="1581"/>
      <c r="Y332" s="1581"/>
      <c r="Z332" s="1581"/>
      <c r="AA332" s="1581"/>
      <c r="AB332" s="1581"/>
      <c r="AC332" s="1581"/>
      <c r="AD332" s="1581"/>
      <c r="AE332" s="1581"/>
      <c r="AF332" s="1582"/>
    </row>
    <row r="333" spans="1:32" s="349" customFormat="1" ht="12.75" hidden="1" outlineLevel="1" x14ac:dyDescent="0.2">
      <c r="B333" s="61"/>
      <c r="C333" s="77"/>
      <c r="D333" s="78"/>
      <c r="E333" s="135"/>
      <c r="G333" s="349" t="s">
        <v>343</v>
      </c>
      <c r="J333" s="531">
        <f>$J323</f>
        <v>2123</v>
      </c>
      <c r="K333" s="349" t="s">
        <v>136</v>
      </c>
      <c r="V333" s="1577"/>
      <c r="W333" s="1578"/>
      <c r="X333" s="1578"/>
      <c r="Y333" s="1578"/>
      <c r="Z333" s="1578"/>
      <c r="AA333" s="1578"/>
      <c r="AB333" s="1578"/>
      <c r="AC333" s="1578"/>
      <c r="AD333" s="1578"/>
      <c r="AE333" s="1578"/>
      <c r="AF333" s="1579"/>
    </row>
    <row r="334" spans="1:32" s="349" customFormat="1" ht="12.75" hidden="1" outlineLevel="1" x14ac:dyDescent="0.2">
      <c r="B334" s="61"/>
      <c r="C334" s="77"/>
      <c r="D334" s="78"/>
      <c r="E334" s="135"/>
      <c r="G334" s="135"/>
      <c r="H334" s="135"/>
      <c r="J334" s="135"/>
      <c r="K334" s="135"/>
      <c r="V334" s="1577"/>
      <c r="W334" s="1578"/>
      <c r="X334" s="1578"/>
      <c r="Y334" s="1578"/>
      <c r="Z334" s="1578"/>
      <c r="AA334" s="1578"/>
      <c r="AB334" s="1578"/>
      <c r="AC334" s="1578"/>
      <c r="AD334" s="1578"/>
      <c r="AE334" s="1578"/>
      <c r="AF334" s="1579"/>
    </row>
    <row r="335" spans="1:32" s="349" customFormat="1" ht="13.5" hidden="1" outlineLevel="1" thickBot="1" x14ac:dyDescent="0.25">
      <c r="B335" s="61"/>
      <c r="C335" s="77"/>
      <c r="D335" s="78"/>
      <c r="E335" s="135"/>
      <c r="G335" s="349" t="s">
        <v>148</v>
      </c>
      <c r="H335" s="420"/>
      <c r="J335" s="531">
        <f>J325</f>
        <v>7280</v>
      </c>
      <c r="K335" s="399" t="s">
        <v>136</v>
      </c>
      <c r="V335" s="1600"/>
      <c r="W335" s="1601"/>
      <c r="X335" s="1601"/>
      <c r="Y335" s="1601"/>
      <c r="Z335" s="1601"/>
      <c r="AA335" s="1601"/>
      <c r="AB335" s="1601"/>
      <c r="AC335" s="1601"/>
      <c r="AD335" s="1601"/>
      <c r="AE335" s="1601"/>
      <c r="AF335" s="1602"/>
    </row>
    <row r="336" spans="1:32" s="349" customFormat="1" ht="12.75" hidden="1" outlineLevel="1" x14ac:dyDescent="0.2">
      <c r="B336" s="61"/>
      <c r="C336" s="77"/>
      <c r="D336" s="78"/>
      <c r="E336" s="135"/>
      <c r="G336" s="419" t="s">
        <v>858</v>
      </c>
      <c r="J336" s="395">
        <v>0</v>
      </c>
      <c r="K336" s="399" t="s">
        <v>136</v>
      </c>
      <c r="V336" s="1576"/>
      <c r="W336" s="1576"/>
      <c r="X336" s="1576"/>
      <c r="Y336" s="1576"/>
      <c r="Z336" s="1576"/>
      <c r="AA336" s="1576"/>
      <c r="AB336" s="1576"/>
      <c r="AC336" s="1576"/>
      <c r="AD336" s="1576"/>
      <c r="AE336" s="1576"/>
      <c r="AF336" s="1576"/>
    </row>
    <row r="337" spans="1:32" s="349" customFormat="1" ht="12.75" hidden="1" outlineLevel="1" x14ac:dyDescent="0.2">
      <c r="B337" s="61"/>
      <c r="C337" s="77"/>
      <c r="D337" s="78"/>
      <c r="E337" s="135"/>
      <c r="G337" s="349" t="s">
        <v>366</v>
      </c>
      <c r="J337" s="531">
        <f>SUM(J335:J336)</f>
        <v>7280</v>
      </c>
      <c r="K337" s="399" t="s">
        <v>136</v>
      </c>
      <c r="V337" s="1576"/>
      <c r="W337" s="1576"/>
      <c r="X337" s="1576"/>
      <c r="Y337" s="1576"/>
      <c r="Z337" s="1576"/>
      <c r="AA337" s="1576"/>
      <c r="AB337" s="1576"/>
      <c r="AC337" s="1576"/>
      <c r="AD337" s="1576"/>
      <c r="AE337" s="1576"/>
      <c r="AF337" s="1576"/>
    </row>
    <row r="338" spans="1:32" s="349" customFormat="1" ht="12.75" collapsed="1" x14ac:dyDescent="0.2">
      <c r="B338" s="61"/>
      <c r="C338" s="77"/>
      <c r="D338" s="78"/>
      <c r="E338" s="135"/>
      <c r="J338" s="399"/>
      <c r="K338" s="399"/>
    </row>
    <row r="339" spans="1:32" s="433" customFormat="1" ht="12.75" x14ac:dyDescent="0.2">
      <c r="A339" s="852" t="s">
        <v>1583</v>
      </c>
      <c r="B339" s="126"/>
      <c r="C339" s="127"/>
      <c r="D339" s="128"/>
      <c r="E339" s="129" t="s">
        <v>2</v>
      </c>
      <c r="F339" s="130"/>
      <c r="G339" s="121">
        <f>G329+1</f>
        <v>2016</v>
      </c>
      <c r="H339" s="131">
        <f>ROW(J343)-ROW()</f>
        <v>4</v>
      </c>
      <c r="W339" s="533"/>
      <c r="X339" s="533"/>
      <c r="Y339" s="533"/>
      <c r="Z339" s="533"/>
      <c r="AA339" s="533"/>
      <c r="AB339" s="533"/>
      <c r="AC339" s="533"/>
      <c r="AD339" s="533"/>
      <c r="AE339" s="533"/>
      <c r="AF339" s="533"/>
    </row>
    <row r="340" spans="1:32" s="349" customFormat="1" ht="12.75" hidden="1" outlineLevel="1" x14ac:dyDescent="0.2">
      <c r="B340" s="61"/>
      <c r="C340" s="77"/>
      <c r="D340" s="78"/>
      <c r="E340" s="135"/>
      <c r="J340" s="399"/>
      <c r="K340" s="399"/>
    </row>
    <row r="341" spans="1:32" s="349" customFormat="1" ht="13.5" hidden="1" outlineLevel="1" thickBot="1" x14ac:dyDescent="0.25">
      <c r="B341" s="61"/>
      <c r="C341" s="77"/>
      <c r="D341" s="78"/>
      <c r="E341" s="135"/>
      <c r="G341" s="85" t="s">
        <v>0</v>
      </c>
      <c r="H341" s="122">
        <f>$G339</f>
        <v>2016</v>
      </c>
      <c r="I341" s="1119" t="s">
        <v>1276</v>
      </c>
      <c r="J341" s="399"/>
      <c r="K341" s="399"/>
      <c r="S341" s="372" t="s">
        <v>243</v>
      </c>
      <c r="V341" s="74" t="s">
        <v>29</v>
      </c>
      <c r="W341" s="419"/>
      <c r="X341" s="419"/>
      <c r="Y341" s="419"/>
      <c r="Z341" s="419"/>
      <c r="AA341" s="419"/>
      <c r="AB341" s="419"/>
      <c r="AC341" s="419"/>
      <c r="AD341" s="419"/>
      <c r="AE341" s="419"/>
      <c r="AF341" s="419"/>
    </row>
    <row r="342" spans="1:32" s="349" customFormat="1" ht="15" hidden="1" customHeight="1" outlineLevel="1" x14ac:dyDescent="0.2">
      <c r="B342" s="61"/>
      <c r="C342" s="77"/>
      <c r="D342" s="78"/>
      <c r="E342" s="135"/>
      <c r="J342" s="399"/>
      <c r="K342" s="399"/>
      <c r="S342" s="528"/>
      <c r="T342" s="349" t="s">
        <v>136</v>
      </c>
      <c r="V342" s="1580"/>
      <c r="W342" s="1581"/>
      <c r="X342" s="1581"/>
      <c r="Y342" s="1581"/>
      <c r="Z342" s="1581"/>
      <c r="AA342" s="1581"/>
      <c r="AB342" s="1581"/>
      <c r="AC342" s="1581"/>
      <c r="AD342" s="1581"/>
      <c r="AE342" s="1581"/>
      <c r="AF342" s="1582"/>
    </row>
    <row r="343" spans="1:32" s="349" customFormat="1" ht="12.75" hidden="1" outlineLevel="1" x14ac:dyDescent="0.2">
      <c r="B343" s="61"/>
      <c r="C343" s="77"/>
      <c r="D343" s="78"/>
      <c r="E343" s="135"/>
      <c r="G343" s="349" t="s">
        <v>343</v>
      </c>
      <c r="J343" s="531">
        <f>$J333</f>
        <v>2123</v>
      </c>
      <c r="K343" s="349" t="s">
        <v>136</v>
      </c>
      <c r="V343" s="1577"/>
      <c r="W343" s="1578"/>
      <c r="X343" s="1578"/>
      <c r="Y343" s="1578"/>
      <c r="Z343" s="1578"/>
      <c r="AA343" s="1578"/>
      <c r="AB343" s="1578"/>
      <c r="AC343" s="1578"/>
      <c r="AD343" s="1578"/>
      <c r="AE343" s="1578"/>
      <c r="AF343" s="1579"/>
    </row>
    <row r="344" spans="1:32" s="349" customFormat="1" ht="12.75" hidden="1" outlineLevel="1" x14ac:dyDescent="0.2">
      <c r="B344" s="61"/>
      <c r="C344" s="77"/>
      <c r="D344" s="78"/>
      <c r="E344" s="135"/>
      <c r="G344" s="135"/>
      <c r="H344" s="135"/>
      <c r="J344" s="135"/>
      <c r="K344" s="135"/>
      <c r="V344" s="1577"/>
      <c r="W344" s="1578"/>
      <c r="X344" s="1578"/>
      <c r="Y344" s="1578"/>
      <c r="Z344" s="1578"/>
      <c r="AA344" s="1578"/>
      <c r="AB344" s="1578"/>
      <c r="AC344" s="1578"/>
      <c r="AD344" s="1578"/>
      <c r="AE344" s="1578"/>
      <c r="AF344" s="1579"/>
    </row>
    <row r="345" spans="1:32" s="349" customFormat="1" ht="13.5" hidden="1" outlineLevel="1" thickBot="1" x14ac:dyDescent="0.25">
      <c r="B345" s="61"/>
      <c r="C345" s="77"/>
      <c r="D345" s="78"/>
      <c r="E345" s="135"/>
      <c r="G345" s="349" t="s">
        <v>148</v>
      </c>
      <c r="H345" s="420"/>
      <c r="J345" s="531">
        <f>J335</f>
        <v>7280</v>
      </c>
      <c r="K345" s="399" t="s">
        <v>136</v>
      </c>
      <c r="V345" s="1600"/>
      <c r="W345" s="1601"/>
      <c r="X345" s="1601"/>
      <c r="Y345" s="1601"/>
      <c r="Z345" s="1601"/>
      <c r="AA345" s="1601"/>
      <c r="AB345" s="1601"/>
      <c r="AC345" s="1601"/>
      <c r="AD345" s="1601"/>
      <c r="AE345" s="1601"/>
      <c r="AF345" s="1602"/>
    </row>
    <row r="346" spans="1:32" s="349" customFormat="1" ht="12.75" hidden="1" outlineLevel="1" x14ac:dyDescent="0.2">
      <c r="B346" s="61"/>
      <c r="C346" s="77"/>
      <c r="D346" s="78"/>
      <c r="E346" s="135"/>
      <c r="G346" s="419" t="s">
        <v>858</v>
      </c>
      <c r="J346" s="395">
        <v>0</v>
      </c>
      <c r="K346" s="399" t="s">
        <v>136</v>
      </c>
      <c r="V346" s="1576"/>
      <c r="W346" s="1576"/>
      <c r="X346" s="1576"/>
      <c r="Y346" s="1576"/>
      <c r="Z346" s="1576"/>
      <c r="AA346" s="1576"/>
      <c r="AB346" s="1576"/>
      <c r="AC346" s="1576"/>
      <c r="AD346" s="1576"/>
      <c r="AE346" s="1576"/>
      <c r="AF346" s="1576"/>
    </row>
    <row r="347" spans="1:32" s="349" customFormat="1" ht="12.75" hidden="1" outlineLevel="1" x14ac:dyDescent="0.2">
      <c r="B347" s="61"/>
      <c r="C347" s="77"/>
      <c r="D347" s="78"/>
      <c r="E347" s="135"/>
      <c r="G347" s="349" t="s">
        <v>366</v>
      </c>
      <c r="J347" s="531">
        <f>SUM(J345:J346)</f>
        <v>7280</v>
      </c>
      <c r="K347" s="399" t="s">
        <v>136</v>
      </c>
      <c r="V347" s="1576"/>
      <c r="W347" s="1576"/>
      <c r="X347" s="1576"/>
      <c r="Y347" s="1576"/>
      <c r="Z347" s="1576"/>
      <c r="AA347" s="1576"/>
      <c r="AB347" s="1576"/>
      <c r="AC347" s="1576"/>
      <c r="AD347" s="1576"/>
      <c r="AE347" s="1576"/>
      <c r="AF347" s="1576"/>
    </row>
    <row r="348" spans="1:32" s="349" customFormat="1" ht="12.75" collapsed="1" x14ac:dyDescent="0.2">
      <c r="B348" s="61"/>
      <c r="C348" s="77"/>
      <c r="D348" s="78"/>
      <c r="E348" s="135"/>
      <c r="J348" s="399"/>
      <c r="K348" s="399"/>
    </row>
    <row r="349" spans="1:32" s="433" customFormat="1" ht="12.75" x14ac:dyDescent="0.2">
      <c r="A349" s="852" t="s">
        <v>1583</v>
      </c>
      <c r="B349" s="126"/>
      <c r="C349" s="127"/>
      <c r="D349" s="128"/>
      <c r="E349" s="129" t="s">
        <v>2</v>
      </c>
      <c r="F349" s="130"/>
      <c r="G349" s="121">
        <f>G339+1</f>
        <v>2017</v>
      </c>
      <c r="H349" s="131">
        <f>ROW(J353)-ROW()</f>
        <v>4</v>
      </c>
      <c r="W349" s="533"/>
      <c r="X349" s="533"/>
      <c r="Y349" s="533"/>
      <c r="Z349" s="533"/>
      <c r="AA349" s="533"/>
      <c r="AB349" s="533"/>
      <c r="AC349" s="533"/>
      <c r="AD349" s="533"/>
      <c r="AE349" s="533"/>
      <c r="AF349" s="533"/>
    </row>
    <row r="350" spans="1:32" s="349" customFormat="1" ht="12.75" hidden="1" outlineLevel="1" x14ac:dyDescent="0.2">
      <c r="B350" s="61"/>
      <c r="C350" s="77"/>
      <c r="D350" s="78"/>
      <c r="E350" s="135"/>
      <c r="J350" s="399"/>
      <c r="K350" s="399"/>
    </row>
    <row r="351" spans="1:32" s="349" customFormat="1" ht="13.5" hidden="1" outlineLevel="1" thickBot="1" x14ac:dyDescent="0.25">
      <c r="B351" s="61"/>
      <c r="C351" s="77"/>
      <c r="D351" s="78"/>
      <c r="E351" s="135"/>
      <c r="G351" s="85" t="s">
        <v>0</v>
      </c>
      <c r="H351" s="122">
        <f>$G349</f>
        <v>2017</v>
      </c>
      <c r="I351" s="1119" t="s">
        <v>1276</v>
      </c>
      <c r="J351" s="399"/>
      <c r="K351" s="399"/>
      <c r="S351" s="372" t="s">
        <v>243</v>
      </c>
      <c r="V351" s="74" t="s">
        <v>29</v>
      </c>
      <c r="W351" s="419"/>
      <c r="X351" s="419"/>
      <c r="Y351" s="419"/>
      <c r="Z351" s="419"/>
      <c r="AA351" s="419"/>
      <c r="AB351" s="419"/>
      <c r="AC351" s="419"/>
      <c r="AD351" s="419"/>
      <c r="AE351" s="419"/>
      <c r="AF351" s="419"/>
    </row>
    <row r="352" spans="1:32" s="349" customFormat="1" ht="15" hidden="1" customHeight="1" outlineLevel="1" x14ac:dyDescent="0.2">
      <c r="B352" s="61"/>
      <c r="C352" s="77"/>
      <c r="D352" s="78"/>
      <c r="E352" s="135"/>
      <c r="J352" s="399"/>
      <c r="K352" s="399"/>
      <c r="S352" s="528"/>
      <c r="T352" s="349" t="s">
        <v>136</v>
      </c>
      <c r="V352" s="1580"/>
      <c r="W352" s="1581"/>
      <c r="X352" s="1581"/>
      <c r="Y352" s="1581"/>
      <c r="Z352" s="1581"/>
      <c r="AA352" s="1581"/>
      <c r="AB352" s="1581"/>
      <c r="AC352" s="1581"/>
      <c r="AD352" s="1581"/>
      <c r="AE352" s="1581"/>
      <c r="AF352" s="1582"/>
    </row>
    <row r="353" spans="1:32" s="349" customFormat="1" ht="12.75" hidden="1" outlineLevel="1" x14ac:dyDescent="0.2">
      <c r="B353" s="61"/>
      <c r="C353" s="77"/>
      <c r="D353" s="78"/>
      <c r="E353" s="135"/>
      <c r="G353" s="349" t="s">
        <v>343</v>
      </c>
      <c r="J353" s="531">
        <f>$J343</f>
        <v>2123</v>
      </c>
      <c r="K353" s="349" t="s">
        <v>136</v>
      </c>
      <c r="V353" s="1577"/>
      <c r="W353" s="1578"/>
      <c r="X353" s="1578"/>
      <c r="Y353" s="1578"/>
      <c r="Z353" s="1578"/>
      <c r="AA353" s="1578"/>
      <c r="AB353" s="1578"/>
      <c r="AC353" s="1578"/>
      <c r="AD353" s="1578"/>
      <c r="AE353" s="1578"/>
      <c r="AF353" s="1579"/>
    </row>
    <row r="354" spans="1:32" s="349" customFormat="1" ht="12.75" hidden="1" outlineLevel="1" x14ac:dyDescent="0.2">
      <c r="B354" s="61"/>
      <c r="C354" s="77"/>
      <c r="D354" s="78"/>
      <c r="E354" s="135"/>
      <c r="G354" s="135"/>
      <c r="H354" s="135"/>
      <c r="J354" s="135"/>
      <c r="K354" s="135"/>
      <c r="V354" s="1577"/>
      <c r="W354" s="1578"/>
      <c r="X354" s="1578"/>
      <c r="Y354" s="1578"/>
      <c r="Z354" s="1578"/>
      <c r="AA354" s="1578"/>
      <c r="AB354" s="1578"/>
      <c r="AC354" s="1578"/>
      <c r="AD354" s="1578"/>
      <c r="AE354" s="1578"/>
      <c r="AF354" s="1579"/>
    </row>
    <row r="355" spans="1:32" s="349" customFormat="1" ht="13.5" hidden="1" outlineLevel="1" thickBot="1" x14ac:dyDescent="0.25">
      <c r="B355" s="61"/>
      <c r="C355" s="77"/>
      <c r="D355" s="78"/>
      <c r="E355" s="135"/>
      <c r="G355" s="349" t="s">
        <v>148</v>
      </c>
      <c r="H355" s="420"/>
      <c r="J355" s="531">
        <f>J345</f>
        <v>7280</v>
      </c>
      <c r="K355" s="399" t="s">
        <v>136</v>
      </c>
      <c r="V355" s="1600"/>
      <c r="W355" s="1601"/>
      <c r="X355" s="1601"/>
      <c r="Y355" s="1601"/>
      <c r="Z355" s="1601"/>
      <c r="AA355" s="1601"/>
      <c r="AB355" s="1601"/>
      <c r="AC355" s="1601"/>
      <c r="AD355" s="1601"/>
      <c r="AE355" s="1601"/>
      <c r="AF355" s="1602"/>
    </row>
    <row r="356" spans="1:32" s="349" customFormat="1" ht="12.75" hidden="1" outlineLevel="1" x14ac:dyDescent="0.2">
      <c r="B356" s="61"/>
      <c r="C356" s="77"/>
      <c r="D356" s="78"/>
      <c r="E356" s="135"/>
      <c r="G356" s="419" t="s">
        <v>858</v>
      </c>
      <c r="J356" s="395">
        <v>0</v>
      </c>
      <c r="K356" s="399" t="s">
        <v>136</v>
      </c>
      <c r="V356" s="1576"/>
      <c r="W356" s="1576"/>
      <c r="X356" s="1576"/>
      <c r="Y356" s="1576"/>
      <c r="Z356" s="1576"/>
      <c r="AA356" s="1576"/>
      <c r="AB356" s="1576"/>
      <c r="AC356" s="1576"/>
      <c r="AD356" s="1576"/>
      <c r="AE356" s="1576"/>
      <c r="AF356" s="1576"/>
    </row>
    <row r="357" spans="1:32" s="349" customFormat="1" ht="12.75" hidden="1" outlineLevel="1" x14ac:dyDescent="0.2">
      <c r="B357" s="61"/>
      <c r="C357" s="77"/>
      <c r="D357" s="78"/>
      <c r="E357" s="135"/>
      <c r="G357" s="349" t="s">
        <v>366</v>
      </c>
      <c r="J357" s="531">
        <f>SUM(J355:J356)</f>
        <v>7280</v>
      </c>
      <c r="K357" s="399" t="s">
        <v>136</v>
      </c>
      <c r="V357" s="1576"/>
      <c r="W357" s="1576"/>
      <c r="X357" s="1576"/>
      <c r="Y357" s="1576"/>
      <c r="Z357" s="1576"/>
      <c r="AA357" s="1576"/>
      <c r="AB357" s="1576"/>
      <c r="AC357" s="1576"/>
      <c r="AD357" s="1576"/>
      <c r="AE357" s="1576"/>
      <c r="AF357" s="1576"/>
    </row>
    <row r="358" spans="1:32" s="349" customFormat="1" ht="12.75" collapsed="1" x14ac:dyDescent="0.2">
      <c r="B358" s="61"/>
      <c r="C358" s="77"/>
      <c r="D358" s="78"/>
      <c r="E358" s="135"/>
      <c r="F358" s="135"/>
      <c r="G358" s="135"/>
      <c r="H358" s="135"/>
      <c r="I358" s="135"/>
      <c r="J358" s="135"/>
      <c r="K358" s="399"/>
    </row>
    <row r="359" spans="1:32" s="433" customFormat="1" ht="12.75" x14ac:dyDescent="0.2">
      <c r="A359" s="852" t="s">
        <v>1583</v>
      </c>
      <c r="B359" s="126"/>
      <c r="C359" s="127"/>
      <c r="D359" s="128"/>
      <c r="E359" s="129" t="s">
        <v>2</v>
      </c>
      <c r="F359" s="130"/>
      <c r="G359" s="121">
        <f>G349+1</f>
        <v>2018</v>
      </c>
      <c r="H359" s="131">
        <f>ROW(J363)-ROW()</f>
        <v>4</v>
      </c>
      <c r="W359" s="533"/>
      <c r="X359" s="533"/>
      <c r="Y359" s="533"/>
      <c r="Z359" s="533"/>
      <c r="AA359" s="533"/>
      <c r="AB359" s="533"/>
      <c r="AC359" s="533"/>
      <c r="AD359" s="533"/>
      <c r="AE359" s="533"/>
      <c r="AF359" s="533"/>
    </row>
    <row r="360" spans="1:32" s="349" customFormat="1" ht="12.75" hidden="1" outlineLevel="1" x14ac:dyDescent="0.2">
      <c r="B360" s="61"/>
      <c r="C360" s="77"/>
      <c r="D360" s="78"/>
      <c r="E360" s="135"/>
      <c r="J360" s="399"/>
      <c r="K360" s="399"/>
    </row>
    <row r="361" spans="1:32" s="349" customFormat="1" ht="13.5" hidden="1" outlineLevel="1" thickBot="1" x14ac:dyDescent="0.25">
      <c r="B361" s="61"/>
      <c r="C361" s="77"/>
      <c r="D361" s="78"/>
      <c r="E361" s="135"/>
      <c r="G361" s="85" t="s">
        <v>0</v>
      </c>
      <c r="H361" s="122">
        <f>$G359</f>
        <v>2018</v>
      </c>
      <c r="I361" s="1119" t="s">
        <v>1276</v>
      </c>
      <c r="J361" s="399"/>
      <c r="K361" s="399"/>
      <c r="S361" s="372" t="s">
        <v>243</v>
      </c>
      <c r="V361" s="74" t="s">
        <v>29</v>
      </c>
      <c r="W361" s="419"/>
      <c r="X361" s="419"/>
      <c r="Y361" s="419"/>
      <c r="Z361" s="419"/>
      <c r="AA361" s="419"/>
      <c r="AB361" s="419"/>
      <c r="AC361" s="419"/>
      <c r="AD361" s="419"/>
      <c r="AE361" s="419"/>
      <c r="AF361" s="419"/>
    </row>
    <row r="362" spans="1:32" s="349" customFormat="1" ht="15" hidden="1" customHeight="1" outlineLevel="1" x14ac:dyDescent="0.2">
      <c r="B362" s="61"/>
      <c r="C362" s="77"/>
      <c r="D362" s="78"/>
      <c r="E362" s="135"/>
      <c r="J362" s="399"/>
      <c r="K362" s="399"/>
      <c r="S362" s="528"/>
      <c r="T362" s="349" t="s">
        <v>136</v>
      </c>
      <c r="V362" s="1684"/>
      <c r="W362" s="1685"/>
      <c r="X362" s="1685"/>
      <c r="Y362" s="1685"/>
      <c r="Z362" s="1685"/>
      <c r="AA362" s="1685"/>
      <c r="AB362" s="1685"/>
      <c r="AC362" s="1685"/>
      <c r="AD362" s="1685"/>
      <c r="AE362" s="1685"/>
      <c r="AF362" s="1686"/>
    </row>
    <row r="363" spans="1:32" s="349" customFormat="1" ht="12.75" hidden="1" outlineLevel="1" x14ac:dyDescent="0.2">
      <c r="B363" s="61"/>
      <c r="C363" s="77"/>
      <c r="D363" s="78"/>
      <c r="E363" s="135"/>
      <c r="G363" s="349" t="s">
        <v>343</v>
      </c>
      <c r="J363" s="531">
        <f>$J353</f>
        <v>2123</v>
      </c>
      <c r="K363" s="349" t="s">
        <v>136</v>
      </c>
      <c r="V363" s="1681"/>
      <c r="W363" s="1682"/>
      <c r="X363" s="1682"/>
      <c r="Y363" s="1682"/>
      <c r="Z363" s="1682"/>
      <c r="AA363" s="1682"/>
      <c r="AB363" s="1682"/>
      <c r="AC363" s="1682"/>
      <c r="AD363" s="1682"/>
      <c r="AE363" s="1682"/>
      <c r="AF363" s="1683"/>
    </row>
    <row r="364" spans="1:32" s="349" customFormat="1" ht="12.75" hidden="1" outlineLevel="1" x14ac:dyDescent="0.2">
      <c r="B364" s="61"/>
      <c r="C364" s="77"/>
      <c r="D364" s="78"/>
      <c r="E364" s="135"/>
      <c r="G364" s="135"/>
      <c r="H364" s="135"/>
      <c r="J364" s="135"/>
      <c r="K364" s="135"/>
      <c r="V364" s="1681"/>
      <c r="W364" s="1682"/>
      <c r="X364" s="1682"/>
      <c r="Y364" s="1682"/>
      <c r="Z364" s="1682"/>
      <c r="AA364" s="1682"/>
      <c r="AB364" s="1682"/>
      <c r="AC364" s="1682"/>
      <c r="AD364" s="1682"/>
      <c r="AE364" s="1682"/>
      <c r="AF364" s="1683"/>
    </row>
    <row r="365" spans="1:32" s="349" customFormat="1" ht="13.5" hidden="1" outlineLevel="1" thickBot="1" x14ac:dyDescent="0.25">
      <c r="B365" s="61"/>
      <c r="C365" s="77"/>
      <c r="D365" s="78"/>
      <c r="E365" s="135"/>
      <c r="G365" s="349" t="s">
        <v>148</v>
      </c>
      <c r="H365" s="420"/>
      <c r="J365" s="531">
        <f>J355</f>
        <v>7280</v>
      </c>
      <c r="K365" s="399" t="s">
        <v>136</v>
      </c>
      <c r="V365" s="1600"/>
      <c r="W365" s="1601"/>
      <c r="X365" s="1601"/>
      <c r="Y365" s="1601"/>
      <c r="Z365" s="1601"/>
      <c r="AA365" s="1601"/>
      <c r="AB365" s="1601"/>
      <c r="AC365" s="1601"/>
      <c r="AD365" s="1601"/>
      <c r="AE365" s="1601"/>
      <c r="AF365" s="1602"/>
    </row>
    <row r="366" spans="1:32" s="349" customFormat="1" ht="12.75" hidden="1" outlineLevel="1" x14ac:dyDescent="0.2">
      <c r="B366" s="61"/>
      <c r="C366" s="77"/>
      <c r="D366" s="78"/>
      <c r="E366" s="135"/>
      <c r="G366" s="419" t="s">
        <v>858</v>
      </c>
      <c r="J366" s="395">
        <v>0</v>
      </c>
      <c r="K366" s="399" t="s">
        <v>136</v>
      </c>
      <c r="V366" s="1680"/>
      <c r="W366" s="1680"/>
      <c r="X366" s="1680"/>
      <c r="Y366" s="1680"/>
      <c r="Z366" s="1680"/>
      <c r="AA366" s="1680"/>
      <c r="AB366" s="1680"/>
      <c r="AC366" s="1680"/>
      <c r="AD366" s="1680"/>
      <c r="AE366" s="1680"/>
      <c r="AF366" s="1680"/>
    </row>
    <row r="367" spans="1:32" s="349" customFormat="1" ht="12.75" hidden="1" outlineLevel="1" x14ac:dyDescent="0.2">
      <c r="B367" s="61"/>
      <c r="C367" s="77"/>
      <c r="D367" s="78"/>
      <c r="E367" s="135"/>
      <c r="G367" s="349" t="s">
        <v>366</v>
      </c>
      <c r="J367" s="531">
        <f>SUM(J365:J366)</f>
        <v>7280</v>
      </c>
      <c r="K367" s="399" t="s">
        <v>136</v>
      </c>
      <c r="V367" s="1680"/>
      <c r="W367" s="1680"/>
      <c r="X367" s="1680"/>
      <c r="Y367" s="1680"/>
      <c r="Z367" s="1680"/>
      <c r="AA367" s="1680"/>
      <c r="AB367" s="1680"/>
      <c r="AC367" s="1680"/>
      <c r="AD367" s="1680"/>
      <c r="AE367" s="1680"/>
      <c r="AF367" s="1680"/>
    </row>
    <row r="368" spans="1:32" s="349" customFormat="1" ht="12.75" collapsed="1" x14ac:dyDescent="0.2">
      <c r="B368" s="61"/>
      <c r="C368" s="77"/>
      <c r="D368" s="78"/>
      <c r="E368" s="135"/>
      <c r="F368" s="135"/>
      <c r="G368" s="135"/>
      <c r="H368" s="135"/>
      <c r="I368" s="135"/>
      <c r="J368" s="135"/>
      <c r="K368" s="399"/>
    </row>
    <row r="369" spans="1:32" s="433" customFormat="1" ht="12.75" x14ac:dyDescent="0.2">
      <c r="A369" s="852" t="s">
        <v>1583</v>
      </c>
      <c r="B369" s="126"/>
      <c r="C369" s="127"/>
      <c r="D369" s="128"/>
      <c r="E369" s="129" t="s">
        <v>2</v>
      </c>
      <c r="F369" s="130"/>
      <c r="G369" s="121">
        <f>G359+1</f>
        <v>2019</v>
      </c>
      <c r="H369" s="131">
        <f>ROW(J373)-ROW()</f>
        <v>4</v>
      </c>
      <c r="W369" s="533"/>
      <c r="X369" s="533"/>
      <c r="Y369" s="533"/>
      <c r="Z369" s="533"/>
      <c r="AA369" s="533"/>
      <c r="AB369" s="533"/>
      <c r="AC369" s="533"/>
      <c r="AD369" s="533"/>
      <c r="AE369" s="533"/>
      <c r="AF369" s="533"/>
    </row>
    <row r="370" spans="1:32" s="349" customFormat="1" ht="12.75" hidden="1" outlineLevel="1" x14ac:dyDescent="0.2">
      <c r="B370" s="61"/>
      <c r="C370" s="77"/>
      <c r="D370" s="78"/>
      <c r="E370" s="135"/>
      <c r="J370" s="399"/>
      <c r="K370" s="399"/>
    </row>
    <row r="371" spans="1:32" s="349" customFormat="1" ht="13.5" hidden="1" outlineLevel="1" thickBot="1" x14ac:dyDescent="0.25">
      <c r="B371" s="61"/>
      <c r="C371" s="77"/>
      <c r="D371" s="78"/>
      <c r="E371" s="135"/>
      <c r="G371" s="85" t="s">
        <v>0</v>
      </c>
      <c r="H371" s="122">
        <f>$G369</f>
        <v>2019</v>
      </c>
      <c r="I371" s="1119" t="s">
        <v>1276</v>
      </c>
      <c r="J371" s="399"/>
      <c r="K371" s="399"/>
      <c r="S371" s="372" t="s">
        <v>243</v>
      </c>
      <c r="V371" s="74" t="s">
        <v>29</v>
      </c>
      <c r="W371" s="419"/>
      <c r="X371" s="419"/>
      <c r="Y371" s="419"/>
      <c r="Z371" s="419"/>
      <c r="AA371" s="419"/>
      <c r="AB371" s="419"/>
      <c r="AC371" s="419"/>
      <c r="AD371" s="419"/>
      <c r="AE371" s="419"/>
      <c r="AF371" s="419"/>
    </row>
    <row r="372" spans="1:32" s="349" customFormat="1" ht="15" hidden="1" customHeight="1" outlineLevel="1" x14ac:dyDescent="0.2">
      <c r="B372" s="61"/>
      <c r="C372" s="77"/>
      <c r="D372" s="78"/>
      <c r="E372" s="135"/>
      <c r="J372" s="399"/>
      <c r="K372" s="399"/>
      <c r="S372" s="528"/>
      <c r="T372" s="349" t="s">
        <v>136</v>
      </c>
      <c r="V372" s="1935"/>
      <c r="W372" s="1936"/>
      <c r="X372" s="1936"/>
      <c r="Y372" s="1936"/>
      <c r="Z372" s="1936"/>
      <c r="AA372" s="1936"/>
      <c r="AB372" s="1936"/>
      <c r="AC372" s="1936"/>
      <c r="AD372" s="1936"/>
      <c r="AE372" s="1936"/>
      <c r="AF372" s="1937"/>
    </row>
    <row r="373" spans="1:32" s="349" customFormat="1" ht="12.75" hidden="1" outlineLevel="1" x14ac:dyDescent="0.2">
      <c r="B373" s="61"/>
      <c r="C373" s="77"/>
      <c r="D373" s="78"/>
      <c r="E373" s="135"/>
      <c r="G373" s="349" t="s">
        <v>343</v>
      </c>
      <c r="J373" s="531">
        <f>$J363</f>
        <v>2123</v>
      </c>
      <c r="K373" s="349" t="s">
        <v>136</v>
      </c>
      <c r="V373" s="1932"/>
      <c r="W373" s="1933"/>
      <c r="X373" s="1933"/>
      <c r="Y373" s="1933"/>
      <c r="Z373" s="1933"/>
      <c r="AA373" s="1933"/>
      <c r="AB373" s="1933"/>
      <c r="AC373" s="1933"/>
      <c r="AD373" s="1933"/>
      <c r="AE373" s="1933"/>
      <c r="AF373" s="1934"/>
    </row>
    <row r="374" spans="1:32" s="349" customFormat="1" ht="12.75" hidden="1" outlineLevel="1" x14ac:dyDescent="0.2">
      <c r="B374" s="61"/>
      <c r="C374" s="77"/>
      <c r="D374" s="78"/>
      <c r="E374" s="135"/>
      <c r="G374" s="135"/>
      <c r="H374" s="135"/>
      <c r="J374" s="135"/>
      <c r="K374" s="135"/>
      <c r="V374" s="1932"/>
      <c r="W374" s="1933"/>
      <c r="X374" s="1933"/>
      <c r="Y374" s="1933"/>
      <c r="Z374" s="1933"/>
      <c r="AA374" s="1933"/>
      <c r="AB374" s="1933"/>
      <c r="AC374" s="1933"/>
      <c r="AD374" s="1933"/>
      <c r="AE374" s="1933"/>
      <c r="AF374" s="1934"/>
    </row>
    <row r="375" spans="1:32" s="349" customFormat="1" ht="13.5" hidden="1" outlineLevel="1" thickBot="1" x14ac:dyDescent="0.25">
      <c r="B375" s="61"/>
      <c r="C375" s="77"/>
      <c r="D375" s="78"/>
      <c r="E375" s="135"/>
      <c r="G375" s="349" t="s">
        <v>148</v>
      </c>
      <c r="H375" s="420"/>
      <c r="J375" s="531">
        <f>J365</f>
        <v>7280</v>
      </c>
      <c r="K375" s="399" t="s">
        <v>136</v>
      </c>
      <c r="V375" s="1600"/>
      <c r="W375" s="1601"/>
      <c r="X375" s="1601"/>
      <c r="Y375" s="1601"/>
      <c r="Z375" s="1601"/>
      <c r="AA375" s="1601"/>
      <c r="AB375" s="1601"/>
      <c r="AC375" s="1601"/>
      <c r="AD375" s="1601"/>
      <c r="AE375" s="1601"/>
      <c r="AF375" s="1602"/>
    </row>
    <row r="376" spans="1:32" s="349" customFormat="1" ht="12.75" hidden="1" outlineLevel="1" x14ac:dyDescent="0.2">
      <c r="B376" s="61"/>
      <c r="C376" s="77"/>
      <c r="D376" s="78"/>
      <c r="E376" s="135"/>
      <c r="G376" s="419" t="s">
        <v>858</v>
      </c>
      <c r="J376" s="395">
        <v>0</v>
      </c>
      <c r="K376" s="399" t="s">
        <v>136</v>
      </c>
      <c r="V376" s="1929"/>
      <c r="W376" s="1929"/>
      <c r="X376" s="1929"/>
      <c r="Y376" s="1929"/>
      <c r="Z376" s="1929"/>
      <c r="AA376" s="1929"/>
      <c r="AB376" s="1929"/>
      <c r="AC376" s="1929"/>
      <c r="AD376" s="1929"/>
      <c r="AE376" s="1929"/>
      <c r="AF376" s="1929"/>
    </row>
    <row r="377" spans="1:32" s="349" customFormat="1" ht="12.75" hidden="1" outlineLevel="1" x14ac:dyDescent="0.2">
      <c r="B377" s="61"/>
      <c r="C377" s="77"/>
      <c r="D377" s="78"/>
      <c r="E377" s="135"/>
      <c r="G377" s="349" t="s">
        <v>366</v>
      </c>
      <c r="J377" s="531">
        <f>SUM(J375:J376)</f>
        <v>7280</v>
      </c>
      <c r="K377" s="399" t="s">
        <v>136</v>
      </c>
      <c r="V377" s="1929"/>
      <c r="W377" s="1929"/>
      <c r="X377" s="1929"/>
      <c r="Y377" s="1929"/>
      <c r="Z377" s="1929"/>
      <c r="AA377" s="1929"/>
      <c r="AB377" s="1929"/>
      <c r="AC377" s="1929"/>
      <c r="AD377" s="1929"/>
      <c r="AE377" s="1929"/>
      <c r="AF377" s="1929"/>
    </row>
    <row r="378" spans="1:32" collapsed="1" x14ac:dyDescent="0.25"/>
    <row r="379" spans="1:32" s="433" customFormat="1" ht="12.75" x14ac:dyDescent="0.2">
      <c r="A379" s="852" t="s">
        <v>1583</v>
      </c>
      <c r="B379" s="126"/>
      <c r="C379" s="127"/>
      <c r="D379" s="128"/>
      <c r="E379" s="129" t="s">
        <v>2</v>
      </c>
      <c r="F379" s="130"/>
      <c r="G379" s="121">
        <f>G369+1</f>
        <v>2020</v>
      </c>
      <c r="H379" s="131">
        <f>ROW(J383)-ROW()</f>
        <v>4</v>
      </c>
      <c r="W379" s="533"/>
      <c r="X379" s="533"/>
      <c r="Y379" s="533"/>
      <c r="Z379" s="533"/>
      <c r="AA379" s="533"/>
      <c r="AB379" s="533"/>
      <c r="AC379" s="533"/>
      <c r="AD379" s="533"/>
      <c r="AE379" s="533"/>
      <c r="AF379" s="533"/>
    </row>
    <row r="380" spans="1:32" s="349" customFormat="1" ht="12.75" hidden="1" outlineLevel="1" x14ac:dyDescent="0.2">
      <c r="B380" s="61"/>
      <c r="C380" s="77"/>
      <c r="D380" s="78"/>
      <c r="E380" s="135"/>
      <c r="J380" s="399"/>
      <c r="K380" s="399"/>
    </row>
    <row r="381" spans="1:32" s="349" customFormat="1" ht="13.5" hidden="1" outlineLevel="1" thickBot="1" x14ac:dyDescent="0.25">
      <c r="B381" s="61"/>
      <c r="C381" s="77"/>
      <c r="D381" s="78"/>
      <c r="E381" s="135"/>
      <c r="G381" s="85" t="s">
        <v>0</v>
      </c>
      <c r="H381" s="122">
        <f>$G379</f>
        <v>2020</v>
      </c>
      <c r="I381" s="1119" t="s">
        <v>1276</v>
      </c>
      <c r="J381" s="399"/>
      <c r="K381" s="399"/>
      <c r="S381" s="372" t="s">
        <v>243</v>
      </c>
      <c r="V381" s="74" t="s">
        <v>29</v>
      </c>
      <c r="W381" s="419"/>
      <c r="X381" s="419"/>
      <c r="Y381" s="419"/>
      <c r="Z381" s="419"/>
      <c r="AA381" s="419"/>
      <c r="AB381" s="419"/>
      <c r="AC381" s="419"/>
      <c r="AD381" s="419"/>
      <c r="AE381" s="419"/>
      <c r="AF381" s="419"/>
    </row>
    <row r="382" spans="1:32" s="349" customFormat="1" ht="15" hidden="1" customHeight="1" outlineLevel="1" x14ac:dyDescent="0.2">
      <c r="B382" s="61"/>
      <c r="C382" s="77"/>
      <c r="D382" s="78"/>
      <c r="E382" s="135"/>
      <c r="J382" s="399"/>
      <c r="K382" s="399"/>
      <c r="S382" s="528"/>
      <c r="T382" s="349" t="s">
        <v>136</v>
      </c>
      <c r="V382" s="553" t="s">
        <v>2483</v>
      </c>
      <c r="W382" s="2116"/>
      <c r="X382" s="2116"/>
      <c r="Y382" s="2116"/>
      <c r="Z382" s="2116"/>
      <c r="AA382" s="2116"/>
      <c r="AB382" s="2116"/>
      <c r="AC382" s="2116"/>
      <c r="AD382" s="2116"/>
      <c r="AE382" s="2116"/>
      <c r="AF382" s="2117"/>
    </row>
    <row r="383" spans="1:32" s="349" customFormat="1" ht="12.75" hidden="1" outlineLevel="1" x14ac:dyDescent="0.2">
      <c r="B383" s="61"/>
      <c r="C383" s="77"/>
      <c r="D383" s="78"/>
      <c r="E383" s="135"/>
      <c r="G383" s="349" t="s">
        <v>343</v>
      </c>
      <c r="J383" s="531">
        <f>$J373</f>
        <v>2123</v>
      </c>
      <c r="K383" s="349" t="s">
        <v>136</v>
      </c>
      <c r="V383" s="2113"/>
      <c r="W383" s="2114"/>
      <c r="X383" s="2114"/>
      <c r="Y383" s="2114"/>
      <c r="Z383" s="2114"/>
      <c r="AA383" s="2114"/>
      <c r="AB383" s="2114"/>
      <c r="AC383" s="2114"/>
      <c r="AD383" s="2114"/>
      <c r="AE383" s="2114"/>
      <c r="AF383" s="2115"/>
    </row>
    <row r="384" spans="1:32" s="349" customFormat="1" ht="12.75" hidden="1" outlineLevel="1" x14ac:dyDescent="0.2">
      <c r="B384" s="61"/>
      <c r="C384" s="77"/>
      <c r="D384" s="78"/>
      <c r="E384" s="135"/>
      <c r="G384" s="135"/>
      <c r="H384" s="135"/>
      <c r="J384" s="135"/>
      <c r="K384" s="135"/>
      <c r="V384" s="2113"/>
      <c r="W384" s="2114"/>
      <c r="X384" s="2114"/>
      <c r="Y384" s="2114"/>
      <c r="Z384" s="2114"/>
      <c r="AA384" s="2114"/>
      <c r="AB384" s="2114"/>
      <c r="AC384" s="2114"/>
      <c r="AD384" s="2114"/>
      <c r="AE384" s="2114"/>
      <c r="AF384" s="2115"/>
    </row>
    <row r="385" spans="1:32" s="349" customFormat="1" ht="13.5" hidden="1" outlineLevel="1" thickBot="1" x14ac:dyDescent="0.25">
      <c r="B385" s="61"/>
      <c r="C385" s="77"/>
      <c r="D385" s="78"/>
      <c r="E385" s="135"/>
      <c r="G385" s="349" t="s">
        <v>148</v>
      </c>
      <c r="H385" s="420"/>
      <c r="J385" s="531">
        <f>J377</f>
        <v>7280</v>
      </c>
      <c r="K385" s="399" t="s">
        <v>136</v>
      </c>
      <c r="V385" s="1600"/>
      <c r="W385" s="1601"/>
      <c r="X385" s="1601"/>
      <c r="Y385" s="1601"/>
      <c r="Z385" s="1601"/>
      <c r="AA385" s="1601"/>
      <c r="AB385" s="1601"/>
      <c r="AC385" s="1601"/>
      <c r="AD385" s="1601"/>
      <c r="AE385" s="1601"/>
      <c r="AF385" s="1602"/>
    </row>
    <row r="386" spans="1:32" s="349" customFormat="1" ht="12.75" hidden="1" outlineLevel="1" x14ac:dyDescent="0.2">
      <c r="B386" s="61"/>
      <c r="C386" s="77"/>
      <c r="D386" s="78"/>
      <c r="E386" s="135"/>
      <c r="G386" s="419" t="s">
        <v>858</v>
      </c>
      <c r="J386" s="395">
        <v>-250</v>
      </c>
      <c r="K386" s="399" t="s">
        <v>136</v>
      </c>
      <c r="V386" s="2109"/>
      <c r="W386" s="2109"/>
      <c r="X386" s="2109"/>
      <c r="Y386" s="2109"/>
      <c r="Z386" s="2109"/>
      <c r="AA386" s="2109"/>
      <c r="AB386" s="2109"/>
      <c r="AC386" s="2109"/>
      <c r="AD386" s="2109"/>
      <c r="AE386" s="2109"/>
      <c r="AF386" s="2109"/>
    </row>
    <row r="387" spans="1:32" s="349" customFormat="1" ht="12.75" hidden="1" outlineLevel="1" x14ac:dyDescent="0.2">
      <c r="B387" s="61"/>
      <c r="C387" s="77"/>
      <c r="D387" s="78"/>
      <c r="E387" s="135"/>
      <c r="G387" s="349" t="s">
        <v>366</v>
      </c>
      <c r="J387" s="531">
        <f>SUM(J385:J386)</f>
        <v>7030</v>
      </c>
      <c r="K387" s="399" t="s">
        <v>136</v>
      </c>
      <c r="V387" s="2109"/>
      <c r="W387" s="2109"/>
      <c r="X387" s="2109"/>
      <c r="Y387" s="2109"/>
      <c r="Z387" s="2109"/>
      <c r="AA387" s="2109"/>
      <c r="AB387" s="2109"/>
      <c r="AC387" s="2109"/>
      <c r="AD387" s="2109"/>
      <c r="AE387" s="2109"/>
      <c r="AF387" s="2109"/>
    </row>
    <row r="388" spans="1:32" s="2110" customFormat="1" collapsed="1" x14ac:dyDescent="0.25">
      <c r="B388" s="61"/>
      <c r="C388" s="77"/>
      <c r="D388" s="78"/>
      <c r="E388" s="135"/>
      <c r="N388" s="349"/>
      <c r="O388" s="349"/>
      <c r="P388" s="349"/>
      <c r="Q388" s="349"/>
      <c r="R388" s="349"/>
      <c r="S388" s="349"/>
      <c r="T388" s="349"/>
      <c r="U388" s="349"/>
      <c r="V388" s="349"/>
      <c r="W388" s="349"/>
      <c r="X388" s="349"/>
      <c r="Y388" s="349"/>
      <c r="Z388" s="349"/>
      <c r="AA388" s="349"/>
      <c r="AB388" s="349"/>
      <c r="AC388" s="349"/>
      <c r="AD388" s="349"/>
      <c r="AE388" s="349"/>
      <c r="AF388" s="349"/>
    </row>
    <row r="389" spans="1:32" s="433" customFormat="1" ht="12.75" x14ac:dyDescent="0.2">
      <c r="A389" s="852" t="s">
        <v>1583</v>
      </c>
      <c r="B389" s="126"/>
      <c r="C389" s="127"/>
      <c r="D389" s="128"/>
      <c r="E389" s="129" t="s">
        <v>2</v>
      </c>
      <c r="F389" s="130"/>
      <c r="G389" s="121">
        <f>G379+1</f>
        <v>2021</v>
      </c>
      <c r="H389" s="131">
        <f>ROW(J393)-ROW()</f>
        <v>4</v>
      </c>
      <c r="W389" s="533"/>
      <c r="X389" s="533"/>
      <c r="Y389" s="533"/>
      <c r="Z389" s="533"/>
      <c r="AA389" s="533"/>
      <c r="AB389" s="533"/>
      <c r="AC389" s="533"/>
      <c r="AD389" s="533"/>
      <c r="AE389" s="533"/>
      <c r="AF389" s="533"/>
    </row>
    <row r="390" spans="1:32" s="349" customFormat="1" ht="12.75" hidden="1" outlineLevel="1" x14ac:dyDescent="0.2">
      <c r="B390" s="61"/>
      <c r="C390" s="77"/>
      <c r="D390" s="78"/>
      <c r="E390" s="135"/>
      <c r="J390" s="399"/>
      <c r="K390" s="399"/>
    </row>
    <row r="391" spans="1:32" s="349" customFormat="1" ht="13.5" hidden="1" outlineLevel="1" thickBot="1" x14ac:dyDescent="0.25">
      <c r="B391" s="61"/>
      <c r="C391" s="77"/>
      <c r="D391" s="78"/>
      <c r="E391" s="135"/>
      <c r="G391" s="85" t="s">
        <v>0</v>
      </c>
      <c r="H391" s="122">
        <f>$G389</f>
        <v>2021</v>
      </c>
      <c r="I391" s="1119" t="s">
        <v>1276</v>
      </c>
      <c r="J391" s="399"/>
      <c r="K391" s="399"/>
      <c r="S391" s="372" t="s">
        <v>243</v>
      </c>
      <c r="V391" s="74" t="s">
        <v>29</v>
      </c>
      <c r="W391" s="419"/>
      <c r="X391" s="419"/>
      <c r="Y391" s="419"/>
      <c r="Z391" s="419"/>
      <c r="AA391" s="419"/>
      <c r="AB391" s="419"/>
      <c r="AC391" s="419"/>
      <c r="AD391" s="419"/>
      <c r="AE391" s="419"/>
      <c r="AF391" s="419"/>
    </row>
    <row r="392" spans="1:32" s="349" customFormat="1" ht="15" hidden="1" customHeight="1" outlineLevel="1" x14ac:dyDescent="0.2">
      <c r="B392" s="61"/>
      <c r="C392" s="77"/>
      <c r="D392" s="78"/>
      <c r="E392" s="135"/>
      <c r="J392" s="399"/>
      <c r="K392" s="399"/>
      <c r="S392" s="528"/>
      <c r="T392" s="349" t="s">
        <v>136</v>
      </c>
      <c r="V392" s="553" t="s">
        <v>2526</v>
      </c>
      <c r="W392" s="2307"/>
      <c r="X392" s="2307"/>
      <c r="Y392" s="2307"/>
      <c r="Z392" s="2307"/>
      <c r="AA392" s="2307"/>
      <c r="AB392" s="2307"/>
      <c r="AC392" s="2307"/>
      <c r="AD392" s="2307"/>
      <c r="AE392" s="2307"/>
      <c r="AF392" s="2308"/>
    </row>
    <row r="393" spans="1:32" s="349" customFormat="1" ht="12.75" hidden="1" outlineLevel="1" x14ac:dyDescent="0.2">
      <c r="B393" s="61"/>
      <c r="C393" s="77"/>
      <c r="D393" s="78"/>
      <c r="E393" s="135"/>
      <c r="G393" s="349" t="s">
        <v>343</v>
      </c>
      <c r="J393" s="531">
        <f>$J383</f>
        <v>2123</v>
      </c>
      <c r="K393" s="349" t="s">
        <v>136</v>
      </c>
      <c r="V393" s="2304"/>
      <c r="W393" s="2305"/>
      <c r="X393" s="2305"/>
      <c r="Y393" s="2305"/>
      <c r="Z393" s="2305"/>
      <c r="AA393" s="2305"/>
      <c r="AB393" s="2305"/>
      <c r="AC393" s="2305"/>
      <c r="AD393" s="2305"/>
      <c r="AE393" s="2305"/>
      <c r="AF393" s="2306"/>
    </row>
    <row r="394" spans="1:32" s="349" customFormat="1" ht="12.75" hidden="1" outlineLevel="1" x14ac:dyDescent="0.2">
      <c r="B394" s="61"/>
      <c r="C394" s="77"/>
      <c r="D394" s="78"/>
      <c r="E394" s="135"/>
      <c r="G394" s="135"/>
      <c r="H394" s="135"/>
      <c r="J394" s="135"/>
      <c r="K394" s="135"/>
      <c r="V394" s="2304"/>
      <c r="W394" s="2305"/>
      <c r="X394" s="2305"/>
      <c r="Y394" s="2305"/>
      <c r="Z394" s="2305"/>
      <c r="AA394" s="2305"/>
      <c r="AB394" s="2305"/>
      <c r="AC394" s="2305"/>
      <c r="AD394" s="2305"/>
      <c r="AE394" s="2305"/>
      <c r="AF394" s="2306"/>
    </row>
    <row r="395" spans="1:32" s="349" customFormat="1" ht="13.5" hidden="1" outlineLevel="1" thickBot="1" x14ac:dyDescent="0.25">
      <c r="B395" s="61"/>
      <c r="C395" s="77"/>
      <c r="D395" s="78"/>
      <c r="E395" s="135"/>
      <c r="G395" s="349" t="s">
        <v>148</v>
      </c>
      <c r="H395" s="420"/>
      <c r="J395" s="531">
        <f>J387</f>
        <v>7030</v>
      </c>
      <c r="K395" s="399" t="s">
        <v>136</v>
      </c>
      <c r="V395" s="1600"/>
      <c r="W395" s="1601"/>
      <c r="X395" s="1601"/>
      <c r="Y395" s="1601"/>
      <c r="Z395" s="1601"/>
      <c r="AA395" s="1601"/>
      <c r="AB395" s="1601"/>
      <c r="AC395" s="1601"/>
      <c r="AD395" s="1601"/>
      <c r="AE395" s="1601"/>
      <c r="AF395" s="1602"/>
    </row>
    <row r="396" spans="1:32" s="349" customFormat="1" ht="12.75" hidden="1" outlineLevel="1" x14ac:dyDescent="0.2">
      <c r="B396" s="61"/>
      <c r="C396" s="77"/>
      <c r="D396" s="78"/>
      <c r="E396" s="135"/>
      <c r="G396" s="419" t="s">
        <v>858</v>
      </c>
      <c r="J396" s="395">
        <v>-360</v>
      </c>
      <c r="K396" s="399" t="s">
        <v>136</v>
      </c>
      <c r="V396" s="2302"/>
      <c r="W396" s="2302"/>
      <c r="X396" s="2302"/>
      <c r="Y396" s="2302"/>
      <c r="Z396" s="2302"/>
      <c r="AA396" s="2302"/>
      <c r="AB396" s="2302"/>
      <c r="AC396" s="2302"/>
      <c r="AD396" s="2302"/>
      <c r="AE396" s="2302"/>
      <c r="AF396" s="2302"/>
    </row>
    <row r="397" spans="1:32" s="349" customFormat="1" ht="12.75" hidden="1" outlineLevel="1" x14ac:dyDescent="0.2">
      <c r="B397" s="61"/>
      <c r="C397" s="77"/>
      <c r="D397" s="78"/>
      <c r="E397" s="135"/>
      <c r="G397" s="349" t="s">
        <v>366</v>
      </c>
      <c r="J397" s="531">
        <f>SUM(J395:J396)</f>
        <v>6670</v>
      </c>
      <c r="K397" s="399" t="s">
        <v>136</v>
      </c>
      <c r="V397" s="2302"/>
      <c r="W397" s="2302"/>
      <c r="X397" s="2302"/>
      <c r="Y397" s="2302"/>
      <c r="Z397" s="2302"/>
      <c r="AA397" s="2302"/>
      <c r="AB397" s="2302"/>
      <c r="AC397" s="2302"/>
      <c r="AD397" s="2302"/>
      <c r="AE397" s="2302"/>
      <c r="AF397" s="2302"/>
    </row>
    <row r="398" spans="1:32" s="2303" customFormat="1" collapsed="1" x14ac:dyDescent="0.25">
      <c r="B398" s="61"/>
      <c r="C398" s="77"/>
      <c r="D398" s="78"/>
      <c r="E398" s="135"/>
      <c r="N398" s="349"/>
      <c r="O398" s="349"/>
      <c r="P398" s="349"/>
      <c r="Q398" s="349"/>
      <c r="R398" s="349"/>
      <c r="S398" s="349"/>
      <c r="T398" s="349"/>
      <c r="U398" s="349"/>
      <c r="V398" s="349"/>
      <c r="W398" s="349"/>
      <c r="X398" s="349"/>
      <c r="Y398" s="349"/>
      <c r="Z398" s="349"/>
      <c r="AA398" s="349"/>
      <c r="AB398" s="349"/>
      <c r="AC398" s="349"/>
      <c r="AD398" s="349"/>
      <c r="AE398" s="349"/>
      <c r="AF398" s="349"/>
    </row>
    <row r="399" spans="1:32" s="433" customFormat="1" ht="12.75" x14ac:dyDescent="0.2">
      <c r="A399" s="852" t="s">
        <v>1583</v>
      </c>
      <c r="B399" s="126"/>
      <c r="C399" s="127"/>
      <c r="D399" s="128"/>
      <c r="E399" s="129" t="s">
        <v>2</v>
      </c>
      <c r="F399" s="130"/>
      <c r="G399" s="121">
        <f>G389+1</f>
        <v>2022</v>
      </c>
      <c r="H399" s="131">
        <f>ROW(J403)-ROW()</f>
        <v>4</v>
      </c>
      <c r="W399" s="533"/>
      <c r="X399" s="533"/>
      <c r="Y399" s="533"/>
      <c r="Z399" s="533"/>
      <c r="AA399" s="533"/>
      <c r="AB399" s="533"/>
      <c r="AC399" s="533"/>
      <c r="AD399" s="533"/>
      <c r="AE399" s="533"/>
      <c r="AF399" s="533"/>
    </row>
    <row r="400" spans="1:32" s="349" customFormat="1" ht="12.75" hidden="1" outlineLevel="1" x14ac:dyDescent="0.2">
      <c r="B400" s="61"/>
      <c r="C400" s="77"/>
      <c r="D400" s="78"/>
      <c r="E400" s="135"/>
      <c r="J400" s="399"/>
      <c r="K400" s="399"/>
    </row>
    <row r="401" spans="1:32" s="349" customFormat="1" ht="13.5" hidden="1" outlineLevel="1" thickBot="1" x14ac:dyDescent="0.25">
      <c r="B401" s="61"/>
      <c r="C401" s="77"/>
      <c r="D401" s="78"/>
      <c r="E401" s="135"/>
      <c r="G401" s="85" t="s">
        <v>0</v>
      </c>
      <c r="H401" s="122">
        <f>$G399</f>
        <v>2022</v>
      </c>
      <c r="I401" s="1119" t="s">
        <v>1276</v>
      </c>
      <c r="J401" s="399"/>
      <c r="K401" s="399"/>
      <c r="S401" s="372" t="s">
        <v>243</v>
      </c>
      <c r="V401" s="74" t="s">
        <v>29</v>
      </c>
      <c r="W401" s="419"/>
      <c r="X401" s="419"/>
      <c r="Y401" s="419"/>
      <c r="Z401" s="419"/>
      <c r="AA401" s="419"/>
      <c r="AB401" s="419"/>
      <c r="AC401" s="419"/>
      <c r="AD401" s="419"/>
      <c r="AE401" s="419"/>
      <c r="AF401" s="419"/>
    </row>
    <row r="402" spans="1:32" s="349" customFormat="1" ht="15" hidden="1" customHeight="1" outlineLevel="1" x14ac:dyDescent="0.2">
      <c r="B402" s="61"/>
      <c r="C402" s="77"/>
      <c r="D402" s="78"/>
      <c r="E402" s="135"/>
      <c r="J402" s="399"/>
      <c r="K402" s="399"/>
      <c r="S402" s="528"/>
      <c r="T402" s="349" t="s">
        <v>136</v>
      </c>
      <c r="V402" s="553" t="s">
        <v>2526</v>
      </c>
      <c r="W402" s="2361"/>
      <c r="X402" s="2361"/>
      <c r="Y402" s="2361"/>
      <c r="Z402" s="2361"/>
      <c r="AA402" s="2361"/>
      <c r="AB402" s="2361"/>
      <c r="AC402" s="2361"/>
      <c r="AD402" s="2361"/>
      <c r="AE402" s="2361"/>
      <c r="AF402" s="2362"/>
    </row>
    <row r="403" spans="1:32" s="349" customFormat="1" ht="12.75" hidden="1" outlineLevel="1" x14ac:dyDescent="0.2">
      <c r="B403" s="61"/>
      <c r="C403" s="77"/>
      <c r="D403" s="78"/>
      <c r="E403" s="135"/>
      <c r="G403" s="349" t="s">
        <v>343</v>
      </c>
      <c r="J403" s="531">
        <f>$J393</f>
        <v>2123</v>
      </c>
      <c r="K403" s="349" t="s">
        <v>136</v>
      </c>
      <c r="V403" s="2358"/>
      <c r="W403" s="2359"/>
      <c r="X403" s="2359"/>
      <c r="Y403" s="2359"/>
      <c r="Z403" s="2359"/>
      <c r="AA403" s="2359"/>
      <c r="AB403" s="2359"/>
      <c r="AC403" s="2359"/>
      <c r="AD403" s="2359"/>
      <c r="AE403" s="2359"/>
      <c r="AF403" s="2360"/>
    </row>
    <row r="404" spans="1:32" s="349" customFormat="1" ht="12.75" hidden="1" outlineLevel="1" x14ac:dyDescent="0.2">
      <c r="B404" s="61"/>
      <c r="C404" s="77"/>
      <c r="D404" s="78"/>
      <c r="E404" s="135"/>
      <c r="G404" s="135"/>
      <c r="H404" s="135"/>
      <c r="J404" s="135"/>
      <c r="K404" s="135"/>
      <c r="V404" s="2358"/>
      <c r="W404" s="2359"/>
      <c r="X404" s="2359"/>
      <c r="Y404" s="2359"/>
      <c r="Z404" s="2359"/>
      <c r="AA404" s="2359"/>
      <c r="AB404" s="2359"/>
      <c r="AC404" s="2359"/>
      <c r="AD404" s="2359"/>
      <c r="AE404" s="2359"/>
      <c r="AF404" s="2360"/>
    </row>
    <row r="405" spans="1:32" s="349" customFormat="1" ht="13.5" hidden="1" outlineLevel="1" thickBot="1" x14ac:dyDescent="0.25">
      <c r="B405" s="61"/>
      <c r="C405" s="77"/>
      <c r="D405" s="78"/>
      <c r="E405" s="135"/>
      <c r="G405" s="349" t="s">
        <v>148</v>
      </c>
      <c r="H405" s="420"/>
      <c r="J405" s="531">
        <f>J397</f>
        <v>6670</v>
      </c>
      <c r="K405" s="399" t="s">
        <v>136</v>
      </c>
      <c r="V405" s="1600"/>
      <c r="W405" s="1601"/>
      <c r="X405" s="1601"/>
      <c r="Y405" s="1601"/>
      <c r="Z405" s="1601"/>
      <c r="AA405" s="1601"/>
      <c r="AB405" s="1601"/>
      <c r="AC405" s="1601"/>
      <c r="AD405" s="1601"/>
      <c r="AE405" s="1601"/>
      <c r="AF405" s="1602"/>
    </row>
    <row r="406" spans="1:32" s="349" customFormat="1" ht="12.75" hidden="1" outlineLevel="1" x14ac:dyDescent="0.2">
      <c r="B406" s="61"/>
      <c r="C406" s="77"/>
      <c r="D406" s="78"/>
      <c r="E406" s="135"/>
      <c r="G406" s="419" t="s">
        <v>858</v>
      </c>
      <c r="J406" s="395">
        <v>-360</v>
      </c>
      <c r="K406" s="399" t="s">
        <v>136</v>
      </c>
      <c r="V406" s="2356"/>
      <c r="W406" s="2356"/>
      <c r="X406" s="2356"/>
      <c r="Y406" s="2356"/>
      <c r="Z406" s="2356"/>
      <c r="AA406" s="2356"/>
      <c r="AB406" s="2356"/>
      <c r="AC406" s="2356"/>
      <c r="AD406" s="2356"/>
      <c r="AE406" s="2356"/>
      <c r="AF406" s="2356"/>
    </row>
    <row r="407" spans="1:32" s="349" customFormat="1" ht="12.75" hidden="1" outlineLevel="1" x14ac:dyDescent="0.2">
      <c r="B407" s="61"/>
      <c r="C407" s="77"/>
      <c r="D407" s="78"/>
      <c r="E407" s="135"/>
      <c r="G407" s="349" t="s">
        <v>366</v>
      </c>
      <c r="J407" s="531">
        <f>SUM(J405:J406)</f>
        <v>6310</v>
      </c>
      <c r="K407" s="399" t="s">
        <v>136</v>
      </c>
      <c r="V407" s="2356"/>
      <c r="W407" s="2356"/>
      <c r="X407" s="2356"/>
      <c r="Y407" s="2356"/>
      <c r="Z407" s="2356"/>
      <c r="AA407" s="2356"/>
      <c r="AB407" s="2356"/>
      <c r="AC407" s="2356"/>
      <c r="AD407" s="2356"/>
      <c r="AE407" s="2356"/>
      <c r="AF407" s="2356"/>
    </row>
    <row r="408" spans="1:32" s="2357" customFormat="1" collapsed="1" x14ac:dyDescent="0.25">
      <c r="B408" s="61"/>
      <c r="C408" s="77"/>
      <c r="D408" s="78"/>
      <c r="E408" s="135"/>
      <c r="N408" s="349"/>
      <c r="O408" s="349"/>
      <c r="P408" s="349"/>
      <c r="Q408" s="349"/>
      <c r="R408" s="349"/>
      <c r="S408" s="349"/>
      <c r="T408" s="349"/>
      <c r="U408" s="349"/>
      <c r="V408" s="349"/>
      <c r="W408" s="349"/>
      <c r="X408" s="349"/>
      <c r="Y408" s="349"/>
      <c r="Z408" s="349"/>
      <c r="AA408" s="349"/>
      <c r="AB408" s="349"/>
      <c r="AC408" s="349"/>
      <c r="AD408" s="349"/>
      <c r="AE408" s="349"/>
      <c r="AF408" s="349"/>
    </row>
    <row r="409" spans="1:32" s="433" customFormat="1" ht="12.75" x14ac:dyDescent="0.2">
      <c r="A409" s="852" t="s">
        <v>1583</v>
      </c>
      <c r="B409" s="126"/>
      <c r="C409" s="127"/>
      <c r="D409" s="128"/>
      <c r="E409" s="129" t="s">
        <v>2</v>
      </c>
      <c r="F409" s="130"/>
      <c r="G409" s="121">
        <f>G399+1</f>
        <v>2023</v>
      </c>
      <c r="H409" s="131">
        <f>ROW(J413)-ROW()</f>
        <v>4</v>
      </c>
      <c r="W409" s="533"/>
      <c r="X409" s="533"/>
      <c r="Y409" s="533"/>
      <c r="Z409" s="533"/>
      <c r="AA409" s="533"/>
      <c r="AB409" s="533"/>
      <c r="AC409" s="533"/>
      <c r="AD409" s="533"/>
      <c r="AE409" s="533"/>
      <c r="AF409" s="533"/>
    </row>
    <row r="410" spans="1:32" s="349" customFormat="1" ht="12.75" outlineLevel="1" x14ac:dyDescent="0.2">
      <c r="B410" s="61"/>
      <c r="C410" s="77"/>
      <c r="D410" s="78"/>
      <c r="E410" s="135"/>
      <c r="J410" s="399"/>
      <c r="K410" s="399"/>
    </row>
    <row r="411" spans="1:32" s="349" customFormat="1" ht="13.5" outlineLevel="1" thickBot="1" x14ac:dyDescent="0.25">
      <c r="B411" s="61"/>
      <c r="C411" s="77"/>
      <c r="D411" s="78"/>
      <c r="E411" s="135"/>
      <c r="G411" s="85" t="s">
        <v>0</v>
      </c>
      <c r="H411" s="122">
        <f>$G409</f>
        <v>2023</v>
      </c>
      <c r="I411" s="1119" t="s">
        <v>1276</v>
      </c>
      <c r="J411" s="399"/>
      <c r="K411" s="399"/>
      <c r="S411" s="372" t="s">
        <v>243</v>
      </c>
      <c r="V411" s="74" t="s">
        <v>29</v>
      </c>
      <c r="W411" s="419"/>
      <c r="X411" s="419"/>
      <c r="Y411" s="419"/>
      <c r="Z411" s="419"/>
      <c r="AA411" s="419"/>
      <c r="AB411" s="419"/>
      <c r="AC411" s="419"/>
      <c r="AD411" s="419"/>
      <c r="AE411" s="419"/>
      <c r="AF411" s="419"/>
    </row>
    <row r="412" spans="1:32" s="349" customFormat="1" ht="15" customHeight="1" outlineLevel="1" x14ac:dyDescent="0.2">
      <c r="B412" s="61"/>
      <c r="C412" s="77"/>
      <c r="D412" s="78"/>
      <c r="E412" s="135"/>
      <c r="J412" s="399"/>
      <c r="K412" s="399"/>
      <c r="S412" s="528"/>
      <c r="T412" s="349" t="s">
        <v>136</v>
      </c>
      <c r="V412" s="553" t="s">
        <v>2526</v>
      </c>
      <c r="W412" s="2361"/>
      <c r="X412" s="2361"/>
      <c r="Y412" s="2361"/>
      <c r="Z412" s="2361"/>
      <c r="AA412" s="2361"/>
      <c r="AB412" s="2361"/>
      <c r="AC412" s="2361"/>
      <c r="AD412" s="2361"/>
      <c r="AE412" s="2361"/>
      <c r="AF412" s="2362"/>
    </row>
    <row r="413" spans="1:32" s="349" customFormat="1" ht="12.75" outlineLevel="1" x14ac:dyDescent="0.2">
      <c r="B413" s="61"/>
      <c r="C413" s="77"/>
      <c r="D413" s="78"/>
      <c r="E413" s="135"/>
      <c r="G413" s="349" t="s">
        <v>343</v>
      </c>
      <c r="J413" s="531">
        <f>$J403</f>
        <v>2123</v>
      </c>
      <c r="K413" s="349" t="s">
        <v>136</v>
      </c>
      <c r="V413" s="554" t="s">
        <v>2663</v>
      </c>
      <c r="W413" s="2359"/>
      <c r="X413" s="2359"/>
      <c r="Y413" s="2359"/>
      <c r="Z413" s="2359"/>
      <c r="AA413" s="2359"/>
      <c r="AB413" s="2359"/>
      <c r="AC413" s="2359"/>
      <c r="AD413" s="2359"/>
      <c r="AE413" s="2359"/>
      <c r="AF413" s="2360"/>
    </row>
    <row r="414" spans="1:32" s="349" customFormat="1" ht="12.75" outlineLevel="1" x14ac:dyDescent="0.2">
      <c r="B414" s="61"/>
      <c r="C414" s="77"/>
      <c r="D414" s="78"/>
      <c r="E414" s="135"/>
      <c r="G414" s="135"/>
      <c r="H414" s="135"/>
      <c r="J414" s="135"/>
      <c r="K414" s="135"/>
      <c r="V414" s="2358"/>
      <c r="W414" s="2359"/>
      <c r="X414" s="2359"/>
      <c r="Y414" s="2359"/>
      <c r="Z414" s="2359"/>
      <c r="AA414" s="2359"/>
      <c r="AB414" s="2359"/>
      <c r="AC414" s="2359"/>
      <c r="AD414" s="2359"/>
      <c r="AE414" s="2359"/>
      <c r="AF414" s="2360"/>
    </row>
    <row r="415" spans="1:32" s="349" customFormat="1" ht="13.5" outlineLevel="1" thickBot="1" x14ac:dyDescent="0.25">
      <c r="B415" s="61"/>
      <c r="C415" s="77"/>
      <c r="D415" s="78"/>
      <c r="E415" s="135"/>
      <c r="G415" s="349" t="s">
        <v>148</v>
      </c>
      <c r="H415" s="420"/>
      <c r="J415" s="531">
        <f>J407</f>
        <v>6310</v>
      </c>
      <c r="K415" s="399" t="s">
        <v>136</v>
      </c>
      <c r="V415" s="1600"/>
      <c r="W415" s="1601"/>
      <c r="X415" s="1601"/>
      <c r="Y415" s="1601"/>
      <c r="Z415" s="1601"/>
      <c r="AA415" s="1601"/>
      <c r="AB415" s="1601"/>
      <c r="AC415" s="1601"/>
      <c r="AD415" s="1601"/>
      <c r="AE415" s="1601"/>
      <c r="AF415" s="1602"/>
    </row>
    <row r="416" spans="1:32" s="349" customFormat="1" ht="12.75" outlineLevel="1" x14ac:dyDescent="0.2">
      <c r="B416" s="61"/>
      <c r="C416" s="77"/>
      <c r="D416" s="78"/>
      <c r="E416" s="135"/>
      <c r="G416" s="419" t="s">
        <v>858</v>
      </c>
      <c r="J416" s="395">
        <v>-1280</v>
      </c>
      <c r="K416" s="399" t="s">
        <v>136</v>
      </c>
      <c r="V416" s="2356"/>
      <c r="W416" s="2356"/>
      <c r="X416" s="2356"/>
      <c r="Y416" s="2356"/>
      <c r="Z416" s="2356"/>
      <c r="AA416" s="2356"/>
      <c r="AB416" s="2356"/>
      <c r="AC416" s="2356"/>
      <c r="AD416" s="2356"/>
      <c r="AE416" s="2356"/>
      <c r="AF416" s="2356"/>
    </row>
    <row r="417" spans="1:32" s="349" customFormat="1" ht="12.75" outlineLevel="1" x14ac:dyDescent="0.2">
      <c r="B417" s="61"/>
      <c r="C417" s="77"/>
      <c r="D417" s="78"/>
      <c r="E417" s="135"/>
      <c r="G417" s="349" t="s">
        <v>366</v>
      </c>
      <c r="J417" s="531">
        <f>SUM(J415:J416)</f>
        <v>5030</v>
      </c>
      <c r="K417" s="399" t="s">
        <v>136</v>
      </c>
      <c r="V417" s="2356"/>
      <c r="W417" s="2356"/>
      <c r="X417" s="2356"/>
      <c r="Y417" s="2356"/>
      <c r="Z417" s="2356"/>
      <c r="AA417" s="2356"/>
      <c r="AB417" s="2356"/>
      <c r="AC417" s="2356"/>
      <c r="AD417" s="2356"/>
      <c r="AE417" s="2356"/>
      <c r="AF417" s="2356"/>
    </row>
    <row r="418" spans="1:32" s="2357" customFormat="1" x14ac:dyDescent="0.25">
      <c r="B418" s="61"/>
      <c r="C418" s="77"/>
      <c r="D418" s="78"/>
      <c r="E418" s="135"/>
      <c r="N418" s="349"/>
      <c r="O418" s="349"/>
      <c r="P418" s="349"/>
      <c r="Q418" s="349"/>
      <c r="R418" s="349"/>
      <c r="S418" s="349"/>
      <c r="T418" s="349"/>
      <c r="U418" s="349"/>
      <c r="V418" s="349"/>
      <c r="W418" s="349"/>
      <c r="X418" s="349"/>
      <c r="Y418" s="349"/>
      <c r="Z418" s="349"/>
      <c r="AA418" s="349"/>
      <c r="AB418" s="349"/>
      <c r="AC418" s="349"/>
      <c r="AD418" s="349"/>
      <c r="AE418" s="349"/>
      <c r="AF418" s="349"/>
    </row>
    <row r="419" spans="1:32" s="433" customFormat="1" ht="12.75" x14ac:dyDescent="0.2">
      <c r="A419" s="852" t="s">
        <v>1583</v>
      </c>
      <c r="B419" s="126"/>
      <c r="C419" s="127"/>
      <c r="D419" s="128"/>
      <c r="E419" s="129" t="s">
        <v>2</v>
      </c>
      <c r="F419" s="130"/>
      <c r="G419" s="121">
        <f>G409+1</f>
        <v>2024</v>
      </c>
      <c r="H419" s="131">
        <f>ROW(J423)-ROW()</f>
        <v>4</v>
      </c>
      <c r="W419" s="533"/>
      <c r="X419" s="533"/>
      <c r="Y419" s="533"/>
      <c r="Z419" s="533"/>
      <c r="AA419" s="533"/>
      <c r="AB419" s="533"/>
      <c r="AC419" s="533"/>
      <c r="AD419" s="533"/>
      <c r="AE419" s="533"/>
      <c r="AF419" s="533"/>
    </row>
    <row r="420" spans="1:32" s="349" customFormat="1" ht="12.75" outlineLevel="1" x14ac:dyDescent="0.2">
      <c r="B420" s="61"/>
      <c r="C420" s="77"/>
      <c r="D420" s="78"/>
      <c r="E420" s="135"/>
      <c r="J420" s="399"/>
      <c r="K420" s="399"/>
    </row>
    <row r="421" spans="1:32" s="349" customFormat="1" ht="13.5" outlineLevel="1" thickBot="1" x14ac:dyDescent="0.25">
      <c r="B421" s="61"/>
      <c r="C421" s="77"/>
      <c r="D421" s="78"/>
      <c r="E421" s="135"/>
      <c r="G421" s="85" t="s">
        <v>0</v>
      </c>
      <c r="H421" s="122">
        <f>$G419</f>
        <v>2024</v>
      </c>
      <c r="I421" s="1119" t="s">
        <v>1276</v>
      </c>
      <c r="J421" s="399"/>
      <c r="K421" s="399"/>
      <c r="S421" s="372" t="s">
        <v>243</v>
      </c>
      <c r="V421" s="74" t="s">
        <v>29</v>
      </c>
      <c r="W421" s="419"/>
      <c r="X421" s="419"/>
      <c r="Y421" s="419"/>
      <c r="Z421" s="419"/>
      <c r="AA421" s="419"/>
      <c r="AB421" s="419"/>
      <c r="AC421" s="419"/>
      <c r="AD421" s="419"/>
      <c r="AE421" s="419"/>
      <c r="AF421" s="419"/>
    </row>
    <row r="422" spans="1:32" s="349" customFormat="1" ht="15" customHeight="1" outlineLevel="1" x14ac:dyDescent="0.2">
      <c r="B422" s="61"/>
      <c r="C422" s="77"/>
      <c r="D422" s="78"/>
      <c r="E422" s="135"/>
      <c r="J422" s="399"/>
      <c r="K422" s="399"/>
      <c r="S422" s="528"/>
      <c r="T422" s="349" t="s">
        <v>136</v>
      </c>
      <c r="V422" s="553" t="s">
        <v>2526</v>
      </c>
      <c r="W422" s="2361"/>
      <c r="X422" s="2361"/>
      <c r="Y422" s="2361"/>
      <c r="Z422" s="2361"/>
      <c r="AA422" s="2361"/>
      <c r="AB422" s="2361"/>
      <c r="AC422" s="2361"/>
      <c r="AD422" s="2361"/>
      <c r="AE422" s="2361"/>
      <c r="AF422" s="2362"/>
    </row>
    <row r="423" spans="1:32" s="349" customFormat="1" ht="12.75" outlineLevel="1" x14ac:dyDescent="0.2">
      <c r="B423" s="61"/>
      <c r="C423" s="77"/>
      <c r="D423" s="78"/>
      <c r="E423" s="135"/>
      <c r="G423" s="349" t="s">
        <v>343</v>
      </c>
      <c r="J423" s="531">
        <f>$J413</f>
        <v>2123</v>
      </c>
      <c r="K423" s="349" t="s">
        <v>136</v>
      </c>
      <c r="V423" s="554" t="s">
        <v>2663</v>
      </c>
      <c r="W423" s="2359"/>
      <c r="X423" s="2359"/>
      <c r="Y423" s="2359"/>
      <c r="Z423" s="2359"/>
      <c r="AA423" s="2359"/>
      <c r="AB423" s="2359"/>
      <c r="AC423" s="2359"/>
      <c r="AD423" s="2359"/>
      <c r="AE423" s="2359"/>
      <c r="AF423" s="2360"/>
    </row>
    <row r="424" spans="1:32" s="349" customFormat="1" ht="12.75" outlineLevel="1" x14ac:dyDescent="0.2">
      <c r="B424" s="61"/>
      <c r="C424" s="77"/>
      <c r="D424" s="78"/>
      <c r="E424" s="135"/>
      <c r="G424" s="135"/>
      <c r="H424" s="135"/>
      <c r="J424" s="135"/>
      <c r="K424" s="135"/>
      <c r="V424" s="2358"/>
      <c r="W424" s="2359"/>
      <c r="X424" s="2359"/>
      <c r="Y424" s="2359"/>
      <c r="Z424" s="2359"/>
      <c r="AA424" s="2359"/>
      <c r="AB424" s="2359"/>
      <c r="AC424" s="2359"/>
      <c r="AD424" s="2359"/>
      <c r="AE424" s="2359"/>
      <c r="AF424" s="2360"/>
    </row>
    <row r="425" spans="1:32" s="349" customFormat="1" ht="13.5" outlineLevel="1" thickBot="1" x14ac:dyDescent="0.25">
      <c r="B425" s="61"/>
      <c r="C425" s="77"/>
      <c r="D425" s="78"/>
      <c r="E425" s="135"/>
      <c r="G425" s="349" t="s">
        <v>148</v>
      </c>
      <c r="H425" s="420"/>
      <c r="J425" s="531">
        <f>J417</f>
        <v>5030</v>
      </c>
      <c r="K425" s="399" t="s">
        <v>136</v>
      </c>
      <c r="V425" s="1600"/>
      <c r="W425" s="1601"/>
      <c r="X425" s="1601"/>
      <c r="Y425" s="1601"/>
      <c r="Z425" s="1601"/>
      <c r="AA425" s="1601"/>
      <c r="AB425" s="1601"/>
      <c r="AC425" s="1601"/>
      <c r="AD425" s="1601"/>
      <c r="AE425" s="1601"/>
      <c r="AF425" s="1602"/>
    </row>
    <row r="426" spans="1:32" s="349" customFormat="1" ht="12.75" outlineLevel="1" x14ac:dyDescent="0.2">
      <c r="B426" s="61"/>
      <c r="C426" s="77"/>
      <c r="D426" s="78"/>
      <c r="E426" s="135"/>
      <c r="G426" s="419" t="s">
        <v>858</v>
      </c>
      <c r="J426" s="395">
        <v>-1280</v>
      </c>
      <c r="K426" s="399" t="s">
        <v>136</v>
      </c>
      <c r="V426" s="2356"/>
      <c r="W426" s="2356"/>
      <c r="X426" s="2356"/>
      <c r="Y426" s="2356"/>
      <c r="Z426" s="2356"/>
      <c r="AA426" s="2356"/>
      <c r="AB426" s="2356"/>
      <c r="AC426" s="2356"/>
      <c r="AD426" s="2356"/>
      <c r="AE426" s="2356"/>
      <c r="AF426" s="2356"/>
    </row>
    <row r="427" spans="1:32" s="349" customFormat="1" ht="12.75" outlineLevel="1" x14ac:dyDescent="0.2">
      <c r="B427" s="61"/>
      <c r="C427" s="77"/>
      <c r="D427" s="78"/>
      <c r="E427" s="135"/>
      <c r="G427" s="349" t="s">
        <v>366</v>
      </c>
      <c r="J427" s="531">
        <f>SUM(J425:J426)</f>
        <v>3750</v>
      </c>
      <c r="K427" s="399" t="s">
        <v>136</v>
      </c>
      <c r="V427" s="2356"/>
      <c r="W427" s="2356"/>
      <c r="X427" s="2356"/>
      <c r="Y427" s="2356"/>
      <c r="Z427" s="2356"/>
      <c r="AA427" s="2356"/>
      <c r="AB427" s="2356"/>
      <c r="AC427" s="2356"/>
      <c r="AD427" s="2356"/>
      <c r="AE427" s="2356"/>
      <c r="AF427" s="2356"/>
    </row>
    <row r="428" spans="1:32" s="2357" customFormat="1" x14ac:dyDescent="0.25">
      <c r="B428" s="61"/>
      <c r="C428" s="77"/>
      <c r="D428" s="78"/>
      <c r="E428" s="135"/>
      <c r="N428" s="349"/>
      <c r="O428" s="349"/>
      <c r="P428" s="349"/>
      <c r="Q428" s="349"/>
      <c r="R428" s="349"/>
      <c r="S428" s="349"/>
      <c r="T428" s="349"/>
      <c r="U428" s="349"/>
      <c r="V428" s="349"/>
      <c r="W428" s="349"/>
      <c r="X428" s="349"/>
      <c r="Y428" s="349"/>
      <c r="Z428" s="349"/>
      <c r="AA428" s="349"/>
      <c r="AB428" s="349"/>
      <c r="AC428" s="349"/>
      <c r="AD428" s="349"/>
      <c r="AE428" s="349"/>
      <c r="AF428" s="349"/>
    </row>
    <row r="429" spans="1:32" s="433" customFormat="1" ht="12.75" x14ac:dyDescent="0.2">
      <c r="A429" s="852" t="s">
        <v>1583</v>
      </c>
      <c r="B429" s="126"/>
      <c r="C429" s="127"/>
      <c r="D429" s="128"/>
      <c r="E429" s="129" t="s">
        <v>2</v>
      </c>
      <c r="F429" s="130"/>
      <c r="G429" s="121">
        <f>G419+1</f>
        <v>2025</v>
      </c>
      <c r="H429" s="131">
        <f>ROW(J433)-ROW()</f>
        <v>4</v>
      </c>
      <c r="W429" s="533"/>
      <c r="X429" s="533"/>
      <c r="Y429" s="533"/>
      <c r="Z429" s="533"/>
      <c r="AA429" s="533"/>
      <c r="AB429" s="533"/>
      <c r="AC429" s="533"/>
      <c r="AD429" s="533"/>
      <c r="AE429" s="533"/>
      <c r="AF429" s="533"/>
    </row>
    <row r="430" spans="1:32" s="349" customFormat="1" ht="12.75" outlineLevel="1" x14ac:dyDescent="0.2">
      <c r="B430" s="61"/>
      <c r="C430" s="77"/>
      <c r="D430" s="78"/>
      <c r="E430" s="135"/>
      <c r="J430" s="399"/>
      <c r="K430" s="399"/>
    </row>
    <row r="431" spans="1:32" s="349" customFormat="1" ht="13.5" outlineLevel="1" thickBot="1" x14ac:dyDescent="0.25">
      <c r="B431" s="61"/>
      <c r="C431" s="77"/>
      <c r="D431" s="78"/>
      <c r="E431" s="135"/>
      <c r="G431" s="85" t="s">
        <v>0</v>
      </c>
      <c r="H431" s="122">
        <f>$G429</f>
        <v>2025</v>
      </c>
      <c r="I431" s="1119" t="s">
        <v>1276</v>
      </c>
      <c r="J431" s="399"/>
      <c r="K431" s="399"/>
      <c r="S431" s="372" t="s">
        <v>243</v>
      </c>
      <c r="V431" s="74" t="s">
        <v>29</v>
      </c>
      <c r="W431" s="419"/>
      <c r="X431" s="419"/>
      <c r="Y431" s="419"/>
      <c r="Z431" s="419"/>
      <c r="AA431" s="419"/>
      <c r="AB431" s="419"/>
      <c r="AC431" s="419"/>
      <c r="AD431" s="419"/>
      <c r="AE431" s="419"/>
      <c r="AF431" s="419"/>
    </row>
    <row r="432" spans="1:32" s="349" customFormat="1" ht="15" customHeight="1" outlineLevel="1" x14ac:dyDescent="0.2">
      <c r="B432" s="61"/>
      <c r="C432" s="77"/>
      <c r="D432" s="78"/>
      <c r="E432" s="135"/>
      <c r="J432" s="399"/>
      <c r="K432" s="399"/>
      <c r="S432" s="528"/>
      <c r="T432" s="349" t="s">
        <v>136</v>
      </c>
      <c r="V432" s="553" t="s">
        <v>2526</v>
      </c>
      <c r="W432" s="2361"/>
      <c r="X432" s="2361"/>
      <c r="Y432" s="2361"/>
      <c r="Z432" s="2361"/>
      <c r="AA432" s="2361"/>
      <c r="AB432" s="2361"/>
      <c r="AC432" s="2361"/>
      <c r="AD432" s="2361"/>
      <c r="AE432" s="2361"/>
      <c r="AF432" s="2362"/>
    </row>
    <row r="433" spans="1:32" s="349" customFormat="1" ht="12.75" outlineLevel="1" x14ac:dyDescent="0.2">
      <c r="B433" s="61"/>
      <c r="C433" s="77"/>
      <c r="D433" s="78"/>
      <c r="E433" s="135"/>
      <c r="G433" s="349" t="s">
        <v>343</v>
      </c>
      <c r="J433" s="531">
        <f>$J423</f>
        <v>2123</v>
      </c>
      <c r="K433" s="349" t="s">
        <v>136</v>
      </c>
      <c r="V433" s="554" t="s">
        <v>2663</v>
      </c>
      <c r="W433" s="2359"/>
      <c r="X433" s="2359"/>
      <c r="Y433" s="2359"/>
      <c r="Z433" s="2359"/>
      <c r="AA433" s="2359"/>
      <c r="AB433" s="2359"/>
      <c r="AC433" s="2359"/>
      <c r="AD433" s="2359"/>
      <c r="AE433" s="2359"/>
      <c r="AF433" s="2360"/>
    </row>
    <row r="434" spans="1:32" s="349" customFormat="1" ht="12.75" outlineLevel="1" x14ac:dyDescent="0.2">
      <c r="B434" s="61"/>
      <c r="C434" s="77"/>
      <c r="D434" s="78"/>
      <c r="E434" s="135"/>
      <c r="G434" s="135"/>
      <c r="H434" s="135"/>
      <c r="J434" s="135"/>
      <c r="K434" s="135"/>
      <c r="V434" s="2358"/>
      <c r="W434" s="2359"/>
      <c r="X434" s="2359"/>
      <c r="Y434" s="2359"/>
      <c r="Z434" s="2359"/>
      <c r="AA434" s="2359"/>
      <c r="AB434" s="2359"/>
      <c r="AC434" s="2359"/>
      <c r="AD434" s="2359"/>
      <c r="AE434" s="2359"/>
      <c r="AF434" s="2360"/>
    </row>
    <row r="435" spans="1:32" s="349" customFormat="1" ht="13.5" outlineLevel="1" thickBot="1" x14ac:dyDescent="0.25">
      <c r="B435" s="61"/>
      <c r="C435" s="77"/>
      <c r="D435" s="78"/>
      <c r="E435" s="135"/>
      <c r="G435" s="349" t="s">
        <v>148</v>
      </c>
      <c r="H435" s="420"/>
      <c r="J435" s="531">
        <f>J427</f>
        <v>3750</v>
      </c>
      <c r="K435" s="399" t="s">
        <v>136</v>
      </c>
      <c r="V435" s="1600"/>
      <c r="W435" s="1601"/>
      <c r="X435" s="1601"/>
      <c r="Y435" s="1601"/>
      <c r="Z435" s="1601"/>
      <c r="AA435" s="1601"/>
      <c r="AB435" s="1601"/>
      <c r="AC435" s="1601"/>
      <c r="AD435" s="1601"/>
      <c r="AE435" s="1601"/>
      <c r="AF435" s="1602"/>
    </row>
    <row r="436" spans="1:32" s="349" customFormat="1" ht="12.75" outlineLevel="1" x14ac:dyDescent="0.2">
      <c r="B436" s="61"/>
      <c r="C436" s="77"/>
      <c r="D436" s="78"/>
      <c r="E436" s="135"/>
      <c r="G436" s="419" t="s">
        <v>858</v>
      </c>
      <c r="J436" s="395">
        <v>-1280</v>
      </c>
      <c r="K436" s="399" t="s">
        <v>136</v>
      </c>
      <c r="V436" s="2356"/>
      <c r="W436" s="2356"/>
      <c r="X436" s="2356"/>
      <c r="Y436" s="2356"/>
      <c r="Z436" s="2356"/>
      <c r="AA436" s="2356"/>
      <c r="AB436" s="2356"/>
      <c r="AC436" s="2356"/>
      <c r="AD436" s="2356"/>
      <c r="AE436" s="2356"/>
      <c r="AF436" s="2356"/>
    </row>
    <row r="437" spans="1:32" s="349" customFormat="1" ht="12.75" outlineLevel="1" x14ac:dyDescent="0.2">
      <c r="B437" s="61"/>
      <c r="C437" s="77"/>
      <c r="D437" s="78"/>
      <c r="E437" s="135"/>
      <c r="G437" s="349" t="s">
        <v>366</v>
      </c>
      <c r="J437" s="531">
        <f>SUM(J435:J436)</f>
        <v>2470</v>
      </c>
      <c r="K437" s="399" t="s">
        <v>136</v>
      </c>
      <c r="V437" s="2356"/>
      <c r="W437" s="2356"/>
      <c r="X437" s="2356"/>
      <c r="Y437" s="2356"/>
      <c r="Z437" s="2356"/>
      <c r="AA437" s="2356"/>
      <c r="AB437" s="2356"/>
      <c r="AC437" s="2356"/>
      <c r="AD437" s="2356"/>
      <c r="AE437" s="2356"/>
      <c r="AF437" s="2356"/>
    </row>
    <row r="438" spans="1:32" s="2357" customFormat="1" x14ac:dyDescent="0.25">
      <c r="B438" s="61"/>
      <c r="C438" s="77"/>
      <c r="D438" s="78"/>
      <c r="E438" s="135"/>
      <c r="N438" s="349"/>
      <c r="O438" s="349"/>
      <c r="P438" s="349"/>
      <c r="Q438" s="349"/>
      <c r="R438" s="349"/>
      <c r="S438" s="349"/>
      <c r="T438" s="349"/>
      <c r="U438" s="349"/>
      <c r="V438" s="349"/>
      <c r="W438" s="349"/>
      <c r="X438" s="349"/>
      <c r="Y438" s="349"/>
      <c r="Z438" s="349"/>
      <c r="AA438" s="349"/>
      <c r="AB438" s="349"/>
      <c r="AC438" s="349"/>
      <c r="AD438" s="349"/>
      <c r="AE438" s="349"/>
      <c r="AF438" s="349"/>
    </row>
    <row r="439" spans="1:32" s="433" customFormat="1" ht="12.75" x14ac:dyDescent="0.2">
      <c r="A439" s="852" t="s">
        <v>1583</v>
      </c>
      <c r="B439" s="126"/>
      <c r="C439" s="127"/>
      <c r="D439" s="128"/>
      <c r="E439" s="129" t="s">
        <v>2</v>
      </c>
      <c r="F439" s="130"/>
      <c r="G439" s="121">
        <f>G429+1</f>
        <v>2026</v>
      </c>
      <c r="H439" s="131">
        <f>ROW(J443)-ROW()</f>
        <v>4</v>
      </c>
      <c r="W439" s="533"/>
      <c r="X439" s="533"/>
      <c r="Y439" s="533"/>
      <c r="Z439" s="533"/>
      <c r="AA439" s="533"/>
      <c r="AB439" s="533"/>
      <c r="AC439" s="533"/>
      <c r="AD439" s="533"/>
      <c r="AE439" s="533"/>
      <c r="AF439" s="533"/>
    </row>
    <row r="440" spans="1:32" s="349" customFormat="1" ht="12.75" outlineLevel="1" x14ac:dyDescent="0.2">
      <c r="B440" s="61"/>
      <c r="C440" s="77"/>
      <c r="D440" s="78"/>
      <c r="E440" s="135"/>
      <c r="J440" s="399"/>
      <c r="K440" s="399"/>
    </row>
    <row r="441" spans="1:32" s="349" customFormat="1" ht="13.5" outlineLevel="1" thickBot="1" x14ac:dyDescent="0.25">
      <c r="B441" s="61"/>
      <c r="C441" s="77"/>
      <c r="D441" s="78"/>
      <c r="E441" s="135"/>
      <c r="G441" s="85" t="s">
        <v>0</v>
      </c>
      <c r="H441" s="122">
        <f>$G439</f>
        <v>2026</v>
      </c>
      <c r="I441" s="1119" t="s">
        <v>1276</v>
      </c>
      <c r="J441" s="399"/>
      <c r="K441" s="399"/>
      <c r="S441" s="372" t="s">
        <v>243</v>
      </c>
      <c r="V441" s="74" t="s">
        <v>29</v>
      </c>
      <c r="W441" s="419"/>
      <c r="X441" s="419"/>
      <c r="Y441" s="419"/>
      <c r="Z441" s="419"/>
      <c r="AA441" s="419"/>
      <c r="AB441" s="419"/>
      <c r="AC441" s="419"/>
      <c r="AD441" s="419"/>
      <c r="AE441" s="419"/>
      <c r="AF441" s="419"/>
    </row>
    <row r="442" spans="1:32" s="349" customFormat="1" ht="15" customHeight="1" outlineLevel="1" x14ac:dyDescent="0.2">
      <c r="B442" s="61"/>
      <c r="C442" s="77"/>
      <c r="D442" s="78"/>
      <c r="E442" s="135"/>
      <c r="J442" s="399"/>
      <c r="K442" s="399"/>
      <c r="S442" s="528"/>
      <c r="T442" s="349" t="s">
        <v>136</v>
      </c>
      <c r="V442" s="553" t="s">
        <v>2526</v>
      </c>
      <c r="W442" s="2361"/>
      <c r="X442" s="2361"/>
      <c r="Y442" s="2361"/>
      <c r="Z442" s="2361"/>
      <c r="AA442" s="2361"/>
      <c r="AB442" s="2361"/>
      <c r="AC442" s="2361"/>
      <c r="AD442" s="2361"/>
      <c r="AE442" s="2361"/>
      <c r="AF442" s="2362"/>
    </row>
    <row r="443" spans="1:32" s="349" customFormat="1" ht="12.75" outlineLevel="1" x14ac:dyDescent="0.2">
      <c r="B443" s="61"/>
      <c r="C443" s="77"/>
      <c r="D443" s="78"/>
      <c r="E443" s="135"/>
      <c r="G443" s="349" t="s">
        <v>343</v>
      </c>
      <c r="J443" s="531">
        <f>$J433</f>
        <v>2123</v>
      </c>
      <c r="K443" s="349" t="s">
        <v>136</v>
      </c>
      <c r="V443" s="554" t="s">
        <v>2663</v>
      </c>
      <c r="W443" s="2359"/>
      <c r="X443" s="2359"/>
      <c r="Y443" s="2359"/>
      <c r="Z443" s="2359"/>
      <c r="AA443" s="2359"/>
      <c r="AB443" s="2359"/>
      <c r="AC443" s="2359"/>
      <c r="AD443" s="2359"/>
      <c r="AE443" s="2359"/>
      <c r="AF443" s="2360"/>
    </row>
    <row r="444" spans="1:32" s="349" customFormat="1" ht="12.75" outlineLevel="1" x14ac:dyDescent="0.2">
      <c r="B444" s="61"/>
      <c r="C444" s="77"/>
      <c r="D444" s="78"/>
      <c r="E444" s="135"/>
      <c r="G444" s="135"/>
      <c r="H444" s="135"/>
      <c r="J444" s="135"/>
      <c r="K444" s="135"/>
      <c r="V444" s="2358"/>
      <c r="W444" s="2359"/>
      <c r="X444" s="2359"/>
      <c r="Y444" s="2359"/>
      <c r="Z444" s="2359"/>
      <c r="AA444" s="2359"/>
      <c r="AB444" s="2359"/>
      <c r="AC444" s="2359"/>
      <c r="AD444" s="2359"/>
      <c r="AE444" s="2359"/>
      <c r="AF444" s="2360"/>
    </row>
    <row r="445" spans="1:32" s="349" customFormat="1" ht="13.5" outlineLevel="1" thickBot="1" x14ac:dyDescent="0.25">
      <c r="B445" s="61"/>
      <c r="C445" s="77"/>
      <c r="D445" s="78"/>
      <c r="E445" s="135"/>
      <c r="G445" s="349" t="s">
        <v>148</v>
      </c>
      <c r="H445" s="420"/>
      <c r="J445" s="531">
        <f>J437</f>
        <v>2470</v>
      </c>
      <c r="K445" s="399" t="s">
        <v>136</v>
      </c>
      <c r="V445" s="1600"/>
      <c r="W445" s="1601"/>
      <c r="X445" s="1601"/>
      <c r="Y445" s="1601"/>
      <c r="Z445" s="1601"/>
      <c r="AA445" s="1601"/>
      <c r="AB445" s="1601"/>
      <c r="AC445" s="1601"/>
      <c r="AD445" s="1601"/>
      <c r="AE445" s="1601"/>
      <c r="AF445" s="1602"/>
    </row>
    <row r="446" spans="1:32" s="349" customFormat="1" ht="12.75" outlineLevel="1" x14ac:dyDescent="0.2">
      <c r="B446" s="61"/>
      <c r="C446" s="77"/>
      <c r="D446" s="78"/>
      <c r="E446" s="135"/>
      <c r="G446" s="419" t="s">
        <v>858</v>
      </c>
      <c r="J446" s="395">
        <v>-1270</v>
      </c>
      <c r="K446" s="399" t="s">
        <v>136</v>
      </c>
      <c r="V446" s="2356"/>
      <c r="W446" s="2356"/>
      <c r="X446" s="2356"/>
      <c r="Y446" s="2356"/>
      <c r="Z446" s="2356"/>
      <c r="AA446" s="2356"/>
      <c r="AB446" s="2356"/>
      <c r="AC446" s="2356"/>
      <c r="AD446" s="2356"/>
      <c r="AE446" s="2356"/>
      <c r="AF446" s="2356"/>
    </row>
    <row r="447" spans="1:32" s="349" customFormat="1" ht="12.75" outlineLevel="1" x14ac:dyDescent="0.2">
      <c r="B447" s="61"/>
      <c r="C447" s="77"/>
      <c r="D447" s="78"/>
      <c r="E447" s="135"/>
      <c r="G447" s="349" t="s">
        <v>366</v>
      </c>
      <c r="J447" s="531">
        <f>SUM(J445:J446)</f>
        <v>1200</v>
      </c>
      <c r="K447" s="399" t="s">
        <v>136</v>
      </c>
      <c r="V447" s="2356"/>
      <c r="W447" s="2356"/>
      <c r="X447" s="2356"/>
      <c r="Y447" s="2356"/>
      <c r="Z447" s="2356"/>
      <c r="AA447" s="2356"/>
      <c r="AB447" s="2356"/>
      <c r="AC447" s="2356"/>
      <c r="AD447" s="2356"/>
      <c r="AE447" s="2356"/>
      <c r="AF447" s="2356"/>
    </row>
    <row r="448" spans="1:32" s="2357" customFormat="1" x14ac:dyDescent="0.25">
      <c r="B448" s="61"/>
      <c r="C448" s="77"/>
      <c r="D448" s="78"/>
      <c r="E448" s="135"/>
      <c r="N448" s="349"/>
      <c r="O448" s="349"/>
      <c r="P448" s="349"/>
      <c r="Q448" s="349"/>
      <c r="R448" s="349"/>
      <c r="S448" s="349"/>
      <c r="T448" s="349"/>
      <c r="U448" s="349"/>
      <c r="V448" s="349"/>
      <c r="W448" s="349"/>
      <c r="X448" s="349"/>
      <c r="Y448" s="349"/>
      <c r="Z448" s="349"/>
      <c r="AA448" s="349"/>
      <c r="AB448" s="349"/>
      <c r="AC448" s="349"/>
      <c r="AD448" s="349"/>
      <c r="AE448" s="349"/>
      <c r="AF448" s="349"/>
    </row>
    <row r="449" spans="1:32" s="433" customFormat="1" ht="12.75" x14ac:dyDescent="0.2">
      <c r="A449" s="852" t="s">
        <v>1583</v>
      </c>
      <c r="B449" s="126"/>
      <c r="C449" s="127"/>
      <c r="D449" s="128"/>
      <c r="E449" s="129" t="s">
        <v>2</v>
      </c>
      <c r="F449" s="130"/>
      <c r="G449" s="121">
        <f>G439+1</f>
        <v>2027</v>
      </c>
      <c r="H449" s="131">
        <f>ROW(J453)-ROW()</f>
        <v>4</v>
      </c>
      <c r="W449" s="533"/>
      <c r="X449" s="533"/>
      <c r="Y449" s="533"/>
      <c r="Z449" s="533"/>
      <c r="AA449" s="533"/>
      <c r="AB449" s="533"/>
      <c r="AC449" s="533"/>
      <c r="AD449" s="533"/>
      <c r="AE449" s="533"/>
      <c r="AF449" s="533"/>
    </row>
    <row r="450" spans="1:32" s="349" customFormat="1" ht="12.75" outlineLevel="1" x14ac:dyDescent="0.2">
      <c r="B450" s="61"/>
      <c r="C450" s="77"/>
      <c r="D450" s="78"/>
      <c r="E450" s="135"/>
      <c r="J450" s="399"/>
      <c r="K450" s="399"/>
    </row>
    <row r="451" spans="1:32" s="349" customFormat="1" ht="13.5" outlineLevel="1" thickBot="1" x14ac:dyDescent="0.25">
      <c r="B451" s="61"/>
      <c r="C451" s="77"/>
      <c r="D451" s="78"/>
      <c r="E451" s="135"/>
      <c r="G451" s="85" t="s">
        <v>0</v>
      </c>
      <c r="H451" s="122">
        <f>$G449</f>
        <v>2027</v>
      </c>
      <c r="I451" s="1119" t="s">
        <v>1276</v>
      </c>
      <c r="J451" s="399"/>
      <c r="K451" s="399"/>
      <c r="S451" s="372" t="s">
        <v>243</v>
      </c>
      <c r="V451" s="74" t="s">
        <v>29</v>
      </c>
      <c r="W451" s="419"/>
      <c r="X451" s="419"/>
      <c r="Y451" s="419"/>
      <c r="Z451" s="419"/>
      <c r="AA451" s="419"/>
      <c r="AB451" s="419"/>
      <c r="AC451" s="419"/>
      <c r="AD451" s="419"/>
      <c r="AE451" s="419"/>
      <c r="AF451" s="419"/>
    </row>
    <row r="452" spans="1:32" s="349" customFormat="1" ht="15" customHeight="1" outlineLevel="1" x14ac:dyDescent="0.2">
      <c r="B452" s="61"/>
      <c r="C452" s="77"/>
      <c r="D452" s="78"/>
      <c r="E452" s="135"/>
      <c r="J452" s="399"/>
      <c r="K452" s="399"/>
      <c r="S452" s="528"/>
      <c r="T452" s="349" t="s">
        <v>136</v>
      </c>
      <c r="V452" s="553" t="s">
        <v>2526</v>
      </c>
      <c r="W452" s="2361"/>
      <c r="X452" s="2361"/>
      <c r="Y452" s="2361"/>
      <c r="Z452" s="2361"/>
      <c r="AA452" s="2361"/>
      <c r="AB452" s="2361"/>
      <c r="AC452" s="2361"/>
      <c r="AD452" s="2361"/>
      <c r="AE452" s="2361"/>
      <c r="AF452" s="2362"/>
    </row>
    <row r="453" spans="1:32" s="349" customFormat="1" ht="12.75" outlineLevel="1" x14ac:dyDescent="0.2">
      <c r="B453" s="61"/>
      <c r="C453" s="77"/>
      <c r="D453" s="78"/>
      <c r="E453" s="135"/>
      <c r="G453" s="349" t="s">
        <v>343</v>
      </c>
      <c r="J453" s="531">
        <f>$J443</f>
        <v>2123</v>
      </c>
      <c r="K453" s="349" t="s">
        <v>136</v>
      </c>
      <c r="V453" s="554" t="s">
        <v>2663</v>
      </c>
      <c r="W453" s="2359"/>
      <c r="X453" s="2359"/>
      <c r="Y453" s="2359"/>
      <c r="Z453" s="2359"/>
      <c r="AA453" s="2359"/>
      <c r="AB453" s="2359"/>
      <c r="AC453" s="2359"/>
      <c r="AD453" s="2359"/>
      <c r="AE453" s="2359"/>
      <c r="AF453" s="2360"/>
    </row>
    <row r="454" spans="1:32" s="349" customFormat="1" ht="12.75" outlineLevel="1" x14ac:dyDescent="0.2">
      <c r="B454" s="61"/>
      <c r="C454" s="77"/>
      <c r="D454" s="78"/>
      <c r="E454" s="135"/>
      <c r="G454" s="135"/>
      <c r="H454" s="135"/>
      <c r="J454" s="135"/>
      <c r="K454" s="135"/>
      <c r="V454" s="2358"/>
      <c r="W454" s="2359"/>
      <c r="X454" s="2359"/>
      <c r="Y454" s="2359"/>
      <c r="Z454" s="2359"/>
      <c r="AA454" s="2359"/>
      <c r="AB454" s="2359"/>
      <c r="AC454" s="2359"/>
      <c r="AD454" s="2359"/>
      <c r="AE454" s="2359"/>
      <c r="AF454" s="2360"/>
    </row>
    <row r="455" spans="1:32" s="349" customFormat="1" ht="13.5" outlineLevel="1" thickBot="1" x14ac:dyDescent="0.25">
      <c r="B455" s="61"/>
      <c r="C455" s="77"/>
      <c r="D455" s="78"/>
      <c r="E455" s="135"/>
      <c r="G455" s="349" t="s">
        <v>148</v>
      </c>
      <c r="H455" s="420"/>
      <c r="J455" s="531">
        <f>J447</f>
        <v>1200</v>
      </c>
      <c r="K455" s="399" t="s">
        <v>136</v>
      </c>
      <c r="V455" s="1600"/>
      <c r="W455" s="1601"/>
      <c r="X455" s="1601"/>
      <c r="Y455" s="1601"/>
      <c r="Z455" s="1601"/>
      <c r="AA455" s="1601"/>
      <c r="AB455" s="1601"/>
      <c r="AC455" s="1601"/>
      <c r="AD455" s="1601"/>
      <c r="AE455" s="1601"/>
      <c r="AF455" s="1602"/>
    </row>
    <row r="456" spans="1:32" s="349" customFormat="1" ht="12.75" outlineLevel="1" x14ac:dyDescent="0.2">
      <c r="B456" s="61"/>
      <c r="C456" s="77"/>
      <c r="D456" s="78"/>
      <c r="E456" s="135"/>
      <c r="G456" s="419" t="s">
        <v>858</v>
      </c>
      <c r="J456" s="395">
        <v>-300</v>
      </c>
      <c r="K456" s="399" t="s">
        <v>136</v>
      </c>
      <c r="V456" s="2356"/>
      <c r="W456" s="2356"/>
      <c r="X456" s="2356"/>
      <c r="Y456" s="2356"/>
      <c r="Z456" s="2356"/>
      <c r="AA456" s="2356"/>
      <c r="AB456" s="2356"/>
      <c r="AC456" s="2356"/>
      <c r="AD456" s="2356"/>
      <c r="AE456" s="2356"/>
      <c r="AF456" s="2356"/>
    </row>
    <row r="457" spans="1:32" s="349" customFormat="1" ht="12.75" outlineLevel="1" x14ac:dyDescent="0.2">
      <c r="B457" s="61"/>
      <c r="C457" s="77"/>
      <c r="D457" s="78"/>
      <c r="E457" s="135"/>
      <c r="G457" s="349" t="s">
        <v>366</v>
      </c>
      <c r="J457" s="531">
        <f>SUM(J455:J456)</f>
        <v>900</v>
      </c>
      <c r="K457" s="399" t="s">
        <v>136</v>
      </c>
      <c r="V457" s="2356"/>
      <c r="W457" s="2356"/>
      <c r="X457" s="2356"/>
      <c r="Y457" s="2356"/>
      <c r="Z457" s="2356"/>
      <c r="AA457" s="2356"/>
      <c r="AB457" s="2356"/>
      <c r="AC457" s="2356"/>
      <c r="AD457" s="2356"/>
      <c r="AE457" s="2356"/>
      <c r="AF457" s="2356"/>
    </row>
    <row r="458" spans="1:32" s="2357" customFormat="1" x14ac:dyDescent="0.25">
      <c r="B458" s="61"/>
      <c r="C458" s="77"/>
      <c r="D458" s="78"/>
      <c r="E458" s="135"/>
      <c r="N458" s="349"/>
      <c r="O458" s="349"/>
      <c r="P458" s="349"/>
      <c r="Q458" s="349"/>
      <c r="R458" s="349"/>
      <c r="S458" s="349"/>
      <c r="T458" s="349"/>
      <c r="U458" s="349"/>
      <c r="V458" s="349"/>
      <c r="W458" s="349"/>
      <c r="X458" s="349"/>
      <c r="Y458" s="349"/>
      <c r="Z458" s="349"/>
      <c r="AA458" s="349"/>
      <c r="AB458" s="349"/>
      <c r="AC458" s="349"/>
      <c r="AD458" s="349"/>
      <c r="AE458" s="349"/>
      <c r="AF458" s="349"/>
    </row>
    <row r="459" spans="1:32" s="433" customFormat="1" ht="12.75" x14ac:dyDescent="0.2">
      <c r="A459" s="852" t="s">
        <v>1583</v>
      </c>
      <c r="B459" s="126"/>
      <c r="C459" s="127"/>
      <c r="D459" s="128"/>
      <c r="E459" s="129" t="s">
        <v>2</v>
      </c>
      <c r="F459" s="130"/>
      <c r="G459" s="121">
        <f>G449+1</f>
        <v>2028</v>
      </c>
      <c r="H459" s="131">
        <f>ROW(J463)-ROW()</f>
        <v>4</v>
      </c>
      <c r="W459" s="533"/>
      <c r="X459" s="533"/>
      <c r="Y459" s="533"/>
      <c r="Z459" s="533"/>
      <c r="AA459" s="533"/>
      <c r="AB459" s="533"/>
      <c r="AC459" s="533"/>
      <c r="AD459" s="533"/>
      <c r="AE459" s="533"/>
      <c r="AF459" s="533"/>
    </row>
    <row r="460" spans="1:32" s="349" customFormat="1" ht="12.75" outlineLevel="1" x14ac:dyDescent="0.2">
      <c r="B460" s="61"/>
      <c r="C460" s="77"/>
      <c r="D460" s="78"/>
      <c r="E460" s="135"/>
      <c r="J460" s="399"/>
      <c r="K460" s="399"/>
    </row>
    <row r="461" spans="1:32" s="349" customFormat="1" ht="13.5" outlineLevel="1" thickBot="1" x14ac:dyDescent="0.25">
      <c r="B461" s="61"/>
      <c r="C461" s="77"/>
      <c r="D461" s="78"/>
      <c r="E461" s="135"/>
      <c r="G461" s="85" t="s">
        <v>0</v>
      </c>
      <c r="H461" s="122">
        <f>$G459</f>
        <v>2028</v>
      </c>
      <c r="I461" s="1119" t="s">
        <v>1276</v>
      </c>
      <c r="J461" s="399"/>
      <c r="K461" s="399"/>
      <c r="S461" s="372" t="s">
        <v>243</v>
      </c>
      <c r="V461" s="74" t="s">
        <v>29</v>
      </c>
      <c r="W461" s="419"/>
      <c r="X461" s="419"/>
      <c r="Y461" s="419"/>
      <c r="Z461" s="419"/>
      <c r="AA461" s="419"/>
      <c r="AB461" s="419"/>
      <c r="AC461" s="419"/>
      <c r="AD461" s="419"/>
      <c r="AE461" s="419"/>
      <c r="AF461" s="419"/>
    </row>
    <row r="462" spans="1:32" s="349" customFormat="1" ht="15" customHeight="1" outlineLevel="1" x14ac:dyDescent="0.2">
      <c r="B462" s="61"/>
      <c r="C462" s="77"/>
      <c r="D462" s="78"/>
      <c r="E462" s="135"/>
      <c r="J462" s="399"/>
      <c r="K462" s="399"/>
      <c r="S462" s="528"/>
      <c r="T462" s="349" t="s">
        <v>136</v>
      </c>
      <c r="V462" s="553" t="s">
        <v>2526</v>
      </c>
      <c r="W462" s="2361"/>
      <c r="X462" s="2361"/>
      <c r="Y462" s="2361"/>
      <c r="Z462" s="2361"/>
      <c r="AA462" s="2361"/>
      <c r="AB462" s="2361"/>
      <c r="AC462" s="2361"/>
      <c r="AD462" s="2361"/>
      <c r="AE462" s="2361"/>
      <c r="AF462" s="2362"/>
    </row>
    <row r="463" spans="1:32" s="349" customFormat="1" ht="12.75" outlineLevel="1" x14ac:dyDescent="0.2">
      <c r="B463" s="61"/>
      <c r="C463" s="77"/>
      <c r="D463" s="78"/>
      <c r="E463" s="135"/>
      <c r="G463" s="349" t="s">
        <v>343</v>
      </c>
      <c r="J463" s="531">
        <f>$J453</f>
        <v>2123</v>
      </c>
      <c r="K463" s="349" t="s">
        <v>136</v>
      </c>
      <c r="V463" s="554" t="s">
        <v>2664</v>
      </c>
      <c r="W463" s="2359"/>
      <c r="X463" s="2359"/>
      <c r="Y463" s="2359"/>
      <c r="Z463" s="2359"/>
      <c r="AA463" s="2359"/>
      <c r="AB463" s="2359"/>
      <c r="AC463" s="2359"/>
      <c r="AD463" s="2359"/>
      <c r="AE463" s="2359"/>
      <c r="AF463" s="2360"/>
    </row>
    <row r="464" spans="1:32" s="349" customFormat="1" ht="12.75" outlineLevel="1" x14ac:dyDescent="0.2">
      <c r="B464" s="61"/>
      <c r="C464" s="77"/>
      <c r="D464" s="78"/>
      <c r="E464" s="135"/>
      <c r="G464" s="135"/>
      <c r="H464" s="135"/>
      <c r="J464" s="135"/>
      <c r="K464" s="135"/>
      <c r="V464" s="2358"/>
      <c r="W464" s="2359"/>
      <c r="X464" s="2359"/>
      <c r="Y464" s="2359"/>
      <c r="Z464" s="2359"/>
      <c r="AA464" s="2359"/>
      <c r="AB464" s="2359"/>
      <c r="AC464" s="2359"/>
      <c r="AD464" s="2359"/>
      <c r="AE464" s="2359"/>
      <c r="AF464" s="2360"/>
    </row>
    <row r="465" spans="1:32" s="349" customFormat="1" ht="13.5" outlineLevel="1" thickBot="1" x14ac:dyDescent="0.25">
      <c r="B465" s="61"/>
      <c r="C465" s="77"/>
      <c r="D465" s="78"/>
      <c r="E465" s="135"/>
      <c r="G465" s="349" t="s">
        <v>148</v>
      </c>
      <c r="H465" s="420"/>
      <c r="J465" s="531">
        <f>J457</f>
        <v>900</v>
      </c>
      <c r="K465" s="399" t="s">
        <v>136</v>
      </c>
      <c r="V465" s="1600"/>
      <c r="W465" s="1601"/>
      <c r="X465" s="1601"/>
      <c r="Y465" s="1601"/>
      <c r="Z465" s="1601"/>
      <c r="AA465" s="1601"/>
      <c r="AB465" s="1601"/>
      <c r="AC465" s="1601"/>
      <c r="AD465" s="1601"/>
      <c r="AE465" s="1601"/>
      <c r="AF465" s="1602"/>
    </row>
    <row r="466" spans="1:32" s="349" customFormat="1" ht="12.75" outlineLevel="1" x14ac:dyDescent="0.2">
      <c r="B466" s="61"/>
      <c r="C466" s="77"/>
      <c r="D466" s="78"/>
      <c r="E466" s="135"/>
      <c r="G466" s="419" t="s">
        <v>858</v>
      </c>
      <c r="J466" s="395"/>
      <c r="K466" s="399" t="s">
        <v>136</v>
      </c>
      <c r="V466" s="2356"/>
      <c r="W466" s="2356"/>
      <c r="X466" s="2356"/>
      <c r="Y466" s="2356"/>
      <c r="Z466" s="2356"/>
      <c r="AA466" s="2356"/>
      <c r="AB466" s="2356"/>
      <c r="AC466" s="2356"/>
      <c r="AD466" s="2356"/>
      <c r="AE466" s="2356"/>
      <c r="AF466" s="2356"/>
    </row>
    <row r="467" spans="1:32" s="349" customFormat="1" ht="12.75" outlineLevel="1" x14ac:dyDescent="0.2">
      <c r="B467" s="61"/>
      <c r="C467" s="77"/>
      <c r="D467" s="78"/>
      <c r="E467" s="135"/>
      <c r="G467" s="349" t="s">
        <v>366</v>
      </c>
      <c r="J467" s="531">
        <f>SUM(J465:J466)</f>
        <v>900</v>
      </c>
      <c r="K467" s="399" t="s">
        <v>136</v>
      </c>
      <c r="V467" s="2356"/>
      <c r="W467" s="2356"/>
      <c r="X467" s="2356"/>
      <c r="Y467" s="2356"/>
      <c r="Z467" s="2356"/>
      <c r="AA467" s="2356"/>
      <c r="AB467" s="2356"/>
      <c r="AC467" s="2356"/>
      <c r="AD467" s="2356"/>
      <c r="AE467" s="2356"/>
      <c r="AF467" s="2356"/>
    </row>
    <row r="468" spans="1:32" s="2357" customFormat="1" x14ac:dyDescent="0.25">
      <c r="B468" s="61"/>
      <c r="C468" s="77"/>
      <c r="D468" s="78"/>
      <c r="E468" s="135"/>
      <c r="N468" s="349"/>
      <c r="O468" s="349"/>
      <c r="P468" s="349"/>
      <c r="Q468" s="349"/>
      <c r="R468" s="349"/>
      <c r="S468" s="349"/>
      <c r="T468" s="349"/>
      <c r="U468" s="349"/>
      <c r="V468" s="349"/>
      <c r="W468" s="349"/>
      <c r="X468" s="349"/>
      <c r="Y468" s="349"/>
      <c r="Z468" s="349"/>
      <c r="AA468" s="349"/>
      <c r="AB468" s="349"/>
      <c r="AC468" s="349"/>
      <c r="AD468" s="349"/>
      <c r="AE468" s="349"/>
      <c r="AF468" s="349"/>
    </row>
    <row r="469" spans="1:32" s="433" customFormat="1" ht="12.75" x14ac:dyDescent="0.2">
      <c r="A469" s="852" t="s">
        <v>1583</v>
      </c>
      <c r="B469" s="126"/>
      <c r="C469" s="127"/>
      <c r="D469" s="128"/>
      <c r="E469" s="129" t="s">
        <v>2</v>
      </c>
      <c r="F469" s="130"/>
      <c r="G469" s="121">
        <f>G459+1</f>
        <v>2029</v>
      </c>
      <c r="H469" s="131">
        <f>ROW(J473)-ROW()</f>
        <v>4</v>
      </c>
      <c r="W469" s="533"/>
      <c r="X469" s="533"/>
      <c r="Y469" s="533"/>
      <c r="Z469" s="533"/>
      <c r="AA469" s="533"/>
      <c r="AB469" s="533"/>
      <c r="AC469" s="533"/>
      <c r="AD469" s="533"/>
      <c r="AE469" s="533"/>
      <c r="AF469" s="533"/>
    </row>
    <row r="470" spans="1:32" s="349" customFormat="1" ht="12.75" outlineLevel="1" x14ac:dyDescent="0.2">
      <c r="B470" s="61"/>
      <c r="C470" s="77"/>
      <c r="D470" s="78"/>
      <c r="E470" s="135"/>
      <c r="J470" s="399"/>
      <c r="K470" s="399"/>
    </row>
    <row r="471" spans="1:32" s="349" customFormat="1" ht="13.5" outlineLevel="1" thickBot="1" x14ac:dyDescent="0.25">
      <c r="B471" s="61"/>
      <c r="C471" s="77"/>
      <c r="D471" s="78"/>
      <c r="E471" s="135"/>
      <c r="G471" s="85" t="s">
        <v>0</v>
      </c>
      <c r="H471" s="122">
        <f>$G469</f>
        <v>2029</v>
      </c>
      <c r="I471" s="1119" t="s">
        <v>1276</v>
      </c>
      <c r="J471" s="399"/>
      <c r="K471" s="399"/>
      <c r="S471" s="372" t="s">
        <v>243</v>
      </c>
      <c r="V471" s="74" t="s">
        <v>29</v>
      </c>
      <c r="W471" s="419"/>
      <c r="X471" s="419"/>
      <c r="Y471" s="419"/>
      <c r="Z471" s="419"/>
      <c r="AA471" s="419"/>
      <c r="AB471" s="419"/>
      <c r="AC471" s="419"/>
      <c r="AD471" s="419"/>
      <c r="AE471" s="419"/>
      <c r="AF471" s="419"/>
    </row>
    <row r="472" spans="1:32" s="349" customFormat="1" ht="15" customHeight="1" outlineLevel="1" x14ac:dyDescent="0.2">
      <c r="B472" s="61"/>
      <c r="C472" s="77"/>
      <c r="D472" s="78"/>
      <c r="E472" s="135"/>
      <c r="J472" s="399"/>
      <c r="K472" s="399"/>
      <c r="S472" s="528"/>
      <c r="T472" s="349" t="s">
        <v>136</v>
      </c>
      <c r="V472" s="553" t="s">
        <v>2526</v>
      </c>
      <c r="W472" s="2361"/>
      <c r="X472" s="2361"/>
      <c r="Y472" s="2361"/>
      <c r="Z472" s="2361"/>
      <c r="AA472" s="2361"/>
      <c r="AB472" s="2361"/>
      <c r="AC472" s="2361"/>
      <c r="AD472" s="2361"/>
      <c r="AE472" s="2361"/>
      <c r="AF472" s="2362"/>
    </row>
    <row r="473" spans="1:32" s="349" customFormat="1" ht="12.75" outlineLevel="1" x14ac:dyDescent="0.2">
      <c r="B473" s="61"/>
      <c r="C473" s="77"/>
      <c r="D473" s="78"/>
      <c r="E473" s="135"/>
      <c r="G473" s="349" t="s">
        <v>343</v>
      </c>
      <c r="J473" s="531">
        <f>$J463</f>
        <v>2123</v>
      </c>
      <c r="K473" s="349" t="s">
        <v>136</v>
      </c>
      <c r="V473" s="554" t="s">
        <v>2664</v>
      </c>
      <c r="W473" s="2359"/>
      <c r="X473" s="2359"/>
      <c r="Y473" s="2359"/>
      <c r="Z473" s="2359"/>
      <c r="AA473" s="2359"/>
      <c r="AB473" s="2359"/>
      <c r="AC473" s="2359"/>
      <c r="AD473" s="2359"/>
      <c r="AE473" s="2359"/>
      <c r="AF473" s="2360"/>
    </row>
    <row r="474" spans="1:32" s="349" customFormat="1" ht="12.75" outlineLevel="1" x14ac:dyDescent="0.2">
      <c r="B474" s="61"/>
      <c r="C474" s="77"/>
      <c r="D474" s="78"/>
      <c r="E474" s="135"/>
      <c r="G474" s="135"/>
      <c r="H474" s="135"/>
      <c r="J474" s="135"/>
      <c r="K474" s="135"/>
      <c r="V474" s="2358"/>
      <c r="W474" s="2359"/>
      <c r="X474" s="2359"/>
      <c r="Y474" s="2359"/>
      <c r="Z474" s="2359"/>
      <c r="AA474" s="2359"/>
      <c r="AB474" s="2359"/>
      <c r="AC474" s="2359"/>
      <c r="AD474" s="2359"/>
      <c r="AE474" s="2359"/>
      <c r="AF474" s="2360"/>
    </row>
    <row r="475" spans="1:32" s="349" customFormat="1" ht="13.5" outlineLevel="1" thickBot="1" x14ac:dyDescent="0.25">
      <c r="B475" s="61"/>
      <c r="C475" s="77"/>
      <c r="D475" s="78"/>
      <c r="E475" s="135"/>
      <c r="G475" s="349" t="s">
        <v>148</v>
      </c>
      <c r="H475" s="420"/>
      <c r="J475" s="531">
        <f>J467</f>
        <v>900</v>
      </c>
      <c r="K475" s="399" t="s">
        <v>136</v>
      </c>
      <c r="V475" s="1600"/>
      <c r="W475" s="1601"/>
      <c r="X475" s="1601"/>
      <c r="Y475" s="1601"/>
      <c r="Z475" s="1601"/>
      <c r="AA475" s="1601"/>
      <c r="AB475" s="1601"/>
      <c r="AC475" s="1601"/>
      <c r="AD475" s="1601"/>
      <c r="AE475" s="1601"/>
      <c r="AF475" s="1602"/>
    </row>
    <row r="476" spans="1:32" s="349" customFormat="1" ht="12.75" outlineLevel="1" x14ac:dyDescent="0.2">
      <c r="B476" s="61"/>
      <c r="C476" s="77"/>
      <c r="D476" s="78"/>
      <c r="E476" s="135"/>
      <c r="G476" s="419" t="s">
        <v>858</v>
      </c>
      <c r="J476" s="395"/>
      <c r="K476" s="399" t="s">
        <v>136</v>
      </c>
      <c r="V476" s="2356"/>
      <c r="W476" s="2356"/>
      <c r="X476" s="2356"/>
      <c r="Y476" s="2356"/>
      <c r="Z476" s="2356"/>
      <c r="AA476" s="2356"/>
      <c r="AB476" s="2356"/>
      <c r="AC476" s="2356"/>
      <c r="AD476" s="2356"/>
      <c r="AE476" s="2356"/>
      <c r="AF476" s="2356"/>
    </row>
    <row r="477" spans="1:32" s="349" customFormat="1" ht="12.75" outlineLevel="1" x14ac:dyDescent="0.2">
      <c r="B477" s="61"/>
      <c r="C477" s="77"/>
      <c r="D477" s="78"/>
      <c r="E477" s="135"/>
      <c r="G477" s="349" t="s">
        <v>366</v>
      </c>
      <c r="J477" s="531">
        <f>SUM(J475:J476)</f>
        <v>900</v>
      </c>
      <c r="K477" s="399" t="s">
        <v>136</v>
      </c>
      <c r="V477" s="2356"/>
      <c r="W477" s="2356"/>
      <c r="X477" s="2356"/>
      <c r="Y477" s="2356"/>
      <c r="Z477" s="2356"/>
      <c r="AA477" s="2356"/>
      <c r="AB477" s="2356"/>
      <c r="AC477" s="2356"/>
      <c r="AD477" s="2356"/>
      <c r="AE477" s="2356"/>
      <c r="AF477" s="2356"/>
    </row>
    <row r="478" spans="1:32" s="2357" customFormat="1" x14ac:dyDescent="0.25">
      <c r="B478" s="61"/>
      <c r="C478" s="77"/>
      <c r="D478" s="78"/>
      <c r="E478" s="135"/>
      <c r="N478" s="349"/>
      <c r="O478" s="349"/>
      <c r="P478" s="349"/>
      <c r="Q478" s="349"/>
      <c r="R478" s="349"/>
      <c r="S478" s="349"/>
      <c r="T478" s="349"/>
      <c r="U478" s="349"/>
      <c r="V478" s="349"/>
      <c r="W478" s="349"/>
      <c r="X478" s="349"/>
      <c r="Y478" s="349"/>
      <c r="Z478" s="349"/>
      <c r="AA478" s="349"/>
      <c r="AB478" s="349"/>
      <c r="AC478" s="349"/>
      <c r="AD478" s="349"/>
      <c r="AE478" s="349"/>
      <c r="AF478" s="349"/>
    </row>
    <row r="479" spans="1:32" s="433" customFormat="1" ht="12.75" x14ac:dyDescent="0.2">
      <c r="A479" s="852" t="s">
        <v>1583</v>
      </c>
      <c r="B479" s="126"/>
      <c r="C479" s="127"/>
      <c r="D479" s="128"/>
      <c r="E479" s="129" t="s">
        <v>2</v>
      </c>
      <c r="F479" s="130"/>
      <c r="G479" s="121">
        <f>G469+1</f>
        <v>2030</v>
      </c>
      <c r="H479" s="131">
        <f>ROW(J483)-ROW()</f>
        <v>4</v>
      </c>
      <c r="W479" s="533"/>
      <c r="X479" s="533"/>
      <c r="Y479" s="533"/>
      <c r="Z479" s="533"/>
      <c r="AA479" s="533"/>
      <c r="AB479" s="533"/>
      <c r="AC479" s="533"/>
      <c r="AD479" s="533"/>
      <c r="AE479" s="533"/>
      <c r="AF479" s="533"/>
    </row>
    <row r="480" spans="1:32" s="349" customFormat="1" ht="12.75" outlineLevel="1" x14ac:dyDescent="0.2">
      <c r="B480" s="61"/>
      <c r="C480" s="77"/>
      <c r="D480" s="78"/>
      <c r="E480" s="135"/>
      <c r="J480" s="399"/>
      <c r="K480" s="399"/>
    </row>
    <row r="481" spans="1:32" s="349" customFormat="1" ht="13.5" outlineLevel="1" thickBot="1" x14ac:dyDescent="0.25">
      <c r="B481" s="61"/>
      <c r="C481" s="77"/>
      <c r="D481" s="78"/>
      <c r="E481" s="135"/>
      <c r="G481" s="85" t="s">
        <v>0</v>
      </c>
      <c r="H481" s="122">
        <f>$G479</f>
        <v>2030</v>
      </c>
      <c r="I481" s="1119" t="s">
        <v>1276</v>
      </c>
      <c r="J481" s="399"/>
      <c r="K481" s="399"/>
      <c r="S481" s="372" t="s">
        <v>243</v>
      </c>
      <c r="V481" s="74" t="s">
        <v>29</v>
      </c>
      <c r="W481" s="419"/>
      <c r="X481" s="419"/>
      <c r="Y481" s="419"/>
      <c r="Z481" s="419"/>
      <c r="AA481" s="419"/>
      <c r="AB481" s="419"/>
      <c r="AC481" s="419"/>
      <c r="AD481" s="419"/>
      <c r="AE481" s="419"/>
      <c r="AF481" s="419"/>
    </row>
    <row r="482" spans="1:32" s="349" customFormat="1" ht="15" customHeight="1" outlineLevel="1" x14ac:dyDescent="0.2">
      <c r="B482" s="61"/>
      <c r="C482" s="77"/>
      <c r="D482" s="78"/>
      <c r="E482" s="135"/>
      <c r="J482" s="399"/>
      <c r="K482" s="399"/>
      <c r="S482" s="528"/>
      <c r="T482" s="349" t="s">
        <v>136</v>
      </c>
      <c r="V482" s="553" t="s">
        <v>2526</v>
      </c>
      <c r="W482" s="2361"/>
      <c r="X482" s="2361"/>
      <c r="Y482" s="2361"/>
      <c r="Z482" s="2361"/>
      <c r="AA482" s="2361"/>
      <c r="AB482" s="2361"/>
      <c r="AC482" s="2361"/>
      <c r="AD482" s="2361"/>
      <c r="AE482" s="2361"/>
      <c r="AF482" s="2362"/>
    </row>
    <row r="483" spans="1:32" s="349" customFormat="1" ht="12.75" outlineLevel="1" x14ac:dyDescent="0.2">
      <c r="B483" s="61"/>
      <c r="C483" s="77"/>
      <c r="D483" s="78"/>
      <c r="E483" s="135"/>
      <c r="G483" s="349" t="s">
        <v>343</v>
      </c>
      <c r="J483" s="531">
        <f>$J473</f>
        <v>2123</v>
      </c>
      <c r="K483" s="349" t="s">
        <v>136</v>
      </c>
      <c r="V483" s="554" t="s">
        <v>2664</v>
      </c>
      <c r="W483" s="2359"/>
      <c r="X483" s="2359"/>
      <c r="Y483" s="2359"/>
      <c r="Z483" s="2359"/>
      <c r="AA483" s="2359"/>
      <c r="AB483" s="2359"/>
      <c r="AC483" s="2359"/>
      <c r="AD483" s="2359"/>
      <c r="AE483" s="2359"/>
      <c r="AF483" s="2360"/>
    </row>
    <row r="484" spans="1:32" s="349" customFormat="1" ht="12.75" outlineLevel="1" x14ac:dyDescent="0.2">
      <c r="B484" s="61"/>
      <c r="C484" s="77"/>
      <c r="D484" s="78"/>
      <c r="E484" s="135"/>
      <c r="G484" s="135"/>
      <c r="H484" s="135"/>
      <c r="J484" s="135"/>
      <c r="K484" s="135"/>
      <c r="V484" s="2358"/>
      <c r="W484" s="2359"/>
      <c r="X484" s="2359"/>
      <c r="Y484" s="2359"/>
      <c r="Z484" s="2359"/>
      <c r="AA484" s="2359"/>
      <c r="AB484" s="2359"/>
      <c r="AC484" s="2359"/>
      <c r="AD484" s="2359"/>
      <c r="AE484" s="2359"/>
      <c r="AF484" s="2360"/>
    </row>
    <row r="485" spans="1:32" s="349" customFormat="1" ht="13.5" outlineLevel="1" thickBot="1" x14ac:dyDescent="0.25">
      <c r="B485" s="61"/>
      <c r="C485" s="77"/>
      <c r="D485" s="78"/>
      <c r="E485" s="135"/>
      <c r="G485" s="349" t="s">
        <v>148</v>
      </c>
      <c r="H485" s="420"/>
      <c r="J485" s="531">
        <f>J477</f>
        <v>900</v>
      </c>
      <c r="K485" s="399" t="s">
        <v>136</v>
      </c>
      <c r="V485" s="1600"/>
      <c r="W485" s="1601"/>
      <c r="X485" s="1601"/>
      <c r="Y485" s="1601"/>
      <c r="Z485" s="1601"/>
      <c r="AA485" s="1601"/>
      <c r="AB485" s="1601"/>
      <c r="AC485" s="1601"/>
      <c r="AD485" s="1601"/>
      <c r="AE485" s="1601"/>
      <c r="AF485" s="1602"/>
    </row>
    <row r="486" spans="1:32" s="349" customFormat="1" ht="12.75" outlineLevel="1" x14ac:dyDescent="0.2">
      <c r="B486" s="61"/>
      <c r="C486" s="77"/>
      <c r="D486" s="78"/>
      <c r="E486" s="135"/>
      <c r="G486" s="419" t="s">
        <v>858</v>
      </c>
      <c r="J486" s="395"/>
      <c r="K486" s="399" t="s">
        <v>136</v>
      </c>
      <c r="V486" s="2356"/>
      <c r="W486" s="2356"/>
      <c r="X486" s="2356"/>
      <c r="Y486" s="2356"/>
      <c r="Z486" s="2356"/>
      <c r="AA486" s="2356"/>
      <c r="AB486" s="2356"/>
      <c r="AC486" s="2356"/>
      <c r="AD486" s="2356"/>
      <c r="AE486" s="2356"/>
      <c r="AF486" s="2356"/>
    </row>
    <row r="487" spans="1:32" s="349" customFormat="1" ht="12.75" outlineLevel="1" x14ac:dyDescent="0.2">
      <c r="B487" s="61"/>
      <c r="C487" s="77"/>
      <c r="D487" s="78"/>
      <c r="E487" s="135"/>
      <c r="G487" s="349" t="s">
        <v>366</v>
      </c>
      <c r="J487" s="531">
        <f>SUM(J485:J486)</f>
        <v>900</v>
      </c>
      <c r="K487" s="399" t="s">
        <v>136</v>
      </c>
      <c r="V487" s="2356"/>
      <c r="W487" s="2356"/>
      <c r="X487" s="2356"/>
      <c r="Y487" s="2356"/>
      <c r="Z487" s="2356"/>
      <c r="AA487" s="2356"/>
      <c r="AB487" s="2356"/>
      <c r="AC487" s="2356"/>
      <c r="AD487" s="2356"/>
      <c r="AE487" s="2356"/>
      <c r="AF487" s="2356"/>
    </row>
    <row r="489" spans="1:32" s="433" customFormat="1" ht="12.75" x14ac:dyDescent="0.2">
      <c r="A489" s="852" t="s">
        <v>1583</v>
      </c>
      <c r="B489" s="126"/>
      <c r="C489" s="127"/>
      <c r="D489" s="128"/>
      <c r="E489" s="129" t="s">
        <v>2</v>
      </c>
      <c r="F489" s="130"/>
      <c r="G489" s="121">
        <f>G479+1</f>
        <v>2031</v>
      </c>
      <c r="H489" s="131">
        <f>ROW(J493)-ROW()</f>
        <v>4</v>
      </c>
      <c r="W489" s="533"/>
      <c r="X489" s="533"/>
      <c r="Y489" s="533"/>
      <c r="Z489" s="533"/>
      <c r="AA489" s="533"/>
      <c r="AB489" s="533"/>
      <c r="AC489" s="533"/>
      <c r="AD489" s="533"/>
      <c r="AE489" s="533"/>
      <c r="AF489" s="533"/>
    </row>
    <row r="490" spans="1:32" s="349" customFormat="1" ht="12.75" outlineLevel="1" x14ac:dyDescent="0.2">
      <c r="B490" s="61"/>
      <c r="C490" s="77"/>
      <c r="D490" s="78"/>
      <c r="E490" s="135"/>
      <c r="J490" s="399"/>
      <c r="K490" s="399"/>
    </row>
    <row r="491" spans="1:32" s="349" customFormat="1" ht="13.5" outlineLevel="1" thickBot="1" x14ac:dyDescent="0.25">
      <c r="B491" s="61"/>
      <c r="C491" s="77"/>
      <c r="D491" s="78"/>
      <c r="E491" s="135"/>
      <c r="G491" s="85" t="s">
        <v>0</v>
      </c>
      <c r="H491" s="122">
        <f>$G489</f>
        <v>2031</v>
      </c>
      <c r="I491" s="1119" t="s">
        <v>1276</v>
      </c>
      <c r="J491" s="399"/>
      <c r="K491" s="399"/>
      <c r="S491" s="372" t="s">
        <v>243</v>
      </c>
      <c r="V491" s="74" t="s">
        <v>29</v>
      </c>
      <c r="W491" s="419"/>
      <c r="X491" s="419"/>
      <c r="Y491" s="419"/>
      <c r="Z491" s="419"/>
      <c r="AA491" s="419"/>
      <c r="AB491" s="419"/>
      <c r="AC491" s="419"/>
      <c r="AD491" s="419"/>
      <c r="AE491" s="419"/>
      <c r="AF491" s="419"/>
    </row>
    <row r="492" spans="1:32" s="349" customFormat="1" ht="15" customHeight="1" outlineLevel="1" x14ac:dyDescent="0.2">
      <c r="B492" s="61"/>
      <c r="C492" s="77"/>
      <c r="D492" s="78"/>
      <c r="E492" s="135"/>
      <c r="J492" s="399"/>
      <c r="K492" s="399"/>
      <c r="S492" s="528"/>
      <c r="T492" s="349" t="s">
        <v>136</v>
      </c>
      <c r="V492" s="553" t="s">
        <v>2526</v>
      </c>
      <c r="W492" s="2361"/>
      <c r="X492" s="2361"/>
      <c r="Y492" s="2361"/>
      <c r="Z492" s="2361"/>
      <c r="AA492" s="2361"/>
      <c r="AB492" s="2361"/>
      <c r="AC492" s="2361"/>
      <c r="AD492" s="2361"/>
      <c r="AE492" s="2361"/>
      <c r="AF492" s="2362"/>
    </row>
    <row r="493" spans="1:32" s="349" customFormat="1" ht="12.75" outlineLevel="1" x14ac:dyDescent="0.2">
      <c r="B493" s="61"/>
      <c r="C493" s="77"/>
      <c r="D493" s="78"/>
      <c r="E493" s="135"/>
      <c r="G493" s="349" t="s">
        <v>343</v>
      </c>
      <c r="J493" s="531">
        <f>$J483</f>
        <v>2123</v>
      </c>
      <c r="K493" s="349" t="s">
        <v>136</v>
      </c>
      <c r="V493" s="554" t="s">
        <v>2664</v>
      </c>
      <c r="W493" s="2359"/>
      <c r="X493" s="2359"/>
      <c r="Y493" s="2359"/>
      <c r="Z493" s="2359"/>
      <c r="AA493" s="2359"/>
      <c r="AB493" s="2359"/>
      <c r="AC493" s="2359"/>
      <c r="AD493" s="2359"/>
      <c r="AE493" s="2359"/>
      <c r="AF493" s="2360"/>
    </row>
    <row r="494" spans="1:32" s="349" customFormat="1" ht="12.75" outlineLevel="1" x14ac:dyDescent="0.2">
      <c r="B494" s="61"/>
      <c r="C494" s="77"/>
      <c r="D494" s="78"/>
      <c r="E494" s="135"/>
      <c r="G494" s="135"/>
      <c r="H494" s="135"/>
      <c r="J494" s="135"/>
      <c r="K494" s="135"/>
      <c r="V494" s="2358"/>
      <c r="W494" s="2359"/>
      <c r="X494" s="2359"/>
      <c r="Y494" s="2359"/>
      <c r="Z494" s="2359"/>
      <c r="AA494" s="2359"/>
      <c r="AB494" s="2359"/>
      <c r="AC494" s="2359"/>
      <c r="AD494" s="2359"/>
      <c r="AE494" s="2359"/>
      <c r="AF494" s="2360"/>
    </row>
    <row r="495" spans="1:32" s="349" customFormat="1" ht="13.5" outlineLevel="1" thickBot="1" x14ac:dyDescent="0.25">
      <c r="B495" s="61"/>
      <c r="C495" s="77"/>
      <c r="D495" s="78"/>
      <c r="E495" s="135"/>
      <c r="G495" s="349" t="s">
        <v>148</v>
      </c>
      <c r="H495" s="420"/>
      <c r="J495" s="531">
        <f>J487</f>
        <v>900</v>
      </c>
      <c r="K495" s="399" t="s">
        <v>136</v>
      </c>
      <c r="V495" s="1600"/>
      <c r="W495" s="1601"/>
      <c r="X495" s="1601"/>
      <c r="Y495" s="1601"/>
      <c r="Z495" s="1601"/>
      <c r="AA495" s="1601"/>
      <c r="AB495" s="1601"/>
      <c r="AC495" s="1601"/>
      <c r="AD495" s="1601"/>
      <c r="AE495" s="1601"/>
      <c r="AF495" s="1602"/>
    </row>
    <row r="496" spans="1:32" s="349" customFormat="1" ht="12.75" outlineLevel="1" x14ac:dyDescent="0.2">
      <c r="B496" s="61"/>
      <c r="C496" s="77"/>
      <c r="D496" s="78"/>
      <c r="E496" s="135"/>
      <c r="G496" s="419" t="s">
        <v>858</v>
      </c>
      <c r="J496" s="395">
        <v>0</v>
      </c>
      <c r="K496" s="399" t="s">
        <v>136</v>
      </c>
      <c r="V496" s="2356"/>
      <c r="W496" s="2356"/>
      <c r="X496" s="2356"/>
      <c r="Y496" s="2356"/>
      <c r="Z496" s="2356"/>
      <c r="AA496" s="2356"/>
      <c r="AB496" s="2356"/>
      <c r="AC496" s="2356"/>
      <c r="AD496" s="2356"/>
      <c r="AE496" s="2356"/>
      <c r="AF496" s="2356"/>
    </row>
    <row r="497" spans="1:32" s="349" customFormat="1" ht="12.75" outlineLevel="1" x14ac:dyDescent="0.2">
      <c r="B497" s="61"/>
      <c r="C497" s="77"/>
      <c r="D497" s="78"/>
      <c r="E497" s="135"/>
      <c r="G497" s="349" t="s">
        <v>366</v>
      </c>
      <c r="J497" s="531">
        <f>SUM(J495:J496)</f>
        <v>900</v>
      </c>
      <c r="K497" s="399" t="s">
        <v>136</v>
      </c>
      <c r="V497" s="2356"/>
      <c r="W497" s="2356"/>
      <c r="X497" s="2356"/>
      <c r="Y497" s="2356"/>
      <c r="Z497" s="2356"/>
      <c r="AA497" s="2356"/>
      <c r="AB497" s="2356"/>
      <c r="AC497" s="2356"/>
      <c r="AD497" s="2356"/>
      <c r="AE497" s="2356"/>
      <c r="AF497" s="2356"/>
    </row>
    <row r="499" spans="1:32" s="433" customFormat="1" ht="12.75" x14ac:dyDescent="0.2">
      <c r="A499" s="852" t="s">
        <v>1583</v>
      </c>
      <c r="B499" s="126"/>
      <c r="C499" s="127"/>
      <c r="D499" s="128"/>
      <c r="E499" s="129" t="s">
        <v>2</v>
      </c>
      <c r="F499" s="130"/>
      <c r="G499" s="121">
        <f>G489+1</f>
        <v>2032</v>
      </c>
      <c r="H499" s="131">
        <f>ROW(J503)-ROW()</f>
        <v>4</v>
      </c>
      <c r="W499" s="533"/>
      <c r="X499" s="533"/>
      <c r="Y499" s="533"/>
      <c r="Z499" s="533"/>
      <c r="AA499" s="533"/>
      <c r="AB499" s="533"/>
      <c r="AC499" s="533"/>
      <c r="AD499" s="533"/>
      <c r="AE499" s="533"/>
      <c r="AF499" s="533"/>
    </row>
    <row r="500" spans="1:32" s="349" customFormat="1" ht="12.75" outlineLevel="1" x14ac:dyDescent="0.2">
      <c r="B500" s="61"/>
      <c r="C500" s="77"/>
      <c r="D500" s="78"/>
      <c r="E500" s="135"/>
      <c r="J500" s="399"/>
      <c r="K500" s="399"/>
    </row>
    <row r="501" spans="1:32" s="349" customFormat="1" ht="13.5" outlineLevel="1" thickBot="1" x14ac:dyDescent="0.25">
      <c r="B501" s="61"/>
      <c r="C501" s="77"/>
      <c r="D501" s="78"/>
      <c r="E501" s="135"/>
      <c r="G501" s="85" t="s">
        <v>0</v>
      </c>
      <c r="H501" s="122">
        <f>$G499</f>
        <v>2032</v>
      </c>
      <c r="I501" s="1119" t="s">
        <v>1276</v>
      </c>
      <c r="J501" s="399"/>
      <c r="K501" s="399"/>
      <c r="S501" s="372" t="s">
        <v>243</v>
      </c>
      <c r="V501" s="74" t="s">
        <v>29</v>
      </c>
      <c r="W501" s="419"/>
      <c r="X501" s="419"/>
      <c r="Y501" s="419"/>
      <c r="Z501" s="419"/>
      <c r="AA501" s="419"/>
      <c r="AB501" s="419"/>
      <c r="AC501" s="419"/>
      <c r="AD501" s="419"/>
      <c r="AE501" s="419"/>
      <c r="AF501" s="419"/>
    </row>
    <row r="502" spans="1:32" s="349" customFormat="1" ht="15" customHeight="1" outlineLevel="1" x14ac:dyDescent="0.2">
      <c r="B502" s="61"/>
      <c r="C502" s="77"/>
      <c r="D502" s="78"/>
      <c r="E502" s="135"/>
      <c r="J502" s="399"/>
      <c r="K502" s="399"/>
      <c r="S502" s="528"/>
      <c r="T502" s="349" t="s">
        <v>136</v>
      </c>
      <c r="V502" s="553" t="s">
        <v>2526</v>
      </c>
      <c r="W502" s="2361"/>
      <c r="X502" s="2361"/>
      <c r="Y502" s="2361"/>
      <c r="Z502" s="2361"/>
      <c r="AA502" s="2361"/>
      <c r="AB502" s="2361"/>
      <c r="AC502" s="2361"/>
      <c r="AD502" s="2361"/>
      <c r="AE502" s="2361"/>
      <c r="AF502" s="2362"/>
    </row>
    <row r="503" spans="1:32" s="349" customFormat="1" ht="12.75" outlineLevel="1" x14ac:dyDescent="0.2">
      <c r="B503" s="61"/>
      <c r="C503" s="77"/>
      <c r="D503" s="78"/>
      <c r="E503" s="135"/>
      <c r="G503" s="349" t="s">
        <v>343</v>
      </c>
      <c r="J503" s="531">
        <f>$J493</f>
        <v>2123</v>
      </c>
      <c r="K503" s="349" t="s">
        <v>136</v>
      </c>
      <c r="V503" s="554" t="s">
        <v>2664</v>
      </c>
      <c r="W503" s="2359"/>
      <c r="X503" s="2359"/>
      <c r="Y503" s="2359"/>
      <c r="Z503" s="2359"/>
      <c r="AA503" s="2359"/>
      <c r="AB503" s="2359"/>
      <c r="AC503" s="2359"/>
      <c r="AD503" s="2359"/>
      <c r="AE503" s="2359"/>
      <c r="AF503" s="2360"/>
    </row>
    <row r="504" spans="1:32" s="349" customFormat="1" ht="12.75" outlineLevel="1" x14ac:dyDescent="0.2">
      <c r="B504" s="61"/>
      <c r="C504" s="77"/>
      <c r="D504" s="78"/>
      <c r="E504" s="135"/>
      <c r="G504" s="135"/>
      <c r="H504" s="135"/>
      <c r="J504" s="135"/>
      <c r="K504" s="135"/>
      <c r="V504" s="2358"/>
      <c r="W504" s="2359"/>
      <c r="X504" s="2359"/>
      <c r="Y504" s="2359"/>
      <c r="Z504" s="2359"/>
      <c r="AA504" s="2359"/>
      <c r="AB504" s="2359"/>
      <c r="AC504" s="2359"/>
      <c r="AD504" s="2359"/>
      <c r="AE504" s="2359"/>
      <c r="AF504" s="2360"/>
    </row>
    <row r="505" spans="1:32" s="349" customFormat="1" ht="13.5" outlineLevel="1" thickBot="1" x14ac:dyDescent="0.25">
      <c r="B505" s="61"/>
      <c r="C505" s="77"/>
      <c r="D505" s="78"/>
      <c r="E505" s="135"/>
      <c r="G505" s="349" t="s">
        <v>148</v>
      </c>
      <c r="H505" s="420"/>
      <c r="J505" s="531">
        <f>J497</f>
        <v>900</v>
      </c>
      <c r="K505" s="399" t="s">
        <v>136</v>
      </c>
      <c r="V505" s="1600"/>
      <c r="W505" s="1601"/>
      <c r="X505" s="1601"/>
      <c r="Y505" s="1601"/>
      <c r="Z505" s="1601"/>
      <c r="AA505" s="1601"/>
      <c r="AB505" s="1601"/>
      <c r="AC505" s="1601"/>
      <c r="AD505" s="1601"/>
      <c r="AE505" s="1601"/>
      <c r="AF505" s="1602"/>
    </row>
    <row r="506" spans="1:32" s="349" customFormat="1" ht="12.75" outlineLevel="1" x14ac:dyDescent="0.2">
      <c r="B506" s="61"/>
      <c r="C506" s="77"/>
      <c r="D506" s="78"/>
      <c r="E506" s="135"/>
      <c r="G506" s="419" t="s">
        <v>858</v>
      </c>
      <c r="J506" s="395">
        <v>0</v>
      </c>
      <c r="K506" s="399" t="s">
        <v>136</v>
      </c>
      <c r="V506" s="2356"/>
      <c r="W506" s="2356"/>
      <c r="X506" s="2356"/>
      <c r="Y506" s="2356"/>
      <c r="Z506" s="2356"/>
      <c r="AA506" s="2356"/>
      <c r="AB506" s="2356"/>
      <c r="AC506" s="2356"/>
      <c r="AD506" s="2356"/>
      <c r="AE506" s="2356"/>
      <c r="AF506" s="2356"/>
    </row>
    <row r="507" spans="1:32" s="349" customFormat="1" ht="12.75" outlineLevel="1" x14ac:dyDescent="0.2">
      <c r="B507" s="61"/>
      <c r="C507" s="77"/>
      <c r="D507" s="78"/>
      <c r="E507" s="135"/>
      <c r="G507" s="349" t="s">
        <v>366</v>
      </c>
      <c r="J507" s="531">
        <f>SUM(J505:J506)</f>
        <v>900</v>
      </c>
      <c r="K507" s="399" t="s">
        <v>136</v>
      </c>
      <c r="V507" s="2356"/>
      <c r="W507" s="2356"/>
      <c r="X507" s="2356"/>
      <c r="Y507" s="2356"/>
      <c r="Z507" s="2356"/>
      <c r="AA507" s="2356"/>
      <c r="AB507" s="2356"/>
      <c r="AC507" s="2356"/>
      <c r="AD507" s="2356"/>
      <c r="AE507" s="2356"/>
      <c r="AF507" s="2356"/>
    </row>
    <row r="509" spans="1:32" s="433" customFormat="1" ht="12.75" x14ac:dyDescent="0.2">
      <c r="A509" s="852" t="s">
        <v>1583</v>
      </c>
      <c r="B509" s="126"/>
      <c r="C509" s="127"/>
      <c r="D509" s="128"/>
      <c r="E509" s="129" t="s">
        <v>2</v>
      </c>
      <c r="F509" s="130"/>
      <c r="G509" s="121">
        <f>G499+1</f>
        <v>2033</v>
      </c>
      <c r="H509" s="131">
        <f>ROW(J513)-ROW()</f>
        <v>4</v>
      </c>
      <c r="W509" s="533"/>
      <c r="X509" s="533"/>
      <c r="Y509" s="533"/>
      <c r="Z509" s="533"/>
      <c r="AA509" s="533"/>
      <c r="AB509" s="533"/>
      <c r="AC509" s="533"/>
      <c r="AD509" s="533"/>
      <c r="AE509" s="533"/>
      <c r="AF509" s="533"/>
    </row>
    <row r="510" spans="1:32" s="349" customFormat="1" ht="12.75" outlineLevel="1" x14ac:dyDescent="0.2">
      <c r="B510" s="61"/>
      <c r="C510" s="77"/>
      <c r="D510" s="78"/>
      <c r="E510" s="135"/>
      <c r="J510" s="399"/>
      <c r="K510" s="399"/>
    </row>
    <row r="511" spans="1:32" s="349" customFormat="1" ht="13.5" outlineLevel="1" thickBot="1" x14ac:dyDescent="0.25">
      <c r="B511" s="61"/>
      <c r="C511" s="77"/>
      <c r="D511" s="78"/>
      <c r="E511" s="135"/>
      <c r="G511" s="85" t="s">
        <v>0</v>
      </c>
      <c r="H511" s="122">
        <f>$G509</f>
        <v>2033</v>
      </c>
      <c r="I511" s="1119" t="s">
        <v>1276</v>
      </c>
      <c r="J511" s="399"/>
      <c r="K511" s="399"/>
      <c r="S511" s="372" t="s">
        <v>243</v>
      </c>
      <c r="V511" s="74" t="s">
        <v>29</v>
      </c>
      <c r="W511" s="419"/>
      <c r="X511" s="419"/>
      <c r="Y511" s="419"/>
      <c r="Z511" s="419"/>
      <c r="AA511" s="419"/>
      <c r="AB511" s="419"/>
      <c r="AC511" s="419"/>
      <c r="AD511" s="419"/>
      <c r="AE511" s="419"/>
      <c r="AF511" s="419"/>
    </row>
    <row r="512" spans="1:32" s="349" customFormat="1" ht="15" customHeight="1" outlineLevel="1" x14ac:dyDescent="0.2">
      <c r="B512" s="61"/>
      <c r="C512" s="77"/>
      <c r="D512" s="78"/>
      <c r="E512" s="135"/>
      <c r="J512" s="399"/>
      <c r="K512" s="399"/>
      <c r="S512" s="528"/>
      <c r="T512" s="349" t="s">
        <v>136</v>
      </c>
      <c r="V512" s="553" t="s">
        <v>2526</v>
      </c>
      <c r="W512" s="2361"/>
      <c r="X512" s="2361"/>
      <c r="Y512" s="2361"/>
      <c r="Z512" s="2361"/>
      <c r="AA512" s="2361"/>
      <c r="AB512" s="2361"/>
      <c r="AC512" s="2361"/>
      <c r="AD512" s="2361"/>
      <c r="AE512" s="2361"/>
      <c r="AF512" s="2362"/>
    </row>
    <row r="513" spans="1:32" s="349" customFormat="1" ht="12.75" outlineLevel="1" x14ac:dyDescent="0.2">
      <c r="B513" s="61"/>
      <c r="C513" s="77"/>
      <c r="D513" s="78"/>
      <c r="E513" s="135"/>
      <c r="G513" s="349" t="s">
        <v>343</v>
      </c>
      <c r="J513" s="531">
        <f>$J503</f>
        <v>2123</v>
      </c>
      <c r="K513" s="349" t="s">
        <v>136</v>
      </c>
      <c r="V513" s="554" t="s">
        <v>2664</v>
      </c>
      <c r="W513" s="2359"/>
      <c r="X513" s="2359"/>
      <c r="Y513" s="2359"/>
      <c r="Z513" s="2359"/>
      <c r="AA513" s="2359"/>
      <c r="AB513" s="2359"/>
      <c r="AC513" s="2359"/>
      <c r="AD513" s="2359"/>
      <c r="AE513" s="2359"/>
      <c r="AF513" s="2360"/>
    </row>
    <row r="514" spans="1:32" s="349" customFormat="1" ht="12.75" outlineLevel="1" x14ac:dyDescent="0.2">
      <c r="B514" s="61"/>
      <c r="C514" s="77"/>
      <c r="D514" s="78"/>
      <c r="E514" s="135"/>
      <c r="G514" s="135"/>
      <c r="H514" s="135"/>
      <c r="J514" s="135"/>
      <c r="K514" s="135"/>
      <c r="V514" s="2358"/>
      <c r="W514" s="2359"/>
      <c r="X514" s="2359"/>
      <c r="Y514" s="2359"/>
      <c r="Z514" s="2359"/>
      <c r="AA514" s="2359"/>
      <c r="AB514" s="2359"/>
      <c r="AC514" s="2359"/>
      <c r="AD514" s="2359"/>
      <c r="AE514" s="2359"/>
      <c r="AF514" s="2360"/>
    </row>
    <row r="515" spans="1:32" s="349" customFormat="1" ht="13.5" outlineLevel="1" thickBot="1" x14ac:dyDescent="0.25">
      <c r="B515" s="61"/>
      <c r="C515" s="77"/>
      <c r="D515" s="78"/>
      <c r="E515" s="135"/>
      <c r="G515" s="349" t="s">
        <v>148</v>
      </c>
      <c r="H515" s="420"/>
      <c r="J515" s="531">
        <f>J507</f>
        <v>900</v>
      </c>
      <c r="K515" s="399" t="s">
        <v>136</v>
      </c>
      <c r="V515" s="1600"/>
      <c r="W515" s="1601"/>
      <c r="X515" s="1601"/>
      <c r="Y515" s="1601"/>
      <c r="Z515" s="1601"/>
      <c r="AA515" s="1601"/>
      <c r="AB515" s="1601"/>
      <c r="AC515" s="1601"/>
      <c r="AD515" s="1601"/>
      <c r="AE515" s="1601"/>
      <c r="AF515" s="1602"/>
    </row>
    <row r="516" spans="1:32" s="349" customFormat="1" ht="12.75" outlineLevel="1" x14ac:dyDescent="0.2">
      <c r="B516" s="61"/>
      <c r="C516" s="77"/>
      <c r="D516" s="78"/>
      <c r="E516" s="135"/>
      <c r="G516" s="419" t="s">
        <v>858</v>
      </c>
      <c r="J516" s="395">
        <v>0</v>
      </c>
      <c r="K516" s="399" t="s">
        <v>136</v>
      </c>
      <c r="V516" s="2356"/>
      <c r="W516" s="2356"/>
      <c r="X516" s="2356"/>
      <c r="Y516" s="2356"/>
      <c r="Z516" s="2356"/>
      <c r="AA516" s="2356"/>
      <c r="AB516" s="2356"/>
      <c r="AC516" s="2356"/>
      <c r="AD516" s="2356"/>
      <c r="AE516" s="2356"/>
      <c r="AF516" s="2356"/>
    </row>
    <row r="517" spans="1:32" s="349" customFormat="1" ht="12.75" outlineLevel="1" x14ac:dyDescent="0.2">
      <c r="B517" s="61"/>
      <c r="C517" s="77"/>
      <c r="D517" s="78"/>
      <c r="E517" s="135"/>
      <c r="G517" s="349" t="s">
        <v>366</v>
      </c>
      <c r="J517" s="531">
        <f>SUM(J515:J516)</f>
        <v>900</v>
      </c>
      <c r="K517" s="399" t="s">
        <v>136</v>
      </c>
      <c r="V517" s="2356"/>
      <c r="W517" s="2356"/>
      <c r="X517" s="2356"/>
      <c r="Y517" s="2356"/>
      <c r="Z517" s="2356"/>
      <c r="AA517" s="2356"/>
      <c r="AB517" s="2356"/>
      <c r="AC517" s="2356"/>
      <c r="AD517" s="2356"/>
      <c r="AE517" s="2356"/>
      <c r="AF517" s="2356"/>
    </row>
    <row r="519" spans="1:32" s="433" customFormat="1" ht="12.75" x14ac:dyDescent="0.2">
      <c r="A519" s="852" t="s">
        <v>1583</v>
      </c>
      <c r="B519" s="126"/>
      <c r="C519" s="127"/>
      <c r="D519" s="128"/>
      <c r="E519" s="129" t="s">
        <v>2</v>
      </c>
      <c r="F519" s="130"/>
      <c r="G519" s="121">
        <f>G509+1</f>
        <v>2034</v>
      </c>
      <c r="H519" s="131">
        <f>ROW(J523)-ROW()</f>
        <v>4</v>
      </c>
      <c r="W519" s="533"/>
      <c r="X519" s="533"/>
      <c r="Y519" s="533"/>
      <c r="Z519" s="533"/>
      <c r="AA519" s="533"/>
      <c r="AB519" s="533"/>
      <c r="AC519" s="533"/>
      <c r="AD519" s="533"/>
      <c r="AE519" s="533"/>
      <c r="AF519" s="533"/>
    </row>
    <row r="520" spans="1:32" s="349" customFormat="1" ht="12.75" outlineLevel="1" x14ac:dyDescent="0.2">
      <c r="B520" s="61"/>
      <c r="C520" s="77"/>
      <c r="D520" s="78"/>
      <c r="E520" s="135"/>
      <c r="J520" s="399"/>
      <c r="K520" s="399"/>
    </row>
    <row r="521" spans="1:32" s="349" customFormat="1" ht="13.5" outlineLevel="1" thickBot="1" x14ac:dyDescent="0.25">
      <c r="B521" s="61"/>
      <c r="C521" s="77"/>
      <c r="D521" s="78"/>
      <c r="E521" s="135"/>
      <c r="G521" s="85" t="s">
        <v>0</v>
      </c>
      <c r="H521" s="122">
        <f>$G519</f>
        <v>2034</v>
      </c>
      <c r="I521" s="1119" t="s">
        <v>1276</v>
      </c>
      <c r="J521" s="399"/>
      <c r="K521" s="399"/>
      <c r="S521" s="372" t="s">
        <v>243</v>
      </c>
      <c r="V521" s="74" t="s">
        <v>29</v>
      </c>
      <c r="W521" s="419"/>
      <c r="X521" s="419"/>
      <c r="Y521" s="419"/>
      <c r="Z521" s="419"/>
      <c r="AA521" s="419"/>
      <c r="AB521" s="419"/>
      <c r="AC521" s="419"/>
      <c r="AD521" s="419"/>
      <c r="AE521" s="419"/>
      <c r="AF521" s="419"/>
    </row>
    <row r="522" spans="1:32" s="349" customFormat="1" ht="15" customHeight="1" outlineLevel="1" x14ac:dyDescent="0.2">
      <c r="B522" s="61"/>
      <c r="C522" s="77"/>
      <c r="D522" s="78"/>
      <c r="E522" s="135"/>
      <c r="J522" s="399"/>
      <c r="K522" s="399"/>
      <c r="S522" s="528"/>
      <c r="T522" s="349" t="s">
        <v>136</v>
      </c>
      <c r="V522" s="553" t="s">
        <v>2526</v>
      </c>
      <c r="W522" s="2361"/>
      <c r="X522" s="2361"/>
      <c r="Y522" s="2361"/>
      <c r="Z522" s="2361"/>
      <c r="AA522" s="2361"/>
      <c r="AB522" s="2361"/>
      <c r="AC522" s="2361"/>
      <c r="AD522" s="2361"/>
      <c r="AE522" s="2361"/>
      <c r="AF522" s="2362"/>
    </row>
    <row r="523" spans="1:32" s="349" customFormat="1" ht="12.75" outlineLevel="1" x14ac:dyDescent="0.2">
      <c r="B523" s="61"/>
      <c r="C523" s="77"/>
      <c r="D523" s="78"/>
      <c r="E523" s="135"/>
      <c r="G523" s="349" t="s">
        <v>343</v>
      </c>
      <c r="J523" s="531">
        <f>$J513</f>
        <v>2123</v>
      </c>
      <c r="K523" s="349" t="s">
        <v>136</v>
      </c>
      <c r="V523" s="554" t="s">
        <v>2664</v>
      </c>
      <c r="W523" s="2359"/>
      <c r="X523" s="2359"/>
      <c r="Y523" s="2359"/>
      <c r="Z523" s="2359"/>
      <c r="AA523" s="2359"/>
      <c r="AB523" s="2359"/>
      <c r="AC523" s="2359"/>
      <c r="AD523" s="2359"/>
      <c r="AE523" s="2359"/>
      <c r="AF523" s="2360"/>
    </row>
    <row r="524" spans="1:32" s="349" customFormat="1" ht="12.75" outlineLevel="1" x14ac:dyDescent="0.2">
      <c r="B524" s="61"/>
      <c r="C524" s="77"/>
      <c r="D524" s="78"/>
      <c r="E524" s="135"/>
      <c r="G524" s="135"/>
      <c r="H524" s="135"/>
      <c r="J524" s="135"/>
      <c r="K524" s="135"/>
      <c r="V524" s="2358"/>
      <c r="W524" s="2359"/>
      <c r="X524" s="2359"/>
      <c r="Y524" s="2359"/>
      <c r="Z524" s="2359"/>
      <c r="AA524" s="2359"/>
      <c r="AB524" s="2359"/>
      <c r="AC524" s="2359"/>
      <c r="AD524" s="2359"/>
      <c r="AE524" s="2359"/>
      <c r="AF524" s="2360"/>
    </row>
    <row r="525" spans="1:32" s="349" customFormat="1" ht="13.5" outlineLevel="1" thickBot="1" x14ac:dyDescent="0.25">
      <c r="B525" s="61"/>
      <c r="C525" s="77"/>
      <c r="D525" s="78"/>
      <c r="E525" s="135"/>
      <c r="G525" s="349" t="s">
        <v>148</v>
      </c>
      <c r="H525" s="420"/>
      <c r="J525" s="531">
        <f>J517</f>
        <v>900</v>
      </c>
      <c r="K525" s="399" t="s">
        <v>136</v>
      </c>
      <c r="V525" s="1600"/>
      <c r="W525" s="1601"/>
      <c r="X525" s="1601"/>
      <c r="Y525" s="1601"/>
      <c r="Z525" s="1601"/>
      <c r="AA525" s="1601"/>
      <c r="AB525" s="1601"/>
      <c r="AC525" s="1601"/>
      <c r="AD525" s="1601"/>
      <c r="AE525" s="1601"/>
      <c r="AF525" s="1602"/>
    </row>
    <row r="526" spans="1:32" s="349" customFormat="1" ht="12.75" outlineLevel="1" x14ac:dyDescent="0.2">
      <c r="B526" s="61"/>
      <c r="C526" s="77"/>
      <c r="D526" s="78"/>
      <c r="E526" s="135"/>
      <c r="G526" s="419" t="s">
        <v>858</v>
      </c>
      <c r="J526" s="395">
        <v>0</v>
      </c>
      <c r="K526" s="399" t="s">
        <v>136</v>
      </c>
      <c r="V526" s="2356"/>
      <c r="W526" s="2356"/>
      <c r="X526" s="2356"/>
      <c r="Y526" s="2356"/>
      <c r="Z526" s="2356"/>
      <c r="AA526" s="2356"/>
      <c r="AB526" s="2356"/>
      <c r="AC526" s="2356"/>
      <c r="AD526" s="2356"/>
      <c r="AE526" s="2356"/>
      <c r="AF526" s="2356"/>
    </row>
    <row r="527" spans="1:32" s="349" customFormat="1" ht="12.75" outlineLevel="1" x14ac:dyDescent="0.2">
      <c r="B527" s="61"/>
      <c r="C527" s="77"/>
      <c r="D527" s="78"/>
      <c r="E527" s="135"/>
      <c r="G527" s="349" t="s">
        <v>366</v>
      </c>
      <c r="J527" s="531">
        <f>SUM(J525:J526)</f>
        <v>900</v>
      </c>
      <c r="K527" s="399" t="s">
        <v>136</v>
      </c>
      <c r="V527" s="2356"/>
      <c r="W527" s="2356"/>
      <c r="X527" s="2356"/>
      <c r="Y527" s="2356"/>
      <c r="Z527" s="2356"/>
      <c r="AA527" s="2356"/>
      <c r="AB527" s="2356"/>
      <c r="AC527" s="2356"/>
      <c r="AD527" s="2356"/>
      <c r="AE527" s="2356"/>
      <c r="AF527" s="2356"/>
    </row>
    <row r="529" spans="1:32" s="433" customFormat="1" ht="12.75" x14ac:dyDescent="0.2">
      <c r="A529" s="852" t="s">
        <v>1583</v>
      </c>
      <c r="B529" s="126"/>
      <c r="C529" s="127"/>
      <c r="D529" s="128"/>
      <c r="E529" s="129" t="s">
        <v>2</v>
      </c>
      <c r="F529" s="130"/>
      <c r="G529" s="121">
        <f>G519+1</f>
        <v>2035</v>
      </c>
      <c r="H529" s="131">
        <f>ROW(J533)-ROW()</f>
        <v>4</v>
      </c>
      <c r="W529" s="533"/>
      <c r="X529" s="533"/>
      <c r="Y529" s="533"/>
      <c r="Z529" s="533"/>
      <c r="AA529" s="533"/>
      <c r="AB529" s="533"/>
      <c r="AC529" s="533"/>
      <c r="AD529" s="533"/>
      <c r="AE529" s="533"/>
      <c r="AF529" s="533"/>
    </row>
    <row r="530" spans="1:32" s="349" customFormat="1" ht="12.75" outlineLevel="1" x14ac:dyDescent="0.2">
      <c r="B530" s="61"/>
      <c r="C530" s="77"/>
      <c r="D530" s="78"/>
      <c r="E530" s="135"/>
      <c r="J530" s="399"/>
      <c r="K530" s="399"/>
    </row>
    <row r="531" spans="1:32" s="349" customFormat="1" ht="13.5" outlineLevel="1" thickBot="1" x14ac:dyDescent="0.25">
      <c r="B531" s="61"/>
      <c r="C531" s="77"/>
      <c r="D531" s="78"/>
      <c r="E531" s="135"/>
      <c r="G531" s="85" t="s">
        <v>0</v>
      </c>
      <c r="H531" s="122">
        <f>$G529</f>
        <v>2035</v>
      </c>
      <c r="I531" s="1119" t="s">
        <v>1276</v>
      </c>
      <c r="J531" s="399"/>
      <c r="K531" s="399"/>
      <c r="S531" s="372" t="s">
        <v>243</v>
      </c>
      <c r="V531" s="74" t="s">
        <v>29</v>
      </c>
      <c r="W531" s="419"/>
      <c r="X531" s="419"/>
      <c r="Y531" s="419"/>
      <c r="Z531" s="419"/>
      <c r="AA531" s="419"/>
      <c r="AB531" s="419"/>
      <c r="AC531" s="419"/>
      <c r="AD531" s="419"/>
      <c r="AE531" s="419"/>
      <c r="AF531" s="419"/>
    </row>
    <row r="532" spans="1:32" s="349" customFormat="1" ht="15" customHeight="1" outlineLevel="1" x14ac:dyDescent="0.2">
      <c r="B532" s="61"/>
      <c r="C532" s="77"/>
      <c r="D532" s="78"/>
      <c r="E532" s="135"/>
      <c r="J532" s="399"/>
      <c r="K532" s="399"/>
      <c r="S532" s="528"/>
      <c r="T532" s="349" t="s">
        <v>136</v>
      </c>
      <c r="V532" s="553" t="s">
        <v>2526</v>
      </c>
      <c r="W532" s="2361"/>
      <c r="X532" s="2361"/>
      <c r="Y532" s="2361"/>
      <c r="Z532" s="2361"/>
      <c r="AA532" s="2361"/>
      <c r="AB532" s="2361"/>
      <c r="AC532" s="2361"/>
      <c r="AD532" s="2361"/>
      <c r="AE532" s="2361"/>
      <c r="AF532" s="2362"/>
    </row>
    <row r="533" spans="1:32" s="349" customFormat="1" ht="12.75" outlineLevel="1" x14ac:dyDescent="0.2">
      <c r="B533" s="61"/>
      <c r="C533" s="77"/>
      <c r="D533" s="78"/>
      <c r="E533" s="135"/>
      <c r="G533" s="349" t="s">
        <v>343</v>
      </c>
      <c r="J533" s="531">
        <f>$J523</f>
        <v>2123</v>
      </c>
      <c r="K533" s="349" t="s">
        <v>136</v>
      </c>
      <c r="V533" s="554" t="s">
        <v>2664</v>
      </c>
      <c r="W533" s="2359"/>
      <c r="X533" s="2359"/>
      <c r="Y533" s="2359"/>
      <c r="Z533" s="2359"/>
      <c r="AA533" s="2359"/>
      <c r="AB533" s="2359"/>
      <c r="AC533" s="2359"/>
      <c r="AD533" s="2359"/>
      <c r="AE533" s="2359"/>
      <c r="AF533" s="2360"/>
    </row>
    <row r="534" spans="1:32" s="349" customFormat="1" ht="12.75" outlineLevel="1" x14ac:dyDescent="0.2">
      <c r="B534" s="61"/>
      <c r="C534" s="77"/>
      <c r="D534" s="78"/>
      <c r="E534" s="135"/>
      <c r="G534" s="135"/>
      <c r="H534" s="135"/>
      <c r="J534" s="135"/>
      <c r="K534" s="135"/>
      <c r="V534" s="2358"/>
      <c r="W534" s="2359"/>
      <c r="X534" s="2359"/>
      <c r="Y534" s="2359"/>
      <c r="Z534" s="2359"/>
      <c r="AA534" s="2359"/>
      <c r="AB534" s="2359"/>
      <c r="AC534" s="2359"/>
      <c r="AD534" s="2359"/>
      <c r="AE534" s="2359"/>
      <c r="AF534" s="2360"/>
    </row>
    <row r="535" spans="1:32" s="349" customFormat="1" ht="13.5" outlineLevel="1" thickBot="1" x14ac:dyDescent="0.25">
      <c r="B535" s="61"/>
      <c r="C535" s="77"/>
      <c r="D535" s="78"/>
      <c r="E535" s="135"/>
      <c r="G535" s="349" t="s">
        <v>148</v>
      </c>
      <c r="H535" s="420"/>
      <c r="J535" s="531">
        <f>J527</f>
        <v>900</v>
      </c>
      <c r="K535" s="399" t="s">
        <v>136</v>
      </c>
      <c r="V535" s="1600"/>
      <c r="W535" s="1601"/>
      <c r="X535" s="1601"/>
      <c r="Y535" s="1601"/>
      <c r="Z535" s="1601"/>
      <c r="AA535" s="1601"/>
      <c r="AB535" s="1601"/>
      <c r="AC535" s="1601"/>
      <c r="AD535" s="1601"/>
      <c r="AE535" s="1601"/>
      <c r="AF535" s="1602"/>
    </row>
    <row r="536" spans="1:32" s="349" customFormat="1" ht="12.75" outlineLevel="1" x14ac:dyDescent="0.2">
      <c r="B536" s="61"/>
      <c r="C536" s="77"/>
      <c r="D536" s="78"/>
      <c r="E536" s="135"/>
      <c r="G536" s="419" t="s">
        <v>858</v>
      </c>
      <c r="J536" s="395">
        <v>0</v>
      </c>
      <c r="K536" s="399" t="s">
        <v>136</v>
      </c>
      <c r="V536" s="2356"/>
      <c r="W536" s="2356"/>
      <c r="X536" s="2356"/>
      <c r="Y536" s="2356"/>
      <c r="Z536" s="2356"/>
      <c r="AA536" s="2356"/>
      <c r="AB536" s="2356"/>
      <c r="AC536" s="2356"/>
      <c r="AD536" s="2356"/>
      <c r="AE536" s="2356"/>
      <c r="AF536" s="2356"/>
    </row>
    <row r="537" spans="1:32" s="349" customFormat="1" ht="12.75" outlineLevel="1" x14ac:dyDescent="0.2">
      <c r="B537" s="61"/>
      <c r="C537" s="77"/>
      <c r="D537" s="78"/>
      <c r="E537" s="135"/>
      <c r="G537" s="349" t="s">
        <v>366</v>
      </c>
      <c r="J537" s="531">
        <f>SUM(J535:J536)</f>
        <v>900</v>
      </c>
      <c r="K537" s="399" t="s">
        <v>136</v>
      </c>
      <c r="V537" s="2356"/>
      <c r="W537" s="2356"/>
      <c r="X537" s="2356"/>
      <c r="Y537" s="2356"/>
      <c r="Z537" s="2356"/>
      <c r="AA537" s="2356"/>
      <c r="AB537" s="2356"/>
      <c r="AC537" s="2356"/>
      <c r="AD537" s="2356"/>
      <c r="AE537" s="2356"/>
      <c r="AF537" s="2356"/>
    </row>
    <row r="539" spans="1:32" s="433" customFormat="1" ht="12.75" x14ac:dyDescent="0.2">
      <c r="A539" s="852" t="s">
        <v>1583</v>
      </c>
      <c r="B539" s="126"/>
      <c r="C539" s="127"/>
      <c r="D539" s="128"/>
      <c r="E539" s="129" t="s">
        <v>2</v>
      </c>
      <c r="F539" s="130"/>
      <c r="G539" s="121">
        <f>G529+1</f>
        <v>2036</v>
      </c>
      <c r="H539" s="131">
        <f>ROW(J543)-ROW()</f>
        <v>4</v>
      </c>
      <c r="W539" s="533"/>
      <c r="X539" s="533"/>
      <c r="Y539" s="533"/>
      <c r="Z539" s="533"/>
      <c r="AA539" s="533"/>
      <c r="AB539" s="533"/>
      <c r="AC539" s="533"/>
      <c r="AD539" s="533"/>
      <c r="AE539" s="533"/>
      <c r="AF539" s="533"/>
    </row>
    <row r="540" spans="1:32" s="349" customFormat="1" ht="12.75" outlineLevel="1" x14ac:dyDescent="0.2">
      <c r="B540" s="61"/>
      <c r="C540" s="77"/>
      <c r="D540" s="78"/>
      <c r="E540" s="135"/>
      <c r="J540" s="399"/>
      <c r="K540" s="399"/>
    </row>
    <row r="541" spans="1:32" s="349" customFormat="1" ht="13.5" outlineLevel="1" thickBot="1" x14ac:dyDescent="0.25">
      <c r="B541" s="61"/>
      <c r="C541" s="77"/>
      <c r="D541" s="78"/>
      <c r="E541" s="135"/>
      <c r="G541" s="85" t="s">
        <v>0</v>
      </c>
      <c r="H541" s="122">
        <f>$G539</f>
        <v>2036</v>
      </c>
      <c r="I541" s="1119" t="s">
        <v>1276</v>
      </c>
      <c r="J541" s="399"/>
      <c r="K541" s="399"/>
      <c r="S541" s="372" t="s">
        <v>243</v>
      </c>
      <c r="V541" s="74" t="s">
        <v>29</v>
      </c>
      <c r="W541" s="419"/>
      <c r="X541" s="419"/>
      <c r="Y541" s="419"/>
      <c r="Z541" s="419"/>
      <c r="AA541" s="419"/>
      <c r="AB541" s="419"/>
      <c r="AC541" s="419"/>
      <c r="AD541" s="419"/>
      <c r="AE541" s="419"/>
      <c r="AF541" s="419"/>
    </row>
    <row r="542" spans="1:32" s="349" customFormat="1" ht="15" customHeight="1" outlineLevel="1" x14ac:dyDescent="0.2">
      <c r="B542" s="61"/>
      <c r="C542" s="77"/>
      <c r="D542" s="78"/>
      <c r="E542" s="135"/>
      <c r="J542" s="399"/>
      <c r="K542" s="399"/>
      <c r="S542" s="528"/>
      <c r="T542" s="349" t="s">
        <v>136</v>
      </c>
      <c r="V542" s="553" t="s">
        <v>2526</v>
      </c>
      <c r="W542" s="2361"/>
      <c r="X542" s="2361"/>
      <c r="Y542" s="2361"/>
      <c r="Z542" s="2361"/>
      <c r="AA542" s="2361"/>
      <c r="AB542" s="2361"/>
      <c r="AC542" s="2361"/>
      <c r="AD542" s="2361"/>
      <c r="AE542" s="2361"/>
      <c r="AF542" s="2362"/>
    </row>
    <row r="543" spans="1:32" s="349" customFormat="1" ht="12.75" outlineLevel="1" x14ac:dyDescent="0.2">
      <c r="B543" s="61"/>
      <c r="C543" s="77"/>
      <c r="D543" s="78"/>
      <c r="E543" s="135"/>
      <c r="G543" s="349" t="s">
        <v>343</v>
      </c>
      <c r="J543" s="531">
        <f>$J533</f>
        <v>2123</v>
      </c>
      <c r="K543" s="349" t="s">
        <v>136</v>
      </c>
      <c r="V543" s="554" t="s">
        <v>2664</v>
      </c>
      <c r="W543" s="2359"/>
      <c r="X543" s="2359"/>
      <c r="Y543" s="2359"/>
      <c r="Z543" s="2359"/>
      <c r="AA543" s="2359"/>
      <c r="AB543" s="2359"/>
      <c r="AC543" s="2359"/>
      <c r="AD543" s="2359"/>
      <c r="AE543" s="2359"/>
      <c r="AF543" s="2360"/>
    </row>
    <row r="544" spans="1:32" s="349" customFormat="1" ht="12.75" outlineLevel="1" x14ac:dyDescent="0.2">
      <c r="B544" s="61"/>
      <c r="C544" s="77"/>
      <c r="D544" s="78"/>
      <c r="E544" s="135"/>
      <c r="G544" s="135"/>
      <c r="H544" s="135"/>
      <c r="J544" s="135"/>
      <c r="K544" s="135"/>
      <c r="V544" s="2358"/>
      <c r="W544" s="2359"/>
      <c r="X544" s="2359"/>
      <c r="Y544" s="2359"/>
      <c r="Z544" s="2359"/>
      <c r="AA544" s="2359"/>
      <c r="AB544" s="2359"/>
      <c r="AC544" s="2359"/>
      <c r="AD544" s="2359"/>
      <c r="AE544" s="2359"/>
      <c r="AF544" s="2360"/>
    </row>
    <row r="545" spans="2:32" s="349" customFormat="1" ht="13.5" outlineLevel="1" thickBot="1" x14ac:dyDescent="0.25">
      <c r="B545" s="61"/>
      <c r="C545" s="77"/>
      <c r="D545" s="78"/>
      <c r="E545" s="135"/>
      <c r="G545" s="349" t="s">
        <v>148</v>
      </c>
      <c r="H545" s="420"/>
      <c r="J545" s="531">
        <f>J537</f>
        <v>900</v>
      </c>
      <c r="K545" s="399" t="s">
        <v>136</v>
      </c>
      <c r="V545" s="1600"/>
      <c r="W545" s="1601"/>
      <c r="X545" s="1601"/>
      <c r="Y545" s="1601"/>
      <c r="Z545" s="1601"/>
      <c r="AA545" s="1601"/>
      <c r="AB545" s="1601"/>
      <c r="AC545" s="1601"/>
      <c r="AD545" s="1601"/>
      <c r="AE545" s="1601"/>
      <c r="AF545" s="1602"/>
    </row>
    <row r="546" spans="2:32" s="349" customFormat="1" ht="12.75" outlineLevel="1" x14ac:dyDescent="0.2">
      <c r="B546" s="61"/>
      <c r="C546" s="77"/>
      <c r="D546" s="78"/>
      <c r="E546" s="135"/>
      <c r="G546" s="419" t="s">
        <v>858</v>
      </c>
      <c r="J546" s="395">
        <v>0</v>
      </c>
      <c r="K546" s="399" t="s">
        <v>136</v>
      </c>
      <c r="V546" s="2356"/>
      <c r="W546" s="2356"/>
      <c r="X546" s="2356"/>
      <c r="Y546" s="2356"/>
      <c r="Z546" s="2356"/>
      <c r="AA546" s="2356"/>
      <c r="AB546" s="2356"/>
      <c r="AC546" s="2356"/>
      <c r="AD546" s="2356"/>
      <c r="AE546" s="2356"/>
      <c r="AF546" s="2356"/>
    </row>
    <row r="547" spans="2:32" s="349" customFormat="1" ht="12.75" outlineLevel="1" x14ac:dyDescent="0.2">
      <c r="B547" s="61"/>
      <c r="C547" s="77"/>
      <c r="D547" s="78"/>
      <c r="E547" s="135"/>
      <c r="G547" s="349" t="s">
        <v>366</v>
      </c>
      <c r="J547" s="531">
        <f>SUM(J545:J546)</f>
        <v>900</v>
      </c>
      <c r="K547" s="399" t="s">
        <v>136</v>
      </c>
      <c r="V547" s="2356"/>
      <c r="W547" s="2356"/>
      <c r="X547" s="2356"/>
      <c r="Y547" s="2356"/>
      <c r="Z547" s="2356"/>
      <c r="AA547" s="2356"/>
      <c r="AB547" s="2356"/>
      <c r="AC547" s="2356"/>
      <c r="AD547" s="2356"/>
      <c r="AE547" s="2356"/>
      <c r="AF547" s="2356"/>
    </row>
  </sheetData>
  <mergeCells count="15">
    <mergeCell ref="V182:AF195"/>
    <mergeCell ref="P1:Q1"/>
    <mergeCell ref="F6:Q13"/>
    <mergeCell ref="F18:Q22"/>
    <mergeCell ref="V312:AF315"/>
    <mergeCell ref="V289:AF299"/>
    <mergeCell ref="V270:AF280"/>
    <mergeCell ref="V251:AF261"/>
    <mergeCell ref="V213:AF223"/>
    <mergeCell ref="V45:AF55"/>
    <mergeCell ref="V151:AF161"/>
    <mergeCell ref="V113:AF123"/>
    <mergeCell ref="V132:AF143"/>
    <mergeCell ref="V94:AF104"/>
    <mergeCell ref="V62:AF72"/>
  </mergeCells>
  <hyperlinks>
    <hyperlink ref="P1:Q1" location="Index!A1" display="Terug naar Index" xr:uid="{00000000-0004-0000-1400-000000000000}"/>
  </hyperlink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0">
    <tabColor theme="2" tint="-9.9978637043366805E-2"/>
  </sheetPr>
  <dimension ref="A1:AF268"/>
  <sheetViews>
    <sheetView showGridLines="0" zoomScale="85" zoomScaleNormal="85" workbookViewId="0">
      <pane ySplit="2" topLeftCell="A245" activePane="bottomLeft" state="frozen"/>
      <selection activeCell="B555" sqref="B555"/>
      <selection pane="bottomLeft" activeCell="P279" sqref="P279"/>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s>
  <sheetData>
    <row r="1" spans="2:19" s="2" customFormat="1" x14ac:dyDescent="0.25">
      <c r="B1" s="17" t="str">
        <f ca="1" xml:space="preserve"> RIGHT(CELL("filename", $B$1), LEN(CELL("filename", $B$1)) - SEARCH("]", CELL("filename", $B$1)))</f>
        <v>3.77</v>
      </c>
      <c r="C1" s="18"/>
      <c r="D1" s="19"/>
      <c r="E1" s="19"/>
      <c r="G1" s="3"/>
      <c r="H1" s="4"/>
      <c r="I1" s="4"/>
      <c r="J1" s="4"/>
      <c r="K1" s="19"/>
      <c r="L1" s="4"/>
      <c r="M1" s="4"/>
      <c r="N1" s="4"/>
      <c r="O1" s="4"/>
      <c r="P1" s="3017" t="s">
        <v>1208</v>
      </c>
      <c r="Q1" s="3017"/>
      <c r="R1" s="4"/>
      <c r="S1" s="4"/>
    </row>
    <row r="2" spans="2:19" s="4" customFormat="1" x14ac:dyDescent="0.25">
      <c r="B2" s="21"/>
      <c r="C2" s="18"/>
      <c r="D2" s="19"/>
      <c r="E2" s="19"/>
      <c r="F2" s="11" t="s">
        <v>344</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346</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085"/>
      <c r="G14" s="1085"/>
      <c r="H14" s="1085"/>
      <c r="I14" s="1085"/>
      <c r="J14" s="1085"/>
      <c r="K14" s="1085"/>
      <c r="L14" s="1085"/>
      <c r="M14" s="1085"/>
      <c r="N14" s="1085"/>
      <c r="O14" s="1085"/>
      <c r="P14" s="1085"/>
      <c r="Q14" s="1085"/>
    </row>
    <row r="15" spans="2:19" s="4" customFormat="1" ht="15.75" customHeight="1" outlineLevel="1" x14ac:dyDescent="0.25">
      <c r="B15" s="21"/>
      <c r="C15" s="18"/>
      <c r="D15" s="19"/>
      <c r="E15" s="19"/>
      <c r="F15" s="1085"/>
      <c r="G15" s="1085"/>
      <c r="H15" s="1085"/>
      <c r="I15" s="1085"/>
      <c r="J15" s="1085"/>
      <c r="K15" s="1085"/>
      <c r="L15" s="1085"/>
      <c r="M15" s="1085"/>
      <c r="N15" s="1085"/>
      <c r="O15" s="1085"/>
      <c r="P15" s="1085"/>
      <c r="Q15" s="1085"/>
    </row>
    <row r="16" spans="2:19" s="4" customFormat="1" ht="12.75" outlineLevel="1" x14ac:dyDescent="0.25">
      <c r="B16" s="21"/>
      <c r="C16" s="18"/>
      <c r="D16" s="19"/>
      <c r="E16" s="19"/>
      <c r="F16" s="12"/>
    </row>
    <row r="17" spans="1:32" s="4" customFormat="1" ht="12.75" outlineLevel="1" x14ac:dyDescent="0.25">
      <c r="B17" s="21"/>
      <c r="C17" s="18"/>
      <c r="D17" s="21" t="s">
        <v>113</v>
      </c>
      <c r="E17" s="21"/>
      <c r="F17" s="464"/>
    </row>
    <row r="18" spans="1:32" s="4" customFormat="1" ht="12.75" customHeight="1" outlineLevel="1" x14ac:dyDescent="0.25">
      <c r="B18" s="21"/>
      <c r="C18" s="18"/>
      <c r="D18" s="19"/>
      <c r="E18" s="19"/>
      <c r="F18" s="2999" t="s">
        <v>316</v>
      </c>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27" customFormat="1" ht="12.75" x14ac:dyDescent="0.25">
      <c r="B24" s="53"/>
      <c r="C24" s="54" t="s">
        <v>345</v>
      </c>
      <c r="D24" s="55"/>
      <c r="E24" s="56"/>
      <c r="S24" s="26"/>
    </row>
    <row r="25" spans="1:32" s="349" customFormat="1" ht="12.75" x14ac:dyDescent="0.2">
      <c r="B25" s="61"/>
      <c r="C25" s="77"/>
      <c r="D25" s="347" t="s">
        <v>228</v>
      </c>
      <c r="E25" s="135"/>
      <c r="S25" s="75"/>
      <c r="T25" s="52"/>
      <c r="U25" s="52"/>
      <c r="V25" s="52"/>
      <c r="W25" s="52"/>
    </row>
    <row r="26" spans="1:32" s="349" customFormat="1" ht="12.75" x14ac:dyDescent="0.2">
      <c r="B26" s="61"/>
      <c r="C26" s="77"/>
      <c r="D26" s="78"/>
      <c r="E26" s="135"/>
      <c r="F26" s="349" t="s">
        <v>347</v>
      </c>
      <c r="J26" s="528">
        <v>4820</v>
      </c>
      <c r="K26" s="399" t="s">
        <v>136</v>
      </c>
      <c r="O26" s="399"/>
    </row>
    <row r="27" spans="1:32" s="349" customFormat="1" ht="12.75" x14ac:dyDescent="0.2">
      <c r="B27" s="61"/>
      <c r="C27" s="77"/>
      <c r="D27" s="78"/>
      <c r="E27" s="135"/>
      <c r="F27" s="349" t="s">
        <v>348</v>
      </c>
      <c r="J27" s="528">
        <v>5725</v>
      </c>
      <c r="K27" s="399" t="s">
        <v>136</v>
      </c>
      <c r="O27" s="399"/>
    </row>
    <row r="28" spans="1:32" s="349" customFormat="1" ht="12.75" x14ac:dyDescent="0.2">
      <c r="B28" s="61"/>
      <c r="C28" s="77"/>
      <c r="D28" s="78"/>
      <c r="E28" s="349" t="s">
        <v>231</v>
      </c>
      <c r="J28" s="531"/>
      <c r="K28" s="399"/>
      <c r="O28" s="399"/>
    </row>
    <row r="29" spans="1:32" s="349" customFormat="1" ht="12.75" x14ac:dyDescent="0.2">
      <c r="B29" s="61"/>
      <c r="C29" s="77"/>
      <c r="D29" s="78"/>
      <c r="E29" s="135"/>
    </row>
    <row r="30" spans="1:32" s="433" customFormat="1" ht="12.75" x14ac:dyDescent="0.2">
      <c r="A30" s="852" t="s">
        <v>1583</v>
      </c>
      <c r="B30" s="127"/>
      <c r="C30" s="128"/>
      <c r="D30" s="129" t="s">
        <v>21</v>
      </c>
      <c r="E30" s="130"/>
      <c r="F30" s="131"/>
      <c r="G30" s="130" t="s">
        <v>135</v>
      </c>
      <c r="H30" s="131"/>
    </row>
    <row r="31" spans="1:32" s="349" customFormat="1" ht="12.75" outlineLevel="1" x14ac:dyDescent="0.2">
      <c r="B31" s="61"/>
      <c r="C31" s="77"/>
      <c r="D31" s="78"/>
      <c r="E31" s="135"/>
    </row>
    <row r="32" spans="1:32" s="349" customFormat="1" ht="12.75" outlineLevel="1" x14ac:dyDescent="0.2">
      <c r="B32" s="61"/>
      <c r="C32" s="77"/>
      <c r="D32" s="78"/>
      <c r="E32" s="135"/>
      <c r="F32" s="349" t="str">
        <f>"Bedragen "&amp;D30</f>
        <v>Bedragen Jaar 2001</v>
      </c>
      <c r="V32" s="74" t="s">
        <v>29</v>
      </c>
      <c r="W32" s="419"/>
      <c r="X32" s="419"/>
      <c r="Y32" s="419"/>
      <c r="Z32" s="419"/>
      <c r="AA32" s="419"/>
      <c r="AB32" s="419"/>
      <c r="AC32" s="419"/>
      <c r="AD32" s="419"/>
      <c r="AE32" s="419"/>
      <c r="AF32" s="419"/>
    </row>
    <row r="33" spans="1:32" s="349" customFormat="1" ht="12.75" outlineLevel="1" x14ac:dyDescent="0.2">
      <c r="B33" s="61"/>
      <c r="C33" s="77"/>
      <c r="D33" s="78"/>
      <c r="E33" s="135"/>
      <c r="F33" s="349" t="s">
        <v>347</v>
      </c>
      <c r="J33" s="528">
        <v>4990</v>
      </c>
      <c r="K33" s="399" t="s">
        <v>136</v>
      </c>
      <c r="V33" s="3067" t="s">
        <v>294</v>
      </c>
      <c r="W33" s="3068"/>
      <c r="X33" s="3068"/>
      <c r="Y33" s="3068"/>
      <c r="Z33" s="3068"/>
      <c r="AA33" s="3068"/>
      <c r="AB33" s="3068"/>
      <c r="AC33" s="3068"/>
      <c r="AD33" s="3068"/>
      <c r="AE33" s="3068"/>
      <c r="AF33" s="3069"/>
    </row>
    <row r="34" spans="1:32" s="349" customFormat="1" ht="12.75" outlineLevel="1" x14ac:dyDescent="0.2">
      <c r="B34" s="61"/>
      <c r="C34" s="77"/>
      <c r="D34" s="78"/>
      <c r="E34" s="135"/>
      <c r="F34" s="349" t="s">
        <v>349</v>
      </c>
      <c r="J34" s="528">
        <v>2495</v>
      </c>
      <c r="K34" s="399" t="s">
        <v>136</v>
      </c>
      <c r="V34" s="3070"/>
      <c r="W34" s="3071"/>
      <c r="X34" s="3071"/>
      <c r="Y34" s="3071"/>
      <c r="Z34" s="3071"/>
      <c r="AA34" s="3071"/>
      <c r="AB34" s="3071"/>
      <c r="AC34" s="3071"/>
      <c r="AD34" s="3071"/>
      <c r="AE34" s="3071"/>
      <c r="AF34" s="3072"/>
    </row>
    <row r="35" spans="1:32" s="349" customFormat="1" ht="12.75" outlineLevel="1" x14ac:dyDescent="0.2">
      <c r="B35" s="61"/>
      <c r="C35" s="77"/>
      <c r="D35" s="78"/>
      <c r="E35" s="135"/>
      <c r="F35" s="349" t="s">
        <v>350</v>
      </c>
      <c r="J35" s="528">
        <v>5928</v>
      </c>
      <c r="K35" s="399" t="s">
        <v>136</v>
      </c>
      <c r="V35" s="3070"/>
      <c r="W35" s="3071"/>
      <c r="X35" s="3071"/>
      <c r="Y35" s="3071"/>
      <c r="Z35" s="3071"/>
      <c r="AA35" s="3071"/>
      <c r="AB35" s="3071"/>
      <c r="AC35" s="3071"/>
      <c r="AD35" s="3071"/>
      <c r="AE35" s="3071"/>
      <c r="AF35" s="3072"/>
    </row>
    <row r="36" spans="1:32" s="349" customFormat="1" ht="12.75" outlineLevel="1" x14ac:dyDescent="0.2">
      <c r="B36" s="61"/>
      <c r="C36" s="77"/>
      <c r="D36" s="78"/>
      <c r="E36" s="135"/>
      <c r="V36" s="3073"/>
      <c r="W36" s="3074"/>
      <c r="X36" s="3074"/>
      <c r="Y36" s="3074"/>
      <c r="Z36" s="3074"/>
      <c r="AA36" s="3074"/>
      <c r="AB36" s="3074"/>
      <c r="AC36" s="3074"/>
      <c r="AD36" s="3074"/>
      <c r="AE36" s="3074"/>
      <c r="AF36" s="3075"/>
    </row>
    <row r="37" spans="1:32" s="349" customFormat="1" ht="12.75" x14ac:dyDescent="0.2">
      <c r="B37" s="61"/>
      <c r="C37" s="77"/>
      <c r="D37" s="78"/>
      <c r="E37" s="135"/>
    </row>
    <row r="38" spans="1:32" s="433" customFormat="1" ht="12.75" x14ac:dyDescent="0.2">
      <c r="A38" s="852" t="s">
        <v>1583</v>
      </c>
      <c r="B38" s="126"/>
      <c r="C38" s="127"/>
      <c r="D38" s="128"/>
      <c r="E38" s="129" t="s">
        <v>2</v>
      </c>
      <c r="F38" s="130"/>
      <c r="G38" s="121">
        <v>2002</v>
      </c>
      <c r="H38" s="131">
        <f>ROW(J43)-ROW()</f>
        <v>5</v>
      </c>
      <c r="V38" s="533"/>
      <c r="W38" s="533"/>
      <c r="X38" s="533"/>
      <c r="Y38" s="533"/>
      <c r="Z38" s="533"/>
      <c r="AA38" s="533"/>
      <c r="AB38" s="533"/>
      <c r="AC38" s="533"/>
      <c r="AD38" s="533"/>
      <c r="AE38" s="533"/>
      <c r="AF38" s="533"/>
    </row>
    <row r="39" spans="1:32" s="349" customFormat="1" ht="12.75" outlineLevel="1" x14ac:dyDescent="0.2">
      <c r="B39" s="61"/>
      <c r="C39" s="77"/>
      <c r="D39" s="78"/>
      <c r="E39" s="135"/>
    </row>
    <row r="40" spans="1:32" s="349" customFormat="1" ht="13.5" outlineLevel="1" thickBot="1" x14ac:dyDescent="0.25">
      <c r="B40" s="61"/>
      <c r="C40" s="77"/>
      <c r="D40" s="78"/>
      <c r="E40" s="135"/>
      <c r="G40" s="85" t="s">
        <v>0</v>
      </c>
      <c r="H40" s="122">
        <f>$G38</f>
        <v>2002</v>
      </c>
      <c r="I40" s="348">
        <f>VLOOKUP($H40,'TCF en bruto WML'!$G$13:$J$76,'TCF en bruto WML'!$J$78,FALSE)</f>
        <v>1.0309999999999999</v>
      </c>
      <c r="S40" s="372" t="s">
        <v>243</v>
      </c>
      <c r="V40" s="74" t="s">
        <v>29</v>
      </c>
      <c r="W40" s="419"/>
      <c r="X40" s="419"/>
      <c r="Y40" s="419"/>
      <c r="Z40" s="419"/>
      <c r="AA40" s="419"/>
      <c r="AB40" s="419"/>
      <c r="AC40" s="419"/>
      <c r="AD40" s="419"/>
      <c r="AE40" s="419"/>
      <c r="AF40" s="419"/>
    </row>
    <row r="41" spans="1:32" s="349" customFormat="1" ht="12.75" outlineLevel="1" x14ac:dyDescent="0.2">
      <c r="B41" s="61"/>
      <c r="C41" s="77"/>
      <c r="D41" s="78"/>
      <c r="E41" s="135"/>
      <c r="S41" s="528">
        <v>1</v>
      </c>
      <c r="T41" s="349" t="s">
        <v>136</v>
      </c>
      <c r="V41" s="3067"/>
      <c r="W41" s="3068"/>
      <c r="X41" s="3068"/>
      <c r="Y41" s="3068"/>
      <c r="Z41" s="3068"/>
      <c r="AA41" s="3068"/>
      <c r="AB41" s="3068"/>
      <c r="AC41" s="3068"/>
      <c r="AD41" s="3068"/>
      <c r="AE41" s="3068"/>
      <c r="AF41" s="3069"/>
    </row>
    <row r="42" spans="1:32" s="349" customFormat="1" ht="12.75" outlineLevel="1" x14ac:dyDescent="0.2">
      <c r="B42" s="61"/>
      <c r="C42" s="77"/>
      <c r="D42" s="78"/>
      <c r="E42" s="135"/>
      <c r="F42" s="349" t="str">
        <f>"Bedragen "&amp;G38</f>
        <v>Bedragen 2002</v>
      </c>
      <c r="V42" s="3070"/>
      <c r="W42" s="3071"/>
      <c r="X42" s="3071"/>
      <c r="Y42" s="3071"/>
      <c r="Z42" s="3071"/>
      <c r="AA42" s="3071"/>
      <c r="AB42" s="3071"/>
      <c r="AC42" s="3071"/>
      <c r="AD42" s="3071"/>
      <c r="AE42" s="3071"/>
      <c r="AF42" s="3072"/>
    </row>
    <row r="43" spans="1:32" s="349" customFormat="1" ht="12.75" outlineLevel="1" x14ac:dyDescent="0.2">
      <c r="A43" s="669" t="str">
        <f>INDEX(Checks!$J$42:$J$47,MATCH((SEARCH("(",formuletekst(J43))),Checks!$I$42:$I$47,0))</f>
        <v>ABO</v>
      </c>
      <c r="B43" s="61"/>
      <c r="C43" s="77"/>
      <c r="D43" s="78"/>
      <c r="E43" s="135"/>
      <c r="F43" s="349" t="s">
        <v>347</v>
      </c>
      <c r="J43" s="530">
        <f>CEILING((J33*I40),S41)</f>
        <v>5145</v>
      </c>
      <c r="K43" s="399" t="s">
        <v>136</v>
      </c>
      <c r="V43" s="3070"/>
      <c r="W43" s="3071"/>
      <c r="X43" s="3071"/>
      <c r="Y43" s="3071"/>
      <c r="Z43" s="3071"/>
      <c r="AA43" s="3071"/>
      <c r="AB43" s="3071"/>
      <c r="AC43" s="3071"/>
      <c r="AD43" s="3071"/>
      <c r="AE43" s="3071"/>
      <c r="AF43" s="3072"/>
    </row>
    <row r="44" spans="1:32" s="349" customFormat="1" ht="12.75" outlineLevel="1" x14ac:dyDescent="0.2">
      <c r="A44" s="669" t="str">
        <f>INDEX(Checks!$J$42:$J$47,MATCH((SEARCH("(",formuletekst(J44))),Checks!$I$42:$I$47,0))</f>
        <v>ABO</v>
      </c>
      <c r="B44" s="61"/>
      <c r="C44" s="77"/>
      <c r="D44" s="78"/>
      <c r="E44" s="135"/>
      <c r="F44" s="349" t="s">
        <v>349</v>
      </c>
      <c r="J44" s="530">
        <f>CEILING((J34*I40),S41)</f>
        <v>2573</v>
      </c>
      <c r="K44" s="399" t="s">
        <v>136</v>
      </c>
      <c r="V44" s="3073"/>
      <c r="W44" s="3074"/>
      <c r="X44" s="3074"/>
      <c r="Y44" s="3074"/>
      <c r="Z44" s="3074"/>
      <c r="AA44" s="3074"/>
      <c r="AB44" s="3074"/>
      <c r="AC44" s="3074"/>
      <c r="AD44" s="3074"/>
      <c r="AE44" s="3074"/>
      <c r="AF44" s="3075"/>
    </row>
    <row r="45" spans="1:32" s="349" customFormat="1" ht="12.75" outlineLevel="1" x14ac:dyDescent="0.2">
      <c r="A45" s="669" t="str">
        <f>INDEX(Checks!$J$42:$J$47,MATCH((SEARCH("(",formuletekst(J45))),Checks!$I$42:$I$47,0))</f>
        <v>ABO</v>
      </c>
      <c r="B45" s="61"/>
      <c r="C45" s="77"/>
      <c r="D45" s="78"/>
      <c r="E45" s="135"/>
      <c r="F45" s="349" t="s">
        <v>350</v>
      </c>
      <c r="J45" s="530">
        <f>CEILING((J35*I40),S41)</f>
        <v>6112</v>
      </c>
      <c r="K45" s="399" t="s">
        <v>136</v>
      </c>
    </row>
    <row r="46" spans="1:32" s="349" customFormat="1" ht="12.75" x14ac:dyDescent="0.2">
      <c r="B46" s="61"/>
      <c r="C46" s="77"/>
      <c r="D46" s="78"/>
      <c r="E46" s="135"/>
    </row>
    <row r="47" spans="1:32" s="433" customFormat="1" ht="12.75" x14ac:dyDescent="0.2">
      <c r="A47" s="852" t="s">
        <v>1583</v>
      </c>
      <c r="B47" s="126"/>
      <c r="C47" s="127"/>
      <c r="D47" s="128"/>
      <c r="E47" s="129" t="s">
        <v>2</v>
      </c>
      <c r="F47" s="130"/>
      <c r="G47" s="121">
        <v>2003</v>
      </c>
      <c r="H47" s="131">
        <f>ROW(J52)-ROW()</f>
        <v>5</v>
      </c>
      <c r="V47" s="533"/>
      <c r="W47" s="533"/>
      <c r="X47" s="533"/>
      <c r="Y47" s="533"/>
      <c r="Z47" s="533"/>
      <c r="AA47" s="533"/>
      <c r="AB47" s="533"/>
      <c r="AC47" s="533"/>
      <c r="AD47" s="533"/>
      <c r="AE47" s="533"/>
      <c r="AF47" s="533"/>
    </row>
    <row r="48" spans="1:32" s="349" customFormat="1" ht="12.75" outlineLevel="1" x14ac:dyDescent="0.2">
      <c r="B48" s="61"/>
      <c r="C48" s="77"/>
      <c r="D48" s="78"/>
      <c r="E48" s="135"/>
    </row>
    <row r="49" spans="1:32" s="349" customFormat="1" ht="13.5" outlineLevel="1" thickBot="1" x14ac:dyDescent="0.25">
      <c r="B49" s="61"/>
      <c r="C49" s="77"/>
      <c r="D49" s="78"/>
      <c r="E49" s="135"/>
      <c r="G49" s="85" t="s">
        <v>0</v>
      </c>
      <c r="H49" s="122">
        <f>$G47</f>
        <v>2003</v>
      </c>
      <c r="I49" s="348">
        <f>VLOOKUP($H49,'TCF en bruto WML'!$G$13:$J$76,'TCF en bruto WML'!$J$78,FALSE)</f>
        <v>1.036</v>
      </c>
      <c r="S49" s="372" t="s">
        <v>243</v>
      </c>
      <c r="V49" s="74" t="s">
        <v>29</v>
      </c>
      <c r="W49" s="419"/>
      <c r="X49" s="419"/>
      <c r="Y49" s="419"/>
      <c r="Z49" s="419"/>
      <c r="AA49" s="419"/>
      <c r="AB49" s="419"/>
      <c r="AC49" s="419"/>
      <c r="AD49" s="419"/>
      <c r="AE49" s="419"/>
      <c r="AF49" s="419"/>
    </row>
    <row r="50" spans="1:32" s="349" customFormat="1" ht="12.75" outlineLevel="1" x14ac:dyDescent="0.2">
      <c r="B50" s="61"/>
      <c r="C50" s="77"/>
      <c r="D50" s="78"/>
      <c r="E50" s="135"/>
      <c r="S50" s="528">
        <v>1</v>
      </c>
      <c r="T50" s="349" t="s">
        <v>136</v>
      </c>
      <c r="V50" s="3067"/>
      <c r="W50" s="3068"/>
      <c r="X50" s="3068"/>
      <c r="Y50" s="3068"/>
      <c r="Z50" s="3068"/>
      <c r="AA50" s="3068"/>
      <c r="AB50" s="3068"/>
      <c r="AC50" s="3068"/>
      <c r="AD50" s="3068"/>
      <c r="AE50" s="3068"/>
      <c r="AF50" s="3069"/>
    </row>
    <row r="51" spans="1:32" s="349" customFormat="1" ht="12.75" outlineLevel="1" x14ac:dyDescent="0.2">
      <c r="B51" s="61"/>
      <c r="C51" s="77"/>
      <c r="D51" s="78"/>
      <c r="E51" s="135"/>
      <c r="F51" s="349" t="str">
        <f>"Bedragen "&amp;G47</f>
        <v>Bedragen 2003</v>
      </c>
      <c r="V51" s="3070"/>
      <c r="W51" s="3071"/>
      <c r="X51" s="3071"/>
      <c r="Y51" s="3071"/>
      <c r="Z51" s="3071"/>
      <c r="AA51" s="3071"/>
      <c r="AB51" s="3071"/>
      <c r="AC51" s="3071"/>
      <c r="AD51" s="3071"/>
      <c r="AE51" s="3071"/>
      <c r="AF51" s="3072"/>
    </row>
    <row r="52" spans="1:32" s="349" customFormat="1" ht="12.75" outlineLevel="1" x14ac:dyDescent="0.2">
      <c r="A52" s="669" t="str">
        <f>INDEX(Checks!$J$42:$J$47,MATCH((SEARCH("(",formuletekst(J52))),Checks!$I$42:$I$47,0))</f>
        <v>ABO</v>
      </c>
      <c r="B52" s="61"/>
      <c r="C52" s="77"/>
      <c r="D52" s="78"/>
      <c r="E52" s="135"/>
      <c r="F52" s="349" t="s">
        <v>347</v>
      </c>
      <c r="J52" s="530">
        <f>CEILING((J43*I49),S50)</f>
        <v>5331</v>
      </c>
      <c r="K52" s="399" t="s">
        <v>136</v>
      </c>
      <c r="V52" s="3070"/>
      <c r="W52" s="3071"/>
      <c r="X52" s="3071"/>
      <c r="Y52" s="3071"/>
      <c r="Z52" s="3071"/>
      <c r="AA52" s="3071"/>
      <c r="AB52" s="3071"/>
      <c r="AC52" s="3071"/>
      <c r="AD52" s="3071"/>
      <c r="AE52" s="3071"/>
      <c r="AF52" s="3072"/>
    </row>
    <row r="53" spans="1:32" s="349" customFormat="1" ht="12.75" outlineLevel="1" x14ac:dyDescent="0.2">
      <c r="A53" s="669" t="str">
        <f>INDEX(Checks!$J$42:$J$47,MATCH((SEARCH("(",formuletekst(J53))),Checks!$I$42:$I$47,0))</f>
        <v>ABO</v>
      </c>
      <c r="B53" s="61"/>
      <c r="C53" s="77"/>
      <c r="D53" s="78"/>
      <c r="E53" s="135"/>
      <c r="F53" s="349" t="s">
        <v>349</v>
      </c>
      <c r="J53" s="530">
        <f>CEILING((J44*I49),S50)</f>
        <v>2666</v>
      </c>
      <c r="K53" s="399" t="s">
        <v>136</v>
      </c>
      <c r="V53" s="3073"/>
      <c r="W53" s="3074"/>
      <c r="X53" s="3074"/>
      <c r="Y53" s="3074"/>
      <c r="Z53" s="3074"/>
      <c r="AA53" s="3074"/>
      <c r="AB53" s="3074"/>
      <c r="AC53" s="3074"/>
      <c r="AD53" s="3074"/>
      <c r="AE53" s="3074"/>
      <c r="AF53" s="3075"/>
    </row>
    <row r="54" spans="1:32" s="349" customFormat="1" ht="12.75" outlineLevel="1" x14ac:dyDescent="0.2">
      <c r="A54" s="669" t="str">
        <f>INDEX(Checks!$J$42:$J$47,MATCH((SEARCH("(",formuletekst(J54))),Checks!$I$42:$I$47,0))</f>
        <v>ABO</v>
      </c>
      <c r="B54" s="61"/>
      <c r="C54" s="77"/>
      <c r="D54" s="78"/>
      <c r="E54" s="135"/>
      <c r="F54" s="349" t="s">
        <v>350</v>
      </c>
      <c r="J54" s="530">
        <f>CEILING((J45*I49),S50)</f>
        <v>6333</v>
      </c>
      <c r="K54" s="399" t="s">
        <v>136</v>
      </c>
    </row>
    <row r="55" spans="1:32" s="349" customFormat="1" ht="12.75" x14ac:dyDescent="0.2">
      <c r="B55" s="61"/>
      <c r="C55" s="77"/>
      <c r="D55" s="78"/>
      <c r="E55" s="135"/>
    </row>
    <row r="56" spans="1:32" s="433" customFormat="1" ht="12.75" x14ac:dyDescent="0.2">
      <c r="A56" s="852" t="s">
        <v>1583</v>
      </c>
      <c r="B56" s="126"/>
      <c r="C56" s="127"/>
      <c r="D56" s="128"/>
      <c r="E56" s="129" t="s">
        <v>2</v>
      </c>
      <c r="F56" s="130"/>
      <c r="G56" s="121">
        <v>2004</v>
      </c>
      <c r="H56" s="131">
        <f>ROW(J61)-ROW()</f>
        <v>5</v>
      </c>
      <c r="V56" s="533"/>
      <c r="W56" s="533"/>
      <c r="X56" s="533"/>
      <c r="Y56" s="533"/>
      <c r="Z56" s="533"/>
      <c r="AA56" s="533"/>
      <c r="AB56" s="533"/>
      <c r="AC56" s="533"/>
      <c r="AD56" s="533"/>
      <c r="AE56" s="533"/>
      <c r="AF56" s="533"/>
    </row>
    <row r="57" spans="1:32" s="349" customFormat="1" ht="12.75" outlineLevel="1" x14ac:dyDescent="0.2">
      <c r="B57" s="61"/>
      <c r="C57" s="77"/>
      <c r="D57" s="78"/>
      <c r="E57" s="135"/>
    </row>
    <row r="58" spans="1:32" s="349" customFormat="1" ht="13.5" outlineLevel="1" thickBot="1" x14ac:dyDescent="0.25">
      <c r="B58" s="61"/>
      <c r="C58" s="77"/>
      <c r="D58" s="78"/>
      <c r="E58" s="135"/>
      <c r="G58" s="85" t="s">
        <v>0</v>
      </c>
      <c r="H58" s="122">
        <f>$G56</f>
        <v>2004</v>
      </c>
      <c r="I58" s="348">
        <f>VLOOKUP($H58,'TCF en bruto WML'!$G$13:$J$76,'TCF en bruto WML'!$J$78,FALSE)</f>
        <v>1.024</v>
      </c>
      <c r="S58" s="372" t="s">
        <v>243</v>
      </c>
      <c r="V58" s="74" t="s">
        <v>29</v>
      </c>
      <c r="W58" s="419"/>
      <c r="X58" s="419"/>
      <c r="Y58" s="419"/>
      <c r="Z58" s="419"/>
      <c r="AA58" s="419"/>
      <c r="AB58" s="419"/>
      <c r="AC58" s="419"/>
      <c r="AD58" s="419"/>
      <c r="AE58" s="419"/>
      <c r="AF58" s="419"/>
    </row>
    <row r="59" spans="1:32" s="349" customFormat="1" ht="12.75" outlineLevel="1" x14ac:dyDescent="0.2">
      <c r="B59" s="61"/>
      <c r="C59" s="77"/>
      <c r="D59" s="78"/>
      <c r="E59" s="135"/>
      <c r="S59" s="528">
        <v>1</v>
      </c>
      <c r="T59" s="349" t="s">
        <v>136</v>
      </c>
      <c r="V59" s="3067" t="s">
        <v>352</v>
      </c>
      <c r="W59" s="3068"/>
      <c r="X59" s="3068"/>
      <c r="Y59" s="3068"/>
      <c r="Z59" s="3068"/>
      <c r="AA59" s="3068"/>
      <c r="AB59" s="3068"/>
      <c r="AC59" s="3068"/>
      <c r="AD59" s="3068"/>
      <c r="AE59" s="3068"/>
      <c r="AF59" s="3069"/>
    </row>
    <row r="60" spans="1:32" s="349" customFormat="1" ht="12.75" outlineLevel="1" x14ac:dyDescent="0.2">
      <c r="B60" s="61"/>
      <c r="C60" s="77"/>
      <c r="D60" s="78"/>
      <c r="E60" s="135"/>
      <c r="F60" s="349" t="str">
        <f>"Bedragen "&amp;G56</f>
        <v>Bedragen 2004</v>
      </c>
      <c r="S60" s="531"/>
      <c r="V60" s="3070"/>
      <c r="W60" s="3071"/>
      <c r="X60" s="3071"/>
      <c r="Y60" s="3071"/>
      <c r="Z60" s="3071"/>
      <c r="AA60" s="3071"/>
      <c r="AB60" s="3071"/>
      <c r="AC60" s="3071"/>
      <c r="AD60" s="3071"/>
      <c r="AE60" s="3071"/>
      <c r="AF60" s="3072"/>
    </row>
    <row r="61" spans="1:32" s="349" customFormat="1" ht="12.75" outlineLevel="1" x14ac:dyDescent="0.2">
      <c r="A61" s="669" t="str">
        <f>INDEX(Checks!$J$42:$J$47,MATCH((SEARCH("(",formuletekst(J61))),Checks!$I$42:$I$47,0))</f>
        <v>ABO</v>
      </c>
      <c r="B61" s="61"/>
      <c r="C61" s="77"/>
      <c r="D61" s="78"/>
      <c r="E61" s="135"/>
      <c r="F61" s="349" t="s">
        <v>347</v>
      </c>
      <c r="J61" s="530">
        <f>CEILING((J52*I58),S59)</f>
        <v>5459</v>
      </c>
      <c r="K61" s="399" t="s">
        <v>136</v>
      </c>
      <c r="S61" s="531"/>
      <c r="V61" s="3070"/>
      <c r="W61" s="3071"/>
      <c r="X61" s="3071"/>
      <c r="Y61" s="3071"/>
      <c r="Z61" s="3071"/>
      <c r="AA61" s="3071"/>
      <c r="AB61" s="3071"/>
      <c r="AC61" s="3071"/>
      <c r="AD61" s="3071"/>
      <c r="AE61" s="3071"/>
      <c r="AF61" s="3072"/>
    </row>
    <row r="62" spans="1:32" s="349" customFormat="1" ht="12.75" outlineLevel="1" x14ac:dyDescent="0.2">
      <c r="A62" s="669" t="str">
        <f>INDEX(Checks!$J$42:$J$47,MATCH((SEARCH("(",formuletekst(J62))),Checks!$I$42:$I$47,0))</f>
        <v>ABO</v>
      </c>
      <c r="B62" s="61"/>
      <c r="C62" s="77"/>
      <c r="D62" s="78"/>
      <c r="E62" s="135"/>
      <c r="F62" s="349" t="s">
        <v>349</v>
      </c>
      <c r="J62" s="530">
        <f>CEILING((J53*I58),S59)</f>
        <v>2730</v>
      </c>
      <c r="K62" s="399" t="s">
        <v>136</v>
      </c>
      <c r="S62" s="531"/>
      <c r="V62" s="3070"/>
      <c r="W62" s="3071"/>
      <c r="X62" s="3071"/>
      <c r="Y62" s="3071"/>
      <c r="Z62" s="3071"/>
      <c r="AA62" s="3071"/>
      <c r="AB62" s="3071"/>
      <c r="AC62" s="3071"/>
      <c r="AD62" s="3071"/>
      <c r="AE62" s="3071"/>
      <c r="AF62" s="3072"/>
    </row>
    <row r="63" spans="1:32" s="349" customFormat="1" ht="12.75" outlineLevel="1" x14ac:dyDescent="0.2">
      <c r="A63" s="669" t="str">
        <f>INDEX(Checks!$J$42:$J$47,MATCH((SEARCH("(",formuletekst(J63))),Checks!$I$42:$I$47,0))</f>
        <v>ABO</v>
      </c>
      <c r="B63" s="61"/>
      <c r="C63" s="77"/>
      <c r="D63" s="78"/>
      <c r="E63" s="135"/>
      <c r="F63" s="349" t="s">
        <v>350</v>
      </c>
      <c r="J63" s="530">
        <f>CEILING((J54*I58),S59)</f>
        <v>6485</v>
      </c>
      <c r="K63" s="399" t="s">
        <v>136</v>
      </c>
      <c r="S63" s="531"/>
      <c r="V63" s="1086"/>
      <c r="W63" s="1086"/>
      <c r="X63" s="1086"/>
      <c r="Y63" s="1086"/>
      <c r="Z63" s="1086"/>
      <c r="AA63" s="1086"/>
      <c r="AB63" s="1086"/>
      <c r="AC63" s="1086"/>
      <c r="AD63" s="1086"/>
      <c r="AE63" s="1086"/>
      <c r="AF63" s="1086"/>
    </row>
    <row r="64" spans="1:32" s="349" customFormat="1" ht="12.75" outlineLevel="1" x14ac:dyDescent="0.2">
      <c r="B64" s="61"/>
      <c r="C64" s="77"/>
      <c r="D64" s="78"/>
      <c r="E64" s="135"/>
      <c r="S64" s="531"/>
      <c r="V64" s="1088"/>
      <c r="W64" s="1088"/>
      <c r="X64" s="1088"/>
      <c r="Y64" s="1088"/>
      <c r="Z64" s="1088"/>
      <c r="AA64" s="1088"/>
      <c r="AB64" s="1088"/>
      <c r="AC64" s="1088"/>
      <c r="AD64" s="1088"/>
      <c r="AE64" s="1088"/>
      <c r="AF64" s="1088"/>
    </row>
    <row r="65" spans="1:32" s="349" customFormat="1" ht="12.75" outlineLevel="1" x14ac:dyDescent="0.2">
      <c r="B65" s="61"/>
      <c r="C65" s="77"/>
      <c r="D65" s="78"/>
      <c r="E65" s="135"/>
      <c r="S65" s="531"/>
      <c r="V65" s="1088"/>
      <c r="W65" s="1088"/>
      <c r="X65" s="1088"/>
      <c r="Y65" s="1088"/>
      <c r="Z65" s="1088"/>
      <c r="AA65" s="1088"/>
      <c r="AB65" s="1088"/>
      <c r="AC65" s="1088"/>
      <c r="AD65" s="1088"/>
      <c r="AE65" s="1088"/>
      <c r="AF65" s="1088"/>
    </row>
    <row r="66" spans="1:32" s="349" customFormat="1" ht="12.75" outlineLevel="1" x14ac:dyDescent="0.2">
      <c r="B66" s="61"/>
      <c r="C66" s="77"/>
      <c r="D66" s="78"/>
      <c r="E66" s="135"/>
      <c r="F66" s="372" t="s">
        <v>351</v>
      </c>
      <c r="S66" s="399"/>
      <c r="V66" s="1088"/>
      <c r="W66" s="1088"/>
      <c r="X66" s="1088"/>
      <c r="Y66" s="1088"/>
      <c r="Z66" s="1088"/>
      <c r="AA66" s="1088"/>
      <c r="AB66" s="1088"/>
      <c r="AC66" s="1088"/>
      <c r="AD66" s="1088"/>
      <c r="AE66" s="1088"/>
      <c r="AF66" s="1088"/>
    </row>
    <row r="67" spans="1:32" s="349" customFormat="1" ht="12.75" outlineLevel="1" x14ac:dyDescent="0.2">
      <c r="B67" s="61"/>
      <c r="C67" s="77"/>
      <c r="D67" s="78"/>
      <c r="E67" s="135"/>
      <c r="F67" s="349" t="s">
        <v>347</v>
      </c>
      <c r="J67" s="528">
        <v>11000</v>
      </c>
      <c r="K67" s="399" t="s">
        <v>136</v>
      </c>
      <c r="V67" s="1088"/>
      <c r="W67" s="1088"/>
      <c r="X67" s="1088"/>
      <c r="Y67" s="1088"/>
      <c r="Z67" s="1088"/>
      <c r="AA67" s="1088"/>
      <c r="AB67" s="1088"/>
      <c r="AC67" s="1088"/>
      <c r="AD67" s="1088"/>
      <c r="AE67" s="1088"/>
      <c r="AF67" s="1088"/>
    </row>
    <row r="68" spans="1:32" s="349" customFormat="1" ht="12.75" outlineLevel="1" x14ac:dyDescent="0.2">
      <c r="B68" s="61"/>
      <c r="C68" s="77"/>
      <c r="D68" s="78"/>
      <c r="E68" s="135"/>
      <c r="F68" s="349" t="s">
        <v>349</v>
      </c>
      <c r="J68" s="528">
        <v>5500</v>
      </c>
      <c r="K68" s="399" t="s">
        <v>136</v>
      </c>
      <c r="V68" s="1088"/>
      <c r="W68" s="1088"/>
      <c r="X68" s="1088"/>
      <c r="Y68" s="1088"/>
      <c r="Z68" s="1088"/>
      <c r="AA68" s="1088"/>
      <c r="AB68" s="1088"/>
      <c r="AC68" s="1088"/>
      <c r="AD68" s="1088"/>
      <c r="AE68" s="1088"/>
      <c r="AF68" s="1088"/>
    </row>
    <row r="69" spans="1:32" s="349" customFormat="1" ht="12.75" outlineLevel="1" x14ac:dyDescent="0.2">
      <c r="B69" s="61"/>
      <c r="C69" s="77"/>
      <c r="D69" s="78"/>
      <c r="E69" s="135"/>
      <c r="F69" s="349" t="s">
        <v>350</v>
      </c>
      <c r="J69" s="528">
        <v>13068</v>
      </c>
      <c r="K69" s="399" t="s">
        <v>136</v>
      </c>
    </row>
    <row r="70" spans="1:32" s="349" customFormat="1" ht="12.75" x14ac:dyDescent="0.2">
      <c r="B70" s="61"/>
      <c r="C70" s="77"/>
      <c r="D70" s="78"/>
      <c r="E70" s="135"/>
    </row>
    <row r="71" spans="1:32" s="433" customFormat="1" ht="12.75" x14ac:dyDescent="0.2">
      <c r="A71" s="852" t="s">
        <v>1583</v>
      </c>
      <c r="B71" s="126"/>
      <c r="C71" s="127"/>
      <c r="D71" s="128"/>
      <c r="E71" s="129" t="s">
        <v>2</v>
      </c>
      <c r="F71" s="130"/>
      <c r="G71" s="121">
        <v>2005</v>
      </c>
      <c r="H71" s="131">
        <f>ROW(J76)-ROW()</f>
        <v>5</v>
      </c>
      <c r="V71" s="533"/>
      <c r="W71" s="533"/>
      <c r="X71" s="533"/>
      <c r="Y71" s="533"/>
      <c r="Z71" s="533"/>
      <c r="AA71" s="533"/>
      <c r="AB71" s="533"/>
      <c r="AC71" s="533"/>
      <c r="AD71" s="533"/>
      <c r="AE71" s="533"/>
      <c r="AF71" s="533"/>
    </row>
    <row r="72" spans="1:32" s="349" customFormat="1" ht="12.75" outlineLevel="1" x14ac:dyDescent="0.2">
      <c r="B72" s="61"/>
      <c r="C72" s="77"/>
      <c r="D72" s="78"/>
      <c r="E72" s="135"/>
    </row>
    <row r="73" spans="1:32" s="349" customFormat="1" ht="13.5" outlineLevel="1" thickBot="1" x14ac:dyDescent="0.25">
      <c r="B73" s="61"/>
      <c r="C73" s="77"/>
      <c r="D73" s="78"/>
      <c r="E73" s="135"/>
      <c r="G73" s="85" t="s">
        <v>0</v>
      </c>
      <c r="H73" s="122">
        <f>$G71</f>
        <v>2005</v>
      </c>
      <c r="I73" s="348">
        <f>VLOOKUP($H73,'TCF en bruto WML'!$G$13:$J$76,'TCF en bruto WML'!$J$78,FALSE)</f>
        <v>1.014</v>
      </c>
      <c r="S73" s="372" t="s">
        <v>243</v>
      </c>
      <c r="V73" s="74" t="s">
        <v>29</v>
      </c>
      <c r="W73" s="419"/>
      <c r="X73" s="419"/>
      <c r="Y73" s="419"/>
      <c r="Z73" s="419"/>
      <c r="AA73" s="419"/>
      <c r="AB73" s="419"/>
      <c r="AC73" s="419"/>
      <c r="AD73" s="419"/>
      <c r="AE73" s="419"/>
      <c r="AF73" s="419"/>
    </row>
    <row r="74" spans="1:32" s="349" customFormat="1" ht="12.75" outlineLevel="1" x14ac:dyDescent="0.2">
      <c r="B74" s="61"/>
      <c r="C74" s="77"/>
      <c r="D74" s="78"/>
      <c r="E74" s="135"/>
      <c r="S74" s="528">
        <v>1</v>
      </c>
      <c r="T74" s="349" t="s">
        <v>136</v>
      </c>
      <c r="V74" s="3067"/>
      <c r="W74" s="3068"/>
      <c r="X74" s="3068"/>
      <c r="Y74" s="3068"/>
      <c r="Z74" s="3068"/>
      <c r="AA74" s="3068"/>
      <c r="AB74" s="3068"/>
      <c r="AC74" s="3068"/>
      <c r="AD74" s="3068"/>
      <c r="AE74" s="3068"/>
      <c r="AF74" s="3069"/>
    </row>
    <row r="75" spans="1:32" s="349" customFormat="1" ht="12.75" outlineLevel="1" x14ac:dyDescent="0.2">
      <c r="B75" s="61"/>
      <c r="C75" s="77"/>
      <c r="D75" s="78"/>
      <c r="E75" s="135"/>
      <c r="F75" s="349" t="str">
        <f>"Bedragen "&amp;G71</f>
        <v>Bedragen 2005</v>
      </c>
      <c r="V75" s="3070"/>
      <c r="W75" s="3071"/>
      <c r="X75" s="3071"/>
      <c r="Y75" s="3071"/>
      <c r="Z75" s="3071"/>
      <c r="AA75" s="3071"/>
      <c r="AB75" s="3071"/>
      <c r="AC75" s="3071"/>
      <c r="AD75" s="3071"/>
      <c r="AE75" s="3071"/>
      <c r="AF75" s="3072"/>
    </row>
    <row r="76" spans="1:32" s="349" customFormat="1" ht="12.75" outlineLevel="1" x14ac:dyDescent="0.2">
      <c r="A76" s="669" t="str">
        <f>INDEX(Checks!$J$42:$J$47,MATCH((SEARCH("(",formuletekst(J76))),Checks!$I$42:$I$47,0))</f>
        <v>ABO</v>
      </c>
      <c r="B76" s="61"/>
      <c r="C76" s="77"/>
      <c r="D76" s="78"/>
      <c r="E76" s="135"/>
      <c r="F76" s="349" t="s">
        <v>347</v>
      </c>
      <c r="J76" s="530">
        <f>CEILING((J67*I73),S74)</f>
        <v>11154</v>
      </c>
      <c r="K76" s="399" t="s">
        <v>136</v>
      </c>
      <c r="V76" s="3070"/>
      <c r="W76" s="3071"/>
      <c r="X76" s="3071"/>
      <c r="Y76" s="3071"/>
      <c r="Z76" s="3071"/>
      <c r="AA76" s="3071"/>
      <c r="AB76" s="3071"/>
      <c r="AC76" s="3071"/>
      <c r="AD76" s="3071"/>
      <c r="AE76" s="3071"/>
      <c r="AF76" s="3072"/>
    </row>
    <row r="77" spans="1:32" s="349" customFormat="1" ht="12.75" outlineLevel="1" x14ac:dyDescent="0.2">
      <c r="A77" s="669" t="str">
        <f>INDEX(Checks!$J$42:$J$47,MATCH((SEARCH("(",formuletekst(J77))),Checks!$I$42:$I$47,0))</f>
        <v>ABO</v>
      </c>
      <c r="B77" s="61"/>
      <c r="C77" s="77"/>
      <c r="D77" s="78"/>
      <c r="E77" s="135"/>
      <c r="F77" s="349" t="s">
        <v>349</v>
      </c>
      <c r="J77" s="530">
        <f>CEILING((J68*I73),S74)</f>
        <v>5577</v>
      </c>
      <c r="K77" s="399" t="s">
        <v>136</v>
      </c>
      <c r="V77" s="3073"/>
      <c r="W77" s="3074"/>
      <c r="X77" s="3074"/>
      <c r="Y77" s="3074"/>
      <c r="Z77" s="3074"/>
      <c r="AA77" s="3074"/>
      <c r="AB77" s="3074"/>
      <c r="AC77" s="3074"/>
      <c r="AD77" s="3074"/>
      <c r="AE77" s="3074"/>
      <c r="AF77" s="3075"/>
    </row>
    <row r="78" spans="1:32" s="349" customFormat="1" ht="12.75" outlineLevel="1" x14ac:dyDescent="0.2">
      <c r="A78" s="669" t="str">
        <f>INDEX(Checks!$J$42:$J$47,MATCH((SEARCH("(",formuletekst(J78))),Checks!$I$42:$I$47,0))</f>
        <v>ABO</v>
      </c>
      <c r="B78" s="61"/>
      <c r="C78" s="77"/>
      <c r="D78" s="78"/>
      <c r="E78" s="135"/>
      <c r="F78" s="349" t="s">
        <v>350</v>
      </c>
      <c r="J78" s="530">
        <f>CEILING((J69*I73),S74)</f>
        <v>13251</v>
      </c>
      <c r="K78" s="399" t="s">
        <v>136</v>
      </c>
    </row>
    <row r="79" spans="1:32" s="349" customFormat="1" ht="12.75" x14ac:dyDescent="0.2">
      <c r="B79" s="61"/>
      <c r="C79" s="77"/>
      <c r="D79" s="78"/>
      <c r="E79" s="135"/>
    </row>
    <row r="80" spans="1:32" s="433" customFormat="1" ht="12.75" x14ac:dyDescent="0.2">
      <c r="A80" s="852" t="s">
        <v>1583</v>
      </c>
      <c r="B80" s="126"/>
      <c r="C80" s="127"/>
      <c r="D80" s="128"/>
      <c r="E80" s="129" t="s">
        <v>2</v>
      </c>
      <c r="F80" s="130"/>
      <c r="G80" s="121">
        <v>2006</v>
      </c>
      <c r="H80" s="131">
        <f>ROW(J85)-ROW()</f>
        <v>5</v>
      </c>
      <c r="V80" s="533"/>
      <c r="W80" s="533"/>
      <c r="X80" s="533"/>
      <c r="Y80" s="533"/>
      <c r="Z80" s="533"/>
      <c r="AA80" s="533"/>
      <c r="AB80" s="533"/>
      <c r="AC80" s="533"/>
      <c r="AD80" s="533"/>
      <c r="AE80" s="533"/>
      <c r="AF80" s="533"/>
    </row>
    <row r="81" spans="1:32" s="349" customFormat="1" ht="12.75" outlineLevel="1" x14ac:dyDescent="0.2">
      <c r="B81" s="61"/>
      <c r="C81" s="77"/>
      <c r="D81" s="78"/>
      <c r="E81" s="135"/>
    </row>
    <row r="82" spans="1:32" s="349" customFormat="1" ht="13.5" outlineLevel="1" thickBot="1" x14ac:dyDescent="0.25">
      <c r="B82" s="61"/>
      <c r="C82" s="77"/>
      <c r="D82" s="78"/>
      <c r="E82" s="135"/>
      <c r="G82" s="85" t="s">
        <v>0</v>
      </c>
      <c r="H82" s="122">
        <f>$G80</f>
        <v>2006</v>
      </c>
      <c r="I82" s="348">
        <f>VLOOKUP($H82,'TCF en bruto WML'!$G$13:$J$76,'TCF en bruto WML'!$J$78,FALSE)</f>
        <v>1.0089999999999999</v>
      </c>
      <c r="S82" s="372" t="s">
        <v>243</v>
      </c>
      <c r="V82" s="74" t="s">
        <v>29</v>
      </c>
      <c r="W82" s="419"/>
      <c r="X82" s="419"/>
      <c r="Y82" s="419"/>
      <c r="Z82" s="419"/>
      <c r="AA82" s="419"/>
      <c r="AB82" s="419"/>
      <c r="AC82" s="419"/>
      <c r="AD82" s="419"/>
      <c r="AE82" s="419"/>
      <c r="AF82" s="419"/>
    </row>
    <row r="83" spans="1:32" s="349" customFormat="1" ht="12.75" outlineLevel="1" x14ac:dyDescent="0.2">
      <c r="B83" s="61"/>
      <c r="C83" s="77"/>
      <c r="D83" s="78"/>
      <c r="E83" s="135"/>
      <c r="S83" s="528">
        <v>1</v>
      </c>
      <c r="T83" s="349" t="s">
        <v>136</v>
      </c>
      <c r="V83" s="3067"/>
      <c r="W83" s="3068"/>
      <c r="X83" s="3068"/>
      <c r="Y83" s="3068"/>
      <c r="Z83" s="3068"/>
      <c r="AA83" s="3068"/>
      <c r="AB83" s="3068"/>
      <c r="AC83" s="3068"/>
      <c r="AD83" s="3068"/>
      <c r="AE83" s="3068"/>
      <c r="AF83" s="3069"/>
    </row>
    <row r="84" spans="1:32" s="349" customFormat="1" ht="12.75" outlineLevel="1" x14ac:dyDescent="0.2">
      <c r="B84" s="61"/>
      <c r="C84" s="77"/>
      <c r="D84" s="78"/>
      <c r="E84" s="135"/>
      <c r="F84" s="349" t="str">
        <f>"Bedragen "&amp;G80</f>
        <v>Bedragen 2006</v>
      </c>
      <c r="V84" s="3070"/>
      <c r="W84" s="3071"/>
      <c r="X84" s="3071"/>
      <c r="Y84" s="3071"/>
      <c r="Z84" s="3071"/>
      <c r="AA84" s="3071"/>
      <c r="AB84" s="3071"/>
      <c r="AC84" s="3071"/>
      <c r="AD84" s="3071"/>
      <c r="AE84" s="3071"/>
      <c r="AF84" s="3072"/>
    </row>
    <row r="85" spans="1:32" s="349" customFormat="1" ht="12.75" outlineLevel="1" x14ac:dyDescent="0.2">
      <c r="A85" s="669" t="str">
        <f>INDEX(Checks!$J$42:$J$47,MATCH((SEARCH("(",formuletekst(J85))),Checks!$I$42:$I$47,0))</f>
        <v>ABO</v>
      </c>
      <c r="B85" s="61"/>
      <c r="C85" s="77"/>
      <c r="D85" s="78"/>
      <c r="E85" s="135"/>
      <c r="F85" s="349" t="s">
        <v>347</v>
      </c>
      <c r="J85" s="530">
        <f>CEILING((J76*I82),S83)</f>
        <v>11255</v>
      </c>
      <c r="K85" s="399" t="s">
        <v>136</v>
      </c>
      <c r="V85" s="3070"/>
      <c r="W85" s="3071"/>
      <c r="X85" s="3071"/>
      <c r="Y85" s="3071"/>
      <c r="Z85" s="3071"/>
      <c r="AA85" s="3071"/>
      <c r="AB85" s="3071"/>
      <c r="AC85" s="3071"/>
      <c r="AD85" s="3071"/>
      <c r="AE85" s="3071"/>
      <c r="AF85" s="3072"/>
    </row>
    <row r="86" spans="1:32" s="349" customFormat="1" ht="12.75" outlineLevel="1" x14ac:dyDescent="0.2">
      <c r="A86" s="669" t="str">
        <f>INDEX(Checks!$J$42:$J$47,MATCH((SEARCH("(",formuletekst(J86))),Checks!$I$42:$I$47,0))</f>
        <v>ABO</v>
      </c>
      <c r="B86" s="61"/>
      <c r="C86" s="77"/>
      <c r="D86" s="78"/>
      <c r="E86" s="135"/>
      <c r="F86" s="349" t="s">
        <v>349</v>
      </c>
      <c r="J86" s="530">
        <f>CEILING((J77*I82),S83)</f>
        <v>5628</v>
      </c>
      <c r="K86" s="399" t="s">
        <v>136</v>
      </c>
      <c r="V86" s="3073"/>
      <c r="W86" s="3074"/>
      <c r="X86" s="3074"/>
      <c r="Y86" s="3074"/>
      <c r="Z86" s="3074"/>
      <c r="AA86" s="3074"/>
      <c r="AB86" s="3074"/>
      <c r="AC86" s="3074"/>
      <c r="AD86" s="3074"/>
      <c r="AE86" s="3074"/>
      <c r="AF86" s="3075"/>
    </row>
    <row r="87" spans="1:32" s="349" customFormat="1" ht="12.75" outlineLevel="1" x14ac:dyDescent="0.2">
      <c r="A87" s="669" t="str">
        <f>INDEX(Checks!$J$42:$J$47,MATCH((SEARCH("(",formuletekst(J87))),Checks!$I$42:$I$47,0))</f>
        <v>ABO</v>
      </c>
      <c r="B87" s="61"/>
      <c r="C87" s="77"/>
      <c r="D87" s="78"/>
      <c r="E87" s="135"/>
      <c r="F87" s="349" t="s">
        <v>350</v>
      </c>
      <c r="J87" s="530">
        <f>CEILING((J78*I82),S83)</f>
        <v>13371</v>
      </c>
      <c r="K87" s="399" t="s">
        <v>136</v>
      </c>
    </row>
    <row r="88" spans="1:32" s="349" customFormat="1" ht="12.75" x14ac:dyDescent="0.2">
      <c r="B88" s="61"/>
      <c r="C88" s="77"/>
      <c r="D88" s="78"/>
      <c r="E88" s="135"/>
    </row>
    <row r="89" spans="1:32" s="433" customFormat="1" ht="12.75" x14ac:dyDescent="0.2">
      <c r="A89" s="852" t="s">
        <v>1583</v>
      </c>
      <c r="B89" s="126"/>
      <c r="C89" s="127"/>
      <c r="D89" s="128"/>
      <c r="E89" s="129" t="s">
        <v>2</v>
      </c>
      <c r="F89" s="130"/>
      <c r="G89" s="121">
        <v>2007</v>
      </c>
      <c r="H89" s="131">
        <f>ROW(J94)-ROW()</f>
        <v>5</v>
      </c>
      <c r="V89" s="533"/>
      <c r="W89" s="533"/>
      <c r="X89" s="533"/>
      <c r="Y89" s="533"/>
      <c r="Z89" s="533"/>
      <c r="AA89" s="533"/>
      <c r="AB89" s="533"/>
      <c r="AC89" s="533"/>
      <c r="AD89" s="533"/>
      <c r="AE89" s="533"/>
      <c r="AF89" s="533"/>
    </row>
    <row r="90" spans="1:32" s="349" customFormat="1" ht="12.75" outlineLevel="1" x14ac:dyDescent="0.2">
      <c r="B90" s="61"/>
      <c r="C90" s="77"/>
      <c r="D90" s="78"/>
      <c r="E90" s="135"/>
    </row>
    <row r="91" spans="1:32" s="349" customFormat="1" ht="13.5" outlineLevel="1" thickBot="1" x14ac:dyDescent="0.25">
      <c r="B91" s="61"/>
      <c r="C91" s="77"/>
      <c r="D91" s="78"/>
      <c r="E91" s="135"/>
      <c r="G91" s="85" t="s">
        <v>0</v>
      </c>
      <c r="H91" s="122">
        <f>$G89</f>
        <v>2007</v>
      </c>
      <c r="I91" s="348">
        <f>VLOOKUP($H91,'TCF en bruto WML'!$G$13:$J$76,'TCF en bruto WML'!$J$78,FALSE)</f>
        <v>1.016</v>
      </c>
      <c r="S91" s="372" t="s">
        <v>243</v>
      </c>
      <c r="V91" s="74" t="s">
        <v>29</v>
      </c>
      <c r="W91" s="419"/>
      <c r="X91" s="419"/>
      <c r="Y91" s="419"/>
      <c r="Z91" s="419"/>
      <c r="AA91" s="419"/>
      <c r="AB91" s="419"/>
      <c r="AC91" s="419"/>
      <c r="AD91" s="419"/>
      <c r="AE91" s="419"/>
      <c r="AF91" s="419"/>
    </row>
    <row r="92" spans="1:32" s="349" customFormat="1" ht="12.75" outlineLevel="1" x14ac:dyDescent="0.2">
      <c r="B92" s="61"/>
      <c r="C92" s="77"/>
      <c r="D92" s="78"/>
      <c r="E92" s="135"/>
      <c r="S92" s="528">
        <v>1</v>
      </c>
      <c r="T92" s="349" t="s">
        <v>136</v>
      </c>
      <c r="V92" s="3067"/>
      <c r="W92" s="3068"/>
      <c r="X92" s="3068"/>
      <c r="Y92" s="3068"/>
      <c r="Z92" s="3068"/>
      <c r="AA92" s="3068"/>
      <c r="AB92" s="3068"/>
      <c r="AC92" s="3068"/>
      <c r="AD92" s="3068"/>
      <c r="AE92" s="3068"/>
      <c r="AF92" s="3069"/>
    </row>
    <row r="93" spans="1:32" s="349" customFormat="1" ht="12.75" outlineLevel="1" x14ac:dyDescent="0.2">
      <c r="B93" s="61"/>
      <c r="C93" s="77"/>
      <c r="D93" s="78"/>
      <c r="E93" s="135"/>
      <c r="F93" s="349" t="str">
        <f>"Bedragen "&amp;G89</f>
        <v>Bedragen 2007</v>
      </c>
      <c r="V93" s="3070"/>
      <c r="W93" s="3071"/>
      <c r="X93" s="3071"/>
      <c r="Y93" s="3071"/>
      <c r="Z93" s="3071"/>
      <c r="AA93" s="3071"/>
      <c r="AB93" s="3071"/>
      <c r="AC93" s="3071"/>
      <c r="AD93" s="3071"/>
      <c r="AE93" s="3071"/>
      <c r="AF93" s="3072"/>
    </row>
    <row r="94" spans="1:32" s="349" customFormat="1" ht="12.75" outlineLevel="1" x14ac:dyDescent="0.2">
      <c r="A94" s="669" t="str">
        <f>INDEX(Checks!$J$42:$J$47,MATCH((SEARCH("(",formuletekst(J94))),Checks!$I$42:$I$47,0))</f>
        <v>ABO</v>
      </c>
      <c r="B94" s="61"/>
      <c r="C94" s="77"/>
      <c r="D94" s="78"/>
      <c r="E94" s="135"/>
      <c r="F94" s="349" t="s">
        <v>347</v>
      </c>
      <c r="J94" s="530">
        <f>CEILING((J85*I91),S92)</f>
        <v>11436</v>
      </c>
      <c r="K94" s="399" t="s">
        <v>136</v>
      </c>
      <c r="V94" s="3070"/>
      <c r="W94" s="3071"/>
      <c r="X94" s="3071"/>
      <c r="Y94" s="3071"/>
      <c r="Z94" s="3071"/>
      <c r="AA94" s="3071"/>
      <c r="AB94" s="3071"/>
      <c r="AC94" s="3071"/>
      <c r="AD94" s="3071"/>
      <c r="AE94" s="3071"/>
      <c r="AF94" s="3072"/>
    </row>
    <row r="95" spans="1:32" s="349" customFormat="1" ht="12.75" outlineLevel="1" x14ac:dyDescent="0.2">
      <c r="A95" s="669" t="str">
        <f>INDEX(Checks!$J$42:$J$47,MATCH((SEARCH("(",formuletekst(J95))),Checks!$I$42:$I$47,0))</f>
        <v>ABO</v>
      </c>
      <c r="B95" s="61"/>
      <c r="C95" s="77"/>
      <c r="D95" s="78"/>
      <c r="E95" s="135"/>
      <c r="F95" s="349" t="s">
        <v>349</v>
      </c>
      <c r="J95" s="530">
        <f>CEILING((J86*I91),S92)</f>
        <v>5719</v>
      </c>
      <c r="K95" s="399" t="s">
        <v>136</v>
      </c>
      <c r="V95" s="3073"/>
      <c r="W95" s="3074"/>
      <c r="X95" s="3074"/>
      <c r="Y95" s="3074"/>
      <c r="Z95" s="3074"/>
      <c r="AA95" s="3074"/>
      <c r="AB95" s="3074"/>
      <c r="AC95" s="3074"/>
      <c r="AD95" s="3074"/>
      <c r="AE95" s="3074"/>
      <c r="AF95" s="3075"/>
    </row>
    <row r="96" spans="1:32" s="349" customFormat="1" ht="12.75" outlineLevel="1" x14ac:dyDescent="0.2">
      <c r="A96" s="669" t="str">
        <f>INDEX(Checks!$J$42:$J$47,MATCH((SEARCH("(",formuletekst(J96))),Checks!$I$42:$I$47,0))</f>
        <v>ABO</v>
      </c>
      <c r="B96" s="61"/>
      <c r="C96" s="77"/>
      <c r="D96" s="78"/>
      <c r="E96" s="135"/>
      <c r="F96" s="349" t="s">
        <v>350</v>
      </c>
      <c r="J96" s="530">
        <f>CEILING((J87*I91),S92)</f>
        <v>13585</v>
      </c>
      <c r="K96" s="399" t="s">
        <v>136</v>
      </c>
    </row>
    <row r="97" spans="1:32" s="349" customFormat="1" ht="12.75" x14ac:dyDescent="0.2">
      <c r="B97" s="61"/>
      <c r="C97" s="77"/>
      <c r="D97" s="78"/>
      <c r="E97" s="135"/>
    </row>
    <row r="98" spans="1:32" s="433" customFormat="1" ht="12.75" x14ac:dyDescent="0.2">
      <c r="A98" s="852" t="s">
        <v>1583</v>
      </c>
      <c r="B98" s="126"/>
      <c r="C98" s="127"/>
      <c r="D98" s="128"/>
      <c r="E98" s="129" t="s">
        <v>2</v>
      </c>
      <c r="F98" s="130"/>
      <c r="G98" s="121">
        <v>2008</v>
      </c>
      <c r="H98" s="131">
        <f>ROW(J103)-ROW()</f>
        <v>5</v>
      </c>
      <c r="V98" s="533"/>
      <c r="W98" s="533"/>
      <c r="X98" s="533"/>
      <c r="Y98" s="533"/>
      <c r="Z98" s="533"/>
      <c r="AA98" s="533"/>
      <c r="AB98" s="533"/>
      <c r="AC98" s="533"/>
      <c r="AD98" s="533"/>
      <c r="AE98" s="533"/>
      <c r="AF98" s="533"/>
    </row>
    <row r="99" spans="1:32" s="349" customFormat="1" ht="12.75" outlineLevel="1" x14ac:dyDescent="0.2">
      <c r="B99" s="61"/>
      <c r="C99" s="77"/>
      <c r="D99" s="78"/>
      <c r="E99" s="135"/>
    </row>
    <row r="100" spans="1:32" s="349" customFormat="1" ht="13.5" outlineLevel="1" thickBot="1" x14ac:dyDescent="0.25">
      <c r="B100" s="61"/>
      <c r="C100" s="77"/>
      <c r="D100" s="78"/>
      <c r="E100" s="135"/>
      <c r="G100" s="85" t="s">
        <v>0</v>
      </c>
      <c r="H100" s="122">
        <f>$G98</f>
        <v>2008</v>
      </c>
      <c r="I100" s="348">
        <f>VLOOKUP($H100,'TCF en bruto WML'!$G$13:$J$76,'TCF en bruto WML'!$J$78,FALSE)</f>
        <v>1.0149999999999999</v>
      </c>
      <c r="S100" s="372" t="s">
        <v>243</v>
      </c>
      <c r="V100" s="74" t="s">
        <v>29</v>
      </c>
      <c r="W100" s="419"/>
      <c r="X100" s="419"/>
      <c r="Y100" s="419"/>
      <c r="Z100" s="419"/>
      <c r="AA100" s="419"/>
      <c r="AB100" s="419"/>
      <c r="AC100" s="419"/>
      <c r="AD100" s="419"/>
      <c r="AE100" s="419"/>
      <c r="AF100" s="419"/>
    </row>
    <row r="101" spans="1:32" s="349" customFormat="1" ht="12.75" outlineLevel="1" x14ac:dyDescent="0.2">
      <c r="B101" s="61"/>
      <c r="C101" s="77"/>
      <c r="D101" s="78"/>
      <c r="E101" s="135"/>
      <c r="S101" s="528">
        <v>1</v>
      </c>
      <c r="T101" s="349" t="s">
        <v>136</v>
      </c>
      <c r="V101" s="3067"/>
      <c r="W101" s="3068"/>
      <c r="X101" s="3068"/>
      <c r="Y101" s="3068"/>
      <c r="Z101" s="3068"/>
      <c r="AA101" s="3068"/>
      <c r="AB101" s="3068"/>
      <c r="AC101" s="3068"/>
      <c r="AD101" s="3068"/>
      <c r="AE101" s="3068"/>
      <c r="AF101" s="3069"/>
    </row>
    <row r="102" spans="1:32" s="349" customFormat="1" ht="12.75" outlineLevel="1" x14ac:dyDescent="0.2">
      <c r="B102" s="61"/>
      <c r="C102" s="77"/>
      <c r="D102" s="78"/>
      <c r="E102" s="135"/>
      <c r="F102" s="349" t="str">
        <f>"Bedragen "&amp;G98</f>
        <v>Bedragen 2008</v>
      </c>
      <c r="V102" s="3070"/>
      <c r="W102" s="3071"/>
      <c r="X102" s="3071"/>
      <c r="Y102" s="3071"/>
      <c r="Z102" s="3071"/>
      <c r="AA102" s="3071"/>
      <c r="AB102" s="3071"/>
      <c r="AC102" s="3071"/>
      <c r="AD102" s="3071"/>
      <c r="AE102" s="3071"/>
      <c r="AF102" s="3072"/>
    </row>
    <row r="103" spans="1:32" s="349" customFormat="1" ht="12.75" outlineLevel="1" x14ac:dyDescent="0.2">
      <c r="A103" s="669" t="str">
        <f>INDEX(Checks!$J$42:$J$47,MATCH((SEARCH("(",formuletekst(J103))),Checks!$I$42:$I$47,0))</f>
        <v>ABO</v>
      </c>
      <c r="B103" s="61"/>
      <c r="C103" s="77"/>
      <c r="D103" s="78"/>
      <c r="E103" s="135"/>
      <c r="F103" s="349" t="s">
        <v>347</v>
      </c>
      <c r="J103" s="530">
        <f>CEILING((J94*I100),S101)</f>
        <v>11608</v>
      </c>
      <c r="K103" s="399" t="s">
        <v>136</v>
      </c>
      <c r="V103" s="3070"/>
      <c r="W103" s="3071"/>
      <c r="X103" s="3071"/>
      <c r="Y103" s="3071"/>
      <c r="Z103" s="3071"/>
      <c r="AA103" s="3071"/>
      <c r="AB103" s="3071"/>
      <c r="AC103" s="3071"/>
      <c r="AD103" s="3071"/>
      <c r="AE103" s="3071"/>
      <c r="AF103" s="3072"/>
    </row>
    <row r="104" spans="1:32" s="349" customFormat="1" ht="12.75" outlineLevel="1" x14ac:dyDescent="0.2">
      <c r="A104" s="669" t="str">
        <f>INDEX(Checks!$J$42:$J$47,MATCH((SEARCH("(",formuletekst(J104))),Checks!$I$42:$I$47,0))</f>
        <v>ABO</v>
      </c>
      <c r="B104" s="61"/>
      <c r="C104" s="77"/>
      <c r="D104" s="78"/>
      <c r="E104" s="135"/>
      <c r="F104" s="349" t="s">
        <v>349</v>
      </c>
      <c r="J104" s="530">
        <f>CEILING((J95*I100),S101)</f>
        <v>5805</v>
      </c>
      <c r="K104" s="399" t="s">
        <v>136</v>
      </c>
      <c r="V104" s="3073"/>
      <c r="W104" s="3074"/>
      <c r="X104" s="3074"/>
      <c r="Y104" s="3074"/>
      <c r="Z104" s="3074"/>
      <c r="AA104" s="3074"/>
      <c r="AB104" s="3074"/>
      <c r="AC104" s="3074"/>
      <c r="AD104" s="3074"/>
      <c r="AE104" s="3074"/>
      <c r="AF104" s="3075"/>
    </row>
    <row r="105" spans="1:32" s="349" customFormat="1" ht="12.75" outlineLevel="1" x14ac:dyDescent="0.2">
      <c r="A105" s="669" t="str">
        <f>INDEX(Checks!$J$42:$J$47,MATCH((SEARCH("(",formuletekst(J105))),Checks!$I$42:$I$47,0))</f>
        <v>ABO</v>
      </c>
      <c r="B105" s="61"/>
      <c r="C105" s="77"/>
      <c r="D105" s="78"/>
      <c r="E105" s="135"/>
      <c r="F105" s="349" t="s">
        <v>350</v>
      </c>
      <c r="J105" s="530">
        <f>CEILING((J96*I100),S101)</f>
        <v>13789</v>
      </c>
      <c r="K105" s="399" t="s">
        <v>136</v>
      </c>
    </row>
    <row r="106" spans="1:32" s="349" customFormat="1" ht="12.75" x14ac:dyDescent="0.2">
      <c r="B106" s="61"/>
      <c r="C106" s="77"/>
      <c r="D106" s="78"/>
      <c r="E106" s="135"/>
    </row>
    <row r="107" spans="1:32" s="433" customFormat="1" ht="12.75" x14ac:dyDescent="0.2">
      <c r="A107" s="852" t="s">
        <v>1583</v>
      </c>
      <c r="B107" s="126"/>
      <c r="C107" s="127"/>
      <c r="D107" s="128"/>
      <c r="E107" s="129" t="s">
        <v>2</v>
      </c>
      <c r="F107" s="130"/>
      <c r="G107" s="121">
        <v>2009</v>
      </c>
      <c r="H107" s="131">
        <f>ROW(J112)-ROW()</f>
        <v>5</v>
      </c>
      <c r="V107" s="533"/>
      <c r="W107" s="533"/>
      <c r="X107" s="533"/>
      <c r="Y107" s="533"/>
      <c r="Z107" s="533"/>
      <c r="AA107" s="533"/>
      <c r="AB107" s="533"/>
      <c r="AC107" s="533"/>
      <c r="AD107" s="533"/>
      <c r="AE107" s="533"/>
      <c r="AF107" s="533"/>
    </row>
    <row r="108" spans="1:32" s="349" customFormat="1" ht="12.75" outlineLevel="1" x14ac:dyDescent="0.2">
      <c r="B108" s="61"/>
      <c r="C108" s="77"/>
      <c r="D108" s="78"/>
      <c r="E108" s="135"/>
    </row>
    <row r="109" spans="1:32" s="349" customFormat="1" ht="13.5" outlineLevel="1" thickBot="1" x14ac:dyDescent="0.25">
      <c r="B109" s="61"/>
      <c r="C109" s="77"/>
      <c r="D109" s="78"/>
      <c r="E109" s="135"/>
      <c r="G109" s="85" t="s">
        <v>0</v>
      </c>
      <c r="H109" s="122">
        <f>$G107</f>
        <v>2009</v>
      </c>
      <c r="I109" s="348">
        <f>VLOOKUP($H109,'TCF en bruto WML'!$G$13:$J$76,'TCF en bruto WML'!$J$78,FALSE)</f>
        <v>1.0169999999999999</v>
      </c>
      <c r="S109" s="372" t="s">
        <v>243</v>
      </c>
      <c r="V109" s="74" t="s">
        <v>29</v>
      </c>
      <c r="W109" s="419"/>
      <c r="X109" s="419"/>
      <c r="Y109" s="419"/>
      <c r="Z109" s="419"/>
      <c r="AA109" s="419"/>
      <c r="AB109" s="419"/>
      <c r="AC109" s="419"/>
      <c r="AD109" s="419"/>
      <c r="AE109" s="419"/>
      <c r="AF109" s="419"/>
    </row>
    <row r="110" spans="1:32" s="349" customFormat="1" ht="12.75" outlineLevel="1" x14ac:dyDescent="0.2">
      <c r="B110" s="61"/>
      <c r="C110" s="77"/>
      <c r="D110" s="78"/>
      <c r="E110" s="135"/>
      <c r="S110" s="528">
        <v>1</v>
      </c>
      <c r="T110" s="349" t="s">
        <v>136</v>
      </c>
      <c r="V110" s="3067"/>
      <c r="W110" s="3068"/>
      <c r="X110" s="3068"/>
      <c r="Y110" s="3068"/>
      <c r="Z110" s="3068"/>
      <c r="AA110" s="3068"/>
      <c r="AB110" s="3068"/>
      <c r="AC110" s="3068"/>
      <c r="AD110" s="3068"/>
      <c r="AE110" s="3068"/>
      <c r="AF110" s="3069"/>
    </row>
    <row r="111" spans="1:32" s="349" customFormat="1" ht="12.75" outlineLevel="1" x14ac:dyDescent="0.2">
      <c r="B111" s="61"/>
      <c r="C111" s="77"/>
      <c r="D111" s="78"/>
      <c r="E111" s="135"/>
      <c r="F111" s="349" t="str">
        <f>"Bedragen "&amp;G107</f>
        <v>Bedragen 2009</v>
      </c>
      <c r="V111" s="3070"/>
      <c r="W111" s="3071"/>
      <c r="X111" s="3071"/>
      <c r="Y111" s="3071"/>
      <c r="Z111" s="3071"/>
      <c r="AA111" s="3071"/>
      <c r="AB111" s="3071"/>
      <c r="AC111" s="3071"/>
      <c r="AD111" s="3071"/>
      <c r="AE111" s="3071"/>
      <c r="AF111" s="3072"/>
    </row>
    <row r="112" spans="1:32" s="349" customFormat="1" ht="12.75" outlineLevel="1" x14ac:dyDescent="0.2">
      <c r="A112" s="669" t="str">
        <f>INDEX(Checks!$J$42:$J$47,MATCH((SEARCH("(",formuletekst(J112))),Checks!$I$42:$I$47,0))</f>
        <v>ABO</v>
      </c>
      <c r="B112" s="61"/>
      <c r="C112" s="77"/>
      <c r="D112" s="78"/>
      <c r="E112" s="135"/>
      <c r="F112" s="349" t="s">
        <v>347</v>
      </c>
      <c r="J112" s="530">
        <f>CEILING((J103*I109),S110)</f>
        <v>11806</v>
      </c>
      <c r="K112" s="399" t="s">
        <v>136</v>
      </c>
      <c r="V112" s="3070"/>
      <c r="W112" s="3071"/>
      <c r="X112" s="3071"/>
      <c r="Y112" s="3071"/>
      <c r="Z112" s="3071"/>
      <c r="AA112" s="3071"/>
      <c r="AB112" s="3071"/>
      <c r="AC112" s="3071"/>
      <c r="AD112" s="3071"/>
      <c r="AE112" s="3071"/>
      <c r="AF112" s="3072"/>
    </row>
    <row r="113" spans="1:32" s="349" customFormat="1" ht="12.75" outlineLevel="1" x14ac:dyDescent="0.2">
      <c r="A113" s="669" t="str">
        <f>INDEX(Checks!$J$42:$J$47,MATCH((SEARCH("(",formuletekst(J113))),Checks!$I$42:$I$47,0))</f>
        <v>ABO</v>
      </c>
      <c r="B113" s="61"/>
      <c r="C113" s="77"/>
      <c r="D113" s="78"/>
      <c r="E113" s="135"/>
      <c r="F113" s="349" t="s">
        <v>349</v>
      </c>
      <c r="J113" s="530">
        <f>CEILING((J104*I109),S110)</f>
        <v>5904</v>
      </c>
      <c r="K113" s="399" t="s">
        <v>136</v>
      </c>
      <c r="V113" s="3073"/>
      <c r="W113" s="3074"/>
      <c r="X113" s="3074"/>
      <c r="Y113" s="3074"/>
      <c r="Z113" s="3074"/>
      <c r="AA113" s="3074"/>
      <c r="AB113" s="3074"/>
      <c r="AC113" s="3074"/>
      <c r="AD113" s="3074"/>
      <c r="AE113" s="3074"/>
      <c r="AF113" s="3075"/>
    </row>
    <row r="114" spans="1:32" s="349" customFormat="1" ht="12.75" outlineLevel="1" x14ac:dyDescent="0.2">
      <c r="A114" s="669" t="str">
        <f>INDEX(Checks!$J$42:$J$47,MATCH((SEARCH("(",formuletekst(J114))),Checks!$I$42:$I$47,0))</f>
        <v>ABO</v>
      </c>
      <c r="B114" s="61"/>
      <c r="C114" s="77"/>
      <c r="D114" s="78"/>
      <c r="E114" s="135"/>
      <c r="F114" s="349" t="s">
        <v>350</v>
      </c>
      <c r="J114" s="530">
        <f>CEILING((J105*I109),S110)</f>
        <v>14024</v>
      </c>
      <c r="K114" s="399" t="s">
        <v>136</v>
      </c>
    </row>
    <row r="115" spans="1:32" s="349" customFormat="1" ht="12.75" x14ac:dyDescent="0.2">
      <c r="B115" s="61"/>
      <c r="C115" s="77"/>
      <c r="D115" s="78"/>
      <c r="E115" s="135"/>
    </row>
    <row r="116" spans="1:32" s="433" customFormat="1" ht="12.75" x14ac:dyDescent="0.2">
      <c r="A116" s="852" t="s">
        <v>1583</v>
      </c>
      <c r="B116" s="126"/>
      <c r="C116" s="127"/>
      <c r="D116" s="128"/>
      <c r="E116" s="129" t="s">
        <v>2</v>
      </c>
      <c r="F116" s="130"/>
      <c r="G116" s="121">
        <v>2010</v>
      </c>
      <c r="H116" s="131">
        <f>ROW(J121)-ROW()</f>
        <v>5</v>
      </c>
      <c r="V116" s="533"/>
      <c r="W116" s="533"/>
      <c r="X116" s="533"/>
      <c r="Y116" s="533"/>
      <c r="Z116" s="533"/>
      <c r="AA116" s="533"/>
      <c r="AB116" s="533"/>
      <c r="AC116" s="533"/>
      <c r="AD116" s="533"/>
      <c r="AE116" s="533"/>
      <c r="AF116" s="533"/>
    </row>
    <row r="117" spans="1:32" s="349" customFormat="1" ht="12.75" outlineLevel="1" x14ac:dyDescent="0.2">
      <c r="B117" s="61"/>
      <c r="C117" s="77"/>
      <c r="D117" s="78"/>
      <c r="E117" s="135"/>
    </row>
    <row r="118" spans="1:32" s="349" customFormat="1" ht="13.5" outlineLevel="1" thickBot="1" x14ac:dyDescent="0.25">
      <c r="B118" s="61"/>
      <c r="C118" s="77"/>
      <c r="D118" s="78"/>
      <c r="E118" s="135"/>
      <c r="G118" s="85" t="s">
        <v>0</v>
      </c>
      <c r="H118" s="122">
        <f>$G116</f>
        <v>2010</v>
      </c>
      <c r="I118" s="348">
        <f>VLOOKUP($H118,'TCF en bruto WML'!$G$13:$J$76,'TCF en bruto WML'!$J$78,FALSE)</f>
        <v>1.0189999999999999</v>
      </c>
      <c r="S118" s="372" t="s">
        <v>243</v>
      </c>
      <c r="V118" s="74" t="s">
        <v>29</v>
      </c>
      <c r="W118" s="419"/>
      <c r="X118" s="419"/>
      <c r="Y118" s="419"/>
      <c r="Z118" s="419"/>
      <c r="AA118" s="419"/>
      <c r="AB118" s="419"/>
      <c r="AC118" s="419"/>
      <c r="AD118" s="419"/>
      <c r="AE118" s="419"/>
      <c r="AF118" s="419"/>
    </row>
    <row r="119" spans="1:32" s="349" customFormat="1" ht="12.75" outlineLevel="1" x14ac:dyDescent="0.2">
      <c r="B119" s="61"/>
      <c r="C119" s="77"/>
      <c r="D119" s="78"/>
      <c r="E119" s="135"/>
      <c r="S119" s="528">
        <v>1</v>
      </c>
      <c r="T119" s="349" t="s">
        <v>136</v>
      </c>
      <c r="V119" s="3067"/>
      <c r="W119" s="3068"/>
      <c r="X119" s="3068"/>
      <c r="Y119" s="3068"/>
      <c r="Z119" s="3068"/>
      <c r="AA119" s="3068"/>
      <c r="AB119" s="3068"/>
      <c r="AC119" s="3068"/>
      <c r="AD119" s="3068"/>
      <c r="AE119" s="3068"/>
      <c r="AF119" s="3069"/>
    </row>
    <row r="120" spans="1:32" s="349" customFormat="1" ht="12.75" outlineLevel="1" x14ac:dyDescent="0.2">
      <c r="B120" s="61"/>
      <c r="C120" s="77"/>
      <c r="D120" s="78"/>
      <c r="E120" s="135"/>
      <c r="F120" s="349" t="str">
        <f>"Bedragen "&amp;G116</f>
        <v>Bedragen 2010</v>
      </c>
      <c r="V120" s="3070"/>
      <c r="W120" s="3071"/>
      <c r="X120" s="3071"/>
      <c r="Y120" s="3071"/>
      <c r="Z120" s="3071"/>
      <c r="AA120" s="3071"/>
      <c r="AB120" s="3071"/>
      <c r="AC120" s="3071"/>
      <c r="AD120" s="3071"/>
      <c r="AE120" s="3071"/>
      <c r="AF120" s="3072"/>
    </row>
    <row r="121" spans="1:32" s="349" customFormat="1" ht="12.75" outlineLevel="1" x14ac:dyDescent="0.2">
      <c r="A121" s="669" t="str">
        <f>INDEX(Checks!$J$42:$J$47,MATCH((SEARCH("(",formuletekst(J121))),Checks!$I$42:$I$47,0))</f>
        <v>ABO</v>
      </c>
      <c r="B121" s="61"/>
      <c r="C121" s="77"/>
      <c r="D121" s="78"/>
      <c r="E121" s="135"/>
      <c r="F121" s="349" t="s">
        <v>347</v>
      </c>
      <c r="J121" s="530">
        <f>CEILING((J112*I118),S119)</f>
        <v>12031</v>
      </c>
      <c r="K121" s="399" t="s">
        <v>136</v>
      </c>
      <c r="V121" s="3070"/>
      <c r="W121" s="3071"/>
      <c r="X121" s="3071"/>
      <c r="Y121" s="3071"/>
      <c r="Z121" s="3071"/>
      <c r="AA121" s="3071"/>
      <c r="AB121" s="3071"/>
      <c r="AC121" s="3071"/>
      <c r="AD121" s="3071"/>
      <c r="AE121" s="3071"/>
      <c r="AF121" s="3072"/>
    </row>
    <row r="122" spans="1:32" s="349" customFormat="1" ht="12.75" outlineLevel="1" x14ac:dyDescent="0.2">
      <c r="A122" s="669" t="str">
        <f>INDEX(Checks!$J$42:$J$47,MATCH((SEARCH("(",formuletekst(J122))),Checks!$I$42:$I$47,0))</f>
        <v>ABO</v>
      </c>
      <c r="B122" s="61"/>
      <c r="C122" s="77"/>
      <c r="D122" s="78"/>
      <c r="E122" s="135"/>
      <c r="F122" s="349" t="s">
        <v>349</v>
      </c>
      <c r="J122" s="530">
        <f>CEILING((J113*I118),S119)</f>
        <v>6017</v>
      </c>
      <c r="K122" s="399" t="s">
        <v>136</v>
      </c>
      <c r="V122" s="3073"/>
      <c r="W122" s="3074"/>
      <c r="X122" s="3074"/>
      <c r="Y122" s="3074"/>
      <c r="Z122" s="3074"/>
      <c r="AA122" s="3074"/>
      <c r="AB122" s="3074"/>
      <c r="AC122" s="3074"/>
      <c r="AD122" s="3074"/>
      <c r="AE122" s="3074"/>
      <c r="AF122" s="3075"/>
    </row>
    <row r="123" spans="1:32" s="349" customFormat="1" ht="12.75" outlineLevel="1" x14ac:dyDescent="0.2">
      <c r="A123" s="669" t="str">
        <f>INDEX(Checks!$J$42:$J$47,MATCH((SEARCH("(",formuletekst(J123))),Checks!$I$42:$I$47,0))</f>
        <v>ABO</v>
      </c>
      <c r="B123" s="61"/>
      <c r="C123" s="77"/>
      <c r="D123" s="78"/>
      <c r="E123" s="135"/>
      <c r="F123" s="349" t="s">
        <v>350</v>
      </c>
      <c r="J123" s="530">
        <f>CEILING((J114*I118),S119)</f>
        <v>14291</v>
      </c>
      <c r="K123" s="399" t="s">
        <v>136</v>
      </c>
    </row>
    <row r="124" spans="1:32" s="349" customFormat="1" ht="12.75" x14ac:dyDescent="0.2">
      <c r="B124" s="61"/>
      <c r="C124" s="77"/>
      <c r="D124" s="78"/>
      <c r="E124" s="135"/>
    </row>
    <row r="125" spans="1:32" s="433" customFormat="1" ht="12.75" x14ac:dyDescent="0.2">
      <c r="A125" s="852" t="s">
        <v>1583</v>
      </c>
      <c r="B125" s="126"/>
      <c r="C125" s="127"/>
      <c r="D125" s="128"/>
      <c r="E125" s="129" t="s">
        <v>2</v>
      </c>
      <c r="F125" s="130"/>
      <c r="G125" s="121">
        <v>2011</v>
      </c>
      <c r="H125" s="131">
        <f>ROW(J130)-ROW()</f>
        <v>5</v>
      </c>
      <c r="V125" s="533"/>
      <c r="W125" s="533"/>
      <c r="X125" s="533"/>
      <c r="Y125" s="533"/>
      <c r="Z125" s="533"/>
      <c r="AA125" s="533"/>
      <c r="AB125" s="533"/>
      <c r="AC125" s="533"/>
      <c r="AD125" s="533"/>
      <c r="AE125" s="533"/>
      <c r="AF125" s="533"/>
    </row>
    <row r="126" spans="1:32" s="349" customFormat="1" ht="12.75" outlineLevel="1" x14ac:dyDescent="0.2">
      <c r="B126" s="61"/>
      <c r="C126" s="77"/>
      <c r="D126" s="78"/>
      <c r="E126" s="135"/>
    </row>
    <row r="127" spans="1:32" s="349" customFormat="1" ht="13.5" outlineLevel="1" thickBot="1" x14ac:dyDescent="0.25">
      <c r="B127" s="61"/>
      <c r="C127" s="77"/>
      <c r="D127" s="78"/>
      <c r="E127" s="135"/>
      <c r="G127" s="85" t="s">
        <v>0</v>
      </c>
      <c r="H127" s="122">
        <f>$G125</f>
        <v>2011</v>
      </c>
      <c r="I127" s="348">
        <f>VLOOKUP($H127,'TCF en bruto WML'!$G$13:$J$76,'TCF en bruto WML'!$J$78,FALSE)</f>
        <v>1.006</v>
      </c>
      <c r="S127" s="372" t="s">
        <v>243</v>
      </c>
      <c r="V127" s="74" t="s">
        <v>29</v>
      </c>
      <c r="W127" s="419"/>
      <c r="X127" s="419"/>
      <c r="Y127" s="419"/>
      <c r="Z127" s="419"/>
      <c r="AA127" s="419"/>
      <c r="AB127" s="419"/>
      <c r="AC127" s="419"/>
      <c r="AD127" s="419"/>
      <c r="AE127" s="419"/>
      <c r="AF127" s="419"/>
    </row>
    <row r="128" spans="1:32" s="349" customFormat="1" ht="12.75" outlineLevel="1" x14ac:dyDescent="0.2">
      <c r="B128" s="61"/>
      <c r="C128" s="77"/>
      <c r="D128" s="78"/>
      <c r="E128" s="135"/>
      <c r="S128" s="528">
        <v>1</v>
      </c>
      <c r="T128" s="349" t="s">
        <v>136</v>
      </c>
      <c r="V128" s="3067"/>
      <c r="W128" s="3068"/>
      <c r="X128" s="3068"/>
      <c r="Y128" s="3068"/>
      <c r="Z128" s="3068"/>
      <c r="AA128" s="3068"/>
      <c r="AB128" s="3068"/>
      <c r="AC128" s="3068"/>
      <c r="AD128" s="3068"/>
      <c r="AE128" s="3068"/>
      <c r="AF128" s="3069"/>
    </row>
    <row r="129" spans="1:32" s="349" customFormat="1" ht="12.75" outlineLevel="1" x14ac:dyDescent="0.2">
      <c r="B129" s="61"/>
      <c r="C129" s="77"/>
      <c r="D129" s="78"/>
      <c r="E129" s="135"/>
      <c r="F129" s="349" t="str">
        <f>"Bedragen "&amp;G125</f>
        <v>Bedragen 2011</v>
      </c>
      <c r="V129" s="3070"/>
      <c r="W129" s="3071"/>
      <c r="X129" s="3071"/>
      <c r="Y129" s="3071"/>
      <c r="Z129" s="3071"/>
      <c r="AA129" s="3071"/>
      <c r="AB129" s="3071"/>
      <c r="AC129" s="3071"/>
      <c r="AD129" s="3071"/>
      <c r="AE129" s="3071"/>
      <c r="AF129" s="3072"/>
    </row>
    <row r="130" spans="1:32" s="349" customFormat="1" ht="12.75" outlineLevel="1" x14ac:dyDescent="0.2">
      <c r="A130" s="669" t="str">
        <f>INDEX(Checks!$J$42:$J$47,MATCH((SEARCH("(",formuletekst(J130))),Checks!$I$42:$I$47,0))</f>
        <v>ABO</v>
      </c>
      <c r="B130" s="61"/>
      <c r="C130" s="77"/>
      <c r="D130" s="78"/>
      <c r="E130" s="135"/>
      <c r="F130" s="349" t="s">
        <v>347</v>
      </c>
      <c r="J130" s="530">
        <f>CEILING((J121*I127),S128)</f>
        <v>12104</v>
      </c>
      <c r="K130" s="399" t="s">
        <v>136</v>
      </c>
      <c r="V130" s="3070"/>
      <c r="W130" s="3071"/>
      <c r="X130" s="3071"/>
      <c r="Y130" s="3071"/>
      <c r="Z130" s="3071"/>
      <c r="AA130" s="3071"/>
      <c r="AB130" s="3071"/>
      <c r="AC130" s="3071"/>
      <c r="AD130" s="3071"/>
      <c r="AE130" s="3071"/>
      <c r="AF130" s="3072"/>
    </row>
    <row r="131" spans="1:32" s="349" customFormat="1" ht="12.75" outlineLevel="1" x14ac:dyDescent="0.2">
      <c r="A131" s="669" t="str">
        <f>INDEX(Checks!$J$42:$J$47,MATCH((SEARCH("(",formuletekst(J131))),Checks!$I$42:$I$47,0))</f>
        <v>ABO</v>
      </c>
      <c r="B131" s="61"/>
      <c r="C131" s="77"/>
      <c r="D131" s="78"/>
      <c r="E131" s="135"/>
      <c r="F131" s="349" t="s">
        <v>349</v>
      </c>
      <c r="J131" s="530">
        <f>CEILING((J122*I127),S128)</f>
        <v>6054</v>
      </c>
      <c r="K131" s="399" t="s">
        <v>136</v>
      </c>
      <c r="V131" s="3073"/>
      <c r="W131" s="3074"/>
      <c r="X131" s="3074"/>
      <c r="Y131" s="3074"/>
      <c r="Z131" s="3074"/>
      <c r="AA131" s="3074"/>
      <c r="AB131" s="3074"/>
      <c r="AC131" s="3074"/>
      <c r="AD131" s="3074"/>
      <c r="AE131" s="3074"/>
      <c r="AF131" s="3075"/>
    </row>
    <row r="132" spans="1:32" s="349" customFormat="1" ht="12.75" outlineLevel="1" x14ac:dyDescent="0.2">
      <c r="A132" s="669" t="str">
        <f>INDEX(Checks!$J$42:$J$47,MATCH((SEARCH("(",formuletekst(J132))),Checks!$I$42:$I$47,0))</f>
        <v>ABO</v>
      </c>
      <c r="B132" s="61"/>
      <c r="C132" s="77"/>
      <c r="D132" s="78"/>
      <c r="E132" s="135"/>
      <c r="F132" s="349" t="s">
        <v>350</v>
      </c>
      <c r="J132" s="530">
        <f>CEILING((J123*I127),S128)</f>
        <v>14377</v>
      </c>
      <c r="K132" s="399" t="s">
        <v>136</v>
      </c>
    </row>
    <row r="133" spans="1:32" s="349" customFormat="1" ht="12.75" x14ac:dyDescent="0.2">
      <c r="B133" s="61"/>
      <c r="C133" s="77"/>
      <c r="D133" s="78"/>
      <c r="E133" s="135"/>
    </row>
    <row r="134" spans="1:32" s="433" customFormat="1" ht="12.75" x14ac:dyDescent="0.2">
      <c r="A134" s="852" t="s">
        <v>1583</v>
      </c>
      <c r="B134" s="126"/>
      <c r="C134" s="127"/>
      <c r="D134" s="128"/>
      <c r="E134" s="129" t="s">
        <v>2</v>
      </c>
      <c r="F134" s="130"/>
      <c r="G134" s="121">
        <v>2012</v>
      </c>
      <c r="H134" s="131">
        <f>ROW(J139)-ROW()</f>
        <v>5</v>
      </c>
      <c r="V134" s="533"/>
      <c r="W134" s="533"/>
      <c r="X134" s="533"/>
      <c r="Y134" s="533"/>
      <c r="Z134" s="533"/>
      <c r="AA134" s="533"/>
      <c r="AB134" s="533"/>
      <c r="AC134" s="533"/>
      <c r="AD134" s="533"/>
      <c r="AE134" s="533"/>
      <c r="AF134" s="533"/>
    </row>
    <row r="135" spans="1:32" s="349" customFormat="1" ht="12.75" outlineLevel="1" x14ac:dyDescent="0.2">
      <c r="B135" s="61"/>
      <c r="C135" s="77"/>
      <c r="D135" s="78"/>
      <c r="E135" s="135"/>
    </row>
    <row r="136" spans="1:32" s="349" customFormat="1" ht="13.5" outlineLevel="1" thickBot="1" x14ac:dyDescent="0.25">
      <c r="B136" s="61"/>
      <c r="C136" s="77"/>
      <c r="D136" s="78"/>
      <c r="E136" s="135"/>
      <c r="G136" s="85" t="s">
        <v>0</v>
      </c>
      <c r="H136" s="122">
        <f>$G134</f>
        <v>2012</v>
      </c>
      <c r="I136" s="348">
        <f>VLOOKUP($H136,'TCF en bruto WML'!$G$13:$J$76,'TCF en bruto WML'!$J$78,FALSE)</f>
        <v>1.0169999999999999</v>
      </c>
      <c r="S136" s="372" t="s">
        <v>243</v>
      </c>
      <c r="V136" s="74" t="s">
        <v>29</v>
      </c>
      <c r="W136" s="419"/>
      <c r="X136" s="419"/>
      <c r="Y136" s="419"/>
      <c r="Z136" s="419"/>
      <c r="AA136" s="419"/>
      <c r="AB136" s="419"/>
      <c r="AC136" s="419"/>
      <c r="AD136" s="419"/>
      <c r="AE136" s="419"/>
      <c r="AF136" s="419"/>
    </row>
    <row r="137" spans="1:32" s="349" customFormat="1" ht="12.75" outlineLevel="1" x14ac:dyDescent="0.2">
      <c r="B137" s="61"/>
      <c r="C137" s="77"/>
      <c r="D137" s="78"/>
      <c r="E137" s="135"/>
      <c r="S137" s="528">
        <v>1</v>
      </c>
      <c r="T137" s="349" t="s">
        <v>136</v>
      </c>
      <c r="V137" s="3067"/>
      <c r="W137" s="3068"/>
      <c r="X137" s="3068"/>
      <c r="Y137" s="3068"/>
      <c r="Z137" s="3068"/>
      <c r="AA137" s="3068"/>
      <c r="AB137" s="3068"/>
      <c r="AC137" s="3068"/>
      <c r="AD137" s="3068"/>
      <c r="AE137" s="3068"/>
      <c r="AF137" s="3069"/>
    </row>
    <row r="138" spans="1:32" s="349" customFormat="1" ht="12.75" outlineLevel="1" x14ac:dyDescent="0.2">
      <c r="B138" s="61"/>
      <c r="C138" s="77"/>
      <c r="D138" s="78"/>
      <c r="E138" s="135"/>
      <c r="F138" s="349" t="str">
        <f>"Bedragen "&amp;G134</f>
        <v>Bedragen 2012</v>
      </c>
      <c r="V138" s="3070"/>
      <c r="W138" s="3071"/>
      <c r="X138" s="3071"/>
      <c r="Y138" s="3071"/>
      <c r="Z138" s="3071"/>
      <c r="AA138" s="3071"/>
      <c r="AB138" s="3071"/>
      <c r="AC138" s="3071"/>
      <c r="AD138" s="3071"/>
      <c r="AE138" s="3071"/>
      <c r="AF138" s="3072"/>
    </row>
    <row r="139" spans="1:32" s="349" customFormat="1" ht="12.75" outlineLevel="1" x14ac:dyDescent="0.2">
      <c r="A139" s="669" t="str">
        <f>INDEX(Checks!$J$42:$J$47,MATCH((SEARCH("(",formuletekst(J139))),Checks!$I$42:$I$47,0))</f>
        <v>ABO</v>
      </c>
      <c r="B139" s="61"/>
      <c r="C139" s="77"/>
      <c r="D139" s="78"/>
      <c r="E139" s="135"/>
      <c r="F139" s="349" t="s">
        <v>347</v>
      </c>
      <c r="J139" s="530">
        <f>CEILING((J130*I136),S137)</f>
        <v>12310</v>
      </c>
      <c r="K139" s="399" t="s">
        <v>136</v>
      </c>
      <c r="V139" s="3070"/>
      <c r="W139" s="3071"/>
      <c r="X139" s="3071"/>
      <c r="Y139" s="3071"/>
      <c r="Z139" s="3071"/>
      <c r="AA139" s="3071"/>
      <c r="AB139" s="3071"/>
      <c r="AC139" s="3071"/>
      <c r="AD139" s="3071"/>
      <c r="AE139" s="3071"/>
      <c r="AF139" s="3072"/>
    </row>
    <row r="140" spans="1:32" s="349" customFormat="1" ht="12.75" outlineLevel="1" x14ac:dyDescent="0.2">
      <c r="A140" s="669" t="str">
        <f>INDEX(Checks!$J$42:$J$47,MATCH((SEARCH("(",formuletekst(J140))),Checks!$I$42:$I$47,0))</f>
        <v>ABO</v>
      </c>
      <c r="B140" s="61"/>
      <c r="C140" s="77"/>
      <c r="D140" s="78"/>
      <c r="E140" s="135"/>
      <c r="F140" s="349" t="s">
        <v>349</v>
      </c>
      <c r="J140" s="530">
        <f>CEILING((J131*I136),S137)</f>
        <v>6157</v>
      </c>
      <c r="K140" s="399" t="s">
        <v>136</v>
      </c>
      <c r="V140" s="3073"/>
      <c r="W140" s="3074"/>
      <c r="X140" s="3074"/>
      <c r="Y140" s="3074"/>
      <c r="Z140" s="3074"/>
      <c r="AA140" s="3074"/>
      <c r="AB140" s="3074"/>
      <c r="AC140" s="3074"/>
      <c r="AD140" s="3074"/>
      <c r="AE140" s="3074"/>
      <c r="AF140" s="3075"/>
    </row>
    <row r="141" spans="1:32" s="349" customFormat="1" ht="12.75" outlineLevel="1" x14ac:dyDescent="0.2">
      <c r="A141" s="669" t="str">
        <f>INDEX(Checks!$J$42:$J$47,MATCH((SEARCH("(",formuletekst(J141))),Checks!$I$42:$I$47,0))</f>
        <v>ABO</v>
      </c>
      <c r="B141" s="61"/>
      <c r="C141" s="77"/>
      <c r="D141" s="78"/>
      <c r="E141" s="135"/>
      <c r="F141" s="349" t="s">
        <v>350</v>
      </c>
      <c r="J141" s="530">
        <f>CEILING((J132*I136),S137)</f>
        <v>14622</v>
      </c>
      <c r="K141" s="399" t="s">
        <v>136</v>
      </c>
    </row>
    <row r="142" spans="1:32" s="349" customFormat="1" ht="12.75" x14ac:dyDescent="0.2">
      <c r="B142" s="61"/>
      <c r="C142" s="77"/>
      <c r="D142" s="78"/>
      <c r="E142" s="135"/>
    </row>
    <row r="143" spans="1:32" s="433" customFormat="1" ht="12.75" x14ac:dyDescent="0.2">
      <c r="A143" s="852" t="s">
        <v>1583</v>
      </c>
      <c r="B143" s="126"/>
      <c r="C143" s="127"/>
      <c r="D143" s="128"/>
      <c r="E143" s="129" t="s">
        <v>2</v>
      </c>
      <c r="F143" s="130"/>
      <c r="G143" s="121">
        <v>2013</v>
      </c>
      <c r="H143" s="131">
        <f>ROW(J148)-ROW()</f>
        <v>5</v>
      </c>
      <c r="V143" s="533"/>
      <c r="W143" s="533"/>
      <c r="X143" s="533"/>
      <c r="Y143" s="533"/>
      <c r="Z143" s="533"/>
      <c r="AA143" s="533"/>
      <c r="AB143" s="533"/>
      <c r="AC143" s="533"/>
      <c r="AD143" s="533"/>
      <c r="AE143" s="533"/>
      <c r="AF143" s="533"/>
    </row>
    <row r="144" spans="1:32" s="349" customFormat="1" ht="12.75" outlineLevel="1" x14ac:dyDescent="0.2">
      <c r="B144" s="61"/>
      <c r="C144" s="77"/>
      <c r="D144" s="78"/>
      <c r="E144" s="135"/>
    </row>
    <row r="145" spans="1:32" s="349" customFormat="1" ht="13.5" outlineLevel="1" thickBot="1" x14ac:dyDescent="0.25">
      <c r="B145" s="61"/>
      <c r="C145" s="77"/>
      <c r="D145" s="78"/>
      <c r="E145" s="135"/>
      <c r="G145" s="85" t="s">
        <v>0</v>
      </c>
      <c r="H145" s="122">
        <f>$G143</f>
        <v>2013</v>
      </c>
      <c r="I145" s="348">
        <f>VLOOKUP($H145,'TCF en bruto WML'!$G$13:$J$76,'TCF en bruto WML'!$J$78,FALSE)</f>
        <v>1</v>
      </c>
      <c r="S145" s="372" t="s">
        <v>243</v>
      </c>
      <c r="V145" s="74" t="s">
        <v>29</v>
      </c>
      <c r="W145" s="419"/>
      <c r="X145" s="419"/>
      <c r="Y145" s="419"/>
      <c r="Z145" s="419"/>
      <c r="AA145" s="419"/>
      <c r="AB145" s="419"/>
      <c r="AC145" s="419"/>
      <c r="AD145" s="419"/>
      <c r="AE145" s="419"/>
      <c r="AF145" s="419"/>
    </row>
    <row r="146" spans="1:32" s="349" customFormat="1" ht="12.75" outlineLevel="1" x14ac:dyDescent="0.2">
      <c r="B146" s="61"/>
      <c r="C146" s="77"/>
      <c r="D146" s="78"/>
      <c r="E146" s="135"/>
      <c r="S146" s="528">
        <v>1</v>
      </c>
      <c r="T146" s="349" t="s">
        <v>136</v>
      </c>
      <c r="V146" s="3067" t="s">
        <v>142</v>
      </c>
      <c r="W146" s="3068"/>
      <c r="X146" s="3068"/>
      <c r="Y146" s="3068"/>
      <c r="Z146" s="3068"/>
      <c r="AA146" s="3068"/>
      <c r="AB146" s="3068"/>
      <c r="AC146" s="3068"/>
      <c r="AD146" s="3068"/>
      <c r="AE146" s="3068"/>
      <c r="AF146" s="3069"/>
    </row>
    <row r="147" spans="1:32" s="349" customFormat="1" ht="12.75" outlineLevel="1" x14ac:dyDescent="0.2">
      <c r="B147" s="61"/>
      <c r="C147" s="77"/>
      <c r="D147" s="78"/>
      <c r="E147" s="135"/>
      <c r="F147" s="349" t="str">
        <f>"Bedragen "&amp;G143</f>
        <v>Bedragen 2013</v>
      </c>
      <c r="V147" s="3070"/>
      <c r="W147" s="3071"/>
      <c r="X147" s="3071"/>
      <c r="Y147" s="3071"/>
      <c r="Z147" s="3071"/>
      <c r="AA147" s="3071"/>
      <c r="AB147" s="3071"/>
      <c r="AC147" s="3071"/>
      <c r="AD147" s="3071"/>
      <c r="AE147" s="3071"/>
      <c r="AF147" s="3072"/>
    </row>
    <row r="148" spans="1:32" s="349" customFormat="1" ht="12.75" outlineLevel="1" x14ac:dyDescent="0.2">
      <c r="A148" s="669" t="str">
        <f>INDEX(Checks!$J$42:$J$47,MATCH((SEARCH("(",formuletekst(J148))),Checks!$I$42:$I$47,0))</f>
        <v>ABO</v>
      </c>
      <c r="B148" s="61"/>
      <c r="C148" s="77"/>
      <c r="D148" s="78"/>
      <c r="E148" s="135"/>
      <c r="F148" s="349" t="s">
        <v>347</v>
      </c>
      <c r="J148" s="530">
        <f>CEILING((J139*I145),S146)</f>
        <v>12310</v>
      </c>
      <c r="K148" s="399" t="s">
        <v>136</v>
      </c>
      <c r="V148" s="3070"/>
      <c r="W148" s="3071"/>
      <c r="X148" s="3071"/>
      <c r="Y148" s="3071"/>
      <c r="Z148" s="3071"/>
      <c r="AA148" s="3071"/>
      <c r="AB148" s="3071"/>
      <c r="AC148" s="3071"/>
      <c r="AD148" s="3071"/>
      <c r="AE148" s="3071"/>
      <c r="AF148" s="3072"/>
    </row>
    <row r="149" spans="1:32" s="349" customFormat="1" ht="12.75" outlineLevel="1" x14ac:dyDescent="0.2">
      <c r="A149" s="669" t="str">
        <f>INDEX(Checks!$J$42:$J$47,MATCH((SEARCH("(",formuletekst(J149))),Checks!$I$42:$I$47,0))</f>
        <v>ABO</v>
      </c>
      <c r="B149" s="61"/>
      <c r="C149" s="77"/>
      <c r="D149" s="78"/>
      <c r="E149" s="135"/>
      <c r="F149" s="349" t="s">
        <v>349</v>
      </c>
      <c r="J149" s="530">
        <f>CEILING((J140*I145),S146)</f>
        <v>6157</v>
      </c>
      <c r="K149" s="399" t="s">
        <v>136</v>
      </c>
      <c r="V149" s="3073"/>
      <c r="W149" s="3074"/>
      <c r="X149" s="3074"/>
      <c r="Y149" s="3074"/>
      <c r="Z149" s="3074"/>
      <c r="AA149" s="3074"/>
      <c r="AB149" s="3074"/>
      <c r="AC149" s="3074"/>
      <c r="AD149" s="3074"/>
      <c r="AE149" s="3074"/>
      <c r="AF149" s="3075"/>
    </row>
    <row r="150" spans="1:32" s="349" customFormat="1" ht="12.75" outlineLevel="1" x14ac:dyDescent="0.2">
      <c r="A150" s="669" t="str">
        <f>INDEX(Checks!$J$42:$J$47,MATCH((SEARCH("(",formuletekst(J150))),Checks!$I$42:$I$47,0))</f>
        <v>ABO</v>
      </c>
      <c r="B150" s="61"/>
      <c r="C150" s="77"/>
      <c r="D150" s="78"/>
      <c r="E150" s="135"/>
      <c r="F150" s="349" t="s">
        <v>350</v>
      </c>
      <c r="J150" s="530">
        <f>CEILING((J141*I145),S146)</f>
        <v>14622</v>
      </c>
      <c r="K150" s="399" t="s">
        <v>136</v>
      </c>
    </row>
    <row r="151" spans="1:32" s="349" customFormat="1" ht="12.75" x14ac:dyDescent="0.2">
      <c r="B151" s="61"/>
      <c r="C151" s="77"/>
      <c r="D151" s="78"/>
      <c r="E151" s="135"/>
    </row>
    <row r="152" spans="1:32" s="433" customFormat="1" ht="12.75" x14ac:dyDescent="0.2">
      <c r="A152" s="852" t="s">
        <v>1583</v>
      </c>
      <c r="B152" s="126"/>
      <c r="C152" s="127"/>
      <c r="D152" s="128"/>
      <c r="E152" s="129" t="s">
        <v>2</v>
      </c>
      <c r="F152" s="130"/>
      <c r="G152" s="121">
        <v>2014</v>
      </c>
      <c r="H152" s="131">
        <f>ROW(J157)-ROW()</f>
        <v>5</v>
      </c>
      <c r="V152" s="533"/>
      <c r="W152" s="533"/>
      <c r="X152" s="533"/>
      <c r="Y152" s="533"/>
      <c r="Z152" s="533"/>
      <c r="AA152" s="533"/>
      <c r="AB152" s="533"/>
      <c r="AC152" s="533"/>
      <c r="AD152" s="533"/>
      <c r="AE152" s="533"/>
      <c r="AF152" s="533"/>
    </row>
    <row r="153" spans="1:32" s="349" customFormat="1" ht="12.75" outlineLevel="1" x14ac:dyDescent="0.2">
      <c r="B153" s="61"/>
      <c r="C153" s="77"/>
      <c r="D153" s="78"/>
      <c r="E153" s="135"/>
    </row>
    <row r="154" spans="1:32" s="349" customFormat="1" ht="13.5" outlineLevel="1" thickBot="1" x14ac:dyDescent="0.25">
      <c r="B154" s="61"/>
      <c r="C154" s="77"/>
      <c r="D154" s="78"/>
      <c r="E154" s="135"/>
      <c r="G154" s="85" t="s">
        <v>0</v>
      </c>
      <c r="H154" s="122">
        <f>$G152</f>
        <v>2014</v>
      </c>
      <c r="I154" s="348">
        <f>VLOOKUP($H154,'TCF en bruto WML'!$G$13:$J$76,'TCF en bruto WML'!$J$78,FALSE)</f>
        <v>1</v>
      </c>
      <c r="S154" s="372" t="s">
        <v>243</v>
      </c>
      <c r="V154" s="74" t="s">
        <v>29</v>
      </c>
      <c r="W154" s="419"/>
      <c r="X154" s="419"/>
      <c r="Y154" s="419"/>
      <c r="Z154" s="419"/>
      <c r="AA154" s="419"/>
      <c r="AB154" s="419"/>
      <c r="AC154" s="419"/>
      <c r="AD154" s="419"/>
      <c r="AE154" s="419"/>
      <c r="AF154" s="419"/>
    </row>
    <row r="155" spans="1:32" s="349" customFormat="1" ht="12.75" outlineLevel="1" x14ac:dyDescent="0.2">
      <c r="B155" s="61"/>
      <c r="C155" s="77"/>
      <c r="D155" s="78"/>
      <c r="E155" s="135"/>
      <c r="S155" s="528">
        <v>1</v>
      </c>
      <c r="T155" s="349" t="s">
        <v>136</v>
      </c>
      <c r="V155" s="3067" t="s">
        <v>143</v>
      </c>
      <c r="W155" s="3068"/>
      <c r="X155" s="3068"/>
      <c r="Y155" s="3068"/>
      <c r="Z155" s="3068"/>
      <c r="AA155" s="3068"/>
      <c r="AB155" s="3068"/>
      <c r="AC155" s="3068"/>
      <c r="AD155" s="3068"/>
      <c r="AE155" s="3068"/>
      <c r="AF155" s="3069"/>
    </row>
    <row r="156" spans="1:32" s="349" customFormat="1" ht="12.75" outlineLevel="1" x14ac:dyDescent="0.2">
      <c r="B156" s="61"/>
      <c r="C156" s="77"/>
      <c r="D156" s="78"/>
      <c r="E156" s="135"/>
      <c r="F156" s="349" t="str">
        <f>"Bedragen "&amp;G152</f>
        <v>Bedragen 2014</v>
      </c>
      <c r="V156" s="3070"/>
      <c r="W156" s="3071"/>
      <c r="X156" s="3071"/>
      <c r="Y156" s="3071"/>
      <c r="Z156" s="3071"/>
      <c r="AA156" s="3071"/>
      <c r="AB156" s="3071"/>
      <c r="AC156" s="3071"/>
      <c r="AD156" s="3071"/>
      <c r="AE156" s="3071"/>
      <c r="AF156" s="3072"/>
    </row>
    <row r="157" spans="1:32" s="349" customFormat="1" ht="12.75" outlineLevel="1" x14ac:dyDescent="0.2">
      <c r="A157" s="669" t="str">
        <f>INDEX(Checks!$J$42:$J$47,MATCH((SEARCH("(",formuletekst(J157))),Checks!$I$42:$I$47,0))</f>
        <v>ABO</v>
      </c>
      <c r="B157" s="61"/>
      <c r="C157" s="77"/>
      <c r="D157" s="78"/>
      <c r="E157" s="135"/>
      <c r="F157" s="349" t="s">
        <v>347</v>
      </c>
      <c r="J157" s="530">
        <f>CEILING((J148*I154),S155)</f>
        <v>12310</v>
      </c>
      <c r="K157" s="399" t="s">
        <v>136</v>
      </c>
      <c r="V157" s="3070"/>
      <c r="W157" s="3071"/>
      <c r="X157" s="3071"/>
      <c r="Y157" s="3071"/>
      <c r="Z157" s="3071"/>
      <c r="AA157" s="3071"/>
      <c r="AB157" s="3071"/>
      <c r="AC157" s="3071"/>
      <c r="AD157" s="3071"/>
      <c r="AE157" s="3071"/>
      <c r="AF157" s="3072"/>
    </row>
    <row r="158" spans="1:32" s="349" customFormat="1" ht="12.75" outlineLevel="1" x14ac:dyDescent="0.2">
      <c r="A158" s="669" t="str">
        <f>INDEX(Checks!$J$42:$J$47,MATCH((SEARCH("(",formuletekst(J158))),Checks!$I$42:$I$47,0))</f>
        <v>ABO</v>
      </c>
      <c r="B158" s="61"/>
      <c r="C158" s="77"/>
      <c r="D158" s="78"/>
      <c r="E158" s="135"/>
      <c r="F158" s="349" t="s">
        <v>349</v>
      </c>
      <c r="J158" s="530">
        <f>CEILING((J149*I154),S155)</f>
        <v>6157</v>
      </c>
      <c r="K158" s="399" t="s">
        <v>136</v>
      </c>
      <c r="V158" s="3073"/>
      <c r="W158" s="3074"/>
      <c r="X158" s="3074"/>
      <c r="Y158" s="3074"/>
      <c r="Z158" s="3074"/>
      <c r="AA158" s="3074"/>
      <c r="AB158" s="3074"/>
      <c r="AC158" s="3074"/>
      <c r="AD158" s="3074"/>
      <c r="AE158" s="3074"/>
      <c r="AF158" s="3075"/>
    </row>
    <row r="159" spans="1:32" s="349" customFormat="1" ht="12.75" outlineLevel="1" x14ac:dyDescent="0.2">
      <c r="A159" s="669" t="str">
        <f>INDEX(Checks!$J$42:$J$47,MATCH((SEARCH("(",formuletekst(J159))),Checks!$I$42:$I$47,0))</f>
        <v>ABO</v>
      </c>
      <c r="B159" s="61"/>
      <c r="C159" s="77"/>
      <c r="D159" s="78"/>
      <c r="E159" s="135"/>
      <c r="F159" s="349" t="s">
        <v>350</v>
      </c>
      <c r="J159" s="530">
        <f>CEILING((J150*I154),S155)</f>
        <v>14622</v>
      </c>
      <c r="K159" s="399" t="s">
        <v>136</v>
      </c>
    </row>
    <row r="160" spans="1:32" s="349" customFormat="1" ht="12.75" x14ac:dyDescent="0.2">
      <c r="B160" s="61"/>
      <c r="C160" s="77"/>
      <c r="D160" s="78"/>
      <c r="E160" s="135"/>
    </row>
    <row r="161" spans="1:32" s="433" customFormat="1" ht="12.75" x14ac:dyDescent="0.2">
      <c r="A161" s="852" t="s">
        <v>1583</v>
      </c>
      <c r="B161" s="126"/>
      <c r="C161" s="127"/>
      <c r="D161" s="128"/>
      <c r="E161" s="129" t="s">
        <v>2</v>
      </c>
      <c r="F161" s="130"/>
      <c r="G161" s="121">
        <v>2015</v>
      </c>
      <c r="H161" s="131">
        <f>ROW(J166)-ROW()</f>
        <v>5</v>
      </c>
      <c r="V161" s="533"/>
      <c r="W161" s="533"/>
      <c r="X161" s="533"/>
      <c r="Y161" s="533"/>
      <c r="Z161" s="533"/>
      <c r="AA161" s="533"/>
      <c r="AB161" s="533"/>
      <c r="AC161" s="533"/>
      <c r="AD161" s="533"/>
      <c r="AE161" s="533"/>
      <c r="AF161" s="533"/>
    </row>
    <row r="162" spans="1:32" s="349" customFormat="1" ht="12.75" outlineLevel="1" x14ac:dyDescent="0.2">
      <c r="B162" s="61"/>
      <c r="C162" s="77"/>
      <c r="D162" s="78"/>
      <c r="E162" s="135"/>
    </row>
    <row r="163" spans="1:32" s="349" customFormat="1" ht="13.5" outlineLevel="1" thickBot="1" x14ac:dyDescent="0.25">
      <c r="B163" s="61"/>
      <c r="C163" s="77"/>
      <c r="D163" s="78"/>
      <c r="E163" s="135"/>
      <c r="G163" s="85" t="s">
        <v>0</v>
      </c>
      <c r="H163" s="122">
        <f>$G161</f>
        <v>2015</v>
      </c>
      <c r="I163" s="348">
        <f>VLOOKUP($H163,'TCF en bruto WML'!$G$13:$J$76,'TCF en bruto WML'!$J$78,FALSE)</f>
        <v>1.0089999999999999</v>
      </c>
      <c r="S163" s="372" t="s">
        <v>243</v>
      </c>
      <c r="V163" s="74" t="s">
        <v>29</v>
      </c>
      <c r="W163" s="419"/>
      <c r="X163" s="419"/>
      <c r="Y163" s="419"/>
      <c r="Z163" s="419"/>
      <c r="AA163" s="419"/>
      <c r="AB163" s="419"/>
      <c r="AC163" s="419"/>
      <c r="AD163" s="419"/>
      <c r="AE163" s="419"/>
      <c r="AF163" s="419"/>
    </row>
    <row r="164" spans="1:32" s="349" customFormat="1" ht="12.75" outlineLevel="1" x14ac:dyDescent="0.2">
      <c r="B164" s="61"/>
      <c r="C164" s="77"/>
      <c r="D164" s="78"/>
      <c r="E164" s="135"/>
      <c r="S164" s="528">
        <v>1</v>
      </c>
      <c r="T164" s="349" t="s">
        <v>136</v>
      </c>
      <c r="V164" s="3067"/>
      <c r="W164" s="3068"/>
      <c r="X164" s="3068"/>
      <c r="Y164" s="3068"/>
      <c r="Z164" s="3068"/>
      <c r="AA164" s="3068"/>
      <c r="AB164" s="3068"/>
      <c r="AC164" s="3068"/>
      <c r="AD164" s="3068"/>
      <c r="AE164" s="3068"/>
      <c r="AF164" s="3069"/>
    </row>
    <row r="165" spans="1:32" s="349" customFormat="1" ht="12.75" outlineLevel="1" x14ac:dyDescent="0.2">
      <c r="B165" s="61"/>
      <c r="C165" s="77"/>
      <c r="D165" s="78"/>
      <c r="E165" s="135"/>
      <c r="F165" s="349" t="str">
        <f>"Bedragen "&amp;G161</f>
        <v>Bedragen 2015</v>
      </c>
      <c r="V165" s="3070"/>
      <c r="W165" s="3071"/>
      <c r="X165" s="3071"/>
      <c r="Y165" s="3071"/>
      <c r="Z165" s="3071"/>
      <c r="AA165" s="3071"/>
      <c r="AB165" s="3071"/>
      <c r="AC165" s="3071"/>
      <c r="AD165" s="3071"/>
      <c r="AE165" s="3071"/>
      <c r="AF165" s="3072"/>
    </row>
    <row r="166" spans="1:32" s="349" customFormat="1" ht="12.75" outlineLevel="1" x14ac:dyDescent="0.2">
      <c r="A166" s="669" t="str">
        <f>INDEX(Checks!$J$42:$J$47,MATCH((SEARCH("(",formuletekst(J166))),Checks!$I$42:$I$47,0))</f>
        <v>ABO</v>
      </c>
      <c r="B166" s="61"/>
      <c r="C166" s="77"/>
      <c r="D166" s="78"/>
      <c r="E166" s="135"/>
      <c r="F166" s="349" t="s">
        <v>347</v>
      </c>
      <c r="J166" s="530">
        <f>CEILING((J157*I163),S164)</f>
        <v>12421</v>
      </c>
      <c r="K166" s="399" t="s">
        <v>136</v>
      </c>
      <c r="V166" s="3070"/>
      <c r="W166" s="3071"/>
      <c r="X166" s="3071"/>
      <c r="Y166" s="3071"/>
      <c r="Z166" s="3071"/>
      <c r="AA166" s="3071"/>
      <c r="AB166" s="3071"/>
      <c r="AC166" s="3071"/>
      <c r="AD166" s="3071"/>
      <c r="AE166" s="3071"/>
      <c r="AF166" s="3072"/>
    </row>
    <row r="167" spans="1:32" s="349" customFormat="1" ht="12.75" outlineLevel="1" x14ac:dyDescent="0.2">
      <c r="A167" s="669" t="str">
        <f>INDEX(Checks!$J$42:$J$47,MATCH((SEARCH("(",formuletekst(J167))),Checks!$I$42:$I$47,0))</f>
        <v>ABO</v>
      </c>
      <c r="B167" s="61"/>
      <c r="C167" s="77"/>
      <c r="D167" s="78"/>
      <c r="E167" s="135"/>
      <c r="F167" s="349" t="s">
        <v>349</v>
      </c>
      <c r="J167" s="530">
        <f>CEILING((J158*I163),S164)</f>
        <v>6213</v>
      </c>
      <c r="K167" s="399" t="s">
        <v>136</v>
      </c>
      <c r="V167" s="3073"/>
      <c r="W167" s="3074"/>
      <c r="X167" s="3074"/>
      <c r="Y167" s="3074"/>
      <c r="Z167" s="3074"/>
      <c r="AA167" s="3074"/>
      <c r="AB167" s="3074"/>
      <c r="AC167" s="3074"/>
      <c r="AD167" s="3074"/>
      <c r="AE167" s="3074"/>
      <c r="AF167" s="3075"/>
    </row>
    <row r="168" spans="1:32" s="349" customFormat="1" ht="12.75" outlineLevel="1" x14ac:dyDescent="0.2">
      <c r="A168" s="669" t="str">
        <f>INDEX(Checks!$J$42:$J$47,MATCH((SEARCH("(",formuletekst(J168))),Checks!$I$42:$I$47,0))</f>
        <v>ABO</v>
      </c>
      <c r="B168" s="61"/>
      <c r="C168" s="77"/>
      <c r="D168" s="78"/>
      <c r="E168" s="135"/>
      <c r="F168" s="349" t="s">
        <v>350</v>
      </c>
      <c r="J168" s="530">
        <f>CEILING((J159*I163),S164)</f>
        <v>14754</v>
      </c>
      <c r="K168" s="399" t="s">
        <v>136</v>
      </c>
    </row>
    <row r="169" spans="1:32" s="349" customFormat="1" ht="12.75" x14ac:dyDescent="0.2">
      <c r="B169" s="61"/>
      <c r="C169" s="77"/>
      <c r="D169" s="78"/>
      <c r="E169" s="135"/>
    </row>
    <row r="170" spans="1:32" s="433" customFormat="1" ht="12.75" x14ac:dyDescent="0.2">
      <c r="A170" s="852" t="s">
        <v>1583</v>
      </c>
      <c r="B170" s="126"/>
      <c r="C170" s="127"/>
      <c r="D170" s="128"/>
      <c r="E170" s="129" t="s">
        <v>2</v>
      </c>
      <c r="F170" s="130"/>
      <c r="G170" s="121">
        <v>2016</v>
      </c>
      <c r="H170" s="131">
        <f>ROW(J175)-ROW()</f>
        <v>5</v>
      </c>
      <c r="V170" s="533"/>
      <c r="W170" s="533"/>
      <c r="X170" s="533"/>
      <c r="Y170" s="533"/>
      <c r="Z170" s="533"/>
      <c r="AA170" s="533"/>
      <c r="AB170" s="533"/>
      <c r="AC170" s="533"/>
      <c r="AD170" s="533"/>
      <c r="AE170" s="533"/>
      <c r="AF170" s="533"/>
    </row>
    <row r="171" spans="1:32" s="349" customFormat="1" ht="12.75" outlineLevel="1" x14ac:dyDescent="0.2">
      <c r="B171" s="61"/>
      <c r="C171" s="77"/>
      <c r="D171" s="78"/>
      <c r="E171" s="135"/>
    </row>
    <row r="172" spans="1:32" s="349" customFormat="1" ht="13.5" outlineLevel="1" thickBot="1" x14ac:dyDescent="0.25">
      <c r="B172" s="61"/>
      <c r="C172" s="77"/>
      <c r="D172" s="78"/>
      <c r="E172" s="135"/>
      <c r="G172" s="85" t="s">
        <v>0</v>
      </c>
      <c r="H172" s="122">
        <f>$G170</f>
        <v>2016</v>
      </c>
      <c r="I172" s="348">
        <f>VLOOKUP($H172,'TCF en bruto WML'!$G$13:$J$76,'TCF en bruto WML'!$J$78,FALSE)</f>
        <v>1.0049999999999999</v>
      </c>
      <c r="S172" s="372" t="s">
        <v>243</v>
      </c>
      <c r="V172" s="74" t="s">
        <v>29</v>
      </c>
      <c r="W172" s="419"/>
      <c r="X172" s="419"/>
      <c r="Y172" s="419"/>
      <c r="Z172" s="419"/>
      <c r="AA172" s="419"/>
      <c r="AB172" s="419"/>
      <c r="AC172" s="419"/>
      <c r="AD172" s="419"/>
      <c r="AE172" s="419"/>
      <c r="AF172" s="419"/>
    </row>
    <row r="173" spans="1:32" s="349" customFormat="1" ht="12.75" outlineLevel="1" x14ac:dyDescent="0.2">
      <c r="B173" s="61"/>
      <c r="C173" s="77"/>
      <c r="D173" s="78"/>
      <c r="E173" s="135"/>
      <c r="S173" s="528">
        <v>1</v>
      </c>
      <c r="T173" s="349" t="s">
        <v>136</v>
      </c>
      <c r="V173" s="3067"/>
      <c r="W173" s="3068"/>
      <c r="X173" s="3068"/>
      <c r="Y173" s="3068"/>
      <c r="Z173" s="3068"/>
      <c r="AA173" s="3068"/>
      <c r="AB173" s="3068"/>
      <c r="AC173" s="3068"/>
      <c r="AD173" s="3068"/>
      <c r="AE173" s="3068"/>
      <c r="AF173" s="3069"/>
    </row>
    <row r="174" spans="1:32" s="349" customFormat="1" ht="12.75" outlineLevel="1" x14ac:dyDescent="0.2">
      <c r="B174" s="61"/>
      <c r="C174" s="77"/>
      <c r="D174" s="78"/>
      <c r="E174" s="135"/>
      <c r="F174" s="349" t="str">
        <f>"Bedragen "&amp;G170</f>
        <v>Bedragen 2016</v>
      </c>
      <c r="V174" s="3070"/>
      <c r="W174" s="3071"/>
      <c r="X174" s="3071"/>
      <c r="Y174" s="3071"/>
      <c r="Z174" s="3071"/>
      <c r="AA174" s="3071"/>
      <c r="AB174" s="3071"/>
      <c r="AC174" s="3071"/>
      <c r="AD174" s="3071"/>
      <c r="AE174" s="3071"/>
      <c r="AF174" s="3072"/>
    </row>
    <row r="175" spans="1:32" s="349" customFormat="1" ht="12.75" outlineLevel="1" x14ac:dyDescent="0.2">
      <c r="A175" s="669" t="str">
        <f>INDEX(Checks!$J$42:$J$47,MATCH((SEARCH("(",formuletekst(J175))),Checks!$I$42:$I$47,0))</f>
        <v>ABO</v>
      </c>
      <c r="B175" s="61"/>
      <c r="C175" s="77"/>
      <c r="D175" s="78"/>
      <c r="E175" s="135"/>
      <c r="F175" s="349" t="s">
        <v>347</v>
      </c>
      <c r="J175" s="530">
        <f>CEILING((J166*I172),S173)</f>
        <v>12484</v>
      </c>
      <c r="K175" s="399" t="s">
        <v>136</v>
      </c>
      <c r="V175" s="3070"/>
      <c r="W175" s="3071"/>
      <c r="X175" s="3071"/>
      <c r="Y175" s="3071"/>
      <c r="Z175" s="3071"/>
      <c r="AA175" s="3071"/>
      <c r="AB175" s="3071"/>
      <c r="AC175" s="3071"/>
      <c r="AD175" s="3071"/>
      <c r="AE175" s="3071"/>
      <c r="AF175" s="3072"/>
    </row>
    <row r="176" spans="1:32" s="349" customFormat="1" ht="12.75" outlineLevel="1" x14ac:dyDescent="0.2">
      <c r="A176" s="669" t="str">
        <f>INDEX(Checks!$J$42:$J$47,MATCH((SEARCH("(",formuletekst(J176))),Checks!$I$42:$I$47,0))</f>
        <v>ABO</v>
      </c>
      <c r="B176" s="61"/>
      <c r="C176" s="77"/>
      <c r="D176" s="78"/>
      <c r="E176" s="135"/>
      <c r="F176" s="349" t="s">
        <v>349</v>
      </c>
      <c r="J176" s="530">
        <f>CEILING((J167*I172),S173)</f>
        <v>6245</v>
      </c>
      <c r="K176" s="399" t="s">
        <v>136</v>
      </c>
      <c r="V176" s="3073"/>
      <c r="W176" s="3074"/>
      <c r="X176" s="3074"/>
      <c r="Y176" s="3074"/>
      <c r="Z176" s="3074"/>
      <c r="AA176" s="3074"/>
      <c r="AB176" s="3074"/>
      <c r="AC176" s="3074"/>
      <c r="AD176" s="3074"/>
      <c r="AE176" s="3074"/>
      <c r="AF176" s="3075"/>
    </row>
    <row r="177" spans="1:32" s="349" customFormat="1" ht="12.75" outlineLevel="1" x14ac:dyDescent="0.2">
      <c r="A177" s="669" t="str">
        <f>INDEX(Checks!$J$42:$J$47,MATCH((SEARCH("(",formuletekst(J177))),Checks!$I$42:$I$47,0))</f>
        <v>ABO</v>
      </c>
      <c r="B177" s="61"/>
      <c r="C177" s="77"/>
      <c r="D177" s="78"/>
      <c r="E177" s="135"/>
      <c r="F177" s="349" t="s">
        <v>350</v>
      </c>
      <c r="J177" s="530">
        <f>CEILING((J168*I172),S173)</f>
        <v>14828</v>
      </c>
      <c r="K177" s="399" t="s">
        <v>136</v>
      </c>
    </row>
    <row r="178" spans="1:32" s="349" customFormat="1" ht="12.75" x14ac:dyDescent="0.2">
      <c r="B178" s="61"/>
      <c r="C178" s="77"/>
      <c r="D178" s="78"/>
      <c r="E178" s="135"/>
    </row>
    <row r="179" spans="1:32" s="433" customFormat="1" ht="12.75" x14ac:dyDescent="0.2">
      <c r="A179" s="852" t="s">
        <v>1583</v>
      </c>
      <c r="B179" s="126"/>
      <c r="C179" s="127"/>
      <c r="D179" s="128"/>
      <c r="E179" s="129" t="s">
        <v>2</v>
      </c>
      <c r="F179" s="130"/>
      <c r="G179" s="121">
        <v>2017</v>
      </c>
      <c r="H179" s="131">
        <f>ROW(J184)-ROW()</f>
        <v>5</v>
      </c>
      <c r="V179" s="533"/>
      <c r="W179" s="533"/>
      <c r="X179" s="533"/>
      <c r="Y179" s="533"/>
      <c r="Z179" s="533"/>
      <c r="AA179" s="533"/>
      <c r="AB179" s="533"/>
      <c r="AC179" s="533"/>
      <c r="AD179" s="533"/>
      <c r="AE179" s="533"/>
      <c r="AF179" s="533"/>
    </row>
    <row r="180" spans="1:32" s="349" customFormat="1" ht="12.75" outlineLevel="1" x14ac:dyDescent="0.2">
      <c r="B180" s="61"/>
      <c r="C180" s="77"/>
      <c r="D180" s="78"/>
      <c r="E180" s="135"/>
    </row>
    <row r="181" spans="1:32" s="349" customFormat="1" ht="13.5" outlineLevel="1" thickBot="1" x14ac:dyDescent="0.25">
      <c r="B181" s="61"/>
      <c r="C181" s="77"/>
      <c r="D181" s="78"/>
      <c r="E181" s="135"/>
      <c r="G181" s="85" t="s">
        <v>0</v>
      </c>
      <c r="H181" s="122">
        <f>$G179</f>
        <v>2017</v>
      </c>
      <c r="I181" s="348">
        <f>VLOOKUP($H181,'TCF en bruto WML'!$G$13:$J$76,'TCF en bruto WML'!$J$78,FALSE)</f>
        <v>1.0029999999999999</v>
      </c>
      <c r="S181" s="372" t="s">
        <v>243</v>
      </c>
      <c r="V181" s="74" t="s">
        <v>29</v>
      </c>
      <c r="W181" s="419"/>
      <c r="X181" s="419"/>
      <c r="Y181" s="419"/>
      <c r="Z181" s="419"/>
      <c r="AA181" s="419"/>
      <c r="AB181" s="419"/>
      <c r="AC181" s="419"/>
      <c r="AD181" s="419"/>
      <c r="AE181" s="419"/>
      <c r="AF181" s="419"/>
    </row>
    <row r="182" spans="1:32" s="349" customFormat="1" ht="12.75" outlineLevel="1" x14ac:dyDescent="0.2">
      <c r="B182" s="61"/>
      <c r="C182" s="77"/>
      <c r="D182" s="78"/>
      <c r="E182" s="135"/>
      <c r="S182" s="528">
        <v>1</v>
      </c>
      <c r="T182" s="349" t="s">
        <v>136</v>
      </c>
      <c r="V182" s="3067"/>
      <c r="W182" s="3068"/>
      <c r="X182" s="3068"/>
      <c r="Y182" s="3068"/>
      <c r="Z182" s="3068"/>
      <c r="AA182" s="3068"/>
      <c r="AB182" s="3068"/>
      <c r="AC182" s="3068"/>
      <c r="AD182" s="3068"/>
      <c r="AE182" s="3068"/>
      <c r="AF182" s="3069"/>
    </row>
    <row r="183" spans="1:32" s="349" customFormat="1" ht="12.75" outlineLevel="1" x14ac:dyDescent="0.2">
      <c r="B183" s="61"/>
      <c r="C183" s="77"/>
      <c r="D183" s="78"/>
      <c r="E183" s="135"/>
      <c r="F183" s="349" t="str">
        <f>"Bedragen "&amp;G179</f>
        <v>Bedragen 2017</v>
      </c>
      <c r="V183" s="3070"/>
      <c r="W183" s="3071"/>
      <c r="X183" s="3071"/>
      <c r="Y183" s="3071"/>
      <c r="Z183" s="3071"/>
      <c r="AA183" s="3071"/>
      <c r="AB183" s="3071"/>
      <c r="AC183" s="3071"/>
      <c r="AD183" s="3071"/>
      <c r="AE183" s="3071"/>
      <c r="AF183" s="3072"/>
    </row>
    <row r="184" spans="1:32" s="349" customFormat="1" ht="12.75" outlineLevel="1" x14ac:dyDescent="0.2">
      <c r="A184" s="669" t="str">
        <f>INDEX(Checks!$J$42:$J$47,MATCH((SEARCH("(",formuletekst(J184))),Checks!$I$42:$I$47,0))</f>
        <v>ABO</v>
      </c>
      <c r="B184" s="61"/>
      <c r="C184" s="77"/>
      <c r="D184" s="78"/>
      <c r="E184" s="135"/>
      <c r="F184" s="349" t="s">
        <v>347</v>
      </c>
      <c r="J184" s="530">
        <f>CEILING((J175*I181),S182)</f>
        <v>12522</v>
      </c>
      <c r="K184" s="399" t="s">
        <v>136</v>
      </c>
      <c r="V184" s="3070"/>
      <c r="W184" s="3071"/>
      <c r="X184" s="3071"/>
      <c r="Y184" s="3071"/>
      <c r="Z184" s="3071"/>
      <c r="AA184" s="3071"/>
      <c r="AB184" s="3071"/>
      <c r="AC184" s="3071"/>
      <c r="AD184" s="3071"/>
      <c r="AE184" s="3071"/>
      <c r="AF184" s="3072"/>
    </row>
    <row r="185" spans="1:32" s="349" customFormat="1" ht="12.75" outlineLevel="1" x14ac:dyDescent="0.2">
      <c r="A185" s="669" t="str">
        <f>INDEX(Checks!$J$42:$J$47,MATCH((SEARCH("(",formuletekst(J185))),Checks!$I$42:$I$47,0))</f>
        <v>ABO</v>
      </c>
      <c r="B185" s="61"/>
      <c r="C185" s="77"/>
      <c r="D185" s="78"/>
      <c r="E185" s="135"/>
      <c r="F185" s="349" t="s">
        <v>349</v>
      </c>
      <c r="J185" s="530">
        <f>CEILING((J176*I181),S182)</f>
        <v>6264</v>
      </c>
      <c r="K185" s="399" t="s">
        <v>136</v>
      </c>
      <c r="V185" s="3073"/>
      <c r="W185" s="3074"/>
      <c r="X185" s="3074"/>
      <c r="Y185" s="3074"/>
      <c r="Z185" s="3074"/>
      <c r="AA185" s="3074"/>
      <c r="AB185" s="3074"/>
      <c r="AC185" s="3074"/>
      <c r="AD185" s="3074"/>
      <c r="AE185" s="3074"/>
      <c r="AF185" s="3075"/>
    </row>
    <row r="186" spans="1:32" s="349" customFormat="1" ht="12.75" outlineLevel="1" x14ac:dyDescent="0.2">
      <c r="A186" s="669" t="str">
        <f>INDEX(Checks!$J$42:$J$47,MATCH((SEARCH("(",formuletekst(J186))),Checks!$I$42:$I$47,0))</f>
        <v>ABO</v>
      </c>
      <c r="B186" s="61"/>
      <c r="C186" s="77"/>
      <c r="D186" s="78"/>
      <c r="E186" s="135"/>
      <c r="F186" s="349" t="s">
        <v>350</v>
      </c>
      <c r="J186" s="530">
        <f>CEILING((J177*I181),S182)</f>
        <v>14873</v>
      </c>
      <c r="K186" s="399" t="s">
        <v>136</v>
      </c>
    </row>
    <row r="187" spans="1:32" s="349" customFormat="1" ht="12.75" x14ac:dyDescent="0.2">
      <c r="B187" s="61"/>
      <c r="C187" s="77"/>
      <c r="D187" s="78"/>
      <c r="E187" s="135"/>
    </row>
    <row r="188" spans="1:32" s="433" customFormat="1" ht="12.75" x14ac:dyDescent="0.2">
      <c r="A188" s="852" t="s">
        <v>1583</v>
      </c>
      <c r="B188" s="126"/>
      <c r="C188" s="127"/>
      <c r="D188" s="128"/>
      <c r="E188" s="129" t="s">
        <v>2</v>
      </c>
      <c r="F188" s="130"/>
      <c r="G188" s="121">
        <v>2018</v>
      </c>
      <c r="H188" s="131">
        <f>ROW(J193)-ROW()</f>
        <v>5</v>
      </c>
      <c r="V188" s="533"/>
      <c r="W188" s="533"/>
      <c r="X188" s="533"/>
      <c r="Y188" s="533"/>
      <c r="Z188" s="533"/>
      <c r="AA188" s="533"/>
      <c r="AB188" s="533"/>
      <c r="AC188" s="533"/>
      <c r="AD188" s="533"/>
      <c r="AE188" s="533"/>
      <c r="AF188" s="533"/>
    </row>
    <row r="189" spans="1:32" s="349" customFormat="1" ht="12.75" outlineLevel="1" x14ac:dyDescent="0.2">
      <c r="B189" s="61"/>
      <c r="C189" s="77"/>
      <c r="D189" s="78"/>
      <c r="E189" s="135"/>
    </row>
    <row r="190" spans="1:32" s="349" customFormat="1" ht="13.5" outlineLevel="1" thickBot="1" x14ac:dyDescent="0.25">
      <c r="B190" s="61"/>
      <c r="C190" s="77"/>
      <c r="D190" s="78"/>
      <c r="E190" s="135"/>
      <c r="G190" s="85" t="s">
        <v>0</v>
      </c>
      <c r="H190" s="122">
        <f>$G188</f>
        <v>2018</v>
      </c>
      <c r="I190" s="348">
        <f>VLOOKUP($H190,'TCF en bruto WML'!$G$13:$J$76,'TCF en bruto WML'!$J$78,FALSE)</f>
        <v>1.008</v>
      </c>
      <c r="S190" s="372" t="s">
        <v>243</v>
      </c>
      <c r="V190" s="74" t="s">
        <v>29</v>
      </c>
      <c r="W190" s="419"/>
      <c r="X190" s="419"/>
      <c r="Y190" s="419"/>
      <c r="Z190" s="419"/>
      <c r="AA190" s="419"/>
      <c r="AB190" s="419"/>
      <c r="AC190" s="419"/>
      <c r="AD190" s="419"/>
      <c r="AE190" s="419"/>
      <c r="AF190" s="419"/>
    </row>
    <row r="191" spans="1:32" s="349" customFormat="1" ht="12.75" outlineLevel="1" x14ac:dyDescent="0.2">
      <c r="B191" s="61"/>
      <c r="C191" s="77"/>
      <c r="D191" s="78"/>
      <c r="E191" s="135"/>
      <c r="S191" s="528">
        <v>1</v>
      </c>
      <c r="T191" s="349" t="s">
        <v>136</v>
      </c>
      <c r="V191" s="3067"/>
      <c r="W191" s="3068"/>
      <c r="X191" s="3068"/>
      <c r="Y191" s="3068"/>
      <c r="Z191" s="3068"/>
      <c r="AA191" s="3068"/>
      <c r="AB191" s="3068"/>
      <c r="AC191" s="3068"/>
      <c r="AD191" s="3068"/>
      <c r="AE191" s="3068"/>
      <c r="AF191" s="3069"/>
    </row>
    <row r="192" spans="1:32" s="349" customFormat="1" ht="12.75" outlineLevel="1" x14ac:dyDescent="0.2">
      <c r="B192" s="61"/>
      <c r="C192" s="77"/>
      <c r="D192" s="78"/>
      <c r="E192" s="135"/>
      <c r="F192" s="349" t="str">
        <f>"Bedragen "&amp;G188</f>
        <v>Bedragen 2018</v>
      </c>
      <c r="V192" s="3070"/>
      <c r="W192" s="3071"/>
      <c r="X192" s="3071"/>
      <c r="Y192" s="3071"/>
      <c r="Z192" s="3071"/>
      <c r="AA192" s="3071"/>
      <c r="AB192" s="3071"/>
      <c r="AC192" s="3071"/>
      <c r="AD192" s="3071"/>
      <c r="AE192" s="3071"/>
      <c r="AF192" s="3072"/>
    </row>
    <row r="193" spans="1:32" s="349" customFormat="1" ht="12.75" outlineLevel="1" x14ac:dyDescent="0.2">
      <c r="A193" s="669" t="str">
        <f>INDEX(Checks!$J$42:$J$47,MATCH((SEARCH("(",formuletekst(J193))),Checks!$I$42:$I$47,0))</f>
        <v>ABO</v>
      </c>
      <c r="B193" s="61"/>
      <c r="C193" s="77"/>
      <c r="D193" s="78"/>
      <c r="E193" s="135"/>
      <c r="F193" s="349" t="s">
        <v>347</v>
      </c>
      <c r="J193" s="530">
        <f>CEILING((J184*I190),S191)</f>
        <v>12623</v>
      </c>
      <c r="K193" s="399" t="s">
        <v>136</v>
      </c>
      <c r="V193" s="3070"/>
      <c r="W193" s="3071"/>
      <c r="X193" s="3071"/>
      <c r="Y193" s="3071"/>
      <c r="Z193" s="3071"/>
      <c r="AA193" s="3071"/>
      <c r="AB193" s="3071"/>
      <c r="AC193" s="3071"/>
      <c r="AD193" s="3071"/>
      <c r="AE193" s="3071"/>
      <c r="AF193" s="3072"/>
    </row>
    <row r="194" spans="1:32" s="349" customFormat="1" ht="12.75" outlineLevel="1" x14ac:dyDescent="0.2">
      <c r="A194" s="669" t="str">
        <f>INDEX(Checks!$J$42:$J$47,MATCH((SEARCH("(",formuletekst(J194))),Checks!$I$42:$I$47,0))</f>
        <v>ABO</v>
      </c>
      <c r="B194" s="61"/>
      <c r="C194" s="77"/>
      <c r="D194" s="78"/>
      <c r="E194" s="135"/>
      <c r="F194" s="349" t="s">
        <v>349</v>
      </c>
      <c r="J194" s="530">
        <f>CEILING((J185*I190),S191)</f>
        <v>6315</v>
      </c>
      <c r="K194" s="399" t="s">
        <v>136</v>
      </c>
      <c r="V194" s="3073"/>
      <c r="W194" s="3074"/>
      <c r="X194" s="3074"/>
      <c r="Y194" s="3074"/>
      <c r="Z194" s="3074"/>
      <c r="AA194" s="3074"/>
      <c r="AB194" s="3074"/>
      <c r="AC194" s="3074"/>
      <c r="AD194" s="3074"/>
      <c r="AE194" s="3074"/>
      <c r="AF194" s="3075"/>
    </row>
    <row r="195" spans="1:32" s="349" customFormat="1" ht="12.75" outlineLevel="1" x14ac:dyDescent="0.2">
      <c r="A195" s="669" t="str">
        <f>INDEX(Checks!$J$42:$J$47,MATCH((SEARCH("(",formuletekst(J195))),Checks!$I$42:$I$47,0))</f>
        <v>ABO</v>
      </c>
      <c r="B195" s="61"/>
      <c r="C195" s="77"/>
      <c r="D195" s="78"/>
      <c r="E195" s="135"/>
      <c r="F195" s="349" t="s">
        <v>350</v>
      </c>
      <c r="J195" s="530">
        <f>CEILING((J186*I190),S191)</f>
        <v>14992</v>
      </c>
      <c r="K195" s="399" t="s">
        <v>136</v>
      </c>
    </row>
    <row r="196" spans="1:32" s="349" customFormat="1" ht="12.75" x14ac:dyDescent="0.2">
      <c r="B196" s="61"/>
      <c r="C196" s="77"/>
      <c r="D196" s="78"/>
      <c r="E196" s="135"/>
    </row>
    <row r="197" spans="1:32" s="433" customFormat="1" ht="12.75" x14ac:dyDescent="0.2">
      <c r="A197" s="852" t="s">
        <v>1583</v>
      </c>
      <c r="B197" s="126"/>
      <c r="C197" s="127"/>
      <c r="D197" s="128"/>
      <c r="E197" s="129" t="s">
        <v>2</v>
      </c>
      <c r="F197" s="130"/>
      <c r="G197" s="121">
        <f>G188+1</f>
        <v>2019</v>
      </c>
      <c r="H197" s="131">
        <f>ROW(J202)-ROW()</f>
        <v>5</v>
      </c>
      <c r="V197" s="533"/>
      <c r="W197" s="533"/>
      <c r="X197" s="533"/>
      <c r="Y197" s="533"/>
      <c r="Z197" s="533"/>
      <c r="AA197" s="533"/>
      <c r="AB197" s="533"/>
      <c r="AC197" s="533"/>
      <c r="AD197" s="533"/>
      <c r="AE197" s="533"/>
      <c r="AF197" s="533"/>
    </row>
    <row r="198" spans="1:32" s="349" customFormat="1" ht="12.75" outlineLevel="1" x14ac:dyDescent="0.2">
      <c r="B198" s="61"/>
      <c r="C198" s="77"/>
      <c r="D198" s="78"/>
      <c r="E198" s="135"/>
    </row>
    <row r="199" spans="1:32" s="349" customFormat="1" ht="13.5" outlineLevel="1" thickBot="1" x14ac:dyDescent="0.25">
      <c r="B199" s="61"/>
      <c r="C199" s="77"/>
      <c r="D199" s="78"/>
      <c r="E199" s="135"/>
      <c r="G199" s="85" t="s">
        <v>0</v>
      </c>
      <c r="H199" s="122">
        <f>$G197</f>
        <v>2019</v>
      </c>
      <c r="I199" s="348">
        <f>VLOOKUP($H199,'TCF en bruto WML'!$G$13:$J$76,'TCF en bruto WML'!$J$78,FALSE)</f>
        <v>1.012</v>
      </c>
      <c r="S199" s="372" t="s">
        <v>243</v>
      </c>
      <c r="V199" s="74" t="s">
        <v>29</v>
      </c>
      <c r="W199" s="419"/>
      <c r="X199" s="419"/>
      <c r="Y199" s="419"/>
      <c r="Z199" s="419"/>
      <c r="AA199" s="419"/>
      <c r="AB199" s="419"/>
      <c r="AC199" s="419"/>
      <c r="AD199" s="419"/>
      <c r="AE199" s="419"/>
      <c r="AF199" s="419"/>
    </row>
    <row r="200" spans="1:32" s="349" customFormat="1" ht="12.75" outlineLevel="1" x14ac:dyDescent="0.2">
      <c r="B200" s="61"/>
      <c r="C200" s="77"/>
      <c r="D200" s="78"/>
      <c r="E200" s="135"/>
      <c r="S200" s="528">
        <v>1</v>
      </c>
      <c r="T200" s="349" t="s">
        <v>136</v>
      </c>
      <c r="V200" s="3067"/>
      <c r="W200" s="3068"/>
      <c r="X200" s="3068"/>
      <c r="Y200" s="3068"/>
      <c r="Z200" s="3068"/>
      <c r="AA200" s="3068"/>
      <c r="AB200" s="3068"/>
      <c r="AC200" s="3068"/>
      <c r="AD200" s="3068"/>
      <c r="AE200" s="3068"/>
      <c r="AF200" s="3069"/>
    </row>
    <row r="201" spans="1:32" s="349" customFormat="1" ht="12.75" outlineLevel="1" x14ac:dyDescent="0.2">
      <c r="B201" s="61"/>
      <c r="C201" s="77"/>
      <c r="D201" s="78"/>
      <c r="E201" s="135"/>
      <c r="F201" s="349" t="str">
        <f>"Bedragen "&amp;G197</f>
        <v>Bedragen 2019</v>
      </c>
      <c r="V201" s="3070"/>
      <c r="W201" s="3071"/>
      <c r="X201" s="3071"/>
      <c r="Y201" s="3071"/>
      <c r="Z201" s="3071"/>
      <c r="AA201" s="3071"/>
      <c r="AB201" s="3071"/>
      <c r="AC201" s="3071"/>
      <c r="AD201" s="3071"/>
      <c r="AE201" s="3071"/>
      <c r="AF201" s="3072"/>
    </row>
    <row r="202" spans="1:32" s="349" customFormat="1" ht="12.75" outlineLevel="1" x14ac:dyDescent="0.2">
      <c r="A202" s="669" t="str">
        <f>INDEX(Checks!$J$42:$J$47,MATCH((SEARCH("(",formuletekst(J202))),Checks!$I$42:$I$47,0))</f>
        <v>ABO</v>
      </c>
      <c r="B202" s="61"/>
      <c r="C202" s="77"/>
      <c r="D202" s="78"/>
      <c r="E202" s="135"/>
      <c r="F202" s="349" t="s">
        <v>347</v>
      </c>
      <c r="J202" s="530">
        <f>CEILING((J193*I199),S200)</f>
        <v>12775</v>
      </c>
      <c r="K202" s="399" t="s">
        <v>136</v>
      </c>
      <c r="V202" s="3070"/>
      <c r="W202" s="3071"/>
      <c r="X202" s="3071"/>
      <c r="Y202" s="3071"/>
      <c r="Z202" s="3071"/>
      <c r="AA202" s="3071"/>
      <c r="AB202" s="3071"/>
      <c r="AC202" s="3071"/>
      <c r="AD202" s="3071"/>
      <c r="AE202" s="3071"/>
      <c r="AF202" s="3072"/>
    </row>
    <row r="203" spans="1:32" s="349" customFormat="1" ht="12.75" outlineLevel="1" x14ac:dyDescent="0.2">
      <c r="A203" s="669" t="str">
        <f>INDEX(Checks!$J$42:$J$47,MATCH((SEARCH("(",formuletekst(J203))),Checks!$I$42:$I$47,0))</f>
        <v>ABO</v>
      </c>
      <c r="B203" s="61"/>
      <c r="C203" s="77"/>
      <c r="D203" s="78"/>
      <c r="E203" s="135"/>
      <c r="F203" s="349" t="s">
        <v>349</v>
      </c>
      <c r="J203" s="530">
        <f>CEILING((J194*I199),S200)</f>
        <v>6391</v>
      </c>
      <c r="K203" s="399" t="s">
        <v>136</v>
      </c>
      <c r="V203" s="3073"/>
      <c r="W203" s="3074"/>
      <c r="X203" s="3074"/>
      <c r="Y203" s="3074"/>
      <c r="Z203" s="3074"/>
      <c r="AA203" s="3074"/>
      <c r="AB203" s="3074"/>
      <c r="AC203" s="3074"/>
      <c r="AD203" s="3074"/>
      <c r="AE203" s="3074"/>
      <c r="AF203" s="3075"/>
    </row>
    <row r="204" spans="1:32" s="349" customFormat="1" ht="12.75" outlineLevel="1" x14ac:dyDescent="0.2">
      <c r="A204" s="669" t="str">
        <f>INDEX(Checks!$J$42:$J$47,MATCH((SEARCH("(",formuletekst(J204))),Checks!$I$42:$I$47,0))</f>
        <v>ABO</v>
      </c>
      <c r="B204" s="61"/>
      <c r="C204" s="77"/>
      <c r="D204" s="78"/>
      <c r="E204" s="135"/>
      <c r="F204" s="349" t="s">
        <v>350</v>
      </c>
      <c r="J204" s="530">
        <f>CEILING((J195*I199),S200)</f>
        <v>15172</v>
      </c>
      <c r="K204" s="399" t="s">
        <v>136</v>
      </c>
    </row>
    <row r="206" spans="1:32" s="433" customFormat="1" ht="12.75" x14ac:dyDescent="0.2">
      <c r="A206" s="852" t="s">
        <v>1583</v>
      </c>
      <c r="B206" s="126"/>
      <c r="C206" s="127"/>
      <c r="D206" s="128"/>
      <c r="E206" s="129" t="s">
        <v>2</v>
      </c>
      <c r="F206" s="130"/>
      <c r="G206" s="121">
        <f>G197+1</f>
        <v>2020</v>
      </c>
      <c r="H206" s="131">
        <f>ROW(J211)-ROW()</f>
        <v>5</v>
      </c>
      <c r="V206" s="533"/>
      <c r="W206" s="533"/>
      <c r="X206" s="533"/>
      <c r="Y206" s="533"/>
      <c r="Z206" s="533"/>
      <c r="AA206" s="533"/>
      <c r="AB206" s="533"/>
      <c r="AC206" s="533"/>
      <c r="AD206" s="533"/>
      <c r="AE206" s="533"/>
      <c r="AF206" s="533"/>
    </row>
    <row r="207" spans="1:32" s="349" customFormat="1" ht="12.75" outlineLevel="1" x14ac:dyDescent="0.2">
      <c r="B207" s="61"/>
      <c r="C207" s="77"/>
      <c r="D207" s="78"/>
      <c r="E207" s="135"/>
    </row>
    <row r="208" spans="1:32" s="349" customFormat="1" ht="13.5" outlineLevel="1" thickBot="1" x14ac:dyDescent="0.25">
      <c r="B208" s="61"/>
      <c r="C208" s="77"/>
      <c r="D208" s="78"/>
      <c r="E208" s="135"/>
      <c r="G208" s="85" t="s">
        <v>0</v>
      </c>
      <c r="H208" s="122">
        <f>$G206</f>
        <v>2020</v>
      </c>
      <c r="I208" s="348">
        <f>VLOOKUP($H208,'TCF en bruto WML'!$G$13:$J$76,'TCF en bruto WML'!$J$78,FALSE)</f>
        <v>1.016</v>
      </c>
      <c r="S208" s="372" t="s">
        <v>243</v>
      </c>
      <c r="V208" s="74" t="s">
        <v>29</v>
      </c>
      <c r="W208" s="419"/>
      <c r="X208" s="419"/>
      <c r="Y208" s="419"/>
      <c r="Z208" s="419"/>
      <c r="AA208" s="419"/>
      <c r="AB208" s="419"/>
      <c r="AC208" s="419"/>
      <c r="AD208" s="419"/>
      <c r="AE208" s="419"/>
      <c r="AF208" s="419"/>
    </row>
    <row r="209" spans="1:32" s="349" customFormat="1" ht="12.75" outlineLevel="1" x14ac:dyDescent="0.2">
      <c r="B209" s="61"/>
      <c r="C209" s="77"/>
      <c r="D209" s="78"/>
      <c r="E209" s="135"/>
      <c r="S209" s="528">
        <v>1</v>
      </c>
      <c r="T209" s="349" t="s">
        <v>136</v>
      </c>
      <c r="V209" s="3067"/>
      <c r="W209" s="3068"/>
      <c r="X209" s="3068"/>
      <c r="Y209" s="3068"/>
      <c r="Z209" s="3068"/>
      <c r="AA209" s="3068"/>
      <c r="AB209" s="3068"/>
      <c r="AC209" s="3068"/>
      <c r="AD209" s="3068"/>
      <c r="AE209" s="3068"/>
      <c r="AF209" s="3069"/>
    </row>
    <row r="210" spans="1:32" s="349" customFormat="1" ht="12.75" outlineLevel="1" x14ac:dyDescent="0.2">
      <c r="B210" s="61"/>
      <c r="C210" s="77"/>
      <c r="D210" s="78"/>
      <c r="E210" s="135"/>
      <c r="F210" s="349" t="str">
        <f>"Bedragen "&amp;G206</f>
        <v>Bedragen 2020</v>
      </c>
      <c r="V210" s="3070"/>
      <c r="W210" s="3071"/>
      <c r="X210" s="3071"/>
      <c r="Y210" s="3071"/>
      <c r="Z210" s="3071"/>
      <c r="AA210" s="3071"/>
      <c r="AB210" s="3071"/>
      <c r="AC210" s="3071"/>
      <c r="AD210" s="3071"/>
      <c r="AE210" s="3071"/>
      <c r="AF210" s="3072"/>
    </row>
    <row r="211" spans="1:32" s="349" customFormat="1" ht="12.75" outlineLevel="1" x14ac:dyDescent="0.2">
      <c r="A211" s="669" t="str">
        <f>INDEX(Checks!$J$42:$J$47,MATCH((SEARCH("(",formuletekst(J211))),Checks!$I$42:$I$47,0))</f>
        <v>ABO</v>
      </c>
      <c r="B211" s="61"/>
      <c r="C211" s="77"/>
      <c r="D211" s="78"/>
      <c r="E211" s="135"/>
      <c r="F211" s="349" t="s">
        <v>347</v>
      </c>
      <c r="J211" s="530">
        <f>CEILING((J202*I208),S209)</f>
        <v>12980</v>
      </c>
      <c r="K211" s="399" t="s">
        <v>136</v>
      </c>
      <c r="V211" s="3070"/>
      <c r="W211" s="3071"/>
      <c r="X211" s="3071"/>
      <c r="Y211" s="3071"/>
      <c r="Z211" s="3071"/>
      <c r="AA211" s="3071"/>
      <c r="AB211" s="3071"/>
      <c r="AC211" s="3071"/>
      <c r="AD211" s="3071"/>
      <c r="AE211" s="3071"/>
      <c r="AF211" s="3072"/>
    </row>
    <row r="212" spans="1:32" s="349" customFormat="1" ht="12.75" outlineLevel="1" x14ac:dyDescent="0.2">
      <c r="A212" s="669" t="str">
        <f>INDEX(Checks!$J$42:$J$47,MATCH((SEARCH("(",formuletekst(J212))),Checks!$I$42:$I$47,0))</f>
        <v>ABO</v>
      </c>
      <c r="B212" s="61"/>
      <c r="C212" s="77"/>
      <c r="D212" s="78"/>
      <c r="E212" s="135"/>
      <c r="F212" s="349" t="s">
        <v>349</v>
      </c>
      <c r="J212" s="530">
        <f>CEILING((J203*I208),S209)</f>
        <v>6494</v>
      </c>
      <c r="K212" s="399" t="s">
        <v>136</v>
      </c>
      <c r="V212" s="3073"/>
      <c r="W212" s="3074"/>
      <c r="X212" s="3074"/>
      <c r="Y212" s="3074"/>
      <c r="Z212" s="3074"/>
      <c r="AA212" s="3074"/>
      <c r="AB212" s="3074"/>
      <c r="AC212" s="3074"/>
      <c r="AD212" s="3074"/>
      <c r="AE212" s="3074"/>
      <c r="AF212" s="3075"/>
    </row>
    <row r="213" spans="1:32" s="349" customFormat="1" ht="12.75" outlineLevel="1" x14ac:dyDescent="0.2">
      <c r="A213" s="669" t="str">
        <f>INDEX(Checks!$J$42:$J$47,MATCH((SEARCH("(",formuletekst(J213))),Checks!$I$42:$I$47,0))</f>
        <v>ABO</v>
      </c>
      <c r="B213" s="61"/>
      <c r="C213" s="77"/>
      <c r="D213" s="78"/>
      <c r="E213" s="135"/>
      <c r="F213" s="349" t="s">
        <v>350</v>
      </c>
      <c r="J213" s="530">
        <f>CEILING((J204*I208),S209)</f>
        <v>15415</v>
      </c>
      <c r="K213" s="399" t="s">
        <v>136</v>
      </c>
    </row>
    <row r="214" spans="1:32" s="2110" customFormat="1" x14ac:dyDescent="0.25">
      <c r="B214" s="61"/>
      <c r="C214" s="77"/>
      <c r="D214" s="78"/>
      <c r="E214" s="135"/>
    </row>
    <row r="215" spans="1:32" s="433" customFormat="1" ht="12.75" x14ac:dyDescent="0.2">
      <c r="A215" s="852" t="s">
        <v>1583</v>
      </c>
      <c r="B215" s="126"/>
      <c r="C215" s="127"/>
      <c r="D215" s="128"/>
      <c r="E215" s="129" t="s">
        <v>2</v>
      </c>
      <c r="F215" s="130"/>
      <c r="G215" s="121">
        <f>G206+1</f>
        <v>2021</v>
      </c>
      <c r="H215" s="131">
        <f>ROW(J220)-ROW()</f>
        <v>5</v>
      </c>
      <c r="V215" s="533"/>
      <c r="W215" s="533"/>
      <c r="X215" s="533"/>
      <c r="Y215" s="533"/>
      <c r="Z215" s="533"/>
      <c r="AA215" s="533"/>
      <c r="AB215" s="533"/>
      <c r="AC215" s="533"/>
      <c r="AD215" s="533"/>
      <c r="AE215" s="533"/>
      <c r="AF215" s="533"/>
    </row>
    <row r="216" spans="1:32" s="349" customFormat="1" ht="12.75" outlineLevel="1" x14ac:dyDescent="0.2">
      <c r="B216" s="61"/>
      <c r="C216" s="77"/>
      <c r="D216" s="78"/>
      <c r="E216" s="135"/>
    </row>
    <row r="217" spans="1:32" s="349" customFormat="1" ht="13.5" outlineLevel="1" thickBot="1" x14ac:dyDescent="0.25">
      <c r="B217" s="61"/>
      <c r="C217" s="77"/>
      <c r="D217" s="78"/>
      <c r="E217" s="135"/>
      <c r="G217" s="85" t="s">
        <v>0</v>
      </c>
      <c r="H217" s="122">
        <f>$G215</f>
        <v>2021</v>
      </c>
      <c r="I217" s="348">
        <f>VLOOKUP($H217,'TCF en bruto WML'!$G$13:$J$76,'TCF en bruto WML'!$J$78,FALSE)</f>
        <v>1.016</v>
      </c>
      <c r="S217" s="372" t="s">
        <v>243</v>
      </c>
      <c r="V217" s="74" t="s">
        <v>29</v>
      </c>
      <c r="W217" s="419"/>
      <c r="X217" s="419"/>
      <c r="Y217" s="419"/>
      <c r="Z217" s="419"/>
      <c r="AA217" s="419"/>
      <c r="AB217" s="419"/>
      <c r="AC217" s="419"/>
      <c r="AD217" s="419"/>
      <c r="AE217" s="419"/>
      <c r="AF217" s="419"/>
    </row>
    <row r="218" spans="1:32" s="349" customFormat="1" ht="12.75" outlineLevel="1" x14ac:dyDescent="0.2">
      <c r="B218" s="61"/>
      <c r="C218" s="77"/>
      <c r="D218" s="78"/>
      <c r="E218" s="135"/>
      <c r="S218" s="528">
        <v>1</v>
      </c>
      <c r="T218" s="349" t="s">
        <v>136</v>
      </c>
      <c r="V218" s="3067"/>
      <c r="W218" s="3068"/>
      <c r="X218" s="3068"/>
      <c r="Y218" s="3068"/>
      <c r="Z218" s="3068"/>
      <c r="AA218" s="3068"/>
      <c r="AB218" s="3068"/>
      <c r="AC218" s="3068"/>
      <c r="AD218" s="3068"/>
      <c r="AE218" s="3068"/>
      <c r="AF218" s="3069"/>
    </row>
    <row r="219" spans="1:32" s="349" customFormat="1" ht="12.75" outlineLevel="1" x14ac:dyDescent="0.2">
      <c r="B219" s="61"/>
      <c r="C219" s="77"/>
      <c r="D219" s="78"/>
      <c r="E219" s="135"/>
      <c r="F219" s="349" t="str">
        <f>"Bedragen "&amp;G215</f>
        <v>Bedragen 2021</v>
      </c>
      <c r="V219" s="3070"/>
      <c r="W219" s="3071"/>
      <c r="X219" s="3071"/>
      <c r="Y219" s="3071"/>
      <c r="Z219" s="3071"/>
      <c r="AA219" s="3071"/>
      <c r="AB219" s="3071"/>
      <c r="AC219" s="3071"/>
      <c r="AD219" s="3071"/>
      <c r="AE219" s="3071"/>
      <c r="AF219" s="3072"/>
    </row>
    <row r="220" spans="1:32" s="349" customFormat="1" ht="12.75" outlineLevel="1" x14ac:dyDescent="0.2">
      <c r="A220" s="669" t="str">
        <f>INDEX(Checks!$J$42:$J$47,MATCH((SEARCH("(",formuletekst(J220))),Checks!$I$42:$I$47,0))</f>
        <v>ABO</v>
      </c>
      <c r="B220" s="61"/>
      <c r="C220" s="77"/>
      <c r="D220" s="78"/>
      <c r="E220" s="135"/>
      <c r="F220" s="349" t="s">
        <v>347</v>
      </c>
      <c r="J220" s="530">
        <f>CEILING((J211*I217),S218)</f>
        <v>13188</v>
      </c>
      <c r="K220" s="399" t="s">
        <v>136</v>
      </c>
      <c r="V220" s="3070"/>
      <c r="W220" s="3071"/>
      <c r="X220" s="3071"/>
      <c r="Y220" s="3071"/>
      <c r="Z220" s="3071"/>
      <c r="AA220" s="3071"/>
      <c r="AB220" s="3071"/>
      <c r="AC220" s="3071"/>
      <c r="AD220" s="3071"/>
      <c r="AE220" s="3071"/>
      <c r="AF220" s="3072"/>
    </row>
    <row r="221" spans="1:32" s="349" customFormat="1" ht="12.75" outlineLevel="1" x14ac:dyDescent="0.2">
      <c r="A221" s="669" t="str">
        <f>INDEX(Checks!$J$42:$J$47,MATCH((SEARCH("(",formuletekst(J221))),Checks!$I$42:$I$47,0))</f>
        <v>ABO</v>
      </c>
      <c r="B221" s="61"/>
      <c r="C221" s="77"/>
      <c r="D221" s="78"/>
      <c r="E221" s="135"/>
      <c r="F221" s="349" t="s">
        <v>349</v>
      </c>
      <c r="J221" s="530">
        <f>CEILING((J212*I217),S218)</f>
        <v>6598</v>
      </c>
      <c r="K221" s="399" t="s">
        <v>136</v>
      </c>
      <c r="V221" s="3073"/>
      <c r="W221" s="3074"/>
      <c r="X221" s="3074"/>
      <c r="Y221" s="3074"/>
      <c r="Z221" s="3074"/>
      <c r="AA221" s="3074"/>
      <c r="AB221" s="3074"/>
      <c r="AC221" s="3074"/>
      <c r="AD221" s="3074"/>
      <c r="AE221" s="3074"/>
      <c r="AF221" s="3075"/>
    </row>
    <row r="222" spans="1:32" s="349" customFormat="1" ht="12.75" outlineLevel="1" x14ac:dyDescent="0.2">
      <c r="A222" s="669" t="str">
        <f>INDEX(Checks!$J$42:$J$47,MATCH((SEARCH("(",formuletekst(J222))),Checks!$I$42:$I$47,0))</f>
        <v>ABO</v>
      </c>
      <c r="B222" s="61"/>
      <c r="C222" s="77"/>
      <c r="D222" s="78"/>
      <c r="E222" s="135"/>
      <c r="F222" s="349" t="s">
        <v>350</v>
      </c>
      <c r="J222" s="530">
        <f>CEILING((J213*I217),S218)</f>
        <v>15662</v>
      </c>
      <c r="K222" s="399" t="s">
        <v>136</v>
      </c>
    </row>
    <row r="223" spans="1:32" s="2324" customFormat="1" x14ac:dyDescent="0.25">
      <c r="B223" s="61"/>
      <c r="C223" s="77"/>
      <c r="D223" s="78"/>
      <c r="E223" s="135"/>
    </row>
    <row r="224" spans="1:32" s="433" customFormat="1" ht="12.75" x14ac:dyDescent="0.2">
      <c r="A224" s="852" t="s">
        <v>1583</v>
      </c>
      <c r="B224" s="126"/>
      <c r="C224" s="127"/>
      <c r="D224" s="128"/>
      <c r="E224" s="129" t="s">
        <v>2</v>
      </c>
      <c r="F224" s="130"/>
      <c r="G224" s="121">
        <f>G215+1</f>
        <v>2022</v>
      </c>
      <c r="H224" s="131">
        <f>ROW(J229)-ROW()</f>
        <v>5</v>
      </c>
      <c r="V224" s="533"/>
      <c r="W224" s="533"/>
      <c r="X224" s="533"/>
      <c r="Y224" s="533"/>
      <c r="Z224" s="533"/>
      <c r="AA224" s="533"/>
      <c r="AB224" s="533"/>
      <c r="AC224" s="533"/>
      <c r="AD224" s="533"/>
      <c r="AE224" s="533"/>
      <c r="AF224" s="533"/>
    </row>
    <row r="225" spans="1:32" s="349" customFormat="1" ht="12.75" outlineLevel="1" x14ac:dyDescent="0.2">
      <c r="B225" s="61"/>
      <c r="C225" s="77"/>
      <c r="D225" s="78"/>
      <c r="E225" s="135"/>
    </row>
    <row r="226" spans="1:32" s="349" customFormat="1" ht="13.5" outlineLevel="1" thickBot="1" x14ac:dyDescent="0.25">
      <c r="B226" s="61"/>
      <c r="C226" s="77"/>
      <c r="D226" s="78"/>
      <c r="E226" s="135"/>
      <c r="G226" s="85" t="s">
        <v>0</v>
      </c>
      <c r="H226" s="122">
        <f>$G224</f>
        <v>2022</v>
      </c>
      <c r="I226" s="348">
        <f>VLOOKUP($H226,'TCF en bruto WML'!$G$13:$J$76,'TCF en bruto WML'!$J$78,FALSE)</f>
        <v>1.0129999999999999</v>
      </c>
      <c r="S226" s="372" t="s">
        <v>243</v>
      </c>
      <c r="V226" s="74" t="s">
        <v>29</v>
      </c>
      <c r="W226" s="419"/>
      <c r="X226" s="419"/>
      <c r="Y226" s="419"/>
      <c r="Z226" s="419"/>
      <c r="AA226" s="419"/>
      <c r="AB226" s="419"/>
      <c r="AC226" s="419"/>
      <c r="AD226" s="419"/>
      <c r="AE226" s="419"/>
      <c r="AF226" s="419"/>
    </row>
    <row r="227" spans="1:32" s="349" customFormat="1" ht="12.75" outlineLevel="1" x14ac:dyDescent="0.2">
      <c r="B227" s="61"/>
      <c r="C227" s="77"/>
      <c r="D227" s="78"/>
      <c r="E227" s="135"/>
      <c r="S227" s="528">
        <v>1</v>
      </c>
      <c r="T227" s="349" t="s">
        <v>136</v>
      </c>
      <c r="V227" s="3067"/>
      <c r="W227" s="3068"/>
      <c r="X227" s="3068"/>
      <c r="Y227" s="3068"/>
      <c r="Z227" s="3068"/>
      <c r="AA227" s="3068"/>
      <c r="AB227" s="3068"/>
      <c r="AC227" s="3068"/>
      <c r="AD227" s="3068"/>
      <c r="AE227" s="3068"/>
      <c r="AF227" s="3069"/>
    </row>
    <row r="228" spans="1:32" s="349" customFormat="1" ht="12.75" outlineLevel="1" x14ac:dyDescent="0.2">
      <c r="B228" s="61"/>
      <c r="C228" s="77"/>
      <c r="D228" s="78"/>
      <c r="E228" s="135"/>
      <c r="F228" s="349" t="str">
        <f>"Bedragen "&amp;G224</f>
        <v>Bedragen 2022</v>
      </c>
      <c r="V228" s="3070"/>
      <c r="W228" s="3071"/>
      <c r="X228" s="3071"/>
      <c r="Y228" s="3071"/>
      <c r="Z228" s="3071"/>
      <c r="AA228" s="3071"/>
      <c r="AB228" s="3071"/>
      <c r="AC228" s="3071"/>
      <c r="AD228" s="3071"/>
      <c r="AE228" s="3071"/>
      <c r="AF228" s="3072"/>
    </row>
    <row r="229" spans="1:32" s="349" customFormat="1" ht="12.75" outlineLevel="1" x14ac:dyDescent="0.2">
      <c r="A229" s="669" t="str">
        <f>INDEX(Checks!$J$42:$J$47,MATCH((SEARCH("(",formuletekst(J229))),Checks!$I$42:$I$47,0))</f>
        <v>ABO</v>
      </c>
      <c r="B229" s="61"/>
      <c r="C229" s="77"/>
      <c r="D229" s="78"/>
      <c r="E229" s="135"/>
      <c r="F229" s="349" t="s">
        <v>347</v>
      </c>
      <c r="J229" s="530">
        <f>CEILING((J220*I226),S227)</f>
        <v>13360</v>
      </c>
      <c r="K229" s="399" t="s">
        <v>136</v>
      </c>
      <c r="V229" s="3070"/>
      <c r="W229" s="3071"/>
      <c r="X229" s="3071"/>
      <c r="Y229" s="3071"/>
      <c r="Z229" s="3071"/>
      <c r="AA229" s="3071"/>
      <c r="AB229" s="3071"/>
      <c r="AC229" s="3071"/>
      <c r="AD229" s="3071"/>
      <c r="AE229" s="3071"/>
      <c r="AF229" s="3072"/>
    </row>
    <row r="230" spans="1:32" s="349" customFormat="1" ht="12.75" outlineLevel="1" x14ac:dyDescent="0.2">
      <c r="A230" s="669" t="str">
        <f>INDEX(Checks!$J$42:$J$47,MATCH((SEARCH("(",formuletekst(J230))),Checks!$I$42:$I$47,0))</f>
        <v>ABO</v>
      </c>
      <c r="B230" s="61"/>
      <c r="C230" s="77"/>
      <c r="D230" s="78"/>
      <c r="E230" s="135"/>
      <c r="F230" s="349" t="s">
        <v>349</v>
      </c>
      <c r="J230" s="530">
        <f>CEILING((J221*I226),S227)</f>
        <v>6684</v>
      </c>
      <c r="K230" s="399" t="s">
        <v>136</v>
      </c>
      <c r="V230" s="3073"/>
      <c r="W230" s="3074"/>
      <c r="X230" s="3074"/>
      <c r="Y230" s="3074"/>
      <c r="Z230" s="3074"/>
      <c r="AA230" s="3074"/>
      <c r="AB230" s="3074"/>
      <c r="AC230" s="3074"/>
      <c r="AD230" s="3074"/>
      <c r="AE230" s="3074"/>
      <c r="AF230" s="3075"/>
    </row>
    <row r="231" spans="1:32" s="349" customFormat="1" ht="12.75" outlineLevel="1" x14ac:dyDescent="0.2">
      <c r="A231" s="669" t="str">
        <f>INDEX(Checks!$J$42:$J$47,MATCH((SEARCH("(",formuletekst(J231))),Checks!$I$42:$I$47,0))</f>
        <v>ABO</v>
      </c>
      <c r="B231" s="61"/>
      <c r="C231" s="77"/>
      <c r="D231" s="78"/>
      <c r="E231" s="135"/>
      <c r="F231" s="349" t="s">
        <v>350</v>
      </c>
      <c r="J231" s="530">
        <f>CEILING((J222*I226),S227)</f>
        <v>15866</v>
      </c>
      <c r="K231" s="399" t="s">
        <v>136</v>
      </c>
    </row>
    <row r="232" spans="1:32" s="2433" customFormat="1" x14ac:dyDescent="0.25">
      <c r="B232" s="61"/>
      <c r="C232" s="77"/>
      <c r="D232" s="78"/>
      <c r="E232" s="135"/>
    </row>
    <row r="233" spans="1:32" s="433" customFormat="1" ht="12.75" x14ac:dyDescent="0.2">
      <c r="A233" s="852" t="s">
        <v>1583</v>
      </c>
      <c r="B233" s="126"/>
      <c r="C233" s="127"/>
      <c r="D233" s="128"/>
      <c r="E233" s="129" t="s">
        <v>2</v>
      </c>
      <c r="F233" s="130"/>
      <c r="G233" s="121">
        <f>G224+1</f>
        <v>2023</v>
      </c>
      <c r="H233" s="131">
        <f>ROW(J238)-ROW()</f>
        <v>5</v>
      </c>
      <c r="V233" s="533"/>
      <c r="W233" s="533"/>
      <c r="X233" s="533"/>
      <c r="Y233" s="533"/>
      <c r="Z233" s="533"/>
      <c r="AA233" s="533"/>
      <c r="AB233" s="533"/>
      <c r="AC233" s="533"/>
      <c r="AD233" s="533"/>
      <c r="AE233" s="533"/>
      <c r="AF233" s="533"/>
    </row>
    <row r="234" spans="1:32" s="349" customFormat="1" ht="12.75" outlineLevel="1" x14ac:dyDescent="0.2">
      <c r="B234" s="61"/>
      <c r="C234" s="77"/>
      <c r="D234" s="78"/>
      <c r="E234" s="135"/>
    </row>
    <row r="235" spans="1:32" s="349" customFormat="1" ht="13.5" outlineLevel="1" thickBot="1" x14ac:dyDescent="0.25">
      <c r="B235" s="61"/>
      <c r="C235" s="77"/>
      <c r="D235" s="78"/>
      <c r="E235" s="135"/>
      <c r="G235" s="85" t="s">
        <v>0</v>
      </c>
      <c r="H235" s="122">
        <f>$G233</f>
        <v>2023</v>
      </c>
      <c r="I235" s="348">
        <f>VLOOKUP($H235,'TCF en bruto WML'!$G$13:$J$76,'TCF en bruto WML'!$J$78,FALSE)</f>
        <v>1.0629999999999999</v>
      </c>
      <c r="S235" s="372" t="s">
        <v>243</v>
      </c>
      <c r="V235" s="74" t="s">
        <v>29</v>
      </c>
      <c r="W235" s="419"/>
      <c r="X235" s="419"/>
      <c r="Y235" s="419"/>
      <c r="Z235" s="419"/>
      <c r="AA235" s="419"/>
      <c r="AB235" s="419"/>
      <c r="AC235" s="419"/>
      <c r="AD235" s="419"/>
      <c r="AE235" s="419"/>
      <c r="AF235" s="419"/>
    </row>
    <row r="236" spans="1:32" s="349" customFormat="1" ht="12.75" outlineLevel="1" x14ac:dyDescent="0.2">
      <c r="B236" s="61"/>
      <c r="C236" s="77"/>
      <c r="D236" s="78"/>
      <c r="E236" s="135"/>
      <c r="S236" s="528">
        <v>1</v>
      </c>
      <c r="T236" s="349" t="s">
        <v>136</v>
      </c>
      <c r="V236" s="3067"/>
      <c r="W236" s="3068"/>
      <c r="X236" s="3068"/>
      <c r="Y236" s="3068"/>
      <c r="Z236" s="3068"/>
      <c r="AA236" s="3068"/>
      <c r="AB236" s="3068"/>
      <c r="AC236" s="3068"/>
      <c r="AD236" s="3068"/>
      <c r="AE236" s="3068"/>
      <c r="AF236" s="3069"/>
    </row>
    <row r="237" spans="1:32" s="349" customFormat="1" ht="12.75" outlineLevel="1" x14ac:dyDescent="0.2">
      <c r="B237" s="61"/>
      <c r="C237" s="77"/>
      <c r="D237" s="78"/>
      <c r="E237" s="135"/>
      <c r="F237" s="349" t="str">
        <f>"Bedragen "&amp;G233</f>
        <v>Bedragen 2023</v>
      </c>
      <c r="V237" s="3070"/>
      <c r="W237" s="3071"/>
      <c r="X237" s="3071"/>
      <c r="Y237" s="3071"/>
      <c r="Z237" s="3071"/>
      <c r="AA237" s="3071"/>
      <c r="AB237" s="3071"/>
      <c r="AC237" s="3071"/>
      <c r="AD237" s="3071"/>
      <c r="AE237" s="3071"/>
      <c r="AF237" s="3072"/>
    </row>
    <row r="238" spans="1:32" s="349" customFormat="1" ht="12.75" outlineLevel="1" x14ac:dyDescent="0.2">
      <c r="A238" s="669" t="str">
        <f>INDEX(Checks!$J$42:$J$47,MATCH((SEARCH("(",formuletekst(J238))),Checks!$I$42:$I$47,0))</f>
        <v>ABO</v>
      </c>
      <c r="B238" s="61"/>
      <c r="C238" s="77"/>
      <c r="D238" s="78"/>
      <c r="E238" s="135"/>
      <c r="F238" s="349" t="s">
        <v>347</v>
      </c>
      <c r="J238" s="530">
        <f>CEILING((J229*I235),S236)</f>
        <v>14202</v>
      </c>
      <c r="K238" s="399" t="s">
        <v>136</v>
      </c>
      <c r="V238" s="3070"/>
      <c r="W238" s="3071"/>
      <c r="X238" s="3071"/>
      <c r="Y238" s="3071"/>
      <c r="Z238" s="3071"/>
      <c r="AA238" s="3071"/>
      <c r="AB238" s="3071"/>
      <c r="AC238" s="3071"/>
      <c r="AD238" s="3071"/>
      <c r="AE238" s="3071"/>
      <c r="AF238" s="3072"/>
    </row>
    <row r="239" spans="1:32" s="349" customFormat="1" ht="12.75" outlineLevel="1" x14ac:dyDescent="0.2">
      <c r="A239" s="669" t="str">
        <f>INDEX(Checks!$J$42:$J$47,MATCH((SEARCH("(",formuletekst(J239))),Checks!$I$42:$I$47,0))</f>
        <v>ABO</v>
      </c>
      <c r="B239" s="61"/>
      <c r="C239" s="77"/>
      <c r="D239" s="78"/>
      <c r="E239" s="135"/>
      <c r="F239" s="349" t="s">
        <v>349</v>
      </c>
      <c r="J239" s="530">
        <f>CEILING((J230*I235),S236)</f>
        <v>7106</v>
      </c>
      <c r="K239" s="399" t="s">
        <v>136</v>
      </c>
      <c r="V239" s="3073"/>
      <c r="W239" s="3074"/>
      <c r="X239" s="3074"/>
      <c r="Y239" s="3074"/>
      <c r="Z239" s="3074"/>
      <c r="AA239" s="3074"/>
      <c r="AB239" s="3074"/>
      <c r="AC239" s="3074"/>
      <c r="AD239" s="3074"/>
      <c r="AE239" s="3074"/>
      <c r="AF239" s="3075"/>
    </row>
    <row r="240" spans="1:32" s="349" customFormat="1" ht="12.75" outlineLevel="1" x14ac:dyDescent="0.2">
      <c r="A240" s="669" t="str">
        <f>INDEX(Checks!$J$42:$J$47,MATCH((SEARCH("(",formuletekst(J240))),Checks!$I$42:$I$47,0))</f>
        <v>ABO</v>
      </c>
      <c r="B240" s="61"/>
      <c r="C240" s="77"/>
      <c r="D240" s="78"/>
      <c r="E240" s="135"/>
      <c r="F240" s="349" t="s">
        <v>350</v>
      </c>
      <c r="J240" s="530">
        <f>CEILING((J231*I235),S236)</f>
        <v>16866</v>
      </c>
      <c r="K240" s="399" t="s">
        <v>136</v>
      </c>
    </row>
    <row r="241" spans="1:32" s="2508" customFormat="1" x14ac:dyDescent="0.25">
      <c r="B241" s="61"/>
      <c r="C241" s="77"/>
      <c r="D241" s="78"/>
      <c r="E241" s="135"/>
    </row>
    <row r="242" spans="1:32" s="433" customFormat="1" ht="12.75" x14ac:dyDescent="0.2">
      <c r="A242" s="852" t="s">
        <v>1583</v>
      </c>
      <c r="B242" s="126"/>
      <c r="C242" s="127"/>
      <c r="D242" s="128"/>
      <c r="E242" s="129" t="s">
        <v>2</v>
      </c>
      <c r="F242" s="130"/>
      <c r="G242" s="121">
        <f>G233+1</f>
        <v>2024</v>
      </c>
      <c r="H242" s="131">
        <f>ROW(J247)-ROW()</f>
        <v>5</v>
      </c>
      <c r="V242" s="533"/>
      <c r="W242" s="533"/>
      <c r="X242" s="533"/>
      <c r="Y242" s="533"/>
      <c r="Z242" s="533"/>
      <c r="AA242" s="533"/>
      <c r="AB242" s="533"/>
      <c r="AC242" s="533"/>
      <c r="AD242" s="533"/>
      <c r="AE242" s="533"/>
      <c r="AF242" s="533"/>
    </row>
    <row r="243" spans="1:32" s="349" customFormat="1" ht="12.75" outlineLevel="1" x14ac:dyDescent="0.2">
      <c r="B243" s="61"/>
      <c r="C243" s="77"/>
      <c r="D243" s="78"/>
      <c r="E243" s="135"/>
      <c r="J243" s="349" t="s">
        <v>2736</v>
      </c>
      <c r="K243" s="349" t="s">
        <v>2735</v>
      </c>
    </row>
    <row r="244" spans="1:32" s="349" customFormat="1" ht="13.5" outlineLevel="1" thickBot="1" x14ac:dyDescent="0.25">
      <c r="B244" s="61"/>
      <c r="C244" s="77"/>
      <c r="D244" s="78"/>
      <c r="E244" s="135"/>
      <c r="G244" s="85" t="s">
        <v>0</v>
      </c>
      <c r="H244" s="122">
        <f>$G242</f>
        <v>2024</v>
      </c>
      <c r="I244" s="348">
        <f>1+((J244-1)*K244)</f>
        <v>1.0949409999999999</v>
      </c>
      <c r="J244" s="348">
        <f>VLOOKUP($H244,'TCF en bruto WML'!$G$13:$J$76,'TCF en bruto WML'!$J$78,FALSE)</f>
        <v>1.099</v>
      </c>
      <c r="K244" s="349">
        <v>0.95899999999999996</v>
      </c>
      <c r="S244" s="372" t="s">
        <v>243</v>
      </c>
      <c r="V244" s="74" t="s">
        <v>29</v>
      </c>
      <c r="W244" s="419"/>
      <c r="X244" s="419"/>
      <c r="Y244" s="419"/>
      <c r="Z244" s="419"/>
      <c r="AA244" s="419"/>
      <c r="AB244" s="419"/>
      <c r="AC244" s="419"/>
      <c r="AD244" s="419"/>
      <c r="AE244" s="419"/>
      <c r="AF244" s="419"/>
    </row>
    <row r="245" spans="1:32" s="349" customFormat="1" ht="12.75" outlineLevel="1" x14ac:dyDescent="0.2">
      <c r="B245" s="61"/>
      <c r="C245" s="77"/>
      <c r="D245" s="78"/>
      <c r="E245" s="135"/>
      <c r="S245" s="528">
        <v>1</v>
      </c>
      <c r="T245" s="349" t="s">
        <v>136</v>
      </c>
      <c r="V245" s="3067"/>
      <c r="W245" s="3068"/>
      <c r="X245" s="3068"/>
      <c r="Y245" s="3068"/>
      <c r="Z245" s="3068"/>
      <c r="AA245" s="3068"/>
      <c r="AB245" s="3068"/>
      <c r="AC245" s="3068"/>
      <c r="AD245" s="3068"/>
      <c r="AE245" s="3068"/>
      <c r="AF245" s="3069"/>
    </row>
    <row r="246" spans="1:32" s="349" customFormat="1" ht="12.75" outlineLevel="1" x14ac:dyDescent="0.2">
      <c r="B246" s="61"/>
      <c r="C246" s="77"/>
      <c r="D246" s="78"/>
      <c r="E246" s="135"/>
      <c r="F246" s="349" t="str">
        <f>"Bedragen "&amp;G242</f>
        <v>Bedragen 2024</v>
      </c>
      <c r="V246" s="3070"/>
      <c r="W246" s="3071"/>
      <c r="X246" s="3071"/>
      <c r="Y246" s="3071"/>
      <c r="Z246" s="3071"/>
      <c r="AA246" s="3071"/>
      <c r="AB246" s="3071"/>
      <c r="AC246" s="3071"/>
      <c r="AD246" s="3071"/>
      <c r="AE246" s="3071"/>
      <c r="AF246" s="3072"/>
    </row>
    <row r="247" spans="1:32" s="349" customFormat="1" ht="12.75" outlineLevel="1" x14ac:dyDescent="0.2">
      <c r="A247" s="669" t="str">
        <f>INDEX(Checks!$J$42:$J$47,MATCH((SEARCH("(",formuletekst(J247))),Checks!$I$42:$I$47,0))</f>
        <v>ABO</v>
      </c>
      <c r="B247" s="61"/>
      <c r="C247" s="77"/>
      <c r="D247" s="78"/>
      <c r="E247" s="135"/>
      <c r="F247" s="349" t="s">
        <v>347</v>
      </c>
      <c r="J247" s="530">
        <f>CEILING((J238*I244),S245)</f>
        <v>15551</v>
      </c>
      <c r="K247" s="399" t="s">
        <v>136</v>
      </c>
      <c r="V247" s="3070"/>
      <c r="W247" s="3071"/>
      <c r="X247" s="3071"/>
      <c r="Y247" s="3071"/>
      <c r="Z247" s="3071"/>
      <c r="AA247" s="3071"/>
      <c r="AB247" s="3071"/>
      <c r="AC247" s="3071"/>
      <c r="AD247" s="3071"/>
      <c r="AE247" s="3071"/>
      <c r="AF247" s="3072"/>
    </row>
    <row r="248" spans="1:32" s="349" customFormat="1" ht="12.75" outlineLevel="1" x14ac:dyDescent="0.2">
      <c r="A248" s="669" t="str">
        <f>INDEX(Checks!$J$42:$J$47,MATCH((SEARCH("(",formuletekst(J248))),Checks!$I$42:$I$47,0))</f>
        <v>ABO</v>
      </c>
      <c r="B248" s="61"/>
      <c r="C248" s="77"/>
      <c r="D248" s="78"/>
      <c r="E248" s="135"/>
      <c r="F248" s="349" t="s">
        <v>349</v>
      </c>
      <c r="J248" s="530">
        <f>CEILING((J239*I244),S245)</f>
        <v>7781</v>
      </c>
      <c r="K248" s="399" t="s">
        <v>136</v>
      </c>
      <c r="V248" s="3073"/>
      <c r="W248" s="3074"/>
      <c r="X248" s="3074"/>
      <c r="Y248" s="3074"/>
      <c r="Z248" s="3074"/>
      <c r="AA248" s="3074"/>
      <c r="AB248" s="3074"/>
      <c r="AC248" s="3074"/>
      <c r="AD248" s="3074"/>
      <c r="AE248" s="3074"/>
      <c r="AF248" s="3075"/>
    </row>
    <row r="249" spans="1:32" s="349" customFormat="1" ht="12.75" outlineLevel="1" x14ac:dyDescent="0.2">
      <c r="A249" s="669" t="str">
        <f>INDEX(Checks!$J$42:$J$47,MATCH((SEARCH("(",formuletekst(J249))),Checks!$I$42:$I$47,0))</f>
        <v>ABO</v>
      </c>
      <c r="B249" s="61"/>
      <c r="C249" s="77"/>
      <c r="D249" s="78"/>
      <c r="E249" s="135"/>
      <c r="F249" s="349" t="s">
        <v>350</v>
      </c>
      <c r="J249" s="530">
        <f>CEILING((J240*I244),S245)</f>
        <v>18468</v>
      </c>
      <c r="K249" s="399" t="s">
        <v>136</v>
      </c>
    </row>
    <row r="250" spans="1:32" s="2607" customFormat="1" x14ac:dyDescent="0.25">
      <c r="B250" s="61"/>
      <c r="C250" s="77"/>
      <c r="D250" s="78"/>
      <c r="E250" s="135"/>
    </row>
    <row r="251" spans="1:32" s="433" customFormat="1" ht="12.75" x14ac:dyDescent="0.2">
      <c r="A251" s="852" t="s">
        <v>1583</v>
      </c>
      <c r="B251" s="126"/>
      <c r="C251" s="127"/>
      <c r="D251" s="128"/>
      <c r="E251" s="129" t="s">
        <v>2</v>
      </c>
      <c r="F251" s="130"/>
      <c r="G251" s="121">
        <f>G242+1</f>
        <v>2025</v>
      </c>
      <c r="H251" s="131">
        <f>ROW(J256)-ROW()</f>
        <v>5</v>
      </c>
      <c r="V251" s="533"/>
      <c r="W251" s="533"/>
      <c r="X251" s="533"/>
      <c r="Y251" s="533"/>
      <c r="Z251" s="533"/>
      <c r="AA251" s="533"/>
      <c r="AB251" s="533"/>
      <c r="AC251" s="533"/>
      <c r="AD251" s="533"/>
      <c r="AE251" s="533"/>
      <c r="AF251" s="533"/>
    </row>
    <row r="252" spans="1:32" s="349" customFormat="1" ht="12.75" outlineLevel="1" x14ac:dyDescent="0.2">
      <c r="B252" s="61"/>
      <c r="C252" s="77"/>
      <c r="D252" s="78"/>
      <c r="E252" s="135"/>
      <c r="J252" s="349" t="s">
        <v>2736</v>
      </c>
      <c r="K252" s="349" t="s">
        <v>2735</v>
      </c>
    </row>
    <row r="253" spans="1:32" s="349" customFormat="1" ht="13.5" outlineLevel="1" thickBot="1" x14ac:dyDescent="0.25">
      <c r="B253" s="61"/>
      <c r="C253" s="77"/>
      <c r="D253" s="78"/>
      <c r="E253" s="135"/>
      <c r="G253" s="85" t="s">
        <v>0</v>
      </c>
      <c r="H253" s="122">
        <f>$G251</f>
        <v>2025</v>
      </c>
      <c r="I253" s="348">
        <f>1+((J253-1)*K253)</f>
        <v>1.012</v>
      </c>
      <c r="J253" s="348">
        <f>VLOOKUP($H253,'TCF en bruto WML'!$G$13:$J$76,'TCF en bruto WML'!$J$78,FALSE)</f>
        <v>1.012</v>
      </c>
      <c r="K253" s="2854">
        <f>VLOOKUP($H253,'TCF en bruto WML'!$G$13:$P$76,'TCF en bruto WML'!$P$78,FALSE)</f>
        <v>1</v>
      </c>
      <c r="S253" s="372" t="s">
        <v>243</v>
      </c>
      <c r="V253" s="74" t="s">
        <v>29</v>
      </c>
      <c r="W253" s="419"/>
      <c r="X253" s="419"/>
      <c r="Y253" s="419"/>
      <c r="Z253" s="419"/>
      <c r="AA253" s="419"/>
      <c r="AB253" s="419"/>
      <c r="AC253" s="419"/>
      <c r="AD253" s="419"/>
      <c r="AE253" s="419"/>
      <c r="AF253" s="419"/>
    </row>
    <row r="254" spans="1:32" s="349" customFormat="1" ht="12.75" outlineLevel="1" x14ac:dyDescent="0.2">
      <c r="B254" s="61"/>
      <c r="C254" s="77"/>
      <c r="D254" s="78"/>
      <c r="E254" s="135"/>
      <c r="S254" s="528">
        <v>1</v>
      </c>
      <c r="T254" s="349" t="s">
        <v>136</v>
      </c>
      <c r="V254" s="3067"/>
      <c r="W254" s="3068"/>
      <c r="X254" s="3068"/>
      <c r="Y254" s="3068"/>
      <c r="Z254" s="3068"/>
      <c r="AA254" s="3068"/>
      <c r="AB254" s="3068"/>
      <c r="AC254" s="3068"/>
      <c r="AD254" s="3068"/>
      <c r="AE254" s="3068"/>
      <c r="AF254" s="3069"/>
    </row>
    <row r="255" spans="1:32" s="349" customFormat="1" ht="12.75" outlineLevel="1" x14ac:dyDescent="0.2">
      <c r="B255" s="61"/>
      <c r="C255" s="77"/>
      <c r="D255" s="78"/>
      <c r="E255" s="135"/>
      <c r="F255" s="349" t="str">
        <f>"Bedragen "&amp;G251</f>
        <v>Bedragen 2025</v>
      </c>
      <c r="V255" s="3070"/>
      <c r="W255" s="3071"/>
      <c r="X255" s="3071"/>
      <c r="Y255" s="3071"/>
      <c r="Z255" s="3071"/>
      <c r="AA255" s="3071"/>
      <c r="AB255" s="3071"/>
      <c r="AC255" s="3071"/>
      <c r="AD255" s="3071"/>
      <c r="AE255" s="3071"/>
      <c r="AF255" s="3072"/>
    </row>
    <row r="256" spans="1:32" s="349" customFormat="1" ht="12.75" outlineLevel="1" x14ac:dyDescent="0.2">
      <c r="A256" s="669" t="str">
        <f>INDEX(Checks!$J$42:$J$47,MATCH((SEARCH("(",formuletekst(J256))),Checks!$I$42:$I$47,0))</f>
        <v>ABO</v>
      </c>
      <c r="B256" s="61"/>
      <c r="C256" s="77"/>
      <c r="D256" s="78"/>
      <c r="E256" s="135"/>
      <c r="F256" s="349" t="s">
        <v>347</v>
      </c>
      <c r="J256" s="530">
        <f>CEILING((J247*I253),S254)</f>
        <v>15738</v>
      </c>
      <c r="K256" s="399" t="s">
        <v>136</v>
      </c>
      <c r="V256" s="3070"/>
      <c r="W256" s="3071"/>
      <c r="X256" s="3071"/>
      <c r="Y256" s="3071"/>
      <c r="Z256" s="3071"/>
      <c r="AA256" s="3071"/>
      <c r="AB256" s="3071"/>
      <c r="AC256" s="3071"/>
      <c r="AD256" s="3071"/>
      <c r="AE256" s="3071"/>
      <c r="AF256" s="3072"/>
    </row>
    <row r="257" spans="1:32" s="349" customFormat="1" ht="12.75" outlineLevel="1" x14ac:dyDescent="0.2">
      <c r="A257" s="669" t="str">
        <f>INDEX(Checks!$J$42:$J$47,MATCH((SEARCH("(",formuletekst(J257))),Checks!$I$42:$I$47,0))</f>
        <v>ABO</v>
      </c>
      <c r="B257" s="61"/>
      <c r="C257" s="77"/>
      <c r="D257" s="78"/>
      <c r="E257" s="135"/>
      <c r="F257" s="349" t="s">
        <v>349</v>
      </c>
      <c r="J257" s="530">
        <f>CEILING((J248*I253),S254)</f>
        <v>7875</v>
      </c>
      <c r="K257" s="399" t="s">
        <v>136</v>
      </c>
      <c r="V257" s="3073"/>
      <c r="W257" s="3074"/>
      <c r="X257" s="3074"/>
      <c r="Y257" s="3074"/>
      <c r="Z257" s="3074"/>
      <c r="AA257" s="3074"/>
      <c r="AB257" s="3074"/>
      <c r="AC257" s="3074"/>
      <c r="AD257" s="3074"/>
      <c r="AE257" s="3074"/>
      <c r="AF257" s="3075"/>
    </row>
    <row r="258" spans="1:32" s="349" customFormat="1" ht="12.75" outlineLevel="1" x14ac:dyDescent="0.2">
      <c r="A258" s="669" t="str">
        <f>INDEX(Checks!$J$42:$J$47,MATCH((SEARCH("(",formuletekst(J258))),Checks!$I$42:$I$47,0))</f>
        <v>ABO</v>
      </c>
      <c r="B258" s="61"/>
      <c r="C258" s="77"/>
      <c r="D258" s="78"/>
      <c r="E258" s="135"/>
      <c r="F258" s="349" t="s">
        <v>350</v>
      </c>
      <c r="J258" s="530">
        <f>CEILING((J249*I253),S254)</f>
        <v>18690</v>
      </c>
      <c r="K258" s="399" t="s">
        <v>136</v>
      </c>
    </row>
    <row r="259" spans="1:32" s="2700" customFormat="1" x14ac:dyDescent="0.25">
      <c r="B259" s="61"/>
      <c r="C259" s="77"/>
      <c r="D259" s="78"/>
      <c r="E259" s="135"/>
    </row>
    <row r="260" spans="1:32" s="433" customFormat="1" ht="12.75" x14ac:dyDescent="0.2">
      <c r="A260" s="852" t="s">
        <v>1583</v>
      </c>
      <c r="B260" s="126"/>
      <c r="C260" s="127"/>
      <c r="D260" s="128"/>
      <c r="E260" s="129" t="s">
        <v>2</v>
      </c>
      <c r="F260" s="130"/>
      <c r="G260" s="121">
        <f>G251+1</f>
        <v>2026</v>
      </c>
      <c r="H260" s="131">
        <f>ROW(J265)-ROW()</f>
        <v>5</v>
      </c>
      <c r="V260" s="533"/>
      <c r="W260" s="533"/>
      <c r="X260" s="533"/>
      <c r="Y260" s="533"/>
      <c r="Z260" s="533"/>
      <c r="AA260" s="533"/>
      <c r="AB260" s="533"/>
      <c r="AC260" s="533"/>
      <c r="AD260" s="533"/>
      <c r="AE260" s="533"/>
      <c r="AF260" s="533"/>
    </row>
    <row r="261" spans="1:32" s="349" customFormat="1" ht="12.75" outlineLevel="1" x14ac:dyDescent="0.2">
      <c r="B261" s="61"/>
      <c r="C261" s="77"/>
      <c r="D261" s="78"/>
      <c r="E261" s="135"/>
      <c r="J261" s="349" t="s">
        <v>2736</v>
      </c>
      <c r="K261" s="349" t="s">
        <v>2735</v>
      </c>
    </row>
    <row r="262" spans="1:32" s="349" customFormat="1" ht="13.5" outlineLevel="1" thickBot="1" x14ac:dyDescent="0.25">
      <c r="B262" s="61"/>
      <c r="C262" s="77"/>
      <c r="D262" s="78"/>
      <c r="E262" s="135"/>
      <c r="G262" s="85" t="s">
        <v>0</v>
      </c>
      <c r="H262" s="122">
        <f>$G260</f>
        <v>2026</v>
      </c>
      <c r="I262" s="348">
        <f>1+((J262-1)*K262)</f>
        <v>1.015312</v>
      </c>
      <c r="J262" s="348">
        <f>VLOOKUP($H262,'TCF en bruto WML'!$G$13:$J$76,'TCF en bruto WML'!$J$78,FALSE)</f>
        <v>1.0289999999999999</v>
      </c>
      <c r="K262" s="2854">
        <f>VLOOKUP($H262,'TCF en bruto WML'!$G$13:$P$76,'TCF en bruto WML'!$P$78,FALSE)</f>
        <v>0.52800000000000002</v>
      </c>
      <c r="S262" s="372" t="s">
        <v>243</v>
      </c>
      <c r="V262" s="74" t="s">
        <v>29</v>
      </c>
      <c r="W262" s="419"/>
      <c r="X262" s="419"/>
      <c r="Y262" s="419"/>
      <c r="Z262" s="419"/>
      <c r="AA262" s="419"/>
      <c r="AB262" s="419"/>
      <c r="AC262" s="419"/>
      <c r="AD262" s="419"/>
      <c r="AE262" s="419"/>
      <c r="AF262" s="419"/>
    </row>
    <row r="263" spans="1:32" s="349" customFormat="1" ht="12.75" outlineLevel="1" x14ac:dyDescent="0.2">
      <c r="B263" s="61"/>
      <c r="C263" s="77"/>
      <c r="D263" s="78"/>
      <c r="E263" s="135"/>
      <c r="S263" s="528">
        <v>1</v>
      </c>
      <c r="T263" s="349" t="s">
        <v>136</v>
      </c>
      <c r="V263" s="3067"/>
      <c r="W263" s="3068"/>
      <c r="X263" s="3068"/>
      <c r="Y263" s="3068"/>
      <c r="Z263" s="3068"/>
      <c r="AA263" s="3068"/>
      <c r="AB263" s="3068"/>
      <c r="AC263" s="3068"/>
      <c r="AD263" s="3068"/>
      <c r="AE263" s="3068"/>
      <c r="AF263" s="3069"/>
    </row>
    <row r="264" spans="1:32" s="349" customFormat="1" ht="12.75" outlineLevel="1" x14ac:dyDescent="0.2">
      <c r="B264" s="61"/>
      <c r="C264" s="77"/>
      <c r="D264" s="78"/>
      <c r="E264" s="135"/>
      <c r="F264" s="349" t="str">
        <f>"Bedragen "&amp;G260</f>
        <v>Bedragen 2026</v>
      </c>
      <c r="V264" s="3070"/>
      <c r="W264" s="3071"/>
      <c r="X264" s="3071"/>
      <c r="Y264" s="3071"/>
      <c r="Z264" s="3071"/>
      <c r="AA264" s="3071"/>
      <c r="AB264" s="3071"/>
      <c r="AC264" s="3071"/>
      <c r="AD264" s="3071"/>
      <c r="AE264" s="3071"/>
      <c r="AF264" s="3072"/>
    </row>
    <row r="265" spans="1:32" s="349" customFormat="1" ht="12.75" outlineLevel="1" x14ac:dyDescent="0.2">
      <c r="A265" s="669" t="str">
        <f>INDEX(Checks!$J$42:$J$47,MATCH((SEARCH("(",formuletekst(J265))),Checks!$I$42:$I$47,0))</f>
        <v>ABO</v>
      </c>
      <c r="B265" s="61"/>
      <c r="C265" s="77"/>
      <c r="D265" s="78"/>
      <c r="E265" s="135"/>
      <c r="F265" s="349" t="s">
        <v>347</v>
      </c>
      <c r="J265" s="530">
        <f>CEILING((J256*I262),S263)</f>
        <v>15979</v>
      </c>
      <c r="K265" s="399" t="s">
        <v>136</v>
      </c>
      <c r="V265" s="3070"/>
      <c r="W265" s="3071"/>
      <c r="X265" s="3071"/>
      <c r="Y265" s="3071"/>
      <c r="Z265" s="3071"/>
      <c r="AA265" s="3071"/>
      <c r="AB265" s="3071"/>
      <c r="AC265" s="3071"/>
      <c r="AD265" s="3071"/>
      <c r="AE265" s="3071"/>
      <c r="AF265" s="3072"/>
    </row>
    <row r="266" spans="1:32" s="349" customFormat="1" ht="12.75" outlineLevel="1" x14ac:dyDescent="0.2">
      <c r="A266" s="669" t="str">
        <f>INDEX(Checks!$J$42:$J$47,MATCH((SEARCH("(",formuletekst(J266))),Checks!$I$42:$I$47,0))</f>
        <v>ABO</v>
      </c>
      <c r="B266" s="61"/>
      <c r="C266" s="77"/>
      <c r="D266" s="78"/>
      <c r="E266" s="135"/>
      <c r="F266" s="349" t="s">
        <v>349</v>
      </c>
      <c r="J266" s="530">
        <f>CEILING((J257*I262),S263)</f>
        <v>7996</v>
      </c>
      <c r="K266" s="399" t="s">
        <v>136</v>
      </c>
      <c r="V266" s="3073"/>
      <c r="W266" s="3074"/>
      <c r="X266" s="3074"/>
      <c r="Y266" s="3074"/>
      <c r="Z266" s="3074"/>
      <c r="AA266" s="3074"/>
      <c r="AB266" s="3074"/>
      <c r="AC266" s="3074"/>
      <c r="AD266" s="3074"/>
      <c r="AE266" s="3074"/>
      <c r="AF266" s="3075"/>
    </row>
    <row r="267" spans="1:32" s="349" customFormat="1" ht="12.75" outlineLevel="1" x14ac:dyDescent="0.2">
      <c r="A267" s="669" t="str">
        <f>INDEX(Checks!$J$42:$J$47,MATCH((SEARCH("(",formuletekst(J267))),Checks!$I$42:$I$47,0))</f>
        <v>ABO</v>
      </c>
      <c r="B267" s="61"/>
      <c r="C267" s="77"/>
      <c r="D267" s="78"/>
      <c r="E267" s="135"/>
      <c r="F267" s="349" t="s">
        <v>350</v>
      </c>
      <c r="J267" s="530">
        <f>CEILING((J258*I262),S263)</f>
        <v>18977</v>
      </c>
      <c r="K267" s="399" t="s">
        <v>136</v>
      </c>
    </row>
    <row r="268" spans="1:32" s="2876" customFormat="1" x14ac:dyDescent="0.25">
      <c r="B268" s="61"/>
      <c r="C268" s="77"/>
      <c r="D268" s="78"/>
      <c r="E268" s="135"/>
    </row>
  </sheetData>
  <mergeCells count="29">
    <mergeCell ref="V263:AF266"/>
    <mergeCell ref="V254:AF257"/>
    <mergeCell ref="P1:Q1"/>
    <mergeCell ref="V191:AF194"/>
    <mergeCell ref="V173:AF176"/>
    <mergeCell ref="V182:AF185"/>
    <mergeCell ref="V119:AF122"/>
    <mergeCell ref="V128:AF131"/>
    <mergeCell ref="V137:AF140"/>
    <mergeCell ref="V146:AF149"/>
    <mergeCell ref="V155:AF158"/>
    <mergeCell ref="V164:AF167"/>
    <mergeCell ref="V110:AF113"/>
    <mergeCell ref="F6:Q13"/>
    <mergeCell ref="F18:Q22"/>
    <mergeCell ref="V33:AF36"/>
    <mergeCell ref="V41:AF44"/>
    <mergeCell ref="V245:AF248"/>
    <mergeCell ref="V236:AF239"/>
    <mergeCell ref="V227:AF230"/>
    <mergeCell ref="V218:AF221"/>
    <mergeCell ref="V50:AF53"/>
    <mergeCell ref="V200:AF203"/>
    <mergeCell ref="V59:AF62"/>
    <mergeCell ref="V74:AF77"/>
    <mergeCell ref="V83:AF86"/>
    <mergeCell ref="V92:AF95"/>
    <mergeCell ref="V101:AF104"/>
    <mergeCell ref="V209:AF212"/>
  </mergeCells>
  <hyperlinks>
    <hyperlink ref="P1:Q1" location="Index!A1" display="Terug naar Index" xr:uid="{00000000-0004-0000-1500-000000000000}"/>
  </hyperlink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1">
    <tabColor theme="2" tint="-9.9978637043366805E-2"/>
  </sheetPr>
  <dimension ref="A1:AF189"/>
  <sheetViews>
    <sheetView showGridLines="0" zoomScale="85" zoomScaleNormal="85" workbookViewId="0">
      <pane ySplit="2" topLeftCell="A156" activePane="bottomLeft" state="frozen"/>
      <selection activeCell="B555" sqref="B555"/>
      <selection pane="bottomLeft" activeCell="L187" sqref="L187"/>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s>
  <sheetData>
    <row r="1" spans="2:19" s="2" customFormat="1" x14ac:dyDescent="0.25">
      <c r="B1" s="17" t="str">
        <f ca="1" xml:space="preserve"> RIGHT(CELL("filename", $B$1), LEN(CELL("filename", $B$1)) - SEARCH("]", CELL("filename", $B$1)))</f>
        <v>3.79a, 3.99b</v>
      </c>
      <c r="C1" s="18"/>
      <c r="D1" s="19"/>
      <c r="E1" s="19"/>
      <c r="G1" s="3"/>
      <c r="H1" s="4"/>
      <c r="I1" s="4"/>
      <c r="J1" s="4"/>
      <c r="K1" s="19"/>
      <c r="L1" s="4"/>
      <c r="M1" s="4"/>
      <c r="N1" s="4"/>
      <c r="O1" s="4"/>
      <c r="P1" s="3017" t="s">
        <v>1208</v>
      </c>
      <c r="Q1" s="3017"/>
      <c r="R1" s="4"/>
      <c r="S1" s="4"/>
    </row>
    <row r="2" spans="2:19" s="4" customFormat="1" x14ac:dyDescent="0.25">
      <c r="B2" s="21"/>
      <c r="C2" s="18"/>
      <c r="D2" s="19"/>
      <c r="E2" s="19"/>
      <c r="F2" s="11" t="s">
        <v>353</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355</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085"/>
      <c r="G14" s="1085"/>
      <c r="H14" s="1085"/>
      <c r="I14" s="1085"/>
      <c r="J14" s="1085"/>
      <c r="K14" s="1085"/>
      <c r="L14" s="1085"/>
      <c r="M14" s="1085"/>
      <c r="N14" s="1085"/>
      <c r="O14" s="1085"/>
      <c r="P14" s="1085"/>
      <c r="Q14" s="1085"/>
    </row>
    <row r="15" spans="2:19" s="4" customFormat="1" ht="15.75" customHeight="1" outlineLevel="1" x14ac:dyDescent="0.25">
      <c r="B15" s="21"/>
      <c r="C15" s="18"/>
      <c r="D15" s="19"/>
      <c r="E15" s="19"/>
      <c r="F15" s="1085"/>
      <c r="G15" s="1085"/>
      <c r="H15" s="1085"/>
      <c r="I15" s="1085"/>
      <c r="J15" s="1085"/>
      <c r="K15" s="1085"/>
      <c r="L15" s="1085"/>
      <c r="M15" s="1085"/>
      <c r="N15" s="1085"/>
      <c r="O15" s="1085"/>
      <c r="P15" s="1085"/>
      <c r="Q15" s="1085"/>
    </row>
    <row r="16" spans="2:19" s="4" customFormat="1" ht="12.75" outlineLevel="1" x14ac:dyDescent="0.25">
      <c r="B16" s="21"/>
      <c r="C16" s="18"/>
      <c r="D16" s="19"/>
      <c r="E16" s="19"/>
      <c r="F16" s="12"/>
    </row>
    <row r="17" spans="1:32" s="4" customFormat="1" ht="12.75" outlineLevel="1" x14ac:dyDescent="0.25">
      <c r="B17" s="21"/>
      <c r="C17" s="18"/>
      <c r="D17" s="21" t="s">
        <v>113</v>
      </c>
      <c r="E17" s="21"/>
      <c r="F17" s="464"/>
    </row>
    <row r="18" spans="1:32" s="4" customFormat="1" ht="12.75" customHeight="1" outlineLevel="1" x14ac:dyDescent="0.25">
      <c r="B18" s="21"/>
      <c r="C18" s="18"/>
      <c r="D18" s="19"/>
      <c r="E18" s="19"/>
      <c r="F18" s="2999" t="s">
        <v>45</v>
      </c>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27" customFormat="1" ht="12.75" x14ac:dyDescent="0.25">
      <c r="B24" s="53"/>
      <c r="C24" s="54" t="s">
        <v>354</v>
      </c>
      <c r="D24" s="55"/>
      <c r="E24" s="56"/>
      <c r="S24" s="26"/>
    </row>
    <row r="25" spans="1:32" s="349" customFormat="1" ht="12.75" x14ac:dyDescent="0.2">
      <c r="B25" s="61"/>
      <c r="C25" s="77"/>
      <c r="D25" s="78"/>
      <c r="E25" s="135"/>
    </row>
    <row r="26" spans="1:32" s="349" customFormat="1" ht="12.75" x14ac:dyDescent="0.2">
      <c r="B26" s="61"/>
      <c r="C26" s="77"/>
      <c r="D26" s="78"/>
      <c r="E26" s="135"/>
    </row>
    <row r="27" spans="1:32" s="349" customFormat="1" ht="12.75" x14ac:dyDescent="0.2">
      <c r="B27" s="61"/>
      <c r="C27" s="77"/>
      <c r="D27" s="78"/>
      <c r="E27" s="135"/>
    </row>
    <row r="28" spans="1:32" s="349" customFormat="1" ht="12.75" x14ac:dyDescent="0.2">
      <c r="B28" s="61"/>
      <c r="C28" s="77"/>
      <c r="D28" s="78"/>
      <c r="E28" s="135"/>
    </row>
    <row r="29" spans="1:32" s="349" customFormat="1" ht="12.75" x14ac:dyDescent="0.2">
      <c r="B29" s="61"/>
      <c r="C29" s="77"/>
      <c r="D29" s="78"/>
      <c r="E29" s="135"/>
    </row>
    <row r="30" spans="1:32" s="433" customFormat="1" ht="12.75" x14ac:dyDescent="0.2">
      <c r="A30" s="852" t="s">
        <v>1583</v>
      </c>
      <c r="B30" s="127"/>
      <c r="C30" s="128"/>
      <c r="D30" s="129" t="s">
        <v>356</v>
      </c>
      <c r="E30" s="130"/>
      <c r="F30" s="131"/>
      <c r="G30" s="130" t="s">
        <v>357</v>
      </c>
      <c r="H30" s="131"/>
      <c r="V30" s="533"/>
      <c r="W30" s="533"/>
      <c r="X30" s="533"/>
      <c r="Y30" s="533"/>
      <c r="Z30" s="533"/>
      <c r="AA30" s="533"/>
      <c r="AB30" s="533"/>
      <c r="AC30" s="533"/>
      <c r="AD30" s="533"/>
      <c r="AE30" s="533"/>
      <c r="AF30" s="533"/>
    </row>
    <row r="31" spans="1:32" s="399" customFormat="1" ht="12.75" outlineLevel="1" x14ac:dyDescent="0.2">
      <c r="B31" s="77"/>
      <c r="C31" s="78"/>
      <c r="D31" s="138"/>
      <c r="E31" s="266"/>
      <c r="F31" s="73"/>
      <c r="G31" s="266"/>
      <c r="H31" s="73"/>
      <c r="V31" s="534"/>
      <c r="W31" s="534"/>
      <c r="X31" s="534"/>
      <c r="Y31" s="534"/>
      <c r="Z31" s="534"/>
      <c r="AA31" s="534"/>
      <c r="AB31" s="534"/>
      <c r="AC31" s="534"/>
      <c r="AD31" s="534"/>
      <c r="AE31" s="534"/>
      <c r="AF31" s="534"/>
    </row>
    <row r="32" spans="1:32" s="349" customFormat="1" ht="12.75" outlineLevel="1" x14ac:dyDescent="0.2">
      <c r="B32" s="61"/>
      <c r="C32" s="77"/>
      <c r="D32" s="78"/>
      <c r="E32" s="135"/>
      <c r="F32" s="349" t="str">
        <f>"Percentage "&amp;D30</f>
        <v>Percentage Jaar 2008</v>
      </c>
      <c r="S32" s="372" t="s">
        <v>243</v>
      </c>
      <c r="V32" s="74" t="s">
        <v>29</v>
      </c>
      <c r="W32" s="419"/>
      <c r="X32" s="419"/>
      <c r="Y32" s="419"/>
      <c r="Z32" s="419"/>
      <c r="AA32" s="419"/>
      <c r="AB32" s="419"/>
      <c r="AC32" s="419"/>
      <c r="AD32" s="419"/>
      <c r="AE32" s="419"/>
      <c r="AF32" s="419"/>
    </row>
    <row r="33" spans="1:32" s="349" customFormat="1" ht="12.75" outlineLevel="1" x14ac:dyDescent="0.2">
      <c r="B33" s="61"/>
      <c r="C33" s="77"/>
      <c r="D33" s="78"/>
      <c r="E33" s="135"/>
      <c r="F33" s="349" t="s">
        <v>349</v>
      </c>
      <c r="J33" s="550">
        <v>0.1</v>
      </c>
      <c r="K33" s="349" t="s">
        <v>184</v>
      </c>
      <c r="S33" s="528"/>
      <c r="T33" s="349" t="s">
        <v>183</v>
      </c>
      <c r="V33" s="3067"/>
      <c r="W33" s="3068"/>
      <c r="X33" s="3068"/>
      <c r="Y33" s="3068"/>
      <c r="Z33" s="3068"/>
      <c r="AA33" s="3068"/>
      <c r="AB33" s="3068"/>
      <c r="AC33" s="3068"/>
      <c r="AD33" s="3068"/>
      <c r="AE33" s="3068"/>
      <c r="AF33" s="3069"/>
    </row>
    <row r="34" spans="1:32" s="349" customFormat="1" ht="12.75" outlineLevel="1" x14ac:dyDescent="0.2">
      <c r="B34" s="61"/>
      <c r="C34" s="77"/>
      <c r="D34" s="78"/>
      <c r="E34" s="135"/>
      <c r="V34" s="3070"/>
      <c r="W34" s="3071"/>
      <c r="X34" s="3071"/>
      <c r="Y34" s="3071"/>
      <c r="Z34" s="3071"/>
      <c r="AA34" s="3071"/>
      <c r="AB34" s="3071"/>
      <c r="AC34" s="3071"/>
      <c r="AD34" s="3071"/>
      <c r="AE34" s="3071"/>
      <c r="AF34" s="3072"/>
    </row>
    <row r="35" spans="1:32" s="349" customFormat="1" ht="12.75" outlineLevel="1" x14ac:dyDescent="0.2">
      <c r="B35" s="61"/>
      <c r="C35" s="77"/>
      <c r="D35" s="78"/>
      <c r="E35" s="135"/>
      <c r="V35" s="3070"/>
      <c r="W35" s="3071"/>
      <c r="X35" s="3071"/>
      <c r="Y35" s="3071"/>
      <c r="Z35" s="3071"/>
      <c r="AA35" s="3071"/>
      <c r="AB35" s="3071"/>
      <c r="AC35" s="3071"/>
      <c r="AD35" s="3071"/>
      <c r="AE35" s="3071"/>
      <c r="AF35" s="3072"/>
    </row>
    <row r="36" spans="1:32" s="349" customFormat="1" ht="12.75" outlineLevel="1" x14ac:dyDescent="0.2">
      <c r="B36" s="61"/>
      <c r="C36" s="77"/>
      <c r="D36" s="78"/>
      <c r="E36" s="135"/>
      <c r="V36" s="3073"/>
      <c r="W36" s="3074"/>
      <c r="X36" s="3074"/>
      <c r="Y36" s="3074"/>
      <c r="Z36" s="3074"/>
      <c r="AA36" s="3074"/>
      <c r="AB36" s="3074"/>
      <c r="AC36" s="3074"/>
      <c r="AD36" s="3074"/>
      <c r="AE36" s="3074"/>
      <c r="AF36" s="3075"/>
    </row>
    <row r="37" spans="1:32" s="349" customFormat="1" ht="12.75" x14ac:dyDescent="0.2">
      <c r="B37" s="61"/>
      <c r="C37" s="77"/>
      <c r="D37" s="78"/>
      <c r="E37" s="135"/>
      <c r="V37" s="419"/>
      <c r="W37" s="419"/>
      <c r="X37" s="419"/>
      <c r="Y37" s="419"/>
      <c r="Z37" s="419"/>
      <c r="AA37" s="419"/>
      <c r="AB37" s="419"/>
      <c r="AC37" s="419"/>
      <c r="AD37" s="419"/>
      <c r="AE37" s="419"/>
      <c r="AF37" s="419"/>
    </row>
    <row r="38" spans="1:32" s="433" customFormat="1" ht="12.75" x14ac:dyDescent="0.2">
      <c r="A38" s="852" t="s">
        <v>1583</v>
      </c>
      <c r="B38" s="126"/>
      <c r="C38" s="127"/>
      <c r="D38" s="128"/>
      <c r="E38" s="129" t="s">
        <v>2</v>
      </c>
      <c r="F38" s="130"/>
      <c r="G38" s="121">
        <v>2009</v>
      </c>
      <c r="H38" s="131">
        <f>ROW(J41)-ROW()</f>
        <v>3</v>
      </c>
      <c r="V38" s="533"/>
      <c r="W38" s="533"/>
      <c r="X38" s="533"/>
      <c r="Y38" s="533"/>
      <c r="Z38" s="533"/>
      <c r="AA38" s="533"/>
      <c r="AB38" s="533"/>
      <c r="AC38" s="533"/>
      <c r="AD38" s="533"/>
      <c r="AE38" s="533"/>
      <c r="AF38" s="533"/>
    </row>
    <row r="39" spans="1:32" s="399" customFormat="1" ht="12.75" outlineLevel="1" x14ac:dyDescent="0.2">
      <c r="B39" s="77"/>
      <c r="C39" s="78"/>
      <c r="D39" s="138"/>
      <c r="E39" s="266"/>
      <c r="F39" s="73"/>
      <c r="G39" s="266"/>
      <c r="H39" s="73"/>
      <c r="V39" s="534"/>
      <c r="W39" s="534"/>
      <c r="X39" s="534"/>
      <c r="Y39" s="534"/>
      <c r="Z39" s="534"/>
      <c r="AA39" s="534"/>
      <c r="AB39" s="534"/>
      <c r="AC39" s="534"/>
      <c r="AD39" s="534"/>
      <c r="AE39" s="534"/>
      <c r="AF39" s="534"/>
    </row>
    <row r="40" spans="1:32" s="349" customFormat="1" ht="12.75" outlineLevel="1" x14ac:dyDescent="0.2">
      <c r="B40" s="61"/>
      <c r="C40" s="77"/>
      <c r="D40" s="78"/>
      <c r="E40" s="135"/>
      <c r="F40" s="349" t="str">
        <f>"Percentage "&amp;G38</f>
        <v>Percentage 2009</v>
      </c>
      <c r="S40" s="372" t="s">
        <v>243</v>
      </c>
      <c r="V40" s="74" t="s">
        <v>29</v>
      </c>
      <c r="W40" s="419"/>
      <c r="X40" s="419"/>
      <c r="Y40" s="419"/>
      <c r="Z40" s="419"/>
      <c r="AA40" s="419"/>
      <c r="AB40" s="419"/>
      <c r="AC40" s="419"/>
      <c r="AD40" s="419"/>
      <c r="AE40" s="419"/>
      <c r="AF40" s="419"/>
    </row>
    <row r="41" spans="1:32" s="349" customFormat="1" ht="12.75" outlineLevel="1" x14ac:dyDescent="0.2">
      <c r="B41" s="61"/>
      <c r="C41" s="77"/>
      <c r="D41" s="78"/>
      <c r="E41" s="135"/>
      <c r="F41" s="349" t="s">
        <v>349</v>
      </c>
      <c r="J41" s="550">
        <v>0.105</v>
      </c>
      <c r="K41" s="349" t="s">
        <v>184</v>
      </c>
      <c r="S41" s="528"/>
      <c r="T41" s="349" t="s">
        <v>183</v>
      </c>
      <c r="V41" s="3067"/>
      <c r="W41" s="3068"/>
      <c r="X41" s="3068"/>
      <c r="Y41" s="3068"/>
      <c r="Z41" s="3068"/>
      <c r="AA41" s="3068"/>
      <c r="AB41" s="3068"/>
      <c r="AC41" s="3068"/>
      <c r="AD41" s="3068"/>
      <c r="AE41" s="3068"/>
      <c r="AF41" s="3069"/>
    </row>
    <row r="42" spans="1:32" s="349" customFormat="1" ht="12.75" outlineLevel="1" x14ac:dyDescent="0.2">
      <c r="B42" s="61"/>
      <c r="C42" s="77"/>
      <c r="D42" s="78"/>
      <c r="E42" s="135"/>
      <c r="V42" s="3070"/>
      <c r="W42" s="3071"/>
      <c r="X42" s="3071"/>
      <c r="Y42" s="3071"/>
      <c r="Z42" s="3071"/>
      <c r="AA42" s="3071"/>
      <c r="AB42" s="3071"/>
      <c r="AC42" s="3071"/>
      <c r="AD42" s="3071"/>
      <c r="AE42" s="3071"/>
      <c r="AF42" s="3072"/>
    </row>
    <row r="43" spans="1:32" s="349" customFormat="1" ht="12.75" outlineLevel="1" x14ac:dyDescent="0.2">
      <c r="B43" s="61"/>
      <c r="C43" s="77"/>
      <c r="D43" s="78"/>
      <c r="E43" s="135"/>
      <c r="V43" s="3070"/>
      <c r="W43" s="3071"/>
      <c r="X43" s="3071"/>
      <c r="Y43" s="3071"/>
      <c r="Z43" s="3071"/>
      <c r="AA43" s="3071"/>
      <c r="AB43" s="3071"/>
      <c r="AC43" s="3071"/>
      <c r="AD43" s="3071"/>
      <c r="AE43" s="3071"/>
      <c r="AF43" s="3072"/>
    </row>
    <row r="44" spans="1:32" s="349" customFormat="1" ht="12.75" outlineLevel="1" x14ac:dyDescent="0.2">
      <c r="B44" s="61"/>
      <c r="C44" s="77"/>
      <c r="D44" s="78"/>
      <c r="E44" s="135"/>
      <c r="V44" s="3073"/>
      <c r="W44" s="3074"/>
      <c r="X44" s="3074"/>
      <c r="Y44" s="3074"/>
      <c r="Z44" s="3074"/>
      <c r="AA44" s="3074"/>
      <c r="AB44" s="3074"/>
      <c r="AC44" s="3074"/>
      <c r="AD44" s="3074"/>
      <c r="AE44" s="3074"/>
      <c r="AF44" s="3075"/>
    </row>
    <row r="45" spans="1:32" s="349" customFormat="1" ht="12.75" x14ac:dyDescent="0.2">
      <c r="B45" s="61"/>
      <c r="C45" s="77"/>
      <c r="D45" s="78"/>
      <c r="E45" s="135"/>
      <c r="V45" s="419"/>
      <c r="W45" s="419"/>
      <c r="X45" s="419"/>
      <c r="Y45" s="419"/>
      <c r="Z45" s="419"/>
      <c r="AA45" s="419"/>
      <c r="AB45" s="419"/>
      <c r="AC45" s="419"/>
      <c r="AD45" s="419"/>
      <c r="AE45" s="419"/>
      <c r="AF45" s="419"/>
    </row>
    <row r="46" spans="1:32" s="433" customFormat="1" ht="12.75" x14ac:dyDescent="0.2">
      <c r="A46" s="852" t="s">
        <v>1583</v>
      </c>
      <c r="B46" s="126"/>
      <c r="C46" s="127"/>
      <c r="D46" s="128"/>
      <c r="E46" s="129" t="s">
        <v>2</v>
      </c>
      <c r="F46" s="130"/>
      <c r="G46" s="121">
        <v>2010</v>
      </c>
      <c r="H46" s="131">
        <f>ROW(J49)-ROW()</f>
        <v>3</v>
      </c>
      <c r="V46" s="533"/>
      <c r="W46" s="533"/>
      <c r="X46" s="533"/>
      <c r="Y46" s="533"/>
      <c r="Z46" s="533"/>
      <c r="AA46" s="533"/>
      <c r="AB46" s="533"/>
      <c r="AC46" s="533"/>
      <c r="AD46" s="533"/>
      <c r="AE46" s="533"/>
      <c r="AF46" s="533"/>
    </row>
    <row r="47" spans="1:32" s="399" customFormat="1" ht="12.75" outlineLevel="1" x14ac:dyDescent="0.2">
      <c r="B47" s="77"/>
      <c r="C47" s="78"/>
      <c r="D47" s="138"/>
      <c r="E47" s="266"/>
      <c r="F47" s="73"/>
      <c r="G47" s="266"/>
      <c r="H47" s="73"/>
      <c r="V47" s="534"/>
      <c r="W47" s="534"/>
      <c r="X47" s="534"/>
      <c r="Y47" s="534"/>
      <c r="Z47" s="534"/>
      <c r="AA47" s="534"/>
      <c r="AB47" s="534"/>
      <c r="AC47" s="534"/>
      <c r="AD47" s="534"/>
      <c r="AE47" s="534"/>
      <c r="AF47" s="534"/>
    </row>
    <row r="48" spans="1:32" s="349" customFormat="1" ht="12.75" outlineLevel="1" x14ac:dyDescent="0.2">
      <c r="B48" s="61"/>
      <c r="C48" s="77"/>
      <c r="D48" s="78"/>
      <c r="E48" s="135"/>
      <c r="F48" s="349" t="str">
        <f>"Percentage "&amp;G46</f>
        <v>Percentage 2010</v>
      </c>
      <c r="S48" s="372" t="s">
        <v>243</v>
      </c>
      <c r="V48" s="74" t="s">
        <v>29</v>
      </c>
      <c r="W48" s="419"/>
      <c r="X48" s="419"/>
      <c r="Y48" s="419"/>
      <c r="Z48" s="419"/>
      <c r="AA48" s="419"/>
      <c r="AB48" s="419"/>
      <c r="AC48" s="419"/>
      <c r="AD48" s="419"/>
      <c r="AE48" s="419"/>
      <c r="AF48" s="419"/>
    </row>
    <row r="49" spans="1:32" s="349" customFormat="1" ht="12.75" outlineLevel="1" x14ac:dyDescent="0.2">
      <c r="B49" s="61"/>
      <c r="C49" s="77"/>
      <c r="D49" s="78"/>
      <c r="E49" s="135"/>
      <c r="F49" s="349" t="s">
        <v>349</v>
      </c>
      <c r="J49" s="550">
        <v>0.12</v>
      </c>
      <c r="K49" s="349" t="s">
        <v>184</v>
      </c>
      <c r="S49" s="528"/>
      <c r="T49" s="349" t="s">
        <v>183</v>
      </c>
      <c r="V49" s="3067" t="s">
        <v>358</v>
      </c>
      <c r="W49" s="3068"/>
      <c r="X49" s="3068"/>
      <c r="Y49" s="3068"/>
      <c r="Z49" s="3068"/>
      <c r="AA49" s="3068"/>
      <c r="AB49" s="3068"/>
      <c r="AC49" s="3068"/>
      <c r="AD49" s="3068"/>
      <c r="AE49" s="3068"/>
      <c r="AF49" s="3069"/>
    </row>
    <row r="50" spans="1:32" s="349" customFormat="1" ht="12.75" outlineLevel="1" x14ac:dyDescent="0.2">
      <c r="B50" s="61"/>
      <c r="C50" s="77"/>
      <c r="D50" s="78"/>
      <c r="E50" s="135"/>
      <c r="V50" s="3070"/>
      <c r="W50" s="3071"/>
      <c r="X50" s="3071"/>
      <c r="Y50" s="3071"/>
      <c r="Z50" s="3071"/>
      <c r="AA50" s="3071"/>
      <c r="AB50" s="3071"/>
      <c r="AC50" s="3071"/>
      <c r="AD50" s="3071"/>
      <c r="AE50" s="3071"/>
      <c r="AF50" s="3072"/>
    </row>
    <row r="51" spans="1:32" s="349" customFormat="1" ht="12.75" outlineLevel="1" x14ac:dyDescent="0.2">
      <c r="B51" s="61"/>
      <c r="C51" s="77"/>
      <c r="D51" s="78"/>
      <c r="E51" s="135"/>
      <c r="V51" s="3070"/>
      <c r="W51" s="3071"/>
      <c r="X51" s="3071"/>
      <c r="Y51" s="3071"/>
      <c r="Z51" s="3071"/>
      <c r="AA51" s="3071"/>
      <c r="AB51" s="3071"/>
      <c r="AC51" s="3071"/>
      <c r="AD51" s="3071"/>
      <c r="AE51" s="3071"/>
      <c r="AF51" s="3072"/>
    </row>
    <row r="52" spans="1:32" s="349" customFormat="1" ht="12.75" outlineLevel="1" x14ac:dyDescent="0.2">
      <c r="B52" s="61"/>
      <c r="C52" s="77"/>
      <c r="D52" s="78"/>
      <c r="E52" s="135"/>
      <c r="V52" s="3073"/>
      <c r="W52" s="3074"/>
      <c r="X52" s="3074"/>
      <c r="Y52" s="3074"/>
      <c r="Z52" s="3074"/>
      <c r="AA52" s="3074"/>
      <c r="AB52" s="3074"/>
      <c r="AC52" s="3074"/>
      <c r="AD52" s="3074"/>
      <c r="AE52" s="3074"/>
      <c r="AF52" s="3075"/>
    </row>
    <row r="53" spans="1:32" s="349" customFormat="1" ht="12.75" x14ac:dyDescent="0.2">
      <c r="B53" s="61"/>
      <c r="C53" s="77"/>
      <c r="D53" s="78"/>
      <c r="E53" s="135"/>
      <c r="V53" s="419"/>
      <c r="W53" s="419"/>
      <c r="X53" s="419"/>
      <c r="Y53" s="419"/>
      <c r="Z53" s="419"/>
      <c r="AA53" s="419"/>
      <c r="AB53" s="419"/>
      <c r="AC53" s="419"/>
      <c r="AD53" s="419"/>
      <c r="AE53" s="419"/>
      <c r="AF53" s="419"/>
    </row>
    <row r="54" spans="1:32" s="433" customFormat="1" ht="12.75" x14ac:dyDescent="0.2">
      <c r="A54" s="852" t="s">
        <v>1583</v>
      </c>
      <c r="B54" s="126"/>
      <c r="C54" s="127"/>
      <c r="D54" s="128"/>
      <c r="E54" s="129" t="s">
        <v>2</v>
      </c>
      <c r="F54" s="130"/>
      <c r="G54" s="121">
        <v>2011</v>
      </c>
      <c r="H54" s="131">
        <f>ROW(J57)-ROW()</f>
        <v>3</v>
      </c>
      <c r="V54" s="533"/>
      <c r="W54" s="533"/>
      <c r="X54" s="533"/>
      <c r="Y54" s="533"/>
      <c r="Z54" s="533"/>
      <c r="AA54" s="533"/>
      <c r="AB54" s="533"/>
      <c r="AC54" s="533"/>
      <c r="AD54" s="533"/>
      <c r="AE54" s="533"/>
      <c r="AF54" s="533"/>
    </row>
    <row r="55" spans="1:32" s="399" customFormat="1" ht="12.75" outlineLevel="1" x14ac:dyDescent="0.2">
      <c r="B55" s="77"/>
      <c r="C55" s="78"/>
      <c r="D55" s="138"/>
      <c r="E55" s="266"/>
      <c r="F55" s="73"/>
      <c r="G55" s="266"/>
      <c r="H55" s="73"/>
      <c r="V55" s="534"/>
      <c r="W55" s="534"/>
      <c r="X55" s="534"/>
      <c r="Y55" s="534"/>
      <c r="Z55" s="534"/>
      <c r="AA55" s="534"/>
      <c r="AB55" s="534"/>
      <c r="AC55" s="534"/>
      <c r="AD55" s="534"/>
      <c r="AE55" s="534"/>
      <c r="AF55" s="534"/>
    </row>
    <row r="56" spans="1:32" s="349" customFormat="1" ht="12.75" outlineLevel="1" x14ac:dyDescent="0.2">
      <c r="B56" s="61"/>
      <c r="C56" s="77"/>
      <c r="D56" s="78"/>
      <c r="E56" s="135"/>
      <c r="F56" s="349" t="str">
        <f>"Percentage "&amp;G54</f>
        <v>Percentage 2011</v>
      </c>
      <c r="S56" s="372" t="s">
        <v>243</v>
      </c>
      <c r="V56" s="74" t="s">
        <v>29</v>
      </c>
      <c r="W56" s="419"/>
      <c r="X56" s="419"/>
      <c r="Y56" s="419"/>
      <c r="Z56" s="419"/>
      <c r="AA56" s="419"/>
      <c r="AB56" s="419"/>
      <c r="AC56" s="419"/>
      <c r="AD56" s="419"/>
      <c r="AE56" s="419"/>
      <c r="AF56" s="419"/>
    </row>
    <row r="57" spans="1:32" s="349" customFormat="1" ht="12.75" outlineLevel="1" x14ac:dyDescent="0.2">
      <c r="B57" s="61"/>
      <c r="C57" s="77"/>
      <c r="D57" s="78"/>
      <c r="E57" s="135"/>
      <c r="F57" s="349" t="s">
        <v>349</v>
      </c>
      <c r="J57" s="550">
        <v>0.12</v>
      </c>
      <c r="K57" s="349" t="s">
        <v>184</v>
      </c>
      <c r="S57" s="528"/>
      <c r="T57" s="349" t="s">
        <v>183</v>
      </c>
      <c r="V57" s="3067"/>
      <c r="W57" s="3068"/>
      <c r="X57" s="3068"/>
      <c r="Y57" s="3068"/>
      <c r="Z57" s="3068"/>
      <c r="AA57" s="3068"/>
      <c r="AB57" s="3068"/>
      <c r="AC57" s="3068"/>
      <c r="AD57" s="3068"/>
      <c r="AE57" s="3068"/>
      <c r="AF57" s="3069"/>
    </row>
    <row r="58" spans="1:32" s="349" customFormat="1" ht="12.75" outlineLevel="1" x14ac:dyDescent="0.2">
      <c r="B58" s="61"/>
      <c r="C58" s="77"/>
      <c r="D58" s="78"/>
      <c r="E58" s="135"/>
      <c r="V58" s="3070"/>
      <c r="W58" s="3071"/>
      <c r="X58" s="3071"/>
      <c r="Y58" s="3071"/>
      <c r="Z58" s="3071"/>
      <c r="AA58" s="3071"/>
      <c r="AB58" s="3071"/>
      <c r="AC58" s="3071"/>
      <c r="AD58" s="3071"/>
      <c r="AE58" s="3071"/>
      <c r="AF58" s="3072"/>
    </row>
    <row r="59" spans="1:32" s="349" customFormat="1" ht="12.75" outlineLevel="1" x14ac:dyDescent="0.2">
      <c r="B59" s="61"/>
      <c r="C59" s="77"/>
      <c r="D59" s="78"/>
      <c r="E59" s="135"/>
      <c r="V59" s="3070"/>
      <c r="W59" s="3071"/>
      <c r="X59" s="3071"/>
      <c r="Y59" s="3071"/>
      <c r="Z59" s="3071"/>
      <c r="AA59" s="3071"/>
      <c r="AB59" s="3071"/>
      <c r="AC59" s="3071"/>
      <c r="AD59" s="3071"/>
      <c r="AE59" s="3071"/>
      <c r="AF59" s="3072"/>
    </row>
    <row r="60" spans="1:32" s="349" customFormat="1" ht="12.75" outlineLevel="1" x14ac:dyDescent="0.2">
      <c r="B60" s="61"/>
      <c r="C60" s="77"/>
      <c r="D60" s="78"/>
      <c r="E60" s="135"/>
      <c r="V60" s="3073"/>
      <c r="W60" s="3074"/>
      <c r="X60" s="3074"/>
      <c r="Y60" s="3074"/>
      <c r="Z60" s="3074"/>
      <c r="AA60" s="3074"/>
      <c r="AB60" s="3074"/>
      <c r="AC60" s="3074"/>
      <c r="AD60" s="3074"/>
      <c r="AE60" s="3074"/>
      <c r="AF60" s="3075"/>
    </row>
    <row r="61" spans="1:32" s="349" customFormat="1" ht="12.75" x14ac:dyDescent="0.2">
      <c r="B61" s="61"/>
      <c r="C61" s="77"/>
      <c r="D61" s="78"/>
      <c r="E61" s="135"/>
      <c r="V61" s="419"/>
      <c r="W61" s="419"/>
      <c r="X61" s="419"/>
      <c r="Y61" s="419"/>
      <c r="Z61" s="419"/>
      <c r="AA61" s="419"/>
      <c r="AB61" s="419"/>
      <c r="AC61" s="419"/>
      <c r="AD61" s="419"/>
      <c r="AE61" s="419"/>
      <c r="AF61" s="419"/>
    </row>
    <row r="62" spans="1:32" s="433" customFormat="1" ht="12.75" x14ac:dyDescent="0.2">
      <c r="A62" s="852" t="s">
        <v>1583</v>
      </c>
      <c r="B62" s="126"/>
      <c r="C62" s="127"/>
      <c r="D62" s="128"/>
      <c r="E62" s="129" t="s">
        <v>2</v>
      </c>
      <c r="F62" s="130"/>
      <c r="G62" s="121">
        <v>2012</v>
      </c>
      <c r="H62" s="131">
        <f>ROW(J65)-ROW()</f>
        <v>3</v>
      </c>
      <c r="V62" s="533"/>
      <c r="W62" s="533"/>
      <c r="X62" s="533"/>
      <c r="Y62" s="533"/>
      <c r="Z62" s="533"/>
      <c r="AA62" s="533"/>
      <c r="AB62" s="533"/>
      <c r="AC62" s="533"/>
      <c r="AD62" s="533"/>
      <c r="AE62" s="533"/>
      <c r="AF62" s="533"/>
    </row>
    <row r="63" spans="1:32" s="399" customFormat="1" ht="12.75" outlineLevel="1" x14ac:dyDescent="0.2">
      <c r="B63" s="77"/>
      <c r="C63" s="78"/>
      <c r="D63" s="138"/>
      <c r="E63" s="266"/>
      <c r="F63" s="73"/>
      <c r="G63" s="266"/>
      <c r="H63" s="73"/>
      <c r="V63" s="534"/>
      <c r="W63" s="534"/>
      <c r="X63" s="534"/>
      <c r="Y63" s="534"/>
      <c r="Z63" s="534"/>
      <c r="AA63" s="534"/>
      <c r="AB63" s="534"/>
      <c r="AC63" s="534"/>
      <c r="AD63" s="534"/>
      <c r="AE63" s="534"/>
      <c r="AF63" s="534"/>
    </row>
    <row r="64" spans="1:32" s="349" customFormat="1" ht="12.75" outlineLevel="1" x14ac:dyDescent="0.2">
      <c r="B64" s="61"/>
      <c r="C64" s="77"/>
      <c r="D64" s="78"/>
      <c r="E64" s="135"/>
      <c r="F64" s="349" t="str">
        <f>"Percentage "&amp;G62</f>
        <v>Percentage 2012</v>
      </c>
      <c r="J64" s="372" t="s">
        <v>363</v>
      </c>
      <c r="S64" s="372" t="s">
        <v>243</v>
      </c>
      <c r="V64" s="74" t="s">
        <v>29</v>
      </c>
      <c r="W64" s="419"/>
      <c r="X64" s="419"/>
      <c r="Y64" s="419"/>
      <c r="Z64" s="419"/>
      <c r="AA64" s="419"/>
      <c r="AB64" s="419"/>
      <c r="AC64" s="419"/>
      <c r="AD64" s="419"/>
      <c r="AE64" s="419"/>
      <c r="AF64" s="419"/>
    </row>
    <row r="65" spans="1:32" s="349" customFormat="1" ht="12.75" outlineLevel="1" x14ac:dyDescent="0.2">
      <c r="B65" s="61"/>
      <c r="C65" s="77"/>
      <c r="D65" s="78"/>
      <c r="E65" s="135"/>
      <c r="F65" s="349" t="s">
        <v>349</v>
      </c>
      <c r="J65" s="550">
        <v>0.12</v>
      </c>
      <c r="K65" s="349" t="s">
        <v>184</v>
      </c>
      <c r="S65" s="528"/>
      <c r="T65" s="349" t="s">
        <v>183</v>
      </c>
      <c r="V65" s="556" t="s">
        <v>359</v>
      </c>
      <c r="W65" s="1086"/>
      <c r="X65" s="1086"/>
      <c r="Y65" s="1086"/>
      <c r="Z65" s="1086"/>
      <c r="AA65" s="1086"/>
      <c r="AB65" s="1086"/>
      <c r="AC65" s="1086"/>
      <c r="AD65" s="1086"/>
      <c r="AE65" s="1086"/>
      <c r="AF65" s="1087"/>
    </row>
    <row r="66" spans="1:32" s="349" customFormat="1" ht="12.75" outlineLevel="1" x14ac:dyDescent="0.2">
      <c r="B66" s="61"/>
      <c r="C66" s="77"/>
      <c r="D66" s="78"/>
      <c r="E66" s="135"/>
      <c r="V66" s="554" t="s">
        <v>360</v>
      </c>
      <c r="W66" s="1088"/>
      <c r="X66" s="1088"/>
      <c r="Y66" s="1088"/>
      <c r="Z66" s="1088"/>
      <c r="AA66" s="1088"/>
      <c r="AB66" s="1088"/>
      <c r="AC66" s="1088"/>
      <c r="AD66" s="1088"/>
      <c r="AE66" s="1088"/>
      <c r="AF66" s="1089"/>
    </row>
    <row r="67" spans="1:32" s="349" customFormat="1" ht="12.75" outlineLevel="1" x14ac:dyDescent="0.2">
      <c r="B67" s="61"/>
      <c r="C67" s="77"/>
      <c r="D67" s="78"/>
      <c r="E67" s="135"/>
      <c r="V67" s="554" t="s">
        <v>361</v>
      </c>
      <c r="W67" s="1088"/>
      <c r="X67" s="1088"/>
      <c r="Y67" s="1088"/>
      <c r="Z67" s="1088"/>
      <c r="AA67" s="1088"/>
      <c r="AB67" s="1088"/>
      <c r="AC67" s="1088"/>
      <c r="AD67" s="1088"/>
      <c r="AE67" s="1088"/>
      <c r="AF67" s="1089"/>
    </row>
    <row r="68" spans="1:32" s="349" customFormat="1" ht="12.75" outlineLevel="1" x14ac:dyDescent="0.2">
      <c r="B68" s="61"/>
      <c r="C68" s="77"/>
      <c r="D68" s="78"/>
      <c r="E68" s="135"/>
      <c r="V68" s="555" t="s">
        <v>362</v>
      </c>
      <c r="W68" s="1090"/>
      <c r="X68" s="1090"/>
      <c r="Y68" s="1090"/>
      <c r="Z68" s="1090"/>
      <c r="AA68" s="1090"/>
      <c r="AB68" s="1090"/>
      <c r="AC68" s="1090"/>
      <c r="AD68" s="1090"/>
      <c r="AE68" s="1090"/>
      <c r="AF68" s="1091"/>
    </row>
    <row r="69" spans="1:32" s="349" customFormat="1" ht="12.75" x14ac:dyDescent="0.2">
      <c r="B69" s="61"/>
      <c r="C69" s="77"/>
      <c r="D69" s="78"/>
      <c r="E69" s="135"/>
      <c r="V69" s="419"/>
      <c r="W69" s="419"/>
      <c r="X69" s="419"/>
      <c r="Y69" s="419"/>
      <c r="Z69" s="419"/>
      <c r="AA69" s="419"/>
      <c r="AB69" s="419"/>
      <c r="AC69" s="419"/>
      <c r="AD69" s="419"/>
      <c r="AE69" s="419"/>
      <c r="AF69" s="419"/>
    </row>
    <row r="70" spans="1:32" s="433" customFormat="1" ht="12.75" x14ac:dyDescent="0.2">
      <c r="A70" s="852" t="s">
        <v>1583</v>
      </c>
      <c r="B70" s="126"/>
      <c r="C70" s="127"/>
      <c r="D70" s="128"/>
      <c r="E70" s="129" t="s">
        <v>2</v>
      </c>
      <c r="F70" s="130"/>
      <c r="G70" s="121">
        <v>2013</v>
      </c>
      <c r="H70" s="131">
        <f>ROW(J75)-ROW()</f>
        <v>5</v>
      </c>
      <c r="V70" s="533"/>
      <c r="W70" s="533"/>
      <c r="X70" s="533"/>
      <c r="Y70" s="533"/>
      <c r="Z70" s="533"/>
      <c r="AA70" s="533"/>
      <c r="AB70" s="533"/>
      <c r="AC70" s="533"/>
      <c r="AD70" s="533"/>
      <c r="AE70" s="533"/>
      <c r="AF70" s="533"/>
    </row>
    <row r="71" spans="1:32" s="399" customFormat="1" ht="12.75" outlineLevel="1" x14ac:dyDescent="0.2">
      <c r="B71" s="77"/>
      <c r="C71" s="78"/>
      <c r="D71" s="138"/>
      <c r="E71" s="266"/>
      <c r="F71" s="73"/>
      <c r="G71" s="266"/>
      <c r="H71" s="73"/>
      <c r="V71" s="534"/>
      <c r="W71" s="534"/>
      <c r="X71" s="534"/>
      <c r="Y71" s="534"/>
      <c r="Z71" s="534"/>
      <c r="AA71" s="534"/>
      <c r="AB71" s="534"/>
      <c r="AC71" s="534"/>
      <c r="AD71" s="534"/>
      <c r="AE71" s="534"/>
      <c r="AF71" s="534"/>
    </row>
    <row r="72" spans="1:32" s="349" customFormat="1" ht="12.75" outlineLevel="1" x14ac:dyDescent="0.2">
      <c r="B72" s="61"/>
      <c r="C72" s="77"/>
      <c r="D72" s="78"/>
      <c r="E72" s="135"/>
      <c r="F72" s="349" t="str">
        <f>"Percentage "&amp;G70</f>
        <v>Percentage 2013</v>
      </c>
      <c r="S72" s="372" t="s">
        <v>243</v>
      </c>
      <c r="V72" s="74" t="s">
        <v>29</v>
      </c>
      <c r="W72" s="419"/>
      <c r="X72" s="419"/>
      <c r="Y72" s="419"/>
      <c r="Z72" s="419"/>
      <c r="AA72" s="419"/>
      <c r="AB72" s="419"/>
      <c r="AC72" s="419"/>
      <c r="AD72" s="419"/>
      <c r="AE72" s="419"/>
      <c r="AF72" s="419"/>
    </row>
    <row r="73" spans="1:32" s="349" customFormat="1" ht="12.75" outlineLevel="1" x14ac:dyDescent="0.2">
      <c r="B73" s="61"/>
      <c r="C73" s="77"/>
      <c r="D73" s="78"/>
      <c r="E73" s="135"/>
      <c r="F73" s="349" t="s">
        <v>349</v>
      </c>
      <c r="J73" s="550">
        <v>0.12</v>
      </c>
      <c r="K73" s="349" t="s">
        <v>184</v>
      </c>
      <c r="S73" s="528"/>
      <c r="T73" s="349" t="s">
        <v>183</v>
      </c>
      <c r="V73" s="3067" t="s">
        <v>365</v>
      </c>
      <c r="W73" s="3068"/>
      <c r="X73" s="3068"/>
      <c r="Y73" s="3068"/>
      <c r="Z73" s="3068"/>
      <c r="AA73" s="3068"/>
      <c r="AB73" s="3068"/>
      <c r="AC73" s="3068"/>
      <c r="AD73" s="3068"/>
      <c r="AE73" s="3068"/>
      <c r="AF73" s="3069"/>
    </row>
    <row r="74" spans="1:32" s="349" customFormat="1" ht="12.75" outlineLevel="1" x14ac:dyDescent="0.2">
      <c r="B74" s="61"/>
      <c r="C74" s="77"/>
      <c r="D74" s="78"/>
      <c r="E74" s="135"/>
      <c r="F74" s="349" t="s">
        <v>364</v>
      </c>
      <c r="J74" s="550">
        <v>0.02</v>
      </c>
      <c r="K74" s="349" t="s">
        <v>184</v>
      </c>
      <c r="V74" s="3070"/>
      <c r="W74" s="3071"/>
      <c r="X74" s="3071"/>
      <c r="Y74" s="3071"/>
      <c r="Z74" s="3071"/>
      <c r="AA74" s="3071"/>
      <c r="AB74" s="3071"/>
      <c r="AC74" s="3071"/>
      <c r="AD74" s="3071"/>
      <c r="AE74" s="3071"/>
      <c r="AF74" s="3072"/>
    </row>
    <row r="75" spans="1:32" s="349" customFormat="1" ht="12.75" outlineLevel="1" x14ac:dyDescent="0.2">
      <c r="B75" s="61"/>
      <c r="C75" s="77"/>
      <c r="D75" s="78"/>
      <c r="E75" s="135"/>
      <c r="F75" s="353" t="s">
        <v>366</v>
      </c>
      <c r="G75" s="353"/>
      <c r="H75" s="353"/>
      <c r="I75" s="353"/>
      <c r="J75" s="557">
        <f>SUM(J73:J74)</f>
        <v>0.13999999999999999</v>
      </c>
      <c r="K75" s="349" t="s">
        <v>184</v>
      </c>
      <c r="V75" s="3070"/>
      <c r="W75" s="3071"/>
      <c r="X75" s="3071"/>
      <c r="Y75" s="3071"/>
      <c r="Z75" s="3071"/>
      <c r="AA75" s="3071"/>
      <c r="AB75" s="3071"/>
      <c r="AC75" s="3071"/>
      <c r="AD75" s="3071"/>
      <c r="AE75" s="3071"/>
      <c r="AF75" s="3072"/>
    </row>
    <row r="76" spans="1:32" s="349" customFormat="1" ht="12.75" outlineLevel="1" x14ac:dyDescent="0.2">
      <c r="B76" s="61"/>
      <c r="C76" s="77"/>
      <c r="D76" s="78"/>
      <c r="E76" s="135"/>
      <c r="V76" s="3073"/>
      <c r="W76" s="3074"/>
      <c r="X76" s="3074"/>
      <c r="Y76" s="3074"/>
      <c r="Z76" s="3074"/>
      <c r="AA76" s="3074"/>
      <c r="AB76" s="3074"/>
      <c r="AC76" s="3074"/>
      <c r="AD76" s="3074"/>
      <c r="AE76" s="3074"/>
      <c r="AF76" s="3075"/>
    </row>
    <row r="77" spans="1:32" s="349" customFormat="1" ht="12.75" x14ac:dyDescent="0.2">
      <c r="B77" s="61"/>
      <c r="C77" s="77"/>
      <c r="D77" s="78"/>
      <c r="E77" s="135"/>
      <c r="V77" s="419"/>
      <c r="W77" s="419"/>
      <c r="X77" s="419"/>
      <c r="Y77" s="419"/>
      <c r="Z77" s="419"/>
      <c r="AA77" s="419"/>
      <c r="AB77" s="419"/>
      <c r="AC77" s="419"/>
      <c r="AD77" s="419"/>
      <c r="AE77" s="419"/>
      <c r="AF77" s="419"/>
    </row>
    <row r="78" spans="1:32" s="433" customFormat="1" ht="12.75" x14ac:dyDescent="0.2">
      <c r="A78" s="852" t="s">
        <v>1583</v>
      </c>
      <c r="B78" s="126"/>
      <c r="C78" s="127"/>
      <c r="D78" s="128"/>
      <c r="E78" s="129" t="s">
        <v>2</v>
      </c>
      <c r="F78" s="130"/>
      <c r="G78" s="121">
        <v>2014</v>
      </c>
      <c r="H78" s="131">
        <f>ROW(J81)-ROW()</f>
        <v>3</v>
      </c>
      <c r="V78" s="533"/>
      <c r="W78" s="533"/>
      <c r="X78" s="533"/>
      <c r="Y78" s="533"/>
      <c r="Z78" s="533"/>
      <c r="AA78" s="533"/>
      <c r="AB78" s="533"/>
      <c r="AC78" s="533"/>
      <c r="AD78" s="533"/>
      <c r="AE78" s="533"/>
      <c r="AF78" s="533"/>
    </row>
    <row r="79" spans="1:32" s="399" customFormat="1" ht="12.75" outlineLevel="1" x14ac:dyDescent="0.2">
      <c r="B79" s="77"/>
      <c r="C79" s="78"/>
      <c r="D79" s="138"/>
      <c r="E79" s="266"/>
      <c r="F79" s="73"/>
      <c r="G79" s="266"/>
      <c r="H79" s="73"/>
      <c r="V79" s="534"/>
      <c r="W79" s="534"/>
      <c r="X79" s="534"/>
      <c r="Y79" s="534"/>
      <c r="Z79" s="534"/>
      <c r="AA79" s="534"/>
      <c r="AB79" s="534"/>
      <c r="AC79" s="534"/>
      <c r="AD79" s="534"/>
      <c r="AE79" s="534"/>
      <c r="AF79" s="534"/>
    </row>
    <row r="80" spans="1:32" s="349" customFormat="1" ht="12.75" outlineLevel="1" x14ac:dyDescent="0.2">
      <c r="B80" s="61"/>
      <c r="C80" s="77"/>
      <c r="D80" s="78"/>
      <c r="E80" s="135"/>
      <c r="F80" s="349" t="str">
        <f>"Percentage "&amp;G78</f>
        <v>Percentage 2014</v>
      </c>
      <c r="J80" s="372"/>
      <c r="S80" s="372" t="s">
        <v>243</v>
      </c>
      <c r="V80" s="74" t="s">
        <v>29</v>
      </c>
      <c r="W80" s="419"/>
      <c r="X80" s="419"/>
      <c r="Y80" s="419"/>
      <c r="Z80" s="419"/>
      <c r="AA80" s="419"/>
      <c r="AB80" s="419"/>
      <c r="AC80" s="419"/>
      <c r="AD80" s="419"/>
      <c r="AE80" s="419"/>
      <c r="AF80" s="419"/>
    </row>
    <row r="81" spans="1:32" s="349" customFormat="1" ht="12.75" outlineLevel="1" x14ac:dyDescent="0.2">
      <c r="B81" s="61"/>
      <c r="C81" s="77"/>
      <c r="D81" s="78"/>
      <c r="E81" s="135"/>
      <c r="F81" s="349" t="s">
        <v>349</v>
      </c>
      <c r="J81" s="550">
        <v>0.14000000000000001</v>
      </c>
      <c r="K81" s="349" t="s">
        <v>184</v>
      </c>
      <c r="S81" s="528"/>
      <c r="T81" s="349" t="s">
        <v>183</v>
      </c>
      <c r="V81" s="556"/>
      <c r="W81" s="1086"/>
      <c r="X81" s="1086"/>
      <c r="Y81" s="1086"/>
      <c r="Z81" s="1086"/>
      <c r="AA81" s="1086"/>
      <c r="AB81" s="1086"/>
      <c r="AC81" s="1086"/>
      <c r="AD81" s="1086"/>
      <c r="AE81" s="1086"/>
      <c r="AF81" s="1087"/>
    </row>
    <row r="82" spans="1:32" s="349" customFormat="1" ht="12.75" outlineLevel="1" x14ac:dyDescent="0.2">
      <c r="B82" s="61"/>
      <c r="C82" s="77"/>
      <c r="D82" s="78"/>
      <c r="E82" s="135"/>
      <c r="V82" s="554"/>
      <c r="W82" s="1088"/>
      <c r="X82" s="1088"/>
      <c r="Y82" s="1088"/>
      <c r="Z82" s="1088"/>
      <c r="AA82" s="1088"/>
      <c r="AB82" s="1088"/>
      <c r="AC82" s="1088"/>
      <c r="AD82" s="1088"/>
      <c r="AE82" s="1088"/>
      <c r="AF82" s="1089"/>
    </row>
    <row r="83" spans="1:32" s="349" customFormat="1" ht="12.75" outlineLevel="1" x14ac:dyDescent="0.2">
      <c r="B83" s="61"/>
      <c r="C83" s="77"/>
      <c r="D83" s="78"/>
      <c r="E83" s="135"/>
      <c r="V83" s="554"/>
      <c r="W83" s="1088"/>
      <c r="X83" s="1088"/>
      <c r="Y83" s="1088"/>
      <c r="Z83" s="1088"/>
      <c r="AA83" s="1088"/>
      <c r="AB83" s="1088"/>
      <c r="AC83" s="1088"/>
      <c r="AD83" s="1088"/>
      <c r="AE83" s="1088"/>
      <c r="AF83" s="1089"/>
    </row>
    <row r="84" spans="1:32" s="349" customFormat="1" ht="12.75" outlineLevel="1" x14ac:dyDescent="0.2">
      <c r="B84" s="61"/>
      <c r="C84" s="77"/>
      <c r="D84" s="78"/>
      <c r="E84" s="135"/>
      <c r="V84" s="555"/>
      <c r="W84" s="1090"/>
      <c r="X84" s="1090"/>
      <c r="Y84" s="1090"/>
      <c r="Z84" s="1090"/>
      <c r="AA84" s="1090"/>
      <c r="AB84" s="1090"/>
      <c r="AC84" s="1090"/>
      <c r="AD84" s="1090"/>
      <c r="AE84" s="1090"/>
      <c r="AF84" s="1091"/>
    </row>
    <row r="85" spans="1:32" s="349" customFormat="1" ht="12.75" x14ac:dyDescent="0.2">
      <c r="B85" s="61"/>
      <c r="C85" s="77"/>
      <c r="D85" s="78"/>
      <c r="E85" s="135"/>
      <c r="V85" s="419"/>
      <c r="W85" s="419"/>
      <c r="X85" s="419"/>
      <c r="Y85" s="419"/>
      <c r="Z85" s="419"/>
      <c r="AA85" s="419"/>
      <c r="AB85" s="419"/>
      <c r="AC85" s="419"/>
      <c r="AD85" s="419"/>
      <c r="AE85" s="419"/>
      <c r="AF85" s="419"/>
    </row>
    <row r="86" spans="1:32" s="433" customFormat="1" ht="12.75" x14ac:dyDescent="0.2">
      <c r="A86" s="852" t="s">
        <v>1583</v>
      </c>
      <c r="B86" s="126"/>
      <c r="C86" s="127"/>
      <c r="D86" s="128"/>
      <c r="E86" s="129" t="s">
        <v>2</v>
      </c>
      <c r="F86" s="130"/>
      <c r="G86" s="121">
        <v>2015</v>
      </c>
      <c r="H86" s="131">
        <f>ROW(J89)-ROW()</f>
        <v>3</v>
      </c>
      <c r="V86" s="533"/>
      <c r="W86" s="533"/>
      <c r="X86" s="533"/>
      <c r="Y86" s="533"/>
      <c r="Z86" s="533"/>
      <c r="AA86" s="533"/>
      <c r="AB86" s="533"/>
      <c r="AC86" s="533"/>
      <c r="AD86" s="533"/>
      <c r="AE86" s="533"/>
      <c r="AF86" s="533"/>
    </row>
    <row r="87" spans="1:32" s="399" customFormat="1" ht="12.75" outlineLevel="1" x14ac:dyDescent="0.2">
      <c r="B87" s="77"/>
      <c r="C87" s="78"/>
      <c r="D87" s="138"/>
      <c r="E87" s="266"/>
      <c r="F87" s="73"/>
      <c r="G87" s="266"/>
      <c r="H87" s="73"/>
      <c r="V87" s="534"/>
      <c r="W87" s="534"/>
      <c r="X87" s="534"/>
      <c r="Y87" s="534"/>
      <c r="Z87" s="534"/>
      <c r="AA87" s="534"/>
      <c r="AB87" s="534"/>
      <c r="AC87" s="534"/>
      <c r="AD87" s="534"/>
      <c r="AE87" s="534"/>
      <c r="AF87" s="534"/>
    </row>
    <row r="88" spans="1:32" s="349" customFormat="1" ht="12.75" outlineLevel="1" x14ac:dyDescent="0.2">
      <c r="B88" s="61"/>
      <c r="C88" s="77"/>
      <c r="D88" s="78"/>
      <c r="E88" s="135"/>
      <c r="F88" s="349" t="str">
        <f>"Percentage "&amp;G86</f>
        <v>Percentage 2015</v>
      </c>
      <c r="J88" s="372"/>
      <c r="S88" s="372" t="s">
        <v>243</v>
      </c>
      <c r="V88" s="74" t="s">
        <v>29</v>
      </c>
      <c r="W88" s="419"/>
      <c r="X88" s="419"/>
      <c r="Y88" s="419"/>
      <c r="Z88" s="419"/>
      <c r="AA88" s="419"/>
      <c r="AB88" s="419"/>
      <c r="AC88" s="419"/>
      <c r="AD88" s="419"/>
      <c r="AE88" s="419"/>
      <c r="AF88" s="419"/>
    </row>
    <row r="89" spans="1:32" s="349" customFormat="1" ht="12.75" outlineLevel="1" x14ac:dyDescent="0.2">
      <c r="B89" s="61"/>
      <c r="C89" s="77"/>
      <c r="D89" s="78"/>
      <c r="E89" s="135"/>
      <c r="F89" s="349" t="s">
        <v>349</v>
      </c>
      <c r="J89" s="550">
        <v>0.14000000000000001</v>
      </c>
      <c r="K89" s="349" t="s">
        <v>184</v>
      </c>
      <c r="S89" s="528"/>
      <c r="T89" s="349" t="s">
        <v>183</v>
      </c>
      <c r="V89" s="556"/>
      <c r="W89" s="1086"/>
      <c r="X89" s="1086"/>
      <c r="Y89" s="1086"/>
      <c r="Z89" s="1086"/>
      <c r="AA89" s="1086"/>
      <c r="AB89" s="1086"/>
      <c r="AC89" s="1086"/>
      <c r="AD89" s="1086"/>
      <c r="AE89" s="1086"/>
      <c r="AF89" s="1087"/>
    </row>
    <row r="90" spans="1:32" s="349" customFormat="1" ht="12.75" outlineLevel="1" x14ac:dyDescent="0.2">
      <c r="B90" s="61"/>
      <c r="C90" s="77"/>
      <c r="D90" s="78"/>
      <c r="E90" s="135"/>
      <c r="V90" s="554"/>
      <c r="W90" s="1088"/>
      <c r="X90" s="1088"/>
      <c r="Y90" s="1088"/>
      <c r="Z90" s="1088"/>
      <c r="AA90" s="1088"/>
      <c r="AB90" s="1088"/>
      <c r="AC90" s="1088"/>
      <c r="AD90" s="1088"/>
      <c r="AE90" s="1088"/>
      <c r="AF90" s="1089"/>
    </row>
    <row r="91" spans="1:32" s="349" customFormat="1" ht="12.75" outlineLevel="1" x14ac:dyDescent="0.2">
      <c r="B91" s="61"/>
      <c r="C91" s="77"/>
      <c r="D91" s="78"/>
      <c r="E91" s="135"/>
      <c r="V91" s="554"/>
      <c r="W91" s="1088"/>
      <c r="X91" s="1088"/>
      <c r="Y91" s="1088"/>
      <c r="Z91" s="1088"/>
      <c r="AA91" s="1088"/>
      <c r="AB91" s="1088"/>
      <c r="AC91" s="1088"/>
      <c r="AD91" s="1088"/>
      <c r="AE91" s="1088"/>
      <c r="AF91" s="1089"/>
    </row>
    <row r="92" spans="1:32" s="349" customFormat="1" ht="12.75" outlineLevel="1" x14ac:dyDescent="0.2">
      <c r="B92" s="61"/>
      <c r="C92" s="77"/>
      <c r="D92" s="78"/>
      <c r="E92" s="135"/>
      <c r="V92" s="555"/>
      <c r="W92" s="1090"/>
      <c r="X92" s="1090"/>
      <c r="Y92" s="1090"/>
      <c r="Z92" s="1090"/>
      <c r="AA92" s="1090"/>
      <c r="AB92" s="1090"/>
      <c r="AC92" s="1090"/>
      <c r="AD92" s="1090"/>
      <c r="AE92" s="1090"/>
      <c r="AF92" s="1091"/>
    </row>
    <row r="93" spans="1:32" s="349" customFormat="1" ht="12.75" x14ac:dyDescent="0.2">
      <c r="B93" s="61"/>
      <c r="C93" s="77"/>
      <c r="D93" s="78"/>
      <c r="E93" s="135"/>
      <c r="V93" s="419"/>
      <c r="W93" s="419"/>
      <c r="X93" s="419"/>
      <c r="Y93" s="419"/>
      <c r="Z93" s="419"/>
      <c r="AA93" s="419"/>
      <c r="AB93" s="419"/>
      <c r="AC93" s="419"/>
      <c r="AD93" s="419"/>
      <c r="AE93" s="419"/>
      <c r="AF93" s="419"/>
    </row>
    <row r="94" spans="1:32" s="433" customFormat="1" ht="12.75" x14ac:dyDescent="0.2">
      <c r="A94" s="852" t="s">
        <v>1583</v>
      </c>
      <c r="B94" s="126"/>
      <c r="C94" s="127"/>
      <c r="D94" s="128"/>
      <c r="E94" s="129" t="s">
        <v>2</v>
      </c>
      <c r="F94" s="130"/>
      <c r="G94" s="121">
        <v>2016</v>
      </c>
      <c r="H94" s="131">
        <f>ROW(J97)-ROW()</f>
        <v>3</v>
      </c>
      <c r="V94" s="533"/>
      <c r="W94" s="533"/>
      <c r="X94" s="533"/>
      <c r="Y94" s="533"/>
      <c r="Z94" s="533"/>
      <c r="AA94" s="533"/>
      <c r="AB94" s="533"/>
      <c r="AC94" s="533"/>
      <c r="AD94" s="533"/>
      <c r="AE94" s="533"/>
      <c r="AF94" s="533"/>
    </row>
    <row r="95" spans="1:32" s="399" customFormat="1" ht="12.75" outlineLevel="1" x14ac:dyDescent="0.2">
      <c r="B95" s="77"/>
      <c r="C95" s="78"/>
      <c r="D95" s="138"/>
      <c r="E95" s="266"/>
      <c r="F95" s="73"/>
      <c r="G95" s="266"/>
      <c r="H95" s="73"/>
      <c r="V95" s="534"/>
      <c r="W95" s="534"/>
      <c r="X95" s="534"/>
      <c r="Y95" s="534"/>
      <c r="Z95" s="534"/>
      <c r="AA95" s="534"/>
      <c r="AB95" s="534"/>
      <c r="AC95" s="534"/>
      <c r="AD95" s="534"/>
      <c r="AE95" s="534"/>
      <c r="AF95" s="534"/>
    </row>
    <row r="96" spans="1:32" s="349" customFormat="1" ht="12.75" outlineLevel="1" x14ac:dyDescent="0.2">
      <c r="B96" s="61"/>
      <c r="C96" s="77"/>
      <c r="D96" s="78"/>
      <c r="E96" s="135"/>
      <c r="F96" s="349" t="str">
        <f>"Percentage "&amp;G94</f>
        <v>Percentage 2016</v>
      </c>
      <c r="J96" s="372"/>
      <c r="S96" s="372" t="s">
        <v>243</v>
      </c>
      <c r="V96" s="74" t="s">
        <v>29</v>
      </c>
      <c r="W96" s="419"/>
      <c r="X96" s="419"/>
      <c r="Y96" s="419"/>
      <c r="Z96" s="419"/>
      <c r="AA96" s="419"/>
      <c r="AB96" s="419"/>
      <c r="AC96" s="419"/>
      <c r="AD96" s="419"/>
      <c r="AE96" s="419"/>
      <c r="AF96" s="419"/>
    </row>
    <row r="97" spans="1:32" s="349" customFormat="1" ht="12.75" outlineLevel="1" x14ac:dyDescent="0.2">
      <c r="B97" s="61"/>
      <c r="C97" s="77"/>
      <c r="D97" s="78"/>
      <c r="E97" s="135"/>
      <c r="F97" s="349" t="s">
        <v>349</v>
      </c>
      <c r="J97" s="550">
        <v>0.14000000000000001</v>
      </c>
      <c r="K97" s="349" t="s">
        <v>184</v>
      </c>
      <c r="S97" s="528"/>
      <c r="T97" s="349" t="s">
        <v>183</v>
      </c>
      <c r="V97" s="556"/>
      <c r="W97" s="1086"/>
      <c r="X97" s="1086"/>
      <c r="Y97" s="1086"/>
      <c r="Z97" s="1086"/>
      <c r="AA97" s="1086"/>
      <c r="AB97" s="1086"/>
      <c r="AC97" s="1086"/>
      <c r="AD97" s="1086"/>
      <c r="AE97" s="1086"/>
      <c r="AF97" s="1087"/>
    </row>
    <row r="98" spans="1:32" s="349" customFormat="1" ht="12.75" outlineLevel="1" x14ac:dyDescent="0.2">
      <c r="B98" s="61"/>
      <c r="C98" s="77"/>
      <c r="D98" s="78"/>
      <c r="E98" s="135"/>
      <c r="V98" s="554"/>
      <c r="W98" s="1088"/>
      <c r="X98" s="1088"/>
      <c r="Y98" s="1088"/>
      <c r="Z98" s="1088"/>
      <c r="AA98" s="1088"/>
      <c r="AB98" s="1088"/>
      <c r="AC98" s="1088"/>
      <c r="AD98" s="1088"/>
      <c r="AE98" s="1088"/>
      <c r="AF98" s="1089"/>
    </row>
    <row r="99" spans="1:32" s="349" customFormat="1" ht="12.75" outlineLevel="1" x14ac:dyDescent="0.2">
      <c r="B99" s="61"/>
      <c r="C99" s="77"/>
      <c r="D99" s="78"/>
      <c r="E99" s="135"/>
      <c r="V99" s="554"/>
      <c r="W99" s="1088"/>
      <c r="X99" s="1088"/>
      <c r="Y99" s="1088"/>
      <c r="Z99" s="1088"/>
      <c r="AA99" s="1088"/>
      <c r="AB99" s="1088"/>
      <c r="AC99" s="1088"/>
      <c r="AD99" s="1088"/>
      <c r="AE99" s="1088"/>
      <c r="AF99" s="1089"/>
    </row>
    <row r="100" spans="1:32" s="349" customFormat="1" ht="12.75" outlineLevel="1" x14ac:dyDescent="0.2">
      <c r="B100" s="61"/>
      <c r="C100" s="77"/>
      <c r="D100" s="78"/>
      <c r="E100" s="135"/>
      <c r="V100" s="555"/>
      <c r="W100" s="1090"/>
      <c r="X100" s="1090"/>
      <c r="Y100" s="1090"/>
      <c r="Z100" s="1090"/>
      <c r="AA100" s="1090"/>
      <c r="AB100" s="1090"/>
      <c r="AC100" s="1090"/>
      <c r="AD100" s="1090"/>
      <c r="AE100" s="1090"/>
      <c r="AF100" s="1091"/>
    </row>
    <row r="101" spans="1:32" s="349" customFormat="1" ht="12.75" x14ac:dyDescent="0.2">
      <c r="B101" s="61"/>
      <c r="C101" s="77"/>
      <c r="D101" s="78"/>
      <c r="E101" s="135"/>
      <c r="V101" s="419"/>
      <c r="W101" s="419"/>
      <c r="X101" s="419"/>
      <c r="Y101" s="419"/>
      <c r="Z101" s="419"/>
      <c r="AA101" s="419"/>
      <c r="AB101" s="419"/>
      <c r="AC101" s="419"/>
      <c r="AD101" s="419"/>
      <c r="AE101" s="419"/>
      <c r="AF101" s="419"/>
    </row>
    <row r="102" spans="1:32" s="433" customFormat="1" ht="12.75" x14ac:dyDescent="0.2">
      <c r="A102" s="852" t="s">
        <v>1583</v>
      </c>
      <c r="B102" s="126"/>
      <c r="C102" s="127"/>
      <c r="D102" s="128"/>
      <c r="E102" s="129" t="s">
        <v>2</v>
      </c>
      <c r="F102" s="130"/>
      <c r="G102" s="121">
        <v>2017</v>
      </c>
      <c r="H102" s="131">
        <f>ROW(J105)-ROW()</f>
        <v>3</v>
      </c>
      <c r="V102" s="533"/>
      <c r="W102" s="533"/>
      <c r="X102" s="533"/>
      <c r="Y102" s="533"/>
      <c r="Z102" s="533"/>
      <c r="AA102" s="533"/>
      <c r="AB102" s="533"/>
      <c r="AC102" s="533"/>
      <c r="AD102" s="533"/>
      <c r="AE102" s="533"/>
      <c r="AF102" s="533"/>
    </row>
    <row r="103" spans="1:32" s="399" customFormat="1" ht="12.75" outlineLevel="1" x14ac:dyDescent="0.2">
      <c r="B103" s="77"/>
      <c r="C103" s="78"/>
      <c r="D103" s="138"/>
      <c r="E103" s="266"/>
      <c r="F103" s="73"/>
      <c r="G103" s="266"/>
      <c r="H103" s="73"/>
      <c r="V103" s="534"/>
      <c r="W103" s="534"/>
      <c r="X103" s="534"/>
      <c r="Y103" s="534"/>
      <c r="Z103" s="534"/>
      <c r="AA103" s="534"/>
      <c r="AB103" s="534"/>
      <c r="AC103" s="534"/>
      <c r="AD103" s="534"/>
      <c r="AE103" s="534"/>
      <c r="AF103" s="534"/>
    </row>
    <row r="104" spans="1:32" s="349" customFormat="1" ht="12.75" outlineLevel="1" x14ac:dyDescent="0.2">
      <c r="B104" s="61"/>
      <c r="C104" s="77"/>
      <c r="D104" s="78"/>
      <c r="E104" s="135"/>
      <c r="F104" s="349" t="str">
        <f>"Percentage "&amp;G102</f>
        <v>Percentage 2017</v>
      </c>
      <c r="J104" s="372"/>
      <c r="S104" s="372" t="s">
        <v>243</v>
      </c>
      <c r="V104" s="74" t="s">
        <v>29</v>
      </c>
      <c r="W104" s="419"/>
      <c r="X104" s="419"/>
      <c r="Y104" s="419"/>
      <c r="Z104" s="419"/>
      <c r="AA104" s="419"/>
      <c r="AB104" s="419"/>
      <c r="AC104" s="419"/>
      <c r="AD104" s="419"/>
      <c r="AE104" s="419"/>
      <c r="AF104" s="419"/>
    </row>
    <row r="105" spans="1:32" s="349" customFormat="1" ht="12.75" outlineLevel="1" x14ac:dyDescent="0.2">
      <c r="B105" s="61"/>
      <c r="C105" s="77"/>
      <c r="D105" s="78"/>
      <c r="E105" s="135"/>
      <c r="F105" s="349" t="s">
        <v>349</v>
      </c>
      <c r="J105" s="550">
        <v>0.14000000000000001</v>
      </c>
      <c r="K105" s="349" t="s">
        <v>184</v>
      </c>
      <c r="S105" s="528"/>
      <c r="T105" s="349" t="s">
        <v>183</v>
      </c>
      <c r="V105" s="556"/>
      <c r="W105" s="1086"/>
      <c r="X105" s="1086"/>
      <c r="Y105" s="1086"/>
      <c r="Z105" s="1086"/>
      <c r="AA105" s="1086"/>
      <c r="AB105" s="1086"/>
      <c r="AC105" s="1086"/>
      <c r="AD105" s="1086"/>
      <c r="AE105" s="1086"/>
      <c r="AF105" s="1087"/>
    </row>
    <row r="106" spans="1:32" s="349" customFormat="1" ht="12.75" outlineLevel="1" x14ac:dyDescent="0.2">
      <c r="B106" s="61"/>
      <c r="C106" s="77"/>
      <c r="D106" s="78"/>
      <c r="E106" s="135"/>
      <c r="V106" s="554"/>
      <c r="W106" s="1088"/>
      <c r="X106" s="1088"/>
      <c r="Y106" s="1088"/>
      <c r="Z106" s="1088"/>
      <c r="AA106" s="1088"/>
      <c r="AB106" s="1088"/>
      <c r="AC106" s="1088"/>
      <c r="AD106" s="1088"/>
      <c r="AE106" s="1088"/>
      <c r="AF106" s="1089"/>
    </row>
    <row r="107" spans="1:32" s="349" customFormat="1" ht="12.75" outlineLevel="1" x14ac:dyDescent="0.2">
      <c r="B107" s="61"/>
      <c r="C107" s="77"/>
      <c r="D107" s="78"/>
      <c r="E107" s="135"/>
      <c r="V107" s="554"/>
      <c r="W107" s="1088"/>
      <c r="X107" s="1088"/>
      <c r="Y107" s="1088"/>
      <c r="Z107" s="1088"/>
      <c r="AA107" s="1088"/>
      <c r="AB107" s="1088"/>
      <c r="AC107" s="1088"/>
      <c r="AD107" s="1088"/>
      <c r="AE107" s="1088"/>
      <c r="AF107" s="1089"/>
    </row>
    <row r="108" spans="1:32" s="349" customFormat="1" ht="12.75" outlineLevel="1" x14ac:dyDescent="0.2">
      <c r="B108" s="61"/>
      <c r="C108" s="77"/>
      <c r="D108" s="78"/>
      <c r="E108" s="135"/>
      <c r="V108" s="555"/>
      <c r="W108" s="1090"/>
      <c r="X108" s="1090"/>
      <c r="Y108" s="1090"/>
      <c r="Z108" s="1090"/>
      <c r="AA108" s="1090"/>
      <c r="AB108" s="1090"/>
      <c r="AC108" s="1090"/>
      <c r="AD108" s="1090"/>
      <c r="AE108" s="1090"/>
      <c r="AF108" s="1091"/>
    </row>
    <row r="109" spans="1:32" s="349" customFormat="1" ht="12.75" x14ac:dyDescent="0.2">
      <c r="B109" s="61"/>
      <c r="C109" s="77"/>
      <c r="D109" s="78"/>
      <c r="E109" s="135"/>
      <c r="V109" s="419"/>
      <c r="W109" s="419"/>
      <c r="X109" s="419"/>
      <c r="Y109" s="419"/>
      <c r="Z109" s="419"/>
      <c r="AA109" s="419"/>
      <c r="AB109" s="419"/>
      <c r="AC109" s="419"/>
      <c r="AD109" s="419"/>
      <c r="AE109" s="419"/>
      <c r="AF109" s="419"/>
    </row>
    <row r="110" spans="1:32" s="433" customFormat="1" ht="12.75" x14ac:dyDescent="0.2">
      <c r="A110" s="852" t="s">
        <v>1583</v>
      </c>
      <c r="B110" s="126"/>
      <c r="C110" s="127"/>
      <c r="D110" s="128"/>
      <c r="E110" s="129" t="s">
        <v>2</v>
      </c>
      <c r="F110" s="130"/>
      <c r="G110" s="121">
        <v>2018</v>
      </c>
      <c r="H110" s="131">
        <f>ROW(J113)-ROW()</f>
        <v>3</v>
      </c>
      <c r="V110" s="533"/>
      <c r="W110" s="533"/>
      <c r="X110" s="533"/>
      <c r="Y110" s="533"/>
      <c r="Z110" s="533"/>
      <c r="AA110" s="533"/>
      <c r="AB110" s="533"/>
      <c r="AC110" s="533"/>
      <c r="AD110" s="533"/>
      <c r="AE110" s="533"/>
      <c r="AF110" s="533"/>
    </row>
    <row r="111" spans="1:32" s="399" customFormat="1" ht="12.75" outlineLevel="1" x14ac:dyDescent="0.2">
      <c r="B111" s="77"/>
      <c r="C111" s="78"/>
      <c r="D111" s="138"/>
      <c r="E111" s="266"/>
      <c r="F111" s="73"/>
      <c r="G111" s="266"/>
      <c r="H111" s="73"/>
      <c r="V111" s="534"/>
      <c r="W111" s="534"/>
      <c r="X111" s="534"/>
      <c r="Y111" s="534"/>
      <c r="Z111" s="534"/>
      <c r="AA111" s="534"/>
      <c r="AB111" s="534"/>
      <c r="AC111" s="534"/>
      <c r="AD111" s="534"/>
      <c r="AE111" s="534"/>
      <c r="AF111" s="534"/>
    </row>
    <row r="112" spans="1:32" s="349" customFormat="1" ht="12.75" outlineLevel="1" x14ac:dyDescent="0.2">
      <c r="B112" s="61"/>
      <c r="C112" s="77"/>
      <c r="D112" s="78"/>
      <c r="E112" s="135"/>
      <c r="F112" s="349" t="str">
        <f>"Percentage "&amp;G110</f>
        <v>Percentage 2018</v>
      </c>
      <c r="J112" s="372"/>
      <c r="S112" s="372" t="s">
        <v>243</v>
      </c>
      <c r="V112" s="74" t="s">
        <v>29</v>
      </c>
      <c r="W112" s="419"/>
      <c r="X112" s="419"/>
      <c r="Y112" s="419"/>
      <c r="Z112" s="419"/>
      <c r="AA112" s="419"/>
      <c r="AB112" s="419"/>
      <c r="AC112" s="419"/>
      <c r="AD112" s="419"/>
      <c r="AE112" s="419"/>
      <c r="AF112" s="419"/>
    </row>
    <row r="113" spans="1:32" s="349" customFormat="1" ht="12.75" outlineLevel="1" x14ac:dyDescent="0.2">
      <c r="B113" s="61"/>
      <c r="C113" s="77"/>
      <c r="D113" s="78"/>
      <c r="E113" s="135"/>
      <c r="F113" s="349" t="s">
        <v>349</v>
      </c>
      <c r="J113" s="550">
        <v>0.14000000000000001</v>
      </c>
      <c r="K113" s="349" t="s">
        <v>184</v>
      </c>
      <c r="S113" s="528"/>
      <c r="T113" s="349" t="s">
        <v>183</v>
      </c>
      <c r="V113" s="556"/>
      <c r="W113" s="1685"/>
      <c r="X113" s="1685"/>
      <c r="Y113" s="1685"/>
      <c r="Z113" s="1685"/>
      <c r="AA113" s="1685"/>
      <c r="AB113" s="1685"/>
      <c r="AC113" s="1685"/>
      <c r="AD113" s="1685"/>
      <c r="AE113" s="1685"/>
      <c r="AF113" s="1686"/>
    </row>
    <row r="114" spans="1:32" s="349" customFormat="1" ht="12.75" outlineLevel="1" x14ac:dyDescent="0.2">
      <c r="B114" s="61"/>
      <c r="C114" s="77"/>
      <c r="D114" s="78"/>
      <c r="E114" s="135"/>
      <c r="V114" s="554"/>
      <c r="W114" s="1682"/>
      <c r="X114" s="1682"/>
      <c r="Y114" s="1682"/>
      <c r="Z114" s="1682"/>
      <c r="AA114" s="1682"/>
      <c r="AB114" s="1682"/>
      <c r="AC114" s="1682"/>
      <c r="AD114" s="1682"/>
      <c r="AE114" s="1682"/>
      <c r="AF114" s="1683"/>
    </row>
    <row r="115" spans="1:32" s="349" customFormat="1" ht="12.75" outlineLevel="1" x14ac:dyDescent="0.2">
      <c r="B115" s="61"/>
      <c r="C115" s="77"/>
      <c r="D115" s="78"/>
      <c r="E115" s="135"/>
      <c r="V115" s="554"/>
      <c r="W115" s="1682"/>
      <c r="X115" s="1682"/>
      <c r="Y115" s="1682"/>
      <c r="Z115" s="1682"/>
      <c r="AA115" s="1682"/>
      <c r="AB115" s="1682"/>
      <c r="AC115" s="1682"/>
      <c r="AD115" s="1682"/>
      <c r="AE115" s="1682"/>
      <c r="AF115" s="1683"/>
    </row>
    <row r="116" spans="1:32" s="349" customFormat="1" ht="12.75" outlineLevel="1" x14ac:dyDescent="0.2">
      <c r="B116" s="61"/>
      <c r="C116" s="77"/>
      <c r="D116" s="78"/>
      <c r="E116" s="135"/>
      <c r="V116" s="555"/>
      <c r="W116" s="1688"/>
      <c r="X116" s="1688"/>
      <c r="Y116" s="1688"/>
      <c r="Z116" s="1688"/>
      <c r="AA116" s="1688"/>
      <c r="AB116" s="1688"/>
      <c r="AC116" s="1688"/>
      <c r="AD116" s="1688"/>
      <c r="AE116" s="1688"/>
      <c r="AF116" s="1689"/>
    </row>
    <row r="117" spans="1:32" s="349" customFormat="1" ht="12.75" x14ac:dyDescent="0.2">
      <c r="B117" s="61"/>
      <c r="C117" s="77"/>
      <c r="D117" s="78"/>
      <c r="E117" s="135"/>
      <c r="V117" s="419"/>
      <c r="W117" s="419"/>
      <c r="X117" s="419"/>
      <c r="Y117" s="419"/>
      <c r="Z117" s="419"/>
      <c r="AA117" s="419"/>
      <c r="AB117" s="419"/>
      <c r="AC117" s="419"/>
      <c r="AD117" s="419"/>
      <c r="AE117" s="419"/>
      <c r="AF117" s="419"/>
    </row>
    <row r="118" spans="1:32" s="433" customFormat="1" ht="12.75" x14ac:dyDescent="0.2">
      <c r="A118" s="852" t="s">
        <v>1583</v>
      </c>
      <c r="B118" s="126"/>
      <c r="C118" s="127"/>
      <c r="D118" s="128"/>
      <c r="E118" s="129" t="s">
        <v>2</v>
      </c>
      <c r="F118" s="130"/>
      <c r="G118" s="121">
        <f>G110+1</f>
        <v>2019</v>
      </c>
      <c r="H118" s="131">
        <f>ROW(J121)-ROW()</f>
        <v>3</v>
      </c>
      <c r="V118" s="533"/>
      <c r="W118" s="533"/>
      <c r="X118" s="533"/>
      <c r="Y118" s="533"/>
      <c r="Z118" s="533"/>
      <c r="AA118" s="533"/>
      <c r="AB118" s="533"/>
      <c r="AC118" s="533"/>
      <c r="AD118" s="533"/>
      <c r="AE118" s="533"/>
      <c r="AF118" s="533"/>
    </row>
    <row r="119" spans="1:32" s="399" customFormat="1" ht="12.75" outlineLevel="1" x14ac:dyDescent="0.2">
      <c r="B119" s="77"/>
      <c r="C119" s="78"/>
      <c r="D119" s="138"/>
      <c r="E119" s="266"/>
      <c r="F119" s="73"/>
      <c r="G119" s="266"/>
      <c r="H119" s="73"/>
      <c r="V119" s="534"/>
      <c r="W119" s="534"/>
      <c r="X119" s="534"/>
      <c r="Y119" s="534"/>
      <c r="Z119" s="534"/>
      <c r="AA119" s="534"/>
      <c r="AB119" s="534"/>
      <c r="AC119" s="534"/>
      <c r="AD119" s="534"/>
      <c r="AE119" s="534"/>
      <c r="AF119" s="534"/>
    </row>
    <row r="120" spans="1:32" s="349" customFormat="1" ht="12.75" outlineLevel="1" x14ac:dyDescent="0.2">
      <c r="B120" s="61"/>
      <c r="C120" s="77"/>
      <c r="D120" s="78"/>
      <c r="E120" s="135"/>
      <c r="F120" s="349" t="str">
        <f>"Percentage "&amp;G118</f>
        <v>Percentage 2019</v>
      </c>
      <c r="J120" s="372"/>
      <c r="S120" s="372" t="s">
        <v>243</v>
      </c>
      <c r="V120" s="74" t="s">
        <v>29</v>
      </c>
      <c r="W120" s="419"/>
      <c r="X120" s="419"/>
      <c r="Y120" s="419"/>
      <c r="Z120" s="419"/>
      <c r="AA120" s="419"/>
      <c r="AB120" s="419"/>
      <c r="AC120" s="419"/>
      <c r="AD120" s="419"/>
      <c r="AE120" s="419"/>
      <c r="AF120" s="419"/>
    </row>
    <row r="121" spans="1:32" s="349" customFormat="1" ht="12.75" outlineLevel="1" x14ac:dyDescent="0.2">
      <c r="B121" s="61"/>
      <c r="C121" s="77"/>
      <c r="D121" s="78"/>
      <c r="E121" s="135"/>
      <c r="F121" s="349" t="s">
        <v>349</v>
      </c>
      <c r="J121" s="550">
        <v>0.14000000000000001</v>
      </c>
      <c r="K121" s="349" t="s">
        <v>184</v>
      </c>
      <c r="S121" s="528"/>
      <c r="T121" s="349" t="s">
        <v>183</v>
      </c>
      <c r="V121" s="556"/>
      <c r="W121" s="1936"/>
      <c r="X121" s="1936"/>
      <c r="Y121" s="1936"/>
      <c r="Z121" s="1936"/>
      <c r="AA121" s="1936"/>
      <c r="AB121" s="1936"/>
      <c r="AC121" s="1936"/>
      <c r="AD121" s="1936"/>
      <c r="AE121" s="1936"/>
      <c r="AF121" s="1937"/>
    </row>
    <row r="122" spans="1:32" s="349" customFormat="1" ht="12.75" outlineLevel="1" x14ac:dyDescent="0.2">
      <c r="B122" s="61"/>
      <c r="C122" s="77"/>
      <c r="D122" s="78"/>
      <c r="E122" s="135"/>
      <c r="V122" s="554"/>
      <c r="W122" s="1933"/>
      <c r="X122" s="1933"/>
      <c r="Y122" s="1933"/>
      <c r="Z122" s="1933"/>
      <c r="AA122" s="1933"/>
      <c r="AB122" s="1933"/>
      <c r="AC122" s="1933"/>
      <c r="AD122" s="1933"/>
      <c r="AE122" s="1933"/>
      <c r="AF122" s="1934"/>
    </row>
    <row r="123" spans="1:32" s="349" customFormat="1" ht="12.75" outlineLevel="1" x14ac:dyDescent="0.2">
      <c r="B123" s="61"/>
      <c r="C123" s="77"/>
      <c r="D123" s="78"/>
      <c r="E123" s="135"/>
      <c r="V123" s="554"/>
      <c r="W123" s="1933"/>
      <c r="X123" s="1933"/>
      <c r="Y123" s="1933"/>
      <c r="Z123" s="1933"/>
      <c r="AA123" s="1933"/>
      <c r="AB123" s="1933"/>
      <c r="AC123" s="1933"/>
      <c r="AD123" s="1933"/>
      <c r="AE123" s="1933"/>
      <c r="AF123" s="1934"/>
    </row>
    <row r="124" spans="1:32" s="349" customFormat="1" ht="12.75" outlineLevel="1" x14ac:dyDescent="0.2">
      <c r="B124" s="61"/>
      <c r="C124" s="77"/>
      <c r="D124" s="78"/>
      <c r="E124" s="135"/>
      <c r="V124" s="555"/>
      <c r="W124" s="1939"/>
      <c r="X124" s="1939"/>
      <c r="Y124" s="1939"/>
      <c r="Z124" s="1939"/>
      <c r="AA124" s="1939"/>
      <c r="AB124" s="1939"/>
      <c r="AC124" s="1939"/>
      <c r="AD124" s="1939"/>
      <c r="AE124" s="1939"/>
      <c r="AF124" s="1940"/>
    </row>
    <row r="125" spans="1:32" s="349" customFormat="1" ht="12.75" x14ac:dyDescent="0.2">
      <c r="B125" s="61"/>
      <c r="C125" s="77"/>
      <c r="D125" s="78"/>
      <c r="E125" s="135"/>
      <c r="V125" s="419"/>
      <c r="W125" s="419"/>
      <c r="X125" s="419"/>
      <c r="Y125" s="419"/>
      <c r="Z125" s="419"/>
      <c r="AA125" s="419"/>
      <c r="AB125" s="419"/>
      <c r="AC125" s="419"/>
      <c r="AD125" s="419"/>
      <c r="AE125" s="419"/>
      <c r="AF125" s="419"/>
    </row>
    <row r="126" spans="1:32" s="433" customFormat="1" ht="12.75" x14ac:dyDescent="0.2">
      <c r="A126" s="852" t="s">
        <v>1583</v>
      </c>
      <c r="B126" s="126"/>
      <c r="C126" s="127"/>
      <c r="D126" s="128"/>
      <c r="E126" s="129" t="s">
        <v>2</v>
      </c>
      <c r="F126" s="130"/>
      <c r="G126" s="121">
        <f>G118+1</f>
        <v>2020</v>
      </c>
      <c r="H126" s="131">
        <f>ROW(J129)-ROW()</f>
        <v>3</v>
      </c>
      <c r="V126" s="533"/>
      <c r="W126" s="533"/>
      <c r="X126" s="533"/>
      <c r="Y126" s="533"/>
      <c r="Z126" s="533"/>
      <c r="AA126" s="533"/>
      <c r="AB126" s="533"/>
      <c r="AC126" s="533"/>
      <c r="AD126" s="533"/>
      <c r="AE126" s="533"/>
      <c r="AF126" s="533"/>
    </row>
    <row r="127" spans="1:32" s="399" customFormat="1" ht="12.75" outlineLevel="1" x14ac:dyDescent="0.2">
      <c r="B127" s="77"/>
      <c r="C127" s="78"/>
      <c r="D127" s="138"/>
      <c r="E127" s="266"/>
      <c r="F127" s="73"/>
      <c r="G127" s="266"/>
      <c r="H127" s="73"/>
      <c r="V127" s="534"/>
      <c r="W127" s="534"/>
      <c r="X127" s="534"/>
      <c r="Y127" s="534"/>
      <c r="Z127" s="534"/>
      <c r="AA127" s="534"/>
      <c r="AB127" s="534"/>
      <c r="AC127" s="534"/>
      <c r="AD127" s="534"/>
      <c r="AE127" s="534"/>
      <c r="AF127" s="534"/>
    </row>
    <row r="128" spans="1:32" s="349" customFormat="1" ht="12.75" outlineLevel="1" x14ac:dyDescent="0.2">
      <c r="B128" s="61"/>
      <c r="C128" s="77"/>
      <c r="D128" s="78"/>
      <c r="E128" s="135"/>
      <c r="F128" s="349" t="str">
        <f>"Percentage "&amp;G126</f>
        <v>Percentage 2020</v>
      </c>
      <c r="J128" s="372"/>
      <c r="S128" s="372" t="s">
        <v>243</v>
      </c>
      <c r="V128" s="74" t="s">
        <v>29</v>
      </c>
      <c r="W128" s="419"/>
      <c r="X128" s="419"/>
      <c r="Y128" s="419"/>
      <c r="Z128" s="419"/>
      <c r="AA128" s="419"/>
      <c r="AB128" s="419"/>
      <c r="AC128" s="419"/>
      <c r="AD128" s="419"/>
      <c r="AE128" s="419"/>
      <c r="AF128" s="419"/>
    </row>
    <row r="129" spans="1:32" s="349" customFormat="1" ht="12.75" outlineLevel="1" x14ac:dyDescent="0.2">
      <c r="B129" s="61"/>
      <c r="C129" s="77"/>
      <c r="D129" s="78"/>
      <c r="E129" s="135"/>
      <c r="F129" s="349" t="s">
        <v>349</v>
      </c>
      <c r="J129" s="550">
        <v>0.14000000000000001</v>
      </c>
      <c r="K129" s="349" t="s">
        <v>184</v>
      </c>
      <c r="S129" s="528"/>
      <c r="T129" s="349" t="s">
        <v>183</v>
      </c>
      <c r="V129" s="556"/>
      <c r="W129" s="2116"/>
      <c r="X129" s="2116"/>
      <c r="Y129" s="2116"/>
      <c r="Z129" s="2116"/>
      <c r="AA129" s="2116"/>
      <c r="AB129" s="2116"/>
      <c r="AC129" s="2116"/>
      <c r="AD129" s="2116"/>
      <c r="AE129" s="2116"/>
      <c r="AF129" s="2117"/>
    </row>
    <row r="130" spans="1:32" s="349" customFormat="1" ht="12.75" outlineLevel="1" x14ac:dyDescent="0.2">
      <c r="B130" s="61"/>
      <c r="C130" s="77"/>
      <c r="D130" s="78"/>
      <c r="E130" s="135"/>
      <c r="V130" s="554"/>
      <c r="W130" s="2114"/>
      <c r="X130" s="2114"/>
      <c r="Y130" s="2114"/>
      <c r="Z130" s="2114"/>
      <c r="AA130" s="2114"/>
      <c r="AB130" s="2114"/>
      <c r="AC130" s="2114"/>
      <c r="AD130" s="2114"/>
      <c r="AE130" s="2114"/>
      <c r="AF130" s="2115"/>
    </row>
    <row r="131" spans="1:32" s="349" customFormat="1" ht="12.75" outlineLevel="1" x14ac:dyDescent="0.2">
      <c r="B131" s="61"/>
      <c r="C131" s="77"/>
      <c r="D131" s="78"/>
      <c r="E131" s="135"/>
      <c r="V131" s="554"/>
      <c r="W131" s="2114"/>
      <c r="X131" s="2114"/>
      <c r="Y131" s="2114"/>
      <c r="Z131" s="2114"/>
      <c r="AA131" s="2114"/>
      <c r="AB131" s="2114"/>
      <c r="AC131" s="2114"/>
      <c r="AD131" s="2114"/>
      <c r="AE131" s="2114"/>
      <c r="AF131" s="2115"/>
    </row>
    <row r="132" spans="1:32" s="349" customFormat="1" ht="12.75" outlineLevel="1" x14ac:dyDescent="0.2">
      <c r="B132" s="61"/>
      <c r="C132" s="77"/>
      <c r="D132" s="78"/>
      <c r="E132" s="135"/>
      <c r="V132" s="555"/>
      <c r="W132" s="2118"/>
      <c r="X132" s="2118"/>
      <c r="Y132" s="2118"/>
      <c r="Z132" s="2118"/>
      <c r="AA132" s="2118"/>
      <c r="AB132" s="2118"/>
      <c r="AC132" s="2118"/>
      <c r="AD132" s="2118"/>
      <c r="AE132" s="2118"/>
      <c r="AF132" s="2119"/>
    </row>
    <row r="133" spans="1:32" s="349" customFormat="1" ht="12.75" x14ac:dyDescent="0.2">
      <c r="B133" s="61"/>
      <c r="C133" s="77"/>
      <c r="D133" s="78"/>
      <c r="E133" s="135"/>
      <c r="V133" s="419"/>
      <c r="W133" s="419"/>
      <c r="X133" s="419"/>
      <c r="Y133" s="419"/>
      <c r="Z133" s="419"/>
      <c r="AA133" s="419"/>
      <c r="AB133" s="419"/>
      <c r="AC133" s="419"/>
      <c r="AD133" s="419"/>
      <c r="AE133" s="419"/>
      <c r="AF133" s="419"/>
    </row>
    <row r="134" spans="1:32" s="433" customFormat="1" ht="12.75" x14ac:dyDescent="0.2">
      <c r="A134" s="852" t="s">
        <v>1583</v>
      </c>
      <c r="B134" s="126"/>
      <c r="C134" s="127"/>
      <c r="D134" s="128"/>
      <c r="E134" s="129" t="s">
        <v>2</v>
      </c>
      <c r="F134" s="130"/>
      <c r="G134" s="121">
        <f>G126+1</f>
        <v>2021</v>
      </c>
      <c r="H134" s="131">
        <f>ROW(J137)-ROW()</f>
        <v>3</v>
      </c>
      <c r="V134" s="533"/>
      <c r="W134" s="533"/>
      <c r="X134" s="533"/>
      <c r="Y134" s="533"/>
      <c r="Z134" s="533"/>
      <c r="AA134" s="533"/>
      <c r="AB134" s="533"/>
      <c r="AC134" s="533"/>
      <c r="AD134" s="533"/>
      <c r="AE134" s="533"/>
      <c r="AF134" s="533"/>
    </row>
    <row r="135" spans="1:32" s="399" customFormat="1" ht="12.75" outlineLevel="1" x14ac:dyDescent="0.2">
      <c r="B135" s="77"/>
      <c r="C135" s="78"/>
      <c r="D135" s="138"/>
      <c r="E135" s="266"/>
      <c r="F135" s="73"/>
      <c r="G135" s="266"/>
      <c r="H135" s="73"/>
      <c r="V135" s="534"/>
      <c r="W135" s="534"/>
      <c r="X135" s="534"/>
      <c r="Y135" s="534"/>
      <c r="Z135" s="534"/>
      <c r="AA135" s="534"/>
      <c r="AB135" s="534"/>
      <c r="AC135" s="534"/>
      <c r="AD135" s="534"/>
      <c r="AE135" s="534"/>
      <c r="AF135" s="534"/>
    </row>
    <row r="136" spans="1:32" s="349" customFormat="1" ht="12.75" outlineLevel="1" x14ac:dyDescent="0.2">
      <c r="B136" s="61"/>
      <c r="C136" s="77"/>
      <c r="D136" s="78"/>
      <c r="E136" s="135"/>
      <c r="F136" s="349" t="str">
        <f>"Percentage "&amp;G134</f>
        <v>Percentage 2021</v>
      </c>
      <c r="J136" s="372"/>
      <c r="S136" s="372" t="s">
        <v>243</v>
      </c>
      <c r="V136" s="74" t="s">
        <v>29</v>
      </c>
      <c r="W136" s="419"/>
      <c r="X136" s="419"/>
      <c r="Y136" s="419"/>
      <c r="Z136" s="419"/>
      <c r="AA136" s="419"/>
      <c r="AB136" s="419"/>
      <c r="AC136" s="419"/>
      <c r="AD136" s="419"/>
      <c r="AE136" s="419"/>
      <c r="AF136" s="419"/>
    </row>
    <row r="137" spans="1:32" s="349" customFormat="1" ht="12.75" outlineLevel="1" x14ac:dyDescent="0.2">
      <c r="B137" s="61"/>
      <c r="C137" s="77"/>
      <c r="D137" s="78"/>
      <c r="E137" s="135"/>
      <c r="F137" s="349" t="s">
        <v>349</v>
      </c>
      <c r="J137" s="550">
        <v>0.14000000000000001</v>
      </c>
      <c r="K137" s="349" t="s">
        <v>184</v>
      </c>
      <c r="S137" s="528"/>
      <c r="T137" s="349" t="s">
        <v>183</v>
      </c>
      <c r="V137" s="556"/>
      <c r="W137" s="2330"/>
      <c r="X137" s="2330"/>
      <c r="Y137" s="2330"/>
      <c r="Z137" s="2330"/>
      <c r="AA137" s="2330"/>
      <c r="AB137" s="2330"/>
      <c r="AC137" s="2330"/>
      <c r="AD137" s="2330"/>
      <c r="AE137" s="2330"/>
      <c r="AF137" s="2331"/>
    </row>
    <row r="138" spans="1:32" s="349" customFormat="1" ht="12.75" outlineLevel="1" x14ac:dyDescent="0.2">
      <c r="B138" s="61"/>
      <c r="C138" s="77"/>
      <c r="D138" s="78"/>
      <c r="E138" s="135"/>
      <c r="V138" s="554"/>
      <c r="W138" s="2328"/>
      <c r="X138" s="2328"/>
      <c r="Y138" s="2328"/>
      <c r="Z138" s="2328"/>
      <c r="AA138" s="2328"/>
      <c r="AB138" s="2328"/>
      <c r="AC138" s="2328"/>
      <c r="AD138" s="2328"/>
      <c r="AE138" s="2328"/>
      <c r="AF138" s="2329"/>
    </row>
    <row r="139" spans="1:32" s="349" customFormat="1" ht="12.75" outlineLevel="1" x14ac:dyDescent="0.2">
      <c r="B139" s="61"/>
      <c r="C139" s="77"/>
      <c r="D139" s="78"/>
      <c r="E139" s="135"/>
      <c r="V139" s="554"/>
      <c r="W139" s="2328"/>
      <c r="X139" s="2328"/>
      <c r="Y139" s="2328"/>
      <c r="Z139" s="2328"/>
      <c r="AA139" s="2328"/>
      <c r="AB139" s="2328"/>
      <c r="AC139" s="2328"/>
      <c r="AD139" s="2328"/>
      <c r="AE139" s="2328"/>
      <c r="AF139" s="2329"/>
    </row>
    <row r="140" spans="1:32" s="349" customFormat="1" ht="12.75" outlineLevel="1" x14ac:dyDescent="0.2">
      <c r="B140" s="61"/>
      <c r="C140" s="77"/>
      <c r="D140" s="78"/>
      <c r="E140" s="135"/>
      <c r="V140" s="555"/>
      <c r="W140" s="2333"/>
      <c r="X140" s="2333"/>
      <c r="Y140" s="2333"/>
      <c r="Z140" s="2333"/>
      <c r="AA140" s="2333"/>
      <c r="AB140" s="2333"/>
      <c r="AC140" s="2333"/>
      <c r="AD140" s="2333"/>
      <c r="AE140" s="2333"/>
      <c r="AF140" s="2334"/>
    </row>
    <row r="141" spans="1:32" s="349" customFormat="1" ht="12.75" x14ac:dyDescent="0.2">
      <c r="B141" s="61"/>
      <c r="C141" s="77"/>
      <c r="D141" s="78"/>
      <c r="E141" s="135"/>
      <c r="V141" s="419"/>
      <c r="W141" s="419"/>
      <c r="X141" s="419"/>
      <c r="Y141" s="419"/>
      <c r="Z141" s="419"/>
      <c r="AA141" s="419"/>
      <c r="AB141" s="419"/>
      <c r="AC141" s="419"/>
      <c r="AD141" s="419"/>
      <c r="AE141" s="419"/>
      <c r="AF141" s="419"/>
    </row>
    <row r="142" spans="1:32" s="433" customFormat="1" ht="12.75" x14ac:dyDescent="0.2">
      <c r="A142" s="852" t="s">
        <v>1583</v>
      </c>
      <c r="B142" s="126"/>
      <c r="C142" s="127"/>
      <c r="D142" s="128"/>
      <c r="E142" s="129" t="s">
        <v>2</v>
      </c>
      <c r="F142" s="130"/>
      <c r="G142" s="121">
        <f>G134+1</f>
        <v>2022</v>
      </c>
      <c r="H142" s="131">
        <f>ROW(J145)-ROW()</f>
        <v>3</v>
      </c>
      <c r="V142" s="533"/>
      <c r="W142" s="533"/>
      <c r="X142" s="533"/>
      <c r="Y142" s="533"/>
      <c r="Z142" s="533"/>
      <c r="AA142" s="533"/>
      <c r="AB142" s="533"/>
      <c r="AC142" s="533"/>
      <c r="AD142" s="533"/>
      <c r="AE142" s="533"/>
      <c r="AF142" s="533"/>
    </row>
    <row r="143" spans="1:32" s="399" customFormat="1" ht="12.75" outlineLevel="1" x14ac:dyDescent="0.2">
      <c r="B143" s="77"/>
      <c r="C143" s="78"/>
      <c r="D143" s="138"/>
      <c r="E143" s="266"/>
      <c r="F143" s="73"/>
      <c r="G143" s="266"/>
      <c r="H143" s="73"/>
      <c r="V143" s="534"/>
      <c r="W143" s="534"/>
      <c r="X143" s="534"/>
      <c r="Y143" s="534"/>
      <c r="Z143" s="534"/>
      <c r="AA143" s="534"/>
      <c r="AB143" s="534"/>
      <c r="AC143" s="534"/>
      <c r="AD143" s="534"/>
      <c r="AE143" s="534"/>
      <c r="AF143" s="534"/>
    </row>
    <row r="144" spans="1:32" s="349" customFormat="1" ht="12.75" outlineLevel="1" x14ac:dyDescent="0.2">
      <c r="B144" s="61"/>
      <c r="C144" s="77"/>
      <c r="D144" s="78"/>
      <c r="E144" s="135"/>
      <c r="F144" s="349" t="str">
        <f>"Percentage "&amp;G142</f>
        <v>Percentage 2022</v>
      </c>
      <c r="J144" s="372"/>
      <c r="S144" s="372" t="s">
        <v>243</v>
      </c>
      <c r="V144" s="74" t="s">
        <v>29</v>
      </c>
      <c r="W144" s="419"/>
      <c r="X144" s="419"/>
      <c r="Y144" s="419"/>
      <c r="Z144" s="419"/>
      <c r="AA144" s="419"/>
      <c r="AB144" s="419"/>
      <c r="AC144" s="419"/>
      <c r="AD144" s="419"/>
      <c r="AE144" s="419"/>
      <c r="AF144" s="419"/>
    </row>
    <row r="145" spans="1:32" s="349" customFormat="1" ht="12.75" outlineLevel="1" x14ac:dyDescent="0.2">
      <c r="B145" s="61"/>
      <c r="C145" s="77"/>
      <c r="D145" s="78"/>
      <c r="E145" s="135"/>
      <c r="F145" s="349" t="s">
        <v>349</v>
      </c>
      <c r="J145" s="550">
        <v>0.14000000000000001</v>
      </c>
      <c r="K145" s="349" t="s">
        <v>184</v>
      </c>
      <c r="S145" s="528"/>
      <c r="T145" s="349" t="s">
        <v>183</v>
      </c>
      <c r="V145" s="556"/>
      <c r="W145" s="2439"/>
      <c r="X145" s="2439"/>
      <c r="Y145" s="2439"/>
      <c r="Z145" s="2439"/>
      <c r="AA145" s="2439"/>
      <c r="AB145" s="2439"/>
      <c r="AC145" s="2439"/>
      <c r="AD145" s="2439"/>
      <c r="AE145" s="2439"/>
      <c r="AF145" s="2440"/>
    </row>
    <row r="146" spans="1:32" s="349" customFormat="1" ht="12.75" outlineLevel="1" x14ac:dyDescent="0.2">
      <c r="B146" s="61"/>
      <c r="C146" s="77"/>
      <c r="D146" s="78"/>
      <c r="E146" s="135"/>
      <c r="V146" s="554"/>
      <c r="W146" s="2437"/>
      <c r="X146" s="2437"/>
      <c r="Y146" s="2437"/>
      <c r="Z146" s="2437"/>
      <c r="AA146" s="2437"/>
      <c r="AB146" s="2437"/>
      <c r="AC146" s="2437"/>
      <c r="AD146" s="2437"/>
      <c r="AE146" s="2437"/>
      <c r="AF146" s="2438"/>
    </row>
    <row r="147" spans="1:32" s="349" customFormat="1" ht="12.75" outlineLevel="1" x14ac:dyDescent="0.2">
      <c r="B147" s="61"/>
      <c r="C147" s="77"/>
      <c r="D147" s="78"/>
      <c r="E147" s="135"/>
      <c r="V147" s="554"/>
      <c r="W147" s="2437"/>
      <c r="X147" s="2437"/>
      <c r="Y147" s="2437"/>
      <c r="Z147" s="2437"/>
      <c r="AA147" s="2437"/>
      <c r="AB147" s="2437"/>
      <c r="AC147" s="2437"/>
      <c r="AD147" s="2437"/>
      <c r="AE147" s="2437"/>
      <c r="AF147" s="2438"/>
    </row>
    <row r="148" spans="1:32" s="349" customFormat="1" ht="12.75" outlineLevel="1" x14ac:dyDescent="0.2">
      <c r="B148" s="61"/>
      <c r="C148" s="77"/>
      <c r="D148" s="78"/>
      <c r="E148" s="135"/>
      <c r="V148" s="555"/>
      <c r="W148" s="2442"/>
      <c r="X148" s="2442"/>
      <c r="Y148" s="2442"/>
      <c r="Z148" s="2442"/>
      <c r="AA148" s="2442"/>
      <c r="AB148" s="2442"/>
      <c r="AC148" s="2442"/>
      <c r="AD148" s="2442"/>
      <c r="AE148" s="2442"/>
      <c r="AF148" s="2443"/>
    </row>
    <row r="149" spans="1:32" s="349" customFormat="1" ht="12.75" x14ac:dyDescent="0.2">
      <c r="B149" s="61"/>
      <c r="C149" s="77"/>
      <c r="D149" s="78"/>
      <c r="E149" s="135"/>
      <c r="V149" s="419"/>
      <c r="W149" s="419"/>
      <c r="X149" s="419"/>
      <c r="Y149" s="419"/>
      <c r="Z149" s="419"/>
      <c r="AA149" s="419"/>
      <c r="AB149" s="419"/>
      <c r="AC149" s="419"/>
      <c r="AD149" s="419"/>
      <c r="AE149" s="419"/>
      <c r="AF149" s="419"/>
    </row>
    <row r="150" spans="1:32" s="433" customFormat="1" ht="12.75" x14ac:dyDescent="0.2">
      <c r="A150" s="852" t="s">
        <v>1583</v>
      </c>
      <c r="B150" s="126"/>
      <c r="C150" s="127"/>
      <c r="D150" s="128"/>
      <c r="E150" s="129" t="s">
        <v>2</v>
      </c>
      <c r="F150" s="130"/>
      <c r="G150" s="121">
        <f>G142+1</f>
        <v>2023</v>
      </c>
      <c r="H150" s="131">
        <f>ROW(J153)-ROW()</f>
        <v>3</v>
      </c>
      <c r="V150" s="533"/>
      <c r="W150" s="533"/>
      <c r="X150" s="533"/>
      <c r="Y150" s="533"/>
      <c r="Z150" s="533"/>
      <c r="AA150" s="533"/>
      <c r="AB150" s="533"/>
      <c r="AC150" s="533"/>
      <c r="AD150" s="533"/>
      <c r="AE150" s="533"/>
      <c r="AF150" s="533"/>
    </row>
    <row r="151" spans="1:32" s="399" customFormat="1" ht="12.75" outlineLevel="1" x14ac:dyDescent="0.2">
      <c r="B151" s="77"/>
      <c r="C151" s="78"/>
      <c r="D151" s="138"/>
      <c r="E151" s="266"/>
      <c r="F151" s="73"/>
      <c r="G151" s="266"/>
      <c r="H151" s="73"/>
      <c r="V151" s="534"/>
      <c r="W151" s="534"/>
      <c r="X151" s="534"/>
      <c r="Y151" s="534"/>
      <c r="Z151" s="534"/>
      <c r="AA151" s="534"/>
      <c r="AB151" s="534"/>
      <c r="AC151" s="534"/>
      <c r="AD151" s="534"/>
      <c r="AE151" s="534"/>
      <c r="AF151" s="534"/>
    </row>
    <row r="152" spans="1:32" s="349" customFormat="1" ht="12.75" outlineLevel="1" x14ac:dyDescent="0.2">
      <c r="B152" s="61"/>
      <c r="C152" s="77"/>
      <c r="D152" s="78"/>
      <c r="E152" s="135"/>
      <c r="F152" s="349" t="str">
        <f>"Percentage "&amp;G150</f>
        <v>Percentage 2023</v>
      </c>
      <c r="J152" s="372"/>
      <c r="S152" s="372" t="s">
        <v>243</v>
      </c>
      <c r="V152" s="74" t="s">
        <v>29</v>
      </c>
      <c r="W152" s="419"/>
      <c r="X152" s="419"/>
      <c r="Y152" s="419"/>
      <c r="Z152" s="419"/>
      <c r="AA152" s="419"/>
      <c r="AB152" s="419"/>
      <c r="AC152" s="419"/>
      <c r="AD152" s="419"/>
      <c r="AE152" s="419"/>
      <c r="AF152" s="419"/>
    </row>
    <row r="153" spans="1:32" s="349" customFormat="1" ht="12.75" outlineLevel="1" x14ac:dyDescent="0.2">
      <c r="B153" s="61"/>
      <c r="C153" s="78" t="s">
        <v>1233</v>
      </c>
      <c r="D153" s="78"/>
      <c r="E153" s="135"/>
      <c r="F153" s="349" t="s">
        <v>349</v>
      </c>
      <c r="J153" s="550">
        <v>0.14000000000000001</v>
      </c>
      <c r="K153" s="349" t="s">
        <v>184</v>
      </c>
      <c r="S153" s="528"/>
      <c r="T153" s="349" t="s">
        <v>183</v>
      </c>
      <c r="V153" s="556"/>
      <c r="W153" s="2514"/>
      <c r="X153" s="2514"/>
      <c r="Y153" s="2514"/>
      <c r="Z153" s="2514"/>
      <c r="AA153" s="2514"/>
      <c r="AB153" s="2514"/>
      <c r="AC153" s="2514"/>
      <c r="AD153" s="2514"/>
      <c r="AE153" s="2514"/>
      <c r="AF153" s="2515"/>
    </row>
    <row r="154" spans="1:32" s="349" customFormat="1" ht="12.75" outlineLevel="1" x14ac:dyDescent="0.2">
      <c r="B154" s="61"/>
      <c r="C154" s="78" t="s">
        <v>2684</v>
      </c>
      <c r="E154" s="135"/>
      <c r="J154" s="550">
        <v>0.12</v>
      </c>
      <c r="K154" s="349" t="s">
        <v>184</v>
      </c>
      <c r="V154" s="554"/>
      <c r="W154" s="2512"/>
      <c r="X154" s="2512"/>
      <c r="Y154" s="2512"/>
      <c r="Z154" s="2512"/>
      <c r="AA154" s="2512"/>
      <c r="AB154" s="2512"/>
      <c r="AC154" s="2512"/>
      <c r="AD154" s="2512"/>
      <c r="AE154" s="2512"/>
      <c r="AF154" s="2513"/>
    </row>
    <row r="155" spans="1:32" s="349" customFormat="1" ht="12.75" outlineLevel="1" x14ac:dyDescent="0.2">
      <c r="B155" s="61"/>
      <c r="C155" s="77"/>
      <c r="D155" s="78"/>
      <c r="E155" s="135"/>
      <c r="V155" s="554"/>
      <c r="W155" s="2512"/>
      <c r="X155" s="2512"/>
      <c r="Y155" s="2512"/>
      <c r="Z155" s="2512"/>
      <c r="AA155" s="2512"/>
      <c r="AB155" s="2512"/>
      <c r="AC155" s="2512"/>
      <c r="AD155" s="2512"/>
      <c r="AE155" s="2512"/>
      <c r="AF155" s="2513"/>
    </row>
    <row r="156" spans="1:32" s="349" customFormat="1" ht="12.75" outlineLevel="1" x14ac:dyDescent="0.2">
      <c r="B156" s="61"/>
      <c r="C156" s="77"/>
      <c r="D156" s="78"/>
      <c r="E156" s="135"/>
      <c r="V156" s="555"/>
      <c r="W156" s="2517"/>
      <c r="X156" s="2517"/>
      <c r="Y156" s="2517"/>
      <c r="Z156" s="2517"/>
      <c r="AA156" s="2517"/>
      <c r="AB156" s="2517"/>
      <c r="AC156" s="2517"/>
      <c r="AD156" s="2517"/>
      <c r="AE156" s="2517"/>
      <c r="AF156" s="2518"/>
    </row>
    <row r="157" spans="1:32" s="349" customFormat="1" ht="12.75" x14ac:dyDescent="0.2">
      <c r="B157" s="61"/>
      <c r="C157" s="77"/>
      <c r="D157" s="78"/>
      <c r="E157" s="135"/>
      <c r="V157" s="419"/>
      <c r="W157" s="419"/>
      <c r="X157" s="419"/>
      <c r="Y157" s="419"/>
      <c r="Z157" s="419"/>
      <c r="AA157" s="419"/>
      <c r="AB157" s="419"/>
      <c r="AC157" s="419"/>
      <c r="AD157" s="419"/>
      <c r="AE157" s="419"/>
      <c r="AF157" s="419"/>
    </row>
    <row r="158" spans="1:32" s="433" customFormat="1" ht="12.75" x14ac:dyDescent="0.2">
      <c r="A158" s="852" t="s">
        <v>1583</v>
      </c>
      <c r="B158" s="126"/>
      <c r="C158" s="127"/>
      <c r="D158" s="128"/>
      <c r="E158" s="129" t="s">
        <v>2</v>
      </c>
      <c r="F158" s="130"/>
      <c r="G158" s="121">
        <f>G150+1</f>
        <v>2024</v>
      </c>
      <c r="H158" s="131">
        <f>ROW(J161)-ROW()</f>
        <v>3</v>
      </c>
      <c r="V158" s="533"/>
      <c r="W158" s="533"/>
      <c r="X158" s="533"/>
      <c r="Y158" s="533"/>
      <c r="Z158" s="533"/>
      <c r="AA158" s="533"/>
      <c r="AB158" s="533"/>
      <c r="AC158" s="533"/>
      <c r="AD158" s="533"/>
      <c r="AE158" s="533"/>
      <c r="AF158" s="533"/>
    </row>
    <row r="159" spans="1:32" s="399" customFormat="1" ht="12.75" outlineLevel="1" x14ac:dyDescent="0.2">
      <c r="B159" s="77"/>
      <c r="C159" s="78"/>
      <c r="D159" s="138"/>
      <c r="E159" s="266"/>
      <c r="F159" s="73"/>
      <c r="G159" s="266"/>
      <c r="H159" s="73"/>
      <c r="V159" s="534"/>
      <c r="W159" s="534"/>
      <c r="X159" s="534"/>
      <c r="Y159" s="534"/>
      <c r="Z159" s="534"/>
      <c r="AA159" s="534"/>
      <c r="AB159" s="534"/>
      <c r="AC159" s="534"/>
      <c r="AD159" s="534"/>
      <c r="AE159" s="534"/>
      <c r="AF159" s="534"/>
    </row>
    <row r="160" spans="1:32" s="349" customFormat="1" ht="12.75" outlineLevel="1" x14ac:dyDescent="0.2">
      <c r="B160" s="61"/>
      <c r="C160" s="77"/>
      <c r="D160" s="78"/>
      <c r="E160" s="135"/>
      <c r="F160" s="349" t="str">
        <f>"Percentage "&amp;G158</f>
        <v>Percentage 2024</v>
      </c>
      <c r="J160" s="372"/>
      <c r="S160" s="372" t="s">
        <v>243</v>
      </c>
      <c r="V160" s="74" t="s">
        <v>29</v>
      </c>
      <c r="W160" s="419"/>
      <c r="X160" s="419"/>
      <c r="Y160" s="419"/>
      <c r="Z160" s="419"/>
      <c r="AA160" s="419"/>
      <c r="AB160" s="419"/>
      <c r="AC160" s="419"/>
      <c r="AD160" s="419"/>
      <c r="AE160" s="419"/>
      <c r="AF160" s="419"/>
    </row>
    <row r="161" spans="1:32" s="349" customFormat="1" ht="12.75" outlineLevel="1" x14ac:dyDescent="0.2">
      <c r="B161" s="61"/>
      <c r="C161" s="78" t="s">
        <v>1233</v>
      </c>
      <c r="D161" s="78"/>
      <c r="E161" s="135"/>
      <c r="F161" s="349" t="s">
        <v>349</v>
      </c>
      <c r="J161" s="396">
        <v>0.1331</v>
      </c>
      <c r="K161" s="349" t="s">
        <v>184</v>
      </c>
      <c r="S161" s="528"/>
      <c r="T161" s="349" t="s">
        <v>183</v>
      </c>
      <c r="V161" s="553" t="s">
        <v>2757</v>
      </c>
      <c r="W161" s="2613"/>
      <c r="X161" s="2613"/>
      <c r="Y161" s="2613"/>
      <c r="Z161" s="2613"/>
      <c r="AA161" s="2613"/>
      <c r="AB161" s="2613"/>
      <c r="AC161" s="2613"/>
      <c r="AD161" s="2613"/>
      <c r="AE161" s="2613"/>
      <c r="AF161" s="2614"/>
    </row>
    <row r="162" spans="1:32" s="349" customFormat="1" ht="12.75" outlineLevel="1" x14ac:dyDescent="0.2">
      <c r="B162" s="61"/>
      <c r="C162" s="78" t="s">
        <v>2684</v>
      </c>
      <c r="E162" s="135"/>
      <c r="J162" s="550">
        <v>0.12</v>
      </c>
      <c r="K162" s="349" t="s">
        <v>184</v>
      </c>
      <c r="V162" s="554" t="s">
        <v>2758</v>
      </c>
      <c r="W162" s="2611"/>
      <c r="X162" s="2611"/>
      <c r="Y162" s="2611"/>
      <c r="Z162" s="2611"/>
      <c r="AA162" s="2611"/>
      <c r="AB162" s="2611"/>
      <c r="AC162" s="2611"/>
      <c r="AD162" s="2611"/>
      <c r="AE162" s="2611"/>
      <c r="AF162" s="2612"/>
    </row>
    <row r="163" spans="1:32" s="349" customFormat="1" ht="12.75" outlineLevel="1" x14ac:dyDescent="0.2">
      <c r="B163" s="61"/>
      <c r="C163" s="77"/>
      <c r="D163" s="78"/>
      <c r="E163" s="135"/>
      <c r="V163" s="554"/>
      <c r="W163" s="2611"/>
      <c r="X163" s="2611"/>
      <c r="Y163" s="2611"/>
      <c r="Z163" s="2611"/>
      <c r="AA163" s="2611"/>
      <c r="AB163" s="2611"/>
      <c r="AC163" s="2611"/>
      <c r="AD163" s="2611"/>
      <c r="AE163" s="2611"/>
      <c r="AF163" s="2612"/>
    </row>
    <row r="164" spans="1:32" s="349" customFormat="1" ht="12.75" outlineLevel="1" x14ac:dyDescent="0.2">
      <c r="B164" s="61"/>
      <c r="C164" s="77"/>
      <c r="D164" s="78"/>
      <c r="E164" s="135"/>
      <c r="V164" s="555"/>
      <c r="W164" s="2616"/>
      <c r="X164" s="2616"/>
      <c r="Y164" s="2616"/>
      <c r="Z164" s="2616"/>
      <c r="AA164" s="2616"/>
      <c r="AB164" s="2616"/>
      <c r="AC164" s="2616"/>
      <c r="AD164" s="2616"/>
      <c r="AE164" s="2616"/>
      <c r="AF164" s="2617"/>
    </row>
    <row r="165" spans="1:32" s="349" customFormat="1" ht="12.75" x14ac:dyDescent="0.2">
      <c r="B165" s="61"/>
      <c r="C165" s="77"/>
      <c r="D165" s="78"/>
      <c r="E165" s="135"/>
      <c r="V165" s="419"/>
      <c r="W165" s="419"/>
      <c r="X165" s="419"/>
      <c r="Y165" s="419"/>
      <c r="Z165" s="419"/>
      <c r="AA165" s="419"/>
      <c r="AB165" s="419"/>
      <c r="AC165" s="419"/>
      <c r="AD165" s="419"/>
      <c r="AE165" s="419"/>
      <c r="AF165" s="419"/>
    </row>
    <row r="166" spans="1:32" s="433" customFormat="1" ht="12.75" x14ac:dyDescent="0.2">
      <c r="A166" s="852" t="s">
        <v>1583</v>
      </c>
      <c r="B166" s="126"/>
      <c r="C166" s="127"/>
      <c r="D166" s="128"/>
      <c r="E166" s="129" t="s">
        <v>2</v>
      </c>
      <c r="F166" s="130"/>
      <c r="G166" s="121">
        <f>G158+1</f>
        <v>2025</v>
      </c>
      <c r="H166" s="131">
        <f>ROW(J169)-ROW()</f>
        <v>3</v>
      </c>
      <c r="V166" s="533"/>
      <c r="W166" s="533"/>
      <c r="X166" s="533"/>
      <c r="Y166" s="533"/>
      <c r="Z166" s="533"/>
      <c r="AA166" s="533"/>
      <c r="AB166" s="533"/>
      <c r="AC166" s="533"/>
      <c r="AD166" s="533"/>
      <c r="AE166" s="533"/>
      <c r="AF166" s="533"/>
    </row>
    <row r="167" spans="1:32" s="399" customFormat="1" ht="12.75" outlineLevel="1" x14ac:dyDescent="0.2">
      <c r="B167" s="77"/>
      <c r="C167" s="78"/>
      <c r="D167" s="138"/>
      <c r="E167" s="266"/>
      <c r="F167" s="73"/>
      <c r="G167" s="266"/>
      <c r="H167" s="73"/>
      <c r="V167" s="534"/>
      <c r="W167" s="534"/>
      <c r="X167" s="534"/>
      <c r="Y167" s="534"/>
      <c r="Z167" s="534"/>
      <c r="AA167" s="534"/>
      <c r="AB167" s="534"/>
      <c r="AC167" s="534"/>
      <c r="AD167" s="534"/>
      <c r="AE167" s="534"/>
      <c r="AF167" s="534"/>
    </row>
    <row r="168" spans="1:32" s="349" customFormat="1" ht="12.75" outlineLevel="1" x14ac:dyDescent="0.2">
      <c r="B168" s="61"/>
      <c r="C168" s="77"/>
      <c r="D168" s="78"/>
      <c r="E168" s="135"/>
      <c r="F168" s="349" t="str">
        <f>"Percentage "&amp;G166</f>
        <v>Percentage 2025</v>
      </c>
      <c r="J168" s="372"/>
      <c r="S168" s="372" t="s">
        <v>243</v>
      </c>
      <c r="V168" s="74" t="s">
        <v>29</v>
      </c>
      <c r="W168" s="419"/>
      <c r="X168" s="419"/>
      <c r="Y168" s="419"/>
      <c r="Z168" s="419"/>
      <c r="AA168" s="419"/>
      <c r="AB168" s="419"/>
      <c r="AC168" s="419"/>
      <c r="AD168" s="419"/>
      <c r="AE168" s="419"/>
      <c r="AF168" s="419"/>
    </row>
    <row r="169" spans="1:32" s="349" customFormat="1" ht="12.75" outlineLevel="1" x14ac:dyDescent="0.2">
      <c r="B169" s="61"/>
      <c r="C169" s="78" t="s">
        <v>1233</v>
      </c>
      <c r="D169" s="78"/>
      <c r="E169" s="135"/>
      <c r="F169" s="349" t="s">
        <v>349</v>
      </c>
      <c r="J169" s="396">
        <v>0.127</v>
      </c>
      <c r="K169" s="349" t="s">
        <v>184</v>
      </c>
      <c r="S169" s="528"/>
      <c r="T169" s="349" t="s">
        <v>183</v>
      </c>
      <c r="V169" s="553" t="s">
        <v>2757</v>
      </c>
      <c r="W169" s="2653"/>
      <c r="X169" s="2653"/>
      <c r="Y169" s="2653"/>
      <c r="Z169" s="2653"/>
      <c r="AA169" s="2653"/>
      <c r="AB169" s="2653"/>
      <c r="AC169" s="2653"/>
      <c r="AD169" s="2653"/>
      <c r="AE169" s="2653"/>
      <c r="AF169" s="2654"/>
    </row>
    <row r="170" spans="1:32" s="349" customFormat="1" ht="12.75" outlineLevel="1" x14ac:dyDescent="0.2">
      <c r="B170" s="61"/>
      <c r="C170" s="78" t="s">
        <v>2684</v>
      </c>
      <c r="E170" s="135"/>
      <c r="J170" s="550">
        <v>0.12</v>
      </c>
      <c r="K170" s="349" t="s">
        <v>184</v>
      </c>
      <c r="V170" s="554" t="s">
        <v>2758</v>
      </c>
      <c r="W170" s="2651"/>
      <c r="X170" s="2651"/>
      <c r="Y170" s="2651"/>
      <c r="Z170" s="2651"/>
      <c r="AA170" s="2651"/>
      <c r="AB170" s="2651"/>
      <c r="AC170" s="2651"/>
      <c r="AD170" s="2651"/>
      <c r="AE170" s="2651"/>
      <c r="AF170" s="2652"/>
    </row>
    <row r="171" spans="1:32" s="349" customFormat="1" ht="12.75" outlineLevel="1" x14ac:dyDescent="0.2">
      <c r="B171" s="61"/>
      <c r="C171" s="77"/>
      <c r="D171" s="78"/>
      <c r="E171" s="135"/>
      <c r="V171" s="554" t="s">
        <v>2844</v>
      </c>
      <c r="W171" s="2651"/>
      <c r="X171" s="2651"/>
      <c r="Y171" s="2651"/>
      <c r="Z171" s="2651"/>
      <c r="AA171" s="2651"/>
      <c r="AB171" s="2651"/>
      <c r="AC171" s="2651"/>
      <c r="AD171" s="2651"/>
      <c r="AE171" s="2651"/>
      <c r="AF171" s="2652"/>
    </row>
    <row r="172" spans="1:32" s="349" customFormat="1" ht="12.75" outlineLevel="1" x14ac:dyDescent="0.2">
      <c r="B172" s="61"/>
      <c r="C172" s="77"/>
      <c r="D172" s="78"/>
      <c r="E172" s="135"/>
      <c r="V172" s="555"/>
      <c r="W172" s="2655"/>
      <c r="X172" s="2655"/>
      <c r="Y172" s="2655"/>
      <c r="Z172" s="2655"/>
      <c r="AA172" s="2655"/>
      <c r="AB172" s="2655"/>
      <c r="AC172" s="2655"/>
      <c r="AD172" s="2655"/>
      <c r="AE172" s="2655"/>
      <c r="AF172" s="2656"/>
    </row>
    <row r="173" spans="1:32" s="349" customFormat="1" ht="12.75" x14ac:dyDescent="0.2">
      <c r="B173" s="61"/>
      <c r="C173" s="77"/>
      <c r="D173" s="78"/>
      <c r="E173" s="135"/>
      <c r="V173" s="419"/>
      <c r="W173" s="419"/>
      <c r="X173" s="419"/>
      <c r="Y173" s="419"/>
      <c r="Z173" s="419"/>
      <c r="AA173" s="419"/>
      <c r="AB173" s="419"/>
      <c r="AC173" s="419"/>
      <c r="AD173" s="419"/>
      <c r="AE173" s="419"/>
      <c r="AF173" s="419"/>
    </row>
    <row r="174" spans="1:32" s="433" customFormat="1" ht="12.75" x14ac:dyDescent="0.2">
      <c r="A174" s="852" t="s">
        <v>1583</v>
      </c>
      <c r="B174" s="126"/>
      <c r="C174" s="127"/>
      <c r="D174" s="128"/>
      <c r="E174" s="129" t="s">
        <v>2</v>
      </c>
      <c r="F174" s="130"/>
      <c r="G174" s="121">
        <f>G166+1</f>
        <v>2026</v>
      </c>
      <c r="H174" s="131">
        <f>ROW(J177)-ROW()</f>
        <v>3</v>
      </c>
      <c r="V174" s="533"/>
      <c r="W174" s="533"/>
      <c r="X174" s="533"/>
      <c r="Y174" s="533"/>
      <c r="Z174" s="533"/>
      <c r="AA174" s="533"/>
      <c r="AB174" s="533"/>
      <c r="AC174" s="533"/>
      <c r="AD174" s="533"/>
      <c r="AE174" s="533"/>
      <c r="AF174" s="533"/>
    </row>
    <row r="175" spans="1:32" s="399" customFormat="1" ht="12.75" outlineLevel="1" x14ac:dyDescent="0.2">
      <c r="B175" s="77"/>
      <c r="C175" s="78"/>
      <c r="D175" s="138"/>
      <c r="E175" s="266"/>
      <c r="F175" s="73"/>
      <c r="G175" s="266"/>
      <c r="H175" s="73"/>
      <c r="V175" s="534"/>
      <c r="W175" s="534"/>
      <c r="X175" s="534"/>
      <c r="Y175" s="534"/>
      <c r="Z175" s="534"/>
      <c r="AA175" s="534"/>
      <c r="AB175" s="534"/>
      <c r="AC175" s="534"/>
      <c r="AD175" s="534"/>
      <c r="AE175" s="534"/>
      <c r="AF175" s="534"/>
    </row>
    <row r="176" spans="1:32" s="349" customFormat="1" ht="12.75" outlineLevel="1" x14ac:dyDescent="0.2">
      <c r="B176" s="61"/>
      <c r="C176" s="77"/>
      <c r="D176" s="78"/>
      <c r="E176" s="135"/>
      <c r="F176" s="349" t="str">
        <f>"Percentage "&amp;G174</f>
        <v>Percentage 2026</v>
      </c>
      <c r="J176" s="372"/>
      <c r="S176" s="372" t="s">
        <v>243</v>
      </c>
      <c r="V176" s="74" t="s">
        <v>29</v>
      </c>
      <c r="W176" s="419"/>
      <c r="X176" s="419"/>
      <c r="Y176" s="419"/>
      <c r="Z176" s="419"/>
      <c r="AA176" s="419"/>
      <c r="AB176" s="419"/>
      <c r="AC176" s="419"/>
      <c r="AD176" s="419"/>
      <c r="AE176" s="419"/>
      <c r="AF176" s="419"/>
    </row>
    <row r="177" spans="1:32" s="349" customFormat="1" ht="12.75" outlineLevel="1" x14ac:dyDescent="0.2">
      <c r="B177" s="61"/>
      <c r="C177" s="78" t="s">
        <v>1233</v>
      </c>
      <c r="D177" s="78"/>
      <c r="E177" s="135"/>
      <c r="F177" s="349" t="s">
        <v>349</v>
      </c>
      <c r="J177" s="396">
        <v>0.127</v>
      </c>
      <c r="K177" s="349" t="s">
        <v>184</v>
      </c>
      <c r="S177" s="528"/>
      <c r="T177" s="349" t="s">
        <v>183</v>
      </c>
      <c r="V177" s="553"/>
      <c r="W177" s="2705"/>
      <c r="X177" s="2705"/>
      <c r="Y177" s="2705"/>
      <c r="Z177" s="2705"/>
      <c r="AA177" s="2705"/>
      <c r="AB177" s="2705"/>
      <c r="AC177" s="2705"/>
      <c r="AD177" s="2705"/>
      <c r="AE177" s="2705"/>
      <c r="AF177" s="2706"/>
    </row>
    <row r="178" spans="1:32" s="349" customFormat="1" ht="12.75" outlineLevel="1" x14ac:dyDescent="0.2">
      <c r="B178" s="61"/>
      <c r="C178" s="78" t="s">
        <v>2684</v>
      </c>
      <c r="E178" s="135"/>
      <c r="J178" s="550">
        <v>0.12</v>
      </c>
      <c r="K178" s="349" t="s">
        <v>184</v>
      </c>
      <c r="V178" s="554"/>
      <c r="W178" s="2703"/>
      <c r="X178" s="2703"/>
      <c r="Y178" s="2703"/>
      <c r="Z178" s="2703"/>
      <c r="AA178" s="2703"/>
      <c r="AB178" s="2703"/>
      <c r="AC178" s="2703"/>
      <c r="AD178" s="2703"/>
      <c r="AE178" s="2703"/>
      <c r="AF178" s="2704"/>
    </row>
    <row r="179" spans="1:32" s="349" customFormat="1" ht="12.75" outlineLevel="1" x14ac:dyDescent="0.2">
      <c r="B179" s="61"/>
      <c r="C179" s="77"/>
      <c r="D179" s="78"/>
      <c r="E179" s="135"/>
      <c r="V179" s="554"/>
      <c r="W179" s="2703"/>
      <c r="X179" s="2703"/>
      <c r="Y179" s="2703"/>
      <c r="Z179" s="2703"/>
      <c r="AA179" s="2703"/>
      <c r="AB179" s="2703"/>
      <c r="AC179" s="2703"/>
      <c r="AD179" s="2703"/>
      <c r="AE179" s="2703"/>
      <c r="AF179" s="2704"/>
    </row>
    <row r="180" spans="1:32" s="349" customFormat="1" ht="12.75" outlineLevel="1" x14ac:dyDescent="0.2">
      <c r="B180" s="61"/>
      <c r="C180" s="77"/>
      <c r="D180" s="78"/>
      <c r="E180" s="135"/>
      <c r="V180" s="555"/>
      <c r="W180" s="2708"/>
      <c r="X180" s="2708"/>
      <c r="Y180" s="2708"/>
      <c r="Z180" s="2708"/>
      <c r="AA180" s="2708"/>
      <c r="AB180" s="2708"/>
      <c r="AC180" s="2708"/>
      <c r="AD180" s="2708"/>
      <c r="AE180" s="2708"/>
      <c r="AF180" s="2709"/>
    </row>
    <row r="181" spans="1:32" s="349" customFormat="1" ht="12.75" x14ac:dyDescent="0.2">
      <c r="B181" s="61"/>
      <c r="C181" s="77"/>
      <c r="D181" s="78"/>
      <c r="E181" s="135"/>
      <c r="V181" s="419"/>
      <c r="W181" s="419"/>
      <c r="X181" s="419"/>
      <c r="Y181" s="419"/>
      <c r="Z181" s="419"/>
      <c r="AA181" s="419"/>
      <c r="AB181" s="419"/>
      <c r="AC181" s="419"/>
      <c r="AD181" s="419"/>
      <c r="AE181" s="419"/>
      <c r="AF181" s="419"/>
    </row>
    <row r="182" spans="1:32" s="433" customFormat="1" ht="12.75" x14ac:dyDescent="0.2">
      <c r="A182" s="852" t="s">
        <v>1583</v>
      </c>
      <c r="B182" s="126"/>
      <c r="C182" s="127"/>
      <c r="D182" s="128"/>
      <c r="E182" s="129" t="s">
        <v>2</v>
      </c>
      <c r="F182" s="130"/>
      <c r="G182" s="121">
        <f>G174+1</f>
        <v>2027</v>
      </c>
      <c r="H182" s="131">
        <f>ROW(J185)-ROW()</f>
        <v>3</v>
      </c>
      <c r="V182" s="533"/>
      <c r="W182" s="533"/>
      <c r="X182" s="533"/>
      <c r="Y182" s="533"/>
      <c r="Z182" s="533"/>
      <c r="AA182" s="533"/>
      <c r="AB182" s="533"/>
      <c r="AC182" s="533"/>
      <c r="AD182" s="533"/>
      <c r="AE182" s="533"/>
      <c r="AF182" s="533"/>
    </row>
    <row r="183" spans="1:32" s="399" customFormat="1" ht="12.75" outlineLevel="1" x14ac:dyDescent="0.2">
      <c r="B183" s="77"/>
      <c r="C183" s="78"/>
      <c r="D183" s="138"/>
      <c r="E183" s="266"/>
      <c r="F183" s="73"/>
      <c r="G183" s="266"/>
      <c r="H183" s="73"/>
      <c r="V183" s="534"/>
      <c r="W183" s="534"/>
      <c r="X183" s="534"/>
      <c r="Y183" s="534"/>
      <c r="Z183" s="534"/>
      <c r="AA183" s="534"/>
      <c r="AB183" s="534"/>
      <c r="AC183" s="534"/>
      <c r="AD183" s="534"/>
      <c r="AE183" s="534"/>
      <c r="AF183" s="534"/>
    </row>
    <row r="184" spans="1:32" s="349" customFormat="1" ht="12.75" outlineLevel="1" x14ac:dyDescent="0.2">
      <c r="B184" s="61"/>
      <c r="C184" s="77"/>
      <c r="D184" s="78"/>
      <c r="E184" s="135"/>
      <c r="F184" s="349" t="str">
        <f>"Percentage "&amp;G182</f>
        <v>Percentage 2027</v>
      </c>
      <c r="J184" s="372"/>
      <c r="S184" s="372" t="s">
        <v>243</v>
      </c>
      <c r="V184" s="74" t="s">
        <v>29</v>
      </c>
      <c r="W184" s="419"/>
      <c r="X184" s="419"/>
      <c r="Y184" s="419"/>
      <c r="Z184" s="419"/>
      <c r="AA184" s="419"/>
      <c r="AB184" s="419"/>
      <c r="AC184" s="419"/>
      <c r="AD184" s="419"/>
      <c r="AE184" s="419"/>
      <c r="AF184" s="419"/>
    </row>
    <row r="185" spans="1:32" s="349" customFormat="1" ht="12.75" outlineLevel="1" x14ac:dyDescent="0.2">
      <c r="B185" s="61"/>
      <c r="C185" s="78" t="s">
        <v>1233</v>
      </c>
      <c r="D185" s="78"/>
      <c r="E185" s="135"/>
      <c r="F185" s="349" t="s">
        <v>349</v>
      </c>
      <c r="J185" s="396">
        <v>0.127</v>
      </c>
      <c r="K185" s="349" t="s">
        <v>184</v>
      </c>
      <c r="S185" s="528"/>
      <c r="T185" s="349" t="s">
        <v>183</v>
      </c>
      <c r="V185" s="553"/>
      <c r="W185" s="2882"/>
      <c r="X185" s="2882"/>
      <c r="Y185" s="2882"/>
      <c r="Z185" s="2882"/>
      <c r="AA185" s="2882"/>
      <c r="AB185" s="2882"/>
      <c r="AC185" s="2882"/>
      <c r="AD185" s="2882"/>
      <c r="AE185" s="2882"/>
      <c r="AF185" s="2883"/>
    </row>
    <row r="186" spans="1:32" s="349" customFormat="1" ht="12.75" outlineLevel="1" x14ac:dyDescent="0.2">
      <c r="B186" s="61"/>
      <c r="C186" s="78" t="s">
        <v>2684</v>
      </c>
      <c r="E186" s="135"/>
      <c r="J186" s="550">
        <v>0.12</v>
      </c>
      <c r="K186" s="349" t="s">
        <v>184</v>
      </c>
      <c r="V186" s="554"/>
      <c r="W186" s="2880"/>
      <c r="X186" s="2880"/>
      <c r="Y186" s="2880"/>
      <c r="Z186" s="2880"/>
      <c r="AA186" s="2880"/>
      <c r="AB186" s="2880"/>
      <c r="AC186" s="2880"/>
      <c r="AD186" s="2880"/>
      <c r="AE186" s="2880"/>
      <c r="AF186" s="2881"/>
    </row>
    <row r="187" spans="1:32" s="349" customFormat="1" ht="12.75" outlineLevel="1" x14ac:dyDescent="0.2">
      <c r="B187" s="61"/>
      <c r="C187" s="77"/>
      <c r="D187" s="78"/>
      <c r="E187" s="135"/>
      <c r="V187" s="554"/>
      <c r="W187" s="2880"/>
      <c r="X187" s="2880"/>
      <c r="Y187" s="2880"/>
      <c r="Z187" s="2880"/>
      <c r="AA187" s="2880"/>
      <c r="AB187" s="2880"/>
      <c r="AC187" s="2880"/>
      <c r="AD187" s="2880"/>
      <c r="AE187" s="2880"/>
      <c r="AF187" s="2881"/>
    </row>
    <row r="188" spans="1:32" s="349" customFormat="1" ht="12.75" outlineLevel="1" x14ac:dyDescent="0.2">
      <c r="B188" s="61"/>
      <c r="C188" s="77"/>
      <c r="D188" s="78"/>
      <c r="E188" s="135"/>
      <c r="V188" s="555"/>
      <c r="W188" s="2885"/>
      <c r="X188" s="2885"/>
      <c r="Y188" s="2885"/>
      <c r="Z188" s="2885"/>
      <c r="AA188" s="2885"/>
      <c r="AB188" s="2885"/>
      <c r="AC188" s="2885"/>
      <c r="AD188" s="2885"/>
      <c r="AE188" s="2885"/>
      <c r="AF188" s="2886"/>
    </row>
    <row r="189" spans="1:32" s="349" customFormat="1" ht="12.75" x14ac:dyDescent="0.2">
      <c r="B189" s="61"/>
      <c r="C189" s="77"/>
      <c r="D189" s="78"/>
      <c r="E189" s="135"/>
      <c r="V189" s="419"/>
      <c r="W189" s="419"/>
      <c r="X189" s="419"/>
      <c r="Y189" s="419"/>
      <c r="Z189" s="419"/>
      <c r="AA189" s="419"/>
      <c r="AB189" s="419"/>
      <c r="AC189" s="419"/>
      <c r="AD189" s="419"/>
      <c r="AE189" s="419"/>
      <c r="AF189" s="419"/>
    </row>
  </sheetData>
  <mergeCells count="8">
    <mergeCell ref="P1:Q1"/>
    <mergeCell ref="V57:AF60"/>
    <mergeCell ref="V73:AF76"/>
    <mergeCell ref="F6:Q13"/>
    <mergeCell ref="F18:Q22"/>
    <mergeCell ref="V33:AF36"/>
    <mergeCell ref="V41:AF44"/>
    <mergeCell ref="V49:AF52"/>
  </mergeCells>
  <hyperlinks>
    <hyperlink ref="P1:Q1" location="Index!A1" display="Terug naar Index" xr:uid="{00000000-0004-0000-1600-000000000000}"/>
  </hyperlink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2">
    <tabColor theme="2" tint="-9.9978637043366805E-2"/>
  </sheetPr>
  <dimension ref="A1:AF677"/>
  <sheetViews>
    <sheetView showGridLines="0" zoomScale="85" zoomScaleNormal="85" workbookViewId="0">
      <pane ySplit="2" topLeftCell="A640" activePane="bottomLeft" state="frozen"/>
      <selection activeCell="B555" sqref="B555"/>
      <selection pane="bottomLeft" activeCell="P675" sqref="P675"/>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7" max="7" width="8" customWidth="1"/>
    <col min="8" max="8" width="10.42578125" customWidth="1"/>
    <col min="9" max="9" width="15.140625" customWidth="1"/>
    <col min="10" max="10" width="11.140625" customWidth="1"/>
    <col min="11" max="11" width="6.28515625" bestFit="1" customWidth="1"/>
  </cols>
  <sheetData>
    <row r="1" spans="2:19" s="2" customFormat="1" x14ac:dyDescent="0.25">
      <c r="B1" s="17" t="str">
        <f ca="1" xml:space="preserve"> RIGHT(CELL("filename", $B$1), LEN(CELL("filename", $B$1)) - SEARCH("]", CELL("filename", $B$1)))</f>
        <v>(3.86 en) 3.87</v>
      </c>
      <c r="C1" s="18"/>
      <c r="D1" s="19"/>
      <c r="E1" s="19"/>
      <c r="G1" s="3"/>
      <c r="H1" s="4"/>
      <c r="I1" s="4"/>
      <c r="J1" s="4"/>
      <c r="K1" s="19"/>
      <c r="L1" s="4"/>
      <c r="M1" s="4"/>
      <c r="N1" s="4"/>
      <c r="O1" s="4"/>
      <c r="P1" s="3017" t="s">
        <v>1208</v>
      </c>
      <c r="Q1" s="3017"/>
      <c r="R1" s="4"/>
      <c r="S1" s="4"/>
    </row>
    <row r="2" spans="2:19" s="4" customFormat="1" x14ac:dyDescent="0.25">
      <c r="B2" s="21"/>
      <c r="C2" s="18"/>
      <c r="D2" s="19"/>
      <c r="E2" s="19"/>
      <c r="F2" s="11" t="s">
        <v>1245</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369</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085"/>
      <c r="G14" s="1085"/>
      <c r="H14" s="1085"/>
      <c r="I14" s="1085"/>
      <c r="J14" s="1085"/>
      <c r="K14" s="1085"/>
      <c r="L14" s="1085"/>
      <c r="M14" s="1085"/>
      <c r="N14" s="1085"/>
      <c r="O14" s="1085"/>
      <c r="P14" s="1085"/>
      <c r="Q14" s="1085"/>
    </row>
    <row r="15" spans="2:19" s="4" customFormat="1" ht="15.75" customHeight="1" outlineLevel="1" x14ac:dyDescent="0.25">
      <c r="B15" s="21"/>
      <c r="C15" s="18"/>
      <c r="D15" s="19"/>
      <c r="E15" s="19"/>
      <c r="F15" s="1085"/>
      <c r="G15" s="1085"/>
      <c r="H15" s="1085"/>
      <c r="I15" s="1085"/>
      <c r="J15" s="1085"/>
      <c r="K15" s="1085"/>
      <c r="L15" s="1085"/>
      <c r="M15" s="1085"/>
      <c r="N15" s="1085"/>
      <c r="O15" s="1085"/>
      <c r="P15" s="1085"/>
      <c r="Q15" s="1085"/>
    </row>
    <row r="16" spans="2:19" s="4" customFormat="1" ht="12.75" outlineLevel="1" x14ac:dyDescent="0.25">
      <c r="B16" s="21"/>
      <c r="C16" s="18"/>
      <c r="D16" s="19"/>
      <c r="E16" s="19"/>
      <c r="F16" s="12"/>
    </row>
    <row r="17" spans="2:19" s="4" customFormat="1" ht="12.75" outlineLevel="1" x14ac:dyDescent="0.25">
      <c r="B17" s="21"/>
      <c r="C17" s="18"/>
      <c r="D17" s="21" t="s">
        <v>113</v>
      </c>
      <c r="E17" s="21"/>
      <c r="F17" s="464"/>
    </row>
    <row r="18" spans="2:19" s="4" customFormat="1" ht="12.75" customHeight="1" outlineLevel="1" x14ac:dyDescent="0.25">
      <c r="B18" s="21"/>
      <c r="C18" s="18"/>
      <c r="D18" s="19"/>
      <c r="E18" s="19"/>
      <c r="F18" s="2999" t="s">
        <v>370</v>
      </c>
      <c r="G18" s="3000"/>
      <c r="H18" s="3000"/>
      <c r="I18" s="3000"/>
      <c r="J18" s="3000"/>
      <c r="K18" s="3000"/>
      <c r="L18" s="3000"/>
      <c r="M18" s="3000"/>
      <c r="N18" s="3000"/>
      <c r="O18" s="3000"/>
      <c r="P18" s="3000"/>
      <c r="Q18" s="3001"/>
    </row>
    <row r="19" spans="2:19"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2:19"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2:19"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2:19"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2:19" s="5" customFormat="1" ht="12.75" x14ac:dyDescent="0.25">
      <c r="B23" s="23"/>
      <c r="C23" s="24"/>
      <c r="D23" s="23"/>
      <c r="E23" s="23"/>
      <c r="F23" s="8"/>
      <c r="S23" s="4"/>
    </row>
    <row r="24" spans="2:19" s="27" customFormat="1" ht="12.75" x14ac:dyDescent="0.25">
      <c r="B24" s="53"/>
      <c r="C24" s="54" t="s">
        <v>368</v>
      </c>
      <c r="D24" s="55"/>
      <c r="E24" s="56"/>
      <c r="S24" s="26"/>
    </row>
    <row r="25" spans="2:19" s="349" customFormat="1" ht="12.75" x14ac:dyDescent="0.2">
      <c r="B25" s="61"/>
      <c r="C25" s="77"/>
      <c r="D25" s="347" t="s">
        <v>228</v>
      </c>
      <c r="E25" s="135"/>
    </row>
    <row r="26" spans="2:19" s="349" customFormat="1" ht="12.75" x14ac:dyDescent="0.2">
      <c r="B26" s="61"/>
      <c r="C26" s="77"/>
      <c r="D26" s="347"/>
      <c r="E26" s="135"/>
    </row>
    <row r="27" spans="2:19" s="349" customFormat="1" ht="12.75" x14ac:dyDescent="0.2">
      <c r="B27" s="61"/>
      <c r="C27" s="77"/>
      <c r="D27" s="347"/>
      <c r="E27" s="135"/>
      <c r="F27" s="349" t="s">
        <v>371</v>
      </c>
      <c r="J27" s="395">
        <v>339</v>
      </c>
      <c r="K27" s="349" t="s">
        <v>136</v>
      </c>
    </row>
    <row r="28" spans="2:19" s="349" customFormat="1" ht="12.75" x14ac:dyDescent="0.2">
      <c r="B28" s="61"/>
      <c r="C28" s="77"/>
      <c r="D28" s="78"/>
      <c r="E28" s="135"/>
    </row>
    <row r="29" spans="2:19" s="349" customFormat="1" ht="12.75" x14ac:dyDescent="0.2">
      <c r="B29" s="61"/>
      <c r="C29" s="77"/>
      <c r="D29" s="78"/>
      <c r="E29" s="135"/>
      <c r="F29" s="349" t="s">
        <v>367</v>
      </c>
    </row>
    <row r="30" spans="2:19" s="349" customFormat="1" ht="12.75" x14ac:dyDescent="0.2">
      <c r="B30" s="61"/>
      <c r="C30" s="77"/>
      <c r="D30" s="78"/>
      <c r="E30" s="135"/>
      <c r="J30" s="372"/>
    </row>
    <row r="31" spans="2:19" s="349" customFormat="1" ht="12.75" x14ac:dyDescent="0.2">
      <c r="B31" s="61"/>
      <c r="C31" s="77"/>
      <c r="D31" s="78"/>
      <c r="E31" s="135"/>
      <c r="I31" s="558" t="s">
        <v>372</v>
      </c>
      <c r="J31" s="469" t="s">
        <v>148</v>
      </c>
      <c r="K31" s="372"/>
      <c r="L31" s="372"/>
      <c r="M31" s="372"/>
    </row>
    <row r="32" spans="2:19" s="349" customFormat="1" ht="12.75" x14ac:dyDescent="0.2">
      <c r="B32" s="61"/>
      <c r="C32" s="77"/>
      <c r="D32" s="78"/>
      <c r="E32" s="135"/>
      <c r="I32" s="558" t="s">
        <v>2169</v>
      </c>
      <c r="J32" s="471" t="s">
        <v>382</v>
      </c>
      <c r="K32" s="349" t="s">
        <v>136</v>
      </c>
      <c r="L32" s="372"/>
      <c r="M32" s="372"/>
    </row>
    <row r="33" spans="2:13" s="349" customFormat="1" ht="12.75" x14ac:dyDescent="0.2">
      <c r="B33" s="61"/>
      <c r="C33" s="77"/>
      <c r="D33" s="78"/>
      <c r="E33" s="135"/>
      <c r="I33" s="559" t="s">
        <v>373</v>
      </c>
      <c r="J33" s="475">
        <v>339</v>
      </c>
      <c r="K33" s="349" t="s">
        <v>136</v>
      </c>
      <c r="L33" s="372"/>
      <c r="M33" s="372"/>
    </row>
    <row r="34" spans="2:13" s="349" customFormat="1" ht="12.75" x14ac:dyDescent="0.2">
      <c r="B34" s="61"/>
      <c r="C34" s="77"/>
      <c r="D34" s="78"/>
      <c r="E34" s="135"/>
      <c r="I34" s="559" t="s">
        <v>374</v>
      </c>
      <c r="J34" s="475">
        <v>454</v>
      </c>
      <c r="K34" s="349" t="s">
        <v>136</v>
      </c>
      <c r="L34" s="372"/>
      <c r="M34" s="372"/>
    </row>
    <row r="35" spans="2:13" s="349" customFormat="1" ht="12.75" x14ac:dyDescent="0.2">
      <c r="B35" s="61"/>
      <c r="C35" s="77"/>
      <c r="D35" s="78"/>
      <c r="E35" s="135"/>
      <c r="I35" s="559" t="s">
        <v>375</v>
      </c>
      <c r="J35" s="475">
        <v>764</v>
      </c>
      <c r="K35" s="349" t="s">
        <v>136</v>
      </c>
      <c r="L35" s="372"/>
      <c r="M35" s="372"/>
    </row>
    <row r="36" spans="2:13" s="349" customFormat="1" ht="12.75" x14ac:dyDescent="0.2">
      <c r="B36" s="61"/>
      <c r="C36" s="77"/>
      <c r="D36" s="78"/>
      <c r="E36" s="135"/>
      <c r="I36" s="559" t="s">
        <v>376</v>
      </c>
      <c r="J36" s="475">
        <v>947</v>
      </c>
      <c r="K36" s="349" t="s">
        <v>136</v>
      </c>
      <c r="L36" s="372"/>
      <c r="M36" s="372"/>
    </row>
    <row r="37" spans="2:13" s="349" customFormat="1" ht="12.75" x14ac:dyDescent="0.2">
      <c r="B37" s="61"/>
      <c r="C37" s="77"/>
      <c r="D37" s="78"/>
      <c r="E37" s="135"/>
      <c r="I37" s="559" t="s">
        <v>377</v>
      </c>
      <c r="J37" s="475">
        <v>1239</v>
      </c>
      <c r="K37" s="349" t="s">
        <v>136</v>
      </c>
      <c r="L37" s="372"/>
      <c r="M37" s="372"/>
    </row>
    <row r="38" spans="2:13" s="349" customFormat="1" ht="12.75" x14ac:dyDescent="0.2">
      <c r="B38" s="61"/>
      <c r="C38" s="77"/>
      <c r="D38" s="78"/>
      <c r="E38" s="135"/>
      <c r="I38" s="559" t="s">
        <v>378</v>
      </c>
      <c r="J38" s="475">
        <v>1377</v>
      </c>
      <c r="K38" s="349" t="s">
        <v>136</v>
      </c>
      <c r="L38" s="372"/>
      <c r="M38" s="372"/>
    </row>
    <row r="39" spans="2:13" s="349" customFormat="1" ht="12.75" x14ac:dyDescent="0.2">
      <c r="B39" s="61"/>
      <c r="C39" s="77"/>
      <c r="D39" s="78"/>
      <c r="E39" s="135"/>
      <c r="I39" s="559" t="s">
        <v>379</v>
      </c>
      <c r="J39" s="475">
        <v>1528</v>
      </c>
      <c r="K39" s="349" t="s">
        <v>136</v>
      </c>
      <c r="L39" s="372"/>
      <c r="M39" s="372"/>
    </row>
    <row r="40" spans="2:13" s="349" customFormat="1" ht="12.75" x14ac:dyDescent="0.2">
      <c r="B40" s="61"/>
      <c r="C40" s="77"/>
      <c r="D40" s="78"/>
      <c r="E40" s="135"/>
      <c r="I40" s="559" t="s">
        <v>380</v>
      </c>
      <c r="J40" s="475">
        <v>1581</v>
      </c>
      <c r="K40" s="349" t="s">
        <v>136</v>
      </c>
      <c r="L40" s="372"/>
      <c r="M40" s="372"/>
    </row>
    <row r="41" spans="2:13" s="349" customFormat="1" ht="13.5" thickBot="1" x14ac:dyDescent="0.25">
      <c r="B41" s="61"/>
      <c r="C41" s="77"/>
      <c r="D41" s="78"/>
      <c r="E41" s="135"/>
      <c r="I41" s="560" t="s">
        <v>381</v>
      </c>
      <c r="J41" s="481">
        <v>1602</v>
      </c>
      <c r="K41" s="349" t="s">
        <v>136</v>
      </c>
      <c r="L41" s="372"/>
      <c r="M41" s="372"/>
    </row>
    <row r="42" spans="2:13" s="349" customFormat="1" ht="12.75" x14ac:dyDescent="0.2">
      <c r="B42" s="61"/>
      <c r="C42" s="77"/>
      <c r="D42" s="78"/>
      <c r="E42" s="135"/>
      <c r="J42" s="372"/>
      <c r="K42" s="372"/>
      <c r="L42" s="372"/>
      <c r="M42" s="372"/>
    </row>
    <row r="43" spans="2:13" s="349" customFormat="1" ht="12.75" x14ac:dyDescent="0.2">
      <c r="B43" s="61"/>
      <c r="C43" s="77"/>
      <c r="D43" s="78"/>
      <c r="E43" s="135"/>
      <c r="F43" s="349" t="s">
        <v>383</v>
      </c>
      <c r="J43" s="561">
        <v>0.17</v>
      </c>
      <c r="K43" s="349" t="s">
        <v>136</v>
      </c>
    </row>
    <row r="44" spans="2:13" s="349" customFormat="1" ht="12.75" x14ac:dyDescent="0.2">
      <c r="B44" s="61"/>
      <c r="C44" s="77"/>
      <c r="D44" s="78"/>
      <c r="E44" s="135"/>
      <c r="F44" s="349" t="s">
        <v>384</v>
      </c>
      <c r="J44" s="528">
        <v>1602</v>
      </c>
      <c r="K44" s="349" t="s">
        <v>136</v>
      </c>
    </row>
    <row r="45" spans="2:13" s="349" customFormat="1" ht="12.75" x14ac:dyDescent="0.2">
      <c r="B45" s="61"/>
      <c r="C45" s="77"/>
      <c r="D45" s="78"/>
      <c r="E45" s="135"/>
      <c r="F45" s="349" t="s">
        <v>385</v>
      </c>
      <c r="J45" s="528">
        <v>1602</v>
      </c>
      <c r="K45" s="349" t="s">
        <v>136</v>
      </c>
    </row>
    <row r="46" spans="2:13" s="349" customFormat="1" ht="12.75" x14ac:dyDescent="0.2">
      <c r="B46" s="61"/>
      <c r="C46" s="77"/>
      <c r="D46" s="78"/>
      <c r="E46" s="135"/>
      <c r="F46" s="349" t="s">
        <v>386</v>
      </c>
      <c r="J46" s="528">
        <v>1602</v>
      </c>
      <c r="K46" s="349" t="s">
        <v>136</v>
      </c>
    </row>
    <row r="47" spans="2:13" s="349" customFormat="1" ht="12.75" x14ac:dyDescent="0.2">
      <c r="B47" s="61"/>
      <c r="C47" s="77"/>
      <c r="D47" s="78"/>
      <c r="E47" s="135"/>
    </row>
    <row r="48" spans="2:13" s="349" customFormat="1" ht="12.75" x14ac:dyDescent="0.2">
      <c r="B48" s="61"/>
      <c r="C48" s="77"/>
      <c r="D48" s="78"/>
      <c r="E48" s="349" t="s">
        <v>231</v>
      </c>
    </row>
    <row r="49" spans="1:13" s="349" customFormat="1" ht="12.75" x14ac:dyDescent="0.2">
      <c r="B49" s="61"/>
      <c r="C49" s="77"/>
      <c r="D49" s="78"/>
      <c r="E49" s="135"/>
    </row>
    <row r="50" spans="1:13" s="433" customFormat="1" ht="12.75" x14ac:dyDescent="0.2">
      <c r="A50" s="852" t="s">
        <v>1583</v>
      </c>
      <c r="B50" s="127"/>
      <c r="C50" s="128"/>
      <c r="D50" s="129" t="s">
        <v>21</v>
      </c>
      <c r="E50" s="130"/>
      <c r="F50" s="131"/>
      <c r="G50" s="130" t="s">
        <v>393</v>
      </c>
      <c r="H50" s="131"/>
    </row>
    <row r="51" spans="1:13" s="349" customFormat="1" ht="12.75" outlineLevel="1" x14ac:dyDescent="0.2">
      <c r="B51" s="61"/>
      <c r="C51" s="77"/>
      <c r="D51" s="78"/>
      <c r="E51" s="135"/>
    </row>
    <row r="52" spans="1:13" s="349" customFormat="1" ht="12.75" outlineLevel="1" x14ac:dyDescent="0.2">
      <c r="B52" s="61"/>
      <c r="C52" s="77"/>
      <c r="D52" s="78"/>
      <c r="E52" s="135"/>
    </row>
    <row r="53" spans="1:13" s="349" customFormat="1" ht="12.75" outlineLevel="1" x14ac:dyDescent="0.2">
      <c r="B53" s="61"/>
      <c r="C53" s="77"/>
      <c r="D53" s="347"/>
      <c r="E53" s="135"/>
    </row>
    <row r="54" spans="1:13" s="349" customFormat="1" ht="12.75" outlineLevel="1" x14ac:dyDescent="0.2">
      <c r="B54" s="61"/>
      <c r="C54" s="77"/>
      <c r="D54" s="347"/>
      <c r="E54" s="135"/>
      <c r="F54" s="349" t="s">
        <v>371</v>
      </c>
      <c r="J54" s="395">
        <v>351</v>
      </c>
      <c r="K54" s="349" t="s">
        <v>136</v>
      </c>
    </row>
    <row r="55" spans="1:13" s="349" customFormat="1" ht="12.75" outlineLevel="1" x14ac:dyDescent="0.2">
      <c r="B55" s="61"/>
      <c r="C55" s="77"/>
      <c r="D55" s="78"/>
      <c r="E55" s="135"/>
    </row>
    <row r="56" spans="1:13" s="349" customFormat="1" ht="12.75" outlineLevel="1" x14ac:dyDescent="0.2">
      <c r="B56" s="61"/>
      <c r="C56" s="77"/>
      <c r="D56" s="78"/>
      <c r="E56" s="135"/>
      <c r="F56" s="349" t="s">
        <v>367</v>
      </c>
    </row>
    <row r="57" spans="1:13" s="349" customFormat="1" ht="12.75" outlineLevel="1" x14ac:dyDescent="0.2">
      <c r="B57" s="61"/>
      <c r="C57" s="77"/>
      <c r="D57" s="78"/>
      <c r="E57" s="135"/>
      <c r="J57" s="372"/>
    </row>
    <row r="58" spans="1:13" s="349" customFormat="1" ht="12.75" outlineLevel="1" x14ac:dyDescent="0.2">
      <c r="B58" s="61"/>
      <c r="C58" s="77"/>
      <c r="D58" s="78"/>
      <c r="E58" s="135"/>
      <c r="F58" s="372" t="s">
        <v>388</v>
      </c>
      <c r="I58" s="558" t="s">
        <v>372</v>
      </c>
      <c r="J58" s="469" t="s">
        <v>148</v>
      </c>
      <c r="K58" s="372"/>
      <c r="L58" s="372"/>
      <c r="M58" s="372"/>
    </row>
    <row r="59" spans="1:13" s="349" customFormat="1" ht="12.75" outlineLevel="1" x14ac:dyDescent="0.2">
      <c r="B59" s="61"/>
      <c r="C59" s="77"/>
      <c r="D59" s="78"/>
      <c r="E59" s="135"/>
      <c r="I59" s="558" t="s">
        <v>2169</v>
      </c>
      <c r="J59" s="471" t="s">
        <v>382</v>
      </c>
      <c r="K59" s="349" t="s">
        <v>136</v>
      </c>
      <c r="L59" s="372"/>
      <c r="M59" s="372"/>
    </row>
    <row r="60" spans="1:13" s="349" customFormat="1" ht="12.75" outlineLevel="1" x14ac:dyDescent="0.2">
      <c r="B60" s="61"/>
      <c r="C60" s="77"/>
      <c r="D60" s="78"/>
      <c r="E60" s="135"/>
      <c r="I60" s="559" t="s">
        <v>373</v>
      </c>
      <c r="J60" s="475">
        <v>351</v>
      </c>
      <c r="K60" s="349" t="s">
        <v>136</v>
      </c>
      <c r="L60" s="372"/>
      <c r="M60" s="372"/>
    </row>
    <row r="61" spans="1:13" s="349" customFormat="1" ht="12.75" outlineLevel="1" x14ac:dyDescent="0.2">
      <c r="B61" s="61"/>
      <c r="C61" s="77"/>
      <c r="D61" s="78"/>
      <c r="E61" s="135"/>
      <c r="I61" s="559" t="s">
        <v>374</v>
      </c>
      <c r="J61" s="475">
        <v>470</v>
      </c>
      <c r="K61" s="349" t="s">
        <v>136</v>
      </c>
      <c r="L61" s="372"/>
      <c r="M61" s="372"/>
    </row>
    <row r="62" spans="1:13" s="349" customFormat="1" ht="12.75" outlineLevel="1" x14ac:dyDescent="0.2">
      <c r="B62" s="61"/>
      <c r="C62" s="77"/>
      <c r="D62" s="78"/>
      <c r="E62" s="135"/>
      <c r="I62" s="559" t="s">
        <v>375</v>
      </c>
      <c r="J62" s="475">
        <v>791</v>
      </c>
      <c r="K62" s="349" t="s">
        <v>136</v>
      </c>
      <c r="L62" s="372"/>
      <c r="M62" s="372"/>
    </row>
    <row r="63" spans="1:13" s="349" customFormat="1" ht="12.75" outlineLevel="1" x14ac:dyDescent="0.2">
      <c r="B63" s="61"/>
      <c r="C63" s="77"/>
      <c r="D63" s="78"/>
      <c r="E63" s="135"/>
      <c r="I63" s="559" t="s">
        <v>376</v>
      </c>
      <c r="J63" s="475">
        <v>981</v>
      </c>
      <c r="K63" s="349" t="s">
        <v>136</v>
      </c>
      <c r="L63" s="372"/>
      <c r="M63" s="372"/>
    </row>
    <row r="64" spans="1:13" s="349" customFormat="1" ht="12.75" outlineLevel="1" x14ac:dyDescent="0.2">
      <c r="B64" s="61"/>
      <c r="C64" s="77"/>
      <c r="D64" s="78"/>
      <c r="E64" s="135"/>
      <c r="I64" s="559" t="s">
        <v>377</v>
      </c>
      <c r="J64" s="475">
        <v>1283</v>
      </c>
      <c r="K64" s="349" t="s">
        <v>136</v>
      </c>
      <c r="L64" s="372"/>
      <c r="M64" s="372"/>
    </row>
    <row r="65" spans="1:32" s="349" customFormat="1" ht="12.75" outlineLevel="1" x14ac:dyDescent="0.2">
      <c r="B65" s="61"/>
      <c r="C65" s="77"/>
      <c r="D65" s="78"/>
      <c r="E65" s="135"/>
      <c r="I65" s="559" t="s">
        <v>378</v>
      </c>
      <c r="J65" s="475">
        <v>1426</v>
      </c>
      <c r="K65" s="349" t="s">
        <v>136</v>
      </c>
      <c r="L65" s="372"/>
      <c r="M65" s="372"/>
    </row>
    <row r="66" spans="1:32" s="349" customFormat="1" ht="12.75" outlineLevel="1" x14ac:dyDescent="0.2">
      <c r="B66" s="61"/>
      <c r="C66" s="77"/>
      <c r="D66" s="78"/>
      <c r="E66" s="135"/>
      <c r="I66" s="559" t="s">
        <v>379</v>
      </c>
      <c r="J66" s="475">
        <v>1582</v>
      </c>
      <c r="K66" s="349" t="s">
        <v>136</v>
      </c>
      <c r="L66" s="372"/>
      <c r="M66" s="372"/>
    </row>
    <row r="67" spans="1:32" s="349" customFormat="1" ht="12.75" outlineLevel="1" x14ac:dyDescent="0.2">
      <c r="B67" s="61"/>
      <c r="C67" s="77"/>
      <c r="D67" s="78"/>
      <c r="E67" s="135"/>
      <c r="I67" s="559" t="s">
        <v>380</v>
      </c>
      <c r="J67" s="475">
        <v>1637</v>
      </c>
      <c r="K67" s="349" t="s">
        <v>136</v>
      </c>
      <c r="L67" s="372"/>
      <c r="M67" s="372"/>
    </row>
    <row r="68" spans="1:32" s="349" customFormat="1" ht="13.5" outlineLevel="1" thickBot="1" x14ac:dyDescent="0.25">
      <c r="B68" s="61"/>
      <c r="C68" s="77"/>
      <c r="D68" s="78"/>
      <c r="E68" s="135"/>
      <c r="I68" s="560" t="s">
        <v>381</v>
      </c>
      <c r="J68" s="481">
        <v>1659</v>
      </c>
      <c r="K68" s="349" t="s">
        <v>136</v>
      </c>
      <c r="L68" s="372"/>
      <c r="M68" s="372"/>
    </row>
    <row r="69" spans="1:32" s="349" customFormat="1" ht="12.75" outlineLevel="1" x14ac:dyDescent="0.2">
      <c r="B69" s="61"/>
      <c r="C69" s="77"/>
      <c r="D69" s="78"/>
      <c r="E69" s="135"/>
      <c r="H69" s="563"/>
      <c r="I69" s="479"/>
      <c r="J69" s="372"/>
      <c r="K69" s="372"/>
      <c r="L69" s="372"/>
      <c r="M69" s="372"/>
    </row>
    <row r="70" spans="1:32" s="349" customFormat="1" ht="12.75" outlineLevel="1" x14ac:dyDescent="0.2">
      <c r="B70" s="61"/>
      <c r="C70" s="77"/>
      <c r="D70" s="78"/>
      <c r="E70" s="135"/>
      <c r="J70" s="372"/>
      <c r="K70" s="372"/>
      <c r="L70" s="372"/>
      <c r="M70" s="372"/>
    </row>
    <row r="71" spans="1:32" s="349" customFormat="1" ht="12.75" outlineLevel="1" x14ac:dyDescent="0.2">
      <c r="B71" s="61"/>
      <c r="C71" s="77"/>
      <c r="D71" s="78"/>
      <c r="E71" s="135"/>
      <c r="F71" s="349" t="s">
        <v>383</v>
      </c>
      <c r="J71" s="561">
        <v>0.18</v>
      </c>
      <c r="K71" s="349" t="s">
        <v>136</v>
      </c>
    </row>
    <row r="72" spans="1:32" s="349" customFormat="1" ht="12.75" outlineLevel="1" x14ac:dyDescent="0.2">
      <c r="B72" s="61"/>
      <c r="C72" s="77"/>
      <c r="D72" s="78"/>
      <c r="E72" s="135"/>
      <c r="F72" s="349" t="s">
        <v>384</v>
      </c>
      <c r="J72" s="528">
        <v>1659</v>
      </c>
      <c r="K72" s="349" t="s">
        <v>136</v>
      </c>
    </row>
    <row r="73" spans="1:32" s="349" customFormat="1" ht="12.75" outlineLevel="1" x14ac:dyDescent="0.2">
      <c r="B73" s="61"/>
      <c r="C73" s="77"/>
      <c r="D73" s="78"/>
      <c r="E73" s="135"/>
      <c r="F73" s="349" t="s">
        <v>385</v>
      </c>
      <c r="J73" s="528">
        <v>1659</v>
      </c>
      <c r="K73" s="349" t="s">
        <v>136</v>
      </c>
    </row>
    <row r="74" spans="1:32" s="349" customFormat="1" ht="12.75" outlineLevel="1" x14ac:dyDescent="0.2">
      <c r="B74" s="61"/>
      <c r="C74" s="77"/>
      <c r="D74" s="78"/>
      <c r="E74" s="135"/>
      <c r="F74" s="349" t="s">
        <v>386</v>
      </c>
      <c r="J74" s="528">
        <v>1659</v>
      </c>
      <c r="K74" s="349" t="s">
        <v>136</v>
      </c>
    </row>
    <row r="75" spans="1:32" s="349" customFormat="1" ht="12.75" x14ac:dyDescent="0.2">
      <c r="B75" s="61"/>
      <c r="C75" s="77"/>
      <c r="D75" s="78"/>
      <c r="E75" s="135"/>
    </row>
    <row r="76" spans="1:32" s="433" customFormat="1" ht="12.75" x14ac:dyDescent="0.2">
      <c r="A76" s="852" t="s">
        <v>1583</v>
      </c>
      <c r="B76" s="126"/>
      <c r="C76" s="127"/>
      <c r="D76" s="128"/>
      <c r="E76" s="129" t="s">
        <v>2</v>
      </c>
      <c r="F76" s="130"/>
      <c r="G76" s="121">
        <v>2002</v>
      </c>
      <c r="H76" s="131">
        <f>ROW(J80)-ROW()</f>
        <v>4</v>
      </c>
      <c r="V76" s="533"/>
      <c r="W76" s="533"/>
      <c r="X76" s="533"/>
      <c r="Y76" s="533"/>
      <c r="Z76" s="533"/>
      <c r="AA76" s="533"/>
      <c r="AB76" s="533"/>
      <c r="AC76" s="533"/>
      <c r="AD76" s="533"/>
      <c r="AE76" s="533"/>
      <c r="AF76" s="533"/>
    </row>
    <row r="77" spans="1:32" s="349" customFormat="1" ht="12.75" outlineLevel="1" x14ac:dyDescent="0.2">
      <c r="B77" s="61"/>
      <c r="C77" s="77"/>
      <c r="D77" s="78"/>
      <c r="E77" s="135"/>
    </row>
    <row r="78" spans="1:32" s="349" customFormat="1" ht="13.5" outlineLevel="1" thickBot="1" x14ac:dyDescent="0.25">
      <c r="B78" s="61"/>
      <c r="C78" s="77"/>
      <c r="D78" s="78"/>
      <c r="E78" s="135"/>
      <c r="G78" s="85" t="s">
        <v>0</v>
      </c>
      <c r="H78" s="122">
        <f>$G76</f>
        <v>2002</v>
      </c>
      <c r="I78" s="348">
        <f>VLOOKUP($H78,'TCF en bruto WML'!$G$13:$J$76,'TCF en bruto WML'!$J$78,FALSE)</f>
        <v>1.0309999999999999</v>
      </c>
      <c r="S78" s="372" t="s">
        <v>243</v>
      </c>
      <c r="V78" s="74" t="s">
        <v>29</v>
      </c>
      <c r="W78" s="419"/>
      <c r="X78" s="419"/>
      <c r="Y78" s="419"/>
      <c r="Z78" s="419"/>
      <c r="AA78" s="419"/>
      <c r="AB78" s="419"/>
      <c r="AC78" s="419"/>
      <c r="AD78" s="419"/>
      <c r="AE78" s="419"/>
      <c r="AF78" s="419"/>
    </row>
    <row r="79" spans="1:32" s="349" customFormat="1" ht="12.75" outlineLevel="1" x14ac:dyDescent="0.2">
      <c r="B79" s="61"/>
      <c r="C79" s="77"/>
      <c r="D79" s="347"/>
      <c r="E79" s="135"/>
      <c r="S79" s="528">
        <v>1</v>
      </c>
      <c r="T79" s="349" t="s">
        <v>136</v>
      </c>
      <c r="V79" s="3067"/>
      <c r="W79" s="3068"/>
      <c r="X79" s="3068"/>
      <c r="Y79" s="3068"/>
      <c r="Z79" s="3068"/>
      <c r="AA79" s="3068"/>
      <c r="AB79" s="3068"/>
      <c r="AC79" s="3068"/>
      <c r="AD79" s="3068"/>
      <c r="AE79" s="3068"/>
      <c r="AF79" s="3069"/>
    </row>
    <row r="80" spans="1:32" s="349" customFormat="1" ht="12.75" outlineLevel="1" x14ac:dyDescent="0.2">
      <c r="B80" s="61"/>
      <c r="C80" s="77"/>
      <c r="D80" s="347"/>
      <c r="E80" s="135"/>
      <c r="F80" s="349" t="s">
        <v>371</v>
      </c>
      <c r="J80" s="395">
        <f>CEILING((J54*I78),S79)</f>
        <v>362</v>
      </c>
      <c r="K80" s="349" t="s">
        <v>136</v>
      </c>
      <c r="S80" s="562">
        <v>1E-4</v>
      </c>
      <c r="T80" s="349" t="s">
        <v>136</v>
      </c>
      <c r="V80" s="3070"/>
      <c r="W80" s="3071"/>
      <c r="X80" s="3071"/>
      <c r="Y80" s="3071"/>
      <c r="Z80" s="3071"/>
      <c r="AA80" s="3071"/>
      <c r="AB80" s="3071"/>
      <c r="AC80" s="3071"/>
      <c r="AD80" s="3071"/>
      <c r="AE80" s="3071"/>
      <c r="AF80" s="3072"/>
    </row>
    <row r="81" spans="1:32" s="349" customFormat="1" ht="12.75" outlineLevel="1" x14ac:dyDescent="0.2">
      <c r="B81" s="61"/>
      <c r="C81" s="77"/>
      <c r="D81" s="78"/>
      <c r="E81" s="135"/>
      <c r="S81" s="561">
        <v>0.01</v>
      </c>
      <c r="T81" s="349" t="s">
        <v>136</v>
      </c>
      <c r="V81" s="3070"/>
      <c r="W81" s="3071"/>
      <c r="X81" s="3071"/>
      <c r="Y81" s="3071"/>
      <c r="Z81" s="3071"/>
      <c r="AA81" s="3071"/>
      <c r="AB81" s="3071"/>
      <c r="AC81" s="3071"/>
      <c r="AD81" s="3071"/>
      <c r="AE81" s="3071"/>
      <c r="AF81" s="3072"/>
    </row>
    <row r="82" spans="1:32" s="349" customFormat="1" ht="12.75" outlineLevel="1" x14ac:dyDescent="0.2">
      <c r="B82" s="61"/>
      <c r="C82" s="77"/>
      <c r="D82" s="78"/>
      <c r="E82" s="135"/>
      <c r="F82" s="349" t="s">
        <v>367</v>
      </c>
      <c r="V82" s="3073"/>
      <c r="W82" s="3074"/>
      <c r="X82" s="3074"/>
      <c r="Y82" s="3074"/>
      <c r="Z82" s="3074"/>
      <c r="AA82" s="3074"/>
      <c r="AB82" s="3074"/>
      <c r="AC82" s="3074"/>
      <c r="AD82" s="3074"/>
      <c r="AE82" s="3074"/>
      <c r="AF82" s="3075"/>
    </row>
    <row r="83" spans="1:32" s="349" customFormat="1" ht="12.75" outlineLevel="1" x14ac:dyDescent="0.2">
      <c r="B83" s="61"/>
      <c r="C83" s="77"/>
      <c r="D83" s="78"/>
      <c r="E83" s="135"/>
      <c r="J83" s="372"/>
    </row>
    <row r="84" spans="1:32" s="349" customFormat="1" ht="12.75" outlineLevel="1" x14ac:dyDescent="0.2">
      <c r="B84" s="61"/>
      <c r="C84" s="77"/>
      <c r="D84" s="78"/>
      <c r="E84" s="135"/>
      <c r="F84" s="372" t="s">
        <v>388</v>
      </c>
      <c r="I84" s="558" t="s">
        <v>372</v>
      </c>
      <c r="J84" s="469" t="s">
        <v>148</v>
      </c>
      <c r="K84" s="372"/>
      <c r="L84" s="372"/>
      <c r="M84" s="372"/>
    </row>
    <row r="85" spans="1:32" s="349" customFormat="1" ht="12.75" outlineLevel="1" x14ac:dyDescent="0.2">
      <c r="B85" s="61"/>
      <c r="C85" s="77"/>
      <c r="D85" s="78"/>
      <c r="E85" s="135"/>
      <c r="I85" s="558" t="s">
        <v>2169</v>
      </c>
      <c r="J85" s="490"/>
      <c r="K85" s="372"/>
      <c r="L85" s="372"/>
      <c r="M85" s="372"/>
    </row>
    <row r="86" spans="1:32" s="349" customFormat="1" ht="12.75" outlineLevel="1" x14ac:dyDescent="0.2">
      <c r="A86" s="669" t="str">
        <f>INDEX(Checks!$J$42:$J$47,MATCH((SEARCH("(",formuletekst(J86))),Checks!$I$42:$I$47,0))</f>
        <v>ABO</v>
      </c>
      <c r="B86" s="61"/>
      <c r="C86" s="77"/>
      <c r="D86" s="78"/>
      <c r="E86" s="135"/>
      <c r="I86" s="559" t="s">
        <v>373</v>
      </c>
      <c r="J86" s="486">
        <f>CEILING((J60*$I78),$S79)</f>
        <v>362</v>
      </c>
      <c r="K86" s="349" t="s">
        <v>136</v>
      </c>
      <c r="L86" s="372"/>
      <c r="M86" s="372"/>
    </row>
    <row r="87" spans="1:32" s="349" customFormat="1" ht="12.75" outlineLevel="1" x14ac:dyDescent="0.2">
      <c r="A87" s="669" t="str">
        <f>INDEX(Checks!$J$42:$J$47,MATCH((SEARCH("(",formuletekst(J87))),Checks!$I$42:$I$47,0))</f>
        <v>ABO</v>
      </c>
      <c r="B87" s="61"/>
      <c r="C87" s="77"/>
      <c r="D87" s="78"/>
      <c r="E87" s="135"/>
      <c r="I87" s="559" t="s">
        <v>374</v>
      </c>
      <c r="J87" s="486">
        <f>CEILING((J61*$I78),$S79)</f>
        <v>485</v>
      </c>
      <c r="K87" s="349" t="s">
        <v>136</v>
      </c>
      <c r="L87" s="372"/>
      <c r="M87" s="372"/>
    </row>
    <row r="88" spans="1:32" s="349" customFormat="1" ht="12.75" outlineLevel="1" x14ac:dyDescent="0.2">
      <c r="A88" s="669" t="str">
        <f>INDEX(Checks!$J$42:$J$47,MATCH((SEARCH("(",formuletekst(J88))),Checks!$I$42:$I$47,0))</f>
        <v>ABO</v>
      </c>
      <c r="B88" s="61"/>
      <c r="C88" s="77"/>
      <c r="D88" s="78"/>
      <c r="E88" s="135"/>
      <c r="I88" s="559" t="s">
        <v>375</v>
      </c>
      <c r="J88" s="486">
        <f>CEILING((J62*$I78),$S79)</f>
        <v>816</v>
      </c>
      <c r="K88" s="349" t="s">
        <v>136</v>
      </c>
      <c r="L88" s="372"/>
      <c r="M88" s="372"/>
    </row>
    <row r="89" spans="1:32" s="349" customFormat="1" ht="12.75" outlineLevel="1" x14ac:dyDescent="0.2">
      <c r="A89" s="669" t="str">
        <f>INDEX(Checks!$J$42:$J$47,MATCH((SEARCH("(",formuletekst(J89))),Checks!$I$42:$I$47,0))</f>
        <v>ABO</v>
      </c>
      <c r="B89" s="61"/>
      <c r="C89" s="77"/>
      <c r="D89" s="78"/>
      <c r="E89" s="135"/>
      <c r="I89" s="559" t="s">
        <v>376</v>
      </c>
      <c r="J89" s="486">
        <f>CEILING((J63*$I78),$S79)</f>
        <v>1012</v>
      </c>
      <c r="K89" s="349" t="s">
        <v>136</v>
      </c>
      <c r="L89" s="372"/>
      <c r="M89" s="372"/>
    </row>
    <row r="90" spans="1:32" s="349" customFormat="1" ht="12.75" outlineLevel="1" x14ac:dyDescent="0.2">
      <c r="A90" s="669" t="str">
        <f>INDEX(Checks!$J$42:$J$47,MATCH((SEARCH("(",formuletekst(J90))),Checks!$I$42:$I$47,0))</f>
        <v>ABO</v>
      </c>
      <c r="B90" s="61"/>
      <c r="C90" s="77"/>
      <c r="D90" s="78"/>
      <c r="E90" s="135"/>
      <c r="I90" s="559" t="s">
        <v>377</v>
      </c>
      <c r="J90" s="486">
        <f>CEILING((J64*$I78),$S79)</f>
        <v>1323</v>
      </c>
      <c r="K90" s="349" t="s">
        <v>136</v>
      </c>
      <c r="L90" s="372"/>
      <c r="M90" s="372"/>
    </row>
    <row r="91" spans="1:32" s="349" customFormat="1" ht="12.75" outlineLevel="1" x14ac:dyDescent="0.2">
      <c r="A91" s="669" t="str">
        <f>INDEX(Checks!$J$42:$J$47,MATCH((SEARCH("(",formuletekst(J91))),Checks!$I$42:$I$47,0))</f>
        <v>ABO</v>
      </c>
      <c r="B91" s="61"/>
      <c r="C91" s="77"/>
      <c r="D91" s="78"/>
      <c r="E91" s="135"/>
      <c r="I91" s="559" t="s">
        <v>378</v>
      </c>
      <c r="J91" s="486">
        <f>CEILING((J65*$I78),$S79)</f>
        <v>1471</v>
      </c>
      <c r="K91" s="349" t="s">
        <v>136</v>
      </c>
      <c r="L91" s="372"/>
      <c r="M91" s="372"/>
    </row>
    <row r="92" spans="1:32" s="349" customFormat="1" ht="12.75" outlineLevel="1" x14ac:dyDescent="0.2">
      <c r="A92" s="669" t="str">
        <f>INDEX(Checks!$J$42:$J$47,MATCH((SEARCH("(",formuletekst(J92))),Checks!$I$42:$I$47,0))</f>
        <v>ABO</v>
      </c>
      <c r="B92" s="61"/>
      <c r="C92" s="77"/>
      <c r="D92" s="78"/>
      <c r="E92" s="135"/>
      <c r="I92" s="559" t="s">
        <v>379</v>
      </c>
      <c r="J92" s="486">
        <f>CEILING((J66*$I78),$S79)</f>
        <v>1632</v>
      </c>
      <c r="K92" s="349" t="s">
        <v>136</v>
      </c>
      <c r="L92" s="372"/>
      <c r="M92" s="372"/>
    </row>
    <row r="93" spans="1:32" s="349" customFormat="1" ht="12.75" outlineLevel="1" x14ac:dyDescent="0.2">
      <c r="A93" s="669" t="str">
        <f>INDEX(Checks!$J$42:$J$47,MATCH((SEARCH("(",formuletekst(J93))),Checks!$I$42:$I$47,0))</f>
        <v>ABO</v>
      </c>
      <c r="B93" s="61"/>
      <c r="C93" s="77"/>
      <c r="D93" s="78"/>
      <c r="E93" s="135"/>
      <c r="I93" s="559" t="s">
        <v>380</v>
      </c>
      <c r="J93" s="486">
        <f>CEILING((J67*$I78),$S79)</f>
        <v>1688</v>
      </c>
      <c r="K93" s="349" t="s">
        <v>136</v>
      </c>
      <c r="L93" s="372"/>
      <c r="M93" s="372"/>
    </row>
    <row r="94" spans="1:32" s="349" customFormat="1" ht="13.5" outlineLevel="1" thickBot="1" x14ac:dyDescent="0.25">
      <c r="A94" s="669" t="str">
        <f>INDEX(Checks!$J$42:$J$47,MATCH((SEARCH("(",formuletekst(J94))),Checks!$I$42:$I$47,0))</f>
        <v>ABO</v>
      </c>
      <c r="B94" s="61"/>
      <c r="C94" s="77"/>
      <c r="D94" s="78"/>
      <c r="E94" s="135"/>
      <c r="I94" s="560" t="s">
        <v>381</v>
      </c>
      <c r="J94" s="488">
        <f>CEILING((J68*$I78),$S79)</f>
        <v>1711</v>
      </c>
      <c r="K94" s="349" t="s">
        <v>136</v>
      </c>
      <c r="L94" s="372"/>
      <c r="M94" s="372"/>
    </row>
    <row r="95" spans="1:32" s="349" customFormat="1" ht="12.75" outlineLevel="1" x14ac:dyDescent="0.2">
      <c r="B95" s="61"/>
      <c r="C95" s="77"/>
      <c r="D95" s="78"/>
      <c r="E95" s="135"/>
      <c r="H95" s="563"/>
      <c r="I95" s="479"/>
      <c r="J95" s="372"/>
      <c r="K95" s="372"/>
      <c r="L95" s="372"/>
      <c r="M95" s="372"/>
    </row>
    <row r="96" spans="1:32" s="349" customFormat="1" ht="12.75" outlineLevel="1" x14ac:dyDescent="0.2">
      <c r="B96" s="61"/>
      <c r="C96" s="77"/>
      <c r="D96" s="78"/>
      <c r="E96" s="135"/>
      <c r="I96" s="420" t="s">
        <v>180</v>
      </c>
      <c r="J96" s="420" t="s">
        <v>181</v>
      </c>
      <c r="K96" s="372"/>
      <c r="L96" s="372"/>
      <c r="M96" s="372"/>
    </row>
    <row r="97" spans="1:32" s="349" customFormat="1" ht="12.75" outlineLevel="1" x14ac:dyDescent="0.2">
      <c r="A97" s="669" t="str">
        <f>INDEX(Checks!$J$42:$J$47,MATCH((SEARCH("(",formuletekst(J97))),Checks!$I$42:$I$47,0))</f>
        <v>ABO</v>
      </c>
      <c r="B97" s="61"/>
      <c r="C97" s="77"/>
      <c r="D97" s="78"/>
      <c r="E97" s="135"/>
      <c r="F97" s="349" t="s">
        <v>383</v>
      </c>
      <c r="I97" s="565">
        <f>CEILING((J71*$I78),$S80)</f>
        <v>0.18560000000000001</v>
      </c>
      <c r="J97" s="564">
        <f>CEILING(I97,S81)</f>
        <v>0.19</v>
      </c>
      <c r="K97" s="349" t="s">
        <v>136</v>
      </c>
    </row>
    <row r="98" spans="1:32" s="349" customFormat="1" ht="12.75" outlineLevel="1" x14ac:dyDescent="0.2">
      <c r="A98" s="669" t="str">
        <f>INDEX(Checks!$J$42:$J$47,MATCH((SEARCH("(",formuletekst(J98))),Checks!$I$42:$I$47,0))</f>
        <v>ABO</v>
      </c>
      <c r="B98" s="61"/>
      <c r="C98" s="77"/>
      <c r="D98" s="78"/>
      <c r="E98" s="135"/>
      <c r="F98" s="349" t="s">
        <v>384</v>
      </c>
      <c r="J98" s="531">
        <f>CEILING((J72*$I78),$S79)</f>
        <v>1711</v>
      </c>
      <c r="K98" s="349" t="s">
        <v>136</v>
      </c>
    </row>
    <row r="99" spans="1:32" s="349" customFormat="1" ht="12.75" outlineLevel="1" x14ac:dyDescent="0.2">
      <c r="A99" s="669" t="str">
        <f>INDEX(Checks!$J$42:$J$47,MATCH((SEARCH("(",formuletekst(J99))),Checks!$I$42:$I$47,0))</f>
        <v>ABO</v>
      </c>
      <c r="B99" s="61"/>
      <c r="C99" s="77"/>
      <c r="D99" s="78"/>
      <c r="E99" s="135"/>
      <c r="F99" s="349" t="s">
        <v>385</v>
      </c>
      <c r="J99" s="531">
        <f>CEILING((J73*$I78),$S79)</f>
        <v>1711</v>
      </c>
      <c r="K99" s="349" t="s">
        <v>136</v>
      </c>
    </row>
    <row r="100" spans="1:32" s="349" customFormat="1" ht="12.75" outlineLevel="1" x14ac:dyDescent="0.2">
      <c r="A100" s="669" t="str">
        <f>INDEX(Checks!$J$42:$J$47,MATCH((SEARCH("(",formuletekst(J100))),Checks!$I$42:$I$47,0))</f>
        <v>ABO</v>
      </c>
      <c r="B100" s="61"/>
      <c r="C100" s="77"/>
      <c r="D100" s="78"/>
      <c r="E100" s="135"/>
      <c r="F100" s="349" t="s">
        <v>386</v>
      </c>
      <c r="J100" s="531">
        <f>CEILING((J74*$I78),$S79)</f>
        <v>1711</v>
      </c>
      <c r="K100" s="349" t="s">
        <v>136</v>
      </c>
    </row>
    <row r="101" spans="1:32" s="349" customFormat="1" ht="12.75" x14ac:dyDescent="0.2">
      <c r="B101" s="61"/>
      <c r="C101" s="77"/>
      <c r="D101" s="78"/>
      <c r="E101" s="135"/>
    </row>
    <row r="102" spans="1:32" s="433" customFormat="1" ht="12.75" x14ac:dyDescent="0.2">
      <c r="A102" s="852" t="s">
        <v>1583</v>
      </c>
      <c r="B102" s="126"/>
      <c r="C102" s="127"/>
      <c r="D102" s="128"/>
      <c r="E102" s="129" t="s">
        <v>2</v>
      </c>
      <c r="F102" s="130"/>
      <c r="G102" s="121">
        <f>G76+1</f>
        <v>2003</v>
      </c>
      <c r="H102" s="131">
        <f>ROW(J109)-ROW()</f>
        <v>7</v>
      </c>
      <c r="V102" s="533"/>
      <c r="W102" s="533"/>
      <c r="X102" s="533"/>
      <c r="Y102" s="533"/>
      <c r="Z102" s="533"/>
      <c r="AA102" s="533"/>
      <c r="AB102" s="533"/>
      <c r="AC102" s="533"/>
      <c r="AD102" s="533"/>
      <c r="AE102" s="533"/>
      <c r="AF102" s="533"/>
    </row>
    <row r="103" spans="1:32" s="349" customFormat="1" ht="12.75" outlineLevel="1" x14ac:dyDescent="0.2">
      <c r="B103" s="61"/>
      <c r="C103" s="77"/>
      <c r="D103" s="78"/>
      <c r="E103" s="135"/>
    </row>
    <row r="104" spans="1:32" s="349" customFormat="1" ht="13.5" outlineLevel="1" thickBot="1" x14ac:dyDescent="0.25">
      <c r="B104" s="61"/>
      <c r="C104" s="77"/>
      <c r="D104" s="78"/>
      <c r="E104" s="135"/>
      <c r="G104" s="85" t="s">
        <v>0</v>
      </c>
      <c r="H104" s="122">
        <f>$G102</f>
        <v>2003</v>
      </c>
      <c r="I104" s="348">
        <f>VLOOKUP($H104,'TCF en bruto WML'!$G$13:$J$76,'TCF en bruto WML'!$J$78,FALSE)</f>
        <v>1.036</v>
      </c>
      <c r="S104" s="372" t="s">
        <v>243</v>
      </c>
      <c r="V104" s="74" t="s">
        <v>29</v>
      </c>
      <c r="W104" s="419"/>
      <c r="X104" s="419"/>
      <c r="Y104" s="419"/>
      <c r="Z104" s="419"/>
      <c r="AA104" s="419"/>
      <c r="AB104" s="419"/>
      <c r="AC104" s="419"/>
      <c r="AD104" s="419"/>
      <c r="AE104" s="419"/>
      <c r="AF104" s="419"/>
    </row>
    <row r="105" spans="1:32" s="349" customFormat="1" ht="12.75" customHeight="1" outlineLevel="1" x14ac:dyDescent="0.2">
      <c r="B105" s="61"/>
      <c r="C105" s="77"/>
      <c r="D105" s="347"/>
      <c r="E105" s="135"/>
      <c r="S105" s="528">
        <v>1</v>
      </c>
      <c r="T105" s="349" t="s">
        <v>136</v>
      </c>
      <c r="V105" s="3067" t="s">
        <v>387</v>
      </c>
      <c r="W105" s="3068"/>
      <c r="X105" s="3068"/>
      <c r="Y105" s="3068"/>
      <c r="Z105" s="3068"/>
      <c r="AA105" s="3068"/>
      <c r="AB105" s="3068"/>
      <c r="AC105" s="3068"/>
      <c r="AD105" s="3068"/>
      <c r="AE105" s="3068"/>
      <c r="AF105" s="3069"/>
    </row>
    <row r="106" spans="1:32" s="349" customFormat="1" ht="12.75" outlineLevel="1" x14ac:dyDescent="0.2">
      <c r="B106" s="61"/>
      <c r="C106" s="77"/>
      <c r="D106" s="78"/>
      <c r="E106" s="135"/>
      <c r="F106" s="349" t="s">
        <v>367</v>
      </c>
      <c r="S106" s="562">
        <v>1E-4</v>
      </c>
      <c r="T106" s="349" t="s">
        <v>136</v>
      </c>
      <c r="V106" s="3070"/>
      <c r="W106" s="3071"/>
      <c r="X106" s="3071"/>
      <c r="Y106" s="3071"/>
      <c r="Z106" s="3071"/>
      <c r="AA106" s="3071"/>
      <c r="AB106" s="3071"/>
      <c r="AC106" s="3071"/>
      <c r="AD106" s="3071"/>
      <c r="AE106" s="3071"/>
      <c r="AF106" s="3072"/>
    </row>
    <row r="107" spans="1:32" s="349" customFormat="1" ht="12.75" outlineLevel="1" x14ac:dyDescent="0.2">
      <c r="B107" s="61"/>
      <c r="C107" s="77"/>
      <c r="D107" s="78"/>
      <c r="E107" s="135"/>
      <c r="J107" s="372"/>
      <c r="S107" s="561">
        <v>0.01</v>
      </c>
      <c r="T107" s="349" t="s">
        <v>136</v>
      </c>
      <c r="V107" s="3070"/>
      <c r="W107" s="3071"/>
      <c r="X107" s="3071"/>
      <c r="Y107" s="3071"/>
      <c r="Z107" s="3071"/>
      <c r="AA107" s="3071"/>
      <c r="AB107" s="3071"/>
      <c r="AC107" s="3071"/>
      <c r="AD107" s="3071"/>
      <c r="AE107" s="3071"/>
      <c r="AF107" s="3072"/>
    </row>
    <row r="108" spans="1:32" s="349" customFormat="1" ht="12.75" outlineLevel="1" x14ac:dyDescent="0.2">
      <c r="B108" s="61"/>
      <c r="C108" s="77"/>
      <c r="D108" s="78"/>
      <c r="E108" s="135"/>
      <c r="F108" s="372" t="s">
        <v>388</v>
      </c>
      <c r="I108" s="558" t="s">
        <v>372</v>
      </c>
      <c r="J108" s="469" t="s">
        <v>148</v>
      </c>
      <c r="K108" s="372"/>
      <c r="L108" s="372"/>
      <c r="M108" s="372"/>
      <c r="V108" s="3073"/>
      <c r="W108" s="3074"/>
      <c r="X108" s="3074"/>
      <c r="Y108" s="3074"/>
      <c r="Z108" s="3074"/>
      <c r="AA108" s="3074"/>
      <c r="AB108" s="3074"/>
      <c r="AC108" s="3074"/>
      <c r="AD108" s="3074"/>
      <c r="AE108" s="3074"/>
      <c r="AF108" s="3075"/>
    </row>
    <row r="109" spans="1:32" s="349" customFormat="1" ht="12.75" outlineLevel="1" x14ac:dyDescent="0.2">
      <c r="B109" s="61"/>
      <c r="C109" s="77"/>
      <c r="D109" s="78"/>
      <c r="E109" s="135"/>
      <c r="I109" s="558" t="s">
        <v>2169</v>
      </c>
      <c r="J109" s="490"/>
      <c r="K109" s="349" t="s">
        <v>136</v>
      </c>
      <c r="L109" s="372"/>
      <c r="M109" s="372"/>
    </row>
    <row r="110" spans="1:32" s="349" customFormat="1" ht="12.75" outlineLevel="1" x14ac:dyDescent="0.2">
      <c r="A110" s="669" t="str">
        <f>INDEX(Checks!$J$42:$J$47,MATCH((SEARCH("(",formuletekst(J110))),Checks!$I$42:$I$47,0))</f>
        <v>ABO</v>
      </c>
      <c r="B110" s="61"/>
      <c r="C110" s="77"/>
      <c r="D110" s="78"/>
      <c r="E110" s="135"/>
      <c r="I110" s="559" t="s">
        <v>373</v>
      </c>
      <c r="J110" s="486">
        <f>CEILING((J86*$I104),$S105)</f>
        <v>376</v>
      </c>
      <c r="K110" s="349" t="s">
        <v>136</v>
      </c>
      <c r="L110" s="372"/>
      <c r="M110" s="372"/>
    </row>
    <row r="111" spans="1:32" s="349" customFormat="1" ht="12.75" outlineLevel="1" x14ac:dyDescent="0.2">
      <c r="A111" s="669" t="str">
        <f>INDEX(Checks!$J$42:$J$47,MATCH((SEARCH("(",formuletekst(J111))),Checks!$I$42:$I$47,0))</f>
        <v>ABO</v>
      </c>
      <c r="B111" s="61"/>
      <c r="C111" s="77"/>
      <c r="D111" s="78"/>
      <c r="E111" s="135"/>
      <c r="I111" s="559" t="s">
        <v>374</v>
      </c>
      <c r="J111" s="486">
        <f>CEILING((J87*$I104),$S105)</f>
        <v>503</v>
      </c>
      <c r="K111" s="349" t="s">
        <v>136</v>
      </c>
      <c r="L111" s="372"/>
      <c r="M111" s="372"/>
    </row>
    <row r="112" spans="1:32" s="349" customFormat="1" ht="12.75" outlineLevel="1" x14ac:dyDescent="0.2">
      <c r="A112" s="669" t="str">
        <f>INDEX(Checks!$J$42:$J$47,MATCH((SEARCH("(",formuletekst(J112))),Checks!$I$42:$I$47,0))</f>
        <v>ABO</v>
      </c>
      <c r="B112" s="61"/>
      <c r="C112" s="77"/>
      <c r="D112" s="78"/>
      <c r="E112" s="135"/>
      <c r="I112" s="559" t="s">
        <v>375</v>
      </c>
      <c r="J112" s="486">
        <f>CEILING((J88*$I104),$S105)</f>
        <v>846</v>
      </c>
      <c r="K112" s="349" t="s">
        <v>136</v>
      </c>
      <c r="L112" s="372"/>
      <c r="M112" s="372"/>
    </row>
    <row r="113" spans="1:32" s="349" customFormat="1" ht="12.75" outlineLevel="1" x14ac:dyDescent="0.2">
      <c r="A113" s="669" t="str">
        <f>INDEX(Checks!$J$42:$J$47,MATCH((SEARCH("(",formuletekst(J113))),Checks!$I$42:$I$47,0))</f>
        <v>ABO</v>
      </c>
      <c r="B113" s="61"/>
      <c r="C113" s="77"/>
      <c r="D113" s="78"/>
      <c r="E113" s="135"/>
      <c r="I113" s="559" t="s">
        <v>376</v>
      </c>
      <c r="J113" s="486">
        <f>CEILING((J89*$I104),$S105)</f>
        <v>1049</v>
      </c>
      <c r="K113" s="349" t="s">
        <v>136</v>
      </c>
      <c r="L113" s="372"/>
      <c r="M113" s="372"/>
    </row>
    <row r="114" spans="1:32" s="349" customFormat="1" ht="12.75" outlineLevel="1" x14ac:dyDescent="0.2">
      <c r="A114" s="669" t="str">
        <f>INDEX(Checks!$J$42:$J$47,MATCH((SEARCH("(",formuletekst(J114))),Checks!$I$42:$I$47,0))</f>
        <v>ABO</v>
      </c>
      <c r="B114" s="61"/>
      <c r="C114" s="77"/>
      <c r="D114" s="78"/>
      <c r="E114" s="135"/>
      <c r="I114" s="559" t="s">
        <v>377</v>
      </c>
      <c r="J114" s="486">
        <f>CEILING((J90*$I104),$S105)</f>
        <v>1371</v>
      </c>
      <c r="K114" s="349" t="s">
        <v>136</v>
      </c>
      <c r="L114" s="372"/>
      <c r="M114" s="372"/>
    </row>
    <row r="115" spans="1:32" s="349" customFormat="1" ht="12.75" outlineLevel="1" x14ac:dyDescent="0.2">
      <c r="A115" s="669" t="str">
        <f>INDEX(Checks!$J$42:$J$47,MATCH((SEARCH("(",formuletekst(J115))),Checks!$I$42:$I$47,0))</f>
        <v>ABO</v>
      </c>
      <c r="B115" s="61"/>
      <c r="C115" s="77"/>
      <c r="D115" s="78"/>
      <c r="E115" s="135"/>
      <c r="I115" s="559" t="s">
        <v>378</v>
      </c>
      <c r="J115" s="486">
        <f>CEILING((J91*$I104),$S105)</f>
        <v>1524</v>
      </c>
      <c r="K115" s="349" t="s">
        <v>136</v>
      </c>
      <c r="L115" s="372"/>
      <c r="M115" s="372"/>
    </row>
    <row r="116" spans="1:32" s="349" customFormat="1" ht="12.75" outlineLevel="1" x14ac:dyDescent="0.2">
      <c r="A116" s="669" t="str">
        <f>INDEX(Checks!$J$42:$J$47,MATCH((SEARCH("(",formuletekst(J116))),Checks!$I$42:$I$47,0))</f>
        <v>ABO</v>
      </c>
      <c r="B116" s="61"/>
      <c r="C116" s="77"/>
      <c r="D116" s="78"/>
      <c r="E116" s="135"/>
      <c r="I116" s="559" t="s">
        <v>379</v>
      </c>
      <c r="J116" s="486">
        <f>CEILING((J92*$I104),$S105)</f>
        <v>1691</v>
      </c>
      <c r="K116" s="349" t="s">
        <v>136</v>
      </c>
      <c r="L116" s="372"/>
      <c r="M116" s="372"/>
    </row>
    <row r="117" spans="1:32" s="349" customFormat="1" ht="12.75" outlineLevel="1" x14ac:dyDescent="0.2">
      <c r="A117" s="669" t="str">
        <f>INDEX(Checks!$J$42:$J$47,MATCH((SEARCH("(",formuletekst(J117))),Checks!$I$42:$I$47,0))</f>
        <v>ABO</v>
      </c>
      <c r="B117" s="61"/>
      <c r="C117" s="77"/>
      <c r="D117" s="78"/>
      <c r="E117" s="135"/>
      <c r="I117" s="559" t="s">
        <v>380</v>
      </c>
      <c r="J117" s="486">
        <f>CEILING((J93*$I104),$S105)</f>
        <v>1749</v>
      </c>
      <c r="K117" s="349" t="s">
        <v>136</v>
      </c>
      <c r="L117" s="372"/>
      <c r="M117" s="372"/>
    </row>
    <row r="118" spans="1:32" s="349" customFormat="1" ht="13.5" outlineLevel="1" thickBot="1" x14ac:dyDescent="0.25">
      <c r="A118" s="669" t="str">
        <f>INDEX(Checks!$J$42:$J$47,MATCH((SEARCH("(",formuletekst(J118))),Checks!$I$42:$I$47,0))</f>
        <v>ABO</v>
      </c>
      <c r="B118" s="61"/>
      <c r="C118" s="77"/>
      <c r="D118" s="78"/>
      <c r="E118" s="135"/>
      <c r="I118" s="560" t="s">
        <v>381</v>
      </c>
      <c r="J118" s="488">
        <f>CEILING((J94*$I104),$S105)</f>
        <v>1773</v>
      </c>
      <c r="K118" s="349" t="s">
        <v>136</v>
      </c>
      <c r="L118" s="372"/>
      <c r="M118" s="372"/>
    </row>
    <row r="119" spans="1:32" s="349" customFormat="1" ht="12.75" outlineLevel="1" x14ac:dyDescent="0.2">
      <c r="B119" s="61"/>
      <c r="C119" s="77"/>
      <c r="D119" s="78"/>
      <c r="E119" s="135"/>
      <c r="H119" s="563"/>
      <c r="I119" s="479"/>
      <c r="J119" s="372"/>
      <c r="K119" s="372"/>
      <c r="L119" s="372"/>
      <c r="M119" s="372"/>
    </row>
    <row r="120" spans="1:32" s="349" customFormat="1" ht="12.75" outlineLevel="1" x14ac:dyDescent="0.2">
      <c r="B120" s="61"/>
      <c r="C120" s="77"/>
      <c r="D120" s="78"/>
      <c r="E120" s="135"/>
      <c r="I120" s="420" t="s">
        <v>180</v>
      </c>
      <c r="J120" s="420" t="s">
        <v>181</v>
      </c>
      <c r="K120" s="372"/>
      <c r="L120" s="372"/>
      <c r="M120" s="372"/>
    </row>
    <row r="121" spans="1:32" s="349" customFormat="1" ht="12.75" outlineLevel="1" x14ac:dyDescent="0.2">
      <c r="A121" s="669" t="str">
        <f>INDEX(Checks!$J$42:$J$47,MATCH((SEARCH("(",formuletekst(J121))),Checks!$I$42:$I$47,0))</f>
        <v>ABO</v>
      </c>
      <c r="B121" s="61"/>
      <c r="C121" s="77"/>
      <c r="D121" s="78"/>
      <c r="E121" s="135"/>
      <c r="F121" s="349" t="s">
        <v>383</v>
      </c>
      <c r="I121" s="565">
        <f>CEILING((I97*$I104),$S106)</f>
        <v>0.1923</v>
      </c>
      <c r="J121" s="564">
        <f>CEILING(I121,S107)</f>
        <v>0.2</v>
      </c>
      <c r="K121" s="349" t="s">
        <v>136</v>
      </c>
    </row>
    <row r="122" spans="1:32" s="349" customFormat="1" ht="12.75" outlineLevel="1" x14ac:dyDescent="0.2">
      <c r="A122" s="669" t="str">
        <f>INDEX(Checks!$J$42:$J$47,MATCH((SEARCH("(",formuletekst(J122))),Checks!$I$42:$I$47,0))</f>
        <v>ABO</v>
      </c>
      <c r="B122" s="61"/>
      <c r="C122" s="77"/>
      <c r="D122" s="78"/>
      <c r="E122" s="135"/>
      <c r="F122" s="349" t="s">
        <v>384</v>
      </c>
      <c r="J122" s="531">
        <f>CEILING((J98*$I104),$S105)</f>
        <v>1773</v>
      </c>
      <c r="K122" s="349" t="s">
        <v>136</v>
      </c>
    </row>
    <row r="123" spans="1:32" s="349" customFormat="1" ht="12.75" outlineLevel="1" x14ac:dyDescent="0.2">
      <c r="A123" s="669" t="str">
        <f>INDEX(Checks!$J$42:$J$47,MATCH((SEARCH("(",formuletekst(J123))),Checks!$I$42:$I$47,0))</f>
        <v>ABO</v>
      </c>
      <c r="B123" s="61"/>
      <c r="C123" s="77"/>
      <c r="D123" s="78"/>
      <c r="E123" s="135"/>
      <c r="F123" s="349" t="s">
        <v>385</v>
      </c>
      <c r="J123" s="531">
        <f>CEILING((J99*$I104),$S105)</f>
        <v>1773</v>
      </c>
      <c r="K123" s="349" t="s">
        <v>136</v>
      </c>
    </row>
    <row r="124" spans="1:32" s="349" customFormat="1" ht="12.75" outlineLevel="1" x14ac:dyDescent="0.2">
      <c r="A124" s="669"/>
      <c r="B124" s="61"/>
      <c r="C124" s="77"/>
      <c r="D124" s="78"/>
      <c r="E124" s="135"/>
      <c r="F124" s="349" t="s">
        <v>1770</v>
      </c>
      <c r="J124" s="768" t="s">
        <v>214</v>
      </c>
      <c r="K124" s="349" t="s">
        <v>136</v>
      </c>
    </row>
    <row r="125" spans="1:32" s="349" customFormat="1" ht="12.75" x14ac:dyDescent="0.2">
      <c r="B125" s="61"/>
      <c r="C125" s="77"/>
      <c r="D125" s="78"/>
      <c r="E125" s="135"/>
    </row>
    <row r="126" spans="1:32" s="433" customFormat="1" ht="12.75" x14ac:dyDescent="0.2">
      <c r="A126" s="852" t="s">
        <v>1583</v>
      </c>
      <c r="B126" s="126"/>
      <c r="C126" s="127"/>
      <c r="D126" s="128"/>
      <c r="E126" s="129" t="s">
        <v>2</v>
      </c>
      <c r="F126" s="130"/>
      <c r="G126" s="121">
        <f>G102+1</f>
        <v>2004</v>
      </c>
      <c r="H126" s="131">
        <f>ROW(J133)-ROW()</f>
        <v>7</v>
      </c>
      <c r="V126" s="533"/>
      <c r="W126" s="533"/>
      <c r="X126" s="533"/>
      <c r="Y126" s="533"/>
      <c r="Z126" s="533"/>
      <c r="AA126" s="533"/>
      <c r="AB126" s="533"/>
      <c r="AC126" s="533"/>
      <c r="AD126" s="533"/>
      <c r="AE126" s="533"/>
      <c r="AF126" s="533"/>
    </row>
    <row r="127" spans="1:32" s="349" customFormat="1" ht="12.75" outlineLevel="1" x14ac:dyDescent="0.2">
      <c r="B127" s="61"/>
      <c r="C127" s="77"/>
      <c r="D127" s="78"/>
      <c r="E127" s="135"/>
    </row>
    <row r="128" spans="1:32" s="433" customFormat="1" ht="13.5" outlineLevel="1" thickBot="1" x14ac:dyDescent="0.25">
      <c r="A128" s="349"/>
      <c r="B128" s="61"/>
      <c r="C128" s="77"/>
      <c r="D128" s="78"/>
      <c r="E128" s="135"/>
      <c r="F128" s="349"/>
      <c r="G128" s="85" t="s">
        <v>0</v>
      </c>
      <c r="H128" s="122">
        <f>$G126</f>
        <v>2004</v>
      </c>
      <c r="I128" s="348">
        <f>VLOOKUP($H128,'TCF en bruto WML'!$G$13:$J$76,'TCF en bruto WML'!$J$78,FALSE)</f>
        <v>1.024</v>
      </c>
      <c r="J128" s="349"/>
      <c r="K128" s="349"/>
      <c r="L128" s="349"/>
      <c r="M128" s="349"/>
      <c r="N128" s="349"/>
      <c r="O128" s="349"/>
      <c r="P128" s="349"/>
      <c r="Q128" s="349"/>
      <c r="R128" s="349"/>
      <c r="S128" s="372" t="s">
        <v>243</v>
      </c>
      <c r="T128" s="349"/>
      <c r="U128" s="349"/>
      <c r="V128" s="74" t="s">
        <v>29</v>
      </c>
      <c r="W128" s="419"/>
      <c r="X128" s="419"/>
      <c r="Y128" s="419"/>
      <c r="Z128" s="419"/>
      <c r="AA128" s="419"/>
      <c r="AB128" s="419"/>
      <c r="AC128" s="419"/>
      <c r="AD128" s="419"/>
      <c r="AE128" s="419"/>
      <c r="AF128" s="419"/>
    </row>
    <row r="129" spans="1:32" s="349" customFormat="1" ht="12.75" outlineLevel="1" x14ac:dyDescent="0.2">
      <c r="B129" s="61"/>
      <c r="C129" s="77"/>
      <c r="D129" s="347"/>
      <c r="E129" s="135"/>
      <c r="S129" s="528">
        <v>1</v>
      </c>
      <c r="T129" s="349" t="s">
        <v>136</v>
      </c>
      <c r="V129" s="3067"/>
      <c r="W129" s="3068"/>
      <c r="X129" s="3068"/>
      <c r="Y129" s="3068"/>
      <c r="Z129" s="3068"/>
      <c r="AA129" s="3068"/>
      <c r="AB129" s="3068"/>
      <c r="AC129" s="3068"/>
      <c r="AD129" s="3068"/>
      <c r="AE129" s="3068"/>
      <c r="AF129" s="3069"/>
    </row>
    <row r="130" spans="1:32" s="349" customFormat="1" ht="12.75" outlineLevel="1" x14ac:dyDescent="0.2">
      <c r="B130" s="61"/>
      <c r="C130" s="77"/>
      <c r="D130" s="78"/>
      <c r="E130" s="135"/>
      <c r="F130" s="349" t="s">
        <v>367</v>
      </c>
      <c r="S130" s="562">
        <v>1E-4</v>
      </c>
      <c r="T130" s="349" t="s">
        <v>136</v>
      </c>
      <c r="V130" s="3070"/>
      <c r="W130" s="3071"/>
      <c r="X130" s="3071"/>
      <c r="Y130" s="3071"/>
      <c r="Z130" s="3071"/>
      <c r="AA130" s="3071"/>
      <c r="AB130" s="3071"/>
      <c r="AC130" s="3071"/>
      <c r="AD130" s="3071"/>
      <c r="AE130" s="3071"/>
      <c r="AF130" s="3072"/>
    </row>
    <row r="131" spans="1:32" s="349" customFormat="1" ht="12.75" outlineLevel="1" x14ac:dyDescent="0.2">
      <c r="B131" s="61"/>
      <c r="C131" s="77"/>
      <c r="D131" s="78"/>
      <c r="E131" s="135"/>
      <c r="J131" s="372"/>
      <c r="S131" s="561">
        <v>0.01</v>
      </c>
      <c r="T131" s="349" t="s">
        <v>136</v>
      </c>
      <c r="V131" s="3070"/>
      <c r="W131" s="3071"/>
      <c r="X131" s="3071"/>
      <c r="Y131" s="3071"/>
      <c r="Z131" s="3071"/>
      <c r="AA131" s="3071"/>
      <c r="AB131" s="3071"/>
      <c r="AC131" s="3071"/>
      <c r="AD131" s="3071"/>
      <c r="AE131" s="3071"/>
      <c r="AF131" s="3072"/>
    </row>
    <row r="132" spans="1:32" s="349" customFormat="1" ht="12.75" outlineLevel="1" x14ac:dyDescent="0.2">
      <c r="B132" s="61"/>
      <c r="C132" s="77"/>
      <c r="D132" s="78"/>
      <c r="E132" s="135"/>
      <c r="F132" s="372" t="s">
        <v>388</v>
      </c>
      <c r="I132" s="558" t="s">
        <v>372</v>
      </c>
      <c r="J132" s="469" t="s">
        <v>148</v>
      </c>
      <c r="K132" s="372"/>
      <c r="L132" s="372"/>
      <c r="M132" s="372"/>
      <c r="V132" s="3073"/>
      <c r="W132" s="3074"/>
      <c r="X132" s="3074"/>
      <c r="Y132" s="3074"/>
      <c r="Z132" s="3074"/>
      <c r="AA132" s="3074"/>
      <c r="AB132" s="3074"/>
      <c r="AC132" s="3074"/>
      <c r="AD132" s="3074"/>
      <c r="AE132" s="3074"/>
      <c r="AF132" s="3075"/>
    </row>
    <row r="133" spans="1:32" s="349" customFormat="1" ht="12.75" outlineLevel="1" x14ac:dyDescent="0.2">
      <c r="B133" s="61"/>
      <c r="C133" s="77"/>
      <c r="D133" s="78"/>
      <c r="E133" s="135"/>
      <c r="I133" s="558" t="s">
        <v>2169</v>
      </c>
      <c r="J133" s="490"/>
      <c r="K133" s="349" t="s">
        <v>136</v>
      </c>
      <c r="L133" s="372"/>
      <c r="M133" s="372"/>
    </row>
    <row r="134" spans="1:32" s="349" customFormat="1" ht="12.75" outlineLevel="1" x14ac:dyDescent="0.2">
      <c r="A134" s="669" t="str">
        <f>INDEX(Checks!$J$42:$J$47,MATCH((SEARCH("(",formuletekst(J134))),Checks!$I$42:$I$47,0))</f>
        <v>ABO</v>
      </c>
      <c r="B134" s="61"/>
      <c r="C134" s="77"/>
      <c r="D134" s="78"/>
      <c r="E134" s="135"/>
      <c r="I134" s="559" t="s">
        <v>373</v>
      </c>
      <c r="J134" s="486">
        <f>CEILING((J110*$I128),$S129)</f>
        <v>386</v>
      </c>
      <c r="K134" s="349" t="s">
        <v>136</v>
      </c>
      <c r="L134" s="372"/>
      <c r="M134" s="372"/>
    </row>
    <row r="135" spans="1:32" s="349" customFormat="1" ht="12.75" outlineLevel="1" x14ac:dyDescent="0.2">
      <c r="A135" s="669" t="str">
        <f>INDEX(Checks!$J$42:$J$47,MATCH((SEARCH("(",formuletekst(J135))),Checks!$I$42:$I$47,0))</f>
        <v>ABO</v>
      </c>
      <c r="B135" s="61"/>
      <c r="C135" s="77"/>
      <c r="D135" s="78"/>
      <c r="E135" s="135"/>
      <c r="I135" s="559" t="s">
        <v>374</v>
      </c>
      <c r="J135" s="486">
        <f>CEILING((J111*$I128),$S129)</f>
        <v>516</v>
      </c>
      <c r="K135" s="349" t="s">
        <v>136</v>
      </c>
      <c r="L135" s="372"/>
      <c r="M135" s="372"/>
    </row>
    <row r="136" spans="1:32" s="349" customFormat="1" ht="12.75" outlineLevel="1" x14ac:dyDescent="0.2">
      <c r="A136" s="669" t="str">
        <f>INDEX(Checks!$J$42:$J$47,MATCH((SEARCH("(",formuletekst(J136))),Checks!$I$42:$I$47,0))</f>
        <v>ABO</v>
      </c>
      <c r="B136" s="61"/>
      <c r="C136" s="77"/>
      <c r="D136" s="78"/>
      <c r="E136" s="135"/>
      <c r="I136" s="559" t="s">
        <v>375</v>
      </c>
      <c r="J136" s="486">
        <f>CEILING((J112*$I128),$S129)</f>
        <v>867</v>
      </c>
      <c r="K136" s="349" t="s">
        <v>136</v>
      </c>
      <c r="L136" s="372"/>
      <c r="M136" s="372"/>
    </row>
    <row r="137" spans="1:32" s="349" customFormat="1" ht="12.75" outlineLevel="1" x14ac:dyDescent="0.2">
      <c r="A137" s="669" t="str">
        <f>INDEX(Checks!$J$42:$J$47,MATCH((SEARCH("(",formuletekst(J137))),Checks!$I$42:$I$47,0))</f>
        <v>ABO</v>
      </c>
      <c r="B137" s="61"/>
      <c r="C137" s="77"/>
      <c r="D137" s="78"/>
      <c r="E137" s="135"/>
      <c r="I137" s="559" t="s">
        <v>376</v>
      </c>
      <c r="J137" s="486">
        <f>CEILING((J113*$I128),$S129)</f>
        <v>1075</v>
      </c>
      <c r="K137" s="349" t="s">
        <v>136</v>
      </c>
      <c r="L137" s="372"/>
      <c r="M137" s="372"/>
    </row>
    <row r="138" spans="1:32" s="349" customFormat="1" ht="12.75" outlineLevel="1" x14ac:dyDescent="0.2">
      <c r="A138" s="669" t="str">
        <f>INDEX(Checks!$J$42:$J$47,MATCH((SEARCH("(",formuletekst(J138))),Checks!$I$42:$I$47,0))</f>
        <v>ABO</v>
      </c>
      <c r="B138" s="61"/>
      <c r="C138" s="77"/>
      <c r="D138" s="78"/>
      <c r="E138" s="135"/>
      <c r="I138" s="559" t="s">
        <v>377</v>
      </c>
      <c r="J138" s="486">
        <f>CEILING((J114*$I128),$S129)</f>
        <v>1404</v>
      </c>
      <c r="K138" s="349" t="s">
        <v>136</v>
      </c>
      <c r="L138" s="372"/>
      <c r="M138" s="372"/>
    </row>
    <row r="139" spans="1:32" s="349" customFormat="1" ht="12.75" outlineLevel="1" x14ac:dyDescent="0.2">
      <c r="A139" s="669" t="str">
        <f>INDEX(Checks!$J$42:$J$47,MATCH((SEARCH("(",formuletekst(J139))),Checks!$I$42:$I$47,0))</f>
        <v>ABO</v>
      </c>
      <c r="B139" s="61"/>
      <c r="C139" s="77"/>
      <c r="D139" s="78"/>
      <c r="E139" s="135"/>
      <c r="I139" s="559" t="s">
        <v>378</v>
      </c>
      <c r="J139" s="486">
        <f>CEILING((J115*$I128),$S129)</f>
        <v>1561</v>
      </c>
      <c r="K139" s="349" t="s">
        <v>136</v>
      </c>
      <c r="L139" s="372"/>
      <c r="M139" s="372"/>
    </row>
    <row r="140" spans="1:32" s="349" customFormat="1" ht="12.75" outlineLevel="1" x14ac:dyDescent="0.2">
      <c r="A140" s="669" t="str">
        <f>INDEX(Checks!$J$42:$J$47,MATCH((SEARCH("(",formuletekst(J140))),Checks!$I$42:$I$47,0))</f>
        <v>ABO</v>
      </c>
      <c r="B140" s="61"/>
      <c r="C140" s="77"/>
      <c r="D140" s="78"/>
      <c r="E140" s="135"/>
      <c r="I140" s="559" t="s">
        <v>379</v>
      </c>
      <c r="J140" s="486">
        <f>CEILING((J116*$I128),$S129)</f>
        <v>1732</v>
      </c>
      <c r="K140" s="349" t="s">
        <v>136</v>
      </c>
      <c r="L140" s="372"/>
      <c r="M140" s="372"/>
    </row>
    <row r="141" spans="1:32" s="349" customFormat="1" ht="12.75" outlineLevel="1" x14ac:dyDescent="0.2">
      <c r="A141" s="669" t="str">
        <f>INDEX(Checks!$J$42:$J$47,MATCH((SEARCH("(",formuletekst(J141))),Checks!$I$42:$I$47,0))</f>
        <v>ABO</v>
      </c>
      <c r="B141" s="61"/>
      <c r="C141" s="77"/>
      <c r="D141" s="78"/>
      <c r="E141" s="135"/>
      <c r="I141" s="559" t="s">
        <v>380</v>
      </c>
      <c r="J141" s="486">
        <f>CEILING((J117*$I128),$S129)</f>
        <v>1791</v>
      </c>
      <c r="K141" s="349" t="s">
        <v>136</v>
      </c>
      <c r="L141" s="372"/>
      <c r="M141" s="372"/>
    </row>
    <row r="142" spans="1:32" s="349" customFormat="1" ht="13.5" outlineLevel="1" thickBot="1" x14ac:dyDescent="0.25">
      <c r="A142" s="669" t="str">
        <f>INDEX(Checks!$J$42:$J$47,MATCH((SEARCH("(",formuletekst(J142))),Checks!$I$42:$I$47,0))</f>
        <v>ABO</v>
      </c>
      <c r="B142" s="61"/>
      <c r="C142" s="77"/>
      <c r="D142" s="78"/>
      <c r="E142" s="135"/>
      <c r="I142" s="560" t="s">
        <v>381</v>
      </c>
      <c r="J142" s="488">
        <f>CEILING((J118*$I128),$S129)</f>
        <v>1816</v>
      </c>
      <c r="K142" s="349" t="s">
        <v>136</v>
      </c>
      <c r="L142" s="372"/>
      <c r="M142" s="372"/>
    </row>
    <row r="143" spans="1:32" s="349" customFormat="1" ht="12.75" outlineLevel="1" x14ac:dyDescent="0.2">
      <c r="B143" s="61"/>
      <c r="C143" s="77"/>
      <c r="D143" s="78"/>
      <c r="E143" s="135"/>
      <c r="H143" s="563"/>
      <c r="I143" s="479"/>
      <c r="J143" s="372"/>
      <c r="K143" s="372"/>
      <c r="L143" s="372"/>
      <c r="M143" s="372"/>
    </row>
    <row r="144" spans="1:32" s="349" customFormat="1" ht="12.75" outlineLevel="1" x14ac:dyDescent="0.2">
      <c r="B144" s="61"/>
      <c r="C144" s="77"/>
      <c r="D144" s="78"/>
      <c r="E144" s="135"/>
      <c r="I144" s="420" t="s">
        <v>180</v>
      </c>
      <c r="J144" s="420" t="s">
        <v>181</v>
      </c>
      <c r="K144" s="372"/>
      <c r="L144" s="372"/>
      <c r="M144" s="372"/>
    </row>
    <row r="145" spans="1:32" s="349" customFormat="1" ht="12.75" outlineLevel="1" x14ac:dyDescent="0.2">
      <c r="A145" s="669" t="str">
        <f>INDEX(Checks!$J$42:$J$47,MATCH((SEARCH("(",formuletekst(J145))),Checks!$I$42:$I$47,0))</f>
        <v>ABO</v>
      </c>
      <c r="B145" s="61"/>
      <c r="C145" s="77"/>
      <c r="D145" s="78"/>
      <c r="E145" s="135"/>
      <c r="F145" s="349" t="s">
        <v>1771</v>
      </c>
      <c r="I145" s="565">
        <f>CEILING((I121*$I128),$S130)</f>
        <v>0.19700000000000001</v>
      </c>
      <c r="J145" s="564">
        <f>CEILING(I145,S131)</f>
        <v>0.2</v>
      </c>
      <c r="K145" s="349" t="s">
        <v>136</v>
      </c>
    </row>
    <row r="146" spans="1:32" s="349" customFormat="1" ht="12.75" outlineLevel="1" x14ac:dyDescent="0.2">
      <c r="A146" s="669" t="str">
        <f>INDEX(Checks!$J$42:$J$47,MATCH((SEARCH("(",formuletekst(J146))),Checks!$I$42:$I$47,0))</f>
        <v>ABO</v>
      </c>
      <c r="B146" s="61"/>
      <c r="C146" s="77"/>
      <c r="D146" s="78"/>
      <c r="E146" s="135"/>
      <c r="F146" s="349" t="s">
        <v>1772</v>
      </c>
      <c r="J146" s="531">
        <f>CEILING((J122*$I128),$S129)</f>
        <v>1816</v>
      </c>
      <c r="K146" s="349" t="s">
        <v>136</v>
      </c>
    </row>
    <row r="147" spans="1:32" s="349" customFormat="1" ht="12.75" outlineLevel="1" x14ac:dyDescent="0.2">
      <c r="A147" s="669" t="str">
        <f>INDEX(Checks!$J$42:$J$47,MATCH((SEARCH("(",formuletekst(J147))),Checks!$I$42:$I$47,0))</f>
        <v>ABO</v>
      </c>
      <c r="B147" s="61"/>
      <c r="C147" s="77"/>
      <c r="D147" s="78"/>
      <c r="E147" s="135"/>
      <c r="F147" s="349" t="s">
        <v>1773</v>
      </c>
      <c r="J147" s="531">
        <f>CEILING((J123*$I128),$S129)</f>
        <v>1816</v>
      </c>
      <c r="K147" s="349" t="s">
        <v>136</v>
      </c>
    </row>
    <row r="148" spans="1:32" s="349" customFormat="1" ht="12.75" outlineLevel="1" x14ac:dyDescent="0.2">
      <c r="A148" s="669"/>
      <c r="B148" s="61"/>
      <c r="C148" s="77"/>
      <c r="D148" s="78"/>
      <c r="E148" s="135"/>
      <c r="J148" s="531"/>
    </row>
    <row r="149" spans="1:32" s="349" customFormat="1" ht="12.75" x14ac:dyDescent="0.2">
      <c r="B149" s="61"/>
      <c r="C149" s="77"/>
      <c r="D149" s="78"/>
      <c r="E149" s="135"/>
    </row>
    <row r="150" spans="1:32" s="433" customFormat="1" ht="12.75" x14ac:dyDescent="0.2">
      <c r="A150" s="852" t="s">
        <v>1583</v>
      </c>
      <c r="B150" s="126"/>
      <c r="C150" s="127"/>
      <c r="D150" s="128"/>
      <c r="E150" s="129" t="s">
        <v>2</v>
      </c>
      <c r="F150" s="130"/>
      <c r="G150" s="121">
        <f>G126+1</f>
        <v>2005</v>
      </c>
      <c r="H150" s="131">
        <f>ROW(J157)-ROW()</f>
        <v>7</v>
      </c>
      <c r="V150" s="533"/>
      <c r="W150" s="533"/>
      <c r="X150" s="533"/>
      <c r="Y150" s="533"/>
      <c r="Z150" s="533"/>
      <c r="AA150" s="533"/>
      <c r="AB150" s="533"/>
      <c r="AC150" s="533"/>
      <c r="AD150" s="533"/>
      <c r="AE150" s="533"/>
      <c r="AF150" s="533"/>
    </row>
    <row r="151" spans="1:32" s="349" customFormat="1" ht="12.75" outlineLevel="1" x14ac:dyDescent="0.2">
      <c r="B151" s="61"/>
      <c r="C151" s="77"/>
      <c r="D151" s="78"/>
      <c r="E151" s="135"/>
    </row>
    <row r="152" spans="1:32" s="433" customFormat="1" ht="13.5" outlineLevel="1" thickBot="1" x14ac:dyDescent="0.25">
      <c r="A152" s="349"/>
      <c r="B152" s="61"/>
      <c r="C152" s="77"/>
      <c r="D152" s="78"/>
      <c r="E152" s="135"/>
      <c r="F152" s="349"/>
      <c r="G152" s="85" t="s">
        <v>0</v>
      </c>
      <c r="H152" s="122">
        <f>$G150</f>
        <v>2005</v>
      </c>
      <c r="I152" s="348">
        <f>VLOOKUP($H152,'TCF en bruto WML'!$G$13:$J$76,'TCF en bruto WML'!$J$78,FALSE)</f>
        <v>1.014</v>
      </c>
      <c r="J152" s="349"/>
      <c r="K152" s="349"/>
      <c r="L152" s="349"/>
      <c r="M152" s="349"/>
      <c r="N152" s="349"/>
      <c r="O152" s="349"/>
      <c r="P152" s="349"/>
      <c r="Q152" s="349"/>
      <c r="R152" s="349"/>
      <c r="S152" s="372" t="s">
        <v>243</v>
      </c>
      <c r="T152" s="349"/>
      <c r="U152" s="349"/>
      <c r="V152" s="74" t="s">
        <v>29</v>
      </c>
      <c r="W152" s="419"/>
      <c r="X152" s="419"/>
      <c r="Y152" s="419"/>
      <c r="Z152" s="419"/>
      <c r="AA152" s="419"/>
      <c r="AB152" s="419"/>
      <c r="AC152" s="419"/>
      <c r="AD152" s="419"/>
      <c r="AE152" s="419"/>
      <c r="AF152" s="419"/>
    </row>
    <row r="153" spans="1:32" s="349" customFormat="1" ht="12.75" outlineLevel="1" x14ac:dyDescent="0.2">
      <c r="B153" s="61"/>
      <c r="C153" s="77"/>
      <c r="D153" s="347"/>
      <c r="E153" s="135"/>
      <c r="S153" s="528">
        <v>1</v>
      </c>
      <c r="T153" s="349" t="s">
        <v>136</v>
      </c>
      <c r="V153" s="3067"/>
      <c r="W153" s="3068"/>
      <c r="X153" s="3068"/>
      <c r="Y153" s="3068"/>
      <c r="Z153" s="3068"/>
      <c r="AA153" s="3068"/>
      <c r="AB153" s="3068"/>
      <c r="AC153" s="3068"/>
      <c r="AD153" s="3068"/>
      <c r="AE153" s="3068"/>
      <c r="AF153" s="3069"/>
    </row>
    <row r="154" spans="1:32" s="349" customFormat="1" ht="12.75" outlineLevel="1" x14ac:dyDescent="0.2">
      <c r="B154" s="61"/>
      <c r="C154" s="77"/>
      <c r="D154" s="78"/>
      <c r="E154" s="135"/>
      <c r="F154" s="349" t="s">
        <v>367</v>
      </c>
      <c r="S154" s="562">
        <v>1E-4</v>
      </c>
      <c r="T154" s="349" t="s">
        <v>136</v>
      </c>
      <c r="V154" s="3070"/>
      <c r="W154" s="3071"/>
      <c r="X154" s="3071"/>
      <c r="Y154" s="3071"/>
      <c r="Z154" s="3071"/>
      <c r="AA154" s="3071"/>
      <c r="AB154" s="3071"/>
      <c r="AC154" s="3071"/>
      <c r="AD154" s="3071"/>
      <c r="AE154" s="3071"/>
      <c r="AF154" s="3072"/>
    </row>
    <row r="155" spans="1:32" s="349" customFormat="1" ht="12.75" outlineLevel="1" x14ac:dyDescent="0.2">
      <c r="B155" s="61"/>
      <c r="C155" s="77"/>
      <c r="D155" s="78"/>
      <c r="E155" s="135"/>
      <c r="J155" s="372"/>
      <c r="S155" s="561">
        <v>0.01</v>
      </c>
      <c r="T155" s="349" t="s">
        <v>136</v>
      </c>
      <c r="V155" s="3070"/>
      <c r="W155" s="3071"/>
      <c r="X155" s="3071"/>
      <c r="Y155" s="3071"/>
      <c r="Z155" s="3071"/>
      <c r="AA155" s="3071"/>
      <c r="AB155" s="3071"/>
      <c r="AC155" s="3071"/>
      <c r="AD155" s="3071"/>
      <c r="AE155" s="3071"/>
      <c r="AF155" s="3072"/>
    </row>
    <row r="156" spans="1:32" s="349" customFormat="1" ht="12.75" outlineLevel="1" x14ac:dyDescent="0.2">
      <c r="B156" s="61"/>
      <c r="C156" s="77"/>
      <c r="D156" s="78"/>
      <c r="E156" s="135"/>
      <c r="F156" s="372" t="s">
        <v>388</v>
      </c>
      <c r="I156" s="558" t="s">
        <v>372</v>
      </c>
      <c r="J156" s="469" t="s">
        <v>148</v>
      </c>
      <c r="K156" s="372"/>
      <c r="L156" s="372"/>
      <c r="M156" s="372"/>
      <c r="V156" s="3073"/>
      <c r="W156" s="3074"/>
      <c r="X156" s="3074"/>
      <c r="Y156" s="3074"/>
      <c r="Z156" s="3074"/>
      <c r="AA156" s="3074"/>
      <c r="AB156" s="3074"/>
      <c r="AC156" s="3074"/>
      <c r="AD156" s="3074"/>
      <c r="AE156" s="3074"/>
      <c r="AF156" s="3075"/>
    </row>
    <row r="157" spans="1:32" s="349" customFormat="1" ht="12.75" outlineLevel="1" x14ac:dyDescent="0.2">
      <c r="B157" s="61"/>
      <c r="C157" s="77"/>
      <c r="D157" s="78"/>
      <c r="E157" s="135"/>
      <c r="I157" s="558" t="s">
        <v>2169</v>
      </c>
      <c r="J157" s="490"/>
      <c r="K157" s="349" t="s">
        <v>136</v>
      </c>
      <c r="L157" s="372"/>
      <c r="M157" s="372"/>
    </row>
    <row r="158" spans="1:32" s="349" customFormat="1" ht="12.75" outlineLevel="1" x14ac:dyDescent="0.2">
      <c r="A158" s="669" t="str">
        <f>INDEX(Checks!$J$42:$J$47,MATCH((SEARCH("(",formuletekst(J158))),Checks!$I$42:$I$47,0))</f>
        <v>ABO</v>
      </c>
      <c r="B158" s="61"/>
      <c r="C158" s="77"/>
      <c r="D158" s="78"/>
      <c r="E158" s="135"/>
      <c r="I158" s="559" t="s">
        <v>373</v>
      </c>
      <c r="J158" s="486">
        <f>CEILING((J134*$I152),$S153)</f>
        <v>392</v>
      </c>
      <c r="K158" s="349" t="s">
        <v>136</v>
      </c>
      <c r="L158" s="372"/>
      <c r="M158" s="372"/>
    </row>
    <row r="159" spans="1:32" s="349" customFormat="1" ht="12.75" outlineLevel="1" x14ac:dyDescent="0.2">
      <c r="A159" s="669" t="str">
        <f>INDEX(Checks!$J$42:$J$47,MATCH((SEARCH("(",formuletekst(J159))),Checks!$I$42:$I$47,0))</f>
        <v>ABO</v>
      </c>
      <c r="B159" s="61"/>
      <c r="C159" s="77"/>
      <c r="D159" s="78"/>
      <c r="E159" s="135"/>
      <c r="I159" s="559" t="s">
        <v>374</v>
      </c>
      <c r="J159" s="486">
        <f>CEILING((J135*$I152),$S153)</f>
        <v>524</v>
      </c>
      <c r="K159" s="349" t="s">
        <v>136</v>
      </c>
      <c r="L159" s="372"/>
      <c r="M159" s="372"/>
    </row>
    <row r="160" spans="1:32" s="349" customFormat="1" ht="12.75" outlineLevel="1" x14ac:dyDescent="0.2">
      <c r="A160" s="669" t="str">
        <f>INDEX(Checks!$J$42:$J$47,MATCH((SEARCH("(",formuletekst(J160))),Checks!$I$42:$I$47,0))</f>
        <v>ABO</v>
      </c>
      <c r="B160" s="61"/>
      <c r="C160" s="77"/>
      <c r="D160" s="78"/>
      <c r="E160" s="135"/>
      <c r="I160" s="559" t="s">
        <v>375</v>
      </c>
      <c r="J160" s="486">
        <f>CEILING((J136*$I152),$S153)</f>
        <v>880</v>
      </c>
      <c r="K160" s="349" t="s">
        <v>136</v>
      </c>
      <c r="L160" s="372"/>
      <c r="M160" s="372"/>
    </row>
    <row r="161" spans="1:32" s="349" customFormat="1" ht="12.75" outlineLevel="1" x14ac:dyDescent="0.2">
      <c r="A161" s="669" t="str">
        <f>INDEX(Checks!$J$42:$J$47,MATCH((SEARCH("(",formuletekst(J161))),Checks!$I$42:$I$47,0))</f>
        <v>ABO</v>
      </c>
      <c r="B161" s="61"/>
      <c r="C161" s="77"/>
      <c r="D161" s="78"/>
      <c r="E161" s="135"/>
      <c r="I161" s="559" t="s">
        <v>376</v>
      </c>
      <c r="J161" s="486">
        <f>CEILING((J137*$I152),$S153)</f>
        <v>1091</v>
      </c>
      <c r="K161" s="349" t="s">
        <v>136</v>
      </c>
      <c r="L161" s="372"/>
      <c r="M161" s="372"/>
    </row>
    <row r="162" spans="1:32" s="349" customFormat="1" ht="12.75" outlineLevel="1" x14ac:dyDescent="0.2">
      <c r="A162" s="669" t="str">
        <f>INDEX(Checks!$J$42:$J$47,MATCH((SEARCH("(",formuletekst(J162))),Checks!$I$42:$I$47,0))</f>
        <v>ABO</v>
      </c>
      <c r="B162" s="61"/>
      <c r="C162" s="77"/>
      <c r="D162" s="78"/>
      <c r="E162" s="135"/>
      <c r="I162" s="559" t="s">
        <v>377</v>
      </c>
      <c r="J162" s="486">
        <f>CEILING((J138*$I152),$S153)</f>
        <v>1424</v>
      </c>
      <c r="K162" s="349" t="s">
        <v>136</v>
      </c>
      <c r="L162" s="372"/>
      <c r="M162" s="372"/>
    </row>
    <row r="163" spans="1:32" s="349" customFormat="1" ht="12.75" outlineLevel="1" x14ac:dyDescent="0.2">
      <c r="A163" s="669" t="str">
        <f>INDEX(Checks!$J$42:$J$47,MATCH((SEARCH("(",formuletekst(J163))),Checks!$I$42:$I$47,0))</f>
        <v>ABO</v>
      </c>
      <c r="B163" s="61"/>
      <c r="C163" s="77"/>
      <c r="D163" s="78"/>
      <c r="E163" s="135"/>
      <c r="I163" s="559" t="s">
        <v>378</v>
      </c>
      <c r="J163" s="486">
        <f>CEILING((J139*$I152),$S153)</f>
        <v>1583</v>
      </c>
      <c r="K163" s="349" t="s">
        <v>136</v>
      </c>
      <c r="L163" s="372"/>
      <c r="M163" s="372"/>
    </row>
    <row r="164" spans="1:32" s="349" customFormat="1" ht="12.75" outlineLevel="1" x14ac:dyDescent="0.2">
      <c r="A164" s="669" t="str">
        <f>INDEX(Checks!$J$42:$J$47,MATCH((SEARCH("(",formuletekst(J164))),Checks!$I$42:$I$47,0))</f>
        <v>ABO</v>
      </c>
      <c r="B164" s="61"/>
      <c r="C164" s="77"/>
      <c r="D164" s="78"/>
      <c r="E164" s="135"/>
      <c r="I164" s="559" t="s">
        <v>379</v>
      </c>
      <c r="J164" s="486">
        <f>CEILING((J140*$I152),$S153)</f>
        <v>1757</v>
      </c>
      <c r="K164" s="349" t="s">
        <v>136</v>
      </c>
      <c r="L164" s="372"/>
      <c r="M164" s="372"/>
    </row>
    <row r="165" spans="1:32" s="349" customFormat="1" ht="12.75" outlineLevel="1" x14ac:dyDescent="0.2">
      <c r="A165" s="669" t="str">
        <f>INDEX(Checks!$J$42:$J$47,MATCH((SEARCH("(",formuletekst(J165))),Checks!$I$42:$I$47,0))</f>
        <v>ABO</v>
      </c>
      <c r="B165" s="61"/>
      <c r="C165" s="77"/>
      <c r="D165" s="78"/>
      <c r="E165" s="135"/>
      <c r="I165" s="559" t="s">
        <v>380</v>
      </c>
      <c r="J165" s="486">
        <f>CEILING((J141*$I152),$S153)</f>
        <v>1817</v>
      </c>
      <c r="K165" s="349" t="s">
        <v>136</v>
      </c>
      <c r="L165" s="372"/>
      <c r="M165" s="372"/>
    </row>
    <row r="166" spans="1:32" s="349" customFormat="1" ht="13.5" outlineLevel="1" thickBot="1" x14ac:dyDescent="0.25">
      <c r="A166" s="669" t="str">
        <f>INDEX(Checks!$J$42:$J$47,MATCH((SEARCH("(",formuletekst(J166))),Checks!$I$42:$I$47,0))</f>
        <v>ABO</v>
      </c>
      <c r="B166" s="61"/>
      <c r="C166" s="77"/>
      <c r="D166" s="78"/>
      <c r="E166" s="135"/>
      <c r="I166" s="560" t="s">
        <v>381</v>
      </c>
      <c r="J166" s="488">
        <f>CEILING((J142*$I152),$S153)</f>
        <v>1842</v>
      </c>
      <c r="K166" s="349" t="s">
        <v>136</v>
      </c>
      <c r="L166" s="372"/>
      <c r="M166" s="372"/>
    </row>
    <row r="167" spans="1:32" s="349" customFormat="1" ht="12.75" outlineLevel="1" x14ac:dyDescent="0.2">
      <c r="B167" s="61"/>
      <c r="C167" s="77"/>
      <c r="D167" s="78"/>
      <c r="E167" s="135"/>
      <c r="H167" s="563"/>
      <c r="I167" s="479"/>
      <c r="J167" s="372"/>
      <c r="K167" s="372"/>
      <c r="L167" s="372"/>
      <c r="M167" s="372"/>
    </row>
    <row r="168" spans="1:32" s="349" customFormat="1" ht="12.75" outlineLevel="1" x14ac:dyDescent="0.2">
      <c r="B168" s="61"/>
      <c r="C168" s="77"/>
      <c r="D168" s="78"/>
      <c r="E168" s="135"/>
      <c r="I168" s="420" t="s">
        <v>180</v>
      </c>
      <c r="J168" s="420" t="s">
        <v>181</v>
      </c>
      <c r="K168" s="372"/>
      <c r="L168" s="372"/>
      <c r="M168" s="372"/>
    </row>
    <row r="169" spans="1:32" s="349" customFormat="1" ht="12.75" outlineLevel="1" x14ac:dyDescent="0.2">
      <c r="A169" s="669" t="str">
        <f>INDEX(Checks!$J$42:$J$47,MATCH((SEARCH("(",formuletekst(J169))),Checks!$I$42:$I$47,0))</f>
        <v>ABO</v>
      </c>
      <c r="B169" s="61"/>
      <c r="C169" s="77"/>
      <c r="D169" s="78"/>
      <c r="E169" s="135"/>
      <c r="F169" s="349" t="s">
        <v>1771</v>
      </c>
      <c r="I169" s="565">
        <f>CEILING((I145*$I152),$S154)</f>
        <v>0.19980000000000001</v>
      </c>
      <c r="J169" s="564">
        <f>CEILING(I169,S155)</f>
        <v>0.2</v>
      </c>
      <c r="K169" s="349" t="s">
        <v>136</v>
      </c>
    </row>
    <row r="170" spans="1:32" s="349" customFormat="1" ht="12.75" outlineLevel="1" x14ac:dyDescent="0.2">
      <c r="A170" s="669" t="str">
        <f>INDEX(Checks!$J$42:$J$47,MATCH((SEARCH("(",formuletekst(J170))),Checks!$I$42:$I$47,0))</f>
        <v>ABO</v>
      </c>
      <c r="B170" s="61"/>
      <c r="C170" s="77"/>
      <c r="D170" s="78"/>
      <c r="E170" s="135"/>
      <c r="F170" s="349" t="s">
        <v>1772</v>
      </c>
      <c r="J170" s="531">
        <f>CEILING((J146*$I152),$S153)</f>
        <v>1842</v>
      </c>
      <c r="K170" s="349" t="s">
        <v>136</v>
      </c>
    </row>
    <row r="171" spans="1:32" s="349" customFormat="1" ht="12.75" outlineLevel="1" x14ac:dyDescent="0.2">
      <c r="A171" s="669" t="str">
        <f>INDEX(Checks!$J$42:$J$47,MATCH((SEARCH("(",formuletekst(J171))),Checks!$I$42:$I$47,0))</f>
        <v>ABO</v>
      </c>
      <c r="B171" s="61"/>
      <c r="C171" s="77"/>
      <c r="D171" s="78"/>
      <c r="E171" s="135"/>
      <c r="F171" s="349" t="s">
        <v>1773</v>
      </c>
      <c r="J171" s="531">
        <f>CEILING((J147*$I152),$S153)</f>
        <v>1842</v>
      </c>
      <c r="K171" s="349" t="s">
        <v>136</v>
      </c>
    </row>
    <row r="172" spans="1:32" s="349" customFormat="1" ht="12.75" outlineLevel="1" x14ac:dyDescent="0.2">
      <c r="A172" s="669"/>
      <c r="B172" s="61"/>
      <c r="C172" s="77"/>
      <c r="D172" s="78"/>
      <c r="E172" s="135"/>
      <c r="J172" s="531"/>
    </row>
    <row r="173" spans="1:32" s="349" customFormat="1" ht="12.75" x14ac:dyDescent="0.2">
      <c r="B173" s="61"/>
      <c r="C173" s="77"/>
      <c r="D173" s="78"/>
      <c r="E173" s="135"/>
    </row>
    <row r="174" spans="1:32" s="433" customFormat="1" ht="12.75" x14ac:dyDescent="0.2">
      <c r="A174" s="852" t="s">
        <v>1583</v>
      </c>
      <c r="B174" s="126"/>
      <c r="C174" s="127"/>
      <c r="D174" s="128"/>
      <c r="E174" s="129" t="s">
        <v>2</v>
      </c>
      <c r="F174" s="130"/>
      <c r="G174" s="121">
        <f>G150+1</f>
        <v>2006</v>
      </c>
      <c r="H174" s="131">
        <f>ROW(J181)-ROW()</f>
        <v>7</v>
      </c>
      <c r="V174" s="533"/>
      <c r="W174" s="533"/>
      <c r="X174" s="533"/>
      <c r="Y174" s="533"/>
      <c r="Z174" s="533"/>
      <c r="AA174" s="533"/>
      <c r="AB174" s="533"/>
      <c r="AC174" s="533"/>
      <c r="AD174" s="533"/>
      <c r="AE174" s="533"/>
      <c r="AF174" s="533"/>
    </row>
    <row r="175" spans="1:32" s="349" customFormat="1" ht="12.75" outlineLevel="1" x14ac:dyDescent="0.2">
      <c r="B175" s="61"/>
      <c r="C175" s="77"/>
      <c r="D175" s="78"/>
      <c r="E175" s="135"/>
    </row>
    <row r="176" spans="1:32" s="433" customFormat="1" ht="13.5" outlineLevel="1" thickBot="1" x14ac:dyDescent="0.25">
      <c r="A176" s="349"/>
      <c r="B176" s="61"/>
      <c r="C176" s="77"/>
      <c r="D176" s="78"/>
      <c r="E176" s="135"/>
      <c r="F176" s="349"/>
      <c r="G176" s="85" t="s">
        <v>0</v>
      </c>
      <c r="H176" s="122">
        <f>$G174</f>
        <v>2006</v>
      </c>
      <c r="I176" s="348">
        <f>VLOOKUP($H176,'TCF en bruto WML'!$G$13:$J$76,'TCF en bruto WML'!$J$78,FALSE)</f>
        <v>1.0089999999999999</v>
      </c>
      <c r="J176" s="349"/>
      <c r="K176" s="349"/>
      <c r="L176" s="349"/>
      <c r="M176" s="349"/>
      <c r="N176" s="349"/>
      <c r="O176" s="349"/>
      <c r="P176" s="349"/>
      <c r="Q176" s="349"/>
      <c r="R176" s="349"/>
      <c r="S176" s="372" t="s">
        <v>243</v>
      </c>
      <c r="T176" s="349"/>
      <c r="U176" s="349"/>
      <c r="V176" s="74" t="s">
        <v>29</v>
      </c>
      <c r="W176" s="419"/>
      <c r="X176" s="419"/>
      <c r="Y176" s="419"/>
      <c r="Z176" s="419"/>
      <c r="AA176" s="419"/>
      <c r="AB176" s="419"/>
      <c r="AC176" s="419"/>
      <c r="AD176" s="419"/>
      <c r="AE176" s="419"/>
      <c r="AF176" s="419"/>
    </row>
    <row r="177" spans="1:32" s="349" customFormat="1" ht="12.75" outlineLevel="1" x14ac:dyDescent="0.2">
      <c r="B177" s="61"/>
      <c r="C177" s="77"/>
      <c r="D177" s="347"/>
      <c r="E177" s="135"/>
      <c r="S177" s="528">
        <v>1</v>
      </c>
      <c r="T177" s="349" t="s">
        <v>136</v>
      </c>
      <c r="V177" s="3067"/>
      <c r="W177" s="3068"/>
      <c r="X177" s="3068"/>
      <c r="Y177" s="3068"/>
      <c r="Z177" s="3068"/>
      <c r="AA177" s="3068"/>
      <c r="AB177" s="3068"/>
      <c r="AC177" s="3068"/>
      <c r="AD177" s="3068"/>
      <c r="AE177" s="3068"/>
      <c r="AF177" s="3069"/>
    </row>
    <row r="178" spans="1:32" s="349" customFormat="1" ht="12.75" outlineLevel="1" x14ac:dyDescent="0.2">
      <c r="B178" s="61"/>
      <c r="C178" s="77"/>
      <c r="D178" s="78"/>
      <c r="E178" s="135"/>
      <c r="F178" s="349" t="s">
        <v>367</v>
      </c>
      <c r="S178" s="562">
        <v>1E-4</v>
      </c>
      <c r="T178" s="349" t="s">
        <v>136</v>
      </c>
      <c r="V178" s="3070"/>
      <c r="W178" s="3071"/>
      <c r="X178" s="3071"/>
      <c r="Y178" s="3071"/>
      <c r="Z178" s="3071"/>
      <c r="AA178" s="3071"/>
      <c r="AB178" s="3071"/>
      <c r="AC178" s="3071"/>
      <c r="AD178" s="3071"/>
      <c r="AE178" s="3071"/>
      <c r="AF178" s="3072"/>
    </row>
    <row r="179" spans="1:32" s="349" customFormat="1" ht="12.75" outlineLevel="1" x14ac:dyDescent="0.2">
      <c r="B179" s="61"/>
      <c r="C179" s="77"/>
      <c r="D179" s="78"/>
      <c r="E179" s="135"/>
      <c r="J179" s="372"/>
      <c r="S179" s="561">
        <v>0.01</v>
      </c>
      <c r="T179" s="349" t="s">
        <v>136</v>
      </c>
      <c r="V179" s="3070"/>
      <c r="W179" s="3071"/>
      <c r="X179" s="3071"/>
      <c r="Y179" s="3071"/>
      <c r="Z179" s="3071"/>
      <c r="AA179" s="3071"/>
      <c r="AB179" s="3071"/>
      <c r="AC179" s="3071"/>
      <c r="AD179" s="3071"/>
      <c r="AE179" s="3071"/>
      <c r="AF179" s="3072"/>
    </row>
    <row r="180" spans="1:32" s="349" customFormat="1" ht="12.75" outlineLevel="1" x14ac:dyDescent="0.2">
      <c r="B180" s="61"/>
      <c r="C180" s="77"/>
      <c r="D180" s="78"/>
      <c r="E180" s="135"/>
      <c r="F180" s="372" t="s">
        <v>388</v>
      </c>
      <c r="I180" s="558" t="s">
        <v>372</v>
      </c>
      <c r="J180" s="469" t="s">
        <v>148</v>
      </c>
      <c r="K180" s="372"/>
      <c r="L180" s="372"/>
      <c r="M180" s="372"/>
      <c r="V180" s="3073"/>
      <c r="W180" s="3074"/>
      <c r="X180" s="3074"/>
      <c r="Y180" s="3074"/>
      <c r="Z180" s="3074"/>
      <c r="AA180" s="3074"/>
      <c r="AB180" s="3074"/>
      <c r="AC180" s="3074"/>
      <c r="AD180" s="3074"/>
      <c r="AE180" s="3074"/>
      <c r="AF180" s="3075"/>
    </row>
    <row r="181" spans="1:32" s="349" customFormat="1" ht="12.75" outlineLevel="1" x14ac:dyDescent="0.2">
      <c r="B181" s="61"/>
      <c r="C181" s="77"/>
      <c r="D181" s="78"/>
      <c r="E181" s="135"/>
      <c r="I181" s="558" t="s">
        <v>2169</v>
      </c>
      <c r="J181" s="490"/>
      <c r="K181" s="349" t="s">
        <v>136</v>
      </c>
      <c r="L181" s="372"/>
      <c r="M181" s="372"/>
    </row>
    <row r="182" spans="1:32" s="349" customFormat="1" ht="12.75" outlineLevel="1" x14ac:dyDescent="0.2">
      <c r="A182" s="669" t="str">
        <f>INDEX(Checks!$J$42:$J$47,MATCH((SEARCH("(",formuletekst(J182))),Checks!$I$42:$I$47,0))</f>
        <v>ABO</v>
      </c>
      <c r="B182" s="61"/>
      <c r="C182" s="77"/>
      <c r="D182" s="78"/>
      <c r="E182" s="135"/>
      <c r="I182" s="559" t="s">
        <v>373</v>
      </c>
      <c r="J182" s="486">
        <f>CEILING((J158*$I176),$S177)</f>
        <v>396</v>
      </c>
      <c r="K182" s="349" t="s">
        <v>136</v>
      </c>
      <c r="L182" s="372"/>
      <c r="M182" s="372"/>
    </row>
    <row r="183" spans="1:32" s="349" customFormat="1" ht="12.75" outlineLevel="1" x14ac:dyDescent="0.2">
      <c r="A183" s="669" t="str">
        <f>INDEX(Checks!$J$42:$J$47,MATCH((SEARCH("(",formuletekst(J183))),Checks!$I$42:$I$47,0))</f>
        <v>ABO</v>
      </c>
      <c r="B183" s="61"/>
      <c r="C183" s="77"/>
      <c r="D183" s="78"/>
      <c r="E183" s="135"/>
      <c r="I183" s="559" t="s">
        <v>374</v>
      </c>
      <c r="J183" s="486">
        <f>CEILING((J159*$I176),$S177)</f>
        <v>529</v>
      </c>
      <c r="K183" s="349" t="s">
        <v>136</v>
      </c>
      <c r="L183" s="372"/>
      <c r="M183" s="372"/>
    </row>
    <row r="184" spans="1:32" s="349" customFormat="1" ht="12.75" outlineLevel="1" x14ac:dyDescent="0.2">
      <c r="A184" s="669" t="str">
        <f>INDEX(Checks!$J$42:$J$47,MATCH((SEARCH("(",formuletekst(J184))),Checks!$I$42:$I$47,0))</f>
        <v>ABO</v>
      </c>
      <c r="B184" s="61"/>
      <c r="C184" s="77"/>
      <c r="D184" s="78"/>
      <c r="E184" s="135"/>
      <c r="I184" s="559" t="s">
        <v>375</v>
      </c>
      <c r="J184" s="486">
        <f>CEILING((J160*$I176),$S177)</f>
        <v>888</v>
      </c>
      <c r="K184" s="349" t="s">
        <v>136</v>
      </c>
      <c r="L184" s="372"/>
      <c r="M184" s="372"/>
    </row>
    <row r="185" spans="1:32" s="349" customFormat="1" ht="12.75" outlineLevel="1" x14ac:dyDescent="0.2">
      <c r="A185" s="669" t="str">
        <f>INDEX(Checks!$J$42:$J$47,MATCH((SEARCH("(",formuletekst(J185))),Checks!$I$42:$I$47,0))</f>
        <v>ABO</v>
      </c>
      <c r="B185" s="61"/>
      <c r="C185" s="77"/>
      <c r="D185" s="78"/>
      <c r="E185" s="135"/>
      <c r="I185" s="559" t="s">
        <v>376</v>
      </c>
      <c r="J185" s="486">
        <f>CEILING((J161*$I176),$S177)</f>
        <v>1101</v>
      </c>
      <c r="K185" s="349" t="s">
        <v>136</v>
      </c>
      <c r="L185" s="372"/>
      <c r="M185" s="372"/>
    </row>
    <row r="186" spans="1:32" s="349" customFormat="1" ht="12.75" outlineLevel="1" x14ac:dyDescent="0.2">
      <c r="A186" s="669" t="str">
        <f>INDEX(Checks!$J$42:$J$47,MATCH((SEARCH("(",formuletekst(J186))),Checks!$I$42:$I$47,0))</f>
        <v>ABO</v>
      </c>
      <c r="B186" s="61"/>
      <c r="C186" s="77"/>
      <c r="D186" s="78"/>
      <c r="E186" s="135"/>
      <c r="I186" s="559" t="s">
        <v>377</v>
      </c>
      <c r="J186" s="486">
        <f>CEILING((J162*$I176),$S177)</f>
        <v>1437</v>
      </c>
      <c r="K186" s="349" t="s">
        <v>136</v>
      </c>
      <c r="L186" s="372"/>
      <c r="M186" s="372"/>
    </row>
    <row r="187" spans="1:32" s="349" customFormat="1" ht="12.75" outlineLevel="1" x14ac:dyDescent="0.2">
      <c r="A187" s="669" t="str">
        <f>INDEX(Checks!$J$42:$J$47,MATCH((SEARCH("(",formuletekst(J187))),Checks!$I$42:$I$47,0))</f>
        <v>ABO</v>
      </c>
      <c r="B187" s="61"/>
      <c r="C187" s="77"/>
      <c r="D187" s="78"/>
      <c r="E187" s="135"/>
      <c r="I187" s="559" t="s">
        <v>378</v>
      </c>
      <c r="J187" s="486">
        <f>CEILING((J163*$I176),$S177)</f>
        <v>1598</v>
      </c>
      <c r="K187" s="349" t="s">
        <v>136</v>
      </c>
      <c r="L187" s="372"/>
      <c r="M187" s="372"/>
    </row>
    <row r="188" spans="1:32" s="349" customFormat="1" ht="12.75" outlineLevel="1" x14ac:dyDescent="0.2">
      <c r="A188" s="669" t="str">
        <f>INDEX(Checks!$J$42:$J$47,MATCH((SEARCH("(",formuletekst(J188))),Checks!$I$42:$I$47,0))</f>
        <v>ABO</v>
      </c>
      <c r="B188" s="61"/>
      <c r="C188" s="77"/>
      <c r="D188" s="78"/>
      <c r="E188" s="135"/>
      <c r="I188" s="559" t="s">
        <v>379</v>
      </c>
      <c r="J188" s="486">
        <f>CEILING((J164*$I176),$S177)</f>
        <v>1773</v>
      </c>
      <c r="K188" s="349" t="s">
        <v>136</v>
      </c>
      <c r="L188" s="372"/>
      <c r="M188" s="372"/>
    </row>
    <row r="189" spans="1:32" s="349" customFormat="1" ht="12.75" outlineLevel="1" x14ac:dyDescent="0.2">
      <c r="A189" s="669" t="str">
        <f>INDEX(Checks!$J$42:$J$47,MATCH((SEARCH("(",formuletekst(J189))),Checks!$I$42:$I$47,0))</f>
        <v>ABO</v>
      </c>
      <c r="B189" s="61"/>
      <c r="C189" s="77"/>
      <c r="D189" s="78"/>
      <c r="E189" s="135"/>
      <c r="I189" s="559" t="s">
        <v>380</v>
      </c>
      <c r="J189" s="486">
        <f>CEILING((J165*$I176),$S177)</f>
        <v>1834</v>
      </c>
      <c r="K189" s="349" t="s">
        <v>136</v>
      </c>
      <c r="L189" s="372"/>
      <c r="M189" s="372"/>
    </row>
    <row r="190" spans="1:32" s="349" customFormat="1" ht="13.5" outlineLevel="1" thickBot="1" x14ac:dyDescent="0.25">
      <c r="A190" s="669" t="str">
        <f>INDEX(Checks!$J$42:$J$47,MATCH((SEARCH("(",formuletekst(J190))),Checks!$I$42:$I$47,0))</f>
        <v>ABO</v>
      </c>
      <c r="B190" s="61"/>
      <c r="C190" s="77"/>
      <c r="D190" s="78"/>
      <c r="E190" s="135"/>
      <c r="I190" s="560" t="s">
        <v>381</v>
      </c>
      <c r="J190" s="488">
        <f>CEILING((J166*$I176),$S177)</f>
        <v>1859</v>
      </c>
      <c r="K190" s="349" t="s">
        <v>136</v>
      </c>
      <c r="L190" s="372"/>
      <c r="M190" s="372"/>
    </row>
    <row r="191" spans="1:32" s="349" customFormat="1" ht="12.75" outlineLevel="1" x14ac:dyDescent="0.2">
      <c r="B191" s="61"/>
      <c r="C191" s="77"/>
      <c r="D191" s="78"/>
      <c r="E191" s="135"/>
      <c r="H191" s="563"/>
      <c r="I191" s="479"/>
      <c r="J191" s="372"/>
      <c r="K191" s="372"/>
      <c r="L191" s="372"/>
      <c r="M191" s="372"/>
    </row>
    <row r="192" spans="1:32" s="349" customFormat="1" ht="12.75" outlineLevel="1" x14ac:dyDescent="0.2">
      <c r="B192" s="61"/>
      <c r="C192" s="77"/>
      <c r="D192" s="78"/>
      <c r="E192" s="135"/>
      <c r="I192" s="420" t="s">
        <v>180</v>
      </c>
      <c r="J192" s="420" t="s">
        <v>181</v>
      </c>
      <c r="K192" s="372"/>
      <c r="L192" s="372"/>
      <c r="M192" s="372"/>
    </row>
    <row r="193" spans="1:32" s="349" customFormat="1" ht="12.75" outlineLevel="1" x14ac:dyDescent="0.2">
      <c r="A193" s="669" t="str">
        <f>INDEX(Checks!$J$42:$J$47,MATCH((SEARCH("(",formuletekst(J193))),Checks!$I$42:$I$47,0))</f>
        <v>ABO</v>
      </c>
      <c r="B193" s="61"/>
      <c r="C193" s="77"/>
      <c r="D193" s="78"/>
      <c r="E193" s="135"/>
      <c r="F193" s="349" t="s">
        <v>1771</v>
      </c>
      <c r="I193" s="565">
        <f>CEILING((I169*$I176),$S178)</f>
        <v>0.2016</v>
      </c>
      <c r="J193" s="564">
        <f>CEILING(I193,S179)</f>
        <v>0.21</v>
      </c>
      <c r="K193" s="349" t="s">
        <v>136</v>
      </c>
    </row>
    <row r="194" spans="1:32" s="349" customFormat="1" ht="12.75" outlineLevel="1" x14ac:dyDescent="0.2">
      <c r="A194" s="669" t="str">
        <f>INDEX(Checks!$J$42:$J$47,MATCH((SEARCH("(",formuletekst(J194))),Checks!$I$42:$I$47,0))</f>
        <v>ABO</v>
      </c>
      <c r="B194" s="61"/>
      <c r="C194" s="77"/>
      <c r="D194" s="78"/>
      <c r="E194" s="135"/>
      <c r="F194" s="349" t="s">
        <v>1772</v>
      </c>
      <c r="J194" s="531">
        <f>CEILING((J170*$I176),$S177)</f>
        <v>1859</v>
      </c>
      <c r="K194" s="349" t="s">
        <v>136</v>
      </c>
    </row>
    <row r="195" spans="1:32" s="349" customFormat="1" ht="12.75" outlineLevel="1" x14ac:dyDescent="0.2">
      <c r="A195" s="669" t="str">
        <f>INDEX(Checks!$J$42:$J$47,MATCH((SEARCH("(",formuletekst(J195))),Checks!$I$42:$I$47,0))</f>
        <v>ABO</v>
      </c>
      <c r="B195" s="61"/>
      <c r="C195" s="77"/>
      <c r="D195" s="78"/>
      <c r="E195" s="135"/>
      <c r="F195" s="349" t="s">
        <v>1773</v>
      </c>
      <c r="J195" s="531">
        <f>CEILING((J171*$I176),$S177)</f>
        <v>1859</v>
      </c>
      <c r="K195" s="349" t="s">
        <v>136</v>
      </c>
    </row>
    <row r="196" spans="1:32" s="349" customFormat="1" ht="12.75" outlineLevel="1" x14ac:dyDescent="0.2">
      <c r="A196" s="669"/>
      <c r="B196" s="61"/>
      <c r="C196" s="77"/>
      <c r="D196" s="78"/>
      <c r="E196" s="135"/>
      <c r="J196" s="531"/>
    </row>
    <row r="197" spans="1:32" s="349" customFormat="1" ht="12.75" x14ac:dyDescent="0.2">
      <c r="B197" s="61"/>
      <c r="C197" s="77"/>
      <c r="D197" s="78"/>
      <c r="E197" s="135"/>
    </row>
    <row r="198" spans="1:32" s="433" customFormat="1" ht="12.75" x14ac:dyDescent="0.2">
      <c r="A198" s="852" t="s">
        <v>1583</v>
      </c>
      <c r="B198" s="126"/>
      <c r="C198" s="127"/>
      <c r="D198" s="128"/>
      <c r="E198" s="129" t="s">
        <v>2</v>
      </c>
      <c r="F198" s="130"/>
      <c r="G198" s="121">
        <f>G174+1</f>
        <v>2007</v>
      </c>
      <c r="H198" s="131">
        <f>ROW(J205)-ROW()</f>
        <v>7</v>
      </c>
      <c r="V198" s="533"/>
      <c r="W198" s="533"/>
      <c r="X198" s="533"/>
      <c r="Y198" s="533"/>
      <c r="Z198" s="533"/>
      <c r="AA198" s="533"/>
      <c r="AB198" s="533"/>
      <c r="AC198" s="533"/>
      <c r="AD198" s="533"/>
      <c r="AE198" s="533"/>
      <c r="AF198" s="533"/>
    </row>
    <row r="199" spans="1:32" s="349" customFormat="1" ht="12.75" outlineLevel="1" x14ac:dyDescent="0.2">
      <c r="B199" s="61"/>
      <c r="C199" s="77"/>
      <c r="D199" s="78"/>
      <c r="E199" s="135"/>
    </row>
    <row r="200" spans="1:32" s="433" customFormat="1" ht="13.5" outlineLevel="1" thickBot="1" x14ac:dyDescent="0.25">
      <c r="A200" s="349"/>
      <c r="B200" s="61"/>
      <c r="C200" s="77"/>
      <c r="D200" s="78"/>
      <c r="E200" s="135"/>
      <c r="F200" s="349"/>
      <c r="G200" s="85" t="s">
        <v>0</v>
      </c>
      <c r="H200" s="122">
        <f>$G198</f>
        <v>2007</v>
      </c>
      <c r="I200" s="348">
        <f>VLOOKUP($H200,'TCF en bruto WML'!$G$13:$J$76,'TCF en bruto WML'!$J$78,FALSE)</f>
        <v>1.016</v>
      </c>
      <c r="J200" s="349"/>
      <c r="K200" s="349"/>
      <c r="L200" s="349"/>
      <c r="M200" s="349"/>
      <c r="N200" s="349"/>
      <c r="O200" s="349"/>
      <c r="P200" s="349"/>
      <c r="Q200" s="349"/>
      <c r="R200" s="349"/>
      <c r="S200" s="372" t="s">
        <v>243</v>
      </c>
      <c r="T200" s="349"/>
      <c r="U200" s="349"/>
      <c r="V200" s="74" t="s">
        <v>29</v>
      </c>
      <c r="W200" s="419"/>
      <c r="X200" s="419"/>
      <c r="Y200" s="419"/>
      <c r="Z200" s="419"/>
      <c r="AA200" s="419"/>
      <c r="AB200" s="419"/>
      <c r="AC200" s="419"/>
      <c r="AD200" s="419"/>
      <c r="AE200" s="419"/>
      <c r="AF200" s="419"/>
    </row>
    <row r="201" spans="1:32" s="349" customFormat="1" ht="12.75" outlineLevel="1" x14ac:dyDescent="0.2">
      <c r="B201" s="61"/>
      <c r="C201" s="77"/>
      <c r="D201" s="347"/>
      <c r="E201" s="135"/>
      <c r="S201" s="528">
        <v>1</v>
      </c>
      <c r="T201" s="349" t="s">
        <v>136</v>
      </c>
      <c r="V201" s="3067"/>
      <c r="W201" s="3068"/>
      <c r="X201" s="3068"/>
      <c r="Y201" s="3068"/>
      <c r="Z201" s="3068"/>
      <c r="AA201" s="3068"/>
      <c r="AB201" s="3068"/>
      <c r="AC201" s="3068"/>
      <c r="AD201" s="3068"/>
      <c r="AE201" s="3068"/>
      <c r="AF201" s="3069"/>
    </row>
    <row r="202" spans="1:32" s="349" customFormat="1" ht="12.75" outlineLevel="1" x14ac:dyDescent="0.2">
      <c r="B202" s="61"/>
      <c r="C202" s="77"/>
      <c r="D202" s="78"/>
      <c r="E202" s="135"/>
      <c r="F202" s="349" t="s">
        <v>367</v>
      </c>
      <c r="S202" s="562">
        <v>1E-4</v>
      </c>
      <c r="T202" s="349" t="s">
        <v>136</v>
      </c>
      <c r="V202" s="3070"/>
      <c r="W202" s="3071"/>
      <c r="X202" s="3071"/>
      <c r="Y202" s="3071"/>
      <c r="Z202" s="3071"/>
      <c r="AA202" s="3071"/>
      <c r="AB202" s="3071"/>
      <c r="AC202" s="3071"/>
      <c r="AD202" s="3071"/>
      <c r="AE202" s="3071"/>
      <c r="AF202" s="3072"/>
    </row>
    <row r="203" spans="1:32" s="349" customFormat="1" ht="12.75" outlineLevel="1" x14ac:dyDescent="0.2">
      <c r="B203" s="61"/>
      <c r="C203" s="77"/>
      <c r="D203" s="78"/>
      <c r="E203" s="135"/>
      <c r="J203" s="372"/>
      <c r="S203" s="561">
        <v>0.01</v>
      </c>
      <c r="T203" s="349" t="s">
        <v>136</v>
      </c>
      <c r="V203" s="3070"/>
      <c r="W203" s="3071"/>
      <c r="X203" s="3071"/>
      <c r="Y203" s="3071"/>
      <c r="Z203" s="3071"/>
      <c r="AA203" s="3071"/>
      <c r="AB203" s="3071"/>
      <c r="AC203" s="3071"/>
      <c r="AD203" s="3071"/>
      <c r="AE203" s="3071"/>
      <c r="AF203" s="3072"/>
    </row>
    <row r="204" spans="1:32" s="349" customFormat="1" ht="12.75" outlineLevel="1" x14ac:dyDescent="0.2">
      <c r="B204" s="61"/>
      <c r="C204" s="77"/>
      <c r="D204" s="78"/>
      <c r="E204" s="135"/>
      <c r="F204" s="372" t="s">
        <v>388</v>
      </c>
      <c r="I204" s="558" t="s">
        <v>372</v>
      </c>
      <c r="J204" s="469" t="s">
        <v>148</v>
      </c>
      <c r="K204" s="372"/>
      <c r="L204" s="372"/>
      <c r="M204" s="372"/>
      <c r="V204" s="3073"/>
      <c r="W204" s="3074"/>
      <c r="X204" s="3074"/>
      <c r="Y204" s="3074"/>
      <c r="Z204" s="3074"/>
      <c r="AA204" s="3074"/>
      <c r="AB204" s="3074"/>
      <c r="AC204" s="3074"/>
      <c r="AD204" s="3074"/>
      <c r="AE204" s="3074"/>
      <c r="AF204" s="3075"/>
    </row>
    <row r="205" spans="1:32" s="349" customFormat="1" ht="12.75" outlineLevel="1" x14ac:dyDescent="0.2">
      <c r="B205" s="61"/>
      <c r="C205" s="77"/>
      <c r="D205" s="78"/>
      <c r="E205" s="135"/>
      <c r="I205" s="558" t="s">
        <v>2169</v>
      </c>
      <c r="J205" s="490"/>
      <c r="K205" s="349" t="s">
        <v>136</v>
      </c>
      <c r="L205" s="372"/>
      <c r="M205" s="372"/>
    </row>
    <row r="206" spans="1:32" s="349" customFormat="1" ht="12.75" outlineLevel="1" x14ac:dyDescent="0.2">
      <c r="A206" s="669" t="str">
        <f>INDEX(Checks!$J$42:$J$47,MATCH((SEARCH("(",formuletekst(J206))),Checks!$I$42:$I$47,0))</f>
        <v>ABO</v>
      </c>
      <c r="B206" s="61"/>
      <c r="C206" s="77"/>
      <c r="D206" s="78"/>
      <c r="E206" s="135"/>
      <c r="I206" s="559" t="s">
        <v>373</v>
      </c>
      <c r="J206" s="486">
        <f>CEILING((J182*$I200),$S201)</f>
        <v>403</v>
      </c>
      <c r="K206" s="349" t="s">
        <v>136</v>
      </c>
      <c r="L206" s="372"/>
      <c r="M206" s="372"/>
    </row>
    <row r="207" spans="1:32" s="349" customFormat="1" ht="12.75" outlineLevel="1" x14ac:dyDescent="0.2">
      <c r="A207" s="669" t="str">
        <f>INDEX(Checks!$J$42:$J$47,MATCH((SEARCH("(",formuletekst(J207))),Checks!$I$42:$I$47,0))</f>
        <v>ABO</v>
      </c>
      <c r="B207" s="61"/>
      <c r="C207" s="77"/>
      <c r="D207" s="78"/>
      <c r="E207" s="135"/>
      <c r="I207" s="559" t="s">
        <v>374</v>
      </c>
      <c r="J207" s="486">
        <f>CEILING((J183*$I200),$S201)</f>
        <v>538</v>
      </c>
      <c r="K207" s="349" t="s">
        <v>136</v>
      </c>
      <c r="L207" s="372"/>
      <c r="M207" s="372"/>
    </row>
    <row r="208" spans="1:32" s="349" customFormat="1" ht="12.75" outlineLevel="1" x14ac:dyDescent="0.2">
      <c r="A208" s="669" t="str">
        <f>INDEX(Checks!$J$42:$J$47,MATCH((SEARCH("(",formuletekst(J208))),Checks!$I$42:$I$47,0))</f>
        <v>ABO</v>
      </c>
      <c r="B208" s="61"/>
      <c r="C208" s="77"/>
      <c r="D208" s="78"/>
      <c r="E208" s="135"/>
      <c r="I208" s="559" t="s">
        <v>375</v>
      </c>
      <c r="J208" s="486">
        <f>CEILING((J184*$I200),$S201)</f>
        <v>903</v>
      </c>
      <c r="K208" s="349" t="s">
        <v>136</v>
      </c>
      <c r="L208" s="372"/>
      <c r="M208" s="372"/>
    </row>
    <row r="209" spans="1:32" s="349" customFormat="1" ht="12.75" outlineLevel="1" x14ac:dyDescent="0.2">
      <c r="A209" s="669" t="str">
        <f>INDEX(Checks!$J$42:$J$47,MATCH((SEARCH("(",formuletekst(J209))),Checks!$I$42:$I$47,0))</f>
        <v>ABO</v>
      </c>
      <c r="B209" s="61"/>
      <c r="C209" s="77"/>
      <c r="D209" s="78"/>
      <c r="E209" s="135"/>
      <c r="I209" s="559" t="s">
        <v>376</v>
      </c>
      <c r="J209" s="486">
        <f>CEILING((J185*$I200),$S201)</f>
        <v>1119</v>
      </c>
      <c r="K209" s="349" t="s">
        <v>136</v>
      </c>
      <c r="L209" s="372"/>
      <c r="M209" s="372"/>
    </row>
    <row r="210" spans="1:32" s="349" customFormat="1" ht="12.75" outlineLevel="1" x14ac:dyDescent="0.2">
      <c r="A210" s="669" t="str">
        <f>INDEX(Checks!$J$42:$J$47,MATCH((SEARCH("(",formuletekst(J210))),Checks!$I$42:$I$47,0))</f>
        <v>ABO</v>
      </c>
      <c r="B210" s="61"/>
      <c r="C210" s="77"/>
      <c r="D210" s="78"/>
      <c r="E210" s="135"/>
      <c r="I210" s="559" t="s">
        <v>377</v>
      </c>
      <c r="J210" s="486">
        <f>CEILING((J186*$I200),$S201)</f>
        <v>1460</v>
      </c>
      <c r="K210" s="349" t="s">
        <v>136</v>
      </c>
      <c r="L210" s="372"/>
      <c r="M210" s="372"/>
    </row>
    <row r="211" spans="1:32" s="349" customFormat="1" ht="12.75" outlineLevel="1" x14ac:dyDescent="0.2">
      <c r="A211" s="669" t="str">
        <f>INDEX(Checks!$J$42:$J$47,MATCH((SEARCH("(",formuletekst(J211))),Checks!$I$42:$I$47,0))</f>
        <v>ABO</v>
      </c>
      <c r="B211" s="61"/>
      <c r="C211" s="77"/>
      <c r="D211" s="78"/>
      <c r="E211" s="135"/>
      <c r="I211" s="559" t="s">
        <v>378</v>
      </c>
      <c r="J211" s="486">
        <f>CEILING((J187*$I200),$S201)</f>
        <v>1624</v>
      </c>
      <c r="K211" s="349" t="s">
        <v>136</v>
      </c>
      <c r="L211" s="372"/>
      <c r="M211" s="372"/>
    </row>
    <row r="212" spans="1:32" s="349" customFormat="1" ht="12.75" outlineLevel="1" x14ac:dyDescent="0.2">
      <c r="A212" s="669" t="str">
        <f>INDEX(Checks!$J$42:$J$47,MATCH((SEARCH("(",formuletekst(J212))),Checks!$I$42:$I$47,0))</f>
        <v>ABO</v>
      </c>
      <c r="B212" s="61"/>
      <c r="C212" s="77"/>
      <c r="D212" s="78"/>
      <c r="E212" s="135"/>
      <c r="I212" s="559" t="s">
        <v>379</v>
      </c>
      <c r="J212" s="486">
        <f>CEILING((J188*$I200),$S201)</f>
        <v>1802</v>
      </c>
      <c r="K212" s="349" t="s">
        <v>136</v>
      </c>
      <c r="L212" s="372"/>
      <c r="M212" s="372"/>
    </row>
    <row r="213" spans="1:32" s="349" customFormat="1" ht="12.75" outlineLevel="1" x14ac:dyDescent="0.2">
      <c r="A213" s="669" t="str">
        <f>INDEX(Checks!$J$42:$J$47,MATCH((SEARCH("(",formuletekst(J213))),Checks!$I$42:$I$47,0))</f>
        <v>ABO</v>
      </c>
      <c r="B213" s="61"/>
      <c r="C213" s="77"/>
      <c r="D213" s="78"/>
      <c r="E213" s="135"/>
      <c r="I213" s="559" t="s">
        <v>380</v>
      </c>
      <c r="J213" s="486">
        <f>CEILING((J189*$I200),$S201)</f>
        <v>1864</v>
      </c>
      <c r="K213" s="349" t="s">
        <v>136</v>
      </c>
      <c r="L213" s="372"/>
      <c r="M213" s="372"/>
    </row>
    <row r="214" spans="1:32" s="349" customFormat="1" ht="13.5" outlineLevel="1" thickBot="1" x14ac:dyDescent="0.25">
      <c r="A214" s="669" t="str">
        <f>INDEX(Checks!$J$42:$J$47,MATCH((SEARCH("(",formuletekst(J214))),Checks!$I$42:$I$47,0))</f>
        <v>ABO</v>
      </c>
      <c r="B214" s="61"/>
      <c r="C214" s="77"/>
      <c r="D214" s="78"/>
      <c r="E214" s="135"/>
      <c r="I214" s="560" t="s">
        <v>381</v>
      </c>
      <c r="J214" s="488">
        <f>CEILING((J190*$I200),$S201)</f>
        <v>1889</v>
      </c>
      <c r="K214" s="349" t="s">
        <v>136</v>
      </c>
      <c r="L214" s="372"/>
      <c r="M214" s="372"/>
    </row>
    <row r="215" spans="1:32" s="349" customFormat="1" ht="12.75" outlineLevel="1" x14ac:dyDescent="0.2">
      <c r="B215" s="61"/>
      <c r="C215" s="77"/>
      <c r="D215" s="78"/>
      <c r="E215" s="135"/>
      <c r="H215" s="563"/>
      <c r="I215" s="479"/>
      <c r="J215" s="372"/>
      <c r="K215" s="372"/>
      <c r="L215" s="372"/>
      <c r="M215" s="372"/>
    </row>
    <row r="216" spans="1:32" s="349" customFormat="1" ht="12.75" outlineLevel="1" x14ac:dyDescent="0.2">
      <c r="B216" s="61"/>
      <c r="C216" s="77"/>
      <c r="D216" s="78"/>
      <c r="E216" s="135"/>
      <c r="I216" s="420" t="s">
        <v>180</v>
      </c>
      <c r="J216" s="420" t="s">
        <v>181</v>
      </c>
      <c r="K216" s="372"/>
      <c r="L216" s="372"/>
      <c r="M216" s="372"/>
    </row>
    <row r="217" spans="1:32" s="349" customFormat="1" ht="12.75" outlineLevel="1" x14ac:dyDescent="0.2">
      <c r="A217" s="669" t="str">
        <f>INDEX(Checks!$J$42:$J$47,MATCH((SEARCH("(",formuletekst(J217))),Checks!$I$42:$I$47,0))</f>
        <v>ABO</v>
      </c>
      <c r="B217" s="61"/>
      <c r="C217" s="77"/>
      <c r="D217" s="78"/>
      <c r="E217" s="135"/>
      <c r="F217" s="349" t="s">
        <v>1771</v>
      </c>
      <c r="I217" s="565">
        <f>CEILING((I193*$I200),$S202)</f>
        <v>0.2049</v>
      </c>
      <c r="J217" s="564">
        <f>CEILING(I217,S203)</f>
        <v>0.21</v>
      </c>
      <c r="K217" s="349" t="s">
        <v>136</v>
      </c>
    </row>
    <row r="218" spans="1:32" s="349" customFormat="1" ht="12.75" outlineLevel="1" x14ac:dyDescent="0.2">
      <c r="A218" s="669" t="str">
        <f>INDEX(Checks!$J$42:$J$47,MATCH((SEARCH("(",formuletekst(J218))),Checks!$I$42:$I$47,0))</f>
        <v>ABO</v>
      </c>
      <c r="B218" s="61"/>
      <c r="C218" s="77"/>
      <c r="D218" s="78"/>
      <c r="E218" s="135"/>
      <c r="F218" s="349" t="s">
        <v>1772</v>
      </c>
      <c r="J218" s="531">
        <f>CEILING((J194*$I200),$S201)</f>
        <v>1889</v>
      </c>
      <c r="K218" s="349" t="s">
        <v>136</v>
      </c>
    </row>
    <row r="219" spans="1:32" s="349" customFormat="1" ht="12.75" outlineLevel="1" x14ac:dyDescent="0.2">
      <c r="A219" s="669" t="str">
        <f>INDEX(Checks!$J$42:$J$47,MATCH((SEARCH("(",formuletekst(J219))),Checks!$I$42:$I$47,0))</f>
        <v>ABO</v>
      </c>
      <c r="B219" s="61"/>
      <c r="C219" s="77"/>
      <c r="D219" s="78"/>
      <c r="E219" s="135"/>
      <c r="F219" s="349" t="s">
        <v>1773</v>
      </c>
      <c r="J219" s="531">
        <f>CEILING((J195*$I200),$S201)</f>
        <v>1889</v>
      </c>
      <c r="K219" s="349" t="s">
        <v>136</v>
      </c>
    </row>
    <row r="220" spans="1:32" s="349" customFormat="1" ht="12.75" outlineLevel="1" x14ac:dyDescent="0.2">
      <c r="A220" s="669"/>
      <c r="B220" s="61"/>
      <c r="C220" s="77"/>
      <c r="D220" s="78"/>
      <c r="E220" s="135"/>
      <c r="J220" s="531"/>
    </row>
    <row r="221" spans="1:32" s="349" customFormat="1" ht="12.75" x14ac:dyDescent="0.2">
      <c r="B221" s="61"/>
      <c r="C221" s="77"/>
      <c r="D221" s="78"/>
      <c r="E221" s="135"/>
    </row>
    <row r="222" spans="1:32" s="433" customFormat="1" ht="12.75" x14ac:dyDescent="0.2">
      <c r="A222" s="852" t="s">
        <v>1583</v>
      </c>
      <c r="B222" s="126"/>
      <c r="C222" s="127"/>
      <c r="D222" s="128"/>
      <c r="E222" s="129" t="s">
        <v>2</v>
      </c>
      <c r="F222" s="130"/>
      <c r="G222" s="121">
        <f>G198+1</f>
        <v>2008</v>
      </c>
      <c r="H222" s="131">
        <f>ROW(J229)-ROW()</f>
        <v>7</v>
      </c>
      <c r="V222" s="533"/>
      <c r="W222" s="533"/>
      <c r="X222" s="533"/>
      <c r="Y222" s="533"/>
      <c r="Z222" s="533"/>
      <c r="AA222" s="533"/>
      <c r="AB222" s="533"/>
      <c r="AC222" s="533"/>
      <c r="AD222" s="533"/>
      <c r="AE222" s="533"/>
      <c r="AF222" s="533"/>
    </row>
    <row r="223" spans="1:32" s="349" customFormat="1" ht="12.75" outlineLevel="1" x14ac:dyDescent="0.2">
      <c r="B223" s="61"/>
      <c r="C223" s="77"/>
      <c r="D223" s="78"/>
      <c r="E223" s="135"/>
    </row>
    <row r="224" spans="1:32" s="433" customFormat="1" ht="13.5" outlineLevel="1" thickBot="1" x14ac:dyDescent="0.25">
      <c r="A224" s="349"/>
      <c r="B224" s="61"/>
      <c r="C224" s="77"/>
      <c r="D224" s="78"/>
      <c r="E224" s="135"/>
      <c r="F224" s="349"/>
      <c r="G224" s="85" t="s">
        <v>0</v>
      </c>
      <c r="H224" s="122">
        <f>$G222</f>
        <v>2008</v>
      </c>
      <c r="I224" s="348">
        <f>VLOOKUP($H224,'TCF en bruto WML'!$G$13:$J$76,'TCF en bruto WML'!$J$78,FALSE)</f>
        <v>1.0149999999999999</v>
      </c>
      <c r="J224" s="349"/>
      <c r="K224" s="349"/>
      <c r="L224" s="349"/>
      <c r="M224" s="349"/>
      <c r="N224" s="349"/>
      <c r="O224" s="349"/>
      <c r="P224" s="349"/>
      <c r="Q224" s="349"/>
      <c r="R224" s="349"/>
      <c r="S224" s="372" t="s">
        <v>243</v>
      </c>
      <c r="T224" s="349"/>
      <c r="U224" s="349"/>
      <c r="V224" s="74" t="s">
        <v>29</v>
      </c>
      <c r="W224" s="419"/>
      <c r="X224" s="419"/>
      <c r="Y224" s="419"/>
      <c r="Z224" s="419"/>
      <c r="AA224" s="419"/>
      <c r="AB224" s="419"/>
      <c r="AC224" s="419"/>
      <c r="AD224" s="419"/>
      <c r="AE224" s="419"/>
      <c r="AF224" s="419"/>
    </row>
    <row r="225" spans="1:32" s="349" customFormat="1" ht="12.75" outlineLevel="1" x14ac:dyDescent="0.2">
      <c r="B225" s="61"/>
      <c r="C225" s="77"/>
      <c r="D225" s="347"/>
      <c r="E225" s="135"/>
      <c r="S225" s="528">
        <v>1</v>
      </c>
      <c r="T225" s="349" t="s">
        <v>136</v>
      </c>
      <c r="V225" s="3067"/>
      <c r="W225" s="3068"/>
      <c r="X225" s="3068"/>
      <c r="Y225" s="3068"/>
      <c r="Z225" s="3068"/>
      <c r="AA225" s="3068"/>
      <c r="AB225" s="3068"/>
      <c r="AC225" s="3068"/>
      <c r="AD225" s="3068"/>
      <c r="AE225" s="3068"/>
      <c r="AF225" s="3069"/>
    </row>
    <row r="226" spans="1:32" s="349" customFormat="1" ht="12.75" outlineLevel="1" x14ac:dyDescent="0.2">
      <c r="B226" s="61"/>
      <c r="C226" s="77"/>
      <c r="D226" s="78"/>
      <c r="E226" s="135"/>
      <c r="F226" s="349" t="s">
        <v>367</v>
      </c>
      <c r="S226" s="562">
        <v>1E-4</v>
      </c>
      <c r="T226" s="349" t="s">
        <v>136</v>
      </c>
      <c r="V226" s="3070"/>
      <c r="W226" s="3071"/>
      <c r="X226" s="3071"/>
      <c r="Y226" s="3071"/>
      <c r="Z226" s="3071"/>
      <c r="AA226" s="3071"/>
      <c r="AB226" s="3071"/>
      <c r="AC226" s="3071"/>
      <c r="AD226" s="3071"/>
      <c r="AE226" s="3071"/>
      <c r="AF226" s="3072"/>
    </row>
    <row r="227" spans="1:32" s="349" customFormat="1" ht="12.75" outlineLevel="1" x14ac:dyDescent="0.2">
      <c r="B227" s="61"/>
      <c r="C227" s="77"/>
      <c r="D227" s="78"/>
      <c r="E227" s="135"/>
      <c r="J227" s="372"/>
      <c r="S227" s="561">
        <v>0.01</v>
      </c>
      <c r="T227" s="349" t="s">
        <v>136</v>
      </c>
      <c r="V227" s="3070"/>
      <c r="W227" s="3071"/>
      <c r="X227" s="3071"/>
      <c r="Y227" s="3071"/>
      <c r="Z227" s="3071"/>
      <c r="AA227" s="3071"/>
      <c r="AB227" s="3071"/>
      <c r="AC227" s="3071"/>
      <c r="AD227" s="3071"/>
      <c r="AE227" s="3071"/>
      <c r="AF227" s="3072"/>
    </row>
    <row r="228" spans="1:32" s="349" customFormat="1" ht="12.75" outlineLevel="1" x14ac:dyDescent="0.2">
      <c r="B228" s="61"/>
      <c r="C228" s="77"/>
      <c r="D228" s="78"/>
      <c r="E228" s="135"/>
      <c r="F228" s="372" t="s">
        <v>388</v>
      </c>
      <c r="I228" s="558" t="s">
        <v>372</v>
      </c>
      <c r="J228" s="469" t="s">
        <v>148</v>
      </c>
      <c r="K228" s="372"/>
      <c r="L228" s="372"/>
      <c r="M228" s="372"/>
      <c r="V228" s="3073"/>
      <c r="W228" s="3074"/>
      <c r="X228" s="3074"/>
      <c r="Y228" s="3074"/>
      <c r="Z228" s="3074"/>
      <c r="AA228" s="3074"/>
      <c r="AB228" s="3074"/>
      <c r="AC228" s="3074"/>
      <c r="AD228" s="3074"/>
      <c r="AE228" s="3074"/>
      <c r="AF228" s="3075"/>
    </row>
    <row r="229" spans="1:32" s="349" customFormat="1" ht="12.75" outlineLevel="1" x14ac:dyDescent="0.2">
      <c r="B229" s="61"/>
      <c r="C229" s="77"/>
      <c r="D229" s="78"/>
      <c r="E229" s="135"/>
      <c r="I229" s="558" t="s">
        <v>2169</v>
      </c>
      <c r="J229" s="490"/>
      <c r="K229" s="349" t="s">
        <v>136</v>
      </c>
      <c r="L229" s="372"/>
      <c r="M229" s="372"/>
    </row>
    <row r="230" spans="1:32" s="349" customFormat="1" ht="12.75" outlineLevel="1" x14ac:dyDescent="0.2">
      <c r="A230" s="669" t="str">
        <f>INDEX(Checks!$J$42:$J$47,MATCH((SEARCH("(",formuletekst(J230))),Checks!$I$42:$I$47,0))</f>
        <v>ABO</v>
      </c>
      <c r="B230" s="61"/>
      <c r="C230" s="77"/>
      <c r="D230" s="78"/>
      <c r="E230" s="135"/>
      <c r="I230" s="559" t="s">
        <v>373</v>
      </c>
      <c r="J230" s="486">
        <f>CEILING((J206*$I224),$S225)</f>
        <v>410</v>
      </c>
      <c r="K230" s="349" t="s">
        <v>136</v>
      </c>
      <c r="L230" s="372"/>
      <c r="M230" s="372"/>
    </row>
    <row r="231" spans="1:32" s="349" customFormat="1" ht="12.75" outlineLevel="1" x14ac:dyDescent="0.2">
      <c r="A231" s="669" t="str">
        <f>INDEX(Checks!$J$42:$J$47,MATCH((SEARCH("(",formuletekst(J231))),Checks!$I$42:$I$47,0))</f>
        <v>ABO</v>
      </c>
      <c r="B231" s="61"/>
      <c r="C231" s="77"/>
      <c r="D231" s="78"/>
      <c r="E231" s="135"/>
      <c r="I231" s="559" t="s">
        <v>374</v>
      </c>
      <c r="J231" s="486">
        <f>CEILING((J207*$I224),$S225)</f>
        <v>547</v>
      </c>
      <c r="K231" s="349" t="s">
        <v>136</v>
      </c>
      <c r="L231" s="372"/>
      <c r="M231" s="372"/>
    </row>
    <row r="232" spans="1:32" s="349" customFormat="1" ht="12.75" outlineLevel="1" x14ac:dyDescent="0.2">
      <c r="A232" s="669" t="str">
        <f>INDEX(Checks!$J$42:$J$47,MATCH((SEARCH("(",formuletekst(J232))),Checks!$I$42:$I$47,0))</f>
        <v>ABO</v>
      </c>
      <c r="B232" s="61"/>
      <c r="C232" s="77"/>
      <c r="D232" s="78"/>
      <c r="E232" s="135"/>
      <c r="I232" s="559" t="s">
        <v>375</v>
      </c>
      <c r="J232" s="486">
        <f>CEILING((J208*$I224),$S225)</f>
        <v>917</v>
      </c>
      <c r="K232" s="349" t="s">
        <v>136</v>
      </c>
      <c r="L232" s="372"/>
      <c r="M232" s="372"/>
    </row>
    <row r="233" spans="1:32" s="349" customFormat="1" ht="12.75" outlineLevel="1" x14ac:dyDescent="0.2">
      <c r="A233" s="669" t="str">
        <f>INDEX(Checks!$J$42:$J$47,MATCH((SEARCH("(",formuletekst(J233))),Checks!$I$42:$I$47,0))</f>
        <v>ABO</v>
      </c>
      <c r="B233" s="61"/>
      <c r="C233" s="77"/>
      <c r="D233" s="78"/>
      <c r="E233" s="135"/>
      <c r="I233" s="559" t="s">
        <v>376</v>
      </c>
      <c r="J233" s="486">
        <f>CEILING((J209*$I224),$S225)</f>
        <v>1136</v>
      </c>
      <c r="K233" s="349" t="s">
        <v>136</v>
      </c>
      <c r="L233" s="372"/>
      <c r="M233" s="372"/>
    </row>
    <row r="234" spans="1:32" s="349" customFormat="1" ht="12.75" outlineLevel="1" x14ac:dyDescent="0.2">
      <c r="A234" s="669" t="str">
        <f>INDEX(Checks!$J$42:$J$47,MATCH((SEARCH("(",formuletekst(J234))),Checks!$I$42:$I$47,0))</f>
        <v>ABO</v>
      </c>
      <c r="B234" s="61"/>
      <c r="C234" s="77"/>
      <c r="D234" s="78"/>
      <c r="E234" s="135"/>
      <c r="I234" s="559" t="s">
        <v>377</v>
      </c>
      <c r="J234" s="486">
        <f>CEILING((J210*$I224),$S225)</f>
        <v>1482</v>
      </c>
      <c r="K234" s="349" t="s">
        <v>136</v>
      </c>
      <c r="L234" s="372"/>
      <c r="M234" s="372"/>
    </row>
    <row r="235" spans="1:32" s="349" customFormat="1" ht="12.75" outlineLevel="1" x14ac:dyDescent="0.2">
      <c r="A235" s="669" t="str">
        <f>INDEX(Checks!$J$42:$J$47,MATCH((SEARCH("(",formuletekst(J235))),Checks!$I$42:$I$47,0))</f>
        <v>ABO</v>
      </c>
      <c r="B235" s="61"/>
      <c r="C235" s="77"/>
      <c r="D235" s="78"/>
      <c r="E235" s="135"/>
      <c r="I235" s="559" t="s">
        <v>378</v>
      </c>
      <c r="J235" s="486">
        <f>CEILING((J211*$I224),$S225)</f>
        <v>1649</v>
      </c>
      <c r="K235" s="349" t="s">
        <v>136</v>
      </c>
      <c r="L235" s="372"/>
      <c r="M235" s="372"/>
    </row>
    <row r="236" spans="1:32" s="349" customFormat="1" ht="12.75" outlineLevel="1" x14ac:dyDescent="0.2">
      <c r="A236" s="669" t="str">
        <f>INDEX(Checks!$J$42:$J$47,MATCH((SEARCH("(",formuletekst(J236))),Checks!$I$42:$I$47,0))</f>
        <v>ABO</v>
      </c>
      <c r="B236" s="61"/>
      <c r="C236" s="77"/>
      <c r="D236" s="78"/>
      <c r="E236" s="135"/>
      <c r="I236" s="559" t="s">
        <v>379</v>
      </c>
      <c r="J236" s="486">
        <f>CEILING((J212*$I224),$S225)</f>
        <v>1830</v>
      </c>
      <c r="K236" s="349" t="s">
        <v>136</v>
      </c>
      <c r="L236" s="372"/>
      <c r="M236" s="372"/>
    </row>
    <row r="237" spans="1:32" s="349" customFormat="1" ht="12.75" outlineLevel="1" x14ac:dyDescent="0.2">
      <c r="A237" s="669" t="str">
        <f>INDEX(Checks!$J$42:$J$47,MATCH((SEARCH("(",formuletekst(J237))),Checks!$I$42:$I$47,0))</f>
        <v>ABO</v>
      </c>
      <c r="B237" s="61"/>
      <c r="C237" s="77"/>
      <c r="D237" s="78"/>
      <c r="E237" s="135"/>
      <c r="I237" s="559" t="s">
        <v>380</v>
      </c>
      <c r="J237" s="486">
        <f>CEILING((J213*$I224),$S225)</f>
        <v>1892</v>
      </c>
      <c r="K237" s="349" t="s">
        <v>136</v>
      </c>
      <c r="L237" s="372"/>
      <c r="M237" s="372"/>
    </row>
    <row r="238" spans="1:32" s="349" customFormat="1" ht="13.5" outlineLevel="1" thickBot="1" x14ac:dyDescent="0.25">
      <c r="A238" s="669" t="str">
        <f>INDEX(Checks!$J$42:$J$47,MATCH((SEARCH("(",formuletekst(J238))),Checks!$I$42:$I$47,0))</f>
        <v>ABO</v>
      </c>
      <c r="B238" s="61"/>
      <c r="C238" s="77"/>
      <c r="D238" s="78"/>
      <c r="E238" s="135"/>
      <c r="I238" s="560" t="s">
        <v>381</v>
      </c>
      <c r="J238" s="488">
        <f>CEILING((J214*$I224),$S225)</f>
        <v>1918</v>
      </c>
      <c r="K238" s="349" t="s">
        <v>136</v>
      </c>
      <c r="L238" s="372"/>
      <c r="M238" s="372"/>
    </row>
    <row r="239" spans="1:32" s="349" customFormat="1" ht="12.75" outlineLevel="1" x14ac:dyDescent="0.2">
      <c r="B239" s="61"/>
      <c r="C239" s="77"/>
      <c r="D239" s="78"/>
      <c r="E239" s="135"/>
      <c r="H239" s="563"/>
      <c r="I239" s="479"/>
      <c r="J239" s="372"/>
      <c r="K239" s="372"/>
      <c r="L239" s="372"/>
      <c r="M239" s="372"/>
    </row>
    <row r="240" spans="1:32" s="349" customFormat="1" ht="12.75" outlineLevel="1" x14ac:dyDescent="0.2">
      <c r="B240" s="61"/>
      <c r="C240" s="77"/>
      <c r="D240" s="78"/>
      <c r="E240" s="135"/>
      <c r="I240" s="420" t="s">
        <v>180</v>
      </c>
      <c r="J240" s="420" t="s">
        <v>181</v>
      </c>
      <c r="K240" s="372"/>
      <c r="L240" s="372"/>
      <c r="M240" s="372"/>
    </row>
    <row r="241" spans="1:32" s="349" customFormat="1" ht="12.75" outlineLevel="1" x14ac:dyDescent="0.2">
      <c r="A241" s="669" t="str">
        <f>INDEX(Checks!$J$42:$J$47,MATCH((SEARCH("(",formuletekst(J241))),Checks!$I$42:$I$47,0))</f>
        <v>ABO</v>
      </c>
      <c r="B241" s="61"/>
      <c r="C241" s="77"/>
      <c r="D241" s="78"/>
      <c r="E241" s="135"/>
      <c r="F241" s="349" t="s">
        <v>1771</v>
      </c>
      <c r="I241" s="565">
        <f>CEILING((I217*$I224),$S226)</f>
        <v>0.20800000000000002</v>
      </c>
      <c r="J241" s="564">
        <f>CEILING(I241,S227)</f>
        <v>0.21</v>
      </c>
      <c r="K241" s="349" t="s">
        <v>136</v>
      </c>
    </row>
    <row r="242" spans="1:32" s="349" customFormat="1" ht="12.75" outlineLevel="1" x14ac:dyDescent="0.2">
      <c r="A242" s="669" t="str">
        <f>INDEX(Checks!$J$42:$J$47,MATCH((SEARCH("(",formuletekst(J242))),Checks!$I$42:$I$47,0))</f>
        <v>ABO</v>
      </c>
      <c r="B242" s="61"/>
      <c r="C242" s="77"/>
      <c r="D242" s="78"/>
      <c r="E242" s="135"/>
      <c r="F242" s="349" t="s">
        <v>1772</v>
      </c>
      <c r="J242" s="531">
        <f>CEILING((J218*$I224),$S225)</f>
        <v>1918</v>
      </c>
      <c r="K242" s="349" t="s">
        <v>136</v>
      </c>
    </row>
    <row r="243" spans="1:32" s="349" customFormat="1" ht="12.75" outlineLevel="1" x14ac:dyDescent="0.2">
      <c r="A243" s="669" t="str">
        <f>INDEX(Checks!$J$42:$J$47,MATCH((SEARCH("(",formuletekst(J243))),Checks!$I$42:$I$47,0))</f>
        <v>ABO</v>
      </c>
      <c r="B243" s="61"/>
      <c r="C243" s="77"/>
      <c r="D243" s="78"/>
      <c r="E243" s="135"/>
      <c r="F243" s="349" t="s">
        <v>1773</v>
      </c>
      <c r="J243" s="531">
        <f>CEILING((J219*$I224),$S225)</f>
        <v>1918</v>
      </c>
      <c r="K243" s="349" t="s">
        <v>136</v>
      </c>
    </row>
    <row r="244" spans="1:32" s="349" customFormat="1" ht="12.75" outlineLevel="1" x14ac:dyDescent="0.2">
      <c r="A244" s="669"/>
      <c r="B244" s="61"/>
      <c r="C244" s="77"/>
      <c r="D244" s="78"/>
      <c r="E244" s="135"/>
      <c r="J244" s="531"/>
    </row>
    <row r="245" spans="1:32" s="349" customFormat="1" ht="12.75" x14ac:dyDescent="0.2">
      <c r="B245" s="61"/>
      <c r="C245" s="77"/>
      <c r="D245" s="78"/>
      <c r="E245" s="135"/>
    </row>
    <row r="246" spans="1:32" s="433" customFormat="1" ht="12.75" x14ac:dyDescent="0.2">
      <c r="A246" s="852" t="s">
        <v>1583</v>
      </c>
      <c r="B246" s="126"/>
      <c r="C246" s="127"/>
      <c r="D246" s="128"/>
      <c r="E246" s="129" t="s">
        <v>2</v>
      </c>
      <c r="F246" s="130"/>
      <c r="G246" s="121">
        <f>G222+1</f>
        <v>2009</v>
      </c>
      <c r="H246" s="131">
        <f>ROW(J253)-ROW()</f>
        <v>7</v>
      </c>
      <c r="V246" s="533"/>
      <c r="W246" s="533"/>
      <c r="X246" s="533"/>
      <c r="Y246" s="533"/>
      <c r="Z246" s="533"/>
      <c r="AA246" s="533"/>
      <c r="AB246" s="533"/>
      <c r="AC246" s="533"/>
      <c r="AD246" s="533"/>
      <c r="AE246" s="533"/>
      <c r="AF246" s="533"/>
    </row>
    <row r="247" spans="1:32" s="349" customFormat="1" ht="12.75" outlineLevel="1" x14ac:dyDescent="0.2">
      <c r="B247" s="61"/>
      <c r="C247" s="77"/>
      <c r="D247" s="78"/>
      <c r="E247" s="135"/>
    </row>
    <row r="248" spans="1:32" s="433" customFormat="1" ht="13.5" outlineLevel="1" thickBot="1" x14ac:dyDescent="0.25">
      <c r="A248" s="349"/>
      <c r="B248" s="61"/>
      <c r="C248" s="77"/>
      <c r="D248" s="78"/>
      <c r="E248" s="135"/>
      <c r="F248" s="349"/>
      <c r="G248" s="85" t="s">
        <v>0</v>
      </c>
      <c r="H248" s="122">
        <f>$G246</f>
        <v>2009</v>
      </c>
      <c r="I248" s="348">
        <f>VLOOKUP($H248,'TCF en bruto WML'!$G$13:$J$76,'TCF en bruto WML'!$J$78,FALSE)</f>
        <v>1.0169999999999999</v>
      </c>
      <c r="J248" s="349"/>
      <c r="K248" s="349"/>
      <c r="L248" s="349"/>
      <c r="M248" s="349"/>
      <c r="N248" s="349"/>
      <c r="O248" s="349"/>
      <c r="P248" s="349"/>
      <c r="Q248" s="349"/>
      <c r="R248" s="349"/>
      <c r="S248" s="372" t="s">
        <v>243</v>
      </c>
      <c r="T248" s="349"/>
      <c r="U248" s="349"/>
      <c r="V248" s="74" t="s">
        <v>29</v>
      </c>
      <c r="W248" s="419"/>
      <c r="X248" s="419"/>
      <c r="Y248" s="419"/>
      <c r="Z248" s="419"/>
      <c r="AA248" s="419"/>
      <c r="AB248" s="419"/>
      <c r="AC248" s="419"/>
      <c r="AD248" s="419"/>
      <c r="AE248" s="419"/>
      <c r="AF248" s="419"/>
    </row>
    <row r="249" spans="1:32" s="349" customFormat="1" ht="12.75" outlineLevel="1" x14ac:dyDescent="0.2">
      <c r="B249" s="61"/>
      <c r="C249" s="77"/>
      <c r="D249" s="347"/>
      <c r="E249" s="135"/>
      <c r="S249" s="528">
        <v>1</v>
      </c>
      <c r="T249" s="349" t="s">
        <v>136</v>
      </c>
      <c r="V249" s="3067"/>
      <c r="W249" s="3068"/>
      <c r="X249" s="3068"/>
      <c r="Y249" s="3068"/>
      <c r="Z249" s="3068"/>
      <c r="AA249" s="3068"/>
      <c r="AB249" s="3068"/>
      <c r="AC249" s="3068"/>
      <c r="AD249" s="3068"/>
      <c r="AE249" s="3068"/>
      <c r="AF249" s="3069"/>
    </row>
    <row r="250" spans="1:32" s="349" customFormat="1" ht="12.75" outlineLevel="1" x14ac:dyDescent="0.2">
      <c r="B250" s="61"/>
      <c r="C250" s="77"/>
      <c r="D250" s="78"/>
      <c r="E250" s="135"/>
      <c r="F250" s="349" t="s">
        <v>367</v>
      </c>
      <c r="S250" s="562">
        <v>1E-4</v>
      </c>
      <c r="T250" s="349" t="s">
        <v>136</v>
      </c>
      <c r="V250" s="3070"/>
      <c r="W250" s="3071"/>
      <c r="X250" s="3071"/>
      <c r="Y250" s="3071"/>
      <c r="Z250" s="3071"/>
      <c r="AA250" s="3071"/>
      <c r="AB250" s="3071"/>
      <c r="AC250" s="3071"/>
      <c r="AD250" s="3071"/>
      <c r="AE250" s="3071"/>
      <c r="AF250" s="3072"/>
    </row>
    <row r="251" spans="1:32" s="349" customFormat="1" ht="12.75" outlineLevel="1" x14ac:dyDescent="0.2">
      <c r="B251" s="61"/>
      <c r="C251" s="77"/>
      <c r="D251" s="78"/>
      <c r="E251" s="135"/>
      <c r="J251" s="372"/>
      <c r="S251" s="561">
        <v>0.01</v>
      </c>
      <c r="T251" s="349" t="s">
        <v>136</v>
      </c>
      <c r="V251" s="3070"/>
      <c r="W251" s="3071"/>
      <c r="X251" s="3071"/>
      <c r="Y251" s="3071"/>
      <c r="Z251" s="3071"/>
      <c r="AA251" s="3071"/>
      <c r="AB251" s="3071"/>
      <c r="AC251" s="3071"/>
      <c r="AD251" s="3071"/>
      <c r="AE251" s="3071"/>
      <c r="AF251" s="3072"/>
    </row>
    <row r="252" spans="1:32" s="349" customFormat="1" ht="12.75" outlineLevel="1" x14ac:dyDescent="0.2">
      <c r="B252" s="61"/>
      <c r="C252" s="77"/>
      <c r="D252" s="78"/>
      <c r="E252" s="135"/>
      <c r="F252" s="372" t="s">
        <v>388</v>
      </c>
      <c r="I252" s="558" t="s">
        <v>372</v>
      </c>
      <c r="J252" s="469" t="s">
        <v>148</v>
      </c>
      <c r="K252" s="372"/>
      <c r="L252" s="372"/>
      <c r="M252" s="372"/>
      <c r="V252" s="3073"/>
      <c r="W252" s="3074"/>
      <c r="X252" s="3074"/>
      <c r="Y252" s="3074"/>
      <c r="Z252" s="3074"/>
      <c r="AA252" s="3074"/>
      <c r="AB252" s="3074"/>
      <c r="AC252" s="3074"/>
      <c r="AD252" s="3074"/>
      <c r="AE252" s="3074"/>
      <c r="AF252" s="3075"/>
    </row>
    <row r="253" spans="1:32" s="349" customFormat="1" ht="12.75" outlineLevel="1" x14ac:dyDescent="0.2">
      <c r="B253" s="61"/>
      <c r="C253" s="77"/>
      <c r="D253" s="78"/>
      <c r="E253" s="135"/>
      <c r="I253" s="558" t="s">
        <v>2169</v>
      </c>
      <c r="J253" s="490"/>
      <c r="K253" s="349" t="s">
        <v>136</v>
      </c>
      <c r="L253" s="372"/>
      <c r="M253" s="372"/>
    </row>
    <row r="254" spans="1:32" s="349" customFormat="1" ht="12.75" outlineLevel="1" x14ac:dyDescent="0.2">
      <c r="A254" s="669" t="str">
        <f>INDEX(Checks!$J$42:$J$47,MATCH((SEARCH("(",formuletekst(J254))),Checks!$I$42:$I$47,0))</f>
        <v>ABO</v>
      </c>
      <c r="B254" s="61"/>
      <c r="C254" s="77"/>
      <c r="D254" s="78"/>
      <c r="E254" s="135"/>
      <c r="I254" s="559" t="s">
        <v>373</v>
      </c>
      <c r="J254" s="486">
        <f>CEILING((J230*$I248),$S249)</f>
        <v>417</v>
      </c>
      <c r="K254" s="349" t="s">
        <v>136</v>
      </c>
      <c r="L254" s="372"/>
      <c r="M254" s="372"/>
    </row>
    <row r="255" spans="1:32" s="349" customFormat="1" ht="12.75" outlineLevel="1" x14ac:dyDescent="0.2">
      <c r="A255" s="669" t="str">
        <f>INDEX(Checks!$J$42:$J$47,MATCH((SEARCH("(",formuletekst(J255))),Checks!$I$42:$I$47,0))</f>
        <v>ABO</v>
      </c>
      <c r="B255" s="61"/>
      <c r="C255" s="77"/>
      <c r="D255" s="78"/>
      <c r="E255" s="135"/>
      <c r="I255" s="559" t="s">
        <v>374</v>
      </c>
      <c r="J255" s="486">
        <f>CEILING((J231*$I248),$S249)</f>
        <v>557</v>
      </c>
      <c r="K255" s="349" t="s">
        <v>136</v>
      </c>
      <c r="L255" s="372"/>
      <c r="M255" s="372"/>
    </row>
    <row r="256" spans="1:32" s="349" customFormat="1" ht="12.75" outlineLevel="1" x14ac:dyDescent="0.2">
      <c r="A256" s="669" t="str">
        <f>INDEX(Checks!$J$42:$J$47,MATCH((SEARCH("(",formuletekst(J256))),Checks!$I$42:$I$47,0))</f>
        <v>ABO</v>
      </c>
      <c r="B256" s="61"/>
      <c r="C256" s="77"/>
      <c r="D256" s="78"/>
      <c r="E256" s="135"/>
      <c r="I256" s="559" t="s">
        <v>375</v>
      </c>
      <c r="J256" s="486">
        <f>CEILING((J232*$I248),$S249)</f>
        <v>933</v>
      </c>
      <c r="K256" s="349" t="s">
        <v>136</v>
      </c>
      <c r="L256" s="372"/>
      <c r="M256" s="372"/>
    </row>
    <row r="257" spans="1:32" s="349" customFormat="1" ht="12.75" outlineLevel="1" x14ac:dyDescent="0.2">
      <c r="A257" s="669" t="str">
        <f>INDEX(Checks!$J$42:$J$47,MATCH((SEARCH("(",formuletekst(J257))),Checks!$I$42:$I$47,0))</f>
        <v>ABO</v>
      </c>
      <c r="B257" s="61"/>
      <c r="C257" s="77"/>
      <c r="D257" s="78"/>
      <c r="E257" s="135"/>
      <c r="I257" s="559" t="s">
        <v>376</v>
      </c>
      <c r="J257" s="486">
        <f>CEILING((J233*$I248),$S249)</f>
        <v>1156</v>
      </c>
      <c r="K257" s="349" t="s">
        <v>136</v>
      </c>
      <c r="L257" s="372"/>
      <c r="M257" s="372"/>
    </row>
    <row r="258" spans="1:32" s="349" customFormat="1" ht="12.75" outlineLevel="1" x14ac:dyDescent="0.2">
      <c r="A258" s="669" t="str">
        <f>INDEX(Checks!$J$42:$J$47,MATCH((SEARCH("(",formuletekst(J258))),Checks!$I$42:$I$47,0))</f>
        <v>ABO</v>
      </c>
      <c r="B258" s="61"/>
      <c r="C258" s="77"/>
      <c r="D258" s="78"/>
      <c r="E258" s="135"/>
      <c r="I258" s="559" t="s">
        <v>377</v>
      </c>
      <c r="J258" s="486">
        <f>CEILING((J234*$I248),$S249)</f>
        <v>1508</v>
      </c>
      <c r="K258" s="349" t="s">
        <v>136</v>
      </c>
      <c r="L258" s="372"/>
      <c r="M258" s="372"/>
    </row>
    <row r="259" spans="1:32" s="349" customFormat="1" ht="12.75" outlineLevel="1" x14ac:dyDescent="0.2">
      <c r="A259" s="669" t="str">
        <f>INDEX(Checks!$J$42:$J$47,MATCH((SEARCH("(",formuletekst(J259))),Checks!$I$42:$I$47,0))</f>
        <v>ABO</v>
      </c>
      <c r="B259" s="61"/>
      <c r="C259" s="77"/>
      <c r="D259" s="78"/>
      <c r="E259" s="135"/>
      <c r="I259" s="559" t="s">
        <v>378</v>
      </c>
      <c r="J259" s="486">
        <f>CEILING((J235*$I248),$S249)</f>
        <v>1678</v>
      </c>
      <c r="K259" s="349" t="s">
        <v>136</v>
      </c>
      <c r="L259" s="372"/>
      <c r="M259" s="372"/>
    </row>
    <row r="260" spans="1:32" s="349" customFormat="1" ht="12.75" outlineLevel="1" x14ac:dyDescent="0.2">
      <c r="A260" s="669" t="str">
        <f>INDEX(Checks!$J$42:$J$47,MATCH((SEARCH("(",formuletekst(J260))),Checks!$I$42:$I$47,0))</f>
        <v>ABO</v>
      </c>
      <c r="B260" s="61"/>
      <c r="C260" s="77"/>
      <c r="D260" s="78"/>
      <c r="E260" s="135"/>
      <c r="I260" s="559" t="s">
        <v>379</v>
      </c>
      <c r="J260" s="486">
        <f>CEILING((J236*$I248),$S249)</f>
        <v>1862</v>
      </c>
      <c r="K260" s="349" t="s">
        <v>136</v>
      </c>
      <c r="L260" s="372"/>
      <c r="M260" s="372"/>
    </row>
    <row r="261" spans="1:32" s="349" customFormat="1" ht="12.75" outlineLevel="1" x14ac:dyDescent="0.2">
      <c r="A261" s="669" t="str">
        <f>INDEX(Checks!$J$42:$J$47,MATCH((SEARCH("(",formuletekst(J261))),Checks!$I$42:$I$47,0))</f>
        <v>ABO</v>
      </c>
      <c r="B261" s="61"/>
      <c r="C261" s="77"/>
      <c r="D261" s="78"/>
      <c r="E261" s="135"/>
      <c r="I261" s="559" t="s">
        <v>380</v>
      </c>
      <c r="J261" s="486">
        <f>CEILING((J237*$I248),$S249)</f>
        <v>1925</v>
      </c>
      <c r="K261" s="349" t="s">
        <v>136</v>
      </c>
      <c r="L261" s="372"/>
      <c r="M261" s="372"/>
    </row>
    <row r="262" spans="1:32" s="349" customFormat="1" ht="13.5" outlineLevel="1" thickBot="1" x14ac:dyDescent="0.25">
      <c r="A262" s="669" t="str">
        <f>INDEX(Checks!$J$42:$J$47,MATCH((SEARCH("(",formuletekst(J262))),Checks!$I$42:$I$47,0))</f>
        <v>ABO</v>
      </c>
      <c r="B262" s="61"/>
      <c r="C262" s="77"/>
      <c r="D262" s="78"/>
      <c r="E262" s="135"/>
      <c r="I262" s="560" t="s">
        <v>381</v>
      </c>
      <c r="J262" s="488">
        <f>CEILING((J238*$I248),$S249)</f>
        <v>1951</v>
      </c>
      <c r="K262" s="349" t="s">
        <v>136</v>
      </c>
      <c r="L262" s="372"/>
      <c r="M262" s="372"/>
    </row>
    <row r="263" spans="1:32" s="349" customFormat="1" ht="12.75" outlineLevel="1" x14ac:dyDescent="0.2">
      <c r="B263" s="61"/>
      <c r="C263" s="77"/>
      <c r="D263" s="78"/>
      <c r="E263" s="135"/>
      <c r="H263" s="563"/>
      <c r="I263" s="479"/>
      <c r="J263" s="372"/>
      <c r="K263" s="372"/>
      <c r="L263" s="372"/>
      <c r="M263" s="372"/>
    </row>
    <row r="264" spans="1:32" s="349" customFormat="1" ht="12.75" outlineLevel="1" x14ac:dyDescent="0.2">
      <c r="B264" s="61"/>
      <c r="C264" s="77"/>
      <c r="D264" s="78"/>
      <c r="E264" s="135"/>
      <c r="I264" s="420" t="s">
        <v>180</v>
      </c>
      <c r="J264" s="420" t="s">
        <v>181</v>
      </c>
      <c r="K264" s="372"/>
      <c r="L264" s="372"/>
      <c r="M264" s="372"/>
    </row>
    <row r="265" spans="1:32" s="349" customFormat="1" ht="12.75" outlineLevel="1" x14ac:dyDescent="0.2">
      <c r="A265" s="669" t="str">
        <f>INDEX(Checks!$J$42:$J$47,MATCH((SEARCH("(",formuletekst(J265))),Checks!$I$42:$I$47,0))</f>
        <v>ABO</v>
      </c>
      <c r="B265" s="61"/>
      <c r="C265" s="77"/>
      <c r="D265" s="78"/>
      <c r="E265" s="135"/>
      <c r="F265" s="349" t="s">
        <v>1771</v>
      </c>
      <c r="I265" s="565">
        <f>CEILING((I241*$I248),$S250)</f>
        <v>0.21160000000000001</v>
      </c>
      <c r="J265" s="564">
        <f>CEILING(I265,S251)</f>
        <v>0.22</v>
      </c>
      <c r="K265" s="349" t="s">
        <v>136</v>
      </c>
    </row>
    <row r="266" spans="1:32" s="349" customFormat="1" ht="12.75" outlineLevel="1" x14ac:dyDescent="0.2">
      <c r="A266" s="669" t="str">
        <f>INDEX(Checks!$J$42:$J$47,MATCH((SEARCH("(",formuletekst(J266))),Checks!$I$42:$I$47,0))</f>
        <v>ABO</v>
      </c>
      <c r="B266" s="61"/>
      <c r="C266" s="77"/>
      <c r="D266" s="78"/>
      <c r="E266" s="135"/>
      <c r="F266" s="349" t="s">
        <v>1772</v>
      </c>
      <c r="J266" s="531">
        <f>CEILING((J242*$I248),$S249)</f>
        <v>1951</v>
      </c>
      <c r="K266" s="349" t="s">
        <v>136</v>
      </c>
    </row>
    <row r="267" spans="1:32" s="349" customFormat="1" ht="12.75" outlineLevel="1" x14ac:dyDescent="0.2">
      <c r="A267" s="669" t="str">
        <f>INDEX(Checks!$J$42:$J$47,MATCH((SEARCH("(",formuletekst(J267))),Checks!$I$42:$I$47,0))</f>
        <v>ABO</v>
      </c>
      <c r="B267" s="61"/>
      <c r="C267" s="77"/>
      <c r="D267" s="78"/>
      <c r="E267" s="135"/>
      <c r="F267" s="349" t="s">
        <v>1773</v>
      </c>
      <c r="J267" s="531">
        <f>CEILING((J243*$I248),$S249)</f>
        <v>1951</v>
      </c>
      <c r="K267" s="349" t="s">
        <v>136</v>
      </c>
    </row>
    <row r="268" spans="1:32" s="349" customFormat="1" ht="12.75" outlineLevel="1" x14ac:dyDescent="0.2">
      <c r="A268" s="669"/>
      <c r="B268" s="61"/>
      <c r="C268" s="77"/>
      <c r="D268" s="78"/>
      <c r="E268" s="135"/>
      <c r="J268" s="531"/>
    </row>
    <row r="269" spans="1:32" s="349" customFormat="1" ht="12.75" x14ac:dyDescent="0.2">
      <c r="B269" s="61"/>
      <c r="C269" s="77"/>
      <c r="D269" s="78"/>
      <c r="E269" s="135"/>
    </row>
    <row r="270" spans="1:32" s="433" customFormat="1" ht="12.75" x14ac:dyDescent="0.2">
      <c r="A270" s="852" t="s">
        <v>1583</v>
      </c>
      <c r="B270" s="126"/>
      <c r="C270" s="127"/>
      <c r="D270" s="128"/>
      <c r="E270" s="129" t="s">
        <v>2</v>
      </c>
      <c r="F270" s="130"/>
      <c r="G270" s="121">
        <f>G246+1</f>
        <v>2010</v>
      </c>
      <c r="H270" s="131">
        <f>ROW(J277)-ROW()</f>
        <v>7</v>
      </c>
      <c r="V270" s="533"/>
      <c r="W270" s="533"/>
      <c r="X270" s="533"/>
      <c r="Y270" s="533"/>
      <c r="Z270" s="533"/>
      <c r="AA270" s="533"/>
      <c r="AB270" s="533"/>
      <c r="AC270" s="533"/>
      <c r="AD270" s="533"/>
      <c r="AE270" s="533"/>
      <c r="AF270" s="533"/>
    </row>
    <row r="271" spans="1:32" s="349" customFormat="1" ht="12.75" outlineLevel="1" x14ac:dyDescent="0.2">
      <c r="B271" s="61"/>
      <c r="C271" s="77"/>
      <c r="D271" s="78"/>
      <c r="E271" s="135"/>
    </row>
    <row r="272" spans="1:32" s="433" customFormat="1" ht="13.5" outlineLevel="1" thickBot="1" x14ac:dyDescent="0.25">
      <c r="A272" s="349"/>
      <c r="B272" s="61"/>
      <c r="C272" s="77"/>
      <c r="D272" s="78"/>
      <c r="E272" s="135"/>
      <c r="F272" s="349"/>
      <c r="G272" s="85" t="s">
        <v>0</v>
      </c>
      <c r="H272" s="122">
        <f>$G270</f>
        <v>2010</v>
      </c>
      <c r="I272" s="348">
        <f>VLOOKUP($H272,'TCF en bruto WML'!$G$13:$J$76,'TCF en bruto WML'!$J$78,FALSE)</f>
        <v>1.0189999999999999</v>
      </c>
      <c r="J272" s="349"/>
      <c r="K272" s="349"/>
      <c r="L272" s="349"/>
      <c r="M272" s="349"/>
      <c r="N272" s="349"/>
      <c r="O272" s="349"/>
      <c r="P272" s="349"/>
      <c r="Q272" s="349"/>
      <c r="R272" s="349"/>
      <c r="S272" s="372" t="s">
        <v>243</v>
      </c>
      <c r="T272" s="349"/>
      <c r="U272" s="349"/>
      <c r="V272" s="74" t="s">
        <v>29</v>
      </c>
      <c r="W272" s="419"/>
      <c r="X272" s="419"/>
      <c r="Y272" s="419"/>
      <c r="Z272" s="419"/>
      <c r="AA272" s="419"/>
      <c r="AB272" s="419"/>
      <c r="AC272" s="419"/>
      <c r="AD272" s="419"/>
      <c r="AE272" s="419"/>
      <c r="AF272" s="419"/>
    </row>
    <row r="273" spans="1:32" s="349" customFormat="1" ht="12.75" outlineLevel="1" x14ac:dyDescent="0.2">
      <c r="B273" s="61"/>
      <c r="C273" s="77"/>
      <c r="D273" s="347"/>
      <c r="E273" s="135"/>
      <c r="S273" s="528">
        <v>1</v>
      </c>
      <c r="T273" s="349" t="s">
        <v>136</v>
      </c>
      <c r="V273" s="3067"/>
      <c r="W273" s="3068"/>
      <c r="X273" s="3068"/>
      <c r="Y273" s="3068"/>
      <c r="Z273" s="3068"/>
      <c r="AA273" s="3068"/>
      <c r="AB273" s="3068"/>
      <c r="AC273" s="3068"/>
      <c r="AD273" s="3068"/>
      <c r="AE273" s="3068"/>
      <c r="AF273" s="3069"/>
    </row>
    <row r="274" spans="1:32" s="349" customFormat="1" ht="12.75" outlineLevel="1" x14ac:dyDescent="0.2">
      <c r="B274" s="61"/>
      <c r="C274" s="77"/>
      <c r="D274" s="78"/>
      <c r="E274" s="135"/>
      <c r="F274" s="349" t="s">
        <v>367</v>
      </c>
      <c r="S274" s="562">
        <v>1E-4</v>
      </c>
      <c r="T274" s="349" t="s">
        <v>136</v>
      </c>
      <c r="V274" s="3070"/>
      <c r="W274" s="3071"/>
      <c r="X274" s="3071"/>
      <c r="Y274" s="3071"/>
      <c r="Z274" s="3071"/>
      <c r="AA274" s="3071"/>
      <c r="AB274" s="3071"/>
      <c r="AC274" s="3071"/>
      <c r="AD274" s="3071"/>
      <c r="AE274" s="3071"/>
      <c r="AF274" s="3072"/>
    </row>
    <row r="275" spans="1:32" s="349" customFormat="1" ht="12.75" outlineLevel="1" x14ac:dyDescent="0.2">
      <c r="B275" s="61"/>
      <c r="C275" s="77"/>
      <c r="D275" s="78"/>
      <c r="E275" s="135"/>
      <c r="J275" s="372"/>
      <c r="S275" s="561">
        <v>0.01</v>
      </c>
      <c r="T275" s="349" t="s">
        <v>136</v>
      </c>
      <c r="V275" s="3070"/>
      <c r="W275" s="3071"/>
      <c r="X275" s="3071"/>
      <c r="Y275" s="3071"/>
      <c r="Z275" s="3071"/>
      <c r="AA275" s="3071"/>
      <c r="AB275" s="3071"/>
      <c r="AC275" s="3071"/>
      <c r="AD275" s="3071"/>
      <c r="AE275" s="3071"/>
      <c r="AF275" s="3072"/>
    </row>
    <row r="276" spans="1:32" s="349" customFormat="1" ht="12.75" outlineLevel="1" x14ac:dyDescent="0.2">
      <c r="B276" s="61"/>
      <c r="C276" s="77"/>
      <c r="D276" s="78"/>
      <c r="E276" s="135"/>
      <c r="F276" s="372" t="s">
        <v>388</v>
      </c>
      <c r="I276" s="558" t="s">
        <v>372</v>
      </c>
      <c r="J276" s="469" t="s">
        <v>148</v>
      </c>
      <c r="K276" s="372"/>
      <c r="L276" s="372"/>
      <c r="M276" s="372"/>
      <c r="V276" s="3073"/>
      <c r="W276" s="3074"/>
      <c r="X276" s="3074"/>
      <c r="Y276" s="3074"/>
      <c r="Z276" s="3074"/>
      <c r="AA276" s="3074"/>
      <c r="AB276" s="3074"/>
      <c r="AC276" s="3074"/>
      <c r="AD276" s="3074"/>
      <c r="AE276" s="3074"/>
      <c r="AF276" s="3075"/>
    </row>
    <row r="277" spans="1:32" s="349" customFormat="1" ht="12.75" outlineLevel="1" x14ac:dyDescent="0.2">
      <c r="B277" s="61"/>
      <c r="C277" s="77"/>
      <c r="D277" s="78"/>
      <c r="E277" s="135"/>
      <c r="I277" s="558" t="s">
        <v>2169</v>
      </c>
      <c r="J277" s="490"/>
      <c r="K277" s="349" t="s">
        <v>136</v>
      </c>
      <c r="L277" s="372"/>
      <c r="M277" s="372"/>
    </row>
    <row r="278" spans="1:32" s="349" customFormat="1" ht="12.75" outlineLevel="1" x14ac:dyDescent="0.2">
      <c r="A278" s="669" t="str">
        <f>INDEX(Checks!$J$42:$J$47,MATCH((SEARCH("(",formuletekst(J278))),Checks!$I$42:$I$47,0))</f>
        <v>ABO</v>
      </c>
      <c r="B278" s="61"/>
      <c r="C278" s="77"/>
      <c r="D278" s="78"/>
      <c r="E278" s="135"/>
      <c r="I278" s="559" t="s">
        <v>373</v>
      </c>
      <c r="J278" s="486">
        <f>CEILING((J254*$I272),$S273)</f>
        <v>425</v>
      </c>
      <c r="K278" s="349" t="s">
        <v>136</v>
      </c>
      <c r="L278" s="372"/>
      <c r="M278" s="372"/>
    </row>
    <row r="279" spans="1:32" s="349" customFormat="1" ht="12.75" outlineLevel="1" x14ac:dyDescent="0.2">
      <c r="A279" s="669" t="str">
        <f>INDEX(Checks!$J$42:$J$47,MATCH((SEARCH("(",formuletekst(J279))),Checks!$I$42:$I$47,0))</f>
        <v>ABO</v>
      </c>
      <c r="B279" s="61"/>
      <c r="C279" s="77"/>
      <c r="D279" s="78"/>
      <c r="E279" s="135"/>
      <c r="I279" s="559" t="s">
        <v>374</v>
      </c>
      <c r="J279" s="486">
        <f>CEILING((J255*$I272),$S273)</f>
        <v>568</v>
      </c>
      <c r="K279" s="349" t="s">
        <v>136</v>
      </c>
      <c r="L279" s="372"/>
      <c r="M279" s="372"/>
    </row>
    <row r="280" spans="1:32" s="349" customFormat="1" ht="12.75" outlineLevel="1" x14ac:dyDescent="0.2">
      <c r="A280" s="669" t="str">
        <f>INDEX(Checks!$J$42:$J$47,MATCH((SEARCH("(",formuletekst(J280))),Checks!$I$42:$I$47,0))</f>
        <v>ABO</v>
      </c>
      <c r="B280" s="61"/>
      <c r="C280" s="77"/>
      <c r="D280" s="78"/>
      <c r="E280" s="135"/>
      <c r="I280" s="559" t="s">
        <v>375</v>
      </c>
      <c r="J280" s="486">
        <f>CEILING((J256*$I272),$S273)</f>
        <v>951</v>
      </c>
      <c r="K280" s="349" t="s">
        <v>136</v>
      </c>
      <c r="L280" s="372"/>
      <c r="M280" s="372"/>
    </row>
    <row r="281" spans="1:32" s="349" customFormat="1" ht="12.75" outlineLevel="1" x14ac:dyDescent="0.2">
      <c r="A281" s="669" t="str">
        <f>INDEX(Checks!$J$42:$J$47,MATCH((SEARCH("(",formuletekst(J281))),Checks!$I$42:$I$47,0))</f>
        <v>ABO</v>
      </c>
      <c r="B281" s="61"/>
      <c r="C281" s="77"/>
      <c r="D281" s="78"/>
      <c r="E281" s="135"/>
      <c r="I281" s="559" t="s">
        <v>376</v>
      </c>
      <c r="J281" s="486">
        <f>CEILING((J257*$I272),$S273)</f>
        <v>1178</v>
      </c>
      <c r="K281" s="349" t="s">
        <v>136</v>
      </c>
      <c r="L281" s="372"/>
      <c r="M281" s="372"/>
    </row>
    <row r="282" spans="1:32" s="349" customFormat="1" ht="12.75" outlineLevel="1" x14ac:dyDescent="0.2">
      <c r="A282" s="669" t="str">
        <f>INDEX(Checks!$J$42:$J$47,MATCH((SEARCH("(",formuletekst(J282))),Checks!$I$42:$I$47,0))</f>
        <v>ABO</v>
      </c>
      <c r="B282" s="61"/>
      <c r="C282" s="77"/>
      <c r="D282" s="78"/>
      <c r="E282" s="135"/>
      <c r="I282" s="559" t="s">
        <v>377</v>
      </c>
      <c r="J282" s="486">
        <f>CEILING((J258*$I272),$S273)</f>
        <v>1537</v>
      </c>
      <c r="K282" s="349" t="s">
        <v>136</v>
      </c>
      <c r="L282" s="372"/>
      <c r="M282" s="372"/>
    </row>
    <row r="283" spans="1:32" s="349" customFormat="1" ht="12.75" outlineLevel="1" x14ac:dyDescent="0.2">
      <c r="A283" s="669" t="str">
        <f>INDEX(Checks!$J$42:$J$47,MATCH((SEARCH("(",formuletekst(J283))),Checks!$I$42:$I$47,0))</f>
        <v>ABO</v>
      </c>
      <c r="B283" s="61"/>
      <c r="C283" s="77"/>
      <c r="D283" s="78"/>
      <c r="E283" s="135"/>
      <c r="I283" s="559" t="s">
        <v>378</v>
      </c>
      <c r="J283" s="486">
        <f>CEILING((J259*$I272),$S273)</f>
        <v>1710</v>
      </c>
      <c r="K283" s="349" t="s">
        <v>136</v>
      </c>
      <c r="L283" s="372"/>
      <c r="M283" s="372"/>
    </row>
    <row r="284" spans="1:32" s="349" customFormat="1" ht="12.75" outlineLevel="1" x14ac:dyDescent="0.2">
      <c r="A284" s="669" t="str">
        <f>INDEX(Checks!$J$42:$J$47,MATCH((SEARCH("(",formuletekst(J284))),Checks!$I$42:$I$47,0))</f>
        <v>ABO</v>
      </c>
      <c r="B284" s="61"/>
      <c r="C284" s="77"/>
      <c r="D284" s="78"/>
      <c r="E284" s="135"/>
      <c r="I284" s="559" t="s">
        <v>379</v>
      </c>
      <c r="J284" s="486">
        <f>CEILING((J260*$I272),$S273)</f>
        <v>1898</v>
      </c>
      <c r="K284" s="349" t="s">
        <v>136</v>
      </c>
      <c r="L284" s="372"/>
      <c r="M284" s="372"/>
    </row>
    <row r="285" spans="1:32" s="349" customFormat="1" ht="12.75" outlineLevel="1" x14ac:dyDescent="0.2">
      <c r="A285" s="669" t="str">
        <f>INDEX(Checks!$J$42:$J$47,MATCH((SEARCH("(",formuletekst(J285))),Checks!$I$42:$I$47,0))</f>
        <v>ABO</v>
      </c>
      <c r="B285" s="61"/>
      <c r="C285" s="77"/>
      <c r="D285" s="78"/>
      <c r="E285" s="135"/>
      <c r="I285" s="559" t="s">
        <v>380</v>
      </c>
      <c r="J285" s="486">
        <f>CEILING((J261*$I272),$S273)</f>
        <v>1962</v>
      </c>
      <c r="K285" s="349" t="s">
        <v>136</v>
      </c>
      <c r="L285" s="372"/>
      <c r="M285" s="372"/>
    </row>
    <row r="286" spans="1:32" s="349" customFormat="1" ht="13.5" outlineLevel="1" thickBot="1" x14ac:dyDescent="0.25">
      <c r="A286" s="669" t="str">
        <f>INDEX(Checks!$J$42:$J$47,MATCH((SEARCH("(",formuletekst(J286))),Checks!$I$42:$I$47,0))</f>
        <v>ABO</v>
      </c>
      <c r="B286" s="61"/>
      <c r="C286" s="77"/>
      <c r="D286" s="78"/>
      <c r="E286" s="135"/>
      <c r="I286" s="560" t="s">
        <v>381</v>
      </c>
      <c r="J286" s="488">
        <f>CEILING((J262*$I272),$S273)</f>
        <v>1989</v>
      </c>
      <c r="K286" s="349" t="s">
        <v>136</v>
      </c>
      <c r="L286" s="372"/>
      <c r="M286" s="372"/>
    </row>
    <row r="287" spans="1:32" s="349" customFormat="1" ht="12.75" outlineLevel="1" x14ac:dyDescent="0.2">
      <c r="B287" s="61"/>
      <c r="C287" s="77"/>
      <c r="D287" s="78"/>
      <c r="E287" s="135"/>
      <c r="H287" s="563"/>
      <c r="I287" s="479"/>
      <c r="J287" s="372"/>
      <c r="K287" s="372"/>
      <c r="L287" s="372"/>
      <c r="M287" s="372"/>
    </row>
    <row r="288" spans="1:32" s="349" customFormat="1" ht="12.75" outlineLevel="1" x14ac:dyDescent="0.2">
      <c r="B288" s="61"/>
      <c r="C288" s="77"/>
      <c r="D288" s="78"/>
      <c r="E288" s="135"/>
      <c r="I288" s="420" t="s">
        <v>180</v>
      </c>
      <c r="J288" s="420" t="s">
        <v>181</v>
      </c>
      <c r="K288" s="372"/>
      <c r="L288" s="372"/>
      <c r="M288" s="372"/>
    </row>
    <row r="289" spans="1:32" s="349" customFormat="1" ht="12.75" outlineLevel="1" x14ac:dyDescent="0.2">
      <c r="A289" s="669" t="str">
        <f>INDEX(Checks!$J$42:$J$47,MATCH((SEARCH("(",formuletekst(J289))),Checks!$I$42:$I$47,0))</f>
        <v>ABO</v>
      </c>
      <c r="B289" s="61"/>
      <c r="C289" s="77"/>
      <c r="D289" s="78"/>
      <c r="E289" s="135"/>
      <c r="F289" s="349" t="s">
        <v>1771</v>
      </c>
      <c r="I289" s="565">
        <f>CEILING((I265*$I272),$S274)</f>
        <v>0.2157</v>
      </c>
      <c r="J289" s="564">
        <f>CEILING(I289,S275)</f>
        <v>0.22</v>
      </c>
      <c r="K289" s="349" t="s">
        <v>136</v>
      </c>
    </row>
    <row r="290" spans="1:32" s="349" customFormat="1" ht="12.75" outlineLevel="1" x14ac:dyDescent="0.2">
      <c r="A290" s="669" t="str">
        <f>INDEX(Checks!$J$42:$J$47,MATCH((SEARCH("(",formuletekst(J290))),Checks!$I$42:$I$47,0))</f>
        <v>ABO</v>
      </c>
      <c r="B290" s="61"/>
      <c r="C290" s="77"/>
      <c r="D290" s="78"/>
      <c r="E290" s="135"/>
      <c r="F290" s="349" t="s">
        <v>1772</v>
      </c>
      <c r="J290" s="531">
        <f>CEILING((J266*$I272),$S273)</f>
        <v>1989</v>
      </c>
      <c r="K290" s="349" t="s">
        <v>136</v>
      </c>
    </row>
    <row r="291" spans="1:32" s="349" customFormat="1" ht="12.75" outlineLevel="1" x14ac:dyDescent="0.2">
      <c r="A291" s="669" t="str">
        <f>INDEX(Checks!$J$42:$J$47,MATCH((SEARCH("(",formuletekst(J291))),Checks!$I$42:$I$47,0))</f>
        <v>ABO</v>
      </c>
      <c r="B291" s="61"/>
      <c r="C291" s="77"/>
      <c r="D291" s="78"/>
      <c r="E291" s="135"/>
      <c r="F291" s="349" t="s">
        <v>1773</v>
      </c>
      <c r="J291" s="531">
        <f>CEILING((J267*$I272),$S273)</f>
        <v>1989</v>
      </c>
      <c r="K291" s="349" t="s">
        <v>136</v>
      </c>
    </row>
    <row r="292" spans="1:32" s="349" customFormat="1" ht="12.75" outlineLevel="1" x14ac:dyDescent="0.2">
      <c r="A292" s="669"/>
      <c r="B292" s="61"/>
      <c r="C292" s="77"/>
      <c r="D292" s="78"/>
      <c r="E292" s="135"/>
      <c r="J292" s="531"/>
    </row>
    <row r="293" spans="1:32" s="349" customFormat="1" ht="12.75" x14ac:dyDescent="0.2">
      <c r="B293" s="61"/>
      <c r="C293" s="77"/>
      <c r="D293" s="78"/>
      <c r="E293" s="135"/>
    </row>
    <row r="294" spans="1:32" s="433" customFormat="1" ht="12.75" x14ac:dyDescent="0.2">
      <c r="A294" s="852" t="s">
        <v>1583</v>
      </c>
      <c r="B294" s="126"/>
      <c r="C294" s="127"/>
      <c r="D294" s="128"/>
      <c r="E294" s="129" t="s">
        <v>2</v>
      </c>
      <c r="F294" s="130"/>
      <c r="G294" s="121">
        <f>G270+1</f>
        <v>2011</v>
      </c>
      <c r="H294" s="131">
        <f>ROW(J301)-ROW()</f>
        <v>7</v>
      </c>
      <c r="V294" s="533"/>
      <c r="W294" s="533"/>
      <c r="X294" s="533"/>
      <c r="Y294" s="533"/>
      <c r="Z294" s="533"/>
      <c r="AA294" s="533"/>
      <c r="AB294" s="533"/>
      <c r="AC294" s="533"/>
      <c r="AD294" s="533"/>
      <c r="AE294" s="533"/>
      <c r="AF294" s="533"/>
    </row>
    <row r="295" spans="1:32" s="349" customFormat="1" ht="12.75" outlineLevel="1" x14ac:dyDescent="0.2">
      <c r="B295" s="61"/>
      <c r="C295" s="77"/>
      <c r="D295" s="78"/>
      <c r="E295" s="135"/>
    </row>
    <row r="296" spans="1:32" s="433" customFormat="1" ht="13.5" outlineLevel="1" thickBot="1" x14ac:dyDescent="0.25">
      <c r="A296" s="349"/>
      <c r="B296" s="61"/>
      <c r="C296" s="77"/>
      <c r="D296" s="78"/>
      <c r="E296" s="135"/>
      <c r="F296" s="349"/>
      <c r="G296" s="85" t="s">
        <v>0</v>
      </c>
      <c r="H296" s="122">
        <f>$G294</f>
        <v>2011</v>
      </c>
      <c r="I296" s="348">
        <f>VLOOKUP($H296,'TCF en bruto WML'!$G$13:$J$76,'TCF en bruto WML'!$J$78,FALSE)</f>
        <v>1.006</v>
      </c>
      <c r="J296" s="349"/>
      <c r="K296" s="349"/>
      <c r="L296" s="349"/>
      <c r="M296" s="349"/>
      <c r="N296" s="349"/>
      <c r="O296" s="349"/>
      <c r="P296" s="349"/>
      <c r="Q296" s="349"/>
      <c r="R296" s="349"/>
      <c r="S296" s="372" t="s">
        <v>243</v>
      </c>
      <c r="T296" s="349"/>
      <c r="U296" s="349"/>
      <c r="V296" s="74" t="s">
        <v>29</v>
      </c>
      <c r="W296" s="419"/>
      <c r="X296" s="419"/>
      <c r="Y296" s="419"/>
      <c r="Z296" s="419"/>
      <c r="AA296" s="419"/>
      <c r="AB296" s="419"/>
      <c r="AC296" s="419"/>
      <c r="AD296" s="419"/>
      <c r="AE296" s="419"/>
      <c r="AF296" s="419"/>
    </row>
    <row r="297" spans="1:32" s="349" customFormat="1" ht="12.75" outlineLevel="1" x14ac:dyDescent="0.2">
      <c r="B297" s="61"/>
      <c r="C297" s="77"/>
      <c r="D297" s="347"/>
      <c r="E297" s="135"/>
      <c r="S297" s="528">
        <v>1</v>
      </c>
      <c r="T297" s="349" t="s">
        <v>136</v>
      </c>
      <c r="V297" s="3067"/>
      <c r="W297" s="3068"/>
      <c r="X297" s="3068"/>
      <c r="Y297" s="3068"/>
      <c r="Z297" s="3068"/>
      <c r="AA297" s="3068"/>
      <c r="AB297" s="3068"/>
      <c r="AC297" s="3068"/>
      <c r="AD297" s="3068"/>
      <c r="AE297" s="3068"/>
      <c r="AF297" s="3069"/>
    </row>
    <row r="298" spans="1:32" s="349" customFormat="1" ht="12.75" outlineLevel="1" x14ac:dyDescent="0.2">
      <c r="B298" s="61"/>
      <c r="C298" s="77"/>
      <c r="D298" s="78"/>
      <c r="E298" s="135"/>
      <c r="F298" s="349" t="s">
        <v>367</v>
      </c>
      <c r="S298" s="562">
        <v>1E-4</v>
      </c>
      <c r="T298" s="349" t="s">
        <v>136</v>
      </c>
      <c r="V298" s="3070"/>
      <c r="W298" s="3071"/>
      <c r="X298" s="3071"/>
      <c r="Y298" s="3071"/>
      <c r="Z298" s="3071"/>
      <c r="AA298" s="3071"/>
      <c r="AB298" s="3071"/>
      <c r="AC298" s="3071"/>
      <c r="AD298" s="3071"/>
      <c r="AE298" s="3071"/>
      <c r="AF298" s="3072"/>
    </row>
    <row r="299" spans="1:32" s="349" customFormat="1" ht="12.75" outlineLevel="1" x14ac:dyDescent="0.2">
      <c r="B299" s="61"/>
      <c r="C299" s="77"/>
      <c r="D299" s="78"/>
      <c r="E299" s="135"/>
      <c r="J299" s="372"/>
      <c r="S299" s="561">
        <v>0.01</v>
      </c>
      <c r="T299" s="349" t="s">
        <v>136</v>
      </c>
      <c r="V299" s="3070"/>
      <c r="W299" s="3071"/>
      <c r="X299" s="3071"/>
      <c r="Y299" s="3071"/>
      <c r="Z299" s="3071"/>
      <c r="AA299" s="3071"/>
      <c r="AB299" s="3071"/>
      <c r="AC299" s="3071"/>
      <c r="AD299" s="3071"/>
      <c r="AE299" s="3071"/>
      <c r="AF299" s="3072"/>
    </row>
    <row r="300" spans="1:32" s="349" customFormat="1" ht="12.75" outlineLevel="1" x14ac:dyDescent="0.2">
      <c r="B300" s="61"/>
      <c r="C300" s="77"/>
      <c r="D300" s="78"/>
      <c r="E300" s="135"/>
      <c r="F300" s="372" t="s">
        <v>388</v>
      </c>
      <c r="I300" s="558" t="s">
        <v>372</v>
      </c>
      <c r="J300" s="469" t="s">
        <v>148</v>
      </c>
      <c r="K300" s="372"/>
      <c r="L300" s="372"/>
      <c r="M300" s="372"/>
      <c r="V300" s="3073"/>
      <c r="W300" s="3074"/>
      <c r="X300" s="3074"/>
      <c r="Y300" s="3074"/>
      <c r="Z300" s="3074"/>
      <c r="AA300" s="3074"/>
      <c r="AB300" s="3074"/>
      <c r="AC300" s="3074"/>
      <c r="AD300" s="3074"/>
      <c r="AE300" s="3074"/>
      <c r="AF300" s="3075"/>
    </row>
    <row r="301" spans="1:32" s="349" customFormat="1" ht="12.75" outlineLevel="1" x14ac:dyDescent="0.2">
      <c r="B301" s="61"/>
      <c r="C301" s="77"/>
      <c r="D301" s="78"/>
      <c r="E301" s="135"/>
      <c r="I301" s="558" t="s">
        <v>2169</v>
      </c>
      <c r="J301" s="490"/>
      <c r="K301" s="349" t="s">
        <v>136</v>
      </c>
      <c r="L301" s="372"/>
      <c r="M301" s="372"/>
    </row>
    <row r="302" spans="1:32" s="349" customFormat="1" ht="12.75" outlineLevel="1" x14ac:dyDescent="0.2">
      <c r="A302" s="669" t="str">
        <f>INDEX(Checks!$J$42:$J$47,MATCH((SEARCH("(",formuletekst(J302))),Checks!$I$42:$I$47,0))</f>
        <v>ABO</v>
      </c>
      <c r="B302" s="61"/>
      <c r="C302" s="77"/>
      <c r="D302" s="78"/>
      <c r="E302" s="135"/>
      <c r="I302" s="559" t="s">
        <v>373</v>
      </c>
      <c r="J302" s="486">
        <f>CEILING((J278*$I296),$S297)</f>
        <v>428</v>
      </c>
      <c r="K302" s="349" t="s">
        <v>136</v>
      </c>
      <c r="L302" s="372"/>
      <c r="M302" s="372"/>
    </row>
    <row r="303" spans="1:32" s="349" customFormat="1" ht="12.75" outlineLevel="1" x14ac:dyDescent="0.2">
      <c r="A303" s="669" t="str">
        <f>INDEX(Checks!$J$42:$J$47,MATCH((SEARCH("(",formuletekst(J303))),Checks!$I$42:$I$47,0))</f>
        <v>ABO</v>
      </c>
      <c r="B303" s="61"/>
      <c r="C303" s="77"/>
      <c r="D303" s="78"/>
      <c r="E303" s="135"/>
      <c r="I303" s="559" t="s">
        <v>374</v>
      </c>
      <c r="J303" s="486">
        <f>CEILING((J279*$I296),$S297)</f>
        <v>572</v>
      </c>
      <c r="K303" s="349" t="s">
        <v>136</v>
      </c>
      <c r="L303" s="372"/>
      <c r="M303" s="372"/>
    </row>
    <row r="304" spans="1:32" s="349" customFormat="1" ht="12.75" outlineLevel="1" x14ac:dyDescent="0.2">
      <c r="A304" s="669" t="str">
        <f>INDEX(Checks!$J$42:$J$47,MATCH((SEARCH("(",formuletekst(J304))),Checks!$I$42:$I$47,0))</f>
        <v>ABO</v>
      </c>
      <c r="B304" s="61"/>
      <c r="C304" s="77"/>
      <c r="D304" s="78"/>
      <c r="E304" s="135"/>
      <c r="I304" s="559" t="s">
        <v>375</v>
      </c>
      <c r="J304" s="486">
        <f>CEILING((J280*$I296),$S297)</f>
        <v>957</v>
      </c>
      <c r="K304" s="349" t="s">
        <v>136</v>
      </c>
      <c r="L304" s="372"/>
      <c r="M304" s="372"/>
    </row>
    <row r="305" spans="1:32" s="349" customFormat="1" ht="12.75" outlineLevel="1" x14ac:dyDescent="0.2">
      <c r="A305" s="669" t="str">
        <f>INDEX(Checks!$J$42:$J$47,MATCH((SEARCH("(",formuletekst(J305))),Checks!$I$42:$I$47,0))</f>
        <v>ABO</v>
      </c>
      <c r="B305" s="61"/>
      <c r="C305" s="77"/>
      <c r="D305" s="78"/>
      <c r="E305" s="135"/>
      <c r="I305" s="559" t="s">
        <v>376</v>
      </c>
      <c r="J305" s="486">
        <f>CEILING((J281*$I296),$S297)</f>
        <v>1186</v>
      </c>
      <c r="K305" s="349" t="s">
        <v>136</v>
      </c>
      <c r="L305" s="372"/>
      <c r="M305" s="372"/>
    </row>
    <row r="306" spans="1:32" s="349" customFormat="1" ht="12.75" outlineLevel="1" x14ac:dyDescent="0.2">
      <c r="A306" s="669" t="str">
        <f>INDEX(Checks!$J$42:$J$47,MATCH((SEARCH("(",formuletekst(J306))),Checks!$I$42:$I$47,0))</f>
        <v>ABO</v>
      </c>
      <c r="B306" s="61"/>
      <c r="C306" s="77"/>
      <c r="D306" s="78"/>
      <c r="E306" s="135"/>
      <c r="I306" s="559" t="s">
        <v>377</v>
      </c>
      <c r="J306" s="486">
        <f>CEILING((J282*$I296),$S297)</f>
        <v>1547</v>
      </c>
      <c r="K306" s="349" t="s">
        <v>136</v>
      </c>
      <c r="L306" s="372"/>
      <c r="M306" s="372"/>
    </row>
    <row r="307" spans="1:32" s="349" customFormat="1" ht="12.75" outlineLevel="1" x14ac:dyDescent="0.2">
      <c r="A307" s="669" t="str">
        <f>INDEX(Checks!$J$42:$J$47,MATCH((SEARCH("(",formuletekst(J307))),Checks!$I$42:$I$47,0))</f>
        <v>ABO</v>
      </c>
      <c r="B307" s="61"/>
      <c r="C307" s="77"/>
      <c r="D307" s="78"/>
      <c r="E307" s="135"/>
      <c r="I307" s="559" t="s">
        <v>378</v>
      </c>
      <c r="J307" s="486">
        <f>CEILING((J283*$I296),$S297)</f>
        <v>1721</v>
      </c>
      <c r="K307" s="349" t="s">
        <v>136</v>
      </c>
      <c r="L307" s="372"/>
      <c r="M307" s="372"/>
    </row>
    <row r="308" spans="1:32" s="349" customFormat="1" ht="12.75" outlineLevel="1" x14ac:dyDescent="0.2">
      <c r="A308" s="669" t="str">
        <f>INDEX(Checks!$J$42:$J$47,MATCH((SEARCH("(",formuletekst(J308))),Checks!$I$42:$I$47,0))</f>
        <v>ABO</v>
      </c>
      <c r="B308" s="61"/>
      <c r="C308" s="77"/>
      <c r="D308" s="78"/>
      <c r="E308" s="135"/>
      <c r="I308" s="559" t="s">
        <v>379</v>
      </c>
      <c r="J308" s="486">
        <f>CEILING((J284*$I296),$S297)</f>
        <v>1910</v>
      </c>
      <c r="K308" s="349" t="s">
        <v>136</v>
      </c>
      <c r="L308" s="372"/>
      <c r="M308" s="372"/>
    </row>
    <row r="309" spans="1:32" s="349" customFormat="1" ht="12.75" outlineLevel="1" x14ac:dyDescent="0.2">
      <c r="A309" s="669" t="str">
        <f>INDEX(Checks!$J$42:$J$47,MATCH((SEARCH("(",formuletekst(J309))),Checks!$I$42:$I$47,0))</f>
        <v>ABO</v>
      </c>
      <c r="B309" s="61"/>
      <c r="C309" s="77"/>
      <c r="D309" s="78"/>
      <c r="E309" s="135"/>
      <c r="I309" s="559" t="s">
        <v>380</v>
      </c>
      <c r="J309" s="486">
        <f>CEILING((J285*$I296),$S297)</f>
        <v>1974</v>
      </c>
      <c r="K309" s="349" t="s">
        <v>136</v>
      </c>
      <c r="L309" s="372"/>
      <c r="M309" s="372"/>
    </row>
    <row r="310" spans="1:32" s="349" customFormat="1" ht="13.5" outlineLevel="1" thickBot="1" x14ac:dyDescent="0.25">
      <c r="A310" s="669" t="str">
        <f>INDEX(Checks!$J$42:$J$47,MATCH((SEARCH("(",formuletekst(J310))),Checks!$I$42:$I$47,0))</f>
        <v>ABO</v>
      </c>
      <c r="B310" s="61"/>
      <c r="C310" s="77"/>
      <c r="D310" s="78"/>
      <c r="E310" s="135"/>
      <c r="I310" s="560" t="s">
        <v>381</v>
      </c>
      <c r="J310" s="488">
        <f>CEILING((J286*$I296),$S297)</f>
        <v>2001</v>
      </c>
      <c r="K310" s="349" t="s">
        <v>136</v>
      </c>
      <c r="L310" s="372"/>
      <c r="M310" s="372"/>
    </row>
    <row r="311" spans="1:32" s="349" customFormat="1" ht="12.75" outlineLevel="1" x14ac:dyDescent="0.2">
      <c r="B311" s="61"/>
      <c r="C311" s="77"/>
      <c r="D311" s="78"/>
      <c r="E311" s="135"/>
      <c r="H311" s="563"/>
      <c r="I311" s="479"/>
      <c r="J311" s="372"/>
      <c r="K311" s="372"/>
      <c r="L311" s="372"/>
      <c r="M311" s="372"/>
    </row>
    <row r="312" spans="1:32" s="349" customFormat="1" ht="12.75" outlineLevel="1" x14ac:dyDescent="0.2">
      <c r="B312" s="61"/>
      <c r="C312" s="77"/>
      <c r="D312" s="78"/>
      <c r="E312" s="135"/>
      <c r="I312" s="420" t="s">
        <v>180</v>
      </c>
      <c r="J312" s="420" t="s">
        <v>181</v>
      </c>
      <c r="K312" s="372"/>
      <c r="L312" s="372"/>
      <c r="M312" s="372"/>
    </row>
    <row r="313" spans="1:32" s="349" customFormat="1" ht="12.75" outlineLevel="1" x14ac:dyDescent="0.2">
      <c r="A313" s="669" t="str">
        <f>INDEX(Checks!$J$42:$J$47,MATCH((SEARCH("(",formuletekst(J313))),Checks!$I$42:$I$47,0))</f>
        <v>ABO</v>
      </c>
      <c r="B313" s="61"/>
      <c r="C313" s="77"/>
      <c r="D313" s="78"/>
      <c r="E313" s="135"/>
      <c r="F313" s="349" t="s">
        <v>1771</v>
      </c>
      <c r="I313" s="565">
        <f>CEILING((I289*$I296),$S298)</f>
        <v>0.217</v>
      </c>
      <c r="J313" s="564">
        <f>CEILING(I313,S299)</f>
        <v>0.22</v>
      </c>
      <c r="K313" s="349" t="s">
        <v>136</v>
      </c>
    </row>
    <row r="314" spans="1:32" s="349" customFormat="1" ht="12.75" outlineLevel="1" x14ac:dyDescent="0.2">
      <c r="A314" s="669" t="str">
        <f>INDEX(Checks!$J$42:$J$47,MATCH((SEARCH("(",formuletekst(J314))),Checks!$I$42:$I$47,0))</f>
        <v>ABO</v>
      </c>
      <c r="B314" s="61"/>
      <c r="C314" s="77"/>
      <c r="D314" s="78"/>
      <c r="E314" s="135"/>
      <c r="F314" s="349" t="s">
        <v>1772</v>
      </c>
      <c r="J314" s="531">
        <f>CEILING((J290*$I296),$S297)</f>
        <v>2001</v>
      </c>
      <c r="K314" s="349" t="s">
        <v>136</v>
      </c>
    </row>
    <row r="315" spans="1:32" s="349" customFormat="1" ht="12.75" outlineLevel="1" x14ac:dyDescent="0.2">
      <c r="A315" s="669" t="str">
        <f>INDEX(Checks!$J$42:$J$47,MATCH((SEARCH("(",formuletekst(J315))),Checks!$I$42:$I$47,0))</f>
        <v>ABO</v>
      </c>
      <c r="B315" s="61"/>
      <c r="C315" s="77"/>
      <c r="D315" s="78"/>
      <c r="E315" s="135"/>
      <c r="F315" s="349" t="s">
        <v>1773</v>
      </c>
      <c r="J315" s="531">
        <f>CEILING((J291*$I296),$S297)</f>
        <v>2001</v>
      </c>
      <c r="K315" s="349" t="s">
        <v>136</v>
      </c>
    </row>
    <row r="316" spans="1:32" s="349" customFormat="1" ht="12.75" outlineLevel="1" x14ac:dyDescent="0.2">
      <c r="A316" s="669"/>
      <c r="B316" s="61"/>
      <c r="C316" s="77"/>
      <c r="D316" s="78"/>
      <c r="E316" s="135"/>
      <c r="J316" s="531"/>
    </row>
    <row r="317" spans="1:32" s="349" customFormat="1" ht="12.75" x14ac:dyDescent="0.2">
      <c r="B317" s="61"/>
      <c r="C317" s="77"/>
      <c r="D317" s="78"/>
      <c r="E317" s="135"/>
    </row>
    <row r="318" spans="1:32" s="433" customFormat="1" ht="12.75" x14ac:dyDescent="0.2">
      <c r="A318" s="852" t="s">
        <v>1583</v>
      </c>
      <c r="B318" s="126"/>
      <c r="C318" s="127"/>
      <c r="D318" s="128"/>
      <c r="E318" s="129" t="s">
        <v>2</v>
      </c>
      <c r="F318" s="130"/>
      <c r="G318" s="121">
        <f>G294+1</f>
        <v>2012</v>
      </c>
      <c r="H318" s="131">
        <f>ROW(J325)-ROW()</f>
        <v>7</v>
      </c>
      <c r="V318" s="533"/>
      <c r="W318" s="533"/>
      <c r="X318" s="533"/>
      <c r="Y318" s="533"/>
      <c r="Z318" s="533"/>
      <c r="AA318" s="533"/>
      <c r="AB318" s="533"/>
      <c r="AC318" s="533"/>
      <c r="AD318" s="533"/>
      <c r="AE318" s="533"/>
      <c r="AF318" s="533"/>
    </row>
    <row r="319" spans="1:32" s="349" customFormat="1" ht="12.75" outlineLevel="1" x14ac:dyDescent="0.2">
      <c r="B319" s="61"/>
      <c r="C319" s="77"/>
      <c r="D319" s="78"/>
      <c r="E319" s="135"/>
    </row>
    <row r="320" spans="1:32" s="433" customFormat="1" ht="13.5" outlineLevel="1" thickBot="1" x14ac:dyDescent="0.25">
      <c r="A320" s="349"/>
      <c r="B320" s="61"/>
      <c r="C320" s="77"/>
      <c r="D320" s="78"/>
      <c r="E320" s="135"/>
      <c r="F320" s="349"/>
      <c r="G320" s="85" t="s">
        <v>0</v>
      </c>
      <c r="H320" s="122">
        <f>$G318</f>
        <v>2012</v>
      </c>
      <c r="I320" s="348">
        <f>VLOOKUP($H320,'TCF en bruto WML'!$G$13:$J$76,'TCF en bruto WML'!$J$78,FALSE)</f>
        <v>1.0169999999999999</v>
      </c>
      <c r="J320" s="349"/>
      <c r="K320" s="349"/>
      <c r="L320" s="349"/>
      <c r="M320" s="349"/>
      <c r="N320" s="349"/>
      <c r="O320" s="349"/>
      <c r="P320" s="349"/>
      <c r="Q320" s="349"/>
      <c r="R320" s="349"/>
      <c r="S320" s="372" t="s">
        <v>243</v>
      </c>
      <c r="T320" s="349"/>
      <c r="U320" s="349"/>
      <c r="V320" s="74" t="s">
        <v>29</v>
      </c>
      <c r="W320" s="419"/>
      <c r="X320" s="419"/>
      <c r="Y320" s="419"/>
      <c r="Z320" s="419"/>
      <c r="AA320" s="419"/>
      <c r="AB320" s="419"/>
      <c r="AC320" s="419"/>
      <c r="AD320" s="419"/>
      <c r="AE320" s="419"/>
      <c r="AF320" s="419"/>
    </row>
    <row r="321" spans="1:32" s="349" customFormat="1" ht="12.75" outlineLevel="1" x14ac:dyDescent="0.2">
      <c r="B321" s="61"/>
      <c r="C321" s="77"/>
      <c r="D321" s="347"/>
      <c r="E321" s="135"/>
      <c r="S321" s="528">
        <v>1</v>
      </c>
      <c r="T321" s="349" t="s">
        <v>136</v>
      </c>
      <c r="V321" s="3067"/>
      <c r="W321" s="3068"/>
      <c r="X321" s="3068"/>
      <c r="Y321" s="3068"/>
      <c r="Z321" s="3068"/>
      <c r="AA321" s="3068"/>
      <c r="AB321" s="3068"/>
      <c r="AC321" s="3068"/>
      <c r="AD321" s="3068"/>
      <c r="AE321" s="3068"/>
      <c r="AF321" s="3069"/>
    </row>
    <row r="322" spans="1:32" s="349" customFormat="1" ht="12.75" outlineLevel="1" x14ac:dyDescent="0.2">
      <c r="B322" s="61"/>
      <c r="C322" s="77"/>
      <c r="D322" s="78"/>
      <c r="E322" s="135"/>
      <c r="F322" s="349" t="s">
        <v>367</v>
      </c>
      <c r="S322" s="562">
        <v>1E-4</v>
      </c>
      <c r="T322" s="349" t="s">
        <v>136</v>
      </c>
      <c r="V322" s="3070"/>
      <c r="W322" s="3071"/>
      <c r="X322" s="3071"/>
      <c r="Y322" s="3071"/>
      <c r="Z322" s="3071"/>
      <c r="AA322" s="3071"/>
      <c r="AB322" s="3071"/>
      <c r="AC322" s="3071"/>
      <c r="AD322" s="3071"/>
      <c r="AE322" s="3071"/>
      <c r="AF322" s="3072"/>
    </row>
    <row r="323" spans="1:32" s="349" customFormat="1" ht="12.75" outlineLevel="1" x14ac:dyDescent="0.2">
      <c r="B323" s="61"/>
      <c r="C323" s="77"/>
      <c r="D323" s="78"/>
      <c r="E323" s="135"/>
      <c r="J323" s="372"/>
      <c r="S323" s="561">
        <v>0.01</v>
      </c>
      <c r="T323" s="349" t="s">
        <v>136</v>
      </c>
      <c r="V323" s="3070"/>
      <c r="W323" s="3071"/>
      <c r="X323" s="3071"/>
      <c r="Y323" s="3071"/>
      <c r="Z323" s="3071"/>
      <c r="AA323" s="3071"/>
      <c r="AB323" s="3071"/>
      <c r="AC323" s="3071"/>
      <c r="AD323" s="3071"/>
      <c r="AE323" s="3071"/>
      <c r="AF323" s="3072"/>
    </row>
    <row r="324" spans="1:32" s="349" customFormat="1" ht="12.75" outlineLevel="1" x14ac:dyDescent="0.2">
      <c r="B324" s="61"/>
      <c r="C324" s="77"/>
      <c r="D324" s="78"/>
      <c r="E324" s="135"/>
      <c r="F324" s="372" t="s">
        <v>388</v>
      </c>
      <c r="I324" s="558" t="s">
        <v>372</v>
      </c>
      <c r="J324" s="469" t="s">
        <v>148</v>
      </c>
      <c r="K324" s="372"/>
      <c r="L324" s="372"/>
      <c r="M324" s="372"/>
      <c r="V324" s="3073"/>
      <c r="W324" s="3074"/>
      <c r="X324" s="3074"/>
      <c r="Y324" s="3074"/>
      <c r="Z324" s="3074"/>
      <c r="AA324" s="3074"/>
      <c r="AB324" s="3074"/>
      <c r="AC324" s="3074"/>
      <c r="AD324" s="3074"/>
      <c r="AE324" s="3074"/>
      <c r="AF324" s="3075"/>
    </row>
    <row r="325" spans="1:32" s="349" customFormat="1" ht="12.75" outlineLevel="1" x14ac:dyDescent="0.2">
      <c r="B325" s="61"/>
      <c r="C325" s="77"/>
      <c r="D325" s="78"/>
      <c r="E325" s="135"/>
      <c r="I325" s="558" t="s">
        <v>2169</v>
      </c>
      <c r="J325" s="490"/>
      <c r="K325" s="349" t="s">
        <v>136</v>
      </c>
      <c r="L325" s="372"/>
      <c r="M325" s="372"/>
    </row>
    <row r="326" spans="1:32" s="349" customFormat="1" ht="12.75" outlineLevel="1" x14ac:dyDescent="0.2">
      <c r="A326" s="669" t="str">
        <f>INDEX(Checks!$J$42:$J$47,MATCH((SEARCH("(",formuletekst(J326))),Checks!$I$42:$I$47,0))</f>
        <v>ABO</v>
      </c>
      <c r="B326" s="61"/>
      <c r="C326" s="77"/>
      <c r="D326" s="78"/>
      <c r="E326" s="135"/>
      <c r="I326" s="559" t="s">
        <v>373</v>
      </c>
      <c r="J326" s="486">
        <f>CEILING((J302*$I320),$S321)</f>
        <v>436</v>
      </c>
      <c r="K326" s="349" t="s">
        <v>136</v>
      </c>
      <c r="L326" s="372"/>
      <c r="M326" s="372"/>
    </row>
    <row r="327" spans="1:32" s="349" customFormat="1" ht="12.75" outlineLevel="1" x14ac:dyDescent="0.2">
      <c r="A327" s="669" t="str">
        <f>INDEX(Checks!$J$42:$J$47,MATCH((SEARCH("(",formuletekst(J327))),Checks!$I$42:$I$47,0))</f>
        <v>ABO</v>
      </c>
      <c r="B327" s="61"/>
      <c r="C327" s="77"/>
      <c r="D327" s="78"/>
      <c r="E327" s="135"/>
      <c r="I327" s="559" t="s">
        <v>374</v>
      </c>
      <c r="J327" s="486">
        <f>CEILING((J303*$I320),$S321)</f>
        <v>582</v>
      </c>
      <c r="K327" s="349" t="s">
        <v>136</v>
      </c>
      <c r="L327" s="372"/>
      <c r="M327" s="372"/>
    </row>
    <row r="328" spans="1:32" s="349" customFormat="1" ht="12.75" outlineLevel="1" x14ac:dyDescent="0.2">
      <c r="A328" s="669" t="str">
        <f>INDEX(Checks!$J$42:$J$47,MATCH((SEARCH("(",formuletekst(J328))),Checks!$I$42:$I$47,0))</f>
        <v>ABO</v>
      </c>
      <c r="B328" s="61"/>
      <c r="C328" s="77"/>
      <c r="D328" s="78"/>
      <c r="E328" s="135"/>
      <c r="I328" s="559" t="s">
        <v>375</v>
      </c>
      <c r="J328" s="486">
        <f>CEILING((J304*$I320),$S321)</f>
        <v>974</v>
      </c>
      <c r="K328" s="349" t="s">
        <v>136</v>
      </c>
      <c r="L328" s="372"/>
      <c r="M328" s="372"/>
    </row>
    <row r="329" spans="1:32" s="349" customFormat="1" ht="12.75" outlineLevel="1" x14ac:dyDescent="0.2">
      <c r="A329" s="669" t="str">
        <f>INDEX(Checks!$J$42:$J$47,MATCH((SEARCH("(",formuletekst(J329))),Checks!$I$42:$I$47,0))</f>
        <v>ABO</v>
      </c>
      <c r="B329" s="61"/>
      <c r="C329" s="77"/>
      <c r="D329" s="78"/>
      <c r="E329" s="135"/>
      <c r="I329" s="559" t="s">
        <v>376</v>
      </c>
      <c r="J329" s="486">
        <f>CEILING((J305*$I320),$S321)</f>
        <v>1207</v>
      </c>
      <c r="K329" s="349" t="s">
        <v>136</v>
      </c>
      <c r="L329" s="372"/>
      <c r="M329" s="372"/>
    </row>
    <row r="330" spans="1:32" s="349" customFormat="1" ht="12.75" outlineLevel="1" x14ac:dyDescent="0.2">
      <c r="A330" s="669" t="str">
        <f>INDEX(Checks!$J$42:$J$47,MATCH((SEARCH("(",formuletekst(J330))),Checks!$I$42:$I$47,0))</f>
        <v>ABO</v>
      </c>
      <c r="B330" s="61"/>
      <c r="C330" s="77"/>
      <c r="D330" s="78"/>
      <c r="E330" s="135"/>
      <c r="I330" s="559" t="s">
        <v>377</v>
      </c>
      <c r="J330" s="486">
        <f>CEILING((J306*$I320),$S321)</f>
        <v>1574</v>
      </c>
      <c r="K330" s="349" t="s">
        <v>136</v>
      </c>
      <c r="L330" s="372"/>
      <c r="M330" s="372"/>
    </row>
    <row r="331" spans="1:32" s="349" customFormat="1" ht="12.75" outlineLevel="1" x14ac:dyDescent="0.2">
      <c r="A331" s="669" t="str">
        <f>INDEX(Checks!$J$42:$J$47,MATCH((SEARCH("(",formuletekst(J331))),Checks!$I$42:$I$47,0))</f>
        <v>ABO</v>
      </c>
      <c r="B331" s="61"/>
      <c r="C331" s="77"/>
      <c r="D331" s="78"/>
      <c r="E331" s="135"/>
      <c r="I331" s="559" t="s">
        <v>378</v>
      </c>
      <c r="J331" s="486">
        <f>CEILING((J307*$I320),$S321)</f>
        <v>1751</v>
      </c>
      <c r="K331" s="349" t="s">
        <v>136</v>
      </c>
      <c r="L331" s="372"/>
      <c r="M331" s="372"/>
    </row>
    <row r="332" spans="1:32" s="349" customFormat="1" ht="12.75" outlineLevel="1" x14ac:dyDescent="0.2">
      <c r="A332" s="669" t="str">
        <f>INDEX(Checks!$J$42:$J$47,MATCH((SEARCH("(",formuletekst(J332))),Checks!$I$42:$I$47,0))</f>
        <v>ABO</v>
      </c>
      <c r="B332" s="61"/>
      <c r="C332" s="77"/>
      <c r="D332" s="78"/>
      <c r="E332" s="135"/>
      <c r="I332" s="559" t="s">
        <v>379</v>
      </c>
      <c r="J332" s="486">
        <f>CEILING((J308*$I320),$S321)</f>
        <v>1943</v>
      </c>
      <c r="K332" s="349" t="s">
        <v>136</v>
      </c>
      <c r="L332" s="372"/>
      <c r="M332" s="372"/>
    </row>
    <row r="333" spans="1:32" s="349" customFormat="1" ht="12.75" outlineLevel="1" x14ac:dyDescent="0.2">
      <c r="A333" s="669" t="str">
        <f>INDEX(Checks!$J$42:$J$47,MATCH((SEARCH("(",formuletekst(J333))),Checks!$I$42:$I$47,0))</f>
        <v>ABO</v>
      </c>
      <c r="B333" s="61"/>
      <c r="C333" s="77"/>
      <c r="D333" s="78"/>
      <c r="E333" s="135"/>
      <c r="I333" s="559" t="s">
        <v>380</v>
      </c>
      <c r="J333" s="486">
        <f>CEILING((J309*$I320),$S321)</f>
        <v>2008</v>
      </c>
      <c r="K333" s="349" t="s">
        <v>136</v>
      </c>
      <c r="L333" s="372"/>
      <c r="M333" s="372"/>
    </row>
    <row r="334" spans="1:32" s="349" customFormat="1" ht="13.5" outlineLevel="1" thickBot="1" x14ac:dyDescent="0.25">
      <c r="A334" s="669" t="str">
        <f>INDEX(Checks!$J$42:$J$47,MATCH((SEARCH("(",formuletekst(J334))),Checks!$I$42:$I$47,0))</f>
        <v>ABO</v>
      </c>
      <c r="B334" s="61"/>
      <c r="C334" s="77"/>
      <c r="D334" s="78"/>
      <c r="E334" s="135"/>
      <c r="I334" s="560" t="s">
        <v>381</v>
      </c>
      <c r="J334" s="488">
        <f>CEILING((J310*$I320),$S321)</f>
        <v>2036</v>
      </c>
      <c r="K334" s="349" t="s">
        <v>136</v>
      </c>
      <c r="L334" s="372"/>
      <c r="M334" s="372"/>
    </row>
    <row r="335" spans="1:32" s="349" customFormat="1" ht="12.75" outlineLevel="1" x14ac:dyDescent="0.2">
      <c r="B335" s="61"/>
      <c r="C335" s="77"/>
      <c r="D335" s="78"/>
      <c r="E335" s="135"/>
      <c r="H335" s="563"/>
      <c r="I335" s="479"/>
      <c r="J335" s="372"/>
      <c r="K335" s="372"/>
      <c r="L335" s="372"/>
      <c r="M335" s="372"/>
    </row>
    <row r="336" spans="1:32" s="349" customFormat="1" ht="12.75" outlineLevel="1" x14ac:dyDescent="0.2">
      <c r="B336" s="61"/>
      <c r="C336" s="77"/>
      <c r="D336" s="78"/>
      <c r="E336" s="135"/>
      <c r="I336" s="420" t="s">
        <v>180</v>
      </c>
      <c r="J336" s="420" t="s">
        <v>181</v>
      </c>
      <c r="K336" s="372"/>
      <c r="L336" s="372"/>
      <c r="M336" s="372"/>
    </row>
    <row r="337" spans="1:32" s="349" customFormat="1" ht="12.75" outlineLevel="1" x14ac:dyDescent="0.2">
      <c r="A337" s="669" t="str">
        <f>INDEX(Checks!$J$42:$J$47,MATCH((SEARCH("(",formuletekst(J337))),Checks!$I$42:$I$47,0))</f>
        <v>ABO</v>
      </c>
      <c r="B337" s="61"/>
      <c r="C337" s="77"/>
      <c r="D337" s="78"/>
      <c r="E337" s="135"/>
      <c r="F337" s="349" t="s">
        <v>1771</v>
      </c>
      <c r="I337" s="565">
        <f>CEILING((I313*$I320),$S322)</f>
        <v>0.22070000000000001</v>
      </c>
      <c r="J337" s="564">
        <f>CEILING(I337,S323)</f>
        <v>0.23</v>
      </c>
      <c r="K337" s="349" t="s">
        <v>136</v>
      </c>
    </row>
    <row r="338" spans="1:32" s="349" customFormat="1" ht="12.75" outlineLevel="1" x14ac:dyDescent="0.2">
      <c r="A338" s="669" t="str">
        <f>INDEX(Checks!$J$42:$J$47,MATCH((SEARCH("(",formuletekst(J338))),Checks!$I$42:$I$47,0))</f>
        <v>ABO</v>
      </c>
      <c r="B338" s="61"/>
      <c r="C338" s="77"/>
      <c r="D338" s="78"/>
      <c r="E338" s="135"/>
      <c r="F338" s="349" t="s">
        <v>1772</v>
      </c>
      <c r="J338" s="531">
        <f>CEILING((J314*$I320),$S321)</f>
        <v>2036</v>
      </c>
      <c r="K338" s="349" t="s">
        <v>136</v>
      </c>
    </row>
    <row r="339" spans="1:32" s="349" customFormat="1" ht="12.75" outlineLevel="1" x14ac:dyDescent="0.2">
      <c r="A339" s="669" t="str">
        <f>INDEX(Checks!$J$42:$J$47,MATCH((SEARCH("(",formuletekst(J339))),Checks!$I$42:$I$47,0))</f>
        <v>ABO</v>
      </c>
      <c r="B339" s="61"/>
      <c r="C339" s="77"/>
      <c r="D339" s="78"/>
      <c r="E339" s="135"/>
      <c r="F339" s="349" t="s">
        <v>1773</v>
      </c>
      <c r="J339" s="531">
        <f>CEILING((J315*$I320),$S321)</f>
        <v>2036</v>
      </c>
      <c r="K339" s="349" t="s">
        <v>136</v>
      </c>
    </row>
    <row r="340" spans="1:32" s="349" customFormat="1" ht="12.75" outlineLevel="1" x14ac:dyDescent="0.2">
      <c r="A340" s="669"/>
      <c r="B340" s="61"/>
      <c r="C340" s="77"/>
      <c r="D340" s="78"/>
      <c r="E340" s="135"/>
      <c r="J340" s="531"/>
    </row>
    <row r="341" spans="1:32" s="349" customFormat="1" ht="12.75" x14ac:dyDescent="0.2">
      <c r="B341" s="61"/>
      <c r="C341" s="77"/>
      <c r="D341" s="78"/>
      <c r="E341" s="135"/>
    </row>
    <row r="342" spans="1:32" s="433" customFormat="1" ht="12.75" x14ac:dyDescent="0.2">
      <c r="A342" s="852" t="s">
        <v>1583</v>
      </c>
      <c r="B342" s="126"/>
      <c r="C342" s="127"/>
      <c r="D342" s="128"/>
      <c r="E342" s="129" t="s">
        <v>2</v>
      </c>
      <c r="F342" s="130"/>
      <c r="G342" s="121">
        <f>G318+1</f>
        <v>2013</v>
      </c>
      <c r="H342" s="131">
        <f>ROW(J349)-ROW()</f>
        <v>7</v>
      </c>
      <c r="V342" s="533"/>
      <c r="W342" s="533"/>
      <c r="X342" s="533"/>
      <c r="Y342" s="533"/>
      <c r="Z342" s="533"/>
      <c r="AA342" s="533"/>
      <c r="AB342" s="533"/>
      <c r="AC342" s="533"/>
      <c r="AD342" s="533"/>
      <c r="AE342" s="533"/>
      <c r="AF342" s="533"/>
    </row>
    <row r="343" spans="1:32" s="349" customFormat="1" ht="12.75" outlineLevel="1" x14ac:dyDescent="0.2">
      <c r="B343" s="61"/>
      <c r="C343" s="77"/>
      <c r="D343" s="78"/>
      <c r="E343" s="135"/>
    </row>
    <row r="344" spans="1:32" s="433" customFormat="1" ht="13.5" outlineLevel="1" thickBot="1" x14ac:dyDescent="0.25">
      <c r="A344" s="349"/>
      <c r="B344" s="61"/>
      <c r="C344" s="77"/>
      <c r="D344" s="78"/>
      <c r="E344" s="135"/>
      <c r="F344" s="349"/>
      <c r="G344" s="85" t="s">
        <v>0</v>
      </c>
      <c r="H344" s="122">
        <f>$G342</f>
        <v>2013</v>
      </c>
      <c r="I344" s="348">
        <f>VLOOKUP($H344,'TCF en bruto WML'!$G$13:$J$76,'TCF en bruto WML'!$J$78,FALSE)</f>
        <v>1</v>
      </c>
      <c r="J344" s="349"/>
      <c r="K344" s="349"/>
      <c r="L344" s="349"/>
      <c r="M344" s="349"/>
      <c r="N344" s="349"/>
      <c r="O344" s="349"/>
      <c r="P344" s="349"/>
      <c r="Q344" s="349"/>
      <c r="R344" s="349"/>
      <c r="S344" s="372" t="s">
        <v>243</v>
      </c>
      <c r="T344" s="349"/>
      <c r="U344" s="349"/>
      <c r="V344" s="74" t="s">
        <v>29</v>
      </c>
      <c r="W344" s="419"/>
      <c r="X344" s="419"/>
      <c r="Y344" s="419"/>
      <c r="Z344" s="419"/>
      <c r="AA344" s="419"/>
      <c r="AB344" s="419"/>
      <c r="AC344" s="419"/>
      <c r="AD344" s="419"/>
      <c r="AE344" s="419"/>
      <c r="AF344" s="419"/>
    </row>
    <row r="345" spans="1:32" s="349" customFormat="1" ht="12.75" outlineLevel="1" x14ac:dyDescent="0.2">
      <c r="B345" s="61"/>
      <c r="C345" s="77"/>
      <c r="D345" s="347"/>
      <c r="E345" s="135"/>
      <c r="S345" s="528">
        <v>1</v>
      </c>
      <c r="T345" s="349" t="s">
        <v>136</v>
      </c>
      <c r="V345" s="3067"/>
      <c r="W345" s="3068"/>
      <c r="X345" s="3068"/>
      <c r="Y345" s="3068"/>
      <c r="Z345" s="3068"/>
      <c r="AA345" s="3068"/>
      <c r="AB345" s="3068"/>
      <c r="AC345" s="3068"/>
      <c r="AD345" s="3068"/>
      <c r="AE345" s="3068"/>
      <c r="AF345" s="3069"/>
    </row>
    <row r="346" spans="1:32" s="349" customFormat="1" ht="12.75" outlineLevel="1" x14ac:dyDescent="0.2">
      <c r="B346" s="61"/>
      <c r="C346" s="77"/>
      <c r="D346" s="78"/>
      <c r="E346" s="135"/>
      <c r="F346" s="349" t="s">
        <v>367</v>
      </c>
      <c r="S346" s="562">
        <v>1E-4</v>
      </c>
      <c r="T346" s="349" t="s">
        <v>136</v>
      </c>
      <c r="V346" s="3070"/>
      <c r="W346" s="3071"/>
      <c r="X346" s="3071"/>
      <c r="Y346" s="3071"/>
      <c r="Z346" s="3071"/>
      <c r="AA346" s="3071"/>
      <c r="AB346" s="3071"/>
      <c r="AC346" s="3071"/>
      <c r="AD346" s="3071"/>
      <c r="AE346" s="3071"/>
      <c r="AF346" s="3072"/>
    </row>
    <row r="347" spans="1:32" s="349" customFormat="1" ht="12.75" outlineLevel="1" x14ac:dyDescent="0.2">
      <c r="B347" s="61"/>
      <c r="C347" s="77"/>
      <c r="D347" s="78"/>
      <c r="E347" s="135"/>
      <c r="J347" s="372"/>
      <c r="S347" s="561">
        <v>0.01</v>
      </c>
      <c r="T347" s="349" t="s">
        <v>136</v>
      </c>
      <c r="V347" s="3070"/>
      <c r="W347" s="3071"/>
      <c r="X347" s="3071"/>
      <c r="Y347" s="3071"/>
      <c r="Z347" s="3071"/>
      <c r="AA347" s="3071"/>
      <c r="AB347" s="3071"/>
      <c r="AC347" s="3071"/>
      <c r="AD347" s="3071"/>
      <c r="AE347" s="3071"/>
      <c r="AF347" s="3072"/>
    </row>
    <row r="348" spans="1:32" s="349" customFormat="1" ht="12.75" outlineLevel="1" x14ac:dyDescent="0.2">
      <c r="B348" s="61"/>
      <c r="C348" s="77"/>
      <c r="D348" s="78"/>
      <c r="E348" s="135"/>
      <c r="F348" s="372" t="s">
        <v>388</v>
      </c>
      <c r="I348" s="558" t="s">
        <v>372</v>
      </c>
      <c r="J348" s="469" t="s">
        <v>148</v>
      </c>
      <c r="K348" s="372"/>
      <c r="L348" s="372"/>
      <c r="M348" s="372"/>
      <c r="V348" s="3073"/>
      <c r="W348" s="3074"/>
      <c r="X348" s="3074"/>
      <c r="Y348" s="3074"/>
      <c r="Z348" s="3074"/>
      <c r="AA348" s="3074"/>
      <c r="AB348" s="3074"/>
      <c r="AC348" s="3074"/>
      <c r="AD348" s="3074"/>
      <c r="AE348" s="3074"/>
      <c r="AF348" s="3075"/>
    </row>
    <row r="349" spans="1:32" s="349" customFormat="1" ht="12.75" outlineLevel="1" x14ac:dyDescent="0.2">
      <c r="B349" s="61"/>
      <c r="C349" s="77"/>
      <c r="D349" s="78"/>
      <c r="E349" s="135"/>
      <c r="I349" s="558" t="s">
        <v>2169</v>
      </c>
      <c r="J349" s="490"/>
      <c r="K349" s="349" t="s">
        <v>136</v>
      </c>
      <c r="L349" s="372"/>
      <c r="M349" s="372"/>
    </row>
    <row r="350" spans="1:32" s="349" customFormat="1" ht="12.75" outlineLevel="1" x14ac:dyDescent="0.2">
      <c r="A350" s="669" t="str">
        <f>INDEX(Checks!$J$42:$J$47,MATCH((SEARCH("(",formuletekst(J350))),Checks!$I$42:$I$47,0))</f>
        <v>ABO</v>
      </c>
      <c r="B350" s="61"/>
      <c r="C350" s="77"/>
      <c r="D350" s="78"/>
      <c r="E350" s="135"/>
      <c r="I350" s="559" t="s">
        <v>373</v>
      </c>
      <c r="J350" s="486">
        <f>CEILING((J326*$I344),$S345)</f>
        <v>436</v>
      </c>
      <c r="K350" s="349" t="s">
        <v>136</v>
      </c>
      <c r="L350" s="372"/>
      <c r="M350" s="372"/>
    </row>
    <row r="351" spans="1:32" s="349" customFormat="1" ht="12.75" outlineLevel="1" x14ac:dyDescent="0.2">
      <c r="A351" s="669" t="str">
        <f>INDEX(Checks!$J$42:$J$47,MATCH((SEARCH("(",formuletekst(J351))),Checks!$I$42:$I$47,0))</f>
        <v>ABO</v>
      </c>
      <c r="B351" s="61"/>
      <c r="C351" s="77"/>
      <c r="D351" s="78"/>
      <c r="E351" s="135"/>
      <c r="I351" s="559" t="s">
        <v>374</v>
      </c>
      <c r="J351" s="486">
        <f>CEILING((J327*$I344),$S345)</f>
        <v>582</v>
      </c>
      <c r="K351" s="349" t="s">
        <v>136</v>
      </c>
      <c r="L351" s="372"/>
      <c r="M351" s="372"/>
    </row>
    <row r="352" spans="1:32" s="349" customFormat="1" ht="12.75" outlineLevel="1" x14ac:dyDescent="0.2">
      <c r="A352" s="669" t="str">
        <f>INDEX(Checks!$J$42:$J$47,MATCH((SEARCH("(",formuletekst(J352))),Checks!$I$42:$I$47,0))</f>
        <v>ABO</v>
      </c>
      <c r="B352" s="61"/>
      <c r="C352" s="77"/>
      <c r="D352" s="78"/>
      <c r="E352" s="135"/>
      <c r="I352" s="559" t="s">
        <v>375</v>
      </c>
      <c r="J352" s="486">
        <f>CEILING((J328*$I344),$S345)</f>
        <v>974</v>
      </c>
      <c r="K352" s="349" t="s">
        <v>136</v>
      </c>
      <c r="L352" s="372"/>
      <c r="M352" s="372"/>
    </row>
    <row r="353" spans="1:32" s="349" customFormat="1" ht="12.75" outlineLevel="1" x14ac:dyDescent="0.2">
      <c r="A353" s="669" t="str">
        <f>INDEX(Checks!$J$42:$J$47,MATCH((SEARCH("(",formuletekst(J353))),Checks!$I$42:$I$47,0))</f>
        <v>ABO</v>
      </c>
      <c r="B353" s="61"/>
      <c r="C353" s="77"/>
      <c r="D353" s="78"/>
      <c r="E353" s="135"/>
      <c r="I353" s="559" t="s">
        <v>376</v>
      </c>
      <c r="J353" s="486">
        <f>CEILING((J329*$I344),$S345)</f>
        <v>1207</v>
      </c>
      <c r="K353" s="349" t="s">
        <v>136</v>
      </c>
      <c r="L353" s="372"/>
      <c r="M353" s="372"/>
    </row>
    <row r="354" spans="1:32" s="349" customFormat="1" ht="12.75" outlineLevel="1" x14ac:dyDescent="0.2">
      <c r="A354" s="669" t="str">
        <f>INDEX(Checks!$J$42:$J$47,MATCH((SEARCH("(",formuletekst(J354))),Checks!$I$42:$I$47,0))</f>
        <v>ABO</v>
      </c>
      <c r="B354" s="61"/>
      <c r="C354" s="77"/>
      <c r="D354" s="78"/>
      <c r="E354" s="135"/>
      <c r="I354" s="559" t="s">
        <v>377</v>
      </c>
      <c r="J354" s="486">
        <f>CEILING((J330*$I344),$S345)</f>
        <v>1574</v>
      </c>
      <c r="K354" s="349" t="s">
        <v>136</v>
      </c>
      <c r="L354" s="372"/>
      <c r="M354" s="372"/>
    </row>
    <row r="355" spans="1:32" s="349" customFormat="1" ht="12.75" outlineLevel="1" x14ac:dyDescent="0.2">
      <c r="A355" s="669" t="str">
        <f>INDEX(Checks!$J$42:$J$47,MATCH((SEARCH("(",formuletekst(J355))),Checks!$I$42:$I$47,0))</f>
        <v>ABO</v>
      </c>
      <c r="B355" s="61"/>
      <c r="C355" s="77"/>
      <c r="D355" s="78"/>
      <c r="E355" s="135"/>
      <c r="I355" s="559" t="s">
        <v>378</v>
      </c>
      <c r="J355" s="486">
        <f>CEILING((J331*$I344),$S345)</f>
        <v>1751</v>
      </c>
      <c r="K355" s="349" t="s">
        <v>136</v>
      </c>
      <c r="L355" s="372"/>
      <c r="M355" s="372"/>
    </row>
    <row r="356" spans="1:32" s="349" customFormat="1" ht="12.75" outlineLevel="1" x14ac:dyDescent="0.2">
      <c r="A356" s="669" t="str">
        <f>INDEX(Checks!$J$42:$J$47,MATCH((SEARCH("(",formuletekst(J356))),Checks!$I$42:$I$47,0))</f>
        <v>ABO</v>
      </c>
      <c r="B356" s="61"/>
      <c r="C356" s="77"/>
      <c r="D356" s="78"/>
      <c r="E356" s="135"/>
      <c r="I356" s="559" t="s">
        <v>379</v>
      </c>
      <c r="J356" s="486">
        <f>CEILING((J332*$I344),$S345)</f>
        <v>1943</v>
      </c>
      <c r="K356" s="349" t="s">
        <v>136</v>
      </c>
      <c r="L356" s="372"/>
      <c r="M356" s="372"/>
    </row>
    <row r="357" spans="1:32" s="349" customFormat="1" ht="12.75" outlineLevel="1" x14ac:dyDescent="0.2">
      <c r="A357" s="669" t="str">
        <f>INDEX(Checks!$J$42:$J$47,MATCH((SEARCH("(",formuletekst(J357))),Checks!$I$42:$I$47,0))</f>
        <v>ABO</v>
      </c>
      <c r="B357" s="61"/>
      <c r="C357" s="77"/>
      <c r="D357" s="78"/>
      <c r="E357" s="135"/>
      <c r="I357" s="559" t="s">
        <v>380</v>
      </c>
      <c r="J357" s="486">
        <f>CEILING((J333*$I344),$S345)</f>
        <v>2008</v>
      </c>
      <c r="K357" s="349" t="s">
        <v>136</v>
      </c>
      <c r="L357" s="372"/>
      <c r="M357" s="372"/>
    </row>
    <row r="358" spans="1:32" s="349" customFormat="1" ht="13.5" outlineLevel="1" thickBot="1" x14ac:dyDescent="0.25">
      <c r="A358" s="669" t="str">
        <f>INDEX(Checks!$J$42:$J$47,MATCH((SEARCH("(",formuletekst(J358))),Checks!$I$42:$I$47,0))</f>
        <v>ABO</v>
      </c>
      <c r="B358" s="61"/>
      <c r="C358" s="77"/>
      <c r="D358" s="78"/>
      <c r="E358" s="135"/>
      <c r="I358" s="560" t="s">
        <v>381</v>
      </c>
      <c r="J358" s="488">
        <f>CEILING((J334*$I344),$S345)</f>
        <v>2036</v>
      </c>
      <c r="K358" s="349" t="s">
        <v>136</v>
      </c>
      <c r="L358" s="372"/>
      <c r="M358" s="372"/>
    </row>
    <row r="359" spans="1:32" s="349" customFormat="1" ht="12.75" outlineLevel="1" x14ac:dyDescent="0.2">
      <c r="B359" s="61"/>
      <c r="C359" s="77"/>
      <c r="D359" s="78"/>
      <c r="E359" s="135"/>
      <c r="H359" s="563"/>
      <c r="I359" s="479"/>
      <c r="J359" s="372"/>
      <c r="K359" s="372"/>
      <c r="L359" s="372"/>
      <c r="M359" s="372"/>
    </row>
    <row r="360" spans="1:32" s="349" customFormat="1" ht="12.75" outlineLevel="1" x14ac:dyDescent="0.2">
      <c r="B360" s="61"/>
      <c r="C360" s="77"/>
      <c r="D360" s="78"/>
      <c r="E360" s="135"/>
      <c r="I360" s="420" t="s">
        <v>180</v>
      </c>
      <c r="J360" s="420" t="s">
        <v>181</v>
      </c>
      <c r="K360" s="372"/>
      <c r="L360" s="372"/>
      <c r="M360" s="372"/>
    </row>
    <row r="361" spans="1:32" s="349" customFormat="1" ht="12.75" outlineLevel="1" x14ac:dyDescent="0.2">
      <c r="A361" s="669" t="str">
        <f>INDEX(Checks!$J$42:$J$47,MATCH((SEARCH("(",formuletekst(J361))),Checks!$I$42:$I$47,0))</f>
        <v>ABO</v>
      </c>
      <c r="B361" s="61"/>
      <c r="C361" s="77"/>
      <c r="D361" s="78"/>
      <c r="E361" s="135"/>
      <c r="F361" s="349" t="s">
        <v>1771</v>
      </c>
      <c r="I361" s="565">
        <f>CEILING((I337*$I344),$S346)</f>
        <v>0.22070000000000001</v>
      </c>
      <c r="J361" s="564">
        <f>CEILING(I361,S347)</f>
        <v>0.23</v>
      </c>
      <c r="K361" s="349" t="s">
        <v>136</v>
      </c>
    </row>
    <row r="362" spans="1:32" s="349" customFormat="1" ht="12.75" outlineLevel="1" x14ac:dyDescent="0.2">
      <c r="A362" s="669" t="str">
        <f>INDEX(Checks!$J$42:$J$47,MATCH((SEARCH("(",formuletekst(J362))),Checks!$I$42:$I$47,0))</f>
        <v>ABO</v>
      </c>
      <c r="B362" s="61"/>
      <c r="C362" s="77"/>
      <c r="D362" s="78"/>
      <c r="E362" s="135"/>
      <c r="F362" s="349" t="s">
        <v>1772</v>
      </c>
      <c r="J362" s="531">
        <f>CEILING((J338*$I344),$S345)</f>
        <v>2036</v>
      </c>
      <c r="K362" s="349" t="s">
        <v>136</v>
      </c>
    </row>
    <row r="363" spans="1:32" s="349" customFormat="1" ht="12.75" outlineLevel="1" x14ac:dyDescent="0.2">
      <c r="A363" s="669" t="str">
        <f>INDEX(Checks!$J$42:$J$47,MATCH((SEARCH("(",formuletekst(J363))),Checks!$I$42:$I$47,0))</f>
        <v>ABO</v>
      </c>
      <c r="B363" s="61"/>
      <c r="C363" s="77"/>
      <c r="D363" s="78"/>
      <c r="E363" s="135"/>
      <c r="F363" s="349" t="s">
        <v>1773</v>
      </c>
      <c r="J363" s="531">
        <f>CEILING((J339*$I344),$S345)</f>
        <v>2036</v>
      </c>
      <c r="K363" s="349" t="s">
        <v>136</v>
      </c>
    </row>
    <row r="364" spans="1:32" s="349" customFormat="1" ht="12.75" outlineLevel="1" x14ac:dyDescent="0.2">
      <c r="A364" s="669"/>
      <c r="B364" s="61"/>
      <c r="C364" s="77"/>
      <c r="D364" s="78"/>
      <c r="E364" s="135"/>
      <c r="J364" s="531"/>
    </row>
    <row r="365" spans="1:32" s="349" customFormat="1" ht="12.75" x14ac:dyDescent="0.2">
      <c r="B365" s="61"/>
      <c r="C365" s="77"/>
      <c r="D365" s="78"/>
      <c r="E365" s="135"/>
    </row>
    <row r="366" spans="1:32" s="433" customFormat="1" ht="12.75" x14ac:dyDescent="0.2">
      <c r="A366" s="852" t="s">
        <v>1583</v>
      </c>
      <c r="B366" s="126"/>
      <c r="C366" s="127"/>
      <c r="D366" s="128"/>
      <c r="E366" s="129" t="s">
        <v>2</v>
      </c>
      <c r="F366" s="130"/>
      <c r="G366" s="121">
        <f>G342+1</f>
        <v>2014</v>
      </c>
      <c r="H366" s="131">
        <f>ROW(J373)-ROW()</f>
        <v>7</v>
      </c>
      <c r="V366" s="533"/>
      <c r="W366" s="533"/>
      <c r="X366" s="533"/>
      <c r="Y366" s="533"/>
      <c r="Z366" s="533"/>
      <c r="AA366" s="533"/>
      <c r="AB366" s="533"/>
      <c r="AC366" s="533"/>
      <c r="AD366" s="533"/>
      <c r="AE366" s="533"/>
      <c r="AF366" s="533"/>
    </row>
    <row r="367" spans="1:32" s="349" customFormat="1" ht="12.75" outlineLevel="1" x14ac:dyDescent="0.2">
      <c r="B367" s="61"/>
      <c r="C367" s="77"/>
      <c r="D367" s="78"/>
      <c r="E367" s="135"/>
    </row>
    <row r="368" spans="1:32" s="433" customFormat="1" ht="13.5" outlineLevel="1" thickBot="1" x14ac:dyDescent="0.25">
      <c r="A368" s="349"/>
      <c r="B368" s="61"/>
      <c r="C368" s="77"/>
      <c r="D368" s="78"/>
      <c r="E368" s="135"/>
      <c r="F368" s="349"/>
      <c r="G368" s="85" t="s">
        <v>0</v>
      </c>
      <c r="H368" s="122">
        <f>$G366</f>
        <v>2014</v>
      </c>
      <c r="I368" s="348">
        <f>VLOOKUP($H368,'TCF en bruto WML'!$G$13:$J$76,'TCF en bruto WML'!$J$78,FALSE)</f>
        <v>1</v>
      </c>
      <c r="J368" s="349"/>
      <c r="K368" s="349"/>
      <c r="L368" s="349"/>
      <c r="M368" s="349"/>
      <c r="N368" s="349"/>
      <c r="O368" s="349"/>
      <c r="P368" s="349"/>
      <c r="Q368" s="349"/>
      <c r="R368" s="349"/>
      <c r="S368" s="372" t="s">
        <v>243</v>
      </c>
      <c r="T368" s="349"/>
      <c r="U368" s="349"/>
      <c r="V368" s="74" t="s">
        <v>29</v>
      </c>
      <c r="W368" s="419"/>
      <c r="X368" s="419"/>
      <c r="Y368" s="419"/>
      <c r="Z368" s="419"/>
      <c r="AA368" s="419"/>
      <c r="AB368" s="419"/>
      <c r="AC368" s="419"/>
      <c r="AD368" s="419"/>
      <c r="AE368" s="419"/>
      <c r="AF368" s="419"/>
    </row>
    <row r="369" spans="1:32" s="349" customFormat="1" ht="12.75" outlineLevel="1" x14ac:dyDescent="0.2">
      <c r="B369" s="61"/>
      <c r="C369" s="77"/>
      <c r="D369" s="347"/>
      <c r="E369" s="135"/>
      <c r="S369" s="528">
        <v>1</v>
      </c>
      <c r="T369" s="349" t="s">
        <v>136</v>
      </c>
      <c r="V369" s="3067"/>
      <c r="W369" s="3068"/>
      <c r="X369" s="3068"/>
      <c r="Y369" s="3068"/>
      <c r="Z369" s="3068"/>
      <c r="AA369" s="3068"/>
      <c r="AB369" s="3068"/>
      <c r="AC369" s="3068"/>
      <c r="AD369" s="3068"/>
      <c r="AE369" s="3068"/>
      <c r="AF369" s="3069"/>
    </row>
    <row r="370" spans="1:32" s="349" customFormat="1" ht="12.75" outlineLevel="1" x14ac:dyDescent="0.2">
      <c r="B370" s="61"/>
      <c r="C370" s="77"/>
      <c r="D370" s="78"/>
      <c r="E370" s="135"/>
      <c r="F370" s="349" t="s">
        <v>367</v>
      </c>
      <c r="S370" s="562">
        <v>1E-4</v>
      </c>
      <c r="T370" s="349" t="s">
        <v>136</v>
      </c>
      <c r="V370" s="3070"/>
      <c r="W370" s="3071"/>
      <c r="X370" s="3071"/>
      <c r="Y370" s="3071"/>
      <c r="Z370" s="3071"/>
      <c r="AA370" s="3071"/>
      <c r="AB370" s="3071"/>
      <c r="AC370" s="3071"/>
      <c r="AD370" s="3071"/>
      <c r="AE370" s="3071"/>
      <c r="AF370" s="3072"/>
    </row>
    <row r="371" spans="1:32" s="349" customFormat="1" ht="12.75" outlineLevel="1" x14ac:dyDescent="0.2">
      <c r="B371" s="61"/>
      <c r="C371" s="77"/>
      <c r="D371" s="78"/>
      <c r="E371" s="135"/>
      <c r="J371" s="372"/>
      <c r="S371" s="561">
        <v>0.01</v>
      </c>
      <c r="T371" s="349" t="s">
        <v>136</v>
      </c>
      <c r="V371" s="3070"/>
      <c r="W371" s="3071"/>
      <c r="X371" s="3071"/>
      <c r="Y371" s="3071"/>
      <c r="Z371" s="3071"/>
      <c r="AA371" s="3071"/>
      <c r="AB371" s="3071"/>
      <c r="AC371" s="3071"/>
      <c r="AD371" s="3071"/>
      <c r="AE371" s="3071"/>
      <c r="AF371" s="3072"/>
    </row>
    <row r="372" spans="1:32" s="349" customFormat="1" ht="12.75" outlineLevel="1" x14ac:dyDescent="0.2">
      <c r="B372" s="61"/>
      <c r="C372" s="77"/>
      <c r="D372" s="78"/>
      <c r="E372" s="135"/>
      <c r="F372" s="372" t="s">
        <v>388</v>
      </c>
      <c r="I372" s="558" t="s">
        <v>372</v>
      </c>
      <c r="J372" s="469" t="s">
        <v>148</v>
      </c>
      <c r="K372" s="372"/>
      <c r="L372" s="372"/>
      <c r="M372" s="372"/>
      <c r="V372" s="3073"/>
      <c r="W372" s="3074"/>
      <c r="X372" s="3074"/>
      <c r="Y372" s="3074"/>
      <c r="Z372" s="3074"/>
      <c r="AA372" s="3074"/>
      <c r="AB372" s="3074"/>
      <c r="AC372" s="3074"/>
      <c r="AD372" s="3074"/>
      <c r="AE372" s="3074"/>
      <c r="AF372" s="3075"/>
    </row>
    <row r="373" spans="1:32" s="349" customFormat="1" ht="12.75" outlineLevel="1" x14ac:dyDescent="0.2">
      <c r="B373" s="61"/>
      <c r="C373" s="77"/>
      <c r="D373" s="78"/>
      <c r="E373" s="135"/>
      <c r="I373" s="558" t="s">
        <v>2169</v>
      </c>
      <c r="J373" s="490"/>
      <c r="K373" s="349" t="s">
        <v>136</v>
      </c>
      <c r="L373" s="372"/>
      <c r="M373" s="372"/>
    </row>
    <row r="374" spans="1:32" s="349" customFormat="1" ht="12.75" outlineLevel="1" x14ac:dyDescent="0.2">
      <c r="A374" s="669" t="str">
        <f>INDEX(Checks!$J$42:$J$47,MATCH((SEARCH("(",formuletekst(J374))),Checks!$I$42:$I$47,0))</f>
        <v>ABO</v>
      </c>
      <c r="B374" s="61"/>
      <c r="C374" s="77"/>
      <c r="D374" s="78"/>
      <c r="E374" s="135"/>
      <c r="I374" s="559" t="s">
        <v>373</v>
      </c>
      <c r="J374" s="486">
        <f>CEILING((J350*$I368),$S369)</f>
        <v>436</v>
      </c>
      <c r="K374" s="349" t="s">
        <v>136</v>
      </c>
      <c r="L374" s="372"/>
      <c r="M374" s="372"/>
    </row>
    <row r="375" spans="1:32" s="349" customFormat="1" ht="12.75" outlineLevel="1" x14ac:dyDescent="0.2">
      <c r="A375" s="669" t="str">
        <f>INDEX(Checks!$J$42:$J$47,MATCH((SEARCH("(",formuletekst(J375))),Checks!$I$42:$I$47,0))</f>
        <v>ABO</v>
      </c>
      <c r="B375" s="61"/>
      <c r="C375" s="77"/>
      <c r="D375" s="78"/>
      <c r="E375" s="135"/>
      <c r="I375" s="559" t="s">
        <v>374</v>
      </c>
      <c r="J375" s="486">
        <f>CEILING((J351*$I368),$S369)</f>
        <v>582</v>
      </c>
      <c r="K375" s="349" t="s">
        <v>136</v>
      </c>
      <c r="L375" s="372"/>
      <c r="M375" s="372"/>
    </row>
    <row r="376" spans="1:32" s="349" customFormat="1" ht="12.75" outlineLevel="1" x14ac:dyDescent="0.2">
      <c r="A376" s="669" t="str">
        <f>INDEX(Checks!$J$42:$J$47,MATCH((SEARCH("(",formuletekst(J376))),Checks!$I$42:$I$47,0))</f>
        <v>ABO</v>
      </c>
      <c r="B376" s="61"/>
      <c r="C376" s="77"/>
      <c r="D376" s="78"/>
      <c r="E376" s="135"/>
      <c r="I376" s="559" t="s">
        <v>375</v>
      </c>
      <c r="J376" s="486">
        <f>CEILING((J352*$I368),$S369)</f>
        <v>974</v>
      </c>
      <c r="K376" s="349" t="s">
        <v>136</v>
      </c>
      <c r="L376" s="372"/>
      <c r="M376" s="372"/>
    </row>
    <row r="377" spans="1:32" s="349" customFormat="1" ht="12.75" outlineLevel="1" x14ac:dyDescent="0.2">
      <c r="A377" s="669" t="str">
        <f>INDEX(Checks!$J$42:$J$47,MATCH((SEARCH("(",formuletekst(J377))),Checks!$I$42:$I$47,0))</f>
        <v>ABO</v>
      </c>
      <c r="B377" s="61"/>
      <c r="C377" s="77"/>
      <c r="D377" s="78"/>
      <c r="E377" s="135"/>
      <c r="I377" s="559" t="s">
        <v>376</v>
      </c>
      <c r="J377" s="486">
        <f>CEILING((J353*$I368),$S369)</f>
        <v>1207</v>
      </c>
      <c r="K377" s="349" t="s">
        <v>136</v>
      </c>
      <c r="L377" s="372"/>
      <c r="M377" s="372"/>
    </row>
    <row r="378" spans="1:32" s="349" customFormat="1" ht="12.75" outlineLevel="1" x14ac:dyDescent="0.2">
      <c r="A378" s="669" t="str">
        <f>INDEX(Checks!$J$42:$J$47,MATCH((SEARCH("(",formuletekst(J378))),Checks!$I$42:$I$47,0))</f>
        <v>ABO</v>
      </c>
      <c r="B378" s="61"/>
      <c r="C378" s="77"/>
      <c r="D378" s="78"/>
      <c r="E378" s="135"/>
      <c r="I378" s="559" t="s">
        <v>377</v>
      </c>
      <c r="J378" s="486">
        <f>CEILING((J354*$I368),$S369)</f>
        <v>1574</v>
      </c>
      <c r="K378" s="349" t="s">
        <v>136</v>
      </c>
      <c r="L378" s="372"/>
      <c r="M378" s="372"/>
    </row>
    <row r="379" spans="1:32" s="349" customFormat="1" ht="12.75" outlineLevel="1" x14ac:dyDescent="0.2">
      <c r="A379" s="669" t="str">
        <f>INDEX(Checks!$J$42:$J$47,MATCH((SEARCH("(",formuletekst(J379))),Checks!$I$42:$I$47,0))</f>
        <v>ABO</v>
      </c>
      <c r="B379" s="61"/>
      <c r="C379" s="77"/>
      <c r="D379" s="78"/>
      <c r="E379" s="135"/>
      <c r="I379" s="559" t="s">
        <v>378</v>
      </c>
      <c r="J379" s="486">
        <f>CEILING((J355*$I368),$S369)</f>
        <v>1751</v>
      </c>
      <c r="K379" s="349" t="s">
        <v>136</v>
      </c>
      <c r="L379" s="372"/>
      <c r="M379" s="372"/>
    </row>
    <row r="380" spans="1:32" s="349" customFormat="1" ht="12.75" outlineLevel="1" x14ac:dyDescent="0.2">
      <c r="A380" s="669" t="str">
        <f>INDEX(Checks!$J$42:$J$47,MATCH((SEARCH("(",formuletekst(J380))),Checks!$I$42:$I$47,0))</f>
        <v>ABO</v>
      </c>
      <c r="B380" s="61"/>
      <c r="C380" s="77"/>
      <c r="D380" s="78"/>
      <c r="E380" s="135"/>
      <c r="I380" s="559" t="s">
        <v>379</v>
      </c>
      <c r="J380" s="486">
        <f>CEILING((J356*$I368),$S369)</f>
        <v>1943</v>
      </c>
      <c r="K380" s="349" t="s">
        <v>136</v>
      </c>
      <c r="L380" s="372"/>
      <c r="M380" s="372"/>
    </row>
    <row r="381" spans="1:32" s="349" customFormat="1" ht="12.75" outlineLevel="1" x14ac:dyDescent="0.2">
      <c r="A381" s="669" t="str">
        <f>INDEX(Checks!$J$42:$J$47,MATCH((SEARCH("(",formuletekst(J381))),Checks!$I$42:$I$47,0))</f>
        <v>ABO</v>
      </c>
      <c r="B381" s="61"/>
      <c r="C381" s="77"/>
      <c r="D381" s="78"/>
      <c r="E381" s="135"/>
      <c r="I381" s="559" t="s">
        <v>380</v>
      </c>
      <c r="J381" s="486">
        <f>CEILING((J357*$I368),$S369)</f>
        <v>2008</v>
      </c>
      <c r="K381" s="349" t="s">
        <v>136</v>
      </c>
      <c r="L381" s="372"/>
      <c r="M381" s="372"/>
    </row>
    <row r="382" spans="1:32" s="349" customFormat="1" ht="13.5" outlineLevel="1" thickBot="1" x14ac:dyDescent="0.25">
      <c r="A382" s="669" t="str">
        <f>INDEX(Checks!$J$42:$J$47,MATCH((SEARCH("(",formuletekst(J382))),Checks!$I$42:$I$47,0))</f>
        <v>ABO</v>
      </c>
      <c r="B382" s="61"/>
      <c r="C382" s="77"/>
      <c r="D382" s="78"/>
      <c r="E382" s="135"/>
      <c r="I382" s="560" t="s">
        <v>381</v>
      </c>
      <c r="J382" s="488">
        <f>CEILING((J358*$I368),$S369)</f>
        <v>2036</v>
      </c>
      <c r="K382" s="349" t="s">
        <v>136</v>
      </c>
      <c r="L382" s="372"/>
      <c r="M382" s="372"/>
    </row>
    <row r="383" spans="1:32" s="349" customFormat="1" ht="12.75" outlineLevel="1" x14ac:dyDescent="0.2">
      <c r="B383" s="61"/>
      <c r="C383" s="77"/>
      <c r="D383" s="78"/>
      <c r="E383" s="135"/>
      <c r="H383" s="563"/>
      <c r="I383" s="479"/>
      <c r="J383" s="372"/>
      <c r="K383" s="372"/>
      <c r="L383" s="372"/>
      <c r="M383" s="372"/>
    </row>
    <row r="384" spans="1:32" s="349" customFormat="1" ht="12.75" outlineLevel="1" x14ac:dyDescent="0.2">
      <c r="B384" s="61"/>
      <c r="C384" s="77"/>
      <c r="D384" s="78"/>
      <c r="E384" s="135"/>
      <c r="I384" s="420" t="s">
        <v>180</v>
      </c>
      <c r="J384" s="420" t="s">
        <v>181</v>
      </c>
      <c r="K384" s="372"/>
      <c r="L384" s="372"/>
      <c r="M384" s="372"/>
    </row>
    <row r="385" spans="1:32" s="349" customFormat="1" ht="12.75" outlineLevel="1" x14ac:dyDescent="0.2">
      <c r="A385" s="669" t="str">
        <f>INDEX(Checks!$J$42:$J$47,MATCH((SEARCH("(",formuletekst(J385))),Checks!$I$42:$I$47,0))</f>
        <v>ABO</v>
      </c>
      <c r="B385" s="61"/>
      <c r="C385" s="77"/>
      <c r="D385" s="78"/>
      <c r="E385" s="135"/>
      <c r="F385" s="349" t="s">
        <v>1771</v>
      </c>
      <c r="I385" s="565">
        <f>CEILING((I361*$I368),$S370)</f>
        <v>0.22070000000000001</v>
      </c>
      <c r="J385" s="564">
        <f>CEILING(I385,S371)</f>
        <v>0.23</v>
      </c>
      <c r="K385" s="349" t="s">
        <v>136</v>
      </c>
    </row>
    <row r="386" spans="1:32" s="349" customFormat="1" ht="12.75" outlineLevel="1" x14ac:dyDescent="0.2">
      <c r="A386" s="669" t="str">
        <f>INDEX(Checks!$J$42:$J$47,MATCH((SEARCH("(",formuletekst(J386))),Checks!$I$42:$I$47,0))</f>
        <v>ABO</v>
      </c>
      <c r="B386" s="61"/>
      <c r="C386" s="77"/>
      <c r="D386" s="78"/>
      <c r="E386" s="135"/>
      <c r="F386" s="349" t="s">
        <v>1772</v>
      </c>
      <c r="J386" s="531">
        <f>CEILING((J362*$I368),$S369)</f>
        <v>2036</v>
      </c>
      <c r="K386" s="349" t="s">
        <v>136</v>
      </c>
    </row>
    <row r="387" spans="1:32" s="349" customFormat="1" ht="12.75" outlineLevel="1" x14ac:dyDescent="0.2">
      <c r="A387" s="669" t="str">
        <f>INDEX(Checks!$J$42:$J$47,MATCH((SEARCH("(",formuletekst(J387))),Checks!$I$42:$I$47,0))</f>
        <v>ABO</v>
      </c>
      <c r="B387" s="61"/>
      <c r="C387" s="77"/>
      <c r="D387" s="78"/>
      <c r="E387" s="135"/>
      <c r="F387" s="349" t="s">
        <v>1773</v>
      </c>
      <c r="J387" s="531">
        <f>CEILING((J363*$I368),$S369)</f>
        <v>2036</v>
      </c>
      <c r="K387" s="349" t="s">
        <v>136</v>
      </c>
    </row>
    <row r="388" spans="1:32" s="349" customFormat="1" ht="12.75" outlineLevel="1" x14ac:dyDescent="0.2">
      <c r="A388" s="669"/>
      <c r="B388" s="61"/>
      <c r="C388" s="77"/>
      <c r="D388" s="78"/>
      <c r="E388" s="135"/>
      <c r="J388" s="531"/>
    </row>
    <row r="389" spans="1:32" s="349" customFormat="1" ht="12.75" x14ac:dyDescent="0.2">
      <c r="B389" s="61"/>
      <c r="C389" s="77"/>
      <c r="D389" s="78"/>
      <c r="E389" s="135"/>
    </row>
    <row r="390" spans="1:32" s="433" customFormat="1" ht="12.75" x14ac:dyDescent="0.2">
      <c r="A390" s="852" t="s">
        <v>1583</v>
      </c>
      <c r="B390" s="126"/>
      <c r="C390" s="127"/>
      <c r="D390" s="128"/>
      <c r="E390" s="129" t="s">
        <v>2</v>
      </c>
      <c r="F390" s="130"/>
      <c r="G390" s="121">
        <f>G366+1</f>
        <v>2015</v>
      </c>
      <c r="H390" s="131">
        <f>ROW(J397)-ROW()</f>
        <v>7</v>
      </c>
      <c r="V390" s="533"/>
      <c r="W390" s="533"/>
      <c r="X390" s="533"/>
      <c r="Y390" s="533"/>
      <c r="Z390" s="533"/>
      <c r="AA390" s="533"/>
      <c r="AB390" s="533"/>
      <c r="AC390" s="533"/>
      <c r="AD390" s="533"/>
      <c r="AE390" s="533"/>
      <c r="AF390" s="533"/>
    </row>
    <row r="391" spans="1:32" s="349" customFormat="1" ht="12.75" outlineLevel="1" x14ac:dyDescent="0.2">
      <c r="B391" s="61"/>
      <c r="C391" s="77"/>
      <c r="D391" s="78"/>
      <c r="E391" s="135"/>
    </row>
    <row r="392" spans="1:32" s="433" customFormat="1" ht="13.5" outlineLevel="1" thickBot="1" x14ac:dyDescent="0.25">
      <c r="A392" s="349"/>
      <c r="B392" s="61"/>
      <c r="C392" s="77"/>
      <c r="D392" s="78"/>
      <c r="E392" s="135"/>
      <c r="F392" s="349"/>
      <c r="G392" s="85" t="s">
        <v>0</v>
      </c>
      <c r="H392" s="122">
        <f>$G390</f>
        <v>2015</v>
      </c>
      <c r="I392" s="348">
        <f>VLOOKUP($H392,'TCF en bruto WML'!$G$13:$J$76,'TCF en bruto WML'!$J$78,FALSE)</f>
        <v>1.0089999999999999</v>
      </c>
      <c r="J392" s="349"/>
      <c r="K392" s="349"/>
      <c r="L392" s="349"/>
      <c r="M392" s="349"/>
      <c r="N392" s="349"/>
      <c r="O392" s="349"/>
      <c r="P392" s="349"/>
      <c r="Q392" s="349"/>
      <c r="R392" s="349"/>
      <c r="S392" s="372" t="s">
        <v>243</v>
      </c>
      <c r="T392" s="349"/>
      <c r="U392" s="349"/>
      <c r="V392" s="74" t="s">
        <v>29</v>
      </c>
      <c r="W392" s="419"/>
      <c r="X392" s="419"/>
      <c r="Y392" s="419"/>
      <c r="Z392" s="419"/>
      <c r="AA392" s="419"/>
      <c r="AB392" s="419"/>
      <c r="AC392" s="419"/>
      <c r="AD392" s="419"/>
      <c r="AE392" s="419"/>
      <c r="AF392" s="419"/>
    </row>
    <row r="393" spans="1:32" s="349" customFormat="1" ht="12.75" outlineLevel="1" x14ac:dyDescent="0.2">
      <c r="B393" s="61"/>
      <c r="C393" s="77"/>
      <c r="D393" s="347"/>
      <c r="E393" s="135"/>
      <c r="S393" s="528">
        <v>1</v>
      </c>
      <c r="T393" s="349" t="s">
        <v>136</v>
      </c>
      <c r="V393" s="3067"/>
      <c r="W393" s="3068"/>
      <c r="X393" s="3068"/>
      <c r="Y393" s="3068"/>
      <c r="Z393" s="3068"/>
      <c r="AA393" s="3068"/>
      <c r="AB393" s="3068"/>
      <c r="AC393" s="3068"/>
      <c r="AD393" s="3068"/>
      <c r="AE393" s="3068"/>
      <c r="AF393" s="3069"/>
    </row>
    <row r="394" spans="1:32" s="349" customFormat="1" ht="12.75" outlineLevel="1" x14ac:dyDescent="0.2">
      <c r="B394" s="61"/>
      <c r="C394" s="77"/>
      <c r="D394" s="78"/>
      <c r="E394" s="135"/>
      <c r="F394" s="349" t="s">
        <v>367</v>
      </c>
      <c r="S394" s="562">
        <v>1E-4</v>
      </c>
      <c r="T394" s="349" t="s">
        <v>136</v>
      </c>
      <c r="V394" s="3070"/>
      <c r="W394" s="3071"/>
      <c r="X394" s="3071"/>
      <c r="Y394" s="3071"/>
      <c r="Z394" s="3071"/>
      <c r="AA394" s="3071"/>
      <c r="AB394" s="3071"/>
      <c r="AC394" s="3071"/>
      <c r="AD394" s="3071"/>
      <c r="AE394" s="3071"/>
      <c r="AF394" s="3072"/>
    </row>
    <row r="395" spans="1:32" s="349" customFormat="1" ht="12.75" outlineLevel="1" x14ac:dyDescent="0.2">
      <c r="B395" s="61"/>
      <c r="C395" s="77"/>
      <c r="D395" s="78"/>
      <c r="E395" s="135"/>
      <c r="J395" s="372"/>
      <c r="S395" s="561">
        <v>0.01</v>
      </c>
      <c r="T395" s="349" t="s">
        <v>136</v>
      </c>
      <c r="V395" s="3070"/>
      <c r="W395" s="3071"/>
      <c r="X395" s="3071"/>
      <c r="Y395" s="3071"/>
      <c r="Z395" s="3071"/>
      <c r="AA395" s="3071"/>
      <c r="AB395" s="3071"/>
      <c r="AC395" s="3071"/>
      <c r="AD395" s="3071"/>
      <c r="AE395" s="3071"/>
      <c r="AF395" s="3072"/>
    </row>
    <row r="396" spans="1:32" s="349" customFormat="1" ht="12.75" outlineLevel="1" x14ac:dyDescent="0.2">
      <c r="B396" s="61"/>
      <c r="C396" s="77"/>
      <c r="D396" s="78"/>
      <c r="E396" s="135"/>
      <c r="F396" s="372" t="s">
        <v>388</v>
      </c>
      <c r="I396" s="558" t="s">
        <v>372</v>
      </c>
      <c r="J396" s="469" t="s">
        <v>148</v>
      </c>
      <c r="K396" s="372"/>
      <c r="L396" s="372"/>
      <c r="M396" s="372"/>
      <c r="V396" s="3073"/>
      <c r="W396" s="3074"/>
      <c r="X396" s="3074"/>
      <c r="Y396" s="3074"/>
      <c r="Z396" s="3074"/>
      <c r="AA396" s="3074"/>
      <c r="AB396" s="3074"/>
      <c r="AC396" s="3074"/>
      <c r="AD396" s="3074"/>
      <c r="AE396" s="3074"/>
      <c r="AF396" s="3075"/>
    </row>
    <row r="397" spans="1:32" s="349" customFormat="1" ht="12.75" outlineLevel="1" x14ac:dyDescent="0.2">
      <c r="B397" s="61"/>
      <c r="C397" s="77"/>
      <c r="D397" s="78"/>
      <c r="E397" s="135"/>
      <c r="I397" s="558" t="s">
        <v>2169</v>
      </c>
      <c r="J397" s="490"/>
      <c r="K397" s="349" t="s">
        <v>136</v>
      </c>
      <c r="L397" s="372"/>
      <c r="M397" s="372"/>
    </row>
    <row r="398" spans="1:32" s="349" customFormat="1" ht="12.75" outlineLevel="1" x14ac:dyDescent="0.2">
      <c r="A398" s="669" t="str">
        <f>INDEX(Checks!$J$42:$J$47,MATCH((SEARCH("(",formuletekst(J398))),Checks!$I$42:$I$47,0))</f>
        <v>ABO</v>
      </c>
      <c r="B398" s="61"/>
      <c r="C398" s="77"/>
      <c r="D398" s="78"/>
      <c r="E398" s="135"/>
      <c r="I398" s="559" t="s">
        <v>373</v>
      </c>
      <c r="J398" s="486">
        <f>CEILING((J374*$I392),$S393)</f>
        <v>440</v>
      </c>
      <c r="K398" s="349" t="s">
        <v>136</v>
      </c>
      <c r="L398" s="372"/>
      <c r="M398" s="372"/>
    </row>
    <row r="399" spans="1:32" s="349" customFormat="1" ht="12.75" outlineLevel="1" x14ac:dyDescent="0.2">
      <c r="A399" s="669" t="str">
        <f>INDEX(Checks!$J$42:$J$47,MATCH((SEARCH("(",formuletekst(J399))),Checks!$I$42:$I$47,0))</f>
        <v>ABO</v>
      </c>
      <c r="B399" s="61"/>
      <c r="C399" s="77"/>
      <c r="D399" s="78"/>
      <c r="E399" s="135"/>
      <c r="I399" s="559" t="s">
        <v>374</v>
      </c>
      <c r="J399" s="486">
        <f>CEILING((J375*$I392),$S393)</f>
        <v>588</v>
      </c>
      <c r="K399" s="349" t="s">
        <v>136</v>
      </c>
      <c r="L399" s="372"/>
      <c r="M399" s="372"/>
    </row>
    <row r="400" spans="1:32" s="349" customFormat="1" ht="12.75" outlineLevel="1" x14ac:dyDescent="0.2">
      <c r="A400" s="669" t="str">
        <f>INDEX(Checks!$J$42:$J$47,MATCH((SEARCH("(",formuletekst(J400))),Checks!$I$42:$I$47,0))</f>
        <v>ABO</v>
      </c>
      <c r="B400" s="61"/>
      <c r="C400" s="77"/>
      <c r="D400" s="78"/>
      <c r="E400" s="135"/>
      <c r="I400" s="559" t="s">
        <v>375</v>
      </c>
      <c r="J400" s="486">
        <f>CEILING((J376*$I392),$S393)</f>
        <v>983</v>
      </c>
      <c r="K400" s="349" t="s">
        <v>136</v>
      </c>
      <c r="L400" s="372"/>
      <c r="M400" s="372"/>
    </row>
    <row r="401" spans="1:32" s="349" customFormat="1" ht="12.75" outlineLevel="1" x14ac:dyDescent="0.2">
      <c r="A401" s="669" t="str">
        <f>INDEX(Checks!$J$42:$J$47,MATCH((SEARCH("(",formuletekst(J401))),Checks!$I$42:$I$47,0))</f>
        <v>ABO</v>
      </c>
      <c r="B401" s="61"/>
      <c r="C401" s="77"/>
      <c r="D401" s="78"/>
      <c r="E401" s="135"/>
      <c r="I401" s="559" t="s">
        <v>376</v>
      </c>
      <c r="J401" s="486">
        <f>CEILING((J377*$I392),$S393)</f>
        <v>1218</v>
      </c>
      <c r="K401" s="349" t="s">
        <v>136</v>
      </c>
      <c r="L401" s="372"/>
      <c r="M401" s="372"/>
    </row>
    <row r="402" spans="1:32" s="349" customFormat="1" ht="12.75" outlineLevel="1" x14ac:dyDescent="0.2">
      <c r="A402" s="669" t="str">
        <f>INDEX(Checks!$J$42:$J$47,MATCH((SEARCH("(",formuletekst(J402))),Checks!$I$42:$I$47,0))</f>
        <v>ABO</v>
      </c>
      <c r="B402" s="61"/>
      <c r="C402" s="77"/>
      <c r="D402" s="78"/>
      <c r="E402" s="135"/>
      <c r="I402" s="559" t="s">
        <v>377</v>
      </c>
      <c r="J402" s="486">
        <f>CEILING((J378*$I392),$S393)</f>
        <v>1589</v>
      </c>
      <c r="K402" s="349" t="s">
        <v>136</v>
      </c>
      <c r="L402" s="372"/>
      <c r="M402" s="372"/>
    </row>
    <row r="403" spans="1:32" s="349" customFormat="1" ht="12.75" outlineLevel="1" x14ac:dyDescent="0.2">
      <c r="A403" s="669" t="str">
        <f>INDEX(Checks!$J$42:$J$47,MATCH((SEARCH("(",formuletekst(J403))),Checks!$I$42:$I$47,0))</f>
        <v>ABO</v>
      </c>
      <c r="B403" s="61"/>
      <c r="C403" s="77"/>
      <c r="D403" s="78"/>
      <c r="E403" s="135"/>
      <c r="I403" s="559" t="s">
        <v>378</v>
      </c>
      <c r="J403" s="486">
        <f>CEILING((J379*$I392),$S393)</f>
        <v>1767</v>
      </c>
      <c r="K403" s="349" t="s">
        <v>136</v>
      </c>
      <c r="L403" s="372"/>
      <c r="M403" s="372"/>
    </row>
    <row r="404" spans="1:32" s="349" customFormat="1" ht="12.75" outlineLevel="1" x14ac:dyDescent="0.2">
      <c r="A404" s="669" t="str">
        <f>INDEX(Checks!$J$42:$J$47,MATCH((SEARCH("(",formuletekst(J404))),Checks!$I$42:$I$47,0))</f>
        <v>ABO</v>
      </c>
      <c r="B404" s="61"/>
      <c r="C404" s="77"/>
      <c r="D404" s="78"/>
      <c r="E404" s="135"/>
      <c r="I404" s="559" t="s">
        <v>379</v>
      </c>
      <c r="J404" s="486">
        <f>CEILING((J380*$I392),$S393)</f>
        <v>1961</v>
      </c>
      <c r="K404" s="349" t="s">
        <v>136</v>
      </c>
      <c r="L404" s="372"/>
      <c r="M404" s="372"/>
    </row>
    <row r="405" spans="1:32" s="349" customFormat="1" ht="12.75" outlineLevel="1" x14ac:dyDescent="0.2">
      <c r="A405" s="669" t="str">
        <f>INDEX(Checks!$J$42:$J$47,MATCH((SEARCH("(",formuletekst(J405))),Checks!$I$42:$I$47,0))</f>
        <v>ABO</v>
      </c>
      <c r="B405" s="61"/>
      <c r="C405" s="77"/>
      <c r="D405" s="78"/>
      <c r="E405" s="135"/>
      <c r="I405" s="559" t="s">
        <v>380</v>
      </c>
      <c r="J405" s="486">
        <f>CEILING((J381*$I392),$S393)</f>
        <v>2027</v>
      </c>
      <c r="K405" s="349" t="s">
        <v>136</v>
      </c>
      <c r="L405" s="372"/>
      <c r="M405" s="372"/>
    </row>
    <row r="406" spans="1:32" s="349" customFormat="1" ht="13.5" outlineLevel="1" thickBot="1" x14ac:dyDescent="0.25">
      <c r="A406" s="669" t="str">
        <f>INDEX(Checks!$J$42:$J$47,MATCH((SEARCH("(",formuletekst(J406))),Checks!$I$42:$I$47,0))</f>
        <v>ABO</v>
      </c>
      <c r="B406" s="61"/>
      <c r="C406" s="77"/>
      <c r="D406" s="78"/>
      <c r="E406" s="135"/>
      <c r="I406" s="560" t="s">
        <v>381</v>
      </c>
      <c r="J406" s="488">
        <f>CEILING((J382*$I392),$S393)</f>
        <v>2055</v>
      </c>
      <c r="K406" s="349" t="s">
        <v>136</v>
      </c>
      <c r="L406" s="372"/>
      <c r="M406" s="372"/>
    </row>
    <row r="407" spans="1:32" s="349" customFormat="1" ht="12.75" outlineLevel="1" x14ac:dyDescent="0.2">
      <c r="B407" s="61"/>
      <c r="C407" s="77"/>
      <c r="D407" s="78"/>
      <c r="E407" s="135"/>
      <c r="H407" s="563"/>
      <c r="I407" s="479"/>
      <c r="J407" s="372"/>
      <c r="K407" s="372"/>
      <c r="L407" s="372"/>
      <c r="M407" s="372"/>
    </row>
    <row r="408" spans="1:32" s="349" customFormat="1" ht="12.75" outlineLevel="1" x14ac:dyDescent="0.2">
      <c r="B408" s="61"/>
      <c r="C408" s="77"/>
      <c r="D408" s="78"/>
      <c r="E408" s="135"/>
      <c r="I408" s="420" t="s">
        <v>180</v>
      </c>
      <c r="J408" s="420" t="s">
        <v>181</v>
      </c>
      <c r="K408" s="372"/>
      <c r="L408" s="372"/>
      <c r="M408" s="372"/>
    </row>
    <row r="409" spans="1:32" s="349" customFormat="1" ht="12.75" outlineLevel="1" x14ac:dyDescent="0.2">
      <c r="A409" s="669" t="str">
        <f>INDEX(Checks!$J$42:$J$47,MATCH((SEARCH("(",formuletekst(J409))),Checks!$I$42:$I$47,0))</f>
        <v>ABO</v>
      </c>
      <c r="B409" s="61"/>
      <c r="C409" s="77"/>
      <c r="D409" s="78"/>
      <c r="E409" s="135"/>
      <c r="F409" s="349" t="s">
        <v>1771</v>
      </c>
      <c r="I409" s="565">
        <f>CEILING((I385*$I392),$S394)</f>
        <v>0.22270000000000001</v>
      </c>
      <c r="J409" s="564">
        <f>CEILING(I409,S395)</f>
        <v>0.23</v>
      </c>
      <c r="K409" s="349" t="s">
        <v>136</v>
      </c>
    </row>
    <row r="410" spans="1:32" s="349" customFormat="1" ht="12.75" outlineLevel="1" x14ac:dyDescent="0.2">
      <c r="A410" s="669" t="str">
        <f>INDEX(Checks!$J$42:$J$47,MATCH((SEARCH("(",formuletekst(J410))),Checks!$I$42:$I$47,0))</f>
        <v>ABO</v>
      </c>
      <c r="B410" s="61"/>
      <c r="C410" s="77"/>
      <c r="D410" s="78"/>
      <c r="E410" s="135"/>
      <c r="F410" s="349" t="s">
        <v>1772</v>
      </c>
      <c r="J410" s="531">
        <f>CEILING((J386*$I392),$S393)</f>
        <v>2055</v>
      </c>
      <c r="K410" s="349" t="s">
        <v>136</v>
      </c>
    </row>
    <row r="411" spans="1:32" s="349" customFormat="1" ht="12.75" outlineLevel="1" x14ac:dyDescent="0.2">
      <c r="A411" s="669" t="str">
        <f>INDEX(Checks!$J$42:$J$47,MATCH((SEARCH("(",formuletekst(J411))),Checks!$I$42:$I$47,0))</f>
        <v>ABO</v>
      </c>
      <c r="B411" s="61"/>
      <c r="C411" s="77"/>
      <c r="D411" s="78"/>
      <c r="E411" s="135"/>
      <c r="F411" s="349" t="s">
        <v>1773</v>
      </c>
      <c r="J411" s="531">
        <f>CEILING((J387*$I392),$S393)</f>
        <v>2055</v>
      </c>
      <c r="K411" s="349" t="s">
        <v>136</v>
      </c>
    </row>
    <row r="412" spans="1:32" s="349" customFormat="1" ht="12.75" outlineLevel="1" x14ac:dyDescent="0.2">
      <c r="A412" s="669"/>
      <c r="B412" s="61"/>
      <c r="C412" s="77"/>
      <c r="D412" s="78"/>
      <c r="E412" s="135"/>
      <c r="J412" s="531"/>
    </row>
    <row r="413" spans="1:32" s="349" customFormat="1" ht="12.75" x14ac:dyDescent="0.2">
      <c r="B413" s="61"/>
      <c r="C413" s="77"/>
      <c r="D413" s="78"/>
      <c r="E413" s="135"/>
    </row>
    <row r="414" spans="1:32" s="433" customFormat="1" ht="12.75" x14ac:dyDescent="0.2">
      <c r="A414" s="852" t="s">
        <v>1583</v>
      </c>
      <c r="B414" s="126"/>
      <c r="C414" s="127"/>
      <c r="D414" s="128"/>
      <c r="E414" s="129" t="s">
        <v>2</v>
      </c>
      <c r="F414" s="130"/>
      <c r="G414" s="121">
        <f>G390+1</f>
        <v>2016</v>
      </c>
      <c r="H414" s="131">
        <f>ROW(J421)-ROW()</f>
        <v>7</v>
      </c>
      <c r="V414" s="533"/>
      <c r="W414" s="533"/>
      <c r="X414" s="533"/>
      <c r="Y414" s="533"/>
      <c r="Z414" s="533"/>
      <c r="AA414" s="533"/>
      <c r="AB414" s="533"/>
      <c r="AC414" s="533"/>
      <c r="AD414" s="533"/>
      <c r="AE414" s="533"/>
      <c r="AF414" s="533"/>
    </row>
    <row r="415" spans="1:32" s="349" customFormat="1" ht="12.75" outlineLevel="1" x14ac:dyDescent="0.2">
      <c r="B415" s="61"/>
      <c r="C415" s="77"/>
      <c r="D415" s="78"/>
      <c r="E415" s="135"/>
    </row>
    <row r="416" spans="1:32" s="433" customFormat="1" ht="13.5" outlineLevel="1" thickBot="1" x14ac:dyDescent="0.25">
      <c r="A416" s="349"/>
      <c r="B416" s="61"/>
      <c r="C416" s="77"/>
      <c r="D416" s="78"/>
      <c r="E416" s="135"/>
      <c r="F416" s="349"/>
      <c r="G416" s="85" t="s">
        <v>0</v>
      </c>
      <c r="H416" s="122">
        <f>$G414</f>
        <v>2016</v>
      </c>
      <c r="I416" s="348">
        <f>VLOOKUP($H416,'TCF en bruto WML'!$G$13:$J$76,'TCF en bruto WML'!$J$78,FALSE)</f>
        <v>1.0049999999999999</v>
      </c>
      <c r="J416" s="349"/>
      <c r="K416" s="349"/>
      <c r="L416" s="349"/>
      <c r="M416" s="349"/>
      <c r="N416" s="349"/>
      <c r="O416" s="349"/>
      <c r="P416" s="349"/>
      <c r="Q416" s="349"/>
      <c r="R416" s="349"/>
      <c r="S416" s="372" t="s">
        <v>243</v>
      </c>
      <c r="T416" s="349"/>
      <c r="U416" s="349"/>
      <c r="V416" s="74" t="s">
        <v>29</v>
      </c>
      <c r="W416" s="419"/>
      <c r="X416" s="419"/>
      <c r="Y416" s="419"/>
      <c r="Z416" s="419"/>
      <c r="AA416" s="419"/>
      <c r="AB416" s="419"/>
      <c r="AC416" s="419"/>
      <c r="AD416" s="419"/>
      <c r="AE416" s="419"/>
      <c r="AF416" s="419"/>
    </row>
    <row r="417" spans="1:32" s="349" customFormat="1" ht="12.75" outlineLevel="1" x14ac:dyDescent="0.2">
      <c r="B417" s="61"/>
      <c r="C417" s="77"/>
      <c r="D417" s="347"/>
      <c r="E417" s="135"/>
      <c r="S417" s="528">
        <v>1</v>
      </c>
      <c r="T417" s="349" t="s">
        <v>136</v>
      </c>
      <c r="V417" s="3067"/>
      <c r="W417" s="3068"/>
      <c r="X417" s="3068"/>
      <c r="Y417" s="3068"/>
      <c r="Z417" s="3068"/>
      <c r="AA417" s="3068"/>
      <c r="AB417" s="3068"/>
      <c r="AC417" s="3068"/>
      <c r="AD417" s="3068"/>
      <c r="AE417" s="3068"/>
      <c r="AF417" s="3069"/>
    </row>
    <row r="418" spans="1:32" s="349" customFormat="1" ht="12.75" outlineLevel="1" x14ac:dyDescent="0.2">
      <c r="B418" s="61"/>
      <c r="C418" s="77"/>
      <c r="D418" s="78"/>
      <c r="E418" s="135"/>
      <c r="F418" s="349" t="s">
        <v>367</v>
      </c>
      <c r="S418" s="562">
        <v>1E-4</v>
      </c>
      <c r="T418" s="349" t="s">
        <v>136</v>
      </c>
      <c r="V418" s="3070"/>
      <c r="W418" s="3071"/>
      <c r="X418" s="3071"/>
      <c r="Y418" s="3071"/>
      <c r="Z418" s="3071"/>
      <c r="AA418" s="3071"/>
      <c r="AB418" s="3071"/>
      <c r="AC418" s="3071"/>
      <c r="AD418" s="3071"/>
      <c r="AE418" s="3071"/>
      <c r="AF418" s="3072"/>
    </row>
    <row r="419" spans="1:32" s="349" customFormat="1" ht="12.75" outlineLevel="1" x14ac:dyDescent="0.2">
      <c r="B419" s="61"/>
      <c r="C419" s="77"/>
      <c r="D419" s="78"/>
      <c r="E419" s="135"/>
      <c r="J419" s="372"/>
      <c r="S419" s="561">
        <v>0.01</v>
      </c>
      <c r="T419" s="349" t="s">
        <v>136</v>
      </c>
      <c r="V419" s="3070"/>
      <c r="W419" s="3071"/>
      <c r="X419" s="3071"/>
      <c r="Y419" s="3071"/>
      <c r="Z419" s="3071"/>
      <c r="AA419" s="3071"/>
      <c r="AB419" s="3071"/>
      <c r="AC419" s="3071"/>
      <c r="AD419" s="3071"/>
      <c r="AE419" s="3071"/>
      <c r="AF419" s="3072"/>
    </row>
    <row r="420" spans="1:32" s="349" customFormat="1" ht="12.75" outlineLevel="1" x14ac:dyDescent="0.2">
      <c r="B420" s="61"/>
      <c r="C420" s="77"/>
      <c r="D420" s="78"/>
      <c r="E420" s="135"/>
      <c r="F420" s="372" t="s">
        <v>388</v>
      </c>
      <c r="I420" s="558" t="s">
        <v>372</v>
      </c>
      <c r="J420" s="469" t="s">
        <v>148</v>
      </c>
      <c r="K420" s="372"/>
      <c r="L420" s="372"/>
      <c r="M420" s="372"/>
      <c r="V420" s="3073"/>
      <c r="W420" s="3074"/>
      <c r="X420" s="3074"/>
      <c r="Y420" s="3074"/>
      <c r="Z420" s="3074"/>
      <c r="AA420" s="3074"/>
      <c r="AB420" s="3074"/>
      <c r="AC420" s="3074"/>
      <c r="AD420" s="3074"/>
      <c r="AE420" s="3074"/>
      <c r="AF420" s="3075"/>
    </row>
    <row r="421" spans="1:32" s="349" customFormat="1" ht="12.75" outlineLevel="1" x14ac:dyDescent="0.2">
      <c r="B421" s="61"/>
      <c r="C421" s="77"/>
      <c r="D421" s="78"/>
      <c r="E421" s="135"/>
      <c r="I421" s="558" t="s">
        <v>2169</v>
      </c>
      <c r="J421" s="490"/>
      <c r="K421" s="349" t="s">
        <v>136</v>
      </c>
      <c r="L421" s="372"/>
      <c r="M421" s="372"/>
    </row>
    <row r="422" spans="1:32" s="349" customFormat="1" ht="12.75" outlineLevel="1" x14ac:dyDescent="0.2">
      <c r="A422" s="669" t="str">
        <f>INDEX(Checks!$J$42:$J$47,MATCH((SEARCH("(",formuletekst(J422))),Checks!$I$42:$I$47,0))</f>
        <v>ABO</v>
      </c>
      <c r="B422" s="61"/>
      <c r="C422" s="77"/>
      <c r="D422" s="78"/>
      <c r="E422" s="135"/>
      <c r="I422" s="559" t="s">
        <v>373</v>
      </c>
      <c r="J422" s="486">
        <f>CEILING((J398*$I416),$S417)</f>
        <v>443</v>
      </c>
      <c r="K422" s="349" t="s">
        <v>136</v>
      </c>
      <c r="L422" s="372"/>
      <c r="M422" s="372"/>
    </row>
    <row r="423" spans="1:32" s="349" customFormat="1" ht="12.75" outlineLevel="1" x14ac:dyDescent="0.2">
      <c r="A423" s="669" t="str">
        <f>INDEX(Checks!$J$42:$J$47,MATCH((SEARCH("(",formuletekst(J423))),Checks!$I$42:$I$47,0))</f>
        <v>ABO</v>
      </c>
      <c r="B423" s="61"/>
      <c r="C423" s="77"/>
      <c r="D423" s="78"/>
      <c r="E423" s="135"/>
      <c r="I423" s="559" t="s">
        <v>374</v>
      </c>
      <c r="J423" s="486">
        <f>CEILING((J399*$I416),$S417)</f>
        <v>591</v>
      </c>
      <c r="K423" s="349" t="s">
        <v>136</v>
      </c>
      <c r="L423" s="372"/>
      <c r="M423" s="372"/>
    </row>
    <row r="424" spans="1:32" s="349" customFormat="1" ht="12.75" outlineLevel="1" x14ac:dyDescent="0.2">
      <c r="A424" s="669" t="str">
        <f>INDEX(Checks!$J$42:$J$47,MATCH((SEARCH("(",formuletekst(J424))),Checks!$I$42:$I$47,0))</f>
        <v>ABO</v>
      </c>
      <c r="B424" s="61"/>
      <c r="C424" s="77"/>
      <c r="D424" s="78"/>
      <c r="E424" s="135"/>
      <c r="I424" s="559" t="s">
        <v>375</v>
      </c>
      <c r="J424" s="486">
        <f>CEILING((J400*$I416),$S417)</f>
        <v>988</v>
      </c>
      <c r="K424" s="349" t="s">
        <v>136</v>
      </c>
      <c r="L424" s="372"/>
      <c r="M424" s="372"/>
    </row>
    <row r="425" spans="1:32" s="349" customFormat="1" ht="12.75" outlineLevel="1" x14ac:dyDescent="0.2">
      <c r="A425" s="669" t="str">
        <f>INDEX(Checks!$J$42:$J$47,MATCH((SEARCH("(",formuletekst(J425))),Checks!$I$42:$I$47,0))</f>
        <v>ABO</v>
      </c>
      <c r="B425" s="61"/>
      <c r="C425" s="77"/>
      <c r="D425" s="78"/>
      <c r="E425" s="135"/>
      <c r="I425" s="559" t="s">
        <v>376</v>
      </c>
      <c r="J425" s="486">
        <f>CEILING((J401*$I416),$S417)</f>
        <v>1225</v>
      </c>
      <c r="K425" s="349" t="s">
        <v>136</v>
      </c>
      <c r="L425" s="372"/>
      <c r="M425" s="372"/>
    </row>
    <row r="426" spans="1:32" s="349" customFormat="1" ht="12.75" outlineLevel="1" x14ac:dyDescent="0.2">
      <c r="A426" s="669" t="str">
        <f>INDEX(Checks!$J$42:$J$47,MATCH((SEARCH("(",formuletekst(J426))),Checks!$I$42:$I$47,0))</f>
        <v>ABO</v>
      </c>
      <c r="B426" s="61"/>
      <c r="C426" s="77"/>
      <c r="D426" s="78"/>
      <c r="E426" s="135"/>
      <c r="I426" s="559" t="s">
        <v>377</v>
      </c>
      <c r="J426" s="486">
        <f>CEILING((J402*$I416),$S417)</f>
        <v>1597</v>
      </c>
      <c r="K426" s="349" t="s">
        <v>136</v>
      </c>
      <c r="L426" s="372"/>
      <c r="M426" s="372"/>
    </row>
    <row r="427" spans="1:32" s="349" customFormat="1" ht="12.75" outlineLevel="1" x14ac:dyDescent="0.2">
      <c r="A427" s="669" t="str">
        <f>INDEX(Checks!$J$42:$J$47,MATCH((SEARCH("(",formuletekst(J427))),Checks!$I$42:$I$47,0))</f>
        <v>ABO</v>
      </c>
      <c r="B427" s="61"/>
      <c r="C427" s="77"/>
      <c r="D427" s="78"/>
      <c r="E427" s="135"/>
      <c r="I427" s="559" t="s">
        <v>378</v>
      </c>
      <c r="J427" s="486">
        <f>CEILING((J403*$I416),$S417)</f>
        <v>1776</v>
      </c>
      <c r="K427" s="349" t="s">
        <v>136</v>
      </c>
      <c r="L427" s="372"/>
      <c r="M427" s="372"/>
    </row>
    <row r="428" spans="1:32" s="349" customFormat="1" ht="12.75" outlineLevel="1" x14ac:dyDescent="0.2">
      <c r="A428" s="669" t="str">
        <f>INDEX(Checks!$J$42:$J$47,MATCH((SEARCH("(",formuletekst(J428))),Checks!$I$42:$I$47,0))</f>
        <v>ABO</v>
      </c>
      <c r="B428" s="61"/>
      <c r="C428" s="77"/>
      <c r="D428" s="78"/>
      <c r="E428" s="135"/>
      <c r="I428" s="559" t="s">
        <v>379</v>
      </c>
      <c r="J428" s="486">
        <f>CEILING((J404*$I416),$S417)</f>
        <v>1971</v>
      </c>
      <c r="K428" s="349" t="s">
        <v>136</v>
      </c>
      <c r="L428" s="372"/>
      <c r="M428" s="372"/>
    </row>
    <row r="429" spans="1:32" s="349" customFormat="1" ht="12.75" outlineLevel="1" x14ac:dyDescent="0.2">
      <c r="A429" s="669" t="str">
        <f>INDEX(Checks!$J$42:$J$47,MATCH((SEARCH("(",formuletekst(J429))),Checks!$I$42:$I$47,0))</f>
        <v>ABO</v>
      </c>
      <c r="B429" s="61"/>
      <c r="C429" s="77"/>
      <c r="D429" s="78"/>
      <c r="E429" s="135"/>
      <c r="I429" s="559" t="s">
        <v>380</v>
      </c>
      <c r="J429" s="486">
        <f>CEILING((J405*$I416),$S417)</f>
        <v>2038</v>
      </c>
      <c r="K429" s="349" t="s">
        <v>136</v>
      </c>
      <c r="L429" s="372"/>
      <c r="M429" s="372"/>
    </row>
    <row r="430" spans="1:32" s="349" customFormat="1" ht="13.5" outlineLevel="1" thickBot="1" x14ac:dyDescent="0.25">
      <c r="A430" s="669" t="str">
        <f>INDEX(Checks!$J$42:$J$47,MATCH((SEARCH("(",formuletekst(J430))),Checks!$I$42:$I$47,0))</f>
        <v>ABO</v>
      </c>
      <c r="B430" s="61"/>
      <c r="C430" s="77"/>
      <c r="D430" s="78"/>
      <c r="E430" s="135"/>
      <c r="I430" s="560" t="s">
        <v>381</v>
      </c>
      <c r="J430" s="488">
        <f>CEILING((J406*$I416),$S417)</f>
        <v>2066</v>
      </c>
      <c r="K430" s="349" t="s">
        <v>136</v>
      </c>
      <c r="L430" s="372"/>
      <c r="M430" s="372"/>
    </row>
    <row r="431" spans="1:32" s="349" customFormat="1" ht="12.75" outlineLevel="1" x14ac:dyDescent="0.2">
      <c r="B431" s="61"/>
      <c r="C431" s="77"/>
      <c r="D431" s="78"/>
      <c r="E431" s="135"/>
      <c r="H431" s="563"/>
      <c r="I431" s="479"/>
      <c r="J431" s="372"/>
      <c r="K431" s="372"/>
      <c r="L431" s="372"/>
      <c r="M431" s="372"/>
    </row>
    <row r="432" spans="1:32" s="349" customFormat="1" ht="12.75" outlineLevel="1" x14ac:dyDescent="0.2">
      <c r="B432" s="61"/>
      <c r="C432" s="77"/>
      <c r="D432" s="78"/>
      <c r="E432" s="135"/>
      <c r="I432" s="420" t="s">
        <v>180</v>
      </c>
      <c r="J432" s="420" t="s">
        <v>181</v>
      </c>
      <c r="K432" s="372"/>
      <c r="L432" s="372"/>
      <c r="M432" s="372"/>
    </row>
    <row r="433" spans="1:32" s="349" customFormat="1" ht="12.75" outlineLevel="1" x14ac:dyDescent="0.2">
      <c r="A433" s="669" t="str">
        <f>INDEX(Checks!$J$42:$J$47,MATCH((SEARCH("(",formuletekst(J433))),Checks!$I$42:$I$47,0))</f>
        <v>ABO</v>
      </c>
      <c r="B433" s="61"/>
      <c r="C433" s="77"/>
      <c r="D433" s="78"/>
      <c r="E433" s="135"/>
      <c r="F433" s="349" t="s">
        <v>1771</v>
      </c>
      <c r="I433" s="565">
        <f>CEILING((I409*$I416),$S418)</f>
        <v>0.22390000000000002</v>
      </c>
      <c r="J433" s="564">
        <f>CEILING(I433,S419)</f>
        <v>0.23</v>
      </c>
      <c r="K433" s="349" t="s">
        <v>136</v>
      </c>
    </row>
    <row r="434" spans="1:32" s="349" customFormat="1" ht="12.75" outlineLevel="1" x14ac:dyDescent="0.2">
      <c r="A434" s="669" t="str">
        <f>INDEX(Checks!$J$42:$J$47,MATCH((SEARCH("(",formuletekst(J434))),Checks!$I$42:$I$47,0))</f>
        <v>ABO</v>
      </c>
      <c r="B434" s="61"/>
      <c r="C434" s="77"/>
      <c r="D434" s="78"/>
      <c r="E434" s="135"/>
      <c r="F434" s="349" t="s">
        <v>1772</v>
      </c>
      <c r="J434" s="531">
        <f>CEILING((J410*$I416),$S417)</f>
        <v>2066</v>
      </c>
      <c r="K434" s="349" t="s">
        <v>136</v>
      </c>
    </row>
    <row r="435" spans="1:32" s="349" customFormat="1" ht="12.75" outlineLevel="1" x14ac:dyDescent="0.2">
      <c r="A435" s="669" t="str">
        <f>INDEX(Checks!$J$42:$J$47,MATCH((SEARCH("(",formuletekst(J435))),Checks!$I$42:$I$47,0))</f>
        <v>ABO</v>
      </c>
      <c r="B435" s="61"/>
      <c r="C435" s="77"/>
      <c r="D435" s="78"/>
      <c r="E435" s="135"/>
      <c r="F435" s="349" t="s">
        <v>1773</v>
      </c>
      <c r="J435" s="531">
        <f>CEILING((J411*$I416),$S417)</f>
        <v>2066</v>
      </c>
      <c r="K435" s="349" t="s">
        <v>136</v>
      </c>
    </row>
    <row r="436" spans="1:32" s="349" customFormat="1" ht="12.75" outlineLevel="1" x14ac:dyDescent="0.2">
      <c r="A436" s="669"/>
      <c r="B436" s="61"/>
      <c r="C436" s="77"/>
      <c r="D436" s="78"/>
      <c r="E436" s="135"/>
      <c r="J436" s="531"/>
    </row>
    <row r="437" spans="1:32" s="349" customFormat="1" ht="12.75" x14ac:dyDescent="0.2">
      <c r="B437" s="61"/>
      <c r="C437" s="77"/>
      <c r="D437" s="78"/>
      <c r="E437" s="135"/>
    </row>
    <row r="438" spans="1:32" s="433" customFormat="1" ht="12.75" x14ac:dyDescent="0.2">
      <c r="A438" s="852" t="s">
        <v>1583</v>
      </c>
      <c r="B438" s="126"/>
      <c r="C438" s="127"/>
      <c r="D438" s="128"/>
      <c r="E438" s="129" t="s">
        <v>2</v>
      </c>
      <c r="F438" s="130"/>
      <c r="G438" s="121">
        <f>G414+1</f>
        <v>2017</v>
      </c>
      <c r="H438" s="131">
        <f>ROW(J445)-ROW()</f>
        <v>7</v>
      </c>
      <c r="V438" s="533"/>
      <c r="W438" s="533"/>
      <c r="X438" s="533"/>
      <c r="Y438" s="533"/>
      <c r="Z438" s="533"/>
      <c r="AA438" s="533"/>
      <c r="AB438" s="533"/>
      <c r="AC438" s="533"/>
      <c r="AD438" s="533"/>
      <c r="AE438" s="533"/>
      <c r="AF438" s="533"/>
    </row>
    <row r="439" spans="1:32" s="349" customFormat="1" ht="12.75" outlineLevel="1" x14ac:dyDescent="0.2">
      <c r="B439" s="61"/>
      <c r="C439" s="77"/>
      <c r="D439" s="78"/>
      <c r="E439" s="135"/>
    </row>
    <row r="440" spans="1:32" s="433" customFormat="1" ht="13.5" outlineLevel="1" thickBot="1" x14ac:dyDescent="0.25">
      <c r="A440" s="349"/>
      <c r="B440" s="61"/>
      <c r="C440" s="77"/>
      <c r="D440" s="78"/>
      <c r="E440" s="135"/>
      <c r="F440" s="349"/>
      <c r="G440" s="85" t="s">
        <v>0</v>
      </c>
      <c r="H440" s="122">
        <f>$G438</f>
        <v>2017</v>
      </c>
      <c r="I440" s="348">
        <f>VLOOKUP($H440,'TCF en bruto WML'!$G$13:$J$76,'TCF en bruto WML'!$J$78,FALSE)</f>
        <v>1.0029999999999999</v>
      </c>
      <c r="J440" s="349"/>
      <c r="K440" s="349"/>
      <c r="L440" s="349"/>
      <c r="M440" s="349"/>
      <c r="N440" s="349"/>
      <c r="O440" s="349"/>
      <c r="P440" s="349"/>
      <c r="Q440" s="349"/>
      <c r="R440" s="349"/>
      <c r="S440" s="372" t="s">
        <v>243</v>
      </c>
      <c r="T440" s="349"/>
      <c r="U440" s="349"/>
      <c r="V440" s="74" t="s">
        <v>29</v>
      </c>
      <c r="W440" s="419"/>
      <c r="X440" s="419"/>
      <c r="Y440" s="419"/>
      <c r="Z440" s="419"/>
      <c r="AA440" s="419"/>
      <c r="AB440" s="419"/>
      <c r="AC440" s="419"/>
      <c r="AD440" s="419"/>
      <c r="AE440" s="419"/>
      <c r="AF440" s="419"/>
    </row>
    <row r="441" spans="1:32" s="349" customFormat="1" ht="12.75" outlineLevel="1" x14ac:dyDescent="0.2">
      <c r="B441" s="61"/>
      <c r="C441" s="77"/>
      <c r="D441" s="347"/>
      <c r="E441" s="135"/>
      <c r="S441" s="528">
        <v>1</v>
      </c>
      <c r="T441" s="349" t="s">
        <v>136</v>
      </c>
      <c r="V441" s="3067"/>
      <c r="W441" s="3068"/>
      <c r="X441" s="3068"/>
      <c r="Y441" s="3068"/>
      <c r="Z441" s="3068"/>
      <c r="AA441" s="3068"/>
      <c r="AB441" s="3068"/>
      <c r="AC441" s="3068"/>
      <c r="AD441" s="3068"/>
      <c r="AE441" s="3068"/>
      <c r="AF441" s="3069"/>
    </row>
    <row r="442" spans="1:32" s="349" customFormat="1" ht="12.75" outlineLevel="1" x14ac:dyDescent="0.2">
      <c r="B442" s="61"/>
      <c r="C442" s="77"/>
      <c r="D442" s="78"/>
      <c r="E442" s="135"/>
      <c r="F442" s="349" t="s">
        <v>367</v>
      </c>
      <c r="S442" s="562">
        <v>1E-4</v>
      </c>
      <c r="T442" s="349" t="s">
        <v>136</v>
      </c>
      <c r="V442" s="3070"/>
      <c r="W442" s="3071"/>
      <c r="X442" s="3071"/>
      <c r="Y442" s="3071"/>
      <c r="Z442" s="3071"/>
      <c r="AA442" s="3071"/>
      <c r="AB442" s="3071"/>
      <c r="AC442" s="3071"/>
      <c r="AD442" s="3071"/>
      <c r="AE442" s="3071"/>
      <c r="AF442" s="3072"/>
    </row>
    <row r="443" spans="1:32" s="349" customFormat="1" ht="12.75" outlineLevel="1" x14ac:dyDescent="0.2">
      <c r="B443" s="61"/>
      <c r="C443" s="77"/>
      <c r="D443" s="78"/>
      <c r="E443" s="135"/>
      <c r="J443" s="372"/>
      <c r="S443" s="561">
        <v>0.01</v>
      </c>
      <c r="T443" s="349" t="s">
        <v>136</v>
      </c>
      <c r="V443" s="3070"/>
      <c r="W443" s="3071"/>
      <c r="X443" s="3071"/>
      <c r="Y443" s="3071"/>
      <c r="Z443" s="3071"/>
      <c r="AA443" s="3071"/>
      <c r="AB443" s="3071"/>
      <c r="AC443" s="3071"/>
      <c r="AD443" s="3071"/>
      <c r="AE443" s="3071"/>
      <c r="AF443" s="3072"/>
    </row>
    <row r="444" spans="1:32" s="349" customFormat="1" ht="12.75" outlineLevel="1" x14ac:dyDescent="0.2">
      <c r="B444" s="61"/>
      <c r="C444" s="77"/>
      <c r="D444" s="78"/>
      <c r="E444" s="135"/>
      <c r="F444" s="372" t="s">
        <v>388</v>
      </c>
      <c r="I444" s="558" t="s">
        <v>372</v>
      </c>
      <c r="J444" s="469" t="s">
        <v>148</v>
      </c>
      <c r="K444" s="372"/>
      <c r="L444" s="372"/>
      <c r="M444" s="372"/>
      <c r="V444" s="3073"/>
      <c r="W444" s="3074"/>
      <c r="X444" s="3074"/>
      <c r="Y444" s="3074"/>
      <c r="Z444" s="3074"/>
      <c r="AA444" s="3074"/>
      <c r="AB444" s="3074"/>
      <c r="AC444" s="3074"/>
      <c r="AD444" s="3074"/>
      <c r="AE444" s="3074"/>
      <c r="AF444" s="3075"/>
    </row>
    <row r="445" spans="1:32" s="349" customFormat="1" ht="12.75" outlineLevel="1" x14ac:dyDescent="0.2">
      <c r="A445" s="669"/>
      <c r="B445" s="61"/>
      <c r="C445" s="77"/>
      <c r="D445" s="78"/>
      <c r="E445" s="135"/>
      <c r="I445" s="558" t="s">
        <v>2169</v>
      </c>
      <c r="J445" s="490"/>
      <c r="K445" s="349" t="s">
        <v>136</v>
      </c>
      <c r="L445" s="372"/>
      <c r="M445" s="372"/>
    </row>
    <row r="446" spans="1:32" s="349" customFormat="1" ht="12.75" outlineLevel="1" x14ac:dyDescent="0.2">
      <c r="A446" s="669" t="str">
        <f>INDEX(Checks!$J$42:$J$47,MATCH((SEARCH("(",formuletekst(J446))),Checks!$I$42:$I$47,0))</f>
        <v>ABO</v>
      </c>
      <c r="B446" s="61"/>
      <c r="C446" s="77"/>
      <c r="D446" s="78"/>
      <c r="E446" s="135"/>
      <c r="I446" s="559" t="s">
        <v>373</v>
      </c>
      <c r="J446" s="486">
        <f>CEILING((J422*$I440),$S441)</f>
        <v>445</v>
      </c>
      <c r="K446" s="349" t="s">
        <v>136</v>
      </c>
      <c r="L446" s="372"/>
      <c r="M446" s="372"/>
    </row>
    <row r="447" spans="1:32" s="349" customFormat="1" ht="12.75" outlineLevel="1" x14ac:dyDescent="0.2">
      <c r="A447" s="669" t="str">
        <f>INDEX(Checks!$J$42:$J$47,MATCH((SEARCH("(",formuletekst(J447))),Checks!$I$42:$I$47,0))</f>
        <v>ABO</v>
      </c>
      <c r="B447" s="61"/>
      <c r="C447" s="77"/>
      <c r="D447" s="78"/>
      <c r="E447" s="135"/>
      <c r="I447" s="559" t="s">
        <v>374</v>
      </c>
      <c r="J447" s="486">
        <f>CEILING((J423*$I440),$S441)</f>
        <v>593</v>
      </c>
      <c r="K447" s="349" t="s">
        <v>136</v>
      </c>
      <c r="L447" s="372"/>
      <c r="M447" s="372"/>
    </row>
    <row r="448" spans="1:32" s="349" customFormat="1" ht="12.75" outlineLevel="1" x14ac:dyDescent="0.2">
      <c r="A448" s="669" t="str">
        <f>INDEX(Checks!$J$42:$J$47,MATCH((SEARCH("(",formuletekst(J448))),Checks!$I$42:$I$47,0))</f>
        <v>ABO</v>
      </c>
      <c r="B448" s="61"/>
      <c r="C448" s="77"/>
      <c r="D448" s="78"/>
      <c r="E448" s="135"/>
      <c r="I448" s="559" t="s">
        <v>375</v>
      </c>
      <c r="J448" s="486">
        <f>CEILING((J424*$I440),$S441)</f>
        <v>991</v>
      </c>
      <c r="K448" s="349" t="s">
        <v>136</v>
      </c>
      <c r="L448" s="372"/>
      <c r="M448" s="372"/>
    </row>
    <row r="449" spans="1:32" s="349" customFormat="1" ht="12.75" outlineLevel="1" x14ac:dyDescent="0.2">
      <c r="A449" s="669" t="str">
        <f>INDEX(Checks!$J$42:$J$47,MATCH((SEARCH("(",formuletekst(J449))),Checks!$I$42:$I$47,0))</f>
        <v>ABO</v>
      </c>
      <c r="B449" s="61"/>
      <c r="C449" s="77"/>
      <c r="D449" s="78"/>
      <c r="E449" s="135"/>
      <c r="I449" s="559" t="s">
        <v>376</v>
      </c>
      <c r="J449" s="486">
        <f>CEILING((J425*$I440),$S441)</f>
        <v>1229</v>
      </c>
      <c r="K449" s="349" t="s">
        <v>136</v>
      </c>
      <c r="L449" s="372"/>
      <c r="M449" s="372"/>
    </row>
    <row r="450" spans="1:32" s="349" customFormat="1" ht="12.75" outlineLevel="1" x14ac:dyDescent="0.2">
      <c r="A450" s="669" t="str">
        <f>INDEX(Checks!$J$42:$J$47,MATCH((SEARCH("(",formuletekst(J450))),Checks!$I$42:$I$47,0))</f>
        <v>ABO</v>
      </c>
      <c r="B450" s="61"/>
      <c r="C450" s="77"/>
      <c r="D450" s="78"/>
      <c r="E450" s="135"/>
      <c r="I450" s="559" t="s">
        <v>377</v>
      </c>
      <c r="J450" s="486">
        <f>CEILING((J426*$I440),$S441)</f>
        <v>1602</v>
      </c>
      <c r="K450" s="349" t="s">
        <v>136</v>
      </c>
      <c r="L450" s="372"/>
      <c r="M450" s="372"/>
    </row>
    <row r="451" spans="1:32" s="349" customFormat="1" ht="12.75" outlineLevel="1" x14ac:dyDescent="0.2">
      <c r="A451" s="669" t="str">
        <f>INDEX(Checks!$J$42:$J$47,MATCH((SEARCH("(",formuletekst(J451))),Checks!$I$42:$I$47,0))</f>
        <v>ABO</v>
      </c>
      <c r="B451" s="61"/>
      <c r="C451" s="77"/>
      <c r="D451" s="78"/>
      <c r="E451" s="135"/>
      <c r="I451" s="559" t="s">
        <v>378</v>
      </c>
      <c r="J451" s="486">
        <f>CEILING((J427*$I440),$S441)</f>
        <v>1782</v>
      </c>
      <c r="K451" s="349" t="s">
        <v>136</v>
      </c>
      <c r="L451" s="372"/>
      <c r="M451" s="372"/>
    </row>
    <row r="452" spans="1:32" s="349" customFormat="1" ht="12.75" outlineLevel="1" x14ac:dyDescent="0.2">
      <c r="A452" s="669" t="str">
        <f>INDEX(Checks!$J$42:$J$47,MATCH((SEARCH("(",formuletekst(J452))),Checks!$I$42:$I$47,0))</f>
        <v>ABO</v>
      </c>
      <c r="B452" s="61"/>
      <c r="C452" s="77"/>
      <c r="D452" s="78"/>
      <c r="E452" s="135"/>
      <c r="I452" s="559" t="s">
        <v>379</v>
      </c>
      <c r="J452" s="486">
        <f>CEILING((J428*$I440),$S441)</f>
        <v>1977</v>
      </c>
      <c r="K452" s="349" t="s">
        <v>136</v>
      </c>
      <c r="L452" s="372"/>
      <c r="M452" s="372"/>
    </row>
    <row r="453" spans="1:32" s="349" customFormat="1" ht="12.75" outlineLevel="1" x14ac:dyDescent="0.2">
      <c r="A453" s="669" t="str">
        <f>INDEX(Checks!$J$42:$J$47,MATCH((SEARCH("(",formuletekst(J453))),Checks!$I$42:$I$47,0))</f>
        <v>ABO</v>
      </c>
      <c r="B453" s="61"/>
      <c r="C453" s="77"/>
      <c r="D453" s="78"/>
      <c r="E453" s="135"/>
      <c r="I453" s="559" t="s">
        <v>380</v>
      </c>
      <c r="J453" s="486">
        <f>CEILING((J429*$I440),$S441)</f>
        <v>2045</v>
      </c>
      <c r="K453" s="349" t="s">
        <v>136</v>
      </c>
      <c r="L453" s="372"/>
      <c r="M453" s="372"/>
    </row>
    <row r="454" spans="1:32" s="349" customFormat="1" ht="13.5" outlineLevel="1" thickBot="1" x14ac:dyDescent="0.25">
      <c r="A454" s="669" t="str">
        <f>INDEX(Checks!$J$42:$J$47,MATCH((SEARCH("(",formuletekst(J454))),Checks!$I$42:$I$47,0))</f>
        <v>ABO</v>
      </c>
      <c r="B454" s="61"/>
      <c r="C454" s="77"/>
      <c r="D454" s="78"/>
      <c r="E454" s="135"/>
      <c r="I454" s="560" t="s">
        <v>381</v>
      </c>
      <c r="J454" s="488">
        <f>CEILING((J430*$I440),$S441)</f>
        <v>2073</v>
      </c>
      <c r="K454" s="349" t="s">
        <v>136</v>
      </c>
      <c r="L454" s="372"/>
      <c r="M454" s="372"/>
    </row>
    <row r="455" spans="1:32" s="349" customFormat="1" ht="12.75" outlineLevel="1" x14ac:dyDescent="0.2">
      <c r="B455" s="61"/>
      <c r="C455" s="77"/>
      <c r="D455" s="78"/>
      <c r="E455" s="135"/>
      <c r="H455" s="563"/>
      <c r="I455" s="479"/>
      <c r="J455" s="372"/>
      <c r="K455" s="372"/>
      <c r="L455" s="372"/>
      <c r="M455" s="372"/>
    </row>
    <row r="456" spans="1:32" s="349" customFormat="1" ht="12.75" outlineLevel="1" x14ac:dyDescent="0.2">
      <c r="B456" s="61"/>
      <c r="C456" s="77"/>
      <c r="D456" s="78"/>
      <c r="E456" s="135"/>
      <c r="I456" s="420" t="s">
        <v>180</v>
      </c>
      <c r="J456" s="420" t="s">
        <v>181</v>
      </c>
      <c r="K456" s="372"/>
      <c r="L456" s="372"/>
      <c r="M456" s="372"/>
    </row>
    <row r="457" spans="1:32" s="349" customFormat="1" ht="12.75" outlineLevel="1" x14ac:dyDescent="0.2">
      <c r="A457" s="669" t="str">
        <f>INDEX(Checks!$J$42:$J$47,MATCH((SEARCH("(",formuletekst(J457))),Checks!$I$42:$I$47,0))</f>
        <v>ABO</v>
      </c>
      <c r="B457" s="61"/>
      <c r="C457" s="77"/>
      <c r="D457" s="78"/>
      <c r="E457" s="135"/>
      <c r="F457" s="349" t="s">
        <v>1771</v>
      </c>
      <c r="I457" s="565">
        <f>CEILING((I433*$I440),$S442)</f>
        <v>0.22460000000000002</v>
      </c>
      <c r="J457" s="564">
        <f>CEILING(I457,S443)</f>
        <v>0.23</v>
      </c>
      <c r="K457" s="349" t="s">
        <v>136</v>
      </c>
    </row>
    <row r="458" spans="1:32" s="349" customFormat="1" ht="12.75" outlineLevel="1" x14ac:dyDescent="0.2">
      <c r="A458" s="669" t="str">
        <f>INDEX(Checks!$J$42:$J$47,MATCH((SEARCH("(",formuletekst(J458))),Checks!$I$42:$I$47,0))</f>
        <v>ABO</v>
      </c>
      <c r="B458" s="61"/>
      <c r="C458" s="77"/>
      <c r="D458" s="78"/>
      <c r="E458" s="135"/>
      <c r="F458" s="349" t="s">
        <v>1772</v>
      </c>
      <c r="J458" s="531">
        <f>CEILING((J434*$I440),$S441)</f>
        <v>2073</v>
      </c>
      <c r="K458" s="349" t="s">
        <v>136</v>
      </c>
    </row>
    <row r="459" spans="1:32" s="349" customFormat="1" ht="12.75" outlineLevel="1" x14ac:dyDescent="0.2">
      <c r="A459" s="669" t="str">
        <f>INDEX(Checks!$J$42:$J$47,MATCH((SEARCH("(",formuletekst(J459))),Checks!$I$42:$I$47,0))</f>
        <v>ABO</v>
      </c>
      <c r="B459" s="61"/>
      <c r="C459" s="77"/>
      <c r="D459" s="78"/>
      <c r="E459" s="135"/>
      <c r="F459" s="349" t="s">
        <v>1773</v>
      </c>
      <c r="J459" s="531">
        <f>CEILING((J435*$I440),$S441)</f>
        <v>2073</v>
      </c>
      <c r="K459" s="349" t="s">
        <v>136</v>
      </c>
    </row>
    <row r="460" spans="1:32" s="349" customFormat="1" ht="12.75" outlineLevel="1" x14ac:dyDescent="0.2">
      <c r="A460" s="669"/>
      <c r="B460" s="61"/>
      <c r="C460" s="77"/>
      <c r="D460" s="78"/>
      <c r="E460" s="135"/>
      <c r="J460" s="531"/>
    </row>
    <row r="461" spans="1:32" s="349" customFormat="1" ht="12.75" x14ac:dyDescent="0.2">
      <c r="B461" s="61"/>
      <c r="C461" s="77"/>
      <c r="D461" s="78"/>
      <c r="E461" s="135"/>
    </row>
    <row r="462" spans="1:32" s="433" customFormat="1" ht="12.75" x14ac:dyDescent="0.2">
      <c r="A462" s="852" t="s">
        <v>1583</v>
      </c>
      <c r="B462" s="126"/>
      <c r="C462" s="127"/>
      <c r="D462" s="128"/>
      <c r="E462" s="129" t="s">
        <v>2</v>
      </c>
      <c r="F462" s="130"/>
      <c r="G462" s="121">
        <f>G438+1</f>
        <v>2018</v>
      </c>
      <c r="H462" s="131">
        <f>ROW(J469)-ROW()</f>
        <v>7</v>
      </c>
      <c r="V462" s="533"/>
      <c r="W462" s="533"/>
      <c r="X462" s="533"/>
      <c r="Y462" s="533"/>
      <c r="Z462" s="533"/>
      <c r="AA462" s="533"/>
      <c r="AB462" s="533"/>
      <c r="AC462" s="533"/>
      <c r="AD462" s="533"/>
      <c r="AE462" s="533"/>
      <c r="AF462" s="533"/>
    </row>
    <row r="463" spans="1:32" s="349" customFormat="1" ht="12.75" outlineLevel="1" x14ac:dyDescent="0.2">
      <c r="B463" s="61"/>
      <c r="C463" s="77"/>
      <c r="D463" s="78"/>
      <c r="E463" s="135"/>
    </row>
    <row r="464" spans="1:32" s="433" customFormat="1" ht="13.5" outlineLevel="1" thickBot="1" x14ac:dyDescent="0.25">
      <c r="A464" s="349"/>
      <c r="B464" s="61"/>
      <c r="C464" s="77"/>
      <c r="D464" s="78"/>
      <c r="E464" s="135"/>
      <c r="F464" s="349"/>
      <c r="G464" s="85" t="s">
        <v>0</v>
      </c>
      <c r="H464" s="122">
        <f>$G462</f>
        <v>2018</v>
      </c>
      <c r="I464" s="348">
        <f>VLOOKUP($H464,'TCF en bruto WML'!$G$13:$J$76,'TCF en bruto WML'!$J$78,FALSE)</f>
        <v>1.008</v>
      </c>
      <c r="J464" s="349"/>
      <c r="K464" s="349"/>
      <c r="L464" s="349"/>
      <c r="M464" s="349"/>
      <c r="N464" s="349"/>
      <c r="O464" s="349"/>
      <c r="P464" s="349"/>
      <c r="Q464" s="349"/>
      <c r="R464" s="349"/>
      <c r="S464" s="372" t="s">
        <v>243</v>
      </c>
      <c r="T464" s="349"/>
      <c r="U464" s="349"/>
      <c r="V464" s="74" t="s">
        <v>29</v>
      </c>
      <c r="W464" s="419"/>
      <c r="X464" s="419"/>
      <c r="Y464" s="419"/>
      <c r="Z464" s="419"/>
      <c r="AA464" s="419"/>
      <c r="AB464" s="419"/>
      <c r="AC464" s="419"/>
      <c r="AD464" s="419"/>
      <c r="AE464" s="419"/>
      <c r="AF464" s="419"/>
    </row>
    <row r="465" spans="1:32" s="349" customFormat="1" ht="12.75" outlineLevel="1" x14ac:dyDescent="0.2">
      <c r="B465" s="61"/>
      <c r="C465" s="77"/>
      <c r="D465" s="347"/>
      <c r="E465" s="135"/>
      <c r="S465" s="528">
        <v>1</v>
      </c>
      <c r="T465" s="349" t="s">
        <v>136</v>
      </c>
      <c r="V465" s="3067"/>
      <c r="W465" s="3068"/>
      <c r="X465" s="3068"/>
      <c r="Y465" s="3068"/>
      <c r="Z465" s="3068"/>
      <c r="AA465" s="3068"/>
      <c r="AB465" s="3068"/>
      <c r="AC465" s="3068"/>
      <c r="AD465" s="3068"/>
      <c r="AE465" s="3068"/>
      <c r="AF465" s="3069"/>
    </row>
    <row r="466" spans="1:32" s="349" customFormat="1" ht="12.75" outlineLevel="1" x14ac:dyDescent="0.2">
      <c r="B466" s="61"/>
      <c r="C466" s="77"/>
      <c r="D466" s="78"/>
      <c r="E466" s="135"/>
      <c r="F466" s="349" t="s">
        <v>367</v>
      </c>
      <c r="S466" s="562">
        <v>1E-4</v>
      </c>
      <c r="T466" s="349" t="s">
        <v>136</v>
      </c>
      <c r="V466" s="3070"/>
      <c r="W466" s="3071"/>
      <c r="X466" s="3071"/>
      <c r="Y466" s="3071"/>
      <c r="Z466" s="3071"/>
      <c r="AA466" s="3071"/>
      <c r="AB466" s="3071"/>
      <c r="AC466" s="3071"/>
      <c r="AD466" s="3071"/>
      <c r="AE466" s="3071"/>
      <c r="AF466" s="3072"/>
    </row>
    <row r="467" spans="1:32" s="349" customFormat="1" ht="12.75" outlineLevel="1" x14ac:dyDescent="0.2">
      <c r="B467" s="61"/>
      <c r="C467" s="77"/>
      <c r="D467" s="78"/>
      <c r="E467" s="135"/>
      <c r="J467" s="372"/>
      <c r="S467" s="561">
        <v>0.01</v>
      </c>
      <c r="T467" s="349" t="s">
        <v>136</v>
      </c>
      <c r="V467" s="3070"/>
      <c r="W467" s="3071"/>
      <c r="X467" s="3071"/>
      <c r="Y467" s="3071"/>
      <c r="Z467" s="3071"/>
      <c r="AA467" s="3071"/>
      <c r="AB467" s="3071"/>
      <c r="AC467" s="3071"/>
      <c r="AD467" s="3071"/>
      <c r="AE467" s="3071"/>
      <c r="AF467" s="3072"/>
    </row>
    <row r="468" spans="1:32" s="349" customFormat="1" ht="12.75" outlineLevel="1" x14ac:dyDescent="0.2">
      <c r="B468" s="61"/>
      <c r="C468" s="77"/>
      <c r="D468" s="78"/>
      <c r="E468" s="135"/>
      <c r="F468" s="372" t="s">
        <v>388</v>
      </c>
      <c r="I468" s="558" t="s">
        <v>372</v>
      </c>
      <c r="J468" s="469" t="s">
        <v>148</v>
      </c>
      <c r="K468" s="372"/>
      <c r="L468" s="372"/>
      <c r="M468" s="372"/>
      <c r="V468" s="3073"/>
      <c r="W468" s="3074"/>
      <c r="X468" s="3074"/>
      <c r="Y468" s="3074"/>
      <c r="Z468" s="3074"/>
      <c r="AA468" s="3074"/>
      <c r="AB468" s="3074"/>
      <c r="AC468" s="3074"/>
      <c r="AD468" s="3074"/>
      <c r="AE468" s="3074"/>
      <c r="AF468" s="3075"/>
    </row>
    <row r="469" spans="1:32" s="349" customFormat="1" ht="12.75" outlineLevel="1" x14ac:dyDescent="0.2">
      <c r="A469" s="669"/>
      <c r="B469" s="61"/>
      <c r="C469" s="77"/>
      <c r="D469" s="78"/>
      <c r="E469" s="135"/>
      <c r="I469" s="558" t="s">
        <v>2169</v>
      </c>
      <c r="J469" s="490"/>
      <c r="K469" s="349" t="s">
        <v>136</v>
      </c>
      <c r="L469" s="372"/>
      <c r="M469" s="372"/>
    </row>
    <row r="470" spans="1:32" s="349" customFormat="1" ht="12.75" outlineLevel="1" x14ac:dyDescent="0.2">
      <c r="A470" s="669" t="str">
        <f>INDEX(Checks!$J$42:$J$47,MATCH((SEARCH("(",formuletekst(J470))),Checks!$I$42:$I$47,0))</f>
        <v>ABO</v>
      </c>
      <c r="B470" s="61"/>
      <c r="C470" s="77"/>
      <c r="D470" s="78"/>
      <c r="E470" s="135"/>
      <c r="I470" s="559" t="s">
        <v>373</v>
      </c>
      <c r="J470" s="486">
        <f>CEILING((J446*$I464),$S465)</f>
        <v>449</v>
      </c>
      <c r="K470" s="349" t="s">
        <v>136</v>
      </c>
      <c r="L470" s="372"/>
      <c r="M470" s="372"/>
    </row>
    <row r="471" spans="1:32" s="349" customFormat="1" ht="12.75" outlineLevel="1" x14ac:dyDescent="0.2">
      <c r="A471" s="669" t="str">
        <f>INDEX(Checks!$J$42:$J$47,MATCH((SEARCH("(",formuletekst(J471))),Checks!$I$42:$I$47,0))</f>
        <v>ABO</v>
      </c>
      <c r="B471" s="61"/>
      <c r="C471" s="77"/>
      <c r="D471" s="78"/>
      <c r="E471" s="135"/>
      <c r="I471" s="559" t="s">
        <v>374</v>
      </c>
      <c r="J471" s="486">
        <f>CEILING((J447*$I464),$S465)</f>
        <v>598</v>
      </c>
      <c r="K471" s="349" t="s">
        <v>136</v>
      </c>
      <c r="L471" s="372"/>
      <c r="M471" s="372"/>
    </row>
    <row r="472" spans="1:32" s="349" customFormat="1" ht="12.75" outlineLevel="1" x14ac:dyDescent="0.2">
      <c r="A472" s="669" t="str">
        <f>INDEX(Checks!$J$42:$J$47,MATCH((SEARCH("(",formuletekst(J472))),Checks!$I$42:$I$47,0))</f>
        <v>ABO</v>
      </c>
      <c r="B472" s="61"/>
      <c r="C472" s="77"/>
      <c r="D472" s="78"/>
      <c r="E472" s="135"/>
      <c r="I472" s="559" t="s">
        <v>375</v>
      </c>
      <c r="J472" s="486">
        <f>CEILING((J448*$I464),$S465)</f>
        <v>999</v>
      </c>
      <c r="K472" s="349" t="s">
        <v>136</v>
      </c>
      <c r="L472" s="372"/>
      <c r="M472" s="372"/>
    </row>
    <row r="473" spans="1:32" s="349" customFormat="1" ht="12.75" outlineLevel="1" x14ac:dyDescent="0.2">
      <c r="A473" s="669" t="str">
        <f>INDEX(Checks!$J$42:$J$47,MATCH((SEARCH("(",formuletekst(J473))),Checks!$I$42:$I$47,0))</f>
        <v>ABO</v>
      </c>
      <c r="B473" s="61"/>
      <c r="C473" s="77"/>
      <c r="D473" s="78"/>
      <c r="E473" s="135"/>
      <c r="I473" s="559" t="s">
        <v>376</v>
      </c>
      <c r="J473" s="486">
        <f>CEILING((J449*$I464),$S465)</f>
        <v>1239</v>
      </c>
      <c r="K473" s="349" t="s">
        <v>136</v>
      </c>
      <c r="L473" s="372"/>
      <c r="M473" s="372"/>
    </row>
    <row r="474" spans="1:32" s="349" customFormat="1" ht="12.75" outlineLevel="1" x14ac:dyDescent="0.2">
      <c r="A474" s="669" t="str">
        <f>INDEX(Checks!$J$42:$J$47,MATCH((SEARCH("(",formuletekst(J474))),Checks!$I$42:$I$47,0))</f>
        <v>ABO</v>
      </c>
      <c r="B474" s="61"/>
      <c r="C474" s="77"/>
      <c r="D474" s="78"/>
      <c r="E474" s="135"/>
      <c r="I474" s="559" t="s">
        <v>377</v>
      </c>
      <c r="J474" s="486">
        <f>CEILING((J450*$I464),$S465)</f>
        <v>1615</v>
      </c>
      <c r="K474" s="349" t="s">
        <v>136</v>
      </c>
      <c r="L474" s="372"/>
      <c r="M474" s="372"/>
    </row>
    <row r="475" spans="1:32" s="349" customFormat="1" ht="12.75" outlineLevel="1" x14ac:dyDescent="0.2">
      <c r="A475" s="669" t="str">
        <f>INDEX(Checks!$J$42:$J$47,MATCH((SEARCH("(",formuletekst(J475))),Checks!$I$42:$I$47,0))</f>
        <v>ABO</v>
      </c>
      <c r="B475" s="61"/>
      <c r="C475" s="77"/>
      <c r="D475" s="78"/>
      <c r="E475" s="135"/>
      <c r="I475" s="559" t="s">
        <v>378</v>
      </c>
      <c r="J475" s="486">
        <f>CEILING((J451*$I464),$S465)</f>
        <v>1797</v>
      </c>
      <c r="K475" s="349" t="s">
        <v>136</v>
      </c>
      <c r="L475" s="372"/>
      <c r="M475" s="372"/>
    </row>
    <row r="476" spans="1:32" s="349" customFormat="1" ht="12.75" outlineLevel="1" x14ac:dyDescent="0.2">
      <c r="A476" s="669" t="str">
        <f>INDEX(Checks!$J$42:$J$47,MATCH((SEARCH("(",formuletekst(J476))),Checks!$I$42:$I$47,0))</f>
        <v>ABO</v>
      </c>
      <c r="B476" s="61"/>
      <c r="C476" s="77"/>
      <c r="D476" s="78"/>
      <c r="E476" s="135"/>
      <c r="I476" s="559" t="s">
        <v>379</v>
      </c>
      <c r="J476" s="486">
        <f>CEILING((J452*$I464),$S465)</f>
        <v>1993</v>
      </c>
      <c r="K476" s="349" t="s">
        <v>136</v>
      </c>
      <c r="L476" s="372"/>
      <c r="M476" s="372"/>
    </row>
    <row r="477" spans="1:32" s="349" customFormat="1" ht="12.75" outlineLevel="1" x14ac:dyDescent="0.2">
      <c r="A477" s="669" t="str">
        <f>INDEX(Checks!$J$42:$J$47,MATCH((SEARCH("(",formuletekst(J477))),Checks!$I$42:$I$47,0))</f>
        <v>ABO</v>
      </c>
      <c r="B477" s="61"/>
      <c r="C477" s="77"/>
      <c r="D477" s="78"/>
      <c r="E477" s="135"/>
      <c r="I477" s="559" t="s">
        <v>380</v>
      </c>
      <c r="J477" s="486">
        <f>CEILING((J453*$I464),$S465)</f>
        <v>2062</v>
      </c>
      <c r="K477" s="349" t="s">
        <v>136</v>
      </c>
      <c r="L477" s="372"/>
      <c r="M477" s="372"/>
    </row>
    <row r="478" spans="1:32" s="349" customFormat="1" ht="13.5" outlineLevel="1" thickBot="1" x14ac:dyDescent="0.25">
      <c r="A478" s="669" t="str">
        <f>INDEX(Checks!$J$42:$J$47,MATCH((SEARCH("(",formuletekst(J478))),Checks!$I$42:$I$47,0))</f>
        <v>ABO</v>
      </c>
      <c r="B478" s="61"/>
      <c r="C478" s="77"/>
      <c r="D478" s="78"/>
      <c r="E478" s="135"/>
      <c r="I478" s="560" t="s">
        <v>381</v>
      </c>
      <c r="J478" s="488">
        <f>CEILING((J454*$I464),$S465)</f>
        <v>2090</v>
      </c>
      <c r="K478" s="349" t="s">
        <v>136</v>
      </c>
      <c r="L478" s="372"/>
      <c r="M478" s="372"/>
    </row>
    <row r="479" spans="1:32" s="349" customFormat="1" ht="12.75" outlineLevel="1" x14ac:dyDescent="0.2">
      <c r="B479" s="61"/>
      <c r="C479" s="77"/>
      <c r="D479" s="78"/>
      <c r="E479" s="135"/>
      <c r="H479" s="563"/>
      <c r="I479" s="479"/>
      <c r="J479" s="372"/>
      <c r="K479" s="372"/>
      <c r="L479" s="372"/>
      <c r="M479" s="372"/>
    </row>
    <row r="480" spans="1:32" s="349" customFormat="1" ht="12.75" outlineLevel="1" x14ac:dyDescent="0.2">
      <c r="B480" s="61"/>
      <c r="C480" s="77"/>
      <c r="D480" s="78"/>
      <c r="E480" s="135"/>
      <c r="I480" s="420" t="s">
        <v>180</v>
      </c>
      <c r="J480" s="420" t="s">
        <v>181</v>
      </c>
      <c r="K480" s="372"/>
      <c r="L480" s="372"/>
      <c r="M480" s="372"/>
    </row>
    <row r="481" spans="1:32" s="349" customFormat="1" ht="12.75" outlineLevel="1" x14ac:dyDescent="0.2">
      <c r="A481" s="669" t="str">
        <f>INDEX(Checks!$J$42:$J$47,MATCH((SEARCH("(",formuletekst(J481))),Checks!$I$42:$I$47,0))</f>
        <v>ABO</v>
      </c>
      <c r="B481" s="61"/>
      <c r="C481" s="77"/>
      <c r="D481" s="78"/>
      <c r="E481" s="135"/>
      <c r="F481" s="349" t="s">
        <v>1771</v>
      </c>
      <c r="I481" s="565">
        <f>CEILING((I457*$I464),$S466)</f>
        <v>0.22640000000000002</v>
      </c>
      <c r="J481" s="564">
        <f>CEILING(I481,S467)</f>
        <v>0.23</v>
      </c>
      <c r="K481" s="349" t="s">
        <v>136</v>
      </c>
    </row>
    <row r="482" spans="1:32" s="349" customFormat="1" ht="12.75" outlineLevel="1" x14ac:dyDescent="0.2">
      <c r="A482" s="669" t="str">
        <f>INDEX(Checks!$J$42:$J$47,MATCH((SEARCH("(",formuletekst(J482))),Checks!$I$42:$I$47,0))</f>
        <v>ABO</v>
      </c>
      <c r="B482" s="61"/>
      <c r="C482" s="77"/>
      <c r="D482" s="78"/>
      <c r="E482" s="135"/>
      <c r="F482" s="349" t="s">
        <v>1772</v>
      </c>
      <c r="J482" s="531">
        <f>CEILING((J458*$I464),$S465)</f>
        <v>2090</v>
      </c>
      <c r="K482" s="349" t="s">
        <v>136</v>
      </c>
    </row>
    <row r="483" spans="1:32" s="349" customFormat="1" ht="12.75" outlineLevel="1" x14ac:dyDescent="0.2">
      <c r="A483" s="669" t="str">
        <f>INDEX(Checks!$J$42:$J$47,MATCH((SEARCH("(",formuletekst(J483))),Checks!$I$42:$I$47,0))</f>
        <v>ABO</v>
      </c>
      <c r="B483" s="61"/>
      <c r="C483" s="77"/>
      <c r="D483" s="78"/>
      <c r="E483" s="135"/>
      <c r="F483" s="349" t="s">
        <v>1773</v>
      </c>
      <c r="J483" s="531">
        <f>CEILING((J459*$I464),$S465)</f>
        <v>2090</v>
      </c>
      <c r="K483" s="349" t="s">
        <v>136</v>
      </c>
    </row>
    <row r="484" spans="1:32" s="349" customFormat="1" ht="12.75" outlineLevel="1" x14ac:dyDescent="0.2">
      <c r="A484" s="669"/>
      <c r="B484" s="61"/>
      <c r="C484" s="77"/>
      <c r="D484" s="78"/>
      <c r="E484" s="135"/>
      <c r="J484" s="531"/>
    </row>
    <row r="485" spans="1:32" s="349" customFormat="1" ht="12.75" x14ac:dyDescent="0.2">
      <c r="B485" s="61"/>
      <c r="C485" s="77"/>
      <c r="D485" s="78"/>
      <c r="E485" s="135"/>
    </row>
    <row r="486" spans="1:32" s="433" customFormat="1" ht="12.75" x14ac:dyDescent="0.2">
      <c r="A486" s="852" t="s">
        <v>1583</v>
      </c>
      <c r="B486" s="126"/>
      <c r="C486" s="127"/>
      <c r="D486" s="128"/>
      <c r="E486" s="129" t="s">
        <v>2</v>
      </c>
      <c r="F486" s="130"/>
      <c r="G486" s="121">
        <f>G462+1</f>
        <v>2019</v>
      </c>
      <c r="H486" s="131">
        <f>ROW(J493)-ROW()</f>
        <v>7</v>
      </c>
      <c r="V486" s="533"/>
      <c r="W486" s="533"/>
      <c r="X486" s="533"/>
      <c r="Y486" s="533"/>
      <c r="Z486" s="533"/>
      <c r="AA486" s="533"/>
      <c r="AB486" s="533"/>
      <c r="AC486" s="533"/>
      <c r="AD486" s="533"/>
      <c r="AE486" s="533"/>
      <c r="AF486" s="533"/>
    </row>
    <row r="487" spans="1:32" s="349" customFormat="1" ht="12.75" outlineLevel="1" x14ac:dyDescent="0.2">
      <c r="B487" s="61"/>
      <c r="C487" s="77"/>
      <c r="D487" s="78"/>
      <c r="E487" s="135"/>
    </row>
    <row r="488" spans="1:32" s="433" customFormat="1" ht="13.5" outlineLevel="1" thickBot="1" x14ac:dyDescent="0.25">
      <c r="A488" s="349"/>
      <c r="B488" s="61"/>
      <c r="C488" s="77"/>
      <c r="D488" s="78"/>
      <c r="E488" s="135"/>
      <c r="F488" s="349"/>
      <c r="G488" s="85" t="s">
        <v>0</v>
      </c>
      <c r="H488" s="122">
        <f>$G486</f>
        <v>2019</v>
      </c>
      <c r="I488" s="348">
        <f>VLOOKUP($H488,'TCF en bruto WML'!$G$13:$J$76,'TCF en bruto WML'!$J$78,FALSE)</f>
        <v>1.012</v>
      </c>
      <c r="J488" s="349"/>
      <c r="K488" s="349"/>
      <c r="L488" s="349"/>
      <c r="M488" s="349"/>
      <c r="N488" s="349"/>
      <c r="O488" s="349"/>
      <c r="P488" s="349"/>
      <c r="Q488" s="349"/>
      <c r="R488" s="349"/>
      <c r="S488" s="372" t="s">
        <v>243</v>
      </c>
      <c r="T488" s="349"/>
      <c r="U488" s="349"/>
      <c r="V488" s="74" t="s">
        <v>29</v>
      </c>
      <c r="W488" s="419"/>
      <c r="X488" s="419"/>
      <c r="Y488" s="419"/>
      <c r="Z488" s="419"/>
      <c r="AA488" s="419"/>
      <c r="AB488" s="419"/>
      <c r="AC488" s="419"/>
      <c r="AD488" s="419"/>
      <c r="AE488" s="419"/>
      <c r="AF488" s="419"/>
    </row>
    <row r="489" spans="1:32" s="349" customFormat="1" ht="12.75" outlineLevel="1" x14ac:dyDescent="0.2">
      <c r="B489" s="61"/>
      <c r="C489" s="77"/>
      <c r="D489" s="347"/>
      <c r="E489" s="135"/>
      <c r="S489" s="528">
        <v>1</v>
      </c>
      <c r="T489" s="349" t="s">
        <v>136</v>
      </c>
      <c r="V489" s="3067"/>
      <c r="W489" s="3068"/>
      <c r="X489" s="3068"/>
      <c r="Y489" s="3068"/>
      <c r="Z489" s="3068"/>
      <c r="AA489" s="3068"/>
      <c r="AB489" s="3068"/>
      <c r="AC489" s="3068"/>
      <c r="AD489" s="3068"/>
      <c r="AE489" s="3068"/>
      <c r="AF489" s="3069"/>
    </row>
    <row r="490" spans="1:32" s="349" customFormat="1" ht="12.75" outlineLevel="1" x14ac:dyDescent="0.2">
      <c r="B490" s="61"/>
      <c r="C490" s="77"/>
      <c r="D490" s="78"/>
      <c r="E490" s="135"/>
      <c r="F490" s="349" t="s">
        <v>367</v>
      </c>
      <c r="S490" s="562">
        <v>1E-4</v>
      </c>
      <c r="T490" s="349" t="s">
        <v>136</v>
      </c>
      <c r="V490" s="3070"/>
      <c r="W490" s="3071"/>
      <c r="X490" s="3071"/>
      <c r="Y490" s="3071"/>
      <c r="Z490" s="3071"/>
      <c r="AA490" s="3071"/>
      <c r="AB490" s="3071"/>
      <c r="AC490" s="3071"/>
      <c r="AD490" s="3071"/>
      <c r="AE490" s="3071"/>
      <c r="AF490" s="3072"/>
    </row>
    <row r="491" spans="1:32" s="349" customFormat="1" ht="12.75" outlineLevel="1" x14ac:dyDescent="0.2">
      <c r="B491" s="61"/>
      <c r="C491" s="77"/>
      <c r="D491" s="78"/>
      <c r="E491" s="135"/>
      <c r="J491" s="372"/>
      <c r="S491" s="561">
        <v>0.01</v>
      </c>
      <c r="T491" s="349" t="s">
        <v>136</v>
      </c>
      <c r="V491" s="3070"/>
      <c r="W491" s="3071"/>
      <c r="X491" s="3071"/>
      <c r="Y491" s="3071"/>
      <c r="Z491" s="3071"/>
      <c r="AA491" s="3071"/>
      <c r="AB491" s="3071"/>
      <c r="AC491" s="3071"/>
      <c r="AD491" s="3071"/>
      <c r="AE491" s="3071"/>
      <c r="AF491" s="3072"/>
    </row>
    <row r="492" spans="1:32" s="349" customFormat="1" ht="12.75" outlineLevel="1" x14ac:dyDescent="0.2">
      <c r="B492" s="61"/>
      <c r="C492" s="77"/>
      <c r="D492" s="78"/>
      <c r="E492" s="135"/>
      <c r="F492" s="372" t="s">
        <v>388</v>
      </c>
      <c r="I492" s="558" t="s">
        <v>372</v>
      </c>
      <c r="J492" s="469" t="s">
        <v>148</v>
      </c>
      <c r="K492" s="372"/>
      <c r="L492" s="372"/>
      <c r="M492" s="372"/>
      <c r="V492" s="3073"/>
      <c r="W492" s="3074"/>
      <c r="X492" s="3074"/>
      <c r="Y492" s="3074"/>
      <c r="Z492" s="3074"/>
      <c r="AA492" s="3074"/>
      <c r="AB492" s="3074"/>
      <c r="AC492" s="3074"/>
      <c r="AD492" s="3074"/>
      <c r="AE492" s="3074"/>
      <c r="AF492" s="3075"/>
    </row>
    <row r="493" spans="1:32" s="349" customFormat="1" ht="12.75" outlineLevel="1" x14ac:dyDescent="0.2">
      <c r="A493" s="669"/>
      <c r="B493" s="61"/>
      <c r="C493" s="77"/>
      <c r="D493" s="78"/>
      <c r="E493" s="135"/>
      <c r="I493" s="558" t="s">
        <v>2169</v>
      </c>
      <c r="J493" s="490"/>
      <c r="K493" s="349" t="s">
        <v>136</v>
      </c>
      <c r="L493" s="372"/>
      <c r="M493" s="372"/>
    </row>
    <row r="494" spans="1:32" s="349" customFormat="1" ht="12.75" outlineLevel="1" x14ac:dyDescent="0.2">
      <c r="A494" s="669" t="str">
        <f>INDEX(Checks!$J$42:$J$47,MATCH((SEARCH("(",formuletekst(J494))),Checks!$I$42:$I$47,0))</f>
        <v>ABO</v>
      </c>
      <c r="B494" s="61"/>
      <c r="C494" s="77"/>
      <c r="D494" s="78"/>
      <c r="E494" s="135"/>
      <c r="I494" s="559" t="s">
        <v>373</v>
      </c>
      <c r="J494" s="486">
        <f>CEILING((J470*$I488),$S489)</f>
        <v>455</v>
      </c>
      <c r="K494" s="349" t="s">
        <v>136</v>
      </c>
      <c r="L494" s="372"/>
      <c r="M494" s="372"/>
    </row>
    <row r="495" spans="1:32" s="349" customFormat="1" ht="12.75" outlineLevel="1" x14ac:dyDescent="0.2">
      <c r="A495" s="669" t="str">
        <f>INDEX(Checks!$J$42:$J$47,MATCH((SEARCH("(",formuletekst(J495))),Checks!$I$42:$I$47,0))</f>
        <v>ABO</v>
      </c>
      <c r="B495" s="61"/>
      <c r="C495" s="77"/>
      <c r="D495" s="78"/>
      <c r="E495" s="135"/>
      <c r="I495" s="559" t="s">
        <v>374</v>
      </c>
      <c r="J495" s="486">
        <f>CEILING((J471*$I488),$S489)</f>
        <v>606</v>
      </c>
      <c r="K495" s="349" t="s">
        <v>136</v>
      </c>
      <c r="L495" s="372"/>
      <c r="M495" s="372"/>
    </row>
    <row r="496" spans="1:32" s="349" customFormat="1" ht="12.75" outlineLevel="1" x14ac:dyDescent="0.2">
      <c r="A496" s="669" t="str">
        <f>INDEX(Checks!$J$42:$J$47,MATCH((SEARCH("(",formuletekst(J496))),Checks!$I$42:$I$47,0))</f>
        <v>ABO</v>
      </c>
      <c r="B496" s="61"/>
      <c r="C496" s="77"/>
      <c r="D496" s="78"/>
      <c r="E496" s="135"/>
      <c r="I496" s="559" t="s">
        <v>375</v>
      </c>
      <c r="J496" s="486">
        <f>CEILING((J472*$I488),$S489)</f>
        <v>1011</v>
      </c>
      <c r="K496" s="349" t="s">
        <v>136</v>
      </c>
      <c r="L496" s="372"/>
      <c r="M496" s="372"/>
    </row>
    <row r="497" spans="1:32" s="349" customFormat="1" ht="12.75" outlineLevel="1" x14ac:dyDescent="0.2">
      <c r="A497" s="669" t="str">
        <f>INDEX(Checks!$J$42:$J$47,MATCH((SEARCH("(",formuletekst(J497))),Checks!$I$42:$I$47,0))</f>
        <v>ABO</v>
      </c>
      <c r="B497" s="61"/>
      <c r="C497" s="77"/>
      <c r="D497" s="78"/>
      <c r="E497" s="135"/>
      <c r="I497" s="559" t="s">
        <v>376</v>
      </c>
      <c r="J497" s="486">
        <f>CEILING((J473*$I488),$S489)</f>
        <v>1254</v>
      </c>
      <c r="K497" s="349" t="s">
        <v>136</v>
      </c>
      <c r="L497" s="372"/>
      <c r="M497" s="372"/>
    </row>
    <row r="498" spans="1:32" s="349" customFormat="1" ht="12.75" outlineLevel="1" x14ac:dyDescent="0.2">
      <c r="A498" s="669" t="str">
        <f>INDEX(Checks!$J$42:$J$47,MATCH((SEARCH("(",formuletekst(J498))),Checks!$I$42:$I$47,0))</f>
        <v>ABO</v>
      </c>
      <c r="B498" s="61"/>
      <c r="C498" s="77"/>
      <c r="D498" s="78"/>
      <c r="E498" s="135"/>
      <c r="I498" s="559" t="s">
        <v>377</v>
      </c>
      <c r="J498" s="486">
        <f>CEILING((J474*$I488),$S489)</f>
        <v>1635</v>
      </c>
      <c r="K498" s="349" t="s">
        <v>136</v>
      </c>
      <c r="L498" s="372"/>
      <c r="M498" s="372"/>
    </row>
    <row r="499" spans="1:32" s="349" customFormat="1" ht="12.75" outlineLevel="1" x14ac:dyDescent="0.2">
      <c r="A499" s="669" t="str">
        <f>INDEX(Checks!$J$42:$J$47,MATCH((SEARCH("(",formuletekst(J499))),Checks!$I$42:$I$47,0))</f>
        <v>ABO</v>
      </c>
      <c r="B499" s="61"/>
      <c r="C499" s="77"/>
      <c r="D499" s="78"/>
      <c r="E499" s="135"/>
      <c r="I499" s="559" t="s">
        <v>378</v>
      </c>
      <c r="J499" s="486">
        <f>CEILING((J475*$I488),$S489)</f>
        <v>1819</v>
      </c>
      <c r="K499" s="349" t="s">
        <v>136</v>
      </c>
      <c r="L499" s="372"/>
      <c r="M499" s="372"/>
    </row>
    <row r="500" spans="1:32" s="349" customFormat="1" ht="12.75" outlineLevel="1" x14ac:dyDescent="0.2">
      <c r="A500" s="669" t="str">
        <f>INDEX(Checks!$J$42:$J$47,MATCH((SEARCH("(",formuletekst(J500))),Checks!$I$42:$I$47,0))</f>
        <v>ABO</v>
      </c>
      <c r="B500" s="61"/>
      <c r="C500" s="77"/>
      <c r="D500" s="78"/>
      <c r="E500" s="135"/>
      <c r="I500" s="559" t="s">
        <v>379</v>
      </c>
      <c r="J500" s="486">
        <f>CEILING((J476*$I488),$S489)</f>
        <v>2017</v>
      </c>
      <c r="K500" s="349" t="s">
        <v>136</v>
      </c>
      <c r="L500" s="372"/>
      <c r="M500" s="372"/>
    </row>
    <row r="501" spans="1:32" s="349" customFormat="1" ht="12.75" outlineLevel="1" x14ac:dyDescent="0.2">
      <c r="A501" s="669" t="str">
        <f>INDEX(Checks!$J$42:$J$47,MATCH((SEARCH("(",formuletekst(J501))),Checks!$I$42:$I$47,0))</f>
        <v>ABO</v>
      </c>
      <c r="B501" s="61"/>
      <c r="C501" s="77"/>
      <c r="D501" s="78"/>
      <c r="E501" s="135"/>
      <c r="I501" s="559" t="s">
        <v>380</v>
      </c>
      <c r="J501" s="486">
        <f>CEILING((J477*$I488),$S489)</f>
        <v>2087</v>
      </c>
      <c r="K501" s="349" t="s">
        <v>136</v>
      </c>
      <c r="L501" s="372"/>
      <c r="M501" s="372"/>
    </row>
    <row r="502" spans="1:32" s="349" customFormat="1" ht="13.5" outlineLevel="1" thickBot="1" x14ac:dyDescent="0.25">
      <c r="A502" s="669" t="str">
        <f>INDEX(Checks!$J$42:$J$47,MATCH((SEARCH("(",formuletekst(J502))),Checks!$I$42:$I$47,0))</f>
        <v>ABO</v>
      </c>
      <c r="B502" s="61"/>
      <c r="C502" s="77"/>
      <c r="D502" s="78"/>
      <c r="E502" s="135"/>
      <c r="I502" s="560" t="s">
        <v>381</v>
      </c>
      <c r="J502" s="488">
        <f>CEILING((J478*$I488),$S489)</f>
        <v>2116</v>
      </c>
      <c r="K502" s="349" t="s">
        <v>136</v>
      </c>
      <c r="L502" s="372"/>
      <c r="M502" s="372"/>
    </row>
    <row r="503" spans="1:32" s="349" customFormat="1" ht="12.75" outlineLevel="1" x14ac:dyDescent="0.2">
      <c r="B503" s="61"/>
      <c r="C503" s="77"/>
      <c r="D503" s="78"/>
      <c r="E503" s="135"/>
      <c r="H503" s="563"/>
      <c r="I503" s="479"/>
      <c r="J503" s="372"/>
      <c r="K503" s="372"/>
      <c r="L503" s="372"/>
      <c r="M503" s="372"/>
    </row>
    <row r="504" spans="1:32" s="349" customFormat="1" ht="12.75" outlineLevel="1" x14ac:dyDescent="0.2">
      <c r="B504" s="61"/>
      <c r="C504" s="77"/>
      <c r="D504" s="78"/>
      <c r="E504" s="135"/>
      <c r="I504" s="420" t="s">
        <v>180</v>
      </c>
      <c r="J504" s="420" t="s">
        <v>181</v>
      </c>
      <c r="K504" s="372"/>
      <c r="L504" s="372"/>
      <c r="M504" s="372"/>
    </row>
    <row r="505" spans="1:32" s="349" customFormat="1" ht="12.75" outlineLevel="1" x14ac:dyDescent="0.2">
      <c r="A505" s="669" t="str">
        <f>INDEX(Checks!$J$42:$J$47,MATCH((SEARCH("(",formuletekst(J505))),Checks!$I$42:$I$47,0))</f>
        <v>ABO</v>
      </c>
      <c r="B505" s="61"/>
      <c r="C505" s="77"/>
      <c r="D505" s="78"/>
      <c r="E505" s="135"/>
      <c r="F505" s="349" t="s">
        <v>1771</v>
      </c>
      <c r="I505" s="565">
        <f>CEILING((I481*$I488),$S490)</f>
        <v>0.22920000000000001</v>
      </c>
      <c r="J505" s="564">
        <f>CEILING(I505,S491)</f>
        <v>0.23</v>
      </c>
      <c r="K505" s="349" t="s">
        <v>136</v>
      </c>
    </row>
    <row r="506" spans="1:32" s="349" customFormat="1" ht="12.75" outlineLevel="1" x14ac:dyDescent="0.2">
      <c r="A506" s="669" t="str">
        <f>INDEX(Checks!$J$42:$J$47,MATCH((SEARCH("(",formuletekst(J506))),Checks!$I$42:$I$47,0))</f>
        <v>ABO</v>
      </c>
      <c r="B506" s="61"/>
      <c r="C506" s="77"/>
      <c r="D506" s="78"/>
      <c r="E506" s="135"/>
      <c r="F506" s="349" t="s">
        <v>1772</v>
      </c>
      <c r="J506" s="531">
        <f>CEILING((J482*$I488),$S489)</f>
        <v>2116</v>
      </c>
      <c r="K506" s="349" t="s">
        <v>136</v>
      </c>
    </row>
    <row r="507" spans="1:32" s="349" customFormat="1" ht="12.75" outlineLevel="1" x14ac:dyDescent="0.2">
      <c r="A507" s="669" t="str">
        <f>INDEX(Checks!$J$42:$J$47,MATCH((SEARCH("(",formuletekst(J507))),Checks!$I$42:$I$47,0))</f>
        <v>ABO</v>
      </c>
      <c r="B507" s="61"/>
      <c r="C507" s="77"/>
      <c r="D507" s="78"/>
      <c r="E507" s="135"/>
      <c r="F507" s="349" t="s">
        <v>1773</v>
      </c>
      <c r="J507" s="531">
        <f>CEILING((J483*$I488),$S489)</f>
        <v>2116</v>
      </c>
      <c r="K507" s="349" t="s">
        <v>136</v>
      </c>
    </row>
    <row r="508" spans="1:32" s="349" customFormat="1" ht="12.75" outlineLevel="1" x14ac:dyDescent="0.2">
      <c r="A508" s="669"/>
      <c r="B508" s="61"/>
      <c r="C508" s="77"/>
      <c r="D508" s="78"/>
      <c r="E508" s="135"/>
      <c r="J508" s="531"/>
    </row>
    <row r="509" spans="1:32" s="349" customFormat="1" ht="12.75" x14ac:dyDescent="0.2">
      <c r="B509" s="61"/>
      <c r="C509" s="77"/>
      <c r="D509" s="78"/>
      <c r="E509" s="135"/>
    </row>
    <row r="510" spans="1:32" s="433" customFormat="1" ht="12.75" x14ac:dyDescent="0.2">
      <c r="A510" s="852" t="s">
        <v>1583</v>
      </c>
      <c r="B510" s="126"/>
      <c r="C510" s="127"/>
      <c r="D510" s="128"/>
      <c r="E510" s="129" t="s">
        <v>2</v>
      </c>
      <c r="F510" s="130"/>
      <c r="G510" s="121">
        <f>G486+1</f>
        <v>2020</v>
      </c>
      <c r="H510" s="131">
        <f>ROW(J517)-ROW()</f>
        <v>7</v>
      </c>
      <c r="V510" s="533"/>
      <c r="W510" s="533"/>
      <c r="X510" s="533"/>
      <c r="Y510" s="533"/>
      <c r="Z510" s="533"/>
      <c r="AA510" s="533"/>
      <c r="AB510" s="533"/>
      <c r="AC510" s="533"/>
      <c r="AD510" s="533"/>
      <c r="AE510" s="533"/>
      <c r="AF510" s="533"/>
    </row>
    <row r="511" spans="1:32" s="349" customFormat="1" ht="12.75" outlineLevel="1" x14ac:dyDescent="0.2">
      <c r="B511" s="61"/>
      <c r="C511" s="77"/>
      <c r="D511" s="78"/>
      <c r="E511" s="135"/>
    </row>
    <row r="512" spans="1:32" s="433" customFormat="1" ht="13.5" outlineLevel="1" thickBot="1" x14ac:dyDescent="0.25">
      <c r="A512" s="349"/>
      <c r="B512" s="61"/>
      <c r="C512" s="77"/>
      <c r="D512" s="78"/>
      <c r="E512" s="135"/>
      <c r="F512" s="349"/>
      <c r="G512" s="85" t="s">
        <v>0</v>
      </c>
      <c r="H512" s="122">
        <f>$G510</f>
        <v>2020</v>
      </c>
      <c r="I512" s="348">
        <f>VLOOKUP($H512,'TCF en bruto WML'!$G$13:$J$76,'TCF en bruto WML'!$J$78,FALSE)</f>
        <v>1.016</v>
      </c>
      <c r="J512" s="349"/>
      <c r="K512" s="349"/>
      <c r="L512" s="349"/>
      <c r="M512" s="349"/>
      <c r="N512" s="349"/>
      <c r="O512" s="349"/>
      <c r="P512" s="349"/>
      <c r="Q512" s="349"/>
      <c r="R512" s="349"/>
      <c r="S512" s="372" t="s">
        <v>243</v>
      </c>
      <c r="T512" s="349"/>
      <c r="U512" s="349"/>
      <c r="V512" s="74" t="s">
        <v>29</v>
      </c>
      <c r="W512" s="419"/>
      <c r="X512" s="419"/>
      <c r="Y512" s="419"/>
      <c r="Z512" s="419"/>
      <c r="AA512" s="419"/>
      <c r="AB512" s="419"/>
      <c r="AC512" s="419"/>
      <c r="AD512" s="419"/>
      <c r="AE512" s="419"/>
      <c r="AF512" s="419"/>
    </row>
    <row r="513" spans="1:32" s="349" customFormat="1" ht="12.75" outlineLevel="1" x14ac:dyDescent="0.2">
      <c r="B513" s="61"/>
      <c r="C513" s="77"/>
      <c r="D513" s="347"/>
      <c r="E513" s="135"/>
      <c r="S513" s="528">
        <v>1</v>
      </c>
      <c r="T513" s="349" t="s">
        <v>136</v>
      </c>
      <c r="V513" s="3067"/>
      <c r="W513" s="3068"/>
      <c r="X513" s="3068"/>
      <c r="Y513" s="3068"/>
      <c r="Z513" s="3068"/>
      <c r="AA513" s="3068"/>
      <c r="AB513" s="3068"/>
      <c r="AC513" s="3068"/>
      <c r="AD513" s="3068"/>
      <c r="AE513" s="3068"/>
      <c r="AF513" s="3069"/>
    </row>
    <row r="514" spans="1:32" s="349" customFormat="1" ht="12.75" outlineLevel="1" x14ac:dyDescent="0.2">
      <c r="B514" s="61"/>
      <c r="C514" s="77"/>
      <c r="D514" s="78"/>
      <c r="E514" s="135"/>
      <c r="F514" s="349" t="s">
        <v>367</v>
      </c>
      <c r="S514" s="562">
        <v>1E-4</v>
      </c>
      <c r="T514" s="349" t="s">
        <v>136</v>
      </c>
      <c r="V514" s="3070"/>
      <c r="W514" s="3071"/>
      <c r="X514" s="3071"/>
      <c r="Y514" s="3071"/>
      <c r="Z514" s="3071"/>
      <c r="AA514" s="3071"/>
      <c r="AB514" s="3071"/>
      <c r="AC514" s="3071"/>
      <c r="AD514" s="3071"/>
      <c r="AE514" s="3071"/>
      <c r="AF514" s="3072"/>
    </row>
    <row r="515" spans="1:32" s="349" customFormat="1" ht="12.75" outlineLevel="1" x14ac:dyDescent="0.2">
      <c r="B515" s="61"/>
      <c r="C515" s="77"/>
      <c r="D515" s="78"/>
      <c r="E515" s="135"/>
      <c r="J515" s="372"/>
      <c r="S515" s="561">
        <v>0.01</v>
      </c>
      <c r="T515" s="349" t="s">
        <v>136</v>
      </c>
      <c r="V515" s="3070"/>
      <c r="W515" s="3071"/>
      <c r="X515" s="3071"/>
      <c r="Y515" s="3071"/>
      <c r="Z515" s="3071"/>
      <c r="AA515" s="3071"/>
      <c r="AB515" s="3071"/>
      <c r="AC515" s="3071"/>
      <c r="AD515" s="3071"/>
      <c r="AE515" s="3071"/>
      <c r="AF515" s="3072"/>
    </row>
    <row r="516" spans="1:32" s="349" customFormat="1" ht="12.75" outlineLevel="1" x14ac:dyDescent="0.2">
      <c r="B516" s="61"/>
      <c r="C516" s="77"/>
      <c r="D516" s="78"/>
      <c r="E516" s="135"/>
      <c r="F516" s="372" t="s">
        <v>388</v>
      </c>
      <c r="I516" s="558" t="s">
        <v>372</v>
      </c>
      <c r="J516" s="469" t="s">
        <v>148</v>
      </c>
      <c r="K516" s="372"/>
      <c r="L516" s="372"/>
      <c r="M516" s="372"/>
      <c r="V516" s="3073"/>
      <c r="W516" s="3074"/>
      <c r="X516" s="3074"/>
      <c r="Y516" s="3074"/>
      <c r="Z516" s="3074"/>
      <c r="AA516" s="3074"/>
      <c r="AB516" s="3074"/>
      <c r="AC516" s="3074"/>
      <c r="AD516" s="3074"/>
      <c r="AE516" s="3074"/>
      <c r="AF516" s="3075"/>
    </row>
    <row r="517" spans="1:32" s="349" customFormat="1" ht="12.75" outlineLevel="1" x14ac:dyDescent="0.2">
      <c r="A517" s="669"/>
      <c r="B517" s="61"/>
      <c r="C517" s="77"/>
      <c r="D517" s="78"/>
      <c r="E517" s="135"/>
      <c r="I517" s="558" t="s">
        <v>2169</v>
      </c>
      <c r="J517" s="490"/>
      <c r="K517" s="349" t="s">
        <v>136</v>
      </c>
      <c r="L517" s="372"/>
      <c r="M517" s="372"/>
    </row>
    <row r="518" spans="1:32" s="349" customFormat="1" ht="12.75" outlineLevel="1" x14ac:dyDescent="0.2">
      <c r="A518" s="669" t="str">
        <f>INDEX(Checks!$J$42:$J$47,MATCH((SEARCH("(",formuletekst(J518))),Checks!$I$42:$I$47,0))</f>
        <v>ABO</v>
      </c>
      <c r="B518" s="61"/>
      <c r="C518" s="77"/>
      <c r="D518" s="78"/>
      <c r="E518" s="135"/>
      <c r="I518" s="559" t="s">
        <v>373</v>
      </c>
      <c r="J518" s="486">
        <f>CEILING((J494*$I512),$S513)</f>
        <v>463</v>
      </c>
      <c r="K518" s="349" t="s">
        <v>136</v>
      </c>
      <c r="L518" s="372"/>
      <c r="M518" s="372"/>
    </row>
    <row r="519" spans="1:32" s="349" customFormat="1" ht="12.75" outlineLevel="1" x14ac:dyDescent="0.2">
      <c r="A519" s="669" t="str">
        <f>INDEX(Checks!$J$42:$J$47,MATCH((SEARCH("(",formuletekst(J519))),Checks!$I$42:$I$47,0))</f>
        <v>ABO</v>
      </c>
      <c r="B519" s="61"/>
      <c r="C519" s="77"/>
      <c r="D519" s="78"/>
      <c r="E519" s="135"/>
      <c r="I519" s="559" t="s">
        <v>374</v>
      </c>
      <c r="J519" s="486">
        <f>CEILING((J495*$I512),$S513)</f>
        <v>616</v>
      </c>
      <c r="K519" s="349" t="s">
        <v>136</v>
      </c>
      <c r="L519" s="372"/>
      <c r="M519" s="372"/>
    </row>
    <row r="520" spans="1:32" s="349" customFormat="1" ht="12.75" outlineLevel="1" x14ac:dyDescent="0.2">
      <c r="A520" s="669" t="str">
        <f>INDEX(Checks!$J$42:$J$47,MATCH((SEARCH("(",formuletekst(J520))),Checks!$I$42:$I$47,0))</f>
        <v>ABO</v>
      </c>
      <c r="B520" s="61"/>
      <c r="C520" s="77"/>
      <c r="D520" s="78"/>
      <c r="E520" s="135"/>
      <c r="I520" s="559" t="s">
        <v>375</v>
      </c>
      <c r="J520" s="486">
        <f>CEILING((J496*$I512),$S513)</f>
        <v>1028</v>
      </c>
      <c r="K520" s="349" t="s">
        <v>136</v>
      </c>
      <c r="L520" s="372"/>
      <c r="M520" s="372"/>
    </row>
    <row r="521" spans="1:32" s="349" customFormat="1" ht="12.75" outlineLevel="1" x14ac:dyDescent="0.2">
      <c r="A521" s="669" t="str">
        <f>INDEX(Checks!$J$42:$J$47,MATCH((SEARCH("(",formuletekst(J521))),Checks!$I$42:$I$47,0))</f>
        <v>ABO</v>
      </c>
      <c r="B521" s="61"/>
      <c r="C521" s="77"/>
      <c r="D521" s="78"/>
      <c r="E521" s="135"/>
      <c r="I521" s="559" t="s">
        <v>376</v>
      </c>
      <c r="J521" s="486">
        <f>CEILING((J497*$I512),$S513)</f>
        <v>1275</v>
      </c>
      <c r="K521" s="349" t="s">
        <v>136</v>
      </c>
      <c r="L521" s="372"/>
      <c r="M521" s="372"/>
    </row>
    <row r="522" spans="1:32" s="349" customFormat="1" ht="12.75" outlineLevel="1" x14ac:dyDescent="0.2">
      <c r="A522" s="669" t="str">
        <f>INDEX(Checks!$J$42:$J$47,MATCH((SEARCH("(",formuletekst(J522))),Checks!$I$42:$I$47,0))</f>
        <v>ABO</v>
      </c>
      <c r="B522" s="61"/>
      <c r="C522" s="77"/>
      <c r="D522" s="78"/>
      <c r="E522" s="135"/>
      <c r="I522" s="559" t="s">
        <v>377</v>
      </c>
      <c r="J522" s="486">
        <f>CEILING((J498*$I512),$S513)</f>
        <v>1662</v>
      </c>
      <c r="K522" s="349" t="s">
        <v>136</v>
      </c>
      <c r="L522" s="372"/>
      <c r="M522" s="372"/>
    </row>
    <row r="523" spans="1:32" s="349" customFormat="1" ht="12.75" outlineLevel="1" x14ac:dyDescent="0.2">
      <c r="A523" s="669" t="str">
        <f>INDEX(Checks!$J$42:$J$47,MATCH((SEARCH("(",formuletekst(J523))),Checks!$I$42:$I$47,0))</f>
        <v>ABO</v>
      </c>
      <c r="B523" s="61"/>
      <c r="C523" s="77"/>
      <c r="D523" s="78"/>
      <c r="E523" s="135"/>
      <c r="I523" s="559" t="s">
        <v>378</v>
      </c>
      <c r="J523" s="486">
        <f>CEILING((J499*$I512),$S513)</f>
        <v>1849</v>
      </c>
      <c r="K523" s="349" t="s">
        <v>136</v>
      </c>
      <c r="L523" s="372"/>
      <c r="M523" s="372"/>
    </row>
    <row r="524" spans="1:32" s="349" customFormat="1" ht="12.75" outlineLevel="1" x14ac:dyDescent="0.2">
      <c r="A524" s="669" t="str">
        <f>INDEX(Checks!$J$42:$J$47,MATCH((SEARCH("(",formuletekst(J524))),Checks!$I$42:$I$47,0))</f>
        <v>ABO</v>
      </c>
      <c r="B524" s="61"/>
      <c r="C524" s="77"/>
      <c r="D524" s="78"/>
      <c r="E524" s="135"/>
      <c r="I524" s="559" t="s">
        <v>379</v>
      </c>
      <c r="J524" s="486">
        <f>CEILING((J500*$I512),$S513)</f>
        <v>2050</v>
      </c>
      <c r="K524" s="349" t="s">
        <v>136</v>
      </c>
      <c r="L524" s="372"/>
      <c r="M524" s="372"/>
    </row>
    <row r="525" spans="1:32" s="349" customFormat="1" ht="12.75" outlineLevel="1" x14ac:dyDescent="0.2">
      <c r="A525" s="669" t="str">
        <f>INDEX(Checks!$J$42:$J$47,MATCH((SEARCH("(",formuletekst(J525))),Checks!$I$42:$I$47,0))</f>
        <v>ABO</v>
      </c>
      <c r="B525" s="61"/>
      <c r="C525" s="77"/>
      <c r="D525" s="78"/>
      <c r="E525" s="135"/>
      <c r="I525" s="559" t="s">
        <v>380</v>
      </c>
      <c r="J525" s="486">
        <f>CEILING((J501*$I512),$S513)</f>
        <v>2121</v>
      </c>
      <c r="K525" s="349" t="s">
        <v>136</v>
      </c>
      <c r="L525" s="372"/>
      <c r="M525" s="372"/>
    </row>
    <row r="526" spans="1:32" s="349" customFormat="1" ht="13.5" outlineLevel="1" thickBot="1" x14ac:dyDescent="0.25">
      <c r="A526" s="669" t="str">
        <f>INDEX(Checks!$J$42:$J$47,MATCH((SEARCH("(",formuletekst(J526))),Checks!$I$42:$I$47,0))</f>
        <v>ABO</v>
      </c>
      <c r="B526" s="61"/>
      <c r="C526" s="77"/>
      <c r="D526" s="78"/>
      <c r="E526" s="135"/>
      <c r="I526" s="560" t="s">
        <v>381</v>
      </c>
      <c r="J526" s="488">
        <f>CEILING((J502*$I512),$S513)</f>
        <v>2150</v>
      </c>
      <c r="K526" s="349" t="s">
        <v>136</v>
      </c>
      <c r="L526" s="372"/>
      <c r="M526" s="372"/>
    </row>
    <row r="527" spans="1:32" s="349" customFormat="1" ht="12.75" outlineLevel="1" x14ac:dyDescent="0.2">
      <c r="B527" s="61"/>
      <c r="C527" s="77"/>
      <c r="D527" s="78"/>
      <c r="E527" s="135"/>
      <c r="H527" s="563"/>
      <c r="I527" s="479"/>
      <c r="J527" s="372"/>
      <c r="K527" s="372"/>
      <c r="L527" s="372"/>
      <c r="M527" s="372"/>
    </row>
    <row r="528" spans="1:32" s="349" customFormat="1" ht="12.75" outlineLevel="1" x14ac:dyDescent="0.2">
      <c r="B528" s="61"/>
      <c r="C528" s="77"/>
      <c r="D528" s="78"/>
      <c r="E528" s="135"/>
      <c r="I528" s="420" t="s">
        <v>180</v>
      </c>
      <c r="J528" s="420" t="s">
        <v>181</v>
      </c>
      <c r="K528" s="372"/>
      <c r="L528" s="372"/>
      <c r="M528" s="372"/>
    </row>
    <row r="529" spans="1:32" s="349" customFormat="1" ht="12.75" outlineLevel="1" x14ac:dyDescent="0.2">
      <c r="A529" s="669" t="str">
        <f>INDEX(Checks!$J$42:$J$47,MATCH((SEARCH("(",formuletekst(J529))),Checks!$I$42:$I$47,0))</f>
        <v>ABO</v>
      </c>
      <c r="B529" s="61"/>
      <c r="C529" s="77"/>
      <c r="D529" s="78"/>
      <c r="E529" s="135"/>
      <c r="F529" s="349" t="s">
        <v>1771</v>
      </c>
      <c r="I529" s="565">
        <f>CEILING((I505*$I512),$S514)</f>
        <v>0.23290000000000002</v>
      </c>
      <c r="J529" s="564">
        <f>CEILING(I529,S515)</f>
        <v>0.24</v>
      </c>
      <c r="K529" s="349" t="s">
        <v>136</v>
      </c>
    </row>
    <row r="530" spans="1:32" s="349" customFormat="1" ht="12.75" outlineLevel="1" x14ac:dyDescent="0.2">
      <c r="A530" s="669" t="str">
        <f>INDEX(Checks!$J$42:$J$47,MATCH((SEARCH("(",formuletekst(J530))),Checks!$I$42:$I$47,0))</f>
        <v>ABO</v>
      </c>
      <c r="B530" s="61"/>
      <c r="C530" s="77"/>
      <c r="D530" s="78"/>
      <c r="E530" s="135"/>
      <c r="F530" s="349" t="s">
        <v>1772</v>
      </c>
      <c r="J530" s="531">
        <f>CEILING((J506*$I512),$S513)</f>
        <v>2150</v>
      </c>
      <c r="K530" s="349" t="s">
        <v>136</v>
      </c>
    </row>
    <row r="531" spans="1:32" s="349" customFormat="1" ht="12.75" outlineLevel="1" x14ac:dyDescent="0.2">
      <c r="A531" s="669" t="str">
        <f>INDEX(Checks!$J$42:$J$47,MATCH((SEARCH("(",formuletekst(J531))),Checks!$I$42:$I$47,0))</f>
        <v>ABO</v>
      </c>
      <c r="B531" s="61"/>
      <c r="C531" s="77"/>
      <c r="D531" s="78"/>
      <c r="E531" s="135"/>
      <c r="F531" s="349" t="s">
        <v>1773</v>
      </c>
      <c r="J531" s="531">
        <f>CEILING((J507*$I512),$S513)</f>
        <v>2150</v>
      </c>
      <c r="K531" s="349" t="s">
        <v>136</v>
      </c>
    </row>
    <row r="532" spans="1:32" s="349" customFormat="1" ht="12.75" outlineLevel="1" x14ac:dyDescent="0.2">
      <c r="A532" s="669"/>
      <c r="B532" s="61"/>
      <c r="C532" s="77"/>
      <c r="D532" s="78"/>
      <c r="E532" s="135"/>
      <c r="J532" s="531"/>
    </row>
    <row r="533" spans="1:32" s="349" customFormat="1" ht="12.75" x14ac:dyDescent="0.2">
      <c r="B533" s="61"/>
      <c r="C533" s="77"/>
      <c r="D533" s="78"/>
      <c r="E533" s="135"/>
    </row>
    <row r="534" spans="1:32" s="433" customFormat="1" ht="12.75" x14ac:dyDescent="0.2">
      <c r="A534" s="852" t="s">
        <v>1583</v>
      </c>
      <c r="B534" s="126"/>
      <c r="C534" s="127"/>
      <c r="D534" s="128"/>
      <c r="E534" s="129" t="s">
        <v>2</v>
      </c>
      <c r="F534" s="130"/>
      <c r="G534" s="121">
        <f>G510+1</f>
        <v>2021</v>
      </c>
      <c r="H534" s="131">
        <f>ROW(J541)-ROW()</f>
        <v>7</v>
      </c>
      <c r="V534" s="533"/>
      <c r="W534" s="533"/>
      <c r="X534" s="533"/>
      <c r="Y534" s="533"/>
      <c r="Z534" s="533"/>
      <c r="AA534" s="533"/>
      <c r="AB534" s="533"/>
      <c r="AC534" s="533"/>
      <c r="AD534" s="533"/>
      <c r="AE534" s="533"/>
      <c r="AF534" s="533"/>
    </row>
    <row r="535" spans="1:32" s="349" customFormat="1" ht="12.75" outlineLevel="1" x14ac:dyDescent="0.2">
      <c r="B535" s="61"/>
      <c r="C535" s="77"/>
      <c r="D535" s="78"/>
      <c r="E535" s="135"/>
    </row>
    <row r="536" spans="1:32" s="433" customFormat="1" ht="13.5" outlineLevel="1" thickBot="1" x14ac:dyDescent="0.25">
      <c r="A536" s="349"/>
      <c r="B536" s="61"/>
      <c r="C536" s="77"/>
      <c r="D536" s="78"/>
      <c r="E536" s="135"/>
      <c r="F536" s="349"/>
      <c r="G536" s="85" t="s">
        <v>0</v>
      </c>
      <c r="H536" s="122">
        <f>$G534</f>
        <v>2021</v>
      </c>
      <c r="I536" s="348">
        <f>VLOOKUP($H536,'TCF en bruto WML'!$G$13:$J$76,'TCF en bruto WML'!$J$78,FALSE)</f>
        <v>1.016</v>
      </c>
      <c r="J536" s="349"/>
      <c r="K536" s="349"/>
      <c r="L536" s="349"/>
      <c r="M536" s="349"/>
      <c r="N536" s="349"/>
      <c r="O536" s="349"/>
      <c r="P536" s="349"/>
      <c r="Q536" s="349"/>
      <c r="R536" s="349"/>
      <c r="S536" s="372" t="s">
        <v>243</v>
      </c>
      <c r="T536" s="349"/>
      <c r="U536" s="349"/>
      <c r="V536" s="74" t="s">
        <v>29</v>
      </c>
      <c r="W536" s="419"/>
      <c r="X536" s="419"/>
      <c r="Y536" s="419"/>
      <c r="Z536" s="419"/>
      <c r="AA536" s="419"/>
      <c r="AB536" s="419"/>
      <c r="AC536" s="419"/>
      <c r="AD536" s="419"/>
      <c r="AE536" s="419"/>
      <c r="AF536" s="419"/>
    </row>
    <row r="537" spans="1:32" s="349" customFormat="1" ht="12.75" outlineLevel="1" x14ac:dyDescent="0.2">
      <c r="B537" s="61"/>
      <c r="C537" s="77"/>
      <c r="D537" s="347"/>
      <c r="E537" s="135"/>
      <c r="S537" s="528">
        <v>1</v>
      </c>
      <c r="T537" s="349" t="s">
        <v>136</v>
      </c>
      <c r="V537" s="3067"/>
      <c r="W537" s="3068"/>
      <c r="X537" s="3068"/>
      <c r="Y537" s="3068"/>
      <c r="Z537" s="3068"/>
      <c r="AA537" s="3068"/>
      <c r="AB537" s="3068"/>
      <c r="AC537" s="3068"/>
      <c r="AD537" s="3068"/>
      <c r="AE537" s="3068"/>
      <c r="AF537" s="3069"/>
    </row>
    <row r="538" spans="1:32" s="349" customFormat="1" ht="12.75" outlineLevel="1" x14ac:dyDescent="0.2">
      <c r="B538" s="61"/>
      <c r="C538" s="77"/>
      <c r="D538" s="78"/>
      <c r="E538" s="135"/>
      <c r="F538" s="349" t="s">
        <v>367</v>
      </c>
      <c r="S538" s="562">
        <v>1E-4</v>
      </c>
      <c r="T538" s="349" t="s">
        <v>136</v>
      </c>
      <c r="V538" s="3070"/>
      <c r="W538" s="3071"/>
      <c r="X538" s="3071"/>
      <c r="Y538" s="3071"/>
      <c r="Z538" s="3071"/>
      <c r="AA538" s="3071"/>
      <c r="AB538" s="3071"/>
      <c r="AC538" s="3071"/>
      <c r="AD538" s="3071"/>
      <c r="AE538" s="3071"/>
      <c r="AF538" s="3072"/>
    </row>
    <row r="539" spans="1:32" s="349" customFormat="1" ht="12.75" outlineLevel="1" x14ac:dyDescent="0.2">
      <c r="B539" s="61"/>
      <c r="C539" s="77"/>
      <c r="D539" s="78"/>
      <c r="E539" s="135"/>
      <c r="J539" s="372"/>
      <c r="S539" s="561">
        <v>0.01</v>
      </c>
      <c r="T539" s="349" t="s">
        <v>136</v>
      </c>
      <c r="V539" s="3070"/>
      <c r="W539" s="3071"/>
      <c r="X539" s="3071"/>
      <c r="Y539" s="3071"/>
      <c r="Z539" s="3071"/>
      <c r="AA539" s="3071"/>
      <c r="AB539" s="3071"/>
      <c r="AC539" s="3071"/>
      <c r="AD539" s="3071"/>
      <c r="AE539" s="3071"/>
      <c r="AF539" s="3072"/>
    </row>
    <row r="540" spans="1:32" s="349" customFormat="1" ht="12.75" outlineLevel="1" x14ac:dyDescent="0.2">
      <c r="B540" s="61"/>
      <c r="C540" s="77"/>
      <c r="D540" s="78"/>
      <c r="E540" s="135"/>
      <c r="F540" s="372" t="s">
        <v>388</v>
      </c>
      <c r="I540" s="558" t="s">
        <v>372</v>
      </c>
      <c r="J540" s="469" t="s">
        <v>148</v>
      </c>
      <c r="K540" s="372"/>
      <c r="L540" s="372"/>
      <c r="M540" s="372"/>
      <c r="V540" s="3073"/>
      <c r="W540" s="3074"/>
      <c r="X540" s="3074"/>
      <c r="Y540" s="3074"/>
      <c r="Z540" s="3074"/>
      <c r="AA540" s="3074"/>
      <c r="AB540" s="3074"/>
      <c r="AC540" s="3074"/>
      <c r="AD540" s="3074"/>
      <c r="AE540" s="3074"/>
      <c r="AF540" s="3075"/>
    </row>
    <row r="541" spans="1:32" s="349" customFormat="1" ht="12.75" outlineLevel="1" x14ac:dyDescent="0.2">
      <c r="A541" s="669"/>
      <c r="B541" s="61"/>
      <c r="C541" s="77"/>
      <c r="D541" s="78"/>
      <c r="E541" s="135"/>
      <c r="I541" s="558" t="s">
        <v>2169</v>
      </c>
      <c r="J541" s="490"/>
      <c r="K541" s="349" t="s">
        <v>136</v>
      </c>
      <c r="L541" s="372"/>
      <c r="M541" s="372"/>
    </row>
    <row r="542" spans="1:32" s="349" customFormat="1" ht="12.75" outlineLevel="1" x14ac:dyDescent="0.2">
      <c r="A542" s="669" t="str">
        <f>INDEX(Checks!$J$42:$J$47,MATCH((SEARCH("(",formuletekst(J542))),Checks!$I$42:$I$47,0))</f>
        <v>ABO</v>
      </c>
      <c r="B542" s="61"/>
      <c r="C542" s="77"/>
      <c r="D542" s="78"/>
      <c r="E542" s="135"/>
      <c r="I542" s="559" t="s">
        <v>373</v>
      </c>
      <c r="J542" s="486">
        <f>CEILING((J518*$I536),$S537)</f>
        <v>471</v>
      </c>
      <c r="K542" s="349" t="s">
        <v>136</v>
      </c>
      <c r="L542" s="372"/>
      <c r="M542" s="372"/>
    </row>
    <row r="543" spans="1:32" s="349" customFormat="1" ht="12.75" outlineLevel="1" x14ac:dyDescent="0.2">
      <c r="A543" s="669" t="str">
        <f>INDEX(Checks!$J$42:$J$47,MATCH((SEARCH("(",formuletekst(J543))),Checks!$I$42:$I$47,0))</f>
        <v>ABO</v>
      </c>
      <c r="B543" s="61"/>
      <c r="C543" s="77"/>
      <c r="D543" s="78"/>
      <c r="E543" s="135"/>
      <c r="I543" s="559" t="s">
        <v>374</v>
      </c>
      <c r="J543" s="486">
        <f>CEILING((J519*$I536),$S537)</f>
        <v>626</v>
      </c>
      <c r="K543" s="349" t="s">
        <v>136</v>
      </c>
      <c r="L543" s="372"/>
      <c r="M543" s="372"/>
    </row>
    <row r="544" spans="1:32" s="349" customFormat="1" ht="12.75" outlineLevel="1" x14ac:dyDescent="0.2">
      <c r="A544" s="669" t="str">
        <f>INDEX(Checks!$J$42:$J$47,MATCH((SEARCH("(",formuletekst(J544))),Checks!$I$42:$I$47,0))</f>
        <v>ABO</v>
      </c>
      <c r="B544" s="61"/>
      <c r="C544" s="77"/>
      <c r="D544" s="78"/>
      <c r="E544" s="135"/>
      <c r="I544" s="559" t="s">
        <v>375</v>
      </c>
      <c r="J544" s="486">
        <f>CEILING((J520*$I536),$S537)</f>
        <v>1045</v>
      </c>
      <c r="K544" s="349" t="s">
        <v>136</v>
      </c>
      <c r="L544" s="372"/>
      <c r="M544" s="372"/>
    </row>
    <row r="545" spans="1:32" s="349" customFormat="1" ht="12.75" outlineLevel="1" x14ac:dyDescent="0.2">
      <c r="A545" s="669" t="str">
        <f>INDEX(Checks!$J$42:$J$47,MATCH((SEARCH("(",formuletekst(J545))),Checks!$I$42:$I$47,0))</f>
        <v>ABO</v>
      </c>
      <c r="B545" s="61"/>
      <c r="C545" s="77"/>
      <c r="D545" s="78"/>
      <c r="E545" s="135"/>
      <c r="I545" s="559" t="s">
        <v>376</v>
      </c>
      <c r="J545" s="486">
        <f>CEILING((J521*$I536),$S537)</f>
        <v>1296</v>
      </c>
      <c r="K545" s="349" t="s">
        <v>136</v>
      </c>
      <c r="L545" s="372"/>
      <c r="M545" s="372"/>
    </row>
    <row r="546" spans="1:32" s="349" customFormat="1" ht="12.75" outlineLevel="1" x14ac:dyDescent="0.2">
      <c r="A546" s="669" t="str">
        <f>INDEX(Checks!$J$42:$J$47,MATCH((SEARCH("(",formuletekst(J546))),Checks!$I$42:$I$47,0))</f>
        <v>ABO</v>
      </c>
      <c r="B546" s="61"/>
      <c r="C546" s="77"/>
      <c r="D546" s="78"/>
      <c r="E546" s="135"/>
      <c r="I546" s="559" t="s">
        <v>377</v>
      </c>
      <c r="J546" s="486">
        <f>CEILING((J522*$I536),$S537)</f>
        <v>1689</v>
      </c>
      <c r="K546" s="349" t="s">
        <v>136</v>
      </c>
      <c r="L546" s="372"/>
      <c r="M546" s="372"/>
    </row>
    <row r="547" spans="1:32" s="349" customFormat="1" ht="12.75" outlineLevel="1" x14ac:dyDescent="0.2">
      <c r="A547" s="669" t="str">
        <f>INDEX(Checks!$J$42:$J$47,MATCH((SEARCH("(",formuletekst(J547))),Checks!$I$42:$I$47,0))</f>
        <v>ABO</v>
      </c>
      <c r="B547" s="61"/>
      <c r="C547" s="77"/>
      <c r="D547" s="78"/>
      <c r="E547" s="135"/>
      <c r="I547" s="559" t="s">
        <v>378</v>
      </c>
      <c r="J547" s="486">
        <f>CEILING((J523*$I536),$S537)</f>
        <v>1879</v>
      </c>
      <c r="K547" s="349" t="s">
        <v>136</v>
      </c>
      <c r="L547" s="372"/>
      <c r="M547" s="372"/>
    </row>
    <row r="548" spans="1:32" s="349" customFormat="1" ht="12.75" outlineLevel="1" x14ac:dyDescent="0.2">
      <c r="A548" s="669" t="str">
        <f>INDEX(Checks!$J$42:$J$47,MATCH((SEARCH("(",formuletekst(J548))),Checks!$I$42:$I$47,0))</f>
        <v>ABO</v>
      </c>
      <c r="B548" s="61"/>
      <c r="C548" s="77"/>
      <c r="D548" s="78"/>
      <c r="E548" s="135"/>
      <c r="I548" s="559" t="s">
        <v>379</v>
      </c>
      <c r="J548" s="486">
        <f>CEILING((J524*$I536),$S537)</f>
        <v>2083</v>
      </c>
      <c r="K548" s="349" t="s">
        <v>136</v>
      </c>
      <c r="L548" s="372"/>
      <c r="M548" s="372"/>
    </row>
    <row r="549" spans="1:32" s="349" customFormat="1" ht="12.75" outlineLevel="1" x14ac:dyDescent="0.2">
      <c r="A549" s="669" t="str">
        <f>INDEX(Checks!$J$42:$J$47,MATCH((SEARCH("(",formuletekst(J549))),Checks!$I$42:$I$47,0))</f>
        <v>ABO</v>
      </c>
      <c r="B549" s="61"/>
      <c r="C549" s="77"/>
      <c r="D549" s="78"/>
      <c r="E549" s="135"/>
      <c r="I549" s="559" t="s">
        <v>380</v>
      </c>
      <c r="J549" s="486">
        <f>CEILING((J525*$I536),$S537)</f>
        <v>2155</v>
      </c>
      <c r="K549" s="349" t="s">
        <v>136</v>
      </c>
      <c r="L549" s="372"/>
      <c r="M549" s="372"/>
    </row>
    <row r="550" spans="1:32" s="349" customFormat="1" ht="13.5" outlineLevel="1" thickBot="1" x14ac:dyDescent="0.25">
      <c r="A550" s="669" t="str">
        <f>INDEX(Checks!$J$42:$J$47,MATCH((SEARCH("(",formuletekst(J550))),Checks!$I$42:$I$47,0))</f>
        <v>ABO</v>
      </c>
      <c r="B550" s="61"/>
      <c r="C550" s="77"/>
      <c r="D550" s="78"/>
      <c r="E550" s="135"/>
      <c r="I550" s="560" t="s">
        <v>381</v>
      </c>
      <c r="J550" s="488">
        <f>CEILING((J526*$I536),$S537)</f>
        <v>2185</v>
      </c>
      <c r="K550" s="349" t="s">
        <v>136</v>
      </c>
      <c r="L550" s="372"/>
      <c r="M550" s="372"/>
    </row>
    <row r="551" spans="1:32" s="349" customFormat="1" ht="12.75" outlineLevel="1" x14ac:dyDescent="0.2">
      <c r="B551" s="61"/>
      <c r="C551" s="77"/>
      <c r="D551" s="78"/>
      <c r="E551" s="135"/>
      <c r="H551" s="563"/>
      <c r="I551" s="479"/>
      <c r="J551" s="372"/>
      <c r="K551" s="372"/>
      <c r="L551" s="372"/>
      <c r="M551" s="372"/>
    </row>
    <row r="552" spans="1:32" s="349" customFormat="1" ht="12.75" outlineLevel="1" x14ac:dyDescent="0.2">
      <c r="B552" s="61"/>
      <c r="C552" s="77"/>
      <c r="D552" s="78"/>
      <c r="E552" s="135"/>
      <c r="I552" s="420" t="s">
        <v>180</v>
      </c>
      <c r="J552" s="420" t="s">
        <v>181</v>
      </c>
      <c r="K552" s="372"/>
      <c r="L552" s="372"/>
      <c r="M552" s="372"/>
    </row>
    <row r="553" spans="1:32" s="349" customFormat="1" ht="12.75" outlineLevel="1" x14ac:dyDescent="0.2">
      <c r="A553" s="669" t="str">
        <f>INDEX(Checks!$J$42:$J$47,MATCH((SEARCH("(",formuletekst(J553))),Checks!$I$42:$I$47,0))</f>
        <v>ABO</v>
      </c>
      <c r="B553" s="61"/>
      <c r="C553" s="77"/>
      <c r="D553" s="78"/>
      <c r="E553" s="135"/>
      <c r="F553" s="349" t="s">
        <v>1771</v>
      </c>
      <c r="I553" s="565">
        <f>CEILING((I529*$I536),$S538)</f>
        <v>0.23670000000000002</v>
      </c>
      <c r="J553" s="564">
        <f>CEILING(I553,S539)</f>
        <v>0.24</v>
      </c>
      <c r="K553" s="349" t="s">
        <v>136</v>
      </c>
    </row>
    <row r="554" spans="1:32" s="349" customFormat="1" ht="12.75" outlineLevel="1" x14ac:dyDescent="0.2">
      <c r="A554" s="669" t="str">
        <f>INDEX(Checks!$J$42:$J$47,MATCH((SEARCH("(",formuletekst(J554))),Checks!$I$42:$I$47,0))</f>
        <v>ABO</v>
      </c>
      <c r="B554" s="61"/>
      <c r="C554" s="77"/>
      <c r="D554" s="78"/>
      <c r="E554" s="135"/>
      <c r="F554" s="349" t="s">
        <v>1772</v>
      </c>
      <c r="J554" s="531">
        <f>CEILING((J530*$I536),$S537)</f>
        <v>2185</v>
      </c>
      <c r="K554" s="349" t="s">
        <v>136</v>
      </c>
    </row>
    <row r="555" spans="1:32" s="349" customFormat="1" ht="12.75" outlineLevel="1" x14ac:dyDescent="0.2">
      <c r="A555" s="669" t="str">
        <f>INDEX(Checks!$J$42:$J$47,MATCH((SEARCH("(",formuletekst(J555))),Checks!$I$42:$I$47,0))</f>
        <v>ABO</v>
      </c>
      <c r="B555" s="61"/>
      <c r="C555" s="77"/>
      <c r="D555" s="78"/>
      <c r="E555" s="135"/>
      <c r="F555" s="349" t="s">
        <v>1773</v>
      </c>
      <c r="J555" s="531">
        <f>CEILING((J531*$I536),$S537)</f>
        <v>2185</v>
      </c>
      <c r="K555" s="349" t="s">
        <v>136</v>
      </c>
    </row>
    <row r="556" spans="1:32" s="349" customFormat="1" ht="12.75" outlineLevel="1" x14ac:dyDescent="0.2">
      <c r="A556" s="669"/>
      <c r="B556" s="61"/>
      <c r="C556" s="77"/>
      <c r="D556" s="78"/>
      <c r="E556" s="135"/>
      <c r="J556" s="531"/>
    </row>
    <row r="557" spans="1:32" s="349" customFormat="1" ht="12.75" x14ac:dyDescent="0.2">
      <c r="B557" s="61"/>
      <c r="C557" s="77"/>
      <c r="D557" s="78"/>
      <c r="E557" s="135"/>
    </row>
    <row r="558" spans="1:32" s="433" customFormat="1" ht="12.75" x14ac:dyDescent="0.2">
      <c r="A558" s="852" t="s">
        <v>1583</v>
      </c>
      <c r="B558" s="126"/>
      <c r="C558" s="127"/>
      <c r="D558" s="128"/>
      <c r="E558" s="129" t="s">
        <v>2</v>
      </c>
      <c r="F558" s="130"/>
      <c r="G558" s="121">
        <f>G534+1</f>
        <v>2022</v>
      </c>
      <c r="H558" s="131">
        <f>ROW(J565)-ROW()</f>
        <v>7</v>
      </c>
      <c r="V558" s="533"/>
      <c r="W558" s="533"/>
      <c r="X558" s="533"/>
      <c r="Y558" s="533"/>
      <c r="Z558" s="533"/>
      <c r="AA558" s="533"/>
      <c r="AB558" s="533"/>
      <c r="AC558" s="533"/>
      <c r="AD558" s="533"/>
      <c r="AE558" s="533"/>
      <c r="AF558" s="533"/>
    </row>
    <row r="559" spans="1:32" s="349" customFormat="1" ht="12.75" outlineLevel="1" x14ac:dyDescent="0.2">
      <c r="B559" s="61"/>
      <c r="C559" s="77"/>
      <c r="D559" s="78"/>
      <c r="E559" s="135"/>
    </row>
    <row r="560" spans="1:32" s="433" customFormat="1" ht="13.5" outlineLevel="1" thickBot="1" x14ac:dyDescent="0.25">
      <c r="A560" s="349"/>
      <c r="B560" s="61"/>
      <c r="C560" s="77"/>
      <c r="D560" s="78"/>
      <c r="E560" s="135"/>
      <c r="F560" s="349"/>
      <c r="G560" s="85" t="s">
        <v>0</v>
      </c>
      <c r="H560" s="122">
        <f>$G558</f>
        <v>2022</v>
      </c>
      <c r="I560" s="348">
        <f>VLOOKUP($H560,'TCF en bruto WML'!$G$13:$J$76,'TCF en bruto WML'!$J$78,FALSE)</f>
        <v>1.0129999999999999</v>
      </c>
      <c r="J560" s="349"/>
      <c r="K560" s="349"/>
      <c r="L560" s="349"/>
      <c r="M560" s="349"/>
      <c r="N560" s="349"/>
      <c r="O560" s="349"/>
      <c r="P560" s="349"/>
      <c r="Q560" s="349"/>
      <c r="R560" s="349"/>
      <c r="S560" s="372" t="s">
        <v>243</v>
      </c>
      <c r="T560" s="349"/>
      <c r="U560" s="349"/>
      <c r="V560" s="74" t="s">
        <v>29</v>
      </c>
      <c r="W560" s="419"/>
      <c r="X560" s="419"/>
      <c r="Y560" s="419"/>
      <c r="Z560" s="419"/>
      <c r="AA560" s="419"/>
      <c r="AB560" s="419"/>
      <c r="AC560" s="419"/>
      <c r="AD560" s="419"/>
      <c r="AE560" s="419"/>
      <c r="AF560" s="419"/>
    </row>
    <row r="561" spans="1:32" s="349" customFormat="1" ht="12.75" outlineLevel="1" x14ac:dyDescent="0.2">
      <c r="B561" s="61"/>
      <c r="C561" s="77"/>
      <c r="D561" s="347"/>
      <c r="E561" s="135"/>
      <c r="S561" s="528">
        <v>1</v>
      </c>
      <c r="T561" s="349" t="s">
        <v>136</v>
      </c>
      <c r="V561" s="3067"/>
      <c r="W561" s="3068"/>
      <c r="X561" s="3068"/>
      <c r="Y561" s="3068"/>
      <c r="Z561" s="3068"/>
      <c r="AA561" s="3068"/>
      <c r="AB561" s="3068"/>
      <c r="AC561" s="3068"/>
      <c r="AD561" s="3068"/>
      <c r="AE561" s="3068"/>
      <c r="AF561" s="3069"/>
    </row>
    <row r="562" spans="1:32" s="349" customFormat="1" ht="12.75" outlineLevel="1" x14ac:dyDescent="0.2">
      <c r="B562" s="61"/>
      <c r="C562" s="77"/>
      <c r="D562" s="78"/>
      <c r="E562" s="135"/>
      <c r="F562" s="349" t="s">
        <v>367</v>
      </c>
      <c r="S562" s="562">
        <v>1E-4</v>
      </c>
      <c r="T562" s="349" t="s">
        <v>136</v>
      </c>
      <c r="V562" s="3070"/>
      <c r="W562" s="3071"/>
      <c r="X562" s="3071"/>
      <c r="Y562" s="3071"/>
      <c r="Z562" s="3071"/>
      <c r="AA562" s="3071"/>
      <c r="AB562" s="3071"/>
      <c r="AC562" s="3071"/>
      <c r="AD562" s="3071"/>
      <c r="AE562" s="3071"/>
      <c r="AF562" s="3072"/>
    </row>
    <row r="563" spans="1:32" s="349" customFormat="1" ht="12.75" outlineLevel="1" x14ac:dyDescent="0.2">
      <c r="B563" s="61"/>
      <c r="C563" s="77"/>
      <c r="D563" s="78"/>
      <c r="E563" s="135"/>
      <c r="J563" s="372"/>
      <c r="S563" s="561">
        <v>0.01</v>
      </c>
      <c r="T563" s="349" t="s">
        <v>136</v>
      </c>
      <c r="V563" s="3070"/>
      <c r="W563" s="3071"/>
      <c r="X563" s="3071"/>
      <c r="Y563" s="3071"/>
      <c r="Z563" s="3071"/>
      <c r="AA563" s="3071"/>
      <c r="AB563" s="3071"/>
      <c r="AC563" s="3071"/>
      <c r="AD563" s="3071"/>
      <c r="AE563" s="3071"/>
      <c r="AF563" s="3072"/>
    </row>
    <row r="564" spans="1:32" s="349" customFormat="1" ht="12.75" outlineLevel="1" x14ac:dyDescent="0.2">
      <c r="B564" s="61"/>
      <c r="C564" s="77"/>
      <c r="D564" s="78"/>
      <c r="E564" s="135"/>
      <c r="F564" s="372" t="s">
        <v>388</v>
      </c>
      <c r="I564" s="558" t="s">
        <v>372</v>
      </c>
      <c r="J564" s="469" t="s">
        <v>148</v>
      </c>
      <c r="K564" s="372"/>
      <c r="L564" s="372"/>
      <c r="M564" s="372"/>
      <c r="V564" s="3073"/>
      <c r="W564" s="3074"/>
      <c r="X564" s="3074"/>
      <c r="Y564" s="3074"/>
      <c r="Z564" s="3074"/>
      <c r="AA564" s="3074"/>
      <c r="AB564" s="3074"/>
      <c r="AC564" s="3074"/>
      <c r="AD564" s="3074"/>
      <c r="AE564" s="3074"/>
      <c r="AF564" s="3075"/>
    </row>
    <row r="565" spans="1:32" s="349" customFormat="1" ht="12.75" outlineLevel="1" x14ac:dyDescent="0.2">
      <c r="A565" s="669"/>
      <c r="B565" s="61"/>
      <c r="C565" s="77"/>
      <c r="D565" s="78"/>
      <c r="E565" s="135"/>
      <c r="I565" s="558" t="s">
        <v>2169</v>
      </c>
      <c r="J565" s="490"/>
      <c r="K565" s="349" t="s">
        <v>136</v>
      </c>
      <c r="L565" s="372"/>
      <c r="M565" s="372"/>
    </row>
    <row r="566" spans="1:32" s="349" customFormat="1" ht="12.75" outlineLevel="1" x14ac:dyDescent="0.2">
      <c r="A566" s="669" t="str">
        <f>INDEX(Checks!$J$42:$J$47,MATCH((SEARCH("(",formuletekst(J566))),Checks!$I$42:$I$47,0))</f>
        <v>ABO</v>
      </c>
      <c r="B566" s="61"/>
      <c r="C566" s="77"/>
      <c r="D566" s="78"/>
      <c r="E566" s="135"/>
      <c r="I566" s="559" t="s">
        <v>373</v>
      </c>
      <c r="J566" s="486">
        <f>CEILING((J542*$I560),$S561)</f>
        <v>478</v>
      </c>
      <c r="K566" s="349" t="s">
        <v>136</v>
      </c>
      <c r="L566" s="372"/>
      <c r="M566" s="372"/>
    </row>
    <row r="567" spans="1:32" s="349" customFormat="1" ht="12.75" outlineLevel="1" x14ac:dyDescent="0.2">
      <c r="A567" s="669" t="str">
        <f>INDEX(Checks!$J$42:$J$47,MATCH((SEARCH("(",formuletekst(J567))),Checks!$I$42:$I$47,0))</f>
        <v>ABO</v>
      </c>
      <c r="B567" s="61"/>
      <c r="C567" s="77"/>
      <c r="D567" s="78"/>
      <c r="E567" s="135"/>
      <c r="I567" s="559" t="s">
        <v>374</v>
      </c>
      <c r="J567" s="486">
        <f>CEILING((J543*$I560),$S561)</f>
        <v>635</v>
      </c>
      <c r="K567" s="349" t="s">
        <v>136</v>
      </c>
      <c r="L567" s="372"/>
      <c r="M567" s="372"/>
    </row>
    <row r="568" spans="1:32" s="349" customFormat="1" ht="12.75" outlineLevel="1" x14ac:dyDescent="0.2">
      <c r="A568" s="669" t="str">
        <f>INDEX(Checks!$J$42:$J$47,MATCH((SEARCH("(",formuletekst(J568))),Checks!$I$42:$I$47,0))</f>
        <v>ABO</v>
      </c>
      <c r="B568" s="61"/>
      <c r="C568" s="77"/>
      <c r="D568" s="78"/>
      <c r="E568" s="135"/>
      <c r="I568" s="559" t="s">
        <v>375</v>
      </c>
      <c r="J568" s="486">
        <f>CEILING((J544*$I560),$S561)</f>
        <v>1059</v>
      </c>
      <c r="K568" s="349" t="s">
        <v>136</v>
      </c>
      <c r="L568" s="372"/>
      <c r="M568" s="372"/>
    </row>
    <row r="569" spans="1:32" s="349" customFormat="1" ht="12.75" outlineLevel="1" x14ac:dyDescent="0.2">
      <c r="A569" s="669" t="str">
        <f>INDEX(Checks!$J$42:$J$47,MATCH((SEARCH("(",formuletekst(J569))),Checks!$I$42:$I$47,0))</f>
        <v>ABO</v>
      </c>
      <c r="B569" s="61"/>
      <c r="C569" s="77"/>
      <c r="D569" s="78"/>
      <c r="E569" s="135"/>
      <c r="I569" s="559" t="s">
        <v>376</v>
      </c>
      <c r="J569" s="486">
        <f>CEILING((J545*$I560),$S561)</f>
        <v>1313</v>
      </c>
      <c r="K569" s="349" t="s">
        <v>136</v>
      </c>
      <c r="L569" s="372"/>
      <c r="M569" s="372"/>
    </row>
    <row r="570" spans="1:32" s="349" customFormat="1" ht="12.75" outlineLevel="1" x14ac:dyDescent="0.2">
      <c r="A570" s="669" t="str">
        <f>INDEX(Checks!$J$42:$J$47,MATCH((SEARCH("(",formuletekst(J570))),Checks!$I$42:$I$47,0))</f>
        <v>ABO</v>
      </c>
      <c r="B570" s="61"/>
      <c r="C570" s="77"/>
      <c r="D570" s="78"/>
      <c r="E570" s="135"/>
      <c r="I570" s="559" t="s">
        <v>377</v>
      </c>
      <c r="J570" s="486">
        <f>CEILING((J546*$I560),$S561)</f>
        <v>1711</v>
      </c>
      <c r="K570" s="349" t="s">
        <v>136</v>
      </c>
      <c r="L570" s="372"/>
      <c r="M570" s="372"/>
    </row>
    <row r="571" spans="1:32" s="349" customFormat="1" ht="12.75" outlineLevel="1" x14ac:dyDescent="0.2">
      <c r="A571" s="669" t="str">
        <f>INDEX(Checks!$J$42:$J$47,MATCH((SEARCH("(",formuletekst(J571))),Checks!$I$42:$I$47,0))</f>
        <v>ABO</v>
      </c>
      <c r="B571" s="61"/>
      <c r="C571" s="77"/>
      <c r="D571" s="78"/>
      <c r="E571" s="135"/>
      <c r="I571" s="559" t="s">
        <v>378</v>
      </c>
      <c r="J571" s="486">
        <f>CEILING((J547*$I560),$S561)</f>
        <v>1904</v>
      </c>
      <c r="K571" s="349" t="s">
        <v>136</v>
      </c>
      <c r="L571" s="372"/>
      <c r="M571" s="372"/>
    </row>
    <row r="572" spans="1:32" s="349" customFormat="1" ht="12.75" outlineLevel="1" x14ac:dyDescent="0.2">
      <c r="A572" s="669" t="str">
        <f>INDEX(Checks!$J$42:$J$47,MATCH((SEARCH("(",formuletekst(J572))),Checks!$I$42:$I$47,0))</f>
        <v>ABO</v>
      </c>
      <c r="B572" s="61"/>
      <c r="C572" s="77"/>
      <c r="D572" s="78"/>
      <c r="E572" s="135"/>
      <c r="I572" s="559" t="s">
        <v>379</v>
      </c>
      <c r="J572" s="486">
        <f>CEILING((J548*$I560),$S561)</f>
        <v>2111</v>
      </c>
      <c r="K572" s="349" t="s">
        <v>136</v>
      </c>
      <c r="L572" s="372"/>
      <c r="M572" s="372"/>
    </row>
    <row r="573" spans="1:32" s="349" customFormat="1" ht="12.75" outlineLevel="1" x14ac:dyDescent="0.2">
      <c r="A573" s="669" t="str">
        <f>INDEX(Checks!$J$42:$J$47,MATCH((SEARCH("(",formuletekst(J573))),Checks!$I$42:$I$47,0))</f>
        <v>ABO</v>
      </c>
      <c r="B573" s="61"/>
      <c r="C573" s="77"/>
      <c r="D573" s="78"/>
      <c r="E573" s="135"/>
      <c r="I573" s="559" t="s">
        <v>380</v>
      </c>
      <c r="J573" s="486">
        <f>CEILING((J549*$I560),$S561)</f>
        <v>2184</v>
      </c>
      <c r="K573" s="349" t="s">
        <v>136</v>
      </c>
      <c r="L573" s="372"/>
      <c r="M573" s="372"/>
    </row>
    <row r="574" spans="1:32" s="349" customFormat="1" ht="13.5" outlineLevel="1" thickBot="1" x14ac:dyDescent="0.25">
      <c r="A574" s="669" t="str">
        <f>INDEX(Checks!$J$42:$J$47,MATCH((SEARCH("(",formuletekst(J574))),Checks!$I$42:$I$47,0))</f>
        <v>ABO</v>
      </c>
      <c r="B574" s="61"/>
      <c r="C574" s="77"/>
      <c r="D574" s="78"/>
      <c r="E574" s="135"/>
      <c r="I574" s="560" t="s">
        <v>381</v>
      </c>
      <c r="J574" s="488">
        <f>CEILING((J550*$I560),$S561)</f>
        <v>2214</v>
      </c>
      <c r="K574" s="349" t="s">
        <v>136</v>
      </c>
      <c r="L574" s="372"/>
      <c r="M574" s="372"/>
    </row>
    <row r="575" spans="1:32" s="349" customFormat="1" ht="12.75" outlineLevel="1" x14ac:dyDescent="0.2">
      <c r="B575" s="61"/>
      <c r="C575" s="77"/>
      <c r="D575" s="78"/>
      <c r="E575" s="135"/>
      <c r="H575" s="563"/>
      <c r="I575" s="479"/>
      <c r="J575" s="372"/>
      <c r="K575" s="372"/>
      <c r="L575" s="372"/>
      <c r="M575" s="372"/>
    </row>
    <row r="576" spans="1:32" s="349" customFormat="1" ht="12.75" outlineLevel="1" x14ac:dyDescent="0.2">
      <c r="B576" s="61"/>
      <c r="C576" s="77"/>
      <c r="D576" s="78"/>
      <c r="E576" s="135"/>
      <c r="I576" s="420" t="s">
        <v>180</v>
      </c>
      <c r="J576" s="420" t="s">
        <v>181</v>
      </c>
      <c r="K576" s="372"/>
      <c r="L576" s="372"/>
      <c r="M576" s="372"/>
    </row>
    <row r="577" spans="1:32" s="349" customFormat="1" ht="12.75" outlineLevel="1" x14ac:dyDescent="0.2">
      <c r="A577" s="669" t="str">
        <f>INDEX(Checks!$J$42:$J$47,MATCH((SEARCH("(",formuletekst(J577))),Checks!$I$42:$I$47,0))</f>
        <v>ABO</v>
      </c>
      <c r="B577" s="61"/>
      <c r="C577" s="77"/>
      <c r="D577" s="78"/>
      <c r="E577" s="135"/>
      <c r="F577" s="349" t="s">
        <v>1771</v>
      </c>
      <c r="I577" s="565">
        <f>CEILING((I553*$I560),$S562)</f>
        <v>0.23980000000000001</v>
      </c>
      <c r="J577" s="564">
        <f>CEILING(I577,S563)</f>
        <v>0.24</v>
      </c>
      <c r="K577" s="349" t="s">
        <v>136</v>
      </c>
    </row>
    <row r="578" spans="1:32" s="349" customFormat="1" ht="12.75" outlineLevel="1" x14ac:dyDescent="0.2">
      <c r="A578" s="669" t="str">
        <f>INDEX(Checks!$J$42:$J$47,MATCH((SEARCH("(",formuletekst(J578))),Checks!$I$42:$I$47,0))</f>
        <v>ABO</v>
      </c>
      <c r="B578" s="61"/>
      <c r="C578" s="77"/>
      <c r="D578" s="78"/>
      <c r="E578" s="135"/>
      <c r="F578" s="349" t="s">
        <v>1772</v>
      </c>
      <c r="J578" s="531">
        <f>CEILING((J554*$I560),$S561)</f>
        <v>2214</v>
      </c>
      <c r="K578" s="349" t="s">
        <v>136</v>
      </c>
    </row>
    <row r="579" spans="1:32" s="349" customFormat="1" ht="12.75" outlineLevel="1" x14ac:dyDescent="0.2">
      <c r="A579" s="669" t="str">
        <f>INDEX(Checks!$J$42:$J$47,MATCH((SEARCH("(",formuletekst(J579))),Checks!$I$42:$I$47,0))</f>
        <v>ABO</v>
      </c>
      <c r="B579" s="61"/>
      <c r="C579" s="77"/>
      <c r="D579" s="78"/>
      <c r="E579" s="135"/>
      <c r="F579" s="349" t="s">
        <v>1773</v>
      </c>
      <c r="J579" s="531">
        <f>CEILING((J555*$I560),$S561)</f>
        <v>2214</v>
      </c>
      <c r="K579" s="349" t="s">
        <v>136</v>
      </c>
    </row>
    <row r="580" spans="1:32" s="349" customFormat="1" ht="12.75" outlineLevel="1" x14ac:dyDescent="0.2">
      <c r="A580" s="669"/>
      <c r="B580" s="61"/>
      <c r="C580" s="77"/>
      <c r="D580" s="78"/>
      <c r="E580" s="135"/>
      <c r="J580" s="531"/>
    </row>
    <row r="581" spans="1:32" s="349" customFormat="1" ht="12.75" x14ac:dyDescent="0.2">
      <c r="B581" s="61"/>
      <c r="C581" s="77"/>
      <c r="D581" s="78"/>
      <c r="E581" s="135"/>
    </row>
    <row r="582" spans="1:32" s="433" customFormat="1" ht="12.75" x14ac:dyDescent="0.2">
      <c r="A582" s="852" t="s">
        <v>1583</v>
      </c>
      <c r="B582" s="126"/>
      <c r="C582" s="127"/>
      <c r="D582" s="128"/>
      <c r="E582" s="129" t="s">
        <v>2</v>
      </c>
      <c r="F582" s="130"/>
      <c r="G582" s="121">
        <f>G558+1</f>
        <v>2023</v>
      </c>
      <c r="H582" s="131">
        <f>ROW(J589)-ROW()</f>
        <v>7</v>
      </c>
      <c r="V582" s="533"/>
      <c r="W582" s="533"/>
      <c r="X582" s="533"/>
      <c r="Y582" s="533"/>
      <c r="Z582" s="533"/>
      <c r="AA582" s="533"/>
      <c r="AB582" s="533"/>
      <c r="AC582" s="533"/>
      <c r="AD582" s="533"/>
      <c r="AE582" s="533"/>
      <c r="AF582" s="533"/>
    </row>
    <row r="583" spans="1:32" s="349" customFormat="1" ht="12.75" outlineLevel="1" x14ac:dyDescent="0.2">
      <c r="B583" s="61"/>
      <c r="C583" s="77"/>
      <c r="D583" s="78"/>
      <c r="E583" s="135"/>
    </row>
    <row r="584" spans="1:32" s="433" customFormat="1" ht="13.5" outlineLevel="1" thickBot="1" x14ac:dyDescent="0.25">
      <c r="A584" s="349"/>
      <c r="B584" s="61"/>
      <c r="C584" s="77"/>
      <c r="D584" s="78"/>
      <c r="E584" s="135"/>
      <c r="F584" s="349"/>
      <c r="G584" s="85" t="s">
        <v>0</v>
      </c>
      <c r="H584" s="122">
        <f>$G582</f>
        <v>2023</v>
      </c>
      <c r="I584" s="348">
        <f>VLOOKUP($H584,'TCF en bruto WML'!$G$13:$J$76,'TCF en bruto WML'!$J$78,FALSE)</f>
        <v>1.0629999999999999</v>
      </c>
      <c r="J584" s="349"/>
      <c r="K584" s="349"/>
      <c r="L584" s="349"/>
      <c r="M584" s="349"/>
      <c r="N584" s="349"/>
      <c r="O584" s="349"/>
      <c r="P584" s="349"/>
      <c r="Q584" s="349"/>
      <c r="R584" s="349"/>
      <c r="S584" s="372" t="s">
        <v>243</v>
      </c>
      <c r="T584" s="349"/>
      <c r="U584" s="349"/>
      <c r="V584" s="74" t="s">
        <v>29</v>
      </c>
      <c r="W584" s="419"/>
      <c r="X584" s="419"/>
      <c r="Y584" s="419"/>
      <c r="Z584" s="419"/>
      <c r="AA584" s="419"/>
      <c r="AB584" s="419"/>
      <c r="AC584" s="419"/>
      <c r="AD584" s="419"/>
      <c r="AE584" s="419"/>
      <c r="AF584" s="419"/>
    </row>
    <row r="585" spans="1:32" s="349" customFormat="1" ht="12.75" outlineLevel="1" x14ac:dyDescent="0.2">
      <c r="B585" s="61"/>
      <c r="C585" s="77"/>
      <c r="D585" s="347"/>
      <c r="E585" s="135"/>
      <c r="S585" s="528">
        <v>1</v>
      </c>
      <c r="T585" s="349" t="s">
        <v>136</v>
      </c>
      <c r="V585" s="3067"/>
      <c r="W585" s="3068"/>
      <c r="X585" s="3068"/>
      <c r="Y585" s="3068"/>
      <c r="Z585" s="3068"/>
      <c r="AA585" s="3068"/>
      <c r="AB585" s="3068"/>
      <c r="AC585" s="3068"/>
      <c r="AD585" s="3068"/>
      <c r="AE585" s="3068"/>
      <c r="AF585" s="3069"/>
    </row>
    <row r="586" spans="1:32" s="349" customFormat="1" ht="12.75" outlineLevel="1" x14ac:dyDescent="0.2">
      <c r="B586" s="61"/>
      <c r="C586" s="77"/>
      <c r="D586" s="78"/>
      <c r="E586" s="135"/>
      <c r="F586" s="349" t="s">
        <v>367</v>
      </c>
      <c r="S586" s="562">
        <v>1E-4</v>
      </c>
      <c r="T586" s="349" t="s">
        <v>136</v>
      </c>
      <c r="V586" s="3070"/>
      <c r="W586" s="3071"/>
      <c r="X586" s="3071"/>
      <c r="Y586" s="3071"/>
      <c r="Z586" s="3071"/>
      <c r="AA586" s="3071"/>
      <c r="AB586" s="3071"/>
      <c r="AC586" s="3071"/>
      <c r="AD586" s="3071"/>
      <c r="AE586" s="3071"/>
      <c r="AF586" s="3072"/>
    </row>
    <row r="587" spans="1:32" s="349" customFormat="1" ht="12.75" outlineLevel="1" x14ac:dyDescent="0.2">
      <c r="B587" s="61"/>
      <c r="C587" s="77"/>
      <c r="D587" s="78"/>
      <c r="E587" s="135"/>
      <c r="J587" s="372"/>
      <c r="S587" s="561">
        <v>0.01</v>
      </c>
      <c r="T587" s="349" t="s">
        <v>136</v>
      </c>
      <c r="V587" s="3070"/>
      <c r="W587" s="3071"/>
      <c r="X587" s="3071"/>
      <c r="Y587" s="3071"/>
      <c r="Z587" s="3071"/>
      <c r="AA587" s="3071"/>
      <c r="AB587" s="3071"/>
      <c r="AC587" s="3071"/>
      <c r="AD587" s="3071"/>
      <c r="AE587" s="3071"/>
      <c r="AF587" s="3072"/>
    </row>
    <row r="588" spans="1:32" s="349" customFormat="1" ht="12.75" outlineLevel="1" x14ac:dyDescent="0.2">
      <c r="B588" s="61"/>
      <c r="C588" s="77"/>
      <c r="D588" s="78"/>
      <c r="E588" s="135"/>
      <c r="F588" s="372" t="s">
        <v>388</v>
      </c>
      <c r="I588" s="558" t="s">
        <v>372</v>
      </c>
      <c r="J588" s="469" t="s">
        <v>148</v>
      </c>
      <c r="K588" s="372"/>
      <c r="L588" s="372"/>
      <c r="M588" s="372"/>
      <c r="V588" s="3073"/>
      <c r="W588" s="3074"/>
      <c r="X588" s="3074"/>
      <c r="Y588" s="3074"/>
      <c r="Z588" s="3074"/>
      <c r="AA588" s="3074"/>
      <c r="AB588" s="3074"/>
      <c r="AC588" s="3074"/>
      <c r="AD588" s="3074"/>
      <c r="AE588" s="3074"/>
      <c r="AF588" s="3075"/>
    </row>
    <row r="589" spans="1:32" s="349" customFormat="1" ht="12.75" outlineLevel="1" x14ac:dyDescent="0.2">
      <c r="A589" s="669"/>
      <c r="B589" s="61"/>
      <c r="C589" s="77"/>
      <c r="D589" s="78"/>
      <c r="E589" s="135"/>
      <c r="I589" s="558" t="s">
        <v>2169</v>
      </c>
      <c r="J589" s="490"/>
      <c r="K589" s="349" t="s">
        <v>136</v>
      </c>
      <c r="L589" s="372"/>
      <c r="M589" s="372"/>
    </row>
    <row r="590" spans="1:32" s="349" customFormat="1" ht="12.75" outlineLevel="1" x14ac:dyDescent="0.2">
      <c r="A590" s="669" t="str">
        <f>INDEX(Checks!$J$42:$J$47,MATCH((SEARCH("(",formuletekst(J590))),Checks!$I$42:$I$47,0))</f>
        <v>ABO</v>
      </c>
      <c r="B590" s="61"/>
      <c r="C590" s="77"/>
      <c r="D590" s="78"/>
      <c r="E590" s="135"/>
      <c r="I590" s="559" t="s">
        <v>373</v>
      </c>
      <c r="J590" s="486">
        <f>CEILING((J566*$I584),$S585)</f>
        <v>509</v>
      </c>
      <c r="K590" s="349" t="s">
        <v>136</v>
      </c>
      <c r="L590" s="372"/>
      <c r="M590" s="372"/>
    </row>
    <row r="591" spans="1:32" s="349" customFormat="1" ht="12.75" outlineLevel="1" x14ac:dyDescent="0.2">
      <c r="A591" s="669" t="str">
        <f>INDEX(Checks!$J$42:$J$47,MATCH((SEARCH("(",formuletekst(J591))),Checks!$I$42:$I$47,0))</f>
        <v>ABO</v>
      </c>
      <c r="B591" s="61"/>
      <c r="C591" s="77"/>
      <c r="D591" s="78"/>
      <c r="E591" s="135"/>
      <c r="I591" s="559" t="s">
        <v>374</v>
      </c>
      <c r="J591" s="486">
        <f>CEILING((J567*$I584),$S585)</f>
        <v>676</v>
      </c>
      <c r="K591" s="349" t="s">
        <v>136</v>
      </c>
      <c r="L591" s="372"/>
      <c r="M591" s="372"/>
    </row>
    <row r="592" spans="1:32" s="349" customFormat="1" ht="12.75" outlineLevel="1" x14ac:dyDescent="0.2">
      <c r="A592" s="669" t="str">
        <f>INDEX(Checks!$J$42:$J$47,MATCH((SEARCH("(",formuletekst(J592))),Checks!$I$42:$I$47,0))</f>
        <v>ABO</v>
      </c>
      <c r="B592" s="61"/>
      <c r="C592" s="77"/>
      <c r="D592" s="78"/>
      <c r="E592" s="135"/>
      <c r="I592" s="559" t="s">
        <v>375</v>
      </c>
      <c r="J592" s="486">
        <f>CEILING((J568*$I584),$S585)</f>
        <v>1126</v>
      </c>
      <c r="K592" s="349" t="s">
        <v>136</v>
      </c>
      <c r="L592" s="372"/>
      <c r="M592" s="372"/>
    </row>
    <row r="593" spans="1:32" s="349" customFormat="1" ht="12.75" outlineLevel="1" x14ac:dyDescent="0.2">
      <c r="A593" s="669" t="str">
        <f>INDEX(Checks!$J$42:$J$47,MATCH((SEARCH("(",formuletekst(J593))),Checks!$I$42:$I$47,0))</f>
        <v>ABO</v>
      </c>
      <c r="B593" s="61"/>
      <c r="C593" s="77"/>
      <c r="D593" s="78"/>
      <c r="E593" s="135"/>
      <c r="I593" s="559" t="s">
        <v>376</v>
      </c>
      <c r="J593" s="486">
        <f>CEILING((J569*$I584),$S585)</f>
        <v>1396</v>
      </c>
      <c r="K593" s="349" t="s">
        <v>136</v>
      </c>
      <c r="L593" s="372"/>
      <c r="M593" s="372"/>
    </row>
    <row r="594" spans="1:32" s="349" customFormat="1" ht="12.75" outlineLevel="1" x14ac:dyDescent="0.2">
      <c r="A594" s="669" t="str">
        <f>INDEX(Checks!$J$42:$J$47,MATCH((SEARCH("(",formuletekst(J594))),Checks!$I$42:$I$47,0))</f>
        <v>ABO</v>
      </c>
      <c r="B594" s="61"/>
      <c r="C594" s="77"/>
      <c r="D594" s="78"/>
      <c r="E594" s="135"/>
      <c r="I594" s="559" t="s">
        <v>377</v>
      </c>
      <c r="J594" s="486">
        <f>CEILING((J570*$I584),$S585)</f>
        <v>1819</v>
      </c>
      <c r="K594" s="349" t="s">
        <v>136</v>
      </c>
      <c r="L594" s="372"/>
      <c r="M594" s="372"/>
    </row>
    <row r="595" spans="1:32" s="349" customFormat="1" ht="12.75" outlineLevel="1" x14ac:dyDescent="0.2">
      <c r="A595" s="669" t="str">
        <f>INDEX(Checks!$J$42:$J$47,MATCH((SEARCH("(",formuletekst(J595))),Checks!$I$42:$I$47,0))</f>
        <v>ABO</v>
      </c>
      <c r="B595" s="61"/>
      <c r="C595" s="77"/>
      <c r="D595" s="78"/>
      <c r="E595" s="135"/>
      <c r="I595" s="559" t="s">
        <v>378</v>
      </c>
      <c r="J595" s="486">
        <f>CEILING((J571*$I584),$S585)</f>
        <v>2024</v>
      </c>
      <c r="K595" s="349" t="s">
        <v>136</v>
      </c>
      <c r="L595" s="372"/>
      <c r="M595" s="372"/>
    </row>
    <row r="596" spans="1:32" s="349" customFormat="1" ht="12.75" outlineLevel="1" x14ac:dyDescent="0.2">
      <c r="A596" s="669" t="str">
        <f>INDEX(Checks!$J$42:$J$47,MATCH((SEARCH("(",formuletekst(J596))),Checks!$I$42:$I$47,0))</f>
        <v>ABO</v>
      </c>
      <c r="B596" s="61"/>
      <c r="C596" s="77"/>
      <c r="D596" s="78"/>
      <c r="E596" s="135"/>
      <c r="I596" s="559" t="s">
        <v>379</v>
      </c>
      <c r="J596" s="486">
        <f>CEILING((J572*$I584),$S585)</f>
        <v>2244</v>
      </c>
      <c r="K596" s="349" t="s">
        <v>136</v>
      </c>
      <c r="L596" s="372"/>
      <c r="M596" s="372"/>
    </row>
    <row r="597" spans="1:32" s="349" customFormat="1" ht="12.75" outlineLevel="1" x14ac:dyDescent="0.2">
      <c r="A597" s="669" t="str">
        <f>INDEX(Checks!$J$42:$J$47,MATCH((SEARCH("(",formuletekst(J597))),Checks!$I$42:$I$47,0))</f>
        <v>ABO</v>
      </c>
      <c r="B597" s="61"/>
      <c r="C597" s="77"/>
      <c r="D597" s="78"/>
      <c r="E597" s="135"/>
      <c r="I597" s="559" t="s">
        <v>380</v>
      </c>
      <c r="J597" s="486">
        <f>CEILING((J573*$I584),$S585)</f>
        <v>2322</v>
      </c>
      <c r="K597" s="349" t="s">
        <v>136</v>
      </c>
      <c r="L597" s="372"/>
      <c r="M597" s="372"/>
    </row>
    <row r="598" spans="1:32" s="349" customFormat="1" ht="13.5" outlineLevel="1" thickBot="1" x14ac:dyDescent="0.25">
      <c r="A598" s="669" t="str">
        <f>INDEX(Checks!$J$42:$J$47,MATCH((SEARCH("(",formuletekst(J598))),Checks!$I$42:$I$47,0))</f>
        <v>ABO</v>
      </c>
      <c r="B598" s="61"/>
      <c r="C598" s="77"/>
      <c r="D598" s="78"/>
      <c r="E598" s="135"/>
      <c r="I598" s="560" t="s">
        <v>381</v>
      </c>
      <c r="J598" s="488">
        <f>CEILING((J574*$I584),$S585)</f>
        <v>2354</v>
      </c>
      <c r="K598" s="349" t="s">
        <v>136</v>
      </c>
      <c r="L598" s="372"/>
      <c r="M598" s="372"/>
    </row>
    <row r="599" spans="1:32" s="349" customFormat="1" ht="12.75" outlineLevel="1" x14ac:dyDescent="0.2">
      <c r="B599" s="61"/>
      <c r="C599" s="77"/>
      <c r="D599" s="78"/>
      <c r="E599" s="135"/>
      <c r="H599" s="563"/>
      <c r="I599" s="479"/>
      <c r="J599" s="372"/>
      <c r="K599" s="372"/>
      <c r="L599" s="372"/>
      <c r="M599" s="372"/>
    </row>
    <row r="600" spans="1:32" s="349" customFormat="1" ht="12.75" outlineLevel="1" x14ac:dyDescent="0.2">
      <c r="B600" s="61"/>
      <c r="C600" s="77"/>
      <c r="D600" s="78"/>
      <c r="E600" s="135"/>
      <c r="I600" s="420" t="s">
        <v>180</v>
      </c>
      <c r="J600" s="420" t="s">
        <v>181</v>
      </c>
      <c r="K600" s="372"/>
      <c r="L600" s="372"/>
      <c r="M600" s="372"/>
    </row>
    <row r="601" spans="1:32" s="349" customFormat="1" ht="12.75" outlineLevel="1" x14ac:dyDescent="0.2">
      <c r="A601" s="669" t="str">
        <f>INDEX(Checks!$J$42:$J$47,MATCH((SEARCH("(",formuletekst(J601))),Checks!$I$42:$I$47,0))</f>
        <v>ABO</v>
      </c>
      <c r="B601" s="61"/>
      <c r="C601" s="77"/>
      <c r="D601" s="78"/>
      <c r="E601" s="135"/>
      <c r="F601" s="349" t="s">
        <v>1771</v>
      </c>
      <c r="I601" s="565">
        <f>CEILING((I577*$I584),$S586)</f>
        <v>0.255</v>
      </c>
      <c r="J601" s="564">
        <f>CEILING(I601,S587)</f>
        <v>0.26</v>
      </c>
      <c r="K601" s="349" t="s">
        <v>136</v>
      </c>
    </row>
    <row r="602" spans="1:32" s="349" customFormat="1" ht="12.75" outlineLevel="1" x14ac:dyDescent="0.2">
      <c r="A602" s="669" t="str">
        <f>INDEX(Checks!$J$42:$J$47,MATCH((SEARCH("(",formuletekst(J602))),Checks!$I$42:$I$47,0))</f>
        <v>ABO</v>
      </c>
      <c r="B602" s="61"/>
      <c r="C602" s="77"/>
      <c r="D602" s="78"/>
      <c r="E602" s="135"/>
      <c r="F602" s="349" t="s">
        <v>1772</v>
      </c>
      <c r="J602" s="531">
        <f>CEILING((J578*$I584),$S585)</f>
        <v>2354</v>
      </c>
      <c r="K602" s="349" t="s">
        <v>136</v>
      </c>
    </row>
    <row r="603" spans="1:32" s="349" customFormat="1" ht="12.75" outlineLevel="1" x14ac:dyDescent="0.2">
      <c r="A603" s="669" t="str">
        <f>INDEX(Checks!$J$42:$J$47,MATCH((SEARCH("(",formuletekst(J603))),Checks!$I$42:$I$47,0))</f>
        <v>ABO</v>
      </c>
      <c r="B603" s="61"/>
      <c r="C603" s="77"/>
      <c r="D603" s="78"/>
      <c r="E603" s="135"/>
      <c r="F603" s="349" t="s">
        <v>1773</v>
      </c>
      <c r="J603" s="531">
        <f>CEILING((J579*$I584),$S585)</f>
        <v>2354</v>
      </c>
      <c r="K603" s="349" t="s">
        <v>136</v>
      </c>
    </row>
    <row r="604" spans="1:32" s="349" customFormat="1" ht="12.75" outlineLevel="1" x14ac:dyDescent="0.2">
      <c r="A604" s="669"/>
      <c r="B604" s="61"/>
      <c r="C604" s="77"/>
      <c r="D604" s="78"/>
      <c r="E604" s="135"/>
      <c r="J604" s="531"/>
    </row>
    <row r="605" spans="1:32" s="349" customFormat="1" ht="12.75" x14ac:dyDescent="0.2">
      <c r="B605" s="61"/>
      <c r="C605" s="77"/>
      <c r="D605" s="78"/>
      <c r="E605" s="135"/>
    </row>
    <row r="606" spans="1:32" s="433" customFormat="1" ht="12.75" x14ac:dyDescent="0.2">
      <c r="A606" s="852" t="s">
        <v>1583</v>
      </c>
      <c r="B606" s="126"/>
      <c r="C606" s="127"/>
      <c r="D606" s="128"/>
      <c r="E606" s="129" t="s">
        <v>2</v>
      </c>
      <c r="F606" s="130"/>
      <c r="G606" s="121">
        <f>G582+1</f>
        <v>2024</v>
      </c>
      <c r="H606" s="131">
        <f>ROW(J613)-ROW()</f>
        <v>7</v>
      </c>
      <c r="V606" s="533"/>
      <c r="W606" s="533"/>
      <c r="X606" s="533"/>
      <c r="Y606" s="533"/>
      <c r="Z606" s="533"/>
      <c r="AA606" s="533"/>
      <c r="AB606" s="533"/>
      <c r="AC606" s="533"/>
      <c r="AD606" s="533"/>
      <c r="AE606" s="533"/>
      <c r="AF606" s="533"/>
    </row>
    <row r="607" spans="1:32" s="349" customFormat="1" ht="12.75" outlineLevel="1" x14ac:dyDescent="0.2">
      <c r="B607" s="61"/>
      <c r="C607" s="77"/>
      <c r="D607" s="78"/>
      <c r="E607" s="135"/>
      <c r="J607" s="349" t="s">
        <v>2736</v>
      </c>
      <c r="K607" s="349" t="s">
        <v>2735</v>
      </c>
    </row>
    <row r="608" spans="1:32" s="433" customFormat="1" ht="13.5" outlineLevel="1" thickBot="1" x14ac:dyDescent="0.25">
      <c r="A608" s="349"/>
      <c r="B608" s="61"/>
      <c r="C608" s="77"/>
      <c r="D608" s="78"/>
      <c r="E608" s="135"/>
      <c r="F608" s="349"/>
      <c r="G608" s="85" t="s">
        <v>2738</v>
      </c>
      <c r="H608" s="122">
        <f>$G606</f>
        <v>2024</v>
      </c>
      <c r="I608" s="348">
        <f>1+((J608-1)*K608)</f>
        <v>1.0949409999999999</v>
      </c>
      <c r="J608" s="348">
        <f>VLOOKUP($H608,'TCF en bruto WML'!$G$13:$J$76,'TCF en bruto WML'!$J$78,FALSE)</f>
        <v>1.099</v>
      </c>
      <c r="K608" s="349">
        <v>0.95899999999999996</v>
      </c>
      <c r="L608" s="349"/>
      <c r="M608" s="349"/>
      <c r="N608" s="349"/>
      <c r="O608" s="349"/>
      <c r="P608" s="349"/>
      <c r="Q608" s="349"/>
      <c r="R608" s="349"/>
      <c r="S608" s="372" t="s">
        <v>243</v>
      </c>
      <c r="T608" s="349"/>
      <c r="U608" s="349"/>
      <c r="V608" s="74" t="s">
        <v>29</v>
      </c>
      <c r="W608" s="419"/>
      <c r="X608" s="419"/>
      <c r="Y608" s="419"/>
      <c r="Z608" s="419"/>
      <c r="AA608" s="419"/>
      <c r="AB608" s="419"/>
      <c r="AC608" s="419"/>
      <c r="AD608" s="419"/>
      <c r="AE608" s="419"/>
      <c r="AF608" s="419"/>
    </row>
    <row r="609" spans="1:32" s="349" customFormat="1" ht="12.75" outlineLevel="1" x14ac:dyDescent="0.2">
      <c r="B609" s="61"/>
      <c r="C609" s="77"/>
      <c r="D609" s="347"/>
      <c r="E609" s="135"/>
      <c r="S609" s="528">
        <v>1</v>
      </c>
      <c r="T609" s="349" t="s">
        <v>136</v>
      </c>
      <c r="V609" s="3067"/>
      <c r="W609" s="3068"/>
      <c r="X609" s="3068"/>
      <c r="Y609" s="3068"/>
      <c r="Z609" s="3068"/>
      <c r="AA609" s="3068"/>
      <c r="AB609" s="3068"/>
      <c r="AC609" s="3068"/>
      <c r="AD609" s="3068"/>
      <c r="AE609" s="3068"/>
      <c r="AF609" s="3069"/>
    </row>
    <row r="610" spans="1:32" s="349" customFormat="1" ht="12.75" outlineLevel="1" x14ac:dyDescent="0.2">
      <c r="B610" s="61"/>
      <c r="C610" s="77"/>
      <c r="D610" s="78"/>
      <c r="E610" s="135"/>
      <c r="F610" s="349" t="s">
        <v>367</v>
      </c>
      <c r="S610" s="562">
        <v>1E-4</v>
      </c>
      <c r="T610" s="349" t="s">
        <v>136</v>
      </c>
      <c r="V610" s="3070"/>
      <c r="W610" s="3071"/>
      <c r="X610" s="3071"/>
      <c r="Y610" s="3071"/>
      <c r="Z610" s="3071"/>
      <c r="AA610" s="3071"/>
      <c r="AB610" s="3071"/>
      <c r="AC610" s="3071"/>
      <c r="AD610" s="3071"/>
      <c r="AE610" s="3071"/>
      <c r="AF610" s="3072"/>
    </row>
    <row r="611" spans="1:32" s="349" customFormat="1" ht="12.75" outlineLevel="1" x14ac:dyDescent="0.2">
      <c r="B611" s="61"/>
      <c r="C611" s="77"/>
      <c r="D611" s="78"/>
      <c r="E611" s="135"/>
      <c r="J611" s="372"/>
      <c r="S611" s="561">
        <v>0.01</v>
      </c>
      <c r="T611" s="349" t="s">
        <v>136</v>
      </c>
      <c r="V611" s="3070"/>
      <c r="W611" s="3071"/>
      <c r="X611" s="3071"/>
      <c r="Y611" s="3071"/>
      <c r="Z611" s="3071"/>
      <c r="AA611" s="3071"/>
      <c r="AB611" s="3071"/>
      <c r="AC611" s="3071"/>
      <c r="AD611" s="3071"/>
      <c r="AE611" s="3071"/>
      <c r="AF611" s="3072"/>
    </row>
    <row r="612" spans="1:32" s="349" customFormat="1" ht="12.75" outlineLevel="1" x14ac:dyDescent="0.2">
      <c r="B612" s="61"/>
      <c r="C612" s="77"/>
      <c r="D612" s="78"/>
      <c r="E612" s="135"/>
      <c r="F612" s="372" t="s">
        <v>388</v>
      </c>
      <c r="I612" s="558" t="s">
        <v>372</v>
      </c>
      <c r="J612" s="469" t="s">
        <v>148</v>
      </c>
      <c r="K612" s="372"/>
      <c r="L612" s="372"/>
      <c r="M612" s="372"/>
      <c r="V612" s="3073"/>
      <c r="W612" s="3074"/>
      <c r="X612" s="3074"/>
      <c r="Y612" s="3074"/>
      <c r="Z612" s="3074"/>
      <c r="AA612" s="3074"/>
      <c r="AB612" s="3074"/>
      <c r="AC612" s="3074"/>
      <c r="AD612" s="3074"/>
      <c r="AE612" s="3074"/>
      <c r="AF612" s="3075"/>
    </row>
    <row r="613" spans="1:32" s="349" customFormat="1" ht="12.75" outlineLevel="1" x14ac:dyDescent="0.2">
      <c r="A613" s="669"/>
      <c r="B613" s="61"/>
      <c r="C613" s="77"/>
      <c r="D613" s="78"/>
      <c r="E613" s="135"/>
      <c r="I613" s="558" t="s">
        <v>2169</v>
      </c>
      <c r="J613" s="490"/>
      <c r="K613" s="349" t="s">
        <v>136</v>
      </c>
      <c r="L613" s="372"/>
      <c r="M613" s="372"/>
    </row>
    <row r="614" spans="1:32" s="349" customFormat="1" ht="12.75" outlineLevel="1" x14ac:dyDescent="0.2">
      <c r="A614" s="669" t="str">
        <f>INDEX(Checks!$J$42:$J$47,MATCH((SEARCH("(",formuletekst(J614))),Checks!$I$42:$I$47,0))</f>
        <v>ABO</v>
      </c>
      <c r="B614" s="61"/>
      <c r="C614" s="77"/>
      <c r="D614" s="78"/>
      <c r="E614" s="135"/>
      <c r="I614" s="559" t="s">
        <v>373</v>
      </c>
      <c r="J614" s="486">
        <f>CEILING((J590*$I608),$S609)</f>
        <v>558</v>
      </c>
      <c r="K614" s="349" t="s">
        <v>136</v>
      </c>
      <c r="L614" s="372"/>
      <c r="M614" s="372"/>
    </row>
    <row r="615" spans="1:32" s="349" customFormat="1" ht="12.75" outlineLevel="1" x14ac:dyDescent="0.2">
      <c r="A615" s="669" t="str">
        <f>INDEX(Checks!$J$42:$J$47,MATCH((SEARCH("(",formuletekst(J615))),Checks!$I$42:$I$47,0))</f>
        <v>ABO</v>
      </c>
      <c r="B615" s="61"/>
      <c r="C615" s="77"/>
      <c r="D615" s="78"/>
      <c r="E615" s="135"/>
      <c r="I615" s="559" t="s">
        <v>374</v>
      </c>
      <c r="J615" s="486">
        <f>CEILING((J591*$I608),$S609)</f>
        <v>741</v>
      </c>
      <c r="K615" s="349" t="s">
        <v>136</v>
      </c>
      <c r="L615" s="372"/>
      <c r="M615" s="372"/>
    </row>
    <row r="616" spans="1:32" s="349" customFormat="1" ht="12.75" outlineLevel="1" x14ac:dyDescent="0.2">
      <c r="A616" s="669" t="str">
        <f>INDEX(Checks!$J$42:$J$47,MATCH((SEARCH("(",formuletekst(J616))),Checks!$I$42:$I$47,0))</f>
        <v>ABO</v>
      </c>
      <c r="B616" s="61"/>
      <c r="C616" s="77"/>
      <c r="D616" s="78"/>
      <c r="E616" s="135"/>
      <c r="I616" s="559" t="s">
        <v>375</v>
      </c>
      <c r="J616" s="486">
        <f>CEILING((J592*$I608),$S609)</f>
        <v>1233</v>
      </c>
      <c r="K616" s="349" t="s">
        <v>136</v>
      </c>
      <c r="L616" s="372"/>
      <c r="M616" s="372"/>
    </row>
    <row r="617" spans="1:32" s="349" customFormat="1" ht="12.75" outlineLevel="1" x14ac:dyDescent="0.2">
      <c r="A617" s="669" t="str">
        <f>INDEX(Checks!$J$42:$J$47,MATCH((SEARCH("(",formuletekst(J617))),Checks!$I$42:$I$47,0))</f>
        <v>ABO</v>
      </c>
      <c r="B617" s="61"/>
      <c r="C617" s="77"/>
      <c r="D617" s="78"/>
      <c r="E617" s="135"/>
      <c r="I617" s="559" t="s">
        <v>376</v>
      </c>
      <c r="J617" s="486">
        <f>CEILING((J593*$I608),$S609)</f>
        <v>1529</v>
      </c>
      <c r="K617" s="349" t="s">
        <v>136</v>
      </c>
      <c r="L617" s="372"/>
      <c r="M617" s="372"/>
    </row>
    <row r="618" spans="1:32" s="349" customFormat="1" ht="12.75" outlineLevel="1" x14ac:dyDescent="0.2">
      <c r="A618" s="669" t="str">
        <f>INDEX(Checks!$J$42:$J$47,MATCH((SEARCH("(",formuletekst(J618))),Checks!$I$42:$I$47,0))</f>
        <v>ABO</v>
      </c>
      <c r="B618" s="61"/>
      <c r="C618" s="77"/>
      <c r="D618" s="78"/>
      <c r="E618" s="135"/>
      <c r="I618" s="559" t="s">
        <v>377</v>
      </c>
      <c r="J618" s="486">
        <f>CEILING((J594*$I608),$S609)</f>
        <v>1992</v>
      </c>
      <c r="K618" s="349" t="s">
        <v>136</v>
      </c>
      <c r="L618" s="372"/>
      <c r="M618" s="372"/>
    </row>
    <row r="619" spans="1:32" s="349" customFormat="1" ht="12.75" outlineLevel="1" x14ac:dyDescent="0.2">
      <c r="A619" s="669" t="str">
        <f>INDEX(Checks!$J$42:$J$47,MATCH((SEARCH("(",formuletekst(J619))),Checks!$I$42:$I$47,0))</f>
        <v>ABO</v>
      </c>
      <c r="B619" s="61"/>
      <c r="C619" s="77"/>
      <c r="D619" s="78"/>
      <c r="E619" s="135"/>
      <c r="I619" s="559" t="s">
        <v>378</v>
      </c>
      <c r="J619" s="486">
        <f>CEILING((J595*$I608),$S609)</f>
        <v>2217</v>
      </c>
      <c r="K619" s="349" t="s">
        <v>136</v>
      </c>
      <c r="L619" s="372"/>
      <c r="M619" s="372"/>
    </row>
    <row r="620" spans="1:32" s="349" customFormat="1" ht="12.75" outlineLevel="1" x14ac:dyDescent="0.2">
      <c r="A620" s="669" t="str">
        <f>INDEX(Checks!$J$42:$J$47,MATCH((SEARCH("(",formuletekst(J620))),Checks!$I$42:$I$47,0))</f>
        <v>ABO</v>
      </c>
      <c r="B620" s="61"/>
      <c r="C620" s="77"/>
      <c r="D620" s="78"/>
      <c r="E620" s="135"/>
      <c r="I620" s="559" t="s">
        <v>379</v>
      </c>
      <c r="J620" s="486">
        <f>CEILING((J596*$I608),$S609)</f>
        <v>2458</v>
      </c>
      <c r="K620" s="349" t="s">
        <v>136</v>
      </c>
      <c r="L620" s="372"/>
      <c r="M620" s="372"/>
    </row>
    <row r="621" spans="1:32" s="349" customFormat="1" ht="12.75" outlineLevel="1" x14ac:dyDescent="0.2">
      <c r="A621" s="669" t="str">
        <f>INDEX(Checks!$J$42:$J$47,MATCH((SEARCH("(",formuletekst(J621))),Checks!$I$42:$I$47,0))</f>
        <v>ABO</v>
      </c>
      <c r="B621" s="61"/>
      <c r="C621" s="77"/>
      <c r="D621" s="78"/>
      <c r="E621" s="135"/>
      <c r="I621" s="559" t="s">
        <v>380</v>
      </c>
      <c r="J621" s="486">
        <f>CEILING((J597*$I608),$S609)</f>
        <v>2543</v>
      </c>
      <c r="K621" s="349" t="s">
        <v>136</v>
      </c>
      <c r="L621" s="372"/>
      <c r="M621" s="372"/>
    </row>
    <row r="622" spans="1:32" s="349" customFormat="1" ht="13.5" outlineLevel="1" thickBot="1" x14ac:dyDescent="0.25">
      <c r="A622" s="669" t="str">
        <f>INDEX(Checks!$J$42:$J$47,MATCH((SEARCH("(",formuletekst(J622))),Checks!$I$42:$I$47,0))</f>
        <v>ABO</v>
      </c>
      <c r="B622" s="61"/>
      <c r="C622" s="77"/>
      <c r="D622" s="78"/>
      <c r="E622" s="135"/>
      <c r="I622" s="560" t="s">
        <v>381</v>
      </c>
      <c r="J622" s="488">
        <f>CEILING((J598*$I608),$S609)</f>
        <v>2578</v>
      </c>
      <c r="K622" s="349" t="s">
        <v>136</v>
      </c>
      <c r="L622" s="372"/>
      <c r="M622" s="372"/>
    </row>
    <row r="623" spans="1:32" s="349" customFormat="1" ht="12.75" outlineLevel="1" x14ac:dyDescent="0.2">
      <c r="B623" s="61"/>
      <c r="C623" s="77"/>
      <c r="D623" s="78"/>
      <c r="E623" s="135"/>
      <c r="H623" s="563"/>
      <c r="I623" s="479"/>
      <c r="J623" s="372"/>
      <c r="K623" s="372"/>
      <c r="L623" s="372"/>
      <c r="M623" s="372"/>
    </row>
    <row r="624" spans="1:32" s="349" customFormat="1" ht="12.75" outlineLevel="1" x14ac:dyDescent="0.2">
      <c r="B624" s="61"/>
      <c r="C624" s="77"/>
      <c r="D624" s="78"/>
      <c r="E624" s="135"/>
      <c r="I624" s="420" t="s">
        <v>180</v>
      </c>
      <c r="J624" s="420" t="s">
        <v>181</v>
      </c>
      <c r="K624" s="372"/>
      <c r="L624" s="372"/>
      <c r="M624" s="372"/>
    </row>
    <row r="625" spans="1:32" s="349" customFormat="1" ht="12.75" outlineLevel="1" x14ac:dyDescent="0.2">
      <c r="A625" s="669" t="str">
        <f>INDEX(Checks!$J$42:$J$47,MATCH((SEARCH("(",formuletekst(J625))),Checks!$I$42:$I$47,0))</f>
        <v>ABO</v>
      </c>
      <c r="B625" s="61"/>
      <c r="C625" s="77"/>
      <c r="D625" s="78"/>
      <c r="E625" s="135"/>
      <c r="F625" s="349" t="s">
        <v>1771</v>
      </c>
      <c r="I625" s="565">
        <f>CEILING((I601*$I608),$S610)</f>
        <v>0.27929999999999999</v>
      </c>
      <c r="J625" s="564">
        <f>CEILING(I625,S611)</f>
        <v>0.28000000000000003</v>
      </c>
      <c r="K625" s="349" t="s">
        <v>136</v>
      </c>
    </row>
    <row r="626" spans="1:32" s="349" customFormat="1" ht="12.75" outlineLevel="1" x14ac:dyDescent="0.2">
      <c r="A626" s="669" t="str">
        <f>INDEX(Checks!$J$42:$J$47,MATCH((SEARCH("(",formuletekst(J626))),Checks!$I$42:$I$47,0))</f>
        <v>ABO</v>
      </c>
      <c r="B626" s="61"/>
      <c r="C626" s="77"/>
      <c r="D626" s="78"/>
      <c r="E626" s="135"/>
      <c r="F626" s="349" t="s">
        <v>1772</v>
      </c>
      <c r="J626" s="531">
        <f>CEILING((J602*$I608),$S609)</f>
        <v>2578</v>
      </c>
      <c r="K626" s="349" t="s">
        <v>136</v>
      </c>
    </row>
    <row r="627" spans="1:32" s="349" customFormat="1" ht="12.75" outlineLevel="1" x14ac:dyDescent="0.2">
      <c r="A627" s="669" t="str">
        <f>INDEX(Checks!$J$42:$J$47,MATCH((SEARCH("(",formuletekst(J627))),Checks!$I$42:$I$47,0))</f>
        <v>ABO</v>
      </c>
      <c r="B627" s="61"/>
      <c r="C627" s="77"/>
      <c r="D627" s="78"/>
      <c r="E627" s="135"/>
      <c r="F627" s="349" t="s">
        <v>1773</v>
      </c>
      <c r="J627" s="531">
        <f>CEILING((J603*$I608),$S609)</f>
        <v>2578</v>
      </c>
      <c r="K627" s="349" t="s">
        <v>136</v>
      </c>
    </row>
    <row r="628" spans="1:32" s="349" customFormat="1" ht="12.75" outlineLevel="1" x14ac:dyDescent="0.2">
      <c r="A628" s="669"/>
      <c r="B628" s="61"/>
      <c r="C628" s="77"/>
      <c r="D628" s="78"/>
      <c r="E628" s="135"/>
      <c r="J628" s="531"/>
    </row>
    <row r="629" spans="1:32" s="349" customFormat="1" ht="12.75" x14ac:dyDescent="0.2">
      <c r="B629" s="61"/>
      <c r="C629" s="77"/>
      <c r="D629" s="78"/>
      <c r="E629" s="135"/>
    </row>
    <row r="630" spans="1:32" s="433" customFormat="1" ht="12.75" x14ac:dyDescent="0.2">
      <c r="A630" s="852" t="s">
        <v>1583</v>
      </c>
      <c r="B630" s="126"/>
      <c r="C630" s="127"/>
      <c r="D630" s="128"/>
      <c r="E630" s="129" t="s">
        <v>2</v>
      </c>
      <c r="F630" s="130"/>
      <c r="G630" s="121">
        <f>G606+1</f>
        <v>2025</v>
      </c>
      <c r="H630" s="131">
        <f>ROW(J637)-ROW()</f>
        <v>7</v>
      </c>
      <c r="V630" s="533"/>
      <c r="W630" s="533"/>
      <c r="X630" s="533"/>
      <c r="Y630" s="533"/>
      <c r="Z630" s="533"/>
      <c r="AA630" s="533"/>
      <c r="AB630" s="533"/>
      <c r="AC630" s="533"/>
      <c r="AD630" s="533"/>
      <c r="AE630" s="533"/>
      <c r="AF630" s="533"/>
    </row>
    <row r="631" spans="1:32" s="349" customFormat="1" ht="12.75" outlineLevel="1" x14ac:dyDescent="0.2">
      <c r="B631" s="61"/>
      <c r="C631" s="77"/>
      <c r="D631" s="78"/>
      <c r="E631" s="135"/>
      <c r="J631" s="349" t="s">
        <v>2736</v>
      </c>
      <c r="K631" s="349" t="s">
        <v>2735</v>
      </c>
    </row>
    <row r="632" spans="1:32" s="433" customFormat="1" ht="13.5" outlineLevel="1" thickBot="1" x14ac:dyDescent="0.25">
      <c r="A632" s="349"/>
      <c r="B632" s="61"/>
      <c r="C632" s="77"/>
      <c r="D632" s="78"/>
      <c r="E632" s="135"/>
      <c r="F632" s="349"/>
      <c r="G632" s="85" t="s">
        <v>2738</v>
      </c>
      <c r="H632" s="122">
        <f>$G630</f>
        <v>2025</v>
      </c>
      <c r="I632" s="348">
        <f>1+((J632-1)*K632)</f>
        <v>1.012</v>
      </c>
      <c r="J632" s="348">
        <f>VLOOKUP($H632,'TCF en bruto WML'!$G$13:$J$76,'TCF en bruto WML'!$J$78,FALSE)</f>
        <v>1.012</v>
      </c>
      <c r="K632" s="2854">
        <f>VLOOKUP($H632,'TCF en bruto WML'!$G$13:$P$76,'TCF en bruto WML'!$P$78,FALSE)</f>
        <v>1</v>
      </c>
      <c r="L632" s="349"/>
      <c r="M632" s="349"/>
      <c r="N632" s="349"/>
      <c r="O632" s="349"/>
      <c r="P632" s="349"/>
      <c r="Q632" s="349"/>
      <c r="R632" s="349"/>
      <c r="S632" s="372" t="s">
        <v>243</v>
      </c>
      <c r="T632" s="349"/>
      <c r="U632" s="349"/>
      <c r="V632" s="74" t="s">
        <v>29</v>
      </c>
      <c r="W632" s="419"/>
      <c r="X632" s="419"/>
      <c r="Y632" s="419"/>
      <c r="Z632" s="419"/>
      <c r="AA632" s="419"/>
      <c r="AB632" s="419"/>
      <c r="AC632" s="419"/>
      <c r="AD632" s="419"/>
      <c r="AE632" s="419"/>
      <c r="AF632" s="419"/>
    </row>
    <row r="633" spans="1:32" s="349" customFormat="1" ht="12.75" outlineLevel="1" x14ac:dyDescent="0.2">
      <c r="B633" s="61"/>
      <c r="C633" s="77"/>
      <c r="D633" s="347"/>
      <c r="E633" s="135"/>
      <c r="S633" s="528">
        <v>1</v>
      </c>
      <c r="T633" s="349" t="s">
        <v>136</v>
      </c>
      <c r="V633" s="3067"/>
      <c r="W633" s="3068"/>
      <c r="X633" s="3068"/>
      <c r="Y633" s="3068"/>
      <c r="Z633" s="3068"/>
      <c r="AA633" s="3068"/>
      <c r="AB633" s="3068"/>
      <c r="AC633" s="3068"/>
      <c r="AD633" s="3068"/>
      <c r="AE633" s="3068"/>
      <c r="AF633" s="3069"/>
    </row>
    <row r="634" spans="1:32" s="349" customFormat="1" ht="12.75" outlineLevel="1" x14ac:dyDescent="0.2">
      <c r="B634" s="61"/>
      <c r="C634" s="77"/>
      <c r="D634" s="78"/>
      <c r="E634" s="135"/>
      <c r="F634" s="349" t="s">
        <v>367</v>
      </c>
      <c r="S634" s="562">
        <v>1E-4</v>
      </c>
      <c r="T634" s="349" t="s">
        <v>136</v>
      </c>
      <c r="V634" s="3070"/>
      <c r="W634" s="3071"/>
      <c r="X634" s="3071"/>
      <c r="Y634" s="3071"/>
      <c r="Z634" s="3071"/>
      <c r="AA634" s="3071"/>
      <c r="AB634" s="3071"/>
      <c r="AC634" s="3071"/>
      <c r="AD634" s="3071"/>
      <c r="AE634" s="3071"/>
      <c r="AF634" s="3072"/>
    </row>
    <row r="635" spans="1:32" s="349" customFormat="1" ht="12.75" outlineLevel="1" x14ac:dyDescent="0.2">
      <c r="B635" s="61"/>
      <c r="C635" s="77"/>
      <c r="D635" s="78"/>
      <c r="E635" s="135"/>
      <c r="J635" s="372"/>
      <c r="S635" s="561">
        <v>0.01</v>
      </c>
      <c r="T635" s="349" t="s">
        <v>136</v>
      </c>
      <c r="V635" s="3070"/>
      <c r="W635" s="3071"/>
      <c r="X635" s="3071"/>
      <c r="Y635" s="3071"/>
      <c r="Z635" s="3071"/>
      <c r="AA635" s="3071"/>
      <c r="AB635" s="3071"/>
      <c r="AC635" s="3071"/>
      <c r="AD635" s="3071"/>
      <c r="AE635" s="3071"/>
      <c r="AF635" s="3072"/>
    </row>
    <row r="636" spans="1:32" s="349" customFormat="1" ht="12.75" outlineLevel="1" x14ac:dyDescent="0.2">
      <c r="B636" s="61"/>
      <c r="C636" s="77"/>
      <c r="D636" s="78"/>
      <c r="E636" s="135"/>
      <c r="F636" s="372" t="s">
        <v>388</v>
      </c>
      <c r="I636" s="558" t="s">
        <v>372</v>
      </c>
      <c r="J636" s="469" t="s">
        <v>148</v>
      </c>
      <c r="K636" s="372"/>
      <c r="L636" s="372"/>
      <c r="M636" s="372"/>
      <c r="V636" s="3073"/>
      <c r="W636" s="3074"/>
      <c r="X636" s="3074"/>
      <c r="Y636" s="3074"/>
      <c r="Z636" s="3074"/>
      <c r="AA636" s="3074"/>
      <c r="AB636" s="3074"/>
      <c r="AC636" s="3074"/>
      <c r="AD636" s="3074"/>
      <c r="AE636" s="3074"/>
      <c r="AF636" s="3075"/>
    </row>
    <row r="637" spans="1:32" s="349" customFormat="1" ht="12.75" outlineLevel="1" x14ac:dyDescent="0.2">
      <c r="A637" s="669"/>
      <c r="B637" s="61"/>
      <c r="C637" s="77"/>
      <c r="D637" s="78"/>
      <c r="E637" s="135"/>
      <c r="I637" s="558" t="s">
        <v>2169</v>
      </c>
      <c r="J637" s="490"/>
      <c r="K637" s="349" t="s">
        <v>136</v>
      </c>
      <c r="L637" s="372"/>
      <c r="M637" s="372"/>
    </row>
    <row r="638" spans="1:32" s="349" customFormat="1" ht="12.75" outlineLevel="1" x14ac:dyDescent="0.2">
      <c r="A638" s="669" t="str">
        <f>INDEX(Checks!$J$42:$J$47,MATCH((SEARCH("(",formuletekst(J638))),Checks!$I$42:$I$47,0))</f>
        <v>ABO</v>
      </c>
      <c r="B638" s="61"/>
      <c r="C638" s="77"/>
      <c r="D638" s="78"/>
      <c r="E638" s="135"/>
      <c r="I638" s="559" t="s">
        <v>373</v>
      </c>
      <c r="J638" s="486">
        <f>CEILING((J614*$I632),$S633)</f>
        <v>565</v>
      </c>
      <c r="K638" s="349" t="s">
        <v>136</v>
      </c>
      <c r="L638" s="372"/>
      <c r="M638" s="372"/>
    </row>
    <row r="639" spans="1:32" s="349" customFormat="1" ht="12.75" outlineLevel="1" x14ac:dyDescent="0.2">
      <c r="A639" s="669" t="str">
        <f>INDEX(Checks!$J$42:$J$47,MATCH((SEARCH("(",formuletekst(J639))),Checks!$I$42:$I$47,0))</f>
        <v>ABO</v>
      </c>
      <c r="B639" s="61"/>
      <c r="C639" s="77"/>
      <c r="D639" s="78"/>
      <c r="E639" s="135"/>
      <c r="I639" s="559" t="s">
        <v>374</v>
      </c>
      <c r="J639" s="486">
        <f>CEILING((J615*$I632),$S633)</f>
        <v>750</v>
      </c>
      <c r="K639" s="349" t="s">
        <v>136</v>
      </c>
      <c r="L639" s="372"/>
      <c r="M639" s="372"/>
    </row>
    <row r="640" spans="1:32" s="349" customFormat="1" ht="12.75" outlineLevel="1" x14ac:dyDescent="0.2">
      <c r="A640" s="669" t="str">
        <f>INDEX(Checks!$J$42:$J$47,MATCH((SEARCH("(",formuletekst(J640))),Checks!$I$42:$I$47,0))</f>
        <v>ABO</v>
      </c>
      <c r="B640" s="61"/>
      <c r="C640" s="77"/>
      <c r="D640" s="78"/>
      <c r="E640" s="135"/>
      <c r="I640" s="559" t="s">
        <v>375</v>
      </c>
      <c r="J640" s="486">
        <f>CEILING((J616*$I632),$S633)</f>
        <v>1248</v>
      </c>
      <c r="K640" s="349" t="s">
        <v>136</v>
      </c>
      <c r="L640" s="372"/>
      <c r="M640" s="372"/>
    </row>
    <row r="641" spans="1:32" s="349" customFormat="1" ht="12.75" outlineLevel="1" x14ac:dyDescent="0.2">
      <c r="A641" s="669" t="str">
        <f>INDEX(Checks!$J$42:$J$47,MATCH((SEARCH("(",formuletekst(J641))),Checks!$I$42:$I$47,0))</f>
        <v>ABO</v>
      </c>
      <c r="B641" s="61"/>
      <c r="C641" s="77"/>
      <c r="D641" s="78"/>
      <c r="E641" s="135"/>
      <c r="I641" s="559" t="s">
        <v>376</v>
      </c>
      <c r="J641" s="486">
        <f>CEILING((J617*$I632),$S633)</f>
        <v>1548</v>
      </c>
      <c r="K641" s="349" t="s">
        <v>136</v>
      </c>
      <c r="L641" s="372"/>
      <c r="M641" s="372"/>
    </row>
    <row r="642" spans="1:32" s="349" customFormat="1" ht="12.75" outlineLevel="1" x14ac:dyDescent="0.2">
      <c r="A642" s="669" t="str">
        <f>INDEX(Checks!$J$42:$J$47,MATCH((SEARCH("(",formuletekst(J642))),Checks!$I$42:$I$47,0))</f>
        <v>ABO</v>
      </c>
      <c r="B642" s="61"/>
      <c r="C642" s="77"/>
      <c r="D642" s="78"/>
      <c r="E642" s="135"/>
      <c r="I642" s="559" t="s">
        <v>377</v>
      </c>
      <c r="J642" s="486">
        <f>CEILING((J618*$I632),$S633)</f>
        <v>2016</v>
      </c>
      <c r="K642" s="349" t="s">
        <v>136</v>
      </c>
      <c r="L642" s="372"/>
      <c r="M642" s="372"/>
    </row>
    <row r="643" spans="1:32" s="349" customFormat="1" ht="12.75" outlineLevel="1" x14ac:dyDescent="0.2">
      <c r="A643" s="669" t="str">
        <f>INDEX(Checks!$J$42:$J$47,MATCH((SEARCH("(",formuletekst(J643))),Checks!$I$42:$I$47,0))</f>
        <v>ABO</v>
      </c>
      <c r="B643" s="61"/>
      <c r="C643" s="77"/>
      <c r="D643" s="78"/>
      <c r="E643" s="135"/>
      <c r="I643" s="559" t="s">
        <v>378</v>
      </c>
      <c r="J643" s="486">
        <f>CEILING((J619*$I632),$S633)</f>
        <v>2244</v>
      </c>
      <c r="K643" s="349" t="s">
        <v>136</v>
      </c>
      <c r="L643" s="372"/>
      <c r="M643" s="372"/>
    </row>
    <row r="644" spans="1:32" s="349" customFormat="1" ht="12.75" outlineLevel="1" x14ac:dyDescent="0.2">
      <c r="A644" s="669" t="str">
        <f>INDEX(Checks!$J$42:$J$47,MATCH((SEARCH("(",formuletekst(J644))),Checks!$I$42:$I$47,0))</f>
        <v>ABO</v>
      </c>
      <c r="B644" s="61"/>
      <c r="C644" s="77"/>
      <c r="D644" s="78"/>
      <c r="E644" s="135"/>
      <c r="I644" s="559" t="s">
        <v>379</v>
      </c>
      <c r="J644" s="486">
        <f>CEILING((J620*$I632),$S633)</f>
        <v>2488</v>
      </c>
      <c r="K644" s="349" t="s">
        <v>136</v>
      </c>
      <c r="L644" s="372"/>
      <c r="M644" s="372"/>
    </row>
    <row r="645" spans="1:32" s="349" customFormat="1" ht="12.75" outlineLevel="1" x14ac:dyDescent="0.2">
      <c r="A645" s="669" t="str">
        <f>INDEX(Checks!$J$42:$J$47,MATCH((SEARCH("(",formuletekst(J645))),Checks!$I$42:$I$47,0))</f>
        <v>ABO</v>
      </c>
      <c r="B645" s="61"/>
      <c r="C645" s="77"/>
      <c r="D645" s="78"/>
      <c r="E645" s="135"/>
      <c r="I645" s="559" t="s">
        <v>380</v>
      </c>
      <c r="J645" s="486">
        <f>CEILING((J621*$I632),$S633)</f>
        <v>2574</v>
      </c>
      <c r="K645" s="349" t="s">
        <v>136</v>
      </c>
      <c r="L645" s="372"/>
      <c r="M645" s="372"/>
    </row>
    <row r="646" spans="1:32" s="349" customFormat="1" ht="13.5" outlineLevel="1" thickBot="1" x14ac:dyDescent="0.25">
      <c r="A646" s="669" t="str">
        <f>INDEX(Checks!$J$42:$J$47,MATCH((SEARCH("(",formuletekst(J646))),Checks!$I$42:$I$47,0))</f>
        <v>ABO</v>
      </c>
      <c r="B646" s="61"/>
      <c r="C646" s="77"/>
      <c r="D646" s="78"/>
      <c r="E646" s="135"/>
      <c r="I646" s="560" t="s">
        <v>381</v>
      </c>
      <c r="J646" s="488">
        <f>CEILING((J622*$I632),$S633)</f>
        <v>2609</v>
      </c>
      <c r="K646" s="349" t="s">
        <v>136</v>
      </c>
      <c r="L646" s="372"/>
      <c r="M646" s="372"/>
    </row>
    <row r="647" spans="1:32" s="349" customFormat="1" ht="12.75" outlineLevel="1" x14ac:dyDescent="0.2">
      <c r="B647" s="61"/>
      <c r="C647" s="77"/>
      <c r="D647" s="78"/>
      <c r="E647" s="135"/>
      <c r="H647" s="563"/>
      <c r="I647" s="479"/>
      <c r="J647" s="372"/>
      <c r="K647" s="372"/>
      <c r="L647" s="372"/>
      <c r="M647" s="372"/>
    </row>
    <row r="648" spans="1:32" s="349" customFormat="1" ht="12.75" outlineLevel="1" x14ac:dyDescent="0.2">
      <c r="B648" s="61"/>
      <c r="C648" s="77"/>
      <c r="D648" s="78"/>
      <c r="E648" s="135"/>
      <c r="I648" s="420" t="s">
        <v>180</v>
      </c>
      <c r="J648" s="420" t="s">
        <v>181</v>
      </c>
      <c r="K648" s="372"/>
      <c r="L648" s="372"/>
      <c r="M648" s="372"/>
    </row>
    <row r="649" spans="1:32" s="349" customFormat="1" ht="12.75" outlineLevel="1" x14ac:dyDescent="0.2">
      <c r="A649" s="669" t="str">
        <f>INDEX(Checks!$J$42:$J$47,MATCH((SEARCH("(",formuletekst(J649))),Checks!$I$42:$I$47,0))</f>
        <v>ABO</v>
      </c>
      <c r="B649" s="61"/>
      <c r="C649" s="77"/>
      <c r="D649" s="78"/>
      <c r="E649" s="135"/>
      <c r="F649" s="349" t="s">
        <v>1771</v>
      </c>
      <c r="I649" s="565">
        <f>CEILING((I625*$I632),$S634)</f>
        <v>0.28270000000000001</v>
      </c>
      <c r="J649" s="564">
        <f>CEILING(I649,S635)</f>
        <v>0.28999999999999998</v>
      </c>
      <c r="K649" s="349" t="s">
        <v>136</v>
      </c>
    </row>
    <row r="650" spans="1:32" s="349" customFormat="1" ht="12.75" outlineLevel="1" x14ac:dyDescent="0.2">
      <c r="A650" s="669" t="str">
        <f>INDEX(Checks!$J$42:$J$47,MATCH((SEARCH("(",formuletekst(J650))),Checks!$I$42:$I$47,0))</f>
        <v>ABO</v>
      </c>
      <c r="B650" s="61"/>
      <c r="C650" s="77"/>
      <c r="D650" s="78"/>
      <c r="E650" s="135"/>
      <c r="F650" s="349" t="s">
        <v>1772</v>
      </c>
      <c r="J650" s="531">
        <f>CEILING((J626*$I632),$S633)</f>
        <v>2609</v>
      </c>
      <c r="K650" s="349" t="s">
        <v>136</v>
      </c>
    </row>
    <row r="651" spans="1:32" s="349" customFormat="1" ht="12.75" outlineLevel="1" x14ac:dyDescent="0.2">
      <c r="A651" s="669" t="str">
        <f>INDEX(Checks!$J$42:$J$47,MATCH((SEARCH("(",formuletekst(J651))),Checks!$I$42:$I$47,0))</f>
        <v>ABO</v>
      </c>
      <c r="B651" s="61"/>
      <c r="C651" s="77"/>
      <c r="D651" s="78"/>
      <c r="E651" s="135"/>
      <c r="F651" s="349" t="s">
        <v>1773</v>
      </c>
      <c r="J651" s="531">
        <f>CEILING((J627*$I632),$S633)</f>
        <v>2609</v>
      </c>
      <c r="K651" s="349" t="s">
        <v>136</v>
      </c>
    </row>
    <row r="652" spans="1:32" s="349" customFormat="1" ht="12.75" outlineLevel="1" x14ac:dyDescent="0.2">
      <c r="A652" s="669"/>
      <c r="B652" s="61"/>
      <c r="C652" s="77"/>
      <c r="D652" s="78"/>
      <c r="E652" s="135"/>
      <c r="J652" s="531"/>
    </row>
    <row r="653" spans="1:32" s="349" customFormat="1" ht="12.75" x14ac:dyDescent="0.2">
      <c r="B653" s="61"/>
      <c r="C653" s="77"/>
      <c r="D653" s="78"/>
      <c r="E653" s="135"/>
    </row>
    <row r="654" spans="1:32" s="433" customFormat="1" ht="12.75" x14ac:dyDescent="0.2">
      <c r="A654" s="852" t="s">
        <v>1583</v>
      </c>
      <c r="B654" s="126"/>
      <c r="C654" s="127"/>
      <c r="D654" s="128"/>
      <c r="E654" s="129" t="s">
        <v>2</v>
      </c>
      <c r="F654" s="130"/>
      <c r="G654" s="121">
        <f>G630+1</f>
        <v>2026</v>
      </c>
      <c r="H654" s="131">
        <f>ROW(J661)-ROW()</f>
        <v>7</v>
      </c>
      <c r="V654" s="533"/>
      <c r="W654" s="533"/>
      <c r="X654" s="533"/>
      <c r="Y654" s="533"/>
      <c r="Z654" s="533"/>
      <c r="AA654" s="533"/>
      <c r="AB654" s="533"/>
      <c r="AC654" s="533"/>
      <c r="AD654" s="533"/>
      <c r="AE654" s="533"/>
      <c r="AF654" s="533"/>
    </row>
    <row r="655" spans="1:32" s="349" customFormat="1" ht="12.75" outlineLevel="1" x14ac:dyDescent="0.2">
      <c r="B655" s="61"/>
      <c r="C655" s="77"/>
      <c r="D655" s="78"/>
      <c r="E655" s="135"/>
      <c r="J655" s="349" t="s">
        <v>2736</v>
      </c>
      <c r="K655" s="349" t="s">
        <v>2735</v>
      </c>
    </row>
    <row r="656" spans="1:32" s="433" customFormat="1" ht="13.5" outlineLevel="1" thickBot="1" x14ac:dyDescent="0.25">
      <c r="A656" s="349"/>
      <c r="B656" s="61"/>
      <c r="C656" s="77"/>
      <c r="D656" s="78"/>
      <c r="E656" s="135"/>
      <c r="F656" s="349"/>
      <c r="G656" s="85" t="s">
        <v>2738</v>
      </c>
      <c r="H656" s="122">
        <f>$G654</f>
        <v>2026</v>
      </c>
      <c r="I656" s="348">
        <f>1+((J656-1)*K656)</f>
        <v>1.015312</v>
      </c>
      <c r="J656" s="348">
        <f>VLOOKUP($H656,'TCF en bruto WML'!$G$13:$J$76,'TCF en bruto WML'!$J$78,FALSE)</f>
        <v>1.0289999999999999</v>
      </c>
      <c r="K656" s="2854">
        <f>VLOOKUP($H656,'TCF en bruto WML'!$G$13:$P$76,'TCF en bruto WML'!$P$78,FALSE)</f>
        <v>0.52800000000000002</v>
      </c>
      <c r="L656" s="349"/>
      <c r="M656" s="349"/>
      <c r="N656" s="349"/>
      <c r="O656" s="349"/>
      <c r="P656" s="349"/>
      <c r="Q656" s="349"/>
      <c r="R656" s="349"/>
      <c r="S656" s="372" t="s">
        <v>243</v>
      </c>
      <c r="T656" s="349"/>
      <c r="U656" s="349"/>
      <c r="V656" s="74" t="s">
        <v>29</v>
      </c>
      <c r="W656" s="419"/>
      <c r="X656" s="419"/>
      <c r="Y656" s="419"/>
      <c r="Z656" s="419"/>
      <c r="AA656" s="419"/>
      <c r="AB656" s="419"/>
      <c r="AC656" s="419"/>
      <c r="AD656" s="419"/>
      <c r="AE656" s="419"/>
      <c r="AF656" s="419"/>
    </row>
    <row r="657" spans="1:32" s="349" customFormat="1" ht="12.75" outlineLevel="1" x14ac:dyDescent="0.2">
      <c r="B657" s="61"/>
      <c r="C657" s="77"/>
      <c r="D657" s="347"/>
      <c r="E657" s="135"/>
      <c r="S657" s="528">
        <v>1</v>
      </c>
      <c r="T657" s="349" t="s">
        <v>136</v>
      </c>
      <c r="V657" s="3067"/>
      <c r="W657" s="3068"/>
      <c r="X657" s="3068"/>
      <c r="Y657" s="3068"/>
      <c r="Z657" s="3068"/>
      <c r="AA657" s="3068"/>
      <c r="AB657" s="3068"/>
      <c r="AC657" s="3068"/>
      <c r="AD657" s="3068"/>
      <c r="AE657" s="3068"/>
      <c r="AF657" s="3069"/>
    </row>
    <row r="658" spans="1:32" s="349" customFormat="1" ht="12.75" outlineLevel="1" x14ac:dyDescent="0.2">
      <c r="B658" s="61"/>
      <c r="C658" s="77"/>
      <c r="D658" s="78"/>
      <c r="E658" s="135"/>
      <c r="F658" s="349" t="s">
        <v>367</v>
      </c>
      <c r="S658" s="562">
        <v>1E-4</v>
      </c>
      <c r="T658" s="349" t="s">
        <v>136</v>
      </c>
      <c r="V658" s="3070"/>
      <c r="W658" s="3071"/>
      <c r="X658" s="3071"/>
      <c r="Y658" s="3071"/>
      <c r="Z658" s="3071"/>
      <c r="AA658" s="3071"/>
      <c r="AB658" s="3071"/>
      <c r="AC658" s="3071"/>
      <c r="AD658" s="3071"/>
      <c r="AE658" s="3071"/>
      <c r="AF658" s="3072"/>
    </row>
    <row r="659" spans="1:32" s="349" customFormat="1" ht="12.75" outlineLevel="1" x14ac:dyDescent="0.2">
      <c r="B659" s="61"/>
      <c r="C659" s="77"/>
      <c r="D659" s="78"/>
      <c r="E659" s="135"/>
      <c r="J659" s="372"/>
      <c r="S659" s="561">
        <v>0.01</v>
      </c>
      <c r="T659" s="349" t="s">
        <v>136</v>
      </c>
      <c r="V659" s="3070"/>
      <c r="W659" s="3071"/>
      <c r="X659" s="3071"/>
      <c r="Y659" s="3071"/>
      <c r="Z659" s="3071"/>
      <c r="AA659" s="3071"/>
      <c r="AB659" s="3071"/>
      <c r="AC659" s="3071"/>
      <c r="AD659" s="3071"/>
      <c r="AE659" s="3071"/>
      <c r="AF659" s="3072"/>
    </row>
    <row r="660" spans="1:32" s="349" customFormat="1" ht="12.75" outlineLevel="1" x14ac:dyDescent="0.2">
      <c r="B660" s="61"/>
      <c r="C660" s="77"/>
      <c r="D660" s="78"/>
      <c r="E660" s="135"/>
      <c r="F660" s="372" t="s">
        <v>388</v>
      </c>
      <c r="I660" s="558" t="s">
        <v>372</v>
      </c>
      <c r="J660" s="469" t="s">
        <v>148</v>
      </c>
      <c r="K660" s="372"/>
      <c r="L660" s="372"/>
      <c r="M660" s="372"/>
      <c r="V660" s="3073"/>
      <c r="W660" s="3074"/>
      <c r="X660" s="3074"/>
      <c r="Y660" s="3074"/>
      <c r="Z660" s="3074"/>
      <c r="AA660" s="3074"/>
      <c r="AB660" s="3074"/>
      <c r="AC660" s="3074"/>
      <c r="AD660" s="3074"/>
      <c r="AE660" s="3074"/>
      <c r="AF660" s="3075"/>
    </row>
    <row r="661" spans="1:32" s="349" customFormat="1" ht="12.75" outlineLevel="1" x14ac:dyDescent="0.2">
      <c r="A661" s="669"/>
      <c r="B661" s="61"/>
      <c r="C661" s="77"/>
      <c r="D661" s="78"/>
      <c r="E661" s="135"/>
      <c r="I661" s="558" t="s">
        <v>2169</v>
      </c>
      <c r="J661" s="490"/>
      <c r="K661" s="349" t="s">
        <v>136</v>
      </c>
      <c r="L661" s="372"/>
      <c r="M661" s="372"/>
    </row>
    <row r="662" spans="1:32" s="349" customFormat="1" ht="12.75" outlineLevel="1" x14ac:dyDescent="0.2">
      <c r="A662" s="669" t="str">
        <f>INDEX(Checks!$J$42:$J$47,MATCH((SEARCH("(",formuletekst(J662))),Checks!$I$42:$I$47,0))</f>
        <v>ABO</v>
      </c>
      <c r="B662" s="61"/>
      <c r="C662" s="77"/>
      <c r="D662" s="78"/>
      <c r="E662" s="135"/>
      <c r="I662" s="559" t="s">
        <v>373</v>
      </c>
      <c r="J662" s="486">
        <f>CEILING((J638*$I656),$S657)</f>
        <v>574</v>
      </c>
      <c r="K662" s="349" t="s">
        <v>136</v>
      </c>
      <c r="L662" s="372"/>
      <c r="M662" s="372"/>
    </row>
    <row r="663" spans="1:32" s="349" customFormat="1" ht="12.75" outlineLevel="1" x14ac:dyDescent="0.2">
      <c r="A663" s="669" t="str">
        <f>INDEX(Checks!$J$42:$J$47,MATCH((SEARCH("(",formuletekst(J663))),Checks!$I$42:$I$47,0))</f>
        <v>ABO</v>
      </c>
      <c r="B663" s="61"/>
      <c r="C663" s="77"/>
      <c r="D663" s="78"/>
      <c r="E663" s="135"/>
      <c r="I663" s="559" t="s">
        <v>374</v>
      </c>
      <c r="J663" s="486">
        <f>CEILING((J639*$I656),$S657)</f>
        <v>762</v>
      </c>
      <c r="K663" s="349" t="s">
        <v>136</v>
      </c>
      <c r="L663" s="372"/>
      <c r="M663" s="372"/>
    </row>
    <row r="664" spans="1:32" s="349" customFormat="1" ht="12.75" outlineLevel="1" x14ac:dyDescent="0.2">
      <c r="A664" s="669" t="str">
        <f>INDEX(Checks!$J$42:$J$47,MATCH((SEARCH("(",formuletekst(J664))),Checks!$I$42:$I$47,0))</f>
        <v>ABO</v>
      </c>
      <c r="B664" s="61"/>
      <c r="C664" s="77"/>
      <c r="D664" s="78"/>
      <c r="E664" s="135"/>
      <c r="I664" s="559" t="s">
        <v>375</v>
      </c>
      <c r="J664" s="486">
        <f>CEILING((J640*$I656),$S657)</f>
        <v>1268</v>
      </c>
      <c r="K664" s="349" t="s">
        <v>136</v>
      </c>
      <c r="L664" s="372"/>
      <c r="M664" s="372"/>
    </row>
    <row r="665" spans="1:32" s="349" customFormat="1" ht="12.75" outlineLevel="1" x14ac:dyDescent="0.2">
      <c r="A665" s="669" t="str">
        <f>INDEX(Checks!$J$42:$J$47,MATCH((SEARCH("(",formuletekst(J665))),Checks!$I$42:$I$47,0))</f>
        <v>ABO</v>
      </c>
      <c r="B665" s="61"/>
      <c r="C665" s="77"/>
      <c r="D665" s="78"/>
      <c r="E665" s="135"/>
      <c r="I665" s="559" t="s">
        <v>376</v>
      </c>
      <c r="J665" s="486">
        <f>CEILING((J641*$I656),$S657)</f>
        <v>1572</v>
      </c>
      <c r="K665" s="349" t="s">
        <v>136</v>
      </c>
      <c r="L665" s="372"/>
      <c r="M665" s="372"/>
    </row>
    <row r="666" spans="1:32" s="349" customFormat="1" ht="12.75" outlineLevel="1" x14ac:dyDescent="0.2">
      <c r="A666" s="669" t="str">
        <f>INDEX(Checks!$J$42:$J$47,MATCH((SEARCH("(",formuletekst(J666))),Checks!$I$42:$I$47,0))</f>
        <v>ABO</v>
      </c>
      <c r="B666" s="61"/>
      <c r="C666" s="77"/>
      <c r="D666" s="78"/>
      <c r="E666" s="135"/>
      <c r="I666" s="559" t="s">
        <v>377</v>
      </c>
      <c r="J666" s="486">
        <f>CEILING((J642*$I656),$S657)</f>
        <v>2047</v>
      </c>
      <c r="K666" s="349" t="s">
        <v>136</v>
      </c>
      <c r="L666" s="372"/>
      <c r="M666" s="372"/>
    </row>
    <row r="667" spans="1:32" s="349" customFormat="1" ht="12.75" outlineLevel="1" x14ac:dyDescent="0.2">
      <c r="A667" s="669" t="str">
        <f>INDEX(Checks!$J$42:$J$47,MATCH((SEARCH("(",formuletekst(J667))),Checks!$I$42:$I$47,0))</f>
        <v>ABO</v>
      </c>
      <c r="B667" s="61"/>
      <c r="C667" s="77"/>
      <c r="D667" s="78"/>
      <c r="E667" s="135"/>
      <c r="I667" s="559" t="s">
        <v>378</v>
      </c>
      <c r="J667" s="486">
        <f>CEILING((J643*$I656),$S657)</f>
        <v>2279</v>
      </c>
      <c r="K667" s="349" t="s">
        <v>136</v>
      </c>
      <c r="L667" s="372"/>
      <c r="M667" s="372"/>
    </row>
    <row r="668" spans="1:32" s="349" customFormat="1" ht="12.75" outlineLevel="1" x14ac:dyDescent="0.2">
      <c r="A668" s="669" t="str">
        <f>INDEX(Checks!$J$42:$J$47,MATCH((SEARCH("(",formuletekst(J668))),Checks!$I$42:$I$47,0))</f>
        <v>ABO</v>
      </c>
      <c r="B668" s="61"/>
      <c r="C668" s="77"/>
      <c r="D668" s="78"/>
      <c r="E668" s="135"/>
      <c r="I668" s="559" t="s">
        <v>379</v>
      </c>
      <c r="J668" s="486">
        <f>CEILING((J644*$I656),$S657)</f>
        <v>2527</v>
      </c>
      <c r="K668" s="349" t="s">
        <v>136</v>
      </c>
      <c r="L668" s="372"/>
      <c r="M668" s="372"/>
    </row>
    <row r="669" spans="1:32" s="349" customFormat="1" ht="12.75" outlineLevel="1" x14ac:dyDescent="0.2">
      <c r="A669" s="669" t="str">
        <f>INDEX(Checks!$J$42:$J$47,MATCH((SEARCH("(",formuletekst(J669))),Checks!$I$42:$I$47,0))</f>
        <v>ABO</v>
      </c>
      <c r="B669" s="61"/>
      <c r="C669" s="77"/>
      <c r="D669" s="78"/>
      <c r="E669" s="135"/>
      <c r="I669" s="559" t="s">
        <v>380</v>
      </c>
      <c r="J669" s="486">
        <f>CEILING((J645*$I656),$S657)</f>
        <v>2614</v>
      </c>
      <c r="K669" s="349" t="s">
        <v>136</v>
      </c>
      <c r="L669" s="372"/>
      <c r="M669" s="372"/>
    </row>
    <row r="670" spans="1:32" s="349" customFormat="1" ht="13.5" outlineLevel="1" thickBot="1" x14ac:dyDescent="0.25">
      <c r="A670" s="669" t="str">
        <f>INDEX(Checks!$J$42:$J$47,MATCH((SEARCH("(",formuletekst(J670))),Checks!$I$42:$I$47,0))</f>
        <v>ABO</v>
      </c>
      <c r="B670" s="61"/>
      <c r="C670" s="77"/>
      <c r="D670" s="78"/>
      <c r="E670" s="135"/>
      <c r="I670" s="560" t="s">
        <v>381</v>
      </c>
      <c r="J670" s="488">
        <f>CEILING((J646*$I656),$S657)</f>
        <v>2649</v>
      </c>
      <c r="K670" s="349" t="s">
        <v>136</v>
      </c>
      <c r="L670" s="372"/>
      <c r="M670" s="372"/>
    </row>
    <row r="671" spans="1:32" s="349" customFormat="1" ht="12.75" outlineLevel="1" x14ac:dyDescent="0.2">
      <c r="B671" s="61"/>
      <c r="C671" s="77"/>
      <c r="D671" s="78"/>
      <c r="E671" s="135"/>
      <c r="H671" s="563"/>
      <c r="I671" s="479"/>
      <c r="J671" s="372"/>
      <c r="K671" s="372"/>
      <c r="L671" s="372"/>
      <c r="M671" s="372"/>
    </row>
    <row r="672" spans="1:32" s="349" customFormat="1" ht="12.75" outlineLevel="1" x14ac:dyDescent="0.2">
      <c r="B672" s="61"/>
      <c r="C672" s="77"/>
      <c r="D672" s="78"/>
      <c r="E672" s="135"/>
      <c r="I672" s="420" t="s">
        <v>180</v>
      </c>
      <c r="J672" s="420" t="s">
        <v>181</v>
      </c>
      <c r="K672" s="372"/>
      <c r="L672" s="372"/>
      <c r="M672" s="372"/>
    </row>
    <row r="673" spans="1:11" s="349" customFormat="1" ht="12.75" outlineLevel="1" x14ac:dyDescent="0.2">
      <c r="A673" s="669" t="str">
        <f>INDEX(Checks!$J$42:$J$47,MATCH((SEARCH("(",formuletekst(J673))),Checks!$I$42:$I$47,0))</f>
        <v>ABO</v>
      </c>
      <c r="B673" s="61"/>
      <c r="C673" s="77"/>
      <c r="D673" s="78"/>
      <c r="E673" s="135"/>
      <c r="F673" s="349" t="s">
        <v>1771</v>
      </c>
      <c r="I673" s="565">
        <f>CEILING((I649*$I656),$S658)</f>
        <v>0.28710000000000002</v>
      </c>
      <c r="J673" s="564">
        <f>CEILING(I673,S659)</f>
        <v>0.28999999999999998</v>
      </c>
      <c r="K673" s="349" t="s">
        <v>136</v>
      </c>
    </row>
    <row r="674" spans="1:11" s="349" customFormat="1" ht="12.75" outlineLevel="1" x14ac:dyDescent="0.2">
      <c r="A674" s="669" t="str">
        <f>INDEX(Checks!$J$42:$J$47,MATCH((SEARCH("(",formuletekst(J674))),Checks!$I$42:$I$47,0))</f>
        <v>ABO</v>
      </c>
      <c r="B674" s="61"/>
      <c r="C674" s="77"/>
      <c r="D674" s="78"/>
      <c r="E674" s="135"/>
      <c r="F674" s="349" t="s">
        <v>1772</v>
      </c>
      <c r="J674" s="531">
        <f>CEILING((J650*$I656),$S657)</f>
        <v>2649</v>
      </c>
      <c r="K674" s="349" t="s">
        <v>136</v>
      </c>
    </row>
    <row r="675" spans="1:11" s="349" customFormat="1" ht="12.75" outlineLevel="1" x14ac:dyDescent="0.2">
      <c r="A675" s="669" t="str">
        <f>INDEX(Checks!$J$42:$J$47,MATCH((SEARCH("(",formuletekst(J675))),Checks!$I$42:$I$47,0))</f>
        <v>ABO</v>
      </c>
      <c r="B675" s="61"/>
      <c r="C675" s="77"/>
      <c r="D675" s="78"/>
      <c r="E675" s="135"/>
      <c r="F675" s="349" t="s">
        <v>1773</v>
      </c>
      <c r="J675" s="531">
        <f>CEILING((J651*$I656),$S657)</f>
        <v>2649</v>
      </c>
      <c r="K675" s="349" t="s">
        <v>136</v>
      </c>
    </row>
    <row r="676" spans="1:11" s="349" customFormat="1" ht="12.75" outlineLevel="1" x14ac:dyDescent="0.2">
      <c r="A676" s="669"/>
      <c r="B676" s="61"/>
      <c r="C676" s="77"/>
      <c r="D676" s="78"/>
      <c r="E676" s="135"/>
      <c r="J676" s="531"/>
    </row>
    <row r="677" spans="1:11" s="349" customFormat="1" ht="12.75" x14ac:dyDescent="0.2">
      <c r="B677" s="61"/>
      <c r="C677" s="77"/>
      <c r="D677" s="78"/>
      <c r="E677" s="135"/>
    </row>
  </sheetData>
  <mergeCells count="28">
    <mergeCell ref="V657:AF660"/>
    <mergeCell ref="V633:AF636"/>
    <mergeCell ref="V321:AF324"/>
    <mergeCell ref="V249:AF252"/>
    <mergeCell ref="V273:AF276"/>
    <mergeCell ref="V297:AF300"/>
    <mergeCell ref="V609:AF612"/>
    <mergeCell ref="V585:AF588"/>
    <mergeCell ref="V561:AF564"/>
    <mergeCell ref="V537:AF540"/>
    <mergeCell ref="V345:AF348"/>
    <mergeCell ref="V369:AF372"/>
    <mergeCell ref="V393:AF396"/>
    <mergeCell ref="V465:AF468"/>
    <mergeCell ref="V417:AF420"/>
    <mergeCell ref="V441:AF444"/>
    <mergeCell ref="V513:AF516"/>
    <mergeCell ref="V489:AF492"/>
    <mergeCell ref="P1:Q1"/>
    <mergeCell ref="V177:AF180"/>
    <mergeCell ref="V201:AF204"/>
    <mergeCell ref="V225:AF228"/>
    <mergeCell ref="V153:AF156"/>
    <mergeCell ref="F6:Q13"/>
    <mergeCell ref="F18:Q22"/>
    <mergeCell ref="V79:AF82"/>
    <mergeCell ref="V105:AF108"/>
    <mergeCell ref="V129:AF132"/>
  </mergeCells>
  <hyperlinks>
    <hyperlink ref="P1:Q1" location="Index!A1" display="Terug naar Index" xr:uid="{00000000-0004-0000-1700-000000000000}"/>
  </hyperlink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3">
    <tabColor theme="2" tint="-9.9978637043366805E-2"/>
  </sheetPr>
  <dimension ref="A1:AF237"/>
  <sheetViews>
    <sheetView showGridLines="0" zoomScale="85" zoomScaleNormal="85" workbookViewId="0">
      <pane ySplit="2" topLeftCell="A214" activePane="bottomLeft" state="frozen"/>
      <selection activeCell="B555" sqref="B555"/>
      <selection pane="bottomLeft" activeCell="S247" sqref="S247"/>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s>
  <sheetData>
    <row r="1" spans="2:19" s="2" customFormat="1" x14ac:dyDescent="0.25">
      <c r="B1" s="17" t="str">
        <f ca="1" xml:space="preserve"> RIGHT(CELL("filename", $B$1), LEN(CELL("filename", $B$1)) - SEARCH("]", CELL("filename", $B$1)))</f>
        <v>3.125</v>
      </c>
      <c r="C1" s="18"/>
      <c r="D1" s="19"/>
      <c r="E1" s="19"/>
      <c r="G1" s="3"/>
      <c r="H1" s="4"/>
      <c r="I1" s="4"/>
      <c r="J1" s="4"/>
      <c r="K1" s="19"/>
      <c r="L1" s="4"/>
      <c r="M1" s="4"/>
      <c r="N1" s="4"/>
      <c r="O1" s="4"/>
      <c r="P1" s="3017" t="s">
        <v>1208</v>
      </c>
      <c r="Q1" s="3017"/>
      <c r="R1" s="4"/>
      <c r="S1" s="4"/>
    </row>
    <row r="2" spans="2:19" s="4" customFormat="1" x14ac:dyDescent="0.25">
      <c r="B2" s="21"/>
      <c r="C2" s="18"/>
      <c r="D2" s="19"/>
      <c r="E2" s="19"/>
      <c r="F2" s="11" t="s">
        <v>389</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390</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19" s="4" customFormat="1" ht="12.75" outlineLevel="1" x14ac:dyDescent="0.25">
      <c r="B16" s="21"/>
      <c r="C16" s="18"/>
      <c r="D16" s="19"/>
      <c r="E16" s="19"/>
      <c r="F16" s="12"/>
    </row>
    <row r="17" spans="1:32" s="4" customFormat="1" ht="12.75" outlineLevel="1" x14ac:dyDescent="0.25">
      <c r="B17" s="21"/>
      <c r="C17" s="18"/>
      <c r="D17" s="21" t="s">
        <v>113</v>
      </c>
      <c r="E17" s="21"/>
      <c r="F17" s="464"/>
    </row>
    <row r="18" spans="1:32" s="4" customFormat="1" ht="12.75" customHeight="1" outlineLevel="1" x14ac:dyDescent="0.25">
      <c r="B18" s="21"/>
      <c r="C18" s="18"/>
      <c r="D18" s="19"/>
      <c r="E18" s="19"/>
      <c r="F18" s="2999" t="s">
        <v>391</v>
      </c>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27" customFormat="1" ht="12.75" x14ac:dyDescent="0.25">
      <c r="B24" s="53"/>
      <c r="C24" s="54" t="s">
        <v>392</v>
      </c>
      <c r="D24" s="55"/>
      <c r="E24" s="56"/>
      <c r="S24" s="26"/>
    </row>
    <row r="25" spans="1:32" s="349" customFormat="1" ht="12.75" x14ac:dyDescent="0.2">
      <c r="B25" s="61"/>
      <c r="C25" s="77"/>
      <c r="D25" s="347" t="s">
        <v>228</v>
      </c>
      <c r="E25" s="135"/>
      <c r="S25" s="75"/>
      <c r="T25" s="52"/>
      <c r="U25" s="52"/>
      <c r="V25" s="52"/>
      <c r="W25" s="52"/>
    </row>
    <row r="26" spans="1:32" s="349" customFormat="1" ht="12.75" x14ac:dyDescent="0.2">
      <c r="B26" s="61"/>
      <c r="C26" s="77"/>
      <c r="D26" s="78"/>
      <c r="E26" s="135"/>
      <c r="F26" s="349" t="s">
        <v>395</v>
      </c>
      <c r="J26" s="528">
        <v>55118</v>
      </c>
      <c r="K26" s="399" t="s">
        <v>136</v>
      </c>
      <c r="O26" s="399"/>
    </row>
    <row r="27" spans="1:32" s="349" customFormat="1" ht="12.75" x14ac:dyDescent="0.2">
      <c r="B27" s="61"/>
      <c r="C27" s="77"/>
      <c r="D27" s="78"/>
      <c r="E27" s="135"/>
      <c r="F27" s="349" t="s">
        <v>396</v>
      </c>
      <c r="J27" s="528">
        <v>16537</v>
      </c>
      <c r="K27" s="399" t="s">
        <v>136</v>
      </c>
      <c r="O27" s="399"/>
    </row>
    <row r="28" spans="1:32" s="349" customFormat="1" ht="12.75" x14ac:dyDescent="0.2">
      <c r="B28" s="61"/>
      <c r="C28" s="77"/>
      <c r="D28" s="78"/>
      <c r="E28" s="349" t="s">
        <v>231</v>
      </c>
      <c r="J28" s="531"/>
      <c r="K28" s="399"/>
      <c r="O28" s="399"/>
    </row>
    <row r="29" spans="1:32" s="349" customFormat="1" ht="12.75" x14ac:dyDescent="0.2">
      <c r="B29" s="61"/>
      <c r="C29" s="77"/>
      <c r="D29" s="78"/>
      <c r="E29" s="135"/>
    </row>
    <row r="30" spans="1:32" s="433" customFormat="1" ht="12.75" x14ac:dyDescent="0.2">
      <c r="A30" s="852" t="s">
        <v>1583</v>
      </c>
      <c r="B30" s="127"/>
      <c r="C30" s="128"/>
      <c r="D30" s="129" t="s">
        <v>21</v>
      </c>
      <c r="E30" s="130"/>
      <c r="F30" s="131"/>
      <c r="G30" s="130" t="s">
        <v>393</v>
      </c>
      <c r="H30" s="131"/>
    </row>
    <row r="31" spans="1:32" s="349" customFormat="1" ht="12.75" outlineLevel="1" x14ac:dyDescent="0.2">
      <c r="B31" s="61"/>
      <c r="C31" s="77"/>
      <c r="D31" s="78"/>
      <c r="E31" s="135"/>
    </row>
    <row r="32" spans="1:32" s="349" customFormat="1" ht="12.75" outlineLevel="1" x14ac:dyDescent="0.2">
      <c r="B32" s="61"/>
      <c r="C32" s="77"/>
      <c r="D32" s="78"/>
      <c r="E32" s="135"/>
      <c r="S32" s="372" t="s">
        <v>243</v>
      </c>
      <c r="V32" s="74" t="s">
        <v>29</v>
      </c>
      <c r="W32" s="419"/>
      <c r="X32" s="419"/>
      <c r="Y32" s="419"/>
      <c r="Z32" s="419"/>
      <c r="AA32" s="419"/>
      <c r="AB32" s="419"/>
      <c r="AC32" s="419"/>
      <c r="AD32" s="419"/>
      <c r="AE32" s="419"/>
      <c r="AF32" s="419"/>
    </row>
    <row r="33" spans="1:32" s="349" customFormat="1" ht="12.75" outlineLevel="1" x14ac:dyDescent="0.2">
      <c r="B33" s="61"/>
      <c r="C33" s="77"/>
      <c r="D33" s="78"/>
      <c r="E33" s="135"/>
      <c r="S33" s="528">
        <v>1</v>
      </c>
      <c r="T33" s="349" t="s">
        <v>136</v>
      </c>
      <c r="V33" s="3067" t="s">
        <v>394</v>
      </c>
      <c r="W33" s="3068"/>
      <c r="X33" s="3068"/>
      <c r="Y33" s="3068"/>
      <c r="Z33" s="3068"/>
      <c r="AA33" s="3068"/>
      <c r="AB33" s="3068"/>
      <c r="AC33" s="3068"/>
      <c r="AD33" s="3068"/>
      <c r="AE33" s="3068"/>
      <c r="AF33" s="3069"/>
    </row>
    <row r="34" spans="1:32" s="349" customFormat="1" ht="12.75" outlineLevel="1" x14ac:dyDescent="0.2">
      <c r="A34" s="669"/>
      <c r="B34" s="61"/>
      <c r="C34" s="77"/>
      <c r="D34" s="78"/>
      <c r="E34" s="135"/>
      <c r="F34" s="349" t="s">
        <v>395</v>
      </c>
      <c r="J34" s="528">
        <v>57064</v>
      </c>
      <c r="K34" s="399" t="s">
        <v>136</v>
      </c>
      <c r="V34" s="3070"/>
      <c r="W34" s="3071"/>
      <c r="X34" s="3071"/>
      <c r="Y34" s="3071"/>
      <c r="Z34" s="3071"/>
      <c r="AA34" s="3071"/>
      <c r="AB34" s="3071"/>
      <c r="AC34" s="3071"/>
      <c r="AD34" s="3071"/>
      <c r="AE34" s="3071"/>
      <c r="AF34" s="3072"/>
    </row>
    <row r="35" spans="1:32" s="349" customFormat="1" ht="12.75" outlineLevel="1" x14ac:dyDescent="0.2">
      <c r="A35" s="669"/>
      <c r="B35" s="61"/>
      <c r="C35" s="77"/>
      <c r="D35" s="78"/>
      <c r="E35" s="135"/>
      <c r="F35" s="349" t="s">
        <v>396</v>
      </c>
      <c r="J35" s="528">
        <v>17121</v>
      </c>
      <c r="K35" s="399" t="s">
        <v>136</v>
      </c>
      <c r="V35" s="3070"/>
      <c r="W35" s="3071"/>
      <c r="X35" s="3071"/>
      <c r="Y35" s="3071"/>
      <c r="Z35" s="3071"/>
      <c r="AA35" s="3071"/>
      <c r="AB35" s="3071"/>
      <c r="AC35" s="3071"/>
      <c r="AD35" s="3071"/>
      <c r="AE35" s="3071"/>
      <c r="AF35" s="3072"/>
    </row>
    <row r="36" spans="1:32" s="349" customFormat="1" ht="12.75" outlineLevel="1" x14ac:dyDescent="0.2">
      <c r="B36" s="61"/>
      <c r="C36" s="77"/>
      <c r="D36" s="78"/>
      <c r="E36" s="135"/>
      <c r="V36" s="3073"/>
      <c r="W36" s="3074"/>
      <c r="X36" s="3074"/>
      <c r="Y36" s="3074"/>
      <c r="Z36" s="3074"/>
      <c r="AA36" s="3074"/>
      <c r="AB36" s="3074"/>
      <c r="AC36" s="3074"/>
      <c r="AD36" s="3074"/>
      <c r="AE36" s="3074"/>
      <c r="AF36" s="3075"/>
    </row>
    <row r="37" spans="1:32" s="349" customFormat="1" ht="12.75" x14ac:dyDescent="0.2">
      <c r="B37" s="61"/>
      <c r="C37" s="77"/>
      <c r="D37" s="78"/>
      <c r="E37" s="135"/>
    </row>
    <row r="38" spans="1:32" s="433" customFormat="1" ht="12.75" x14ac:dyDescent="0.2">
      <c r="A38" s="852" t="s">
        <v>1583</v>
      </c>
      <c r="B38" s="126"/>
      <c r="C38" s="127"/>
      <c r="D38" s="128"/>
      <c r="E38" s="129" t="s">
        <v>2</v>
      </c>
      <c r="F38" s="130"/>
      <c r="G38" s="121">
        <v>2002</v>
      </c>
      <c r="H38" s="131">
        <f>ROW(J42)-ROW()</f>
        <v>4</v>
      </c>
      <c r="V38" s="533"/>
      <c r="W38" s="533"/>
      <c r="X38" s="533"/>
      <c r="Y38" s="533"/>
      <c r="Z38" s="533"/>
      <c r="AA38" s="533"/>
      <c r="AB38" s="533"/>
      <c r="AC38" s="533"/>
      <c r="AD38" s="533"/>
      <c r="AE38" s="533"/>
      <c r="AF38" s="533"/>
    </row>
    <row r="39" spans="1:32" s="349" customFormat="1" ht="12.75" outlineLevel="1" x14ac:dyDescent="0.2">
      <c r="B39" s="61"/>
      <c r="C39" s="77"/>
      <c r="D39" s="78"/>
      <c r="E39" s="135"/>
    </row>
    <row r="40" spans="1:32" s="349" customFormat="1" ht="13.5" outlineLevel="1" thickBot="1" x14ac:dyDescent="0.25">
      <c r="B40" s="61"/>
      <c r="C40" s="77"/>
      <c r="D40" s="78"/>
      <c r="E40" s="135"/>
      <c r="G40" s="85" t="s">
        <v>0</v>
      </c>
      <c r="H40" s="122">
        <f>$G38</f>
        <v>2002</v>
      </c>
      <c r="I40" s="348">
        <f>VLOOKUP($H40,'TCF en bruto WML'!$G$13:$J$76,'TCF en bruto WML'!$J$78,FALSE)</f>
        <v>1.0309999999999999</v>
      </c>
      <c r="S40" s="372" t="s">
        <v>243</v>
      </c>
      <c r="V40" s="74" t="s">
        <v>29</v>
      </c>
      <c r="W40" s="419"/>
      <c r="X40" s="419"/>
      <c r="Y40" s="419"/>
      <c r="Z40" s="419"/>
      <c r="AA40" s="419"/>
      <c r="AB40" s="419"/>
      <c r="AC40" s="419"/>
      <c r="AD40" s="419"/>
      <c r="AE40" s="419"/>
      <c r="AF40" s="419"/>
    </row>
    <row r="41" spans="1:32" s="349" customFormat="1" ht="12.75" outlineLevel="1" x14ac:dyDescent="0.2">
      <c r="B41" s="61"/>
      <c r="C41" s="77"/>
      <c r="D41" s="78"/>
      <c r="E41" s="135"/>
      <c r="S41" s="528">
        <v>1</v>
      </c>
      <c r="T41" s="349" t="s">
        <v>136</v>
      </c>
      <c r="V41" s="3067"/>
      <c r="W41" s="3068"/>
      <c r="X41" s="3068"/>
      <c r="Y41" s="3068"/>
      <c r="Z41" s="3068"/>
      <c r="AA41" s="3068"/>
      <c r="AB41" s="3068"/>
      <c r="AC41" s="3068"/>
      <c r="AD41" s="3068"/>
      <c r="AE41" s="3068"/>
      <c r="AF41" s="3069"/>
    </row>
    <row r="42" spans="1:32" s="349" customFormat="1" ht="12.75" outlineLevel="1" x14ac:dyDescent="0.2">
      <c r="A42" s="669" t="str">
        <f>INDEX(Checks!$J$42:$J$47,MATCH((SEARCH("(",formuletekst(J42))),Checks!$I$42:$I$47,0))</f>
        <v>ABO</v>
      </c>
      <c r="B42" s="61"/>
      <c r="C42" s="77"/>
      <c r="D42" s="78"/>
      <c r="E42" s="135"/>
      <c r="F42" s="349" t="s">
        <v>395</v>
      </c>
      <c r="J42" s="531">
        <f>CEILING(($J34*$I40),$S41)</f>
        <v>58833</v>
      </c>
      <c r="K42" s="399" t="s">
        <v>136</v>
      </c>
      <c r="V42" s="3070"/>
      <c r="W42" s="3071"/>
      <c r="X42" s="3071"/>
      <c r="Y42" s="3071"/>
      <c r="Z42" s="3071"/>
      <c r="AA42" s="3071"/>
      <c r="AB42" s="3071"/>
      <c r="AC42" s="3071"/>
      <c r="AD42" s="3071"/>
      <c r="AE42" s="3071"/>
      <c r="AF42" s="3072"/>
    </row>
    <row r="43" spans="1:32" s="349" customFormat="1" ht="12.75" outlineLevel="1" x14ac:dyDescent="0.2">
      <c r="A43" s="669" t="str">
        <f>INDEX(Checks!$J$42:$J$47,MATCH((SEARCH("(",formuletekst(J43))),Checks!$I$42:$I$47,0))</f>
        <v>ABO</v>
      </c>
      <c r="B43" s="61"/>
      <c r="C43" s="77"/>
      <c r="D43" s="78"/>
      <c r="E43" s="135"/>
      <c r="F43" s="349" t="s">
        <v>396</v>
      </c>
      <c r="J43" s="531">
        <f>CEILING(($J35*$I40),$S41)</f>
        <v>17652</v>
      </c>
      <c r="K43" s="399" t="s">
        <v>136</v>
      </c>
      <c r="V43" s="3070"/>
      <c r="W43" s="3071"/>
      <c r="X43" s="3071"/>
      <c r="Y43" s="3071"/>
      <c r="Z43" s="3071"/>
      <c r="AA43" s="3071"/>
      <c r="AB43" s="3071"/>
      <c r="AC43" s="3071"/>
      <c r="AD43" s="3071"/>
      <c r="AE43" s="3071"/>
      <c r="AF43" s="3072"/>
    </row>
    <row r="44" spans="1:32" s="349" customFormat="1" ht="12.75" outlineLevel="1" x14ac:dyDescent="0.2">
      <c r="B44" s="61"/>
      <c r="C44" s="77"/>
      <c r="D44" s="78"/>
      <c r="E44" s="135"/>
      <c r="V44" s="3073"/>
      <c r="W44" s="3074"/>
      <c r="X44" s="3074"/>
      <c r="Y44" s="3074"/>
      <c r="Z44" s="3074"/>
      <c r="AA44" s="3074"/>
      <c r="AB44" s="3074"/>
      <c r="AC44" s="3074"/>
      <c r="AD44" s="3074"/>
      <c r="AE44" s="3074"/>
      <c r="AF44" s="3075"/>
    </row>
    <row r="45" spans="1:32" s="349" customFormat="1" ht="12.75" x14ac:dyDescent="0.2">
      <c r="B45" s="61"/>
      <c r="C45" s="77"/>
      <c r="D45" s="78"/>
      <c r="E45" s="135"/>
    </row>
    <row r="46" spans="1:32" s="433" customFormat="1" ht="12.75" x14ac:dyDescent="0.2">
      <c r="A46" s="852" t="s">
        <v>1583</v>
      </c>
      <c r="B46" s="126"/>
      <c r="C46" s="127"/>
      <c r="D46" s="128"/>
      <c r="E46" s="129" t="s">
        <v>2</v>
      </c>
      <c r="F46" s="130"/>
      <c r="G46" s="121">
        <f>G38+1</f>
        <v>2003</v>
      </c>
      <c r="H46" s="131">
        <f>ROW(J50)-ROW()</f>
        <v>4</v>
      </c>
      <c r="V46" s="533"/>
      <c r="W46" s="533"/>
      <c r="X46" s="533"/>
      <c r="Y46" s="533"/>
      <c r="Z46" s="533"/>
      <c r="AA46" s="533"/>
      <c r="AB46" s="533"/>
      <c r="AC46" s="533"/>
      <c r="AD46" s="533"/>
      <c r="AE46" s="533"/>
      <c r="AF46" s="533"/>
    </row>
    <row r="47" spans="1:32" s="349" customFormat="1" ht="12.75" outlineLevel="1" x14ac:dyDescent="0.2">
      <c r="B47" s="61"/>
      <c r="C47" s="77"/>
      <c r="D47" s="78"/>
      <c r="E47" s="135"/>
    </row>
    <row r="48" spans="1:32" s="349" customFormat="1" ht="13.5" outlineLevel="1" thickBot="1" x14ac:dyDescent="0.25">
      <c r="B48" s="61"/>
      <c r="C48" s="77"/>
      <c r="D48" s="78"/>
      <c r="E48" s="135"/>
      <c r="G48" s="85" t="s">
        <v>0</v>
      </c>
      <c r="H48" s="122">
        <f>$G46</f>
        <v>2003</v>
      </c>
      <c r="I48" s="348">
        <f>VLOOKUP($H48,'TCF en bruto WML'!$G$13:$J$76,'TCF en bruto WML'!$J$78,FALSE)</f>
        <v>1.036</v>
      </c>
      <c r="S48" s="372" t="s">
        <v>243</v>
      </c>
      <c r="V48" s="74" t="s">
        <v>29</v>
      </c>
      <c r="W48" s="419"/>
      <c r="X48" s="419"/>
      <c r="Y48" s="419"/>
      <c r="Z48" s="419"/>
      <c r="AA48" s="419"/>
      <c r="AB48" s="419"/>
      <c r="AC48" s="419"/>
      <c r="AD48" s="419"/>
      <c r="AE48" s="419"/>
      <c r="AF48" s="419"/>
    </row>
    <row r="49" spans="1:32" s="349" customFormat="1" ht="12.75" outlineLevel="1" x14ac:dyDescent="0.2">
      <c r="B49" s="61"/>
      <c r="C49" s="77"/>
      <c r="D49" s="78"/>
      <c r="E49" s="135"/>
      <c r="S49" s="528">
        <v>1</v>
      </c>
      <c r="T49" s="349" t="s">
        <v>136</v>
      </c>
      <c r="V49" s="3067"/>
      <c r="W49" s="3068"/>
      <c r="X49" s="3068"/>
      <c r="Y49" s="3068"/>
      <c r="Z49" s="3068"/>
      <c r="AA49" s="3068"/>
      <c r="AB49" s="3068"/>
      <c r="AC49" s="3068"/>
      <c r="AD49" s="3068"/>
      <c r="AE49" s="3068"/>
      <c r="AF49" s="3069"/>
    </row>
    <row r="50" spans="1:32" s="349" customFormat="1" ht="12.75" outlineLevel="1" x14ac:dyDescent="0.2">
      <c r="A50" s="669" t="str">
        <f>INDEX(Checks!$J$42:$J$47,MATCH((SEARCH("(",formuletekst(J50))),Checks!$I$42:$I$47,0))</f>
        <v>ABO</v>
      </c>
      <c r="B50" s="61"/>
      <c r="C50" s="77"/>
      <c r="D50" s="78"/>
      <c r="E50" s="135"/>
      <c r="F50" s="349" t="s">
        <v>395</v>
      </c>
      <c r="J50" s="531">
        <f>CEILING(($J42*$I48),$S49)</f>
        <v>60951</v>
      </c>
      <c r="K50" s="399" t="s">
        <v>136</v>
      </c>
      <c r="V50" s="3070"/>
      <c r="W50" s="3071"/>
      <c r="X50" s="3071"/>
      <c r="Y50" s="3071"/>
      <c r="Z50" s="3071"/>
      <c r="AA50" s="3071"/>
      <c r="AB50" s="3071"/>
      <c r="AC50" s="3071"/>
      <c r="AD50" s="3071"/>
      <c r="AE50" s="3071"/>
      <c r="AF50" s="3072"/>
    </row>
    <row r="51" spans="1:32" s="349" customFormat="1" ht="12.75" outlineLevel="1" x14ac:dyDescent="0.2">
      <c r="A51" s="669" t="str">
        <f>INDEX(Checks!$J$42:$J$47,MATCH((SEARCH("(",formuletekst(J51))),Checks!$I$42:$I$47,0))</f>
        <v>ABO</v>
      </c>
      <c r="B51" s="61"/>
      <c r="C51" s="77"/>
      <c r="D51" s="78"/>
      <c r="E51" s="135"/>
      <c r="F51" s="349" t="s">
        <v>396</v>
      </c>
      <c r="J51" s="531">
        <f>CEILING(($J43*$I48),$S49)</f>
        <v>18288</v>
      </c>
      <c r="K51" s="399" t="s">
        <v>136</v>
      </c>
      <c r="V51" s="3070"/>
      <c r="W51" s="3071"/>
      <c r="X51" s="3071"/>
      <c r="Y51" s="3071"/>
      <c r="Z51" s="3071"/>
      <c r="AA51" s="3071"/>
      <c r="AB51" s="3071"/>
      <c r="AC51" s="3071"/>
      <c r="AD51" s="3071"/>
      <c r="AE51" s="3071"/>
      <c r="AF51" s="3072"/>
    </row>
    <row r="52" spans="1:32" s="349" customFormat="1" ht="12.75" outlineLevel="1" x14ac:dyDescent="0.2">
      <c r="B52" s="61"/>
      <c r="C52" s="77"/>
      <c r="D52" s="78"/>
      <c r="E52" s="135"/>
      <c r="V52" s="3073"/>
      <c r="W52" s="3074"/>
      <c r="X52" s="3074"/>
      <c r="Y52" s="3074"/>
      <c r="Z52" s="3074"/>
      <c r="AA52" s="3074"/>
      <c r="AB52" s="3074"/>
      <c r="AC52" s="3074"/>
      <c r="AD52" s="3074"/>
      <c r="AE52" s="3074"/>
      <c r="AF52" s="3075"/>
    </row>
    <row r="53" spans="1:32" s="349" customFormat="1" ht="12.75" x14ac:dyDescent="0.2">
      <c r="B53" s="61"/>
      <c r="C53" s="77"/>
      <c r="D53" s="78"/>
      <c r="E53" s="135"/>
    </row>
    <row r="54" spans="1:32" s="433" customFormat="1" ht="12.75" x14ac:dyDescent="0.2">
      <c r="A54" s="852" t="s">
        <v>1583</v>
      </c>
      <c r="B54" s="126"/>
      <c r="C54" s="127"/>
      <c r="D54" s="128"/>
      <c r="E54" s="129" t="s">
        <v>2</v>
      </c>
      <c r="F54" s="130"/>
      <c r="G54" s="121">
        <f>G46+1</f>
        <v>2004</v>
      </c>
      <c r="H54" s="131">
        <f>ROW(J58)-ROW()</f>
        <v>4</v>
      </c>
      <c r="V54" s="533"/>
      <c r="W54" s="533"/>
      <c r="X54" s="533"/>
      <c r="Y54" s="533"/>
      <c r="Z54" s="533"/>
      <c r="AA54" s="533"/>
      <c r="AB54" s="533"/>
      <c r="AC54" s="533"/>
      <c r="AD54" s="533"/>
      <c r="AE54" s="533"/>
      <c r="AF54" s="533"/>
    </row>
    <row r="55" spans="1:32" s="349" customFormat="1" ht="12.75" outlineLevel="1" x14ac:dyDescent="0.2">
      <c r="B55" s="61"/>
      <c r="C55" s="77"/>
      <c r="D55" s="78"/>
      <c r="E55" s="135"/>
    </row>
    <row r="56" spans="1:32" s="349" customFormat="1" ht="13.5" outlineLevel="1" thickBot="1" x14ac:dyDescent="0.25">
      <c r="B56" s="61"/>
      <c r="C56" s="77"/>
      <c r="D56" s="78"/>
      <c r="E56" s="135"/>
      <c r="G56" s="85" t="s">
        <v>0</v>
      </c>
      <c r="H56" s="122">
        <f>$G54</f>
        <v>2004</v>
      </c>
      <c r="I56" s="348">
        <f>VLOOKUP($H56,'TCF en bruto WML'!$G$13:$J$76,'TCF en bruto WML'!$J$78,FALSE)</f>
        <v>1.024</v>
      </c>
      <c r="S56" s="372" t="s">
        <v>243</v>
      </c>
      <c r="V56" s="74" t="s">
        <v>29</v>
      </c>
      <c r="W56" s="419"/>
      <c r="X56" s="419"/>
      <c r="Y56" s="419"/>
      <c r="Z56" s="419"/>
      <c r="AA56" s="419"/>
      <c r="AB56" s="419"/>
      <c r="AC56" s="419"/>
      <c r="AD56" s="419"/>
      <c r="AE56" s="419"/>
      <c r="AF56" s="419"/>
    </row>
    <row r="57" spans="1:32" s="349" customFormat="1" ht="12.75" outlineLevel="1" x14ac:dyDescent="0.2">
      <c r="B57" s="61"/>
      <c r="C57" s="77"/>
      <c r="D57" s="78"/>
      <c r="E57" s="135"/>
      <c r="S57" s="528">
        <v>1</v>
      </c>
      <c r="T57" s="349" t="s">
        <v>136</v>
      </c>
      <c r="V57" s="3067"/>
      <c r="W57" s="3068"/>
      <c r="X57" s="3068"/>
      <c r="Y57" s="3068"/>
      <c r="Z57" s="3068"/>
      <c r="AA57" s="3068"/>
      <c r="AB57" s="3068"/>
      <c r="AC57" s="3068"/>
      <c r="AD57" s="3068"/>
      <c r="AE57" s="3068"/>
      <c r="AF57" s="3069"/>
    </row>
    <row r="58" spans="1:32" s="349" customFormat="1" ht="12.75" outlineLevel="1" x14ac:dyDescent="0.2">
      <c r="A58" s="669" t="str">
        <f>INDEX(Checks!$J$42:$J$47,MATCH((SEARCH("(",formuletekst(J58))),Checks!$I$42:$I$47,0))</f>
        <v>ABO</v>
      </c>
      <c r="B58" s="61"/>
      <c r="C58" s="77"/>
      <c r="D58" s="78"/>
      <c r="E58" s="135"/>
      <c r="F58" s="349" t="s">
        <v>395</v>
      </c>
      <c r="J58" s="531">
        <f>CEILING(($J50*$I56),$S57)</f>
        <v>62414</v>
      </c>
      <c r="K58" s="399" t="s">
        <v>136</v>
      </c>
      <c r="V58" s="3070"/>
      <c r="W58" s="3071"/>
      <c r="X58" s="3071"/>
      <c r="Y58" s="3071"/>
      <c r="Z58" s="3071"/>
      <c r="AA58" s="3071"/>
      <c r="AB58" s="3071"/>
      <c r="AC58" s="3071"/>
      <c r="AD58" s="3071"/>
      <c r="AE58" s="3071"/>
      <c r="AF58" s="3072"/>
    </row>
    <row r="59" spans="1:32" s="349" customFormat="1" ht="12.75" outlineLevel="1" x14ac:dyDescent="0.2">
      <c r="A59" s="669" t="str">
        <f>INDEX(Checks!$J$42:$J$47,MATCH((SEARCH("(",formuletekst(J59))),Checks!$I$42:$I$47,0))</f>
        <v>ABO</v>
      </c>
      <c r="B59" s="61"/>
      <c r="C59" s="77"/>
      <c r="D59" s="78"/>
      <c r="E59" s="135"/>
      <c r="F59" s="349" t="s">
        <v>396</v>
      </c>
      <c r="J59" s="531">
        <f>CEILING(($J51*$I56),$S57)</f>
        <v>18727</v>
      </c>
      <c r="K59" s="399" t="s">
        <v>136</v>
      </c>
      <c r="V59" s="3070"/>
      <c r="W59" s="3071"/>
      <c r="X59" s="3071"/>
      <c r="Y59" s="3071"/>
      <c r="Z59" s="3071"/>
      <c r="AA59" s="3071"/>
      <c r="AB59" s="3071"/>
      <c r="AC59" s="3071"/>
      <c r="AD59" s="3071"/>
      <c r="AE59" s="3071"/>
      <c r="AF59" s="3072"/>
    </row>
    <row r="60" spans="1:32" s="349" customFormat="1" ht="12.75" outlineLevel="1" x14ac:dyDescent="0.2">
      <c r="B60" s="61"/>
      <c r="C60" s="77"/>
      <c r="D60" s="78"/>
      <c r="E60" s="135"/>
      <c r="V60" s="3073"/>
      <c r="W60" s="3074"/>
      <c r="X60" s="3074"/>
      <c r="Y60" s="3074"/>
      <c r="Z60" s="3074"/>
      <c r="AA60" s="3074"/>
      <c r="AB60" s="3074"/>
      <c r="AC60" s="3074"/>
      <c r="AD60" s="3074"/>
      <c r="AE60" s="3074"/>
      <c r="AF60" s="3075"/>
    </row>
    <row r="61" spans="1:32" s="349" customFormat="1" ht="12.75" x14ac:dyDescent="0.2">
      <c r="B61" s="61"/>
      <c r="C61" s="77"/>
      <c r="D61" s="78"/>
      <c r="E61" s="135"/>
    </row>
    <row r="62" spans="1:32" s="433" customFormat="1" ht="12.75" x14ac:dyDescent="0.2">
      <c r="A62" s="852" t="s">
        <v>1583</v>
      </c>
      <c r="B62" s="126"/>
      <c r="C62" s="127"/>
      <c r="D62" s="128"/>
      <c r="E62" s="129" t="s">
        <v>2</v>
      </c>
      <c r="F62" s="130"/>
      <c r="G62" s="121">
        <f>G54+1</f>
        <v>2005</v>
      </c>
      <c r="H62" s="131">
        <f>ROW(J66)-ROW()</f>
        <v>4</v>
      </c>
      <c r="V62" s="533"/>
      <c r="W62" s="533"/>
      <c r="X62" s="533"/>
      <c r="Y62" s="533"/>
      <c r="Z62" s="533"/>
      <c r="AA62" s="533"/>
      <c r="AB62" s="533"/>
      <c r="AC62" s="533"/>
      <c r="AD62" s="533"/>
      <c r="AE62" s="533"/>
      <c r="AF62" s="533"/>
    </row>
    <row r="63" spans="1:32" s="349" customFormat="1" ht="12.75" outlineLevel="1" x14ac:dyDescent="0.2">
      <c r="B63" s="61"/>
      <c r="C63" s="77"/>
      <c r="D63" s="78"/>
      <c r="E63" s="135"/>
    </row>
    <row r="64" spans="1:32" s="349" customFormat="1" ht="13.5" outlineLevel="1" thickBot="1" x14ac:dyDescent="0.25">
      <c r="B64" s="61"/>
      <c r="C64" s="77"/>
      <c r="D64" s="78"/>
      <c r="E64" s="135"/>
      <c r="G64" s="85" t="s">
        <v>0</v>
      </c>
      <c r="H64" s="122">
        <f>$G62</f>
        <v>2005</v>
      </c>
      <c r="I64" s="348">
        <f>VLOOKUP($H64,'TCF en bruto WML'!$G$13:$J$76,'TCF en bruto WML'!$J$78,FALSE)</f>
        <v>1.014</v>
      </c>
      <c r="S64" s="372" t="s">
        <v>243</v>
      </c>
      <c r="V64" s="74" t="s">
        <v>29</v>
      </c>
      <c r="W64" s="419"/>
      <c r="X64" s="419"/>
      <c r="Y64" s="419"/>
      <c r="Z64" s="419"/>
      <c r="AA64" s="419"/>
      <c r="AB64" s="419"/>
      <c r="AC64" s="419"/>
      <c r="AD64" s="419"/>
      <c r="AE64" s="419"/>
      <c r="AF64" s="419"/>
    </row>
    <row r="65" spans="1:32" s="349" customFormat="1" ht="12.75" outlineLevel="1" x14ac:dyDescent="0.2">
      <c r="B65" s="61"/>
      <c r="C65" s="77"/>
      <c r="D65" s="78"/>
      <c r="E65" s="135"/>
      <c r="S65" s="528">
        <v>1</v>
      </c>
      <c r="T65" s="349" t="s">
        <v>136</v>
      </c>
      <c r="V65" s="3067"/>
      <c r="W65" s="3068"/>
      <c r="X65" s="3068"/>
      <c r="Y65" s="3068"/>
      <c r="Z65" s="3068"/>
      <c r="AA65" s="3068"/>
      <c r="AB65" s="3068"/>
      <c r="AC65" s="3068"/>
      <c r="AD65" s="3068"/>
      <c r="AE65" s="3068"/>
      <c r="AF65" s="3069"/>
    </row>
    <row r="66" spans="1:32" s="349" customFormat="1" ht="12.75" outlineLevel="1" x14ac:dyDescent="0.2">
      <c r="A66" s="669" t="str">
        <f>INDEX(Checks!$J$42:$J$47,MATCH((SEARCH("(",formuletekst(J66))),Checks!$I$42:$I$47,0))</f>
        <v>ABO</v>
      </c>
      <c r="B66" s="61"/>
      <c r="C66" s="77"/>
      <c r="D66" s="78"/>
      <c r="E66" s="135"/>
      <c r="F66" s="349" t="s">
        <v>395</v>
      </c>
      <c r="J66" s="531">
        <f>CEILING(($J58*$I64),$S65)</f>
        <v>63288</v>
      </c>
      <c r="K66" s="399" t="s">
        <v>136</v>
      </c>
      <c r="V66" s="3070"/>
      <c r="W66" s="3071"/>
      <c r="X66" s="3071"/>
      <c r="Y66" s="3071"/>
      <c r="Z66" s="3071"/>
      <c r="AA66" s="3071"/>
      <c r="AB66" s="3071"/>
      <c r="AC66" s="3071"/>
      <c r="AD66" s="3071"/>
      <c r="AE66" s="3071"/>
      <c r="AF66" s="3072"/>
    </row>
    <row r="67" spans="1:32" s="349" customFormat="1" ht="12.75" outlineLevel="1" x14ac:dyDescent="0.2">
      <c r="A67" s="669" t="str">
        <f>INDEX(Checks!$J$42:$J$47,MATCH((SEARCH("(",formuletekst(J67))),Checks!$I$42:$I$47,0))</f>
        <v>ABO</v>
      </c>
      <c r="B67" s="61"/>
      <c r="C67" s="77"/>
      <c r="D67" s="78"/>
      <c r="E67" s="135"/>
      <c r="F67" s="349" t="s">
        <v>396</v>
      </c>
      <c r="J67" s="531">
        <f>CEILING(($J59*$I64),$S65)</f>
        <v>18990</v>
      </c>
      <c r="K67" s="399" t="s">
        <v>136</v>
      </c>
      <c r="V67" s="3070"/>
      <c r="W67" s="3071"/>
      <c r="X67" s="3071"/>
      <c r="Y67" s="3071"/>
      <c r="Z67" s="3071"/>
      <c r="AA67" s="3071"/>
      <c r="AB67" s="3071"/>
      <c r="AC67" s="3071"/>
      <c r="AD67" s="3071"/>
      <c r="AE67" s="3071"/>
      <c r="AF67" s="3072"/>
    </row>
    <row r="68" spans="1:32" s="349" customFormat="1" ht="12.75" outlineLevel="1" x14ac:dyDescent="0.2">
      <c r="B68" s="61"/>
      <c r="C68" s="77"/>
      <c r="D68" s="78"/>
      <c r="E68" s="135"/>
      <c r="V68" s="3073"/>
      <c r="W68" s="3074"/>
      <c r="X68" s="3074"/>
      <c r="Y68" s="3074"/>
      <c r="Z68" s="3074"/>
      <c r="AA68" s="3074"/>
      <c r="AB68" s="3074"/>
      <c r="AC68" s="3074"/>
      <c r="AD68" s="3074"/>
      <c r="AE68" s="3074"/>
      <c r="AF68" s="3075"/>
    </row>
    <row r="69" spans="1:32" s="349" customFormat="1" ht="12.75" x14ac:dyDescent="0.2">
      <c r="B69" s="61"/>
      <c r="C69" s="77"/>
      <c r="D69" s="78"/>
      <c r="E69" s="135"/>
    </row>
    <row r="70" spans="1:32" s="433" customFormat="1" ht="12.75" x14ac:dyDescent="0.2">
      <c r="A70" s="852" t="s">
        <v>1583</v>
      </c>
      <c r="B70" s="126"/>
      <c r="C70" s="127"/>
      <c r="D70" s="128"/>
      <c r="E70" s="129" t="s">
        <v>2</v>
      </c>
      <c r="F70" s="130"/>
      <c r="G70" s="121">
        <f>G62+1</f>
        <v>2006</v>
      </c>
      <c r="H70" s="131">
        <f>ROW(J75)-ROW()</f>
        <v>5</v>
      </c>
      <c r="V70" s="533"/>
      <c r="W70" s="533"/>
      <c r="X70" s="533"/>
      <c r="Y70" s="533"/>
      <c r="Z70" s="533"/>
      <c r="AA70" s="533"/>
      <c r="AB70" s="533"/>
      <c r="AC70" s="533"/>
      <c r="AD70" s="533"/>
      <c r="AE70" s="533"/>
      <c r="AF70" s="533"/>
    </row>
    <row r="71" spans="1:32" s="349" customFormat="1" ht="12.75" outlineLevel="1" x14ac:dyDescent="0.2">
      <c r="B71" s="61"/>
      <c r="C71" s="77"/>
      <c r="D71" s="78"/>
      <c r="E71" s="135"/>
    </row>
    <row r="72" spans="1:32" s="349" customFormat="1" ht="13.5" outlineLevel="1" thickBot="1" x14ac:dyDescent="0.25">
      <c r="B72" s="61"/>
      <c r="C72" s="77"/>
      <c r="D72" s="78"/>
      <c r="E72" s="135"/>
      <c r="G72" s="85" t="s">
        <v>0</v>
      </c>
      <c r="H72" s="122">
        <f>$G70</f>
        <v>2006</v>
      </c>
      <c r="I72" s="348">
        <f>VLOOKUP($H72,'TCF en bruto WML'!$G$13:$J$76,'TCF en bruto WML'!$J$78,FALSE)</f>
        <v>1.0089999999999999</v>
      </c>
      <c r="S72" s="372" t="s">
        <v>243</v>
      </c>
      <c r="V72" s="74" t="s">
        <v>29</v>
      </c>
      <c r="W72" s="419"/>
      <c r="X72" s="419"/>
      <c r="Y72" s="419"/>
      <c r="Z72" s="419"/>
      <c r="AA72" s="419"/>
      <c r="AB72" s="419"/>
      <c r="AC72" s="419"/>
      <c r="AD72" s="419"/>
      <c r="AE72" s="419"/>
      <c r="AF72" s="419"/>
    </row>
    <row r="73" spans="1:32" s="349" customFormat="1" ht="12.75" outlineLevel="1" x14ac:dyDescent="0.2">
      <c r="B73" s="61"/>
      <c r="C73" s="77"/>
      <c r="D73" s="78"/>
      <c r="E73" s="135"/>
      <c r="S73" s="528">
        <v>1</v>
      </c>
      <c r="T73" s="349" t="s">
        <v>136</v>
      </c>
      <c r="V73" s="3067" t="s">
        <v>397</v>
      </c>
      <c r="W73" s="3068"/>
      <c r="X73" s="3068"/>
      <c r="Y73" s="3068"/>
      <c r="Z73" s="3068"/>
      <c r="AA73" s="3068"/>
      <c r="AB73" s="3068"/>
      <c r="AC73" s="3068"/>
      <c r="AD73" s="3068"/>
      <c r="AE73" s="3068"/>
      <c r="AF73" s="3069"/>
    </row>
    <row r="74" spans="1:32" s="349" customFormat="1" ht="12.75" outlineLevel="1" x14ac:dyDescent="0.2">
      <c r="B74" s="61"/>
      <c r="C74" s="77"/>
      <c r="D74" s="78"/>
      <c r="E74" s="135"/>
      <c r="J74" s="531"/>
      <c r="K74" s="399"/>
      <c r="V74" s="3070"/>
      <c r="W74" s="3071"/>
      <c r="X74" s="3071"/>
      <c r="Y74" s="3071"/>
      <c r="Z74" s="3071"/>
      <c r="AA74" s="3071"/>
      <c r="AB74" s="3071"/>
      <c r="AC74" s="3071"/>
      <c r="AD74" s="3071"/>
      <c r="AE74" s="3071"/>
      <c r="AF74" s="3072"/>
    </row>
    <row r="75" spans="1:32" s="349" customFormat="1" ht="12.75" outlineLevel="1" x14ac:dyDescent="0.2">
      <c r="A75" s="669" t="str">
        <f>INDEX(Checks!$J$42:$J$47,MATCH((SEARCH("(",formuletekst(J75))),Checks!$I$42:$I$47,0))</f>
        <v>ABO</v>
      </c>
      <c r="B75" s="61"/>
      <c r="C75" s="77"/>
      <c r="D75" s="78"/>
      <c r="E75" s="135"/>
      <c r="F75" s="349" t="s">
        <v>395</v>
      </c>
      <c r="J75" s="531">
        <f>CEILING(($J67*$I72),$S73)</f>
        <v>19161</v>
      </c>
      <c r="K75" s="399" t="s">
        <v>136</v>
      </c>
      <c r="V75" s="3070"/>
      <c r="W75" s="3071"/>
      <c r="X75" s="3071"/>
      <c r="Y75" s="3071"/>
      <c r="Z75" s="3071"/>
      <c r="AA75" s="3071"/>
      <c r="AB75" s="3071"/>
      <c r="AC75" s="3071"/>
      <c r="AD75" s="3071"/>
      <c r="AE75" s="3071"/>
      <c r="AF75" s="3072"/>
    </row>
    <row r="76" spans="1:32" s="349" customFormat="1" ht="12.75" outlineLevel="1" x14ac:dyDescent="0.2">
      <c r="B76" s="61"/>
      <c r="C76" s="77"/>
      <c r="D76" s="78"/>
      <c r="E76" s="135"/>
      <c r="V76" s="3073"/>
      <c r="W76" s="3074"/>
      <c r="X76" s="3074"/>
      <c r="Y76" s="3074"/>
      <c r="Z76" s="3074"/>
      <c r="AA76" s="3074"/>
      <c r="AB76" s="3074"/>
      <c r="AC76" s="3074"/>
      <c r="AD76" s="3074"/>
      <c r="AE76" s="3074"/>
      <c r="AF76" s="3075"/>
    </row>
    <row r="77" spans="1:32" s="349" customFormat="1" ht="12.75" x14ac:dyDescent="0.2">
      <c r="B77" s="61"/>
      <c r="C77" s="77"/>
      <c r="D77" s="78"/>
      <c r="E77" s="135"/>
    </row>
    <row r="78" spans="1:32" s="433" customFormat="1" ht="12.75" x14ac:dyDescent="0.2">
      <c r="A78" s="852" t="s">
        <v>1583</v>
      </c>
      <c r="B78" s="126"/>
      <c r="C78" s="127"/>
      <c r="D78" s="128"/>
      <c r="E78" s="129" t="s">
        <v>2</v>
      </c>
      <c r="F78" s="130"/>
      <c r="G78" s="121">
        <v>2007</v>
      </c>
      <c r="H78" s="131">
        <f>ROW(J83)-ROW()</f>
        <v>5</v>
      </c>
      <c r="V78" s="533"/>
      <c r="W78" s="533"/>
      <c r="X78" s="533"/>
      <c r="Y78" s="533"/>
      <c r="Z78" s="533"/>
      <c r="AA78" s="533"/>
      <c r="AB78" s="533"/>
      <c r="AC78" s="533"/>
      <c r="AD78" s="533"/>
      <c r="AE78" s="533"/>
      <c r="AF78" s="533"/>
    </row>
    <row r="79" spans="1:32" s="349" customFormat="1" ht="12.75" outlineLevel="1" x14ac:dyDescent="0.2">
      <c r="B79" s="61"/>
      <c r="C79" s="77"/>
      <c r="D79" s="78"/>
      <c r="E79" s="135"/>
    </row>
    <row r="80" spans="1:32" s="349" customFormat="1" ht="13.5" outlineLevel="1" thickBot="1" x14ac:dyDescent="0.25">
      <c r="B80" s="61"/>
      <c r="C80" s="77"/>
      <c r="D80" s="78"/>
      <c r="E80" s="135"/>
      <c r="G80" s="85" t="s">
        <v>0</v>
      </c>
      <c r="H80" s="122">
        <f>$G78</f>
        <v>2007</v>
      </c>
      <c r="I80" s="348">
        <f>VLOOKUP($H80,'TCF en bruto WML'!$G$13:$J$76,'TCF en bruto WML'!$J$78,FALSE)</f>
        <v>1.016</v>
      </c>
      <c r="S80" s="372" t="s">
        <v>243</v>
      </c>
      <c r="V80" s="74" t="s">
        <v>29</v>
      </c>
      <c r="W80" s="419"/>
      <c r="X80" s="419"/>
      <c r="Y80" s="419"/>
      <c r="Z80" s="419"/>
      <c r="AA80" s="419"/>
      <c r="AB80" s="419"/>
      <c r="AC80" s="419"/>
      <c r="AD80" s="419"/>
      <c r="AE80" s="419"/>
      <c r="AF80" s="419"/>
    </row>
    <row r="81" spans="1:32" s="349" customFormat="1" ht="12.75" outlineLevel="1" x14ac:dyDescent="0.2">
      <c r="B81" s="61"/>
      <c r="C81" s="77"/>
      <c r="D81" s="78"/>
      <c r="E81" s="135"/>
      <c r="S81" s="528">
        <v>1</v>
      </c>
      <c r="T81" s="349" t="s">
        <v>136</v>
      </c>
      <c r="V81" s="3067"/>
      <c r="W81" s="3068"/>
      <c r="X81" s="3068"/>
      <c r="Y81" s="3068"/>
      <c r="Z81" s="3068"/>
      <c r="AA81" s="3068"/>
      <c r="AB81" s="3068"/>
      <c r="AC81" s="3068"/>
      <c r="AD81" s="3068"/>
      <c r="AE81" s="3068"/>
      <c r="AF81" s="3069"/>
    </row>
    <row r="82" spans="1:32" s="349" customFormat="1" ht="12.75" outlineLevel="1" x14ac:dyDescent="0.2">
      <c r="B82" s="61"/>
      <c r="C82" s="77"/>
      <c r="D82" s="78"/>
      <c r="E82" s="135"/>
      <c r="J82" s="531"/>
      <c r="K82" s="399"/>
      <c r="V82" s="3070"/>
      <c r="W82" s="3071"/>
      <c r="X82" s="3071"/>
      <c r="Y82" s="3071"/>
      <c r="Z82" s="3071"/>
      <c r="AA82" s="3071"/>
      <c r="AB82" s="3071"/>
      <c r="AC82" s="3071"/>
      <c r="AD82" s="3071"/>
      <c r="AE82" s="3071"/>
      <c r="AF82" s="3072"/>
    </row>
    <row r="83" spans="1:32" s="349" customFormat="1" ht="12.75" outlineLevel="1" x14ac:dyDescent="0.2">
      <c r="A83" s="669" t="str">
        <f>INDEX(Checks!$J$42:$J$47,MATCH((SEARCH("(",formuletekst(J83))),Checks!$I$42:$I$47,0))</f>
        <v>ABO</v>
      </c>
      <c r="B83" s="61"/>
      <c r="C83" s="77"/>
      <c r="D83" s="78"/>
      <c r="E83" s="135"/>
      <c r="F83" s="349" t="s">
        <v>395</v>
      </c>
      <c r="J83" s="531">
        <f>CEILING(($J75*$I80),$S81)</f>
        <v>19468</v>
      </c>
      <c r="K83" s="399" t="s">
        <v>136</v>
      </c>
      <c r="V83" s="3070"/>
      <c r="W83" s="3071"/>
      <c r="X83" s="3071"/>
      <c r="Y83" s="3071"/>
      <c r="Z83" s="3071"/>
      <c r="AA83" s="3071"/>
      <c r="AB83" s="3071"/>
      <c r="AC83" s="3071"/>
      <c r="AD83" s="3071"/>
      <c r="AE83" s="3071"/>
      <c r="AF83" s="3072"/>
    </row>
    <row r="84" spans="1:32" s="349" customFormat="1" ht="12.75" outlineLevel="1" x14ac:dyDescent="0.2">
      <c r="B84" s="61"/>
      <c r="C84" s="77"/>
      <c r="D84" s="78"/>
      <c r="E84" s="135"/>
      <c r="V84" s="3073"/>
      <c r="W84" s="3074"/>
      <c r="X84" s="3074"/>
      <c r="Y84" s="3074"/>
      <c r="Z84" s="3074"/>
      <c r="AA84" s="3074"/>
      <c r="AB84" s="3074"/>
      <c r="AC84" s="3074"/>
      <c r="AD84" s="3074"/>
      <c r="AE84" s="3074"/>
      <c r="AF84" s="3075"/>
    </row>
    <row r="85" spans="1:32" s="349" customFormat="1" ht="12.75" x14ac:dyDescent="0.2">
      <c r="B85" s="61"/>
      <c r="C85" s="77"/>
      <c r="D85" s="78"/>
      <c r="E85" s="135"/>
    </row>
    <row r="86" spans="1:32" s="433" customFormat="1" ht="12.75" x14ac:dyDescent="0.2">
      <c r="A86" s="852" t="s">
        <v>1583</v>
      </c>
      <c r="B86" s="126"/>
      <c r="C86" s="127"/>
      <c r="D86" s="128"/>
      <c r="E86" s="129" t="s">
        <v>2</v>
      </c>
      <c r="F86" s="130"/>
      <c r="G86" s="121">
        <v>2008</v>
      </c>
      <c r="H86" s="131">
        <f>ROW(J91)-ROW()</f>
        <v>5</v>
      </c>
      <c r="V86" s="533"/>
      <c r="W86" s="533"/>
      <c r="X86" s="533"/>
      <c r="Y86" s="533"/>
      <c r="Z86" s="533"/>
      <c r="AA86" s="533"/>
      <c r="AB86" s="533"/>
      <c r="AC86" s="533"/>
      <c r="AD86" s="533"/>
      <c r="AE86" s="533"/>
      <c r="AF86" s="533"/>
    </row>
    <row r="87" spans="1:32" s="349" customFormat="1" ht="12.75" outlineLevel="1" x14ac:dyDescent="0.2">
      <c r="B87" s="61"/>
      <c r="C87" s="77"/>
      <c r="D87" s="78"/>
      <c r="E87" s="135"/>
    </row>
    <row r="88" spans="1:32" s="349" customFormat="1" ht="13.5" outlineLevel="1" thickBot="1" x14ac:dyDescent="0.25">
      <c r="B88" s="61"/>
      <c r="C88" s="77"/>
      <c r="D88" s="78"/>
      <c r="E88" s="135"/>
      <c r="G88" s="85" t="s">
        <v>0</v>
      </c>
      <c r="H88" s="122">
        <f>$G86</f>
        <v>2008</v>
      </c>
      <c r="I88" s="348">
        <f>VLOOKUP($H88,'TCF en bruto WML'!$G$13:$J$76,'TCF en bruto WML'!$J$78,FALSE)</f>
        <v>1.0149999999999999</v>
      </c>
      <c r="S88" s="372" t="s">
        <v>243</v>
      </c>
      <c r="V88" s="74" t="s">
        <v>29</v>
      </c>
      <c r="W88" s="419"/>
      <c r="X88" s="419"/>
      <c r="Y88" s="419"/>
      <c r="Z88" s="419"/>
      <c r="AA88" s="419"/>
      <c r="AB88" s="419"/>
      <c r="AC88" s="419"/>
      <c r="AD88" s="419"/>
      <c r="AE88" s="419"/>
      <c r="AF88" s="419"/>
    </row>
    <row r="89" spans="1:32" s="349" customFormat="1" ht="12.75" outlineLevel="1" x14ac:dyDescent="0.2">
      <c r="B89" s="61"/>
      <c r="C89" s="77"/>
      <c r="D89" s="78"/>
      <c r="E89" s="135"/>
      <c r="S89" s="528">
        <v>1</v>
      </c>
      <c r="T89" s="349" t="s">
        <v>136</v>
      </c>
      <c r="V89" s="3067"/>
      <c r="W89" s="3068"/>
      <c r="X89" s="3068"/>
      <c r="Y89" s="3068"/>
      <c r="Z89" s="3068"/>
      <c r="AA89" s="3068"/>
      <c r="AB89" s="3068"/>
      <c r="AC89" s="3068"/>
      <c r="AD89" s="3068"/>
      <c r="AE89" s="3068"/>
      <c r="AF89" s="3069"/>
    </row>
    <row r="90" spans="1:32" s="349" customFormat="1" ht="12.75" outlineLevel="1" x14ac:dyDescent="0.2">
      <c r="B90" s="61"/>
      <c r="C90" s="77"/>
      <c r="D90" s="78"/>
      <c r="E90" s="135"/>
      <c r="J90" s="531"/>
      <c r="K90" s="399"/>
      <c r="V90" s="3070"/>
      <c r="W90" s="3071"/>
      <c r="X90" s="3071"/>
      <c r="Y90" s="3071"/>
      <c r="Z90" s="3071"/>
      <c r="AA90" s="3071"/>
      <c r="AB90" s="3071"/>
      <c r="AC90" s="3071"/>
      <c r="AD90" s="3071"/>
      <c r="AE90" s="3071"/>
      <c r="AF90" s="3072"/>
    </row>
    <row r="91" spans="1:32" s="349" customFormat="1" ht="12.75" outlineLevel="1" x14ac:dyDescent="0.2">
      <c r="A91" s="669" t="str">
        <f>INDEX(Checks!$J$42:$J$47,MATCH((SEARCH("(",formuletekst(J91))),Checks!$I$42:$I$47,0))</f>
        <v>ABO</v>
      </c>
      <c r="B91" s="61"/>
      <c r="C91" s="77"/>
      <c r="D91" s="78"/>
      <c r="E91" s="135"/>
      <c r="F91" s="349" t="s">
        <v>395</v>
      </c>
      <c r="J91" s="531">
        <f>CEILING(($J83*$I88),$S89)</f>
        <v>19761</v>
      </c>
      <c r="K91" s="399" t="s">
        <v>136</v>
      </c>
      <c r="V91" s="3070"/>
      <c r="W91" s="3071"/>
      <c r="X91" s="3071"/>
      <c r="Y91" s="3071"/>
      <c r="Z91" s="3071"/>
      <c r="AA91" s="3071"/>
      <c r="AB91" s="3071"/>
      <c r="AC91" s="3071"/>
      <c r="AD91" s="3071"/>
      <c r="AE91" s="3071"/>
      <c r="AF91" s="3072"/>
    </row>
    <row r="92" spans="1:32" s="349" customFormat="1" ht="12.75" outlineLevel="1" x14ac:dyDescent="0.2">
      <c r="B92" s="61"/>
      <c r="C92" s="77"/>
      <c r="D92" s="78"/>
      <c r="E92" s="135"/>
      <c r="V92" s="3073"/>
      <c r="W92" s="3074"/>
      <c r="X92" s="3074"/>
      <c r="Y92" s="3074"/>
      <c r="Z92" s="3074"/>
      <c r="AA92" s="3074"/>
      <c r="AB92" s="3074"/>
      <c r="AC92" s="3074"/>
      <c r="AD92" s="3074"/>
      <c r="AE92" s="3074"/>
      <c r="AF92" s="3075"/>
    </row>
    <row r="93" spans="1:32" s="349" customFormat="1" ht="12.75" x14ac:dyDescent="0.2">
      <c r="B93" s="61"/>
      <c r="C93" s="77"/>
      <c r="D93" s="78"/>
      <c r="E93" s="135"/>
    </row>
    <row r="94" spans="1:32" s="433" customFormat="1" ht="12.75" x14ac:dyDescent="0.2">
      <c r="A94" s="852" t="s">
        <v>1583</v>
      </c>
      <c r="B94" s="126"/>
      <c r="C94" s="127"/>
      <c r="D94" s="128"/>
      <c r="E94" s="129" t="s">
        <v>2</v>
      </c>
      <c r="F94" s="130"/>
      <c r="G94" s="121">
        <v>2009</v>
      </c>
      <c r="H94" s="131">
        <f>ROW(J99)-ROW()</f>
        <v>5</v>
      </c>
      <c r="V94" s="533"/>
      <c r="W94" s="533"/>
      <c r="X94" s="533"/>
      <c r="Y94" s="533"/>
      <c r="Z94" s="533"/>
      <c r="AA94" s="533"/>
      <c r="AB94" s="533"/>
      <c r="AC94" s="533"/>
      <c r="AD94" s="533"/>
      <c r="AE94" s="533"/>
      <c r="AF94" s="533"/>
    </row>
    <row r="95" spans="1:32" s="349" customFormat="1" ht="12.75" outlineLevel="1" x14ac:dyDescent="0.2">
      <c r="B95" s="61"/>
      <c r="C95" s="77"/>
      <c r="D95" s="78"/>
      <c r="E95" s="135"/>
    </row>
    <row r="96" spans="1:32" s="349" customFormat="1" ht="13.5" outlineLevel="1" thickBot="1" x14ac:dyDescent="0.25">
      <c r="B96" s="61"/>
      <c r="C96" s="77"/>
      <c r="D96" s="78"/>
      <c r="E96" s="135"/>
      <c r="G96" s="85" t="s">
        <v>0</v>
      </c>
      <c r="H96" s="122">
        <f>$G94</f>
        <v>2009</v>
      </c>
      <c r="I96" s="348">
        <f>VLOOKUP($H96,'TCF en bruto WML'!$G$13:$J$76,'TCF en bruto WML'!$J$78,FALSE)</f>
        <v>1.0169999999999999</v>
      </c>
      <c r="S96" s="372" t="s">
        <v>243</v>
      </c>
      <c r="V96" s="74" t="s">
        <v>29</v>
      </c>
      <c r="W96" s="419"/>
      <c r="X96" s="419"/>
      <c r="Y96" s="419"/>
      <c r="Z96" s="419"/>
      <c r="AA96" s="419"/>
      <c r="AB96" s="419"/>
      <c r="AC96" s="419"/>
      <c r="AD96" s="419"/>
      <c r="AE96" s="419"/>
      <c r="AF96" s="419"/>
    </row>
    <row r="97" spans="1:32" s="349" customFormat="1" ht="12.75" outlineLevel="1" x14ac:dyDescent="0.2">
      <c r="B97" s="61"/>
      <c r="C97" s="77"/>
      <c r="D97" s="78"/>
      <c r="E97" s="135"/>
      <c r="S97" s="528">
        <v>1</v>
      </c>
      <c r="T97" s="349" t="s">
        <v>136</v>
      </c>
      <c r="V97" s="3067"/>
      <c r="W97" s="3068"/>
      <c r="X97" s="3068"/>
      <c r="Y97" s="3068"/>
      <c r="Z97" s="3068"/>
      <c r="AA97" s="3068"/>
      <c r="AB97" s="3068"/>
      <c r="AC97" s="3068"/>
      <c r="AD97" s="3068"/>
      <c r="AE97" s="3068"/>
      <c r="AF97" s="3069"/>
    </row>
    <row r="98" spans="1:32" s="349" customFormat="1" ht="12.75" outlineLevel="1" x14ac:dyDescent="0.2">
      <c r="B98" s="61"/>
      <c r="C98" s="77"/>
      <c r="D98" s="78"/>
      <c r="E98" s="135"/>
      <c r="J98" s="531"/>
      <c r="K98" s="399"/>
      <c r="V98" s="3070"/>
      <c r="W98" s="3071"/>
      <c r="X98" s="3071"/>
      <c r="Y98" s="3071"/>
      <c r="Z98" s="3071"/>
      <c r="AA98" s="3071"/>
      <c r="AB98" s="3071"/>
      <c r="AC98" s="3071"/>
      <c r="AD98" s="3071"/>
      <c r="AE98" s="3071"/>
      <c r="AF98" s="3072"/>
    </row>
    <row r="99" spans="1:32" s="349" customFormat="1" ht="12.75" outlineLevel="1" x14ac:dyDescent="0.2">
      <c r="A99" s="669" t="str">
        <f>INDEX(Checks!$J$42:$J$47,MATCH((SEARCH("(",formuletekst(J99))),Checks!$I$42:$I$47,0))</f>
        <v>ABO</v>
      </c>
      <c r="B99" s="61"/>
      <c r="C99" s="77"/>
      <c r="D99" s="78"/>
      <c r="E99" s="135"/>
      <c r="F99" s="349" t="s">
        <v>395</v>
      </c>
      <c r="J99" s="531">
        <f>CEILING(($J91*$I96),$S97)</f>
        <v>20097</v>
      </c>
      <c r="K99" s="399" t="s">
        <v>136</v>
      </c>
      <c r="V99" s="3070"/>
      <c r="W99" s="3071"/>
      <c r="X99" s="3071"/>
      <c r="Y99" s="3071"/>
      <c r="Z99" s="3071"/>
      <c r="AA99" s="3071"/>
      <c r="AB99" s="3071"/>
      <c r="AC99" s="3071"/>
      <c r="AD99" s="3071"/>
      <c r="AE99" s="3071"/>
      <c r="AF99" s="3072"/>
    </row>
    <row r="100" spans="1:32" s="349" customFormat="1" ht="12.75" outlineLevel="1" x14ac:dyDescent="0.2">
      <c r="B100" s="61"/>
      <c r="C100" s="77"/>
      <c r="D100" s="78"/>
      <c r="E100" s="135"/>
      <c r="V100" s="3073"/>
      <c r="W100" s="3074"/>
      <c r="X100" s="3074"/>
      <c r="Y100" s="3074"/>
      <c r="Z100" s="3074"/>
      <c r="AA100" s="3074"/>
      <c r="AB100" s="3074"/>
      <c r="AC100" s="3074"/>
      <c r="AD100" s="3074"/>
      <c r="AE100" s="3074"/>
      <c r="AF100" s="3075"/>
    </row>
    <row r="101" spans="1:32" s="349" customFormat="1" ht="12.75" x14ac:dyDescent="0.2">
      <c r="B101" s="61"/>
      <c r="C101" s="77"/>
      <c r="D101" s="78"/>
      <c r="E101" s="135"/>
    </row>
    <row r="102" spans="1:32" s="433" customFormat="1" ht="12.75" x14ac:dyDescent="0.2">
      <c r="A102" s="852" t="s">
        <v>1583</v>
      </c>
      <c r="B102" s="126"/>
      <c r="C102" s="127"/>
      <c r="D102" s="128"/>
      <c r="E102" s="129" t="s">
        <v>2</v>
      </c>
      <c r="F102" s="130"/>
      <c r="G102" s="121">
        <v>2010</v>
      </c>
      <c r="H102" s="131">
        <f>ROW(J107)-ROW()</f>
        <v>5</v>
      </c>
      <c r="V102" s="533"/>
      <c r="W102" s="533"/>
      <c r="X102" s="533"/>
      <c r="Y102" s="533"/>
      <c r="Z102" s="533"/>
      <c r="AA102" s="533"/>
      <c r="AB102" s="533"/>
      <c r="AC102" s="533"/>
      <c r="AD102" s="533"/>
      <c r="AE102" s="533"/>
      <c r="AF102" s="533"/>
    </row>
    <row r="103" spans="1:32" s="349" customFormat="1" ht="12.75" outlineLevel="1" x14ac:dyDescent="0.2">
      <c r="B103" s="61"/>
      <c r="C103" s="77"/>
      <c r="D103" s="78"/>
      <c r="E103" s="135"/>
    </row>
    <row r="104" spans="1:32" s="349" customFormat="1" ht="13.5" outlineLevel="1" thickBot="1" x14ac:dyDescent="0.25">
      <c r="B104" s="61"/>
      <c r="C104" s="77"/>
      <c r="D104" s="78"/>
      <c r="E104" s="135"/>
      <c r="G104" s="85" t="s">
        <v>0</v>
      </c>
      <c r="H104" s="122">
        <f>$G102</f>
        <v>2010</v>
      </c>
      <c r="I104" s="348">
        <f>VLOOKUP($H104,'TCF en bruto WML'!$G$13:$J$76,'TCF en bruto WML'!$J$78,FALSE)</f>
        <v>1.0189999999999999</v>
      </c>
      <c r="S104" s="372" t="s">
        <v>243</v>
      </c>
      <c r="V104" s="74" t="s">
        <v>29</v>
      </c>
      <c r="W104" s="419"/>
      <c r="X104" s="419"/>
      <c r="Y104" s="419"/>
      <c r="Z104" s="419"/>
      <c r="AA104" s="419"/>
      <c r="AB104" s="419"/>
      <c r="AC104" s="419"/>
      <c r="AD104" s="419"/>
      <c r="AE104" s="419"/>
      <c r="AF104" s="419"/>
    </row>
    <row r="105" spans="1:32" s="349" customFormat="1" ht="12.75" outlineLevel="1" x14ac:dyDescent="0.2">
      <c r="B105" s="61"/>
      <c r="C105" s="77"/>
      <c r="D105" s="78"/>
      <c r="E105" s="135"/>
      <c r="S105" s="528">
        <v>1</v>
      </c>
      <c r="T105" s="349" t="s">
        <v>136</v>
      </c>
      <c r="V105" s="3067"/>
      <c r="W105" s="3068"/>
      <c r="X105" s="3068"/>
      <c r="Y105" s="3068"/>
      <c r="Z105" s="3068"/>
      <c r="AA105" s="3068"/>
      <c r="AB105" s="3068"/>
      <c r="AC105" s="3068"/>
      <c r="AD105" s="3068"/>
      <c r="AE105" s="3068"/>
      <c r="AF105" s="3069"/>
    </row>
    <row r="106" spans="1:32" s="349" customFormat="1" ht="12.75" outlineLevel="1" x14ac:dyDescent="0.2">
      <c r="B106" s="61"/>
      <c r="C106" s="77"/>
      <c r="D106" s="78"/>
      <c r="E106" s="135"/>
      <c r="J106" s="531"/>
      <c r="K106" s="399"/>
      <c r="V106" s="3070"/>
      <c r="W106" s="3071"/>
      <c r="X106" s="3071"/>
      <c r="Y106" s="3071"/>
      <c r="Z106" s="3071"/>
      <c r="AA106" s="3071"/>
      <c r="AB106" s="3071"/>
      <c r="AC106" s="3071"/>
      <c r="AD106" s="3071"/>
      <c r="AE106" s="3071"/>
      <c r="AF106" s="3072"/>
    </row>
    <row r="107" spans="1:32" s="349" customFormat="1" ht="12.75" outlineLevel="1" x14ac:dyDescent="0.2">
      <c r="A107" s="669" t="str">
        <f>INDEX(Checks!$J$42:$J$47,MATCH((SEARCH("(",formuletekst(J107))),Checks!$I$42:$I$47,0))</f>
        <v>ABO</v>
      </c>
      <c r="B107" s="61"/>
      <c r="C107" s="77"/>
      <c r="D107" s="78"/>
      <c r="E107" s="135"/>
      <c r="F107" s="349" t="s">
        <v>395</v>
      </c>
      <c r="J107" s="531">
        <f>CEILING(($J99*$I104),$S105)</f>
        <v>20479</v>
      </c>
      <c r="K107" s="399" t="s">
        <v>136</v>
      </c>
      <c r="V107" s="3070"/>
      <c r="W107" s="3071"/>
      <c r="X107" s="3071"/>
      <c r="Y107" s="3071"/>
      <c r="Z107" s="3071"/>
      <c r="AA107" s="3071"/>
      <c r="AB107" s="3071"/>
      <c r="AC107" s="3071"/>
      <c r="AD107" s="3071"/>
      <c r="AE107" s="3071"/>
      <c r="AF107" s="3072"/>
    </row>
    <row r="108" spans="1:32" s="349" customFormat="1" ht="12.75" outlineLevel="1" x14ac:dyDescent="0.2">
      <c r="B108" s="61"/>
      <c r="C108" s="77"/>
      <c r="D108" s="78"/>
      <c r="E108" s="135"/>
      <c r="V108" s="3073"/>
      <c r="W108" s="3074"/>
      <c r="X108" s="3074"/>
      <c r="Y108" s="3074"/>
      <c r="Z108" s="3074"/>
      <c r="AA108" s="3074"/>
      <c r="AB108" s="3074"/>
      <c r="AC108" s="3074"/>
      <c r="AD108" s="3074"/>
      <c r="AE108" s="3074"/>
      <c r="AF108" s="3075"/>
    </row>
    <row r="109" spans="1:32" s="349" customFormat="1" ht="12.75" x14ac:dyDescent="0.2">
      <c r="B109" s="61"/>
      <c r="C109" s="77"/>
      <c r="D109" s="78"/>
      <c r="E109" s="135"/>
    </row>
    <row r="110" spans="1:32" s="433" customFormat="1" ht="12.75" x14ac:dyDescent="0.2">
      <c r="A110" s="852" t="s">
        <v>1583</v>
      </c>
      <c r="B110" s="126"/>
      <c r="C110" s="127"/>
      <c r="D110" s="128"/>
      <c r="E110" s="129" t="s">
        <v>2</v>
      </c>
      <c r="F110" s="130"/>
      <c r="G110" s="121">
        <v>2011</v>
      </c>
      <c r="H110" s="131">
        <f>ROW(J115)-ROW()</f>
        <v>5</v>
      </c>
      <c r="V110" s="533"/>
      <c r="W110" s="533"/>
      <c r="X110" s="533"/>
      <c r="Y110" s="533"/>
      <c r="Z110" s="533"/>
      <c r="AA110" s="533"/>
      <c r="AB110" s="533"/>
      <c r="AC110" s="533"/>
      <c r="AD110" s="533"/>
      <c r="AE110" s="533"/>
      <c r="AF110" s="533"/>
    </row>
    <row r="111" spans="1:32" s="349" customFormat="1" ht="12.75" outlineLevel="1" x14ac:dyDescent="0.2">
      <c r="B111" s="61"/>
      <c r="C111" s="77"/>
      <c r="D111" s="78"/>
      <c r="E111" s="135"/>
    </row>
    <row r="112" spans="1:32" s="349" customFormat="1" ht="13.5" outlineLevel="1" thickBot="1" x14ac:dyDescent="0.25">
      <c r="B112" s="61"/>
      <c r="C112" s="77"/>
      <c r="D112" s="78"/>
      <c r="E112" s="135"/>
      <c r="G112" s="85" t="s">
        <v>0</v>
      </c>
      <c r="H112" s="122">
        <f>$G110</f>
        <v>2011</v>
      </c>
      <c r="I112" s="348">
        <f>VLOOKUP($H112,'TCF en bruto WML'!$G$13:$J$76,'TCF en bruto WML'!$J$78,FALSE)</f>
        <v>1.006</v>
      </c>
      <c r="S112" s="372" t="s">
        <v>243</v>
      </c>
      <c r="V112" s="74" t="s">
        <v>29</v>
      </c>
      <c r="W112" s="419"/>
      <c r="X112" s="419"/>
      <c r="Y112" s="419"/>
      <c r="Z112" s="419"/>
      <c r="AA112" s="419"/>
      <c r="AB112" s="419"/>
      <c r="AC112" s="419"/>
      <c r="AD112" s="419"/>
      <c r="AE112" s="419"/>
      <c r="AF112" s="419"/>
    </row>
    <row r="113" spans="1:32" s="349" customFormat="1" ht="12.75" outlineLevel="1" x14ac:dyDescent="0.2">
      <c r="B113" s="61"/>
      <c r="C113" s="77"/>
      <c r="D113" s="78"/>
      <c r="E113" s="135"/>
      <c r="S113" s="528">
        <v>1</v>
      </c>
      <c r="T113" s="349" t="s">
        <v>136</v>
      </c>
      <c r="V113" s="3067"/>
      <c r="W113" s="3068"/>
      <c r="X113" s="3068"/>
      <c r="Y113" s="3068"/>
      <c r="Z113" s="3068"/>
      <c r="AA113" s="3068"/>
      <c r="AB113" s="3068"/>
      <c r="AC113" s="3068"/>
      <c r="AD113" s="3068"/>
      <c r="AE113" s="3068"/>
      <c r="AF113" s="3069"/>
    </row>
    <row r="114" spans="1:32" s="349" customFormat="1" ht="12.75" outlineLevel="1" x14ac:dyDescent="0.2">
      <c r="B114" s="61"/>
      <c r="C114" s="77"/>
      <c r="D114" s="78"/>
      <c r="E114" s="135"/>
      <c r="J114" s="531"/>
      <c r="K114" s="399"/>
      <c r="V114" s="3070"/>
      <c r="W114" s="3071"/>
      <c r="X114" s="3071"/>
      <c r="Y114" s="3071"/>
      <c r="Z114" s="3071"/>
      <c r="AA114" s="3071"/>
      <c r="AB114" s="3071"/>
      <c r="AC114" s="3071"/>
      <c r="AD114" s="3071"/>
      <c r="AE114" s="3071"/>
      <c r="AF114" s="3072"/>
    </row>
    <row r="115" spans="1:32" s="349" customFormat="1" ht="12.75" outlineLevel="1" x14ac:dyDescent="0.2">
      <c r="A115" s="669" t="str">
        <f>INDEX(Checks!$J$42:$J$47,MATCH((SEARCH("(",formuletekst(J115))),Checks!$I$42:$I$47,0))</f>
        <v>ABO</v>
      </c>
      <c r="B115" s="61"/>
      <c r="C115" s="77"/>
      <c r="D115" s="78"/>
      <c r="E115" s="135"/>
      <c r="F115" s="349" t="s">
        <v>395</v>
      </c>
      <c r="J115" s="531">
        <f>CEILING(($J107*$I112),$S113)</f>
        <v>20602</v>
      </c>
      <c r="K115" s="399" t="s">
        <v>136</v>
      </c>
      <c r="V115" s="3070"/>
      <c r="W115" s="3071"/>
      <c r="X115" s="3071"/>
      <c r="Y115" s="3071"/>
      <c r="Z115" s="3071"/>
      <c r="AA115" s="3071"/>
      <c r="AB115" s="3071"/>
      <c r="AC115" s="3071"/>
      <c r="AD115" s="3071"/>
      <c r="AE115" s="3071"/>
      <c r="AF115" s="3072"/>
    </row>
    <row r="116" spans="1:32" s="349" customFormat="1" ht="12.75" outlineLevel="1" x14ac:dyDescent="0.2">
      <c r="B116" s="61"/>
      <c r="C116" s="77"/>
      <c r="D116" s="78"/>
      <c r="E116" s="135"/>
      <c r="V116" s="3073"/>
      <c r="W116" s="3074"/>
      <c r="X116" s="3074"/>
      <c r="Y116" s="3074"/>
      <c r="Z116" s="3074"/>
      <c r="AA116" s="3074"/>
      <c r="AB116" s="3074"/>
      <c r="AC116" s="3074"/>
      <c r="AD116" s="3074"/>
      <c r="AE116" s="3074"/>
      <c r="AF116" s="3075"/>
    </row>
    <row r="117" spans="1:32" s="349" customFormat="1" ht="12.75" x14ac:dyDescent="0.2">
      <c r="B117" s="61"/>
      <c r="C117" s="77"/>
      <c r="D117" s="78"/>
      <c r="E117" s="135"/>
    </row>
    <row r="118" spans="1:32" s="433" customFormat="1" ht="12.75" x14ac:dyDescent="0.2">
      <c r="A118" s="852" t="s">
        <v>1583</v>
      </c>
      <c r="B118" s="126"/>
      <c r="C118" s="127"/>
      <c r="D118" s="128"/>
      <c r="E118" s="129" t="s">
        <v>2</v>
      </c>
      <c r="F118" s="130"/>
      <c r="G118" s="121">
        <v>2012</v>
      </c>
      <c r="H118" s="131">
        <f>ROW(J123)-ROW()</f>
        <v>5</v>
      </c>
      <c r="V118" s="533"/>
      <c r="W118" s="533"/>
      <c r="X118" s="533"/>
      <c r="Y118" s="533"/>
      <c r="Z118" s="533"/>
      <c r="AA118" s="533"/>
      <c r="AB118" s="533"/>
      <c r="AC118" s="533"/>
      <c r="AD118" s="533"/>
      <c r="AE118" s="533"/>
      <c r="AF118" s="533"/>
    </row>
    <row r="119" spans="1:32" s="349" customFormat="1" ht="12.75" outlineLevel="1" x14ac:dyDescent="0.2">
      <c r="B119" s="61"/>
      <c r="C119" s="77"/>
      <c r="D119" s="78"/>
      <c r="E119" s="135"/>
    </row>
    <row r="120" spans="1:32" s="349" customFormat="1" ht="13.5" outlineLevel="1" thickBot="1" x14ac:dyDescent="0.25">
      <c r="B120" s="61"/>
      <c r="C120" s="77"/>
      <c r="D120" s="78"/>
      <c r="E120" s="135"/>
      <c r="G120" s="85" t="s">
        <v>0</v>
      </c>
      <c r="H120" s="122">
        <f>$G118</f>
        <v>2012</v>
      </c>
      <c r="I120" s="348">
        <f>VLOOKUP($H120,'TCF en bruto WML'!$G$13:$J$76,'TCF en bruto WML'!$J$78,FALSE)</f>
        <v>1.0169999999999999</v>
      </c>
      <c r="S120" s="372" t="s">
        <v>243</v>
      </c>
      <c r="V120" s="74" t="s">
        <v>29</v>
      </c>
      <c r="W120" s="419"/>
      <c r="X120" s="419"/>
      <c r="Y120" s="419"/>
      <c r="Z120" s="419"/>
      <c r="AA120" s="419"/>
      <c r="AB120" s="419"/>
      <c r="AC120" s="419"/>
      <c r="AD120" s="419"/>
      <c r="AE120" s="419"/>
      <c r="AF120" s="419"/>
    </row>
    <row r="121" spans="1:32" s="349" customFormat="1" ht="12.75" outlineLevel="1" x14ac:dyDescent="0.2">
      <c r="B121" s="61"/>
      <c r="C121" s="77"/>
      <c r="D121" s="78"/>
      <c r="E121" s="135"/>
      <c r="S121" s="528">
        <v>1</v>
      </c>
      <c r="T121" s="349" t="s">
        <v>136</v>
      </c>
      <c r="V121" s="3067"/>
      <c r="W121" s="3068"/>
      <c r="X121" s="3068"/>
      <c r="Y121" s="3068"/>
      <c r="Z121" s="3068"/>
      <c r="AA121" s="3068"/>
      <c r="AB121" s="3068"/>
      <c r="AC121" s="3068"/>
      <c r="AD121" s="3068"/>
      <c r="AE121" s="3068"/>
      <c r="AF121" s="3069"/>
    </row>
    <row r="122" spans="1:32" s="349" customFormat="1" ht="12.75" outlineLevel="1" x14ac:dyDescent="0.2">
      <c r="B122" s="61"/>
      <c r="C122" s="77"/>
      <c r="D122" s="78"/>
      <c r="E122" s="135"/>
      <c r="J122" s="531"/>
      <c r="K122" s="399"/>
      <c r="V122" s="3070"/>
      <c r="W122" s="3071"/>
      <c r="X122" s="3071"/>
      <c r="Y122" s="3071"/>
      <c r="Z122" s="3071"/>
      <c r="AA122" s="3071"/>
      <c r="AB122" s="3071"/>
      <c r="AC122" s="3071"/>
      <c r="AD122" s="3071"/>
      <c r="AE122" s="3071"/>
      <c r="AF122" s="3072"/>
    </row>
    <row r="123" spans="1:32" s="349" customFormat="1" ht="12.75" outlineLevel="1" x14ac:dyDescent="0.2">
      <c r="A123" s="669" t="str">
        <f>INDEX(Checks!$J$42:$J$47,MATCH((SEARCH("(",formuletekst(J123))),Checks!$I$42:$I$47,0))</f>
        <v>ABO</v>
      </c>
      <c r="B123" s="61"/>
      <c r="C123" s="77"/>
      <c r="D123" s="78"/>
      <c r="E123" s="135"/>
      <c r="F123" s="349" t="s">
        <v>395</v>
      </c>
      <c r="J123" s="531">
        <f>CEILING(($J115*$I120),$S121)</f>
        <v>20953</v>
      </c>
      <c r="K123" s="399" t="s">
        <v>136</v>
      </c>
      <c r="V123" s="3070"/>
      <c r="W123" s="3071"/>
      <c r="X123" s="3071"/>
      <c r="Y123" s="3071"/>
      <c r="Z123" s="3071"/>
      <c r="AA123" s="3071"/>
      <c r="AB123" s="3071"/>
      <c r="AC123" s="3071"/>
      <c r="AD123" s="3071"/>
      <c r="AE123" s="3071"/>
      <c r="AF123" s="3072"/>
    </row>
    <row r="124" spans="1:32" s="349" customFormat="1" ht="12.75" outlineLevel="1" x14ac:dyDescent="0.2">
      <c r="B124" s="61"/>
      <c r="C124" s="77"/>
      <c r="D124" s="78"/>
      <c r="E124" s="135"/>
      <c r="V124" s="3073"/>
      <c r="W124" s="3074"/>
      <c r="X124" s="3074"/>
      <c r="Y124" s="3074"/>
      <c r="Z124" s="3074"/>
      <c r="AA124" s="3074"/>
      <c r="AB124" s="3074"/>
      <c r="AC124" s="3074"/>
      <c r="AD124" s="3074"/>
      <c r="AE124" s="3074"/>
      <c r="AF124" s="3075"/>
    </row>
    <row r="125" spans="1:32" s="349" customFormat="1" ht="12.75" x14ac:dyDescent="0.2">
      <c r="B125" s="61"/>
      <c r="C125" s="77"/>
      <c r="D125" s="78"/>
      <c r="E125" s="135"/>
    </row>
    <row r="126" spans="1:32" s="433" customFormat="1" ht="12.75" x14ac:dyDescent="0.2">
      <c r="A126" s="852" t="s">
        <v>1583</v>
      </c>
      <c r="B126" s="126"/>
      <c r="C126" s="127"/>
      <c r="D126" s="128"/>
      <c r="E126" s="129" t="s">
        <v>2</v>
      </c>
      <c r="F126" s="130"/>
      <c r="G126" s="121">
        <v>2013</v>
      </c>
      <c r="H126" s="131">
        <f>ROW(J131)-ROW()</f>
        <v>5</v>
      </c>
      <c r="V126" s="533"/>
      <c r="W126" s="533"/>
      <c r="X126" s="533"/>
      <c r="Y126" s="533"/>
      <c r="Z126" s="533"/>
      <c r="AA126" s="533"/>
      <c r="AB126" s="533"/>
      <c r="AC126" s="533"/>
      <c r="AD126" s="533"/>
      <c r="AE126" s="533"/>
      <c r="AF126" s="533"/>
    </row>
    <row r="127" spans="1:32" s="349" customFormat="1" ht="12.75" outlineLevel="1" x14ac:dyDescent="0.2">
      <c r="B127" s="61"/>
      <c r="C127" s="77"/>
      <c r="D127" s="78"/>
      <c r="E127" s="135"/>
    </row>
    <row r="128" spans="1:32" s="349" customFormat="1" ht="13.5" outlineLevel="1" thickBot="1" x14ac:dyDescent="0.25">
      <c r="B128" s="61"/>
      <c r="C128" s="77"/>
      <c r="D128" s="78"/>
      <c r="E128" s="135"/>
      <c r="G128" s="85" t="s">
        <v>0</v>
      </c>
      <c r="H128" s="122">
        <f>$G126</f>
        <v>2013</v>
      </c>
      <c r="I128" s="348">
        <f>VLOOKUP($H128,'TCF en bruto WML'!$G$13:$J$76,'TCF en bruto WML'!$J$78,FALSE)</f>
        <v>1</v>
      </c>
      <c r="S128" s="372" t="s">
        <v>243</v>
      </c>
      <c r="V128" s="74" t="s">
        <v>29</v>
      </c>
      <c r="W128" s="419"/>
      <c r="X128" s="419"/>
      <c r="Y128" s="419"/>
      <c r="Z128" s="419"/>
      <c r="AA128" s="419"/>
      <c r="AB128" s="419"/>
      <c r="AC128" s="419"/>
      <c r="AD128" s="419"/>
      <c r="AE128" s="419"/>
      <c r="AF128" s="419"/>
    </row>
    <row r="129" spans="1:32" s="349" customFormat="1" ht="12.75" outlineLevel="1" x14ac:dyDescent="0.2">
      <c r="B129" s="61"/>
      <c r="C129" s="77"/>
      <c r="D129" s="78"/>
      <c r="E129" s="135"/>
      <c r="S129" s="528">
        <v>1</v>
      </c>
      <c r="T129" s="349" t="s">
        <v>136</v>
      </c>
      <c r="V129" s="3067" t="s">
        <v>398</v>
      </c>
      <c r="W129" s="3068"/>
      <c r="X129" s="3068"/>
      <c r="Y129" s="3068"/>
      <c r="Z129" s="3068"/>
      <c r="AA129" s="3068"/>
      <c r="AB129" s="3068"/>
      <c r="AC129" s="3068"/>
      <c r="AD129" s="3068"/>
      <c r="AE129" s="3068"/>
      <c r="AF129" s="3069"/>
    </row>
    <row r="130" spans="1:32" s="349" customFormat="1" ht="12.75" outlineLevel="1" x14ac:dyDescent="0.2">
      <c r="B130" s="61"/>
      <c r="C130" s="77"/>
      <c r="D130" s="78"/>
      <c r="E130" s="135"/>
      <c r="J130" s="531"/>
      <c r="K130" s="399"/>
      <c r="V130" s="3070"/>
      <c r="W130" s="3071"/>
      <c r="X130" s="3071"/>
      <c r="Y130" s="3071"/>
      <c r="Z130" s="3071"/>
      <c r="AA130" s="3071"/>
      <c r="AB130" s="3071"/>
      <c r="AC130" s="3071"/>
      <c r="AD130" s="3071"/>
      <c r="AE130" s="3071"/>
      <c r="AF130" s="3072"/>
    </row>
    <row r="131" spans="1:32" s="349" customFormat="1" ht="12.75" outlineLevel="1" x14ac:dyDescent="0.2">
      <c r="A131" s="669" t="str">
        <f>INDEX(Checks!$J$42:$J$47,MATCH((SEARCH("(",formuletekst(J131))),Checks!$I$42:$I$47,0))</f>
        <v>ABO</v>
      </c>
      <c r="B131" s="61"/>
      <c r="C131" s="77"/>
      <c r="D131" s="78"/>
      <c r="E131" s="135"/>
      <c r="F131" s="349" t="s">
        <v>395</v>
      </c>
      <c r="J131" s="531">
        <f>CEILING(($J123*$I128),$S129)</f>
        <v>20953</v>
      </c>
      <c r="K131" s="399" t="s">
        <v>136</v>
      </c>
      <c r="V131" s="3070"/>
      <c r="W131" s="3071"/>
      <c r="X131" s="3071"/>
      <c r="Y131" s="3071"/>
      <c r="Z131" s="3071"/>
      <c r="AA131" s="3071"/>
      <c r="AB131" s="3071"/>
      <c r="AC131" s="3071"/>
      <c r="AD131" s="3071"/>
      <c r="AE131" s="3071"/>
      <c r="AF131" s="3072"/>
    </row>
    <row r="132" spans="1:32" s="349" customFormat="1" ht="12.75" outlineLevel="1" x14ac:dyDescent="0.2">
      <c r="B132" s="61"/>
      <c r="C132" s="77"/>
      <c r="D132" s="78"/>
      <c r="E132" s="135"/>
      <c r="V132" s="3073"/>
      <c r="W132" s="3074"/>
      <c r="X132" s="3074"/>
      <c r="Y132" s="3074"/>
      <c r="Z132" s="3074"/>
      <c r="AA132" s="3074"/>
      <c r="AB132" s="3074"/>
      <c r="AC132" s="3074"/>
      <c r="AD132" s="3074"/>
      <c r="AE132" s="3074"/>
      <c r="AF132" s="3075"/>
    </row>
    <row r="133" spans="1:32" s="349" customFormat="1" ht="12.75" x14ac:dyDescent="0.2">
      <c r="B133" s="61"/>
      <c r="C133" s="77"/>
      <c r="D133" s="78"/>
      <c r="E133" s="135"/>
    </row>
    <row r="134" spans="1:32" s="433" customFormat="1" ht="12.75" x14ac:dyDescent="0.2">
      <c r="A134" s="852" t="s">
        <v>1583</v>
      </c>
      <c r="B134" s="126"/>
      <c r="C134" s="127"/>
      <c r="D134" s="128"/>
      <c r="E134" s="129" t="s">
        <v>2</v>
      </c>
      <c r="F134" s="130"/>
      <c r="G134" s="121">
        <v>2014</v>
      </c>
      <c r="H134" s="131">
        <f>ROW(J139)-ROW()</f>
        <v>5</v>
      </c>
      <c r="V134" s="533"/>
      <c r="W134" s="533"/>
      <c r="X134" s="533"/>
      <c r="Y134" s="533"/>
      <c r="Z134" s="533"/>
      <c r="AA134" s="533"/>
      <c r="AB134" s="533"/>
      <c r="AC134" s="533"/>
      <c r="AD134" s="533"/>
      <c r="AE134" s="533"/>
      <c r="AF134" s="533"/>
    </row>
    <row r="135" spans="1:32" s="349" customFormat="1" ht="12.75" outlineLevel="1" x14ac:dyDescent="0.2">
      <c r="B135" s="61"/>
      <c r="C135" s="77"/>
      <c r="D135" s="78"/>
      <c r="E135" s="135"/>
    </row>
    <row r="136" spans="1:32" s="349" customFormat="1" ht="13.5" outlineLevel="1" thickBot="1" x14ac:dyDescent="0.25">
      <c r="B136" s="61"/>
      <c r="C136" s="77"/>
      <c r="D136" s="78"/>
      <c r="E136" s="135"/>
      <c r="G136" s="85" t="s">
        <v>0</v>
      </c>
      <c r="H136" s="122">
        <f>$G134</f>
        <v>2014</v>
      </c>
      <c r="I136" s="348">
        <f>VLOOKUP($H136,'TCF en bruto WML'!$G$13:$J$76,'TCF en bruto WML'!$J$78,FALSE)</f>
        <v>1</v>
      </c>
      <c r="S136" s="372" t="s">
        <v>243</v>
      </c>
      <c r="V136" s="74" t="s">
        <v>29</v>
      </c>
      <c r="W136" s="419"/>
      <c r="X136" s="419"/>
      <c r="Y136" s="419"/>
      <c r="Z136" s="419"/>
      <c r="AA136" s="419"/>
      <c r="AB136" s="419"/>
      <c r="AC136" s="419"/>
      <c r="AD136" s="419"/>
      <c r="AE136" s="419"/>
      <c r="AF136" s="419"/>
    </row>
    <row r="137" spans="1:32" s="349" customFormat="1" ht="12.75" outlineLevel="1" x14ac:dyDescent="0.2">
      <c r="B137" s="61"/>
      <c r="C137" s="77"/>
      <c r="D137" s="78"/>
      <c r="E137" s="135"/>
      <c r="S137" s="528">
        <v>1</v>
      </c>
      <c r="T137" s="349" t="s">
        <v>136</v>
      </c>
      <c r="V137" s="3067" t="s">
        <v>143</v>
      </c>
      <c r="W137" s="3068"/>
      <c r="X137" s="3068"/>
      <c r="Y137" s="3068"/>
      <c r="Z137" s="3068"/>
      <c r="AA137" s="3068"/>
      <c r="AB137" s="3068"/>
      <c r="AC137" s="3068"/>
      <c r="AD137" s="3068"/>
      <c r="AE137" s="3068"/>
      <c r="AF137" s="3069"/>
    </row>
    <row r="138" spans="1:32" s="349" customFormat="1" ht="12.75" outlineLevel="1" x14ac:dyDescent="0.2">
      <c r="B138" s="61"/>
      <c r="C138" s="77"/>
      <c r="D138" s="78"/>
      <c r="E138" s="135"/>
      <c r="J138" s="531"/>
      <c r="K138" s="399"/>
      <c r="V138" s="3070"/>
      <c r="W138" s="3071"/>
      <c r="X138" s="3071"/>
      <c r="Y138" s="3071"/>
      <c r="Z138" s="3071"/>
      <c r="AA138" s="3071"/>
      <c r="AB138" s="3071"/>
      <c r="AC138" s="3071"/>
      <c r="AD138" s="3071"/>
      <c r="AE138" s="3071"/>
      <c r="AF138" s="3072"/>
    </row>
    <row r="139" spans="1:32" s="349" customFormat="1" ht="12.75" outlineLevel="1" x14ac:dyDescent="0.2">
      <c r="A139" s="669" t="str">
        <f>INDEX(Checks!$J$42:$J$47,MATCH((SEARCH("(",formuletekst(J139))),Checks!$I$42:$I$47,0))</f>
        <v>ABO</v>
      </c>
      <c r="B139" s="61"/>
      <c r="C139" s="77"/>
      <c r="D139" s="78"/>
      <c r="E139" s="135"/>
      <c r="F139" s="349" t="s">
        <v>395</v>
      </c>
      <c r="J139" s="531">
        <f>CEILING(($J131*$I136),$S137)</f>
        <v>20953</v>
      </c>
      <c r="K139" s="399" t="s">
        <v>136</v>
      </c>
      <c r="V139" s="3070"/>
      <c r="W139" s="3071"/>
      <c r="X139" s="3071"/>
      <c r="Y139" s="3071"/>
      <c r="Z139" s="3071"/>
      <c r="AA139" s="3071"/>
      <c r="AB139" s="3071"/>
      <c r="AC139" s="3071"/>
      <c r="AD139" s="3071"/>
      <c r="AE139" s="3071"/>
      <c r="AF139" s="3072"/>
    </row>
    <row r="140" spans="1:32" s="349" customFormat="1" ht="12.75" outlineLevel="1" x14ac:dyDescent="0.2">
      <c r="B140" s="61"/>
      <c r="C140" s="77"/>
      <c r="D140" s="78"/>
      <c r="E140" s="135"/>
      <c r="V140" s="3073"/>
      <c r="W140" s="3074"/>
      <c r="X140" s="3074"/>
      <c r="Y140" s="3074"/>
      <c r="Z140" s="3074"/>
      <c r="AA140" s="3074"/>
      <c r="AB140" s="3074"/>
      <c r="AC140" s="3074"/>
      <c r="AD140" s="3074"/>
      <c r="AE140" s="3074"/>
      <c r="AF140" s="3075"/>
    </row>
    <row r="141" spans="1:32" s="349" customFormat="1" ht="12.75" x14ac:dyDescent="0.2">
      <c r="B141" s="61"/>
      <c r="C141" s="77"/>
      <c r="D141" s="78"/>
      <c r="E141" s="135"/>
    </row>
    <row r="142" spans="1:32" s="433" customFormat="1" ht="12.75" x14ac:dyDescent="0.2">
      <c r="A142" s="852" t="s">
        <v>1583</v>
      </c>
      <c r="B142" s="126"/>
      <c r="C142" s="127"/>
      <c r="D142" s="128"/>
      <c r="E142" s="129" t="s">
        <v>2</v>
      </c>
      <c r="F142" s="130"/>
      <c r="G142" s="121">
        <v>2015</v>
      </c>
      <c r="H142" s="131">
        <f>ROW(J147)-ROW()</f>
        <v>5</v>
      </c>
      <c r="V142" s="533"/>
      <c r="W142" s="533"/>
      <c r="X142" s="533"/>
      <c r="Y142" s="533"/>
      <c r="Z142" s="533"/>
      <c r="AA142" s="533"/>
      <c r="AB142" s="533"/>
      <c r="AC142" s="533"/>
      <c r="AD142" s="533"/>
      <c r="AE142" s="533"/>
      <c r="AF142" s="533"/>
    </row>
    <row r="143" spans="1:32" s="349" customFormat="1" ht="12.75" outlineLevel="1" x14ac:dyDescent="0.2">
      <c r="B143" s="61"/>
      <c r="C143" s="77"/>
      <c r="D143" s="78"/>
      <c r="E143" s="135"/>
    </row>
    <row r="144" spans="1:32" s="349" customFormat="1" ht="13.5" outlineLevel="1" thickBot="1" x14ac:dyDescent="0.25">
      <c r="B144" s="61"/>
      <c r="C144" s="77"/>
      <c r="D144" s="78"/>
      <c r="E144" s="135"/>
      <c r="G144" s="85" t="s">
        <v>0</v>
      </c>
      <c r="H144" s="122">
        <f>$G142</f>
        <v>2015</v>
      </c>
      <c r="I144" s="348">
        <f>VLOOKUP($H144,'TCF en bruto WML'!$G$13:$J$76,'TCF en bruto WML'!$J$78,FALSE)</f>
        <v>1.0089999999999999</v>
      </c>
      <c r="S144" s="372" t="s">
        <v>243</v>
      </c>
      <c r="V144" s="74" t="s">
        <v>29</v>
      </c>
      <c r="W144" s="419"/>
      <c r="X144" s="419"/>
      <c r="Y144" s="419"/>
      <c r="Z144" s="419"/>
      <c r="AA144" s="419"/>
      <c r="AB144" s="419"/>
      <c r="AC144" s="419"/>
      <c r="AD144" s="419"/>
      <c r="AE144" s="419"/>
      <c r="AF144" s="419"/>
    </row>
    <row r="145" spans="1:32" s="349" customFormat="1" ht="12.75" outlineLevel="1" x14ac:dyDescent="0.2">
      <c r="B145" s="61"/>
      <c r="C145" s="77"/>
      <c r="D145" s="78"/>
      <c r="E145" s="135"/>
      <c r="S145" s="528">
        <v>1</v>
      </c>
      <c r="T145" s="349" t="s">
        <v>136</v>
      </c>
      <c r="V145" s="3067"/>
      <c r="W145" s="3068"/>
      <c r="X145" s="3068"/>
      <c r="Y145" s="3068"/>
      <c r="Z145" s="3068"/>
      <c r="AA145" s="3068"/>
      <c r="AB145" s="3068"/>
      <c r="AC145" s="3068"/>
      <c r="AD145" s="3068"/>
      <c r="AE145" s="3068"/>
      <c r="AF145" s="3069"/>
    </row>
    <row r="146" spans="1:32" s="349" customFormat="1" ht="12.75" outlineLevel="1" x14ac:dyDescent="0.2">
      <c r="B146" s="61"/>
      <c r="C146" s="77"/>
      <c r="D146" s="78"/>
      <c r="E146" s="135"/>
      <c r="J146" s="531"/>
      <c r="K146" s="399"/>
      <c r="V146" s="3070"/>
      <c r="W146" s="3071"/>
      <c r="X146" s="3071"/>
      <c r="Y146" s="3071"/>
      <c r="Z146" s="3071"/>
      <c r="AA146" s="3071"/>
      <c r="AB146" s="3071"/>
      <c r="AC146" s="3071"/>
      <c r="AD146" s="3071"/>
      <c r="AE146" s="3071"/>
      <c r="AF146" s="3072"/>
    </row>
    <row r="147" spans="1:32" s="349" customFormat="1" ht="12.75" outlineLevel="1" x14ac:dyDescent="0.2">
      <c r="A147" s="669" t="str">
        <f>INDEX(Checks!$J$42:$J$47,MATCH((SEARCH("(",formuletekst(J147))),Checks!$I$42:$I$47,0))</f>
        <v>ABO</v>
      </c>
      <c r="B147" s="61"/>
      <c r="C147" s="77"/>
      <c r="D147" s="78"/>
      <c r="E147" s="135"/>
      <c r="F147" s="349" t="s">
        <v>395</v>
      </c>
      <c r="J147" s="531">
        <f>CEILING(($J139*$I144),$S145)</f>
        <v>21142</v>
      </c>
      <c r="K147" s="399" t="s">
        <v>136</v>
      </c>
      <c r="V147" s="3070"/>
      <c r="W147" s="3071"/>
      <c r="X147" s="3071"/>
      <c r="Y147" s="3071"/>
      <c r="Z147" s="3071"/>
      <c r="AA147" s="3071"/>
      <c r="AB147" s="3071"/>
      <c r="AC147" s="3071"/>
      <c r="AD147" s="3071"/>
      <c r="AE147" s="3071"/>
      <c r="AF147" s="3072"/>
    </row>
    <row r="148" spans="1:32" s="349" customFormat="1" ht="12.75" outlineLevel="1" x14ac:dyDescent="0.2">
      <c r="B148" s="61"/>
      <c r="C148" s="77"/>
      <c r="D148" s="78"/>
      <c r="E148" s="135"/>
      <c r="V148" s="3073"/>
      <c r="W148" s="3074"/>
      <c r="X148" s="3074"/>
      <c r="Y148" s="3074"/>
      <c r="Z148" s="3074"/>
      <c r="AA148" s="3074"/>
      <c r="AB148" s="3074"/>
      <c r="AC148" s="3074"/>
      <c r="AD148" s="3074"/>
      <c r="AE148" s="3074"/>
      <c r="AF148" s="3075"/>
    </row>
    <row r="149" spans="1:32" s="349" customFormat="1" ht="12.75" x14ac:dyDescent="0.2">
      <c r="B149" s="61"/>
      <c r="C149" s="77"/>
      <c r="D149" s="78"/>
      <c r="E149" s="135"/>
    </row>
    <row r="150" spans="1:32" s="433" customFormat="1" ht="12.75" x14ac:dyDescent="0.2">
      <c r="A150" s="852" t="s">
        <v>1583</v>
      </c>
      <c r="B150" s="126"/>
      <c r="C150" s="127"/>
      <c r="D150" s="128"/>
      <c r="E150" s="129" t="s">
        <v>2</v>
      </c>
      <c r="F150" s="130"/>
      <c r="G150" s="121">
        <v>2016</v>
      </c>
      <c r="H150" s="131">
        <f>ROW(J155)-ROW()</f>
        <v>5</v>
      </c>
      <c r="V150" s="533"/>
      <c r="W150" s="533"/>
      <c r="X150" s="533"/>
      <c r="Y150" s="533"/>
      <c r="Z150" s="533"/>
      <c r="AA150" s="533"/>
      <c r="AB150" s="533"/>
      <c r="AC150" s="533"/>
      <c r="AD150" s="533"/>
      <c r="AE150" s="533"/>
      <c r="AF150" s="533"/>
    </row>
    <row r="151" spans="1:32" s="349" customFormat="1" ht="12.75" outlineLevel="1" x14ac:dyDescent="0.2">
      <c r="B151" s="61"/>
      <c r="C151" s="77"/>
      <c r="D151" s="78"/>
      <c r="E151" s="135"/>
    </row>
    <row r="152" spans="1:32" s="349" customFormat="1" ht="13.5" outlineLevel="1" thickBot="1" x14ac:dyDescent="0.25">
      <c r="B152" s="61"/>
      <c r="C152" s="77"/>
      <c r="D152" s="78"/>
      <c r="E152" s="135"/>
      <c r="G152" s="85" t="s">
        <v>0</v>
      </c>
      <c r="H152" s="122">
        <f>$G150</f>
        <v>2016</v>
      </c>
      <c r="I152" s="348">
        <f>VLOOKUP($H152,'TCF en bruto WML'!$G$13:$J$76,'TCF en bruto WML'!$J$78,FALSE)</f>
        <v>1.0049999999999999</v>
      </c>
      <c r="S152" s="372" t="s">
        <v>243</v>
      </c>
      <c r="V152" s="74" t="s">
        <v>29</v>
      </c>
      <c r="W152" s="419"/>
      <c r="X152" s="419"/>
      <c r="Y152" s="419"/>
      <c r="Z152" s="419"/>
      <c r="AA152" s="419"/>
      <c r="AB152" s="419"/>
      <c r="AC152" s="419"/>
      <c r="AD152" s="419"/>
      <c r="AE152" s="419"/>
      <c r="AF152" s="419"/>
    </row>
    <row r="153" spans="1:32" s="349" customFormat="1" ht="12.75" outlineLevel="1" x14ac:dyDescent="0.2">
      <c r="B153" s="61"/>
      <c r="C153" s="77"/>
      <c r="D153" s="78"/>
      <c r="E153" s="135"/>
      <c r="S153" s="528">
        <v>1</v>
      </c>
      <c r="T153" s="349" t="s">
        <v>136</v>
      </c>
      <c r="V153" s="3067"/>
      <c r="W153" s="3068"/>
      <c r="X153" s="3068"/>
      <c r="Y153" s="3068"/>
      <c r="Z153" s="3068"/>
      <c r="AA153" s="3068"/>
      <c r="AB153" s="3068"/>
      <c r="AC153" s="3068"/>
      <c r="AD153" s="3068"/>
      <c r="AE153" s="3068"/>
      <c r="AF153" s="3069"/>
    </row>
    <row r="154" spans="1:32" s="349" customFormat="1" ht="12.75" outlineLevel="1" x14ac:dyDescent="0.2">
      <c r="B154" s="61"/>
      <c r="C154" s="77"/>
      <c r="D154" s="78"/>
      <c r="E154" s="135"/>
      <c r="J154" s="531"/>
      <c r="K154" s="399"/>
      <c r="V154" s="3070"/>
      <c r="W154" s="3071"/>
      <c r="X154" s="3071"/>
      <c r="Y154" s="3071"/>
      <c r="Z154" s="3071"/>
      <c r="AA154" s="3071"/>
      <c r="AB154" s="3071"/>
      <c r="AC154" s="3071"/>
      <c r="AD154" s="3071"/>
      <c r="AE154" s="3071"/>
      <c r="AF154" s="3072"/>
    </row>
    <row r="155" spans="1:32" s="349" customFormat="1" ht="12.75" outlineLevel="1" x14ac:dyDescent="0.2">
      <c r="A155" s="669" t="str">
        <f>INDEX(Checks!$J$42:$J$47,MATCH((SEARCH("(",formuletekst(J155))),Checks!$I$42:$I$47,0))</f>
        <v>ABO</v>
      </c>
      <c r="B155" s="61"/>
      <c r="C155" s="77"/>
      <c r="D155" s="78"/>
      <c r="E155" s="135"/>
      <c r="F155" s="349" t="s">
        <v>395</v>
      </c>
      <c r="J155" s="531">
        <f>CEILING(($J147*$I152),$S153)</f>
        <v>21248</v>
      </c>
      <c r="K155" s="399" t="s">
        <v>136</v>
      </c>
      <c r="V155" s="3070"/>
      <c r="W155" s="3071"/>
      <c r="X155" s="3071"/>
      <c r="Y155" s="3071"/>
      <c r="Z155" s="3071"/>
      <c r="AA155" s="3071"/>
      <c r="AB155" s="3071"/>
      <c r="AC155" s="3071"/>
      <c r="AD155" s="3071"/>
      <c r="AE155" s="3071"/>
      <c r="AF155" s="3072"/>
    </row>
    <row r="156" spans="1:32" s="349" customFormat="1" ht="12.75" outlineLevel="1" x14ac:dyDescent="0.2">
      <c r="B156" s="61"/>
      <c r="C156" s="77"/>
      <c r="D156" s="78"/>
      <c r="E156" s="135"/>
      <c r="V156" s="3073"/>
      <c r="W156" s="3074"/>
      <c r="X156" s="3074"/>
      <c r="Y156" s="3074"/>
      <c r="Z156" s="3074"/>
      <c r="AA156" s="3074"/>
      <c r="AB156" s="3074"/>
      <c r="AC156" s="3074"/>
      <c r="AD156" s="3074"/>
      <c r="AE156" s="3074"/>
      <c r="AF156" s="3075"/>
    </row>
    <row r="157" spans="1:32" s="349" customFormat="1" ht="12.75" x14ac:dyDescent="0.2">
      <c r="B157" s="61"/>
      <c r="C157" s="77"/>
      <c r="D157" s="78"/>
      <c r="E157" s="135"/>
    </row>
    <row r="158" spans="1:32" s="433" customFormat="1" ht="12.75" x14ac:dyDescent="0.2">
      <c r="A158" s="852" t="s">
        <v>1583</v>
      </c>
      <c r="B158" s="126"/>
      <c r="C158" s="127"/>
      <c r="D158" s="128"/>
      <c r="E158" s="129" t="s">
        <v>2</v>
      </c>
      <c r="F158" s="130"/>
      <c r="G158" s="121">
        <v>2017</v>
      </c>
      <c r="H158" s="131">
        <f>ROW(J163)-ROW()</f>
        <v>5</v>
      </c>
      <c r="V158" s="533"/>
      <c r="W158" s="533"/>
      <c r="X158" s="533"/>
      <c r="Y158" s="533"/>
      <c r="Z158" s="533"/>
      <c r="AA158" s="533"/>
      <c r="AB158" s="533"/>
      <c r="AC158" s="533"/>
      <c r="AD158" s="533"/>
      <c r="AE158" s="533"/>
      <c r="AF158" s="533"/>
    </row>
    <row r="159" spans="1:32" s="349" customFormat="1" ht="12.75" outlineLevel="1" x14ac:dyDescent="0.2">
      <c r="B159" s="61"/>
      <c r="C159" s="77"/>
      <c r="D159" s="78"/>
      <c r="E159" s="135"/>
    </row>
    <row r="160" spans="1:32" s="349" customFormat="1" ht="13.5" outlineLevel="1" thickBot="1" x14ac:dyDescent="0.25">
      <c r="B160" s="61"/>
      <c r="C160" s="77"/>
      <c r="D160" s="78"/>
      <c r="E160" s="135"/>
      <c r="G160" s="85" t="s">
        <v>0</v>
      </c>
      <c r="H160" s="122">
        <f>$G158</f>
        <v>2017</v>
      </c>
      <c r="I160" s="348">
        <f>VLOOKUP($H160,'TCF en bruto WML'!$G$13:$J$76,'TCF en bruto WML'!$J$78,FALSE)</f>
        <v>1.0029999999999999</v>
      </c>
      <c r="S160" s="372" t="s">
        <v>243</v>
      </c>
      <c r="V160" s="74" t="s">
        <v>29</v>
      </c>
      <c r="W160" s="419"/>
      <c r="X160" s="419"/>
      <c r="Y160" s="419"/>
      <c r="Z160" s="419"/>
      <c r="AA160" s="419"/>
      <c r="AB160" s="419"/>
      <c r="AC160" s="419"/>
      <c r="AD160" s="419"/>
      <c r="AE160" s="419"/>
      <c r="AF160" s="419"/>
    </row>
    <row r="161" spans="1:32" s="349" customFormat="1" ht="12.75" outlineLevel="1" x14ac:dyDescent="0.2">
      <c r="B161" s="61"/>
      <c r="C161" s="77"/>
      <c r="D161" s="78"/>
      <c r="E161" s="135"/>
      <c r="S161" s="528">
        <v>1</v>
      </c>
      <c r="T161" s="349" t="s">
        <v>136</v>
      </c>
      <c r="V161" s="3067"/>
      <c r="W161" s="3068"/>
      <c r="X161" s="3068"/>
      <c r="Y161" s="3068"/>
      <c r="Z161" s="3068"/>
      <c r="AA161" s="3068"/>
      <c r="AB161" s="3068"/>
      <c r="AC161" s="3068"/>
      <c r="AD161" s="3068"/>
      <c r="AE161" s="3068"/>
      <c r="AF161" s="3069"/>
    </row>
    <row r="162" spans="1:32" s="349" customFormat="1" ht="12.75" outlineLevel="1" x14ac:dyDescent="0.2">
      <c r="B162" s="61"/>
      <c r="C162" s="77"/>
      <c r="D162" s="78"/>
      <c r="E162" s="135"/>
      <c r="J162" s="531"/>
      <c r="K162" s="399"/>
      <c r="V162" s="3070"/>
      <c r="W162" s="3071"/>
      <c r="X162" s="3071"/>
      <c r="Y162" s="3071"/>
      <c r="Z162" s="3071"/>
      <c r="AA162" s="3071"/>
      <c r="AB162" s="3071"/>
      <c r="AC162" s="3071"/>
      <c r="AD162" s="3071"/>
      <c r="AE162" s="3071"/>
      <c r="AF162" s="3072"/>
    </row>
    <row r="163" spans="1:32" s="349" customFormat="1" ht="12.75" outlineLevel="1" x14ac:dyDescent="0.2">
      <c r="A163" s="669" t="str">
        <f>INDEX(Checks!$J$42:$J$47,MATCH((SEARCH("(",formuletekst(J163))),Checks!$I$42:$I$47,0))</f>
        <v>ABO</v>
      </c>
      <c r="B163" s="61"/>
      <c r="C163" s="77"/>
      <c r="D163" s="78"/>
      <c r="E163" s="135"/>
      <c r="F163" s="349" t="s">
        <v>395</v>
      </c>
      <c r="J163" s="531">
        <f>CEILING(($J155*$I160),$S161)</f>
        <v>21312</v>
      </c>
      <c r="K163" s="399" t="s">
        <v>136</v>
      </c>
      <c r="V163" s="3070"/>
      <c r="W163" s="3071"/>
      <c r="X163" s="3071"/>
      <c r="Y163" s="3071"/>
      <c r="Z163" s="3071"/>
      <c r="AA163" s="3071"/>
      <c r="AB163" s="3071"/>
      <c r="AC163" s="3071"/>
      <c r="AD163" s="3071"/>
      <c r="AE163" s="3071"/>
      <c r="AF163" s="3072"/>
    </row>
    <row r="164" spans="1:32" s="349" customFormat="1" ht="12.75" outlineLevel="1" x14ac:dyDescent="0.2">
      <c r="B164" s="61"/>
      <c r="C164" s="77"/>
      <c r="D164" s="78"/>
      <c r="E164" s="135"/>
      <c r="V164" s="3073"/>
      <c r="W164" s="3074"/>
      <c r="X164" s="3074"/>
      <c r="Y164" s="3074"/>
      <c r="Z164" s="3074"/>
      <c r="AA164" s="3074"/>
      <c r="AB164" s="3074"/>
      <c r="AC164" s="3074"/>
      <c r="AD164" s="3074"/>
      <c r="AE164" s="3074"/>
      <c r="AF164" s="3075"/>
    </row>
    <row r="165" spans="1:32" s="349" customFormat="1" ht="12.75" x14ac:dyDescent="0.2">
      <c r="B165" s="61"/>
      <c r="C165" s="77"/>
      <c r="D165" s="78"/>
      <c r="E165" s="135"/>
    </row>
    <row r="166" spans="1:32" s="433" customFormat="1" ht="12.75" x14ac:dyDescent="0.2">
      <c r="A166" s="852" t="s">
        <v>1583</v>
      </c>
      <c r="B166" s="126"/>
      <c r="C166" s="127"/>
      <c r="D166" s="128"/>
      <c r="E166" s="129" t="s">
        <v>2</v>
      </c>
      <c r="F166" s="130"/>
      <c r="G166" s="121">
        <v>2018</v>
      </c>
      <c r="H166" s="131">
        <f>ROW(J171)-ROW()</f>
        <v>5</v>
      </c>
      <c r="V166" s="533"/>
      <c r="W166" s="533"/>
      <c r="X166" s="533"/>
      <c r="Y166" s="533"/>
      <c r="Z166" s="533"/>
      <c r="AA166" s="533"/>
      <c r="AB166" s="533"/>
      <c r="AC166" s="533"/>
      <c r="AD166" s="533"/>
      <c r="AE166" s="533"/>
      <c r="AF166" s="533"/>
    </row>
    <row r="167" spans="1:32" s="349" customFormat="1" ht="12.75" outlineLevel="1" x14ac:dyDescent="0.2">
      <c r="B167" s="61"/>
      <c r="C167" s="77"/>
      <c r="D167" s="78"/>
      <c r="E167" s="135"/>
    </row>
    <row r="168" spans="1:32" s="349" customFormat="1" ht="13.5" outlineLevel="1" thickBot="1" x14ac:dyDescent="0.25">
      <c r="B168" s="61"/>
      <c r="C168" s="77"/>
      <c r="D168" s="78"/>
      <c r="E168" s="135"/>
      <c r="G168" s="85" t="s">
        <v>0</v>
      </c>
      <c r="H168" s="122">
        <f>$G166</f>
        <v>2018</v>
      </c>
      <c r="I168" s="348">
        <f>VLOOKUP($H168,'TCF en bruto WML'!$G$13:$J$76,'TCF en bruto WML'!$J$78,FALSE)</f>
        <v>1.008</v>
      </c>
      <c r="S168" s="372" t="s">
        <v>243</v>
      </c>
      <c r="V168" s="74" t="s">
        <v>29</v>
      </c>
      <c r="W168" s="419"/>
      <c r="X168" s="419"/>
      <c r="Y168" s="419"/>
      <c r="Z168" s="419"/>
      <c r="AA168" s="419"/>
      <c r="AB168" s="419"/>
      <c r="AC168" s="419"/>
      <c r="AD168" s="419"/>
      <c r="AE168" s="419"/>
      <c r="AF168" s="419"/>
    </row>
    <row r="169" spans="1:32" s="349" customFormat="1" ht="12.75" outlineLevel="1" x14ac:dyDescent="0.2">
      <c r="B169" s="61"/>
      <c r="C169" s="77"/>
      <c r="D169" s="78"/>
      <c r="E169" s="135"/>
      <c r="S169" s="528">
        <v>1</v>
      </c>
      <c r="T169" s="349" t="s">
        <v>136</v>
      </c>
      <c r="V169" s="3067"/>
      <c r="W169" s="3068"/>
      <c r="X169" s="3068"/>
      <c r="Y169" s="3068"/>
      <c r="Z169" s="3068"/>
      <c r="AA169" s="3068"/>
      <c r="AB169" s="3068"/>
      <c r="AC169" s="3068"/>
      <c r="AD169" s="3068"/>
      <c r="AE169" s="3068"/>
      <c r="AF169" s="3069"/>
    </row>
    <row r="170" spans="1:32" s="349" customFormat="1" ht="12.75" outlineLevel="1" x14ac:dyDescent="0.2">
      <c r="B170" s="61"/>
      <c r="C170" s="77"/>
      <c r="D170" s="78"/>
      <c r="E170" s="135"/>
      <c r="J170" s="531"/>
      <c r="K170" s="399"/>
      <c r="V170" s="3070"/>
      <c r="W170" s="3071"/>
      <c r="X170" s="3071"/>
      <c r="Y170" s="3071"/>
      <c r="Z170" s="3071"/>
      <c r="AA170" s="3071"/>
      <c r="AB170" s="3071"/>
      <c r="AC170" s="3071"/>
      <c r="AD170" s="3071"/>
      <c r="AE170" s="3071"/>
      <c r="AF170" s="3072"/>
    </row>
    <row r="171" spans="1:32" s="349" customFormat="1" ht="12.75" outlineLevel="1" x14ac:dyDescent="0.2">
      <c r="A171" s="669" t="str">
        <f>INDEX(Checks!$J$42:$J$47,MATCH((SEARCH("(",formuletekst(J171))),Checks!$I$42:$I$47,0))</f>
        <v>ABO</v>
      </c>
      <c r="B171" s="61"/>
      <c r="C171" s="77"/>
      <c r="D171" s="78"/>
      <c r="E171" s="135"/>
      <c r="F171" s="349" t="s">
        <v>395</v>
      </c>
      <c r="J171" s="531">
        <f>CEILING(($J163*$I168),$S169)</f>
        <v>21483</v>
      </c>
      <c r="K171" s="399" t="s">
        <v>136</v>
      </c>
      <c r="V171" s="3070"/>
      <c r="W171" s="3071"/>
      <c r="X171" s="3071"/>
      <c r="Y171" s="3071"/>
      <c r="Z171" s="3071"/>
      <c r="AA171" s="3071"/>
      <c r="AB171" s="3071"/>
      <c r="AC171" s="3071"/>
      <c r="AD171" s="3071"/>
      <c r="AE171" s="3071"/>
      <c r="AF171" s="3072"/>
    </row>
    <row r="172" spans="1:32" s="349" customFormat="1" ht="12.75" outlineLevel="1" x14ac:dyDescent="0.2">
      <c r="B172" s="61"/>
      <c r="C172" s="77"/>
      <c r="D172" s="78"/>
      <c r="E172" s="135"/>
      <c r="V172" s="3073"/>
      <c r="W172" s="3074"/>
      <c r="X172" s="3074"/>
      <c r="Y172" s="3074"/>
      <c r="Z172" s="3074"/>
      <c r="AA172" s="3074"/>
      <c r="AB172" s="3074"/>
      <c r="AC172" s="3074"/>
      <c r="AD172" s="3074"/>
      <c r="AE172" s="3074"/>
      <c r="AF172" s="3075"/>
    </row>
    <row r="173" spans="1:32" s="349" customFormat="1" ht="12.75" x14ac:dyDescent="0.2">
      <c r="B173" s="61"/>
      <c r="C173" s="77"/>
      <c r="D173" s="78"/>
      <c r="E173" s="135"/>
    </row>
    <row r="174" spans="1:32" s="433" customFormat="1" ht="12.75" x14ac:dyDescent="0.2">
      <c r="A174" s="852" t="s">
        <v>1583</v>
      </c>
      <c r="B174" s="126"/>
      <c r="C174" s="127"/>
      <c r="D174" s="128"/>
      <c r="E174" s="129" t="s">
        <v>2</v>
      </c>
      <c r="F174" s="130"/>
      <c r="G174" s="121">
        <f>G166+1</f>
        <v>2019</v>
      </c>
      <c r="H174" s="131">
        <f>ROW(J179)-ROW()</f>
        <v>5</v>
      </c>
      <c r="V174" s="533"/>
      <c r="W174" s="533"/>
      <c r="X174" s="533"/>
      <c r="Y174" s="533"/>
      <c r="Z174" s="533"/>
      <c r="AA174" s="533"/>
      <c r="AB174" s="533"/>
      <c r="AC174" s="533"/>
      <c r="AD174" s="533"/>
      <c r="AE174" s="533"/>
      <c r="AF174" s="533"/>
    </row>
    <row r="175" spans="1:32" s="349" customFormat="1" ht="12.75" outlineLevel="1" x14ac:dyDescent="0.2">
      <c r="B175" s="61"/>
      <c r="C175" s="77"/>
      <c r="D175" s="78"/>
      <c r="E175" s="135"/>
    </row>
    <row r="176" spans="1:32" s="349" customFormat="1" ht="13.5" outlineLevel="1" thickBot="1" x14ac:dyDescent="0.25">
      <c r="B176" s="61"/>
      <c r="C176" s="77"/>
      <c r="D176" s="78"/>
      <c r="E176" s="135"/>
      <c r="G176" s="85" t="s">
        <v>0</v>
      </c>
      <c r="H176" s="122">
        <f>$G174</f>
        <v>2019</v>
      </c>
      <c r="I176" s="348">
        <f>VLOOKUP($H176,'TCF en bruto WML'!$G$13:$J$76,'TCF en bruto WML'!$J$78,FALSE)</f>
        <v>1.012</v>
      </c>
      <c r="S176" s="372" t="s">
        <v>243</v>
      </c>
      <c r="V176" s="74" t="s">
        <v>29</v>
      </c>
      <c r="W176" s="419"/>
      <c r="X176" s="419"/>
      <c r="Y176" s="419"/>
      <c r="Z176" s="419"/>
      <c r="AA176" s="419"/>
      <c r="AB176" s="419"/>
      <c r="AC176" s="419"/>
      <c r="AD176" s="419"/>
      <c r="AE176" s="419"/>
      <c r="AF176" s="419"/>
    </row>
    <row r="177" spans="1:32" s="349" customFormat="1" ht="12.75" outlineLevel="1" x14ac:dyDescent="0.2">
      <c r="B177" s="61"/>
      <c r="C177" s="77"/>
      <c r="D177" s="78"/>
      <c r="E177" s="135"/>
      <c r="S177" s="528">
        <v>1</v>
      </c>
      <c r="T177" s="349" t="s">
        <v>136</v>
      </c>
      <c r="V177" s="3067"/>
      <c r="W177" s="3068"/>
      <c r="X177" s="3068"/>
      <c r="Y177" s="3068"/>
      <c r="Z177" s="3068"/>
      <c r="AA177" s="3068"/>
      <c r="AB177" s="3068"/>
      <c r="AC177" s="3068"/>
      <c r="AD177" s="3068"/>
      <c r="AE177" s="3068"/>
      <c r="AF177" s="3069"/>
    </row>
    <row r="178" spans="1:32" s="349" customFormat="1" ht="12.75" outlineLevel="1" x14ac:dyDescent="0.2">
      <c r="B178" s="61"/>
      <c r="C178" s="77"/>
      <c r="D178" s="78"/>
      <c r="E178" s="135"/>
      <c r="J178" s="531"/>
      <c r="K178" s="399"/>
      <c r="V178" s="3070"/>
      <c r="W178" s="3071"/>
      <c r="X178" s="3071"/>
      <c r="Y178" s="3071"/>
      <c r="Z178" s="3071"/>
      <c r="AA178" s="3071"/>
      <c r="AB178" s="3071"/>
      <c r="AC178" s="3071"/>
      <c r="AD178" s="3071"/>
      <c r="AE178" s="3071"/>
      <c r="AF178" s="3072"/>
    </row>
    <row r="179" spans="1:32" s="349" customFormat="1" ht="12.75" outlineLevel="1" x14ac:dyDescent="0.2">
      <c r="A179" s="669" t="str">
        <f>INDEX(Checks!$J$42:$J$47,MATCH((SEARCH("(",formuletekst(J179))),Checks!$I$42:$I$47,0))</f>
        <v>ABO</v>
      </c>
      <c r="B179" s="61"/>
      <c r="C179" s="77"/>
      <c r="D179" s="78"/>
      <c r="E179" s="135"/>
      <c r="F179" s="349" t="s">
        <v>395</v>
      </c>
      <c r="J179" s="531">
        <f>CEILING(($J171*$I176),$S177)</f>
        <v>21741</v>
      </c>
      <c r="K179" s="399" t="s">
        <v>136</v>
      </c>
      <c r="V179" s="3070"/>
      <c r="W179" s="3071"/>
      <c r="X179" s="3071"/>
      <c r="Y179" s="3071"/>
      <c r="Z179" s="3071"/>
      <c r="AA179" s="3071"/>
      <c r="AB179" s="3071"/>
      <c r="AC179" s="3071"/>
      <c r="AD179" s="3071"/>
      <c r="AE179" s="3071"/>
      <c r="AF179" s="3072"/>
    </row>
    <row r="180" spans="1:32" s="349" customFormat="1" ht="12.75" outlineLevel="1" x14ac:dyDescent="0.2">
      <c r="B180" s="61"/>
      <c r="C180" s="77"/>
      <c r="D180" s="78"/>
      <c r="E180" s="135"/>
      <c r="V180" s="3073"/>
      <c r="W180" s="3074"/>
      <c r="X180" s="3074"/>
      <c r="Y180" s="3074"/>
      <c r="Z180" s="3074"/>
      <c r="AA180" s="3074"/>
      <c r="AB180" s="3074"/>
      <c r="AC180" s="3074"/>
      <c r="AD180" s="3074"/>
      <c r="AE180" s="3074"/>
      <c r="AF180" s="3075"/>
    </row>
    <row r="181" spans="1:32" s="349" customFormat="1" ht="12.75" x14ac:dyDescent="0.2">
      <c r="B181" s="61"/>
      <c r="C181" s="77"/>
      <c r="D181" s="78"/>
      <c r="E181" s="135"/>
    </row>
    <row r="182" spans="1:32" s="433" customFormat="1" ht="12.75" x14ac:dyDescent="0.2">
      <c r="A182" s="852" t="s">
        <v>1583</v>
      </c>
      <c r="B182" s="126"/>
      <c r="C182" s="127"/>
      <c r="D182" s="128"/>
      <c r="E182" s="129" t="s">
        <v>2</v>
      </c>
      <c r="F182" s="130"/>
      <c r="G182" s="121">
        <f>G174+1</f>
        <v>2020</v>
      </c>
      <c r="H182" s="131">
        <f>ROW(J187)-ROW()</f>
        <v>5</v>
      </c>
      <c r="V182" s="533"/>
      <c r="W182" s="533"/>
      <c r="X182" s="533"/>
      <c r="Y182" s="533"/>
      <c r="Z182" s="533"/>
      <c r="AA182" s="533"/>
      <c r="AB182" s="533"/>
      <c r="AC182" s="533"/>
      <c r="AD182" s="533"/>
      <c r="AE182" s="533"/>
      <c r="AF182" s="533"/>
    </row>
    <row r="183" spans="1:32" s="349" customFormat="1" ht="12.75" outlineLevel="1" x14ac:dyDescent="0.2">
      <c r="B183" s="61"/>
      <c r="C183" s="77"/>
      <c r="D183" s="78"/>
      <c r="E183" s="135"/>
    </row>
    <row r="184" spans="1:32" s="349" customFormat="1" ht="13.5" outlineLevel="1" thickBot="1" x14ac:dyDescent="0.25">
      <c r="B184" s="61"/>
      <c r="C184" s="77"/>
      <c r="D184" s="78"/>
      <c r="E184" s="135"/>
      <c r="G184" s="85" t="s">
        <v>0</v>
      </c>
      <c r="H184" s="122">
        <f>$G182</f>
        <v>2020</v>
      </c>
      <c r="I184" s="348">
        <f>VLOOKUP($H184,'TCF en bruto WML'!$G$13:$J$76,'TCF en bruto WML'!$J$78,FALSE)</f>
        <v>1.016</v>
      </c>
      <c r="S184" s="372" t="s">
        <v>243</v>
      </c>
      <c r="V184" s="74" t="s">
        <v>29</v>
      </c>
      <c r="W184" s="419"/>
      <c r="X184" s="419"/>
      <c r="Y184" s="419"/>
      <c r="Z184" s="419"/>
      <c r="AA184" s="419"/>
      <c r="AB184" s="419"/>
      <c r="AC184" s="419"/>
      <c r="AD184" s="419"/>
      <c r="AE184" s="419"/>
      <c r="AF184" s="419"/>
    </row>
    <row r="185" spans="1:32" s="349" customFormat="1" ht="12.75" outlineLevel="1" x14ac:dyDescent="0.2">
      <c r="B185" s="61"/>
      <c r="C185" s="77"/>
      <c r="D185" s="78"/>
      <c r="E185" s="135"/>
      <c r="S185" s="528">
        <v>1</v>
      </c>
      <c r="T185" s="349" t="s">
        <v>136</v>
      </c>
      <c r="V185" s="3067"/>
      <c r="W185" s="3068"/>
      <c r="X185" s="3068"/>
      <c r="Y185" s="3068"/>
      <c r="Z185" s="3068"/>
      <c r="AA185" s="3068"/>
      <c r="AB185" s="3068"/>
      <c r="AC185" s="3068"/>
      <c r="AD185" s="3068"/>
      <c r="AE185" s="3068"/>
      <c r="AF185" s="3069"/>
    </row>
    <row r="186" spans="1:32" s="349" customFormat="1" ht="12.75" outlineLevel="1" x14ac:dyDescent="0.2">
      <c r="B186" s="61"/>
      <c r="C186" s="77"/>
      <c r="D186" s="78"/>
      <c r="E186" s="135"/>
      <c r="J186" s="531"/>
      <c r="K186" s="399"/>
      <c r="V186" s="3070"/>
      <c r="W186" s="3071"/>
      <c r="X186" s="3071"/>
      <c r="Y186" s="3071"/>
      <c r="Z186" s="3071"/>
      <c r="AA186" s="3071"/>
      <c r="AB186" s="3071"/>
      <c r="AC186" s="3071"/>
      <c r="AD186" s="3071"/>
      <c r="AE186" s="3071"/>
      <c r="AF186" s="3072"/>
    </row>
    <row r="187" spans="1:32" s="349" customFormat="1" ht="12.75" outlineLevel="1" x14ac:dyDescent="0.2">
      <c r="A187" s="669" t="str">
        <f>INDEX(Checks!$J$42:$J$47,MATCH((SEARCH("(",formuletekst(J187))),Checks!$I$42:$I$47,0))</f>
        <v>ABO</v>
      </c>
      <c r="B187" s="61"/>
      <c r="C187" s="77"/>
      <c r="D187" s="78"/>
      <c r="E187" s="135"/>
      <c r="F187" s="349" t="s">
        <v>395</v>
      </c>
      <c r="J187" s="531">
        <f>CEILING(($J179*$I184),$S185)</f>
        <v>22089</v>
      </c>
      <c r="K187" s="399" t="s">
        <v>136</v>
      </c>
      <c r="V187" s="3070"/>
      <c r="W187" s="3071"/>
      <c r="X187" s="3071"/>
      <c r="Y187" s="3071"/>
      <c r="Z187" s="3071"/>
      <c r="AA187" s="3071"/>
      <c r="AB187" s="3071"/>
      <c r="AC187" s="3071"/>
      <c r="AD187" s="3071"/>
      <c r="AE187" s="3071"/>
      <c r="AF187" s="3072"/>
    </row>
    <row r="188" spans="1:32" s="349" customFormat="1" ht="12.75" outlineLevel="1" x14ac:dyDescent="0.2">
      <c r="B188" s="61"/>
      <c r="C188" s="77"/>
      <c r="D188" s="78"/>
      <c r="E188" s="135"/>
      <c r="V188" s="3073"/>
      <c r="W188" s="3074"/>
      <c r="X188" s="3074"/>
      <c r="Y188" s="3074"/>
      <c r="Z188" s="3074"/>
      <c r="AA188" s="3074"/>
      <c r="AB188" s="3074"/>
      <c r="AC188" s="3074"/>
      <c r="AD188" s="3074"/>
      <c r="AE188" s="3074"/>
      <c r="AF188" s="3075"/>
    </row>
    <row r="189" spans="1:32" s="349" customFormat="1" ht="12.75" x14ac:dyDescent="0.2">
      <c r="B189" s="61"/>
      <c r="C189" s="77"/>
      <c r="D189" s="78"/>
      <c r="E189" s="135"/>
    </row>
    <row r="190" spans="1:32" s="433" customFormat="1" ht="12.75" x14ac:dyDescent="0.2">
      <c r="A190" s="852" t="s">
        <v>1583</v>
      </c>
      <c r="B190" s="126"/>
      <c r="C190" s="127"/>
      <c r="D190" s="128"/>
      <c r="E190" s="129" t="s">
        <v>2</v>
      </c>
      <c r="F190" s="130"/>
      <c r="G190" s="121">
        <f>G182+1</f>
        <v>2021</v>
      </c>
      <c r="H190" s="131">
        <f>ROW(J195)-ROW()</f>
        <v>5</v>
      </c>
      <c r="V190" s="533"/>
      <c r="W190" s="533"/>
      <c r="X190" s="533"/>
      <c r="Y190" s="533"/>
      <c r="Z190" s="533"/>
      <c r="AA190" s="533"/>
      <c r="AB190" s="533"/>
      <c r="AC190" s="533"/>
      <c r="AD190" s="533"/>
      <c r="AE190" s="533"/>
      <c r="AF190" s="533"/>
    </row>
    <row r="191" spans="1:32" s="349" customFormat="1" ht="12.75" outlineLevel="1" x14ac:dyDescent="0.2">
      <c r="B191" s="61"/>
      <c r="C191" s="77"/>
      <c r="D191" s="78"/>
      <c r="E191" s="135"/>
    </row>
    <row r="192" spans="1:32" s="349" customFormat="1" ht="13.5" outlineLevel="1" thickBot="1" x14ac:dyDescent="0.25">
      <c r="B192" s="61"/>
      <c r="C192" s="77"/>
      <c r="D192" s="78"/>
      <c r="E192" s="135"/>
      <c r="G192" s="85" t="s">
        <v>0</v>
      </c>
      <c r="H192" s="122">
        <f>$G190</f>
        <v>2021</v>
      </c>
      <c r="I192" s="348">
        <f>VLOOKUP($H192,'TCF en bruto WML'!$G$13:$J$76,'TCF en bruto WML'!$J$78,FALSE)</f>
        <v>1.016</v>
      </c>
      <c r="S192" s="372" t="s">
        <v>243</v>
      </c>
      <c r="V192" s="74" t="s">
        <v>29</v>
      </c>
      <c r="W192" s="419"/>
      <c r="X192" s="419"/>
      <c r="Y192" s="419"/>
      <c r="Z192" s="419"/>
      <c r="AA192" s="419"/>
      <c r="AB192" s="419"/>
      <c r="AC192" s="419"/>
      <c r="AD192" s="419"/>
      <c r="AE192" s="419"/>
      <c r="AF192" s="419"/>
    </row>
    <row r="193" spans="1:32" s="349" customFormat="1" ht="12.75" outlineLevel="1" x14ac:dyDescent="0.2">
      <c r="B193" s="61"/>
      <c r="C193" s="77"/>
      <c r="D193" s="78"/>
      <c r="E193" s="135"/>
      <c r="S193" s="528">
        <v>1</v>
      </c>
      <c r="T193" s="349" t="s">
        <v>136</v>
      </c>
      <c r="V193" s="3067"/>
      <c r="W193" s="3068"/>
      <c r="X193" s="3068"/>
      <c r="Y193" s="3068"/>
      <c r="Z193" s="3068"/>
      <c r="AA193" s="3068"/>
      <c r="AB193" s="3068"/>
      <c r="AC193" s="3068"/>
      <c r="AD193" s="3068"/>
      <c r="AE193" s="3068"/>
      <c r="AF193" s="3069"/>
    </row>
    <row r="194" spans="1:32" s="349" customFormat="1" ht="12.75" outlineLevel="1" x14ac:dyDescent="0.2">
      <c r="B194" s="61"/>
      <c r="C194" s="77"/>
      <c r="D194" s="78"/>
      <c r="E194" s="135"/>
      <c r="J194" s="531"/>
      <c r="K194" s="399"/>
      <c r="V194" s="3070"/>
      <c r="W194" s="3071"/>
      <c r="X194" s="3071"/>
      <c r="Y194" s="3071"/>
      <c r="Z194" s="3071"/>
      <c r="AA194" s="3071"/>
      <c r="AB194" s="3071"/>
      <c r="AC194" s="3071"/>
      <c r="AD194" s="3071"/>
      <c r="AE194" s="3071"/>
      <c r="AF194" s="3072"/>
    </row>
    <row r="195" spans="1:32" s="349" customFormat="1" ht="12.75" outlineLevel="1" x14ac:dyDescent="0.2">
      <c r="A195" s="669" t="str">
        <f>INDEX(Checks!$J$42:$J$47,MATCH((SEARCH("(",formuletekst(J195))),Checks!$I$42:$I$47,0))</f>
        <v>ABO</v>
      </c>
      <c r="B195" s="61"/>
      <c r="C195" s="77"/>
      <c r="D195" s="78"/>
      <c r="E195" s="135"/>
      <c r="F195" s="349" t="s">
        <v>395</v>
      </c>
      <c r="J195" s="531">
        <f>CEILING(($J187*$I192),$S193)</f>
        <v>22443</v>
      </c>
      <c r="K195" s="399" t="s">
        <v>136</v>
      </c>
      <c r="V195" s="3070"/>
      <c r="W195" s="3071"/>
      <c r="X195" s="3071"/>
      <c r="Y195" s="3071"/>
      <c r="Z195" s="3071"/>
      <c r="AA195" s="3071"/>
      <c r="AB195" s="3071"/>
      <c r="AC195" s="3071"/>
      <c r="AD195" s="3071"/>
      <c r="AE195" s="3071"/>
      <c r="AF195" s="3072"/>
    </row>
    <row r="196" spans="1:32" s="349" customFormat="1" ht="12.75" outlineLevel="1" x14ac:dyDescent="0.2">
      <c r="B196" s="61"/>
      <c r="C196" s="77"/>
      <c r="D196" s="78"/>
      <c r="E196" s="135"/>
      <c r="V196" s="3073"/>
      <c r="W196" s="3074"/>
      <c r="X196" s="3074"/>
      <c r="Y196" s="3074"/>
      <c r="Z196" s="3074"/>
      <c r="AA196" s="3074"/>
      <c r="AB196" s="3074"/>
      <c r="AC196" s="3074"/>
      <c r="AD196" s="3074"/>
      <c r="AE196" s="3074"/>
      <c r="AF196" s="3075"/>
    </row>
    <row r="197" spans="1:32" s="349" customFormat="1" ht="12.75" x14ac:dyDescent="0.2">
      <c r="B197" s="61"/>
      <c r="C197" s="77"/>
      <c r="D197" s="78"/>
      <c r="E197" s="135"/>
    </row>
    <row r="198" spans="1:32" s="433" customFormat="1" ht="12.75" x14ac:dyDescent="0.2">
      <c r="A198" s="852" t="s">
        <v>1583</v>
      </c>
      <c r="B198" s="126"/>
      <c r="C198" s="127"/>
      <c r="D198" s="128"/>
      <c r="E198" s="129" t="s">
        <v>2</v>
      </c>
      <c r="F198" s="130"/>
      <c r="G198" s="121">
        <f>G190+1</f>
        <v>2022</v>
      </c>
      <c r="H198" s="131">
        <f>ROW(J203)-ROW()</f>
        <v>5</v>
      </c>
      <c r="V198" s="533"/>
      <c r="W198" s="533"/>
      <c r="X198" s="533"/>
      <c r="Y198" s="533"/>
      <c r="Z198" s="533"/>
      <c r="AA198" s="533"/>
      <c r="AB198" s="533"/>
      <c r="AC198" s="533"/>
      <c r="AD198" s="533"/>
      <c r="AE198" s="533"/>
      <c r="AF198" s="533"/>
    </row>
    <row r="199" spans="1:32" s="349" customFormat="1" ht="12.75" outlineLevel="1" x14ac:dyDescent="0.2">
      <c r="B199" s="61"/>
      <c r="C199" s="77"/>
      <c r="D199" s="78"/>
      <c r="E199" s="135"/>
    </row>
    <row r="200" spans="1:32" s="349" customFormat="1" ht="13.5" outlineLevel="1" thickBot="1" x14ac:dyDescent="0.25">
      <c r="B200" s="61"/>
      <c r="C200" s="77"/>
      <c r="D200" s="78"/>
      <c r="E200" s="135"/>
      <c r="G200" s="85" t="s">
        <v>0</v>
      </c>
      <c r="H200" s="122">
        <f>$G198</f>
        <v>2022</v>
      </c>
      <c r="I200" s="348">
        <f>VLOOKUP($H200,'TCF en bruto WML'!$G$13:$J$76,'TCF en bruto WML'!$J$78,FALSE)</f>
        <v>1.0129999999999999</v>
      </c>
      <c r="S200" s="372" t="s">
        <v>243</v>
      </c>
      <c r="V200" s="74" t="s">
        <v>29</v>
      </c>
      <c r="W200" s="419"/>
      <c r="X200" s="419"/>
      <c r="Y200" s="419"/>
      <c r="Z200" s="419"/>
      <c r="AA200" s="419"/>
      <c r="AB200" s="419"/>
      <c r="AC200" s="419"/>
      <c r="AD200" s="419"/>
      <c r="AE200" s="419"/>
      <c r="AF200" s="419"/>
    </row>
    <row r="201" spans="1:32" s="349" customFormat="1" ht="12.75" outlineLevel="1" x14ac:dyDescent="0.2">
      <c r="B201" s="61"/>
      <c r="C201" s="77"/>
      <c r="D201" s="78"/>
      <c r="E201" s="135"/>
      <c r="S201" s="528">
        <v>1</v>
      </c>
      <c r="T201" s="349" t="s">
        <v>136</v>
      </c>
      <c r="V201" s="3067"/>
      <c r="W201" s="3068"/>
      <c r="X201" s="3068"/>
      <c r="Y201" s="3068"/>
      <c r="Z201" s="3068"/>
      <c r="AA201" s="3068"/>
      <c r="AB201" s="3068"/>
      <c r="AC201" s="3068"/>
      <c r="AD201" s="3068"/>
      <c r="AE201" s="3068"/>
      <c r="AF201" s="3069"/>
    </row>
    <row r="202" spans="1:32" s="349" customFormat="1" ht="12.75" outlineLevel="1" x14ac:dyDescent="0.2">
      <c r="B202" s="61"/>
      <c r="C202" s="77"/>
      <c r="D202" s="78"/>
      <c r="E202" s="135"/>
      <c r="J202" s="531"/>
      <c r="K202" s="399"/>
      <c r="V202" s="3070"/>
      <c r="W202" s="3071"/>
      <c r="X202" s="3071"/>
      <c r="Y202" s="3071"/>
      <c r="Z202" s="3071"/>
      <c r="AA202" s="3071"/>
      <c r="AB202" s="3071"/>
      <c r="AC202" s="3071"/>
      <c r="AD202" s="3071"/>
      <c r="AE202" s="3071"/>
      <c r="AF202" s="3072"/>
    </row>
    <row r="203" spans="1:32" s="349" customFormat="1" ht="12.75" outlineLevel="1" x14ac:dyDescent="0.2">
      <c r="A203" s="669" t="str">
        <f>INDEX(Checks!$J$42:$J$47,MATCH((SEARCH("(",formuletekst(J203))),Checks!$I$42:$I$47,0))</f>
        <v>ABO</v>
      </c>
      <c r="B203" s="61"/>
      <c r="C203" s="77"/>
      <c r="D203" s="78"/>
      <c r="E203" s="135"/>
      <c r="F203" s="349" t="s">
        <v>395</v>
      </c>
      <c r="J203" s="531">
        <f>CEILING(($J195*$I200),$S201)</f>
        <v>22735</v>
      </c>
      <c r="K203" s="399" t="s">
        <v>136</v>
      </c>
      <c r="V203" s="3070"/>
      <c r="W203" s="3071"/>
      <c r="X203" s="3071"/>
      <c r="Y203" s="3071"/>
      <c r="Z203" s="3071"/>
      <c r="AA203" s="3071"/>
      <c r="AB203" s="3071"/>
      <c r="AC203" s="3071"/>
      <c r="AD203" s="3071"/>
      <c r="AE203" s="3071"/>
      <c r="AF203" s="3072"/>
    </row>
    <row r="204" spans="1:32" s="349" customFormat="1" ht="12.75" outlineLevel="1" x14ac:dyDescent="0.2">
      <c r="B204" s="61"/>
      <c r="C204" s="77"/>
      <c r="D204" s="78"/>
      <c r="E204" s="135"/>
      <c r="V204" s="3073"/>
      <c r="W204" s="3074"/>
      <c r="X204" s="3074"/>
      <c r="Y204" s="3074"/>
      <c r="Z204" s="3074"/>
      <c r="AA204" s="3074"/>
      <c r="AB204" s="3074"/>
      <c r="AC204" s="3074"/>
      <c r="AD204" s="3074"/>
      <c r="AE204" s="3074"/>
      <c r="AF204" s="3075"/>
    </row>
    <row r="205" spans="1:32" s="349" customFormat="1" ht="12.75" x14ac:dyDescent="0.2">
      <c r="B205" s="61"/>
      <c r="C205" s="77"/>
      <c r="D205" s="78"/>
      <c r="E205" s="135"/>
    </row>
    <row r="206" spans="1:32" s="433" customFormat="1" ht="12.75" x14ac:dyDescent="0.2">
      <c r="A206" s="852" t="s">
        <v>1583</v>
      </c>
      <c r="B206" s="126"/>
      <c r="C206" s="127"/>
      <c r="D206" s="128"/>
      <c r="E206" s="129" t="s">
        <v>2</v>
      </c>
      <c r="F206" s="130"/>
      <c r="G206" s="121">
        <f>G198+1</f>
        <v>2023</v>
      </c>
      <c r="H206" s="131">
        <f>ROW(J211)-ROW()</f>
        <v>5</v>
      </c>
      <c r="V206" s="533"/>
      <c r="W206" s="533"/>
      <c r="X206" s="533"/>
      <c r="Y206" s="533"/>
      <c r="Z206" s="533"/>
      <c r="AA206" s="533"/>
      <c r="AB206" s="533"/>
      <c r="AC206" s="533"/>
      <c r="AD206" s="533"/>
      <c r="AE206" s="533"/>
      <c r="AF206" s="533"/>
    </row>
    <row r="207" spans="1:32" s="349" customFormat="1" ht="12.75" outlineLevel="1" x14ac:dyDescent="0.2">
      <c r="B207" s="61"/>
      <c r="C207" s="77"/>
      <c r="D207" s="78"/>
      <c r="E207" s="135"/>
    </row>
    <row r="208" spans="1:32" s="349" customFormat="1" ht="13.5" outlineLevel="1" thickBot="1" x14ac:dyDescent="0.25">
      <c r="B208" s="61"/>
      <c r="C208" s="77"/>
      <c r="D208" s="78"/>
      <c r="E208" s="135"/>
      <c r="G208" s="85" t="s">
        <v>0</v>
      </c>
      <c r="H208" s="122">
        <f>$G206</f>
        <v>2023</v>
      </c>
      <c r="I208" s="348">
        <f>VLOOKUP($H208,'TCF en bruto WML'!$G$13:$J$76,'TCF en bruto WML'!$J$78,FALSE)</f>
        <v>1.0629999999999999</v>
      </c>
      <c r="S208" s="372" t="s">
        <v>243</v>
      </c>
      <c r="V208" s="74" t="s">
        <v>29</v>
      </c>
      <c r="W208" s="419"/>
      <c r="X208" s="419"/>
      <c r="Y208" s="419"/>
      <c r="Z208" s="419"/>
      <c r="AA208" s="419"/>
      <c r="AB208" s="419"/>
      <c r="AC208" s="419"/>
      <c r="AD208" s="419"/>
      <c r="AE208" s="419"/>
      <c r="AF208" s="419"/>
    </row>
    <row r="209" spans="1:32" s="349" customFormat="1" ht="12.75" outlineLevel="1" x14ac:dyDescent="0.2">
      <c r="B209" s="61"/>
      <c r="C209" s="77"/>
      <c r="D209" s="78"/>
      <c r="E209" s="135"/>
      <c r="S209" s="528">
        <v>1</v>
      </c>
      <c r="T209" s="349" t="s">
        <v>136</v>
      </c>
      <c r="V209" s="3067"/>
      <c r="W209" s="3068"/>
      <c r="X209" s="3068"/>
      <c r="Y209" s="3068"/>
      <c r="Z209" s="3068"/>
      <c r="AA209" s="3068"/>
      <c r="AB209" s="3068"/>
      <c r="AC209" s="3068"/>
      <c r="AD209" s="3068"/>
      <c r="AE209" s="3068"/>
      <c r="AF209" s="3069"/>
    </row>
    <row r="210" spans="1:32" s="349" customFormat="1" ht="12.75" outlineLevel="1" x14ac:dyDescent="0.2">
      <c r="B210" s="61"/>
      <c r="C210" s="77"/>
      <c r="D210" s="78"/>
      <c r="E210" s="135"/>
      <c r="J210" s="531"/>
      <c r="K210" s="399"/>
      <c r="V210" s="3070"/>
      <c r="W210" s="3071"/>
      <c r="X210" s="3071"/>
      <c r="Y210" s="3071"/>
      <c r="Z210" s="3071"/>
      <c r="AA210" s="3071"/>
      <c r="AB210" s="3071"/>
      <c r="AC210" s="3071"/>
      <c r="AD210" s="3071"/>
      <c r="AE210" s="3071"/>
      <c r="AF210" s="3072"/>
    </row>
    <row r="211" spans="1:32" s="349" customFormat="1" ht="12.75" outlineLevel="1" x14ac:dyDescent="0.2">
      <c r="A211" s="669" t="str">
        <f>INDEX(Checks!$J$42:$J$47,MATCH((SEARCH("(",formuletekst(J211))),Checks!$I$42:$I$47,0))</f>
        <v>ABO</v>
      </c>
      <c r="B211" s="61"/>
      <c r="C211" s="77"/>
      <c r="D211" s="78"/>
      <c r="E211" s="135"/>
      <c r="F211" s="349" t="s">
        <v>395</v>
      </c>
      <c r="J211" s="531">
        <f>CEILING(($J203*$I208),$S209)</f>
        <v>24168</v>
      </c>
      <c r="K211" s="399" t="s">
        <v>136</v>
      </c>
      <c r="V211" s="3070"/>
      <c r="W211" s="3071"/>
      <c r="X211" s="3071"/>
      <c r="Y211" s="3071"/>
      <c r="Z211" s="3071"/>
      <c r="AA211" s="3071"/>
      <c r="AB211" s="3071"/>
      <c r="AC211" s="3071"/>
      <c r="AD211" s="3071"/>
      <c r="AE211" s="3071"/>
      <c r="AF211" s="3072"/>
    </row>
    <row r="212" spans="1:32" s="349" customFormat="1" ht="12.75" outlineLevel="1" x14ac:dyDescent="0.2">
      <c r="B212" s="61"/>
      <c r="C212" s="77"/>
      <c r="D212" s="78"/>
      <c r="E212" s="135"/>
      <c r="V212" s="3073"/>
      <c r="W212" s="3074"/>
      <c r="X212" s="3074"/>
      <c r="Y212" s="3074"/>
      <c r="Z212" s="3074"/>
      <c r="AA212" s="3074"/>
      <c r="AB212" s="3074"/>
      <c r="AC212" s="3074"/>
      <c r="AD212" s="3074"/>
      <c r="AE212" s="3074"/>
      <c r="AF212" s="3075"/>
    </row>
    <row r="213" spans="1:32" s="349" customFormat="1" ht="12.75" x14ac:dyDescent="0.2">
      <c r="B213" s="61"/>
      <c r="C213" s="77"/>
      <c r="D213" s="78"/>
      <c r="E213" s="135"/>
    </row>
    <row r="214" spans="1:32" s="433" customFormat="1" ht="12.75" x14ac:dyDescent="0.2">
      <c r="A214" s="852" t="s">
        <v>1583</v>
      </c>
      <c r="B214" s="126"/>
      <c r="C214" s="127"/>
      <c r="D214" s="128"/>
      <c r="E214" s="129" t="s">
        <v>2</v>
      </c>
      <c r="F214" s="130"/>
      <c r="G214" s="121">
        <f>G206+1</f>
        <v>2024</v>
      </c>
      <c r="H214" s="131">
        <f>ROW(J219)-ROW()</f>
        <v>5</v>
      </c>
      <c r="V214" s="533"/>
      <c r="W214" s="533"/>
      <c r="X214" s="533"/>
      <c r="Y214" s="533"/>
      <c r="Z214" s="533"/>
      <c r="AA214" s="533"/>
      <c r="AB214" s="533"/>
      <c r="AC214" s="533"/>
      <c r="AD214" s="533"/>
      <c r="AE214" s="533"/>
      <c r="AF214" s="533"/>
    </row>
    <row r="215" spans="1:32" s="349" customFormat="1" ht="12.75" outlineLevel="1" x14ac:dyDescent="0.2">
      <c r="B215" s="61"/>
      <c r="C215" s="77"/>
      <c r="D215" s="78"/>
      <c r="E215" s="135"/>
      <c r="J215" s="349" t="s">
        <v>2736</v>
      </c>
      <c r="K215" s="349" t="s">
        <v>2735</v>
      </c>
    </row>
    <row r="216" spans="1:32" s="349" customFormat="1" ht="13.5" outlineLevel="1" thickBot="1" x14ac:dyDescent="0.25">
      <c r="B216" s="61"/>
      <c r="C216" s="77"/>
      <c r="D216" s="78"/>
      <c r="E216" s="135"/>
      <c r="G216" s="85" t="s">
        <v>0</v>
      </c>
      <c r="H216" s="122">
        <f>$G214</f>
        <v>2024</v>
      </c>
      <c r="I216" s="348">
        <f>1+((J216-1)*K216)</f>
        <v>1.0949409999999999</v>
      </c>
      <c r="J216" s="348">
        <f>VLOOKUP($H216,'TCF en bruto WML'!$G$13:$J$76,'TCF en bruto WML'!$J$78,FALSE)</f>
        <v>1.099</v>
      </c>
      <c r="K216" s="349">
        <v>0.95899999999999996</v>
      </c>
      <c r="S216" s="372" t="s">
        <v>243</v>
      </c>
      <c r="V216" s="74" t="s">
        <v>29</v>
      </c>
      <c r="W216" s="419"/>
      <c r="X216" s="419"/>
      <c r="Y216" s="419"/>
      <c r="Z216" s="419"/>
      <c r="AA216" s="419"/>
      <c r="AB216" s="419"/>
      <c r="AC216" s="419"/>
      <c r="AD216" s="419"/>
      <c r="AE216" s="419"/>
      <c r="AF216" s="419"/>
    </row>
    <row r="217" spans="1:32" s="349" customFormat="1" ht="12.75" outlineLevel="1" x14ac:dyDescent="0.2">
      <c r="B217" s="61"/>
      <c r="C217" s="77"/>
      <c r="D217" s="78"/>
      <c r="E217" s="135"/>
      <c r="S217" s="528">
        <v>1</v>
      </c>
      <c r="T217" s="349" t="s">
        <v>136</v>
      </c>
      <c r="V217" s="3067"/>
      <c r="W217" s="3068"/>
      <c r="X217" s="3068"/>
      <c r="Y217" s="3068"/>
      <c r="Z217" s="3068"/>
      <c r="AA217" s="3068"/>
      <c r="AB217" s="3068"/>
      <c r="AC217" s="3068"/>
      <c r="AD217" s="3068"/>
      <c r="AE217" s="3068"/>
      <c r="AF217" s="3069"/>
    </row>
    <row r="218" spans="1:32" s="349" customFormat="1" ht="12.75" outlineLevel="1" x14ac:dyDescent="0.2">
      <c r="B218" s="61"/>
      <c r="C218" s="77"/>
      <c r="D218" s="78"/>
      <c r="E218" s="135"/>
      <c r="J218" s="531"/>
      <c r="K218" s="399"/>
      <c r="V218" s="3070"/>
      <c r="W218" s="3071"/>
      <c r="X218" s="3071"/>
      <c r="Y218" s="3071"/>
      <c r="Z218" s="3071"/>
      <c r="AA218" s="3071"/>
      <c r="AB218" s="3071"/>
      <c r="AC218" s="3071"/>
      <c r="AD218" s="3071"/>
      <c r="AE218" s="3071"/>
      <c r="AF218" s="3072"/>
    </row>
    <row r="219" spans="1:32" s="349" customFormat="1" ht="12.75" outlineLevel="1" x14ac:dyDescent="0.2">
      <c r="A219" s="669" t="str">
        <f>INDEX(Checks!$J$42:$J$47,MATCH((SEARCH("(",formuletekst(J219))),Checks!$I$42:$I$47,0))</f>
        <v>ABO</v>
      </c>
      <c r="B219" s="61"/>
      <c r="C219" s="77"/>
      <c r="D219" s="78"/>
      <c r="E219" s="135"/>
      <c r="F219" s="349" t="s">
        <v>395</v>
      </c>
      <c r="J219" s="531">
        <f>CEILING(($J211*$I216),$S217)</f>
        <v>26463</v>
      </c>
      <c r="K219" s="399" t="s">
        <v>136</v>
      </c>
      <c r="V219" s="3070"/>
      <c r="W219" s="3071"/>
      <c r="X219" s="3071"/>
      <c r="Y219" s="3071"/>
      <c r="Z219" s="3071"/>
      <c r="AA219" s="3071"/>
      <c r="AB219" s="3071"/>
      <c r="AC219" s="3071"/>
      <c r="AD219" s="3071"/>
      <c r="AE219" s="3071"/>
      <c r="AF219" s="3072"/>
    </row>
    <row r="220" spans="1:32" s="349" customFormat="1" ht="12.75" outlineLevel="1" x14ac:dyDescent="0.2">
      <c r="B220" s="61"/>
      <c r="C220" s="77"/>
      <c r="D220" s="78"/>
      <c r="E220" s="135"/>
      <c r="V220" s="3073"/>
      <c r="W220" s="3074"/>
      <c r="X220" s="3074"/>
      <c r="Y220" s="3074"/>
      <c r="Z220" s="3074"/>
      <c r="AA220" s="3074"/>
      <c r="AB220" s="3074"/>
      <c r="AC220" s="3074"/>
      <c r="AD220" s="3074"/>
      <c r="AE220" s="3074"/>
      <c r="AF220" s="3075"/>
    </row>
    <row r="221" spans="1:32" s="349" customFormat="1" ht="12.75" x14ac:dyDescent="0.2">
      <c r="B221" s="61"/>
      <c r="C221" s="77"/>
      <c r="D221" s="78"/>
      <c r="E221" s="135"/>
    </row>
    <row r="222" spans="1:32" s="433" customFormat="1" ht="12.75" x14ac:dyDescent="0.2">
      <c r="A222" s="852" t="s">
        <v>1583</v>
      </c>
      <c r="B222" s="126"/>
      <c r="C222" s="127"/>
      <c r="D222" s="128"/>
      <c r="E222" s="129" t="s">
        <v>2</v>
      </c>
      <c r="F222" s="130"/>
      <c r="G222" s="121">
        <f>G214+1</f>
        <v>2025</v>
      </c>
      <c r="H222" s="131">
        <f>ROW(J227)-ROW()</f>
        <v>5</v>
      </c>
      <c r="V222" s="533"/>
      <c r="W222" s="533"/>
      <c r="X222" s="533"/>
      <c r="Y222" s="533"/>
      <c r="Z222" s="533"/>
      <c r="AA222" s="533"/>
      <c r="AB222" s="533"/>
      <c r="AC222" s="533"/>
      <c r="AD222" s="533"/>
      <c r="AE222" s="533"/>
      <c r="AF222" s="533"/>
    </row>
    <row r="223" spans="1:32" s="349" customFormat="1" ht="12.75" outlineLevel="1" x14ac:dyDescent="0.2">
      <c r="B223" s="61"/>
      <c r="C223" s="77"/>
      <c r="D223" s="78"/>
      <c r="E223" s="135"/>
      <c r="J223" s="349" t="s">
        <v>2736</v>
      </c>
      <c r="K223" s="349" t="s">
        <v>2735</v>
      </c>
    </row>
    <row r="224" spans="1:32" s="349" customFormat="1" ht="13.5" outlineLevel="1" thickBot="1" x14ac:dyDescent="0.25">
      <c r="B224" s="61"/>
      <c r="C224" s="77"/>
      <c r="D224" s="78"/>
      <c r="E224" s="135"/>
      <c r="G224" s="85" t="s">
        <v>0</v>
      </c>
      <c r="H224" s="122">
        <f>$G222</f>
        <v>2025</v>
      </c>
      <c r="I224" s="348">
        <f>1+((J224-1)*K224)</f>
        <v>1.012</v>
      </c>
      <c r="J224" s="348">
        <f>VLOOKUP($H224,'TCF en bruto WML'!$G$13:$J$76,'TCF en bruto WML'!$J$78,FALSE)</f>
        <v>1.012</v>
      </c>
      <c r="K224" s="2854">
        <f>VLOOKUP($H224,'TCF en bruto WML'!$G$13:$P$76,'TCF en bruto WML'!$P$78,FALSE)</f>
        <v>1</v>
      </c>
      <c r="S224" s="372" t="s">
        <v>243</v>
      </c>
      <c r="V224" s="74" t="s">
        <v>29</v>
      </c>
      <c r="W224" s="419"/>
      <c r="X224" s="419"/>
      <c r="Y224" s="419"/>
      <c r="Z224" s="419"/>
      <c r="AA224" s="419"/>
      <c r="AB224" s="419"/>
      <c r="AC224" s="419"/>
      <c r="AD224" s="419"/>
      <c r="AE224" s="419"/>
      <c r="AF224" s="419"/>
    </row>
    <row r="225" spans="1:32" s="349" customFormat="1" ht="12.75" outlineLevel="1" x14ac:dyDescent="0.2">
      <c r="B225" s="61"/>
      <c r="C225" s="77"/>
      <c r="D225" s="78"/>
      <c r="E225" s="135"/>
      <c r="S225" s="528">
        <v>1</v>
      </c>
      <c r="T225" s="349" t="s">
        <v>136</v>
      </c>
      <c r="V225" s="3067"/>
      <c r="W225" s="3068"/>
      <c r="X225" s="3068"/>
      <c r="Y225" s="3068"/>
      <c r="Z225" s="3068"/>
      <c r="AA225" s="3068"/>
      <c r="AB225" s="3068"/>
      <c r="AC225" s="3068"/>
      <c r="AD225" s="3068"/>
      <c r="AE225" s="3068"/>
      <c r="AF225" s="3069"/>
    </row>
    <row r="226" spans="1:32" s="349" customFormat="1" ht="12.75" outlineLevel="1" x14ac:dyDescent="0.2">
      <c r="B226" s="61"/>
      <c r="C226" s="77"/>
      <c r="D226" s="78"/>
      <c r="E226" s="135"/>
      <c r="J226" s="531"/>
      <c r="K226" s="399"/>
      <c r="V226" s="3070"/>
      <c r="W226" s="3071"/>
      <c r="X226" s="3071"/>
      <c r="Y226" s="3071"/>
      <c r="Z226" s="3071"/>
      <c r="AA226" s="3071"/>
      <c r="AB226" s="3071"/>
      <c r="AC226" s="3071"/>
      <c r="AD226" s="3071"/>
      <c r="AE226" s="3071"/>
      <c r="AF226" s="3072"/>
    </row>
    <row r="227" spans="1:32" s="349" customFormat="1" ht="12.75" outlineLevel="1" x14ac:dyDescent="0.2">
      <c r="A227" s="669" t="str">
        <f>INDEX(Checks!$J$42:$J$47,MATCH((SEARCH("(",formuletekst(J227))),Checks!$I$42:$I$47,0))</f>
        <v>ABO</v>
      </c>
      <c r="B227" s="61"/>
      <c r="C227" s="77"/>
      <c r="D227" s="78"/>
      <c r="E227" s="135"/>
      <c r="F227" s="349" t="s">
        <v>395</v>
      </c>
      <c r="J227" s="531">
        <f>CEILING(($J219*$I224),$S225)</f>
        <v>26781</v>
      </c>
      <c r="K227" s="399" t="s">
        <v>136</v>
      </c>
      <c r="V227" s="3070"/>
      <c r="W227" s="3071"/>
      <c r="X227" s="3071"/>
      <c r="Y227" s="3071"/>
      <c r="Z227" s="3071"/>
      <c r="AA227" s="3071"/>
      <c r="AB227" s="3071"/>
      <c r="AC227" s="3071"/>
      <c r="AD227" s="3071"/>
      <c r="AE227" s="3071"/>
      <c r="AF227" s="3072"/>
    </row>
    <row r="228" spans="1:32" s="349" customFormat="1" ht="12.75" outlineLevel="1" x14ac:dyDescent="0.2">
      <c r="B228" s="61"/>
      <c r="C228" s="77"/>
      <c r="D228" s="78"/>
      <c r="E228" s="135"/>
      <c r="V228" s="3073"/>
      <c r="W228" s="3074"/>
      <c r="X228" s="3074"/>
      <c r="Y228" s="3074"/>
      <c r="Z228" s="3074"/>
      <c r="AA228" s="3074"/>
      <c r="AB228" s="3074"/>
      <c r="AC228" s="3074"/>
      <c r="AD228" s="3074"/>
      <c r="AE228" s="3074"/>
      <c r="AF228" s="3075"/>
    </row>
    <row r="229" spans="1:32" s="349" customFormat="1" ht="12.75" x14ac:dyDescent="0.2">
      <c r="B229" s="61"/>
      <c r="C229" s="77"/>
      <c r="D229" s="78"/>
      <c r="E229" s="135"/>
    </row>
    <row r="230" spans="1:32" s="433" customFormat="1" ht="12.75" x14ac:dyDescent="0.2">
      <c r="A230" s="852" t="s">
        <v>1583</v>
      </c>
      <c r="B230" s="126"/>
      <c r="C230" s="127"/>
      <c r="D230" s="128"/>
      <c r="E230" s="129" t="s">
        <v>2</v>
      </c>
      <c r="F230" s="130"/>
      <c r="G230" s="121">
        <f>G222+1</f>
        <v>2026</v>
      </c>
      <c r="H230" s="131">
        <f>ROW(J235)-ROW()</f>
        <v>5</v>
      </c>
      <c r="V230" s="533"/>
      <c r="W230" s="533"/>
      <c r="X230" s="533"/>
      <c r="Y230" s="533"/>
      <c r="Z230" s="533"/>
      <c r="AA230" s="533"/>
      <c r="AB230" s="533"/>
      <c r="AC230" s="533"/>
      <c r="AD230" s="533"/>
      <c r="AE230" s="533"/>
      <c r="AF230" s="533"/>
    </row>
    <row r="231" spans="1:32" s="349" customFormat="1" ht="12.75" outlineLevel="1" x14ac:dyDescent="0.2">
      <c r="B231" s="61"/>
      <c r="C231" s="77"/>
      <c r="D231" s="78"/>
      <c r="E231" s="135"/>
      <c r="J231" s="349" t="s">
        <v>2736</v>
      </c>
      <c r="K231" s="349" t="s">
        <v>2735</v>
      </c>
    </row>
    <row r="232" spans="1:32" s="349" customFormat="1" ht="13.5" outlineLevel="1" thickBot="1" x14ac:dyDescent="0.25">
      <c r="B232" s="61"/>
      <c r="C232" s="77"/>
      <c r="D232" s="78"/>
      <c r="E232" s="135"/>
      <c r="G232" s="85" t="s">
        <v>0</v>
      </c>
      <c r="H232" s="122">
        <f>$G230</f>
        <v>2026</v>
      </c>
      <c r="I232" s="348">
        <f>1+((J232-1)*K232)</f>
        <v>1.015312</v>
      </c>
      <c r="J232" s="348">
        <f>VLOOKUP($H232,'TCF en bruto WML'!$G$13:$J$76,'TCF en bruto WML'!$J$78,FALSE)</f>
        <v>1.0289999999999999</v>
      </c>
      <c r="K232" s="2854">
        <f>VLOOKUP($H232,'TCF en bruto WML'!$G$13:$P$76,'TCF en bruto WML'!$P$78,FALSE)</f>
        <v>0.52800000000000002</v>
      </c>
      <c r="S232" s="372" t="s">
        <v>243</v>
      </c>
      <c r="V232" s="74" t="s">
        <v>29</v>
      </c>
      <c r="W232" s="419"/>
      <c r="X232" s="419"/>
      <c r="Y232" s="419"/>
      <c r="Z232" s="419"/>
      <c r="AA232" s="419"/>
      <c r="AB232" s="419"/>
      <c r="AC232" s="419"/>
      <c r="AD232" s="419"/>
      <c r="AE232" s="419"/>
      <c r="AF232" s="419"/>
    </row>
    <row r="233" spans="1:32" s="349" customFormat="1" ht="12.75" outlineLevel="1" x14ac:dyDescent="0.2">
      <c r="B233" s="61"/>
      <c r="C233" s="77"/>
      <c r="D233" s="78"/>
      <c r="E233" s="135"/>
      <c r="S233" s="528">
        <v>1</v>
      </c>
      <c r="T233" s="349" t="s">
        <v>136</v>
      </c>
      <c r="V233" s="3067"/>
      <c r="W233" s="3068"/>
      <c r="X233" s="3068"/>
      <c r="Y233" s="3068"/>
      <c r="Z233" s="3068"/>
      <c r="AA233" s="3068"/>
      <c r="AB233" s="3068"/>
      <c r="AC233" s="3068"/>
      <c r="AD233" s="3068"/>
      <c r="AE233" s="3068"/>
      <c r="AF233" s="3069"/>
    </row>
    <row r="234" spans="1:32" s="349" customFormat="1" ht="12.75" outlineLevel="1" x14ac:dyDescent="0.2">
      <c r="B234" s="61"/>
      <c r="C234" s="77"/>
      <c r="D234" s="78"/>
      <c r="E234" s="135"/>
      <c r="J234" s="531"/>
      <c r="K234" s="399"/>
      <c r="V234" s="3070"/>
      <c r="W234" s="3071"/>
      <c r="X234" s="3071"/>
      <c r="Y234" s="3071"/>
      <c r="Z234" s="3071"/>
      <c r="AA234" s="3071"/>
      <c r="AB234" s="3071"/>
      <c r="AC234" s="3071"/>
      <c r="AD234" s="3071"/>
      <c r="AE234" s="3071"/>
      <c r="AF234" s="3072"/>
    </row>
    <row r="235" spans="1:32" s="349" customFormat="1" ht="12.75" outlineLevel="1" x14ac:dyDescent="0.2">
      <c r="A235" s="669" t="str">
        <f>INDEX(Checks!$J$42:$J$47,MATCH((SEARCH("(",formuletekst(J235))),Checks!$I$42:$I$47,0))</f>
        <v>ABO</v>
      </c>
      <c r="B235" s="61"/>
      <c r="C235" s="77"/>
      <c r="D235" s="78"/>
      <c r="E235" s="135"/>
      <c r="F235" s="349" t="s">
        <v>395</v>
      </c>
      <c r="J235" s="531">
        <f>CEILING(($J227*$I232),$S233)</f>
        <v>27192</v>
      </c>
      <c r="K235" s="399" t="s">
        <v>136</v>
      </c>
      <c r="V235" s="3070"/>
      <c r="W235" s="3071"/>
      <c r="X235" s="3071"/>
      <c r="Y235" s="3071"/>
      <c r="Z235" s="3071"/>
      <c r="AA235" s="3071"/>
      <c r="AB235" s="3071"/>
      <c r="AC235" s="3071"/>
      <c r="AD235" s="3071"/>
      <c r="AE235" s="3071"/>
      <c r="AF235" s="3072"/>
    </row>
    <row r="236" spans="1:32" s="349" customFormat="1" ht="12.75" outlineLevel="1" x14ac:dyDescent="0.2">
      <c r="B236" s="61"/>
      <c r="C236" s="77"/>
      <c r="D236" s="78"/>
      <c r="E236" s="135"/>
      <c r="V236" s="3073"/>
      <c r="W236" s="3074"/>
      <c r="X236" s="3074"/>
      <c r="Y236" s="3074"/>
      <c r="Z236" s="3074"/>
      <c r="AA236" s="3074"/>
      <c r="AB236" s="3074"/>
      <c r="AC236" s="3074"/>
      <c r="AD236" s="3074"/>
      <c r="AE236" s="3074"/>
      <c r="AF236" s="3075"/>
    </row>
    <row r="237" spans="1:32" s="349" customFormat="1" ht="12.75" x14ac:dyDescent="0.2">
      <c r="B237" s="61"/>
      <c r="C237" s="77"/>
      <c r="D237" s="78"/>
      <c r="E237" s="135"/>
    </row>
  </sheetData>
  <mergeCells count="29">
    <mergeCell ref="V233:AF236"/>
    <mergeCell ref="V225:AF228"/>
    <mergeCell ref="P1:Q1"/>
    <mergeCell ref="V169:AF172"/>
    <mergeCell ref="V97:AF100"/>
    <mergeCell ref="F6:Q13"/>
    <mergeCell ref="F18:Q22"/>
    <mergeCell ref="V33:AF36"/>
    <mergeCell ref="V41:AF44"/>
    <mergeCell ref="V49:AF52"/>
    <mergeCell ref="V57:AF60"/>
    <mergeCell ref="V153:AF156"/>
    <mergeCell ref="V161:AF164"/>
    <mergeCell ref="V105:AF108"/>
    <mergeCell ref="V113:AF116"/>
    <mergeCell ref="V121:AF124"/>
    <mergeCell ref="V129:AF132"/>
    <mergeCell ref="V65:AF68"/>
    <mergeCell ref="V217:AF220"/>
    <mergeCell ref="V73:AF76"/>
    <mergeCell ref="V81:AF84"/>
    <mergeCell ref="V89:AF92"/>
    <mergeCell ref="V145:AF148"/>
    <mergeCell ref="V209:AF212"/>
    <mergeCell ref="V201:AF204"/>
    <mergeCell ref="V193:AF196"/>
    <mergeCell ref="V137:AF140"/>
    <mergeCell ref="V177:AF180"/>
    <mergeCell ref="V185:AF188"/>
  </mergeCells>
  <hyperlinks>
    <hyperlink ref="P1:Q1" location="Index!A1" display="Terug naar Index" xr:uid="{00000000-0004-0000-1800-000000000000}"/>
  </hyperlink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tabColor theme="2" tint="-9.9978637043366805E-2"/>
  </sheetPr>
  <dimension ref="A1:AF189"/>
  <sheetViews>
    <sheetView showGridLines="0" zoomScale="85" zoomScaleNormal="85" workbookViewId="0">
      <pane ySplit="2" topLeftCell="A168" activePane="bottomLeft" state="frozen"/>
      <selection activeCell="B555" sqref="B555"/>
      <selection pane="bottomLeft" activeCell="T200" sqref="T200"/>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9" max="9" width="9" customWidth="1"/>
  </cols>
  <sheetData>
    <row r="1" spans="2:19" s="2" customFormat="1" x14ac:dyDescent="0.25">
      <c r="B1" s="17" t="str">
        <f ca="1" xml:space="preserve"> RIGHT(CELL("filename", $B$1), LEN(CELL("filename", $B$1)) - SEARCH("]", CELL("filename", $B$1)))</f>
        <v>3.126a</v>
      </c>
      <c r="C1" s="18"/>
      <c r="D1" s="19"/>
      <c r="E1" s="19"/>
      <c r="G1" s="3"/>
      <c r="H1" s="4"/>
      <c r="I1" s="4"/>
      <c r="J1" s="4"/>
      <c r="K1" s="19"/>
      <c r="L1" s="4"/>
      <c r="M1" s="4"/>
      <c r="N1" s="4"/>
      <c r="O1" s="4"/>
      <c r="P1" s="3017" t="s">
        <v>1208</v>
      </c>
      <c r="Q1" s="3017"/>
      <c r="R1" s="4"/>
      <c r="S1" s="4"/>
    </row>
    <row r="2" spans="2:19" s="4" customFormat="1" x14ac:dyDescent="0.25">
      <c r="B2" s="21"/>
      <c r="C2" s="18"/>
      <c r="D2" s="19"/>
      <c r="E2" s="19"/>
      <c r="F2" s="11" t="s">
        <v>399</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390</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19" s="4" customFormat="1" ht="12.75" outlineLevel="1" x14ac:dyDescent="0.25">
      <c r="B16" s="21"/>
      <c r="C16" s="18"/>
      <c r="D16" s="19"/>
      <c r="E16" s="19"/>
      <c r="F16" s="12"/>
    </row>
    <row r="17" spans="1:32" s="4" customFormat="1" ht="12.75" outlineLevel="1" x14ac:dyDescent="0.25">
      <c r="B17" s="21"/>
      <c r="C17" s="18"/>
      <c r="D17" s="21" t="s">
        <v>113</v>
      </c>
      <c r="E17" s="21"/>
      <c r="F17" s="464"/>
    </row>
    <row r="18" spans="1:3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27" customFormat="1" ht="12.75" x14ac:dyDescent="0.25">
      <c r="B24" s="53"/>
      <c r="C24" s="54" t="s">
        <v>400</v>
      </c>
      <c r="D24" s="55"/>
      <c r="E24" s="56"/>
      <c r="S24" s="26"/>
    </row>
    <row r="25" spans="1:32" s="349" customFormat="1" ht="12.75" x14ac:dyDescent="0.2">
      <c r="B25" s="61"/>
      <c r="C25" s="77"/>
      <c r="D25" s="78"/>
      <c r="E25" s="135"/>
    </row>
    <row r="26" spans="1:32" s="349" customFormat="1" ht="12.75" x14ac:dyDescent="0.2">
      <c r="B26" s="61"/>
      <c r="C26" s="77"/>
      <c r="D26" s="78"/>
      <c r="E26" s="135"/>
    </row>
    <row r="27" spans="1:32" s="349" customFormat="1" ht="12.75" x14ac:dyDescent="0.2">
      <c r="B27" s="61"/>
      <c r="C27" s="77"/>
      <c r="D27" s="78"/>
      <c r="E27" s="135"/>
    </row>
    <row r="28" spans="1:32" s="349" customFormat="1" ht="12.75" x14ac:dyDescent="0.2">
      <c r="B28" s="61"/>
      <c r="C28" s="77"/>
      <c r="D28" s="78"/>
      <c r="E28" s="135"/>
    </row>
    <row r="29" spans="1:32" s="349" customFormat="1" ht="12.75" x14ac:dyDescent="0.2">
      <c r="B29" s="61"/>
      <c r="C29" s="77"/>
      <c r="D29" s="78"/>
      <c r="E29" s="135"/>
    </row>
    <row r="30" spans="1:32" s="433" customFormat="1" ht="12.75" x14ac:dyDescent="0.2">
      <c r="A30" s="852" t="s">
        <v>1583</v>
      </c>
      <c r="B30" s="127"/>
      <c r="C30" s="128"/>
      <c r="D30" s="129" t="s">
        <v>401</v>
      </c>
      <c r="E30" s="130"/>
      <c r="F30" s="131"/>
      <c r="G30" s="130" t="s">
        <v>393</v>
      </c>
      <c r="H30" s="131"/>
    </row>
    <row r="31" spans="1:32" s="349" customFormat="1" ht="12.75" outlineLevel="1" x14ac:dyDescent="0.2">
      <c r="B31" s="61"/>
      <c r="C31" s="77"/>
      <c r="D31" s="78"/>
      <c r="E31" s="135"/>
    </row>
    <row r="32" spans="1:32" s="349" customFormat="1" ht="12.75" outlineLevel="1" x14ac:dyDescent="0.2">
      <c r="B32" s="61"/>
      <c r="C32" s="77"/>
      <c r="D32" s="78"/>
      <c r="E32" s="135"/>
      <c r="S32" s="372" t="s">
        <v>243</v>
      </c>
      <c r="V32" s="74" t="s">
        <v>29</v>
      </c>
      <c r="W32" s="419"/>
      <c r="X32" s="419"/>
      <c r="Y32" s="419"/>
      <c r="Z32" s="419"/>
      <c r="AA32" s="419"/>
      <c r="AB32" s="419"/>
      <c r="AC32" s="419"/>
      <c r="AD32" s="419"/>
      <c r="AE32" s="419"/>
      <c r="AF32" s="419"/>
    </row>
    <row r="33" spans="1:32" s="349" customFormat="1" ht="12.75" outlineLevel="1" x14ac:dyDescent="0.2">
      <c r="B33" s="61"/>
      <c r="C33" s="77"/>
      <c r="D33" s="78"/>
      <c r="E33" s="135"/>
      <c r="S33" s="528">
        <v>1</v>
      </c>
      <c r="T33" s="349" t="s">
        <v>136</v>
      </c>
      <c r="V33" s="3067" t="s">
        <v>404</v>
      </c>
      <c r="W33" s="3068"/>
      <c r="X33" s="3068"/>
      <c r="Y33" s="3068"/>
      <c r="Z33" s="3068"/>
      <c r="AA33" s="3068"/>
      <c r="AB33" s="3068"/>
      <c r="AC33" s="3068"/>
      <c r="AD33" s="3068"/>
      <c r="AE33" s="3068"/>
      <c r="AF33" s="3069"/>
    </row>
    <row r="34" spans="1:32" s="349" customFormat="1" ht="12.75" outlineLevel="1" x14ac:dyDescent="0.2">
      <c r="B34" s="61"/>
      <c r="C34" s="77"/>
      <c r="D34" s="78"/>
      <c r="E34" s="135"/>
      <c r="F34" s="349" t="s">
        <v>402</v>
      </c>
      <c r="J34" s="528">
        <v>19161</v>
      </c>
      <c r="K34" s="399" t="s">
        <v>136</v>
      </c>
      <c r="V34" s="3070"/>
      <c r="W34" s="3071"/>
      <c r="X34" s="3071"/>
      <c r="Y34" s="3071"/>
      <c r="Z34" s="3071"/>
      <c r="AA34" s="3071"/>
      <c r="AB34" s="3071"/>
      <c r="AC34" s="3071"/>
      <c r="AD34" s="3071"/>
      <c r="AE34" s="3071"/>
      <c r="AF34" s="3072"/>
    </row>
    <row r="35" spans="1:32" s="349" customFormat="1" ht="12.75" outlineLevel="1" x14ac:dyDescent="0.2">
      <c r="B35" s="61"/>
      <c r="C35" s="77"/>
      <c r="D35" s="78"/>
      <c r="E35" s="135"/>
      <c r="J35" s="531"/>
      <c r="K35" s="399"/>
      <c r="V35" s="3070"/>
      <c r="W35" s="3071"/>
      <c r="X35" s="3071"/>
      <c r="Y35" s="3071"/>
      <c r="Z35" s="3071"/>
      <c r="AA35" s="3071"/>
      <c r="AB35" s="3071"/>
      <c r="AC35" s="3071"/>
      <c r="AD35" s="3071"/>
      <c r="AE35" s="3071"/>
      <c r="AF35" s="3072"/>
    </row>
    <row r="36" spans="1:32" s="349" customFormat="1" ht="12.75" outlineLevel="1" x14ac:dyDescent="0.2">
      <c r="B36" s="61"/>
      <c r="C36" s="77"/>
      <c r="D36" s="78"/>
      <c r="E36" s="135"/>
      <c r="V36" s="3073"/>
      <c r="W36" s="3074"/>
      <c r="X36" s="3074"/>
      <c r="Y36" s="3074"/>
      <c r="Z36" s="3074"/>
      <c r="AA36" s="3074"/>
      <c r="AB36" s="3074"/>
      <c r="AC36" s="3074"/>
      <c r="AD36" s="3074"/>
      <c r="AE36" s="3074"/>
      <c r="AF36" s="3075"/>
    </row>
    <row r="37" spans="1:32" s="349" customFormat="1" ht="12.75" x14ac:dyDescent="0.2">
      <c r="B37" s="61"/>
      <c r="C37" s="77"/>
      <c r="D37" s="78"/>
      <c r="E37" s="135"/>
    </row>
    <row r="38" spans="1:32" s="433" customFormat="1" ht="12.75" x14ac:dyDescent="0.2">
      <c r="A38" s="852" t="s">
        <v>1583</v>
      </c>
      <c r="B38" s="126"/>
      <c r="C38" s="127"/>
      <c r="D38" s="128"/>
      <c r="E38" s="129" t="s">
        <v>2</v>
      </c>
      <c r="F38" s="130"/>
      <c r="G38" s="121">
        <v>2008</v>
      </c>
      <c r="H38" s="131">
        <f>ROW(J42)-ROW()</f>
        <v>4</v>
      </c>
      <c r="V38" s="533"/>
      <c r="W38" s="533"/>
      <c r="X38" s="533"/>
      <c r="Y38" s="533"/>
      <c r="Z38" s="533"/>
      <c r="AA38" s="533"/>
      <c r="AB38" s="533"/>
      <c r="AC38" s="533"/>
      <c r="AD38" s="533"/>
      <c r="AE38" s="533"/>
      <c r="AF38" s="533"/>
    </row>
    <row r="39" spans="1:32" s="349" customFormat="1" ht="12.75" outlineLevel="1" x14ac:dyDescent="0.2">
      <c r="B39" s="61"/>
      <c r="C39" s="77"/>
      <c r="D39" s="78"/>
      <c r="E39" s="135"/>
    </row>
    <row r="40" spans="1:32" s="349" customFormat="1" ht="13.5" outlineLevel="1" thickBot="1" x14ac:dyDescent="0.25">
      <c r="B40" s="61"/>
      <c r="C40" s="77"/>
      <c r="D40" s="78"/>
      <c r="E40" s="135"/>
      <c r="G40" s="85" t="s">
        <v>0</v>
      </c>
      <c r="H40" s="122">
        <f>$G38</f>
        <v>2008</v>
      </c>
      <c r="I40" s="348">
        <f>VLOOKUP($H40,'TCF en bruto WML'!$G$13:$J$76,'TCF en bruto WML'!$J$78,FALSE)</f>
        <v>1.0149999999999999</v>
      </c>
      <c r="S40" s="372" t="s">
        <v>243</v>
      </c>
      <c r="V40" s="74" t="s">
        <v>29</v>
      </c>
      <c r="W40" s="419"/>
      <c r="X40" s="419"/>
      <c r="Y40" s="419"/>
      <c r="Z40" s="419"/>
      <c r="AA40" s="419"/>
      <c r="AB40" s="419"/>
      <c r="AC40" s="419"/>
      <c r="AD40" s="419"/>
      <c r="AE40" s="419"/>
      <c r="AF40" s="419"/>
    </row>
    <row r="41" spans="1:32" s="349" customFormat="1" ht="12.75" outlineLevel="1" x14ac:dyDescent="0.2">
      <c r="B41" s="61"/>
      <c r="C41" s="77"/>
      <c r="D41" s="78"/>
      <c r="E41" s="135"/>
      <c r="S41" s="528">
        <v>1</v>
      </c>
      <c r="T41" s="349" t="s">
        <v>136</v>
      </c>
      <c r="V41" s="3067" t="s">
        <v>403</v>
      </c>
      <c r="W41" s="3068"/>
      <c r="X41" s="3068"/>
      <c r="Y41" s="3068"/>
      <c r="Z41" s="3068"/>
      <c r="AA41" s="3068"/>
      <c r="AB41" s="3068"/>
      <c r="AC41" s="3068"/>
      <c r="AD41" s="3068"/>
      <c r="AE41" s="3068"/>
      <c r="AF41" s="3069"/>
    </row>
    <row r="42" spans="1:32" s="349" customFormat="1" ht="12.75" outlineLevel="1" x14ac:dyDescent="0.2">
      <c r="A42" s="669"/>
      <c r="B42" s="61"/>
      <c r="C42" s="77"/>
      <c r="D42" s="78"/>
      <c r="E42" s="135"/>
      <c r="F42" s="349" t="s">
        <v>402</v>
      </c>
      <c r="J42" s="531">
        <f>CEILING(($J34*$I40),$S41)</f>
        <v>19449</v>
      </c>
      <c r="K42" s="399" t="s">
        <v>136</v>
      </c>
      <c r="V42" s="3070"/>
      <c r="W42" s="3071"/>
      <c r="X42" s="3071"/>
      <c r="Y42" s="3071"/>
      <c r="Z42" s="3071"/>
      <c r="AA42" s="3071"/>
      <c r="AB42" s="3071"/>
      <c r="AC42" s="3071"/>
      <c r="AD42" s="3071"/>
      <c r="AE42" s="3071"/>
      <c r="AF42" s="3072"/>
    </row>
    <row r="43" spans="1:32" s="349" customFormat="1" ht="12.75" outlineLevel="1" x14ac:dyDescent="0.2">
      <c r="A43" s="669"/>
      <c r="B43" s="61"/>
      <c r="C43" s="77"/>
      <c r="D43" s="78"/>
      <c r="E43" s="135"/>
      <c r="F43" s="349" t="s">
        <v>405</v>
      </c>
      <c r="J43" s="528">
        <v>19761</v>
      </c>
      <c r="K43" s="399" t="s">
        <v>136</v>
      </c>
      <c r="V43" s="3070"/>
      <c r="W43" s="3071"/>
      <c r="X43" s="3071"/>
      <c r="Y43" s="3071"/>
      <c r="Z43" s="3071"/>
      <c r="AA43" s="3071"/>
      <c r="AB43" s="3071"/>
      <c r="AC43" s="3071"/>
      <c r="AD43" s="3071"/>
      <c r="AE43" s="3071"/>
      <c r="AF43" s="3072"/>
    </row>
    <row r="44" spans="1:32" s="349" customFormat="1" ht="12.75" outlineLevel="1" x14ac:dyDescent="0.2">
      <c r="B44" s="61"/>
      <c r="C44" s="77"/>
      <c r="D44" s="78"/>
      <c r="E44" s="135"/>
      <c r="V44" s="3073"/>
      <c r="W44" s="3074"/>
      <c r="X44" s="3074"/>
      <c r="Y44" s="3074"/>
      <c r="Z44" s="3074"/>
      <c r="AA44" s="3074"/>
      <c r="AB44" s="3074"/>
      <c r="AC44" s="3074"/>
      <c r="AD44" s="3074"/>
      <c r="AE44" s="3074"/>
      <c r="AF44" s="3075"/>
    </row>
    <row r="45" spans="1:32" s="349" customFormat="1" ht="12.75" x14ac:dyDescent="0.2">
      <c r="B45" s="61"/>
      <c r="C45" s="77"/>
      <c r="D45" s="78"/>
      <c r="E45" s="135"/>
    </row>
    <row r="46" spans="1:32" s="433" customFormat="1" ht="12.75" x14ac:dyDescent="0.2">
      <c r="A46" s="852" t="s">
        <v>1583</v>
      </c>
      <c r="B46" s="126"/>
      <c r="C46" s="127"/>
      <c r="D46" s="128"/>
      <c r="E46" s="129" t="s">
        <v>2</v>
      </c>
      <c r="F46" s="130"/>
      <c r="G46" s="121">
        <f>G38+1</f>
        <v>2009</v>
      </c>
      <c r="H46" s="131">
        <f>ROW(J50)-ROW()</f>
        <v>4</v>
      </c>
      <c r="V46" s="533"/>
      <c r="W46" s="533"/>
      <c r="X46" s="533"/>
      <c r="Y46" s="533"/>
      <c r="Z46" s="533"/>
      <c r="AA46" s="533"/>
      <c r="AB46" s="533"/>
      <c r="AC46" s="533"/>
      <c r="AD46" s="533"/>
      <c r="AE46" s="533"/>
      <c r="AF46" s="533"/>
    </row>
    <row r="47" spans="1:32" s="349" customFormat="1" ht="12.75" outlineLevel="1" x14ac:dyDescent="0.2">
      <c r="B47" s="61"/>
      <c r="C47" s="77"/>
      <c r="D47" s="78"/>
      <c r="E47" s="135"/>
    </row>
    <row r="48" spans="1:32" s="349" customFormat="1" ht="13.5" outlineLevel="1" thickBot="1" x14ac:dyDescent="0.25">
      <c r="B48" s="61"/>
      <c r="C48" s="77"/>
      <c r="D48" s="78"/>
      <c r="E48" s="135"/>
      <c r="G48" s="85" t="s">
        <v>0</v>
      </c>
      <c r="H48" s="122">
        <f>$G46</f>
        <v>2009</v>
      </c>
      <c r="I48" s="348">
        <f>VLOOKUP($H48,'TCF en bruto WML'!$G$13:$J$76,'TCF en bruto WML'!$J$78,FALSE)</f>
        <v>1.0169999999999999</v>
      </c>
      <c r="S48" s="372" t="s">
        <v>243</v>
      </c>
      <c r="V48" s="74" t="s">
        <v>29</v>
      </c>
      <c r="W48" s="419"/>
      <c r="X48" s="419"/>
      <c r="Y48" s="419"/>
      <c r="Z48" s="419"/>
      <c r="AA48" s="419"/>
      <c r="AB48" s="419"/>
      <c r="AC48" s="419"/>
      <c r="AD48" s="419"/>
      <c r="AE48" s="419"/>
      <c r="AF48" s="419"/>
    </row>
    <row r="49" spans="1:32" s="349" customFormat="1" ht="12.75" outlineLevel="1" x14ac:dyDescent="0.2">
      <c r="B49" s="61"/>
      <c r="C49" s="77"/>
      <c r="D49" s="78"/>
      <c r="E49" s="135"/>
      <c r="S49" s="528">
        <v>1</v>
      </c>
      <c r="T49" s="349" t="s">
        <v>136</v>
      </c>
      <c r="V49" s="3067" t="s">
        <v>406</v>
      </c>
      <c r="W49" s="3068"/>
      <c r="X49" s="3068"/>
      <c r="Y49" s="3068"/>
      <c r="Z49" s="3068"/>
      <c r="AA49" s="3068"/>
      <c r="AB49" s="3068"/>
      <c r="AC49" s="3068"/>
      <c r="AD49" s="3068"/>
      <c r="AE49" s="3068"/>
      <c r="AF49" s="3069"/>
    </row>
    <row r="50" spans="1:32" s="349" customFormat="1" ht="12.75" outlineLevel="1" x14ac:dyDescent="0.2">
      <c r="A50" s="669" t="str">
        <f>INDEX(Checks!$J$42:$J$47,MATCH((SEARCH("(",formuletekst(J50))),Checks!$I$42:$I$47,0))</f>
        <v>ABO</v>
      </c>
      <c r="B50" s="61"/>
      <c r="C50" s="77"/>
      <c r="D50" s="78"/>
      <c r="E50" s="135"/>
      <c r="F50" s="349" t="s">
        <v>402</v>
      </c>
      <c r="J50" s="531">
        <f>CEILING(($J43*$I48),$S49)</f>
        <v>20097</v>
      </c>
      <c r="K50" s="399" t="s">
        <v>136</v>
      </c>
      <c r="V50" s="3070"/>
      <c r="W50" s="3071"/>
      <c r="X50" s="3071"/>
      <c r="Y50" s="3071"/>
      <c r="Z50" s="3071"/>
      <c r="AA50" s="3071"/>
      <c r="AB50" s="3071"/>
      <c r="AC50" s="3071"/>
      <c r="AD50" s="3071"/>
      <c r="AE50" s="3071"/>
      <c r="AF50" s="3072"/>
    </row>
    <row r="51" spans="1:32" s="349" customFormat="1" ht="12.75" outlineLevel="1" x14ac:dyDescent="0.2">
      <c r="A51" s="669" t="str">
        <f>INDEX(Checks!$J$42:$J$47,MATCH((SEARCH("(",formuletekst(J51))),Checks!$I$42:$I$47,0))</f>
        <v>ABO</v>
      </c>
      <c r="B51" s="61"/>
      <c r="C51" s="77"/>
      <c r="D51" s="78"/>
      <c r="E51" s="135"/>
      <c r="F51" s="349" t="s">
        <v>408</v>
      </c>
      <c r="I51" s="528">
        <v>4000</v>
      </c>
      <c r="J51" s="531">
        <f>CEILING((I51*I48),S49)</f>
        <v>4068</v>
      </c>
      <c r="K51" s="399" t="s">
        <v>136</v>
      </c>
      <c r="V51" s="3070"/>
      <c r="W51" s="3071"/>
      <c r="X51" s="3071"/>
      <c r="Y51" s="3071"/>
      <c r="Z51" s="3071"/>
      <c r="AA51" s="3071"/>
      <c r="AB51" s="3071"/>
      <c r="AC51" s="3071"/>
      <c r="AD51" s="3071"/>
      <c r="AE51" s="3071"/>
      <c r="AF51" s="3072"/>
    </row>
    <row r="52" spans="1:32" s="349" customFormat="1" ht="12.75" outlineLevel="1" x14ac:dyDescent="0.2">
      <c r="B52" s="61"/>
      <c r="C52" s="77"/>
      <c r="D52" s="78"/>
      <c r="E52" s="135"/>
      <c r="V52" s="3073"/>
      <c r="W52" s="3074"/>
      <c r="X52" s="3074"/>
      <c r="Y52" s="3074"/>
      <c r="Z52" s="3074"/>
      <c r="AA52" s="3074"/>
      <c r="AB52" s="3074"/>
      <c r="AC52" s="3074"/>
      <c r="AD52" s="3074"/>
      <c r="AE52" s="3074"/>
      <c r="AF52" s="3075"/>
    </row>
    <row r="53" spans="1:32" s="349" customFormat="1" ht="12.75" x14ac:dyDescent="0.2">
      <c r="B53" s="61"/>
      <c r="C53" s="77"/>
      <c r="D53" s="78"/>
      <c r="E53" s="135"/>
    </row>
    <row r="54" spans="1:32" s="433" customFormat="1" ht="12.75" x14ac:dyDescent="0.2">
      <c r="A54" s="852" t="s">
        <v>1583</v>
      </c>
      <c r="B54" s="126"/>
      <c r="C54" s="127"/>
      <c r="D54" s="128"/>
      <c r="E54" s="129" t="s">
        <v>2</v>
      </c>
      <c r="F54" s="130"/>
      <c r="G54" s="121">
        <f>G46+1</f>
        <v>2010</v>
      </c>
      <c r="H54" s="131">
        <f>ROW(J58)-ROW()</f>
        <v>4</v>
      </c>
      <c r="V54" s="533"/>
      <c r="W54" s="533"/>
      <c r="X54" s="533"/>
      <c r="Y54" s="533"/>
      <c r="Z54" s="533"/>
      <c r="AA54" s="533"/>
      <c r="AB54" s="533"/>
      <c r="AC54" s="533"/>
      <c r="AD54" s="533"/>
      <c r="AE54" s="533"/>
      <c r="AF54" s="533"/>
    </row>
    <row r="55" spans="1:32" s="349" customFormat="1" ht="12.75" outlineLevel="1" x14ac:dyDescent="0.2">
      <c r="B55" s="61"/>
      <c r="C55" s="77"/>
      <c r="D55" s="78"/>
      <c r="E55" s="135"/>
    </row>
    <row r="56" spans="1:32" s="349" customFormat="1" ht="13.5" outlineLevel="1" thickBot="1" x14ac:dyDescent="0.25">
      <c r="B56" s="61"/>
      <c r="C56" s="77"/>
      <c r="D56" s="78"/>
      <c r="E56" s="135"/>
      <c r="G56" s="85" t="s">
        <v>0</v>
      </c>
      <c r="H56" s="122">
        <f>$G54</f>
        <v>2010</v>
      </c>
      <c r="I56" s="348">
        <f>VLOOKUP($H56,'TCF en bruto WML'!$G$13:$J$76,'TCF en bruto WML'!$J$78,FALSE)</f>
        <v>1.0189999999999999</v>
      </c>
      <c r="S56" s="372" t="s">
        <v>243</v>
      </c>
      <c r="V56" s="74" t="s">
        <v>29</v>
      </c>
      <c r="W56" s="419"/>
      <c r="X56" s="419"/>
      <c r="Y56" s="419"/>
      <c r="Z56" s="419"/>
      <c r="AA56" s="419"/>
      <c r="AB56" s="419"/>
      <c r="AC56" s="419"/>
      <c r="AD56" s="419"/>
      <c r="AE56" s="419"/>
      <c r="AF56" s="419"/>
    </row>
    <row r="57" spans="1:32" s="349" customFormat="1" ht="12.75" outlineLevel="1" x14ac:dyDescent="0.2">
      <c r="B57" s="61"/>
      <c r="C57" s="77"/>
      <c r="D57" s="78"/>
      <c r="E57" s="135"/>
      <c r="S57" s="528">
        <v>1</v>
      </c>
      <c r="T57" s="349" t="s">
        <v>136</v>
      </c>
      <c r="V57" s="3067"/>
      <c r="W57" s="3068"/>
      <c r="X57" s="3068"/>
      <c r="Y57" s="3068"/>
      <c r="Z57" s="3068"/>
      <c r="AA57" s="3068"/>
      <c r="AB57" s="3068"/>
      <c r="AC57" s="3068"/>
      <c r="AD57" s="3068"/>
      <c r="AE57" s="3068"/>
      <c r="AF57" s="3069"/>
    </row>
    <row r="58" spans="1:32" s="349" customFormat="1" ht="12.75" outlineLevel="1" x14ac:dyDescent="0.2">
      <c r="A58" s="669" t="str">
        <f>INDEX(Checks!$J$42:$J$47,MATCH((SEARCH("(",formuletekst(J58))),Checks!$I$42:$I$47,0))</f>
        <v>ABO</v>
      </c>
      <c r="B58" s="61"/>
      <c r="C58" s="77"/>
      <c r="D58" s="78"/>
      <c r="E58" s="135"/>
      <c r="F58" s="349" t="s">
        <v>402</v>
      </c>
      <c r="J58" s="531">
        <f>CEILING(($J50*$I56),$S57)</f>
        <v>20479</v>
      </c>
      <c r="K58" s="399" t="s">
        <v>136</v>
      </c>
      <c r="V58" s="3070"/>
      <c r="W58" s="3071"/>
      <c r="X58" s="3071"/>
      <c r="Y58" s="3071"/>
      <c r="Z58" s="3071"/>
      <c r="AA58" s="3071"/>
      <c r="AB58" s="3071"/>
      <c r="AC58" s="3071"/>
      <c r="AD58" s="3071"/>
      <c r="AE58" s="3071"/>
      <c r="AF58" s="3072"/>
    </row>
    <row r="59" spans="1:32" s="349" customFormat="1" ht="12.75" outlineLevel="1" x14ac:dyDescent="0.2">
      <c r="A59" s="669" t="str">
        <f>INDEX(Checks!$J$42:$J$47,MATCH((SEARCH("(",formuletekst(J59))),Checks!$I$42:$I$47,0))</f>
        <v>ABO</v>
      </c>
      <c r="B59" s="61"/>
      <c r="C59" s="77"/>
      <c r="D59" s="78"/>
      <c r="E59" s="135"/>
      <c r="F59" s="349" t="s">
        <v>407</v>
      </c>
      <c r="J59" s="531">
        <f>CEILING(($J51*$I56),$S57)</f>
        <v>4146</v>
      </c>
      <c r="K59" s="399" t="s">
        <v>136</v>
      </c>
      <c r="V59" s="3070"/>
      <c r="W59" s="3071"/>
      <c r="X59" s="3071"/>
      <c r="Y59" s="3071"/>
      <c r="Z59" s="3071"/>
      <c r="AA59" s="3071"/>
      <c r="AB59" s="3071"/>
      <c r="AC59" s="3071"/>
      <c r="AD59" s="3071"/>
      <c r="AE59" s="3071"/>
      <c r="AF59" s="3072"/>
    </row>
    <row r="60" spans="1:32" s="349" customFormat="1" ht="12.75" outlineLevel="1" x14ac:dyDescent="0.2">
      <c r="B60" s="61"/>
      <c r="C60" s="77"/>
      <c r="D60" s="78"/>
      <c r="E60" s="135"/>
      <c r="V60" s="3073"/>
      <c r="W60" s="3074"/>
      <c r="X60" s="3074"/>
      <c r="Y60" s="3074"/>
      <c r="Z60" s="3074"/>
      <c r="AA60" s="3074"/>
      <c r="AB60" s="3074"/>
      <c r="AC60" s="3074"/>
      <c r="AD60" s="3074"/>
      <c r="AE60" s="3074"/>
      <c r="AF60" s="3075"/>
    </row>
    <row r="61" spans="1:32" s="349" customFormat="1" ht="12.75" x14ac:dyDescent="0.2">
      <c r="B61" s="61"/>
      <c r="C61" s="77"/>
      <c r="D61" s="78"/>
      <c r="E61" s="135"/>
    </row>
    <row r="62" spans="1:32" s="433" customFormat="1" ht="12.75" x14ac:dyDescent="0.2">
      <c r="A62" s="852" t="s">
        <v>1583</v>
      </c>
      <c r="B62" s="126"/>
      <c r="C62" s="127"/>
      <c r="D62" s="128"/>
      <c r="E62" s="129" t="s">
        <v>2</v>
      </c>
      <c r="F62" s="130"/>
      <c r="G62" s="121">
        <f>G54+1</f>
        <v>2011</v>
      </c>
      <c r="H62" s="131">
        <f>ROW(J66)-ROW()</f>
        <v>4</v>
      </c>
      <c r="V62" s="533"/>
      <c r="W62" s="533"/>
      <c r="X62" s="533"/>
      <c r="Y62" s="533"/>
      <c r="Z62" s="533"/>
      <c r="AA62" s="533"/>
      <c r="AB62" s="533"/>
      <c r="AC62" s="533"/>
      <c r="AD62" s="533"/>
      <c r="AE62" s="533"/>
      <c r="AF62" s="533"/>
    </row>
    <row r="63" spans="1:32" s="349" customFormat="1" ht="12.75" outlineLevel="1" x14ac:dyDescent="0.2">
      <c r="B63" s="61"/>
      <c r="C63" s="77"/>
      <c r="D63" s="78"/>
      <c r="E63" s="135"/>
    </row>
    <row r="64" spans="1:32" s="349" customFormat="1" ht="13.5" outlineLevel="1" thickBot="1" x14ac:dyDescent="0.25">
      <c r="B64" s="61"/>
      <c r="C64" s="77"/>
      <c r="D64" s="78"/>
      <c r="E64" s="135"/>
      <c r="G64" s="85" t="s">
        <v>0</v>
      </c>
      <c r="H64" s="122">
        <f>$G62</f>
        <v>2011</v>
      </c>
      <c r="I64" s="348">
        <f>VLOOKUP($H64,'TCF en bruto WML'!$G$13:$J$76,'TCF en bruto WML'!$J$78,FALSE)</f>
        <v>1.006</v>
      </c>
      <c r="S64" s="372" t="s">
        <v>243</v>
      </c>
      <c r="V64" s="74" t="s">
        <v>29</v>
      </c>
      <c r="W64" s="419"/>
      <c r="X64" s="419"/>
      <c r="Y64" s="419"/>
      <c r="Z64" s="419"/>
      <c r="AA64" s="419"/>
      <c r="AB64" s="419"/>
      <c r="AC64" s="419"/>
      <c r="AD64" s="419"/>
      <c r="AE64" s="419"/>
      <c r="AF64" s="419"/>
    </row>
    <row r="65" spans="1:32" s="349" customFormat="1" ht="12.75" outlineLevel="1" x14ac:dyDescent="0.2">
      <c r="B65" s="61"/>
      <c r="C65" s="77"/>
      <c r="D65" s="78"/>
      <c r="E65" s="135"/>
      <c r="S65" s="528">
        <v>1</v>
      </c>
      <c r="T65" s="349" t="s">
        <v>136</v>
      </c>
      <c r="V65" s="3067"/>
      <c r="W65" s="3068"/>
      <c r="X65" s="3068"/>
      <c r="Y65" s="3068"/>
      <c r="Z65" s="3068"/>
      <c r="AA65" s="3068"/>
      <c r="AB65" s="3068"/>
      <c r="AC65" s="3068"/>
      <c r="AD65" s="3068"/>
      <c r="AE65" s="3068"/>
      <c r="AF65" s="3069"/>
    </row>
    <row r="66" spans="1:32" s="349" customFormat="1" ht="12.75" outlineLevel="1" x14ac:dyDescent="0.2">
      <c r="A66" s="669" t="str">
        <f>INDEX(Checks!$J$42:$J$47,MATCH((SEARCH("(",formuletekst(J66))),Checks!$I$42:$I$47,0))</f>
        <v>ABO</v>
      </c>
      <c r="B66" s="61"/>
      <c r="C66" s="77"/>
      <c r="D66" s="78"/>
      <c r="E66" s="135"/>
      <c r="F66" s="349" t="s">
        <v>402</v>
      </c>
      <c r="J66" s="531">
        <f>CEILING(($J58*$I64),$S65)</f>
        <v>20602</v>
      </c>
      <c r="K66" s="399" t="s">
        <v>136</v>
      </c>
      <c r="V66" s="3070"/>
      <c r="W66" s="3071"/>
      <c r="X66" s="3071"/>
      <c r="Y66" s="3071"/>
      <c r="Z66" s="3071"/>
      <c r="AA66" s="3071"/>
      <c r="AB66" s="3071"/>
      <c r="AC66" s="3071"/>
      <c r="AD66" s="3071"/>
      <c r="AE66" s="3071"/>
      <c r="AF66" s="3072"/>
    </row>
    <row r="67" spans="1:32" s="349" customFormat="1" ht="12.75" outlineLevel="1" x14ac:dyDescent="0.2">
      <c r="A67" s="669" t="str">
        <f>INDEX(Checks!$J$42:$J$47,MATCH((SEARCH("(",formuletekst(J67))),Checks!$I$42:$I$47,0))</f>
        <v>ABO</v>
      </c>
      <c r="B67" s="61"/>
      <c r="C67" s="77"/>
      <c r="D67" s="78"/>
      <c r="E67" s="135"/>
      <c r="F67" s="349" t="s">
        <v>407</v>
      </c>
      <c r="J67" s="531">
        <f>CEILING(($J59*$I64),$S65)</f>
        <v>4171</v>
      </c>
      <c r="K67" s="399" t="s">
        <v>136</v>
      </c>
      <c r="V67" s="3070"/>
      <c r="W67" s="3071"/>
      <c r="X67" s="3071"/>
      <c r="Y67" s="3071"/>
      <c r="Z67" s="3071"/>
      <c r="AA67" s="3071"/>
      <c r="AB67" s="3071"/>
      <c r="AC67" s="3071"/>
      <c r="AD67" s="3071"/>
      <c r="AE67" s="3071"/>
      <c r="AF67" s="3072"/>
    </row>
    <row r="68" spans="1:32" s="349" customFormat="1" ht="12.75" outlineLevel="1" x14ac:dyDescent="0.2">
      <c r="B68" s="61"/>
      <c r="C68" s="77"/>
      <c r="D68" s="78"/>
      <c r="E68" s="135"/>
      <c r="V68" s="3073"/>
      <c r="W68" s="3074"/>
      <c r="X68" s="3074"/>
      <c r="Y68" s="3074"/>
      <c r="Z68" s="3074"/>
      <c r="AA68" s="3074"/>
      <c r="AB68" s="3074"/>
      <c r="AC68" s="3074"/>
      <c r="AD68" s="3074"/>
      <c r="AE68" s="3074"/>
      <c r="AF68" s="3075"/>
    </row>
    <row r="69" spans="1:32" s="349" customFormat="1" ht="12.75" x14ac:dyDescent="0.2">
      <c r="B69" s="61"/>
      <c r="C69" s="77"/>
      <c r="D69" s="78"/>
      <c r="E69" s="135"/>
    </row>
    <row r="70" spans="1:32" s="433" customFormat="1" ht="12.75" x14ac:dyDescent="0.2">
      <c r="A70" s="852" t="s">
        <v>1583</v>
      </c>
      <c r="B70" s="126"/>
      <c r="C70" s="127"/>
      <c r="D70" s="128"/>
      <c r="E70" s="129" t="s">
        <v>2</v>
      </c>
      <c r="F70" s="130"/>
      <c r="G70" s="121">
        <f>G62+1</f>
        <v>2012</v>
      </c>
      <c r="H70" s="131">
        <f>ROW(J74)-ROW()</f>
        <v>4</v>
      </c>
      <c r="V70" s="533"/>
      <c r="W70" s="533"/>
      <c r="X70" s="533"/>
      <c r="Y70" s="533"/>
      <c r="Z70" s="533"/>
      <c r="AA70" s="533"/>
      <c r="AB70" s="533"/>
      <c r="AC70" s="533"/>
      <c r="AD70" s="533"/>
      <c r="AE70" s="533"/>
      <c r="AF70" s="533"/>
    </row>
    <row r="71" spans="1:32" s="349" customFormat="1" ht="12.75" outlineLevel="1" x14ac:dyDescent="0.2">
      <c r="B71" s="61"/>
      <c r="C71" s="77"/>
      <c r="D71" s="78"/>
      <c r="E71" s="135"/>
    </row>
    <row r="72" spans="1:32" s="349" customFormat="1" ht="13.5" outlineLevel="1" thickBot="1" x14ac:dyDescent="0.25">
      <c r="B72" s="61"/>
      <c r="C72" s="77"/>
      <c r="D72" s="78"/>
      <c r="E72" s="135"/>
      <c r="G72" s="85" t="s">
        <v>0</v>
      </c>
      <c r="H72" s="122">
        <f>$G70</f>
        <v>2012</v>
      </c>
      <c r="I72" s="348">
        <f>VLOOKUP($H72,'TCF en bruto WML'!$G$13:$J$76,'TCF en bruto WML'!$J$78,FALSE)</f>
        <v>1.0169999999999999</v>
      </c>
      <c r="S72" s="372" t="s">
        <v>243</v>
      </c>
      <c r="V72" s="74" t="s">
        <v>29</v>
      </c>
      <c r="W72" s="419"/>
      <c r="X72" s="419"/>
      <c r="Y72" s="419"/>
      <c r="Z72" s="419"/>
      <c r="AA72" s="419"/>
      <c r="AB72" s="419"/>
      <c r="AC72" s="419"/>
      <c r="AD72" s="419"/>
      <c r="AE72" s="419"/>
      <c r="AF72" s="419"/>
    </row>
    <row r="73" spans="1:32" s="349" customFormat="1" ht="12.75" outlineLevel="1" x14ac:dyDescent="0.2">
      <c r="B73" s="61"/>
      <c r="C73" s="77"/>
      <c r="D73" s="78"/>
      <c r="E73" s="135"/>
      <c r="S73" s="528">
        <v>1</v>
      </c>
      <c r="T73" s="349" t="s">
        <v>136</v>
      </c>
      <c r="V73" s="3067"/>
      <c r="W73" s="3068"/>
      <c r="X73" s="3068"/>
      <c r="Y73" s="3068"/>
      <c r="Z73" s="3068"/>
      <c r="AA73" s="3068"/>
      <c r="AB73" s="3068"/>
      <c r="AC73" s="3068"/>
      <c r="AD73" s="3068"/>
      <c r="AE73" s="3068"/>
      <c r="AF73" s="3069"/>
    </row>
    <row r="74" spans="1:32" s="349" customFormat="1" ht="12.75" outlineLevel="1" x14ac:dyDescent="0.2">
      <c r="A74" s="669" t="str">
        <f>INDEX(Checks!$J$42:$J$47,MATCH((SEARCH("(",formuletekst(J74))),Checks!$I$42:$I$47,0))</f>
        <v>ABO</v>
      </c>
      <c r="B74" s="61"/>
      <c r="C74" s="77"/>
      <c r="D74" s="78"/>
      <c r="E74" s="135"/>
      <c r="F74" s="349" t="s">
        <v>402</v>
      </c>
      <c r="J74" s="531">
        <f>CEILING(($J66*$I72),$S73)</f>
        <v>20953</v>
      </c>
      <c r="K74" s="399" t="s">
        <v>136</v>
      </c>
      <c r="V74" s="3070"/>
      <c r="W74" s="3071"/>
      <c r="X74" s="3071"/>
      <c r="Y74" s="3071"/>
      <c r="Z74" s="3071"/>
      <c r="AA74" s="3071"/>
      <c r="AB74" s="3071"/>
      <c r="AC74" s="3071"/>
      <c r="AD74" s="3071"/>
      <c r="AE74" s="3071"/>
      <c r="AF74" s="3072"/>
    </row>
    <row r="75" spans="1:32" s="349" customFormat="1" ht="12.75" outlineLevel="1" x14ac:dyDescent="0.2">
      <c r="A75" s="669" t="str">
        <f>INDEX(Checks!$J$42:$J$47,MATCH((SEARCH("(",formuletekst(J75))),Checks!$I$42:$I$47,0))</f>
        <v>ABO</v>
      </c>
      <c r="B75" s="61"/>
      <c r="C75" s="77"/>
      <c r="D75" s="78"/>
      <c r="E75" s="135"/>
      <c r="F75" s="349" t="s">
        <v>407</v>
      </c>
      <c r="J75" s="531">
        <f>CEILING(($J67*$I72),$S73)</f>
        <v>4242</v>
      </c>
      <c r="K75" s="399" t="s">
        <v>136</v>
      </c>
      <c r="V75" s="3070"/>
      <c r="W75" s="3071"/>
      <c r="X75" s="3071"/>
      <c r="Y75" s="3071"/>
      <c r="Z75" s="3071"/>
      <c r="AA75" s="3071"/>
      <c r="AB75" s="3071"/>
      <c r="AC75" s="3071"/>
      <c r="AD75" s="3071"/>
      <c r="AE75" s="3071"/>
      <c r="AF75" s="3072"/>
    </row>
    <row r="76" spans="1:32" s="349" customFormat="1" ht="12.75" outlineLevel="1" x14ac:dyDescent="0.2">
      <c r="B76" s="61"/>
      <c r="C76" s="77"/>
      <c r="D76" s="78"/>
      <c r="E76" s="135"/>
      <c r="V76" s="3073"/>
      <c r="W76" s="3074"/>
      <c r="X76" s="3074"/>
      <c r="Y76" s="3074"/>
      <c r="Z76" s="3074"/>
      <c r="AA76" s="3074"/>
      <c r="AB76" s="3074"/>
      <c r="AC76" s="3074"/>
      <c r="AD76" s="3074"/>
      <c r="AE76" s="3074"/>
      <c r="AF76" s="3075"/>
    </row>
    <row r="77" spans="1:32" s="349" customFormat="1" ht="12.75" x14ac:dyDescent="0.2">
      <c r="B77" s="61"/>
      <c r="C77" s="77"/>
      <c r="D77" s="78"/>
      <c r="E77" s="135"/>
    </row>
    <row r="78" spans="1:32" s="433" customFormat="1" ht="12.75" x14ac:dyDescent="0.2">
      <c r="A78" s="852" t="s">
        <v>1583</v>
      </c>
      <c r="B78" s="126"/>
      <c r="C78" s="127"/>
      <c r="D78" s="128"/>
      <c r="E78" s="129" t="s">
        <v>2</v>
      </c>
      <c r="F78" s="130"/>
      <c r="G78" s="121">
        <f>G70+1</f>
        <v>2013</v>
      </c>
      <c r="H78" s="131">
        <f>ROW(J82)-ROW()</f>
        <v>4</v>
      </c>
      <c r="V78" s="533"/>
      <c r="W78" s="533"/>
      <c r="X78" s="533"/>
      <c r="Y78" s="533"/>
      <c r="Z78" s="533"/>
      <c r="AA78" s="533"/>
      <c r="AB78" s="533"/>
      <c r="AC78" s="533"/>
      <c r="AD78" s="533"/>
      <c r="AE78" s="533"/>
      <c r="AF78" s="533"/>
    </row>
    <row r="79" spans="1:32" s="349" customFormat="1" ht="12.75" outlineLevel="1" x14ac:dyDescent="0.2">
      <c r="B79" s="61"/>
      <c r="C79" s="77"/>
      <c r="D79" s="78"/>
      <c r="E79" s="135"/>
    </row>
    <row r="80" spans="1:32" s="349" customFormat="1" ht="13.5" outlineLevel="1" thickBot="1" x14ac:dyDescent="0.25">
      <c r="B80" s="61"/>
      <c r="C80" s="77"/>
      <c r="D80" s="78"/>
      <c r="E80" s="135"/>
      <c r="G80" s="85" t="s">
        <v>0</v>
      </c>
      <c r="H80" s="122">
        <f>$G78</f>
        <v>2013</v>
      </c>
      <c r="I80" s="348">
        <f>VLOOKUP($H80,'TCF en bruto WML'!$G$13:$J$76,'TCF en bruto WML'!$J$78,FALSE)</f>
        <v>1</v>
      </c>
      <c r="S80" s="372" t="s">
        <v>243</v>
      </c>
      <c r="V80" s="74" t="s">
        <v>29</v>
      </c>
      <c r="W80" s="419"/>
      <c r="X80" s="419"/>
      <c r="Y80" s="419"/>
      <c r="Z80" s="419"/>
      <c r="AA80" s="419"/>
      <c r="AB80" s="419"/>
      <c r="AC80" s="419"/>
      <c r="AD80" s="419"/>
      <c r="AE80" s="419"/>
      <c r="AF80" s="419"/>
    </row>
    <row r="81" spans="1:32" s="349" customFormat="1" ht="12.75" outlineLevel="1" x14ac:dyDescent="0.2">
      <c r="B81" s="61"/>
      <c r="C81" s="77"/>
      <c r="D81" s="78"/>
      <c r="E81" s="135"/>
      <c r="S81" s="528">
        <v>1</v>
      </c>
      <c r="T81" s="349" t="s">
        <v>136</v>
      </c>
      <c r="V81" s="3067" t="s">
        <v>142</v>
      </c>
      <c r="W81" s="3068"/>
      <c r="X81" s="3068"/>
      <c r="Y81" s="3068"/>
      <c r="Z81" s="3068"/>
      <c r="AA81" s="3068"/>
      <c r="AB81" s="3068"/>
      <c r="AC81" s="3068"/>
      <c r="AD81" s="3068"/>
      <c r="AE81" s="3068"/>
      <c r="AF81" s="3069"/>
    </row>
    <row r="82" spans="1:32" s="349" customFormat="1" ht="12.75" outlineLevel="1" x14ac:dyDescent="0.2">
      <c r="A82" s="669" t="str">
        <f>INDEX(Checks!$J$42:$J$47,MATCH((SEARCH("(",formuletekst(J82))),Checks!$I$42:$I$47,0))</f>
        <v>ABO</v>
      </c>
      <c r="B82" s="61"/>
      <c r="C82" s="77"/>
      <c r="D82" s="78"/>
      <c r="E82" s="135"/>
      <c r="F82" s="349" t="s">
        <v>402</v>
      </c>
      <c r="J82" s="531">
        <f>CEILING(($J74*$I80),$S81)</f>
        <v>20953</v>
      </c>
      <c r="K82" s="399" t="s">
        <v>136</v>
      </c>
      <c r="V82" s="3070"/>
      <c r="W82" s="3071"/>
      <c r="X82" s="3071"/>
      <c r="Y82" s="3071"/>
      <c r="Z82" s="3071"/>
      <c r="AA82" s="3071"/>
      <c r="AB82" s="3071"/>
      <c r="AC82" s="3071"/>
      <c r="AD82" s="3071"/>
      <c r="AE82" s="3071"/>
      <c r="AF82" s="3072"/>
    </row>
    <row r="83" spans="1:32" s="349" customFormat="1" ht="12.75" outlineLevel="1" x14ac:dyDescent="0.2">
      <c r="A83" s="669" t="str">
        <f>INDEX(Checks!$J$42:$J$47,MATCH((SEARCH("(",formuletekst(J83))),Checks!$I$42:$I$47,0))</f>
        <v>ABO</v>
      </c>
      <c r="B83" s="61"/>
      <c r="C83" s="77"/>
      <c r="D83" s="78"/>
      <c r="E83" s="135"/>
      <c r="F83" s="349" t="s">
        <v>407</v>
      </c>
      <c r="J83" s="531">
        <f>CEILING(($J75*$I80),$S81)</f>
        <v>4242</v>
      </c>
      <c r="K83" s="399" t="s">
        <v>136</v>
      </c>
      <c r="V83" s="3070"/>
      <c r="W83" s="3071"/>
      <c r="X83" s="3071"/>
      <c r="Y83" s="3071"/>
      <c r="Z83" s="3071"/>
      <c r="AA83" s="3071"/>
      <c r="AB83" s="3071"/>
      <c r="AC83" s="3071"/>
      <c r="AD83" s="3071"/>
      <c r="AE83" s="3071"/>
      <c r="AF83" s="3072"/>
    </row>
    <row r="84" spans="1:32" s="349" customFormat="1" ht="12.75" outlineLevel="1" x14ac:dyDescent="0.2">
      <c r="B84" s="61"/>
      <c r="C84" s="77"/>
      <c r="D84" s="78"/>
      <c r="E84" s="135"/>
      <c r="V84" s="3073"/>
      <c r="W84" s="3074"/>
      <c r="X84" s="3074"/>
      <c r="Y84" s="3074"/>
      <c r="Z84" s="3074"/>
      <c r="AA84" s="3074"/>
      <c r="AB84" s="3074"/>
      <c r="AC84" s="3074"/>
      <c r="AD84" s="3074"/>
      <c r="AE84" s="3074"/>
      <c r="AF84" s="3075"/>
    </row>
    <row r="85" spans="1:32" s="349" customFormat="1" ht="12.75" x14ac:dyDescent="0.2">
      <c r="B85" s="61"/>
      <c r="C85" s="77"/>
      <c r="D85" s="78"/>
      <c r="E85" s="135"/>
    </row>
    <row r="86" spans="1:32" s="433" customFormat="1" ht="12.75" x14ac:dyDescent="0.2">
      <c r="A86" s="852" t="s">
        <v>1583</v>
      </c>
      <c r="B86" s="126"/>
      <c r="C86" s="127"/>
      <c r="D86" s="128"/>
      <c r="E86" s="129" t="s">
        <v>2</v>
      </c>
      <c r="F86" s="130"/>
      <c r="G86" s="121">
        <f>G78+1</f>
        <v>2014</v>
      </c>
      <c r="H86" s="131">
        <f>ROW(J90)-ROW()</f>
        <v>4</v>
      </c>
      <c r="V86" s="533"/>
      <c r="W86" s="533"/>
      <c r="X86" s="533"/>
      <c r="Y86" s="533"/>
      <c r="Z86" s="533"/>
      <c r="AA86" s="533"/>
      <c r="AB86" s="533"/>
      <c r="AC86" s="533"/>
      <c r="AD86" s="533"/>
      <c r="AE86" s="533"/>
      <c r="AF86" s="533"/>
    </row>
    <row r="87" spans="1:32" s="349" customFormat="1" ht="12.75" outlineLevel="1" x14ac:dyDescent="0.2">
      <c r="B87" s="61"/>
      <c r="C87" s="77"/>
      <c r="D87" s="78"/>
      <c r="E87" s="135"/>
    </row>
    <row r="88" spans="1:32" s="349" customFormat="1" ht="13.5" outlineLevel="1" thickBot="1" x14ac:dyDescent="0.25">
      <c r="B88" s="61"/>
      <c r="C88" s="77"/>
      <c r="D88" s="78"/>
      <c r="E88" s="135"/>
      <c r="G88" s="85" t="s">
        <v>0</v>
      </c>
      <c r="H88" s="122">
        <f>$G86</f>
        <v>2014</v>
      </c>
      <c r="I88" s="348">
        <f>VLOOKUP($H88,'TCF en bruto WML'!$G$13:$J$76,'TCF en bruto WML'!$J$78,FALSE)</f>
        <v>1</v>
      </c>
      <c r="S88" s="372" t="s">
        <v>243</v>
      </c>
      <c r="V88" s="74" t="s">
        <v>29</v>
      </c>
      <c r="W88" s="419"/>
      <c r="X88" s="419"/>
      <c r="Y88" s="419"/>
      <c r="Z88" s="419"/>
      <c r="AA88" s="419"/>
      <c r="AB88" s="419"/>
      <c r="AC88" s="419"/>
      <c r="AD88" s="419"/>
      <c r="AE88" s="419"/>
      <c r="AF88" s="419"/>
    </row>
    <row r="89" spans="1:32" s="349" customFormat="1" ht="12.75" outlineLevel="1" x14ac:dyDescent="0.2">
      <c r="B89" s="61"/>
      <c r="C89" s="77"/>
      <c r="D89" s="78"/>
      <c r="E89" s="135"/>
      <c r="S89" s="528">
        <v>1</v>
      </c>
      <c r="T89" s="349" t="s">
        <v>136</v>
      </c>
      <c r="V89" s="3067" t="s">
        <v>143</v>
      </c>
      <c r="W89" s="3068"/>
      <c r="X89" s="3068"/>
      <c r="Y89" s="3068"/>
      <c r="Z89" s="3068"/>
      <c r="AA89" s="3068"/>
      <c r="AB89" s="3068"/>
      <c r="AC89" s="3068"/>
      <c r="AD89" s="3068"/>
      <c r="AE89" s="3068"/>
      <c r="AF89" s="3069"/>
    </row>
    <row r="90" spans="1:32" s="349" customFormat="1" ht="12.75" outlineLevel="1" x14ac:dyDescent="0.2">
      <c r="A90" s="669" t="str">
        <f>INDEX(Checks!$J$42:$J$47,MATCH((SEARCH("(",formuletekst(J90))),Checks!$I$42:$I$47,0))</f>
        <v>ABO</v>
      </c>
      <c r="B90" s="61"/>
      <c r="C90" s="77"/>
      <c r="D90" s="78"/>
      <c r="E90" s="135"/>
      <c r="F90" s="349" t="s">
        <v>402</v>
      </c>
      <c r="J90" s="531">
        <f>CEILING(($J82*$I88),$S89)</f>
        <v>20953</v>
      </c>
      <c r="K90" s="399" t="s">
        <v>136</v>
      </c>
      <c r="V90" s="3070"/>
      <c r="W90" s="3071"/>
      <c r="X90" s="3071"/>
      <c r="Y90" s="3071"/>
      <c r="Z90" s="3071"/>
      <c r="AA90" s="3071"/>
      <c r="AB90" s="3071"/>
      <c r="AC90" s="3071"/>
      <c r="AD90" s="3071"/>
      <c r="AE90" s="3071"/>
      <c r="AF90" s="3072"/>
    </row>
    <row r="91" spans="1:32" s="349" customFormat="1" ht="12.75" outlineLevel="1" x14ac:dyDescent="0.2">
      <c r="A91" s="669" t="str">
        <f>INDEX(Checks!$J$42:$J$47,MATCH((SEARCH("(",formuletekst(J91))),Checks!$I$42:$I$47,0))</f>
        <v>ABO</v>
      </c>
      <c r="B91" s="61"/>
      <c r="C91" s="77"/>
      <c r="D91" s="78"/>
      <c r="E91" s="135"/>
      <c r="F91" s="349" t="s">
        <v>407</v>
      </c>
      <c r="J91" s="531">
        <f>CEILING(($J83*$I88),$S89)</f>
        <v>4242</v>
      </c>
      <c r="K91" s="399" t="s">
        <v>136</v>
      </c>
      <c r="V91" s="3070"/>
      <c r="W91" s="3071"/>
      <c r="X91" s="3071"/>
      <c r="Y91" s="3071"/>
      <c r="Z91" s="3071"/>
      <c r="AA91" s="3071"/>
      <c r="AB91" s="3071"/>
      <c r="AC91" s="3071"/>
      <c r="AD91" s="3071"/>
      <c r="AE91" s="3071"/>
      <c r="AF91" s="3072"/>
    </row>
    <row r="92" spans="1:32" s="349" customFormat="1" ht="12.75" outlineLevel="1" x14ac:dyDescent="0.2">
      <c r="B92" s="61"/>
      <c r="C92" s="77"/>
      <c r="D92" s="78"/>
      <c r="E92" s="135"/>
      <c r="V92" s="3073"/>
      <c r="W92" s="3074"/>
      <c r="X92" s="3074"/>
      <c r="Y92" s="3074"/>
      <c r="Z92" s="3074"/>
      <c r="AA92" s="3074"/>
      <c r="AB92" s="3074"/>
      <c r="AC92" s="3074"/>
      <c r="AD92" s="3074"/>
      <c r="AE92" s="3074"/>
      <c r="AF92" s="3075"/>
    </row>
    <row r="93" spans="1:32" s="349" customFormat="1" ht="12.75" x14ac:dyDescent="0.2">
      <c r="B93" s="61"/>
      <c r="C93" s="77"/>
      <c r="D93" s="78"/>
      <c r="E93" s="135"/>
    </row>
    <row r="94" spans="1:32" s="433" customFormat="1" ht="12.75" x14ac:dyDescent="0.2">
      <c r="A94" s="852" t="s">
        <v>1583</v>
      </c>
      <c r="B94" s="126"/>
      <c r="C94" s="127"/>
      <c r="D94" s="128"/>
      <c r="E94" s="129" t="s">
        <v>2</v>
      </c>
      <c r="F94" s="130"/>
      <c r="G94" s="121">
        <f>G86+1</f>
        <v>2015</v>
      </c>
      <c r="H94" s="131">
        <f>ROW(J98)-ROW()</f>
        <v>4</v>
      </c>
      <c r="V94" s="533"/>
      <c r="W94" s="533"/>
      <c r="X94" s="533"/>
      <c r="Y94" s="533"/>
      <c r="Z94" s="533"/>
      <c r="AA94" s="533"/>
      <c r="AB94" s="533"/>
      <c r="AC94" s="533"/>
      <c r="AD94" s="533"/>
      <c r="AE94" s="533"/>
      <c r="AF94" s="533"/>
    </row>
    <row r="95" spans="1:32" s="349" customFormat="1" ht="12.75" outlineLevel="1" x14ac:dyDescent="0.2">
      <c r="B95" s="61"/>
      <c r="C95" s="77"/>
      <c r="D95" s="78"/>
      <c r="E95" s="135"/>
    </row>
    <row r="96" spans="1:32" s="349" customFormat="1" ht="13.5" outlineLevel="1" thickBot="1" x14ac:dyDescent="0.25">
      <c r="B96" s="61"/>
      <c r="C96" s="77"/>
      <c r="D96" s="78"/>
      <c r="E96" s="135"/>
      <c r="G96" s="85" t="s">
        <v>0</v>
      </c>
      <c r="H96" s="122">
        <f>$G94</f>
        <v>2015</v>
      </c>
      <c r="I96" s="348">
        <f>VLOOKUP($H96,'TCF en bruto WML'!$G$13:$J$76,'TCF en bruto WML'!$J$78,FALSE)</f>
        <v>1.0089999999999999</v>
      </c>
      <c r="S96" s="372" t="s">
        <v>243</v>
      </c>
      <c r="V96" s="74" t="s">
        <v>29</v>
      </c>
      <c r="W96" s="419"/>
      <c r="X96" s="419"/>
      <c r="Y96" s="419"/>
      <c r="Z96" s="419"/>
      <c r="AA96" s="419"/>
      <c r="AB96" s="419"/>
      <c r="AC96" s="419"/>
      <c r="AD96" s="419"/>
      <c r="AE96" s="419"/>
      <c r="AF96" s="419"/>
    </row>
    <row r="97" spans="1:32" s="349" customFormat="1" ht="12.75" outlineLevel="1" x14ac:dyDescent="0.2">
      <c r="B97" s="61"/>
      <c r="C97" s="77"/>
      <c r="D97" s="78"/>
      <c r="E97" s="135"/>
      <c r="S97" s="528">
        <v>1</v>
      </c>
      <c r="T97" s="349" t="s">
        <v>136</v>
      </c>
      <c r="V97" s="3067"/>
      <c r="W97" s="3068"/>
      <c r="X97" s="3068"/>
      <c r="Y97" s="3068"/>
      <c r="Z97" s="3068"/>
      <c r="AA97" s="3068"/>
      <c r="AB97" s="3068"/>
      <c r="AC97" s="3068"/>
      <c r="AD97" s="3068"/>
      <c r="AE97" s="3068"/>
      <c r="AF97" s="3069"/>
    </row>
    <row r="98" spans="1:32" s="349" customFormat="1" ht="12.75" outlineLevel="1" x14ac:dyDescent="0.2">
      <c r="A98" s="669" t="str">
        <f>INDEX(Checks!$J$42:$J$47,MATCH((SEARCH("(",formuletekst(J98))),Checks!$I$42:$I$47,0))</f>
        <v>ABO</v>
      </c>
      <c r="B98" s="61"/>
      <c r="C98" s="77"/>
      <c r="D98" s="78"/>
      <c r="E98" s="135"/>
      <c r="F98" s="349" t="s">
        <v>402</v>
      </c>
      <c r="J98" s="531">
        <f>CEILING(($J90*$I96),$S97)</f>
        <v>21142</v>
      </c>
      <c r="K98" s="399" t="s">
        <v>136</v>
      </c>
      <c r="V98" s="3070"/>
      <c r="W98" s="3071"/>
      <c r="X98" s="3071"/>
      <c r="Y98" s="3071"/>
      <c r="Z98" s="3071"/>
      <c r="AA98" s="3071"/>
      <c r="AB98" s="3071"/>
      <c r="AC98" s="3071"/>
      <c r="AD98" s="3071"/>
      <c r="AE98" s="3071"/>
      <c r="AF98" s="3072"/>
    </row>
    <row r="99" spans="1:32" s="349" customFormat="1" ht="12.75" outlineLevel="1" x14ac:dyDescent="0.2">
      <c r="A99" s="669" t="str">
        <f>INDEX(Checks!$J$42:$J$47,MATCH((SEARCH("(",formuletekst(J99))),Checks!$I$42:$I$47,0))</f>
        <v>ABO</v>
      </c>
      <c r="B99" s="61"/>
      <c r="C99" s="77"/>
      <c r="D99" s="78"/>
      <c r="E99" s="135"/>
      <c r="F99" s="349" t="s">
        <v>407</v>
      </c>
      <c r="J99" s="531">
        <f>CEILING(($J91*$I96),$S97)</f>
        <v>4281</v>
      </c>
      <c r="K99" s="399" t="s">
        <v>136</v>
      </c>
      <c r="V99" s="3070"/>
      <c r="W99" s="3071"/>
      <c r="X99" s="3071"/>
      <c r="Y99" s="3071"/>
      <c r="Z99" s="3071"/>
      <c r="AA99" s="3071"/>
      <c r="AB99" s="3071"/>
      <c r="AC99" s="3071"/>
      <c r="AD99" s="3071"/>
      <c r="AE99" s="3071"/>
      <c r="AF99" s="3072"/>
    </row>
    <row r="100" spans="1:32" s="349" customFormat="1" ht="12.75" outlineLevel="1" x14ac:dyDescent="0.2">
      <c r="B100" s="61"/>
      <c r="C100" s="77"/>
      <c r="D100" s="78"/>
      <c r="E100" s="135"/>
      <c r="V100" s="3073"/>
      <c r="W100" s="3074"/>
      <c r="X100" s="3074"/>
      <c r="Y100" s="3074"/>
      <c r="Z100" s="3074"/>
      <c r="AA100" s="3074"/>
      <c r="AB100" s="3074"/>
      <c r="AC100" s="3074"/>
      <c r="AD100" s="3074"/>
      <c r="AE100" s="3074"/>
      <c r="AF100" s="3075"/>
    </row>
    <row r="101" spans="1:32" s="349" customFormat="1" ht="12.75" x14ac:dyDescent="0.2">
      <c r="B101" s="61"/>
      <c r="C101" s="77"/>
      <c r="D101" s="78"/>
      <c r="E101" s="135"/>
    </row>
    <row r="102" spans="1:32" s="433" customFormat="1" ht="12.75" x14ac:dyDescent="0.2">
      <c r="A102" s="852" t="s">
        <v>1583</v>
      </c>
      <c r="B102" s="126"/>
      <c r="C102" s="127"/>
      <c r="D102" s="128"/>
      <c r="E102" s="129" t="s">
        <v>2</v>
      </c>
      <c r="F102" s="130"/>
      <c r="G102" s="121">
        <f>G94+1</f>
        <v>2016</v>
      </c>
      <c r="H102" s="131">
        <f>ROW(J106)-ROW()</f>
        <v>4</v>
      </c>
      <c r="V102" s="533"/>
      <c r="W102" s="533"/>
      <c r="X102" s="533"/>
      <c r="Y102" s="533"/>
      <c r="Z102" s="533"/>
      <c r="AA102" s="533"/>
      <c r="AB102" s="533"/>
      <c r="AC102" s="533"/>
      <c r="AD102" s="533"/>
      <c r="AE102" s="533"/>
      <c r="AF102" s="533"/>
    </row>
    <row r="103" spans="1:32" s="349" customFormat="1" ht="12.75" outlineLevel="1" x14ac:dyDescent="0.2">
      <c r="B103" s="61"/>
      <c r="C103" s="77"/>
      <c r="D103" s="78"/>
      <c r="E103" s="135"/>
    </row>
    <row r="104" spans="1:32" s="349" customFormat="1" ht="13.5" outlineLevel="1" thickBot="1" x14ac:dyDescent="0.25">
      <c r="B104" s="61"/>
      <c r="C104" s="77"/>
      <c r="D104" s="78"/>
      <c r="E104" s="135"/>
      <c r="G104" s="85" t="s">
        <v>0</v>
      </c>
      <c r="H104" s="122">
        <f>$G102</f>
        <v>2016</v>
      </c>
      <c r="I104" s="348">
        <f>VLOOKUP($H104,'TCF en bruto WML'!$G$13:$J$76,'TCF en bruto WML'!$J$78,FALSE)</f>
        <v>1.0049999999999999</v>
      </c>
      <c r="S104" s="372" t="s">
        <v>243</v>
      </c>
      <c r="V104" s="74" t="s">
        <v>29</v>
      </c>
      <c r="W104" s="419"/>
      <c r="X104" s="419"/>
      <c r="Y104" s="419"/>
      <c r="Z104" s="419"/>
      <c r="AA104" s="419"/>
      <c r="AB104" s="419"/>
      <c r="AC104" s="419"/>
      <c r="AD104" s="419"/>
      <c r="AE104" s="419"/>
      <c r="AF104" s="419"/>
    </row>
    <row r="105" spans="1:32" s="349" customFormat="1" ht="12.75" outlineLevel="1" x14ac:dyDescent="0.2">
      <c r="B105" s="61"/>
      <c r="C105" s="77"/>
      <c r="D105" s="78"/>
      <c r="E105" s="135"/>
      <c r="S105" s="528">
        <v>1</v>
      </c>
      <c r="T105" s="349" t="s">
        <v>136</v>
      </c>
      <c r="V105" s="3067"/>
      <c r="W105" s="3068"/>
      <c r="X105" s="3068"/>
      <c r="Y105" s="3068"/>
      <c r="Z105" s="3068"/>
      <c r="AA105" s="3068"/>
      <c r="AB105" s="3068"/>
      <c r="AC105" s="3068"/>
      <c r="AD105" s="3068"/>
      <c r="AE105" s="3068"/>
      <c r="AF105" s="3069"/>
    </row>
    <row r="106" spans="1:32" s="349" customFormat="1" ht="12.75" outlineLevel="1" x14ac:dyDescent="0.2">
      <c r="A106" s="669" t="str">
        <f>INDEX(Checks!$J$42:$J$47,MATCH((SEARCH("(",formuletekst(J106))),Checks!$I$42:$I$47,0))</f>
        <v>ABO</v>
      </c>
      <c r="B106" s="61"/>
      <c r="C106" s="77"/>
      <c r="D106" s="78"/>
      <c r="E106" s="135"/>
      <c r="F106" s="349" t="s">
        <v>402</v>
      </c>
      <c r="J106" s="531">
        <f>CEILING(($J98*$I104),$S105)</f>
        <v>21248</v>
      </c>
      <c r="K106" s="399" t="s">
        <v>136</v>
      </c>
      <c r="V106" s="3070"/>
      <c r="W106" s="3071"/>
      <c r="X106" s="3071"/>
      <c r="Y106" s="3071"/>
      <c r="Z106" s="3071"/>
      <c r="AA106" s="3071"/>
      <c r="AB106" s="3071"/>
      <c r="AC106" s="3071"/>
      <c r="AD106" s="3071"/>
      <c r="AE106" s="3071"/>
      <c r="AF106" s="3072"/>
    </row>
    <row r="107" spans="1:32" s="349" customFormat="1" ht="12.75" outlineLevel="1" x14ac:dyDescent="0.2">
      <c r="A107" s="669" t="str">
        <f>INDEX(Checks!$J$42:$J$47,MATCH((SEARCH("(",formuletekst(J107))),Checks!$I$42:$I$47,0))</f>
        <v>ABO</v>
      </c>
      <c r="B107" s="61"/>
      <c r="C107" s="77"/>
      <c r="D107" s="78"/>
      <c r="E107" s="135"/>
      <c r="F107" s="349" t="s">
        <v>407</v>
      </c>
      <c r="J107" s="531">
        <f>CEILING(($J99*$I104),$S105)</f>
        <v>4303</v>
      </c>
      <c r="K107" s="399" t="s">
        <v>136</v>
      </c>
      <c r="V107" s="3070"/>
      <c r="W107" s="3071"/>
      <c r="X107" s="3071"/>
      <c r="Y107" s="3071"/>
      <c r="Z107" s="3071"/>
      <c r="AA107" s="3071"/>
      <c r="AB107" s="3071"/>
      <c r="AC107" s="3071"/>
      <c r="AD107" s="3071"/>
      <c r="AE107" s="3071"/>
      <c r="AF107" s="3072"/>
    </row>
    <row r="108" spans="1:32" s="349" customFormat="1" ht="12.75" outlineLevel="1" x14ac:dyDescent="0.2">
      <c r="B108" s="61"/>
      <c r="C108" s="77"/>
      <c r="D108" s="78"/>
      <c r="E108" s="135"/>
      <c r="V108" s="3073"/>
      <c r="W108" s="3074"/>
      <c r="X108" s="3074"/>
      <c r="Y108" s="3074"/>
      <c r="Z108" s="3074"/>
      <c r="AA108" s="3074"/>
      <c r="AB108" s="3074"/>
      <c r="AC108" s="3074"/>
      <c r="AD108" s="3074"/>
      <c r="AE108" s="3074"/>
      <c r="AF108" s="3075"/>
    </row>
    <row r="109" spans="1:32" s="349" customFormat="1" ht="12.75" x14ac:dyDescent="0.2">
      <c r="B109" s="61"/>
      <c r="C109" s="77"/>
      <c r="D109" s="78"/>
      <c r="E109" s="135"/>
    </row>
    <row r="110" spans="1:32" s="433" customFormat="1" ht="12.75" x14ac:dyDescent="0.2">
      <c r="A110" s="852" t="s">
        <v>1583</v>
      </c>
      <c r="B110" s="126"/>
      <c r="C110" s="127"/>
      <c r="D110" s="128"/>
      <c r="E110" s="129" t="s">
        <v>2</v>
      </c>
      <c r="F110" s="130"/>
      <c r="G110" s="121">
        <f>G102+1</f>
        <v>2017</v>
      </c>
      <c r="H110" s="131">
        <f>ROW(J114)-ROW()</f>
        <v>4</v>
      </c>
      <c r="V110" s="533"/>
      <c r="W110" s="533"/>
      <c r="X110" s="533"/>
      <c r="Y110" s="533"/>
      <c r="Z110" s="533"/>
      <c r="AA110" s="533"/>
      <c r="AB110" s="533"/>
      <c r="AC110" s="533"/>
      <c r="AD110" s="533"/>
      <c r="AE110" s="533"/>
      <c r="AF110" s="533"/>
    </row>
    <row r="111" spans="1:32" s="349" customFormat="1" ht="12.75" outlineLevel="1" x14ac:dyDescent="0.2">
      <c r="B111" s="61"/>
      <c r="C111" s="77"/>
      <c r="D111" s="78"/>
      <c r="E111" s="135"/>
    </row>
    <row r="112" spans="1:32" s="349" customFormat="1" ht="13.5" outlineLevel="1" thickBot="1" x14ac:dyDescent="0.25">
      <c r="B112" s="61"/>
      <c r="C112" s="77"/>
      <c r="D112" s="78"/>
      <c r="E112" s="135"/>
      <c r="G112" s="85" t="s">
        <v>0</v>
      </c>
      <c r="H112" s="122">
        <f>$G110</f>
        <v>2017</v>
      </c>
      <c r="I112" s="348">
        <f>VLOOKUP($H112,'TCF en bruto WML'!$G$13:$J$76,'TCF en bruto WML'!$J$78,FALSE)</f>
        <v>1.0029999999999999</v>
      </c>
      <c r="S112" s="372" t="s">
        <v>243</v>
      </c>
      <c r="V112" s="74" t="s">
        <v>29</v>
      </c>
      <c r="W112" s="419"/>
      <c r="X112" s="419"/>
      <c r="Y112" s="419"/>
      <c r="Z112" s="419"/>
      <c r="AA112" s="419"/>
      <c r="AB112" s="419"/>
      <c r="AC112" s="419"/>
      <c r="AD112" s="419"/>
      <c r="AE112" s="419"/>
      <c r="AF112" s="419"/>
    </row>
    <row r="113" spans="1:32" s="349" customFormat="1" ht="12.75" outlineLevel="1" x14ac:dyDescent="0.2">
      <c r="B113" s="61"/>
      <c r="C113" s="77"/>
      <c r="D113" s="78"/>
      <c r="E113" s="135"/>
      <c r="S113" s="528">
        <v>1</v>
      </c>
      <c r="T113" s="349" t="s">
        <v>136</v>
      </c>
      <c r="V113" s="3067"/>
      <c r="W113" s="3068"/>
      <c r="X113" s="3068"/>
      <c r="Y113" s="3068"/>
      <c r="Z113" s="3068"/>
      <c r="AA113" s="3068"/>
      <c r="AB113" s="3068"/>
      <c r="AC113" s="3068"/>
      <c r="AD113" s="3068"/>
      <c r="AE113" s="3068"/>
      <c r="AF113" s="3069"/>
    </row>
    <row r="114" spans="1:32" s="349" customFormat="1" ht="12.75" outlineLevel="1" x14ac:dyDescent="0.2">
      <c r="A114" s="669" t="str">
        <f>INDEX(Checks!$J$42:$J$47,MATCH((SEARCH("(",formuletekst(J114))),Checks!$I$42:$I$47,0))</f>
        <v>ABO</v>
      </c>
      <c r="B114" s="61"/>
      <c r="C114" s="77"/>
      <c r="D114" s="78"/>
      <c r="E114" s="135"/>
      <c r="F114" s="349" t="s">
        <v>402</v>
      </c>
      <c r="J114" s="531">
        <f>CEILING(($J106*$I112),$S113)</f>
        <v>21312</v>
      </c>
      <c r="K114" s="399" t="s">
        <v>136</v>
      </c>
      <c r="V114" s="3070"/>
      <c r="W114" s="3071"/>
      <c r="X114" s="3071"/>
      <c r="Y114" s="3071"/>
      <c r="Z114" s="3071"/>
      <c r="AA114" s="3071"/>
      <c r="AB114" s="3071"/>
      <c r="AC114" s="3071"/>
      <c r="AD114" s="3071"/>
      <c r="AE114" s="3071"/>
      <c r="AF114" s="3072"/>
    </row>
    <row r="115" spans="1:32" s="349" customFormat="1" ht="12.75" outlineLevel="1" x14ac:dyDescent="0.2">
      <c r="A115" s="669" t="str">
        <f>INDEX(Checks!$J$42:$J$47,MATCH((SEARCH("(",formuletekst(J115))),Checks!$I$42:$I$47,0))</f>
        <v>ABO</v>
      </c>
      <c r="B115" s="61"/>
      <c r="C115" s="77"/>
      <c r="D115" s="78"/>
      <c r="E115" s="135"/>
      <c r="F115" s="349" t="s">
        <v>407</v>
      </c>
      <c r="J115" s="531">
        <f>CEILING(($J107*$I112),$S113)</f>
        <v>4316</v>
      </c>
      <c r="K115" s="399" t="s">
        <v>136</v>
      </c>
      <c r="V115" s="3070"/>
      <c r="W115" s="3071"/>
      <c r="X115" s="3071"/>
      <c r="Y115" s="3071"/>
      <c r="Z115" s="3071"/>
      <c r="AA115" s="3071"/>
      <c r="AB115" s="3071"/>
      <c r="AC115" s="3071"/>
      <c r="AD115" s="3071"/>
      <c r="AE115" s="3071"/>
      <c r="AF115" s="3072"/>
    </row>
    <row r="116" spans="1:32" s="349" customFormat="1" ht="12.75" outlineLevel="1" x14ac:dyDescent="0.2">
      <c r="B116" s="61"/>
      <c r="C116" s="77"/>
      <c r="D116" s="78"/>
      <c r="E116" s="135"/>
      <c r="V116" s="3073"/>
      <c r="W116" s="3074"/>
      <c r="X116" s="3074"/>
      <c r="Y116" s="3074"/>
      <c r="Z116" s="3074"/>
      <c r="AA116" s="3074"/>
      <c r="AB116" s="3074"/>
      <c r="AC116" s="3074"/>
      <c r="AD116" s="3074"/>
      <c r="AE116" s="3074"/>
      <c r="AF116" s="3075"/>
    </row>
    <row r="117" spans="1:32" s="349" customFormat="1" ht="12.75" x14ac:dyDescent="0.2">
      <c r="B117" s="61"/>
      <c r="C117" s="77"/>
      <c r="D117" s="78"/>
      <c r="E117" s="135"/>
    </row>
    <row r="118" spans="1:32" s="433" customFormat="1" ht="12.75" x14ac:dyDescent="0.2">
      <c r="A118" s="852" t="s">
        <v>1583</v>
      </c>
      <c r="B118" s="126"/>
      <c r="C118" s="127"/>
      <c r="D118" s="128"/>
      <c r="E118" s="129" t="s">
        <v>2</v>
      </c>
      <c r="F118" s="130"/>
      <c r="G118" s="121">
        <f>G110+1</f>
        <v>2018</v>
      </c>
      <c r="H118" s="131">
        <f>ROW(J122)-ROW()</f>
        <v>4</v>
      </c>
      <c r="V118" s="533"/>
      <c r="W118" s="533"/>
      <c r="X118" s="533"/>
      <c r="Y118" s="533"/>
      <c r="Z118" s="533"/>
      <c r="AA118" s="533"/>
      <c r="AB118" s="533"/>
      <c r="AC118" s="533"/>
      <c r="AD118" s="533"/>
      <c r="AE118" s="533"/>
      <c r="AF118" s="533"/>
    </row>
    <row r="119" spans="1:32" s="349" customFormat="1" ht="12.75" outlineLevel="1" x14ac:dyDescent="0.2">
      <c r="B119" s="61"/>
      <c r="C119" s="77"/>
      <c r="D119" s="78"/>
      <c r="E119" s="135"/>
    </row>
    <row r="120" spans="1:32" s="349" customFormat="1" ht="13.5" outlineLevel="1" thickBot="1" x14ac:dyDescent="0.25">
      <c r="B120" s="61"/>
      <c r="C120" s="77"/>
      <c r="D120" s="78"/>
      <c r="E120" s="135"/>
      <c r="G120" s="85" t="s">
        <v>0</v>
      </c>
      <c r="H120" s="122">
        <f>$G118</f>
        <v>2018</v>
      </c>
      <c r="I120" s="348">
        <f>VLOOKUP($H120,'TCF en bruto WML'!$G$13:$J$76,'TCF en bruto WML'!$J$78,FALSE)</f>
        <v>1.008</v>
      </c>
      <c r="S120" s="372" t="s">
        <v>243</v>
      </c>
      <c r="V120" s="74" t="s">
        <v>29</v>
      </c>
      <c r="W120" s="419"/>
      <c r="X120" s="419"/>
      <c r="Y120" s="419"/>
      <c r="Z120" s="419"/>
      <c r="AA120" s="419"/>
      <c r="AB120" s="419"/>
      <c r="AC120" s="419"/>
      <c r="AD120" s="419"/>
      <c r="AE120" s="419"/>
      <c r="AF120" s="419"/>
    </row>
    <row r="121" spans="1:32" s="349" customFormat="1" ht="12.75" outlineLevel="1" x14ac:dyDescent="0.2">
      <c r="B121" s="61"/>
      <c r="C121" s="77"/>
      <c r="D121" s="78"/>
      <c r="E121" s="135"/>
      <c r="S121" s="528">
        <v>1</v>
      </c>
      <c r="T121" s="349" t="s">
        <v>136</v>
      </c>
      <c r="V121" s="3067"/>
      <c r="W121" s="3068"/>
      <c r="X121" s="3068"/>
      <c r="Y121" s="3068"/>
      <c r="Z121" s="3068"/>
      <c r="AA121" s="3068"/>
      <c r="AB121" s="3068"/>
      <c r="AC121" s="3068"/>
      <c r="AD121" s="3068"/>
      <c r="AE121" s="3068"/>
      <c r="AF121" s="3069"/>
    </row>
    <row r="122" spans="1:32" s="349" customFormat="1" ht="12.75" outlineLevel="1" x14ac:dyDescent="0.2">
      <c r="A122" s="669" t="str">
        <f>INDEX(Checks!$J$42:$J$47,MATCH((SEARCH("(",formuletekst(J122))),Checks!$I$42:$I$47,0))</f>
        <v>ABO</v>
      </c>
      <c r="B122" s="61"/>
      <c r="C122" s="77"/>
      <c r="D122" s="78"/>
      <c r="E122" s="135"/>
      <c r="F122" s="349" t="s">
        <v>402</v>
      </c>
      <c r="J122" s="531">
        <f>CEILING(($J114*$I120),$S121)</f>
        <v>21483</v>
      </c>
      <c r="K122" s="399" t="s">
        <v>136</v>
      </c>
      <c r="V122" s="3070"/>
      <c r="W122" s="3071"/>
      <c r="X122" s="3071"/>
      <c r="Y122" s="3071"/>
      <c r="Z122" s="3071"/>
      <c r="AA122" s="3071"/>
      <c r="AB122" s="3071"/>
      <c r="AC122" s="3071"/>
      <c r="AD122" s="3071"/>
      <c r="AE122" s="3071"/>
      <c r="AF122" s="3072"/>
    </row>
    <row r="123" spans="1:32" s="349" customFormat="1" ht="12.75" outlineLevel="1" x14ac:dyDescent="0.2">
      <c r="A123" s="669" t="str">
        <f>INDEX(Checks!$J$42:$J$47,MATCH((SEARCH("(",formuletekst(J123))),Checks!$I$42:$I$47,0))</f>
        <v>ABO</v>
      </c>
      <c r="B123" s="61"/>
      <c r="C123" s="77"/>
      <c r="D123" s="78"/>
      <c r="E123" s="135"/>
      <c r="F123" s="349" t="s">
        <v>407</v>
      </c>
      <c r="J123" s="531">
        <f>CEILING(($J115*$I120),$S121)</f>
        <v>4351</v>
      </c>
      <c r="K123" s="399" t="s">
        <v>136</v>
      </c>
      <c r="V123" s="3070"/>
      <c r="W123" s="3071"/>
      <c r="X123" s="3071"/>
      <c r="Y123" s="3071"/>
      <c r="Z123" s="3071"/>
      <c r="AA123" s="3071"/>
      <c r="AB123" s="3071"/>
      <c r="AC123" s="3071"/>
      <c r="AD123" s="3071"/>
      <c r="AE123" s="3071"/>
      <c r="AF123" s="3072"/>
    </row>
    <row r="124" spans="1:32" s="349" customFormat="1" ht="12.75" outlineLevel="1" x14ac:dyDescent="0.2">
      <c r="B124" s="61"/>
      <c r="C124" s="77"/>
      <c r="D124" s="78"/>
      <c r="E124" s="135"/>
      <c r="V124" s="3073"/>
      <c r="W124" s="3074"/>
      <c r="X124" s="3074"/>
      <c r="Y124" s="3074"/>
      <c r="Z124" s="3074"/>
      <c r="AA124" s="3074"/>
      <c r="AB124" s="3074"/>
      <c r="AC124" s="3074"/>
      <c r="AD124" s="3074"/>
      <c r="AE124" s="3074"/>
      <c r="AF124" s="3075"/>
    </row>
    <row r="125" spans="1:32" s="349" customFormat="1" ht="12.75" x14ac:dyDescent="0.2">
      <c r="B125" s="61"/>
      <c r="C125" s="77"/>
      <c r="D125" s="78"/>
      <c r="E125" s="135"/>
    </row>
    <row r="126" spans="1:32" s="433" customFormat="1" ht="12.75" x14ac:dyDescent="0.2">
      <c r="A126" s="852" t="s">
        <v>1583</v>
      </c>
      <c r="B126" s="126"/>
      <c r="C126" s="127"/>
      <c r="D126" s="128"/>
      <c r="E126" s="129" t="s">
        <v>2</v>
      </c>
      <c r="F126" s="130"/>
      <c r="G126" s="121">
        <f>G118+1</f>
        <v>2019</v>
      </c>
      <c r="H126" s="131">
        <f>ROW(J130)-ROW()</f>
        <v>4</v>
      </c>
      <c r="V126" s="533"/>
      <c r="W126" s="533"/>
      <c r="X126" s="533"/>
      <c r="Y126" s="533"/>
      <c r="Z126" s="533"/>
      <c r="AA126" s="533"/>
      <c r="AB126" s="533"/>
      <c r="AC126" s="533"/>
      <c r="AD126" s="533"/>
      <c r="AE126" s="533"/>
      <c r="AF126" s="533"/>
    </row>
    <row r="127" spans="1:32" s="349" customFormat="1" ht="12.75" outlineLevel="1" x14ac:dyDescent="0.2">
      <c r="B127" s="61"/>
      <c r="C127" s="77"/>
      <c r="D127" s="78"/>
      <c r="E127" s="135"/>
    </row>
    <row r="128" spans="1:32" s="349" customFormat="1" ht="13.5" outlineLevel="1" thickBot="1" x14ac:dyDescent="0.25">
      <c r="B128" s="61"/>
      <c r="C128" s="77"/>
      <c r="D128" s="78"/>
      <c r="E128" s="135"/>
      <c r="G128" s="85" t="s">
        <v>0</v>
      </c>
      <c r="H128" s="122">
        <f>$G126</f>
        <v>2019</v>
      </c>
      <c r="I128" s="348">
        <f>VLOOKUP($H128,'TCF en bruto WML'!$G$13:$J$76,'TCF en bruto WML'!$J$78,FALSE)</f>
        <v>1.012</v>
      </c>
      <c r="S128" s="372" t="s">
        <v>243</v>
      </c>
      <c r="V128" s="74" t="s">
        <v>29</v>
      </c>
      <c r="W128" s="419"/>
      <c r="X128" s="419"/>
      <c r="Y128" s="419"/>
      <c r="Z128" s="419"/>
      <c r="AA128" s="419"/>
      <c r="AB128" s="419"/>
      <c r="AC128" s="419"/>
      <c r="AD128" s="419"/>
      <c r="AE128" s="419"/>
      <c r="AF128" s="419"/>
    </row>
    <row r="129" spans="1:32" s="349" customFormat="1" ht="12.75" outlineLevel="1" x14ac:dyDescent="0.2">
      <c r="B129" s="61"/>
      <c r="C129" s="77"/>
      <c r="D129" s="78"/>
      <c r="E129" s="135"/>
      <c r="S129" s="528">
        <v>1</v>
      </c>
      <c r="T129" s="349" t="s">
        <v>136</v>
      </c>
      <c r="V129" s="3067"/>
      <c r="W129" s="3068"/>
      <c r="X129" s="3068"/>
      <c r="Y129" s="3068"/>
      <c r="Z129" s="3068"/>
      <c r="AA129" s="3068"/>
      <c r="AB129" s="3068"/>
      <c r="AC129" s="3068"/>
      <c r="AD129" s="3068"/>
      <c r="AE129" s="3068"/>
      <c r="AF129" s="3069"/>
    </row>
    <row r="130" spans="1:32" s="349" customFormat="1" ht="12.75" outlineLevel="1" x14ac:dyDescent="0.2">
      <c r="A130" s="669" t="str">
        <f>INDEX(Checks!$J$42:$J$47,MATCH((SEARCH("(",formuletekst(J130))),Checks!$I$42:$I$47,0))</f>
        <v>ABO</v>
      </c>
      <c r="B130" s="61"/>
      <c r="C130" s="77"/>
      <c r="D130" s="78"/>
      <c r="E130" s="135"/>
      <c r="F130" s="349" t="s">
        <v>402</v>
      </c>
      <c r="J130" s="531">
        <f>CEILING(($J122*$I128),$S129)</f>
        <v>21741</v>
      </c>
      <c r="K130" s="399" t="s">
        <v>136</v>
      </c>
      <c r="V130" s="3070"/>
      <c r="W130" s="3071"/>
      <c r="X130" s="3071"/>
      <c r="Y130" s="3071"/>
      <c r="Z130" s="3071"/>
      <c r="AA130" s="3071"/>
      <c r="AB130" s="3071"/>
      <c r="AC130" s="3071"/>
      <c r="AD130" s="3071"/>
      <c r="AE130" s="3071"/>
      <c r="AF130" s="3072"/>
    </row>
    <row r="131" spans="1:32" s="349" customFormat="1" ht="12.75" outlineLevel="1" x14ac:dyDescent="0.2">
      <c r="A131" s="669" t="str">
        <f>INDEX(Checks!$J$42:$J$47,MATCH((SEARCH("(",formuletekst(J131))),Checks!$I$42:$I$47,0))</f>
        <v>ABO</v>
      </c>
      <c r="B131" s="61"/>
      <c r="C131" s="77"/>
      <c r="D131" s="78"/>
      <c r="E131" s="135"/>
      <c r="F131" s="349" t="s">
        <v>407</v>
      </c>
      <c r="J131" s="531">
        <f>CEILING(($J123*$I128),$S129)</f>
        <v>4404</v>
      </c>
      <c r="K131" s="399" t="s">
        <v>136</v>
      </c>
      <c r="V131" s="3070"/>
      <c r="W131" s="3071"/>
      <c r="X131" s="3071"/>
      <c r="Y131" s="3071"/>
      <c r="Z131" s="3071"/>
      <c r="AA131" s="3071"/>
      <c r="AB131" s="3071"/>
      <c r="AC131" s="3071"/>
      <c r="AD131" s="3071"/>
      <c r="AE131" s="3071"/>
      <c r="AF131" s="3072"/>
    </row>
    <row r="132" spans="1:32" s="349" customFormat="1" ht="12.75" outlineLevel="1" x14ac:dyDescent="0.2">
      <c r="B132" s="61"/>
      <c r="C132" s="77"/>
      <c r="D132" s="78"/>
      <c r="E132" s="135"/>
      <c r="V132" s="3073"/>
      <c r="W132" s="3074"/>
      <c r="X132" s="3074"/>
      <c r="Y132" s="3074"/>
      <c r="Z132" s="3074"/>
      <c r="AA132" s="3074"/>
      <c r="AB132" s="3074"/>
      <c r="AC132" s="3074"/>
      <c r="AD132" s="3074"/>
      <c r="AE132" s="3074"/>
      <c r="AF132" s="3075"/>
    </row>
    <row r="134" spans="1:32" s="433" customFormat="1" ht="12.75" x14ac:dyDescent="0.2">
      <c r="A134" s="852" t="s">
        <v>1583</v>
      </c>
      <c r="B134" s="126"/>
      <c r="C134" s="127"/>
      <c r="D134" s="128"/>
      <c r="E134" s="129" t="s">
        <v>2</v>
      </c>
      <c r="F134" s="130"/>
      <c r="G134" s="121">
        <f>G126+1</f>
        <v>2020</v>
      </c>
      <c r="H134" s="131">
        <f>ROW(J138)-ROW()</f>
        <v>4</v>
      </c>
      <c r="V134" s="533"/>
      <c r="W134" s="533"/>
      <c r="X134" s="533"/>
      <c r="Y134" s="533"/>
      <c r="Z134" s="533"/>
      <c r="AA134" s="533"/>
      <c r="AB134" s="533"/>
      <c r="AC134" s="533"/>
      <c r="AD134" s="533"/>
      <c r="AE134" s="533"/>
      <c r="AF134" s="533"/>
    </row>
    <row r="135" spans="1:32" s="349" customFormat="1" ht="12.75" outlineLevel="1" x14ac:dyDescent="0.2">
      <c r="B135" s="61"/>
      <c r="C135" s="77"/>
      <c r="D135" s="78"/>
      <c r="E135" s="135"/>
    </row>
    <row r="136" spans="1:32" s="349" customFormat="1" ht="13.5" outlineLevel="1" thickBot="1" x14ac:dyDescent="0.25">
      <c r="B136" s="61"/>
      <c r="C136" s="77"/>
      <c r="D136" s="78"/>
      <c r="E136" s="135"/>
      <c r="G136" s="85" t="s">
        <v>0</v>
      </c>
      <c r="H136" s="122">
        <f>$G134</f>
        <v>2020</v>
      </c>
      <c r="I136" s="348">
        <f>VLOOKUP($H136,'TCF en bruto WML'!$G$13:$J$76,'TCF en bruto WML'!$J$78,FALSE)</f>
        <v>1.016</v>
      </c>
      <c r="S136" s="372" t="s">
        <v>243</v>
      </c>
      <c r="V136" s="74" t="s">
        <v>29</v>
      </c>
      <c r="W136" s="419"/>
      <c r="X136" s="419"/>
      <c r="Y136" s="419"/>
      <c r="Z136" s="419"/>
      <c r="AA136" s="419"/>
      <c r="AB136" s="419"/>
      <c r="AC136" s="419"/>
      <c r="AD136" s="419"/>
      <c r="AE136" s="419"/>
      <c r="AF136" s="419"/>
    </row>
    <row r="137" spans="1:32" s="349" customFormat="1" ht="12.75" outlineLevel="1" x14ac:dyDescent="0.2">
      <c r="B137" s="61"/>
      <c r="C137" s="77"/>
      <c r="D137" s="78"/>
      <c r="E137" s="135"/>
      <c r="S137" s="528">
        <v>1</v>
      </c>
      <c r="T137" s="349" t="s">
        <v>136</v>
      </c>
      <c r="V137" s="3067"/>
      <c r="W137" s="3068"/>
      <c r="X137" s="3068"/>
      <c r="Y137" s="3068"/>
      <c r="Z137" s="3068"/>
      <c r="AA137" s="3068"/>
      <c r="AB137" s="3068"/>
      <c r="AC137" s="3068"/>
      <c r="AD137" s="3068"/>
      <c r="AE137" s="3068"/>
      <c r="AF137" s="3069"/>
    </row>
    <row r="138" spans="1:32" s="349" customFormat="1" ht="12.75" outlineLevel="1" x14ac:dyDescent="0.2">
      <c r="A138" s="669" t="str">
        <f>INDEX(Checks!$J$42:$J$47,MATCH((SEARCH("(",formuletekst(J138))),Checks!$I$42:$I$47,0))</f>
        <v>ABO</v>
      </c>
      <c r="B138" s="61"/>
      <c r="C138" s="77"/>
      <c r="D138" s="78"/>
      <c r="E138" s="135"/>
      <c r="F138" s="349" t="s">
        <v>402</v>
      </c>
      <c r="J138" s="531">
        <f>CEILING(($J130*$I136),$S137)</f>
        <v>22089</v>
      </c>
      <c r="K138" s="399" t="s">
        <v>136</v>
      </c>
      <c r="V138" s="3070"/>
      <c r="W138" s="3071"/>
      <c r="X138" s="3071"/>
      <c r="Y138" s="3071"/>
      <c r="Z138" s="3071"/>
      <c r="AA138" s="3071"/>
      <c r="AB138" s="3071"/>
      <c r="AC138" s="3071"/>
      <c r="AD138" s="3071"/>
      <c r="AE138" s="3071"/>
      <c r="AF138" s="3072"/>
    </row>
    <row r="139" spans="1:32" s="349" customFormat="1" ht="12.75" outlineLevel="1" x14ac:dyDescent="0.2">
      <c r="A139" s="669" t="str">
        <f>INDEX(Checks!$J$42:$J$47,MATCH((SEARCH("(",formuletekst(J139))),Checks!$I$42:$I$47,0))</f>
        <v>ABO</v>
      </c>
      <c r="B139" s="61"/>
      <c r="C139" s="77"/>
      <c r="D139" s="78"/>
      <c r="E139" s="135"/>
      <c r="F139" s="349" t="s">
        <v>407</v>
      </c>
      <c r="J139" s="531">
        <f>CEILING(($J131*$I136),$S137)</f>
        <v>4475</v>
      </c>
      <c r="K139" s="399" t="s">
        <v>136</v>
      </c>
      <c r="V139" s="3070"/>
      <c r="W139" s="3071"/>
      <c r="X139" s="3071"/>
      <c r="Y139" s="3071"/>
      <c r="Z139" s="3071"/>
      <c r="AA139" s="3071"/>
      <c r="AB139" s="3071"/>
      <c r="AC139" s="3071"/>
      <c r="AD139" s="3071"/>
      <c r="AE139" s="3071"/>
      <c r="AF139" s="3072"/>
    </row>
    <row r="140" spans="1:32" s="349" customFormat="1" ht="12.75" outlineLevel="1" x14ac:dyDescent="0.2">
      <c r="B140" s="61"/>
      <c r="C140" s="77"/>
      <c r="D140" s="78"/>
      <c r="E140" s="135"/>
      <c r="V140" s="3073"/>
      <c r="W140" s="3074"/>
      <c r="X140" s="3074"/>
      <c r="Y140" s="3074"/>
      <c r="Z140" s="3074"/>
      <c r="AA140" s="3074"/>
      <c r="AB140" s="3074"/>
      <c r="AC140" s="3074"/>
      <c r="AD140" s="3074"/>
      <c r="AE140" s="3074"/>
      <c r="AF140" s="3075"/>
    </row>
    <row r="141" spans="1:32" s="2110" customFormat="1" x14ac:dyDescent="0.25">
      <c r="B141" s="61"/>
      <c r="C141" s="77"/>
      <c r="D141" s="78"/>
      <c r="E141" s="135"/>
    </row>
    <row r="142" spans="1:32" s="433" customFormat="1" ht="12.75" x14ac:dyDescent="0.2">
      <c r="A142" s="852" t="s">
        <v>1583</v>
      </c>
      <c r="B142" s="126"/>
      <c r="C142" s="127"/>
      <c r="D142" s="128"/>
      <c r="E142" s="129" t="s">
        <v>2</v>
      </c>
      <c r="F142" s="130"/>
      <c r="G142" s="121">
        <f>G134+1</f>
        <v>2021</v>
      </c>
      <c r="H142" s="131">
        <f>ROW(J146)-ROW()</f>
        <v>4</v>
      </c>
      <c r="V142" s="533"/>
      <c r="W142" s="533"/>
      <c r="X142" s="533"/>
      <c r="Y142" s="533"/>
      <c r="Z142" s="533"/>
      <c r="AA142" s="533"/>
      <c r="AB142" s="533"/>
      <c r="AC142" s="533"/>
      <c r="AD142" s="533"/>
      <c r="AE142" s="533"/>
      <c r="AF142" s="533"/>
    </row>
    <row r="143" spans="1:32" s="349" customFormat="1" ht="12.75" outlineLevel="1" x14ac:dyDescent="0.2">
      <c r="B143" s="61"/>
      <c r="C143" s="77"/>
      <c r="D143" s="78"/>
      <c r="E143" s="135"/>
    </row>
    <row r="144" spans="1:32" s="349" customFormat="1" ht="13.5" outlineLevel="1" thickBot="1" x14ac:dyDescent="0.25">
      <c r="B144" s="61"/>
      <c r="C144" s="77"/>
      <c r="D144" s="78"/>
      <c r="E144" s="135"/>
      <c r="G144" s="85" t="s">
        <v>0</v>
      </c>
      <c r="H144" s="122">
        <f>$G142</f>
        <v>2021</v>
      </c>
      <c r="I144" s="348">
        <f>VLOOKUP($H144,'TCF en bruto WML'!$G$13:$J$76,'TCF en bruto WML'!$J$78,FALSE)</f>
        <v>1.016</v>
      </c>
      <c r="S144" s="372" t="s">
        <v>243</v>
      </c>
      <c r="V144" s="74" t="s">
        <v>29</v>
      </c>
      <c r="W144" s="419"/>
      <c r="X144" s="419"/>
      <c r="Y144" s="419"/>
      <c r="Z144" s="419"/>
      <c r="AA144" s="419"/>
      <c r="AB144" s="419"/>
      <c r="AC144" s="419"/>
      <c r="AD144" s="419"/>
      <c r="AE144" s="419"/>
      <c r="AF144" s="419"/>
    </row>
    <row r="145" spans="1:32" s="349" customFormat="1" ht="12.75" outlineLevel="1" x14ac:dyDescent="0.2">
      <c r="B145" s="61"/>
      <c r="C145" s="77"/>
      <c r="D145" s="78"/>
      <c r="E145" s="135"/>
      <c r="S145" s="528">
        <v>1</v>
      </c>
      <c r="T145" s="349" t="s">
        <v>136</v>
      </c>
      <c r="V145" s="3067"/>
      <c r="W145" s="3068"/>
      <c r="X145" s="3068"/>
      <c r="Y145" s="3068"/>
      <c r="Z145" s="3068"/>
      <c r="AA145" s="3068"/>
      <c r="AB145" s="3068"/>
      <c r="AC145" s="3068"/>
      <c r="AD145" s="3068"/>
      <c r="AE145" s="3068"/>
      <c r="AF145" s="3069"/>
    </row>
    <row r="146" spans="1:32" s="349" customFormat="1" ht="12.75" outlineLevel="1" x14ac:dyDescent="0.2">
      <c r="A146" s="669" t="str">
        <f>INDEX(Checks!$J$42:$J$47,MATCH((SEARCH("(",formuletekst(J146))),Checks!$I$42:$I$47,0))</f>
        <v>ABO</v>
      </c>
      <c r="B146" s="61"/>
      <c r="C146" s="77"/>
      <c r="D146" s="78"/>
      <c r="E146" s="135"/>
      <c r="F146" s="349" t="s">
        <v>402</v>
      </c>
      <c r="J146" s="531">
        <f>CEILING(($J138*$I144),$S145)</f>
        <v>22443</v>
      </c>
      <c r="K146" s="399" t="s">
        <v>136</v>
      </c>
      <c r="V146" s="3070"/>
      <c r="W146" s="3071"/>
      <c r="X146" s="3071"/>
      <c r="Y146" s="3071"/>
      <c r="Z146" s="3071"/>
      <c r="AA146" s="3071"/>
      <c r="AB146" s="3071"/>
      <c r="AC146" s="3071"/>
      <c r="AD146" s="3071"/>
      <c r="AE146" s="3071"/>
      <c r="AF146" s="3072"/>
    </row>
    <row r="147" spans="1:32" s="349" customFormat="1" ht="12.75" outlineLevel="1" x14ac:dyDescent="0.2">
      <c r="A147" s="669" t="str">
        <f>INDEX(Checks!$J$42:$J$47,MATCH((SEARCH("(",formuletekst(J147))),Checks!$I$42:$I$47,0))</f>
        <v>ABO</v>
      </c>
      <c r="B147" s="61"/>
      <c r="C147" s="77"/>
      <c r="D147" s="78"/>
      <c r="E147" s="135"/>
      <c r="F147" s="349" t="s">
        <v>407</v>
      </c>
      <c r="J147" s="531">
        <f>CEILING(($J139*$I144),$S145)</f>
        <v>4547</v>
      </c>
      <c r="K147" s="399" t="s">
        <v>136</v>
      </c>
      <c r="V147" s="3070"/>
      <c r="W147" s="3071"/>
      <c r="X147" s="3071"/>
      <c r="Y147" s="3071"/>
      <c r="Z147" s="3071"/>
      <c r="AA147" s="3071"/>
      <c r="AB147" s="3071"/>
      <c r="AC147" s="3071"/>
      <c r="AD147" s="3071"/>
      <c r="AE147" s="3071"/>
      <c r="AF147" s="3072"/>
    </row>
    <row r="148" spans="1:32" s="349" customFormat="1" ht="12.75" outlineLevel="1" x14ac:dyDescent="0.2">
      <c r="B148" s="61"/>
      <c r="C148" s="77"/>
      <c r="D148" s="78"/>
      <c r="E148" s="135"/>
      <c r="V148" s="3073"/>
      <c r="W148" s="3074"/>
      <c r="X148" s="3074"/>
      <c r="Y148" s="3074"/>
      <c r="Z148" s="3074"/>
      <c r="AA148" s="3074"/>
      <c r="AB148" s="3074"/>
      <c r="AC148" s="3074"/>
      <c r="AD148" s="3074"/>
      <c r="AE148" s="3074"/>
      <c r="AF148" s="3075"/>
    </row>
    <row r="149" spans="1:32" s="2324" customFormat="1" x14ac:dyDescent="0.25">
      <c r="B149" s="61"/>
      <c r="C149" s="77"/>
      <c r="D149" s="78"/>
      <c r="E149" s="135"/>
    </row>
    <row r="150" spans="1:32" s="433" customFormat="1" ht="12.75" x14ac:dyDescent="0.2">
      <c r="A150" s="852" t="s">
        <v>1583</v>
      </c>
      <c r="B150" s="126"/>
      <c r="C150" s="127"/>
      <c r="D150" s="128"/>
      <c r="E150" s="129" t="s">
        <v>2</v>
      </c>
      <c r="F150" s="130"/>
      <c r="G150" s="121">
        <f>G142+1</f>
        <v>2022</v>
      </c>
      <c r="H150" s="131">
        <f>ROW(J154)-ROW()</f>
        <v>4</v>
      </c>
      <c r="V150" s="533"/>
      <c r="W150" s="533"/>
      <c r="X150" s="533"/>
      <c r="Y150" s="533"/>
      <c r="Z150" s="533"/>
      <c r="AA150" s="533"/>
      <c r="AB150" s="533"/>
      <c r="AC150" s="533"/>
      <c r="AD150" s="533"/>
      <c r="AE150" s="533"/>
      <c r="AF150" s="533"/>
    </row>
    <row r="151" spans="1:32" s="349" customFormat="1" ht="12.75" outlineLevel="1" x14ac:dyDescent="0.2">
      <c r="B151" s="61"/>
      <c r="C151" s="77"/>
      <c r="D151" s="78"/>
      <c r="E151" s="135"/>
    </row>
    <row r="152" spans="1:32" s="349" customFormat="1" ht="13.5" outlineLevel="1" thickBot="1" x14ac:dyDescent="0.25">
      <c r="B152" s="61"/>
      <c r="C152" s="77"/>
      <c r="D152" s="78"/>
      <c r="E152" s="135"/>
      <c r="G152" s="85" t="s">
        <v>0</v>
      </c>
      <c r="H152" s="122">
        <f>$G150</f>
        <v>2022</v>
      </c>
      <c r="I152" s="348">
        <f>VLOOKUP($H152,'TCF en bruto WML'!$G$13:$J$76,'TCF en bruto WML'!$J$78,FALSE)</f>
        <v>1.0129999999999999</v>
      </c>
      <c r="S152" s="372" t="s">
        <v>243</v>
      </c>
      <c r="V152" s="74" t="s">
        <v>29</v>
      </c>
      <c r="W152" s="419"/>
      <c r="X152" s="419"/>
      <c r="Y152" s="419"/>
      <c r="Z152" s="419"/>
      <c r="AA152" s="419"/>
      <c r="AB152" s="419"/>
      <c r="AC152" s="419"/>
      <c r="AD152" s="419"/>
      <c r="AE152" s="419"/>
      <c r="AF152" s="419"/>
    </row>
    <row r="153" spans="1:32" s="349" customFormat="1" ht="12.75" outlineLevel="1" x14ac:dyDescent="0.2">
      <c r="B153" s="61"/>
      <c r="C153" s="77"/>
      <c r="D153" s="78"/>
      <c r="E153" s="135"/>
      <c r="S153" s="528">
        <v>1</v>
      </c>
      <c r="T153" s="349" t="s">
        <v>136</v>
      </c>
      <c r="V153" s="3067"/>
      <c r="W153" s="3068"/>
      <c r="X153" s="3068"/>
      <c r="Y153" s="3068"/>
      <c r="Z153" s="3068"/>
      <c r="AA153" s="3068"/>
      <c r="AB153" s="3068"/>
      <c r="AC153" s="3068"/>
      <c r="AD153" s="3068"/>
      <c r="AE153" s="3068"/>
      <c r="AF153" s="3069"/>
    </row>
    <row r="154" spans="1:32" s="349" customFormat="1" ht="12.75" outlineLevel="1" x14ac:dyDescent="0.2">
      <c r="A154" s="669" t="str">
        <f>INDEX(Checks!$J$42:$J$47,MATCH((SEARCH("(",formuletekst(J154))),Checks!$I$42:$I$47,0))</f>
        <v>ABO</v>
      </c>
      <c r="B154" s="61"/>
      <c r="C154" s="77"/>
      <c r="D154" s="78"/>
      <c r="E154" s="135"/>
      <c r="F154" s="349" t="s">
        <v>402</v>
      </c>
      <c r="J154" s="531">
        <f>CEILING(($J146*$I152),$S153)</f>
        <v>22735</v>
      </c>
      <c r="K154" s="399" t="s">
        <v>136</v>
      </c>
      <c r="V154" s="3070"/>
      <c r="W154" s="3071"/>
      <c r="X154" s="3071"/>
      <c r="Y154" s="3071"/>
      <c r="Z154" s="3071"/>
      <c r="AA154" s="3071"/>
      <c r="AB154" s="3071"/>
      <c r="AC154" s="3071"/>
      <c r="AD154" s="3071"/>
      <c r="AE154" s="3071"/>
      <c r="AF154" s="3072"/>
    </row>
    <row r="155" spans="1:32" s="349" customFormat="1" ht="12.75" outlineLevel="1" x14ac:dyDescent="0.2">
      <c r="A155" s="669" t="str">
        <f>INDEX(Checks!$J$42:$J$47,MATCH((SEARCH("(",formuletekst(J155))),Checks!$I$42:$I$47,0))</f>
        <v>ABO</v>
      </c>
      <c r="B155" s="61"/>
      <c r="C155" s="77"/>
      <c r="D155" s="78"/>
      <c r="E155" s="135"/>
      <c r="F155" s="349" t="s">
        <v>407</v>
      </c>
      <c r="J155" s="531">
        <f>CEILING(($J147*$I152),$S153)</f>
        <v>4607</v>
      </c>
      <c r="K155" s="399" t="s">
        <v>136</v>
      </c>
      <c r="V155" s="3070"/>
      <c r="W155" s="3071"/>
      <c r="X155" s="3071"/>
      <c r="Y155" s="3071"/>
      <c r="Z155" s="3071"/>
      <c r="AA155" s="3071"/>
      <c r="AB155" s="3071"/>
      <c r="AC155" s="3071"/>
      <c r="AD155" s="3071"/>
      <c r="AE155" s="3071"/>
      <c r="AF155" s="3072"/>
    </row>
    <row r="156" spans="1:32" s="349" customFormat="1" ht="12.75" outlineLevel="1" x14ac:dyDescent="0.2">
      <c r="B156" s="61"/>
      <c r="C156" s="77"/>
      <c r="D156" s="78"/>
      <c r="E156" s="135"/>
      <c r="V156" s="3073"/>
      <c r="W156" s="3074"/>
      <c r="X156" s="3074"/>
      <c r="Y156" s="3074"/>
      <c r="Z156" s="3074"/>
      <c r="AA156" s="3074"/>
      <c r="AB156" s="3074"/>
      <c r="AC156" s="3074"/>
      <c r="AD156" s="3074"/>
      <c r="AE156" s="3074"/>
      <c r="AF156" s="3075"/>
    </row>
    <row r="157" spans="1:32" s="2433" customFormat="1" x14ac:dyDescent="0.25">
      <c r="B157" s="61"/>
      <c r="C157" s="77"/>
      <c r="D157" s="78"/>
      <c r="E157" s="135"/>
    </row>
    <row r="158" spans="1:32" s="433" customFormat="1" ht="12.75" x14ac:dyDescent="0.2">
      <c r="A158" s="852" t="s">
        <v>1583</v>
      </c>
      <c r="B158" s="126"/>
      <c r="C158" s="127"/>
      <c r="D158" s="128"/>
      <c r="E158" s="129" t="s">
        <v>2</v>
      </c>
      <c r="F158" s="130"/>
      <c r="G158" s="121">
        <f>G150+1</f>
        <v>2023</v>
      </c>
      <c r="H158" s="131">
        <f>ROW(J162)-ROW()</f>
        <v>4</v>
      </c>
      <c r="V158" s="533"/>
      <c r="W158" s="533"/>
      <c r="X158" s="533"/>
      <c r="Y158" s="533"/>
      <c r="Z158" s="533"/>
      <c r="AA158" s="533"/>
      <c r="AB158" s="533"/>
      <c r="AC158" s="533"/>
      <c r="AD158" s="533"/>
      <c r="AE158" s="533"/>
      <c r="AF158" s="533"/>
    </row>
    <row r="159" spans="1:32" s="349" customFormat="1" ht="12.75" outlineLevel="1" x14ac:dyDescent="0.2">
      <c r="B159" s="61"/>
      <c r="C159" s="77"/>
      <c r="D159" s="78"/>
      <c r="E159" s="135"/>
    </row>
    <row r="160" spans="1:32" s="349" customFormat="1" ht="13.5" outlineLevel="1" thickBot="1" x14ac:dyDescent="0.25">
      <c r="B160" s="61"/>
      <c r="C160" s="77"/>
      <c r="D160" s="78"/>
      <c r="E160" s="135"/>
      <c r="G160" s="85" t="s">
        <v>0</v>
      </c>
      <c r="H160" s="122">
        <f>$G158</f>
        <v>2023</v>
      </c>
      <c r="I160" s="348">
        <f>VLOOKUP($H160,'TCF en bruto WML'!$G$13:$J$76,'TCF en bruto WML'!$J$78,FALSE)</f>
        <v>1.0629999999999999</v>
      </c>
      <c r="S160" s="372" t="s">
        <v>243</v>
      </c>
      <c r="V160" s="74" t="s">
        <v>29</v>
      </c>
      <c r="W160" s="419"/>
      <c r="X160" s="419"/>
      <c r="Y160" s="419"/>
      <c r="Z160" s="419"/>
      <c r="AA160" s="419"/>
      <c r="AB160" s="419"/>
      <c r="AC160" s="419"/>
      <c r="AD160" s="419"/>
      <c r="AE160" s="419"/>
      <c r="AF160" s="419"/>
    </row>
    <row r="161" spans="1:32" s="349" customFormat="1" ht="12.75" outlineLevel="1" x14ac:dyDescent="0.2">
      <c r="B161" s="61"/>
      <c r="C161" s="77"/>
      <c r="D161" s="78"/>
      <c r="E161" s="135"/>
      <c r="S161" s="528">
        <v>1</v>
      </c>
      <c r="T161" s="349" t="s">
        <v>136</v>
      </c>
      <c r="V161" s="3067"/>
      <c r="W161" s="3068"/>
      <c r="X161" s="3068"/>
      <c r="Y161" s="3068"/>
      <c r="Z161" s="3068"/>
      <c r="AA161" s="3068"/>
      <c r="AB161" s="3068"/>
      <c r="AC161" s="3068"/>
      <c r="AD161" s="3068"/>
      <c r="AE161" s="3068"/>
      <c r="AF161" s="3069"/>
    </row>
    <row r="162" spans="1:32" s="349" customFormat="1" ht="12.75" outlineLevel="1" x14ac:dyDescent="0.2">
      <c r="A162" s="669" t="str">
        <f>INDEX(Checks!$J$42:$J$47,MATCH((SEARCH("(",formuletekst(J162))),Checks!$I$42:$I$47,0))</f>
        <v>ABO</v>
      </c>
      <c r="B162" s="61"/>
      <c r="C162" s="77"/>
      <c r="D162" s="78"/>
      <c r="E162" s="135"/>
      <c r="F162" s="349" t="s">
        <v>402</v>
      </c>
      <c r="J162" s="531">
        <f>CEILING(($J154*$I160),$S161)</f>
        <v>24168</v>
      </c>
      <c r="K162" s="399" t="s">
        <v>136</v>
      </c>
      <c r="V162" s="3070"/>
      <c r="W162" s="3071"/>
      <c r="X162" s="3071"/>
      <c r="Y162" s="3071"/>
      <c r="Z162" s="3071"/>
      <c r="AA162" s="3071"/>
      <c r="AB162" s="3071"/>
      <c r="AC162" s="3071"/>
      <c r="AD162" s="3071"/>
      <c r="AE162" s="3071"/>
      <c r="AF162" s="3072"/>
    </row>
    <row r="163" spans="1:32" s="349" customFormat="1" ht="12.75" outlineLevel="1" x14ac:dyDescent="0.2">
      <c r="A163" s="669" t="str">
        <f>INDEX(Checks!$J$42:$J$47,MATCH((SEARCH("(",formuletekst(J163))),Checks!$I$42:$I$47,0))</f>
        <v>ABO</v>
      </c>
      <c r="B163" s="61"/>
      <c r="C163" s="77"/>
      <c r="D163" s="78"/>
      <c r="E163" s="135"/>
      <c r="F163" s="349" t="s">
        <v>407</v>
      </c>
      <c r="J163" s="531">
        <f>CEILING(($J155*$I160),$S161)</f>
        <v>4898</v>
      </c>
      <c r="K163" s="399" t="s">
        <v>136</v>
      </c>
      <c r="V163" s="3070"/>
      <c r="W163" s="3071"/>
      <c r="X163" s="3071"/>
      <c r="Y163" s="3071"/>
      <c r="Z163" s="3071"/>
      <c r="AA163" s="3071"/>
      <c r="AB163" s="3071"/>
      <c r="AC163" s="3071"/>
      <c r="AD163" s="3071"/>
      <c r="AE163" s="3071"/>
      <c r="AF163" s="3072"/>
    </row>
    <row r="164" spans="1:32" s="349" customFormat="1" ht="12.75" outlineLevel="1" x14ac:dyDescent="0.2">
      <c r="B164" s="61"/>
      <c r="C164" s="77"/>
      <c r="D164" s="78"/>
      <c r="E164" s="135"/>
      <c r="V164" s="3073"/>
      <c r="W164" s="3074"/>
      <c r="X164" s="3074"/>
      <c r="Y164" s="3074"/>
      <c r="Z164" s="3074"/>
      <c r="AA164" s="3074"/>
      <c r="AB164" s="3074"/>
      <c r="AC164" s="3074"/>
      <c r="AD164" s="3074"/>
      <c r="AE164" s="3074"/>
      <c r="AF164" s="3075"/>
    </row>
    <row r="165" spans="1:32" s="2508" customFormat="1" x14ac:dyDescent="0.25">
      <c r="B165" s="61"/>
      <c r="C165" s="77"/>
      <c r="D165" s="78"/>
      <c r="E165" s="135"/>
    </row>
    <row r="166" spans="1:32" s="433" customFormat="1" ht="12.75" x14ac:dyDescent="0.2">
      <c r="A166" s="852" t="s">
        <v>1583</v>
      </c>
      <c r="B166" s="126"/>
      <c r="C166" s="127"/>
      <c r="D166" s="128"/>
      <c r="E166" s="129" t="s">
        <v>2</v>
      </c>
      <c r="F166" s="130"/>
      <c r="G166" s="121">
        <f>G158+1</f>
        <v>2024</v>
      </c>
      <c r="H166" s="131">
        <f>ROW(J170)-ROW()</f>
        <v>4</v>
      </c>
      <c r="V166" s="533"/>
      <c r="W166" s="533"/>
      <c r="X166" s="533"/>
      <c r="Y166" s="533"/>
      <c r="Z166" s="533"/>
      <c r="AA166" s="533"/>
      <c r="AB166" s="533"/>
      <c r="AC166" s="533"/>
      <c r="AD166" s="533"/>
      <c r="AE166" s="533"/>
      <c r="AF166" s="533"/>
    </row>
    <row r="167" spans="1:32" s="349" customFormat="1" ht="12.75" outlineLevel="1" x14ac:dyDescent="0.2">
      <c r="B167" s="61"/>
      <c r="C167" s="77"/>
      <c r="D167" s="78"/>
      <c r="E167" s="135"/>
      <c r="J167" s="349" t="s">
        <v>2736</v>
      </c>
      <c r="K167" s="349" t="s">
        <v>2735</v>
      </c>
    </row>
    <row r="168" spans="1:32" s="349" customFormat="1" ht="13.5" outlineLevel="1" thickBot="1" x14ac:dyDescent="0.25">
      <c r="B168" s="61"/>
      <c r="C168" s="77"/>
      <c r="D168" s="78"/>
      <c r="E168" s="135"/>
      <c r="G168" s="85" t="s">
        <v>2738</v>
      </c>
      <c r="H168" s="122">
        <f>$G166</f>
        <v>2024</v>
      </c>
      <c r="I168" s="348">
        <f>1+((J168-1)*K168)</f>
        <v>1.0949409999999999</v>
      </c>
      <c r="J168" s="348">
        <f>VLOOKUP($H168,'TCF en bruto WML'!$G$13:$J$76,'TCF en bruto WML'!$J$78,FALSE)</f>
        <v>1.099</v>
      </c>
      <c r="K168" s="349">
        <v>0.95899999999999996</v>
      </c>
      <c r="S168" s="372" t="s">
        <v>243</v>
      </c>
      <c r="V168" s="74" t="s">
        <v>29</v>
      </c>
      <c r="W168" s="419"/>
      <c r="X168" s="419"/>
      <c r="Y168" s="419"/>
      <c r="Z168" s="419"/>
      <c r="AA168" s="419"/>
      <c r="AB168" s="419"/>
      <c r="AC168" s="419"/>
      <c r="AD168" s="419"/>
      <c r="AE168" s="419"/>
      <c r="AF168" s="419"/>
    </row>
    <row r="169" spans="1:32" s="349" customFormat="1" ht="12.75" outlineLevel="1" x14ac:dyDescent="0.2">
      <c r="B169" s="61"/>
      <c r="C169" s="77"/>
      <c r="D169" s="78"/>
      <c r="E169" s="135"/>
      <c r="S169" s="528">
        <v>1</v>
      </c>
      <c r="T169" s="349" t="s">
        <v>136</v>
      </c>
      <c r="V169" s="3067"/>
      <c r="W169" s="3068"/>
      <c r="X169" s="3068"/>
      <c r="Y169" s="3068"/>
      <c r="Z169" s="3068"/>
      <c r="AA169" s="3068"/>
      <c r="AB169" s="3068"/>
      <c r="AC169" s="3068"/>
      <c r="AD169" s="3068"/>
      <c r="AE169" s="3068"/>
      <c r="AF169" s="3069"/>
    </row>
    <row r="170" spans="1:32" s="349" customFormat="1" ht="12.75" outlineLevel="1" x14ac:dyDescent="0.2">
      <c r="A170" s="669" t="str">
        <f>INDEX(Checks!$J$42:$J$47,MATCH((SEARCH("(",formuletekst(J170))),Checks!$I$42:$I$47,0))</f>
        <v>ABO</v>
      </c>
      <c r="B170" s="61"/>
      <c r="C170" s="77"/>
      <c r="D170" s="78"/>
      <c r="E170" s="135"/>
      <c r="F170" s="349" t="s">
        <v>402</v>
      </c>
      <c r="J170" s="531">
        <f>CEILING(($J162*$I168),$S169)</f>
        <v>26463</v>
      </c>
      <c r="K170" s="399" t="s">
        <v>136</v>
      </c>
      <c r="V170" s="3070"/>
      <c r="W170" s="3071"/>
      <c r="X170" s="3071"/>
      <c r="Y170" s="3071"/>
      <c r="Z170" s="3071"/>
      <c r="AA170" s="3071"/>
      <c r="AB170" s="3071"/>
      <c r="AC170" s="3071"/>
      <c r="AD170" s="3071"/>
      <c r="AE170" s="3071"/>
      <c r="AF170" s="3072"/>
    </row>
    <row r="171" spans="1:32" s="349" customFormat="1" ht="12.75" outlineLevel="1" x14ac:dyDescent="0.2">
      <c r="A171" s="669" t="str">
        <f>INDEX(Checks!$J$42:$J$47,MATCH((SEARCH("(",formuletekst(J171))),Checks!$I$42:$I$47,0))</f>
        <v>ABO</v>
      </c>
      <c r="B171" s="61"/>
      <c r="C171" s="77"/>
      <c r="D171" s="78"/>
      <c r="E171" s="135"/>
      <c r="F171" s="349" t="s">
        <v>407</v>
      </c>
      <c r="J171" s="531">
        <f>CEILING(($J163*$I168),$S169)</f>
        <v>5364</v>
      </c>
      <c r="K171" s="399" t="s">
        <v>136</v>
      </c>
      <c r="V171" s="3070"/>
      <c r="W171" s="3071"/>
      <c r="X171" s="3071"/>
      <c r="Y171" s="3071"/>
      <c r="Z171" s="3071"/>
      <c r="AA171" s="3071"/>
      <c r="AB171" s="3071"/>
      <c r="AC171" s="3071"/>
      <c r="AD171" s="3071"/>
      <c r="AE171" s="3071"/>
      <c r="AF171" s="3072"/>
    </row>
    <row r="172" spans="1:32" s="349" customFormat="1" ht="12.75" outlineLevel="1" x14ac:dyDescent="0.2">
      <c r="B172" s="61"/>
      <c r="C172" s="77"/>
      <c r="D172" s="78"/>
      <c r="E172" s="135"/>
      <c r="V172" s="3073"/>
      <c r="W172" s="3074"/>
      <c r="X172" s="3074"/>
      <c r="Y172" s="3074"/>
      <c r="Z172" s="3074"/>
      <c r="AA172" s="3074"/>
      <c r="AB172" s="3074"/>
      <c r="AC172" s="3074"/>
      <c r="AD172" s="3074"/>
      <c r="AE172" s="3074"/>
      <c r="AF172" s="3075"/>
    </row>
    <row r="173" spans="1:32" s="2607" customFormat="1" x14ac:dyDescent="0.25">
      <c r="B173" s="61"/>
      <c r="C173" s="77"/>
      <c r="D173" s="78"/>
      <c r="E173" s="135"/>
    </row>
    <row r="174" spans="1:32" s="433" customFormat="1" ht="12.75" x14ac:dyDescent="0.2">
      <c r="A174" s="852" t="s">
        <v>1583</v>
      </c>
      <c r="B174" s="126"/>
      <c r="C174" s="127"/>
      <c r="D174" s="128"/>
      <c r="E174" s="129" t="s">
        <v>2</v>
      </c>
      <c r="F174" s="130"/>
      <c r="G174" s="121">
        <f>G166+1</f>
        <v>2025</v>
      </c>
      <c r="H174" s="131">
        <f>ROW(J178)-ROW()</f>
        <v>4</v>
      </c>
      <c r="V174" s="533"/>
      <c r="W174" s="533"/>
      <c r="X174" s="533"/>
      <c r="Y174" s="533"/>
      <c r="Z174" s="533"/>
      <c r="AA174" s="533"/>
      <c r="AB174" s="533"/>
      <c r="AC174" s="533"/>
      <c r="AD174" s="533"/>
      <c r="AE174" s="533"/>
      <c r="AF174" s="533"/>
    </row>
    <row r="175" spans="1:32" s="349" customFormat="1" ht="12.75" outlineLevel="1" x14ac:dyDescent="0.2">
      <c r="B175" s="61"/>
      <c r="C175" s="77"/>
      <c r="D175" s="78"/>
      <c r="E175" s="135"/>
      <c r="J175" s="349" t="s">
        <v>2736</v>
      </c>
      <c r="K175" s="349" t="s">
        <v>2735</v>
      </c>
    </row>
    <row r="176" spans="1:32" s="349" customFormat="1" ht="13.5" outlineLevel="1" thickBot="1" x14ac:dyDescent="0.25">
      <c r="B176" s="61"/>
      <c r="C176" s="77"/>
      <c r="D176" s="78"/>
      <c r="E176" s="135"/>
      <c r="G176" s="85" t="s">
        <v>2738</v>
      </c>
      <c r="H176" s="122">
        <f>$G174</f>
        <v>2025</v>
      </c>
      <c r="I176" s="348">
        <f>1+((J176-1)*K176)</f>
        <v>1.012</v>
      </c>
      <c r="J176" s="348">
        <f>VLOOKUP($H176,'TCF en bruto WML'!$G$13:$J$76,'TCF en bruto WML'!$J$78,FALSE)</f>
        <v>1.012</v>
      </c>
      <c r="K176" s="2854">
        <f>VLOOKUP($H176,'TCF en bruto WML'!$G$13:$P$76,'TCF en bruto WML'!$P$78,FALSE)</f>
        <v>1</v>
      </c>
      <c r="S176" s="372" t="s">
        <v>243</v>
      </c>
      <c r="V176" s="74" t="s">
        <v>29</v>
      </c>
      <c r="W176" s="419"/>
      <c r="X176" s="419"/>
      <c r="Y176" s="419"/>
      <c r="Z176" s="419"/>
      <c r="AA176" s="419"/>
      <c r="AB176" s="419"/>
      <c r="AC176" s="419"/>
      <c r="AD176" s="419"/>
      <c r="AE176" s="419"/>
      <c r="AF176" s="419"/>
    </row>
    <row r="177" spans="1:32" s="349" customFormat="1" ht="12.75" outlineLevel="1" x14ac:dyDescent="0.2">
      <c r="B177" s="61"/>
      <c r="C177" s="77"/>
      <c r="D177" s="78"/>
      <c r="E177" s="135"/>
      <c r="S177" s="528">
        <v>1</v>
      </c>
      <c r="T177" s="349" t="s">
        <v>136</v>
      </c>
      <c r="V177" s="3067"/>
      <c r="W177" s="3068"/>
      <c r="X177" s="3068"/>
      <c r="Y177" s="3068"/>
      <c r="Z177" s="3068"/>
      <c r="AA177" s="3068"/>
      <c r="AB177" s="3068"/>
      <c r="AC177" s="3068"/>
      <c r="AD177" s="3068"/>
      <c r="AE177" s="3068"/>
      <c r="AF177" s="3069"/>
    </row>
    <row r="178" spans="1:32" s="349" customFormat="1" ht="12.75" outlineLevel="1" x14ac:dyDescent="0.2">
      <c r="A178" s="669" t="str">
        <f>INDEX(Checks!$J$42:$J$47,MATCH((SEARCH("(",formuletekst(J178))),Checks!$I$42:$I$47,0))</f>
        <v>ABO</v>
      </c>
      <c r="B178" s="61"/>
      <c r="C178" s="77"/>
      <c r="D178" s="78"/>
      <c r="E178" s="135"/>
      <c r="F178" s="349" t="s">
        <v>402</v>
      </c>
      <c r="J178" s="531">
        <f>CEILING(($J170*$I176),$S177)</f>
        <v>26781</v>
      </c>
      <c r="K178" s="399" t="s">
        <v>136</v>
      </c>
      <c r="V178" s="3070"/>
      <c r="W178" s="3071"/>
      <c r="X178" s="3071"/>
      <c r="Y178" s="3071"/>
      <c r="Z178" s="3071"/>
      <c r="AA178" s="3071"/>
      <c r="AB178" s="3071"/>
      <c r="AC178" s="3071"/>
      <c r="AD178" s="3071"/>
      <c r="AE178" s="3071"/>
      <c r="AF178" s="3072"/>
    </row>
    <row r="179" spans="1:32" s="349" customFormat="1" ht="12.75" outlineLevel="1" x14ac:dyDescent="0.2">
      <c r="A179" s="669" t="str">
        <f>INDEX(Checks!$J$42:$J$47,MATCH((SEARCH("(",formuletekst(J179))),Checks!$I$42:$I$47,0))</f>
        <v>ABO</v>
      </c>
      <c r="B179" s="61"/>
      <c r="C179" s="77"/>
      <c r="D179" s="78"/>
      <c r="E179" s="135"/>
      <c r="F179" s="349" t="s">
        <v>407</v>
      </c>
      <c r="J179" s="531">
        <f>CEILING(($J171*$I176),$S177)</f>
        <v>5429</v>
      </c>
      <c r="K179" s="399" t="s">
        <v>136</v>
      </c>
      <c r="V179" s="3070"/>
      <c r="W179" s="3071"/>
      <c r="X179" s="3071"/>
      <c r="Y179" s="3071"/>
      <c r="Z179" s="3071"/>
      <c r="AA179" s="3071"/>
      <c r="AB179" s="3071"/>
      <c r="AC179" s="3071"/>
      <c r="AD179" s="3071"/>
      <c r="AE179" s="3071"/>
      <c r="AF179" s="3072"/>
    </row>
    <row r="180" spans="1:32" s="349" customFormat="1" ht="12.75" outlineLevel="1" x14ac:dyDescent="0.2">
      <c r="B180" s="61"/>
      <c r="C180" s="77"/>
      <c r="D180" s="78"/>
      <c r="E180" s="135"/>
      <c r="V180" s="3073"/>
      <c r="W180" s="3074"/>
      <c r="X180" s="3074"/>
      <c r="Y180" s="3074"/>
      <c r="Z180" s="3074"/>
      <c r="AA180" s="3074"/>
      <c r="AB180" s="3074"/>
      <c r="AC180" s="3074"/>
      <c r="AD180" s="3074"/>
      <c r="AE180" s="3074"/>
      <c r="AF180" s="3075"/>
    </row>
    <row r="181" spans="1:32" s="2700" customFormat="1" x14ac:dyDescent="0.25">
      <c r="B181" s="61"/>
      <c r="C181" s="77"/>
      <c r="D181" s="78"/>
      <c r="E181" s="135"/>
    </row>
    <row r="182" spans="1:32" s="433" customFormat="1" ht="12.75" x14ac:dyDescent="0.2">
      <c r="A182" s="852" t="s">
        <v>1583</v>
      </c>
      <c r="B182" s="126"/>
      <c r="C182" s="127"/>
      <c r="D182" s="128"/>
      <c r="E182" s="129" t="s">
        <v>2</v>
      </c>
      <c r="F182" s="130"/>
      <c r="G182" s="121">
        <f>G174+1</f>
        <v>2026</v>
      </c>
      <c r="H182" s="131">
        <f>ROW(J186)-ROW()</f>
        <v>4</v>
      </c>
      <c r="V182" s="533"/>
      <c r="W182" s="533"/>
      <c r="X182" s="533"/>
      <c r="Y182" s="533"/>
      <c r="Z182" s="533"/>
      <c r="AA182" s="533"/>
      <c r="AB182" s="533"/>
      <c r="AC182" s="533"/>
      <c r="AD182" s="533"/>
      <c r="AE182" s="533"/>
      <c r="AF182" s="533"/>
    </row>
    <row r="183" spans="1:32" s="349" customFormat="1" ht="12.75" outlineLevel="1" x14ac:dyDescent="0.2">
      <c r="B183" s="61"/>
      <c r="C183" s="77"/>
      <c r="D183" s="78"/>
      <c r="E183" s="135"/>
      <c r="J183" s="349" t="s">
        <v>2736</v>
      </c>
      <c r="K183" s="349" t="s">
        <v>2735</v>
      </c>
    </row>
    <row r="184" spans="1:32" s="349" customFormat="1" ht="13.5" outlineLevel="1" thickBot="1" x14ac:dyDescent="0.25">
      <c r="B184" s="61"/>
      <c r="C184" s="77"/>
      <c r="D184" s="78"/>
      <c r="E184" s="135"/>
      <c r="G184" s="85" t="s">
        <v>2738</v>
      </c>
      <c r="H184" s="122">
        <f>$G182</f>
        <v>2026</v>
      </c>
      <c r="I184" s="348">
        <f>1+((J184-1)*K184)</f>
        <v>1.015312</v>
      </c>
      <c r="J184" s="348">
        <f>VLOOKUP($H184,'TCF en bruto WML'!$G$13:$J$76,'TCF en bruto WML'!$J$78,FALSE)</f>
        <v>1.0289999999999999</v>
      </c>
      <c r="K184" s="2854">
        <f>VLOOKUP($H184,'TCF en bruto WML'!$G$13:$P$76,'TCF en bruto WML'!$P$78,FALSE)</f>
        <v>0.52800000000000002</v>
      </c>
      <c r="S184" s="372" t="s">
        <v>243</v>
      </c>
      <c r="V184" s="74" t="s">
        <v>29</v>
      </c>
      <c r="W184" s="419"/>
      <c r="X184" s="419"/>
      <c r="Y184" s="419"/>
      <c r="Z184" s="419"/>
      <c r="AA184" s="419"/>
      <c r="AB184" s="419"/>
      <c r="AC184" s="419"/>
      <c r="AD184" s="419"/>
      <c r="AE184" s="419"/>
      <c r="AF184" s="419"/>
    </row>
    <row r="185" spans="1:32" s="349" customFormat="1" ht="12.75" outlineLevel="1" x14ac:dyDescent="0.2">
      <c r="B185" s="61"/>
      <c r="C185" s="77"/>
      <c r="D185" s="78"/>
      <c r="E185" s="135"/>
      <c r="S185" s="528">
        <v>1</v>
      </c>
      <c r="T185" s="349" t="s">
        <v>136</v>
      </c>
      <c r="V185" s="3067"/>
      <c r="W185" s="3068"/>
      <c r="X185" s="3068"/>
      <c r="Y185" s="3068"/>
      <c r="Z185" s="3068"/>
      <c r="AA185" s="3068"/>
      <c r="AB185" s="3068"/>
      <c r="AC185" s="3068"/>
      <c r="AD185" s="3068"/>
      <c r="AE185" s="3068"/>
      <c r="AF185" s="3069"/>
    </row>
    <row r="186" spans="1:32" s="349" customFormat="1" ht="12.75" outlineLevel="1" x14ac:dyDescent="0.2">
      <c r="A186" s="669" t="str">
        <f>INDEX(Checks!$J$42:$J$47,MATCH((SEARCH("(",formuletekst(J186))),Checks!$I$42:$I$47,0))</f>
        <v>ABO</v>
      </c>
      <c r="B186" s="61"/>
      <c r="C186" s="77"/>
      <c r="D186" s="78"/>
      <c r="E186" s="135"/>
      <c r="F186" s="349" t="s">
        <v>402</v>
      </c>
      <c r="J186" s="531">
        <f>CEILING(($J178*$I184),$S185)</f>
        <v>27192</v>
      </c>
      <c r="K186" s="399" t="s">
        <v>136</v>
      </c>
      <c r="V186" s="3070"/>
      <c r="W186" s="3071"/>
      <c r="X186" s="3071"/>
      <c r="Y186" s="3071"/>
      <c r="Z186" s="3071"/>
      <c r="AA186" s="3071"/>
      <c r="AB186" s="3071"/>
      <c r="AC186" s="3071"/>
      <c r="AD186" s="3071"/>
      <c r="AE186" s="3071"/>
      <c r="AF186" s="3072"/>
    </row>
    <row r="187" spans="1:32" s="349" customFormat="1" ht="12.75" outlineLevel="1" x14ac:dyDescent="0.2">
      <c r="A187" s="669" t="str">
        <f>INDEX(Checks!$J$42:$J$47,MATCH((SEARCH("(",formuletekst(J187))),Checks!$I$42:$I$47,0))</f>
        <v>ABO</v>
      </c>
      <c r="B187" s="61"/>
      <c r="C187" s="77"/>
      <c r="D187" s="78"/>
      <c r="E187" s="135"/>
      <c r="F187" s="349" t="s">
        <v>407</v>
      </c>
      <c r="J187" s="531">
        <f>CEILING(($J179*$I184),$S185)</f>
        <v>5513</v>
      </c>
      <c r="K187" s="399" t="s">
        <v>136</v>
      </c>
      <c r="V187" s="3070"/>
      <c r="W187" s="3071"/>
      <c r="X187" s="3071"/>
      <c r="Y187" s="3071"/>
      <c r="Z187" s="3071"/>
      <c r="AA187" s="3071"/>
      <c r="AB187" s="3071"/>
      <c r="AC187" s="3071"/>
      <c r="AD187" s="3071"/>
      <c r="AE187" s="3071"/>
      <c r="AF187" s="3072"/>
    </row>
    <row r="188" spans="1:32" s="349" customFormat="1" ht="12.75" outlineLevel="1" x14ac:dyDescent="0.2">
      <c r="B188" s="61"/>
      <c r="C188" s="77"/>
      <c r="D188" s="78"/>
      <c r="E188" s="135"/>
      <c r="V188" s="3073"/>
      <c r="W188" s="3074"/>
      <c r="X188" s="3074"/>
      <c r="Y188" s="3074"/>
      <c r="Z188" s="3074"/>
      <c r="AA188" s="3074"/>
      <c r="AB188" s="3074"/>
      <c r="AC188" s="3074"/>
      <c r="AD188" s="3074"/>
      <c r="AE188" s="3074"/>
      <c r="AF188" s="3075"/>
    </row>
    <row r="189" spans="1:32" s="2876" customFormat="1" x14ac:dyDescent="0.25">
      <c r="B189" s="61"/>
      <c r="C189" s="77"/>
      <c r="D189" s="78"/>
      <c r="E189" s="135"/>
    </row>
  </sheetData>
  <mergeCells count="23">
    <mergeCell ref="V185:AF188"/>
    <mergeCell ref="V177:AF180"/>
    <mergeCell ref="V129:AF132"/>
    <mergeCell ref="V121:AF124"/>
    <mergeCell ref="P1:Q1"/>
    <mergeCell ref="V105:AF108"/>
    <mergeCell ref="V113:AF116"/>
    <mergeCell ref="V57:AF60"/>
    <mergeCell ref="V65:AF68"/>
    <mergeCell ref="V73:AF76"/>
    <mergeCell ref="V81:AF84"/>
    <mergeCell ref="V89:AF92"/>
    <mergeCell ref="V97:AF100"/>
    <mergeCell ref="F6:Q13"/>
    <mergeCell ref="F18:Q22"/>
    <mergeCell ref="V33:AF36"/>
    <mergeCell ref="V41:AF44"/>
    <mergeCell ref="V49:AF52"/>
    <mergeCell ref="V169:AF172"/>
    <mergeCell ref="V161:AF164"/>
    <mergeCell ref="V153:AF156"/>
    <mergeCell ref="V145:AF148"/>
    <mergeCell ref="V137:AF140"/>
  </mergeCells>
  <hyperlinks>
    <hyperlink ref="P1:Q1" location="Index!A1" display="Terug naar Index" xr:uid="{00000000-0004-0000-1900-000000000000}"/>
  </hyperlink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5">
    <tabColor rgb="FFFFFF00"/>
  </sheetPr>
  <dimension ref="A1:AF457"/>
  <sheetViews>
    <sheetView showGridLines="0" zoomScale="85" zoomScaleNormal="85" workbookViewId="0">
      <pane ySplit="2" topLeftCell="A408" activePane="bottomLeft" state="frozen"/>
      <selection activeCell="B555" sqref="B555"/>
      <selection pane="bottomLeft" activeCell="J438" sqref="J438"/>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10" max="10" width="10.85546875" bestFit="1" customWidth="1"/>
    <col min="11" max="11" width="12" customWidth="1"/>
    <col min="12" max="12" width="10.140625" customWidth="1"/>
    <col min="15" max="15" width="12" customWidth="1"/>
    <col min="17" max="18" width="11.85546875" customWidth="1"/>
    <col min="22" max="24" width="12.5703125" customWidth="1"/>
  </cols>
  <sheetData>
    <row r="1" spans="2:19" s="2" customFormat="1" x14ac:dyDescent="0.25">
      <c r="B1" s="17" t="str">
        <f ca="1" xml:space="preserve"> RIGHT(CELL("filename", $B$1), LEN(CELL("filename", $B$1)) - SEARCH("]", CELL("filename", $B$1)))</f>
        <v>3.127</v>
      </c>
      <c r="C1" s="18"/>
      <c r="D1" s="19"/>
      <c r="E1" s="19"/>
      <c r="G1" s="3"/>
      <c r="H1" s="4"/>
      <c r="I1" s="4"/>
      <c r="J1" s="4"/>
      <c r="K1" s="19"/>
      <c r="L1" s="4"/>
      <c r="M1" s="4"/>
      <c r="N1" s="4"/>
      <c r="O1" s="4"/>
      <c r="P1" s="3017" t="s">
        <v>1208</v>
      </c>
      <c r="Q1" s="3017"/>
      <c r="R1" s="4"/>
      <c r="S1" s="4"/>
    </row>
    <row r="2" spans="2:19" s="4" customFormat="1" x14ac:dyDescent="0.25">
      <c r="B2" s="21"/>
      <c r="C2" s="18"/>
      <c r="D2" s="19"/>
      <c r="E2" s="19"/>
      <c r="F2" s="11" t="s">
        <v>411</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390</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19" s="4" customFormat="1" ht="12.75" outlineLevel="1" x14ac:dyDescent="0.25">
      <c r="B16" s="21"/>
      <c r="C16" s="18"/>
      <c r="D16" s="19"/>
      <c r="E16" s="19"/>
      <c r="F16" s="12"/>
    </row>
    <row r="17" spans="2:23" s="4" customFormat="1" ht="12.75" outlineLevel="1" x14ac:dyDescent="0.25">
      <c r="B17" s="21"/>
      <c r="C17" s="18"/>
      <c r="D17" s="21" t="s">
        <v>113</v>
      </c>
      <c r="E17" s="21"/>
      <c r="F17" s="464"/>
    </row>
    <row r="18" spans="2:23" s="4" customFormat="1" ht="12.75" customHeight="1" outlineLevel="1" x14ac:dyDescent="0.25">
      <c r="B18" s="21"/>
      <c r="C18" s="18"/>
      <c r="D18" s="19"/>
      <c r="E18" s="19"/>
      <c r="F18" s="2999" t="s">
        <v>409</v>
      </c>
      <c r="G18" s="3000"/>
      <c r="H18" s="3000"/>
      <c r="I18" s="3000"/>
      <c r="J18" s="3000"/>
      <c r="K18" s="3000"/>
      <c r="L18" s="3000"/>
      <c r="M18" s="3000"/>
      <c r="N18" s="3000"/>
      <c r="O18" s="3000"/>
      <c r="P18" s="3000"/>
      <c r="Q18" s="3001"/>
    </row>
    <row r="19" spans="2:23"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2:23"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2:23"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2:23"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2:23" s="5" customFormat="1" ht="12.75" x14ac:dyDescent="0.25">
      <c r="B23" s="23"/>
      <c r="C23" s="24"/>
      <c r="D23" s="23"/>
      <c r="E23" s="23"/>
      <c r="F23" s="8"/>
      <c r="S23" s="4"/>
    </row>
    <row r="24" spans="2:23" s="27" customFormat="1" ht="12.75" x14ac:dyDescent="0.25">
      <c r="B24" s="53"/>
      <c r="C24" s="54" t="s">
        <v>410</v>
      </c>
      <c r="D24" s="55"/>
      <c r="E24" s="56"/>
      <c r="S24" s="26"/>
    </row>
    <row r="25" spans="2:23" s="349" customFormat="1" ht="12.75" x14ac:dyDescent="0.2">
      <c r="B25" s="61"/>
      <c r="C25" s="77"/>
      <c r="D25" s="347" t="s">
        <v>228</v>
      </c>
      <c r="E25" s="135"/>
      <c r="S25" s="75"/>
      <c r="T25" s="52"/>
      <c r="U25" s="52"/>
      <c r="V25" s="52"/>
      <c r="W25" s="52"/>
    </row>
    <row r="26" spans="2:23" s="349" customFormat="1" ht="12.75" x14ac:dyDescent="0.2">
      <c r="B26" s="61"/>
      <c r="C26" s="77"/>
      <c r="D26" s="78"/>
      <c r="E26" s="135"/>
      <c r="F26" s="349" t="s">
        <v>412</v>
      </c>
      <c r="J26" s="528">
        <v>1000</v>
      </c>
      <c r="K26" s="399" t="s">
        <v>136</v>
      </c>
      <c r="O26" s="399"/>
    </row>
    <row r="27" spans="2:23" s="349" customFormat="1" ht="12.75" x14ac:dyDescent="0.2">
      <c r="B27" s="61"/>
      <c r="C27" s="77"/>
      <c r="D27" s="78"/>
      <c r="E27" s="135"/>
      <c r="F27" s="349" t="s">
        <v>413</v>
      </c>
      <c r="J27" s="528">
        <v>5513</v>
      </c>
      <c r="K27" s="399" t="s">
        <v>136</v>
      </c>
      <c r="O27" s="399"/>
    </row>
    <row r="28" spans="2:23" s="349" customFormat="1" ht="12.75" x14ac:dyDescent="0.2">
      <c r="B28" s="61"/>
      <c r="C28" s="77"/>
      <c r="D28" s="78"/>
      <c r="E28" s="135"/>
      <c r="F28" s="349" t="s">
        <v>414</v>
      </c>
      <c r="J28" s="528">
        <v>5513</v>
      </c>
      <c r="K28" s="399" t="s">
        <v>136</v>
      </c>
      <c r="O28" s="399"/>
    </row>
    <row r="29" spans="2:23" s="349" customFormat="1" ht="12.75" x14ac:dyDescent="0.2">
      <c r="B29" s="61"/>
      <c r="C29" s="77"/>
      <c r="D29" s="78"/>
      <c r="E29" s="135"/>
      <c r="F29" s="349" t="s">
        <v>415</v>
      </c>
      <c r="J29" s="528">
        <v>10891</v>
      </c>
      <c r="K29" s="399" t="s">
        <v>136</v>
      </c>
      <c r="O29" s="399"/>
    </row>
    <row r="30" spans="2:23" s="349" customFormat="1" ht="12.75" x14ac:dyDescent="0.2">
      <c r="B30" s="61"/>
      <c r="C30" s="77"/>
      <c r="D30" s="78"/>
      <c r="E30" s="135"/>
      <c r="F30" s="349" t="s">
        <v>416</v>
      </c>
      <c r="J30" s="528">
        <v>9558</v>
      </c>
      <c r="K30" s="399" t="s">
        <v>136</v>
      </c>
      <c r="O30" s="399"/>
    </row>
    <row r="31" spans="2:23" s="349" customFormat="1" ht="12.75" x14ac:dyDescent="0.2">
      <c r="B31" s="61"/>
      <c r="C31" s="77"/>
      <c r="D31" s="78"/>
      <c r="E31" s="135"/>
      <c r="F31" s="349" t="s">
        <v>417</v>
      </c>
      <c r="J31" s="528">
        <v>128242</v>
      </c>
      <c r="K31" s="399" t="s">
        <v>136</v>
      </c>
      <c r="O31" s="399"/>
    </row>
    <row r="32" spans="2:23" s="349" customFormat="1" ht="12.75" x14ac:dyDescent="0.2">
      <c r="B32" s="61"/>
      <c r="C32" s="77"/>
      <c r="D32" s="78"/>
      <c r="E32" s="349" t="s">
        <v>231</v>
      </c>
      <c r="J32" s="531"/>
      <c r="K32" s="399"/>
      <c r="O32" s="399"/>
    </row>
    <row r="33" spans="1:32" s="349" customFormat="1" ht="12.75" x14ac:dyDescent="0.2">
      <c r="B33" s="61"/>
      <c r="C33" s="77"/>
      <c r="D33" s="78"/>
      <c r="E33" s="135"/>
    </row>
    <row r="34" spans="1:32" s="433" customFormat="1" ht="12.75" x14ac:dyDescent="0.2">
      <c r="A34" s="852" t="s">
        <v>1583</v>
      </c>
      <c r="B34" s="127"/>
      <c r="C34" s="128"/>
      <c r="D34" s="129" t="s">
        <v>21</v>
      </c>
      <c r="E34" s="130"/>
      <c r="F34" s="131"/>
      <c r="G34" s="130" t="s">
        <v>393</v>
      </c>
      <c r="H34" s="131"/>
    </row>
    <row r="35" spans="1:32" s="349" customFormat="1" ht="12.75" outlineLevel="1" x14ac:dyDescent="0.2">
      <c r="B35" s="61"/>
      <c r="C35" s="77"/>
      <c r="D35" s="78"/>
      <c r="E35" s="135"/>
      <c r="S35" s="75"/>
      <c r="T35" s="52"/>
      <c r="U35" s="52"/>
      <c r="V35" s="52"/>
      <c r="W35" s="52"/>
    </row>
    <row r="36" spans="1:32" s="349" customFormat="1" ht="12.75" outlineLevel="1" x14ac:dyDescent="0.2">
      <c r="B36" s="61"/>
      <c r="C36" s="77"/>
      <c r="D36" s="78"/>
      <c r="E36" s="135"/>
      <c r="S36" s="372" t="s">
        <v>243</v>
      </c>
      <c r="V36" s="74" t="s">
        <v>29</v>
      </c>
      <c r="W36" s="419"/>
      <c r="X36" s="419"/>
      <c r="Y36" s="419"/>
      <c r="Z36" s="419"/>
      <c r="AA36" s="419"/>
      <c r="AB36" s="419"/>
      <c r="AC36" s="419"/>
      <c r="AD36" s="419"/>
      <c r="AE36" s="419"/>
      <c r="AF36" s="419"/>
    </row>
    <row r="37" spans="1:32" s="349" customFormat="1" ht="12.75" outlineLevel="1" x14ac:dyDescent="0.2">
      <c r="B37" s="61"/>
      <c r="C37" s="77"/>
      <c r="D37" s="78"/>
      <c r="E37" s="135"/>
      <c r="S37" s="528">
        <v>1</v>
      </c>
      <c r="V37" s="3067" t="s">
        <v>418</v>
      </c>
      <c r="W37" s="3068"/>
      <c r="X37" s="3068"/>
      <c r="Y37" s="3068"/>
      <c r="Z37" s="3068"/>
      <c r="AA37" s="3068"/>
      <c r="AB37" s="3068"/>
      <c r="AC37" s="3068"/>
      <c r="AD37" s="3068"/>
      <c r="AE37" s="3068"/>
      <c r="AF37" s="3069"/>
    </row>
    <row r="38" spans="1:32" s="349" customFormat="1" ht="12.75" outlineLevel="1" x14ac:dyDescent="0.2">
      <c r="B38" s="61"/>
      <c r="C38" s="77"/>
      <c r="D38" s="78"/>
      <c r="E38" s="138" t="str">
        <f>"Bedragen "&amp;D34</f>
        <v>Bedragen Jaar 2001</v>
      </c>
      <c r="F38" s="566"/>
      <c r="V38" s="3070"/>
      <c r="W38" s="3071"/>
      <c r="X38" s="3071"/>
      <c r="Y38" s="3071"/>
      <c r="Z38" s="3071"/>
      <c r="AA38" s="3071"/>
      <c r="AB38" s="3071"/>
      <c r="AC38" s="3071"/>
      <c r="AD38" s="3071"/>
      <c r="AE38" s="3071"/>
      <c r="AF38" s="3072"/>
    </row>
    <row r="39" spans="1:32" s="349" customFormat="1" ht="12.75" outlineLevel="1" x14ac:dyDescent="0.2">
      <c r="A39" s="669"/>
      <c r="B39" s="61"/>
      <c r="C39" s="77"/>
      <c r="D39" s="78"/>
      <c r="E39" s="135"/>
      <c r="F39" s="135" t="s">
        <v>412</v>
      </c>
      <c r="J39" s="528">
        <v>1036</v>
      </c>
      <c r="K39" s="399" t="s">
        <v>136</v>
      </c>
      <c r="V39" s="3070"/>
      <c r="W39" s="3071"/>
      <c r="X39" s="3071"/>
      <c r="Y39" s="3071"/>
      <c r="Z39" s="3071"/>
      <c r="AA39" s="3071"/>
      <c r="AB39" s="3071"/>
      <c r="AC39" s="3071"/>
      <c r="AD39" s="3071"/>
      <c r="AE39" s="3071"/>
      <c r="AF39" s="3072"/>
    </row>
    <row r="40" spans="1:32" s="349" customFormat="1" ht="12.75" outlineLevel="1" x14ac:dyDescent="0.2">
      <c r="A40" s="669"/>
      <c r="B40" s="61"/>
      <c r="C40" s="77"/>
      <c r="D40" s="78"/>
      <c r="E40" s="135"/>
      <c r="F40" s="135" t="s">
        <v>413</v>
      </c>
      <c r="J40" s="528">
        <v>5708</v>
      </c>
      <c r="K40" s="399" t="s">
        <v>136</v>
      </c>
      <c r="V40" s="3073"/>
      <c r="W40" s="3074"/>
      <c r="X40" s="3074"/>
      <c r="Y40" s="3074"/>
      <c r="Z40" s="3074"/>
      <c r="AA40" s="3074"/>
      <c r="AB40" s="3074"/>
      <c r="AC40" s="3074"/>
      <c r="AD40" s="3074"/>
      <c r="AE40" s="3074"/>
      <c r="AF40" s="3075"/>
    </row>
    <row r="41" spans="1:32" s="349" customFormat="1" ht="12.75" outlineLevel="1" x14ac:dyDescent="0.2">
      <c r="A41" s="669"/>
      <c r="B41" s="61"/>
      <c r="C41" s="77"/>
      <c r="D41" s="78"/>
      <c r="E41" s="135"/>
      <c r="F41" s="135" t="s">
        <v>414</v>
      </c>
      <c r="J41" s="528">
        <v>5708</v>
      </c>
      <c r="K41" s="399" t="s">
        <v>136</v>
      </c>
    </row>
    <row r="42" spans="1:32" s="349" customFormat="1" ht="12.75" outlineLevel="1" x14ac:dyDescent="0.2">
      <c r="A42" s="669"/>
      <c r="B42" s="61"/>
      <c r="C42" s="77"/>
      <c r="D42" s="78"/>
      <c r="E42" s="135"/>
      <c r="F42" s="135" t="s">
        <v>415</v>
      </c>
      <c r="J42" s="528">
        <v>11276</v>
      </c>
      <c r="K42" s="399" t="s">
        <v>136</v>
      </c>
    </row>
    <row r="43" spans="1:32" s="349" customFormat="1" ht="12.75" outlineLevel="1" x14ac:dyDescent="0.2">
      <c r="A43" s="669"/>
      <c r="B43" s="61"/>
      <c r="C43" s="77"/>
      <c r="D43" s="78"/>
      <c r="E43" s="135"/>
      <c r="F43" s="135" t="s">
        <v>416</v>
      </c>
      <c r="J43" s="528">
        <v>9896</v>
      </c>
      <c r="K43" s="399" t="s">
        <v>136</v>
      </c>
    </row>
    <row r="44" spans="1:32" s="349" customFormat="1" ht="12.75" outlineLevel="1" x14ac:dyDescent="0.2">
      <c r="A44" s="669"/>
      <c r="B44" s="61"/>
      <c r="C44" s="77"/>
      <c r="D44" s="78"/>
      <c r="E44" s="135"/>
      <c r="F44" s="135" t="s">
        <v>417</v>
      </c>
      <c r="J44" s="528">
        <v>132771</v>
      </c>
      <c r="K44" s="399" t="s">
        <v>136</v>
      </c>
    </row>
    <row r="45" spans="1:32" s="349" customFormat="1" ht="12.75" x14ac:dyDescent="0.2">
      <c r="B45" s="61"/>
      <c r="C45" s="77"/>
      <c r="D45" s="78"/>
      <c r="E45" s="135"/>
    </row>
    <row r="46" spans="1:32" s="433" customFormat="1" ht="12.75" x14ac:dyDescent="0.2">
      <c r="A46" s="852" t="s">
        <v>1583</v>
      </c>
      <c r="B46" s="126"/>
      <c r="C46" s="127"/>
      <c r="D46" s="128"/>
      <c r="E46" s="129" t="s">
        <v>2</v>
      </c>
      <c r="F46" s="130"/>
      <c r="G46" s="121">
        <v>2002</v>
      </c>
      <c r="H46" s="131">
        <f>ROW(J51)-ROW()</f>
        <v>5</v>
      </c>
      <c r="V46" s="533"/>
      <c r="W46" s="533"/>
      <c r="X46" s="533"/>
      <c r="Y46" s="533"/>
      <c r="Z46" s="533"/>
      <c r="AA46" s="533"/>
      <c r="AB46" s="533"/>
      <c r="AC46" s="533"/>
      <c r="AD46" s="533"/>
      <c r="AE46" s="533"/>
      <c r="AF46" s="533"/>
    </row>
    <row r="47" spans="1:32" s="349" customFormat="1" ht="12.75" outlineLevel="1" x14ac:dyDescent="0.2">
      <c r="B47" s="61"/>
      <c r="C47" s="77"/>
      <c r="D47" s="78"/>
      <c r="E47" s="135"/>
    </row>
    <row r="48" spans="1:32" s="349" customFormat="1" ht="13.5" outlineLevel="1" thickBot="1" x14ac:dyDescent="0.25">
      <c r="B48" s="61"/>
      <c r="C48" s="77"/>
      <c r="D48" s="78"/>
      <c r="E48" s="135"/>
      <c r="G48" s="85" t="s">
        <v>0</v>
      </c>
      <c r="H48" s="122">
        <f>$G46</f>
        <v>2002</v>
      </c>
      <c r="I48" s="348">
        <f>VLOOKUP($H48,'TCF en bruto WML'!$G$13:$J$76,'TCF en bruto WML'!$J$78,FALSE)</f>
        <v>1.0309999999999999</v>
      </c>
      <c r="S48" s="372" t="s">
        <v>243</v>
      </c>
      <c r="V48" s="74" t="s">
        <v>29</v>
      </c>
      <c r="W48" s="419"/>
      <c r="X48" s="419"/>
      <c r="Y48" s="419"/>
      <c r="Z48" s="419"/>
      <c r="AA48" s="419"/>
      <c r="AB48" s="419"/>
      <c r="AC48" s="419"/>
      <c r="AD48" s="419"/>
      <c r="AE48" s="419"/>
      <c r="AF48" s="419"/>
    </row>
    <row r="49" spans="1:32" s="349" customFormat="1" ht="12.75" outlineLevel="1" x14ac:dyDescent="0.2">
      <c r="B49" s="61"/>
      <c r="C49" s="77"/>
      <c r="D49" s="78"/>
      <c r="E49" s="135"/>
      <c r="S49" s="528">
        <v>1</v>
      </c>
      <c r="V49" s="3067"/>
      <c r="W49" s="3068"/>
      <c r="X49" s="3068"/>
      <c r="Y49" s="3068"/>
      <c r="Z49" s="3068"/>
      <c r="AA49" s="3068"/>
      <c r="AB49" s="3068"/>
      <c r="AC49" s="3068"/>
      <c r="AD49" s="3068"/>
      <c r="AE49" s="3068"/>
      <c r="AF49" s="3069"/>
    </row>
    <row r="50" spans="1:32" s="349" customFormat="1" ht="12.75" outlineLevel="1" x14ac:dyDescent="0.2">
      <c r="B50" s="61"/>
      <c r="C50" s="77"/>
      <c r="D50" s="78"/>
      <c r="E50" s="138" t="str">
        <f>"Bedragen "&amp;G46</f>
        <v>Bedragen 2002</v>
      </c>
      <c r="V50" s="3070"/>
      <c r="W50" s="3071"/>
      <c r="X50" s="3071"/>
      <c r="Y50" s="3071"/>
      <c r="Z50" s="3071"/>
      <c r="AA50" s="3071"/>
      <c r="AB50" s="3071"/>
      <c r="AC50" s="3071"/>
      <c r="AD50" s="3071"/>
      <c r="AE50" s="3071"/>
      <c r="AF50" s="3072"/>
    </row>
    <row r="51" spans="1:32" s="349" customFormat="1" ht="12.75" outlineLevel="1" x14ac:dyDescent="0.2">
      <c r="A51" s="669" t="str">
        <f>INDEX(Checks!$J$42:$J$47,MATCH((SEARCH("(",formuletekst(J51))),Checks!$I$42:$I$47,0))</f>
        <v>ABO</v>
      </c>
      <c r="B51" s="61"/>
      <c r="C51" s="77"/>
      <c r="D51" s="78"/>
      <c r="E51" s="135"/>
      <c r="F51" s="135" t="s">
        <v>412</v>
      </c>
      <c r="J51" s="530">
        <f>CEILING(($J39*$I48),$S49)</f>
        <v>1069</v>
      </c>
      <c r="K51" s="399" t="s">
        <v>136</v>
      </c>
      <c r="V51" s="3070"/>
      <c r="W51" s="3071"/>
      <c r="X51" s="3071"/>
      <c r="Y51" s="3071"/>
      <c r="Z51" s="3071"/>
      <c r="AA51" s="3071"/>
      <c r="AB51" s="3071"/>
      <c r="AC51" s="3071"/>
      <c r="AD51" s="3071"/>
      <c r="AE51" s="3071"/>
      <c r="AF51" s="3072"/>
    </row>
    <row r="52" spans="1:32" s="349" customFormat="1" ht="12.75" outlineLevel="1" x14ac:dyDescent="0.2">
      <c r="A52" s="669" t="str">
        <f>INDEX(Checks!$J$42:$J$47,MATCH((SEARCH("(",formuletekst(J52))),Checks!$I$42:$I$47,0))</f>
        <v>ABO</v>
      </c>
      <c r="B52" s="61"/>
      <c r="C52" s="77"/>
      <c r="D52" s="78"/>
      <c r="E52" s="135"/>
      <c r="F52" s="135" t="s">
        <v>413</v>
      </c>
      <c r="J52" s="530">
        <f>CEILING(($J40*$I48),$S49)</f>
        <v>5885</v>
      </c>
      <c r="K52" s="399" t="s">
        <v>136</v>
      </c>
      <c r="V52" s="3073"/>
      <c r="W52" s="3074"/>
      <c r="X52" s="3074"/>
      <c r="Y52" s="3074"/>
      <c r="Z52" s="3074"/>
      <c r="AA52" s="3074"/>
      <c r="AB52" s="3074"/>
      <c r="AC52" s="3074"/>
      <c r="AD52" s="3074"/>
      <c r="AE52" s="3074"/>
      <c r="AF52" s="3075"/>
    </row>
    <row r="53" spans="1:32" s="349" customFormat="1" ht="12.75" outlineLevel="1" x14ac:dyDescent="0.2">
      <c r="A53" s="669" t="str">
        <f>INDEX(Checks!$J$42:$J$47,MATCH((SEARCH("(",formuletekst(J53))),Checks!$I$42:$I$47,0))</f>
        <v>ABO</v>
      </c>
      <c r="B53" s="61"/>
      <c r="C53" s="77"/>
      <c r="D53" s="78"/>
      <c r="E53" s="135"/>
      <c r="F53" s="135" t="s">
        <v>414</v>
      </c>
      <c r="J53" s="530">
        <f>CEILING(($J41*$I48),$S49)</f>
        <v>5885</v>
      </c>
      <c r="K53" s="399" t="s">
        <v>136</v>
      </c>
    </row>
    <row r="54" spans="1:32" s="349" customFormat="1" ht="12.75" outlineLevel="1" x14ac:dyDescent="0.2">
      <c r="A54" s="669" t="str">
        <f>INDEX(Checks!$J$42:$J$47,MATCH((SEARCH("(",formuletekst(J54))),Checks!$I$42:$I$47,0))</f>
        <v>ABO</v>
      </c>
      <c r="B54" s="61"/>
      <c r="C54" s="77"/>
      <c r="D54" s="78"/>
      <c r="E54" s="135"/>
      <c r="F54" s="135" t="s">
        <v>415</v>
      </c>
      <c r="J54" s="530">
        <f>CEILING(($J42*$I48),$S49)</f>
        <v>11626</v>
      </c>
      <c r="K54" s="399" t="s">
        <v>136</v>
      </c>
    </row>
    <row r="55" spans="1:32" s="349" customFormat="1" ht="12.75" outlineLevel="1" x14ac:dyDescent="0.2">
      <c r="A55" s="669" t="str">
        <f>INDEX(Checks!$J$42:$J$47,MATCH((SEARCH("(",formuletekst(J55))),Checks!$I$42:$I$47,0))</f>
        <v>ABO</v>
      </c>
      <c r="B55" s="61"/>
      <c r="C55" s="77"/>
      <c r="D55" s="78"/>
      <c r="E55" s="135"/>
      <c r="F55" s="135" t="s">
        <v>416</v>
      </c>
      <c r="J55" s="530">
        <f>CEILING(($J43*$I48),$S49)</f>
        <v>10203</v>
      </c>
      <c r="K55" s="399" t="s">
        <v>136</v>
      </c>
    </row>
    <row r="56" spans="1:32" s="349" customFormat="1" ht="12.75" outlineLevel="1" x14ac:dyDescent="0.2">
      <c r="A56" s="669" t="str">
        <f>INDEX(Checks!$J$42:$J$47,MATCH((SEARCH("(",formuletekst(J56))),Checks!$I$42:$I$47,0))</f>
        <v>ABO</v>
      </c>
      <c r="B56" s="61"/>
      <c r="C56" s="77"/>
      <c r="D56" s="78"/>
      <c r="E56" s="135"/>
      <c r="F56" s="135" t="s">
        <v>417</v>
      </c>
      <c r="J56" s="530">
        <f>CEILING(($J44*$I48),$S49)</f>
        <v>136887</v>
      </c>
      <c r="K56" s="399" t="s">
        <v>136</v>
      </c>
    </row>
    <row r="57" spans="1:32" s="349" customFormat="1" ht="12.75" outlineLevel="1" x14ac:dyDescent="0.2">
      <c r="B57" s="61"/>
      <c r="C57" s="77"/>
      <c r="D57" s="78"/>
      <c r="E57" s="135"/>
    </row>
    <row r="58" spans="1:32" s="349" customFormat="1" ht="12.75" outlineLevel="1" x14ac:dyDescent="0.2">
      <c r="B58" s="61"/>
      <c r="C58" s="77"/>
      <c r="D58" s="78"/>
      <c r="E58" s="135"/>
      <c r="F58" s="568" t="s">
        <v>419</v>
      </c>
      <c r="G58" s="426"/>
      <c r="H58" s="426"/>
      <c r="I58" s="567">
        <v>0.17</v>
      </c>
      <c r="J58" s="569">
        <f>I58*J56</f>
        <v>23270.79</v>
      </c>
      <c r="K58" s="570" t="s">
        <v>136</v>
      </c>
      <c r="V58" s="372" t="s">
        <v>420</v>
      </c>
      <c r="W58" s="372" t="str">
        <f>F56&amp;" * "&amp;I58</f>
        <v>4e lid, tweede bedrag * 0,17</v>
      </c>
    </row>
    <row r="59" spans="1:32" s="349" customFormat="1" ht="12.75" x14ac:dyDescent="0.2">
      <c r="B59" s="61"/>
      <c r="C59" s="77"/>
      <c r="D59" s="78"/>
      <c r="E59" s="135"/>
      <c r="F59" s="571"/>
      <c r="G59" s="356"/>
      <c r="H59" s="356"/>
      <c r="I59" s="573"/>
      <c r="J59" s="572"/>
      <c r="K59" s="571"/>
      <c r="V59" s="372"/>
      <c r="W59" s="372"/>
    </row>
    <row r="60" spans="1:32" s="433" customFormat="1" ht="12.75" x14ac:dyDescent="0.2">
      <c r="A60" s="852" t="s">
        <v>1583</v>
      </c>
      <c r="B60" s="126"/>
      <c r="C60" s="127"/>
      <c r="D60" s="128"/>
      <c r="E60" s="129" t="s">
        <v>2</v>
      </c>
      <c r="F60" s="130"/>
      <c r="G60" s="121">
        <v>2003</v>
      </c>
      <c r="H60" s="131">
        <f>ROW(J65)-ROW()</f>
        <v>5</v>
      </c>
      <c r="V60" s="533"/>
      <c r="W60" s="533"/>
      <c r="X60" s="533"/>
      <c r="Y60" s="533"/>
      <c r="Z60" s="533"/>
      <c r="AA60" s="533"/>
      <c r="AB60" s="533"/>
      <c r="AC60" s="533"/>
      <c r="AD60" s="533"/>
      <c r="AE60" s="533"/>
      <c r="AF60" s="533"/>
    </row>
    <row r="61" spans="1:32" s="349" customFormat="1" ht="12.75" outlineLevel="1" x14ac:dyDescent="0.2">
      <c r="B61" s="61"/>
      <c r="C61" s="77"/>
      <c r="D61" s="78"/>
      <c r="E61" s="135"/>
    </row>
    <row r="62" spans="1:32" s="349" customFormat="1" ht="13.5" outlineLevel="1" thickBot="1" x14ac:dyDescent="0.25">
      <c r="B62" s="61"/>
      <c r="C62" s="77"/>
      <c r="D62" s="78"/>
      <c r="E62" s="135"/>
      <c r="G62" s="85" t="s">
        <v>0</v>
      </c>
      <c r="H62" s="122">
        <f>$G60</f>
        <v>2003</v>
      </c>
      <c r="I62" s="348">
        <f>VLOOKUP($H62,'TCF en bruto WML'!$G$13:$J$76,'TCF en bruto WML'!$J$78,FALSE)</f>
        <v>1.036</v>
      </c>
      <c r="S62" s="372" t="s">
        <v>243</v>
      </c>
      <c r="V62" s="74" t="s">
        <v>29</v>
      </c>
      <c r="W62" s="419"/>
      <c r="X62" s="419"/>
      <c r="Y62" s="419"/>
      <c r="Z62" s="419"/>
      <c r="AA62" s="419"/>
      <c r="AB62" s="419"/>
      <c r="AC62" s="419"/>
      <c r="AD62" s="419"/>
      <c r="AE62" s="419"/>
      <c r="AF62" s="419"/>
    </row>
    <row r="63" spans="1:32" s="349" customFormat="1" ht="12.75" outlineLevel="1" x14ac:dyDescent="0.2">
      <c r="B63" s="61"/>
      <c r="C63" s="77"/>
      <c r="D63" s="78"/>
      <c r="E63" s="135"/>
      <c r="S63" s="528">
        <v>1</v>
      </c>
      <c r="T63" s="349" t="s">
        <v>136</v>
      </c>
      <c r="V63" s="3067" t="s">
        <v>421</v>
      </c>
      <c r="W63" s="3068"/>
      <c r="X63" s="3068"/>
      <c r="Y63" s="3068"/>
      <c r="Z63" s="3068"/>
      <c r="AA63" s="3068"/>
      <c r="AB63" s="3068"/>
      <c r="AC63" s="3068"/>
      <c r="AD63" s="3068"/>
      <c r="AE63" s="3068"/>
      <c r="AF63" s="3069"/>
    </row>
    <row r="64" spans="1:32" s="349" customFormat="1" ht="12.75" outlineLevel="1" x14ac:dyDescent="0.2">
      <c r="B64" s="61"/>
      <c r="C64" s="77"/>
      <c r="D64" s="78"/>
      <c r="E64" s="138" t="str">
        <f>"Bedragen "&amp;G60</f>
        <v>Bedragen 2003</v>
      </c>
      <c r="V64" s="3070"/>
      <c r="W64" s="3071"/>
      <c r="X64" s="3071"/>
      <c r="Y64" s="3071"/>
      <c r="Z64" s="3071"/>
      <c r="AA64" s="3071"/>
      <c r="AB64" s="3071"/>
      <c r="AC64" s="3071"/>
      <c r="AD64" s="3071"/>
      <c r="AE64" s="3071"/>
      <c r="AF64" s="3072"/>
    </row>
    <row r="65" spans="1:32" s="349" customFormat="1" ht="12.75" outlineLevel="1" x14ac:dyDescent="0.2">
      <c r="A65" s="669" t="str">
        <f>INDEX(Checks!$J$42:$J$47,MATCH((SEARCH("(",formuletekst(J65))),Checks!$I$42:$I$47,0))</f>
        <v>ABO</v>
      </c>
      <c r="B65" s="61"/>
      <c r="C65" s="77"/>
      <c r="D65" s="78"/>
      <c r="E65" s="135"/>
      <c r="F65" s="135" t="s">
        <v>422</v>
      </c>
      <c r="J65" s="530">
        <f>CEILING(($J52*$I62),$S63)</f>
        <v>6097</v>
      </c>
      <c r="K65" s="399" t="s">
        <v>136</v>
      </c>
      <c r="V65" s="3070"/>
      <c r="W65" s="3071"/>
      <c r="X65" s="3071"/>
      <c r="Y65" s="3071"/>
      <c r="Z65" s="3071"/>
      <c r="AA65" s="3071"/>
      <c r="AB65" s="3071"/>
      <c r="AC65" s="3071"/>
      <c r="AD65" s="3071"/>
      <c r="AE65" s="3071"/>
      <c r="AF65" s="3072"/>
    </row>
    <row r="66" spans="1:32" s="349" customFormat="1" ht="12.75" outlineLevel="1" x14ac:dyDescent="0.2">
      <c r="A66" s="669" t="str">
        <f>INDEX(Checks!$J$42:$J$47,MATCH((SEARCH("(",formuletekst(J66))),Checks!$I$42:$I$47,0))</f>
        <v>ABO</v>
      </c>
      <c r="B66" s="61"/>
      <c r="C66" s="77"/>
      <c r="D66" s="78"/>
      <c r="E66" s="135"/>
      <c r="F66" s="135" t="s">
        <v>423</v>
      </c>
      <c r="J66" s="530">
        <f>CEILING(($J53*$I62),$S63)</f>
        <v>6097</v>
      </c>
      <c r="K66" s="399" t="s">
        <v>136</v>
      </c>
      <c r="V66" s="3073"/>
      <c r="W66" s="3074"/>
      <c r="X66" s="3074"/>
      <c r="Y66" s="3074"/>
      <c r="Z66" s="3074"/>
      <c r="AA66" s="3074"/>
      <c r="AB66" s="3074"/>
      <c r="AC66" s="3074"/>
      <c r="AD66" s="3074"/>
      <c r="AE66" s="3074"/>
      <c r="AF66" s="3075"/>
    </row>
    <row r="67" spans="1:32" s="349" customFormat="1" ht="12.75" outlineLevel="1" x14ac:dyDescent="0.2">
      <c r="A67" s="669" t="str">
        <f>INDEX(Checks!$J$42:$J$47,MATCH((SEARCH("(",formuletekst(J67))),Checks!$I$42:$I$47,0))</f>
        <v>ABO</v>
      </c>
      <c r="B67" s="61"/>
      <c r="C67" s="77"/>
      <c r="D67" s="78"/>
      <c r="E67" s="135"/>
      <c r="F67" s="135" t="s">
        <v>424</v>
      </c>
      <c r="J67" s="530">
        <f>CEILING(($J54*$I62),$S63)</f>
        <v>12045</v>
      </c>
      <c r="K67" s="399" t="s">
        <v>136</v>
      </c>
    </row>
    <row r="68" spans="1:32" s="349" customFormat="1" ht="12.75" outlineLevel="1" x14ac:dyDescent="0.2">
      <c r="A68" s="669" t="str">
        <f>INDEX(Checks!$J$42:$J$47,MATCH((SEARCH("(",formuletekst(J68))),Checks!$I$42:$I$47,0))</f>
        <v>ABO</v>
      </c>
      <c r="B68" s="61"/>
      <c r="C68" s="77"/>
      <c r="D68" s="78"/>
      <c r="E68" s="135"/>
      <c r="F68" s="135" t="s">
        <v>425</v>
      </c>
      <c r="J68" s="530">
        <f>CEILING(($J55*$I62),$S63)</f>
        <v>10571</v>
      </c>
      <c r="K68" s="399" t="s">
        <v>136</v>
      </c>
    </row>
    <row r="69" spans="1:32" s="349" customFormat="1" ht="12.75" outlineLevel="1" x14ac:dyDescent="0.2">
      <c r="A69" s="669" t="str">
        <f>INDEX(Checks!$J$42:$J$47,MATCH((SEARCH("(",formuletekst(J69))),Checks!$I$42:$I$47,0))</f>
        <v>ABO</v>
      </c>
      <c r="B69" s="61"/>
      <c r="C69" s="77"/>
      <c r="D69" s="78"/>
      <c r="E69" s="135"/>
      <c r="F69" s="135" t="s">
        <v>426</v>
      </c>
      <c r="J69" s="530">
        <f>CEILING(($J56*$I62),$S63)</f>
        <v>141815</v>
      </c>
      <c r="K69" s="399" t="s">
        <v>136</v>
      </c>
    </row>
    <row r="70" spans="1:32" s="349" customFormat="1" ht="12.75" outlineLevel="1" x14ac:dyDescent="0.2">
      <c r="B70" s="61"/>
      <c r="C70" s="77"/>
      <c r="D70" s="78"/>
      <c r="E70" s="135"/>
    </row>
    <row r="71" spans="1:32" s="349" customFormat="1" ht="12.75" outlineLevel="1" x14ac:dyDescent="0.2">
      <c r="B71" s="61"/>
      <c r="C71" s="77"/>
      <c r="D71" s="78"/>
      <c r="E71" s="135"/>
      <c r="F71" s="568" t="s">
        <v>419</v>
      </c>
      <c r="G71" s="426"/>
      <c r="H71" s="426"/>
      <c r="I71" s="567">
        <v>0.17</v>
      </c>
      <c r="J71" s="569">
        <f>I71*J69</f>
        <v>24108.550000000003</v>
      </c>
      <c r="K71" s="570" t="s">
        <v>136</v>
      </c>
      <c r="V71" s="372" t="s">
        <v>420</v>
      </c>
      <c r="W71" s="372" t="str">
        <f>F69&amp;" * "&amp;I71</f>
        <v>3e lid, tweede bedrag * 0,17</v>
      </c>
    </row>
    <row r="72" spans="1:32" s="349" customFormat="1" ht="12.75" x14ac:dyDescent="0.2">
      <c r="B72" s="61"/>
      <c r="C72" s="77"/>
      <c r="D72" s="78"/>
      <c r="E72" s="135"/>
    </row>
    <row r="73" spans="1:32" s="433" customFormat="1" ht="12.75" x14ac:dyDescent="0.2">
      <c r="A73" s="852" t="s">
        <v>1583</v>
      </c>
      <c r="B73" s="126"/>
      <c r="C73" s="127"/>
      <c r="D73" s="128"/>
      <c r="E73" s="129" t="s">
        <v>2</v>
      </c>
      <c r="F73" s="130"/>
      <c r="G73" s="121">
        <v>2004</v>
      </c>
      <c r="H73" s="131">
        <f>ROW(J78)-ROW()</f>
        <v>5</v>
      </c>
      <c r="V73" s="533"/>
      <c r="W73" s="533"/>
      <c r="X73" s="533"/>
      <c r="Y73" s="533"/>
      <c r="Z73" s="533"/>
      <c r="AA73" s="533"/>
      <c r="AB73" s="533"/>
      <c r="AC73" s="533"/>
      <c r="AD73" s="533"/>
      <c r="AE73" s="533"/>
      <c r="AF73" s="533"/>
    </row>
    <row r="74" spans="1:32" s="349" customFormat="1" ht="12.75" outlineLevel="1" x14ac:dyDescent="0.2">
      <c r="B74" s="61"/>
      <c r="C74" s="77"/>
      <c r="D74" s="78"/>
      <c r="E74" s="135"/>
    </row>
    <row r="75" spans="1:32" s="349" customFormat="1" ht="13.5" outlineLevel="1" thickBot="1" x14ac:dyDescent="0.25">
      <c r="B75" s="61"/>
      <c r="C75" s="77"/>
      <c r="D75" s="78"/>
      <c r="E75" s="135"/>
      <c r="G75" s="85" t="s">
        <v>0</v>
      </c>
      <c r="H75" s="122">
        <f>$G73</f>
        <v>2004</v>
      </c>
      <c r="I75" s="348">
        <f>VLOOKUP($H75,'TCF en bruto WML'!$G$13:$J$76,'TCF en bruto WML'!$J$78,FALSE)</f>
        <v>1.024</v>
      </c>
      <c r="S75" s="372" t="s">
        <v>243</v>
      </c>
      <c r="V75" s="74" t="s">
        <v>29</v>
      </c>
      <c r="W75" s="419"/>
      <c r="X75" s="419"/>
      <c r="Y75" s="419"/>
      <c r="Z75" s="419"/>
      <c r="AA75" s="419"/>
      <c r="AB75" s="419"/>
      <c r="AC75" s="419"/>
      <c r="AD75" s="419"/>
      <c r="AE75" s="419"/>
      <c r="AF75" s="419"/>
    </row>
    <row r="76" spans="1:32" s="349" customFormat="1" ht="12.75" outlineLevel="1" x14ac:dyDescent="0.2">
      <c r="B76" s="61"/>
      <c r="C76" s="77"/>
      <c r="D76" s="78"/>
      <c r="E76" s="135"/>
      <c r="S76" s="528">
        <v>1</v>
      </c>
      <c r="T76" s="349" t="s">
        <v>136</v>
      </c>
      <c r="V76" s="3067" t="s">
        <v>427</v>
      </c>
      <c r="W76" s="3068"/>
      <c r="X76" s="3068"/>
      <c r="Y76" s="3068"/>
      <c r="Z76" s="3068"/>
      <c r="AA76" s="3068"/>
      <c r="AB76" s="3068"/>
      <c r="AC76" s="3068"/>
      <c r="AD76" s="3068"/>
      <c r="AE76" s="3068"/>
      <c r="AF76" s="3069"/>
    </row>
    <row r="77" spans="1:32" s="349" customFormat="1" ht="12.75" outlineLevel="1" x14ac:dyDescent="0.2">
      <c r="B77" s="61"/>
      <c r="C77" s="77"/>
      <c r="D77" s="78"/>
      <c r="E77" s="138" t="str">
        <f>"Bedragen "&amp;G73</f>
        <v>Bedragen 2004</v>
      </c>
      <c r="V77" s="3070"/>
      <c r="W77" s="3071"/>
      <c r="X77" s="3071"/>
      <c r="Y77" s="3071"/>
      <c r="Z77" s="3071"/>
      <c r="AA77" s="3071"/>
      <c r="AB77" s="3071"/>
      <c r="AC77" s="3071"/>
      <c r="AD77" s="3071"/>
      <c r="AE77" s="3071"/>
      <c r="AF77" s="3072"/>
    </row>
    <row r="78" spans="1:32" s="349" customFormat="1" ht="12.75" outlineLevel="1" x14ac:dyDescent="0.2">
      <c r="A78" s="669" t="str">
        <f>INDEX(Checks!$J$42:$J$47,MATCH((SEARCH("(",formuletekst(J78))),Checks!$I$42:$I$47,0))</f>
        <v>ABO</v>
      </c>
      <c r="B78" s="61"/>
      <c r="C78" s="77"/>
      <c r="D78" s="78"/>
      <c r="E78" s="135"/>
      <c r="F78" s="135" t="s">
        <v>422</v>
      </c>
      <c r="J78" s="530">
        <f>CEILING(($J65*$I75),$S76)</f>
        <v>6244</v>
      </c>
      <c r="K78" s="399" t="s">
        <v>136</v>
      </c>
      <c r="V78" s="3070"/>
      <c r="W78" s="3071"/>
      <c r="X78" s="3071"/>
      <c r="Y78" s="3071"/>
      <c r="Z78" s="3071"/>
      <c r="AA78" s="3071"/>
      <c r="AB78" s="3071"/>
      <c r="AC78" s="3071"/>
      <c r="AD78" s="3071"/>
      <c r="AE78" s="3071"/>
      <c r="AF78" s="3072"/>
    </row>
    <row r="79" spans="1:32" s="349" customFormat="1" ht="12.75" outlineLevel="1" x14ac:dyDescent="0.2">
      <c r="A79" s="669" t="str">
        <f>INDEX(Checks!$J$42:$J$47,MATCH((SEARCH("(",formuletekst(J79))),Checks!$I$42:$I$47,0))</f>
        <v>ABO</v>
      </c>
      <c r="B79" s="61"/>
      <c r="C79" s="77"/>
      <c r="D79" s="78"/>
      <c r="E79" s="135"/>
      <c r="F79" s="135" t="s">
        <v>423</v>
      </c>
      <c r="J79" s="530">
        <f>CEILING(($J66*$I75),$S76)</f>
        <v>6244</v>
      </c>
      <c r="K79" s="399" t="s">
        <v>136</v>
      </c>
      <c r="V79" s="3073"/>
      <c r="W79" s="3074"/>
      <c r="X79" s="3074"/>
      <c r="Y79" s="3074"/>
      <c r="Z79" s="3074"/>
      <c r="AA79" s="3074"/>
      <c r="AB79" s="3074"/>
      <c r="AC79" s="3074"/>
      <c r="AD79" s="3074"/>
      <c r="AE79" s="3074"/>
      <c r="AF79" s="3075"/>
    </row>
    <row r="80" spans="1:32" s="349" customFormat="1" ht="12.75" outlineLevel="1" x14ac:dyDescent="0.2">
      <c r="A80" s="669" t="str">
        <f>INDEX(Checks!$J$42:$J$47,MATCH((SEARCH("(",formuletekst(J80))),Checks!$I$42:$I$47,0))</f>
        <v>ABO</v>
      </c>
      <c r="B80" s="61"/>
      <c r="C80" s="77"/>
      <c r="D80" s="78"/>
      <c r="E80" s="135"/>
      <c r="F80" s="135" t="s">
        <v>424</v>
      </c>
      <c r="J80" s="530">
        <f>CEILING(($J67*$I75),$S76)</f>
        <v>12335</v>
      </c>
      <c r="K80" s="399" t="s">
        <v>136</v>
      </c>
    </row>
    <row r="81" spans="1:32" s="349" customFormat="1" ht="12.75" outlineLevel="1" x14ac:dyDescent="0.2">
      <c r="A81" s="669"/>
      <c r="B81" s="61"/>
      <c r="C81" s="77"/>
      <c r="D81" s="78"/>
      <c r="E81" s="135"/>
      <c r="F81" s="135" t="s">
        <v>425</v>
      </c>
      <c r="J81" s="528">
        <v>10571</v>
      </c>
      <c r="K81" s="399" t="s">
        <v>136</v>
      </c>
    </row>
    <row r="82" spans="1:32" s="349" customFormat="1" ht="12.75" outlineLevel="1" x14ac:dyDescent="0.2">
      <c r="A82" s="669" t="str">
        <f>INDEX(Checks!$J$42:$J$47,MATCH((SEARCH("(",formuletekst(J82))),Checks!$I$42:$I$47,0))</f>
        <v>ABO</v>
      </c>
      <c r="B82" s="61"/>
      <c r="C82" s="77"/>
      <c r="D82" s="78"/>
      <c r="E82" s="135"/>
      <c r="F82" s="135" t="s">
        <v>426</v>
      </c>
      <c r="J82" s="530">
        <f>CEILING(($J69*$I75),$S76)</f>
        <v>145219</v>
      </c>
      <c r="K82" s="399" t="s">
        <v>136</v>
      </c>
    </row>
    <row r="83" spans="1:32" s="349" customFormat="1" ht="12.75" outlineLevel="1" x14ac:dyDescent="0.2">
      <c r="B83" s="61"/>
      <c r="C83" s="77"/>
      <c r="D83" s="78"/>
      <c r="E83" s="135"/>
    </row>
    <row r="84" spans="1:32" s="349" customFormat="1" ht="12.75" outlineLevel="1" x14ac:dyDescent="0.2">
      <c r="B84" s="61"/>
      <c r="C84" s="77"/>
      <c r="D84" s="78"/>
      <c r="E84" s="135"/>
      <c r="F84" s="568" t="s">
        <v>419</v>
      </c>
      <c r="G84" s="426"/>
      <c r="H84" s="426"/>
      <c r="I84" s="567">
        <v>0.17</v>
      </c>
      <c r="J84" s="569">
        <f>I84*J82</f>
        <v>24687.230000000003</v>
      </c>
      <c r="K84" s="570" t="s">
        <v>136</v>
      </c>
      <c r="V84" s="372" t="s">
        <v>420</v>
      </c>
      <c r="W84" s="372" t="str">
        <f>F82&amp;" * "&amp;I84</f>
        <v>3e lid, tweede bedrag * 0,17</v>
      </c>
    </row>
    <row r="85" spans="1:32" s="349" customFormat="1" ht="12.75" x14ac:dyDescent="0.2">
      <c r="B85" s="61"/>
      <c r="C85" s="77"/>
      <c r="D85" s="78"/>
      <c r="E85" s="135"/>
    </row>
    <row r="86" spans="1:32" s="433" customFormat="1" ht="12.75" x14ac:dyDescent="0.2">
      <c r="A86" s="852" t="s">
        <v>1583</v>
      </c>
      <c r="B86" s="126"/>
      <c r="C86" s="127"/>
      <c r="D86" s="128"/>
      <c r="E86" s="129" t="s">
        <v>2</v>
      </c>
      <c r="F86" s="130"/>
      <c r="G86" s="121">
        <v>2005</v>
      </c>
      <c r="H86" s="131">
        <f>ROW(J91)-ROW()</f>
        <v>5</v>
      </c>
      <c r="V86" s="533"/>
      <c r="W86" s="533"/>
      <c r="X86" s="533"/>
      <c r="Y86" s="533"/>
      <c r="Z86" s="533"/>
      <c r="AA86" s="533"/>
      <c r="AB86" s="533"/>
      <c r="AC86" s="533"/>
      <c r="AD86" s="533"/>
      <c r="AE86" s="533"/>
      <c r="AF86" s="533"/>
    </row>
    <row r="87" spans="1:32" s="349" customFormat="1" ht="12.75" outlineLevel="1" x14ac:dyDescent="0.2">
      <c r="B87" s="61"/>
      <c r="C87" s="77"/>
      <c r="D87" s="78"/>
      <c r="E87" s="135"/>
    </row>
    <row r="88" spans="1:32" s="349" customFormat="1" ht="13.5" outlineLevel="1" thickBot="1" x14ac:dyDescent="0.25">
      <c r="B88" s="61"/>
      <c r="C88" s="77"/>
      <c r="D88" s="78"/>
      <c r="E88" s="135"/>
      <c r="G88" s="85" t="s">
        <v>0</v>
      </c>
      <c r="H88" s="122">
        <f>$G86</f>
        <v>2005</v>
      </c>
      <c r="I88" s="348">
        <f>VLOOKUP($H88,'TCF en bruto WML'!$G$13:$J$76,'TCF en bruto WML'!$J$78,FALSE)</f>
        <v>1.014</v>
      </c>
      <c r="S88" s="372" t="s">
        <v>243</v>
      </c>
      <c r="V88" s="74" t="s">
        <v>29</v>
      </c>
      <c r="W88" s="419"/>
      <c r="X88" s="419"/>
      <c r="Y88" s="419"/>
      <c r="Z88" s="419"/>
      <c r="AA88" s="419"/>
      <c r="AB88" s="419"/>
      <c r="AC88" s="419"/>
      <c r="AD88" s="419"/>
      <c r="AE88" s="419"/>
      <c r="AF88" s="419"/>
    </row>
    <row r="89" spans="1:32" s="349" customFormat="1" ht="12.75" outlineLevel="1" x14ac:dyDescent="0.2">
      <c r="B89" s="61"/>
      <c r="C89" s="77"/>
      <c r="D89" s="78"/>
      <c r="E89" s="135"/>
      <c r="S89" s="528">
        <v>1</v>
      </c>
      <c r="T89" s="349" t="s">
        <v>136</v>
      </c>
      <c r="V89" s="3067" t="s">
        <v>427</v>
      </c>
      <c r="W89" s="3068"/>
      <c r="X89" s="3068"/>
      <c r="Y89" s="3068"/>
      <c r="Z89" s="3068"/>
      <c r="AA89" s="3068"/>
      <c r="AB89" s="3068"/>
      <c r="AC89" s="3068"/>
      <c r="AD89" s="3068"/>
      <c r="AE89" s="3068"/>
      <c r="AF89" s="3069"/>
    </row>
    <row r="90" spans="1:32" s="349" customFormat="1" ht="12.75" outlineLevel="1" x14ac:dyDescent="0.2">
      <c r="B90" s="61"/>
      <c r="C90" s="77"/>
      <c r="D90" s="78"/>
      <c r="E90" s="138" t="str">
        <f>"Bedragen "&amp;G86</f>
        <v>Bedragen 2005</v>
      </c>
      <c r="V90" s="3070"/>
      <c r="W90" s="3071"/>
      <c r="X90" s="3071"/>
      <c r="Y90" s="3071"/>
      <c r="Z90" s="3071"/>
      <c r="AA90" s="3071"/>
      <c r="AB90" s="3071"/>
      <c r="AC90" s="3071"/>
      <c r="AD90" s="3071"/>
      <c r="AE90" s="3071"/>
      <c r="AF90" s="3072"/>
    </row>
    <row r="91" spans="1:32" s="349" customFormat="1" ht="12.75" outlineLevel="1" x14ac:dyDescent="0.2">
      <c r="A91" s="669" t="str">
        <f>INDEX(Checks!$J$42:$J$47,MATCH((SEARCH("(",formuletekst(J91))),Checks!$I$42:$I$47,0))</f>
        <v>ABO</v>
      </c>
      <c r="B91" s="61"/>
      <c r="C91" s="77"/>
      <c r="D91" s="78"/>
      <c r="E91" s="135"/>
      <c r="F91" s="135" t="s">
        <v>422</v>
      </c>
      <c r="J91" s="530">
        <f>CEILING(($J78*$I88),$S89)</f>
        <v>6332</v>
      </c>
      <c r="K91" s="399" t="s">
        <v>136</v>
      </c>
      <c r="V91" s="3070"/>
      <c r="W91" s="3071"/>
      <c r="X91" s="3071"/>
      <c r="Y91" s="3071"/>
      <c r="Z91" s="3071"/>
      <c r="AA91" s="3071"/>
      <c r="AB91" s="3071"/>
      <c r="AC91" s="3071"/>
      <c r="AD91" s="3071"/>
      <c r="AE91" s="3071"/>
      <c r="AF91" s="3072"/>
    </row>
    <row r="92" spans="1:32" s="349" customFormat="1" ht="12.75" outlineLevel="1" x14ac:dyDescent="0.2">
      <c r="A92" s="669" t="str">
        <f>INDEX(Checks!$J$42:$J$47,MATCH((SEARCH("(",formuletekst(J92))),Checks!$I$42:$I$47,0))</f>
        <v>ABO</v>
      </c>
      <c r="B92" s="61"/>
      <c r="C92" s="77"/>
      <c r="D92" s="78"/>
      <c r="E92" s="135"/>
      <c r="F92" s="135" t="s">
        <v>423</v>
      </c>
      <c r="J92" s="530">
        <f>CEILING(($J79*$I88),$S89)</f>
        <v>6332</v>
      </c>
      <c r="K92" s="399" t="s">
        <v>136</v>
      </c>
      <c r="V92" s="3073"/>
      <c r="W92" s="3074"/>
      <c r="X92" s="3074"/>
      <c r="Y92" s="3074"/>
      <c r="Z92" s="3074"/>
      <c r="AA92" s="3074"/>
      <c r="AB92" s="3074"/>
      <c r="AC92" s="3074"/>
      <c r="AD92" s="3074"/>
      <c r="AE92" s="3074"/>
      <c r="AF92" s="3075"/>
    </row>
    <row r="93" spans="1:32" s="349" customFormat="1" ht="12.75" outlineLevel="1" x14ac:dyDescent="0.2">
      <c r="A93" s="669" t="str">
        <f>INDEX(Checks!$J$42:$J$47,MATCH((SEARCH("(",formuletekst(J93))),Checks!$I$42:$I$47,0))</f>
        <v>ABO</v>
      </c>
      <c r="B93" s="61"/>
      <c r="C93" s="77"/>
      <c r="D93" s="78"/>
      <c r="E93" s="135"/>
      <c r="F93" s="135" t="s">
        <v>424</v>
      </c>
      <c r="J93" s="530">
        <f>CEILING(($J80*$I88),$S89)</f>
        <v>12508</v>
      </c>
      <c r="K93" s="399" t="s">
        <v>136</v>
      </c>
    </row>
    <row r="94" spans="1:32" s="349" customFormat="1" ht="12.75" outlineLevel="1" x14ac:dyDescent="0.2">
      <c r="A94" s="669" t="str">
        <f>INDEX(Checks!$J$42:$J$47,MATCH((SEARCH("(",formuletekst(J94))),Checks!$I$42:$I$47,0))</f>
        <v>ABO</v>
      </c>
      <c r="B94" s="61"/>
      <c r="C94" s="77"/>
      <c r="D94" s="78"/>
      <c r="E94" s="135"/>
      <c r="F94" s="135" t="s">
        <v>425</v>
      </c>
      <c r="J94" s="531">
        <f>CEILING(($J81*$I88),$S89)</f>
        <v>10719</v>
      </c>
      <c r="K94" s="399" t="s">
        <v>136</v>
      </c>
    </row>
    <row r="95" spans="1:32" s="349" customFormat="1" ht="12.75" outlineLevel="1" x14ac:dyDescent="0.2">
      <c r="A95" s="669" t="str">
        <f>INDEX(Checks!$J$42:$J$47,MATCH((SEARCH("(",formuletekst(J95))),Checks!$I$42:$I$47,0))</f>
        <v>ABO</v>
      </c>
      <c r="B95" s="61"/>
      <c r="C95" s="77"/>
      <c r="D95" s="78"/>
      <c r="E95" s="135"/>
      <c r="F95" s="135" t="s">
        <v>426</v>
      </c>
      <c r="J95" s="530">
        <f>CEILING(($J82*$I88),$S89)</f>
        <v>147253</v>
      </c>
      <c r="K95" s="399" t="s">
        <v>136</v>
      </c>
    </row>
    <row r="96" spans="1:32" s="349" customFormat="1" ht="12.75" outlineLevel="1" x14ac:dyDescent="0.2">
      <c r="B96" s="61"/>
      <c r="C96" s="77"/>
      <c r="D96" s="78"/>
      <c r="E96" s="135"/>
    </row>
    <row r="97" spans="1:32" s="349" customFormat="1" ht="12.75" outlineLevel="1" x14ac:dyDescent="0.2">
      <c r="B97" s="61"/>
      <c r="C97" s="77"/>
      <c r="D97" s="78"/>
      <c r="E97" s="135"/>
      <c r="F97" s="568" t="s">
        <v>419</v>
      </c>
      <c r="G97" s="426"/>
      <c r="H97" s="426"/>
      <c r="I97" s="567">
        <v>0.17</v>
      </c>
      <c r="J97" s="569">
        <f>I97*J95</f>
        <v>25033.010000000002</v>
      </c>
      <c r="K97" s="570" t="s">
        <v>136</v>
      </c>
      <c r="V97" s="372" t="s">
        <v>420</v>
      </c>
      <c r="W97" s="372" t="str">
        <f>F95&amp;" * "&amp;I97</f>
        <v>3e lid, tweede bedrag * 0,17</v>
      </c>
    </row>
    <row r="98" spans="1:32" s="349" customFormat="1" ht="12.75" x14ac:dyDescent="0.2">
      <c r="B98" s="61"/>
      <c r="C98" s="77"/>
      <c r="D98" s="78"/>
      <c r="E98" s="135"/>
    </row>
    <row r="99" spans="1:32" s="433" customFormat="1" ht="12.75" x14ac:dyDescent="0.2">
      <c r="A99" s="852" t="s">
        <v>1583</v>
      </c>
      <c r="B99" s="126"/>
      <c r="C99" s="127"/>
      <c r="D99" s="128"/>
      <c r="E99" s="129" t="s">
        <v>2</v>
      </c>
      <c r="F99" s="130"/>
      <c r="G99" s="121">
        <v>2006</v>
      </c>
      <c r="H99" s="131">
        <f>ROW(J104)-ROW()</f>
        <v>5</v>
      </c>
      <c r="V99" s="533"/>
      <c r="W99" s="533"/>
      <c r="X99" s="533"/>
      <c r="Y99" s="533"/>
      <c r="Z99" s="533"/>
      <c r="AA99" s="533"/>
      <c r="AB99" s="533"/>
      <c r="AC99" s="533"/>
      <c r="AD99" s="533"/>
      <c r="AE99" s="533"/>
      <c r="AF99" s="533"/>
    </row>
    <row r="100" spans="1:32" s="349" customFormat="1" ht="12.75" outlineLevel="1" x14ac:dyDescent="0.2">
      <c r="B100" s="61"/>
      <c r="C100" s="77"/>
      <c r="D100" s="78"/>
      <c r="E100" s="135"/>
    </row>
    <row r="101" spans="1:32" s="349" customFormat="1" ht="13.5" outlineLevel="1" thickBot="1" x14ac:dyDescent="0.25">
      <c r="B101" s="61"/>
      <c r="C101" s="77"/>
      <c r="D101" s="78"/>
      <c r="E101" s="135"/>
      <c r="G101" s="85" t="s">
        <v>0</v>
      </c>
      <c r="H101" s="122">
        <f>$G99</f>
        <v>2006</v>
      </c>
      <c r="I101" s="348">
        <f>VLOOKUP($H101,'TCF en bruto WML'!$G$13:$J$76,'TCF en bruto WML'!$J$78,FALSE)</f>
        <v>1.0089999999999999</v>
      </c>
      <c r="S101" s="372" t="s">
        <v>243</v>
      </c>
      <c r="V101" s="74" t="s">
        <v>29</v>
      </c>
      <c r="W101" s="419"/>
      <c r="X101" s="419"/>
      <c r="Y101" s="419"/>
      <c r="Z101" s="419"/>
      <c r="AA101" s="419"/>
      <c r="AB101" s="419"/>
      <c r="AC101" s="419"/>
      <c r="AD101" s="419"/>
      <c r="AE101" s="419"/>
      <c r="AF101" s="419"/>
    </row>
    <row r="102" spans="1:32" s="349" customFormat="1" ht="12.75" outlineLevel="1" x14ac:dyDescent="0.2">
      <c r="B102" s="61"/>
      <c r="C102" s="77"/>
      <c r="D102" s="78"/>
      <c r="E102" s="135"/>
      <c r="S102" s="528">
        <v>1</v>
      </c>
      <c r="T102" s="349" t="s">
        <v>136</v>
      </c>
      <c r="V102" s="3067" t="s">
        <v>427</v>
      </c>
      <c r="W102" s="3068"/>
      <c r="X102" s="3068"/>
      <c r="Y102" s="3068"/>
      <c r="Z102" s="3068"/>
      <c r="AA102" s="3068"/>
      <c r="AB102" s="3068"/>
      <c r="AC102" s="3068"/>
      <c r="AD102" s="3068"/>
      <c r="AE102" s="3068"/>
      <c r="AF102" s="3069"/>
    </row>
    <row r="103" spans="1:32" s="349" customFormat="1" ht="12.75" outlineLevel="1" x14ac:dyDescent="0.2">
      <c r="B103" s="61"/>
      <c r="C103" s="77"/>
      <c r="D103" s="78"/>
      <c r="E103" s="138" t="str">
        <f>"Bedragen "&amp;G99</f>
        <v>Bedragen 2006</v>
      </c>
      <c r="V103" s="3070"/>
      <c r="W103" s="3071"/>
      <c r="X103" s="3071"/>
      <c r="Y103" s="3071"/>
      <c r="Z103" s="3071"/>
      <c r="AA103" s="3071"/>
      <c r="AB103" s="3071"/>
      <c r="AC103" s="3071"/>
      <c r="AD103" s="3071"/>
      <c r="AE103" s="3071"/>
      <c r="AF103" s="3072"/>
    </row>
    <row r="104" spans="1:32" s="349" customFormat="1" ht="12.75" outlineLevel="1" x14ac:dyDescent="0.2">
      <c r="A104" s="669" t="str">
        <f>INDEX(Checks!$J$42:$J$47,MATCH((SEARCH("(",formuletekst(J104))),Checks!$I$42:$I$47,0))</f>
        <v>ABO</v>
      </c>
      <c r="B104" s="61"/>
      <c r="C104" s="77"/>
      <c r="D104" s="78"/>
      <c r="E104" s="135"/>
      <c r="F104" s="135" t="s">
        <v>422</v>
      </c>
      <c r="J104" s="530">
        <f>CEILING(($J91*$I101),$S102)</f>
        <v>6389</v>
      </c>
      <c r="K104" s="399" t="s">
        <v>136</v>
      </c>
      <c r="V104" s="3070"/>
      <c r="W104" s="3071"/>
      <c r="X104" s="3071"/>
      <c r="Y104" s="3071"/>
      <c r="Z104" s="3071"/>
      <c r="AA104" s="3071"/>
      <c r="AB104" s="3071"/>
      <c r="AC104" s="3071"/>
      <c r="AD104" s="3071"/>
      <c r="AE104" s="3071"/>
      <c r="AF104" s="3072"/>
    </row>
    <row r="105" spans="1:32" s="349" customFormat="1" ht="12.75" outlineLevel="1" x14ac:dyDescent="0.2">
      <c r="A105" s="669" t="str">
        <f>INDEX(Checks!$J$42:$J$47,MATCH((SEARCH("(",formuletekst(J105))),Checks!$I$42:$I$47,0))</f>
        <v>ABO</v>
      </c>
      <c r="B105" s="61"/>
      <c r="C105" s="77"/>
      <c r="D105" s="78"/>
      <c r="E105" s="135"/>
      <c r="F105" s="135" t="s">
        <v>423</v>
      </c>
      <c r="J105" s="530">
        <f>CEILING(($J92*$I101),$S102)</f>
        <v>6389</v>
      </c>
      <c r="K105" s="399" t="s">
        <v>136</v>
      </c>
      <c r="V105" s="3073"/>
      <c r="W105" s="3074"/>
      <c r="X105" s="3074"/>
      <c r="Y105" s="3074"/>
      <c r="Z105" s="3074"/>
      <c r="AA105" s="3074"/>
      <c r="AB105" s="3074"/>
      <c r="AC105" s="3074"/>
      <c r="AD105" s="3074"/>
      <c r="AE105" s="3074"/>
      <c r="AF105" s="3075"/>
    </row>
    <row r="106" spans="1:32" s="349" customFormat="1" ht="12.75" outlineLevel="1" x14ac:dyDescent="0.2">
      <c r="A106" s="669" t="str">
        <f>INDEX(Checks!$J$42:$J$47,MATCH((SEARCH("(",formuletekst(J106))),Checks!$I$42:$I$47,0))</f>
        <v>ABO</v>
      </c>
      <c r="B106" s="61"/>
      <c r="C106" s="77"/>
      <c r="D106" s="78"/>
      <c r="E106" s="135"/>
      <c r="F106" s="135" t="s">
        <v>424</v>
      </c>
      <c r="J106" s="530">
        <f>CEILING(($J93*$I101),$S102)</f>
        <v>12621</v>
      </c>
      <c r="K106" s="399" t="s">
        <v>136</v>
      </c>
    </row>
    <row r="107" spans="1:32" s="349" customFormat="1" ht="12.75" outlineLevel="1" x14ac:dyDescent="0.2">
      <c r="A107" s="669" t="str">
        <f>INDEX(Checks!$J$42:$J$47,MATCH((SEARCH("(",formuletekst(J107))),Checks!$I$42:$I$47,0))</f>
        <v>ABO</v>
      </c>
      <c r="B107" s="61"/>
      <c r="C107" s="77"/>
      <c r="D107" s="78"/>
      <c r="E107" s="135"/>
      <c r="F107" s="135" t="s">
        <v>425</v>
      </c>
      <c r="J107" s="531">
        <f>CEILING(($J94*$I101),$S102)</f>
        <v>10816</v>
      </c>
      <c r="K107" s="399" t="s">
        <v>136</v>
      </c>
    </row>
    <row r="108" spans="1:32" s="349" customFormat="1" ht="12.75" outlineLevel="1" x14ac:dyDescent="0.2">
      <c r="A108" s="669" t="str">
        <f>INDEX(Checks!$J$42:$J$47,MATCH((SEARCH("(",formuletekst(J108))),Checks!$I$42:$I$47,0))</f>
        <v>ABO</v>
      </c>
      <c r="B108" s="61"/>
      <c r="C108" s="77"/>
      <c r="D108" s="78"/>
      <c r="E108" s="135"/>
      <c r="F108" s="135" t="s">
        <v>426</v>
      </c>
      <c r="J108" s="530">
        <f>CEILING(($J95*$I101),$S102)</f>
        <v>148579</v>
      </c>
      <c r="K108" s="399" t="s">
        <v>136</v>
      </c>
    </row>
    <row r="109" spans="1:32" s="349" customFormat="1" ht="12.75" outlineLevel="1" x14ac:dyDescent="0.2">
      <c r="B109" s="61"/>
      <c r="C109" s="77"/>
      <c r="D109" s="78"/>
      <c r="E109" s="135"/>
    </row>
    <row r="110" spans="1:32" s="349" customFormat="1" ht="12.75" outlineLevel="1" x14ac:dyDescent="0.2">
      <c r="B110" s="61"/>
      <c r="C110" s="77"/>
      <c r="D110" s="78"/>
      <c r="E110" s="135"/>
      <c r="F110" s="568" t="s">
        <v>419</v>
      </c>
      <c r="G110" s="426"/>
      <c r="H110" s="426"/>
      <c r="I110" s="567">
        <v>0.17</v>
      </c>
      <c r="J110" s="569">
        <f>I110*J108</f>
        <v>25258.43</v>
      </c>
      <c r="K110" s="570" t="s">
        <v>136</v>
      </c>
      <c r="V110" s="372" t="s">
        <v>420</v>
      </c>
      <c r="W110" s="372" t="str">
        <f>F108&amp;" * "&amp;I110</f>
        <v>3e lid, tweede bedrag * 0,17</v>
      </c>
    </row>
    <row r="111" spans="1:32" s="349" customFormat="1" ht="12.75" x14ac:dyDescent="0.2">
      <c r="B111" s="61"/>
      <c r="C111" s="77"/>
      <c r="D111" s="78"/>
      <c r="E111" s="135"/>
    </row>
    <row r="112" spans="1:32" s="433" customFormat="1" ht="12.75" x14ac:dyDescent="0.2">
      <c r="A112" s="852" t="s">
        <v>1583</v>
      </c>
      <c r="B112" s="126"/>
      <c r="C112" s="127"/>
      <c r="D112" s="128"/>
      <c r="E112" s="129" t="s">
        <v>2</v>
      </c>
      <c r="F112" s="130"/>
      <c r="G112" s="121">
        <v>2007</v>
      </c>
      <c r="H112" s="131">
        <f>ROW(J117)-ROW()</f>
        <v>5</v>
      </c>
      <c r="V112" s="533"/>
      <c r="W112" s="533"/>
      <c r="X112" s="533"/>
      <c r="Y112" s="533"/>
      <c r="Z112" s="533"/>
      <c r="AA112" s="533"/>
      <c r="AB112" s="533"/>
      <c r="AC112" s="533"/>
      <c r="AD112" s="533"/>
      <c r="AE112" s="533"/>
      <c r="AF112" s="533"/>
    </row>
    <row r="113" spans="1:32" s="349" customFormat="1" ht="12.75" outlineLevel="1" x14ac:dyDescent="0.2">
      <c r="B113" s="61"/>
      <c r="C113" s="77"/>
      <c r="D113" s="78"/>
      <c r="E113" s="135"/>
    </row>
    <row r="114" spans="1:32" s="349" customFormat="1" ht="13.5" outlineLevel="1" thickBot="1" x14ac:dyDescent="0.25">
      <c r="B114" s="61"/>
      <c r="C114" s="77"/>
      <c r="D114" s="78"/>
      <c r="E114" s="135"/>
      <c r="G114" s="85" t="s">
        <v>0</v>
      </c>
      <c r="H114" s="122">
        <f>$G112</f>
        <v>2007</v>
      </c>
      <c r="I114" s="348">
        <f>VLOOKUP($H114,'TCF en bruto WML'!$G$13:$J$76,'TCF en bruto WML'!$J$78,FALSE)</f>
        <v>1.016</v>
      </c>
      <c r="S114" s="372" t="s">
        <v>243</v>
      </c>
      <c r="V114" s="74" t="s">
        <v>29</v>
      </c>
      <c r="W114" s="419"/>
      <c r="X114" s="419"/>
      <c r="Y114" s="419"/>
      <c r="Z114" s="419"/>
      <c r="AA114" s="419"/>
      <c r="AB114" s="419"/>
      <c r="AC114" s="419"/>
      <c r="AD114" s="419"/>
      <c r="AE114" s="419"/>
      <c r="AF114" s="419"/>
    </row>
    <row r="115" spans="1:32" s="349" customFormat="1" ht="12.75" outlineLevel="1" x14ac:dyDescent="0.2">
      <c r="B115" s="61"/>
      <c r="C115" s="77"/>
      <c r="D115" s="78"/>
      <c r="E115" s="135"/>
      <c r="S115" s="528">
        <v>1</v>
      </c>
      <c r="T115" s="349" t="s">
        <v>136</v>
      </c>
      <c r="V115" s="3067" t="s">
        <v>427</v>
      </c>
      <c r="W115" s="3068"/>
      <c r="X115" s="3068"/>
      <c r="Y115" s="3068"/>
      <c r="Z115" s="3068"/>
      <c r="AA115" s="3068"/>
      <c r="AB115" s="3068"/>
      <c r="AC115" s="3068"/>
      <c r="AD115" s="3068"/>
      <c r="AE115" s="3068"/>
      <c r="AF115" s="3069"/>
    </row>
    <row r="116" spans="1:32" s="349" customFormat="1" ht="12.75" outlineLevel="1" x14ac:dyDescent="0.2">
      <c r="B116" s="61"/>
      <c r="C116" s="77"/>
      <c r="D116" s="78"/>
      <c r="E116" s="138" t="str">
        <f>"Bedragen "&amp;G112</f>
        <v>Bedragen 2007</v>
      </c>
      <c r="V116" s="3070"/>
      <c r="W116" s="3071"/>
      <c r="X116" s="3071"/>
      <c r="Y116" s="3071"/>
      <c r="Z116" s="3071"/>
      <c r="AA116" s="3071"/>
      <c r="AB116" s="3071"/>
      <c r="AC116" s="3071"/>
      <c r="AD116" s="3071"/>
      <c r="AE116" s="3071"/>
      <c r="AF116" s="3072"/>
    </row>
    <row r="117" spans="1:32" s="349" customFormat="1" ht="12.75" outlineLevel="1" x14ac:dyDescent="0.2">
      <c r="A117" s="669" t="str">
        <f>INDEX(Checks!$J$42:$J$47,MATCH((SEARCH("(",formuletekst(J117))),Checks!$I$42:$I$47,0))</f>
        <v>ABO</v>
      </c>
      <c r="B117" s="61"/>
      <c r="C117" s="77"/>
      <c r="D117" s="78"/>
      <c r="E117" s="135"/>
      <c r="F117" s="135" t="s">
        <v>422</v>
      </c>
      <c r="J117" s="530">
        <f>CEILING(($J104*$I114),$S115)</f>
        <v>6492</v>
      </c>
      <c r="K117" s="399" t="s">
        <v>136</v>
      </c>
      <c r="V117" s="3070"/>
      <c r="W117" s="3071"/>
      <c r="X117" s="3071"/>
      <c r="Y117" s="3071"/>
      <c r="Z117" s="3071"/>
      <c r="AA117" s="3071"/>
      <c r="AB117" s="3071"/>
      <c r="AC117" s="3071"/>
      <c r="AD117" s="3071"/>
      <c r="AE117" s="3071"/>
      <c r="AF117" s="3072"/>
    </row>
    <row r="118" spans="1:32" s="349" customFormat="1" ht="12.75" outlineLevel="1" x14ac:dyDescent="0.2">
      <c r="A118" s="669" t="str">
        <f>INDEX(Checks!$J$42:$J$47,MATCH((SEARCH("(",formuletekst(J118))),Checks!$I$42:$I$47,0))</f>
        <v>ABO</v>
      </c>
      <c r="B118" s="61"/>
      <c r="C118" s="77"/>
      <c r="D118" s="78"/>
      <c r="E118" s="135"/>
      <c r="F118" s="135" t="s">
        <v>423</v>
      </c>
      <c r="J118" s="530">
        <f>CEILING(($J105*$I114),$S115)</f>
        <v>6492</v>
      </c>
      <c r="K118" s="399" t="s">
        <v>136</v>
      </c>
      <c r="V118" s="3073"/>
      <c r="W118" s="3074"/>
      <c r="X118" s="3074"/>
      <c r="Y118" s="3074"/>
      <c r="Z118" s="3074"/>
      <c r="AA118" s="3074"/>
      <c r="AB118" s="3074"/>
      <c r="AC118" s="3074"/>
      <c r="AD118" s="3074"/>
      <c r="AE118" s="3074"/>
      <c r="AF118" s="3075"/>
    </row>
    <row r="119" spans="1:32" s="349" customFormat="1" ht="12.75" outlineLevel="1" x14ac:dyDescent="0.2">
      <c r="A119" s="669" t="str">
        <f>INDEX(Checks!$J$42:$J$47,MATCH((SEARCH("(",formuletekst(J119))),Checks!$I$42:$I$47,0))</f>
        <v>ABO</v>
      </c>
      <c r="B119" s="61"/>
      <c r="C119" s="77"/>
      <c r="D119" s="78"/>
      <c r="E119" s="135"/>
      <c r="F119" s="135" t="s">
        <v>424</v>
      </c>
      <c r="J119" s="530">
        <f>CEILING(($J106*$I114),$S115)</f>
        <v>12823</v>
      </c>
      <c r="K119" s="399" t="s">
        <v>136</v>
      </c>
    </row>
    <row r="120" spans="1:32" s="349" customFormat="1" ht="12.75" outlineLevel="1" x14ac:dyDescent="0.2">
      <c r="A120" s="669" t="str">
        <f>INDEX(Checks!$J$42:$J$47,MATCH((SEARCH("(",formuletekst(J120))),Checks!$I$42:$I$47,0))</f>
        <v>ABO</v>
      </c>
      <c r="B120" s="61"/>
      <c r="C120" s="77"/>
      <c r="D120" s="78"/>
      <c r="E120" s="135"/>
      <c r="F120" s="135" t="s">
        <v>425</v>
      </c>
      <c r="J120" s="531">
        <f>CEILING(($J107*$I114),$S115)</f>
        <v>10990</v>
      </c>
      <c r="K120" s="399" t="s">
        <v>136</v>
      </c>
    </row>
    <row r="121" spans="1:32" s="349" customFormat="1" ht="12.75" outlineLevel="1" x14ac:dyDescent="0.2">
      <c r="A121" s="669" t="str">
        <f>INDEX(Checks!$J$42:$J$47,MATCH((SEARCH("(",formuletekst(J121))),Checks!$I$42:$I$47,0))</f>
        <v>ABO</v>
      </c>
      <c r="B121" s="61"/>
      <c r="C121" s="77"/>
      <c r="D121" s="78"/>
      <c r="E121" s="135"/>
      <c r="F121" s="135" t="s">
        <v>426</v>
      </c>
      <c r="J121" s="530">
        <f>CEILING(($J108*$I114),$S115)</f>
        <v>150957</v>
      </c>
      <c r="K121" s="399" t="s">
        <v>136</v>
      </c>
    </row>
    <row r="122" spans="1:32" s="349" customFormat="1" ht="12.75" outlineLevel="1" x14ac:dyDescent="0.2">
      <c r="B122" s="61"/>
      <c r="C122" s="77"/>
      <c r="D122" s="78"/>
      <c r="E122" s="135"/>
    </row>
    <row r="123" spans="1:32" s="349" customFormat="1" ht="12.75" outlineLevel="1" x14ac:dyDescent="0.2">
      <c r="B123" s="61"/>
      <c r="C123" s="77"/>
      <c r="D123" s="78"/>
      <c r="E123" s="135"/>
      <c r="F123" s="568" t="s">
        <v>419</v>
      </c>
      <c r="G123" s="426"/>
      <c r="H123" s="426"/>
      <c r="I123" s="567">
        <v>0.17</v>
      </c>
      <c r="J123" s="569">
        <f>I123*J121</f>
        <v>25662.690000000002</v>
      </c>
      <c r="K123" s="570" t="s">
        <v>136</v>
      </c>
      <c r="V123" s="372" t="s">
        <v>420</v>
      </c>
      <c r="W123" s="372" t="str">
        <f>F121&amp;" * "&amp;I123</f>
        <v>3e lid, tweede bedrag * 0,17</v>
      </c>
    </row>
    <row r="124" spans="1:32" s="349" customFormat="1" ht="12.75" x14ac:dyDescent="0.2">
      <c r="B124" s="61"/>
      <c r="C124" s="77"/>
      <c r="D124" s="78"/>
      <c r="E124" s="135"/>
    </row>
    <row r="125" spans="1:32" s="433" customFormat="1" ht="12.75" x14ac:dyDescent="0.2">
      <c r="A125" s="852" t="s">
        <v>1583</v>
      </c>
      <c r="B125" s="126"/>
      <c r="C125" s="127"/>
      <c r="D125" s="128"/>
      <c r="E125" s="129" t="s">
        <v>2</v>
      </c>
      <c r="F125" s="130"/>
      <c r="G125" s="121">
        <v>2008</v>
      </c>
      <c r="H125" s="131">
        <f>ROW(J130)-ROW()</f>
        <v>5</v>
      </c>
      <c r="V125" s="533"/>
      <c r="W125" s="533"/>
      <c r="X125" s="533"/>
      <c r="Y125" s="533"/>
      <c r="Z125" s="533"/>
      <c r="AA125" s="533"/>
      <c r="AB125" s="533"/>
      <c r="AC125" s="533"/>
      <c r="AD125" s="533"/>
      <c r="AE125" s="533"/>
      <c r="AF125" s="533"/>
    </row>
    <row r="126" spans="1:32" s="349" customFormat="1" ht="12.75" outlineLevel="1" x14ac:dyDescent="0.2">
      <c r="B126" s="61"/>
      <c r="C126" s="77"/>
      <c r="D126" s="78"/>
      <c r="E126" s="135"/>
    </row>
    <row r="127" spans="1:32" s="349" customFormat="1" ht="13.5" outlineLevel="1" thickBot="1" x14ac:dyDescent="0.25">
      <c r="B127" s="61"/>
      <c r="C127" s="77"/>
      <c r="D127" s="78"/>
      <c r="E127" s="135"/>
      <c r="G127" s="85" t="s">
        <v>0</v>
      </c>
      <c r="H127" s="122">
        <f>$G125</f>
        <v>2008</v>
      </c>
      <c r="I127" s="348">
        <f>VLOOKUP($H127,'TCF en bruto WML'!$G$13:$J$76,'TCF en bruto WML'!$J$78,FALSE)</f>
        <v>1.0149999999999999</v>
      </c>
      <c r="S127" s="372" t="s">
        <v>243</v>
      </c>
      <c r="V127" s="74" t="s">
        <v>29</v>
      </c>
      <c r="W127" s="419"/>
      <c r="X127" s="419"/>
      <c r="Y127" s="419"/>
      <c r="Z127" s="419"/>
      <c r="AA127" s="419"/>
      <c r="AB127" s="419"/>
      <c r="AC127" s="419"/>
      <c r="AD127" s="419"/>
      <c r="AE127" s="419"/>
      <c r="AF127" s="419"/>
    </row>
    <row r="128" spans="1:32" s="349" customFormat="1" ht="12.75" outlineLevel="1" x14ac:dyDescent="0.2">
      <c r="B128" s="61"/>
      <c r="C128" s="77"/>
      <c r="D128" s="78"/>
      <c r="E128" s="135"/>
      <c r="S128" s="528">
        <v>1</v>
      </c>
      <c r="T128" s="349" t="s">
        <v>136</v>
      </c>
      <c r="V128" s="3067" t="s">
        <v>428</v>
      </c>
      <c r="W128" s="3068"/>
      <c r="X128" s="3068"/>
      <c r="Y128" s="3068"/>
      <c r="Z128" s="3068"/>
      <c r="AA128" s="3068"/>
      <c r="AB128" s="3068"/>
      <c r="AC128" s="3068"/>
      <c r="AD128" s="3068"/>
      <c r="AE128" s="3068"/>
      <c r="AF128" s="3069"/>
    </row>
    <row r="129" spans="1:32" s="349" customFormat="1" ht="12.75" outlineLevel="1" x14ac:dyDescent="0.2">
      <c r="B129" s="61"/>
      <c r="C129" s="77"/>
      <c r="D129" s="78"/>
      <c r="E129" s="138" t="str">
        <f>"Bedragen "&amp;G125</f>
        <v>Bedragen 2008</v>
      </c>
      <c r="I129" s="349" t="s">
        <v>430</v>
      </c>
      <c r="V129" s="3070"/>
      <c r="W129" s="3071"/>
      <c r="X129" s="3071"/>
      <c r="Y129" s="3071"/>
      <c r="Z129" s="3071"/>
      <c r="AA129" s="3071"/>
      <c r="AB129" s="3071"/>
      <c r="AC129" s="3071"/>
      <c r="AD129" s="3071"/>
      <c r="AE129" s="3071"/>
      <c r="AF129" s="3072"/>
    </row>
    <row r="130" spans="1:32" s="349" customFormat="1" ht="12.75" outlineLevel="1" x14ac:dyDescent="0.2">
      <c r="A130" s="669" t="str">
        <f>INDEX(Checks!$J$42:$J$47,MATCH((SEARCH("(",formuletekst(J130))),Checks!$I$42:$I$47,0))</f>
        <v>ABO</v>
      </c>
      <c r="B130" s="61"/>
      <c r="C130" s="77"/>
      <c r="D130" s="78"/>
      <c r="E130" s="135"/>
      <c r="F130" s="135" t="s">
        <v>422</v>
      </c>
      <c r="J130" s="530">
        <f>CEILING(($J117*$I127),$S128)</f>
        <v>6590</v>
      </c>
      <c r="K130" s="399" t="s">
        <v>136</v>
      </c>
      <c r="V130" s="3070"/>
      <c r="W130" s="3071"/>
      <c r="X130" s="3071"/>
      <c r="Y130" s="3071"/>
      <c r="Z130" s="3071"/>
      <c r="AA130" s="3071"/>
      <c r="AB130" s="3071"/>
      <c r="AC130" s="3071"/>
      <c r="AD130" s="3071"/>
      <c r="AE130" s="3071"/>
      <c r="AF130" s="3072"/>
    </row>
    <row r="131" spans="1:32" s="349" customFormat="1" ht="12.75" outlineLevel="1" x14ac:dyDescent="0.2">
      <c r="A131" s="669" t="str">
        <f>INDEX(Checks!$J$42:$J$47,MATCH((SEARCH("(",formuletekst(J131))),Checks!$I$42:$I$47,0))</f>
        <v>ABO</v>
      </c>
      <c r="B131" s="61"/>
      <c r="C131" s="77"/>
      <c r="D131" s="78"/>
      <c r="E131" s="135"/>
      <c r="F131" s="135" t="s">
        <v>423</v>
      </c>
      <c r="J131" s="530">
        <f>CEILING(($J118*$I127),$S128)</f>
        <v>6590</v>
      </c>
      <c r="K131" s="399" t="s">
        <v>136</v>
      </c>
      <c r="V131" s="3073"/>
      <c r="W131" s="3074"/>
      <c r="X131" s="3074"/>
      <c r="Y131" s="3074"/>
      <c r="Z131" s="3074"/>
      <c r="AA131" s="3074"/>
      <c r="AB131" s="3074"/>
      <c r="AC131" s="3074"/>
      <c r="AD131" s="3074"/>
      <c r="AE131" s="3074"/>
      <c r="AF131" s="3075"/>
    </row>
    <row r="132" spans="1:32" s="349" customFormat="1" ht="12.75" outlineLevel="1" x14ac:dyDescent="0.2">
      <c r="A132" s="669" t="str">
        <f>INDEX(Checks!$J$42:$J$47,MATCH((SEARCH("(",formuletekst(J132))),Checks!$I$42:$I$47,0))</f>
        <v>ABO</v>
      </c>
      <c r="B132" s="61"/>
      <c r="C132" s="77"/>
      <c r="D132" s="78"/>
      <c r="E132" s="135"/>
      <c r="F132" s="135" t="s">
        <v>424</v>
      </c>
      <c r="J132" s="530">
        <f>CEILING(($J119*$I127),$S128)</f>
        <v>13016</v>
      </c>
      <c r="K132" s="399" t="s">
        <v>136</v>
      </c>
    </row>
    <row r="133" spans="1:32" s="349" customFormat="1" ht="12.75" outlineLevel="1" x14ac:dyDescent="0.2">
      <c r="A133" s="669" t="str">
        <f>INDEX(Checks!$J$42:$J$47,MATCH((SEARCH("(",formuletekst(J133))),Checks!$I$42:$I$47,0))</f>
        <v>ABO</v>
      </c>
      <c r="B133" s="61"/>
      <c r="C133" s="77"/>
      <c r="D133" s="78"/>
      <c r="E133" s="135"/>
      <c r="F133" s="135" t="s">
        <v>425</v>
      </c>
      <c r="J133" s="531">
        <f>CEILING(($J120*$I127),$S128)</f>
        <v>11155</v>
      </c>
      <c r="K133" s="399" t="s">
        <v>136</v>
      </c>
    </row>
    <row r="134" spans="1:32" s="349" customFormat="1" ht="12.75" outlineLevel="1" x14ac:dyDescent="0.2">
      <c r="A134" s="669" t="str">
        <f>INDEX(Checks!$J$42:$J$47,MATCH((SEARCH("(",formuletekst(J134))),Checks!$I$42:$I$47,0))</f>
        <v>ABO</v>
      </c>
      <c r="B134" s="61"/>
      <c r="C134" s="77"/>
      <c r="D134" s="78"/>
      <c r="E134" s="135"/>
      <c r="F134" s="135" t="s">
        <v>426</v>
      </c>
      <c r="I134" s="528">
        <v>-47700</v>
      </c>
      <c r="J134" s="530">
        <f>CEILING((($J121+I134)*$I127),$S128)</f>
        <v>104806</v>
      </c>
      <c r="K134" s="399" t="s">
        <v>136</v>
      </c>
    </row>
    <row r="135" spans="1:32" s="349" customFormat="1" ht="12.75" outlineLevel="1" x14ac:dyDescent="0.2">
      <c r="B135" s="61"/>
      <c r="C135" s="77"/>
      <c r="D135" s="78"/>
      <c r="E135" s="135"/>
    </row>
    <row r="136" spans="1:32" s="349" customFormat="1" ht="12.75" outlineLevel="1" x14ac:dyDescent="0.2">
      <c r="B136" s="61"/>
      <c r="C136" s="77"/>
      <c r="D136" s="78"/>
      <c r="E136" s="135"/>
      <c r="F136" s="568" t="s">
        <v>419</v>
      </c>
      <c r="G136" s="426"/>
      <c r="H136" s="426"/>
      <c r="I136" s="567">
        <v>0.17</v>
      </c>
      <c r="J136" s="569">
        <f>I136*J134</f>
        <v>17817.02</v>
      </c>
      <c r="K136" s="570" t="s">
        <v>136</v>
      </c>
      <c r="V136" s="372" t="s">
        <v>420</v>
      </c>
      <c r="W136" s="372" t="str">
        <f>F134&amp;" * "&amp;I136</f>
        <v>3e lid, tweede bedrag * 0,17</v>
      </c>
    </row>
    <row r="137" spans="1:32" s="349" customFormat="1" ht="12.75" x14ac:dyDescent="0.2">
      <c r="B137" s="61"/>
      <c r="C137" s="77"/>
      <c r="D137" s="78"/>
      <c r="E137" s="135"/>
    </row>
    <row r="138" spans="1:32" s="433" customFormat="1" ht="12.75" x14ac:dyDescent="0.2">
      <c r="A138" s="852" t="s">
        <v>1583</v>
      </c>
      <c r="B138" s="126"/>
      <c r="C138" s="127"/>
      <c r="D138" s="128"/>
      <c r="E138" s="129" t="s">
        <v>2</v>
      </c>
      <c r="F138" s="130"/>
      <c r="G138" s="121">
        <v>2009</v>
      </c>
      <c r="H138" s="131">
        <f>ROW(J143)-ROW()</f>
        <v>5</v>
      </c>
      <c r="V138" s="533"/>
      <c r="W138" s="533"/>
      <c r="X138" s="533"/>
      <c r="Y138" s="533"/>
      <c r="Z138" s="533"/>
      <c r="AA138" s="533"/>
      <c r="AB138" s="533"/>
      <c r="AC138" s="533"/>
      <c r="AD138" s="533"/>
      <c r="AE138" s="533"/>
      <c r="AF138" s="533"/>
    </row>
    <row r="139" spans="1:32" s="349" customFormat="1" ht="12.75" outlineLevel="1" x14ac:dyDescent="0.2">
      <c r="B139" s="61"/>
      <c r="C139" s="77"/>
      <c r="D139" s="78"/>
      <c r="E139" s="135"/>
    </row>
    <row r="140" spans="1:32" s="349" customFormat="1" ht="13.5" outlineLevel="1" thickBot="1" x14ac:dyDescent="0.25">
      <c r="B140" s="61"/>
      <c r="C140" s="77"/>
      <c r="D140" s="78"/>
      <c r="E140" s="135"/>
      <c r="G140" s="85" t="s">
        <v>0</v>
      </c>
      <c r="H140" s="122">
        <f>$G138</f>
        <v>2009</v>
      </c>
      <c r="I140" s="348">
        <f>VLOOKUP($H140,'TCF en bruto WML'!$G$13:$J$76,'TCF en bruto WML'!$J$78,FALSE)</f>
        <v>1.0169999999999999</v>
      </c>
      <c r="S140" s="372" t="s">
        <v>243</v>
      </c>
      <c r="V140" s="74" t="s">
        <v>29</v>
      </c>
      <c r="W140" s="419"/>
      <c r="X140" s="419"/>
      <c r="Y140" s="419"/>
      <c r="Z140" s="419"/>
      <c r="AA140" s="419"/>
      <c r="AB140" s="419"/>
      <c r="AC140" s="419"/>
      <c r="AD140" s="419"/>
      <c r="AE140" s="419"/>
      <c r="AF140" s="419"/>
    </row>
    <row r="141" spans="1:32" s="349" customFormat="1" ht="12.75" outlineLevel="1" x14ac:dyDescent="0.2">
      <c r="B141" s="61"/>
      <c r="C141" s="77"/>
      <c r="D141" s="78"/>
      <c r="E141" s="135"/>
      <c r="S141" s="528">
        <v>1</v>
      </c>
      <c r="V141" s="3067" t="s">
        <v>429</v>
      </c>
      <c r="W141" s="3068"/>
      <c r="X141" s="3068"/>
      <c r="Y141" s="3068"/>
      <c r="Z141" s="3068"/>
      <c r="AA141" s="3068"/>
      <c r="AB141" s="3068"/>
      <c r="AC141" s="3068"/>
      <c r="AD141" s="3068"/>
      <c r="AE141" s="3068"/>
      <c r="AF141" s="3069"/>
    </row>
    <row r="142" spans="1:32" s="349" customFormat="1" ht="12.75" outlineLevel="1" x14ac:dyDescent="0.2">
      <c r="B142" s="61"/>
      <c r="C142" s="77"/>
      <c r="D142" s="78"/>
      <c r="E142" s="138" t="str">
        <f>"Bedragen "&amp;G138</f>
        <v>Bedragen 2009</v>
      </c>
      <c r="I142" s="349" t="s">
        <v>430</v>
      </c>
      <c r="V142" s="3070"/>
      <c r="W142" s="3071"/>
      <c r="X142" s="3071"/>
      <c r="Y142" s="3071"/>
      <c r="Z142" s="3071"/>
      <c r="AA142" s="3071"/>
      <c r="AB142" s="3071"/>
      <c r="AC142" s="3071"/>
      <c r="AD142" s="3071"/>
      <c r="AE142" s="3071"/>
      <c r="AF142" s="3072"/>
    </row>
    <row r="143" spans="1:32" s="349" customFormat="1" ht="12.75" outlineLevel="1" x14ac:dyDescent="0.2">
      <c r="A143" s="669" t="str">
        <f>INDEX(Checks!$J$42:$J$47,MATCH((SEARCH("(",formuletekst(J143))),Checks!$I$42:$I$47,0))</f>
        <v>ABO</v>
      </c>
      <c r="B143" s="61"/>
      <c r="C143" s="77"/>
      <c r="D143" s="78"/>
      <c r="E143" s="135"/>
      <c r="F143" s="135" t="s">
        <v>422</v>
      </c>
      <c r="J143" s="530">
        <f>CEILING(($J130*$I140),$S141)</f>
        <v>6703</v>
      </c>
      <c r="K143" s="399" t="s">
        <v>136</v>
      </c>
      <c r="V143" s="3070"/>
      <c r="W143" s="3071"/>
      <c r="X143" s="3071"/>
      <c r="Y143" s="3071"/>
      <c r="Z143" s="3071"/>
      <c r="AA143" s="3071"/>
      <c r="AB143" s="3071"/>
      <c r="AC143" s="3071"/>
      <c r="AD143" s="3071"/>
      <c r="AE143" s="3071"/>
      <c r="AF143" s="3072"/>
    </row>
    <row r="144" spans="1:32" s="349" customFormat="1" ht="12.75" outlineLevel="1" x14ac:dyDescent="0.2">
      <c r="A144" s="669" t="str">
        <f>INDEX(Checks!$J$42:$J$47,MATCH((SEARCH("(",formuletekst(J144))),Checks!$I$42:$I$47,0))</f>
        <v>ABO</v>
      </c>
      <c r="B144" s="61"/>
      <c r="C144" s="77"/>
      <c r="D144" s="78"/>
      <c r="E144" s="135"/>
      <c r="F144" s="135" t="s">
        <v>423</v>
      </c>
      <c r="J144" s="530">
        <f>CEILING(($J131*$I140),$S141)</f>
        <v>6703</v>
      </c>
      <c r="K144" s="399" t="s">
        <v>136</v>
      </c>
      <c r="V144" s="3073"/>
      <c r="W144" s="3074"/>
      <c r="X144" s="3074"/>
      <c r="Y144" s="3074"/>
      <c r="Z144" s="3074"/>
      <c r="AA144" s="3074"/>
      <c r="AB144" s="3074"/>
      <c r="AC144" s="3074"/>
      <c r="AD144" s="3074"/>
      <c r="AE144" s="3074"/>
      <c r="AF144" s="3075"/>
    </row>
    <row r="145" spans="1:32" s="349" customFormat="1" ht="12.75" outlineLevel="1" x14ac:dyDescent="0.2">
      <c r="A145" s="669" t="str">
        <f>INDEX(Checks!$J$42:$J$47,MATCH((SEARCH("(",formuletekst(J145))),Checks!$I$42:$I$47,0))</f>
        <v>ABO</v>
      </c>
      <c r="B145" s="61"/>
      <c r="C145" s="77"/>
      <c r="D145" s="78"/>
      <c r="E145" s="135"/>
      <c r="F145" s="135" t="s">
        <v>424</v>
      </c>
      <c r="J145" s="530">
        <f>CEILING(($J132*$I140),$S141)</f>
        <v>13238</v>
      </c>
      <c r="K145" s="399" t="s">
        <v>136</v>
      </c>
    </row>
    <row r="146" spans="1:32" s="349" customFormat="1" ht="12.75" outlineLevel="1" x14ac:dyDescent="0.2">
      <c r="A146" s="669" t="str">
        <f>INDEX(Checks!$J$42:$J$47,MATCH((SEARCH("(",formuletekst(J146))),Checks!$I$42:$I$47,0))</f>
        <v>ABO</v>
      </c>
      <c r="B146" s="61"/>
      <c r="C146" s="77"/>
      <c r="D146" s="78"/>
      <c r="E146" s="135"/>
      <c r="F146" s="135" t="s">
        <v>425</v>
      </c>
      <c r="J146" s="531">
        <f>CEILING(($J133*$I140),$S141)</f>
        <v>11345</v>
      </c>
      <c r="K146" s="399" t="s">
        <v>136</v>
      </c>
    </row>
    <row r="147" spans="1:32" s="349" customFormat="1" ht="12.75" outlineLevel="1" x14ac:dyDescent="0.2">
      <c r="A147" s="669" t="str">
        <f>INDEX(Checks!$J$42:$J$47,MATCH((SEARCH("(",formuletekst(J147))),Checks!$I$42:$I$47,0))</f>
        <v>ABO</v>
      </c>
      <c r="B147" s="61"/>
      <c r="C147" s="77"/>
      <c r="D147" s="78"/>
      <c r="E147" s="135"/>
      <c r="F147" s="135" t="s">
        <v>426</v>
      </c>
      <c r="I147" s="528">
        <v>48416</v>
      </c>
      <c r="J147" s="530">
        <f>CEILING((($J134+I147)*$I140),$S141)</f>
        <v>155827</v>
      </c>
      <c r="K147" s="399" t="s">
        <v>136</v>
      </c>
    </row>
    <row r="148" spans="1:32" s="349" customFormat="1" ht="12.75" outlineLevel="1" x14ac:dyDescent="0.2">
      <c r="B148" s="61"/>
      <c r="C148" s="77"/>
      <c r="D148" s="78"/>
      <c r="E148" s="135"/>
    </row>
    <row r="149" spans="1:32" s="349" customFormat="1" ht="12.75" outlineLevel="1" x14ac:dyDescent="0.2">
      <c r="B149" s="61"/>
      <c r="C149" s="77"/>
      <c r="D149" s="78"/>
      <c r="E149" s="135"/>
      <c r="F149" s="568" t="s">
        <v>419</v>
      </c>
      <c r="G149" s="426"/>
      <c r="H149" s="426"/>
      <c r="I149" s="567">
        <v>0.17</v>
      </c>
      <c r="J149" s="569">
        <f>I149*J147</f>
        <v>26490.59</v>
      </c>
      <c r="K149" s="570" t="s">
        <v>136</v>
      </c>
      <c r="V149" s="372" t="s">
        <v>420</v>
      </c>
      <c r="W149" s="372" t="str">
        <f>F147&amp;" * "&amp;I149</f>
        <v>3e lid, tweede bedrag * 0,17</v>
      </c>
    </row>
    <row r="150" spans="1:32" s="349" customFormat="1" ht="12.75" x14ac:dyDescent="0.2">
      <c r="B150" s="61"/>
      <c r="C150" s="77"/>
      <c r="D150" s="78"/>
      <c r="E150" s="135"/>
    </row>
    <row r="151" spans="1:32" s="433" customFormat="1" ht="12.75" x14ac:dyDescent="0.2">
      <c r="A151" s="852" t="s">
        <v>1583</v>
      </c>
      <c r="B151" s="126"/>
      <c r="C151" s="127"/>
      <c r="D151" s="128"/>
      <c r="E151" s="129" t="s">
        <v>2</v>
      </c>
      <c r="F151" s="130"/>
      <c r="G151" s="121">
        <v>2010</v>
      </c>
      <c r="H151" s="131">
        <f>ROW(J156)-ROW()</f>
        <v>5</v>
      </c>
      <c r="V151" s="533"/>
      <c r="W151" s="533"/>
      <c r="X151" s="533"/>
      <c r="Y151" s="533"/>
      <c r="Z151" s="533"/>
      <c r="AA151" s="533"/>
      <c r="AB151" s="533"/>
      <c r="AC151" s="533"/>
      <c r="AD151" s="533"/>
      <c r="AE151" s="533"/>
      <c r="AF151" s="533"/>
    </row>
    <row r="152" spans="1:32" s="349" customFormat="1" ht="12.75" outlineLevel="1" x14ac:dyDescent="0.2">
      <c r="B152" s="61"/>
      <c r="C152" s="77"/>
      <c r="D152" s="78"/>
      <c r="E152" s="135"/>
    </row>
    <row r="153" spans="1:32" s="349" customFormat="1" ht="13.5" outlineLevel="1" thickBot="1" x14ac:dyDescent="0.25">
      <c r="B153" s="61"/>
      <c r="C153" s="77"/>
      <c r="D153" s="78"/>
      <c r="E153" s="135"/>
      <c r="G153" s="85" t="s">
        <v>0</v>
      </c>
      <c r="H153" s="122">
        <f>$G151</f>
        <v>2010</v>
      </c>
      <c r="I153" s="348">
        <f>VLOOKUP($H153,'TCF en bruto WML'!$G$13:$J$76,'TCF en bruto WML'!$J$78,FALSE)</f>
        <v>1.0189999999999999</v>
      </c>
      <c r="S153" s="372" t="s">
        <v>243</v>
      </c>
      <c r="V153" s="74" t="s">
        <v>29</v>
      </c>
      <c r="W153" s="419"/>
      <c r="X153" s="419"/>
      <c r="Y153" s="419"/>
      <c r="Z153" s="419"/>
      <c r="AA153" s="419"/>
      <c r="AB153" s="419"/>
      <c r="AC153" s="419"/>
      <c r="AD153" s="419"/>
      <c r="AE153" s="419"/>
      <c r="AF153" s="419"/>
    </row>
    <row r="154" spans="1:32" s="349" customFormat="1" ht="12.75" outlineLevel="1" x14ac:dyDescent="0.2">
      <c r="B154" s="61"/>
      <c r="C154" s="77"/>
      <c r="D154" s="78"/>
      <c r="E154" s="135"/>
      <c r="S154" s="528">
        <v>1</v>
      </c>
      <c r="T154" s="349" t="s">
        <v>136</v>
      </c>
      <c r="V154" s="3067"/>
      <c r="W154" s="3068"/>
      <c r="X154" s="3068"/>
      <c r="Y154" s="3068"/>
      <c r="Z154" s="3068"/>
      <c r="AA154" s="3068"/>
      <c r="AB154" s="3068"/>
      <c r="AC154" s="3068"/>
      <c r="AD154" s="3068"/>
      <c r="AE154" s="3068"/>
      <c r="AF154" s="3069"/>
    </row>
    <row r="155" spans="1:32" s="349" customFormat="1" ht="12.75" outlineLevel="1" x14ac:dyDescent="0.2">
      <c r="B155" s="61"/>
      <c r="C155" s="77"/>
      <c r="D155" s="78"/>
      <c r="E155" s="138" t="str">
        <f>"Bedragen "&amp;G151</f>
        <v>Bedragen 2010</v>
      </c>
      <c r="I155" s="349" t="s">
        <v>430</v>
      </c>
      <c r="V155" s="3070"/>
      <c r="W155" s="3071"/>
      <c r="X155" s="3071"/>
      <c r="Y155" s="3071"/>
      <c r="Z155" s="3071"/>
      <c r="AA155" s="3071"/>
      <c r="AB155" s="3071"/>
      <c r="AC155" s="3071"/>
      <c r="AD155" s="3071"/>
      <c r="AE155" s="3071"/>
      <c r="AF155" s="3072"/>
    </row>
    <row r="156" spans="1:32" s="349" customFormat="1" ht="12.75" outlineLevel="1" x14ac:dyDescent="0.2">
      <c r="A156" s="669" t="str">
        <f>INDEX(Checks!$J$42:$J$47,MATCH((SEARCH("(",formuletekst(J156))),Checks!$I$42:$I$47,0))</f>
        <v>ABO</v>
      </c>
      <c r="B156" s="61"/>
      <c r="C156" s="77"/>
      <c r="D156" s="78"/>
      <c r="E156" s="135"/>
      <c r="F156" s="135" t="s">
        <v>422</v>
      </c>
      <c r="J156" s="530">
        <f>CEILING(($J143*$I153),$S154)</f>
        <v>6831</v>
      </c>
      <c r="K156" s="399" t="s">
        <v>136</v>
      </c>
      <c r="V156" s="3070"/>
      <c r="W156" s="3071"/>
      <c r="X156" s="3071"/>
      <c r="Y156" s="3071"/>
      <c r="Z156" s="3071"/>
      <c r="AA156" s="3071"/>
      <c r="AB156" s="3071"/>
      <c r="AC156" s="3071"/>
      <c r="AD156" s="3071"/>
      <c r="AE156" s="3071"/>
      <c r="AF156" s="3072"/>
    </row>
    <row r="157" spans="1:32" s="349" customFormat="1" ht="12.75" outlineLevel="1" x14ac:dyDescent="0.2">
      <c r="A157" s="669" t="str">
        <f>INDEX(Checks!$J$42:$J$47,MATCH((SEARCH("(",formuletekst(J157))),Checks!$I$42:$I$47,0))</f>
        <v>ABO</v>
      </c>
      <c r="B157" s="61"/>
      <c r="C157" s="77"/>
      <c r="D157" s="78"/>
      <c r="E157" s="135"/>
      <c r="F157" s="135" t="s">
        <v>423</v>
      </c>
      <c r="J157" s="530">
        <f>CEILING(($J144*$I153),$S154)</f>
        <v>6831</v>
      </c>
      <c r="K157" s="399" t="s">
        <v>136</v>
      </c>
      <c r="V157" s="3073"/>
      <c r="W157" s="3074"/>
      <c r="X157" s="3074"/>
      <c r="Y157" s="3074"/>
      <c r="Z157" s="3074"/>
      <c r="AA157" s="3074"/>
      <c r="AB157" s="3074"/>
      <c r="AC157" s="3074"/>
      <c r="AD157" s="3074"/>
      <c r="AE157" s="3074"/>
      <c r="AF157" s="3075"/>
    </row>
    <row r="158" spans="1:32" s="349" customFormat="1" ht="12.75" outlineLevel="1" x14ac:dyDescent="0.2">
      <c r="A158" s="669" t="str">
        <f>INDEX(Checks!$J$42:$J$47,MATCH((SEARCH("(",formuletekst(J158))),Checks!$I$42:$I$47,0))</f>
        <v>ABO</v>
      </c>
      <c r="B158" s="61"/>
      <c r="C158" s="77"/>
      <c r="D158" s="78"/>
      <c r="E158" s="135"/>
      <c r="F158" s="135" t="s">
        <v>424</v>
      </c>
      <c r="J158" s="530">
        <f>CEILING(($J145*$I153),$S154)</f>
        <v>13490</v>
      </c>
      <c r="K158" s="399" t="s">
        <v>136</v>
      </c>
    </row>
    <row r="159" spans="1:32" s="349" customFormat="1" ht="12.75" outlineLevel="1" x14ac:dyDescent="0.2">
      <c r="A159" s="669" t="str">
        <f>INDEX(Checks!$J$42:$J$47,MATCH((SEARCH("(",formuletekst(J159))),Checks!$I$42:$I$47,0))</f>
        <v>ABO</v>
      </c>
      <c r="B159" s="61"/>
      <c r="C159" s="77"/>
      <c r="D159" s="78"/>
      <c r="E159" s="135"/>
      <c r="F159" s="135" t="s">
        <v>425</v>
      </c>
      <c r="J159" s="531">
        <f>CEILING(($J146*$I153),$S154)</f>
        <v>11561</v>
      </c>
      <c r="K159" s="399" t="s">
        <v>136</v>
      </c>
    </row>
    <row r="160" spans="1:32" s="349" customFormat="1" ht="12.75" outlineLevel="1" x14ac:dyDescent="0.2">
      <c r="A160" s="669" t="str">
        <f>INDEX(Checks!$J$42:$J$47,MATCH((SEARCH("(",formuletekst(J160))),Checks!$I$42:$I$47,0))</f>
        <v>ABO</v>
      </c>
      <c r="B160" s="61"/>
      <c r="C160" s="77"/>
      <c r="D160" s="78"/>
      <c r="E160" s="135"/>
      <c r="F160" s="135" t="s">
        <v>426</v>
      </c>
      <c r="I160" s="531"/>
      <c r="J160" s="530">
        <f>CEILING(($J147*$I153),$S154)</f>
        <v>158788</v>
      </c>
      <c r="K160" s="399" t="s">
        <v>136</v>
      </c>
    </row>
    <row r="161" spans="1:32" s="349" customFormat="1" ht="12.75" outlineLevel="1" x14ac:dyDescent="0.2">
      <c r="B161" s="61"/>
      <c r="C161" s="77"/>
      <c r="D161" s="78"/>
      <c r="E161" s="135"/>
    </row>
    <row r="162" spans="1:32" s="349" customFormat="1" ht="12.75" outlineLevel="1" x14ac:dyDescent="0.2">
      <c r="B162" s="61"/>
      <c r="C162" s="77"/>
      <c r="D162" s="78"/>
      <c r="E162" s="135"/>
      <c r="F162" s="568" t="s">
        <v>419</v>
      </c>
      <c r="G162" s="426"/>
      <c r="H162" s="426"/>
      <c r="I162" s="567">
        <v>0.17</v>
      </c>
      <c r="J162" s="569">
        <f>I162*J160</f>
        <v>26993.960000000003</v>
      </c>
      <c r="K162" s="570" t="s">
        <v>136</v>
      </c>
      <c r="V162" s="372" t="s">
        <v>420</v>
      </c>
      <c r="W162" s="372" t="str">
        <f>F160&amp;" * "&amp;I162</f>
        <v>3e lid, tweede bedrag * 0,17</v>
      </c>
    </row>
    <row r="163" spans="1:32" s="349" customFormat="1" ht="12.75" x14ac:dyDescent="0.2">
      <c r="B163" s="61"/>
      <c r="C163" s="77"/>
      <c r="D163" s="78"/>
      <c r="E163" s="135"/>
    </row>
    <row r="164" spans="1:32" s="433" customFormat="1" ht="12.75" x14ac:dyDescent="0.2">
      <c r="A164" s="852" t="s">
        <v>1583</v>
      </c>
      <c r="B164" s="126"/>
      <c r="C164" s="127"/>
      <c r="D164" s="128"/>
      <c r="E164" s="129" t="s">
        <v>2</v>
      </c>
      <c r="F164" s="130"/>
      <c r="G164" s="121">
        <f>G151+1</f>
        <v>2011</v>
      </c>
      <c r="H164" s="131">
        <f>ROW(J169)-ROW()</f>
        <v>5</v>
      </c>
      <c r="V164" s="533"/>
      <c r="W164" s="533"/>
      <c r="X164" s="533"/>
      <c r="Y164" s="533"/>
      <c r="Z164" s="533"/>
      <c r="AA164" s="533"/>
      <c r="AB164" s="533"/>
      <c r="AC164" s="533"/>
      <c r="AD164" s="533"/>
      <c r="AE164" s="533"/>
      <c r="AF164" s="533"/>
    </row>
    <row r="165" spans="1:32" s="349" customFormat="1" ht="12.75" outlineLevel="1" x14ac:dyDescent="0.2">
      <c r="B165" s="61"/>
      <c r="C165" s="77"/>
      <c r="D165" s="78"/>
      <c r="E165" s="135"/>
    </row>
    <row r="166" spans="1:32" s="349" customFormat="1" ht="13.5" outlineLevel="1" thickBot="1" x14ac:dyDescent="0.25">
      <c r="B166" s="61"/>
      <c r="C166" s="77"/>
      <c r="D166" s="78"/>
      <c r="E166" s="135"/>
      <c r="G166" s="85" t="s">
        <v>0</v>
      </c>
      <c r="H166" s="122">
        <f>$G164</f>
        <v>2011</v>
      </c>
      <c r="I166" s="348">
        <f>VLOOKUP($H166,'TCF en bruto WML'!$G$13:$J$76,'TCF en bruto WML'!$J$78,FALSE)</f>
        <v>1.006</v>
      </c>
      <c r="S166" s="372" t="s">
        <v>243</v>
      </c>
      <c r="V166" s="74" t="s">
        <v>29</v>
      </c>
      <c r="W166" s="419"/>
      <c r="X166" s="419"/>
      <c r="Y166" s="419"/>
      <c r="Z166" s="419"/>
      <c r="AA166" s="419"/>
      <c r="AB166" s="419"/>
      <c r="AC166" s="419"/>
      <c r="AD166" s="419"/>
      <c r="AE166" s="419"/>
      <c r="AF166" s="419"/>
    </row>
    <row r="167" spans="1:32" s="349" customFormat="1" ht="12.75" outlineLevel="1" x14ac:dyDescent="0.2">
      <c r="B167" s="61"/>
      <c r="C167" s="77"/>
      <c r="D167" s="78"/>
      <c r="E167" s="135"/>
      <c r="S167" s="528">
        <v>1</v>
      </c>
      <c r="T167" s="349" t="s">
        <v>136</v>
      </c>
      <c r="V167" s="3067"/>
      <c r="W167" s="3068"/>
      <c r="X167" s="3068"/>
      <c r="Y167" s="3068"/>
      <c r="Z167" s="3068"/>
      <c r="AA167" s="3068"/>
      <c r="AB167" s="3068"/>
      <c r="AC167" s="3068"/>
      <c r="AD167" s="3068"/>
      <c r="AE167" s="3068"/>
      <c r="AF167" s="3069"/>
    </row>
    <row r="168" spans="1:32" s="349" customFormat="1" ht="12.75" outlineLevel="1" x14ac:dyDescent="0.2">
      <c r="B168" s="61"/>
      <c r="C168" s="77"/>
      <c r="D168" s="78"/>
      <c r="E168" s="138" t="str">
        <f>"Bedragen "&amp;G164</f>
        <v>Bedragen 2011</v>
      </c>
      <c r="I168" s="349" t="s">
        <v>430</v>
      </c>
      <c r="V168" s="3070"/>
      <c r="W168" s="3071"/>
      <c r="X168" s="3071"/>
      <c r="Y168" s="3071"/>
      <c r="Z168" s="3071"/>
      <c r="AA168" s="3071"/>
      <c r="AB168" s="3071"/>
      <c r="AC168" s="3071"/>
      <c r="AD168" s="3071"/>
      <c r="AE168" s="3071"/>
      <c r="AF168" s="3072"/>
    </row>
    <row r="169" spans="1:32" s="349" customFormat="1" ht="12.75" outlineLevel="1" x14ac:dyDescent="0.2">
      <c r="A169" s="669" t="str">
        <f>INDEX(Checks!$J$42:$J$47,MATCH((SEARCH("(",formuletekst(J169))),Checks!$I$42:$I$47,0))</f>
        <v>ABO</v>
      </c>
      <c r="B169" s="61"/>
      <c r="C169" s="77"/>
      <c r="D169" s="78"/>
      <c r="E169" s="135"/>
      <c r="F169" s="135" t="s">
        <v>422</v>
      </c>
      <c r="J169" s="530">
        <f>CEILING(($J156*$I166),$S167)</f>
        <v>6872</v>
      </c>
      <c r="K169" s="399" t="s">
        <v>136</v>
      </c>
      <c r="V169" s="3070"/>
      <c r="W169" s="3071"/>
      <c r="X169" s="3071"/>
      <c r="Y169" s="3071"/>
      <c r="Z169" s="3071"/>
      <c r="AA169" s="3071"/>
      <c r="AB169" s="3071"/>
      <c r="AC169" s="3071"/>
      <c r="AD169" s="3071"/>
      <c r="AE169" s="3071"/>
      <c r="AF169" s="3072"/>
    </row>
    <row r="170" spans="1:32" s="349" customFormat="1" ht="12.75" outlineLevel="1" x14ac:dyDescent="0.2">
      <c r="A170" s="669" t="str">
        <f>INDEX(Checks!$J$42:$J$47,MATCH((SEARCH("(",formuletekst(J170))),Checks!$I$42:$I$47,0))</f>
        <v>ABO</v>
      </c>
      <c r="B170" s="61"/>
      <c r="C170" s="77"/>
      <c r="D170" s="78"/>
      <c r="E170" s="135"/>
      <c r="F170" s="135" t="s">
        <v>423</v>
      </c>
      <c r="J170" s="530">
        <f>CEILING(($J157*$I166),$S167)</f>
        <v>6872</v>
      </c>
      <c r="K170" s="399" t="s">
        <v>136</v>
      </c>
      <c r="V170" s="3073"/>
      <c r="W170" s="3074"/>
      <c r="X170" s="3074"/>
      <c r="Y170" s="3074"/>
      <c r="Z170" s="3074"/>
      <c r="AA170" s="3074"/>
      <c r="AB170" s="3074"/>
      <c r="AC170" s="3074"/>
      <c r="AD170" s="3074"/>
      <c r="AE170" s="3074"/>
      <c r="AF170" s="3075"/>
    </row>
    <row r="171" spans="1:32" s="349" customFormat="1" ht="12.75" outlineLevel="1" x14ac:dyDescent="0.2">
      <c r="A171" s="669" t="str">
        <f>INDEX(Checks!$J$42:$J$47,MATCH((SEARCH("(",formuletekst(J171))),Checks!$I$42:$I$47,0))</f>
        <v>ABO</v>
      </c>
      <c r="B171" s="61"/>
      <c r="C171" s="77"/>
      <c r="D171" s="78"/>
      <c r="E171" s="135"/>
      <c r="F171" s="135" t="s">
        <v>424</v>
      </c>
      <c r="J171" s="530">
        <f>CEILING(($J158*$I166),$S167)</f>
        <v>13571</v>
      </c>
      <c r="K171" s="399" t="s">
        <v>136</v>
      </c>
    </row>
    <row r="172" spans="1:32" s="349" customFormat="1" ht="12.75" outlineLevel="1" x14ac:dyDescent="0.2">
      <c r="A172" s="669" t="str">
        <f>INDEX(Checks!$J$42:$J$47,MATCH((SEARCH("(",formuletekst(J172))),Checks!$I$42:$I$47,0))</f>
        <v>ABO</v>
      </c>
      <c r="B172" s="61"/>
      <c r="C172" s="77"/>
      <c r="D172" s="78"/>
      <c r="E172" s="135"/>
      <c r="F172" s="135" t="s">
        <v>425</v>
      </c>
      <c r="J172" s="531">
        <f>CEILING(($J159*$I166),$S167)</f>
        <v>11631</v>
      </c>
      <c r="K172" s="399" t="s">
        <v>136</v>
      </c>
    </row>
    <row r="173" spans="1:32" s="349" customFormat="1" ht="12.75" outlineLevel="1" x14ac:dyDescent="0.2">
      <c r="A173" s="669" t="str">
        <f>INDEX(Checks!$J$42:$J$47,MATCH((SEARCH("(",formuletekst(J173))),Checks!$I$42:$I$47,0))</f>
        <v>ABO</v>
      </c>
      <c r="B173" s="61"/>
      <c r="C173" s="77"/>
      <c r="D173" s="78"/>
      <c r="E173" s="135"/>
      <c r="F173" s="135" t="s">
        <v>426</v>
      </c>
      <c r="I173" s="531"/>
      <c r="J173" s="530">
        <f>CEILING(($J160*$I166),$S167)</f>
        <v>159741</v>
      </c>
      <c r="K173" s="399" t="s">
        <v>136</v>
      </c>
    </row>
    <row r="174" spans="1:32" s="349" customFormat="1" ht="12.75" outlineLevel="1" x14ac:dyDescent="0.2">
      <c r="B174" s="61"/>
      <c r="C174" s="77"/>
      <c r="D174" s="78"/>
      <c r="E174" s="135"/>
    </row>
    <row r="175" spans="1:32" s="349" customFormat="1" ht="12.75" outlineLevel="1" x14ac:dyDescent="0.2">
      <c r="B175" s="61"/>
      <c r="C175" s="77"/>
      <c r="D175" s="78"/>
      <c r="E175" s="135"/>
      <c r="F175" s="568" t="s">
        <v>419</v>
      </c>
      <c r="G175" s="426"/>
      <c r="H175" s="426"/>
      <c r="I175" s="567">
        <v>0.17</v>
      </c>
      <c r="J175" s="569">
        <f>I175*J173</f>
        <v>27155.97</v>
      </c>
      <c r="K175" s="570" t="s">
        <v>136</v>
      </c>
      <c r="V175" s="372" t="s">
        <v>420</v>
      </c>
      <c r="W175" s="372" t="str">
        <f>F173&amp;" * "&amp;I175</f>
        <v>3e lid, tweede bedrag * 0,17</v>
      </c>
    </row>
    <row r="176" spans="1:32" s="349" customFormat="1" ht="12.75" x14ac:dyDescent="0.2">
      <c r="B176" s="61"/>
      <c r="C176" s="77"/>
      <c r="D176" s="78"/>
      <c r="E176" s="135"/>
    </row>
    <row r="177" spans="1:32" s="433" customFormat="1" ht="12.75" x14ac:dyDescent="0.2">
      <c r="A177" s="852" t="s">
        <v>1583</v>
      </c>
      <c r="B177" s="126"/>
      <c r="C177" s="127"/>
      <c r="D177" s="128"/>
      <c r="E177" s="129" t="s">
        <v>2</v>
      </c>
      <c r="F177" s="130"/>
      <c r="G177" s="121">
        <f>G164+1</f>
        <v>2012</v>
      </c>
      <c r="H177" s="131">
        <f>ROW(J182)-ROW()</f>
        <v>5</v>
      </c>
      <c r="V177" s="533"/>
      <c r="W177" s="533"/>
      <c r="X177" s="533"/>
      <c r="Y177" s="533"/>
      <c r="Z177" s="533"/>
      <c r="AA177" s="533"/>
      <c r="AB177" s="533"/>
      <c r="AC177" s="533"/>
      <c r="AD177" s="533"/>
      <c r="AE177" s="533"/>
      <c r="AF177" s="533"/>
    </row>
    <row r="178" spans="1:32" s="349" customFormat="1" ht="12.75" outlineLevel="1" x14ac:dyDescent="0.2">
      <c r="B178" s="61"/>
      <c r="C178" s="77"/>
      <c r="D178" s="78"/>
      <c r="E178" s="135"/>
    </row>
    <row r="179" spans="1:32" s="349" customFormat="1" ht="13.5" outlineLevel="1" thickBot="1" x14ac:dyDescent="0.25">
      <c r="B179" s="61"/>
      <c r="C179" s="77"/>
      <c r="D179" s="78"/>
      <c r="E179" s="135"/>
      <c r="G179" s="85" t="s">
        <v>0</v>
      </c>
      <c r="H179" s="122">
        <f>$G177</f>
        <v>2012</v>
      </c>
      <c r="I179" s="348">
        <f>VLOOKUP($H179,'TCF en bruto WML'!$G$13:$J$76,'TCF en bruto WML'!$J$78,FALSE)</f>
        <v>1.0169999999999999</v>
      </c>
      <c r="S179" s="372" t="s">
        <v>243</v>
      </c>
      <c r="V179" s="74" t="s">
        <v>29</v>
      </c>
      <c r="W179" s="419"/>
      <c r="X179" s="419"/>
      <c r="Y179" s="419"/>
      <c r="Z179" s="419"/>
      <c r="AA179" s="419"/>
      <c r="AB179" s="419"/>
      <c r="AC179" s="419"/>
      <c r="AD179" s="419"/>
      <c r="AE179" s="419"/>
      <c r="AF179" s="419"/>
    </row>
    <row r="180" spans="1:32" s="349" customFormat="1" ht="12.75" outlineLevel="1" x14ac:dyDescent="0.2">
      <c r="B180" s="61"/>
      <c r="C180" s="77"/>
      <c r="D180" s="78"/>
      <c r="E180" s="135"/>
      <c r="S180" s="528">
        <v>1</v>
      </c>
      <c r="T180" s="349" t="s">
        <v>136</v>
      </c>
      <c r="V180" s="3067" t="s">
        <v>431</v>
      </c>
      <c r="W180" s="3068"/>
      <c r="X180" s="3068"/>
      <c r="Y180" s="3068"/>
      <c r="Z180" s="3068"/>
      <c r="AA180" s="3068"/>
      <c r="AB180" s="3068"/>
      <c r="AC180" s="3068"/>
      <c r="AD180" s="3068"/>
      <c r="AE180" s="3068"/>
      <c r="AF180" s="3069"/>
    </row>
    <row r="181" spans="1:32" s="349" customFormat="1" ht="12.75" outlineLevel="1" x14ac:dyDescent="0.2">
      <c r="B181" s="61"/>
      <c r="C181" s="77"/>
      <c r="D181" s="78"/>
      <c r="E181" s="138" t="str">
        <f>"Bedragen "&amp;G177</f>
        <v>Bedragen 2012</v>
      </c>
      <c r="I181" s="349" t="s">
        <v>430</v>
      </c>
      <c r="V181" s="3070"/>
      <c r="W181" s="3071"/>
      <c r="X181" s="3071"/>
      <c r="Y181" s="3071"/>
      <c r="Z181" s="3071"/>
      <c r="AA181" s="3071"/>
      <c r="AB181" s="3071"/>
      <c r="AC181" s="3071"/>
      <c r="AD181" s="3071"/>
      <c r="AE181" s="3071"/>
      <c r="AF181" s="3072"/>
    </row>
    <row r="182" spans="1:32" s="349" customFormat="1" ht="12.75" outlineLevel="1" x14ac:dyDescent="0.2">
      <c r="A182" s="669" t="str">
        <f>INDEX(Checks!$J$42:$J$47,MATCH((SEARCH("(",formuletekst(J182))),Checks!$I$42:$I$47,0))</f>
        <v>ABO</v>
      </c>
      <c r="B182" s="61"/>
      <c r="C182" s="77"/>
      <c r="D182" s="78"/>
      <c r="E182" s="135"/>
      <c r="F182" s="135" t="s">
        <v>422</v>
      </c>
      <c r="J182" s="530">
        <f>CEILING(($J169*$I179),$S180)</f>
        <v>6989</v>
      </c>
      <c r="K182" s="399" t="s">
        <v>136</v>
      </c>
      <c r="V182" s="3070"/>
      <c r="W182" s="3071"/>
      <c r="X182" s="3071"/>
      <c r="Y182" s="3071"/>
      <c r="Z182" s="3071"/>
      <c r="AA182" s="3071"/>
      <c r="AB182" s="3071"/>
      <c r="AC182" s="3071"/>
      <c r="AD182" s="3071"/>
      <c r="AE182" s="3071"/>
      <c r="AF182" s="3072"/>
    </row>
    <row r="183" spans="1:32" s="349" customFormat="1" ht="12.75" outlineLevel="1" x14ac:dyDescent="0.2">
      <c r="A183" s="669" t="str">
        <f>INDEX(Checks!$J$42:$J$47,MATCH((SEARCH("(",formuletekst(J183))),Checks!$I$42:$I$47,0))</f>
        <v>ABO</v>
      </c>
      <c r="B183" s="61"/>
      <c r="C183" s="77"/>
      <c r="D183" s="78"/>
      <c r="E183" s="135"/>
      <c r="F183" s="135" t="s">
        <v>423</v>
      </c>
      <c r="J183" s="530">
        <f>CEILING(($J170*$I179),$S180)</f>
        <v>6989</v>
      </c>
      <c r="K183" s="399" t="s">
        <v>136</v>
      </c>
      <c r="V183" s="3073"/>
      <c r="W183" s="3074"/>
      <c r="X183" s="3074"/>
      <c r="Y183" s="3074"/>
      <c r="Z183" s="3074"/>
      <c r="AA183" s="3074"/>
      <c r="AB183" s="3074"/>
      <c r="AC183" s="3074"/>
      <c r="AD183" s="3074"/>
      <c r="AE183" s="3074"/>
      <c r="AF183" s="3075"/>
    </row>
    <row r="184" spans="1:32" s="349" customFormat="1" ht="12.75" outlineLevel="1" x14ac:dyDescent="0.2">
      <c r="A184" s="669" t="str">
        <f>INDEX(Checks!$J$42:$J$47,MATCH((SEARCH("(",formuletekst(J184))),Checks!$I$42:$I$47,0))</f>
        <v>ABO</v>
      </c>
      <c r="B184" s="61"/>
      <c r="C184" s="77"/>
      <c r="D184" s="78"/>
      <c r="E184" s="135"/>
      <c r="F184" s="135" t="s">
        <v>424</v>
      </c>
      <c r="J184" s="530">
        <f>CEILING(($J171*$I179),$S180)</f>
        <v>13802</v>
      </c>
      <c r="K184" s="399" t="s">
        <v>136</v>
      </c>
    </row>
    <row r="185" spans="1:32" s="349" customFormat="1" ht="12.75" outlineLevel="1" x14ac:dyDescent="0.2">
      <c r="A185" s="669" t="str">
        <f>INDEX(Checks!$J$42:$J$47,MATCH((SEARCH("(",formuletekst(J185))),Checks!$I$42:$I$47,0))</f>
        <v>ABO</v>
      </c>
      <c r="B185" s="61"/>
      <c r="C185" s="77"/>
      <c r="D185" s="78"/>
      <c r="E185" s="135"/>
      <c r="F185" s="135" t="s">
        <v>425</v>
      </c>
      <c r="J185" s="531">
        <f>CEILING(($J172*$I179),$S180)</f>
        <v>11829</v>
      </c>
      <c r="K185" s="399" t="s">
        <v>136</v>
      </c>
    </row>
    <row r="186" spans="1:32" s="349" customFormat="1" ht="12.75" outlineLevel="1" x14ac:dyDescent="0.2">
      <c r="A186" s="669" t="str">
        <f>INDEX(Checks!$J$42:$J$47,MATCH((SEARCH("(",formuletekst(J186))),Checks!$I$42:$I$47,0))</f>
        <v>ABO</v>
      </c>
      <c r="B186" s="61"/>
      <c r="C186" s="77"/>
      <c r="D186" s="78"/>
      <c r="E186" s="135"/>
      <c r="F186" s="135" t="s">
        <v>426</v>
      </c>
      <c r="I186" s="531"/>
      <c r="J186" s="530">
        <f>CEILING(($J173*$I179),$S180)</f>
        <v>162457</v>
      </c>
      <c r="K186" s="399" t="s">
        <v>136</v>
      </c>
    </row>
    <row r="187" spans="1:32" s="349" customFormat="1" ht="12.75" outlineLevel="1" x14ac:dyDescent="0.2">
      <c r="B187" s="61"/>
      <c r="C187" s="77"/>
      <c r="D187" s="78"/>
      <c r="E187" s="135"/>
    </row>
    <row r="188" spans="1:32" s="349" customFormat="1" ht="12.75" outlineLevel="1" x14ac:dyDescent="0.2">
      <c r="B188" s="61"/>
      <c r="C188" s="77"/>
      <c r="D188" s="78"/>
      <c r="E188" s="135"/>
      <c r="F188" s="568" t="s">
        <v>419</v>
      </c>
      <c r="G188" s="426"/>
      <c r="H188" s="426"/>
      <c r="I188" s="567">
        <v>0.17</v>
      </c>
      <c r="J188" s="569">
        <f>I188*J186</f>
        <v>27617.690000000002</v>
      </c>
      <c r="K188" s="570" t="s">
        <v>136</v>
      </c>
      <c r="V188" s="372" t="s">
        <v>420</v>
      </c>
      <c r="W188" s="372" t="str">
        <f>F186&amp;" * "&amp;I188</f>
        <v>3e lid, tweede bedrag * 0,17</v>
      </c>
    </row>
    <row r="189" spans="1:32" s="349" customFormat="1" ht="12.75" x14ac:dyDescent="0.2">
      <c r="B189" s="61"/>
      <c r="C189" s="77"/>
      <c r="D189" s="78"/>
      <c r="E189" s="135"/>
    </row>
    <row r="190" spans="1:32" s="433" customFormat="1" ht="12.75" x14ac:dyDescent="0.2">
      <c r="A190" s="852" t="s">
        <v>1583</v>
      </c>
      <c r="B190" s="126"/>
      <c r="C190" s="127"/>
      <c r="D190" s="128"/>
      <c r="E190" s="129" t="s">
        <v>2</v>
      </c>
      <c r="F190" s="130"/>
      <c r="G190" s="121">
        <f>G177+1</f>
        <v>2013</v>
      </c>
      <c r="H190" s="131">
        <f>ROW(J195)-ROW()</f>
        <v>5</v>
      </c>
      <c r="V190" s="533"/>
      <c r="W190" s="533"/>
      <c r="X190" s="533"/>
      <c r="Y190" s="533"/>
      <c r="Z190" s="533"/>
      <c r="AA190" s="533"/>
      <c r="AB190" s="533"/>
      <c r="AC190" s="533"/>
      <c r="AD190" s="533"/>
      <c r="AE190" s="533"/>
      <c r="AF190" s="533"/>
    </row>
    <row r="191" spans="1:32" s="349" customFormat="1" ht="12.75" outlineLevel="1" x14ac:dyDescent="0.2">
      <c r="B191" s="61"/>
      <c r="C191" s="77"/>
      <c r="D191" s="78"/>
      <c r="E191" s="135"/>
    </row>
    <row r="192" spans="1:32" s="349" customFormat="1" ht="13.5" outlineLevel="1" thickBot="1" x14ac:dyDescent="0.25">
      <c r="B192" s="61"/>
      <c r="C192" s="77"/>
      <c r="D192" s="78"/>
      <c r="E192" s="135"/>
      <c r="G192" s="85" t="s">
        <v>0</v>
      </c>
      <c r="H192" s="122">
        <f>$G190</f>
        <v>2013</v>
      </c>
      <c r="I192" s="348">
        <f>VLOOKUP($H192,'TCF en bruto WML'!$G$13:$J$76,'TCF en bruto WML'!$J$78,FALSE)</f>
        <v>1</v>
      </c>
      <c r="S192" s="372" t="s">
        <v>243</v>
      </c>
      <c r="V192" s="74" t="s">
        <v>29</v>
      </c>
      <c r="W192" s="419"/>
      <c r="X192" s="419"/>
      <c r="Y192" s="419"/>
      <c r="Z192" s="419"/>
      <c r="AA192" s="419"/>
      <c r="AB192" s="419"/>
      <c r="AC192" s="419"/>
      <c r="AD192" s="419"/>
      <c r="AE192" s="419"/>
      <c r="AF192" s="419"/>
    </row>
    <row r="193" spans="1:32" s="349" customFormat="1" ht="12.75" outlineLevel="1" x14ac:dyDescent="0.2">
      <c r="B193" s="61"/>
      <c r="C193" s="77"/>
      <c r="D193" s="78"/>
      <c r="E193" s="135"/>
      <c r="S193" s="528">
        <v>1</v>
      </c>
      <c r="V193" s="3067" t="s">
        <v>398</v>
      </c>
      <c r="W193" s="3068"/>
      <c r="X193" s="3068"/>
      <c r="Y193" s="3068"/>
      <c r="Z193" s="3068"/>
      <c r="AA193" s="3068"/>
      <c r="AB193" s="3068"/>
      <c r="AC193" s="3068"/>
      <c r="AD193" s="3068"/>
      <c r="AE193" s="3068"/>
      <c r="AF193" s="3069"/>
    </row>
    <row r="194" spans="1:32" s="349" customFormat="1" ht="12.75" outlineLevel="1" x14ac:dyDescent="0.2">
      <c r="B194" s="61"/>
      <c r="C194" s="77"/>
      <c r="D194" s="78"/>
      <c r="E194" s="138" t="str">
        <f>"Bedragen "&amp;G190</f>
        <v>Bedragen 2013</v>
      </c>
      <c r="I194" s="349" t="s">
        <v>430</v>
      </c>
      <c r="V194" s="3070"/>
      <c r="W194" s="3071"/>
      <c r="X194" s="3071"/>
      <c r="Y194" s="3071"/>
      <c r="Z194" s="3071"/>
      <c r="AA194" s="3071"/>
      <c r="AB194" s="3071"/>
      <c r="AC194" s="3071"/>
      <c r="AD194" s="3071"/>
      <c r="AE194" s="3071"/>
      <c r="AF194" s="3072"/>
    </row>
    <row r="195" spans="1:32" s="349" customFormat="1" ht="12.75" outlineLevel="1" x14ac:dyDescent="0.2">
      <c r="A195" s="669" t="str">
        <f>INDEX(Checks!$J$42:$J$47,MATCH((SEARCH("(",formuletekst(J195))),Checks!$I$42:$I$47,0))</f>
        <v>ABO</v>
      </c>
      <c r="B195" s="61"/>
      <c r="C195" s="77"/>
      <c r="D195" s="78"/>
      <c r="E195" s="135"/>
      <c r="F195" s="135" t="s">
        <v>422</v>
      </c>
      <c r="J195" s="530">
        <f>CEILING(($J182*$I192),$S193)</f>
        <v>6989</v>
      </c>
      <c r="K195" s="399" t="s">
        <v>136</v>
      </c>
      <c r="V195" s="3070"/>
      <c r="W195" s="3071"/>
      <c r="X195" s="3071"/>
      <c r="Y195" s="3071"/>
      <c r="Z195" s="3071"/>
      <c r="AA195" s="3071"/>
      <c r="AB195" s="3071"/>
      <c r="AC195" s="3071"/>
      <c r="AD195" s="3071"/>
      <c r="AE195" s="3071"/>
      <c r="AF195" s="3072"/>
    </row>
    <row r="196" spans="1:32" s="349" customFormat="1" ht="12.75" outlineLevel="1" x14ac:dyDescent="0.2">
      <c r="A196" s="669" t="str">
        <f>INDEX(Checks!$J$42:$J$47,MATCH((SEARCH("(",formuletekst(J196))),Checks!$I$42:$I$47,0))</f>
        <v>ABO</v>
      </c>
      <c r="B196" s="61"/>
      <c r="C196" s="77"/>
      <c r="D196" s="78"/>
      <c r="E196" s="135"/>
      <c r="F196" s="135" t="s">
        <v>423</v>
      </c>
      <c r="J196" s="530">
        <f>CEILING(($J183*$I192),$S193)</f>
        <v>6989</v>
      </c>
      <c r="K196" s="399" t="s">
        <v>136</v>
      </c>
      <c r="V196" s="3073"/>
      <c r="W196" s="3074"/>
      <c r="X196" s="3074"/>
      <c r="Y196" s="3074"/>
      <c r="Z196" s="3074"/>
      <c r="AA196" s="3074"/>
      <c r="AB196" s="3074"/>
      <c r="AC196" s="3074"/>
      <c r="AD196" s="3074"/>
      <c r="AE196" s="3074"/>
      <c r="AF196" s="3075"/>
    </row>
    <row r="197" spans="1:32" s="349" customFormat="1" ht="12.75" outlineLevel="1" x14ac:dyDescent="0.2">
      <c r="A197" s="669" t="str">
        <f>INDEX(Checks!$J$42:$J$47,MATCH((SEARCH("(",formuletekst(J197))),Checks!$I$42:$I$47,0))</f>
        <v>ABO</v>
      </c>
      <c r="B197" s="61"/>
      <c r="C197" s="77"/>
      <c r="D197" s="78"/>
      <c r="E197" s="135"/>
      <c r="F197" s="135" t="s">
        <v>424</v>
      </c>
      <c r="J197" s="530">
        <f>CEILING(($J184*$I192),$S193)</f>
        <v>13802</v>
      </c>
      <c r="K197" s="399" t="s">
        <v>136</v>
      </c>
    </row>
    <row r="198" spans="1:32" s="349" customFormat="1" ht="12.75" outlineLevel="1" x14ac:dyDescent="0.2">
      <c r="A198" s="669" t="str">
        <f>INDEX(Checks!$J$42:$J$47,MATCH((SEARCH("(",formuletekst(J198))),Checks!$I$42:$I$47,0))</f>
        <v>ABO</v>
      </c>
      <c r="B198" s="61"/>
      <c r="C198" s="77"/>
      <c r="D198" s="78"/>
      <c r="E198" s="135"/>
      <c r="F198" s="135" t="s">
        <v>425</v>
      </c>
      <c r="J198" s="531">
        <f>CEILING(($J185*$I192),$S193)</f>
        <v>11829</v>
      </c>
      <c r="K198" s="399" t="s">
        <v>136</v>
      </c>
    </row>
    <row r="199" spans="1:32" s="349" customFormat="1" ht="12.75" outlineLevel="1" x14ac:dyDescent="0.2">
      <c r="A199" s="669" t="str">
        <f>INDEX(Checks!$J$42:$J$47,MATCH((SEARCH("(",formuletekst(J199))),Checks!$I$42:$I$47,0))</f>
        <v>ABO</v>
      </c>
      <c r="B199" s="61"/>
      <c r="C199" s="77"/>
      <c r="D199" s="78"/>
      <c r="E199" s="135"/>
      <c r="F199" s="135" t="s">
        <v>426</v>
      </c>
      <c r="I199" s="531"/>
      <c r="J199" s="530">
        <f>CEILING(($J186*$I192),$S193)</f>
        <v>162457</v>
      </c>
      <c r="K199" s="399" t="s">
        <v>136</v>
      </c>
    </row>
    <row r="200" spans="1:32" s="349" customFormat="1" ht="12.75" outlineLevel="1" x14ac:dyDescent="0.2">
      <c r="B200" s="61"/>
      <c r="C200" s="77"/>
      <c r="D200" s="78"/>
      <c r="E200" s="135"/>
    </row>
    <row r="201" spans="1:32" s="349" customFormat="1" ht="12.75" outlineLevel="1" x14ac:dyDescent="0.2">
      <c r="B201" s="61"/>
      <c r="C201" s="77"/>
      <c r="D201" s="78"/>
      <c r="E201" s="135"/>
      <c r="F201" s="568" t="s">
        <v>419</v>
      </c>
      <c r="G201" s="426"/>
      <c r="H201" s="426"/>
      <c r="I201" s="567">
        <v>0.17</v>
      </c>
      <c r="J201" s="569">
        <f>I201*J199</f>
        <v>27617.690000000002</v>
      </c>
      <c r="K201" s="570" t="s">
        <v>136</v>
      </c>
      <c r="V201" s="372" t="s">
        <v>420</v>
      </c>
      <c r="W201" s="372" t="str">
        <f>F199&amp;" * "&amp;I201</f>
        <v>3e lid, tweede bedrag * 0,17</v>
      </c>
    </row>
    <row r="202" spans="1:32" s="349" customFormat="1" ht="12.75" x14ac:dyDescent="0.2">
      <c r="B202" s="61"/>
      <c r="C202" s="77"/>
      <c r="D202" s="78"/>
      <c r="E202" s="135"/>
    </row>
    <row r="203" spans="1:32" s="433" customFormat="1" ht="12.75" x14ac:dyDescent="0.2">
      <c r="A203" s="852" t="s">
        <v>1583</v>
      </c>
      <c r="B203" s="126"/>
      <c r="C203" s="127"/>
      <c r="D203" s="128"/>
      <c r="E203" s="129" t="s">
        <v>2</v>
      </c>
      <c r="F203" s="130"/>
      <c r="G203" s="121">
        <f>G190+1</f>
        <v>2014</v>
      </c>
      <c r="H203" s="131">
        <f>ROW(J208)-ROW()</f>
        <v>5</v>
      </c>
      <c r="V203" s="533"/>
      <c r="W203" s="533"/>
      <c r="X203" s="533"/>
      <c r="Y203" s="533"/>
      <c r="Z203" s="533"/>
      <c r="AA203" s="533"/>
      <c r="AB203" s="533"/>
      <c r="AC203" s="533"/>
      <c r="AD203" s="533"/>
      <c r="AE203" s="533"/>
      <c r="AF203" s="533"/>
    </row>
    <row r="204" spans="1:32" s="349" customFormat="1" ht="12.75" outlineLevel="1" x14ac:dyDescent="0.2">
      <c r="B204" s="61"/>
      <c r="C204" s="77"/>
      <c r="D204" s="78"/>
      <c r="E204" s="135"/>
    </row>
    <row r="205" spans="1:32" s="349" customFormat="1" ht="13.5" outlineLevel="1" thickBot="1" x14ac:dyDescent="0.25">
      <c r="B205" s="61"/>
      <c r="C205" s="77"/>
      <c r="D205" s="78"/>
      <c r="E205" s="135"/>
      <c r="G205" s="85" t="s">
        <v>0</v>
      </c>
      <c r="H205" s="122">
        <f>$G203</f>
        <v>2014</v>
      </c>
      <c r="I205" s="348">
        <f>VLOOKUP($H205,'TCF en bruto WML'!$G$13:$J$76,'TCF en bruto WML'!$J$78,FALSE)</f>
        <v>1</v>
      </c>
      <c r="S205" s="372" t="s">
        <v>243</v>
      </c>
      <c r="V205" s="74" t="s">
        <v>29</v>
      </c>
      <c r="W205" s="419"/>
      <c r="X205" s="419"/>
      <c r="Y205" s="419"/>
      <c r="Z205" s="419"/>
      <c r="AA205" s="419"/>
      <c r="AB205" s="419"/>
      <c r="AC205" s="419"/>
      <c r="AD205" s="419"/>
      <c r="AE205" s="419"/>
      <c r="AF205" s="419"/>
    </row>
    <row r="206" spans="1:32" s="349" customFormat="1" ht="12.75" outlineLevel="1" x14ac:dyDescent="0.2">
      <c r="B206" s="61"/>
      <c r="C206" s="77"/>
      <c r="D206" s="78"/>
      <c r="E206" s="135"/>
      <c r="S206" s="528">
        <v>1</v>
      </c>
      <c r="T206" s="349" t="s">
        <v>136</v>
      </c>
      <c r="V206" s="3067" t="s">
        <v>432</v>
      </c>
      <c r="W206" s="3068"/>
      <c r="X206" s="3068"/>
      <c r="Y206" s="3068"/>
      <c r="Z206" s="3068"/>
      <c r="AA206" s="3068"/>
      <c r="AB206" s="3068"/>
      <c r="AC206" s="3068"/>
      <c r="AD206" s="3068"/>
      <c r="AE206" s="3068"/>
      <c r="AF206" s="3069"/>
    </row>
    <row r="207" spans="1:32" s="349" customFormat="1" ht="12.75" outlineLevel="1" x14ac:dyDescent="0.2">
      <c r="B207" s="61"/>
      <c r="C207" s="77"/>
      <c r="D207" s="78"/>
      <c r="E207" s="138" t="str">
        <f>"Bedragen "&amp;G203</f>
        <v>Bedragen 2014</v>
      </c>
      <c r="I207" s="349" t="s">
        <v>430</v>
      </c>
      <c r="V207" s="3070"/>
      <c r="W207" s="3071"/>
      <c r="X207" s="3071"/>
      <c r="Y207" s="3071"/>
      <c r="Z207" s="3071"/>
      <c r="AA207" s="3071"/>
      <c r="AB207" s="3071"/>
      <c r="AC207" s="3071"/>
      <c r="AD207" s="3071"/>
      <c r="AE207" s="3071"/>
      <c r="AF207" s="3072"/>
    </row>
    <row r="208" spans="1:32" s="349" customFormat="1" ht="12.75" outlineLevel="1" x14ac:dyDescent="0.2">
      <c r="A208" s="669" t="str">
        <f>INDEX(Checks!$J$42:$J$47,MATCH((SEARCH("(",formuletekst(J208))),Checks!$I$42:$I$47,0))</f>
        <v>ABO</v>
      </c>
      <c r="B208" s="61"/>
      <c r="C208" s="77"/>
      <c r="D208" s="78"/>
      <c r="E208" s="135"/>
      <c r="F208" s="135" t="s">
        <v>422</v>
      </c>
      <c r="J208" s="530">
        <f>CEILING(($J195*$I205),$S206)</f>
        <v>6989</v>
      </c>
      <c r="K208" s="399" t="s">
        <v>136</v>
      </c>
      <c r="V208" s="3070"/>
      <c r="W208" s="3071"/>
      <c r="X208" s="3071"/>
      <c r="Y208" s="3071"/>
      <c r="Z208" s="3071"/>
      <c r="AA208" s="3071"/>
      <c r="AB208" s="3071"/>
      <c r="AC208" s="3071"/>
      <c r="AD208" s="3071"/>
      <c r="AE208" s="3071"/>
      <c r="AF208" s="3072"/>
    </row>
    <row r="209" spans="1:32" s="349" customFormat="1" ht="12.75" outlineLevel="1" x14ac:dyDescent="0.2">
      <c r="A209" s="669" t="str">
        <f>INDEX(Checks!$J$42:$J$47,MATCH((SEARCH("(",formuletekst(J209))),Checks!$I$42:$I$47,0))</f>
        <v>ABO</v>
      </c>
      <c r="B209" s="61"/>
      <c r="C209" s="77"/>
      <c r="D209" s="78"/>
      <c r="E209" s="135"/>
      <c r="F209" s="135" t="s">
        <v>423</v>
      </c>
      <c r="J209" s="530">
        <f>CEILING(($J196*$I205),$S206)</f>
        <v>6989</v>
      </c>
      <c r="K209" s="399" t="s">
        <v>136</v>
      </c>
      <c r="V209" s="3073"/>
      <c r="W209" s="3074"/>
      <c r="X209" s="3074"/>
      <c r="Y209" s="3074"/>
      <c r="Z209" s="3074"/>
      <c r="AA209" s="3074"/>
      <c r="AB209" s="3074"/>
      <c r="AC209" s="3074"/>
      <c r="AD209" s="3074"/>
      <c r="AE209" s="3074"/>
      <c r="AF209" s="3075"/>
    </row>
    <row r="210" spans="1:32" s="349" customFormat="1" ht="12.75" outlineLevel="1" x14ac:dyDescent="0.2">
      <c r="A210" s="669" t="str">
        <f>INDEX(Checks!$J$42:$J$47,MATCH((SEARCH("(",formuletekst(J210))),Checks!$I$42:$I$47,0))</f>
        <v>ABO</v>
      </c>
      <c r="B210" s="61"/>
      <c r="C210" s="77"/>
      <c r="D210" s="78"/>
      <c r="E210" s="135"/>
      <c r="F210" s="135" t="s">
        <v>424</v>
      </c>
      <c r="J210" s="530">
        <f>CEILING(($J197*$I205),$S206)</f>
        <v>13802</v>
      </c>
      <c r="K210" s="399" t="s">
        <v>136</v>
      </c>
    </row>
    <row r="211" spans="1:32" s="349" customFormat="1" ht="12.75" outlineLevel="1" x14ac:dyDescent="0.2">
      <c r="A211" s="669" t="str">
        <f>INDEX(Checks!$J$42:$J$47,MATCH((SEARCH("(",formuletekst(J211))),Checks!$I$42:$I$47,0))</f>
        <v>ABO</v>
      </c>
      <c r="B211" s="61"/>
      <c r="C211" s="77"/>
      <c r="D211" s="78"/>
      <c r="E211" s="135"/>
      <c r="F211" s="135" t="s">
        <v>425</v>
      </c>
      <c r="J211" s="531">
        <f>CEILING(($J198*$I205),$S206)</f>
        <v>11829</v>
      </c>
      <c r="K211" s="399" t="s">
        <v>136</v>
      </c>
    </row>
    <row r="212" spans="1:32" s="349" customFormat="1" ht="12.75" outlineLevel="1" x14ac:dyDescent="0.2">
      <c r="A212" s="669" t="str">
        <f>INDEX(Checks!$J$42:$J$47,MATCH((SEARCH("(",formuletekst(J212))),Checks!$I$42:$I$47,0))</f>
        <v>ABO</v>
      </c>
      <c r="B212" s="61"/>
      <c r="C212" s="77"/>
      <c r="D212" s="78"/>
      <c r="E212" s="135"/>
      <c r="F212" s="135" t="s">
        <v>426</v>
      </c>
      <c r="I212" s="531"/>
      <c r="J212" s="530">
        <f>CEILING(($J199*$I205),$S206)</f>
        <v>162457</v>
      </c>
      <c r="K212" s="399" t="s">
        <v>136</v>
      </c>
    </row>
    <row r="213" spans="1:32" s="349" customFormat="1" ht="12.75" outlineLevel="1" x14ac:dyDescent="0.2">
      <c r="B213" s="61"/>
      <c r="C213" s="77"/>
      <c r="D213" s="78"/>
      <c r="E213" s="135"/>
    </row>
    <row r="214" spans="1:32" s="349" customFormat="1" ht="12.75" outlineLevel="1" x14ac:dyDescent="0.2">
      <c r="A214" s="669" t="str">
        <f>INDEX(Checks!$J$42:$J$47,MATCH((SEARCH("(",formuletekst(J214))),Checks!$I$42:$I$47,0))</f>
        <v>ABO</v>
      </c>
      <c r="B214" s="61"/>
      <c r="C214" s="77"/>
      <c r="D214" s="78"/>
      <c r="E214" s="135"/>
      <c r="F214" s="568" t="s">
        <v>419</v>
      </c>
      <c r="G214" s="426"/>
      <c r="H214" s="426"/>
      <c r="I214" s="567">
        <v>0.155</v>
      </c>
      <c r="J214" s="584">
        <f>CEILING((I214*J212),$S206)</f>
        <v>25181</v>
      </c>
      <c r="K214" s="570" t="s">
        <v>136</v>
      </c>
      <c r="V214" s="372" t="s">
        <v>420</v>
      </c>
      <c r="W214" s="372" t="str">
        <f>F212&amp;" * "&amp;I214</f>
        <v>3e lid, tweede bedrag * 0,155</v>
      </c>
    </row>
    <row r="215" spans="1:32" s="349" customFormat="1" ht="12.75" x14ac:dyDescent="0.2">
      <c r="B215" s="61"/>
      <c r="C215" s="77"/>
      <c r="D215" s="78"/>
      <c r="E215" s="135"/>
    </row>
    <row r="216" spans="1:32" s="433" customFormat="1" ht="12.75" x14ac:dyDescent="0.2">
      <c r="A216" s="852" t="s">
        <v>1583</v>
      </c>
      <c r="B216" s="126"/>
      <c r="C216" s="127"/>
      <c r="D216" s="128"/>
      <c r="E216" s="129" t="s">
        <v>2</v>
      </c>
      <c r="F216" s="130"/>
      <c r="G216" s="121">
        <f>G203+1</f>
        <v>2015</v>
      </c>
      <c r="H216" s="131">
        <f>ROW(J221)-ROW()</f>
        <v>5</v>
      </c>
      <c r="V216" s="597" t="s">
        <v>464</v>
      </c>
      <c r="W216" s="533"/>
      <c r="X216" s="533"/>
      <c r="Y216" s="533"/>
      <c r="Z216" s="533"/>
      <c r="AA216" s="533"/>
      <c r="AB216" s="533"/>
      <c r="AC216" s="533"/>
      <c r="AD216" s="533"/>
      <c r="AE216" s="533"/>
      <c r="AF216" s="533"/>
    </row>
    <row r="217" spans="1:32" s="349" customFormat="1" ht="12.75" outlineLevel="1" x14ac:dyDescent="0.2">
      <c r="B217" s="61"/>
      <c r="C217" s="77"/>
      <c r="D217" s="78"/>
      <c r="E217" s="135"/>
    </row>
    <row r="218" spans="1:32" s="349" customFormat="1" ht="13.5" outlineLevel="1" thickBot="1" x14ac:dyDescent="0.25">
      <c r="B218" s="61"/>
      <c r="C218" s="77"/>
      <c r="D218" s="78"/>
      <c r="E218" s="135"/>
      <c r="G218" s="85" t="s">
        <v>0</v>
      </c>
      <c r="H218" s="122">
        <f>$G216</f>
        <v>2015</v>
      </c>
      <c r="I218" s="348">
        <f>VLOOKUP($H218,'TCF en bruto WML'!$G$13:$J$76,'TCF en bruto WML'!$J$78,FALSE)</f>
        <v>1.0089999999999999</v>
      </c>
      <c r="S218" s="372" t="s">
        <v>243</v>
      </c>
      <c r="V218" s="74" t="s">
        <v>29</v>
      </c>
      <c r="W218" s="419"/>
      <c r="X218" s="419"/>
      <c r="Y218" s="419"/>
      <c r="Z218" s="419"/>
      <c r="AA218" s="419"/>
      <c r="AB218" s="419"/>
      <c r="AC218" s="419"/>
      <c r="AD218" s="419"/>
      <c r="AE218" s="419"/>
      <c r="AF218" s="419"/>
    </row>
    <row r="219" spans="1:32" s="349" customFormat="1" ht="12.75" outlineLevel="1" x14ac:dyDescent="0.2">
      <c r="B219" s="61"/>
      <c r="C219" s="77"/>
      <c r="D219" s="78"/>
      <c r="E219" s="135"/>
      <c r="S219" s="528">
        <v>1</v>
      </c>
      <c r="T219" s="349" t="s">
        <v>136</v>
      </c>
      <c r="V219" s="553" t="s">
        <v>433</v>
      </c>
      <c r="W219" s="1127"/>
      <c r="X219" s="1127"/>
      <c r="Y219" s="1127"/>
      <c r="Z219" s="1127"/>
      <c r="AA219" s="1127"/>
      <c r="AB219" s="1127"/>
      <c r="AC219" s="1127"/>
      <c r="AD219" s="1127"/>
      <c r="AE219" s="1127"/>
      <c r="AF219" s="1128"/>
    </row>
    <row r="220" spans="1:32" s="349" customFormat="1" ht="12.75" outlineLevel="1" x14ac:dyDescent="0.2">
      <c r="B220" s="61"/>
      <c r="C220" s="77"/>
      <c r="D220" s="78"/>
      <c r="E220" s="138" t="str">
        <f>"Bedragen "&amp;G216</f>
        <v>Bedragen 2015</v>
      </c>
      <c r="I220" s="349" t="s">
        <v>430</v>
      </c>
      <c r="V220" s="554" t="s">
        <v>434</v>
      </c>
      <c r="W220" s="1130"/>
      <c r="X220" s="1130"/>
      <c r="Y220" s="1130"/>
      <c r="Z220" s="1130"/>
      <c r="AA220" s="1130"/>
      <c r="AB220" s="1130"/>
      <c r="AC220" s="1130"/>
      <c r="AD220" s="1130"/>
      <c r="AE220" s="1130"/>
      <c r="AF220" s="1131"/>
    </row>
    <row r="221" spans="1:32" s="349" customFormat="1" ht="12.75" outlineLevel="1" x14ac:dyDescent="0.2">
      <c r="A221" s="669" t="str">
        <f>INDEX(Checks!$J$42:$J$47,MATCH((SEARCH("(",formuletekst(J221))),Checks!$I$42:$I$47,0))</f>
        <v>ABO</v>
      </c>
      <c r="B221" s="61"/>
      <c r="C221" s="77"/>
      <c r="D221" s="78"/>
      <c r="E221" s="135"/>
      <c r="F221" s="135" t="s">
        <v>422</v>
      </c>
      <c r="J221" s="530">
        <f>CEILING(($J208*$I218),$S219)</f>
        <v>7052</v>
      </c>
      <c r="K221" s="399" t="s">
        <v>136</v>
      </c>
      <c r="V221" s="554" t="s">
        <v>435</v>
      </c>
      <c r="W221" s="1130"/>
      <c r="X221" s="1130"/>
      <c r="Y221" s="1130"/>
      <c r="Z221" s="1130"/>
      <c r="AA221" s="1130"/>
      <c r="AB221" s="1130"/>
      <c r="AC221" s="1130"/>
      <c r="AD221" s="1130"/>
      <c r="AE221" s="1130"/>
      <c r="AF221" s="1131"/>
    </row>
    <row r="222" spans="1:32" s="349" customFormat="1" ht="12.75" outlineLevel="1" x14ac:dyDescent="0.2">
      <c r="A222" s="669" t="str">
        <f>INDEX(Checks!$J$42:$J$47,MATCH((SEARCH("(",formuletekst(J222))),Checks!$I$42:$I$47,0))</f>
        <v>ABO</v>
      </c>
      <c r="B222" s="61"/>
      <c r="C222" s="77"/>
      <c r="D222" s="78"/>
      <c r="E222" s="135"/>
      <c r="F222" s="135" t="s">
        <v>423</v>
      </c>
      <c r="J222" s="530">
        <f>CEILING(($J209*$I218),$S219)</f>
        <v>7052</v>
      </c>
      <c r="K222" s="399" t="s">
        <v>136</v>
      </c>
      <c r="V222" s="554" t="s">
        <v>436</v>
      </c>
      <c r="W222" s="1130"/>
      <c r="X222" s="1130"/>
      <c r="Y222" s="1130"/>
      <c r="Z222" s="1130"/>
      <c r="AA222" s="1130"/>
      <c r="AB222" s="1130"/>
      <c r="AC222" s="1130"/>
      <c r="AD222" s="1130"/>
      <c r="AE222" s="1130"/>
      <c r="AF222" s="1131"/>
    </row>
    <row r="223" spans="1:32" s="349" customFormat="1" ht="12.75" outlineLevel="1" x14ac:dyDescent="0.2">
      <c r="A223" s="669" t="str">
        <f>INDEX(Checks!$J$42:$J$47,MATCH((SEARCH("(",formuletekst(J223))),Checks!$I$42:$I$47,0))</f>
        <v>ABO</v>
      </c>
      <c r="B223" s="61"/>
      <c r="C223" s="77"/>
      <c r="D223" s="78"/>
      <c r="E223" s="135"/>
      <c r="F223" s="135" t="s">
        <v>424</v>
      </c>
      <c r="J223" s="530">
        <f>CEILING(($J210*$I218),$S219)</f>
        <v>13927</v>
      </c>
      <c r="K223" s="399" t="s">
        <v>136</v>
      </c>
      <c r="V223" s="358" t="s">
        <v>437</v>
      </c>
      <c r="W223" s="356"/>
      <c r="X223" s="356"/>
      <c r="Y223" s="356"/>
      <c r="Z223" s="356"/>
      <c r="AA223" s="356"/>
      <c r="AB223" s="356"/>
      <c r="AC223" s="356"/>
      <c r="AD223" s="356"/>
      <c r="AE223" s="356"/>
      <c r="AF223" s="357"/>
    </row>
    <row r="224" spans="1:32" s="349" customFormat="1" ht="12.75" outlineLevel="1" x14ac:dyDescent="0.2">
      <c r="A224" s="669"/>
      <c r="B224" s="61"/>
      <c r="C224" s="77"/>
      <c r="D224" s="78"/>
      <c r="E224" s="135"/>
      <c r="F224" s="588" t="s">
        <v>425</v>
      </c>
      <c r="J224" s="587">
        <v>100000</v>
      </c>
      <c r="K224" s="590" t="s">
        <v>136</v>
      </c>
      <c r="L224" s="349" t="s">
        <v>454</v>
      </c>
      <c r="V224" s="358" t="s">
        <v>438</v>
      </c>
      <c r="W224" s="356"/>
      <c r="X224" s="356"/>
      <c r="Y224" s="356"/>
      <c r="Z224" s="356"/>
      <c r="AA224" s="356"/>
      <c r="AB224" s="356"/>
      <c r="AC224" s="356"/>
      <c r="AD224" s="356"/>
      <c r="AE224" s="356"/>
      <c r="AF224" s="357"/>
    </row>
    <row r="225" spans="1:32" s="349" customFormat="1" ht="12.75" outlineLevel="1" x14ac:dyDescent="0.2">
      <c r="A225" s="669" t="str">
        <f>INDEX(Checks!$J$42:$J$47,MATCH((SEARCH("(",formuletekst(J225))),Checks!$I$42:$I$47,0))</f>
        <v>ABO</v>
      </c>
      <c r="B225" s="61"/>
      <c r="C225" s="77"/>
      <c r="D225" s="78"/>
      <c r="E225" s="135"/>
      <c r="F225" s="588" t="s">
        <v>426</v>
      </c>
      <c r="I225" s="531"/>
      <c r="J225" s="589">
        <f>CEILING(($J211*$I218),$S219)</f>
        <v>11936</v>
      </c>
      <c r="K225" s="590" t="s">
        <v>136</v>
      </c>
      <c r="V225" s="358" t="s">
        <v>439</v>
      </c>
      <c r="W225" s="356"/>
      <c r="X225" s="356"/>
      <c r="Y225" s="356"/>
      <c r="Z225" s="356"/>
      <c r="AA225" s="356"/>
      <c r="AB225" s="356"/>
      <c r="AC225" s="356"/>
      <c r="AD225" s="356"/>
      <c r="AE225" s="356"/>
      <c r="AF225" s="357"/>
    </row>
    <row r="226" spans="1:32" s="349" customFormat="1" ht="12.75" outlineLevel="1" x14ac:dyDescent="0.2">
      <c r="A226" s="669"/>
      <c r="B226" s="61"/>
      <c r="C226" s="77"/>
      <c r="D226" s="78"/>
      <c r="E226" s="135"/>
      <c r="F226" s="135" t="s">
        <v>452</v>
      </c>
      <c r="J226" s="397">
        <v>6.5</v>
      </c>
      <c r="K226" s="349" t="s">
        <v>5</v>
      </c>
      <c r="L226" s="349" t="s">
        <v>453</v>
      </c>
      <c r="V226" s="358" t="s">
        <v>440</v>
      </c>
      <c r="W226" s="356"/>
      <c r="X226" s="356"/>
      <c r="Y226" s="356"/>
      <c r="Z226" s="356"/>
      <c r="AA226" s="356"/>
      <c r="AB226" s="356"/>
      <c r="AC226" s="356"/>
      <c r="AD226" s="356"/>
      <c r="AE226" s="356"/>
      <c r="AF226" s="357"/>
    </row>
    <row r="227" spans="1:32" s="349" customFormat="1" ht="12.75" outlineLevel="1" x14ac:dyDescent="0.2">
      <c r="B227" s="61"/>
      <c r="C227" s="77"/>
      <c r="D227" s="78"/>
      <c r="E227" s="135"/>
      <c r="V227" s="355" t="s">
        <v>441</v>
      </c>
      <c r="W227" s="356"/>
      <c r="X227" s="356"/>
      <c r="Y227" s="356"/>
      <c r="Z227" s="356"/>
      <c r="AA227" s="356"/>
      <c r="AB227" s="356"/>
      <c r="AC227" s="356"/>
      <c r="AD227" s="356"/>
      <c r="AE227" s="356"/>
      <c r="AF227" s="357"/>
    </row>
    <row r="228" spans="1:32" s="349" customFormat="1" ht="12.75" outlineLevel="1" x14ac:dyDescent="0.2">
      <c r="A228" s="669" t="str">
        <f>INDEX(Checks!$J$42:$J$47,MATCH((SEARCH("(",formuletekst(J228))),Checks!$I$42:$I$47,0))</f>
        <v>ABO</v>
      </c>
      <c r="B228" s="61"/>
      <c r="C228" s="77"/>
      <c r="D228" s="78"/>
      <c r="E228" s="135"/>
      <c r="F228" s="568" t="s">
        <v>419</v>
      </c>
      <c r="G228" s="426"/>
      <c r="H228" s="426"/>
      <c r="I228" s="577">
        <v>0.13800000000000001</v>
      </c>
      <c r="J228" s="1407">
        <f>CEILING((J224-J225)*I228,$S219)</f>
        <v>12153</v>
      </c>
      <c r="K228" s="570" t="s">
        <v>136</v>
      </c>
      <c r="O228" s="574" t="s">
        <v>420</v>
      </c>
      <c r="P228" s="372" t="str">
        <f>"("&amp;F224&amp;" - "&amp;F225&amp;") * "&amp;I228</f>
        <v>(3e lid, eerste bedrag - 3e lid, tweede bedrag) * 0,138</v>
      </c>
      <c r="V228" s="358" t="s">
        <v>442</v>
      </c>
      <c r="W228" s="571"/>
      <c r="X228" s="356"/>
      <c r="Y228" s="356"/>
      <c r="Z228" s="356"/>
      <c r="AA228" s="356"/>
      <c r="AB228" s="356"/>
      <c r="AC228" s="356"/>
      <c r="AD228" s="356"/>
      <c r="AE228" s="356"/>
      <c r="AF228" s="357"/>
    </row>
    <row r="229" spans="1:32" s="349" customFormat="1" ht="12.75" outlineLevel="1" x14ac:dyDescent="0.2">
      <c r="B229" s="61"/>
      <c r="C229" s="77"/>
      <c r="D229" s="78"/>
      <c r="E229" s="135"/>
      <c r="F229" s="571"/>
      <c r="G229" s="356"/>
      <c r="H229" s="356"/>
      <c r="I229" s="573"/>
      <c r="J229" s="572"/>
      <c r="K229" s="571"/>
      <c r="V229" s="358" t="s">
        <v>443</v>
      </c>
      <c r="W229" s="571"/>
      <c r="X229" s="356"/>
      <c r="Y229" s="356"/>
      <c r="Z229" s="356"/>
      <c r="AA229" s="356"/>
      <c r="AB229" s="356"/>
      <c r="AC229" s="356"/>
      <c r="AD229" s="356"/>
      <c r="AE229" s="356"/>
      <c r="AF229" s="357"/>
    </row>
    <row r="230" spans="1:32" s="349" customFormat="1" ht="12.75" outlineLevel="1" x14ac:dyDescent="0.2">
      <c r="B230" s="61"/>
      <c r="C230" s="77"/>
      <c r="D230" s="78"/>
      <c r="E230" s="135"/>
      <c r="F230" s="571"/>
      <c r="G230" s="356"/>
      <c r="H230" s="356"/>
      <c r="I230" s="573"/>
      <c r="J230" s="572"/>
      <c r="K230" s="571"/>
      <c r="V230" s="358" t="s">
        <v>444</v>
      </c>
      <c r="W230" s="571"/>
      <c r="X230" s="356"/>
      <c r="Y230" s="356"/>
      <c r="Z230" s="356"/>
      <c r="AA230" s="356"/>
      <c r="AB230" s="356"/>
      <c r="AC230" s="356"/>
      <c r="AD230" s="356"/>
      <c r="AE230" s="356"/>
      <c r="AF230" s="357"/>
    </row>
    <row r="231" spans="1:32" s="349" customFormat="1" ht="12.75" outlineLevel="1" x14ac:dyDescent="0.2">
      <c r="B231" s="61"/>
      <c r="C231" s="77"/>
      <c r="D231" s="78"/>
      <c r="E231" s="135"/>
      <c r="F231" s="571"/>
      <c r="G231" s="356"/>
      <c r="H231" s="356"/>
      <c r="I231" s="573"/>
      <c r="J231" s="572"/>
      <c r="K231" s="571"/>
      <c r="V231" s="358" t="s">
        <v>445</v>
      </c>
      <c r="W231" s="571"/>
      <c r="X231" s="356"/>
      <c r="Y231" s="356"/>
      <c r="Z231" s="356"/>
      <c r="AA231" s="356"/>
      <c r="AB231" s="356"/>
      <c r="AC231" s="356"/>
      <c r="AD231" s="356"/>
      <c r="AE231" s="356"/>
      <c r="AF231" s="357"/>
    </row>
    <row r="232" spans="1:32" s="349" customFormat="1" ht="12.75" outlineLevel="1" x14ac:dyDescent="0.2">
      <c r="B232" s="61"/>
      <c r="C232" s="77"/>
      <c r="D232" s="78"/>
      <c r="E232" s="135"/>
      <c r="F232" s="571"/>
      <c r="G232" s="356"/>
      <c r="H232" s="356"/>
      <c r="I232" s="573"/>
      <c r="J232" s="572"/>
      <c r="K232" s="571"/>
      <c r="V232" s="576" t="s">
        <v>308</v>
      </c>
      <c r="W232" s="571"/>
      <c r="X232" s="356"/>
      <c r="Y232" s="356"/>
      <c r="Z232" s="356"/>
      <c r="AA232" s="356"/>
      <c r="AB232" s="356"/>
      <c r="AC232" s="356"/>
      <c r="AD232" s="356"/>
      <c r="AE232" s="356"/>
      <c r="AF232" s="357"/>
    </row>
    <row r="233" spans="1:32" s="349" customFormat="1" ht="12.75" outlineLevel="1" x14ac:dyDescent="0.2">
      <c r="B233" s="61"/>
      <c r="C233" s="77"/>
      <c r="D233" s="78"/>
      <c r="E233" s="135"/>
      <c r="F233" s="571"/>
      <c r="G233" s="356"/>
      <c r="H233" s="356"/>
      <c r="I233" s="573"/>
      <c r="J233" s="572"/>
      <c r="K233" s="571"/>
      <c r="V233" s="358" t="s">
        <v>309</v>
      </c>
      <c r="W233" s="571"/>
      <c r="X233" s="356"/>
      <c r="Y233" s="356"/>
      <c r="Z233" s="356"/>
      <c r="AA233" s="356"/>
      <c r="AB233" s="356"/>
      <c r="AC233" s="356"/>
      <c r="AD233" s="356"/>
      <c r="AE233" s="356"/>
      <c r="AF233" s="357"/>
    </row>
    <row r="234" spans="1:32" s="349" customFormat="1" ht="12.75" outlineLevel="1" x14ac:dyDescent="0.2">
      <c r="B234" s="61"/>
      <c r="C234" s="77"/>
      <c r="D234" s="78"/>
      <c r="E234" s="135"/>
      <c r="F234" s="571"/>
      <c r="G234" s="356"/>
      <c r="H234" s="356"/>
      <c r="I234" s="573"/>
      <c r="J234" s="572"/>
      <c r="K234" s="571"/>
      <c r="V234" s="358" t="s">
        <v>446</v>
      </c>
      <c r="W234" s="571"/>
      <c r="X234" s="356"/>
      <c r="Y234" s="356"/>
      <c r="Z234" s="356"/>
      <c r="AA234" s="356"/>
      <c r="AB234" s="356"/>
      <c r="AC234" s="356"/>
      <c r="AD234" s="356"/>
      <c r="AE234" s="356"/>
      <c r="AF234" s="357"/>
    </row>
    <row r="235" spans="1:32" s="349" customFormat="1" ht="12.75" outlineLevel="1" x14ac:dyDescent="0.2">
      <c r="B235" s="61"/>
      <c r="C235" s="77"/>
      <c r="D235" s="78"/>
      <c r="E235" s="135"/>
      <c r="F235" s="571"/>
      <c r="G235" s="356"/>
      <c r="H235" s="356"/>
      <c r="I235" s="573"/>
      <c r="J235" s="572"/>
      <c r="K235" s="571"/>
      <c r="V235" s="358" t="s">
        <v>447</v>
      </c>
      <c r="W235" s="571"/>
      <c r="X235" s="356"/>
      <c r="Y235" s="356"/>
      <c r="Z235" s="356"/>
      <c r="AA235" s="356"/>
      <c r="AB235" s="356"/>
      <c r="AC235" s="356"/>
      <c r="AD235" s="356"/>
      <c r="AE235" s="356"/>
      <c r="AF235" s="357"/>
    </row>
    <row r="236" spans="1:32" s="349" customFormat="1" ht="12.75" outlineLevel="1" x14ac:dyDescent="0.2">
      <c r="B236" s="61"/>
      <c r="C236" s="77"/>
      <c r="D236" s="78"/>
      <c r="E236" s="135"/>
      <c r="F236" s="571"/>
      <c r="G236" s="356"/>
      <c r="H236" s="356"/>
      <c r="I236" s="573"/>
      <c r="J236" s="572"/>
      <c r="K236" s="571"/>
      <c r="V236" s="358" t="s">
        <v>448</v>
      </c>
      <c r="W236" s="571"/>
      <c r="X236" s="356"/>
      <c r="Y236" s="356"/>
      <c r="Z236" s="356"/>
      <c r="AA236" s="356"/>
      <c r="AB236" s="356"/>
      <c r="AC236" s="356"/>
      <c r="AD236" s="356"/>
      <c r="AE236" s="356"/>
      <c r="AF236" s="357"/>
    </row>
    <row r="237" spans="1:32" s="349" customFormat="1" ht="12.75" outlineLevel="1" x14ac:dyDescent="0.2">
      <c r="B237" s="61"/>
      <c r="C237" s="77"/>
      <c r="D237" s="78"/>
      <c r="E237" s="135"/>
      <c r="F237" s="571"/>
      <c r="G237" s="356"/>
      <c r="H237" s="356"/>
      <c r="I237" s="573"/>
      <c r="J237" s="572"/>
      <c r="K237" s="571"/>
      <c r="V237" s="358" t="s">
        <v>304</v>
      </c>
      <c r="W237" s="571"/>
      <c r="X237" s="356"/>
      <c r="Y237" s="356"/>
      <c r="Z237" s="356"/>
      <c r="AA237" s="356"/>
      <c r="AB237" s="356"/>
      <c r="AC237" s="356"/>
      <c r="AD237" s="356"/>
      <c r="AE237" s="356"/>
      <c r="AF237" s="357"/>
    </row>
    <row r="238" spans="1:32" s="349" customFormat="1" ht="12.75" outlineLevel="1" x14ac:dyDescent="0.2">
      <c r="B238" s="61"/>
      <c r="C238" s="77"/>
      <c r="D238" s="78"/>
      <c r="E238" s="135"/>
      <c r="F238" s="571"/>
      <c r="G238" s="356"/>
      <c r="H238" s="356"/>
      <c r="I238" s="573"/>
      <c r="J238" s="572"/>
      <c r="K238" s="571"/>
      <c r="V238" s="358" t="s">
        <v>449</v>
      </c>
      <c r="W238" s="571"/>
      <c r="X238" s="356"/>
      <c r="Y238" s="356"/>
      <c r="Z238" s="356"/>
      <c r="AA238" s="356"/>
      <c r="AB238" s="356"/>
      <c r="AC238" s="356"/>
      <c r="AD238" s="356"/>
      <c r="AE238" s="356"/>
      <c r="AF238" s="357"/>
    </row>
    <row r="239" spans="1:32" s="349" customFormat="1" ht="12.75" outlineLevel="1" x14ac:dyDescent="0.2">
      <c r="B239" s="61"/>
      <c r="C239" s="77"/>
      <c r="D239" s="78"/>
      <c r="E239" s="135"/>
      <c r="F239" s="571"/>
      <c r="G239" s="356"/>
      <c r="H239" s="356"/>
      <c r="I239" s="573"/>
      <c r="J239" s="572"/>
      <c r="K239" s="571"/>
      <c r="V239" s="358" t="s">
        <v>450</v>
      </c>
      <c r="W239" s="571"/>
      <c r="X239" s="356"/>
      <c r="Y239" s="356"/>
      <c r="Z239" s="356"/>
      <c r="AA239" s="356"/>
      <c r="AB239" s="356"/>
      <c r="AC239" s="356"/>
      <c r="AD239" s="356"/>
      <c r="AE239" s="356"/>
      <c r="AF239" s="357"/>
    </row>
    <row r="240" spans="1:32" s="349" customFormat="1" ht="12.75" outlineLevel="1" x14ac:dyDescent="0.2">
      <c r="B240" s="61"/>
      <c r="C240" s="77"/>
      <c r="D240" s="78"/>
      <c r="E240" s="135"/>
      <c r="F240" s="571"/>
      <c r="G240" s="356"/>
      <c r="H240" s="356"/>
      <c r="I240" s="573"/>
      <c r="J240" s="572"/>
      <c r="K240" s="571"/>
      <c r="V240" s="1135" t="s">
        <v>451</v>
      </c>
      <c r="W240" s="1109"/>
      <c r="X240" s="650"/>
      <c r="Y240" s="650"/>
      <c r="Z240" s="650"/>
      <c r="AA240" s="650"/>
      <c r="AB240" s="650"/>
      <c r="AC240" s="650"/>
      <c r="AD240" s="650"/>
      <c r="AE240" s="650"/>
      <c r="AF240" s="762"/>
    </row>
    <row r="241" spans="1:32" s="349" customFormat="1" ht="12.75" x14ac:dyDescent="0.2">
      <c r="B241" s="61"/>
      <c r="C241" s="77"/>
      <c r="D241" s="78"/>
      <c r="E241" s="135"/>
      <c r="V241" s="359"/>
      <c r="W241" s="356"/>
      <c r="X241" s="356"/>
      <c r="Y241" s="356"/>
      <c r="Z241" s="356"/>
      <c r="AA241" s="356"/>
      <c r="AB241" s="356"/>
      <c r="AC241" s="356"/>
      <c r="AD241" s="356"/>
      <c r="AE241" s="356"/>
      <c r="AF241" s="356"/>
    </row>
    <row r="242" spans="1:32" s="433" customFormat="1" ht="12.75" x14ac:dyDescent="0.2">
      <c r="A242" s="852" t="s">
        <v>1583</v>
      </c>
      <c r="B242" s="126"/>
      <c r="C242" s="127"/>
      <c r="D242" s="128"/>
      <c r="E242" s="129" t="s">
        <v>2</v>
      </c>
      <c r="F242" s="130"/>
      <c r="G242" s="121">
        <f>G216+1</f>
        <v>2016</v>
      </c>
      <c r="H242" s="131">
        <f>ROW(J251)-ROW()</f>
        <v>9</v>
      </c>
      <c r="V242" s="597" t="s">
        <v>464</v>
      </c>
      <c r="W242" s="533"/>
      <c r="X242" s="533"/>
      <c r="Y242" s="533"/>
      <c r="Z242" s="533"/>
      <c r="AA242" s="533"/>
      <c r="AB242" s="533"/>
      <c r="AC242" s="533"/>
      <c r="AD242" s="533"/>
      <c r="AE242" s="533"/>
      <c r="AF242" s="533"/>
    </row>
    <row r="243" spans="1:32" s="349" customFormat="1" ht="12.75" outlineLevel="1" x14ac:dyDescent="0.2">
      <c r="B243" s="61"/>
      <c r="C243" s="77"/>
      <c r="D243" s="78"/>
      <c r="E243" s="135"/>
      <c r="V243" s="546"/>
    </row>
    <row r="244" spans="1:32" s="349" customFormat="1" ht="13.5" outlineLevel="1" thickBot="1" x14ac:dyDescent="0.25">
      <c r="B244" s="61"/>
      <c r="C244" s="77"/>
      <c r="D244" s="78"/>
      <c r="E244" s="135"/>
      <c r="G244" s="85" t="s">
        <v>0</v>
      </c>
      <c r="H244" s="122">
        <f>$G242</f>
        <v>2016</v>
      </c>
      <c r="I244" s="348">
        <f>VLOOKUP($H244,'TCF en bruto WML'!$G$13:$J$76,'TCF en bruto WML'!$J$78,FALSE)</f>
        <v>1.0049999999999999</v>
      </c>
      <c r="S244" s="372" t="s">
        <v>243</v>
      </c>
      <c r="V244" s="74" t="s">
        <v>29</v>
      </c>
      <c r="W244" s="419"/>
      <c r="X244" s="419"/>
      <c r="Y244" s="419"/>
      <c r="Z244" s="419"/>
      <c r="AA244" s="419"/>
      <c r="AB244" s="419"/>
      <c r="AC244" s="419"/>
      <c r="AD244" s="419"/>
      <c r="AE244" s="419"/>
      <c r="AF244" s="419"/>
    </row>
    <row r="245" spans="1:32" s="349" customFormat="1" ht="12.75" outlineLevel="1" x14ac:dyDescent="0.2">
      <c r="B245" s="61"/>
      <c r="C245" s="77"/>
      <c r="D245" s="78"/>
      <c r="E245" s="135"/>
      <c r="G245" s="34"/>
      <c r="H245" s="578"/>
      <c r="I245" s="579"/>
      <c r="S245" s="528">
        <v>1</v>
      </c>
      <c r="T245" s="349" t="s">
        <v>136</v>
      </c>
      <c r="V245" s="1126"/>
      <c r="W245" s="1127"/>
      <c r="X245" s="1127"/>
      <c r="Y245" s="1127"/>
      <c r="Z245" s="1127"/>
      <c r="AA245" s="1127"/>
      <c r="AB245" s="1127"/>
      <c r="AC245" s="1127"/>
      <c r="AD245" s="1127"/>
      <c r="AE245" s="1127"/>
      <c r="AF245" s="1128"/>
    </row>
    <row r="246" spans="1:32" s="349" customFormat="1" ht="12.75" outlineLevel="1" x14ac:dyDescent="0.2">
      <c r="B246" s="61"/>
      <c r="C246" s="77"/>
      <c r="D246" s="78"/>
      <c r="E246" s="135"/>
      <c r="G246" s="581" t="str">
        <f>"bruto WML jan "&amp;G242-1</f>
        <v>bruto WML jan 2015</v>
      </c>
      <c r="H246" s="123"/>
      <c r="I246" s="757">
        <f>VLOOKUP(($G242-1),'TCF en bruto WML'!$G$87:$L$150,'TCF en bruto WML'!$J$152,FALSE)</f>
        <v>1501.8</v>
      </c>
      <c r="J246" s="425"/>
      <c r="K246" s="353" t="s">
        <v>245</v>
      </c>
      <c r="L246" s="354" t="s">
        <v>181</v>
      </c>
      <c r="S246" s="582">
        <v>1.0000000000000001E-5</v>
      </c>
      <c r="T246" s="349" t="s">
        <v>184</v>
      </c>
      <c r="V246" s="1129"/>
      <c r="W246" s="1130"/>
      <c r="X246" s="1130"/>
      <c r="Y246" s="1130"/>
      <c r="Z246" s="1130"/>
      <c r="AA246" s="1130"/>
      <c r="AB246" s="1130"/>
      <c r="AC246" s="1130"/>
      <c r="AD246" s="1130"/>
      <c r="AE246" s="1130"/>
      <c r="AF246" s="1131"/>
    </row>
    <row r="247" spans="1:32" s="349" customFormat="1" ht="13.5" outlineLevel="1" thickBot="1" x14ac:dyDescent="0.25">
      <c r="A247" s="669" t="str">
        <f>INDEX(Checks!$J$42:$J$47,MATCH((SEARCH("(",formuletekst(L247))),Checks!$I$42:$I$47,0))</f>
        <v>ABO</v>
      </c>
      <c r="B247" s="61"/>
      <c r="C247" s="77"/>
      <c r="D247" s="78"/>
      <c r="E247" s="135"/>
      <c r="G247" s="113" t="str">
        <f>"bruto WML jan "&amp;G242</f>
        <v>bruto WML jan 2016</v>
      </c>
      <c r="H247" s="580"/>
      <c r="I247" s="758">
        <f>VLOOKUP(($G242),'TCF en bruto WML'!$G$87:$L$150,'TCF en bruto WML'!$J$152,FALSE)</f>
        <v>1524.6</v>
      </c>
      <c r="J247" s="425"/>
      <c r="K247" s="583">
        <f>I247/I246</f>
        <v>1.0151817818617659</v>
      </c>
      <c r="L247" s="365">
        <f>CEILING(K247,S246)</f>
        <v>1.01519</v>
      </c>
      <c r="S247" s="372"/>
      <c r="V247" s="1129"/>
      <c r="W247" s="1130"/>
      <c r="X247" s="1130"/>
      <c r="Y247" s="1130"/>
      <c r="Z247" s="1130"/>
      <c r="AA247" s="1130"/>
      <c r="AB247" s="1130"/>
      <c r="AC247" s="1130"/>
      <c r="AD247" s="1130"/>
      <c r="AE247" s="1130"/>
      <c r="AF247" s="1131"/>
    </row>
    <row r="248" spans="1:32" s="349" customFormat="1" ht="12.75" outlineLevel="1" x14ac:dyDescent="0.2">
      <c r="B248" s="61"/>
      <c r="C248" s="77"/>
      <c r="D248" s="78"/>
      <c r="E248" s="135"/>
      <c r="G248" s="34"/>
      <c r="H248" s="578"/>
      <c r="I248" s="579"/>
      <c r="S248" s="372"/>
      <c r="V248" s="1129"/>
      <c r="W248" s="1130"/>
      <c r="X248" s="1130"/>
      <c r="Y248" s="1130"/>
      <c r="Z248" s="1130"/>
      <c r="AA248" s="1130"/>
      <c r="AB248" s="1130"/>
      <c r="AC248" s="1130"/>
      <c r="AD248" s="1130"/>
      <c r="AE248" s="1130"/>
      <c r="AF248" s="1131"/>
    </row>
    <row r="249" spans="1:32" s="349" customFormat="1" ht="12.75" outlineLevel="1" x14ac:dyDescent="0.2">
      <c r="B249" s="61"/>
      <c r="C249" s="77"/>
      <c r="D249" s="78"/>
      <c r="E249" s="135"/>
      <c r="V249" s="1129"/>
      <c r="W249" s="1130"/>
      <c r="X249" s="1130"/>
      <c r="Y249" s="1130"/>
      <c r="Z249" s="1130"/>
      <c r="AA249" s="1130"/>
      <c r="AB249" s="1130"/>
      <c r="AC249" s="1130"/>
      <c r="AD249" s="1130"/>
      <c r="AE249" s="1130"/>
      <c r="AF249" s="1131"/>
    </row>
    <row r="250" spans="1:32" s="349" customFormat="1" ht="12.75" outlineLevel="1" x14ac:dyDescent="0.2">
      <c r="B250" s="61"/>
      <c r="C250" s="77"/>
      <c r="D250" s="78"/>
      <c r="E250" s="138" t="str">
        <f>"Bedragen "&amp;G242</f>
        <v>Bedragen 2016</v>
      </c>
      <c r="I250" s="349" t="s">
        <v>430</v>
      </c>
      <c r="V250" s="1132"/>
      <c r="W250" s="1133"/>
      <c r="X250" s="1133"/>
      <c r="Y250" s="1133"/>
      <c r="Z250" s="1133"/>
      <c r="AA250" s="1133"/>
      <c r="AB250" s="1133"/>
      <c r="AC250" s="1133"/>
      <c r="AD250" s="1133"/>
      <c r="AE250" s="1133"/>
      <c r="AF250" s="1134"/>
    </row>
    <row r="251" spans="1:32" s="349" customFormat="1" ht="12.75" outlineLevel="1" x14ac:dyDescent="0.2">
      <c r="A251" s="669" t="str">
        <f>INDEX(Checks!$J$42:$J$47,MATCH((SEARCH("(",formuletekst(J251))),Checks!$I$42:$I$47,0))</f>
        <v>ABO</v>
      </c>
      <c r="B251" s="61"/>
      <c r="C251" s="77"/>
      <c r="D251" s="78"/>
      <c r="E251" s="135"/>
      <c r="F251" s="135" t="s">
        <v>422</v>
      </c>
      <c r="J251" s="530">
        <f>CEILING(($J221*$I244),$S245)</f>
        <v>7088</v>
      </c>
      <c r="K251" s="399" t="s">
        <v>136</v>
      </c>
    </row>
    <row r="252" spans="1:32" s="349" customFormat="1" ht="12.75" outlineLevel="1" x14ac:dyDescent="0.2">
      <c r="A252" s="669" t="str">
        <f>INDEX(Checks!$J$42:$J$47,MATCH((SEARCH("(",formuletekst(J252))),Checks!$I$42:$I$47,0))</f>
        <v>ABO</v>
      </c>
      <c r="B252" s="61"/>
      <c r="C252" s="77"/>
      <c r="D252" s="78"/>
      <c r="E252" s="135"/>
      <c r="F252" s="135" t="s">
        <v>423</v>
      </c>
      <c r="J252" s="530">
        <f>CEILING(($J222*$I244),$S245)</f>
        <v>7088</v>
      </c>
      <c r="K252" s="399" t="s">
        <v>136</v>
      </c>
    </row>
    <row r="253" spans="1:32" s="349" customFormat="1" ht="12.75" outlineLevel="1" x14ac:dyDescent="0.2">
      <c r="A253" s="669" t="str">
        <f>INDEX(Checks!$J$42:$J$47,MATCH((SEARCH("(",formuletekst(J253))),Checks!$I$42:$I$47,0))</f>
        <v>ABO</v>
      </c>
      <c r="B253" s="61"/>
      <c r="C253" s="77"/>
      <c r="D253" s="78"/>
      <c r="E253" s="135"/>
      <c r="F253" s="135" t="s">
        <v>424</v>
      </c>
      <c r="J253" s="530">
        <f>CEILING(($J223*$I244),$S245)</f>
        <v>13997</v>
      </c>
      <c r="K253" s="399" t="s">
        <v>136</v>
      </c>
    </row>
    <row r="254" spans="1:32" s="349" customFormat="1" ht="12.75" outlineLevel="1" x14ac:dyDescent="0.2">
      <c r="A254" s="669" t="str">
        <f>INDEX(Checks!$J$42:$J$47,MATCH((SEARCH("(",formuletekst(J254))),Checks!$I$42:$I$47,0))</f>
        <v>ABO</v>
      </c>
      <c r="B254" s="61"/>
      <c r="C254" s="77"/>
      <c r="D254" s="78"/>
      <c r="E254" s="135"/>
      <c r="F254" s="588" t="s">
        <v>425</v>
      </c>
      <c r="G254" s="593"/>
      <c r="H254" s="593"/>
      <c r="I254" s="593"/>
      <c r="J254" s="594">
        <f>CEILING(($J224*$K247),$S245)</f>
        <v>101519</v>
      </c>
      <c r="K254" s="590" t="s">
        <v>136</v>
      </c>
    </row>
    <row r="255" spans="1:32" s="349" customFormat="1" ht="12.75" outlineLevel="1" x14ac:dyDescent="0.2">
      <c r="A255" s="669" t="str">
        <f>INDEX(Checks!$J$42:$J$47,MATCH((SEARCH("(",formuletekst(J255))),Checks!$I$42:$I$47,0))</f>
        <v>ABO</v>
      </c>
      <c r="B255" s="61"/>
      <c r="C255" s="77"/>
      <c r="D255" s="78"/>
      <c r="E255" s="135"/>
      <c r="F255" s="588" t="s">
        <v>426</v>
      </c>
      <c r="G255" s="593"/>
      <c r="H255" s="593"/>
      <c r="I255" s="594"/>
      <c r="J255" s="589">
        <f>CEILING(($J225*$I244),$S245)</f>
        <v>11996</v>
      </c>
      <c r="K255" s="590" t="s">
        <v>136</v>
      </c>
    </row>
    <row r="256" spans="1:32" s="349" customFormat="1" ht="12.75" outlineLevel="1" x14ac:dyDescent="0.2">
      <c r="A256" s="669"/>
      <c r="B256" s="61"/>
      <c r="C256" s="77"/>
      <c r="D256" s="78"/>
      <c r="E256" s="135"/>
      <c r="F256" s="135" t="s">
        <v>452</v>
      </c>
      <c r="J256" s="397">
        <v>6.5</v>
      </c>
      <c r="K256" s="349" t="s">
        <v>5</v>
      </c>
      <c r="L256" s="349" t="s">
        <v>453</v>
      </c>
    </row>
    <row r="257" spans="1:32" s="349" customFormat="1" ht="12.75" outlineLevel="1" x14ac:dyDescent="0.2">
      <c r="B257" s="61"/>
      <c r="C257" s="77"/>
      <c r="D257" s="78"/>
      <c r="E257" s="135"/>
      <c r="V257" s="372"/>
      <c r="W257" s="372"/>
    </row>
    <row r="258" spans="1:32" s="349" customFormat="1" ht="12.75" outlineLevel="1" x14ac:dyDescent="0.2">
      <c r="A258" s="669" t="str">
        <f>INDEX(Checks!$J$42:$J$47,MATCH((SEARCH("(",formuletekst(J258))),Checks!$I$42:$I$47,0))</f>
        <v>ABO</v>
      </c>
      <c r="B258" s="61"/>
      <c r="C258" s="77"/>
      <c r="D258" s="78"/>
      <c r="E258" s="135"/>
      <c r="F258" s="568" t="s">
        <v>419</v>
      </c>
      <c r="G258" s="426"/>
      <c r="H258" s="426"/>
      <c r="I258" s="577">
        <v>0.13800000000000001</v>
      </c>
      <c r="J258" s="569">
        <f>CEILING((J254-J255)*I258,S245)</f>
        <v>12355</v>
      </c>
      <c r="K258" s="570" t="s">
        <v>136</v>
      </c>
      <c r="V258" s="574" t="s">
        <v>420</v>
      </c>
      <c r="W258" s="372" t="str">
        <f>"("&amp;F254&amp;" - "&amp;F255&amp;") * "&amp;I258</f>
        <v>(3e lid, eerste bedrag - 3e lid, tweede bedrag) * 0,138</v>
      </c>
    </row>
    <row r="259" spans="1:32" s="349" customFormat="1" ht="12.75" x14ac:dyDescent="0.2">
      <c r="B259" s="61"/>
      <c r="C259" s="77"/>
      <c r="D259" s="78"/>
      <c r="E259" s="135"/>
    </row>
    <row r="260" spans="1:32" s="433" customFormat="1" ht="12.75" x14ac:dyDescent="0.2">
      <c r="A260" s="852" t="s">
        <v>1583</v>
      </c>
      <c r="B260" s="126"/>
      <c r="C260" s="127"/>
      <c r="D260" s="128"/>
      <c r="E260" s="129" t="s">
        <v>2</v>
      </c>
      <c r="F260" s="130"/>
      <c r="G260" s="121">
        <v>2017</v>
      </c>
      <c r="H260" s="131">
        <f>ROW(J269)-ROW()</f>
        <v>9</v>
      </c>
      <c r="V260" s="597" t="s">
        <v>464</v>
      </c>
      <c r="W260" s="533"/>
      <c r="X260" s="533"/>
      <c r="Y260" s="533"/>
      <c r="Z260" s="533"/>
      <c r="AA260" s="533"/>
      <c r="AB260" s="533"/>
      <c r="AC260" s="533"/>
      <c r="AD260" s="533"/>
      <c r="AE260" s="533"/>
      <c r="AF260" s="533"/>
    </row>
    <row r="261" spans="1:32" s="349" customFormat="1" ht="12.75" outlineLevel="1" x14ac:dyDescent="0.2">
      <c r="B261" s="61"/>
      <c r="C261" s="77"/>
      <c r="D261" s="78"/>
      <c r="E261" s="135"/>
      <c r="V261" s="546"/>
    </row>
    <row r="262" spans="1:32" s="349" customFormat="1" ht="13.5" outlineLevel="1" thickBot="1" x14ac:dyDescent="0.25">
      <c r="B262" s="61"/>
      <c r="C262" s="77"/>
      <c r="D262" s="78"/>
      <c r="E262" s="135"/>
      <c r="G262" s="85" t="s">
        <v>0</v>
      </c>
      <c r="H262" s="122">
        <f>$G260</f>
        <v>2017</v>
      </c>
      <c r="I262" s="348">
        <f>VLOOKUP($H262,'TCF en bruto WML'!$G$13:$J$76,'TCF en bruto WML'!$J$78,FALSE)</f>
        <v>1.0029999999999999</v>
      </c>
      <c r="S262" s="372" t="s">
        <v>243</v>
      </c>
      <c r="V262" s="74" t="s">
        <v>29</v>
      </c>
      <c r="W262" s="419"/>
      <c r="X262" s="419"/>
      <c r="Y262" s="419"/>
      <c r="Z262" s="419"/>
      <c r="AA262" s="419"/>
      <c r="AB262" s="419"/>
      <c r="AC262" s="419"/>
      <c r="AD262" s="419"/>
      <c r="AE262" s="419"/>
      <c r="AF262" s="419"/>
    </row>
    <row r="263" spans="1:32" s="349" customFormat="1" ht="12.75" outlineLevel="1" x14ac:dyDescent="0.2">
      <c r="B263" s="61"/>
      <c r="C263" s="77"/>
      <c r="D263" s="78"/>
      <c r="E263" s="135"/>
      <c r="G263" s="34"/>
      <c r="H263" s="578"/>
      <c r="I263" s="579"/>
      <c r="S263" s="528">
        <v>1</v>
      </c>
      <c r="T263" s="349" t="s">
        <v>136</v>
      </c>
      <c r="V263" s="1126"/>
      <c r="W263" s="1127"/>
      <c r="X263" s="1127"/>
      <c r="Y263" s="1127"/>
      <c r="Z263" s="1127"/>
      <c r="AA263" s="1127"/>
      <c r="AB263" s="1127"/>
      <c r="AC263" s="1127"/>
      <c r="AD263" s="1127"/>
      <c r="AE263" s="1127"/>
      <c r="AF263" s="1128"/>
    </row>
    <row r="264" spans="1:32" s="349" customFormat="1" ht="12.75" outlineLevel="1" x14ac:dyDescent="0.2">
      <c r="B264" s="61"/>
      <c r="C264" s="77"/>
      <c r="D264" s="78"/>
      <c r="E264" s="135"/>
      <c r="G264" s="581" t="str">
        <f>"bruto WML jan "&amp;G260-1</f>
        <v>bruto WML jan 2016</v>
      </c>
      <c r="H264" s="123"/>
      <c r="I264" s="1709">
        <f>VLOOKUP(($G260-1),'TCF en bruto WML'!$G$87:$L$150,'TCF en bruto WML'!$J$152,FALSE)</f>
        <v>1524.6</v>
      </c>
      <c r="J264" s="425"/>
      <c r="K264" s="353" t="s">
        <v>245</v>
      </c>
      <c r="L264" s="354" t="s">
        <v>181</v>
      </c>
      <c r="S264" s="582">
        <v>1.0000000000000001E-5</v>
      </c>
      <c r="T264" s="349" t="s">
        <v>184</v>
      </c>
      <c r="V264" s="1129"/>
      <c r="W264" s="1130"/>
      <c r="X264" s="1130"/>
      <c r="Y264" s="1130"/>
      <c r="Z264" s="1130"/>
      <c r="AA264" s="1130"/>
      <c r="AB264" s="1130"/>
      <c r="AC264" s="1130"/>
      <c r="AD264" s="1130"/>
      <c r="AE264" s="1130"/>
      <c r="AF264" s="1131"/>
    </row>
    <row r="265" spans="1:32" s="349" customFormat="1" ht="13.5" outlineLevel="1" thickBot="1" x14ac:dyDescent="0.25">
      <c r="A265" s="669" t="str">
        <f>INDEX(Checks!$J$42:$J$47,MATCH((SEARCH("(",formuletekst(L265))),Checks!$I$42:$I$47,0))</f>
        <v>ABO</v>
      </c>
      <c r="B265" s="61"/>
      <c r="C265" s="77"/>
      <c r="D265" s="78"/>
      <c r="E265" s="135"/>
      <c r="G265" s="113" t="str">
        <f>"bruto WML jan "&amp;G260</f>
        <v>bruto WML jan 2017</v>
      </c>
      <c r="H265" s="580"/>
      <c r="I265" s="1710">
        <f>VLOOKUP(($G260),'TCF en bruto WML'!$G$87:$L$150,'TCF en bruto WML'!$J$152,FALSE)</f>
        <v>1551.6</v>
      </c>
      <c r="J265" s="425"/>
      <c r="K265" s="583">
        <f>I265/I264</f>
        <v>1.0177095631641087</v>
      </c>
      <c r="L265" s="365">
        <f>CEILING(K265,S264)</f>
        <v>1.0177100000000001</v>
      </c>
      <c r="S265" s="372"/>
      <c r="V265" s="1129"/>
      <c r="W265" s="1130"/>
      <c r="X265" s="1130"/>
      <c r="Y265" s="1130"/>
      <c r="Z265" s="1130"/>
      <c r="AA265" s="1130"/>
      <c r="AB265" s="1130"/>
      <c r="AC265" s="1130"/>
      <c r="AD265" s="1130"/>
      <c r="AE265" s="1130"/>
      <c r="AF265" s="1131"/>
    </row>
    <row r="266" spans="1:32" s="349" customFormat="1" ht="12.75" outlineLevel="1" x14ac:dyDescent="0.2">
      <c r="B266" s="61"/>
      <c r="C266" s="77"/>
      <c r="D266" s="78"/>
      <c r="E266" s="135"/>
      <c r="G266" s="34"/>
      <c r="H266" s="578"/>
      <c r="I266" s="579"/>
      <c r="S266" s="372"/>
      <c r="V266" s="1129"/>
      <c r="W266" s="1130"/>
      <c r="X266" s="1130"/>
      <c r="Y266" s="1130"/>
      <c r="Z266" s="1130"/>
      <c r="AA266" s="1130"/>
      <c r="AB266" s="1130"/>
      <c r="AC266" s="1130"/>
      <c r="AD266" s="1130"/>
      <c r="AE266" s="1130"/>
      <c r="AF266" s="1131"/>
    </row>
    <row r="267" spans="1:32" s="349" customFormat="1" ht="12.75" outlineLevel="1" x14ac:dyDescent="0.2">
      <c r="B267" s="61"/>
      <c r="C267" s="77"/>
      <c r="D267" s="78"/>
      <c r="E267" s="135"/>
      <c r="V267" s="1129"/>
      <c r="W267" s="1130"/>
      <c r="X267" s="1130"/>
      <c r="Y267" s="1130"/>
      <c r="Z267" s="1130"/>
      <c r="AA267" s="1130"/>
      <c r="AB267" s="1130"/>
      <c r="AC267" s="1130"/>
      <c r="AD267" s="1130"/>
      <c r="AE267" s="1130"/>
      <c r="AF267" s="1131"/>
    </row>
    <row r="268" spans="1:32" s="349" customFormat="1" ht="12.75" outlineLevel="1" x14ac:dyDescent="0.2">
      <c r="B268" s="61"/>
      <c r="C268" s="77"/>
      <c r="D268" s="78"/>
      <c r="E268" s="138" t="str">
        <f>"Bedragen "&amp;G260</f>
        <v>Bedragen 2017</v>
      </c>
      <c r="I268" s="349" t="s">
        <v>430</v>
      </c>
      <c r="V268" s="1132"/>
      <c r="W268" s="1133"/>
      <c r="X268" s="1133"/>
      <c r="Y268" s="1133"/>
      <c r="Z268" s="1133"/>
      <c r="AA268" s="1133"/>
      <c r="AB268" s="1133"/>
      <c r="AC268" s="1133"/>
      <c r="AD268" s="1133"/>
      <c r="AE268" s="1133"/>
      <c r="AF268" s="1134"/>
    </row>
    <row r="269" spans="1:32" s="349" customFormat="1" ht="12.75" outlineLevel="1" x14ac:dyDescent="0.2">
      <c r="A269" s="669" t="str">
        <f>INDEX(Checks!$J$42:$J$47,MATCH((SEARCH("(",formuletekst(J269))),Checks!$I$42:$I$47,0))</f>
        <v>ABO</v>
      </c>
      <c r="B269" s="61"/>
      <c r="C269" s="77"/>
      <c r="D269" s="78"/>
      <c r="E269" s="135"/>
      <c r="F269" s="135" t="s">
        <v>422</v>
      </c>
      <c r="J269" s="530">
        <f>CEILING(($J251*$I262),$S263)</f>
        <v>7110</v>
      </c>
      <c r="K269" s="399" t="s">
        <v>136</v>
      </c>
    </row>
    <row r="270" spans="1:32" s="349" customFormat="1" ht="12.75" outlineLevel="1" x14ac:dyDescent="0.2">
      <c r="A270" s="669" t="str">
        <f>INDEX(Checks!$J$42:$J$47,MATCH((SEARCH("(",formuletekst(J270))),Checks!$I$42:$I$47,0))</f>
        <v>ABO</v>
      </c>
      <c r="B270" s="61"/>
      <c r="C270" s="77"/>
      <c r="D270" s="78"/>
      <c r="E270" s="135"/>
      <c r="F270" s="135" t="s">
        <v>423</v>
      </c>
      <c r="J270" s="530">
        <f>CEILING(($J252*$I262),$S263)</f>
        <v>7110</v>
      </c>
      <c r="K270" s="399" t="s">
        <v>136</v>
      </c>
    </row>
    <row r="271" spans="1:32" s="349" customFormat="1" ht="12.75" outlineLevel="1" x14ac:dyDescent="0.2">
      <c r="A271" s="669" t="str">
        <f>INDEX(Checks!$J$42:$J$47,MATCH((SEARCH("(",formuletekst(J271))),Checks!$I$42:$I$47,0))</f>
        <v>ABO</v>
      </c>
      <c r="B271" s="61"/>
      <c r="C271" s="77"/>
      <c r="D271" s="78"/>
      <c r="E271" s="135"/>
      <c r="F271" s="135" t="s">
        <v>424</v>
      </c>
      <c r="J271" s="530">
        <f>CEILING(($J253*$I262),$S263)</f>
        <v>14039</v>
      </c>
      <c r="K271" s="399" t="s">
        <v>136</v>
      </c>
    </row>
    <row r="272" spans="1:32" s="349" customFormat="1" ht="12.75" outlineLevel="1" x14ac:dyDescent="0.2">
      <c r="A272" s="669" t="str">
        <f>INDEX(Checks!$J$42:$J$47,MATCH((SEARCH("(",formuletekst(J272))),Checks!$I$42:$I$47,0))</f>
        <v>ABO</v>
      </c>
      <c r="B272" s="61"/>
      <c r="C272" s="77"/>
      <c r="D272" s="78"/>
      <c r="E272" s="135"/>
      <c r="F272" s="588" t="s">
        <v>425</v>
      </c>
      <c r="G272" s="593"/>
      <c r="H272" s="593"/>
      <c r="I272" s="593"/>
      <c r="J272" s="594">
        <f>CEILING(($J254*$K265),$S263)</f>
        <v>103317</v>
      </c>
      <c r="K272" s="590" t="s">
        <v>136</v>
      </c>
    </row>
    <row r="273" spans="1:32" s="349" customFormat="1" ht="12.75" outlineLevel="1" x14ac:dyDescent="0.2">
      <c r="A273" s="669" t="str">
        <f>INDEX(Checks!$J$42:$J$47,MATCH((SEARCH("(",formuletekst(J273))),Checks!$I$42:$I$47,0))</f>
        <v>ABO</v>
      </c>
      <c r="B273" s="61"/>
      <c r="C273" s="77"/>
      <c r="D273" s="78"/>
      <c r="E273" s="135"/>
      <c r="F273" s="588" t="s">
        <v>426</v>
      </c>
      <c r="G273" s="593"/>
      <c r="H273" s="593"/>
      <c r="I273" s="594"/>
      <c r="J273" s="589">
        <f>CEILING(($J255*$I262),$S263)</f>
        <v>12032</v>
      </c>
      <c r="K273" s="590" t="s">
        <v>136</v>
      </c>
    </row>
    <row r="274" spans="1:32" s="349" customFormat="1" ht="12.75" outlineLevel="1" x14ac:dyDescent="0.2">
      <c r="A274" s="669"/>
      <c r="B274" s="61"/>
      <c r="C274" s="77"/>
      <c r="D274" s="78"/>
      <c r="E274" s="135"/>
      <c r="F274" s="135" t="s">
        <v>452</v>
      </c>
      <c r="J274" s="397">
        <v>6.5</v>
      </c>
      <c r="K274" s="349" t="s">
        <v>5</v>
      </c>
      <c r="L274" s="349" t="s">
        <v>453</v>
      </c>
    </row>
    <row r="275" spans="1:32" s="349" customFormat="1" ht="12.75" outlineLevel="1" x14ac:dyDescent="0.2">
      <c r="B275" s="61"/>
      <c r="C275" s="77"/>
      <c r="D275" s="78"/>
      <c r="E275" s="135"/>
      <c r="V275" s="372"/>
      <c r="W275" s="372"/>
    </row>
    <row r="276" spans="1:32" s="349" customFormat="1" ht="12.75" outlineLevel="1" x14ac:dyDescent="0.2">
      <c r="A276" s="669" t="str">
        <f>INDEX(Checks!$J$42:$J$47,MATCH((SEARCH("(",formuletekst(J276))),Checks!$I$42:$I$47,0))</f>
        <v>ABO</v>
      </c>
      <c r="B276" s="61"/>
      <c r="C276" s="77"/>
      <c r="D276" s="78"/>
      <c r="E276" s="135"/>
      <c r="F276" s="568" t="s">
        <v>419</v>
      </c>
      <c r="G276" s="426"/>
      <c r="H276" s="426"/>
      <c r="I276" s="577">
        <v>0.13800000000000001</v>
      </c>
      <c r="J276" s="569">
        <f>CEILING((J272-J273)*I276,S263)</f>
        <v>12598</v>
      </c>
      <c r="K276" s="570" t="s">
        <v>136</v>
      </c>
      <c r="V276" s="574" t="s">
        <v>420</v>
      </c>
      <c r="W276" s="372" t="str">
        <f>"("&amp;F272&amp;" - "&amp;F273&amp;") * "&amp;I276</f>
        <v>(3e lid, eerste bedrag - 3e lid, tweede bedrag) * 0,138</v>
      </c>
    </row>
    <row r="277" spans="1:32" s="349" customFormat="1" ht="12.75" x14ac:dyDescent="0.2">
      <c r="B277" s="61"/>
      <c r="C277" s="77"/>
      <c r="D277" s="78"/>
      <c r="E277" s="135"/>
    </row>
    <row r="278" spans="1:32" s="433" customFormat="1" ht="12.75" x14ac:dyDescent="0.2">
      <c r="A278" s="852" t="s">
        <v>1583</v>
      </c>
      <c r="B278" s="126"/>
      <c r="C278" s="127"/>
      <c r="D278" s="128"/>
      <c r="E278" s="129" t="s">
        <v>2</v>
      </c>
      <c r="F278" s="130"/>
      <c r="G278" s="121">
        <v>2018</v>
      </c>
      <c r="H278" s="131">
        <f>ROW(J287)-ROW()</f>
        <v>9</v>
      </c>
      <c r="V278" s="597" t="s">
        <v>464</v>
      </c>
      <c r="W278" s="533"/>
      <c r="X278" s="533"/>
      <c r="Y278" s="533"/>
      <c r="Z278" s="533"/>
      <c r="AA278" s="533"/>
      <c r="AB278" s="533"/>
      <c r="AC278" s="533"/>
      <c r="AD278" s="533"/>
      <c r="AE278" s="533"/>
      <c r="AF278" s="533"/>
    </row>
    <row r="279" spans="1:32" s="349" customFormat="1" ht="12.75" outlineLevel="1" x14ac:dyDescent="0.2">
      <c r="B279" s="61"/>
      <c r="C279" s="77"/>
      <c r="D279" s="78"/>
      <c r="E279" s="135"/>
      <c r="V279" s="546"/>
    </row>
    <row r="280" spans="1:32" s="349" customFormat="1" ht="13.5" outlineLevel="1" thickBot="1" x14ac:dyDescent="0.25">
      <c r="B280" s="61"/>
      <c r="C280" s="77"/>
      <c r="D280" s="78"/>
      <c r="E280" s="135"/>
      <c r="G280" s="85" t="s">
        <v>0</v>
      </c>
      <c r="H280" s="122">
        <f>$G278</f>
        <v>2018</v>
      </c>
      <c r="I280" s="348">
        <f>VLOOKUP($H280,'TCF en bruto WML'!$G$13:$J$76,'TCF en bruto WML'!$J$78,FALSE)</f>
        <v>1.008</v>
      </c>
      <c r="S280" s="372" t="s">
        <v>243</v>
      </c>
      <c r="V280" s="74" t="s">
        <v>29</v>
      </c>
      <c r="W280" s="419"/>
      <c r="X280" s="419"/>
      <c r="Y280" s="419"/>
      <c r="Z280" s="419"/>
      <c r="AA280" s="419"/>
      <c r="AB280" s="419"/>
      <c r="AC280" s="419"/>
      <c r="AD280" s="419"/>
      <c r="AE280" s="419"/>
      <c r="AF280" s="419"/>
    </row>
    <row r="281" spans="1:32" s="349" customFormat="1" ht="12.75" outlineLevel="1" x14ac:dyDescent="0.2">
      <c r="B281" s="61"/>
      <c r="C281" s="77"/>
      <c r="D281" s="78"/>
      <c r="E281" s="135"/>
      <c r="G281" s="34"/>
      <c r="H281" s="578"/>
      <c r="I281" s="579"/>
      <c r="S281" s="528">
        <v>1</v>
      </c>
      <c r="T281" s="349" t="s">
        <v>136</v>
      </c>
      <c r="V281" s="553" t="s">
        <v>455</v>
      </c>
      <c r="W281" s="1127"/>
      <c r="X281" s="1127"/>
      <c r="Y281" s="1127"/>
      <c r="Z281" s="1127"/>
      <c r="AA281" s="1127"/>
      <c r="AB281" s="1127"/>
      <c r="AC281" s="1127"/>
      <c r="AD281" s="1127"/>
      <c r="AE281" s="1127"/>
      <c r="AF281" s="1128"/>
    </row>
    <row r="282" spans="1:32" s="349" customFormat="1" ht="12.75" outlineLevel="1" x14ac:dyDescent="0.2">
      <c r="B282" s="61"/>
      <c r="C282" s="77"/>
      <c r="D282" s="78"/>
      <c r="E282" s="135"/>
      <c r="G282" s="581" t="str">
        <f>"bruto WML jan "&amp;G278-1</f>
        <v>bruto WML jan 2017</v>
      </c>
      <c r="H282" s="123"/>
      <c r="I282" s="1709">
        <f>VLOOKUP(($G278-1),'TCF en bruto WML'!$G$87:$L$150,'TCF en bruto WML'!$J$152,FALSE)</f>
        <v>1551.6</v>
      </c>
      <c r="J282" s="425"/>
      <c r="K282" s="353" t="s">
        <v>245</v>
      </c>
      <c r="L282" s="354" t="s">
        <v>181</v>
      </c>
      <c r="S282" s="582">
        <v>1.0000000000000001E-5</v>
      </c>
      <c r="T282" s="349" t="s">
        <v>184</v>
      </c>
      <c r="V282" s="554" t="s">
        <v>456</v>
      </c>
      <c r="W282" s="1130"/>
      <c r="X282" s="1130"/>
      <c r="Y282" s="1130"/>
      <c r="Z282" s="1130"/>
      <c r="AA282" s="1130"/>
      <c r="AB282" s="1130"/>
      <c r="AC282" s="1130"/>
      <c r="AD282" s="1130"/>
      <c r="AE282" s="1130"/>
      <c r="AF282" s="1131"/>
    </row>
    <row r="283" spans="1:32" s="349" customFormat="1" ht="13.5" outlineLevel="1" thickBot="1" x14ac:dyDescent="0.25">
      <c r="A283" s="669" t="str">
        <f>INDEX(Checks!$J$42:$J$47,MATCH((SEARCH("(",formuletekst(L283))),Checks!$I$42:$I$47,0))</f>
        <v>ABO</v>
      </c>
      <c r="B283" s="61"/>
      <c r="C283" s="77"/>
      <c r="D283" s="78"/>
      <c r="E283" s="135"/>
      <c r="G283" s="1743" t="s">
        <v>2180</v>
      </c>
      <c r="H283" s="1744"/>
      <c r="I283" s="1710">
        <f>VLOOKUP(($G278),'TCF en bruto WML'!$G$87:$L$150,'TCF en bruto WML'!$J$152,FALSE)</f>
        <v>1578</v>
      </c>
      <c r="J283" s="425"/>
      <c r="K283" s="583">
        <f>I283/I282</f>
        <v>1.017014694508894</v>
      </c>
      <c r="L283" s="365">
        <f>CEILING(K283,S282)</f>
        <v>1.01702</v>
      </c>
      <c r="N283" s="399"/>
      <c r="O283" s="399"/>
      <c r="P283" s="399"/>
      <c r="Q283" s="399"/>
      <c r="S283" s="372"/>
      <c r="V283" s="554" t="s">
        <v>457</v>
      </c>
      <c r="W283" s="1130"/>
      <c r="X283" s="1130"/>
      <c r="Y283" s="1130"/>
      <c r="Z283" s="1130"/>
      <c r="AA283" s="1130"/>
      <c r="AB283" s="1130"/>
      <c r="AC283" s="1130"/>
      <c r="AD283" s="1130"/>
      <c r="AE283" s="1130"/>
      <c r="AF283" s="1131"/>
    </row>
    <row r="284" spans="1:32" s="349" customFormat="1" ht="12.75" outlineLevel="1" x14ac:dyDescent="0.2">
      <c r="B284" s="61"/>
      <c r="C284" s="77"/>
      <c r="D284" s="78"/>
      <c r="E284" s="135"/>
      <c r="G284" s="34"/>
      <c r="H284" s="578"/>
      <c r="I284" s="579"/>
      <c r="S284" s="372"/>
      <c r="V284" s="554" t="s">
        <v>458</v>
      </c>
      <c r="W284" s="1130"/>
      <c r="X284" s="1130"/>
      <c r="Y284" s="1130"/>
      <c r="Z284" s="1130"/>
      <c r="AA284" s="1130"/>
      <c r="AB284" s="1130"/>
      <c r="AC284" s="1130"/>
      <c r="AD284" s="1130"/>
      <c r="AE284" s="1130"/>
      <c r="AF284" s="1131"/>
    </row>
    <row r="285" spans="1:32" s="349" customFormat="1" ht="12.75" outlineLevel="1" x14ac:dyDescent="0.2">
      <c r="B285" s="61"/>
      <c r="C285" s="77"/>
      <c r="D285" s="78"/>
      <c r="E285" s="135"/>
      <c r="V285" s="554" t="s">
        <v>459</v>
      </c>
      <c r="W285" s="1130"/>
      <c r="X285" s="1130"/>
      <c r="Y285" s="1130"/>
      <c r="Z285" s="1130"/>
      <c r="AA285" s="1130"/>
      <c r="AB285" s="1130"/>
      <c r="AC285" s="1130"/>
      <c r="AD285" s="1130"/>
      <c r="AE285" s="1130"/>
      <c r="AF285" s="1131"/>
    </row>
    <row r="286" spans="1:32" s="349" customFormat="1" ht="12.75" outlineLevel="1" x14ac:dyDescent="0.2">
      <c r="B286" s="61"/>
      <c r="C286" s="77"/>
      <c r="D286" s="78"/>
      <c r="E286" s="138" t="str">
        <f>"Bedragen "&amp;G278</f>
        <v>Bedragen 2018</v>
      </c>
      <c r="I286" s="349" t="s">
        <v>430</v>
      </c>
      <c r="V286" s="554" t="s">
        <v>460</v>
      </c>
      <c r="W286" s="1130"/>
      <c r="X286" s="1130"/>
      <c r="Y286" s="1130"/>
      <c r="Z286" s="1130"/>
      <c r="AA286" s="1130"/>
      <c r="AB286" s="1130"/>
      <c r="AC286" s="1130"/>
      <c r="AD286" s="1130"/>
      <c r="AE286" s="1130"/>
      <c r="AF286" s="1131"/>
    </row>
    <row r="287" spans="1:32" s="349" customFormat="1" ht="12.75" outlineLevel="1" x14ac:dyDescent="0.2">
      <c r="A287" s="669" t="str">
        <f>INDEX(Checks!$J$42:$J$47,MATCH((SEARCH("(",formuletekst(J287))),Checks!$I$42:$I$47,0))</f>
        <v>ABO</v>
      </c>
      <c r="B287" s="61"/>
      <c r="C287" s="77"/>
      <c r="D287" s="78"/>
      <c r="E287" s="135"/>
      <c r="F287" s="1739" t="s">
        <v>422</v>
      </c>
      <c r="G287" s="811"/>
      <c r="H287" s="811"/>
      <c r="I287" s="811"/>
      <c r="J287" s="1740">
        <f>CEILING(($J269*$I280),$S281)</f>
        <v>7167</v>
      </c>
      <c r="K287" s="1741" t="s">
        <v>136</v>
      </c>
      <c r="V287" s="555" t="s">
        <v>461</v>
      </c>
      <c r="W287" s="1133"/>
      <c r="X287" s="1133"/>
      <c r="Y287" s="1133"/>
      <c r="Z287" s="1133"/>
      <c r="AA287" s="1133"/>
      <c r="AB287" s="1133"/>
      <c r="AC287" s="1133"/>
      <c r="AD287" s="1133"/>
      <c r="AE287" s="1133"/>
      <c r="AF287" s="1134"/>
    </row>
    <row r="288" spans="1:32" s="349" customFormat="1" ht="12.75" outlineLevel="1" x14ac:dyDescent="0.2">
      <c r="A288" s="669" t="str">
        <f>INDEX(Checks!$J$42:$J$47,MATCH((SEARCH("(",formuletekst(J288))),Checks!$I$42:$I$47,0))</f>
        <v>ABO</v>
      </c>
      <c r="B288" s="61"/>
      <c r="C288" s="77"/>
      <c r="D288" s="78"/>
      <c r="E288" s="135"/>
      <c r="F288" s="1739" t="s">
        <v>423</v>
      </c>
      <c r="G288" s="811"/>
      <c r="H288" s="811"/>
      <c r="I288" s="811"/>
      <c r="J288" s="1740">
        <f>CEILING(($J270*$I280),$S281)</f>
        <v>7167</v>
      </c>
      <c r="K288" s="1741" t="s">
        <v>136</v>
      </c>
    </row>
    <row r="289" spans="1:32" s="349" customFormat="1" ht="12.75" outlineLevel="1" x14ac:dyDescent="0.2">
      <c r="A289" s="669" t="str">
        <f>INDEX(Checks!$J$42:$J$47,MATCH((SEARCH("(",formuletekst(J289))),Checks!$I$42:$I$47,0))</f>
        <v>ABO</v>
      </c>
      <c r="B289" s="61"/>
      <c r="C289" s="77"/>
      <c r="D289" s="78"/>
      <c r="E289" s="135"/>
      <c r="F289" s="135" t="s">
        <v>424</v>
      </c>
      <c r="J289" s="530">
        <f>CEILING(($J271*$I280),$S281)</f>
        <v>14152</v>
      </c>
      <c r="K289" s="399" t="s">
        <v>136</v>
      </c>
    </row>
    <row r="290" spans="1:32" s="349" customFormat="1" ht="12.75" outlineLevel="1" x14ac:dyDescent="0.2">
      <c r="A290" s="669" t="str">
        <f>INDEX(Checks!$J$42:$J$47,MATCH((SEARCH("(",formuletekst(J290))),Checks!$I$42:$I$47,0))</f>
        <v>ABO</v>
      </c>
      <c r="B290" s="61"/>
      <c r="C290" s="77"/>
      <c r="D290" s="78"/>
      <c r="E290" s="135"/>
      <c r="F290" s="588" t="s">
        <v>425</v>
      </c>
      <c r="G290" s="593"/>
      <c r="H290" s="593"/>
      <c r="I290" s="593"/>
      <c r="J290" s="594">
        <f>CEILING(($J272*$K283),$S281)</f>
        <v>105075</v>
      </c>
      <c r="K290" s="590" t="s">
        <v>136</v>
      </c>
    </row>
    <row r="291" spans="1:32" s="349" customFormat="1" ht="12.75" outlineLevel="1" x14ac:dyDescent="0.2">
      <c r="A291" s="669" t="str">
        <f>INDEX(Checks!$J$42:$J$47,MATCH((SEARCH("(",formuletekst(J291))),Checks!$I$42:$I$47,0))</f>
        <v>ABO</v>
      </c>
      <c r="B291" s="61"/>
      <c r="C291" s="77"/>
      <c r="D291" s="78"/>
      <c r="E291" s="135"/>
      <c r="F291" s="588" t="s">
        <v>426</v>
      </c>
      <c r="G291" s="593"/>
      <c r="H291" s="593"/>
      <c r="I291" s="594"/>
      <c r="J291" s="589">
        <f>CEILING(($J273*$I280),$S281)</f>
        <v>12129</v>
      </c>
      <c r="K291" s="590" t="s">
        <v>136</v>
      </c>
    </row>
    <row r="292" spans="1:32" s="349" customFormat="1" ht="12.75" outlineLevel="1" x14ac:dyDescent="0.2">
      <c r="A292" s="669"/>
      <c r="B292" s="61"/>
      <c r="C292" s="77"/>
      <c r="D292" s="78"/>
      <c r="E292" s="135"/>
      <c r="F292" s="135" t="s">
        <v>452</v>
      </c>
      <c r="J292" s="561">
        <v>6.27</v>
      </c>
      <c r="K292" s="349" t="s">
        <v>5</v>
      </c>
      <c r="L292" s="349" t="s">
        <v>453</v>
      </c>
    </row>
    <row r="293" spans="1:32" s="349" customFormat="1" ht="12.75" outlineLevel="1" x14ac:dyDescent="0.2">
      <c r="B293" s="61"/>
      <c r="C293" s="77"/>
      <c r="D293" s="78"/>
      <c r="E293" s="135"/>
      <c r="V293" s="372"/>
      <c r="W293" s="372"/>
    </row>
    <row r="294" spans="1:32" s="349" customFormat="1" ht="12.75" outlineLevel="1" x14ac:dyDescent="0.2">
      <c r="A294" s="669" t="str">
        <f>INDEX(Checks!$J$42:$J$47,MATCH((SEARCH("(",formuletekst(J294))),Checks!$I$42:$I$47,0))</f>
        <v>ABO</v>
      </c>
      <c r="B294" s="61"/>
      <c r="C294" s="77"/>
      <c r="D294" s="78"/>
      <c r="E294" s="135"/>
      <c r="F294" s="568" t="s">
        <v>419</v>
      </c>
      <c r="G294" s="426"/>
      <c r="H294" s="426"/>
      <c r="I294" s="577">
        <v>0.13300000000000001</v>
      </c>
      <c r="J294" s="569">
        <f>CEILING((J290-J291)*I294,S281)</f>
        <v>12362</v>
      </c>
      <c r="K294" s="570" t="s">
        <v>136</v>
      </c>
      <c r="V294" s="574" t="s">
        <v>420</v>
      </c>
      <c r="W294" s="372" t="str">
        <f>"("&amp;F290&amp;" - "&amp;F291&amp;") * "&amp;I294</f>
        <v>(3e lid, eerste bedrag - 3e lid, tweede bedrag) * 0,133</v>
      </c>
    </row>
    <row r="295" spans="1:32" s="349" customFormat="1" ht="12.75" x14ac:dyDescent="0.2">
      <c r="B295" s="61"/>
      <c r="C295" s="77"/>
      <c r="D295" s="78"/>
      <c r="E295" s="135"/>
    </row>
    <row r="296" spans="1:32" s="433" customFormat="1" ht="12.75" x14ac:dyDescent="0.2">
      <c r="A296" s="852" t="s">
        <v>1583</v>
      </c>
      <c r="B296" s="126"/>
      <c r="C296" s="127"/>
      <c r="D296" s="128"/>
      <c r="E296" s="129" t="s">
        <v>2</v>
      </c>
      <c r="F296" s="130"/>
      <c r="G296" s="121">
        <f>G278+1</f>
        <v>2019</v>
      </c>
      <c r="H296" s="131">
        <f>ROW(J305)-ROW()</f>
        <v>9</v>
      </c>
      <c r="V296" s="597" t="s">
        <v>464</v>
      </c>
      <c r="W296" s="533"/>
      <c r="X296" s="533"/>
      <c r="Y296" s="533"/>
      <c r="Z296" s="533"/>
      <c r="AA296" s="533"/>
      <c r="AB296" s="533"/>
      <c r="AC296" s="533"/>
      <c r="AD296" s="533"/>
      <c r="AE296" s="533"/>
      <c r="AF296" s="533"/>
    </row>
    <row r="297" spans="1:32" s="349" customFormat="1" ht="12.75" outlineLevel="1" x14ac:dyDescent="0.2">
      <c r="B297" s="61"/>
      <c r="C297" s="77"/>
      <c r="D297" s="78"/>
      <c r="E297" s="135"/>
      <c r="V297" s="546"/>
    </row>
    <row r="298" spans="1:32" s="349" customFormat="1" ht="13.5" outlineLevel="1" thickBot="1" x14ac:dyDescent="0.25">
      <c r="B298" s="61"/>
      <c r="C298" s="77"/>
      <c r="D298" s="78"/>
      <c r="E298" s="135"/>
      <c r="G298" s="85" t="s">
        <v>0</v>
      </c>
      <c r="H298" s="122">
        <f>$G296</f>
        <v>2019</v>
      </c>
      <c r="I298" s="348">
        <f>VLOOKUP($H298,'TCF en bruto WML'!$G$13:$J$76,'TCF en bruto WML'!$J$78,FALSE)</f>
        <v>1.012</v>
      </c>
      <c r="S298" s="372" t="s">
        <v>243</v>
      </c>
      <c r="V298" s="74" t="s">
        <v>29</v>
      </c>
      <c r="W298" s="419"/>
      <c r="X298" s="419"/>
      <c r="Y298" s="419"/>
      <c r="Z298" s="419"/>
      <c r="AA298" s="419"/>
      <c r="AB298" s="419"/>
      <c r="AC298" s="419"/>
      <c r="AD298" s="419"/>
      <c r="AE298" s="419"/>
      <c r="AF298" s="419"/>
    </row>
    <row r="299" spans="1:32" s="349" customFormat="1" ht="12.75" outlineLevel="1" x14ac:dyDescent="0.2">
      <c r="B299" s="61"/>
      <c r="C299" s="77"/>
      <c r="D299" s="78"/>
      <c r="E299" s="135"/>
      <c r="G299" s="34"/>
      <c r="H299" s="578"/>
      <c r="I299" s="579"/>
      <c r="S299" s="528">
        <v>1</v>
      </c>
      <c r="T299" s="349" t="s">
        <v>136</v>
      </c>
      <c r="V299" s="553"/>
      <c r="W299" s="1918"/>
      <c r="X299" s="1918"/>
      <c r="Y299" s="1918"/>
      <c r="Z299" s="1918"/>
      <c r="AA299" s="1918"/>
      <c r="AB299" s="1918"/>
      <c r="AC299" s="1918"/>
      <c r="AD299" s="1918"/>
      <c r="AE299" s="1918"/>
      <c r="AF299" s="1919"/>
    </row>
    <row r="300" spans="1:32" s="349" customFormat="1" ht="12.75" outlineLevel="1" x14ac:dyDescent="0.2">
      <c r="B300" s="61"/>
      <c r="C300" s="77"/>
      <c r="D300" s="78"/>
      <c r="E300" s="135"/>
      <c r="G300" s="581" t="str">
        <f>"bruto WML jan "&amp;G296-1</f>
        <v>bruto WML jan 2018</v>
      </c>
      <c r="H300" s="123"/>
      <c r="I300" s="1709">
        <f>VLOOKUP(($G296-1),'TCF en bruto WML'!$G$87:$L$150,'TCF en bruto WML'!$J$152,FALSE)</f>
        <v>1578</v>
      </c>
      <c r="J300" s="425"/>
      <c r="K300" s="353" t="s">
        <v>245</v>
      </c>
      <c r="L300" s="354" t="s">
        <v>181</v>
      </c>
      <c r="S300" s="582">
        <v>1.0000000000000001E-5</v>
      </c>
      <c r="T300" s="349" t="s">
        <v>184</v>
      </c>
      <c r="V300" s="554"/>
      <c r="W300" s="1916"/>
      <c r="X300" s="1916"/>
      <c r="Y300" s="1916"/>
      <c r="Z300" s="1916"/>
      <c r="AA300" s="1916"/>
      <c r="AB300" s="1916"/>
      <c r="AC300" s="1916"/>
      <c r="AD300" s="1916"/>
      <c r="AE300" s="1916"/>
      <c r="AF300" s="1917"/>
    </row>
    <row r="301" spans="1:32" s="349" customFormat="1" ht="13.5" outlineLevel="1" thickBot="1" x14ac:dyDescent="0.25">
      <c r="A301" s="669" t="str">
        <f>INDEX(Checks!$J$42:$J$47,MATCH((SEARCH("(",formuletekst(L301))),Checks!$I$42:$I$47,0))</f>
        <v>ABO</v>
      </c>
      <c r="B301" s="61"/>
      <c r="C301" s="77"/>
      <c r="D301" s="78"/>
      <c r="E301" s="135"/>
      <c r="G301" s="1743" t="str">
        <f>"bruto WML jan "&amp;G296</f>
        <v>bruto WML jan 2019</v>
      </c>
      <c r="H301" s="1744"/>
      <c r="I301" s="1710">
        <f>VLOOKUP(($G296),'TCF en bruto WML'!$G$87:$L$150,'TCF en bruto WML'!$J$152,FALSE)</f>
        <v>1615.8</v>
      </c>
      <c r="J301" s="425"/>
      <c r="K301" s="583">
        <f>I301/I300</f>
        <v>1.023954372623574</v>
      </c>
      <c r="L301" s="365">
        <f>CEILING(K301,S300)</f>
        <v>1.02396</v>
      </c>
      <c r="N301" s="399"/>
      <c r="O301" s="399"/>
      <c r="P301" s="399"/>
      <c r="Q301" s="399"/>
      <c r="S301" s="372"/>
      <c r="V301" s="554"/>
      <c r="W301" s="1916"/>
      <c r="X301" s="1916"/>
      <c r="Y301" s="1916"/>
      <c r="Z301" s="1916"/>
      <c r="AA301" s="1916"/>
      <c r="AB301" s="1916"/>
      <c r="AC301" s="1916"/>
      <c r="AD301" s="1916"/>
      <c r="AE301" s="1916"/>
      <c r="AF301" s="1917"/>
    </row>
    <row r="302" spans="1:32" s="349" customFormat="1" ht="12.75" outlineLevel="1" x14ac:dyDescent="0.2">
      <c r="B302" s="61"/>
      <c r="C302" s="77"/>
      <c r="D302" s="78"/>
      <c r="E302" s="135"/>
      <c r="G302" s="34"/>
      <c r="H302" s="578"/>
      <c r="I302" s="579"/>
      <c r="S302" s="372"/>
      <c r="V302" s="554"/>
      <c r="W302" s="1916"/>
      <c r="X302" s="1916"/>
      <c r="Y302" s="1916"/>
      <c r="Z302" s="1916"/>
      <c r="AA302" s="1916"/>
      <c r="AB302" s="1916"/>
      <c r="AC302" s="1916"/>
      <c r="AD302" s="1916"/>
      <c r="AE302" s="1916"/>
      <c r="AF302" s="1917"/>
    </row>
    <row r="303" spans="1:32" s="349" customFormat="1" ht="12.75" outlineLevel="1" x14ac:dyDescent="0.2">
      <c r="B303" s="61"/>
      <c r="C303" s="77"/>
      <c r="D303" s="78"/>
      <c r="E303" s="135"/>
      <c r="V303" s="554"/>
      <c r="W303" s="1916"/>
      <c r="X303" s="1916"/>
      <c r="Y303" s="1916"/>
      <c r="Z303" s="1916"/>
      <c r="AA303" s="1916"/>
      <c r="AB303" s="1916"/>
      <c r="AC303" s="1916"/>
      <c r="AD303" s="1916"/>
      <c r="AE303" s="1916"/>
      <c r="AF303" s="1917"/>
    </row>
    <row r="304" spans="1:32" s="349" customFormat="1" ht="12.75" outlineLevel="1" x14ac:dyDescent="0.2">
      <c r="B304" s="61"/>
      <c r="C304" s="77"/>
      <c r="D304" s="78"/>
      <c r="E304" s="138" t="str">
        <f>"Bedragen "&amp;G296</f>
        <v>Bedragen 2019</v>
      </c>
      <c r="I304" s="349" t="s">
        <v>430</v>
      </c>
      <c r="V304" s="554"/>
      <c r="W304" s="1916"/>
      <c r="X304" s="1916"/>
      <c r="Y304" s="1916"/>
      <c r="Z304" s="1916"/>
      <c r="AA304" s="1916"/>
      <c r="AB304" s="1916"/>
      <c r="AC304" s="1916"/>
      <c r="AD304" s="1916"/>
      <c r="AE304" s="1916"/>
      <c r="AF304" s="1917"/>
    </row>
    <row r="305" spans="1:32" s="349" customFormat="1" ht="12.75" outlineLevel="1" x14ac:dyDescent="0.2">
      <c r="A305" s="669" t="str">
        <f>INDEX(Checks!$J$42:$J$47,MATCH((SEARCH("(",formuletekst(J305))),Checks!$I$42:$I$47,0))</f>
        <v>ABO</v>
      </c>
      <c r="B305" s="61"/>
      <c r="C305" s="77"/>
      <c r="D305" s="78"/>
      <c r="E305" s="135"/>
      <c r="F305" s="1739" t="s">
        <v>422</v>
      </c>
      <c r="G305" s="811"/>
      <c r="H305" s="811"/>
      <c r="I305" s="811"/>
      <c r="J305" s="1740">
        <f>CEILING(($J287*$I298),$S299)</f>
        <v>7254</v>
      </c>
      <c r="K305" s="1741" t="s">
        <v>136</v>
      </c>
      <c r="V305" s="555"/>
      <c r="W305" s="1920"/>
      <c r="X305" s="1920"/>
      <c r="Y305" s="1920"/>
      <c r="Z305" s="1920"/>
      <c r="AA305" s="1920"/>
      <c r="AB305" s="1920"/>
      <c r="AC305" s="1920"/>
      <c r="AD305" s="1920"/>
      <c r="AE305" s="1920"/>
      <c r="AF305" s="1921"/>
    </row>
    <row r="306" spans="1:32" s="349" customFormat="1" ht="12.75" outlineLevel="1" x14ac:dyDescent="0.2">
      <c r="A306" s="669" t="str">
        <f>INDEX(Checks!$J$42:$J$47,MATCH((SEARCH("(",formuletekst(J306))),Checks!$I$42:$I$47,0))</f>
        <v>ABO</v>
      </c>
      <c r="B306" s="61"/>
      <c r="C306" s="77"/>
      <c r="D306" s="78"/>
      <c r="E306" s="135"/>
      <c r="F306" s="1739" t="s">
        <v>423</v>
      </c>
      <c r="G306" s="811"/>
      <c r="H306" s="811"/>
      <c r="I306" s="811"/>
      <c r="J306" s="1740">
        <f>CEILING(($J288*$I298),$S299)</f>
        <v>7254</v>
      </c>
      <c r="K306" s="1741" t="s">
        <v>136</v>
      </c>
    </row>
    <row r="307" spans="1:32" s="349" customFormat="1" ht="12.75" outlineLevel="1" x14ac:dyDescent="0.2">
      <c r="A307" s="669" t="str">
        <f>INDEX(Checks!$J$42:$J$47,MATCH((SEARCH("(",formuletekst(J307))),Checks!$I$42:$I$47,0))</f>
        <v>ABO</v>
      </c>
      <c r="B307" s="61"/>
      <c r="C307" s="77"/>
      <c r="D307" s="78"/>
      <c r="E307" s="135"/>
      <c r="F307" s="135" t="s">
        <v>424</v>
      </c>
      <c r="J307" s="530">
        <f>CEILING(($J289*$I298),$S299)</f>
        <v>14322</v>
      </c>
      <c r="K307" s="399" t="s">
        <v>136</v>
      </c>
    </row>
    <row r="308" spans="1:32" s="349" customFormat="1" ht="12.75" outlineLevel="1" x14ac:dyDescent="0.2">
      <c r="A308" s="669" t="str">
        <f>INDEX(Checks!$J$42:$J$47,MATCH((SEARCH("(",formuletekst(J308))),Checks!$I$42:$I$47,0))</f>
        <v>ABO</v>
      </c>
      <c r="B308" s="61"/>
      <c r="C308" s="77"/>
      <c r="D308" s="78"/>
      <c r="E308" s="135"/>
      <c r="F308" s="588" t="s">
        <v>425</v>
      </c>
      <c r="G308" s="593"/>
      <c r="H308" s="593"/>
      <c r="I308" s="593"/>
      <c r="J308" s="594">
        <f>CEILING(($J290*$K301),$S299)</f>
        <v>107593</v>
      </c>
      <c r="K308" s="590" t="s">
        <v>136</v>
      </c>
    </row>
    <row r="309" spans="1:32" s="349" customFormat="1" ht="12.75" outlineLevel="1" x14ac:dyDescent="0.2">
      <c r="A309" s="669" t="str">
        <f>INDEX(Checks!$J$42:$J$47,MATCH((SEARCH("(",formuletekst(J309))),Checks!$I$42:$I$47,0))</f>
        <v>ABO</v>
      </c>
      <c r="B309" s="61"/>
      <c r="C309" s="77"/>
      <c r="D309" s="78"/>
      <c r="E309" s="135"/>
      <c r="F309" s="588" t="s">
        <v>426</v>
      </c>
      <c r="G309" s="593"/>
      <c r="H309" s="593"/>
      <c r="I309" s="594"/>
      <c r="J309" s="589">
        <f>CEILING(($J291*$I298),$S299)</f>
        <v>12275</v>
      </c>
      <c r="K309" s="590" t="s">
        <v>136</v>
      </c>
    </row>
    <row r="310" spans="1:32" s="349" customFormat="1" ht="12.75" outlineLevel="1" x14ac:dyDescent="0.2">
      <c r="A310" s="669"/>
      <c r="B310" s="61"/>
      <c r="C310" s="77"/>
      <c r="D310" s="78"/>
      <c r="E310" s="135"/>
      <c r="F310" s="135" t="s">
        <v>452</v>
      </c>
      <c r="J310" s="561">
        <v>6.27</v>
      </c>
      <c r="K310" s="349" t="s">
        <v>5</v>
      </c>
      <c r="L310" s="349" t="s">
        <v>453</v>
      </c>
    </row>
    <row r="311" spans="1:32" s="349" customFormat="1" ht="12.75" outlineLevel="1" x14ac:dyDescent="0.2">
      <c r="B311" s="61"/>
      <c r="C311" s="77"/>
      <c r="D311" s="78"/>
      <c r="E311" s="135"/>
      <c r="V311" s="372"/>
      <c r="W311" s="372"/>
    </row>
    <row r="312" spans="1:32" s="349" customFormat="1" ht="12.75" outlineLevel="1" x14ac:dyDescent="0.2">
      <c r="A312" s="669" t="str">
        <f>INDEX(Checks!$J$42:$J$47,MATCH((SEARCH("(",formuletekst(J312))),Checks!$I$42:$I$47,0))</f>
        <v>ABO</v>
      </c>
      <c r="B312" s="61"/>
      <c r="C312" s="77"/>
      <c r="D312" s="78"/>
      <c r="E312" s="135"/>
      <c r="F312" s="568" t="s">
        <v>419</v>
      </c>
      <c r="G312" s="426"/>
      <c r="H312" s="426"/>
      <c r="I312" s="577">
        <v>0.13300000000000001</v>
      </c>
      <c r="J312" s="569">
        <f>CEILING((J308-J309)*I312,S299)</f>
        <v>12678</v>
      </c>
      <c r="K312" s="570" t="s">
        <v>136</v>
      </c>
      <c r="V312" s="574" t="s">
        <v>420</v>
      </c>
      <c r="W312" s="372" t="str">
        <f>"("&amp;F308&amp;" - "&amp;F309&amp;") * "&amp;I312</f>
        <v>(3e lid, eerste bedrag - 3e lid, tweede bedrag) * 0,133</v>
      </c>
    </row>
    <row r="313" spans="1:32" s="349" customFormat="1" ht="12.75" x14ac:dyDescent="0.2">
      <c r="B313" s="61"/>
      <c r="C313" s="77"/>
      <c r="D313" s="78"/>
      <c r="E313" s="135"/>
    </row>
    <row r="314" spans="1:32" s="433" customFormat="1" ht="12.75" x14ac:dyDescent="0.2">
      <c r="A314" s="852" t="s">
        <v>1583</v>
      </c>
      <c r="B314" s="126"/>
      <c r="C314" s="127"/>
      <c r="D314" s="128"/>
      <c r="E314" s="129" t="s">
        <v>2</v>
      </c>
      <c r="F314" s="130"/>
      <c r="G314" s="121">
        <f>G296+1</f>
        <v>2020</v>
      </c>
      <c r="H314" s="131">
        <f>ROW(J323)-ROW()</f>
        <v>9</v>
      </c>
      <c r="V314" s="597" t="s">
        <v>464</v>
      </c>
      <c r="W314" s="533"/>
      <c r="X314" s="533"/>
      <c r="Y314" s="533"/>
      <c r="Z314" s="533"/>
      <c r="AA314" s="533"/>
      <c r="AB314" s="533"/>
      <c r="AC314" s="533"/>
      <c r="AD314" s="533"/>
      <c r="AE314" s="533"/>
      <c r="AF314" s="533"/>
    </row>
    <row r="315" spans="1:32" s="349" customFormat="1" ht="12.75" outlineLevel="1" x14ac:dyDescent="0.2">
      <c r="B315" s="61"/>
      <c r="C315" s="77"/>
      <c r="D315" s="78"/>
      <c r="E315" s="135"/>
      <c r="V315" s="546"/>
    </row>
    <row r="316" spans="1:32" s="349" customFormat="1" ht="13.5" outlineLevel="1" thickBot="1" x14ac:dyDescent="0.25">
      <c r="B316" s="61"/>
      <c r="C316" s="77"/>
      <c r="D316" s="78"/>
      <c r="E316" s="135"/>
      <c r="G316" s="85" t="s">
        <v>0</v>
      </c>
      <c r="H316" s="122">
        <f>$G314</f>
        <v>2020</v>
      </c>
      <c r="I316" s="348">
        <f>VLOOKUP($H316,'TCF en bruto WML'!$G$13:$J$76,'TCF en bruto WML'!$J$78,FALSE)</f>
        <v>1.016</v>
      </c>
      <c r="S316" s="372" t="s">
        <v>243</v>
      </c>
      <c r="V316" s="74" t="s">
        <v>29</v>
      </c>
      <c r="W316" s="419"/>
      <c r="X316" s="419"/>
      <c r="Y316" s="419"/>
      <c r="Z316" s="419"/>
      <c r="AA316" s="419"/>
      <c r="AB316" s="419"/>
      <c r="AC316" s="419"/>
      <c r="AD316" s="419"/>
      <c r="AE316" s="419"/>
      <c r="AF316" s="419"/>
    </row>
    <row r="317" spans="1:32" s="349" customFormat="1" ht="12.75" outlineLevel="1" x14ac:dyDescent="0.2">
      <c r="B317" s="61"/>
      <c r="C317" s="77"/>
      <c r="D317" s="78"/>
      <c r="E317" s="135"/>
      <c r="G317" s="34"/>
      <c r="H317" s="578"/>
      <c r="I317" s="579"/>
      <c r="S317" s="528">
        <v>1</v>
      </c>
      <c r="T317" s="349" t="s">
        <v>136</v>
      </c>
      <c r="V317" s="553"/>
      <c r="W317" s="2116"/>
      <c r="X317" s="2116"/>
      <c r="Y317" s="2116"/>
      <c r="Z317" s="2116"/>
      <c r="AA317" s="2116"/>
      <c r="AB317" s="2116"/>
      <c r="AC317" s="2116"/>
      <c r="AD317" s="2116"/>
      <c r="AE317" s="2116"/>
      <c r="AF317" s="2117"/>
    </row>
    <row r="318" spans="1:32" s="349" customFormat="1" ht="12.75" outlineLevel="1" x14ac:dyDescent="0.2">
      <c r="B318" s="61"/>
      <c r="C318" s="77"/>
      <c r="D318" s="78"/>
      <c r="E318" s="135"/>
      <c r="G318" s="581" t="str">
        <f>"bruto WML jan "&amp;G314-1</f>
        <v>bruto WML jan 2019</v>
      </c>
      <c r="H318" s="123"/>
      <c r="I318" s="1709">
        <f>VLOOKUP(($G314-1),'TCF en bruto WML'!$G$87:$L$150,'TCF en bruto WML'!$J$152,FALSE)</f>
        <v>1615.8</v>
      </c>
      <c r="J318" s="425"/>
      <c r="K318" s="353" t="s">
        <v>245</v>
      </c>
      <c r="L318" s="354" t="s">
        <v>181</v>
      </c>
      <c r="S318" s="582">
        <v>1.0000000000000001E-5</v>
      </c>
      <c r="T318" s="349" t="s">
        <v>184</v>
      </c>
      <c r="V318" s="554"/>
      <c r="W318" s="2114"/>
      <c r="X318" s="2114"/>
      <c r="Y318" s="2114"/>
      <c r="Z318" s="2114"/>
      <c r="AA318" s="2114"/>
      <c r="AB318" s="2114"/>
      <c r="AC318" s="2114"/>
      <c r="AD318" s="2114"/>
      <c r="AE318" s="2114"/>
      <c r="AF318" s="2115"/>
    </row>
    <row r="319" spans="1:32" s="349" customFormat="1" ht="13.5" outlineLevel="1" thickBot="1" x14ac:dyDescent="0.25">
      <c r="A319" s="669" t="str">
        <f>INDEX(Checks!$J$42:$J$47,MATCH((SEARCH("(",formuletekst(L319))),Checks!$I$42:$I$47,0))</f>
        <v>ABO</v>
      </c>
      <c r="B319" s="61"/>
      <c r="C319" s="77"/>
      <c r="D319" s="78"/>
      <c r="E319" s="135"/>
      <c r="G319" s="1743" t="str">
        <f>"bruto WML jan "&amp;G314</f>
        <v>bruto WML jan 2020</v>
      </c>
      <c r="H319" s="1744"/>
      <c r="I319" s="1710">
        <f>VLOOKUP(($G314),'TCF en bruto WML'!$G$87:$L$150,'TCF en bruto WML'!$J$152,FALSE)</f>
        <v>1653.6</v>
      </c>
      <c r="J319" s="425"/>
      <c r="K319" s="583">
        <f>I319/I318</f>
        <v>1.0233939844040103</v>
      </c>
      <c r="L319" s="365">
        <f>CEILING(K319,S318)</f>
        <v>1.0234000000000001</v>
      </c>
      <c r="N319" s="399"/>
      <c r="O319" s="399"/>
      <c r="P319" s="399"/>
      <c r="Q319" s="399"/>
      <c r="S319" s="372"/>
      <c r="V319" s="554"/>
      <c r="W319" s="2114"/>
      <c r="X319" s="2114"/>
      <c r="Y319" s="2114"/>
      <c r="Z319" s="2114"/>
      <c r="AA319" s="2114"/>
      <c r="AB319" s="2114"/>
      <c r="AC319" s="2114"/>
      <c r="AD319" s="2114"/>
      <c r="AE319" s="2114"/>
      <c r="AF319" s="2115"/>
    </row>
    <row r="320" spans="1:32" s="349" customFormat="1" ht="12.75" outlineLevel="1" x14ac:dyDescent="0.2">
      <c r="B320" s="61"/>
      <c r="C320" s="77"/>
      <c r="D320" s="78"/>
      <c r="E320" s="135"/>
      <c r="G320" s="34"/>
      <c r="H320" s="578"/>
      <c r="I320" s="579"/>
      <c r="S320" s="372"/>
      <c r="V320" s="554"/>
      <c r="W320" s="2114"/>
      <c r="X320" s="2114"/>
      <c r="Y320" s="2114"/>
      <c r="Z320" s="2114"/>
      <c r="AA320" s="2114"/>
      <c r="AB320" s="2114"/>
      <c r="AC320" s="2114"/>
      <c r="AD320" s="2114"/>
      <c r="AE320" s="2114"/>
      <c r="AF320" s="2115"/>
    </row>
    <row r="321" spans="1:32" s="349" customFormat="1" ht="12.75" outlineLevel="1" x14ac:dyDescent="0.2">
      <c r="B321" s="61"/>
      <c r="C321" s="77"/>
      <c r="D321" s="78"/>
      <c r="E321" s="135"/>
      <c r="V321" s="554"/>
      <c r="W321" s="2114"/>
      <c r="X321" s="2114"/>
      <c r="Y321" s="2114"/>
      <c r="Z321" s="2114"/>
      <c r="AA321" s="2114"/>
      <c r="AB321" s="2114"/>
      <c r="AC321" s="2114"/>
      <c r="AD321" s="2114"/>
      <c r="AE321" s="2114"/>
      <c r="AF321" s="2115"/>
    </row>
    <row r="322" spans="1:32" s="349" customFormat="1" ht="12.75" outlineLevel="1" x14ac:dyDescent="0.2">
      <c r="B322" s="61"/>
      <c r="C322" s="77"/>
      <c r="D322" s="78"/>
      <c r="E322" s="138" t="str">
        <f>"Bedragen "&amp;G314</f>
        <v>Bedragen 2020</v>
      </c>
      <c r="I322" s="349" t="s">
        <v>430</v>
      </c>
      <c r="V322" s="554"/>
      <c r="W322" s="2114"/>
      <c r="X322" s="2114"/>
      <c r="Y322" s="2114"/>
      <c r="Z322" s="2114"/>
      <c r="AA322" s="2114"/>
      <c r="AB322" s="2114"/>
      <c r="AC322" s="2114"/>
      <c r="AD322" s="2114"/>
      <c r="AE322" s="2114"/>
      <c r="AF322" s="2115"/>
    </row>
    <row r="323" spans="1:32" s="349" customFormat="1" ht="12.75" outlineLevel="1" x14ac:dyDescent="0.2">
      <c r="A323" s="669" t="str">
        <f>INDEX(Checks!$J$42:$J$47,MATCH((SEARCH("(",formuletekst(J323))),Checks!$I$42:$I$47,0))</f>
        <v>ABO</v>
      </c>
      <c r="B323" s="61"/>
      <c r="C323" s="77"/>
      <c r="D323" s="78"/>
      <c r="E323" s="135"/>
      <c r="F323" s="1739" t="s">
        <v>422</v>
      </c>
      <c r="G323" s="811"/>
      <c r="H323" s="811"/>
      <c r="I323" s="811"/>
      <c r="J323" s="1740">
        <f>CEILING(($J305*$I316),$S317)</f>
        <v>7371</v>
      </c>
      <c r="K323" s="1741" t="s">
        <v>136</v>
      </c>
      <c r="V323" s="555"/>
      <c r="W323" s="2118"/>
      <c r="X323" s="2118"/>
      <c r="Y323" s="2118"/>
      <c r="Z323" s="2118"/>
      <c r="AA323" s="2118"/>
      <c r="AB323" s="2118"/>
      <c r="AC323" s="2118"/>
      <c r="AD323" s="2118"/>
      <c r="AE323" s="2118"/>
      <c r="AF323" s="2119"/>
    </row>
    <row r="324" spans="1:32" s="349" customFormat="1" ht="12.75" outlineLevel="1" x14ac:dyDescent="0.2">
      <c r="A324" s="669" t="str">
        <f>INDEX(Checks!$J$42:$J$47,MATCH((SEARCH("(",formuletekst(J324))),Checks!$I$42:$I$47,0))</f>
        <v>ABO</v>
      </c>
      <c r="B324" s="61"/>
      <c r="C324" s="77"/>
      <c r="D324" s="78"/>
      <c r="E324" s="135"/>
      <c r="F324" s="1739" t="s">
        <v>423</v>
      </c>
      <c r="G324" s="811"/>
      <c r="H324" s="811"/>
      <c r="I324" s="811"/>
      <c r="J324" s="1740">
        <f>CEILING(($J306*$I316),$S317)</f>
        <v>7371</v>
      </c>
      <c r="K324" s="1741" t="s">
        <v>136</v>
      </c>
    </row>
    <row r="325" spans="1:32" s="349" customFormat="1" ht="12.75" outlineLevel="1" x14ac:dyDescent="0.2">
      <c r="A325" s="669" t="str">
        <f>INDEX(Checks!$J$42:$J$47,MATCH((SEARCH("(",formuletekst(J325))),Checks!$I$42:$I$47,0))</f>
        <v>ABO</v>
      </c>
      <c r="B325" s="61"/>
      <c r="C325" s="77"/>
      <c r="D325" s="78"/>
      <c r="E325" s="135"/>
      <c r="F325" s="135" t="s">
        <v>424</v>
      </c>
      <c r="J325" s="530">
        <f>CEILING(($J307*$I316),$S317)</f>
        <v>14552</v>
      </c>
      <c r="K325" s="399" t="s">
        <v>136</v>
      </c>
    </row>
    <row r="326" spans="1:32" s="349" customFormat="1" ht="12.75" outlineLevel="1" x14ac:dyDescent="0.2">
      <c r="A326" s="669" t="str">
        <f>INDEX(Checks!$J$42:$J$47,MATCH((SEARCH("(",formuletekst(J326))),Checks!$I$42:$I$47,0))</f>
        <v>ABO</v>
      </c>
      <c r="B326" s="61"/>
      <c r="C326" s="77"/>
      <c r="D326" s="78"/>
      <c r="E326" s="135"/>
      <c r="F326" s="588" t="s">
        <v>425</v>
      </c>
      <c r="G326" s="593"/>
      <c r="H326" s="593"/>
      <c r="I326" s="593"/>
      <c r="J326" s="594">
        <f>CEILING(($J308*$K319),$S317)</f>
        <v>110111</v>
      </c>
      <c r="K326" s="590" t="s">
        <v>136</v>
      </c>
    </row>
    <row r="327" spans="1:32" s="349" customFormat="1" ht="12.75" outlineLevel="1" x14ac:dyDescent="0.2">
      <c r="A327" s="669" t="str">
        <f>INDEX(Checks!$J$42:$J$47,MATCH((SEARCH("(",formuletekst(J327))),Checks!$I$42:$I$47,0))</f>
        <v>ABO</v>
      </c>
      <c r="B327" s="61"/>
      <c r="C327" s="77"/>
      <c r="D327" s="78"/>
      <c r="E327" s="135"/>
      <c r="F327" s="588" t="s">
        <v>426</v>
      </c>
      <c r="G327" s="593"/>
      <c r="H327" s="593"/>
      <c r="I327" s="594"/>
      <c r="J327" s="589">
        <f>CEILING(($J309*$I316),$S317)</f>
        <v>12472</v>
      </c>
      <c r="K327" s="590" t="s">
        <v>136</v>
      </c>
    </row>
    <row r="328" spans="1:32" s="349" customFormat="1" ht="12.75" outlineLevel="1" x14ac:dyDescent="0.2">
      <c r="A328" s="669"/>
      <c r="B328" s="61"/>
      <c r="C328" s="77"/>
      <c r="D328" s="78"/>
      <c r="E328" s="135"/>
      <c r="F328" s="135" t="s">
        <v>452</v>
      </c>
      <c r="J328" s="561">
        <v>6.27</v>
      </c>
      <c r="K328" s="349" t="s">
        <v>5</v>
      </c>
      <c r="L328" s="349" t="s">
        <v>453</v>
      </c>
    </row>
    <row r="329" spans="1:32" s="349" customFormat="1" ht="12.75" outlineLevel="1" x14ac:dyDescent="0.2">
      <c r="B329" s="61"/>
      <c r="C329" s="77"/>
      <c r="D329" s="78"/>
      <c r="E329" s="135"/>
      <c r="V329" s="372"/>
      <c r="W329" s="372"/>
    </row>
    <row r="330" spans="1:32" s="349" customFormat="1" ht="12.75" outlineLevel="1" x14ac:dyDescent="0.2">
      <c r="A330" s="669" t="str">
        <f>INDEX(Checks!$J$42:$J$47,MATCH((SEARCH("(",formuletekst(J330))),Checks!$I$42:$I$47,0))</f>
        <v>ABO</v>
      </c>
      <c r="B330" s="61"/>
      <c r="C330" s="77"/>
      <c r="D330" s="78"/>
      <c r="E330" s="135"/>
      <c r="F330" s="568" t="s">
        <v>419</v>
      </c>
      <c r="G330" s="426"/>
      <c r="H330" s="426"/>
      <c r="I330" s="577">
        <v>0.13300000000000001</v>
      </c>
      <c r="J330" s="569">
        <f>CEILING((J326-J327)*I330,S317)</f>
        <v>12986</v>
      </c>
      <c r="K330" s="570" t="s">
        <v>136</v>
      </c>
      <c r="V330" s="574" t="s">
        <v>420</v>
      </c>
      <c r="W330" s="372" t="str">
        <f>"("&amp;F326&amp;" - "&amp;F327&amp;") * "&amp;I330</f>
        <v>(3e lid, eerste bedrag - 3e lid, tweede bedrag) * 0,133</v>
      </c>
    </row>
    <row r="331" spans="1:32" s="349" customFormat="1" ht="12.75" x14ac:dyDescent="0.2">
      <c r="B331" s="61"/>
      <c r="C331" s="77"/>
      <c r="D331" s="78"/>
      <c r="E331" s="135"/>
    </row>
    <row r="332" spans="1:32" s="433" customFormat="1" ht="12.75" x14ac:dyDescent="0.2">
      <c r="A332" s="852" t="s">
        <v>1583</v>
      </c>
      <c r="B332" s="126"/>
      <c r="C332" s="127"/>
      <c r="D332" s="128"/>
      <c r="E332" s="129" t="s">
        <v>2</v>
      </c>
      <c r="F332" s="130"/>
      <c r="G332" s="121">
        <f>G314+1</f>
        <v>2021</v>
      </c>
      <c r="H332" s="131">
        <f>ROW(J341)-ROW()</f>
        <v>9</v>
      </c>
      <c r="V332" s="597" t="s">
        <v>464</v>
      </c>
      <c r="W332" s="533"/>
      <c r="X332" s="533"/>
      <c r="Y332" s="533"/>
      <c r="Z332" s="533"/>
      <c r="AA332" s="533"/>
      <c r="AB332" s="533"/>
      <c r="AC332" s="533"/>
      <c r="AD332" s="533"/>
      <c r="AE332" s="533"/>
      <c r="AF332" s="533"/>
    </row>
    <row r="333" spans="1:32" s="349" customFormat="1" ht="12.75" outlineLevel="1" x14ac:dyDescent="0.2">
      <c r="B333" s="61"/>
      <c r="C333" s="77"/>
      <c r="D333" s="78"/>
      <c r="E333" s="135"/>
      <c r="V333" s="546"/>
    </row>
    <row r="334" spans="1:32" s="349" customFormat="1" ht="13.5" outlineLevel="1" thickBot="1" x14ac:dyDescent="0.25">
      <c r="B334" s="61"/>
      <c r="C334" s="77"/>
      <c r="D334" s="78"/>
      <c r="E334" s="135"/>
      <c r="G334" s="85" t="s">
        <v>0</v>
      </c>
      <c r="H334" s="122">
        <f>$G332</f>
        <v>2021</v>
      </c>
      <c r="I334" s="348">
        <f>VLOOKUP($H334,'TCF en bruto WML'!$G$13:$J$76,'TCF en bruto WML'!$J$78,FALSE)</f>
        <v>1.016</v>
      </c>
      <c r="S334" s="372" t="s">
        <v>243</v>
      </c>
      <c r="V334" s="74" t="s">
        <v>29</v>
      </c>
      <c r="W334" s="419"/>
      <c r="X334" s="419"/>
      <c r="Y334" s="419"/>
      <c r="Z334" s="419"/>
      <c r="AA334" s="419"/>
      <c r="AB334" s="419"/>
      <c r="AC334" s="419"/>
      <c r="AD334" s="419"/>
      <c r="AE334" s="419"/>
      <c r="AF334" s="419"/>
    </row>
    <row r="335" spans="1:32" s="349" customFormat="1" ht="12.75" outlineLevel="1" x14ac:dyDescent="0.2">
      <c r="B335" s="61"/>
      <c r="C335" s="77"/>
      <c r="D335" s="78"/>
      <c r="E335" s="135"/>
      <c r="G335" s="34"/>
      <c r="H335" s="578"/>
      <c r="I335" s="579"/>
      <c r="S335" s="528">
        <v>1</v>
      </c>
      <c r="T335" s="349" t="s">
        <v>136</v>
      </c>
      <c r="V335" s="553"/>
      <c r="W335" s="2307"/>
      <c r="X335" s="2307"/>
      <c r="Y335" s="2307"/>
      <c r="Z335" s="2307"/>
      <c r="AA335" s="2307"/>
      <c r="AB335" s="2307"/>
      <c r="AC335" s="2307"/>
      <c r="AD335" s="2307"/>
      <c r="AE335" s="2307"/>
      <c r="AF335" s="2308"/>
    </row>
    <row r="336" spans="1:32" s="349" customFormat="1" ht="12.75" outlineLevel="1" x14ac:dyDescent="0.2">
      <c r="B336" s="61"/>
      <c r="C336" s="77"/>
      <c r="D336" s="78"/>
      <c r="E336" s="135"/>
      <c r="G336" s="581" t="str">
        <f>"bruto WML jan "&amp;G332-1</f>
        <v>bruto WML jan 2020</v>
      </c>
      <c r="H336" s="123"/>
      <c r="I336" s="1709">
        <f>VLOOKUP(($G332-1),'TCF en bruto WML'!$G$87:$L$150,'TCF en bruto WML'!$J$152,FALSE)</f>
        <v>1653.6</v>
      </c>
      <c r="J336" s="425"/>
      <c r="K336" s="353" t="s">
        <v>245</v>
      </c>
      <c r="L336" s="354" t="s">
        <v>181</v>
      </c>
      <c r="S336" s="582">
        <v>1.0000000000000001E-5</v>
      </c>
      <c r="T336" s="349" t="s">
        <v>184</v>
      </c>
      <c r="V336" s="554"/>
      <c r="W336" s="2305"/>
      <c r="X336" s="2305"/>
      <c r="Y336" s="2305"/>
      <c r="Z336" s="2305"/>
      <c r="AA336" s="2305"/>
      <c r="AB336" s="2305"/>
      <c r="AC336" s="2305"/>
      <c r="AD336" s="2305"/>
      <c r="AE336" s="2305"/>
      <c r="AF336" s="2306"/>
    </row>
    <row r="337" spans="1:32" s="349" customFormat="1" ht="13.5" outlineLevel="1" thickBot="1" x14ac:dyDescent="0.25">
      <c r="A337" s="669" t="str">
        <f>INDEX(Checks!$J$42:$J$47,MATCH((SEARCH("(",formuletekst(L337))),Checks!$I$42:$I$47,0))</f>
        <v>ABO</v>
      </c>
      <c r="B337" s="61"/>
      <c r="C337" s="77"/>
      <c r="D337" s="78"/>
      <c r="E337" s="135"/>
      <c r="G337" s="1743" t="str">
        <f>"bruto WML jan "&amp;G332</f>
        <v>bruto WML jan 2021</v>
      </c>
      <c r="H337" s="1744"/>
      <c r="I337" s="1710">
        <f>VLOOKUP(($G332),'TCF en bruto WML'!$G$87:$L$150,'TCF en bruto WML'!$J$152,FALSE)</f>
        <v>1684.8</v>
      </c>
      <c r="J337" s="425"/>
      <c r="K337" s="583">
        <f>I337/I336</f>
        <v>1.0188679245283019</v>
      </c>
      <c r="L337" s="365">
        <f>CEILING(K337,S336)</f>
        <v>1.0188700000000002</v>
      </c>
      <c r="N337" s="399"/>
      <c r="O337" s="399"/>
      <c r="P337" s="399"/>
      <c r="Q337" s="399"/>
      <c r="S337" s="372"/>
      <c r="V337" s="554"/>
      <c r="W337" s="2305"/>
      <c r="X337" s="2305"/>
      <c r="Y337" s="2305"/>
      <c r="Z337" s="2305"/>
      <c r="AA337" s="2305"/>
      <c r="AB337" s="2305"/>
      <c r="AC337" s="2305"/>
      <c r="AD337" s="2305"/>
      <c r="AE337" s="2305"/>
      <c r="AF337" s="2306"/>
    </row>
    <row r="338" spans="1:32" s="349" customFormat="1" ht="12.75" outlineLevel="1" x14ac:dyDescent="0.2">
      <c r="B338" s="61"/>
      <c r="C338" s="77"/>
      <c r="D338" s="78"/>
      <c r="E338" s="135"/>
      <c r="G338" s="34"/>
      <c r="H338" s="578"/>
      <c r="I338" s="579"/>
      <c r="S338" s="372"/>
      <c r="V338" s="554"/>
      <c r="W338" s="2305"/>
      <c r="X338" s="2305"/>
      <c r="Y338" s="2305"/>
      <c r="Z338" s="2305"/>
      <c r="AA338" s="2305"/>
      <c r="AB338" s="2305"/>
      <c r="AC338" s="2305"/>
      <c r="AD338" s="2305"/>
      <c r="AE338" s="2305"/>
      <c r="AF338" s="2306"/>
    </row>
    <row r="339" spans="1:32" s="349" customFormat="1" ht="12.75" outlineLevel="1" x14ac:dyDescent="0.2">
      <c r="B339" s="61"/>
      <c r="C339" s="77"/>
      <c r="D339" s="78"/>
      <c r="E339" s="135"/>
      <c r="V339" s="554"/>
      <c r="W339" s="2305"/>
      <c r="X339" s="2305"/>
      <c r="Y339" s="2305"/>
      <c r="Z339" s="2305"/>
      <c r="AA339" s="2305"/>
      <c r="AB339" s="2305"/>
      <c r="AC339" s="2305"/>
      <c r="AD339" s="2305"/>
      <c r="AE339" s="2305"/>
      <c r="AF339" s="2306"/>
    </row>
    <row r="340" spans="1:32" s="349" customFormat="1" ht="12.75" outlineLevel="1" x14ac:dyDescent="0.2">
      <c r="B340" s="61"/>
      <c r="C340" s="77"/>
      <c r="D340" s="78"/>
      <c r="E340" s="138" t="str">
        <f>"Bedragen "&amp;G332</f>
        <v>Bedragen 2021</v>
      </c>
      <c r="I340" s="349" t="s">
        <v>430</v>
      </c>
      <c r="V340" s="554"/>
      <c r="W340" s="2305"/>
      <c r="X340" s="2305"/>
      <c r="Y340" s="2305"/>
      <c r="Z340" s="2305"/>
      <c r="AA340" s="2305"/>
      <c r="AB340" s="2305"/>
      <c r="AC340" s="2305"/>
      <c r="AD340" s="2305"/>
      <c r="AE340" s="2305"/>
      <c r="AF340" s="2306"/>
    </row>
    <row r="341" spans="1:32" s="349" customFormat="1" ht="12.75" outlineLevel="1" x14ac:dyDescent="0.2">
      <c r="A341" s="669" t="str">
        <f>INDEX(Checks!$J$42:$J$47,MATCH((SEARCH("(",formuletekst(J341))),Checks!$I$42:$I$47,0))</f>
        <v>ABO</v>
      </c>
      <c r="B341" s="61"/>
      <c r="C341" s="77"/>
      <c r="D341" s="78"/>
      <c r="E341" s="135"/>
      <c r="F341" s="1739" t="s">
        <v>422</v>
      </c>
      <c r="G341" s="811"/>
      <c r="H341" s="811"/>
      <c r="I341" s="811"/>
      <c r="J341" s="1740">
        <f>CEILING(($J323*$I334),$S335)</f>
        <v>7489</v>
      </c>
      <c r="K341" s="1741" t="s">
        <v>136</v>
      </c>
      <c r="V341" s="555"/>
      <c r="W341" s="2309"/>
      <c r="X341" s="2309"/>
      <c r="Y341" s="2309"/>
      <c r="Z341" s="2309"/>
      <c r="AA341" s="2309"/>
      <c r="AB341" s="2309"/>
      <c r="AC341" s="2309"/>
      <c r="AD341" s="2309"/>
      <c r="AE341" s="2309"/>
      <c r="AF341" s="2310"/>
    </row>
    <row r="342" spans="1:32" s="349" customFormat="1" ht="12.75" outlineLevel="1" x14ac:dyDescent="0.2">
      <c r="A342" s="669" t="str">
        <f>INDEX(Checks!$J$42:$J$47,MATCH((SEARCH("(",formuletekst(J342))),Checks!$I$42:$I$47,0))</f>
        <v>ABO</v>
      </c>
      <c r="B342" s="61"/>
      <c r="C342" s="77"/>
      <c r="D342" s="78"/>
      <c r="E342" s="135"/>
      <c r="F342" s="1739" t="s">
        <v>423</v>
      </c>
      <c r="G342" s="811"/>
      <c r="H342" s="811"/>
      <c r="I342" s="811"/>
      <c r="J342" s="1740">
        <f>CEILING(($J324*$I334),$S335)</f>
        <v>7489</v>
      </c>
      <c r="K342" s="1741" t="s">
        <v>136</v>
      </c>
    </row>
    <row r="343" spans="1:32" s="349" customFormat="1" ht="12.75" outlineLevel="1" x14ac:dyDescent="0.2">
      <c r="A343" s="669" t="str">
        <f>INDEX(Checks!$J$42:$J$47,MATCH((SEARCH("(",formuletekst(J343))),Checks!$I$42:$I$47,0))</f>
        <v>ABO</v>
      </c>
      <c r="B343" s="61"/>
      <c r="C343" s="77"/>
      <c r="D343" s="78"/>
      <c r="E343" s="135"/>
      <c r="F343" s="135" t="s">
        <v>424</v>
      </c>
      <c r="J343" s="530">
        <f>CEILING(($J325*$I334),$S335)</f>
        <v>14785</v>
      </c>
      <c r="K343" s="399" t="s">
        <v>136</v>
      </c>
    </row>
    <row r="344" spans="1:32" s="349" customFormat="1" ht="12.75" outlineLevel="1" x14ac:dyDescent="0.2">
      <c r="A344" s="669" t="str">
        <f>INDEX(Checks!$J$42:$J$47,MATCH((SEARCH("(",formuletekst(J344))),Checks!$I$42:$I$47,0))</f>
        <v>ABO</v>
      </c>
      <c r="B344" s="61"/>
      <c r="C344" s="77"/>
      <c r="D344" s="78"/>
      <c r="E344" s="135"/>
      <c r="F344" s="588" t="s">
        <v>425</v>
      </c>
      <c r="G344" s="593"/>
      <c r="H344" s="593"/>
      <c r="I344" s="593"/>
      <c r="J344" s="594">
        <f>CEILING(($J326*$K337),$S335)</f>
        <v>112189</v>
      </c>
      <c r="K344" s="590" t="s">
        <v>136</v>
      </c>
    </row>
    <row r="345" spans="1:32" s="349" customFormat="1" ht="12.75" outlineLevel="1" x14ac:dyDescent="0.2">
      <c r="A345" s="669" t="str">
        <f>INDEX(Checks!$J$42:$J$47,MATCH((SEARCH("(",formuletekst(J345))),Checks!$I$42:$I$47,0))</f>
        <v>ABO</v>
      </c>
      <c r="B345" s="61"/>
      <c r="C345" s="77"/>
      <c r="D345" s="78"/>
      <c r="E345" s="135"/>
      <c r="F345" s="588" t="s">
        <v>426</v>
      </c>
      <c r="G345" s="593"/>
      <c r="H345" s="593"/>
      <c r="I345" s="594"/>
      <c r="J345" s="589">
        <f>CEILING(($J327*$I334),$S335)</f>
        <v>12672</v>
      </c>
      <c r="K345" s="590" t="s">
        <v>136</v>
      </c>
    </row>
    <row r="346" spans="1:32" s="349" customFormat="1" ht="12.75" outlineLevel="1" x14ac:dyDescent="0.2">
      <c r="A346" s="669"/>
      <c r="B346" s="61"/>
      <c r="C346" s="77"/>
      <c r="D346" s="78"/>
      <c r="E346" s="135"/>
      <c r="F346" s="135" t="s">
        <v>452</v>
      </c>
      <c r="J346" s="561">
        <v>6.27</v>
      </c>
      <c r="K346" s="349" t="s">
        <v>5</v>
      </c>
      <c r="L346" s="349" t="s">
        <v>453</v>
      </c>
    </row>
    <row r="347" spans="1:32" s="349" customFormat="1" ht="12.75" outlineLevel="1" x14ac:dyDescent="0.2">
      <c r="B347" s="61"/>
      <c r="C347" s="77"/>
      <c r="D347" s="78"/>
      <c r="E347" s="135"/>
      <c r="V347" s="372"/>
      <c r="W347" s="372"/>
    </row>
    <row r="348" spans="1:32" s="349" customFormat="1" ht="12.75" outlineLevel="1" x14ac:dyDescent="0.2">
      <c r="A348" s="669" t="str">
        <f>INDEX(Checks!$J$42:$J$47,MATCH((SEARCH("(",formuletekst(J348))),Checks!$I$42:$I$47,0))</f>
        <v>ABO</v>
      </c>
      <c r="B348" s="61"/>
      <c r="C348" s="77"/>
      <c r="D348" s="78"/>
      <c r="E348" s="135"/>
      <c r="F348" s="568" t="s">
        <v>419</v>
      </c>
      <c r="G348" s="426"/>
      <c r="H348" s="426"/>
      <c r="I348" s="577">
        <v>0.13300000000000001</v>
      </c>
      <c r="J348" s="569">
        <f>CEILING((J344-J345)*I348,S335)</f>
        <v>13236</v>
      </c>
      <c r="K348" s="570" t="s">
        <v>136</v>
      </c>
      <c r="V348" s="574" t="s">
        <v>420</v>
      </c>
      <c r="W348" s="372" t="str">
        <f>"("&amp;F344&amp;" - "&amp;F345&amp;") * "&amp;I348</f>
        <v>(3e lid, eerste bedrag - 3e lid, tweede bedrag) * 0,133</v>
      </c>
    </row>
    <row r="349" spans="1:32" s="349" customFormat="1" ht="12.75" x14ac:dyDescent="0.2">
      <c r="B349" s="61"/>
      <c r="C349" s="77"/>
      <c r="D349" s="78"/>
      <c r="E349" s="135"/>
    </row>
    <row r="350" spans="1:32" s="433" customFormat="1" ht="12.75" x14ac:dyDescent="0.2">
      <c r="A350" s="852" t="s">
        <v>1583</v>
      </c>
      <c r="B350" s="126"/>
      <c r="C350" s="127"/>
      <c r="D350" s="128"/>
      <c r="E350" s="129" t="s">
        <v>2</v>
      </c>
      <c r="F350" s="130"/>
      <c r="G350" s="121">
        <f>G332+1</f>
        <v>2022</v>
      </c>
      <c r="H350" s="131">
        <f>ROW(J359)-ROW()</f>
        <v>9</v>
      </c>
      <c r="V350" s="597" t="s">
        <v>464</v>
      </c>
      <c r="W350" s="533"/>
      <c r="X350" s="533"/>
      <c r="Y350" s="533"/>
      <c r="Z350" s="533"/>
      <c r="AA350" s="533"/>
      <c r="AB350" s="533"/>
      <c r="AC350" s="533"/>
      <c r="AD350" s="533"/>
      <c r="AE350" s="533"/>
      <c r="AF350" s="533"/>
    </row>
    <row r="351" spans="1:32" s="349" customFormat="1" ht="12.75" outlineLevel="1" x14ac:dyDescent="0.2">
      <c r="B351" s="61"/>
      <c r="C351" s="77"/>
      <c r="D351" s="78"/>
      <c r="E351" s="135"/>
      <c r="V351" s="546"/>
    </row>
    <row r="352" spans="1:32" s="349" customFormat="1" ht="13.5" outlineLevel="1" thickBot="1" x14ac:dyDescent="0.25">
      <c r="B352" s="61"/>
      <c r="C352" s="77"/>
      <c r="D352" s="78"/>
      <c r="E352" s="135"/>
      <c r="G352" s="85" t="s">
        <v>0</v>
      </c>
      <c r="H352" s="122">
        <f>$G350</f>
        <v>2022</v>
      </c>
      <c r="I352" s="348">
        <f>VLOOKUP($H352,'TCF en bruto WML'!$G$13:$J$76,'TCF en bruto WML'!$J$78,FALSE)</f>
        <v>1.0129999999999999</v>
      </c>
      <c r="S352" s="372" t="s">
        <v>243</v>
      </c>
      <c r="V352" s="74" t="s">
        <v>29</v>
      </c>
      <c r="W352" s="419"/>
      <c r="X352" s="419"/>
      <c r="Y352" s="419"/>
      <c r="Z352" s="419"/>
      <c r="AA352" s="419"/>
      <c r="AB352" s="419"/>
      <c r="AC352" s="419"/>
      <c r="AD352" s="419"/>
      <c r="AE352" s="419"/>
      <c r="AF352" s="419"/>
    </row>
    <row r="353" spans="1:32" s="349" customFormat="1" ht="12.75" outlineLevel="1" x14ac:dyDescent="0.2">
      <c r="B353" s="61"/>
      <c r="C353" s="77"/>
      <c r="D353" s="78"/>
      <c r="E353" s="135"/>
      <c r="G353" s="34"/>
      <c r="H353" s="578"/>
      <c r="I353" s="579"/>
      <c r="S353" s="528">
        <v>1</v>
      </c>
      <c r="T353" s="349" t="s">
        <v>136</v>
      </c>
      <c r="V353" s="553"/>
      <c r="W353" s="2330"/>
      <c r="X353" s="2330"/>
      <c r="Y353" s="2330"/>
      <c r="Z353" s="2330"/>
      <c r="AA353" s="2330"/>
      <c r="AB353" s="2330"/>
      <c r="AC353" s="2330"/>
      <c r="AD353" s="2330"/>
      <c r="AE353" s="2330"/>
      <c r="AF353" s="2331"/>
    </row>
    <row r="354" spans="1:32" s="349" customFormat="1" ht="12.75" outlineLevel="1" x14ac:dyDescent="0.2">
      <c r="B354" s="61"/>
      <c r="C354" s="77"/>
      <c r="D354" s="78"/>
      <c r="E354" s="135"/>
      <c r="G354" s="581" t="str">
        <f>"bruto WML jan "&amp;G350-1</f>
        <v>bruto WML jan 2021</v>
      </c>
      <c r="H354" s="123"/>
      <c r="I354" s="1709">
        <f>VLOOKUP(($G350-1),'TCF en bruto WML'!$G$87:$L$150,'TCF en bruto WML'!$J$152,FALSE)</f>
        <v>1684.8</v>
      </c>
      <c r="J354" s="425"/>
      <c r="K354" s="353" t="s">
        <v>245</v>
      </c>
      <c r="L354" s="354" t="s">
        <v>181</v>
      </c>
      <c r="S354" s="582">
        <v>1.0000000000000001E-5</v>
      </c>
      <c r="T354" s="349" t="s">
        <v>184</v>
      </c>
      <c r="V354" s="554"/>
      <c r="W354" s="2328"/>
      <c r="X354" s="2328"/>
      <c r="Y354" s="2328"/>
      <c r="Z354" s="2328"/>
      <c r="AA354" s="2328"/>
      <c r="AB354" s="2328"/>
      <c r="AC354" s="2328"/>
      <c r="AD354" s="2328"/>
      <c r="AE354" s="2328"/>
      <c r="AF354" s="2329"/>
    </row>
    <row r="355" spans="1:32" s="349" customFormat="1" ht="13.5" outlineLevel="1" thickBot="1" x14ac:dyDescent="0.25">
      <c r="A355" s="669" t="str">
        <f>INDEX(Checks!$J$42:$J$47,MATCH((SEARCH("(",formuletekst(L355))),Checks!$I$42:$I$47,0))</f>
        <v>ABO</v>
      </c>
      <c r="B355" s="61"/>
      <c r="C355" s="77"/>
      <c r="D355" s="78"/>
      <c r="E355" s="135"/>
      <c r="G355" s="1743" t="str">
        <f>"bruto WML jan "&amp;G350</f>
        <v>bruto WML jan 2022</v>
      </c>
      <c r="H355" s="1744"/>
      <c r="I355" s="1710">
        <f>VLOOKUP(($G350),'TCF en bruto WML'!$G$87:$L$150,'TCF en bruto WML'!$J$152,FALSE)</f>
        <v>1725</v>
      </c>
      <c r="J355" s="425"/>
      <c r="K355" s="583">
        <f>I355/I354</f>
        <v>1.0238603988603989</v>
      </c>
      <c r="L355" s="365">
        <f>CEILING(K355,S354)</f>
        <v>1.0238700000000001</v>
      </c>
      <c r="N355" s="399"/>
      <c r="O355" s="399"/>
      <c r="P355" s="399"/>
      <c r="Q355" s="399"/>
      <c r="S355" s="372"/>
      <c r="V355" s="554"/>
      <c r="W355" s="2328"/>
      <c r="X355" s="2328"/>
      <c r="Y355" s="2328"/>
      <c r="Z355" s="2328"/>
      <c r="AA355" s="2328"/>
      <c r="AB355" s="2328"/>
      <c r="AC355" s="2328"/>
      <c r="AD355" s="2328"/>
      <c r="AE355" s="2328"/>
      <c r="AF355" s="2329"/>
    </row>
    <row r="356" spans="1:32" s="349" customFormat="1" ht="12.75" outlineLevel="1" x14ac:dyDescent="0.2">
      <c r="B356" s="61"/>
      <c r="C356" s="77"/>
      <c r="D356" s="78"/>
      <c r="E356" s="135"/>
      <c r="G356" s="34"/>
      <c r="H356" s="578"/>
      <c r="I356" s="579"/>
      <c r="S356" s="372"/>
      <c r="V356" s="554"/>
      <c r="W356" s="2328"/>
      <c r="X356" s="2328"/>
      <c r="Y356" s="2328"/>
      <c r="Z356" s="2328"/>
      <c r="AA356" s="2328"/>
      <c r="AB356" s="2328"/>
      <c r="AC356" s="2328"/>
      <c r="AD356" s="2328"/>
      <c r="AE356" s="2328"/>
      <c r="AF356" s="2329"/>
    </row>
    <row r="357" spans="1:32" s="349" customFormat="1" ht="12.75" outlineLevel="1" x14ac:dyDescent="0.2">
      <c r="B357" s="61"/>
      <c r="C357" s="77"/>
      <c r="D357" s="78"/>
      <c r="E357" s="135"/>
      <c r="V357" s="554"/>
      <c r="W357" s="2328"/>
      <c r="X357" s="2328"/>
      <c r="Y357" s="2328"/>
      <c r="Z357" s="2328"/>
      <c r="AA357" s="2328"/>
      <c r="AB357" s="2328"/>
      <c r="AC357" s="2328"/>
      <c r="AD357" s="2328"/>
      <c r="AE357" s="2328"/>
      <c r="AF357" s="2329"/>
    </row>
    <row r="358" spans="1:32" s="349" customFormat="1" ht="12.75" outlineLevel="1" x14ac:dyDescent="0.2">
      <c r="B358" s="61"/>
      <c r="C358" s="77"/>
      <c r="D358" s="78"/>
      <c r="E358" s="138" t="str">
        <f>"Bedragen "&amp;G350</f>
        <v>Bedragen 2022</v>
      </c>
      <c r="I358" s="349" t="s">
        <v>430</v>
      </c>
      <c r="V358" s="554"/>
      <c r="W358" s="2328"/>
      <c r="X358" s="2328"/>
      <c r="Y358" s="2328"/>
      <c r="Z358" s="2328"/>
      <c r="AA358" s="2328"/>
      <c r="AB358" s="2328"/>
      <c r="AC358" s="2328"/>
      <c r="AD358" s="2328"/>
      <c r="AE358" s="2328"/>
      <c r="AF358" s="2329"/>
    </row>
    <row r="359" spans="1:32" s="349" customFormat="1" ht="12.75" outlineLevel="1" x14ac:dyDescent="0.2">
      <c r="A359" s="669" t="str">
        <f>INDEX(Checks!$J$42:$J$47,MATCH((SEARCH("(",formuletekst(J359))),Checks!$I$42:$I$47,0))</f>
        <v>ABO</v>
      </c>
      <c r="B359" s="61"/>
      <c r="C359" s="77"/>
      <c r="D359" s="78"/>
      <c r="E359" s="135"/>
      <c r="F359" s="1739" t="s">
        <v>422</v>
      </c>
      <c r="G359" s="811"/>
      <c r="H359" s="811"/>
      <c r="I359" s="811"/>
      <c r="J359" s="1740">
        <f>CEILING(($J341*$I352),$S353)</f>
        <v>7587</v>
      </c>
      <c r="K359" s="1741" t="s">
        <v>136</v>
      </c>
      <c r="V359" s="555"/>
      <c r="W359" s="2333"/>
      <c r="X359" s="2333"/>
      <c r="Y359" s="2333"/>
      <c r="Z359" s="2333"/>
      <c r="AA359" s="2333"/>
      <c r="AB359" s="2333"/>
      <c r="AC359" s="2333"/>
      <c r="AD359" s="2333"/>
      <c r="AE359" s="2333"/>
      <c r="AF359" s="2334"/>
    </row>
    <row r="360" spans="1:32" s="349" customFormat="1" ht="12.75" outlineLevel="1" x14ac:dyDescent="0.2">
      <c r="A360" s="669" t="str">
        <f>INDEX(Checks!$J$42:$J$47,MATCH((SEARCH("(",formuletekst(J360))),Checks!$I$42:$I$47,0))</f>
        <v>ABO</v>
      </c>
      <c r="B360" s="61"/>
      <c r="C360" s="77"/>
      <c r="D360" s="78"/>
      <c r="E360" s="135"/>
      <c r="F360" s="1739" t="s">
        <v>423</v>
      </c>
      <c r="G360" s="811"/>
      <c r="H360" s="811"/>
      <c r="I360" s="811"/>
      <c r="J360" s="1740">
        <f>CEILING(($J342*$I352),$S353)</f>
        <v>7587</v>
      </c>
      <c r="K360" s="1741" t="s">
        <v>136</v>
      </c>
    </row>
    <row r="361" spans="1:32" s="349" customFormat="1" ht="12.75" outlineLevel="1" x14ac:dyDescent="0.2">
      <c r="A361" s="669" t="str">
        <f>INDEX(Checks!$J$42:$J$47,MATCH((SEARCH("(",formuletekst(J361))),Checks!$I$42:$I$47,0))</f>
        <v>ABO</v>
      </c>
      <c r="B361" s="61"/>
      <c r="C361" s="77"/>
      <c r="D361" s="78"/>
      <c r="E361" s="135"/>
      <c r="F361" s="135" t="s">
        <v>424</v>
      </c>
      <c r="J361" s="530">
        <f>CEILING(($J343*$I352),$S353)</f>
        <v>14978</v>
      </c>
      <c r="K361" s="399" t="s">
        <v>136</v>
      </c>
    </row>
    <row r="362" spans="1:32" s="349" customFormat="1" ht="12.75" outlineLevel="1" x14ac:dyDescent="0.2">
      <c r="A362" s="669" t="str">
        <f>INDEX(Checks!$J$42:$J$47,MATCH((SEARCH("(",formuletekst(J362))),Checks!$I$42:$I$47,0))</f>
        <v>ABO</v>
      </c>
      <c r="B362" s="61"/>
      <c r="C362" s="77"/>
      <c r="D362" s="78"/>
      <c r="E362" s="135"/>
      <c r="F362" s="588" t="s">
        <v>425</v>
      </c>
      <c r="G362" s="593"/>
      <c r="H362" s="593"/>
      <c r="I362" s="593"/>
      <c r="J362" s="594">
        <f>CEILING(($J344*$K355),$S353)</f>
        <v>114866</v>
      </c>
      <c r="K362" s="590" t="s">
        <v>136</v>
      </c>
    </row>
    <row r="363" spans="1:32" s="349" customFormat="1" ht="12.75" outlineLevel="1" x14ac:dyDescent="0.2">
      <c r="A363" s="669" t="str">
        <f>INDEX(Checks!$J$42:$J$47,MATCH((SEARCH("(",formuletekst(J363))),Checks!$I$42:$I$47,0))</f>
        <v>ABO</v>
      </c>
      <c r="B363" s="61"/>
      <c r="C363" s="77"/>
      <c r="D363" s="78"/>
      <c r="E363" s="135"/>
      <c r="F363" s="588" t="s">
        <v>426</v>
      </c>
      <c r="G363" s="593"/>
      <c r="H363" s="593"/>
      <c r="I363" s="594"/>
      <c r="J363" s="589">
        <f>CEILING(($J345*$I352),$S353)</f>
        <v>12837</v>
      </c>
      <c r="K363" s="590" t="s">
        <v>136</v>
      </c>
    </row>
    <row r="364" spans="1:32" s="349" customFormat="1" ht="12.75" outlineLevel="1" x14ac:dyDescent="0.2">
      <c r="A364" s="669"/>
      <c r="B364" s="61"/>
      <c r="C364" s="77"/>
      <c r="D364" s="78"/>
      <c r="E364" s="135"/>
      <c r="F364" s="135" t="s">
        <v>452</v>
      </c>
      <c r="J364" s="561">
        <v>6.27</v>
      </c>
      <c r="K364" s="349" t="s">
        <v>5</v>
      </c>
      <c r="L364" s="349" t="s">
        <v>453</v>
      </c>
    </row>
    <row r="365" spans="1:32" s="349" customFormat="1" ht="12.75" outlineLevel="1" x14ac:dyDescent="0.2">
      <c r="B365" s="61"/>
      <c r="C365" s="77"/>
      <c r="D365" s="78"/>
      <c r="E365" s="135"/>
      <c r="V365" s="372"/>
      <c r="W365" s="372"/>
    </row>
    <row r="366" spans="1:32" s="349" customFormat="1" ht="12.75" outlineLevel="1" x14ac:dyDescent="0.2">
      <c r="A366" s="669" t="str">
        <f>INDEX(Checks!$J$42:$J$47,MATCH((SEARCH("(",formuletekst(J366))),Checks!$I$42:$I$47,0))</f>
        <v>ABO</v>
      </c>
      <c r="B366" s="61"/>
      <c r="C366" s="77"/>
      <c r="D366" s="78"/>
      <c r="E366" s="135"/>
      <c r="F366" s="568" t="s">
        <v>419</v>
      </c>
      <c r="G366" s="426"/>
      <c r="H366" s="426"/>
      <c r="I366" s="577">
        <v>0.13300000000000001</v>
      </c>
      <c r="J366" s="569">
        <f>CEILING((J362-J363)*I366,S353)</f>
        <v>13570</v>
      </c>
      <c r="K366" s="570" t="s">
        <v>136</v>
      </c>
      <c r="V366" s="574" t="s">
        <v>420</v>
      </c>
      <c r="W366" s="372" t="str">
        <f>"("&amp;F362&amp;" - "&amp;F363&amp;") * "&amp;I366</f>
        <v>(3e lid, eerste bedrag - 3e lid, tweede bedrag) * 0,133</v>
      </c>
    </row>
    <row r="367" spans="1:32" s="349" customFormat="1" ht="12.75" x14ac:dyDescent="0.2">
      <c r="B367" s="61"/>
      <c r="C367" s="77"/>
      <c r="D367" s="78"/>
      <c r="E367" s="135"/>
    </row>
    <row r="368" spans="1:32" s="433" customFormat="1" ht="12.75" x14ac:dyDescent="0.2">
      <c r="A368" s="852" t="s">
        <v>1583</v>
      </c>
      <c r="B368" s="126"/>
      <c r="C368" s="127"/>
      <c r="D368" s="128"/>
      <c r="E368" s="129" t="s">
        <v>2</v>
      </c>
      <c r="F368" s="130"/>
      <c r="G368" s="121">
        <f>G350+1</f>
        <v>2023</v>
      </c>
      <c r="H368" s="131">
        <f>ROW(J377)-ROW()</f>
        <v>9</v>
      </c>
      <c r="V368" s="597" t="s">
        <v>464</v>
      </c>
      <c r="W368" s="533"/>
      <c r="X368" s="533"/>
      <c r="Y368" s="533"/>
      <c r="Z368" s="533"/>
      <c r="AA368" s="533"/>
      <c r="AB368" s="533"/>
      <c r="AC368" s="533"/>
      <c r="AD368" s="533"/>
      <c r="AE368" s="533"/>
      <c r="AF368" s="533"/>
    </row>
    <row r="369" spans="1:32" s="349" customFormat="1" ht="12.75" outlineLevel="1" x14ac:dyDescent="0.2">
      <c r="B369" s="61"/>
      <c r="C369" s="77"/>
      <c r="D369" s="78"/>
      <c r="E369" s="135"/>
      <c r="V369" s="546"/>
    </row>
    <row r="370" spans="1:32" s="349" customFormat="1" ht="13.5" outlineLevel="1" thickBot="1" x14ac:dyDescent="0.25">
      <c r="B370" s="61"/>
      <c r="C370" s="77"/>
      <c r="D370" s="78"/>
      <c r="E370" s="135"/>
      <c r="G370" s="85" t="s">
        <v>0</v>
      </c>
      <c r="H370" s="122">
        <f>$G368</f>
        <v>2023</v>
      </c>
      <c r="I370" s="348">
        <f>VLOOKUP($H370,'TCF en bruto WML'!$G$13:$J$76,'TCF en bruto WML'!$J$78,FALSE)</f>
        <v>1.0629999999999999</v>
      </c>
      <c r="S370" s="372" t="s">
        <v>243</v>
      </c>
      <c r="V370" s="74" t="s">
        <v>29</v>
      </c>
      <c r="W370" s="419"/>
      <c r="X370" s="419"/>
      <c r="Y370" s="419"/>
      <c r="Z370" s="419"/>
      <c r="AA370" s="419"/>
      <c r="AB370" s="419"/>
      <c r="AC370" s="419"/>
      <c r="AD370" s="419"/>
      <c r="AE370" s="419"/>
      <c r="AF370" s="419"/>
    </row>
    <row r="371" spans="1:32" s="349" customFormat="1" ht="12.75" outlineLevel="1" x14ac:dyDescent="0.2">
      <c r="B371" s="61"/>
      <c r="C371" s="77"/>
      <c r="D371" s="78"/>
      <c r="E371" s="135"/>
      <c r="G371" s="34"/>
      <c r="H371" s="578"/>
      <c r="I371" s="579"/>
      <c r="S371" s="528">
        <v>1</v>
      </c>
      <c r="T371" s="349" t="s">
        <v>136</v>
      </c>
      <c r="V371" s="553"/>
      <c r="W371" s="2514"/>
      <c r="X371" s="2514"/>
      <c r="Y371" s="2514"/>
      <c r="Z371" s="2514"/>
      <c r="AA371" s="2514"/>
      <c r="AB371" s="2514"/>
      <c r="AC371" s="2514"/>
      <c r="AD371" s="2514"/>
      <c r="AE371" s="2514"/>
      <c r="AF371" s="2515"/>
    </row>
    <row r="372" spans="1:32" s="349" customFormat="1" ht="12.75" outlineLevel="1" x14ac:dyDescent="0.2">
      <c r="B372" s="61"/>
      <c r="C372" s="77"/>
      <c r="D372" s="78"/>
      <c r="E372" s="135"/>
      <c r="G372" s="581" t="str">
        <f>"bruto WML jan "&amp;G368-1</f>
        <v>bruto WML jan 2022</v>
      </c>
      <c r="H372" s="123"/>
      <c r="I372" s="1709">
        <f>VLOOKUP(($G368-1),'TCF en bruto WML'!$G$87:$L$150,'TCF en bruto WML'!$J$152,FALSE)</f>
        <v>1725</v>
      </c>
      <c r="J372" s="425"/>
      <c r="K372" s="353" t="s">
        <v>245</v>
      </c>
      <c r="L372" s="354" t="s">
        <v>181</v>
      </c>
      <c r="S372" s="582">
        <v>1.0000000000000001E-5</v>
      </c>
      <c r="T372" s="349" t="s">
        <v>184</v>
      </c>
      <c r="V372" s="554"/>
      <c r="W372" s="2512"/>
      <c r="X372" s="2512"/>
      <c r="Y372" s="2512"/>
      <c r="Z372" s="2512"/>
      <c r="AA372" s="2512"/>
      <c r="AB372" s="2512"/>
      <c r="AC372" s="2512"/>
      <c r="AD372" s="2512"/>
      <c r="AE372" s="2512"/>
      <c r="AF372" s="2513"/>
    </row>
    <row r="373" spans="1:32" s="349" customFormat="1" ht="13.5" outlineLevel="1" thickBot="1" x14ac:dyDescent="0.25">
      <c r="A373" s="669" t="str">
        <f>INDEX(Checks!$J$42:$J$47,MATCH((SEARCH("(",formuletekst(L373))),Checks!$I$42:$I$47,0))</f>
        <v>ABO</v>
      </c>
      <c r="B373" s="61"/>
      <c r="C373" s="77"/>
      <c r="D373" s="78"/>
      <c r="E373" s="135"/>
      <c r="G373" s="1743" t="str">
        <f>"bruto WML jan "&amp;G368</f>
        <v>bruto WML jan 2023</v>
      </c>
      <c r="H373" s="1744"/>
      <c r="I373" s="1710">
        <f>VLOOKUP(($G368),'TCF en bruto WML'!$G$87:$L$150,'TCF en bruto WML'!$J$152,FALSE)</f>
        <v>1934.4</v>
      </c>
      <c r="J373" s="425"/>
      <c r="K373" s="583">
        <f>I373/I372</f>
        <v>1.1213913043478261</v>
      </c>
      <c r="L373" s="365">
        <f>CEILING(K373,S372)</f>
        <v>1.1214000000000002</v>
      </c>
      <c r="N373" s="399"/>
      <c r="O373" s="399"/>
      <c r="P373" s="399"/>
      <c r="Q373" s="399"/>
      <c r="S373" s="372"/>
      <c r="V373" s="554"/>
      <c r="W373" s="2512"/>
      <c r="X373" s="2512"/>
      <c r="Y373" s="2512"/>
      <c r="Z373" s="2512"/>
      <c r="AA373" s="2512"/>
      <c r="AB373" s="2512"/>
      <c r="AC373" s="2512"/>
      <c r="AD373" s="2512"/>
      <c r="AE373" s="2512"/>
      <c r="AF373" s="2513"/>
    </row>
    <row r="374" spans="1:32" s="349" customFormat="1" ht="12.75" outlineLevel="1" x14ac:dyDescent="0.2">
      <c r="B374" s="61"/>
      <c r="C374" s="77"/>
      <c r="D374" s="78"/>
      <c r="E374" s="135"/>
      <c r="G374" s="34"/>
      <c r="H374" s="578"/>
      <c r="I374" s="579"/>
      <c r="S374" s="372"/>
      <c r="V374" s="554"/>
      <c r="W374" s="2512"/>
      <c r="X374" s="2512"/>
      <c r="Y374" s="2512"/>
      <c r="Z374" s="2512"/>
      <c r="AA374" s="2512"/>
      <c r="AB374" s="2512"/>
      <c r="AC374" s="2512"/>
      <c r="AD374" s="2512"/>
      <c r="AE374" s="2512"/>
      <c r="AF374" s="2513"/>
    </row>
    <row r="375" spans="1:32" s="349" customFormat="1" ht="12.75" outlineLevel="1" x14ac:dyDescent="0.2">
      <c r="B375" s="61"/>
      <c r="C375" s="77"/>
      <c r="D375" s="78"/>
      <c r="E375" s="135"/>
      <c r="V375" s="554"/>
      <c r="W375" s="2512"/>
      <c r="X375" s="2512"/>
      <c r="Y375" s="2512"/>
      <c r="Z375" s="2512"/>
      <c r="AA375" s="2512"/>
      <c r="AB375" s="2512"/>
      <c r="AC375" s="2512"/>
      <c r="AD375" s="2512"/>
      <c r="AE375" s="2512"/>
      <c r="AF375" s="2513"/>
    </row>
    <row r="376" spans="1:32" s="349" customFormat="1" ht="12.75" outlineLevel="1" x14ac:dyDescent="0.2">
      <c r="B376" s="61"/>
      <c r="C376" s="77"/>
      <c r="D376" s="78"/>
      <c r="E376" s="138" t="str">
        <f>"Bedragen "&amp;G368</f>
        <v>Bedragen 2023</v>
      </c>
      <c r="I376" s="349" t="s">
        <v>430</v>
      </c>
      <c r="V376" s="554"/>
      <c r="W376" s="2512"/>
      <c r="X376" s="2512"/>
      <c r="Y376" s="2512"/>
      <c r="Z376" s="2512"/>
      <c r="AA376" s="2512"/>
      <c r="AB376" s="2512"/>
      <c r="AC376" s="2512"/>
      <c r="AD376" s="2512"/>
      <c r="AE376" s="2512"/>
      <c r="AF376" s="2513"/>
    </row>
    <row r="377" spans="1:32" s="349" customFormat="1" ht="12.75" outlineLevel="1" x14ac:dyDescent="0.2">
      <c r="A377" s="669" t="str">
        <f>INDEX(Checks!$J$42:$J$47,MATCH((SEARCH("(",formuletekst(J377))),Checks!$I$42:$I$47,0))</f>
        <v>ABO</v>
      </c>
      <c r="B377" s="61"/>
      <c r="C377" s="77"/>
      <c r="D377" s="78"/>
      <c r="E377" s="135"/>
      <c r="F377" s="1739" t="s">
        <v>422</v>
      </c>
      <c r="G377" s="811"/>
      <c r="H377" s="811"/>
      <c r="I377" s="811"/>
      <c r="J377" s="1740">
        <f>CEILING(($J359*$I370),$S371)+L377</f>
        <v>38000</v>
      </c>
      <c r="K377" s="1741" t="s">
        <v>136</v>
      </c>
      <c r="L377" s="395">
        <v>29935</v>
      </c>
      <c r="M377" s="349" t="s">
        <v>2723</v>
      </c>
      <c r="V377" s="555"/>
      <c r="W377" s="2517"/>
      <c r="X377" s="2517"/>
      <c r="Y377" s="2517"/>
      <c r="Z377" s="2517"/>
      <c r="AA377" s="2517"/>
      <c r="AB377" s="2517"/>
      <c r="AC377" s="2517"/>
      <c r="AD377" s="2517"/>
      <c r="AE377" s="2517"/>
      <c r="AF377" s="2518"/>
    </row>
    <row r="378" spans="1:32" s="349" customFormat="1" ht="12.75" outlineLevel="1" x14ac:dyDescent="0.2">
      <c r="A378" s="669" t="str">
        <f>INDEX(Checks!$J$42:$J$47,MATCH((SEARCH("(",formuletekst(J378))),Checks!$I$42:$I$47,0))</f>
        <v>ABO</v>
      </c>
      <c r="B378" s="61"/>
      <c r="C378" s="77"/>
      <c r="D378" s="78"/>
      <c r="E378" s="135"/>
      <c r="F378" s="1739" t="s">
        <v>423</v>
      </c>
      <c r="G378" s="811"/>
      <c r="H378" s="811"/>
      <c r="I378" s="811"/>
      <c r="J378" s="1740">
        <f>CEILING(($J360*$I370),$S371)</f>
        <v>8065</v>
      </c>
      <c r="K378" s="1741" t="s">
        <v>136</v>
      </c>
      <c r="M378" s="349" t="s">
        <v>2724</v>
      </c>
    </row>
    <row r="379" spans="1:32" s="349" customFormat="1" ht="12.75" outlineLevel="1" x14ac:dyDescent="0.2">
      <c r="A379" s="669" t="str">
        <f>INDEX(Checks!$J$42:$J$47,MATCH((SEARCH("(",formuletekst(J379))),Checks!$I$42:$I$47,0))</f>
        <v>ABO</v>
      </c>
      <c r="B379" s="61"/>
      <c r="C379" s="77"/>
      <c r="D379" s="78"/>
      <c r="E379" s="135"/>
      <c r="F379" s="135" t="s">
        <v>424</v>
      </c>
      <c r="J379" s="530">
        <f>CEILING(($J361*$I370),$S371)</f>
        <v>15922</v>
      </c>
      <c r="K379" s="399" t="s">
        <v>136</v>
      </c>
      <c r="M379" s="349" t="s">
        <v>2724</v>
      </c>
    </row>
    <row r="380" spans="1:32" s="349" customFormat="1" ht="12.75" outlineLevel="1" x14ac:dyDescent="0.2">
      <c r="A380" s="669" t="str">
        <f>INDEX(Checks!$J$42:$J$47,MATCH((SEARCH("(",formuletekst(J380))),Checks!$I$42:$I$47,0))</f>
        <v>ABO</v>
      </c>
      <c r="B380" s="61"/>
      <c r="C380" s="77"/>
      <c r="D380" s="78"/>
      <c r="E380" s="135"/>
      <c r="F380" s="588" t="s">
        <v>425</v>
      </c>
      <c r="G380" s="593"/>
      <c r="H380" s="593"/>
      <c r="I380" s="593"/>
      <c r="J380" s="594">
        <f>CEILING(($J362*$K373),$S371)</f>
        <v>128810</v>
      </c>
      <c r="K380" s="590" t="s">
        <v>136</v>
      </c>
    </row>
    <row r="381" spans="1:32" s="349" customFormat="1" ht="12.75" outlineLevel="1" x14ac:dyDescent="0.2">
      <c r="A381" s="669" t="str">
        <f>INDEX(Checks!$J$42:$J$47,MATCH((SEARCH("(",formuletekst(J381))),Checks!$I$42:$I$47,0))</f>
        <v>ABO</v>
      </c>
      <c r="B381" s="61"/>
      <c r="C381" s="77"/>
      <c r="D381" s="78"/>
      <c r="E381" s="135"/>
      <c r="F381" s="588" t="s">
        <v>426</v>
      </c>
      <c r="G381" s="593"/>
      <c r="H381" s="593"/>
      <c r="I381" s="594"/>
      <c r="J381" s="589">
        <f>CEILING(($J363*$I370),$S371)</f>
        <v>13646</v>
      </c>
      <c r="K381" s="590" t="s">
        <v>136</v>
      </c>
      <c r="M381" s="349" t="s">
        <v>2729</v>
      </c>
    </row>
    <row r="382" spans="1:32" s="349" customFormat="1" ht="12.75" outlineLevel="1" x14ac:dyDescent="0.2">
      <c r="A382" s="669"/>
      <c r="B382" s="61"/>
      <c r="C382" s="77"/>
      <c r="D382" s="78"/>
      <c r="E382" s="135"/>
      <c r="F382" s="135" t="s">
        <v>452</v>
      </c>
      <c r="J382" s="561">
        <v>6.27</v>
      </c>
      <c r="K382" s="349" t="s">
        <v>5</v>
      </c>
      <c r="L382" s="349" t="s">
        <v>453</v>
      </c>
      <c r="M382" s="349" t="s">
        <v>2724</v>
      </c>
    </row>
    <row r="383" spans="1:32" s="349" customFormat="1" ht="12.75" outlineLevel="1" x14ac:dyDescent="0.2">
      <c r="B383" s="61"/>
      <c r="C383" s="77"/>
      <c r="D383" s="78"/>
      <c r="E383" s="135"/>
      <c r="V383" s="372"/>
      <c r="W383" s="372"/>
    </row>
    <row r="384" spans="1:32" s="349" customFormat="1" ht="12.75" outlineLevel="1" x14ac:dyDescent="0.2">
      <c r="A384" s="669" t="str">
        <f>INDEX(Checks!$J$42:$J$47,MATCH((SEARCH("(",formuletekst(J384))),Checks!$I$42:$I$47,0))</f>
        <v>ABO</v>
      </c>
      <c r="B384" s="61"/>
      <c r="C384" s="77"/>
      <c r="D384" s="78"/>
      <c r="E384" s="135"/>
      <c r="F384" s="568" t="s">
        <v>419</v>
      </c>
      <c r="G384" s="426"/>
      <c r="H384" s="426"/>
      <c r="I384" s="577">
        <v>0.13300000000000001</v>
      </c>
      <c r="J384" s="569">
        <f>CEILING((J380-J381)*I384,S371)</f>
        <v>15317</v>
      </c>
      <c r="K384" s="570" t="s">
        <v>136</v>
      </c>
      <c r="V384" s="574" t="s">
        <v>420</v>
      </c>
      <c r="W384" s="372" t="str">
        <f>"("&amp;F380&amp;" - "&amp;F381&amp;") * "&amp;I384</f>
        <v>(3e lid, eerste bedrag - 3e lid, tweede bedrag) * 0,133</v>
      </c>
    </row>
    <row r="385" spans="1:32" s="349" customFormat="1" ht="12.75" x14ac:dyDescent="0.2">
      <c r="B385" s="61"/>
      <c r="C385" s="77"/>
      <c r="D385" s="78"/>
      <c r="E385" s="135"/>
    </row>
    <row r="386" spans="1:32" s="433" customFormat="1" ht="12.75" x14ac:dyDescent="0.2">
      <c r="A386" s="852" t="s">
        <v>1583</v>
      </c>
      <c r="B386" s="126"/>
      <c r="C386" s="127"/>
      <c r="D386" s="128"/>
      <c r="E386" s="129" t="s">
        <v>2</v>
      </c>
      <c r="F386" s="130"/>
      <c r="G386" s="121">
        <f>G368+1</f>
        <v>2024</v>
      </c>
      <c r="H386" s="131">
        <f>ROW(J395)-ROW()</f>
        <v>9</v>
      </c>
      <c r="V386" s="597" t="s">
        <v>464</v>
      </c>
      <c r="W386" s="533"/>
      <c r="X386" s="533"/>
      <c r="Y386" s="533"/>
      <c r="Z386" s="533"/>
      <c r="AA386" s="533"/>
      <c r="AB386" s="533"/>
      <c r="AC386" s="533"/>
      <c r="AD386" s="533"/>
      <c r="AE386" s="533"/>
      <c r="AF386" s="533"/>
    </row>
    <row r="387" spans="1:32" s="349" customFormat="1" ht="12.75" outlineLevel="1" x14ac:dyDescent="0.2">
      <c r="B387" s="61"/>
      <c r="C387" s="77"/>
      <c r="D387" s="78"/>
      <c r="E387" s="135"/>
      <c r="J387" s="349" t="s">
        <v>2736</v>
      </c>
      <c r="K387" s="349" t="s">
        <v>2735</v>
      </c>
      <c r="V387" s="546"/>
    </row>
    <row r="388" spans="1:32" s="349" customFormat="1" ht="13.5" outlineLevel="1" thickBot="1" x14ac:dyDescent="0.25">
      <c r="B388" s="61"/>
      <c r="C388" s="77"/>
      <c r="D388" s="78"/>
      <c r="E388" s="135"/>
      <c r="G388" s="85" t="s">
        <v>2738</v>
      </c>
      <c r="H388" s="122">
        <f>$G386</f>
        <v>2024</v>
      </c>
      <c r="I388" s="348">
        <f>1+((J388-1)*K388)</f>
        <v>1.0949409999999999</v>
      </c>
      <c r="J388" s="348">
        <f>VLOOKUP($H388,'TCF en bruto WML'!$G$13:$J$76,'TCF en bruto WML'!$J$78,FALSE)</f>
        <v>1.099</v>
      </c>
      <c r="K388" s="349">
        <v>0.95899999999999996</v>
      </c>
      <c r="S388" s="372" t="s">
        <v>243</v>
      </c>
      <c r="V388" s="74" t="s">
        <v>29</v>
      </c>
      <c r="W388" s="419"/>
      <c r="X388" s="419"/>
      <c r="Y388" s="419"/>
      <c r="Z388" s="419"/>
      <c r="AA388" s="419"/>
      <c r="AB388" s="419"/>
      <c r="AC388" s="419"/>
      <c r="AD388" s="419"/>
      <c r="AE388" s="419"/>
      <c r="AF388" s="419"/>
    </row>
    <row r="389" spans="1:32" s="349" customFormat="1" ht="12.75" outlineLevel="1" x14ac:dyDescent="0.2">
      <c r="B389" s="61"/>
      <c r="C389" s="77"/>
      <c r="D389" s="78"/>
      <c r="E389" s="135"/>
      <c r="G389" s="34"/>
      <c r="H389" s="578"/>
      <c r="I389" s="579"/>
      <c r="S389" s="528">
        <v>1</v>
      </c>
      <c r="T389" s="349" t="s">
        <v>136</v>
      </c>
      <c r="V389" s="553" t="s">
        <v>2719</v>
      </c>
      <c r="W389" s="2613"/>
      <c r="X389" s="2613"/>
      <c r="Y389" s="2613"/>
      <c r="Z389" s="2613"/>
      <c r="AA389" s="2613"/>
      <c r="AB389" s="2613"/>
      <c r="AC389" s="2613"/>
      <c r="AD389" s="2613"/>
      <c r="AE389" s="2613"/>
      <c r="AF389" s="2614"/>
    </row>
    <row r="390" spans="1:32" s="349" customFormat="1" ht="12.75" outlineLevel="1" x14ac:dyDescent="0.2">
      <c r="B390" s="61"/>
      <c r="C390" s="77"/>
      <c r="D390" s="78"/>
      <c r="E390" s="135"/>
      <c r="G390" s="581" t="str">
        <f>"bruto WML jan "&amp;G386-1</f>
        <v>bruto WML jan 2023</v>
      </c>
      <c r="H390" s="123"/>
      <c r="I390" s="1709">
        <f>VLOOKUP(($G386-1),'TCF en bruto WML'!$G$87:$L$150,'TCF en bruto WML'!$J$152,FALSE)</f>
        <v>1934.4</v>
      </c>
      <c r="J390" s="425"/>
      <c r="K390" s="353" t="s">
        <v>245</v>
      </c>
      <c r="L390" s="354" t="s">
        <v>181</v>
      </c>
      <c r="S390" s="582">
        <v>1.0000000000000001E-5</v>
      </c>
      <c r="T390" s="349" t="s">
        <v>184</v>
      </c>
      <c r="V390" s="554" t="s">
        <v>2720</v>
      </c>
      <c r="W390" s="2611"/>
      <c r="X390" s="2611"/>
      <c r="Y390" s="2611"/>
      <c r="Z390" s="2611"/>
      <c r="AA390" s="2611"/>
      <c r="AB390" s="2611"/>
      <c r="AC390" s="2611"/>
      <c r="AD390" s="2611"/>
      <c r="AE390" s="2611"/>
      <c r="AF390" s="2612"/>
    </row>
    <row r="391" spans="1:32" s="349" customFormat="1" ht="13.5" outlineLevel="1" thickBot="1" x14ac:dyDescent="0.25">
      <c r="A391" s="669" t="str">
        <f>INDEX(Checks!$J$42:$J$47,MATCH((SEARCH("(",formuletekst(L391))),Checks!$I$42:$I$47,0))</f>
        <v>ABO</v>
      </c>
      <c r="B391" s="61"/>
      <c r="C391" s="77"/>
      <c r="D391" s="78"/>
      <c r="E391" s="135"/>
      <c r="G391" s="1743" t="str">
        <f>"bruto WML jan "&amp;G386</f>
        <v>bruto WML jan 2024</v>
      </c>
      <c r="H391" s="1744"/>
      <c r="I391" s="1710">
        <f>VLOOKUP(($G386),'TCF en bruto WML'!$G$87:$L$150,'TCF en bruto WML'!$J$152,FALSE)</f>
        <v>2069.4</v>
      </c>
      <c r="J391" s="425"/>
      <c r="K391" s="583">
        <f>I391/I390</f>
        <v>1.069789081885856</v>
      </c>
      <c r="L391" s="365">
        <f>CEILING(K391,S390)</f>
        <v>1.06979</v>
      </c>
      <c r="N391" s="399"/>
      <c r="O391" s="399"/>
      <c r="P391" s="399"/>
      <c r="Q391" s="399"/>
      <c r="S391" s="372"/>
      <c r="V391" s="554" t="s">
        <v>2721</v>
      </c>
      <c r="W391" s="2611"/>
      <c r="X391" s="2611"/>
      <c r="Y391" s="2611"/>
      <c r="Z391" s="2611"/>
      <c r="AA391" s="2611"/>
      <c r="AB391" s="2611"/>
      <c r="AC391" s="2611"/>
      <c r="AD391" s="2611"/>
      <c r="AE391" s="2611"/>
      <c r="AF391" s="2612"/>
    </row>
    <row r="392" spans="1:32" s="349" customFormat="1" ht="12.75" outlineLevel="1" x14ac:dyDescent="0.2">
      <c r="B392" s="61"/>
      <c r="C392" s="77"/>
      <c r="D392" s="78"/>
      <c r="E392" s="135"/>
      <c r="G392" s="34"/>
      <c r="H392" s="578"/>
      <c r="I392" s="579"/>
      <c r="S392" s="372"/>
      <c r="V392" s="554" t="s">
        <v>2722</v>
      </c>
      <c r="W392" s="2611"/>
      <c r="X392" s="2611"/>
      <c r="Y392" s="2611"/>
      <c r="Z392" s="2611"/>
      <c r="AA392" s="2611"/>
      <c r="AB392" s="2611"/>
      <c r="AC392" s="2611"/>
      <c r="AD392" s="2611"/>
      <c r="AE392" s="2611"/>
      <c r="AF392" s="2612"/>
    </row>
    <row r="393" spans="1:32" s="349" customFormat="1" ht="12.75" outlineLevel="1" x14ac:dyDescent="0.2">
      <c r="B393" s="61"/>
      <c r="C393" s="77"/>
      <c r="D393" s="78"/>
      <c r="E393" s="135"/>
      <c r="V393" s="554" t="s">
        <v>2726</v>
      </c>
      <c r="W393" s="2611"/>
      <c r="X393" s="2611"/>
      <c r="Y393" s="2611"/>
      <c r="Z393" s="2611"/>
      <c r="AA393" s="2611"/>
      <c r="AB393" s="2611"/>
      <c r="AC393" s="2611"/>
      <c r="AD393" s="2611"/>
      <c r="AE393" s="2611"/>
      <c r="AF393" s="2612"/>
    </row>
    <row r="394" spans="1:32" s="349" customFormat="1" ht="12.75" outlineLevel="1" x14ac:dyDescent="0.2">
      <c r="B394" s="61"/>
      <c r="C394" s="77"/>
      <c r="D394" s="78"/>
      <c r="E394" s="138" t="str">
        <f>"Bedragen "&amp;G386</f>
        <v>Bedragen 2024</v>
      </c>
      <c r="I394" s="349" t="s">
        <v>430</v>
      </c>
      <c r="V394" s="554" t="s">
        <v>2725</v>
      </c>
      <c r="W394" s="2611"/>
      <c r="X394" s="2611"/>
      <c r="Y394" s="2611"/>
      <c r="Z394" s="2611"/>
      <c r="AA394" s="2611"/>
      <c r="AB394" s="2611"/>
      <c r="AC394" s="2611"/>
      <c r="AD394" s="2611"/>
      <c r="AE394" s="2611"/>
      <c r="AF394" s="2612"/>
    </row>
    <row r="395" spans="1:32" s="349" customFormat="1" ht="12.75" outlineLevel="1" x14ac:dyDescent="0.2">
      <c r="A395" s="669" t="str">
        <f>INDEX(Checks!$J$42:$J$47,MATCH((SEARCH("(",formuletekst(J395))),Checks!$I$42:$I$47,0))</f>
        <v>ABO</v>
      </c>
      <c r="B395" s="61"/>
      <c r="C395" s="77"/>
      <c r="D395" s="78"/>
      <c r="E395" s="135"/>
      <c r="F395" s="1739" t="s">
        <v>422</v>
      </c>
      <c r="G395" s="811"/>
      <c r="H395" s="811"/>
      <c r="I395" s="811"/>
      <c r="J395" s="1740">
        <f>CEILING(($J377*$I388),$S389)</f>
        <v>41608</v>
      </c>
      <c r="K395" s="1741" t="s">
        <v>136</v>
      </c>
      <c r="V395" s="555"/>
      <c r="W395" s="2616"/>
      <c r="X395" s="2616"/>
      <c r="Y395" s="2616"/>
      <c r="Z395" s="2616"/>
      <c r="AA395" s="2616"/>
      <c r="AB395" s="2616"/>
      <c r="AC395" s="2616"/>
      <c r="AD395" s="2616"/>
      <c r="AE395" s="2616"/>
      <c r="AF395" s="2617"/>
    </row>
    <row r="396" spans="1:32" s="349" customFormat="1" ht="12.75" outlineLevel="1" x14ac:dyDescent="0.2">
      <c r="A396" s="669" t="e">
        <f>INDEX(Checks!$J$42:$J$47,MATCH((SEARCH("(",formuletekst(J396))),Checks!$I$42:$I$47,0))</f>
        <v>#VALUE!</v>
      </c>
      <c r="B396" s="61"/>
      <c r="C396" s="77"/>
      <c r="D396" s="78"/>
      <c r="E396" s="135"/>
      <c r="F396" s="1739" t="s">
        <v>423</v>
      </c>
      <c r="G396" s="811"/>
      <c r="H396" s="811"/>
      <c r="I396" s="811"/>
      <c r="J396" s="1740" t="s">
        <v>214</v>
      </c>
      <c r="K396" s="1741" t="s">
        <v>136</v>
      </c>
    </row>
    <row r="397" spans="1:32" s="349" customFormat="1" ht="12.75" outlineLevel="1" x14ac:dyDescent="0.2">
      <c r="A397" s="669" t="e">
        <f>INDEX(Checks!$J$42:$J$47,MATCH((SEARCH("(",formuletekst(J397))),Checks!$I$42:$I$47,0))</f>
        <v>#VALUE!</v>
      </c>
      <c r="B397" s="61"/>
      <c r="C397" s="77"/>
      <c r="D397" s="78"/>
      <c r="E397" s="135"/>
      <c r="F397" s="135" t="s">
        <v>424</v>
      </c>
      <c r="J397" s="530" t="s">
        <v>214</v>
      </c>
      <c r="K397" s="399" t="s">
        <v>136</v>
      </c>
    </row>
    <row r="398" spans="1:32" s="349" customFormat="1" ht="12.75" outlineLevel="1" x14ac:dyDescent="0.2">
      <c r="A398" s="669" t="str">
        <f>INDEX(Checks!$J$42:$J$47,MATCH((SEARCH("(",formuletekst(J398))),Checks!$I$42:$I$47,0))</f>
        <v>ABO</v>
      </c>
      <c r="B398" s="61"/>
      <c r="C398" s="77"/>
      <c r="D398" s="78"/>
      <c r="E398" s="135"/>
      <c r="F398" s="588" t="s">
        <v>425</v>
      </c>
      <c r="G398" s="593"/>
      <c r="H398" s="593"/>
      <c r="I398" s="593"/>
      <c r="J398" s="594">
        <f>CEILING(($J380*$K391),$S389)</f>
        <v>137800</v>
      </c>
      <c r="K398" s="590" t="s">
        <v>136</v>
      </c>
      <c r="R398" s="349" t="s">
        <v>2728</v>
      </c>
    </row>
    <row r="399" spans="1:32" s="349" customFormat="1" ht="12.75" outlineLevel="1" x14ac:dyDescent="0.2">
      <c r="A399" s="669" t="str">
        <f>INDEX(Checks!$J$42:$J$47,MATCH((SEARCH("(",formuletekst(J399))),Checks!$I$42:$I$47,0))</f>
        <v>ABO</v>
      </c>
      <c r="B399" s="61"/>
      <c r="C399" s="77"/>
      <c r="D399" s="78"/>
      <c r="E399" s="135"/>
      <c r="F399" s="588" t="s">
        <v>426</v>
      </c>
      <c r="G399" s="593"/>
      <c r="H399" s="593"/>
      <c r="I399" s="594"/>
      <c r="J399" s="589">
        <f>CEILING((O399*R399),$S389)</f>
        <v>17545</v>
      </c>
      <c r="K399" s="590" t="s">
        <v>136</v>
      </c>
      <c r="L399" s="349" t="s">
        <v>2727</v>
      </c>
      <c r="O399" s="2632">
        <f>'LB, UBLB, VPB'!K440</f>
        <v>13158.48</v>
      </c>
      <c r="Q399" s="349" t="str">
        <f>_xlfn.TEXTJOIN("",TRUE,"per 1-1-",G386)</f>
        <v>per 1-1-2024</v>
      </c>
      <c r="R399" s="349">
        <f>100/75</f>
        <v>1.3333333333333333</v>
      </c>
    </row>
    <row r="400" spans="1:32" s="349" customFormat="1" ht="12.75" outlineLevel="1" x14ac:dyDescent="0.2">
      <c r="A400" s="669"/>
      <c r="B400" s="61"/>
      <c r="C400" s="77"/>
      <c r="D400" s="78"/>
      <c r="E400" s="135"/>
      <c r="F400" s="135" t="s">
        <v>452</v>
      </c>
      <c r="J400" s="561" t="s">
        <v>214</v>
      </c>
      <c r="K400" s="349" t="s">
        <v>5</v>
      </c>
      <c r="L400" s="349" t="s">
        <v>453</v>
      </c>
    </row>
    <row r="401" spans="1:32" s="349" customFormat="1" ht="12.75" outlineLevel="1" x14ac:dyDescent="0.2">
      <c r="B401" s="61"/>
      <c r="C401" s="77"/>
      <c r="D401" s="78"/>
      <c r="E401" s="135"/>
      <c r="V401" s="372"/>
      <c r="W401" s="372"/>
    </row>
    <row r="402" spans="1:32" s="349" customFormat="1" ht="12.75" outlineLevel="1" x14ac:dyDescent="0.2">
      <c r="A402" s="669" t="str">
        <f>INDEX(Checks!$J$42:$J$47,MATCH((SEARCH("(",formuletekst(J402))),Checks!$I$42:$I$47,0))</f>
        <v>ABO</v>
      </c>
      <c r="B402" s="61"/>
      <c r="C402" s="77"/>
      <c r="D402" s="78"/>
      <c r="E402" s="135"/>
      <c r="F402" s="568" t="s">
        <v>419</v>
      </c>
      <c r="G402" s="426"/>
      <c r="H402" s="426"/>
      <c r="I402" s="577">
        <v>0.3</v>
      </c>
      <c r="J402" s="569">
        <f>CEILING((J398-J399)*I402,S389)</f>
        <v>36077</v>
      </c>
      <c r="K402" s="570" t="s">
        <v>136</v>
      </c>
      <c r="V402" s="574" t="s">
        <v>420</v>
      </c>
      <c r="W402" s="372" t="str">
        <f>"("&amp;F398&amp;" - "&amp;F399&amp;") * "&amp;I402</f>
        <v>(3e lid, eerste bedrag - 3e lid, tweede bedrag) * 0,3</v>
      </c>
    </row>
    <row r="403" spans="1:32" s="349" customFormat="1" ht="12.75" x14ac:dyDescent="0.2">
      <c r="B403" s="61"/>
      <c r="C403" s="77"/>
      <c r="D403" s="78"/>
      <c r="E403" s="135"/>
    </row>
    <row r="404" spans="1:32" s="433" customFormat="1" ht="12.75" x14ac:dyDescent="0.2">
      <c r="A404" s="852" t="s">
        <v>1583</v>
      </c>
      <c r="B404" s="126"/>
      <c r="C404" s="127"/>
      <c r="D404" s="128"/>
      <c r="E404" s="129" t="s">
        <v>2</v>
      </c>
      <c r="F404" s="130"/>
      <c r="G404" s="121">
        <f>G386+1</f>
        <v>2025</v>
      </c>
      <c r="H404" s="131">
        <f>ROW(J413)-ROW()</f>
        <v>9</v>
      </c>
      <c r="V404" s="597" t="s">
        <v>464</v>
      </c>
      <c r="W404" s="533"/>
      <c r="X404" s="533"/>
      <c r="Y404" s="533"/>
      <c r="Z404" s="533"/>
      <c r="AA404" s="533"/>
      <c r="AB404" s="533"/>
      <c r="AC404" s="533"/>
      <c r="AD404" s="533"/>
      <c r="AE404" s="533"/>
      <c r="AF404" s="533"/>
    </row>
    <row r="405" spans="1:32" s="349" customFormat="1" ht="12.75" outlineLevel="1" x14ac:dyDescent="0.2">
      <c r="B405" s="61"/>
      <c r="C405" s="77"/>
      <c r="D405" s="78"/>
      <c r="E405" s="135"/>
      <c r="J405" s="349" t="s">
        <v>2736</v>
      </c>
      <c r="K405" s="349" t="s">
        <v>2735</v>
      </c>
      <c r="V405" s="546"/>
    </row>
    <row r="406" spans="1:32" s="349" customFormat="1" ht="13.5" outlineLevel="1" thickBot="1" x14ac:dyDescent="0.25">
      <c r="B406" s="61"/>
      <c r="C406" s="77"/>
      <c r="D406" s="78"/>
      <c r="E406" s="135"/>
      <c r="G406" s="85" t="s">
        <v>2738</v>
      </c>
      <c r="H406" s="122">
        <f>$G404</f>
        <v>2025</v>
      </c>
      <c r="I406" s="348">
        <f>1+((J406-1)*K406)</f>
        <v>1.012</v>
      </c>
      <c r="J406" s="348">
        <f>VLOOKUP($H406,'TCF en bruto WML'!$G$13:$J$76,'TCF en bruto WML'!$J$78,FALSE)</f>
        <v>1.012</v>
      </c>
      <c r="K406" s="2854">
        <f>VLOOKUP($H406,'TCF en bruto WML'!$G$13:$P$76,'TCF en bruto WML'!$P$78,FALSE)</f>
        <v>1</v>
      </c>
      <c r="S406" s="372" t="s">
        <v>243</v>
      </c>
      <c r="V406" s="74" t="s">
        <v>29</v>
      </c>
      <c r="W406" s="419"/>
      <c r="X406" s="419"/>
      <c r="Y406" s="419"/>
      <c r="Z406" s="419"/>
      <c r="AA406" s="419"/>
      <c r="AB406" s="419"/>
      <c r="AC406" s="419"/>
      <c r="AD406" s="419"/>
      <c r="AE406" s="419"/>
      <c r="AF406" s="419"/>
    </row>
    <row r="407" spans="1:32" s="349" customFormat="1" ht="12.75" outlineLevel="1" x14ac:dyDescent="0.2">
      <c r="B407" s="61"/>
      <c r="C407" s="77"/>
      <c r="D407" s="78"/>
      <c r="E407" s="135"/>
      <c r="G407" s="34"/>
      <c r="H407" s="578"/>
      <c r="I407" s="579"/>
      <c r="S407" s="528">
        <v>1</v>
      </c>
      <c r="T407" s="349" t="s">
        <v>136</v>
      </c>
      <c r="V407" s="553" t="s">
        <v>2882</v>
      </c>
      <c r="W407" s="2705"/>
      <c r="X407" s="2705"/>
      <c r="Y407" s="2705"/>
      <c r="Z407" s="2705"/>
      <c r="AA407" s="2705"/>
      <c r="AB407" s="2705"/>
      <c r="AC407" s="2705"/>
      <c r="AD407" s="2705"/>
      <c r="AE407" s="2705"/>
      <c r="AF407" s="2706"/>
    </row>
    <row r="408" spans="1:32" s="349" customFormat="1" ht="12.75" outlineLevel="1" x14ac:dyDescent="0.2">
      <c r="B408" s="61"/>
      <c r="C408" s="77"/>
      <c r="D408" s="78"/>
      <c r="E408" s="135"/>
      <c r="G408" s="581" t="str">
        <f>"bruto WML jan "&amp;G404-1</f>
        <v>bruto WML jan 2024</v>
      </c>
      <c r="H408" s="123"/>
      <c r="I408" s="1709">
        <f>VLOOKUP(($G404-1),'TCF en bruto WML'!$G$87:$L$150,'TCF en bruto WML'!$J$152,FALSE)</f>
        <v>2069.4</v>
      </c>
      <c r="J408" s="425"/>
      <c r="K408" s="353" t="s">
        <v>245</v>
      </c>
      <c r="L408" s="354" t="s">
        <v>181</v>
      </c>
      <c r="S408" s="582">
        <v>1.0000000000000001E-5</v>
      </c>
      <c r="T408" s="349" t="s">
        <v>184</v>
      </c>
      <c r="V408" s="554"/>
      <c r="W408" s="2703"/>
      <c r="X408" s="2703"/>
      <c r="Y408" s="2703"/>
      <c r="Z408" s="2703"/>
      <c r="AA408" s="2703"/>
      <c r="AB408" s="2703"/>
      <c r="AC408" s="2703"/>
      <c r="AD408" s="2703"/>
      <c r="AE408" s="2703"/>
      <c r="AF408" s="2704"/>
    </row>
    <row r="409" spans="1:32" s="349" customFormat="1" ht="13.5" outlineLevel="1" thickBot="1" x14ac:dyDescent="0.25">
      <c r="A409" s="669" t="str">
        <f>INDEX(Checks!$J$42:$J$47,MATCH((SEARCH("(",formuletekst(L409))),Checks!$I$42:$I$47,0))</f>
        <v>ABO</v>
      </c>
      <c r="B409" s="61"/>
      <c r="C409" s="77"/>
      <c r="D409" s="78"/>
      <c r="E409" s="135"/>
      <c r="G409" s="1743" t="str">
        <f>"bruto WML jan "&amp;G404</f>
        <v>bruto WML jan 2025</v>
      </c>
      <c r="H409" s="1744"/>
      <c r="I409" s="1710">
        <f>VLOOKUP(($G404),'TCF en bruto WML'!$G$87:$L$150,'TCF en bruto WML'!$J$152,FALSE)</f>
        <v>2191.8000000000002</v>
      </c>
      <c r="J409" s="425"/>
      <c r="K409" s="583">
        <f>I409/I408</f>
        <v>1.0591475790084082</v>
      </c>
      <c r="L409" s="365">
        <f>CEILING(K409,S408)</f>
        <v>1.05915</v>
      </c>
      <c r="N409" s="399"/>
      <c r="O409" s="399"/>
      <c r="P409" s="399"/>
      <c r="Q409" s="399"/>
      <c r="S409" s="372"/>
      <c r="V409" s="554"/>
      <c r="W409" s="2703"/>
      <c r="X409" s="2703"/>
      <c r="Y409" s="2703"/>
      <c r="Z409" s="2703"/>
      <c r="AA409" s="2703"/>
      <c r="AB409" s="2703"/>
      <c r="AC409" s="2703"/>
      <c r="AD409" s="2703"/>
      <c r="AE409" s="2703"/>
      <c r="AF409" s="2704"/>
    </row>
    <row r="410" spans="1:32" s="349" customFormat="1" ht="12.75" outlineLevel="1" x14ac:dyDescent="0.2">
      <c r="B410" s="61"/>
      <c r="C410" s="77"/>
      <c r="D410" s="78"/>
      <c r="E410" s="135"/>
      <c r="G410" s="34"/>
      <c r="H410" s="578"/>
      <c r="I410" s="579"/>
      <c r="S410" s="372"/>
      <c r="V410" s="554"/>
      <c r="W410" s="2703"/>
      <c r="X410" s="2703"/>
      <c r="Y410" s="2703"/>
      <c r="Z410" s="2703"/>
      <c r="AA410" s="2703"/>
      <c r="AB410" s="2703"/>
      <c r="AC410" s="2703"/>
      <c r="AD410" s="2703"/>
      <c r="AE410" s="2703"/>
      <c r="AF410" s="2704"/>
    </row>
    <row r="411" spans="1:32" s="349" customFormat="1" ht="12.75" outlineLevel="1" x14ac:dyDescent="0.2">
      <c r="B411" s="61"/>
      <c r="C411" s="77"/>
      <c r="D411" s="78"/>
      <c r="E411" s="135"/>
      <c r="V411" s="554"/>
      <c r="W411" s="2703"/>
      <c r="X411" s="2703"/>
      <c r="Y411" s="2703"/>
      <c r="Z411" s="2703"/>
      <c r="AA411" s="2703"/>
      <c r="AB411" s="2703"/>
      <c r="AC411" s="2703"/>
      <c r="AD411" s="2703"/>
      <c r="AE411" s="2703"/>
      <c r="AF411" s="2704"/>
    </row>
    <row r="412" spans="1:32" s="349" customFormat="1" ht="12.75" outlineLevel="1" x14ac:dyDescent="0.2">
      <c r="B412" s="61"/>
      <c r="C412" s="77"/>
      <c r="D412" s="78"/>
      <c r="E412" s="138" t="str">
        <f>"Bedragen "&amp;G404</f>
        <v>Bedragen 2025</v>
      </c>
      <c r="I412" s="349" t="s">
        <v>430</v>
      </c>
      <c r="V412" s="554"/>
      <c r="W412" s="2703"/>
      <c r="X412" s="2703"/>
      <c r="Y412" s="2703"/>
      <c r="Z412" s="2703"/>
      <c r="AA412" s="2703"/>
      <c r="AB412" s="2703"/>
      <c r="AC412" s="2703"/>
      <c r="AD412" s="2703"/>
      <c r="AE412" s="2703"/>
      <c r="AF412" s="2704"/>
    </row>
    <row r="413" spans="1:32" s="349" customFormat="1" ht="12.75" outlineLevel="1" x14ac:dyDescent="0.2">
      <c r="A413" s="669" t="str">
        <f>INDEX(Checks!$J$42:$J$47,MATCH((SEARCH("(",formuletekst(J413))),Checks!$I$42:$I$47,0))</f>
        <v>ABO</v>
      </c>
      <c r="B413" s="61"/>
      <c r="C413" s="77"/>
      <c r="D413" s="78"/>
      <c r="E413" s="135"/>
      <c r="F413" s="1739" t="s">
        <v>422</v>
      </c>
      <c r="G413" s="811"/>
      <c r="H413" s="811"/>
      <c r="I413" s="811"/>
      <c r="J413" s="1740">
        <f>CEILING(($J395*$I406),$S407)</f>
        <v>42108</v>
      </c>
      <c r="K413" s="1741" t="s">
        <v>136</v>
      </c>
      <c r="V413" s="555"/>
      <c r="W413" s="2708"/>
      <c r="X413" s="2708"/>
      <c r="Y413" s="2708"/>
      <c r="Z413" s="2708"/>
      <c r="AA413" s="2708"/>
      <c r="AB413" s="2708"/>
      <c r="AC413" s="2708"/>
      <c r="AD413" s="2708"/>
      <c r="AE413" s="2708"/>
      <c r="AF413" s="2709"/>
    </row>
    <row r="414" spans="1:32" s="349" customFormat="1" ht="12.75" outlineLevel="1" x14ac:dyDescent="0.2">
      <c r="A414" s="669" t="e">
        <f>INDEX(Checks!$J$42:$J$47,MATCH((SEARCH("(",formuletekst(J414))),Checks!$I$42:$I$47,0))</f>
        <v>#VALUE!</v>
      </c>
      <c r="B414" s="61"/>
      <c r="C414" s="77"/>
      <c r="D414" s="78"/>
      <c r="E414" s="135"/>
      <c r="F414" s="1739" t="s">
        <v>423</v>
      </c>
      <c r="G414" s="811"/>
      <c r="H414" s="811"/>
      <c r="I414" s="811"/>
      <c r="J414" s="1740" t="s">
        <v>214</v>
      </c>
      <c r="K414" s="1741" t="s">
        <v>136</v>
      </c>
    </row>
    <row r="415" spans="1:32" s="349" customFormat="1" ht="12.75" outlineLevel="1" x14ac:dyDescent="0.2">
      <c r="A415" s="669" t="e">
        <f>INDEX(Checks!$J$42:$J$47,MATCH((SEARCH("(",formuletekst(J415))),Checks!$I$42:$I$47,0))</f>
        <v>#VALUE!</v>
      </c>
      <c r="B415" s="61"/>
      <c r="C415" s="77"/>
      <c r="D415" s="78"/>
      <c r="E415" s="135"/>
      <c r="F415" s="135" t="s">
        <v>424</v>
      </c>
      <c r="J415" s="530" t="s">
        <v>214</v>
      </c>
      <c r="K415" s="399" t="s">
        <v>136</v>
      </c>
    </row>
    <row r="416" spans="1:32" s="349" customFormat="1" ht="12.75" outlineLevel="1" x14ac:dyDescent="0.2">
      <c r="A416" s="669" t="e">
        <f>INDEX(Checks!$J$42:$J$47,MATCH((SEARCH("(",formuletekst(J416))),Checks!$I$42:$I$47,0))</f>
        <v>#N/A</v>
      </c>
      <c r="B416" s="61"/>
      <c r="C416" s="77"/>
      <c r="D416" s="78"/>
      <c r="E416" s="135"/>
      <c r="F416" s="588" t="s">
        <v>425</v>
      </c>
      <c r="G416" s="593"/>
      <c r="H416" s="593"/>
      <c r="I416" s="593"/>
      <c r="J416" s="594">
        <f>IF(N416=1,J398,CEILING(($J398*$K409),$S407))</f>
        <v>137800</v>
      </c>
      <c r="K416" s="590" t="s">
        <v>136</v>
      </c>
      <c r="L416" s="349" t="s">
        <v>2748</v>
      </c>
      <c r="N416" s="395">
        <v>1</v>
      </c>
      <c r="R416" s="349" t="s">
        <v>2728</v>
      </c>
    </row>
    <row r="417" spans="1:32" s="349" customFormat="1" ht="12.75" outlineLevel="1" x14ac:dyDescent="0.2">
      <c r="A417" s="669" t="str">
        <f>INDEX(Checks!$J$42:$J$47,MATCH((SEARCH("(",formuletekst(J417))),Checks!$I$42:$I$47,0))</f>
        <v>ABO</v>
      </c>
      <c r="B417" s="61"/>
      <c r="C417" s="77"/>
      <c r="D417" s="78"/>
      <c r="E417" s="135"/>
      <c r="F417" s="588" t="s">
        <v>426</v>
      </c>
      <c r="G417" s="593"/>
      <c r="H417" s="593"/>
      <c r="I417" s="594"/>
      <c r="J417" s="589">
        <f>CEILING((O417*R417),$S407)</f>
        <v>18475</v>
      </c>
      <c r="K417" s="590" t="s">
        <v>136</v>
      </c>
      <c r="L417" s="349" t="s">
        <v>2727</v>
      </c>
      <c r="O417" s="2632">
        <f>'LB, UBLB, VPB'!K473</f>
        <v>13856.16</v>
      </c>
      <c r="Q417" s="349" t="str">
        <f>_xlfn.TEXTJOIN("",TRUE,"per 1-1-",G404)</f>
        <v>per 1-1-2025</v>
      </c>
      <c r="R417" s="349">
        <f>100/75</f>
        <v>1.3333333333333333</v>
      </c>
    </row>
    <row r="418" spans="1:32" s="349" customFormat="1" ht="12.75" outlineLevel="1" x14ac:dyDescent="0.2">
      <c r="A418" s="669"/>
      <c r="B418" s="61"/>
      <c r="C418" s="77"/>
      <c r="D418" s="78"/>
      <c r="E418" s="135"/>
      <c r="F418" s="135" t="s">
        <v>452</v>
      </c>
      <c r="J418" s="561" t="s">
        <v>214</v>
      </c>
      <c r="K418" s="349" t="s">
        <v>5</v>
      </c>
      <c r="L418" s="349" t="s">
        <v>453</v>
      </c>
    </row>
    <row r="419" spans="1:32" s="349" customFormat="1" ht="12.75" outlineLevel="1" x14ac:dyDescent="0.2">
      <c r="B419" s="61"/>
      <c r="C419" s="77"/>
      <c r="D419" s="78"/>
      <c r="E419" s="135"/>
      <c r="V419" s="372"/>
      <c r="W419" s="372"/>
    </row>
    <row r="420" spans="1:32" s="349" customFormat="1" ht="12.75" outlineLevel="1" x14ac:dyDescent="0.2">
      <c r="A420" s="669" t="str">
        <f>INDEX(Checks!$J$42:$J$47,MATCH((SEARCH("(",formuletekst(J420))),Checks!$I$42:$I$47,0))</f>
        <v>ABO</v>
      </c>
      <c r="B420" s="61"/>
      <c r="C420" s="77"/>
      <c r="D420" s="78"/>
      <c r="E420" s="135"/>
      <c r="F420" s="568" t="s">
        <v>419</v>
      </c>
      <c r="G420" s="426"/>
      <c r="H420" s="426"/>
      <c r="I420" s="577">
        <v>0.3</v>
      </c>
      <c r="J420" s="569">
        <f>CEILING((J416-J417)*I420,S407)</f>
        <v>35798</v>
      </c>
      <c r="K420" s="570" t="s">
        <v>136</v>
      </c>
      <c r="V420" s="574" t="s">
        <v>420</v>
      </c>
      <c r="W420" s="372" t="str">
        <f>"("&amp;F416&amp;" - "&amp;F417&amp;") * "&amp;I420</f>
        <v>(3e lid, eerste bedrag - 3e lid, tweede bedrag) * 0,3</v>
      </c>
    </row>
    <row r="421" spans="1:32" s="349" customFormat="1" ht="12.75" x14ac:dyDescent="0.2">
      <c r="B421" s="61"/>
      <c r="C421" s="77"/>
      <c r="D421" s="78"/>
      <c r="E421" s="135"/>
    </row>
    <row r="422" spans="1:32" s="433" customFormat="1" ht="12.75" x14ac:dyDescent="0.2">
      <c r="A422" s="852" t="s">
        <v>1583</v>
      </c>
      <c r="B422" s="126"/>
      <c r="C422" s="127"/>
      <c r="D422" s="128"/>
      <c r="E422" s="129" t="s">
        <v>2</v>
      </c>
      <c r="F422" s="130"/>
      <c r="G422" s="121">
        <f>G404+1</f>
        <v>2026</v>
      </c>
      <c r="H422" s="131">
        <f>ROW(J431)-ROW()</f>
        <v>9</v>
      </c>
      <c r="V422" s="597" t="s">
        <v>464</v>
      </c>
      <c r="W422" s="533"/>
      <c r="X422" s="533"/>
      <c r="Y422" s="533"/>
      <c r="Z422" s="533"/>
      <c r="AA422" s="533"/>
      <c r="AB422" s="533"/>
      <c r="AC422" s="533"/>
      <c r="AD422" s="533"/>
      <c r="AE422" s="533"/>
      <c r="AF422" s="533"/>
    </row>
    <row r="423" spans="1:32" s="349" customFormat="1" ht="12.75" outlineLevel="1" x14ac:dyDescent="0.2">
      <c r="B423" s="61"/>
      <c r="C423" s="77"/>
      <c r="D423" s="78"/>
      <c r="E423" s="135"/>
      <c r="J423" s="349" t="s">
        <v>2736</v>
      </c>
      <c r="K423" s="349" t="s">
        <v>2735</v>
      </c>
      <c r="V423" s="546"/>
    </row>
    <row r="424" spans="1:32" s="349" customFormat="1" ht="13.5" outlineLevel="1" thickBot="1" x14ac:dyDescent="0.25">
      <c r="B424" s="61"/>
      <c r="C424" s="77"/>
      <c r="D424" s="78"/>
      <c r="E424" s="135"/>
      <c r="G424" s="85" t="s">
        <v>2738</v>
      </c>
      <c r="H424" s="122">
        <f>$G422</f>
        <v>2026</v>
      </c>
      <c r="I424" s="348">
        <f>1+((J424-1)*K424)</f>
        <v>1.015312</v>
      </c>
      <c r="J424" s="348">
        <f>VLOOKUP($H424,'TCF en bruto WML'!$G$13:$J$76,'TCF en bruto WML'!$J$78,FALSE)</f>
        <v>1.0289999999999999</v>
      </c>
      <c r="K424" s="2854">
        <f>VLOOKUP($H424,'TCF en bruto WML'!$G$13:$P$76,'TCF en bruto WML'!$P$78,FALSE)</f>
        <v>0.52800000000000002</v>
      </c>
      <c r="S424" s="372" t="s">
        <v>243</v>
      </c>
      <c r="V424" s="74" t="s">
        <v>29</v>
      </c>
      <c r="W424" s="419"/>
      <c r="X424" s="419"/>
      <c r="Y424" s="419"/>
      <c r="Z424" s="419"/>
      <c r="AA424" s="419"/>
      <c r="AB424" s="419"/>
      <c r="AC424" s="419"/>
      <c r="AD424" s="419"/>
      <c r="AE424" s="419"/>
      <c r="AF424" s="419"/>
    </row>
    <row r="425" spans="1:32" s="349" customFormat="1" ht="12.75" outlineLevel="1" x14ac:dyDescent="0.2">
      <c r="B425" s="61"/>
      <c r="C425" s="77"/>
      <c r="D425" s="78"/>
      <c r="E425" s="135"/>
      <c r="G425" s="34"/>
      <c r="H425" s="578"/>
      <c r="I425" s="579"/>
      <c r="S425" s="528">
        <v>1</v>
      </c>
      <c r="T425" s="349" t="s">
        <v>136</v>
      </c>
      <c r="V425" s="553" t="s">
        <v>2882</v>
      </c>
      <c r="W425" s="2859"/>
      <c r="X425" s="2859"/>
      <c r="Y425" s="2859"/>
      <c r="Z425" s="2859"/>
      <c r="AA425" s="2859"/>
      <c r="AB425" s="2859"/>
      <c r="AC425" s="2859"/>
      <c r="AD425" s="2859"/>
      <c r="AE425" s="2859"/>
      <c r="AF425" s="2860"/>
    </row>
    <row r="426" spans="1:32" s="349" customFormat="1" ht="12.75" outlineLevel="1" x14ac:dyDescent="0.2">
      <c r="B426" s="61"/>
      <c r="C426" s="77"/>
      <c r="D426" s="78"/>
      <c r="E426" s="135"/>
      <c r="G426" s="581" t="str">
        <f>"bruto WML jan "&amp;G422-1</f>
        <v>bruto WML jan 2025</v>
      </c>
      <c r="H426" s="123"/>
      <c r="I426" s="1709">
        <f>VLOOKUP(($G422-1),'TCF en bruto WML'!$G$87:$L$150,'TCF en bruto WML'!$J$152,FALSE)</f>
        <v>2191.8000000000002</v>
      </c>
      <c r="J426" s="425"/>
      <c r="K426" s="353" t="s">
        <v>245</v>
      </c>
      <c r="L426" s="354" t="s">
        <v>181</v>
      </c>
      <c r="S426" s="582">
        <v>1.0000000000000001E-5</v>
      </c>
      <c r="T426" s="349" t="s">
        <v>184</v>
      </c>
      <c r="V426" s="554"/>
      <c r="W426" s="2857"/>
      <c r="X426" s="2857"/>
      <c r="Y426" s="2857"/>
      <c r="Z426" s="2857"/>
      <c r="AA426" s="2857"/>
      <c r="AB426" s="2857"/>
      <c r="AC426" s="2857"/>
      <c r="AD426" s="2857"/>
      <c r="AE426" s="2857"/>
      <c r="AF426" s="2858"/>
    </row>
    <row r="427" spans="1:32" s="349" customFormat="1" ht="13.5" outlineLevel="1" thickBot="1" x14ac:dyDescent="0.25">
      <c r="A427" s="669" t="str">
        <f>INDEX(Checks!$J$42:$J$47,MATCH((SEARCH("(",formuletekst(L427))),Checks!$I$42:$I$47,0))</f>
        <v>ABO</v>
      </c>
      <c r="B427" s="61"/>
      <c r="C427" s="77"/>
      <c r="D427" s="78"/>
      <c r="E427" s="135"/>
      <c r="G427" s="1743" t="str">
        <f>"bruto WML jan "&amp;G422</f>
        <v>bruto WML jan 2026</v>
      </c>
      <c r="H427" s="1744"/>
      <c r="I427" s="1710">
        <f>VLOOKUP(($G422),'TCF en bruto WML'!$G$87:$L$150,'TCF en bruto WML'!$J$152,FALSE)</f>
        <v>2294.4</v>
      </c>
      <c r="J427" s="425"/>
      <c r="K427" s="583">
        <f>I427/I426</f>
        <v>1.0468108404051464</v>
      </c>
      <c r="L427" s="365">
        <f>CEILING(K427,S426)</f>
        <v>1.0468200000000001</v>
      </c>
      <c r="N427" s="399"/>
      <c r="O427" s="399"/>
      <c r="P427" s="399"/>
      <c r="Q427" s="399"/>
      <c r="S427" s="372"/>
      <c r="V427" s="554"/>
      <c r="W427" s="2857"/>
      <c r="X427" s="2857"/>
      <c r="Y427" s="2857"/>
      <c r="Z427" s="2857"/>
      <c r="AA427" s="2857"/>
      <c r="AB427" s="2857"/>
      <c r="AC427" s="2857"/>
      <c r="AD427" s="2857"/>
      <c r="AE427" s="2857"/>
      <c r="AF427" s="2858"/>
    </row>
    <row r="428" spans="1:32" s="349" customFormat="1" ht="12.75" outlineLevel="1" x14ac:dyDescent="0.2">
      <c r="B428" s="61"/>
      <c r="C428" s="77"/>
      <c r="D428" s="78"/>
      <c r="E428" s="135"/>
      <c r="G428" s="34"/>
      <c r="H428" s="578"/>
      <c r="I428" s="579"/>
      <c r="S428" s="372"/>
      <c r="V428" s="554"/>
      <c r="W428" s="2857"/>
      <c r="X428" s="2857"/>
      <c r="Y428" s="2857"/>
      <c r="Z428" s="2857"/>
      <c r="AA428" s="2857"/>
      <c r="AB428" s="2857"/>
      <c r="AC428" s="2857"/>
      <c r="AD428" s="2857"/>
      <c r="AE428" s="2857"/>
      <c r="AF428" s="2858"/>
    </row>
    <row r="429" spans="1:32" s="349" customFormat="1" ht="12.75" outlineLevel="1" x14ac:dyDescent="0.2">
      <c r="B429" s="61"/>
      <c r="C429" s="77"/>
      <c r="D429" s="78"/>
      <c r="E429" s="135"/>
      <c r="V429" s="554"/>
      <c r="W429" s="2857"/>
      <c r="X429" s="2857"/>
      <c r="Y429" s="2857"/>
      <c r="Z429" s="2857"/>
      <c r="AA429" s="2857"/>
      <c r="AB429" s="2857"/>
      <c r="AC429" s="2857"/>
      <c r="AD429" s="2857"/>
      <c r="AE429" s="2857"/>
      <c r="AF429" s="2858"/>
    </row>
    <row r="430" spans="1:32" s="349" customFormat="1" ht="12.75" outlineLevel="1" x14ac:dyDescent="0.2">
      <c r="B430" s="61"/>
      <c r="C430" s="77"/>
      <c r="D430" s="78"/>
      <c r="E430" s="138" t="str">
        <f>"Bedragen "&amp;G422</f>
        <v>Bedragen 2026</v>
      </c>
      <c r="I430" s="349" t="s">
        <v>430</v>
      </c>
      <c r="V430" s="554"/>
      <c r="W430" s="2857"/>
      <c r="X430" s="2857"/>
      <c r="Y430" s="2857"/>
      <c r="Z430" s="2857"/>
      <c r="AA430" s="2857"/>
      <c r="AB430" s="2857"/>
      <c r="AC430" s="2857"/>
      <c r="AD430" s="2857"/>
      <c r="AE430" s="2857"/>
      <c r="AF430" s="2858"/>
    </row>
    <row r="431" spans="1:32" s="349" customFormat="1" ht="12.75" outlineLevel="1" x14ac:dyDescent="0.2">
      <c r="A431" s="669" t="str">
        <f>INDEX(Checks!$J$42:$J$47,MATCH((SEARCH("(",formuletekst(J431))),Checks!$I$42:$I$47,0))</f>
        <v>ABO</v>
      </c>
      <c r="B431" s="61"/>
      <c r="C431" s="77"/>
      <c r="D431" s="78"/>
      <c r="E431" s="135"/>
      <c r="F431" s="1739" t="s">
        <v>422</v>
      </c>
      <c r="G431" s="811"/>
      <c r="H431" s="811"/>
      <c r="I431" s="811"/>
      <c r="J431" s="1740">
        <f>CEILING(($J413*$I424),$S425)</f>
        <v>42753</v>
      </c>
      <c r="K431" s="1741" t="s">
        <v>136</v>
      </c>
      <c r="V431" s="555"/>
      <c r="W431" s="2861"/>
      <c r="X431" s="2861"/>
      <c r="Y431" s="2861"/>
      <c r="Z431" s="2861"/>
      <c r="AA431" s="2861"/>
      <c r="AB431" s="2861"/>
      <c r="AC431" s="2861"/>
      <c r="AD431" s="2861"/>
      <c r="AE431" s="2861"/>
      <c r="AF431" s="2862"/>
    </row>
    <row r="432" spans="1:32" s="349" customFormat="1" ht="12.75" outlineLevel="1" x14ac:dyDescent="0.2">
      <c r="A432" s="669" t="e">
        <f>INDEX(Checks!$J$42:$J$47,MATCH((SEARCH("(",formuletekst(J432))),Checks!$I$42:$I$47,0))</f>
        <v>#VALUE!</v>
      </c>
      <c r="B432" s="61"/>
      <c r="C432" s="77"/>
      <c r="D432" s="78"/>
      <c r="E432" s="135"/>
      <c r="F432" s="1739" t="s">
        <v>423</v>
      </c>
      <c r="G432" s="811"/>
      <c r="H432" s="811"/>
      <c r="I432" s="811"/>
      <c r="J432" s="1740" t="s">
        <v>214</v>
      </c>
      <c r="K432" s="1741" t="s">
        <v>136</v>
      </c>
    </row>
    <row r="433" spans="1:32" s="349" customFormat="1" ht="12.75" outlineLevel="1" x14ac:dyDescent="0.2">
      <c r="A433" s="669" t="e">
        <f>INDEX(Checks!$J$42:$J$47,MATCH((SEARCH("(",formuletekst(J433))),Checks!$I$42:$I$47,0))</f>
        <v>#VALUE!</v>
      </c>
      <c r="B433" s="61"/>
      <c r="C433" s="77"/>
      <c r="D433" s="78"/>
      <c r="E433" s="135"/>
      <c r="F433" s="135" t="s">
        <v>424</v>
      </c>
      <c r="J433" s="530" t="s">
        <v>214</v>
      </c>
      <c r="K433" s="399" t="s">
        <v>136</v>
      </c>
    </row>
    <row r="434" spans="1:32" s="349" customFormat="1" ht="12.75" outlineLevel="1" x14ac:dyDescent="0.2">
      <c r="A434" s="669" t="e">
        <f>INDEX(Checks!$J$42:$J$47,MATCH((SEARCH("(",formuletekst(J434))),Checks!$I$42:$I$47,0))</f>
        <v>#N/A</v>
      </c>
      <c r="B434" s="61"/>
      <c r="C434" s="77"/>
      <c r="D434" s="78"/>
      <c r="E434" s="135"/>
      <c r="F434" s="588" t="s">
        <v>425</v>
      </c>
      <c r="G434" s="593"/>
      <c r="H434" s="593"/>
      <c r="I434" s="593"/>
      <c r="J434" s="594">
        <f>IF(N434=1,J416,CEILING(($J416*$K427),$S425))</f>
        <v>137800</v>
      </c>
      <c r="K434" s="590" t="s">
        <v>136</v>
      </c>
      <c r="L434" s="349" t="s">
        <v>2748</v>
      </c>
      <c r="N434" s="395">
        <v>1</v>
      </c>
      <c r="R434" s="349" t="s">
        <v>2728</v>
      </c>
    </row>
    <row r="435" spans="1:32" s="349" customFormat="1" ht="12.75" outlineLevel="1" x14ac:dyDescent="0.2">
      <c r="A435" s="669" t="str">
        <f>INDEX(Checks!$J$42:$J$47,MATCH((SEARCH("(",formuletekst(J435))),Checks!$I$42:$I$47,0))</f>
        <v>ABO</v>
      </c>
      <c r="B435" s="61"/>
      <c r="C435" s="77"/>
      <c r="D435" s="78"/>
      <c r="E435" s="135"/>
      <c r="F435" s="588" t="s">
        <v>426</v>
      </c>
      <c r="G435" s="593"/>
      <c r="H435" s="593"/>
      <c r="I435" s="594"/>
      <c r="J435" s="589">
        <f>CEILING((O435*R435),$S425)</f>
        <v>19172</v>
      </c>
      <c r="K435" s="590" t="s">
        <v>136</v>
      </c>
      <c r="L435" s="349" t="s">
        <v>2727</v>
      </c>
      <c r="O435" s="2632">
        <f>'LB, UBLB, VPB'!K506</f>
        <v>14378.759999999998</v>
      </c>
      <c r="Q435" s="349" t="str">
        <f>_xlfn.TEXTJOIN("",TRUE,"per 1-1-",G422)</f>
        <v>per 1-1-2026</v>
      </c>
      <c r="R435" s="349">
        <f>100/75</f>
        <v>1.3333333333333333</v>
      </c>
    </row>
    <row r="436" spans="1:32" s="349" customFormat="1" ht="12.75" outlineLevel="1" x14ac:dyDescent="0.2">
      <c r="A436" s="669"/>
      <c r="B436" s="61"/>
      <c r="C436" s="77"/>
      <c r="D436" s="78"/>
      <c r="E436" s="135"/>
      <c r="F436" s="135" t="s">
        <v>452</v>
      </c>
      <c r="J436" s="561" t="s">
        <v>214</v>
      </c>
      <c r="K436" s="349" t="s">
        <v>5</v>
      </c>
      <c r="L436" s="349" t="s">
        <v>453</v>
      </c>
    </row>
    <row r="437" spans="1:32" s="349" customFormat="1" ht="12.75" outlineLevel="1" x14ac:dyDescent="0.2">
      <c r="B437" s="61"/>
      <c r="C437" s="77"/>
      <c r="D437" s="78"/>
      <c r="E437" s="135"/>
      <c r="V437" s="372"/>
      <c r="W437" s="372"/>
    </row>
    <row r="438" spans="1:32" s="349" customFormat="1" ht="12.75" outlineLevel="1" x14ac:dyDescent="0.2">
      <c r="A438" s="669" t="str">
        <f>INDEX(Checks!$J$42:$J$47,MATCH((SEARCH("(",formuletekst(J438))),Checks!$I$42:$I$47,0))</f>
        <v>ABO</v>
      </c>
      <c r="B438" s="61"/>
      <c r="C438" s="77"/>
      <c r="D438" s="78"/>
      <c r="E438" s="135"/>
      <c r="F438" s="568" t="s">
        <v>419</v>
      </c>
      <c r="G438" s="426"/>
      <c r="H438" s="426"/>
      <c r="I438" s="577">
        <v>0.3</v>
      </c>
      <c r="J438" s="569">
        <f>CEILING((J434-J435)*I438,S425)</f>
        <v>35589</v>
      </c>
      <c r="K438" s="570" t="s">
        <v>136</v>
      </c>
      <c r="V438" s="574" t="s">
        <v>420</v>
      </c>
      <c r="W438" s="372" t="str">
        <f>"("&amp;F434&amp;" - "&amp;F435&amp;") * "&amp;I438</f>
        <v>(3e lid, eerste bedrag - 3e lid, tweede bedrag) * 0,3</v>
      </c>
    </row>
    <row r="439" spans="1:32" s="349" customFormat="1" ht="12.75" x14ac:dyDescent="0.2">
      <c r="B439" s="61"/>
      <c r="C439" s="77"/>
      <c r="D439" s="78"/>
      <c r="E439" s="135"/>
    </row>
    <row r="440" spans="1:32" s="433" customFormat="1" ht="12.75" x14ac:dyDescent="0.2">
      <c r="A440" s="852" t="s">
        <v>1583</v>
      </c>
      <c r="B440" s="126"/>
      <c r="C440" s="127"/>
      <c r="D440" s="128"/>
      <c r="E440" s="129" t="s">
        <v>2</v>
      </c>
      <c r="F440" s="130"/>
      <c r="G440" s="121">
        <f>G422+1</f>
        <v>2027</v>
      </c>
      <c r="H440" s="131">
        <f>ROW(J449)-ROW()</f>
        <v>9</v>
      </c>
      <c r="V440" s="597" t="s">
        <v>464</v>
      </c>
      <c r="W440" s="533"/>
      <c r="X440" s="533"/>
      <c r="Y440" s="533"/>
      <c r="Z440" s="533"/>
      <c r="AA440" s="533"/>
      <c r="AB440" s="533"/>
      <c r="AC440" s="533"/>
      <c r="AD440" s="533"/>
      <c r="AE440" s="533"/>
      <c r="AF440" s="533"/>
    </row>
    <row r="441" spans="1:32" s="349" customFormat="1" ht="12.75" outlineLevel="1" x14ac:dyDescent="0.2">
      <c r="B441" s="61"/>
      <c r="C441" s="77"/>
      <c r="D441" s="78"/>
      <c r="E441" s="135"/>
      <c r="J441" s="349" t="s">
        <v>2736</v>
      </c>
      <c r="K441" s="349" t="s">
        <v>2735</v>
      </c>
      <c r="V441" s="546"/>
    </row>
    <row r="442" spans="1:32" s="349" customFormat="1" ht="13.5" outlineLevel="1" thickBot="1" x14ac:dyDescent="0.25">
      <c r="B442" s="61"/>
      <c r="C442" s="77"/>
      <c r="D442" s="78"/>
      <c r="E442" s="135"/>
      <c r="G442" s="85" t="s">
        <v>2738</v>
      </c>
      <c r="H442" s="122">
        <f>$G440</f>
        <v>2027</v>
      </c>
      <c r="I442" s="348">
        <f>1+((J442-1)*K442)</f>
        <v>1</v>
      </c>
      <c r="J442" s="348">
        <f>VLOOKUP($H442,'TCF en bruto WML'!$G$13:$J$76,'TCF en bruto WML'!$J$78,FALSE)</f>
        <v>1</v>
      </c>
      <c r="K442" s="2854">
        <f>VLOOKUP($H442,'TCF en bruto WML'!$G$13:$P$76,'TCF en bruto WML'!$P$78,FALSE)</f>
        <v>1</v>
      </c>
      <c r="S442" s="372" t="s">
        <v>243</v>
      </c>
      <c r="V442" s="74" t="s">
        <v>29</v>
      </c>
      <c r="W442" s="419"/>
      <c r="X442" s="419"/>
      <c r="Y442" s="419"/>
      <c r="Z442" s="419"/>
      <c r="AA442" s="419"/>
      <c r="AB442" s="419"/>
      <c r="AC442" s="419"/>
      <c r="AD442" s="419"/>
      <c r="AE442" s="419"/>
      <c r="AF442" s="419"/>
    </row>
    <row r="443" spans="1:32" s="349" customFormat="1" ht="12.75" outlineLevel="1" x14ac:dyDescent="0.2">
      <c r="B443" s="61"/>
      <c r="C443" s="77"/>
      <c r="D443" s="78"/>
      <c r="E443" s="135"/>
      <c r="G443" s="34"/>
      <c r="H443" s="578"/>
      <c r="I443" s="579"/>
      <c r="S443" s="528">
        <v>1</v>
      </c>
      <c r="T443" s="349" t="s">
        <v>136</v>
      </c>
      <c r="V443" s="553"/>
      <c r="W443" s="2859"/>
      <c r="X443" s="2859"/>
      <c r="Y443" s="2859"/>
      <c r="Z443" s="2859"/>
      <c r="AA443" s="2859"/>
      <c r="AB443" s="2859"/>
      <c r="AC443" s="2859"/>
      <c r="AD443" s="2859"/>
      <c r="AE443" s="2859"/>
      <c r="AF443" s="2860"/>
    </row>
    <row r="444" spans="1:32" s="349" customFormat="1" ht="12.75" outlineLevel="1" x14ac:dyDescent="0.2">
      <c r="B444" s="61"/>
      <c r="C444" s="77"/>
      <c r="D444" s="78"/>
      <c r="E444" s="135"/>
      <c r="G444" s="581" t="str">
        <f>"bruto WML jan "&amp;G440-1</f>
        <v>bruto WML jan 2026</v>
      </c>
      <c r="H444" s="123"/>
      <c r="I444" s="1709">
        <f>VLOOKUP(($G440-1),'TCF en bruto WML'!$G$87:$L$150,'TCF en bruto WML'!$J$152,FALSE)</f>
        <v>2294.4</v>
      </c>
      <c r="J444" s="425"/>
      <c r="K444" s="353" t="s">
        <v>245</v>
      </c>
      <c r="L444" s="354" t="s">
        <v>181</v>
      </c>
      <c r="S444" s="582">
        <v>1.0000000000000001E-5</v>
      </c>
      <c r="T444" s="349" t="s">
        <v>184</v>
      </c>
      <c r="V444" s="554"/>
      <c r="W444" s="2857"/>
      <c r="X444" s="2857"/>
      <c r="Y444" s="2857"/>
      <c r="Z444" s="2857"/>
      <c r="AA444" s="2857"/>
      <c r="AB444" s="2857"/>
      <c r="AC444" s="2857"/>
      <c r="AD444" s="2857"/>
      <c r="AE444" s="2857"/>
      <c r="AF444" s="2858"/>
    </row>
    <row r="445" spans="1:32" s="349" customFormat="1" ht="13.5" outlineLevel="1" thickBot="1" x14ac:dyDescent="0.25">
      <c r="A445" s="669" t="str">
        <f>INDEX(Checks!$J$42:$J$47,MATCH((SEARCH("(",formuletekst(L445))),Checks!$I$42:$I$47,0))</f>
        <v>ABO</v>
      </c>
      <c r="B445" s="61"/>
      <c r="C445" s="77"/>
      <c r="D445" s="78"/>
      <c r="E445" s="135"/>
      <c r="G445" s="1743" t="str">
        <f>"bruto WML jan "&amp;G440</f>
        <v>bruto WML jan 2027</v>
      </c>
      <c r="H445" s="1744"/>
      <c r="I445" s="1710">
        <f>VLOOKUP(($G440),'TCF en bruto WML'!$G$87:$L$150,'TCF en bruto WML'!$J$152,FALSE)</f>
        <v>2294.4</v>
      </c>
      <c r="J445" s="425"/>
      <c r="K445" s="583">
        <f>I445/I444</f>
        <v>1</v>
      </c>
      <c r="L445" s="365">
        <f>CEILING(K445,S444)</f>
        <v>1</v>
      </c>
      <c r="N445" s="399"/>
      <c r="O445" s="399"/>
      <c r="P445" s="399"/>
      <c r="Q445" s="399"/>
      <c r="S445" s="372"/>
      <c r="V445" s="554"/>
      <c r="W445" s="2857"/>
      <c r="X445" s="2857"/>
      <c r="Y445" s="2857"/>
      <c r="Z445" s="2857"/>
      <c r="AA445" s="2857"/>
      <c r="AB445" s="2857"/>
      <c r="AC445" s="2857"/>
      <c r="AD445" s="2857"/>
      <c r="AE445" s="2857"/>
      <c r="AF445" s="2858"/>
    </row>
    <row r="446" spans="1:32" s="349" customFormat="1" ht="12.75" outlineLevel="1" x14ac:dyDescent="0.2">
      <c r="B446" s="61"/>
      <c r="C446" s="77"/>
      <c r="D446" s="78"/>
      <c r="E446" s="135"/>
      <c r="G446" s="34"/>
      <c r="H446" s="578"/>
      <c r="I446" s="579"/>
      <c r="S446" s="372"/>
      <c r="V446" s="554"/>
      <c r="W446" s="2857"/>
      <c r="X446" s="2857"/>
      <c r="Y446" s="2857"/>
      <c r="Z446" s="2857"/>
      <c r="AA446" s="2857"/>
      <c r="AB446" s="2857"/>
      <c r="AC446" s="2857"/>
      <c r="AD446" s="2857"/>
      <c r="AE446" s="2857"/>
      <c r="AF446" s="2858"/>
    </row>
    <row r="447" spans="1:32" s="349" customFormat="1" ht="12.75" outlineLevel="1" x14ac:dyDescent="0.2">
      <c r="B447" s="61"/>
      <c r="C447" s="77"/>
      <c r="D447" s="78"/>
      <c r="E447" s="135"/>
      <c r="V447" s="554"/>
      <c r="W447" s="2857"/>
      <c r="X447" s="2857"/>
      <c r="Y447" s="2857"/>
      <c r="Z447" s="2857"/>
      <c r="AA447" s="2857"/>
      <c r="AB447" s="2857"/>
      <c r="AC447" s="2857"/>
      <c r="AD447" s="2857"/>
      <c r="AE447" s="2857"/>
      <c r="AF447" s="2858"/>
    </row>
    <row r="448" spans="1:32" s="349" customFormat="1" ht="12.75" outlineLevel="1" x14ac:dyDescent="0.2">
      <c r="B448" s="61"/>
      <c r="C448" s="77"/>
      <c r="D448" s="78"/>
      <c r="E448" s="138" t="str">
        <f>"Bedragen "&amp;G440</f>
        <v>Bedragen 2027</v>
      </c>
      <c r="I448" s="349" t="s">
        <v>430</v>
      </c>
      <c r="V448" s="554"/>
      <c r="W448" s="2857"/>
      <c r="X448" s="2857"/>
      <c r="Y448" s="2857"/>
      <c r="Z448" s="2857"/>
      <c r="AA448" s="2857"/>
      <c r="AB448" s="2857"/>
      <c r="AC448" s="2857"/>
      <c r="AD448" s="2857"/>
      <c r="AE448" s="2857"/>
      <c r="AF448" s="2858"/>
    </row>
    <row r="449" spans="1:32" s="349" customFormat="1" ht="12.75" outlineLevel="1" x14ac:dyDescent="0.2">
      <c r="A449" s="669" t="str">
        <f>INDEX(Checks!$J$42:$J$47,MATCH((SEARCH("(",formuletekst(J449))),Checks!$I$42:$I$47,0))</f>
        <v>ABO</v>
      </c>
      <c r="B449" s="61"/>
      <c r="C449" s="77"/>
      <c r="D449" s="78"/>
      <c r="E449" s="135"/>
      <c r="F449" s="1739" t="s">
        <v>422</v>
      </c>
      <c r="G449" s="811"/>
      <c r="H449" s="811"/>
      <c r="I449" s="811"/>
      <c r="J449" s="1740">
        <f>CEILING(($J431*$I442),$S443)</f>
        <v>42753</v>
      </c>
      <c r="K449" s="1741" t="s">
        <v>136</v>
      </c>
      <c r="V449" s="555"/>
      <c r="W449" s="2861"/>
      <c r="X449" s="2861"/>
      <c r="Y449" s="2861"/>
      <c r="Z449" s="2861"/>
      <c r="AA449" s="2861"/>
      <c r="AB449" s="2861"/>
      <c r="AC449" s="2861"/>
      <c r="AD449" s="2861"/>
      <c r="AE449" s="2861"/>
      <c r="AF449" s="2862"/>
    </row>
    <row r="450" spans="1:32" s="349" customFormat="1" ht="12.75" outlineLevel="1" x14ac:dyDescent="0.2">
      <c r="A450" s="669" t="e">
        <f>INDEX(Checks!$J$42:$J$47,MATCH((SEARCH("(",formuletekst(J450))),Checks!$I$42:$I$47,0))</f>
        <v>#VALUE!</v>
      </c>
      <c r="B450" s="61"/>
      <c r="C450" s="77"/>
      <c r="D450" s="78"/>
      <c r="E450" s="135"/>
      <c r="F450" s="1739" t="s">
        <v>423</v>
      </c>
      <c r="G450" s="811"/>
      <c r="H450" s="811"/>
      <c r="I450" s="811"/>
      <c r="J450" s="1740" t="s">
        <v>214</v>
      </c>
      <c r="K450" s="1741" t="s">
        <v>136</v>
      </c>
    </row>
    <row r="451" spans="1:32" s="349" customFormat="1" ht="12.75" outlineLevel="1" x14ac:dyDescent="0.2">
      <c r="A451" s="669" t="e">
        <f>INDEX(Checks!$J$42:$J$47,MATCH((SEARCH("(",formuletekst(J451))),Checks!$I$42:$I$47,0))</f>
        <v>#VALUE!</v>
      </c>
      <c r="B451" s="61"/>
      <c r="C451" s="77"/>
      <c r="D451" s="78"/>
      <c r="E451" s="135"/>
      <c r="F451" s="135" t="s">
        <v>424</v>
      </c>
      <c r="J451" s="530" t="s">
        <v>214</v>
      </c>
      <c r="K451" s="399" t="s">
        <v>136</v>
      </c>
    </row>
    <row r="452" spans="1:32" s="349" customFormat="1" ht="12.75" outlineLevel="1" x14ac:dyDescent="0.2">
      <c r="A452" s="669" t="e">
        <f>INDEX(Checks!$J$42:$J$47,MATCH((SEARCH("(",formuletekst(J452))),Checks!$I$42:$I$47,0))</f>
        <v>#N/A</v>
      </c>
      <c r="B452" s="61"/>
      <c r="C452" s="77"/>
      <c r="D452" s="78"/>
      <c r="E452" s="135"/>
      <c r="F452" s="588" t="s">
        <v>425</v>
      </c>
      <c r="G452" s="593"/>
      <c r="H452" s="593"/>
      <c r="I452" s="593"/>
      <c r="J452" s="594">
        <f>IF(N452=1,J434,CEILING(($J434*$K445),$S443))</f>
        <v>137800</v>
      </c>
      <c r="K452" s="590" t="s">
        <v>136</v>
      </c>
      <c r="L452" s="349" t="s">
        <v>2748</v>
      </c>
      <c r="N452" s="395">
        <v>0</v>
      </c>
      <c r="R452" s="349" t="s">
        <v>2728</v>
      </c>
    </row>
    <row r="453" spans="1:32" s="349" customFormat="1" ht="12.75" outlineLevel="1" x14ac:dyDescent="0.2">
      <c r="A453" s="669" t="str">
        <f>INDEX(Checks!$J$42:$J$47,MATCH((SEARCH("(",formuletekst(J453))),Checks!$I$42:$I$47,0))</f>
        <v>ABO</v>
      </c>
      <c r="B453" s="61"/>
      <c r="C453" s="77"/>
      <c r="D453" s="78"/>
      <c r="E453" s="135"/>
      <c r="F453" s="588" t="s">
        <v>426</v>
      </c>
      <c r="G453" s="593"/>
      <c r="H453" s="593"/>
      <c r="I453" s="594"/>
      <c r="J453" s="589">
        <f>CEILING((O453*R453),$S443)</f>
        <v>19008</v>
      </c>
      <c r="K453" s="590" t="s">
        <v>136</v>
      </c>
      <c r="L453" s="349" t="s">
        <v>2727</v>
      </c>
      <c r="O453" s="2632">
        <f>'LB, UBLB, VPB'!K541</f>
        <v>14255.639999999998</v>
      </c>
      <c r="Q453" s="349" t="str">
        <f>_xlfn.TEXTJOIN("",TRUE,"per 1-1-",G440)</f>
        <v>per 1-1-2027</v>
      </c>
      <c r="R453" s="349">
        <f>100/75</f>
        <v>1.3333333333333333</v>
      </c>
    </row>
    <row r="454" spans="1:32" s="349" customFormat="1" ht="12.75" outlineLevel="1" x14ac:dyDescent="0.2">
      <c r="A454" s="669"/>
      <c r="B454" s="61"/>
      <c r="C454" s="77"/>
      <c r="D454" s="78"/>
      <c r="E454" s="135"/>
      <c r="F454" s="135" t="s">
        <v>452</v>
      </c>
      <c r="J454" s="561" t="s">
        <v>214</v>
      </c>
      <c r="K454" s="349" t="s">
        <v>5</v>
      </c>
      <c r="L454" s="349" t="s">
        <v>453</v>
      </c>
    </row>
    <row r="455" spans="1:32" s="349" customFormat="1" ht="12.75" outlineLevel="1" x14ac:dyDescent="0.2">
      <c r="B455" s="61"/>
      <c r="C455" s="77"/>
      <c r="D455" s="78"/>
      <c r="E455" s="135"/>
      <c r="V455" s="372"/>
      <c r="W455" s="372"/>
    </row>
    <row r="456" spans="1:32" s="349" customFormat="1" ht="12.75" outlineLevel="1" x14ac:dyDescent="0.2">
      <c r="A456" s="669" t="str">
        <f>INDEX(Checks!$J$42:$J$47,MATCH((SEARCH("(",formuletekst(J456))),Checks!$I$42:$I$47,0))</f>
        <v>ABO</v>
      </c>
      <c r="B456" s="61"/>
      <c r="C456" s="77"/>
      <c r="D456" s="78"/>
      <c r="E456" s="135"/>
      <c r="F456" s="568" t="s">
        <v>419</v>
      </c>
      <c r="G456" s="426"/>
      <c r="H456" s="426"/>
      <c r="I456" s="577">
        <v>0.3</v>
      </c>
      <c r="J456" s="569">
        <f>CEILING((J452-J453)*I456,S443)</f>
        <v>35638</v>
      </c>
      <c r="K456" s="570" t="s">
        <v>136</v>
      </c>
      <c r="V456" s="574" t="s">
        <v>420</v>
      </c>
      <c r="W456" s="372" t="str">
        <f>"("&amp;F452&amp;" - "&amp;F453&amp;") * "&amp;I456</f>
        <v>(3e lid, eerste bedrag - 3e lid, tweede bedrag) * 0,3</v>
      </c>
    </row>
    <row r="457" spans="1:32" s="349" customFormat="1" ht="12.75" x14ac:dyDescent="0.2">
      <c r="B457" s="61"/>
      <c r="C457" s="77"/>
      <c r="D457" s="78"/>
      <c r="E457" s="135"/>
    </row>
  </sheetData>
  <mergeCells count="17">
    <mergeCell ref="V206:AF209"/>
    <mergeCell ref="V141:AF144"/>
    <mergeCell ref="F6:Q13"/>
    <mergeCell ref="F18:Q22"/>
    <mergeCell ref="V37:AF40"/>
    <mergeCell ref="V49:AF52"/>
    <mergeCell ref="V63:AF66"/>
    <mergeCell ref="V76:AF79"/>
    <mergeCell ref="V89:AF92"/>
    <mergeCell ref="V102:AF105"/>
    <mergeCell ref="V115:AF118"/>
    <mergeCell ref="V128:AF131"/>
    <mergeCell ref="P1:Q1"/>
    <mergeCell ref="V154:AF157"/>
    <mergeCell ref="V167:AF170"/>
    <mergeCell ref="V180:AF183"/>
    <mergeCell ref="V193:AF196"/>
  </mergeCells>
  <hyperlinks>
    <hyperlink ref="P1:Q1" location="Index!A1" display="Terug naar Index" xr:uid="{00000000-0004-0000-1A00-000000000000}"/>
  </hyperlink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6">
    <tabColor theme="2" tint="-9.9978637043366805E-2"/>
  </sheetPr>
  <dimension ref="A1:AF263"/>
  <sheetViews>
    <sheetView showGridLines="0" zoomScale="85" zoomScaleNormal="85" workbookViewId="0">
      <pane ySplit="2" topLeftCell="A234" activePane="bottomLeft" state="frozen"/>
      <selection activeCell="B555" sqref="B555"/>
      <selection pane="bottomLeft" activeCell="N269" sqref="N269"/>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s>
  <sheetData>
    <row r="1" spans="2:19" s="2" customFormat="1" x14ac:dyDescent="0.25">
      <c r="B1" s="17" t="str">
        <f ca="1" xml:space="preserve"> RIGHT(CELL("filename", $B$1), LEN(CELL("filename", $B$1)) - SEARCH("]", CELL("filename", $B$1)))</f>
        <v>3.129</v>
      </c>
      <c r="C1" s="18"/>
      <c r="D1" s="19"/>
      <c r="E1" s="19"/>
      <c r="G1" s="3"/>
      <c r="H1" s="4"/>
      <c r="I1" s="4"/>
      <c r="J1" s="4"/>
      <c r="K1" s="19"/>
      <c r="L1" s="4"/>
      <c r="M1" s="4"/>
      <c r="N1" s="4"/>
      <c r="O1" s="4"/>
      <c r="P1" s="3017" t="s">
        <v>1208</v>
      </c>
      <c r="Q1" s="3017"/>
      <c r="R1" s="4"/>
      <c r="S1" s="4"/>
    </row>
    <row r="2" spans="2:19" s="4" customFormat="1" x14ac:dyDescent="0.25">
      <c r="B2" s="21"/>
      <c r="C2" s="18"/>
      <c r="D2" s="19"/>
      <c r="E2" s="19"/>
      <c r="F2" s="11" t="s">
        <v>466</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390</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19" s="4" customFormat="1" ht="12.75" outlineLevel="1" x14ac:dyDescent="0.25">
      <c r="B16" s="21"/>
      <c r="C16" s="18"/>
      <c r="D16" s="19"/>
      <c r="E16" s="19"/>
      <c r="F16" s="12"/>
    </row>
    <row r="17" spans="1:23" s="4" customFormat="1" ht="12.75" outlineLevel="1" x14ac:dyDescent="0.25">
      <c r="B17" s="21"/>
      <c r="C17" s="18"/>
      <c r="D17" s="21" t="s">
        <v>113</v>
      </c>
      <c r="E17" s="21"/>
      <c r="F17" s="464"/>
    </row>
    <row r="18" spans="1:23" s="4" customFormat="1" ht="12.75" customHeight="1" outlineLevel="1" x14ac:dyDescent="0.25">
      <c r="B18" s="21"/>
      <c r="C18" s="18"/>
      <c r="D18" s="19"/>
      <c r="E18" s="19"/>
      <c r="F18" s="2999" t="s">
        <v>467</v>
      </c>
      <c r="G18" s="3000"/>
      <c r="H18" s="3000"/>
      <c r="I18" s="3000"/>
      <c r="J18" s="3000"/>
      <c r="K18" s="3000"/>
      <c r="L18" s="3000"/>
      <c r="M18" s="3000"/>
      <c r="N18" s="3000"/>
      <c r="O18" s="3000"/>
      <c r="P18" s="3000"/>
      <c r="Q18" s="3001"/>
    </row>
    <row r="19" spans="1:23"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3"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3"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3"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3" s="5" customFormat="1" ht="12.75" x14ac:dyDescent="0.25">
      <c r="B23" s="23"/>
      <c r="C23" s="24"/>
      <c r="D23" s="23"/>
      <c r="E23" s="23"/>
      <c r="F23" s="8"/>
      <c r="S23" s="4"/>
    </row>
    <row r="24" spans="1:23" s="27" customFormat="1" ht="12.75" x14ac:dyDescent="0.25">
      <c r="B24" s="53"/>
      <c r="C24" s="54" t="s">
        <v>472</v>
      </c>
      <c r="D24" s="55"/>
      <c r="E24" s="56"/>
      <c r="S24" s="26"/>
    </row>
    <row r="25" spans="1:23" s="349" customFormat="1" ht="12.75" x14ac:dyDescent="0.2">
      <c r="B25" s="61"/>
      <c r="C25" s="77"/>
      <c r="D25" s="347" t="s">
        <v>228</v>
      </c>
      <c r="E25" s="135"/>
      <c r="S25" s="75"/>
      <c r="T25" s="52"/>
      <c r="U25" s="52"/>
      <c r="V25" s="52"/>
      <c r="W25" s="52"/>
    </row>
    <row r="26" spans="1:23" s="349" customFormat="1" ht="12.75" x14ac:dyDescent="0.2">
      <c r="B26" s="61"/>
      <c r="C26" s="77"/>
      <c r="D26" s="78"/>
      <c r="E26" s="135"/>
      <c r="F26" s="349" t="s">
        <v>468</v>
      </c>
      <c r="J26" s="528">
        <v>349756</v>
      </c>
      <c r="K26" s="399" t="s">
        <v>136</v>
      </c>
      <c r="O26" s="399"/>
    </row>
    <row r="27" spans="1:23" s="349" customFormat="1" ht="12.75" x14ac:dyDescent="0.2">
      <c r="B27" s="61"/>
      <c r="C27" s="77"/>
      <c r="D27" s="78"/>
      <c r="E27" s="135"/>
      <c r="F27" s="349" t="s">
        <v>469</v>
      </c>
      <c r="J27" s="528">
        <v>174881</v>
      </c>
      <c r="K27" s="399" t="s">
        <v>136</v>
      </c>
      <c r="O27" s="399"/>
    </row>
    <row r="28" spans="1:23" s="349" customFormat="1" ht="12.75" x14ac:dyDescent="0.2">
      <c r="B28" s="61"/>
      <c r="C28" s="77"/>
      <c r="D28" s="78"/>
      <c r="E28" s="135"/>
      <c r="F28" s="349" t="s">
        <v>470</v>
      </c>
      <c r="J28" s="528">
        <v>87443</v>
      </c>
      <c r="K28" s="399" t="s">
        <v>136</v>
      </c>
      <c r="O28" s="399"/>
    </row>
    <row r="29" spans="1:23" s="349" customFormat="1" ht="12.75" x14ac:dyDescent="0.2">
      <c r="B29" s="61"/>
      <c r="C29" s="77"/>
      <c r="D29" s="78"/>
      <c r="E29" s="349" t="s">
        <v>231</v>
      </c>
    </row>
    <row r="30" spans="1:23" s="349" customFormat="1" ht="12.75" x14ac:dyDescent="0.2">
      <c r="B30" s="61"/>
      <c r="C30" s="77"/>
      <c r="D30" s="78"/>
      <c r="E30" s="135"/>
    </row>
    <row r="31" spans="1:23" s="433" customFormat="1" ht="12.75" x14ac:dyDescent="0.2">
      <c r="A31" s="852" t="s">
        <v>1583</v>
      </c>
      <c r="B31" s="127"/>
      <c r="C31" s="128"/>
      <c r="D31" s="129" t="s">
        <v>21</v>
      </c>
      <c r="E31" s="130"/>
      <c r="F31" s="131"/>
      <c r="G31" s="130" t="s">
        <v>393</v>
      </c>
      <c r="H31" s="131"/>
    </row>
    <row r="32" spans="1:23" s="349" customFormat="1" ht="12.75" outlineLevel="1" x14ac:dyDescent="0.2">
      <c r="B32" s="61"/>
      <c r="C32" s="77"/>
      <c r="D32" s="78"/>
      <c r="E32" s="135"/>
    </row>
    <row r="33" spans="1:32" s="349" customFormat="1" ht="12" customHeight="1" outlineLevel="1" x14ac:dyDescent="0.2">
      <c r="B33" s="61"/>
      <c r="C33" s="77"/>
      <c r="D33" s="78"/>
      <c r="E33" s="135"/>
      <c r="S33" s="372" t="s">
        <v>243</v>
      </c>
      <c r="V33" s="74" t="s">
        <v>29</v>
      </c>
      <c r="W33" s="419"/>
      <c r="X33" s="419"/>
      <c r="Y33" s="419"/>
      <c r="Z33" s="419"/>
      <c r="AA33" s="419"/>
      <c r="AB33" s="419"/>
      <c r="AC33" s="419"/>
      <c r="AD33" s="419"/>
      <c r="AE33" s="419"/>
      <c r="AF33" s="419"/>
    </row>
    <row r="34" spans="1:32" s="349" customFormat="1" ht="12" customHeight="1" outlineLevel="1" x14ac:dyDescent="0.2">
      <c r="B34" s="61"/>
      <c r="C34" s="77"/>
      <c r="D34" s="78"/>
      <c r="E34" s="138" t="str">
        <f>"Bedragen "&amp;D31</f>
        <v>Bedragen Jaar 2001</v>
      </c>
      <c r="S34" s="528">
        <v>1</v>
      </c>
      <c r="T34" s="349" t="s">
        <v>136</v>
      </c>
      <c r="V34" s="3067" t="s">
        <v>471</v>
      </c>
      <c r="W34" s="3068"/>
      <c r="X34" s="3068"/>
      <c r="Y34" s="3068"/>
      <c r="Z34" s="3068"/>
      <c r="AA34" s="3068"/>
      <c r="AB34" s="3068"/>
      <c r="AC34" s="3068"/>
      <c r="AD34" s="3068"/>
      <c r="AE34" s="3068"/>
      <c r="AF34" s="3069"/>
    </row>
    <row r="35" spans="1:32" s="349" customFormat="1" ht="12" customHeight="1" outlineLevel="1" x14ac:dyDescent="0.2">
      <c r="A35" s="669"/>
      <c r="B35" s="61"/>
      <c r="C35" s="77"/>
      <c r="D35" s="78"/>
      <c r="E35" s="135"/>
      <c r="F35" s="349" t="s">
        <v>468</v>
      </c>
      <c r="J35" s="528">
        <v>362105</v>
      </c>
      <c r="K35" s="399" t="s">
        <v>136</v>
      </c>
      <c r="V35" s="3070"/>
      <c r="W35" s="3071"/>
      <c r="X35" s="3071"/>
      <c r="Y35" s="3071"/>
      <c r="Z35" s="3071"/>
      <c r="AA35" s="3071"/>
      <c r="AB35" s="3071"/>
      <c r="AC35" s="3071"/>
      <c r="AD35" s="3071"/>
      <c r="AE35" s="3071"/>
      <c r="AF35" s="3072"/>
    </row>
    <row r="36" spans="1:32" s="349" customFormat="1" ht="12" customHeight="1" outlineLevel="1" x14ac:dyDescent="0.2">
      <c r="A36" s="669"/>
      <c r="B36" s="61"/>
      <c r="C36" s="77"/>
      <c r="D36" s="78"/>
      <c r="E36" s="135"/>
      <c r="F36" s="349" t="s">
        <v>469</v>
      </c>
      <c r="J36" s="528">
        <v>181055</v>
      </c>
      <c r="K36" s="399" t="s">
        <v>136</v>
      </c>
      <c r="V36" s="3070"/>
      <c r="W36" s="3071"/>
      <c r="X36" s="3071"/>
      <c r="Y36" s="3071"/>
      <c r="Z36" s="3071"/>
      <c r="AA36" s="3071"/>
      <c r="AB36" s="3071"/>
      <c r="AC36" s="3071"/>
      <c r="AD36" s="3071"/>
      <c r="AE36" s="3071"/>
      <c r="AF36" s="3072"/>
    </row>
    <row r="37" spans="1:32" s="349" customFormat="1" ht="12" customHeight="1" outlineLevel="1" x14ac:dyDescent="0.2">
      <c r="A37" s="669"/>
      <c r="B37" s="61"/>
      <c r="C37" s="77"/>
      <c r="D37" s="78"/>
      <c r="E37" s="135"/>
      <c r="F37" s="349" t="s">
        <v>470</v>
      </c>
      <c r="J37" s="528">
        <v>90531</v>
      </c>
      <c r="K37" s="399" t="s">
        <v>136</v>
      </c>
      <c r="V37" s="3073"/>
      <c r="W37" s="3074"/>
      <c r="X37" s="3074"/>
      <c r="Y37" s="3074"/>
      <c r="Z37" s="3074"/>
      <c r="AA37" s="3074"/>
      <c r="AB37" s="3074"/>
      <c r="AC37" s="3074"/>
      <c r="AD37" s="3074"/>
      <c r="AE37" s="3074"/>
      <c r="AF37" s="3075"/>
    </row>
    <row r="38" spans="1:32" s="349" customFormat="1" ht="12" customHeight="1" x14ac:dyDescent="0.2">
      <c r="B38" s="61"/>
      <c r="C38" s="77"/>
      <c r="D38" s="78"/>
      <c r="E38" s="135"/>
    </row>
    <row r="39" spans="1:32" s="433" customFormat="1" ht="12" customHeight="1" x14ac:dyDescent="0.2">
      <c r="A39" s="852" t="s">
        <v>1583</v>
      </c>
      <c r="B39" s="126"/>
      <c r="C39" s="127"/>
      <c r="D39" s="128"/>
      <c r="E39" s="129" t="s">
        <v>2</v>
      </c>
      <c r="F39" s="130"/>
      <c r="G39" s="121">
        <v>2002</v>
      </c>
      <c r="H39" s="131">
        <f>ROW(J44)-ROW()</f>
        <v>5</v>
      </c>
      <c r="V39" s="533"/>
      <c r="W39" s="533"/>
      <c r="X39" s="533"/>
      <c r="Y39" s="533"/>
      <c r="Z39" s="533"/>
      <c r="AA39" s="533"/>
      <c r="AB39" s="533"/>
      <c r="AC39" s="533"/>
      <c r="AD39" s="533"/>
      <c r="AE39" s="533"/>
      <c r="AF39" s="533"/>
    </row>
    <row r="40" spans="1:32" s="349" customFormat="1" ht="12" customHeight="1" outlineLevel="1" x14ac:dyDescent="0.2">
      <c r="B40" s="61"/>
      <c r="C40" s="77"/>
      <c r="D40" s="78"/>
      <c r="E40" s="135"/>
    </row>
    <row r="41" spans="1:32" s="349" customFormat="1" ht="12" customHeight="1" outlineLevel="1" thickBot="1" x14ac:dyDescent="0.25">
      <c r="B41" s="61"/>
      <c r="C41" s="77"/>
      <c r="D41" s="78"/>
      <c r="E41" s="135"/>
      <c r="G41" s="85" t="s">
        <v>0</v>
      </c>
      <c r="H41" s="122">
        <f>$G39</f>
        <v>2002</v>
      </c>
      <c r="I41" s="348">
        <f>VLOOKUP($H41,'TCF en bruto WML'!$G$13:$J$76,'TCF en bruto WML'!$J$78,FALSE)</f>
        <v>1.0309999999999999</v>
      </c>
      <c r="S41" s="372" t="s">
        <v>243</v>
      </c>
      <c r="V41" s="74" t="s">
        <v>29</v>
      </c>
      <c r="W41" s="419"/>
      <c r="X41" s="419"/>
      <c r="Y41" s="419"/>
      <c r="Z41" s="419"/>
      <c r="AA41" s="419"/>
      <c r="AB41" s="419"/>
      <c r="AC41" s="419"/>
      <c r="AD41" s="419"/>
      <c r="AE41" s="419"/>
      <c r="AF41" s="419"/>
    </row>
    <row r="42" spans="1:32" s="349" customFormat="1" ht="12" customHeight="1" outlineLevel="1" x14ac:dyDescent="0.2">
      <c r="B42" s="61"/>
      <c r="C42" s="77"/>
      <c r="D42" s="78"/>
      <c r="E42" s="135"/>
      <c r="S42" s="528">
        <v>1</v>
      </c>
      <c r="T42" s="349" t="s">
        <v>136</v>
      </c>
      <c r="V42" s="3067"/>
      <c r="W42" s="3068"/>
      <c r="X42" s="3068"/>
      <c r="Y42" s="3068"/>
      <c r="Z42" s="3068"/>
      <c r="AA42" s="3068"/>
      <c r="AB42" s="3068"/>
      <c r="AC42" s="3068"/>
      <c r="AD42" s="3068"/>
      <c r="AE42" s="3068"/>
      <c r="AF42" s="3069"/>
    </row>
    <row r="43" spans="1:32" s="349" customFormat="1" ht="12.75" outlineLevel="1" x14ac:dyDescent="0.2">
      <c r="B43" s="61"/>
      <c r="C43" s="77"/>
      <c r="D43" s="78"/>
      <c r="E43" s="138" t="str">
        <f>"Bedragen "&amp;G39</f>
        <v>Bedragen 2002</v>
      </c>
      <c r="V43" s="3070"/>
      <c r="W43" s="3071"/>
      <c r="X43" s="3071"/>
      <c r="Y43" s="3071"/>
      <c r="Z43" s="3071"/>
      <c r="AA43" s="3071"/>
      <c r="AB43" s="3071"/>
      <c r="AC43" s="3071"/>
      <c r="AD43" s="3071"/>
      <c r="AE43" s="3071"/>
      <c r="AF43" s="3072"/>
    </row>
    <row r="44" spans="1:32" s="349" customFormat="1" ht="12.75" outlineLevel="1" x14ac:dyDescent="0.2">
      <c r="A44" s="669" t="str">
        <f>INDEX(Checks!$J$42:$J$47,MATCH((SEARCH("(",formuletekst(J44))),Checks!$I$42:$I$47,0))</f>
        <v>ABO</v>
      </c>
      <c r="B44" s="61"/>
      <c r="C44" s="77"/>
      <c r="D44" s="78"/>
      <c r="E44" s="135"/>
      <c r="F44" s="135" t="s">
        <v>468</v>
      </c>
      <c r="J44" s="530">
        <f>CEILING(($J35*$I41),$S42)</f>
        <v>373331</v>
      </c>
      <c r="K44" s="399" t="s">
        <v>136</v>
      </c>
      <c r="V44" s="3070"/>
      <c r="W44" s="3071"/>
      <c r="X44" s="3071"/>
      <c r="Y44" s="3071"/>
      <c r="Z44" s="3071"/>
      <c r="AA44" s="3071"/>
      <c r="AB44" s="3071"/>
      <c r="AC44" s="3071"/>
      <c r="AD44" s="3071"/>
      <c r="AE44" s="3071"/>
      <c r="AF44" s="3072"/>
    </row>
    <row r="45" spans="1:32" s="349" customFormat="1" ht="12.75" outlineLevel="1" x14ac:dyDescent="0.2">
      <c r="A45" s="669" t="str">
        <f>INDEX(Checks!$J$42:$J$47,MATCH((SEARCH("(",formuletekst(J45))),Checks!$I$42:$I$47,0))</f>
        <v>ABO</v>
      </c>
      <c r="B45" s="61"/>
      <c r="C45" s="77"/>
      <c r="D45" s="78"/>
      <c r="E45" s="135"/>
      <c r="F45" s="135" t="s">
        <v>469</v>
      </c>
      <c r="J45" s="530">
        <f>CEILING(($J36*$I41),$S42)</f>
        <v>186668</v>
      </c>
      <c r="K45" s="399" t="s">
        <v>136</v>
      </c>
      <c r="V45" s="3073"/>
      <c r="W45" s="3074"/>
      <c r="X45" s="3074"/>
      <c r="Y45" s="3074"/>
      <c r="Z45" s="3074"/>
      <c r="AA45" s="3074"/>
      <c r="AB45" s="3074"/>
      <c r="AC45" s="3074"/>
      <c r="AD45" s="3074"/>
      <c r="AE45" s="3074"/>
      <c r="AF45" s="3075"/>
    </row>
    <row r="46" spans="1:32" s="349" customFormat="1" ht="12.75" outlineLevel="1" x14ac:dyDescent="0.2">
      <c r="A46" s="669" t="str">
        <f>INDEX(Checks!$J$42:$J$47,MATCH((SEARCH("(",formuletekst(J46))),Checks!$I$42:$I$47,0))</f>
        <v>ABO</v>
      </c>
      <c r="B46" s="61"/>
      <c r="C46" s="77"/>
      <c r="D46" s="78"/>
      <c r="E46" s="135"/>
      <c r="F46" s="135" t="s">
        <v>470</v>
      </c>
      <c r="J46" s="530">
        <f>CEILING(($J37*$I41),$S42)</f>
        <v>93338</v>
      </c>
      <c r="K46" s="399" t="s">
        <v>136</v>
      </c>
    </row>
    <row r="47" spans="1:32" s="349" customFormat="1" ht="12.75" x14ac:dyDescent="0.2">
      <c r="B47" s="61"/>
      <c r="C47" s="77"/>
      <c r="D47" s="78"/>
      <c r="E47" s="135"/>
    </row>
    <row r="48" spans="1:32" s="433" customFormat="1" ht="12.75" x14ac:dyDescent="0.2">
      <c r="A48" s="852" t="s">
        <v>1583</v>
      </c>
      <c r="B48" s="126"/>
      <c r="C48" s="127"/>
      <c r="D48" s="128"/>
      <c r="E48" s="129" t="s">
        <v>2</v>
      </c>
      <c r="F48" s="130"/>
      <c r="G48" s="121">
        <f>G39+1</f>
        <v>2003</v>
      </c>
      <c r="H48" s="131">
        <f>ROW(J53)-ROW()</f>
        <v>5</v>
      </c>
      <c r="V48" s="533"/>
      <c r="W48" s="533"/>
      <c r="X48" s="533"/>
      <c r="Y48" s="533"/>
      <c r="Z48" s="533"/>
      <c r="AA48" s="533"/>
      <c r="AB48" s="533"/>
      <c r="AC48" s="533"/>
      <c r="AD48" s="533"/>
      <c r="AE48" s="533"/>
      <c r="AF48" s="533"/>
    </row>
    <row r="49" spans="1:32" s="349" customFormat="1" ht="12.75" outlineLevel="1" x14ac:dyDescent="0.2">
      <c r="B49" s="61"/>
      <c r="C49" s="77"/>
      <c r="D49" s="78"/>
      <c r="E49" s="135"/>
    </row>
    <row r="50" spans="1:32" s="349" customFormat="1" ht="13.5" outlineLevel="1" thickBot="1" x14ac:dyDescent="0.25">
      <c r="B50" s="61"/>
      <c r="C50" s="77"/>
      <c r="D50" s="78"/>
      <c r="E50" s="135"/>
      <c r="G50" s="85" t="s">
        <v>0</v>
      </c>
      <c r="H50" s="122">
        <f>$G48</f>
        <v>2003</v>
      </c>
      <c r="I50" s="348">
        <f>VLOOKUP($H50,'TCF en bruto WML'!$G$13:$J$76,'TCF en bruto WML'!$J$78,FALSE)</f>
        <v>1.036</v>
      </c>
      <c r="S50" s="372" t="s">
        <v>243</v>
      </c>
      <c r="V50" s="74" t="s">
        <v>29</v>
      </c>
      <c r="W50" s="419"/>
      <c r="X50" s="419"/>
      <c r="Y50" s="419"/>
      <c r="Z50" s="419"/>
      <c r="AA50" s="419"/>
      <c r="AB50" s="419"/>
      <c r="AC50" s="419"/>
      <c r="AD50" s="419"/>
      <c r="AE50" s="419"/>
      <c r="AF50" s="419"/>
    </row>
    <row r="51" spans="1:32" s="349" customFormat="1" ht="12.75" outlineLevel="1" x14ac:dyDescent="0.2">
      <c r="B51" s="61"/>
      <c r="C51" s="77"/>
      <c r="D51" s="78"/>
      <c r="E51" s="135"/>
      <c r="S51" s="528">
        <v>1</v>
      </c>
      <c r="T51" s="349" t="s">
        <v>136</v>
      </c>
      <c r="V51" s="3067"/>
      <c r="W51" s="3068"/>
      <c r="X51" s="3068"/>
      <c r="Y51" s="3068"/>
      <c r="Z51" s="3068"/>
      <c r="AA51" s="3068"/>
      <c r="AB51" s="3068"/>
      <c r="AC51" s="3068"/>
      <c r="AD51" s="3068"/>
      <c r="AE51" s="3068"/>
      <c r="AF51" s="3069"/>
    </row>
    <row r="52" spans="1:32" s="349" customFormat="1" ht="12.75" outlineLevel="1" x14ac:dyDescent="0.2">
      <c r="B52" s="61"/>
      <c r="C52" s="77"/>
      <c r="D52" s="78"/>
      <c r="E52" s="138" t="str">
        <f>"Bedragen "&amp;G48</f>
        <v>Bedragen 2003</v>
      </c>
      <c r="V52" s="3070"/>
      <c r="W52" s="3071"/>
      <c r="X52" s="3071"/>
      <c r="Y52" s="3071"/>
      <c r="Z52" s="3071"/>
      <c r="AA52" s="3071"/>
      <c r="AB52" s="3071"/>
      <c r="AC52" s="3071"/>
      <c r="AD52" s="3071"/>
      <c r="AE52" s="3071"/>
      <c r="AF52" s="3072"/>
    </row>
    <row r="53" spans="1:32" s="349" customFormat="1" ht="12.75" outlineLevel="1" x14ac:dyDescent="0.2">
      <c r="A53" s="669" t="str">
        <f>INDEX(Checks!$J$42:$J$47,MATCH((SEARCH("(",formuletekst(J53))),Checks!$I$42:$I$47,0))</f>
        <v>ABO</v>
      </c>
      <c r="B53" s="61"/>
      <c r="C53" s="77"/>
      <c r="D53" s="78"/>
      <c r="E53" s="135"/>
      <c r="F53" s="135" t="s">
        <v>468</v>
      </c>
      <c r="J53" s="530">
        <f>CEILING(($J44*$I50),$S51)</f>
        <v>386771</v>
      </c>
      <c r="K53" s="399" t="s">
        <v>136</v>
      </c>
      <c r="V53" s="3070"/>
      <c r="W53" s="3071"/>
      <c r="X53" s="3071"/>
      <c r="Y53" s="3071"/>
      <c r="Z53" s="3071"/>
      <c r="AA53" s="3071"/>
      <c r="AB53" s="3071"/>
      <c r="AC53" s="3071"/>
      <c r="AD53" s="3071"/>
      <c r="AE53" s="3071"/>
      <c r="AF53" s="3072"/>
    </row>
    <row r="54" spans="1:32" s="349" customFormat="1" ht="12.75" outlineLevel="1" x14ac:dyDescent="0.2">
      <c r="A54" s="669" t="str">
        <f>INDEX(Checks!$J$42:$J$47,MATCH((SEARCH("(",formuletekst(J54))),Checks!$I$42:$I$47,0))</f>
        <v>ABO</v>
      </c>
      <c r="B54" s="61"/>
      <c r="C54" s="77"/>
      <c r="D54" s="78"/>
      <c r="E54" s="135"/>
      <c r="F54" s="135" t="s">
        <v>469</v>
      </c>
      <c r="J54" s="530">
        <f>CEILING(($J45*$I50),$S51)</f>
        <v>193389</v>
      </c>
      <c r="K54" s="399" t="s">
        <v>136</v>
      </c>
      <c r="V54" s="3073"/>
      <c r="W54" s="3074"/>
      <c r="X54" s="3074"/>
      <c r="Y54" s="3074"/>
      <c r="Z54" s="3074"/>
      <c r="AA54" s="3074"/>
      <c r="AB54" s="3074"/>
      <c r="AC54" s="3074"/>
      <c r="AD54" s="3074"/>
      <c r="AE54" s="3074"/>
      <c r="AF54" s="3075"/>
    </row>
    <row r="55" spans="1:32" s="349" customFormat="1" ht="12.75" outlineLevel="1" x14ac:dyDescent="0.2">
      <c r="A55" s="669" t="str">
        <f>INDEX(Checks!$J$42:$J$47,MATCH((SEARCH("(",formuletekst(J55))),Checks!$I$42:$I$47,0))</f>
        <v>ABO</v>
      </c>
      <c r="B55" s="61"/>
      <c r="C55" s="77"/>
      <c r="D55" s="78"/>
      <c r="E55" s="135"/>
      <c r="F55" s="135" t="s">
        <v>470</v>
      </c>
      <c r="J55" s="530">
        <f>CEILING(($J46*$I50),$S51)</f>
        <v>96699</v>
      </c>
      <c r="K55" s="399" t="s">
        <v>136</v>
      </c>
    </row>
    <row r="56" spans="1:32" s="349" customFormat="1" ht="12.75" x14ac:dyDescent="0.2">
      <c r="B56" s="61"/>
      <c r="C56" s="77"/>
      <c r="D56" s="78"/>
      <c r="E56" s="135"/>
    </row>
    <row r="57" spans="1:32" s="433" customFormat="1" ht="12.75" x14ac:dyDescent="0.2">
      <c r="A57" s="852" t="s">
        <v>1583</v>
      </c>
      <c r="B57" s="126"/>
      <c r="C57" s="127"/>
      <c r="D57" s="128"/>
      <c r="E57" s="129" t="s">
        <v>2</v>
      </c>
      <c r="F57" s="130"/>
      <c r="G57" s="121">
        <f>G48+1</f>
        <v>2004</v>
      </c>
      <c r="H57" s="131">
        <f>ROW(J62)-ROW()</f>
        <v>5</v>
      </c>
      <c r="V57" s="533"/>
      <c r="W57" s="533"/>
      <c r="X57" s="533"/>
      <c r="Y57" s="533"/>
      <c r="Z57" s="533"/>
      <c r="AA57" s="533"/>
      <c r="AB57" s="533"/>
      <c r="AC57" s="533"/>
      <c r="AD57" s="533"/>
      <c r="AE57" s="533"/>
      <c r="AF57" s="533"/>
    </row>
    <row r="58" spans="1:32" s="349" customFormat="1" ht="12.75" outlineLevel="1" x14ac:dyDescent="0.2">
      <c r="B58" s="61"/>
      <c r="C58" s="77"/>
      <c r="D58" s="78"/>
      <c r="E58" s="135"/>
    </row>
    <row r="59" spans="1:32" s="349" customFormat="1" ht="13.5" outlineLevel="1" thickBot="1" x14ac:dyDescent="0.25">
      <c r="B59" s="61"/>
      <c r="C59" s="77"/>
      <c r="D59" s="78"/>
      <c r="E59" s="135"/>
      <c r="G59" s="85" t="s">
        <v>0</v>
      </c>
      <c r="H59" s="122">
        <f>$G57</f>
        <v>2004</v>
      </c>
      <c r="I59" s="348">
        <f>VLOOKUP($H59,'TCF en bruto WML'!$G$13:$J$76,'TCF en bruto WML'!$J$78,FALSE)</f>
        <v>1.024</v>
      </c>
      <c r="S59" s="372" t="s">
        <v>243</v>
      </c>
      <c r="V59" s="74" t="s">
        <v>29</v>
      </c>
      <c r="W59" s="419"/>
      <c r="X59" s="419"/>
      <c r="Y59" s="419"/>
      <c r="Z59" s="419"/>
      <c r="AA59" s="419"/>
      <c r="AB59" s="419"/>
      <c r="AC59" s="419"/>
      <c r="AD59" s="419"/>
      <c r="AE59" s="419"/>
      <c r="AF59" s="419"/>
    </row>
    <row r="60" spans="1:32" s="349" customFormat="1" ht="12.75" outlineLevel="1" x14ac:dyDescent="0.2">
      <c r="B60" s="61"/>
      <c r="C60" s="77"/>
      <c r="D60" s="78"/>
      <c r="E60" s="135"/>
      <c r="S60" s="528">
        <v>1</v>
      </c>
      <c r="T60" s="349" t="s">
        <v>136</v>
      </c>
      <c r="V60" s="3067"/>
      <c r="W60" s="3068"/>
      <c r="X60" s="3068"/>
      <c r="Y60" s="3068"/>
      <c r="Z60" s="3068"/>
      <c r="AA60" s="3068"/>
      <c r="AB60" s="3068"/>
      <c r="AC60" s="3068"/>
      <c r="AD60" s="3068"/>
      <c r="AE60" s="3068"/>
      <c r="AF60" s="3069"/>
    </row>
    <row r="61" spans="1:32" s="349" customFormat="1" ht="12.75" outlineLevel="1" x14ac:dyDescent="0.2">
      <c r="B61" s="61"/>
      <c r="C61" s="77"/>
      <c r="D61" s="78"/>
      <c r="E61" s="138" t="str">
        <f>"Bedragen "&amp;G57</f>
        <v>Bedragen 2004</v>
      </c>
      <c r="V61" s="3070"/>
      <c r="W61" s="3071"/>
      <c r="X61" s="3071"/>
      <c r="Y61" s="3071"/>
      <c r="Z61" s="3071"/>
      <c r="AA61" s="3071"/>
      <c r="AB61" s="3071"/>
      <c r="AC61" s="3071"/>
      <c r="AD61" s="3071"/>
      <c r="AE61" s="3071"/>
      <c r="AF61" s="3072"/>
    </row>
    <row r="62" spans="1:32" s="349" customFormat="1" ht="12.75" outlineLevel="1" x14ac:dyDescent="0.2">
      <c r="A62" s="669" t="str">
        <f>INDEX(Checks!$J$42:$J$47,MATCH((SEARCH("(",formuletekst(J62))),Checks!$I$42:$I$47,0))</f>
        <v>ABO</v>
      </c>
      <c r="B62" s="61"/>
      <c r="C62" s="77"/>
      <c r="D62" s="78"/>
      <c r="E62" s="135"/>
      <c r="F62" s="135" t="s">
        <v>468</v>
      </c>
      <c r="J62" s="530">
        <f>CEILING(($J53*$I59),$S60)</f>
        <v>396054</v>
      </c>
      <c r="K62" s="399" t="s">
        <v>136</v>
      </c>
      <c r="V62" s="3070"/>
      <c r="W62" s="3071"/>
      <c r="X62" s="3071"/>
      <c r="Y62" s="3071"/>
      <c r="Z62" s="3071"/>
      <c r="AA62" s="3071"/>
      <c r="AB62" s="3071"/>
      <c r="AC62" s="3071"/>
      <c r="AD62" s="3071"/>
      <c r="AE62" s="3071"/>
      <c r="AF62" s="3072"/>
    </row>
    <row r="63" spans="1:32" s="349" customFormat="1" ht="12.75" outlineLevel="1" x14ac:dyDescent="0.2">
      <c r="A63" s="669" t="str">
        <f>INDEX(Checks!$J$42:$J$47,MATCH((SEARCH("(",formuletekst(J63))),Checks!$I$42:$I$47,0))</f>
        <v>ABO</v>
      </c>
      <c r="B63" s="61"/>
      <c r="C63" s="77"/>
      <c r="D63" s="78"/>
      <c r="E63" s="135"/>
      <c r="F63" s="135" t="s">
        <v>469</v>
      </c>
      <c r="J63" s="530">
        <f>CEILING(($J54*$I59),$S60)</f>
        <v>198031</v>
      </c>
      <c r="K63" s="399" t="s">
        <v>136</v>
      </c>
      <c r="V63" s="3073"/>
      <c r="W63" s="3074"/>
      <c r="X63" s="3074"/>
      <c r="Y63" s="3074"/>
      <c r="Z63" s="3074"/>
      <c r="AA63" s="3074"/>
      <c r="AB63" s="3074"/>
      <c r="AC63" s="3074"/>
      <c r="AD63" s="3074"/>
      <c r="AE63" s="3074"/>
      <c r="AF63" s="3075"/>
    </row>
    <row r="64" spans="1:32" s="349" customFormat="1" ht="12.75" outlineLevel="1" x14ac:dyDescent="0.2">
      <c r="A64" s="669" t="str">
        <f>INDEX(Checks!$J$42:$J$47,MATCH((SEARCH("(",formuletekst(J64))),Checks!$I$42:$I$47,0))</f>
        <v>ABO</v>
      </c>
      <c r="B64" s="61"/>
      <c r="C64" s="77"/>
      <c r="D64" s="78"/>
      <c r="E64" s="135"/>
      <c r="F64" s="135" t="s">
        <v>470</v>
      </c>
      <c r="J64" s="530">
        <f>CEILING(($J55*$I59),$S60)</f>
        <v>99020</v>
      </c>
      <c r="K64" s="399" t="s">
        <v>136</v>
      </c>
    </row>
    <row r="65" spans="1:32" s="349" customFormat="1" ht="12.75" x14ac:dyDescent="0.2">
      <c r="B65" s="61"/>
      <c r="C65" s="77"/>
      <c r="D65" s="78"/>
      <c r="E65" s="135"/>
    </row>
    <row r="66" spans="1:32" s="433" customFormat="1" ht="12.75" x14ac:dyDescent="0.2">
      <c r="A66" s="852" t="s">
        <v>1583</v>
      </c>
      <c r="B66" s="126"/>
      <c r="C66" s="127"/>
      <c r="D66" s="128"/>
      <c r="E66" s="129" t="s">
        <v>2</v>
      </c>
      <c r="F66" s="130"/>
      <c r="G66" s="121">
        <f>G57+1</f>
        <v>2005</v>
      </c>
      <c r="H66" s="131">
        <f>ROW(J71)-ROW()</f>
        <v>5</v>
      </c>
      <c r="V66" s="533"/>
      <c r="W66" s="533"/>
      <c r="X66" s="533"/>
      <c r="Y66" s="533"/>
      <c r="Z66" s="533"/>
      <c r="AA66" s="533"/>
      <c r="AB66" s="533"/>
      <c r="AC66" s="533"/>
      <c r="AD66" s="533"/>
      <c r="AE66" s="533"/>
      <c r="AF66" s="533"/>
    </row>
    <row r="67" spans="1:32" s="349" customFormat="1" ht="12.75" outlineLevel="1" x14ac:dyDescent="0.2">
      <c r="B67" s="61"/>
      <c r="C67" s="77"/>
      <c r="D67" s="78"/>
      <c r="E67" s="135"/>
    </row>
    <row r="68" spans="1:32" s="349" customFormat="1" ht="13.5" outlineLevel="1" thickBot="1" x14ac:dyDescent="0.25">
      <c r="B68" s="61"/>
      <c r="C68" s="77"/>
      <c r="D68" s="78"/>
      <c r="E68" s="135"/>
      <c r="G68" s="85" t="s">
        <v>0</v>
      </c>
      <c r="H68" s="122">
        <f>$G66</f>
        <v>2005</v>
      </c>
      <c r="I68" s="348">
        <f>VLOOKUP($H68,'TCF en bruto WML'!$G$13:$J$76,'TCF en bruto WML'!$J$78,FALSE)</f>
        <v>1.014</v>
      </c>
      <c r="S68" s="372" t="s">
        <v>243</v>
      </c>
      <c r="V68" s="74" t="s">
        <v>29</v>
      </c>
      <c r="W68" s="419"/>
      <c r="X68" s="419"/>
      <c r="Y68" s="419"/>
      <c r="Z68" s="419"/>
      <c r="AA68" s="419"/>
      <c r="AB68" s="419"/>
      <c r="AC68" s="419"/>
      <c r="AD68" s="419"/>
      <c r="AE68" s="419"/>
      <c r="AF68" s="419"/>
    </row>
    <row r="69" spans="1:32" s="349" customFormat="1" ht="12.75" outlineLevel="1" x14ac:dyDescent="0.2">
      <c r="B69" s="61"/>
      <c r="C69" s="77"/>
      <c r="D69" s="78"/>
      <c r="E69" s="135"/>
      <c r="S69" s="528">
        <v>1</v>
      </c>
      <c r="T69" s="349" t="s">
        <v>136</v>
      </c>
      <c r="V69" s="3067"/>
      <c r="W69" s="3068"/>
      <c r="X69" s="3068"/>
      <c r="Y69" s="3068"/>
      <c r="Z69" s="3068"/>
      <c r="AA69" s="3068"/>
      <c r="AB69" s="3068"/>
      <c r="AC69" s="3068"/>
      <c r="AD69" s="3068"/>
      <c r="AE69" s="3068"/>
      <c r="AF69" s="3069"/>
    </row>
    <row r="70" spans="1:32" s="349" customFormat="1" ht="12.75" outlineLevel="1" x14ac:dyDescent="0.2">
      <c r="B70" s="61"/>
      <c r="C70" s="77"/>
      <c r="D70" s="78"/>
      <c r="E70" s="138" t="str">
        <f>"Bedragen "&amp;G66</f>
        <v>Bedragen 2005</v>
      </c>
      <c r="V70" s="3070"/>
      <c r="W70" s="3071"/>
      <c r="X70" s="3071"/>
      <c r="Y70" s="3071"/>
      <c r="Z70" s="3071"/>
      <c r="AA70" s="3071"/>
      <c r="AB70" s="3071"/>
      <c r="AC70" s="3071"/>
      <c r="AD70" s="3071"/>
      <c r="AE70" s="3071"/>
      <c r="AF70" s="3072"/>
    </row>
    <row r="71" spans="1:32" s="349" customFormat="1" ht="12.75" outlineLevel="1" x14ac:dyDescent="0.2">
      <c r="A71" s="669" t="str">
        <f>INDEX(Checks!$J$42:$J$47,MATCH((SEARCH("(",formuletekst(J71))),Checks!$I$42:$I$47,0))</f>
        <v>ABO</v>
      </c>
      <c r="B71" s="61"/>
      <c r="C71" s="77"/>
      <c r="D71" s="78"/>
      <c r="E71" s="135"/>
      <c r="F71" s="135" t="s">
        <v>468</v>
      </c>
      <c r="J71" s="530">
        <f>CEILING(($J62*$I68),$S69)</f>
        <v>401599</v>
      </c>
      <c r="K71" s="399" t="s">
        <v>136</v>
      </c>
      <c r="V71" s="3070"/>
      <c r="W71" s="3071"/>
      <c r="X71" s="3071"/>
      <c r="Y71" s="3071"/>
      <c r="Z71" s="3071"/>
      <c r="AA71" s="3071"/>
      <c r="AB71" s="3071"/>
      <c r="AC71" s="3071"/>
      <c r="AD71" s="3071"/>
      <c r="AE71" s="3071"/>
      <c r="AF71" s="3072"/>
    </row>
    <row r="72" spans="1:32" s="349" customFormat="1" ht="12.75" outlineLevel="1" x14ac:dyDescent="0.2">
      <c r="A72" s="669" t="str">
        <f>INDEX(Checks!$J$42:$J$47,MATCH((SEARCH("(",formuletekst(J72))),Checks!$I$42:$I$47,0))</f>
        <v>ABO</v>
      </c>
      <c r="B72" s="61"/>
      <c r="C72" s="77"/>
      <c r="D72" s="78"/>
      <c r="E72" s="135"/>
      <c r="F72" s="135" t="s">
        <v>469</v>
      </c>
      <c r="J72" s="530">
        <f>CEILING(($J63*$I68),$S69)</f>
        <v>200804</v>
      </c>
      <c r="K72" s="399" t="s">
        <v>136</v>
      </c>
      <c r="V72" s="3073"/>
      <c r="W72" s="3074"/>
      <c r="X72" s="3074"/>
      <c r="Y72" s="3074"/>
      <c r="Z72" s="3074"/>
      <c r="AA72" s="3074"/>
      <c r="AB72" s="3074"/>
      <c r="AC72" s="3074"/>
      <c r="AD72" s="3074"/>
      <c r="AE72" s="3074"/>
      <c r="AF72" s="3075"/>
    </row>
    <row r="73" spans="1:32" s="349" customFormat="1" ht="12.75" outlineLevel="1" x14ac:dyDescent="0.2">
      <c r="A73" s="669" t="str">
        <f>INDEX(Checks!$J$42:$J$47,MATCH((SEARCH("(",formuletekst(J73))),Checks!$I$42:$I$47,0))</f>
        <v>ABO</v>
      </c>
      <c r="B73" s="61"/>
      <c r="C73" s="77"/>
      <c r="D73" s="78"/>
      <c r="E73" s="135"/>
      <c r="F73" s="135" t="s">
        <v>470</v>
      </c>
      <c r="J73" s="530">
        <f>CEILING(($J64*$I68),$S69)</f>
        <v>100407</v>
      </c>
      <c r="K73" s="399" t="s">
        <v>136</v>
      </c>
    </row>
    <row r="74" spans="1:32" s="349" customFormat="1" ht="12.75" x14ac:dyDescent="0.2">
      <c r="B74" s="61"/>
      <c r="C74" s="77"/>
      <c r="D74" s="78"/>
      <c r="E74" s="135"/>
    </row>
    <row r="75" spans="1:32" s="433" customFormat="1" ht="12.75" x14ac:dyDescent="0.2">
      <c r="A75" s="852" t="s">
        <v>1583</v>
      </c>
      <c r="B75" s="126"/>
      <c r="C75" s="127"/>
      <c r="D75" s="128"/>
      <c r="E75" s="129" t="s">
        <v>2</v>
      </c>
      <c r="F75" s="130"/>
      <c r="G75" s="121">
        <f>G66+1</f>
        <v>2006</v>
      </c>
      <c r="H75" s="131">
        <f>ROW(J80)-ROW()</f>
        <v>5</v>
      </c>
      <c r="V75" s="533"/>
      <c r="W75" s="533"/>
      <c r="X75" s="533"/>
      <c r="Y75" s="533"/>
      <c r="Z75" s="533"/>
      <c r="AA75" s="533"/>
      <c r="AB75" s="533"/>
      <c r="AC75" s="533"/>
      <c r="AD75" s="533"/>
      <c r="AE75" s="533"/>
      <c r="AF75" s="533"/>
    </row>
    <row r="76" spans="1:32" s="349" customFormat="1" ht="12.75" outlineLevel="1" x14ac:dyDescent="0.2">
      <c r="B76" s="61"/>
      <c r="C76" s="77"/>
      <c r="D76" s="78"/>
      <c r="E76" s="135"/>
    </row>
    <row r="77" spans="1:32" s="349" customFormat="1" ht="13.5" outlineLevel="1" thickBot="1" x14ac:dyDescent="0.25">
      <c r="B77" s="61"/>
      <c r="C77" s="77"/>
      <c r="D77" s="78"/>
      <c r="E77" s="135"/>
      <c r="G77" s="85" t="s">
        <v>0</v>
      </c>
      <c r="H77" s="122">
        <f>$G75</f>
        <v>2006</v>
      </c>
      <c r="I77" s="348">
        <f>VLOOKUP($H77,'TCF en bruto WML'!$G$13:$J$76,'TCF en bruto WML'!$J$78,FALSE)</f>
        <v>1.0089999999999999</v>
      </c>
      <c r="S77" s="372" t="s">
        <v>243</v>
      </c>
      <c r="V77" s="74" t="s">
        <v>29</v>
      </c>
      <c r="W77" s="419"/>
      <c r="X77" s="419"/>
      <c r="Y77" s="419"/>
      <c r="Z77" s="419"/>
      <c r="AA77" s="419"/>
      <c r="AB77" s="419"/>
      <c r="AC77" s="419"/>
      <c r="AD77" s="419"/>
      <c r="AE77" s="419"/>
      <c r="AF77" s="419"/>
    </row>
    <row r="78" spans="1:32" s="349" customFormat="1" ht="12.75" outlineLevel="1" x14ac:dyDescent="0.2">
      <c r="B78" s="61"/>
      <c r="C78" s="77"/>
      <c r="D78" s="78"/>
      <c r="E78" s="135"/>
      <c r="S78" s="528">
        <v>1</v>
      </c>
      <c r="T78" s="349" t="s">
        <v>136</v>
      </c>
      <c r="V78" s="3067"/>
      <c r="W78" s="3068"/>
      <c r="X78" s="3068"/>
      <c r="Y78" s="3068"/>
      <c r="Z78" s="3068"/>
      <c r="AA78" s="3068"/>
      <c r="AB78" s="3068"/>
      <c r="AC78" s="3068"/>
      <c r="AD78" s="3068"/>
      <c r="AE78" s="3068"/>
      <c r="AF78" s="3069"/>
    </row>
    <row r="79" spans="1:32" s="349" customFormat="1" ht="12.75" outlineLevel="1" x14ac:dyDescent="0.2">
      <c r="B79" s="61"/>
      <c r="C79" s="77"/>
      <c r="D79" s="78"/>
      <c r="E79" s="138" t="str">
        <f>"Bedragen "&amp;G75</f>
        <v>Bedragen 2006</v>
      </c>
      <c r="V79" s="3070"/>
      <c r="W79" s="3071"/>
      <c r="X79" s="3071"/>
      <c r="Y79" s="3071"/>
      <c r="Z79" s="3071"/>
      <c r="AA79" s="3071"/>
      <c r="AB79" s="3071"/>
      <c r="AC79" s="3071"/>
      <c r="AD79" s="3071"/>
      <c r="AE79" s="3071"/>
      <c r="AF79" s="3072"/>
    </row>
    <row r="80" spans="1:32" s="349" customFormat="1" ht="12.75" outlineLevel="1" x14ac:dyDescent="0.2">
      <c r="A80" s="669" t="str">
        <f>INDEX(Checks!$J$42:$J$47,MATCH((SEARCH("(",formuletekst(J80))),Checks!$I$42:$I$47,0))</f>
        <v>ABO</v>
      </c>
      <c r="B80" s="61"/>
      <c r="C80" s="77"/>
      <c r="D80" s="78"/>
      <c r="E80" s="135"/>
      <c r="F80" s="135" t="s">
        <v>468</v>
      </c>
      <c r="J80" s="530">
        <f>CEILING(($J71*$I77),$S78)</f>
        <v>405214</v>
      </c>
      <c r="K80" s="399" t="s">
        <v>136</v>
      </c>
      <c r="V80" s="3070"/>
      <c r="W80" s="3071"/>
      <c r="X80" s="3071"/>
      <c r="Y80" s="3071"/>
      <c r="Z80" s="3071"/>
      <c r="AA80" s="3071"/>
      <c r="AB80" s="3071"/>
      <c r="AC80" s="3071"/>
      <c r="AD80" s="3071"/>
      <c r="AE80" s="3071"/>
      <c r="AF80" s="3072"/>
    </row>
    <row r="81" spans="1:32" s="349" customFormat="1" ht="12.75" outlineLevel="1" x14ac:dyDescent="0.2">
      <c r="A81" s="669" t="str">
        <f>INDEX(Checks!$J$42:$J$47,MATCH((SEARCH("(",formuletekst(J81))),Checks!$I$42:$I$47,0))</f>
        <v>ABO</v>
      </c>
      <c r="B81" s="61"/>
      <c r="C81" s="77"/>
      <c r="D81" s="78"/>
      <c r="E81" s="135"/>
      <c r="F81" s="135" t="s">
        <v>469</v>
      </c>
      <c r="J81" s="530">
        <f>CEILING(($J72*$I77),$S78)</f>
        <v>202612</v>
      </c>
      <c r="K81" s="399" t="s">
        <v>136</v>
      </c>
      <c r="V81" s="3073"/>
      <c r="W81" s="3074"/>
      <c r="X81" s="3074"/>
      <c r="Y81" s="3074"/>
      <c r="Z81" s="3074"/>
      <c r="AA81" s="3074"/>
      <c r="AB81" s="3074"/>
      <c r="AC81" s="3074"/>
      <c r="AD81" s="3074"/>
      <c r="AE81" s="3074"/>
      <c r="AF81" s="3075"/>
    </row>
    <row r="82" spans="1:32" s="349" customFormat="1" ht="12.75" outlineLevel="1" x14ac:dyDescent="0.2">
      <c r="A82" s="669" t="str">
        <f>INDEX(Checks!$J$42:$J$47,MATCH((SEARCH("(",formuletekst(J82))),Checks!$I$42:$I$47,0))</f>
        <v>ABO</v>
      </c>
      <c r="B82" s="61"/>
      <c r="C82" s="77"/>
      <c r="D82" s="78"/>
      <c r="E82" s="135"/>
      <c r="F82" s="135" t="s">
        <v>470</v>
      </c>
      <c r="J82" s="530">
        <f>CEILING(($J73*$I77),$S78)</f>
        <v>101311</v>
      </c>
      <c r="K82" s="399" t="s">
        <v>136</v>
      </c>
    </row>
    <row r="83" spans="1:32" s="349" customFormat="1" ht="12.75" x14ac:dyDescent="0.2">
      <c r="B83" s="61"/>
      <c r="C83" s="77"/>
      <c r="D83" s="78"/>
      <c r="E83" s="135"/>
    </row>
    <row r="84" spans="1:32" s="433" customFormat="1" ht="12.75" x14ac:dyDescent="0.2">
      <c r="A84" s="852" t="s">
        <v>1583</v>
      </c>
      <c r="B84" s="126"/>
      <c r="C84" s="127"/>
      <c r="D84" s="128"/>
      <c r="E84" s="129" t="s">
        <v>2</v>
      </c>
      <c r="F84" s="130"/>
      <c r="G84" s="121">
        <f>G75+1</f>
        <v>2007</v>
      </c>
      <c r="H84" s="131">
        <f>ROW(J89)-ROW()</f>
        <v>5</v>
      </c>
      <c r="V84" s="533"/>
      <c r="W84" s="533"/>
      <c r="X84" s="533"/>
      <c r="Y84" s="533"/>
      <c r="Z84" s="533"/>
      <c r="AA84" s="533"/>
      <c r="AB84" s="533"/>
      <c r="AC84" s="533"/>
      <c r="AD84" s="533"/>
      <c r="AE84" s="533"/>
      <c r="AF84" s="533"/>
    </row>
    <row r="85" spans="1:32" s="349" customFormat="1" ht="12.75" outlineLevel="1" x14ac:dyDescent="0.2">
      <c r="B85" s="61"/>
      <c r="C85" s="77"/>
      <c r="D85" s="78"/>
      <c r="E85" s="135"/>
    </row>
    <row r="86" spans="1:32" s="349" customFormat="1" ht="13.5" outlineLevel="1" thickBot="1" x14ac:dyDescent="0.25">
      <c r="B86" s="61"/>
      <c r="C86" s="77"/>
      <c r="D86" s="78"/>
      <c r="E86" s="135"/>
      <c r="G86" s="85" t="s">
        <v>0</v>
      </c>
      <c r="H86" s="122">
        <f>$G84</f>
        <v>2007</v>
      </c>
      <c r="I86" s="348">
        <f>VLOOKUP($H86,'TCF en bruto WML'!$G$13:$J$76,'TCF en bruto WML'!$J$78,FALSE)</f>
        <v>1.016</v>
      </c>
      <c r="S86" s="372" t="s">
        <v>243</v>
      </c>
      <c r="V86" s="74" t="s">
        <v>29</v>
      </c>
      <c r="W86" s="419"/>
      <c r="X86" s="419"/>
      <c r="Y86" s="419"/>
      <c r="Z86" s="419"/>
      <c r="AA86" s="419"/>
      <c r="AB86" s="419"/>
      <c r="AC86" s="419"/>
      <c r="AD86" s="419"/>
      <c r="AE86" s="419"/>
      <c r="AF86" s="419"/>
    </row>
    <row r="87" spans="1:32" s="349" customFormat="1" ht="12.75" outlineLevel="1" x14ac:dyDescent="0.2">
      <c r="B87" s="61"/>
      <c r="C87" s="77"/>
      <c r="D87" s="78"/>
      <c r="E87" s="135"/>
      <c r="S87" s="528">
        <v>1</v>
      </c>
      <c r="T87" s="349" t="s">
        <v>136</v>
      </c>
      <c r="V87" s="3067"/>
      <c r="W87" s="3068"/>
      <c r="X87" s="3068"/>
      <c r="Y87" s="3068"/>
      <c r="Z87" s="3068"/>
      <c r="AA87" s="3068"/>
      <c r="AB87" s="3068"/>
      <c r="AC87" s="3068"/>
      <c r="AD87" s="3068"/>
      <c r="AE87" s="3068"/>
      <c r="AF87" s="3069"/>
    </row>
    <row r="88" spans="1:32" s="349" customFormat="1" ht="12.75" outlineLevel="1" x14ac:dyDescent="0.2">
      <c r="B88" s="61"/>
      <c r="C88" s="77"/>
      <c r="D88" s="78"/>
      <c r="E88" s="138" t="str">
        <f>"Bedragen "&amp;G84</f>
        <v>Bedragen 2007</v>
      </c>
      <c r="V88" s="3070"/>
      <c r="W88" s="3071"/>
      <c r="X88" s="3071"/>
      <c r="Y88" s="3071"/>
      <c r="Z88" s="3071"/>
      <c r="AA88" s="3071"/>
      <c r="AB88" s="3071"/>
      <c r="AC88" s="3071"/>
      <c r="AD88" s="3071"/>
      <c r="AE88" s="3071"/>
      <c r="AF88" s="3072"/>
    </row>
    <row r="89" spans="1:32" s="349" customFormat="1" ht="12.75" outlineLevel="1" x14ac:dyDescent="0.2">
      <c r="A89" s="669" t="str">
        <f>INDEX(Checks!$J$42:$J$47,MATCH((SEARCH("(",formuletekst(J89))),Checks!$I$42:$I$47,0))</f>
        <v>ABO</v>
      </c>
      <c r="B89" s="61"/>
      <c r="C89" s="77"/>
      <c r="D89" s="78"/>
      <c r="E89" s="135"/>
      <c r="F89" s="135" t="s">
        <v>468</v>
      </c>
      <c r="J89" s="530">
        <f>CEILING(($J80*$I86),$S87)</f>
        <v>411698</v>
      </c>
      <c r="K89" s="399" t="s">
        <v>136</v>
      </c>
      <c r="V89" s="3070"/>
      <c r="W89" s="3071"/>
      <c r="X89" s="3071"/>
      <c r="Y89" s="3071"/>
      <c r="Z89" s="3071"/>
      <c r="AA89" s="3071"/>
      <c r="AB89" s="3071"/>
      <c r="AC89" s="3071"/>
      <c r="AD89" s="3071"/>
      <c r="AE89" s="3071"/>
      <c r="AF89" s="3072"/>
    </row>
    <row r="90" spans="1:32" s="349" customFormat="1" ht="12.75" outlineLevel="1" x14ac:dyDescent="0.2">
      <c r="A90" s="669" t="str">
        <f>INDEX(Checks!$J$42:$J$47,MATCH((SEARCH("(",formuletekst(J90))),Checks!$I$42:$I$47,0))</f>
        <v>ABO</v>
      </c>
      <c r="B90" s="61"/>
      <c r="C90" s="77"/>
      <c r="D90" s="78"/>
      <c r="E90" s="135"/>
      <c r="F90" s="135" t="s">
        <v>469</v>
      </c>
      <c r="J90" s="530">
        <f>CEILING(($J81*$I86),$S87)</f>
        <v>205854</v>
      </c>
      <c r="K90" s="399" t="s">
        <v>136</v>
      </c>
      <c r="V90" s="3073"/>
      <c r="W90" s="3074"/>
      <c r="X90" s="3074"/>
      <c r="Y90" s="3074"/>
      <c r="Z90" s="3074"/>
      <c r="AA90" s="3074"/>
      <c r="AB90" s="3074"/>
      <c r="AC90" s="3074"/>
      <c r="AD90" s="3074"/>
      <c r="AE90" s="3074"/>
      <c r="AF90" s="3075"/>
    </row>
    <row r="91" spans="1:32" s="349" customFormat="1" ht="12.75" outlineLevel="1" x14ac:dyDescent="0.2">
      <c r="A91" s="669" t="str">
        <f>INDEX(Checks!$J$42:$J$47,MATCH((SEARCH("(",formuletekst(J91))),Checks!$I$42:$I$47,0))</f>
        <v>ABO</v>
      </c>
      <c r="B91" s="61"/>
      <c r="C91" s="77"/>
      <c r="D91" s="78"/>
      <c r="E91" s="135"/>
      <c r="F91" s="135" t="s">
        <v>470</v>
      </c>
      <c r="J91" s="530">
        <f>CEILING(($J82*$I86),$S87)</f>
        <v>102932</v>
      </c>
      <c r="K91" s="399" t="s">
        <v>136</v>
      </c>
    </row>
    <row r="92" spans="1:32" s="349" customFormat="1" ht="12.75" x14ac:dyDescent="0.2">
      <c r="B92" s="61"/>
      <c r="C92" s="77"/>
      <c r="D92" s="78"/>
      <c r="E92" s="135"/>
    </row>
    <row r="93" spans="1:32" s="433" customFormat="1" ht="12.75" x14ac:dyDescent="0.2">
      <c r="A93" s="852" t="s">
        <v>1583</v>
      </c>
      <c r="B93" s="126"/>
      <c r="C93" s="127"/>
      <c r="D93" s="128"/>
      <c r="E93" s="129" t="s">
        <v>2</v>
      </c>
      <c r="F93" s="130"/>
      <c r="G93" s="121">
        <f>G84+1</f>
        <v>2008</v>
      </c>
      <c r="H93" s="131">
        <f>ROW(J98)-ROW()</f>
        <v>5</v>
      </c>
      <c r="V93" s="533"/>
      <c r="W93" s="533"/>
      <c r="X93" s="533"/>
      <c r="Y93" s="533"/>
      <c r="Z93" s="533"/>
      <c r="AA93" s="533"/>
      <c r="AB93" s="533"/>
      <c r="AC93" s="533"/>
      <c r="AD93" s="533"/>
      <c r="AE93" s="533"/>
      <c r="AF93" s="533"/>
    </row>
    <row r="94" spans="1:32" s="349" customFormat="1" ht="12.75" outlineLevel="1" x14ac:dyDescent="0.2">
      <c r="B94" s="61"/>
      <c r="C94" s="77"/>
      <c r="D94" s="78"/>
      <c r="E94" s="135"/>
    </row>
    <row r="95" spans="1:32" s="349" customFormat="1" ht="13.5" outlineLevel="1" thickBot="1" x14ac:dyDescent="0.25">
      <c r="B95" s="61"/>
      <c r="C95" s="77"/>
      <c r="D95" s="78"/>
      <c r="E95" s="135"/>
      <c r="G95" s="85" t="s">
        <v>0</v>
      </c>
      <c r="H95" s="122">
        <f>$G93</f>
        <v>2008</v>
      </c>
      <c r="I95" s="348">
        <f>VLOOKUP($H95,'TCF en bruto WML'!$G$13:$J$76,'TCF en bruto WML'!$J$78,FALSE)</f>
        <v>1.0149999999999999</v>
      </c>
      <c r="S95" s="372" t="s">
        <v>243</v>
      </c>
      <c r="V95" s="74" t="s">
        <v>29</v>
      </c>
      <c r="W95" s="419"/>
      <c r="X95" s="419"/>
      <c r="Y95" s="419"/>
      <c r="Z95" s="419"/>
      <c r="AA95" s="419"/>
      <c r="AB95" s="419"/>
      <c r="AC95" s="419"/>
      <c r="AD95" s="419"/>
      <c r="AE95" s="419"/>
      <c r="AF95" s="419"/>
    </row>
    <row r="96" spans="1:32" s="349" customFormat="1" ht="12.75" outlineLevel="1" x14ac:dyDescent="0.2">
      <c r="B96" s="61"/>
      <c r="C96" s="77"/>
      <c r="D96" s="78"/>
      <c r="E96" s="135"/>
      <c r="S96" s="528">
        <v>1</v>
      </c>
      <c r="T96" s="349" t="s">
        <v>136</v>
      </c>
      <c r="V96" s="3067"/>
      <c r="W96" s="3068"/>
      <c r="X96" s="3068"/>
      <c r="Y96" s="3068"/>
      <c r="Z96" s="3068"/>
      <c r="AA96" s="3068"/>
      <c r="AB96" s="3068"/>
      <c r="AC96" s="3068"/>
      <c r="AD96" s="3068"/>
      <c r="AE96" s="3068"/>
      <c r="AF96" s="3069"/>
    </row>
    <row r="97" spans="1:32" s="349" customFormat="1" ht="12.75" outlineLevel="1" x14ac:dyDescent="0.2">
      <c r="B97" s="61"/>
      <c r="C97" s="77"/>
      <c r="D97" s="78"/>
      <c r="E97" s="138" t="str">
        <f>"Bedragen "&amp;G93</f>
        <v>Bedragen 2008</v>
      </c>
      <c r="V97" s="3070"/>
      <c r="W97" s="3071"/>
      <c r="X97" s="3071"/>
      <c r="Y97" s="3071"/>
      <c r="Z97" s="3071"/>
      <c r="AA97" s="3071"/>
      <c r="AB97" s="3071"/>
      <c r="AC97" s="3071"/>
      <c r="AD97" s="3071"/>
      <c r="AE97" s="3071"/>
      <c r="AF97" s="3072"/>
    </row>
    <row r="98" spans="1:32" s="349" customFormat="1" ht="12.75" outlineLevel="1" x14ac:dyDescent="0.2">
      <c r="A98" s="669" t="str">
        <f>INDEX(Checks!$J$42:$J$47,MATCH((SEARCH("(",formuletekst(J98))),Checks!$I$42:$I$47,0))</f>
        <v>ABO</v>
      </c>
      <c r="B98" s="61"/>
      <c r="C98" s="77"/>
      <c r="D98" s="78"/>
      <c r="E98" s="135"/>
      <c r="F98" s="135" t="s">
        <v>468</v>
      </c>
      <c r="J98" s="530">
        <f>CEILING(($J89*$I95),$S96)</f>
        <v>417874</v>
      </c>
      <c r="K98" s="399" t="s">
        <v>136</v>
      </c>
      <c r="V98" s="3070"/>
      <c r="W98" s="3071"/>
      <c r="X98" s="3071"/>
      <c r="Y98" s="3071"/>
      <c r="Z98" s="3071"/>
      <c r="AA98" s="3071"/>
      <c r="AB98" s="3071"/>
      <c r="AC98" s="3071"/>
      <c r="AD98" s="3071"/>
      <c r="AE98" s="3071"/>
      <c r="AF98" s="3072"/>
    </row>
    <row r="99" spans="1:32" s="349" customFormat="1" ht="12.75" outlineLevel="1" x14ac:dyDescent="0.2">
      <c r="A99" s="669" t="str">
        <f>INDEX(Checks!$J$42:$J$47,MATCH((SEARCH("(",formuletekst(J99))),Checks!$I$42:$I$47,0))</f>
        <v>ABO</v>
      </c>
      <c r="B99" s="61"/>
      <c r="C99" s="77"/>
      <c r="D99" s="78"/>
      <c r="E99" s="135"/>
      <c r="F99" s="135" t="s">
        <v>469</v>
      </c>
      <c r="J99" s="530">
        <f>CEILING(($J90*$I95),$S96)</f>
        <v>208942</v>
      </c>
      <c r="K99" s="399" t="s">
        <v>136</v>
      </c>
      <c r="V99" s="3073"/>
      <c r="W99" s="3074"/>
      <c r="X99" s="3074"/>
      <c r="Y99" s="3074"/>
      <c r="Z99" s="3074"/>
      <c r="AA99" s="3074"/>
      <c r="AB99" s="3074"/>
      <c r="AC99" s="3074"/>
      <c r="AD99" s="3074"/>
      <c r="AE99" s="3074"/>
      <c r="AF99" s="3075"/>
    </row>
    <row r="100" spans="1:32" s="349" customFormat="1" ht="12.75" outlineLevel="1" x14ac:dyDescent="0.2">
      <c r="A100" s="669" t="str">
        <f>INDEX(Checks!$J$42:$J$47,MATCH((SEARCH("(",formuletekst(J100))),Checks!$I$42:$I$47,0))</f>
        <v>ABO</v>
      </c>
      <c r="B100" s="61"/>
      <c r="C100" s="77"/>
      <c r="D100" s="78"/>
      <c r="E100" s="135"/>
      <c r="F100" s="135" t="s">
        <v>470</v>
      </c>
      <c r="J100" s="530">
        <f>CEILING(($J91*$I95),$S96)</f>
        <v>104476</v>
      </c>
      <c r="K100" s="399" t="s">
        <v>136</v>
      </c>
    </row>
    <row r="101" spans="1:32" s="349" customFormat="1" ht="12.75" x14ac:dyDescent="0.2">
      <c r="B101" s="61"/>
      <c r="C101" s="77"/>
      <c r="D101" s="78"/>
      <c r="E101" s="135"/>
    </row>
    <row r="102" spans="1:32" s="433" customFormat="1" ht="12.75" x14ac:dyDescent="0.2">
      <c r="A102" s="852" t="s">
        <v>1583</v>
      </c>
      <c r="B102" s="126"/>
      <c r="C102" s="127"/>
      <c r="D102" s="128"/>
      <c r="E102" s="129" t="s">
        <v>2</v>
      </c>
      <c r="F102" s="130"/>
      <c r="G102" s="121">
        <f>G93+1</f>
        <v>2009</v>
      </c>
      <c r="H102" s="131">
        <f>ROW(J107)-ROW()</f>
        <v>5</v>
      </c>
      <c r="V102" s="533"/>
      <c r="W102" s="533"/>
      <c r="X102" s="533"/>
      <c r="Y102" s="533"/>
      <c r="Z102" s="533"/>
      <c r="AA102" s="533"/>
      <c r="AB102" s="533"/>
      <c r="AC102" s="533"/>
      <c r="AD102" s="533"/>
      <c r="AE102" s="533"/>
      <c r="AF102" s="533"/>
    </row>
    <row r="103" spans="1:32" s="349" customFormat="1" ht="12.75" outlineLevel="1" x14ac:dyDescent="0.2">
      <c r="B103" s="61"/>
      <c r="C103" s="77"/>
      <c r="D103" s="78"/>
      <c r="E103" s="135"/>
    </row>
    <row r="104" spans="1:32" s="349" customFormat="1" ht="13.5" outlineLevel="1" thickBot="1" x14ac:dyDescent="0.25">
      <c r="B104" s="61"/>
      <c r="C104" s="77"/>
      <c r="D104" s="78"/>
      <c r="E104" s="135"/>
      <c r="G104" s="85" t="s">
        <v>0</v>
      </c>
      <c r="H104" s="122">
        <f>$G102</f>
        <v>2009</v>
      </c>
      <c r="I104" s="348">
        <f>VLOOKUP($H104,'TCF en bruto WML'!$G$13:$J$76,'TCF en bruto WML'!$J$78,FALSE)</f>
        <v>1.0169999999999999</v>
      </c>
      <c r="S104" s="372" t="s">
        <v>243</v>
      </c>
      <c r="V104" s="74" t="s">
        <v>29</v>
      </c>
      <c r="W104" s="419"/>
      <c r="X104" s="419"/>
      <c r="Y104" s="419"/>
      <c r="Z104" s="419"/>
      <c r="AA104" s="419"/>
      <c r="AB104" s="419"/>
      <c r="AC104" s="419"/>
      <c r="AD104" s="419"/>
      <c r="AE104" s="419"/>
      <c r="AF104" s="419"/>
    </row>
    <row r="105" spans="1:32" s="349" customFormat="1" ht="12.75" outlineLevel="1" x14ac:dyDescent="0.2">
      <c r="B105" s="61"/>
      <c r="C105" s="77"/>
      <c r="D105" s="78"/>
      <c r="E105" s="135"/>
      <c r="S105" s="528">
        <v>1</v>
      </c>
      <c r="T105" s="349" t="s">
        <v>136</v>
      </c>
      <c r="V105" s="3067"/>
      <c r="W105" s="3068"/>
      <c r="X105" s="3068"/>
      <c r="Y105" s="3068"/>
      <c r="Z105" s="3068"/>
      <c r="AA105" s="3068"/>
      <c r="AB105" s="3068"/>
      <c r="AC105" s="3068"/>
      <c r="AD105" s="3068"/>
      <c r="AE105" s="3068"/>
      <c r="AF105" s="3069"/>
    </row>
    <row r="106" spans="1:32" s="349" customFormat="1" ht="12.75" outlineLevel="1" x14ac:dyDescent="0.2">
      <c r="B106" s="61"/>
      <c r="C106" s="77"/>
      <c r="D106" s="78"/>
      <c r="E106" s="138" t="str">
        <f>"Bedragen "&amp;G102</f>
        <v>Bedragen 2009</v>
      </c>
      <c r="V106" s="3070"/>
      <c r="W106" s="3071"/>
      <c r="X106" s="3071"/>
      <c r="Y106" s="3071"/>
      <c r="Z106" s="3071"/>
      <c r="AA106" s="3071"/>
      <c r="AB106" s="3071"/>
      <c r="AC106" s="3071"/>
      <c r="AD106" s="3071"/>
      <c r="AE106" s="3071"/>
      <c r="AF106" s="3072"/>
    </row>
    <row r="107" spans="1:32" s="349" customFormat="1" ht="12.75" outlineLevel="1" x14ac:dyDescent="0.2">
      <c r="A107" s="669" t="str">
        <f>INDEX(Checks!$J$42:$J$47,MATCH((SEARCH("(",formuletekst(J107))),Checks!$I$42:$I$47,0))</f>
        <v>ABO</v>
      </c>
      <c r="B107" s="61"/>
      <c r="C107" s="77"/>
      <c r="D107" s="78"/>
      <c r="E107" s="135"/>
      <c r="F107" s="135" t="s">
        <v>468</v>
      </c>
      <c r="J107" s="530">
        <f>CEILING(($J98*$I104),$S105)</f>
        <v>424978</v>
      </c>
      <c r="K107" s="399" t="s">
        <v>136</v>
      </c>
      <c r="V107" s="3070"/>
      <c r="W107" s="3071"/>
      <c r="X107" s="3071"/>
      <c r="Y107" s="3071"/>
      <c r="Z107" s="3071"/>
      <c r="AA107" s="3071"/>
      <c r="AB107" s="3071"/>
      <c r="AC107" s="3071"/>
      <c r="AD107" s="3071"/>
      <c r="AE107" s="3071"/>
      <c r="AF107" s="3072"/>
    </row>
    <row r="108" spans="1:32" s="349" customFormat="1" ht="12.75" outlineLevel="1" x14ac:dyDescent="0.2">
      <c r="A108" s="669" t="str">
        <f>INDEX(Checks!$J$42:$J$47,MATCH((SEARCH("(",formuletekst(J108))),Checks!$I$42:$I$47,0))</f>
        <v>ABO</v>
      </c>
      <c r="B108" s="61"/>
      <c r="C108" s="77"/>
      <c r="D108" s="78"/>
      <c r="E108" s="135"/>
      <c r="F108" s="135" t="s">
        <v>469</v>
      </c>
      <c r="J108" s="530">
        <f>CEILING(($J99*$I104),$S105)</f>
        <v>212495</v>
      </c>
      <c r="K108" s="399" t="s">
        <v>136</v>
      </c>
      <c r="V108" s="3073"/>
      <c r="W108" s="3074"/>
      <c r="X108" s="3074"/>
      <c r="Y108" s="3074"/>
      <c r="Z108" s="3074"/>
      <c r="AA108" s="3074"/>
      <c r="AB108" s="3074"/>
      <c r="AC108" s="3074"/>
      <c r="AD108" s="3074"/>
      <c r="AE108" s="3074"/>
      <c r="AF108" s="3075"/>
    </row>
    <row r="109" spans="1:32" s="349" customFormat="1" ht="12.75" outlineLevel="1" x14ac:dyDescent="0.2">
      <c r="A109" s="669" t="str">
        <f>INDEX(Checks!$J$42:$J$47,MATCH((SEARCH("(",formuletekst(J109))),Checks!$I$42:$I$47,0))</f>
        <v>ABO</v>
      </c>
      <c r="B109" s="61"/>
      <c r="C109" s="77"/>
      <c r="D109" s="78"/>
      <c r="E109" s="135"/>
      <c r="F109" s="135" t="s">
        <v>470</v>
      </c>
      <c r="J109" s="530">
        <f>CEILING(($J100*$I104),$S105)</f>
        <v>106253</v>
      </c>
      <c r="K109" s="399" t="s">
        <v>136</v>
      </c>
    </row>
    <row r="110" spans="1:32" s="349" customFormat="1" ht="12.75" x14ac:dyDescent="0.2">
      <c r="B110" s="61"/>
      <c r="C110" s="77"/>
      <c r="D110" s="78"/>
      <c r="E110" s="135"/>
    </row>
    <row r="111" spans="1:32" s="433" customFormat="1" ht="12.75" x14ac:dyDescent="0.2">
      <c r="A111" s="852" t="s">
        <v>1583</v>
      </c>
      <c r="B111" s="126"/>
      <c r="C111" s="127"/>
      <c r="D111" s="128"/>
      <c r="E111" s="129" t="s">
        <v>2</v>
      </c>
      <c r="F111" s="130"/>
      <c r="G111" s="121">
        <f>G102+1</f>
        <v>2010</v>
      </c>
      <c r="H111" s="131">
        <f>ROW(J116)-ROW()</f>
        <v>5</v>
      </c>
      <c r="V111" s="533"/>
      <c r="W111" s="533"/>
      <c r="X111" s="533"/>
      <c r="Y111" s="533"/>
      <c r="Z111" s="533"/>
      <c r="AA111" s="533"/>
      <c r="AB111" s="533"/>
      <c r="AC111" s="533"/>
      <c r="AD111" s="533"/>
      <c r="AE111" s="533"/>
      <c r="AF111" s="533"/>
    </row>
    <row r="112" spans="1:32" s="349" customFormat="1" ht="12.75" outlineLevel="1" x14ac:dyDescent="0.2">
      <c r="B112" s="61"/>
      <c r="C112" s="77"/>
      <c r="D112" s="78"/>
      <c r="E112" s="135"/>
    </row>
    <row r="113" spans="1:32" s="349" customFormat="1" ht="13.5" outlineLevel="1" thickBot="1" x14ac:dyDescent="0.25">
      <c r="B113" s="61"/>
      <c r="C113" s="77"/>
      <c r="D113" s="78"/>
      <c r="E113" s="135"/>
      <c r="G113" s="85" t="s">
        <v>0</v>
      </c>
      <c r="H113" s="122">
        <f>$G111</f>
        <v>2010</v>
      </c>
      <c r="I113" s="348">
        <f>VLOOKUP($H113,'TCF en bruto WML'!$G$13:$J$76,'TCF en bruto WML'!$J$78,FALSE)</f>
        <v>1.0189999999999999</v>
      </c>
      <c r="S113" s="372" t="s">
        <v>243</v>
      </c>
      <c r="V113" s="74" t="s">
        <v>29</v>
      </c>
      <c r="W113" s="419"/>
      <c r="X113" s="419"/>
      <c r="Y113" s="419"/>
      <c r="Z113" s="419"/>
      <c r="AA113" s="419"/>
      <c r="AB113" s="419"/>
      <c r="AC113" s="419"/>
      <c r="AD113" s="419"/>
      <c r="AE113" s="419"/>
      <c r="AF113" s="419"/>
    </row>
    <row r="114" spans="1:32" s="349" customFormat="1" ht="12.75" outlineLevel="1" x14ac:dyDescent="0.2">
      <c r="B114" s="61"/>
      <c r="C114" s="77"/>
      <c r="D114" s="78"/>
      <c r="E114" s="135"/>
      <c r="S114" s="528">
        <v>1</v>
      </c>
      <c r="T114" s="349" t="s">
        <v>136</v>
      </c>
      <c r="V114" s="3067"/>
      <c r="W114" s="3068"/>
      <c r="X114" s="3068"/>
      <c r="Y114" s="3068"/>
      <c r="Z114" s="3068"/>
      <c r="AA114" s="3068"/>
      <c r="AB114" s="3068"/>
      <c r="AC114" s="3068"/>
      <c r="AD114" s="3068"/>
      <c r="AE114" s="3068"/>
      <c r="AF114" s="3069"/>
    </row>
    <row r="115" spans="1:32" s="349" customFormat="1" ht="12.75" outlineLevel="1" x14ac:dyDescent="0.2">
      <c r="B115" s="61"/>
      <c r="C115" s="77"/>
      <c r="D115" s="78"/>
      <c r="E115" s="138" t="str">
        <f>"Bedragen "&amp;G111</f>
        <v>Bedragen 2010</v>
      </c>
      <c r="V115" s="3070"/>
      <c r="W115" s="3071"/>
      <c r="X115" s="3071"/>
      <c r="Y115" s="3071"/>
      <c r="Z115" s="3071"/>
      <c r="AA115" s="3071"/>
      <c r="AB115" s="3071"/>
      <c r="AC115" s="3071"/>
      <c r="AD115" s="3071"/>
      <c r="AE115" s="3071"/>
      <c r="AF115" s="3072"/>
    </row>
    <row r="116" spans="1:32" s="349" customFormat="1" ht="12.75" outlineLevel="1" x14ac:dyDescent="0.2">
      <c r="A116" s="669" t="str">
        <f>INDEX(Checks!$J$42:$J$47,MATCH((SEARCH("(",formuletekst(J116))),Checks!$I$42:$I$47,0))</f>
        <v>ABO</v>
      </c>
      <c r="B116" s="61"/>
      <c r="C116" s="77"/>
      <c r="D116" s="78"/>
      <c r="E116" s="135"/>
      <c r="F116" s="135" t="s">
        <v>468</v>
      </c>
      <c r="J116" s="530">
        <f>CEILING(($J107*$I113),$S114)</f>
        <v>433053</v>
      </c>
      <c r="K116" s="399" t="s">
        <v>136</v>
      </c>
      <c r="V116" s="3070"/>
      <c r="W116" s="3071"/>
      <c r="X116" s="3071"/>
      <c r="Y116" s="3071"/>
      <c r="Z116" s="3071"/>
      <c r="AA116" s="3071"/>
      <c r="AB116" s="3071"/>
      <c r="AC116" s="3071"/>
      <c r="AD116" s="3071"/>
      <c r="AE116" s="3071"/>
      <c r="AF116" s="3072"/>
    </row>
    <row r="117" spans="1:32" s="349" customFormat="1" ht="12.75" outlineLevel="1" x14ac:dyDescent="0.2">
      <c r="A117" s="669" t="str">
        <f>INDEX(Checks!$J$42:$J$47,MATCH((SEARCH("(",formuletekst(J117))),Checks!$I$42:$I$47,0))</f>
        <v>ABO</v>
      </c>
      <c r="B117" s="61"/>
      <c r="C117" s="77"/>
      <c r="D117" s="78"/>
      <c r="E117" s="135"/>
      <c r="F117" s="135" t="s">
        <v>469</v>
      </c>
      <c r="J117" s="530">
        <f>CEILING(($J108*$I113),$S114)</f>
        <v>216533</v>
      </c>
      <c r="K117" s="399" t="s">
        <v>136</v>
      </c>
      <c r="V117" s="3073"/>
      <c r="W117" s="3074"/>
      <c r="X117" s="3074"/>
      <c r="Y117" s="3074"/>
      <c r="Z117" s="3074"/>
      <c r="AA117" s="3074"/>
      <c r="AB117" s="3074"/>
      <c r="AC117" s="3074"/>
      <c r="AD117" s="3074"/>
      <c r="AE117" s="3074"/>
      <c r="AF117" s="3075"/>
    </row>
    <row r="118" spans="1:32" s="349" customFormat="1" ht="12.75" outlineLevel="1" x14ac:dyDescent="0.2">
      <c r="A118" s="669" t="str">
        <f>INDEX(Checks!$J$42:$J$47,MATCH((SEARCH("(",formuletekst(J118))),Checks!$I$42:$I$47,0))</f>
        <v>ABO</v>
      </c>
      <c r="B118" s="61"/>
      <c r="C118" s="77"/>
      <c r="D118" s="78"/>
      <c r="E118" s="135"/>
      <c r="F118" s="135" t="s">
        <v>470</v>
      </c>
      <c r="J118" s="530">
        <f>CEILING(($J109*$I113),$S114)</f>
        <v>108272</v>
      </c>
      <c r="K118" s="399" t="s">
        <v>136</v>
      </c>
    </row>
    <row r="119" spans="1:32" s="349" customFormat="1" ht="12.75" x14ac:dyDescent="0.2">
      <c r="B119" s="61"/>
      <c r="C119" s="77"/>
      <c r="D119" s="78"/>
      <c r="E119" s="135"/>
    </row>
    <row r="120" spans="1:32" s="433" customFormat="1" ht="12.75" x14ac:dyDescent="0.2">
      <c r="A120" s="852" t="s">
        <v>1583</v>
      </c>
      <c r="B120" s="126"/>
      <c r="C120" s="127"/>
      <c r="D120" s="128"/>
      <c r="E120" s="129" t="s">
        <v>2</v>
      </c>
      <c r="F120" s="130"/>
      <c r="G120" s="121">
        <f>G111+1</f>
        <v>2011</v>
      </c>
      <c r="H120" s="131">
        <f>ROW(J125)-ROW()</f>
        <v>5</v>
      </c>
      <c r="V120" s="533"/>
      <c r="W120" s="533"/>
      <c r="X120" s="533"/>
      <c r="Y120" s="533"/>
      <c r="Z120" s="533"/>
      <c r="AA120" s="533"/>
      <c r="AB120" s="533"/>
      <c r="AC120" s="533"/>
      <c r="AD120" s="533"/>
      <c r="AE120" s="533"/>
      <c r="AF120" s="533"/>
    </row>
    <row r="121" spans="1:32" s="349" customFormat="1" ht="12.75" outlineLevel="1" x14ac:dyDescent="0.2">
      <c r="B121" s="61"/>
      <c r="C121" s="77"/>
      <c r="D121" s="78"/>
      <c r="E121" s="135"/>
    </row>
    <row r="122" spans="1:32" s="349" customFormat="1" ht="13.5" outlineLevel="1" thickBot="1" x14ac:dyDescent="0.25">
      <c r="B122" s="61"/>
      <c r="C122" s="77"/>
      <c r="D122" s="78"/>
      <c r="E122" s="135"/>
      <c r="G122" s="85" t="s">
        <v>0</v>
      </c>
      <c r="H122" s="122">
        <f>$G120</f>
        <v>2011</v>
      </c>
      <c r="I122" s="348">
        <f>VLOOKUP($H122,'TCF en bruto WML'!$G$13:$J$76,'TCF en bruto WML'!$J$78,FALSE)</f>
        <v>1.006</v>
      </c>
      <c r="S122" s="372" t="s">
        <v>243</v>
      </c>
      <c r="V122" s="74" t="s">
        <v>29</v>
      </c>
      <c r="W122" s="419"/>
      <c r="X122" s="419"/>
      <c r="Y122" s="419"/>
      <c r="Z122" s="419"/>
      <c r="AA122" s="419"/>
      <c r="AB122" s="419"/>
      <c r="AC122" s="419"/>
      <c r="AD122" s="419"/>
      <c r="AE122" s="419"/>
      <c r="AF122" s="419"/>
    </row>
    <row r="123" spans="1:32" s="349" customFormat="1" ht="12.75" outlineLevel="1" x14ac:dyDescent="0.2">
      <c r="B123" s="61"/>
      <c r="C123" s="77"/>
      <c r="D123" s="78"/>
      <c r="E123" s="135"/>
      <c r="S123" s="528">
        <v>1</v>
      </c>
      <c r="T123" s="349" t="s">
        <v>136</v>
      </c>
      <c r="V123" s="3067"/>
      <c r="W123" s="3068"/>
      <c r="X123" s="3068"/>
      <c r="Y123" s="3068"/>
      <c r="Z123" s="3068"/>
      <c r="AA123" s="3068"/>
      <c r="AB123" s="3068"/>
      <c r="AC123" s="3068"/>
      <c r="AD123" s="3068"/>
      <c r="AE123" s="3068"/>
      <c r="AF123" s="3069"/>
    </row>
    <row r="124" spans="1:32" s="349" customFormat="1" ht="12.75" outlineLevel="1" x14ac:dyDescent="0.2">
      <c r="B124" s="61"/>
      <c r="C124" s="77"/>
      <c r="D124" s="78"/>
      <c r="E124" s="138" t="str">
        <f>"Bedragen "&amp;G120</f>
        <v>Bedragen 2011</v>
      </c>
      <c r="V124" s="3070"/>
      <c r="W124" s="3071"/>
      <c r="X124" s="3071"/>
      <c r="Y124" s="3071"/>
      <c r="Z124" s="3071"/>
      <c r="AA124" s="3071"/>
      <c r="AB124" s="3071"/>
      <c r="AC124" s="3071"/>
      <c r="AD124" s="3071"/>
      <c r="AE124" s="3071"/>
      <c r="AF124" s="3072"/>
    </row>
    <row r="125" spans="1:32" s="349" customFormat="1" ht="12.75" outlineLevel="1" x14ac:dyDescent="0.2">
      <c r="A125" s="669" t="str">
        <f>INDEX(Checks!$J$42:$J$47,MATCH((SEARCH("(",formuletekst(J125))),Checks!$I$42:$I$47,0))</f>
        <v>ABO</v>
      </c>
      <c r="B125" s="61"/>
      <c r="C125" s="77"/>
      <c r="D125" s="78"/>
      <c r="E125" s="135"/>
      <c r="F125" s="135" t="s">
        <v>468</v>
      </c>
      <c r="J125" s="530">
        <f>CEILING(($J116*$I122),$S123)</f>
        <v>435652</v>
      </c>
      <c r="K125" s="399" t="s">
        <v>136</v>
      </c>
      <c r="V125" s="3070"/>
      <c r="W125" s="3071"/>
      <c r="X125" s="3071"/>
      <c r="Y125" s="3071"/>
      <c r="Z125" s="3071"/>
      <c r="AA125" s="3071"/>
      <c r="AB125" s="3071"/>
      <c r="AC125" s="3071"/>
      <c r="AD125" s="3071"/>
      <c r="AE125" s="3071"/>
      <c r="AF125" s="3072"/>
    </row>
    <row r="126" spans="1:32" s="349" customFormat="1" ht="12.75" outlineLevel="1" x14ac:dyDescent="0.2">
      <c r="A126" s="669" t="str">
        <f>INDEX(Checks!$J$42:$J$47,MATCH((SEARCH("(",formuletekst(J126))),Checks!$I$42:$I$47,0))</f>
        <v>ABO</v>
      </c>
      <c r="B126" s="61"/>
      <c r="C126" s="77"/>
      <c r="D126" s="78"/>
      <c r="E126" s="135"/>
      <c r="F126" s="135" t="s">
        <v>469</v>
      </c>
      <c r="J126" s="530">
        <f>CEILING(($J117*$I122),$S123)</f>
        <v>217833</v>
      </c>
      <c r="K126" s="399" t="s">
        <v>136</v>
      </c>
      <c r="V126" s="3073"/>
      <c r="W126" s="3074"/>
      <c r="X126" s="3074"/>
      <c r="Y126" s="3074"/>
      <c r="Z126" s="3074"/>
      <c r="AA126" s="3074"/>
      <c r="AB126" s="3074"/>
      <c r="AC126" s="3074"/>
      <c r="AD126" s="3074"/>
      <c r="AE126" s="3074"/>
      <c r="AF126" s="3075"/>
    </row>
    <row r="127" spans="1:32" s="349" customFormat="1" ht="12.75" outlineLevel="1" x14ac:dyDescent="0.2">
      <c r="A127" s="669" t="str">
        <f>INDEX(Checks!$J$42:$J$47,MATCH((SEARCH("(",formuletekst(J127))),Checks!$I$42:$I$47,0))</f>
        <v>ABO</v>
      </c>
      <c r="B127" s="61"/>
      <c r="C127" s="77"/>
      <c r="D127" s="78"/>
      <c r="E127" s="135"/>
      <c r="F127" s="135" t="s">
        <v>470</v>
      </c>
      <c r="J127" s="530">
        <f>CEILING(($J118*$I122),$S123)</f>
        <v>108922</v>
      </c>
      <c r="K127" s="399" t="s">
        <v>136</v>
      </c>
    </row>
    <row r="128" spans="1:32" s="349" customFormat="1" ht="12.75" x14ac:dyDescent="0.2">
      <c r="B128" s="61"/>
      <c r="C128" s="77"/>
      <c r="D128" s="78"/>
      <c r="E128" s="135"/>
    </row>
    <row r="129" spans="1:32" s="433" customFormat="1" ht="12.75" x14ac:dyDescent="0.2">
      <c r="A129" s="852" t="s">
        <v>1583</v>
      </c>
      <c r="B129" s="126"/>
      <c r="C129" s="127"/>
      <c r="D129" s="128"/>
      <c r="E129" s="129" t="s">
        <v>2</v>
      </c>
      <c r="F129" s="130"/>
      <c r="G129" s="121">
        <f>G120+1</f>
        <v>2012</v>
      </c>
      <c r="H129" s="131">
        <f>ROW(J134)-ROW()</f>
        <v>5</v>
      </c>
      <c r="V129" s="533"/>
      <c r="W129" s="533"/>
      <c r="X129" s="533"/>
      <c r="Y129" s="533"/>
      <c r="Z129" s="533"/>
      <c r="AA129" s="533"/>
      <c r="AB129" s="533"/>
      <c r="AC129" s="533"/>
      <c r="AD129" s="533"/>
      <c r="AE129" s="533"/>
      <c r="AF129" s="533"/>
    </row>
    <row r="130" spans="1:32" s="349" customFormat="1" ht="12.75" outlineLevel="1" x14ac:dyDescent="0.2">
      <c r="B130" s="61"/>
      <c r="C130" s="77"/>
      <c r="D130" s="78"/>
      <c r="E130" s="135"/>
    </row>
    <row r="131" spans="1:32" s="349" customFormat="1" ht="13.5" outlineLevel="1" thickBot="1" x14ac:dyDescent="0.25">
      <c r="B131" s="61"/>
      <c r="C131" s="77"/>
      <c r="D131" s="78"/>
      <c r="E131" s="135"/>
      <c r="G131" s="85" t="s">
        <v>0</v>
      </c>
      <c r="H131" s="122">
        <f>$G129</f>
        <v>2012</v>
      </c>
      <c r="I131" s="348">
        <f>VLOOKUP($H131,'TCF en bruto WML'!$G$13:$J$76,'TCF en bruto WML'!$J$78,FALSE)</f>
        <v>1.0169999999999999</v>
      </c>
      <c r="S131" s="372" t="s">
        <v>243</v>
      </c>
      <c r="V131" s="74" t="s">
        <v>29</v>
      </c>
      <c r="W131" s="419"/>
      <c r="X131" s="419"/>
      <c r="Y131" s="419"/>
      <c r="Z131" s="419"/>
      <c r="AA131" s="419"/>
      <c r="AB131" s="419"/>
      <c r="AC131" s="419"/>
      <c r="AD131" s="419"/>
      <c r="AE131" s="419"/>
      <c r="AF131" s="419"/>
    </row>
    <row r="132" spans="1:32" s="349" customFormat="1" ht="12.75" outlineLevel="1" x14ac:dyDescent="0.2">
      <c r="B132" s="61"/>
      <c r="C132" s="77"/>
      <c r="D132" s="78"/>
      <c r="E132" s="135"/>
      <c r="S132" s="528">
        <v>1</v>
      </c>
      <c r="T132" s="349" t="s">
        <v>136</v>
      </c>
      <c r="V132" s="3067"/>
      <c r="W132" s="3068"/>
      <c r="X132" s="3068"/>
      <c r="Y132" s="3068"/>
      <c r="Z132" s="3068"/>
      <c r="AA132" s="3068"/>
      <c r="AB132" s="3068"/>
      <c r="AC132" s="3068"/>
      <c r="AD132" s="3068"/>
      <c r="AE132" s="3068"/>
      <c r="AF132" s="3069"/>
    </row>
    <row r="133" spans="1:32" s="349" customFormat="1" ht="12.75" outlineLevel="1" x14ac:dyDescent="0.2">
      <c r="B133" s="61"/>
      <c r="C133" s="77"/>
      <c r="D133" s="78"/>
      <c r="E133" s="138" t="str">
        <f>"Bedragen "&amp;G129</f>
        <v>Bedragen 2012</v>
      </c>
      <c r="V133" s="3070"/>
      <c r="W133" s="3071"/>
      <c r="X133" s="3071"/>
      <c r="Y133" s="3071"/>
      <c r="Z133" s="3071"/>
      <c r="AA133" s="3071"/>
      <c r="AB133" s="3071"/>
      <c r="AC133" s="3071"/>
      <c r="AD133" s="3071"/>
      <c r="AE133" s="3071"/>
      <c r="AF133" s="3072"/>
    </row>
    <row r="134" spans="1:32" s="349" customFormat="1" ht="12.75" outlineLevel="1" x14ac:dyDescent="0.2">
      <c r="A134" s="669" t="str">
        <f>INDEX(Checks!$J$42:$J$47,MATCH((SEARCH("(",formuletekst(J134))),Checks!$I$42:$I$47,0))</f>
        <v>ABO</v>
      </c>
      <c r="B134" s="61"/>
      <c r="C134" s="77"/>
      <c r="D134" s="78"/>
      <c r="E134" s="135"/>
      <c r="F134" s="135" t="s">
        <v>468</v>
      </c>
      <c r="J134" s="530">
        <f>CEILING(($J125*$I131),$S132)</f>
        <v>443059</v>
      </c>
      <c r="K134" s="399" t="s">
        <v>136</v>
      </c>
      <c r="V134" s="3070"/>
      <c r="W134" s="3071"/>
      <c r="X134" s="3071"/>
      <c r="Y134" s="3071"/>
      <c r="Z134" s="3071"/>
      <c r="AA134" s="3071"/>
      <c r="AB134" s="3071"/>
      <c r="AC134" s="3071"/>
      <c r="AD134" s="3071"/>
      <c r="AE134" s="3071"/>
      <c r="AF134" s="3072"/>
    </row>
    <row r="135" spans="1:32" s="349" customFormat="1" ht="12.75" outlineLevel="1" x14ac:dyDescent="0.2">
      <c r="A135" s="669" t="str">
        <f>INDEX(Checks!$J$42:$J$47,MATCH((SEARCH("(",formuletekst(J135))),Checks!$I$42:$I$47,0))</f>
        <v>ABO</v>
      </c>
      <c r="B135" s="61"/>
      <c r="C135" s="77"/>
      <c r="D135" s="78"/>
      <c r="E135" s="135"/>
      <c r="F135" s="135" t="s">
        <v>469</v>
      </c>
      <c r="J135" s="530">
        <f>CEILING(($J126*$I131),$S132)</f>
        <v>221537</v>
      </c>
      <c r="K135" s="399" t="s">
        <v>136</v>
      </c>
      <c r="V135" s="3073"/>
      <c r="W135" s="3074"/>
      <c r="X135" s="3074"/>
      <c r="Y135" s="3074"/>
      <c r="Z135" s="3074"/>
      <c r="AA135" s="3074"/>
      <c r="AB135" s="3074"/>
      <c r="AC135" s="3074"/>
      <c r="AD135" s="3074"/>
      <c r="AE135" s="3074"/>
      <c r="AF135" s="3075"/>
    </row>
    <row r="136" spans="1:32" s="349" customFormat="1" ht="12.75" outlineLevel="1" x14ac:dyDescent="0.2">
      <c r="A136" s="669" t="str">
        <f>INDEX(Checks!$J$42:$J$47,MATCH((SEARCH("(",formuletekst(J136))),Checks!$I$42:$I$47,0))</f>
        <v>ABO</v>
      </c>
      <c r="B136" s="61"/>
      <c r="C136" s="77"/>
      <c r="D136" s="78"/>
      <c r="E136" s="135"/>
      <c r="F136" s="135" t="s">
        <v>470</v>
      </c>
      <c r="J136" s="530">
        <f>CEILING(($J127*$I131),$S132)</f>
        <v>110774</v>
      </c>
      <c r="K136" s="399" t="s">
        <v>136</v>
      </c>
    </row>
    <row r="137" spans="1:32" s="349" customFormat="1" ht="12.75" x14ac:dyDescent="0.2">
      <c r="B137" s="61"/>
      <c r="C137" s="77"/>
      <c r="D137" s="78"/>
      <c r="E137" s="135"/>
    </row>
    <row r="138" spans="1:32" s="433" customFormat="1" ht="12.75" x14ac:dyDescent="0.2">
      <c r="A138" s="852" t="s">
        <v>1583</v>
      </c>
      <c r="B138" s="126"/>
      <c r="C138" s="127"/>
      <c r="D138" s="128"/>
      <c r="E138" s="129" t="s">
        <v>2</v>
      </c>
      <c r="F138" s="130"/>
      <c r="G138" s="121">
        <f>G129+1</f>
        <v>2013</v>
      </c>
      <c r="H138" s="131">
        <f>ROW(J143)-ROW()</f>
        <v>5</v>
      </c>
      <c r="V138" s="533"/>
      <c r="W138" s="533"/>
      <c r="X138" s="533"/>
      <c r="Y138" s="533"/>
      <c r="Z138" s="533"/>
      <c r="AA138" s="533"/>
      <c r="AB138" s="533"/>
      <c r="AC138" s="533"/>
      <c r="AD138" s="533"/>
      <c r="AE138" s="533"/>
      <c r="AF138" s="533"/>
    </row>
    <row r="139" spans="1:32" s="349" customFormat="1" ht="12.75" outlineLevel="1" x14ac:dyDescent="0.2">
      <c r="B139" s="61"/>
      <c r="C139" s="77"/>
      <c r="D139" s="78"/>
      <c r="E139" s="135"/>
    </row>
    <row r="140" spans="1:32" s="349" customFormat="1" ht="13.5" outlineLevel="1" thickBot="1" x14ac:dyDescent="0.25">
      <c r="B140" s="61"/>
      <c r="C140" s="77"/>
      <c r="D140" s="78"/>
      <c r="E140" s="135"/>
      <c r="G140" s="85" t="s">
        <v>0</v>
      </c>
      <c r="H140" s="122">
        <f>$G138</f>
        <v>2013</v>
      </c>
      <c r="I140" s="348">
        <f>VLOOKUP($H140,'TCF en bruto WML'!$G$13:$J$76,'TCF en bruto WML'!$J$78,FALSE)</f>
        <v>1</v>
      </c>
      <c r="S140" s="372" t="s">
        <v>243</v>
      </c>
      <c r="V140" s="74" t="s">
        <v>29</v>
      </c>
      <c r="W140" s="419"/>
      <c r="X140" s="419"/>
      <c r="Y140" s="419"/>
      <c r="Z140" s="419"/>
      <c r="AA140" s="419"/>
      <c r="AB140" s="419"/>
      <c r="AC140" s="419"/>
      <c r="AD140" s="419"/>
      <c r="AE140" s="419"/>
      <c r="AF140" s="419"/>
    </row>
    <row r="141" spans="1:32" s="349" customFormat="1" ht="12.75" outlineLevel="1" x14ac:dyDescent="0.2">
      <c r="B141" s="61"/>
      <c r="C141" s="77"/>
      <c r="D141" s="78"/>
      <c r="E141" s="135"/>
      <c r="S141" s="528">
        <v>1</v>
      </c>
      <c r="T141" s="349" t="s">
        <v>136</v>
      </c>
      <c r="V141" s="3067"/>
      <c r="W141" s="3068"/>
      <c r="X141" s="3068"/>
      <c r="Y141" s="3068"/>
      <c r="Z141" s="3068"/>
      <c r="AA141" s="3068"/>
      <c r="AB141" s="3068"/>
      <c r="AC141" s="3068"/>
      <c r="AD141" s="3068"/>
      <c r="AE141" s="3068"/>
      <c r="AF141" s="3069"/>
    </row>
    <row r="142" spans="1:32" s="349" customFormat="1" ht="12.75" outlineLevel="1" x14ac:dyDescent="0.2">
      <c r="B142" s="61"/>
      <c r="C142" s="77"/>
      <c r="D142" s="78"/>
      <c r="E142" s="138" t="str">
        <f>"Bedragen "&amp;G138</f>
        <v>Bedragen 2013</v>
      </c>
      <c r="V142" s="3070"/>
      <c r="W142" s="3071"/>
      <c r="X142" s="3071"/>
      <c r="Y142" s="3071"/>
      <c r="Z142" s="3071"/>
      <c r="AA142" s="3071"/>
      <c r="AB142" s="3071"/>
      <c r="AC142" s="3071"/>
      <c r="AD142" s="3071"/>
      <c r="AE142" s="3071"/>
      <c r="AF142" s="3072"/>
    </row>
    <row r="143" spans="1:32" s="349" customFormat="1" ht="12.75" outlineLevel="1" x14ac:dyDescent="0.2">
      <c r="A143" s="669" t="str">
        <f>INDEX(Checks!$J$42:$J$47,MATCH((SEARCH("(",formuletekst(J143))),Checks!$I$42:$I$47,0))</f>
        <v>ABO</v>
      </c>
      <c r="B143" s="61"/>
      <c r="C143" s="77"/>
      <c r="D143" s="78"/>
      <c r="E143" s="135"/>
      <c r="F143" s="135" t="s">
        <v>468</v>
      </c>
      <c r="J143" s="530">
        <f>CEILING(($J134*$I140),$S141)</f>
        <v>443059</v>
      </c>
      <c r="K143" s="399" t="s">
        <v>136</v>
      </c>
      <c r="V143" s="3070"/>
      <c r="W143" s="3071"/>
      <c r="X143" s="3071"/>
      <c r="Y143" s="3071"/>
      <c r="Z143" s="3071"/>
      <c r="AA143" s="3071"/>
      <c r="AB143" s="3071"/>
      <c r="AC143" s="3071"/>
      <c r="AD143" s="3071"/>
      <c r="AE143" s="3071"/>
      <c r="AF143" s="3072"/>
    </row>
    <row r="144" spans="1:32" s="349" customFormat="1" ht="12.75" outlineLevel="1" x14ac:dyDescent="0.2">
      <c r="A144" s="669" t="str">
        <f>INDEX(Checks!$J$42:$J$47,MATCH((SEARCH("(",formuletekst(J144))),Checks!$I$42:$I$47,0))</f>
        <v>ABO</v>
      </c>
      <c r="B144" s="61"/>
      <c r="C144" s="77"/>
      <c r="D144" s="78"/>
      <c r="E144" s="135"/>
      <c r="F144" s="135" t="s">
        <v>469</v>
      </c>
      <c r="J144" s="530">
        <f>CEILING(($J135*$I140),$S141)</f>
        <v>221537</v>
      </c>
      <c r="K144" s="399" t="s">
        <v>136</v>
      </c>
      <c r="V144" s="3073"/>
      <c r="W144" s="3074"/>
      <c r="X144" s="3074"/>
      <c r="Y144" s="3074"/>
      <c r="Z144" s="3074"/>
      <c r="AA144" s="3074"/>
      <c r="AB144" s="3074"/>
      <c r="AC144" s="3074"/>
      <c r="AD144" s="3074"/>
      <c r="AE144" s="3074"/>
      <c r="AF144" s="3075"/>
    </row>
    <row r="145" spans="1:32" s="349" customFormat="1" ht="12.75" outlineLevel="1" x14ac:dyDescent="0.2">
      <c r="A145" s="669" t="str">
        <f>INDEX(Checks!$J$42:$J$47,MATCH((SEARCH("(",formuletekst(J145))),Checks!$I$42:$I$47,0))</f>
        <v>ABO</v>
      </c>
      <c r="B145" s="61"/>
      <c r="C145" s="77"/>
      <c r="D145" s="78"/>
      <c r="E145" s="135"/>
      <c r="F145" s="135" t="s">
        <v>470</v>
      </c>
      <c r="J145" s="530">
        <f>CEILING(($J136*$I140),$S141)</f>
        <v>110774</v>
      </c>
      <c r="K145" s="399" t="s">
        <v>136</v>
      </c>
    </row>
    <row r="146" spans="1:32" s="349" customFormat="1" ht="12.75" x14ac:dyDescent="0.2">
      <c r="B146" s="61"/>
      <c r="C146" s="77"/>
      <c r="D146" s="78"/>
      <c r="E146" s="135"/>
    </row>
    <row r="147" spans="1:32" s="433" customFormat="1" ht="12.75" x14ac:dyDescent="0.2">
      <c r="A147" s="852" t="s">
        <v>1583</v>
      </c>
      <c r="B147" s="126"/>
      <c r="C147" s="127"/>
      <c r="D147" s="128"/>
      <c r="E147" s="129" t="s">
        <v>2</v>
      </c>
      <c r="F147" s="130"/>
      <c r="G147" s="121">
        <f>G138+1</f>
        <v>2014</v>
      </c>
      <c r="H147" s="131">
        <f>ROW(J152)-ROW()</f>
        <v>5</v>
      </c>
      <c r="V147" s="533"/>
      <c r="W147" s="533"/>
      <c r="X147" s="533"/>
      <c r="Y147" s="533"/>
      <c r="Z147" s="533"/>
      <c r="AA147" s="533"/>
      <c r="AB147" s="533"/>
      <c r="AC147" s="533"/>
      <c r="AD147" s="533"/>
      <c r="AE147" s="533"/>
      <c r="AF147" s="533"/>
    </row>
    <row r="148" spans="1:32" s="349" customFormat="1" ht="12.75" outlineLevel="1" x14ac:dyDescent="0.2">
      <c r="B148" s="61"/>
      <c r="C148" s="77"/>
      <c r="D148" s="78"/>
      <c r="E148" s="135"/>
    </row>
    <row r="149" spans="1:32" s="349" customFormat="1" ht="13.5" outlineLevel="1" thickBot="1" x14ac:dyDescent="0.25">
      <c r="B149" s="61"/>
      <c r="C149" s="77"/>
      <c r="D149" s="78"/>
      <c r="E149" s="135"/>
      <c r="G149" s="85" t="s">
        <v>0</v>
      </c>
      <c r="H149" s="122">
        <f>$G147</f>
        <v>2014</v>
      </c>
      <c r="I149" s="348">
        <f>VLOOKUP($H149,'TCF en bruto WML'!$G$13:$J$76,'TCF en bruto WML'!$J$78,FALSE)</f>
        <v>1</v>
      </c>
      <c r="S149" s="372" t="s">
        <v>243</v>
      </c>
      <c r="V149" s="74" t="s">
        <v>29</v>
      </c>
      <c r="W149" s="419"/>
      <c r="X149" s="419"/>
      <c r="Y149" s="419"/>
      <c r="Z149" s="419"/>
      <c r="AA149" s="419"/>
      <c r="AB149" s="419"/>
      <c r="AC149" s="419"/>
      <c r="AD149" s="419"/>
      <c r="AE149" s="419"/>
      <c r="AF149" s="419"/>
    </row>
    <row r="150" spans="1:32" s="349" customFormat="1" ht="12.75" outlineLevel="1" x14ac:dyDescent="0.2">
      <c r="B150" s="61"/>
      <c r="C150" s="77"/>
      <c r="D150" s="78"/>
      <c r="E150" s="135"/>
      <c r="S150" s="528">
        <v>1</v>
      </c>
      <c r="T150" s="349" t="s">
        <v>136</v>
      </c>
      <c r="V150" s="3067"/>
      <c r="W150" s="3068"/>
      <c r="X150" s="3068"/>
      <c r="Y150" s="3068"/>
      <c r="Z150" s="3068"/>
      <c r="AA150" s="3068"/>
      <c r="AB150" s="3068"/>
      <c r="AC150" s="3068"/>
      <c r="AD150" s="3068"/>
      <c r="AE150" s="3068"/>
      <c r="AF150" s="3069"/>
    </row>
    <row r="151" spans="1:32" s="349" customFormat="1" ht="12.75" outlineLevel="1" x14ac:dyDescent="0.2">
      <c r="B151" s="61"/>
      <c r="C151" s="77"/>
      <c r="D151" s="78"/>
      <c r="E151" s="138" t="str">
        <f>"Bedragen "&amp;G147</f>
        <v>Bedragen 2014</v>
      </c>
      <c r="V151" s="3070"/>
      <c r="W151" s="3071"/>
      <c r="X151" s="3071"/>
      <c r="Y151" s="3071"/>
      <c r="Z151" s="3071"/>
      <c r="AA151" s="3071"/>
      <c r="AB151" s="3071"/>
      <c r="AC151" s="3071"/>
      <c r="AD151" s="3071"/>
      <c r="AE151" s="3071"/>
      <c r="AF151" s="3072"/>
    </row>
    <row r="152" spans="1:32" s="349" customFormat="1" ht="12.75" outlineLevel="1" x14ac:dyDescent="0.2">
      <c r="A152" s="669" t="str">
        <f>INDEX(Checks!$J$42:$J$47,MATCH((SEARCH("(",formuletekst(J152))),Checks!$I$42:$I$47,0))</f>
        <v>ABO</v>
      </c>
      <c r="B152" s="61"/>
      <c r="C152" s="77"/>
      <c r="D152" s="78"/>
      <c r="E152" s="135"/>
      <c r="F152" s="135" t="s">
        <v>468</v>
      </c>
      <c r="J152" s="530">
        <f>CEILING(($J143*$I149),$S150)</f>
        <v>443059</v>
      </c>
      <c r="K152" s="399" t="s">
        <v>136</v>
      </c>
      <c r="V152" s="3070"/>
      <c r="W152" s="3071"/>
      <c r="X152" s="3071"/>
      <c r="Y152" s="3071"/>
      <c r="Z152" s="3071"/>
      <c r="AA152" s="3071"/>
      <c r="AB152" s="3071"/>
      <c r="AC152" s="3071"/>
      <c r="AD152" s="3071"/>
      <c r="AE152" s="3071"/>
      <c r="AF152" s="3072"/>
    </row>
    <row r="153" spans="1:32" s="349" customFormat="1" ht="12.75" outlineLevel="1" x14ac:dyDescent="0.2">
      <c r="A153" s="669" t="str">
        <f>INDEX(Checks!$J$42:$J$47,MATCH((SEARCH("(",formuletekst(J153))),Checks!$I$42:$I$47,0))</f>
        <v>ABO</v>
      </c>
      <c r="B153" s="61"/>
      <c r="C153" s="77"/>
      <c r="D153" s="78"/>
      <c r="E153" s="135"/>
      <c r="F153" s="135" t="s">
        <v>469</v>
      </c>
      <c r="J153" s="530">
        <f>CEILING(($J144*$I149),$S150)</f>
        <v>221537</v>
      </c>
      <c r="K153" s="399" t="s">
        <v>136</v>
      </c>
      <c r="V153" s="3073"/>
      <c r="W153" s="3074"/>
      <c r="X153" s="3074"/>
      <c r="Y153" s="3074"/>
      <c r="Z153" s="3074"/>
      <c r="AA153" s="3074"/>
      <c r="AB153" s="3074"/>
      <c r="AC153" s="3074"/>
      <c r="AD153" s="3074"/>
      <c r="AE153" s="3074"/>
      <c r="AF153" s="3075"/>
    </row>
    <row r="154" spans="1:32" s="349" customFormat="1" ht="12.75" outlineLevel="1" x14ac:dyDescent="0.2">
      <c r="A154" s="669" t="str">
        <f>INDEX(Checks!$J$42:$J$47,MATCH((SEARCH("(",formuletekst(J154))),Checks!$I$42:$I$47,0))</f>
        <v>ABO</v>
      </c>
      <c r="B154" s="61"/>
      <c r="C154" s="77"/>
      <c r="D154" s="78"/>
      <c r="E154" s="135"/>
      <c r="F154" s="135" t="s">
        <v>470</v>
      </c>
      <c r="J154" s="530">
        <f>CEILING(($J145*$I149),$S150)</f>
        <v>110774</v>
      </c>
      <c r="K154" s="399" t="s">
        <v>136</v>
      </c>
    </row>
    <row r="155" spans="1:32" s="349" customFormat="1" ht="12.75" x14ac:dyDescent="0.2">
      <c r="B155" s="61"/>
      <c r="C155" s="77"/>
      <c r="D155" s="78"/>
      <c r="E155" s="135"/>
    </row>
    <row r="156" spans="1:32" s="433" customFormat="1" ht="12.75" x14ac:dyDescent="0.2">
      <c r="A156" s="852" t="s">
        <v>1583</v>
      </c>
      <c r="B156" s="126"/>
      <c r="C156" s="127"/>
      <c r="D156" s="128"/>
      <c r="E156" s="129" t="s">
        <v>2</v>
      </c>
      <c r="F156" s="130"/>
      <c r="G156" s="121">
        <f>G147+1</f>
        <v>2015</v>
      </c>
      <c r="H156" s="131">
        <f>ROW(J161)-ROW()</f>
        <v>5</v>
      </c>
      <c r="V156" s="533"/>
      <c r="W156" s="533"/>
      <c r="X156" s="533"/>
      <c r="Y156" s="533"/>
      <c r="Z156" s="533"/>
      <c r="AA156" s="533"/>
      <c r="AB156" s="533"/>
      <c r="AC156" s="533"/>
      <c r="AD156" s="533"/>
      <c r="AE156" s="533"/>
      <c r="AF156" s="533"/>
    </row>
    <row r="157" spans="1:32" s="349" customFormat="1" ht="12.75" outlineLevel="1" x14ac:dyDescent="0.2">
      <c r="B157" s="61"/>
      <c r="C157" s="77"/>
      <c r="D157" s="78"/>
      <c r="E157" s="135"/>
    </row>
    <row r="158" spans="1:32" s="349" customFormat="1" ht="13.5" outlineLevel="1" thickBot="1" x14ac:dyDescent="0.25">
      <c r="B158" s="61"/>
      <c r="C158" s="77"/>
      <c r="D158" s="78"/>
      <c r="E158" s="135"/>
      <c r="G158" s="85" t="s">
        <v>0</v>
      </c>
      <c r="H158" s="122">
        <f>$G156</f>
        <v>2015</v>
      </c>
      <c r="I158" s="348">
        <f>VLOOKUP($H158,'TCF en bruto WML'!$G$13:$J$76,'TCF en bruto WML'!$J$78,FALSE)</f>
        <v>1.0089999999999999</v>
      </c>
      <c r="S158" s="372" t="s">
        <v>243</v>
      </c>
      <c r="V158" s="74" t="s">
        <v>29</v>
      </c>
      <c r="W158" s="419"/>
      <c r="X158" s="419"/>
      <c r="Y158" s="419"/>
      <c r="Z158" s="419"/>
      <c r="AA158" s="419"/>
      <c r="AB158" s="419"/>
      <c r="AC158" s="419"/>
      <c r="AD158" s="419"/>
      <c r="AE158" s="419"/>
      <c r="AF158" s="419"/>
    </row>
    <row r="159" spans="1:32" s="349" customFormat="1" ht="12.75" outlineLevel="1" x14ac:dyDescent="0.2">
      <c r="B159" s="61"/>
      <c r="C159" s="77"/>
      <c r="D159" s="78"/>
      <c r="E159" s="135"/>
      <c r="S159" s="528">
        <v>1</v>
      </c>
      <c r="T159" s="349" t="s">
        <v>136</v>
      </c>
      <c r="V159" s="3067"/>
      <c r="W159" s="3068"/>
      <c r="X159" s="3068"/>
      <c r="Y159" s="3068"/>
      <c r="Z159" s="3068"/>
      <c r="AA159" s="3068"/>
      <c r="AB159" s="3068"/>
      <c r="AC159" s="3068"/>
      <c r="AD159" s="3068"/>
      <c r="AE159" s="3068"/>
      <c r="AF159" s="3069"/>
    </row>
    <row r="160" spans="1:32" s="349" customFormat="1" ht="12.75" outlineLevel="1" x14ac:dyDescent="0.2">
      <c r="B160" s="61"/>
      <c r="C160" s="77"/>
      <c r="D160" s="78"/>
      <c r="E160" s="138" t="str">
        <f>"Bedragen "&amp;G156</f>
        <v>Bedragen 2015</v>
      </c>
      <c r="V160" s="3070"/>
      <c r="W160" s="3071"/>
      <c r="X160" s="3071"/>
      <c r="Y160" s="3071"/>
      <c r="Z160" s="3071"/>
      <c r="AA160" s="3071"/>
      <c r="AB160" s="3071"/>
      <c r="AC160" s="3071"/>
      <c r="AD160" s="3071"/>
      <c r="AE160" s="3071"/>
      <c r="AF160" s="3072"/>
    </row>
    <row r="161" spans="1:32" s="349" customFormat="1" ht="12.75" outlineLevel="1" x14ac:dyDescent="0.2">
      <c r="A161" s="669" t="str">
        <f>INDEX(Checks!$J$42:$J$47,MATCH((SEARCH("(",formuletekst(J161))),Checks!$I$42:$I$47,0))</f>
        <v>ABO</v>
      </c>
      <c r="B161" s="61"/>
      <c r="C161" s="77"/>
      <c r="D161" s="78"/>
      <c r="E161" s="135"/>
      <c r="F161" s="135" t="s">
        <v>468</v>
      </c>
      <c r="J161" s="530">
        <f>CEILING(($J152*$I158),$S159)</f>
        <v>447047</v>
      </c>
      <c r="K161" s="399" t="s">
        <v>136</v>
      </c>
      <c r="V161" s="3070"/>
      <c r="W161" s="3071"/>
      <c r="X161" s="3071"/>
      <c r="Y161" s="3071"/>
      <c r="Z161" s="3071"/>
      <c r="AA161" s="3071"/>
      <c r="AB161" s="3071"/>
      <c r="AC161" s="3071"/>
      <c r="AD161" s="3071"/>
      <c r="AE161" s="3071"/>
      <c r="AF161" s="3072"/>
    </row>
    <row r="162" spans="1:32" s="349" customFormat="1" ht="12.75" outlineLevel="1" x14ac:dyDescent="0.2">
      <c r="A162" s="669" t="str">
        <f>INDEX(Checks!$J$42:$J$47,MATCH((SEARCH("(",formuletekst(J162))),Checks!$I$42:$I$47,0))</f>
        <v>ABO</v>
      </c>
      <c r="B162" s="61"/>
      <c r="C162" s="77"/>
      <c r="D162" s="78"/>
      <c r="E162" s="135"/>
      <c r="F162" s="135" t="s">
        <v>469</v>
      </c>
      <c r="J162" s="530">
        <f>CEILING(($J153*$I158),$S159)</f>
        <v>223531</v>
      </c>
      <c r="K162" s="399" t="s">
        <v>136</v>
      </c>
      <c r="V162" s="3073"/>
      <c r="W162" s="3074"/>
      <c r="X162" s="3074"/>
      <c r="Y162" s="3074"/>
      <c r="Z162" s="3074"/>
      <c r="AA162" s="3074"/>
      <c r="AB162" s="3074"/>
      <c r="AC162" s="3074"/>
      <c r="AD162" s="3074"/>
      <c r="AE162" s="3074"/>
      <c r="AF162" s="3075"/>
    </row>
    <row r="163" spans="1:32" s="349" customFormat="1" ht="12.75" outlineLevel="1" x14ac:dyDescent="0.2">
      <c r="A163" s="669" t="str">
        <f>INDEX(Checks!$J$42:$J$47,MATCH((SEARCH("(",formuletekst(J163))),Checks!$I$42:$I$47,0))</f>
        <v>ABO</v>
      </c>
      <c r="B163" s="61"/>
      <c r="C163" s="77"/>
      <c r="D163" s="78"/>
      <c r="E163" s="135"/>
      <c r="F163" s="135" t="s">
        <v>470</v>
      </c>
      <c r="J163" s="530">
        <f>CEILING(($J154*$I158),$S159)</f>
        <v>111771</v>
      </c>
      <c r="K163" s="399" t="s">
        <v>136</v>
      </c>
    </row>
    <row r="164" spans="1:32" s="349" customFormat="1" ht="12.75" x14ac:dyDescent="0.2">
      <c r="B164" s="61"/>
      <c r="C164" s="77"/>
      <c r="D164" s="78"/>
      <c r="E164" s="135"/>
    </row>
    <row r="165" spans="1:32" s="433" customFormat="1" ht="12.75" x14ac:dyDescent="0.2">
      <c r="A165" s="852" t="s">
        <v>1583</v>
      </c>
      <c r="B165" s="126"/>
      <c r="C165" s="127"/>
      <c r="D165" s="128"/>
      <c r="E165" s="129" t="s">
        <v>2</v>
      </c>
      <c r="F165" s="130"/>
      <c r="G165" s="121">
        <f>G156+1</f>
        <v>2016</v>
      </c>
      <c r="H165" s="131">
        <f>ROW(J170)-ROW()</f>
        <v>5</v>
      </c>
      <c r="V165" s="533"/>
      <c r="W165" s="533"/>
      <c r="X165" s="533"/>
      <c r="Y165" s="533"/>
      <c r="Z165" s="533"/>
      <c r="AA165" s="533"/>
      <c r="AB165" s="533"/>
      <c r="AC165" s="533"/>
      <c r="AD165" s="533"/>
      <c r="AE165" s="533"/>
      <c r="AF165" s="533"/>
    </row>
    <row r="166" spans="1:32" s="349" customFormat="1" ht="12.75" outlineLevel="1" x14ac:dyDescent="0.2">
      <c r="B166" s="61"/>
      <c r="C166" s="77"/>
      <c r="D166" s="78"/>
      <c r="E166" s="135"/>
    </row>
    <row r="167" spans="1:32" s="349" customFormat="1" ht="13.5" outlineLevel="1" thickBot="1" x14ac:dyDescent="0.25">
      <c r="B167" s="61"/>
      <c r="C167" s="77"/>
      <c r="D167" s="78"/>
      <c r="E167" s="135"/>
      <c r="G167" s="85" t="s">
        <v>0</v>
      </c>
      <c r="H167" s="122">
        <f>$G165</f>
        <v>2016</v>
      </c>
      <c r="I167" s="348">
        <f>VLOOKUP($H167,'TCF en bruto WML'!$G$13:$J$76,'TCF en bruto WML'!$J$78,FALSE)</f>
        <v>1.0049999999999999</v>
      </c>
      <c r="S167" s="372" t="s">
        <v>243</v>
      </c>
      <c r="V167" s="74" t="s">
        <v>29</v>
      </c>
      <c r="W167" s="419"/>
      <c r="X167" s="419"/>
      <c r="Y167" s="419"/>
      <c r="Z167" s="419"/>
      <c r="AA167" s="419"/>
      <c r="AB167" s="419"/>
      <c r="AC167" s="419"/>
      <c r="AD167" s="419"/>
      <c r="AE167" s="419"/>
      <c r="AF167" s="419"/>
    </row>
    <row r="168" spans="1:32" s="349" customFormat="1" ht="12.75" outlineLevel="1" x14ac:dyDescent="0.2">
      <c r="B168" s="61"/>
      <c r="C168" s="77"/>
      <c r="D168" s="78"/>
      <c r="E168" s="135"/>
      <c r="S168" s="528">
        <v>1</v>
      </c>
      <c r="T168" s="349" t="s">
        <v>136</v>
      </c>
      <c r="V168" s="3067"/>
      <c r="W168" s="3068"/>
      <c r="X168" s="3068"/>
      <c r="Y168" s="3068"/>
      <c r="Z168" s="3068"/>
      <c r="AA168" s="3068"/>
      <c r="AB168" s="3068"/>
      <c r="AC168" s="3068"/>
      <c r="AD168" s="3068"/>
      <c r="AE168" s="3068"/>
      <c r="AF168" s="3069"/>
    </row>
    <row r="169" spans="1:32" s="349" customFormat="1" ht="12.75" outlineLevel="1" x14ac:dyDescent="0.2">
      <c r="B169" s="61"/>
      <c r="C169" s="77"/>
      <c r="D169" s="78"/>
      <c r="E169" s="138" t="str">
        <f>"Bedragen "&amp;G165</f>
        <v>Bedragen 2016</v>
      </c>
      <c r="V169" s="3070"/>
      <c r="W169" s="3071"/>
      <c r="X169" s="3071"/>
      <c r="Y169" s="3071"/>
      <c r="Z169" s="3071"/>
      <c r="AA169" s="3071"/>
      <c r="AB169" s="3071"/>
      <c r="AC169" s="3071"/>
      <c r="AD169" s="3071"/>
      <c r="AE169" s="3071"/>
      <c r="AF169" s="3072"/>
    </row>
    <row r="170" spans="1:32" s="349" customFormat="1" ht="12.75" outlineLevel="1" x14ac:dyDescent="0.2">
      <c r="A170" s="669" t="str">
        <f>INDEX(Checks!$J$42:$J$47,MATCH((SEARCH("(",formuletekst(J170))),Checks!$I$42:$I$47,0))</f>
        <v>ABO</v>
      </c>
      <c r="B170" s="61"/>
      <c r="C170" s="77"/>
      <c r="D170" s="78"/>
      <c r="E170" s="135"/>
      <c r="F170" s="135" t="s">
        <v>468</v>
      </c>
      <c r="J170" s="530">
        <f>CEILING(($J161*$I167),$S168)</f>
        <v>449283</v>
      </c>
      <c r="K170" s="399" t="s">
        <v>136</v>
      </c>
      <c r="V170" s="3070"/>
      <c r="W170" s="3071"/>
      <c r="X170" s="3071"/>
      <c r="Y170" s="3071"/>
      <c r="Z170" s="3071"/>
      <c r="AA170" s="3071"/>
      <c r="AB170" s="3071"/>
      <c r="AC170" s="3071"/>
      <c r="AD170" s="3071"/>
      <c r="AE170" s="3071"/>
      <c r="AF170" s="3072"/>
    </row>
    <row r="171" spans="1:32" s="349" customFormat="1" ht="12.75" outlineLevel="1" x14ac:dyDescent="0.2">
      <c r="A171" s="669" t="str">
        <f>INDEX(Checks!$J$42:$J$47,MATCH((SEARCH("(",formuletekst(J171))),Checks!$I$42:$I$47,0))</f>
        <v>ABO</v>
      </c>
      <c r="B171" s="61"/>
      <c r="C171" s="77"/>
      <c r="D171" s="78"/>
      <c r="E171" s="135"/>
      <c r="F171" s="135" t="s">
        <v>469</v>
      </c>
      <c r="J171" s="530">
        <f>CEILING(($J162*$I167),$S168)</f>
        <v>224649</v>
      </c>
      <c r="K171" s="399" t="s">
        <v>136</v>
      </c>
      <c r="V171" s="3073"/>
      <c r="W171" s="3074"/>
      <c r="X171" s="3074"/>
      <c r="Y171" s="3074"/>
      <c r="Z171" s="3074"/>
      <c r="AA171" s="3074"/>
      <c r="AB171" s="3074"/>
      <c r="AC171" s="3074"/>
      <c r="AD171" s="3074"/>
      <c r="AE171" s="3074"/>
      <c r="AF171" s="3075"/>
    </row>
    <row r="172" spans="1:32" s="349" customFormat="1" ht="12.75" outlineLevel="1" x14ac:dyDescent="0.2">
      <c r="A172" s="669" t="str">
        <f>INDEX(Checks!$J$42:$J$47,MATCH((SEARCH("(",formuletekst(J172))),Checks!$I$42:$I$47,0))</f>
        <v>ABO</v>
      </c>
      <c r="B172" s="61"/>
      <c r="C172" s="77"/>
      <c r="D172" s="78"/>
      <c r="E172" s="135"/>
      <c r="F172" s="135" t="s">
        <v>470</v>
      </c>
      <c r="J172" s="530">
        <f>CEILING(($J163*$I167),$S168)</f>
        <v>112330</v>
      </c>
      <c r="K172" s="399" t="s">
        <v>136</v>
      </c>
    </row>
    <row r="173" spans="1:32" s="349" customFormat="1" ht="12.75" x14ac:dyDescent="0.2">
      <c r="B173" s="61"/>
      <c r="C173" s="77"/>
      <c r="D173" s="78"/>
      <c r="E173" s="135"/>
    </row>
    <row r="174" spans="1:32" s="433" customFormat="1" ht="12.75" x14ac:dyDescent="0.2">
      <c r="A174" s="852" t="s">
        <v>1583</v>
      </c>
      <c r="B174" s="126"/>
      <c r="C174" s="127"/>
      <c r="D174" s="128"/>
      <c r="E174" s="129" t="s">
        <v>2</v>
      </c>
      <c r="F174" s="130"/>
      <c r="G174" s="121">
        <f>G165+1</f>
        <v>2017</v>
      </c>
      <c r="H174" s="131">
        <f>ROW(J179)-ROW()</f>
        <v>5</v>
      </c>
      <c r="V174" s="533"/>
      <c r="W174" s="533"/>
      <c r="X174" s="533"/>
      <c r="Y174" s="533"/>
      <c r="Z174" s="533"/>
      <c r="AA174" s="533"/>
      <c r="AB174" s="533"/>
      <c r="AC174" s="533"/>
      <c r="AD174" s="533"/>
      <c r="AE174" s="533"/>
      <c r="AF174" s="533"/>
    </row>
    <row r="175" spans="1:32" s="349" customFormat="1" ht="12.75" outlineLevel="1" x14ac:dyDescent="0.2">
      <c r="B175" s="61"/>
      <c r="C175" s="77"/>
      <c r="D175" s="78"/>
      <c r="E175" s="135"/>
    </row>
    <row r="176" spans="1:32" s="349" customFormat="1" ht="13.5" outlineLevel="1" thickBot="1" x14ac:dyDescent="0.25">
      <c r="B176" s="61"/>
      <c r="C176" s="77"/>
      <c r="D176" s="78"/>
      <c r="E176" s="135"/>
      <c r="G176" s="85" t="s">
        <v>0</v>
      </c>
      <c r="H176" s="122">
        <f>$G174</f>
        <v>2017</v>
      </c>
      <c r="I176" s="348">
        <f>VLOOKUP($H176,'TCF en bruto WML'!$G$13:$J$76,'TCF en bruto WML'!$J$78,FALSE)</f>
        <v>1.0029999999999999</v>
      </c>
      <c r="S176" s="372" t="s">
        <v>243</v>
      </c>
      <c r="V176" s="74" t="s">
        <v>29</v>
      </c>
      <c r="W176" s="419"/>
      <c r="X176" s="419"/>
      <c r="Y176" s="419"/>
      <c r="Z176" s="419"/>
      <c r="AA176" s="419"/>
      <c r="AB176" s="419"/>
      <c r="AC176" s="419"/>
      <c r="AD176" s="419"/>
      <c r="AE176" s="419"/>
      <c r="AF176" s="419"/>
    </row>
    <row r="177" spans="1:32" s="349" customFormat="1" ht="12.75" outlineLevel="1" x14ac:dyDescent="0.2">
      <c r="B177" s="61"/>
      <c r="C177" s="77"/>
      <c r="D177" s="78"/>
      <c r="E177" s="135"/>
      <c r="S177" s="528">
        <v>1</v>
      </c>
      <c r="T177" s="349" t="s">
        <v>136</v>
      </c>
      <c r="V177" s="3067"/>
      <c r="W177" s="3068"/>
      <c r="X177" s="3068"/>
      <c r="Y177" s="3068"/>
      <c r="Z177" s="3068"/>
      <c r="AA177" s="3068"/>
      <c r="AB177" s="3068"/>
      <c r="AC177" s="3068"/>
      <c r="AD177" s="3068"/>
      <c r="AE177" s="3068"/>
      <c r="AF177" s="3069"/>
    </row>
    <row r="178" spans="1:32" s="349" customFormat="1" ht="12.75" outlineLevel="1" x14ac:dyDescent="0.2">
      <c r="B178" s="61"/>
      <c r="C178" s="77"/>
      <c r="D178" s="78"/>
      <c r="E178" s="138" t="str">
        <f>"Bedragen "&amp;G174</f>
        <v>Bedragen 2017</v>
      </c>
      <c r="V178" s="3070"/>
      <c r="W178" s="3071"/>
      <c r="X178" s="3071"/>
      <c r="Y178" s="3071"/>
      <c r="Z178" s="3071"/>
      <c r="AA178" s="3071"/>
      <c r="AB178" s="3071"/>
      <c r="AC178" s="3071"/>
      <c r="AD178" s="3071"/>
      <c r="AE178" s="3071"/>
      <c r="AF178" s="3072"/>
    </row>
    <row r="179" spans="1:32" s="349" customFormat="1" ht="12.75" outlineLevel="1" x14ac:dyDescent="0.2">
      <c r="A179" s="669" t="str">
        <f>INDEX(Checks!$J$42:$J$47,MATCH((SEARCH("(",formuletekst(J179))),Checks!$I$42:$I$47,0))</f>
        <v>ABO</v>
      </c>
      <c r="B179" s="61"/>
      <c r="C179" s="77"/>
      <c r="D179" s="78"/>
      <c r="E179" s="135"/>
      <c r="F179" s="135" t="s">
        <v>468</v>
      </c>
      <c r="J179" s="530">
        <f>CEILING(($J170*$I176),$S177)</f>
        <v>450631</v>
      </c>
      <c r="K179" s="399" t="s">
        <v>136</v>
      </c>
      <c r="V179" s="3070"/>
      <c r="W179" s="3071"/>
      <c r="X179" s="3071"/>
      <c r="Y179" s="3071"/>
      <c r="Z179" s="3071"/>
      <c r="AA179" s="3071"/>
      <c r="AB179" s="3071"/>
      <c r="AC179" s="3071"/>
      <c r="AD179" s="3071"/>
      <c r="AE179" s="3071"/>
      <c r="AF179" s="3072"/>
    </row>
    <row r="180" spans="1:32" s="349" customFormat="1" ht="12.75" outlineLevel="1" x14ac:dyDescent="0.2">
      <c r="A180" s="669" t="str">
        <f>INDEX(Checks!$J$42:$J$47,MATCH((SEARCH("(",formuletekst(J180))),Checks!$I$42:$I$47,0))</f>
        <v>ABO</v>
      </c>
      <c r="B180" s="61"/>
      <c r="C180" s="77"/>
      <c r="D180" s="78"/>
      <c r="E180" s="135"/>
      <c r="F180" s="135" t="s">
        <v>469</v>
      </c>
      <c r="J180" s="530">
        <f>CEILING(($J171*$I176),$S177)</f>
        <v>225323</v>
      </c>
      <c r="K180" s="399" t="s">
        <v>136</v>
      </c>
      <c r="V180" s="3073"/>
      <c r="W180" s="3074"/>
      <c r="X180" s="3074"/>
      <c r="Y180" s="3074"/>
      <c r="Z180" s="3074"/>
      <c r="AA180" s="3074"/>
      <c r="AB180" s="3074"/>
      <c r="AC180" s="3074"/>
      <c r="AD180" s="3074"/>
      <c r="AE180" s="3074"/>
      <c r="AF180" s="3075"/>
    </row>
    <row r="181" spans="1:32" s="349" customFormat="1" ht="12.75" outlineLevel="1" x14ac:dyDescent="0.2">
      <c r="A181" s="669" t="str">
        <f>INDEX(Checks!$J$42:$J$47,MATCH((SEARCH("(",formuletekst(J181))),Checks!$I$42:$I$47,0))</f>
        <v>ABO</v>
      </c>
      <c r="B181" s="61"/>
      <c r="C181" s="77"/>
      <c r="D181" s="78"/>
      <c r="E181" s="135"/>
      <c r="F181" s="135" t="s">
        <v>470</v>
      </c>
      <c r="J181" s="530">
        <f>CEILING(($J172*$I176),$S177)</f>
        <v>112667</v>
      </c>
      <c r="K181" s="399" t="s">
        <v>136</v>
      </c>
    </row>
    <row r="182" spans="1:32" s="349" customFormat="1" ht="12.75" x14ac:dyDescent="0.2">
      <c r="B182" s="61"/>
      <c r="C182" s="77"/>
      <c r="D182" s="78"/>
      <c r="E182" s="135"/>
    </row>
    <row r="183" spans="1:32" s="433" customFormat="1" ht="12.75" x14ac:dyDescent="0.2">
      <c r="A183" s="852" t="s">
        <v>1583</v>
      </c>
      <c r="B183" s="126"/>
      <c r="C183" s="127"/>
      <c r="D183" s="128"/>
      <c r="E183" s="129" t="s">
        <v>2</v>
      </c>
      <c r="F183" s="130"/>
      <c r="G183" s="121">
        <f>G174+1</f>
        <v>2018</v>
      </c>
      <c r="H183" s="131">
        <f>ROW(J188)-ROW()</f>
        <v>5</v>
      </c>
      <c r="V183" s="533"/>
      <c r="W183" s="533"/>
      <c r="X183" s="533"/>
      <c r="Y183" s="533"/>
      <c r="Z183" s="533"/>
      <c r="AA183" s="533"/>
      <c r="AB183" s="533"/>
      <c r="AC183" s="533"/>
      <c r="AD183" s="533"/>
      <c r="AE183" s="533"/>
      <c r="AF183" s="533"/>
    </row>
    <row r="184" spans="1:32" s="349" customFormat="1" ht="12.75" outlineLevel="1" x14ac:dyDescent="0.2">
      <c r="B184" s="61"/>
      <c r="C184" s="77"/>
      <c r="D184" s="78"/>
      <c r="E184" s="135"/>
    </row>
    <row r="185" spans="1:32" s="349" customFormat="1" ht="13.5" outlineLevel="1" thickBot="1" x14ac:dyDescent="0.25">
      <c r="B185" s="61"/>
      <c r="C185" s="77"/>
      <c r="D185" s="78"/>
      <c r="E185" s="135"/>
      <c r="G185" s="85" t="s">
        <v>0</v>
      </c>
      <c r="H185" s="122">
        <f>$G183</f>
        <v>2018</v>
      </c>
      <c r="I185" s="348">
        <f>VLOOKUP($H185,'TCF en bruto WML'!$G$13:$J$76,'TCF en bruto WML'!$J$78,FALSE)</f>
        <v>1.008</v>
      </c>
      <c r="S185" s="372" t="s">
        <v>243</v>
      </c>
      <c r="V185" s="74" t="s">
        <v>29</v>
      </c>
      <c r="W185" s="419"/>
      <c r="X185" s="419"/>
      <c r="Y185" s="419"/>
      <c r="Z185" s="419"/>
      <c r="AA185" s="419"/>
      <c r="AB185" s="419"/>
      <c r="AC185" s="419"/>
      <c r="AD185" s="419"/>
      <c r="AE185" s="419"/>
      <c r="AF185" s="419"/>
    </row>
    <row r="186" spans="1:32" s="349" customFormat="1" ht="12.75" outlineLevel="1" x14ac:dyDescent="0.2">
      <c r="B186" s="61"/>
      <c r="C186" s="77"/>
      <c r="D186" s="78"/>
      <c r="E186" s="135"/>
      <c r="S186" s="528">
        <v>1</v>
      </c>
      <c r="T186" s="349" t="s">
        <v>136</v>
      </c>
      <c r="V186" s="3067"/>
      <c r="W186" s="3068"/>
      <c r="X186" s="3068"/>
      <c r="Y186" s="3068"/>
      <c r="Z186" s="3068"/>
      <c r="AA186" s="3068"/>
      <c r="AB186" s="3068"/>
      <c r="AC186" s="3068"/>
      <c r="AD186" s="3068"/>
      <c r="AE186" s="3068"/>
      <c r="AF186" s="3069"/>
    </row>
    <row r="187" spans="1:32" s="349" customFormat="1" ht="12.75" outlineLevel="1" x14ac:dyDescent="0.2">
      <c r="B187" s="61"/>
      <c r="C187" s="77"/>
      <c r="D187" s="78"/>
      <c r="E187" s="138" t="str">
        <f>"Bedragen "&amp;G183</f>
        <v>Bedragen 2018</v>
      </c>
      <c r="V187" s="3070"/>
      <c r="W187" s="3071"/>
      <c r="X187" s="3071"/>
      <c r="Y187" s="3071"/>
      <c r="Z187" s="3071"/>
      <c r="AA187" s="3071"/>
      <c r="AB187" s="3071"/>
      <c r="AC187" s="3071"/>
      <c r="AD187" s="3071"/>
      <c r="AE187" s="3071"/>
      <c r="AF187" s="3072"/>
    </row>
    <row r="188" spans="1:32" s="349" customFormat="1" ht="12.75" outlineLevel="1" x14ac:dyDescent="0.2">
      <c r="A188" s="669" t="str">
        <f>INDEX(Checks!$J$42:$J$47,MATCH((SEARCH("(",formuletekst(J188))),Checks!$I$42:$I$47,0))</f>
        <v>ABO</v>
      </c>
      <c r="B188" s="61"/>
      <c r="C188" s="77"/>
      <c r="D188" s="78"/>
      <c r="E188" s="135"/>
      <c r="F188" s="135" t="s">
        <v>468</v>
      </c>
      <c r="J188" s="530">
        <f>CEILING(($J179*$I185),$S186)</f>
        <v>454237</v>
      </c>
      <c r="K188" s="399" t="s">
        <v>136</v>
      </c>
      <c r="V188" s="3070"/>
      <c r="W188" s="3071"/>
      <c r="X188" s="3071"/>
      <c r="Y188" s="3071"/>
      <c r="Z188" s="3071"/>
      <c r="AA188" s="3071"/>
      <c r="AB188" s="3071"/>
      <c r="AC188" s="3071"/>
      <c r="AD188" s="3071"/>
      <c r="AE188" s="3071"/>
      <c r="AF188" s="3072"/>
    </row>
    <row r="189" spans="1:32" s="349" customFormat="1" ht="12.75" outlineLevel="1" x14ac:dyDescent="0.2">
      <c r="A189" s="669" t="str">
        <f>INDEX(Checks!$J$42:$J$47,MATCH((SEARCH("(",formuletekst(J189))),Checks!$I$42:$I$47,0))</f>
        <v>ABO</v>
      </c>
      <c r="B189" s="61"/>
      <c r="C189" s="77"/>
      <c r="D189" s="78"/>
      <c r="E189" s="135"/>
      <c r="F189" s="135" t="s">
        <v>469</v>
      </c>
      <c r="J189" s="530">
        <f>CEILING(($J180*$I185),$S186)</f>
        <v>227126</v>
      </c>
      <c r="K189" s="399" t="s">
        <v>136</v>
      </c>
      <c r="V189" s="3073"/>
      <c r="W189" s="3074"/>
      <c r="X189" s="3074"/>
      <c r="Y189" s="3074"/>
      <c r="Z189" s="3074"/>
      <c r="AA189" s="3074"/>
      <c r="AB189" s="3074"/>
      <c r="AC189" s="3074"/>
      <c r="AD189" s="3074"/>
      <c r="AE189" s="3074"/>
      <c r="AF189" s="3075"/>
    </row>
    <row r="190" spans="1:32" s="349" customFormat="1" ht="12.75" outlineLevel="1" x14ac:dyDescent="0.2">
      <c r="A190" s="669" t="str">
        <f>INDEX(Checks!$J$42:$J$47,MATCH((SEARCH("(",formuletekst(J190))),Checks!$I$42:$I$47,0))</f>
        <v>ABO</v>
      </c>
      <c r="B190" s="61"/>
      <c r="C190" s="77"/>
      <c r="D190" s="78"/>
      <c r="E190" s="135"/>
      <c r="F190" s="135" t="s">
        <v>470</v>
      </c>
      <c r="J190" s="530">
        <f>CEILING(($J181*$I185),$S186)</f>
        <v>113569</v>
      </c>
      <c r="K190" s="399" t="s">
        <v>136</v>
      </c>
    </row>
    <row r="191" spans="1:32" s="349" customFormat="1" ht="12.75" x14ac:dyDescent="0.2">
      <c r="B191" s="61"/>
      <c r="C191" s="77"/>
      <c r="D191" s="78"/>
      <c r="E191" s="135"/>
    </row>
    <row r="192" spans="1:32" s="433" customFormat="1" ht="12.75" x14ac:dyDescent="0.2">
      <c r="A192" s="852" t="s">
        <v>1583</v>
      </c>
      <c r="B192" s="126"/>
      <c r="C192" s="127"/>
      <c r="D192" s="128"/>
      <c r="E192" s="129" t="s">
        <v>2</v>
      </c>
      <c r="F192" s="130"/>
      <c r="G192" s="121">
        <f>G183+1</f>
        <v>2019</v>
      </c>
      <c r="H192" s="131">
        <f>ROW(J197)-ROW()</f>
        <v>5</v>
      </c>
      <c r="V192" s="533"/>
      <c r="W192" s="533"/>
      <c r="X192" s="533"/>
      <c r="Y192" s="533"/>
      <c r="Z192" s="533"/>
      <c r="AA192" s="533"/>
      <c r="AB192" s="533"/>
      <c r="AC192" s="533"/>
      <c r="AD192" s="533"/>
      <c r="AE192" s="533"/>
      <c r="AF192" s="533"/>
    </row>
    <row r="193" spans="1:32" s="349" customFormat="1" ht="12.75" outlineLevel="1" x14ac:dyDescent="0.2">
      <c r="B193" s="61"/>
      <c r="C193" s="77"/>
      <c r="D193" s="78"/>
      <c r="E193" s="135"/>
    </row>
    <row r="194" spans="1:32" s="349" customFormat="1" ht="13.5" outlineLevel="1" thickBot="1" x14ac:dyDescent="0.25">
      <c r="B194" s="61"/>
      <c r="C194" s="77"/>
      <c r="D194" s="78"/>
      <c r="E194" s="135"/>
      <c r="G194" s="85" t="s">
        <v>0</v>
      </c>
      <c r="H194" s="122">
        <f>$G192</f>
        <v>2019</v>
      </c>
      <c r="I194" s="348">
        <f>VLOOKUP($H194,'TCF en bruto WML'!$G$13:$J$76,'TCF en bruto WML'!$J$78,FALSE)</f>
        <v>1.012</v>
      </c>
      <c r="S194" s="372" t="s">
        <v>243</v>
      </c>
      <c r="V194" s="74" t="s">
        <v>29</v>
      </c>
      <c r="W194" s="419"/>
      <c r="X194" s="419"/>
      <c r="Y194" s="419"/>
      <c r="Z194" s="419"/>
      <c r="AA194" s="419"/>
      <c r="AB194" s="419"/>
      <c r="AC194" s="419"/>
      <c r="AD194" s="419"/>
      <c r="AE194" s="419"/>
      <c r="AF194" s="419"/>
    </row>
    <row r="195" spans="1:32" s="349" customFormat="1" ht="12.75" outlineLevel="1" x14ac:dyDescent="0.2">
      <c r="B195" s="61"/>
      <c r="C195" s="77"/>
      <c r="D195" s="78"/>
      <c r="E195" s="135"/>
      <c r="S195" s="528">
        <v>1</v>
      </c>
      <c r="T195" s="349" t="s">
        <v>136</v>
      </c>
      <c r="V195" s="3067"/>
      <c r="W195" s="3068"/>
      <c r="X195" s="3068"/>
      <c r="Y195" s="3068"/>
      <c r="Z195" s="3068"/>
      <c r="AA195" s="3068"/>
      <c r="AB195" s="3068"/>
      <c r="AC195" s="3068"/>
      <c r="AD195" s="3068"/>
      <c r="AE195" s="3068"/>
      <c r="AF195" s="3069"/>
    </row>
    <row r="196" spans="1:32" s="349" customFormat="1" ht="12.75" outlineLevel="1" x14ac:dyDescent="0.2">
      <c r="B196" s="61"/>
      <c r="C196" s="77"/>
      <c r="D196" s="78"/>
      <c r="E196" s="138" t="str">
        <f>"Bedragen "&amp;G192</f>
        <v>Bedragen 2019</v>
      </c>
      <c r="V196" s="3070"/>
      <c r="W196" s="3071"/>
      <c r="X196" s="3071"/>
      <c r="Y196" s="3071"/>
      <c r="Z196" s="3071"/>
      <c r="AA196" s="3071"/>
      <c r="AB196" s="3071"/>
      <c r="AC196" s="3071"/>
      <c r="AD196" s="3071"/>
      <c r="AE196" s="3071"/>
      <c r="AF196" s="3072"/>
    </row>
    <row r="197" spans="1:32" s="349" customFormat="1" ht="12.75" outlineLevel="1" x14ac:dyDescent="0.2">
      <c r="A197" s="669" t="str">
        <f>INDEX(Checks!$J$42:$J$47,MATCH((SEARCH("(",formuletekst(J197))),Checks!$I$42:$I$47,0))</f>
        <v>ABO</v>
      </c>
      <c r="B197" s="61"/>
      <c r="C197" s="77"/>
      <c r="D197" s="78"/>
      <c r="E197" s="135"/>
      <c r="F197" s="135" t="s">
        <v>468</v>
      </c>
      <c r="J197" s="530">
        <f>CEILING(($J188*$I194),$S195)</f>
        <v>459688</v>
      </c>
      <c r="K197" s="399" t="s">
        <v>136</v>
      </c>
      <c r="V197" s="3070"/>
      <c r="W197" s="3071"/>
      <c r="X197" s="3071"/>
      <c r="Y197" s="3071"/>
      <c r="Z197" s="3071"/>
      <c r="AA197" s="3071"/>
      <c r="AB197" s="3071"/>
      <c r="AC197" s="3071"/>
      <c r="AD197" s="3071"/>
      <c r="AE197" s="3071"/>
      <c r="AF197" s="3072"/>
    </row>
    <row r="198" spans="1:32" s="349" customFormat="1" ht="12.75" outlineLevel="1" x14ac:dyDescent="0.2">
      <c r="A198" s="669" t="str">
        <f>INDEX(Checks!$J$42:$J$47,MATCH((SEARCH("(",formuletekst(J198))),Checks!$I$42:$I$47,0))</f>
        <v>ABO</v>
      </c>
      <c r="B198" s="61"/>
      <c r="C198" s="77"/>
      <c r="D198" s="78"/>
      <c r="E198" s="135"/>
      <c r="F198" s="135" t="s">
        <v>469</v>
      </c>
      <c r="J198" s="530">
        <f>CEILING(($J189*$I194),$S195)</f>
        <v>229852</v>
      </c>
      <c r="K198" s="399" t="s">
        <v>136</v>
      </c>
      <c r="V198" s="3073"/>
      <c r="W198" s="3074"/>
      <c r="X198" s="3074"/>
      <c r="Y198" s="3074"/>
      <c r="Z198" s="3074"/>
      <c r="AA198" s="3074"/>
      <c r="AB198" s="3074"/>
      <c r="AC198" s="3074"/>
      <c r="AD198" s="3074"/>
      <c r="AE198" s="3074"/>
      <c r="AF198" s="3075"/>
    </row>
    <row r="199" spans="1:32" s="349" customFormat="1" ht="12.75" outlineLevel="1" x14ac:dyDescent="0.2">
      <c r="A199" s="669" t="str">
        <f>INDEX(Checks!$J$42:$J$47,MATCH((SEARCH("(",formuletekst(J199))),Checks!$I$42:$I$47,0))</f>
        <v>ABO</v>
      </c>
      <c r="B199" s="61"/>
      <c r="C199" s="77"/>
      <c r="D199" s="78"/>
      <c r="E199" s="135"/>
      <c r="F199" s="135" t="s">
        <v>470</v>
      </c>
      <c r="J199" s="530">
        <f>CEILING(($J190*$I194),$S195)</f>
        <v>114932</v>
      </c>
      <c r="K199" s="399" t="s">
        <v>136</v>
      </c>
    </row>
    <row r="201" spans="1:32" s="433" customFormat="1" ht="12.75" x14ac:dyDescent="0.2">
      <c r="A201" s="852" t="s">
        <v>1583</v>
      </c>
      <c r="B201" s="126"/>
      <c r="C201" s="127"/>
      <c r="D201" s="128"/>
      <c r="E201" s="129" t="s">
        <v>2</v>
      </c>
      <c r="F201" s="130"/>
      <c r="G201" s="121">
        <f>G192+1</f>
        <v>2020</v>
      </c>
      <c r="H201" s="131">
        <f>ROW(J206)-ROW()</f>
        <v>5</v>
      </c>
      <c r="V201" s="533"/>
      <c r="W201" s="533"/>
      <c r="X201" s="533"/>
      <c r="Y201" s="533"/>
      <c r="Z201" s="533"/>
      <c r="AA201" s="533"/>
      <c r="AB201" s="533"/>
      <c r="AC201" s="533"/>
      <c r="AD201" s="533"/>
      <c r="AE201" s="533"/>
      <c r="AF201" s="533"/>
    </row>
    <row r="202" spans="1:32" s="349" customFormat="1" ht="12.75" outlineLevel="1" x14ac:dyDescent="0.2">
      <c r="B202" s="61"/>
      <c r="C202" s="77"/>
      <c r="D202" s="78"/>
      <c r="E202" s="135"/>
    </row>
    <row r="203" spans="1:32" s="349" customFormat="1" ht="13.5" outlineLevel="1" thickBot="1" x14ac:dyDescent="0.25">
      <c r="B203" s="61"/>
      <c r="C203" s="77"/>
      <c r="D203" s="78"/>
      <c r="E203" s="135"/>
      <c r="G203" s="85" t="s">
        <v>0</v>
      </c>
      <c r="H203" s="122">
        <f>$G201</f>
        <v>2020</v>
      </c>
      <c r="I203" s="348">
        <f>VLOOKUP($H203,'TCF en bruto WML'!$G$13:$J$76,'TCF en bruto WML'!$J$78,FALSE)</f>
        <v>1.016</v>
      </c>
      <c r="S203" s="372" t="s">
        <v>243</v>
      </c>
      <c r="V203" s="74" t="s">
        <v>29</v>
      </c>
      <c r="W203" s="419"/>
      <c r="X203" s="419"/>
      <c r="Y203" s="419"/>
      <c r="Z203" s="419"/>
      <c r="AA203" s="419"/>
      <c r="AB203" s="419"/>
      <c r="AC203" s="419"/>
      <c r="AD203" s="419"/>
      <c r="AE203" s="419"/>
      <c r="AF203" s="419"/>
    </row>
    <row r="204" spans="1:32" s="349" customFormat="1" ht="12.75" outlineLevel="1" x14ac:dyDescent="0.2">
      <c r="B204" s="61"/>
      <c r="C204" s="77"/>
      <c r="D204" s="78"/>
      <c r="E204" s="135"/>
      <c r="S204" s="528">
        <v>1</v>
      </c>
      <c r="T204" s="349" t="s">
        <v>136</v>
      </c>
      <c r="V204" s="3067"/>
      <c r="W204" s="3068"/>
      <c r="X204" s="3068"/>
      <c r="Y204" s="3068"/>
      <c r="Z204" s="3068"/>
      <c r="AA204" s="3068"/>
      <c r="AB204" s="3068"/>
      <c r="AC204" s="3068"/>
      <c r="AD204" s="3068"/>
      <c r="AE204" s="3068"/>
      <c r="AF204" s="3069"/>
    </row>
    <row r="205" spans="1:32" s="349" customFormat="1" ht="12.75" outlineLevel="1" x14ac:dyDescent="0.2">
      <c r="B205" s="61"/>
      <c r="C205" s="77"/>
      <c r="D205" s="78"/>
      <c r="E205" s="138" t="str">
        <f>"Bedragen "&amp;G201</f>
        <v>Bedragen 2020</v>
      </c>
      <c r="V205" s="3070"/>
      <c r="W205" s="3071"/>
      <c r="X205" s="3071"/>
      <c r="Y205" s="3071"/>
      <c r="Z205" s="3071"/>
      <c r="AA205" s="3071"/>
      <c r="AB205" s="3071"/>
      <c r="AC205" s="3071"/>
      <c r="AD205" s="3071"/>
      <c r="AE205" s="3071"/>
      <c r="AF205" s="3072"/>
    </row>
    <row r="206" spans="1:32" s="349" customFormat="1" ht="12.75" outlineLevel="1" x14ac:dyDescent="0.2">
      <c r="A206" s="669" t="str">
        <f>INDEX(Checks!$J$42:$J$47,MATCH((SEARCH("(",formuletekst(J206))),Checks!$I$42:$I$47,0))</f>
        <v>ABO</v>
      </c>
      <c r="B206" s="61"/>
      <c r="C206" s="77"/>
      <c r="D206" s="78"/>
      <c r="E206" s="135"/>
      <c r="F206" s="135" t="s">
        <v>468</v>
      </c>
      <c r="J206" s="530">
        <f>CEILING(($J197*$I203),$S204)</f>
        <v>467044</v>
      </c>
      <c r="K206" s="399" t="s">
        <v>136</v>
      </c>
      <c r="V206" s="3070"/>
      <c r="W206" s="3071"/>
      <c r="X206" s="3071"/>
      <c r="Y206" s="3071"/>
      <c r="Z206" s="3071"/>
      <c r="AA206" s="3071"/>
      <c r="AB206" s="3071"/>
      <c r="AC206" s="3071"/>
      <c r="AD206" s="3071"/>
      <c r="AE206" s="3071"/>
      <c r="AF206" s="3072"/>
    </row>
    <row r="207" spans="1:32" s="349" customFormat="1" ht="12.75" outlineLevel="1" x14ac:dyDescent="0.2">
      <c r="A207" s="669" t="str">
        <f>INDEX(Checks!$J$42:$J$47,MATCH((SEARCH("(",formuletekst(J207))),Checks!$I$42:$I$47,0))</f>
        <v>ABO</v>
      </c>
      <c r="B207" s="61"/>
      <c r="C207" s="77"/>
      <c r="D207" s="78"/>
      <c r="E207" s="135"/>
      <c r="F207" s="135" t="s">
        <v>469</v>
      </c>
      <c r="J207" s="530">
        <f>CEILING(($J198*$I203),$S204)</f>
        <v>233530</v>
      </c>
      <c r="K207" s="399" t="s">
        <v>136</v>
      </c>
      <c r="V207" s="3073"/>
      <c r="W207" s="3074"/>
      <c r="X207" s="3074"/>
      <c r="Y207" s="3074"/>
      <c r="Z207" s="3074"/>
      <c r="AA207" s="3074"/>
      <c r="AB207" s="3074"/>
      <c r="AC207" s="3074"/>
      <c r="AD207" s="3074"/>
      <c r="AE207" s="3074"/>
      <c r="AF207" s="3075"/>
    </row>
    <row r="208" spans="1:32" s="349" customFormat="1" ht="12.75" outlineLevel="1" x14ac:dyDescent="0.2">
      <c r="A208" s="669" t="str">
        <f>INDEX(Checks!$J$42:$J$47,MATCH((SEARCH("(",formuletekst(J208))),Checks!$I$42:$I$47,0))</f>
        <v>ABO</v>
      </c>
      <c r="B208" s="61"/>
      <c r="C208" s="77"/>
      <c r="D208" s="78"/>
      <c r="E208" s="135"/>
      <c r="F208" s="135" t="s">
        <v>470</v>
      </c>
      <c r="J208" s="530">
        <f>CEILING(($J199*$I203),$S204)</f>
        <v>116771</v>
      </c>
      <c r="K208" s="399" t="s">
        <v>136</v>
      </c>
    </row>
    <row r="209" spans="1:32" s="2110" customFormat="1" x14ac:dyDescent="0.25">
      <c r="B209" s="61"/>
      <c r="C209" s="77"/>
      <c r="D209" s="78"/>
      <c r="E209" s="135"/>
    </row>
    <row r="210" spans="1:32" s="433" customFormat="1" ht="12.75" x14ac:dyDescent="0.2">
      <c r="A210" s="852" t="s">
        <v>1583</v>
      </c>
      <c r="B210" s="126"/>
      <c r="C210" s="127"/>
      <c r="D210" s="128"/>
      <c r="E210" s="129" t="s">
        <v>2</v>
      </c>
      <c r="F210" s="130"/>
      <c r="G210" s="121">
        <f>G201+1</f>
        <v>2021</v>
      </c>
      <c r="H210" s="131">
        <f>ROW(J215)-ROW()</f>
        <v>5</v>
      </c>
      <c r="V210" s="533"/>
      <c r="W210" s="533"/>
      <c r="X210" s="533"/>
      <c r="Y210" s="533"/>
      <c r="Z210" s="533"/>
      <c r="AA210" s="533"/>
      <c r="AB210" s="533"/>
      <c r="AC210" s="533"/>
      <c r="AD210" s="533"/>
      <c r="AE210" s="533"/>
      <c r="AF210" s="533"/>
    </row>
    <row r="211" spans="1:32" s="349" customFormat="1" ht="12.75" outlineLevel="1" x14ac:dyDescent="0.2">
      <c r="B211" s="61"/>
      <c r="C211" s="77"/>
      <c r="D211" s="78"/>
      <c r="E211" s="135"/>
    </row>
    <row r="212" spans="1:32" s="349" customFormat="1" ht="13.5" outlineLevel="1" thickBot="1" x14ac:dyDescent="0.25">
      <c r="B212" s="61"/>
      <c r="C212" s="77"/>
      <c r="D212" s="78"/>
      <c r="E212" s="135"/>
      <c r="G212" s="85" t="s">
        <v>0</v>
      </c>
      <c r="H212" s="122">
        <f>$G210</f>
        <v>2021</v>
      </c>
      <c r="I212" s="348">
        <f>VLOOKUP($H212,'TCF en bruto WML'!$G$13:$J$76,'TCF en bruto WML'!$J$78,FALSE)</f>
        <v>1.016</v>
      </c>
      <c r="S212" s="372" t="s">
        <v>243</v>
      </c>
      <c r="V212" s="74" t="s">
        <v>29</v>
      </c>
      <c r="W212" s="419"/>
      <c r="X212" s="419"/>
      <c r="Y212" s="419"/>
      <c r="Z212" s="419"/>
      <c r="AA212" s="419"/>
      <c r="AB212" s="419"/>
      <c r="AC212" s="419"/>
      <c r="AD212" s="419"/>
      <c r="AE212" s="419"/>
      <c r="AF212" s="419"/>
    </row>
    <row r="213" spans="1:32" s="349" customFormat="1" ht="12.75" outlineLevel="1" x14ac:dyDescent="0.2">
      <c r="B213" s="61"/>
      <c r="C213" s="77"/>
      <c r="D213" s="78"/>
      <c r="E213" s="135"/>
      <c r="S213" s="528">
        <v>1</v>
      </c>
      <c r="T213" s="349" t="s">
        <v>136</v>
      </c>
      <c r="V213" s="3067"/>
      <c r="W213" s="3068"/>
      <c r="X213" s="3068"/>
      <c r="Y213" s="3068"/>
      <c r="Z213" s="3068"/>
      <c r="AA213" s="3068"/>
      <c r="AB213" s="3068"/>
      <c r="AC213" s="3068"/>
      <c r="AD213" s="3068"/>
      <c r="AE213" s="3068"/>
      <c r="AF213" s="3069"/>
    </row>
    <row r="214" spans="1:32" s="349" customFormat="1" ht="12.75" outlineLevel="1" x14ac:dyDescent="0.2">
      <c r="B214" s="61"/>
      <c r="C214" s="77"/>
      <c r="D214" s="78"/>
      <c r="E214" s="138" t="str">
        <f>"Bedragen "&amp;G210</f>
        <v>Bedragen 2021</v>
      </c>
      <c r="V214" s="3070"/>
      <c r="W214" s="3071"/>
      <c r="X214" s="3071"/>
      <c r="Y214" s="3071"/>
      <c r="Z214" s="3071"/>
      <c r="AA214" s="3071"/>
      <c r="AB214" s="3071"/>
      <c r="AC214" s="3071"/>
      <c r="AD214" s="3071"/>
      <c r="AE214" s="3071"/>
      <c r="AF214" s="3072"/>
    </row>
    <row r="215" spans="1:32" s="349" customFormat="1" ht="12.75" outlineLevel="1" x14ac:dyDescent="0.2">
      <c r="A215" s="669" t="str">
        <f>INDEX(Checks!$J$42:$J$47,MATCH((SEARCH("(",formuletekst(J215))),Checks!$I$42:$I$47,0))</f>
        <v>ABO</v>
      </c>
      <c r="B215" s="61"/>
      <c r="C215" s="77"/>
      <c r="D215" s="78"/>
      <c r="E215" s="135"/>
      <c r="F215" s="135" t="s">
        <v>468</v>
      </c>
      <c r="J215" s="530">
        <f>CEILING(($J206*$I212),$S213)</f>
        <v>474517</v>
      </c>
      <c r="K215" s="399" t="s">
        <v>136</v>
      </c>
      <c r="V215" s="3070"/>
      <c r="W215" s="3071"/>
      <c r="X215" s="3071"/>
      <c r="Y215" s="3071"/>
      <c r="Z215" s="3071"/>
      <c r="AA215" s="3071"/>
      <c r="AB215" s="3071"/>
      <c r="AC215" s="3071"/>
      <c r="AD215" s="3071"/>
      <c r="AE215" s="3071"/>
      <c r="AF215" s="3072"/>
    </row>
    <row r="216" spans="1:32" s="349" customFormat="1" ht="12.75" outlineLevel="1" x14ac:dyDescent="0.2">
      <c r="A216" s="669" t="str">
        <f>INDEX(Checks!$J$42:$J$47,MATCH((SEARCH("(",formuletekst(J216))),Checks!$I$42:$I$47,0))</f>
        <v>ABO</v>
      </c>
      <c r="B216" s="61"/>
      <c r="C216" s="77"/>
      <c r="D216" s="78"/>
      <c r="E216" s="135"/>
      <c r="F216" s="135" t="s">
        <v>469</v>
      </c>
      <c r="J216" s="530">
        <f>CEILING(($J207*$I212),$S213)</f>
        <v>237267</v>
      </c>
      <c r="K216" s="399" t="s">
        <v>136</v>
      </c>
      <c r="V216" s="3073"/>
      <c r="W216" s="3074"/>
      <c r="X216" s="3074"/>
      <c r="Y216" s="3074"/>
      <c r="Z216" s="3074"/>
      <c r="AA216" s="3074"/>
      <c r="AB216" s="3074"/>
      <c r="AC216" s="3074"/>
      <c r="AD216" s="3074"/>
      <c r="AE216" s="3074"/>
      <c r="AF216" s="3075"/>
    </row>
    <row r="217" spans="1:32" s="349" customFormat="1" ht="12.75" outlineLevel="1" x14ac:dyDescent="0.2">
      <c r="A217" s="669" t="str">
        <f>INDEX(Checks!$J$42:$J$47,MATCH((SEARCH("(",formuletekst(J217))),Checks!$I$42:$I$47,0))</f>
        <v>ABO</v>
      </c>
      <c r="B217" s="61"/>
      <c r="C217" s="77"/>
      <c r="D217" s="78"/>
      <c r="E217" s="135"/>
      <c r="F217" s="135" t="s">
        <v>470</v>
      </c>
      <c r="J217" s="530">
        <f>CEILING(($J208*$I212),$S213)</f>
        <v>118640</v>
      </c>
      <c r="K217" s="399" t="s">
        <v>136</v>
      </c>
    </row>
    <row r="218" spans="1:32" s="2324" customFormat="1" x14ac:dyDescent="0.25">
      <c r="B218" s="61"/>
      <c r="C218" s="77"/>
      <c r="D218" s="78"/>
      <c r="E218" s="135"/>
    </row>
    <row r="219" spans="1:32" s="433" customFormat="1" ht="12.75" x14ac:dyDescent="0.2">
      <c r="A219" s="852" t="s">
        <v>1583</v>
      </c>
      <c r="B219" s="126"/>
      <c r="C219" s="127"/>
      <c r="D219" s="128"/>
      <c r="E219" s="129" t="s">
        <v>2</v>
      </c>
      <c r="F219" s="130"/>
      <c r="G219" s="121">
        <f>G210+1</f>
        <v>2022</v>
      </c>
      <c r="H219" s="131">
        <f>ROW(J224)-ROW()</f>
        <v>5</v>
      </c>
      <c r="V219" s="533"/>
      <c r="W219" s="533"/>
      <c r="X219" s="533"/>
      <c r="Y219" s="533"/>
      <c r="Z219" s="533"/>
      <c r="AA219" s="533"/>
      <c r="AB219" s="533"/>
      <c r="AC219" s="533"/>
      <c r="AD219" s="533"/>
      <c r="AE219" s="533"/>
      <c r="AF219" s="533"/>
    </row>
    <row r="220" spans="1:32" s="349" customFormat="1" ht="12.75" outlineLevel="1" x14ac:dyDescent="0.2">
      <c r="B220" s="61"/>
      <c r="C220" s="77"/>
      <c r="D220" s="78"/>
      <c r="E220" s="135"/>
    </row>
    <row r="221" spans="1:32" s="349" customFormat="1" ht="13.5" outlineLevel="1" thickBot="1" x14ac:dyDescent="0.25">
      <c r="B221" s="61"/>
      <c r="C221" s="77"/>
      <c r="D221" s="78"/>
      <c r="E221" s="135"/>
      <c r="G221" s="85" t="s">
        <v>0</v>
      </c>
      <c r="H221" s="122">
        <f>$G219</f>
        <v>2022</v>
      </c>
      <c r="I221" s="348">
        <f>VLOOKUP($H221,'TCF en bruto WML'!$G$13:$J$76,'TCF en bruto WML'!$J$78,FALSE)</f>
        <v>1.0129999999999999</v>
      </c>
      <c r="S221" s="372" t="s">
        <v>243</v>
      </c>
      <c r="V221" s="74" t="s">
        <v>29</v>
      </c>
      <c r="W221" s="419"/>
      <c r="X221" s="419"/>
      <c r="Y221" s="419"/>
      <c r="Z221" s="419"/>
      <c r="AA221" s="419"/>
      <c r="AB221" s="419"/>
      <c r="AC221" s="419"/>
      <c r="AD221" s="419"/>
      <c r="AE221" s="419"/>
      <c r="AF221" s="419"/>
    </row>
    <row r="222" spans="1:32" s="349" customFormat="1" ht="12.75" outlineLevel="1" x14ac:dyDescent="0.2">
      <c r="B222" s="61"/>
      <c r="C222" s="77"/>
      <c r="D222" s="78"/>
      <c r="E222" s="135"/>
      <c r="S222" s="528">
        <v>1</v>
      </c>
      <c r="T222" s="349" t="s">
        <v>136</v>
      </c>
      <c r="V222" s="3067"/>
      <c r="W222" s="3068"/>
      <c r="X222" s="3068"/>
      <c r="Y222" s="3068"/>
      <c r="Z222" s="3068"/>
      <c r="AA222" s="3068"/>
      <c r="AB222" s="3068"/>
      <c r="AC222" s="3068"/>
      <c r="AD222" s="3068"/>
      <c r="AE222" s="3068"/>
      <c r="AF222" s="3069"/>
    </row>
    <row r="223" spans="1:32" s="349" customFormat="1" ht="12.75" outlineLevel="1" x14ac:dyDescent="0.2">
      <c r="B223" s="61"/>
      <c r="C223" s="77"/>
      <c r="D223" s="78"/>
      <c r="E223" s="138" t="str">
        <f>"Bedragen "&amp;G219</f>
        <v>Bedragen 2022</v>
      </c>
      <c r="V223" s="3070"/>
      <c r="W223" s="3071"/>
      <c r="X223" s="3071"/>
      <c r="Y223" s="3071"/>
      <c r="Z223" s="3071"/>
      <c r="AA223" s="3071"/>
      <c r="AB223" s="3071"/>
      <c r="AC223" s="3071"/>
      <c r="AD223" s="3071"/>
      <c r="AE223" s="3071"/>
      <c r="AF223" s="3072"/>
    </row>
    <row r="224" spans="1:32" s="349" customFormat="1" ht="12.75" outlineLevel="1" x14ac:dyDescent="0.2">
      <c r="A224" s="669" t="str">
        <f>INDEX(Checks!$J$42:$J$47,MATCH((SEARCH("(",formuletekst(J224))),Checks!$I$42:$I$47,0))</f>
        <v>ABO</v>
      </c>
      <c r="B224" s="61"/>
      <c r="C224" s="77"/>
      <c r="D224" s="78"/>
      <c r="E224" s="135"/>
      <c r="F224" s="135" t="s">
        <v>468</v>
      </c>
      <c r="J224" s="530">
        <f>CEILING(($J215*$I221),$S222)</f>
        <v>480686</v>
      </c>
      <c r="K224" s="399" t="s">
        <v>136</v>
      </c>
      <c r="V224" s="3070"/>
      <c r="W224" s="3071"/>
      <c r="X224" s="3071"/>
      <c r="Y224" s="3071"/>
      <c r="Z224" s="3071"/>
      <c r="AA224" s="3071"/>
      <c r="AB224" s="3071"/>
      <c r="AC224" s="3071"/>
      <c r="AD224" s="3071"/>
      <c r="AE224" s="3071"/>
      <c r="AF224" s="3072"/>
    </row>
    <row r="225" spans="1:32" s="349" customFormat="1" ht="12.75" outlineLevel="1" x14ac:dyDescent="0.2">
      <c r="A225" s="669" t="str">
        <f>INDEX(Checks!$J$42:$J$47,MATCH((SEARCH("(",formuletekst(J225))),Checks!$I$42:$I$47,0))</f>
        <v>ABO</v>
      </c>
      <c r="B225" s="61"/>
      <c r="C225" s="77"/>
      <c r="D225" s="78"/>
      <c r="E225" s="135"/>
      <c r="F225" s="135" t="s">
        <v>469</v>
      </c>
      <c r="J225" s="530">
        <f>CEILING(($J216*$I221),$S222)</f>
        <v>240352</v>
      </c>
      <c r="K225" s="399" t="s">
        <v>136</v>
      </c>
      <c r="V225" s="3073"/>
      <c r="W225" s="3074"/>
      <c r="X225" s="3074"/>
      <c r="Y225" s="3074"/>
      <c r="Z225" s="3074"/>
      <c r="AA225" s="3074"/>
      <c r="AB225" s="3074"/>
      <c r="AC225" s="3074"/>
      <c r="AD225" s="3074"/>
      <c r="AE225" s="3074"/>
      <c r="AF225" s="3075"/>
    </row>
    <row r="226" spans="1:32" s="349" customFormat="1" ht="12.75" outlineLevel="1" x14ac:dyDescent="0.2">
      <c r="A226" s="669" t="str">
        <f>INDEX(Checks!$J$42:$J$47,MATCH((SEARCH("(",formuletekst(J226))),Checks!$I$42:$I$47,0))</f>
        <v>ABO</v>
      </c>
      <c r="B226" s="61"/>
      <c r="C226" s="77"/>
      <c r="D226" s="78"/>
      <c r="E226" s="135"/>
      <c r="F226" s="135" t="s">
        <v>470</v>
      </c>
      <c r="J226" s="530">
        <f>CEILING(($J217*$I221),$S222)</f>
        <v>120183</v>
      </c>
      <c r="K226" s="399" t="s">
        <v>136</v>
      </c>
    </row>
    <row r="227" spans="1:32" s="2433" customFormat="1" x14ac:dyDescent="0.25">
      <c r="B227" s="61"/>
      <c r="C227" s="77"/>
      <c r="D227" s="78"/>
      <c r="E227" s="135"/>
    </row>
    <row r="228" spans="1:32" s="433" customFormat="1" ht="12.75" x14ac:dyDescent="0.2">
      <c r="A228" s="852" t="s">
        <v>1583</v>
      </c>
      <c r="B228" s="126"/>
      <c r="C228" s="127"/>
      <c r="D228" s="128"/>
      <c r="E228" s="129" t="s">
        <v>2</v>
      </c>
      <c r="F228" s="130"/>
      <c r="G228" s="121">
        <f>G219+1</f>
        <v>2023</v>
      </c>
      <c r="H228" s="131">
        <f>ROW(J233)-ROW()</f>
        <v>5</v>
      </c>
      <c r="V228" s="533"/>
      <c r="W228" s="533"/>
      <c r="X228" s="533"/>
      <c r="Y228" s="533"/>
      <c r="Z228" s="533"/>
      <c r="AA228" s="533"/>
      <c r="AB228" s="533"/>
      <c r="AC228" s="533"/>
      <c r="AD228" s="533"/>
      <c r="AE228" s="533"/>
      <c r="AF228" s="533"/>
    </row>
    <row r="229" spans="1:32" s="349" customFormat="1" ht="12.75" outlineLevel="1" x14ac:dyDescent="0.2">
      <c r="B229" s="61"/>
      <c r="C229" s="77"/>
      <c r="D229" s="78"/>
      <c r="E229" s="135"/>
    </row>
    <row r="230" spans="1:32" s="349" customFormat="1" ht="13.5" outlineLevel="1" thickBot="1" x14ac:dyDescent="0.25">
      <c r="B230" s="61"/>
      <c r="C230" s="77"/>
      <c r="D230" s="78"/>
      <c r="E230" s="135"/>
      <c r="G230" s="85" t="s">
        <v>0</v>
      </c>
      <c r="H230" s="122">
        <f>$G228</f>
        <v>2023</v>
      </c>
      <c r="I230" s="348">
        <f>VLOOKUP($H230,'TCF en bruto WML'!$G$13:$J$76,'TCF en bruto WML'!$J$78,FALSE)</f>
        <v>1.0629999999999999</v>
      </c>
      <c r="S230" s="372" t="s">
        <v>243</v>
      </c>
      <c r="V230" s="74" t="s">
        <v>29</v>
      </c>
      <c r="W230" s="419"/>
      <c r="X230" s="419"/>
      <c r="Y230" s="419"/>
      <c r="Z230" s="419"/>
      <c r="AA230" s="419"/>
      <c r="AB230" s="419"/>
      <c r="AC230" s="419"/>
      <c r="AD230" s="419"/>
      <c r="AE230" s="419"/>
      <c r="AF230" s="419"/>
    </row>
    <row r="231" spans="1:32" s="349" customFormat="1" ht="12.75" outlineLevel="1" x14ac:dyDescent="0.2">
      <c r="B231" s="61"/>
      <c r="C231" s="77"/>
      <c r="D231" s="78"/>
      <c r="E231" s="135"/>
      <c r="S231" s="528">
        <v>1</v>
      </c>
      <c r="T231" s="349" t="s">
        <v>136</v>
      </c>
      <c r="V231" s="3067"/>
      <c r="W231" s="3068"/>
      <c r="X231" s="3068"/>
      <c r="Y231" s="3068"/>
      <c r="Z231" s="3068"/>
      <c r="AA231" s="3068"/>
      <c r="AB231" s="3068"/>
      <c r="AC231" s="3068"/>
      <c r="AD231" s="3068"/>
      <c r="AE231" s="3068"/>
      <c r="AF231" s="3069"/>
    </row>
    <row r="232" spans="1:32" s="349" customFormat="1" ht="12.75" outlineLevel="1" x14ac:dyDescent="0.2">
      <c r="B232" s="61"/>
      <c r="C232" s="77"/>
      <c r="D232" s="78"/>
      <c r="E232" s="138" t="str">
        <f>"Bedragen "&amp;G228</f>
        <v>Bedragen 2023</v>
      </c>
      <c r="V232" s="3070"/>
      <c r="W232" s="3071"/>
      <c r="X232" s="3071"/>
      <c r="Y232" s="3071"/>
      <c r="Z232" s="3071"/>
      <c r="AA232" s="3071"/>
      <c r="AB232" s="3071"/>
      <c r="AC232" s="3071"/>
      <c r="AD232" s="3071"/>
      <c r="AE232" s="3071"/>
      <c r="AF232" s="3072"/>
    </row>
    <row r="233" spans="1:32" s="349" customFormat="1" ht="12.75" outlineLevel="1" x14ac:dyDescent="0.2">
      <c r="A233" s="669" t="str">
        <f>INDEX(Checks!$J$42:$J$47,MATCH((SEARCH("(",formuletekst(J233))),Checks!$I$42:$I$47,0))</f>
        <v>ABO</v>
      </c>
      <c r="B233" s="61"/>
      <c r="C233" s="77"/>
      <c r="D233" s="78"/>
      <c r="E233" s="135"/>
      <c r="F233" s="135" t="s">
        <v>468</v>
      </c>
      <c r="J233" s="530">
        <f>CEILING(($J224*$I230),$S231)</f>
        <v>510970</v>
      </c>
      <c r="K233" s="399" t="s">
        <v>136</v>
      </c>
      <c r="V233" s="3070"/>
      <c r="W233" s="3071"/>
      <c r="X233" s="3071"/>
      <c r="Y233" s="3071"/>
      <c r="Z233" s="3071"/>
      <c r="AA233" s="3071"/>
      <c r="AB233" s="3071"/>
      <c r="AC233" s="3071"/>
      <c r="AD233" s="3071"/>
      <c r="AE233" s="3071"/>
      <c r="AF233" s="3072"/>
    </row>
    <row r="234" spans="1:32" s="349" customFormat="1" ht="12.75" outlineLevel="1" x14ac:dyDescent="0.2">
      <c r="A234" s="669" t="str">
        <f>INDEX(Checks!$J$42:$J$47,MATCH((SEARCH("(",formuletekst(J234))),Checks!$I$42:$I$47,0))</f>
        <v>ABO</v>
      </c>
      <c r="B234" s="61"/>
      <c r="C234" s="77"/>
      <c r="D234" s="78"/>
      <c r="E234" s="135"/>
      <c r="F234" s="135" t="s">
        <v>469</v>
      </c>
      <c r="J234" s="530">
        <f>CEILING(($J225*$I230),$S231)</f>
        <v>255495</v>
      </c>
      <c r="K234" s="399" t="s">
        <v>136</v>
      </c>
      <c r="V234" s="3073"/>
      <c r="W234" s="3074"/>
      <c r="X234" s="3074"/>
      <c r="Y234" s="3074"/>
      <c r="Z234" s="3074"/>
      <c r="AA234" s="3074"/>
      <c r="AB234" s="3074"/>
      <c r="AC234" s="3074"/>
      <c r="AD234" s="3074"/>
      <c r="AE234" s="3074"/>
      <c r="AF234" s="3075"/>
    </row>
    <row r="235" spans="1:32" s="349" customFormat="1" ht="12.75" outlineLevel="1" x14ac:dyDescent="0.2">
      <c r="A235" s="669" t="str">
        <f>INDEX(Checks!$J$42:$J$47,MATCH((SEARCH("(",formuletekst(J235))),Checks!$I$42:$I$47,0))</f>
        <v>ABO</v>
      </c>
      <c r="B235" s="61"/>
      <c r="C235" s="77"/>
      <c r="D235" s="78"/>
      <c r="E235" s="135"/>
      <c r="F235" s="135" t="s">
        <v>470</v>
      </c>
      <c r="J235" s="530">
        <f>CEILING(($J226*$I230),$S231)</f>
        <v>127755</v>
      </c>
      <c r="K235" s="399" t="s">
        <v>136</v>
      </c>
    </row>
    <row r="236" spans="1:32" s="2508" customFormat="1" x14ac:dyDescent="0.25">
      <c r="B236" s="61"/>
      <c r="C236" s="77"/>
      <c r="D236" s="78"/>
      <c r="E236" s="135"/>
    </row>
    <row r="237" spans="1:32" s="433" customFormat="1" ht="12.75" x14ac:dyDescent="0.2">
      <c r="A237" s="852" t="s">
        <v>1583</v>
      </c>
      <c r="B237" s="126"/>
      <c r="C237" s="127"/>
      <c r="D237" s="128"/>
      <c r="E237" s="129" t="s">
        <v>2</v>
      </c>
      <c r="F237" s="130"/>
      <c r="G237" s="121">
        <f>G228+1</f>
        <v>2024</v>
      </c>
      <c r="H237" s="131">
        <f>ROW(J242)-ROW()</f>
        <v>5</v>
      </c>
      <c r="V237" s="533"/>
      <c r="W237" s="533"/>
      <c r="X237" s="533"/>
      <c r="Y237" s="533"/>
      <c r="Z237" s="533"/>
      <c r="AA237" s="533"/>
      <c r="AB237" s="533"/>
      <c r="AC237" s="533"/>
      <c r="AD237" s="533"/>
      <c r="AE237" s="533"/>
      <c r="AF237" s="533"/>
    </row>
    <row r="238" spans="1:32" s="349" customFormat="1" ht="12.75" outlineLevel="1" x14ac:dyDescent="0.2">
      <c r="B238" s="61"/>
      <c r="C238" s="77"/>
      <c r="D238" s="78"/>
      <c r="E238" s="135"/>
      <c r="J238" s="349" t="s">
        <v>2736</v>
      </c>
      <c r="K238" s="349" t="s">
        <v>2735</v>
      </c>
    </row>
    <row r="239" spans="1:32" s="349" customFormat="1" ht="13.5" outlineLevel="1" thickBot="1" x14ac:dyDescent="0.25">
      <c r="B239" s="61"/>
      <c r="C239" s="77"/>
      <c r="D239" s="78"/>
      <c r="E239" s="135"/>
      <c r="G239" s="85" t="s">
        <v>2738</v>
      </c>
      <c r="H239" s="122">
        <f>$G237</f>
        <v>2024</v>
      </c>
      <c r="I239" s="348">
        <f>1+((J239-1)*K239)</f>
        <v>1.0949409999999999</v>
      </c>
      <c r="J239" s="348">
        <f>VLOOKUP($H239,'TCF en bruto WML'!$G$13:$J$76,'TCF en bruto WML'!$J$78,FALSE)</f>
        <v>1.099</v>
      </c>
      <c r="K239" s="349">
        <v>0.95899999999999996</v>
      </c>
      <c r="S239" s="372" t="s">
        <v>243</v>
      </c>
      <c r="V239" s="74" t="s">
        <v>29</v>
      </c>
      <c r="W239" s="419"/>
      <c r="X239" s="419"/>
      <c r="Y239" s="419"/>
      <c r="Z239" s="419"/>
      <c r="AA239" s="419"/>
      <c r="AB239" s="419"/>
      <c r="AC239" s="419"/>
      <c r="AD239" s="419"/>
      <c r="AE239" s="419"/>
      <c r="AF239" s="419"/>
    </row>
    <row r="240" spans="1:32" s="349" customFormat="1" ht="12.75" outlineLevel="1" x14ac:dyDescent="0.2">
      <c r="B240" s="61"/>
      <c r="C240" s="77"/>
      <c r="D240" s="78"/>
      <c r="E240" s="135"/>
      <c r="S240" s="528">
        <v>1</v>
      </c>
      <c r="T240" s="349" t="s">
        <v>136</v>
      </c>
      <c r="V240" s="3067"/>
      <c r="W240" s="3068"/>
      <c r="X240" s="3068"/>
      <c r="Y240" s="3068"/>
      <c r="Z240" s="3068"/>
      <c r="AA240" s="3068"/>
      <c r="AB240" s="3068"/>
      <c r="AC240" s="3068"/>
      <c r="AD240" s="3068"/>
      <c r="AE240" s="3068"/>
      <c r="AF240" s="3069"/>
    </row>
    <row r="241" spans="1:32" s="349" customFormat="1" ht="12.75" outlineLevel="1" x14ac:dyDescent="0.2">
      <c r="B241" s="61"/>
      <c r="C241" s="77"/>
      <c r="D241" s="78"/>
      <c r="E241" s="138" t="str">
        <f>"Bedragen "&amp;G237</f>
        <v>Bedragen 2024</v>
      </c>
      <c r="V241" s="3070"/>
      <c r="W241" s="3071"/>
      <c r="X241" s="3071"/>
      <c r="Y241" s="3071"/>
      <c r="Z241" s="3071"/>
      <c r="AA241" s="3071"/>
      <c r="AB241" s="3071"/>
      <c r="AC241" s="3071"/>
      <c r="AD241" s="3071"/>
      <c r="AE241" s="3071"/>
      <c r="AF241" s="3072"/>
    </row>
    <row r="242" spans="1:32" s="349" customFormat="1" ht="12.75" outlineLevel="1" x14ac:dyDescent="0.2">
      <c r="A242" s="669" t="str">
        <f>INDEX(Checks!$J$42:$J$47,MATCH((SEARCH("(",formuletekst(J242))),Checks!$I$42:$I$47,0))</f>
        <v>ABO</v>
      </c>
      <c r="B242" s="61"/>
      <c r="C242" s="77"/>
      <c r="D242" s="78"/>
      <c r="E242" s="135"/>
      <c r="F242" s="135" t="s">
        <v>468</v>
      </c>
      <c r="J242" s="530">
        <f>CEILING(($J233*$I239),$S240)</f>
        <v>559483</v>
      </c>
      <c r="K242" s="399" t="s">
        <v>136</v>
      </c>
      <c r="V242" s="3070"/>
      <c r="W242" s="3071"/>
      <c r="X242" s="3071"/>
      <c r="Y242" s="3071"/>
      <c r="Z242" s="3071"/>
      <c r="AA242" s="3071"/>
      <c r="AB242" s="3071"/>
      <c r="AC242" s="3071"/>
      <c r="AD242" s="3071"/>
      <c r="AE242" s="3071"/>
      <c r="AF242" s="3072"/>
    </row>
    <row r="243" spans="1:32" s="349" customFormat="1" ht="12.75" outlineLevel="1" x14ac:dyDescent="0.2">
      <c r="A243" s="669" t="str">
        <f>INDEX(Checks!$J$42:$J$47,MATCH((SEARCH("(",formuletekst(J243))),Checks!$I$42:$I$47,0))</f>
        <v>ABO</v>
      </c>
      <c r="B243" s="61"/>
      <c r="C243" s="77"/>
      <c r="D243" s="78"/>
      <c r="E243" s="135"/>
      <c r="F243" s="135" t="s">
        <v>469</v>
      </c>
      <c r="J243" s="530">
        <f>CEILING(($J234*$I239),$S240)</f>
        <v>279752</v>
      </c>
      <c r="K243" s="399" t="s">
        <v>136</v>
      </c>
      <c r="V243" s="3073"/>
      <c r="W243" s="3074"/>
      <c r="X243" s="3074"/>
      <c r="Y243" s="3074"/>
      <c r="Z243" s="3074"/>
      <c r="AA243" s="3074"/>
      <c r="AB243" s="3074"/>
      <c r="AC243" s="3074"/>
      <c r="AD243" s="3074"/>
      <c r="AE243" s="3074"/>
      <c r="AF243" s="3075"/>
    </row>
    <row r="244" spans="1:32" s="349" customFormat="1" ht="12.75" outlineLevel="1" x14ac:dyDescent="0.2">
      <c r="A244" s="669" t="str">
        <f>INDEX(Checks!$J$42:$J$47,MATCH((SEARCH("(",formuletekst(J244))),Checks!$I$42:$I$47,0))</f>
        <v>ABO</v>
      </c>
      <c r="B244" s="61"/>
      <c r="C244" s="77"/>
      <c r="D244" s="78"/>
      <c r="E244" s="135"/>
      <c r="F244" s="135" t="s">
        <v>470</v>
      </c>
      <c r="J244" s="530">
        <f>CEILING(($J235*$I239),$S240)</f>
        <v>139885</v>
      </c>
      <c r="K244" s="399" t="s">
        <v>136</v>
      </c>
    </row>
    <row r="245" spans="1:32" s="2607" customFormat="1" x14ac:dyDescent="0.25">
      <c r="B245" s="61"/>
      <c r="C245" s="77"/>
      <c r="D245" s="78"/>
      <c r="E245" s="135"/>
    </row>
    <row r="246" spans="1:32" s="433" customFormat="1" ht="12.75" x14ac:dyDescent="0.2">
      <c r="A246" s="852" t="s">
        <v>1583</v>
      </c>
      <c r="B246" s="126"/>
      <c r="C246" s="127"/>
      <c r="D246" s="128"/>
      <c r="E246" s="129" t="s">
        <v>2</v>
      </c>
      <c r="F246" s="130"/>
      <c r="G246" s="121">
        <f>G237+1</f>
        <v>2025</v>
      </c>
      <c r="H246" s="131">
        <f>ROW(J251)-ROW()</f>
        <v>5</v>
      </c>
      <c r="V246" s="533"/>
      <c r="W246" s="533"/>
      <c r="X246" s="533"/>
      <c r="Y246" s="533"/>
      <c r="Z246" s="533"/>
      <c r="AA246" s="533"/>
      <c r="AB246" s="533"/>
      <c r="AC246" s="533"/>
      <c r="AD246" s="533"/>
      <c r="AE246" s="533"/>
      <c r="AF246" s="533"/>
    </row>
    <row r="247" spans="1:32" s="349" customFormat="1" ht="12.75" outlineLevel="1" x14ac:dyDescent="0.2">
      <c r="B247" s="61"/>
      <c r="C247" s="77"/>
      <c r="D247" s="78"/>
      <c r="E247" s="135"/>
      <c r="J247" s="349" t="s">
        <v>2736</v>
      </c>
      <c r="K247" s="349" t="s">
        <v>2735</v>
      </c>
    </row>
    <row r="248" spans="1:32" s="349" customFormat="1" ht="13.5" outlineLevel="1" thickBot="1" x14ac:dyDescent="0.25">
      <c r="B248" s="61"/>
      <c r="C248" s="77"/>
      <c r="D248" s="78"/>
      <c r="E248" s="135"/>
      <c r="G248" s="85" t="s">
        <v>2738</v>
      </c>
      <c r="H248" s="122">
        <f>$G246</f>
        <v>2025</v>
      </c>
      <c r="I248" s="348">
        <f>1+((J248-1)*K248)</f>
        <v>1.012</v>
      </c>
      <c r="J248" s="348">
        <f>VLOOKUP($H248,'TCF en bruto WML'!$G$13:$J$76,'TCF en bruto WML'!$J$78,FALSE)</f>
        <v>1.012</v>
      </c>
      <c r="K248" s="2854">
        <f>VLOOKUP($H248,'TCF en bruto WML'!$G$13:$P$76,'TCF en bruto WML'!$P$78,FALSE)</f>
        <v>1</v>
      </c>
      <c r="S248" s="372" t="s">
        <v>243</v>
      </c>
      <c r="V248" s="74" t="s">
        <v>29</v>
      </c>
      <c r="W248" s="419"/>
      <c r="X248" s="419"/>
      <c r="Y248" s="419"/>
      <c r="Z248" s="419"/>
      <c r="AA248" s="419"/>
      <c r="AB248" s="419"/>
      <c r="AC248" s="419"/>
      <c r="AD248" s="419"/>
      <c r="AE248" s="419"/>
      <c r="AF248" s="419"/>
    </row>
    <row r="249" spans="1:32" s="349" customFormat="1" ht="12.75" outlineLevel="1" x14ac:dyDescent="0.2">
      <c r="B249" s="61"/>
      <c r="C249" s="77"/>
      <c r="D249" s="78"/>
      <c r="E249" s="135"/>
      <c r="S249" s="528">
        <v>1</v>
      </c>
      <c r="T249" s="349" t="s">
        <v>136</v>
      </c>
      <c r="V249" s="3067"/>
      <c r="W249" s="3068"/>
      <c r="X249" s="3068"/>
      <c r="Y249" s="3068"/>
      <c r="Z249" s="3068"/>
      <c r="AA249" s="3068"/>
      <c r="AB249" s="3068"/>
      <c r="AC249" s="3068"/>
      <c r="AD249" s="3068"/>
      <c r="AE249" s="3068"/>
      <c r="AF249" s="3069"/>
    </row>
    <row r="250" spans="1:32" s="349" customFormat="1" ht="12.75" outlineLevel="1" x14ac:dyDescent="0.2">
      <c r="B250" s="61"/>
      <c r="C250" s="77"/>
      <c r="D250" s="78"/>
      <c r="E250" s="138" t="str">
        <f>"Bedragen "&amp;G246</f>
        <v>Bedragen 2025</v>
      </c>
      <c r="V250" s="3070"/>
      <c r="W250" s="3071"/>
      <c r="X250" s="3071"/>
      <c r="Y250" s="3071"/>
      <c r="Z250" s="3071"/>
      <c r="AA250" s="3071"/>
      <c r="AB250" s="3071"/>
      <c r="AC250" s="3071"/>
      <c r="AD250" s="3071"/>
      <c r="AE250" s="3071"/>
      <c r="AF250" s="3072"/>
    </row>
    <row r="251" spans="1:32" s="349" customFormat="1" ht="12.75" outlineLevel="1" x14ac:dyDescent="0.2">
      <c r="A251" s="669" t="str">
        <f>INDEX(Checks!$J$42:$J$47,MATCH((SEARCH("(",formuletekst(J251))),Checks!$I$42:$I$47,0))</f>
        <v>ABO</v>
      </c>
      <c r="B251" s="61"/>
      <c r="C251" s="77"/>
      <c r="D251" s="78"/>
      <c r="E251" s="135"/>
      <c r="F251" s="135" t="s">
        <v>468</v>
      </c>
      <c r="J251" s="530">
        <f>CEILING(($J242*$I248),$S249)</f>
        <v>566197</v>
      </c>
      <c r="K251" s="399" t="s">
        <v>136</v>
      </c>
      <c r="V251" s="3070"/>
      <c r="W251" s="3071"/>
      <c r="X251" s="3071"/>
      <c r="Y251" s="3071"/>
      <c r="Z251" s="3071"/>
      <c r="AA251" s="3071"/>
      <c r="AB251" s="3071"/>
      <c r="AC251" s="3071"/>
      <c r="AD251" s="3071"/>
      <c r="AE251" s="3071"/>
      <c r="AF251" s="3072"/>
    </row>
    <row r="252" spans="1:32" s="349" customFormat="1" ht="12.75" outlineLevel="1" x14ac:dyDescent="0.2">
      <c r="A252" s="669" t="str">
        <f>INDEX(Checks!$J$42:$J$47,MATCH((SEARCH("(",formuletekst(J252))),Checks!$I$42:$I$47,0))</f>
        <v>ABO</v>
      </c>
      <c r="B252" s="61"/>
      <c r="C252" s="77"/>
      <c r="D252" s="78"/>
      <c r="E252" s="135"/>
      <c r="F252" s="135" t="s">
        <v>469</v>
      </c>
      <c r="J252" s="530">
        <f>CEILING(($J243*$I248),$S249)</f>
        <v>283110</v>
      </c>
      <c r="K252" s="399" t="s">
        <v>136</v>
      </c>
      <c r="V252" s="3073"/>
      <c r="W252" s="3074"/>
      <c r="X252" s="3074"/>
      <c r="Y252" s="3074"/>
      <c r="Z252" s="3074"/>
      <c r="AA252" s="3074"/>
      <c r="AB252" s="3074"/>
      <c r="AC252" s="3074"/>
      <c r="AD252" s="3074"/>
      <c r="AE252" s="3074"/>
      <c r="AF252" s="3075"/>
    </row>
    <row r="253" spans="1:32" s="349" customFormat="1" ht="12.75" outlineLevel="1" x14ac:dyDescent="0.2">
      <c r="A253" s="669" t="str">
        <f>INDEX(Checks!$J$42:$J$47,MATCH((SEARCH("(",formuletekst(J253))),Checks!$I$42:$I$47,0))</f>
        <v>ABO</v>
      </c>
      <c r="B253" s="61"/>
      <c r="C253" s="77"/>
      <c r="D253" s="78"/>
      <c r="E253" s="135"/>
      <c r="F253" s="135" t="s">
        <v>470</v>
      </c>
      <c r="J253" s="530">
        <f>CEILING(($J244*$I248),$S249)</f>
        <v>141564</v>
      </c>
      <c r="K253" s="399" t="s">
        <v>136</v>
      </c>
    </row>
    <row r="254" spans="1:32" s="2700" customFormat="1" x14ac:dyDescent="0.25">
      <c r="B254" s="61"/>
      <c r="C254" s="77"/>
      <c r="D254" s="78"/>
      <c r="E254" s="135"/>
    </row>
    <row r="255" spans="1:32" s="433" customFormat="1" ht="12.75" x14ac:dyDescent="0.2">
      <c r="A255" s="852" t="s">
        <v>1583</v>
      </c>
      <c r="B255" s="126"/>
      <c r="C255" s="127"/>
      <c r="D255" s="128"/>
      <c r="E255" s="129" t="s">
        <v>2</v>
      </c>
      <c r="F255" s="130"/>
      <c r="G255" s="121">
        <f>G246+1</f>
        <v>2026</v>
      </c>
      <c r="H255" s="131">
        <f>ROW(J260)-ROW()</f>
        <v>5</v>
      </c>
      <c r="V255" s="533"/>
      <c r="W255" s="533"/>
      <c r="X255" s="533"/>
      <c r="Y255" s="533"/>
      <c r="Z255" s="533"/>
      <c r="AA255" s="533"/>
      <c r="AB255" s="533"/>
      <c r="AC255" s="533"/>
      <c r="AD255" s="533"/>
      <c r="AE255" s="533"/>
      <c r="AF255" s="533"/>
    </row>
    <row r="256" spans="1:32" s="349" customFormat="1" ht="12.75" outlineLevel="1" x14ac:dyDescent="0.2">
      <c r="B256" s="61"/>
      <c r="C256" s="77"/>
      <c r="D256" s="78"/>
      <c r="E256" s="135"/>
      <c r="J256" s="349" t="s">
        <v>2736</v>
      </c>
      <c r="K256" s="349" t="s">
        <v>2735</v>
      </c>
    </row>
    <row r="257" spans="1:32" s="349" customFormat="1" ht="13.5" outlineLevel="1" thickBot="1" x14ac:dyDescent="0.25">
      <c r="B257" s="61"/>
      <c r="C257" s="77"/>
      <c r="D257" s="78"/>
      <c r="E257" s="135"/>
      <c r="G257" s="85" t="s">
        <v>2738</v>
      </c>
      <c r="H257" s="122">
        <f>$G255</f>
        <v>2026</v>
      </c>
      <c r="I257" s="348">
        <f>1+((J257-1)*K257)</f>
        <v>1.015312</v>
      </c>
      <c r="J257" s="348">
        <f>VLOOKUP($H257,'TCF en bruto WML'!$G$13:$J$76,'TCF en bruto WML'!$J$78,FALSE)</f>
        <v>1.0289999999999999</v>
      </c>
      <c r="K257" s="2854">
        <f>VLOOKUP($H257,'TCF en bruto WML'!$G$13:$P$76,'TCF en bruto WML'!$P$78,FALSE)</f>
        <v>0.52800000000000002</v>
      </c>
      <c r="S257" s="372" t="s">
        <v>243</v>
      </c>
      <c r="V257" s="74" t="s">
        <v>29</v>
      </c>
      <c r="W257" s="419"/>
      <c r="X257" s="419"/>
      <c r="Y257" s="419"/>
      <c r="Z257" s="419"/>
      <c r="AA257" s="419"/>
      <c r="AB257" s="419"/>
      <c r="AC257" s="419"/>
      <c r="AD257" s="419"/>
      <c r="AE257" s="419"/>
      <c r="AF257" s="419"/>
    </row>
    <row r="258" spans="1:32" s="349" customFormat="1" ht="12.75" outlineLevel="1" x14ac:dyDescent="0.2">
      <c r="B258" s="61"/>
      <c r="C258" s="77"/>
      <c r="D258" s="78"/>
      <c r="E258" s="135"/>
      <c r="S258" s="528">
        <v>1</v>
      </c>
      <c r="T258" s="349" t="s">
        <v>136</v>
      </c>
      <c r="V258" s="3067"/>
      <c r="W258" s="3068"/>
      <c r="X258" s="3068"/>
      <c r="Y258" s="3068"/>
      <c r="Z258" s="3068"/>
      <c r="AA258" s="3068"/>
      <c r="AB258" s="3068"/>
      <c r="AC258" s="3068"/>
      <c r="AD258" s="3068"/>
      <c r="AE258" s="3068"/>
      <c r="AF258" s="3069"/>
    </row>
    <row r="259" spans="1:32" s="349" customFormat="1" ht="12.75" outlineLevel="1" x14ac:dyDescent="0.2">
      <c r="B259" s="61"/>
      <c r="C259" s="77"/>
      <c r="D259" s="78"/>
      <c r="E259" s="138" t="str">
        <f>"Bedragen "&amp;G255</f>
        <v>Bedragen 2026</v>
      </c>
      <c r="V259" s="3070"/>
      <c r="W259" s="3071"/>
      <c r="X259" s="3071"/>
      <c r="Y259" s="3071"/>
      <c r="Z259" s="3071"/>
      <c r="AA259" s="3071"/>
      <c r="AB259" s="3071"/>
      <c r="AC259" s="3071"/>
      <c r="AD259" s="3071"/>
      <c r="AE259" s="3071"/>
      <c r="AF259" s="3072"/>
    </row>
    <row r="260" spans="1:32" s="349" customFormat="1" ht="12.75" outlineLevel="1" x14ac:dyDescent="0.2">
      <c r="A260" s="669" t="str">
        <f>INDEX(Checks!$J$42:$J$47,MATCH((SEARCH("(",formuletekst(J260))),Checks!$I$42:$I$47,0))</f>
        <v>ABO</v>
      </c>
      <c r="B260" s="61"/>
      <c r="C260" s="77"/>
      <c r="D260" s="78"/>
      <c r="E260" s="135"/>
      <c r="F260" s="135" t="s">
        <v>468</v>
      </c>
      <c r="J260" s="530">
        <f>CEILING(($J251*$I257),$S258)</f>
        <v>574867</v>
      </c>
      <c r="K260" s="399" t="s">
        <v>136</v>
      </c>
      <c r="V260" s="3070"/>
      <c r="W260" s="3071"/>
      <c r="X260" s="3071"/>
      <c r="Y260" s="3071"/>
      <c r="Z260" s="3071"/>
      <c r="AA260" s="3071"/>
      <c r="AB260" s="3071"/>
      <c r="AC260" s="3071"/>
      <c r="AD260" s="3071"/>
      <c r="AE260" s="3071"/>
      <c r="AF260" s="3072"/>
    </row>
    <row r="261" spans="1:32" s="349" customFormat="1" ht="12.75" outlineLevel="1" x14ac:dyDescent="0.2">
      <c r="A261" s="669" t="str">
        <f>INDEX(Checks!$J$42:$J$47,MATCH((SEARCH("(",formuletekst(J261))),Checks!$I$42:$I$47,0))</f>
        <v>ABO</v>
      </c>
      <c r="B261" s="61"/>
      <c r="C261" s="77"/>
      <c r="D261" s="78"/>
      <c r="E261" s="135"/>
      <c r="F261" s="135" t="s">
        <v>469</v>
      </c>
      <c r="J261" s="530">
        <f>CEILING(($J252*$I257),$S258)</f>
        <v>287445</v>
      </c>
      <c r="K261" s="399" t="s">
        <v>136</v>
      </c>
      <c r="V261" s="3073"/>
      <c r="W261" s="3074"/>
      <c r="X261" s="3074"/>
      <c r="Y261" s="3074"/>
      <c r="Z261" s="3074"/>
      <c r="AA261" s="3074"/>
      <c r="AB261" s="3074"/>
      <c r="AC261" s="3074"/>
      <c r="AD261" s="3074"/>
      <c r="AE261" s="3074"/>
      <c r="AF261" s="3075"/>
    </row>
    <row r="262" spans="1:32" s="349" customFormat="1" ht="12.75" outlineLevel="1" x14ac:dyDescent="0.2">
      <c r="A262" s="669" t="str">
        <f>INDEX(Checks!$J$42:$J$47,MATCH((SEARCH("(",formuletekst(J262))),Checks!$I$42:$I$47,0))</f>
        <v>ABO</v>
      </c>
      <c r="B262" s="61"/>
      <c r="C262" s="77"/>
      <c r="D262" s="78"/>
      <c r="E262" s="135"/>
      <c r="F262" s="135" t="s">
        <v>470</v>
      </c>
      <c r="J262" s="530">
        <f>CEILING(($J253*$I257),$S258)</f>
        <v>143732</v>
      </c>
      <c r="K262" s="399" t="s">
        <v>136</v>
      </c>
    </row>
    <row r="263" spans="1:32" s="2876" customFormat="1" x14ac:dyDescent="0.25">
      <c r="B263" s="61"/>
      <c r="C263" s="77"/>
      <c r="D263" s="78"/>
      <c r="E263" s="135"/>
    </row>
  </sheetData>
  <mergeCells count="29">
    <mergeCell ref="V258:AF261"/>
    <mergeCell ref="V249:AF252"/>
    <mergeCell ref="P1:Q1"/>
    <mergeCell ref="V186:AF189"/>
    <mergeCell ref="V96:AF99"/>
    <mergeCell ref="F6:Q13"/>
    <mergeCell ref="F18:Q22"/>
    <mergeCell ref="V34:AF37"/>
    <mergeCell ref="V42:AF45"/>
    <mergeCell ref="V51:AF54"/>
    <mergeCell ref="V159:AF162"/>
    <mergeCell ref="V168:AF171"/>
    <mergeCell ref="V177:AF180"/>
    <mergeCell ref="V105:AF108"/>
    <mergeCell ref="V114:AF117"/>
    <mergeCell ref="V123:AF126"/>
    <mergeCell ref="V132:AF135"/>
    <mergeCell ref="V60:AF63"/>
    <mergeCell ref="V240:AF243"/>
    <mergeCell ref="V69:AF72"/>
    <mergeCell ref="V78:AF81"/>
    <mergeCell ref="V87:AF90"/>
    <mergeCell ref="V150:AF153"/>
    <mergeCell ref="V231:AF234"/>
    <mergeCell ref="V222:AF225"/>
    <mergeCell ref="V213:AF216"/>
    <mergeCell ref="V141:AF144"/>
    <mergeCell ref="V195:AF198"/>
    <mergeCell ref="V204:AF207"/>
  </mergeCells>
  <hyperlinks>
    <hyperlink ref="P1:Q1" location="Index!A1" display="Terug naar Index" xr:uid="{00000000-0004-0000-1B00-000000000000}"/>
  </hyperlinks>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7">
    <tabColor theme="2" tint="-9.9978637043366805E-2"/>
  </sheetPr>
  <dimension ref="A1:AF176"/>
  <sheetViews>
    <sheetView showGridLines="0" zoomScale="85" zoomScaleNormal="85" workbookViewId="0">
      <pane ySplit="2" topLeftCell="A147" activePane="bottomLeft" state="frozen"/>
      <selection activeCell="B555" sqref="B555"/>
      <selection pane="bottomLeft" activeCell="J175" sqref="J175"/>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s>
  <sheetData>
    <row r="1" spans="2:19" s="2" customFormat="1" x14ac:dyDescent="0.25">
      <c r="B1" s="17" t="str">
        <f ca="1" xml:space="preserve"> RIGHT(CELL("filename", $B$1), LEN(CELL("filename", $B$1)) - SEARCH("]", CELL("filename", $B$1)))</f>
        <v>3.133</v>
      </c>
      <c r="C1" s="18"/>
      <c r="D1" s="19"/>
      <c r="E1" s="19"/>
      <c r="G1" s="3"/>
      <c r="H1" s="4"/>
      <c r="I1" s="4"/>
      <c r="J1" s="4"/>
      <c r="K1" s="19"/>
      <c r="L1" s="4"/>
      <c r="M1" s="4"/>
      <c r="N1" s="4"/>
      <c r="O1" s="4"/>
      <c r="P1" s="3017" t="s">
        <v>1208</v>
      </c>
      <c r="Q1" s="3017"/>
      <c r="R1" s="4"/>
      <c r="S1" s="4"/>
    </row>
    <row r="2" spans="2:19" s="4" customFormat="1" x14ac:dyDescent="0.25">
      <c r="B2" s="21"/>
      <c r="C2" s="18"/>
      <c r="D2" s="19"/>
      <c r="E2" s="19"/>
      <c r="F2" s="11" t="s">
        <v>475</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45</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19" s="4" customFormat="1" ht="12.75" outlineLevel="1" x14ac:dyDescent="0.25">
      <c r="B16" s="21"/>
      <c r="C16" s="18"/>
      <c r="D16" s="19"/>
      <c r="E16" s="19"/>
      <c r="F16" s="12"/>
    </row>
    <row r="17" spans="1:32" s="4" customFormat="1" ht="12.75" outlineLevel="1" x14ac:dyDescent="0.25">
      <c r="B17" s="21"/>
      <c r="C17" s="18"/>
      <c r="D17" s="21" t="s">
        <v>113</v>
      </c>
      <c r="E17" s="21"/>
      <c r="F17" s="464"/>
    </row>
    <row r="18" spans="1:32" s="4" customFormat="1" ht="12.75" customHeight="1" outlineLevel="1" x14ac:dyDescent="0.25">
      <c r="B18" s="21"/>
      <c r="C18" s="18"/>
      <c r="D18" s="19"/>
      <c r="E18" s="19"/>
      <c r="F18" s="2999" t="s">
        <v>45</v>
      </c>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27" customFormat="1" ht="12.75" x14ac:dyDescent="0.25">
      <c r="B24" s="53"/>
      <c r="C24" s="54" t="s">
        <v>477</v>
      </c>
      <c r="D24" s="55"/>
      <c r="E24" s="56"/>
      <c r="S24" s="26"/>
    </row>
    <row r="25" spans="1:32" s="349" customFormat="1" ht="12.75" x14ac:dyDescent="0.2">
      <c r="B25" s="61"/>
      <c r="C25" s="77"/>
      <c r="D25" s="347"/>
      <c r="E25" s="135"/>
      <c r="S25" s="75"/>
      <c r="T25" s="52"/>
      <c r="U25" s="52"/>
      <c r="V25" s="52"/>
      <c r="W25" s="52"/>
    </row>
    <row r="26" spans="1:32" s="349" customFormat="1" ht="12.75" x14ac:dyDescent="0.2">
      <c r="B26" s="61"/>
      <c r="C26" s="77"/>
      <c r="D26" s="347"/>
      <c r="E26" s="135"/>
      <c r="S26" s="75"/>
      <c r="T26" s="52"/>
      <c r="U26" s="52"/>
      <c r="V26" s="52"/>
      <c r="W26" s="52"/>
    </row>
    <row r="27" spans="1:32" s="349" customFormat="1" ht="12.75" x14ac:dyDescent="0.2">
      <c r="B27" s="61"/>
      <c r="C27" s="77"/>
      <c r="D27" s="347"/>
      <c r="E27" s="135"/>
      <c r="S27" s="75"/>
      <c r="T27" s="52"/>
      <c r="U27" s="52"/>
      <c r="V27" s="52"/>
      <c r="W27" s="52"/>
    </row>
    <row r="28" spans="1:32" s="349" customFormat="1" ht="12.75" x14ac:dyDescent="0.2">
      <c r="B28" s="61"/>
      <c r="C28" s="77"/>
      <c r="D28" s="347"/>
      <c r="E28" s="135"/>
      <c r="S28" s="75"/>
      <c r="T28" s="52"/>
      <c r="U28" s="52"/>
      <c r="V28" s="52"/>
      <c r="W28" s="52"/>
    </row>
    <row r="29" spans="1:32" s="349" customFormat="1" ht="12.75" x14ac:dyDescent="0.2">
      <c r="B29" s="61"/>
      <c r="C29" s="77"/>
      <c r="D29" s="347"/>
      <c r="E29" s="135"/>
      <c r="S29" s="75"/>
      <c r="T29" s="52"/>
      <c r="U29" s="52"/>
      <c r="V29" s="52"/>
      <c r="W29" s="52"/>
    </row>
    <row r="30" spans="1:32" s="433" customFormat="1" ht="12.75" x14ac:dyDescent="0.2">
      <c r="A30" s="852" t="s">
        <v>1583</v>
      </c>
      <c r="B30" s="127"/>
      <c r="C30" s="128"/>
      <c r="D30" s="129" t="s">
        <v>473</v>
      </c>
      <c r="E30" s="130"/>
      <c r="F30" s="131"/>
      <c r="G30" s="130" t="s">
        <v>134</v>
      </c>
      <c r="H30" s="131"/>
    </row>
    <row r="31" spans="1:32" s="349" customFormat="1" ht="12.75" outlineLevel="1" x14ac:dyDescent="0.2">
      <c r="B31" s="61"/>
      <c r="C31" s="77"/>
      <c r="D31" s="78"/>
      <c r="E31" s="135"/>
    </row>
    <row r="32" spans="1:32" s="349" customFormat="1" ht="13.5" outlineLevel="1" thickBot="1" x14ac:dyDescent="0.25">
      <c r="B32" s="61"/>
      <c r="C32" s="77"/>
      <c r="D32" s="78"/>
      <c r="E32" s="135"/>
      <c r="G32" s="85" t="s">
        <v>0</v>
      </c>
      <c r="H32" s="122">
        <v>2009</v>
      </c>
      <c r="I32" s="348">
        <f>VLOOKUP($H32,'TCF en bruto WML'!$G$13:$J$76,'TCF en bruto WML'!$J$78,FALSE)</f>
        <v>1.0169999999999999</v>
      </c>
      <c r="S32" s="372" t="s">
        <v>243</v>
      </c>
      <c r="V32" s="74" t="s">
        <v>29</v>
      </c>
      <c r="W32" s="419"/>
      <c r="X32" s="419"/>
      <c r="Y32" s="419"/>
      <c r="Z32" s="419"/>
      <c r="AA32" s="419"/>
      <c r="AB32" s="419"/>
      <c r="AC32" s="419"/>
      <c r="AD32" s="419"/>
      <c r="AE32" s="419"/>
      <c r="AF32" s="419"/>
    </row>
    <row r="33" spans="1:32" s="349" customFormat="1" ht="12.75" outlineLevel="1" x14ac:dyDescent="0.2">
      <c r="B33" s="61"/>
      <c r="C33" s="77"/>
      <c r="D33" s="78"/>
      <c r="E33" s="135"/>
      <c r="S33" s="528">
        <v>1</v>
      </c>
      <c r="T33" s="349" t="s">
        <v>136</v>
      </c>
      <c r="V33" s="3067"/>
      <c r="W33" s="3068"/>
      <c r="X33" s="3068"/>
      <c r="Y33" s="3068"/>
      <c r="Z33" s="3068"/>
      <c r="AA33" s="3068"/>
      <c r="AB33" s="3068"/>
      <c r="AC33" s="3068"/>
      <c r="AD33" s="3068"/>
      <c r="AE33" s="3068"/>
      <c r="AF33" s="3069"/>
    </row>
    <row r="34" spans="1:32" s="349" customFormat="1" ht="12.75" outlineLevel="1" x14ac:dyDescent="0.2">
      <c r="B34" s="61"/>
      <c r="C34" s="77"/>
      <c r="D34" s="78"/>
      <c r="E34" s="135"/>
      <c r="F34" s="349" t="s">
        <v>474</v>
      </c>
      <c r="J34" s="528">
        <v>4000</v>
      </c>
      <c r="K34" s="349" t="s">
        <v>136</v>
      </c>
      <c r="S34" s="531"/>
      <c r="V34" s="3070"/>
      <c r="W34" s="3071"/>
      <c r="X34" s="3071"/>
      <c r="Y34" s="3071"/>
      <c r="Z34" s="3071"/>
      <c r="AA34" s="3071"/>
      <c r="AB34" s="3071"/>
      <c r="AC34" s="3071"/>
      <c r="AD34" s="3071"/>
      <c r="AE34" s="3071"/>
      <c r="AF34" s="3072"/>
    </row>
    <row r="35" spans="1:32" s="349" customFormat="1" ht="12.75" outlineLevel="1" x14ac:dyDescent="0.2">
      <c r="B35" s="61"/>
      <c r="C35" s="77"/>
      <c r="D35" s="78"/>
      <c r="E35" s="135"/>
      <c r="S35" s="531"/>
      <c r="V35" s="3070"/>
      <c r="W35" s="3071"/>
      <c r="X35" s="3071"/>
      <c r="Y35" s="3071"/>
      <c r="Z35" s="3071"/>
      <c r="AA35" s="3071"/>
      <c r="AB35" s="3071"/>
      <c r="AC35" s="3071"/>
      <c r="AD35" s="3071"/>
      <c r="AE35" s="3071"/>
      <c r="AF35" s="3072"/>
    </row>
    <row r="36" spans="1:32" s="349" customFormat="1" ht="12.75" outlineLevel="1" x14ac:dyDescent="0.2">
      <c r="B36" s="61"/>
      <c r="C36" s="77"/>
      <c r="D36" s="78"/>
      <c r="E36" s="138" t="str">
        <f>"Bedragen "&amp;D30</f>
        <v>Bedragen Jaar 2009</v>
      </c>
      <c r="V36" s="3073"/>
      <c r="W36" s="3074"/>
      <c r="X36" s="3074"/>
      <c r="Y36" s="3074"/>
      <c r="Z36" s="3074"/>
      <c r="AA36" s="3074"/>
      <c r="AB36" s="3074"/>
      <c r="AC36" s="3074"/>
      <c r="AD36" s="3074"/>
      <c r="AE36" s="3074"/>
      <c r="AF36" s="3075"/>
    </row>
    <row r="37" spans="1:32" s="349" customFormat="1" ht="12.75" outlineLevel="1" x14ac:dyDescent="0.2">
      <c r="A37" s="669" t="str">
        <f>INDEX(Checks!$J$42:$J$47,MATCH((SEARCH("(",formuletekst(J37))),Checks!$I$42:$I$47,0))</f>
        <v>ABO</v>
      </c>
      <c r="B37" s="61"/>
      <c r="C37" s="77"/>
      <c r="D37" s="78"/>
      <c r="E37" s="135"/>
      <c r="F37" s="135" t="s">
        <v>476</v>
      </c>
      <c r="J37" s="529">
        <f>CEILING(($J34*$I32),$S33)</f>
        <v>4068</v>
      </c>
      <c r="K37" s="399" t="s">
        <v>136</v>
      </c>
    </row>
    <row r="38" spans="1:32" s="349" customFormat="1" ht="12.75" x14ac:dyDescent="0.2">
      <c r="B38" s="61"/>
      <c r="C38" s="77"/>
      <c r="D38" s="78"/>
      <c r="E38" s="135"/>
    </row>
    <row r="39" spans="1:32" s="433" customFormat="1" ht="12.75" x14ac:dyDescent="0.2">
      <c r="A39" s="852" t="s">
        <v>1583</v>
      </c>
      <c r="B39" s="126"/>
      <c r="C39" s="127"/>
      <c r="D39" s="128"/>
      <c r="E39" s="129" t="s">
        <v>2</v>
      </c>
      <c r="F39" s="130"/>
      <c r="G39" s="121">
        <v>2010</v>
      </c>
      <c r="H39" s="131">
        <f>ROW(J44)-ROW()</f>
        <v>5</v>
      </c>
      <c r="V39" s="533"/>
      <c r="W39" s="533"/>
      <c r="X39" s="533"/>
      <c r="Y39" s="533"/>
      <c r="Z39" s="533"/>
      <c r="AA39" s="533"/>
      <c r="AB39" s="533"/>
      <c r="AC39" s="533"/>
      <c r="AD39" s="533"/>
      <c r="AE39" s="533"/>
      <c r="AF39" s="533"/>
    </row>
    <row r="40" spans="1:32" s="349" customFormat="1" ht="12.75" outlineLevel="1" x14ac:dyDescent="0.2">
      <c r="B40" s="61"/>
      <c r="C40" s="77"/>
      <c r="D40" s="78"/>
      <c r="E40" s="135"/>
    </row>
    <row r="41" spans="1:32" s="349" customFormat="1" ht="13.5" outlineLevel="1" thickBot="1" x14ac:dyDescent="0.25">
      <c r="B41" s="61"/>
      <c r="C41" s="77"/>
      <c r="D41" s="78"/>
      <c r="E41" s="135"/>
      <c r="G41" s="85" t="s">
        <v>0</v>
      </c>
      <c r="H41" s="122">
        <f>$G39</f>
        <v>2010</v>
      </c>
      <c r="I41" s="348">
        <f>VLOOKUP($H41,'TCF en bruto WML'!$G$13:$J$76,'TCF en bruto WML'!$J$78,FALSE)</f>
        <v>1.0189999999999999</v>
      </c>
      <c r="S41" s="372" t="s">
        <v>243</v>
      </c>
      <c r="V41" s="74" t="s">
        <v>29</v>
      </c>
      <c r="W41" s="419"/>
      <c r="X41" s="419"/>
      <c r="Y41" s="419"/>
      <c r="Z41" s="419"/>
      <c r="AA41" s="419"/>
      <c r="AB41" s="419"/>
      <c r="AC41" s="419"/>
      <c r="AD41" s="419"/>
      <c r="AE41" s="419"/>
      <c r="AF41" s="419"/>
    </row>
    <row r="42" spans="1:32" s="349" customFormat="1" ht="12.75" outlineLevel="1" x14ac:dyDescent="0.2">
      <c r="B42" s="61"/>
      <c r="C42" s="77"/>
      <c r="D42" s="78"/>
      <c r="E42" s="135"/>
      <c r="S42" s="528">
        <v>1</v>
      </c>
      <c r="T42" s="349" t="s">
        <v>136</v>
      </c>
      <c r="V42" s="3067"/>
      <c r="W42" s="3068"/>
      <c r="X42" s="3068"/>
      <c r="Y42" s="3068"/>
      <c r="Z42" s="3068"/>
      <c r="AA42" s="3068"/>
      <c r="AB42" s="3068"/>
      <c r="AC42" s="3068"/>
      <c r="AD42" s="3068"/>
      <c r="AE42" s="3068"/>
      <c r="AF42" s="3069"/>
    </row>
    <row r="43" spans="1:32" s="349" customFormat="1" ht="12.75" outlineLevel="1" x14ac:dyDescent="0.2">
      <c r="B43" s="61"/>
      <c r="C43" s="77"/>
      <c r="D43" s="78"/>
      <c r="E43" s="138" t="str">
        <f>"Bedragen "&amp;G39</f>
        <v>Bedragen 2010</v>
      </c>
      <c r="V43" s="3070"/>
      <c r="W43" s="3071"/>
      <c r="X43" s="3071"/>
      <c r="Y43" s="3071"/>
      <c r="Z43" s="3071"/>
      <c r="AA43" s="3071"/>
      <c r="AB43" s="3071"/>
      <c r="AC43" s="3071"/>
      <c r="AD43" s="3071"/>
      <c r="AE43" s="3071"/>
      <c r="AF43" s="3072"/>
    </row>
    <row r="44" spans="1:32" s="349" customFormat="1" ht="12.75" outlineLevel="1" x14ac:dyDescent="0.2">
      <c r="A44" s="669" t="str">
        <f>INDEX(Checks!$J$42:$J$47,MATCH((SEARCH("(",formuletekst(J44))),Checks!$I$42:$I$47,0))</f>
        <v>ABO</v>
      </c>
      <c r="B44" s="61"/>
      <c r="C44" s="77"/>
      <c r="D44" s="78"/>
      <c r="E44" s="135"/>
      <c r="F44" s="135" t="s">
        <v>478</v>
      </c>
      <c r="J44" s="530">
        <f>CEILING(($J37*$I41),$S42)</f>
        <v>4146</v>
      </c>
      <c r="K44" s="399" t="s">
        <v>136</v>
      </c>
      <c r="V44" s="3070"/>
      <c r="W44" s="3071"/>
      <c r="X44" s="3071"/>
      <c r="Y44" s="3071"/>
      <c r="Z44" s="3071"/>
      <c r="AA44" s="3071"/>
      <c r="AB44" s="3071"/>
      <c r="AC44" s="3071"/>
      <c r="AD44" s="3071"/>
      <c r="AE44" s="3071"/>
      <c r="AF44" s="3072"/>
    </row>
    <row r="45" spans="1:32" s="349" customFormat="1" ht="12.75" outlineLevel="1" x14ac:dyDescent="0.2">
      <c r="B45" s="61"/>
      <c r="C45" s="77"/>
      <c r="D45" s="78"/>
      <c r="E45" s="135"/>
      <c r="F45" s="135"/>
      <c r="J45" s="530"/>
      <c r="K45" s="399"/>
      <c r="V45" s="3073"/>
      <c r="W45" s="3074"/>
      <c r="X45" s="3074"/>
      <c r="Y45" s="3074"/>
      <c r="Z45" s="3074"/>
      <c r="AA45" s="3074"/>
      <c r="AB45" s="3074"/>
      <c r="AC45" s="3074"/>
      <c r="AD45" s="3074"/>
      <c r="AE45" s="3074"/>
      <c r="AF45" s="3075"/>
    </row>
    <row r="46" spans="1:32" s="349" customFormat="1" ht="12.75" x14ac:dyDescent="0.2">
      <c r="B46" s="61"/>
      <c r="C46" s="77"/>
      <c r="D46" s="78"/>
      <c r="E46" s="135"/>
    </row>
    <row r="47" spans="1:32" s="433" customFormat="1" ht="12.75" x14ac:dyDescent="0.2">
      <c r="A47" s="852" t="s">
        <v>1583</v>
      </c>
      <c r="B47" s="126"/>
      <c r="C47" s="127"/>
      <c r="D47" s="128"/>
      <c r="E47" s="129" t="s">
        <v>2</v>
      </c>
      <c r="F47" s="130"/>
      <c r="G47" s="121">
        <f>G39+1</f>
        <v>2011</v>
      </c>
      <c r="H47" s="131">
        <f>ROW(J52)-ROW()</f>
        <v>5</v>
      </c>
      <c r="V47" s="533"/>
      <c r="W47" s="533"/>
      <c r="X47" s="533"/>
      <c r="Y47" s="533"/>
      <c r="Z47" s="533"/>
      <c r="AA47" s="533"/>
      <c r="AB47" s="533"/>
      <c r="AC47" s="533"/>
      <c r="AD47" s="533"/>
      <c r="AE47" s="533"/>
      <c r="AF47" s="533"/>
    </row>
    <row r="48" spans="1:32" s="349" customFormat="1" ht="12.75" outlineLevel="1" x14ac:dyDescent="0.2">
      <c r="B48" s="61"/>
      <c r="C48" s="77"/>
      <c r="D48" s="78"/>
      <c r="E48" s="135"/>
    </row>
    <row r="49" spans="1:32" s="349" customFormat="1" ht="13.5" outlineLevel="1" thickBot="1" x14ac:dyDescent="0.25">
      <c r="B49" s="61"/>
      <c r="C49" s="77"/>
      <c r="D49" s="78"/>
      <c r="E49" s="135"/>
      <c r="G49" s="85" t="s">
        <v>0</v>
      </c>
      <c r="H49" s="122">
        <f>$G47</f>
        <v>2011</v>
      </c>
      <c r="I49" s="348">
        <f>VLOOKUP($H49,'TCF en bruto WML'!$G$13:$J$76,'TCF en bruto WML'!$J$78,FALSE)</f>
        <v>1.006</v>
      </c>
      <c r="S49" s="372" t="s">
        <v>243</v>
      </c>
      <c r="V49" s="74" t="s">
        <v>29</v>
      </c>
      <c r="W49" s="419"/>
      <c r="X49" s="419"/>
      <c r="Y49" s="419"/>
      <c r="Z49" s="419"/>
      <c r="AA49" s="419"/>
      <c r="AB49" s="419"/>
      <c r="AC49" s="419"/>
      <c r="AD49" s="419"/>
      <c r="AE49" s="419"/>
      <c r="AF49" s="419"/>
    </row>
    <row r="50" spans="1:32" s="349" customFormat="1" ht="12.75" outlineLevel="1" x14ac:dyDescent="0.2">
      <c r="B50" s="61"/>
      <c r="C50" s="77"/>
      <c r="D50" s="78"/>
      <c r="E50" s="135"/>
      <c r="S50" s="528">
        <v>1</v>
      </c>
      <c r="T50" s="349" t="s">
        <v>136</v>
      </c>
      <c r="V50" s="3067"/>
      <c r="W50" s="3068"/>
      <c r="X50" s="3068"/>
      <c r="Y50" s="3068"/>
      <c r="Z50" s="3068"/>
      <c r="AA50" s="3068"/>
      <c r="AB50" s="3068"/>
      <c r="AC50" s="3068"/>
      <c r="AD50" s="3068"/>
      <c r="AE50" s="3068"/>
      <c r="AF50" s="3069"/>
    </row>
    <row r="51" spans="1:32" s="349" customFormat="1" ht="12.75" outlineLevel="1" x14ac:dyDescent="0.2">
      <c r="B51" s="61"/>
      <c r="C51" s="77"/>
      <c r="D51" s="78"/>
      <c r="E51" s="138" t="str">
        <f>"Bedragen "&amp;G47</f>
        <v>Bedragen 2011</v>
      </c>
      <c r="V51" s="3070"/>
      <c r="W51" s="3071"/>
      <c r="X51" s="3071"/>
      <c r="Y51" s="3071"/>
      <c r="Z51" s="3071"/>
      <c r="AA51" s="3071"/>
      <c r="AB51" s="3071"/>
      <c r="AC51" s="3071"/>
      <c r="AD51" s="3071"/>
      <c r="AE51" s="3071"/>
      <c r="AF51" s="3072"/>
    </row>
    <row r="52" spans="1:32" s="349" customFormat="1" ht="12.75" outlineLevel="1" x14ac:dyDescent="0.2">
      <c r="A52" s="669" t="str">
        <f>INDEX(Checks!$J$42:$J$47,MATCH((SEARCH("(",formuletekst(J52))),Checks!$I$42:$I$47,0))</f>
        <v>ABO</v>
      </c>
      <c r="B52" s="61"/>
      <c r="C52" s="77"/>
      <c r="D52" s="78"/>
      <c r="E52" s="135"/>
      <c r="F52" s="135" t="s">
        <v>478</v>
      </c>
      <c r="J52" s="530">
        <f>CEILING(($J44*$I49),$S50)</f>
        <v>4171</v>
      </c>
      <c r="K52" s="399" t="s">
        <v>136</v>
      </c>
      <c r="V52" s="3070"/>
      <c r="W52" s="3071"/>
      <c r="X52" s="3071"/>
      <c r="Y52" s="3071"/>
      <c r="Z52" s="3071"/>
      <c r="AA52" s="3071"/>
      <c r="AB52" s="3071"/>
      <c r="AC52" s="3071"/>
      <c r="AD52" s="3071"/>
      <c r="AE52" s="3071"/>
      <c r="AF52" s="3072"/>
    </row>
    <row r="53" spans="1:32" s="349" customFormat="1" ht="12.75" outlineLevel="1" x14ac:dyDescent="0.2">
      <c r="B53" s="61"/>
      <c r="C53" s="77"/>
      <c r="D53" s="78"/>
      <c r="E53" s="135"/>
      <c r="F53" s="135"/>
      <c r="J53" s="530"/>
      <c r="K53" s="399"/>
      <c r="V53" s="3073"/>
      <c r="W53" s="3074"/>
      <c r="X53" s="3074"/>
      <c r="Y53" s="3074"/>
      <c r="Z53" s="3074"/>
      <c r="AA53" s="3074"/>
      <c r="AB53" s="3074"/>
      <c r="AC53" s="3074"/>
      <c r="AD53" s="3074"/>
      <c r="AE53" s="3074"/>
      <c r="AF53" s="3075"/>
    </row>
    <row r="54" spans="1:32" s="349" customFormat="1" ht="12.75" x14ac:dyDescent="0.2">
      <c r="B54" s="61"/>
      <c r="C54" s="77"/>
      <c r="D54" s="78"/>
      <c r="E54" s="135"/>
      <c r="F54" s="349" t="s">
        <v>139</v>
      </c>
    </row>
    <row r="55" spans="1:32" s="433" customFormat="1" ht="12.75" x14ac:dyDescent="0.2">
      <c r="A55" s="852" t="s">
        <v>1583</v>
      </c>
      <c r="B55" s="126"/>
      <c r="C55" s="127"/>
      <c r="D55" s="128"/>
      <c r="E55" s="129" t="s">
        <v>2</v>
      </c>
      <c r="F55" s="130"/>
      <c r="G55" s="121">
        <f>G47+1</f>
        <v>2012</v>
      </c>
      <c r="H55" s="131">
        <f>ROW(J60)-ROW()</f>
        <v>5</v>
      </c>
      <c r="V55" s="533"/>
      <c r="W55" s="533"/>
      <c r="X55" s="533"/>
      <c r="Y55" s="533"/>
      <c r="Z55" s="533"/>
      <c r="AA55" s="533"/>
      <c r="AB55" s="533"/>
      <c r="AC55" s="533"/>
      <c r="AD55" s="533"/>
      <c r="AE55" s="533"/>
      <c r="AF55" s="533"/>
    </row>
    <row r="56" spans="1:32" s="349" customFormat="1" ht="12.75" outlineLevel="1" x14ac:dyDescent="0.2">
      <c r="B56" s="61"/>
      <c r="C56" s="77"/>
      <c r="D56" s="78"/>
      <c r="E56" s="135"/>
    </row>
    <row r="57" spans="1:32" s="349" customFormat="1" ht="13.5" outlineLevel="1" thickBot="1" x14ac:dyDescent="0.25">
      <c r="B57" s="61"/>
      <c r="C57" s="77"/>
      <c r="D57" s="78"/>
      <c r="E57" s="135"/>
      <c r="G57" s="85" t="s">
        <v>0</v>
      </c>
      <c r="H57" s="122">
        <f>$G55</f>
        <v>2012</v>
      </c>
      <c r="I57" s="348">
        <f>VLOOKUP($H57,'TCF en bruto WML'!$G$13:$J$76,'TCF en bruto WML'!$J$78,FALSE)</f>
        <v>1.0169999999999999</v>
      </c>
      <c r="S57" s="372" t="s">
        <v>243</v>
      </c>
      <c r="V57" s="74" t="s">
        <v>29</v>
      </c>
      <c r="W57" s="419"/>
      <c r="X57" s="419"/>
      <c r="Y57" s="419"/>
      <c r="Z57" s="419"/>
      <c r="AA57" s="419"/>
      <c r="AB57" s="419"/>
      <c r="AC57" s="419"/>
      <c r="AD57" s="419"/>
      <c r="AE57" s="419"/>
      <c r="AF57" s="419"/>
    </row>
    <row r="58" spans="1:32" s="349" customFormat="1" ht="12.75" outlineLevel="1" x14ac:dyDescent="0.2">
      <c r="B58" s="61"/>
      <c r="C58" s="77"/>
      <c r="D58" s="78"/>
      <c r="E58" s="135"/>
      <c r="S58" s="528">
        <v>1</v>
      </c>
      <c r="T58" s="349" t="s">
        <v>136</v>
      </c>
      <c r="V58" s="3067"/>
      <c r="W58" s="3068"/>
      <c r="X58" s="3068"/>
      <c r="Y58" s="3068"/>
      <c r="Z58" s="3068"/>
      <c r="AA58" s="3068"/>
      <c r="AB58" s="3068"/>
      <c r="AC58" s="3068"/>
      <c r="AD58" s="3068"/>
      <c r="AE58" s="3068"/>
      <c r="AF58" s="3069"/>
    </row>
    <row r="59" spans="1:32" s="349" customFormat="1" ht="12.75" outlineLevel="1" x14ac:dyDescent="0.2">
      <c r="B59" s="61"/>
      <c r="C59" s="77"/>
      <c r="D59" s="78"/>
      <c r="E59" s="138" t="str">
        <f>"Bedragen "&amp;G55</f>
        <v>Bedragen 2012</v>
      </c>
      <c r="V59" s="3070"/>
      <c r="W59" s="3071"/>
      <c r="X59" s="3071"/>
      <c r="Y59" s="3071"/>
      <c r="Z59" s="3071"/>
      <c r="AA59" s="3071"/>
      <c r="AB59" s="3071"/>
      <c r="AC59" s="3071"/>
      <c r="AD59" s="3071"/>
      <c r="AE59" s="3071"/>
      <c r="AF59" s="3072"/>
    </row>
    <row r="60" spans="1:32" s="349" customFormat="1" ht="12.75" outlineLevel="1" x14ac:dyDescent="0.2">
      <c r="A60" s="669" t="str">
        <f>INDEX(Checks!$J$42:$J$47,MATCH((SEARCH("(",formuletekst(J60))),Checks!$I$42:$I$47,0))</f>
        <v>ABO</v>
      </c>
      <c r="B60" s="61"/>
      <c r="C60" s="77"/>
      <c r="D60" s="78"/>
      <c r="E60" s="135"/>
      <c r="F60" s="135" t="s">
        <v>478</v>
      </c>
      <c r="J60" s="530">
        <f>CEILING(($J52*$I57),$S58)</f>
        <v>4242</v>
      </c>
      <c r="K60" s="399" t="s">
        <v>136</v>
      </c>
      <c r="V60" s="3070"/>
      <c r="W60" s="3071"/>
      <c r="X60" s="3071"/>
      <c r="Y60" s="3071"/>
      <c r="Z60" s="3071"/>
      <c r="AA60" s="3071"/>
      <c r="AB60" s="3071"/>
      <c r="AC60" s="3071"/>
      <c r="AD60" s="3071"/>
      <c r="AE60" s="3071"/>
      <c r="AF60" s="3072"/>
    </row>
    <row r="61" spans="1:32" s="349" customFormat="1" ht="12.75" outlineLevel="1" x14ac:dyDescent="0.2">
      <c r="B61" s="61"/>
      <c r="C61" s="77"/>
      <c r="D61" s="78"/>
      <c r="E61" s="135"/>
      <c r="F61" s="135"/>
      <c r="J61" s="530"/>
      <c r="K61" s="399"/>
      <c r="V61" s="3073"/>
      <c r="W61" s="3074"/>
      <c r="X61" s="3074"/>
      <c r="Y61" s="3074"/>
      <c r="Z61" s="3074"/>
      <c r="AA61" s="3074"/>
      <c r="AB61" s="3074"/>
      <c r="AC61" s="3074"/>
      <c r="AD61" s="3074"/>
      <c r="AE61" s="3074"/>
      <c r="AF61" s="3075"/>
    </row>
    <row r="62" spans="1:32" s="349" customFormat="1" ht="12.75" x14ac:dyDescent="0.2">
      <c r="B62" s="61"/>
      <c r="C62" s="77"/>
      <c r="D62" s="78"/>
      <c r="E62" s="135"/>
      <c r="F62" s="349" t="s">
        <v>139</v>
      </c>
    </row>
    <row r="63" spans="1:32" s="433" customFormat="1" ht="12.75" x14ac:dyDescent="0.2">
      <c r="A63" s="852" t="s">
        <v>1583</v>
      </c>
      <c r="B63" s="126"/>
      <c r="C63" s="127"/>
      <c r="D63" s="128"/>
      <c r="E63" s="129" t="s">
        <v>2</v>
      </c>
      <c r="F63" s="130"/>
      <c r="G63" s="121">
        <f>G55+1</f>
        <v>2013</v>
      </c>
      <c r="H63" s="131">
        <f>ROW(J68)-ROW()</f>
        <v>5</v>
      </c>
      <c r="V63" s="533"/>
      <c r="W63" s="533"/>
      <c r="X63" s="533"/>
      <c r="Y63" s="533"/>
      <c r="Z63" s="533"/>
      <c r="AA63" s="533"/>
      <c r="AB63" s="533"/>
      <c r="AC63" s="533"/>
      <c r="AD63" s="533"/>
      <c r="AE63" s="533"/>
      <c r="AF63" s="533"/>
    </row>
    <row r="64" spans="1:32" s="349" customFormat="1" ht="12.75" outlineLevel="1" x14ac:dyDescent="0.2">
      <c r="B64" s="61"/>
      <c r="C64" s="77"/>
      <c r="D64" s="78"/>
      <c r="E64" s="135"/>
    </row>
    <row r="65" spans="1:32" s="349" customFormat="1" ht="13.5" outlineLevel="1" thickBot="1" x14ac:dyDescent="0.25">
      <c r="B65" s="61"/>
      <c r="C65" s="77"/>
      <c r="D65" s="78"/>
      <c r="E65" s="135"/>
      <c r="G65" s="85" t="s">
        <v>0</v>
      </c>
      <c r="H65" s="122">
        <f>$G63</f>
        <v>2013</v>
      </c>
      <c r="I65" s="348">
        <f>VLOOKUP($H65,'TCF en bruto WML'!$G$13:$J$76,'TCF en bruto WML'!$J$78,FALSE)</f>
        <v>1</v>
      </c>
      <c r="S65" s="372" t="s">
        <v>243</v>
      </c>
      <c r="V65" s="74" t="s">
        <v>29</v>
      </c>
      <c r="W65" s="419"/>
      <c r="X65" s="419"/>
      <c r="Y65" s="419"/>
      <c r="Z65" s="419"/>
      <c r="AA65" s="419"/>
      <c r="AB65" s="419"/>
      <c r="AC65" s="419"/>
      <c r="AD65" s="419"/>
      <c r="AE65" s="419"/>
      <c r="AF65" s="419"/>
    </row>
    <row r="66" spans="1:32" s="349" customFormat="1" ht="12.75" outlineLevel="1" x14ac:dyDescent="0.2">
      <c r="B66" s="61"/>
      <c r="C66" s="77"/>
      <c r="D66" s="78"/>
      <c r="E66" s="135"/>
      <c r="S66" s="528">
        <v>1</v>
      </c>
      <c r="T66" s="349" t="s">
        <v>136</v>
      </c>
      <c r="V66" s="3067"/>
      <c r="W66" s="3068"/>
      <c r="X66" s="3068"/>
      <c r="Y66" s="3068"/>
      <c r="Z66" s="3068"/>
      <c r="AA66" s="3068"/>
      <c r="AB66" s="3068"/>
      <c r="AC66" s="3068"/>
      <c r="AD66" s="3068"/>
      <c r="AE66" s="3068"/>
      <c r="AF66" s="3069"/>
    </row>
    <row r="67" spans="1:32" s="349" customFormat="1" ht="12.75" outlineLevel="1" x14ac:dyDescent="0.2">
      <c r="B67" s="61"/>
      <c r="C67" s="77"/>
      <c r="D67" s="78"/>
      <c r="E67" s="138" t="str">
        <f>"Bedragen "&amp;G63</f>
        <v>Bedragen 2013</v>
      </c>
      <c r="V67" s="3070"/>
      <c r="W67" s="3071"/>
      <c r="X67" s="3071"/>
      <c r="Y67" s="3071"/>
      <c r="Z67" s="3071"/>
      <c r="AA67" s="3071"/>
      <c r="AB67" s="3071"/>
      <c r="AC67" s="3071"/>
      <c r="AD67" s="3071"/>
      <c r="AE67" s="3071"/>
      <c r="AF67" s="3072"/>
    </row>
    <row r="68" spans="1:32" s="349" customFormat="1" ht="12.75" outlineLevel="1" x14ac:dyDescent="0.2">
      <c r="A68" s="669" t="str">
        <f>INDEX(Checks!$J$42:$J$47,MATCH((SEARCH("(",formuletekst(J68))),Checks!$I$42:$I$47,0))</f>
        <v>ABO</v>
      </c>
      <c r="B68" s="61"/>
      <c r="C68" s="77"/>
      <c r="D68" s="78"/>
      <c r="E68" s="135"/>
      <c r="F68" s="135" t="s">
        <v>478</v>
      </c>
      <c r="J68" s="530">
        <f>CEILING(($J60*$I65),$S66)</f>
        <v>4242</v>
      </c>
      <c r="K68" s="399" t="s">
        <v>136</v>
      </c>
      <c r="V68" s="3070"/>
      <c r="W68" s="3071"/>
      <c r="X68" s="3071"/>
      <c r="Y68" s="3071"/>
      <c r="Z68" s="3071"/>
      <c r="AA68" s="3071"/>
      <c r="AB68" s="3071"/>
      <c r="AC68" s="3071"/>
      <c r="AD68" s="3071"/>
      <c r="AE68" s="3071"/>
      <c r="AF68" s="3072"/>
    </row>
    <row r="69" spans="1:32" s="349" customFormat="1" ht="12.75" outlineLevel="1" x14ac:dyDescent="0.2">
      <c r="B69" s="61"/>
      <c r="C69" s="77"/>
      <c r="D69" s="78"/>
      <c r="E69" s="135"/>
      <c r="F69" s="135"/>
      <c r="J69" s="530"/>
      <c r="K69" s="399"/>
      <c r="V69" s="3073"/>
      <c r="W69" s="3074"/>
      <c r="X69" s="3074"/>
      <c r="Y69" s="3074"/>
      <c r="Z69" s="3074"/>
      <c r="AA69" s="3074"/>
      <c r="AB69" s="3074"/>
      <c r="AC69" s="3074"/>
      <c r="AD69" s="3074"/>
      <c r="AE69" s="3074"/>
      <c r="AF69" s="3075"/>
    </row>
    <row r="70" spans="1:32" s="349" customFormat="1" ht="12.75" x14ac:dyDescent="0.2">
      <c r="B70" s="61"/>
      <c r="C70" s="77"/>
      <c r="D70" s="78"/>
      <c r="E70" s="135"/>
      <c r="F70" s="349" t="s">
        <v>139</v>
      </c>
    </row>
    <row r="71" spans="1:32" s="433" customFormat="1" ht="12.75" x14ac:dyDescent="0.2">
      <c r="A71" s="852" t="s">
        <v>1583</v>
      </c>
      <c r="B71" s="126"/>
      <c r="C71" s="127"/>
      <c r="D71" s="128"/>
      <c r="E71" s="129" t="s">
        <v>2</v>
      </c>
      <c r="F71" s="130"/>
      <c r="G71" s="121">
        <f>G63+1</f>
        <v>2014</v>
      </c>
      <c r="H71" s="131">
        <f>ROW(J76)-ROW()</f>
        <v>5</v>
      </c>
      <c r="V71" s="533"/>
      <c r="W71" s="533"/>
      <c r="X71" s="533"/>
      <c r="Y71" s="533"/>
      <c r="Z71" s="533"/>
      <c r="AA71" s="533"/>
      <c r="AB71" s="533"/>
      <c r="AC71" s="533"/>
      <c r="AD71" s="533"/>
      <c r="AE71" s="533"/>
      <c r="AF71" s="533"/>
    </row>
    <row r="72" spans="1:32" s="349" customFormat="1" ht="12.75" outlineLevel="1" x14ac:dyDescent="0.2">
      <c r="B72" s="61"/>
      <c r="C72" s="77"/>
      <c r="D72" s="78"/>
      <c r="E72" s="135"/>
    </row>
    <row r="73" spans="1:32" s="349" customFormat="1" ht="13.5" outlineLevel="1" thickBot="1" x14ac:dyDescent="0.25">
      <c r="B73" s="61"/>
      <c r="C73" s="77"/>
      <c r="D73" s="78"/>
      <c r="E73" s="135"/>
      <c r="G73" s="85" t="s">
        <v>0</v>
      </c>
      <c r="H73" s="122">
        <f>$G71</f>
        <v>2014</v>
      </c>
      <c r="I73" s="348">
        <f>VLOOKUP($H73,'TCF en bruto WML'!$G$13:$J$76,'TCF en bruto WML'!$J$78,FALSE)</f>
        <v>1</v>
      </c>
      <c r="S73" s="372" t="s">
        <v>243</v>
      </c>
      <c r="V73" s="74" t="s">
        <v>29</v>
      </c>
      <c r="W73" s="419"/>
      <c r="X73" s="419"/>
      <c r="Y73" s="419"/>
      <c r="Z73" s="419"/>
      <c r="AA73" s="419"/>
      <c r="AB73" s="419"/>
      <c r="AC73" s="419"/>
      <c r="AD73" s="419"/>
      <c r="AE73" s="419"/>
      <c r="AF73" s="419"/>
    </row>
    <row r="74" spans="1:32" s="349" customFormat="1" ht="12.75" outlineLevel="1" x14ac:dyDescent="0.2">
      <c r="B74" s="61"/>
      <c r="C74" s="77"/>
      <c r="D74" s="78"/>
      <c r="E74" s="135"/>
      <c r="S74" s="528">
        <v>1</v>
      </c>
      <c r="T74" s="349" t="s">
        <v>136</v>
      </c>
      <c r="V74" s="3067"/>
      <c r="W74" s="3068"/>
      <c r="X74" s="3068"/>
      <c r="Y74" s="3068"/>
      <c r="Z74" s="3068"/>
      <c r="AA74" s="3068"/>
      <c r="AB74" s="3068"/>
      <c r="AC74" s="3068"/>
      <c r="AD74" s="3068"/>
      <c r="AE74" s="3068"/>
      <c r="AF74" s="3069"/>
    </row>
    <row r="75" spans="1:32" s="349" customFormat="1" ht="12.75" outlineLevel="1" x14ac:dyDescent="0.2">
      <c r="B75" s="61"/>
      <c r="C75" s="77"/>
      <c r="D75" s="78"/>
      <c r="E75" s="138" t="str">
        <f>"Bedragen "&amp;G71</f>
        <v>Bedragen 2014</v>
      </c>
      <c r="V75" s="3070"/>
      <c r="W75" s="3071"/>
      <c r="X75" s="3071"/>
      <c r="Y75" s="3071"/>
      <c r="Z75" s="3071"/>
      <c r="AA75" s="3071"/>
      <c r="AB75" s="3071"/>
      <c r="AC75" s="3071"/>
      <c r="AD75" s="3071"/>
      <c r="AE75" s="3071"/>
      <c r="AF75" s="3072"/>
    </row>
    <row r="76" spans="1:32" s="349" customFormat="1" ht="12.75" outlineLevel="1" x14ac:dyDescent="0.2">
      <c r="A76" s="669" t="str">
        <f>INDEX(Checks!$J$42:$J$47,MATCH((SEARCH("(",formuletekst(J76))),Checks!$I$42:$I$47,0))</f>
        <v>ABO</v>
      </c>
      <c r="B76" s="61"/>
      <c r="C76" s="77"/>
      <c r="D76" s="78"/>
      <c r="E76" s="135"/>
      <c r="F76" s="135" t="s">
        <v>478</v>
      </c>
      <c r="J76" s="530">
        <f>CEILING(($J68*$I73),$S74)</f>
        <v>4242</v>
      </c>
      <c r="K76" s="399" t="s">
        <v>136</v>
      </c>
      <c r="V76" s="3070"/>
      <c r="W76" s="3071"/>
      <c r="X76" s="3071"/>
      <c r="Y76" s="3071"/>
      <c r="Z76" s="3071"/>
      <c r="AA76" s="3071"/>
      <c r="AB76" s="3071"/>
      <c r="AC76" s="3071"/>
      <c r="AD76" s="3071"/>
      <c r="AE76" s="3071"/>
      <c r="AF76" s="3072"/>
    </row>
    <row r="77" spans="1:32" s="349" customFormat="1" ht="12.75" outlineLevel="1" x14ac:dyDescent="0.2">
      <c r="B77" s="61"/>
      <c r="C77" s="77"/>
      <c r="D77" s="78"/>
      <c r="E77" s="135"/>
      <c r="F77" s="135"/>
      <c r="J77" s="530"/>
      <c r="K77" s="399"/>
      <c r="V77" s="3073"/>
      <c r="W77" s="3074"/>
      <c r="X77" s="3074"/>
      <c r="Y77" s="3074"/>
      <c r="Z77" s="3074"/>
      <c r="AA77" s="3074"/>
      <c r="AB77" s="3074"/>
      <c r="AC77" s="3074"/>
      <c r="AD77" s="3074"/>
      <c r="AE77" s="3074"/>
      <c r="AF77" s="3075"/>
    </row>
    <row r="78" spans="1:32" s="349" customFormat="1" ht="12.75" x14ac:dyDescent="0.2">
      <c r="B78" s="61"/>
      <c r="C78" s="77"/>
      <c r="D78" s="78"/>
      <c r="E78" s="135"/>
      <c r="F78" s="349" t="s">
        <v>139</v>
      </c>
    </row>
    <row r="79" spans="1:32" s="433" customFormat="1" ht="12.75" x14ac:dyDescent="0.2">
      <c r="A79" s="852" t="s">
        <v>1583</v>
      </c>
      <c r="B79" s="126"/>
      <c r="C79" s="127"/>
      <c r="D79" s="128"/>
      <c r="E79" s="129" t="s">
        <v>2</v>
      </c>
      <c r="F79" s="130"/>
      <c r="G79" s="121">
        <f>G71+1</f>
        <v>2015</v>
      </c>
      <c r="H79" s="131">
        <f>ROW(J84)-ROW()</f>
        <v>5</v>
      </c>
      <c r="V79" s="533"/>
      <c r="W79" s="533"/>
      <c r="X79" s="533"/>
      <c r="Y79" s="533"/>
      <c r="Z79" s="533"/>
      <c r="AA79" s="533"/>
      <c r="AB79" s="533"/>
      <c r="AC79" s="533"/>
      <c r="AD79" s="533"/>
      <c r="AE79" s="533"/>
      <c r="AF79" s="533"/>
    </row>
    <row r="80" spans="1:32" s="349" customFormat="1" ht="12.75" outlineLevel="1" x14ac:dyDescent="0.2">
      <c r="B80" s="61"/>
      <c r="C80" s="77"/>
      <c r="D80" s="78"/>
      <c r="E80" s="135"/>
    </row>
    <row r="81" spans="1:32" s="349" customFormat="1" ht="13.5" outlineLevel="1" thickBot="1" x14ac:dyDescent="0.25">
      <c r="B81" s="61"/>
      <c r="C81" s="77"/>
      <c r="D81" s="78"/>
      <c r="E81" s="135"/>
      <c r="G81" s="85" t="s">
        <v>0</v>
      </c>
      <c r="H81" s="122">
        <f>$G79</f>
        <v>2015</v>
      </c>
      <c r="I81" s="348">
        <f>VLOOKUP($H81,'TCF en bruto WML'!$G$13:$J$76,'TCF en bruto WML'!$J$78,FALSE)</f>
        <v>1.0089999999999999</v>
      </c>
      <c r="S81" s="372" t="s">
        <v>243</v>
      </c>
      <c r="V81" s="74" t="s">
        <v>29</v>
      </c>
      <c r="W81" s="419"/>
      <c r="X81" s="419"/>
      <c r="Y81" s="419"/>
      <c r="Z81" s="419"/>
      <c r="AA81" s="419"/>
      <c r="AB81" s="419"/>
      <c r="AC81" s="419"/>
      <c r="AD81" s="419"/>
      <c r="AE81" s="419"/>
      <c r="AF81" s="419"/>
    </row>
    <row r="82" spans="1:32" s="349" customFormat="1" ht="12.75" outlineLevel="1" x14ac:dyDescent="0.2">
      <c r="B82" s="61"/>
      <c r="C82" s="77"/>
      <c r="D82" s="78"/>
      <c r="E82" s="135"/>
      <c r="S82" s="528">
        <v>1</v>
      </c>
      <c r="T82" s="349" t="s">
        <v>136</v>
      </c>
      <c r="V82" s="3067"/>
      <c r="W82" s="3068"/>
      <c r="X82" s="3068"/>
      <c r="Y82" s="3068"/>
      <c r="Z82" s="3068"/>
      <c r="AA82" s="3068"/>
      <c r="AB82" s="3068"/>
      <c r="AC82" s="3068"/>
      <c r="AD82" s="3068"/>
      <c r="AE82" s="3068"/>
      <c r="AF82" s="3069"/>
    </row>
    <row r="83" spans="1:32" s="349" customFormat="1" ht="12.75" outlineLevel="1" x14ac:dyDescent="0.2">
      <c r="B83" s="61"/>
      <c r="C83" s="77"/>
      <c r="D83" s="78"/>
      <c r="E83" s="138" t="str">
        <f>"Bedragen "&amp;G79</f>
        <v>Bedragen 2015</v>
      </c>
      <c r="V83" s="3070"/>
      <c r="W83" s="3071"/>
      <c r="X83" s="3071"/>
      <c r="Y83" s="3071"/>
      <c r="Z83" s="3071"/>
      <c r="AA83" s="3071"/>
      <c r="AB83" s="3071"/>
      <c r="AC83" s="3071"/>
      <c r="AD83" s="3071"/>
      <c r="AE83" s="3071"/>
      <c r="AF83" s="3072"/>
    </row>
    <row r="84" spans="1:32" s="349" customFormat="1" ht="12.75" outlineLevel="1" x14ac:dyDescent="0.2">
      <c r="A84" s="669" t="str">
        <f>INDEX(Checks!$J$42:$J$47,MATCH((SEARCH("(",formuletekst(J84))),Checks!$I$42:$I$47,0))</f>
        <v>ABO</v>
      </c>
      <c r="B84" s="61"/>
      <c r="C84" s="77"/>
      <c r="D84" s="78"/>
      <c r="E84" s="135"/>
      <c r="F84" s="135" t="s">
        <v>478</v>
      </c>
      <c r="J84" s="530">
        <f>CEILING(($J76*$I81),$S82)</f>
        <v>4281</v>
      </c>
      <c r="K84" s="399" t="s">
        <v>136</v>
      </c>
      <c r="V84" s="3070"/>
      <c r="W84" s="3071"/>
      <c r="X84" s="3071"/>
      <c r="Y84" s="3071"/>
      <c r="Z84" s="3071"/>
      <c r="AA84" s="3071"/>
      <c r="AB84" s="3071"/>
      <c r="AC84" s="3071"/>
      <c r="AD84" s="3071"/>
      <c r="AE84" s="3071"/>
      <c r="AF84" s="3072"/>
    </row>
    <row r="85" spans="1:32" s="349" customFormat="1" ht="12.75" outlineLevel="1" x14ac:dyDescent="0.2">
      <c r="A85" s="669"/>
      <c r="B85" s="61"/>
      <c r="C85" s="77"/>
      <c r="D85" s="78"/>
      <c r="E85" s="135"/>
      <c r="F85" s="135" t="s">
        <v>479</v>
      </c>
      <c r="J85" s="528">
        <v>40000</v>
      </c>
      <c r="K85" s="399" t="s">
        <v>136</v>
      </c>
      <c r="V85" s="3073"/>
      <c r="W85" s="3074"/>
      <c r="X85" s="3074"/>
      <c r="Y85" s="3074"/>
      <c r="Z85" s="3074"/>
      <c r="AA85" s="3074"/>
      <c r="AB85" s="3074"/>
      <c r="AC85" s="3074"/>
      <c r="AD85" s="3074"/>
      <c r="AE85" s="3074"/>
      <c r="AF85" s="3075"/>
    </row>
    <row r="86" spans="1:32" s="349" customFormat="1" ht="12.75" x14ac:dyDescent="0.2">
      <c r="B86" s="61"/>
      <c r="C86" s="77"/>
      <c r="D86" s="78"/>
      <c r="E86" s="135"/>
      <c r="F86" s="349" t="s">
        <v>139</v>
      </c>
    </row>
    <row r="87" spans="1:32" s="433" customFormat="1" ht="12.75" x14ac:dyDescent="0.2">
      <c r="A87" s="852" t="s">
        <v>1583</v>
      </c>
      <c r="B87" s="126"/>
      <c r="C87" s="127"/>
      <c r="D87" s="128"/>
      <c r="E87" s="129" t="s">
        <v>2</v>
      </c>
      <c r="F87" s="130"/>
      <c r="G87" s="121">
        <f>G79+1</f>
        <v>2016</v>
      </c>
      <c r="H87" s="131">
        <f>ROW(J92)-ROW()</f>
        <v>5</v>
      </c>
      <c r="V87" s="533"/>
      <c r="W87" s="533"/>
      <c r="X87" s="533"/>
      <c r="Y87" s="533"/>
      <c r="Z87" s="533"/>
      <c r="AA87" s="533"/>
      <c r="AB87" s="533"/>
      <c r="AC87" s="533"/>
      <c r="AD87" s="533"/>
      <c r="AE87" s="533"/>
      <c r="AF87" s="533"/>
    </row>
    <row r="88" spans="1:32" s="349" customFormat="1" ht="12.75" outlineLevel="1" x14ac:dyDescent="0.2">
      <c r="B88" s="61"/>
      <c r="C88" s="77"/>
      <c r="D88" s="78"/>
      <c r="E88" s="135"/>
    </row>
    <row r="89" spans="1:32" s="349" customFormat="1" ht="13.5" outlineLevel="1" thickBot="1" x14ac:dyDescent="0.25">
      <c r="B89" s="61"/>
      <c r="C89" s="77"/>
      <c r="D89" s="78"/>
      <c r="E89" s="135"/>
      <c r="G89" s="85" t="s">
        <v>0</v>
      </c>
      <c r="H89" s="122">
        <f>$G87</f>
        <v>2016</v>
      </c>
      <c r="I89" s="348">
        <f>VLOOKUP($H89,'TCF en bruto WML'!$G$13:$J$76,'TCF en bruto WML'!$J$78,FALSE)</f>
        <v>1.0049999999999999</v>
      </c>
      <c r="S89" s="372" t="s">
        <v>243</v>
      </c>
      <c r="V89" s="74" t="s">
        <v>29</v>
      </c>
      <c r="W89" s="419"/>
      <c r="X89" s="419"/>
      <c r="Y89" s="419"/>
      <c r="Z89" s="419"/>
      <c r="AA89" s="419"/>
      <c r="AB89" s="419"/>
      <c r="AC89" s="419"/>
      <c r="AD89" s="419"/>
      <c r="AE89" s="419"/>
      <c r="AF89" s="419"/>
    </row>
    <row r="90" spans="1:32" s="349" customFormat="1" ht="12.75" outlineLevel="1" x14ac:dyDescent="0.2">
      <c r="B90" s="61"/>
      <c r="C90" s="77"/>
      <c r="D90" s="78"/>
      <c r="E90" s="135"/>
      <c r="S90" s="528">
        <v>1</v>
      </c>
      <c r="T90" s="349" t="s">
        <v>136</v>
      </c>
      <c r="V90" s="3067" t="s">
        <v>480</v>
      </c>
      <c r="W90" s="3068"/>
      <c r="X90" s="3068"/>
      <c r="Y90" s="3068"/>
      <c r="Z90" s="3068"/>
      <c r="AA90" s="3068"/>
      <c r="AB90" s="3068"/>
      <c r="AC90" s="3068"/>
      <c r="AD90" s="3068"/>
      <c r="AE90" s="3068"/>
      <c r="AF90" s="3069"/>
    </row>
    <row r="91" spans="1:32" s="349" customFormat="1" ht="12.75" outlineLevel="1" x14ac:dyDescent="0.2">
      <c r="B91" s="61"/>
      <c r="C91" s="77"/>
      <c r="D91" s="78"/>
      <c r="E91" s="138" t="str">
        <f>"Bedragen "&amp;G87</f>
        <v>Bedragen 2016</v>
      </c>
      <c r="V91" s="3070"/>
      <c r="W91" s="3071"/>
      <c r="X91" s="3071"/>
      <c r="Y91" s="3071"/>
      <c r="Z91" s="3071"/>
      <c r="AA91" s="3071"/>
      <c r="AB91" s="3071"/>
      <c r="AC91" s="3071"/>
      <c r="AD91" s="3071"/>
      <c r="AE91" s="3071"/>
      <c r="AF91" s="3072"/>
    </row>
    <row r="92" spans="1:32" s="349" customFormat="1" ht="12.75" outlineLevel="1" x14ac:dyDescent="0.2">
      <c r="A92" s="669" t="str">
        <f>INDEX(Checks!$J$42:$J$47,MATCH((SEARCH("(",formuletekst(J92))),Checks!$I$42:$I$47,0))</f>
        <v>ABO</v>
      </c>
      <c r="B92" s="61"/>
      <c r="C92" s="77"/>
      <c r="D92" s="78"/>
      <c r="E92" s="135"/>
      <c r="F92" s="135" t="s">
        <v>478</v>
      </c>
      <c r="J92" s="530">
        <f>CEILING(($J84*$I89),$S90)</f>
        <v>4303</v>
      </c>
      <c r="K92" s="399" t="s">
        <v>136</v>
      </c>
      <c r="V92" s="3070"/>
      <c r="W92" s="3071"/>
      <c r="X92" s="3071"/>
      <c r="Y92" s="3071"/>
      <c r="Z92" s="3071"/>
      <c r="AA92" s="3071"/>
      <c r="AB92" s="3071"/>
      <c r="AC92" s="3071"/>
      <c r="AD92" s="3071"/>
      <c r="AE92" s="3071"/>
      <c r="AF92" s="3072"/>
    </row>
    <row r="93" spans="1:32" s="349" customFormat="1" ht="12.75" outlineLevel="1" x14ac:dyDescent="0.2">
      <c r="A93" s="669" t="str">
        <f>INDEX(Checks!$J$42:$J$47,MATCH((SEARCH("(",formuletekst(J93))),Checks!$I$42:$I$47,0))</f>
        <v>ABO</v>
      </c>
      <c r="B93" s="61"/>
      <c r="C93" s="77"/>
      <c r="D93" s="78"/>
      <c r="E93" s="135"/>
      <c r="F93" s="135" t="s">
        <v>479</v>
      </c>
      <c r="J93" s="530">
        <f>CEILING(($J85*$I89),$S90)</f>
        <v>40200</v>
      </c>
      <c r="K93" s="399" t="s">
        <v>136</v>
      </c>
      <c r="V93" s="3073"/>
      <c r="W93" s="3074"/>
      <c r="X93" s="3074"/>
      <c r="Y93" s="3074"/>
      <c r="Z93" s="3074"/>
      <c r="AA93" s="3074"/>
      <c r="AB93" s="3074"/>
      <c r="AC93" s="3074"/>
      <c r="AD93" s="3074"/>
      <c r="AE93" s="3074"/>
      <c r="AF93" s="3075"/>
    </row>
    <row r="94" spans="1:32" s="349" customFormat="1" ht="12.75" outlineLevel="1" x14ac:dyDescent="0.2">
      <c r="A94" s="669"/>
      <c r="B94" s="61"/>
      <c r="C94" s="77"/>
      <c r="D94" s="78"/>
      <c r="E94" s="135"/>
      <c r="F94" s="135"/>
      <c r="J94" s="530"/>
      <c r="K94" s="399"/>
      <c r="L94" s="531"/>
      <c r="V94" s="1575"/>
      <c r="W94" s="1575"/>
      <c r="X94" s="1575"/>
      <c r="Y94" s="1575"/>
      <c r="Z94" s="1575"/>
      <c r="AA94" s="1575"/>
      <c r="AB94" s="1575"/>
      <c r="AC94" s="1575"/>
      <c r="AD94" s="1575"/>
      <c r="AE94" s="1575"/>
      <c r="AF94" s="1575"/>
    </row>
    <row r="95" spans="1:32" s="349" customFormat="1" ht="12.75" outlineLevel="1" x14ac:dyDescent="0.2">
      <c r="A95" s="669"/>
      <c r="B95" s="61"/>
      <c r="C95" s="77"/>
      <c r="D95" s="78"/>
      <c r="E95" s="135"/>
      <c r="F95" s="138" t="s">
        <v>1931</v>
      </c>
      <c r="J95" s="528">
        <v>40000</v>
      </c>
      <c r="K95" s="399" t="s">
        <v>136</v>
      </c>
      <c r="L95" s="531"/>
      <c r="M95" s="349" t="s">
        <v>481</v>
      </c>
      <c r="V95" s="1575"/>
      <c r="W95" s="1575"/>
      <c r="X95" s="1575"/>
      <c r="Y95" s="1575"/>
      <c r="Z95" s="1575"/>
      <c r="AA95" s="1575"/>
      <c r="AB95" s="1575"/>
      <c r="AC95" s="1575"/>
      <c r="AD95" s="1575"/>
      <c r="AE95" s="1575"/>
      <c r="AF95" s="1575"/>
    </row>
    <row r="96" spans="1:32" s="349" customFormat="1" ht="12.75" x14ac:dyDescent="0.2">
      <c r="B96" s="61"/>
      <c r="C96" s="77"/>
      <c r="D96" s="78"/>
      <c r="E96" s="135"/>
      <c r="F96" s="349" t="s">
        <v>139</v>
      </c>
    </row>
    <row r="97" spans="1:32" s="433" customFormat="1" ht="12.75" x14ac:dyDescent="0.2">
      <c r="A97" s="852" t="s">
        <v>1583</v>
      </c>
      <c r="B97" s="126"/>
      <c r="C97" s="127"/>
      <c r="D97" s="128"/>
      <c r="E97" s="129" t="s">
        <v>2</v>
      </c>
      <c r="F97" s="130"/>
      <c r="G97" s="121">
        <f>G87+1</f>
        <v>2017</v>
      </c>
      <c r="H97" s="131">
        <f>ROW(J102)-ROW()</f>
        <v>5</v>
      </c>
      <c r="V97" s="533"/>
      <c r="W97" s="533"/>
      <c r="X97" s="533"/>
      <c r="Y97" s="533"/>
      <c r="Z97" s="533"/>
      <c r="AA97" s="533"/>
      <c r="AB97" s="533"/>
      <c r="AC97" s="533"/>
      <c r="AD97" s="533"/>
      <c r="AE97" s="533"/>
      <c r="AF97" s="533"/>
    </row>
    <row r="98" spans="1:32" s="349" customFormat="1" ht="12.75" outlineLevel="1" x14ac:dyDescent="0.2">
      <c r="B98" s="61"/>
      <c r="C98" s="77"/>
      <c r="D98" s="78"/>
      <c r="E98" s="135"/>
    </row>
    <row r="99" spans="1:32" s="349" customFormat="1" ht="13.5" outlineLevel="1" thickBot="1" x14ac:dyDescent="0.25">
      <c r="B99" s="61"/>
      <c r="C99" s="77"/>
      <c r="D99" s="78"/>
      <c r="E99" s="135"/>
      <c r="G99" s="85" t="s">
        <v>0</v>
      </c>
      <c r="H99" s="122">
        <f>$G97</f>
        <v>2017</v>
      </c>
      <c r="I99" s="348">
        <f>VLOOKUP($H99,'TCF en bruto WML'!$G$13:$J$76,'TCF en bruto WML'!$J$78,FALSE)</f>
        <v>1.0029999999999999</v>
      </c>
      <c r="S99" s="372" t="s">
        <v>243</v>
      </c>
      <c r="V99" s="74" t="s">
        <v>29</v>
      </c>
      <c r="W99" s="419"/>
      <c r="X99" s="419"/>
      <c r="Y99" s="419"/>
      <c r="Z99" s="419"/>
      <c r="AA99" s="419"/>
      <c r="AB99" s="419"/>
      <c r="AC99" s="419"/>
      <c r="AD99" s="419"/>
      <c r="AE99" s="419"/>
      <c r="AF99" s="419"/>
    </row>
    <row r="100" spans="1:32" s="349" customFormat="1" ht="12.75" outlineLevel="1" x14ac:dyDescent="0.2">
      <c r="B100" s="61"/>
      <c r="C100" s="77"/>
      <c r="D100" s="78"/>
      <c r="E100" s="135"/>
      <c r="S100" s="528">
        <v>1</v>
      </c>
      <c r="T100" s="349" t="s">
        <v>136</v>
      </c>
      <c r="V100" s="3067" t="s">
        <v>482</v>
      </c>
      <c r="W100" s="3068"/>
      <c r="X100" s="3068"/>
      <c r="Y100" s="3068"/>
      <c r="Z100" s="3068"/>
      <c r="AA100" s="3068"/>
      <c r="AB100" s="3068"/>
      <c r="AC100" s="3068"/>
      <c r="AD100" s="3068"/>
      <c r="AE100" s="3068"/>
      <c r="AF100" s="3069"/>
    </row>
    <row r="101" spans="1:32" s="349" customFormat="1" ht="12.75" outlineLevel="1" x14ac:dyDescent="0.2">
      <c r="B101" s="61"/>
      <c r="C101" s="77"/>
      <c r="D101" s="78"/>
      <c r="E101" s="138" t="str">
        <f>"Bedragen "&amp;G97</f>
        <v>Bedragen 2017</v>
      </c>
      <c r="V101" s="3070"/>
      <c r="W101" s="3071"/>
      <c r="X101" s="3071"/>
      <c r="Y101" s="3071"/>
      <c r="Z101" s="3071"/>
      <c r="AA101" s="3071"/>
      <c r="AB101" s="3071"/>
      <c r="AC101" s="3071"/>
      <c r="AD101" s="3071"/>
      <c r="AE101" s="3071"/>
      <c r="AF101" s="3072"/>
    </row>
    <row r="102" spans="1:32" s="349" customFormat="1" ht="12.75" outlineLevel="1" x14ac:dyDescent="0.2">
      <c r="A102" s="669" t="str">
        <f>INDEX(Checks!$J$42:$J$47,MATCH((SEARCH("(",formuletekst(J102))),Checks!$I$42:$I$47,0))</f>
        <v>ABO</v>
      </c>
      <c r="B102" s="61"/>
      <c r="C102" s="77"/>
      <c r="D102" s="78"/>
      <c r="E102" s="135"/>
      <c r="F102" s="135" t="s">
        <v>478</v>
      </c>
      <c r="J102" s="530">
        <f>CEILING(($J92*$I99),$S100)</f>
        <v>4316</v>
      </c>
      <c r="K102" s="399" t="s">
        <v>136</v>
      </c>
      <c r="V102" s="3070"/>
      <c r="W102" s="3071"/>
      <c r="X102" s="3071"/>
      <c r="Y102" s="3071"/>
      <c r="Z102" s="3071"/>
      <c r="AA102" s="3071"/>
      <c r="AB102" s="3071"/>
      <c r="AC102" s="3071"/>
      <c r="AD102" s="3071"/>
      <c r="AE102" s="3071"/>
      <c r="AF102" s="3072"/>
    </row>
    <row r="103" spans="1:32" s="349" customFormat="1" ht="12.75" outlineLevel="1" x14ac:dyDescent="0.2">
      <c r="A103" s="669" t="str">
        <f>INDEX(Checks!$J$42:$J$47,MATCH((SEARCH("(",formuletekst(J103))),Checks!$I$42:$I$47,0))</f>
        <v>ABO</v>
      </c>
      <c r="B103" s="61"/>
      <c r="C103" s="77"/>
      <c r="D103" s="78"/>
      <c r="E103" s="135"/>
      <c r="F103" s="135" t="s">
        <v>479</v>
      </c>
      <c r="J103" s="530">
        <f>CEILING(($J93*$I99),$S100)</f>
        <v>40321</v>
      </c>
      <c r="K103" s="399" t="s">
        <v>136</v>
      </c>
      <c r="V103" s="3073"/>
      <c r="W103" s="3074"/>
      <c r="X103" s="3074"/>
      <c r="Y103" s="3074"/>
      <c r="Z103" s="3074"/>
      <c r="AA103" s="3074"/>
      <c r="AB103" s="3074"/>
      <c r="AC103" s="3074"/>
      <c r="AD103" s="3074"/>
      <c r="AE103" s="3074"/>
      <c r="AF103" s="3075"/>
    </row>
    <row r="104" spans="1:32" s="349" customFormat="1" ht="12.75" x14ac:dyDescent="0.2">
      <c r="B104" s="61"/>
      <c r="C104" s="77"/>
      <c r="D104" s="78"/>
      <c r="E104" s="135"/>
      <c r="F104" s="349" t="s">
        <v>139</v>
      </c>
    </row>
    <row r="105" spans="1:32" s="433" customFormat="1" ht="12.75" x14ac:dyDescent="0.2">
      <c r="A105" s="852" t="s">
        <v>1583</v>
      </c>
      <c r="B105" s="126"/>
      <c r="C105" s="127"/>
      <c r="D105" s="128"/>
      <c r="E105" s="129" t="s">
        <v>2</v>
      </c>
      <c r="F105" s="130"/>
      <c r="G105" s="121">
        <f>G97+1</f>
        <v>2018</v>
      </c>
      <c r="H105" s="131">
        <f>ROW(J110)-ROW()</f>
        <v>5</v>
      </c>
      <c r="V105" s="533"/>
      <c r="W105" s="533"/>
      <c r="X105" s="533"/>
      <c r="Y105" s="533"/>
      <c r="Z105" s="533"/>
      <c r="AA105" s="533"/>
      <c r="AB105" s="533"/>
      <c r="AC105" s="533"/>
      <c r="AD105" s="533"/>
      <c r="AE105" s="533"/>
      <c r="AF105" s="533"/>
    </row>
    <row r="106" spans="1:32" s="349" customFormat="1" ht="12.75" outlineLevel="1" x14ac:dyDescent="0.2">
      <c r="B106" s="61"/>
      <c r="C106" s="77"/>
      <c r="D106" s="78"/>
      <c r="E106" s="135"/>
    </row>
    <row r="107" spans="1:32" s="349" customFormat="1" ht="13.5" outlineLevel="1" thickBot="1" x14ac:dyDescent="0.25">
      <c r="B107" s="61"/>
      <c r="C107" s="77"/>
      <c r="D107" s="78"/>
      <c r="E107" s="135"/>
      <c r="G107" s="85" t="s">
        <v>0</v>
      </c>
      <c r="H107" s="122">
        <f>$G105</f>
        <v>2018</v>
      </c>
      <c r="I107" s="348">
        <f>VLOOKUP($H107,'TCF en bruto WML'!$G$13:$J$76,'TCF en bruto WML'!$J$78,FALSE)</f>
        <v>1.008</v>
      </c>
      <c r="S107" s="372" t="s">
        <v>243</v>
      </c>
      <c r="V107" s="74" t="s">
        <v>29</v>
      </c>
      <c r="W107" s="419"/>
      <c r="X107" s="419"/>
      <c r="Y107" s="419"/>
      <c r="Z107" s="419"/>
      <c r="AA107" s="419"/>
      <c r="AB107" s="419"/>
      <c r="AC107" s="419"/>
      <c r="AD107" s="419"/>
      <c r="AE107" s="419"/>
      <c r="AF107" s="419"/>
    </row>
    <row r="108" spans="1:32" s="349" customFormat="1" ht="12.75" outlineLevel="1" x14ac:dyDescent="0.2">
      <c r="B108" s="61"/>
      <c r="C108" s="77"/>
      <c r="D108" s="78"/>
      <c r="E108" s="135"/>
      <c r="S108" s="528">
        <v>1</v>
      </c>
      <c r="T108" s="349" t="s">
        <v>136</v>
      </c>
      <c r="V108" s="3067"/>
      <c r="W108" s="3068"/>
      <c r="X108" s="3068"/>
      <c r="Y108" s="3068"/>
      <c r="Z108" s="3068"/>
      <c r="AA108" s="3068"/>
      <c r="AB108" s="3068"/>
      <c r="AC108" s="3068"/>
      <c r="AD108" s="3068"/>
      <c r="AE108" s="3068"/>
      <c r="AF108" s="3069"/>
    </row>
    <row r="109" spans="1:32" s="349" customFormat="1" ht="12.75" outlineLevel="1" x14ac:dyDescent="0.2">
      <c r="B109" s="61"/>
      <c r="C109" s="77"/>
      <c r="D109" s="78"/>
      <c r="E109" s="138" t="str">
        <f>"Bedragen "&amp;G105</f>
        <v>Bedragen 2018</v>
      </c>
      <c r="V109" s="3070"/>
      <c r="W109" s="3071"/>
      <c r="X109" s="3071"/>
      <c r="Y109" s="3071"/>
      <c r="Z109" s="3071"/>
      <c r="AA109" s="3071"/>
      <c r="AB109" s="3071"/>
      <c r="AC109" s="3071"/>
      <c r="AD109" s="3071"/>
      <c r="AE109" s="3071"/>
      <c r="AF109" s="3072"/>
    </row>
    <row r="110" spans="1:32" s="349" customFormat="1" ht="12.75" outlineLevel="1" x14ac:dyDescent="0.2">
      <c r="A110" s="669" t="str">
        <f>INDEX(Checks!$J$42:$J$47,MATCH((SEARCH("(",formuletekst(J110))),Checks!$I$42:$I$47,0))</f>
        <v>ABO</v>
      </c>
      <c r="B110" s="61"/>
      <c r="C110" s="77"/>
      <c r="D110" s="78"/>
      <c r="E110" s="135"/>
      <c r="F110" s="135" t="s">
        <v>478</v>
      </c>
      <c r="J110" s="530">
        <f>CEILING(($J102*$I107),$S108)</f>
        <v>4351</v>
      </c>
      <c r="K110" s="399" t="s">
        <v>136</v>
      </c>
      <c r="V110" s="3070"/>
      <c r="W110" s="3071"/>
      <c r="X110" s="3071"/>
      <c r="Y110" s="3071"/>
      <c r="Z110" s="3071"/>
      <c r="AA110" s="3071"/>
      <c r="AB110" s="3071"/>
      <c r="AC110" s="3071"/>
      <c r="AD110" s="3071"/>
      <c r="AE110" s="3071"/>
      <c r="AF110" s="3072"/>
    </row>
    <row r="111" spans="1:32" s="349" customFormat="1" ht="12.75" outlineLevel="1" x14ac:dyDescent="0.2">
      <c r="A111" s="669" t="str">
        <f>INDEX(Checks!$J$42:$J$47,MATCH((SEARCH("(",formuletekst(J111))),Checks!$I$42:$I$47,0))</f>
        <v>ABO</v>
      </c>
      <c r="B111" s="61"/>
      <c r="C111" s="77"/>
      <c r="D111" s="78"/>
      <c r="E111" s="135"/>
      <c r="F111" s="135" t="s">
        <v>479</v>
      </c>
      <c r="J111" s="530">
        <f>CEILING(($J103*$I107),$S108)</f>
        <v>40644</v>
      </c>
      <c r="K111" s="399" t="s">
        <v>136</v>
      </c>
      <c r="V111" s="3073"/>
      <c r="W111" s="3074"/>
      <c r="X111" s="3074"/>
      <c r="Y111" s="3074"/>
      <c r="Z111" s="3074"/>
      <c r="AA111" s="3074"/>
      <c r="AB111" s="3074"/>
      <c r="AC111" s="3074"/>
      <c r="AD111" s="3074"/>
      <c r="AE111" s="3074"/>
      <c r="AF111" s="3075"/>
    </row>
    <row r="112" spans="1:32" s="349" customFormat="1" ht="12.75" x14ac:dyDescent="0.2">
      <c r="B112" s="61"/>
      <c r="C112" s="77"/>
      <c r="D112" s="78"/>
      <c r="E112" s="135"/>
      <c r="F112" s="349" t="s">
        <v>139</v>
      </c>
    </row>
    <row r="113" spans="1:32" s="433" customFormat="1" ht="12.75" x14ac:dyDescent="0.2">
      <c r="A113" s="852" t="s">
        <v>1583</v>
      </c>
      <c r="B113" s="126"/>
      <c r="C113" s="127"/>
      <c r="D113" s="128"/>
      <c r="E113" s="129" t="s">
        <v>2</v>
      </c>
      <c r="F113" s="130"/>
      <c r="G113" s="121">
        <f>G105+1</f>
        <v>2019</v>
      </c>
      <c r="H113" s="131">
        <f>ROW(J118)-ROW()</f>
        <v>5</v>
      </c>
      <c r="V113" s="533"/>
      <c r="W113" s="533"/>
      <c r="X113" s="533"/>
      <c r="Y113" s="533"/>
      <c r="Z113" s="533"/>
      <c r="AA113" s="533"/>
      <c r="AB113" s="533"/>
      <c r="AC113" s="533"/>
      <c r="AD113" s="533"/>
      <c r="AE113" s="533"/>
      <c r="AF113" s="533"/>
    </row>
    <row r="114" spans="1:32" s="349" customFormat="1" ht="12.75" outlineLevel="1" x14ac:dyDescent="0.2">
      <c r="B114" s="61"/>
      <c r="C114" s="77"/>
      <c r="D114" s="78"/>
      <c r="E114" s="135"/>
    </row>
    <row r="115" spans="1:32" s="349" customFormat="1" ht="13.5" outlineLevel="1" thickBot="1" x14ac:dyDescent="0.25">
      <c r="B115" s="61"/>
      <c r="C115" s="77"/>
      <c r="D115" s="78"/>
      <c r="E115" s="135"/>
      <c r="G115" s="85" t="s">
        <v>0</v>
      </c>
      <c r="H115" s="122">
        <f>$G113</f>
        <v>2019</v>
      </c>
      <c r="I115" s="348">
        <f>VLOOKUP($H115,'TCF en bruto WML'!$G$13:$J$76,'TCF en bruto WML'!$J$78,FALSE)</f>
        <v>1.012</v>
      </c>
      <c r="S115" s="372" t="s">
        <v>243</v>
      </c>
      <c r="V115" s="74" t="s">
        <v>29</v>
      </c>
      <c r="W115" s="419"/>
      <c r="X115" s="419"/>
      <c r="Y115" s="419"/>
      <c r="Z115" s="419"/>
      <c r="AA115" s="419"/>
      <c r="AB115" s="419"/>
      <c r="AC115" s="419"/>
      <c r="AD115" s="419"/>
      <c r="AE115" s="419"/>
      <c r="AF115" s="419"/>
    </row>
    <row r="116" spans="1:32" s="349" customFormat="1" ht="12.75" outlineLevel="1" x14ac:dyDescent="0.2">
      <c r="B116" s="61"/>
      <c r="C116" s="77"/>
      <c r="D116" s="78"/>
      <c r="E116" s="135"/>
      <c r="S116" s="528">
        <v>1</v>
      </c>
      <c r="T116" s="349" t="s">
        <v>136</v>
      </c>
      <c r="V116" s="3067"/>
      <c r="W116" s="3068"/>
      <c r="X116" s="3068"/>
      <c r="Y116" s="3068"/>
      <c r="Z116" s="3068"/>
      <c r="AA116" s="3068"/>
      <c r="AB116" s="3068"/>
      <c r="AC116" s="3068"/>
      <c r="AD116" s="3068"/>
      <c r="AE116" s="3068"/>
      <c r="AF116" s="3069"/>
    </row>
    <row r="117" spans="1:32" s="349" customFormat="1" ht="12.75" outlineLevel="1" x14ac:dyDescent="0.2">
      <c r="B117" s="61"/>
      <c r="C117" s="77"/>
      <c r="D117" s="78"/>
      <c r="E117" s="138" t="str">
        <f>"Bedragen "&amp;G113</f>
        <v>Bedragen 2019</v>
      </c>
      <c r="V117" s="3070"/>
      <c r="W117" s="3071"/>
      <c r="X117" s="3071"/>
      <c r="Y117" s="3071"/>
      <c r="Z117" s="3071"/>
      <c r="AA117" s="3071"/>
      <c r="AB117" s="3071"/>
      <c r="AC117" s="3071"/>
      <c r="AD117" s="3071"/>
      <c r="AE117" s="3071"/>
      <c r="AF117" s="3072"/>
    </row>
    <row r="118" spans="1:32" s="349" customFormat="1" ht="12.75" outlineLevel="1" x14ac:dyDescent="0.2">
      <c r="A118" s="669" t="str">
        <f>INDEX(Checks!$J$42:$J$47,MATCH((SEARCH("(",formuletekst(J118))),Checks!$I$42:$I$47,0))</f>
        <v>ABO</v>
      </c>
      <c r="B118" s="61"/>
      <c r="C118" s="77"/>
      <c r="D118" s="78"/>
      <c r="E118" s="135"/>
      <c r="F118" s="135" t="s">
        <v>478</v>
      </c>
      <c r="J118" s="530">
        <f>CEILING(($J110*$I115),$S116)</f>
        <v>4404</v>
      </c>
      <c r="K118" s="399" t="s">
        <v>136</v>
      </c>
      <c r="V118" s="3070"/>
      <c r="W118" s="3071"/>
      <c r="X118" s="3071"/>
      <c r="Y118" s="3071"/>
      <c r="Z118" s="3071"/>
      <c r="AA118" s="3071"/>
      <c r="AB118" s="3071"/>
      <c r="AC118" s="3071"/>
      <c r="AD118" s="3071"/>
      <c r="AE118" s="3071"/>
      <c r="AF118" s="3072"/>
    </row>
    <row r="119" spans="1:32" s="349" customFormat="1" ht="12.75" outlineLevel="1" x14ac:dyDescent="0.2">
      <c r="A119" s="669" t="str">
        <f>INDEX(Checks!$J$42:$J$47,MATCH((SEARCH("(",formuletekst(J119))),Checks!$I$42:$I$47,0))</f>
        <v>ABO</v>
      </c>
      <c r="B119" s="61"/>
      <c r="C119" s="77"/>
      <c r="D119" s="78"/>
      <c r="E119" s="135"/>
      <c r="F119" s="135" t="s">
        <v>479</v>
      </c>
      <c r="J119" s="530">
        <f>CEILING(($J111*$I115),$S116)</f>
        <v>41132</v>
      </c>
      <c r="K119" s="399" t="s">
        <v>136</v>
      </c>
      <c r="V119" s="3073"/>
      <c r="W119" s="3074"/>
      <c r="X119" s="3074"/>
      <c r="Y119" s="3074"/>
      <c r="Z119" s="3074"/>
      <c r="AA119" s="3074"/>
      <c r="AB119" s="3074"/>
      <c r="AC119" s="3074"/>
      <c r="AD119" s="3074"/>
      <c r="AE119" s="3074"/>
      <c r="AF119" s="3075"/>
    </row>
    <row r="121" spans="1:32" s="433" customFormat="1" ht="12.75" x14ac:dyDescent="0.2">
      <c r="A121" s="852" t="s">
        <v>1583</v>
      </c>
      <c r="B121" s="126"/>
      <c r="C121" s="127"/>
      <c r="D121" s="128"/>
      <c r="E121" s="129" t="s">
        <v>2</v>
      </c>
      <c r="F121" s="130"/>
      <c r="G121" s="121">
        <f>G113+1</f>
        <v>2020</v>
      </c>
      <c r="H121" s="131">
        <f>ROW(J126)-ROW()</f>
        <v>5</v>
      </c>
      <c r="V121" s="533"/>
      <c r="W121" s="533"/>
      <c r="X121" s="533"/>
      <c r="Y121" s="533"/>
      <c r="Z121" s="533"/>
      <c r="AA121" s="533"/>
      <c r="AB121" s="533"/>
      <c r="AC121" s="533"/>
      <c r="AD121" s="533"/>
      <c r="AE121" s="533"/>
      <c r="AF121" s="533"/>
    </row>
    <row r="122" spans="1:32" s="349" customFormat="1" ht="12.75" outlineLevel="1" x14ac:dyDescent="0.2">
      <c r="B122" s="61"/>
      <c r="C122" s="77"/>
      <c r="D122" s="78"/>
      <c r="E122" s="135"/>
    </row>
    <row r="123" spans="1:32" s="349" customFormat="1" ht="13.5" outlineLevel="1" thickBot="1" x14ac:dyDescent="0.25">
      <c r="B123" s="61"/>
      <c r="C123" s="77"/>
      <c r="D123" s="78"/>
      <c r="E123" s="135"/>
      <c r="G123" s="85" t="s">
        <v>0</v>
      </c>
      <c r="H123" s="122">
        <f>$G121</f>
        <v>2020</v>
      </c>
      <c r="I123" s="348">
        <f>VLOOKUP($H123,'TCF en bruto WML'!$G$13:$J$76,'TCF en bruto WML'!$J$78,FALSE)</f>
        <v>1.016</v>
      </c>
      <c r="S123" s="372" t="s">
        <v>243</v>
      </c>
      <c r="V123" s="74" t="s">
        <v>29</v>
      </c>
      <c r="W123" s="419"/>
      <c r="X123" s="419"/>
      <c r="Y123" s="419"/>
      <c r="Z123" s="419"/>
      <c r="AA123" s="419"/>
      <c r="AB123" s="419"/>
      <c r="AC123" s="419"/>
      <c r="AD123" s="419"/>
      <c r="AE123" s="419"/>
      <c r="AF123" s="419"/>
    </row>
    <row r="124" spans="1:32" s="349" customFormat="1" ht="12.75" outlineLevel="1" x14ac:dyDescent="0.2">
      <c r="B124" s="61"/>
      <c r="C124" s="77"/>
      <c r="D124" s="78"/>
      <c r="E124" s="135"/>
      <c r="S124" s="528">
        <v>1</v>
      </c>
      <c r="T124" s="349" t="s">
        <v>136</v>
      </c>
      <c r="V124" s="3067"/>
      <c r="W124" s="3068"/>
      <c r="X124" s="3068"/>
      <c r="Y124" s="3068"/>
      <c r="Z124" s="3068"/>
      <c r="AA124" s="3068"/>
      <c r="AB124" s="3068"/>
      <c r="AC124" s="3068"/>
      <c r="AD124" s="3068"/>
      <c r="AE124" s="3068"/>
      <c r="AF124" s="3069"/>
    </row>
    <row r="125" spans="1:32" s="349" customFormat="1" ht="12.75" outlineLevel="1" x14ac:dyDescent="0.2">
      <c r="B125" s="61"/>
      <c r="C125" s="77"/>
      <c r="D125" s="78"/>
      <c r="E125" s="138" t="str">
        <f>"Bedragen "&amp;G121</f>
        <v>Bedragen 2020</v>
      </c>
      <c r="V125" s="3070"/>
      <c r="W125" s="3071"/>
      <c r="X125" s="3071"/>
      <c r="Y125" s="3071"/>
      <c r="Z125" s="3071"/>
      <c r="AA125" s="3071"/>
      <c r="AB125" s="3071"/>
      <c r="AC125" s="3071"/>
      <c r="AD125" s="3071"/>
      <c r="AE125" s="3071"/>
      <c r="AF125" s="3072"/>
    </row>
    <row r="126" spans="1:32" s="349" customFormat="1" ht="12.75" outlineLevel="1" x14ac:dyDescent="0.2">
      <c r="A126" s="669" t="str">
        <f>INDEX(Checks!$J$42:$J$47,MATCH((SEARCH("(",formuletekst(J126))),Checks!$I$42:$I$47,0))</f>
        <v>ABO</v>
      </c>
      <c r="B126" s="61"/>
      <c r="C126" s="77"/>
      <c r="D126" s="78"/>
      <c r="E126" s="135"/>
      <c r="F126" s="135" t="s">
        <v>478</v>
      </c>
      <c r="J126" s="530">
        <f>CEILING(($J118*$I123),$S124)</f>
        <v>4475</v>
      </c>
      <c r="K126" s="399" t="s">
        <v>136</v>
      </c>
      <c r="V126" s="3070"/>
      <c r="W126" s="3071"/>
      <c r="X126" s="3071"/>
      <c r="Y126" s="3071"/>
      <c r="Z126" s="3071"/>
      <c r="AA126" s="3071"/>
      <c r="AB126" s="3071"/>
      <c r="AC126" s="3071"/>
      <c r="AD126" s="3071"/>
      <c r="AE126" s="3071"/>
      <c r="AF126" s="3072"/>
    </row>
    <row r="127" spans="1:32" s="349" customFormat="1" ht="12.75" outlineLevel="1" x14ac:dyDescent="0.2">
      <c r="A127" s="669" t="str">
        <f>INDEX(Checks!$J$42:$J$47,MATCH((SEARCH("(",formuletekst(J127))),Checks!$I$42:$I$47,0))</f>
        <v>ABO</v>
      </c>
      <c r="B127" s="61"/>
      <c r="C127" s="77"/>
      <c r="D127" s="78"/>
      <c r="E127" s="135"/>
      <c r="F127" s="135" t="s">
        <v>479</v>
      </c>
      <c r="J127" s="530">
        <f>CEILING(($J119*$I123),$S124)</f>
        <v>41791</v>
      </c>
      <c r="K127" s="399" t="s">
        <v>136</v>
      </c>
      <c r="V127" s="3073"/>
      <c r="W127" s="3074"/>
      <c r="X127" s="3074"/>
      <c r="Y127" s="3074"/>
      <c r="Z127" s="3074"/>
      <c r="AA127" s="3074"/>
      <c r="AB127" s="3074"/>
      <c r="AC127" s="3074"/>
      <c r="AD127" s="3074"/>
      <c r="AE127" s="3074"/>
      <c r="AF127" s="3075"/>
    </row>
    <row r="128" spans="1:32" s="2110" customFormat="1" x14ac:dyDescent="0.25">
      <c r="B128" s="61"/>
      <c r="C128" s="77"/>
      <c r="D128" s="78"/>
      <c r="E128" s="135"/>
    </row>
    <row r="129" spans="1:32" s="433" customFormat="1" ht="12.75" x14ac:dyDescent="0.2">
      <c r="A129" s="852" t="s">
        <v>1583</v>
      </c>
      <c r="B129" s="126"/>
      <c r="C129" s="127"/>
      <c r="D129" s="128"/>
      <c r="E129" s="129" t="s">
        <v>2</v>
      </c>
      <c r="F129" s="130"/>
      <c r="G129" s="121">
        <f>G121+1</f>
        <v>2021</v>
      </c>
      <c r="H129" s="131">
        <f>ROW(J134)-ROW()</f>
        <v>5</v>
      </c>
      <c r="V129" s="533"/>
      <c r="W129" s="533"/>
      <c r="X129" s="533"/>
      <c r="Y129" s="533"/>
      <c r="Z129" s="533"/>
      <c r="AA129" s="533"/>
      <c r="AB129" s="533"/>
      <c r="AC129" s="533"/>
      <c r="AD129" s="533"/>
      <c r="AE129" s="533"/>
      <c r="AF129" s="533"/>
    </row>
    <row r="130" spans="1:32" s="349" customFormat="1" ht="12.75" outlineLevel="1" x14ac:dyDescent="0.2">
      <c r="B130" s="61"/>
      <c r="C130" s="77"/>
      <c r="D130" s="78"/>
      <c r="E130" s="135"/>
    </row>
    <row r="131" spans="1:32" s="349" customFormat="1" ht="13.5" outlineLevel="1" thickBot="1" x14ac:dyDescent="0.25">
      <c r="B131" s="61"/>
      <c r="C131" s="77"/>
      <c r="D131" s="78"/>
      <c r="E131" s="135"/>
      <c r="G131" s="85" t="s">
        <v>0</v>
      </c>
      <c r="H131" s="122">
        <f>$G129</f>
        <v>2021</v>
      </c>
      <c r="I131" s="348">
        <f>VLOOKUP($H131,'TCF en bruto WML'!$G$13:$J$76,'TCF en bruto WML'!$J$78,FALSE)</f>
        <v>1.016</v>
      </c>
      <c r="S131" s="372" t="s">
        <v>243</v>
      </c>
      <c r="V131" s="74" t="s">
        <v>29</v>
      </c>
      <c r="W131" s="419"/>
      <c r="X131" s="419"/>
      <c r="Y131" s="419"/>
      <c r="Z131" s="419"/>
      <c r="AA131" s="419"/>
      <c r="AB131" s="419"/>
      <c r="AC131" s="419"/>
      <c r="AD131" s="419"/>
      <c r="AE131" s="419"/>
      <c r="AF131" s="419"/>
    </row>
    <row r="132" spans="1:32" s="349" customFormat="1" ht="12.75" outlineLevel="1" x14ac:dyDescent="0.2">
      <c r="B132" s="61"/>
      <c r="C132" s="77"/>
      <c r="D132" s="78"/>
      <c r="E132" s="135"/>
      <c r="S132" s="528">
        <v>1</v>
      </c>
      <c r="T132" s="349" t="s">
        <v>136</v>
      </c>
      <c r="V132" s="3067"/>
      <c r="W132" s="3068"/>
      <c r="X132" s="3068"/>
      <c r="Y132" s="3068"/>
      <c r="Z132" s="3068"/>
      <c r="AA132" s="3068"/>
      <c r="AB132" s="3068"/>
      <c r="AC132" s="3068"/>
      <c r="AD132" s="3068"/>
      <c r="AE132" s="3068"/>
      <c r="AF132" s="3069"/>
    </row>
    <row r="133" spans="1:32" s="349" customFormat="1" ht="12.75" outlineLevel="1" x14ac:dyDescent="0.2">
      <c r="B133" s="61"/>
      <c r="C133" s="77"/>
      <c r="D133" s="78"/>
      <c r="E133" s="138" t="str">
        <f>"Bedragen "&amp;G129</f>
        <v>Bedragen 2021</v>
      </c>
      <c r="V133" s="3070"/>
      <c r="W133" s="3071"/>
      <c r="X133" s="3071"/>
      <c r="Y133" s="3071"/>
      <c r="Z133" s="3071"/>
      <c r="AA133" s="3071"/>
      <c r="AB133" s="3071"/>
      <c r="AC133" s="3071"/>
      <c r="AD133" s="3071"/>
      <c r="AE133" s="3071"/>
      <c r="AF133" s="3072"/>
    </row>
    <row r="134" spans="1:32" s="349" customFormat="1" ht="12.75" outlineLevel="1" x14ac:dyDescent="0.2">
      <c r="A134" s="669" t="str">
        <f>INDEX(Checks!$J$42:$J$47,MATCH((SEARCH("(",formuletekst(J134))),Checks!$I$42:$I$47,0))</f>
        <v>ABO</v>
      </c>
      <c r="B134" s="61"/>
      <c r="C134" s="77"/>
      <c r="D134" s="78"/>
      <c r="E134" s="135"/>
      <c r="F134" s="135" t="s">
        <v>478</v>
      </c>
      <c r="J134" s="530">
        <f>CEILING(($J126*$I131),$S132)</f>
        <v>4547</v>
      </c>
      <c r="K134" s="399" t="s">
        <v>136</v>
      </c>
      <c r="V134" s="3070"/>
      <c r="W134" s="3071"/>
      <c r="X134" s="3071"/>
      <c r="Y134" s="3071"/>
      <c r="Z134" s="3071"/>
      <c r="AA134" s="3071"/>
      <c r="AB134" s="3071"/>
      <c r="AC134" s="3071"/>
      <c r="AD134" s="3071"/>
      <c r="AE134" s="3071"/>
      <c r="AF134" s="3072"/>
    </row>
    <row r="135" spans="1:32" s="349" customFormat="1" ht="12.75" outlineLevel="1" x14ac:dyDescent="0.2">
      <c r="A135" s="669" t="str">
        <f>INDEX(Checks!$J$42:$J$47,MATCH((SEARCH("(",formuletekst(J135))),Checks!$I$42:$I$47,0))</f>
        <v>ABO</v>
      </c>
      <c r="B135" s="61"/>
      <c r="C135" s="77"/>
      <c r="D135" s="78"/>
      <c r="E135" s="135"/>
      <c r="F135" s="135" t="s">
        <v>479</v>
      </c>
      <c r="J135" s="530">
        <f>CEILING(($J127*$I131),$S132)</f>
        <v>42460</v>
      </c>
      <c r="K135" s="399" t="s">
        <v>136</v>
      </c>
      <c r="V135" s="3073"/>
      <c r="W135" s="3074"/>
      <c r="X135" s="3074"/>
      <c r="Y135" s="3074"/>
      <c r="Z135" s="3074"/>
      <c r="AA135" s="3074"/>
      <c r="AB135" s="3074"/>
      <c r="AC135" s="3074"/>
      <c r="AD135" s="3074"/>
      <c r="AE135" s="3074"/>
      <c r="AF135" s="3075"/>
    </row>
    <row r="136" spans="1:32" s="2324" customFormat="1" x14ac:dyDescent="0.25">
      <c r="B136" s="61"/>
      <c r="C136" s="77"/>
      <c r="D136" s="78"/>
      <c r="E136" s="135"/>
    </row>
    <row r="137" spans="1:32" s="433" customFormat="1" ht="12.75" x14ac:dyDescent="0.2">
      <c r="A137" s="852" t="s">
        <v>1583</v>
      </c>
      <c r="B137" s="126"/>
      <c r="C137" s="127"/>
      <c r="D137" s="128"/>
      <c r="E137" s="129" t="s">
        <v>2</v>
      </c>
      <c r="F137" s="130"/>
      <c r="G137" s="121">
        <f>G129+1</f>
        <v>2022</v>
      </c>
      <c r="H137" s="131">
        <f>ROW(J142)-ROW()</f>
        <v>5</v>
      </c>
      <c r="V137" s="533"/>
      <c r="W137" s="533"/>
      <c r="X137" s="533"/>
      <c r="Y137" s="533"/>
      <c r="Z137" s="533"/>
      <c r="AA137" s="533"/>
      <c r="AB137" s="533"/>
      <c r="AC137" s="533"/>
      <c r="AD137" s="533"/>
      <c r="AE137" s="533"/>
      <c r="AF137" s="533"/>
    </row>
    <row r="138" spans="1:32" s="349" customFormat="1" ht="12.75" outlineLevel="1" x14ac:dyDescent="0.2">
      <c r="B138" s="61"/>
      <c r="C138" s="77"/>
      <c r="D138" s="78"/>
      <c r="E138" s="135"/>
    </row>
    <row r="139" spans="1:32" s="349" customFormat="1" ht="13.5" outlineLevel="1" thickBot="1" x14ac:dyDescent="0.25">
      <c r="B139" s="61"/>
      <c r="C139" s="77"/>
      <c r="D139" s="78"/>
      <c r="E139" s="135"/>
      <c r="G139" s="85" t="s">
        <v>0</v>
      </c>
      <c r="H139" s="122">
        <f>$G137</f>
        <v>2022</v>
      </c>
      <c r="I139" s="348">
        <f>VLOOKUP($H139,'TCF en bruto WML'!$G$13:$J$76,'TCF en bruto WML'!$J$78,FALSE)</f>
        <v>1.0129999999999999</v>
      </c>
      <c r="S139" s="372" t="s">
        <v>243</v>
      </c>
      <c r="V139" s="74" t="s">
        <v>29</v>
      </c>
      <c r="W139" s="419"/>
      <c r="X139" s="419"/>
      <c r="Y139" s="419"/>
      <c r="Z139" s="419"/>
      <c r="AA139" s="419"/>
      <c r="AB139" s="419"/>
      <c r="AC139" s="419"/>
      <c r="AD139" s="419"/>
      <c r="AE139" s="419"/>
      <c r="AF139" s="419"/>
    </row>
    <row r="140" spans="1:32" s="349" customFormat="1" ht="12.75" outlineLevel="1" x14ac:dyDescent="0.2">
      <c r="B140" s="61"/>
      <c r="C140" s="77"/>
      <c r="D140" s="78"/>
      <c r="E140" s="135"/>
      <c r="S140" s="528">
        <v>1</v>
      </c>
      <c r="T140" s="349" t="s">
        <v>136</v>
      </c>
      <c r="V140" s="3067"/>
      <c r="W140" s="3068"/>
      <c r="X140" s="3068"/>
      <c r="Y140" s="3068"/>
      <c r="Z140" s="3068"/>
      <c r="AA140" s="3068"/>
      <c r="AB140" s="3068"/>
      <c r="AC140" s="3068"/>
      <c r="AD140" s="3068"/>
      <c r="AE140" s="3068"/>
      <c r="AF140" s="3069"/>
    </row>
    <row r="141" spans="1:32" s="349" customFormat="1" ht="12.75" outlineLevel="1" x14ac:dyDescent="0.2">
      <c r="B141" s="61"/>
      <c r="C141" s="77"/>
      <c r="D141" s="78"/>
      <c r="E141" s="138" t="str">
        <f>"Bedragen "&amp;G137</f>
        <v>Bedragen 2022</v>
      </c>
      <c r="V141" s="3070"/>
      <c r="W141" s="3071"/>
      <c r="X141" s="3071"/>
      <c r="Y141" s="3071"/>
      <c r="Z141" s="3071"/>
      <c r="AA141" s="3071"/>
      <c r="AB141" s="3071"/>
      <c r="AC141" s="3071"/>
      <c r="AD141" s="3071"/>
      <c r="AE141" s="3071"/>
      <c r="AF141" s="3072"/>
    </row>
    <row r="142" spans="1:32" s="349" customFormat="1" ht="12.75" outlineLevel="1" x14ac:dyDescent="0.2">
      <c r="A142" s="669" t="str">
        <f>INDEX(Checks!$J$42:$J$47,MATCH((SEARCH("(",formuletekst(J142))),Checks!$I$42:$I$47,0))</f>
        <v>ABO</v>
      </c>
      <c r="B142" s="61"/>
      <c r="C142" s="77"/>
      <c r="D142" s="78"/>
      <c r="E142" s="135"/>
      <c r="F142" s="135" t="s">
        <v>478</v>
      </c>
      <c r="J142" s="530">
        <f>CEILING(($J134*$I139),$S140)</f>
        <v>4607</v>
      </c>
      <c r="K142" s="399" t="s">
        <v>136</v>
      </c>
      <c r="V142" s="3070"/>
      <c r="W142" s="3071"/>
      <c r="X142" s="3071"/>
      <c r="Y142" s="3071"/>
      <c r="Z142" s="3071"/>
      <c r="AA142" s="3071"/>
      <c r="AB142" s="3071"/>
      <c r="AC142" s="3071"/>
      <c r="AD142" s="3071"/>
      <c r="AE142" s="3071"/>
      <c r="AF142" s="3072"/>
    </row>
    <row r="143" spans="1:32" s="349" customFormat="1" ht="12.75" outlineLevel="1" x14ac:dyDescent="0.2">
      <c r="A143" s="669" t="str">
        <f>INDEX(Checks!$J$42:$J$47,MATCH((SEARCH("(",formuletekst(J143))),Checks!$I$42:$I$47,0))</f>
        <v>ABO</v>
      </c>
      <c r="B143" s="61"/>
      <c r="C143" s="77"/>
      <c r="D143" s="78"/>
      <c r="E143" s="135"/>
      <c r="F143" s="135" t="s">
        <v>479</v>
      </c>
      <c r="J143" s="530">
        <f>CEILING(($J135*$I139),$S140)</f>
        <v>43012</v>
      </c>
      <c r="K143" s="399" t="s">
        <v>136</v>
      </c>
      <c r="V143" s="3073"/>
      <c r="W143" s="3074"/>
      <c r="X143" s="3074"/>
      <c r="Y143" s="3074"/>
      <c r="Z143" s="3074"/>
      <c r="AA143" s="3074"/>
      <c r="AB143" s="3074"/>
      <c r="AC143" s="3074"/>
      <c r="AD143" s="3074"/>
      <c r="AE143" s="3074"/>
      <c r="AF143" s="3075"/>
    </row>
    <row r="144" spans="1:32" s="2433" customFormat="1" x14ac:dyDescent="0.25">
      <c r="B144" s="61"/>
      <c r="C144" s="77"/>
      <c r="D144" s="78"/>
      <c r="E144" s="135"/>
    </row>
    <row r="145" spans="1:32" s="433" customFormat="1" ht="12.75" x14ac:dyDescent="0.2">
      <c r="A145" s="852" t="s">
        <v>1583</v>
      </c>
      <c r="B145" s="126"/>
      <c r="C145" s="127"/>
      <c r="D145" s="128"/>
      <c r="E145" s="129" t="s">
        <v>2</v>
      </c>
      <c r="F145" s="130"/>
      <c r="G145" s="121">
        <f>G137+1</f>
        <v>2023</v>
      </c>
      <c r="H145" s="131">
        <f>ROW(J150)-ROW()</f>
        <v>5</v>
      </c>
      <c r="V145" s="533"/>
      <c r="W145" s="533"/>
      <c r="X145" s="533"/>
      <c r="Y145" s="533"/>
      <c r="Z145" s="533"/>
      <c r="AA145" s="533"/>
      <c r="AB145" s="533"/>
      <c r="AC145" s="533"/>
      <c r="AD145" s="533"/>
      <c r="AE145" s="533"/>
      <c r="AF145" s="533"/>
    </row>
    <row r="146" spans="1:32" s="349" customFormat="1" ht="12.75" outlineLevel="1" x14ac:dyDescent="0.2">
      <c r="B146" s="61"/>
      <c r="C146" s="77"/>
      <c r="D146" s="78"/>
      <c r="E146" s="135"/>
    </row>
    <row r="147" spans="1:32" s="349" customFormat="1" ht="13.5" outlineLevel="1" thickBot="1" x14ac:dyDescent="0.25">
      <c r="B147" s="61"/>
      <c r="C147" s="77"/>
      <c r="D147" s="78"/>
      <c r="E147" s="135"/>
      <c r="G147" s="85" t="s">
        <v>0</v>
      </c>
      <c r="H147" s="122">
        <f>$G145</f>
        <v>2023</v>
      </c>
      <c r="I147" s="348">
        <f>VLOOKUP($H147,'TCF en bruto WML'!$G$13:$J$76,'TCF en bruto WML'!$J$78,FALSE)</f>
        <v>1.0629999999999999</v>
      </c>
      <c r="S147" s="372" t="s">
        <v>243</v>
      </c>
      <c r="V147" s="74" t="s">
        <v>29</v>
      </c>
      <c r="W147" s="419"/>
      <c r="X147" s="419"/>
      <c r="Y147" s="419"/>
      <c r="Z147" s="419"/>
      <c r="AA147" s="419"/>
      <c r="AB147" s="419"/>
      <c r="AC147" s="419"/>
      <c r="AD147" s="419"/>
      <c r="AE147" s="419"/>
      <c r="AF147" s="419"/>
    </row>
    <row r="148" spans="1:32" s="349" customFormat="1" ht="12.75" outlineLevel="1" x14ac:dyDescent="0.2">
      <c r="B148" s="61"/>
      <c r="C148" s="77"/>
      <c r="D148" s="78"/>
      <c r="E148" s="135"/>
      <c r="S148" s="528">
        <v>1</v>
      </c>
      <c r="T148" s="349" t="s">
        <v>136</v>
      </c>
      <c r="V148" s="3067"/>
      <c r="W148" s="3068"/>
      <c r="X148" s="3068"/>
      <c r="Y148" s="3068"/>
      <c r="Z148" s="3068"/>
      <c r="AA148" s="3068"/>
      <c r="AB148" s="3068"/>
      <c r="AC148" s="3068"/>
      <c r="AD148" s="3068"/>
      <c r="AE148" s="3068"/>
      <c r="AF148" s="3069"/>
    </row>
    <row r="149" spans="1:32" s="349" customFormat="1" ht="12.75" outlineLevel="1" x14ac:dyDescent="0.2">
      <c r="B149" s="61"/>
      <c r="C149" s="77"/>
      <c r="D149" s="78"/>
      <c r="E149" s="138" t="str">
        <f>"Bedragen "&amp;G145</f>
        <v>Bedragen 2023</v>
      </c>
      <c r="V149" s="3070"/>
      <c r="W149" s="3071"/>
      <c r="X149" s="3071"/>
      <c r="Y149" s="3071"/>
      <c r="Z149" s="3071"/>
      <c r="AA149" s="3071"/>
      <c r="AB149" s="3071"/>
      <c r="AC149" s="3071"/>
      <c r="AD149" s="3071"/>
      <c r="AE149" s="3071"/>
      <c r="AF149" s="3072"/>
    </row>
    <row r="150" spans="1:32" s="349" customFormat="1" ht="12.75" outlineLevel="1" x14ac:dyDescent="0.2">
      <c r="A150" s="669" t="str">
        <f>INDEX(Checks!$J$42:$J$47,MATCH((SEARCH("(",formuletekst(J150))),Checks!$I$42:$I$47,0))</f>
        <v>ABO</v>
      </c>
      <c r="B150" s="61"/>
      <c r="C150" s="77"/>
      <c r="D150" s="78"/>
      <c r="E150" s="135"/>
      <c r="F150" s="135" t="s">
        <v>478</v>
      </c>
      <c r="J150" s="530">
        <f>CEILING(($J142*$I147),$S148)</f>
        <v>4898</v>
      </c>
      <c r="K150" s="399" t="s">
        <v>136</v>
      </c>
      <c r="V150" s="3070"/>
      <c r="W150" s="3071"/>
      <c r="X150" s="3071"/>
      <c r="Y150" s="3071"/>
      <c r="Z150" s="3071"/>
      <c r="AA150" s="3071"/>
      <c r="AB150" s="3071"/>
      <c r="AC150" s="3071"/>
      <c r="AD150" s="3071"/>
      <c r="AE150" s="3071"/>
      <c r="AF150" s="3072"/>
    </row>
    <row r="151" spans="1:32" s="349" customFormat="1" ht="12.75" outlineLevel="1" x14ac:dyDescent="0.2">
      <c r="A151" s="669" t="str">
        <f>INDEX(Checks!$J$42:$J$47,MATCH((SEARCH("(",formuletekst(J151))),Checks!$I$42:$I$47,0))</f>
        <v>ABO</v>
      </c>
      <c r="B151" s="61"/>
      <c r="C151" s="77"/>
      <c r="D151" s="78"/>
      <c r="E151" s="135"/>
      <c r="F151" s="135" t="s">
        <v>479</v>
      </c>
      <c r="J151" s="530">
        <f>CEILING(($J143*$I147),$S148)</f>
        <v>45722</v>
      </c>
      <c r="K151" s="399" t="s">
        <v>136</v>
      </c>
      <c r="V151" s="3073"/>
      <c r="W151" s="3074"/>
      <c r="X151" s="3074"/>
      <c r="Y151" s="3074"/>
      <c r="Z151" s="3074"/>
      <c r="AA151" s="3074"/>
      <c r="AB151" s="3074"/>
      <c r="AC151" s="3074"/>
      <c r="AD151" s="3074"/>
      <c r="AE151" s="3074"/>
      <c r="AF151" s="3075"/>
    </row>
    <row r="152" spans="1:32" s="2508" customFormat="1" x14ac:dyDescent="0.25">
      <c r="B152" s="61"/>
      <c r="C152" s="77"/>
      <c r="D152" s="78"/>
      <c r="E152" s="135"/>
    </row>
    <row r="153" spans="1:32" s="433" customFormat="1" ht="12.75" x14ac:dyDescent="0.2">
      <c r="A153" s="852" t="s">
        <v>1583</v>
      </c>
      <c r="B153" s="126"/>
      <c r="C153" s="127"/>
      <c r="D153" s="128"/>
      <c r="E153" s="129" t="s">
        <v>2</v>
      </c>
      <c r="F153" s="130"/>
      <c r="G153" s="121">
        <f>G145+1</f>
        <v>2024</v>
      </c>
      <c r="H153" s="131">
        <f>ROW(J158)-ROW()</f>
        <v>5</v>
      </c>
      <c r="V153" s="533"/>
      <c r="W153" s="533"/>
      <c r="X153" s="533"/>
      <c r="Y153" s="533"/>
      <c r="Z153" s="533"/>
      <c r="AA153" s="533"/>
      <c r="AB153" s="533"/>
      <c r="AC153" s="533"/>
      <c r="AD153" s="533"/>
      <c r="AE153" s="533"/>
      <c r="AF153" s="533"/>
    </row>
    <row r="154" spans="1:32" s="349" customFormat="1" ht="12.75" outlineLevel="1" x14ac:dyDescent="0.2">
      <c r="B154" s="61"/>
      <c r="C154" s="77"/>
      <c r="D154" s="78"/>
      <c r="E154" s="135"/>
      <c r="J154" s="349" t="s">
        <v>2736</v>
      </c>
      <c r="K154" s="349" t="s">
        <v>2735</v>
      </c>
    </row>
    <row r="155" spans="1:32" s="349" customFormat="1" ht="13.5" outlineLevel="1" thickBot="1" x14ac:dyDescent="0.25">
      <c r="B155" s="61"/>
      <c r="C155" s="77"/>
      <c r="D155" s="78"/>
      <c r="E155" s="135"/>
      <c r="G155" s="85" t="s">
        <v>2738</v>
      </c>
      <c r="H155" s="122">
        <f>$G153</f>
        <v>2024</v>
      </c>
      <c r="I155" s="348">
        <f>1+((J155-1)*K155)</f>
        <v>1.0949409999999999</v>
      </c>
      <c r="J155" s="348">
        <f>VLOOKUP($H155,'TCF en bruto WML'!$G$13:$J$76,'TCF en bruto WML'!$J$78,FALSE)</f>
        <v>1.099</v>
      </c>
      <c r="K155" s="349">
        <v>0.95899999999999996</v>
      </c>
      <c r="S155" s="372" t="s">
        <v>243</v>
      </c>
      <c r="V155" s="74" t="s">
        <v>29</v>
      </c>
      <c r="W155" s="419"/>
      <c r="X155" s="419"/>
      <c r="Y155" s="419"/>
      <c r="Z155" s="419"/>
      <c r="AA155" s="419"/>
      <c r="AB155" s="419"/>
      <c r="AC155" s="419"/>
      <c r="AD155" s="419"/>
      <c r="AE155" s="419"/>
      <c r="AF155" s="419"/>
    </row>
    <row r="156" spans="1:32" s="349" customFormat="1" ht="12.75" outlineLevel="1" x14ac:dyDescent="0.2">
      <c r="B156" s="61"/>
      <c r="C156" s="77"/>
      <c r="D156" s="78"/>
      <c r="E156" s="135"/>
      <c r="S156" s="528">
        <v>1</v>
      </c>
      <c r="T156" s="349" t="s">
        <v>136</v>
      </c>
      <c r="V156" s="3067"/>
      <c r="W156" s="3068"/>
      <c r="X156" s="3068"/>
      <c r="Y156" s="3068"/>
      <c r="Z156" s="3068"/>
      <c r="AA156" s="3068"/>
      <c r="AB156" s="3068"/>
      <c r="AC156" s="3068"/>
      <c r="AD156" s="3068"/>
      <c r="AE156" s="3068"/>
      <c r="AF156" s="3069"/>
    </row>
    <row r="157" spans="1:32" s="349" customFormat="1" ht="12.75" outlineLevel="1" x14ac:dyDescent="0.2">
      <c r="B157" s="61"/>
      <c r="C157" s="77"/>
      <c r="D157" s="78"/>
      <c r="E157" s="138" t="str">
        <f>"Bedragen "&amp;G153</f>
        <v>Bedragen 2024</v>
      </c>
      <c r="V157" s="3070"/>
      <c r="W157" s="3071"/>
      <c r="X157" s="3071"/>
      <c r="Y157" s="3071"/>
      <c r="Z157" s="3071"/>
      <c r="AA157" s="3071"/>
      <c r="AB157" s="3071"/>
      <c r="AC157" s="3071"/>
      <c r="AD157" s="3071"/>
      <c r="AE157" s="3071"/>
      <c r="AF157" s="3072"/>
    </row>
    <row r="158" spans="1:32" s="349" customFormat="1" ht="12.75" outlineLevel="1" x14ac:dyDescent="0.2">
      <c r="A158" s="669" t="str">
        <f>INDEX(Checks!$J$42:$J$47,MATCH((SEARCH("(",formuletekst(J158))),Checks!$I$42:$I$47,0))</f>
        <v>ABO</v>
      </c>
      <c r="B158" s="61"/>
      <c r="C158" s="77"/>
      <c r="D158" s="78"/>
      <c r="E158" s="135"/>
      <c r="F158" s="135" t="s">
        <v>478</v>
      </c>
      <c r="J158" s="530">
        <f>CEILING(($J150*$I155),$S156)</f>
        <v>5364</v>
      </c>
      <c r="K158" s="399" t="s">
        <v>136</v>
      </c>
      <c r="V158" s="3070"/>
      <c r="W158" s="3071"/>
      <c r="X158" s="3071"/>
      <c r="Y158" s="3071"/>
      <c r="Z158" s="3071"/>
      <c r="AA158" s="3071"/>
      <c r="AB158" s="3071"/>
      <c r="AC158" s="3071"/>
      <c r="AD158" s="3071"/>
      <c r="AE158" s="3071"/>
      <c r="AF158" s="3072"/>
    </row>
    <row r="159" spans="1:32" s="349" customFormat="1" ht="12.75" outlineLevel="1" x14ac:dyDescent="0.2">
      <c r="A159" s="669" t="str">
        <f>INDEX(Checks!$J$42:$J$47,MATCH((SEARCH("(",formuletekst(J159))),Checks!$I$42:$I$47,0))</f>
        <v>ABO</v>
      </c>
      <c r="B159" s="61"/>
      <c r="C159" s="77"/>
      <c r="D159" s="78"/>
      <c r="E159" s="135"/>
      <c r="F159" s="135" t="s">
        <v>479</v>
      </c>
      <c r="J159" s="530">
        <f>CEILING(($J151*$I155),$S156)</f>
        <v>50063</v>
      </c>
      <c r="K159" s="399" t="s">
        <v>136</v>
      </c>
      <c r="V159" s="3073"/>
      <c r="W159" s="3074"/>
      <c r="X159" s="3074"/>
      <c r="Y159" s="3074"/>
      <c r="Z159" s="3074"/>
      <c r="AA159" s="3074"/>
      <c r="AB159" s="3074"/>
      <c r="AC159" s="3074"/>
      <c r="AD159" s="3074"/>
      <c r="AE159" s="3074"/>
      <c r="AF159" s="3075"/>
    </row>
    <row r="160" spans="1:32" s="2607" customFormat="1" x14ac:dyDescent="0.25">
      <c r="B160" s="61"/>
      <c r="C160" s="77"/>
      <c r="D160" s="78"/>
      <c r="E160" s="135"/>
    </row>
    <row r="161" spans="1:32" s="433" customFormat="1" ht="12.75" x14ac:dyDescent="0.2">
      <c r="A161" s="852" t="s">
        <v>1583</v>
      </c>
      <c r="B161" s="126"/>
      <c r="C161" s="127"/>
      <c r="D161" s="128"/>
      <c r="E161" s="129" t="s">
        <v>2</v>
      </c>
      <c r="F161" s="130"/>
      <c r="G161" s="121">
        <f>G153+1</f>
        <v>2025</v>
      </c>
      <c r="H161" s="131">
        <f>ROW(J166)-ROW()</f>
        <v>5</v>
      </c>
      <c r="V161" s="533"/>
      <c r="W161" s="533"/>
      <c r="X161" s="533"/>
      <c r="Y161" s="533"/>
      <c r="Z161" s="533"/>
      <c r="AA161" s="533"/>
      <c r="AB161" s="533"/>
      <c r="AC161" s="533"/>
      <c r="AD161" s="533"/>
      <c r="AE161" s="533"/>
      <c r="AF161" s="533"/>
    </row>
    <row r="162" spans="1:32" s="349" customFormat="1" ht="12.75" outlineLevel="1" x14ac:dyDescent="0.2">
      <c r="B162" s="61"/>
      <c r="C162" s="77"/>
      <c r="D162" s="78"/>
      <c r="E162" s="135"/>
      <c r="J162" s="349" t="s">
        <v>2736</v>
      </c>
      <c r="K162" s="349" t="s">
        <v>2735</v>
      </c>
    </row>
    <row r="163" spans="1:32" s="349" customFormat="1" ht="13.5" outlineLevel="1" thickBot="1" x14ac:dyDescent="0.25">
      <c r="B163" s="61"/>
      <c r="C163" s="77"/>
      <c r="D163" s="78"/>
      <c r="E163" s="135"/>
      <c r="G163" s="85" t="s">
        <v>2738</v>
      </c>
      <c r="H163" s="122">
        <f>$G161</f>
        <v>2025</v>
      </c>
      <c r="I163" s="348">
        <f>1+((J163-1)*K163)</f>
        <v>1.012</v>
      </c>
      <c r="J163" s="348">
        <f>VLOOKUP($H163,'TCF en bruto WML'!$G$13:$J$76,'TCF en bruto WML'!$J$78,FALSE)</f>
        <v>1.012</v>
      </c>
      <c r="K163" s="2854">
        <f>VLOOKUP($H163,'TCF en bruto WML'!$G$13:$P$76,'TCF en bruto WML'!$P$78,FALSE)</f>
        <v>1</v>
      </c>
      <c r="S163" s="372" t="s">
        <v>243</v>
      </c>
      <c r="V163" s="74" t="s">
        <v>29</v>
      </c>
      <c r="W163" s="419"/>
      <c r="X163" s="419"/>
      <c r="Y163" s="419"/>
      <c r="Z163" s="419"/>
      <c r="AA163" s="419"/>
      <c r="AB163" s="419"/>
      <c r="AC163" s="419"/>
      <c r="AD163" s="419"/>
      <c r="AE163" s="419"/>
      <c r="AF163" s="419"/>
    </row>
    <row r="164" spans="1:32" s="349" customFormat="1" ht="12.75" outlineLevel="1" x14ac:dyDescent="0.2">
      <c r="B164" s="61"/>
      <c r="C164" s="77"/>
      <c r="D164" s="78"/>
      <c r="E164" s="135"/>
      <c r="S164" s="528">
        <v>1</v>
      </c>
      <c r="T164" s="349" t="s">
        <v>136</v>
      </c>
      <c r="V164" s="3067"/>
      <c r="W164" s="3068"/>
      <c r="X164" s="3068"/>
      <c r="Y164" s="3068"/>
      <c r="Z164" s="3068"/>
      <c r="AA164" s="3068"/>
      <c r="AB164" s="3068"/>
      <c r="AC164" s="3068"/>
      <c r="AD164" s="3068"/>
      <c r="AE164" s="3068"/>
      <c r="AF164" s="3069"/>
    </row>
    <row r="165" spans="1:32" s="349" customFormat="1" ht="12.75" outlineLevel="1" x14ac:dyDescent="0.2">
      <c r="B165" s="61"/>
      <c r="C165" s="77"/>
      <c r="D165" s="78"/>
      <c r="E165" s="138" t="str">
        <f>"Bedragen "&amp;G161</f>
        <v>Bedragen 2025</v>
      </c>
      <c r="V165" s="3070"/>
      <c r="W165" s="3071"/>
      <c r="X165" s="3071"/>
      <c r="Y165" s="3071"/>
      <c r="Z165" s="3071"/>
      <c r="AA165" s="3071"/>
      <c r="AB165" s="3071"/>
      <c r="AC165" s="3071"/>
      <c r="AD165" s="3071"/>
      <c r="AE165" s="3071"/>
      <c r="AF165" s="3072"/>
    </row>
    <row r="166" spans="1:32" s="349" customFormat="1" ht="12.75" outlineLevel="1" x14ac:dyDescent="0.2">
      <c r="A166" s="669" t="str">
        <f>INDEX(Checks!$J$42:$J$47,MATCH((SEARCH("(",formuletekst(J166))),Checks!$I$42:$I$47,0))</f>
        <v>ABO</v>
      </c>
      <c r="B166" s="61"/>
      <c r="C166" s="77"/>
      <c r="D166" s="78"/>
      <c r="E166" s="135"/>
      <c r="F166" s="135" t="s">
        <v>478</v>
      </c>
      <c r="J166" s="530">
        <f>CEILING(($J158*$I163),$S164)</f>
        <v>5429</v>
      </c>
      <c r="K166" s="399" t="s">
        <v>136</v>
      </c>
      <c r="V166" s="3070"/>
      <c r="W166" s="3071"/>
      <c r="X166" s="3071"/>
      <c r="Y166" s="3071"/>
      <c r="Z166" s="3071"/>
      <c r="AA166" s="3071"/>
      <c r="AB166" s="3071"/>
      <c r="AC166" s="3071"/>
      <c r="AD166" s="3071"/>
      <c r="AE166" s="3071"/>
      <c r="AF166" s="3072"/>
    </row>
    <row r="167" spans="1:32" s="349" customFormat="1" ht="12.75" outlineLevel="1" x14ac:dyDescent="0.2">
      <c r="A167" s="669" t="str">
        <f>INDEX(Checks!$J$42:$J$47,MATCH((SEARCH("(",formuletekst(J167))),Checks!$I$42:$I$47,0))</f>
        <v>ABO</v>
      </c>
      <c r="B167" s="61"/>
      <c r="C167" s="77"/>
      <c r="D167" s="78"/>
      <c r="E167" s="135"/>
      <c r="F167" s="135" t="s">
        <v>479</v>
      </c>
      <c r="J167" s="530">
        <f>CEILING(($J159*$I163),$S164)</f>
        <v>50664</v>
      </c>
      <c r="K167" s="399" t="s">
        <v>136</v>
      </c>
      <c r="V167" s="3073"/>
      <c r="W167" s="3074"/>
      <c r="X167" s="3074"/>
      <c r="Y167" s="3074"/>
      <c r="Z167" s="3074"/>
      <c r="AA167" s="3074"/>
      <c r="AB167" s="3074"/>
      <c r="AC167" s="3074"/>
      <c r="AD167" s="3074"/>
      <c r="AE167" s="3074"/>
      <c r="AF167" s="3075"/>
    </row>
    <row r="168" spans="1:32" s="2700" customFormat="1" x14ac:dyDescent="0.25">
      <c r="B168" s="61"/>
      <c r="C168" s="77"/>
      <c r="D168" s="78"/>
      <c r="E168" s="135"/>
    </row>
    <row r="169" spans="1:32" s="433" customFormat="1" ht="12.75" x14ac:dyDescent="0.2">
      <c r="A169" s="852" t="s">
        <v>1583</v>
      </c>
      <c r="B169" s="126"/>
      <c r="C169" s="127"/>
      <c r="D169" s="128"/>
      <c r="E169" s="129" t="s">
        <v>2</v>
      </c>
      <c r="F169" s="130"/>
      <c r="G169" s="121">
        <f>G161+1</f>
        <v>2026</v>
      </c>
      <c r="H169" s="131">
        <f>ROW(J174)-ROW()</f>
        <v>5</v>
      </c>
      <c r="V169" s="533"/>
      <c r="W169" s="533"/>
      <c r="X169" s="533"/>
      <c r="Y169" s="533"/>
      <c r="Z169" s="533"/>
      <c r="AA169" s="533"/>
      <c r="AB169" s="533"/>
      <c r="AC169" s="533"/>
      <c r="AD169" s="533"/>
      <c r="AE169" s="533"/>
      <c r="AF169" s="533"/>
    </row>
    <row r="170" spans="1:32" s="349" customFormat="1" ht="12.75" outlineLevel="1" x14ac:dyDescent="0.2">
      <c r="B170" s="61"/>
      <c r="C170" s="77"/>
      <c r="D170" s="78"/>
      <c r="E170" s="135"/>
      <c r="J170" s="349" t="s">
        <v>2736</v>
      </c>
      <c r="K170" s="349" t="s">
        <v>2735</v>
      </c>
    </row>
    <row r="171" spans="1:32" s="349" customFormat="1" ht="13.5" outlineLevel="1" thickBot="1" x14ac:dyDescent="0.25">
      <c r="B171" s="61"/>
      <c r="C171" s="77"/>
      <c r="D171" s="78"/>
      <c r="E171" s="135"/>
      <c r="G171" s="85" t="s">
        <v>2738</v>
      </c>
      <c r="H171" s="122">
        <f>$G169</f>
        <v>2026</v>
      </c>
      <c r="I171" s="348">
        <f>1+((J171-1)*K171)</f>
        <v>1.015312</v>
      </c>
      <c r="J171" s="348">
        <f>VLOOKUP($H171,'TCF en bruto WML'!$G$13:$J$76,'TCF en bruto WML'!$J$78,FALSE)</f>
        <v>1.0289999999999999</v>
      </c>
      <c r="K171" s="2854">
        <f>VLOOKUP($H171,'TCF en bruto WML'!$G$13:$P$76,'TCF en bruto WML'!$P$78,FALSE)</f>
        <v>0.52800000000000002</v>
      </c>
      <c r="S171" s="372" t="s">
        <v>243</v>
      </c>
      <c r="V171" s="74" t="s">
        <v>29</v>
      </c>
      <c r="W171" s="419"/>
      <c r="X171" s="419"/>
      <c r="Y171" s="419"/>
      <c r="Z171" s="419"/>
      <c r="AA171" s="419"/>
      <c r="AB171" s="419"/>
      <c r="AC171" s="419"/>
      <c r="AD171" s="419"/>
      <c r="AE171" s="419"/>
      <c r="AF171" s="419"/>
    </row>
    <row r="172" spans="1:32" s="349" customFormat="1" ht="12.75" outlineLevel="1" x14ac:dyDescent="0.2">
      <c r="B172" s="61"/>
      <c r="C172" s="77"/>
      <c r="D172" s="78"/>
      <c r="E172" s="135"/>
      <c r="S172" s="528">
        <v>1</v>
      </c>
      <c r="T172" s="349" t="s">
        <v>136</v>
      </c>
      <c r="V172" s="3067"/>
      <c r="W172" s="3068"/>
      <c r="X172" s="3068"/>
      <c r="Y172" s="3068"/>
      <c r="Z172" s="3068"/>
      <c r="AA172" s="3068"/>
      <c r="AB172" s="3068"/>
      <c r="AC172" s="3068"/>
      <c r="AD172" s="3068"/>
      <c r="AE172" s="3068"/>
      <c r="AF172" s="3069"/>
    </row>
    <row r="173" spans="1:32" s="349" customFormat="1" ht="12.75" outlineLevel="1" x14ac:dyDescent="0.2">
      <c r="B173" s="61"/>
      <c r="C173" s="77"/>
      <c r="D173" s="78"/>
      <c r="E173" s="138" t="str">
        <f>"Bedragen "&amp;G169</f>
        <v>Bedragen 2026</v>
      </c>
      <c r="V173" s="3070"/>
      <c r="W173" s="3071"/>
      <c r="X173" s="3071"/>
      <c r="Y173" s="3071"/>
      <c r="Z173" s="3071"/>
      <c r="AA173" s="3071"/>
      <c r="AB173" s="3071"/>
      <c r="AC173" s="3071"/>
      <c r="AD173" s="3071"/>
      <c r="AE173" s="3071"/>
      <c r="AF173" s="3072"/>
    </row>
    <row r="174" spans="1:32" s="349" customFormat="1" ht="12.75" outlineLevel="1" x14ac:dyDescent="0.2">
      <c r="A174" s="669" t="str">
        <f>INDEX(Checks!$J$42:$J$47,MATCH((SEARCH("(",formuletekst(J174))),Checks!$I$42:$I$47,0))</f>
        <v>ABO</v>
      </c>
      <c r="B174" s="61"/>
      <c r="C174" s="77"/>
      <c r="D174" s="78"/>
      <c r="E174" s="135"/>
      <c r="F174" s="135" t="s">
        <v>478</v>
      </c>
      <c r="J174" s="530">
        <f>CEILING(($J166*$I171),$S172)</f>
        <v>5513</v>
      </c>
      <c r="K174" s="399" t="s">
        <v>136</v>
      </c>
      <c r="V174" s="3070"/>
      <c r="W174" s="3071"/>
      <c r="X174" s="3071"/>
      <c r="Y174" s="3071"/>
      <c r="Z174" s="3071"/>
      <c r="AA174" s="3071"/>
      <c r="AB174" s="3071"/>
      <c r="AC174" s="3071"/>
      <c r="AD174" s="3071"/>
      <c r="AE174" s="3071"/>
      <c r="AF174" s="3072"/>
    </row>
    <row r="175" spans="1:32" s="349" customFormat="1" ht="12.75" outlineLevel="1" x14ac:dyDescent="0.2">
      <c r="A175" s="669" t="str">
        <f>INDEX(Checks!$J$42:$J$47,MATCH((SEARCH("(",formuletekst(J175))),Checks!$I$42:$I$47,0))</f>
        <v>ABO</v>
      </c>
      <c r="B175" s="61"/>
      <c r="C175" s="77"/>
      <c r="D175" s="78"/>
      <c r="E175" s="135"/>
      <c r="F175" s="135" t="s">
        <v>479</v>
      </c>
      <c r="J175" s="530">
        <f>CEILING(($J167*$I171),$S172)</f>
        <v>51440</v>
      </c>
      <c r="K175" s="399" t="s">
        <v>136</v>
      </c>
      <c r="V175" s="3073"/>
      <c r="W175" s="3074"/>
      <c r="X175" s="3074"/>
      <c r="Y175" s="3074"/>
      <c r="Z175" s="3074"/>
      <c r="AA175" s="3074"/>
      <c r="AB175" s="3074"/>
      <c r="AC175" s="3074"/>
      <c r="AD175" s="3074"/>
      <c r="AE175" s="3074"/>
      <c r="AF175" s="3075"/>
    </row>
    <row r="176" spans="1:32" s="2876" customFormat="1" x14ac:dyDescent="0.25">
      <c r="B176" s="61"/>
      <c r="C176" s="77"/>
      <c r="D176" s="78"/>
      <c r="E176" s="135"/>
    </row>
  </sheetData>
  <mergeCells count="21">
    <mergeCell ref="V172:AF175"/>
    <mergeCell ref="P1:Q1"/>
    <mergeCell ref="V108:AF111"/>
    <mergeCell ref="V58:AF61"/>
    <mergeCell ref="V66:AF69"/>
    <mergeCell ref="V74:AF77"/>
    <mergeCell ref="V82:AF85"/>
    <mergeCell ref="V90:AF93"/>
    <mergeCell ref="V100:AF103"/>
    <mergeCell ref="F6:Q13"/>
    <mergeCell ref="F18:Q22"/>
    <mergeCell ref="V33:AF36"/>
    <mergeCell ref="V42:AF45"/>
    <mergeCell ref="V50:AF53"/>
    <mergeCell ref="V132:AF135"/>
    <mergeCell ref="V124:AF127"/>
    <mergeCell ref="V116:AF119"/>
    <mergeCell ref="V148:AF151"/>
    <mergeCell ref="V164:AF167"/>
    <mergeCell ref="V156:AF159"/>
    <mergeCell ref="V140:AF143"/>
  </mergeCells>
  <hyperlinks>
    <hyperlink ref="P1:Q1" location="Index!A1" display="Terug naar Index" xr:uid="{00000000-0004-0000-1C00-000000000000}"/>
  </hyperlinks>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C69F35-3395-4442-AFF8-D10916D17D1C}">
  <sheetPr codeName="Blad7">
    <tabColor theme="2" tint="-9.9978637043366805E-2"/>
  </sheetPr>
  <dimension ref="A1:AF71"/>
  <sheetViews>
    <sheetView topLeftCell="A39" zoomScale="85" zoomScaleNormal="85" workbookViewId="0">
      <selection activeCell="M60" sqref="M60"/>
    </sheetView>
  </sheetViews>
  <sheetFormatPr defaultColWidth="8.85546875" defaultRowHeight="15" outlineLevelRow="1" outlineLevelCol="1" x14ac:dyDescent="0.25"/>
  <cols>
    <col min="1" max="1" width="8.85546875" style="2753" outlineLevel="1"/>
    <col min="2" max="2" width="1.42578125" style="2040" customWidth="1"/>
    <col min="3" max="3" width="1.42578125" style="2041" customWidth="1"/>
    <col min="4" max="4" width="1.42578125" style="2042" customWidth="1"/>
    <col min="5" max="5" width="2.5703125" style="2043" customWidth="1"/>
    <col min="6" max="8" width="8.85546875" style="2753"/>
    <col min="9" max="9" width="13.42578125" style="2753" bestFit="1" customWidth="1"/>
    <col min="10" max="10" width="11.28515625" style="2753" bestFit="1" customWidth="1"/>
    <col min="11" max="12" width="8.85546875" style="2753"/>
    <col min="13" max="13" width="11.85546875" style="2753" bestFit="1" customWidth="1"/>
    <col min="14" max="16384" width="8.85546875" style="2753"/>
  </cols>
  <sheetData>
    <row r="1" spans="2:19" s="2739" customFormat="1" x14ac:dyDescent="0.25">
      <c r="B1" s="2736" t="str">
        <f ca="1" xml:space="preserve"> RIGHT(CELL("filename", $B$1), LEN(CELL("filename", $B$1)) - SEARCH("]", CELL("filename", $B$1)))</f>
        <v>4.14a, 4.14b, 4.14c, 4.17a</v>
      </c>
      <c r="C1" s="2737"/>
      <c r="D1" s="2738"/>
      <c r="E1" s="2738"/>
      <c r="G1" s="2740"/>
      <c r="H1" s="16"/>
      <c r="I1" s="16"/>
      <c r="J1" s="16"/>
      <c r="K1" s="2738"/>
      <c r="L1" s="16"/>
      <c r="M1" s="16"/>
      <c r="N1" s="16"/>
      <c r="O1" s="16"/>
      <c r="P1" s="3169" t="s">
        <v>1208</v>
      </c>
      <c r="Q1" s="3169"/>
      <c r="R1" s="16"/>
      <c r="S1" s="16"/>
    </row>
    <row r="2" spans="2:19" s="16" customFormat="1" x14ac:dyDescent="0.25">
      <c r="B2" s="2741"/>
      <c r="C2" s="2737"/>
      <c r="D2" s="2738"/>
      <c r="E2" s="2738"/>
      <c r="F2" s="2742" t="s">
        <v>2743</v>
      </c>
      <c r="K2" s="2738"/>
    </row>
    <row r="3" spans="2:19" s="2739" customFormat="1" x14ac:dyDescent="0.25">
      <c r="B3" s="2741"/>
      <c r="C3" s="2737"/>
      <c r="D3" s="2738"/>
      <c r="E3" s="2738"/>
      <c r="F3" s="2742"/>
      <c r="K3" s="2743"/>
      <c r="S3" s="16"/>
    </row>
    <row r="4" spans="2:19" s="16" customFormat="1" x14ac:dyDescent="0.25">
      <c r="B4" s="2741"/>
      <c r="C4" s="2737" t="s">
        <v>10</v>
      </c>
      <c r="D4" s="2738"/>
      <c r="E4" s="2738"/>
      <c r="F4" s="2742"/>
    </row>
    <row r="5" spans="2:19" s="16" customFormat="1" outlineLevel="1" x14ac:dyDescent="0.25">
      <c r="B5" s="2741"/>
      <c r="C5" s="2737"/>
      <c r="D5" s="2741" t="s">
        <v>11</v>
      </c>
      <c r="E5" s="2738"/>
      <c r="F5" s="2742"/>
    </row>
    <row r="6" spans="2:19" s="16" customFormat="1" ht="12.75" customHeight="1" outlineLevel="1" x14ac:dyDescent="0.25">
      <c r="B6" s="2741"/>
      <c r="C6" s="2737"/>
      <c r="D6" s="2738"/>
      <c r="E6" s="2738"/>
      <c r="F6" s="3170"/>
      <c r="G6" s="3171"/>
      <c r="H6" s="3171"/>
      <c r="I6" s="3171"/>
      <c r="J6" s="3171"/>
      <c r="K6" s="3171"/>
      <c r="L6" s="3171"/>
      <c r="M6" s="3171"/>
      <c r="N6" s="3171"/>
      <c r="O6" s="3171"/>
      <c r="P6" s="3171"/>
      <c r="Q6" s="3172"/>
    </row>
    <row r="7" spans="2:19" s="16" customFormat="1" ht="15" customHeight="1" outlineLevel="1" x14ac:dyDescent="0.25">
      <c r="B7" s="2741"/>
      <c r="C7" s="2737"/>
      <c r="D7" s="2738"/>
      <c r="E7" s="2738"/>
      <c r="F7" s="3173"/>
      <c r="G7" s="3174"/>
      <c r="H7" s="3174"/>
      <c r="I7" s="3174"/>
      <c r="J7" s="3174"/>
      <c r="K7" s="3174"/>
      <c r="L7" s="3174"/>
      <c r="M7" s="3174"/>
      <c r="N7" s="3174"/>
      <c r="O7" s="3174"/>
      <c r="P7" s="3174"/>
      <c r="Q7" s="3175"/>
    </row>
    <row r="8" spans="2:19" s="16" customFormat="1" ht="15" customHeight="1" outlineLevel="1" x14ac:dyDescent="0.25">
      <c r="B8" s="2741"/>
      <c r="C8" s="2737"/>
      <c r="D8" s="2738"/>
      <c r="E8" s="2738"/>
      <c r="F8" s="3173"/>
      <c r="G8" s="3174"/>
      <c r="H8" s="3174"/>
      <c r="I8" s="3174"/>
      <c r="J8" s="3174"/>
      <c r="K8" s="3174"/>
      <c r="L8" s="3174"/>
      <c r="M8" s="3174"/>
      <c r="N8" s="3174"/>
      <c r="O8" s="3174"/>
      <c r="P8" s="3174"/>
      <c r="Q8" s="3175"/>
    </row>
    <row r="9" spans="2:19" s="16" customFormat="1" ht="15" customHeight="1" outlineLevel="1" x14ac:dyDescent="0.25">
      <c r="B9" s="2741"/>
      <c r="C9" s="2737"/>
      <c r="D9" s="2738"/>
      <c r="E9" s="2738"/>
      <c r="F9" s="3173"/>
      <c r="G9" s="3174"/>
      <c r="H9" s="3174"/>
      <c r="I9" s="3174"/>
      <c r="J9" s="3174"/>
      <c r="K9" s="3174"/>
      <c r="L9" s="3174"/>
      <c r="M9" s="3174"/>
      <c r="N9" s="3174"/>
      <c r="O9" s="3174"/>
      <c r="P9" s="3174"/>
      <c r="Q9" s="3175"/>
    </row>
    <row r="10" spans="2:19" s="16" customFormat="1" ht="15" customHeight="1" outlineLevel="1" x14ac:dyDescent="0.25">
      <c r="B10" s="2741"/>
      <c r="C10" s="2737"/>
      <c r="D10" s="2738"/>
      <c r="E10" s="2738"/>
      <c r="F10" s="3173"/>
      <c r="G10" s="3174"/>
      <c r="H10" s="3174"/>
      <c r="I10" s="3174"/>
      <c r="J10" s="3174"/>
      <c r="K10" s="3174"/>
      <c r="L10" s="3174"/>
      <c r="M10" s="3174"/>
      <c r="N10" s="3174"/>
      <c r="O10" s="3174"/>
      <c r="P10" s="3174"/>
      <c r="Q10" s="3175"/>
    </row>
    <row r="11" spans="2:19" s="16" customFormat="1" ht="15" customHeight="1" outlineLevel="1" x14ac:dyDescent="0.25">
      <c r="B11" s="2741"/>
      <c r="C11" s="2737"/>
      <c r="D11" s="2738"/>
      <c r="E11" s="2738"/>
      <c r="F11" s="3173"/>
      <c r="G11" s="3174"/>
      <c r="H11" s="3174"/>
      <c r="I11" s="3174"/>
      <c r="J11" s="3174"/>
      <c r="K11" s="3174"/>
      <c r="L11" s="3174"/>
      <c r="M11" s="3174"/>
      <c r="N11" s="3174"/>
      <c r="O11" s="3174"/>
      <c r="P11" s="3174"/>
      <c r="Q11" s="3175"/>
    </row>
    <row r="12" spans="2:19" s="16" customFormat="1" ht="15" customHeight="1" outlineLevel="1" x14ac:dyDescent="0.25">
      <c r="B12" s="2741"/>
      <c r="C12" s="2737"/>
      <c r="D12" s="2738"/>
      <c r="E12" s="2738"/>
      <c r="F12" s="3173"/>
      <c r="G12" s="3174"/>
      <c r="H12" s="3174"/>
      <c r="I12" s="3174"/>
      <c r="J12" s="3174"/>
      <c r="K12" s="3174"/>
      <c r="L12" s="3174"/>
      <c r="M12" s="3174"/>
      <c r="N12" s="3174"/>
      <c r="O12" s="3174"/>
      <c r="P12" s="3174"/>
      <c r="Q12" s="3175"/>
    </row>
    <row r="13" spans="2:19" s="16" customFormat="1" ht="15.75" customHeight="1" outlineLevel="1" thickBot="1" x14ac:dyDescent="0.3">
      <c r="B13" s="2741"/>
      <c r="C13" s="2737"/>
      <c r="D13" s="2738"/>
      <c r="E13" s="2738"/>
      <c r="F13" s="3176"/>
      <c r="G13" s="3177"/>
      <c r="H13" s="3177"/>
      <c r="I13" s="3177"/>
      <c r="J13" s="3177"/>
      <c r="K13" s="3177"/>
      <c r="L13" s="3177"/>
      <c r="M13" s="3177"/>
      <c r="N13" s="3177"/>
      <c r="O13" s="3177"/>
      <c r="P13" s="3177"/>
      <c r="Q13" s="3178"/>
    </row>
    <row r="14" spans="2:19" s="16" customFormat="1" ht="15.75" customHeight="1" outlineLevel="1" x14ac:dyDescent="0.25">
      <c r="B14" s="2741"/>
      <c r="C14" s="2737"/>
      <c r="D14" s="2738"/>
      <c r="E14" s="2738"/>
      <c r="F14" s="2744"/>
      <c r="G14" s="2744"/>
      <c r="H14" s="2744"/>
      <c r="I14" s="2744"/>
      <c r="J14" s="2744"/>
      <c r="K14" s="2744"/>
      <c r="L14" s="2744"/>
      <c r="M14" s="2744"/>
      <c r="N14" s="2744"/>
      <c r="O14" s="2744"/>
      <c r="P14" s="2744"/>
      <c r="Q14" s="2744"/>
    </row>
    <row r="15" spans="2:19" s="16" customFormat="1" ht="15.75" customHeight="1" outlineLevel="1" x14ac:dyDescent="0.25">
      <c r="B15" s="2741"/>
      <c r="C15" s="2737"/>
      <c r="D15" s="2738"/>
      <c r="E15" s="2738"/>
      <c r="F15" s="2744"/>
      <c r="G15" s="2744"/>
      <c r="H15" s="2744"/>
      <c r="I15" s="2744"/>
      <c r="J15" s="2744"/>
      <c r="K15" s="2744"/>
      <c r="L15" s="2744"/>
      <c r="M15" s="2744"/>
      <c r="N15" s="2744"/>
      <c r="O15" s="2744"/>
      <c r="P15" s="2744"/>
      <c r="Q15" s="2744"/>
    </row>
    <row r="16" spans="2:19" s="16" customFormat="1" ht="12.75" outlineLevel="1" x14ac:dyDescent="0.25">
      <c r="B16" s="2741"/>
      <c r="C16" s="2737"/>
      <c r="D16" s="2738"/>
      <c r="E16" s="2738"/>
      <c r="F16" s="2745"/>
    </row>
    <row r="17" spans="1:32" s="16" customFormat="1" outlineLevel="1" x14ac:dyDescent="0.25">
      <c r="B17" s="2741"/>
      <c r="C17" s="2737"/>
      <c r="D17" s="2741" t="s">
        <v>1244</v>
      </c>
      <c r="E17" s="2741"/>
      <c r="F17" s="2742"/>
    </row>
    <row r="18" spans="1:32" s="16" customFormat="1" ht="12.75" customHeight="1" outlineLevel="1" x14ac:dyDescent="0.25">
      <c r="B18" s="2741"/>
      <c r="C18" s="2737"/>
      <c r="D18" s="2738"/>
      <c r="E18" s="2738"/>
      <c r="F18" s="3170"/>
      <c r="G18" s="3171"/>
      <c r="H18" s="3171"/>
      <c r="I18" s="3171"/>
      <c r="J18" s="3171"/>
      <c r="K18" s="3171"/>
      <c r="L18" s="3171"/>
      <c r="M18" s="3171"/>
      <c r="N18" s="3171"/>
      <c r="O18" s="3171"/>
      <c r="P18" s="3171"/>
      <c r="Q18" s="3172"/>
    </row>
    <row r="19" spans="1:32" s="16" customFormat="1" ht="15" customHeight="1" outlineLevel="1" x14ac:dyDescent="0.25">
      <c r="B19" s="2741"/>
      <c r="C19" s="2737"/>
      <c r="D19" s="2738"/>
      <c r="E19" s="2738"/>
      <c r="F19" s="3173"/>
      <c r="G19" s="3174"/>
      <c r="H19" s="3174"/>
      <c r="I19" s="3174"/>
      <c r="J19" s="3174"/>
      <c r="K19" s="3174"/>
      <c r="L19" s="3174"/>
      <c r="M19" s="3174"/>
      <c r="N19" s="3174"/>
      <c r="O19" s="3174"/>
      <c r="P19" s="3174"/>
      <c r="Q19" s="3175"/>
    </row>
    <row r="20" spans="1:32" s="16" customFormat="1" ht="15" customHeight="1" outlineLevel="1" x14ac:dyDescent="0.25">
      <c r="B20" s="2741"/>
      <c r="C20" s="2737"/>
      <c r="D20" s="2738"/>
      <c r="E20" s="2738"/>
      <c r="F20" s="3173"/>
      <c r="G20" s="3174"/>
      <c r="H20" s="3174"/>
      <c r="I20" s="3174"/>
      <c r="J20" s="3174"/>
      <c r="K20" s="3174"/>
      <c r="L20" s="3174"/>
      <c r="M20" s="3174"/>
      <c r="N20" s="3174"/>
      <c r="O20" s="3174"/>
      <c r="P20" s="3174"/>
      <c r="Q20" s="3175"/>
    </row>
    <row r="21" spans="1:32" s="16" customFormat="1" ht="15" customHeight="1" outlineLevel="1" x14ac:dyDescent="0.25">
      <c r="B21" s="2741"/>
      <c r="C21" s="2737"/>
      <c r="D21" s="2738"/>
      <c r="E21" s="2738"/>
      <c r="F21" s="3173"/>
      <c r="G21" s="3174"/>
      <c r="H21" s="3174"/>
      <c r="I21" s="3174"/>
      <c r="J21" s="3174"/>
      <c r="K21" s="3174"/>
      <c r="L21" s="3174"/>
      <c r="M21" s="3174"/>
      <c r="N21" s="3174"/>
      <c r="O21" s="3174"/>
      <c r="P21" s="3174"/>
      <c r="Q21" s="3175"/>
    </row>
    <row r="22" spans="1:32" s="16" customFormat="1" ht="15" customHeight="1" outlineLevel="1" thickBot="1" x14ac:dyDescent="0.3">
      <c r="B22" s="2741"/>
      <c r="C22" s="2737"/>
      <c r="D22" s="2738"/>
      <c r="E22" s="2738"/>
      <c r="F22" s="3176"/>
      <c r="G22" s="3177"/>
      <c r="H22" s="3177"/>
      <c r="I22" s="3177"/>
      <c r="J22" s="3177"/>
      <c r="K22" s="3177"/>
      <c r="L22" s="3177"/>
      <c r="M22" s="3177"/>
      <c r="N22" s="3177"/>
      <c r="O22" s="3177"/>
      <c r="P22" s="3177"/>
      <c r="Q22" s="3178"/>
    </row>
    <row r="23" spans="1:32" s="2746" customFormat="1" ht="12.75" x14ac:dyDescent="0.25">
      <c r="B23" s="2747"/>
      <c r="C23" s="2748"/>
      <c r="D23" s="2747"/>
      <c r="E23" s="2747"/>
      <c r="F23" s="2749"/>
      <c r="S23" s="16"/>
    </row>
    <row r="24" spans="1:32" s="2379" customFormat="1" ht="12.75" x14ac:dyDescent="0.25">
      <c r="B24" s="2750"/>
      <c r="C24" s="2751" t="s">
        <v>2744</v>
      </c>
      <c r="D24" s="2099"/>
      <c r="E24" s="2752"/>
      <c r="S24" s="2098"/>
    </row>
    <row r="25" spans="1:32" x14ac:dyDescent="0.25">
      <c r="D25" s="2040" t="s">
        <v>228</v>
      </c>
    </row>
    <row r="26" spans="1:32" x14ac:dyDescent="0.25">
      <c r="F26" s="2753" t="s">
        <v>45</v>
      </c>
      <c r="J26" s="2753">
        <v>1</v>
      </c>
      <c r="K26" s="2045" t="s">
        <v>136</v>
      </c>
    </row>
    <row r="30" spans="1:32" s="433" customFormat="1" ht="12.75" x14ac:dyDescent="0.2">
      <c r="A30" s="852" t="s">
        <v>1583</v>
      </c>
      <c r="B30" s="127"/>
      <c r="C30" s="128"/>
      <c r="D30" s="129" t="s">
        <v>2745</v>
      </c>
      <c r="E30" s="130"/>
      <c r="F30" s="131"/>
      <c r="G30" s="130" t="s">
        <v>1243</v>
      </c>
      <c r="H30" s="131"/>
    </row>
    <row r="31" spans="1:32" outlineLevel="1" x14ac:dyDescent="0.25"/>
    <row r="32" spans="1:32" outlineLevel="1" x14ac:dyDescent="0.25">
      <c r="S32" s="2719" t="s">
        <v>243</v>
      </c>
      <c r="T32" s="2045"/>
      <c r="U32" s="2045"/>
      <c r="V32" s="2754" t="s">
        <v>29</v>
      </c>
      <c r="W32" s="2045"/>
      <c r="X32" s="2045"/>
      <c r="Y32" s="2045"/>
      <c r="Z32" s="2045"/>
      <c r="AA32" s="2045"/>
      <c r="AB32" s="2045"/>
      <c r="AC32" s="2045"/>
      <c r="AD32" s="2045"/>
      <c r="AE32" s="2045"/>
      <c r="AF32" s="2045"/>
    </row>
    <row r="33" spans="1:32" outlineLevel="1" x14ac:dyDescent="0.25">
      <c r="S33" s="2045"/>
      <c r="T33" s="2045"/>
      <c r="U33" s="2045"/>
      <c r="V33" s="3160"/>
      <c r="W33" s="3161"/>
      <c r="X33" s="3161"/>
      <c r="Y33" s="3161"/>
      <c r="Z33" s="3161"/>
      <c r="AA33" s="3161"/>
      <c r="AB33" s="3161"/>
      <c r="AC33" s="3161"/>
      <c r="AD33" s="3161"/>
      <c r="AE33" s="3161"/>
      <c r="AF33" s="3162"/>
    </row>
    <row r="34" spans="1:32" outlineLevel="1" x14ac:dyDescent="0.25">
      <c r="F34" s="2753" t="s">
        <v>2746</v>
      </c>
      <c r="G34" s="2753" t="s">
        <v>2747</v>
      </c>
      <c r="J34" s="2665">
        <v>700000</v>
      </c>
      <c r="K34" s="2045" t="s">
        <v>136</v>
      </c>
      <c r="S34" s="658"/>
      <c r="T34" s="2045" t="s">
        <v>136</v>
      </c>
      <c r="U34" s="2045"/>
      <c r="V34" s="3163"/>
      <c r="W34" s="3164"/>
      <c r="X34" s="3164"/>
      <c r="Y34" s="3164"/>
      <c r="Z34" s="3164"/>
      <c r="AA34" s="3164"/>
      <c r="AB34" s="3164"/>
      <c r="AC34" s="3164"/>
      <c r="AD34" s="3164"/>
      <c r="AE34" s="3164"/>
      <c r="AF34" s="3165"/>
    </row>
    <row r="35" spans="1:32" outlineLevel="1" x14ac:dyDescent="0.25">
      <c r="K35" s="2045"/>
      <c r="S35" s="395"/>
      <c r="T35" s="2045" t="s">
        <v>183</v>
      </c>
      <c r="U35" s="2045"/>
      <c r="V35" s="3163"/>
      <c r="W35" s="3164"/>
      <c r="X35" s="3164"/>
      <c r="Y35" s="3164"/>
      <c r="Z35" s="3164"/>
      <c r="AA35" s="3164"/>
      <c r="AB35" s="3164"/>
      <c r="AC35" s="3164"/>
      <c r="AD35" s="3164"/>
      <c r="AE35" s="3164"/>
      <c r="AF35" s="3165"/>
    </row>
    <row r="36" spans="1:32" outlineLevel="1" x14ac:dyDescent="0.25">
      <c r="S36" s="2045"/>
      <c r="T36" s="2045"/>
      <c r="U36" s="2045"/>
      <c r="V36" s="3166"/>
      <c r="W36" s="3167"/>
      <c r="X36" s="3167"/>
      <c r="Y36" s="3167"/>
      <c r="Z36" s="3167"/>
      <c r="AA36" s="3167"/>
      <c r="AB36" s="3167"/>
      <c r="AC36" s="3167"/>
      <c r="AD36" s="3167"/>
      <c r="AE36" s="3167"/>
      <c r="AF36" s="3168"/>
    </row>
    <row r="38" spans="1:32" s="433" customFormat="1" ht="12.75" x14ac:dyDescent="0.2">
      <c r="A38" s="852" t="s">
        <v>1583</v>
      </c>
      <c r="B38" s="126"/>
      <c r="C38" s="127"/>
      <c r="D38" s="128"/>
      <c r="E38" s="129" t="s">
        <v>2</v>
      </c>
      <c r="F38" s="130"/>
      <c r="G38" s="121">
        <v>2024</v>
      </c>
      <c r="H38" s="131"/>
      <c r="V38" s="598"/>
      <c r="W38" s="533"/>
      <c r="X38" s="533"/>
      <c r="Y38" s="533"/>
      <c r="Z38" s="533"/>
      <c r="AA38" s="533"/>
      <c r="AB38" s="533"/>
      <c r="AC38" s="533"/>
      <c r="AD38" s="533"/>
      <c r="AE38" s="533"/>
      <c r="AF38" s="533"/>
    </row>
    <row r="39" spans="1:32" outlineLevel="1" x14ac:dyDescent="0.25"/>
    <row r="40" spans="1:32" ht="15.75" outlineLevel="1" thickBot="1" x14ac:dyDescent="0.3">
      <c r="G40" s="2755" t="s">
        <v>0</v>
      </c>
      <c r="H40" s="2756">
        <f>$G38</f>
        <v>2024</v>
      </c>
      <c r="I40" s="2757" t="s">
        <v>2748</v>
      </c>
      <c r="S40" s="2719" t="s">
        <v>243</v>
      </c>
      <c r="T40" s="2045"/>
      <c r="U40" s="2045"/>
      <c r="V40" s="2754" t="s">
        <v>29</v>
      </c>
      <c r="W40" s="2045"/>
      <c r="X40" s="2045"/>
      <c r="Y40" s="2045"/>
      <c r="Z40" s="2045"/>
      <c r="AA40" s="2045"/>
      <c r="AB40" s="2045"/>
      <c r="AC40" s="2045"/>
      <c r="AD40" s="2045"/>
      <c r="AE40" s="2045"/>
      <c r="AF40" s="2045"/>
    </row>
    <row r="41" spans="1:32" outlineLevel="1" x14ac:dyDescent="0.25">
      <c r="M41" s="2753" t="s">
        <v>2761</v>
      </c>
      <c r="S41" s="2045"/>
      <c r="T41" s="2045"/>
      <c r="U41" s="2045"/>
      <c r="V41" s="3160" t="s">
        <v>2759</v>
      </c>
      <c r="W41" s="3161"/>
      <c r="X41" s="3161"/>
      <c r="Y41" s="3161"/>
      <c r="Z41" s="3161"/>
      <c r="AA41" s="3161"/>
      <c r="AB41" s="3161"/>
      <c r="AC41" s="3161"/>
      <c r="AD41" s="3161"/>
      <c r="AE41" s="3161"/>
      <c r="AF41" s="3162"/>
    </row>
    <row r="42" spans="1:32" outlineLevel="1" x14ac:dyDescent="0.25">
      <c r="F42" s="2753" t="s">
        <v>2746</v>
      </c>
      <c r="G42" s="2753" t="s">
        <v>2747</v>
      </c>
      <c r="J42" s="2665">
        <f>J34+M42</f>
        <v>500000</v>
      </c>
      <c r="K42" s="2045" t="s">
        <v>136</v>
      </c>
      <c r="M42" s="2665">
        <v>-200000</v>
      </c>
      <c r="S42" s="658"/>
      <c r="T42" s="2045" t="s">
        <v>136</v>
      </c>
      <c r="U42" s="2045"/>
      <c r="V42" s="3163"/>
      <c r="W42" s="3164"/>
      <c r="X42" s="3164"/>
      <c r="Y42" s="3164"/>
      <c r="Z42" s="3164"/>
      <c r="AA42" s="3164"/>
      <c r="AB42" s="3164"/>
      <c r="AC42" s="3164"/>
      <c r="AD42" s="3164"/>
      <c r="AE42" s="3164"/>
      <c r="AF42" s="3165"/>
    </row>
    <row r="43" spans="1:32" outlineLevel="1" x14ac:dyDescent="0.25">
      <c r="K43" s="2045"/>
      <c r="S43" s="395"/>
      <c r="T43" s="2045" t="s">
        <v>183</v>
      </c>
      <c r="U43" s="2045"/>
      <c r="V43" s="3163"/>
      <c r="W43" s="3164"/>
      <c r="X43" s="3164"/>
      <c r="Y43" s="3164"/>
      <c r="Z43" s="3164"/>
      <c r="AA43" s="3164"/>
      <c r="AB43" s="3164"/>
      <c r="AC43" s="3164"/>
      <c r="AD43" s="3164"/>
      <c r="AE43" s="3164"/>
      <c r="AF43" s="3165"/>
    </row>
    <row r="44" spans="1:32" outlineLevel="1" x14ac:dyDescent="0.25">
      <c r="S44" s="2045"/>
      <c r="T44" s="2045"/>
      <c r="U44" s="2045"/>
      <c r="V44" s="3166"/>
      <c r="W44" s="3167"/>
      <c r="X44" s="3167"/>
      <c r="Y44" s="3167"/>
      <c r="Z44" s="3167"/>
      <c r="AA44" s="3167"/>
      <c r="AB44" s="3167"/>
      <c r="AC44" s="3167"/>
      <c r="AD44" s="3167"/>
      <c r="AE44" s="3167"/>
      <c r="AF44" s="3168"/>
    </row>
    <row r="45" spans="1:32" outlineLevel="1" x14ac:dyDescent="0.25"/>
    <row r="46" spans="1:32" s="433" customFormat="1" ht="12.75" x14ac:dyDescent="0.2">
      <c r="A46" s="852" t="s">
        <v>1583</v>
      </c>
      <c r="B46" s="126"/>
      <c r="C46" s="127"/>
      <c r="D46" s="128"/>
      <c r="E46" s="129" t="s">
        <v>2</v>
      </c>
      <c r="F46" s="130"/>
      <c r="G46" s="121">
        <f>G38+1</f>
        <v>2025</v>
      </c>
      <c r="H46" s="131"/>
      <c r="V46" s="598"/>
      <c r="W46" s="533"/>
      <c r="X46" s="533"/>
      <c r="Y46" s="533"/>
      <c r="Z46" s="533"/>
      <c r="AA46" s="533"/>
      <c r="AB46" s="533"/>
      <c r="AC46" s="533"/>
      <c r="AD46" s="533"/>
      <c r="AE46" s="533"/>
      <c r="AF46" s="533"/>
    </row>
    <row r="47" spans="1:32" outlineLevel="1" x14ac:dyDescent="0.25"/>
    <row r="48" spans="1:32" ht="15.75" outlineLevel="1" thickBot="1" x14ac:dyDescent="0.3">
      <c r="G48" s="2755" t="s">
        <v>0</v>
      </c>
      <c r="H48" s="2756">
        <f>$G46</f>
        <v>2025</v>
      </c>
      <c r="I48" s="2757" t="s">
        <v>2748</v>
      </c>
      <c r="S48" s="2719" t="s">
        <v>243</v>
      </c>
      <c r="T48" s="2045"/>
      <c r="U48" s="2045"/>
      <c r="V48" s="2754" t="s">
        <v>29</v>
      </c>
      <c r="W48" s="2045"/>
      <c r="X48" s="2045"/>
      <c r="Y48" s="2045"/>
      <c r="Z48" s="2045"/>
      <c r="AA48" s="2045"/>
      <c r="AB48" s="2045"/>
      <c r="AC48" s="2045"/>
      <c r="AD48" s="2045"/>
      <c r="AE48" s="2045"/>
      <c r="AF48" s="2045"/>
    </row>
    <row r="49" spans="1:32" outlineLevel="1" x14ac:dyDescent="0.25">
      <c r="M49" s="2753" t="s">
        <v>2761</v>
      </c>
      <c r="S49" s="2045"/>
      <c r="T49" s="2045"/>
      <c r="U49" s="2045"/>
      <c r="V49" s="3160" t="s">
        <v>2795</v>
      </c>
      <c r="W49" s="3161"/>
      <c r="X49" s="3161"/>
      <c r="Y49" s="3161"/>
      <c r="Z49" s="3161"/>
      <c r="AA49" s="3161"/>
      <c r="AB49" s="3161"/>
      <c r="AC49" s="3161"/>
      <c r="AD49" s="3161"/>
      <c r="AE49" s="3161"/>
      <c r="AF49" s="3162"/>
    </row>
    <row r="50" spans="1:32" outlineLevel="1" x14ac:dyDescent="0.25">
      <c r="F50" s="2753" t="s">
        <v>2746</v>
      </c>
      <c r="G50" s="2753" t="s">
        <v>2747</v>
      </c>
      <c r="J50" s="2665">
        <f>J42+M50</f>
        <v>500000</v>
      </c>
      <c r="K50" s="2045" t="s">
        <v>136</v>
      </c>
      <c r="M50" s="2665">
        <v>0</v>
      </c>
      <c r="S50" s="658"/>
      <c r="T50" s="2045" t="s">
        <v>136</v>
      </c>
      <c r="U50" s="2045"/>
      <c r="V50" s="3163"/>
      <c r="W50" s="3164"/>
      <c r="X50" s="3164"/>
      <c r="Y50" s="3164"/>
      <c r="Z50" s="3164"/>
      <c r="AA50" s="3164"/>
      <c r="AB50" s="3164"/>
      <c r="AC50" s="3164"/>
      <c r="AD50" s="3164"/>
      <c r="AE50" s="3164"/>
      <c r="AF50" s="3165"/>
    </row>
    <row r="51" spans="1:32" outlineLevel="1" x14ac:dyDescent="0.25">
      <c r="F51" s="2753" t="s">
        <v>2793</v>
      </c>
      <c r="G51" s="2753" t="s">
        <v>2794</v>
      </c>
      <c r="J51" s="2665">
        <v>100000</v>
      </c>
      <c r="K51" s="2045" t="s">
        <v>136</v>
      </c>
      <c r="M51" s="2665">
        <v>0</v>
      </c>
      <c r="S51" s="395"/>
      <c r="T51" s="2045" t="s">
        <v>183</v>
      </c>
      <c r="U51" s="2045"/>
      <c r="V51" s="3163"/>
      <c r="W51" s="3164"/>
      <c r="X51" s="3164"/>
      <c r="Y51" s="3164"/>
      <c r="Z51" s="3164"/>
      <c r="AA51" s="3164"/>
      <c r="AB51" s="3164"/>
      <c r="AC51" s="3164"/>
      <c r="AD51" s="3164"/>
      <c r="AE51" s="3164"/>
      <c r="AF51" s="3165"/>
    </row>
    <row r="52" spans="1:32" outlineLevel="1" x14ac:dyDescent="0.25">
      <c r="S52" s="2045"/>
      <c r="T52" s="2045"/>
      <c r="U52" s="2045"/>
      <c r="V52" s="3166"/>
      <c r="W52" s="3167"/>
      <c r="X52" s="3167"/>
      <c r="Y52" s="3167"/>
      <c r="Z52" s="3167"/>
      <c r="AA52" s="3167"/>
      <c r="AB52" s="3167"/>
      <c r="AC52" s="3167"/>
      <c r="AD52" s="3167"/>
      <c r="AE52" s="3167"/>
      <c r="AF52" s="3168"/>
    </row>
    <row r="53" spans="1:32" outlineLevel="1" x14ac:dyDescent="0.25"/>
    <row r="55" spans="1:32" s="433" customFormat="1" ht="12.75" x14ac:dyDescent="0.2">
      <c r="A55" s="852" t="s">
        <v>1583</v>
      </c>
      <c r="B55" s="126"/>
      <c r="C55" s="127"/>
      <c r="D55" s="128"/>
      <c r="E55" s="129" t="s">
        <v>2</v>
      </c>
      <c r="F55" s="130"/>
      <c r="G55" s="121">
        <f>G46+1</f>
        <v>2026</v>
      </c>
      <c r="H55" s="131"/>
      <c r="V55" s="598"/>
      <c r="W55" s="533"/>
      <c r="X55" s="533"/>
      <c r="Y55" s="533"/>
      <c r="Z55" s="533"/>
      <c r="AA55" s="533"/>
      <c r="AB55" s="533"/>
      <c r="AC55" s="533"/>
      <c r="AD55" s="533"/>
      <c r="AE55" s="533"/>
      <c r="AF55" s="533"/>
    </row>
    <row r="56" spans="1:32" outlineLevel="1" x14ac:dyDescent="0.25">
      <c r="J56" s="2760" t="s">
        <v>2736</v>
      </c>
      <c r="K56" s="2753" t="s">
        <v>2735</v>
      </c>
    </row>
    <row r="57" spans="1:32" ht="15.75" outlineLevel="1" thickBot="1" x14ac:dyDescent="0.3">
      <c r="G57" s="2755" t="s">
        <v>0</v>
      </c>
      <c r="H57" s="2756">
        <f>$G55</f>
        <v>2026</v>
      </c>
      <c r="I57" s="2942">
        <f>1+((J57-1)*K57)</f>
        <v>1.015312</v>
      </c>
      <c r="J57" s="2758">
        <f>VLOOKUP($H57,'TCF en bruto WML'!$G$13:$J$76,'TCF en bruto WML'!$J$78,FALSE)</f>
        <v>1.0289999999999999</v>
      </c>
      <c r="K57" s="2854">
        <f>VLOOKUP($H57,'TCF en bruto WML'!$G$13:$P$76,'TCF en bruto WML'!$P$78,FALSE)</f>
        <v>0.52800000000000002</v>
      </c>
      <c r="S57" s="2719" t="s">
        <v>243</v>
      </c>
      <c r="T57" s="2045"/>
      <c r="U57" s="2045"/>
      <c r="V57" s="2754" t="s">
        <v>29</v>
      </c>
      <c r="W57" s="2045"/>
      <c r="X57" s="2045"/>
      <c r="Y57" s="2045"/>
      <c r="Z57" s="2045"/>
      <c r="AA57" s="2045"/>
      <c r="AB57" s="2045"/>
      <c r="AC57" s="2045"/>
      <c r="AD57" s="2045"/>
      <c r="AE57" s="2045"/>
      <c r="AF57" s="2045"/>
    </row>
    <row r="58" spans="1:32" outlineLevel="1" x14ac:dyDescent="0.25">
      <c r="M58" s="2753" t="s">
        <v>2761</v>
      </c>
      <c r="S58" s="2045"/>
      <c r="T58" s="2045"/>
      <c r="U58" s="2045"/>
      <c r="V58" s="3160" t="s">
        <v>2934</v>
      </c>
      <c r="W58" s="3161"/>
      <c r="X58" s="3161"/>
      <c r="Y58" s="3161"/>
      <c r="Z58" s="3161"/>
      <c r="AA58" s="3161"/>
      <c r="AB58" s="3161"/>
      <c r="AC58" s="3161"/>
      <c r="AD58" s="3161"/>
      <c r="AE58" s="3161"/>
      <c r="AF58" s="3162"/>
    </row>
    <row r="59" spans="1:32" outlineLevel="1" x14ac:dyDescent="0.25">
      <c r="F59" s="2753" t="s">
        <v>2746</v>
      </c>
      <c r="G59" s="2753" t="s">
        <v>2747</v>
      </c>
      <c r="J59" s="2665">
        <f>J50+M59</f>
        <v>500000</v>
      </c>
      <c r="K59" s="2045" t="s">
        <v>136</v>
      </c>
      <c r="M59" s="2665">
        <v>0</v>
      </c>
      <c r="S59" s="641">
        <v>1000</v>
      </c>
      <c r="T59" s="2045" t="s">
        <v>136</v>
      </c>
      <c r="U59" s="2045"/>
      <c r="V59" s="3163"/>
      <c r="W59" s="3164"/>
      <c r="X59" s="3164"/>
      <c r="Y59" s="3164"/>
      <c r="Z59" s="3164"/>
      <c r="AA59" s="3164"/>
      <c r="AB59" s="3164"/>
      <c r="AC59" s="3164"/>
      <c r="AD59" s="3164"/>
      <c r="AE59" s="3164"/>
      <c r="AF59" s="3165"/>
    </row>
    <row r="60" spans="1:32" outlineLevel="1" x14ac:dyDescent="0.25">
      <c r="F60" s="2753" t="s">
        <v>2793</v>
      </c>
      <c r="G60" s="2753" t="s">
        <v>2794</v>
      </c>
      <c r="I60" s="2761">
        <f>J51*I57</f>
        <v>101531.2</v>
      </c>
      <c r="J60" s="2665">
        <f>MROUND(I60+M60,S59)</f>
        <v>103000</v>
      </c>
      <c r="K60" s="2045" t="s">
        <v>136</v>
      </c>
      <c r="M60" s="2665">
        <f>(J51*J57)-(J51*I57)</f>
        <v>1368.7999999999884</v>
      </c>
      <c r="S60" s="395"/>
      <c r="T60" s="2045" t="s">
        <v>183</v>
      </c>
      <c r="U60" s="2045"/>
      <c r="V60" s="3163"/>
      <c r="W60" s="3164"/>
      <c r="X60" s="3164"/>
      <c r="Y60" s="3164"/>
      <c r="Z60" s="3164"/>
      <c r="AA60" s="3164"/>
      <c r="AB60" s="3164"/>
      <c r="AC60" s="3164"/>
      <c r="AD60" s="3164"/>
      <c r="AE60" s="3164"/>
      <c r="AF60" s="3165"/>
    </row>
    <row r="61" spans="1:32" outlineLevel="1" x14ac:dyDescent="0.25">
      <c r="S61" s="2045"/>
      <c r="T61" s="2045"/>
      <c r="U61" s="2045"/>
      <c r="V61" s="3166"/>
      <c r="W61" s="3167"/>
      <c r="X61" s="3167"/>
      <c r="Y61" s="3167"/>
      <c r="Z61" s="3167"/>
      <c r="AA61" s="3167"/>
      <c r="AB61" s="3167"/>
      <c r="AC61" s="3167"/>
      <c r="AD61" s="3167"/>
      <c r="AE61" s="3167"/>
      <c r="AF61" s="3168"/>
    </row>
    <row r="62" spans="1:32" outlineLevel="1" x14ac:dyDescent="0.25"/>
    <row r="64" spans="1:32" s="433" customFormat="1" ht="12.75" x14ac:dyDescent="0.2">
      <c r="A64" s="852" t="s">
        <v>1583</v>
      </c>
      <c r="B64" s="126"/>
      <c r="C64" s="127"/>
      <c r="D64" s="128"/>
      <c r="E64" s="129" t="s">
        <v>2</v>
      </c>
      <c r="F64" s="130"/>
      <c r="G64" s="121">
        <f>G55+1</f>
        <v>2027</v>
      </c>
      <c r="H64" s="131"/>
      <c r="V64" s="598"/>
      <c r="W64" s="533"/>
      <c r="X64" s="533"/>
      <c r="Y64" s="533"/>
      <c r="Z64" s="533"/>
      <c r="AA64" s="533"/>
      <c r="AB64" s="533"/>
      <c r="AC64" s="533"/>
      <c r="AD64" s="533"/>
      <c r="AE64" s="533"/>
      <c r="AF64" s="533"/>
    </row>
    <row r="65" spans="6:32" outlineLevel="1" x14ac:dyDescent="0.25">
      <c r="J65" s="2760" t="s">
        <v>2736</v>
      </c>
      <c r="K65" s="2753" t="s">
        <v>2735</v>
      </c>
    </row>
    <row r="66" spans="6:32" ht="15.75" outlineLevel="1" thickBot="1" x14ac:dyDescent="0.3">
      <c r="G66" s="2755" t="s">
        <v>0</v>
      </c>
      <c r="H66" s="2756">
        <f>$G64</f>
        <v>2027</v>
      </c>
      <c r="I66" s="2759">
        <f>1+((J66-1)*K66)</f>
        <v>1</v>
      </c>
      <c r="J66" s="2758">
        <f>VLOOKUP($H66,'TCF en bruto WML'!$G$13:$J$76,'TCF en bruto WML'!$J$78,FALSE)</f>
        <v>1</v>
      </c>
      <c r="K66" s="2854">
        <f>VLOOKUP($H66,'TCF en bruto WML'!$G$13:$P$76,'TCF en bruto WML'!$P$78,FALSE)</f>
        <v>1</v>
      </c>
      <c r="S66" s="2719" t="s">
        <v>243</v>
      </c>
      <c r="T66" s="2045"/>
      <c r="U66" s="2045"/>
      <c r="V66" s="2754" t="s">
        <v>29</v>
      </c>
      <c r="W66" s="2045"/>
      <c r="X66" s="2045"/>
      <c r="Y66" s="2045"/>
      <c r="Z66" s="2045"/>
      <c r="AA66" s="2045"/>
      <c r="AB66" s="2045"/>
      <c r="AC66" s="2045"/>
      <c r="AD66" s="2045"/>
      <c r="AE66" s="2045"/>
      <c r="AF66" s="2045"/>
    </row>
    <row r="67" spans="6:32" outlineLevel="1" x14ac:dyDescent="0.25">
      <c r="M67" s="2753" t="s">
        <v>2761</v>
      </c>
      <c r="S67" s="2045"/>
      <c r="T67" s="2045"/>
      <c r="U67" s="2045"/>
      <c r="V67" s="3160"/>
      <c r="W67" s="3161"/>
      <c r="X67" s="3161"/>
      <c r="Y67" s="3161"/>
      <c r="Z67" s="3161"/>
      <c r="AA67" s="3161"/>
      <c r="AB67" s="3161"/>
      <c r="AC67" s="3161"/>
      <c r="AD67" s="3161"/>
      <c r="AE67" s="3161"/>
      <c r="AF67" s="3162"/>
    </row>
    <row r="68" spans="6:32" outlineLevel="1" x14ac:dyDescent="0.25">
      <c r="F68" s="2753" t="s">
        <v>2746</v>
      </c>
      <c r="G68" s="2753" t="s">
        <v>2747</v>
      </c>
      <c r="J68" s="2665">
        <f>J59+M68</f>
        <v>500000</v>
      </c>
      <c r="K68" s="2045" t="s">
        <v>136</v>
      </c>
      <c r="M68" s="2665">
        <v>0</v>
      </c>
      <c r="S68" s="641">
        <v>1000</v>
      </c>
      <c r="T68" s="2045" t="s">
        <v>136</v>
      </c>
      <c r="U68" s="2045"/>
      <c r="V68" s="3163"/>
      <c r="W68" s="3164"/>
      <c r="X68" s="3164"/>
      <c r="Y68" s="3164"/>
      <c r="Z68" s="3164"/>
      <c r="AA68" s="3164"/>
      <c r="AB68" s="3164"/>
      <c r="AC68" s="3164"/>
      <c r="AD68" s="3164"/>
      <c r="AE68" s="3164"/>
      <c r="AF68" s="3165"/>
    </row>
    <row r="69" spans="6:32" outlineLevel="1" x14ac:dyDescent="0.25">
      <c r="F69" s="2753" t="s">
        <v>2793</v>
      </c>
      <c r="G69" s="2753" t="s">
        <v>2794</v>
      </c>
      <c r="I69" s="2761">
        <f>J60*I66</f>
        <v>103000</v>
      </c>
      <c r="J69" s="2665">
        <f>MROUND(I69+M69,S68)</f>
        <v>103000</v>
      </c>
      <c r="K69" s="2045" t="s">
        <v>136</v>
      </c>
      <c r="M69" s="2665">
        <v>0</v>
      </c>
      <c r="S69" s="395"/>
      <c r="T69" s="2045" t="s">
        <v>183</v>
      </c>
      <c r="U69" s="2045"/>
      <c r="V69" s="3163"/>
      <c r="W69" s="3164"/>
      <c r="X69" s="3164"/>
      <c r="Y69" s="3164"/>
      <c r="Z69" s="3164"/>
      <c r="AA69" s="3164"/>
      <c r="AB69" s="3164"/>
      <c r="AC69" s="3164"/>
      <c r="AD69" s="3164"/>
      <c r="AE69" s="3164"/>
      <c r="AF69" s="3165"/>
    </row>
    <row r="70" spans="6:32" outlineLevel="1" x14ac:dyDescent="0.25">
      <c r="S70" s="2045"/>
      <c r="T70" s="2045"/>
      <c r="U70" s="2045"/>
      <c r="V70" s="3166"/>
      <c r="W70" s="3167"/>
      <c r="X70" s="3167"/>
      <c r="Y70" s="3167"/>
      <c r="Z70" s="3167"/>
      <c r="AA70" s="3167"/>
      <c r="AB70" s="3167"/>
      <c r="AC70" s="3167"/>
      <c r="AD70" s="3167"/>
      <c r="AE70" s="3167"/>
      <c r="AF70" s="3168"/>
    </row>
    <row r="71" spans="6:32" outlineLevel="1" x14ac:dyDescent="0.25"/>
  </sheetData>
  <mergeCells count="8">
    <mergeCell ref="V67:AF70"/>
    <mergeCell ref="V58:AF61"/>
    <mergeCell ref="V49:AF52"/>
    <mergeCell ref="P1:Q1"/>
    <mergeCell ref="F6:Q13"/>
    <mergeCell ref="F18:Q22"/>
    <mergeCell ref="V33:AF36"/>
    <mergeCell ref="V41:AF44"/>
  </mergeCells>
  <hyperlinks>
    <hyperlink ref="P1:Q1" location="Index!A1" display="Terug naar Index" xr:uid="{89CE79E8-90C0-4C0C-A654-972C626D49CF}"/>
  </hyperlinks>
  <pageMargins left="0.7" right="0.7" top="0.75" bottom="0.75" header="0.3" footer="0.3"/>
  <pageSetup paperSize="9" orientation="portrait" horizontalDpi="90" verticalDpi="9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8">
    <tabColor rgb="FFFFFF00"/>
  </sheetPr>
  <dimension ref="A1:AF395"/>
  <sheetViews>
    <sheetView showGridLines="0" zoomScale="85" zoomScaleNormal="85" workbookViewId="0">
      <pane ySplit="2" topLeftCell="A353" activePane="bottomLeft" state="frozen"/>
      <selection activeCell="B555" sqref="B555"/>
      <selection pane="bottomLeft" activeCell="L396" sqref="L396"/>
    </sheetView>
  </sheetViews>
  <sheetFormatPr defaultColWidth="9.140625"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6" width="9.140625" customWidth="1"/>
    <col min="7" max="7" width="20.5703125" customWidth="1"/>
    <col min="8" max="8" width="17.42578125" bestFit="1" customWidth="1"/>
    <col min="9" max="9" width="33.42578125" bestFit="1" customWidth="1"/>
    <col min="10" max="10" width="17.42578125" bestFit="1" customWidth="1"/>
    <col min="11" max="11" width="20.42578125" bestFit="1" customWidth="1"/>
    <col min="12" max="13" width="17.140625" customWidth="1"/>
    <col min="14" max="14" width="9.140625" customWidth="1"/>
    <col min="15" max="15" width="13.42578125" customWidth="1"/>
    <col min="16" max="22" width="9.140625" customWidth="1"/>
  </cols>
  <sheetData>
    <row r="1" spans="2:22" s="2" customFormat="1" x14ac:dyDescent="0.25">
      <c r="B1" s="17" t="str">
        <f ca="1" xml:space="preserve"> RIGHT(CELL("filename", $B$1), LEN(CELL("filename", $B$1)) - SEARCH("]", CELL("filename", $B$1)))</f>
        <v>5.2</v>
      </c>
      <c r="C1" s="18"/>
      <c r="D1" s="19"/>
      <c r="E1" s="19"/>
      <c r="G1" s="3"/>
      <c r="H1" s="3"/>
      <c r="I1" s="4"/>
      <c r="J1" s="4"/>
      <c r="K1" s="19"/>
      <c r="L1" s="4"/>
      <c r="M1" s="4"/>
      <c r="N1" s="4"/>
      <c r="O1" s="4"/>
      <c r="P1" s="3017" t="s">
        <v>1208</v>
      </c>
      <c r="Q1" s="3017"/>
      <c r="R1" s="4"/>
      <c r="S1" s="4"/>
      <c r="T1" s="4"/>
      <c r="U1" s="4"/>
      <c r="V1" s="4"/>
    </row>
    <row r="2" spans="2:22" s="4" customFormat="1" x14ac:dyDescent="0.25">
      <c r="B2" s="21"/>
      <c r="C2" s="18"/>
      <c r="D2" s="19"/>
      <c r="E2" s="19"/>
      <c r="F2" s="11" t="s">
        <v>483</v>
      </c>
      <c r="K2" s="19"/>
    </row>
    <row r="3" spans="2:22" s="2" customFormat="1" x14ac:dyDescent="0.25">
      <c r="B3" s="21"/>
      <c r="C3" s="18"/>
      <c r="D3" s="19"/>
      <c r="E3" s="19"/>
      <c r="F3" s="11"/>
      <c r="K3" s="25"/>
      <c r="S3" s="4"/>
      <c r="T3" s="4"/>
      <c r="U3" s="4"/>
      <c r="V3" s="4"/>
    </row>
    <row r="4" spans="2:22" s="4" customFormat="1" ht="12.75" x14ac:dyDescent="0.25">
      <c r="B4" s="21"/>
      <c r="C4" s="22" t="s">
        <v>10</v>
      </c>
      <c r="D4" s="19"/>
      <c r="E4" s="19"/>
      <c r="F4" s="464"/>
    </row>
    <row r="5" spans="2:22" s="4" customFormat="1" ht="12.75" customHeight="1" outlineLevel="1" x14ac:dyDescent="0.25">
      <c r="B5" s="21"/>
      <c r="C5" s="18"/>
      <c r="D5" s="21" t="s">
        <v>11</v>
      </c>
      <c r="E5" s="19"/>
      <c r="F5" s="464"/>
    </row>
    <row r="6" spans="2:22" s="4" customFormat="1" ht="12.75" customHeight="1" outlineLevel="1" x14ac:dyDescent="0.25">
      <c r="B6" s="21"/>
      <c r="C6" s="18"/>
      <c r="D6" s="19"/>
      <c r="E6" s="19"/>
      <c r="F6" s="2999" t="s">
        <v>45</v>
      </c>
      <c r="G6" s="3000"/>
      <c r="H6" s="3000"/>
      <c r="I6" s="3000"/>
      <c r="J6" s="3000"/>
      <c r="K6" s="3000"/>
      <c r="L6" s="3000"/>
      <c r="M6" s="3000"/>
      <c r="N6" s="3000"/>
      <c r="O6" s="3000"/>
      <c r="P6" s="3000"/>
      <c r="Q6" s="3001"/>
    </row>
    <row r="7" spans="2:22" s="4" customFormat="1" ht="15" customHeight="1" outlineLevel="1" x14ac:dyDescent="0.25">
      <c r="B7" s="21"/>
      <c r="C7" s="18"/>
      <c r="D7" s="19"/>
      <c r="E7" s="19"/>
      <c r="F7" s="3002"/>
      <c r="G7" s="3003"/>
      <c r="H7" s="3003"/>
      <c r="I7" s="3003"/>
      <c r="J7" s="3003"/>
      <c r="K7" s="3003"/>
      <c r="L7" s="3003"/>
      <c r="M7" s="3003"/>
      <c r="N7" s="3003"/>
      <c r="O7" s="3003"/>
      <c r="P7" s="3003"/>
      <c r="Q7" s="3004"/>
    </row>
    <row r="8" spans="2:22" s="4" customFormat="1" ht="15" customHeight="1" outlineLevel="1" x14ac:dyDescent="0.25">
      <c r="B8" s="21"/>
      <c r="C8" s="18"/>
      <c r="D8" s="19"/>
      <c r="E8" s="19"/>
      <c r="F8" s="3002"/>
      <c r="G8" s="3003"/>
      <c r="H8" s="3003"/>
      <c r="I8" s="3003"/>
      <c r="J8" s="3003"/>
      <c r="K8" s="3003"/>
      <c r="L8" s="3003"/>
      <c r="M8" s="3003"/>
      <c r="N8" s="3003"/>
      <c r="O8" s="3003"/>
      <c r="P8" s="3003"/>
      <c r="Q8" s="3004"/>
    </row>
    <row r="9" spans="2:22" s="4" customFormat="1" ht="15" customHeight="1" outlineLevel="1" x14ac:dyDescent="0.25">
      <c r="B9" s="21"/>
      <c r="C9" s="18"/>
      <c r="D9" s="19"/>
      <c r="E9" s="19"/>
      <c r="F9" s="3002"/>
      <c r="G9" s="3003"/>
      <c r="H9" s="3003"/>
      <c r="I9" s="3003"/>
      <c r="J9" s="3003"/>
      <c r="K9" s="3003"/>
      <c r="L9" s="3003"/>
      <c r="M9" s="3003"/>
      <c r="N9" s="3003"/>
      <c r="O9" s="3003"/>
      <c r="P9" s="3003"/>
      <c r="Q9" s="3004"/>
    </row>
    <row r="10" spans="2:22"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22"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22"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22"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22"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22"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22" s="4" customFormat="1" ht="12.75" customHeight="1" outlineLevel="1" x14ac:dyDescent="0.25">
      <c r="B16" s="21"/>
      <c r="C16" s="18"/>
      <c r="D16" s="19"/>
      <c r="E16" s="19"/>
      <c r="F16" s="12"/>
    </row>
    <row r="17" spans="1:32" s="4" customFormat="1" ht="12.75" customHeight="1" outlineLevel="1" x14ac:dyDescent="0.25">
      <c r="B17" s="21"/>
      <c r="C17" s="18"/>
      <c r="D17" s="21" t="s">
        <v>12</v>
      </c>
      <c r="E17" s="21"/>
      <c r="F17" s="464"/>
    </row>
    <row r="18" spans="1:32" s="4" customFormat="1" ht="12.75" customHeight="1" outlineLevel="1" x14ac:dyDescent="0.25">
      <c r="B18" s="21"/>
      <c r="C18" s="18"/>
      <c r="D18" s="19"/>
      <c r="E18" s="19"/>
      <c r="F18" s="2999" t="s">
        <v>45</v>
      </c>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c r="T23" s="4"/>
      <c r="U23" s="4"/>
      <c r="V23" s="4"/>
    </row>
    <row r="24" spans="1:32" s="27" customFormat="1" ht="12.75" x14ac:dyDescent="0.25">
      <c r="B24" s="53"/>
      <c r="C24" s="54" t="s">
        <v>484</v>
      </c>
      <c r="D24" s="55"/>
      <c r="E24" s="56"/>
      <c r="S24" s="26"/>
      <c r="T24" s="26"/>
      <c r="U24" s="26"/>
      <c r="V24" s="26"/>
    </row>
    <row r="25" spans="1:32" s="27" customFormat="1" ht="12.75" x14ac:dyDescent="0.25">
      <c r="B25" s="53"/>
      <c r="C25" s="54"/>
      <c r="D25" s="55"/>
      <c r="E25" s="56"/>
      <c r="S25" s="26"/>
      <c r="T25" s="26"/>
      <c r="U25" s="26"/>
      <c r="V25" s="26"/>
    </row>
    <row r="26" spans="1:32" s="27" customFormat="1" ht="12.75" x14ac:dyDescent="0.25">
      <c r="B26" s="53"/>
      <c r="C26" s="54"/>
      <c r="D26" s="55"/>
      <c r="E26" s="56"/>
      <c r="S26" s="26"/>
      <c r="T26" s="26"/>
      <c r="U26" s="26"/>
      <c r="V26" s="26"/>
    </row>
    <row r="27" spans="1:32" s="27" customFormat="1" ht="12.75" x14ac:dyDescent="0.25">
      <c r="B27" s="53"/>
      <c r="C27" s="54"/>
      <c r="D27" s="55"/>
      <c r="E27" s="56"/>
      <c r="S27" s="26"/>
      <c r="T27" s="26"/>
      <c r="U27" s="26"/>
      <c r="V27" s="26"/>
    </row>
    <row r="28" spans="1:32" s="27" customFormat="1" ht="12.75" x14ac:dyDescent="0.25">
      <c r="B28" s="53"/>
      <c r="C28" s="54"/>
      <c r="D28" s="55"/>
      <c r="E28" s="56"/>
      <c r="S28" s="26"/>
      <c r="T28" s="26"/>
      <c r="U28" s="26"/>
      <c r="V28" s="26"/>
    </row>
    <row r="29" spans="1:32" s="27" customFormat="1" ht="12.75" x14ac:dyDescent="0.25">
      <c r="B29" s="53"/>
      <c r="C29" s="54"/>
      <c r="D29" s="55"/>
      <c r="E29" s="56"/>
      <c r="S29" s="26"/>
      <c r="T29" s="26"/>
      <c r="U29" s="26"/>
      <c r="V29" s="26"/>
    </row>
    <row r="30" spans="1:32" s="433" customFormat="1" ht="12.75" x14ac:dyDescent="0.2">
      <c r="A30" s="852" t="s">
        <v>1583</v>
      </c>
      <c r="B30" s="127"/>
      <c r="C30" s="128"/>
      <c r="D30" s="129" t="s">
        <v>21</v>
      </c>
      <c r="E30" s="130"/>
      <c r="F30" s="131"/>
      <c r="G30" s="130" t="s">
        <v>1277</v>
      </c>
      <c r="H30" s="131"/>
    </row>
    <row r="31" spans="1:32" s="399" customFormat="1" ht="12.75" customHeight="1" outlineLevel="1" x14ac:dyDescent="0.2">
      <c r="B31" s="61"/>
      <c r="C31" s="77"/>
      <c r="D31" s="78"/>
      <c r="E31" s="138"/>
      <c r="F31" s="266"/>
      <c r="G31" s="267"/>
      <c r="H31" s="73"/>
      <c r="V31" s="534"/>
      <c r="W31" s="534"/>
      <c r="X31" s="534"/>
      <c r="Y31" s="534"/>
      <c r="Z31" s="534"/>
      <c r="AA31" s="534"/>
      <c r="AB31" s="534"/>
      <c r="AC31" s="534"/>
    </row>
    <row r="32" spans="1:32" s="399" customFormat="1" ht="12.75" customHeight="1" outlineLevel="1" x14ac:dyDescent="0.2">
      <c r="B32" s="61"/>
      <c r="C32" s="77"/>
      <c r="D32" s="78"/>
      <c r="E32" s="138"/>
      <c r="F32" s="266"/>
      <c r="G32" s="267"/>
      <c r="H32" s="73"/>
      <c r="S32" s="372" t="s">
        <v>243</v>
      </c>
      <c r="T32" s="349"/>
      <c r="U32" s="349"/>
      <c r="V32" s="74" t="s">
        <v>29</v>
      </c>
      <c r="W32" s="419"/>
      <c r="X32" s="419"/>
      <c r="Y32" s="419"/>
      <c r="Z32" s="419"/>
      <c r="AA32" s="419"/>
      <c r="AB32" s="419"/>
      <c r="AC32" s="419"/>
      <c r="AD32" s="419"/>
      <c r="AE32" s="419"/>
      <c r="AF32" s="419"/>
    </row>
    <row r="33" spans="1:32" s="349" customFormat="1" ht="12.75" customHeight="1" outlineLevel="1" x14ac:dyDescent="0.2">
      <c r="B33" s="53"/>
      <c r="C33" s="54"/>
      <c r="D33" s="55"/>
      <c r="E33" s="56"/>
      <c r="I33" s="399"/>
      <c r="K33" s="399"/>
      <c r="L33" s="399"/>
      <c r="S33" s="528" t="s">
        <v>139</v>
      </c>
      <c r="T33" s="349" t="s">
        <v>136</v>
      </c>
      <c r="V33" s="3067"/>
      <c r="W33" s="3068"/>
      <c r="X33" s="3068"/>
      <c r="Y33" s="3068"/>
      <c r="Z33" s="3068"/>
      <c r="AA33" s="3068"/>
      <c r="AB33" s="3068"/>
      <c r="AC33" s="3068"/>
      <c r="AD33" s="3068"/>
      <c r="AE33" s="3068"/>
      <c r="AF33" s="3069"/>
    </row>
    <row r="34" spans="1:32" s="349" customFormat="1" ht="12.75" customHeight="1" outlineLevel="1" x14ac:dyDescent="0.2">
      <c r="B34" s="53"/>
      <c r="C34" s="54"/>
      <c r="D34" s="55"/>
      <c r="E34" s="56"/>
      <c r="F34" s="349" t="str">
        <f>"Tarief "&amp;D30</f>
        <v>Tarief Jaar 2001</v>
      </c>
      <c r="J34" s="599">
        <v>0.04</v>
      </c>
      <c r="K34" s="399" t="s">
        <v>184</v>
      </c>
      <c r="L34" s="399"/>
      <c r="S34" s="531"/>
      <c r="V34" s="3070"/>
      <c r="W34" s="3071"/>
      <c r="X34" s="3071"/>
      <c r="Y34" s="3071"/>
      <c r="Z34" s="3071"/>
      <c r="AA34" s="3071"/>
      <c r="AB34" s="3071"/>
      <c r="AC34" s="3071"/>
      <c r="AD34" s="3071"/>
      <c r="AE34" s="3071"/>
      <c r="AF34" s="3072"/>
    </row>
    <row r="35" spans="1:32" s="349" customFormat="1" ht="12.75" customHeight="1" outlineLevel="1" x14ac:dyDescent="0.2">
      <c r="B35" s="53"/>
      <c r="C35" s="54"/>
      <c r="D35" s="55"/>
      <c r="E35" s="56"/>
      <c r="H35" s="600"/>
      <c r="I35" s="399"/>
      <c r="J35" s="399"/>
      <c r="K35" s="399"/>
      <c r="L35" s="399"/>
      <c r="S35" s="531"/>
      <c r="V35" s="3070"/>
      <c r="W35" s="3071"/>
      <c r="X35" s="3071"/>
      <c r="Y35" s="3071"/>
      <c r="Z35" s="3071"/>
      <c r="AA35" s="3071"/>
      <c r="AB35" s="3071"/>
      <c r="AC35" s="3071"/>
      <c r="AD35" s="3071"/>
      <c r="AE35" s="3071"/>
      <c r="AF35" s="3072"/>
    </row>
    <row r="36" spans="1:32" s="349" customFormat="1" ht="12.75" customHeight="1" outlineLevel="1" x14ac:dyDescent="0.2">
      <c r="B36" s="53"/>
      <c r="C36" s="54"/>
      <c r="D36" s="55"/>
      <c r="E36" s="56"/>
      <c r="J36" s="399"/>
      <c r="K36" s="399"/>
      <c r="L36" s="399"/>
      <c r="V36" s="3073"/>
      <c r="W36" s="3074"/>
      <c r="X36" s="3074"/>
      <c r="Y36" s="3074"/>
      <c r="Z36" s="3074"/>
      <c r="AA36" s="3074"/>
      <c r="AB36" s="3074"/>
      <c r="AC36" s="3074"/>
      <c r="AD36" s="3074"/>
      <c r="AE36" s="3074"/>
      <c r="AF36" s="3075"/>
    </row>
    <row r="37" spans="1:32" s="349" customFormat="1" ht="12.75" x14ac:dyDescent="0.2">
      <c r="B37" s="53"/>
      <c r="C37" s="54"/>
      <c r="D37" s="55"/>
      <c r="E37" s="56"/>
      <c r="G37" s="399"/>
      <c r="H37" s="1136"/>
      <c r="I37" s="399"/>
      <c r="J37" s="399"/>
      <c r="K37" s="399"/>
      <c r="L37" s="399"/>
      <c r="V37" s="1122"/>
      <c r="W37" s="1122"/>
      <c r="X37" s="1122"/>
      <c r="Y37" s="1122"/>
      <c r="Z37" s="1122"/>
      <c r="AA37" s="1122"/>
      <c r="AB37" s="1122"/>
      <c r="AC37" s="1122"/>
      <c r="AD37" s="1122"/>
      <c r="AE37" s="1122"/>
      <c r="AF37" s="1122"/>
    </row>
    <row r="38" spans="1:32" s="433" customFormat="1" ht="12.75" x14ac:dyDescent="0.2">
      <c r="A38" s="852" t="s">
        <v>1583</v>
      </c>
      <c r="B38" s="126"/>
      <c r="C38" s="127"/>
      <c r="D38" s="128"/>
      <c r="E38" s="129" t="s">
        <v>2</v>
      </c>
      <c r="F38" s="130"/>
      <c r="G38" s="121">
        <v>2002</v>
      </c>
      <c r="H38" s="131">
        <f>ROW(J42)-ROW()</f>
        <v>4</v>
      </c>
      <c r="V38" s="533"/>
      <c r="W38" s="533"/>
      <c r="X38" s="533"/>
      <c r="Y38" s="533"/>
      <c r="Z38" s="533"/>
      <c r="AA38" s="533"/>
      <c r="AB38" s="533"/>
      <c r="AC38" s="533"/>
    </row>
    <row r="39" spans="1:32" s="399" customFormat="1" ht="12.75" customHeight="1" outlineLevel="1" x14ac:dyDescent="0.2">
      <c r="B39" s="61"/>
      <c r="C39" s="77"/>
      <c r="D39" s="78"/>
      <c r="E39" s="138"/>
      <c r="F39" s="266"/>
      <c r="G39" s="267"/>
      <c r="H39" s="73"/>
      <c r="V39" s="534"/>
      <c r="W39" s="534"/>
      <c r="X39" s="534"/>
      <c r="Y39" s="534"/>
      <c r="Z39" s="534"/>
      <c r="AA39" s="534"/>
      <c r="AB39" s="534"/>
      <c r="AC39" s="534"/>
    </row>
    <row r="40" spans="1:32" s="399" customFormat="1" ht="12.75" customHeight="1" outlineLevel="1" x14ac:dyDescent="0.2">
      <c r="B40" s="61"/>
      <c r="C40" s="77"/>
      <c r="D40" s="78"/>
      <c r="E40" s="138"/>
      <c r="F40" s="266"/>
      <c r="G40" s="267"/>
      <c r="H40" s="73"/>
      <c r="S40" s="372" t="s">
        <v>243</v>
      </c>
      <c r="T40" s="349"/>
      <c r="U40" s="349"/>
      <c r="V40" s="74" t="s">
        <v>29</v>
      </c>
      <c r="W40" s="419"/>
      <c r="X40" s="419"/>
      <c r="Y40" s="419"/>
      <c r="Z40" s="419"/>
      <c r="AA40" s="419"/>
      <c r="AB40" s="419"/>
      <c r="AC40" s="419"/>
      <c r="AD40" s="419"/>
      <c r="AE40" s="419"/>
      <c r="AF40" s="419"/>
    </row>
    <row r="41" spans="1:32" s="349" customFormat="1" ht="12.75" customHeight="1" outlineLevel="1" x14ac:dyDescent="0.2">
      <c r="B41" s="53"/>
      <c r="C41" s="54"/>
      <c r="D41" s="55"/>
      <c r="E41" s="56"/>
      <c r="I41" s="399"/>
      <c r="K41" s="399"/>
      <c r="L41" s="399"/>
      <c r="S41" s="528" t="s">
        <v>139</v>
      </c>
      <c r="T41" s="349" t="s">
        <v>136</v>
      </c>
      <c r="V41" s="3067"/>
      <c r="W41" s="3068"/>
      <c r="X41" s="3068"/>
      <c r="Y41" s="3068"/>
      <c r="Z41" s="3068"/>
      <c r="AA41" s="3068"/>
      <c r="AB41" s="3068"/>
      <c r="AC41" s="3068"/>
      <c r="AD41" s="3068"/>
      <c r="AE41" s="3068"/>
      <c r="AF41" s="3069"/>
    </row>
    <row r="42" spans="1:32" s="349" customFormat="1" ht="12.75" customHeight="1" outlineLevel="1" x14ac:dyDescent="0.2">
      <c r="B42" s="53"/>
      <c r="C42" s="54"/>
      <c r="D42" s="55"/>
      <c r="E42" s="56"/>
      <c r="F42" s="349" t="str">
        <f>"Tarief "&amp;G38</f>
        <v>Tarief 2002</v>
      </c>
      <c r="J42" s="599">
        <v>0.04</v>
      </c>
      <c r="K42" s="399" t="s">
        <v>184</v>
      </c>
      <c r="L42" s="399"/>
      <c r="S42" s="531"/>
      <c r="V42" s="3070"/>
      <c r="W42" s="3071"/>
      <c r="X42" s="3071"/>
      <c r="Y42" s="3071"/>
      <c r="Z42" s="3071"/>
      <c r="AA42" s="3071"/>
      <c r="AB42" s="3071"/>
      <c r="AC42" s="3071"/>
      <c r="AD42" s="3071"/>
      <c r="AE42" s="3071"/>
      <c r="AF42" s="3072"/>
    </row>
    <row r="43" spans="1:32" s="349" customFormat="1" ht="12.75" customHeight="1" outlineLevel="1" x14ac:dyDescent="0.2">
      <c r="B43" s="53"/>
      <c r="C43" s="54"/>
      <c r="D43" s="55"/>
      <c r="E43" s="56"/>
      <c r="H43" s="600"/>
      <c r="I43" s="399"/>
      <c r="J43" s="399"/>
      <c r="K43" s="399"/>
      <c r="L43" s="399"/>
      <c r="S43" s="531"/>
      <c r="V43" s="3070"/>
      <c r="W43" s="3071"/>
      <c r="X43" s="3071"/>
      <c r="Y43" s="3071"/>
      <c r="Z43" s="3071"/>
      <c r="AA43" s="3071"/>
      <c r="AB43" s="3071"/>
      <c r="AC43" s="3071"/>
      <c r="AD43" s="3071"/>
      <c r="AE43" s="3071"/>
      <c r="AF43" s="3072"/>
    </row>
    <row r="44" spans="1:32" s="349" customFormat="1" ht="12.75" customHeight="1" outlineLevel="1" x14ac:dyDescent="0.2">
      <c r="B44" s="53"/>
      <c r="C44" s="54"/>
      <c r="D44" s="55"/>
      <c r="E44" s="56"/>
      <c r="J44" s="399"/>
      <c r="K44" s="399"/>
      <c r="L44" s="399"/>
      <c r="V44" s="3073"/>
      <c r="W44" s="3074"/>
      <c r="X44" s="3074"/>
      <c r="Y44" s="3074"/>
      <c r="Z44" s="3074"/>
      <c r="AA44" s="3074"/>
      <c r="AB44" s="3074"/>
      <c r="AC44" s="3074"/>
      <c r="AD44" s="3074"/>
      <c r="AE44" s="3074"/>
      <c r="AF44" s="3075"/>
    </row>
    <row r="45" spans="1:32" s="349" customFormat="1" ht="12.75" x14ac:dyDescent="0.2">
      <c r="B45" s="53"/>
      <c r="C45" s="54"/>
      <c r="D45" s="55"/>
      <c r="E45" s="56"/>
      <c r="G45" s="399"/>
      <c r="H45" s="1136"/>
      <c r="I45" s="399"/>
      <c r="J45" s="399"/>
      <c r="K45" s="399"/>
      <c r="L45" s="399"/>
      <c r="V45" s="1122"/>
      <c r="W45" s="1122"/>
      <c r="X45" s="1122"/>
      <c r="Y45" s="1122"/>
      <c r="Z45" s="1122"/>
      <c r="AA45" s="1122"/>
      <c r="AB45" s="1122"/>
      <c r="AC45" s="1122"/>
      <c r="AD45" s="1122"/>
      <c r="AE45" s="1122"/>
      <c r="AF45" s="1122"/>
    </row>
    <row r="46" spans="1:32" s="433" customFormat="1" ht="12.75" x14ac:dyDescent="0.2">
      <c r="A46" s="852" t="s">
        <v>1583</v>
      </c>
      <c r="B46" s="126"/>
      <c r="C46" s="127"/>
      <c r="D46" s="128"/>
      <c r="E46" s="129" t="s">
        <v>2</v>
      </c>
      <c r="F46" s="130"/>
      <c r="G46" s="121">
        <f>G38+1</f>
        <v>2003</v>
      </c>
      <c r="H46" s="131">
        <f>ROW(J50)-ROW()</f>
        <v>4</v>
      </c>
      <c r="V46" s="533"/>
      <c r="W46" s="533"/>
      <c r="X46" s="533"/>
      <c r="Y46" s="533"/>
      <c r="Z46" s="533"/>
      <c r="AA46" s="533"/>
      <c r="AB46" s="533"/>
      <c r="AC46" s="533"/>
    </row>
    <row r="47" spans="1:32" s="399" customFormat="1" ht="12.75" customHeight="1" outlineLevel="1" x14ac:dyDescent="0.2">
      <c r="B47" s="61"/>
      <c r="C47" s="77"/>
      <c r="D47" s="78"/>
      <c r="E47" s="138"/>
      <c r="F47" s="266"/>
      <c r="G47" s="267"/>
      <c r="H47" s="73"/>
      <c r="V47" s="534"/>
      <c r="W47" s="534"/>
      <c r="X47" s="534"/>
      <c r="Y47" s="534"/>
      <c r="Z47" s="534"/>
      <c r="AA47" s="534"/>
      <c r="AB47" s="534"/>
      <c r="AC47" s="534"/>
    </row>
    <row r="48" spans="1:32" s="399" customFormat="1" ht="12.75" customHeight="1" outlineLevel="1" x14ac:dyDescent="0.2">
      <c r="B48" s="61"/>
      <c r="C48" s="77"/>
      <c r="D48" s="78"/>
      <c r="E48" s="138"/>
      <c r="F48" s="266"/>
      <c r="G48" s="267"/>
      <c r="H48" s="73"/>
      <c r="S48" s="372" t="s">
        <v>243</v>
      </c>
      <c r="T48" s="349"/>
      <c r="U48" s="349"/>
      <c r="V48" s="74" t="s">
        <v>29</v>
      </c>
      <c r="W48" s="419"/>
      <c r="X48" s="419"/>
      <c r="Y48" s="419"/>
      <c r="Z48" s="419"/>
      <c r="AA48" s="419"/>
      <c r="AB48" s="419"/>
      <c r="AC48" s="419"/>
      <c r="AD48" s="419"/>
      <c r="AE48" s="419"/>
      <c r="AF48" s="419"/>
    </row>
    <row r="49" spans="1:32" s="349" customFormat="1" ht="12.75" customHeight="1" outlineLevel="1" x14ac:dyDescent="0.2">
      <c r="B49" s="53"/>
      <c r="C49" s="54"/>
      <c r="D49" s="55"/>
      <c r="E49" s="56"/>
      <c r="I49" s="399"/>
      <c r="K49" s="399"/>
      <c r="L49" s="399"/>
      <c r="S49" s="528" t="s">
        <v>139</v>
      </c>
      <c r="T49" s="349" t="s">
        <v>136</v>
      </c>
      <c r="V49" s="3067"/>
      <c r="W49" s="3068"/>
      <c r="X49" s="3068"/>
      <c r="Y49" s="3068"/>
      <c r="Z49" s="3068"/>
      <c r="AA49" s="3068"/>
      <c r="AB49" s="3068"/>
      <c r="AC49" s="3068"/>
      <c r="AD49" s="3068"/>
      <c r="AE49" s="3068"/>
      <c r="AF49" s="3069"/>
    </row>
    <row r="50" spans="1:32" s="349" customFormat="1" ht="12.75" customHeight="1" outlineLevel="1" x14ac:dyDescent="0.2">
      <c r="B50" s="53"/>
      <c r="C50" s="54"/>
      <c r="D50" s="55"/>
      <c r="E50" s="56"/>
      <c r="F50" s="349" t="str">
        <f>"Tarief "&amp;G46</f>
        <v>Tarief 2003</v>
      </c>
      <c r="J50" s="599">
        <v>0.04</v>
      </c>
      <c r="K50" s="399" t="s">
        <v>184</v>
      </c>
      <c r="L50" s="399"/>
      <c r="S50" s="531"/>
      <c r="V50" s="3070"/>
      <c r="W50" s="3071"/>
      <c r="X50" s="3071"/>
      <c r="Y50" s="3071"/>
      <c r="Z50" s="3071"/>
      <c r="AA50" s="3071"/>
      <c r="AB50" s="3071"/>
      <c r="AC50" s="3071"/>
      <c r="AD50" s="3071"/>
      <c r="AE50" s="3071"/>
      <c r="AF50" s="3072"/>
    </row>
    <row r="51" spans="1:32" s="349" customFormat="1" ht="12.75" customHeight="1" outlineLevel="1" x14ac:dyDescent="0.2">
      <c r="B51" s="53"/>
      <c r="C51" s="54"/>
      <c r="D51" s="55"/>
      <c r="E51" s="56"/>
      <c r="H51" s="600"/>
      <c r="I51" s="399"/>
      <c r="J51" s="399"/>
      <c r="K51" s="399"/>
      <c r="L51" s="399"/>
      <c r="S51" s="531"/>
      <c r="V51" s="3070"/>
      <c r="W51" s="3071"/>
      <c r="X51" s="3071"/>
      <c r="Y51" s="3071"/>
      <c r="Z51" s="3071"/>
      <c r="AA51" s="3071"/>
      <c r="AB51" s="3071"/>
      <c r="AC51" s="3071"/>
      <c r="AD51" s="3071"/>
      <c r="AE51" s="3071"/>
      <c r="AF51" s="3072"/>
    </row>
    <row r="52" spans="1:32" s="349" customFormat="1" ht="12.75" customHeight="1" outlineLevel="1" x14ac:dyDescent="0.2">
      <c r="B52" s="53"/>
      <c r="C52" s="54"/>
      <c r="D52" s="55"/>
      <c r="E52" s="56"/>
      <c r="J52" s="399"/>
      <c r="K52" s="399"/>
      <c r="L52" s="399"/>
      <c r="V52" s="3073"/>
      <c r="W52" s="3074"/>
      <c r="X52" s="3074"/>
      <c r="Y52" s="3074"/>
      <c r="Z52" s="3074"/>
      <c r="AA52" s="3074"/>
      <c r="AB52" s="3074"/>
      <c r="AC52" s="3074"/>
      <c r="AD52" s="3074"/>
      <c r="AE52" s="3074"/>
      <c r="AF52" s="3075"/>
    </row>
    <row r="53" spans="1:32" s="349" customFormat="1" ht="12.75" x14ac:dyDescent="0.2">
      <c r="B53" s="53"/>
      <c r="C53" s="54"/>
      <c r="D53" s="55"/>
      <c r="E53" s="56"/>
      <c r="G53" s="399"/>
      <c r="H53" s="1136"/>
      <c r="I53" s="399"/>
      <c r="J53" s="399"/>
      <c r="K53" s="399"/>
      <c r="L53" s="399"/>
      <c r="V53" s="1122"/>
      <c r="W53" s="1122"/>
      <c r="X53" s="1122"/>
      <c r="Y53" s="1122"/>
      <c r="Z53" s="1122"/>
      <c r="AA53" s="1122"/>
      <c r="AB53" s="1122"/>
      <c r="AC53" s="1122"/>
      <c r="AD53" s="1122"/>
      <c r="AE53" s="1122"/>
      <c r="AF53" s="1122"/>
    </row>
    <row r="54" spans="1:32" s="433" customFormat="1" ht="12.75" x14ac:dyDescent="0.2">
      <c r="A54" s="852" t="s">
        <v>1583</v>
      </c>
      <c r="B54" s="126"/>
      <c r="C54" s="127"/>
      <c r="D54" s="128"/>
      <c r="E54" s="129" t="s">
        <v>2</v>
      </c>
      <c r="F54" s="130"/>
      <c r="G54" s="121">
        <f>G46+1</f>
        <v>2004</v>
      </c>
      <c r="H54" s="131">
        <f>ROW(J58)-ROW()</f>
        <v>4</v>
      </c>
      <c r="V54" s="533"/>
      <c r="W54" s="533"/>
      <c r="X54" s="533"/>
      <c r="Y54" s="533"/>
      <c r="Z54" s="533"/>
      <c r="AA54" s="533"/>
      <c r="AB54" s="533"/>
      <c r="AC54" s="533"/>
    </row>
    <row r="55" spans="1:32" s="399" customFormat="1" ht="12.75" customHeight="1" outlineLevel="1" x14ac:dyDescent="0.2">
      <c r="B55" s="61"/>
      <c r="C55" s="77"/>
      <c r="D55" s="78"/>
      <c r="E55" s="138"/>
      <c r="F55" s="266"/>
      <c r="G55" s="267"/>
      <c r="H55" s="73"/>
      <c r="V55" s="534"/>
      <c r="W55" s="534"/>
      <c r="X55" s="534"/>
      <c r="Y55" s="534"/>
      <c r="Z55" s="534"/>
      <c r="AA55" s="534"/>
      <c r="AB55" s="534"/>
      <c r="AC55" s="534"/>
    </row>
    <row r="56" spans="1:32" s="399" customFormat="1" ht="12.75" customHeight="1" outlineLevel="1" x14ac:dyDescent="0.2">
      <c r="B56" s="61"/>
      <c r="C56" s="77"/>
      <c r="D56" s="78"/>
      <c r="E56" s="138"/>
      <c r="F56" s="266"/>
      <c r="G56" s="267"/>
      <c r="H56" s="73"/>
      <c r="S56" s="372" t="s">
        <v>243</v>
      </c>
      <c r="T56" s="349"/>
      <c r="U56" s="349"/>
      <c r="V56" s="74" t="s">
        <v>29</v>
      </c>
      <c r="W56" s="419"/>
      <c r="X56" s="419"/>
      <c r="Y56" s="419"/>
      <c r="Z56" s="419"/>
      <c r="AA56" s="419"/>
      <c r="AB56" s="419"/>
      <c r="AC56" s="419"/>
      <c r="AD56" s="419"/>
      <c r="AE56" s="419"/>
      <c r="AF56" s="419"/>
    </row>
    <row r="57" spans="1:32" s="349" customFormat="1" ht="12.75" customHeight="1" outlineLevel="1" x14ac:dyDescent="0.2">
      <c r="B57" s="53"/>
      <c r="C57" s="54"/>
      <c r="D57" s="55"/>
      <c r="E57" s="56"/>
      <c r="I57" s="399"/>
      <c r="K57" s="399"/>
      <c r="L57" s="399"/>
      <c r="S57" s="528" t="s">
        <v>139</v>
      </c>
      <c r="T57" s="349" t="s">
        <v>136</v>
      </c>
      <c r="V57" s="3067"/>
      <c r="W57" s="3068"/>
      <c r="X57" s="3068"/>
      <c r="Y57" s="3068"/>
      <c r="Z57" s="3068"/>
      <c r="AA57" s="3068"/>
      <c r="AB57" s="3068"/>
      <c r="AC57" s="3068"/>
      <c r="AD57" s="3068"/>
      <c r="AE57" s="3068"/>
      <c r="AF57" s="3069"/>
    </row>
    <row r="58" spans="1:32" s="349" customFormat="1" ht="12.75" customHeight="1" outlineLevel="1" x14ac:dyDescent="0.2">
      <c r="B58" s="53"/>
      <c r="C58" s="54"/>
      <c r="D58" s="55"/>
      <c r="E58" s="56"/>
      <c r="F58" s="349" t="str">
        <f>"Tarief "&amp;G54</f>
        <v>Tarief 2004</v>
      </c>
      <c r="J58" s="599">
        <v>0.04</v>
      </c>
      <c r="K58" s="399" t="s">
        <v>184</v>
      </c>
      <c r="L58" s="399"/>
      <c r="S58" s="531"/>
      <c r="V58" s="3070"/>
      <c r="W58" s="3071"/>
      <c r="X58" s="3071"/>
      <c r="Y58" s="3071"/>
      <c r="Z58" s="3071"/>
      <c r="AA58" s="3071"/>
      <c r="AB58" s="3071"/>
      <c r="AC58" s="3071"/>
      <c r="AD58" s="3071"/>
      <c r="AE58" s="3071"/>
      <c r="AF58" s="3072"/>
    </row>
    <row r="59" spans="1:32" s="349" customFormat="1" ht="12.75" customHeight="1" outlineLevel="1" x14ac:dyDescent="0.2">
      <c r="B59" s="53"/>
      <c r="C59" s="54"/>
      <c r="D59" s="55"/>
      <c r="E59" s="56"/>
      <c r="H59" s="600"/>
      <c r="I59" s="399"/>
      <c r="J59" s="399"/>
      <c r="K59" s="399"/>
      <c r="L59" s="399"/>
      <c r="S59" s="531"/>
      <c r="V59" s="3070"/>
      <c r="W59" s="3071"/>
      <c r="X59" s="3071"/>
      <c r="Y59" s="3071"/>
      <c r="Z59" s="3071"/>
      <c r="AA59" s="3071"/>
      <c r="AB59" s="3071"/>
      <c r="AC59" s="3071"/>
      <c r="AD59" s="3071"/>
      <c r="AE59" s="3071"/>
      <c r="AF59" s="3072"/>
    </row>
    <row r="60" spans="1:32" s="349" customFormat="1" ht="12.75" customHeight="1" outlineLevel="1" x14ac:dyDescent="0.2">
      <c r="B60" s="53"/>
      <c r="C60" s="54"/>
      <c r="D60" s="55"/>
      <c r="E60" s="56"/>
      <c r="J60" s="399"/>
      <c r="K60" s="399"/>
      <c r="L60" s="399"/>
      <c r="V60" s="3073"/>
      <c r="W60" s="3074"/>
      <c r="X60" s="3074"/>
      <c r="Y60" s="3074"/>
      <c r="Z60" s="3074"/>
      <c r="AA60" s="3074"/>
      <c r="AB60" s="3074"/>
      <c r="AC60" s="3074"/>
      <c r="AD60" s="3074"/>
      <c r="AE60" s="3074"/>
      <c r="AF60" s="3075"/>
    </row>
    <row r="61" spans="1:32" s="349" customFormat="1" ht="12.75" x14ac:dyDescent="0.2">
      <c r="B61" s="53"/>
      <c r="C61" s="54"/>
      <c r="D61" s="55"/>
      <c r="E61" s="56"/>
      <c r="G61" s="399"/>
      <c r="H61" s="1136"/>
      <c r="I61" s="399"/>
      <c r="J61" s="399"/>
      <c r="K61" s="399"/>
      <c r="L61" s="399"/>
      <c r="V61" s="1122"/>
      <c r="W61" s="1122"/>
      <c r="X61" s="1122"/>
      <c r="Y61" s="1122"/>
      <c r="Z61" s="1122"/>
      <c r="AA61" s="1122"/>
      <c r="AB61" s="1122"/>
      <c r="AC61" s="1122"/>
      <c r="AD61" s="1122"/>
      <c r="AE61" s="1122"/>
      <c r="AF61" s="1122"/>
    </row>
    <row r="62" spans="1:32" s="433" customFormat="1" ht="12.75" x14ac:dyDescent="0.2">
      <c r="A62" s="852" t="s">
        <v>1583</v>
      </c>
      <c r="B62" s="126"/>
      <c r="C62" s="127"/>
      <c r="D62" s="128"/>
      <c r="E62" s="129" t="s">
        <v>2</v>
      </c>
      <c r="F62" s="130"/>
      <c r="G62" s="121">
        <f>G54+1</f>
        <v>2005</v>
      </c>
      <c r="H62" s="131">
        <f>ROW(J66)-ROW()</f>
        <v>4</v>
      </c>
      <c r="V62" s="533"/>
      <c r="W62" s="533"/>
      <c r="X62" s="533"/>
      <c r="Y62" s="533"/>
      <c r="Z62" s="533"/>
      <c r="AA62" s="533"/>
      <c r="AB62" s="533"/>
      <c r="AC62" s="533"/>
    </row>
    <row r="63" spans="1:32" s="399" customFormat="1" ht="12.75" customHeight="1" outlineLevel="1" x14ac:dyDescent="0.2">
      <c r="B63" s="61"/>
      <c r="C63" s="77"/>
      <c r="D63" s="78"/>
      <c r="E63" s="138"/>
      <c r="F63" s="266"/>
      <c r="G63" s="267"/>
      <c r="H63" s="73"/>
      <c r="V63" s="534"/>
      <c r="W63" s="534"/>
      <c r="X63" s="534"/>
      <c r="Y63" s="534"/>
      <c r="Z63" s="534"/>
      <c r="AA63" s="534"/>
      <c r="AB63" s="534"/>
      <c r="AC63" s="534"/>
    </row>
    <row r="64" spans="1:32" s="399" customFormat="1" ht="12.75" customHeight="1" outlineLevel="1" x14ac:dyDescent="0.2">
      <c r="B64" s="61"/>
      <c r="C64" s="77"/>
      <c r="D64" s="78"/>
      <c r="E64" s="138"/>
      <c r="F64" s="266"/>
      <c r="G64" s="267"/>
      <c r="H64" s="73"/>
      <c r="S64" s="372" t="s">
        <v>243</v>
      </c>
      <c r="T64" s="349"/>
      <c r="U64" s="349"/>
      <c r="V64" s="74" t="s">
        <v>29</v>
      </c>
      <c r="W64" s="419"/>
      <c r="X64" s="419"/>
      <c r="Y64" s="419"/>
      <c r="Z64" s="419"/>
      <c r="AA64" s="419"/>
      <c r="AB64" s="419"/>
      <c r="AC64" s="419"/>
      <c r="AD64" s="419"/>
      <c r="AE64" s="419"/>
      <c r="AF64" s="419"/>
    </row>
    <row r="65" spans="1:32" s="349" customFormat="1" ht="12.75" customHeight="1" outlineLevel="1" x14ac:dyDescent="0.2">
      <c r="B65" s="53"/>
      <c r="C65" s="54"/>
      <c r="D65" s="55"/>
      <c r="E65" s="56"/>
      <c r="I65" s="399"/>
      <c r="K65" s="399"/>
      <c r="L65" s="399"/>
      <c r="S65" s="528" t="s">
        <v>139</v>
      </c>
      <c r="T65" s="349" t="s">
        <v>136</v>
      </c>
      <c r="V65" s="3067"/>
      <c r="W65" s="3068"/>
      <c r="X65" s="3068"/>
      <c r="Y65" s="3068"/>
      <c r="Z65" s="3068"/>
      <c r="AA65" s="3068"/>
      <c r="AB65" s="3068"/>
      <c r="AC65" s="3068"/>
      <c r="AD65" s="3068"/>
      <c r="AE65" s="3068"/>
      <c r="AF65" s="3069"/>
    </row>
    <row r="66" spans="1:32" s="349" customFormat="1" ht="12.75" customHeight="1" outlineLevel="1" x14ac:dyDescent="0.2">
      <c r="B66" s="53"/>
      <c r="C66" s="54"/>
      <c r="D66" s="55"/>
      <c r="E66" s="56"/>
      <c r="F66" s="349" t="str">
        <f>"Tarief "&amp;G62</f>
        <v>Tarief 2005</v>
      </c>
      <c r="J66" s="599">
        <v>0.04</v>
      </c>
      <c r="K66" s="399" t="s">
        <v>184</v>
      </c>
      <c r="L66" s="399"/>
      <c r="S66" s="531"/>
      <c r="V66" s="3070"/>
      <c r="W66" s="3071"/>
      <c r="X66" s="3071"/>
      <c r="Y66" s="3071"/>
      <c r="Z66" s="3071"/>
      <c r="AA66" s="3071"/>
      <c r="AB66" s="3071"/>
      <c r="AC66" s="3071"/>
      <c r="AD66" s="3071"/>
      <c r="AE66" s="3071"/>
      <c r="AF66" s="3072"/>
    </row>
    <row r="67" spans="1:32" s="349" customFormat="1" ht="12.75" customHeight="1" outlineLevel="1" x14ac:dyDescent="0.2">
      <c r="B67" s="53"/>
      <c r="C67" s="54"/>
      <c r="D67" s="55"/>
      <c r="E67" s="56"/>
      <c r="H67" s="600"/>
      <c r="I67" s="399"/>
      <c r="J67" s="399"/>
      <c r="K67" s="399"/>
      <c r="L67" s="399"/>
      <c r="S67" s="531"/>
      <c r="V67" s="3070"/>
      <c r="W67" s="3071"/>
      <c r="X67" s="3071"/>
      <c r="Y67" s="3071"/>
      <c r="Z67" s="3071"/>
      <c r="AA67" s="3071"/>
      <c r="AB67" s="3071"/>
      <c r="AC67" s="3071"/>
      <c r="AD67" s="3071"/>
      <c r="AE67" s="3071"/>
      <c r="AF67" s="3072"/>
    </row>
    <row r="68" spans="1:32" s="349" customFormat="1" ht="12.75" customHeight="1" outlineLevel="1" x14ac:dyDescent="0.2">
      <c r="B68" s="53"/>
      <c r="C68" s="54"/>
      <c r="D68" s="55"/>
      <c r="E68" s="56"/>
      <c r="J68" s="399"/>
      <c r="K68" s="399"/>
      <c r="L68" s="399"/>
      <c r="V68" s="3073"/>
      <c r="W68" s="3074"/>
      <c r="X68" s="3074"/>
      <c r="Y68" s="3074"/>
      <c r="Z68" s="3074"/>
      <c r="AA68" s="3074"/>
      <c r="AB68" s="3074"/>
      <c r="AC68" s="3074"/>
      <c r="AD68" s="3074"/>
      <c r="AE68" s="3074"/>
      <c r="AF68" s="3075"/>
    </row>
    <row r="69" spans="1:32" s="349" customFormat="1" ht="12.75" x14ac:dyDescent="0.2">
      <c r="B69" s="53"/>
      <c r="C69" s="54"/>
      <c r="D69" s="55"/>
      <c r="E69" s="56"/>
      <c r="G69" s="399"/>
      <c r="H69" s="1136"/>
      <c r="I69" s="399"/>
      <c r="J69" s="399"/>
      <c r="K69" s="399"/>
      <c r="L69" s="399"/>
      <c r="V69" s="1122"/>
      <c r="W69" s="1122"/>
      <c r="X69" s="1122"/>
      <c r="Y69" s="1122"/>
      <c r="Z69" s="1122"/>
      <c r="AA69" s="1122"/>
      <c r="AB69" s="1122"/>
      <c r="AC69" s="1122"/>
      <c r="AD69" s="1122"/>
      <c r="AE69" s="1122"/>
      <c r="AF69" s="1122"/>
    </row>
    <row r="70" spans="1:32" s="433" customFormat="1" ht="12.75" x14ac:dyDescent="0.2">
      <c r="A70" s="852" t="s">
        <v>1583</v>
      </c>
      <c r="B70" s="126"/>
      <c r="C70" s="127"/>
      <c r="D70" s="128"/>
      <c r="E70" s="129" t="s">
        <v>2</v>
      </c>
      <c r="F70" s="130"/>
      <c r="G70" s="121">
        <f>G62+1</f>
        <v>2006</v>
      </c>
      <c r="H70" s="131">
        <f>ROW(J74)-ROW()</f>
        <v>4</v>
      </c>
      <c r="V70" s="533"/>
      <c r="W70" s="533"/>
      <c r="X70" s="533"/>
      <c r="Y70" s="533"/>
      <c r="Z70" s="533"/>
      <c r="AA70" s="533"/>
      <c r="AB70" s="533"/>
      <c r="AC70" s="533"/>
    </row>
    <row r="71" spans="1:32" s="399" customFormat="1" ht="12.75" customHeight="1" outlineLevel="1" x14ac:dyDescent="0.2">
      <c r="B71" s="61"/>
      <c r="C71" s="77"/>
      <c r="D71" s="78"/>
      <c r="E71" s="138"/>
      <c r="F71" s="266"/>
      <c r="G71" s="267"/>
      <c r="H71" s="73"/>
      <c r="V71" s="534"/>
      <c r="W71" s="534"/>
      <c r="X71" s="534"/>
      <c r="Y71" s="534"/>
      <c r="Z71" s="534"/>
      <c r="AA71" s="534"/>
      <c r="AB71" s="534"/>
      <c r="AC71" s="534"/>
    </row>
    <row r="72" spans="1:32" s="399" customFormat="1" ht="12.75" customHeight="1" outlineLevel="1" x14ac:dyDescent="0.2">
      <c r="B72" s="61"/>
      <c r="C72" s="77"/>
      <c r="D72" s="78"/>
      <c r="E72" s="138"/>
      <c r="F72" s="266"/>
      <c r="G72" s="267"/>
      <c r="H72" s="73"/>
      <c r="S72" s="372" t="s">
        <v>243</v>
      </c>
      <c r="T72" s="349"/>
      <c r="U72" s="349"/>
      <c r="V72" s="74" t="s">
        <v>29</v>
      </c>
      <c r="W72" s="419"/>
      <c r="X72" s="419"/>
      <c r="Y72" s="419"/>
      <c r="Z72" s="419"/>
      <c r="AA72" s="419"/>
      <c r="AB72" s="419"/>
      <c r="AC72" s="419"/>
      <c r="AD72" s="419"/>
      <c r="AE72" s="419"/>
      <c r="AF72" s="419"/>
    </row>
    <row r="73" spans="1:32" s="349" customFormat="1" ht="12.75" customHeight="1" outlineLevel="1" x14ac:dyDescent="0.2">
      <c r="B73" s="53"/>
      <c r="C73" s="54"/>
      <c r="D73" s="55"/>
      <c r="E73" s="56"/>
      <c r="I73" s="399"/>
      <c r="K73" s="399"/>
      <c r="L73" s="399"/>
      <c r="S73" s="528" t="s">
        <v>139</v>
      </c>
      <c r="T73" s="349" t="s">
        <v>136</v>
      </c>
      <c r="V73" s="3067"/>
      <c r="W73" s="3068"/>
      <c r="X73" s="3068"/>
      <c r="Y73" s="3068"/>
      <c r="Z73" s="3068"/>
      <c r="AA73" s="3068"/>
      <c r="AB73" s="3068"/>
      <c r="AC73" s="3068"/>
      <c r="AD73" s="3068"/>
      <c r="AE73" s="3068"/>
      <c r="AF73" s="3069"/>
    </row>
    <row r="74" spans="1:32" s="349" customFormat="1" ht="12.75" customHeight="1" outlineLevel="1" x14ac:dyDescent="0.2">
      <c r="B74" s="53"/>
      <c r="C74" s="54"/>
      <c r="D74" s="55"/>
      <c r="E74" s="56"/>
      <c r="F74" s="349" t="str">
        <f>"Tarief "&amp;G70</f>
        <v>Tarief 2006</v>
      </c>
      <c r="J74" s="599">
        <v>0.04</v>
      </c>
      <c r="K74" s="399" t="s">
        <v>184</v>
      </c>
      <c r="L74" s="399"/>
      <c r="S74" s="531"/>
      <c r="V74" s="3070"/>
      <c r="W74" s="3071"/>
      <c r="X74" s="3071"/>
      <c r="Y74" s="3071"/>
      <c r="Z74" s="3071"/>
      <c r="AA74" s="3071"/>
      <c r="AB74" s="3071"/>
      <c r="AC74" s="3071"/>
      <c r="AD74" s="3071"/>
      <c r="AE74" s="3071"/>
      <c r="AF74" s="3072"/>
    </row>
    <row r="75" spans="1:32" s="349" customFormat="1" ht="12.75" customHeight="1" outlineLevel="1" x14ac:dyDescent="0.2">
      <c r="B75" s="53"/>
      <c r="C75" s="54"/>
      <c r="D75" s="55"/>
      <c r="E75" s="56"/>
      <c r="H75" s="600"/>
      <c r="I75" s="399"/>
      <c r="J75" s="399"/>
      <c r="K75" s="399"/>
      <c r="L75" s="399"/>
      <c r="S75" s="531"/>
      <c r="V75" s="3070"/>
      <c r="W75" s="3071"/>
      <c r="X75" s="3071"/>
      <c r="Y75" s="3071"/>
      <c r="Z75" s="3071"/>
      <c r="AA75" s="3071"/>
      <c r="AB75" s="3071"/>
      <c r="AC75" s="3071"/>
      <c r="AD75" s="3071"/>
      <c r="AE75" s="3071"/>
      <c r="AF75" s="3072"/>
    </row>
    <row r="76" spans="1:32" s="349" customFormat="1" ht="12.75" customHeight="1" outlineLevel="1" x14ac:dyDescent="0.2">
      <c r="B76" s="53"/>
      <c r="C76" s="54"/>
      <c r="D76" s="55"/>
      <c r="E76" s="56"/>
      <c r="J76" s="399"/>
      <c r="K76" s="399"/>
      <c r="L76" s="399"/>
      <c r="V76" s="3073"/>
      <c r="W76" s="3074"/>
      <c r="X76" s="3074"/>
      <c r="Y76" s="3074"/>
      <c r="Z76" s="3074"/>
      <c r="AA76" s="3074"/>
      <c r="AB76" s="3074"/>
      <c r="AC76" s="3074"/>
      <c r="AD76" s="3074"/>
      <c r="AE76" s="3074"/>
      <c r="AF76" s="3075"/>
    </row>
    <row r="77" spans="1:32" s="349" customFormat="1" ht="12.75" x14ac:dyDescent="0.2">
      <c r="B77" s="53"/>
      <c r="C77" s="54"/>
      <c r="D77" s="55"/>
      <c r="E77" s="56"/>
      <c r="G77" s="399"/>
      <c r="H77" s="1136"/>
      <c r="I77" s="399"/>
      <c r="J77" s="399"/>
      <c r="K77" s="399"/>
      <c r="L77" s="399"/>
      <c r="V77" s="1122"/>
      <c r="W77" s="1122"/>
      <c r="X77" s="1122"/>
      <c r="Y77" s="1122"/>
      <c r="Z77" s="1122"/>
      <c r="AA77" s="1122"/>
      <c r="AB77" s="1122"/>
      <c r="AC77" s="1122"/>
      <c r="AD77" s="1122"/>
      <c r="AE77" s="1122"/>
      <c r="AF77" s="1122"/>
    </row>
    <row r="78" spans="1:32" s="433" customFormat="1" ht="12.75" x14ac:dyDescent="0.2">
      <c r="A78" s="852" t="s">
        <v>1583</v>
      </c>
      <c r="B78" s="126"/>
      <c r="C78" s="127"/>
      <c r="D78" s="128"/>
      <c r="E78" s="129" t="s">
        <v>2</v>
      </c>
      <c r="F78" s="130"/>
      <c r="G78" s="121">
        <f>G70+1</f>
        <v>2007</v>
      </c>
      <c r="H78" s="131">
        <f>ROW(J82)-ROW()</f>
        <v>4</v>
      </c>
      <c r="V78" s="533"/>
      <c r="W78" s="533"/>
      <c r="X78" s="533"/>
      <c r="Y78" s="533"/>
      <c r="Z78" s="533"/>
      <c r="AA78" s="533"/>
      <c r="AB78" s="533"/>
      <c r="AC78" s="533"/>
    </row>
    <row r="79" spans="1:32" s="399" customFormat="1" ht="12.75" customHeight="1" outlineLevel="1" x14ac:dyDescent="0.2">
      <c r="B79" s="61"/>
      <c r="C79" s="77"/>
      <c r="D79" s="78"/>
      <c r="E79" s="138"/>
      <c r="F79" s="266"/>
      <c r="G79" s="267"/>
      <c r="H79" s="73"/>
      <c r="V79" s="534"/>
      <c r="W79" s="534"/>
      <c r="X79" s="534"/>
      <c r="Y79" s="534"/>
      <c r="Z79" s="534"/>
      <c r="AA79" s="534"/>
      <c r="AB79" s="534"/>
      <c r="AC79" s="534"/>
    </row>
    <row r="80" spans="1:32" s="399" customFormat="1" ht="12.75" customHeight="1" outlineLevel="1" x14ac:dyDescent="0.2">
      <c r="B80" s="61"/>
      <c r="C80" s="77"/>
      <c r="D80" s="78"/>
      <c r="E80" s="138"/>
      <c r="F80" s="266"/>
      <c r="G80" s="267"/>
      <c r="H80" s="73"/>
      <c r="S80" s="372" t="s">
        <v>243</v>
      </c>
      <c r="T80" s="349"/>
      <c r="U80" s="349"/>
      <c r="V80" s="74" t="s">
        <v>29</v>
      </c>
      <c r="W80" s="419"/>
      <c r="X80" s="419"/>
      <c r="Y80" s="419"/>
      <c r="Z80" s="419"/>
      <c r="AA80" s="419"/>
      <c r="AB80" s="419"/>
      <c r="AC80" s="419"/>
      <c r="AD80" s="419"/>
      <c r="AE80" s="419"/>
      <c r="AF80" s="419"/>
    </row>
    <row r="81" spans="1:32" s="349" customFormat="1" ht="12.75" customHeight="1" outlineLevel="1" x14ac:dyDescent="0.2">
      <c r="B81" s="53"/>
      <c r="C81" s="54"/>
      <c r="D81" s="55"/>
      <c r="E81" s="56"/>
      <c r="I81" s="399"/>
      <c r="K81" s="399"/>
      <c r="L81" s="399"/>
      <c r="S81" s="528" t="s">
        <v>139</v>
      </c>
      <c r="T81" s="349" t="s">
        <v>136</v>
      </c>
      <c r="V81" s="3067"/>
      <c r="W81" s="3068"/>
      <c r="X81" s="3068"/>
      <c r="Y81" s="3068"/>
      <c r="Z81" s="3068"/>
      <c r="AA81" s="3068"/>
      <c r="AB81" s="3068"/>
      <c r="AC81" s="3068"/>
      <c r="AD81" s="3068"/>
      <c r="AE81" s="3068"/>
      <c r="AF81" s="3069"/>
    </row>
    <row r="82" spans="1:32" s="349" customFormat="1" ht="12.75" customHeight="1" outlineLevel="1" x14ac:dyDescent="0.2">
      <c r="B82" s="53"/>
      <c r="C82" s="54"/>
      <c r="D82" s="55"/>
      <c r="E82" s="56"/>
      <c r="F82" s="349" t="str">
        <f>"Tarief "&amp;G78</f>
        <v>Tarief 2007</v>
      </c>
      <c r="J82" s="599">
        <v>0.04</v>
      </c>
      <c r="K82" s="399" t="s">
        <v>184</v>
      </c>
      <c r="L82" s="399"/>
      <c r="S82" s="531"/>
      <c r="V82" s="3070"/>
      <c r="W82" s="3071"/>
      <c r="X82" s="3071"/>
      <c r="Y82" s="3071"/>
      <c r="Z82" s="3071"/>
      <c r="AA82" s="3071"/>
      <c r="AB82" s="3071"/>
      <c r="AC82" s="3071"/>
      <c r="AD82" s="3071"/>
      <c r="AE82" s="3071"/>
      <c r="AF82" s="3072"/>
    </row>
    <row r="83" spans="1:32" s="349" customFormat="1" ht="12.75" customHeight="1" outlineLevel="1" x14ac:dyDescent="0.2">
      <c r="B83" s="53"/>
      <c r="C83" s="54"/>
      <c r="D83" s="55"/>
      <c r="E83" s="56"/>
      <c r="H83" s="600"/>
      <c r="I83" s="399"/>
      <c r="J83" s="399"/>
      <c r="K83" s="399"/>
      <c r="L83" s="399"/>
      <c r="S83" s="531"/>
      <c r="V83" s="3070"/>
      <c r="W83" s="3071"/>
      <c r="X83" s="3071"/>
      <c r="Y83" s="3071"/>
      <c r="Z83" s="3071"/>
      <c r="AA83" s="3071"/>
      <c r="AB83" s="3071"/>
      <c r="AC83" s="3071"/>
      <c r="AD83" s="3071"/>
      <c r="AE83" s="3071"/>
      <c r="AF83" s="3072"/>
    </row>
    <row r="84" spans="1:32" s="349" customFormat="1" ht="12.75" customHeight="1" outlineLevel="1" x14ac:dyDescent="0.2">
      <c r="B84" s="53"/>
      <c r="C84" s="54"/>
      <c r="D84" s="55"/>
      <c r="E84" s="56"/>
      <c r="J84" s="399"/>
      <c r="K84" s="399"/>
      <c r="L84" s="399"/>
      <c r="V84" s="3073"/>
      <c r="W84" s="3074"/>
      <c r="X84" s="3074"/>
      <c r="Y84" s="3074"/>
      <c r="Z84" s="3074"/>
      <c r="AA84" s="3074"/>
      <c r="AB84" s="3074"/>
      <c r="AC84" s="3074"/>
      <c r="AD84" s="3074"/>
      <c r="AE84" s="3074"/>
      <c r="AF84" s="3075"/>
    </row>
    <row r="85" spans="1:32" s="349" customFormat="1" ht="12.75" x14ac:dyDescent="0.2">
      <c r="B85" s="53"/>
      <c r="C85" s="54"/>
      <c r="D85" s="55"/>
      <c r="E85" s="56"/>
      <c r="G85" s="399"/>
      <c r="H85" s="1136"/>
      <c r="I85" s="399"/>
      <c r="J85" s="399"/>
      <c r="K85" s="399"/>
      <c r="L85" s="399"/>
      <c r="V85" s="1122"/>
      <c r="W85" s="1122"/>
      <c r="X85" s="1122"/>
      <c r="Y85" s="1122"/>
      <c r="Z85" s="1122"/>
      <c r="AA85" s="1122"/>
      <c r="AB85" s="1122"/>
      <c r="AC85" s="1122"/>
      <c r="AD85" s="1122"/>
      <c r="AE85" s="1122"/>
      <c r="AF85" s="1122"/>
    </row>
    <row r="86" spans="1:32" s="433" customFormat="1" ht="12.75" x14ac:dyDescent="0.2">
      <c r="A86" s="852" t="s">
        <v>1583</v>
      </c>
      <c r="B86" s="126"/>
      <c r="C86" s="127"/>
      <c r="D86" s="128"/>
      <c r="E86" s="129" t="s">
        <v>2</v>
      </c>
      <c r="F86" s="130"/>
      <c r="G86" s="121">
        <f>G78+1</f>
        <v>2008</v>
      </c>
      <c r="H86" s="131">
        <f>ROW(J90)-ROW()</f>
        <v>4</v>
      </c>
      <c r="V86" s="533"/>
      <c r="W86" s="533"/>
      <c r="X86" s="533"/>
      <c r="Y86" s="533"/>
      <c r="Z86" s="533"/>
      <c r="AA86" s="533"/>
      <c r="AB86" s="533"/>
      <c r="AC86" s="533"/>
    </row>
    <row r="87" spans="1:32" s="399" customFormat="1" ht="12.75" customHeight="1" outlineLevel="1" x14ac:dyDescent="0.2">
      <c r="B87" s="61"/>
      <c r="C87" s="77"/>
      <c r="D87" s="78"/>
      <c r="E87" s="138"/>
      <c r="F87" s="266"/>
      <c r="G87" s="267"/>
      <c r="H87" s="73"/>
      <c r="V87" s="534"/>
      <c r="W87" s="534"/>
      <c r="X87" s="534"/>
      <c r="Y87" s="534"/>
      <c r="Z87" s="534"/>
      <c r="AA87" s="534"/>
      <c r="AB87" s="534"/>
      <c r="AC87" s="534"/>
    </row>
    <row r="88" spans="1:32" s="399" customFormat="1" ht="12.75" customHeight="1" outlineLevel="1" x14ac:dyDescent="0.2">
      <c r="B88" s="61"/>
      <c r="C88" s="77"/>
      <c r="D88" s="78"/>
      <c r="E88" s="138"/>
      <c r="F88" s="266"/>
      <c r="G88" s="267"/>
      <c r="H88" s="73"/>
      <c r="S88" s="372" t="s">
        <v>243</v>
      </c>
      <c r="T88" s="349"/>
      <c r="U88" s="349"/>
      <c r="V88" s="74" t="s">
        <v>29</v>
      </c>
      <c r="W88" s="419"/>
      <c r="X88" s="419"/>
      <c r="Y88" s="419"/>
      <c r="Z88" s="419"/>
      <c r="AA88" s="419"/>
      <c r="AB88" s="419"/>
      <c r="AC88" s="419"/>
      <c r="AD88" s="419"/>
      <c r="AE88" s="419"/>
      <c r="AF88" s="419"/>
    </row>
    <row r="89" spans="1:32" s="349" customFormat="1" ht="12.75" customHeight="1" outlineLevel="1" x14ac:dyDescent="0.2">
      <c r="B89" s="53"/>
      <c r="C89" s="54"/>
      <c r="D89" s="55"/>
      <c r="E89" s="56"/>
      <c r="I89" s="399"/>
      <c r="K89" s="399"/>
      <c r="L89" s="399"/>
      <c r="S89" s="528" t="s">
        <v>139</v>
      </c>
      <c r="T89" s="349" t="s">
        <v>136</v>
      </c>
      <c r="V89" s="3067"/>
      <c r="W89" s="3068"/>
      <c r="X89" s="3068"/>
      <c r="Y89" s="3068"/>
      <c r="Z89" s="3068"/>
      <c r="AA89" s="3068"/>
      <c r="AB89" s="3068"/>
      <c r="AC89" s="3068"/>
      <c r="AD89" s="3068"/>
      <c r="AE89" s="3068"/>
      <c r="AF89" s="3069"/>
    </row>
    <row r="90" spans="1:32" s="349" customFormat="1" ht="12.75" customHeight="1" outlineLevel="1" x14ac:dyDescent="0.2">
      <c r="B90" s="53"/>
      <c r="C90" s="54"/>
      <c r="D90" s="55"/>
      <c r="E90" s="56"/>
      <c r="F90" s="349" t="str">
        <f>"Tarief "&amp;G86</f>
        <v>Tarief 2008</v>
      </c>
      <c r="J90" s="599">
        <v>0.04</v>
      </c>
      <c r="K90" s="399" t="s">
        <v>184</v>
      </c>
      <c r="L90" s="399"/>
      <c r="S90" s="531"/>
      <c r="V90" s="3070"/>
      <c r="W90" s="3071"/>
      <c r="X90" s="3071"/>
      <c r="Y90" s="3071"/>
      <c r="Z90" s="3071"/>
      <c r="AA90" s="3071"/>
      <c r="AB90" s="3071"/>
      <c r="AC90" s="3071"/>
      <c r="AD90" s="3071"/>
      <c r="AE90" s="3071"/>
      <c r="AF90" s="3072"/>
    </row>
    <row r="91" spans="1:32" s="349" customFormat="1" ht="12.75" customHeight="1" outlineLevel="1" x14ac:dyDescent="0.2">
      <c r="B91" s="53"/>
      <c r="C91" s="54"/>
      <c r="D91" s="55"/>
      <c r="E91" s="56"/>
      <c r="H91" s="600"/>
      <c r="I91" s="399"/>
      <c r="J91" s="399"/>
      <c r="K91" s="399"/>
      <c r="L91" s="399"/>
      <c r="S91" s="531"/>
      <c r="V91" s="3070"/>
      <c r="W91" s="3071"/>
      <c r="X91" s="3071"/>
      <c r="Y91" s="3071"/>
      <c r="Z91" s="3071"/>
      <c r="AA91" s="3071"/>
      <c r="AB91" s="3071"/>
      <c r="AC91" s="3071"/>
      <c r="AD91" s="3071"/>
      <c r="AE91" s="3071"/>
      <c r="AF91" s="3072"/>
    </row>
    <row r="92" spans="1:32" s="349" customFormat="1" ht="12.75" customHeight="1" outlineLevel="1" x14ac:dyDescent="0.2">
      <c r="B92" s="53"/>
      <c r="C92" s="54"/>
      <c r="D92" s="55"/>
      <c r="E92" s="56"/>
      <c r="J92" s="399"/>
      <c r="K92" s="399"/>
      <c r="L92" s="399"/>
      <c r="V92" s="3073"/>
      <c r="W92" s="3074"/>
      <c r="X92" s="3074"/>
      <c r="Y92" s="3074"/>
      <c r="Z92" s="3074"/>
      <c r="AA92" s="3074"/>
      <c r="AB92" s="3074"/>
      <c r="AC92" s="3074"/>
      <c r="AD92" s="3074"/>
      <c r="AE92" s="3074"/>
      <c r="AF92" s="3075"/>
    </row>
    <row r="93" spans="1:32" s="349" customFormat="1" ht="12.75" x14ac:dyDescent="0.2">
      <c r="B93" s="53"/>
      <c r="C93" s="54"/>
      <c r="D93" s="55"/>
      <c r="E93" s="56"/>
      <c r="G93" s="399"/>
      <c r="H93" s="1136"/>
      <c r="I93" s="399"/>
      <c r="J93" s="399"/>
      <c r="K93" s="399"/>
      <c r="L93" s="399"/>
      <c r="V93" s="1122"/>
      <c r="W93" s="1122"/>
      <c r="X93" s="1122"/>
      <c r="Y93" s="1122"/>
      <c r="Z93" s="1122"/>
      <c r="AA93" s="1122"/>
      <c r="AB93" s="1122"/>
      <c r="AC93" s="1122"/>
      <c r="AD93" s="1122"/>
      <c r="AE93" s="1122"/>
      <c r="AF93" s="1122"/>
    </row>
    <row r="94" spans="1:32" s="433" customFormat="1" ht="12.75" x14ac:dyDescent="0.2">
      <c r="A94" s="852" t="s">
        <v>1583</v>
      </c>
      <c r="B94" s="126"/>
      <c r="C94" s="127"/>
      <c r="D94" s="128"/>
      <c r="E94" s="129" t="s">
        <v>2</v>
      </c>
      <c r="F94" s="130"/>
      <c r="G94" s="121">
        <f>G86+1</f>
        <v>2009</v>
      </c>
      <c r="H94" s="131">
        <f>ROW(J98)-ROW()</f>
        <v>4</v>
      </c>
      <c r="V94" s="533"/>
      <c r="W94" s="533"/>
      <c r="X94" s="533"/>
      <c r="Y94" s="533"/>
      <c r="Z94" s="533"/>
      <c r="AA94" s="533"/>
      <c r="AB94" s="533"/>
      <c r="AC94" s="533"/>
    </row>
    <row r="95" spans="1:32" s="399" customFormat="1" ht="12.75" customHeight="1" outlineLevel="1" x14ac:dyDescent="0.2">
      <c r="B95" s="61"/>
      <c r="C95" s="77"/>
      <c r="D95" s="78"/>
      <c r="E95" s="138"/>
      <c r="F95" s="266"/>
      <c r="G95" s="267"/>
      <c r="H95" s="73"/>
      <c r="V95" s="534"/>
      <c r="W95" s="534"/>
      <c r="X95" s="534"/>
      <c r="Y95" s="534"/>
      <c r="Z95" s="534"/>
      <c r="AA95" s="534"/>
      <c r="AB95" s="534"/>
      <c r="AC95" s="534"/>
    </row>
    <row r="96" spans="1:32" s="399" customFormat="1" ht="12.75" customHeight="1" outlineLevel="1" x14ac:dyDescent="0.2">
      <c r="B96" s="61"/>
      <c r="C96" s="77"/>
      <c r="D96" s="78"/>
      <c r="E96" s="138"/>
      <c r="F96" s="266"/>
      <c r="G96" s="267"/>
      <c r="H96" s="73"/>
      <c r="S96" s="372" t="s">
        <v>243</v>
      </c>
      <c r="T96" s="349"/>
      <c r="U96" s="349"/>
      <c r="V96" s="74" t="s">
        <v>29</v>
      </c>
      <c r="W96" s="419"/>
      <c r="X96" s="419"/>
      <c r="Y96" s="419"/>
      <c r="Z96" s="419"/>
      <c r="AA96" s="419"/>
      <c r="AB96" s="419"/>
      <c r="AC96" s="419"/>
      <c r="AD96" s="419"/>
      <c r="AE96" s="419"/>
      <c r="AF96" s="419"/>
    </row>
    <row r="97" spans="1:32" s="349" customFormat="1" ht="12.75" customHeight="1" outlineLevel="1" x14ac:dyDescent="0.2">
      <c r="B97" s="53"/>
      <c r="C97" s="54"/>
      <c r="D97" s="55"/>
      <c r="E97" s="56"/>
      <c r="I97" s="399"/>
      <c r="K97" s="399"/>
      <c r="L97" s="399"/>
      <c r="S97" s="528" t="s">
        <v>139</v>
      </c>
      <c r="T97" s="349" t="s">
        <v>136</v>
      </c>
      <c r="V97" s="3067"/>
      <c r="W97" s="3068"/>
      <c r="X97" s="3068"/>
      <c r="Y97" s="3068"/>
      <c r="Z97" s="3068"/>
      <c r="AA97" s="3068"/>
      <c r="AB97" s="3068"/>
      <c r="AC97" s="3068"/>
      <c r="AD97" s="3068"/>
      <c r="AE97" s="3068"/>
      <c r="AF97" s="3069"/>
    </row>
    <row r="98" spans="1:32" s="349" customFormat="1" ht="12.75" customHeight="1" outlineLevel="1" x14ac:dyDescent="0.2">
      <c r="B98" s="53"/>
      <c r="C98" s="54"/>
      <c r="D98" s="55"/>
      <c r="E98" s="56"/>
      <c r="F98" s="349" t="str">
        <f>"Tarief "&amp;G94</f>
        <v>Tarief 2009</v>
      </c>
      <c r="J98" s="599">
        <v>0.04</v>
      </c>
      <c r="K98" s="399" t="s">
        <v>184</v>
      </c>
      <c r="L98" s="399"/>
      <c r="S98" s="531"/>
      <c r="V98" s="3070"/>
      <c r="W98" s="3071"/>
      <c r="X98" s="3071"/>
      <c r="Y98" s="3071"/>
      <c r="Z98" s="3071"/>
      <c r="AA98" s="3071"/>
      <c r="AB98" s="3071"/>
      <c r="AC98" s="3071"/>
      <c r="AD98" s="3071"/>
      <c r="AE98" s="3071"/>
      <c r="AF98" s="3072"/>
    </row>
    <row r="99" spans="1:32" s="349" customFormat="1" ht="12.75" customHeight="1" outlineLevel="1" x14ac:dyDescent="0.2">
      <c r="B99" s="53"/>
      <c r="C99" s="54"/>
      <c r="D99" s="55"/>
      <c r="E99" s="56"/>
      <c r="H99" s="600"/>
      <c r="I99" s="399"/>
      <c r="J99" s="399"/>
      <c r="K99" s="399"/>
      <c r="L99" s="399"/>
      <c r="S99" s="531"/>
      <c r="V99" s="3070"/>
      <c r="W99" s="3071"/>
      <c r="X99" s="3071"/>
      <c r="Y99" s="3071"/>
      <c r="Z99" s="3071"/>
      <c r="AA99" s="3071"/>
      <c r="AB99" s="3071"/>
      <c r="AC99" s="3071"/>
      <c r="AD99" s="3071"/>
      <c r="AE99" s="3071"/>
      <c r="AF99" s="3072"/>
    </row>
    <row r="100" spans="1:32" s="349" customFormat="1" ht="12.75" customHeight="1" outlineLevel="1" x14ac:dyDescent="0.2">
      <c r="B100" s="53"/>
      <c r="C100" s="54"/>
      <c r="D100" s="55"/>
      <c r="E100" s="56"/>
      <c r="J100" s="399"/>
      <c r="K100" s="399"/>
      <c r="L100" s="399"/>
      <c r="V100" s="3073"/>
      <c r="W100" s="3074"/>
      <c r="X100" s="3074"/>
      <c r="Y100" s="3074"/>
      <c r="Z100" s="3074"/>
      <c r="AA100" s="3074"/>
      <c r="AB100" s="3074"/>
      <c r="AC100" s="3074"/>
      <c r="AD100" s="3074"/>
      <c r="AE100" s="3074"/>
      <c r="AF100" s="3075"/>
    </row>
    <row r="101" spans="1:32" s="349" customFormat="1" ht="12.75" x14ac:dyDescent="0.2">
      <c r="B101" s="53"/>
      <c r="C101" s="54"/>
      <c r="D101" s="55"/>
      <c r="E101" s="56"/>
      <c r="G101" s="399"/>
      <c r="H101" s="1136"/>
      <c r="I101" s="399"/>
      <c r="J101" s="399"/>
      <c r="K101" s="399"/>
      <c r="L101" s="399"/>
      <c r="V101" s="1122"/>
      <c r="W101" s="1122"/>
      <c r="X101" s="1122"/>
      <c r="Y101" s="1122"/>
      <c r="Z101" s="1122"/>
      <c r="AA101" s="1122"/>
      <c r="AB101" s="1122"/>
      <c r="AC101" s="1122"/>
      <c r="AD101" s="1122"/>
      <c r="AE101" s="1122"/>
      <c r="AF101" s="1122"/>
    </row>
    <row r="102" spans="1:32" s="433" customFormat="1" ht="12.75" x14ac:dyDescent="0.2">
      <c r="A102" s="852" t="s">
        <v>1583</v>
      </c>
      <c r="B102" s="126"/>
      <c r="C102" s="127"/>
      <c r="D102" s="128"/>
      <c r="E102" s="129" t="s">
        <v>2</v>
      </c>
      <c r="F102" s="130"/>
      <c r="G102" s="121">
        <f>G94+1</f>
        <v>2010</v>
      </c>
      <c r="H102" s="131">
        <f>ROW(J106)-ROW()</f>
        <v>4</v>
      </c>
      <c r="V102" s="533"/>
      <c r="W102" s="533"/>
      <c r="X102" s="533"/>
      <c r="Y102" s="533"/>
      <c r="Z102" s="533"/>
      <c r="AA102" s="533"/>
      <c r="AB102" s="533"/>
      <c r="AC102" s="533"/>
    </row>
    <row r="103" spans="1:32" s="399" customFormat="1" ht="12.75" customHeight="1" outlineLevel="1" x14ac:dyDescent="0.2">
      <c r="B103" s="61"/>
      <c r="C103" s="77"/>
      <c r="D103" s="78"/>
      <c r="E103" s="138"/>
      <c r="F103" s="266"/>
      <c r="G103" s="267"/>
      <c r="H103" s="73"/>
      <c r="V103" s="534"/>
      <c r="W103" s="534"/>
      <c r="X103" s="534"/>
      <c r="Y103" s="534"/>
      <c r="Z103" s="534"/>
      <c r="AA103" s="534"/>
      <c r="AB103" s="534"/>
      <c r="AC103" s="534"/>
    </row>
    <row r="104" spans="1:32" s="399" customFormat="1" ht="12.75" customHeight="1" outlineLevel="1" x14ac:dyDescent="0.2">
      <c r="B104" s="61"/>
      <c r="C104" s="77"/>
      <c r="D104" s="78"/>
      <c r="E104" s="138"/>
      <c r="F104" s="266"/>
      <c r="G104" s="267"/>
      <c r="H104" s="73"/>
      <c r="S104" s="372" t="s">
        <v>243</v>
      </c>
      <c r="T104" s="349"/>
      <c r="U104" s="349"/>
      <c r="V104" s="74" t="s">
        <v>29</v>
      </c>
      <c r="W104" s="419"/>
      <c r="X104" s="419"/>
      <c r="Y104" s="419"/>
      <c r="Z104" s="419"/>
      <c r="AA104" s="419"/>
      <c r="AB104" s="419"/>
      <c r="AC104" s="419"/>
      <c r="AD104" s="419"/>
      <c r="AE104" s="419"/>
      <c r="AF104" s="419"/>
    </row>
    <row r="105" spans="1:32" s="349" customFormat="1" ht="12.75" customHeight="1" outlineLevel="1" x14ac:dyDescent="0.2">
      <c r="B105" s="53"/>
      <c r="C105" s="54"/>
      <c r="D105" s="55"/>
      <c r="E105" s="56"/>
      <c r="I105" s="399"/>
      <c r="K105" s="399"/>
      <c r="L105" s="399"/>
      <c r="S105" s="528" t="s">
        <v>139</v>
      </c>
      <c r="T105" s="349" t="s">
        <v>136</v>
      </c>
      <c r="V105" s="3067"/>
      <c r="W105" s="3068"/>
      <c r="X105" s="3068"/>
      <c r="Y105" s="3068"/>
      <c r="Z105" s="3068"/>
      <c r="AA105" s="3068"/>
      <c r="AB105" s="3068"/>
      <c r="AC105" s="3068"/>
      <c r="AD105" s="3068"/>
      <c r="AE105" s="3068"/>
      <c r="AF105" s="3069"/>
    </row>
    <row r="106" spans="1:32" s="349" customFormat="1" ht="12.75" customHeight="1" outlineLevel="1" x14ac:dyDescent="0.2">
      <c r="B106" s="53"/>
      <c r="C106" s="54"/>
      <c r="D106" s="55"/>
      <c r="E106" s="56"/>
      <c r="F106" s="349" t="str">
        <f>"Tarief "&amp;G102</f>
        <v>Tarief 2010</v>
      </c>
      <c r="J106" s="599">
        <v>0.04</v>
      </c>
      <c r="K106" s="399" t="s">
        <v>184</v>
      </c>
      <c r="L106" s="399"/>
      <c r="S106" s="531"/>
      <c r="V106" s="3070"/>
      <c r="W106" s="3071"/>
      <c r="X106" s="3071"/>
      <c r="Y106" s="3071"/>
      <c r="Z106" s="3071"/>
      <c r="AA106" s="3071"/>
      <c r="AB106" s="3071"/>
      <c r="AC106" s="3071"/>
      <c r="AD106" s="3071"/>
      <c r="AE106" s="3071"/>
      <c r="AF106" s="3072"/>
    </row>
    <row r="107" spans="1:32" s="349" customFormat="1" ht="12.75" customHeight="1" outlineLevel="1" x14ac:dyDescent="0.2">
      <c r="B107" s="53"/>
      <c r="C107" s="54"/>
      <c r="D107" s="55"/>
      <c r="E107" s="56"/>
      <c r="H107" s="600"/>
      <c r="I107" s="399"/>
      <c r="J107" s="399"/>
      <c r="K107" s="399"/>
      <c r="L107" s="399"/>
      <c r="S107" s="531"/>
      <c r="V107" s="3070"/>
      <c r="W107" s="3071"/>
      <c r="X107" s="3071"/>
      <c r="Y107" s="3071"/>
      <c r="Z107" s="3071"/>
      <c r="AA107" s="3071"/>
      <c r="AB107" s="3071"/>
      <c r="AC107" s="3071"/>
      <c r="AD107" s="3071"/>
      <c r="AE107" s="3071"/>
      <c r="AF107" s="3072"/>
    </row>
    <row r="108" spans="1:32" s="349" customFormat="1" ht="12.75" customHeight="1" outlineLevel="1" x14ac:dyDescent="0.2">
      <c r="B108" s="53"/>
      <c r="C108" s="54"/>
      <c r="D108" s="55"/>
      <c r="E108" s="56"/>
      <c r="J108" s="399"/>
      <c r="K108" s="399"/>
      <c r="L108" s="399"/>
      <c r="V108" s="3073"/>
      <c r="W108" s="3074"/>
      <c r="X108" s="3074"/>
      <c r="Y108" s="3074"/>
      <c r="Z108" s="3074"/>
      <c r="AA108" s="3074"/>
      <c r="AB108" s="3074"/>
      <c r="AC108" s="3074"/>
      <c r="AD108" s="3074"/>
      <c r="AE108" s="3074"/>
      <c r="AF108" s="3075"/>
    </row>
    <row r="109" spans="1:32" s="349" customFormat="1" ht="12.75" x14ac:dyDescent="0.2">
      <c r="B109" s="53"/>
      <c r="C109" s="54"/>
      <c r="D109" s="55"/>
      <c r="E109" s="56"/>
      <c r="G109" s="399"/>
      <c r="H109" s="1136"/>
      <c r="I109" s="399"/>
      <c r="J109" s="399"/>
      <c r="K109" s="399"/>
      <c r="L109" s="399"/>
      <c r="V109" s="1122"/>
      <c r="W109" s="1122"/>
      <c r="X109" s="1122"/>
      <c r="Y109" s="1122"/>
      <c r="Z109" s="1122"/>
      <c r="AA109" s="1122"/>
      <c r="AB109" s="1122"/>
      <c r="AC109" s="1122"/>
      <c r="AD109" s="1122"/>
      <c r="AE109" s="1122"/>
      <c r="AF109" s="1122"/>
    </row>
    <row r="110" spans="1:32" s="433" customFormat="1" ht="12.75" x14ac:dyDescent="0.2">
      <c r="A110" s="852" t="s">
        <v>1583</v>
      </c>
      <c r="B110" s="126"/>
      <c r="C110" s="127"/>
      <c r="D110" s="128"/>
      <c r="E110" s="129" t="s">
        <v>2</v>
      </c>
      <c r="F110" s="130"/>
      <c r="G110" s="121">
        <f>G102+1</f>
        <v>2011</v>
      </c>
      <c r="H110" s="131">
        <f>ROW(J114)-ROW()</f>
        <v>4</v>
      </c>
      <c r="V110" s="533"/>
      <c r="W110" s="533"/>
      <c r="X110" s="533"/>
      <c r="Y110" s="533"/>
      <c r="Z110" s="533"/>
      <c r="AA110" s="533"/>
      <c r="AB110" s="533"/>
      <c r="AC110" s="533"/>
    </row>
    <row r="111" spans="1:32" s="399" customFormat="1" ht="12.75" customHeight="1" outlineLevel="1" x14ac:dyDescent="0.2">
      <c r="B111" s="61"/>
      <c r="C111" s="77"/>
      <c r="D111" s="78"/>
      <c r="E111" s="138"/>
      <c r="F111" s="266"/>
      <c r="G111" s="267"/>
      <c r="H111" s="73"/>
      <c r="V111" s="534"/>
      <c r="W111" s="534"/>
      <c r="X111" s="534"/>
      <c r="Y111" s="534"/>
      <c r="Z111" s="534"/>
      <c r="AA111" s="534"/>
      <c r="AB111" s="534"/>
      <c r="AC111" s="534"/>
    </row>
    <row r="112" spans="1:32" s="399" customFormat="1" ht="12.75" customHeight="1" outlineLevel="1" x14ac:dyDescent="0.2">
      <c r="B112" s="61"/>
      <c r="C112" s="77"/>
      <c r="D112" s="78"/>
      <c r="E112" s="138"/>
      <c r="F112" s="266"/>
      <c r="G112" s="267"/>
      <c r="H112" s="73"/>
      <c r="S112" s="372" t="s">
        <v>243</v>
      </c>
      <c r="T112" s="349"/>
      <c r="U112" s="349"/>
      <c r="V112" s="74" t="s">
        <v>29</v>
      </c>
      <c r="W112" s="419"/>
      <c r="X112" s="419"/>
      <c r="Y112" s="419"/>
      <c r="Z112" s="419"/>
      <c r="AA112" s="419"/>
      <c r="AB112" s="419"/>
      <c r="AC112" s="419"/>
      <c r="AD112" s="419"/>
      <c r="AE112" s="419"/>
      <c r="AF112" s="419"/>
    </row>
    <row r="113" spans="1:32" s="349" customFormat="1" ht="12.75" customHeight="1" outlineLevel="1" x14ac:dyDescent="0.2">
      <c r="B113" s="53"/>
      <c r="C113" s="54"/>
      <c r="D113" s="55"/>
      <c r="E113" s="56"/>
      <c r="I113" s="399"/>
      <c r="K113" s="399"/>
      <c r="L113" s="399"/>
      <c r="S113" s="528" t="s">
        <v>139</v>
      </c>
      <c r="T113" s="349" t="s">
        <v>136</v>
      </c>
      <c r="V113" s="3067"/>
      <c r="W113" s="3068"/>
      <c r="X113" s="3068"/>
      <c r="Y113" s="3068"/>
      <c r="Z113" s="3068"/>
      <c r="AA113" s="3068"/>
      <c r="AB113" s="3068"/>
      <c r="AC113" s="3068"/>
      <c r="AD113" s="3068"/>
      <c r="AE113" s="3068"/>
      <c r="AF113" s="3069"/>
    </row>
    <row r="114" spans="1:32" s="349" customFormat="1" ht="12.75" customHeight="1" outlineLevel="1" x14ac:dyDescent="0.2">
      <c r="B114" s="53"/>
      <c r="C114" s="54"/>
      <c r="D114" s="55"/>
      <c r="E114" s="56"/>
      <c r="F114" s="349" t="str">
        <f>"Tarief "&amp;G110</f>
        <v>Tarief 2011</v>
      </c>
      <c r="J114" s="599">
        <v>0.04</v>
      </c>
      <c r="K114" s="399" t="s">
        <v>184</v>
      </c>
      <c r="L114" s="399"/>
      <c r="S114" s="531"/>
      <c r="V114" s="3070"/>
      <c r="W114" s="3071"/>
      <c r="X114" s="3071"/>
      <c r="Y114" s="3071"/>
      <c r="Z114" s="3071"/>
      <c r="AA114" s="3071"/>
      <c r="AB114" s="3071"/>
      <c r="AC114" s="3071"/>
      <c r="AD114" s="3071"/>
      <c r="AE114" s="3071"/>
      <c r="AF114" s="3072"/>
    </row>
    <row r="115" spans="1:32" s="349" customFormat="1" ht="12.75" customHeight="1" outlineLevel="1" x14ac:dyDescent="0.2">
      <c r="B115" s="53"/>
      <c r="C115" s="54"/>
      <c r="D115" s="55"/>
      <c r="E115" s="56"/>
      <c r="H115" s="600"/>
      <c r="I115" s="399"/>
      <c r="J115" s="399"/>
      <c r="K115" s="399"/>
      <c r="L115" s="399"/>
      <c r="S115" s="531"/>
      <c r="V115" s="3070"/>
      <c r="W115" s="3071"/>
      <c r="X115" s="3071"/>
      <c r="Y115" s="3071"/>
      <c r="Z115" s="3071"/>
      <c r="AA115" s="3071"/>
      <c r="AB115" s="3071"/>
      <c r="AC115" s="3071"/>
      <c r="AD115" s="3071"/>
      <c r="AE115" s="3071"/>
      <c r="AF115" s="3072"/>
    </row>
    <row r="116" spans="1:32" s="349" customFormat="1" ht="12.75" customHeight="1" outlineLevel="1" x14ac:dyDescent="0.2">
      <c r="B116" s="53"/>
      <c r="C116" s="54"/>
      <c r="D116" s="55"/>
      <c r="E116" s="56"/>
      <c r="J116" s="399"/>
      <c r="K116" s="399"/>
      <c r="L116" s="399"/>
      <c r="V116" s="3073"/>
      <c r="W116" s="3074"/>
      <c r="X116" s="3074"/>
      <c r="Y116" s="3074"/>
      <c r="Z116" s="3074"/>
      <c r="AA116" s="3074"/>
      <c r="AB116" s="3074"/>
      <c r="AC116" s="3074"/>
      <c r="AD116" s="3074"/>
      <c r="AE116" s="3074"/>
      <c r="AF116" s="3075"/>
    </row>
    <row r="117" spans="1:32" s="349" customFormat="1" ht="12.75" x14ac:dyDescent="0.2">
      <c r="B117" s="53"/>
      <c r="C117" s="54"/>
      <c r="D117" s="55"/>
      <c r="E117" s="56"/>
      <c r="G117" s="399"/>
      <c r="H117" s="1136"/>
      <c r="I117" s="399"/>
      <c r="J117" s="399"/>
      <c r="K117" s="399"/>
      <c r="L117" s="399"/>
      <c r="V117" s="1122"/>
      <c r="W117" s="1122"/>
      <c r="X117" s="1122"/>
      <c r="Y117" s="1122"/>
      <c r="Z117" s="1122"/>
      <c r="AA117" s="1122"/>
      <c r="AB117" s="1122"/>
      <c r="AC117" s="1122"/>
      <c r="AD117" s="1122"/>
      <c r="AE117" s="1122"/>
      <c r="AF117" s="1122"/>
    </row>
    <row r="118" spans="1:32" s="433" customFormat="1" ht="12.75" x14ac:dyDescent="0.2">
      <c r="A118" s="852" t="s">
        <v>1583</v>
      </c>
      <c r="B118" s="126"/>
      <c r="C118" s="127"/>
      <c r="D118" s="128"/>
      <c r="E118" s="129" t="s">
        <v>2</v>
      </c>
      <c r="F118" s="130"/>
      <c r="G118" s="121">
        <f>G110+1</f>
        <v>2012</v>
      </c>
      <c r="H118" s="131">
        <f>ROW(J122)-ROW()</f>
        <v>4</v>
      </c>
      <c r="V118" s="533"/>
      <c r="W118" s="533"/>
      <c r="X118" s="533"/>
      <c r="Y118" s="533"/>
      <c r="Z118" s="533"/>
      <c r="AA118" s="533"/>
      <c r="AB118" s="533"/>
      <c r="AC118" s="533"/>
    </row>
    <row r="119" spans="1:32" s="399" customFormat="1" ht="12.75" customHeight="1" outlineLevel="1" x14ac:dyDescent="0.2">
      <c r="B119" s="61"/>
      <c r="C119" s="77"/>
      <c r="D119" s="78"/>
      <c r="E119" s="138"/>
      <c r="F119" s="266"/>
      <c r="G119" s="267"/>
      <c r="H119" s="73"/>
      <c r="V119" s="534"/>
      <c r="W119" s="534"/>
      <c r="X119" s="534"/>
      <c r="Y119" s="534"/>
      <c r="Z119" s="534"/>
      <c r="AA119" s="534"/>
      <c r="AB119" s="534"/>
      <c r="AC119" s="534"/>
    </row>
    <row r="120" spans="1:32" s="399" customFormat="1" ht="12.75" customHeight="1" outlineLevel="1" x14ac:dyDescent="0.2">
      <c r="B120" s="61"/>
      <c r="C120" s="77"/>
      <c r="D120" s="78"/>
      <c r="E120" s="138"/>
      <c r="F120" s="266"/>
      <c r="G120" s="267"/>
      <c r="H120" s="73"/>
      <c r="S120" s="372" t="s">
        <v>243</v>
      </c>
      <c r="T120" s="349"/>
      <c r="U120" s="349"/>
      <c r="V120" s="74" t="s">
        <v>29</v>
      </c>
      <c r="W120" s="419"/>
      <c r="X120" s="419"/>
      <c r="Y120" s="419"/>
      <c r="Z120" s="419"/>
      <c r="AA120" s="419"/>
      <c r="AB120" s="419"/>
      <c r="AC120" s="419"/>
      <c r="AD120" s="419"/>
      <c r="AE120" s="419"/>
      <c r="AF120" s="419"/>
    </row>
    <row r="121" spans="1:32" s="349" customFormat="1" ht="12.75" customHeight="1" outlineLevel="1" x14ac:dyDescent="0.2">
      <c r="B121" s="53"/>
      <c r="C121" s="54"/>
      <c r="D121" s="55"/>
      <c r="E121" s="56"/>
      <c r="I121" s="399"/>
      <c r="K121" s="399"/>
      <c r="L121" s="399"/>
      <c r="S121" s="528" t="s">
        <v>139</v>
      </c>
      <c r="T121" s="349" t="s">
        <v>136</v>
      </c>
      <c r="V121" s="3067"/>
      <c r="W121" s="3068"/>
      <c r="X121" s="3068"/>
      <c r="Y121" s="3068"/>
      <c r="Z121" s="3068"/>
      <c r="AA121" s="3068"/>
      <c r="AB121" s="3068"/>
      <c r="AC121" s="3068"/>
      <c r="AD121" s="3068"/>
      <c r="AE121" s="3068"/>
      <c r="AF121" s="3069"/>
    </row>
    <row r="122" spans="1:32" s="349" customFormat="1" ht="12.75" customHeight="1" outlineLevel="1" x14ac:dyDescent="0.2">
      <c r="B122" s="53"/>
      <c r="C122" s="54"/>
      <c r="D122" s="55"/>
      <c r="E122" s="56"/>
      <c r="F122" s="349" t="str">
        <f>"Tarief "&amp;G118</f>
        <v>Tarief 2012</v>
      </c>
      <c r="J122" s="599">
        <v>0.04</v>
      </c>
      <c r="K122" s="399" t="s">
        <v>184</v>
      </c>
      <c r="L122" s="399"/>
      <c r="S122" s="531"/>
      <c r="V122" s="3070"/>
      <c r="W122" s="3071"/>
      <c r="X122" s="3071"/>
      <c r="Y122" s="3071"/>
      <c r="Z122" s="3071"/>
      <c r="AA122" s="3071"/>
      <c r="AB122" s="3071"/>
      <c r="AC122" s="3071"/>
      <c r="AD122" s="3071"/>
      <c r="AE122" s="3071"/>
      <c r="AF122" s="3072"/>
    </row>
    <row r="123" spans="1:32" s="349" customFormat="1" ht="12.75" customHeight="1" outlineLevel="1" x14ac:dyDescent="0.2">
      <c r="B123" s="53"/>
      <c r="C123" s="54"/>
      <c r="D123" s="55"/>
      <c r="E123" s="56"/>
      <c r="H123" s="600"/>
      <c r="I123" s="399"/>
      <c r="J123" s="399"/>
      <c r="K123" s="399"/>
      <c r="L123" s="399"/>
      <c r="S123" s="531"/>
      <c r="V123" s="3070"/>
      <c r="W123" s="3071"/>
      <c r="X123" s="3071"/>
      <c r="Y123" s="3071"/>
      <c r="Z123" s="3071"/>
      <c r="AA123" s="3071"/>
      <c r="AB123" s="3071"/>
      <c r="AC123" s="3071"/>
      <c r="AD123" s="3071"/>
      <c r="AE123" s="3071"/>
      <c r="AF123" s="3072"/>
    </row>
    <row r="124" spans="1:32" s="349" customFormat="1" ht="12.75" customHeight="1" outlineLevel="1" x14ac:dyDescent="0.2">
      <c r="B124" s="53"/>
      <c r="C124" s="54"/>
      <c r="D124" s="55"/>
      <c r="E124" s="56"/>
      <c r="J124" s="399"/>
      <c r="K124" s="399"/>
      <c r="L124" s="399"/>
      <c r="V124" s="3073"/>
      <c r="W124" s="3074"/>
      <c r="X124" s="3074"/>
      <c r="Y124" s="3074"/>
      <c r="Z124" s="3074"/>
      <c r="AA124" s="3074"/>
      <c r="AB124" s="3074"/>
      <c r="AC124" s="3074"/>
      <c r="AD124" s="3074"/>
      <c r="AE124" s="3074"/>
      <c r="AF124" s="3075"/>
    </row>
    <row r="125" spans="1:32" s="349" customFormat="1" ht="12.75" x14ac:dyDescent="0.2">
      <c r="B125" s="53"/>
      <c r="C125" s="54"/>
      <c r="D125" s="55"/>
      <c r="E125" s="56"/>
      <c r="G125" s="399"/>
      <c r="H125" s="1136"/>
      <c r="I125" s="399"/>
      <c r="J125" s="399"/>
      <c r="K125" s="399"/>
      <c r="L125" s="399"/>
      <c r="V125" s="1122"/>
      <c r="W125" s="1122"/>
      <c r="X125" s="1122"/>
      <c r="Y125" s="1122"/>
      <c r="Z125" s="1122"/>
      <c r="AA125" s="1122"/>
      <c r="AB125" s="1122"/>
      <c r="AC125" s="1122"/>
      <c r="AD125" s="1122"/>
      <c r="AE125" s="1122"/>
      <c r="AF125" s="1122"/>
    </row>
    <row r="126" spans="1:32" s="433" customFormat="1" ht="12.75" x14ac:dyDescent="0.2">
      <c r="A126" s="852" t="s">
        <v>1583</v>
      </c>
      <c r="B126" s="126"/>
      <c r="C126" s="127"/>
      <c r="D126" s="128"/>
      <c r="E126" s="129" t="s">
        <v>2</v>
      </c>
      <c r="F126" s="130"/>
      <c r="G126" s="121">
        <f>G118+1</f>
        <v>2013</v>
      </c>
      <c r="H126" s="131">
        <f>ROW(J130)-ROW()</f>
        <v>4</v>
      </c>
      <c r="V126" s="533"/>
      <c r="W126" s="533"/>
      <c r="X126" s="533"/>
      <c r="Y126" s="533"/>
      <c r="Z126" s="533"/>
      <c r="AA126" s="533"/>
      <c r="AB126" s="533"/>
      <c r="AC126" s="533"/>
    </row>
    <row r="127" spans="1:32" s="399" customFormat="1" ht="12.75" customHeight="1" outlineLevel="1" x14ac:dyDescent="0.2">
      <c r="B127" s="61"/>
      <c r="C127" s="77"/>
      <c r="D127" s="78"/>
      <c r="E127" s="138"/>
      <c r="F127" s="266"/>
      <c r="G127" s="267"/>
      <c r="H127" s="73"/>
      <c r="V127" s="534"/>
      <c r="W127" s="534"/>
      <c r="X127" s="534"/>
      <c r="Y127" s="534"/>
      <c r="Z127" s="534"/>
      <c r="AA127" s="534"/>
      <c r="AB127" s="534"/>
      <c r="AC127" s="534"/>
    </row>
    <row r="128" spans="1:32" s="399" customFormat="1" ht="12.75" customHeight="1" outlineLevel="1" x14ac:dyDescent="0.2">
      <c r="B128" s="61"/>
      <c r="C128" s="77"/>
      <c r="D128" s="78"/>
      <c r="E128" s="138"/>
      <c r="F128" s="266"/>
      <c r="G128" s="267"/>
      <c r="H128" s="73"/>
      <c r="S128" s="372" t="s">
        <v>243</v>
      </c>
      <c r="T128" s="349"/>
      <c r="U128" s="349"/>
      <c r="V128" s="74" t="s">
        <v>29</v>
      </c>
      <c r="W128" s="419"/>
      <c r="X128" s="419"/>
      <c r="Y128" s="419"/>
      <c r="Z128" s="419"/>
      <c r="AA128" s="419"/>
      <c r="AB128" s="419"/>
      <c r="AC128" s="419"/>
      <c r="AD128" s="419"/>
      <c r="AE128" s="419"/>
      <c r="AF128" s="419"/>
    </row>
    <row r="129" spans="1:32" s="349" customFormat="1" ht="12.75" customHeight="1" outlineLevel="1" x14ac:dyDescent="0.2">
      <c r="B129" s="53"/>
      <c r="C129" s="54"/>
      <c r="D129" s="55"/>
      <c r="E129" s="56"/>
      <c r="I129" s="399"/>
      <c r="K129" s="399"/>
      <c r="L129" s="399"/>
      <c r="S129" s="528" t="s">
        <v>139</v>
      </c>
      <c r="T129" s="349" t="s">
        <v>136</v>
      </c>
      <c r="V129" s="3067"/>
      <c r="W129" s="3068"/>
      <c r="X129" s="3068"/>
      <c r="Y129" s="3068"/>
      <c r="Z129" s="3068"/>
      <c r="AA129" s="3068"/>
      <c r="AB129" s="3068"/>
      <c r="AC129" s="3068"/>
      <c r="AD129" s="3068"/>
      <c r="AE129" s="3068"/>
      <c r="AF129" s="3069"/>
    </row>
    <row r="130" spans="1:32" s="349" customFormat="1" ht="12.75" customHeight="1" outlineLevel="1" x14ac:dyDescent="0.2">
      <c r="B130" s="53"/>
      <c r="C130" s="54"/>
      <c r="D130" s="55"/>
      <c r="E130" s="56"/>
      <c r="F130" s="349" t="str">
        <f>"Tarief "&amp;G126</f>
        <v>Tarief 2013</v>
      </c>
      <c r="J130" s="599">
        <v>0.04</v>
      </c>
      <c r="K130" s="399" t="s">
        <v>184</v>
      </c>
      <c r="L130" s="399"/>
      <c r="S130" s="531"/>
      <c r="V130" s="3070"/>
      <c r="W130" s="3071"/>
      <c r="X130" s="3071"/>
      <c r="Y130" s="3071"/>
      <c r="Z130" s="3071"/>
      <c r="AA130" s="3071"/>
      <c r="AB130" s="3071"/>
      <c r="AC130" s="3071"/>
      <c r="AD130" s="3071"/>
      <c r="AE130" s="3071"/>
      <c r="AF130" s="3072"/>
    </row>
    <row r="131" spans="1:32" s="349" customFormat="1" ht="12.75" customHeight="1" outlineLevel="1" x14ac:dyDescent="0.2">
      <c r="B131" s="53"/>
      <c r="C131" s="54"/>
      <c r="D131" s="55"/>
      <c r="E131" s="56"/>
      <c r="H131" s="600"/>
      <c r="I131" s="399"/>
      <c r="J131" s="399"/>
      <c r="K131" s="399"/>
      <c r="L131" s="399"/>
      <c r="S131" s="531"/>
      <c r="V131" s="3070"/>
      <c r="W131" s="3071"/>
      <c r="X131" s="3071"/>
      <c r="Y131" s="3071"/>
      <c r="Z131" s="3071"/>
      <c r="AA131" s="3071"/>
      <c r="AB131" s="3071"/>
      <c r="AC131" s="3071"/>
      <c r="AD131" s="3071"/>
      <c r="AE131" s="3071"/>
      <c r="AF131" s="3072"/>
    </row>
    <row r="132" spans="1:32" s="349" customFormat="1" ht="12.75" customHeight="1" outlineLevel="1" x14ac:dyDescent="0.2">
      <c r="B132" s="53"/>
      <c r="C132" s="54"/>
      <c r="D132" s="55"/>
      <c r="E132" s="56"/>
      <c r="J132" s="399"/>
      <c r="K132" s="399"/>
      <c r="L132" s="399"/>
      <c r="V132" s="3073"/>
      <c r="W132" s="3074"/>
      <c r="X132" s="3074"/>
      <c r="Y132" s="3074"/>
      <c r="Z132" s="3074"/>
      <c r="AA132" s="3074"/>
      <c r="AB132" s="3074"/>
      <c r="AC132" s="3074"/>
      <c r="AD132" s="3074"/>
      <c r="AE132" s="3074"/>
      <c r="AF132" s="3075"/>
    </row>
    <row r="133" spans="1:32" s="349" customFormat="1" ht="12.75" x14ac:dyDescent="0.2">
      <c r="B133" s="53"/>
      <c r="C133" s="54"/>
      <c r="D133" s="55"/>
      <c r="E133" s="56"/>
      <c r="G133" s="399"/>
      <c r="H133" s="1136"/>
      <c r="I133" s="399"/>
      <c r="J133" s="399"/>
      <c r="K133" s="399"/>
      <c r="L133" s="399"/>
      <c r="V133" s="1122"/>
      <c r="W133" s="1122"/>
      <c r="X133" s="1122"/>
      <c r="Y133" s="1122"/>
      <c r="Z133" s="1122"/>
      <c r="AA133" s="1122"/>
      <c r="AB133" s="1122"/>
      <c r="AC133" s="1122"/>
      <c r="AD133" s="1122"/>
      <c r="AE133" s="1122"/>
      <c r="AF133" s="1122"/>
    </row>
    <row r="134" spans="1:32" s="433" customFormat="1" ht="12.75" x14ac:dyDescent="0.2">
      <c r="A134" s="852" t="s">
        <v>1583</v>
      </c>
      <c r="B134" s="126"/>
      <c r="C134" s="127"/>
      <c r="D134" s="128"/>
      <c r="E134" s="129" t="s">
        <v>2</v>
      </c>
      <c r="F134" s="130"/>
      <c r="G134" s="121">
        <f>G126+1</f>
        <v>2014</v>
      </c>
      <c r="H134" s="131">
        <f>ROW(J138)-ROW()</f>
        <v>4</v>
      </c>
      <c r="V134" s="533"/>
      <c r="W134" s="533"/>
      <c r="X134" s="533"/>
      <c r="Y134" s="533"/>
      <c r="Z134" s="533"/>
      <c r="AA134" s="533"/>
      <c r="AB134" s="533"/>
      <c r="AC134" s="533"/>
    </row>
    <row r="135" spans="1:32" s="399" customFormat="1" ht="12.75" customHeight="1" outlineLevel="1" x14ac:dyDescent="0.2">
      <c r="B135" s="61"/>
      <c r="C135" s="77"/>
      <c r="D135" s="78"/>
      <c r="E135" s="138"/>
      <c r="F135" s="266"/>
      <c r="G135" s="267"/>
      <c r="H135" s="73"/>
      <c r="V135" s="534"/>
      <c r="W135" s="534"/>
      <c r="X135" s="534"/>
      <c r="Y135" s="534"/>
      <c r="Z135" s="534"/>
      <c r="AA135" s="534"/>
      <c r="AB135" s="534"/>
      <c r="AC135" s="534"/>
    </row>
    <row r="136" spans="1:32" s="399" customFormat="1" ht="12.75" customHeight="1" outlineLevel="1" x14ac:dyDescent="0.2">
      <c r="B136" s="61"/>
      <c r="C136" s="77"/>
      <c r="D136" s="78"/>
      <c r="E136" s="138"/>
      <c r="F136" s="266"/>
      <c r="G136" s="267"/>
      <c r="H136" s="73"/>
      <c r="S136" s="372" t="s">
        <v>243</v>
      </c>
      <c r="T136" s="349"/>
      <c r="U136" s="349"/>
      <c r="V136" s="74" t="s">
        <v>29</v>
      </c>
      <c r="W136" s="419"/>
      <c r="X136" s="419"/>
      <c r="Y136" s="419"/>
      <c r="Z136" s="419"/>
      <c r="AA136" s="419"/>
      <c r="AB136" s="419"/>
      <c r="AC136" s="419"/>
      <c r="AD136" s="419"/>
      <c r="AE136" s="419"/>
      <c r="AF136" s="419"/>
    </row>
    <row r="137" spans="1:32" s="349" customFormat="1" ht="12.75" customHeight="1" outlineLevel="1" x14ac:dyDescent="0.2">
      <c r="B137" s="53"/>
      <c r="C137" s="54"/>
      <c r="D137" s="55"/>
      <c r="E137" s="56"/>
      <c r="I137" s="399"/>
      <c r="K137" s="399"/>
      <c r="L137" s="399"/>
      <c r="S137" s="528" t="s">
        <v>139</v>
      </c>
      <c r="T137" s="349" t="s">
        <v>136</v>
      </c>
      <c r="V137" s="3067"/>
      <c r="W137" s="3068"/>
      <c r="X137" s="3068"/>
      <c r="Y137" s="3068"/>
      <c r="Z137" s="3068"/>
      <c r="AA137" s="3068"/>
      <c r="AB137" s="3068"/>
      <c r="AC137" s="3068"/>
      <c r="AD137" s="3068"/>
      <c r="AE137" s="3068"/>
      <c r="AF137" s="3069"/>
    </row>
    <row r="138" spans="1:32" s="349" customFormat="1" ht="12.75" customHeight="1" outlineLevel="1" x14ac:dyDescent="0.2">
      <c r="B138" s="53"/>
      <c r="C138" s="54"/>
      <c r="D138" s="55"/>
      <c r="E138" s="56"/>
      <c r="F138" s="349" t="str">
        <f>"Tarief "&amp;G134</f>
        <v>Tarief 2014</v>
      </c>
      <c r="J138" s="599">
        <v>0.04</v>
      </c>
      <c r="K138" s="399" t="s">
        <v>184</v>
      </c>
      <c r="L138" s="399"/>
      <c r="S138" s="531"/>
      <c r="V138" s="3070"/>
      <c r="W138" s="3071"/>
      <c r="X138" s="3071"/>
      <c r="Y138" s="3071"/>
      <c r="Z138" s="3071"/>
      <c r="AA138" s="3071"/>
      <c r="AB138" s="3071"/>
      <c r="AC138" s="3071"/>
      <c r="AD138" s="3071"/>
      <c r="AE138" s="3071"/>
      <c r="AF138" s="3072"/>
    </row>
    <row r="139" spans="1:32" s="349" customFormat="1" ht="12.75" customHeight="1" outlineLevel="1" x14ac:dyDescent="0.2">
      <c r="B139" s="53"/>
      <c r="C139" s="54"/>
      <c r="D139" s="55"/>
      <c r="E139" s="56"/>
      <c r="H139" s="600"/>
      <c r="I139" s="399"/>
      <c r="J139" s="399"/>
      <c r="K139" s="399"/>
      <c r="L139" s="399"/>
      <c r="S139" s="531"/>
      <c r="V139" s="3070"/>
      <c r="W139" s="3071"/>
      <c r="X139" s="3071"/>
      <c r="Y139" s="3071"/>
      <c r="Z139" s="3071"/>
      <c r="AA139" s="3071"/>
      <c r="AB139" s="3071"/>
      <c r="AC139" s="3071"/>
      <c r="AD139" s="3071"/>
      <c r="AE139" s="3071"/>
      <c r="AF139" s="3072"/>
    </row>
    <row r="140" spans="1:32" s="349" customFormat="1" ht="12.75" customHeight="1" outlineLevel="1" x14ac:dyDescent="0.2">
      <c r="B140" s="53"/>
      <c r="C140" s="54"/>
      <c r="D140" s="55"/>
      <c r="E140" s="56"/>
      <c r="J140" s="399"/>
      <c r="K140" s="399"/>
      <c r="L140" s="399"/>
      <c r="V140" s="3073"/>
      <c r="W140" s="3074"/>
      <c r="X140" s="3074"/>
      <c r="Y140" s="3074"/>
      <c r="Z140" s="3074"/>
      <c r="AA140" s="3074"/>
      <c r="AB140" s="3074"/>
      <c r="AC140" s="3074"/>
      <c r="AD140" s="3074"/>
      <c r="AE140" s="3074"/>
      <c r="AF140" s="3075"/>
    </row>
    <row r="141" spans="1:32" s="349" customFormat="1" ht="12.75" x14ac:dyDescent="0.2">
      <c r="B141" s="53"/>
      <c r="C141" s="54"/>
      <c r="D141" s="55"/>
      <c r="E141" s="56"/>
      <c r="G141" s="399"/>
      <c r="H141" s="1136"/>
      <c r="I141" s="399"/>
      <c r="J141" s="399"/>
      <c r="K141" s="399"/>
      <c r="L141" s="399"/>
      <c r="V141" s="1122"/>
      <c r="W141" s="1122"/>
      <c r="X141" s="1122"/>
      <c r="Y141" s="1122"/>
      <c r="Z141" s="1122"/>
      <c r="AA141" s="1122"/>
      <c r="AB141" s="1122"/>
      <c r="AC141" s="1122"/>
      <c r="AD141" s="1122"/>
      <c r="AE141" s="1122"/>
      <c r="AF141" s="1122"/>
    </row>
    <row r="142" spans="1:32" s="433" customFormat="1" ht="12.75" x14ac:dyDescent="0.2">
      <c r="A142" s="852" t="s">
        <v>1583</v>
      </c>
      <c r="B142" s="126"/>
      <c r="C142" s="127"/>
      <c r="D142" s="128"/>
      <c r="E142" s="129" t="s">
        <v>2</v>
      </c>
      <c r="F142" s="130"/>
      <c r="G142" s="121">
        <f>G134+1</f>
        <v>2015</v>
      </c>
      <c r="H142" s="131">
        <f>ROW(J146)-ROW()</f>
        <v>4</v>
      </c>
      <c r="V142" s="533"/>
      <c r="W142" s="533"/>
      <c r="X142" s="533"/>
      <c r="Y142" s="533"/>
      <c r="Z142" s="533"/>
      <c r="AA142" s="533"/>
      <c r="AB142" s="533"/>
      <c r="AC142" s="533"/>
    </row>
    <row r="143" spans="1:32" s="399" customFormat="1" ht="12.75" customHeight="1" outlineLevel="1" x14ac:dyDescent="0.2">
      <c r="B143" s="61"/>
      <c r="C143" s="77"/>
      <c r="D143" s="78"/>
      <c r="E143" s="138"/>
      <c r="F143" s="266"/>
      <c r="G143" s="267"/>
      <c r="H143" s="73"/>
      <c r="V143" s="534"/>
      <c r="W143" s="534"/>
      <c r="X143" s="534"/>
      <c r="Y143" s="534"/>
      <c r="Z143" s="534"/>
      <c r="AA143" s="534"/>
      <c r="AB143" s="534"/>
      <c r="AC143" s="534"/>
    </row>
    <row r="144" spans="1:32" s="399" customFormat="1" ht="12.75" customHeight="1" outlineLevel="1" x14ac:dyDescent="0.2">
      <c r="B144" s="61"/>
      <c r="C144" s="77"/>
      <c r="D144" s="78"/>
      <c r="E144" s="138"/>
      <c r="F144" s="266"/>
      <c r="G144" s="267"/>
      <c r="H144" s="73"/>
      <c r="S144" s="372" t="s">
        <v>243</v>
      </c>
      <c r="T144" s="349"/>
      <c r="U144" s="349"/>
      <c r="V144" s="74" t="s">
        <v>29</v>
      </c>
      <c r="W144" s="419"/>
      <c r="X144" s="419"/>
      <c r="Y144" s="419"/>
      <c r="Z144" s="419"/>
      <c r="AA144" s="419"/>
      <c r="AB144" s="419"/>
      <c r="AC144" s="419"/>
      <c r="AD144" s="419"/>
      <c r="AE144" s="419"/>
      <c r="AF144" s="419"/>
    </row>
    <row r="145" spans="1:32" s="349" customFormat="1" ht="12.75" customHeight="1" outlineLevel="1" x14ac:dyDescent="0.2">
      <c r="B145" s="53"/>
      <c r="C145" s="54"/>
      <c r="D145" s="55"/>
      <c r="E145" s="56"/>
      <c r="I145" s="399"/>
      <c r="K145" s="399"/>
      <c r="L145" s="399"/>
      <c r="S145" s="528" t="s">
        <v>139</v>
      </c>
      <c r="T145" s="349" t="s">
        <v>136</v>
      </c>
      <c r="V145" s="3067"/>
      <c r="W145" s="3068"/>
      <c r="X145" s="3068"/>
      <c r="Y145" s="3068"/>
      <c r="Z145" s="3068"/>
      <c r="AA145" s="3068"/>
      <c r="AB145" s="3068"/>
      <c r="AC145" s="3068"/>
      <c r="AD145" s="3068"/>
      <c r="AE145" s="3068"/>
      <c r="AF145" s="3069"/>
    </row>
    <row r="146" spans="1:32" s="349" customFormat="1" ht="12.75" customHeight="1" outlineLevel="1" x14ac:dyDescent="0.2">
      <c r="B146" s="53"/>
      <c r="C146" s="54"/>
      <c r="D146" s="55"/>
      <c r="E146" s="56"/>
      <c r="F146" s="349" t="str">
        <f>"Tarief "&amp;G142</f>
        <v>Tarief 2015</v>
      </c>
      <c r="J146" s="599">
        <v>0.04</v>
      </c>
      <c r="K146" s="399" t="s">
        <v>184</v>
      </c>
      <c r="L146" s="399"/>
      <c r="S146" s="531"/>
      <c r="V146" s="3070"/>
      <c r="W146" s="3071"/>
      <c r="X146" s="3071"/>
      <c r="Y146" s="3071"/>
      <c r="Z146" s="3071"/>
      <c r="AA146" s="3071"/>
      <c r="AB146" s="3071"/>
      <c r="AC146" s="3071"/>
      <c r="AD146" s="3071"/>
      <c r="AE146" s="3071"/>
      <c r="AF146" s="3072"/>
    </row>
    <row r="147" spans="1:32" s="349" customFormat="1" ht="12.75" customHeight="1" outlineLevel="1" x14ac:dyDescent="0.2">
      <c r="B147" s="53"/>
      <c r="C147" s="54"/>
      <c r="D147" s="55"/>
      <c r="E147" s="56"/>
      <c r="H147" s="600"/>
      <c r="I147" s="399"/>
      <c r="J147" s="399"/>
      <c r="K147" s="399"/>
      <c r="L147" s="399"/>
      <c r="S147" s="531"/>
      <c r="V147" s="3070"/>
      <c r="W147" s="3071"/>
      <c r="X147" s="3071"/>
      <c r="Y147" s="3071"/>
      <c r="Z147" s="3071"/>
      <c r="AA147" s="3071"/>
      <c r="AB147" s="3071"/>
      <c r="AC147" s="3071"/>
      <c r="AD147" s="3071"/>
      <c r="AE147" s="3071"/>
      <c r="AF147" s="3072"/>
    </row>
    <row r="148" spans="1:32" s="349" customFormat="1" ht="12.75" customHeight="1" outlineLevel="1" x14ac:dyDescent="0.2">
      <c r="B148" s="53"/>
      <c r="C148" s="54"/>
      <c r="D148" s="55"/>
      <c r="E148" s="56"/>
      <c r="J148" s="399"/>
      <c r="K148" s="399"/>
      <c r="L148" s="399"/>
      <c r="V148" s="3073"/>
      <c r="W148" s="3074"/>
      <c r="X148" s="3074"/>
      <c r="Y148" s="3074"/>
      <c r="Z148" s="3074"/>
      <c r="AA148" s="3074"/>
      <c r="AB148" s="3074"/>
      <c r="AC148" s="3074"/>
      <c r="AD148" s="3074"/>
      <c r="AE148" s="3074"/>
      <c r="AF148" s="3075"/>
    </row>
    <row r="149" spans="1:32" s="349" customFormat="1" ht="12.75" x14ac:dyDescent="0.2">
      <c r="B149" s="53"/>
      <c r="C149" s="54"/>
      <c r="D149" s="55"/>
      <c r="E149" s="56"/>
      <c r="G149" s="399"/>
      <c r="H149" s="1136"/>
      <c r="I149" s="399"/>
      <c r="J149" s="399"/>
      <c r="K149" s="399"/>
      <c r="L149" s="399"/>
      <c r="V149" s="1122"/>
      <c r="W149" s="1122"/>
      <c r="X149" s="1122"/>
      <c r="Y149" s="1122"/>
      <c r="Z149" s="1122"/>
      <c r="AA149" s="1122"/>
      <c r="AB149" s="1122"/>
      <c r="AC149" s="1122"/>
      <c r="AD149" s="1122"/>
      <c r="AE149" s="1122"/>
      <c r="AF149" s="1122"/>
    </row>
    <row r="150" spans="1:32" s="433" customFormat="1" ht="12.75" x14ac:dyDescent="0.2">
      <c r="A150" s="852" t="s">
        <v>1583</v>
      </c>
      <c r="B150" s="126"/>
      <c r="C150" s="127"/>
      <c r="D150" s="128"/>
      <c r="E150" s="129" t="s">
        <v>2</v>
      </c>
      <c r="F150" s="130"/>
      <c r="G150" s="121">
        <f>G142+1</f>
        <v>2016</v>
      </c>
      <c r="H150" s="131">
        <f>ROW(J154)-ROW()</f>
        <v>4</v>
      </c>
      <c r="V150" s="533"/>
      <c r="W150" s="533"/>
      <c r="X150" s="533"/>
      <c r="Y150" s="533"/>
      <c r="Z150" s="533"/>
      <c r="AA150" s="533"/>
      <c r="AB150" s="533"/>
      <c r="AC150" s="533"/>
    </row>
    <row r="151" spans="1:32" s="399" customFormat="1" ht="12.75" customHeight="1" outlineLevel="1" x14ac:dyDescent="0.2">
      <c r="B151" s="61"/>
      <c r="C151" s="77"/>
      <c r="D151" s="78"/>
      <c r="E151" s="138"/>
      <c r="F151" s="266"/>
      <c r="G151" s="267"/>
      <c r="H151" s="73"/>
      <c r="V151" s="534"/>
      <c r="W151" s="534"/>
      <c r="X151" s="534"/>
      <c r="Y151" s="534"/>
      <c r="Z151" s="534"/>
      <c r="AA151" s="534"/>
      <c r="AB151" s="534"/>
      <c r="AC151" s="534"/>
    </row>
    <row r="152" spans="1:32" s="399" customFormat="1" ht="12.75" customHeight="1" outlineLevel="1" x14ac:dyDescent="0.2">
      <c r="B152" s="61"/>
      <c r="C152" s="77"/>
      <c r="D152" s="78"/>
      <c r="E152" s="138"/>
      <c r="F152" s="266"/>
      <c r="G152" s="267"/>
      <c r="H152" s="73"/>
      <c r="S152" s="372" t="s">
        <v>243</v>
      </c>
      <c r="T152" s="349"/>
      <c r="U152" s="349"/>
      <c r="V152" s="74" t="s">
        <v>29</v>
      </c>
      <c r="W152" s="419"/>
      <c r="X152" s="419"/>
      <c r="Y152" s="419"/>
      <c r="Z152" s="419"/>
      <c r="AA152" s="419"/>
      <c r="AB152" s="419"/>
      <c r="AC152" s="419"/>
      <c r="AD152" s="419"/>
      <c r="AE152" s="419"/>
      <c r="AF152" s="419"/>
    </row>
    <row r="153" spans="1:32" s="349" customFormat="1" ht="12.75" customHeight="1" outlineLevel="1" x14ac:dyDescent="0.2">
      <c r="B153" s="53"/>
      <c r="C153" s="54"/>
      <c r="D153" s="55"/>
      <c r="E153" s="56"/>
      <c r="I153" s="399"/>
      <c r="K153" s="399"/>
      <c r="L153" s="399"/>
      <c r="S153" s="528" t="s">
        <v>139</v>
      </c>
      <c r="T153" s="349" t="s">
        <v>136</v>
      </c>
      <c r="V153" s="3067"/>
      <c r="W153" s="3068"/>
      <c r="X153" s="3068"/>
      <c r="Y153" s="3068"/>
      <c r="Z153" s="3068"/>
      <c r="AA153" s="3068"/>
      <c r="AB153" s="3068"/>
      <c r="AC153" s="3068"/>
      <c r="AD153" s="3068"/>
      <c r="AE153" s="3068"/>
      <c r="AF153" s="3069"/>
    </row>
    <row r="154" spans="1:32" s="349" customFormat="1" ht="12.75" customHeight="1" outlineLevel="1" x14ac:dyDescent="0.2">
      <c r="B154" s="53"/>
      <c r="C154" s="54"/>
      <c r="D154" s="55"/>
      <c r="E154" s="56"/>
      <c r="F154" s="349" t="str">
        <f>"Tarief "&amp;G150</f>
        <v>Tarief 2016</v>
      </c>
      <c r="J154" s="599">
        <v>0.04</v>
      </c>
      <c r="K154" s="399" t="s">
        <v>184</v>
      </c>
      <c r="L154" s="399"/>
      <c r="S154" s="531"/>
      <c r="V154" s="3070"/>
      <c r="W154" s="3071"/>
      <c r="X154" s="3071"/>
      <c r="Y154" s="3071"/>
      <c r="Z154" s="3071"/>
      <c r="AA154" s="3071"/>
      <c r="AB154" s="3071"/>
      <c r="AC154" s="3071"/>
      <c r="AD154" s="3071"/>
      <c r="AE154" s="3071"/>
      <c r="AF154" s="3072"/>
    </row>
    <row r="155" spans="1:32" s="349" customFormat="1" ht="12.75" customHeight="1" outlineLevel="1" x14ac:dyDescent="0.2">
      <c r="B155" s="53"/>
      <c r="C155" s="54"/>
      <c r="D155" s="55"/>
      <c r="E155" s="56"/>
      <c r="H155" s="600"/>
      <c r="I155" s="399"/>
      <c r="J155" s="399"/>
      <c r="K155" s="399"/>
      <c r="L155" s="399"/>
      <c r="S155" s="531"/>
      <c r="V155" s="3070"/>
      <c r="W155" s="3071"/>
      <c r="X155" s="3071"/>
      <c r="Y155" s="3071"/>
      <c r="Z155" s="3071"/>
      <c r="AA155" s="3071"/>
      <c r="AB155" s="3071"/>
      <c r="AC155" s="3071"/>
      <c r="AD155" s="3071"/>
      <c r="AE155" s="3071"/>
      <c r="AF155" s="3072"/>
    </row>
    <row r="156" spans="1:32" s="349" customFormat="1" ht="12.75" customHeight="1" outlineLevel="1" x14ac:dyDescent="0.2">
      <c r="B156" s="53"/>
      <c r="C156" s="54"/>
      <c r="D156" s="55"/>
      <c r="E156" s="56"/>
      <c r="J156" s="399"/>
      <c r="K156" s="399"/>
      <c r="L156" s="399"/>
      <c r="V156" s="3073"/>
      <c r="W156" s="3074"/>
      <c r="X156" s="3074"/>
      <c r="Y156" s="3074"/>
      <c r="Z156" s="3074"/>
      <c r="AA156" s="3074"/>
      <c r="AB156" s="3074"/>
      <c r="AC156" s="3074"/>
      <c r="AD156" s="3074"/>
      <c r="AE156" s="3074"/>
      <c r="AF156" s="3075"/>
    </row>
    <row r="157" spans="1:32" s="349" customFormat="1" ht="12.75" x14ac:dyDescent="0.2">
      <c r="B157" s="53"/>
      <c r="C157" s="54"/>
      <c r="D157" s="55"/>
      <c r="E157" s="56"/>
      <c r="G157" s="399"/>
      <c r="H157" s="1136"/>
      <c r="I157" s="399"/>
      <c r="J157" s="399"/>
      <c r="K157" s="399"/>
      <c r="L157" s="399"/>
      <c r="V157" s="1122"/>
      <c r="W157" s="1122"/>
      <c r="X157" s="1122"/>
      <c r="Y157" s="1122"/>
      <c r="Z157" s="1122"/>
      <c r="AA157" s="1122"/>
      <c r="AB157" s="1122"/>
      <c r="AC157" s="1122"/>
      <c r="AD157" s="1122"/>
      <c r="AE157" s="1122"/>
      <c r="AF157" s="1122"/>
    </row>
    <row r="158" spans="1:32" s="433" customFormat="1" ht="12.75" x14ac:dyDescent="0.2">
      <c r="A158" s="852" t="s">
        <v>1583</v>
      </c>
      <c r="B158" s="126"/>
      <c r="C158" s="127"/>
      <c r="D158" s="128"/>
      <c r="E158" s="129" t="s">
        <v>2</v>
      </c>
      <c r="F158" s="130"/>
      <c r="G158" s="121">
        <f>G150+1</f>
        <v>2017</v>
      </c>
      <c r="H158" s="131">
        <f>ROW(J235)-ROW()</f>
        <v>77</v>
      </c>
      <c r="V158" s="533"/>
      <c r="W158" s="533"/>
      <c r="X158" s="533"/>
      <c r="Y158" s="533"/>
      <c r="Z158" s="533"/>
      <c r="AA158" s="533"/>
      <c r="AB158" s="533"/>
      <c r="AC158" s="533"/>
    </row>
    <row r="159" spans="1:32" s="399" customFormat="1" ht="12.75" customHeight="1" outlineLevel="1" x14ac:dyDescent="0.2">
      <c r="B159" s="61"/>
      <c r="C159" s="77"/>
      <c r="D159" s="78"/>
      <c r="E159" s="138"/>
      <c r="F159" s="266"/>
      <c r="G159" s="267"/>
      <c r="H159" s="73"/>
      <c r="V159" s="534"/>
      <c r="W159" s="534"/>
      <c r="X159" s="534"/>
      <c r="Y159" s="534"/>
      <c r="Z159" s="534"/>
      <c r="AA159" s="534"/>
      <c r="AB159" s="534"/>
      <c r="AC159" s="534"/>
    </row>
    <row r="160" spans="1:32" s="349" customFormat="1" ht="12.75" customHeight="1" outlineLevel="1" x14ac:dyDescent="0.2">
      <c r="B160" s="53"/>
      <c r="C160" s="54"/>
      <c r="D160" s="55"/>
      <c r="E160" s="372" t="s">
        <v>485</v>
      </c>
      <c r="F160" s="372"/>
    </row>
    <row r="161" spans="2:29" s="349" customFormat="1" ht="12.75" customHeight="1" outlineLevel="1" x14ac:dyDescent="0.2">
      <c r="B161" s="61"/>
      <c r="C161" s="77"/>
      <c r="D161" s="78"/>
      <c r="E161" s="135"/>
      <c r="F161" s="622" t="s">
        <v>486</v>
      </c>
      <c r="G161" s="362"/>
      <c r="H161" s="362"/>
      <c r="I161" s="362"/>
      <c r="J161" s="362"/>
      <c r="K161" s="362"/>
      <c r="L161" s="362"/>
      <c r="M161" s="362"/>
      <c r="N161" s="362"/>
      <c r="O161" s="362"/>
      <c r="P161" s="362"/>
      <c r="Q161" s="362"/>
      <c r="R161" s="362"/>
      <c r="S161" s="602"/>
    </row>
    <row r="162" spans="2:29" s="349" customFormat="1" ht="12.75" customHeight="1" outlineLevel="1" x14ac:dyDescent="0.2">
      <c r="B162" s="61"/>
      <c r="C162" s="77"/>
      <c r="D162" s="78"/>
      <c r="E162" s="135"/>
      <c r="F162" s="358" t="s">
        <v>487</v>
      </c>
      <c r="G162" s="359"/>
      <c r="H162" s="359"/>
      <c r="I162" s="359"/>
      <c r="J162" s="359"/>
      <c r="K162" s="359"/>
      <c r="L162" s="359"/>
      <c r="M162" s="359"/>
      <c r="N162" s="359"/>
      <c r="O162" s="359"/>
      <c r="P162" s="359"/>
      <c r="Q162" s="359"/>
      <c r="R162" s="359"/>
      <c r="S162" s="603"/>
    </row>
    <row r="163" spans="2:29" s="349" customFormat="1" ht="12.75" customHeight="1" outlineLevel="1" x14ac:dyDescent="0.2">
      <c r="B163" s="61"/>
      <c r="C163" s="77"/>
      <c r="D163" s="78"/>
      <c r="E163" s="135"/>
      <c r="F163" s="3142" t="s">
        <v>488</v>
      </c>
      <c r="G163" s="3143"/>
      <c r="H163" s="3143"/>
      <c r="I163" s="3143"/>
      <c r="J163" s="3143"/>
      <c r="K163" s="3143"/>
      <c r="L163" s="3143"/>
      <c r="M163" s="3143"/>
      <c r="N163" s="3143"/>
      <c r="O163" s="3143"/>
      <c r="P163" s="3143"/>
      <c r="Q163" s="3143"/>
      <c r="R163" s="3143"/>
      <c r="S163" s="3144"/>
    </row>
    <row r="164" spans="2:29" s="349" customFormat="1" ht="12.75" customHeight="1" outlineLevel="1" x14ac:dyDescent="0.2">
      <c r="B164" s="61"/>
      <c r="C164" s="77"/>
      <c r="D164" s="78"/>
      <c r="E164" s="135"/>
      <c r="F164" s="3142"/>
      <c r="G164" s="3143"/>
      <c r="H164" s="3143"/>
      <c r="I164" s="3143"/>
      <c r="J164" s="3143"/>
      <c r="K164" s="3143"/>
      <c r="L164" s="3143"/>
      <c r="M164" s="3143"/>
      <c r="N164" s="3143"/>
      <c r="O164" s="3143"/>
      <c r="P164" s="3143"/>
      <c r="Q164" s="3143"/>
      <c r="R164" s="3143"/>
      <c r="S164" s="3144"/>
    </row>
    <row r="165" spans="2:29" s="61" customFormat="1" ht="13.5" customHeight="1" outlineLevel="1" thickBot="1" x14ac:dyDescent="0.3">
      <c r="C165" s="77"/>
      <c r="D165" s="78"/>
      <c r="E165" s="135"/>
      <c r="F165" s="3187"/>
      <c r="G165" s="3188"/>
      <c r="H165" s="3188"/>
      <c r="I165" s="3188"/>
      <c r="J165" s="3188"/>
      <c r="K165" s="3188"/>
      <c r="L165" s="3188"/>
      <c r="M165" s="3188"/>
      <c r="N165" s="3188"/>
      <c r="O165" s="3188"/>
      <c r="P165" s="3188"/>
      <c r="Q165" s="3188"/>
      <c r="R165" s="3188"/>
      <c r="S165" s="3189"/>
    </row>
    <row r="166" spans="2:29" s="61" customFormat="1" ht="12.75" customHeight="1" outlineLevel="1" x14ac:dyDescent="0.2">
      <c r="C166" s="77"/>
      <c r="D166" s="78"/>
      <c r="E166" s="135"/>
      <c r="F166" s="349"/>
      <c r="G166" s="349"/>
      <c r="H166" s="349"/>
      <c r="I166" s="349"/>
      <c r="J166" s="349"/>
      <c r="K166" s="349"/>
      <c r="L166" s="349"/>
      <c r="Q166" s="349"/>
      <c r="R166" s="349"/>
      <c r="S166" s="349"/>
      <c r="T166" s="349"/>
      <c r="U166" s="349"/>
      <c r="V166" s="349"/>
      <c r="W166" s="349"/>
      <c r="X166" s="349"/>
      <c r="Y166" s="349"/>
      <c r="Z166" s="349"/>
      <c r="AA166" s="349"/>
      <c r="AB166" s="349"/>
      <c r="AC166" s="349"/>
    </row>
    <row r="167" spans="2:29" s="61" customFormat="1" ht="36" customHeight="1" outlineLevel="1" x14ac:dyDescent="0.2">
      <c r="C167" s="77"/>
      <c r="D167" s="78"/>
      <c r="E167" s="135"/>
      <c r="F167" s="349"/>
      <c r="G167" s="1124" t="s">
        <v>489</v>
      </c>
      <c r="H167" s="508" t="s">
        <v>490</v>
      </c>
      <c r="I167" s="1125" t="s">
        <v>491</v>
      </c>
      <c r="J167" s="609" t="s">
        <v>492</v>
      </c>
      <c r="N167" s="349"/>
      <c r="P167" s="608"/>
      <c r="Q167" s="349"/>
      <c r="R167" s="349"/>
      <c r="S167" s="349"/>
      <c r="T167" s="349"/>
      <c r="U167" s="349"/>
      <c r="V167" s="349"/>
      <c r="W167" s="349"/>
      <c r="X167" s="349"/>
      <c r="Y167" s="349"/>
      <c r="Z167" s="349"/>
      <c r="AA167" s="349"/>
      <c r="AB167" s="349"/>
      <c r="AC167" s="349"/>
    </row>
    <row r="168" spans="2:29" s="61" customFormat="1" ht="12.75" customHeight="1" outlineLevel="1" x14ac:dyDescent="0.2">
      <c r="C168" s="77"/>
      <c r="D168" s="78"/>
      <c r="E168" s="135"/>
      <c r="F168" s="349"/>
      <c r="G168" s="374"/>
      <c r="H168" s="612">
        <v>75000</v>
      </c>
      <c r="I168" s="617">
        <v>0.67</v>
      </c>
      <c r="J168" s="610">
        <f>1-I168</f>
        <v>0.32999999999999996</v>
      </c>
      <c r="K168" s="349" t="s">
        <v>184</v>
      </c>
      <c r="M168" s="349"/>
      <c r="Q168" s="349"/>
      <c r="R168" s="349"/>
      <c r="S168" s="349"/>
      <c r="T168" s="349"/>
      <c r="U168" s="349"/>
      <c r="V168" s="349"/>
      <c r="W168" s="349"/>
      <c r="X168" s="349"/>
      <c r="Y168" s="349"/>
      <c r="Z168" s="349"/>
      <c r="AA168" s="349"/>
      <c r="AB168" s="349"/>
      <c r="AC168" s="349"/>
    </row>
    <row r="169" spans="2:29" s="61" customFormat="1" ht="12.75" customHeight="1" outlineLevel="1" x14ac:dyDescent="0.2">
      <c r="C169" s="77"/>
      <c r="D169" s="78"/>
      <c r="E169" s="135"/>
      <c r="F169" s="349"/>
      <c r="G169" s="519">
        <f>H168</f>
        <v>75000</v>
      </c>
      <c r="H169" s="613">
        <v>975000</v>
      </c>
      <c r="I169" s="618">
        <v>0.21</v>
      </c>
      <c r="J169" s="611">
        <f>1-I169</f>
        <v>0.79</v>
      </c>
      <c r="K169" s="349" t="s">
        <v>184</v>
      </c>
      <c r="M169" s="349"/>
      <c r="N169" s="349"/>
      <c r="O169" s="349"/>
      <c r="P169" s="349"/>
      <c r="Q169" s="349"/>
      <c r="R169" s="349"/>
      <c r="S169" s="349"/>
      <c r="T169" s="349"/>
      <c r="U169" s="349"/>
      <c r="V169" s="349"/>
      <c r="W169" s="349"/>
      <c r="X169" s="349"/>
      <c r="Y169" s="349"/>
      <c r="Z169" s="349"/>
      <c r="AA169" s="349"/>
      <c r="AB169" s="349"/>
      <c r="AC169" s="349"/>
    </row>
    <row r="170" spans="2:29" s="61" customFormat="1" ht="12.75" customHeight="1" outlineLevel="1" x14ac:dyDescent="0.2">
      <c r="C170" s="77"/>
      <c r="D170" s="78"/>
      <c r="E170" s="135"/>
      <c r="F170" s="349"/>
      <c r="G170" s="634">
        <f>H169</f>
        <v>975000</v>
      </c>
      <c r="H170" s="635"/>
      <c r="I170" s="618">
        <v>0</v>
      </c>
      <c r="J170" s="611">
        <f>1-I170</f>
        <v>1</v>
      </c>
      <c r="K170" s="349" t="s">
        <v>184</v>
      </c>
      <c r="M170" s="349"/>
      <c r="N170" s="349"/>
      <c r="O170" s="349"/>
      <c r="P170" s="349"/>
      <c r="Q170" s="349"/>
      <c r="R170" s="349"/>
      <c r="S170" s="349"/>
      <c r="T170" s="349"/>
      <c r="U170" s="349"/>
      <c r="V170" s="349"/>
      <c r="W170" s="349"/>
      <c r="X170" s="349"/>
      <c r="Y170" s="349"/>
      <c r="Z170" s="349"/>
      <c r="AA170" s="349"/>
      <c r="AB170" s="349"/>
      <c r="AC170" s="349"/>
    </row>
    <row r="171" spans="2:29" s="61" customFormat="1" ht="12.75" customHeight="1" outlineLevel="1" x14ac:dyDescent="0.2">
      <c r="C171" s="77"/>
      <c r="D171" s="78"/>
      <c r="E171" s="135"/>
      <c r="F171" s="349"/>
      <c r="G171" s="349"/>
      <c r="H171" s="349"/>
      <c r="I171" s="353"/>
      <c r="J171" s="353"/>
      <c r="K171" s="650"/>
      <c r="L171" s="650"/>
      <c r="M171" s="349"/>
      <c r="N171" s="349"/>
      <c r="O171" s="349"/>
      <c r="P171" s="349"/>
      <c r="Q171" s="349"/>
      <c r="R171" s="349"/>
      <c r="S171" s="349"/>
      <c r="T171" s="349"/>
      <c r="U171" s="349"/>
      <c r="V171" s="349"/>
      <c r="W171" s="349"/>
      <c r="X171" s="349"/>
      <c r="Y171" s="349"/>
      <c r="Z171" s="349"/>
      <c r="AA171" s="349"/>
      <c r="AB171" s="349"/>
      <c r="AC171" s="349"/>
    </row>
    <row r="172" spans="2:29" s="349" customFormat="1" ht="12.75" customHeight="1" outlineLevel="1" x14ac:dyDescent="0.2">
      <c r="B172" s="61"/>
      <c r="C172" s="77"/>
      <c r="D172" s="78"/>
      <c r="E172" s="135"/>
      <c r="F172" s="3190" t="s">
        <v>493</v>
      </c>
      <c r="G172" s="3018"/>
      <c r="H172" s="3018"/>
      <c r="I172" s="3018"/>
      <c r="J172" s="3018"/>
      <c r="K172" s="3018"/>
      <c r="L172" s="3018"/>
      <c r="M172" s="3018"/>
      <c r="N172" s="3018"/>
      <c r="O172" s="3018"/>
      <c r="P172" s="3018"/>
      <c r="Q172" s="3018"/>
      <c r="R172" s="3018"/>
      <c r="S172" s="3191"/>
    </row>
    <row r="173" spans="2:29" s="349" customFormat="1" ht="12.75" customHeight="1" outlineLevel="1" x14ac:dyDescent="0.2">
      <c r="B173" s="61"/>
      <c r="C173" s="77"/>
      <c r="D173" s="78"/>
      <c r="E173" s="135"/>
      <c r="F173" s="3142"/>
      <c r="G173" s="3143"/>
      <c r="H173" s="3143"/>
      <c r="I173" s="3143"/>
      <c r="J173" s="3143"/>
      <c r="K173" s="3143"/>
      <c r="L173" s="3143"/>
      <c r="M173" s="3143"/>
      <c r="N173" s="3143"/>
      <c r="O173" s="3143"/>
      <c r="P173" s="3143"/>
      <c r="Q173" s="3143"/>
      <c r="R173" s="3143"/>
      <c r="S173" s="3144"/>
    </row>
    <row r="174" spans="2:29" s="61" customFormat="1" ht="12.75" customHeight="1" outlineLevel="1" x14ac:dyDescent="0.2">
      <c r="C174" s="77"/>
      <c r="D174" s="78"/>
      <c r="E174" s="135"/>
      <c r="F174" s="3142"/>
      <c r="G174" s="3143"/>
      <c r="H174" s="3143"/>
      <c r="I174" s="3143"/>
      <c r="J174" s="3143"/>
      <c r="K174" s="3143"/>
      <c r="L174" s="3143"/>
      <c r="M174" s="3143"/>
      <c r="N174" s="3143"/>
      <c r="O174" s="3143"/>
      <c r="P174" s="3143"/>
      <c r="Q174" s="3143"/>
      <c r="R174" s="3143"/>
      <c r="S174" s="3144"/>
      <c r="T174" s="349"/>
      <c r="U174" s="349"/>
      <c r="V174" s="349"/>
      <c r="W174" s="349"/>
      <c r="X174" s="349"/>
      <c r="Y174" s="349"/>
      <c r="Z174" s="349"/>
      <c r="AA174" s="349"/>
      <c r="AB174" s="349"/>
      <c r="AC174" s="349"/>
    </row>
    <row r="175" spans="2:29" s="61" customFormat="1" ht="12.75" customHeight="1" outlineLevel="1" x14ac:dyDescent="0.2">
      <c r="C175" s="77"/>
      <c r="D175" s="78"/>
      <c r="E175" s="135"/>
      <c r="F175" s="353"/>
      <c r="G175" s="353"/>
      <c r="H175" s="353"/>
      <c r="I175" s="353"/>
      <c r="J175" s="353"/>
      <c r="K175" s="353"/>
      <c r="L175" s="353"/>
      <c r="M175" s="353"/>
      <c r="N175" s="353"/>
      <c r="O175" s="353"/>
      <c r="P175" s="353"/>
      <c r="Q175" s="353"/>
      <c r="R175" s="353"/>
      <c r="S175" s="353"/>
      <c r="T175" s="349"/>
      <c r="U175" s="349"/>
      <c r="V175" s="349"/>
      <c r="W175" s="349"/>
      <c r="X175" s="349"/>
      <c r="Y175" s="349"/>
      <c r="Z175" s="349"/>
      <c r="AA175" s="349"/>
      <c r="AB175" s="349"/>
      <c r="AC175" s="349"/>
    </row>
    <row r="176" spans="2:29" s="61" customFormat="1" ht="51" customHeight="1" outlineLevel="1" x14ac:dyDescent="0.2">
      <c r="C176" s="77"/>
      <c r="D176" s="78"/>
      <c r="E176" s="135"/>
      <c r="F176" s="356"/>
      <c r="G176" s="1124" t="s">
        <v>489</v>
      </c>
      <c r="H176" s="508" t="s">
        <v>490</v>
      </c>
      <c r="I176" s="1125" t="s">
        <v>491</v>
      </c>
      <c r="J176" s="609" t="s">
        <v>492</v>
      </c>
      <c r="M176" s="356"/>
      <c r="N176" s="356"/>
      <c r="O176" s="356"/>
      <c r="P176" s="356"/>
      <c r="Q176" s="356"/>
      <c r="R176" s="356"/>
      <c r="S176" s="356"/>
      <c r="T176" s="349"/>
      <c r="U176" s="349"/>
      <c r="V176" s="349"/>
      <c r="W176" s="349"/>
      <c r="X176" s="349"/>
      <c r="Y176" s="349"/>
      <c r="Z176" s="349"/>
      <c r="AA176" s="349"/>
      <c r="AB176" s="349"/>
      <c r="AC176" s="349"/>
    </row>
    <row r="177" spans="2:29" s="61" customFormat="1" ht="12.75" customHeight="1" outlineLevel="1" x14ac:dyDescent="0.2">
      <c r="C177" s="77"/>
      <c r="D177" s="78"/>
      <c r="E177" s="135"/>
      <c r="F177" s="349"/>
      <c r="G177" s="374"/>
      <c r="H177" s="612">
        <v>100000</v>
      </c>
      <c r="I177" s="617">
        <v>0.67</v>
      </c>
      <c r="J177" s="610">
        <f>1-I177</f>
        <v>0.32999999999999996</v>
      </c>
      <c r="K177" s="349" t="s">
        <v>184</v>
      </c>
      <c r="M177" s="349"/>
      <c r="N177" s="349"/>
      <c r="O177" s="349"/>
      <c r="P177" s="349"/>
      <c r="Q177" s="349"/>
      <c r="R177" s="349"/>
      <c r="S177" s="349"/>
      <c r="T177" s="349"/>
      <c r="U177" s="349"/>
      <c r="V177" s="349"/>
      <c r="W177" s="349"/>
      <c r="X177" s="349"/>
      <c r="Y177" s="349"/>
      <c r="Z177" s="349"/>
      <c r="AA177" s="349"/>
      <c r="AB177" s="349"/>
      <c r="AC177" s="349"/>
    </row>
    <row r="178" spans="2:29" s="61" customFormat="1" ht="12.75" customHeight="1" outlineLevel="1" x14ac:dyDescent="0.2">
      <c r="C178" s="77"/>
      <c r="D178" s="78"/>
      <c r="E178" s="135"/>
      <c r="F178" s="349"/>
      <c r="G178" s="519">
        <f>H177</f>
        <v>100000</v>
      </c>
      <c r="H178" s="613">
        <v>1000000</v>
      </c>
      <c r="I178" s="618">
        <v>0.21</v>
      </c>
      <c r="J178" s="611">
        <f>1-I178</f>
        <v>0.79</v>
      </c>
      <c r="K178" s="349" t="s">
        <v>184</v>
      </c>
      <c r="M178" s="349"/>
      <c r="N178" s="349"/>
      <c r="O178" s="349"/>
      <c r="P178" s="349"/>
      <c r="Q178" s="349"/>
      <c r="R178" s="349"/>
      <c r="S178" s="349"/>
      <c r="T178" s="349"/>
      <c r="U178" s="349"/>
      <c r="V178" s="349"/>
      <c r="W178" s="349"/>
      <c r="X178" s="349"/>
      <c r="Y178" s="349"/>
      <c r="Z178" s="349"/>
      <c r="AA178" s="349"/>
      <c r="AB178" s="349"/>
      <c r="AC178" s="349"/>
    </row>
    <row r="179" spans="2:29" s="61" customFormat="1" ht="12.75" customHeight="1" outlineLevel="1" x14ac:dyDescent="0.2">
      <c r="C179" s="77"/>
      <c r="D179" s="78"/>
      <c r="E179" s="135"/>
      <c r="F179" s="349"/>
      <c r="G179" s="634">
        <f>H178</f>
        <v>1000000</v>
      </c>
      <c r="H179" s="635"/>
      <c r="I179" s="618">
        <v>0</v>
      </c>
      <c r="J179" s="611">
        <f>1-I179</f>
        <v>1</v>
      </c>
      <c r="K179" s="349" t="s">
        <v>184</v>
      </c>
      <c r="M179" s="349"/>
      <c r="N179" s="349"/>
      <c r="O179" s="349"/>
      <c r="P179" s="349"/>
      <c r="Q179" s="349"/>
      <c r="R179" s="349"/>
      <c r="S179" s="349"/>
      <c r="T179" s="349"/>
      <c r="U179" s="349"/>
      <c r="V179" s="349"/>
      <c r="W179" s="349"/>
      <c r="X179" s="349"/>
      <c r="Y179" s="349"/>
      <c r="Z179" s="349"/>
      <c r="AA179" s="349"/>
      <c r="AB179" s="349"/>
      <c r="AC179" s="349"/>
    </row>
    <row r="180" spans="2:29" s="61" customFormat="1" ht="12.75" customHeight="1" outlineLevel="1" x14ac:dyDescent="0.2">
      <c r="C180" s="77"/>
      <c r="D180" s="78"/>
      <c r="E180" s="135"/>
      <c r="F180" s="349"/>
      <c r="G180" s="349"/>
      <c r="H180" s="349"/>
      <c r="I180" s="353"/>
      <c r="J180" s="353"/>
      <c r="K180" s="356"/>
      <c r="L180" s="356"/>
      <c r="M180" s="349"/>
      <c r="N180" s="349"/>
      <c r="O180" s="349"/>
      <c r="P180" s="349"/>
      <c r="Q180" s="349"/>
      <c r="R180" s="349"/>
      <c r="S180" s="349"/>
      <c r="T180" s="349"/>
      <c r="U180" s="349"/>
      <c r="V180" s="349"/>
      <c r="W180" s="349"/>
      <c r="X180" s="349"/>
      <c r="Y180" s="349"/>
      <c r="Z180" s="349"/>
      <c r="AA180" s="349"/>
      <c r="AB180" s="349"/>
      <c r="AC180" s="349"/>
    </row>
    <row r="181" spans="2:29" s="349" customFormat="1" ht="12.75" customHeight="1" outlineLevel="1" x14ac:dyDescent="0.2">
      <c r="B181" s="61"/>
      <c r="C181" s="77"/>
      <c r="D181" s="78"/>
      <c r="E181" s="135"/>
      <c r="F181" s="622" t="s">
        <v>494</v>
      </c>
      <c r="G181" s="362"/>
      <c r="H181" s="362"/>
      <c r="I181" s="362"/>
      <c r="J181" s="362"/>
      <c r="K181" s="362"/>
      <c r="L181" s="362"/>
      <c r="M181" s="362"/>
      <c r="N181" s="362"/>
      <c r="O181" s="362"/>
      <c r="P181" s="362"/>
      <c r="Q181" s="362"/>
      <c r="R181" s="362"/>
      <c r="S181" s="602"/>
    </row>
    <row r="182" spans="2:29" s="349" customFormat="1" ht="12.75" customHeight="1" outlineLevel="1" x14ac:dyDescent="0.2">
      <c r="B182" s="61"/>
      <c r="C182" s="77"/>
      <c r="D182" s="78"/>
      <c r="E182" s="135"/>
      <c r="F182" s="619" t="s">
        <v>495</v>
      </c>
      <c r="G182" s="620"/>
      <c r="H182" s="620"/>
      <c r="I182" s="620"/>
      <c r="J182" s="620"/>
      <c r="K182" s="620"/>
      <c r="L182" s="620"/>
      <c r="M182" s="620"/>
      <c r="N182" s="620"/>
      <c r="O182" s="620"/>
      <c r="P182" s="620"/>
      <c r="Q182" s="620"/>
      <c r="R182" s="620"/>
      <c r="S182" s="621"/>
    </row>
    <row r="183" spans="2:29" s="349" customFormat="1" ht="12.75" customHeight="1" outlineLevel="1" x14ac:dyDescent="0.2">
      <c r="B183" s="61"/>
      <c r="C183" s="77"/>
      <c r="D183" s="78"/>
      <c r="E183" s="135"/>
      <c r="F183" s="358" t="s">
        <v>496</v>
      </c>
      <c r="G183" s="359"/>
      <c r="H183" s="359"/>
      <c r="I183" s="359"/>
      <c r="J183" s="359"/>
      <c r="K183" s="359"/>
      <c r="L183" s="359"/>
      <c r="M183" s="359"/>
      <c r="N183" s="359"/>
      <c r="O183" s="359"/>
      <c r="P183" s="359"/>
      <c r="Q183" s="359"/>
      <c r="R183" s="359"/>
      <c r="S183" s="603"/>
    </row>
    <row r="184" spans="2:29" s="349" customFormat="1" ht="12.75" customHeight="1" outlineLevel="1" x14ac:dyDescent="0.2">
      <c r="B184" s="61"/>
      <c r="C184" s="77"/>
      <c r="D184" s="78"/>
      <c r="E184" s="135"/>
      <c r="F184" s="3184" t="s">
        <v>497</v>
      </c>
      <c r="G184" s="3185"/>
      <c r="H184" s="3185"/>
      <c r="I184" s="3185"/>
      <c r="J184" s="3185"/>
      <c r="K184" s="3185"/>
      <c r="L184" s="3185"/>
      <c r="M184" s="3185"/>
      <c r="N184" s="3185"/>
      <c r="O184" s="3185"/>
      <c r="P184" s="3185"/>
      <c r="Q184" s="3185"/>
      <c r="R184" s="3185"/>
      <c r="S184" s="3186"/>
    </row>
    <row r="185" spans="2:29" s="349" customFormat="1" ht="12.75" customHeight="1" outlineLevel="1" x14ac:dyDescent="0.2">
      <c r="B185" s="61"/>
      <c r="C185" s="77"/>
      <c r="D185" s="78"/>
      <c r="E185" s="135"/>
      <c r="F185" s="3184"/>
      <c r="G185" s="3185"/>
      <c r="H185" s="3185"/>
      <c r="I185" s="3185"/>
      <c r="J185" s="3185"/>
      <c r="K185" s="3185"/>
      <c r="L185" s="3185"/>
      <c r="M185" s="3185"/>
      <c r="N185" s="3185"/>
      <c r="O185" s="3185"/>
      <c r="P185" s="3185"/>
      <c r="Q185" s="3185"/>
      <c r="R185" s="3185"/>
      <c r="S185" s="3186"/>
    </row>
    <row r="186" spans="2:29" s="349" customFormat="1" ht="12.75" customHeight="1" outlineLevel="1" x14ac:dyDescent="0.2">
      <c r="B186" s="61"/>
      <c r="C186" s="77"/>
      <c r="D186" s="78"/>
      <c r="E186" s="135"/>
      <c r="F186" s="358" t="s">
        <v>499</v>
      </c>
      <c r="G186" s="604"/>
      <c r="H186" s="604"/>
      <c r="I186" s="604"/>
      <c r="J186" s="604"/>
      <c r="K186" s="604"/>
      <c r="L186" s="604"/>
      <c r="M186" s="604"/>
      <c r="N186" s="604"/>
      <c r="O186" s="604"/>
      <c r="P186" s="604"/>
      <c r="Q186" s="604"/>
      <c r="R186" s="604"/>
      <c r="S186" s="605"/>
    </row>
    <row r="187" spans="2:29" s="61" customFormat="1" ht="15.75" customHeight="1" outlineLevel="1" x14ac:dyDescent="0.25">
      <c r="C187" s="77"/>
      <c r="D187" s="78"/>
      <c r="E187" s="135"/>
      <c r="F187" s="3184" t="s">
        <v>498</v>
      </c>
      <c r="G187" s="3185"/>
      <c r="H187" s="3185"/>
      <c r="I187" s="3185"/>
      <c r="J187" s="3185"/>
      <c r="K187" s="3185"/>
      <c r="L187" s="3185"/>
      <c r="M187" s="3185"/>
      <c r="N187" s="3185"/>
      <c r="O187" s="3185"/>
      <c r="P187" s="3185"/>
      <c r="Q187" s="3185"/>
      <c r="R187" s="3185"/>
      <c r="S187" s="3186"/>
    </row>
    <row r="188" spans="2:29" s="349" customFormat="1" ht="12.75" customHeight="1" outlineLevel="1" x14ac:dyDescent="0.2">
      <c r="B188" s="61"/>
      <c r="C188" s="77"/>
      <c r="D188" s="78"/>
      <c r="E188" s="135"/>
      <c r="F188" s="3184"/>
      <c r="G188" s="3185"/>
      <c r="H188" s="3185"/>
      <c r="I188" s="3185"/>
      <c r="J188" s="3185"/>
      <c r="K188" s="3185"/>
      <c r="L188" s="3185"/>
      <c r="M188" s="3185"/>
      <c r="N188" s="3185"/>
      <c r="O188" s="3185"/>
      <c r="P188" s="3185"/>
      <c r="Q188" s="3185"/>
      <c r="R188" s="3185"/>
      <c r="S188" s="3186"/>
    </row>
    <row r="189" spans="2:29" s="349" customFormat="1" ht="12.75" customHeight="1" outlineLevel="1" x14ac:dyDescent="0.2">
      <c r="B189" s="61"/>
      <c r="C189" s="77"/>
      <c r="D189" s="78"/>
      <c r="E189" s="135"/>
      <c r="F189" s="353"/>
      <c r="G189" s="353"/>
      <c r="H189" s="353"/>
      <c r="I189" s="353"/>
      <c r="J189" s="353"/>
      <c r="K189" s="353"/>
      <c r="L189" s="353"/>
      <c r="M189" s="353"/>
      <c r="N189" s="353"/>
      <c r="O189" s="353"/>
      <c r="P189" s="353"/>
      <c r="Q189" s="353"/>
      <c r="R189" s="353"/>
      <c r="S189" s="353"/>
    </row>
    <row r="190" spans="2:29" s="349" customFormat="1" ht="12.75" customHeight="1" outlineLevel="1" x14ac:dyDescent="0.2">
      <c r="B190" s="61"/>
      <c r="C190" s="77"/>
      <c r="D190" s="78"/>
      <c r="E190" s="135"/>
      <c r="F190" s="623" t="s">
        <v>500</v>
      </c>
      <c r="G190" s="362"/>
      <c r="H190" s="362"/>
      <c r="I190" s="362"/>
      <c r="J190" s="362"/>
      <c r="K190" s="362"/>
      <c r="L190" s="362"/>
      <c r="M190" s="362"/>
      <c r="N190" s="362"/>
      <c r="O190" s="362"/>
      <c r="P190" s="362"/>
      <c r="Q190" s="362"/>
      <c r="R190" s="362"/>
      <c r="S190" s="602"/>
    </row>
    <row r="191" spans="2:29" s="349" customFormat="1" ht="12.75" customHeight="1" outlineLevel="1" x14ac:dyDescent="0.2">
      <c r="B191" s="61"/>
      <c r="C191" s="77"/>
      <c r="D191" s="78"/>
      <c r="E191" s="135"/>
      <c r="F191" s="3184" t="s">
        <v>501</v>
      </c>
      <c r="G191" s="3185"/>
      <c r="H191" s="3185"/>
      <c r="I191" s="3185"/>
      <c r="J191" s="3185"/>
      <c r="K191" s="3185"/>
      <c r="L191" s="3185"/>
      <c r="M191" s="3185"/>
      <c r="N191" s="3185"/>
      <c r="O191" s="3185"/>
      <c r="P191" s="3185"/>
      <c r="Q191" s="3185"/>
      <c r="R191" s="3185"/>
      <c r="S191" s="3186"/>
    </row>
    <row r="192" spans="2:29" s="349" customFormat="1" ht="12.75" customHeight="1" outlineLevel="1" x14ac:dyDescent="0.2">
      <c r="B192" s="61"/>
      <c r="C192" s="77"/>
      <c r="D192" s="78"/>
      <c r="E192" s="135"/>
      <c r="F192" s="3184"/>
      <c r="G192" s="3185"/>
      <c r="H192" s="3185"/>
      <c r="I192" s="3185"/>
      <c r="J192" s="3185"/>
      <c r="K192" s="3185"/>
      <c r="L192" s="3185"/>
      <c r="M192" s="3185"/>
      <c r="N192" s="3185"/>
      <c r="O192" s="3185"/>
      <c r="P192" s="3185"/>
      <c r="Q192" s="3185"/>
      <c r="R192" s="3185"/>
      <c r="S192" s="3186"/>
    </row>
    <row r="193" spans="2:29" s="349" customFormat="1" ht="12.75" customHeight="1" outlineLevel="1" x14ac:dyDescent="0.2">
      <c r="B193" s="61"/>
      <c r="C193" s="77"/>
      <c r="D193" s="78"/>
      <c r="E193" s="135"/>
      <c r="F193" s="3142" t="s">
        <v>502</v>
      </c>
      <c r="G193" s="3143"/>
      <c r="H193" s="3143"/>
      <c r="I193" s="3143"/>
      <c r="J193" s="3143"/>
      <c r="K193" s="3143"/>
      <c r="L193" s="3143"/>
      <c r="M193" s="3143"/>
      <c r="N193" s="3143"/>
      <c r="O193" s="3143"/>
      <c r="P193" s="3143"/>
      <c r="Q193" s="3143"/>
      <c r="R193" s="3143"/>
      <c r="S193" s="3144"/>
    </row>
    <row r="194" spans="2:29" s="349" customFormat="1" ht="12.75" customHeight="1" outlineLevel="1" x14ac:dyDescent="0.2">
      <c r="B194" s="61"/>
      <c r="C194" s="77"/>
      <c r="D194" s="78"/>
      <c r="E194" s="135"/>
      <c r="F194" s="3142"/>
      <c r="G194" s="3143"/>
      <c r="H194" s="3143"/>
      <c r="I194" s="3143"/>
      <c r="J194" s="3143"/>
      <c r="K194" s="3143"/>
      <c r="L194" s="3143"/>
      <c r="M194" s="3143"/>
      <c r="N194" s="3143"/>
      <c r="O194" s="3143"/>
      <c r="P194" s="3143"/>
      <c r="Q194" s="3143"/>
      <c r="R194" s="3143"/>
      <c r="S194" s="3144"/>
    </row>
    <row r="195" spans="2:29" s="349" customFormat="1" ht="12.75" customHeight="1" outlineLevel="1" x14ac:dyDescent="0.2">
      <c r="B195" s="61"/>
      <c r="C195" s="77"/>
      <c r="D195" s="78"/>
      <c r="E195" s="135"/>
      <c r="F195" s="3184" t="s">
        <v>503</v>
      </c>
      <c r="G195" s="3185"/>
      <c r="H195" s="3185"/>
      <c r="I195" s="3185"/>
      <c r="J195" s="3185"/>
      <c r="K195" s="3185"/>
      <c r="L195" s="3185"/>
      <c r="M195" s="3185"/>
      <c r="N195" s="3185"/>
      <c r="O195" s="3185"/>
      <c r="P195" s="3185"/>
      <c r="Q195" s="3185"/>
      <c r="R195" s="3185"/>
      <c r="S195" s="3186"/>
    </row>
    <row r="196" spans="2:29" s="349" customFormat="1" ht="12.75" customHeight="1" outlineLevel="1" x14ac:dyDescent="0.2">
      <c r="B196" s="61"/>
      <c r="C196" s="77"/>
      <c r="D196" s="78"/>
      <c r="E196" s="135"/>
      <c r="F196" s="3184"/>
      <c r="G196" s="3185"/>
      <c r="H196" s="3185"/>
      <c r="I196" s="3185"/>
      <c r="J196" s="3185"/>
      <c r="K196" s="3185"/>
      <c r="L196" s="3185"/>
      <c r="M196" s="3185"/>
      <c r="N196" s="3185"/>
      <c r="O196" s="3185"/>
      <c r="P196" s="3185"/>
      <c r="Q196" s="3185"/>
      <c r="R196" s="3185"/>
      <c r="S196" s="3186"/>
    </row>
    <row r="197" spans="2:29" s="349" customFormat="1" ht="12.75" customHeight="1" outlineLevel="1" x14ac:dyDescent="0.2">
      <c r="B197" s="61"/>
      <c r="C197" s="77"/>
      <c r="D197" s="78"/>
      <c r="E197" s="135"/>
      <c r="F197" s="3184"/>
      <c r="G197" s="3185"/>
      <c r="H197" s="3185"/>
      <c r="I197" s="3185"/>
      <c r="J197" s="3185"/>
      <c r="K197" s="3185"/>
      <c r="L197" s="3185"/>
      <c r="M197" s="3185"/>
      <c r="N197" s="3185"/>
      <c r="O197" s="3185"/>
      <c r="P197" s="3185"/>
      <c r="Q197" s="3185"/>
      <c r="R197" s="3185"/>
      <c r="S197" s="3186"/>
    </row>
    <row r="198" spans="2:29" s="349" customFormat="1" ht="12.75" customHeight="1" outlineLevel="1" x14ac:dyDescent="0.2">
      <c r="B198" s="61"/>
      <c r="C198" s="77"/>
      <c r="D198" s="78"/>
      <c r="E198" s="135"/>
      <c r="F198" s="3142" t="s">
        <v>504</v>
      </c>
      <c r="G198" s="3143"/>
      <c r="H198" s="3143"/>
      <c r="I198" s="3143"/>
      <c r="J198" s="3143"/>
      <c r="K198" s="3143"/>
      <c r="L198" s="3143"/>
      <c r="M198" s="3143"/>
      <c r="N198" s="3143"/>
      <c r="O198" s="3143"/>
      <c r="P198" s="3143"/>
      <c r="Q198" s="3143"/>
      <c r="R198" s="3143"/>
      <c r="S198" s="3144"/>
    </row>
    <row r="199" spans="2:29" s="349" customFormat="1" ht="12.75" customHeight="1" outlineLevel="1" x14ac:dyDescent="0.2">
      <c r="B199" s="61"/>
      <c r="C199" s="77"/>
      <c r="D199" s="78"/>
      <c r="E199" s="135"/>
      <c r="F199" s="3142"/>
      <c r="G199" s="3143"/>
      <c r="H199" s="3143"/>
      <c r="I199" s="3143"/>
      <c r="J199" s="3143"/>
      <c r="K199" s="3143"/>
      <c r="L199" s="3143"/>
      <c r="M199" s="3143"/>
      <c r="N199" s="3143"/>
      <c r="O199" s="3143"/>
      <c r="P199" s="3143"/>
      <c r="Q199" s="3143"/>
      <c r="R199" s="3143"/>
      <c r="S199" s="3144"/>
    </row>
    <row r="200" spans="2:29" s="349" customFormat="1" ht="12.75" customHeight="1" outlineLevel="1" x14ac:dyDescent="0.2">
      <c r="B200" s="61"/>
      <c r="C200" s="77"/>
      <c r="D200" s="78"/>
      <c r="E200" s="135"/>
      <c r="F200" s="3142"/>
      <c r="G200" s="3143"/>
      <c r="H200" s="3143"/>
      <c r="I200" s="3143"/>
      <c r="J200" s="3143"/>
      <c r="K200" s="3143"/>
      <c r="L200" s="3143"/>
      <c r="M200" s="3143"/>
      <c r="N200" s="3143"/>
      <c r="O200" s="3143"/>
      <c r="P200" s="3143"/>
      <c r="Q200" s="3143"/>
      <c r="R200" s="3143"/>
      <c r="S200" s="3144"/>
    </row>
    <row r="201" spans="2:29" s="349" customFormat="1" ht="12.75" customHeight="1" outlineLevel="1" x14ac:dyDescent="0.2">
      <c r="B201" s="61"/>
      <c r="C201" s="77"/>
      <c r="D201" s="78"/>
      <c r="E201" s="135"/>
      <c r="F201" s="3184" t="s">
        <v>505</v>
      </c>
      <c r="G201" s="3185"/>
      <c r="H201" s="3185"/>
      <c r="I201" s="3185"/>
      <c r="J201" s="3185"/>
      <c r="K201" s="3185"/>
      <c r="L201" s="3185"/>
      <c r="M201" s="3185"/>
      <c r="N201" s="3185"/>
      <c r="O201" s="3185"/>
      <c r="P201" s="3185"/>
      <c r="Q201" s="3185"/>
      <c r="R201" s="3185"/>
      <c r="S201" s="3186"/>
    </row>
    <row r="202" spans="2:29" s="349" customFormat="1" ht="12.75" customHeight="1" outlineLevel="1" x14ac:dyDescent="0.2">
      <c r="B202" s="61"/>
      <c r="C202" s="77"/>
      <c r="D202" s="78"/>
      <c r="E202" s="135"/>
      <c r="F202" s="3184"/>
      <c r="G202" s="3185"/>
      <c r="H202" s="3185"/>
      <c r="I202" s="3185"/>
      <c r="J202" s="3185"/>
      <c r="K202" s="3185"/>
      <c r="L202" s="3185"/>
      <c r="M202" s="3185"/>
      <c r="N202" s="3185"/>
      <c r="O202" s="3185"/>
      <c r="P202" s="3185"/>
      <c r="Q202" s="3185"/>
      <c r="R202" s="3185"/>
      <c r="S202" s="3186"/>
    </row>
    <row r="203" spans="2:29" s="349" customFormat="1" ht="12.75" customHeight="1" outlineLevel="1" x14ac:dyDescent="0.2">
      <c r="B203" s="61"/>
      <c r="C203" s="77"/>
      <c r="D203" s="78"/>
      <c r="E203" s="135"/>
      <c r="F203" s="3184"/>
      <c r="G203" s="3185"/>
      <c r="H203" s="3185"/>
      <c r="I203" s="3185"/>
      <c r="J203" s="3185"/>
      <c r="K203" s="3185"/>
      <c r="L203" s="3185"/>
      <c r="M203" s="3185"/>
      <c r="N203" s="3185"/>
      <c r="O203" s="3185"/>
      <c r="P203" s="3185"/>
      <c r="Q203" s="3185"/>
      <c r="R203" s="3185"/>
      <c r="S203" s="3186"/>
    </row>
    <row r="204" spans="2:29" s="61" customFormat="1" ht="15.75" customHeight="1" outlineLevel="1" thickBot="1" x14ac:dyDescent="0.25">
      <c r="C204" s="77"/>
      <c r="D204" s="78"/>
      <c r="E204" s="135"/>
      <c r="F204" s="560" t="s">
        <v>506</v>
      </c>
      <c r="G204" s="606"/>
      <c r="H204" s="606"/>
      <c r="I204" s="606"/>
      <c r="J204" s="606"/>
      <c r="K204" s="606"/>
      <c r="L204" s="606"/>
      <c r="M204" s="606"/>
      <c r="N204" s="606"/>
      <c r="O204" s="606"/>
      <c r="P204" s="606"/>
      <c r="Q204" s="606"/>
      <c r="R204" s="606"/>
      <c r="S204" s="607"/>
    </row>
    <row r="205" spans="2:29" s="349" customFormat="1" ht="12.75" customHeight="1" outlineLevel="1" x14ac:dyDescent="0.2">
      <c r="B205" s="61"/>
      <c r="C205" s="77"/>
      <c r="D205" s="78"/>
      <c r="E205" s="135"/>
    </row>
    <row r="206" spans="2:29" s="349" customFormat="1" ht="12.75" customHeight="1" outlineLevel="1" x14ac:dyDescent="0.2">
      <c r="B206" s="61"/>
      <c r="C206" s="77"/>
      <c r="D206" s="78"/>
      <c r="E206" s="135"/>
      <c r="F206" s="622" t="s">
        <v>507</v>
      </c>
      <c r="G206" s="362"/>
      <c r="H206" s="362"/>
      <c r="I206" s="362"/>
      <c r="J206" s="362"/>
      <c r="K206" s="362"/>
      <c r="L206" s="362"/>
      <c r="M206" s="362"/>
      <c r="N206" s="362"/>
      <c r="O206" s="362"/>
      <c r="P206" s="362"/>
      <c r="Q206" s="362"/>
      <c r="R206" s="362"/>
      <c r="S206" s="614"/>
    </row>
    <row r="207" spans="2:29" s="349" customFormat="1" ht="12.75" customHeight="1" outlineLevel="1" x14ac:dyDescent="0.2">
      <c r="B207" s="61"/>
      <c r="C207" s="77"/>
      <c r="D207" s="78"/>
      <c r="E207" s="135"/>
      <c r="F207" s="3142" t="s">
        <v>508</v>
      </c>
      <c r="G207" s="3143"/>
      <c r="H207" s="3143"/>
      <c r="I207" s="3143"/>
      <c r="J207" s="3143"/>
      <c r="K207" s="3143"/>
      <c r="L207" s="3143"/>
      <c r="M207" s="3143"/>
      <c r="N207" s="3143"/>
      <c r="O207" s="3143"/>
      <c r="P207" s="3143"/>
      <c r="Q207" s="3143"/>
      <c r="R207" s="3143"/>
      <c r="S207" s="3144"/>
    </row>
    <row r="208" spans="2:29" s="61" customFormat="1" ht="12.75" customHeight="1" outlineLevel="1" x14ac:dyDescent="0.2">
      <c r="C208" s="77"/>
      <c r="D208" s="78"/>
      <c r="E208" s="135"/>
      <c r="F208" s="3142"/>
      <c r="G208" s="3143"/>
      <c r="H208" s="3143"/>
      <c r="I208" s="3143"/>
      <c r="J208" s="3143"/>
      <c r="K208" s="3143"/>
      <c r="L208" s="3143"/>
      <c r="M208" s="3143"/>
      <c r="N208" s="3143"/>
      <c r="O208" s="3143"/>
      <c r="P208" s="3143"/>
      <c r="Q208" s="3143"/>
      <c r="R208" s="3143"/>
      <c r="S208" s="3144"/>
      <c r="T208" s="349"/>
      <c r="U208" s="349"/>
      <c r="V208" s="349"/>
      <c r="W208" s="349"/>
      <c r="X208" s="349"/>
      <c r="Y208" s="349"/>
      <c r="Z208" s="349"/>
      <c r="AA208" s="349"/>
      <c r="AB208" s="349"/>
      <c r="AC208" s="349"/>
    </row>
    <row r="209" spans="2:19" s="349" customFormat="1" ht="12.75" customHeight="1" outlineLevel="1" x14ac:dyDescent="0.2">
      <c r="B209" s="61"/>
      <c r="C209" s="77"/>
      <c r="D209" s="78"/>
      <c r="E209" s="135"/>
      <c r="F209" s="624" t="s">
        <v>509</v>
      </c>
      <c r="G209" s="625"/>
      <c r="H209" s="625"/>
      <c r="I209" s="625"/>
      <c r="J209" s="625"/>
      <c r="K209" s="625"/>
      <c r="L209" s="625"/>
      <c r="M209" s="625"/>
      <c r="N209" s="625"/>
      <c r="O209" s="625"/>
      <c r="P209" s="625"/>
      <c r="Q209" s="625"/>
      <c r="R209" s="625"/>
      <c r="S209" s="626"/>
    </row>
    <row r="210" spans="2:19" s="349" customFormat="1" ht="13.5" customHeight="1" outlineLevel="1" thickBot="1" x14ac:dyDescent="0.25">
      <c r="B210" s="61"/>
      <c r="C210" s="77"/>
      <c r="D210" s="78"/>
      <c r="E210" s="135"/>
      <c r="F210" s="627" t="s">
        <v>510</v>
      </c>
      <c r="G210" s="628"/>
      <c r="H210" s="628"/>
      <c r="I210" s="628"/>
      <c r="J210" s="628"/>
      <c r="K210" s="628"/>
      <c r="L210" s="628"/>
      <c r="M210" s="628"/>
      <c r="N210" s="628"/>
      <c r="O210" s="628"/>
      <c r="P210" s="628"/>
      <c r="Q210" s="628"/>
      <c r="R210" s="628"/>
      <c r="S210" s="629"/>
    </row>
    <row r="211" spans="2:19" s="349" customFormat="1" ht="12.75" customHeight="1" outlineLevel="1" x14ac:dyDescent="0.2">
      <c r="B211" s="61"/>
      <c r="C211" s="77"/>
      <c r="D211" s="78"/>
      <c r="E211" s="135"/>
    </row>
    <row r="212" spans="2:19" s="349" customFormat="1" ht="12.75" customHeight="1" outlineLevel="1" x14ac:dyDescent="0.2">
      <c r="B212" s="61"/>
      <c r="C212" s="77"/>
      <c r="D212" s="78"/>
      <c r="E212" s="372" t="s">
        <v>511</v>
      </c>
    </row>
    <row r="213" spans="2:19" s="349" customFormat="1" ht="12.75" customHeight="1" outlineLevel="1" x14ac:dyDescent="0.2">
      <c r="B213" s="61"/>
      <c r="C213" s="77"/>
      <c r="D213" s="78"/>
      <c r="E213" s="135"/>
      <c r="F213" s="350" t="s">
        <v>512</v>
      </c>
      <c r="G213" s="353"/>
      <c r="H213" s="353"/>
      <c r="I213" s="353"/>
      <c r="J213" s="353"/>
      <c r="K213" s="353"/>
      <c r="L213" s="353"/>
      <c r="M213" s="353"/>
      <c r="N213" s="353"/>
      <c r="O213" s="353"/>
      <c r="P213" s="353"/>
      <c r="Q213" s="353"/>
      <c r="R213" s="353"/>
      <c r="S213" s="354"/>
    </row>
    <row r="214" spans="2:19" s="349" customFormat="1" ht="12.75" customHeight="1" outlineLevel="1" x14ac:dyDescent="0.2">
      <c r="B214" s="61"/>
      <c r="C214" s="77"/>
      <c r="D214" s="78"/>
      <c r="E214" s="135"/>
      <c r="F214" s="624" t="s">
        <v>513</v>
      </c>
      <c r="G214" s="625"/>
      <c r="H214" s="625"/>
      <c r="I214" s="625"/>
      <c r="J214" s="625"/>
      <c r="K214" s="625"/>
      <c r="L214" s="625"/>
      <c r="M214" s="625"/>
      <c r="N214" s="625"/>
      <c r="O214" s="625"/>
      <c r="P214" s="625"/>
      <c r="Q214" s="625"/>
      <c r="R214" s="625"/>
      <c r="S214" s="626"/>
    </row>
    <row r="215" spans="2:19" s="349" customFormat="1" ht="12.75" customHeight="1" outlineLevel="1" x14ac:dyDescent="0.2">
      <c r="B215" s="61"/>
      <c r="C215" s="77"/>
      <c r="D215" s="78"/>
      <c r="E215" s="135"/>
      <c r="F215" s="355" t="s">
        <v>514</v>
      </c>
      <c r="G215" s="356"/>
      <c r="H215" s="356"/>
      <c r="I215" s="356"/>
      <c r="J215" s="356"/>
      <c r="K215" s="356"/>
      <c r="L215" s="356"/>
      <c r="M215" s="356"/>
      <c r="N215" s="356"/>
      <c r="O215" s="356"/>
      <c r="P215" s="356"/>
      <c r="Q215" s="356"/>
      <c r="R215" s="356"/>
      <c r="S215" s="357"/>
    </row>
    <row r="216" spans="2:19" s="349" customFormat="1" ht="12.75" customHeight="1" outlineLevel="1" x14ac:dyDescent="0.2">
      <c r="B216" s="61"/>
      <c r="C216" s="77"/>
      <c r="D216" s="78"/>
      <c r="E216" s="135"/>
      <c r="F216" s="355" t="s">
        <v>515</v>
      </c>
      <c r="G216" s="356"/>
      <c r="H216" s="356"/>
      <c r="I216" s="356"/>
      <c r="J216" s="356"/>
      <c r="K216" s="356"/>
      <c r="L216" s="356"/>
      <c r="M216" s="356"/>
      <c r="N216" s="356"/>
      <c r="O216" s="356"/>
      <c r="P216" s="356"/>
      <c r="Q216" s="356"/>
      <c r="R216" s="356"/>
      <c r="S216" s="357"/>
    </row>
    <row r="217" spans="2:19" s="349" customFormat="1" ht="12.75" customHeight="1" outlineLevel="1" x14ac:dyDescent="0.2">
      <c r="B217" s="61"/>
      <c r="C217" s="77"/>
      <c r="D217" s="78"/>
      <c r="E217" s="135"/>
      <c r="F217" s="355" t="s">
        <v>516</v>
      </c>
      <c r="G217" s="356"/>
      <c r="H217" s="356"/>
      <c r="I217" s="356"/>
      <c r="J217" s="356"/>
      <c r="K217" s="356"/>
      <c r="L217" s="356"/>
      <c r="M217" s="356"/>
      <c r="N217" s="356"/>
      <c r="O217" s="356"/>
      <c r="P217" s="356"/>
      <c r="Q217" s="356"/>
      <c r="R217" s="356"/>
      <c r="S217" s="357"/>
    </row>
    <row r="218" spans="2:19" s="349" customFormat="1" ht="12.75" customHeight="1" outlineLevel="1" x14ac:dyDescent="0.2">
      <c r="B218" s="61"/>
      <c r="C218" s="77"/>
      <c r="D218" s="78"/>
      <c r="E218" s="135"/>
      <c r="F218" s="355" t="s">
        <v>517</v>
      </c>
      <c r="G218" s="356"/>
      <c r="H218" s="356"/>
      <c r="I218" s="356"/>
      <c r="J218" s="356"/>
      <c r="K218" s="356"/>
      <c r="L218" s="356"/>
      <c r="M218" s="356"/>
      <c r="N218" s="356"/>
      <c r="O218" s="356"/>
      <c r="P218" s="356"/>
      <c r="Q218" s="356"/>
      <c r="R218" s="356"/>
      <c r="S218" s="357"/>
    </row>
    <row r="219" spans="2:19" s="349" customFormat="1" ht="12.75" customHeight="1" outlineLevel="1" x14ac:dyDescent="0.2">
      <c r="B219" s="61"/>
      <c r="C219" s="77"/>
      <c r="D219" s="78"/>
      <c r="E219" s="135"/>
      <c r="F219" s="355" t="s">
        <v>518</v>
      </c>
      <c r="G219" s="356"/>
      <c r="H219" s="356"/>
      <c r="I219" s="356"/>
      <c r="J219" s="356"/>
      <c r="K219" s="356"/>
      <c r="L219" s="356"/>
      <c r="M219" s="356"/>
      <c r="N219" s="356"/>
      <c r="O219" s="356"/>
      <c r="P219" s="356"/>
      <c r="Q219" s="356"/>
      <c r="R219" s="356"/>
      <c r="S219" s="357"/>
    </row>
    <row r="220" spans="2:19" s="349" customFormat="1" ht="12.75" customHeight="1" outlineLevel="1" x14ac:dyDescent="0.2">
      <c r="B220" s="61"/>
      <c r="C220" s="77"/>
      <c r="D220" s="78"/>
      <c r="E220" s="135"/>
      <c r="F220" s="3142" t="s">
        <v>519</v>
      </c>
      <c r="G220" s="3143"/>
      <c r="H220" s="3143"/>
      <c r="I220" s="3143"/>
      <c r="J220" s="3143"/>
      <c r="K220" s="3143"/>
      <c r="L220" s="3143"/>
      <c r="M220" s="3143"/>
      <c r="N220" s="3143"/>
      <c r="O220" s="3143"/>
      <c r="P220" s="3143"/>
      <c r="Q220" s="3143"/>
      <c r="R220" s="3143"/>
      <c r="S220" s="3144"/>
    </row>
    <row r="221" spans="2:19" s="349" customFormat="1" ht="12.75" customHeight="1" outlineLevel="1" x14ac:dyDescent="0.2">
      <c r="B221" s="61"/>
      <c r="C221" s="77"/>
      <c r="D221" s="78"/>
      <c r="E221" s="135"/>
      <c r="F221" s="3142"/>
      <c r="G221" s="3143"/>
      <c r="H221" s="3143"/>
      <c r="I221" s="3143"/>
      <c r="J221" s="3143"/>
      <c r="K221" s="3143"/>
      <c r="L221" s="3143"/>
      <c r="M221" s="3143"/>
      <c r="N221" s="3143"/>
      <c r="O221" s="3143"/>
      <c r="P221" s="3143"/>
      <c r="Q221" s="3143"/>
      <c r="R221" s="3143"/>
      <c r="S221" s="3144"/>
    </row>
    <row r="222" spans="2:19" s="349" customFormat="1" ht="12.75" customHeight="1" outlineLevel="1" x14ac:dyDescent="0.2">
      <c r="B222" s="61"/>
      <c r="C222" s="77"/>
      <c r="D222" s="78"/>
      <c r="E222" s="135"/>
      <c r="F222" s="624" t="s">
        <v>520</v>
      </c>
      <c r="G222" s="625"/>
      <c r="H222" s="625"/>
      <c r="I222" s="625"/>
      <c r="J222" s="625"/>
      <c r="K222" s="625"/>
      <c r="L222" s="625"/>
      <c r="M222" s="625"/>
      <c r="N222" s="625"/>
      <c r="O222" s="625"/>
      <c r="P222" s="625"/>
      <c r="Q222" s="625"/>
      <c r="R222" s="625"/>
      <c r="S222" s="626"/>
    </row>
    <row r="223" spans="2:19" s="349" customFormat="1" ht="12.75" customHeight="1" outlineLevel="1" x14ac:dyDescent="0.2">
      <c r="B223" s="61"/>
      <c r="C223" s="77"/>
      <c r="D223" s="78"/>
      <c r="E223" s="135"/>
      <c r="F223" s="624" t="s">
        <v>521</v>
      </c>
      <c r="G223" s="625"/>
      <c r="H223" s="625"/>
      <c r="I223" s="625"/>
      <c r="J223" s="625"/>
      <c r="K223" s="625"/>
      <c r="L223" s="625"/>
      <c r="M223" s="625"/>
      <c r="N223" s="625"/>
      <c r="O223" s="625"/>
      <c r="P223" s="625"/>
      <c r="Q223" s="625"/>
      <c r="R223" s="625"/>
      <c r="S223" s="626"/>
    </row>
    <row r="224" spans="2:19" s="349" customFormat="1" ht="12.75" customHeight="1" outlineLevel="1" x14ac:dyDescent="0.2">
      <c r="B224" s="61"/>
      <c r="C224" s="77"/>
      <c r="D224" s="78"/>
      <c r="E224" s="135"/>
      <c r="F224" s="624" t="s">
        <v>522</v>
      </c>
      <c r="G224" s="625"/>
      <c r="H224" s="625"/>
      <c r="I224" s="625"/>
      <c r="J224" s="625"/>
      <c r="K224" s="625"/>
      <c r="L224" s="625"/>
      <c r="M224" s="625"/>
      <c r="N224" s="625"/>
      <c r="O224" s="625"/>
      <c r="P224" s="625"/>
      <c r="Q224" s="625"/>
      <c r="R224" s="625"/>
      <c r="S224" s="626"/>
    </row>
    <row r="225" spans="2:19" s="349" customFormat="1" ht="12.75" customHeight="1" outlineLevel="1" x14ac:dyDescent="0.2">
      <c r="B225" s="61"/>
      <c r="C225" s="77"/>
      <c r="D225" s="78"/>
      <c r="E225" s="135"/>
      <c r="F225" s="3142" t="s">
        <v>523</v>
      </c>
      <c r="G225" s="3143"/>
      <c r="H225" s="3143"/>
      <c r="I225" s="3143"/>
      <c r="J225" s="3143"/>
      <c r="K225" s="3143"/>
      <c r="L225" s="3143"/>
      <c r="M225" s="3143"/>
      <c r="N225" s="3143"/>
      <c r="O225" s="3143"/>
      <c r="P225" s="3143"/>
      <c r="Q225" s="3143"/>
      <c r="R225" s="3143"/>
      <c r="S225" s="3144"/>
    </row>
    <row r="226" spans="2:19" s="349" customFormat="1" ht="12.75" customHeight="1" outlineLevel="1" x14ac:dyDescent="0.2">
      <c r="B226" s="61"/>
      <c r="C226" s="77"/>
      <c r="D226" s="78"/>
      <c r="E226" s="135"/>
      <c r="F226" s="3142"/>
      <c r="G226" s="3143"/>
      <c r="H226" s="3143"/>
      <c r="I226" s="3143"/>
      <c r="J226" s="3143"/>
      <c r="K226" s="3143"/>
      <c r="L226" s="3143"/>
      <c r="M226" s="3143"/>
      <c r="N226" s="3143"/>
      <c r="O226" s="3143"/>
      <c r="P226" s="3143"/>
      <c r="Q226" s="3143"/>
      <c r="R226" s="3143"/>
      <c r="S226" s="3144"/>
    </row>
    <row r="227" spans="2:19" s="349" customFormat="1" ht="12.75" customHeight="1" outlineLevel="1" x14ac:dyDescent="0.2">
      <c r="B227" s="61"/>
      <c r="C227" s="77"/>
      <c r="D227" s="78"/>
      <c r="E227" s="135"/>
      <c r="F227" s="355" t="s">
        <v>524</v>
      </c>
      <c r="G227" s="356"/>
      <c r="H227" s="356"/>
      <c r="I227" s="356"/>
      <c r="J227" s="356"/>
      <c r="K227" s="356"/>
      <c r="L227" s="356"/>
      <c r="M227" s="356"/>
      <c r="N227" s="356"/>
      <c r="O227" s="356"/>
      <c r="P227" s="356"/>
      <c r="Q227" s="356"/>
      <c r="R227" s="356"/>
      <c r="S227" s="357"/>
    </row>
    <row r="228" spans="2:19" s="349" customFormat="1" ht="12.75" customHeight="1" outlineLevel="1" x14ac:dyDescent="0.2">
      <c r="B228" s="61"/>
      <c r="C228" s="77"/>
      <c r="D228" s="78"/>
      <c r="E228" s="135"/>
      <c r="F228" s="355" t="s">
        <v>525</v>
      </c>
      <c r="G228" s="356"/>
      <c r="H228" s="356"/>
      <c r="I228" s="356"/>
      <c r="J228" s="356"/>
      <c r="K228" s="356"/>
      <c r="L228" s="356"/>
      <c r="M228" s="356"/>
      <c r="N228" s="356"/>
      <c r="O228" s="356"/>
      <c r="P228" s="356"/>
      <c r="Q228" s="356"/>
      <c r="R228" s="356"/>
      <c r="S228" s="357"/>
    </row>
    <row r="229" spans="2:19" s="349" customFormat="1" ht="12.75" customHeight="1" outlineLevel="1" x14ac:dyDescent="0.2">
      <c r="B229" s="61"/>
      <c r="C229" s="77"/>
      <c r="D229" s="78"/>
      <c r="E229" s="135"/>
      <c r="F229" s="624" t="s">
        <v>526</v>
      </c>
      <c r="G229" s="625"/>
      <c r="H229" s="625"/>
      <c r="I229" s="625"/>
      <c r="J229" s="625"/>
      <c r="K229" s="625"/>
      <c r="L229" s="625"/>
      <c r="M229" s="625"/>
      <c r="N229" s="625"/>
      <c r="O229" s="625"/>
      <c r="P229" s="625"/>
      <c r="Q229" s="625"/>
      <c r="R229" s="625"/>
      <c r="S229" s="626"/>
    </row>
    <row r="230" spans="2:19" s="349" customFormat="1" ht="12.75" customHeight="1" outlineLevel="1" x14ac:dyDescent="0.2">
      <c r="B230" s="61"/>
      <c r="C230" s="77"/>
      <c r="D230" s="78"/>
      <c r="E230" s="135"/>
      <c r="F230" s="355" t="s">
        <v>527</v>
      </c>
      <c r="G230" s="356"/>
      <c r="H230" s="356"/>
      <c r="I230" s="356"/>
      <c r="J230" s="356"/>
      <c r="K230" s="356"/>
      <c r="L230" s="356"/>
      <c r="M230" s="356"/>
      <c r="N230" s="356"/>
      <c r="O230" s="356"/>
      <c r="P230" s="356"/>
      <c r="Q230" s="356"/>
      <c r="R230" s="356"/>
      <c r="S230" s="357"/>
    </row>
    <row r="231" spans="2:19" s="349" customFormat="1" ht="12.75" customHeight="1" outlineLevel="1" x14ac:dyDescent="0.2">
      <c r="B231" s="61"/>
      <c r="C231" s="77"/>
      <c r="D231" s="78"/>
      <c r="E231" s="135"/>
      <c r="F231" s="624" t="s">
        <v>528</v>
      </c>
      <c r="G231" s="625"/>
      <c r="H231" s="625"/>
      <c r="I231" s="625"/>
      <c r="J231" s="625"/>
      <c r="K231" s="625"/>
      <c r="L231" s="625"/>
      <c r="M231" s="625"/>
      <c r="N231" s="625"/>
      <c r="O231" s="625"/>
      <c r="P231" s="625"/>
      <c r="Q231" s="625"/>
      <c r="R231" s="625"/>
      <c r="S231" s="626"/>
    </row>
    <row r="232" spans="2:19" s="349" customFormat="1" ht="13.5" customHeight="1" outlineLevel="1" thickBot="1" x14ac:dyDescent="0.25">
      <c r="B232" s="61"/>
      <c r="C232" s="77"/>
      <c r="D232" s="78"/>
      <c r="E232" s="135"/>
      <c r="F232" s="363" t="s">
        <v>529</v>
      </c>
      <c r="G232" s="364"/>
      <c r="H232" s="364"/>
      <c r="I232" s="364"/>
      <c r="J232" s="364"/>
      <c r="K232" s="364"/>
      <c r="L232" s="364"/>
      <c r="M232" s="364"/>
      <c r="N232" s="364"/>
      <c r="O232" s="364"/>
      <c r="P232" s="364"/>
      <c r="Q232" s="364"/>
      <c r="R232" s="364"/>
      <c r="S232" s="365"/>
    </row>
    <row r="233" spans="2:19" s="349" customFormat="1" ht="12.75" customHeight="1" outlineLevel="1" x14ac:dyDescent="0.2">
      <c r="B233" s="61"/>
      <c r="C233" s="77"/>
      <c r="D233" s="78"/>
      <c r="E233" s="135"/>
    </row>
    <row r="234" spans="2:19" s="349" customFormat="1" ht="12.75" customHeight="1" outlineLevel="1" x14ac:dyDescent="0.2">
      <c r="B234" s="61"/>
      <c r="C234" s="77" t="s">
        <v>530</v>
      </c>
      <c r="D234" s="78"/>
      <c r="E234" s="135"/>
    </row>
    <row r="235" spans="2:19" s="349" customFormat="1" ht="12.75" customHeight="1" outlineLevel="1" x14ac:dyDescent="0.2">
      <c r="B235" s="61"/>
      <c r="C235" s="77"/>
      <c r="D235" s="78"/>
      <c r="E235" s="135"/>
      <c r="F235" s="349" t="s">
        <v>531</v>
      </c>
      <c r="J235" s="396">
        <v>1.6299999999999999E-2</v>
      </c>
      <c r="K235" s="349" t="s">
        <v>184</v>
      </c>
    </row>
    <row r="236" spans="2:19" s="349" customFormat="1" ht="12.75" customHeight="1" outlineLevel="1" x14ac:dyDescent="0.2">
      <c r="B236" s="61"/>
      <c r="C236" s="77"/>
      <c r="D236" s="78"/>
      <c r="E236" s="135"/>
      <c r="F236" s="349" t="s">
        <v>532</v>
      </c>
      <c r="J236" s="396">
        <v>5.3900000000000003E-2</v>
      </c>
      <c r="K236" s="349" t="s">
        <v>184</v>
      </c>
    </row>
    <row r="237" spans="2:19" s="349" customFormat="1" ht="12.75" customHeight="1" outlineLevel="1" x14ac:dyDescent="0.2">
      <c r="B237" s="61"/>
      <c r="C237" s="77"/>
      <c r="D237" s="78"/>
      <c r="E237" s="135"/>
    </row>
    <row r="238" spans="2:19" s="349" customFormat="1" ht="12.75" customHeight="1" outlineLevel="1" x14ac:dyDescent="0.2">
      <c r="B238" s="61"/>
      <c r="C238" s="77"/>
      <c r="D238" s="78"/>
      <c r="E238" s="135"/>
      <c r="F238" s="630" t="s">
        <v>533</v>
      </c>
    </row>
    <row r="239" spans="2:19" s="349" customFormat="1" ht="12.75" customHeight="1" outlineLevel="1" x14ac:dyDescent="0.2">
      <c r="B239" s="61"/>
      <c r="C239" s="77"/>
      <c r="D239" s="78"/>
      <c r="E239" s="135"/>
      <c r="F239" s="630"/>
    </row>
    <row r="240" spans="2:19" s="349" customFormat="1" ht="12.75" customHeight="1" outlineLevel="1" x14ac:dyDescent="0.2">
      <c r="B240" s="61"/>
      <c r="C240" s="77"/>
      <c r="D240" s="78"/>
      <c r="E240" s="135"/>
      <c r="F240" s="630"/>
      <c r="G240" s="349" t="s">
        <v>2306</v>
      </c>
      <c r="H240" s="349">
        <v>100000</v>
      </c>
    </row>
    <row r="241" spans="1:29" s="349" customFormat="1" ht="12.75" customHeight="1" outlineLevel="1" x14ac:dyDescent="0.2">
      <c r="B241" s="61"/>
      <c r="C241" s="77"/>
      <c r="D241" s="78"/>
      <c r="E241" s="135"/>
      <c r="F241" s="630"/>
      <c r="G241" s="349" t="s">
        <v>2307</v>
      </c>
      <c r="H241" s="349">
        <v>1000000</v>
      </c>
    </row>
    <row r="242" spans="1:29" s="349" customFormat="1" ht="12.75" customHeight="1" outlineLevel="1" x14ac:dyDescent="0.2">
      <c r="B242" s="61"/>
      <c r="C242" s="77"/>
      <c r="D242" s="78"/>
      <c r="E242" s="135"/>
      <c r="F242" s="630"/>
      <c r="G242" s="349" t="s">
        <v>2308</v>
      </c>
      <c r="H242" s="349">
        <f>'5.5'!J214</f>
        <v>25000</v>
      </c>
    </row>
    <row r="243" spans="1:29" s="349" customFormat="1" ht="12.75" customHeight="1" outlineLevel="1" x14ac:dyDescent="0.2">
      <c r="B243" s="61"/>
      <c r="C243" s="77"/>
      <c r="D243" s="78"/>
      <c r="E243" s="135"/>
    </row>
    <row r="244" spans="1:29" s="349" customFormat="1" ht="39.75" customHeight="1" outlineLevel="1" x14ac:dyDescent="0.2">
      <c r="B244" s="61"/>
      <c r="C244" s="77"/>
      <c r="D244" s="78"/>
      <c r="E244" s="135"/>
      <c r="G244" s="1124" t="s">
        <v>489</v>
      </c>
      <c r="H244" s="508" t="s">
        <v>490</v>
      </c>
      <c r="I244" s="1125" t="s">
        <v>491</v>
      </c>
      <c r="J244" s="1603" t="s">
        <v>492</v>
      </c>
    </row>
    <row r="245" spans="1:29" s="349" customFormat="1" ht="12.75" customHeight="1" outlineLevel="1" x14ac:dyDescent="0.2">
      <c r="B245" s="61"/>
      <c r="C245" s="77"/>
      <c r="D245" s="78"/>
      <c r="E245" s="135"/>
      <c r="G245" s="374"/>
      <c r="H245" s="612">
        <v>75000</v>
      </c>
      <c r="I245" s="617">
        <v>0.67</v>
      </c>
      <c r="J245" s="610">
        <f>1-I245</f>
        <v>0.32999999999999996</v>
      </c>
      <c r="K245" s="349" t="s">
        <v>184</v>
      </c>
      <c r="L245" s="1915">
        <f>I245*J235+J245*J236</f>
        <v>2.8707999999999997E-2</v>
      </c>
    </row>
    <row r="246" spans="1:29" s="349" customFormat="1" ht="12.75" customHeight="1" outlineLevel="1" x14ac:dyDescent="0.2">
      <c r="B246" s="61"/>
      <c r="C246" s="77"/>
      <c r="D246" s="78"/>
      <c r="E246" s="135"/>
      <c r="G246" s="519">
        <f>H245</f>
        <v>75000</v>
      </c>
      <c r="H246" s="613">
        <v>975000</v>
      </c>
      <c r="I246" s="618">
        <v>0.21</v>
      </c>
      <c r="J246" s="611">
        <f>1-I246</f>
        <v>0.79</v>
      </c>
      <c r="K246" s="349" t="s">
        <v>184</v>
      </c>
      <c r="L246" s="1915">
        <f>I246*J235+J246*J236</f>
        <v>4.600400000000001E-2</v>
      </c>
    </row>
    <row r="247" spans="1:29" s="349" customFormat="1" ht="12.75" customHeight="1" outlineLevel="1" x14ac:dyDescent="0.2">
      <c r="B247" s="61"/>
      <c r="C247" s="77"/>
      <c r="D247" s="78"/>
      <c r="E247" s="135"/>
      <c r="G247" s="634">
        <f>H246</f>
        <v>975000</v>
      </c>
      <c r="H247" s="635"/>
      <c r="I247" s="638">
        <v>0</v>
      </c>
      <c r="J247" s="637">
        <f>1-I247</f>
        <v>1</v>
      </c>
      <c r="K247" s="349" t="s">
        <v>184</v>
      </c>
      <c r="L247" s="1915">
        <f>I247*J235+J247*J236</f>
        <v>5.3900000000000003E-2</v>
      </c>
    </row>
    <row r="248" spans="1:29" s="349" customFormat="1" ht="12.75" x14ac:dyDescent="0.2">
      <c r="B248" s="61"/>
      <c r="C248" s="77"/>
      <c r="D248" s="78"/>
      <c r="E248" s="135"/>
      <c r="I248" s="356"/>
      <c r="J248" s="356"/>
      <c r="K248" s="356"/>
      <c r="L248" s="356"/>
    </row>
    <row r="249" spans="1:29" s="433" customFormat="1" ht="12.75" x14ac:dyDescent="0.2">
      <c r="A249" s="852" t="s">
        <v>1583</v>
      </c>
      <c r="B249" s="126"/>
      <c r="C249" s="127"/>
      <c r="D249" s="128"/>
      <c r="E249" s="129" t="s">
        <v>2</v>
      </c>
      <c r="F249" s="130"/>
      <c r="G249" s="121">
        <f>G158+1</f>
        <v>2018</v>
      </c>
      <c r="H249" s="131">
        <f>ROW(J254)-ROW()</f>
        <v>5</v>
      </c>
      <c r="V249" s="533"/>
      <c r="W249" s="533"/>
      <c r="X249" s="533"/>
      <c r="Y249" s="533"/>
      <c r="Z249" s="533"/>
      <c r="AA249" s="533"/>
      <c r="AB249" s="533"/>
      <c r="AC249" s="533"/>
    </row>
    <row r="250" spans="1:29" s="349" customFormat="1" ht="12.75" customHeight="1" outlineLevel="1" x14ac:dyDescent="0.2">
      <c r="B250" s="61"/>
      <c r="C250" s="77"/>
      <c r="D250" s="78"/>
      <c r="E250" s="135"/>
    </row>
    <row r="251" spans="1:29" s="349" customFormat="1" ht="13.5" customHeight="1" outlineLevel="1" thickBot="1" x14ac:dyDescent="0.25">
      <c r="B251" s="61"/>
      <c r="C251" s="77"/>
      <c r="D251" s="78"/>
      <c r="E251" s="135"/>
      <c r="G251" s="85" t="s">
        <v>0</v>
      </c>
      <c r="H251" s="122">
        <f>$G249</f>
        <v>2018</v>
      </c>
      <c r="I251" s="348">
        <f>VLOOKUP($H251,'TCF en bruto WML'!$G$13:$J$76,'TCF en bruto WML'!$J$78,FALSE)</f>
        <v>1.008</v>
      </c>
      <c r="N251" s="372" t="s">
        <v>243</v>
      </c>
      <c r="S251" s="74" t="s">
        <v>29</v>
      </c>
      <c r="W251" s="419"/>
      <c r="X251" s="419"/>
      <c r="Y251" s="419"/>
      <c r="Z251" s="419"/>
      <c r="AA251" s="419"/>
      <c r="AB251" s="419"/>
      <c r="AC251" s="419"/>
    </row>
    <row r="252" spans="1:29" s="349" customFormat="1" ht="12.75" customHeight="1" outlineLevel="1" x14ac:dyDescent="0.2">
      <c r="B252" s="61"/>
      <c r="C252" s="77"/>
      <c r="D252" s="78"/>
      <c r="E252" s="135"/>
      <c r="N252" s="395">
        <v>1</v>
      </c>
      <c r="O252" s="349" t="s">
        <v>136</v>
      </c>
      <c r="S252" s="3067" t="s">
        <v>2192</v>
      </c>
      <c r="T252" s="3068"/>
      <c r="U252" s="3068"/>
      <c r="V252" s="3068"/>
      <c r="W252" s="3068"/>
      <c r="X252" s="3068"/>
      <c r="Y252" s="3068"/>
      <c r="Z252" s="3068"/>
      <c r="AA252" s="3068"/>
      <c r="AB252" s="3068"/>
      <c r="AC252" s="3069"/>
    </row>
    <row r="253" spans="1:29" s="349" customFormat="1" ht="12.75" customHeight="1" outlineLevel="1" x14ac:dyDescent="0.25">
      <c r="B253" s="61"/>
      <c r="C253" s="77" t="s">
        <v>530</v>
      </c>
      <c r="D253" s="78"/>
      <c r="E253" s="135"/>
      <c r="L253" s="1891"/>
      <c r="M253"/>
      <c r="N253"/>
      <c r="O253"/>
      <c r="P253"/>
      <c r="Q253"/>
      <c r="R253"/>
      <c r="S253" s="3070"/>
      <c r="T253" s="3071"/>
      <c r="U253" s="3071"/>
      <c r="V253" s="3071"/>
      <c r="W253" s="3071"/>
      <c r="X253" s="3071"/>
      <c r="Y253" s="3071"/>
      <c r="Z253" s="3071"/>
      <c r="AA253" s="3071"/>
      <c r="AB253" s="3071"/>
      <c r="AC253" s="3072"/>
    </row>
    <row r="254" spans="1:29" s="349" customFormat="1" ht="12.75" customHeight="1" outlineLevel="1" thickBot="1" x14ac:dyDescent="0.3">
      <c r="B254" s="61"/>
      <c r="C254" s="77"/>
      <c r="D254" s="78"/>
      <c r="E254" s="135"/>
      <c r="F254" s="349" t="s">
        <v>531</v>
      </c>
      <c r="J254" s="396">
        <v>3.5999999999999999E-3</v>
      </c>
      <c r="K254" s="349" t="s">
        <v>184</v>
      </c>
      <c r="L254" s="1892" t="s">
        <v>2300</v>
      </c>
      <c r="M254"/>
      <c r="N254"/>
      <c r="O254"/>
      <c r="P254"/>
      <c r="Q254"/>
      <c r="R254"/>
      <c r="S254" s="3070"/>
      <c r="T254" s="3071"/>
      <c r="U254" s="3071"/>
      <c r="V254" s="3071"/>
      <c r="W254" s="3071"/>
      <c r="X254" s="3071"/>
      <c r="Y254" s="3071"/>
      <c r="Z254" s="3071"/>
      <c r="AA254" s="3071"/>
      <c r="AB254" s="3071"/>
      <c r="AC254" s="3072"/>
    </row>
    <row r="255" spans="1:29" s="349" customFormat="1" ht="12.75" customHeight="1" outlineLevel="1" thickBot="1" x14ac:dyDescent="0.25">
      <c r="B255" s="61"/>
      <c r="C255" s="77"/>
      <c r="D255" s="78"/>
      <c r="E255" s="135"/>
      <c r="F255" s="349" t="s">
        <v>532</v>
      </c>
      <c r="J255" s="396">
        <v>5.3800000000000001E-2</v>
      </c>
      <c r="K255" s="349" t="s">
        <v>184</v>
      </c>
      <c r="L255" s="3192"/>
      <c r="M255" s="3193"/>
      <c r="N255" s="3193"/>
      <c r="O255" s="3193"/>
      <c r="P255" s="3193"/>
      <c r="Q255" s="3193"/>
      <c r="R255" s="3194"/>
      <c r="S255" s="3073"/>
      <c r="T255" s="3074"/>
      <c r="U255" s="3074"/>
      <c r="V255" s="3074"/>
      <c r="W255" s="3074"/>
      <c r="X255" s="3074"/>
      <c r="Y255" s="3074"/>
      <c r="Z255" s="3074"/>
      <c r="AA255" s="3074"/>
      <c r="AB255" s="3074"/>
      <c r="AC255" s="3075"/>
    </row>
    <row r="256" spans="1:29" s="349" customFormat="1" ht="12.75" customHeight="1" outlineLevel="1" thickBot="1" x14ac:dyDescent="0.25">
      <c r="B256" s="61"/>
      <c r="C256" s="77"/>
      <c r="D256" s="78"/>
      <c r="E256" s="135"/>
      <c r="L256" s="1893"/>
      <c r="M256" s="3195" t="s">
        <v>2301</v>
      </c>
      <c r="N256" s="3195"/>
      <c r="O256" s="3195" t="s">
        <v>2302</v>
      </c>
      <c r="P256" s="3195"/>
      <c r="Q256" s="3195" t="s">
        <v>2303</v>
      </c>
      <c r="R256" s="3196"/>
    </row>
    <row r="257" spans="1:29" s="349" customFormat="1" ht="12.75" customHeight="1" outlineLevel="1" thickBot="1" x14ac:dyDescent="0.25">
      <c r="B257" s="61"/>
      <c r="C257" s="77"/>
      <c r="D257" s="78"/>
      <c r="E257" s="135"/>
      <c r="F257" s="630" t="str">
        <f>"Tabel "&amp;G249</f>
        <v>Tabel 2018</v>
      </c>
      <c r="L257" s="1894"/>
      <c r="M257" s="1895" t="s">
        <v>2297</v>
      </c>
      <c r="N257" s="1895" t="s">
        <v>2298</v>
      </c>
      <c r="O257" s="1895" t="s">
        <v>2297</v>
      </c>
      <c r="P257" s="1895" t="s">
        <v>2298</v>
      </c>
      <c r="Q257" s="1895" t="s">
        <v>2297</v>
      </c>
      <c r="R257" s="1896" t="s">
        <v>2298</v>
      </c>
    </row>
    <row r="258" spans="1:29" s="349" customFormat="1" ht="12.75" customHeight="1" outlineLevel="1" thickBot="1" x14ac:dyDescent="0.25">
      <c r="B258" s="61"/>
      <c r="C258" s="77"/>
      <c r="D258" s="78"/>
      <c r="E258" s="135"/>
      <c r="F258" s="630"/>
      <c r="L258" s="1897">
        <v>2017</v>
      </c>
      <c r="M258" s="1898">
        <v>1.6299999999999999E-2</v>
      </c>
      <c r="N258" s="1898">
        <v>5.3900000000000003E-2</v>
      </c>
      <c r="O258" s="1898">
        <v>1.6299999999999999E-2</v>
      </c>
      <c r="P258" s="1898">
        <v>5.3900000000000003E-2</v>
      </c>
      <c r="Q258" s="1898">
        <v>0</v>
      </c>
      <c r="R258" s="1899">
        <v>0</v>
      </c>
    </row>
    <row r="259" spans="1:29" s="349" customFormat="1" ht="12.75" customHeight="1" outlineLevel="1" thickBot="1" x14ac:dyDescent="0.25">
      <c r="B259" s="61"/>
      <c r="C259" s="77"/>
      <c r="D259" s="78"/>
      <c r="E259" s="135"/>
      <c r="F259" s="630"/>
      <c r="G259" s="349" t="s">
        <v>2306</v>
      </c>
      <c r="H259" s="349">
        <f>CEILING(H240*I251,N252)</f>
        <v>100800</v>
      </c>
      <c r="L259" s="1900">
        <v>2018</v>
      </c>
      <c r="M259" s="1908">
        <v>1.2999999999999999E-2</v>
      </c>
      <c r="N259" s="1908">
        <v>5.3800000000000001E-2</v>
      </c>
      <c r="O259" s="1908">
        <v>3.5999999999999999E-3</v>
      </c>
      <c r="P259" s="1908">
        <v>5.3800000000000001E-2</v>
      </c>
      <c r="Q259" s="1901">
        <v>-9.4000000000000004E-3</v>
      </c>
      <c r="R259" s="1902">
        <v>0</v>
      </c>
    </row>
    <row r="260" spans="1:29" s="349" customFormat="1" ht="12.75" customHeight="1" outlineLevel="1" thickBot="1" x14ac:dyDescent="0.25">
      <c r="B260" s="61"/>
      <c r="C260" s="77"/>
      <c r="D260" s="78"/>
      <c r="E260" s="135"/>
      <c r="F260" s="630"/>
      <c r="G260" s="349" t="s">
        <v>2307</v>
      </c>
      <c r="H260" s="349">
        <f>CEILING(H241*I251,N252)</f>
        <v>1008000</v>
      </c>
      <c r="L260" s="1897">
        <v>2019</v>
      </c>
      <c r="M260" s="1903">
        <v>9.7999999999999997E-3</v>
      </c>
      <c r="N260" s="1903">
        <v>5.4199999999999998E-2</v>
      </c>
      <c r="O260" s="1903">
        <v>6.6E-3</v>
      </c>
      <c r="P260" s="1903">
        <v>5.4199999999999998E-2</v>
      </c>
      <c r="Q260" s="1903">
        <v>-3.2000000000000002E-3</v>
      </c>
      <c r="R260" s="1904">
        <v>0</v>
      </c>
    </row>
    <row r="261" spans="1:29" s="349" customFormat="1" ht="12.75" customHeight="1" outlineLevel="1" thickBot="1" x14ac:dyDescent="0.25">
      <c r="B261" s="61"/>
      <c r="C261" s="77"/>
      <c r="D261" s="78"/>
      <c r="E261" s="135"/>
      <c r="F261" s="630"/>
      <c r="H261" s="349">
        <f>'5.5'!$J$222</f>
        <v>30000</v>
      </c>
      <c r="L261" s="1900">
        <v>2020</v>
      </c>
      <c r="M261" s="1905">
        <v>8.0999999999999996E-3</v>
      </c>
      <c r="N261" s="1905">
        <v>5.4199999999999998E-2</v>
      </c>
      <c r="O261" s="1905">
        <v>8.3999999999999995E-3</v>
      </c>
      <c r="P261" s="1905">
        <v>5.4199999999999998E-2</v>
      </c>
      <c r="Q261" s="1905">
        <v>2.9999999999999997E-4</v>
      </c>
      <c r="R261" s="1906">
        <v>0</v>
      </c>
    </row>
    <row r="262" spans="1:29" s="349" customFormat="1" ht="12.75" customHeight="1" outlineLevel="1" thickBot="1" x14ac:dyDescent="0.25">
      <c r="B262" s="61"/>
      <c r="C262" s="77"/>
      <c r="D262" s="78"/>
      <c r="E262" s="135"/>
      <c r="L262" s="1897">
        <v>2021</v>
      </c>
      <c r="M262" s="1903">
        <v>7.4999999999999997E-3</v>
      </c>
      <c r="N262" s="1903">
        <v>5.3800000000000001E-2</v>
      </c>
      <c r="O262" s="1903">
        <v>1.1599999999999999E-2</v>
      </c>
      <c r="P262" s="1903">
        <v>5.3800000000000001E-2</v>
      </c>
      <c r="Q262" s="1903">
        <v>4.1000000000000003E-3</v>
      </c>
      <c r="R262" s="1904">
        <v>0</v>
      </c>
      <c r="S262" s="553" t="s">
        <v>2296</v>
      </c>
      <c r="T262" s="645"/>
      <c r="U262" s="645"/>
      <c r="V262" s="645"/>
      <c r="W262" s="645"/>
      <c r="X262" s="645"/>
      <c r="Y262" s="645"/>
      <c r="Z262" s="645"/>
      <c r="AA262" s="645"/>
      <c r="AB262" s="645"/>
      <c r="AC262" s="646"/>
    </row>
    <row r="263" spans="1:29" s="349" customFormat="1" ht="41.25" customHeight="1" outlineLevel="1" x14ac:dyDescent="0.25">
      <c r="B263" s="61"/>
      <c r="C263" s="77"/>
      <c r="D263" s="78"/>
      <c r="E263" s="135"/>
      <c r="G263" s="1124" t="s">
        <v>489</v>
      </c>
      <c r="H263" s="508" t="s">
        <v>490</v>
      </c>
      <c r="I263" s="1125" t="s">
        <v>491</v>
      </c>
      <c r="J263" s="1603" t="s">
        <v>492</v>
      </c>
      <c r="L263" s="1907" t="s">
        <v>2299</v>
      </c>
      <c r="M263"/>
      <c r="N263"/>
      <c r="O263"/>
      <c r="P263"/>
      <c r="Q263"/>
      <c r="R263"/>
      <c r="S263" s="554"/>
      <c r="T263" s="647"/>
      <c r="U263" s="647"/>
      <c r="V263" s="647"/>
      <c r="W263" s="647"/>
      <c r="X263" s="647"/>
      <c r="Y263" s="647"/>
      <c r="Z263" s="647"/>
      <c r="AA263" s="647"/>
      <c r="AB263" s="647"/>
      <c r="AC263" s="648"/>
    </row>
    <row r="264" spans="1:29" s="349" customFormat="1" ht="12.75" customHeight="1" outlineLevel="1" x14ac:dyDescent="0.2">
      <c r="A264" s="669" t="e">
        <f>INDEX(Checks!$J$42:$J$47,MATCH((SEARCH("(",formuletekst(H264))),Checks!$I$42:$I$47,0))</f>
        <v>#VALUE!</v>
      </c>
      <c r="B264" s="61"/>
      <c r="C264" s="77"/>
      <c r="D264" s="78"/>
      <c r="E264" s="135"/>
      <c r="G264" s="374"/>
      <c r="H264" s="632">
        <f>H259-H261</f>
        <v>70800</v>
      </c>
      <c r="I264" s="617">
        <v>0.67</v>
      </c>
      <c r="J264" s="610">
        <f>1-I264</f>
        <v>0.32999999999999996</v>
      </c>
      <c r="K264" s="349" t="s">
        <v>184</v>
      </c>
      <c r="L264" s="1915">
        <f>I264*J254+J264*J255</f>
        <v>2.0166E-2</v>
      </c>
      <c r="S264" s="554"/>
      <c r="T264" s="647"/>
      <c r="U264" s="647"/>
      <c r="V264" s="647"/>
      <c r="W264" s="647"/>
      <c r="X264" s="647"/>
      <c r="Y264" s="647"/>
      <c r="Z264" s="647"/>
      <c r="AA264" s="647"/>
      <c r="AB264" s="647"/>
      <c r="AC264" s="648"/>
    </row>
    <row r="265" spans="1:29" s="349" customFormat="1" ht="12.75" customHeight="1" outlineLevel="1" x14ac:dyDescent="0.2">
      <c r="A265" s="669" t="e">
        <f>INDEX(Checks!$J$42:$J$47,MATCH((SEARCH("(",formuletekst(H265))),Checks!$I$42:$I$47,0))</f>
        <v>#VALUE!</v>
      </c>
      <c r="B265" s="61"/>
      <c r="C265" s="77"/>
      <c r="D265" s="78"/>
      <c r="E265" s="135"/>
      <c r="G265" s="519">
        <f>H264</f>
        <v>70800</v>
      </c>
      <c r="H265" s="633">
        <f>H260-H261</f>
        <v>978000</v>
      </c>
      <c r="I265" s="618">
        <v>0.21</v>
      </c>
      <c r="J265" s="611">
        <f>1-I265</f>
        <v>0.79</v>
      </c>
      <c r="K265" s="349" t="s">
        <v>184</v>
      </c>
      <c r="L265" s="1915">
        <f>I265*J254+J265*J255</f>
        <v>4.3258000000000005E-2</v>
      </c>
      <c r="S265" s="555"/>
      <c r="T265" s="948"/>
      <c r="U265" s="948"/>
      <c r="V265" s="948"/>
      <c r="W265" s="948"/>
      <c r="X265" s="948"/>
      <c r="Y265" s="948"/>
      <c r="Z265" s="948"/>
      <c r="AA265" s="948"/>
      <c r="AB265" s="948"/>
      <c r="AC265" s="949"/>
    </row>
    <row r="266" spans="1:29" s="349" customFormat="1" ht="12.75" customHeight="1" outlineLevel="1" x14ac:dyDescent="0.2">
      <c r="A266" s="669"/>
      <c r="B266" s="61"/>
      <c r="C266" s="77"/>
      <c r="D266" s="78"/>
      <c r="E266" s="135"/>
      <c r="G266" s="634">
        <f>H265</f>
        <v>978000</v>
      </c>
      <c r="H266" s="635"/>
      <c r="I266" s="638">
        <v>0</v>
      </c>
      <c r="J266" s="637">
        <f>1-I266</f>
        <v>1</v>
      </c>
      <c r="K266" s="349" t="s">
        <v>184</v>
      </c>
      <c r="L266" s="1915">
        <f>I266*J254+J266*J255</f>
        <v>5.3800000000000001E-2</v>
      </c>
    </row>
    <row r="267" spans="1:29" s="349" customFormat="1" ht="12.75" x14ac:dyDescent="0.2">
      <c r="B267" s="61"/>
      <c r="C267" s="77"/>
      <c r="D267" s="78"/>
      <c r="E267" s="135"/>
      <c r="I267" s="356"/>
      <c r="J267" s="356"/>
      <c r="K267" s="356"/>
    </row>
    <row r="268" spans="1:29" s="433" customFormat="1" ht="12.75" x14ac:dyDescent="0.2">
      <c r="A268" s="852" t="s">
        <v>1583</v>
      </c>
      <c r="B268" s="126"/>
      <c r="C268" s="127"/>
      <c r="D268" s="128"/>
      <c r="E268" s="129" t="s">
        <v>2</v>
      </c>
      <c r="F268" s="130"/>
      <c r="G268" s="121">
        <f>G249+1</f>
        <v>2019</v>
      </c>
      <c r="H268" s="131">
        <f>ROW(J273)-ROW()</f>
        <v>5</v>
      </c>
      <c r="S268" s="1175" t="s">
        <v>2370</v>
      </c>
      <c r="V268" s="533"/>
      <c r="W268" s="533"/>
      <c r="X268" s="533"/>
      <c r="Y268" s="533"/>
      <c r="Z268" s="533"/>
      <c r="AA268" s="533"/>
      <c r="AB268" s="533"/>
      <c r="AC268" s="533"/>
    </row>
    <row r="269" spans="1:29" s="349" customFormat="1" ht="12.75" customHeight="1" outlineLevel="1" x14ac:dyDescent="0.2">
      <c r="B269" s="61"/>
      <c r="C269" s="77"/>
      <c r="D269" s="78"/>
      <c r="E269" s="135"/>
    </row>
    <row r="270" spans="1:29" s="349" customFormat="1" ht="13.5" customHeight="1" outlineLevel="1" thickBot="1" x14ac:dyDescent="0.25">
      <c r="B270" s="61"/>
      <c r="C270" s="77"/>
      <c r="D270" s="78"/>
      <c r="E270" s="135"/>
      <c r="G270" s="85" t="s">
        <v>0</v>
      </c>
      <c r="H270" s="122">
        <f>$G268</f>
        <v>2019</v>
      </c>
      <c r="I270" s="348">
        <f>VLOOKUP($H270,'TCF en bruto WML'!$G$13:$J$76,'TCF en bruto WML'!$J$78,FALSE)</f>
        <v>1.012</v>
      </c>
      <c r="N270" s="372" t="s">
        <v>243</v>
      </c>
      <c r="S270" s="74" t="s">
        <v>29</v>
      </c>
      <c r="W270" s="419"/>
      <c r="X270" s="419"/>
      <c r="Y270" s="419"/>
      <c r="Z270" s="419"/>
      <c r="AA270" s="419"/>
      <c r="AB270" s="419"/>
      <c r="AC270" s="419"/>
    </row>
    <row r="271" spans="1:29" s="349" customFormat="1" ht="12.75" customHeight="1" outlineLevel="1" x14ac:dyDescent="0.2">
      <c r="B271" s="61"/>
      <c r="C271" s="77"/>
      <c r="D271" s="78"/>
      <c r="E271" s="135"/>
      <c r="N271" s="395">
        <v>1</v>
      </c>
      <c r="O271" s="349" t="s">
        <v>136</v>
      </c>
      <c r="S271" s="3179" t="s">
        <v>2410</v>
      </c>
      <c r="T271" s="3068"/>
      <c r="U271" s="3068"/>
      <c r="V271" s="3068"/>
      <c r="W271" s="3068"/>
      <c r="X271" s="3068"/>
      <c r="Y271" s="3068"/>
      <c r="Z271" s="3068"/>
      <c r="AA271" s="3068"/>
      <c r="AB271" s="3068"/>
      <c r="AC271" s="3069"/>
    </row>
    <row r="272" spans="1:29" s="349" customFormat="1" ht="12.75" customHeight="1" outlineLevel="1" x14ac:dyDescent="0.25">
      <c r="B272" s="61"/>
      <c r="C272" s="77" t="s">
        <v>530</v>
      </c>
      <c r="D272" s="78"/>
      <c r="E272" s="135"/>
      <c r="L272" s="2015"/>
      <c r="M272" s="2016"/>
      <c r="N272" s="2016"/>
      <c r="O272" s="2016"/>
      <c r="P272" s="2016"/>
      <c r="Q272" s="2016"/>
      <c r="R272" s="2016"/>
      <c r="S272" s="3180"/>
      <c r="T272" s="3071"/>
      <c r="U272" s="3071"/>
      <c r="V272" s="3071"/>
      <c r="W272" s="3071"/>
      <c r="X272" s="3071"/>
      <c r="Y272" s="3071"/>
      <c r="Z272" s="3071"/>
      <c r="AA272" s="3071"/>
      <c r="AB272" s="3071"/>
      <c r="AC272" s="3072"/>
    </row>
    <row r="273" spans="1:29" s="349" customFormat="1" ht="12.75" customHeight="1" outlineLevel="1" x14ac:dyDescent="0.25">
      <c r="B273" s="61"/>
      <c r="C273" s="77"/>
      <c r="D273" s="78"/>
      <c r="E273" s="135"/>
      <c r="F273" s="349" t="s">
        <v>531</v>
      </c>
      <c r="J273" s="396">
        <v>1.2999999999999999E-3</v>
      </c>
      <c r="K273" s="349" t="s">
        <v>184</v>
      </c>
      <c r="L273" s="2017"/>
      <c r="M273" s="2016"/>
      <c r="N273" s="2016"/>
      <c r="O273" s="2016"/>
      <c r="P273" s="2016"/>
      <c r="Q273" s="2016"/>
      <c r="R273" s="2016"/>
      <c r="S273" s="3180"/>
      <c r="T273" s="3071"/>
      <c r="U273" s="3071"/>
      <c r="V273" s="3071"/>
      <c r="W273" s="3071"/>
      <c r="X273" s="3071"/>
      <c r="Y273" s="3071"/>
      <c r="Z273" s="3071"/>
      <c r="AA273" s="3071"/>
      <c r="AB273" s="3071"/>
      <c r="AC273" s="3072"/>
    </row>
    <row r="274" spans="1:29" s="349" customFormat="1" ht="12.75" customHeight="1" outlineLevel="1" x14ac:dyDescent="0.2">
      <c r="B274" s="61"/>
      <c r="C274" s="77"/>
      <c r="D274" s="78"/>
      <c r="E274" s="135"/>
      <c r="F274" s="349" t="s">
        <v>532</v>
      </c>
      <c r="J274" s="396">
        <v>5.5899999999999998E-2</v>
      </c>
      <c r="K274" s="349" t="s">
        <v>184</v>
      </c>
      <c r="L274" s="3182"/>
      <c r="M274" s="3182"/>
      <c r="N274" s="3182"/>
      <c r="O274" s="3182"/>
      <c r="P274" s="3182"/>
      <c r="Q274" s="3182"/>
      <c r="R274" s="3182"/>
      <c r="S274" s="3181"/>
      <c r="T274" s="3074"/>
      <c r="U274" s="3074"/>
      <c r="V274" s="3074"/>
      <c r="W274" s="3074"/>
      <c r="X274" s="3074"/>
      <c r="Y274" s="3074"/>
      <c r="Z274" s="3074"/>
      <c r="AA274" s="3074"/>
      <c r="AB274" s="3074"/>
      <c r="AC274" s="3075"/>
    </row>
    <row r="275" spans="1:29" s="349" customFormat="1" ht="12.75" customHeight="1" outlineLevel="1" x14ac:dyDescent="0.2">
      <c r="B275" s="61"/>
      <c r="C275" s="77"/>
      <c r="D275" s="78"/>
      <c r="E275" s="135"/>
      <c r="L275" s="2018"/>
      <c r="M275" s="3183"/>
      <c r="N275" s="3183"/>
      <c r="O275" s="3183"/>
      <c r="P275" s="3183"/>
      <c r="Q275" s="3183"/>
      <c r="R275" s="3183"/>
    </row>
    <row r="276" spans="1:29" s="349" customFormat="1" ht="12.75" customHeight="1" outlineLevel="1" x14ac:dyDescent="0.2">
      <c r="B276" s="61"/>
      <c r="C276" s="77"/>
      <c r="D276" s="78"/>
      <c r="E276" s="135"/>
      <c r="F276" s="630" t="str">
        <f>"Tabel "&amp;G268</f>
        <v>Tabel 2019</v>
      </c>
      <c r="L276" s="2018"/>
      <c r="M276" s="2019"/>
      <c r="N276" s="2019"/>
      <c r="O276" s="2019"/>
      <c r="P276" s="2019"/>
      <c r="Q276" s="2019"/>
      <c r="R276" s="2019"/>
    </row>
    <row r="277" spans="1:29" s="349" customFormat="1" ht="12.75" customHeight="1" outlineLevel="1" x14ac:dyDescent="0.2">
      <c r="B277" s="61"/>
      <c r="C277" s="77"/>
      <c r="D277" s="78"/>
      <c r="E277" s="135"/>
      <c r="F277" s="630"/>
      <c r="L277" s="2020"/>
      <c r="M277" s="2021"/>
      <c r="N277" s="2021"/>
      <c r="O277" s="2021"/>
      <c r="P277" s="2021"/>
      <c r="Q277" s="2021"/>
      <c r="R277" s="2021"/>
    </row>
    <row r="278" spans="1:29" s="349" customFormat="1" ht="12.75" customHeight="1" outlineLevel="1" x14ac:dyDescent="0.2">
      <c r="B278" s="61"/>
      <c r="C278" s="77"/>
      <c r="D278" s="78"/>
      <c r="E278" s="135"/>
      <c r="F278" s="630"/>
      <c r="G278" s="349" t="s">
        <v>2306</v>
      </c>
      <c r="H278" s="349">
        <f>CEILING(H259*I270,N271)</f>
        <v>102010</v>
      </c>
      <c r="L278" s="2020"/>
      <c r="M278" s="2021"/>
      <c r="N278" s="2021"/>
      <c r="O278" s="2021"/>
      <c r="P278" s="2021"/>
      <c r="Q278" s="2021"/>
      <c r="R278" s="2021"/>
    </row>
    <row r="279" spans="1:29" s="349" customFormat="1" ht="12.75" customHeight="1" outlineLevel="1" x14ac:dyDescent="0.2">
      <c r="B279" s="61"/>
      <c r="C279" s="77"/>
      <c r="D279" s="78"/>
      <c r="E279" s="135"/>
      <c r="F279" s="630"/>
      <c r="G279" s="349" t="s">
        <v>2307</v>
      </c>
      <c r="H279" s="349">
        <f>CEILING(H260*I270,N271)</f>
        <v>1020096</v>
      </c>
      <c r="L279" s="2020"/>
      <c r="M279" s="2022"/>
      <c r="N279" s="2022"/>
      <c r="O279" s="2022"/>
      <c r="P279" s="2022"/>
      <c r="Q279" s="2022"/>
      <c r="R279" s="2022"/>
    </row>
    <row r="280" spans="1:29" s="349" customFormat="1" ht="12.75" customHeight="1" outlineLevel="1" x14ac:dyDescent="0.2">
      <c r="B280" s="61"/>
      <c r="C280" s="77"/>
      <c r="D280" s="78"/>
      <c r="E280" s="135"/>
      <c r="F280" s="630"/>
      <c r="G280" s="349" t="s">
        <v>1764</v>
      </c>
      <c r="H280" s="585">
        <f>'5.5'!J230</f>
        <v>30360</v>
      </c>
      <c r="L280" s="2020"/>
      <c r="M280" s="2022"/>
      <c r="N280" s="2022"/>
      <c r="O280" s="2022"/>
      <c r="P280" s="2022"/>
      <c r="Q280" s="2022"/>
      <c r="R280" s="2022"/>
    </row>
    <row r="281" spans="1:29" s="349" customFormat="1" ht="12.75" customHeight="1" outlineLevel="1" x14ac:dyDescent="0.2">
      <c r="B281" s="61"/>
      <c r="C281" s="77"/>
      <c r="D281" s="78"/>
      <c r="E281" s="135"/>
      <c r="L281" s="2020"/>
      <c r="M281" s="2022"/>
      <c r="N281" s="2022"/>
      <c r="O281" s="2022"/>
      <c r="P281" s="2022"/>
      <c r="Q281" s="2022"/>
      <c r="R281" s="2022"/>
      <c r="S281" s="2023" t="s">
        <v>2296</v>
      </c>
      <c r="T281" s="645"/>
      <c r="U281" s="645"/>
      <c r="V281" s="645"/>
      <c r="W281" s="645"/>
      <c r="X281" s="645"/>
      <c r="Y281" s="645"/>
      <c r="Z281" s="645"/>
      <c r="AA281" s="645"/>
      <c r="AB281" s="645"/>
      <c r="AC281" s="646"/>
    </row>
    <row r="282" spans="1:29" s="349" customFormat="1" ht="41.25" customHeight="1" outlineLevel="1" x14ac:dyDescent="0.25">
      <c r="B282" s="61"/>
      <c r="C282" s="77"/>
      <c r="D282" s="78"/>
      <c r="E282" s="135"/>
      <c r="G282" s="1931" t="s">
        <v>489</v>
      </c>
      <c r="H282" s="508" t="s">
        <v>490</v>
      </c>
      <c r="I282" s="1922" t="s">
        <v>491</v>
      </c>
      <c r="J282" s="1603" t="s">
        <v>492</v>
      </c>
      <c r="L282" s="1907"/>
      <c r="M282" s="1930"/>
      <c r="N282" s="1930"/>
      <c r="O282" s="1930"/>
      <c r="P282" s="1930"/>
      <c r="Q282" s="1930"/>
      <c r="R282" s="1930"/>
      <c r="S282" s="554"/>
      <c r="T282" s="647"/>
      <c r="U282" s="647"/>
      <c r="V282" s="647"/>
      <c r="W282" s="647"/>
      <c r="X282" s="647"/>
      <c r="Y282" s="647"/>
      <c r="Z282" s="647"/>
      <c r="AA282" s="647"/>
      <c r="AB282" s="647"/>
      <c r="AC282" s="648"/>
    </row>
    <row r="283" spans="1:29" s="349" customFormat="1" ht="12.75" customHeight="1" outlineLevel="1" x14ac:dyDescent="0.2">
      <c r="A283" s="669" t="e">
        <f>INDEX(Checks!$J$42:$J$47,MATCH((SEARCH("(",formuletekst(H283))),Checks!$I$42:$I$47,0))</f>
        <v>#VALUE!</v>
      </c>
      <c r="B283" s="61"/>
      <c r="C283" s="77"/>
      <c r="D283" s="78"/>
      <c r="E283" s="135"/>
      <c r="G283" s="374"/>
      <c r="H283" s="632">
        <f>H278-H280</f>
        <v>71650</v>
      </c>
      <c r="I283" s="617">
        <v>0.67</v>
      </c>
      <c r="J283" s="610">
        <f>1-I283</f>
        <v>0.32999999999999996</v>
      </c>
      <c r="K283" s="349" t="s">
        <v>184</v>
      </c>
      <c r="L283" s="1915">
        <f>I283*J273+J283*J274</f>
        <v>1.9317999999999998E-2</v>
      </c>
      <c r="S283" s="554"/>
      <c r="T283" s="647"/>
      <c r="U283" s="647"/>
      <c r="V283" s="647"/>
      <c r="W283" s="647"/>
      <c r="X283" s="647"/>
      <c r="Y283" s="647"/>
      <c r="Z283" s="647"/>
      <c r="AA283" s="647"/>
      <c r="AB283" s="647"/>
      <c r="AC283" s="648"/>
    </row>
    <row r="284" spans="1:29" s="349" customFormat="1" ht="12.75" customHeight="1" outlineLevel="1" x14ac:dyDescent="0.2">
      <c r="A284" s="669" t="e">
        <f>INDEX(Checks!$J$42:$J$47,MATCH((SEARCH("(",formuletekst(H284))),Checks!$I$42:$I$47,0))</f>
        <v>#VALUE!</v>
      </c>
      <c r="B284" s="61"/>
      <c r="C284" s="77"/>
      <c r="D284" s="78"/>
      <c r="E284" s="135"/>
      <c r="G284" s="519">
        <f>H283</f>
        <v>71650</v>
      </c>
      <c r="H284" s="633">
        <f>H279-H280</f>
        <v>989736</v>
      </c>
      <c r="I284" s="618">
        <v>0.21</v>
      </c>
      <c r="J284" s="611">
        <f>1-I284</f>
        <v>0.79</v>
      </c>
      <c r="K284" s="349" t="s">
        <v>184</v>
      </c>
      <c r="L284" s="1915">
        <f>I284*J273+J284*J274</f>
        <v>4.4434000000000001E-2</v>
      </c>
      <c r="S284" s="555"/>
      <c r="T284" s="948"/>
      <c r="U284" s="948"/>
      <c r="V284" s="948"/>
      <c r="W284" s="948"/>
      <c r="X284" s="948"/>
      <c r="Y284" s="948"/>
      <c r="Z284" s="948"/>
      <c r="AA284" s="948"/>
      <c r="AB284" s="948"/>
      <c r="AC284" s="949"/>
    </row>
    <row r="285" spans="1:29" s="349" customFormat="1" ht="12.75" customHeight="1" outlineLevel="1" x14ac:dyDescent="0.2">
      <c r="A285" s="669"/>
      <c r="B285" s="61"/>
      <c r="C285" s="77"/>
      <c r="D285" s="78"/>
      <c r="E285" s="135"/>
      <c r="G285" s="634">
        <f>H284</f>
        <v>989736</v>
      </c>
      <c r="H285" s="635"/>
      <c r="I285" s="638">
        <v>0</v>
      </c>
      <c r="J285" s="637">
        <f>1-I285</f>
        <v>1</v>
      </c>
      <c r="K285" s="349" t="s">
        <v>184</v>
      </c>
      <c r="L285" s="1915">
        <f>I285*J273+J285*J274</f>
        <v>5.5899999999999998E-2</v>
      </c>
    </row>
    <row r="286" spans="1:29" s="349" customFormat="1" ht="12.75" x14ac:dyDescent="0.2">
      <c r="B286" s="61"/>
      <c r="C286" s="77"/>
      <c r="D286" s="78"/>
      <c r="E286" s="135"/>
      <c r="I286" s="356"/>
      <c r="J286" s="356"/>
      <c r="K286" s="356"/>
    </row>
    <row r="287" spans="1:29" s="433" customFormat="1" ht="12.75" x14ac:dyDescent="0.2">
      <c r="A287" s="852" t="s">
        <v>1583</v>
      </c>
      <c r="B287" s="126"/>
      <c r="C287" s="127"/>
      <c r="D287" s="128"/>
      <c r="E287" s="129" t="s">
        <v>2</v>
      </c>
      <c r="F287" s="130"/>
      <c r="G287" s="121">
        <f>G268+1</f>
        <v>2020</v>
      </c>
      <c r="H287" s="131">
        <f>ROW(J292)-ROW()</f>
        <v>5</v>
      </c>
      <c r="S287" s="1175" t="s">
        <v>2370</v>
      </c>
      <c r="V287" s="533"/>
      <c r="W287" s="533"/>
      <c r="X287" s="533"/>
      <c r="Y287" s="533"/>
      <c r="Z287" s="533"/>
      <c r="AA287" s="533"/>
      <c r="AB287" s="533"/>
      <c r="AC287" s="533"/>
    </row>
    <row r="288" spans="1:29" s="349" customFormat="1" ht="12.75" customHeight="1" outlineLevel="1" x14ac:dyDescent="0.2">
      <c r="B288" s="61"/>
      <c r="C288" s="77"/>
      <c r="D288" s="78"/>
      <c r="E288" s="135"/>
    </row>
    <row r="289" spans="1:29" s="349" customFormat="1" ht="13.5" customHeight="1" outlineLevel="1" thickBot="1" x14ac:dyDescent="0.25">
      <c r="B289" s="61"/>
      <c r="C289" s="77"/>
      <c r="D289" s="78"/>
      <c r="E289" s="135"/>
      <c r="G289" s="85" t="s">
        <v>0</v>
      </c>
      <c r="H289" s="122">
        <f>$G287</f>
        <v>2020</v>
      </c>
      <c r="I289" s="348">
        <f>VLOOKUP($H289,'TCF en bruto WML'!$G$13:$J$76,'TCF en bruto WML'!$J$78,FALSE)</f>
        <v>1.016</v>
      </c>
      <c r="N289" s="372" t="s">
        <v>243</v>
      </c>
      <c r="S289" s="74" t="s">
        <v>29</v>
      </c>
      <c r="W289" s="419"/>
      <c r="X289" s="419"/>
      <c r="Y289" s="419"/>
      <c r="Z289" s="419"/>
      <c r="AA289" s="419"/>
      <c r="AB289" s="419"/>
      <c r="AC289" s="419"/>
    </row>
    <row r="290" spans="1:29" s="349" customFormat="1" ht="12.75" customHeight="1" outlineLevel="1" x14ac:dyDescent="0.2">
      <c r="B290" s="61"/>
      <c r="C290" s="77"/>
      <c r="D290" s="78"/>
      <c r="E290" s="135"/>
      <c r="N290" s="395">
        <v>1</v>
      </c>
      <c r="O290" s="349" t="s">
        <v>136</v>
      </c>
      <c r="S290" s="3179" t="s">
        <v>2507</v>
      </c>
      <c r="T290" s="3068"/>
      <c r="U290" s="3068"/>
      <c r="V290" s="3068"/>
      <c r="W290" s="3068"/>
      <c r="X290" s="3068"/>
      <c r="Y290" s="3068"/>
      <c r="Z290" s="3068"/>
      <c r="AA290" s="3068"/>
      <c r="AB290" s="3068"/>
      <c r="AC290" s="3069"/>
    </row>
    <row r="291" spans="1:29" s="349" customFormat="1" ht="12.75" customHeight="1" outlineLevel="1" x14ac:dyDescent="0.25">
      <c r="B291" s="61"/>
      <c r="C291" s="77" t="s">
        <v>530</v>
      </c>
      <c r="D291" s="78"/>
      <c r="E291" s="135"/>
      <c r="L291" s="2015"/>
      <c r="M291" s="2016"/>
      <c r="N291" s="2016"/>
      <c r="O291" s="2016"/>
      <c r="P291" s="2016"/>
      <c r="Q291" s="2016"/>
      <c r="R291" s="2016"/>
      <c r="S291" s="3180"/>
      <c r="T291" s="3071"/>
      <c r="U291" s="3071"/>
      <c r="V291" s="3071"/>
      <c r="W291" s="3071"/>
      <c r="X291" s="3071"/>
      <c r="Y291" s="3071"/>
      <c r="Z291" s="3071"/>
      <c r="AA291" s="3071"/>
      <c r="AB291" s="3071"/>
      <c r="AC291" s="3072"/>
    </row>
    <row r="292" spans="1:29" s="349" customFormat="1" ht="12.75" customHeight="1" outlineLevel="1" x14ac:dyDescent="0.25">
      <c r="B292" s="61"/>
      <c r="C292" s="77"/>
      <c r="D292" s="78"/>
      <c r="E292" s="135"/>
      <c r="F292" s="349" t="s">
        <v>531</v>
      </c>
      <c r="J292" s="396">
        <v>6.9999999999999999E-4</v>
      </c>
      <c r="K292" s="349" t="s">
        <v>184</v>
      </c>
      <c r="L292" s="2017"/>
      <c r="M292" s="2016"/>
      <c r="N292" s="2016"/>
      <c r="O292" s="2016"/>
      <c r="P292" s="2016"/>
      <c r="Q292" s="2016"/>
      <c r="R292" s="2016"/>
      <c r="S292" s="3180"/>
      <c r="T292" s="3071"/>
      <c r="U292" s="3071"/>
      <c r="V292" s="3071"/>
      <c r="W292" s="3071"/>
      <c r="X292" s="3071"/>
      <c r="Y292" s="3071"/>
      <c r="Z292" s="3071"/>
      <c r="AA292" s="3071"/>
      <c r="AB292" s="3071"/>
      <c r="AC292" s="3072"/>
    </row>
    <row r="293" spans="1:29" s="349" customFormat="1" ht="12.75" customHeight="1" outlineLevel="1" x14ac:dyDescent="0.2">
      <c r="B293" s="61"/>
      <c r="C293" s="77"/>
      <c r="D293" s="78"/>
      <c r="E293" s="135"/>
      <c r="F293" s="349" t="s">
        <v>532</v>
      </c>
      <c r="J293" s="396">
        <v>5.28E-2</v>
      </c>
      <c r="K293" s="349" t="s">
        <v>184</v>
      </c>
      <c r="L293" s="3182"/>
      <c r="M293" s="3182"/>
      <c r="N293" s="3182"/>
      <c r="O293" s="3182"/>
      <c r="P293" s="3182"/>
      <c r="Q293" s="3182"/>
      <c r="R293" s="3182"/>
      <c r="S293" s="3181"/>
      <c r="T293" s="3074"/>
      <c r="U293" s="3074"/>
      <c r="V293" s="3074"/>
      <c r="W293" s="3074"/>
      <c r="X293" s="3074"/>
      <c r="Y293" s="3074"/>
      <c r="Z293" s="3074"/>
      <c r="AA293" s="3074"/>
      <c r="AB293" s="3074"/>
      <c r="AC293" s="3075"/>
    </row>
    <row r="294" spans="1:29" s="349" customFormat="1" ht="12.75" customHeight="1" outlineLevel="1" x14ac:dyDescent="0.2">
      <c r="B294" s="61"/>
      <c r="C294" s="2275" t="s">
        <v>2504</v>
      </c>
      <c r="D294" s="2276"/>
      <c r="E294" s="2277"/>
      <c r="F294" s="1872"/>
      <c r="G294" s="1872"/>
      <c r="J294" s="2278">
        <f>J293</f>
        <v>5.28E-2</v>
      </c>
      <c r="K294" s="349" t="s">
        <v>184</v>
      </c>
      <c r="L294" s="2018"/>
      <c r="M294" s="3183"/>
      <c r="N294" s="3183"/>
      <c r="O294" s="3183"/>
      <c r="P294" s="3183"/>
      <c r="Q294" s="3183"/>
      <c r="R294" s="3183"/>
    </row>
    <row r="295" spans="1:29" s="349" customFormat="1" ht="12.75" customHeight="1" outlineLevel="1" x14ac:dyDescent="0.2">
      <c r="B295" s="61"/>
      <c r="C295" s="77"/>
      <c r="D295" s="78"/>
      <c r="E295" s="135"/>
      <c r="F295" s="630" t="str">
        <f>"Tabel "&amp;G287</f>
        <v>Tabel 2020</v>
      </c>
      <c r="L295" s="2018"/>
      <c r="M295" s="2019"/>
      <c r="N295" s="2019"/>
      <c r="O295" s="2019"/>
      <c r="P295" s="2019"/>
      <c r="Q295" s="2019"/>
      <c r="R295" s="2019"/>
    </row>
    <row r="296" spans="1:29" s="349" customFormat="1" ht="12.75" customHeight="1" outlineLevel="1" x14ac:dyDescent="0.2">
      <c r="B296" s="61"/>
      <c r="C296" s="77"/>
      <c r="D296" s="78"/>
      <c r="E296" s="135"/>
      <c r="F296" s="630"/>
      <c r="L296" s="2112"/>
      <c r="M296" s="2021"/>
      <c r="N296" s="2021"/>
      <c r="O296" s="2021"/>
      <c r="P296" s="2021"/>
      <c r="Q296" s="2021"/>
      <c r="R296" s="2021"/>
    </row>
    <row r="297" spans="1:29" s="349" customFormat="1" ht="12.75" customHeight="1" outlineLevel="1" x14ac:dyDescent="0.2">
      <c r="B297" s="61"/>
      <c r="C297" s="77"/>
      <c r="D297" s="78"/>
      <c r="E297" s="135"/>
      <c r="F297" s="630"/>
      <c r="G297" s="349" t="s">
        <v>2306</v>
      </c>
      <c r="H297" s="349">
        <f>CEILING(H278*I289,N290)</f>
        <v>103643</v>
      </c>
      <c r="L297" s="2112"/>
      <c r="M297" s="2021"/>
      <c r="N297" s="2021"/>
      <c r="O297" s="2021"/>
      <c r="P297" s="2021"/>
      <c r="Q297" s="2021"/>
      <c r="R297" s="2021"/>
    </row>
    <row r="298" spans="1:29" s="349" customFormat="1" ht="12.75" customHeight="1" outlineLevel="1" x14ac:dyDescent="0.2">
      <c r="B298" s="61"/>
      <c r="C298" s="77"/>
      <c r="D298" s="78"/>
      <c r="E298" s="135"/>
      <c r="F298" s="630"/>
      <c r="G298" s="349" t="s">
        <v>2307</v>
      </c>
      <c r="H298" s="349">
        <f>CEILING(H279*I289,N290)</f>
        <v>1036418</v>
      </c>
      <c r="L298" s="2112"/>
      <c r="M298" s="2022"/>
      <c r="N298" s="2022"/>
      <c r="O298" s="2022"/>
      <c r="P298" s="2022"/>
      <c r="Q298" s="2022"/>
      <c r="R298" s="2022"/>
    </row>
    <row r="299" spans="1:29" s="349" customFormat="1" ht="12.75" customHeight="1" outlineLevel="1" x14ac:dyDescent="0.2">
      <c r="B299" s="61"/>
      <c r="C299" s="77"/>
      <c r="D299" s="78"/>
      <c r="E299" s="135"/>
      <c r="F299" s="630"/>
      <c r="G299" s="349" t="s">
        <v>1764</v>
      </c>
      <c r="H299" s="585">
        <f>'5.5'!J238</f>
        <v>30846</v>
      </c>
      <c r="L299" s="2112"/>
      <c r="M299" s="2022"/>
      <c r="N299" s="2022"/>
      <c r="O299" s="2022"/>
      <c r="P299" s="2022"/>
      <c r="Q299" s="2022"/>
      <c r="R299" s="2022"/>
    </row>
    <row r="300" spans="1:29" s="349" customFormat="1" ht="12.75" customHeight="1" outlineLevel="1" x14ac:dyDescent="0.2">
      <c r="B300" s="61"/>
      <c r="C300" s="77"/>
      <c r="D300" s="78"/>
      <c r="E300" s="135"/>
      <c r="L300" s="2112"/>
      <c r="M300" s="2022"/>
      <c r="N300" s="2022"/>
      <c r="O300" s="2022"/>
      <c r="P300" s="2022"/>
      <c r="Q300" s="2022"/>
      <c r="R300" s="2022"/>
      <c r="S300" s="2023"/>
      <c r="T300" s="645"/>
      <c r="U300" s="645"/>
      <c r="V300" s="645"/>
      <c r="W300" s="645"/>
      <c r="X300" s="645"/>
      <c r="Y300" s="645"/>
      <c r="Z300" s="645"/>
      <c r="AA300" s="645"/>
      <c r="AB300" s="645"/>
      <c r="AC300" s="646"/>
    </row>
    <row r="301" spans="1:29" s="349" customFormat="1" ht="41.25" customHeight="1" outlineLevel="1" x14ac:dyDescent="0.25">
      <c r="B301" s="61"/>
      <c r="C301" s="77"/>
      <c r="D301" s="78"/>
      <c r="E301" s="135"/>
      <c r="G301" s="2111" t="s">
        <v>489</v>
      </c>
      <c r="H301" s="508" t="s">
        <v>490</v>
      </c>
      <c r="I301" s="2101" t="s">
        <v>491</v>
      </c>
      <c r="J301" s="1603" t="s">
        <v>492</v>
      </c>
      <c r="L301" s="1907"/>
      <c r="M301" s="2110"/>
      <c r="N301" s="2110"/>
      <c r="O301" s="2110"/>
      <c r="P301" s="2110"/>
      <c r="Q301" s="2110"/>
      <c r="R301" s="2110"/>
      <c r="S301" s="554"/>
      <c r="T301" s="647"/>
      <c r="U301" s="647"/>
      <c r="V301" s="647"/>
      <c r="W301" s="647"/>
      <c r="X301" s="647"/>
      <c r="Y301" s="647"/>
      <c r="Z301" s="647"/>
      <c r="AA301" s="647"/>
      <c r="AB301" s="647"/>
      <c r="AC301" s="648"/>
    </row>
    <row r="302" spans="1:29" s="349" customFormat="1" ht="12.75" customHeight="1" outlineLevel="1" x14ac:dyDescent="0.2">
      <c r="A302" s="669" t="e">
        <f>INDEX(Checks!$J$42:$J$47,MATCH((SEARCH("(",formuletekst(H302))),Checks!$I$42:$I$47,0))</f>
        <v>#VALUE!</v>
      </c>
      <c r="B302" s="61"/>
      <c r="C302" s="77"/>
      <c r="D302" s="78"/>
      <c r="E302" s="135"/>
      <c r="G302" s="374"/>
      <c r="H302" s="632">
        <f>H297-H299</f>
        <v>72797</v>
      </c>
      <c r="I302" s="617">
        <v>0.67</v>
      </c>
      <c r="J302" s="610">
        <f>1-I302</f>
        <v>0.32999999999999996</v>
      </c>
      <c r="K302" s="349" t="s">
        <v>184</v>
      </c>
      <c r="L302" s="1915">
        <f>I302*J292+J302*J293</f>
        <v>1.7892999999999999E-2</v>
      </c>
      <c r="S302" s="554"/>
      <c r="T302" s="647"/>
      <c r="U302" s="647"/>
      <c r="V302" s="647"/>
      <c r="W302" s="647"/>
      <c r="X302" s="647"/>
      <c r="Y302" s="647"/>
      <c r="Z302" s="647"/>
      <c r="AA302" s="647"/>
      <c r="AB302" s="647"/>
      <c r="AC302" s="648"/>
    </row>
    <row r="303" spans="1:29" s="349" customFormat="1" ht="12.75" customHeight="1" outlineLevel="1" x14ac:dyDescent="0.2">
      <c r="A303" s="669" t="e">
        <f>INDEX(Checks!$J$42:$J$47,MATCH((SEARCH("(",formuletekst(H303))),Checks!$I$42:$I$47,0))</f>
        <v>#VALUE!</v>
      </c>
      <c r="B303" s="61"/>
      <c r="C303" s="77"/>
      <c r="D303" s="78"/>
      <c r="E303" s="135"/>
      <c r="G303" s="519">
        <f>H302</f>
        <v>72797</v>
      </c>
      <c r="H303" s="633">
        <f>H298-H299</f>
        <v>1005572</v>
      </c>
      <c r="I303" s="618">
        <v>0.21</v>
      </c>
      <c r="J303" s="611">
        <f>1-I303</f>
        <v>0.79</v>
      </c>
      <c r="K303" s="349" t="s">
        <v>184</v>
      </c>
      <c r="L303" s="1915">
        <f>I303*J292+J303*J293</f>
        <v>4.1859E-2</v>
      </c>
      <c r="S303" s="555"/>
      <c r="T303" s="948"/>
      <c r="U303" s="948"/>
      <c r="V303" s="948"/>
      <c r="W303" s="948"/>
      <c r="X303" s="948"/>
      <c r="Y303" s="948"/>
      <c r="Z303" s="948"/>
      <c r="AA303" s="948"/>
      <c r="AB303" s="948"/>
      <c r="AC303" s="949"/>
    </row>
    <row r="304" spans="1:29" s="349" customFormat="1" ht="12.75" customHeight="1" outlineLevel="1" x14ac:dyDescent="0.2">
      <c r="A304" s="669"/>
      <c r="B304" s="61"/>
      <c r="C304" s="77"/>
      <c r="D304" s="78"/>
      <c r="E304" s="135"/>
      <c r="G304" s="634">
        <f>H303</f>
        <v>1005572</v>
      </c>
      <c r="H304" s="635"/>
      <c r="I304" s="638">
        <v>0</v>
      </c>
      <c r="J304" s="637">
        <f>1-I304</f>
        <v>1</v>
      </c>
      <c r="K304" s="349" t="s">
        <v>184</v>
      </c>
      <c r="L304" s="1915">
        <f>I304*J292+J304*J293</f>
        <v>5.28E-2</v>
      </c>
    </row>
    <row r="305" spans="1:29" s="349" customFormat="1" ht="12.75" x14ac:dyDescent="0.2">
      <c r="B305" s="61"/>
      <c r="C305" s="77"/>
      <c r="D305" s="78"/>
      <c r="E305" s="135"/>
      <c r="I305" s="356"/>
      <c r="J305" s="356"/>
      <c r="K305" s="356"/>
    </row>
    <row r="306" spans="1:29" s="433" customFormat="1" ht="12.75" x14ac:dyDescent="0.2">
      <c r="A306" s="852" t="s">
        <v>1583</v>
      </c>
      <c r="B306" s="126"/>
      <c r="C306" s="127"/>
      <c r="D306" s="128"/>
      <c r="E306" s="129" t="s">
        <v>2</v>
      </c>
      <c r="F306" s="130"/>
      <c r="G306" s="121">
        <f>G287+1</f>
        <v>2021</v>
      </c>
      <c r="H306" s="131">
        <f>ROW(J311)-ROW()</f>
        <v>5</v>
      </c>
      <c r="S306" s="1175" t="s">
        <v>2370</v>
      </c>
      <c r="V306" s="533"/>
      <c r="W306" s="533"/>
      <c r="X306" s="533"/>
      <c r="Y306" s="533"/>
      <c r="Z306" s="533"/>
      <c r="AA306" s="533"/>
      <c r="AB306" s="533"/>
      <c r="AC306" s="533"/>
    </row>
    <row r="307" spans="1:29" s="349" customFormat="1" ht="12.75" customHeight="1" outlineLevel="1" x14ac:dyDescent="0.2">
      <c r="B307" s="61"/>
      <c r="C307" s="77"/>
      <c r="D307" s="78"/>
      <c r="E307" s="135"/>
    </row>
    <row r="308" spans="1:29" s="349" customFormat="1" ht="13.5" customHeight="1" outlineLevel="1" thickBot="1" x14ac:dyDescent="0.25">
      <c r="B308" s="61"/>
      <c r="C308" s="77"/>
      <c r="D308" s="78"/>
      <c r="E308" s="135"/>
      <c r="G308" s="85" t="s">
        <v>0</v>
      </c>
      <c r="H308" s="122">
        <f>$G306</f>
        <v>2021</v>
      </c>
      <c r="I308" s="348">
        <f>VLOOKUP($H308,'TCF en bruto WML'!$G$13:$J$76,'TCF en bruto WML'!$J$78,FALSE)</f>
        <v>1.016</v>
      </c>
      <c r="N308" s="372" t="s">
        <v>243</v>
      </c>
      <c r="S308" s="74" t="s">
        <v>29</v>
      </c>
      <c r="W308" s="419"/>
      <c r="X308" s="419"/>
      <c r="Y308" s="419"/>
      <c r="Z308" s="419"/>
      <c r="AA308" s="419"/>
      <c r="AB308" s="419"/>
      <c r="AC308" s="419"/>
    </row>
    <row r="309" spans="1:29" s="349" customFormat="1" ht="12.75" customHeight="1" outlineLevel="1" x14ac:dyDescent="0.2">
      <c r="B309" s="61"/>
      <c r="C309" s="77"/>
      <c r="D309" s="78"/>
      <c r="E309" s="135"/>
      <c r="N309" s="395">
        <v>1</v>
      </c>
      <c r="O309" s="349" t="s">
        <v>136</v>
      </c>
      <c r="S309" s="3179" t="s">
        <v>2532</v>
      </c>
      <c r="T309" s="3068"/>
      <c r="U309" s="3068"/>
      <c r="V309" s="3068"/>
      <c r="W309" s="3068"/>
      <c r="X309" s="3068"/>
      <c r="Y309" s="3068"/>
      <c r="Z309" s="3068"/>
      <c r="AA309" s="3068"/>
      <c r="AB309" s="3068"/>
      <c r="AC309" s="3069"/>
    </row>
    <row r="310" spans="1:29" s="349" customFormat="1" ht="12.75" customHeight="1" outlineLevel="1" x14ac:dyDescent="0.25">
      <c r="B310" s="61"/>
      <c r="C310" s="77" t="s">
        <v>530</v>
      </c>
      <c r="D310" s="78"/>
      <c r="E310" s="135"/>
      <c r="L310" s="2015"/>
      <c r="M310" s="2016"/>
      <c r="N310" s="2016"/>
      <c r="O310" s="2016"/>
      <c r="P310" s="2016"/>
      <c r="Q310" s="2016"/>
      <c r="R310" s="2016"/>
      <c r="S310" s="3180"/>
      <c r="T310" s="3071"/>
      <c r="U310" s="3071"/>
      <c r="V310" s="3071"/>
      <c r="W310" s="3071"/>
      <c r="X310" s="3071"/>
      <c r="Y310" s="3071"/>
      <c r="Z310" s="3071"/>
      <c r="AA310" s="3071"/>
      <c r="AB310" s="3071"/>
      <c r="AC310" s="3072"/>
    </row>
    <row r="311" spans="1:29" s="349" customFormat="1" ht="12.75" customHeight="1" outlineLevel="1" x14ac:dyDescent="0.25">
      <c r="B311" s="61"/>
      <c r="C311" s="77"/>
      <c r="D311" s="78"/>
      <c r="E311" s="135"/>
      <c r="F311" s="349" t="s">
        <v>531</v>
      </c>
      <c r="J311" s="396">
        <v>2.9999999999999997E-4</v>
      </c>
      <c r="K311" s="349" t="s">
        <v>184</v>
      </c>
      <c r="L311" s="2017"/>
      <c r="M311" s="2016"/>
      <c r="N311" s="2016"/>
      <c r="O311" s="2016"/>
      <c r="P311" s="2016"/>
      <c r="Q311" s="2016"/>
      <c r="R311" s="2016"/>
      <c r="S311" s="3180"/>
      <c r="T311" s="3071"/>
      <c r="U311" s="3071"/>
      <c r="V311" s="3071"/>
      <c r="W311" s="3071"/>
      <c r="X311" s="3071"/>
      <c r="Y311" s="3071"/>
      <c r="Z311" s="3071"/>
      <c r="AA311" s="3071"/>
      <c r="AB311" s="3071"/>
      <c r="AC311" s="3072"/>
    </row>
    <row r="312" spans="1:29" s="349" customFormat="1" ht="12.75" customHeight="1" outlineLevel="1" x14ac:dyDescent="0.2">
      <c r="B312" s="61"/>
      <c r="C312" s="77"/>
      <c r="D312" s="78"/>
      <c r="E312" s="135"/>
      <c r="F312" s="349" t="s">
        <v>532</v>
      </c>
      <c r="J312" s="396">
        <v>5.6899999999999999E-2</v>
      </c>
      <c r="K312" s="349" t="s">
        <v>184</v>
      </c>
      <c r="L312" s="3182"/>
      <c r="M312" s="3182"/>
      <c r="N312" s="3182"/>
      <c r="O312" s="3182"/>
      <c r="P312" s="3182"/>
      <c r="Q312" s="3182"/>
      <c r="R312" s="3182"/>
      <c r="S312" s="3181"/>
      <c r="T312" s="3074"/>
      <c r="U312" s="3074"/>
      <c r="V312" s="3074"/>
      <c r="W312" s="3074"/>
      <c r="X312" s="3074"/>
      <c r="Y312" s="3074"/>
      <c r="Z312" s="3074"/>
      <c r="AA312" s="3074"/>
      <c r="AB312" s="3074"/>
      <c r="AC312" s="3075"/>
    </row>
    <row r="313" spans="1:29" s="349" customFormat="1" ht="12.75" customHeight="1" outlineLevel="1" x14ac:dyDescent="0.2">
      <c r="B313" s="61"/>
      <c r="C313" s="2275" t="s">
        <v>2504</v>
      </c>
      <c r="D313" s="2276"/>
      <c r="E313" s="2277"/>
      <c r="F313" s="1872"/>
      <c r="G313" s="1872"/>
      <c r="J313" s="2278">
        <f>J312</f>
        <v>5.6899999999999999E-2</v>
      </c>
      <c r="K313" s="349" t="s">
        <v>184</v>
      </c>
      <c r="L313" s="2018"/>
      <c r="M313" s="3183"/>
      <c r="N313" s="3183"/>
      <c r="O313" s="3183"/>
      <c r="P313" s="3183"/>
      <c r="Q313" s="3183"/>
      <c r="R313" s="3183"/>
    </row>
    <row r="314" spans="1:29" s="349" customFormat="1" ht="12.75" customHeight="1" outlineLevel="1" x14ac:dyDescent="0.2">
      <c r="B314" s="61"/>
      <c r="C314" s="77"/>
      <c r="D314" s="78"/>
      <c r="E314" s="135"/>
      <c r="F314" s="630" t="str">
        <f>"Tabel "&amp;G306</f>
        <v>Tabel 2021</v>
      </c>
      <c r="L314" s="2018"/>
      <c r="M314" s="2019"/>
      <c r="N314" s="2019"/>
      <c r="O314" s="2019"/>
      <c r="P314" s="2019"/>
      <c r="Q314" s="2019"/>
      <c r="R314" s="2019"/>
    </row>
    <row r="315" spans="1:29" s="349" customFormat="1" ht="12.75" customHeight="1" outlineLevel="1" x14ac:dyDescent="0.2">
      <c r="B315" s="61"/>
      <c r="C315" s="77"/>
      <c r="D315" s="78"/>
      <c r="E315" s="135"/>
      <c r="F315" s="630"/>
      <c r="I315" s="349" t="s">
        <v>2531</v>
      </c>
      <c r="L315" s="2325"/>
      <c r="M315" s="2021"/>
      <c r="N315" s="2021"/>
      <c r="O315" s="2021"/>
      <c r="P315" s="2021"/>
      <c r="Q315" s="2021"/>
      <c r="R315" s="2021"/>
    </row>
    <row r="316" spans="1:29" s="349" customFormat="1" ht="12.75" customHeight="1" outlineLevel="1" x14ac:dyDescent="0.2">
      <c r="B316" s="61"/>
      <c r="C316" s="77"/>
      <c r="D316" s="78"/>
      <c r="E316" s="135"/>
      <c r="F316" s="630"/>
      <c r="G316" s="349" t="s">
        <v>2306</v>
      </c>
      <c r="H316" s="349">
        <f>CEILING(H297*I308,N309)+I316</f>
        <v>100000</v>
      </c>
      <c r="I316" s="395">
        <v>-5302</v>
      </c>
      <c r="L316" s="2325"/>
      <c r="M316" s="2021"/>
      <c r="N316" s="2021"/>
      <c r="O316" s="2021"/>
      <c r="P316" s="2021"/>
      <c r="Q316" s="2021"/>
      <c r="R316" s="2021"/>
    </row>
    <row r="317" spans="1:29" s="349" customFormat="1" ht="12.75" customHeight="1" outlineLevel="1" x14ac:dyDescent="0.2">
      <c r="B317" s="61"/>
      <c r="C317" s="77"/>
      <c r="D317" s="78"/>
      <c r="E317" s="135"/>
      <c r="F317" s="630"/>
      <c r="G317" s="349" t="s">
        <v>2307</v>
      </c>
      <c r="H317" s="349">
        <f>CEILING(H298*I308,N309)+I317</f>
        <v>1000000</v>
      </c>
      <c r="I317" s="395">
        <v>-53001</v>
      </c>
      <c r="L317" s="2325"/>
      <c r="M317" s="2022"/>
      <c r="N317" s="2022"/>
      <c r="O317" s="2022"/>
      <c r="P317" s="2022"/>
      <c r="Q317" s="2022"/>
      <c r="R317" s="2022"/>
    </row>
    <row r="318" spans="1:29" s="349" customFormat="1" ht="12.75" customHeight="1" outlineLevel="1" x14ac:dyDescent="0.2">
      <c r="B318" s="61"/>
      <c r="C318" s="77"/>
      <c r="D318" s="78"/>
      <c r="E318" s="135"/>
      <c r="F318" s="630"/>
      <c r="G318" s="349" t="s">
        <v>1764</v>
      </c>
      <c r="H318" s="585">
        <f>'5.5'!J246</f>
        <v>50000</v>
      </c>
      <c r="L318" s="2325"/>
      <c r="M318" s="2022"/>
      <c r="N318" s="2022"/>
      <c r="O318" s="2022"/>
      <c r="P318" s="2022"/>
      <c r="Q318" s="2022"/>
      <c r="R318" s="2022"/>
    </row>
    <row r="319" spans="1:29" s="349" customFormat="1" ht="12.75" customHeight="1" outlineLevel="1" x14ac:dyDescent="0.2">
      <c r="B319" s="61"/>
      <c r="C319" s="77"/>
      <c r="D319" s="78"/>
      <c r="E319" s="135"/>
      <c r="L319" s="2325"/>
      <c r="M319" s="2022"/>
      <c r="N319" s="2022"/>
      <c r="O319" s="2022"/>
      <c r="P319" s="2022"/>
      <c r="Q319" s="2022"/>
      <c r="R319" s="2022"/>
      <c r="S319" s="2023"/>
      <c r="T319" s="645"/>
      <c r="U319" s="645"/>
      <c r="V319" s="645"/>
      <c r="W319" s="645"/>
      <c r="X319" s="645"/>
      <c r="Y319" s="645"/>
      <c r="Z319" s="645"/>
      <c r="AA319" s="645"/>
      <c r="AB319" s="645"/>
      <c r="AC319" s="646"/>
    </row>
    <row r="320" spans="1:29" s="349" customFormat="1" ht="41.25" customHeight="1" outlineLevel="1" x14ac:dyDescent="0.25">
      <c r="B320" s="61"/>
      <c r="C320" s="77"/>
      <c r="D320" s="78"/>
      <c r="E320" s="135"/>
      <c r="G320" s="2326" t="s">
        <v>489</v>
      </c>
      <c r="H320" s="508" t="s">
        <v>490</v>
      </c>
      <c r="I320" s="2317" t="s">
        <v>491</v>
      </c>
      <c r="J320" s="1603" t="s">
        <v>492</v>
      </c>
      <c r="L320" s="1907"/>
      <c r="M320" s="2324"/>
      <c r="N320" s="2324"/>
      <c r="O320" s="2324"/>
      <c r="P320" s="2324"/>
      <c r="Q320" s="2324"/>
      <c r="R320" s="2324"/>
      <c r="S320" s="554"/>
      <c r="T320" s="647"/>
      <c r="U320" s="647"/>
      <c r="V320" s="647"/>
      <c r="W320" s="647"/>
      <c r="X320" s="647"/>
      <c r="Y320" s="647"/>
      <c r="Z320" s="647"/>
      <c r="AA320" s="647"/>
      <c r="AB320" s="647"/>
      <c r="AC320" s="648"/>
    </row>
    <row r="321" spans="1:29" s="349" customFormat="1" ht="12.75" customHeight="1" outlineLevel="1" x14ac:dyDescent="0.2">
      <c r="A321" s="669" t="e">
        <f>INDEX(Checks!$J$42:$J$47,MATCH((SEARCH("(",formuletekst(H321))),Checks!$I$42:$I$47,0))</f>
        <v>#VALUE!</v>
      </c>
      <c r="B321" s="61"/>
      <c r="C321" s="77"/>
      <c r="D321" s="78"/>
      <c r="E321" s="135"/>
      <c r="G321" s="374"/>
      <c r="H321" s="632">
        <f>H316-H318</f>
        <v>50000</v>
      </c>
      <c r="I321" s="617">
        <v>0.67</v>
      </c>
      <c r="J321" s="610">
        <f>1-I321</f>
        <v>0.32999999999999996</v>
      </c>
      <c r="K321" s="349" t="s">
        <v>184</v>
      </c>
      <c r="L321" s="1915">
        <f>I321*J311+J321*J312</f>
        <v>1.8977999999999998E-2</v>
      </c>
      <c r="S321" s="554"/>
      <c r="T321" s="647"/>
      <c r="U321" s="647"/>
      <c r="V321" s="647"/>
      <c r="W321" s="647"/>
      <c r="X321" s="647"/>
      <c r="Y321" s="647"/>
      <c r="Z321" s="647"/>
      <c r="AA321" s="647"/>
      <c r="AB321" s="647"/>
      <c r="AC321" s="648"/>
    </row>
    <row r="322" spans="1:29" s="349" customFormat="1" ht="12.75" customHeight="1" outlineLevel="1" x14ac:dyDescent="0.2">
      <c r="A322" s="669" t="e">
        <f>INDEX(Checks!$J$42:$J$47,MATCH((SEARCH("(",formuletekst(H322))),Checks!$I$42:$I$47,0))</f>
        <v>#VALUE!</v>
      </c>
      <c r="B322" s="61"/>
      <c r="C322" s="77"/>
      <c r="D322" s="78"/>
      <c r="E322" s="135"/>
      <c r="G322" s="519">
        <f>H321</f>
        <v>50000</v>
      </c>
      <c r="H322" s="633">
        <f>H317-H318</f>
        <v>950000</v>
      </c>
      <c r="I322" s="618">
        <v>0.21</v>
      </c>
      <c r="J322" s="611">
        <f>1-I322</f>
        <v>0.79</v>
      </c>
      <c r="K322" s="349" t="s">
        <v>184</v>
      </c>
      <c r="L322" s="1915">
        <f>I322*J311+J322*J312</f>
        <v>4.5014000000000005E-2</v>
      </c>
      <c r="S322" s="555"/>
      <c r="T322" s="948"/>
      <c r="U322" s="948"/>
      <c r="V322" s="948"/>
      <c r="W322" s="948"/>
      <c r="X322" s="948"/>
      <c r="Y322" s="948"/>
      <c r="Z322" s="948"/>
      <c r="AA322" s="948"/>
      <c r="AB322" s="948"/>
      <c r="AC322" s="949"/>
    </row>
    <row r="323" spans="1:29" s="349" customFormat="1" ht="12.75" customHeight="1" outlineLevel="1" x14ac:dyDescent="0.2">
      <c r="A323" s="669"/>
      <c r="B323" s="61"/>
      <c r="C323" s="77"/>
      <c r="D323" s="78"/>
      <c r="E323" s="135"/>
      <c r="G323" s="634">
        <f>H322</f>
        <v>950000</v>
      </c>
      <c r="H323" s="635"/>
      <c r="I323" s="638">
        <v>0</v>
      </c>
      <c r="J323" s="637">
        <f>1-I323</f>
        <v>1</v>
      </c>
      <c r="K323" s="349" t="s">
        <v>184</v>
      </c>
      <c r="L323" s="1915">
        <f>I323*J311+J323*J312</f>
        <v>5.6899999999999999E-2</v>
      </c>
    </row>
    <row r="324" spans="1:29" s="349" customFormat="1" ht="12.75" x14ac:dyDescent="0.2">
      <c r="B324" s="61"/>
      <c r="C324" s="77"/>
      <c r="D324" s="78"/>
      <c r="E324" s="135"/>
      <c r="I324" s="356"/>
      <c r="J324" s="356"/>
      <c r="K324" s="356"/>
    </row>
    <row r="325" spans="1:29" s="433" customFormat="1" ht="12.75" x14ac:dyDescent="0.2">
      <c r="A325" s="852" t="s">
        <v>1583</v>
      </c>
      <c r="B325" s="126"/>
      <c r="C325" s="127"/>
      <c r="D325" s="128"/>
      <c r="E325" s="129" t="s">
        <v>2</v>
      </c>
      <c r="F325" s="130"/>
      <c r="G325" s="121">
        <f>G306+1</f>
        <v>2022</v>
      </c>
      <c r="H325" s="131">
        <f>ROW(J330)-ROW()</f>
        <v>5</v>
      </c>
      <c r="S325" s="1175" t="s">
        <v>2370</v>
      </c>
      <c r="V325" s="533"/>
      <c r="W325" s="533"/>
      <c r="X325" s="533"/>
      <c r="Y325" s="533"/>
      <c r="Z325" s="533"/>
      <c r="AA325" s="533"/>
      <c r="AB325" s="533"/>
      <c r="AC325" s="533"/>
    </row>
    <row r="326" spans="1:29" s="349" customFormat="1" ht="12.75" customHeight="1" outlineLevel="1" x14ac:dyDescent="0.2">
      <c r="B326" s="61"/>
      <c r="C326" s="77"/>
      <c r="D326" s="78"/>
      <c r="E326" s="135"/>
    </row>
    <row r="327" spans="1:29" s="349" customFormat="1" ht="13.5" customHeight="1" outlineLevel="1" thickBot="1" x14ac:dyDescent="0.25">
      <c r="B327" s="61"/>
      <c r="C327" s="77"/>
      <c r="D327" s="78"/>
      <c r="E327" s="135"/>
      <c r="G327" s="85" t="s">
        <v>0</v>
      </c>
      <c r="H327" s="122">
        <f>$G325</f>
        <v>2022</v>
      </c>
      <c r="I327" s="348">
        <f>VLOOKUP($H327,'TCF en bruto WML'!$G$13:$J$76,'TCF en bruto WML'!$J$78,FALSE)</f>
        <v>1.0129999999999999</v>
      </c>
      <c r="N327" s="372" t="s">
        <v>243</v>
      </c>
      <c r="S327" s="74" t="s">
        <v>29</v>
      </c>
      <c r="W327" s="419"/>
      <c r="X327" s="419"/>
      <c r="Y327" s="419"/>
      <c r="Z327" s="419"/>
      <c r="AA327" s="419"/>
      <c r="AB327" s="419"/>
      <c r="AC327" s="419"/>
    </row>
    <row r="328" spans="1:29" s="349" customFormat="1" ht="12.75" customHeight="1" outlineLevel="1" x14ac:dyDescent="0.2">
      <c r="B328" s="61"/>
      <c r="C328" s="77"/>
      <c r="D328" s="78"/>
      <c r="E328" s="135"/>
      <c r="N328" s="395">
        <v>1</v>
      </c>
      <c r="O328" s="349" t="s">
        <v>136</v>
      </c>
      <c r="S328" s="3179" t="s">
        <v>2610</v>
      </c>
      <c r="T328" s="3068"/>
      <c r="U328" s="3068"/>
      <c r="V328" s="3068"/>
      <c r="W328" s="3068"/>
      <c r="X328" s="3068"/>
      <c r="Y328" s="3068"/>
      <c r="Z328" s="3068"/>
      <c r="AA328" s="3068"/>
      <c r="AB328" s="3068"/>
      <c r="AC328" s="3069"/>
    </row>
    <row r="329" spans="1:29" s="349" customFormat="1" ht="12.75" customHeight="1" outlineLevel="1" x14ac:dyDescent="0.25">
      <c r="B329" s="61"/>
      <c r="C329" s="77" t="s">
        <v>530</v>
      </c>
      <c r="D329" s="78"/>
      <c r="E329" s="135"/>
      <c r="L329" s="2015"/>
      <c r="M329" s="2016"/>
      <c r="N329" s="2016"/>
      <c r="O329" s="2016"/>
      <c r="P329" s="2016"/>
      <c r="Q329" s="2016"/>
      <c r="R329" s="2016"/>
      <c r="S329" s="3180"/>
      <c r="T329" s="3071"/>
      <c r="U329" s="3071"/>
      <c r="V329" s="3071"/>
      <c r="W329" s="3071"/>
      <c r="X329" s="3071"/>
      <c r="Y329" s="3071"/>
      <c r="Z329" s="3071"/>
      <c r="AA329" s="3071"/>
      <c r="AB329" s="3071"/>
      <c r="AC329" s="3072"/>
    </row>
    <row r="330" spans="1:29" s="349" customFormat="1" ht="12.75" customHeight="1" outlineLevel="1" x14ac:dyDescent="0.25">
      <c r="B330" s="61"/>
      <c r="C330" s="77"/>
      <c r="D330" s="78"/>
      <c r="E330" s="135"/>
      <c r="F330" s="349" t="s">
        <v>531</v>
      </c>
      <c r="J330" s="396">
        <v>-1E-4</v>
      </c>
      <c r="K330" s="349" t="s">
        <v>184</v>
      </c>
      <c r="L330" s="2017"/>
      <c r="M330" s="2016"/>
      <c r="N330" s="2016"/>
      <c r="O330" s="2016"/>
      <c r="P330" s="2016"/>
      <c r="Q330" s="2016"/>
      <c r="R330" s="2016"/>
      <c r="S330" s="3180"/>
      <c r="T330" s="3071"/>
      <c r="U330" s="3071"/>
      <c r="V330" s="3071"/>
      <c r="W330" s="3071"/>
      <c r="X330" s="3071"/>
      <c r="Y330" s="3071"/>
      <c r="Z330" s="3071"/>
      <c r="AA330" s="3071"/>
      <c r="AB330" s="3071"/>
      <c r="AC330" s="3072"/>
    </row>
    <row r="331" spans="1:29" s="349" customFormat="1" ht="12.75" customHeight="1" outlineLevel="1" x14ac:dyDescent="0.2">
      <c r="B331" s="61"/>
      <c r="C331" s="77"/>
      <c r="D331" s="78"/>
      <c r="E331" s="135"/>
      <c r="F331" s="349" t="s">
        <v>532</v>
      </c>
      <c r="J331" s="396">
        <v>5.5300000000000002E-2</v>
      </c>
      <c r="K331" s="349" t="s">
        <v>184</v>
      </c>
      <c r="L331" s="3182"/>
      <c r="M331" s="3182"/>
      <c r="N331" s="3182"/>
      <c r="O331" s="3182"/>
      <c r="P331" s="3182"/>
      <c r="Q331" s="3182"/>
      <c r="R331" s="3182"/>
      <c r="S331" s="3181"/>
      <c r="T331" s="3074"/>
      <c r="U331" s="3074"/>
      <c r="V331" s="3074"/>
      <c r="W331" s="3074"/>
      <c r="X331" s="3074"/>
      <c r="Y331" s="3074"/>
      <c r="Z331" s="3074"/>
      <c r="AA331" s="3074"/>
      <c r="AB331" s="3074"/>
      <c r="AC331" s="3075"/>
    </row>
    <row r="332" spans="1:29" s="349" customFormat="1" ht="12.75" customHeight="1" outlineLevel="1" x14ac:dyDescent="0.2">
      <c r="B332" s="61"/>
      <c r="C332" s="2275" t="s">
        <v>2504</v>
      </c>
      <c r="D332" s="2276"/>
      <c r="E332" s="2277"/>
      <c r="F332" s="1872"/>
      <c r="G332" s="1872"/>
      <c r="J332" s="2278">
        <f>J331</f>
        <v>5.5300000000000002E-2</v>
      </c>
      <c r="K332" s="349" t="s">
        <v>184</v>
      </c>
      <c r="L332" s="2018"/>
      <c r="M332" s="3183"/>
      <c r="N332" s="3183"/>
      <c r="O332" s="3183"/>
      <c r="P332" s="3183"/>
      <c r="Q332" s="3183"/>
      <c r="R332" s="3183"/>
    </row>
    <row r="333" spans="1:29" s="349" customFormat="1" ht="12.75" customHeight="1" outlineLevel="1" x14ac:dyDescent="0.2">
      <c r="B333" s="61"/>
      <c r="C333" s="77"/>
      <c r="D333" s="78"/>
      <c r="E333" s="135"/>
      <c r="F333" s="630" t="str">
        <f>"Tabel "&amp;G325</f>
        <v>Tabel 2022</v>
      </c>
      <c r="L333" s="2018"/>
      <c r="M333" s="2019"/>
      <c r="N333" s="2019"/>
      <c r="O333" s="2019"/>
      <c r="P333" s="2019"/>
      <c r="Q333" s="2019"/>
      <c r="R333" s="2019"/>
    </row>
    <row r="334" spans="1:29" s="349" customFormat="1" ht="12.75" customHeight="1" outlineLevel="1" x14ac:dyDescent="0.2">
      <c r="B334" s="61"/>
      <c r="C334" s="77"/>
      <c r="D334" s="78"/>
      <c r="E334" s="135"/>
      <c r="F334" s="630"/>
      <c r="I334" s="349" t="s">
        <v>2588</v>
      </c>
      <c r="L334" s="2434"/>
      <c r="M334" s="2021"/>
      <c r="N334" s="2021"/>
      <c r="O334" s="2021"/>
      <c r="P334" s="2021"/>
      <c r="Q334" s="2021"/>
      <c r="R334" s="2021"/>
    </row>
    <row r="335" spans="1:29" s="349" customFormat="1" ht="12.75" customHeight="1" outlineLevel="1" x14ac:dyDescent="0.2">
      <c r="B335" s="61"/>
      <c r="C335" s="77"/>
      <c r="D335" s="78"/>
      <c r="E335" s="135"/>
      <c r="F335" s="630"/>
      <c r="G335" s="349" t="s">
        <v>2306</v>
      </c>
      <c r="H335" s="349">
        <f>CEILING(H316*I327,N328)+I335</f>
        <v>101300</v>
      </c>
      <c r="I335" s="395"/>
      <c r="L335" s="2434"/>
      <c r="M335" s="2021"/>
      <c r="N335" s="2021"/>
      <c r="O335" s="2021"/>
      <c r="P335" s="2021"/>
      <c r="Q335" s="2021"/>
      <c r="R335" s="2021"/>
    </row>
    <row r="336" spans="1:29" s="349" customFormat="1" ht="12.75" customHeight="1" outlineLevel="1" x14ac:dyDescent="0.2">
      <c r="B336" s="61"/>
      <c r="C336" s="77"/>
      <c r="D336" s="78"/>
      <c r="E336" s="135"/>
      <c r="F336" s="630"/>
      <c r="G336" s="349" t="s">
        <v>2307</v>
      </c>
      <c r="H336" s="349">
        <f>CEILING(H317*I327,N328)+I336</f>
        <v>1013000</v>
      </c>
      <c r="I336" s="395"/>
      <c r="L336" s="2434"/>
      <c r="M336" s="2022"/>
      <c r="N336" s="2022"/>
      <c r="O336" s="2022"/>
      <c r="P336" s="2022"/>
      <c r="Q336" s="2022"/>
      <c r="R336" s="2022"/>
    </row>
    <row r="337" spans="1:29" s="349" customFormat="1" ht="12.75" customHeight="1" outlineLevel="1" x14ac:dyDescent="0.2">
      <c r="B337" s="61"/>
      <c r="C337" s="77"/>
      <c r="D337" s="78"/>
      <c r="E337" s="135"/>
      <c r="F337" s="630"/>
      <c r="G337" s="349" t="s">
        <v>1764</v>
      </c>
      <c r="H337" s="585">
        <f>'5.5'!J254</f>
        <v>50650</v>
      </c>
      <c r="L337" s="2434"/>
      <c r="M337" s="2022"/>
      <c r="N337" s="2022"/>
      <c r="O337" s="2022"/>
      <c r="P337" s="2022"/>
      <c r="Q337" s="2022"/>
      <c r="R337" s="2022"/>
    </row>
    <row r="338" spans="1:29" s="349" customFormat="1" ht="12.75" customHeight="1" outlineLevel="1" x14ac:dyDescent="0.2">
      <c r="B338" s="61"/>
      <c r="C338" s="77"/>
      <c r="D338" s="78"/>
      <c r="E338" s="135"/>
      <c r="L338" s="2434"/>
      <c r="M338" s="2022"/>
      <c r="N338" s="2022"/>
      <c r="O338" s="2022"/>
      <c r="P338" s="2022"/>
      <c r="Q338" s="2022"/>
      <c r="R338" s="2022"/>
      <c r="S338" s="2023"/>
      <c r="T338" s="645"/>
      <c r="U338" s="645"/>
      <c r="V338" s="645"/>
      <c r="W338" s="645"/>
      <c r="X338" s="645"/>
      <c r="Y338" s="645"/>
      <c r="Z338" s="645"/>
      <c r="AA338" s="645"/>
      <c r="AB338" s="645"/>
      <c r="AC338" s="646"/>
    </row>
    <row r="339" spans="1:29" s="349" customFormat="1" ht="41.25" customHeight="1" outlineLevel="1" x14ac:dyDescent="0.25">
      <c r="B339" s="61"/>
      <c r="C339" s="77"/>
      <c r="D339" s="78"/>
      <c r="E339" s="135"/>
      <c r="G339" s="2435" t="s">
        <v>489</v>
      </c>
      <c r="H339" s="508" t="s">
        <v>490</v>
      </c>
      <c r="I339" s="2426" t="s">
        <v>491</v>
      </c>
      <c r="J339" s="1603" t="s">
        <v>492</v>
      </c>
      <c r="L339" s="1907"/>
      <c r="M339" s="2433"/>
      <c r="N339" s="2433"/>
      <c r="O339" s="2433"/>
      <c r="P339" s="2433"/>
      <c r="Q339" s="2433"/>
      <c r="R339" s="2433"/>
      <c r="S339" s="554"/>
      <c r="T339" s="647"/>
      <c r="U339" s="647"/>
      <c r="V339" s="647"/>
      <c r="W339" s="647"/>
      <c r="X339" s="647"/>
      <c r="Y339" s="647"/>
      <c r="Z339" s="647"/>
      <c r="AA339" s="647"/>
      <c r="AB339" s="647"/>
      <c r="AC339" s="648"/>
    </row>
    <row r="340" spans="1:29" s="349" customFormat="1" ht="12.75" customHeight="1" outlineLevel="1" x14ac:dyDescent="0.2">
      <c r="A340" s="669" t="e">
        <f>INDEX(Checks!$J$42:$J$47,MATCH((SEARCH("(",formuletekst(H340))),Checks!$I$42:$I$47,0))</f>
        <v>#VALUE!</v>
      </c>
      <c r="B340" s="61"/>
      <c r="C340" s="77"/>
      <c r="D340" s="78"/>
      <c r="E340" s="135"/>
      <c r="G340" s="374"/>
      <c r="H340" s="632">
        <f>H335-H337</f>
        <v>50650</v>
      </c>
      <c r="I340" s="617">
        <v>0.67</v>
      </c>
      <c r="J340" s="610">
        <f>1-I340</f>
        <v>0.32999999999999996</v>
      </c>
      <c r="K340" s="349" t="s">
        <v>184</v>
      </c>
      <c r="L340" s="1915">
        <f>I340*J330+J340*J331</f>
        <v>1.8181999999999997E-2</v>
      </c>
      <c r="S340" s="554"/>
      <c r="T340" s="647"/>
      <c r="U340" s="647"/>
      <c r="V340" s="647"/>
      <c r="W340" s="647"/>
      <c r="X340" s="647"/>
      <c r="Y340" s="647"/>
      <c r="Z340" s="647"/>
      <c r="AA340" s="647"/>
      <c r="AB340" s="647"/>
      <c r="AC340" s="648"/>
    </row>
    <row r="341" spans="1:29" s="349" customFormat="1" ht="12.75" customHeight="1" outlineLevel="1" x14ac:dyDescent="0.2">
      <c r="A341" s="669" t="e">
        <f>INDEX(Checks!$J$42:$J$47,MATCH((SEARCH("(",formuletekst(H341))),Checks!$I$42:$I$47,0))</f>
        <v>#VALUE!</v>
      </c>
      <c r="B341" s="61"/>
      <c r="C341" s="77"/>
      <c r="D341" s="78"/>
      <c r="E341" s="135"/>
      <c r="G341" s="519">
        <f>H340</f>
        <v>50650</v>
      </c>
      <c r="H341" s="633">
        <f>H336-H337</f>
        <v>962350</v>
      </c>
      <c r="I341" s="618">
        <v>0.21</v>
      </c>
      <c r="J341" s="611">
        <f>1-I341</f>
        <v>0.79</v>
      </c>
      <c r="K341" s="349" t="s">
        <v>184</v>
      </c>
      <c r="L341" s="1915">
        <f>I341*J330+J341*J331</f>
        <v>4.3666000000000003E-2</v>
      </c>
      <c r="S341" s="555"/>
      <c r="T341" s="948"/>
      <c r="U341" s="948"/>
      <c r="V341" s="948"/>
      <c r="W341" s="948"/>
      <c r="X341" s="948"/>
      <c r="Y341" s="948"/>
      <c r="Z341" s="948"/>
      <c r="AA341" s="948"/>
      <c r="AB341" s="948"/>
      <c r="AC341" s="949"/>
    </row>
    <row r="342" spans="1:29" s="349" customFormat="1" ht="12.75" customHeight="1" outlineLevel="1" x14ac:dyDescent="0.2">
      <c r="A342" s="669"/>
      <c r="B342" s="61"/>
      <c r="C342" s="77"/>
      <c r="D342" s="78"/>
      <c r="E342" s="135"/>
      <c r="G342" s="634">
        <f>H341</f>
        <v>962350</v>
      </c>
      <c r="H342" s="635"/>
      <c r="I342" s="638">
        <v>0</v>
      </c>
      <c r="J342" s="637">
        <f>1-I342</f>
        <v>1</v>
      </c>
      <c r="K342" s="349" t="s">
        <v>184</v>
      </c>
      <c r="L342" s="1915">
        <f>I342*J330+J342*J331</f>
        <v>5.5300000000000002E-2</v>
      </c>
    </row>
    <row r="343" spans="1:29" s="349" customFormat="1" ht="12.75" x14ac:dyDescent="0.2">
      <c r="B343" s="61"/>
      <c r="C343" s="77"/>
      <c r="D343" s="78"/>
      <c r="E343" s="135"/>
      <c r="I343" s="356"/>
      <c r="J343" s="356"/>
      <c r="K343" s="356"/>
    </row>
    <row r="344" spans="1:29" s="433" customFormat="1" ht="12.75" x14ac:dyDescent="0.2">
      <c r="A344" s="852" t="s">
        <v>1583</v>
      </c>
      <c r="B344" s="126"/>
      <c r="C344" s="127"/>
      <c r="D344" s="128"/>
      <c r="E344" s="129" t="s">
        <v>2</v>
      </c>
      <c r="F344" s="130"/>
      <c r="G344" s="121">
        <f>G325+1</f>
        <v>2023</v>
      </c>
      <c r="H344" s="131">
        <f>ROW(J349)-ROW()</f>
        <v>5</v>
      </c>
      <c r="S344" s="1175" t="s">
        <v>2370</v>
      </c>
      <c r="V344" s="533"/>
      <c r="W344" s="533"/>
      <c r="X344" s="533"/>
      <c r="Y344" s="533"/>
      <c r="Z344" s="533"/>
      <c r="AA344" s="533"/>
      <c r="AB344" s="533"/>
      <c r="AC344" s="533"/>
    </row>
    <row r="345" spans="1:29" s="349" customFormat="1" ht="12.75" customHeight="1" outlineLevel="1" x14ac:dyDescent="0.2">
      <c r="B345" s="61"/>
      <c r="C345" s="77"/>
      <c r="D345" s="78"/>
      <c r="E345" s="135"/>
    </row>
    <row r="346" spans="1:29" s="349" customFormat="1" ht="13.5" customHeight="1" outlineLevel="1" thickBot="1" x14ac:dyDescent="0.25">
      <c r="B346" s="61"/>
      <c r="C346" s="77"/>
      <c r="D346" s="78"/>
      <c r="E346" s="135"/>
      <c r="G346" s="85" t="s">
        <v>0</v>
      </c>
      <c r="H346" s="122">
        <f>$G344</f>
        <v>2023</v>
      </c>
      <c r="I346" s="348">
        <f>VLOOKUP($H346,'TCF en bruto WML'!$G$13:$J$76,'TCF en bruto WML'!$J$78,FALSE)</f>
        <v>1.0629999999999999</v>
      </c>
      <c r="N346" s="372" t="s">
        <v>243</v>
      </c>
      <c r="S346" s="74" t="s">
        <v>29</v>
      </c>
      <c r="W346" s="419"/>
      <c r="X346" s="419"/>
      <c r="Y346" s="419"/>
      <c r="Z346" s="419"/>
      <c r="AA346" s="419"/>
      <c r="AB346" s="419"/>
      <c r="AC346" s="419"/>
    </row>
    <row r="347" spans="1:29" s="349" customFormat="1" ht="12.75" customHeight="1" outlineLevel="1" x14ac:dyDescent="0.2">
      <c r="B347" s="61"/>
      <c r="C347" s="77"/>
      <c r="D347" s="78"/>
      <c r="E347" s="135"/>
      <c r="N347" s="395">
        <v>1</v>
      </c>
      <c r="O347" s="349" t="s">
        <v>136</v>
      </c>
      <c r="S347" s="3179" t="s">
        <v>2791</v>
      </c>
      <c r="T347" s="3068"/>
      <c r="U347" s="3068"/>
      <c r="V347" s="3068"/>
      <c r="W347" s="3068"/>
      <c r="X347" s="3068"/>
      <c r="Y347" s="3068"/>
      <c r="Z347" s="3068"/>
      <c r="AA347" s="3068"/>
      <c r="AB347" s="3068"/>
      <c r="AC347" s="3069"/>
    </row>
    <row r="348" spans="1:29" s="349" customFormat="1" ht="12.75" customHeight="1" outlineLevel="1" x14ac:dyDescent="0.25">
      <c r="B348" s="61"/>
      <c r="C348" s="77" t="s">
        <v>530</v>
      </c>
      <c r="D348" s="78"/>
      <c r="E348" s="135"/>
      <c r="L348" s="2015"/>
      <c r="M348" s="2016"/>
      <c r="N348" s="2016"/>
      <c r="O348" s="2016"/>
      <c r="P348" s="2016"/>
      <c r="Q348" s="2016"/>
      <c r="R348" s="2016"/>
      <c r="S348" s="3180"/>
      <c r="T348" s="3071"/>
      <c r="U348" s="3071"/>
      <c r="V348" s="3071"/>
      <c r="W348" s="3071"/>
      <c r="X348" s="3071"/>
      <c r="Y348" s="3071"/>
      <c r="Z348" s="3071"/>
      <c r="AA348" s="3071"/>
      <c r="AB348" s="3071"/>
      <c r="AC348" s="3072"/>
    </row>
    <row r="349" spans="1:29" s="349" customFormat="1" ht="12.75" customHeight="1" outlineLevel="1" x14ac:dyDescent="0.25">
      <c r="B349" s="61"/>
      <c r="C349" s="77"/>
      <c r="D349" s="78"/>
      <c r="E349" s="135"/>
      <c r="F349" s="349" t="s">
        <v>2671</v>
      </c>
      <c r="H349" s="349" t="s">
        <v>2674</v>
      </c>
      <c r="J349" s="396">
        <v>9.1999999999999998E-3</v>
      </c>
      <c r="K349" s="349" t="s">
        <v>184</v>
      </c>
      <c r="L349" s="2017"/>
      <c r="M349" s="2016"/>
      <c r="N349" s="2016"/>
      <c r="O349" s="2016"/>
      <c r="P349" s="2016"/>
      <c r="Q349" s="2016"/>
      <c r="R349" s="2016"/>
      <c r="S349" s="3180"/>
      <c r="T349" s="3071"/>
      <c r="U349" s="3071"/>
      <c r="V349" s="3071"/>
      <c r="W349" s="3071"/>
      <c r="X349" s="3071"/>
      <c r="Y349" s="3071"/>
      <c r="Z349" s="3071"/>
      <c r="AA349" s="3071"/>
      <c r="AB349" s="3071"/>
      <c r="AC349" s="3072"/>
    </row>
    <row r="350" spans="1:29" s="349" customFormat="1" ht="12.75" customHeight="1" outlineLevel="1" x14ac:dyDescent="0.2">
      <c r="B350" s="61"/>
      <c r="C350" s="77"/>
      <c r="D350" s="78"/>
      <c r="E350" s="135"/>
      <c r="F350" s="349" t="s">
        <v>2672</v>
      </c>
      <c r="H350" s="349" t="s">
        <v>2675</v>
      </c>
      <c r="J350" s="396">
        <v>6.1699999999999998E-2</v>
      </c>
      <c r="K350" s="349" t="s">
        <v>184</v>
      </c>
      <c r="L350" s="3182"/>
      <c r="M350" s="3182"/>
      <c r="N350" s="3182"/>
      <c r="O350" s="3182"/>
      <c r="P350" s="3182"/>
      <c r="Q350" s="3182"/>
      <c r="R350" s="3182"/>
      <c r="S350" s="3181"/>
      <c r="T350" s="3074"/>
      <c r="U350" s="3074"/>
      <c r="V350" s="3074"/>
      <c r="W350" s="3074"/>
      <c r="X350" s="3074"/>
      <c r="Y350" s="3074"/>
      <c r="Z350" s="3074"/>
      <c r="AA350" s="3074"/>
      <c r="AB350" s="3074"/>
      <c r="AC350" s="3075"/>
    </row>
    <row r="351" spans="1:29" s="349" customFormat="1" ht="12.75" customHeight="1" outlineLevel="1" x14ac:dyDescent="0.2">
      <c r="B351" s="61"/>
      <c r="C351" s="77"/>
      <c r="D351" s="78"/>
      <c r="E351" s="135"/>
      <c r="F351" s="399" t="s">
        <v>2673</v>
      </c>
      <c r="G351" s="399"/>
      <c r="H351" s="399" t="s">
        <v>2676</v>
      </c>
      <c r="I351" s="399"/>
      <c r="J351" s="396">
        <v>2.46E-2</v>
      </c>
      <c r="K351" s="349" t="s">
        <v>184</v>
      </c>
      <c r="L351" s="2018"/>
      <c r="M351" s="3183"/>
      <c r="N351" s="3183"/>
      <c r="O351" s="3183"/>
      <c r="P351" s="3183"/>
      <c r="Q351" s="3183"/>
      <c r="R351" s="3183"/>
    </row>
    <row r="352" spans="1:29" s="349" customFormat="1" ht="12.75" customHeight="1" outlineLevel="1" x14ac:dyDescent="0.2">
      <c r="B352" s="61"/>
      <c r="C352" s="2275" t="s">
        <v>2504</v>
      </c>
      <c r="D352" s="2276"/>
      <c r="E352" s="2277"/>
      <c r="F352" s="1872"/>
      <c r="G352" s="1872"/>
      <c r="H352" s="399"/>
      <c r="I352" s="399"/>
      <c r="J352" s="2278">
        <f>J350</f>
        <v>6.1699999999999998E-2</v>
      </c>
      <c r="K352" s="349" t="s">
        <v>184</v>
      </c>
      <c r="L352" s="2018"/>
      <c r="M352" s="2569"/>
      <c r="N352" s="2569"/>
      <c r="O352" s="2569"/>
      <c r="P352" s="2569"/>
      <c r="Q352" s="2569"/>
      <c r="R352" s="2569"/>
    </row>
    <row r="353" spans="1:29" s="349" customFormat="1" ht="12.6" customHeight="1" outlineLevel="1" x14ac:dyDescent="0.2">
      <c r="B353" s="61"/>
      <c r="C353" s="77"/>
      <c r="D353" s="78"/>
      <c r="E353" s="135"/>
      <c r="F353" s="630"/>
      <c r="L353" s="2018"/>
      <c r="M353" s="2019"/>
      <c r="N353" s="2019"/>
      <c r="O353" s="2019"/>
      <c r="P353" s="2019"/>
      <c r="Q353" s="2019"/>
      <c r="R353" s="2019"/>
    </row>
    <row r="354" spans="1:29" s="349" customFormat="1" ht="12.75" customHeight="1" outlineLevel="1" x14ac:dyDescent="0.2">
      <c r="B354" s="61"/>
      <c r="C354" s="77"/>
      <c r="D354" s="78"/>
      <c r="E354" s="135"/>
      <c r="F354" s="630"/>
      <c r="G354" s="349" t="s">
        <v>1764</v>
      </c>
      <c r="H354" s="585">
        <f>'5.5'!J262</f>
        <v>57000</v>
      </c>
      <c r="L354" s="2510"/>
      <c r="M354" s="2022"/>
      <c r="N354" s="2022"/>
      <c r="O354" s="2022"/>
      <c r="P354" s="2022"/>
      <c r="Q354" s="2022"/>
      <c r="R354" s="2022"/>
    </row>
    <row r="355" spans="1:29" s="349" customFormat="1" ht="12.75" customHeight="1" outlineLevel="1" x14ac:dyDescent="0.2">
      <c r="B355" s="61"/>
      <c r="C355" s="77"/>
      <c r="D355" s="78"/>
      <c r="E355" s="135"/>
      <c r="L355" s="2510"/>
      <c r="M355" s="2022"/>
      <c r="N355" s="2022"/>
      <c r="O355" s="2022"/>
      <c r="P355" s="2022"/>
      <c r="Q355" s="2022"/>
      <c r="R355" s="2022"/>
      <c r="S355" s="647"/>
      <c r="T355" s="647"/>
      <c r="U355" s="647"/>
      <c r="V355" s="647"/>
      <c r="W355" s="647"/>
      <c r="X355" s="647"/>
      <c r="Y355" s="647"/>
      <c r="Z355" s="647"/>
      <c r="AA355" s="647"/>
      <c r="AB355" s="647"/>
      <c r="AC355" s="647"/>
    </row>
    <row r="356" spans="1:29" s="349" customFormat="1" ht="12.75" x14ac:dyDescent="0.2">
      <c r="B356" s="61"/>
      <c r="C356" s="77"/>
      <c r="D356" s="78"/>
      <c r="E356" s="135"/>
      <c r="I356" s="356"/>
      <c r="J356" s="356"/>
      <c r="K356" s="356"/>
      <c r="S356" s="356"/>
      <c r="T356" s="356"/>
      <c r="U356" s="356"/>
      <c r="V356" s="356"/>
      <c r="W356" s="356"/>
      <c r="X356" s="356"/>
      <c r="Y356" s="356"/>
      <c r="Z356" s="356"/>
      <c r="AA356" s="356"/>
      <c r="AB356" s="356"/>
      <c r="AC356" s="356"/>
    </row>
    <row r="357" spans="1:29" s="433" customFormat="1" ht="12.75" x14ac:dyDescent="0.2">
      <c r="A357" s="852" t="s">
        <v>1583</v>
      </c>
      <c r="B357" s="126"/>
      <c r="C357" s="127"/>
      <c r="D357" s="128"/>
      <c r="E357" s="129" t="s">
        <v>2</v>
      </c>
      <c r="F357" s="130"/>
      <c r="G357" s="121">
        <f>G344+1</f>
        <v>2024</v>
      </c>
      <c r="H357" s="131">
        <f>ROW(J362)-ROW()</f>
        <v>5</v>
      </c>
      <c r="S357" s="1175" t="s">
        <v>2370</v>
      </c>
      <c r="V357" s="533"/>
      <c r="W357" s="533"/>
      <c r="X357" s="533"/>
      <c r="Y357" s="533"/>
      <c r="Z357" s="533"/>
      <c r="AA357" s="533"/>
      <c r="AB357" s="533"/>
      <c r="AC357" s="533"/>
    </row>
    <row r="358" spans="1:29" s="349" customFormat="1" ht="12.75" customHeight="1" outlineLevel="1" x14ac:dyDescent="0.2">
      <c r="B358" s="61"/>
      <c r="C358" s="77"/>
      <c r="D358" s="78"/>
      <c r="E358" s="135"/>
    </row>
    <row r="359" spans="1:29" s="349" customFormat="1" ht="13.5" customHeight="1" outlineLevel="1" thickBot="1" x14ac:dyDescent="0.25">
      <c r="B359" s="61"/>
      <c r="C359" s="77"/>
      <c r="D359" s="78"/>
      <c r="E359" s="135"/>
      <c r="G359" s="85" t="s">
        <v>0</v>
      </c>
      <c r="H359" s="122">
        <f>$G357</f>
        <v>2024</v>
      </c>
      <c r="I359" s="348">
        <f>VLOOKUP($H359,'TCF en bruto WML'!$G$13:$J$76,'TCF en bruto WML'!$J$78,FALSE)</f>
        <v>1.099</v>
      </c>
      <c r="N359" s="372" t="s">
        <v>243</v>
      </c>
      <c r="S359" s="74" t="s">
        <v>29</v>
      </c>
      <c r="W359" s="419"/>
      <c r="X359" s="419"/>
      <c r="Y359" s="419"/>
      <c r="Z359" s="419"/>
      <c r="AA359" s="419"/>
      <c r="AB359" s="419"/>
      <c r="AC359" s="419"/>
    </row>
    <row r="360" spans="1:29" s="349" customFormat="1" ht="12.75" customHeight="1" outlineLevel="1" x14ac:dyDescent="0.2">
      <c r="B360" s="61"/>
      <c r="C360" s="77"/>
      <c r="D360" s="78"/>
      <c r="E360" s="135"/>
      <c r="N360" s="395">
        <v>1</v>
      </c>
      <c r="O360" s="349" t="s">
        <v>136</v>
      </c>
      <c r="S360" s="3179" t="s">
        <v>2900</v>
      </c>
      <c r="T360" s="3068"/>
      <c r="U360" s="3068"/>
      <c r="V360" s="3068"/>
      <c r="W360" s="3068"/>
      <c r="X360" s="3068"/>
      <c r="Y360" s="3068"/>
      <c r="Z360" s="3068"/>
      <c r="AA360" s="3068"/>
      <c r="AB360" s="3068"/>
      <c r="AC360" s="3069"/>
    </row>
    <row r="361" spans="1:29" s="349" customFormat="1" ht="12.75" customHeight="1" outlineLevel="1" x14ac:dyDescent="0.25">
      <c r="B361" s="61"/>
      <c r="C361" s="77" t="s">
        <v>530</v>
      </c>
      <c r="D361" s="78"/>
      <c r="E361" s="135"/>
      <c r="L361" s="2015"/>
      <c r="M361" s="2016"/>
      <c r="N361" s="2016"/>
      <c r="O361" s="2016"/>
      <c r="P361" s="2016"/>
      <c r="Q361" s="2016"/>
      <c r="R361" s="2016"/>
      <c r="S361" s="3180"/>
      <c r="T361" s="3071"/>
      <c r="U361" s="3071"/>
      <c r="V361" s="3071"/>
      <c r="W361" s="3071"/>
      <c r="X361" s="3071"/>
      <c r="Y361" s="3071"/>
      <c r="Z361" s="3071"/>
      <c r="AA361" s="3071"/>
      <c r="AB361" s="3071"/>
      <c r="AC361" s="3072"/>
    </row>
    <row r="362" spans="1:29" s="349" customFormat="1" ht="12.75" customHeight="1" outlineLevel="1" x14ac:dyDescent="0.25">
      <c r="B362" s="61"/>
      <c r="C362" s="77"/>
      <c r="D362" s="78"/>
      <c r="E362" s="135"/>
      <c r="F362" s="349" t="s">
        <v>2671</v>
      </c>
      <c r="H362" s="349" t="s">
        <v>2674</v>
      </c>
      <c r="J362" s="396">
        <v>1.44E-2</v>
      </c>
      <c r="K362" s="349" t="s">
        <v>184</v>
      </c>
      <c r="L362" s="2017"/>
      <c r="M362" s="2016"/>
      <c r="N362" s="2016"/>
      <c r="O362" s="2016"/>
      <c r="P362" s="2016"/>
      <c r="Q362" s="2016"/>
      <c r="R362" s="2016"/>
      <c r="S362" s="3180"/>
      <c r="T362" s="3071"/>
      <c r="U362" s="3071"/>
      <c r="V362" s="3071"/>
      <c r="W362" s="3071"/>
      <c r="X362" s="3071"/>
      <c r="Y362" s="3071"/>
      <c r="Z362" s="3071"/>
      <c r="AA362" s="3071"/>
      <c r="AB362" s="3071"/>
      <c r="AC362" s="3072"/>
    </row>
    <row r="363" spans="1:29" s="349" customFormat="1" ht="12.75" customHeight="1" outlineLevel="1" x14ac:dyDescent="0.2">
      <c r="B363" s="61"/>
      <c r="C363" s="77"/>
      <c r="D363" s="78"/>
      <c r="E363" s="135"/>
      <c r="F363" s="349" t="s">
        <v>2672</v>
      </c>
      <c r="H363" s="349" t="s">
        <v>2675</v>
      </c>
      <c r="J363" s="396">
        <v>6.0400000000000002E-2</v>
      </c>
      <c r="K363" s="349" t="s">
        <v>184</v>
      </c>
      <c r="L363" s="3182"/>
      <c r="M363" s="3182"/>
      <c r="N363" s="3182"/>
      <c r="O363" s="3182"/>
      <c r="P363" s="3182"/>
      <c r="Q363" s="3182"/>
      <c r="R363" s="3182"/>
      <c r="S363" s="3181"/>
      <c r="T363" s="3074"/>
      <c r="U363" s="3074"/>
      <c r="V363" s="3074"/>
      <c r="W363" s="3074"/>
      <c r="X363" s="3074"/>
      <c r="Y363" s="3074"/>
      <c r="Z363" s="3074"/>
      <c r="AA363" s="3074"/>
      <c r="AB363" s="3074"/>
      <c r="AC363" s="3075"/>
    </row>
    <row r="364" spans="1:29" s="349" customFormat="1" ht="12.75" customHeight="1" outlineLevel="1" x14ac:dyDescent="0.2">
      <c r="B364" s="61"/>
      <c r="C364" s="77"/>
      <c r="D364" s="78"/>
      <c r="E364" s="135"/>
      <c r="F364" s="399" t="s">
        <v>2673</v>
      </c>
      <c r="G364" s="399"/>
      <c r="H364" s="399" t="s">
        <v>2676</v>
      </c>
      <c r="I364" s="399"/>
      <c r="J364" s="396">
        <v>2.6100000000000002E-2</v>
      </c>
      <c r="K364" s="349" t="s">
        <v>184</v>
      </c>
      <c r="L364" s="2018"/>
      <c r="M364" s="3183"/>
      <c r="N364" s="3183"/>
      <c r="O364" s="3183"/>
      <c r="P364" s="3183"/>
      <c r="Q364" s="3183"/>
      <c r="R364" s="3183"/>
    </row>
    <row r="365" spans="1:29" s="349" customFormat="1" ht="12.75" customHeight="1" outlineLevel="1" x14ac:dyDescent="0.2">
      <c r="B365" s="61"/>
      <c r="C365" s="2275" t="s">
        <v>2504</v>
      </c>
      <c r="D365" s="2276"/>
      <c r="E365" s="2277"/>
      <c r="F365" s="1872"/>
      <c r="G365" s="1872"/>
      <c r="H365" s="399"/>
      <c r="I365" s="399"/>
      <c r="J365" s="2278">
        <f>J363</f>
        <v>6.0400000000000002E-2</v>
      </c>
      <c r="K365" s="349" t="s">
        <v>184</v>
      </c>
      <c r="L365" s="2018"/>
      <c r="M365" s="2609"/>
      <c r="N365" s="2609"/>
      <c r="O365" s="2609"/>
      <c r="P365" s="2609"/>
      <c r="Q365" s="2609"/>
      <c r="R365" s="2609"/>
    </row>
    <row r="366" spans="1:29" s="349" customFormat="1" ht="12.6" customHeight="1" outlineLevel="1" x14ac:dyDescent="0.2">
      <c r="B366" s="61"/>
      <c r="C366" s="77"/>
      <c r="D366" s="78"/>
      <c r="E366" s="135"/>
      <c r="F366" s="630"/>
      <c r="L366" s="2018"/>
      <c r="M366" s="2019"/>
      <c r="N366" s="2019"/>
      <c r="O366" s="2019"/>
      <c r="P366" s="2019"/>
      <c r="Q366" s="2019"/>
      <c r="R366" s="2019"/>
    </row>
    <row r="367" spans="1:29" s="349" customFormat="1" ht="12.75" customHeight="1" outlineLevel="1" x14ac:dyDescent="0.2">
      <c r="B367" s="61"/>
      <c r="C367" s="77"/>
      <c r="D367" s="78"/>
      <c r="E367" s="135"/>
      <c r="F367" s="630"/>
      <c r="G367" s="349" t="s">
        <v>1764</v>
      </c>
      <c r="H367" s="585">
        <f>'5.5'!J270</f>
        <v>57000</v>
      </c>
      <c r="L367" s="2609"/>
      <c r="M367" s="2022"/>
      <c r="N367" s="2022"/>
      <c r="O367" s="2022"/>
      <c r="P367" s="2022"/>
      <c r="Q367" s="2022"/>
      <c r="R367" s="2022"/>
    </row>
    <row r="368" spans="1:29" s="349" customFormat="1" ht="12.75" customHeight="1" outlineLevel="1" x14ac:dyDescent="0.2">
      <c r="B368" s="61"/>
      <c r="C368" s="77"/>
      <c r="D368" s="78"/>
      <c r="E368" s="135"/>
      <c r="L368" s="2609"/>
      <c r="M368" s="2022"/>
      <c r="N368" s="2022"/>
      <c r="O368" s="2022"/>
      <c r="P368" s="2022"/>
      <c r="Q368" s="2022"/>
      <c r="R368" s="2022"/>
      <c r="S368" s="647"/>
      <c r="T368" s="647"/>
      <c r="U368" s="647"/>
      <c r="V368" s="647"/>
      <c r="W368" s="647"/>
      <c r="X368" s="647"/>
      <c r="Y368" s="647"/>
      <c r="Z368" s="647"/>
      <c r="AA368" s="647"/>
      <c r="AB368" s="647"/>
      <c r="AC368" s="647"/>
    </row>
    <row r="369" spans="1:29" s="349" customFormat="1" ht="12.75" x14ac:dyDescent="0.2">
      <c r="B369" s="61"/>
      <c r="C369" s="77"/>
      <c r="D369" s="78"/>
      <c r="E369" s="135"/>
      <c r="I369" s="356"/>
      <c r="J369" s="356"/>
      <c r="K369" s="356"/>
      <c r="S369" s="356"/>
      <c r="T369" s="356"/>
      <c r="U369" s="356"/>
      <c r="V369" s="356"/>
      <c r="W369" s="356"/>
      <c r="X369" s="356"/>
      <c r="Y369" s="356"/>
      <c r="Z369" s="356"/>
      <c r="AA369" s="356"/>
      <c r="AB369" s="356"/>
      <c r="AC369" s="356"/>
    </row>
    <row r="370" spans="1:29" s="433" customFormat="1" ht="12.75" x14ac:dyDescent="0.2">
      <c r="A370" s="852" t="s">
        <v>1583</v>
      </c>
      <c r="B370" s="126"/>
      <c r="C370" s="127"/>
      <c r="D370" s="128"/>
      <c r="E370" s="129" t="s">
        <v>2</v>
      </c>
      <c r="F370" s="130"/>
      <c r="G370" s="121">
        <f>G357+1</f>
        <v>2025</v>
      </c>
      <c r="H370" s="131">
        <f>ROW(J375)-ROW()</f>
        <v>5</v>
      </c>
      <c r="S370" s="1175" t="s">
        <v>2370</v>
      </c>
      <c r="V370" s="533"/>
      <c r="W370" s="533"/>
      <c r="X370" s="533"/>
      <c r="Y370" s="533"/>
      <c r="Z370" s="533"/>
      <c r="AA370" s="533"/>
      <c r="AB370" s="533"/>
      <c r="AC370" s="533"/>
    </row>
    <row r="371" spans="1:29" s="349" customFormat="1" ht="12.75" customHeight="1" outlineLevel="1" x14ac:dyDescent="0.2">
      <c r="B371" s="61"/>
      <c r="C371" s="77"/>
      <c r="D371" s="78"/>
      <c r="E371" s="135"/>
      <c r="J371" s="349" t="s">
        <v>2736</v>
      </c>
      <c r="K371" s="349" t="s">
        <v>2735</v>
      </c>
    </row>
    <row r="372" spans="1:29" s="349" customFormat="1" ht="13.5" customHeight="1" outlineLevel="1" thickBot="1" x14ac:dyDescent="0.25">
      <c r="B372" s="61"/>
      <c r="C372" s="77"/>
      <c r="D372" s="78"/>
      <c r="E372" s="135"/>
      <c r="G372" s="85" t="s">
        <v>0</v>
      </c>
      <c r="H372" s="122">
        <f>$G370</f>
        <v>2025</v>
      </c>
      <c r="I372" s="2759">
        <f>1+((J372-1)*K372)</f>
        <v>1.012</v>
      </c>
      <c r="J372" s="348">
        <f>VLOOKUP($H372,'TCF en bruto WML'!$G$13:$J$76,'TCF en bruto WML'!$J$78,FALSE)</f>
        <v>1.012</v>
      </c>
      <c r="K372" s="2854">
        <f>VLOOKUP($H372,'TCF en bruto WML'!$G$13:$P$76,'TCF en bruto WML'!$P$78,FALSE)</f>
        <v>1</v>
      </c>
      <c r="N372" s="372" t="s">
        <v>243</v>
      </c>
      <c r="S372" s="74" t="s">
        <v>29</v>
      </c>
      <c r="W372" s="419"/>
      <c r="X372" s="419"/>
      <c r="Y372" s="419"/>
      <c r="Z372" s="419"/>
      <c r="AA372" s="419"/>
      <c r="AB372" s="419"/>
      <c r="AC372" s="419"/>
    </row>
    <row r="373" spans="1:29" s="349" customFormat="1" ht="12.75" customHeight="1" outlineLevel="1" x14ac:dyDescent="0.2">
      <c r="B373" s="61"/>
      <c r="C373" s="77"/>
      <c r="D373" s="78"/>
      <c r="E373" s="135"/>
      <c r="N373" s="395">
        <v>1</v>
      </c>
      <c r="O373" s="349" t="s">
        <v>136</v>
      </c>
      <c r="S373" s="3179" t="s">
        <v>2789</v>
      </c>
      <c r="T373" s="3068"/>
      <c r="U373" s="3068"/>
      <c r="V373" s="3068"/>
      <c r="W373" s="3068"/>
      <c r="X373" s="3068"/>
      <c r="Y373" s="3068"/>
      <c r="Z373" s="3068"/>
      <c r="AA373" s="3068"/>
      <c r="AB373" s="3068"/>
      <c r="AC373" s="3069"/>
    </row>
    <row r="374" spans="1:29" s="349" customFormat="1" ht="12.75" customHeight="1" outlineLevel="1" x14ac:dyDescent="0.25">
      <c r="B374" s="61"/>
      <c r="C374" s="77" t="s">
        <v>530</v>
      </c>
      <c r="D374" s="78"/>
      <c r="E374" s="135"/>
      <c r="L374" s="2015"/>
      <c r="M374" s="2016"/>
      <c r="N374" s="2016"/>
      <c r="O374" s="2016"/>
      <c r="P374" s="2016"/>
      <c r="Q374" s="2016"/>
      <c r="R374" s="2016"/>
      <c r="S374" s="3180"/>
      <c r="T374" s="3071"/>
      <c r="U374" s="3071"/>
      <c r="V374" s="3071"/>
      <c r="W374" s="3071"/>
      <c r="X374" s="3071"/>
      <c r="Y374" s="3071"/>
      <c r="Z374" s="3071"/>
      <c r="AA374" s="3071"/>
      <c r="AB374" s="3071"/>
      <c r="AC374" s="3072"/>
    </row>
    <row r="375" spans="1:29" s="349" customFormat="1" ht="12.75" customHeight="1" outlineLevel="1" x14ac:dyDescent="0.25">
      <c r="B375" s="61"/>
      <c r="C375" s="77"/>
      <c r="D375" s="78"/>
      <c r="E375" s="135"/>
      <c r="F375" s="349" t="s">
        <v>2671</v>
      </c>
      <c r="H375" s="349" t="s">
        <v>2674</v>
      </c>
      <c r="J375" s="396">
        <v>1.44E-2</v>
      </c>
      <c r="K375" s="349" t="s">
        <v>184</v>
      </c>
      <c r="L375" s="2017"/>
      <c r="M375" s="2016"/>
      <c r="N375" s="2016"/>
      <c r="O375" s="2016"/>
      <c r="P375" s="2016"/>
      <c r="Q375" s="2016"/>
      <c r="R375" s="2016"/>
      <c r="S375" s="3180"/>
      <c r="T375" s="3071"/>
      <c r="U375" s="3071"/>
      <c r="V375" s="3071"/>
      <c r="W375" s="3071"/>
      <c r="X375" s="3071"/>
      <c r="Y375" s="3071"/>
      <c r="Z375" s="3071"/>
      <c r="AA375" s="3071"/>
      <c r="AB375" s="3071"/>
      <c r="AC375" s="3072"/>
    </row>
    <row r="376" spans="1:29" s="349" customFormat="1" ht="12.75" customHeight="1" outlineLevel="1" x14ac:dyDescent="0.2">
      <c r="B376" s="61"/>
      <c r="C376" s="77"/>
      <c r="D376" s="78"/>
      <c r="E376" s="135"/>
      <c r="F376" s="349" t="s">
        <v>2672</v>
      </c>
      <c r="H376" s="349" t="s">
        <v>2675</v>
      </c>
      <c r="J376" s="396">
        <v>5.8799999999999998E-2</v>
      </c>
      <c r="K376" s="349" t="s">
        <v>184</v>
      </c>
      <c r="L376" s="3182"/>
      <c r="M376" s="3182"/>
      <c r="N376" s="3182"/>
      <c r="O376" s="3182"/>
      <c r="P376" s="3182"/>
      <c r="Q376" s="3182"/>
      <c r="R376" s="3182"/>
      <c r="S376" s="3181"/>
      <c r="T376" s="3074"/>
      <c r="U376" s="3074"/>
      <c r="V376" s="3074"/>
      <c r="W376" s="3074"/>
      <c r="X376" s="3074"/>
      <c r="Y376" s="3074"/>
      <c r="Z376" s="3074"/>
      <c r="AA376" s="3074"/>
      <c r="AB376" s="3074"/>
      <c r="AC376" s="3075"/>
    </row>
    <row r="377" spans="1:29" s="349" customFormat="1" ht="12.75" customHeight="1" outlineLevel="1" x14ac:dyDescent="0.2">
      <c r="B377" s="61"/>
      <c r="C377" s="77"/>
      <c r="D377" s="78"/>
      <c r="E377" s="135"/>
      <c r="F377" s="399" t="s">
        <v>2673</v>
      </c>
      <c r="G377" s="399"/>
      <c r="H377" s="399" t="s">
        <v>2676</v>
      </c>
      <c r="I377" s="399"/>
      <c r="J377" s="396">
        <v>2.6200000000000001E-2</v>
      </c>
      <c r="K377" s="349" t="s">
        <v>184</v>
      </c>
      <c r="L377" s="2018"/>
      <c r="M377" s="3183"/>
      <c r="N377" s="3183"/>
      <c r="O377" s="3183"/>
      <c r="P377" s="3183"/>
      <c r="Q377" s="3183"/>
      <c r="R377" s="3183"/>
    </row>
    <row r="378" spans="1:29" s="349" customFormat="1" ht="12.75" customHeight="1" outlineLevel="1" x14ac:dyDescent="0.2">
      <c r="B378" s="61"/>
      <c r="C378" s="2275" t="s">
        <v>2504</v>
      </c>
      <c r="D378" s="2276"/>
      <c r="E378" s="2277"/>
      <c r="F378" s="1872"/>
      <c r="G378" s="1872"/>
      <c r="H378" s="399"/>
      <c r="I378" s="399"/>
      <c r="J378" s="2278">
        <f>J376</f>
        <v>5.8799999999999998E-2</v>
      </c>
      <c r="K378" s="349" t="s">
        <v>184</v>
      </c>
      <c r="L378" s="2018"/>
      <c r="M378" s="2701"/>
      <c r="N378" s="2701"/>
      <c r="O378" s="2701"/>
      <c r="P378" s="2701"/>
      <c r="Q378" s="2701"/>
      <c r="R378" s="2701"/>
    </row>
    <row r="379" spans="1:29" s="349" customFormat="1" ht="12.6" customHeight="1" outlineLevel="1" x14ac:dyDescent="0.2">
      <c r="B379" s="61"/>
      <c r="C379" s="77"/>
      <c r="D379" s="78"/>
      <c r="E379" s="135"/>
      <c r="F379" s="630"/>
      <c r="L379" s="2018"/>
      <c r="M379" s="2019"/>
      <c r="N379" s="2019"/>
      <c r="O379" s="2019"/>
      <c r="P379" s="2019"/>
      <c r="Q379" s="2019"/>
      <c r="R379" s="2019"/>
    </row>
    <row r="380" spans="1:29" s="349" customFormat="1" ht="12.75" customHeight="1" outlineLevel="1" x14ac:dyDescent="0.2">
      <c r="B380" s="61"/>
      <c r="C380" s="77"/>
      <c r="D380" s="78"/>
      <c r="E380" s="135"/>
      <c r="F380" s="630"/>
      <c r="G380" s="349" t="s">
        <v>1764</v>
      </c>
      <c r="H380" s="585">
        <f>'5.5'!J278</f>
        <v>57684</v>
      </c>
      <c r="L380" s="2701"/>
      <c r="M380" s="2022"/>
      <c r="N380" s="2022"/>
      <c r="O380" s="2022"/>
      <c r="P380" s="2022"/>
      <c r="Q380" s="2022"/>
      <c r="R380" s="2022"/>
    </row>
    <row r="381" spans="1:29" s="349" customFormat="1" ht="12.75" customHeight="1" outlineLevel="1" x14ac:dyDescent="0.2">
      <c r="B381" s="61"/>
      <c r="C381" s="77"/>
      <c r="D381" s="78"/>
      <c r="E381" s="135"/>
      <c r="L381" s="2701"/>
      <c r="M381" s="2022"/>
      <c r="N381" s="2022"/>
      <c r="O381" s="2022"/>
      <c r="P381" s="2022"/>
      <c r="Q381" s="2022"/>
      <c r="R381" s="2022"/>
      <c r="S381" s="647"/>
      <c r="T381" s="647"/>
      <c r="U381" s="647"/>
      <c r="V381" s="647"/>
      <c r="W381" s="647"/>
      <c r="X381" s="647"/>
      <c r="Y381" s="647"/>
      <c r="Z381" s="647"/>
      <c r="AA381" s="647"/>
      <c r="AB381" s="647"/>
      <c r="AC381" s="647"/>
    </row>
    <row r="382" spans="1:29" s="349" customFormat="1" ht="12.75" x14ac:dyDescent="0.2">
      <c r="B382" s="61"/>
      <c r="C382" s="77"/>
      <c r="D382" s="78"/>
      <c r="E382" s="135"/>
      <c r="I382" s="356"/>
      <c r="J382" s="356"/>
      <c r="K382" s="356"/>
      <c r="S382" s="356"/>
      <c r="T382" s="356"/>
      <c r="U382" s="356"/>
      <c r="V382" s="356"/>
      <c r="W382" s="356"/>
      <c r="X382" s="356"/>
      <c r="Y382" s="356"/>
      <c r="Z382" s="356"/>
      <c r="AA382" s="356"/>
      <c r="AB382" s="356"/>
      <c r="AC382" s="356"/>
    </row>
    <row r="383" spans="1:29" s="433" customFormat="1" ht="12.75" x14ac:dyDescent="0.2">
      <c r="A383" s="852" t="s">
        <v>1583</v>
      </c>
      <c r="B383" s="126"/>
      <c r="C383" s="127"/>
      <c r="D383" s="128"/>
      <c r="E383" s="129" t="s">
        <v>2</v>
      </c>
      <c r="F383" s="130"/>
      <c r="G383" s="121">
        <f>G370+1</f>
        <v>2026</v>
      </c>
      <c r="H383" s="131">
        <f>ROW(J388)-ROW()</f>
        <v>5</v>
      </c>
      <c r="S383" s="1175" t="s">
        <v>2370</v>
      </c>
      <c r="V383" s="533"/>
      <c r="W383" s="533"/>
      <c r="X383" s="533"/>
      <c r="Y383" s="533"/>
      <c r="Z383" s="533"/>
      <c r="AA383" s="533"/>
      <c r="AB383" s="533"/>
      <c r="AC383" s="533"/>
    </row>
    <row r="384" spans="1:29" s="349" customFormat="1" ht="12.75" customHeight="1" outlineLevel="1" x14ac:dyDescent="0.2">
      <c r="B384" s="61"/>
      <c r="C384" s="77"/>
      <c r="D384" s="78"/>
      <c r="E384" s="135"/>
      <c r="J384" s="349" t="s">
        <v>2736</v>
      </c>
      <c r="K384" s="349" t="s">
        <v>2735</v>
      </c>
    </row>
    <row r="385" spans="2:29" s="349" customFormat="1" ht="13.5" customHeight="1" outlineLevel="1" thickBot="1" x14ac:dyDescent="0.25">
      <c r="B385" s="61"/>
      <c r="C385" s="77"/>
      <c r="D385" s="78"/>
      <c r="E385" s="135"/>
      <c r="G385" s="85" t="s">
        <v>0</v>
      </c>
      <c r="H385" s="122">
        <f>$G383</f>
        <v>2026</v>
      </c>
      <c r="I385" s="2759">
        <f>1+((J385-1)*K385)</f>
        <v>1.015312</v>
      </c>
      <c r="J385" s="348">
        <f>VLOOKUP($H385,'TCF en bruto WML'!$G$13:$J$76,'TCF en bruto WML'!$J$78,FALSE)</f>
        <v>1.0289999999999999</v>
      </c>
      <c r="K385" s="2854">
        <f>VLOOKUP($H385,'TCF en bruto WML'!$G$13:$P$76,'TCF en bruto WML'!$P$78,FALSE)</f>
        <v>0.52800000000000002</v>
      </c>
      <c r="N385" s="372" t="s">
        <v>243</v>
      </c>
      <c r="S385" s="74" t="s">
        <v>29</v>
      </c>
      <c r="W385" s="419"/>
      <c r="X385" s="419"/>
      <c r="Y385" s="419"/>
      <c r="Z385" s="419"/>
      <c r="AA385" s="419"/>
      <c r="AB385" s="419"/>
      <c r="AC385" s="419"/>
    </row>
    <row r="386" spans="2:29" s="349" customFormat="1" ht="12.75" customHeight="1" outlineLevel="1" x14ac:dyDescent="0.2">
      <c r="B386" s="61"/>
      <c r="C386" s="77"/>
      <c r="D386" s="78"/>
      <c r="E386" s="135"/>
      <c r="N386" s="395">
        <v>1</v>
      </c>
      <c r="O386" s="349" t="s">
        <v>136</v>
      </c>
      <c r="S386" s="3179" t="s">
        <v>2959</v>
      </c>
      <c r="T386" s="3068"/>
      <c r="U386" s="3068"/>
      <c r="V386" s="3068"/>
      <c r="W386" s="3068"/>
      <c r="X386" s="3068"/>
      <c r="Y386" s="3068"/>
      <c r="Z386" s="3068"/>
      <c r="AA386" s="3068"/>
      <c r="AB386" s="3068"/>
      <c r="AC386" s="3069"/>
    </row>
    <row r="387" spans="2:29" s="349" customFormat="1" ht="12.75" customHeight="1" outlineLevel="1" x14ac:dyDescent="0.25">
      <c r="B387" s="61"/>
      <c r="C387" s="77" t="s">
        <v>530</v>
      </c>
      <c r="D387" s="78"/>
      <c r="E387" s="135"/>
      <c r="L387" s="2015"/>
      <c r="M387" s="2016"/>
      <c r="N387" s="2016"/>
      <c r="O387" s="2016"/>
      <c r="P387" s="2016"/>
      <c r="Q387" s="2016"/>
      <c r="R387" s="2016"/>
      <c r="S387" s="3180"/>
      <c r="T387" s="3071"/>
      <c r="U387" s="3071"/>
      <c r="V387" s="3071"/>
      <c r="W387" s="3071"/>
      <c r="X387" s="3071"/>
      <c r="Y387" s="3071"/>
      <c r="Z387" s="3071"/>
      <c r="AA387" s="3071"/>
      <c r="AB387" s="3071"/>
      <c r="AC387" s="3072"/>
    </row>
    <row r="388" spans="2:29" s="349" customFormat="1" ht="12.75" customHeight="1" outlineLevel="1" x14ac:dyDescent="0.25">
      <c r="B388" s="61"/>
      <c r="C388" s="77"/>
      <c r="D388" s="78"/>
      <c r="E388" s="135"/>
      <c r="F388" s="349" t="s">
        <v>2671</v>
      </c>
      <c r="H388" s="349" t="s">
        <v>2674</v>
      </c>
      <c r="J388" s="396">
        <v>1.2800000000000001E-2</v>
      </c>
      <c r="K388" s="349" t="s">
        <v>184</v>
      </c>
      <c r="L388" s="2017"/>
      <c r="M388" s="2016"/>
      <c r="N388" s="2016"/>
      <c r="O388" s="2016"/>
      <c r="P388" s="2016"/>
      <c r="Q388" s="2016"/>
      <c r="R388" s="2016"/>
      <c r="S388" s="3180"/>
      <c r="T388" s="3071"/>
      <c r="U388" s="3071"/>
      <c r="V388" s="3071"/>
      <c r="W388" s="3071"/>
      <c r="X388" s="3071"/>
      <c r="Y388" s="3071"/>
      <c r="Z388" s="3071"/>
      <c r="AA388" s="3071"/>
      <c r="AB388" s="3071"/>
      <c r="AC388" s="3072"/>
    </row>
    <row r="389" spans="2:29" s="349" customFormat="1" ht="12.75" customHeight="1" outlineLevel="1" x14ac:dyDescent="0.2">
      <c r="B389" s="61"/>
      <c r="C389" s="77"/>
      <c r="D389" s="78"/>
      <c r="E389" s="135"/>
      <c r="F389" s="349" t="s">
        <v>2672</v>
      </c>
      <c r="H389" s="349" t="s">
        <v>2675</v>
      </c>
      <c r="J389" s="396">
        <f>M389-O389</f>
        <v>0.06</v>
      </c>
      <c r="K389" s="349" t="s">
        <v>184</v>
      </c>
      <c r="L389" s="2979" t="s">
        <v>2960</v>
      </c>
      <c r="M389" s="2987">
        <v>7.7799999999999994E-2</v>
      </c>
      <c r="N389" s="2979" t="s">
        <v>2961</v>
      </c>
      <c r="O389" s="2987">
        <v>1.78E-2</v>
      </c>
      <c r="P389" s="2979"/>
      <c r="Q389" s="2979"/>
      <c r="R389" s="2979"/>
      <c r="S389" s="3181"/>
      <c r="T389" s="3074"/>
      <c r="U389" s="3074"/>
      <c r="V389" s="3074"/>
      <c r="W389" s="3074"/>
      <c r="X389" s="3074"/>
      <c r="Y389" s="3074"/>
      <c r="Z389" s="3074"/>
      <c r="AA389" s="3074"/>
      <c r="AB389" s="3074"/>
      <c r="AC389" s="3075"/>
    </row>
    <row r="390" spans="2:29" s="349" customFormat="1" ht="12.75" customHeight="1" outlineLevel="1" x14ac:dyDescent="0.2">
      <c r="B390" s="61"/>
      <c r="C390" s="77"/>
      <c r="D390" s="78"/>
      <c r="E390" s="135"/>
      <c r="F390" s="399" t="s">
        <v>2673</v>
      </c>
      <c r="G390" s="399"/>
      <c r="H390" s="399" t="s">
        <v>2676</v>
      </c>
      <c r="I390" s="399"/>
      <c r="J390" s="396">
        <v>2.7E-2</v>
      </c>
      <c r="K390" s="349" t="s">
        <v>184</v>
      </c>
      <c r="L390" s="2018"/>
      <c r="M390" s="3183"/>
      <c r="N390" s="3183"/>
      <c r="O390" s="3183"/>
      <c r="P390" s="3183"/>
      <c r="Q390" s="3183"/>
      <c r="R390" s="3183"/>
    </row>
    <row r="391" spans="2:29" s="349" customFormat="1" ht="12.75" customHeight="1" outlineLevel="1" x14ac:dyDescent="0.2">
      <c r="B391" s="61"/>
      <c r="C391" s="2275" t="s">
        <v>2504</v>
      </c>
      <c r="D391" s="2276"/>
      <c r="E391" s="2277"/>
      <c r="F391" s="1872"/>
      <c r="G391" s="1872"/>
      <c r="H391" s="399"/>
      <c r="I391" s="399"/>
      <c r="J391" s="2278">
        <f>J389</f>
        <v>0.06</v>
      </c>
      <c r="K391" s="349" t="s">
        <v>184</v>
      </c>
      <c r="L391" s="2018"/>
      <c r="M391" s="2878"/>
      <c r="N391" s="2878"/>
      <c r="O391" s="2878"/>
      <c r="P391" s="2878"/>
      <c r="Q391" s="2878"/>
      <c r="R391" s="2878"/>
    </row>
    <row r="392" spans="2:29" s="349" customFormat="1" ht="12.6" customHeight="1" outlineLevel="1" x14ac:dyDescent="0.2">
      <c r="B392" s="61"/>
      <c r="C392" s="77"/>
      <c r="D392" s="78"/>
      <c r="E392" s="135"/>
      <c r="F392" s="630"/>
      <c r="L392" s="2018"/>
      <c r="M392" s="2019"/>
      <c r="N392" s="2019"/>
      <c r="O392" s="2019"/>
      <c r="P392" s="2019"/>
      <c r="Q392" s="2019"/>
      <c r="R392" s="2019"/>
    </row>
    <row r="393" spans="2:29" s="349" customFormat="1" ht="12.75" customHeight="1" outlineLevel="1" x14ac:dyDescent="0.2">
      <c r="B393" s="61"/>
      <c r="C393" s="77"/>
      <c r="D393" s="78"/>
      <c r="E393" s="135"/>
      <c r="F393" s="630"/>
      <c r="G393" s="349" t="s">
        <v>1764</v>
      </c>
      <c r="H393" s="585">
        <f>'5.5'!J286</f>
        <v>59357</v>
      </c>
      <c r="L393" s="2878"/>
      <c r="M393" s="2022"/>
      <c r="N393" s="2022"/>
      <c r="O393" s="2022"/>
      <c r="P393" s="2022"/>
      <c r="Q393" s="2022"/>
      <c r="R393" s="2022"/>
    </row>
    <row r="394" spans="2:29" s="349" customFormat="1" ht="12.75" customHeight="1" outlineLevel="1" x14ac:dyDescent="0.2">
      <c r="B394" s="61"/>
      <c r="C394" s="77"/>
      <c r="D394" s="78"/>
      <c r="E394" s="135"/>
      <c r="L394" s="2878"/>
      <c r="M394" s="2022"/>
      <c r="N394" s="2022"/>
      <c r="O394" s="2022"/>
      <c r="P394" s="2022"/>
      <c r="Q394" s="2022"/>
      <c r="R394" s="2022"/>
      <c r="S394" s="647"/>
      <c r="T394" s="647"/>
      <c r="U394" s="647"/>
      <c r="V394" s="647"/>
      <c r="W394" s="647"/>
      <c r="X394" s="647"/>
      <c r="Y394" s="647"/>
      <c r="Z394" s="647"/>
      <c r="AA394" s="647"/>
      <c r="AB394" s="647"/>
      <c r="AC394" s="647"/>
    </row>
    <row r="395" spans="2:29" s="349" customFormat="1" ht="12.75" x14ac:dyDescent="0.2">
      <c r="B395" s="61"/>
      <c r="C395" s="77"/>
      <c r="D395" s="78"/>
      <c r="E395" s="135"/>
      <c r="I395" s="356"/>
      <c r="J395" s="356"/>
      <c r="K395" s="356"/>
      <c r="S395" s="356"/>
      <c r="T395" s="356"/>
      <c r="U395" s="356"/>
      <c r="V395" s="356"/>
      <c r="W395" s="356"/>
      <c r="X395" s="356"/>
      <c r="Y395" s="356"/>
      <c r="Z395" s="356"/>
      <c r="AA395" s="356"/>
      <c r="AB395" s="356"/>
      <c r="AC395" s="356"/>
    </row>
  </sheetData>
  <mergeCells count="75">
    <mergeCell ref="S386:AC389"/>
    <mergeCell ref="M390:N390"/>
    <mergeCell ref="O390:P390"/>
    <mergeCell ref="Q390:R390"/>
    <mergeCell ref="S373:AC376"/>
    <mergeCell ref="L376:R376"/>
    <mergeCell ref="M377:N377"/>
    <mergeCell ref="O377:P377"/>
    <mergeCell ref="Q377:R377"/>
    <mergeCell ref="S290:AC293"/>
    <mergeCell ref="L293:R293"/>
    <mergeCell ref="M294:N294"/>
    <mergeCell ref="O294:P294"/>
    <mergeCell ref="Q294:R294"/>
    <mergeCell ref="L255:R255"/>
    <mergeCell ref="M256:N256"/>
    <mergeCell ref="O256:P256"/>
    <mergeCell ref="Q256:R256"/>
    <mergeCell ref="V153:AF156"/>
    <mergeCell ref="V113:AF116"/>
    <mergeCell ref="V121:AF124"/>
    <mergeCell ref="V129:AF132"/>
    <mergeCell ref="V137:AF140"/>
    <mergeCell ref="V145:AF148"/>
    <mergeCell ref="V73:AF76"/>
    <mergeCell ref="V81:AF84"/>
    <mergeCell ref="V89:AF92"/>
    <mergeCell ref="V97:AF100"/>
    <mergeCell ref="V105:AF108"/>
    <mergeCell ref="V33:AF36"/>
    <mergeCell ref="V41:AF44"/>
    <mergeCell ref="V49:AF52"/>
    <mergeCell ref="V57:AF60"/>
    <mergeCell ref="V65:AF68"/>
    <mergeCell ref="P1:Q1"/>
    <mergeCell ref="F207:S208"/>
    <mergeCell ref="F220:S221"/>
    <mergeCell ref="F225:S226"/>
    <mergeCell ref="S252:AC255"/>
    <mergeCell ref="F201:S203"/>
    <mergeCell ref="F6:Q13"/>
    <mergeCell ref="F18:Q22"/>
    <mergeCell ref="F163:S165"/>
    <mergeCell ref="F198:S200"/>
    <mergeCell ref="F195:S197"/>
    <mergeCell ref="F193:S194"/>
    <mergeCell ref="F191:S192"/>
    <mergeCell ref="F172:S174"/>
    <mergeCell ref="F187:S188"/>
    <mergeCell ref="F184:S185"/>
    <mergeCell ref="S271:AC274"/>
    <mergeCell ref="L274:R274"/>
    <mergeCell ref="M275:N275"/>
    <mergeCell ref="O275:P275"/>
    <mergeCell ref="Q275:R275"/>
    <mergeCell ref="S309:AC312"/>
    <mergeCell ref="L312:R312"/>
    <mergeCell ref="M313:N313"/>
    <mergeCell ref="O313:P313"/>
    <mergeCell ref="Q313:R313"/>
    <mergeCell ref="S328:AC331"/>
    <mergeCell ref="L331:R331"/>
    <mergeCell ref="M332:N332"/>
    <mergeCell ref="O332:P332"/>
    <mergeCell ref="Q332:R332"/>
    <mergeCell ref="S347:AC350"/>
    <mergeCell ref="L350:R350"/>
    <mergeCell ref="M351:N351"/>
    <mergeCell ref="O351:P351"/>
    <mergeCell ref="Q351:R351"/>
    <mergeCell ref="S360:AC363"/>
    <mergeCell ref="L363:R363"/>
    <mergeCell ref="M364:N364"/>
    <mergeCell ref="O364:P364"/>
    <mergeCell ref="Q364:R364"/>
  </mergeCells>
  <hyperlinks>
    <hyperlink ref="P1:Q1" location="Index!A1" display="Terug naar Index" xr:uid="{00000000-0004-0000-1D00-000000000000}"/>
  </hyperlink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9">
    <tabColor theme="2" tint="-9.9978637043366805E-2"/>
  </sheetPr>
  <dimension ref="A1:AF255"/>
  <sheetViews>
    <sheetView showGridLines="0" zoomScale="85" zoomScaleNormal="85" workbookViewId="0">
      <pane ySplit="2" topLeftCell="A225" activePane="bottomLeft" state="frozen"/>
      <selection activeCell="B555" sqref="B555"/>
      <selection pane="bottomLeft" activeCell="I253" sqref="I253"/>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9" width="14.42578125" customWidth="1"/>
    <col min="13" max="13" width="10.85546875" bestFit="1" customWidth="1"/>
    <col min="19" max="19" width="9.85546875" bestFit="1" customWidth="1"/>
    <col min="22" max="32" width="10.5703125" customWidth="1"/>
  </cols>
  <sheetData>
    <row r="1" spans="2:19" s="2" customFormat="1" x14ac:dyDescent="0.25">
      <c r="B1" s="17" t="str">
        <f ca="1" xml:space="preserve"> RIGHT(CELL("filename", $B$1), LEN(CELL("filename", $B$1)) - SEARCH("]", CELL("filename", $B$1)))</f>
        <v>5.3</v>
      </c>
      <c r="C1" s="18"/>
      <c r="D1" s="19"/>
      <c r="E1" s="19"/>
      <c r="G1" s="3"/>
      <c r="H1" s="4"/>
      <c r="I1" s="4"/>
      <c r="J1" s="4"/>
      <c r="K1" s="19"/>
      <c r="L1" s="4"/>
      <c r="M1" s="4"/>
      <c r="N1" s="4"/>
      <c r="O1" s="4"/>
      <c r="P1" s="3017" t="s">
        <v>1208</v>
      </c>
      <c r="Q1" s="3017"/>
      <c r="R1" s="4"/>
      <c r="S1" s="4"/>
    </row>
    <row r="2" spans="2:19" s="4" customFormat="1" x14ac:dyDescent="0.25">
      <c r="B2" s="21"/>
      <c r="C2" s="18"/>
      <c r="D2" s="19"/>
      <c r="E2" s="19"/>
      <c r="F2" s="11" t="s">
        <v>534</v>
      </c>
      <c r="K2" s="19"/>
    </row>
    <row r="3" spans="2:19" s="2" customFormat="1" x14ac:dyDescent="0.25">
      <c r="B3" s="21"/>
      <c r="C3" s="18"/>
      <c r="D3" s="19"/>
      <c r="E3" s="19"/>
      <c r="F3" s="11"/>
      <c r="K3" s="25"/>
      <c r="S3" s="4"/>
    </row>
    <row r="4" spans="2:19" s="4" customFormat="1" x14ac:dyDescent="0.25">
      <c r="B4" s="21"/>
      <c r="C4" s="22" t="s">
        <v>10</v>
      </c>
      <c r="D4" s="19"/>
      <c r="E4" s="19"/>
      <c r="F4" s="11"/>
    </row>
    <row r="5" spans="2:19" s="4" customFormat="1" outlineLevel="1" x14ac:dyDescent="0.25">
      <c r="B5" s="21"/>
      <c r="C5" s="18"/>
      <c r="D5" s="21" t="s">
        <v>11</v>
      </c>
      <c r="E5" s="19"/>
      <c r="F5" s="11"/>
    </row>
    <row r="6" spans="2:19" s="4" customFormat="1" ht="12.75" customHeight="1" outlineLevel="1" x14ac:dyDescent="0.25">
      <c r="B6" s="21"/>
      <c r="C6" s="18"/>
      <c r="D6" s="19"/>
      <c r="E6" s="19"/>
      <c r="F6" s="2999" t="s">
        <v>536</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380"/>
      <c r="G14" s="380"/>
      <c r="H14" s="380"/>
      <c r="I14" s="380"/>
      <c r="J14" s="380"/>
      <c r="K14" s="380"/>
      <c r="L14" s="380"/>
      <c r="M14" s="380"/>
      <c r="N14" s="380"/>
      <c r="O14" s="380"/>
      <c r="P14" s="380"/>
      <c r="Q14" s="380"/>
    </row>
    <row r="15" spans="2:19" s="4" customFormat="1" ht="15.75" customHeight="1" outlineLevel="1" x14ac:dyDescent="0.25">
      <c r="B15" s="21"/>
      <c r="C15" s="18"/>
      <c r="D15" s="19"/>
      <c r="E15" s="19"/>
      <c r="F15" s="380"/>
      <c r="G15" s="380"/>
      <c r="H15" s="380"/>
      <c r="I15" s="380"/>
      <c r="J15" s="380"/>
      <c r="K15" s="380"/>
      <c r="L15" s="380"/>
      <c r="M15" s="380"/>
      <c r="N15" s="380"/>
      <c r="O15" s="380"/>
      <c r="P15" s="380"/>
      <c r="Q15" s="380"/>
    </row>
    <row r="16" spans="2:19" s="4" customFormat="1" ht="12.75" outlineLevel="1" x14ac:dyDescent="0.25">
      <c r="B16" s="21"/>
      <c r="C16" s="18"/>
      <c r="D16" s="19"/>
      <c r="E16" s="19"/>
      <c r="F16" s="12"/>
    </row>
    <row r="17" spans="1:27" s="4" customFormat="1" outlineLevel="1" x14ac:dyDescent="0.25">
      <c r="B17" s="21"/>
      <c r="C17" s="18"/>
      <c r="D17" s="21" t="s">
        <v>113</v>
      </c>
      <c r="E17" s="21"/>
      <c r="F17" s="11"/>
    </row>
    <row r="18" spans="1:27" s="4" customFormat="1" ht="12.75" customHeight="1" outlineLevel="1" x14ac:dyDescent="0.25">
      <c r="B18" s="21"/>
      <c r="C18" s="18"/>
      <c r="D18" s="19"/>
      <c r="E18" s="19"/>
      <c r="F18" s="2999" t="s">
        <v>535</v>
      </c>
      <c r="G18" s="3000"/>
      <c r="H18" s="3000"/>
      <c r="I18" s="3000"/>
      <c r="J18" s="3000"/>
      <c r="K18" s="3000"/>
      <c r="L18" s="3000"/>
      <c r="M18" s="3000"/>
      <c r="N18" s="3000"/>
      <c r="O18" s="3000"/>
      <c r="P18" s="3000"/>
      <c r="Q18" s="3001"/>
    </row>
    <row r="19" spans="1:27"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7"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7"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7"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7" s="5" customFormat="1" ht="12.75" x14ac:dyDescent="0.25">
      <c r="B23" s="23"/>
      <c r="C23" s="24"/>
      <c r="D23" s="23"/>
      <c r="E23" s="23"/>
      <c r="F23" s="8"/>
      <c r="S23" s="4"/>
      <c r="W23" s="4"/>
      <c r="X23" s="4"/>
      <c r="Y23" s="4"/>
      <c r="Z23" s="4"/>
      <c r="AA23" s="4"/>
    </row>
    <row r="24" spans="1:27" s="27" customFormat="1" ht="12.75" x14ac:dyDescent="0.25">
      <c r="B24" s="53"/>
      <c r="C24" s="54" t="s">
        <v>537</v>
      </c>
      <c r="D24" s="55"/>
      <c r="E24" s="56"/>
      <c r="S24" s="26"/>
      <c r="W24" s="4"/>
      <c r="X24" s="4"/>
      <c r="Y24" s="4"/>
      <c r="Z24" s="4"/>
      <c r="AA24" s="4"/>
    </row>
    <row r="25" spans="1:27" s="27" customFormat="1" ht="12.75" x14ac:dyDescent="0.25">
      <c r="B25" s="53"/>
      <c r="C25" s="54"/>
      <c r="D25" s="55"/>
      <c r="E25" s="56"/>
      <c r="S25" s="26"/>
      <c r="W25" s="4"/>
      <c r="X25" s="4"/>
      <c r="Y25" s="4"/>
      <c r="Z25" s="4"/>
      <c r="AA25" s="4"/>
    </row>
    <row r="26" spans="1:27" s="27" customFormat="1" ht="12.75" x14ac:dyDescent="0.25">
      <c r="B26" s="53"/>
      <c r="C26" s="54"/>
      <c r="D26" s="55"/>
      <c r="E26" s="56"/>
      <c r="S26" s="26"/>
      <c r="W26" s="4"/>
      <c r="X26" s="4"/>
      <c r="Y26" s="4"/>
      <c r="Z26" s="4"/>
      <c r="AA26" s="4"/>
    </row>
    <row r="27" spans="1:27" s="27" customFormat="1" ht="12.75" x14ac:dyDescent="0.25">
      <c r="B27" s="53"/>
      <c r="C27" s="54"/>
      <c r="D27" s="55"/>
      <c r="E27" s="56"/>
      <c r="S27" s="26"/>
      <c r="W27" s="4"/>
      <c r="X27" s="4"/>
      <c r="Y27" s="4"/>
      <c r="Z27" s="4"/>
      <c r="AA27" s="4"/>
    </row>
    <row r="28" spans="1:27" s="27" customFormat="1" ht="12.75" x14ac:dyDescent="0.25">
      <c r="B28" s="53"/>
      <c r="C28" s="54"/>
      <c r="D28" s="55"/>
      <c r="E28" s="56"/>
      <c r="S28" s="26"/>
      <c r="W28" s="4"/>
      <c r="X28" s="4"/>
      <c r="Y28" s="4"/>
      <c r="Z28" s="4"/>
      <c r="AA28" s="4"/>
    </row>
    <row r="29" spans="1:27" x14ac:dyDescent="0.25">
      <c r="W29" s="4"/>
      <c r="X29" s="4"/>
      <c r="Y29" s="4"/>
      <c r="Z29" s="4"/>
      <c r="AA29" s="4"/>
    </row>
    <row r="30" spans="1:27" s="433" customFormat="1" ht="12.75" x14ac:dyDescent="0.2">
      <c r="A30" s="852" t="s">
        <v>1583</v>
      </c>
      <c r="B30" s="127"/>
      <c r="C30" s="128"/>
      <c r="D30" s="129" t="s">
        <v>21</v>
      </c>
      <c r="E30" s="130"/>
      <c r="F30" s="131"/>
      <c r="G30" s="130" t="s">
        <v>135</v>
      </c>
      <c r="H30" s="131"/>
    </row>
    <row r="31" spans="1:27" s="349" customFormat="1" ht="12.75" outlineLevel="1" x14ac:dyDescent="0.2">
      <c r="B31" s="61"/>
      <c r="C31" s="77"/>
      <c r="D31" s="78"/>
      <c r="E31" s="135"/>
    </row>
    <row r="32" spans="1:27" s="349" customFormat="1" ht="12.75" outlineLevel="1" x14ac:dyDescent="0.2">
      <c r="B32" s="61"/>
      <c r="C32" s="77"/>
      <c r="D32" s="78"/>
      <c r="E32" s="135"/>
      <c r="V32" s="75" t="s">
        <v>29</v>
      </c>
    </row>
    <row r="33" spans="1:32" s="349" customFormat="1" ht="12.75" outlineLevel="1" x14ac:dyDescent="0.2">
      <c r="B33" s="61"/>
      <c r="C33" s="77"/>
      <c r="D33" s="78"/>
      <c r="E33" s="135"/>
      <c r="F33" s="349" t="s">
        <v>538</v>
      </c>
      <c r="J33" s="528">
        <v>2500</v>
      </c>
      <c r="K33" s="349" t="s">
        <v>136</v>
      </c>
      <c r="V33" s="3067" t="s">
        <v>260</v>
      </c>
      <c r="W33" s="3068"/>
      <c r="X33" s="3068"/>
      <c r="Y33" s="3068"/>
      <c r="Z33" s="3068"/>
      <c r="AA33" s="3068"/>
      <c r="AB33" s="3068"/>
      <c r="AC33" s="3068"/>
      <c r="AD33" s="3068"/>
      <c r="AE33" s="3068"/>
      <c r="AF33" s="3069"/>
    </row>
    <row r="34" spans="1:32" s="349" customFormat="1" ht="12.75" outlineLevel="1" x14ac:dyDescent="0.2">
      <c r="B34" s="61"/>
      <c r="C34" s="77"/>
      <c r="D34" s="78"/>
      <c r="E34" s="135"/>
      <c r="F34" s="349" t="s">
        <v>539</v>
      </c>
      <c r="J34" s="528">
        <v>5000</v>
      </c>
      <c r="K34" s="349" t="s">
        <v>136</v>
      </c>
      <c r="V34" s="3070"/>
      <c r="W34" s="3071"/>
      <c r="X34" s="3071"/>
      <c r="Y34" s="3071"/>
      <c r="Z34" s="3071"/>
      <c r="AA34" s="3071"/>
      <c r="AB34" s="3071"/>
      <c r="AC34" s="3071"/>
      <c r="AD34" s="3071"/>
      <c r="AE34" s="3071"/>
      <c r="AF34" s="3072"/>
    </row>
    <row r="35" spans="1:32" s="349" customFormat="1" ht="12.75" outlineLevel="1" x14ac:dyDescent="0.2">
      <c r="B35" s="61"/>
      <c r="C35" s="77"/>
      <c r="D35" s="78"/>
      <c r="E35" s="135"/>
      <c r="V35" s="3070"/>
      <c r="W35" s="3071"/>
      <c r="X35" s="3071"/>
      <c r="Y35" s="3071"/>
      <c r="Z35" s="3071"/>
      <c r="AA35" s="3071"/>
      <c r="AB35" s="3071"/>
      <c r="AC35" s="3071"/>
      <c r="AD35" s="3071"/>
      <c r="AE35" s="3071"/>
      <c r="AF35" s="3072"/>
    </row>
    <row r="36" spans="1:32" s="349" customFormat="1" ht="12.75" outlineLevel="1" x14ac:dyDescent="0.2">
      <c r="B36" s="61"/>
      <c r="C36" s="77"/>
      <c r="D36" s="78"/>
      <c r="E36" s="135"/>
      <c r="V36" s="3073"/>
      <c r="W36" s="3074"/>
      <c r="X36" s="3074"/>
      <c r="Y36" s="3074"/>
      <c r="Z36" s="3074"/>
      <c r="AA36" s="3074"/>
      <c r="AB36" s="3074"/>
      <c r="AC36" s="3074"/>
      <c r="AD36" s="3074"/>
      <c r="AE36" s="3074"/>
      <c r="AF36" s="3075"/>
    </row>
    <row r="37" spans="1:32" s="349" customFormat="1" ht="12.75" outlineLevel="1" x14ac:dyDescent="0.2">
      <c r="B37" s="61"/>
      <c r="C37" s="77"/>
      <c r="D37" s="78"/>
      <c r="E37" s="135"/>
    </row>
    <row r="38" spans="1:32" s="349" customFormat="1" ht="12.75" outlineLevel="1" x14ac:dyDescent="0.2">
      <c r="B38" s="61"/>
      <c r="C38" s="77"/>
      <c r="D38" s="78"/>
      <c r="E38" s="135"/>
    </row>
    <row r="39" spans="1:32" s="349" customFormat="1" ht="12.75" outlineLevel="1" x14ac:dyDescent="0.2">
      <c r="B39" s="61"/>
      <c r="C39" s="77"/>
      <c r="D39" s="78"/>
      <c r="E39" s="135"/>
    </row>
    <row r="40" spans="1:32" s="349" customFormat="1" ht="12.75" x14ac:dyDescent="0.2">
      <c r="B40" s="61"/>
      <c r="C40" s="77"/>
      <c r="D40" s="78"/>
      <c r="E40" s="135"/>
    </row>
    <row r="41" spans="1:32" s="433" customFormat="1" ht="12.75" x14ac:dyDescent="0.2">
      <c r="A41" s="852" t="s">
        <v>1583</v>
      </c>
      <c r="B41" s="126"/>
      <c r="C41" s="127"/>
      <c r="D41" s="128"/>
      <c r="E41" s="129" t="s">
        <v>2</v>
      </c>
      <c r="F41" s="130"/>
      <c r="G41" s="121">
        <v>2002</v>
      </c>
      <c r="H41" s="131">
        <f>ROW(J46)-ROW()</f>
        <v>5</v>
      </c>
    </row>
    <row r="42" spans="1:32" s="349" customFormat="1" ht="12.75" outlineLevel="1" x14ac:dyDescent="0.2">
      <c r="B42" s="61"/>
      <c r="C42" s="77"/>
      <c r="D42" s="78"/>
      <c r="E42" s="135"/>
    </row>
    <row r="43" spans="1:32" s="349" customFormat="1" ht="13.5" outlineLevel="1" thickBot="1" x14ac:dyDescent="0.25">
      <c r="B43" s="61"/>
      <c r="C43" s="77"/>
      <c r="D43" s="78"/>
      <c r="E43" s="135"/>
      <c r="G43" s="85" t="s">
        <v>0</v>
      </c>
      <c r="H43" s="122">
        <f>$G41</f>
        <v>2002</v>
      </c>
      <c r="I43" s="348">
        <f>VLOOKUP($H43,'TCF en bruto WML'!$G$13:$J$76,'TCF en bruto WML'!$J$78,FALSE)</f>
        <v>1.0309999999999999</v>
      </c>
      <c r="S43" s="372" t="s">
        <v>243</v>
      </c>
      <c r="V43" s="75" t="s">
        <v>29</v>
      </c>
    </row>
    <row r="44" spans="1:32" s="349" customFormat="1" ht="12.75" outlineLevel="1" x14ac:dyDescent="0.2">
      <c r="B44" s="61"/>
      <c r="C44" s="77"/>
      <c r="D44" s="78"/>
      <c r="E44" s="135"/>
      <c r="V44" s="3089"/>
      <c r="W44" s="3090"/>
      <c r="X44" s="3090"/>
      <c r="Y44" s="3090"/>
      <c r="Z44" s="3090"/>
      <c r="AA44" s="3090"/>
      <c r="AB44" s="3090"/>
      <c r="AC44" s="3090"/>
      <c r="AD44" s="3090"/>
      <c r="AE44" s="3090"/>
      <c r="AF44" s="3091"/>
    </row>
    <row r="45" spans="1:32" s="349" customFormat="1" ht="12.75" outlineLevel="1" x14ac:dyDescent="0.2">
      <c r="B45" s="61"/>
      <c r="C45" s="77"/>
      <c r="D45" s="78"/>
      <c r="E45" s="135"/>
      <c r="I45" s="420" t="s">
        <v>180</v>
      </c>
      <c r="J45" s="420" t="s">
        <v>181</v>
      </c>
      <c r="S45" s="528">
        <v>1</v>
      </c>
      <c r="T45" s="349" t="s">
        <v>136</v>
      </c>
      <c r="V45" s="3092"/>
      <c r="W45" s="3093"/>
      <c r="X45" s="3093"/>
      <c r="Y45" s="3093"/>
      <c r="Z45" s="3093"/>
      <c r="AA45" s="3093"/>
      <c r="AB45" s="3093"/>
      <c r="AC45" s="3093"/>
      <c r="AD45" s="3093"/>
      <c r="AE45" s="3093"/>
      <c r="AF45" s="3094"/>
    </row>
    <row r="46" spans="1:32" s="349" customFormat="1" ht="12.75" outlineLevel="1" x14ac:dyDescent="0.2">
      <c r="A46" s="669" t="str">
        <f>INDEX(Checks!$J$42:$J$47,MATCH((SEARCH("(",formuletekst(J46))),Checks!$I$42:$I$47,0))</f>
        <v>ABE</v>
      </c>
      <c r="B46" s="61"/>
      <c r="C46" s="77"/>
      <c r="D46" s="78"/>
      <c r="E46" s="135"/>
      <c r="F46" s="349" t="s">
        <v>541</v>
      </c>
      <c r="I46" s="531">
        <f>FLOOR((J33*I43),S45)</f>
        <v>2577</v>
      </c>
      <c r="J46" s="531">
        <f>FLOOR((J33*I43),S46)</f>
        <v>2500</v>
      </c>
      <c r="K46" s="349" t="s">
        <v>136</v>
      </c>
      <c r="S46" s="528">
        <v>100</v>
      </c>
      <c r="T46" s="349" t="s">
        <v>136</v>
      </c>
      <c r="V46" s="3092"/>
      <c r="W46" s="3093"/>
      <c r="X46" s="3093"/>
      <c r="Y46" s="3093"/>
      <c r="Z46" s="3093"/>
      <c r="AA46" s="3093"/>
      <c r="AB46" s="3093"/>
      <c r="AC46" s="3093"/>
      <c r="AD46" s="3093"/>
      <c r="AE46" s="3093"/>
      <c r="AF46" s="3094"/>
    </row>
    <row r="47" spans="1:32" s="349" customFormat="1" ht="12.75" outlineLevel="1" x14ac:dyDescent="0.2">
      <c r="B47" s="61"/>
      <c r="C47" s="77"/>
      <c r="D47" s="78"/>
      <c r="E47" s="135"/>
      <c r="F47" s="349" t="s">
        <v>542</v>
      </c>
      <c r="I47" s="641" t="s">
        <v>540</v>
      </c>
      <c r="J47" s="531">
        <f>J46*M47</f>
        <v>5000</v>
      </c>
      <c r="K47" s="349" t="s">
        <v>136</v>
      </c>
      <c r="M47" s="642">
        <v>2</v>
      </c>
      <c r="N47" s="349" t="str">
        <f>"x "&amp;F46</f>
        <v>x 3e lid, eerste volzin, onderdeel b, en tweede volzin</v>
      </c>
      <c r="S47" s="639"/>
      <c r="T47" s="408"/>
      <c r="V47" s="3095"/>
      <c r="W47" s="3096"/>
      <c r="X47" s="3096"/>
      <c r="Y47" s="3096"/>
      <c r="Z47" s="3096"/>
      <c r="AA47" s="3096"/>
      <c r="AB47" s="3096"/>
      <c r="AC47" s="3096"/>
      <c r="AD47" s="3096"/>
      <c r="AE47" s="3096"/>
      <c r="AF47" s="3097"/>
    </row>
    <row r="48" spans="1:32" s="349" customFormat="1" ht="12.75" x14ac:dyDescent="0.2">
      <c r="B48" s="61"/>
      <c r="C48" s="77"/>
      <c r="D48" s="78"/>
      <c r="E48" s="135"/>
    </row>
    <row r="49" spans="1:32" s="433" customFormat="1" ht="12.75" x14ac:dyDescent="0.2">
      <c r="A49" s="852" t="s">
        <v>1583</v>
      </c>
      <c r="B49" s="126"/>
      <c r="C49" s="127"/>
      <c r="D49" s="128"/>
      <c r="E49" s="129" t="s">
        <v>2</v>
      </c>
      <c r="F49" s="130"/>
      <c r="G49" s="121">
        <v>2003</v>
      </c>
      <c r="H49" s="131">
        <f>ROW(J54)-ROW()</f>
        <v>5</v>
      </c>
    </row>
    <row r="50" spans="1:32" s="349" customFormat="1" ht="12.75" outlineLevel="1" x14ac:dyDescent="0.2">
      <c r="B50" s="61"/>
      <c r="C50" s="77"/>
      <c r="D50" s="78"/>
      <c r="E50" s="135"/>
    </row>
    <row r="51" spans="1:32" s="349" customFormat="1" ht="13.5" outlineLevel="1" thickBot="1" x14ac:dyDescent="0.25">
      <c r="B51" s="61"/>
      <c r="C51" s="77"/>
      <c r="D51" s="78"/>
      <c r="E51" s="135"/>
      <c r="G51" s="85" t="s">
        <v>0</v>
      </c>
      <c r="H51" s="122">
        <f>$G49</f>
        <v>2003</v>
      </c>
      <c r="I51" s="348">
        <f>VLOOKUP($H51,'TCF en bruto WML'!$G$13:$J$76,'TCF en bruto WML'!$J$78,FALSE)</f>
        <v>1.036</v>
      </c>
      <c r="S51" s="372" t="s">
        <v>243</v>
      </c>
      <c r="V51" s="75" t="s">
        <v>29</v>
      </c>
    </row>
    <row r="52" spans="1:32" s="349" customFormat="1" ht="12.75" outlineLevel="1" x14ac:dyDescent="0.2">
      <c r="B52" s="61"/>
      <c r="C52" s="77"/>
      <c r="D52" s="78"/>
      <c r="E52" s="135"/>
      <c r="V52" s="3089"/>
      <c r="W52" s="3090"/>
      <c r="X52" s="3090"/>
      <c r="Y52" s="3090"/>
      <c r="Z52" s="3090"/>
      <c r="AA52" s="3090"/>
      <c r="AB52" s="3090"/>
      <c r="AC52" s="3090"/>
      <c r="AD52" s="3090"/>
      <c r="AE52" s="3090"/>
      <c r="AF52" s="3091"/>
    </row>
    <row r="53" spans="1:32" s="349" customFormat="1" ht="12.75" outlineLevel="1" x14ac:dyDescent="0.2">
      <c r="B53" s="61"/>
      <c r="C53" s="77"/>
      <c r="D53" s="78"/>
      <c r="E53" s="135"/>
      <c r="I53" s="420" t="s">
        <v>180</v>
      </c>
      <c r="J53" s="420" t="s">
        <v>181</v>
      </c>
      <c r="S53" s="528">
        <v>1</v>
      </c>
      <c r="T53" s="349" t="s">
        <v>136</v>
      </c>
      <c r="V53" s="3092"/>
      <c r="W53" s="3093"/>
      <c r="X53" s="3093"/>
      <c r="Y53" s="3093"/>
      <c r="Z53" s="3093"/>
      <c r="AA53" s="3093"/>
      <c r="AB53" s="3093"/>
      <c r="AC53" s="3093"/>
      <c r="AD53" s="3093"/>
      <c r="AE53" s="3093"/>
      <c r="AF53" s="3094"/>
    </row>
    <row r="54" spans="1:32" s="349" customFormat="1" ht="12.75" outlineLevel="1" x14ac:dyDescent="0.2">
      <c r="A54" s="669" t="str">
        <f>INDEX(Checks!$J$42:$J$47,MATCH((SEARCH("(",formuletekst(J54))),Checks!$I$42:$I$47,0))</f>
        <v>ABE</v>
      </c>
      <c r="B54" s="61"/>
      <c r="C54" s="77"/>
      <c r="D54" s="78"/>
      <c r="E54" s="135"/>
      <c r="F54" s="349" t="s">
        <v>541</v>
      </c>
      <c r="I54" s="531">
        <f>FLOOR((I46*I51),S53)</f>
        <v>2669</v>
      </c>
      <c r="J54" s="531">
        <f>FLOOR((I46*I51),S54)</f>
        <v>2600</v>
      </c>
      <c r="K54" s="349" t="s">
        <v>136</v>
      </c>
      <c r="S54" s="528">
        <v>100</v>
      </c>
      <c r="T54" s="349" t="s">
        <v>136</v>
      </c>
      <c r="V54" s="3092"/>
      <c r="W54" s="3093"/>
      <c r="X54" s="3093"/>
      <c r="Y54" s="3093"/>
      <c r="Z54" s="3093"/>
      <c r="AA54" s="3093"/>
      <c r="AB54" s="3093"/>
      <c r="AC54" s="3093"/>
      <c r="AD54" s="3093"/>
      <c r="AE54" s="3093"/>
      <c r="AF54" s="3094"/>
    </row>
    <row r="55" spans="1:32" s="349" customFormat="1" ht="12.75" outlineLevel="1" x14ac:dyDescent="0.2">
      <c r="B55" s="61"/>
      <c r="C55" s="77"/>
      <c r="D55" s="78"/>
      <c r="E55" s="135"/>
      <c r="F55" s="349" t="s">
        <v>413</v>
      </c>
      <c r="I55" s="641" t="s">
        <v>540</v>
      </c>
      <c r="J55" s="531">
        <f>J54*M55</f>
        <v>5200</v>
      </c>
      <c r="K55" s="349" t="s">
        <v>136</v>
      </c>
      <c r="M55" s="642">
        <v>2</v>
      </c>
      <c r="N55" s="349" t="str">
        <f>"x "&amp;F54</f>
        <v>x 3e lid, eerste volzin, onderdeel b, en tweede volzin</v>
      </c>
      <c r="S55" s="639"/>
      <c r="T55" s="408"/>
      <c r="V55" s="3095"/>
      <c r="W55" s="3096"/>
      <c r="X55" s="3096"/>
      <c r="Y55" s="3096"/>
      <c r="Z55" s="3096"/>
      <c r="AA55" s="3096"/>
      <c r="AB55" s="3096"/>
      <c r="AC55" s="3096"/>
      <c r="AD55" s="3096"/>
      <c r="AE55" s="3096"/>
      <c r="AF55" s="3097"/>
    </row>
    <row r="56" spans="1:32" s="349" customFormat="1" ht="12.75" outlineLevel="1" x14ac:dyDescent="0.2">
      <c r="B56" s="61"/>
      <c r="C56" s="77"/>
      <c r="D56" s="78"/>
      <c r="E56" s="135"/>
      <c r="F56" s="349" t="s">
        <v>543</v>
      </c>
      <c r="H56" s="531"/>
      <c r="I56" s="641" t="s">
        <v>540</v>
      </c>
      <c r="J56" s="531">
        <f>J54*M56</f>
        <v>5200</v>
      </c>
      <c r="K56" s="349" t="s">
        <v>136</v>
      </c>
      <c r="M56" s="642">
        <v>2</v>
      </c>
      <c r="N56" s="349" t="str">
        <f>"x "&amp;F54</f>
        <v>x 3e lid, eerste volzin, onderdeel b, en tweede volzin</v>
      </c>
      <c r="S56" s="531"/>
      <c r="V56" s="532"/>
      <c r="W56" s="532"/>
      <c r="X56" s="532"/>
      <c r="Y56" s="532"/>
      <c r="Z56" s="532"/>
      <c r="AA56" s="532"/>
      <c r="AB56" s="532"/>
      <c r="AC56" s="532"/>
      <c r="AD56" s="532"/>
      <c r="AE56" s="532"/>
      <c r="AF56" s="532"/>
    </row>
    <row r="57" spans="1:32" s="349" customFormat="1" ht="12.75" x14ac:dyDescent="0.2">
      <c r="B57" s="61"/>
      <c r="C57" s="77"/>
      <c r="D57" s="78"/>
      <c r="E57" s="135"/>
    </row>
    <row r="58" spans="1:32" s="433" customFormat="1" ht="12.75" x14ac:dyDescent="0.2">
      <c r="A58" s="852" t="s">
        <v>1583</v>
      </c>
      <c r="B58" s="126"/>
      <c r="C58" s="127"/>
      <c r="D58" s="128"/>
      <c r="E58" s="129" t="s">
        <v>2</v>
      </c>
      <c r="F58" s="130"/>
      <c r="G58" s="121">
        <v>2004</v>
      </c>
      <c r="H58" s="131">
        <f>ROW(J63)-ROW()</f>
        <v>5</v>
      </c>
    </row>
    <row r="59" spans="1:32" s="349" customFormat="1" ht="12.75" outlineLevel="1" x14ac:dyDescent="0.2">
      <c r="B59" s="61"/>
      <c r="C59" s="77"/>
      <c r="D59" s="78"/>
      <c r="E59" s="135"/>
    </row>
    <row r="60" spans="1:32" s="349" customFormat="1" ht="13.5" outlineLevel="1" thickBot="1" x14ac:dyDescent="0.25">
      <c r="B60" s="61"/>
      <c r="C60" s="77"/>
      <c r="D60" s="78"/>
      <c r="E60" s="135"/>
      <c r="G60" s="85" t="s">
        <v>0</v>
      </c>
      <c r="H60" s="122">
        <f>$G58</f>
        <v>2004</v>
      </c>
      <c r="I60" s="348">
        <f>VLOOKUP($H60,'TCF en bruto WML'!$G$13:$J$76,'TCF en bruto WML'!$J$78,FALSE)</f>
        <v>1.024</v>
      </c>
      <c r="S60" s="372" t="s">
        <v>243</v>
      </c>
      <c r="V60" s="75" t="s">
        <v>29</v>
      </c>
    </row>
    <row r="61" spans="1:32" s="349" customFormat="1" ht="12.75" outlineLevel="1" x14ac:dyDescent="0.2">
      <c r="B61" s="61"/>
      <c r="C61" s="77"/>
      <c r="D61" s="78"/>
      <c r="E61" s="135"/>
      <c r="V61" s="3089"/>
      <c r="W61" s="3090"/>
      <c r="X61" s="3090"/>
      <c r="Y61" s="3090"/>
      <c r="Z61" s="3090"/>
      <c r="AA61" s="3090"/>
      <c r="AB61" s="3090"/>
      <c r="AC61" s="3090"/>
      <c r="AD61" s="3090"/>
      <c r="AE61" s="3090"/>
      <c r="AF61" s="3091"/>
    </row>
    <row r="62" spans="1:32" s="349" customFormat="1" ht="12.75" outlineLevel="1" x14ac:dyDescent="0.2">
      <c r="B62" s="61"/>
      <c r="C62" s="77"/>
      <c r="D62" s="78"/>
      <c r="E62" s="135"/>
      <c r="I62" s="420" t="s">
        <v>180</v>
      </c>
      <c r="J62" s="420" t="s">
        <v>181</v>
      </c>
      <c r="S62" s="528">
        <v>1</v>
      </c>
      <c r="T62" s="349" t="s">
        <v>136</v>
      </c>
      <c r="V62" s="3092"/>
      <c r="W62" s="3093"/>
      <c r="X62" s="3093"/>
      <c r="Y62" s="3093"/>
      <c r="Z62" s="3093"/>
      <c r="AA62" s="3093"/>
      <c r="AB62" s="3093"/>
      <c r="AC62" s="3093"/>
      <c r="AD62" s="3093"/>
      <c r="AE62" s="3093"/>
      <c r="AF62" s="3094"/>
    </row>
    <row r="63" spans="1:32" s="349" customFormat="1" ht="12.75" outlineLevel="1" x14ac:dyDescent="0.2">
      <c r="A63" s="669" t="str">
        <f>INDEX(Checks!$J$42:$J$47,MATCH((SEARCH("(",formuletekst(J63))),Checks!$I$42:$I$47,0))</f>
        <v>ABE</v>
      </c>
      <c r="B63" s="61"/>
      <c r="C63" s="77"/>
      <c r="D63" s="78"/>
      <c r="E63" s="135"/>
      <c r="F63" s="349" t="s">
        <v>541</v>
      </c>
      <c r="I63" s="531">
        <f>FLOOR((I54*I60),S62)</f>
        <v>2733</v>
      </c>
      <c r="J63" s="531">
        <f>FLOOR((I54*I60),S63)</f>
        <v>2700</v>
      </c>
      <c r="K63" s="349" t="s">
        <v>136</v>
      </c>
      <c r="S63" s="528">
        <v>100</v>
      </c>
      <c r="T63" s="349" t="s">
        <v>136</v>
      </c>
      <c r="V63" s="3092"/>
      <c r="W63" s="3093"/>
      <c r="X63" s="3093"/>
      <c r="Y63" s="3093"/>
      <c r="Z63" s="3093"/>
      <c r="AA63" s="3093"/>
      <c r="AB63" s="3093"/>
      <c r="AC63" s="3093"/>
      <c r="AD63" s="3093"/>
      <c r="AE63" s="3093"/>
      <c r="AF63" s="3094"/>
    </row>
    <row r="64" spans="1:32" s="349" customFormat="1" ht="12.75" outlineLevel="1" x14ac:dyDescent="0.2">
      <c r="B64" s="61"/>
      <c r="C64" s="77"/>
      <c r="D64" s="78"/>
      <c r="E64" s="135"/>
      <c r="F64" s="349" t="s">
        <v>413</v>
      </c>
      <c r="I64" s="641" t="s">
        <v>540</v>
      </c>
      <c r="J64" s="531">
        <f>J63*M64</f>
        <v>5400</v>
      </c>
      <c r="K64" s="349" t="s">
        <v>136</v>
      </c>
      <c r="M64" s="642">
        <v>2</v>
      </c>
      <c r="N64" s="349" t="str">
        <f>"x "&amp;F63</f>
        <v>x 3e lid, eerste volzin, onderdeel b, en tweede volzin</v>
      </c>
      <c r="S64" s="639"/>
      <c r="T64" s="408"/>
      <c r="V64" s="3095"/>
      <c r="W64" s="3096"/>
      <c r="X64" s="3096"/>
      <c r="Y64" s="3096"/>
      <c r="Z64" s="3096"/>
      <c r="AA64" s="3096"/>
      <c r="AB64" s="3096"/>
      <c r="AC64" s="3096"/>
      <c r="AD64" s="3096"/>
      <c r="AE64" s="3096"/>
      <c r="AF64" s="3097"/>
    </row>
    <row r="65" spans="1:32" s="349" customFormat="1" ht="12.75" outlineLevel="1" x14ac:dyDescent="0.2">
      <c r="B65" s="61"/>
      <c r="C65" s="77"/>
      <c r="D65" s="78"/>
      <c r="E65" s="135"/>
      <c r="F65" s="349" t="s">
        <v>543</v>
      </c>
      <c r="H65" s="531"/>
      <c r="I65" s="641" t="s">
        <v>540</v>
      </c>
      <c r="J65" s="531">
        <f>J63*M65</f>
        <v>5400</v>
      </c>
      <c r="K65" s="349" t="s">
        <v>136</v>
      </c>
      <c r="M65" s="642">
        <v>2</v>
      </c>
      <c r="N65" s="349" t="str">
        <f>"x "&amp;F63</f>
        <v>x 3e lid, eerste volzin, onderdeel b, en tweede volzin</v>
      </c>
      <c r="S65" s="531"/>
      <c r="V65" s="532"/>
      <c r="W65" s="532"/>
      <c r="X65" s="532"/>
      <c r="Y65" s="532"/>
      <c r="Z65" s="532"/>
      <c r="AA65" s="532"/>
      <c r="AB65" s="532"/>
      <c r="AC65" s="532"/>
      <c r="AD65" s="532"/>
      <c r="AE65" s="532"/>
      <c r="AF65" s="532"/>
    </row>
    <row r="66" spans="1:32" s="349" customFormat="1" ht="12.75" x14ac:dyDescent="0.2">
      <c r="B66" s="61"/>
      <c r="C66" s="77"/>
      <c r="D66" s="78"/>
      <c r="E66" s="135"/>
    </row>
    <row r="67" spans="1:32" s="433" customFormat="1" ht="12.75" x14ac:dyDescent="0.2">
      <c r="A67" s="852" t="s">
        <v>1583</v>
      </c>
      <c r="B67" s="126"/>
      <c r="C67" s="127"/>
      <c r="D67" s="128"/>
      <c r="E67" s="129" t="s">
        <v>2</v>
      </c>
      <c r="F67" s="130"/>
      <c r="G67" s="121">
        <v>2005</v>
      </c>
      <c r="H67" s="131">
        <f>ROW(J72)-ROW()</f>
        <v>5</v>
      </c>
    </row>
    <row r="68" spans="1:32" s="349" customFormat="1" ht="12.75" outlineLevel="1" x14ac:dyDescent="0.2">
      <c r="B68" s="61"/>
      <c r="C68" s="77"/>
      <c r="D68" s="78"/>
      <c r="E68" s="135"/>
    </row>
    <row r="69" spans="1:32" s="349" customFormat="1" ht="13.5" outlineLevel="1" thickBot="1" x14ac:dyDescent="0.25">
      <c r="B69" s="61"/>
      <c r="C69" s="77"/>
      <c r="D69" s="78"/>
      <c r="E69" s="135"/>
      <c r="G69" s="85" t="s">
        <v>0</v>
      </c>
      <c r="H69" s="122">
        <f>$G67</f>
        <v>2005</v>
      </c>
      <c r="I69" s="348">
        <f>VLOOKUP($H69,'TCF en bruto WML'!$G$13:$J$76,'TCF en bruto WML'!$J$78,FALSE)</f>
        <v>1.014</v>
      </c>
      <c r="S69" s="372" t="s">
        <v>243</v>
      </c>
      <c r="V69" s="75" t="s">
        <v>29</v>
      </c>
    </row>
    <row r="70" spans="1:32" s="349" customFormat="1" ht="12.75" outlineLevel="1" x14ac:dyDescent="0.2">
      <c r="B70" s="61"/>
      <c r="C70" s="77"/>
      <c r="D70" s="78"/>
      <c r="E70" s="135"/>
      <c r="V70" s="3089"/>
      <c r="W70" s="3090"/>
      <c r="X70" s="3090"/>
      <c r="Y70" s="3090"/>
      <c r="Z70" s="3090"/>
      <c r="AA70" s="3090"/>
      <c r="AB70" s="3090"/>
      <c r="AC70" s="3090"/>
      <c r="AD70" s="3090"/>
      <c r="AE70" s="3090"/>
      <c r="AF70" s="3091"/>
    </row>
    <row r="71" spans="1:32" s="349" customFormat="1" ht="12.75" outlineLevel="1" x14ac:dyDescent="0.2">
      <c r="B71" s="61"/>
      <c r="C71" s="77"/>
      <c r="D71" s="78"/>
      <c r="E71" s="135"/>
      <c r="I71" s="420" t="s">
        <v>180</v>
      </c>
      <c r="J71" s="420" t="s">
        <v>181</v>
      </c>
      <c r="S71" s="528">
        <v>1</v>
      </c>
      <c r="T71" s="349" t="s">
        <v>136</v>
      </c>
      <c r="V71" s="3092"/>
      <c r="W71" s="3093"/>
      <c r="X71" s="3093"/>
      <c r="Y71" s="3093"/>
      <c r="Z71" s="3093"/>
      <c r="AA71" s="3093"/>
      <c r="AB71" s="3093"/>
      <c r="AC71" s="3093"/>
      <c r="AD71" s="3093"/>
      <c r="AE71" s="3093"/>
      <c r="AF71" s="3094"/>
    </row>
    <row r="72" spans="1:32" s="349" customFormat="1" ht="12.75" outlineLevel="1" x14ac:dyDescent="0.2">
      <c r="A72" s="669" t="str">
        <f>INDEX(Checks!$J$42:$J$47,MATCH((SEARCH("(",formuletekst(J72))),Checks!$I$42:$I$47,0))</f>
        <v>ABE</v>
      </c>
      <c r="B72" s="61"/>
      <c r="C72" s="77"/>
      <c r="D72" s="78"/>
      <c r="E72" s="135"/>
      <c r="F72" s="349" t="s">
        <v>541</v>
      </c>
      <c r="I72" s="531">
        <f>FLOOR((I63*I69),S71)</f>
        <v>2771</v>
      </c>
      <c r="J72" s="531">
        <f>FLOOR((I63*I69),S72)</f>
        <v>2700</v>
      </c>
      <c r="K72" s="349" t="s">
        <v>136</v>
      </c>
      <c r="S72" s="528">
        <v>100</v>
      </c>
      <c r="T72" s="349" t="s">
        <v>136</v>
      </c>
      <c r="V72" s="3092"/>
      <c r="W72" s="3093"/>
      <c r="X72" s="3093"/>
      <c r="Y72" s="3093"/>
      <c r="Z72" s="3093"/>
      <c r="AA72" s="3093"/>
      <c r="AB72" s="3093"/>
      <c r="AC72" s="3093"/>
      <c r="AD72" s="3093"/>
      <c r="AE72" s="3093"/>
      <c r="AF72" s="3094"/>
    </row>
    <row r="73" spans="1:32" s="349" customFormat="1" ht="12.75" outlineLevel="1" x14ac:dyDescent="0.2">
      <c r="B73" s="61"/>
      <c r="C73" s="77"/>
      <c r="D73" s="78"/>
      <c r="E73" s="135"/>
      <c r="F73" s="349" t="s">
        <v>413</v>
      </c>
      <c r="I73" s="641" t="s">
        <v>540</v>
      </c>
      <c r="J73" s="531">
        <f>J72*M73</f>
        <v>5400</v>
      </c>
      <c r="K73" s="349" t="s">
        <v>136</v>
      </c>
      <c r="M73" s="642">
        <v>2</v>
      </c>
      <c r="N73" s="349" t="str">
        <f>"x "&amp;F72</f>
        <v>x 3e lid, eerste volzin, onderdeel b, en tweede volzin</v>
      </c>
      <c r="S73" s="639"/>
      <c r="T73" s="408"/>
      <c r="V73" s="3095"/>
      <c r="W73" s="3096"/>
      <c r="X73" s="3096"/>
      <c r="Y73" s="3096"/>
      <c r="Z73" s="3096"/>
      <c r="AA73" s="3096"/>
      <c r="AB73" s="3096"/>
      <c r="AC73" s="3096"/>
      <c r="AD73" s="3096"/>
      <c r="AE73" s="3096"/>
      <c r="AF73" s="3097"/>
    </row>
    <row r="74" spans="1:32" s="349" customFormat="1" ht="12.75" outlineLevel="1" x14ac:dyDescent="0.2">
      <c r="B74" s="61"/>
      <c r="C74" s="77"/>
      <c r="D74" s="78"/>
      <c r="E74" s="135"/>
      <c r="F74" s="349" t="s">
        <v>543</v>
      </c>
      <c r="H74" s="531"/>
      <c r="I74" s="641" t="s">
        <v>540</v>
      </c>
      <c r="J74" s="531">
        <f>J72*M74</f>
        <v>5400</v>
      </c>
      <c r="K74" s="349" t="s">
        <v>136</v>
      </c>
      <c r="M74" s="642">
        <v>2</v>
      </c>
      <c r="N74" s="349" t="str">
        <f>"x "&amp;F72</f>
        <v>x 3e lid, eerste volzin, onderdeel b, en tweede volzin</v>
      </c>
      <c r="S74" s="531"/>
      <c r="V74" s="532"/>
      <c r="W74" s="532"/>
      <c r="X74" s="532"/>
      <c r="Y74" s="532"/>
      <c r="Z74" s="532"/>
      <c r="AA74" s="532"/>
      <c r="AB74" s="532"/>
      <c r="AC74" s="532"/>
      <c r="AD74" s="532"/>
      <c r="AE74" s="532"/>
      <c r="AF74" s="532"/>
    </row>
    <row r="75" spans="1:32" s="349" customFormat="1" ht="12.75" x14ac:dyDescent="0.2">
      <c r="B75" s="61"/>
      <c r="C75" s="77"/>
      <c r="D75" s="78"/>
      <c r="E75" s="135"/>
    </row>
    <row r="76" spans="1:32" s="433" customFormat="1" ht="12.75" x14ac:dyDescent="0.2">
      <c r="A76" s="852" t="s">
        <v>1583</v>
      </c>
      <c r="B76" s="126"/>
      <c r="C76" s="127"/>
      <c r="D76" s="128"/>
      <c r="E76" s="129" t="s">
        <v>2</v>
      </c>
      <c r="F76" s="130"/>
      <c r="G76" s="121">
        <v>2006</v>
      </c>
      <c r="H76" s="131">
        <f>ROW(J81)-ROW()</f>
        <v>5</v>
      </c>
    </row>
    <row r="77" spans="1:32" s="349" customFormat="1" ht="12.75" outlineLevel="1" x14ac:dyDescent="0.2">
      <c r="B77" s="61"/>
      <c r="C77" s="77"/>
      <c r="D77" s="78"/>
      <c r="E77" s="135"/>
    </row>
    <row r="78" spans="1:32" s="349" customFormat="1" ht="13.5" outlineLevel="1" thickBot="1" x14ac:dyDescent="0.25">
      <c r="B78" s="61"/>
      <c r="C78" s="77"/>
      <c r="D78" s="78"/>
      <c r="E78" s="135"/>
      <c r="G78" s="85" t="s">
        <v>0</v>
      </c>
      <c r="H78" s="122">
        <f>$G76</f>
        <v>2006</v>
      </c>
      <c r="I78" s="348">
        <f>VLOOKUP($H78,'TCF en bruto WML'!$G$13:$J$76,'TCF en bruto WML'!$J$78,FALSE)</f>
        <v>1.0089999999999999</v>
      </c>
      <c r="S78" s="372" t="s">
        <v>243</v>
      </c>
      <c r="V78" s="75" t="s">
        <v>29</v>
      </c>
    </row>
    <row r="79" spans="1:32" s="349" customFormat="1" ht="12.75" outlineLevel="1" x14ac:dyDescent="0.2">
      <c r="B79" s="61"/>
      <c r="C79" s="77"/>
      <c r="D79" s="78"/>
      <c r="E79" s="135"/>
      <c r="V79" s="3089"/>
      <c r="W79" s="3090"/>
      <c r="X79" s="3090"/>
      <c r="Y79" s="3090"/>
      <c r="Z79" s="3090"/>
      <c r="AA79" s="3090"/>
      <c r="AB79" s="3090"/>
      <c r="AC79" s="3090"/>
      <c r="AD79" s="3090"/>
      <c r="AE79" s="3090"/>
      <c r="AF79" s="3091"/>
    </row>
    <row r="80" spans="1:32" s="349" customFormat="1" ht="12.75" outlineLevel="1" x14ac:dyDescent="0.2">
      <c r="B80" s="61"/>
      <c r="C80" s="77"/>
      <c r="D80" s="78"/>
      <c r="E80" s="135"/>
      <c r="I80" s="420" t="s">
        <v>180</v>
      </c>
      <c r="J80" s="420" t="s">
        <v>181</v>
      </c>
      <c r="S80" s="528">
        <v>1</v>
      </c>
      <c r="T80" s="349" t="s">
        <v>136</v>
      </c>
      <c r="V80" s="3092"/>
      <c r="W80" s="3093"/>
      <c r="X80" s="3093"/>
      <c r="Y80" s="3093"/>
      <c r="Z80" s="3093"/>
      <c r="AA80" s="3093"/>
      <c r="AB80" s="3093"/>
      <c r="AC80" s="3093"/>
      <c r="AD80" s="3093"/>
      <c r="AE80" s="3093"/>
      <c r="AF80" s="3094"/>
    </row>
    <row r="81" spans="1:32" s="349" customFormat="1" ht="12.75" outlineLevel="1" x14ac:dyDescent="0.2">
      <c r="A81" s="669" t="str">
        <f>INDEX(Checks!$J$42:$J$47,MATCH((SEARCH("(",formuletekst(J81))),Checks!$I$42:$I$47,0))</f>
        <v>ABE</v>
      </c>
      <c r="B81" s="61"/>
      <c r="C81" s="77"/>
      <c r="D81" s="78"/>
      <c r="E81" s="135"/>
      <c r="F81" s="349" t="s">
        <v>541</v>
      </c>
      <c r="I81" s="531">
        <f>FLOOR((I72*I78),S80)</f>
        <v>2795</v>
      </c>
      <c r="J81" s="531">
        <f>FLOOR((I72*I78),S81)</f>
        <v>2700</v>
      </c>
      <c r="K81" s="349" t="s">
        <v>136</v>
      </c>
      <c r="S81" s="528">
        <v>100</v>
      </c>
      <c r="T81" s="349" t="s">
        <v>136</v>
      </c>
      <c r="V81" s="3092"/>
      <c r="W81" s="3093"/>
      <c r="X81" s="3093"/>
      <c r="Y81" s="3093"/>
      <c r="Z81" s="3093"/>
      <c r="AA81" s="3093"/>
      <c r="AB81" s="3093"/>
      <c r="AC81" s="3093"/>
      <c r="AD81" s="3093"/>
      <c r="AE81" s="3093"/>
      <c r="AF81" s="3094"/>
    </row>
    <row r="82" spans="1:32" s="349" customFormat="1" ht="12.75" outlineLevel="1" x14ac:dyDescent="0.2">
      <c r="B82" s="61"/>
      <c r="C82" s="77"/>
      <c r="D82" s="78"/>
      <c r="E82" s="135"/>
      <c r="F82" s="349" t="s">
        <v>413</v>
      </c>
      <c r="I82" s="641" t="s">
        <v>540</v>
      </c>
      <c r="J82" s="531">
        <f>J81*M82</f>
        <v>5400</v>
      </c>
      <c r="K82" s="349" t="s">
        <v>136</v>
      </c>
      <c r="M82" s="642">
        <v>2</v>
      </c>
      <c r="N82" s="349" t="str">
        <f>"x "&amp;F81</f>
        <v>x 3e lid, eerste volzin, onderdeel b, en tweede volzin</v>
      </c>
      <c r="S82" s="639"/>
      <c r="T82" s="408"/>
      <c r="V82" s="3095"/>
      <c r="W82" s="3096"/>
      <c r="X82" s="3096"/>
      <c r="Y82" s="3096"/>
      <c r="Z82" s="3096"/>
      <c r="AA82" s="3096"/>
      <c r="AB82" s="3096"/>
      <c r="AC82" s="3096"/>
      <c r="AD82" s="3096"/>
      <c r="AE82" s="3096"/>
      <c r="AF82" s="3097"/>
    </row>
    <row r="83" spans="1:32" s="349" customFormat="1" ht="12.75" outlineLevel="1" x14ac:dyDescent="0.2">
      <c r="B83" s="61"/>
      <c r="C83" s="77"/>
      <c r="D83" s="78"/>
      <c r="E83" s="135"/>
      <c r="F83" s="349" t="s">
        <v>543</v>
      </c>
      <c r="H83" s="531"/>
      <c r="I83" s="641" t="s">
        <v>540</v>
      </c>
      <c r="J83" s="531">
        <f>J81*M83</f>
        <v>5400</v>
      </c>
      <c r="K83" s="349" t="s">
        <v>136</v>
      </c>
      <c r="M83" s="642">
        <v>2</v>
      </c>
      <c r="N83" s="349" t="str">
        <f>"x "&amp;F81</f>
        <v>x 3e lid, eerste volzin, onderdeel b, en tweede volzin</v>
      </c>
      <c r="S83" s="531"/>
      <c r="V83" s="532"/>
      <c r="W83" s="532"/>
      <c r="X83" s="532"/>
      <c r="Y83" s="532"/>
      <c r="Z83" s="532"/>
      <c r="AA83" s="532"/>
      <c r="AB83" s="532"/>
      <c r="AC83" s="532"/>
      <c r="AD83" s="532"/>
      <c r="AE83" s="532"/>
      <c r="AF83" s="532"/>
    </row>
    <row r="84" spans="1:32" s="349" customFormat="1" ht="12.75" x14ac:dyDescent="0.2">
      <c r="B84" s="61"/>
      <c r="C84" s="77"/>
      <c r="D84" s="78"/>
      <c r="E84" s="135"/>
    </row>
    <row r="85" spans="1:32" s="433" customFormat="1" ht="12.75" x14ac:dyDescent="0.2">
      <c r="A85" s="852" t="s">
        <v>1583</v>
      </c>
      <c r="B85" s="126"/>
      <c r="C85" s="127"/>
      <c r="D85" s="128"/>
      <c r="E85" s="129" t="s">
        <v>2</v>
      </c>
      <c r="F85" s="130"/>
      <c r="G85" s="121">
        <f>G76+1</f>
        <v>2007</v>
      </c>
      <c r="H85" s="131">
        <f>ROW(J90)-ROW()</f>
        <v>5</v>
      </c>
    </row>
    <row r="86" spans="1:32" s="349" customFormat="1" ht="12.75" outlineLevel="1" x14ac:dyDescent="0.2">
      <c r="B86" s="61"/>
      <c r="C86" s="77"/>
      <c r="D86" s="78"/>
      <c r="E86" s="135"/>
    </row>
    <row r="87" spans="1:32" s="349" customFormat="1" ht="13.5" outlineLevel="1" thickBot="1" x14ac:dyDescent="0.25">
      <c r="B87" s="61"/>
      <c r="C87" s="77"/>
      <c r="D87" s="78"/>
      <c r="E87" s="135"/>
      <c r="G87" s="85" t="s">
        <v>0</v>
      </c>
      <c r="H87" s="122">
        <f>$G85</f>
        <v>2007</v>
      </c>
      <c r="I87" s="348">
        <f>VLOOKUP($H87,'TCF en bruto WML'!$G$13:$J$76,'TCF en bruto WML'!$J$78,FALSE)</f>
        <v>1.016</v>
      </c>
      <c r="S87" s="372" t="s">
        <v>243</v>
      </c>
      <c r="V87" s="75" t="s">
        <v>29</v>
      </c>
    </row>
    <row r="88" spans="1:32" s="349" customFormat="1" ht="12.75" outlineLevel="1" x14ac:dyDescent="0.2">
      <c r="B88" s="61"/>
      <c r="C88" s="77"/>
      <c r="D88" s="78"/>
      <c r="E88" s="135"/>
      <c r="V88" s="3089"/>
      <c r="W88" s="3090"/>
      <c r="X88" s="3090"/>
      <c r="Y88" s="3090"/>
      <c r="Z88" s="3090"/>
      <c r="AA88" s="3090"/>
      <c r="AB88" s="3090"/>
      <c r="AC88" s="3090"/>
      <c r="AD88" s="3090"/>
      <c r="AE88" s="3090"/>
      <c r="AF88" s="3091"/>
    </row>
    <row r="89" spans="1:32" s="349" customFormat="1" ht="12.75" outlineLevel="1" x14ac:dyDescent="0.2">
      <c r="B89" s="61"/>
      <c r="C89" s="77"/>
      <c r="D89" s="78"/>
      <c r="E89" s="135"/>
      <c r="I89" s="420" t="s">
        <v>180</v>
      </c>
      <c r="J89" s="420" t="s">
        <v>181</v>
      </c>
      <c r="S89" s="528">
        <v>1</v>
      </c>
      <c r="T89" s="349" t="s">
        <v>136</v>
      </c>
      <c r="V89" s="3092"/>
      <c r="W89" s="3093"/>
      <c r="X89" s="3093"/>
      <c r="Y89" s="3093"/>
      <c r="Z89" s="3093"/>
      <c r="AA89" s="3093"/>
      <c r="AB89" s="3093"/>
      <c r="AC89" s="3093"/>
      <c r="AD89" s="3093"/>
      <c r="AE89" s="3093"/>
      <c r="AF89" s="3094"/>
    </row>
    <row r="90" spans="1:32" s="349" customFormat="1" ht="12.75" outlineLevel="1" x14ac:dyDescent="0.2">
      <c r="A90" s="669" t="str">
        <f>INDEX(Checks!$J$42:$J$47,MATCH((SEARCH("(",formuletekst(J90))),Checks!$I$42:$I$47,0))</f>
        <v>ABE</v>
      </c>
      <c r="B90" s="61"/>
      <c r="C90" s="77"/>
      <c r="D90" s="78"/>
      <c r="E90" s="135"/>
      <c r="F90" s="349" t="s">
        <v>541</v>
      </c>
      <c r="I90" s="531">
        <f>FLOOR((I81*I87),S89)</f>
        <v>2839</v>
      </c>
      <c r="J90" s="531">
        <f>FLOOR((I81*I87),S90)</f>
        <v>2800</v>
      </c>
      <c r="K90" s="349" t="s">
        <v>136</v>
      </c>
      <c r="S90" s="528">
        <v>100</v>
      </c>
      <c r="T90" s="349" t="s">
        <v>136</v>
      </c>
      <c r="V90" s="3092"/>
      <c r="W90" s="3093"/>
      <c r="X90" s="3093"/>
      <c r="Y90" s="3093"/>
      <c r="Z90" s="3093"/>
      <c r="AA90" s="3093"/>
      <c r="AB90" s="3093"/>
      <c r="AC90" s="3093"/>
      <c r="AD90" s="3093"/>
      <c r="AE90" s="3093"/>
      <c r="AF90" s="3094"/>
    </row>
    <row r="91" spans="1:32" s="349" customFormat="1" ht="12.75" outlineLevel="1" x14ac:dyDescent="0.2">
      <c r="B91" s="61"/>
      <c r="C91" s="77"/>
      <c r="D91" s="78"/>
      <c r="E91" s="135"/>
      <c r="F91" s="349" t="s">
        <v>413</v>
      </c>
      <c r="I91" s="641" t="s">
        <v>540</v>
      </c>
      <c r="J91" s="531">
        <f>J90*M91</f>
        <v>5600</v>
      </c>
      <c r="K91" s="349" t="s">
        <v>136</v>
      </c>
      <c r="M91" s="642">
        <v>2</v>
      </c>
      <c r="N91" s="349" t="str">
        <f>"x "&amp;F90</f>
        <v>x 3e lid, eerste volzin, onderdeel b, en tweede volzin</v>
      </c>
      <c r="S91" s="639"/>
      <c r="T91" s="408"/>
      <c r="V91" s="3095"/>
      <c r="W91" s="3096"/>
      <c r="X91" s="3096"/>
      <c r="Y91" s="3096"/>
      <c r="Z91" s="3096"/>
      <c r="AA91" s="3096"/>
      <c r="AB91" s="3096"/>
      <c r="AC91" s="3096"/>
      <c r="AD91" s="3096"/>
      <c r="AE91" s="3096"/>
      <c r="AF91" s="3097"/>
    </row>
    <row r="92" spans="1:32" s="349" customFormat="1" ht="12.75" outlineLevel="1" x14ac:dyDescent="0.2">
      <c r="B92" s="61"/>
      <c r="C92" s="77"/>
      <c r="D92" s="78"/>
      <c r="E92" s="135"/>
      <c r="F92" s="349" t="s">
        <v>543</v>
      </c>
      <c r="H92" s="531"/>
      <c r="I92" s="641" t="s">
        <v>540</v>
      </c>
      <c r="J92" s="531">
        <f>J90*M92</f>
        <v>5600</v>
      </c>
      <c r="K92" s="349" t="s">
        <v>136</v>
      </c>
      <c r="M92" s="642">
        <v>2</v>
      </c>
      <c r="N92" s="349" t="str">
        <f>"x "&amp;F90</f>
        <v>x 3e lid, eerste volzin, onderdeel b, en tweede volzin</v>
      </c>
      <c r="S92" s="531"/>
      <c r="V92" s="532"/>
      <c r="W92" s="532"/>
      <c r="X92" s="532"/>
      <c r="Y92" s="532"/>
      <c r="Z92" s="532"/>
      <c r="AA92" s="532"/>
      <c r="AB92" s="532"/>
      <c r="AC92" s="532"/>
      <c r="AD92" s="532"/>
      <c r="AE92" s="532"/>
      <c r="AF92" s="532"/>
    </row>
    <row r="93" spans="1:32" s="349" customFormat="1" ht="12.75" x14ac:dyDescent="0.2">
      <c r="B93" s="61"/>
      <c r="C93" s="77"/>
      <c r="D93" s="78"/>
      <c r="E93" s="135"/>
    </row>
    <row r="94" spans="1:32" s="433" customFormat="1" ht="12.75" x14ac:dyDescent="0.2">
      <c r="A94" s="852" t="s">
        <v>1583</v>
      </c>
      <c r="B94" s="126"/>
      <c r="C94" s="127"/>
      <c r="D94" s="128"/>
      <c r="E94" s="129" t="s">
        <v>2</v>
      </c>
      <c r="F94" s="130"/>
      <c r="G94" s="121">
        <f>G85+1</f>
        <v>2008</v>
      </c>
      <c r="H94" s="131">
        <f>ROW(J99)-ROW()</f>
        <v>5</v>
      </c>
    </row>
    <row r="95" spans="1:32" s="349" customFormat="1" ht="12.75" outlineLevel="1" x14ac:dyDescent="0.2">
      <c r="B95" s="61"/>
      <c r="C95" s="77"/>
      <c r="D95" s="78"/>
      <c r="E95" s="135"/>
    </row>
    <row r="96" spans="1:32" s="349" customFormat="1" ht="13.5" outlineLevel="1" thickBot="1" x14ac:dyDescent="0.25">
      <c r="B96" s="61"/>
      <c r="C96" s="77"/>
      <c r="D96" s="78"/>
      <c r="E96" s="135"/>
      <c r="G96" s="85" t="s">
        <v>0</v>
      </c>
      <c r="H96" s="122">
        <f>$G94</f>
        <v>2008</v>
      </c>
      <c r="I96" s="348">
        <f>VLOOKUP($H96,'TCF en bruto WML'!$G$13:$J$76,'TCF en bruto WML'!$J$78,FALSE)</f>
        <v>1.0149999999999999</v>
      </c>
      <c r="S96" s="372" t="s">
        <v>243</v>
      </c>
      <c r="V96" s="75" t="s">
        <v>29</v>
      </c>
    </row>
    <row r="97" spans="1:32" s="349" customFormat="1" ht="12.75" outlineLevel="1" x14ac:dyDescent="0.2">
      <c r="B97" s="61"/>
      <c r="C97" s="77"/>
      <c r="D97" s="78"/>
      <c r="E97" s="135"/>
      <c r="V97" s="3089"/>
      <c r="W97" s="3090"/>
      <c r="X97" s="3090"/>
      <c r="Y97" s="3090"/>
      <c r="Z97" s="3090"/>
      <c r="AA97" s="3090"/>
      <c r="AB97" s="3090"/>
      <c r="AC97" s="3090"/>
      <c r="AD97" s="3090"/>
      <c r="AE97" s="3090"/>
      <c r="AF97" s="3091"/>
    </row>
    <row r="98" spans="1:32" s="349" customFormat="1" ht="12.75" outlineLevel="1" x14ac:dyDescent="0.2">
      <c r="B98" s="61"/>
      <c r="C98" s="77"/>
      <c r="D98" s="78"/>
      <c r="E98" s="135"/>
      <c r="I98" s="420" t="s">
        <v>180</v>
      </c>
      <c r="J98" s="420" t="s">
        <v>181</v>
      </c>
      <c r="S98" s="528">
        <v>1</v>
      </c>
      <c r="T98" s="349" t="s">
        <v>136</v>
      </c>
      <c r="V98" s="3092"/>
      <c r="W98" s="3093"/>
      <c r="X98" s="3093"/>
      <c r="Y98" s="3093"/>
      <c r="Z98" s="3093"/>
      <c r="AA98" s="3093"/>
      <c r="AB98" s="3093"/>
      <c r="AC98" s="3093"/>
      <c r="AD98" s="3093"/>
      <c r="AE98" s="3093"/>
      <c r="AF98" s="3094"/>
    </row>
    <row r="99" spans="1:32" s="349" customFormat="1" ht="12.75" outlineLevel="1" x14ac:dyDescent="0.2">
      <c r="A99" s="669" t="str">
        <f>INDEX(Checks!$J$42:$J$47,MATCH((SEARCH("(",formuletekst(J99))),Checks!$I$42:$I$47,0))</f>
        <v>ABE</v>
      </c>
      <c r="B99" s="61"/>
      <c r="C99" s="77"/>
      <c r="D99" s="78"/>
      <c r="E99" s="135"/>
      <c r="F99" s="349" t="s">
        <v>541</v>
      </c>
      <c r="I99" s="531">
        <f>FLOOR((I90*I96),S98)</f>
        <v>2881</v>
      </c>
      <c r="J99" s="531">
        <f>FLOOR((I90*I96),S99)</f>
        <v>2800</v>
      </c>
      <c r="K99" s="349" t="s">
        <v>136</v>
      </c>
      <c r="S99" s="528">
        <v>100</v>
      </c>
      <c r="T99" s="349" t="s">
        <v>136</v>
      </c>
      <c r="V99" s="3092"/>
      <c r="W99" s="3093"/>
      <c r="X99" s="3093"/>
      <c r="Y99" s="3093"/>
      <c r="Z99" s="3093"/>
      <c r="AA99" s="3093"/>
      <c r="AB99" s="3093"/>
      <c r="AC99" s="3093"/>
      <c r="AD99" s="3093"/>
      <c r="AE99" s="3093"/>
      <c r="AF99" s="3094"/>
    </row>
    <row r="100" spans="1:32" s="349" customFormat="1" ht="12.75" outlineLevel="1" x14ac:dyDescent="0.2">
      <c r="B100" s="61"/>
      <c r="C100" s="77"/>
      <c r="D100" s="78"/>
      <c r="E100" s="135"/>
      <c r="F100" s="349" t="s">
        <v>413</v>
      </c>
      <c r="I100" s="641" t="s">
        <v>540</v>
      </c>
      <c r="J100" s="531">
        <f>J99*M100</f>
        <v>5600</v>
      </c>
      <c r="K100" s="349" t="s">
        <v>136</v>
      </c>
      <c r="M100" s="642">
        <v>2</v>
      </c>
      <c r="N100" s="349" t="str">
        <f>"x "&amp;F99</f>
        <v>x 3e lid, eerste volzin, onderdeel b, en tweede volzin</v>
      </c>
      <c r="S100" s="639"/>
      <c r="T100" s="408"/>
      <c r="V100" s="3095"/>
      <c r="W100" s="3096"/>
      <c r="X100" s="3096"/>
      <c r="Y100" s="3096"/>
      <c r="Z100" s="3096"/>
      <c r="AA100" s="3096"/>
      <c r="AB100" s="3096"/>
      <c r="AC100" s="3096"/>
      <c r="AD100" s="3096"/>
      <c r="AE100" s="3096"/>
      <c r="AF100" s="3097"/>
    </row>
    <row r="101" spans="1:32" s="349" customFormat="1" ht="12.75" outlineLevel="1" x14ac:dyDescent="0.2">
      <c r="B101" s="61"/>
      <c r="C101" s="77"/>
      <c r="D101" s="78"/>
      <c r="E101" s="135"/>
      <c r="F101" s="349" t="s">
        <v>543</v>
      </c>
      <c r="H101" s="531"/>
      <c r="I101" s="641" t="s">
        <v>540</v>
      </c>
      <c r="J101" s="531">
        <f>J99*M101</f>
        <v>5600</v>
      </c>
      <c r="K101" s="349" t="s">
        <v>136</v>
      </c>
      <c r="M101" s="642">
        <v>2</v>
      </c>
      <c r="N101" s="349" t="str">
        <f>"x "&amp;F99</f>
        <v>x 3e lid, eerste volzin, onderdeel b, en tweede volzin</v>
      </c>
      <c r="S101" s="531"/>
      <c r="V101" s="532"/>
      <c r="W101" s="532"/>
      <c r="X101" s="532"/>
      <c r="Y101" s="532"/>
      <c r="Z101" s="532"/>
      <c r="AA101" s="532"/>
      <c r="AB101" s="532"/>
      <c r="AC101" s="532"/>
      <c r="AD101" s="532"/>
      <c r="AE101" s="532"/>
      <c r="AF101" s="532"/>
    </row>
    <row r="102" spans="1:32" s="349" customFormat="1" ht="12.75" x14ac:dyDescent="0.2">
      <c r="B102" s="61"/>
      <c r="C102" s="77"/>
      <c r="D102" s="78"/>
      <c r="E102" s="135"/>
    </row>
    <row r="103" spans="1:32" s="433" customFormat="1" ht="12.75" x14ac:dyDescent="0.2">
      <c r="A103" s="852" t="s">
        <v>1583</v>
      </c>
      <c r="B103" s="126"/>
      <c r="C103" s="127"/>
      <c r="D103" s="128"/>
      <c r="E103" s="129" t="s">
        <v>2</v>
      </c>
      <c r="F103" s="130"/>
      <c r="G103" s="121">
        <f>G94+1</f>
        <v>2009</v>
      </c>
      <c r="H103" s="131">
        <f>ROW(J108)-ROW()</f>
        <v>5</v>
      </c>
    </row>
    <row r="104" spans="1:32" s="349" customFormat="1" ht="12.75" outlineLevel="1" x14ac:dyDescent="0.2">
      <c r="B104" s="61"/>
      <c r="C104" s="77"/>
      <c r="D104" s="78"/>
      <c r="E104" s="135"/>
    </row>
    <row r="105" spans="1:32" s="349" customFormat="1" ht="13.5" outlineLevel="1" thickBot="1" x14ac:dyDescent="0.25">
      <c r="B105" s="61"/>
      <c r="C105" s="77"/>
      <c r="D105" s="78"/>
      <c r="E105" s="135"/>
      <c r="G105" s="85" t="s">
        <v>0</v>
      </c>
      <c r="H105" s="122">
        <f>$G103</f>
        <v>2009</v>
      </c>
      <c r="I105" s="348">
        <f>VLOOKUP($H105,'TCF en bruto WML'!$G$13:$J$76,'TCF en bruto WML'!$J$78,FALSE)</f>
        <v>1.0169999999999999</v>
      </c>
      <c r="S105" s="372" t="s">
        <v>243</v>
      </c>
      <c r="V105" s="75" t="s">
        <v>29</v>
      </c>
    </row>
    <row r="106" spans="1:32" s="349" customFormat="1" ht="12.75" outlineLevel="1" x14ac:dyDescent="0.2">
      <c r="B106" s="61"/>
      <c r="C106" s="77"/>
      <c r="D106" s="78"/>
      <c r="E106" s="135"/>
      <c r="V106" s="3089"/>
      <c r="W106" s="3090"/>
      <c r="X106" s="3090"/>
      <c r="Y106" s="3090"/>
      <c r="Z106" s="3090"/>
      <c r="AA106" s="3090"/>
      <c r="AB106" s="3090"/>
      <c r="AC106" s="3090"/>
      <c r="AD106" s="3090"/>
      <c r="AE106" s="3090"/>
      <c r="AF106" s="3091"/>
    </row>
    <row r="107" spans="1:32" s="349" customFormat="1" ht="12.75" outlineLevel="1" x14ac:dyDescent="0.2">
      <c r="B107" s="61"/>
      <c r="C107" s="77"/>
      <c r="D107" s="78"/>
      <c r="E107" s="135"/>
      <c r="I107" s="420" t="s">
        <v>180</v>
      </c>
      <c r="J107" s="420" t="s">
        <v>181</v>
      </c>
      <c r="S107" s="528">
        <v>1</v>
      </c>
      <c r="T107" s="349" t="s">
        <v>136</v>
      </c>
      <c r="V107" s="3092"/>
      <c r="W107" s="3093"/>
      <c r="X107" s="3093"/>
      <c r="Y107" s="3093"/>
      <c r="Z107" s="3093"/>
      <c r="AA107" s="3093"/>
      <c r="AB107" s="3093"/>
      <c r="AC107" s="3093"/>
      <c r="AD107" s="3093"/>
      <c r="AE107" s="3093"/>
      <c r="AF107" s="3094"/>
    </row>
    <row r="108" spans="1:32" s="349" customFormat="1" ht="12.75" outlineLevel="1" x14ac:dyDescent="0.2">
      <c r="A108" s="669" t="str">
        <f>INDEX(Checks!$J$42:$J$47,MATCH((SEARCH("(",formuletekst(J108))),Checks!$I$42:$I$47,0))</f>
        <v>ABE</v>
      </c>
      <c r="B108" s="61"/>
      <c r="C108" s="77"/>
      <c r="D108" s="78"/>
      <c r="E108" s="135"/>
      <c r="F108" s="349" t="s">
        <v>541</v>
      </c>
      <c r="I108" s="531">
        <f>FLOOR((I99*I105),S107)</f>
        <v>2929</v>
      </c>
      <c r="J108" s="531">
        <f>FLOOR((I99*I105),S108)</f>
        <v>2900</v>
      </c>
      <c r="K108" s="349" t="s">
        <v>136</v>
      </c>
      <c r="S108" s="528">
        <v>100</v>
      </c>
      <c r="T108" s="349" t="s">
        <v>136</v>
      </c>
      <c r="V108" s="3092"/>
      <c r="W108" s="3093"/>
      <c r="X108" s="3093"/>
      <c r="Y108" s="3093"/>
      <c r="Z108" s="3093"/>
      <c r="AA108" s="3093"/>
      <c r="AB108" s="3093"/>
      <c r="AC108" s="3093"/>
      <c r="AD108" s="3093"/>
      <c r="AE108" s="3093"/>
      <c r="AF108" s="3094"/>
    </row>
    <row r="109" spans="1:32" s="349" customFormat="1" ht="12.75" outlineLevel="1" x14ac:dyDescent="0.2">
      <c r="B109" s="61"/>
      <c r="C109" s="77"/>
      <c r="D109" s="78"/>
      <c r="E109" s="135"/>
      <c r="F109" s="349" t="s">
        <v>413</v>
      </c>
      <c r="I109" s="641" t="s">
        <v>540</v>
      </c>
      <c r="J109" s="531">
        <f>J108*M109</f>
        <v>5800</v>
      </c>
      <c r="K109" s="349" t="s">
        <v>136</v>
      </c>
      <c r="M109" s="642">
        <v>2</v>
      </c>
      <c r="N109" s="349" t="str">
        <f>"x "&amp;F108</f>
        <v>x 3e lid, eerste volzin, onderdeel b, en tweede volzin</v>
      </c>
      <c r="S109" s="639"/>
      <c r="T109" s="408"/>
      <c r="V109" s="3095"/>
      <c r="W109" s="3096"/>
      <c r="X109" s="3096"/>
      <c r="Y109" s="3096"/>
      <c r="Z109" s="3096"/>
      <c r="AA109" s="3096"/>
      <c r="AB109" s="3096"/>
      <c r="AC109" s="3096"/>
      <c r="AD109" s="3096"/>
      <c r="AE109" s="3096"/>
      <c r="AF109" s="3097"/>
    </row>
    <row r="110" spans="1:32" s="349" customFormat="1" ht="12.75" outlineLevel="1" x14ac:dyDescent="0.2">
      <c r="B110" s="61"/>
      <c r="C110" s="77"/>
      <c r="D110" s="78"/>
      <c r="E110" s="135"/>
      <c r="F110" s="349" t="s">
        <v>543</v>
      </c>
      <c r="H110" s="531"/>
      <c r="I110" s="641" t="s">
        <v>540</v>
      </c>
      <c r="J110" s="531">
        <f>J108*M110</f>
        <v>5800</v>
      </c>
      <c r="K110" s="349" t="s">
        <v>136</v>
      </c>
      <c r="M110" s="642">
        <v>2</v>
      </c>
      <c r="N110" s="349" t="str">
        <f>"x "&amp;F108</f>
        <v>x 3e lid, eerste volzin, onderdeel b, en tweede volzin</v>
      </c>
      <c r="S110" s="531"/>
      <c r="V110" s="532"/>
      <c r="W110" s="532"/>
      <c r="X110" s="532"/>
      <c r="Y110" s="532"/>
      <c r="Z110" s="532"/>
      <c r="AA110" s="532"/>
      <c r="AB110" s="532"/>
      <c r="AC110" s="532"/>
      <c r="AD110" s="532"/>
      <c r="AE110" s="532"/>
      <c r="AF110" s="532"/>
    </row>
    <row r="111" spans="1:32" s="349" customFormat="1" ht="12.75" x14ac:dyDescent="0.2">
      <c r="B111" s="61"/>
      <c r="C111" s="77"/>
      <c r="D111" s="78"/>
      <c r="E111" s="135"/>
    </row>
    <row r="112" spans="1:32" s="433" customFormat="1" ht="12.75" x14ac:dyDescent="0.2">
      <c r="A112" s="852" t="s">
        <v>1583</v>
      </c>
      <c r="B112" s="126"/>
      <c r="C112" s="127"/>
      <c r="D112" s="128"/>
      <c r="E112" s="129" t="s">
        <v>2</v>
      </c>
      <c r="F112" s="130"/>
      <c r="G112" s="121">
        <f>G103+1</f>
        <v>2010</v>
      </c>
      <c r="H112" s="131">
        <f>ROW(J117)-ROW()</f>
        <v>5</v>
      </c>
    </row>
    <row r="113" spans="1:32" s="349" customFormat="1" ht="12.75" outlineLevel="1" x14ac:dyDescent="0.2">
      <c r="B113" s="61"/>
      <c r="C113" s="77"/>
      <c r="D113" s="78"/>
      <c r="E113" s="135"/>
    </row>
    <row r="114" spans="1:32" s="349" customFormat="1" ht="13.5" outlineLevel="1" thickBot="1" x14ac:dyDescent="0.25">
      <c r="B114" s="61"/>
      <c r="C114" s="77"/>
      <c r="D114" s="78"/>
      <c r="E114" s="135"/>
      <c r="G114" s="85" t="s">
        <v>0</v>
      </c>
      <c r="H114" s="122">
        <f>$G112</f>
        <v>2010</v>
      </c>
      <c r="I114" s="643">
        <v>1</v>
      </c>
      <c r="J114" s="399"/>
      <c r="M114" s="372" t="s">
        <v>547</v>
      </c>
      <c r="S114" s="372" t="s">
        <v>243</v>
      </c>
      <c r="V114" s="75" t="s">
        <v>29</v>
      </c>
    </row>
    <row r="115" spans="1:32" s="349" customFormat="1" ht="12.75" customHeight="1" outlineLevel="1" x14ac:dyDescent="0.2">
      <c r="B115" s="61"/>
      <c r="C115" s="77"/>
      <c r="D115" s="78"/>
      <c r="E115" s="135"/>
      <c r="V115" s="553" t="s">
        <v>544</v>
      </c>
      <c r="W115" s="540"/>
      <c r="X115" s="540"/>
      <c r="Y115" s="540"/>
      <c r="Z115" s="540"/>
      <c r="AA115" s="540"/>
      <c r="AB115" s="540"/>
      <c r="AC115" s="540"/>
      <c r="AD115" s="540"/>
      <c r="AE115" s="540"/>
      <c r="AF115" s="551"/>
    </row>
    <row r="116" spans="1:32" s="349" customFormat="1" ht="12.75" outlineLevel="1" x14ac:dyDescent="0.2">
      <c r="B116" s="61"/>
      <c r="C116" s="77"/>
      <c r="D116" s="78"/>
      <c r="E116" s="135"/>
      <c r="I116" s="420" t="s">
        <v>180</v>
      </c>
      <c r="J116" s="420" t="s">
        <v>181</v>
      </c>
      <c r="S116" s="528">
        <v>1</v>
      </c>
      <c r="T116" s="349" t="s">
        <v>136</v>
      </c>
      <c r="V116" s="575" t="s">
        <v>545</v>
      </c>
      <c r="W116" s="541"/>
      <c r="X116" s="541"/>
      <c r="Y116" s="541"/>
      <c r="Z116" s="541"/>
      <c r="AA116" s="541"/>
      <c r="AB116" s="541"/>
      <c r="AC116" s="541"/>
      <c r="AD116" s="541"/>
      <c r="AE116" s="541"/>
      <c r="AF116" s="552"/>
    </row>
    <row r="117" spans="1:32" s="349" customFormat="1" ht="12.75" outlineLevel="1" x14ac:dyDescent="0.2">
      <c r="A117" s="669" t="str">
        <f>INDEX(Checks!$J$42:$J$47,MATCH((SEARCH("(",formuletekst(J117))),Checks!$I$42:$I$47,0))</f>
        <v>ABE</v>
      </c>
      <c r="B117" s="61"/>
      <c r="C117" s="77"/>
      <c r="D117" s="78"/>
      <c r="E117" s="135"/>
      <c r="F117" s="349" t="s">
        <v>541</v>
      </c>
      <c r="I117" s="531">
        <f>FLOOR((I108*I114),S116)</f>
        <v>2929</v>
      </c>
      <c r="J117" s="531">
        <f>FLOOR((I108*I114),S117)</f>
        <v>2900</v>
      </c>
      <c r="K117" s="349" t="s">
        <v>136</v>
      </c>
      <c r="S117" s="528">
        <v>100</v>
      </c>
      <c r="T117" s="349" t="s">
        <v>136</v>
      </c>
      <c r="V117" s="3070" t="s">
        <v>546</v>
      </c>
      <c r="W117" s="3071"/>
      <c r="X117" s="3071"/>
      <c r="Y117" s="3071"/>
      <c r="Z117" s="3071"/>
      <c r="AA117" s="3071"/>
      <c r="AB117" s="3071"/>
      <c r="AC117" s="3071"/>
      <c r="AD117" s="3071"/>
      <c r="AE117" s="3071"/>
      <c r="AF117" s="3072"/>
    </row>
    <row r="118" spans="1:32" s="349" customFormat="1" ht="12.75" outlineLevel="1" x14ac:dyDescent="0.2">
      <c r="A118" s="669"/>
      <c r="B118" s="61"/>
      <c r="C118" s="77"/>
      <c r="D118" s="78"/>
      <c r="E118" s="135"/>
      <c r="F118" s="349" t="s">
        <v>413</v>
      </c>
      <c r="I118" s="641" t="s">
        <v>540</v>
      </c>
      <c r="J118" s="531">
        <f>J117*M118</f>
        <v>5800</v>
      </c>
      <c r="K118" s="349" t="s">
        <v>136</v>
      </c>
      <c r="M118" s="642">
        <v>2</v>
      </c>
      <c r="N118" s="349" t="str">
        <f>"x "&amp;F117</f>
        <v>x 3e lid, eerste volzin, onderdeel b, en tweede volzin</v>
      </c>
      <c r="S118" s="639"/>
      <c r="T118" s="408"/>
      <c r="V118" s="3073"/>
      <c r="W118" s="3074"/>
      <c r="X118" s="3074"/>
      <c r="Y118" s="3074"/>
      <c r="Z118" s="3074"/>
      <c r="AA118" s="3074"/>
      <c r="AB118" s="3074"/>
      <c r="AC118" s="3074"/>
      <c r="AD118" s="3074"/>
      <c r="AE118" s="3074"/>
      <c r="AF118" s="3075"/>
    </row>
    <row r="119" spans="1:32" s="349" customFormat="1" ht="12.75" outlineLevel="1" x14ac:dyDescent="0.2">
      <c r="A119" s="669"/>
      <c r="B119" s="61"/>
      <c r="C119" s="77"/>
      <c r="D119" s="78"/>
      <c r="E119" s="135"/>
      <c r="F119" s="349" t="s">
        <v>543</v>
      </c>
      <c r="H119" s="531"/>
      <c r="I119" s="641" t="s">
        <v>540</v>
      </c>
      <c r="J119" s="531">
        <f>J117*M119</f>
        <v>5800</v>
      </c>
      <c r="K119" s="349" t="s">
        <v>136</v>
      </c>
      <c r="M119" s="642">
        <v>2</v>
      </c>
      <c r="N119" s="349" t="str">
        <f>"x "&amp;F117</f>
        <v>x 3e lid, eerste volzin, onderdeel b, en tweede volzin</v>
      </c>
      <c r="S119" s="531"/>
      <c r="V119" s="532"/>
      <c r="W119" s="532"/>
      <c r="X119" s="532"/>
      <c r="Y119" s="532"/>
      <c r="Z119" s="532"/>
      <c r="AA119" s="532"/>
      <c r="AB119" s="532"/>
      <c r="AC119" s="532"/>
      <c r="AD119" s="532"/>
      <c r="AE119" s="532"/>
      <c r="AF119" s="532"/>
    </row>
    <row r="120" spans="1:32" s="349" customFormat="1" ht="12.75" x14ac:dyDescent="0.2">
      <c r="B120" s="61"/>
      <c r="C120" s="77"/>
      <c r="D120" s="78"/>
      <c r="E120" s="135"/>
    </row>
    <row r="121" spans="1:32" s="433" customFormat="1" ht="12.75" x14ac:dyDescent="0.2">
      <c r="A121" s="852" t="s">
        <v>1583</v>
      </c>
      <c r="B121" s="126"/>
      <c r="C121" s="127"/>
      <c r="D121" s="128"/>
      <c r="E121" s="129" t="s">
        <v>2</v>
      </c>
      <c r="F121" s="130"/>
      <c r="G121" s="121">
        <f>G112+1</f>
        <v>2011</v>
      </c>
      <c r="H121" s="131">
        <f>ROW(J126)-ROW()</f>
        <v>5</v>
      </c>
    </row>
    <row r="122" spans="1:32" s="349" customFormat="1" ht="12.75" outlineLevel="1" x14ac:dyDescent="0.2">
      <c r="B122" s="61"/>
      <c r="C122" s="77"/>
      <c r="D122" s="78"/>
      <c r="E122" s="135"/>
    </row>
    <row r="123" spans="1:32" s="349" customFormat="1" ht="13.5" outlineLevel="1" thickBot="1" x14ac:dyDescent="0.25">
      <c r="B123" s="61"/>
      <c r="C123" s="77"/>
      <c r="D123" s="78"/>
      <c r="E123" s="135"/>
      <c r="G123" s="85" t="s">
        <v>0</v>
      </c>
      <c r="H123" s="122">
        <f>$G121</f>
        <v>2011</v>
      </c>
      <c r="I123" s="348">
        <f>VLOOKUP($H123,'TCF en bruto WML'!$G$13:$J$76,'TCF en bruto WML'!$J$78,FALSE)</f>
        <v>1.006</v>
      </c>
      <c r="S123" s="372" t="s">
        <v>243</v>
      </c>
      <c r="V123" s="75" t="s">
        <v>29</v>
      </c>
    </row>
    <row r="124" spans="1:32" s="349" customFormat="1" ht="12.75" outlineLevel="1" x14ac:dyDescent="0.2">
      <c r="B124" s="61"/>
      <c r="C124" s="77"/>
      <c r="D124" s="78"/>
      <c r="E124" s="135"/>
      <c r="V124" s="3089"/>
      <c r="W124" s="3090"/>
      <c r="X124" s="3090"/>
      <c r="Y124" s="3090"/>
      <c r="Z124" s="3090"/>
      <c r="AA124" s="3090"/>
      <c r="AB124" s="3090"/>
      <c r="AC124" s="3090"/>
      <c r="AD124" s="3090"/>
      <c r="AE124" s="3090"/>
      <c r="AF124" s="3091"/>
    </row>
    <row r="125" spans="1:32" s="349" customFormat="1" ht="12.75" outlineLevel="1" x14ac:dyDescent="0.2">
      <c r="B125" s="61"/>
      <c r="C125" s="77"/>
      <c r="D125" s="78"/>
      <c r="E125" s="135"/>
      <c r="I125" s="420" t="s">
        <v>180</v>
      </c>
      <c r="J125" s="420" t="s">
        <v>181</v>
      </c>
      <c r="S125" s="528">
        <v>1</v>
      </c>
      <c r="T125" s="349" t="s">
        <v>136</v>
      </c>
      <c r="V125" s="3092"/>
      <c r="W125" s="3093"/>
      <c r="X125" s="3093"/>
      <c r="Y125" s="3093"/>
      <c r="Z125" s="3093"/>
      <c r="AA125" s="3093"/>
      <c r="AB125" s="3093"/>
      <c r="AC125" s="3093"/>
      <c r="AD125" s="3093"/>
      <c r="AE125" s="3093"/>
      <c r="AF125" s="3094"/>
    </row>
    <row r="126" spans="1:32" s="349" customFormat="1" ht="12.75" outlineLevel="1" x14ac:dyDescent="0.2">
      <c r="A126" s="669" t="str">
        <f>INDEX(Checks!$J$42:$J$47,MATCH((SEARCH("(",formuletekst(J126))),Checks!$I$42:$I$47,0))</f>
        <v>ABE</v>
      </c>
      <c r="B126" s="61"/>
      <c r="C126" s="77"/>
      <c r="D126" s="78"/>
      <c r="E126" s="135"/>
      <c r="F126" s="349" t="s">
        <v>541</v>
      </c>
      <c r="I126" s="531">
        <f>FLOOR((I117*I123),S125)</f>
        <v>2946</v>
      </c>
      <c r="J126" s="531">
        <f>FLOOR((I117*I123),S126)</f>
        <v>2900</v>
      </c>
      <c r="K126" s="349" t="s">
        <v>136</v>
      </c>
      <c r="S126" s="528">
        <v>100</v>
      </c>
      <c r="T126" s="349" t="s">
        <v>136</v>
      </c>
      <c r="V126" s="3092"/>
      <c r="W126" s="3093"/>
      <c r="X126" s="3093"/>
      <c r="Y126" s="3093"/>
      <c r="Z126" s="3093"/>
      <c r="AA126" s="3093"/>
      <c r="AB126" s="3093"/>
      <c r="AC126" s="3093"/>
      <c r="AD126" s="3093"/>
      <c r="AE126" s="3093"/>
      <c r="AF126" s="3094"/>
    </row>
    <row r="127" spans="1:32" s="349" customFormat="1" ht="12.75" outlineLevel="1" x14ac:dyDescent="0.2">
      <c r="B127" s="61"/>
      <c r="C127" s="77"/>
      <c r="D127" s="78"/>
      <c r="E127" s="135"/>
      <c r="F127" s="349" t="s">
        <v>413</v>
      </c>
      <c r="I127" s="641" t="s">
        <v>540</v>
      </c>
      <c r="J127" s="531">
        <f>J126*M127</f>
        <v>5800</v>
      </c>
      <c r="K127" s="349" t="s">
        <v>136</v>
      </c>
      <c r="M127" s="642">
        <v>2</v>
      </c>
      <c r="N127" s="349" t="str">
        <f>"x "&amp;F126</f>
        <v>x 3e lid, eerste volzin, onderdeel b, en tweede volzin</v>
      </c>
      <c r="S127" s="639"/>
      <c r="T127" s="408"/>
      <c r="V127" s="3095"/>
      <c r="W127" s="3096"/>
      <c r="X127" s="3096"/>
      <c r="Y127" s="3096"/>
      <c r="Z127" s="3096"/>
      <c r="AA127" s="3096"/>
      <c r="AB127" s="3096"/>
      <c r="AC127" s="3096"/>
      <c r="AD127" s="3096"/>
      <c r="AE127" s="3096"/>
      <c r="AF127" s="3097"/>
    </row>
    <row r="128" spans="1:32" s="349" customFormat="1" ht="12.75" outlineLevel="1" x14ac:dyDescent="0.2">
      <c r="B128" s="61"/>
      <c r="C128" s="77"/>
      <c r="D128" s="78"/>
      <c r="E128" s="135"/>
      <c r="F128" s="399"/>
      <c r="G128" s="399"/>
      <c r="H128" s="531"/>
      <c r="I128" s="531"/>
      <c r="J128" s="640"/>
      <c r="K128" s="531"/>
      <c r="M128" s="644"/>
      <c r="N128" s="399"/>
      <c r="O128" s="399"/>
      <c r="P128" s="399"/>
      <c r="Q128" s="399"/>
      <c r="R128" s="399"/>
      <c r="S128" s="531"/>
      <c r="V128" s="532"/>
      <c r="W128" s="532"/>
      <c r="X128" s="532"/>
      <c r="Y128" s="532"/>
      <c r="Z128" s="532"/>
      <c r="AA128" s="532"/>
      <c r="AB128" s="532"/>
      <c r="AC128" s="532"/>
      <c r="AD128" s="532"/>
      <c r="AE128" s="532"/>
      <c r="AF128" s="532"/>
    </row>
    <row r="129" spans="1:32" s="349" customFormat="1" ht="12.75" x14ac:dyDescent="0.2">
      <c r="B129" s="61"/>
      <c r="C129" s="77"/>
      <c r="D129" s="78"/>
      <c r="E129" s="135"/>
    </row>
    <row r="130" spans="1:32" s="433" customFormat="1" ht="12.75" x14ac:dyDescent="0.2">
      <c r="A130" s="852" t="s">
        <v>1583</v>
      </c>
      <c r="B130" s="126"/>
      <c r="C130" s="127"/>
      <c r="D130" s="128"/>
      <c r="E130" s="129" t="s">
        <v>2</v>
      </c>
      <c r="F130" s="130"/>
      <c r="G130" s="121">
        <f>G121+1</f>
        <v>2012</v>
      </c>
      <c r="H130" s="131">
        <f>ROW(J135)-ROW()</f>
        <v>5</v>
      </c>
    </row>
    <row r="131" spans="1:32" s="349" customFormat="1" ht="12.75" outlineLevel="1" x14ac:dyDescent="0.2">
      <c r="B131" s="61"/>
      <c r="C131" s="77"/>
      <c r="D131" s="78"/>
      <c r="E131" s="135"/>
    </row>
    <row r="132" spans="1:32" s="349" customFormat="1" ht="13.5" outlineLevel="1" thickBot="1" x14ac:dyDescent="0.25">
      <c r="B132" s="61"/>
      <c r="C132" s="77"/>
      <c r="D132" s="78"/>
      <c r="E132" s="135"/>
      <c r="G132" s="85" t="s">
        <v>0</v>
      </c>
      <c r="H132" s="122">
        <f>$G130</f>
        <v>2012</v>
      </c>
      <c r="I132" s="348">
        <f>VLOOKUP($H132,'TCF en bruto WML'!$G$13:$J$76,'TCF en bruto WML'!$J$78,FALSE)</f>
        <v>1.0169999999999999</v>
      </c>
      <c r="S132" s="372" t="s">
        <v>243</v>
      </c>
      <c r="V132" s="75" t="s">
        <v>29</v>
      </c>
    </row>
    <row r="133" spans="1:32" s="349" customFormat="1" ht="12.75" outlineLevel="1" x14ac:dyDescent="0.2">
      <c r="B133" s="61"/>
      <c r="C133" s="77"/>
      <c r="D133" s="78"/>
      <c r="E133" s="135"/>
      <c r="V133" s="3089"/>
      <c r="W133" s="3090"/>
      <c r="X133" s="3090"/>
      <c r="Y133" s="3090"/>
      <c r="Z133" s="3090"/>
      <c r="AA133" s="3090"/>
      <c r="AB133" s="3090"/>
      <c r="AC133" s="3090"/>
      <c r="AD133" s="3090"/>
      <c r="AE133" s="3090"/>
      <c r="AF133" s="3091"/>
    </row>
    <row r="134" spans="1:32" s="349" customFormat="1" ht="12.75" outlineLevel="1" x14ac:dyDescent="0.2">
      <c r="B134" s="61"/>
      <c r="C134" s="77"/>
      <c r="D134" s="78"/>
      <c r="E134" s="135"/>
      <c r="I134" s="420" t="s">
        <v>180</v>
      </c>
      <c r="J134" s="420" t="s">
        <v>181</v>
      </c>
      <c r="S134" s="528">
        <v>1</v>
      </c>
      <c r="T134" s="349" t="s">
        <v>136</v>
      </c>
      <c r="V134" s="3092"/>
      <c r="W134" s="3093"/>
      <c r="X134" s="3093"/>
      <c r="Y134" s="3093"/>
      <c r="Z134" s="3093"/>
      <c r="AA134" s="3093"/>
      <c r="AB134" s="3093"/>
      <c r="AC134" s="3093"/>
      <c r="AD134" s="3093"/>
      <c r="AE134" s="3093"/>
      <c r="AF134" s="3094"/>
    </row>
    <row r="135" spans="1:32" s="349" customFormat="1" ht="12.75" outlineLevel="1" x14ac:dyDescent="0.2">
      <c r="A135" s="669" t="str">
        <f>INDEX(Checks!$J$42:$J$47,MATCH((SEARCH("(",formuletekst(J135))),Checks!$I$42:$I$47,0))</f>
        <v>ABE</v>
      </c>
      <c r="B135" s="61"/>
      <c r="C135" s="77"/>
      <c r="D135" s="78"/>
      <c r="E135" s="135"/>
      <c r="F135" s="349" t="s">
        <v>548</v>
      </c>
      <c r="I135" s="529">
        <f>I126*I132</f>
        <v>2996.0819999999999</v>
      </c>
      <c r="J135" s="531">
        <f>FLOOR((I126*I132),S135)</f>
        <v>2900</v>
      </c>
      <c r="K135" s="349" t="s">
        <v>136</v>
      </c>
      <c r="S135" s="528">
        <v>100</v>
      </c>
      <c r="T135" s="349" t="s">
        <v>136</v>
      </c>
      <c r="V135" s="3092"/>
      <c r="W135" s="3093"/>
      <c r="X135" s="3093"/>
      <c r="Y135" s="3093"/>
      <c r="Z135" s="3093"/>
      <c r="AA135" s="3093"/>
      <c r="AB135" s="3093"/>
      <c r="AC135" s="3093"/>
      <c r="AD135" s="3093"/>
      <c r="AE135" s="3093"/>
      <c r="AF135" s="3094"/>
    </row>
    <row r="136" spans="1:32" s="349" customFormat="1" ht="12.75" outlineLevel="1" x14ac:dyDescent="0.2">
      <c r="B136" s="61"/>
      <c r="C136" s="77"/>
      <c r="D136" s="78"/>
      <c r="E136" s="135"/>
      <c r="F136" s="349" t="s">
        <v>413</v>
      </c>
      <c r="I136" s="641" t="s">
        <v>540</v>
      </c>
      <c r="J136" s="531">
        <f>J135*M136</f>
        <v>5800</v>
      </c>
      <c r="K136" s="349" t="s">
        <v>136</v>
      </c>
      <c r="M136" s="642">
        <v>2</v>
      </c>
      <c r="N136" s="349" t="str">
        <f>"x "&amp;F135</f>
        <v>x 3e lid, eerste volzin, onderdeel e, en tweede volzin</v>
      </c>
      <c r="S136" s="639"/>
      <c r="T136" s="408"/>
      <c r="V136" s="3095"/>
      <c r="W136" s="3096"/>
      <c r="X136" s="3096"/>
      <c r="Y136" s="3096"/>
      <c r="Z136" s="3096"/>
      <c r="AA136" s="3096"/>
      <c r="AB136" s="3096"/>
      <c r="AC136" s="3096"/>
      <c r="AD136" s="3096"/>
      <c r="AE136" s="3096"/>
      <c r="AF136" s="3097"/>
    </row>
    <row r="137" spans="1:32" s="349" customFormat="1" ht="12.75" outlineLevel="1" x14ac:dyDescent="0.2">
      <c r="B137" s="61"/>
      <c r="C137" s="77"/>
      <c r="D137" s="78"/>
      <c r="E137" s="135"/>
      <c r="F137" s="399"/>
      <c r="G137" s="399"/>
      <c r="H137" s="531"/>
      <c r="I137" s="531"/>
      <c r="J137" s="640"/>
      <c r="K137" s="531"/>
      <c r="L137" s="399"/>
      <c r="M137" s="644"/>
      <c r="N137" s="399"/>
      <c r="O137" s="399"/>
      <c r="P137" s="399"/>
      <c r="Q137" s="399"/>
      <c r="R137" s="399"/>
      <c r="S137" s="531"/>
      <c r="V137" s="532"/>
      <c r="W137" s="532"/>
      <c r="X137" s="532"/>
      <c r="Y137" s="532"/>
      <c r="Z137" s="532"/>
      <c r="AA137" s="532"/>
      <c r="AB137" s="532"/>
      <c r="AC137" s="532"/>
      <c r="AD137" s="532"/>
      <c r="AE137" s="532"/>
      <c r="AF137" s="532"/>
    </row>
    <row r="138" spans="1:32" s="349" customFormat="1" ht="12.75" x14ac:dyDescent="0.2">
      <c r="B138" s="61"/>
      <c r="C138" s="77"/>
      <c r="D138" s="78"/>
      <c r="E138" s="135"/>
    </row>
    <row r="139" spans="1:32" s="433" customFormat="1" ht="12.75" x14ac:dyDescent="0.2">
      <c r="A139" s="852" t="s">
        <v>1583</v>
      </c>
      <c r="B139" s="126"/>
      <c r="C139" s="127"/>
      <c r="D139" s="128"/>
      <c r="E139" s="129" t="s">
        <v>2</v>
      </c>
      <c r="F139" s="130"/>
      <c r="G139" s="121">
        <f>G130+1</f>
        <v>2013</v>
      </c>
      <c r="H139" s="131">
        <f>ROW(J144)-ROW()</f>
        <v>5</v>
      </c>
    </row>
    <row r="140" spans="1:32" s="349" customFormat="1" ht="12.75" outlineLevel="1" x14ac:dyDescent="0.2">
      <c r="B140" s="61"/>
      <c r="C140" s="77"/>
      <c r="D140" s="78"/>
      <c r="E140" s="135"/>
    </row>
    <row r="141" spans="1:32" s="349" customFormat="1" ht="13.5" outlineLevel="1" thickBot="1" x14ac:dyDescent="0.25">
      <c r="B141" s="61"/>
      <c r="C141" s="77"/>
      <c r="D141" s="78"/>
      <c r="E141" s="135"/>
      <c r="G141" s="85" t="s">
        <v>0</v>
      </c>
      <c r="H141" s="122">
        <f>$G139</f>
        <v>2013</v>
      </c>
      <c r="I141" s="348">
        <f>VLOOKUP($H141,'TCF en bruto WML'!$G$13:$J$76,'TCF en bruto WML'!$J$78,FALSE)</f>
        <v>1</v>
      </c>
      <c r="S141" s="372" t="s">
        <v>243</v>
      </c>
      <c r="V141" s="75" t="s">
        <v>29</v>
      </c>
    </row>
    <row r="142" spans="1:32" s="349" customFormat="1" ht="12.75" outlineLevel="1" x14ac:dyDescent="0.2">
      <c r="B142" s="61"/>
      <c r="C142" s="77"/>
      <c r="D142" s="78"/>
      <c r="E142" s="135"/>
      <c r="V142" s="3089"/>
      <c r="W142" s="3090"/>
      <c r="X142" s="3090"/>
      <c r="Y142" s="3090"/>
      <c r="Z142" s="3090"/>
      <c r="AA142" s="3090"/>
      <c r="AB142" s="3090"/>
      <c r="AC142" s="3090"/>
      <c r="AD142" s="3090"/>
      <c r="AE142" s="3090"/>
      <c r="AF142" s="3091"/>
    </row>
    <row r="143" spans="1:32" s="349" customFormat="1" ht="12.75" outlineLevel="1" x14ac:dyDescent="0.2">
      <c r="B143" s="61"/>
      <c r="C143" s="77"/>
      <c r="D143" s="78"/>
      <c r="E143" s="135"/>
      <c r="I143" s="420" t="s">
        <v>180</v>
      </c>
      <c r="J143" s="420" t="s">
        <v>181</v>
      </c>
      <c r="S143" s="528">
        <v>1</v>
      </c>
      <c r="T143" s="349" t="s">
        <v>136</v>
      </c>
      <c r="V143" s="3092"/>
      <c r="W143" s="3093"/>
      <c r="X143" s="3093"/>
      <c r="Y143" s="3093"/>
      <c r="Z143" s="3093"/>
      <c r="AA143" s="3093"/>
      <c r="AB143" s="3093"/>
      <c r="AC143" s="3093"/>
      <c r="AD143" s="3093"/>
      <c r="AE143" s="3093"/>
      <c r="AF143" s="3094"/>
    </row>
    <row r="144" spans="1:32" s="349" customFormat="1" ht="12.75" outlineLevel="1" x14ac:dyDescent="0.2">
      <c r="A144" s="669" t="str">
        <f>INDEX(Checks!$J$42:$J$47,MATCH((SEARCH("(",formuletekst(J144))),Checks!$I$42:$I$47,0))</f>
        <v>ABE</v>
      </c>
      <c r="B144" s="61"/>
      <c r="C144" s="77"/>
      <c r="D144" s="78"/>
      <c r="E144" s="135"/>
      <c r="F144" s="349" t="s">
        <v>548</v>
      </c>
      <c r="I144" s="531">
        <f>I135*I141</f>
        <v>2996.0819999999999</v>
      </c>
      <c r="J144" s="531">
        <f>FLOOR((I135*I141),S144)</f>
        <v>2900</v>
      </c>
      <c r="K144" s="349" t="s">
        <v>136</v>
      </c>
      <c r="S144" s="528">
        <v>100</v>
      </c>
      <c r="T144" s="349" t="s">
        <v>136</v>
      </c>
      <c r="V144" s="3092"/>
      <c r="W144" s="3093"/>
      <c r="X144" s="3093"/>
      <c r="Y144" s="3093"/>
      <c r="Z144" s="3093"/>
      <c r="AA144" s="3093"/>
      <c r="AB144" s="3093"/>
      <c r="AC144" s="3093"/>
      <c r="AD144" s="3093"/>
      <c r="AE144" s="3093"/>
      <c r="AF144" s="3094"/>
    </row>
    <row r="145" spans="1:32" s="349" customFormat="1" ht="12.75" outlineLevel="1" x14ac:dyDescent="0.2">
      <c r="B145" s="61"/>
      <c r="C145" s="77"/>
      <c r="D145" s="78"/>
      <c r="E145" s="135"/>
      <c r="F145" s="349" t="s">
        <v>413</v>
      </c>
      <c r="I145" s="641" t="s">
        <v>540</v>
      </c>
      <c r="J145" s="531">
        <f>J144*M145</f>
        <v>5800</v>
      </c>
      <c r="K145" s="349" t="s">
        <v>136</v>
      </c>
      <c r="M145" s="642">
        <v>2</v>
      </c>
      <c r="N145" s="349" t="str">
        <f>"x "&amp;F144</f>
        <v>x 3e lid, eerste volzin, onderdeel e, en tweede volzin</v>
      </c>
      <c r="S145" s="639"/>
      <c r="T145" s="408"/>
      <c r="V145" s="3095"/>
      <c r="W145" s="3096"/>
      <c r="X145" s="3096"/>
      <c r="Y145" s="3096"/>
      <c r="Z145" s="3096"/>
      <c r="AA145" s="3096"/>
      <c r="AB145" s="3096"/>
      <c r="AC145" s="3096"/>
      <c r="AD145" s="3096"/>
      <c r="AE145" s="3096"/>
      <c r="AF145" s="3097"/>
    </row>
    <row r="146" spans="1:32" s="349" customFormat="1" ht="12.75" outlineLevel="1" x14ac:dyDescent="0.2">
      <c r="B146" s="61"/>
      <c r="C146" s="77"/>
      <c r="D146" s="78"/>
      <c r="E146" s="135"/>
      <c r="F146" s="399"/>
      <c r="G146" s="399"/>
      <c r="H146" s="531"/>
      <c r="I146" s="531"/>
      <c r="J146" s="640"/>
      <c r="K146" s="531"/>
      <c r="L146" s="399"/>
      <c r="M146" s="644"/>
      <c r="N146" s="399"/>
      <c r="O146" s="399"/>
      <c r="P146" s="399"/>
      <c r="Q146" s="399"/>
      <c r="R146" s="399"/>
      <c r="S146" s="531"/>
      <c r="V146" s="532"/>
      <c r="W146" s="532"/>
      <c r="X146" s="532"/>
      <c r="Y146" s="532"/>
      <c r="Z146" s="532"/>
      <c r="AA146" s="532"/>
      <c r="AB146" s="532"/>
      <c r="AC146" s="532"/>
      <c r="AD146" s="532"/>
      <c r="AE146" s="532"/>
      <c r="AF146" s="532"/>
    </row>
    <row r="147" spans="1:32" s="349" customFormat="1" ht="12.75" x14ac:dyDescent="0.2">
      <c r="B147" s="61"/>
      <c r="C147" s="77"/>
      <c r="D147" s="78"/>
      <c r="E147" s="135"/>
    </row>
    <row r="148" spans="1:32" s="433" customFormat="1" ht="12.75" x14ac:dyDescent="0.2">
      <c r="A148" s="852" t="s">
        <v>1583</v>
      </c>
      <c r="B148" s="126"/>
      <c r="C148" s="127"/>
      <c r="D148" s="128"/>
      <c r="E148" s="129" t="s">
        <v>2</v>
      </c>
      <c r="F148" s="130"/>
      <c r="G148" s="121">
        <f>G139+1</f>
        <v>2014</v>
      </c>
      <c r="H148" s="131">
        <f>ROW(J153)-ROW()</f>
        <v>5</v>
      </c>
    </row>
    <row r="149" spans="1:32" s="349" customFormat="1" ht="12.75" outlineLevel="1" x14ac:dyDescent="0.2">
      <c r="B149" s="61"/>
      <c r="C149" s="77"/>
      <c r="D149" s="78"/>
      <c r="E149" s="135"/>
    </row>
    <row r="150" spans="1:32" s="349" customFormat="1" ht="13.5" outlineLevel="1" thickBot="1" x14ac:dyDescent="0.25">
      <c r="B150" s="61"/>
      <c r="C150" s="77"/>
      <c r="D150" s="78"/>
      <c r="E150" s="135"/>
      <c r="G150" s="85" t="s">
        <v>0</v>
      </c>
      <c r="H150" s="122">
        <f>$G148</f>
        <v>2014</v>
      </c>
      <c r="I150" s="348">
        <f>VLOOKUP($H150,'TCF en bruto WML'!$G$13:$J$76,'TCF en bruto WML'!$J$78,FALSE)</f>
        <v>1</v>
      </c>
      <c r="S150" s="372" t="s">
        <v>243</v>
      </c>
      <c r="V150" s="75" t="s">
        <v>29</v>
      </c>
    </row>
    <row r="151" spans="1:32" s="349" customFormat="1" ht="12.75" outlineLevel="1" x14ac:dyDescent="0.2">
      <c r="B151" s="61"/>
      <c r="C151" s="77"/>
      <c r="D151" s="78"/>
      <c r="E151" s="135"/>
      <c r="V151" s="3089"/>
      <c r="W151" s="3090"/>
      <c r="X151" s="3090"/>
      <c r="Y151" s="3090"/>
      <c r="Z151" s="3090"/>
      <c r="AA151" s="3090"/>
      <c r="AB151" s="3090"/>
      <c r="AC151" s="3090"/>
      <c r="AD151" s="3090"/>
      <c r="AE151" s="3090"/>
      <c r="AF151" s="3091"/>
    </row>
    <row r="152" spans="1:32" s="349" customFormat="1" ht="12.75" outlineLevel="1" x14ac:dyDescent="0.2">
      <c r="B152" s="61"/>
      <c r="C152" s="77"/>
      <c r="D152" s="78"/>
      <c r="E152" s="135"/>
      <c r="I152" s="420" t="s">
        <v>180</v>
      </c>
      <c r="J152" s="420" t="s">
        <v>181</v>
      </c>
      <c r="S152" s="528">
        <v>1</v>
      </c>
      <c r="T152" s="349" t="s">
        <v>136</v>
      </c>
      <c r="V152" s="3092"/>
      <c r="W152" s="3093"/>
      <c r="X152" s="3093"/>
      <c r="Y152" s="3093"/>
      <c r="Z152" s="3093"/>
      <c r="AA152" s="3093"/>
      <c r="AB152" s="3093"/>
      <c r="AC152" s="3093"/>
      <c r="AD152" s="3093"/>
      <c r="AE152" s="3093"/>
      <c r="AF152" s="3094"/>
    </row>
    <row r="153" spans="1:32" s="349" customFormat="1" ht="12.75" outlineLevel="1" x14ac:dyDescent="0.2">
      <c r="A153" s="669" t="str">
        <f>INDEX(Checks!$J$42:$J$47,MATCH((SEARCH("(",formuletekst(J153))),Checks!$I$42:$I$47,0))</f>
        <v>ABE</v>
      </c>
      <c r="B153" s="61"/>
      <c r="C153" s="77"/>
      <c r="D153" s="78"/>
      <c r="E153" s="135"/>
      <c r="F153" s="349" t="s">
        <v>548</v>
      </c>
      <c r="I153" s="531">
        <f>I144*I150</f>
        <v>2996.0819999999999</v>
      </c>
      <c r="J153" s="531">
        <f>FLOOR((I144*I150),S153)</f>
        <v>2900</v>
      </c>
      <c r="K153" s="349" t="s">
        <v>136</v>
      </c>
      <c r="S153" s="528">
        <v>100</v>
      </c>
      <c r="T153" s="349" t="s">
        <v>136</v>
      </c>
      <c r="V153" s="3092"/>
      <c r="W153" s="3093"/>
      <c r="X153" s="3093"/>
      <c r="Y153" s="3093"/>
      <c r="Z153" s="3093"/>
      <c r="AA153" s="3093"/>
      <c r="AB153" s="3093"/>
      <c r="AC153" s="3093"/>
      <c r="AD153" s="3093"/>
      <c r="AE153" s="3093"/>
      <c r="AF153" s="3094"/>
    </row>
    <row r="154" spans="1:32" s="349" customFormat="1" ht="12.75" outlineLevel="1" x14ac:dyDescent="0.2">
      <c r="B154" s="61"/>
      <c r="C154" s="77"/>
      <c r="D154" s="78"/>
      <c r="E154" s="135"/>
      <c r="F154" s="349" t="s">
        <v>413</v>
      </c>
      <c r="I154" s="641" t="s">
        <v>540</v>
      </c>
      <c r="J154" s="531">
        <f>J153*M154</f>
        <v>5800</v>
      </c>
      <c r="K154" s="349" t="s">
        <v>136</v>
      </c>
      <c r="M154" s="642">
        <v>2</v>
      </c>
      <c r="N154" s="349" t="str">
        <f>"x "&amp;F153</f>
        <v>x 3e lid, eerste volzin, onderdeel e, en tweede volzin</v>
      </c>
      <c r="S154" s="639"/>
      <c r="T154" s="408"/>
      <c r="V154" s="3095"/>
      <c r="W154" s="3096"/>
      <c r="X154" s="3096"/>
      <c r="Y154" s="3096"/>
      <c r="Z154" s="3096"/>
      <c r="AA154" s="3096"/>
      <c r="AB154" s="3096"/>
      <c r="AC154" s="3096"/>
      <c r="AD154" s="3096"/>
      <c r="AE154" s="3096"/>
      <c r="AF154" s="3097"/>
    </row>
    <row r="155" spans="1:32" s="349" customFormat="1" ht="12.75" outlineLevel="1" x14ac:dyDescent="0.2">
      <c r="B155" s="61"/>
      <c r="C155" s="77"/>
      <c r="D155" s="78"/>
      <c r="E155" s="135"/>
      <c r="F155" s="399"/>
      <c r="G155" s="399"/>
      <c r="H155" s="531"/>
      <c r="I155" s="531"/>
      <c r="J155" s="640"/>
      <c r="K155" s="531"/>
      <c r="L155" s="399"/>
      <c r="M155" s="644"/>
      <c r="N155" s="399"/>
      <c r="O155" s="399"/>
      <c r="P155" s="399"/>
      <c r="Q155" s="399"/>
      <c r="R155" s="399"/>
      <c r="S155" s="531"/>
      <c r="V155" s="532"/>
      <c r="W155" s="532"/>
      <c r="X155" s="532"/>
      <c r="Y155" s="532"/>
      <c r="Z155" s="532"/>
      <c r="AA155" s="532"/>
      <c r="AB155" s="532"/>
      <c r="AC155" s="532"/>
      <c r="AD155" s="532"/>
      <c r="AE155" s="532"/>
      <c r="AF155" s="532"/>
    </row>
    <row r="156" spans="1:32" s="349" customFormat="1" ht="12.75" x14ac:dyDescent="0.2">
      <c r="B156" s="61"/>
      <c r="C156" s="77"/>
      <c r="D156" s="78"/>
      <c r="E156" s="135"/>
    </row>
    <row r="157" spans="1:32" s="433" customFormat="1" ht="12.75" x14ac:dyDescent="0.2">
      <c r="A157" s="852" t="s">
        <v>1583</v>
      </c>
      <c r="B157" s="126"/>
      <c r="C157" s="127"/>
      <c r="D157" s="128"/>
      <c r="E157" s="129" t="s">
        <v>2</v>
      </c>
      <c r="F157" s="130"/>
      <c r="G157" s="121">
        <f>G148+1</f>
        <v>2015</v>
      </c>
      <c r="H157" s="131">
        <f>ROW(J162)-ROW()</f>
        <v>5</v>
      </c>
    </row>
    <row r="158" spans="1:32" s="349" customFormat="1" ht="12.75" outlineLevel="1" x14ac:dyDescent="0.2">
      <c r="B158" s="61"/>
      <c r="C158" s="77"/>
      <c r="D158" s="78"/>
      <c r="E158" s="135"/>
    </row>
    <row r="159" spans="1:32" s="349" customFormat="1" ht="13.5" outlineLevel="1" thickBot="1" x14ac:dyDescent="0.25">
      <c r="B159" s="61"/>
      <c r="C159" s="77"/>
      <c r="D159" s="78"/>
      <c r="E159" s="135"/>
      <c r="G159" s="85" t="s">
        <v>0</v>
      </c>
      <c r="H159" s="122">
        <f>$G157</f>
        <v>2015</v>
      </c>
      <c r="I159" s="348">
        <f>VLOOKUP($H159,'TCF en bruto WML'!$G$13:$J$76,'TCF en bruto WML'!$J$78,FALSE)</f>
        <v>1.0089999999999999</v>
      </c>
      <c r="S159" s="372" t="s">
        <v>243</v>
      </c>
      <c r="V159" s="75" t="s">
        <v>29</v>
      </c>
    </row>
    <row r="160" spans="1:32" s="349" customFormat="1" ht="12.75" outlineLevel="1" x14ac:dyDescent="0.2">
      <c r="B160" s="61"/>
      <c r="C160" s="77"/>
      <c r="D160" s="78"/>
      <c r="E160" s="135"/>
      <c r="V160" s="3089"/>
      <c r="W160" s="3090"/>
      <c r="X160" s="3090"/>
      <c r="Y160" s="3090"/>
      <c r="Z160" s="3090"/>
      <c r="AA160" s="3090"/>
      <c r="AB160" s="3090"/>
      <c r="AC160" s="3090"/>
      <c r="AD160" s="3090"/>
      <c r="AE160" s="3090"/>
      <c r="AF160" s="3091"/>
    </row>
    <row r="161" spans="1:32" s="349" customFormat="1" ht="12.75" outlineLevel="1" x14ac:dyDescent="0.2">
      <c r="B161" s="61"/>
      <c r="C161" s="77"/>
      <c r="D161" s="78"/>
      <c r="E161" s="135"/>
      <c r="I161" s="420" t="s">
        <v>180</v>
      </c>
      <c r="J161" s="420" t="s">
        <v>181</v>
      </c>
      <c r="S161" s="528">
        <v>1</v>
      </c>
      <c r="T161" s="349" t="s">
        <v>136</v>
      </c>
      <c r="V161" s="3092"/>
      <c r="W161" s="3093"/>
      <c r="X161" s="3093"/>
      <c r="Y161" s="3093"/>
      <c r="Z161" s="3093"/>
      <c r="AA161" s="3093"/>
      <c r="AB161" s="3093"/>
      <c r="AC161" s="3093"/>
      <c r="AD161" s="3093"/>
      <c r="AE161" s="3093"/>
      <c r="AF161" s="3094"/>
    </row>
    <row r="162" spans="1:32" s="349" customFormat="1" ht="12.75" outlineLevel="1" x14ac:dyDescent="0.2">
      <c r="A162" s="669" t="str">
        <f>INDEX(Checks!$J$42:$J$47,MATCH((SEARCH("(",formuletekst(J162))),Checks!$I$42:$I$47,0))</f>
        <v>ABE</v>
      </c>
      <c r="B162" s="61"/>
      <c r="C162" s="77"/>
      <c r="D162" s="78"/>
      <c r="E162" s="135"/>
      <c r="F162" s="349" t="s">
        <v>548</v>
      </c>
      <c r="I162" s="531">
        <f>I153*I159</f>
        <v>3023.0467379999996</v>
      </c>
      <c r="J162" s="531">
        <f>FLOOR((I153*I159),S162)</f>
        <v>3000</v>
      </c>
      <c r="K162" s="349" t="s">
        <v>136</v>
      </c>
      <c r="S162" s="528">
        <v>100</v>
      </c>
      <c r="T162" s="349" t="s">
        <v>136</v>
      </c>
      <c r="V162" s="3092"/>
      <c r="W162" s="3093"/>
      <c r="X162" s="3093"/>
      <c r="Y162" s="3093"/>
      <c r="Z162" s="3093"/>
      <c r="AA162" s="3093"/>
      <c r="AB162" s="3093"/>
      <c r="AC162" s="3093"/>
      <c r="AD162" s="3093"/>
      <c r="AE162" s="3093"/>
      <c r="AF162" s="3094"/>
    </row>
    <row r="163" spans="1:32" s="349" customFormat="1" ht="12.75" outlineLevel="1" x14ac:dyDescent="0.2">
      <c r="B163" s="61"/>
      <c r="C163" s="77"/>
      <c r="D163" s="78"/>
      <c r="E163" s="135"/>
      <c r="F163" s="349" t="s">
        <v>413</v>
      </c>
      <c r="I163" s="641" t="s">
        <v>540</v>
      </c>
      <c r="J163" s="531">
        <f>J162*M163</f>
        <v>6000</v>
      </c>
      <c r="K163" s="349" t="s">
        <v>136</v>
      </c>
      <c r="M163" s="642">
        <v>2</v>
      </c>
      <c r="N163" s="349" t="str">
        <f>"x "&amp;F162</f>
        <v>x 3e lid, eerste volzin, onderdeel e, en tweede volzin</v>
      </c>
      <c r="S163" s="639"/>
      <c r="T163" s="408"/>
      <c r="V163" s="3095"/>
      <c r="W163" s="3096"/>
      <c r="X163" s="3096"/>
      <c r="Y163" s="3096"/>
      <c r="Z163" s="3096"/>
      <c r="AA163" s="3096"/>
      <c r="AB163" s="3096"/>
      <c r="AC163" s="3096"/>
      <c r="AD163" s="3096"/>
      <c r="AE163" s="3096"/>
      <c r="AF163" s="3097"/>
    </row>
    <row r="164" spans="1:32" s="349" customFormat="1" ht="12.75" outlineLevel="1" x14ac:dyDescent="0.2">
      <c r="B164" s="61"/>
      <c r="C164" s="77"/>
      <c r="D164" s="78"/>
      <c r="E164" s="135"/>
      <c r="F164" s="399"/>
      <c r="G164" s="399"/>
      <c r="H164" s="531"/>
      <c r="I164" s="531"/>
      <c r="J164" s="640"/>
      <c r="K164" s="531"/>
      <c r="L164" s="399"/>
      <c r="M164" s="644"/>
      <c r="N164" s="399"/>
      <c r="O164" s="399"/>
      <c r="P164" s="399"/>
      <c r="Q164" s="399"/>
      <c r="R164" s="399"/>
      <c r="S164" s="531"/>
      <c r="V164" s="532"/>
      <c r="W164" s="532"/>
      <c r="X164" s="532"/>
      <c r="Y164" s="532"/>
      <c r="Z164" s="532"/>
      <c r="AA164" s="532"/>
      <c r="AB164" s="532"/>
      <c r="AC164" s="532"/>
      <c r="AD164" s="532"/>
      <c r="AE164" s="532"/>
      <c r="AF164" s="532"/>
    </row>
    <row r="165" spans="1:32" s="349" customFormat="1" ht="12.75" x14ac:dyDescent="0.2">
      <c r="B165" s="61"/>
      <c r="C165" s="77"/>
      <c r="D165" s="78"/>
      <c r="E165" s="135"/>
    </row>
    <row r="166" spans="1:32" s="433" customFormat="1" ht="12.75" x14ac:dyDescent="0.2">
      <c r="A166" s="852" t="s">
        <v>1583</v>
      </c>
      <c r="B166" s="126"/>
      <c r="C166" s="127"/>
      <c r="D166" s="128"/>
      <c r="E166" s="129" t="s">
        <v>2</v>
      </c>
      <c r="F166" s="130"/>
      <c r="G166" s="121">
        <f>G157+1</f>
        <v>2016</v>
      </c>
      <c r="H166" s="131">
        <f>ROW(J171)-ROW()</f>
        <v>5</v>
      </c>
    </row>
    <row r="167" spans="1:32" s="349" customFormat="1" ht="12.75" outlineLevel="1" x14ac:dyDescent="0.2">
      <c r="B167" s="61"/>
      <c r="C167" s="77"/>
      <c r="D167" s="78"/>
      <c r="E167" s="135"/>
    </row>
    <row r="168" spans="1:32" s="349" customFormat="1" ht="13.5" outlineLevel="1" thickBot="1" x14ac:dyDescent="0.25">
      <c r="B168" s="61"/>
      <c r="C168" s="77"/>
      <c r="D168" s="78"/>
      <c r="E168" s="135"/>
      <c r="G168" s="85" t="s">
        <v>0</v>
      </c>
      <c r="H168" s="122">
        <f>$G166</f>
        <v>2016</v>
      </c>
      <c r="I168" s="348">
        <f>VLOOKUP($H168,'TCF en bruto WML'!$G$13:$J$76,'TCF en bruto WML'!$J$78,FALSE)</f>
        <v>1.0049999999999999</v>
      </c>
      <c r="S168" s="372" t="s">
        <v>243</v>
      </c>
      <c r="V168" s="75" t="s">
        <v>29</v>
      </c>
    </row>
    <row r="169" spans="1:32" s="349" customFormat="1" ht="12.75" outlineLevel="1" x14ac:dyDescent="0.2">
      <c r="B169" s="61"/>
      <c r="C169" s="77"/>
      <c r="D169" s="78"/>
      <c r="E169" s="135"/>
      <c r="V169" s="3089"/>
      <c r="W169" s="3090"/>
      <c r="X169" s="3090"/>
      <c r="Y169" s="3090"/>
      <c r="Z169" s="3090"/>
      <c r="AA169" s="3090"/>
      <c r="AB169" s="3090"/>
      <c r="AC169" s="3090"/>
      <c r="AD169" s="3090"/>
      <c r="AE169" s="3090"/>
      <c r="AF169" s="3091"/>
    </row>
    <row r="170" spans="1:32" s="349" customFormat="1" ht="12.75" outlineLevel="1" x14ac:dyDescent="0.2">
      <c r="B170" s="61"/>
      <c r="C170" s="77"/>
      <c r="D170" s="78"/>
      <c r="E170" s="135"/>
      <c r="I170" s="420" t="s">
        <v>180</v>
      </c>
      <c r="J170" s="420" t="s">
        <v>181</v>
      </c>
      <c r="S170" s="528">
        <v>1</v>
      </c>
      <c r="T170" s="349" t="s">
        <v>136</v>
      </c>
      <c r="V170" s="3092"/>
      <c r="W170" s="3093"/>
      <c r="X170" s="3093"/>
      <c r="Y170" s="3093"/>
      <c r="Z170" s="3093"/>
      <c r="AA170" s="3093"/>
      <c r="AB170" s="3093"/>
      <c r="AC170" s="3093"/>
      <c r="AD170" s="3093"/>
      <c r="AE170" s="3093"/>
      <c r="AF170" s="3094"/>
    </row>
    <row r="171" spans="1:32" s="349" customFormat="1" ht="12.75" outlineLevel="1" x14ac:dyDescent="0.2">
      <c r="A171" s="669" t="str">
        <f>INDEX(Checks!$J$42:$J$47,MATCH((SEARCH("(",formuletekst(J171))),Checks!$I$42:$I$47,0))</f>
        <v>ABE</v>
      </c>
      <c r="B171" s="61"/>
      <c r="C171" s="77"/>
      <c r="D171" s="78"/>
      <c r="E171" s="135"/>
      <c r="F171" s="349" t="s">
        <v>548</v>
      </c>
      <c r="I171" s="531">
        <f>I162*I168</f>
        <v>3038.1619716899991</v>
      </c>
      <c r="J171" s="531">
        <f>FLOOR((I162*I168),S171)</f>
        <v>3000</v>
      </c>
      <c r="K171" s="349" t="s">
        <v>136</v>
      </c>
      <c r="S171" s="528">
        <v>100</v>
      </c>
      <c r="T171" s="349" t="s">
        <v>136</v>
      </c>
      <c r="V171" s="3092"/>
      <c r="W171" s="3093"/>
      <c r="X171" s="3093"/>
      <c r="Y171" s="3093"/>
      <c r="Z171" s="3093"/>
      <c r="AA171" s="3093"/>
      <c r="AB171" s="3093"/>
      <c r="AC171" s="3093"/>
      <c r="AD171" s="3093"/>
      <c r="AE171" s="3093"/>
      <c r="AF171" s="3094"/>
    </row>
    <row r="172" spans="1:32" s="349" customFormat="1" ht="12.75" outlineLevel="1" x14ac:dyDescent="0.2">
      <c r="B172" s="61"/>
      <c r="C172" s="77"/>
      <c r="D172" s="78"/>
      <c r="E172" s="135"/>
      <c r="F172" s="349" t="s">
        <v>413</v>
      </c>
      <c r="I172" s="641" t="s">
        <v>540</v>
      </c>
      <c r="J172" s="531">
        <f>J171*M172</f>
        <v>6000</v>
      </c>
      <c r="K172" s="349" t="s">
        <v>136</v>
      </c>
      <c r="M172" s="642">
        <v>2</v>
      </c>
      <c r="N172" s="349" t="str">
        <f>"x "&amp;F171</f>
        <v>x 3e lid, eerste volzin, onderdeel e, en tweede volzin</v>
      </c>
      <c r="S172" s="639"/>
      <c r="T172" s="408"/>
      <c r="V172" s="3095"/>
      <c r="W172" s="3096"/>
      <c r="X172" s="3096"/>
      <c r="Y172" s="3096"/>
      <c r="Z172" s="3096"/>
      <c r="AA172" s="3096"/>
      <c r="AB172" s="3096"/>
      <c r="AC172" s="3096"/>
      <c r="AD172" s="3096"/>
      <c r="AE172" s="3096"/>
      <c r="AF172" s="3097"/>
    </row>
    <row r="173" spans="1:32" s="349" customFormat="1" ht="12.75" outlineLevel="1" x14ac:dyDescent="0.2">
      <c r="B173" s="61"/>
      <c r="C173" s="77"/>
      <c r="D173" s="78"/>
      <c r="E173" s="135"/>
      <c r="F173" s="399"/>
      <c r="G173" s="399"/>
      <c r="H173" s="531"/>
      <c r="I173" s="531"/>
      <c r="J173" s="640"/>
      <c r="K173" s="531"/>
      <c r="L173" s="399"/>
      <c r="M173" s="644"/>
      <c r="N173" s="399"/>
      <c r="O173" s="399"/>
      <c r="P173" s="399"/>
      <c r="Q173" s="399"/>
      <c r="R173" s="399"/>
      <c r="S173" s="531"/>
      <c r="V173" s="532"/>
      <c r="W173" s="532"/>
      <c r="X173" s="532"/>
      <c r="Y173" s="532"/>
      <c r="Z173" s="532"/>
      <c r="AA173" s="532"/>
      <c r="AB173" s="532"/>
      <c r="AC173" s="532"/>
      <c r="AD173" s="532"/>
      <c r="AE173" s="532"/>
      <c r="AF173" s="532"/>
    </row>
    <row r="174" spans="1:32" s="349" customFormat="1" ht="12.75" x14ac:dyDescent="0.2">
      <c r="B174" s="61"/>
      <c r="C174" s="77"/>
      <c r="D174" s="78"/>
      <c r="E174" s="135"/>
    </row>
    <row r="175" spans="1:32" s="433" customFormat="1" ht="12.75" x14ac:dyDescent="0.2">
      <c r="A175" s="852" t="s">
        <v>1583</v>
      </c>
      <c r="B175" s="126"/>
      <c r="C175" s="127"/>
      <c r="D175" s="128"/>
      <c r="E175" s="129" t="s">
        <v>2</v>
      </c>
      <c r="F175" s="130"/>
      <c r="G175" s="121">
        <f>G166+1</f>
        <v>2017</v>
      </c>
      <c r="H175" s="131">
        <f>ROW(J180)-ROW()</f>
        <v>5</v>
      </c>
    </row>
    <row r="176" spans="1:32" s="349" customFormat="1" ht="12.75" outlineLevel="1" x14ac:dyDescent="0.2">
      <c r="B176" s="61"/>
      <c r="C176" s="77"/>
      <c r="D176" s="78"/>
      <c r="E176" s="135"/>
    </row>
    <row r="177" spans="1:32" s="349" customFormat="1" ht="13.5" outlineLevel="1" thickBot="1" x14ac:dyDescent="0.25">
      <c r="B177" s="61"/>
      <c r="C177" s="77"/>
      <c r="D177" s="78"/>
      <c r="E177" s="135"/>
      <c r="G177" s="85" t="s">
        <v>0</v>
      </c>
      <c r="H177" s="122">
        <f>$G175</f>
        <v>2017</v>
      </c>
      <c r="I177" s="348">
        <f>VLOOKUP($H177,'TCF en bruto WML'!$G$13:$J$76,'TCF en bruto WML'!$J$78,FALSE)</f>
        <v>1.0029999999999999</v>
      </c>
      <c r="S177" s="372" t="s">
        <v>243</v>
      </c>
      <c r="V177" s="75" t="s">
        <v>29</v>
      </c>
    </row>
    <row r="178" spans="1:32" s="349" customFormat="1" ht="12.75" outlineLevel="1" x14ac:dyDescent="0.2">
      <c r="B178" s="61"/>
      <c r="C178" s="77"/>
      <c r="D178" s="78"/>
      <c r="E178" s="135"/>
      <c r="V178" s="3067" t="s">
        <v>549</v>
      </c>
      <c r="W178" s="3068"/>
      <c r="X178" s="3068"/>
      <c r="Y178" s="3068"/>
      <c r="Z178" s="3068"/>
      <c r="AA178" s="3068"/>
      <c r="AB178" s="3068"/>
      <c r="AC178" s="3068"/>
      <c r="AD178" s="3068"/>
      <c r="AE178" s="3068"/>
      <c r="AF178" s="3069"/>
    </row>
    <row r="179" spans="1:32" s="349" customFormat="1" ht="12.75" outlineLevel="1" x14ac:dyDescent="0.2">
      <c r="B179" s="61"/>
      <c r="C179" s="77"/>
      <c r="D179" s="78"/>
      <c r="E179" s="135"/>
      <c r="I179" s="420" t="s">
        <v>180</v>
      </c>
      <c r="J179" s="420" t="s">
        <v>181</v>
      </c>
      <c r="S179" s="528">
        <v>1</v>
      </c>
      <c r="T179" s="349" t="s">
        <v>136</v>
      </c>
      <c r="V179" s="3070"/>
      <c r="W179" s="3071"/>
      <c r="X179" s="3071"/>
      <c r="Y179" s="3071"/>
      <c r="Z179" s="3071"/>
      <c r="AA179" s="3071"/>
      <c r="AB179" s="3071"/>
      <c r="AC179" s="3071"/>
      <c r="AD179" s="3071"/>
      <c r="AE179" s="3071"/>
      <c r="AF179" s="3072"/>
    </row>
    <row r="180" spans="1:32" s="349" customFormat="1" ht="12.75" outlineLevel="1" x14ac:dyDescent="0.2">
      <c r="A180" s="669" t="str">
        <f>INDEX(Checks!$J$42:$J$47,MATCH((SEARCH("(",formuletekst(J180))),Checks!$I$42:$I$47,0))</f>
        <v>ABE</v>
      </c>
      <c r="B180" s="61"/>
      <c r="C180" s="77"/>
      <c r="D180" s="78"/>
      <c r="E180" s="135"/>
      <c r="F180" s="349" t="s">
        <v>550</v>
      </c>
      <c r="I180" s="531">
        <f>I171*I177</f>
        <v>3047.2764576050686</v>
      </c>
      <c r="J180" s="531">
        <f>FLOOR((I171*I177),S180)</f>
        <v>3000</v>
      </c>
      <c r="K180" s="349" t="s">
        <v>136</v>
      </c>
      <c r="S180" s="528">
        <v>100</v>
      </c>
      <c r="T180" s="349" t="s">
        <v>136</v>
      </c>
      <c r="V180" s="3070"/>
      <c r="W180" s="3071"/>
      <c r="X180" s="3071"/>
      <c r="Y180" s="3071"/>
      <c r="Z180" s="3071"/>
      <c r="AA180" s="3071"/>
      <c r="AB180" s="3071"/>
      <c r="AC180" s="3071"/>
      <c r="AD180" s="3071"/>
      <c r="AE180" s="3071"/>
      <c r="AF180" s="3072"/>
    </row>
    <row r="181" spans="1:32" s="349" customFormat="1" ht="12.75" outlineLevel="1" x14ac:dyDescent="0.2">
      <c r="A181" s="669"/>
      <c r="B181" s="61"/>
      <c r="C181" s="77"/>
      <c r="D181" s="78"/>
      <c r="E181" s="135"/>
      <c r="F181" s="349" t="s">
        <v>413</v>
      </c>
      <c r="I181" s="641" t="s">
        <v>540</v>
      </c>
      <c r="J181" s="531">
        <f>J180*M181</f>
        <v>6000</v>
      </c>
      <c r="K181" s="349" t="s">
        <v>136</v>
      </c>
      <c r="M181" s="642">
        <v>2</v>
      </c>
      <c r="N181" s="349" t="str">
        <f>"x "&amp;F180</f>
        <v>x 3e lid, eerste volzin, onderdeel f, en tweede volzin</v>
      </c>
      <c r="S181" s="639"/>
      <c r="T181" s="408"/>
      <c r="V181" s="3073"/>
      <c r="W181" s="3074"/>
      <c r="X181" s="3074"/>
      <c r="Y181" s="3074"/>
      <c r="Z181" s="3074"/>
      <c r="AA181" s="3074"/>
      <c r="AB181" s="3074"/>
      <c r="AC181" s="3074"/>
      <c r="AD181" s="3074"/>
      <c r="AE181" s="3074"/>
      <c r="AF181" s="3075"/>
    </row>
    <row r="182" spans="1:32" s="349" customFormat="1" ht="12.75" outlineLevel="1" x14ac:dyDescent="0.2">
      <c r="B182" s="61"/>
      <c r="C182" s="77"/>
      <c r="D182" s="78"/>
      <c r="E182" s="135"/>
      <c r="F182" s="399"/>
      <c r="G182" s="399"/>
      <c r="H182" s="531"/>
      <c r="I182" s="531"/>
      <c r="J182" s="640"/>
      <c r="K182" s="531"/>
      <c r="L182" s="399"/>
      <c r="M182" s="644"/>
      <c r="N182" s="399"/>
      <c r="O182" s="399"/>
      <c r="P182" s="399"/>
      <c r="Q182" s="399"/>
      <c r="R182" s="399"/>
      <c r="S182" s="531"/>
      <c r="V182" s="532"/>
      <c r="W182" s="532"/>
      <c r="X182" s="532"/>
      <c r="Y182" s="532"/>
      <c r="Z182" s="532"/>
      <c r="AA182" s="532"/>
      <c r="AB182" s="532"/>
      <c r="AC182" s="532"/>
      <c r="AD182" s="532"/>
      <c r="AE182" s="532"/>
      <c r="AF182" s="532"/>
    </row>
    <row r="183" spans="1:32" s="349" customFormat="1" ht="12.75" x14ac:dyDescent="0.2">
      <c r="B183" s="61"/>
      <c r="C183" s="77"/>
      <c r="D183" s="78"/>
      <c r="E183" s="135"/>
    </row>
    <row r="184" spans="1:32" s="433" customFormat="1" ht="12.75" x14ac:dyDescent="0.2">
      <c r="A184" s="852" t="s">
        <v>1583</v>
      </c>
      <c r="B184" s="126"/>
      <c r="C184" s="127"/>
      <c r="D184" s="128"/>
      <c r="E184" s="129" t="s">
        <v>2</v>
      </c>
      <c r="F184" s="130"/>
      <c r="G184" s="121">
        <f>G175+1</f>
        <v>2018</v>
      </c>
      <c r="H184" s="131">
        <f>ROW(J189)-ROW()</f>
        <v>5</v>
      </c>
    </row>
    <row r="185" spans="1:32" s="349" customFormat="1" ht="12.75" outlineLevel="1" x14ac:dyDescent="0.2">
      <c r="B185" s="61"/>
      <c r="C185" s="77"/>
      <c r="D185" s="78"/>
      <c r="E185" s="135"/>
    </row>
    <row r="186" spans="1:32" s="349" customFormat="1" ht="13.5" outlineLevel="1" thickBot="1" x14ac:dyDescent="0.25">
      <c r="B186" s="61"/>
      <c r="C186" s="77"/>
      <c r="D186" s="78"/>
      <c r="E186" s="135"/>
      <c r="G186" s="85" t="s">
        <v>0</v>
      </c>
      <c r="H186" s="122">
        <f>$G184</f>
        <v>2018</v>
      </c>
      <c r="I186" s="348">
        <f>VLOOKUP($H186,'TCF en bruto WML'!$G$13:$J$76,'TCF en bruto WML'!$J$78,FALSE)</f>
        <v>1.008</v>
      </c>
      <c r="S186" s="372" t="s">
        <v>243</v>
      </c>
      <c r="V186" s="75" t="s">
        <v>29</v>
      </c>
    </row>
    <row r="187" spans="1:32" s="349" customFormat="1" ht="12.75" outlineLevel="1" x14ac:dyDescent="0.2">
      <c r="B187" s="61"/>
      <c r="C187" s="77"/>
      <c r="D187" s="78"/>
      <c r="E187" s="135"/>
      <c r="V187" s="3067"/>
      <c r="W187" s="3068"/>
      <c r="X187" s="3068"/>
      <c r="Y187" s="3068"/>
      <c r="Z187" s="3068"/>
      <c r="AA187" s="3068"/>
      <c r="AB187" s="3068"/>
      <c r="AC187" s="3068"/>
      <c r="AD187" s="3068"/>
      <c r="AE187" s="3068"/>
      <c r="AF187" s="3069"/>
    </row>
    <row r="188" spans="1:32" s="349" customFormat="1" ht="12.75" outlineLevel="1" x14ac:dyDescent="0.2">
      <c r="B188" s="61"/>
      <c r="C188" s="77"/>
      <c r="D188" s="78"/>
      <c r="E188" s="135"/>
      <c r="I188" s="420" t="s">
        <v>180</v>
      </c>
      <c r="J188" s="420" t="s">
        <v>181</v>
      </c>
      <c r="S188" s="528">
        <v>1</v>
      </c>
      <c r="T188" s="349" t="s">
        <v>136</v>
      </c>
      <c r="V188" s="3070"/>
      <c r="W188" s="3071"/>
      <c r="X188" s="3071"/>
      <c r="Y188" s="3071"/>
      <c r="Z188" s="3071"/>
      <c r="AA188" s="3071"/>
      <c r="AB188" s="3071"/>
      <c r="AC188" s="3071"/>
      <c r="AD188" s="3071"/>
      <c r="AE188" s="3071"/>
      <c r="AF188" s="3072"/>
    </row>
    <row r="189" spans="1:32" s="349" customFormat="1" ht="12.75" outlineLevel="1" x14ac:dyDescent="0.2">
      <c r="A189" s="669" t="str">
        <f>INDEX(Checks!$J$42:$J$47,MATCH((SEARCH("(",formuletekst(J189))),Checks!$I$42:$I$47,0))</f>
        <v>ABE</v>
      </c>
      <c r="B189" s="61"/>
      <c r="C189" s="77"/>
      <c r="D189" s="78"/>
      <c r="E189" s="135"/>
      <c r="F189" s="349" t="s">
        <v>550</v>
      </c>
      <c r="I189" s="531">
        <f>I180*I186</f>
        <v>3071.654669265909</v>
      </c>
      <c r="J189" s="531">
        <f>FLOOR((I180*I186),S189)</f>
        <v>3000</v>
      </c>
      <c r="K189" s="349" t="s">
        <v>136</v>
      </c>
      <c r="S189" s="528">
        <v>100</v>
      </c>
      <c r="T189" s="349" t="s">
        <v>136</v>
      </c>
      <c r="V189" s="3070"/>
      <c r="W189" s="3071"/>
      <c r="X189" s="3071"/>
      <c r="Y189" s="3071"/>
      <c r="Z189" s="3071"/>
      <c r="AA189" s="3071"/>
      <c r="AB189" s="3071"/>
      <c r="AC189" s="3071"/>
      <c r="AD189" s="3071"/>
      <c r="AE189" s="3071"/>
      <c r="AF189" s="3072"/>
    </row>
    <row r="190" spans="1:32" s="349" customFormat="1" ht="12.75" outlineLevel="1" x14ac:dyDescent="0.2">
      <c r="A190" s="669"/>
      <c r="B190" s="61"/>
      <c r="C190" s="77"/>
      <c r="D190" s="78"/>
      <c r="E190" s="135"/>
      <c r="F190" s="349" t="s">
        <v>413</v>
      </c>
      <c r="I190" s="641" t="s">
        <v>540</v>
      </c>
      <c r="J190" s="531">
        <f>J189*M190</f>
        <v>6000</v>
      </c>
      <c r="K190" s="349" t="s">
        <v>136</v>
      </c>
      <c r="M190" s="642">
        <v>2</v>
      </c>
      <c r="N190" s="349" t="str">
        <f>"x "&amp;F189</f>
        <v>x 3e lid, eerste volzin, onderdeel f, en tweede volzin</v>
      </c>
      <c r="S190" s="639"/>
      <c r="T190" s="408"/>
      <c r="V190" s="3073"/>
      <c r="W190" s="3074"/>
      <c r="X190" s="3074"/>
      <c r="Y190" s="3074"/>
      <c r="Z190" s="3074"/>
      <c r="AA190" s="3074"/>
      <c r="AB190" s="3074"/>
      <c r="AC190" s="3074"/>
      <c r="AD190" s="3074"/>
      <c r="AE190" s="3074"/>
      <c r="AF190" s="3075"/>
    </row>
    <row r="191" spans="1:32" s="349" customFormat="1" ht="12.75" x14ac:dyDescent="0.2">
      <c r="B191" s="61"/>
      <c r="C191" s="77"/>
      <c r="D191" s="78"/>
      <c r="E191" s="135"/>
    </row>
    <row r="192" spans="1:32" s="433" customFormat="1" ht="12.75" x14ac:dyDescent="0.2">
      <c r="A192" s="852" t="s">
        <v>1583</v>
      </c>
      <c r="B192" s="126"/>
      <c r="C192" s="127"/>
      <c r="D192" s="128"/>
      <c r="E192" s="129" t="s">
        <v>2</v>
      </c>
      <c r="F192" s="130"/>
      <c r="G192" s="121">
        <f>G184+1</f>
        <v>2019</v>
      </c>
      <c r="H192" s="131">
        <f>ROW(J197)-ROW()</f>
        <v>5</v>
      </c>
    </row>
    <row r="193" spans="1:32" s="349" customFormat="1" ht="12.75" outlineLevel="1" x14ac:dyDescent="0.2">
      <c r="B193" s="61"/>
      <c r="C193" s="77"/>
      <c r="D193" s="78"/>
      <c r="E193" s="135"/>
    </row>
    <row r="194" spans="1:32" s="349" customFormat="1" ht="13.5" outlineLevel="1" thickBot="1" x14ac:dyDescent="0.25">
      <c r="B194" s="61"/>
      <c r="C194" s="77"/>
      <c r="D194" s="78"/>
      <c r="E194" s="135"/>
      <c r="G194" s="85" t="s">
        <v>0</v>
      </c>
      <c r="H194" s="122">
        <f>$G192</f>
        <v>2019</v>
      </c>
      <c r="I194" s="348">
        <f>VLOOKUP($H194,'TCF en bruto WML'!$G$13:$J$76,'TCF en bruto WML'!$J$78,FALSE)</f>
        <v>1.012</v>
      </c>
      <c r="S194" s="372" t="s">
        <v>243</v>
      </c>
      <c r="V194" s="75" t="s">
        <v>29</v>
      </c>
    </row>
    <row r="195" spans="1:32" s="349" customFormat="1" ht="12.75" outlineLevel="1" x14ac:dyDescent="0.2">
      <c r="B195" s="61"/>
      <c r="C195" s="77"/>
      <c r="D195" s="78"/>
      <c r="E195" s="135"/>
      <c r="V195" s="3067"/>
      <c r="W195" s="3068"/>
      <c r="X195" s="3068"/>
      <c r="Y195" s="3068"/>
      <c r="Z195" s="3068"/>
      <c r="AA195" s="3068"/>
      <c r="AB195" s="3068"/>
      <c r="AC195" s="3068"/>
      <c r="AD195" s="3068"/>
      <c r="AE195" s="3068"/>
      <c r="AF195" s="3069"/>
    </row>
    <row r="196" spans="1:32" s="349" customFormat="1" ht="12.75" outlineLevel="1" x14ac:dyDescent="0.2">
      <c r="B196" s="61"/>
      <c r="C196" s="77"/>
      <c r="D196" s="78"/>
      <c r="E196" s="135"/>
      <c r="I196" s="420" t="s">
        <v>180</v>
      </c>
      <c r="J196" s="420" t="s">
        <v>181</v>
      </c>
      <c r="S196" s="528">
        <v>1</v>
      </c>
      <c r="T196" s="349" t="s">
        <v>136</v>
      </c>
      <c r="V196" s="3070"/>
      <c r="W196" s="3071"/>
      <c r="X196" s="3071"/>
      <c r="Y196" s="3071"/>
      <c r="Z196" s="3071"/>
      <c r="AA196" s="3071"/>
      <c r="AB196" s="3071"/>
      <c r="AC196" s="3071"/>
      <c r="AD196" s="3071"/>
      <c r="AE196" s="3071"/>
      <c r="AF196" s="3072"/>
    </row>
    <row r="197" spans="1:32" s="349" customFormat="1" ht="12.75" outlineLevel="1" x14ac:dyDescent="0.2">
      <c r="A197" s="669" t="str">
        <f>INDEX(Checks!$J$42:$J$47,MATCH((SEARCH("(",formuletekst(J197))),Checks!$I$42:$I$47,0))</f>
        <v>ABE</v>
      </c>
      <c r="B197" s="61"/>
      <c r="C197" s="77"/>
      <c r="D197" s="78"/>
      <c r="E197" s="135"/>
      <c r="F197" s="349" t="s">
        <v>550</v>
      </c>
      <c r="I197" s="531">
        <f>I189*I194</f>
        <v>3108.5145252971001</v>
      </c>
      <c r="J197" s="531">
        <f>FLOOR((I189*I194),S197)</f>
        <v>3100</v>
      </c>
      <c r="K197" s="349" t="s">
        <v>136</v>
      </c>
      <c r="S197" s="528">
        <v>100</v>
      </c>
      <c r="T197" s="349" t="s">
        <v>136</v>
      </c>
      <c r="V197" s="3070"/>
      <c r="W197" s="3071"/>
      <c r="X197" s="3071"/>
      <c r="Y197" s="3071"/>
      <c r="Z197" s="3071"/>
      <c r="AA197" s="3071"/>
      <c r="AB197" s="3071"/>
      <c r="AC197" s="3071"/>
      <c r="AD197" s="3071"/>
      <c r="AE197" s="3071"/>
      <c r="AF197" s="3072"/>
    </row>
    <row r="198" spans="1:32" s="349" customFormat="1" ht="12.75" outlineLevel="1" x14ac:dyDescent="0.2">
      <c r="A198" s="669"/>
      <c r="B198" s="61"/>
      <c r="C198" s="77"/>
      <c r="D198" s="78"/>
      <c r="E198" s="135"/>
      <c r="F198" s="349" t="s">
        <v>413</v>
      </c>
      <c r="I198" s="641" t="s">
        <v>540</v>
      </c>
      <c r="J198" s="531">
        <f>J197*M198</f>
        <v>6200</v>
      </c>
      <c r="K198" s="349" t="s">
        <v>136</v>
      </c>
      <c r="M198" s="642">
        <v>2</v>
      </c>
      <c r="N198" s="349" t="str">
        <f>"x "&amp;F197</f>
        <v>x 3e lid, eerste volzin, onderdeel f, en tweede volzin</v>
      </c>
      <c r="S198" s="639"/>
      <c r="T198" s="408"/>
      <c r="V198" s="3073"/>
      <c r="W198" s="3074"/>
      <c r="X198" s="3074"/>
      <c r="Y198" s="3074"/>
      <c r="Z198" s="3074"/>
      <c r="AA198" s="3074"/>
      <c r="AB198" s="3074"/>
      <c r="AC198" s="3074"/>
      <c r="AD198" s="3074"/>
      <c r="AE198" s="3074"/>
      <c r="AF198" s="3075"/>
    </row>
    <row r="200" spans="1:32" s="433" customFormat="1" ht="12.75" x14ac:dyDescent="0.2">
      <c r="A200" s="852" t="s">
        <v>1583</v>
      </c>
      <c r="B200" s="126"/>
      <c r="C200" s="127"/>
      <c r="D200" s="128"/>
      <c r="E200" s="129" t="s">
        <v>2</v>
      </c>
      <c r="F200" s="130"/>
      <c r="G200" s="121">
        <f>G192+1</f>
        <v>2020</v>
      </c>
      <c r="H200" s="131">
        <f>ROW(J205)-ROW()</f>
        <v>5</v>
      </c>
    </row>
    <row r="201" spans="1:32" s="349" customFormat="1" ht="12.75" outlineLevel="1" x14ac:dyDescent="0.2">
      <c r="B201" s="61"/>
      <c r="C201" s="77"/>
      <c r="D201" s="78"/>
      <c r="E201" s="135"/>
    </row>
    <row r="202" spans="1:32" s="349" customFormat="1" ht="13.5" outlineLevel="1" thickBot="1" x14ac:dyDescent="0.25">
      <c r="B202" s="61"/>
      <c r="C202" s="77"/>
      <c r="D202" s="78"/>
      <c r="E202" s="135"/>
      <c r="G202" s="85" t="s">
        <v>0</v>
      </c>
      <c r="H202" s="122">
        <f>$G200</f>
        <v>2020</v>
      </c>
      <c r="I202" s="348">
        <f>VLOOKUP($H202,'TCF en bruto WML'!$G$13:$J$76,'TCF en bruto WML'!$J$78,FALSE)</f>
        <v>1.016</v>
      </c>
      <c r="S202" s="372" t="s">
        <v>243</v>
      </c>
      <c r="V202" s="75" t="s">
        <v>29</v>
      </c>
    </row>
    <row r="203" spans="1:32" s="349" customFormat="1" ht="12.75" outlineLevel="1" x14ac:dyDescent="0.2">
      <c r="B203" s="61"/>
      <c r="C203" s="77"/>
      <c r="D203" s="78"/>
      <c r="E203" s="135"/>
      <c r="V203" s="3067"/>
      <c r="W203" s="3068"/>
      <c r="X203" s="3068"/>
      <c r="Y203" s="3068"/>
      <c r="Z203" s="3068"/>
      <c r="AA203" s="3068"/>
      <c r="AB203" s="3068"/>
      <c r="AC203" s="3068"/>
      <c r="AD203" s="3068"/>
      <c r="AE203" s="3068"/>
      <c r="AF203" s="3069"/>
    </row>
    <row r="204" spans="1:32" s="349" customFormat="1" ht="12.75" outlineLevel="1" x14ac:dyDescent="0.2">
      <c r="B204" s="61"/>
      <c r="C204" s="77"/>
      <c r="D204" s="78"/>
      <c r="E204" s="135"/>
      <c r="I204" s="420" t="s">
        <v>180</v>
      </c>
      <c r="J204" s="420" t="s">
        <v>181</v>
      </c>
      <c r="S204" s="528">
        <v>1</v>
      </c>
      <c r="T204" s="349" t="s">
        <v>136</v>
      </c>
      <c r="V204" s="3070"/>
      <c r="W204" s="3071"/>
      <c r="X204" s="3071"/>
      <c r="Y204" s="3071"/>
      <c r="Z204" s="3071"/>
      <c r="AA204" s="3071"/>
      <c r="AB204" s="3071"/>
      <c r="AC204" s="3071"/>
      <c r="AD204" s="3071"/>
      <c r="AE204" s="3071"/>
      <c r="AF204" s="3072"/>
    </row>
    <row r="205" spans="1:32" s="349" customFormat="1" ht="12.75" outlineLevel="1" x14ac:dyDescent="0.2">
      <c r="A205" s="669" t="str">
        <f>INDEX(Checks!$J$42:$J$47,MATCH((SEARCH("(",formuletekst(J205))),Checks!$I$42:$I$47,0))</f>
        <v>ABE</v>
      </c>
      <c r="B205" s="61"/>
      <c r="C205" s="77"/>
      <c r="D205" s="78"/>
      <c r="E205" s="135"/>
      <c r="F205" s="349" t="s">
        <v>550</v>
      </c>
      <c r="I205" s="531">
        <f>I197*I202</f>
        <v>3158.2507577018537</v>
      </c>
      <c r="J205" s="531">
        <f>FLOOR((I197*I202),S205)</f>
        <v>3100</v>
      </c>
      <c r="K205" s="349" t="s">
        <v>136</v>
      </c>
      <c r="S205" s="528">
        <v>100</v>
      </c>
      <c r="T205" s="349" t="s">
        <v>136</v>
      </c>
      <c r="V205" s="3070"/>
      <c r="W205" s="3071"/>
      <c r="X205" s="3071"/>
      <c r="Y205" s="3071"/>
      <c r="Z205" s="3071"/>
      <c r="AA205" s="3071"/>
      <c r="AB205" s="3071"/>
      <c r="AC205" s="3071"/>
      <c r="AD205" s="3071"/>
      <c r="AE205" s="3071"/>
      <c r="AF205" s="3072"/>
    </row>
    <row r="206" spans="1:32" s="349" customFormat="1" ht="12.75" outlineLevel="1" x14ac:dyDescent="0.2">
      <c r="A206" s="669"/>
      <c r="B206" s="61"/>
      <c r="C206" s="77"/>
      <c r="D206" s="78"/>
      <c r="E206" s="135"/>
      <c r="F206" s="349" t="s">
        <v>413</v>
      </c>
      <c r="I206" s="641" t="s">
        <v>540</v>
      </c>
      <c r="J206" s="531">
        <f>J205*M206</f>
        <v>6200</v>
      </c>
      <c r="K206" s="349" t="s">
        <v>136</v>
      </c>
      <c r="M206" s="642">
        <v>2</v>
      </c>
      <c r="N206" s="349" t="str">
        <f>"x "&amp;F205</f>
        <v>x 3e lid, eerste volzin, onderdeel f, en tweede volzin</v>
      </c>
      <c r="S206" s="639"/>
      <c r="T206" s="408"/>
      <c r="V206" s="3073"/>
      <c r="W206" s="3074"/>
      <c r="X206" s="3074"/>
      <c r="Y206" s="3074"/>
      <c r="Z206" s="3074"/>
      <c r="AA206" s="3074"/>
      <c r="AB206" s="3074"/>
      <c r="AC206" s="3074"/>
      <c r="AD206" s="3074"/>
      <c r="AE206" s="3074"/>
      <c r="AF206" s="3075"/>
    </row>
    <row r="207" spans="1:32" s="2110" customFormat="1" x14ac:dyDescent="0.25">
      <c r="B207" s="61"/>
      <c r="C207" s="77"/>
      <c r="D207" s="78"/>
      <c r="E207" s="135"/>
    </row>
    <row r="208" spans="1:32" s="433" customFormat="1" ht="12.75" x14ac:dyDescent="0.2">
      <c r="A208" s="852" t="s">
        <v>1583</v>
      </c>
      <c r="B208" s="126"/>
      <c r="C208" s="127"/>
      <c r="D208" s="128"/>
      <c r="E208" s="129" t="s">
        <v>2</v>
      </c>
      <c r="F208" s="130"/>
      <c r="G208" s="121">
        <f>G200+1</f>
        <v>2021</v>
      </c>
      <c r="H208" s="131">
        <f>ROW(J213)-ROW()</f>
        <v>5</v>
      </c>
    </row>
    <row r="209" spans="1:32" s="349" customFormat="1" ht="12.75" outlineLevel="1" x14ac:dyDescent="0.2">
      <c r="B209" s="61"/>
      <c r="C209" s="77"/>
      <c r="D209" s="78"/>
      <c r="E209" s="135"/>
    </row>
    <row r="210" spans="1:32" s="349" customFormat="1" ht="13.5" outlineLevel="1" thickBot="1" x14ac:dyDescent="0.25">
      <c r="B210" s="61"/>
      <c r="C210" s="77"/>
      <c r="D210" s="78"/>
      <c r="E210" s="135"/>
      <c r="G210" s="85" t="s">
        <v>0</v>
      </c>
      <c r="H210" s="122">
        <f>$G208</f>
        <v>2021</v>
      </c>
      <c r="I210" s="348">
        <f>VLOOKUP($H210,'TCF en bruto WML'!$G$13:$J$76,'TCF en bruto WML'!$J$78,FALSE)</f>
        <v>1.016</v>
      </c>
      <c r="S210" s="372" t="s">
        <v>243</v>
      </c>
      <c r="V210" s="75" t="s">
        <v>29</v>
      </c>
    </row>
    <row r="211" spans="1:32" s="349" customFormat="1" ht="12.75" outlineLevel="1" x14ac:dyDescent="0.2">
      <c r="B211" s="61"/>
      <c r="C211" s="77"/>
      <c r="D211" s="78"/>
      <c r="E211" s="135"/>
      <c r="V211" s="3067"/>
      <c r="W211" s="3068"/>
      <c r="X211" s="3068"/>
      <c r="Y211" s="3068"/>
      <c r="Z211" s="3068"/>
      <c r="AA211" s="3068"/>
      <c r="AB211" s="3068"/>
      <c r="AC211" s="3068"/>
      <c r="AD211" s="3068"/>
      <c r="AE211" s="3068"/>
      <c r="AF211" s="3069"/>
    </row>
    <row r="212" spans="1:32" s="349" customFormat="1" ht="12.75" outlineLevel="1" x14ac:dyDescent="0.2">
      <c r="B212" s="61"/>
      <c r="C212" s="77"/>
      <c r="D212" s="78"/>
      <c r="E212" s="135"/>
      <c r="I212" s="420" t="s">
        <v>180</v>
      </c>
      <c r="J212" s="420" t="s">
        <v>181</v>
      </c>
      <c r="S212" s="528">
        <v>1</v>
      </c>
      <c r="T212" s="349" t="s">
        <v>136</v>
      </c>
      <c r="V212" s="3070"/>
      <c r="W212" s="3071"/>
      <c r="X212" s="3071"/>
      <c r="Y212" s="3071"/>
      <c r="Z212" s="3071"/>
      <c r="AA212" s="3071"/>
      <c r="AB212" s="3071"/>
      <c r="AC212" s="3071"/>
      <c r="AD212" s="3071"/>
      <c r="AE212" s="3071"/>
      <c r="AF212" s="3072"/>
    </row>
    <row r="213" spans="1:32" s="349" customFormat="1" ht="12.75" outlineLevel="1" x14ac:dyDescent="0.2">
      <c r="A213" s="669" t="str">
        <f>INDEX(Checks!$J$42:$J$47,MATCH((SEARCH("(",formuletekst(J213))),Checks!$I$42:$I$47,0))</f>
        <v>ABE</v>
      </c>
      <c r="B213" s="61"/>
      <c r="C213" s="77"/>
      <c r="D213" s="78"/>
      <c r="E213" s="135"/>
      <c r="F213" s="349" t="s">
        <v>550</v>
      </c>
      <c r="I213" s="531">
        <f>I205*I210</f>
        <v>3208.7827698250835</v>
      </c>
      <c r="J213" s="531">
        <f>FLOOR((I205*I210),S213)</f>
        <v>3200</v>
      </c>
      <c r="K213" s="349" t="s">
        <v>136</v>
      </c>
      <c r="S213" s="528">
        <v>100</v>
      </c>
      <c r="T213" s="349" t="s">
        <v>136</v>
      </c>
      <c r="V213" s="3070"/>
      <c r="W213" s="3071"/>
      <c r="X213" s="3071"/>
      <c r="Y213" s="3071"/>
      <c r="Z213" s="3071"/>
      <c r="AA213" s="3071"/>
      <c r="AB213" s="3071"/>
      <c r="AC213" s="3071"/>
      <c r="AD213" s="3071"/>
      <c r="AE213" s="3071"/>
      <c r="AF213" s="3072"/>
    </row>
    <row r="214" spans="1:32" s="349" customFormat="1" ht="12.75" outlineLevel="1" x14ac:dyDescent="0.2">
      <c r="A214" s="669"/>
      <c r="B214" s="61"/>
      <c r="C214" s="77"/>
      <c r="D214" s="78"/>
      <c r="E214" s="135"/>
      <c r="F214" s="349" t="s">
        <v>413</v>
      </c>
      <c r="I214" s="641" t="s">
        <v>540</v>
      </c>
      <c r="J214" s="531">
        <f>J213*M214</f>
        <v>6400</v>
      </c>
      <c r="K214" s="349" t="s">
        <v>136</v>
      </c>
      <c r="M214" s="642">
        <v>2</v>
      </c>
      <c r="N214" s="349" t="str">
        <f>"x "&amp;F213</f>
        <v>x 3e lid, eerste volzin, onderdeel f, en tweede volzin</v>
      </c>
      <c r="S214" s="639"/>
      <c r="T214" s="408"/>
      <c r="V214" s="3073"/>
      <c r="W214" s="3074"/>
      <c r="X214" s="3074"/>
      <c r="Y214" s="3074"/>
      <c r="Z214" s="3074"/>
      <c r="AA214" s="3074"/>
      <c r="AB214" s="3074"/>
      <c r="AC214" s="3074"/>
      <c r="AD214" s="3074"/>
      <c r="AE214" s="3074"/>
      <c r="AF214" s="3075"/>
    </row>
    <row r="215" spans="1:32" s="2324" customFormat="1" x14ac:dyDescent="0.25">
      <c r="B215" s="61"/>
      <c r="C215" s="77"/>
      <c r="D215" s="78"/>
      <c r="E215" s="135"/>
    </row>
    <row r="216" spans="1:32" s="433" customFormat="1" ht="12.75" x14ac:dyDescent="0.2">
      <c r="A216" s="852" t="s">
        <v>1583</v>
      </c>
      <c r="B216" s="126"/>
      <c r="C216" s="127"/>
      <c r="D216" s="128"/>
      <c r="E216" s="129" t="s">
        <v>2</v>
      </c>
      <c r="F216" s="130"/>
      <c r="G216" s="121">
        <f>G208+1</f>
        <v>2022</v>
      </c>
      <c r="H216" s="131">
        <f>ROW(J221)-ROW()</f>
        <v>5</v>
      </c>
    </row>
    <row r="217" spans="1:32" s="349" customFormat="1" ht="12.75" outlineLevel="1" x14ac:dyDescent="0.2">
      <c r="B217" s="61"/>
      <c r="C217" s="77"/>
      <c r="D217" s="78"/>
      <c r="E217" s="135"/>
    </row>
    <row r="218" spans="1:32" s="349" customFormat="1" ht="13.5" outlineLevel="1" thickBot="1" x14ac:dyDescent="0.25">
      <c r="B218" s="61"/>
      <c r="C218" s="77"/>
      <c r="D218" s="78"/>
      <c r="E218" s="135"/>
      <c r="G218" s="85" t="s">
        <v>0</v>
      </c>
      <c r="H218" s="122">
        <f>$G216</f>
        <v>2022</v>
      </c>
      <c r="I218" s="348">
        <f>VLOOKUP($H218,'TCF en bruto WML'!$G$13:$J$76,'TCF en bruto WML'!$J$78,FALSE)</f>
        <v>1.0129999999999999</v>
      </c>
      <c r="S218" s="372" t="s">
        <v>243</v>
      </c>
      <c r="V218" s="75" t="s">
        <v>29</v>
      </c>
    </row>
    <row r="219" spans="1:32" s="349" customFormat="1" ht="12.75" outlineLevel="1" x14ac:dyDescent="0.2">
      <c r="B219" s="61"/>
      <c r="C219" s="77"/>
      <c r="D219" s="78"/>
      <c r="E219" s="135"/>
      <c r="V219" s="3067"/>
      <c r="W219" s="3068"/>
      <c r="X219" s="3068"/>
      <c r="Y219" s="3068"/>
      <c r="Z219" s="3068"/>
      <c r="AA219" s="3068"/>
      <c r="AB219" s="3068"/>
      <c r="AC219" s="3068"/>
      <c r="AD219" s="3068"/>
      <c r="AE219" s="3068"/>
      <c r="AF219" s="3069"/>
    </row>
    <row r="220" spans="1:32" s="349" customFormat="1" ht="12.75" outlineLevel="1" x14ac:dyDescent="0.2">
      <c r="B220" s="61"/>
      <c r="C220" s="77"/>
      <c r="D220" s="78"/>
      <c r="E220" s="135"/>
      <c r="I220" s="420" t="s">
        <v>180</v>
      </c>
      <c r="J220" s="420" t="s">
        <v>181</v>
      </c>
      <c r="S220" s="528">
        <v>1</v>
      </c>
      <c r="T220" s="349" t="s">
        <v>136</v>
      </c>
      <c r="V220" s="3070"/>
      <c r="W220" s="3071"/>
      <c r="X220" s="3071"/>
      <c r="Y220" s="3071"/>
      <c r="Z220" s="3071"/>
      <c r="AA220" s="3071"/>
      <c r="AB220" s="3071"/>
      <c r="AC220" s="3071"/>
      <c r="AD220" s="3071"/>
      <c r="AE220" s="3071"/>
      <c r="AF220" s="3072"/>
    </row>
    <row r="221" spans="1:32" s="349" customFormat="1" ht="12.75" outlineLevel="1" x14ac:dyDescent="0.2">
      <c r="A221" s="669" t="str">
        <f>INDEX(Checks!$J$42:$J$47,MATCH((SEARCH("(",formuletekst(J221))),Checks!$I$42:$I$47,0))</f>
        <v>ABE</v>
      </c>
      <c r="B221" s="61"/>
      <c r="C221" s="77"/>
      <c r="D221" s="78"/>
      <c r="E221" s="135"/>
      <c r="F221" s="349" t="s">
        <v>550</v>
      </c>
      <c r="I221" s="531">
        <f>I213*I218</f>
        <v>3250.4969458328092</v>
      </c>
      <c r="J221" s="531">
        <f>FLOOR((I213*I218),S221)</f>
        <v>3200</v>
      </c>
      <c r="K221" s="349" t="s">
        <v>136</v>
      </c>
      <c r="S221" s="528">
        <v>100</v>
      </c>
      <c r="T221" s="349" t="s">
        <v>136</v>
      </c>
      <c r="V221" s="3070"/>
      <c r="W221" s="3071"/>
      <c r="X221" s="3071"/>
      <c r="Y221" s="3071"/>
      <c r="Z221" s="3071"/>
      <c r="AA221" s="3071"/>
      <c r="AB221" s="3071"/>
      <c r="AC221" s="3071"/>
      <c r="AD221" s="3071"/>
      <c r="AE221" s="3071"/>
      <c r="AF221" s="3072"/>
    </row>
    <row r="222" spans="1:32" s="349" customFormat="1" ht="12.75" outlineLevel="1" x14ac:dyDescent="0.2">
      <c r="A222" s="669"/>
      <c r="B222" s="61"/>
      <c r="C222" s="77"/>
      <c r="D222" s="78"/>
      <c r="E222" s="135"/>
      <c r="F222" s="349" t="s">
        <v>413</v>
      </c>
      <c r="I222" s="641" t="s">
        <v>540</v>
      </c>
      <c r="J222" s="531">
        <f>J221*M222</f>
        <v>6400</v>
      </c>
      <c r="K222" s="349" t="s">
        <v>136</v>
      </c>
      <c r="M222" s="642">
        <v>2</v>
      </c>
      <c r="N222" s="349" t="str">
        <f>"x "&amp;F221</f>
        <v>x 3e lid, eerste volzin, onderdeel f, en tweede volzin</v>
      </c>
      <c r="S222" s="639"/>
      <c r="T222" s="408"/>
      <c r="V222" s="3073"/>
      <c r="W222" s="3074"/>
      <c r="X222" s="3074"/>
      <c r="Y222" s="3074"/>
      <c r="Z222" s="3074"/>
      <c r="AA222" s="3074"/>
      <c r="AB222" s="3074"/>
      <c r="AC222" s="3074"/>
      <c r="AD222" s="3074"/>
      <c r="AE222" s="3074"/>
      <c r="AF222" s="3075"/>
    </row>
    <row r="223" spans="1:32" s="2433" customFormat="1" x14ac:dyDescent="0.25">
      <c r="B223" s="61"/>
      <c r="C223" s="77"/>
      <c r="D223" s="78"/>
      <c r="E223" s="135"/>
    </row>
    <row r="224" spans="1:32" s="433" customFormat="1" ht="12.75" x14ac:dyDescent="0.2">
      <c r="A224" s="852" t="s">
        <v>1583</v>
      </c>
      <c r="B224" s="126"/>
      <c r="C224" s="127"/>
      <c r="D224" s="128"/>
      <c r="E224" s="129" t="s">
        <v>2</v>
      </c>
      <c r="F224" s="130"/>
      <c r="G224" s="121">
        <f>G216+1</f>
        <v>2023</v>
      </c>
      <c r="H224" s="131">
        <f>ROW(J229)-ROW()</f>
        <v>5</v>
      </c>
    </row>
    <row r="225" spans="1:32" s="349" customFormat="1" ht="12.75" outlineLevel="1" x14ac:dyDescent="0.2">
      <c r="B225" s="61"/>
      <c r="C225" s="77"/>
      <c r="D225" s="78"/>
      <c r="E225" s="135"/>
    </row>
    <row r="226" spans="1:32" s="349" customFormat="1" ht="13.5" outlineLevel="1" thickBot="1" x14ac:dyDescent="0.25">
      <c r="B226" s="61"/>
      <c r="C226" s="77"/>
      <c r="D226" s="78"/>
      <c r="E226" s="135"/>
      <c r="G226" s="85" t="s">
        <v>0</v>
      </c>
      <c r="H226" s="122">
        <f>$G224</f>
        <v>2023</v>
      </c>
      <c r="I226" s="348">
        <f>VLOOKUP($H226,'TCF en bruto WML'!$G$13:$J$76,'TCF en bruto WML'!$J$78,FALSE)</f>
        <v>1.0629999999999999</v>
      </c>
      <c r="S226" s="372" t="s">
        <v>243</v>
      </c>
      <c r="V226" s="75" t="s">
        <v>29</v>
      </c>
    </row>
    <row r="227" spans="1:32" s="349" customFormat="1" ht="12.75" outlineLevel="1" x14ac:dyDescent="0.2">
      <c r="B227" s="61"/>
      <c r="C227" s="77"/>
      <c r="D227" s="78"/>
      <c r="E227" s="135"/>
      <c r="V227" s="3067"/>
      <c r="W227" s="3068"/>
      <c r="X227" s="3068"/>
      <c r="Y227" s="3068"/>
      <c r="Z227" s="3068"/>
      <c r="AA227" s="3068"/>
      <c r="AB227" s="3068"/>
      <c r="AC227" s="3068"/>
      <c r="AD227" s="3068"/>
      <c r="AE227" s="3068"/>
      <c r="AF227" s="3069"/>
    </row>
    <row r="228" spans="1:32" s="349" customFormat="1" ht="12.75" outlineLevel="1" x14ac:dyDescent="0.2">
      <c r="B228" s="61"/>
      <c r="C228" s="77"/>
      <c r="D228" s="78"/>
      <c r="E228" s="135"/>
      <c r="I228" s="420" t="s">
        <v>180</v>
      </c>
      <c r="J228" s="420" t="s">
        <v>181</v>
      </c>
      <c r="S228" s="528">
        <v>1</v>
      </c>
      <c r="T228" s="349" t="s">
        <v>136</v>
      </c>
      <c r="V228" s="3070"/>
      <c r="W228" s="3071"/>
      <c r="X228" s="3071"/>
      <c r="Y228" s="3071"/>
      <c r="Z228" s="3071"/>
      <c r="AA228" s="3071"/>
      <c r="AB228" s="3071"/>
      <c r="AC228" s="3071"/>
      <c r="AD228" s="3071"/>
      <c r="AE228" s="3071"/>
      <c r="AF228" s="3072"/>
    </row>
    <row r="229" spans="1:32" s="349" customFormat="1" ht="12.75" outlineLevel="1" x14ac:dyDescent="0.2">
      <c r="A229" s="669" t="str">
        <f>INDEX(Checks!$J$42:$J$47,MATCH((SEARCH("(",formuletekst(J229))),Checks!$I$42:$I$47,0))</f>
        <v>ABE</v>
      </c>
      <c r="B229" s="61"/>
      <c r="C229" s="77"/>
      <c r="D229" s="78"/>
      <c r="E229" s="135"/>
      <c r="F229" s="349" t="s">
        <v>550</v>
      </c>
      <c r="I229" s="531">
        <f>I221*I226</f>
        <v>3455.2782534202761</v>
      </c>
      <c r="J229" s="531">
        <f>FLOOR((I221*I226),S229)</f>
        <v>3400</v>
      </c>
      <c r="K229" s="349" t="s">
        <v>136</v>
      </c>
      <c r="S229" s="528">
        <v>100</v>
      </c>
      <c r="T229" s="349" t="s">
        <v>136</v>
      </c>
      <c r="V229" s="3070"/>
      <c r="W229" s="3071"/>
      <c r="X229" s="3071"/>
      <c r="Y229" s="3071"/>
      <c r="Z229" s="3071"/>
      <c r="AA229" s="3071"/>
      <c r="AB229" s="3071"/>
      <c r="AC229" s="3071"/>
      <c r="AD229" s="3071"/>
      <c r="AE229" s="3071"/>
      <c r="AF229" s="3072"/>
    </row>
    <row r="230" spans="1:32" s="349" customFormat="1" ht="12.75" outlineLevel="1" x14ac:dyDescent="0.2">
      <c r="A230" s="669"/>
      <c r="B230" s="61"/>
      <c r="C230" s="77"/>
      <c r="D230" s="78"/>
      <c r="E230" s="135"/>
      <c r="F230" s="349" t="s">
        <v>413</v>
      </c>
      <c r="I230" s="641" t="s">
        <v>540</v>
      </c>
      <c r="J230" s="531">
        <f>J229*M230</f>
        <v>6800</v>
      </c>
      <c r="K230" s="349" t="s">
        <v>136</v>
      </c>
      <c r="M230" s="642">
        <v>2</v>
      </c>
      <c r="N230" s="349" t="str">
        <f>"x "&amp;F229</f>
        <v>x 3e lid, eerste volzin, onderdeel f, en tweede volzin</v>
      </c>
      <c r="S230" s="639"/>
      <c r="T230" s="408"/>
      <c r="V230" s="3073"/>
      <c r="W230" s="3074"/>
      <c r="X230" s="3074"/>
      <c r="Y230" s="3074"/>
      <c r="Z230" s="3074"/>
      <c r="AA230" s="3074"/>
      <c r="AB230" s="3074"/>
      <c r="AC230" s="3074"/>
      <c r="AD230" s="3074"/>
      <c r="AE230" s="3074"/>
      <c r="AF230" s="3075"/>
    </row>
    <row r="231" spans="1:32" s="2508" customFormat="1" x14ac:dyDescent="0.25">
      <c r="B231" s="61"/>
      <c r="C231" s="77"/>
      <c r="D231" s="78"/>
      <c r="E231" s="135"/>
    </row>
    <row r="232" spans="1:32" s="433" customFormat="1" ht="12.75" x14ac:dyDescent="0.2">
      <c r="A232" s="852" t="s">
        <v>1583</v>
      </c>
      <c r="B232" s="126"/>
      <c r="C232" s="127"/>
      <c r="D232" s="128"/>
      <c r="E232" s="129" t="s">
        <v>2</v>
      </c>
      <c r="F232" s="130"/>
      <c r="G232" s="121">
        <f>G224+1</f>
        <v>2024</v>
      </c>
      <c r="H232" s="131">
        <f>ROW(J237)-ROW()</f>
        <v>5</v>
      </c>
    </row>
    <row r="233" spans="1:32" s="349" customFormat="1" ht="12.75" outlineLevel="1" x14ac:dyDescent="0.2">
      <c r="B233" s="61"/>
      <c r="C233" s="77"/>
      <c r="D233" s="78"/>
      <c r="E233" s="135"/>
      <c r="J233" s="349" t="s">
        <v>2736</v>
      </c>
      <c r="K233" s="349" t="s">
        <v>2735</v>
      </c>
    </row>
    <row r="234" spans="1:32" s="349" customFormat="1" ht="13.5" outlineLevel="1" thickBot="1" x14ac:dyDescent="0.25">
      <c r="B234" s="61"/>
      <c r="C234" s="77"/>
      <c r="D234" s="78"/>
      <c r="E234" s="135"/>
      <c r="G234" s="85" t="s">
        <v>2738</v>
      </c>
      <c r="H234" s="122">
        <f>$G232</f>
        <v>2024</v>
      </c>
      <c r="I234" s="348">
        <f>1+((J234-1)*K234)</f>
        <v>1.0949409999999999</v>
      </c>
      <c r="J234" s="348">
        <f>VLOOKUP($H234,'TCF en bruto WML'!$G$13:$J$76,'TCF en bruto WML'!$J$78,FALSE)</f>
        <v>1.099</v>
      </c>
      <c r="K234" s="349">
        <v>0.95899999999999996</v>
      </c>
      <c r="S234" s="372" t="s">
        <v>243</v>
      </c>
      <c r="V234" s="75" t="s">
        <v>29</v>
      </c>
    </row>
    <row r="235" spans="1:32" s="349" customFormat="1" ht="12.75" outlineLevel="1" x14ac:dyDescent="0.2">
      <c r="B235" s="61"/>
      <c r="C235" s="77"/>
      <c r="D235" s="78"/>
      <c r="E235" s="135"/>
      <c r="V235" s="3067"/>
      <c r="W235" s="3068"/>
      <c r="X235" s="3068"/>
      <c r="Y235" s="3068"/>
      <c r="Z235" s="3068"/>
      <c r="AA235" s="3068"/>
      <c r="AB235" s="3068"/>
      <c r="AC235" s="3068"/>
      <c r="AD235" s="3068"/>
      <c r="AE235" s="3068"/>
      <c r="AF235" s="3069"/>
    </row>
    <row r="236" spans="1:32" s="349" customFormat="1" ht="12.75" outlineLevel="1" x14ac:dyDescent="0.2">
      <c r="B236" s="61"/>
      <c r="C236" s="77"/>
      <c r="D236" s="78"/>
      <c r="E236" s="135"/>
      <c r="I236" s="420" t="s">
        <v>180</v>
      </c>
      <c r="J236" s="420" t="s">
        <v>181</v>
      </c>
      <c r="S236" s="528">
        <v>1</v>
      </c>
      <c r="T236" s="349" t="s">
        <v>136</v>
      </c>
      <c r="V236" s="3070"/>
      <c r="W236" s="3071"/>
      <c r="X236" s="3071"/>
      <c r="Y236" s="3071"/>
      <c r="Z236" s="3071"/>
      <c r="AA236" s="3071"/>
      <c r="AB236" s="3071"/>
      <c r="AC236" s="3071"/>
      <c r="AD236" s="3071"/>
      <c r="AE236" s="3071"/>
      <c r="AF236" s="3072"/>
    </row>
    <row r="237" spans="1:32" s="349" customFormat="1" ht="12.75" outlineLevel="1" x14ac:dyDescent="0.2">
      <c r="A237" s="669" t="str">
        <f>INDEX(Checks!$J$42:$J$47,MATCH((SEARCH("(",formuletekst(J237))),Checks!$I$42:$I$47,0))</f>
        <v>ABE</v>
      </c>
      <c r="B237" s="61"/>
      <c r="C237" s="77"/>
      <c r="D237" s="78"/>
      <c r="E237" s="135"/>
      <c r="F237" s="349" t="s">
        <v>550</v>
      </c>
      <c r="I237" s="531">
        <f>I229*I234</f>
        <v>3783.3258260782504</v>
      </c>
      <c r="J237" s="531">
        <f>FLOOR((I229*I234),S237)</f>
        <v>3700</v>
      </c>
      <c r="K237" s="349" t="s">
        <v>136</v>
      </c>
      <c r="S237" s="528">
        <v>100</v>
      </c>
      <c r="T237" s="349" t="s">
        <v>136</v>
      </c>
      <c r="V237" s="3070"/>
      <c r="W237" s="3071"/>
      <c r="X237" s="3071"/>
      <c r="Y237" s="3071"/>
      <c r="Z237" s="3071"/>
      <c r="AA237" s="3071"/>
      <c r="AB237" s="3071"/>
      <c r="AC237" s="3071"/>
      <c r="AD237" s="3071"/>
      <c r="AE237" s="3071"/>
      <c r="AF237" s="3072"/>
    </row>
    <row r="238" spans="1:32" s="349" customFormat="1" ht="12.75" outlineLevel="1" x14ac:dyDescent="0.2">
      <c r="A238" s="669"/>
      <c r="B238" s="61"/>
      <c r="C238" s="77"/>
      <c r="D238" s="78"/>
      <c r="E238" s="135"/>
      <c r="F238" s="349" t="s">
        <v>413</v>
      </c>
      <c r="I238" s="641" t="s">
        <v>540</v>
      </c>
      <c r="J238" s="531">
        <f>J237*M238</f>
        <v>7400</v>
      </c>
      <c r="K238" s="349" t="s">
        <v>136</v>
      </c>
      <c r="M238" s="642">
        <v>2</v>
      </c>
      <c r="N238" s="349" t="str">
        <f>"x "&amp;F237</f>
        <v>x 3e lid, eerste volzin, onderdeel f, en tweede volzin</v>
      </c>
      <c r="S238" s="639"/>
      <c r="T238" s="408"/>
      <c r="V238" s="3073"/>
      <c r="W238" s="3074"/>
      <c r="X238" s="3074"/>
      <c r="Y238" s="3074"/>
      <c r="Z238" s="3074"/>
      <c r="AA238" s="3074"/>
      <c r="AB238" s="3074"/>
      <c r="AC238" s="3074"/>
      <c r="AD238" s="3074"/>
      <c r="AE238" s="3074"/>
      <c r="AF238" s="3075"/>
    </row>
    <row r="239" spans="1:32" s="2607" customFormat="1" x14ac:dyDescent="0.25">
      <c r="B239" s="61"/>
      <c r="C239" s="77"/>
      <c r="D239" s="78"/>
      <c r="E239" s="135"/>
    </row>
    <row r="240" spans="1:32" s="433" customFormat="1" ht="12.75" x14ac:dyDescent="0.2">
      <c r="A240" s="852" t="s">
        <v>1583</v>
      </c>
      <c r="B240" s="126"/>
      <c r="C240" s="127"/>
      <c r="D240" s="128"/>
      <c r="E240" s="129" t="s">
        <v>2</v>
      </c>
      <c r="F240" s="130"/>
      <c r="G240" s="121">
        <f>G232+1</f>
        <v>2025</v>
      </c>
      <c r="H240" s="131">
        <f>ROW(J245)-ROW()</f>
        <v>5</v>
      </c>
    </row>
    <row r="241" spans="1:32" s="349" customFormat="1" ht="12.75" outlineLevel="1" x14ac:dyDescent="0.2">
      <c r="B241" s="61"/>
      <c r="C241" s="77"/>
      <c r="D241" s="78"/>
      <c r="E241" s="135"/>
      <c r="J241" s="349" t="s">
        <v>2736</v>
      </c>
      <c r="K241" s="349" t="s">
        <v>2735</v>
      </c>
    </row>
    <row r="242" spans="1:32" s="349" customFormat="1" ht="13.5" outlineLevel="1" thickBot="1" x14ac:dyDescent="0.25">
      <c r="B242" s="61"/>
      <c r="C242" s="77"/>
      <c r="D242" s="78"/>
      <c r="E242" s="135"/>
      <c r="G242" s="85" t="s">
        <v>2738</v>
      </c>
      <c r="H242" s="122">
        <f>$G240</f>
        <v>2025</v>
      </c>
      <c r="I242" s="348">
        <f>1+((J242-1)*K242)</f>
        <v>1.012</v>
      </c>
      <c r="J242" s="348">
        <f>VLOOKUP($H242,'TCF en bruto WML'!$G$13:$J$76,'TCF en bruto WML'!$J$78,FALSE)</f>
        <v>1.012</v>
      </c>
      <c r="K242" s="2854">
        <f>VLOOKUP($H242,'TCF en bruto WML'!$G$13:$P$76,'TCF en bruto WML'!$P$78,FALSE)</f>
        <v>1</v>
      </c>
      <c r="S242" s="372" t="s">
        <v>243</v>
      </c>
      <c r="V242" s="75" t="s">
        <v>29</v>
      </c>
    </row>
    <row r="243" spans="1:32" s="349" customFormat="1" ht="12.75" outlineLevel="1" x14ac:dyDescent="0.2">
      <c r="B243" s="61"/>
      <c r="C243" s="77"/>
      <c r="D243" s="78"/>
      <c r="E243" s="135"/>
      <c r="V243" s="3067"/>
      <c r="W243" s="3068"/>
      <c r="X243" s="3068"/>
      <c r="Y243" s="3068"/>
      <c r="Z243" s="3068"/>
      <c r="AA243" s="3068"/>
      <c r="AB243" s="3068"/>
      <c r="AC243" s="3068"/>
      <c r="AD243" s="3068"/>
      <c r="AE243" s="3068"/>
      <c r="AF243" s="3069"/>
    </row>
    <row r="244" spans="1:32" s="349" customFormat="1" ht="12.75" outlineLevel="1" x14ac:dyDescent="0.2">
      <c r="B244" s="61"/>
      <c r="C244" s="77"/>
      <c r="D244" s="78"/>
      <c r="E244" s="135"/>
      <c r="I244" s="420" t="s">
        <v>180</v>
      </c>
      <c r="J244" s="420" t="s">
        <v>181</v>
      </c>
      <c r="S244" s="528">
        <v>1</v>
      </c>
      <c r="T244" s="349" t="s">
        <v>136</v>
      </c>
      <c r="V244" s="3070"/>
      <c r="W244" s="3071"/>
      <c r="X244" s="3071"/>
      <c r="Y244" s="3071"/>
      <c r="Z244" s="3071"/>
      <c r="AA244" s="3071"/>
      <c r="AB244" s="3071"/>
      <c r="AC244" s="3071"/>
      <c r="AD244" s="3071"/>
      <c r="AE244" s="3071"/>
      <c r="AF244" s="3072"/>
    </row>
    <row r="245" spans="1:32" s="349" customFormat="1" ht="12.75" outlineLevel="1" x14ac:dyDescent="0.2">
      <c r="A245" s="669" t="str">
        <f>INDEX(Checks!$J$42:$J$47,MATCH((SEARCH("(",formuletekst(J245))),Checks!$I$42:$I$47,0))</f>
        <v>ABE</v>
      </c>
      <c r="B245" s="61"/>
      <c r="C245" s="77"/>
      <c r="D245" s="78"/>
      <c r="E245" s="135"/>
      <c r="F245" s="349" t="s">
        <v>550</v>
      </c>
      <c r="I245" s="531">
        <f>I237*I242</f>
        <v>3828.7257359911896</v>
      </c>
      <c r="J245" s="531">
        <f>FLOOR((I237*I242),S245)</f>
        <v>3800</v>
      </c>
      <c r="K245" s="349" t="s">
        <v>136</v>
      </c>
      <c r="S245" s="528">
        <v>100</v>
      </c>
      <c r="T245" s="349" t="s">
        <v>136</v>
      </c>
      <c r="V245" s="3070"/>
      <c r="W245" s="3071"/>
      <c r="X245" s="3071"/>
      <c r="Y245" s="3071"/>
      <c r="Z245" s="3071"/>
      <c r="AA245" s="3071"/>
      <c r="AB245" s="3071"/>
      <c r="AC245" s="3071"/>
      <c r="AD245" s="3071"/>
      <c r="AE245" s="3071"/>
      <c r="AF245" s="3072"/>
    </row>
    <row r="246" spans="1:32" s="349" customFormat="1" ht="12.75" outlineLevel="1" x14ac:dyDescent="0.2">
      <c r="A246" s="669"/>
      <c r="B246" s="61"/>
      <c r="C246" s="77"/>
      <c r="D246" s="78"/>
      <c r="E246" s="135"/>
      <c r="F246" s="349" t="s">
        <v>413</v>
      </c>
      <c r="I246" s="641" t="s">
        <v>540</v>
      </c>
      <c r="J246" s="531">
        <f>J245*M246</f>
        <v>7600</v>
      </c>
      <c r="K246" s="349" t="s">
        <v>136</v>
      </c>
      <c r="M246" s="642">
        <v>2</v>
      </c>
      <c r="N246" s="349" t="str">
        <f>"x "&amp;F245</f>
        <v>x 3e lid, eerste volzin, onderdeel f, en tweede volzin</v>
      </c>
      <c r="S246" s="639"/>
      <c r="T246" s="408"/>
      <c r="V246" s="3073"/>
      <c r="W246" s="3074"/>
      <c r="X246" s="3074"/>
      <c r="Y246" s="3074"/>
      <c r="Z246" s="3074"/>
      <c r="AA246" s="3074"/>
      <c r="AB246" s="3074"/>
      <c r="AC246" s="3074"/>
      <c r="AD246" s="3074"/>
      <c r="AE246" s="3074"/>
      <c r="AF246" s="3075"/>
    </row>
    <row r="247" spans="1:32" s="2700" customFormat="1" x14ac:dyDescent="0.25">
      <c r="B247" s="61"/>
      <c r="C247" s="77"/>
      <c r="D247" s="78"/>
      <c r="E247" s="135"/>
    </row>
    <row r="248" spans="1:32" s="433" customFormat="1" ht="12.75" x14ac:dyDescent="0.2">
      <c r="A248" s="852" t="s">
        <v>1583</v>
      </c>
      <c r="B248" s="126"/>
      <c r="C248" s="127"/>
      <c r="D248" s="128"/>
      <c r="E248" s="129" t="s">
        <v>2</v>
      </c>
      <c r="F248" s="130"/>
      <c r="G248" s="121">
        <f>G240+1</f>
        <v>2026</v>
      </c>
      <c r="H248" s="131">
        <f>ROW(J253)-ROW()</f>
        <v>5</v>
      </c>
    </row>
    <row r="249" spans="1:32" s="349" customFormat="1" ht="12.75" outlineLevel="1" x14ac:dyDescent="0.2">
      <c r="B249" s="61"/>
      <c r="C249" s="77"/>
      <c r="D249" s="78"/>
      <c r="E249" s="135"/>
      <c r="J249" s="349" t="s">
        <v>2736</v>
      </c>
      <c r="K249" s="349" t="s">
        <v>2735</v>
      </c>
    </row>
    <row r="250" spans="1:32" s="349" customFormat="1" ht="13.5" outlineLevel="1" thickBot="1" x14ac:dyDescent="0.25">
      <c r="B250" s="61"/>
      <c r="C250" s="77"/>
      <c r="D250" s="78"/>
      <c r="E250" s="135"/>
      <c r="G250" s="85" t="s">
        <v>2738</v>
      </c>
      <c r="H250" s="122">
        <f>$G248</f>
        <v>2026</v>
      </c>
      <c r="I250" s="348">
        <f>1+((J250-1)*K250)</f>
        <v>1.015312</v>
      </c>
      <c r="J250" s="348">
        <f>VLOOKUP($H250,'TCF en bruto WML'!$G$13:$J$76,'TCF en bruto WML'!$J$78,FALSE)</f>
        <v>1.0289999999999999</v>
      </c>
      <c r="K250" s="2854">
        <f>VLOOKUP($H250,'TCF en bruto WML'!$G$13:$P$76,'TCF en bruto WML'!$P$78,FALSE)</f>
        <v>0.52800000000000002</v>
      </c>
      <c r="S250" s="372" t="s">
        <v>243</v>
      </c>
      <c r="V250" s="75" t="s">
        <v>29</v>
      </c>
    </row>
    <row r="251" spans="1:32" s="349" customFormat="1" ht="12.75" outlineLevel="1" x14ac:dyDescent="0.2">
      <c r="B251" s="61"/>
      <c r="C251" s="77"/>
      <c r="D251" s="78"/>
      <c r="E251" s="135"/>
      <c r="V251" s="3067"/>
      <c r="W251" s="3068"/>
      <c r="X251" s="3068"/>
      <c r="Y251" s="3068"/>
      <c r="Z251" s="3068"/>
      <c r="AA251" s="3068"/>
      <c r="AB251" s="3068"/>
      <c r="AC251" s="3068"/>
      <c r="AD251" s="3068"/>
      <c r="AE251" s="3068"/>
      <c r="AF251" s="3069"/>
    </row>
    <row r="252" spans="1:32" s="349" customFormat="1" ht="12.75" outlineLevel="1" x14ac:dyDescent="0.2">
      <c r="B252" s="61"/>
      <c r="C252" s="77"/>
      <c r="D252" s="78"/>
      <c r="E252" s="135"/>
      <c r="I252" s="420" t="s">
        <v>180</v>
      </c>
      <c r="J252" s="420" t="s">
        <v>181</v>
      </c>
      <c r="S252" s="528">
        <v>1</v>
      </c>
      <c r="T252" s="349" t="s">
        <v>136</v>
      </c>
      <c r="V252" s="3070"/>
      <c r="W252" s="3071"/>
      <c r="X252" s="3071"/>
      <c r="Y252" s="3071"/>
      <c r="Z252" s="3071"/>
      <c r="AA252" s="3071"/>
      <c r="AB252" s="3071"/>
      <c r="AC252" s="3071"/>
      <c r="AD252" s="3071"/>
      <c r="AE252" s="3071"/>
      <c r="AF252" s="3072"/>
    </row>
    <row r="253" spans="1:32" s="349" customFormat="1" ht="12.75" outlineLevel="1" x14ac:dyDescent="0.2">
      <c r="A253" s="669" t="str">
        <f>INDEX(Checks!$J$42:$J$47,MATCH((SEARCH("(",formuletekst(J253))),Checks!$I$42:$I$47,0))</f>
        <v>ABE</v>
      </c>
      <c r="B253" s="61"/>
      <c r="C253" s="77"/>
      <c r="D253" s="78"/>
      <c r="E253" s="135"/>
      <c r="F253" s="349" t="s">
        <v>550</v>
      </c>
      <c r="I253" s="531">
        <f>I245*I250</f>
        <v>3887.3511844606865</v>
      </c>
      <c r="J253" s="531">
        <f>FLOOR((I245*I250),S253)</f>
        <v>3800</v>
      </c>
      <c r="K253" s="349" t="s">
        <v>136</v>
      </c>
      <c r="S253" s="528">
        <v>100</v>
      </c>
      <c r="T253" s="349" t="s">
        <v>136</v>
      </c>
      <c r="V253" s="3070"/>
      <c r="W253" s="3071"/>
      <c r="X253" s="3071"/>
      <c r="Y253" s="3071"/>
      <c r="Z253" s="3071"/>
      <c r="AA253" s="3071"/>
      <c r="AB253" s="3071"/>
      <c r="AC253" s="3071"/>
      <c r="AD253" s="3071"/>
      <c r="AE253" s="3071"/>
      <c r="AF253" s="3072"/>
    </row>
    <row r="254" spans="1:32" s="349" customFormat="1" ht="12.75" outlineLevel="1" x14ac:dyDescent="0.2">
      <c r="A254" s="669"/>
      <c r="B254" s="61"/>
      <c r="C254" s="77"/>
      <c r="D254" s="78"/>
      <c r="E254" s="135"/>
      <c r="F254" s="349" t="s">
        <v>413</v>
      </c>
      <c r="I254" s="641" t="s">
        <v>540</v>
      </c>
      <c r="J254" s="531">
        <f>J253*M254</f>
        <v>7600</v>
      </c>
      <c r="K254" s="349" t="s">
        <v>136</v>
      </c>
      <c r="M254" s="642">
        <v>2</v>
      </c>
      <c r="N254" s="349" t="str">
        <f>"x "&amp;F253</f>
        <v>x 3e lid, eerste volzin, onderdeel f, en tweede volzin</v>
      </c>
      <c r="S254" s="639"/>
      <c r="T254" s="408"/>
      <c r="V254" s="3073"/>
      <c r="W254" s="3074"/>
      <c r="X254" s="3074"/>
      <c r="Y254" s="3074"/>
      <c r="Z254" s="3074"/>
      <c r="AA254" s="3074"/>
      <c r="AB254" s="3074"/>
      <c r="AC254" s="3074"/>
      <c r="AD254" s="3074"/>
      <c r="AE254" s="3074"/>
      <c r="AF254" s="3075"/>
    </row>
    <row r="255" spans="1:32" s="2876" customFormat="1" x14ac:dyDescent="0.25">
      <c r="B255" s="61"/>
      <c r="C255" s="77"/>
      <c r="D255" s="78"/>
      <c r="E255" s="135"/>
    </row>
  </sheetData>
  <mergeCells count="29">
    <mergeCell ref="V251:AF254"/>
    <mergeCell ref="V243:AF246"/>
    <mergeCell ref="V52:AF55"/>
    <mergeCell ref="V227:AF230"/>
    <mergeCell ref="V219:AF222"/>
    <mergeCell ref="V211:AF214"/>
    <mergeCell ref="V169:AF172"/>
    <mergeCell ref="V195:AF198"/>
    <mergeCell ref="V70:AF73"/>
    <mergeCell ref="V79:AF82"/>
    <mergeCell ref="V203:AF206"/>
    <mergeCell ref="V88:AF91"/>
    <mergeCell ref="V187:AF190"/>
    <mergeCell ref="V235:AF238"/>
    <mergeCell ref="P1:Q1"/>
    <mergeCell ref="F6:Q13"/>
    <mergeCell ref="V178:AF181"/>
    <mergeCell ref="V160:AF163"/>
    <mergeCell ref="V33:AF36"/>
    <mergeCell ref="V97:AF100"/>
    <mergeCell ref="V106:AF109"/>
    <mergeCell ref="V117:AF118"/>
    <mergeCell ref="V124:AF127"/>
    <mergeCell ref="V133:AF136"/>
    <mergeCell ref="V142:AF145"/>
    <mergeCell ref="V151:AF154"/>
    <mergeCell ref="V61:AF64"/>
    <mergeCell ref="F18:Q22"/>
    <mergeCell ref="V44:AF47"/>
  </mergeCells>
  <hyperlinks>
    <hyperlink ref="P1:Q1" location="Index!A1" display="Terug naar Index" xr:uid="{00000000-0004-0000-1E00-000000000000}"/>
  </hyperlink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0">
    <tabColor theme="2" tint="-9.9978637043366805E-2"/>
  </sheetPr>
  <dimension ref="A1:AF291"/>
  <sheetViews>
    <sheetView showGridLines="0" zoomScale="85" zoomScaleNormal="85" workbookViewId="0">
      <pane ySplit="2" topLeftCell="A257" activePane="bottomLeft" state="frozen"/>
      <selection activeCell="B555" sqref="B555"/>
      <selection pane="bottomLeft" activeCell="H290" sqref="H290"/>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8" max="8" width="9.140625" style="349"/>
  </cols>
  <sheetData>
    <row r="1" spans="2:19" s="2" customFormat="1" x14ac:dyDescent="0.25">
      <c r="B1" s="17" t="str">
        <f ca="1" xml:space="preserve"> RIGHT(CELL("filename", $B$1), LEN(CELL("filename", $B$1)) - SEARCH("]", CELL("filename", $B$1)))</f>
        <v>5.5</v>
      </c>
      <c r="C1" s="18"/>
      <c r="D1" s="19"/>
      <c r="E1" s="19"/>
      <c r="G1" s="3"/>
      <c r="H1" s="4"/>
      <c r="I1" s="4"/>
      <c r="J1" s="4"/>
      <c r="K1" s="19"/>
      <c r="L1" s="4"/>
      <c r="M1" s="4"/>
      <c r="N1" s="4"/>
      <c r="O1" s="4"/>
      <c r="P1" s="3017" t="s">
        <v>1208</v>
      </c>
      <c r="Q1" s="3017"/>
      <c r="R1" s="4"/>
      <c r="S1" s="4"/>
    </row>
    <row r="2" spans="2:19" s="4" customFormat="1" x14ac:dyDescent="0.25">
      <c r="B2" s="21"/>
      <c r="C2" s="18"/>
      <c r="D2" s="19"/>
      <c r="E2" s="19"/>
      <c r="F2" s="11" t="s">
        <v>551</v>
      </c>
      <c r="K2" s="19"/>
    </row>
    <row r="3" spans="2:19" s="2" customFormat="1" x14ac:dyDescent="0.25">
      <c r="B3" s="21"/>
      <c r="C3" s="18"/>
      <c r="D3" s="19"/>
      <c r="E3" s="19"/>
      <c r="F3" s="11"/>
      <c r="K3" s="25"/>
      <c r="S3" s="4"/>
    </row>
    <row r="4" spans="2:19" s="4" customFormat="1" x14ac:dyDescent="0.25">
      <c r="B4" s="21"/>
      <c r="C4" s="22" t="s">
        <v>10</v>
      </c>
      <c r="D4" s="19"/>
      <c r="E4" s="19"/>
      <c r="F4" s="11"/>
    </row>
    <row r="5" spans="2:19" s="4" customFormat="1" outlineLevel="1" x14ac:dyDescent="0.25">
      <c r="B5" s="21"/>
      <c r="C5" s="18"/>
      <c r="D5" s="21" t="s">
        <v>11</v>
      </c>
      <c r="E5" s="19"/>
      <c r="F5" s="11"/>
    </row>
    <row r="6" spans="2:19" s="4" customFormat="1" ht="12.75" customHeight="1" outlineLevel="1" x14ac:dyDescent="0.25">
      <c r="B6" s="21"/>
      <c r="C6" s="18"/>
      <c r="D6" s="19"/>
      <c r="E6" s="19"/>
      <c r="F6" s="2999" t="s">
        <v>553</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548"/>
      <c r="G14" s="548"/>
      <c r="H14" s="548"/>
      <c r="I14" s="548"/>
      <c r="J14" s="548"/>
      <c r="K14" s="548"/>
      <c r="L14" s="548"/>
      <c r="M14" s="548"/>
      <c r="N14" s="548"/>
      <c r="O14" s="548"/>
      <c r="P14" s="548"/>
      <c r="Q14" s="548"/>
    </row>
    <row r="15" spans="2:19" s="4" customFormat="1" ht="15.75" customHeight="1" outlineLevel="1" x14ac:dyDescent="0.25">
      <c r="B15" s="21"/>
      <c r="C15" s="18"/>
      <c r="D15" s="19"/>
      <c r="E15" s="19"/>
      <c r="F15" s="548"/>
      <c r="G15" s="548"/>
      <c r="H15" s="548"/>
      <c r="I15" s="548"/>
      <c r="J15" s="548"/>
      <c r="K15" s="548"/>
      <c r="L15" s="548"/>
      <c r="M15" s="548"/>
      <c r="N15" s="548"/>
      <c r="O15" s="548"/>
      <c r="P15" s="548"/>
      <c r="Q15" s="548"/>
    </row>
    <row r="16" spans="2:19" s="4" customFormat="1" ht="12.75" outlineLevel="1" x14ac:dyDescent="0.25">
      <c r="B16" s="21"/>
      <c r="C16" s="18"/>
      <c r="D16" s="19"/>
      <c r="E16" s="19"/>
      <c r="F16" s="12"/>
    </row>
    <row r="17" spans="2:23" s="4" customFormat="1" outlineLevel="1" x14ac:dyDescent="0.25">
      <c r="B17" s="21"/>
      <c r="C17" s="18"/>
      <c r="D17" s="21" t="s">
        <v>113</v>
      </c>
      <c r="E17" s="21"/>
      <c r="F17" s="11"/>
    </row>
    <row r="18" spans="2:23" s="4" customFormat="1" ht="12.75" customHeight="1" outlineLevel="1" x14ac:dyDescent="0.25">
      <c r="B18" s="21"/>
      <c r="C18" s="18"/>
      <c r="D18" s="19"/>
      <c r="E18" s="19"/>
      <c r="F18" s="2999" t="s">
        <v>535</v>
      </c>
      <c r="G18" s="3000"/>
      <c r="H18" s="3000"/>
      <c r="I18" s="3000"/>
      <c r="J18" s="3000"/>
      <c r="K18" s="3000"/>
      <c r="L18" s="3000"/>
      <c r="M18" s="3000"/>
      <c r="N18" s="3000"/>
      <c r="O18" s="3000"/>
      <c r="P18" s="3000"/>
      <c r="Q18" s="3001"/>
    </row>
    <row r="19" spans="2:23"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2:23"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2:23"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2:23"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2:23" s="5" customFormat="1" ht="12.75" x14ac:dyDescent="0.25">
      <c r="B23" s="23"/>
      <c r="C23" s="24"/>
      <c r="D23" s="23"/>
      <c r="E23" s="23"/>
      <c r="F23" s="8"/>
      <c r="S23" s="4"/>
    </row>
    <row r="24" spans="2:23" s="27" customFormat="1" ht="12.75" x14ac:dyDescent="0.25">
      <c r="B24" s="53"/>
      <c r="C24" s="54" t="s">
        <v>552</v>
      </c>
      <c r="D24" s="55"/>
      <c r="E24" s="56"/>
      <c r="S24" s="26"/>
    </row>
    <row r="25" spans="2:23" s="349" customFormat="1" ht="12.75" x14ac:dyDescent="0.2">
      <c r="B25" s="61"/>
      <c r="C25" s="77"/>
      <c r="D25" s="347" t="s">
        <v>228</v>
      </c>
      <c r="E25" s="135"/>
      <c r="S25" s="75"/>
      <c r="T25" s="52"/>
      <c r="U25" s="52"/>
      <c r="V25" s="52"/>
      <c r="W25" s="52"/>
    </row>
    <row r="26" spans="2:23" s="349" customFormat="1" ht="12.75" x14ac:dyDescent="0.2">
      <c r="B26" s="61"/>
      <c r="C26" s="77"/>
      <c r="D26" s="78"/>
      <c r="E26" s="135"/>
      <c r="F26" s="349" t="s">
        <v>347</v>
      </c>
      <c r="J26" s="528">
        <v>17000</v>
      </c>
      <c r="K26" s="399" t="s">
        <v>136</v>
      </c>
      <c r="O26" s="399"/>
    </row>
    <row r="27" spans="2:23" s="349" customFormat="1" ht="12.75" x14ac:dyDescent="0.2">
      <c r="B27" s="61"/>
      <c r="C27" s="77"/>
      <c r="D27" s="78"/>
      <c r="E27" s="135"/>
      <c r="F27" s="349" t="s">
        <v>349</v>
      </c>
      <c r="J27" s="528">
        <v>34000</v>
      </c>
      <c r="K27" s="399" t="s">
        <v>136</v>
      </c>
      <c r="O27" s="399"/>
    </row>
    <row r="28" spans="2:23" s="349" customFormat="1" ht="12.75" x14ac:dyDescent="0.2">
      <c r="B28" s="61"/>
      <c r="C28" s="77"/>
      <c r="D28" s="78"/>
      <c r="E28" s="135"/>
      <c r="F28" s="349" t="s">
        <v>348</v>
      </c>
      <c r="G28" s="349" t="s">
        <v>554</v>
      </c>
      <c r="J28" s="528">
        <v>17000</v>
      </c>
      <c r="K28" s="399" t="s">
        <v>136</v>
      </c>
      <c r="O28" s="399"/>
    </row>
    <row r="29" spans="2:23" s="349" customFormat="1" ht="12.75" x14ac:dyDescent="0.2">
      <c r="B29" s="61"/>
      <c r="C29" s="77"/>
      <c r="D29" s="78"/>
      <c r="E29" s="135"/>
      <c r="G29" s="349" t="s">
        <v>555</v>
      </c>
      <c r="J29" s="528">
        <v>34000</v>
      </c>
      <c r="K29" s="399" t="s">
        <v>136</v>
      </c>
    </row>
    <row r="30" spans="2:23" s="349" customFormat="1" ht="12.75" x14ac:dyDescent="0.2">
      <c r="B30" s="61"/>
      <c r="C30" s="77"/>
      <c r="D30" s="78"/>
      <c r="E30" s="135"/>
      <c r="G30" s="349" t="s">
        <v>556</v>
      </c>
      <c r="J30" s="528">
        <v>2269</v>
      </c>
      <c r="K30" s="399" t="s">
        <v>136</v>
      </c>
    </row>
    <row r="31" spans="2:23" s="349" customFormat="1" ht="12.75" x14ac:dyDescent="0.2">
      <c r="B31" s="61"/>
      <c r="C31" s="77"/>
      <c r="D31" s="78"/>
      <c r="E31" s="135"/>
    </row>
    <row r="32" spans="2:23" s="349" customFormat="1" ht="12.75" x14ac:dyDescent="0.2">
      <c r="B32" s="61"/>
      <c r="C32" s="77"/>
      <c r="D32" s="78"/>
      <c r="E32" s="349" t="s">
        <v>231</v>
      </c>
    </row>
    <row r="33" spans="1:32" s="349" customFormat="1" ht="12.75" x14ac:dyDescent="0.2">
      <c r="B33" s="61"/>
      <c r="C33" s="77"/>
      <c r="D33" s="78"/>
      <c r="E33" s="135"/>
    </row>
    <row r="34" spans="1:32" s="433" customFormat="1" ht="12.75" x14ac:dyDescent="0.2">
      <c r="A34" s="852" t="s">
        <v>1583</v>
      </c>
      <c r="B34" s="127"/>
      <c r="C34" s="128"/>
      <c r="D34" s="129" t="s">
        <v>21</v>
      </c>
      <c r="E34" s="130"/>
      <c r="F34" s="131"/>
      <c r="G34" s="130" t="s">
        <v>393</v>
      </c>
      <c r="H34" s="131"/>
    </row>
    <row r="35" spans="1:32" s="349" customFormat="1" ht="12" customHeight="1" outlineLevel="1" x14ac:dyDescent="0.2">
      <c r="B35" s="61"/>
      <c r="C35" s="77"/>
      <c r="D35" s="78"/>
      <c r="E35" s="135"/>
    </row>
    <row r="36" spans="1:32" s="349" customFormat="1" ht="12" customHeight="1" outlineLevel="1" x14ac:dyDescent="0.2">
      <c r="B36" s="61"/>
      <c r="C36" s="77"/>
      <c r="D36" s="78"/>
      <c r="E36" s="135"/>
      <c r="S36" s="372" t="s">
        <v>243</v>
      </c>
      <c r="V36" s="74" t="s">
        <v>29</v>
      </c>
      <c r="W36" s="419"/>
      <c r="X36" s="419"/>
      <c r="Y36" s="419"/>
      <c r="Z36" s="419"/>
      <c r="AA36" s="419"/>
      <c r="AB36" s="419"/>
      <c r="AC36" s="419"/>
      <c r="AD36" s="419"/>
      <c r="AE36" s="419"/>
      <c r="AF36" s="419"/>
    </row>
    <row r="37" spans="1:32" s="349" customFormat="1" ht="12" customHeight="1" outlineLevel="1" x14ac:dyDescent="0.2">
      <c r="B37" s="61"/>
      <c r="C37" s="77"/>
      <c r="D37" s="78"/>
      <c r="E37" s="135"/>
      <c r="S37" s="528">
        <v>1</v>
      </c>
      <c r="T37" s="349" t="s">
        <v>136</v>
      </c>
      <c r="V37" s="3067" t="s">
        <v>557</v>
      </c>
      <c r="W37" s="3068"/>
      <c r="X37" s="3068"/>
      <c r="Y37" s="3068"/>
      <c r="Z37" s="3068"/>
      <c r="AA37" s="3068"/>
      <c r="AB37" s="3068"/>
      <c r="AC37" s="3068"/>
      <c r="AD37" s="3068"/>
      <c r="AE37" s="3068"/>
      <c r="AF37" s="3069"/>
    </row>
    <row r="38" spans="1:32" s="349" customFormat="1" ht="12" customHeight="1" outlineLevel="1" x14ac:dyDescent="0.2">
      <c r="A38" s="669"/>
      <c r="B38" s="61"/>
      <c r="C38" s="77"/>
      <c r="D38" s="78"/>
      <c r="E38" s="135"/>
      <c r="F38" s="349" t="s">
        <v>347</v>
      </c>
      <c r="J38" s="528">
        <v>17600</v>
      </c>
      <c r="K38" s="399" t="s">
        <v>136</v>
      </c>
      <c r="V38" s="3070"/>
      <c r="W38" s="3071"/>
      <c r="X38" s="3071"/>
      <c r="Y38" s="3071"/>
      <c r="Z38" s="3071"/>
      <c r="AA38" s="3071"/>
      <c r="AB38" s="3071"/>
      <c r="AC38" s="3071"/>
      <c r="AD38" s="3071"/>
      <c r="AE38" s="3071"/>
      <c r="AF38" s="3072"/>
    </row>
    <row r="39" spans="1:32" s="349" customFormat="1" ht="12" customHeight="1" outlineLevel="1" x14ac:dyDescent="0.2">
      <c r="A39" s="669"/>
      <c r="B39" s="61"/>
      <c r="C39" s="77"/>
      <c r="D39" s="78"/>
      <c r="E39" s="135"/>
      <c r="F39" s="349" t="s">
        <v>349</v>
      </c>
      <c r="J39" s="531">
        <f>J38*L39</f>
        <v>35200</v>
      </c>
      <c r="K39" s="399" t="s">
        <v>136</v>
      </c>
      <c r="L39" s="395">
        <v>2</v>
      </c>
      <c r="M39" s="349" t="str">
        <f>F39&amp;" = "&amp;L39&amp;" * "&amp;F38</f>
        <v>2e lid = 2 * 1e lid</v>
      </c>
      <c r="V39" s="3070"/>
      <c r="W39" s="3071"/>
      <c r="X39" s="3071"/>
      <c r="Y39" s="3071"/>
      <c r="Z39" s="3071"/>
      <c r="AA39" s="3071"/>
      <c r="AB39" s="3071"/>
      <c r="AC39" s="3071"/>
      <c r="AD39" s="3071"/>
      <c r="AE39" s="3071"/>
      <c r="AF39" s="3072"/>
    </row>
    <row r="40" spans="1:32" s="349" customFormat="1" ht="12" customHeight="1" outlineLevel="1" x14ac:dyDescent="0.2">
      <c r="A40" s="669"/>
      <c r="B40" s="61"/>
      <c r="C40" s="77"/>
      <c r="D40" s="78"/>
      <c r="E40" s="135"/>
      <c r="F40" s="349" t="s">
        <v>348</v>
      </c>
      <c r="G40" s="349" t="s">
        <v>554</v>
      </c>
      <c r="J40" s="531">
        <f>J38</f>
        <v>17600</v>
      </c>
      <c r="K40" s="399" t="s">
        <v>136</v>
      </c>
      <c r="V40" s="3073"/>
      <c r="W40" s="3074"/>
      <c r="X40" s="3074"/>
      <c r="Y40" s="3074"/>
      <c r="Z40" s="3074"/>
      <c r="AA40" s="3074"/>
      <c r="AB40" s="3074"/>
      <c r="AC40" s="3074"/>
      <c r="AD40" s="3074"/>
      <c r="AE40" s="3074"/>
      <c r="AF40" s="3075"/>
    </row>
    <row r="41" spans="1:32" s="349" customFormat="1" ht="12" customHeight="1" outlineLevel="1" x14ac:dyDescent="0.2">
      <c r="A41" s="669"/>
      <c r="B41" s="61"/>
      <c r="C41" s="77"/>
      <c r="D41" s="78"/>
      <c r="E41" s="135"/>
      <c r="G41" s="349" t="s">
        <v>555</v>
      </c>
      <c r="J41" s="531">
        <f>J39</f>
        <v>35200</v>
      </c>
      <c r="K41" s="399" t="s">
        <v>136</v>
      </c>
      <c r="V41" s="549"/>
      <c r="W41" s="549"/>
      <c r="X41" s="549"/>
      <c r="Y41" s="549"/>
      <c r="Z41" s="549"/>
      <c r="AA41" s="549"/>
      <c r="AB41" s="549"/>
      <c r="AC41" s="549"/>
      <c r="AD41" s="549"/>
      <c r="AE41" s="549"/>
      <c r="AF41" s="549"/>
    </row>
    <row r="42" spans="1:32" s="349" customFormat="1" ht="12" customHeight="1" outlineLevel="1" x14ac:dyDescent="0.2">
      <c r="A42" s="669"/>
      <c r="B42" s="61"/>
      <c r="C42" s="77"/>
      <c r="D42" s="78"/>
      <c r="E42" s="135"/>
      <c r="G42" s="349" t="s">
        <v>556</v>
      </c>
      <c r="J42" s="528">
        <v>2349</v>
      </c>
      <c r="K42" s="399" t="s">
        <v>136</v>
      </c>
      <c r="V42" s="549"/>
      <c r="W42" s="549"/>
      <c r="X42" s="549"/>
      <c r="Y42" s="549"/>
      <c r="Z42" s="549"/>
      <c r="AA42" s="549"/>
      <c r="AB42" s="549"/>
      <c r="AC42" s="549"/>
      <c r="AD42" s="549"/>
      <c r="AE42" s="549"/>
      <c r="AF42" s="549"/>
    </row>
    <row r="43" spans="1:32" s="349" customFormat="1" ht="12" customHeight="1" x14ac:dyDescent="0.2">
      <c r="B43" s="61"/>
      <c r="C43" s="77"/>
      <c r="D43" s="78"/>
      <c r="E43" s="135"/>
    </row>
    <row r="44" spans="1:32" s="433" customFormat="1" ht="12.75" x14ac:dyDescent="0.2">
      <c r="A44" s="852" t="s">
        <v>1583</v>
      </c>
      <c r="B44" s="126"/>
      <c r="C44" s="127"/>
      <c r="D44" s="128"/>
      <c r="E44" s="129" t="s">
        <v>2</v>
      </c>
      <c r="F44" s="130"/>
      <c r="G44" s="121">
        <v>2002</v>
      </c>
      <c r="H44" s="131">
        <f>ROW(J49)-ROW()</f>
        <v>5</v>
      </c>
      <c r="V44" s="533"/>
      <c r="W44" s="533"/>
      <c r="X44" s="533"/>
      <c r="Y44" s="533"/>
      <c r="Z44" s="533"/>
      <c r="AA44" s="533"/>
      <c r="AB44" s="533"/>
      <c r="AC44" s="533"/>
      <c r="AD44" s="533"/>
      <c r="AE44" s="533"/>
      <c r="AF44" s="533"/>
    </row>
    <row r="45" spans="1:32" ht="12" customHeight="1" outlineLevel="1" x14ac:dyDescent="0.25">
      <c r="H45"/>
    </row>
    <row r="46" spans="1:32" s="349" customFormat="1" ht="12" customHeight="1" outlineLevel="1" thickBot="1" x14ac:dyDescent="0.25">
      <c r="B46" s="61"/>
      <c r="C46" s="77"/>
      <c r="D46" s="78"/>
      <c r="E46" s="135"/>
      <c r="G46" s="85" t="s">
        <v>0</v>
      </c>
      <c r="H46" s="122">
        <f>$G44</f>
        <v>2002</v>
      </c>
      <c r="I46" s="348">
        <f>VLOOKUP($H46,'TCF en bruto WML'!$G$13:$J$76,'TCF en bruto WML'!$J$78,FALSE)</f>
        <v>1.0309999999999999</v>
      </c>
      <c r="S46" s="372" t="s">
        <v>243</v>
      </c>
      <c r="V46" s="74" t="s">
        <v>29</v>
      </c>
      <c r="W46" s="419"/>
      <c r="X46" s="419"/>
      <c r="Y46" s="419"/>
      <c r="Z46" s="419"/>
      <c r="AA46" s="419"/>
      <c r="AB46" s="419"/>
      <c r="AC46" s="419"/>
      <c r="AD46" s="419"/>
      <c r="AE46" s="419"/>
      <c r="AF46" s="419"/>
    </row>
    <row r="47" spans="1:32" s="349" customFormat="1" ht="12" customHeight="1" outlineLevel="1" x14ac:dyDescent="0.2">
      <c r="B47" s="61"/>
      <c r="C47" s="77"/>
      <c r="D47" s="78"/>
      <c r="E47" s="135"/>
      <c r="S47" s="528">
        <v>1</v>
      </c>
      <c r="T47" s="349" t="s">
        <v>136</v>
      </c>
      <c r="V47" s="3067"/>
      <c r="W47" s="3068"/>
      <c r="X47" s="3068"/>
      <c r="Y47" s="3068"/>
      <c r="Z47" s="3068"/>
      <c r="AA47" s="3068"/>
      <c r="AB47" s="3068"/>
      <c r="AC47" s="3068"/>
      <c r="AD47" s="3068"/>
      <c r="AE47" s="3068"/>
      <c r="AF47" s="3069"/>
    </row>
    <row r="48" spans="1:32" s="349" customFormat="1" ht="12" customHeight="1" outlineLevel="1" x14ac:dyDescent="0.2">
      <c r="B48" s="61"/>
      <c r="C48" s="77"/>
      <c r="D48" s="78"/>
      <c r="E48" s="138" t="str">
        <f>"Bedragen "&amp;G44</f>
        <v>Bedragen 2002</v>
      </c>
      <c r="V48" s="3070"/>
      <c r="W48" s="3071"/>
      <c r="X48" s="3071"/>
      <c r="Y48" s="3071"/>
      <c r="Z48" s="3071"/>
      <c r="AA48" s="3071"/>
      <c r="AB48" s="3071"/>
      <c r="AC48" s="3071"/>
      <c r="AD48" s="3071"/>
      <c r="AE48" s="3071"/>
      <c r="AF48" s="3072"/>
    </row>
    <row r="49" spans="1:32" s="349" customFormat="1" ht="12" customHeight="1" outlineLevel="1" x14ac:dyDescent="0.2">
      <c r="A49" s="669" t="str">
        <f>INDEX(Checks!$J$42:$J$47,MATCH((SEARCH("(",formuletekst(J49))),Checks!$I$42:$I$47,0))</f>
        <v>ABO</v>
      </c>
      <c r="B49" s="61"/>
      <c r="C49" s="77"/>
      <c r="D49" s="78"/>
      <c r="E49" s="135"/>
      <c r="F49" s="349" t="s">
        <v>347</v>
      </c>
      <c r="J49" s="530">
        <f>CEILING(($J38*$I46),$S47)</f>
        <v>18146</v>
      </c>
      <c r="K49" s="399" t="s">
        <v>136</v>
      </c>
      <c r="V49" s="3070"/>
      <c r="W49" s="3071"/>
      <c r="X49" s="3071"/>
      <c r="Y49" s="3071"/>
      <c r="Z49" s="3071"/>
      <c r="AA49" s="3071"/>
      <c r="AB49" s="3071"/>
      <c r="AC49" s="3071"/>
      <c r="AD49" s="3071"/>
      <c r="AE49" s="3071"/>
      <c r="AF49" s="3072"/>
    </row>
    <row r="50" spans="1:32" s="349" customFormat="1" ht="12" customHeight="1" outlineLevel="1" x14ac:dyDescent="0.2">
      <c r="A50" s="669"/>
      <c r="B50" s="61"/>
      <c r="C50" s="77"/>
      <c r="D50" s="78"/>
      <c r="E50" s="135"/>
      <c r="F50" s="349" t="s">
        <v>349</v>
      </c>
      <c r="J50" s="530">
        <f>J49*L50</f>
        <v>36292</v>
      </c>
      <c r="K50" s="399" t="s">
        <v>136</v>
      </c>
      <c r="L50" s="395">
        <f>L39</f>
        <v>2</v>
      </c>
      <c r="M50" s="349" t="str">
        <f>F50&amp;" = "&amp;L50&amp;" * "&amp;F49</f>
        <v>2e lid = 2 * 1e lid</v>
      </c>
      <c r="V50" s="3073"/>
      <c r="W50" s="3074"/>
      <c r="X50" s="3074"/>
      <c r="Y50" s="3074"/>
      <c r="Z50" s="3074"/>
      <c r="AA50" s="3074"/>
      <c r="AB50" s="3074"/>
      <c r="AC50" s="3074"/>
      <c r="AD50" s="3074"/>
      <c r="AE50" s="3074"/>
      <c r="AF50" s="3075"/>
    </row>
    <row r="51" spans="1:32" s="349" customFormat="1" ht="12" customHeight="1" outlineLevel="1" x14ac:dyDescent="0.2">
      <c r="A51" s="669"/>
      <c r="B51" s="61"/>
      <c r="C51" s="77"/>
      <c r="D51" s="78"/>
      <c r="E51" s="135"/>
      <c r="F51" s="349" t="s">
        <v>348</v>
      </c>
      <c r="G51" s="349" t="s">
        <v>554</v>
      </c>
      <c r="J51" s="530">
        <f>J49</f>
        <v>18146</v>
      </c>
      <c r="K51" s="399" t="s">
        <v>136</v>
      </c>
    </row>
    <row r="52" spans="1:32" ht="12" customHeight="1" outlineLevel="1" x14ac:dyDescent="0.25">
      <c r="A52" s="669"/>
      <c r="F52" s="349"/>
      <c r="G52" s="349" t="s">
        <v>555</v>
      </c>
      <c r="J52" s="530">
        <f>J50</f>
        <v>36292</v>
      </c>
      <c r="K52" s="399" t="s">
        <v>136</v>
      </c>
    </row>
    <row r="53" spans="1:32" ht="12" customHeight="1" outlineLevel="1" x14ac:dyDescent="0.25">
      <c r="A53" s="669" t="str">
        <f>INDEX(Checks!$J$42:$J$47,MATCH((SEARCH("(",formuletekst(J53))),Checks!$I$42:$I$47,0))</f>
        <v>ABO</v>
      </c>
      <c r="F53" s="349"/>
      <c r="G53" s="349" t="s">
        <v>556</v>
      </c>
      <c r="J53" s="530">
        <f>CEILING(($J42*$I46),$S47)</f>
        <v>2422</v>
      </c>
      <c r="K53" s="399" t="s">
        <v>136</v>
      </c>
    </row>
    <row r="54" spans="1:32" ht="12" customHeight="1" x14ac:dyDescent="0.25"/>
    <row r="55" spans="1:32" s="433" customFormat="1" ht="12.75" x14ac:dyDescent="0.2">
      <c r="A55" s="852" t="s">
        <v>1583</v>
      </c>
      <c r="B55" s="126"/>
      <c r="C55" s="127"/>
      <c r="D55" s="128"/>
      <c r="E55" s="129" t="s">
        <v>2</v>
      </c>
      <c r="F55" s="130"/>
      <c r="G55" s="121">
        <v>2003</v>
      </c>
      <c r="H55" s="131">
        <f>ROW(J60)-ROW()</f>
        <v>5</v>
      </c>
      <c r="V55" s="533"/>
      <c r="W55" s="533"/>
      <c r="X55" s="533"/>
      <c r="Y55" s="533"/>
      <c r="Z55" s="533"/>
      <c r="AA55" s="533"/>
      <c r="AB55" s="533"/>
      <c r="AC55" s="533"/>
      <c r="AD55" s="533"/>
      <c r="AE55" s="533"/>
      <c r="AF55" s="533"/>
    </row>
    <row r="56" spans="1:32" ht="12" customHeight="1" outlineLevel="1" x14ac:dyDescent="0.25">
      <c r="H56"/>
    </row>
    <row r="57" spans="1:32" s="349" customFormat="1" ht="12" customHeight="1" outlineLevel="1" thickBot="1" x14ac:dyDescent="0.25">
      <c r="B57" s="61"/>
      <c r="C57" s="77"/>
      <c r="D57" s="78"/>
      <c r="E57" s="135"/>
      <c r="G57" s="85" t="s">
        <v>0</v>
      </c>
      <c r="H57" s="122">
        <f>$G55</f>
        <v>2003</v>
      </c>
      <c r="I57" s="348">
        <f>VLOOKUP($H57,'TCF en bruto WML'!$G$13:$J$76,'TCF en bruto WML'!$J$78,FALSE)</f>
        <v>1.036</v>
      </c>
      <c r="S57" s="372" t="s">
        <v>243</v>
      </c>
      <c r="V57" s="74" t="s">
        <v>29</v>
      </c>
      <c r="W57" s="419"/>
      <c r="X57" s="419"/>
      <c r="Y57" s="419"/>
      <c r="Z57" s="419"/>
      <c r="AA57" s="419"/>
      <c r="AB57" s="419"/>
      <c r="AC57" s="419"/>
      <c r="AD57" s="419"/>
      <c r="AE57" s="419"/>
      <c r="AF57" s="419"/>
    </row>
    <row r="58" spans="1:32" s="349" customFormat="1" ht="12" customHeight="1" outlineLevel="1" x14ac:dyDescent="0.2">
      <c r="B58" s="61"/>
      <c r="C58" s="77"/>
      <c r="D58" s="78"/>
      <c r="E58" s="135"/>
      <c r="S58" s="528">
        <v>1</v>
      </c>
      <c r="T58" s="349" t="s">
        <v>136</v>
      </c>
      <c r="V58" s="3067" t="s">
        <v>558</v>
      </c>
      <c r="W58" s="3068"/>
      <c r="X58" s="3068"/>
      <c r="Y58" s="3068"/>
      <c r="Z58" s="3068"/>
      <c r="AA58" s="3068"/>
      <c r="AB58" s="3068"/>
      <c r="AC58" s="3068"/>
      <c r="AD58" s="3068"/>
      <c r="AE58" s="3068"/>
      <c r="AF58" s="3069"/>
    </row>
    <row r="59" spans="1:32" s="349" customFormat="1" ht="12" customHeight="1" outlineLevel="1" x14ac:dyDescent="0.2">
      <c r="B59" s="61"/>
      <c r="C59" s="77"/>
      <c r="D59" s="78"/>
      <c r="E59" s="138" t="str">
        <f>"Bedragen "&amp;G55</f>
        <v>Bedragen 2003</v>
      </c>
      <c r="V59" s="3070"/>
      <c r="W59" s="3071"/>
      <c r="X59" s="3071"/>
      <c r="Y59" s="3071"/>
      <c r="Z59" s="3071"/>
      <c r="AA59" s="3071"/>
      <c r="AB59" s="3071"/>
      <c r="AC59" s="3071"/>
      <c r="AD59" s="3071"/>
      <c r="AE59" s="3071"/>
      <c r="AF59" s="3072"/>
    </row>
    <row r="60" spans="1:32" s="349" customFormat="1" ht="12" customHeight="1" outlineLevel="1" x14ac:dyDescent="0.2">
      <c r="A60" s="669" t="str">
        <f>INDEX(Checks!$J$42:$J$47,MATCH((SEARCH("(",formuletekst(J60))),Checks!$I$42:$I$47,0))</f>
        <v>ABO</v>
      </c>
      <c r="B60" s="61"/>
      <c r="C60" s="77"/>
      <c r="D60" s="78"/>
      <c r="E60" s="135"/>
      <c r="F60" s="349" t="s">
        <v>347</v>
      </c>
      <c r="J60" s="530">
        <f>CEILING(($J49*$I57),$S58)</f>
        <v>18800</v>
      </c>
      <c r="K60" s="399" t="s">
        <v>136</v>
      </c>
      <c r="V60" s="3070"/>
      <c r="W60" s="3071"/>
      <c r="X60" s="3071"/>
      <c r="Y60" s="3071"/>
      <c r="Z60" s="3071"/>
      <c r="AA60" s="3071"/>
      <c r="AB60" s="3071"/>
      <c r="AC60" s="3071"/>
      <c r="AD60" s="3071"/>
      <c r="AE60" s="3071"/>
      <c r="AF60" s="3072"/>
    </row>
    <row r="61" spans="1:32" s="349" customFormat="1" ht="12" customHeight="1" outlineLevel="1" x14ac:dyDescent="0.2">
      <c r="A61" s="669"/>
      <c r="B61" s="61"/>
      <c r="C61" s="77"/>
      <c r="D61" s="78"/>
      <c r="E61" s="135"/>
      <c r="F61" s="349" t="s">
        <v>349</v>
      </c>
      <c r="J61" s="530">
        <f>J60*L61</f>
        <v>37600</v>
      </c>
      <c r="K61" s="399" t="s">
        <v>136</v>
      </c>
      <c r="L61" s="395">
        <f>L50</f>
        <v>2</v>
      </c>
      <c r="M61" s="349" t="str">
        <f>F61&amp;" = "&amp;L61&amp;" * "&amp;F60</f>
        <v>2e lid = 2 * 1e lid</v>
      </c>
      <c r="V61" s="3073"/>
      <c r="W61" s="3074"/>
      <c r="X61" s="3074"/>
      <c r="Y61" s="3074"/>
      <c r="Z61" s="3074"/>
      <c r="AA61" s="3074"/>
      <c r="AB61" s="3074"/>
      <c r="AC61" s="3074"/>
      <c r="AD61" s="3074"/>
      <c r="AE61" s="3074"/>
      <c r="AF61" s="3075"/>
    </row>
    <row r="62" spans="1:32" s="349" customFormat="1" ht="12" customHeight="1" outlineLevel="1" x14ac:dyDescent="0.2">
      <c r="A62" s="669"/>
      <c r="B62" s="61"/>
      <c r="C62" s="77"/>
      <c r="D62" s="78"/>
      <c r="E62" s="135"/>
      <c r="F62" s="395" t="s">
        <v>350</v>
      </c>
      <c r="G62" s="349" t="s">
        <v>554</v>
      </c>
      <c r="J62" s="530">
        <f>J60</f>
        <v>18800</v>
      </c>
      <c r="K62" s="399" t="s">
        <v>136</v>
      </c>
    </row>
    <row r="63" spans="1:32" ht="12" customHeight="1" outlineLevel="1" x14ac:dyDescent="0.25">
      <c r="A63" s="669"/>
      <c r="F63" s="349"/>
      <c r="G63" s="349" t="s">
        <v>555</v>
      </c>
      <c r="J63" s="530">
        <f>J61</f>
        <v>37600</v>
      </c>
      <c r="K63" s="399" t="s">
        <v>136</v>
      </c>
    </row>
    <row r="64" spans="1:32" ht="12" customHeight="1" outlineLevel="1" x14ac:dyDescent="0.25">
      <c r="A64" s="669" t="str">
        <f>INDEX(Checks!$J$42:$J$47,MATCH((SEARCH("(",formuletekst(J64))),Checks!$I$42:$I$47,0))</f>
        <v>ABO</v>
      </c>
      <c r="F64" s="349"/>
      <c r="G64" s="349" t="s">
        <v>556</v>
      </c>
      <c r="J64" s="530">
        <f>CEILING(($J53*$I57),$S58)</f>
        <v>2510</v>
      </c>
      <c r="K64" s="399" t="s">
        <v>136</v>
      </c>
    </row>
    <row r="65" spans="1:32" ht="12" customHeight="1" x14ac:dyDescent="0.25"/>
    <row r="66" spans="1:32" s="433" customFormat="1" ht="12.75" x14ac:dyDescent="0.2">
      <c r="A66" s="852" t="s">
        <v>1583</v>
      </c>
      <c r="B66" s="126"/>
      <c r="C66" s="127"/>
      <c r="D66" s="128"/>
      <c r="E66" s="129" t="s">
        <v>2</v>
      </c>
      <c r="F66" s="130"/>
      <c r="G66" s="121">
        <v>2004</v>
      </c>
      <c r="H66" s="131">
        <f>ROW(J71)-ROW()</f>
        <v>5</v>
      </c>
      <c r="V66" s="533"/>
      <c r="W66" s="533"/>
      <c r="X66" s="533"/>
      <c r="Y66" s="533"/>
      <c r="Z66" s="533"/>
      <c r="AA66" s="533"/>
      <c r="AB66" s="533"/>
      <c r="AC66" s="533"/>
      <c r="AD66" s="533"/>
      <c r="AE66" s="533"/>
      <c r="AF66" s="533"/>
    </row>
    <row r="67" spans="1:32" ht="12" customHeight="1" outlineLevel="1" x14ac:dyDescent="0.25">
      <c r="H67"/>
    </row>
    <row r="68" spans="1:32" s="349" customFormat="1" ht="12" customHeight="1" outlineLevel="1" thickBot="1" x14ac:dyDescent="0.25">
      <c r="B68" s="61"/>
      <c r="C68" s="77"/>
      <c r="D68" s="78"/>
      <c r="E68" s="135"/>
      <c r="G68" s="85" t="s">
        <v>0</v>
      </c>
      <c r="H68" s="122">
        <f>$G66</f>
        <v>2004</v>
      </c>
      <c r="I68" s="348">
        <f>VLOOKUP($H68,'TCF en bruto WML'!$G$13:$J$76,'TCF en bruto WML'!$J$78,FALSE)</f>
        <v>1.024</v>
      </c>
      <c r="S68" s="372" t="s">
        <v>243</v>
      </c>
      <c r="V68" s="74" t="s">
        <v>29</v>
      </c>
      <c r="W68" s="419"/>
      <c r="X68" s="419"/>
      <c r="Y68" s="419"/>
      <c r="Z68" s="419"/>
      <c r="AA68" s="419"/>
      <c r="AB68" s="419"/>
      <c r="AC68" s="419"/>
      <c r="AD68" s="419"/>
      <c r="AE68" s="419"/>
      <c r="AF68" s="419"/>
    </row>
    <row r="69" spans="1:32" s="349" customFormat="1" ht="12" customHeight="1" outlineLevel="1" x14ac:dyDescent="0.2">
      <c r="B69" s="61"/>
      <c r="C69" s="77"/>
      <c r="D69" s="78"/>
      <c r="E69" s="135"/>
      <c r="S69" s="528">
        <v>1</v>
      </c>
      <c r="T69" s="349" t="s">
        <v>136</v>
      </c>
      <c r="V69" s="3067"/>
      <c r="W69" s="3068"/>
      <c r="X69" s="3068"/>
      <c r="Y69" s="3068"/>
      <c r="Z69" s="3068"/>
      <c r="AA69" s="3068"/>
      <c r="AB69" s="3068"/>
      <c r="AC69" s="3068"/>
      <c r="AD69" s="3068"/>
      <c r="AE69" s="3068"/>
      <c r="AF69" s="3069"/>
    </row>
    <row r="70" spans="1:32" s="349" customFormat="1" ht="12" customHeight="1" outlineLevel="1" x14ac:dyDescent="0.2">
      <c r="B70" s="61"/>
      <c r="C70" s="77"/>
      <c r="D70" s="78"/>
      <c r="E70" s="138" t="str">
        <f>"Bedragen "&amp;G66</f>
        <v>Bedragen 2004</v>
      </c>
      <c r="V70" s="3070"/>
      <c r="W70" s="3071"/>
      <c r="X70" s="3071"/>
      <c r="Y70" s="3071"/>
      <c r="Z70" s="3071"/>
      <c r="AA70" s="3071"/>
      <c r="AB70" s="3071"/>
      <c r="AC70" s="3071"/>
      <c r="AD70" s="3071"/>
      <c r="AE70" s="3071"/>
      <c r="AF70" s="3072"/>
    </row>
    <row r="71" spans="1:32" s="349" customFormat="1" ht="12" customHeight="1" outlineLevel="1" x14ac:dyDescent="0.2">
      <c r="A71" s="669" t="str">
        <f>INDEX(Checks!$J$42:$J$47,MATCH((SEARCH("(",formuletekst(J71))),Checks!$I$42:$I$47,0))</f>
        <v>ABO</v>
      </c>
      <c r="B71" s="61"/>
      <c r="C71" s="77"/>
      <c r="D71" s="78"/>
      <c r="E71" s="135"/>
      <c r="F71" s="349" t="s">
        <v>347</v>
      </c>
      <c r="J71" s="530">
        <f>CEILING(($J60*$I68),$S69)</f>
        <v>19252</v>
      </c>
      <c r="K71" s="399" t="s">
        <v>136</v>
      </c>
      <c r="V71" s="3070"/>
      <c r="W71" s="3071"/>
      <c r="X71" s="3071"/>
      <c r="Y71" s="3071"/>
      <c r="Z71" s="3071"/>
      <c r="AA71" s="3071"/>
      <c r="AB71" s="3071"/>
      <c r="AC71" s="3071"/>
      <c r="AD71" s="3071"/>
      <c r="AE71" s="3071"/>
      <c r="AF71" s="3072"/>
    </row>
    <row r="72" spans="1:32" s="349" customFormat="1" ht="12" customHeight="1" outlineLevel="1" x14ac:dyDescent="0.2">
      <c r="A72" s="669"/>
      <c r="B72" s="61"/>
      <c r="C72" s="77"/>
      <c r="D72" s="78"/>
      <c r="E72" s="135"/>
      <c r="F72" s="349" t="s">
        <v>349</v>
      </c>
      <c r="J72" s="530">
        <f>J71*L72</f>
        <v>38504</v>
      </c>
      <c r="K72" s="399" t="s">
        <v>136</v>
      </c>
      <c r="L72" s="395">
        <f>L61</f>
        <v>2</v>
      </c>
      <c r="M72" s="349" t="str">
        <f>F72&amp;" = "&amp;L72&amp;" * "&amp;F71</f>
        <v>2e lid = 2 * 1e lid</v>
      </c>
      <c r="V72" s="3073"/>
      <c r="W72" s="3074"/>
      <c r="X72" s="3074"/>
      <c r="Y72" s="3074"/>
      <c r="Z72" s="3074"/>
      <c r="AA72" s="3074"/>
      <c r="AB72" s="3074"/>
      <c r="AC72" s="3074"/>
      <c r="AD72" s="3074"/>
      <c r="AE72" s="3074"/>
      <c r="AF72" s="3075"/>
    </row>
    <row r="73" spans="1:32" s="349" customFormat="1" ht="12" customHeight="1" outlineLevel="1" x14ac:dyDescent="0.2">
      <c r="A73" s="669"/>
      <c r="B73" s="61"/>
      <c r="C73" s="77"/>
      <c r="D73" s="78"/>
      <c r="E73" s="135"/>
      <c r="F73" s="399" t="s">
        <v>350</v>
      </c>
      <c r="G73" s="349" t="s">
        <v>554</v>
      </c>
      <c r="J73" s="530">
        <f>J71</f>
        <v>19252</v>
      </c>
      <c r="K73" s="399" t="s">
        <v>136</v>
      </c>
    </row>
    <row r="74" spans="1:32" ht="12" customHeight="1" outlineLevel="1" x14ac:dyDescent="0.25">
      <c r="A74" s="669"/>
      <c r="F74" s="349"/>
      <c r="G74" s="349" t="s">
        <v>555</v>
      </c>
      <c r="J74" s="530">
        <f>J72</f>
        <v>38504</v>
      </c>
      <c r="K74" s="399" t="s">
        <v>136</v>
      </c>
    </row>
    <row r="75" spans="1:32" ht="12" customHeight="1" outlineLevel="1" x14ac:dyDescent="0.25">
      <c r="A75" s="669" t="str">
        <f>INDEX(Checks!$J$42:$J$47,MATCH((SEARCH("(",formuletekst(J75))),Checks!$I$42:$I$47,0))</f>
        <v>ABO</v>
      </c>
      <c r="F75" s="349"/>
      <c r="G75" s="349" t="s">
        <v>556</v>
      </c>
      <c r="J75" s="530">
        <f>CEILING(($J64*$I68),$S69)</f>
        <v>2571</v>
      </c>
      <c r="K75" s="399" t="s">
        <v>136</v>
      </c>
    </row>
    <row r="76" spans="1:32" ht="12" customHeight="1" x14ac:dyDescent="0.25"/>
    <row r="77" spans="1:32" s="433" customFormat="1" ht="12.75" x14ac:dyDescent="0.2">
      <c r="A77" s="852" t="s">
        <v>1583</v>
      </c>
      <c r="B77" s="126"/>
      <c r="C77" s="127"/>
      <c r="D77" s="128"/>
      <c r="E77" s="129" t="s">
        <v>2</v>
      </c>
      <c r="F77" s="130"/>
      <c r="G77" s="121">
        <f>G66+1</f>
        <v>2005</v>
      </c>
      <c r="H77" s="131">
        <f>ROW(J82)-ROW()</f>
        <v>5</v>
      </c>
      <c r="V77" s="533"/>
      <c r="W77" s="533"/>
      <c r="X77" s="533"/>
      <c r="Y77" s="533"/>
      <c r="Z77" s="533"/>
      <c r="AA77" s="533"/>
      <c r="AB77" s="533"/>
      <c r="AC77" s="533"/>
      <c r="AD77" s="533"/>
      <c r="AE77" s="533"/>
      <c r="AF77" s="533"/>
    </row>
    <row r="78" spans="1:32" ht="12" customHeight="1" outlineLevel="1" x14ac:dyDescent="0.25">
      <c r="H78"/>
    </row>
    <row r="79" spans="1:32" s="349" customFormat="1" ht="12" customHeight="1" outlineLevel="1" thickBot="1" x14ac:dyDescent="0.25">
      <c r="B79" s="61"/>
      <c r="C79" s="77"/>
      <c r="D79" s="78"/>
      <c r="E79" s="135"/>
      <c r="G79" s="85" t="s">
        <v>0</v>
      </c>
      <c r="H79" s="122">
        <f>$G77</f>
        <v>2005</v>
      </c>
      <c r="I79" s="348">
        <f>VLOOKUP($H79,'TCF en bruto WML'!$G$13:$J$76,'TCF en bruto WML'!$J$78,FALSE)</f>
        <v>1.014</v>
      </c>
      <c r="S79" s="372" t="s">
        <v>243</v>
      </c>
      <c r="V79" s="74" t="s">
        <v>29</v>
      </c>
      <c r="W79" s="419"/>
      <c r="X79" s="419"/>
      <c r="Y79" s="419"/>
      <c r="Z79" s="419"/>
      <c r="AA79" s="419"/>
      <c r="AB79" s="419"/>
      <c r="AC79" s="419"/>
      <c r="AD79" s="419"/>
      <c r="AE79" s="419"/>
      <c r="AF79" s="419"/>
    </row>
    <row r="80" spans="1:32" s="349" customFormat="1" ht="12" customHeight="1" outlineLevel="1" x14ac:dyDescent="0.2">
      <c r="B80" s="61"/>
      <c r="C80" s="77"/>
      <c r="D80" s="78"/>
      <c r="E80" s="135"/>
      <c r="S80" s="528">
        <v>1</v>
      </c>
      <c r="T80" s="349" t="s">
        <v>136</v>
      </c>
      <c r="V80" s="3067"/>
      <c r="W80" s="3068"/>
      <c r="X80" s="3068"/>
      <c r="Y80" s="3068"/>
      <c r="Z80" s="3068"/>
      <c r="AA80" s="3068"/>
      <c r="AB80" s="3068"/>
      <c r="AC80" s="3068"/>
      <c r="AD80" s="3068"/>
      <c r="AE80" s="3068"/>
      <c r="AF80" s="3069"/>
    </row>
    <row r="81" spans="1:32" s="349" customFormat="1" ht="12" customHeight="1" outlineLevel="1" x14ac:dyDescent="0.2">
      <c r="B81" s="61"/>
      <c r="C81" s="77"/>
      <c r="D81" s="78"/>
      <c r="E81" s="138" t="str">
        <f>"Bedragen "&amp;G77</f>
        <v>Bedragen 2005</v>
      </c>
      <c r="V81" s="3070"/>
      <c r="W81" s="3071"/>
      <c r="X81" s="3071"/>
      <c r="Y81" s="3071"/>
      <c r="Z81" s="3071"/>
      <c r="AA81" s="3071"/>
      <c r="AB81" s="3071"/>
      <c r="AC81" s="3071"/>
      <c r="AD81" s="3071"/>
      <c r="AE81" s="3071"/>
      <c r="AF81" s="3072"/>
    </row>
    <row r="82" spans="1:32" s="349" customFormat="1" ht="12" customHeight="1" outlineLevel="1" x14ac:dyDescent="0.2">
      <c r="A82" s="669" t="str">
        <f>INDEX(Checks!$J$42:$J$47,MATCH((SEARCH("(",formuletekst(J82))),Checks!$I$42:$I$47,0))</f>
        <v>ABO</v>
      </c>
      <c r="B82" s="61"/>
      <c r="C82" s="77"/>
      <c r="D82" s="78"/>
      <c r="E82" s="135"/>
      <c r="F82" s="349" t="s">
        <v>347</v>
      </c>
      <c r="J82" s="530">
        <f>CEILING(($J71*$I79),$S80)</f>
        <v>19522</v>
      </c>
      <c r="K82" s="399" t="s">
        <v>136</v>
      </c>
      <c r="V82" s="3070"/>
      <c r="W82" s="3071"/>
      <c r="X82" s="3071"/>
      <c r="Y82" s="3071"/>
      <c r="Z82" s="3071"/>
      <c r="AA82" s="3071"/>
      <c r="AB82" s="3071"/>
      <c r="AC82" s="3071"/>
      <c r="AD82" s="3071"/>
      <c r="AE82" s="3071"/>
      <c r="AF82" s="3072"/>
    </row>
    <row r="83" spans="1:32" s="349" customFormat="1" ht="12" customHeight="1" outlineLevel="1" x14ac:dyDescent="0.2">
      <c r="A83" s="669"/>
      <c r="B83" s="61"/>
      <c r="C83" s="77"/>
      <c r="D83" s="78"/>
      <c r="E83" s="135"/>
      <c r="F83" s="349" t="s">
        <v>349</v>
      </c>
      <c r="J83" s="530">
        <f>J82*L83</f>
        <v>39044</v>
      </c>
      <c r="K83" s="399" t="s">
        <v>136</v>
      </c>
      <c r="L83" s="395">
        <f>L72</f>
        <v>2</v>
      </c>
      <c r="M83" s="349" t="str">
        <f>F83&amp;" = "&amp;L83&amp;" * "&amp;F82</f>
        <v>2e lid = 2 * 1e lid</v>
      </c>
      <c r="V83" s="3073"/>
      <c r="W83" s="3074"/>
      <c r="X83" s="3074"/>
      <c r="Y83" s="3074"/>
      <c r="Z83" s="3074"/>
      <c r="AA83" s="3074"/>
      <c r="AB83" s="3074"/>
      <c r="AC83" s="3074"/>
      <c r="AD83" s="3074"/>
      <c r="AE83" s="3074"/>
      <c r="AF83" s="3075"/>
    </row>
    <row r="84" spans="1:32" s="349" customFormat="1" ht="12" customHeight="1" outlineLevel="1" x14ac:dyDescent="0.2">
      <c r="A84" s="669"/>
      <c r="B84" s="61"/>
      <c r="C84" s="77"/>
      <c r="D84" s="78"/>
      <c r="E84" s="135"/>
      <c r="F84" s="399" t="s">
        <v>350</v>
      </c>
      <c r="G84" s="349" t="s">
        <v>554</v>
      </c>
      <c r="J84" s="530">
        <f>J82</f>
        <v>19522</v>
      </c>
      <c r="K84" s="399" t="s">
        <v>136</v>
      </c>
    </row>
    <row r="85" spans="1:32" ht="12" customHeight="1" outlineLevel="1" x14ac:dyDescent="0.25">
      <c r="A85" s="669"/>
      <c r="F85" s="349"/>
      <c r="G85" s="349" t="s">
        <v>555</v>
      </c>
      <c r="J85" s="530">
        <f>J83</f>
        <v>39044</v>
      </c>
      <c r="K85" s="399" t="s">
        <v>136</v>
      </c>
    </row>
    <row r="86" spans="1:32" ht="12" customHeight="1" outlineLevel="1" x14ac:dyDescent="0.25">
      <c r="A86" s="669" t="str">
        <f>INDEX(Checks!$J$42:$J$47,MATCH((SEARCH("(",formuletekst(J86))),Checks!$I$42:$I$47,0))</f>
        <v>ABO</v>
      </c>
      <c r="F86" s="349"/>
      <c r="G86" s="349" t="s">
        <v>556</v>
      </c>
      <c r="J86" s="530">
        <f>CEILING(($J75*$I79),$S80)</f>
        <v>2607</v>
      </c>
      <c r="K86" s="399" t="s">
        <v>136</v>
      </c>
    </row>
    <row r="87" spans="1:32" ht="12" customHeight="1" x14ac:dyDescent="0.25"/>
    <row r="88" spans="1:32" s="433" customFormat="1" ht="12.75" x14ac:dyDescent="0.2">
      <c r="A88" s="852" t="s">
        <v>1583</v>
      </c>
      <c r="B88" s="126"/>
      <c r="C88" s="127"/>
      <c r="D88" s="128"/>
      <c r="E88" s="129" t="s">
        <v>2</v>
      </c>
      <c r="F88" s="130"/>
      <c r="G88" s="121">
        <f>G77+1</f>
        <v>2006</v>
      </c>
      <c r="H88" s="131">
        <f>ROW(J93)-ROW()</f>
        <v>5</v>
      </c>
      <c r="V88" s="533"/>
      <c r="W88" s="533"/>
      <c r="X88" s="533"/>
      <c r="Y88" s="533"/>
      <c r="Z88" s="533"/>
      <c r="AA88" s="533"/>
      <c r="AB88" s="533"/>
      <c r="AC88" s="533"/>
      <c r="AD88" s="533"/>
      <c r="AE88" s="533"/>
      <c r="AF88" s="533"/>
    </row>
    <row r="89" spans="1:32" ht="12" customHeight="1" outlineLevel="1" x14ac:dyDescent="0.25">
      <c r="H89"/>
    </row>
    <row r="90" spans="1:32" s="349" customFormat="1" ht="12" customHeight="1" outlineLevel="1" thickBot="1" x14ac:dyDescent="0.25">
      <c r="B90" s="61"/>
      <c r="C90" s="77"/>
      <c r="D90" s="78"/>
      <c r="E90" s="135"/>
      <c r="G90" s="85" t="s">
        <v>0</v>
      </c>
      <c r="H90" s="122">
        <f>$G88</f>
        <v>2006</v>
      </c>
      <c r="I90" s="348">
        <f>VLOOKUP($H90,'TCF en bruto WML'!$G$13:$J$76,'TCF en bruto WML'!$J$78,FALSE)</f>
        <v>1.0089999999999999</v>
      </c>
      <c r="S90" s="372" t="s">
        <v>243</v>
      </c>
      <c r="V90" s="74" t="s">
        <v>29</v>
      </c>
      <c r="W90" s="419"/>
      <c r="X90" s="419"/>
      <c r="Y90" s="419"/>
      <c r="Z90" s="419"/>
      <c r="AA90" s="419"/>
      <c r="AB90" s="419"/>
      <c r="AC90" s="419"/>
      <c r="AD90" s="419"/>
      <c r="AE90" s="419"/>
      <c r="AF90" s="419"/>
    </row>
    <row r="91" spans="1:32" s="349" customFormat="1" ht="12" customHeight="1" outlineLevel="1" x14ac:dyDescent="0.2">
      <c r="B91" s="61"/>
      <c r="C91" s="77"/>
      <c r="D91" s="78"/>
      <c r="E91" s="135"/>
      <c r="S91" s="528">
        <v>1</v>
      </c>
      <c r="T91" s="349" t="s">
        <v>136</v>
      </c>
      <c r="V91" s="3067"/>
      <c r="W91" s="3068"/>
      <c r="X91" s="3068"/>
      <c r="Y91" s="3068"/>
      <c r="Z91" s="3068"/>
      <c r="AA91" s="3068"/>
      <c r="AB91" s="3068"/>
      <c r="AC91" s="3068"/>
      <c r="AD91" s="3068"/>
      <c r="AE91" s="3068"/>
      <c r="AF91" s="3069"/>
    </row>
    <row r="92" spans="1:32" s="349" customFormat="1" ht="12" customHeight="1" outlineLevel="1" x14ac:dyDescent="0.2">
      <c r="B92" s="61"/>
      <c r="C92" s="77"/>
      <c r="D92" s="78"/>
      <c r="E92" s="138" t="str">
        <f>"Bedragen "&amp;G88</f>
        <v>Bedragen 2006</v>
      </c>
      <c r="V92" s="3070"/>
      <c r="W92" s="3071"/>
      <c r="X92" s="3071"/>
      <c r="Y92" s="3071"/>
      <c r="Z92" s="3071"/>
      <c r="AA92" s="3071"/>
      <c r="AB92" s="3071"/>
      <c r="AC92" s="3071"/>
      <c r="AD92" s="3071"/>
      <c r="AE92" s="3071"/>
      <c r="AF92" s="3072"/>
    </row>
    <row r="93" spans="1:32" s="349" customFormat="1" ht="12" customHeight="1" outlineLevel="1" x14ac:dyDescent="0.2">
      <c r="A93" s="669" t="str">
        <f>INDEX(Checks!$J$42:$J$47,MATCH((SEARCH("(",formuletekst(J93))),Checks!$I$42:$I$47,0))</f>
        <v>ABO</v>
      </c>
      <c r="B93" s="61"/>
      <c r="C93" s="77"/>
      <c r="D93" s="78"/>
      <c r="E93" s="135"/>
      <c r="F93" s="349" t="s">
        <v>347</v>
      </c>
      <c r="J93" s="530">
        <f>CEILING(($J82*$I90),$S91)</f>
        <v>19698</v>
      </c>
      <c r="K93" s="399" t="s">
        <v>136</v>
      </c>
      <c r="V93" s="3070"/>
      <c r="W93" s="3071"/>
      <c r="X93" s="3071"/>
      <c r="Y93" s="3071"/>
      <c r="Z93" s="3071"/>
      <c r="AA93" s="3071"/>
      <c r="AB93" s="3071"/>
      <c r="AC93" s="3071"/>
      <c r="AD93" s="3071"/>
      <c r="AE93" s="3071"/>
      <c r="AF93" s="3072"/>
    </row>
    <row r="94" spans="1:32" s="349" customFormat="1" ht="12" customHeight="1" outlineLevel="1" x14ac:dyDescent="0.2">
      <c r="A94" s="669"/>
      <c r="B94" s="61"/>
      <c r="C94" s="77"/>
      <c r="D94" s="78"/>
      <c r="E94" s="135"/>
      <c r="F94" s="349" t="s">
        <v>349</v>
      </c>
      <c r="J94" s="530">
        <f>J93*L94</f>
        <v>39396</v>
      </c>
      <c r="K94" s="399" t="s">
        <v>136</v>
      </c>
      <c r="L94" s="395">
        <f>L83</f>
        <v>2</v>
      </c>
      <c r="M94" s="349" t="str">
        <f>F94&amp;" = "&amp;L94&amp;" * "&amp;F93</f>
        <v>2e lid = 2 * 1e lid</v>
      </c>
      <c r="V94" s="3073"/>
      <c r="W94" s="3074"/>
      <c r="X94" s="3074"/>
      <c r="Y94" s="3074"/>
      <c r="Z94" s="3074"/>
      <c r="AA94" s="3074"/>
      <c r="AB94" s="3074"/>
      <c r="AC94" s="3074"/>
      <c r="AD94" s="3074"/>
      <c r="AE94" s="3074"/>
      <c r="AF94" s="3075"/>
    </row>
    <row r="95" spans="1:32" s="349" customFormat="1" ht="12" customHeight="1" outlineLevel="1" x14ac:dyDescent="0.2">
      <c r="A95" s="669"/>
      <c r="B95" s="61"/>
      <c r="C95" s="77"/>
      <c r="D95" s="78"/>
      <c r="E95" s="135"/>
      <c r="F95" s="399" t="s">
        <v>350</v>
      </c>
      <c r="G95" s="349" t="s">
        <v>554</v>
      </c>
      <c r="J95" s="530">
        <f>J93</f>
        <v>19698</v>
      </c>
      <c r="K95" s="399" t="s">
        <v>136</v>
      </c>
    </row>
    <row r="96" spans="1:32" ht="12" customHeight="1" outlineLevel="1" x14ac:dyDescent="0.25">
      <c r="A96" s="669"/>
      <c r="F96" s="349"/>
      <c r="G96" s="349" t="s">
        <v>555</v>
      </c>
      <c r="J96" s="530">
        <f>J94</f>
        <v>39396</v>
      </c>
      <c r="K96" s="399" t="s">
        <v>136</v>
      </c>
    </row>
    <row r="97" spans="1:32" ht="12" customHeight="1" outlineLevel="1" x14ac:dyDescent="0.25">
      <c r="A97" s="669" t="str">
        <f>INDEX(Checks!$J$42:$J$47,MATCH((SEARCH("(",formuletekst(J97))),Checks!$I$42:$I$47,0))</f>
        <v>ABO</v>
      </c>
      <c r="F97" s="349"/>
      <c r="G97" s="349" t="s">
        <v>556</v>
      </c>
      <c r="J97" s="530">
        <f>CEILING(($J86*$I90),$S91)</f>
        <v>2631</v>
      </c>
      <c r="K97" s="399" t="s">
        <v>136</v>
      </c>
    </row>
    <row r="98" spans="1:32" ht="12" customHeight="1" x14ac:dyDescent="0.25"/>
    <row r="99" spans="1:32" s="433" customFormat="1" ht="12.75" x14ac:dyDescent="0.2">
      <c r="A99" s="852" t="s">
        <v>1583</v>
      </c>
      <c r="B99" s="126"/>
      <c r="C99" s="127"/>
      <c r="D99" s="128"/>
      <c r="E99" s="129" t="s">
        <v>2</v>
      </c>
      <c r="F99" s="130"/>
      <c r="G99" s="121">
        <f>G88+1</f>
        <v>2007</v>
      </c>
      <c r="H99" s="131">
        <f>ROW(J104)-ROW()</f>
        <v>5</v>
      </c>
      <c r="V99" s="533"/>
      <c r="W99" s="533"/>
      <c r="X99" s="533"/>
      <c r="Y99" s="533"/>
      <c r="Z99" s="533"/>
      <c r="AA99" s="533"/>
      <c r="AB99" s="533"/>
      <c r="AC99" s="533"/>
      <c r="AD99" s="533"/>
      <c r="AE99" s="533"/>
      <c r="AF99" s="533"/>
    </row>
    <row r="100" spans="1:32" ht="12" customHeight="1" outlineLevel="1" x14ac:dyDescent="0.25">
      <c r="H100"/>
    </row>
    <row r="101" spans="1:32" s="349" customFormat="1" ht="12" customHeight="1" outlineLevel="1" thickBot="1" x14ac:dyDescent="0.25">
      <c r="B101" s="61"/>
      <c r="C101" s="77"/>
      <c r="D101" s="78"/>
      <c r="E101" s="135"/>
      <c r="G101" s="85" t="s">
        <v>0</v>
      </c>
      <c r="H101" s="122">
        <f>$G99</f>
        <v>2007</v>
      </c>
      <c r="I101" s="348">
        <f>VLOOKUP($H101,'TCF en bruto WML'!$G$13:$J$76,'TCF en bruto WML'!$J$78,FALSE)</f>
        <v>1.016</v>
      </c>
      <c r="S101" s="372" t="s">
        <v>243</v>
      </c>
      <c r="V101" s="74" t="s">
        <v>29</v>
      </c>
      <c r="W101" s="419"/>
      <c r="X101" s="419"/>
      <c r="Y101" s="419"/>
      <c r="Z101" s="419"/>
      <c r="AA101" s="419"/>
      <c r="AB101" s="419"/>
      <c r="AC101" s="419"/>
      <c r="AD101" s="419"/>
      <c r="AE101" s="419"/>
      <c r="AF101" s="419"/>
    </row>
    <row r="102" spans="1:32" s="349" customFormat="1" ht="12" customHeight="1" outlineLevel="1" x14ac:dyDescent="0.2">
      <c r="B102" s="61"/>
      <c r="C102" s="77"/>
      <c r="D102" s="78"/>
      <c r="E102" s="135"/>
      <c r="S102" s="528">
        <v>1</v>
      </c>
      <c r="T102" s="349" t="s">
        <v>136</v>
      </c>
      <c r="V102" s="3067"/>
      <c r="W102" s="3068"/>
      <c r="X102" s="3068"/>
      <c r="Y102" s="3068"/>
      <c r="Z102" s="3068"/>
      <c r="AA102" s="3068"/>
      <c r="AB102" s="3068"/>
      <c r="AC102" s="3068"/>
      <c r="AD102" s="3068"/>
      <c r="AE102" s="3068"/>
      <c r="AF102" s="3069"/>
    </row>
    <row r="103" spans="1:32" s="349" customFormat="1" ht="12" customHeight="1" outlineLevel="1" x14ac:dyDescent="0.2">
      <c r="B103" s="61"/>
      <c r="C103" s="77"/>
      <c r="D103" s="78"/>
      <c r="E103" s="138" t="str">
        <f>"Bedragen "&amp;G99</f>
        <v>Bedragen 2007</v>
      </c>
      <c r="V103" s="3070"/>
      <c r="W103" s="3071"/>
      <c r="X103" s="3071"/>
      <c r="Y103" s="3071"/>
      <c r="Z103" s="3071"/>
      <c r="AA103" s="3071"/>
      <c r="AB103" s="3071"/>
      <c r="AC103" s="3071"/>
      <c r="AD103" s="3071"/>
      <c r="AE103" s="3071"/>
      <c r="AF103" s="3072"/>
    </row>
    <row r="104" spans="1:32" s="349" customFormat="1" ht="12" customHeight="1" outlineLevel="1" x14ac:dyDescent="0.2">
      <c r="A104" s="669" t="str">
        <f>INDEX(Checks!$J$42:$J$47,MATCH((SEARCH("(",formuletekst(J104))),Checks!$I$42:$I$47,0))</f>
        <v>ABO</v>
      </c>
      <c r="B104" s="61"/>
      <c r="C104" s="77"/>
      <c r="D104" s="78"/>
      <c r="E104" s="135"/>
      <c r="F104" s="349" t="s">
        <v>347</v>
      </c>
      <c r="J104" s="530">
        <f>CEILING(($J93*$I101),$S102)</f>
        <v>20014</v>
      </c>
      <c r="K104" s="399" t="s">
        <v>136</v>
      </c>
      <c r="V104" s="3070"/>
      <c r="W104" s="3071"/>
      <c r="X104" s="3071"/>
      <c r="Y104" s="3071"/>
      <c r="Z104" s="3071"/>
      <c r="AA104" s="3071"/>
      <c r="AB104" s="3071"/>
      <c r="AC104" s="3071"/>
      <c r="AD104" s="3071"/>
      <c r="AE104" s="3071"/>
      <c r="AF104" s="3072"/>
    </row>
    <row r="105" spans="1:32" s="349" customFormat="1" ht="12" customHeight="1" outlineLevel="1" x14ac:dyDescent="0.2">
      <c r="A105" s="669"/>
      <c r="B105" s="61"/>
      <c r="C105" s="77"/>
      <c r="D105" s="78"/>
      <c r="E105" s="135"/>
      <c r="F105" s="349" t="s">
        <v>349</v>
      </c>
      <c r="J105" s="530">
        <f>J104*L105</f>
        <v>40028</v>
      </c>
      <c r="K105" s="399" t="s">
        <v>136</v>
      </c>
      <c r="L105" s="395">
        <f>L94</f>
        <v>2</v>
      </c>
      <c r="M105" s="349" t="str">
        <f>F105&amp;" = "&amp;L105&amp;" * "&amp;F104</f>
        <v>2e lid = 2 * 1e lid</v>
      </c>
      <c r="V105" s="3073"/>
      <c r="W105" s="3074"/>
      <c r="X105" s="3074"/>
      <c r="Y105" s="3074"/>
      <c r="Z105" s="3074"/>
      <c r="AA105" s="3074"/>
      <c r="AB105" s="3074"/>
      <c r="AC105" s="3074"/>
      <c r="AD105" s="3074"/>
      <c r="AE105" s="3074"/>
      <c r="AF105" s="3075"/>
    </row>
    <row r="106" spans="1:32" s="349" customFormat="1" ht="12" customHeight="1" outlineLevel="1" x14ac:dyDescent="0.2">
      <c r="A106" s="669"/>
      <c r="B106" s="61"/>
      <c r="C106" s="77"/>
      <c r="D106" s="78"/>
      <c r="E106" s="135"/>
      <c r="F106" s="399" t="s">
        <v>350</v>
      </c>
      <c r="G106" s="349" t="s">
        <v>554</v>
      </c>
      <c r="J106" s="530">
        <f>J104</f>
        <v>20014</v>
      </c>
      <c r="K106" s="399" t="s">
        <v>136</v>
      </c>
    </row>
    <row r="107" spans="1:32" ht="12" customHeight="1" outlineLevel="1" x14ac:dyDescent="0.25">
      <c r="A107" s="669"/>
      <c r="F107" s="349"/>
      <c r="G107" s="349" t="s">
        <v>555</v>
      </c>
      <c r="J107" s="530">
        <f>J105</f>
        <v>40028</v>
      </c>
      <c r="K107" s="399" t="s">
        <v>136</v>
      </c>
    </row>
    <row r="108" spans="1:32" ht="12" customHeight="1" outlineLevel="1" x14ac:dyDescent="0.25">
      <c r="A108" s="669" t="str">
        <f>INDEX(Checks!$J$42:$J$47,MATCH((SEARCH("(",formuletekst(J108))),Checks!$I$42:$I$47,0))</f>
        <v>ABO</v>
      </c>
      <c r="F108" s="349"/>
      <c r="G108" s="349" t="s">
        <v>556</v>
      </c>
      <c r="J108" s="530">
        <f>CEILING(($J97*$I101),$S102)</f>
        <v>2674</v>
      </c>
      <c r="K108" s="399" t="s">
        <v>136</v>
      </c>
    </row>
    <row r="109" spans="1:32" ht="12" customHeight="1" x14ac:dyDescent="0.25"/>
    <row r="110" spans="1:32" s="433" customFormat="1" ht="12.75" x14ac:dyDescent="0.2">
      <c r="A110" s="852" t="s">
        <v>1583</v>
      </c>
      <c r="B110" s="126"/>
      <c r="C110" s="127"/>
      <c r="D110" s="128"/>
      <c r="E110" s="129" t="s">
        <v>2</v>
      </c>
      <c r="F110" s="130"/>
      <c r="G110" s="121">
        <f>G99+1</f>
        <v>2008</v>
      </c>
      <c r="H110" s="131">
        <f>ROW(J115)-ROW()</f>
        <v>5</v>
      </c>
      <c r="V110" s="533"/>
      <c r="W110" s="533"/>
      <c r="X110" s="533"/>
      <c r="Y110" s="533"/>
      <c r="Z110" s="533"/>
      <c r="AA110" s="533"/>
      <c r="AB110" s="533"/>
      <c r="AC110" s="533"/>
      <c r="AD110" s="533"/>
      <c r="AE110" s="533"/>
      <c r="AF110" s="533"/>
    </row>
    <row r="111" spans="1:32" ht="12" customHeight="1" outlineLevel="1" x14ac:dyDescent="0.25">
      <c r="H111"/>
    </row>
    <row r="112" spans="1:32" s="349" customFormat="1" ht="12" customHeight="1" outlineLevel="1" thickBot="1" x14ac:dyDescent="0.25">
      <c r="B112" s="61"/>
      <c r="C112" s="77"/>
      <c r="D112" s="78"/>
      <c r="E112" s="135"/>
      <c r="G112" s="85" t="s">
        <v>0</v>
      </c>
      <c r="H112" s="122">
        <f>$G110</f>
        <v>2008</v>
      </c>
      <c r="I112" s="348">
        <f>VLOOKUP($H112,'TCF en bruto WML'!$G$13:$J$76,'TCF en bruto WML'!$J$78,FALSE)</f>
        <v>1.0149999999999999</v>
      </c>
      <c r="S112" s="372" t="s">
        <v>243</v>
      </c>
      <c r="V112" s="74" t="s">
        <v>29</v>
      </c>
      <c r="W112" s="419"/>
      <c r="X112" s="419"/>
      <c r="Y112" s="419"/>
      <c r="Z112" s="419"/>
      <c r="AA112" s="419"/>
      <c r="AB112" s="419"/>
      <c r="AC112" s="419"/>
      <c r="AD112" s="419"/>
      <c r="AE112" s="419"/>
      <c r="AF112" s="419"/>
    </row>
    <row r="113" spans="1:32" s="349" customFormat="1" ht="12" customHeight="1" outlineLevel="1" x14ac:dyDescent="0.2">
      <c r="B113" s="61"/>
      <c r="C113" s="77"/>
      <c r="D113" s="78"/>
      <c r="E113" s="135"/>
      <c r="S113" s="528">
        <v>1</v>
      </c>
      <c r="T113" s="349" t="s">
        <v>136</v>
      </c>
      <c r="V113" s="3067"/>
      <c r="W113" s="3068"/>
      <c r="X113" s="3068"/>
      <c r="Y113" s="3068"/>
      <c r="Z113" s="3068"/>
      <c r="AA113" s="3068"/>
      <c r="AB113" s="3068"/>
      <c r="AC113" s="3068"/>
      <c r="AD113" s="3068"/>
      <c r="AE113" s="3068"/>
      <c r="AF113" s="3069"/>
    </row>
    <row r="114" spans="1:32" s="349" customFormat="1" ht="12" customHeight="1" outlineLevel="1" x14ac:dyDescent="0.2">
      <c r="B114" s="61"/>
      <c r="C114" s="77"/>
      <c r="D114" s="78"/>
      <c r="E114" s="138" t="str">
        <f>"Bedragen "&amp;G110</f>
        <v>Bedragen 2008</v>
      </c>
      <c r="V114" s="3070"/>
      <c r="W114" s="3071"/>
      <c r="X114" s="3071"/>
      <c r="Y114" s="3071"/>
      <c r="Z114" s="3071"/>
      <c r="AA114" s="3071"/>
      <c r="AB114" s="3071"/>
      <c r="AC114" s="3071"/>
      <c r="AD114" s="3071"/>
      <c r="AE114" s="3071"/>
      <c r="AF114" s="3072"/>
    </row>
    <row r="115" spans="1:32" s="349" customFormat="1" ht="12" customHeight="1" outlineLevel="1" x14ac:dyDescent="0.2">
      <c r="A115" s="669" t="str">
        <f>INDEX(Checks!$J$42:$J$47,MATCH((SEARCH("(",formuletekst(J115))),Checks!$I$42:$I$47,0))</f>
        <v>ABO</v>
      </c>
      <c r="B115" s="61"/>
      <c r="C115" s="77"/>
      <c r="D115" s="78"/>
      <c r="E115" s="135"/>
      <c r="F115" s="349" t="s">
        <v>347</v>
      </c>
      <c r="J115" s="530">
        <f>CEILING(($J104*$I112),$S113)</f>
        <v>20315</v>
      </c>
      <c r="K115" s="399" t="s">
        <v>136</v>
      </c>
      <c r="V115" s="3070"/>
      <c r="W115" s="3071"/>
      <c r="X115" s="3071"/>
      <c r="Y115" s="3071"/>
      <c r="Z115" s="3071"/>
      <c r="AA115" s="3071"/>
      <c r="AB115" s="3071"/>
      <c r="AC115" s="3071"/>
      <c r="AD115" s="3071"/>
      <c r="AE115" s="3071"/>
      <c r="AF115" s="3072"/>
    </row>
    <row r="116" spans="1:32" s="349" customFormat="1" ht="12" customHeight="1" outlineLevel="1" x14ac:dyDescent="0.2">
      <c r="A116" s="669"/>
      <c r="B116" s="61"/>
      <c r="C116" s="77"/>
      <c r="D116" s="78"/>
      <c r="E116" s="135"/>
      <c r="F116" s="349" t="s">
        <v>349</v>
      </c>
      <c r="J116" s="530">
        <f>J115*L116</f>
        <v>40630</v>
      </c>
      <c r="K116" s="399" t="s">
        <v>136</v>
      </c>
      <c r="L116" s="395">
        <f>L105</f>
        <v>2</v>
      </c>
      <c r="M116" s="349" t="str">
        <f>F116&amp;" = "&amp;L116&amp;" * "&amp;F115</f>
        <v>2e lid = 2 * 1e lid</v>
      </c>
      <c r="V116" s="3073"/>
      <c r="W116" s="3074"/>
      <c r="X116" s="3074"/>
      <c r="Y116" s="3074"/>
      <c r="Z116" s="3074"/>
      <c r="AA116" s="3074"/>
      <c r="AB116" s="3074"/>
      <c r="AC116" s="3074"/>
      <c r="AD116" s="3074"/>
      <c r="AE116" s="3074"/>
      <c r="AF116" s="3075"/>
    </row>
    <row r="117" spans="1:32" s="349" customFormat="1" ht="12" customHeight="1" outlineLevel="1" x14ac:dyDescent="0.2">
      <c r="A117" s="669"/>
      <c r="B117" s="61"/>
      <c r="C117" s="77"/>
      <c r="D117" s="78"/>
      <c r="E117" s="135"/>
      <c r="F117" s="399" t="s">
        <v>350</v>
      </c>
      <c r="G117" s="349" t="s">
        <v>554</v>
      </c>
      <c r="J117" s="530">
        <f>J115</f>
        <v>20315</v>
      </c>
      <c r="K117" s="399" t="s">
        <v>136</v>
      </c>
    </row>
    <row r="118" spans="1:32" ht="12" customHeight="1" outlineLevel="1" x14ac:dyDescent="0.25">
      <c r="A118" s="669"/>
      <c r="F118" s="349"/>
      <c r="G118" s="349" t="s">
        <v>555</v>
      </c>
      <c r="J118" s="530">
        <f>J116</f>
        <v>40630</v>
      </c>
      <c r="K118" s="399" t="s">
        <v>136</v>
      </c>
    </row>
    <row r="119" spans="1:32" ht="12" customHeight="1" outlineLevel="1" x14ac:dyDescent="0.25">
      <c r="A119" s="669" t="str">
        <f>INDEX(Checks!$J$42:$J$47,MATCH((SEARCH("(",formuletekst(J119))),Checks!$I$42:$I$47,0))</f>
        <v>ABO</v>
      </c>
      <c r="F119" s="349"/>
      <c r="G119" s="349" t="s">
        <v>556</v>
      </c>
      <c r="J119" s="530">
        <f>CEILING(($J108*$I112),$S113)</f>
        <v>2715</v>
      </c>
      <c r="K119" s="399" t="s">
        <v>136</v>
      </c>
    </row>
    <row r="120" spans="1:32" ht="12" customHeight="1" x14ac:dyDescent="0.25"/>
    <row r="121" spans="1:32" s="433" customFormat="1" ht="12.75" x14ac:dyDescent="0.2">
      <c r="A121" s="852" t="s">
        <v>1583</v>
      </c>
      <c r="B121" s="126"/>
      <c r="C121" s="127"/>
      <c r="D121" s="128"/>
      <c r="E121" s="129" t="s">
        <v>2</v>
      </c>
      <c r="F121" s="130"/>
      <c r="G121" s="121">
        <f>G110+1</f>
        <v>2009</v>
      </c>
      <c r="H121" s="131">
        <f>ROW(J126)-ROW()</f>
        <v>5</v>
      </c>
      <c r="V121" s="533"/>
      <c r="W121" s="533"/>
      <c r="X121" s="533"/>
      <c r="Y121" s="533"/>
      <c r="Z121" s="533"/>
      <c r="AA121" s="533"/>
      <c r="AB121" s="533"/>
      <c r="AC121" s="533"/>
      <c r="AD121" s="533"/>
      <c r="AE121" s="533"/>
      <c r="AF121" s="533"/>
    </row>
    <row r="122" spans="1:32" ht="12" customHeight="1" outlineLevel="1" x14ac:dyDescent="0.25">
      <c r="H122"/>
    </row>
    <row r="123" spans="1:32" s="349" customFormat="1" ht="12" customHeight="1" outlineLevel="1" thickBot="1" x14ac:dyDescent="0.25">
      <c r="B123" s="61"/>
      <c r="C123" s="77"/>
      <c r="D123" s="78"/>
      <c r="E123" s="135"/>
      <c r="G123" s="85" t="s">
        <v>0</v>
      </c>
      <c r="H123" s="122">
        <f>$G121</f>
        <v>2009</v>
      </c>
      <c r="I123" s="348">
        <f>VLOOKUP($H123,'TCF en bruto WML'!$G$13:$J$76,'TCF en bruto WML'!$J$78,FALSE)</f>
        <v>1.0169999999999999</v>
      </c>
      <c r="S123" s="372" t="s">
        <v>243</v>
      </c>
      <c r="V123" s="74" t="s">
        <v>29</v>
      </c>
      <c r="W123" s="419"/>
      <c r="X123" s="419"/>
      <c r="Y123" s="419"/>
      <c r="Z123" s="419"/>
      <c r="AA123" s="419"/>
      <c r="AB123" s="419"/>
      <c r="AC123" s="419"/>
      <c r="AD123" s="419"/>
      <c r="AE123" s="419"/>
      <c r="AF123" s="419"/>
    </row>
    <row r="124" spans="1:32" s="349" customFormat="1" ht="12" customHeight="1" outlineLevel="1" x14ac:dyDescent="0.2">
      <c r="B124" s="61"/>
      <c r="C124" s="77"/>
      <c r="D124" s="78"/>
      <c r="E124" s="135"/>
      <c r="S124" s="528">
        <v>1</v>
      </c>
      <c r="T124" s="349" t="s">
        <v>136</v>
      </c>
      <c r="V124" s="3067"/>
      <c r="W124" s="3068"/>
      <c r="X124" s="3068"/>
      <c r="Y124" s="3068"/>
      <c r="Z124" s="3068"/>
      <c r="AA124" s="3068"/>
      <c r="AB124" s="3068"/>
      <c r="AC124" s="3068"/>
      <c r="AD124" s="3068"/>
      <c r="AE124" s="3068"/>
      <c r="AF124" s="3069"/>
    </row>
    <row r="125" spans="1:32" s="349" customFormat="1" ht="12" customHeight="1" outlineLevel="1" x14ac:dyDescent="0.2">
      <c r="B125" s="61"/>
      <c r="C125" s="77"/>
      <c r="D125" s="78"/>
      <c r="E125" s="138" t="str">
        <f>"Bedragen "&amp;G121</f>
        <v>Bedragen 2009</v>
      </c>
      <c r="V125" s="3070"/>
      <c r="W125" s="3071"/>
      <c r="X125" s="3071"/>
      <c r="Y125" s="3071"/>
      <c r="Z125" s="3071"/>
      <c r="AA125" s="3071"/>
      <c r="AB125" s="3071"/>
      <c r="AC125" s="3071"/>
      <c r="AD125" s="3071"/>
      <c r="AE125" s="3071"/>
      <c r="AF125" s="3072"/>
    </row>
    <row r="126" spans="1:32" s="349" customFormat="1" ht="12" customHeight="1" outlineLevel="1" x14ac:dyDescent="0.2">
      <c r="A126" s="669" t="str">
        <f>INDEX(Checks!$J$42:$J$47,MATCH((SEARCH("(",formuletekst(J126))),Checks!$I$42:$I$47,0))</f>
        <v>ABO</v>
      </c>
      <c r="B126" s="61"/>
      <c r="C126" s="77"/>
      <c r="D126" s="78"/>
      <c r="E126" s="135"/>
      <c r="F126" s="349" t="s">
        <v>347</v>
      </c>
      <c r="J126" s="530">
        <f>CEILING(($J115*$I123),$S124)</f>
        <v>20661</v>
      </c>
      <c r="K126" s="399" t="s">
        <v>136</v>
      </c>
      <c r="V126" s="3070"/>
      <c r="W126" s="3071"/>
      <c r="X126" s="3071"/>
      <c r="Y126" s="3071"/>
      <c r="Z126" s="3071"/>
      <c r="AA126" s="3071"/>
      <c r="AB126" s="3071"/>
      <c r="AC126" s="3071"/>
      <c r="AD126" s="3071"/>
      <c r="AE126" s="3071"/>
      <c r="AF126" s="3072"/>
    </row>
    <row r="127" spans="1:32" s="349" customFormat="1" ht="12" customHeight="1" outlineLevel="1" x14ac:dyDescent="0.2">
      <c r="A127" s="669"/>
      <c r="B127" s="61"/>
      <c r="C127" s="77"/>
      <c r="D127" s="78"/>
      <c r="E127" s="135"/>
      <c r="F127" s="349" t="s">
        <v>349</v>
      </c>
      <c r="J127" s="530">
        <f>J126*L127</f>
        <v>41322</v>
      </c>
      <c r="K127" s="399" t="s">
        <v>136</v>
      </c>
      <c r="L127" s="395">
        <f>L116</f>
        <v>2</v>
      </c>
      <c r="M127" s="349" t="str">
        <f>F127&amp;" = "&amp;L127&amp;" * "&amp;F126</f>
        <v>2e lid = 2 * 1e lid</v>
      </c>
      <c r="V127" s="3073"/>
      <c r="W127" s="3074"/>
      <c r="X127" s="3074"/>
      <c r="Y127" s="3074"/>
      <c r="Z127" s="3074"/>
      <c r="AA127" s="3074"/>
      <c r="AB127" s="3074"/>
      <c r="AC127" s="3074"/>
      <c r="AD127" s="3074"/>
      <c r="AE127" s="3074"/>
      <c r="AF127" s="3075"/>
    </row>
    <row r="128" spans="1:32" s="349" customFormat="1" ht="12" customHeight="1" outlineLevel="1" x14ac:dyDescent="0.2">
      <c r="A128" s="669"/>
      <c r="B128" s="61"/>
      <c r="C128" s="77"/>
      <c r="D128" s="78"/>
      <c r="E128" s="135"/>
      <c r="F128" s="399" t="s">
        <v>350</v>
      </c>
      <c r="G128" s="349" t="s">
        <v>554</v>
      </c>
      <c r="J128" s="530">
        <f>J126</f>
        <v>20661</v>
      </c>
      <c r="K128" s="399" t="s">
        <v>136</v>
      </c>
    </row>
    <row r="129" spans="1:32" ht="12" customHeight="1" outlineLevel="1" x14ac:dyDescent="0.25">
      <c r="A129" s="669"/>
      <c r="F129" s="349"/>
      <c r="G129" s="349" t="s">
        <v>555</v>
      </c>
      <c r="J129" s="530">
        <f>J127</f>
        <v>41322</v>
      </c>
      <c r="K129" s="399" t="s">
        <v>136</v>
      </c>
    </row>
    <row r="130" spans="1:32" ht="12" customHeight="1" outlineLevel="1" x14ac:dyDescent="0.25">
      <c r="A130" s="669" t="str">
        <f>INDEX(Checks!$J$42:$J$47,MATCH((SEARCH("(",formuletekst(J130))),Checks!$I$42:$I$47,0))</f>
        <v>ABO</v>
      </c>
      <c r="F130" s="349"/>
      <c r="G130" s="349" t="s">
        <v>556</v>
      </c>
      <c r="J130" s="530">
        <f>CEILING(($J119*$I123),$S124)</f>
        <v>2762</v>
      </c>
      <c r="K130" s="399" t="s">
        <v>136</v>
      </c>
    </row>
    <row r="131" spans="1:32" ht="12" customHeight="1" x14ac:dyDescent="0.25"/>
    <row r="132" spans="1:32" s="433" customFormat="1" ht="12.75" x14ac:dyDescent="0.2">
      <c r="A132" s="852" t="s">
        <v>1583</v>
      </c>
      <c r="B132" s="126"/>
      <c r="C132" s="127"/>
      <c r="D132" s="128"/>
      <c r="E132" s="129" t="s">
        <v>2</v>
      </c>
      <c r="F132" s="130"/>
      <c r="G132" s="121">
        <f>G121+1</f>
        <v>2010</v>
      </c>
      <c r="H132" s="131">
        <f>ROW(J137)-ROW()</f>
        <v>5</v>
      </c>
      <c r="V132" s="533"/>
      <c r="W132" s="533"/>
      <c r="X132" s="533"/>
      <c r="Y132" s="533"/>
      <c r="Z132" s="533"/>
      <c r="AA132" s="533"/>
      <c r="AB132" s="533"/>
      <c r="AC132" s="533"/>
      <c r="AD132" s="533"/>
      <c r="AE132" s="533"/>
      <c r="AF132" s="533"/>
    </row>
    <row r="133" spans="1:32" ht="12" customHeight="1" outlineLevel="1" x14ac:dyDescent="0.25">
      <c r="H133"/>
    </row>
    <row r="134" spans="1:32" s="349" customFormat="1" ht="12" customHeight="1" outlineLevel="1" thickBot="1" x14ac:dyDescent="0.25">
      <c r="B134" s="61"/>
      <c r="C134" s="77"/>
      <c r="D134" s="78"/>
      <c r="E134" s="135"/>
      <c r="G134" s="85" t="s">
        <v>0</v>
      </c>
      <c r="H134" s="122">
        <f>$G132</f>
        <v>2010</v>
      </c>
      <c r="I134" s="643">
        <v>1</v>
      </c>
      <c r="M134" s="372" t="s">
        <v>547</v>
      </c>
      <c r="S134" s="372" t="s">
        <v>243</v>
      </c>
      <c r="V134" s="74" t="s">
        <v>29</v>
      </c>
      <c r="W134" s="419"/>
      <c r="X134" s="419"/>
      <c r="Y134" s="419"/>
      <c r="Z134" s="419"/>
      <c r="AA134" s="419"/>
      <c r="AB134" s="419"/>
      <c r="AC134" s="419"/>
      <c r="AD134" s="419"/>
      <c r="AE134" s="419"/>
      <c r="AF134" s="419"/>
    </row>
    <row r="135" spans="1:32" s="349" customFormat="1" ht="12" customHeight="1" outlineLevel="1" x14ac:dyDescent="0.2">
      <c r="B135" s="61"/>
      <c r="C135" s="77"/>
      <c r="D135" s="78"/>
      <c r="E135" s="135"/>
      <c r="S135" s="528">
        <v>1</v>
      </c>
      <c r="T135" s="349" t="s">
        <v>136</v>
      </c>
      <c r="V135" s="553" t="s">
        <v>559</v>
      </c>
      <c r="W135" s="645"/>
      <c r="X135" s="645"/>
      <c r="Y135" s="645"/>
      <c r="Z135" s="645"/>
      <c r="AA135" s="645"/>
      <c r="AB135" s="645"/>
      <c r="AC135" s="645"/>
      <c r="AD135" s="645"/>
      <c r="AE135" s="645"/>
      <c r="AF135" s="646"/>
    </row>
    <row r="136" spans="1:32" s="349" customFormat="1" ht="12" customHeight="1" outlineLevel="1" x14ac:dyDescent="0.2">
      <c r="B136" s="61"/>
      <c r="C136" s="77"/>
      <c r="D136" s="78"/>
      <c r="E136" s="138" t="str">
        <f>"Bedragen "&amp;G132</f>
        <v>Bedragen 2010</v>
      </c>
      <c r="V136" s="554" t="s">
        <v>560</v>
      </c>
      <c r="W136" s="647"/>
      <c r="X136" s="647"/>
      <c r="Y136" s="647"/>
      <c r="Z136" s="647"/>
      <c r="AA136" s="647"/>
      <c r="AB136" s="647"/>
      <c r="AC136" s="647"/>
      <c r="AD136" s="647"/>
      <c r="AE136" s="647"/>
      <c r="AF136" s="648"/>
    </row>
    <row r="137" spans="1:32" s="349" customFormat="1" ht="12" customHeight="1" outlineLevel="1" x14ac:dyDescent="0.2">
      <c r="A137" s="669" t="str">
        <f>INDEX(Checks!$J$42:$J$47,MATCH((SEARCH("(",formuletekst(J137))),Checks!$I$42:$I$47,0))</f>
        <v>ABO</v>
      </c>
      <c r="B137" s="61"/>
      <c r="C137" s="77"/>
      <c r="D137" s="78"/>
      <c r="E137" s="135"/>
      <c r="F137" s="349" t="s">
        <v>347</v>
      </c>
      <c r="J137" s="530">
        <f>CEILING(($J126*$I134),$S135)</f>
        <v>20661</v>
      </c>
      <c r="K137" s="399" t="s">
        <v>136</v>
      </c>
      <c r="V137" s="3070" t="s">
        <v>546</v>
      </c>
      <c r="W137" s="3071"/>
      <c r="X137" s="3071"/>
      <c r="Y137" s="3071"/>
      <c r="Z137" s="3071"/>
      <c r="AA137" s="3071"/>
      <c r="AB137" s="3071"/>
      <c r="AC137" s="3071"/>
      <c r="AD137" s="3071"/>
      <c r="AE137" s="3071"/>
      <c r="AF137" s="3072"/>
    </row>
    <row r="138" spans="1:32" s="349" customFormat="1" ht="12" customHeight="1" outlineLevel="1" x14ac:dyDescent="0.2">
      <c r="A138" s="669"/>
      <c r="B138" s="61"/>
      <c r="C138" s="77"/>
      <c r="D138" s="78"/>
      <c r="E138" s="135"/>
      <c r="F138" s="349" t="s">
        <v>349</v>
      </c>
      <c r="J138" s="530">
        <f>J137*L138</f>
        <v>41322</v>
      </c>
      <c r="K138" s="399" t="s">
        <v>136</v>
      </c>
      <c r="L138" s="395">
        <f>L127</f>
        <v>2</v>
      </c>
      <c r="M138" s="349" t="str">
        <f>F138&amp;" = "&amp;L138&amp;" * "&amp;F137</f>
        <v>2e lid = 2 * 1e lid</v>
      </c>
      <c r="V138" s="3073"/>
      <c r="W138" s="3074"/>
      <c r="X138" s="3074"/>
      <c r="Y138" s="3074"/>
      <c r="Z138" s="3074"/>
      <c r="AA138" s="3074"/>
      <c r="AB138" s="3074"/>
      <c r="AC138" s="3074"/>
      <c r="AD138" s="3074"/>
      <c r="AE138" s="3074"/>
      <c r="AF138" s="3075"/>
    </row>
    <row r="139" spans="1:32" s="349" customFormat="1" ht="12" customHeight="1" outlineLevel="1" x14ac:dyDescent="0.2">
      <c r="A139" s="669"/>
      <c r="B139" s="61"/>
      <c r="C139" s="77"/>
      <c r="D139" s="78"/>
      <c r="E139" s="135"/>
      <c r="F139" s="399" t="s">
        <v>350</v>
      </c>
      <c r="G139" s="349" t="s">
        <v>554</v>
      </c>
      <c r="J139" s="530">
        <f>J137</f>
        <v>20661</v>
      </c>
      <c r="K139" s="399" t="s">
        <v>136</v>
      </c>
    </row>
    <row r="140" spans="1:32" ht="12" customHeight="1" outlineLevel="1" x14ac:dyDescent="0.25">
      <c r="A140" s="669"/>
      <c r="F140" s="349"/>
      <c r="G140" s="349" t="s">
        <v>555</v>
      </c>
      <c r="J140" s="530">
        <f>J138</f>
        <v>41322</v>
      </c>
      <c r="K140" s="399" t="s">
        <v>136</v>
      </c>
    </row>
    <row r="141" spans="1:32" ht="12" customHeight="1" outlineLevel="1" x14ac:dyDescent="0.25">
      <c r="A141" s="669" t="str">
        <f>INDEX(Checks!$J$42:$J$47,MATCH((SEARCH("(",formuletekst(J141))),Checks!$I$42:$I$47,0))</f>
        <v>ABO</v>
      </c>
      <c r="F141" s="349"/>
      <c r="G141" s="349" t="s">
        <v>556</v>
      </c>
      <c r="J141" s="530">
        <f>CEILING(($J130*$I134),$S135)</f>
        <v>2762</v>
      </c>
      <c r="K141" s="399" t="s">
        <v>136</v>
      </c>
    </row>
    <row r="142" spans="1:32" ht="12" customHeight="1" x14ac:dyDescent="0.25"/>
    <row r="143" spans="1:32" s="433" customFormat="1" ht="12.75" x14ac:dyDescent="0.2">
      <c r="A143" s="852" t="s">
        <v>1583</v>
      </c>
      <c r="B143" s="126"/>
      <c r="C143" s="127"/>
      <c r="D143" s="128"/>
      <c r="E143" s="129" t="s">
        <v>2</v>
      </c>
      <c r="F143" s="130"/>
      <c r="G143" s="121">
        <f>G132+1</f>
        <v>2011</v>
      </c>
      <c r="H143" s="131">
        <f>ROW(J148)-ROW()</f>
        <v>5</v>
      </c>
      <c r="V143" s="533"/>
      <c r="W143" s="533"/>
      <c r="X143" s="533"/>
      <c r="Y143" s="533"/>
      <c r="Z143" s="533"/>
      <c r="AA143" s="533"/>
      <c r="AB143" s="533"/>
      <c r="AC143" s="533"/>
      <c r="AD143" s="533"/>
      <c r="AE143" s="533"/>
      <c r="AF143" s="533"/>
    </row>
    <row r="144" spans="1:32" ht="12" customHeight="1" outlineLevel="1" x14ac:dyDescent="0.25">
      <c r="H144"/>
    </row>
    <row r="145" spans="1:32" s="349" customFormat="1" ht="12" customHeight="1" outlineLevel="1" thickBot="1" x14ac:dyDescent="0.25">
      <c r="B145" s="61"/>
      <c r="C145" s="77"/>
      <c r="D145" s="78"/>
      <c r="E145" s="135"/>
      <c r="G145" s="85" t="s">
        <v>0</v>
      </c>
      <c r="H145" s="122">
        <f>$G143</f>
        <v>2011</v>
      </c>
      <c r="I145" s="348">
        <f>VLOOKUP($H145,'TCF en bruto WML'!$G$13:$J$76,'TCF en bruto WML'!$J$78,FALSE)</f>
        <v>1.006</v>
      </c>
      <c r="S145" s="372" t="s">
        <v>243</v>
      </c>
      <c r="V145" s="74" t="s">
        <v>29</v>
      </c>
      <c r="W145" s="419"/>
      <c r="X145" s="419"/>
      <c r="Y145" s="419"/>
      <c r="Z145" s="419"/>
      <c r="AA145" s="419"/>
      <c r="AB145" s="419"/>
      <c r="AC145" s="419"/>
      <c r="AD145" s="419"/>
      <c r="AE145" s="419"/>
      <c r="AF145" s="419"/>
    </row>
    <row r="146" spans="1:32" s="349" customFormat="1" ht="12" customHeight="1" outlineLevel="1" x14ac:dyDescent="0.2">
      <c r="B146" s="61"/>
      <c r="C146" s="77"/>
      <c r="D146" s="78"/>
      <c r="E146" s="135"/>
      <c r="S146" s="528">
        <v>1</v>
      </c>
      <c r="T146" s="349" t="s">
        <v>136</v>
      </c>
      <c r="V146" s="3067"/>
      <c r="W146" s="3068"/>
      <c r="X146" s="3068"/>
      <c r="Y146" s="3068"/>
      <c r="Z146" s="3068"/>
      <c r="AA146" s="3068"/>
      <c r="AB146" s="3068"/>
      <c r="AC146" s="3068"/>
      <c r="AD146" s="3068"/>
      <c r="AE146" s="3068"/>
      <c r="AF146" s="3069"/>
    </row>
    <row r="147" spans="1:32" s="349" customFormat="1" ht="12" customHeight="1" outlineLevel="1" x14ac:dyDescent="0.2">
      <c r="B147" s="61"/>
      <c r="C147" s="77"/>
      <c r="D147" s="78"/>
      <c r="E147" s="138" t="str">
        <f>"Bedragen "&amp;G143</f>
        <v>Bedragen 2011</v>
      </c>
      <c r="V147" s="3070"/>
      <c r="W147" s="3071"/>
      <c r="X147" s="3071"/>
      <c r="Y147" s="3071"/>
      <c r="Z147" s="3071"/>
      <c r="AA147" s="3071"/>
      <c r="AB147" s="3071"/>
      <c r="AC147" s="3071"/>
      <c r="AD147" s="3071"/>
      <c r="AE147" s="3071"/>
      <c r="AF147" s="3072"/>
    </row>
    <row r="148" spans="1:32" s="349" customFormat="1" ht="12" customHeight="1" outlineLevel="1" x14ac:dyDescent="0.2">
      <c r="A148" s="669" t="str">
        <f>INDEX(Checks!$J$42:$J$47,MATCH((SEARCH("(",formuletekst(J148))),Checks!$I$42:$I$47,0))</f>
        <v>ABO</v>
      </c>
      <c r="B148" s="61"/>
      <c r="C148" s="77"/>
      <c r="D148" s="78"/>
      <c r="E148" s="135"/>
      <c r="F148" s="406" t="s">
        <v>347</v>
      </c>
      <c r="J148" s="530">
        <f>CEILING(($J137*$I145),$S146)</f>
        <v>20785</v>
      </c>
      <c r="K148" s="399" t="s">
        <v>136</v>
      </c>
      <c r="V148" s="3070"/>
      <c r="W148" s="3071"/>
      <c r="X148" s="3071"/>
      <c r="Y148" s="3071"/>
      <c r="Z148" s="3071"/>
      <c r="AA148" s="3071"/>
      <c r="AB148" s="3071"/>
      <c r="AC148" s="3071"/>
      <c r="AD148" s="3071"/>
      <c r="AE148" s="3071"/>
      <c r="AF148" s="3072"/>
    </row>
    <row r="149" spans="1:32" s="349" customFormat="1" ht="12" customHeight="1" outlineLevel="1" x14ac:dyDescent="0.2">
      <c r="A149" s="669" t="str">
        <f>INDEX(Checks!$J$42:$J$47,MATCH((SEARCH("(",formuletekst(J149))),Checks!$I$42:$I$47,0))</f>
        <v>ABO</v>
      </c>
      <c r="B149" s="61"/>
      <c r="C149" s="77"/>
      <c r="D149" s="78"/>
      <c r="E149" s="135"/>
      <c r="F149" s="406" t="s">
        <v>349</v>
      </c>
      <c r="J149" s="530">
        <f>CEILING(($J141*$I145),$S146)</f>
        <v>2779</v>
      </c>
      <c r="K149" s="399" t="s">
        <v>136</v>
      </c>
      <c r="L149" s="399"/>
      <c r="V149" s="3073"/>
      <c r="W149" s="3074"/>
      <c r="X149" s="3074"/>
      <c r="Y149" s="3074"/>
      <c r="Z149" s="3074"/>
      <c r="AA149" s="3074"/>
      <c r="AB149" s="3074"/>
      <c r="AC149" s="3074"/>
      <c r="AD149" s="3074"/>
      <c r="AE149" s="3074"/>
      <c r="AF149" s="3075"/>
    </row>
    <row r="150" spans="1:32" s="349" customFormat="1" ht="12" customHeight="1" outlineLevel="1" x14ac:dyDescent="0.2">
      <c r="A150" s="669" t="str">
        <f>INDEX(Checks!$J$42:$J$47,MATCH((SEARCH("(",formuletekst(J150))),Checks!$I$42:$I$47,0))</f>
        <v>ABO</v>
      </c>
      <c r="B150" s="61"/>
      <c r="C150" s="77"/>
      <c r="D150" s="78"/>
      <c r="E150" s="135"/>
      <c r="F150" s="406" t="s">
        <v>348</v>
      </c>
      <c r="J150" s="530">
        <f>CEILING(J149*L150,$S146)</f>
        <v>1390</v>
      </c>
      <c r="K150" s="399" t="s">
        <v>136</v>
      </c>
      <c r="L150" s="395">
        <v>0.5</v>
      </c>
      <c r="M150" s="349" t="str">
        <f>F150&amp;" = "&amp;L150&amp;" * "&amp;F149</f>
        <v>3e lid = 0,5 * 2e lid</v>
      </c>
    </row>
    <row r="151" spans="1:32" ht="12" customHeight="1" outlineLevel="1" x14ac:dyDescent="0.25">
      <c r="F151" s="349"/>
      <c r="G151" s="349"/>
      <c r="J151" s="530"/>
      <c r="K151" s="399"/>
    </row>
    <row r="152" spans="1:32" ht="12" customHeight="1" outlineLevel="1" x14ac:dyDescent="0.25">
      <c r="F152" s="349"/>
      <c r="G152" s="349"/>
      <c r="K152" s="399"/>
    </row>
    <row r="153" spans="1:32" ht="12" customHeight="1" x14ac:dyDescent="0.25"/>
    <row r="154" spans="1:32" s="433" customFormat="1" ht="12.75" x14ac:dyDescent="0.2">
      <c r="A154" s="852" t="s">
        <v>1583</v>
      </c>
      <c r="B154" s="126"/>
      <c r="C154" s="127"/>
      <c r="D154" s="128"/>
      <c r="E154" s="129" t="s">
        <v>2</v>
      </c>
      <c r="F154" s="130"/>
      <c r="G154" s="121">
        <f>G143+1</f>
        <v>2012</v>
      </c>
      <c r="H154" s="131">
        <f>ROW(J159)-ROW()</f>
        <v>5</v>
      </c>
      <c r="V154" s="533"/>
      <c r="W154" s="533"/>
      <c r="X154" s="533"/>
      <c r="Y154" s="533"/>
      <c r="Z154" s="533"/>
      <c r="AA154" s="533"/>
      <c r="AB154" s="533"/>
      <c r="AC154" s="533"/>
      <c r="AD154" s="533"/>
      <c r="AE154" s="533"/>
      <c r="AF154" s="533"/>
    </row>
    <row r="155" spans="1:32" ht="12" customHeight="1" outlineLevel="1" x14ac:dyDescent="0.25">
      <c r="H155"/>
    </row>
    <row r="156" spans="1:32" s="349" customFormat="1" ht="12" customHeight="1" outlineLevel="1" thickBot="1" x14ac:dyDescent="0.25">
      <c r="B156" s="61"/>
      <c r="C156" s="77"/>
      <c r="D156" s="78"/>
      <c r="E156" s="135"/>
      <c r="G156" s="85" t="s">
        <v>0</v>
      </c>
      <c r="H156" s="122">
        <f>$G154</f>
        <v>2012</v>
      </c>
      <c r="I156" s="348">
        <f>VLOOKUP($H156,'TCF en bruto WML'!$G$13:$J$76,'TCF en bruto WML'!$J$78,FALSE)</f>
        <v>1.0169999999999999</v>
      </c>
      <c r="S156" s="372" t="s">
        <v>243</v>
      </c>
      <c r="V156" s="74" t="s">
        <v>29</v>
      </c>
      <c r="W156" s="419"/>
      <c r="X156" s="419"/>
      <c r="Y156" s="419"/>
      <c r="Z156" s="419"/>
      <c r="AA156" s="419"/>
      <c r="AB156" s="419"/>
      <c r="AC156" s="419"/>
      <c r="AD156" s="419"/>
      <c r="AE156" s="419"/>
      <c r="AF156" s="419"/>
    </row>
    <row r="157" spans="1:32" s="349" customFormat="1" ht="12" customHeight="1" outlineLevel="1" x14ac:dyDescent="0.2">
      <c r="B157" s="61"/>
      <c r="C157" s="77"/>
      <c r="D157" s="78"/>
      <c r="E157" s="135"/>
      <c r="S157" s="528">
        <v>1</v>
      </c>
      <c r="T157" s="349" t="s">
        <v>136</v>
      </c>
      <c r="V157" s="3067" t="s">
        <v>561</v>
      </c>
      <c r="W157" s="3068"/>
      <c r="X157" s="3068"/>
      <c r="Y157" s="3068"/>
      <c r="Z157" s="3068"/>
      <c r="AA157" s="3068"/>
      <c r="AB157" s="3068"/>
      <c r="AC157" s="3068"/>
      <c r="AD157" s="3068"/>
      <c r="AE157" s="3068"/>
      <c r="AF157" s="3069"/>
    </row>
    <row r="158" spans="1:32" s="349" customFormat="1" ht="12" customHeight="1" outlineLevel="1" x14ac:dyDescent="0.2">
      <c r="B158" s="61"/>
      <c r="C158" s="77"/>
      <c r="D158" s="78"/>
      <c r="E158" s="138" t="str">
        <f>"Bedragen "&amp;G154</f>
        <v>Bedragen 2012</v>
      </c>
      <c r="V158" s="3070"/>
      <c r="W158" s="3071"/>
      <c r="X158" s="3071"/>
      <c r="Y158" s="3071"/>
      <c r="Z158" s="3071"/>
      <c r="AA158" s="3071"/>
      <c r="AB158" s="3071"/>
      <c r="AC158" s="3071"/>
      <c r="AD158" s="3071"/>
      <c r="AE158" s="3071"/>
      <c r="AF158" s="3072"/>
    </row>
    <row r="159" spans="1:32" s="349" customFormat="1" ht="12" customHeight="1" outlineLevel="1" x14ac:dyDescent="0.2">
      <c r="A159" s="669" t="str">
        <f>INDEX(Checks!$J$42:$J$47,MATCH((SEARCH("(",formuletekst(J159))),Checks!$I$42:$I$47,0))</f>
        <v>ABO</v>
      </c>
      <c r="B159" s="61"/>
      <c r="C159" s="77"/>
      <c r="D159" s="78"/>
      <c r="E159" s="135"/>
      <c r="F159" s="406" t="s">
        <v>562</v>
      </c>
      <c r="J159" s="530">
        <f>CEILING(($J148*$I156),$S157)</f>
        <v>21139</v>
      </c>
      <c r="K159" s="399" t="s">
        <v>136</v>
      </c>
      <c r="V159" s="3070"/>
      <c r="W159" s="3071"/>
      <c r="X159" s="3071"/>
      <c r="Y159" s="3071"/>
      <c r="Z159" s="3071"/>
      <c r="AA159" s="3071"/>
      <c r="AB159" s="3071"/>
      <c r="AC159" s="3071"/>
      <c r="AD159" s="3071"/>
      <c r="AE159" s="3071"/>
      <c r="AF159" s="3072"/>
    </row>
    <row r="160" spans="1:32" s="349" customFormat="1" ht="12" customHeight="1" outlineLevel="1" x14ac:dyDescent="0.2">
      <c r="B160" s="61"/>
      <c r="C160" s="77"/>
      <c r="D160" s="78"/>
      <c r="E160" s="135"/>
      <c r="F160" s="399"/>
      <c r="J160" s="530"/>
      <c r="K160" s="399"/>
      <c r="L160" s="399"/>
      <c r="V160" s="3073"/>
      <c r="W160" s="3074"/>
      <c r="X160" s="3074"/>
      <c r="Y160" s="3074"/>
      <c r="Z160" s="3074"/>
      <c r="AA160" s="3074"/>
      <c r="AB160" s="3074"/>
      <c r="AC160" s="3074"/>
      <c r="AD160" s="3074"/>
      <c r="AE160" s="3074"/>
      <c r="AF160" s="3075"/>
    </row>
    <row r="161" spans="1:32" s="349" customFormat="1" ht="12" customHeight="1" outlineLevel="1" x14ac:dyDescent="0.2">
      <c r="B161" s="61"/>
      <c r="C161" s="77"/>
      <c r="D161" s="78"/>
      <c r="E161" s="135"/>
      <c r="F161" s="399"/>
      <c r="J161" s="530"/>
      <c r="K161" s="399"/>
      <c r="L161" s="399"/>
    </row>
    <row r="162" spans="1:32" ht="12" customHeight="1" outlineLevel="1" x14ac:dyDescent="0.25">
      <c r="F162" s="349"/>
      <c r="G162" s="349"/>
      <c r="J162" s="530"/>
      <c r="K162" s="399"/>
    </row>
    <row r="163" spans="1:32" ht="12" customHeight="1" outlineLevel="1" x14ac:dyDescent="0.25">
      <c r="F163" s="349"/>
      <c r="G163" s="349"/>
      <c r="K163" s="399"/>
    </row>
    <row r="164" spans="1:32" ht="12" customHeight="1" x14ac:dyDescent="0.25"/>
    <row r="165" spans="1:32" s="433" customFormat="1" ht="12.75" x14ac:dyDescent="0.2">
      <c r="A165" s="852" t="s">
        <v>1583</v>
      </c>
      <c r="B165" s="126"/>
      <c r="C165" s="127"/>
      <c r="D165" s="128"/>
      <c r="E165" s="129" t="s">
        <v>2</v>
      </c>
      <c r="F165" s="130"/>
      <c r="G165" s="121">
        <f>G154+1</f>
        <v>2013</v>
      </c>
      <c r="H165" s="131">
        <f>ROW(J170)-ROW()</f>
        <v>5</v>
      </c>
      <c r="V165" s="533"/>
      <c r="W165" s="533"/>
      <c r="X165" s="533"/>
      <c r="Y165" s="533"/>
      <c r="Z165" s="533"/>
      <c r="AA165" s="533"/>
      <c r="AB165" s="533"/>
      <c r="AC165" s="533"/>
      <c r="AD165" s="533"/>
      <c r="AE165" s="533"/>
      <c r="AF165" s="533"/>
    </row>
    <row r="166" spans="1:32" ht="12" customHeight="1" outlineLevel="1" x14ac:dyDescent="0.25">
      <c r="H166"/>
    </row>
    <row r="167" spans="1:32" s="349" customFormat="1" ht="12" customHeight="1" outlineLevel="1" thickBot="1" x14ac:dyDescent="0.25">
      <c r="B167" s="61"/>
      <c r="C167" s="77"/>
      <c r="D167" s="78"/>
      <c r="E167" s="135"/>
      <c r="G167" s="85" t="s">
        <v>0</v>
      </c>
      <c r="H167" s="122">
        <f>$G165</f>
        <v>2013</v>
      </c>
      <c r="I167" s="348">
        <f>VLOOKUP($H167,'TCF en bruto WML'!$G$13:$J$76,'TCF en bruto WML'!$J$78,FALSE)</f>
        <v>1</v>
      </c>
      <c r="S167" s="372" t="s">
        <v>243</v>
      </c>
      <c r="V167" s="74" t="s">
        <v>29</v>
      </c>
      <c r="W167" s="419"/>
      <c r="X167" s="419"/>
      <c r="Y167" s="419"/>
      <c r="Z167" s="419"/>
      <c r="AA167" s="419"/>
      <c r="AB167" s="419"/>
      <c r="AC167" s="419"/>
      <c r="AD167" s="419"/>
      <c r="AE167" s="419"/>
      <c r="AF167" s="419"/>
    </row>
    <row r="168" spans="1:32" s="349" customFormat="1" ht="12" customHeight="1" outlineLevel="1" x14ac:dyDescent="0.2">
      <c r="B168" s="61"/>
      <c r="C168" s="77"/>
      <c r="D168" s="78"/>
      <c r="E168" s="135"/>
      <c r="S168" s="528">
        <v>1</v>
      </c>
      <c r="T168" s="349" t="s">
        <v>136</v>
      </c>
      <c r="V168" s="3067" t="s">
        <v>561</v>
      </c>
      <c r="W168" s="3068"/>
      <c r="X168" s="3068"/>
      <c r="Y168" s="3068"/>
      <c r="Z168" s="3068"/>
      <c r="AA168" s="3068"/>
      <c r="AB168" s="3068"/>
      <c r="AC168" s="3068"/>
      <c r="AD168" s="3068"/>
      <c r="AE168" s="3068"/>
      <c r="AF168" s="3069"/>
    </row>
    <row r="169" spans="1:32" s="349" customFormat="1" ht="12" customHeight="1" outlineLevel="1" x14ac:dyDescent="0.2">
      <c r="B169" s="61"/>
      <c r="C169" s="77"/>
      <c r="D169" s="78"/>
      <c r="E169" s="138" t="str">
        <f>"Bedragen "&amp;G165</f>
        <v>Bedragen 2013</v>
      </c>
      <c r="V169" s="3070"/>
      <c r="W169" s="3071"/>
      <c r="X169" s="3071"/>
      <c r="Y169" s="3071"/>
      <c r="Z169" s="3071"/>
      <c r="AA169" s="3071"/>
      <c r="AB169" s="3071"/>
      <c r="AC169" s="3071"/>
      <c r="AD169" s="3071"/>
      <c r="AE169" s="3071"/>
      <c r="AF169" s="3072"/>
    </row>
    <row r="170" spans="1:32" s="349" customFormat="1" ht="12" customHeight="1" outlineLevel="1" x14ac:dyDescent="0.2">
      <c r="A170" s="669" t="str">
        <f>INDEX(Checks!$J$42:$J$47,MATCH((SEARCH("(",formuletekst(J170))),Checks!$I$42:$I$47,0))</f>
        <v>ABO</v>
      </c>
      <c r="B170" s="61"/>
      <c r="C170" s="77"/>
      <c r="D170" s="78"/>
      <c r="E170" s="135"/>
      <c r="F170" s="399" t="s">
        <v>562</v>
      </c>
      <c r="J170" s="530">
        <f>CEILING(($J159*$I167),$S168)</f>
        <v>21139</v>
      </c>
      <c r="K170" s="399" t="s">
        <v>136</v>
      </c>
      <c r="V170" s="3070"/>
      <c r="W170" s="3071"/>
      <c r="X170" s="3071"/>
      <c r="Y170" s="3071"/>
      <c r="Z170" s="3071"/>
      <c r="AA170" s="3071"/>
      <c r="AB170" s="3071"/>
      <c r="AC170" s="3071"/>
      <c r="AD170" s="3071"/>
      <c r="AE170" s="3071"/>
      <c r="AF170" s="3072"/>
    </row>
    <row r="171" spans="1:32" s="349" customFormat="1" ht="12" customHeight="1" outlineLevel="1" x14ac:dyDescent="0.2">
      <c r="B171" s="61"/>
      <c r="C171" s="77"/>
      <c r="D171" s="78"/>
      <c r="E171" s="135"/>
      <c r="F171" s="399"/>
      <c r="J171" s="530"/>
      <c r="K171" s="399"/>
      <c r="L171" s="399"/>
      <c r="V171" s="3073"/>
      <c r="W171" s="3074"/>
      <c r="X171" s="3074"/>
      <c r="Y171" s="3074"/>
      <c r="Z171" s="3074"/>
      <c r="AA171" s="3074"/>
      <c r="AB171" s="3074"/>
      <c r="AC171" s="3074"/>
      <c r="AD171" s="3074"/>
      <c r="AE171" s="3074"/>
      <c r="AF171" s="3075"/>
    </row>
    <row r="172" spans="1:32" s="349" customFormat="1" ht="12" customHeight="1" outlineLevel="1" x14ac:dyDescent="0.2">
      <c r="B172" s="61"/>
      <c r="C172" s="77"/>
      <c r="D172" s="78"/>
      <c r="E172" s="135"/>
      <c r="F172" s="399"/>
      <c r="J172" s="530"/>
      <c r="K172" s="399"/>
      <c r="L172" s="399"/>
    </row>
    <row r="173" spans="1:32" ht="12" customHeight="1" outlineLevel="1" x14ac:dyDescent="0.25">
      <c r="F173" s="349"/>
      <c r="G173" s="349"/>
      <c r="J173" s="530"/>
      <c r="K173" s="399"/>
    </row>
    <row r="174" spans="1:32" ht="12" customHeight="1" outlineLevel="1" x14ac:dyDescent="0.25">
      <c r="F174" s="349"/>
      <c r="G174" s="349"/>
      <c r="K174" s="399"/>
    </row>
    <row r="175" spans="1:32" ht="12" customHeight="1" x14ac:dyDescent="0.25"/>
    <row r="176" spans="1:32" s="433" customFormat="1" ht="12.75" x14ac:dyDescent="0.2">
      <c r="A176" s="852" t="s">
        <v>1583</v>
      </c>
      <c r="B176" s="126"/>
      <c r="C176" s="127"/>
      <c r="D176" s="128"/>
      <c r="E176" s="129" t="s">
        <v>2</v>
      </c>
      <c r="F176" s="130"/>
      <c r="G176" s="121">
        <f>G165+1</f>
        <v>2014</v>
      </c>
      <c r="H176" s="131">
        <f>ROW(J181)-ROW()</f>
        <v>5</v>
      </c>
      <c r="V176" s="533"/>
      <c r="W176" s="533"/>
      <c r="X176" s="533"/>
      <c r="Y176" s="533"/>
      <c r="Z176" s="533"/>
      <c r="AA176" s="533"/>
      <c r="AB176" s="533"/>
      <c r="AC176" s="533"/>
      <c r="AD176" s="533"/>
      <c r="AE176" s="533"/>
      <c r="AF176" s="533"/>
    </row>
    <row r="177" spans="1:32" ht="12" customHeight="1" outlineLevel="1" x14ac:dyDescent="0.25">
      <c r="H177"/>
    </row>
    <row r="178" spans="1:32" s="349" customFormat="1" ht="12" customHeight="1" outlineLevel="1" thickBot="1" x14ac:dyDescent="0.25">
      <c r="B178" s="61"/>
      <c r="C178" s="77"/>
      <c r="D178" s="78"/>
      <c r="E178" s="135"/>
      <c r="G178" s="85" t="s">
        <v>0</v>
      </c>
      <c r="H178" s="122">
        <f>$G176</f>
        <v>2014</v>
      </c>
      <c r="I178" s="348">
        <f>VLOOKUP($H178,'TCF en bruto WML'!$G$13:$J$76,'TCF en bruto WML'!$J$78,FALSE)</f>
        <v>1</v>
      </c>
      <c r="S178" s="372" t="s">
        <v>243</v>
      </c>
      <c r="V178" s="74"/>
      <c r="W178" s="419"/>
      <c r="X178" s="419"/>
      <c r="Y178" s="419"/>
      <c r="Z178" s="419"/>
      <c r="AA178" s="419"/>
      <c r="AB178" s="419"/>
      <c r="AC178" s="419"/>
      <c r="AD178" s="419"/>
      <c r="AE178" s="419"/>
      <c r="AF178" s="419"/>
    </row>
    <row r="179" spans="1:32" s="349" customFormat="1" ht="12" customHeight="1" outlineLevel="1" x14ac:dyDescent="0.2">
      <c r="B179" s="61"/>
      <c r="C179" s="77"/>
      <c r="D179" s="78"/>
      <c r="E179" s="135"/>
      <c r="S179" s="528">
        <v>1</v>
      </c>
      <c r="T179" s="349" t="s">
        <v>136</v>
      </c>
      <c r="V179" s="3067"/>
      <c r="W179" s="3068"/>
      <c r="X179" s="3068"/>
      <c r="Y179" s="3068"/>
      <c r="Z179" s="3068"/>
      <c r="AA179" s="3068"/>
      <c r="AB179" s="3068"/>
      <c r="AC179" s="3068"/>
      <c r="AD179" s="3068"/>
      <c r="AE179" s="3068"/>
      <c r="AF179" s="3069"/>
    </row>
    <row r="180" spans="1:32" s="349" customFormat="1" ht="12" customHeight="1" outlineLevel="1" x14ac:dyDescent="0.2">
      <c r="B180" s="61"/>
      <c r="C180" s="77"/>
      <c r="D180" s="78"/>
      <c r="E180" s="138" t="str">
        <f>"Bedragen "&amp;G176</f>
        <v>Bedragen 2014</v>
      </c>
      <c r="V180" s="3070"/>
      <c r="W180" s="3071"/>
      <c r="X180" s="3071"/>
      <c r="Y180" s="3071"/>
      <c r="Z180" s="3071"/>
      <c r="AA180" s="3071"/>
      <c r="AB180" s="3071"/>
      <c r="AC180" s="3071"/>
      <c r="AD180" s="3071"/>
      <c r="AE180" s="3071"/>
      <c r="AF180" s="3072"/>
    </row>
    <row r="181" spans="1:32" s="349" customFormat="1" ht="12" customHeight="1" outlineLevel="1" x14ac:dyDescent="0.2">
      <c r="A181" s="669" t="str">
        <f>INDEX(Checks!$J$42:$J$47,MATCH((SEARCH("(",formuletekst(J181))),Checks!$I$42:$I$47,0))</f>
        <v>ABO</v>
      </c>
      <c r="B181" s="61"/>
      <c r="C181" s="77"/>
      <c r="D181" s="78"/>
      <c r="E181" s="135"/>
      <c r="F181" s="399" t="s">
        <v>562</v>
      </c>
      <c r="J181" s="530">
        <f>CEILING(($J170*$I178),$S179)</f>
        <v>21139</v>
      </c>
      <c r="K181" s="399" t="s">
        <v>136</v>
      </c>
      <c r="V181" s="3070"/>
      <c r="W181" s="3071"/>
      <c r="X181" s="3071"/>
      <c r="Y181" s="3071"/>
      <c r="Z181" s="3071"/>
      <c r="AA181" s="3071"/>
      <c r="AB181" s="3071"/>
      <c r="AC181" s="3071"/>
      <c r="AD181" s="3071"/>
      <c r="AE181" s="3071"/>
      <c r="AF181" s="3072"/>
    </row>
    <row r="182" spans="1:32" s="349" customFormat="1" ht="12" customHeight="1" outlineLevel="1" x14ac:dyDescent="0.2">
      <c r="B182" s="61"/>
      <c r="C182" s="77"/>
      <c r="D182" s="78"/>
      <c r="E182" s="135"/>
      <c r="F182" s="399"/>
      <c r="J182" s="530"/>
      <c r="K182" s="399"/>
      <c r="L182" s="399"/>
      <c r="V182" s="3073"/>
      <c r="W182" s="3074"/>
      <c r="X182" s="3074"/>
      <c r="Y182" s="3074"/>
      <c r="Z182" s="3074"/>
      <c r="AA182" s="3074"/>
      <c r="AB182" s="3074"/>
      <c r="AC182" s="3074"/>
      <c r="AD182" s="3074"/>
      <c r="AE182" s="3074"/>
      <c r="AF182" s="3075"/>
    </row>
    <row r="183" spans="1:32" s="349" customFormat="1" ht="12" customHeight="1" outlineLevel="1" x14ac:dyDescent="0.2">
      <c r="B183" s="61"/>
      <c r="C183" s="77"/>
      <c r="D183" s="78"/>
      <c r="E183" s="135"/>
      <c r="F183" s="399"/>
      <c r="J183" s="530"/>
      <c r="K183" s="399"/>
      <c r="L183" s="399"/>
    </row>
    <row r="184" spans="1:32" ht="12" customHeight="1" outlineLevel="1" x14ac:dyDescent="0.25">
      <c r="F184" s="349"/>
      <c r="G184" s="349"/>
      <c r="J184" s="530"/>
      <c r="K184" s="399"/>
    </row>
    <row r="185" spans="1:32" ht="12" customHeight="1" outlineLevel="1" x14ac:dyDescent="0.25">
      <c r="F185" s="349"/>
      <c r="G185" s="349"/>
      <c r="K185" s="399"/>
    </row>
    <row r="186" spans="1:32" ht="12" customHeight="1" x14ac:dyDescent="0.25"/>
    <row r="187" spans="1:32" s="433" customFormat="1" ht="12.75" x14ac:dyDescent="0.2">
      <c r="A187" s="852" t="s">
        <v>1583</v>
      </c>
      <c r="B187" s="126"/>
      <c r="C187" s="127"/>
      <c r="D187" s="128"/>
      <c r="E187" s="129" t="s">
        <v>2</v>
      </c>
      <c r="F187" s="130"/>
      <c r="G187" s="121">
        <f>G176+1</f>
        <v>2015</v>
      </c>
      <c r="H187" s="131">
        <f>ROW(J192)-ROW()</f>
        <v>5</v>
      </c>
      <c r="V187" s="533"/>
      <c r="W187" s="533"/>
      <c r="X187" s="533"/>
      <c r="Y187" s="533"/>
      <c r="Z187" s="533"/>
      <c r="AA187" s="533"/>
      <c r="AB187" s="533"/>
      <c r="AC187" s="533"/>
      <c r="AD187" s="533"/>
      <c r="AE187" s="533"/>
      <c r="AF187" s="533"/>
    </row>
    <row r="188" spans="1:32" ht="12" customHeight="1" outlineLevel="1" x14ac:dyDescent="0.25">
      <c r="H188"/>
    </row>
    <row r="189" spans="1:32" s="349" customFormat="1" ht="12" customHeight="1" outlineLevel="1" thickBot="1" x14ac:dyDescent="0.25">
      <c r="B189" s="61"/>
      <c r="C189" s="77"/>
      <c r="D189" s="78"/>
      <c r="E189" s="135"/>
      <c r="G189" s="85" t="s">
        <v>0</v>
      </c>
      <c r="H189" s="122">
        <f>$G187</f>
        <v>2015</v>
      </c>
      <c r="I189" s="348">
        <f>VLOOKUP($H189,'TCF en bruto WML'!$G$13:$J$76,'TCF en bruto WML'!$J$78,FALSE)</f>
        <v>1.0089999999999999</v>
      </c>
      <c r="S189" s="372" t="s">
        <v>243</v>
      </c>
      <c r="V189" s="74"/>
      <c r="W189" s="419"/>
      <c r="X189" s="419"/>
      <c r="Y189" s="419"/>
      <c r="Z189" s="419"/>
      <c r="AA189" s="419"/>
      <c r="AB189" s="419"/>
      <c r="AC189" s="419"/>
      <c r="AD189" s="419"/>
      <c r="AE189" s="419"/>
      <c r="AF189" s="419"/>
    </row>
    <row r="190" spans="1:32" s="349" customFormat="1" ht="12" customHeight="1" outlineLevel="1" x14ac:dyDescent="0.2">
      <c r="B190" s="61"/>
      <c r="C190" s="77"/>
      <c r="D190" s="78"/>
      <c r="E190" s="135"/>
      <c r="S190" s="528">
        <v>1</v>
      </c>
      <c r="T190" s="349" t="s">
        <v>136</v>
      </c>
      <c r="V190" s="3067"/>
      <c r="W190" s="3068"/>
      <c r="X190" s="3068"/>
      <c r="Y190" s="3068"/>
      <c r="Z190" s="3068"/>
      <c r="AA190" s="3068"/>
      <c r="AB190" s="3068"/>
      <c r="AC190" s="3068"/>
      <c r="AD190" s="3068"/>
      <c r="AE190" s="3068"/>
      <c r="AF190" s="3069"/>
    </row>
    <row r="191" spans="1:32" s="349" customFormat="1" ht="12" customHeight="1" outlineLevel="1" x14ac:dyDescent="0.2">
      <c r="B191" s="61"/>
      <c r="C191" s="77"/>
      <c r="D191" s="78"/>
      <c r="E191" s="138" t="str">
        <f>"Bedragen "&amp;G187</f>
        <v>Bedragen 2015</v>
      </c>
      <c r="V191" s="3070"/>
      <c r="W191" s="3071"/>
      <c r="X191" s="3071"/>
      <c r="Y191" s="3071"/>
      <c r="Z191" s="3071"/>
      <c r="AA191" s="3071"/>
      <c r="AB191" s="3071"/>
      <c r="AC191" s="3071"/>
      <c r="AD191" s="3071"/>
      <c r="AE191" s="3071"/>
      <c r="AF191" s="3072"/>
    </row>
    <row r="192" spans="1:32" s="349" customFormat="1" ht="12" customHeight="1" outlineLevel="1" x14ac:dyDescent="0.2">
      <c r="A192" s="669" t="str">
        <f>INDEX(Checks!$J$42:$J$47,MATCH((SEARCH("(",formuletekst(J192))),Checks!$I$42:$I$47,0))</f>
        <v>ABO</v>
      </c>
      <c r="B192" s="61"/>
      <c r="C192" s="77"/>
      <c r="D192" s="78"/>
      <c r="E192" s="135"/>
      <c r="F192" s="399" t="s">
        <v>562</v>
      </c>
      <c r="J192" s="530">
        <f>CEILING(($J181*$I189),$S190)</f>
        <v>21330</v>
      </c>
      <c r="K192" s="399" t="s">
        <v>136</v>
      </c>
      <c r="V192" s="3070"/>
      <c r="W192" s="3071"/>
      <c r="X192" s="3071"/>
      <c r="Y192" s="3071"/>
      <c r="Z192" s="3071"/>
      <c r="AA192" s="3071"/>
      <c r="AB192" s="3071"/>
      <c r="AC192" s="3071"/>
      <c r="AD192" s="3071"/>
      <c r="AE192" s="3071"/>
      <c r="AF192" s="3072"/>
    </row>
    <row r="193" spans="1:32" s="349" customFormat="1" ht="12" customHeight="1" outlineLevel="1" x14ac:dyDescent="0.2">
      <c r="B193" s="61"/>
      <c r="C193" s="77"/>
      <c r="D193" s="78"/>
      <c r="E193" s="135"/>
      <c r="F193" s="399"/>
      <c r="J193" s="530"/>
      <c r="K193" s="399"/>
      <c r="L193" s="399"/>
      <c r="V193" s="3073"/>
      <c r="W193" s="3074"/>
      <c r="X193" s="3074"/>
      <c r="Y193" s="3074"/>
      <c r="Z193" s="3074"/>
      <c r="AA193" s="3074"/>
      <c r="AB193" s="3074"/>
      <c r="AC193" s="3074"/>
      <c r="AD193" s="3074"/>
      <c r="AE193" s="3074"/>
      <c r="AF193" s="3075"/>
    </row>
    <row r="194" spans="1:32" s="349" customFormat="1" ht="12" customHeight="1" outlineLevel="1" x14ac:dyDescent="0.2">
      <c r="B194" s="61"/>
      <c r="C194" s="77"/>
      <c r="D194" s="78"/>
      <c r="E194" s="135"/>
      <c r="F194" s="399"/>
      <c r="J194" s="530"/>
      <c r="K194" s="399"/>
      <c r="L194" s="399"/>
    </row>
    <row r="195" spans="1:32" ht="12" customHeight="1" outlineLevel="1" x14ac:dyDescent="0.25">
      <c r="F195" s="349"/>
      <c r="G195" s="349"/>
      <c r="J195" s="530"/>
      <c r="K195" s="399"/>
    </row>
    <row r="196" spans="1:32" ht="12" customHeight="1" outlineLevel="1" x14ac:dyDescent="0.25">
      <c r="F196" s="349"/>
      <c r="G196" s="349"/>
      <c r="K196" s="399"/>
    </row>
    <row r="197" spans="1:32" ht="12" customHeight="1" x14ac:dyDescent="0.25"/>
    <row r="198" spans="1:32" s="433" customFormat="1" ht="12.75" x14ac:dyDescent="0.2">
      <c r="A198" s="852" t="s">
        <v>1583</v>
      </c>
      <c r="B198" s="126"/>
      <c r="C198" s="127"/>
      <c r="D198" s="128"/>
      <c r="E198" s="129" t="s">
        <v>2</v>
      </c>
      <c r="F198" s="130"/>
      <c r="G198" s="121">
        <f>G187+1</f>
        <v>2016</v>
      </c>
      <c r="H198" s="131">
        <f>ROW(J204)-ROW()</f>
        <v>6</v>
      </c>
      <c r="V198" s="533"/>
      <c r="W198" s="533"/>
      <c r="X198" s="533"/>
      <c r="Y198" s="533"/>
      <c r="Z198" s="533"/>
      <c r="AA198" s="533"/>
      <c r="AB198" s="533"/>
      <c r="AC198" s="533"/>
      <c r="AD198" s="533"/>
      <c r="AE198" s="533"/>
      <c r="AF198" s="533"/>
    </row>
    <row r="199" spans="1:32" ht="12" customHeight="1" outlineLevel="1" x14ac:dyDescent="0.25">
      <c r="H199"/>
    </row>
    <row r="200" spans="1:32" s="349" customFormat="1" ht="12" customHeight="1" outlineLevel="1" thickBot="1" x14ac:dyDescent="0.25">
      <c r="B200" s="61"/>
      <c r="C200" s="77"/>
      <c r="D200" s="78"/>
      <c r="E200" s="135"/>
      <c r="G200" s="85" t="s">
        <v>0</v>
      </c>
      <c r="H200" s="122">
        <f>$G198</f>
        <v>2016</v>
      </c>
      <c r="I200" s="348">
        <f>VLOOKUP($H200,'TCF en bruto WML'!$G$13:$J$76,'TCF en bruto WML'!$J$78,FALSE)</f>
        <v>1.0049999999999999</v>
      </c>
      <c r="S200" s="372" t="s">
        <v>243</v>
      </c>
      <c r="V200" s="74" t="s">
        <v>29</v>
      </c>
      <c r="W200" s="419"/>
      <c r="X200" s="419"/>
      <c r="Y200" s="419"/>
      <c r="Z200" s="419"/>
      <c r="AA200" s="419"/>
      <c r="AB200" s="419"/>
      <c r="AC200" s="419"/>
      <c r="AD200" s="419"/>
      <c r="AE200" s="419"/>
      <c r="AF200" s="419"/>
    </row>
    <row r="201" spans="1:32" s="349" customFormat="1" ht="12" customHeight="1" outlineLevel="1" x14ac:dyDescent="0.2">
      <c r="B201" s="61"/>
      <c r="C201" s="77"/>
      <c r="D201" s="78"/>
      <c r="E201" s="135"/>
      <c r="S201" s="528">
        <v>1</v>
      </c>
      <c r="T201" s="349" t="s">
        <v>136</v>
      </c>
      <c r="V201" s="3067" t="s">
        <v>564</v>
      </c>
      <c r="W201" s="3068"/>
      <c r="X201" s="3068"/>
      <c r="Y201" s="3068"/>
      <c r="Z201" s="3068"/>
      <c r="AA201" s="3068"/>
      <c r="AB201" s="3068"/>
      <c r="AC201" s="3068"/>
      <c r="AD201" s="3068"/>
      <c r="AE201" s="3068"/>
      <c r="AF201" s="3069"/>
    </row>
    <row r="202" spans="1:32" s="349" customFormat="1" ht="12" customHeight="1" outlineLevel="1" x14ac:dyDescent="0.2">
      <c r="B202" s="61"/>
      <c r="C202" s="77"/>
      <c r="D202" s="78"/>
      <c r="E202" s="138" t="str">
        <f>"Bedragen "&amp;G198</f>
        <v>Bedragen 2016</v>
      </c>
      <c r="L202" s="349" t="s">
        <v>563</v>
      </c>
      <c r="V202" s="3070"/>
      <c r="W202" s="3071"/>
      <c r="X202" s="3071"/>
      <c r="Y202" s="3071"/>
      <c r="Z202" s="3071"/>
      <c r="AA202" s="3071"/>
      <c r="AB202" s="3071"/>
      <c r="AC202" s="3071"/>
      <c r="AD202" s="3071"/>
      <c r="AE202" s="3071"/>
      <c r="AF202" s="3072"/>
    </row>
    <row r="203" spans="1:32" s="349" customFormat="1" ht="12" customHeight="1" outlineLevel="1" x14ac:dyDescent="0.2">
      <c r="A203" s="669" t="str">
        <f>INDEX(Checks!$J$42:$J$47,MATCH((SEARCH("(",formuletekst(J203))),Checks!$I$42:$I$47,0))</f>
        <v>ABO</v>
      </c>
      <c r="B203" s="61"/>
      <c r="C203" s="77"/>
      <c r="D203" s="78"/>
      <c r="E203" s="135"/>
      <c r="F203" s="399" t="s">
        <v>562</v>
      </c>
      <c r="J203" s="530">
        <f>CEILING(($J192*$I200),$S201)</f>
        <v>21437</v>
      </c>
      <c r="K203" s="399" t="s">
        <v>136</v>
      </c>
      <c r="L203" s="528">
        <v>3000</v>
      </c>
      <c r="M203" s="399" t="s">
        <v>136</v>
      </c>
      <c r="V203" s="3070"/>
      <c r="W203" s="3071"/>
      <c r="X203" s="3071"/>
      <c r="Y203" s="3071"/>
      <c r="Z203" s="3071"/>
      <c r="AA203" s="3071"/>
      <c r="AB203" s="3071"/>
      <c r="AC203" s="3071"/>
      <c r="AD203" s="3071"/>
      <c r="AE203" s="3071"/>
      <c r="AF203" s="3072"/>
    </row>
    <row r="204" spans="1:32" s="349" customFormat="1" ht="12" customHeight="1" outlineLevel="1" x14ac:dyDescent="0.2">
      <c r="B204" s="61"/>
      <c r="C204" s="77"/>
      <c r="D204" s="78"/>
      <c r="E204" s="135"/>
      <c r="F204" s="545" t="s">
        <v>565</v>
      </c>
      <c r="G204" s="372"/>
      <c r="H204" s="372"/>
      <c r="I204" s="372"/>
      <c r="J204" s="649">
        <f>J203+L203</f>
        <v>24437</v>
      </c>
      <c r="K204" s="545" t="s">
        <v>136</v>
      </c>
      <c r="L204" s="399"/>
      <c r="V204" s="3073"/>
      <c r="W204" s="3074"/>
      <c r="X204" s="3074"/>
      <c r="Y204" s="3074"/>
      <c r="Z204" s="3074"/>
      <c r="AA204" s="3074"/>
      <c r="AB204" s="3074"/>
      <c r="AC204" s="3074"/>
      <c r="AD204" s="3074"/>
      <c r="AE204" s="3074"/>
      <c r="AF204" s="3075"/>
    </row>
    <row r="205" spans="1:32" s="349" customFormat="1" ht="12" customHeight="1" outlineLevel="1" x14ac:dyDescent="0.2">
      <c r="B205" s="61"/>
      <c r="C205" s="77"/>
      <c r="D205" s="78"/>
      <c r="E205" s="135"/>
      <c r="F205" s="399"/>
      <c r="J205" s="530"/>
      <c r="K205" s="399"/>
      <c r="L205" s="399"/>
    </row>
    <row r="206" spans="1:32" ht="12" customHeight="1" outlineLevel="1" x14ac:dyDescent="0.25">
      <c r="F206" s="349"/>
      <c r="G206" s="349"/>
      <c r="J206" s="530"/>
      <c r="K206" s="399"/>
    </row>
    <row r="207" spans="1:32" ht="12" customHeight="1" outlineLevel="1" x14ac:dyDescent="0.25">
      <c r="F207" s="349"/>
      <c r="G207" s="349"/>
      <c r="K207" s="399"/>
    </row>
    <row r="208" spans="1:32" ht="12" customHeight="1" x14ac:dyDescent="0.25"/>
    <row r="209" spans="1:32" s="433" customFormat="1" ht="12.75" x14ac:dyDescent="0.2">
      <c r="A209" s="852" t="s">
        <v>1583</v>
      </c>
      <c r="B209" s="126"/>
      <c r="C209" s="127"/>
      <c r="D209" s="128"/>
      <c r="E209" s="129" t="s">
        <v>2</v>
      </c>
      <c r="F209" s="130"/>
      <c r="G209" s="121">
        <f>G198+1</f>
        <v>2017</v>
      </c>
      <c r="H209" s="131">
        <f>ROW(J214)-ROW()</f>
        <v>5</v>
      </c>
      <c r="V209" s="597" t="s">
        <v>2369</v>
      </c>
      <c r="W209" s="533"/>
      <c r="X209" s="533"/>
      <c r="Y209" s="533"/>
      <c r="Z209" s="533"/>
      <c r="AA209" s="533"/>
      <c r="AB209" s="533"/>
      <c r="AC209" s="533"/>
      <c r="AD209" s="533"/>
      <c r="AE209" s="533"/>
      <c r="AF209" s="533"/>
    </row>
    <row r="210" spans="1:32" ht="12" customHeight="1" outlineLevel="1" x14ac:dyDescent="0.25">
      <c r="H210"/>
    </row>
    <row r="211" spans="1:32" s="349" customFormat="1" ht="12" customHeight="1" outlineLevel="1" thickBot="1" x14ac:dyDescent="0.25">
      <c r="B211" s="61"/>
      <c r="C211" s="77"/>
      <c r="D211" s="78"/>
      <c r="E211" s="135"/>
      <c r="G211" s="85" t="s">
        <v>0</v>
      </c>
      <c r="H211" s="122">
        <f>$G209</f>
        <v>2017</v>
      </c>
      <c r="I211" s="348">
        <f>VLOOKUP($H211,'TCF en bruto WML'!$G$13:$J$76,'TCF en bruto WML'!$J$78,FALSE)</f>
        <v>1.0029999999999999</v>
      </c>
      <c r="S211" s="372" t="s">
        <v>243</v>
      </c>
      <c r="V211" s="74"/>
      <c r="W211" s="419"/>
      <c r="X211" s="419"/>
      <c r="Y211" s="419"/>
      <c r="Z211" s="419"/>
      <c r="AA211" s="419"/>
      <c r="AB211" s="419"/>
      <c r="AC211" s="419"/>
      <c r="AD211" s="419"/>
      <c r="AE211" s="419"/>
      <c r="AF211" s="419"/>
    </row>
    <row r="212" spans="1:32" s="349" customFormat="1" ht="12" customHeight="1" outlineLevel="1" x14ac:dyDescent="0.2">
      <c r="B212" s="61"/>
      <c r="C212" s="77"/>
      <c r="D212" s="78"/>
      <c r="E212" s="135"/>
      <c r="S212" s="528">
        <v>1</v>
      </c>
      <c r="T212" s="349" t="s">
        <v>136</v>
      </c>
      <c r="V212" s="553" t="s">
        <v>566</v>
      </c>
      <c r="W212" s="540"/>
      <c r="X212" s="540"/>
      <c r="Y212" s="540"/>
      <c r="Z212" s="540"/>
      <c r="AA212" s="540"/>
      <c r="AB212" s="540"/>
      <c r="AC212" s="540"/>
      <c r="AD212" s="540"/>
      <c r="AE212" s="540"/>
      <c r="AF212" s="551"/>
    </row>
    <row r="213" spans="1:32" s="349" customFormat="1" ht="12" customHeight="1" outlineLevel="1" x14ac:dyDescent="0.2">
      <c r="B213" s="61"/>
      <c r="C213" s="77"/>
      <c r="D213" s="78"/>
      <c r="E213" s="138" t="str">
        <f>"Bedragen "&amp;G209</f>
        <v>Bedragen 2017</v>
      </c>
      <c r="V213" s="3070" t="s">
        <v>567</v>
      </c>
      <c r="W213" s="3071"/>
      <c r="X213" s="3071"/>
      <c r="Y213" s="3071"/>
      <c r="Z213" s="3071"/>
      <c r="AA213" s="3071"/>
      <c r="AB213" s="3071"/>
      <c r="AC213" s="3071"/>
      <c r="AD213" s="3071"/>
      <c r="AE213" s="3071"/>
      <c r="AF213" s="3072"/>
    </row>
    <row r="214" spans="1:32" s="349" customFormat="1" ht="12" customHeight="1" outlineLevel="1" x14ac:dyDescent="0.2">
      <c r="A214" s="669"/>
      <c r="B214" s="61"/>
      <c r="C214" s="77"/>
      <c r="D214" s="78"/>
      <c r="E214" s="135"/>
      <c r="F214" s="399" t="s">
        <v>568</v>
      </c>
      <c r="G214" s="372"/>
      <c r="H214" s="372"/>
      <c r="I214" s="372"/>
      <c r="J214" s="587">
        <v>25000</v>
      </c>
      <c r="K214" s="399" t="s">
        <v>136</v>
      </c>
      <c r="V214" s="3070"/>
      <c r="W214" s="3071"/>
      <c r="X214" s="3071"/>
      <c r="Y214" s="3071"/>
      <c r="Z214" s="3071"/>
      <c r="AA214" s="3071"/>
      <c r="AB214" s="3071"/>
      <c r="AC214" s="3071"/>
      <c r="AD214" s="3071"/>
      <c r="AE214" s="3071"/>
      <c r="AF214" s="3072"/>
    </row>
    <row r="215" spans="1:32" s="349" customFormat="1" ht="12" customHeight="1" outlineLevel="1" x14ac:dyDescent="0.2">
      <c r="A215" s="669"/>
      <c r="B215" s="61"/>
      <c r="C215" s="77"/>
      <c r="D215" s="78"/>
      <c r="E215" s="135"/>
      <c r="L215" s="399"/>
      <c r="V215" s="3073"/>
      <c r="W215" s="3074"/>
      <c r="X215" s="3074"/>
      <c r="Y215" s="3074"/>
      <c r="Z215" s="3074"/>
      <c r="AA215" s="3074"/>
      <c r="AB215" s="3074"/>
      <c r="AC215" s="3074"/>
      <c r="AD215" s="3074"/>
      <c r="AE215" s="3074"/>
      <c r="AF215" s="3075"/>
    </row>
    <row r="216" spans="1:32" ht="12" customHeight="1" x14ac:dyDescent="0.25"/>
    <row r="217" spans="1:32" s="433" customFormat="1" ht="12.75" x14ac:dyDescent="0.2">
      <c r="A217" s="852" t="s">
        <v>1583</v>
      </c>
      <c r="B217" s="126"/>
      <c r="C217" s="127"/>
      <c r="D217" s="128"/>
      <c r="E217" s="129" t="s">
        <v>2</v>
      </c>
      <c r="F217" s="130"/>
      <c r="G217" s="121">
        <f>G209+1</f>
        <v>2018</v>
      </c>
      <c r="H217" s="131">
        <f>ROW(J222)-ROW()</f>
        <v>5</v>
      </c>
      <c r="V217" s="597" t="s">
        <v>2369</v>
      </c>
      <c r="W217" s="533"/>
      <c r="X217" s="533"/>
      <c r="Y217" s="533"/>
      <c r="Z217" s="533"/>
      <c r="AA217" s="533"/>
      <c r="AB217" s="533"/>
      <c r="AC217" s="533"/>
      <c r="AD217" s="533"/>
      <c r="AE217" s="533"/>
      <c r="AF217" s="533"/>
    </row>
    <row r="218" spans="1:32" s="1930" customFormat="1" ht="12" customHeight="1" outlineLevel="1" x14ac:dyDescent="0.25">
      <c r="B218" s="61"/>
      <c r="C218" s="77"/>
      <c r="D218" s="78"/>
      <c r="E218" s="135"/>
    </row>
    <row r="219" spans="1:32" s="349" customFormat="1" ht="12" customHeight="1" outlineLevel="1" thickBot="1" x14ac:dyDescent="0.25">
      <c r="B219" s="61"/>
      <c r="C219" s="77"/>
      <c r="D219" s="78"/>
      <c r="E219" s="135"/>
      <c r="G219" s="85" t="s">
        <v>0</v>
      </c>
      <c r="H219" s="122">
        <f>$G217</f>
        <v>2018</v>
      </c>
      <c r="I219" s="348">
        <f>VLOOKUP($H219,'TCF en bruto WML'!$G$13:$J$76,'TCF en bruto WML'!$J$78,FALSE)</f>
        <v>1.008</v>
      </c>
      <c r="S219" s="372" t="s">
        <v>243</v>
      </c>
      <c r="V219" s="74"/>
      <c r="W219" s="419"/>
      <c r="X219" s="419"/>
      <c r="Y219" s="419"/>
      <c r="Z219" s="419"/>
      <c r="AA219" s="419"/>
      <c r="AB219" s="419"/>
      <c r="AC219" s="419"/>
      <c r="AD219" s="419"/>
      <c r="AE219" s="419"/>
      <c r="AF219" s="419"/>
    </row>
    <row r="220" spans="1:32" s="349" customFormat="1" ht="12" customHeight="1" outlineLevel="1" x14ac:dyDescent="0.2">
      <c r="B220" s="61"/>
      <c r="C220" s="77"/>
      <c r="D220" s="78"/>
      <c r="E220" s="135"/>
      <c r="S220" s="528">
        <v>1</v>
      </c>
      <c r="T220" s="349" t="s">
        <v>136</v>
      </c>
      <c r="V220" s="553" t="s">
        <v>2292</v>
      </c>
      <c r="W220" s="1936"/>
      <c r="X220" s="1936"/>
      <c r="Y220" s="1936"/>
      <c r="Z220" s="1936"/>
      <c r="AA220" s="1936"/>
      <c r="AB220" s="1936"/>
      <c r="AC220" s="1936"/>
      <c r="AD220" s="1936"/>
      <c r="AE220" s="1936"/>
      <c r="AF220" s="1937"/>
    </row>
    <row r="221" spans="1:32" s="349" customFormat="1" ht="12" customHeight="1" outlineLevel="1" x14ac:dyDescent="0.2">
      <c r="B221" s="61"/>
      <c r="C221" s="77"/>
      <c r="D221" s="78"/>
      <c r="E221" s="138" t="str">
        <f>"Bedragen "&amp;G217</f>
        <v>Bedragen 2018</v>
      </c>
      <c r="V221" s="1923" t="s">
        <v>2293</v>
      </c>
      <c r="W221" s="1924"/>
      <c r="X221" s="1924"/>
      <c r="Y221" s="1924"/>
      <c r="Z221" s="1924"/>
      <c r="AA221" s="1924"/>
      <c r="AB221" s="1924"/>
      <c r="AC221" s="1924"/>
      <c r="AD221" s="1924"/>
      <c r="AE221" s="1924"/>
      <c r="AF221" s="1925"/>
    </row>
    <row r="222" spans="1:32" s="349" customFormat="1" ht="12" customHeight="1" outlineLevel="1" x14ac:dyDescent="0.2">
      <c r="A222" s="669"/>
      <c r="B222" s="61"/>
      <c r="C222" s="77"/>
      <c r="D222" s="78"/>
      <c r="E222" s="135"/>
      <c r="F222" s="399" t="s">
        <v>568</v>
      </c>
      <c r="G222" s="372"/>
      <c r="H222" s="372"/>
      <c r="I222" s="372"/>
      <c r="J222" s="587">
        <v>30000</v>
      </c>
      <c r="K222" s="399" t="s">
        <v>136</v>
      </c>
      <c r="V222" s="1923"/>
      <c r="W222" s="1924"/>
      <c r="X222" s="1924"/>
      <c r="Y222" s="1924"/>
      <c r="Z222" s="1924"/>
      <c r="AA222" s="1924"/>
      <c r="AB222" s="1924"/>
      <c r="AC222" s="1924"/>
      <c r="AD222" s="1924"/>
      <c r="AE222" s="1924"/>
      <c r="AF222" s="1925"/>
    </row>
    <row r="223" spans="1:32" s="349" customFormat="1" ht="12" customHeight="1" outlineLevel="1" x14ac:dyDescent="0.2">
      <c r="A223" s="669"/>
      <c r="B223" s="61"/>
      <c r="C223" s="77"/>
      <c r="D223" s="78"/>
      <c r="E223" s="135"/>
      <c r="L223" s="399"/>
      <c r="V223" s="1926"/>
      <c r="W223" s="1927"/>
      <c r="X223" s="1927"/>
      <c r="Y223" s="1927"/>
      <c r="Z223" s="1927"/>
      <c r="AA223" s="1927"/>
      <c r="AB223" s="1927"/>
      <c r="AC223" s="1927"/>
      <c r="AD223" s="1927"/>
      <c r="AE223" s="1927"/>
      <c r="AF223" s="1928"/>
    </row>
    <row r="224" spans="1:32" ht="12" customHeight="1" x14ac:dyDescent="0.25"/>
    <row r="225" spans="1:32" s="433" customFormat="1" ht="12.75" x14ac:dyDescent="0.2">
      <c r="A225" s="852" t="s">
        <v>1583</v>
      </c>
      <c r="B225" s="126"/>
      <c r="C225" s="127"/>
      <c r="D225" s="128"/>
      <c r="E225" s="129" t="s">
        <v>2</v>
      </c>
      <c r="F225" s="130"/>
      <c r="G225" s="121">
        <f>G217+1</f>
        <v>2019</v>
      </c>
      <c r="H225" s="131">
        <f>ROW(J230)-ROW()</f>
        <v>5</v>
      </c>
      <c r="V225" s="597" t="s">
        <v>2369</v>
      </c>
      <c r="W225" s="533"/>
      <c r="X225" s="533"/>
      <c r="Y225" s="533"/>
      <c r="Z225" s="533"/>
      <c r="AA225" s="533"/>
      <c r="AB225" s="533"/>
      <c r="AC225" s="533"/>
      <c r="AD225" s="533"/>
      <c r="AE225" s="533"/>
      <c r="AF225" s="533"/>
    </row>
    <row r="226" spans="1:32" s="1930" customFormat="1" ht="12" customHeight="1" outlineLevel="1" x14ac:dyDescent="0.25">
      <c r="B226" s="61"/>
      <c r="C226" s="77"/>
      <c r="D226" s="78"/>
      <c r="E226" s="135"/>
    </row>
    <row r="227" spans="1:32" s="349" customFormat="1" ht="12" customHeight="1" outlineLevel="1" thickBot="1" x14ac:dyDescent="0.25">
      <c r="B227" s="61"/>
      <c r="C227" s="77"/>
      <c r="D227" s="78"/>
      <c r="E227" s="135"/>
      <c r="G227" s="85" t="s">
        <v>0</v>
      </c>
      <c r="H227" s="122">
        <f>$G225</f>
        <v>2019</v>
      </c>
      <c r="I227" s="348">
        <f>VLOOKUP($H227,'TCF en bruto WML'!$G$13:$J$76,'TCF en bruto WML'!$J$78,FALSE)</f>
        <v>1.012</v>
      </c>
      <c r="S227" s="372" t="s">
        <v>243</v>
      </c>
      <c r="V227" s="74"/>
      <c r="W227" s="419"/>
      <c r="X227" s="419"/>
      <c r="Y227" s="419"/>
      <c r="Z227" s="419"/>
      <c r="AA227" s="419"/>
      <c r="AB227" s="419"/>
      <c r="AC227" s="419"/>
      <c r="AD227" s="419"/>
      <c r="AE227" s="419"/>
      <c r="AF227" s="419"/>
    </row>
    <row r="228" spans="1:32" s="349" customFormat="1" ht="12" customHeight="1" outlineLevel="1" x14ac:dyDescent="0.2">
      <c r="B228" s="61"/>
      <c r="C228" s="77"/>
      <c r="D228" s="78"/>
      <c r="E228" s="135"/>
      <c r="S228" s="528">
        <v>1</v>
      </c>
      <c r="T228" s="349" t="s">
        <v>136</v>
      </c>
      <c r="V228" s="553"/>
      <c r="W228" s="1936"/>
      <c r="X228" s="1936"/>
      <c r="Y228" s="1936"/>
      <c r="Z228" s="1936"/>
      <c r="AA228" s="1936"/>
      <c r="AB228" s="1936"/>
      <c r="AC228" s="1936"/>
      <c r="AD228" s="1936"/>
      <c r="AE228" s="1936"/>
      <c r="AF228" s="1937"/>
    </row>
    <row r="229" spans="1:32" s="349" customFormat="1" ht="12" customHeight="1" outlineLevel="1" x14ac:dyDescent="0.2">
      <c r="B229" s="61"/>
      <c r="C229" s="77"/>
      <c r="D229" s="78"/>
      <c r="E229" s="138" t="str">
        <f>"Bedragen "&amp;G225</f>
        <v>Bedragen 2019</v>
      </c>
      <c r="V229" s="1923"/>
      <c r="W229" s="1924"/>
      <c r="X229" s="1924"/>
      <c r="Y229" s="1924"/>
      <c r="Z229" s="1924"/>
      <c r="AA229" s="1924"/>
      <c r="AB229" s="1924"/>
      <c r="AC229" s="1924"/>
      <c r="AD229" s="1924"/>
      <c r="AE229" s="1924"/>
      <c r="AF229" s="1925"/>
    </row>
    <row r="230" spans="1:32" s="349" customFormat="1" ht="12" customHeight="1" outlineLevel="1" x14ac:dyDescent="0.2">
      <c r="A230" s="669"/>
      <c r="B230" s="61"/>
      <c r="C230" s="77"/>
      <c r="D230" s="78"/>
      <c r="E230" s="135"/>
      <c r="F230" s="399" t="s">
        <v>568</v>
      </c>
      <c r="G230" s="372"/>
      <c r="H230" s="372"/>
      <c r="I230" s="372"/>
      <c r="J230" s="587">
        <f>CEILING(J222*I227,S228)</f>
        <v>30360</v>
      </c>
      <c r="K230" s="399" t="s">
        <v>136</v>
      </c>
      <c r="V230" s="1923"/>
      <c r="W230" s="1924"/>
      <c r="X230" s="1924"/>
      <c r="Y230" s="1924"/>
      <c r="Z230" s="1924"/>
      <c r="AA230" s="1924"/>
      <c r="AB230" s="1924"/>
      <c r="AC230" s="1924"/>
      <c r="AD230" s="1924"/>
      <c r="AE230" s="1924"/>
      <c r="AF230" s="1925"/>
    </row>
    <row r="231" spans="1:32" s="349" customFormat="1" ht="12" customHeight="1" outlineLevel="1" x14ac:dyDescent="0.2">
      <c r="A231" s="669"/>
      <c r="B231" s="61"/>
      <c r="C231" s="77"/>
      <c r="D231" s="78"/>
      <c r="E231" s="135"/>
      <c r="L231" s="399"/>
      <c r="V231" s="1926"/>
      <c r="W231" s="1927"/>
      <c r="X231" s="1927"/>
      <c r="Y231" s="1927"/>
      <c r="Z231" s="1927"/>
      <c r="AA231" s="1927"/>
      <c r="AB231" s="1927"/>
      <c r="AC231" s="1927"/>
      <c r="AD231" s="1927"/>
      <c r="AE231" s="1927"/>
      <c r="AF231" s="1928"/>
    </row>
    <row r="233" spans="1:32" s="433" customFormat="1" ht="12.75" x14ac:dyDescent="0.2">
      <c r="A233" s="852" t="s">
        <v>1583</v>
      </c>
      <c r="B233" s="126"/>
      <c r="C233" s="127"/>
      <c r="D233" s="128"/>
      <c r="E233" s="129" t="s">
        <v>2</v>
      </c>
      <c r="F233" s="130"/>
      <c r="G233" s="121">
        <f>G225+1</f>
        <v>2020</v>
      </c>
      <c r="H233" s="131">
        <f>ROW(J238)-ROW()</f>
        <v>5</v>
      </c>
      <c r="V233" s="597" t="s">
        <v>2369</v>
      </c>
      <c r="W233" s="533"/>
      <c r="X233" s="533"/>
      <c r="Y233" s="533"/>
      <c r="Z233" s="533"/>
      <c r="AA233" s="533"/>
      <c r="AB233" s="533"/>
      <c r="AC233" s="533"/>
      <c r="AD233" s="533"/>
      <c r="AE233" s="533"/>
      <c r="AF233" s="533"/>
    </row>
    <row r="234" spans="1:32" s="2110" customFormat="1" ht="12" customHeight="1" outlineLevel="1" x14ac:dyDescent="0.25">
      <c r="B234" s="61"/>
      <c r="C234" s="77"/>
      <c r="D234" s="78"/>
      <c r="E234" s="135"/>
    </row>
    <row r="235" spans="1:32" s="349" customFormat="1" ht="12" customHeight="1" outlineLevel="1" thickBot="1" x14ac:dyDescent="0.25">
      <c r="B235" s="61"/>
      <c r="C235" s="77"/>
      <c r="D235" s="78"/>
      <c r="E235" s="135"/>
      <c r="G235" s="85" t="s">
        <v>0</v>
      </c>
      <c r="H235" s="122">
        <f>$G233</f>
        <v>2020</v>
      </c>
      <c r="I235" s="348">
        <f>VLOOKUP($H235,'TCF en bruto WML'!$G$13:$J$76,'TCF en bruto WML'!$J$78,FALSE)</f>
        <v>1.016</v>
      </c>
      <c r="S235" s="372" t="s">
        <v>243</v>
      </c>
      <c r="V235" s="74"/>
      <c r="W235" s="419"/>
      <c r="X235" s="419"/>
      <c r="Y235" s="419"/>
      <c r="Z235" s="419"/>
      <c r="AA235" s="419"/>
      <c r="AB235" s="419"/>
      <c r="AC235" s="419"/>
      <c r="AD235" s="419"/>
      <c r="AE235" s="419"/>
      <c r="AF235" s="419"/>
    </row>
    <row r="236" spans="1:32" s="349" customFormat="1" ht="12" customHeight="1" outlineLevel="1" x14ac:dyDescent="0.2">
      <c r="B236" s="61"/>
      <c r="C236" s="77"/>
      <c r="D236" s="78"/>
      <c r="E236" s="135"/>
      <c r="S236" s="528">
        <v>1</v>
      </c>
      <c r="T236" s="349" t="s">
        <v>136</v>
      </c>
      <c r="V236" s="553"/>
      <c r="W236" s="2116"/>
      <c r="X236" s="2116"/>
      <c r="Y236" s="2116"/>
      <c r="Z236" s="2116"/>
      <c r="AA236" s="2116"/>
      <c r="AB236" s="2116"/>
      <c r="AC236" s="2116"/>
      <c r="AD236" s="2116"/>
      <c r="AE236" s="2116"/>
      <c r="AF236" s="2117"/>
    </row>
    <row r="237" spans="1:32" s="349" customFormat="1" ht="12" customHeight="1" outlineLevel="1" x14ac:dyDescent="0.2">
      <c r="B237" s="61"/>
      <c r="C237" s="77"/>
      <c r="D237" s="78"/>
      <c r="E237" s="138" t="str">
        <f>"Bedragen "&amp;G233</f>
        <v>Bedragen 2020</v>
      </c>
      <c r="V237" s="2103"/>
      <c r="W237" s="2104"/>
      <c r="X237" s="2104"/>
      <c r="Y237" s="2104"/>
      <c r="Z237" s="2104"/>
      <c r="AA237" s="2104"/>
      <c r="AB237" s="2104"/>
      <c r="AC237" s="2104"/>
      <c r="AD237" s="2104"/>
      <c r="AE237" s="2104"/>
      <c r="AF237" s="2105"/>
    </row>
    <row r="238" spans="1:32" s="349" customFormat="1" ht="12" customHeight="1" outlineLevel="1" x14ac:dyDescent="0.2">
      <c r="A238" s="669"/>
      <c r="B238" s="61"/>
      <c r="C238" s="77"/>
      <c r="D238" s="78"/>
      <c r="E238" s="135"/>
      <c r="F238" s="399" t="s">
        <v>568</v>
      </c>
      <c r="G238" s="372"/>
      <c r="H238" s="372"/>
      <c r="I238" s="372"/>
      <c r="J238" s="587">
        <f>CEILING(J230*I235,S236)</f>
        <v>30846</v>
      </c>
      <c r="K238" s="399" t="s">
        <v>136</v>
      </c>
      <c r="V238" s="2103"/>
      <c r="W238" s="2104"/>
      <c r="X238" s="2104"/>
      <c r="Y238" s="2104"/>
      <c r="Z238" s="2104"/>
      <c r="AA238" s="2104"/>
      <c r="AB238" s="2104"/>
      <c r="AC238" s="2104"/>
      <c r="AD238" s="2104"/>
      <c r="AE238" s="2104"/>
      <c r="AF238" s="2105"/>
    </row>
    <row r="239" spans="1:32" s="349" customFormat="1" ht="12" customHeight="1" outlineLevel="1" x14ac:dyDescent="0.2">
      <c r="A239" s="669"/>
      <c r="B239" s="61"/>
      <c r="C239" s="77"/>
      <c r="D239" s="78"/>
      <c r="E239" s="135"/>
      <c r="L239" s="399"/>
      <c r="V239" s="2106"/>
      <c r="W239" s="2107"/>
      <c r="X239" s="2107"/>
      <c r="Y239" s="2107"/>
      <c r="Z239" s="2107"/>
      <c r="AA239" s="2107"/>
      <c r="AB239" s="2107"/>
      <c r="AC239" s="2107"/>
      <c r="AD239" s="2107"/>
      <c r="AE239" s="2107"/>
      <c r="AF239" s="2108"/>
    </row>
    <row r="240" spans="1:32" s="2110" customFormat="1" x14ac:dyDescent="0.25">
      <c r="B240" s="61"/>
      <c r="C240" s="77"/>
      <c r="D240" s="78"/>
      <c r="E240" s="135"/>
      <c r="H240" s="349"/>
    </row>
    <row r="241" spans="1:32" s="433" customFormat="1" ht="12.75" x14ac:dyDescent="0.2">
      <c r="A241" s="852" t="s">
        <v>1583</v>
      </c>
      <c r="B241" s="126"/>
      <c r="C241" s="127"/>
      <c r="D241" s="128"/>
      <c r="E241" s="129" t="s">
        <v>2</v>
      </c>
      <c r="F241" s="130"/>
      <c r="G241" s="121">
        <f>G233+1</f>
        <v>2021</v>
      </c>
      <c r="H241" s="131">
        <f>ROW(J246)-ROW()</f>
        <v>5</v>
      </c>
      <c r="V241" s="597" t="s">
        <v>2369</v>
      </c>
      <c r="W241" s="533"/>
      <c r="X241" s="533"/>
      <c r="Y241" s="533"/>
      <c r="Z241" s="533"/>
      <c r="AA241" s="533"/>
      <c r="AB241" s="533"/>
      <c r="AC241" s="533"/>
      <c r="AD241" s="533"/>
      <c r="AE241" s="533"/>
      <c r="AF241" s="533"/>
    </row>
    <row r="242" spans="1:32" s="2324" customFormat="1" ht="12" customHeight="1" outlineLevel="1" x14ac:dyDescent="0.25">
      <c r="B242" s="61"/>
      <c r="C242" s="77"/>
      <c r="D242" s="78"/>
      <c r="E242" s="135"/>
    </row>
    <row r="243" spans="1:32" s="349" customFormat="1" ht="12" customHeight="1" outlineLevel="1" thickBot="1" x14ac:dyDescent="0.25">
      <c r="B243" s="61"/>
      <c r="C243" s="77"/>
      <c r="D243" s="78"/>
      <c r="E243" s="135"/>
      <c r="G243" s="85" t="s">
        <v>0</v>
      </c>
      <c r="H243" s="122">
        <f>$G241</f>
        <v>2021</v>
      </c>
      <c r="I243" s="348">
        <f>VLOOKUP($H243,'TCF en bruto WML'!$G$13:$J$76,'TCF en bruto WML'!$J$78,FALSE)</f>
        <v>1.016</v>
      </c>
      <c r="S243" s="372" t="s">
        <v>243</v>
      </c>
      <c r="V243" s="74"/>
      <c r="W243" s="419"/>
      <c r="X243" s="419"/>
      <c r="Y243" s="419"/>
      <c r="Z243" s="419"/>
      <c r="AA243" s="419"/>
      <c r="AB243" s="419"/>
      <c r="AC243" s="419"/>
      <c r="AD243" s="419"/>
      <c r="AE243" s="419"/>
      <c r="AF243" s="419"/>
    </row>
    <row r="244" spans="1:32" s="349" customFormat="1" ht="12" customHeight="1" outlineLevel="1" x14ac:dyDescent="0.2">
      <c r="B244" s="61"/>
      <c r="C244" s="77"/>
      <c r="D244" s="78"/>
      <c r="E244" s="135"/>
      <c r="S244" s="528">
        <v>1</v>
      </c>
      <c r="T244" s="349" t="s">
        <v>136</v>
      </c>
      <c r="V244" s="553" t="s">
        <v>2530</v>
      </c>
      <c r="W244" s="2330"/>
      <c r="X244" s="2330"/>
      <c r="Y244" s="2330"/>
      <c r="Z244" s="2330"/>
      <c r="AA244" s="2330"/>
      <c r="AB244" s="2330"/>
      <c r="AC244" s="2330"/>
      <c r="AD244" s="2330"/>
      <c r="AE244" s="2330"/>
      <c r="AF244" s="2331"/>
    </row>
    <row r="245" spans="1:32" s="349" customFormat="1" ht="12" customHeight="1" outlineLevel="1" x14ac:dyDescent="0.2">
      <c r="B245" s="61"/>
      <c r="C245" s="77"/>
      <c r="D245" s="78"/>
      <c r="E245" s="138" t="str">
        <f>"Bedragen "&amp;G241</f>
        <v>Bedragen 2021</v>
      </c>
      <c r="L245" s="546" t="s">
        <v>2529</v>
      </c>
      <c r="V245" s="2318"/>
      <c r="W245" s="2319"/>
      <c r="X245" s="2319"/>
      <c r="Y245" s="2319"/>
      <c r="Z245" s="2319"/>
      <c r="AA245" s="2319"/>
      <c r="AB245" s="2319"/>
      <c r="AC245" s="2319"/>
      <c r="AD245" s="2319"/>
      <c r="AE245" s="2319"/>
      <c r="AF245" s="2320"/>
    </row>
    <row r="246" spans="1:32" s="349" customFormat="1" ht="12" customHeight="1" outlineLevel="1" x14ac:dyDescent="0.2">
      <c r="A246" s="669"/>
      <c r="B246" s="61"/>
      <c r="C246" s="77"/>
      <c r="D246" s="78"/>
      <c r="E246" s="135"/>
      <c r="F246" s="399" t="s">
        <v>568</v>
      </c>
      <c r="G246" s="372"/>
      <c r="H246" s="372"/>
      <c r="J246" s="587">
        <f>CEILING(J238*I243,S244)+L246</f>
        <v>50000</v>
      </c>
      <c r="K246" s="399" t="s">
        <v>136</v>
      </c>
      <c r="L246" s="2363">
        <v>18660</v>
      </c>
      <c r="V246" s="2318"/>
      <c r="W246" s="2319"/>
      <c r="X246" s="2319"/>
      <c r="Y246" s="2319"/>
      <c r="Z246" s="2319"/>
      <c r="AA246" s="2319"/>
      <c r="AB246" s="2319"/>
      <c r="AC246" s="2319"/>
      <c r="AD246" s="2319"/>
      <c r="AE246" s="2319"/>
      <c r="AF246" s="2320"/>
    </row>
    <row r="247" spans="1:32" s="349" customFormat="1" ht="12" customHeight="1" outlineLevel="1" x14ac:dyDescent="0.2">
      <c r="A247" s="669"/>
      <c r="B247" s="61"/>
      <c r="C247" s="77"/>
      <c r="D247" s="78"/>
      <c r="E247" s="135"/>
      <c r="L247" s="531"/>
      <c r="V247" s="2321"/>
      <c r="W247" s="2322"/>
      <c r="X247" s="2322"/>
      <c r="Y247" s="2322"/>
      <c r="Z247" s="2322"/>
      <c r="AA247" s="2322"/>
      <c r="AB247" s="2322"/>
      <c r="AC247" s="2322"/>
      <c r="AD247" s="2322"/>
      <c r="AE247" s="2322"/>
      <c r="AF247" s="2323"/>
    </row>
    <row r="248" spans="1:32" s="2324" customFormat="1" x14ac:dyDescent="0.25">
      <c r="B248" s="61"/>
      <c r="C248" s="77"/>
      <c r="D248" s="78"/>
      <c r="E248" s="135"/>
      <c r="H248" s="349"/>
    </row>
    <row r="249" spans="1:32" s="433" customFormat="1" ht="12.75" x14ac:dyDescent="0.2">
      <c r="A249" s="852" t="s">
        <v>1583</v>
      </c>
      <c r="B249" s="126"/>
      <c r="C249" s="127"/>
      <c r="D249" s="128"/>
      <c r="E249" s="129" t="s">
        <v>2</v>
      </c>
      <c r="F249" s="130"/>
      <c r="G249" s="121">
        <f>G241+1</f>
        <v>2022</v>
      </c>
      <c r="H249" s="131">
        <f>ROW(J254)-ROW()</f>
        <v>5</v>
      </c>
      <c r="V249" s="597" t="s">
        <v>2369</v>
      </c>
      <c r="W249" s="533"/>
      <c r="X249" s="533"/>
      <c r="Y249" s="533"/>
      <c r="Z249" s="533"/>
      <c r="AA249" s="533"/>
      <c r="AB249" s="533"/>
      <c r="AC249" s="533"/>
      <c r="AD249" s="533"/>
      <c r="AE249" s="533"/>
      <c r="AF249" s="533"/>
    </row>
    <row r="250" spans="1:32" s="2433" customFormat="1" ht="12" customHeight="1" outlineLevel="1" x14ac:dyDescent="0.25">
      <c r="B250" s="61"/>
      <c r="C250" s="77"/>
      <c r="D250" s="78"/>
      <c r="E250" s="135"/>
    </row>
    <row r="251" spans="1:32" s="349" customFormat="1" ht="12" customHeight="1" outlineLevel="1" thickBot="1" x14ac:dyDescent="0.25">
      <c r="B251" s="61"/>
      <c r="C251" s="77"/>
      <c r="D251" s="78"/>
      <c r="E251" s="135"/>
      <c r="G251" s="85" t="s">
        <v>0</v>
      </c>
      <c r="H251" s="122">
        <f>$G249</f>
        <v>2022</v>
      </c>
      <c r="I251" s="348">
        <f>VLOOKUP($H251,'TCF en bruto WML'!$G$13:$J$76,'TCF en bruto WML'!$J$78,FALSE)</f>
        <v>1.0129999999999999</v>
      </c>
      <c r="S251" s="372" t="s">
        <v>243</v>
      </c>
      <c r="V251" s="74"/>
      <c r="W251" s="419"/>
      <c r="X251" s="419"/>
      <c r="Y251" s="419"/>
      <c r="Z251" s="419"/>
      <c r="AA251" s="419"/>
      <c r="AB251" s="419"/>
      <c r="AC251" s="419"/>
      <c r="AD251" s="419"/>
      <c r="AE251" s="419"/>
      <c r="AF251" s="419"/>
    </row>
    <row r="252" spans="1:32" s="349" customFormat="1" ht="12" customHeight="1" outlineLevel="1" x14ac:dyDescent="0.2">
      <c r="B252" s="61"/>
      <c r="C252" s="77"/>
      <c r="D252" s="78"/>
      <c r="E252" s="135"/>
      <c r="S252" s="528">
        <v>1</v>
      </c>
      <c r="T252" s="349" t="s">
        <v>136</v>
      </c>
      <c r="V252" s="553"/>
      <c r="W252" s="2439"/>
      <c r="X252" s="2439"/>
      <c r="Y252" s="2439"/>
      <c r="Z252" s="2439"/>
      <c r="AA252" s="2439"/>
      <c r="AB252" s="2439"/>
      <c r="AC252" s="2439"/>
      <c r="AD252" s="2439"/>
      <c r="AE252" s="2439"/>
      <c r="AF252" s="2440"/>
    </row>
    <row r="253" spans="1:32" s="349" customFormat="1" ht="12" customHeight="1" outlineLevel="1" x14ac:dyDescent="0.2">
      <c r="B253" s="61"/>
      <c r="C253" s="77"/>
      <c r="D253" s="78"/>
      <c r="E253" s="138" t="str">
        <f>"Bedragen "&amp;G249</f>
        <v>Bedragen 2022</v>
      </c>
      <c r="L253" s="546"/>
      <c r="V253" s="2427"/>
      <c r="W253" s="2428"/>
      <c r="X253" s="2428"/>
      <c r="Y253" s="2428"/>
      <c r="Z253" s="2428"/>
      <c r="AA253" s="2428"/>
      <c r="AB253" s="2428"/>
      <c r="AC253" s="2428"/>
      <c r="AD253" s="2428"/>
      <c r="AE253" s="2428"/>
      <c r="AF253" s="2429"/>
    </row>
    <row r="254" spans="1:32" s="349" customFormat="1" ht="12" customHeight="1" outlineLevel="1" x14ac:dyDescent="0.2">
      <c r="A254" s="669"/>
      <c r="B254" s="61"/>
      <c r="C254" s="77"/>
      <c r="D254" s="78"/>
      <c r="E254" s="135"/>
      <c r="F254" s="399" t="s">
        <v>568</v>
      </c>
      <c r="G254" s="372"/>
      <c r="H254" s="372"/>
      <c r="J254" s="587">
        <f>CEILING(J246*I251,S252)+L254</f>
        <v>50650</v>
      </c>
      <c r="K254" s="399" t="s">
        <v>136</v>
      </c>
      <c r="L254" s="2363"/>
      <c r="V254" s="2427"/>
      <c r="W254" s="2428"/>
      <c r="X254" s="2428"/>
      <c r="Y254" s="2428"/>
      <c r="Z254" s="2428"/>
      <c r="AA254" s="2428"/>
      <c r="AB254" s="2428"/>
      <c r="AC254" s="2428"/>
      <c r="AD254" s="2428"/>
      <c r="AE254" s="2428"/>
      <c r="AF254" s="2429"/>
    </row>
    <row r="255" spans="1:32" s="349" customFormat="1" ht="12" customHeight="1" outlineLevel="1" x14ac:dyDescent="0.2">
      <c r="A255" s="669"/>
      <c r="B255" s="61"/>
      <c r="C255" s="77"/>
      <c r="D255" s="78"/>
      <c r="E255" s="135"/>
      <c r="L255" s="399"/>
      <c r="V255" s="2430"/>
      <c r="W255" s="2431"/>
      <c r="X255" s="2431"/>
      <c r="Y255" s="2431"/>
      <c r="Z255" s="2431"/>
      <c r="AA255" s="2431"/>
      <c r="AB255" s="2431"/>
      <c r="AC255" s="2431"/>
      <c r="AD255" s="2431"/>
      <c r="AE255" s="2431"/>
      <c r="AF255" s="2432"/>
    </row>
    <row r="256" spans="1:32" s="2433" customFormat="1" x14ac:dyDescent="0.25">
      <c r="B256" s="61"/>
      <c r="C256" s="77"/>
      <c r="D256" s="78"/>
      <c r="E256" s="135"/>
      <c r="H256" s="349"/>
    </row>
    <row r="257" spans="1:32" s="433" customFormat="1" ht="12.75" x14ac:dyDescent="0.2">
      <c r="A257" s="852" t="s">
        <v>1583</v>
      </c>
      <c r="B257" s="126"/>
      <c r="C257" s="127"/>
      <c r="D257" s="128"/>
      <c r="E257" s="129" t="s">
        <v>2</v>
      </c>
      <c r="F257" s="130"/>
      <c r="G257" s="121">
        <f>G249+1</f>
        <v>2023</v>
      </c>
      <c r="H257" s="131">
        <f>ROW(J262)-ROW()</f>
        <v>5</v>
      </c>
      <c r="V257" s="597" t="s">
        <v>2369</v>
      </c>
      <c r="W257" s="533"/>
      <c r="X257" s="533"/>
      <c r="Y257" s="533"/>
      <c r="Z257" s="533"/>
      <c r="AA257" s="533"/>
      <c r="AB257" s="533"/>
      <c r="AC257" s="533"/>
      <c r="AD257" s="533"/>
      <c r="AE257" s="533"/>
      <c r="AF257" s="533"/>
    </row>
    <row r="258" spans="1:32" s="2508" customFormat="1" ht="12" customHeight="1" outlineLevel="1" x14ac:dyDescent="0.25">
      <c r="B258" s="61"/>
      <c r="C258" s="77"/>
      <c r="D258" s="78"/>
      <c r="E258" s="135"/>
    </row>
    <row r="259" spans="1:32" s="349" customFormat="1" ht="12" customHeight="1" outlineLevel="1" thickBot="1" x14ac:dyDescent="0.25">
      <c r="B259" s="61"/>
      <c r="C259" s="77"/>
      <c r="D259" s="78"/>
      <c r="E259" s="135"/>
      <c r="G259" s="85" t="s">
        <v>0</v>
      </c>
      <c r="H259" s="122">
        <f>$G257</f>
        <v>2023</v>
      </c>
      <c r="I259" s="348">
        <f>VLOOKUP($H259,'TCF en bruto WML'!$G$13:$J$76,'TCF en bruto WML'!$J$78,FALSE)</f>
        <v>1.0629999999999999</v>
      </c>
      <c r="S259" s="372" t="s">
        <v>243</v>
      </c>
      <c r="V259" s="74"/>
      <c r="W259" s="419"/>
      <c r="X259" s="419"/>
      <c r="Y259" s="419"/>
      <c r="Z259" s="419"/>
      <c r="AA259" s="419"/>
      <c r="AB259" s="419"/>
      <c r="AC259" s="419"/>
      <c r="AD259" s="419"/>
      <c r="AE259" s="419"/>
      <c r="AF259" s="419"/>
    </row>
    <row r="260" spans="1:32" s="349" customFormat="1" ht="12" customHeight="1" outlineLevel="1" x14ac:dyDescent="0.2">
      <c r="B260" s="61"/>
      <c r="C260" s="77"/>
      <c r="D260" s="78"/>
      <c r="E260" s="135"/>
      <c r="S260" s="528">
        <v>1</v>
      </c>
      <c r="T260" s="349" t="s">
        <v>136</v>
      </c>
      <c r="V260" s="553" t="s">
        <v>2669</v>
      </c>
      <c r="W260" s="2514"/>
      <c r="X260" s="2514"/>
      <c r="Y260" s="2514"/>
      <c r="Z260" s="2514"/>
      <c r="AA260" s="2514"/>
      <c r="AB260" s="2514"/>
      <c r="AC260" s="2514"/>
      <c r="AD260" s="2514"/>
      <c r="AE260" s="2514"/>
      <c r="AF260" s="2515"/>
    </row>
    <row r="261" spans="1:32" s="349" customFormat="1" ht="12" customHeight="1" outlineLevel="1" x14ac:dyDescent="0.2">
      <c r="B261" s="61"/>
      <c r="C261" s="77"/>
      <c r="D261" s="78"/>
      <c r="E261" s="138" t="str">
        <f>"Bedragen "&amp;G257</f>
        <v>Bedragen 2023</v>
      </c>
      <c r="L261" s="546"/>
      <c r="V261" s="2500"/>
      <c r="W261" s="2501"/>
      <c r="X261" s="2501"/>
      <c r="Y261" s="2501"/>
      <c r="Z261" s="2501"/>
      <c r="AA261" s="2501"/>
      <c r="AB261" s="2501"/>
      <c r="AC261" s="2501"/>
      <c r="AD261" s="2501"/>
      <c r="AE261" s="2501"/>
      <c r="AF261" s="2502"/>
    </row>
    <row r="262" spans="1:32" s="349" customFormat="1" ht="12" customHeight="1" outlineLevel="1" x14ac:dyDescent="0.2">
      <c r="A262" s="669"/>
      <c r="B262" s="61"/>
      <c r="C262" s="77"/>
      <c r="D262" s="78"/>
      <c r="E262" s="135"/>
      <c r="F262" s="399" t="s">
        <v>568</v>
      </c>
      <c r="G262" s="372"/>
      <c r="H262" s="372"/>
      <c r="J262" s="587">
        <f>CEILING(J254*I259,S260)+L262</f>
        <v>57000</v>
      </c>
      <c r="K262" s="399" t="s">
        <v>136</v>
      </c>
      <c r="L262" s="2363">
        <v>3159</v>
      </c>
      <c r="V262" s="2500"/>
      <c r="W262" s="2501"/>
      <c r="X262" s="2501"/>
      <c r="Y262" s="2501"/>
      <c r="Z262" s="2501"/>
      <c r="AA262" s="2501"/>
      <c r="AB262" s="2501"/>
      <c r="AC262" s="2501"/>
      <c r="AD262" s="2501"/>
      <c r="AE262" s="2501"/>
      <c r="AF262" s="2502"/>
    </row>
    <row r="263" spans="1:32" s="349" customFormat="1" ht="12" customHeight="1" outlineLevel="1" x14ac:dyDescent="0.2">
      <c r="A263" s="669"/>
      <c r="B263" s="61"/>
      <c r="C263" s="77"/>
      <c r="D263" s="78"/>
      <c r="E263" s="135"/>
      <c r="L263" s="399"/>
      <c r="V263" s="2503"/>
      <c r="W263" s="2504"/>
      <c r="X263" s="2504"/>
      <c r="Y263" s="2504"/>
      <c r="Z263" s="2504"/>
      <c r="AA263" s="2504"/>
      <c r="AB263" s="2504"/>
      <c r="AC263" s="2504"/>
      <c r="AD263" s="2504"/>
      <c r="AE263" s="2504"/>
      <c r="AF263" s="2505"/>
    </row>
    <row r="264" spans="1:32" s="2508" customFormat="1" x14ac:dyDescent="0.25">
      <c r="B264" s="61"/>
      <c r="C264" s="77"/>
      <c r="D264" s="78"/>
      <c r="E264" s="135"/>
      <c r="H264" s="349"/>
    </row>
    <row r="265" spans="1:32" s="433" customFormat="1" ht="12.75" x14ac:dyDescent="0.2">
      <c r="A265" s="852" t="s">
        <v>1583</v>
      </c>
      <c r="B265" s="126"/>
      <c r="C265" s="127"/>
      <c r="D265" s="128"/>
      <c r="E265" s="129" t="s">
        <v>2</v>
      </c>
      <c r="F265" s="130"/>
      <c r="G265" s="121">
        <f>G257+1</f>
        <v>2024</v>
      </c>
      <c r="H265" s="131">
        <f>ROW(J270)-ROW()</f>
        <v>5</v>
      </c>
      <c r="V265" s="597" t="s">
        <v>2369</v>
      </c>
      <c r="W265" s="533"/>
      <c r="X265" s="533"/>
      <c r="Y265" s="533"/>
      <c r="Z265" s="533"/>
      <c r="AA265" s="533"/>
      <c r="AB265" s="533"/>
      <c r="AC265" s="533"/>
      <c r="AD265" s="533"/>
      <c r="AE265" s="533"/>
      <c r="AF265" s="533"/>
    </row>
    <row r="266" spans="1:32" s="2607" customFormat="1" ht="12" customHeight="1" outlineLevel="1" x14ac:dyDescent="0.25">
      <c r="B266" s="61"/>
      <c r="C266" s="77"/>
      <c r="D266" s="78"/>
      <c r="E266" s="135"/>
      <c r="J266" s="2607" t="s">
        <v>2736</v>
      </c>
      <c r="K266" s="2607" t="s">
        <v>2735</v>
      </c>
    </row>
    <row r="267" spans="1:32" s="349" customFormat="1" ht="12" customHeight="1" outlineLevel="1" thickBot="1" x14ac:dyDescent="0.25">
      <c r="B267" s="61"/>
      <c r="C267" s="77"/>
      <c r="D267" s="78"/>
      <c r="E267" s="135"/>
      <c r="G267" s="85" t="s">
        <v>2738</v>
      </c>
      <c r="H267" s="122">
        <f>$G265</f>
        <v>2024</v>
      </c>
      <c r="I267" s="348">
        <f>1+((J267-1)*K267)</f>
        <v>1.0949409999999999</v>
      </c>
      <c r="J267" s="348">
        <f>VLOOKUP($H267,'TCF en bruto WML'!$G$13:$J$76,'TCF en bruto WML'!$J$78,FALSE)</f>
        <v>1.099</v>
      </c>
      <c r="K267" s="349">
        <v>0.95899999999999996</v>
      </c>
      <c r="S267" s="372" t="s">
        <v>243</v>
      </c>
      <c r="V267" s="74"/>
      <c r="W267" s="419"/>
      <c r="X267" s="419"/>
      <c r="Y267" s="419"/>
      <c r="Z267" s="419"/>
      <c r="AA267" s="419"/>
      <c r="AB267" s="419"/>
      <c r="AC267" s="419"/>
      <c r="AD267" s="419"/>
      <c r="AE267" s="419"/>
      <c r="AF267" s="419"/>
    </row>
    <row r="268" spans="1:32" s="349" customFormat="1" ht="12" customHeight="1" outlineLevel="1" x14ac:dyDescent="0.2">
      <c r="B268" s="61"/>
      <c r="C268" s="77"/>
      <c r="D268" s="78"/>
      <c r="E268" s="135"/>
      <c r="S268" s="528">
        <v>1</v>
      </c>
      <c r="T268" s="349" t="s">
        <v>136</v>
      </c>
      <c r="V268" s="553" t="s">
        <v>2715</v>
      </c>
      <c r="W268" s="2613"/>
      <c r="X268" s="2613"/>
      <c r="Y268" s="2613"/>
      <c r="Z268" s="2613"/>
      <c r="AA268" s="2613"/>
      <c r="AB268" s="2613"/>
      <c r="AC268" s="2613"/>
      <c r="AD268" s="2613"/>
      <c r="AE268" s="2613"/>
      <c r="AF268" s="2614"/>
    </row>
    <row r="269" spans="1:32" s="349" customFormat="1" ht="12" customHeight="1" outlineLevel="1" x14ac:dyDescent="0.2">
      <c r="B269" s="61"/>
      <c r="C269" s="77"/>
      <c r="D269" s="78"/>
      <c r="E269" s="138" t="str">
        <f>"Bedragen "&amp;G265</f>
        <v>Bedragen 2024</v>
      </c>
      <c r="L269" s="546"/>
      <c r="V269" s="2600"/>
      <c r="W269" s="2601"/>
      <c r="X269" s="2601"/>
      <c r="Y269" s="2601"/>
      <c r="Z269" s="2601"/>
      <c r="AA269" s="2601"/>
      <c r="AB269" s="2601"/>
      <c r="AC269" s="2601"/>
      <c r="AD269" s="2601"/>
      <c r="AE269" s="2601"/>
      <c r="AF269" s="2602"/>
    </row>
    <row r="270" spans="1:32" s="349" customFormat="1" ht="12" customHeight="1" outlineLevel="1" x14ac:dyDescent="0.2">
      <c r="A270" s="669"/>
      <c r="B270" s="61"/>
      <c r="C270" s="77"/>
      <c r="D270" s="78"/>
      <c r="E270" s="135"/>
      <c r="F270" s="399" t="s">
        <v>568</v>
      </c>
      <c r="G270" s="372"/>
      <c r="H270" s="372"/>
      <c r="J270" s="587">
        <f>CEILING(J262*I267,S268)+L270</f>
        <v>57000</v>
      </c>
      <c r="K270" s="399" t="s">
        <v>136</v>
      </c>
      <c r="L270" s="2363">
        <v>-5412</v>
      </c>
      <c r="V270" s="2600"/>
      <c r="W270" s="2601"/>
      <c r="X270" s="2601"/>
      <c r="Y270" s="2601"/>
      <c r="Z270" s="2601"/>
      <c r="AA270" s="2601"/>
      <c r="AB270" s="2601"/>
      <c r="AC270" s="2601"/>
      <c r="AD270" s="2601"/>
      <c r="AE270" s="2601"/>
      <c r="AF270" s="2602"/>
    </row>
    <row r="271" spans="1:32" s="349" customFormat="1" ht="12" customHeight="1" outlineLevel="1" x14ac:dyDescent="0.2">
      <c r="A271" s="669"/>
      <c r="B271" s="61"/>
      <c r="C271" s="77"/>
      <c r="D271" s="78"/>
      <c r="E271" s="135"/>
      <c r="L271" s="399"/>
      <c r="V271" s="2603"/>
      <c r="W271" s="2604"/>
      <c r="X271" s="2604"/>
      <c r="Y271" s="2604"/>
      <c r="Z271" s="2604"/>
      <c r="AA271" s="2604"/>
      <c r="AB271" s="2604"/>
      <c r="AC271" s="2604"/>
      <c r="AD271" s="2604"/>
      <c r="AE271" s="2604"/>
      <c r="AF271" s="2605"/>
    </row>
    <row r="272" spans="1:32" s="2607" customFormat="1" x14ac:dyDescent="0.25">
      <c r="B272" s="61"/>
      <c r="C272" s="77"/>
      <c r="D272" s="78"/>
      <c r="E272" s="135"/>
      <c r="H272" s="349"/>
    </row>
    <row r="273" spans="1:32" s="433" customFormat="1" ht="12.75" x14ac:dyDescent="0.2">
      <c r="A273" s="852" t="s">
        <v>1583</v>
      </c>
      <c r="B273" s="126"/>
      <c r="C273" s="127"/>
      <c r="D273" s="128"/>
      <c r="E273" s="129" t="s">
        <v>2</v>
      </c>
      <c r="F273" s="130"/>
      <c r="G273" s="121">
        <f>G265+1</f>
        <v>2025</v>
      </c>
      <c r="H273" s="131">
        <f>ROW(J278)-ROW()</f>
        <v>5</v>
      </c>
      <c r="V273" s="597" t="s">
        <v>2369</v>
      </c>
      <c r="W273" s="533"/>
      <c r="X273" s="533"/>
      <c r="Y273" s="533"/>
      <c r="Z273" s="533"/>
      <c r="AA273" s="533"/>
      <c r="AB273" s="533"/>
      <c r="AC273" s="533"/>
      <c r="AD273" s="533"/>
      <c r="AE273" s="533"/>
      <c r="AF273" s="533"/>
    </row>
    <row r="274" spans="1:32" s="2700" customFormat="1" ht="12" customHeight="1" outlineLevel="1" x14ac:dyDescent="0.25">
      <c r="B274" s="61"/>
      <c r="C274" s="77"/>
      <c r="D274" s="78"/>
      <c r="E274" s="135"/>
      <c r="J274" s="2700" t="s">
        <v>2736</v>
      </c>
      <c r="K274" s="2700" t="s">
        <v>2735</v>
      </c>
    </row>
    <row r="275" spans="1:32" s="349" customFormat="1" ht="12" customHeight="1" outlineLevel="1" thickBot="1" x14ac:dyDescent="0.25">
      <c r="B275" s="61"/>
      <c r="C275" s="77"/>
      <c r="D275" s="78"/>
      <c r="E275" s="135"/>
      <c r="G275" s="85" t="s">
        <v>2738</v>
      </c>
      <c r="H275" s="122">
        <f>$G273</f>
        <v>2025</v>
      </c>
      <c r="I275" s="348">
        <f>1+((J275-1)*K275)</f>
        <v>1.012</v>
      </c>
      <c r="J275" s="348">
        <f>VLOOKUP($H275,'TCF en bruto WML'!$G$13:$J$76,'TCF en bruto WML'!$J$78,FALSE)</f>
        <v>1.012</v>
      </c>
      <c r="K275" s="2854">
        <f>VLOOKUP($H275,'TCF en bruto WML'!$G$13:$P$76,'TCF en bruto WML'!$P$78,FALSE)</f>
        <v>1</v>
      </c>
      <c r="S275" s="372" t="s">
        <v>243</v>
      </c>
      <c r="V275" s="74"/>
      <c r="W275" s="419"/>
      <c r="X275" s="419"/>
      <c r="Y275" s="419"/>
      <c r="Z275" s="419"/>
      <c r="AA275" s="419"/>
      <c r="AB275" s="419"/>
      <c r="AC275" s="419"/>
      <c r="AD275" s="419"/>
      <c r="AE275" s="419"/>
      <c r="AF275" s="419"/>
    </row>
    <row r="276" spans="1:32" s="349" customFormat="1" ht="12" customHeight="1" outlineLevel="1" x14ac:dyDescent="0.2">
      <c r="B276" s="61"/>
      <c r="C276" s="77"/>
      <c r="D276" s="78"/>
      <c r="E276" s="135"/>
      <c r="S276" s="528">
        <v>1</v>
      </c>
      <c r="T276" s="349" t="s">
        <v>136</v>
      </c>
      <c r="V276" s="553"/>
      <c r="W276" s="2705"/>
      <c r="X276" s="2705"/>
      <c r="Y276" s="2705"/>
      <c r="Z276" s="2705"/>
      <c r="AA276" s="2705"/>
      <c r="AB276" s="2705"/>
      <c r="AC276" s="2705"/>
      <c r="AD276" s="2705"/>
      <c r="AE276" s="2705"/>
      <c r="AF276" s="2706"/>
    </row>
    <row r="277" spans="1:32" s="349" customFormat="1" ht="12" customHeight="1" outlineLevel="1" x14ac:dyDescent="0.2">
      <c r="B277" s="61"/>
      <c r="C277" s="77"/>
      <c r="D277" s="78"/>
      <c r="E277" s="138" t="str">
        <f>"Bedragen "&amp;G273</f>
        <v>Bedragen 2025</v>
      </c>
      <c r="L277" s="546"/>
      <c r="V277" s="2694"/>
      <c r="W277" s="2695"/>
      <c r="X277" s="2695"/>
      <c r="Y277" s="2695"/>
      <c r="Z277" s="2695"/>
      <c r="AA277" s="2695"/>
      <c r="AB277" s="2695"/>
      <c r="AC277" s="2695"/>
      <c r="AD277" s="2695"/>
      <c r="AE277" s="2695"/>
      <c r="AF277" s="2696"/>
    </row>
    <row r="278" spans="1:32" s="349" customFormat="1" ht="12" customHeight="1" outlineLevel="1" x14ac:dyDescent="0.2">
      <c r="A278" s="669"/>
      <c r="B278" s="61"/>
      <c r="C278" s="77"/>
      <c r="D278" s="78"/>
      <c r="E278" s="135"/>
      <c r="F278" s="399" t="s">
        <v>568</v>
      </c>
      <c r="G278" s="372"/>
      <c r="H278" s="372"/>
      <c r="J278" s="587">
        <f>CEILING(J270*I275,S276)+L278</f>
        <v>57684</v>
      </c>
      <c r="K278" s="399" t="s">
        <v>136</v>
      </c>
      <c r="L278" s="2363"/>
      <c r="V278" s="2694"/>
      <c r="W278" s="2695"/>
      <c r="X278" s="2695"/>
      <c r="Y278" s="2695"/>
      <c r="Z278" s="2695"/>
      <c r="AA278" s="2695"/>
      <c r="AB278" s="2695"/>
      <c r="AC278" s="2695"/>
      <c r="AD278" s="2695"/>
      <c r="AE278" s="2695"/>
      <c r="AF278" s="2696"/>
    </row>
    <row r="279" spans="1:32" s="349" customFormat="1" ht="12" customHeight="1" outlineLevel="1" x14ac:dyDescent="0.2">
      <c r="A279" s="669"/>
      <c r="B279" s="61"/>
      <c r="C279" s="77"/>
      <c r="D279" s="78"/>
      <c r="E279" s="135"/>
      <c r="L279" s="399"/>
      <c r="V279" s="2697"/>
      <c r="W279" s="2698"/>
      <c r="X279" s="2698"/>
      <c r="Y279" s="2698"/>
      <c r="Z279" s="2698"/>
      <c r="AA279" s="2698"/>
      <c r="AB279" s="2698"/>
      <c r="AC279" s="2698"/>
      <c r="AD279" s="2698"/>
      <c r="AE279" s="2698"/>
      <c r="AF279" s="2699"/>
    </row>
    <row r="280" spans="1:32" s="2700" customFormat="1" x14ac:dyDescent="0.25">
      <c r="B280" s="61"/>
      <c r="C280" s="77"/>
      <c r="D280" s="78"/>
      <c r="E280" s="135"/>
      <c r="H280" s="349"/>
    </row>
    <row r="281" spans="1:32" s="433" customFormat="1" ht="12.75" x14ac:dyDescent="0.2">
      <c r="A281" s="852" t="s">
        <v>1583</v>
      </c>
      <c r="B281" s="126"/>
      <c r="C281" s="127"/>
      <c r="D281" s="128"/>
      <c r="E281" s="129" t="s">
        <v>2</v>
      </c>
      <c r="F281" s="130"/>
      <c r="G281" s="121">
        <f>G273+1</f>
        <v>2026</v>
      </c>
      <c r="H281" s="131">
        <f>ROW(J286)-ROW()</f>
        <v>5</v>
      </c>
      <c r="V281" s="597" t="s">
        <v>2369</v>
      </c>
      <c r="W281" s="533"/>
      <c r="X281" s="533"/>
      <c r="Y281" s="533"/>
      <c r="Z281" s="533"/>
      <c r="AA281" s="533"/>
      <c r="AB281" s="533"/>
      <c r="AC281" s="533"/>
      <c r="AD281" s="533"/>
      <c r="AE281" s="533"/>
      <c r="AF281" s="533"/>
    </row>
    <row r="282" spans="1:32" s="2876" customFormat="1" ht="12" customHeight="1" outlineLevel="1" x14ac:dyDescent="0.25">
      <c r="B282" s="61"/>
      <c r="C282" s="77"/>
      <c r="D282" s="78"/>
      <c r="E282" s="135"/>
      <c r="J282" s="2876" t="s">
        <v>2736</v>
      </c>
      <c r="K282" s="2876" t="s">
        <v>2735</v>
      </c>
    </row>
    <row r="283" spans="1:32" s="349" customFormat="1" ht="12" customHeight="1" outlineLevel="1" thickBot="1" x14ac:dyDescent="0.25">
      <c r="B283" s="61"/>
      <c r="C283" s="77"/>
      <c r="D283" s="78"/>
      <c r="E283" s="135"/>
      <c r="G283" s="85" t="s">
        <v>2738</v>
      </c>
      <c r="H283" s="122">
        <f>$G281</f>
        <v>2026</v>
      </c>
      <c r="I283" s="348">
        <f>1+((J283-1)*K283)</f>
        <v>1.0289999999999999</v>
      </c>
      <c r="J283" s="348">
        <f>VLOOKUP($H283,'TCF en bruto WML'!$G$13:$J$76,'TCF en bruto WML'!$J$78,FALSE)</f>
        <v>1.0289999999999999</v>
      </c>
      <c r="K283" s="2854">
        <v>1</v>
      </c>
      <c r="S283" s="372" t="s">
        <v>243</v>
      </c>
      <c r="V283" s="74"/>
      <c r="W283" s="419"/>
      <c r="X283" s="419"/>
      <c r="Y283" s="419"/>
      <c r="Z283" s="419"/>
      <c r="AA283" s="419"/>
      <c r="AB283" s="419"/>
      <c r="AC283" s="419"/>
      <c r="AD283" s="419"/>
      <c r="AE283" s="419"/>
      <c r="AF283" s="419"/>
    </row>
    <row r="284" spans="1:32" s="349" customFormat="1" ht="12" customHeight="1" outlineLevel="1" x14ac:dyDescent="0.2">
      <c r="B284" s="61"/>
      <c r="C284" s="77"/>
      <c r="D284" s="78"/>
      <c r="E284" s="135"/>
      <c r="S284" s="528">
        <v>1</v>
      </c>
      <c r="T284" s="349" t="s">
        <v>136</v>
      </c>
      <c r="V284" s="553" t="s">
        <v>2964</v>
      </c>
      <c r="W284" s="2882"/>
      <c r="X284" s="2882"/>
      <c r="Y284" s="2882"/>
      <c r="Z284" s="2882"/>
      <c r="AA284" s="2882"/>
      <c r="AB284" s="2882"/>
      <c r="AC284" s="2882"/>
      <c r="AD284" s="2882"/>
      <c r="AE284" s="2882"/>
      <c r="AF284" s="2883"/>
    </row>
    <row r="285" spans="1:32" s="349" customFormat="1" ht="12" customHeight="1" outlineLevel="1" x14ac:dyDescent="0.2">
      <c r="B285" s="61"/>
      <c r="C285" s="77"/>
      <c r="D285" s="78"/>
      <c r="E285" s="138" t="str">
        <f>"Bedragen "&amp;G281</f>
        <v>Bedragen 2026</v>
      </c>
      <c r="L285" s="546"/>
      <c r="V285" s="2868"/>
      <c r="W285" s="2869"/>
      <c r="X285" s="2869"/>
      <c r="Y285" s="2869"/>
      <c r="Z285" s="2869"/>
      <c r="AA285" s="2869"/>
      <c r="AB285" s="2869"/>
      <c r="AC285" s="2869"/>
      <c r="AD285" s="2869"/>
      <c r="AE285" s="2869"/>
      <c r="AF285" s="2870"/>
    </row>
    <row r="286" spans="1:32" s="349" customFormat="1" ht="12" customHeight="1" outlineLevel="1" x14ac:dyDescent="0.2">
      <c r="A286" s="669"/>
      <c r="B286" s="61"/>
      <c r="C286" s="77"/>
      <c r="D286" s="78"/>
      <c r="E286" s="135"/>
      <c r="F286" s="399" t="s">
        <v>568</v>
      </c>
      <c r="G286" s="372"/>
      <c r="H286" s="372"/>
      <c r="J286" s="587">
        <f>CEILING(J278*I283,S284)+L286</f>
        <v>59357</v>
      </c>
      <c r="K286" s="399" t="s">
        <v>136</v>
      </c>
      <c r="L286" s="2363"/>
      <c r="V286" s="2868"/>
      <c r="W286" s="2869"/>
      <c r="X286" s="2869"/>
      <c r="Y286" s="2869"/>
      <c r="Z286" s="2869"/>
      <c r="AA286" s="2869"/>
      <c r="AB286" s="2869"/>
      <c r="AC286" s="2869"/>
      <c r="AD286" s="2869"/>
      <c r="AE286" s="2869"/>
      <c r="AF286" s="2870"/>
    </row>
    <row r="287" spans="1:32" s="349" customFormat="1" ht="12" customHeight="1" outlineLevel="1" x14ac:dyDescent="0.2">
      <c r="A287" s="669"/>
      <c r="B287" s="61"/>
      <c r="C287" s="77"/>
      <c r="D287" s="78"/>
      <c r="E287" s="135"/>
      <c r="L287" s="399"/>
      <c r="V287" s="2871"/>
      <c r="W287" s="2872"/>
      <c r="X287" s="2872"/>
      <c r="Y287" s="2872"/>
      <c r="Z287" s="2872"/>
      <c r="AA287" s="2872"/>
      <c r="AB287" s="2872"/>
      <c r="AC287" s="2872"/>
      <c r="AD287" s="2872"/>
      <c r="AE287" s="2872"/>
      <c r="AF287" s="2873"/>
    </row>
    <row r="288" spans="1:32" s="2876" customFormat="1" x14ac:dyDescent="0.25">
      <c r="B288" s="61"/>
      <c r="C288" s="77"/>
      <c r="D288" s="78"/>
      <c r="E288" s="135"/>
      <c r="H288" s="349"/>
    </row>
    <row r="291" spans="12:12" x14ac:dyDescent="0.25">
      <c r="L291" s="2934"/>
    </row>
  </sheetData>
  <mergeCells count="20">
    <mergeCell ref="V190:AF193"/>
    <mergeCell ref="V201:AF204"/>
    <mergeCell ref="V213:AF215"/>
    <mergeCell ref="V137:AF138"/>
    <mergeCell ref="V146:AF149"/>
    <mergeCell ref="V157:AF160"/>
    <mergeCell ref="V168:AF171"/>
    <mergeCell ref="V179:AF182"/>
    <mergeCell ref="P1:Q1"/>
    <mergeCell ref="V124:AF127"/>
    <mergeCell ref="F6:Q13"/>
    <mergeCell ref="F18:Q22"/>
    <mergeCell ref="V37:AF40"/>
    <mergeCell ref="V47:AF50"/>
    <mergeCell ref="V58:AF61"/>
    <mergeCell ref="V69:AF72"/>
    <mergeCell ref="V80:AF83"/>
    <mergeCell ref="V91:AF94"/>
    <mergeCell ref="V102:AF105"/>
    <mergeCell ref="V113:AF116"/>
  </mergeCells>
  <hyperlinks>
    <hyperlink ref="P1:Q1" location="Index!A1" display="Terug naar Index" xr:uid="{00000000-0004-0000-1F00-000000000000}"/>
  </hyperlink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1">
    <tabColor theme="2" tint="-9.9978637043366805E-2"/>
  </sheetPr>
  <dimension ref="A1:AF279"/>
  <sheetViews>
    <sheetView showGridLines="0" zoomScale="85" zoomScaleNormal="85" workbookViewId="0">
      <pane ySplit="2" topLeftCell="A252" activePane="bottomLeft" state="frozen"/>
      <selection activeCell="B555" sqref="B555"/>
      <selection pane="bottomLeft" activeCell="P283" sqref="P283"/>
    </sheetView>
  </sheetViews>
  <sheetFormatPr defaultRowHeight="15" outlineLevelRow="2"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9" max="9" width="10.85546875" customWidth="1"/>
    <col min="10" max="11" width="9.140625" style="349"/>
    <col min="22" max="32" width="10.5703125" customWidth="1"/>
  </cols>
  <sheetData>
    <row r="1" spans="2:19" s="2" customFormat="1" x14ac:dyDescent="0.25">
      <c r="B1" s="17" t="str">
        <f ca="1" xml:space="preserve"> RIGHT(CELL("filename", $B$1), LEN(CELL("filename", $B$1)) - SEARCH("]", CELL("filename", $B$1)))</f>
        <v>5.10</v>
      </c>
      <c r="C1" s="18"/>
      <c r="D1" s="19"/>
      <c r="E1" s="19"/>
      <c r="G1" s="3"/>
      <c r="H1" s="4"/>
      <c r="I1" s="4"/>
      <c r="J1" s="4"/>
      <c r="K1" s="19"/>
      <c r="L1" s="4"/>
      <c r="M1" s="4"/>
      <c r="N1" s="4"/>
      <c r="O1" s="4"/>
      <c r="P1" s="3017" t="s">
        <v>1208</v>
      </c>
      <c r="Q1" s="3017"/>
      <c r="R1" s="4"/>
      <c r="S1" s="4"/>
    </row>
    <row r="2" spans="2:19" s="4" customFormat="1" x14ac:dyDescent="0.25">
      <c r="B2" s="21"/>
      <c r="C2" s="18"/>
      <c r="D2" s="19"/>
      <c r="E2" s="19"/>
      <c r="F2" s="11" t="s">
        <v>582</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570</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403"/>
      <c r="G14" s="1403"/>
      <c r="H14" s="1403"/>
      <c r="I14" s="1403"/>
      <c r="J14" s="1403"/>
      <c r="K14" s="1403"/>
      <c r="L14" s="1403"/>
      <c r="M14" s="1403"/>
      <c r="N14" s="1403"/>
      <c r="O14" s="1403"/>
      <c r="P14" s="1403"/>
      <c r="Q14" s="1403"/>
    </row>
    <row r="15" spans="2:19" s="4" customFormat="1" ht="15.75" customHeight="1" outlineLevel="1" x14ac:dyDescent="0.25">
      <c r="B15" s="21"/>
      <c r="C15" s="18"/>
      <c r="D15" s="19"/>
      <c r="E15" s="19"/>
      <c r="F15" s="1403"/>
      <c r="G15" s="1403"/>
      <c r="H15" s="1403"/>
      <c r="I15" s="1403"/>
      <c r="J15" s="1403"/>
      <c r="K15" s="1403"/>
      <c r="L15" s="1403"/>
      <c r="M15" s="1403"/>
      <c r="N15" s="1403"/>
      <c r="O15" s="1403"/>
      <c r="P15" s="1403"/>
      <c r="Q15" s="1403"/>
    </row>
    <row r="16" spans="2:19" s="4" customFormat="1" ht="12.75" outlineLevel="1" x14ac:dyDescent="0.25">
      <c r="B16" s="21"/>
      <c r="C16" s="18"/>
      <c r="D16" s="19"/>
      <c r="E16" s="19"/>
      <c r="F16" s="12"/>
    </row>
    <row r="17" spans="1:32" s="4" customFormat="1" ht="12.75" outlineLevel="1" x14ac:dyDescent="0.25">
      <c r="B17" s="21"/>
      <c r="C17" s="18"/>
      <c r="D17" s="21" t="s">
        <v>113</v>
      </c>
      <c r="E17" s="21"/>
      <c r="F17" s="464"/>
    </row>
    <row r="18" spans="1:32" s="4" customFormat="1" ht="12.75" customHeight="1" outlineLevel="1" x14ac:dyDescent="0.25">
      <c r="B18" s="21"/>
      <c r="C18" s="18"/>
      <c r="D18" s="19"/>
      <c r="E18" s="19"/>
      <c r="F18" s="2999" t="s">
        <v>571</v>
      </c>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27" customFormat="1" ht="12.75" x14ac:dyDescent="0.25">
      <c r="B24" s="53"/>
      <c r="C24" s="54" t="s">
        <v>569</v>
      </c>
      <c r="D24" s="55"/>
      <c r="E24" s="56"/>
      <c r="S24" s="26"/>
    </row>
    <row r="25" spans="1:32" s="349" customFormat="1" ht="12.75" x14ac:dyDescent="0.2">
      <c r="B25" s="61"/>
      <c r="C25" s="77"/>
      <c r="D25" s="347" t="s">
        <v>228</v>
      </c>
      <c r="E25" s="135"/>
      <c r="S25" s="75"/>
      <c r="T25" s="52"/>
      <c r="U25" s="52"/>
      <c r="V25" s="52"/>
      <c r="W25" s="52"/>
    </row>
    <row r="26" spans="1:32" s="349" customFormat="1" ht="12.75" x14ac:dyDescent="0.2">
      <c r="B26" s="61"/>
      <c r="C26" s="77"/>
      <c r="D26" s="78"/>
      <c r="E26" s="135"/>
      <c r="F26" s="349" t="s">
        <v>572</v>
      </c>
      <c r="J26" s="528">
        <v>5536</v>
      </c>
      <c r="K26" s="399" t="s">
        <v>136</v>
      </c>
      <c r="O26" s="399"/>
    </row>
    <row r="27" spans="1:32" s="349" customFormat="1" ht="12.75" x14ac:dyDescent="0.2">
      <c r="B27" s="61"/>
      <c r="C27" s="77"/>
      <c r="D27" s="78"/>
    </row>
    <row r="28" spans="1:32" s="349" customFormat="1" ht="12.75" x14ac:dyDescent="0.2">
      <c r="B28" s="61"/>
      <c r="C28" s="77"/>
      <c r="D28" s="78"/>
      <c r="E28" s="349" t="s">
        <v>231</v>
      </c>
    </row>
    <row r="29" spans="1:32" s="349" customFormat="1" ht="12.75" x14ac:dyDescent="0.2">
      <c r="B29" s="61"/>
      <c r="C29" s="77"/>
      <c r="D29" s="78"/>
      <c r="E29" s="135"/>
    </row>
    <row r="30" spans="1:32" s="433" customFormat="1" ht="12.75" x14ac:dyDescent="0.2">
      <c r="A30" s="852" t="s">
        <v>1583</v>
      </c>
      <c r="B30" s="127"/>
      <c r="C30" s="128"/>
      <c r="D30" s="129" t="s">
        <v>21</v>
      </c>
      <c r="E30" s="130"/>
      <c r="F30" s="131"/>
      <c r="G30" s="130" t="s">
        <v>393</v>
      </c>
      <c r="H30" s="131"/>
    </row>
    <row r="31" spans="1:32" s="349" customFormat="1" ht="12.75" outlineLevel="1" x14ac:dyDescent="0.2">
      <c r="B31" s="61"/>
      <c r="C31" s="77"/>
      <c r="D31" s="78"/>
      <c r="E31" s="135"/>
    </row>
    <row r="32" spans="1:32" s="349" customFormat="1" ht="12" customHeight="1" outlineLevel="1" x14ac:dyDescent="0.2">
      <c r="B32" s="61"/>
      <c r="C32" s="77"/>
      <c r="D32" s="78"/>
      <c r="E32" s="135"/>
      <c r="S32" s="372" t="s">
        <v>243</v>
      </c>
      <c r="V32" s="74" t="s">
        <v>29</v>
      </c>
      <c r="W32" s="419"/>
      <c r="X32" s="419"/>
      <c r="Y32" s="419"/>
      <c r="Z32" s="419"/>
      <c r="AA32" s="419"/>
      <c r="AB32" s="419"/>
      <c r="AC32" s="419"/>
      <c r="AD32" s="419"/>
      <c r="AE32" s="419"/>
      <c r="AF32" s="419"/>
    </row>
    <row r="33" spans="1:32" s="349" customFormat="1" ht="12" customHeight="1" outlineLevel="1" x14ac:dyDescent="0.2">
      <c r="B33" s="61"/>
      <c r="C33" s="77"/>
      <c r="D33" s="78"/>
      <c r="E33" s="135"/>
      <c r="S33" s="528">
        <v>1</v>
      </c>
      <c r="T33" s="349" t="s">
        <v>136</v>
      </c>
      <c r="V33" s="3067" t="s">
        <v>573</v>
      </c>
      <c r="W33" s="3068"/>
      <c r="X33" s="3068"/>
      <c r="Y33" s="3068"/>
      <c r="Z33" s="3068"/>
      <c r="AA33" s="3068"/>
      <c r="AB33" s="3068"/>
      <c r="AC33" s="3068"/>
      <c r="AD33" s="3068"/>
      <c r="AE33" s="3068"/>
      <c r="AF33" s="3069"/>
    </row>
    <row r="34" spans="1:32" s="349" customFormat="1" ht="12" customHeight="1" outlineLevel="1" x14ac:dyDescent="0.2">
      <c r="A34" s="669"/>
      <c r="B34" s="61"/>
      <c r="C34" s="77"/>
      <c r="D34" s="78"/>
      <c r="E34" s="135"/>
      <c r="F34" s="349" t="str">
        <f>"Bedrag "&amp;D30</f>
        <v>Bedrag Jaar 2001</v>
      </c>
      <c r="J34" s="528">
        <v>5708</v>
      </c>
      <c r="K34" s="399" t="s">
        <v>136</v>
      </c>
      <c r="V34" s="3070"/>
      <c r="W34" s="3071"/>
      <c r="X34" s="3071"/>
      <c r="Y34" s="3071"/>
      <c r="Z34" s="3071"/>
      <c r="AA34" s="3071"/>
      <c r="AB34" s="3071"/>
      <c r="AC34" s="3071"/>
      <c r="AD34" s="3071"/>
      <c r="AE34" s="3071"/>
      <c r="AF34" s="3072"/>
    </row>
    <row r="35" spans="1:32" s="349" customFormat="1" ht="12" customHeight="1" outlineLevel="1" x14ac:dyDescent="0.2">
      <c r="B35" s="61"/>
      <c r="C35" s="77"/>
      <c r="D35" s="78"/>
      <c r="E35" s="135"/>
      <c r="J35" s="531"/>
      <c r="K35" s="399"/>
      <c r="L35" s="399"/>
      <c r="V35" s="3070"/>
      <c r="W35" s="3071"/>
      <c r="X35" s="3071"/>
      <c r="Y35" s="3071"/>
      <c r="Z35" s="3071"/>
      <c r="AA35" s="3071"/>
      <c r="AB35" s="3071"/>
      <c r="AC35" s="3071"/>
      <c r="AD35" s="3071"/>
      <c r="AE35" s="3071"/>
      <c r="AF35" s="3072"/>
    </row>
    <row r="36" spans="1:32" s="349" customFormat="1" ht="12" customHeight="1" outlineLevel="1" x14ac:dyDescent="0.2">
      <c r="B36" s="61"/>
      <c r="C36" s="77"/>
      <c r="D36" s="78"/>
      <c r="E36" s="135"/>
      <c r="J36" s="531"/>
      <c r="K36" s="399"/>
      <c r="V36" s="3073"/>
      <c r="W36" s="3074"/>
      <c r="X36" s="3074"/>
      <c r="Y36" s="3074"/>
      <c r="Z36" s="3074"/>
      <c r="AA36" s="3074"/>
      <c r="AB36" s="3074"/>
      <c r="AC36" s="3074"/>
      <c r="AD36" s="3074"/>
      <c r="AE36" s="3074"/>
      <c r="AF36" s="3075"/>
    </row>
    <row r="37" spans="1:32" s="349" customFormat="1" ht="12.75" x14ac:dyDescent="0.2">
      <c r="B37" s="61"/>
      <c r="C37" s="77"/>
      <c r="D37" s="78"/>
      <c r="E37" s="135"/>
    </row>
    <row r="38" spans="1:32" s="433" customFormat="1" ht="12.75" x14ac:dyDescent="0.2">
      <c r="A38" s="852" t="s">
        <v>1583</v>
      </c>
      <c r="B38" s="126"/>
      <c r="C38" s="127"/>
      <c r="D38" s="128"/>
      <c r="E38" s="129" t="s">
        <v>2</v>
      </c>
      <c r="F38" s="130"/>
      <c r="G38" s="121">
        <v>2002</v>
      </c>
      <c r="H38" s="131">
        <f>ROW(J42)-ROW()</f>
        <v>4</v>
      </c>
      <c r="V38" s="533"/>
      <c r="W38" s="533"/>
      <c r="X38" s="533"/>
      <c r="Y38" s="533"/>
      <c r="Z38" s="533"/>
      <c r="AA38" s="533"/>
      <c r="AB38" s="533"/>
      <c r="AC38" s="533"/>
      <c r="AD38" s="533"/>
      <c r="AE38" s="533"/>
      <c r="AF38" s="533"/>
    </row>
    <row r="39" spans="1:32" s="349" customFormat="1" ht="12.75" outlineLevel="1" x14ac:dyDescent="0.2">
      <c r="B39" s="61"/>
      <c r="C39" s="77"/>
      <c r="D39" s="78"/>
      <c r="E39" s="135"/>
    </row>
    <row r="40" spans="1:32" s="349" customFormat="1" ht="12" customHeight="1" outlineLevel="1" thickBot="1" x14ac:dyDescent="0.25">
      <c r="B40" s="61"/>
      <c r="C40" s="77"/>
      <c r="D40" s="78"/>
      <c r="E40" s="135"/>
      <c r="G40" s="85" t="s">
        <v>0</v>
      </c>
      <c r="H40" s="122">
        <f>$G38</f>
        <v>2002</v>
      </c>
      <c r="I40" s="348">
        <f>VLOOKUP($H40,'TCF en bruto WML'!$G$13:$J$76,'TCF en bruto WML'!$J$78,FALSE)</f>
        <v>1.0309999999999999</v>
      </c>
      <c r="S40" s="372" t="s">
        <v>243</v>
      </c>
      <c r="V40" s="74" t="s">
        <v>29</v>
      </c>
      <c r="W40" s="419"/>
      <c r="X40" s="419"/>
      <c r="Y40" s="419"/>
      <c r="Z40" s="419"/>
      <c r="AA40" s="419"/>
      <c r="AB40" s="419"/>
      <c r="AC40" s="419"/>
      <c r="AD40" s="419"/>
      <c r="AE40" s="419"/>
      <c r="AF40" s="419"/>
    </row>
    <row r="41" spans="1:32" s="349" customFormat="1" ht="12.75" outlineLevel="1" x14ac:dyDescent="0.2">
      <c r="B41" s="61"/>
      <c r="C41" s="77"/>
      <c r="D41" s="78"/>
      <c r="E41" s="135"/>
      <c r="S41" s="528">
        <v>1</v>
      </c>
      <c r="T41" s="349" t="s">
        <v>136</v>
      </c>
      <c r="V41" s="3067"/>
      <c r="W41" s="3068"/>
      <c r="X41" s="3068"/>
      <c r="Y41" s="3068"/>
      <c r="Z41" s="3068"/>
      <c r="AA41" s="3068"/>
      <c r="AB41" s="3068"/>
      <c r="AC41" s="3068"/>
      <c r="AD41" s="3068"/>
      <c r="AE41" s="3068"/>
      <c r="AF41" s="3069"/>
    </row>
    <row r="42" spans="1:32" s="349" customFormat="1" ht="12.75" outlineLevel="1" x14ac:dyDescent="0.2">
      <c r="A42" s="669" t="str">
        <f>INDEX(Checks!$J$42:$J$47,MATCH((SEARCH("(",formuletekst(J42))),Checks!$I$42:$I$47,0))</f>
        <v>ABO</v>
      </c>
      <c r="B42" s="61"/>
      <c r="C42" s="77"/>
      <c r="D42" s="78"/>
      <c r="E42" s="135"/>
      <c r="F42" s="349" t="str">
        <f>"Bedrag "&amp;G38</f>
        <v>Bedrag 2002</v>
      </c>
      <c r="J42" s="531">
        <f>CEILING(($J34*$I40),$S41)</f>
        <v>5885</v>
      </c>
      <c r="K42" s="399" t="s">
        <v>136</v>
      </c>
      <c r="V42" s="3070"/>
      <c r="W42" s="3071"/>
      <c r="X42" s="3071"/>
      <c r="Y42" s="3071"/>
      <c r="Z42" s="3071"/>
      <c r="AA42" s="3071"/>
      <c r="AB42" s="3071"/>
      <c r="AC42" s="3071"/>
      <c r="AD42" s="3071"/>
      <c r="AE42" s="3071"/>
      <c r="AF42" s="3072"/>
    </row>
    <row r="43" spans="1:32" s="349" customFormat="1" ht="12.75" outlineLevel="1" x14ac:dyDescent="0.2">
      <c r="B43" s="61"/>
      <c r="C43" s="77"/>
      <c r="D43" s="78"/>
      <c r="E43" s="135"/>
      <c r="G43" s="349" t="s">
        <v>574</v>
      </c>
      <c r="V43" s="3070"/>
      <c r="W43" s="3071"/>
      <c r="X43" s="3071"/>
      <c r="Y43" s="3071"/>
      <c r="Z43" s="3071"/>
      <c r="AA43" s="3071"/>
      <c r="AB43" s="3071"/>
      <c r="AC43" s="3071"/>
      <c r="AD43" s="3071"/>
      <c r="AE43" s="3071"/>
      <c r="AF43" s="3072"/>
    </row>
    <row r="44" spans="1:32" s="349" customFormat="1" ht="12.75" outlineLevel="1" x14ac:dyDescent="0.2">
      <c r="B44" s="61"/>
      <c r="C44" s="77"/>
      <c r="D44" s="78"/>
      <c r="E44" s="135"/>
      <c r="V44" s="3073"/>
      <c r="W44" s="3074"/>
      <c r="X44" s="3074"/>
      <c r="Y44" s="3074"/>
      <c r="Z44" s="3074"/>
      <c r="AA44" s="3074"/>
      <c r="AB44" s="3074"/>
      <c r="AC44" s="3074"/>
      <c r="AD44" s="3074"/>
      <c r="AE44" s="3074"/>
      <c r="AF44" s="3075"/>
    </row>
    <row r="45" spans="1:32" s="349" customFormat="1" ht="12.75" x14ac:dyDescent="0.2">
      <c r="B45" s="61"/>
      <c r="C45" s="77"/>
      <c r="D45" s="78"/>
      <c r="E45" s="135"/>
    </row>
    <row r="46" spans="1:32" s="433" customFormat="1" ht="12.75" x14ac:dyDescent="0.2">
      <c r="A46" s="852" t="s">
        <v>1583</v>
      </c>
      <c r="B46" s="126"/>
      <c r="C46" s="127"/>
      <c r="D46" s="128"/>
      <c r="E46" s="129" t="s">
        <v>2</v>
      </c>
      <c r="F46" s="130"/>
      <c r="G46" s="121">
        <f>G38+1</f>
        <v>2003</v>
      </c>
      <c r="H46" s="131">
        <f>ROW(J50)-ROW()</f>
        <v>4</v>
      </c>
      <c r="V46" s="533"/>
      <c r="W46" s="533"/>
      <c r="X46" s="533"/>
      <c r="Y46" s="533"/>
      <c r="Z46" s="533"/>
      <c r="AA46" s="533"/>
      <c r="AB46" s="533"/>
      <c r="AC46" s="533"/>
      <c r="AD46" s="533"/>
      <c r="AE46" s="533"/>
      <c r="AF46" s="533"/>
    </row>
    <row r="47" spans="1:32" s="349" customFormat="1" ht="12.75" outlineLevel="1" x14ac:dyDescent="0.2">
      <c r="B47" s="61"/>
      <c r="C47" s="77"/>
      <c r="D47" s="78"/>
      <c r="E47" s="135"/>
    </row>
    <row r="48" spans="1:32" s="349" customFormat="1" ht="12" customHeight="1" outlineLevel="1" thickBot="1" x14ac:dyDescent="0.25">
      <c r="B48" s="61"/>
      <c r="C48" s="77"/>
      <c r="D48" s="78"/>
      <c r="E48" s="135"/>
      <c r="G48" s="85" t="s">
        <v>0</v>
      </c>
      <c r="H48" s="122">
        <f>$G46</f>
        <v>2003</v>
      </c>
      <c r="I48" s="348">
        <f>VLOOKUP($H48,'TCF en bruto WML'!$G$13:$J$76,'TCF en bruto WML'!$J$78,FALSE)</f>
        <v>1.036</v>
      </c>
      <c r="S48" s="372" t="s">
        <v>243</v>
      </c>
      <c r="V48" s="74" t="s">
        <v>29</v>
      </c>
      <c r="W48" s="419"/>
      <c r="X48" s="419"/>
      <c r="Y48" s="419"/>
      <c r="Z48" s="419"/>
      <c r="AA48" s="419"/>
      <c r="AB48" s="419"/>
      <c r="AC48" s="419"/>
      <c r="AD48" s="419"/>
      <c r="AE48" s="419"/>
      <c r="AF48" s="419"/>
    </row>
    <row r="49" spans="1:32" s="349" customFormat="1" ht="12.75" outlineLevel="1" x14ac:dyDescent="0.2">
      <c r="B49" s="61"/>
      <c r="C49" s="77"/>
      <c r="D49" s="78"/>
      <c r="E49" s="135"/>
      <c r="S49" s="528">
        <v>1</v>
      </c>
      <c r="T49" s="349" t="s">
        <v>136</v>
      </c>
      <c r="V49" s="3067"/>
      <c r="W49" s="3068"/>
      <c r="X49" s="3068"/>
      <c r="Y49" s="3068"/>
      <c r="Z49" s="3068"/>
      <c r="AA49" s="3068"/>
      <c r="AB49" s="3068"/>
      <c r="AC49" s="3068"/>
      <c r="AD49" s="3068"/>
      <c r="AE49" s="3068"/>
      <c r="AF49" s="3069"/>
    </row>
    <row r="50" spans="1:32" s="349" customFormat="1" ht="12.75" outlineLevel="1" x14ac:dyDescent="0.2">
      <c r="A50" s="669" t="str">
        <f>INDEX(Checks!$J$42:$J$47,MATCH((SEARCH("(",formuletekst(J50))),Checks!$I$42:$I$47,0))</f>
        <v>ABO</v>
      </c>
      <c r="B50" s="61"/>
      <c r="C50" s="77"/>
      <c r="D50" s="78"/>
      <c r="E50" s="135"/>
      <c r="F50" s="349" t="str">
        <f>"Bedrag "&amp;G46</f>
        <v>Bedrag 2003</v>
      </c>
      <c r="J50" s="531">
        <f>CEILING(($J42*$I48),$S49)</f>
        <v>6097</v>
      </c>
      <c r="K50" s="399" t="s">
        <v>136</v>
      </c>
      <c r="V50" s="3070"/>
      <c r="W50" s="3071"/>
      <c r="X50" s="3071"/>
      <c r="Y50" s="3071"/>
      <c r="Z50" s="3071"/>
      <c r="AA50" s="3071"/>
      <c r="AB50" s="3071"/>
      <c r="AC50" s="3071"/>
      <c r="AD50" s="3071"/>
      <c r="AE50" s="3071"/>
      <c r="AF50" s="3072"/>
    </row>
    <row r="51" spans="1:32" s="349" customFormat="1" ht="12.75" outlineLevel="1" x14ac:dyDescent="0.2">
      <c r="B51" s="61"/>
      <c r="C51" s="77"/>
      <c r="D51" s="78"/>
      <c r="E51" s="135"/>
      <c r="G51" s="349" t="s">
        <v>574</v>
      </c>
      <c r="V51" s="3070"/>
      <c r="W51" s="3071"/>
      <c r="X51" s="3071"/>
      <c r="Y51" s="3071"/>
      <c r="Z51" s="3071"/>
      <c r="AA51" s="3071"/>
      <c r="AB51" s="3071"/>
      <c r="AC51" s="3071"/>
      <c r="AD51" s="3071"/>
      <c r="AE51" s="3071"/>
      <c r="AF51" s="3072"/>
    </row>
    <row r="52" spans="1:32" s="349" customFormat="1" ht="12.75" outlineLevel="1" x14ac:dyDescent="0.2">
      <c r="B52" s="61"/>
      <c r="C52" s="77"/>
      <c r="D52" s="78"/>
      <c r="E52" s="135"/>
      <c r="V52" s="3073"/>
      <c r="W52" s="3074"/>
      <c r="X52" s="3074"/>
      <c r="Y52" s="3074"/>
      <c r="Z52" s="3074"/>
      <c r="AA52" s="3074"/>
      <c r="AB52" s="3074"/>
      <c r="AC52" s="3074"/>
      <c r="AD52" s="3074"/>
      <c r="AE52" s="3074"/>
      <c r="AF52" s="3075"/>
    </row>
    <row r="53" spans="1:32" s="349" customFormat="1" ht="12.75" x14ac:dyDescent="0.2">
      <c r="B53" s="61"/>
      <c r="C53" s="77"/>
      <c r="D53" s="78"/>
      <c r="E53" s="135"/>
    </row>
    <row r="54" spans="1:32" s="433" customFormat="1" ht="12.75" x14ac:dyDescent="0.2">
      <c r="A54" s="852" t="s">
        <v>1583</v>
      </c>
      <c r="B54" s="126"/>
      <c r="C54" s="127"/>
      <c r="D54" s="128"/>
      <c r="E54" s="129" t="s">
        <v>2</v>
      </c>
      <c r="F54" s="130"/>
      <c r="G54" s="121">
        <f>G46+1</f>
        <v>2004</v>
      </c>
      <c r="H54" s="131">
        <f>ROW(J58)-ROW()</f>
        <v>4</v>
      </c>
      <c r="V54" s="533"/>
      <c r="W54" s="533"/>
      <c r="X54" s="533"/>
      <c r="Y54" s="533"/>
      <c r="Z54" s="533"/>
      <c r="AA54" s="533"/>
      <c r="AB54" s="533"/>
      <c r="AC54" s="533"/>
      <c r="AD54" s="533"/>
      <c r="AE54" s="533"/>
      <c r="AF54" s="533"/>
    </row>
    <row r="55" spans="1:32" s="349" customFormat="1" ht="12.75" outlineLevel="1" x14ac:dyDescent="0.2">
      <c r="B55" s="61"/>
      <c r="C55" s="77"/>
      <c r="D55" s="78"/>
      <c r="E55" s="135"/>
    </row>
    <row r="56" spans="1:32" s="349" customFormat="1" ht="12" customHeight="1" outlineLevel="1" thickBot="1" x14ac:dyDescent="0.25">
      <c r="B56" s="61"/>
      <c r="C56" s="77"/>
      <c r="D56" s="78"/>
      <c r="E56" s="135"/>
      <c r="G56" s="85" t="s">
        <v>0</v>
      </c>
      <c r="H56" s="122">
        <f>$G54</f>
        <v>2004</v>
      </c>
      <c r="I56" s="348">
        <f>VLOOKUP($H56,'TCF en bruto WML'!$G$13:$J$76,'TCF en bruto WML'!$J$78,FALSE)</f>
        <v>1.024</v>
      </c>
      <c r="S56" s="372" t="s">
        <v>243</v>
      </c>
      <c r="V56" s="74" t="s">
        <v>29</v>
      </c>
      <c r="W56" s="419"/>
      <c r="X56" s="419"/>
      <c r="Y56" s="419"/>
      <c r="Z56" s="419"/>
      <c r="AA56" s="419"/>
      <c r="AB56" s="419"/>
      <c r="AC56" s="419"/>
      <c r="AD56" s="419"/>
      <c r="AE56" s="419"/>
      <c r="AF56" s="419"/>
    </row>
    <row r="57" spans="1:32" s="349" customFormat="1" ht="12.75" outlineLevel="1" x14ac:dyDescent="0.2">
      <c r="B57" s="61"/>
      <c r="C57" s="77"/>
      <c r="D57" s="78"/>
      <c r="E57" s="135"/>
      <c r="S57" s="528">
        <v>1</v>
      </c>
      <c r="T57" s="349" t="s">
        <v>136</v>
      </c>
      <c r="V57" s="3067"/>
      <c r="W57" s="3068"/>
      <c r="X57" s="3068"/>
      <c r="Y57" s="3068"/>
      <c r="Z57" s="3068"/>
      <c r="AA57" s="3068"/>
      <c r="AB57" s="3068"/>
      <c r="AC57" s="3068"/>
      <c r="AD57" s="3068"/>
      <c r="AE57" s="3068"/>
      <c r="AF57" s="3069"/>
    </row>
    <row r="58" spans="1:32" s="349" customFormat="1" ht="12.75" outlineLevel="1" x14ac:dyDescent="0.2">
      <c r="A58" s="669" t="str">
        <f>INDEX(Checks!$J$42:$J$47,MATCH((SEARCH("(",formuletekst(J58))),Checks!$I$42:$I$47,0))</f>
        <v>ABO</v>
      </c>
      <c r="B58" s="61"/>
      <c r="C58" s="77"/>
      <c r="D58" s="78"/>
      <c r="E58" s="135"/>
      <c r="F58" s="349" t="str">
        <f>"Bedrag "&amp;G54</f>
        <v>Bedrag 2004</v>
      </c>
      <c r="J58" s="531">
        <f>CEILING(($J50*$I56),$S57)</f>
        <v>6244</v>
      </c>
      <c r="K58" s="399" t="s">
        <v>136</v>
      </c>
      <c r="V58" s="3070"/>
      <c r="W58" s="3071"/>
      <c r="X58" s="3071"/>
      <c r="Y58" s="3071"/>
      <c r="Z58" s="3071"/>
      <c r="AA58" s="3071"/>
      <c r="AB58" s="3071"/>
      <c r="AC58" s="3071"/>
      <c r="AD58" s="3071"/>
      <c r="AE58" s="3071"/>
      <c r="AF58" s="3072"/>
    </row>
    <row r="59" spans="1:32" s="349" customFormat="1" ht="12.75" outlineLevel="1" x14ac:dyDescent="0.2">
      <c r="B59" s="61"/>
      <c r="C59" s="77"/>
      <c r="D59" s="78"/>
      <c r="E59" s="135"/>
      <c r="G59" s="349" t="s">
        <v>574</v>
      </c>
      <c r="V59" s="3070"/>
      <c r="W59" s="3071"/>
      <c r="X59" s="3071"/>
      <c r="Y59" s="3071"/>
      <c r="Z59" s="3071"/>
      <c r="AA59" s="3071"/>
      <c r="AB59" s="3071"/>
      <c r="AC59" s="3071"/>
      <c r="AD59" s="3071"/>
      <c r="AE59" s="3071"/>
      <c r="AF59" s="3072"/>
    </row>
    <row r="60" spans="1:32" s="349" customFormat="1" ht="12.75" outlineLevel="1" x14ac:dyDescent="0.2">
      <c r="B60" s="61"/>
      <c r="C60" s="77"/>
      <c r="D60" s="78"/>
      <c r="E60" s="135"/>
      <c r="V60" s="3073"/>
      <c r="W60" s="3074"/>
      <c r="X60" s="3074"/>
      <c r="Y60" s="3074"/>
      <c r="Z60" s="3074"/>
      <c r="AA60" s="3074"/>
      <c r="AB60" s="3074"/>
      <c r="AC60" s="3074"/>
      <c r="AD60" s="3074"/>
      <c r="AE60" s="3074"/>
      <c r="AF60" s="3075"/>
    </row>
    <row r="61" spans="1:32" s="349" customFormat="1" ht="12.75" x14ac:dyDescent="0.2">
      <c r="B61" s="61"/>
      <c r="C61" s="77"/>
      <c r="D61" s="78"/>
      <c r="E61" s="135"/>
    </row>
    <row r="62" spans="1:32" s="433" customFormat="1" ht="12.75" x14ac:dyDescent="0.2">
      <c r="A62" s="852" t="s">
        <v>1583</v>
      </c>
      <c r="B62" s="126"/>
      <c r="C62" s="127"/>
      <c r="D62" s="128"/>
      <c r="E62" s="129" t="s">
        <v>2</v>
      </c>
      <c r="F62" s="130"/>
      <c r="G62" s="121">
        <f>G54+1</f>
        <v>2005</v>
      </c>
      <c r="H62" s="131">
        <f>ROW(J66)-ROW()</f>
        <v>4</v>
      </c>
      <c r="V62" s="533"/>
      <c r="W62" s="533"/>
      <c r="X62" s="533"/>
      <c r="Y62" s="533"/>
      <c r="Z62" s="533"/>
      <c r="AA62" s="533"/>
      <c r="AB62" s="533"/>
      <c r="AC62" s="533"/>
      <c r="AD62" s="533"/>
      <c r="AE62" s="533"/>
      <c r="AF62" s="533"/>
    </row>
    <row r="63" spans="1:32" s="349" customFormat="1" ht="12.75" outlineLevel="1" x14ac:dyDescent="0.2">
      <c r="B63" s="61"/>
      <c r="C63" s="77"/>
      <c r="D63" s="78"/>
      <c r="E63" s="135"/>
    </row>
    <row r="64" spans="1:32" s="349" customFormat="1" ht="12" customHeight="1" outlineLevel="1" thickBot="1" x14ac:dyDescent="0.25">
      <c r="B64" s="61"/>
      <c r="C64" s="77"/>
      <c r="D64" s="78"/>
      <c r="E64" s="135"/>
      <c r="G64" s="85" t="s">
        <v>0</v>
      </c>
      <c r="H64" s="122">
        <f>$G62</f>
        <v>2005</v>
      </c>
      <c r="I64" s="348">
        <f>VLOOKUP($H64,'TCF en bruto WML'!$G$13:$J$76,'TCF en bruto WML'!$J$78,FALSE)</f>
        <v>1.014</v>
      </c>
      <c r="S64" s="372" t="s">
        <v>243</v>
      </c>
      <c r="V64" s="74" t="s">
        <v>29</v>
      </c>
      <c r="W64" s="419"/>
      <c r="X64" s="419"/>
      <c r="Y64" s="419"/>
      <c r="Z64" s="419"/>
      <c r="AA64" s="419"/>
      <c r="AB64" s="419"/>
      <c r="AC64" s="419"/>
      <c r="AD64" s="419"/>
      <c r="AE64" s="419"/>
      <c r="AF64" s="419"/>
    </row>
    <row r="65" spans="1:32" s="349" customFormat="1" ht="12.75" outlineLevel="1" x14ac:dyDescent="0.2">
      <c r="B65" s="61"/>
      <c r="C65" s="77"/>
      <c r="D65" s="78"/>
      <c r="E65" s="135"/>
      <c r="S65" s="528">
        <v>1</v>
      </c>
      <c r="T65" s="349" t="s">
        <v>136</v>
      </c>
      <c r="V65" s="3067"/>
      <c r="W65" s="3068"/>
      <c r="X65" s="3068"/>
      <c r="Y65" s="3068"/>
      <c r="Z65" s="3068"/>
      <c r="AA65" s="3068"/>
      <c r="AB65" s="3068"/>
      <c r="AC65" s="3068"/>
      <c r="AD65" s="3068"/>
      <c r="AE65" s="3068"/>
      <c r="AF65" s="3069"/>
    </row>
    <row r="66" spans="1:32" s="349" customFormat="1" ht="12.75" outlineLevel="1" x14ac:dyDescent="0.2">
      <c r="A66" s="669" t="str">
        <f>INDEX(Checks!$J$42:$J$47,MATCH((SEARCH("(",formuletekst(J66))),Checks!$I$42:$I$47,0))</f>
        <v>ABO</v>
      </c>
      <c r="B66" s="61"/>
      <c r="C66" s="77"/>
      <c r="D66" s="78"/>
      <c r="E66" s="135"/>
      <c r="F66" s="349" t="str">
        <f>"Bedrag "&amp;G62</f>
        <v>Bedrag 2005</v>
      </c>
      <c r="J66" s="531">
        <f>CEILING(($J58*$I64),$S65)</f>
        <v>6332</v>
      </c>
      <c r="K66" s="399" t="s">
        <v>136</v>
      </c>
      <c r="V66" s="3070"/>
      <c r="W66" s="3071"/>
      <c r="X66" s="3071"/>
      <c r="Y66" s="3071"/>
      <c r="Z66" s="3071"/>
      <c r="AA66" s="3071"/>
      <c r="AB66" s="3071"/>
      <c r="AC66" s="3071"/>
      <c r="AD66" s="3071"/>
      <c r="AE66" s="3071"/>
      <c r="AF66" s="3072"/>
    </row>
    <row r="67" spans="1:32" s="349" customFormat="1" ht="12.75" outlineLevel="1" x14ac:dyDescent="0.2">
      <c r="B67" s="61"/>
      <c r="C67" s="77"/>
      <c r="D67" s="78"/>
      <c r="E67" s="135"/>
      <c r="G67" s="349" t="s">
        <v>574</v>
      </c>
      <c r="V67" s="3070"/>
      <c r="W67" s="3071"/>
      <c r="X67" s="3071"/>
      <c r="Y67" s="3071"/>
      <c r="Z67" s="3071"/>
      <c r="AA67" s="3071"/>
      <c r="AB67" s="3071"/>
      <c r="AC67" s="3071"/>
      <c r="AD67" s="3071"/>
      <c r="AE67" s="3071"/>
      <c r="AF67" s="3072"/>
    </row>
    <row r="68" spans="1:32" s="349" customFormat="1" ht="12.75" outlineLevel="1" x14ac:dyDescent="0.2">
      <c r="B68" s="61"/>
      <c r="C68" s="77"/>
      <c r="D68" s="78"/>
      <c r="E68" s="135"/>
      <c r="V68" s="3073"/>
      <c r="W68" s="3074"/>
      <c r="X68" s="3074"/>
      <c r="Y68" s="3074"/>
      <c r="Z68" s="3074"/>
      <c r="AA68" s="3074"/>
      <c r="AB68" s="3074"/>
      <c r="AC68" s="3074"/>
      <c r="AD68" s="3074"/>
      <c r="AE68" s="3074"/>
      <c r="AF68" s="3075"/>
    </row>
    <row r="69" spans="1:32" s="349" customFormat="1" ht="12.75" x14ac:dyDescent="0.2">
      <c r="B69" s="61"/>
      <c r="C69" s="77"/>
      <c r="D69" s="78"/>
      <c r="E69" s="135"/>
    </row>
    <row r="70" spans="1:32" s="433" customFormat="1" ht="12.75" x14ac:dyDescent="0.2">
      <c r="A70" s="852" t="s">
        <v>1583</v>
      </c>
      <c r="B70" s="126"/>
      <c r="C70" s="127"/>
      <c r="D70" s="128"/>
      <c r="E70" s="129" t="s">
        <v>2</v>
      </c>
      <c r="F70" s="130"/>
      <c r="G70" s="121">
        <f>G62+1</f>
        <v>2006</v>
      </c>
      <c r="H70" s="131">
        <f>ROW(J74)-ROW()</f>
        <v>4</v>
      </c>
      <c r="V70" s="533"/>
      <c r="W70" s="533"/>
      <c r="X70" s="533"/>
      <c r="Y70" s="533"/>
      <c r="Z70" s="533"/>
      <c r="AA70" s="533"/>
      <c r="AB70" s="533"/>
      <c r="AC70" s="533"/>
      <c r="AD70" s="533"/>
      <c r="AE70" s="533"/>
      <c r="AF70" s="533"/>
    </row>
    <row r="71" spans="1:32" s="349" customFormat="1" ht="12.75" outlineLevel="1" x14ac:dyDescent="0.2">
      <c r="B71" s="61"/>
      <c r="C71" s="77"/>
      <c r="D71" s="78"/>
      <c r="E71" s="135"/>
    </row>
    <row r="72" spans="1:32" s="349" customFormat="1" ht="12" customHeight="1" outlineLevel="1" thickBot="1" x14ac:dyDescent="0.25">
      <c r="B72" s="61"/>
      <c r="C72" s="77"/>
      <c r="D72" s="78"/>
      <c r="E72" s="135"/>
      <c r="G72" s="85" t="s">
        <v>0</v>
      </c>
      <c r="H72" s="122">
        <f>$G70</f>
        <v>2006</v>
      </c>
      <c r="I72" s="348">
        <f>VLOOKUP($H72,'TCF en bruto WML'!$G$13:$J$76,'TCF en bruto WML'!$J$78,FALSE)</f>
        <v>1.0089999999999999</v>
      </c>
      <c r="S72" s="372" t="s">
        <v>243</v>
      </c>
      <c r="V72" s="74" t="s">
        <v>29</v>
      </c>
      <c r="W72" s="419"/>
      <c r="X72" s="419"/>
      <c r="Y72" s="419"/>
      <c r="Z72" s="419"/>
      <c r="AA72" s="419"/>
      <c r="AB72" s="419"/>
      <c r="AC72" s="419"/>
      <c r="AD72" s="419"/>
      <c r="AE72" s="419"/>
      <c r="AF72" s="419"/>
    </row>
    <row r="73" spans="1:32" s="349" customFormat="1" ht="12.75" outlineLevel="1" x14ac:dyDescent="0.2">
      <c r="B73" s="61"/>
      <c r="C73" s="77"/>
      <c r="D73" s="78"/>
      <c r="E73" s="135"/>
      <c r="S73" s="528">
        <v>1</v>
      </c>
      <c r="T73" s="349" t="s">
        <v>136</v>
      </c>
      <c r="V73" s="3067"/>
      <c r="W73" s="3068"/>
      <c r="X73" s="3068"/>
      <c r="Y73" s="3068"/>
      <c r="Z73" s="3068"/>
      <c r="AA73" s="3068"/>
      <c r="AB73" s="3068"/>
      <c r="AC73" s="3068"/>
      <c r="AD73" s="3068"/>
      <c r="AE73" s="3068"/>
      <c r="AF73" s="3069"/>
    </row>
    <row r="74" spans="1:32" s="349" customFormat="1" ht="12.75" outlineLevel="1" x14ac:dyDescent="0.2">
      <c r="A74" s="669" t="str">
        <f>INDEX(Checks!$J$42:$J$47,MATCH((SEARCH("(",formuletekst(J74))),Checks!$I$42:$I$47,0))</f>
        <v>ABO</v>
      </c>
      <c r="B74" s="61"/>
      <c r="C74" s="77"/>
      <c r="D74" s="78"/>
      <c r="E74" s="135"/>
      <c r="F74" s="349" t="str">
        <f>"Bedrag "&amp;G70</f>
        <v>Bedrag 2006</v>
      </c>
      <c r="J74" s="531">
        <f>CEILING(($J66*$I72),$S73)</f>
        <v>6389</v>
      </c>
      <c r="K74" s="399" t="s">
        <v>136</v>
      </c>
      <c r="V74" s="3070"/>
      <c r="W74" s="3071"/>
      <c r="X74" s="3071"/>
      <c r="Y74" s="3071"/>
      <c r="Z74" s="3071"/>
      <c r="AA74" s="3071"/>
      <c r="AB74" s="3071"/>
      <c r="AC74" s="3071"/>
      <c r="AD74" s="3071"/>
      <c r="AE74" s="3071"/>
      <c r="AF74" s="3072"/>
    </row>
    <row r="75" spans="1:32" s="349" customFormat="1" ht="12.75" outlineLevel="1" x14ac:dyDescent="0.2">
      <c r="B75" s="61"/>
      <c r="C75" s="77"/>
      <c r="D75" s="78"/>
      <c r="E75" s="135"/>
      <c r="G75" s="349" t="s">
        <v>574</v>
      </c>
      <c r="V75" s="3070"/>
      <c r="W75" s="3071"/>
      <c r="X75" s="3071"/>
      <c r="Y75" s="3071"/>
      <c r="Z75" s="3071"/>
      <c r="AA75" s="3071"/>
      <c r="AB75" s="3071"/>
      <c r="AC75" s="3071"/>
      <c r="AD75" s="3071"/>
      <c r="AE75" s="3071"/>
      <c r="AF75" s="3072"/>
    </row>
    <row r="76" spans="1:32" s="349" customFormat="1" ht="12.75" outlineLevel="1" x14ac:dyDescent="0.2">
      <c r="B76" s="61"/>
      <c r="C76" s="77"/>
      <c r="D76" s="78"/>
      <c r="E76" s="135"/>
      <c r="V76" s="3073"/>
      <c r="W76" s="3074"/>
      <c r="X76" s="3074"/>
      <c r="Y76" s="3074"/>
      <c r="Z76" s="3074"/>
      <c r="AA76" s="3074"/>
      <c r="AB76" s="3074"/>
      <c r="AC76" s="3074"/>
      <c r="AD76" s="3074"/>
      <c r="AE76" s="3074"/>
      <c r="AF76" s="3075"/>
    </row>
    <row r="77" spans="1:32" s="349" customFormat="1" ht="12.75" x14ac:dyDescent="0.2">
      <c r="B77" s="61"/>
      <c r="C77" s="77"/>
      <c r="D77" s="78"/>
      <c r="E77" s="135"/>
    </row>
    <row r="78" spans="1:32" s="433" customFormat="1" ht="12.75" x14ac:dyDescent="0.2">
      <c r="A78" s="852" t="s">
        <v>1583</v>
      </c>
      <c r="B78" s="126"/>
      <c r="C78" s="127"/>
      <c r="D78" s="128"/>
      <c r="E78" s="129" t="s">
        <v>2</v>
      </c>
      <c r="F78" s="130"/>
      <c r="G78" s="121">
        <f>G70+1</f>
        <v>2007</v>
      </c>
      <c r="H78" s="131">
        <f>ROW(J82)-ROW()</f>
        <v>4</v>
      </c>
      <c r="V78" s="533"/>
      <c r="W78" s="533"/>
      <c r="X78" s="533"/>
      <c r="Y78" s="533"/>
      <c r="Z78" s="533"/>
      <c r="AA78" s="533"/>
      <c r="AB78" s="533"/>
      <c r="AC78" s="533"/>
      <c r="AD78" s="533"/>
      <c r="AE78" s="533"/>
      <c r="AF78" s="533"/>
    </row>
    <row r="79" spans="1:32" s="349" customFormat="1" ht="12.75" outlineLevel="1" x14ac:dyDescent="0.2">
      <c r="B79" s="61"/>
      <c r="C79" s="77"/>
      <c r="D79" s="78"/>
      <c r="E79" s="135"/>
    </row>
    <row r="80" spans="1:32" s="349" customFormat="1" ht="12" customHeight="1" outlineLevel="1" thickBot="1" x14ac:dyDescent="0.25">
      <c r="B80" s="61"/>
      <c r="C80" s="77"/>
      <c r="D80" s="78"/>
      <c r="E80" s="135"/>
      <c r="G80" s="85" t="s">
        <v>0</v>
      </c>
      <c r="H80" s="122">
        <f>$G78</f>
        <v>2007</v>
      </c>
      <c r="I80" s="348">
        <f>VLOOKUP($H80,'TCF en bruto WML'!$G$13:$J$76,'TCF en bruto WML'!$J$78,FALSE)</f>
        <v>1.016</v>
      </c>
      <c r="S80" s="372" t="s">
        <v>243</v>
      </c>
      <c r="V80" s="74" t="s">
        <v>29</v>
      </c>
      <c r="W80" s="419"/>
      <c r="X80" s="419"/>
      <c r="Y80" s="419"/>
      <c r="Z80" s="419"/>
      <c r="AA80" s="419"/>
      <c r="AB80" s="419"/>
      <c r="AC80" s="419"/>
      <c r="AD80" s="419"/>
      <c r="AE80" s="419"/>
      <c r="AF80" s="419"/>
    </row>
    <row r="81" spans="1:32" s="349" customFormat="1" ht="12.75" outlineLevel="1" x14ac:dyDescent="0.2">
      <c r="B81" s="61"/>
      <c r="C81" s="77"/>
      <c r="D81" s="78"/>
      <c r="E81" s="135"/>
      <c r="S81" s="528">
        <v>1</v>
      </c>
      <c r="T81" s="349" t="s">
        <v>136</v>
      </c>
      <c r="V81" s="3067"/>
      <c r="W81" s="3068"/>
      <c r="X81" s="3068"/>
      <c r="Y81" s="3068"/>
      <c r="Z81" s="3068"/>
      <c r="AA81" s="3068"/>
      <c r="AB81" s="3068"/>
      <c r="AC81" s="3068"/>
      <c r="AD81" s="3068"/>
      <c r="AE81" s="3068"/>
      <c r="AF81" s="3069"/>
    </row>
    <row r="82" spans="1:32" s="349" customFormat="1" ht="12.75" outlineLevel="1" x14ac:dyDescent="0.2">
      <c r="A82" s="669" t="str">
        <f>INDEX(Checks!$J$42:$J$47,MATCH((SEARCH("(",formuletekst(J82))),Checks!$I$42:$I$47,0))</f>
        <v>ABO</v>
      </c>
      <c r="B82" s="61"/>
      <c r="C82" s="77"/>
      <c r="D82" s="78"/>
      <c r="E82" s="135"/>
      <c r="F82" s="349" t="str">
        <f>"Bedrag "&amp;G78</f>
        <v>Bedrag 2007</v>
      </c>
      <c r="J82" s="531">
        <f>CEILING(($J74*$I80),$S81)</f>
        <v>6492</v>
      </c>
      <c r="K82" s="399" t="s">
        <v>136</v>
      </c>
      <c r="V82" s="3070"/>
      <c r="W82" s="3071"/>
      <c r="X82" s="3071"/>
      <c r="Y82" s="3071"/>
      <c r="Z82" s="3071"/>
      <c r="AA82" s="3071"/>
      <c r="AB82" s="3071"/>
      <c r="AC82" s="3071"/>
      <c r="AD82" s="3071"/>
      <c r="AE82" s="3071"/>
      <c r="AF82" s="3072"/>
    </row>
    <row r="83" spans="1:32" s="349" customFormat="1" ht="12.75" outlineLevel="1" x14ac:dyDescent="0.2">
      <c r="B83" s="61"/>
      <c r="C83" s="77"/>
      <c r="D83" s="78"/>
      <c r="E83" s="135"/>
      <c r="G83" s="349" t="s">
        <v>574</v>
      </c>
      <c r="V83" s="3070"/>
      <c r="W83" s="3071"/>
      <c r="X83" s="3071"/>
      <c r="Y83" s="3071"/>
      <c r="Z83" s="3071"/>
      <c r="AA83" s="3071"/>
      <c r="AB83" s="3071"/>
      <c r="AC83" s="3071"/>
      <c r="AD83" s="3071"/>
      <c r="AE83" s="3071"/>
      <c r="AF83" s="3072"/>
    </row>
    <row r="84" spans="1:32" s="349" customFormat="1" ht="12.75" outlineLevel="1" x14ac:dyDescent="0.2">
      <c r="B84" s="61"/>
      <c r="C84" s="77"/>
      <c r="D84" s="78"/>
      <c r="E84" s="135"/>
      <c r="V84" s="3073"/>
      <c r="W84" s="3074"/>
      <c r="X84" s="3074"/>
      <c r="Y84" s="3074"/>
      <c r="Z84" s="3074"/>
      <c r="AA84" s="3074"/>
      <c r="AB84" s="3074"/>
      <c r="AC84" s="3074"/>
      <c r="AD84" s="3074"/>
      <c r="AE84" s="3074"/>
      <c r="AF84" s="3075"/>
    </row>
    <row r="85" spans="1:32" s="349" customFormat="1" ht="12.75" x14ac:dyDescent="0.2">
      <c r="B85" s="61"/>
      <c r="C85" s="77"/>
      <c r="D85" s="78"/>
      <c r="E85" s="135"/>
    </row>
    <row r="86" spans="1:32" s="433" customFormat="1" ht="12.75" x14ac:dyDescent="0.2">
      <c r="A86" s="852" t="s">
        <v>1583</v>
      </c>
      <c r="B86" s="126"/>
      <c r="C86" s="127"/>
      <c r="D86" s="128"/>
      <c r="E86" s="129" t="s">
        <v>2</v>
      </c>
      <c r="F86" s="130"/>
      <c r="G86" s="121">
        <f>G78+1</f>
        <v>2008</v>
      </c>
      <c r="H86" s="131">
        <f>ROW(J90)-ROW()</f>
        <v>4</v>
      </c>
      <c r="V86" s="533"/>
      <c r="W86" s="533"/>
      <c r="X86" s="533"/>
      <c r="Y86" s="533"/>
      <c r="Z86" s="533"/>
      <c r="AA86" s="533"/>
      <c r="AB86" s="533"/>
      <c r="AC86" s="533"/>
      <c r="AD86" s="533"/>
      <c r="AE86" s="533"/>
      <c r="AF86" s="533"/>
    </row>
    <row r="87" spans="1:32" s="349" customFormat="1" ht="12.75" outlineLevel="1" x14ac:dyDescent="0.2">
      <c r="B87" s="61"/>
      <c r="C87" s="77"/>
      <c r="D87" s="78"/>
      <c r="E87" s="135"/>
    </row>
    <row r="88" spans="1:32" s="349" customFormat="1" ht="12" customHeight="1" outlineLevel="1" thickBot="1" x14ac:dyDescent="0.25">
      <c r="B88" s="61"/>
      <c r="C88" s="77"/>
      <c r="D88" s="78"/>
      <c r="E88" s="135"/>
      <c r="G88" s="85" t="s">
        <v>0</v>
      </c>
      <c r="H88" s="122">
        <f>$G86</f>
        <v>2008</v>
      </c>
      <c r="I88" s="348">
        <f>VLOOKUP($H88,'TCF en bruto WML'!$G$13:$J$76,'TCF en bruto WML'!$J$78,FALSE)</f>
        <v>1.0149999999999999</v>
      </c>
      <c r="S88" s="372" t="s">
        <v>243</v>
      </c>
      <c r="V88" s="74" t="s">
        <v>29</v>
      </c>
      <c r="W88" s="419"/>
      <c r="X88" s="419"/>
      <c r="Y88" s="419"/>
      <c r="Z88" s="419"/>
      <c r="AA88" s="419"/>
      <c r="AB88" s="419"/>
      <c r="AC88" s="419"/>
      <c r="AD88" s="419"/>
      <c r="AE88" s="419"/>
      <c r="AF88" s="419"/>
    </row>
    <row r="89" spans="1:32" s="349" customFormat="1" ht="12.75" outlineLevel="1" x14ac:dyDescent="0.2">
      <c r="B89" s="61"/>
      <c r="C89" s="77"/>
      <c r="D89" s="78"/>
      <c r="E89" s="135"/>
      <c r="S89" s="528">
        <v>1</v>
      </c>
      <c r="T89" s="349" t="s">
        <v>136</v>
      </c>
      <c r="V89" s="3067"/>
      <c r="W89" s="3068"/>
      <c r="X89" s="3068"/>
      <c r="Y89" s="3068"/>
      <c r="Z89" s="3068"/>
      <c r="AA89" s="3068"/>
      <c r="AB89" s="3068"/>
      <c r="AC89" s="3068"/>
      <c r="AD89" s="3068"/>
      <c r="AE89" s="3068"/>
      <c r="AF89" s="3069"/>
    </row>
    <row r="90" spans="1:32" s="349" customFormat="1" ht="12.75" outlineLevel="1" x14ac:dyDescent="0.2">
      <c r="A90" s="669" t="str">
        <f>INDEX(Checks!$J$42:$J$47,MATCH((SEARCH("(",formuletekst(J90))),Checks!$I$42:$I$47,0))</f>
        <v>ABO</v>
      </c>
      <c r="B90" s="61"/>
      <c r="C90" s="77"/>
      <c r="D90" s="78"/>
      <c r="E90" s="135"/>
      <c r="F90" s="349" t="str">
        <f>"Bedrag "&amp;G86</f>
        <v>Bedrag 2008</v>
      </c>
      <c r="J90" s="531">
        <f>CEILING(($J82*$I88),$S89)</f>
        <v>6590</v>
      </c>
      <c r="K90" s="399" t="s">
        <v>136</v>
      </c>
      <c r="V90" s="3070"/>
      <c r="W90" s="3071"/>
      <c r="X90" s="3071"/>
      <c r="Y90" s="3071"/>
      <c r="Z90" s="3071"/>
      <c r="AA90" s="3071"/>
      <c r="AB90" s="3071"/>
      <c r="AC90" s="3071"/>
      <c r="AD90" s="3071"/>
      <c r="AE90" s="3071"/>
      <c r="AF90" s="3072"/>
    </row>
    <row r="91" spans="1:32" s="349" customFormat="1" ht="12.75" outlineLevel="1" x14ac:dyDescent="0.2">
      <c r="B91" s="61"/>
      <c r="C91" s="77"/>
      <c r="D91" s="78"/>
      <c r="E91" s="135"/>
      <c r="G91" s="349" t="s">
        <v>574</v>
      </c>
      <c r="V91" s="3070"/>
      <c r="W91" s="3071"/>
      <c r="X91" s="3071"/>
      <c r="Y91" s="3071"/>
      <c r="Z91" s="3071"/>
      <c r="AA91" s="3071"/>
      <c r="AB91" s="3071"/>
      <c r="AC91" s="3071"/>
      <c r="AD91" s="3071"/>
      <c r="AE91" s="3071"/>
      <c r="AF91" s="3072"/>
    </row>
    <row r="92" spans="1:32" s="349" customFormat="1" ht="12.75" outlineLevel="1" x14ac:dyDescent="0.2">
      <c r="B92" s="61"/>
      <c r="C92" s="77"/>
      <c r="D92" s="78"/>
      <c r="E92" s="135"/>
      <c r="V92" s="3073"/>
      <c r="W92" s="3074"/>
      <c r="X92" s="3074"/>
      <c r="Y92" s="3074"/>
      <c r="Z92" s="3074"/>
      <c r="AA92" s="3074"/>
      <c r="AB92" s="3074"/>
      <c r="AC92" s="3074"/>
      <c r="AD92" s="3074"/>
      <c r="AE92" s="3074"/>
      <c r="AF92" s="3075"/>
    </row>
    <row r="93" spans="1:32" s="349" customFormat="1" ht="12.75" x14ac:dyDescent="0.2">
      <c r="B93" s="61"/>
      <c r="C93" s="77"/>
      <c r="D93" s="78"/>
      <c r="E93" s="135"/>
    </row>
    <row r="94" spans="1:32" s="433" customFormat="1" ht="12.75" x14ac:dyDescent="0.2">
      <c r="A94" s="852" t="s">
        <v>1583</v>
      </c>
      <c r="B94" s="126"/>
      <c r="C94" s="127"/>
      <c r="D94" s="128"/>
      <c r="E94" s="129" t="s">
        <v>2</v>
      </c>
      <c r="F94" s="130"/>
      <c r="G94" s="121">
        <f>G86+1</f>
        <v>2009</v>
      </c>
      <c r="H94" s="131">
        <f>ROW(J98)-ROW()</f>
        <v>4</v>
      </c>
      <c r="V94" s="533"/>
      <c r="W94" s="533"/>
      <c r="X94" s="533"/>
      <c r="Y94" s="533"/>
      <c r="Z94" s="533"/>
      <c r="AA94" s="533"/>
      <c r="AB94" s="533"/>
      <c r="AC94" s="533"/>
      <c r="AD94" s="533"/>
      <c r="AE94" s="533"/>
      <c r="AF94" s="533"/>
    </row>
    <row r="95" spans="1:32" s="349" customFormat="1" ht="12.75" outlineLevel="2" x14ac:dyDescent="0.2">
      <c r="B95" s="61"/>
      <c r="C95" s="77"/>
      <c r="D95" s="78"/>
      <c r="E95" s="135"/>
    </row>
    <row r="96" spans="1:32" s="349" customFormat="1" ht="12" customHeight="1" outlineLevel="2" thickBot="1" x14ac:dyDescent="0.25">
      <c r="B96" s="61"/>
      <c r="C96" s="77"/>
      <c r="D96" s="78"/>
      <c r="E96" s="135"/>
      <c r="G96" s="85" t="s">
        <v>0</v>
      </c>
      <c r="H96" s="122">
        <f>$G94</f>
        <v>2009</v>
      </c>
      <c r="I96" s="348">
        <f>VLOOKUP($H96,'TCF en bruto WML'!$G$13:$J$76,'TCF en bruto WML'!$J$78,FALSE)</f>
        <v>1.0169999999999999</v>
      </c>
      <c r="S96" s="372" t="s">
        <v>243</v>
      </c>
      <c r="V96" s="74" t="s">
        <v>29</v>
      </c>
      <c r="W96" s="419"/>
      <c r="X96" s="419"/>
      <c r="Y96" s="419"/>
      <c r="Z96" s="419"/>
      <c r="AA96" s="419"/>
      <c r="AB96" s="419"/>
      <c r="AC96" s="419"/>
      <c r="AD96" s="419"/>
      <c r="AE96" s="419"/>
      <c r="AF96" s="419"/>
    </row>
    <row r="97" spans="1:32" s="349" customFormat="1" ht="12.75" outlineLevel="2" x14ac:dyDescent="0.2">
      <c r="B97" s="61"/>
      <c r="C97" s="77"/>
      <c r="D97" s="78"/>
      <c r="E97" s="135"/>
      <c r="S97" s="528">
        <v>1</v>
      </c>
      <c r="T97" s="349" t="s">
        <v>136</v>
      </c>
      <c r="V97" s="3067"/>
      <c r="W97" s="3068"/>
      <c r="X97" s="3068"/>
      <c r="Y97" s="3068"/>
      <c r="Z97" s="3068"/>
      <c r="AA97" s="3068"/>
      <c r="AB97" s="3068"/>
      <c r="AC97" s="3068"/>
      <c r="AD97" s="3068"/>
      <c r="AE97" s="3068"/>
      <c r="AF97" s="3069"/>
    </row>
    <row r="98" spans="1:32" s="349" customFormat="1" ht="12.75" outlineLevel="2" x14ac:dyDescent="0.2">
      <c r="A98" s="669" t="str">
        <f>INDEX(Checks!$J$42:$J$47,MATCH((SEARCH("(",formuletekst(J98))),Checks!$I$42:$I$47,0))</f>
        <v>ABO</v>
      </c>
      <c r="B98" s="61"/>
      <c r="C98" s="77"/>
      <c r="D98" s="78"/>
      <c r="E98" s="135"/>
      <c r="F98" s="349" t="str">
        <f>"Bedrag "&amp;G94</f>
        <v>Bedrag 2009</v>
      </c>
      <c r="J98" s="531">
        <f>CEILING(($J90*$I96),$S97)</f>
        <v>6703</v>
      </c>
      <c r="K98" s="399" t="s">
        <v>136</v>
      </c>
      <c r="V98" s="3070"/>
      <c r="W98" s="3071"/>
      <c r="X98" s="3071"/>
      <c r="Y98" s="3071"/>
      <c r="Z98" s="3071"/>
      <c r="AA98" s="3071"/>
      <c r="AB98" s="3071"/>
      <c r="AC98" s="3071"/>
      <c r="AD98" s="3071"/>
      <c r="AE98" s="3071"/>
      <c r="AF98" s="3072"/>
    </row>
    <row r="99" spans="1:32" s="349" customFormat="1" ht="12.75" outlineLevel="2" x14ac:dyDescent="0.2">
      <c r="B99" s="61"/>
      <c r="C99" s="77"/>
      <c r="D99" s="78"/>
      <c r="E99" s="135"/>
      <c r="G99" s="349" t="s">
        <v>574</v>
      </c>
      <c r="V99" s="3070"/>
      <c r="W99" s="3071"/>
      <c r="X99" s="3071"/>
      <c r="Y99" s="3071"/>
      <c r="Z99" s="3071"/>
      <c r="AA99" s="3071"/>
      <c r="AB99" s="3071"/>
      <c r="AC99" s="3071"/>
      <c r="AD99" s="3071"/>
      <c r="AE99" s="3071"/>
      <c r="AF99" s="3072"/>
    </row>
    <row r="100" spans="1:32" s="349" customFormat="1" ht="12.75" outlineLevel="2" x14ac:dyDescent="0.2">
      <c r="B100" s="61"/>
      <c r="C100" s="77"/>
      <c r="D100" s="78"/>
      <c r="E100" s="135"/>
      <c r="V100" s="3073"/>
      <c r="W100" s="3074"/>
      <c r="X100" s="3074"/>
      <c r="Y100" s="3074"/>
      <c r="Z100" s="3074"/>
      <c r="AA100" s="3074"/>
      <c r="AB100" s="3074"/>
      <c r="AC100" s="3074"/>
      <c r="AD100" s="3074"/>
      <c r="AE100" s="3074"/>
      <c r="AF100" s="3075"/>
    </row>
    <row r="101" spans="1:32" s="349" customFormat="1" ht="12.75" x14ac:dyDescent="0.2">
      <c r="B101" s="61"/>
      <c r="C101" s="77"/>
      <c r="D101" s="78"/>
      <c r="E101" s="135"/>
    </row>
    <row r="102" spans="1:32" s="433" customFormat="1" ht="12.75" x14ac:dyDescent="0.2">
      <c r="A102" s="852" t="s">
        <v>1583</v>
      </c>
      <c r="B102" s="126"/>
      <c r="C102" s="127"/>
      <c r="D102" s="128"/>
      <c r="E102" s="129" t="s">
        <v>2</v>
      </c>
      <c r="F102" s="130"/>
      <c r="G102" s="121">
        <f>G94+1</f>
        <v>2010</v>
      </c>
      <c r="H102" s="131">
        <f>ROW(J106)-ROW()</f>
        <v>4</v>
      </c>
      <c r="V102" s="533"/>
      <c r="W102" s="533"/>
      <c r="X102" s="533"/>
      <c r="Y102" s="533"/>
      <c r="Z102" s="533"/>
      <c r="AA102" s="533"/>
      <c r="AB102" s="533"/>
      <c r="AC102" s="533"/>
      <c r="AD102" s="533"/>
      <c r="AE102" s="533"/>
      <c r="AF102" s="533"/>
    </row>
    <row r="103" spans="1:32" s="349" customFormat="1" ht="12.75" outlineLevel="1" x14ac:dyDescent="0.2">
      <c r="B103" s="61"/>
      <c r="C103" s="77"/>
      <c r="D103" s="78"/>
      <c r="E103" s="135"/>
    </row>
    <row r="104" spans="1:32" s="349" customFormat="1" ht="12" customHeight="1" outlineLevel="1" thickBot="1" x14ac:dyDescent="0.25">
      <c r="B104" s="61"/>
      <c r="C104" s="77"/>
      <c r="D104" s="78"/>
      <c r="E104" s="135"/>
      <c r="G104" s="85" t="s">
        <v>0</v>
      </c>
      <c r="H104" s="122">
        <f>$G102</f>
        <v>2010</v>
      </c>
      <c r="I104" s="643">
        <v>1</v>
      </c>
      <c r="M104" s="372" t="s">
        <v>547</v>
      </c>
      <c r="S104" s="372" t="s">
        <v>243</v>
      </c>
      <c r="V104" s="74" t="s">
        <v>29</v>
      </c>
      <c r="W104" s="419"/>
      <c r="X104" s="419"/>
      <c r="Y104" s="419"/>
      <c r="Z104" s="419"/>
      <c r="AA104" s="419"/>
      <c r="AB104" s="419"/>
      <c r="AC104" s="419"/>
      <c r="AD104" s="419"/>
      <c r="AE104" s="419"/>
      <c r="AF104" s="419"/>
    </row>
    <row r="105" spans="1:32" s="349" customFormat="1" ht="12.75" outlineLevel="1" x14ac:dyDescent="0.2">
      <c r="B105" s="61"/>
      <c r="C105" s="77"/>
      <c r="D105" s="78"/>
      <c r="E105" s="135"/>
      <c r="S105" s="528">
        <v>1</v>
      </c>
      <c r="T105" s="349" t="s">
        <v>136</v>
      </c>
      <c r="V105" s="3067" t="s">
        <v>575</v>
      </c>
      <c r="W105" s="3068"/>
      <c r="X105" s="3068"/>
      <c r="Y105" s="3068"/>
      <c r="Z105" s="3068"/>
      <c r="AA105" s="3068"/>
      <c r="AB105" s="3068"/>
      <c r="AC105" s="3068"/>
      <c r="AD105" s="3068"/>
      <c r="AE105" s="3068"/>
      <c r="AF105" s="3069"/>
    </row>
    <row r="106" spans="1:32" s="349" customFormat="1" ht="12.75" outlineLevel="1" x14ac:dyDescent="0.2">
      <c r="A106" s="669" t="str">
        <f>INDEX(Checks!$J$42:$J$47,MATCH((SEARCH("(",formuletekst(J106))),Checks!$I$42:$I$47,0))</f>
        <v>ABO</v>
      </c>
      <c r="B106" s="61"/>
      <c r="C106" s="77"/>
      <c r="D106" s="78"/>
      <c r="E106" s="135"/>
      <c r="F106" s="349" t="str">
        <f>"Bedrag "&amp;G102</f>
        <v>Bedrag 2010</v>
      </c>
      <c r="J106" s="531">
        <f>CEILING(($J98*$I104),$S105)</f>
        <v>6703</v>
      </c>
      <c r="K106" s="399" t="s">
        <v>136</v>
      </c>
      <c r="V106" s="3070"/>
      <c r="W106" s="3071"/>
      <c r="X106" s="3071"/>
      <c r="Y106" s="3071"/>
      <c r="Z106" s="3071"/>
      <c r="AA106" s="3071"/>
      <c r="AB106" s="3071"/>
      <c r="AC106" s="3071"/>
      <c r="AD106" s="3071"/>
      <c r="AE106" s="3071"/>
      <c r="AF106" s="3072"/>
    </row>
    <row r="107" spans="1:32" s="349" customFormat="1" ht="12.75" outlineLevel="1" x14ac:dyDescent="0.2">
      <c r="B107" s="61"/>
      <c r="C107" s="77"/>
      <c r="D107" s="78"/>
      <c r="E107" s="135"/>
      <c r="G107" s="349" t="s">
        <v>574</v>
      </c>
      <c r="V107" s="3070"/>
      <c r="W107" s="3071"/>
      <c r="X107" s="3071"/>
      <c r="Y107" s="3071"/>
      <c r="Z107" s="3071"/>
      <c r="AA107" s="3071"/>
      <c r="AB107" s="3071"/>
      <c r="AC107" s="3071"/>
      <c r="AD107" s="3071"/>
      <c r="AE107" s="3071"/>
      <c r="AF107" s="3072"/>
    </row>
    <row r="108" spans="1:32" s="349" customFormat="1" ht="12.75" outlineLevel="1" x14ac:dyDescent="0.2">
      <c r="B108" s="61"/>
      <c r="C108" s="77"/>
      <c r="D108" s="78"/>
      <c r="E108" s="135"/>
      <c r="I108" s="420" t="s">
        <v>180</v>
      </c>
      <c r="J108" s="640" t="s">
        <v>181</v>
      </c>
      <c r="V108" s="3070"/>
      <c r="W108" s="3071"/>
      <c r="X108" s="3071"/>
      <c r="Y108" s="3071"/>
      <c r="Z108" s="3071"/>
      <c r="AA108" s="3071"/>
      <c r="AB108" s="3071"/>
      <c r="AC108" s="3071"/>
      <c r="AD108" s="3071"/>
      <c r="AE108" s="3071"/>
      <c r="AF108" s="3072"/>
    </row>
    <row r="109" spans="1:32" s="349" customFormat="1" ht="12.75" outlineLevel="1" x14ac:dyDescent="0.2">
      <c r="A109" s="669" t="str">
        <f>INDEX(Checks!$J$42:$J$47,MATCH((SEARCH("(",formuletekst(J109))),Checks!$I$42:$I$47,0))</f>
        <v>ABO</v>
      </c>
      <c r="B109" s="61"/>
      <c r="C109" s="77"/>
      <c r="D109" s="78"/>
      <c r="E109" s="135"/>
      <c r="F109" s="349" t="s">
        <v>576</v>
      </c>
      <c r="I109" s="653">
        <v>500</v>
      </c>
      <c r="J109" s="406">
        <f>CEILING(I109*I104,S105)</f>
        <v>500</v>
      </c>
      <c r="K109" s="349" t="s">
        <v>136</v>
      </c>
      <c r="V109" s="355" t="s">
        <v>560</v>
      </c>
      <c r="W109" s="356"/>
      <c r="X109" s="356"/>
      <c r="Y109" s="356"/>
      <c r="Z109" s="356"/>
      <c r="AA109" s="356"/>
      <c r="AB109" s="356"/>
      <c r="AC109" s="356"/>
      <c r="AD109" s="356"/>
      <c r="AE109" s="356"/>
      <c r="AF109" s="357"/>
    </row>
    <row r="110" spans="1:32" s="349" customFormat="1" ht="12.75" outlineLevel="1" x14ac:dyDescent="0.2">
      <c r="B110" s="61"/>
      <c r="C110" s="77"/>
      <c r="D110" s="78"/>
      <c r="E110" s="135"/>
      <c r="F110" s="349" t="s">
        <v>577</v>
      </c>
      <c r="I110" s="654">
        <f>I109*L110</f>
        <v>1000</v>
      </c>
      <c r="J110" s="406">
        <f>J109*L110</f>
        <v>1000</v>
      </c>
      <c r="K110" s="349" t="s">
        <v>136</v>
      </c>
      <c r="L110" s="395">
        <v>2</v>
      </c>
      <c r="M110" s="349" t="str">
        <f>F110&amp;" = "&amp;L110&amp;" * "&amp;F109</f>
        <v>2e lid, onderdeel e, 2e bedrag = 2 * 2e lid, onderdeel e, 1e bedrag</v>
      </c>
      <c r="V110" s="3142" t="s">
        <v>546</v>
      </c>
      <c r="W110" s="3143"/>
      <c r="X110" s="3143"/>
      <c r="Y110" s="3143"/>
      <c r="Z110" s="3143"/>
      <c r="AA110" s="3143"/>
      <c r="AB110" s="3143"/>
      <c r="AC110" s="3143"/>
      <c r="AD110" s="3143"/>
      <c r="AE110" s="3143"/>
      <c r="AF110" s="3144"/>
    </row>
    <row r="111" spans="1:32" s="349" customFormat="1" ht="12.75" outlineLevel="1" x14ac:dyDescent="0.2">
      <c r="B111" s="61"/>
      <c r="C111" s="77"/>
      <c r="D111" s="78"/>
      <c r="E111" s="135"/>
      <c r="V111" s="3145"/>
      <c r="W111" s="3146"/>
      <c r="X111" s="3146"/>
      <c r="Y111" s="3146"/>
      <c r="Z111" s="3146"/>
      <c r="AA111" s="3146"/>
      <c r="AB111" s="3146"/>
      <c r="AC111" s="3146"/>
      <c r="AD111" s="3146"/>
      <c r="AE111" s="3146"/>
      <c r="AF111" s="3147"/>
    </row>
    <row r="112" spans="1:32" s="349" customFormat="1" ht="12.75" x14ac:dyDescent="0.2">
      <c r="B112" s="61"/>
      <c r="C112" s="77"/>
      <c r="D112" s="78"/>
      <c r="E112" s="135"/>
      <c r="V112" s="356"/>
      <c r="W112" s="356"/>
      <c r="X112" s="356"/>
      <c r="Y112" s="356"/>
      <c r="Z112" s="356"/>
      <c r="AA112" s="356"/>
      <c r="AB112" s="356"/>
      <c r="AC112" s="356"/>
      <c r="AD112" s="356"/>
      <c r="AE112" s="356"/>
      <c r="AF112" s="356"/>
    </row>
    <row r="113" spans="1:32" s="433" customFormat="1" ht="12.75" x14ac:dyDescent="0.2">
      <c r="A113" s="852" t="s">
        <v>1583</v>
      </c>
      <c r="B113" s="126"/>
      <c r="C113" s="127"/>
      <c r="D113" s="128"/>
      <c r="E113" s="129" t="s">
        <v>2</v>
      </c>
      <c r="F113" s="130"/>
      <c r="G113" s="121">
        <f>G102+1</f>
        <v>2011</v>
      </c>
      <c r="H113" s="131">
        <f>ROW(J117)-ROW()</f>
        <v>4</v>
      </c>
      <c r="V113" s="533"/>
      <c r="W113" s="533"/>
      <c r="X113" s="533"/>
      <c r="Y113" s="533"/>
      <c r="Z113" s="533"/>
      <c r="AA113" s="533"/>
      <c r="AB113" s="533"/>
      <c r="AC113" s="533"/>
      <c r="AD113" s="533"/>
      <c r="AE113" s="533"/>
      <c r="AF113" s="533"/>
    </row>
    <row r="114" spans="1:32" s="349" customFormat="1" ht="12.75" outlineLevel="1" x14ac:dyDescent="0.2">
      <c r="B114" s="61"/>
      <c r="C114" s="77"/>
      <c r="D114" s="78"/>
      <c r="E114" s="135"/>
    </row>
    <row r="115" spans="1:32" s="349" customFormat="1" ht="12" customHeight="1" outlineLevel="1" thickBot="1" x14ac:dyDescent="0.25">
      <c r="B115" s="61"/>
      <c r="C115" s="77"/>
      <c r="D115" s="78"/>
      <c r="E115" s="135"/>
      <c r="G115" s="85" t="s">
        <v>0</v>
      </c>
      <c r="H115" s="122">
        <f>$G113</f>
        <v>2011</v>
      </c>
      <c r="I115" s="348">
        <f>VLOOKUP($H115,'TCF en bruto WML'!$G$13:$J$76,'TCF en bruto WML'!$J$78,FALSE)</f>
        <v>1.006</v>
      </c>
      <c r="M115" s="372"/>
      <c r="S115" s="372" t="s">
        <v>243</v>
      </c>
      <c r="V115" s="74" t="s">
        <v>29</v>
      </c>
      <c r="W115" s="419"/>
      <c r="X115" s="419"/>
      <c r="Y115" s="419"/>
      <c r="Z115" s="419"/>
      <c r="AA115" s="419"/>
      <c r="AB115" s="419"/>
      <c r="AC115" s="419"/>
      <c r="AD115" s="419"/>
      <c r="AE115" s="419"/>
      <c r="AF115" s="419"/>
    </row>
    <row r="116" spans="1:32" s="349" customFormat="1" ht="12.75" outlineLevel="1" x14ac:dyDescent="0.2">
      <c r="B116" s="61"/>
      <c r="C116" s="77"/>
      <c r="D116" s="78"/>
      <c r="E116" s="135"/>
      <c r="S116" s="528">
        <v>1</v>
      </c>
      <c r="T116" s="349" t="s">
        <v>136</v>
      </c>
      <c r="V116" s="3067" t="s">
        <v>575</v>
      </c>
      <c r="W116" s="3068"/>
      <c r="X116" s="3068"/>
      <c r="Y116" s="3068"/>
      <c r="Z116" s="3068"/>
      <c r="AA116" s="3068"/>
      <c r="AB116" s="3068"/>
      <c r="AC116" s="3068"/>
      <c r="AD116" s="3068"/>
      <c r="AE116" s="3068"/>
      <c r="AF116" s="3069"/>
    </row>
    <row r="117" spans="1:32" s="349" customFormat="1" ht="12.75" outlineLevel="1" x14ac:dyDescent="0.2">
      <c r="A117" s="669" t="str">
        <f>INDEX(Checks!$J$42:$J$47,MATCH((SEARCH("(",formuletekst(J117))),Checks!$I$42:$I$47,0))</f>
        <v>ABO</v>
      </c>
      <c r="B117" s="61"/>
      <c r="C117" s="77"/>
      <c r="D117" s="78"/>
      <c r="E117" s="135"/>
      <c r="F117" s="349" t="str">
        <f>"Bedrag "&amp;G113</f>
        <v>Bedrag 2011</v>
      </c>
      <c r="J117" s="531">
        <f>CEILING(($J106*$I115),$S116)</f>
        <v>6744</v>
      </c>
      <c r="K117" s="399" t="s">
        <v>136</v>
      </c>
      <c r="V117" s="3070"/>
      <c r="W117" s="3071"/>
      <c r="X117" s="3071"/>
      <c r="Y117" s="3071"/>
      <c r="Z117" s="3071"/>
      <c r="AA117" s="3071"/>
      <c r="AB117" s="3071"/>
      <c r="AC117" s="3071"/>
      <c r="AD117" s="3071"/>
      <c r="AE117" s="3071"/>
      <c r="AF117" s="3072"/>
    </row>
    <row r="118" spans="1:32" s="349" customFormat="1" ht="12.75" outlineLevel="1" x14ac:dyDescent="0.2">
      <c r="B118" s="61"/>
      <c r="C118" s="77"/>
      <c r="D118" s="78"/>
      <c r="E118" s="135"/>
      <c r="G118" s="349" t="s">
        <v>574</v>
      </c>
      <c r="V118" s="3070"/>
      <c r="W118" s="3071"/>
      <c r="X118" s="3071"/>
      <c r="Y118" s="3071"/>
      <c r="Z118" s="3071"/>
      <c r="AA118" s="3071"/>
      <c r="AB118" s="3071"/>
      <c r="AC118" s="3071"/>
      <c r="AD118" s="3071"/>
      <c r="AE118" s="3071"/>
      <c r="AF118" s="3072"/>
    </row>
    <row r="119" spans="1:32" s="349" customFormat="1" ht="12.75" outlineLevel="1" x14ac:dyDescent="0.2">
      <c r="B119" s="61"/>
      <c r="C119" s="77"/>
      <c r="D119" s="78"/>
      <c r="E119" s="135"/>
      <c r="I119" s="420" t="s">
        <v>180</v>
      </c>
      <c r="J119" s="640" t="s">
        <v>181</v>
      </c>
      <c r="V119" s="3070"/>
      <c r="W119" s="3071"/>
      <c r="X119" s="3071"/>
      <c r="Y119" s="3071"/>
      <c r="Z119" s="3071"/>
      <c r="AA119" s="3071"/>
      <c r="AB119" s="3071"/>
      <c r="AC119" s="3071"/>
      <c r="AD119" s="3071"/>
      <c r="AE119" s="3071"/>
      <c r="AF119" s="3072"/>
    </row>
    <row r="120" spans="1:32" s="349" customFormat="1" ht="12.75" outlineLevel="1" x14ac:dyDescent="0.2">
      <c r="A120" s="669" t="str">
        <f>INDEX(Checks!$J$42:$J$47,MATCH((SEARCH("(",formuletekst(J120))),Checks!$I$42:$I$47,0))</f>
        <v>ABO</v>
      </c>
      <c r="B120" s="61"/>
      <c r="C120" s="77"/>
      <c r="D120" s="78"/>
      <c r="E120" s="135"/>
      <c r="F120" s="349" t="s">
        <v>576</v>
      </c>
      <c r="I120" s="652">
        <f>I109*I115</f>
        <v>503</v>
      </c>
      <c r="J120" s="399">
        <f>CEILING(I120,S116)</f>
        <v>503</v>
      </c>
      <c r="K120" s="349" t="s">
        <v>136</v>
      </c>
      <c r="V120" s="355" t="s">
        <v>560</v>
      </c>
      <c r="W120" s="356"/>
      <c r="X120" s="356"/>
      <c r="Y120" s="356"/>
      <c r="Z120" s="356"/>
      <c r="AA120" s="356"/>
      <c r="AB120" s="356"/>
      <c r="AC120" s="356"/>
      <c r="AD120" s="356"/>
      <c r="AE120" s="356"/>
      <c r="AF120" s="357"/>
    </row>
    <row r="121" spans="1:32" s="349" customFormat="1" ht="12.75" outlineLevel="1" x14ac:dyDescent="0.2">
      <c r="B121" s="61"/>
      <c r="C121" s="77"/>
      <c r="D121" s="78"/>
      <c r="E121" s="135"/>
      <c r="F121" s="349" t="s">
        <v>577</v>
      </c>
      <c r="I121" s="652">
        <f>I120*L121</f>
        <v>1006</v>
      </c>
      <c r="J121" s="399">
        <f>J120*L121</f>
        <v>1006</v>
      </c>
      <c r="K121" s="349" t="s">
        <v>136</v>
      </c>
      <c r="L121" s="395">
        <v>2</v>
      </c>
      <c r="M121" s="349" t="str">
        <f>F121&amp;" = "&amp;L121&amp;" * "&amp;F120</f>
        <v>2e lid, onderdeel e, 2e bedrag = 2 * 2e lid, onderdeel e, 1e bedrag</v>
      </c>
      <c r="V121" s="3142" t="s">
        <v>546</v>
      </c>
      <c r="W121" s="3143"/>
      <c r="X121" s="3143"/>
      <c r="Y121" s="3143"/>
      <c r="Z121" s="3143"/>
      <c r="AA121" s="3143"/>
      <c r="AB121" s="3143"/>
      <c r="AC121" s="3143"/>
      <c r="AD121" s="3143"/>
      <c r="AE121" s="3143"/>
      <c r="AF121" s="3144"/>
    </row>
    <row r="122" spans="1:32" s="349" customFormat="1" ht="12.75" outlineLevel="1" x14ac:dyDescent="0.2">
      <c r="B122" s="61"/>
      <c r="C122" s="77"/>
      <c r="D122" s="78"/>
      <c r="E122" s="135"/>
      <c r="V122" s="3145"/>
      <c r="W122" s="3146"/>
      <c r="X122" s="3146"/>
      <c r="Y122" s="3146"/>
      <c r="Z122" s="3146"/>
      <c r="AA122" s="3146"/>
      <c r="AB122" s="3146"/>
      <c r="AC122" s="3146"/>
      <c r="AD122" s="3146"/>
      <c r="AE122" s="3146"/>
      <c r="AF122" s="3147"/>
    </row>
    <row r="123" spans="1:32" s="349" customFormat="1" ht="12.75" x14ac:dyDescent="0.2">
      <c r="B123" s="61"/>
      <c r="C123" s="77"/>
      <c r="D123" s="78"/>
      <c r="E123" s="135"/>
      <c r="V123" s="356"/>
      <c r="W123" s="356"/>
      <c r="X123" s="356"/>
      <c r="Y123" s="356"/>
      <c r="Z123" s="356"/>
      <c r="AA123" s="356"/>
      <c r="AB123" s="356"/>
      <c r="AC123" s="356"/>
      <c r="AD123" s="356"/>
      <c r="AE123" s="356"/>
      <c r="AF123" s="356"/>
    </row>
    <row r="124" spans="1:32" s="433" customFormat="1" ht="12.75" x14ac:dyDescent="0.2">
      <c r="A124" s="852" t="s">
        <v>1583</v>
      </c>
      <c r="B124" s="126"/>
      <c r="C124" s="127"/>
      <c r="D124" s="128"/>
      <c r="E124" s="129" t="s">
        <v>2</v>
      </c>
      <c r="F124" s="130"/>
      <c r="G124" s="121">
        <f>G113+1</f>
        <v>2012</v>
      </c>
      <c r="H124" s="131">
        <f>ROW(J128)-ROW()</f>
        <v>4</v>
      </c>
      <c r="V124" s="533"/>
      <c r="W124" s="533"/>
      <c r="X124" s="533"/>
      <c r="Y124" s="533"/>
      <c r="Z124" s="533"/>
      <c r="AA124" s="533"/>
      <c r="AB124" s="533"/>
      <c r="AC124" s="533"/>
      <c r="AD124" s="533"/>
      <c r="AE124" s="533"/>
      <c r="AF124" s="533"/>
    </row>
    <row r="125" spans="1:32" s="349" customFormat="1" ht="12.75" outlineLevel="1" x14ac:dyDescent="0.2">
      <c r="B125" s="61"/>
      <c r="C125" s="77"/>
      <c r="D125" s="78"/>
      <c r="E125" s="135"/>
    </row>
    <row r="126" spans="1:32" s="349" customFormat="1" ht="12" customHeight="1" outlineLevel="1" thickBot="1" x14ac:dyDescent="0.25">
      <c r="B126" s="61"/>
      <c r="C126" s="77"/>
      <c r="D126" s="78"/>
      <c r="E126" s="135"/>
      <c r="G126" s="85" t="s">
        <v>0</v>
      </c>
      <c r="H126" s="122">
        <f>$G124</f>
        <v>2012</v>
      </c>
      <c r="I126" s="348">
        <f>VLOOKUP($H126,'TCF en bruto WML'!$G$13:$J$76,'TCF en bruto WML'!$J$78,FALSE)</f>
        <v>1.0169999999999999</v>
      </c>
      <c r="M126" s="372"/>
      <c r="S126" s="372" t="s">
        <v>243</v>
      </c>
      <c r="V126" s="74" t="s">
        <v>29</v>
      </c>
      <c r="W126" s="419"/>
      <c r="X126" s="419"/>
      <c r="Y126" s="419"/>
      <c r="Z126" s="419"/>
      <c r="AA126" s="419"/>
      <c r="AB126" s="419"/>
      <c r="AC126" s="419"/>
      <c r="AD126" s="419"/>
      <c r="AE126" s="419"/>
      <c r="AF126" s="419"/>
    </row>
    <row r="127" spans="1:32" s="349" customFormat="1" ht="12.75" outlineLevel="1" x14ac:dyDescent="0.2">
      <c r="B127" s="61"/>
      <c r="C127" s="77"/>
      <c r="D127" s="78"/>
      <c r="E127" s="135"/>
      <c r="S127" s="528">
        <v>1</v>
      </c>
      <c r="T127" s="349" t="s">
        <v>136</v>
      </c>
      <c r="V127" s="3067"/>
      <c r="W127" s="3068"/>
      <c r="X127" s="3068"/>
      <c r="Y127" s="3068"/>
      <c r="Z127" s="3068"/>
      <c r="AA127" s="3068"/>
      <c r="AB127" s="3068"/>
      <c r="AC127" s="3068"/>
      <c r="AD127" s="3068"/>
      <c r="AE127" s="3068"/>
      <c r="AF127" s="3069"/>
    </row>
    <row r="128" spans="1:32" s="349" customFormat="1" ht="12.75" outlineLevel="1" x14ac:dyDescent="0.2">
      <c r="A128" s="669" t="str">
        <f>INDEX(Checks!$J$42:$J$47,MATCH((SEARCH("(",formuletekst(J128))),Checks!$I$42:$I$47,0))</f>
        <v>ABO</v>
      </c>
      <c r="B128" s="61"/>
      <c r="C128" s="77"/>
      <c r="D128" s="78"/>
      <c r="E128" s="135"/>
      <c r="F128" s="349" t="str">
        <f>"Bedrag "&amp;G124</f>
        <v>Bedrag 2012</v>
      </c>
      <c r="J128" s="531">
        <f>CEILING(($J117*$I126),$S127)</f>
        <v>6859</v>
      </c>
      <c r="K128" s="399" t="s">
        <v>136</v>
      </c>
      <c r="V128" s="3070"/>
      <c r="W128" s="3071"/>
      <c r="X128" s="3071"/>
      <c r="Y128" s="3071"/>
      <c r="Z128" s="3071"/>
      <c r="AA128" s="3071"/>
      <c r="AB128" s="3071"/>
      <c r="AC128" s="3071"/>
      <c r="AD128" s="3071"/>
      <c r="AE128" s="3071"/>
      <c r="AF128" s="3072"/>
    </row>
    <row r="129" spans="1:32" s="349" customFormat="1" ht="12.75" outlineLevel="1" x14ac:dyDescent="0.2">
      <c r="B129" s="61"/>
      <c r="C129" s="77"/>
      <c r="D129" s="78"/>
      <c r="E129" s="135"/>
      <c r="G129" s="406" t="s">
        <v>578</v>
      </c>
      <c r="H129" s="406"/>
      <c r="V129" s="3070"/>
      <c r="W129" s="3071"/>
      <c r="X129" s="3071"/>
      <c r="Y129" s="3071"/>
      <c r="Z129" s="3071"/>
      <c r="AA129" s="3071"/>
      <c r="AB129" s="3071"/>
      <c r="AC129" s="3071"/>
      <c r="AD129" s="3071"/>
      <c r="AE129" s="3071"/>
      <c r="AF129" s="3072"/>
    </row>
    <row r="130" spans="1:32" s="349" customFormat="1" ht="12.75" outlineLevel="1" x14ac:dyDescent="0.2">
      <c r="B130" s="61"/>
      <c r="C130" s="77"/>
      <c r="D130" s="78"/>
      <c r="E130" s="135"/>
      <c r="I130" s="420" t="s">
        <v>180</v>
      </c>
      <c r="J130" s="640" t="s">
        <v>181</v>
      </c>
      <c r="V130" s="3070"/>
      <c r="W130" s="3071"/>
      <c r="X130" s="3071"/>
      <c r="Y130" s="3071"/>
      <c r="Z130" s="3071"/>
      <c r="AA130" s="3071"/>
      <c r="AB130" s="3071"/>
      <c r="AC130" s="3071"/>
      <c r="AD130" s="3071"/>
      <c r="AE130" s="3071"/>
      <c r="AF130" s="3072"/>
    </row>
    <row r="131" spans="1:32" s="349" customFormat="1" ht="12.75" outlineLevel="1" x14ac:dyDescent="0.2">
      <c r="A131" s="669" t="str">
        <f>INDEX(Checks!$J$42:$J$47,MATCH((SEARCH("(",formuletekst(J131))),Checks!$I$42:$I$47,0))</f>
        <v>ABO</v>
      </c>
      <c r="B131" s="61"/>
      <c r="C131" s="77"/>
      <c r="D131" s="78"/>
      <c r="E131" s="135"/>
      <c r="F131" s="349" t="s">
        <v>576</v>
      </c>
      <c r="I131" s="652">
        <f>I120*I126</f>
        <v>511.55099999999993</v>
      </c>
      <c r="J131" s="399">
        <f>CEILING(I131,S127)</f>
        <v>512</v>
      </c>
      <c r="K131" s="349" t="s">
        <v>136</v>
      </c>
      <c r="V131" s="353"/>
      <c r="W131" s="353"/>
      <c r="X131" s="353"/>
      <c r="Y131" s="353"/>
      <c r="Z131" s="353"/>
      <c r="AA131" s="353"/>
      <c r="AB131" s="353"/>
      <c r="AC131" s="353"/>
      <c r="AD131" s="353"/>
      <c r="AE131" s="353"/>
      <c r="AF131" s="353"/>
    </row>
    <row r="132" spans="1:32" s="349" customFormat="1" ht="12.75" outlineLevel="1" x14ac:dyDescent="0.2">
      <c r="B132" s="61"/>
      <c r="C132" s="77"/>
      <c r="D132" s="78"/>
      <c r="E132" s="135"/>
      <c r="F132" s="349" t="s">
        <v>577</v>
      </c>
      <c r="I132" s="652">
        <f>I131*L132</f>
        <v>1023.1019999999999</v>
      </c>
      <c r="J132" s="399">
        <f>J131*L132</f>
        <v>1024</v>
      </c>
      <c r="K132" s="349" t="s">
        <v>136</v>
      </c>
      <c r="L132" s="395">
        <v>2</v>
      </c>
      <c r="M132" s="349" t="str">
        <f>F132&amp;" = "&amp;L132&amp;" * "&amp;F131</f>
        <v>2e lid, onderdeel e, 2e bedrag = 2 * 2e lid, onderdeel e, 1e bedrag</v>
      </c>
    </row>
    <row r="133" spans="1:32" s="349" customFormat="1" ht="12.75" outlineLevel="1" x14ac:dyDescent="0.2">
      <c r="B133" s="61"/>
      <c r="C133" s="77"/>
      <c r="D133" s="78"/>
      <c r="E133" s="135"/>
    </row>
    <row r="134" spans="1:32" s="349" customFormat="1" ht="12.75" x14ac:dyDescent="0.2">
      <c r="B134" s="61"/>
      <c r="C134" s="77"/>
      <c r="D134" s="78"/>
      <c r="E134" s="135"/>
      <c r="V134" s="356"/>
      <c r="W134" s="356"/>
      <c r="X134" s="356"/>
      <c r="Y134" s="356"/>
      <c r="Z134" s="356"/>
      <c r="AA134" s="356"/>
      <c r="AB134" s="356"/>
      <c r="AC134" s="356"/>
      <c r="AD134" s="356"/>
      <c r="AE134" s="356"/>
      <c r="AF134" s="356"/>
    </row>
    <row r="135" spans="1:32" s="433" customFormat="1" ht="12.75" x14ac:dyDescent="0.2">
      <c r="A135" s="852" t="s">
        <v>1583</v>
      </c>
      <c r="B135" s="126"/>
      <c r="C135" s="127"/>
      <c r="D135" s="128"/>
      <c r="E135" s="129" t="s">
        <v>2</v>
      </c>
      <c r="F135" s="130"/>
      <c r="G135" s="121">
        <f>G124+1</f>
        <v>2013</v>
      </c>
      <c r="H135" s="131">
        <f>ROW(J139)-ROW()</f>
        <v>4</v>
      </c>
      <c r="V135" s="533"/>
      <c r="W135" s="533"/>
      <c r="X135" s="533"/>
      <c r="Y135" s="533"/>
      <c r="Z135" s="533"/>
      <c r="AA135" s="533"/>
      <c r="AB135" s="533"/>
      <c r="AC135" s="533"/>
      <c r="AD135" s="533"/>
      <c r="AE135" s="533"/>
      <c r="AF135" s="533"/>
    </row>
    <row r="136" spans="1:32" s="349" customFormat="1" ht="12.75" outlineLevel="1" x14ac:dyDescent="0.2">
      <c r="B136" s="61"/>
      <c r="C136" s="77"/>
      <c r="D136" s="78"/>
      <c r="E136" s="135"/>
    </row>
    <row r="137" spans="1:32" s="349" customFormat="1" ht="12" customHeight="1" outlineLevel="1" thickBot="1" x14ac:dyDescent="0.25">
      <c r="B137" s="61"/>
      <c r="C137" s="77"/>
      <c r="D137" s="78"/>
      <c r="E137" s="135"/>
      <c r="G137" s="85" t="s">
        <v>0</v>
      </c>
      <c r="H137" s="122">
        <f>$G135</f>
        <v>2013</v>
      </c>
      <c r="I137" s="348">
        <f>VLOOKUP($H137,'TCF en bruto WML'!$G$13:$J$76,'TCF en bruto WML'!$J$78,FALSE)</f>
        <v>1</v>
      </c>
      <c r="M137" s="372"/>
      <c r="S137" s="372" t="s">
        <v>243</v>
      </c>
      <c r="V137" s="74" t="s">
        <v>29</v>
      </c>
      <c r="W137" s="419"/>
      <c r="X137" s="419"/>
      <c r="Y137" s="419"/>
      <c r="Z137" s="419"/>
      <c r="AA137" s="419"/>
      <c r="AB137" s="419"/>
      <c r="AC137" s="419"/>
      <c r="AD137" s="419"/>
      <c r="AE137" s="419"/>
      <c r="AF137" s="419"/>
    </row>
    <row r="138" spans="1:32" s="349" customFormat="1" ht="12.75" outlineLevel="1" x14ac:dyDescent="0.2">
      <c r="B138" s="61"/>
      <c r="C138" s="77"/>
      <c r="D138" s="78"/>
      <c r="E138" s="135"/>
      <c r="S138" s="528">
        <v>1</v>
      </c>
      <c r="T138" s="349" t="s">
        <v>136</v>
      </c>
      <c r="V138" s="3067"/>
      <c r="W138" s="3068"/>
      <c r="X138" s="3068"/>
      <c r="Y138" s="3068"/>
      <c r="Z138" s="3068"/>
      <c r="AA138" s="3068"/>
      <c r="AB138" s="3068"/>
      <c r="AC138" s="3068"/>
      <c r="AD138" s="3068"/>
      <c r="AE138" s="3068"/>
      <c r="AF138" s="3069"/>
    </row>
    <row r="139" spans="1:32" s="349" customFormat="1" ht="12.75" outlineLevel="1" x14ac:dyDescent="0.2">
      <c r="A139" s="669" t="str">
        <f>INDEX(Checks!$J$42:$J$47,MATCH((SEARCH("(",formuletekst(J139))),Checks!$I$42:$I$47,0))</f>
        <v>ABO</v>
      </c>
      <c r="B139" s="61"/>
      <c r="C139" s="77"/>
      <c r="D139" s="78"/>
      <c r="E139" s="135"/>
      <c r="F139" s="349" t="str">
        <f>"Bedrag "&amp;G135</f>
        <v>Bedrag 2013</v>
      </c>
      <c r="J139" s="531">
        <f>CEILING(($J128*$I137),$S138)</f>
        <v>6859</v>
      </c>
      <c r="K139" s="399" t="s">
        <v>136</v>
      </c>
      <c r="V139" s="3070"/>
      <c r="W139" s="3071"/>
      <c r="X139" s="3071"/>
      <c r="Y139" s="3071"/>
      <c r="Z139" s="3071"/>
      <c r="AA139" s="3071"/>
      <c r="AB139" s="3071"/>
      <c r="AC139" s="3071"/>
      <c r="AD139" s="3071"/>
      <c r="AE139" s="3071"/>
      <c r="AF139" s="3072"/>
    </row>
    <row r="140" spans="1:32" s="349" customFormat="1" ht="12.75" outlineLevel="1" x14ac:dyDescent="0.2">
      <c r="B140" s="61"/>
      <c r="C140" s="77"/>
      <c r="D140" s="78"/>
      <c r="E140" s="135"/>
      <c r="G140" s="399" t="s">
        <v>578</v>
      </c>
      <c r="H140" s="399"/>
      <c r="V140" s="3070"/>
      <c r="W140" s="3071"/>
      <c r="X140" s="3071"/>
      <c r="Y140" s="3071"/>
      <c r="Z140" s="3071"/>
      <c r="AA140" s="3071"/>
      <c r="AB140" s="3071"/>
      <c r="AC140" s="3071"/>
      <c r="AD140" s="3071"/>
      <c r="AE140" s="3071"/>
      <c r="AF140" s="3072"/>
    </row>
    <row r="141" spans="1:32" s="349" customFormat="1" ht="12.75" outlineLevel="1" x14ac:dyDescent="0.2">
      <c r="B141" s="61"/>
      <c r="C141" s="77"/>
      <c r="D141" s="78"/>
      <c r="E141" s="135"/>
      <c r="I141" s="420" t="s">
        <v>180</v>
      </c>
      <c r="J141" s="640" t="s">
        <v>181</v>
      </c>
      <c r="V141" s="3070"/>
      <c r="W141" s="3071"/>
      <c r="X141" s="3071"/>
      <c r="Y141" s="3071"/>
      <c r="Z141" s="3071"/>
      <c r="AA141" s="3071"/>
      <c r="AB141" s="3071"/>
      <c r="AC141" s="3071"/>
      <c r="AD141" s="3071"/>
      <c r="AE141" s="3071"/>
      <c r="AF141" s="3072"/>
    </row>
    <row r="142" spans="1:32" s="349" customFormat="1" ht="12.75" outlineLevel="1" x14ac:dyDescent="0.2">
      <c r="A142" s="669" t="str">
        <f>INDEX(Checks!$J$42:$J$47,MATCH((SEARCH("(",formuletekst(J142))),Checks!$I$42:$I$47,0))</f>
        <v>ABO</v>
      </c>
      <c r="B142" s="61"/>
      <c r="C142" s="77"/>
      <c r="D142" s="78"/>
      <c r="E142" s="135"/>
      <c r="F142" s="349" t="s">
        <v>576</v>
      </c>
      <c r="I142" s="652">
        <f>I131*I137</f>
        <v>511.55099999999993</v>
      </c>
      <c r="J142" s="399">
        <f>CEILING(I142,S138)</f>
        <v>512</v>
      </c>
      <c r="K142" s="349" t="s">
        <v>136</v>
      </c>
      <c r="V142" s="353"/>
      <c r="W142" s="353"/>
      <c r="X142" s="353"/>
      <c r="Y142" s="353"/>
      <c r="Z142" s="353"/>
      <c r="AA142" s="353"/>
      <c r="AB142" s="353"/>
      <c r="AC142" s="353"/>
      <c r="AD142" s="353"/>
      <c r="AE142" s="353"/>
      <c r="AF142" s="353"/>
    </row>
    <row r="143" spans="1:32" s="349" customFormat="1" ht="12.75" outlineLevel="1" x14ac:dyDescent="0.2">
      <c r="B143" s="61"/>
      <c r="C143" s="77"/>
      <c r="D143" s="78"/>
      <c r="E143" s="135"/>
      <c r="F143" s="349" t="s">
        <v>577</v>
      </c>
      <c r="I143" s="652">
        <f>I142*L143</f>
        <v>1023.1019999999999</v>
      </c>
      <c r="J143" s="399">
        <f>J142*L143</f>
        <v>1024</v>
      </c>
      <c r="K143" s="349" t="s">
        <v>136</v>
      </c>
      <c r="L143" s="395">
        <v>2</v>
      </c>
      <c r="M143" s="349" t="str">
        <f>F143&amp;" = "&amp;L143&amp;" * "&amp;F142</f>
        <v>2e lid, onderdeel e, 2e bedrag = 2 * 2e lid, onderdeel e, 1e bedrag</v>
      </c>
    </row>
    <row r="144" spans="1:32" s="349" customFormat="1" ht="12.75" outlineLevel="1" x14ac:dyDescent="0.2">
      <c r="B144" s="61"/>
      <c r="C144" s="77"/>
      <c r="D144" s="78"/>
      <c r="E144" s="135"/>
    </row>
    <row r="145" spans="1:32" s="349" customFormat="1" ht="12.75" x14ac:dyDescent="0.2">
      <c r="B145" s="61"/>
      <c r="C145" s="77"/>
      <c r="D145" s="78"/>
      <c r="E145" s="135"/>
    </row>
    <row r="146" spans="1:32" s="433" customFormat="1" ht="12.75" x14ac:dyDescent="0.2">
      <c r="A146" s="852" t="s">
        <v>1583</v>
      </c>
      <c r="B146" s="126"/>
      <c r="C146" s="127"/>
      <c r="D146" s="128"/>
      <c r="E146" s="129" t="s">
        <v>2</v>
      </c>
      <c r="F146" s="130"/>
      <c r="G146" s="121">
        <f>G135+1</f>
        <v>2014</v>
      </c>
      <c r="H146" s="131">
        <f>ROW(J150)-ROW()</f>
        <v>4</v>
      </c>
      <c r="V146" s="533"/>
      <c r="W146" s="533"/>
      <c r="X146" s="533"/>
      <c r="Y146" s="533"/>
      <c r="Z146" s="533"/>
      <c r="AA146" s="533"/>
      <c r="AB146" s="533"/>
      <c r="AC146" s="533"/>
      <c r="AD146" s="533"/>
      <c r="AE146" s="533"/>
      <c r="AF146" s="533"/>
    </row>
    <row r="147" spans="1:32" s="349" customFormat="1" ht="12.75" outlineLevel="1" x14ac:dyDescent="0.2">
      <c r="B147" s="61"/>
      <c r="C147" s="77"/>
      <c r="D147" s="78"/>
      <c r="E147" s="135"/>
    </row>
    <row r="148" spans="1:32" s="349" customFormat="1" ht="12" customHeight="1" outlineLevel="1" thickBot="1" x14ac:dyDescent="0.25">
      <c r="B148" s="61"/>
      <c r="C148" s="77"/>
      <c r="D148" s="78"/>
      <c r="E148" s="135"/>
      <c r="G148" s="85" t="s">
        <v>0</v>
      </c>
      <c r="H148" s="122">
        <f>$G146</f>
        <v>2014</v>
      </c>
      <c r="I148" s="348">
        <f>VLOOKUP($H148,'TCF en bruto WML'!$G$13:$J$76,'TCF en bruto WML'!$J$78,FALSE)</f>
        <v>1</v>
      </c>
      <c r="M148" s="372"/>
      <c r="S148" s="372" t="s">
        <v>243</v>
      </c>
      <c r="V148" s="74" t="s">
        <v>29</v>
      </c>
      <c r="W148" s="419"/>
      <c r="X148" s="419"/>
      <c r="Y148" s="419"/>
      <c r="Z148" s="419"/>
      <c r="AA148" s="419"/>
      <c r="AB148" s="419"/>
      <c r="AC148" s="419"/>
      <c r="AD148" s="419"/>
      <c r="AE148" s="419"/>
      <c r="AF148" s="419"/>
    </row>
    <row r="149" spans="1:32" s="349" customFormat="1" ht="12.75" outlineLevel="1" x14ac:dyDescent="0.2">
      <c r="B149" s="61"/>
      <c r="C149" s="77"/>
      <c r="D149" s="78"/>
      <c r="E149" s="135"/>
      <c r="S149" s="528">
        <v>1</v>
      </c>
      <c r="T149" s="349" t="s">
        <v>136</v>
      </c>
      <c r="V149" s="3067"/>
      <c r="W149" s="3068"/>
      <c r="X149" s="3068"/>
      <c r="Y149" s="3068"/>
      <c r="Z149" s="3068"/>
      <c r="AA149" s="3068"/>
      <c r="AB149" s="3068"/>
      <c r="AC149" s="3068"/>
      <c r="AD149" s="3068"/>
      <c r="AE149" s="3068"/>
      <c r="AF149" s="3069"/>
    </row>
    <row r="150" spans="1:32" s="349" customFormat="1" ht="12.75" outlineLevel="1" x14ac:dyDescent="0.2">
      <c r="A150" s="669" t="str">
        <f>INDEX(Checks!$J$42:$J$47,MATCH((SEARCH("(",formuletekst(J150))),Checks!$I$42:$I$47,0))</f>
        <v>ABO</v>
      </c>
      <c r="B150" s="61"/>
      <c r="C150" s="77"/>
      <c r="D150" s="78"/>
      <c r="E150" s="135"/>
      <c r="F150" s="349" t="str">
        <f>"Bedrag "&amp;G146</f>
        <v>Bedrag 2014</v>
      </c>
      <c r="J150" s="531">
        <f>CEILING(($J139*$I148),$S149)</f>
        <v>6859</v>
      </c>
      <c r="K150" s="399" t="s">
        <v>136</v>
      </c>
      <c r="V150" s="3070"/>
      <c r="W150" s="3071"/>
      <c r="X150" s="3071"/>
      <c r="Y150" s="3071"/>
      <c r="Z150" s="3071"/>
      <c r="AA150" s="3071"/>
      <c r="AB150" s="3071"/>
      <c r="AC150" s="3071"/>
      <c r="AD150" s="3071"/>
      <c r="AE150" s="3071"/>
      <c r="AF150" s="3072"/>
    </row>
    <row r="151" spans="1:32" s="349" customFormat="1" ht="12.75" outlineLevel="1" x14ac:dyDescent="0.2">
      <c r="B151" s="61"/>
      <c r="C151" s="77"/>
      <c r="D151" s="78"/>
      <c r="E151" s="135"/>
      <c r="G151" s="399" t="s">
        <v>578</v>
      </c>
      <c r="H151" s="399"/>
      <c r="V151" s="3070"/>
      <c r="W151" s="3071"/>
      <c r="X151" s="3071"/>
      <c r="Y151" s="3071"/>
      <c r="Z151" s="3071"/>
      <c r="AA151" s="3071"/>
      <c r="AB151" s="3071"/>
      <c r="AC151" s="3071"/>
      <c r="AD151" s="3071"/>
      <c r="AE151" s="3071"/>
      <c r="AF151" s="3072"/>
    </row>
    <row r="152" spans="1:32" s="349" customFormat="1" ht="12.75" outlineLevel="1" x14ac:dyDescent="0.2">
      <c r="B152" s="61"/>
      <c r="C152" s="77"/>
      <c r="D152" s="78"/>
      <c r="E152" s="135"/>
      <c r="I152" s="420" t="s">
        <v>180</v>
      </c>
      <c r="J152" s="640" t="s">
        <v>181</v>
      </c>
      <c r="V152" s="3070"/>
      <c r="W152" s="3071"/>
      <c r="X152" s="3071"/>
      <c r="Y152" s="3071"/>
      <c r="Z152" s="3071"/>
      <c r="AA152" s="3071"/>
      <c r="AB152" s="3071"/>
      <c r="AC152" s="3071"/>
      <c r="AD152" s="3071"/>
      <c r="AE152" s="3071"/>
      <c r="AF152" s="3072"/>
    </row>
    <row r="153" spans="1:32" s="349" customFormat="1" ht="12.75" outlineLevel="1" x14ac:dyDescent="0.2">
      <c r="A153" s="669" t="str">
        <f>INDEX(Checks!$J$42:$J$47,MATCH((SEARCH("(",formuletekst(J153))),Checks!$I$42:$I$47,0))</f>
        <v>ABO</v>
      </c>
      <c r="B153" s="61"/>
      <c r="C153" s="77"/>
      <c r="D153" s="78"/>
      <c r="E153" s="135"/>
      <c r="F153" s="349" t="s">
        <v>576</v>
      </c>
      <c r="I153" s="652">
        <f>I142*I148</f>
        <v>511.55099999999993</v>
      </c>
      <c r="J153" s="399">
        <f>CEILING(I153,S149)</f>
        <v>512</v>
      </c>
      <c r="K153" s="349" t="s">
        <v>136</v>
      </c>
      <c r="V153" s="353"/>
      <c r="W153" s="353"/>
      <c r="X153" s="353"/>
      <c r="Y153" s="353"/>
      <c r="Z153" s="353"/>
      <c r="AA153" s="353"/>
      <c r="AB153" s="353"/>
      <c r="AC153" s="353"/>
      <c r="AD153" s="353"/>
      <c r="AE153" s="353"/>
      <c r="AF153" s="353"/>
    </row>
    <row r="154" spans="1:32" s="349" customFormat="1" ht="12.75" outlineLevel="1" x14ac:dyDescent="0.2">
      <c r="B154" s="61"/>
      <c r="C154" s="77"/>
      <c r="D154" s="78"/>
      <c r="E154" s="135"/>
      <c r="F154" s="349" t="s">
        <v>577</v>
      </c>
      <c r="I154" s="652">
        <f>I153*L154</f>
        <v>1023.1019999999999</v>
      </c>
      <c r="J154" s="399">
        <f>J153*L154</f>
        <v>1024</v>
      </c>
      <c r="K154" s="349" t="s">
        <v>136</v>
      </c>
      <c r="L154" s="395">
        <v>2</v>
      </c>
      <c r="M154" s="349" t="str">
        <f>F154&amp;" = "&amp;L154&amp;" * "&amp;F153</f>
        <v>2e lid, onderdeel e, 2e bedrag = 2 * 2e lid, onderdeel e, 1e bedrag</v>
      </c>
    </row>
    <row r="155" spans="1:32" s="349" customFormat="1" ht="12.75" outlineLevel="1" x14ac:dyDescent="0.2">
      <c r="B155" s="61"/>
      <c r="C155" s="77"/>
      <c r="D155" s="78"/>
      <c r="E155" s="135"/>
    </row>
    <row r="156" spans="1:32" s="349" customFormat="1" ht="12.75" x14ac:dyDescent="0.2">
      <c r="B156" s="61"/>
      <c r="C156" s="77"/>
      <c r="D156" s="78"/>
      <c r="E156" s="135"/>
    </row>
    <row r="157" spans="1:32" s="433" customFormat="1" ht="12.75" x14ac:dyDescent="0.2">
      <c r="A157" s="852" t="s">
        <v>1583</v>
      </c>
      <c r="B157" s="126"/>
      <c r="C157" s="127"/>
      <c r="D157" s="128"/>
      <c r="E157" s="129" t="s">
        <v>2</v>
      </c>
      <c r="F157" s="130"/>
      <c r="G157" s="121">
        <f>G146+1</f>
        <v>2015</v>
      </c>
      <c r="H157" s="131">
        <f>ROW(J161)-ROW()</f>
        <v>4</v>
      </c>
      <c r="V157" s="533"/>
      <c r="W157" s="533"/>
      <c r="X157" s="533"/>
      <c r="Y157" s="533"/>
      <c r="Z157" s="533"/>
      <c r="AA157" s="533"/>
      <c r="AB157" s="533"/>
      <c r="AC157" s="533"/>
      <c r="AD157" s="533"/>
      <c r="AE157" s="533"/>
      <c r="AF157" s="533"/>
    </row>
    <row r="158" spans="1:32" s="349" customFormat="1" ht="12.75" outlineLevel="1" x14ac:dyDescent="0.2">
      <c r="B158" s="61"/>
      <c r="C158" s="77"/>
      <c r="D158" s="78"/>
      <c r="E158" s="135"/>
    </row>
    <row r="159" spans="1:32" s="349" customFormat="1" ht="12" customHeight="1" outlineLevel="1" thickBot="1" x14ac:dyDescent="0.25">
      <c r="B159" s="61"/>
      <c r="C159" s="77"/>
      <c r="D159" s="78"/>
      <c r="E159" s="135"/>
      <c r="G159" s="85" t="s">
        <v>0</v>
      </c>
      <c r="H159" s="122">
        <f>$G157</f>
        <v>2015</v>
      </c>
      <c r="I159" s="348">
        <f>VLOOKUP($H159,'TCF en bruto WML'!$G$13:$J$76,'TCF en bruto WML'!$J$78,FALSE)</f>
        <v>1.0089999999999999</v>
      </c>
      <c r="M159" s="372"/>
      <c r="S159" s="372" t="s">
        <v>243</v>
      </c>
      <c r="V159" s="74" t="s">
        <v>29</v>
      </c>
      <c r="W159" s="419"/>
      <c r="X159" s="419"/>
      <c r="Y159" s="419"/>
      <c r="Z159" s="419"/>
      <c r="AA159" s="419"/>
      <c r="AB159" s="419"/>
      <c r="AC159" s="419"/>
      <c r="AD159" s="419"/>
      <c r="AE159" s="419"/>
      <c r="AF159" s="419"/>
    </row>
    <row r="160" spans="1:32" s="349" customFormat="1" ht="12.75" outlineLevel="1" x14ac:dyDescent="0.2">
      <c r="B160" s="61"/>
      <c r="C160" s="77"/>
      <c r="D160" s="78"/>
      <c r="E160" s="135"/>
      <c r="S160" s="528">
        <v>1</v>
      </c>
      <c r="T160" s="349" t="s">
        <v>136</v>
      </c>
      <c r="V160" s="3067"/>
      <c r="W160" s="3068"/>
      <c r="X160" s="3068"/>
      <c r="Y160" s="3068"/>
      <c r="Z160" s="3068"/>
      <c r="AA160" s="3068"/>
      <c r="AB160" s="3068"/>
      <c r="AC160" s="3068"/>
      <c r="AD160" s="3068"/>
      <c r="AE160" s="3068"/>
      <c r="AF160" s="3069"/>
    </row>
    <row r="161" spans="1:32" s="349" customFormat="1" ht="12.75" outlineLevel="1" x14ac:dyDescent="0.2">
      <c r="A161" s="669" t="str">
        <f>INDEX(Checks!$J$42:$J$47,MATCH((SEARCH("(",formuletekst(J161))),Checks!$I$42:$I$47,0))</f>
        <v>ABO</v>
      </c>
      <c r="B161" s="61"/>
      <c r="C161" s="77"/>
      <c r="D161" s="78"/>
      <c r="E161" s="135"/>
      <c r="F161" s="349" t="str">
        <f>"Bedrag "&amp;G157</f>
        <v>Bedrag 2015</v>
      </c>
      <c r="J161" s="531">
        <f>CEILING(($J150*$I159),$S160)</f>
        <v>6921</v>
      </c>
      <c r="K161" s="399" t="s">
        <v>136</v>
      </c>
      <c r="V161" s="3070"/>
      <c r="W161" s="3071"/>
      <c r="X161" s="3071"/>
      <c r="Y161" s="3071"/>
      <c r="Z161" s="3071"/>
      <c r="AA161" s="3071"/>
      <c r="AB161" s="3071"/>
      <c r="AC161" s="3071"/>
      <c r="AD161" s="3071"/>
      <c r="AE161" s="3071"/>
      <c r="AF161" s="3072"/>
    </row>
    <row r="162" spans="1:32" s="349" customFormat="1" ht="12.75" outlineLevel="1" x14ac:dyDescent="0.2">
      <c r="B162" s="61"/>
      <c r="C162" s="77"/>
      <c r="D162" s="78"/>
      <c r="E162" s="135"/>
      <c r="G162" s="399" t="s">
        <v>578</v>
      </c>
      <c r="H162" s="399"/>
      <c r="V162" s="3070"/>
      <c r="W162" s="3071"/>
      <c r="X162" s="3071"/>
      <c r="Y162" s="3071"/>
      <c r="Z162" s="3071"/>
      <c r="AA162" s="3071"/>
      <c r="AB162" s="3071"/>
      <c r="AC162" s="3071"/>
      <c r="AD162" s="3071"/>
      <c r="AE162" s="3071"/>
      <c r="AF162" s="3072"/>
    </row>
    <row r="163" spans="1:32" s="349" customFormat="1" ht="12.75" outlineLevel="1" x14ac:dyDescent="0.2">
      <c r="B163" s="61"/>
      <c r="C163" s="77"/>
      <c r="D163" s="78"/>
      <c r="E163" s="135"/>
      <c r="I163" s="420" t="s">
        <v>180</v>
      </c>
      <c r="J163" s="640" t="s">
        <v>181</v>
      </c>
      <c r="V163" s="3070"/>
      <c r="W163" s="3071"/>
      <c r="X163" s="3071"/>
      <c r="Y163" s="3071"/>
      <c r="Z163" s="3071"/>
      <c r="AA163" s="3071"/>
      <c r="AB163" s="3071"/>
      <c r="AC163" s="3071"/>
      <c r="AD163" s="3071"/>
      <c r="AE163" s="3071"/>
      <c r="AF163" s="3072"/>
    </row>
    <row r="164" spans="1:32" s="349" customFormat="1" ht="12.75" outlineLevel="1" x14ac:dyDescent="0.2">
      <c r="A164" s="669" t="str">
        <f>INDEX(Checks!$J$42:$J$47,MATCH((SEARCH("(",formuletekst(J164))),Checks!$I$42:$I$47,0))</f>
        <v>ABO</v>
      </c>
      <c r="B164" s="61"/>
      <c r="C164" s="77"/>
      <c r="D164" s="78"/>
      <c r="E164" s="135"/>
      <c r="F164" s="349" t="s">
        <v>576</v>
      </c>
      <c r="I164" s="652">
        <f>I153*I159</f>
        <v>516.15495899999985</v>
      </c>
      <c r="J164" s="399">
        <f>CEILING(I164,S160)</f>
        <v>517</v>
      </c>
      <c r="K164" s="349" t="s">
        <v>136</v>
      </c>
      <c r="V164" s="353"/>
      <c r="W164" s="353"/>
      <c r="X164" s="353"/>
      <c r="Y164" s="353"/>
      <c r="Z164" s="353"/>
      <c r="AA164" s="353"/>
      <c r="AB164" s="353"/>
      <c r="AC164" s="353"/>
      <c r="AD164" s="353"/>
      <c r="AE164" s="353"/>
      <c r="AF164" s="353"/>
    </row>
    <row r="165" spans="1:32" s="349" customFormat="1" ht="12.75" outlineLevel="1" x14ac:dyDescent="0.2">
      <c r="B165" s="61"/>
      <c r="C165" s="77"/>
      <c r="D165" s="78"/>
      <c r="E165" s="135"/>
      <c r="F165" s="349" t="s">
        <v>577</v>
      </c>
      <c r="I165" s="652">
        <f>I164*L165</f>
        <v>1032.3099179999997</v>
      </c>
      <c r="J165" s="399">
        <f>J164*L165</f>
        <v>1034</v>
      </c>
      <c r="K165" s="349" t="s">
        <v>136</v>
      </c>
      <c r="L165" s="395">
        <v>2</v>
      </c>
      <c r="M165" s="349" t="str">
        <f>F165&amp;" = "&amp;L165&amp;" * "&amp;F164</f>
        <v>2e lid, onderdeel e, 2e bedrag = 2 * 2e lid, onderdeel e, 1e bedrag</v>
      </c>
    </row>
    <row r="166" spans="1:32" s="349" customFormat="1" ht="12.75" outlineLevel="1" x14ac:dyDescent="0.2">
      <c r="B166" s="61"/>
      <c r="C166" s="77"/>
      <c r="D166" s="78"/>
      <c r="E166" s="135"/>
    </row>
    <row r="167" spans="1:32" s="349" customFormat="1" ht="12.75" x14ac:dyDescent="0.2">
      <c r="B167" s="61"/>
      <c r="C167" s="77"/>
      <c r="D167" s="78"/>
      <c r="E167" s="135"/>
    </row>
    <row r="168" spans="1:32" s="433" customFormat="1" ht="12.75" x14ac:dyDescent="0.2">
      <c r="A168" s="852" t="s">
        <v>1583</v>
      </c>
      <c r="B168" s="126"/>
      <c r="C168" s="127"/>
      <c r="D168" s="128"/>
      <c r="E168" s="129" t="s">
        <v>2</v>
      </c>
      <c r="F168" s="130"/>
      <c r="G168" s="121">
        <f>G157+1</f>
        <v>2016</v>
      </c>
      <c r="H168" s="131">
        <f>ROW(J172)-ROW()</f>
        <v>4</v>
      </c>
      <c r="V168" s="533"/>
      <c r="W168" s="533"/>
      <c r="X168" s="533"/>
      <c r="Y168" s="533"/>
      <c r="Z168" s="533"/>
      <c r="AA168" s="533"/>
      <c r="AB168" s="533"/>
      <c r="AC168" s="533"/>
      <c r="AD168" s="533"/>
      <c r="AE168" s="533"/>
      <c r="AF168" s="533"/>
    </row>
    <row r="169" spans="1:32" s="349" customFormat="1" ht="12.75" outlineLevel="1" x14ac:dyDescent="0.2">
      <c r="B169" s="61"/>
      <c r="C169" s="77"/>
      <c r="D169" s="78"/>
      <c r="E169" s="135"/>
    </row>
    <row r="170" spans="1:32" s="349" customFormat="1" ht="12" customHeight="1" outlineLevel="1" thickBot="1" x14ac:dyDescent="0.25">
      <c r="B170" s="61"/>
      <c r="C170" s="77"/>
      <c r="D170" s="78"/>
      <c r="E170" s="135"/>
      <c r="G170" s="85" t="s">
        <v>0</v>
      </c>
      <c r="H170" s="122">
        <f>$G168</f>
        <v>2016</v>
      </c>
      <c r="I170" s="348">
        <f>VLOOKUP($H170,'TCF en bruto WML'!$G$13:$J$76,'TCF en bruto WML'!$J$78,FALSE)</f>
        <v>1.0049999999999999</v>
      </c>
      <c r="M170" s="372"/>
      <c r="S170" s="372" t="s">
        <v>243</v>
      </c>
      <c r="V170" s="74" t="s">
        <v>29</v>
      </c>
      <c r="W170" s="419"/>
      <c r="X170" s="419"/>
      <c r="Y170" s="419"/>
      <c r="Z170" s="419"/>
      <c r="AA170" s="419"/>
      <c r="AB170" s="419"/>
      <c r="AC170" s="419"/>
      <c r="AD170" s="419"/>
      <c r="AE170" s="419"/>
      <c r="AF170" s="419"/>
    </row>
    <row r="171" spans="1:32" s="349" customFormat="1" ht="12.75" outlineLevel="1" x14ac:dyDescent="0.2">
      <c r="B171" s="61"/>
      <c r="C171" s="77"/>
      <c r="D171" s="78"/>
      <c r="E171" s="135"/>
      <c r="S171" s="528">
        <v>1</v>
      </c>
      <c r="T171" s="349" t="s">
        <v>136</v>
      </c>
      <c r="V171" s="3067" t="s">
        <v>579</v>
      </c>
      <c r="W171" s="3068"/>
      <c r="X171" s="3068"/>
      <c r="Y171" s="3068"/>
      <c r="Z171" s="3068"/>
      <c r="AA171" s="3068"/>
      <c r="AB171" s="3068"/>
      <c r="AC171" s="3068"/>
      <c r="AD171" s="3068"/>
      <c r="AE171" s="3068"/>
      <c r="AF171" s="3069"/>
    </row>
    <row r="172" spans="1:32" s="349" customFormat="1" ht="12.75" outlineLevel="1" x14ac:dyDescent="0.2">
      <c r="A172" s="669" t="str">
        <f>INDEX(Checks!$J$42:$J$47,MATCH((SEARCH("(",formuletekst(J172))),Checks!$I$42:$I$47,0))</f>
        <v>ABO</v>
      </c>
      <c r="B172" s="61"/>
      <c r="C172" s="77"/>
      <c r="D172" s="78"/>
      <c r="E172" s="135"/>
      <c r="F172" s="349" t="str">
        <f>"Bedrag "&amp;G168</f>
        <v>Bedrag 2016</v>
      </c>
      <c r="J172" s="531">
        <f>CEILING(($J161*$I170),$S171)</f>
        <v>6956</v>
      </c>
      <c r="K172" s="399" t="s">
        <v>136</v>
      </c>
      <c r="V172" s="3070"/>
      <c r="W172" s="3071"/>
      <c r="X172" s="3071"/>
      <c r="Y172" s="3071"/>
      <c r="Z172" s="3071"/>
      <c r="AA172" s="3071"/>
      <c r="AB172" s="3071"/>
      <c r="AC172" s="3071"/>
      <c r="AD172" s="3071"/>
      <c r="AE172" s="3071"/>
      <c r="AF172" s="3072"/>
    </row>
    <row r="173" spans="1:32" s="349" customFormat="1" ht="12.75" outlineLevel="1" x14ac:dyDescent="0.2">
      <c r="B173" s="61"/>
      <c r="C173" s="77"/>
      <c r="D173" s="78"/>
      <c r="E173" s="135"/>
      <c r="G173" s="399" t="s">
        <v>578</v>
      </c>
      <c r="H173" s="399"/>
      <c r="V173" s="3070"/>
      <c r="W173" s="3071"/>
      <c r="X173" s="3071"/>
      <c r="Y173" s="3071"/>
      <c r="Z173" s="3071"/>
      <c r="AA173" s="3071"/>
      <c r="AB173" s="3071"/>
      <c r="AC173" s="3071"/>
      <c r="AD173" s="3071"/>
      <c r="AE173" s="3071"/>
      <c r="AF173" s="3072"/>
    </row>
    <row r="174" spans="1:32" s="349" customFormat="1" ht="12.75" outlineLevel="1" x14ac:dyDescent="0.2">
      <c r="B174" s="61"/>
      <c r="C174" s="77"/>
      <c r="D174" s="78"/>
      <c r="E174" s="135"/>
      <c r="I174" s="420"/>
      <c r="J174" s="640" t="s">
        <v>181</v>
      </c>
      <c r="V174" s="3070"/>
      <c r="W174" s="3071"/>
      <c r="X174" s="3071"/>
      <c r="Y174" s="3071"/>
      <c r="Z174" s="3071"/>
      <c r="AA174" s="3071"/>
      <c r="AB174" s="3071"/>
      <c r="AC174" s="3071"/>
      <c r="AD174" s="3071"/>
      <c r="AE174" s="3071"/>
      <c r="AF174" s="3072"/>
    </row>
    <row r="175" spans="1:32" s="349" customFormat="1" ht="12.75" outlineLevel="1" x14ac:dyDescent="0.2">
      <c r="A175" s="669" t="str">
        <f>INDEX(Checks!$J$42:$J$47,MATCH((SEARCH("(",formuletekst(J175))),Checks!$I$42:$I$47,0))</f>
        <v>ABO</v>
      </c>
      <c r="B175" s="61"/>
      <c r="C175" s="77"/>
      <c r="D175" s="78"/>
      <c r="E175" s="135"/>
      <c r="F175" s="349" t="s">
        <v>580</v>
      </c>
      <c r="I175" s="652"/>
      <c r="J175" s="406">
        <f>CEILING(J164*I170,S171)</f>
        <v>520</v>
      </c>
      <c r="K175" s="349" t="s">
        <v>136</v>
      </c>
      <c r="V175" s="353"/>
      <c r="W175" s="353"/>
      <c r="X175" s="353"/>
      <c r="Y175" s="353"/>
      <c r="Z175" s="353"/>
      <c r="AA175" s="353"/>
      <c r="AB175" s="353"/>
      <c r="AC175" s="353"/>
      <c r="AD175" s="353"/>
      <c r="AE175" s="353"/>
      <c r="AF175" s="353"/>
    </row>
    <row r="176" spans="1:32" s="349" customFormat="1" ht="12.75" outlineLevel="1" x14ac:dyDescent="0.2">
      <c r="B176" s="61"/>
      <c r="C176" s="77"/>
      <c r="D176" s="78"/>
      <c r="E176" s="135"/>
      <c r="F176" s="349" t="s">
        <v>581</v>
      </c>
      <c r="I176" s="652"/>
      <c r="J176" s="399">
        <f>J175*L176</f>
        <v>1040</v>
      </c>
      <c r="K176" s="349" t="s">
        <v>136</v>
      </c>
      <c r="L176" s="395">
        <v>2</v>
      </c>
      <c r="M176" s="349" t="str">
        <f>F176&amp;" = "&amp;L176&amp;" * "&amp;F175</f>
        <v>2e lid, onderdeel d, 2e bedrag = 2 * 2e lid, onderdeel d, 1e bedrag</v>
      </c>
    </row>
    <row r="177" spans="1:32" s="349" customFormat="1" ht="12.75" outlineLevel="1" x14ac:dyDescent="0.2">
      <c r="B177" s="61"/>
      <c r="C177" s="77"/>
      <c r="D177" s="78"/>
      <c r="E177" s="135"/>
    </row>
    <row r="178" spans="1:32" s="349" customFormat="1" ht="12.75" x14ac:dyDescent="0.2">
      <c r="B178" s="61"/>
      <c r="C178" s="77"/>
      <c r="D178" s="78"/>
      <c r="E178" s="135"/>
    </row>
    <row r="179" spans="1:32" s="433" customFormat="1" ht="12.75" x14ac:dyDescent="0.2">
      <c r="A179" s="852" t="s">
        <v>1583</v>
      </c>
      <c r="B179" s="126"/>
      <c r="C179" s="127"/>
      <c r="D179" s="128"/>
      <c r="E179" s="129" t="s">
        <v>2</v>
      </c>
      <c r="F179" s="130"/>
      <c r="G179" s="121">
        <f>G168+1</f>
        <v>2017</v>
      </c>
      <c r="H179" s="131">
        <f>ROW(J183)-ROW()</f>
        <v>4</v>
      </c>
      <c r="V179" s="533"/>
      <c r="W179" s="533"/>
      <c r="X179" s="533"/>
      <c r="Y179" s="533"/>
      <c r="Z179" s="533"/>
      <c r="AA179" s="533"/>
      <c r="AB179" s="533"/>
      <c r="AC179" s="533"/>
      <c r="AD179" s="533"/>
      <c r="AE179" s="533"/>
      <c r="AF179" s="533"/>
    </row>
    <row r="180" spans="1:32" s="349" customFormat="1" ht="12.75" outlineLevel="1" x14ac:dyDescent="0.2">
      <c r="B180" s="61"/>
      <c r="C180" s="77"/>
      <c r="D180" s="78"/>
      <c r="E180" s="135"/>
    </row>
    <row r="181" spans="1:32" s="349" customFormat="1" ht="12" customHeight="1" outlineLevel="1" thickBot="1" x14ac:dyDescent="0.25">
      <c r="B181" s="61"/>
      <c r="C181" s="77"/>
      <c r="D181" s="78"/>
      <c r="E181" s="135"/>
      <c r="G181" s="85" t="s">
        <v>0</v>
      </c>
      <c r="H181" s="122">
        <f>$G179</f>
        <v>2017</v>
      </c>
      <c r="I181" s="348">
        <f>VLOOKUP($H181,'TCF en bruto WML'!$G$13:$J$76,'TCF en bruto WML'!$J$78,FALSE)</f>
        <v>1.0029999999999999</v>
      </c>
      <c r="M181" s="372"/>
      <c r="S181" s="372" t="s">
        <v>243</v>
      </c>
      <c r="V181" s="74" t="s">
        <v>29</v>
      </c>
      <c r="W181" s="419"/>
      <c r="X181" s="419"/>
      <c r="Y181" s="419"/>
      <c r="Z181" s="419"/>
      <c r="AA181" s="419"/>
      <c r="AB181" s="419"/>
      <c r="AC181" s="419"/>
      <c r="AD181" s="419"/>
      <c r="AE181" s="419"/>
      <c r="AF181" s="419"/>
    </row>
    <row r="182" spans="1:32" s="349" customFormat="1" ht="12.75" outlineLevel="1" x14ac:dyDescent="0.2">
      <c r="B182" s="61"/>
      <c r="C182" s="77"/>
      <c r="D182" s="78"/>
      <c r="E182" s="135"/>
      <c r="S182" s="528">
        <v>1</v>
      </c>
      <c r="T182" s="349" t="s">
        <v>136</v>
      </c>
      <c r="V182" s="3067" t="s">
        <v>579</v>
      </c>
      <c r="W182" s="3068"/>
      <c r="X182" s="3068"/>
      <c r="Y182" s="3068"/>
      <c r="Z182" s="3068"/>
      <c r="AA182" s="3068"/>
      <c r="AB182" s="3068"/>
      <c r="AC182" s="3068"/>
      <c r="AD182" s="3068"/>
      <c r="AE182" s="3068"/>
      <c r="AF182" s="3069"/>
    </row>
    <row r="183" spans="1:32" s="349" customFormat="1" ht="12.75" outlineLevel="1" x14ac:dyDescent="0.2">
      <c r="A183" s="669" t="str">
        <f>INDEX(Checks!$J$42:$J$47,MATCH((SEARCH("(",formuletekst(J183))),Checks!$I$42:$I$47,0))</f>
        <v>ABO</v>
      </c>
      <c r="B183" s="61"/>
      <c r="C183" s="77"/>
      <c r="D183" s="78"/>
      <c r="E183" s="135"/>
      <c r="F183" s="349" t="str">
        <f>"Bedrag "&amp;G179</f>
        <v>Bedrag 2017</v>
      </c>
      <c r="J183" s="531">
        <f>CEILING(($J172*$I181),$S182)</f>
        <v>6977</v>
      </c>
      <c r="K183" s="399" t="s">
        <v>136</v>
      </c>
      <c r="V183" s="3070"/>
      <c r="W183" s="3071"/>
      <c r="X183" s="3071"/>
      <c r="Y183" s="3071"/>
      <c r="Z183" s="3071"/>
      <c r="AA183" s="3071"/>
      <c r="AB183" s="3071"/>
      <c r="AC183" s="3071"/>
      <c r="AD183" s="3071"/>
      <c r="AE183" s="3071"/>
      <c r="AF183" s="3072"/>
    </row>
    <row r="184" spans="1:32" s="349" customFormat="1" ht="12.75" outlineLevel="1" x14ac:dyDescent="0.2">
      <c r="B184" s="61"/>
      <c r="C184" s="77"/>
      <c r="D184" s="78"/>
      <c r="E184" s="135"/>
      <c r="G184" s="399" t="s">
        <v>578</v>
      </c>
      <c r="H184" s="399"/>
      <c r="V184" s="3070"/>
      <c r="W184" s="3071"/>
      <c r="X184" s="3071"/>
      <c r="Y184" s="3071"/>
      <c r="Z184" s="3071"/>
      <c r="AA184" s="3071"/>
      <c r="AB184" s="3071"/>
      <c r="AC184" s="3071"/>
      <c r="AD184" s="3071"/>
      <c r="AE184" s="3071"/>
      <c r="AF184" s="3072"/>
    </row>
    <row r="185" spans="1:32" s="349" customFormat="1" ht="12.75" outlineLevel="1" x14ac:dyDescent="0.2">
      <c r="B185" s="61"/>
      <c r="C185" s="77"/>
      <c r="D185" s="78"/>
      <c r="E185" s="135"/>
      <c r="I185" s="420"/>
      <c r="J185" s="640" t="s">
        <v>181</v>
      </c>
      <c r="V185" s="3070"/>
      <c r="W185" s="3071"/>
      <c r="X185" s="3071"/>
      <c r="Y185" s="3071"/>
      <c r="Z185" s="3071"/>
      <c r="AA185" s="3071"/>
      <c r="AB185" s="3071"/>
      <c r="AC185" s="3071"/>
      <c r="AD185" s="3071"/>
      <c r="AE185" s="3071"/>
      <c r="AF185" s="3072"/>
    </row>
    <row r="186" spans="1:32" s="349" customFormat="1" ht="12.75" outlineLevel="1" x14ac:dyDescent="0.2">
      <c r="A186" s="669" t="str">
        <f>INDEX(Checks!$J$42:$J$47,MATCH((SEARCH("(",formuletekst(J186))),Checks!$I$42:$I$47,0))</f>
        <v>ABO</v>
      </c>
      <c r="B186" s="61"/>
      <c r="C186" s="77"/>
      <c r="D186" s="78"/>
      <c r="E186" s="135"/>
      <c r="F186" s="349" t="s">
        <v>580</v>
      </c>
      <c r="I186" s="652"/>
      <c r="J186" s="399">
        <f>CEILING(J175*I181,S182)</f>
        <v>522</v>
      </c>
      <c r="K186" s="349" t="s">
        <v>136</v>
      </c>
      <c r="V186" s="353"/>
      <c r="W186" s="353"/>
      <c r="X186" s="353"/>
      <c r="Y186" s="353"/>
      <c r="Z186" s="353"/>
      <c r="AA186" s="353"/>
      <c r="AB186" s="353"/>
      <c r="AC186" s="353"/>
      <c r="AD186" s="353"/>
      <c r="AE186" s="353"/>
      <c r="AF186" s="353"/>
    </row>
    <row r="187" spans="1:32" s="349" customFormat="1" ht="12.75" outlineLevel="1" x14ac:dyDescent="0.2">
      <c r="B187" s="61"/>
      <c r="C187" s="77"/>
      <c r="D187" s="78"/>
      <c r="E187" s="135"/>
      <c r="F187" s="349" t="s">
        <v>581</v>
      </c>
      <c r="I187" s="652"/>
      <c r="J187" s="399">
        <f>J186*L187</f>
        <v>1044</v>
      </c>
      <c r="K187" s="349" t="s">
        <v>136</v>
      </c>
      <c r="L187" s="395">
        <v>2</v>
      </c>
      <c r="M187" s="349" t="str">
        <f>F187&amp;" = "&amp;L187&amp;" * "&amp;F186</f>
        <v>2e lid, onderdeel d, 2e bedrag = 2 * 2e lid, onderdeel d, 1e bedrag</v>
      </c>
    </row>
    <row r="188" spans="1:32" s="349" customFormat="1" ht="12.75" outlineLevel="1" x14ac:dyDescent="0.2">
      <c r="B188" s="61"/>
      <c r="C188" s="77"/>
      <c r="D188" s="78"/>
      <c r="E188" s="135"/>
    </row>
    <row r="189" spans="1:32" s="349" customFormat="1" ht="12.75" x14ac:dyDescent="0.2">
      <c r="B189" s="61"/>
      <c r="C189" s="77"/>
      <c r="D189" s="78"/>
      <c r="E189" s="135"/>
    </row>
    <row r="190" spans="1:32" s="433" customFormat="1" ht="12.75" x14ac:dyDescent="0.2">
      <c r="A190" s="852" t="s">
        <v>1583</v>
      </c>
      <c r="B190" s="126"/>
      <c r="C190" s="127"/>
      <c r="D190" s="128"/>
      <c r="E190" s="129" t="s">
        <v>2</v>
      </c>
      <c r="F190" s="130"/>
      <c r="G190" s="121">
        <f>G179+1</f>
        <v>2018</v>
      </c>
      <c r="H190" s="131">
        <f>ROW(J194)-ROW()</f>
        <v>4</v>
      </c>
      <c r="V190" s="533"/>
      <c r="W190" s="533"/>
      <c r="X190" s="533"/>
      <c r="Y190" s="533"/>
      <c r="Z190" s="533"/>
      <c r="AA190" s="533"/>
      <c r="AB190" s="533"/>
      <c r="AC190" s="533"/>
      <c r="AD190" s="533"/>
      <c r="AE190" s="533"/>
      <c r="AF190" s="533"/>
    </row>
    <row r="191" spans="1:32" s="349" customFormat="1" ht="12.75" outlineLevel="1" x14ac:dyDescent="0.2">
      <c r="B191" s="61"/>
      <c r="C191" s="77"/>
      <c r="D191" s="78"/>
      <c r="E191" s="135"/>
    </row>
    <row r="192" spans="1:32" s="349" customFormat="1" ht="12" customHeight="1" outlineLevel="1" thickBot="1" x14ac:dyDescent="0.25">
      <c r="B192" s="61"/>
      <c r="C192" s="77"/>
      <c r="D192" s="78"/>
      <c r="E192" s="135"/>
      <c r="G192" s="85" t="s">
        <v>0</v>
      </c>
      <c r="H192" s="122">
        <f>$G190</f>
        <v>2018</v>
      </c>
      <c r="I192" s="348">
        <f>VLOOKUP($H192,'TCF en bruto WML'!$G$13:$J$76,'TCF en bruto WML'!$J$78,FALSE)</f>
        <v>1.008</v>
      </c>
      <c r="M192" s="372"/>
      <c r="S192" s="372" t="s">
        <v>243</v>
      </c>
      <c r="V192" s="74" t="s">
        <v>29</v>
      </c>
      <c r="W192" s="419"/>
      <c r="X192" s="419"/>
      <c r="Y192" s="419"/>
      <c r="Z192" s="419"/>
      <c r="AA192" s="419"/>
      <c r="AB192" s="419"/>
      <c r="AC192" s="419"/>
      <c r="AD192" s="419"/>
      <c r="AE192" s="419"/>
      <c r="AF192" s="419"/>
    </row>
    <row r="193" spans="1:32" s="349" customFormat="1" ht="12.75" outlineLevel="1" x14ac:dyDescent="0.2">
      <c r="B193" s="61"/>
      <c r="C193" s="77"/>
      <c r="D193" s="78"/>
      <c r="E193" s="135"/>
      <c r="S193" s="528">
        <v>1</v>
      </c>
      <c r="T193" s="349" t="s">
        <v>136</v>
      </c>
      <c r="V193" s="3067"/>
      <c r="W193" s="3068"/>
      <c r="X193" s="3068"/>
      <c r="Y193" s="3068"/>
      <c r="Z193" s="3068"/>
      <c r="AA193" s="3068"/>
      <c r="AB193" s="3068"/>
      <c r="AC193" s="3068"/>
      <c r="AD193" s="3068"/>
      <c r="AE193" s="3068"/>
      <c r="AF193" s="3069"/>
    </row>
    <row r="194" spans="1:32" s="349" customFormat="1" ht="12.75" outlineLevel="1" x14ac:dyDescent="0.2">
      <c r="A194" s="669" t="str">
        <f>INDEX(Checks!$J$42:$J$47,MATCH((SEARCH("(",formuletekst(J194))),Checks!$I$42:$I$47,0))</f>
        <v>ABO</v>
      </c>
      <c r="B194" s="61"/>
      <c r="C194" s="77"/>
      <c r="D194" s="78"/>
      <c r="E194" s="135"/>
      <c r="F194" s="349" t="str">
        <f>"Bedrag "&amp;G190</f>
        <v>Bedrag 2018</v>
      </c>
      <c r="J194" s="531">
        <f>CEILING(($J183*$I192),$S193)</f>
        <v>7033</v>
      </c>
      <c r="K194" s="399" t="s">
        <v>136</v>
      </c>
      <c r="V194" s="3070"/>
      <c r="W194" s="3071"/>
      <c r="X194" s="3071"/>
      <c r="Y194" s="3071"/>
      <c r="Z194" s="3071"/>
      <c r="AA194" s="3071"/>
      <c r="AB194" s="3071"/>
      <c r="AC194" s="3071"/>
      <c r="AD194" s="3071"/>
      <c r="AE194" s="3071"/>
      <c r="AF194" s="3072"/>
    </row>
    <row r="195" spans="1:32" s="349" customFormat="1" ht="12.75" outlineLevel="1" x14ac:dyDescent="0.2">
      <c r="B195" s="61"/>
      <c r="C195" s="77"/>
      <c r="D195" s="78"/>
      <c r="E195" s="135"/>
      <c r="G195" s="399" t="s">
        <v>578</v>
      </c>
      <c r="H195" s="399"/>
      <c r="V195" s="3070"/>
      <c r="W195" s="3071"/>
      <c r="X195" s="3071"/>
      <c r="Y195" s="3071"/>
      <c r="Z195" s="3071"/>
      <c r="AA195" s="3071"/>
      <c r="AB195" s="3071"/>
      <c r="AC195" s="3071"/>
      <c r="AD195" s="3071"/>
      <c r="AE195" s="3071"/>
      <c r="AF195" s="3072"/>
    </row>
    <row r="196" spans="1:32" s="349" customFormat="1" ht="12.75" outlineLevel="1" x14ac:dyDescent="0.2">
      <c r="B196" s="61"/>
      <c r="C196" s="77"/>
      <c r="D196" s="78"/>
      <c r="E196" s="135"/>
      <c r="I196" s="420"/>
      <c r="J196" s="640" t="s">
        <v>181</v>
      </c>
      <c r="V196" s="3070"/>
      <c r="W196" s="3071"/>
      <c r="X196" s="3071"/>
      <c r="Y196" s="3071"/>
      <c r="Z196" s="3071"/>
      <c r="AA196" s="3071"/>
      <c r="AB196" s="3071"/>
      <c r="AC196" s="3071"/>
      <c r="AD196" s="3071"/>
      <c r="AE196" s="3071"/>
      <c r="AF196" s="3072"/>
    </row>
    <row r="197" spans="1:32" s="349" customFormat="1" ht="12.75" outlineLevel="1" x14ac:dyDescent="0.2">
      <c r="A197" s="669" t="str">
        <f>INDEX(Checks!$J$42:$J$47,MATCH((SEARCH("(",formuletekst(J197))),Checks!$I$42:$I$47,0))</f>
        <v>ABO</v>
      </c>
      <c r="B197" s="61"/>
      <c r="C197" s="77"/>
      <c r="D197" s="78"/>
      <c r="E197" s="135"/>
      <c r="F197" s="349" t="s">
        <v>580</v>
      </c>
      <c r="I197" s="652"/>
      <c r="J197" s="399">
        <f>CEILING(J186*I192,S193)</f>
        <v>527</v>
      </c>
      <c r="K197" s="349" t="s">
        <v>136</v>
      </c>
      <c r="V197" s="353"/>
      <c r="W197" s="353"/>
      <c r="X197" s="353"/>
      <c r="Y197" s="353"/>
      <c r="Z197" s="353"/>
      <c r="AA197" s="353"/>
      <c r="AB197" s="353"/>
      <c r="AC197" s="353"/>
      <c r="AD197" s="353"/>
      <c r="AE197" s="353"/>
      <c r="AF197" s="353"/>
    </row>
    <row r="198" spans="1:32" s="349" customFormat="1" ht="12.75" outlineLevel="1" x14ac:dyDescent="0.2">
      <c r="B198" s="61"/>
      <c r="C198" s="77"/>
      <c r="D198" s="78"/>
      <c r="E198" s="135"/>
      <c r="F198" s="349" t="s">
        <v>581</v>
      </c>
      <c r="I198" s="652"/>
      <c r="J198" s="399">
        <f>J197*L198</f>
        <v>1054</v>
      </c>
      <c r="K198" s="349" t="s">
        <v>136</v>
      </c>
      <c r="L198" s="395">
        <v>2</v>
      </c>
      <c r="M198" s="349" t="str">
        <f>F198&amp;" = "&amp;L198&amp;" * "&amp;F197</f>
        <v>2e lid, onderdeel d, 2e bedrag = 2 * 2e lid, onderdeel d, 1e bedrag</v>
      </c>
    </row>
    <row r="199" spans="1:32" s="349" customFormat="1" ht="12.75" x14ac:dyDescent="0.2">
      <c r="B199" s="61"/>
      <c r="C199" s="77"/>
      <c r="D199" s="78"/>
      <c r="E199" s="135"/>
    </row>
    <row r="200" spans="1:32" s="433" customFormat="1" ht="12.75" x14ac:dyDescent="0.2">
      <c r="A200" s="852" t="s">
        <v>1583</v>
      </c>
      <c r="B200" s="126"/>
      <c r="C200" s="127"/>
      <c r="D200" s="128"/>
      <c r="E200" s="129" t="s">
        <v>2</v>
      </c>
      <c r="F200" s="130"/>
      <c r="G200" s="121">
        <f>G190+1</f>
        <v>2019</v>
      </c>
      <c r="H200" s="131">
        <f>ROW(J204)-ROW()</f>
        <v>4</v>
      </c>
      <c r="V200" s="533"/>
      <c r="W200" s="533"/>
      <c r="X200" s="533"/>
      <c r="Y200" s="533"/>
      <c r="Z200" s="533"/>
      <c r="AA200" s="533"/>
      <c r="AB200" s="533"/>
      <c r="AC200" s="533"/>
      <c r="AD200" s="533"/>
      <c r="AE200" s="533"/>
      <c r="AF200" s="533"/>
    </row>
    <row r="201" spans="1:32" s="349" customFormat="1" ht="12.75" outlineLevel="1" x14ac:dyDescent="0.2">
      <c r="B201" s="61"/>
      <c r="C201" s="77"/>
      <c r="D201" s="78"/>
      <c r="E201" s="135"/>
    </row>
    <row r="202" spans="1:32" s="349" customFormat="1" ht="12" customHeight="1" outlineLevel="1" thickBot="1" x14ac:dyDescent="0.25">
      <c r="B202" s="61"/>
      <c r="C202" s="77"/>
      <c r="D202" s="78"/>
      <c r="E202" s="135"/>
      <c r="G202" s="85" t="s">
        <v>0</v>
      </c>
      <c r="H202" s="122">
        <f>$G200</f>
        <v>2019</v>
      </c>
      <c r="I202" s="348">
        <f>VLOOKUP($H202,'TCF en bruto WML'!$G$13:$J$76,'TCF en bruto WML'!$J$78,FALSE)</f>
        <v>1.012</v>
      </c>
      <c r="M202" s="372"/>
      <c r="S202" s="372" t="s">
        <v>243</v>
      </c>
      <c r="V202" s="74" t="s">
        <v>29</v>
      </c>
      <c r="W202" s="419"/>
      <c r="X202" s="419"/>
      <c r="Y202" s="419"/>
      <c r="Z202" s="419"/>
      <c r="AA202" s="419"/>
      <c r="AB202" s="419"/>
      <c r="AC202" s="419"/>
      <c r="AD202" s="419"/>
      <c r="AE202" s="419"/>
      <c r="AF202" s="419"/>
    </row>
    <row r="203" spans="1:32" s="349" customFormat="1" ht="12.75" outlineLevel="1" x14ac:dyDescent="0.2">
      <c r="B203" s="61"/>
      <c r="C203" s="77"/>
      <c r="D203" s="78"/>
      <c r="E203" s="135"/>
      <c r="S203" s="528">
        <v>1</v>
      </c>
      <c r="T203" s="349" t="s">
        <v>136</v>
      </c>
      <c r="V203" s="3067"/>
      <c r="W203" s="3068"/>
      <c r="X203" s="3068"/>
      <c r="Y203" s="3068"/>
      <c r="Z203" s="3068"/>
      <c r="AA203" s="3068"/>
      <c r="AB203" s="3068"/>
      <c r="AC203" s="3068"/>
      <c r="AD203" s="3068"/>
      <c r="AE203" s="3068"/>
      <c r="AF203" s="3069"/>
    </row>
    <row r="204" spans="1:32" s="349" customFormat="1" ht="12.75" outlineLevel="1" x14ac:dyDescent="0.2">
      <c r="A204" s="669" t="str">
        <f>INDEX(Checks!$J$42:$J$47,MATCH((SEARCH("(",formuletekst(J204))),Checks!$I$42:$I$47,0))</f>
        <v>ABO</v>
      </c>
      <c r="B204" s="61"/>
      <c r="C204" s="77"/>
      <c r="D204" s="78"/>
      <c r="E204" s="135"/>
      <c r="F204" s="349" t="str">
        <f>"Bedrag "&amp;G200</f>
        <v>Bedrag 2019</v>
      </c>
      <c r="J204" s="531">
        <f>CEILING(($J194*$I202),$S203)</f>
        <v>7118</v>
      </c>
      <c r="K204" s="399" t="s">
        <v>136</v>
      </c>
      <c r="V204" s="3070"/>
      <c r="W204" s="3071"/>
      <c r="X204" s="3071"/>
      <c r="Y204" s="3071"/>
      <c r="Z204" s="3071"/>
      <c r="AA204" s="3071"/>
      <c r="AB204" s="3071"/>
      <c r="AC204" s="3071"/>
      <c r="AD204" s="3071"/>
      <c r="AE204" s="3071"/>
      <c r="AF204" s="3072"/>
    </row>
    <row r="205" spans="1:32" s="349" customFormat="1" ht="12.75" outlineLevel="1" x14ac:dyDescent="0.2">
      <c r="B205" s="61"/>
      <c r="C205" s="77"/>
      <c r="D205" s="78"/>
      <c r="E205" s="135"/>
      <c r="G205" s="399" t="s">
        <v>578</v>
      </c>
      <c r="H205" s="399"/>
      <c r="V205" s="3070"/>
      <c r="W205" s="3071"/>
      <c r="X205" s="3071"/>
      <c r="Y205" s="3071"/>
      <c r="Z205" s="3071"/>
      <c r="AA205" s="3071"/>
      <c r="AB205" s="3071"/>
      <c r="AC205" s="3071"/>
      <c r="AD205" s="3071"/>
      <c r="AE205" s="3071"/>
      <c r="AF205" s="3072"/>
    </row>
    <row r="206" spans="1:32" s="349" customFormat="1" ht="12.75" outlineLevel="1" x14ac:dyDescent="0.2">
      <c r="B206" s="61"/>
      <c r="C206" s="77"/>
      <c r="D206" s="78"/>
      <c r="E206" s="135"/>
      <c r="I206" s="420"/>
      <c r="J206" s="640" t="s">
        <v>181</v>
      </c>
      <c r="V206" s="3070"/>
      <c r="W206" s="3071"/>
      <c r="X206" s="3071"/>
      <c r="Y206" s="3071"/>
      <c r="Z206" s="3071"/>
      <c r="AA206" s="3071"/>
      <c r="AB206" s="3071"/>
      <c r="AC206" s="3071"/>
      <c r="AD206" s="3071"/>
      <c r="AE206" s="3071"/>
      <c r="AF206" s="3072"/>
    </row>
    <row r="207" spans="1:32" s="349" customFormat="1" ht="12.75" outlineLevel="1" x14ac:dyDescent="0.2">
      <c r="A207" s="669" t="str">
        <f>INDEX(Checks!$J$42:$J$47,MATCH((SEARCH("(",formuletekst(J207))),Checks!$I$42:$I$47,0))</f>
        <v>ABO</v>
      </c>
      <c r="B207" s="61"/>
      <c r="C207" s="77"/>
      <c r="D207" s="78"/>
      <c r="E207" s="135"/>
      <c r="F207" s="349" t="s">
        <v>580</v>
      </c>
      <c r="I207" s="652"/>
      <c r="J207" s="399">
        <f>CEILING(J197*I202,S203)</f>
        <v>534</v>
      </c>
      <c r="K207" s="349" t="s">
        <v>136</v>
      </c>
      <c r="V207" s="353"/>
      <c r="W207" s="353"/>
      <c r="X207" s="353"/>
      <c r="Y207" s="353"/>
      <c r="Z207" s="353"/>
      <c r="AA207" s="353"/>
      <c r="AB207" s="353"/>
      <c r="AC207" s="353"/>
      <c r="AD207" s="353"/>
      <c r="AE207" s="353"/>
      <c r="AF207" s="353"/>
    </row>
    <row r="208" spans="1:32" s="349" customFormat="1" ht="12.75" outlineLevel="1" x14ac:dyDescent="0.2">
      <c r="B208" s="61"/>
      <c r="C208" s="77"/>
      <c r="D208" s="78"/>
      <c r="E208" s="135"/>
      <c r="F208" s="349" t="s">
        <v>581</v>
      </c>
      <c r="I208" s="652"/>
      <c r="J208" s="399">
        <f>J207*L208</f>
        <v>1068</v>
      </c>
      <c r="K208" s="349" t="s">
        <v>136</v>
      </c>
      <c r="L208" s="395">
        <v>2</v>
      </c>
      <c r="M208" s="349" t="str">
        <f>F208&amp;" = "&amp;L208&amp;" * "&amp;F207</f>
        <v>2e lid, onderdeel d, 2e bedrag = 2 * 2e lid, onderdeel d, 1e bedrag</v>
      </c>
    </row>
    <row r="210" spans="1:32" s="433" customFormat="1" ht="12.75" x14ac:dyDescent="0.2">
      <c r="A210" s="852" t="s">
        <v>1583</v>
      </c>
      <c r="B210" s="126"/>
      <c r="C210" s="127"/>
      <c r="D210" s="128"/>
      <c r="E210" s="129" t="s">
        <v>2</v>
      </c>
      <c r="F210" s="130"/>
      <c r="G210" s="121">
        <f>G200+1</f>
        <v>2020</v>
      </c>
      <c r="H210" s="131">
        <f>ROW(J214)-ROW()</f>
        <v>4</v>
      </c>
      <c r="V210" s="533"/>
      <c r="W210" s="533"/>
      <c r="X210" s="533"/>
      <c r="Y210" s="533"/>
      <c r="Z210" s="533"/>
      <c r="AA210" s="533"/>
      <c r="AB210" s="533"/>
      <c r="AC210" s="533"/>
      <c r="AD210" s="533"/>
      <c r="AE210" s="533"/>
      <c r="AF210" s="533"/>
    </row>
    <row r="211" spans="1:32" s="349" customFormat="1" ht="12.75" outlineLevel="1" x14ac:dyDescent="0.2">
      <c r="B211" s="61"/>
      <c r="C211" s="77"/>
      <c r="D211" s="78"/>
      <c r="E211" s="135"/>
    </row>
    <row r="212" spans="1:32" s="349" customFormat="1" ht="12" customHeight="1" outlineLevel="1" thickBot="1" x14ac:dyDescent="0.25">
      <c r="B212" s="61"/>
      <c r="C212" s="77"/>
      <c r="D212" s="78"/>
      <c r="E212" s="135"/>
      <c r="G212" s="85" t="s">
        <v>0</v>
      </c>
      <c r="H212" s="122">
        <f>$G210</f>
        <v>2020</v>
      </c>
      <c r="I212" s="348">
        <f>VLOOKUP($H212,'TCF en bruto WML'!$G$13:$J$76,'TCF en bruto WML'!$J$78,FALSE)</f>
        <v>1.016</v>
      </c>
      <c r="M212" s="372"/>
      <c r="S212" s="372" t="s">
        <v>243</v>
      </c>
      <c r="V212" s="74" t="s">
        <v>29</v>
      </c>
      <c r="W212" s="419"/>
      <c r="X212" s="419"/>
      <c r="Y212" s="419"/>
      <c r="Z212" s="419"/>
      <c r="AA212" s="419"/>
      <c r="AB212" s="419"/>
      <c r="AC212" s="419"/>
      <c r="AD212" s="419"/>
      <c r="AE212" s="419"/>
      <c r="AF212" s="419"/>
    </row>
    <row r="213" spans="1:32" s="349" customFormat="1" ht="12.75" outlineLevel="1" x14ac:dyDescent="0.2">
      <c r="B213" s="61"/>
      <c r="C213" s="77"/>
      <c r="D213" s="78"/>
      <c r="E213" s="135"/>
      <c r="S213" s="528">
        <v>1</v>
      </c>
      <c r="T213" s="349" t="s">
        <v>136</v>
      </c>
      <c r="V213" s="3067"/>
      <c r="W213" s="3068"/>
      <c r="X213" s="3068"/>
      <c r="Y213" s="3068"/>
      <c r="Z213" s="3068"/>
      <c r="AA213" s="3068"/>
      <c r="AB213" s="3068"/>
      <c r="AC213" s="3068"/>
      <c r="AD213" s="3068"/>
      <c r="AE213" s="3068"/>
      <c r="AF213" s="3069"/>
    </row>
    <row r="214" spans="1:32" s="349" customFormat="1" ht="12.75" outlineLevel="1" x14ac:dyDescent="0.2">
      <c r="A214" s="669" t="str">
        <f>INDEX(Checks!$J$42:$J$47,MATCH((SEARCH("(",formuletekst(J214))),Checks!$I$42:$I$47,0))</f>
        <v>ABO</v>
      </c>
      <c r="B214" s="61"/>
      <c r="C214" s="77"/>
      <c r="D214" s="78"/>
      <c r="E214" s="135"/>
      <c r="F214" s="349" t="str">
        <f>"Bedrag "&amp;G210</f>
        <v>Bedrag 2020</v>
      </c>
      <c r="J214" s="531">
        <f>CEILING(($J204*$I212),$S213)</f>
        <v>7232</v>
      </c>
      <c r="K214" s="399" t="s">
        <v>136</v>
      </c>
      <c r="V214" s="3070"/>
      <c r="W214" s="3071"/>
      <c r="X214" s="3071"/>
      <c r="Y214" s="3071"/>
      <c r="Z214" s="3071"/>
      <c r="AA214" s="3071"/>
      <c r="AB214" s="3071"/>
      <c r="AC214" s="3071"/>
      <c r="AD214" s="3071"/>
      <c r="AE214" s="3071"/>
      <c r="AF214" s="3072"/>
    </row>
    <row r="215" spans="1:32" s="349" customFormat="1" ht="12.75" outlineLevel="1" x14ac:dyDescent="0.2">
      <c r="B215" s="61"/>
      <c r="C215" s="77"/>
      <c r="D215" s="78"/>
      <c r="E215" s="135"/>
      <c r="G215" s="399" t="s">
        <v>578</v>
      </c>
      <c r="H215" s="399"/>
      <c r="V215" s="3070"/>
      <c r="W215" s="3071"/>
      <c r="X215" s="3071"/>
      <c r="Y215" s="3071"/>
      <c r="Z215" s="3071"/>
      <c r="AA215" s="3071"/>
      <c r="AB215" s="3071"/>
      <c r="AC215" s="3071"/>
      <c r="AD215" s="3071"/>
      <c r="AE215" s="3071"/>
      <c r="AF215" s="3072"/>
    </row>
    <row r="216" spans="1:32" s="349" customFormat="1" ht="12.75" outlineLevel="1" x14ac:dyDescent="0.2">
      <c r="B216" s="61"/>
      <c r="C216" s="77"/>
      <c r="D216" s="78"/>
      <c r="E216" s="135"/>
      <c r="I216" s="420"/>
      <c r="J216" s="640" t="s">
        <v>181</v>
      </c>
      <c r="V216" s="3070"/>
      <c r="W216" s="3071"/>
      <c r="X216" s="3071"/>
      <c r="Y216" s="3071"/>
      <c r="Z216" s="3071"/>
      <c r="AA216" s="3071"/>
      <c r="AB216" s="3071"/>
      <c r="AC216" s="3071"/>
      <c r="AD216" s="3071"/>
      <c r="AE216" s="3071"/>
      <c r="AF216" s="3072"/>
    </row>
    <row r="217" spans="1:32" s="349" customFormat="1" ht="12.75" outlineLevel="1" x14ac:dyDescent="0.2">
      <c r="A217" s="669" t="str">
        <f>INDEX(Checks!$J$42:$J$47,MATCH((SEARCH("(",formuletekst(J217))),Checks!$I$42:$I$47,0))</f>
        <v>ABO</v>
      </c>
      <c r="B217" s="61"/>
      <c r="C217" s="77"/>
      <c r="D217" s="78"/>
      <c r="E217" s="135"/>
      <c r="F217" s="349" t="s">
        <v>580</v>
      </c>
      <c r="I217" s="652"/>
      <c r="J217" s="399">
        <f>CEILING(J207*I212,S213)</f>
        <v>543</v>
      </c>
      <c r="K217" s="349" t="s">
        <v>136</v>
      </c>
      <c r="V217" s="353"/>
      <c r="W217" s="353"/>
      <c r="X217" s="353"/>
      <c r="Y217" s="353"/>
      <c r="Z217" s="353"/>
      <c r="AA217" s="353"/>
      <c r="AB217" s="353"/>
      <c r="AC217" s="353"/>
      <c r="AD217" s="353"/>
      <c r="AE217" s="353"/>
      <c r="AF217" s="353"/>
    </row>
    <row r="218" spans="1:32" s="349" customFormat="1" ht="12.75" outlineLevel="1" x14ac:dyDescent="0.2">
      <c r="B218" s="61"/>
      <c r="C218" s="77"/>
      <c r="D218" s="78"/>
      <c r="E218" s="135"/>
      <c r="F218" s="349" t="s">
        <v>581</v>
      </c>
      <c r="I218" s="652"/>
      <c r="J218" s="399">
        <f>J217*L218</f>
        <v>1086</v>
      </c>
      <c r="K218" s="349" t="s">
        <v>136</v>
      </c>
      <c r="L218" s="395">
        <v>2</v>
      </c>
      <c r="M218" s="349" t="str">
        <f>F218&amp;" = "&amp;L218&amp;" * "&amp;F217</f>
        <v>2e lid, onderdeel d, 2e bedrag = 2 * 2e lid, onderdeel d, 1e bedrag</v>
      </c>
    </row>
    <row r="219" spans="1:32" s="2110" customFormat="1" x14ac:dyDescent="0.25">
      <c r="B219" s="61"/>
      <c r="C219" s="77"/>
      <c r="D219" s="78"/>
      <c r="E219" s="135"/>
      <c r="J219" s="349"/>
      <c r="K219" s="349"/>
    </row>
    <row r="220" spans="1:32" s="433" customFormat="1" ht="12.75" x14ac:dyDescent="0.2">
      <c r="A220" s="852" t="s">
        <v>1583</v>
      </c>
      <c r="B220" s="126"/>
      <c r="C220" s="127"/>
      <c r="D220" s="128"/>
      <c r="E220" s="129" t="s">
        <v>2</v>
      </c>
      <c r="F220" s="130"/>
      <c r="G220" s="121">
        <f>G210+1</f>
        <v>2021</v>
      </c>
      <c r="H220" s="131">
        <f>ROW(J224)-ROW()</f>
        <v>4</v>
      </c>
      <c r="V220" s="533"/>
      <c r="W220" s="533"/>
      <c r="X220" s="533"/>
      <c r="Y220" s="533"/>
      <c r="Z220" s="533"/>
      <c r="AA220" s="533"/>
      <c r="AB220" s="533"/>
      <c r="AC220" s="533"/>
      <c r="AD220" s="533"/>
      <c r="AE220" s="533"/>
      <c r="AF220" s="533"/>
    </row>
    <row r="221" spans="1:32" s="349" customFormat="1" ht="12.75" outlineLevel="1" x14ac:dyDescent="0.2">
      <c r="B221" s="61"/>
      <c r="C221" s="77"/>
      <c r="D221" s="78"/>
      <c r="E221" s="135"/>
    </row>
    <row r="222" spans="1:32" s="349" customFormat="1" ht="12" customHeight="1" outlineLevel="1" thickBot="1" x14ac:dyDescent="0.25">
      <c r="B222" s="61"/>
      <c r="C222" s="77"/>
      <c r="D222" s="78"/>
      <c r="E222" s="135"/>
      <c r="G222" s="85" t="s">
        <v>0</v>
      </c>
      <c r="H222" s="122">
        <f>$G220</f>
        <v>2021</v>
      </c>
      <c r="I222" s="348">
        <f>VLOOKUP($H222,'TCF en bruto WML'!$G$13:$J$76,'TCF en bruto WML'!$J$78,FALSE)</f>
        <v>1.016</v>
      </c>
      <c r="M222" s="372"/>
      <c r="S222" s="372" t="s">
        <v>243</v>
      </c>
      <c r="V222" s="74" t="s">
        <v>29</v>
      </c>
      <c r="W222" s="419"/>
      <c r="X222" s="419"/>
      <c r="Y222" s="419"/>
      <c r="Z222" s="419"/>
      <c r="AA222" s="419"/>
      <c r="AB222" s="419"/>
      <c r="AC222" s="419"/>
      <c r="AD222" s="419"/>
      <c r="AE222" s="419"/>
      <c r="AF222" s="419"/>
    </row>
    <row r="223" spans="1:32" s="349" customFormat="1" ht="12.75" outlineLevel="1" x14ac:dyDescent="0.2">
      <c r="B223" s="61"/>
      <c r="C223" s="77"/>
      <c r="D223" s="78"/>
      <c r="E223" s="135"/>
      <c r="S223" s="528">
        <v>1</v>
      </c>
      <c r="T223" s="349" t="s">
        <v>136</v>
      </c>
      <c r="V223" s="3067"/>
      <c r="W223" s="3068"/>
      <c r="X223" s="3068"/>
      <c r="Y223" s="3068"/>
      <c r="Z223" s="3068"/>
      <c r="AA223" s="3068"/>
      <c r="AB223" s="3068"/>
      <c r="AC223" s="3068"/>
      <c r="AD223" s="3068"/>
      <c r="AE223" s="3068"/>
      <c r="AF223" s="3069"/>
    </row>
    <row r="224" spans="1:32" s="349" customFormat="1" ht="12.75" outlineLevel="1" x14ac:dyDescent="0.2">
      <c r="A224" s="669" t="str">
        <f>INDEX(Checks!$J$42:$J$47,MATCH((SEARCH("(",formuletekst(J224))),Checks!$I$42:$I$47,0))</f>
        <v>ABO</v>
      </c>
      <c r="B224" s="61"/>
      <c r="C224" s="77"/>
      <c r="D224" s="78"/>
      <c r="E224" s="135"/>
      <c r="F224" s="349" t="str">
        <f>"Bedrag "&amp;G220</f>
        <v>Bedrag 2021</v>
      </c>
      <c r="J224" s="531">
        <f>CEILING(($J214*$I222),$S223)</f>
        <v>7348</v>
      </c>
      <c r="K224" s="399" t="s">
        <v>136</v>
      </c>
      <c r="V224" s="3070"/>
      <c r="W224" s="3071"/>
      <c r="X224" s="3071"/>
      <c r="Y224" s="3071"/>
      <c r="Z224" s="3071"/>
      <c r="AA224" s="3071"/>
      <c r="AB224" s="3071"/>
      <c r="AC224" s="3071"/>
      <c r="AD224" s="3071"/>
      <c r="AE224" s="3071"/>
      <c r="AF224" s="3072"/>
    </row>
    <row r="225" spans="1:32" s="349" customFormat="1" ht="12.75" outlineLevel="1" x14ac:dyDescent="0.2">
      <c r="B225" s="61"/>
      <c r="C225" s="77"/>
      <c r="D225" s="78"/>
      <c r="E225" s="135"/>
      <c r="G225" s="399" t="s">
        <v>578</v>
      </c>
      <c r="H225" s="399"/>
      <c r="V225" s="3070"/>
      <c r="W225" s="3071"/>
      <c r="X225" s="3071"/>
      <c r="Y225" s="3071"/>
      <c r="Z225" s="3071"/>
      <c r="AA225" s="3071"/>
      <c r="AB225" s="3071"/>
      <c r="AC225" s="3071"/>
      <c r="AD225" s="3071"/>
      <c r="AE225" s="3071"/>
      <c r="AF225" s="3072"/>
    </row>
    <row r="226" spans="1:32" s="349" customFormat="1" ht="12.75" outlineLevel="1" x14ac:dyDescent="0.2">
      <c r="B226" s="61"/>
      <c r="C226" s="77"/>
      <c r="D226" s="78"/>
      <c r="E226" s="135"/>
      <c r="I226" s="420"/>
      <c r="J226" s="640" t="s">
        <v>181</v>
      </c>
      <c r="V226" s="3070"/>
      <c r="W226" s="3071"/>
      <c r="X226" s="3071"/>
      <c r="Y226" s="3071"/>
      <c r="Z226" s="3071"/>
      <c r="AA226" s="3071"/>
      <c r="AB226" s="3071"/>
      <c r="AC226" s="3071"/>
      <c r="AD226" s="3071"/>
      <c r="AE226" s="3071"/>
      <c r="AF226" s="3072"/>
    </row>
    <row r="227" spans="1:32" s="349" customFormat="1" ht="12.75" outlineLevel="1" x14ac:dyDescent="0.2">
      <c r="A227" s="669" t="str">
        <f>INDEX(Checks!$J$42:$J$47,MATCH((SEARCH("(",formuletekst(J227))),Checks!$I$42:$I$47,0))</f>
        <v>ABO</v>
      </c>
      <c r="B227" s="61"/>
      <c r="C227" s="77"/>
      <c r="D227" s="78"/>
      <c r="E227" s="135"/>
      <c r="F227" s="349" t="s">
        <v>580</v>
      </c>
      <c r="I227" s="652"/>
      <c r="J227" s="399">
        <f>CEILING(J217*I222,S223)</f>
        <v>552</v>
      </c>
      <c r="K227" s="349" t="s">
        <v>136</v>
      </c>
      <c r="V227" s="353"/>
      <c r="W227" s="353"/>
      <c r="X227" s="353"/>
      <c r="Y227" s="353"/>
      <c r="Z227" s="353"/>
      <c r="AA227" s="353"/>
      <c r="AB227" s="353"/>
      <c r="AC227" s="353"/>
      <c r="AD227" s="353"/>
      <c r="AE227" s="353"/>
      <c r="AF227" s="353"/>
    </row>
    <row r="228" spans="1:32" s="349" customFormat="1" ht="12.75" outlineLevel="1" x14ac:dyDescent="0.2">
      <c r="B228" s="61"/>
      <c r="C228" s="77"/>
      <c r="D228" s="78"/>
      <c r="E228" s="135"/>
      <c r="F228" s="349" t="s">
        <v>581</v>
      </c>
      <c r="I228" s="652"/>
      <c r="J228" s="399">
        <f>J227*L228</f>
        <v>1104</v>
      </c>
      <c r="K228" s="349" t="s">
        <v>136</v>
      </c>
      <c r="L228" s="395">
        <v>2</v>
      </c>
      <c r="M228" s="349" t="str">
        <f>F228&amp;" = "&amp;L228&amp;" * "&amp;F227</f>
        <v>2e lid, onderdeel d, 2e bedrag = 2 * 2e lid, onderdeel d, 1e bedrag</v>
      </c>
    </row>
    <row r="229" spans="1:32" s="2324" customFormat="1" x14ac:dyDescent="0.25">
      <c r="B229" s="61"/>
      <c r="C229" s="77"/>
      <c r="D229" s="78"/>
      <c r="E229" s="135"/>
      <c r="J229" s="349"/>
      <c r="K229" s="349"/>
    </row>
    <row r="230" spans="1:32" s="433" customFormat="1" ht="12.75" x14ac:dyDescent="0.2">
      <c r="A230" s="852" t="s">
        <v>1583</v>
      </c>
      <c r="B230" s="126"/>
      <c r="C230" s="127"/>
      <c r="D230" s="128"/>
      <c r="E230" s="129" t="s">
        <v>2</v>
      </c>
      <c r="F230" s="130"/>
      <c r="G230" s="121">
        <f>G220+1</f>
        <v>2022</v>
      </c>
      <c r="H230" s="131">
        <f>ROW(J234)-ROW()</f>
        <v>4</v>
      </c>
      <c r="V230" s="533"/>
      <c r="W230" s="533"/>
      <c r="X230" s="533"/>
      <c r="Y230" s="533"/>
      <c r="Z230" s="533"/>
      <c r="AA230" s="533"/>
      <c r="AB230" s="533"/>
      <c r="AC230" s="533"/>
      <c r="AD230" s="533"/>
      <c r="AE230" s="533"/>
      <c r="AF230" s="533"/>
    </row>
    <row r="231" spans="1:32" s="349" customFormat="1" ht="12.75" outlineLevel="1" x14ac:dyDescent="0.2">
      <c r="B231" s="61"/>
      <c r="C231" s="77"/>
      <c r="D231" s="78"/>
      <c r="E231" s="135"/>
    </row>
    <row r="232" spans="1:32" s="349" customFormat="1" ht="12" customHeight="1" outlineLevel="1" thickBot="1" x14ac:dyDescent="0.25">
      <c r="B232" s="61"/>
      <c r="C232" s="77"/>
      <c r="D232" s="78"/>
      <c r="E232" s="135"/>
      <c r="G232" s="85" t="s">
        <v>0</v>
      </c>
      <c r="H232" s="122">
        <f>$G230</f>
        <v>2022</v>
      </c>
      <c r="I232" s="348">
        <f>VLOOKUP($H232,'TCF en bruto WML'!$G$13:$J$76,'TCF en bruto WML'!$J$78,FALSE)</f>
        <v>1.0129999999999999</v>
      </c>
      <c r="M232" s="372"/>
      <c r="S232" s="372" t="s">
        <v>243</v>
      </c>
      <c r="V232" s="74" t="s">
        <v>29</v>
      </c>
      <c r="W232" s="419"/>
      <c r="X232" s="419"/>
      <c r="Y232" s="419"/>
      <c r="Z232" s="419"/>
      <c r="AA232" s="419"/>
      <c r="AB232" s="419"/>
      <c r="AC232" s="419"/>
      <c r="AD232" s="419"/>
      <c r="AE232" s="419"/>
      <c r="AF232" s="419"/>
    </row>
    <row r="233" spans="1:32" s="349" customFormat="1" ht="12.75" outlineLevel="1" x14ac:dyDescent="0.2">
      <c r="B233" s="61"/>
      <c r="C233" s="77"/>
      <c r="D233" s="78"/>
      <c r="E233" s="135"/>
      <c r="S233" s="528">
        <v>1</v>
      </c>
      <c r="T233" s="349" t="s">
        <v>136</v>
      </c>
      <c r="V233" s="3067"/>
      <c r="W233" s="3068"/>
      <c r="X233" s="3068"/>
      <c r="Y233" s="3068"/>
      <c r="Z233" s="3068"/>
      <c r="AA233" s="3068"/>
      <c r="AB233" s="3068"/>
      <c r="AC233" s="3068"/>
      <c r="AD233" s="3068"/>
      <c r="AE233" s="3068"/>
      <c r="AF233" s="3069"/>
    </row>
    <row r="234" spans="1:32" s="349" customFormat="1" ht="12.75" outlineLevel="1" x14ac:dyDescent="0.2">
      <c r="A234" s="669" t="str">
        <f>INDEX(Checks!$J$42:$J$47,MATCH((SEARCH("(",formuletekst(J234))),Checks!$I$42:$I$47,0))</f>
        <v>ABO</v>
      </c>
      <c r="B234" s="61"/>
      <c r="C234" s="77"/>
      <c r="D234" s="78"/>
      <c r="E234" s="135"/>
      <c r="F234" s="349" t="str">
        <f>"Bedrag "&amp;G230</f>
        <v>Bedrag 2022</v>
      </c>
      <c r="J234" s="531">
        <f>CEILING(($J224*$I232),$S233)</f>
        <v>7444</v>
      </c>
      <c r="K234" s="399" t="s">
        <v>136</v>
      </c>
      <c r="V234" s="3070"/>
      <c r="W234" s="3071"/>
      <c r="X234" s="3071"/>
      <c r="Y234" s="3071"/>
      <c r="Z234" s="3071"/>
      <c r="AA234" s="3071"/>
      <c r="AB234" s="3071"/>
      <c r="AC234" s="3071"/>
      <c r="AD234" s="3071"/>
      <c r="AE234" s="3071"/>
      <c r="AF234" s="3072"/>
    </row>
    <row r="235" spans="1:32" s="349" customFormat="1" ht="12.75" outlineLevel="1" x14ac:dyDescent="0.2">
      <c r="B235" s="61"/>
      <c r="C235" s="77"/>
      <c r="D235" s="78"/>
      <c r="E235" s="135"/>
      <c r="G235" s="399" t="s">
        <v>578</v>
      </c>
      <c r="H235" s="399"/>
      <c r="V235" s="3070"/>
      <c r="W235" s="3071"/>
      <c r="X235" s="3071"/>
      <c r="Y235" s="3071"/>
      <c r="Z235" s="3071"/>
      <c r="AA235" s="3071"/>
      <c r="AB235" s="3071"/>
      <c r="AC235" s="3071"/>
      <c r="AD235" s="3071"/>
      <c r="AE235" s="3071"/>
      <c r="AF235" s="3072"/>
    </row>
    <row r="236" spans="1:32" s="349" customFormat="1" ht="12.75" outlineLevel="1" x14ac:dyDescent="0.2">
      <c r="B236" s="61"/>
      <c r="C236" s="77"/>
      <c r="D236" s="78"/>
      <c r="E236" s="135"/>
      <c r="I236" s="420"/>
      <c r="J236" s="640" t="s">
        <v>181</v>
      </c>
      <c r="V236" s="3070"/>
      <c r="W236" s="3071"/>
      <c r="X236" s="3071"/>
      <c r="Y236" s="3071"/>
      <c r="Z236" s="3071"/>
      <c r="AA236" s="3071"/>
      <c r="AB236" s="3071"/>
      <c r="AC236" s="3071"/>
      <c r="AD236" s="3071"/>
      <c r="AE236" s="3071"/>
      <c r="AF236" s="3072"/>
    </row>
    <row r="237" spans="1:32" s="349" customFormat="1" ht="12.75" outlineLevel="1" x14ac:dyDescent="0.2">
      <c r="A237" s="669" t="str">
        <f>INDEX(Checks!$J$42:$J$47,MATCH((SEARCH("(",formuletekst(J237))),Checks!$I$42:$I$47,0))</f>
        <v>ABO</v>
      </c>
      <c r="B237" s="61"/>
      <c r="C237" s="77"/>
      <c r="D237" s="78"/>
      <c r="E237" s="135"/>
      <c r="F237" s="349" t="s">
        <v>580</v>
      </c>
      <c r="I237" s="652"/>
      <c r="J237" s="399">
        <f>CEILING(J227*I232,S233)</f>
        <v>560</v>
      </c>
      <c r="K237" s="349" t="s">
        <v>136</v>
      </c>
      <c r="V237" s="353"/>
      <c r="W237" s="353"/>
      <c r="X237" s="353"/>
      <c r="Y237" s="353"/>
      <c r="Z237" s="353"/>
      <c r="AA237" s="353"/>
      <c r="AB237" s="353"/>
      <c r="AC237" s="353"/>
      <c r="AD237" s="353"/>
      <c r="AE237" s="353"/>
      <c r="AF237" s="353"/>
    </row>
    <row r="238" spans="1:32" s="349" customFormat="1" ht="12.75" outlineLevel="1" x14ac:dyDescent="0.2">
      <c r="B238" s="61"/>
      <c r="C238" s="77"/>
      <c r="D238" s="78"/>
      <c r="E238" s="135"/>
      <c r="F238" s="349" t="s">
        <v>581</v>
      </c>
      <c r="I238" s="652"/>
      <c r="J238" s="399">
        <f>J237*L238</f>
        <v>1120</v>
      </c>
      <c r="K238" s="349" t="s">
        <v>136</v>
      </c>
      <c r="L238" s="395">
        <v>2</v>
      </c>
      <c r="M238" s="349" t="str">
        <f>F238&amp;" = "&amp;L238&amp;" * "&amp;F237</f>
        <v>2e lid, onderdeel d, 2e bedrag = 2 * 2e lid, onderdeel d, 1e bedrag</v>
      </c>
    </row>
    <row r="239" spans="1:32" s="2433" customFormat="1" x14ac:dyDescent="0.25">
      <c r="B239" s="61"/>
      <c r="C239" s="77"/>
      <c r="D239" s="78"/>
      <c r="E239" s="135"/>
      <c r="J239" s="349"/>
      <c r="K239" s="349"/>
    </row>
    <row r="240" spans="1:32" s="433" customFormat="1" ht="12.75" x14ac:dyDescent="0.2">
      <c r="A240" s="852" t="s">
        <v>1583</v>
      </c>
      <c r="B240" s="126"/>
      <c r="C240" s="127"/>
      <c r="D240" s="128"/>
      <c r="E240" s="129" t="s">
        <v>2</v>
      </c>
      <c r="F240" s="130"/>
      <c r="G240" s="121">
        <f>G230+1</f>
        <v>2023</v>
      </c>
      <c r="H240" s="131">
        <f>ROW(J244)-ROW()</f>
        <v>4</v>
      </c>
      <c r="V240" s="533"/>
      <c r="W240" s="533"/>
      <c r="X240" s="533"/>
      <c r="Y240" s="533"/>
      <c r="Z240" s="533"/>
      <c r="AA240" s="533"/>
      <c r="AB240" s="533"/>
      <c r="AC240" s="533"/>
      <c r="AD240" s="533"/>
      <c r="AE240" s="533"/>
      <c r="AF240" s="533"/>
    </row>
    <row r="241" spans="1:32" s="349" customFormat="1" ht="12.75" outlineLevel="1" x14ac:dyDescent="0.2">
      <c r="B241" s="61"/>
      <c r="C241" s="77"/>
      <c r="D241" s="78"/>
      <c r="E241" s="135"/>
    </row>
    <row r="242" spans="1:32" s="349" customFormat="1" ht="12" customHeight="1" outlineLevel="1" thickBot="1" x14ac:dyDescent="0.25">
      <c r="B242" s="61"/>
      <c r="C242" s="77"/>
      <c r="D242" s="78"/>
      <c r="E242" s="135"/>
      <c r="G242" s="85" t="s">
        <v>0</v>
      </c>
      <c r="H242" s="122">
        <f>$G240</f>
        <v>2023</v>
      </c>
      <c r="I242" s="348">
        <f>VLOOKUP($H242,'TCF en bruto WML'!$G$13:$J$76,'TCF en bruto WML'!$J$78,FALSE)</f>
        <v>1.0629999999999999</v>
      </c>
      <c r="M242" s="372"/>
      <c r="S242" s="372" t="s">
        <v>243</v>
      </c>
      <c r="V242" s="74" t="s">
        <v>29</v>
      </c>
      <c r="W242" s="419"/>
      <c r="X242" s="419"/>
      <c r="Y242" s="419"/>
      <c r="Z242" s="419"/>
      <c r="AA242" s="419"/>
      <c r="AB242" s="419"/>
      <c r="AC242" s="419"/>
      <c r="AD242" s="419"/>
      <c r="AE242" s="419"/>
      <c r="AF242" s="419"/>
    </row>
    <row r="243" spans="1:32" s="349" customFormat="1" ht="12.75" outlineLevel="1" x14ac:dyDescent="0.2">
      <c r="B243" s="61"/>
      <c r="C243" s="77"/>
      <c r="D243" s="78"/>
      <c r="E243" s="135"/>
      <c r="S243" s="528">
        <v>1</v>
      </c>
      <c r="T243" s="349" t="s">
        <v>136</v>
      </c>
      <c r="V243" s="3067"/>
      <c r="W243" s="3068"/>
      <c r="X243" s="3068"/>
      <c r="Y243" s="3068"/>
      <c r="Z243" s="3068"/>
      <c r="AA243" s="3068"/>
      <c r="AB243" s="3068"/>
      <c r="AC243" s="3068"/>
      <c r="AD243" s="3068"/>
      <c r="AE243" s="3068"/>
      <c r="AF243" s="3069"/>
    </row>
    <row r="244" spans="1:32" s="349" customFormat="1" ht="12.75" outlineLevel="1" x14ac:dyDescent="0.2">
      <c r="A244" s="669" t="str">
        <f>INDEX(Checks!$J$42:$J$47,MATCH((SEARCH("(",formuletekst(J244))),Checks!$I$42:$I$47,0))</f>
        <v>ABO</v>
      </c>
      <c r="B244" s="61"/>
      <c r="C244" s="77"/>
      <c r="D244" s="78"/>
      <c r="E244" s="135"/>
      <c r="F244" s="349" t="str">
        <f>"Bedrag "&amp;G240</f>
        <v>Bedrag 2023</v>
      </c>
      <c r="J244" s="531">
        <f>CEILING(($J234*$I242),$S243)</f>
        <v>7913</v>
      </c>
      <c r="K244" s="399" t="s">
        <v>136</v>
      </c>
      <c r="V244" s="3070"/>
      <c r="W244" s="3071"/>
      <c r="X244" s="3071"/>
      <c r="Y244" s="3071"/>
      <c r="Z244" s="3071"/>
      <c r="AA244" s="3071"/>
      <c r="AB244" s="3071"/>
      <c r="AC244" s="3071"/>
      <c r="AD244" s="3071"/>
      <c r="AE244" s="3071"/>
      <c r="AF244" s="3072"/>
    </row>
    <row r="245" spans="1:32" s="349" customFormat="1" ht="12.75" outlineLevel="1" x14ac:dyDescent="0.2">
      <c r="B245" s="61"/>
      <c r="C245" s="77"/>
      <c r="D245" s="78"/>
      <c r="E245" s="135"/>
      <c r="G245" s="399" t="s">
        <v>578</v>
      </c>
      <c r="H245" s="399"/>
      <c r="V245" s="3070"/>
      <c r="W245" s="3071"/>
      <c r="X245" s="3071"/>
      <c r="Y245" s="3071"/>
      <c r="Z245" s="3071"/>
      <c r="AA245" s="3071"/>
      <c r="AB245" s="3071"/>
      <c r="AC245" s="3071"/>
      <c r="AD245" s="3071"/>
      <c r="AE245" s="3071"/>
      <c r="AF245" s="3072"/>
    </row>
    <row r="246" spans="1:32" s="349" customFormat="1" ht="12.75" outlineLevel="1" x14ac:dyDescent="0.2">
      <c r="B246" s="61"/>
      <c r="C246" s="77"/>
      <c r="D246" s="78"/>
      <c r="E246" s="135"/>
      <c r="I246" s="420"/>
      <c r="J246" s="640" t="s">
        <v>181</v>
      </c>
      <c r="V246" s="3070"/>
      <c r="W246" s="3071"/>
      <c r="X246" s="3071"/>
      <c r="Y246" s="3071"/>
      <c r="Z246" s="3071"/>
      <c r="AA246" s="3071"/>
      <c r="AB246" s="3071"/>
      <c r="AC246" s="3071"/>
      <c r="AD246" s="3071"/>
      <c r="AE246" s="3071"/>
      <c r="AF246" s="3072"/>
    </row>
    <row r="247" spans="1:32" s="349" customFormat="1" ht="12.75" outlineLevel="1" x14ac:dyDescent="0.2">
      <c r="A247" s="669" t="str">
        <f>INDEX(Checks!$J$42:$J$47,MATCH((SEARCH("(",formuletekst(J247))),Checks!$I$42:$I$47,0))</f>
        <v>ABO</v>
      </c>
      <c r="B247" s="61"/>
      <c r="C247" s="77"/>
      <c r="D247" s="78"/>
      <c r="E247" s="135"/>
      <c r="F247" s="349" t="s">
        <v>580</v>
      </c>
      <c r="I247" s="652"/>
      <c r="J247" s="399">
        <f>CEILING(J237*I242,S243)</f>
        <v>596</v>
      </c>
      <c r="K247" s="349" t="s">
        <v>136</v>
      </c>
      <c r="V247" s="353"/>
      <c r="W247" s="353"/>
      <c r="X247" s="353"/>
      <c r="Y247" s="353"/>
      <c r="Z247" s="353"/>
      <c r="AA247" s="353"/>
      <c r="AB247" s="353"/>
      <c r="AC247" s="353"/>
      <c r="AD247" s="353"/>
      <c r="AE247" s="353"/>
      <c r="AF247" s="353"/>
    </row>
    <row r="248" spans="1:32" s="349" customFormat="1" ht="12.75" outlineLevel="1" x14ac:dyDescent="0.2">
      <c r="B248" s="61"/>
      <c r="C248" s="77"/>
      <c r="D248" s="78"/>
      <c r="E248" s="135"/>
      <c r="F248" s="349" t="s">
        <v>581</v>
      </c>
      <c r="I248" s="652"/>
      <c r="J248" s="399">
        <f>J247*L248</f>
        <v>1192</v>
      </c>
      <c r="K248" s="349" t="s">
        <v>136</v>
      </c>
      <c r="L248" s="395">
        <v>2</v>
      </c>
      <c r="M248" s="349" t="str">
        <f>F248&amp;" = "&amp;L248&amp;" * "&amp;F247</f>
        <v>2e lid, onderdeel d, 2e bedrag = 2 * 2e lid, onderdeel d, 1e bedrag</v>
      </c>
    </row>
    <row r="249" spans="1:32" s="2508" customFormat="1" x14ac:dyDescent="0.25">
      <c r="B249" s="61"/>
      <c r="C249" s="77"/>
      <c r="D249" s="78"/>
      <c r="E249" s="135"/>
      <c r="J249" s="349"/>
      <c r="K249" s="349"/>
    </row>
    <row r="250" spans="1:32" s="433" customFormat="1" ht="12.75" x14ac:dyDescent="0.2">
      <c r="A250" s="852" t="s">
        <v>1583</v>
      </c>
      <c r="B250" s="126"/>
      <c r="C250" s="127"/>
      <c r="D250" s="128"/>
      <c r="E250" s="129" t="s">
        <v>2</v>
      </c>
      <c r="F250" s="130"/>
      <c r="G250" s="121">
        <f>G240+1</f>
        <v>2024</v>
      </c>
      <c r="H250" s="131">
        <f>ROW(J254)-ROW()</f>
        <v>4</v>
      </c>
      <c r="V250" s="533"/>
      <c r="W250" s="533"/>
      <c r="X250" s="533"/>
      <c r="Y250" s="533"/>
      <c r="Z250" s="533"/>
      <c r="AA250" s="533"/>
      <c r="AB250" s="533"/>
      <c r="AC250" s="533"/>
      <c r="AD250" s="533"/>
      <c r="AE250" s="533"/>
      <c r="AF250" s="533"/>
    </row>
    <row r="251" spans="1:32" s="349" customFormat="1" ht="12.75" outlineLevel="1" x14ac:dyDescent="0.2">
      <c r="B251" s="61"/>
      <c r="C251" s="77"/>
      <c r="D251" s="78"/>
      <c r="E251" s="135"/>
      <c r="J251" s="349" t="s">
        <v>2736</v>
      </c>
      <c r="K251" s="349" t="s">
        <v>2735</v>
      </c>
    </row>
    <row r="252" spans="1:32" s="349" customFormat="1" ht="12" customHeight="1" outlineLevel="1" thickBot="1" x14ac:dyDescent="0.25">
      <c r="B252" s="61"/>
      <c r="C252" s="77"/>
      <c r="D252" s="78"/>
      <c r="E252" s="135"/>
      <c r="G252" s="85" t="s">
        <v>2738</v>
      </c>
      <c r="H252" s="122">
        <f>$G250</f>
        <v>2024</v>
      </c>
      <c r="I252" s="348">
        <f>1+((J252-1)*K252)</f>
        <v>1.0949409999999999</v>
      </c>
      <c r="J252" s="348">
        <f>VLOOKUP($H252,'TCF en bruto WML'!$G$13:$J$76,'TCF en bruto WML'!$J$78,FALSE)</f>
        <v>1.099</v>
      </c>
      <c r="K252" s="349">
        <v>0.95899999999999996</v>
      </c>
      <c r="M252" s="372"/>
      <c r="S252" s="372" t="s">
        <v>243</v>
      </c>
      <c r="V252" s="74" t="s">
        <v>29</v>
      </c>
      <c r="W252" s="419"/>
      <c r="X252" s="419"/>
      <c r="Y252" s="419"/>
      <c r="Z252" s="419"/>
      <c r="AA252" s="419"/>
      <c r="AB252" s="419"/>
      <c r="AC252" s="419"/>
      <c r="AD252" s="419"/>
      <c r="AE252" s="419"/>
      <c r="AF252" s="419"/>
    </row>
    <row r="253" spans="1:32" s="349" customFormat="1" ht="12.75" outlineLevel="1" x14ac:dyDescent="0.2">
      <c r="B253" s="61"/>
      <c r="C253" s="77"/>
      <c r="D253" s="78"/>
      <c r="E253" s="135"/>
      <c r="S253" s="528">
        <v>1</v>
      </c>
      <c r="T253" s="349" t="s">
        <v>136</v>
      </c>
      <c r="V253" s="3067"/>
      <c r="W253" s="3068"/>
      <c r="X253" s="3068"/>
      <c r="Y253" s="3068"/>
      <c r="Z253" s="3068"/>
      <c r="AA253" s="3068"/>
      <c r="AB253" s="3068"/>
      <c r="AC253" s="3068"/>
      <c r="AD253" s="3068"/>
      <c r="AE253" s="3068"/>
      <c r="AF253" s="3069"/>
    </row>
    <row r="254" spans="1:32" s="349" customFormat="1" ht="12.75" outlineLevel="1" x14ac:dyDescent="0.2">
      <c r="A254" s="669" t="str">
        <f>INDEX(Checks!$J$42:$J$47,MATCH((SEARCH("(",formuletekst(J254))),Checks!$I$42:$I$47,0))</f>
        <v>ABO</v>
      </c>
      <c r="B254" s="61"/>
      <c r="C254" s="77"/>
      <c r="D254" s="78"/>
      <c r="E254" s="135"/>
      <c r="F254" s="349" t="str">
        <f>"Bedrag "&amp;G250</f>
        <v>Bedrag 2024</v>
      </c>
      <c r="J254" s="531">
        <f>CEILING(($J244*$I252),$S253)</f>
        <v>8665</v>
      </c>
      <c r="K254" s="399" t="s">
        <v>136</v>
      </c>
      <c r="V254" s="3070"/>
      <c r="W254" s="3071"/>
      <c r="X254" s="3071"/>
      <c r="Y254" s="3071"/>
      <c r="Z254" s="3071"/>
      <c r="AA254" s="3071"/>
      <c r="AB254" s="3071"/>
      <c r="AC254" s="3071"/>
      <c r="AD254" s="3071"/>
      <c r="AE254" s="3071"/>
      <c r="AF254" s="3072"/>
    </row>
    <row r="255" spans="1:32" s="349" customFormat="1" ht="12.75" outlineLevel="1" x14ac:dyDescent="0.2">
      <c r="B255" s="61"/>
      <c r="C255" s="77"/>
      <c r="D255" s="78"/>
      <c r="E255" s="135"/>
      <c r="G255" s="399" t="s">
        <v>578</v>
      </c>
      <c r="H255" s="399"/>
      <c r="V255" s="3070"/>
      <c r="W255" s="3071"/>
      <c r="X255" s="3071"/>
      <c r="Y255" s="3071"/>
      <c r="Z255" s="3071"/>
      <c r="AA255" s="3071"/>
      <c r="AB255" s="3071"/>
      <c r="AC255" s="3071"/>
      <c r="AD255" s="3071"/>
      <c r="AE255" s="3071"/>
      <c r="AF255" s="3072"/>
    </row>
    <row r="256" spans="1:32" s="349" customFormat="1" ht="12.75" outlineLevel="1" x14ac:dyDescent="0.2">
      <c r="B256" s="61"/>
      <c r="C256" s="77"/>
      <c r="D256" s="78"/>
      <c r="E256" s="135"/>
      <c r="I256" s="420"/>
      <c r="J256" s="640" t="s">
        <v>181</v>
      </c>
      <c r="V256" s="3070"/>
      <c r="W256" s="3071"/>
      <c r="X256" s="3071"/>
      <c r="Y256" s="3071"/>
      <c r="Z256" s="3071"/>
      <c r="AA256" s="3071"/>
      <c r="AB256" s="3071"/>
      <c r="AC256" s="3071"/>
      <c r="AD256" s="3071"/>
      <c r="AE256" s="3071"/>
      <c r="AF256" s="3072"/>
    </row>
    <row r="257" spans="1:32" s="349" customFormat="1" ht="12.75" outlineLevel="1" x14ac:dyDescent="0.2">
      <c r="A257" s="669" t="str">
        <f>INDEX(Checks!$J$42:$J$47,MATCH((SEARCH("(",formuletekst(J257))),Checks!$I$42:$I$47,0))</f>
        <v>ABO</v>
      </c>
      <c r="B257" s="61"/>
      <c r="C257" s="77"/>
      <c r="D257" s="78"/>
      <c r="E257" s="135"/>
      <c r="F257" s="349" t="s">
        <v>580</v>
      </c>
      <c r="I257" s="652"/>
      <c r="J257" s="399">
        <f>CEILING(J247*I252,S253)</f>
        <v>653</v>
      </c>
      <c r="K257" s="349" t="s">
        <v>136</v>
      </c>
      <c r="V257" s="353"/>
      <c r="W257" s="353"/>
      <c r="X257" s="353"/>
      <c r="Y257" s="353"/>
      <c r="Z257" s="353"/>
      <c r="AA257" s="353"/>
      <c r="AB257" s="353"/>
      <c r="AC257" s="353"/>
      <c r="AD257" s="353"/>
      <c r="AE257" s="353"/>
      <c r="AF257" s="353"/>
    </row>
    <row r="258" spans="1:32" s="349" customFormat="1" ht="12.75" outlineLevel="1" x14ac:dyDescent="0.2">
      <c r="B258" s="61"/>
      <c r="C258" s="77"/>
      <c r="D258" s="78"/>
      <c r="E258" s="135"/>
      <c r="F258" s="349" t="s">
        <v>581</v>
      </c>
      <c r="I258" s="652"/>
      <c r="J258" s="399">
        <f>J257*L258</f>
        <v>1306</v>
      </c>
      <c r="K258" s="349" t="s">
        <v>136</v>
      </c>
      <c r="L258" s="395">
        <v>2</v>
      </c>
      <c r="M258" s="349" t="str">
        <f>F258&amp;" = "&amp;L258&amp;" * "&amp;F257</f>
        <v>2e lid, onderdeel d, 2e bedrag = 2 * 2e lid, onderdeel d, 1e bedrag</v>
      </c>
    </row>
    <row r="259" spans="1:32" s="2607" customFormat="1" x14ac:dyDescent="0.25">
      <c r="B259" s="61"/>
      <c r="C259" s="77"/>
      <c r="D259" s="78"/>
      <c r="E259" s="135"/>
      <c r="J259" s="349"/>
      <c r="K259" s="349"/>
    </row>
    <row r="260" spans="1:32" s="433" customFormat="1" ht="12.75" x14ac:dyDescent="0.2">
      <c r="A260" s="852" t="s">
        <v>1583</v>
      </c>
      <c r="B260" s="126"/>
      <c r="C260" s="127"/>
      <c r="D260" s="128"/>
      <c r="E260" s="129" t="s">
        <v>2</v>
      </c>
      <c r="F260" s="130"/>
      <c r="G260" s="121">
        <f>G250+1</f>
        <v>2025</v>
      </c>
      <c r="H260" s="131">
        <f>ROW(J264)-ROW()</f>
        <v>4</v>
      </c>
      <c r="V260" s="533"/>
      <c r="W260" s="533"/>
      <c r="X260" s="533"/>
      <c r="Y260" s="533"/>
      <c r="Z260" s="533"/>
      <c r="AA260" s="533"/>
      <c r="AB260" s="533"/>
      <c r="AC260" s="533"/>
      <c r="AD260" s="533"/>
      <c r="AE260" s="533"/>
      <c r="AF260" s="533"/>
    </row>
    <row r="261" spans="1:32" s="349" customFormat="1" ht="12.75" outlineLevel="1" x14ac:dyDescent="0.2">
      <c r="B261" s="61"/>
      <c r="C261" s="77"/>
      <c r="D261" s="78"/>
      <c r="E261" s="135"/>
      <c r="J261" s="349" t="s">
        <v>2736</v>
      </c>
      <c r="K261" s="349" t="s">
        <v>2735</v>
      </c>
    </row>
    <row r="262" spans="1:32" s="349" customFormat="1" ht="12" customHeight="1" outlineLevel="1" thickBot="1" x14ac:dyDescent="0.25">
      <c r="B262" s="61"/>
      <c r="C262" s="77"/>
      <c r="D262" s="78"/>
      <c r="E262" s="135"/>
      <c r="G262" s="85" t="s">
        <v>2738</v>
      </c>
      <c r="H262" s="122">
        <f>$G260</f>
        <v>2025</v>
      </c>
      <c r="I262" s="348">
        <f>1+((J262-1)*K262)</f>
        <v>1.012</v>
      </c>
      <c r="J262" s="348">
        <f>VLOOKUP($H262,'TCF en bruto WML'!$G$13:$J$76,'TCF en bruto WML'!$J$78,FALSE)</f>
        <v>1.012</v>
      </c>
      <c r="K262" s="2854">
        <f>VLOOKUP($H262,'TCF en bruto WML'!$G$13:$P$76,'TCF en bruto WML'!$P$78,FALSE)</f>
        <v>1</v>
      </c>
      <c r="M262" s="372"/>
      <c r="S262" s="372" t="s">
        <v>243</v>
      </c>
      <c r="V262" s="74" t="s">
        <v>29</v>
      </c>
      <c r="W262" s="419"/>
      <c r="X262" s="419"/>
      <c r="Y262" s="419"/>
      <c r="Z262" s="419"/>
      <c r="AA262" s="419"/>
      <c r="AB262" s="419"/>
      <c r="AC262" s="419"/>
      <c r="AD262" s="419"/>
      <c r="AE262" s="419"/>
      <c r="AF262" s="419"/>
    </row>
    <row r="263" spans="1:32" s="349" customFormat="1" ht="12.75" outlineLevel="1" x14ac:dyDescent="0.2">
      <c r="B263" s="61"/>
      <c r="C263" s="77"/>
      <c r="D263" s="78"/>
      <c r="E263" s="135"/>
      <c r="S263" s="528">
        <v>1</v>
      </c>
      <c r="T263" s="349" t="s">
        <v>136</v>
      </c>
      <c r="V263" s="3067"/>
      <c r="W263" s="3068"/>
      <c r="X263" s="3068"/>
      <c r="Y263" s="3068"/>
      <c r="Z263" s="3068"/>
      <c r="AA263" s="3068"/>
      <c r="AB263" s="3068"/>
      <c r="AC263" s="3068"/>
      <c r="AD263" s="3068"/>
      <c r="AE263" s="3068"/>
      <c r="AF263" s="3069"/>
    </row>
    <row r="264" spans="1:32" s="349" customFormat="1" ht="12.75" outlineLevel="1" x14ac:dyDescent="0.2">
      <c r="A264" s="669" t="str">
        <f>INDEX(Checks!$J$42:$J$47,MATCH((SEARCH("(",formuletekst(J264))),Checks!$I$42:$I$47,0))</f>
        <v>ABO</v>
      </c>
      <c r="B264" s="61"/>
      <c r="C264" s="77"/>
      <c r="D264" s="78"/>
      <c r="E264" s="135"/>
      <c r="F264" s="349" t="str">
        <f>"Bedrag "&amp;G260</f>
        <v>Bedrag 2025</v>
      </c>
      <c r="J264" s="531">
        <f>CEILING(($J254*$I262),$S263)</f>
        <v>8769</v>
      </c>
      <c r="K264" s="399" t="s">
        <v>136</v>
      </c>
      <c r="V264" s="3070"/>
      <c r="W264" s="3071"/>
      <c r="X264" s="3071"/>
      <c r="Y264" s="3071"/>
      <c r="Z264" s="3071"/>
      <c r="AA264" s="3071"/>
      <c r="AB264" s="3071"/>
      <c r="AC264" s="3071"/>
      <c r="AD264" s="3071"/>
      <c r="AE264" s="3071"/>
      <c r="AF264" s="3072"/>
    </row>
    <row r="265" spans="1:32" s="349" customFormat="1" ht="12.75" outlineLevel="1" x14ac:dyDescent="0.2">
      <c r="B265" s="61"/>
      <c r="C265" s="77"/>
      <c r="D265" s="78"/>
      <c r="E265" s="135"/>
      <c r="G265" s="399" t="s">
        <v>578</v>
      </c>
      <c r="H265" s="399"/>
      <c r="V265" s="3070"/>
      <c r="W265" s="3071"/>
      <c r="X265" s="3071"/>
      <c r="Y265" s="3071"/>
      <c r="Z265" s="3071"/>
      <c r="AA265" s="3071"/>
      <c r="AB265" s="3071"/>
      <c r="AC265" s="3071"/>
      <c r="AD265" s="3071"/>
      <c r="AE265" s="3071"/>
      <c r="AF265" s="3072"/>
    </row>
    <row r="266" spans="1:32" s="349" customFormat="1" ht="12.75" outlineLevel="1" x14ac:dyDescent="0.2">
      <c r="B266" s="61"/>
      <c r="C266" s="77"/>
      <c r="D266" s="78"/>
      <c r="E266" s="135"/>
      <c r="I266" s="420"/>
      <c r="J266" s="640" t="s">
        <v>181</v>
      </c>
      <c r="V266" s="3070"/>
      <c r="W266" s="3071"/>
      <c r="X266" s="3071"/>
      <c r="Y266" s="3071"/>
      <c r="Z266" s="3071"/>
      <c r="AA266" s="3071"/>
      <c r="AB266" s="3071"/>
      <c r="AC266" s="3071"/>
      <c r="AD266" s="3071"/>
      <c r="AE266" s="3071"/>
      <c r="AF266" s="3072"/>
    </row>
    <row r="267" spans="1:32" s="349" customFormat="1" ht="12.75" outlineLevel="1" x14ac:dyDescent="0.2">
      <c r="A267" s="669" t="str">
        <f>INDEX(Checks!$J$42:$J$47,MATCH((SEARCH("(",formuletekst(J267))),Checks!$I$42:$I$47,0))</f>
        <v>ABO</v>
      </c>
      <c r="B267" s="61"/>
      <c r="C267" s="77"/>
      <c r="D267" s="78"/>
      <c r="E267" s="135"/>
      <c r="F267" s="349" t="s">
        <v>580</v>
      </c>
      <c r="I267" s="652"/>
      <c r="J267" s="399">
        <f>CEILING(J257*I262,S263)</f>
        <v>661</v>
      </c>
      <c r="K267" s="349" t="s">
        <v>136</v>
      </c>
      <c r="V267" s="353"/>
      <c r="W267" s="353"/>
      <c r="X267" s="353"/>
      <c r="Y267" s="353"/>
      <c r="Z267" s="353"/>
      <c r="AA267" s="353"/>
      <c r="AB267" s="353"/>
      <c r="AC267" s="353"/>
      <c r="AD267" s="353"/>
      <c r="AE267" s="353"/>
      <c r="AF267" s="353"/>
    </row>
    <row r="268" spans="1:32" s="349" customFormat="1" ht="12.75" outlineLevel="1" x14ac:dyDescent="0.2">
      <c r="B268" s="61"/>
      <c r="C268" s="77"/>
      <c r="D268" s="78"/>
      <c r="E268" s="135"/>
      <c r="F268" s="349" t="s">
        <v>581</v>
      </c>
      <c r="I268" s="652"/>
      <c r="J268" s="399">
        <f>J267*L268</f>
        <v>1322</v>
      </c>
      <c r="K268" s="349" t="s">
        <v>136</v>
      </c>
      <c r="L268" s="395">
        <v>2</v>
      </c>
      <c r="M268" s="349" t="str">
        <f>F268&amp;" = "&amp;L268&amp;" * "&amp;F267</f>
        <v>2e lid, onderdeel d, 2e bedrag = 2 * 2e lid, onderdeel d, 1e bedrag</v>
      </c>
    </row>
    <row r="269" spans="1:32" s="2700" customFormat="1" x14ac:dyDescent="0.25">
      <c r="B269" s="61"/>
      <c r="C269" s="77"/>
      <c r="D269" s="78"/>
      <c r="E269" s="135"/>
      <c r="J269" s="349"/>
      <c r="K269" s="349"/>
    </row>
    <row r="270" spans="1:32" s="433" customFormat="1" ht="12.75" x14ac:dyDescent="0.2">
      <c r="A270" s="852" t="s">
        <v>1583</v>
      </c>
      <c r="B270" s="126"/>
      <c r="C270" s="127"/>
      <c r="D270" s="128"/>
      <c r="E270" s="129" t="s">
        <v>2</v>
      </c>
      <c r="F270" s="130"/>
      <c r="G270" s="121">
        <f>G260+1</f>
        <v>2026</v>
      </c>
      <c r="H270" s="131">
        <f>ROW(J274)-ROW()</f>
        <v>4</v>
      </c>
      <c r="V270" s="533"/>
      <c r="W270" s="533"/>
      <c r="X270" s="533"/>
      <c r="Y270" s="533"/>
      <c r="Z270" s="533"/>
      <c r="AA270" s="533"/>
      <c r="AB270" s="533"/>
      <c r="AC270" s="533"/>
      <c r="AD270" s="533"/>
      <c r="AE270" s="533"/>
      <c r="AF270" s="533"/>
    </row>
    <row r="271" spans="1:32" s="349" customFormat="1" ht="12.75" outlineLevel="1" x14ac:dyDescent="0.2">
      <c r="B271" s="61"/>
      <c r="C271" s="77"/>
      <c r="D271" s="78"/>
      <c r="E271" s="135"/>
      <c r="J271" s="349" t="s">
        <v>2736</v>
      </c>
      <c r="K271" s="349" t="s">
        <v>2735</v>
      </c>
    </row>
    <row r="272" spans="1:32" s="349" customFormat="1" ht="12" customHeight="1" outlineLevel="1" thickBot="1" x14ac:dyDescent="0.25">
      <c r="B272" s="61"/>
      <c r="C272" s="77"/>
      <c r="D272" s="78"/>
      <c r="E272" s="135"/>
      <c r="G272" s="85" t="s">
        <v>2738</v>
      </c>
      <c r="H272" s="122">
        <f>$G270</f>
        <v>2026</v>
      </c>
      <c r="I272" s="348">
        <f>1+((J272-1)*K272)</f>
        <v>1.015312</v>
      </c>
      <c r="J272" s="348">
        <f>VLOOKUP($H272,'TCF en bruto WML'!$G$13:$J$76,'TCF en bruto WML'!$J$78,FALSE)</f>
        <v>1.0289999999999999</v>
      </c>
      <c r="K272" s="2854">
        <f>VLOOKUP($H272,'TCF en bruto WML'!$G$13:$P$76,'TCF en bruto WML'!$P$78,FALSE)</f>
        <v>0.52800000000000002</v>
      </c>
      <c r="M272" s="372"/>
      <c r="S272" s="372" t="s">
        <v>243</v>
      </c>
      <c r="V272" s="74" t="s">
        <v>29</v>
      </c>
      <c r="W272" s="419"/>
      <c r="X272" s="419"/>
      <c r="Y272" s="419"/>
      <c r="Z272" s="419"/>
      <c r="AA272" s="419"/>
      <c r="AB272" s="419"/>
      <c r="AC272" s="419"/>
      <c r="AD272" s="419"/>
      <c r="AE272" s="419"/>
      <c r="AF272" s="419"/>
    </row>
    <row r="273" spans="1:32" s="349" customFormat="1" ht="12.75" outlineLevel="1" x14ac:dyDescent="0.2">
      <c r="B273" s="61"/>
      <c r="C273" s="77"/>
      <c r="D273" s="78"/>
      <c r="E273" s="135"/>
      <c r="S273" s="528">
        <v>1</v>
      </c>
      <c r="T273" s="349" t="s">
        <v>136</v>
      </c>
      <c r="V273" s="3067"/>
      <c r="W273" s="3068"/>
      <c r="X273" s="3068"/>
      <c r="Y273" s="3068"/>
      <c r="Z273" s="3068"/>
      <c r="AA273" s="3068"/>
      <c r="AB273" s="3068"/>
      <c r="AC273" s="3068"/>
      <c r="AD273" s="3068"/>
      <c r="AE273" s="3068"/>
      <c r="AF273" s="3069"/>
    </row>
    <row r="274" spans="1:32" s="349" customFormat="1" ht="12.75" outlineLevel="1" x14ac:dyDescent="0.2">
      <c r="A274" s="669" t="str">
        <f>INDEX(Checks!$J$42:$J$47,MATCH((SEARCH("(",formuletekst(J274))),Checks!$I$42:$I$47,0))</f>
        <v>ABO</v>
      </c>
      <c r="B274" s="61"/>
      <c r="C274" s="77"/>
      <c r="D274" s="78"/>
      <c r="E274" s="135"/>
      <c r="F274" s="349" t="str">
        <f>"Bedrag "&amp;G270</f>
        <v>Bedrag 2026</v>
      </c>
      <c r="J274" s="531">
        <f>CEILING(($J264*$I272),$S273)</f>
        <v>8904</v>
      </c>
      <c r="K274" s="399" t="s">
        <v>136</v>
      </c>
      <c r="V274" s="3070"/>
      <c r="W274" s="3071"/>
      <c r="X274" s="3071"/>
      <c r="Y274" s="3071"/>
      <c r="Z274" s="3071"/>
      <c r="AA274" s="3071"/>
      <c r="AB274" s="3071"/>
      <c r="AC274" s="3071"/>
      <c r="AD274" s="3071"/>
      <c r="AE274" s="3071"/>
      <c r="AF274" s="3072"/>
    </row>
    <row r="275" spans="1:32" s="349" customFormat="1" ht="12.75" outlineLevel="1" x14ac:dyDescent="0.2">
      <c r="B275" s="61"/>
      <c r="C275" s="77"/>
      <c r="D275" s="78"/>
      <c r="E275" s="135"/>
      <c r="G275" s="399" t="s">
        <v>578</v>
      </c>
      <c r="H275" s="399"/>
      <c r="V275" s="3070"/>
      <c r="W275" s="3071"/>
      <c r="X275" s="3071"/>
      <c r="Y275" s="3071"/>
      <c r="Z275" s="3071"/>
      <c r="AA275" s="3071"/>
      <c r="AB275" s="3071"/>
      <c r="AC275" s="3071"/>
      <c r="AD275" s="3071"/>
      <c r="AE275" s="3071"/>
      <c r="AF275" s="3072"/>
    </row>
    <row r="276" spans="1:32" s="349" customFormat="1" ht="12.75" outlineLevel="1" x14ac:dyDescent="0.2">
      <c r="B276" s="61"/>
      <c r="C276" s="77"/>
      <c r="D276" s="78"/>
      <c r="E276" s="135"/>
      <c r="I276" s="420"/>
      <c r="J276" s="640" t="s">
        <v>181</v>
      </c>
      <c r="V276" s="3070"/>
      <c r="W276" s="3071"/>
      <c r="X276" s="3071"/>
      <c r="Y276" s="3071"/>
      <c r="Z276" s="3071"/>
      <c r="AA276" s="3071"/>
      <c r="AB276" s="3071"/>
      <c r="AC276" s="3071"/>
      <c r="AD276" s="3071"/>
      <c r="AE276" s="3071"/>
      <c r="AF276" s="3072"/>
    </row>
    <row r="277" spans="1:32" s="349" customFormat="1" ht="12.75" outlineLevel="1" x14ac:dyDescent="0.2">
      <c r="A277" s="669" t="str">
        <f>INDEX(Checks!$J$42:$J$47,MATCH((SEARCH("(",formuletekst(J277))),Checks!$I$42:$I$47,0))</f>
        <v>ABO</v>
      </c>
      <c r="B277" s="61"/>
      <c r="C277" s="77"/>
      <c r="D277" s="78"/>
      <c r="E277" s="135"/>
      <c r="F277" s="349" t="s">
        <v>580</v>
      </c>
      <c r="I277" s="652"/>
      <c r="J277" s="399">
        <f>CEILING(J267*I272,S273)</f>
        <v>672</v>
      </c>
      <c r="K277" s="349" t="s">
        <v>136</v>
      </c>
      <c r="V277" s="353"/>
      <c r="W277" s="353"/>
      <c r="X277" s="353"/>
      <c r="Y277" s="353"/>
      <c r="Z277" s="353"/>
      <c r="AA277" s="353"/>
      <c r="AB277" s="353"/>
      <c r="AC277" s="353"/>
      <c r="AD277" s="353"/>
      <c r="AE277" s="353"/>
      <c r="AF277" s="353"/>
    </row>
    <row r="278" spans="1:32" s="349" customFormat="1" ht="12.75" outlineLevel="1" x14ac:dyDescent="0.2">
      <c r="B278" s="61"/>
      <c r="C278" s="77"/>
      <c r="D278" s="78"/>
      <c r="E278" s="135"/>
      <c r="F278" s="349" t="s">
        <v>581</v>
      </c>
      <c r="I278" s="652"/>
      <c r="J278" s="399">
        <f>J277*L278</f>
        <v>1344</v>
      </c>
      <c r="K278" s="349" t="s">
        <v>136</v>
      </c>
      <c r="L278" s="395">
        <v>2</v>
      </c>
      <c r="M278" s="349" t="str">
        <f>F278&amp;" = "&amp;L278&amp;" * "&amp;F277</f>
        <v>2e lid, onderdeel d, 2e bedrag = 2 * 2e lid, onderdeel d, 1e bedrag</v>
      </c>
    </row>
    <row r="279" spans="1:32" s="2876" customFormat="1" x14ac:dyDescent="0.25">
      <c r="B279" s="61"/>
      <c r="C279" s="77"/>
      <c r="D279" s="78"/>
      <c r="E279" s="135"/>
      <c r="J279" s="349"/>
      <c r="K279" s="349"/>
    </row>
  </sheetData>
  <mergeCells count="31">
    <mergeCell ref="V273:AF276"/>
    <mergeCell ref="V263:AF266"/>
    <mergeCell ref="V203:AF206"/>
    <mergeCell ref="P1:Q1"/>
    <mergeCell ref="V97:AF100"/>
    <mergeCell ref="F6:Q13"/>
    <mergeCell ref="F18:Q22"/>
    <mergeCell ref="V33:AF36"/>
    <mergeCell ref="V41:AF44"/>
    <mergeCell ref="V49:AF52"/>
    <mergeCell ref="V57:AF60"/>
    <mergeCell ref="V65:AF68"/>
    <mergeCell ref="V73:AF76"/>
    <mergeCell ref="V81:AF84"/>
    <mergeCell ref="V89:AF92"/>
    <mergeCell ref="V253:AF256"/>
    <mergeCell ref="V243:AF246"/>
    <mergeCell ref="V233:AF236"/>
    <mergeCell ref="V223:AF226"/>
    <mergeCell ref="V105:AF108"/>
    <mergeCell ref="V110:AF111"/>
    <mergeCell ref="V116:AF119"/>
    <mergeCell ref="V213:AF216"/>
    <mergeCell ref="V121:AF122"/>
    <mergeCell ref="V127:AF130"/>
    <mergeCell ref="V193:AF196"/>
    <mergeCell ref="V182:AF185"/>
    <mergeCell ref="V138:AF141"/>
    <mergeCell ref="V149:AF152"/>
    <mergeCell ref="V160:AF163"/>
    <mergeCell ref="V171:AF174"/>
  </mergeCells>
  <hyperlinks>
    <hyperlink ref="P1:Q1" location="Index!A1" display="Terug naar Index" xr:uid="{00000000-0004-0000-2000-000000000000}"/>
  </hyperlink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2">
    <tabColor theme="2" tint="-9.9978637043366805E-2"/>
  </sheetPr>
  <dimension ref="A1:AF284"/>
  <sheetViews>
    <sheetView showGridLines="0" zoomScale="85" zoomScaleNormal="85" workbookViewId="0">
      <pane ySplit="2" topLeftCell="A246" activePane="bottomLeft" state="frozen"/>
      <selection activeCell="B555" sqref="B555"/>
      <selection pane="bottomLeft" activeCell="J250" sqref="J250"/>
    </sheetView>
  </sheetViews>
  <sheetFormatPr defaultColWidth="9.140625" defaultRowHeight="12.75" outlineLevelRow="1" outlineLevelCol="1" x14ac:dyDescent="0.2"/>
  <cols>
    <col min="1" max="1" width="9.140625" style="349" customWidth="1" outlineLevel="1"/>
    <col min="2" max="2" width="1.42578125" style="61" customWidth="1"/>
    <col min="3" max="3" width="1.42578125" style="77" customWidth="1"/>
    <col min="4" max="4" width="1.42578125" style="78" customWidth="1"/>
    <col min="5" max="5" width="2.5703125" style="135" customWidth="1"/>
    <col min="6" max="9" width="9.140625" style="349"/>
    <col min="10" max="10" width="9.85546875" style="349" bestFit="1" customWidth="1"/>
    <col min="11" max="11" width="9.140625" style="349"/>
    <col min="12" max="12" width="10.85546875" style="349" bestFit="1" customWidth="1"/>
    <col min="13" max="16384" width="9.140625" style="349"/>
  </cols>
  <sheetData>
    <row r="1" spans="2:19" s="816" customFormat="1" ht="15" x14ac:dyDescent="0.25">
      <c r="B1" s="17" t="str">
        <f ca="1" xml:space="preserve"> RIGHT(CELL("filename", $B$1), LEN(CELL("filename", $B$1)) - SEARCH("]", CELL("filename", $B$1)))</f>
        <v>5.13 (en 5.16)</v>
      </c>
      <c r="C1" s="814"/>
      <c r="D1" s="815"/>
      <c r="E1" s="815"/>
      <c r="G1" s="817"/>
      <c r="H1" s="818"/>
      <c r="I1" s="818"/>
      <c r="J1" s="818"/>
      <c r="K1" s="815"/>
      <c r="L1" s="818"/>
      <c r="M1" s="818"/>
      <c r="N1" s="818"/>
      <c r="O1" s="818"/>
      <c r="P1" s="3017" t="s">
        <v>1208</v>
      </c>
      <c r="Q1" s="3017"/>
      <c r="R1" s="818"/>
      <c r="S1" s="818"/>
    </row>
    <row r="2" spans="2:19" s="818" customFormat="1" ht="15" x14ac:dyDescent="0.25">
      <c r="B2" s="819"/>
      <c r="C2" s="814"/>
      <c r="D2" s="815"/>
      <c r="E2" s="815"/>
      <c r="F2" s="11" t="s">
        <v>583</v>
      </c>
      <c r="K2" s="815"/>
    </row>
    <row r="3" spans="2:19" s="2" customFormat="1" x14ac:dyDescent="0.25">
      <c r="B3" s="21"/>
      <c r="C3" s="18"/>
      <c r="D3" s="19"/>
      <c r="E3" s="19"/>
      <c r="F3" s="464"/>
      <c r="K3" s="25"/>
      <c r="S3" s="4"/>
    </row>
    <row r="4" spans="2:19" s="4" customFormat="1" x14ac:dyDescent="0.25">
      <c r="B4" s="21"/>
      <c r="C4" s="22" t="s">
        <v>10</v>
      </c>
      <c r="D4" s="19"/>
      <c r="E4" s="19"/>
      <c r="F4" s="464"/>
    </row>
    <row r="5" spans="2:19" s="4" customFormat="1" outlineLevel="1" x14ac:dyDescent="0.25">
      <c r="B5" s="21"/>
      <c r="C5" s="18"/>
      <c r="D5" s="21" t="s">
        <v>11</v>
      </c>
      <c r="E5" s="19"/>
      <c r="F5" s="464"/>
    </row>
    <row r="6" spans="2:19" s="4" customFormat="1" ht="12.75" customHeight="1" outlineLevel="1" x14ac:dyDescent="0.25">
      <c r="B6" s="21"/>
      <c r="C6" s="18"/>
      <c r="D6" s="19"/>
      <c r="E6" s="19"/>
      <c r="F6" s="2999" t="s">
        <v>586</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548"/>
      <c r="G14" s="548"/>
      <c r="H14" s="548"/>
      <c r="I14" s="548"/>
      <c r="J14" s="548"/>
      <c r="K14" s="548"/>
      <c r="L14" s="548"/>
      <c r="M14" s="548"/>
      <c r="N14" s="548"/>
      <c r="O14" s="548"/>
      <c r="P14" s="548"/>
      <c r="Q14" s="548"/>
    </row>
    <row r="15" spans="2:19" s="4" customFormat="1" ht="15.75" customHeight="1" outlineLevel="1" x14ac:dyDescent="0.25">
      <c r="B15" s="21"/>
      <c r="C15" s="18"/>
      <c r="D15" s="19"/>
      <c r="E15" s="19"/>
      <c r="F15" s="548"/>
      <c r="G15" s="548"/>
      <c r="H15" s="548"/>
      <c r="I15" s="548"/>
      <c r="J15" s="548"/>
      <c r="K15" s="548"/>
      <c r="L15" s="548"/>
      <c r="M15" s="548"/>
      <c r="N15" s="548"/>
      <c r="O15" s="548"/>
      <c r="P15" s="548"/>
      <c r="Q15" s="548"/>
    </row>
    <row r="16" spans="2:19" s="4" customFormat="1" outlineLevel="1" x14ac:dyDescent="0.25">
      <c r="B16" s="21"/>
      <c r="C16" s="18"/>
      <c r="D16" s="19"/>
      <c r="E16" s="19"/>
      <c r="F16" s="12"/>
    </row>
    <row r="17" spans="1:23" s="4" customFormat="1" outlineLevel="1" x14ac:dyDescent="0.25">
      <c r="B17" s="21"/>
      <c r="C17" s="18"/>
      <c r="D17" s="21" t="s">
        <v>113</v>
      </c>
      <c r="E17" s="21"/>
      <c r="F17" s="464"/>
    </row>
    <row r="18" spans="1:23" s="4" customFormat="1" ht="12.75" customHeight="1" outlineLevel="1" x14ac:dyDescent="0.25">
      <c r="B18" s="21"/>
      <c r="C18" s="18"/>
      <c r="D18" s="19"/>
      <c r="E18" s="19"/>
      <c r="F18" s="2999" t="s">
        <v>585</v>
      </c>
      <c r="G18" s="3000"/>
      <c r="H18" s="3000"/>
      <c r="I18" s="3000"/>
      <c r="J18" s="3000"/>
      <c r="K18" s="3000"/>
      <c r="L18" s="3000"/>
      <c r="M18" s="3000"/>
      <c r="N18" s="3000"/>
      <c r="O18" s="3000"/>
      <c r="P18" s="3000"/>
      <c r="Q18" s="3001"/>
    </row>
    <row r="19" spans="1:23"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3"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3"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3"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3" s="5" customFormat="1" x14ac:dyDescent="0.25">
      <c r="B23" s="23"/>
      <c r="C23" s="24"/>
      <c r="D23" s="23"/>
      <c r="E23" s="23"/>
      <c r="F23" s="8"/>
      <c r="S23" s="4"/>
    </row>
    <row r="24" spans="1:23" s="27" customFormat="1" x14ac:dyDescent="0.25">
      <c r="B24" s="53"/>
      <c r="C24" s="54" t="s">
        <v>584</v>
      </c>
      <c r="D24" s="55"/>
      <c r="E24" s="56"/>
      <c r="S24" s="26"/>
    </row>
    <row r="25" spans="1:23" x14ac:dyDescent="0.2">
      <c r="D25" s="347" t="s">
        <v>228</v>
      </c>
      <c r="S25" s="75"/>
      <c r="T25" s="52"/>
      <c r="U25" s="52"/>
      <c r="V25" s="52"/>
      <c r="W25" s="52"/>
    </row>
    <row r="26" spans="1:23" x14ac:dyDescent="0.2">
      <c r="F26" s="349" t="s">
        <v>587</v>
      </c>
      <c r="J26" s="528">
        <v>45380</v>
      </c>
      <c r="K26" s="399" t="s">
        <v>136</v>
      </c>
      <c r="O26" s="399"/>
    </row>
    <row r="27" spans="1:23" x14ac:dyDescent="0.2">
      <c r="F27" s="349" t="s">
        <v>588</v>
      </c>
      <c r="J27" s="528">
        <v>90760</v>
      </c>
      <c r="K27" s="399" t="s">
        <v>136</v>
      </c>
      <c r="O27" s="399"/>
    </row>
    <row r="28" spans="1:23" x14ac:dyDescent="0.2">
      <c r="E28" s="349"/>
    </row>
    <row r="29" spans="1:23" x14ac:dyDescent="0.2">
      <c r="E29" s="349" t="s">
        <v>231</v>
      </c>
    </row>
    <row r="31" spans="1:23" s="433" customFormat="1" x14ac:dyDescent="0.2">
      <c r="A31" s="852" t="s">
        <v>1583</v>
      </c>
      <c r="B31" s="127"/>
      <c r="C31" s="128"/>
      <c r="D31" s="129" t="s">
        <v>21</v>
      </c>
      <c r="E31" s="130"/>
      <c r="F31" s="131"/>
      <c r="G31" s="130" t="s">
        <v>393</v>
      </c>
      <c r="H31" s="131"/>
    </row>
    <row r="32" spans="1:23" ht="12.75" customHeight="1" outlineLevel="1" x14ac:dyDescent="0.2"/>
    <row r="33" spans="1:32" ht="12" customHeight="1" outlineLevel="1" x14ac:dyDescent="0.2">
      <c r="S33" s="372" t="s">
        <v>243</v>
      </c>
      <c r="V33" s="74" t="s">
        <v>29</v>
      </c>
      <c r="W33" s="419"/>
      <c r="X33" s="419"/>
      <c r="Y33" s="419"/>
      <c r="Z33" s="419"/>
      <c r="AA33" s="419"/>
      <c r="AB33" s="419"/>
      <c r="AC33" s="419"/>
      <c r="AD33" s="419"/>
      <c r="AE33" s="419"/>
      <c r="AF33" s="419"/>
    </row>
    <row r="34" spans="1:32" ht="12" customHeight="1" outlineLevel="1" x14ac:dyDescent="0.2">
      <c r="S34" s="528">
        <v>1</v>
      </c>
      <c r="T34" s="349" t="s">
        <v>136</v>
      </c>
      <c r="V34" s="3067" t="s">
        <v>589</v>
      </c>
      <c r="W34" s="3068"/>
      <c r="X34" s="3068"/>
      <c r="Y34" s="3068"/>
      <c r="Z34" s="3068"/>
      <c r="AA34" s="3068"/>
      <c r="AB34" s="3068"/>
      <c r="AC34" s="3068"/>
      <c r="AD34" s="3068"/>
      <c r="AE34" s="3068"/>
      <c r="AF34" s="3069"/>
    </row>
    <row r="35" spans="1:32" ht="12" customHeight="1" outlineLevel="1" x14ac:dyDescent="0.2">
      <c r="A35" s="669"/>
      <c r="F35" s="349" t="s">
        <v>590</v>
      </c>
      <c r="J35" s="528">
        <v>46984</v>
      </c>
      <c r="K35" s="399" t="s">
        <v>136</v>
      </c>
      <c r="V35" s="3070"/>
      <c r="W35" s="3071"/>
      <c r="X35" s="3071"/>
      <c r="Y35" s="3071"/>
      <c r="Z35" s="3071"/>
      <c r="AA35" s="3071"/>
      <c r="AB35" s="3071"/>
      <c r="AC35" s="3071"/>
      <c r="AD35" s="3071"/>
      <c r="AE35" s="3071"/>
      <c r="AF35" s="3072"/>
    </row>
    <row r="36" spans="1:32" ht="12" customHeight="1" outlineLevel="1" x14ac:dyDescent="0.2">
      <c r="F36" s="349" t="s">
        <v>591</v>
      </c>
      <c r="J36" s="531">
        <f>J35*L36</f>
        <v>93968</v>
      </c>
      <c r="K36" s="399" t="s">
        <v>136</v>
      </c>
      <c r="L36" s="395">
        <v>2</v>
      </c>
      <c r="M36" s="669" t="str">
        <f>F36&amp;" = "&amp;L36&amp;" * "&amp;F35</f>
        <v>artikel 5.13, derde lid = 2 * artikel 5.13, eerste lid</v>
      </c>
      <c r="V36" s="3070"/>
      <c r="W36" s="3071"/>
      <c r="X36" s="3071"/>
      <c r="Y36" s="3071"/>
      <c r="Z36" s="3071"/>
      <c r="AA36" s="3071"/>
      <c r="AB36" s="3071"/>
      <c r="AC36" s="3071"/>
      <c r="AD36" s="3071"/>
      <c r="AE36" s="3071"/>
      <c r="AF36" s="3072"/>
    </row>
    <row r="37" spans="1:32" ht="12" customHeight="1" outlineLevel="1" x14ac:dyDescent="0.2">
      <c r="F37" s="349" t="s">
        <v>592</v>
      </c>
      <c r="J37" s="531">
        <f>J35</f>
        <v>46984</v>
      </c>
      <c r="K37" s="399" t="s">
        <v>136</v>
      </c>
      <c r="M37" s="669" t="str">
        <f>F37&amp;" = "&amp;F35</f>
        <v>artikel 5.16, eerste lid = artikel 5.13, eerste lid</v>
      </c>
      <c r="V37" s="3073"/>
      <c r="W37" s="3074"/>
      <c r="X37" s="3074"/>
      <c r="Y37" s="3074"/>
      <c r="Z37" s="3074"/>
      <c r="AA37" s="3074"/>
      <c r="AB37" s="3074"/>
      <c r="AC37" s="3074"/>
      <c r="AD37" s="3074"/>
      <c r="AE37" s="3074"/>
      <c r="AF37" s="3075"/>
    </row>
    <row r="38" spans="1:32" ht="12.75" customHeight="1" outlineLevel="1" x14ac:dyDescent="0.2">
      <c r="F38" s="349" t="s">
        <v>592</v>
      </c>
      <c r="J38" s="530">
        <f>J37*L38</f>
        <v>93968</v>
      </c>
      <c r="K38" s="399" t="s">
        <v>136</v>
      </c>
      <c r="L38" s="395">
        <v>2</v>
      </c>
      <c r="M38" s="669" t="str">
        <f>F38&amp;" = "&amp;L38&amp;" * "&amp;F37</f>
        <v>artikel 5.16, eerste lid = 2 * artikel 5.16, eerste lid</v>
      </c>
    </row>
    <row r="39" spans="1:32" x14ac:dyDescent="0.2">
      <c r="M39" s="669"/>
    </row>
    <row r="40" spans="1:32" s="433" customFormat="1" x14ac:dyDescent="0.2">
      <c r="A40" s="852" t="s">
        <v>1583</v>
      </c>
      <c r="B40" s="126"/>
      <c r="C40" s="127"/>
      <c r="D40" s="128"/>
      <c r="E40" s="129" t="s">
        <v>2</v>
      </c>
      <c r="F40" s="130"/>
      <c r="G40" s="121">
        <v>2002</v>
      </c>
      <c r="H40" s="131">
        <f>ROW(J44)-ROW()</f>
        <v>4</v>
      </c>
      <c r="M40" s="852"/>
      <c r="V40" s="533"/>
      <c r="W40" s="533"/>
      <c r="X40" s="533"/>
      <c r="Y40" s="533"/>
      <c r="Z40" s="533"/>
      <c r="AA40" s="533"/>
      <c r="AB40" s="533"/>
      <c r="AC40" s="533"/>
      <c r="AD40" s="533"/>
      <c r="AE40" s="533"/>
      <c r="AF40" s="533"/>
    </row>
    <row r="41" spans="1:32" outlineLevel="1" x14ac:dyDescent="0.2">
      <c r="M41" s="669"/>
    </row>
    <row r="42" spans="1:32" ht="12" customHeight="1" outlineLevel="1" thickBot="1" x14ac:dyDescent="0.25">
      <c r="G42" s="85" t="s">
        <v>0</v>
      </c>
      <c r="H42" s="122">
        <f>$G40</f>
        <v>2002</v>
      </c>
      <c r="I42" s="348">
        <f>VLOOKUP($H42,'TCF en bruto WML'!$G$13:$J$76,'TCF en bruto WML'!$J$78,FALSE)</f>
        <v>1.0309999999999999</v>
      </c>
      <c r="M42" s="669"/>
      <c r="S42" s="372" t="s">
        <v>243</v>
      </c>
      <c r="V42" s="74" t="s">
        <v>29</v>
      </c>
      <c r="W42" s="419"/>
      <c r="X42" s="419"/>
      <c r="Y42" s="419"/>
      <c r="Z42" s="419"/>
      <c r="AA42" s="419"/>
      <c r="AB42" s="419"/>
      <c r="AC42" s="419"/>
      <c r="AD42" s="419"/>
      <c r="AE42" s="419"/>
      <c r="AF42" s="419"/>
    </row>
    <row r="43" spans="1:32" outlineLevel="1" x14ac:dyDescent="0.2">
      <c r="M43" s="669"/>
      <c r="S43" s="528">
        <v>1</v>
      </c>
      <c r="T43" s="349" t="s">
        <v>136</v>
      </c>
      <c r="V43" s="3067"/>
      <c r="W43" s="3068"/>
      <c r="X43" s="3068"/>
      <c r="Y43" s="3068"/>
      <c r="Z43" s="3068"/>
      <c r="AA43" s="3068"/>
      <c r="AB43" s="3068"/>
      <c r="AC43" s="3068"/>
      <c r="AD43" s="3068"/>
      <c r="AE43" s="3068"/>
      <c r="AF43" s="3069"/>
    </row>
    <row r="44" spans="1:32" outlineLevel="1" x14ac:dyDescent="0.2">
      <c r="A44" s="669" t="str">
        <f>INDEX(Checks!$J$42:$J$47,MATCH((SEARCH("(",formuletekst(J44))),Checks!$I$42:$I$47,0))</f>
        <v>ABO</v>
      </c>
      <c r="F44" s="349" t="s">
        <v>590</v>
      </c>
      <c r="J44" s="531">
        <f>CEILING(J35*I42,S43)</f>
        <v>48441</v>
      </c>
      <c r="K44" s="399" t="s">
        <v>136</v>
      </c>
      <c r="M44" s="669"/>
      <c r="V44" s="3070"/>
      <c r="W44" s="3071"/>
      <c r="X44" s="3071"/>
      <c r="Y44" s="3071"/>
      <c r="Z44" s="3071"/>
      <c r="AA44" s="3071"/>
      <c r="AB44" s="3071"/>
      <c r="AC44" s="3071"/>
      <c r="AD44" s="3071"/>
      <c r="AE44" s="3071"/>
      <c r="AF44" s="3072"/>
    </row>
    <row r="45" spans="1:32" outlineLevel="1" x14ac:dyDescent="0.2">
      <c r="F45" s="349" t="s">
        <v>591</v>
      </c>
      <c r="J45" s="531">
        <f>J44*L45</f>
        <v>96882</v>
      </c>
      <c r="K45" s="399" t="s">
        <v>136</v>
      </c>
      <c r="L45" s="395">
        <v>2</v>
      </c>
      <c r="M45" s="669" t="str">
        <f>F45&amp;" = "&amp;L45&amp;" * "&amp;F44</f>
        <v>artikel 5.13, derde lid = 2 * artikel 5.13, eerste lid</v>
      </c>
      <c r="V45" s="3070"/>
      <c r="W45" s="3071"/>
      <c r="X45" s="3071"/>
      <c r="Y45" s="3071"/>
      <c r="Z45" s="3071"/>
      <c r="AA45" s="3071"/>
      <c r="AB45" s="3071"/>
      <c r="AC45" s="3071"/>
      <c r="AD45" s="3071"/>
      <c r="AE45" s="3071"/>
      <c r="AF45" s="3072"/>
    </row>
    <row r="46" spans="1:32" outlineLevel="1" x14ac:dyDescent="0.2">
      <c r="F46" s="349" t="s">
        <v>592</v>
      </c>
      <c r="J46" s="531">
        <f>J44</f>
        <v>48441</v>
      </c>
      <c r="K46" s="399" t="s">
        <v>136</v>
      </c>
      <c r="M46" s="669" t="str">
        <f>F46&amp;" = "&amp;F44</f>
        <v>artikel 5.16, eerste lid = artikel 5.13, eerste lid</v>
      </c>
      <c r="V46" s="3073"/>
      <c r="W46" s="3074"/>
      <c r="X46" s="3074"/>
      <c r="Y46" s="3074"/>
      <c r="Z46" s="3074"/>
      <c r="AA46" s="3074"/>
      <c r="AB46" s="3074"/>
      <c r="AC46" s="3074"/>
      <c r="AD46" s="3074"/>
      <c r="AE46" s="3074"/>
      <c r="AF46" s="3075"/>
    </row>
    <row r="47" spans="1:32" outlineLevel="1" x14ac:dyDescent="0.2">
      <c r="F47" s="349" t="s">
        <v>592</v>
      </c>
      <c r="J47" s="530">
        <f>J46*L47</f>
        <v>96882</v>
      </c>
      <c r="K47" s="399" t="s">
        <v>136</v>
      </c>
      <c r="L47" s="395">
        <v>2</v>
      </c>
      <c r="M47" s="669" t="str">
        <f>F47&amp;" = "&amp;L47&amp;" * "&amp;F46</f>
        <v>artikel 5.16, eerste lid = 2 * artikel 5.16, eerste lid</v>
      </c>
    </row>
    <row r="48" spans="1:32" outlineLevel="1" x14ac:dyDescent="0.2">
      <c r="M48" s="669"/>
    </row>
    <row r="49" spans="1:32" x14ac:dyDescent="0.2">
      <c r="M49" s="669"/>
    </row>
    <row r="50" spans="1:32" s="433" customFormat="1" x14ac:dyDescent="0.2">
      <c r="A50" s="852" t="s">
        <v>1583</v>
      </c>
      <c r="B50" s="126"/>
      <c r="C50" s="127"/>
      <c r="D50" s="128"/>
      <c r="E50" s="129" t="s">
        <v>2</v>
      </c>
      <c r="F50" s="130"/>
      <c r="G50" s="121">
        <f>G40+1</f>
        <v>2003</v>
      </c>
      <c r="H50" s="131">
        <f>ROW(J54)-ROW()</f>
        <v>4</v>
      </c>
      <c r="M50" s="852"/>
      <c r="V50" s="533"/>
      <c r="W50" s="533"/>
      <c r="X50" s="533"/>
      <c r="Y50" s="533"/>
      <c r="Z50" s="533"/>
      <c r="AA50" s="533"/>
      <c r="AB50" s="533"/>
      <c r="AC50" s="533"/>
      <c r="AD50" s="533"/>
      <c r="AE50" s="533"/>
      <c r="AF50" s="533"/>
    </row>
    <row r="51" spans="1:32" outlineLevel="1" x14ac:dyDescent="0.2">
      <c r="M51" s="669"/>
    </row>
    <row r="52" spans="1:32" ht="12" customHeight="1" outlineLevel="1" thickBot="1" x14ac:dyDescent="0.25">
      <c r="G52" s="85" t="s">
        <v>0</v>
      </c>
      <c r="H52" s="122">
        <f>$G50</f>
        <v>2003</v>
      </c>
      <c r="I52" s="348">
        <f>VLOOKUP($H52,'TCF en bruto WML'!$G$13:$J$76,'TCF en bruto WML'!$J$78,FALSE)</f>
        <v>1.036</v>
      </c>
      <c r="M52" s="669"/>
      <c r="S52" s="372" t="s">
        <v>243</v>
      </c>
      <c r="V52" s="74" t="s">
        <v>29</v>
      </c>
      <c r="W52" s="419"/>
      <c r="X52" s="419"/>
      <c r="Y52" s="419"/>
      <c r="Z52" s="419"/>
      <c r="AA52" s="419"/>
      <c r="AB52" s="419"/>
      <c r="AC52" s="419"/>
      <c r="AD52" s="419"/>
      <c r="AE52" s="419"/>
      <c r="AF52" s="419"/>
    </row>
    <row r="53" spans="1:32" outlineLevel="1" x14ac:dyDescent="0.2">
      <c r="M53" s="669"/>
      <c r="S53" s="528">
        <v>1</v>
      </c>
      <c r="T53" s="349" t="s">
        <v>136</v>
      </c>
      <c r="V53" s="3067"/>
      <c r="W53" s="3068"/>
      <c r="X53" s="3068"/>
      <c r="Y53" s="3068"/>
      <c r="Z53" s="3068"/>
      <c r="AA53" s="3068"/>
      <c r="AB53" s="3068"/>
      <c r="AC53" s="3068"/>
      <c r="AD53" s="3068"/>
      <c r="AE53" s="3068"/>
      <c r="AF53" s="3069"/>
    </row>
    <row r="54" spans="1:32" outlineLevel="1" x14ac:dyDescent="0.2">
      <c r="A54" s="669" t="str">
        <f>INDEX(Checks!$J$42:$J$47,MATCH((SEARCH("(",formuletekst(J54))),Checks!$I$42:$I$47,0))</f>
        <v>ABO</v>
      </c>
      <c r="F54" s="349" t="s">
        <v>590</v>
      </c>
      <c r="J54" s="531">
        <f>CEILING(J44*I52,S53)</f>
        <v>50185</v>
      </c>
      <c r="K54" s="399" t="s">
        <v>136</v>
      </c>
      <c r="M54" s="669"/>
      <c r="V54" s="3070"/>
      <c r="W54" s="3071"/>
      <c r="X54" s="3071"/>
      <c r="Y54" s="3071"/>
      <c r="Z54" s="3071"/>
      <c r="AA54" s="3071"/>
      <c r="AB54" s="3071"/>
      <c r="AC54" s="3071"/>
      <c r="AD54" s="3071"/>
      <c r="AE54" s="3071"/>
      <c r="AF54" s="3072"/>
    </row>
    <row r="55" spans="1:32" outlineLevel="1" x14ac:dyDescent="0.2">
      <c r="F55" s="349" t="s">
        <v>591</v>
      </c>
      <c r="J55" s="531">
        <f>J54*L55</f>
        <v>100370</v>
      </c>
      <c r="K55" s="399" t="s">
        <v>136</v>
      </c>
      <c r="L55" s="395">
        <v>2</v>
      </c>
      <c r="M55" s="669" t="str">
        <f>F55&amp;" = "&amp;L55&amp;" * "&amp;F54</f>
        <v>artikel 5.13, derde lid = 2 * artikel 5.13, eerste lid</v>
      </c>
      <c r="V55" s="3070"/>
      <c r="W55" s="3071"/>
      <c r="X55" s="3071"/>
      <c r="Y55" s="3071"/>
      <c r="Z55" s="3071"/>
      <c r="AA55" s="3071"/>
      <c r="AB55" s="3071"/>
      <c r="AC55" s="3071"/>
      <c r="AD55" s="3071"/>
      <c r="AE55" s="3071"/>
      <c r="AF55" s="3072"/>
    </row>
    <row r="56" spans="1:32" outlineLevel="1" x14ac:dyDescent="0.2">
      <c r="F56" s="349" t="s">
        <v>592</v>
      </c>
      <c r="J56" s="531">
        <f>J54</f>
        <v>50185</v>
      </c>
      <c r="K56" s="399" t="s">
        <v>136</v>
      </c>
      <c r="M56" s="669" t="str">
        <f>F56&amp;" = "&amp;F54</f>
        <v>artikel 5.16, eerste lid = artikel 5.13, eerste lid</v>
      </c>
      <c r="V56" s="3073"/>
      <c r="W56" s="3074"/>
      <c r="X56" s="3074"/>
      <c r="Y56" s="3074"/>
      <c r="Z56" s="3074"/>
      <c r="AA56" s="3074"/>
      <c r="AB56" s="3074"/>
      <c r="AC56" s="3074"/>
      <c r="AD56" s="3074"/>
      <c r="AE56" s="3074"/>
      <c r="AF56" s="3075"/>
    </row>
    <row r="57" spans="1:32" outlineLevel="1" x14ac:dyDescent="0.2">
      <c r="F57" s="349" t="s">
        <v>592</v>
      </c>
      <c r="J57" s="530">
        <f>J56*L57</f>
        <v>100370</v>
      </c>
      <c r="K57" s="399" t="s">
        <v>136</v>
      </c>
      <c r="L57" s="395">
        <v>2</v>
      </c>
      <c r="M57" s="669" t="str">
        <f>F57&amp;" = "&amp;L57&amp;" * "&amp;F56</f>
        <v>artikel 5.16, eerste lid = 2 * artikel 5.16, eerste lid</v>
      </c>
    </row>
    <row r="58" spans="1:32" outlineLevel="1" x14ac:dyDescent="0.2">
      <c r="M58" s="669"/>
    </row>
    <row r="59" spans="1:32" x14ac:dyDescent="0.2">
      <c r="M59" s="669"/>
    </row>
    <row r="60" spans="1:32" s="433" customFormat="1" x14ac:dyDescent="0.2">
      <c r="A60" s="852" t="s">
        <v>1583</v>
      </c>
      <c r="B60" s="126"/>
      <c r="C60" s="127"/>
      <c r="D60" s="128"/>
      <c r="E60" s="129" t="s">
        <v>2</v>
      </c>
      <c r="F60" s="130"/>
      <c r="G60" s="121">
        <f>G50+1</f>
        <v>2004</v>
      </c>
      <c r="H60" s="131">
        <f>ROW(J64)-ROW()</f>
        <v>4</v>
      </c>
      <c r="M60" s="852"/>
      <c r="V60" s="533"/>
      <c r="W60" s="533"/>
      <c r="X60" s="533"/>
      <c r="Y60" s="533"/>
      <c r="Z60" s="533"/>
      <c r="AA60" s="533"/>
      <c r="AB60" s="533"/>
      <c r="AC60" s="533"/>
      <c r="AD60" s="533"/>
      <c r="AE60" s="533"/>
      <c r="AF60" s="533"/>
    </row>
    <row r="61" spans="1:32" outlineLevel="1" x14ac:dyDescent="0.2">
      <c r="M61" s="669"/>
    </row>
    <row r="62" spans="1:32" ht="12" customHeight="1" outlineLevel="1" thickBot="1" x14ac:dyDescent="0.25">
      <c r="G62" s="85" t="s">
        <v>0</v>
      </c>
      <c r="H62" s="122">
        <f>$G60</f>
        <v>2004</v>
      </c>
      <c r="I62" s="348">
        <f>VLOOKUP($H62,'TCF en bruto WML'!$G$13:$J$76,'TCF en bruto WML'!$J$78,FALSE)</f>
        <v>1.024</v>
      </c>
      <c r="M62" s="669"/>
      <c r="S62" s="372" t="s">
        <v>243</v>
      </c>
      <c r="V62" s="74" t="s">
        <v>29</v>
      </c>
      <c r="W62" s="419"/>
      <c r="X62" s="419"/>
      <c r="Y62" s="419"/>
      <c r="Z62" s="419"/>
      <c r="AA62" s="419"/>
      <c r="AB62" s="419"/>
      <c r="AC62" s="419"/>
      <c r="AD62" s="419"/>
      <c r="AE62" s="419"/>
      <c r="AF62" s="419"/>
    </row>
    <row r="63" spans="1:32" outlineLevel="1" x14ac:dyDescent="0.2">
      <c r="M63" s="669"/>
      <c r="S63" s="528">
        <v>1</v>
      </c>
      <c r="T63" s="349" t="s">
        <v>136</v>
      </c>
      <c r="V63" s="3067"/>
      <c r="W63" s="3068"/>
      <c r="X63" s="3068"/>
      <c r="Y63" s="3068"/>
      <c r="Z63" s="3068"/>
      <c r="AA63" s="3068"/>
      <c r="AB63" s="3068"/>
      <c r="AC63" s="3068"/>
      <c r="AD63" s="3068"/>
      <c r="AE63" s="3068"/>
      <c r="AF63" s="3069"/>
    </row>
    <row r="64" spans="1:32" outlineLevel="1" x14ac:dyDescent="0.2">
      <c r="A64" s="669" t="str">
        <f>INDEX(Checks!$J$42:$J$47,MATCH((SEARCH("(",formuletekst(J64))),Checks!$I$42:$I$47,0))</f>
        <v>ABO</v>
      </c>
      <c r="F64" s="349" t="s">
        <v>590</v>
      </c>
      <c r="J64" s="531">
        <f>CEILING(J54*I62,S63)</f>
        <v>51390</v>
      </c>
      <c r="K64" s="399" t="s">
        <v>136</v>
      </c>
      <c r="M64" s="669"/>
      <c r="V64" s="3070"/>
      <c r="W64" s="3071"/>
      <c r="X64" s="3071"/>
      <c r="Y64" s="3071"/>
      <c r="Z64" s="3071"/>
      <c r="AA64" s="3071"/>
      <c r="AB64" s="3071"/>
      <c r="AC64" s="3071"/>
      <c r="AD64" s="3071"/>
      <c r="AE64" s="3071"/>
      <c r="AF64" s="3072"/>
    </row>
    <row r="65" spans="1:32" outlineLevel="1" x14ac:dyDescent="0.2">
      <c r="F65" s="349" t="s">
        <v>591</v>
      </c>
      <c r="J65" s="531">
        <f>J64*L65</f>
        <v>102780</v>
      </c>
      <c r="K65" s="399" t="s">
        <v>136</v>
      </c>
      <c r="L65" s="395">
        <v>2</v>
      </c>
      <c r="M65" s="669" t="str">
        <f>F65&amp;" = "&amp;L65&amp;" * "&amp;F64</f>
        <v>artikel 5.13, derde lid = 2 * artikel 5.13, eerste lid</v>
      </c>
      <c r="V65" s="3070"/>
      <c r="W65" s="3071"/>
      <c r="X65" s="3071"/>
      <c r="Y65" s="3071"/>
      <c r="Z65" s="3071"/>
      <c r="AA65" s="3071"/>
      <c r="AB65" s="3071"/>
      <c r="AC65" s="3071"/>
      <c r="AD65" s="3071"/>
      <c r="AE65" s="3071"/>
      <c r="AF65" s="3072"/>
    </row>
    <row r="66" spans="1:32" outlineLevel="1" x14ac:dyDescent="0.2">
      <c r="F66" s="349" t="s">
        <v>592</v>
      </c>
      <c r="J66" s="531">
        <f>J64</f>
        <v>51390</v>
      </c>
      <c r="K66" s="399" t="s">
        <v>136</v>
      </c>
      <c r="M66" s="669" t="str">
        <f>F66&amp;" = "&amp;F64</f>
        <v>artikel 5.16, eerste lid = artikel 5.13, eerste lid</v>
      </c>
      <c r="V66" s="3073"/>
      <c r="W66" s="3074"/>
      <c r="X66" s="3074"/>
      <c r="Y66" s="3074"/>
      <c r="Z66" s="3074"/>
      <c r="AA66" s="3074"/>
      <c r="AB66" s="3074"/>
      <c r="AC66" s="3074"/>
      <c r="AD66" s="3074"/>
      <c r="AE66" s="3074"/>
      <c r="AF66" s="3075"/>
    </row>
    <row r="67" spans="1:32" outlineLevel="1" x14ac:dyDescent="0.2">
      <c r="F67" s="349" t="s">
        <v>592</v>
      </c>
      <c r="J67" s="530">
        <f>J66*L67</f>
        <v>102780</v>
      </c>
      <c r="K67" s="399" t="s">
        <v>136</v>
      </c>
      <c r="L67" s="395">
        <v>2</v>
      </c>
      <c r="M67" s="669" t="str">
        <f>F67&amp;" = "&amp;L67&amp;" * "&amp;F66</f>
        <v>artikel 5.16, eerste lid = 2 * artikel 5.16, eerste lid</v>
      </c>
    </row>
    <row r="68" spans="1:32" outlineLevel="1" x14ac:dyDescent="0.2">
      <c r="M68" s="669"/>
    </row>
    <row r="69" spans="1:32" x14ac:dyDescent="0.2">
      <c r="M69" s="669"/>
    </row>
    <row r="70" spans="1:32" s="433" customFormat="1" x14ac:dyDescent="0.2">
      <c r="A70" s="852" t="s">
        <v>1583</v>
      </c>
      <c r="B70" s="126"/>
      <c r="C70" s="127"/>
      <c r="D70" s="128"/>
      <c r="E70" s="129" t="s">
        <v>2</v>
      </c>
      <c r="F70" s="130"/>
      <c r="G70" s="121">
        <f>G60+1</f>
        <v>2005</v>
      </c>
      <c r="H70" s="131">
        <f>ROW(J74)-ROW()</f>
        <v>4</v>
      </c>
      <c r="M70" s="852"/>
      <c r="V70" s="533"/>
      <c r="W70" s="533"/>
      <c r="X70" s="533"/>
      <c r="Y70" s="533"/>
      <c r="Z70" s="533"/>
      <c r="AA70" s="533"/>
      <c r="AB70" s="533"/>
      <c r="AC70" s="533"/>
      <c r="AD70" s="533"/>
      <c r="AE70" s="533"/>
      <c r="AF70" s="533"/>
    </row>
    <row r="71" spans="1:32" outlineLevel="1" x14ac:dyDescent="0.2">
      <c r="M71" s="669"/>
    </row>
    <row r="72" spans="1:32" ht="12" customHeight="1" outlineLevel="1" thickBot="1" x14ac:dyDescent="0.25">
      <c r="G72" s="85" t="s">
        <v>0</v>
      </c>
      <c r="H72" s="122">
        <f>$G70</f>
        <v>2005</v>
      </c>
      <c r="I72" s="348">
        <f>VLOOKUP($H72,'TCF en bruto WML'!$G$13:$J$76,'TCF en bruto WML'!$J$78,FALSE)</f>
        <v>1.014</v>
      </c>
      <c r="M72" s="669"/>
      <c r="S72" s="372" t="s">
        <v>243</v>
      </c>
      <c r="V72" s="74" t="s">
        <v>29</v>
      </c>
      <c r="W72" s="419"/>
      <c r="X72" s="419"/>
      <c r="Y72" s="419"/>
      <c r="Z72" s="419"/>
      <c r="AA72" s="419"/>
      <c r="AB72" s="419"/>
      <c r="AC72" s="419"/>
      <c r="AD72" s="419"/>
      <c r="AE72" s="419"/>
      <c r="AF72" s="419"/>
    </row>
    <row r="73" spans="1:32" outlineLevel="1" x14ac:dyDescent="0.2">
      <c r="M73" s="669"/>
      <c r="S73" s="528">
        <v>1</v>
      </c>
      <c r="T73" s="349" t="s">
        <v>136</v>
      </c>
      <c r="V73" s="3067"/>
      <c r="W73" s="3068"/>
      <c r="X73" s="3068"/>
      <c r="Y73" s="3068"/>
      <c r="Z73" s="3068"/>
      <c r="AA73" s="3068"/>
      <c r="AB73" s="3068"/>
      <c r="AC73" s="3068"/>
      <c r="AD73" s="3068"/>
      <c r="AE73" s="3068"/>
      <c r="AF73" s="3069"/>
    </row>
    <row r="74" spans="1:32" outlineLevel="1" x14ac:dyDescent="0.2">
      <c r="A74" s="669" t="str">
        <f>INDEX(Checks!$J$42:$J$47,MATCH((SEARCH("(",formuletekst(J74))),Checks!$I$42:$I$47,0))</f>
        <v>ABO</v>
      </c>
      <c r="F74" s="349" t="s">
        <v>590</v>
      </c>
      <c r="J74" s="531">
        <f>CEILING(J64*I72,S73)</f>
        <v>52110</v>
      </c>
      <c r="K74" s="399" t="s">
        <v>136</v>
      </c>
      <c r="M74" s="669"/>
      <c r="V74" s="3070"/>
      <c r="W74" s="3071"/>
      <c r="X74" s="3071"/>
      <c r="Y74" s="3071"/>
      <c r="Z74" s="3071"/>
      <c r="AA74" s="3071"/>
      <c r="AB74" s="3071"/>
      <c r="AC74" s="3071"/>
      <c r="AD74" s="3071"/>
      <c r="AE74" s="3071"/>
      <c r="AF74" s="3072"/>
    </row>
    <row r="75" spans="1:32" outlineLevel="1" x14ac:dyDescent="0.2">
      <c r="F75" s="349" t="s">
        <v>591</v>
      </c>
      <c r="J75" s="531">
        <f>J74*L75</f>
        <v>104220</v>
      </c>
      <c r="K75" s="399" t="s">
        <v>136</v>
      </c>
      <c r="L75" s="395">
        <v>2</v>
      </c>
      <c r="M75" s="669" t="str">
        <f>F75&amp;" = "&amp;L75&amp;" * "&amp;F74</f>
        <v>artikel 5.13, derde lid = 2 * artikel 5.13, eerste lid</v>
      </c>
      <c r="V75" s="3070"/>
      <c r="W75" s="3071"/>
      <c r="X75" s="3071"/>
      <c r="Y75" s="3071"/>
      <c r="Z75" s="3071"/>
      <c r="AA75" s="3071"/>
      <c r="AB75" s="3071"/>
      <c r="AC75" s="3071"/>
      <c r="AD75" s="3071"/>
      <c r="AE75" s="3071"/>
      <c r="AF75" s="3072"/>
    </row>
    <row r="76" spans="1:32" outlineLevel="1" x14ac:dyDescent="0.2">
      <c r="F76" s="349" t="s">
        <v>592</v>
      </c>
      <c r="J76" s="531">
        <f>J74</f>
        <v>52110</v>
      </c>
      <c r="K76" s="399" t="s">
        <v>136</v>
      </c>
      <c r="M76" s="669" t="str">
        <f>F76&amp;" = "&amp;F74</f>
        <v>artikel 5.16, eerste lid = artikel 5.13, eerste lid</v>
      </c>
      <c r="V76" s="3073"/>
      <c r="W76" s="3074"/>
      <c r="X76" s="3074"/>
      <c r="Y76" s="3074"/>
      <c r="Z76" s="3074"/>
      <c r="AA76" s="3074"/>
      <c r="AB76" s="3074"/>
      <c r="AC76" s="3074"/>
      <c r="AD76" s="3074"/>
      <c r="AE76" s="3074"/>
      <c r="AF76" s="3075"/>
    </row>
    <row r="77" spans="1:32" outlineLevel="1" x14ac:dyDescent="0.2">
      <c r="F77" s="349" t="s">
        <v>592</v>
      </c>
      <c r="J77" s="530">
        <f>J76*L77</f>
        <v>104220</v>
      </c>
      <c r="K77" s="399" t="s">
        <v>136</v>
      </c>
      <c r="L77" s="395">
        <v>2</v>
      </c>
      <c r="M77" s="669" t="str">
        <f>F77&amp;" = "&amp;L77&amp;" * "&amp;F76</f>
        <v>artikel 5.16, eerste lid = 2 * artikel 5.16, eerste lid</v>
      </c>
    </row>
    <row r="78" spans="1:32" outlineLevel="1" x14ac:dyDescent="0.2">
      <c r="M78" s="669"/>
    </row>
    <row r="79" spans="1:32" x14ac:dyDescent="0.2">
      <c r="M79" s="669"/>
    </row>
    <row r="80" spans="1:32" s="433" customFormat="1" x14ac:dyDescent="0.2">
      <c r="A80" s="852" t="s">
        <v>1583</v>
      </c>
      <c r="B80" s="126"/>
      <c r="C80" s="127"/>
      <c r="D80" s="128"/>
      <c r="E80" s="129" t="s">
        <v>2</v>
      </c>
      <c r="F80" s="130"/>
      <c r="G80" s="121">
        <f>G70+1</f>
        <v>2006</v>
      </c>
      <c r="H80" s="131">
        <f>ROW(J84)-ROW()</f>
        <v>4</v>
      </c>
      <c r="M80" s="852"/>
      <c r="V80" s="533"/>
      <c r="W80" s="533"/>
      <c r="X80" s="533"/>
      <c r="Y80" s="533"/>
      <c r="Z80" s="533"/>
      <c r="AA80" s="533"/>
      <c r="AB80" s="533"/>
      <c r="AC80" s="533"/>
      <c r="AD80" s="533"/>
      <c r="AE80" s="533"/>
      <c r="AF80" s="533"/>
    </row>
    <row r="81" spans="1:32" outlineLevel="1" x14ac:dyDescent="0.2">
      <c r="M81" s="669"/>
    </row>
    <row r="82" spans="1:32" ht="12" customHeight="1" outlineLevel="1" thickBot="1" x14ac:dyDescent="0.25">
      <c r="G82" s="85" t="s">
        <v>0</v>
      </c>
      <c r="H82" s="122">
        <f>$G80</f>
        <v>2006</v>
      </c>
      <c r="I82" s="348">
        <f>VLOOKUP($H82,'TCF en bruto WML'!$G$13:$J$76,'TCF en bruto WML'!$J$78,FALSE)</f>
        <v>1.0089999999999999</v>
      </c>
      <c r="M82" s="669"/>
      <c r="S82" s="372" t="s">
        <v>243</v>
      </c>
      <c r="V82" s="74" t="s">
        <v>29</v>
      </c>
      <c r="W82" s="419"/>
      <c r="X82" s="419"/>
      <c r="Y82" s="419"/>
      <c r="Z82" s="419"/>
      <c r="AA82" s="419"/>
      <c r="AB82" s="419"/>
      <c r="AC82" s="419"/>
      <c r="AD82" s="419"/>
      <c r="AE82" s="419"/>
      <c r="AF82" s="419"/>
    </row>
    <row r="83" spans="1:32" outlineLevel="1" x14ac:dyDescent="0.2">
      <c r="M83" s="669"/>
      <c r="S83" s="528">
        <v>1</v>
      </c>
      <c r="T83" s="349" t="s">
        <v>136</v>
      </c>
      <c r="V83" s="3067"/>
      <c r="W83" s="3068"/>
      <c r="X83" s="3068"/>
      <c r="Y83" s="3068"/>
      <c r="Z83" s="3068"/>
      <c r="AA83" s="3068"/>
      <c r="AB83" s="3068"/>
      <c r="AC83" s="3068"/>
      <c r="AD83" s="3068"/>
      <c r="AE83" s="3068"/>
      <c r="AF83" s="3069"/>
    </row>
    <row r="84" spans="1:32" outlineLevel="1" x14ac:dyDescent="0.2">
      <c r="A84" s="669" t="str">
        <f>INDEX(Checks!$J$42:$J$47,MATCH((SEARCH("(",formuletekst(J84))),Checks!$I$42:$I$47,0))</f>
        <v>ABO</v>
      </c>
      <c r="F84" s="349" t="s">
        <v>590</v>
      </c>
      <c r="J84" s="531">
        <f>CEILING(J74*I82,S83)</f>
        <v>52579</v>
      </c>
      <c r="K84" s="399" t="s">
        <v>136</v>
      </c>
      <c r="M84" s="669"/>
      <c r="V84" s="3070"/>
      <c r="W84" s="3071"/>
      <c r="X84" s="3071"/>
      <c r="Y84" s="3071"/>
      <c r="Z84" s="3071"/>
      <c r="AA84" s="3071"/>
      <c r="AB84" s="3071"/>
      <c r="AC84" s="3071"/>
      <c r="AD84" s="3071"/>
      <c r="AE84" s="3071"/>
      <c r="AF84" s="3072"/>
    </row>
    <row r="85" spans="1:32" outlineLevel="1" x14ac:dyDescent="0.2">
      <c r="F85" s="349" t="s">
        <v>591</v>
      </c>
      <c r="J85" s="531">
        <f>J84*L85</f>
        <v>105158</v>
      </c>
      <c r="K85" s="399" t="s">
        <v>136</v>
      </c>
      <c r="L85" s="395">
        <v>2</v>
      </c>
      <c r="M85" s="669" t="str">
        <f>F85&amp;" = "&amp;L85&amp;" * "&amp;F84</f>
        <v>artikel 5.13, derde lid = 2 * artikel 5.13, eerste lid</v>
      </c>
      <c r="V85" s="3070"/>
      <c r="W85" s="3071"/>
      <c r="X85" s="3071"/>
      <c r="Y85" s="3071"/>
      <c r="Z85" s="3071"/>
      <c r="AA85" s="3071"/>
      <c r="AB85" s="3071"/>
      <c r="AC85" s="3071"/>
      <c r="AD85" s="3071"/>
      <c r="AE85" s="3071"/>
      <c r="AF85" s="3072"/>
    </row>
    <row r="86" spans="1:32" outlineLevel="1" x14ac:dyDescent="0.2">
      <c r="F86" s="349" t="s">
        <v>592</v>
      </c>
      <c r="J86" s="531">
        <f>J84</f>
        <v>52579</v>
      </c>
      <c r="K86" s="399" t="s">
        <v>136</v>
      </c>
      <c r="M86" s="669" t="str">
        <f>F86&amp;" = "&amp;F84</f>
        <v>artikel 5.16, eerste lid = artikel 5.13, eerste lid</v>
      </c>
      <c r="V86" s="3073"/>
      <c r="W86" s="3074"/>
      <c r="X86" s="3074"/>
      <c r="Y86" s="3074"/>
      <c r="Z86" s="3074"/>
      <c r="AA86" s="3074"/>
      <c r="AB86" s="3074"/>
      <c r="AC86" s="3074"/>
      <c r="AD86" s="3074"/>
      <c r="AE86" s="3074"/>
      <c r="AF86" s="3075"/>
    </row>
    <row r="87" spans="1:32" outlineLevel="1" x14ac:dyDescent="0.2">
      <c r="F87" s="349" t="s">
        <v>592</v>
      </c>
      <c r="J87" s="530">
        <f>J86*L87</f>
        <v>105158</v>
      </c>
      <c r="K87" s="399" t="s">
        <v>136</v>
      </c>
      <c r="L87" s="395">
        <v>2</v>
      </c>
      <c r="M87" s="669" t="str">
        <f>F87&amp;" = "&amp;L87&amp;" * "&amp;F86</f>
        <v>artikel 5.16, eerste lid = 2 * artikel 5.16, eerste lid</v>
      </c>
    </row>
    <row r="88" spans="1:32" outlineLevel="1" x14ac:dyDescent="0.2">
      <c r="M88" s="669"/>
    </row>
    <row r="89" spans="1:32" x14ac:dyDescent="0.2">
      <c r="M89" s="669"/>
    </row>
    <row r="90" spans="1:32" s="433" customFormat="1" x14ac:dyDescent="0.2">
      <c r="A90" s="852" t="s">
        <v>1583</v>
      </c>
      <c r="B90" s="126"/>
      <c r="C90" s="127"/>
      <c r="D90" s="128"/>
      <c r="E90" s="129" t="s">
        <v>2</v>
      </c>
      <c r="F90" s="130"/>
      <c r="G90" s="121">
        <f>G80+1</f>
        <v>2007</v>
      </c>
      <c r="H90" s="131">
        <f>ROW(J94)-ROW()</f>
        <v>4</v>
      </c>
      <c r="M90" s="852"/>
      <c r="V90" s="533"/>
      <c r="W90" s="533"/>
      <c r="X90" s="533"/>
      <c r="Y90" s="533"/>
      <c r="Z90" s="533"/>
      <c r="AA90" s="533"/>
      <c r="AB90" s="533"/>
      <c r="AC90" s="533"/>
      <c r="AD90" s="533"/>
      <c r="AE90" s="533"/>
      <c r="AF90" s="533"/>
    </row>
    <row r="91" spans="1:32" outlineLevel="1" x14ac:dyDescent="0.2">
      <c r="M91" s="669"/>
    </row>
    <row r="92" spans="1:32" ht="12" customHeight="1" outlineLevel="1" thickBot="1" x14ac:dyDescent="0.25">
      <c r="G92" s="85" t="s">
        <v>0</v>
      </c>
      <c r="H92" s="122">
        <f>$G90</f>
        <v>2007</v>
      </c>
      <c r="I92" s="348">
        <f>VLOOKUP($H92,'TCF en bruto WML'!$G$13:$J$76,'TCF en bruto WML'!$J$78,FALSE)</f>
        <v>1.016</v>
      </c>
      <c r="M92" s="669"/>
      <c r="S92" s="372" t="s">
        <v>243</v>
      </c>
      <c r="V92" s="74" t="s">
        <v>29</v>
      </c>
      <c r="W92" s="419"/>
      <c r="X92" s="419"/>
      <c r="Y92" s="419"/>
      <c r="Z92" s="419"/>
      <c r="AA92" s="419"/>
      <c r="AB92" s="419"/>
      <c r="AC92" s="419"/>
      <c r="AD92" s="419"/>
      <c r="AE92" s="419"/>
      <c r="AF92" s="419"/>
    </row>
    <row r="93" spans="1:32" outlineLevel="1" x14ac:dyDescent="0.2">
      <c r="M93" s="669"/>
      <c r="S93" s="528">
        <v>1</v>
      </c>
      <c r="T93" s="349" t="s">
        <v>136</v>
      </c>
      <c r="V93" s="3067"/>
      <c r="W93" s="3068"/>
      <c r="X93" s="3068"/>
      <c r="Y93" s="3068"/>
      <c r="Z93" s="3068"/>
      <c r="AA93" s="3068"/>
      <c r="AB93" s="3068"/>
      <c r="AC93" s="3068"/>
      <c r="AD93" s="3068"/>
      <c r="AE93" s="3068"/>
      <c r="AF93" s="3069"/>
    </row>
    <row r="94" spans="1:32" outlineLevel="1" x14ac:dyDescent="0.2">
      <c r="A94" s="669" t="str">
        <f>INDEX(Checks!$J$42:$J$47,MATCH((SEARCH("(",formuletekst(J94))),Checks!$I$42:$I$47,0))</f>
        <v>ABO</v>
      </c>
      <c r="F94" s="349" t="s">
        <v>590</v>
      </c>
      <c r="J94" s="531">
        <f>CEILING(J84*I92,S93)</f>
        <v>53421</v>
      </c>
      <c r="K94" s="399" t="s">
        <v>136</v>
      </c>
      <c r="M94" s="669"/>
      <c r="V94" s="3070"/>
      <c r="W94" s="3071"/>
      <c r="X94" s="3071"/>
      <c r="Y94" s="3071"/>
      <c r="Z94" s="3071"/>
      <c r="AA94" s="3071"/>
      <c r="AB94" s="3071"/>
      <c r="AC94" s="3071"/>
      <c r="AD94" s="3071"/>
      <c r="AE94" s="3071"/>
      <c r="AF94" s="3072"/>
    </row>
    <row r="95" spans="1:32" outlineLevel="1" x14ac:dyDescent="0.2">
      <c r="F95" s="349" t="s">
        <v>591</v>
      </c>
      <c r="J95" s="531">
        <f>J94*L95</f>
        <v>106842</v>
      </c>
      <c r="K95" s="399" t="s">
        <v>136</v>
      </c>
      <c r="L95" s="395">
        <v>2</v>
      </c>
      <c r="M95" s="669" t="str">
        <f>F95&amp;" = "&amp;L95&amp;" * "&amp;F94</f>
        <v>artikel 5.13, derde lid = 2 * artikel 5.13, eerste lid</v>
      </c>
      <c r="V95" s="3070"/>
      <c r="W95" s="3071"/>
      <c r="X95" s="3071"/>
      <c r="Y95" s="3071"/>
      <c r="Z95" s="3071"/>
      <c r="AA95" s="3071"/>
      <c r="AB95" s="3071"/>
      <c r="AC95" s="3071"/>
      <c r="AD95" s="3071"/>
      <c r="AE95" s="3071"/>
      <c r="AF95" s="3072"/>
    </row>
    <row r="96" spans="1:32" outlineLevel="1" x14ac:dyDescent="0.2">
      <c r="F96" s="349" t="s">
        <v>592</v>
      </c>
      <c r="J96" s="531">
        <f>J94</f>
        <v>53421</v>
      </c>
      <c r="K96" s="399" t="s">
        <v>136</v>
      </c>
      <c r="M96" s="669" t="str">
        <f>F96&amp;" = "&amp;F94</f>
        <v>artikel 5.16, eerste lid = artikel 5.13, eerste lid</v>
      </c>
      <c r="V96" s="3073"/>
      <c r="W96" s="3074"/>
      <c r="X96" s="3074"/>
      <c r="Y96" s="3074"/>
      <c r="Z96" s="3074"/>
      <c r="AA96" s="3074"/>
      <c r="AB96" s="3074"/>
      <c r="AC96" s="3074"/>
      <c r="AD96" s="3074"/>
      <c r="AE96" s="3074"/>
      <c r="AF96" s="3075"/>
    </row>
    <row r="97" spans="1:32" outlineLevel="1" x14ac:dyDescent="0.2">
      <c r="F97" s="349" t="s">
        <v>592</v>
      </c>
      <c r="J97" s="530">
        <f>J96*L97</f>
        <v>106842</v>
      </c>
      <c r="K97" s="399" t="s">
        <v>136</v>
      </c>
      <c r="L97" s="395">
        <v>2</v>
      </c>
      <c r="M97" s="669" t="str">
        <f>F97&amp;" = "&amp;L97&amp;" * "&amp;F96</f>
        <v>artikel 5.16, eerste lid = 2 * artikel 5.16, eerste lid</v>
      </c>
    </row>
    <row r="98" spans="1:32" outlineLevel="1" x14ac:dyDescent="0.2">
      <c r="M98" s="669"/>
    </row>
    <row r="99" spans="1:32" x14ac:dyDescent="0.2">
      <c r="M99" s="669"/>
    </row>
    <row r="100" spans="1:32" s="433" customFormat="1" x14ac:dyDescent="0.2">
      <c r="A100" s="852" t="s">
        <v>1583</v>
      </c>
      <c r="B100" s="126"/>
      <c r="C100" s="127"/>
      <c r="D100" s="128"/>
      <c r="E100" s="129" t="s">
        <v>2</v>
      </c>
      <c r="F100" s="130"/>
      <c r="G100" s="121">
        <f>G90+1</f>
        <v>2008</v>
      </c>
      <c r="H100" s="131">
        <f>ROW(J104)-ROW()</f>
        <v>4</v>
      </c>
      <c r="M100" s="852"/>
      <c r="V100" s="533"/>
      <c r="W100" s="533"/>
      <c r="X100" s="533"/>
      <c r="Y100" s="533"/>
      <c r="Z100" s="533"/>
      <c r="AA100" s="533"/>
      <c r="AB100" s="533"/>
      <c r="AC100" s="533"/>
      <c r="AD100" s="533"/>
      <c r="AE100" s="533"/>
      <c r="AF100" s="533"/>
    </row>
    <row r="101" spans="1:32" outlineLevel="1" x14ac:dyDescent="0.2">
      <c r="M101" s="669"/>
    </row>
    <row r="102" spans="1:32" ht="12" customHeight="1" outlineLevel="1" thickBot="1" x14ac:dyDescent="0.25">
      <c r="G102" s="85" t="s">
        <v>0</v>
      </c>
      <c r="H102" s="122">
        <f>$G100</f>
        <v>2008</v>
      </c>
      <c r="I102" s="348">
        <f>VLOOKUP($H102,'TCF en bruto WML'!$G$13:$J$76,'TCF en bruto WML'!$J$78,FALSE)</f>
        <v>1.0149999999999999</v>
      </c>
      <c r="M102" s="669"/>
      <c r="S102" s="372" t="s">
        <v>243</v>
      </c>
      <c r="V102" s="74" t="s">
        <v>29</v>
      </c>
      <c r="W102" s="419"/>
      <c r="X102" s="419"/>
      <c r="Y102" s="419"/>
      <c r="Z102" s="419"/>
      <c r="AA102" s="419"/>
      <c r="AB102" s="419"/>
      <c r="AC102" s="419"/>
      <c r="AD102" s="419"/>
      <c r="AE102" s="419"/>
      <c r="AF102" s="419"/>
    </row>
    <row r="103" spans="1:32" outlineLevel="1" x14ac:dyDescent="0.2">
      <c r="M103" s="669"/>
      <c r="S103" s="528">
        <v>1</v>
      </c>
      <c r="T103" s="349" t="s">
        <v>136</v>
      </c>
      <c r="V103" s="3067"/>
      <c r="W103" s="3068"/>
      <c r="X103" s="3068"/>
      <c r="Y103" s="3068"/>
      <c r="Z103" s="3068"/>
      <c r="AA103" s="3068"/>
      <c r="AB103" s="3068"/>
      <c r="AC103" s="3068"/>
      <c r="AD103" s="3068"/>
      <c r="AE103" s="3068"/>
      <c r="AF103" s="3069"/>
    </row>
    <row r="104" spans="1:32" outlineLevel="1" x14ac:dyDescent="0.2">
      <c r="A104" s="669" t="str">
        <f>INDEX(Checks!$J$42:$J$47,MATCH((SEARCH("(",formuletekst(J104))),Checks!$I$42:$I$47,0))</f>
        <v>ABO</v>
      </c>
      <c r="F104" s="349" t="s">
        <v>590</v>
      </c>
      <c r="J104" s="531">
        <f>CEILING(J94*I102,S103)</f>
        <v>54223</v>
      </c>
      <c r="K104" s="399" t="s">
        <v>136</v>
      </c>
      <c r="M104" s="669"/>
      <c r="V104" s="3070"/>
      <c r="W104" s="3071"/>
      <c r="X104" s="3071"/>
      <c r="Y104" s="3071"/>
      <c r="Z104" s="3071"/>
      <c r="AA104" s="3071"/>
      <c r="AB104" s="3071"/>
      <c r="AC104" s="3071"/>
      <c r="AD104" s="3071"/>
      <c r="AE104" s="3071"/>
      <c r="AF104" s="3072"/>
    </row>
    <row r="105" spans="1:32" outlineLevel="1" x14ac:dyDescent="0.2">
      <c r="F105" s="349" t="s">
        <v>591</v>
      </c>
      <c r="J105" s="531">
        <f>J104*L105</f>
        <v>108446</v>
      </c>
      <c r="K105" s="399" t="s">
        <v>136</v>
      </c>
      <c r="L105" s="395">
        <v>2</v>
      </c>
      <c r="M105" s="669" t="str">
        <f>F105&amp;" = "&amp;L105&amp;" * "&amp;F104</f>
        <v>artikel 5.13, derde lid = 2 * artikel 5.13, eerste lid</v>
      </c>
      <c r="V105" s="3070"/>
      <c r="W105" s="3071"/>
      <c r="X105" s="3071"/>
      <c r="Y105" s="3071"/>
      <c r="Z105" s="3071"/>
      <c r="AA105" s="3071"/>
      <c r="AB105" s="3071"/>
      <c r="AC105" s="3071"/>
      <c r="AD105" s="3071"/>
      <c r="AE105" s="3071"/>
      <c r="AF105" s="3072"/>
    </row>
    <row r="106" spans="1:32" outlineLevel="1" x14ac:dyDescent="0.2">
      <c r="F106" s="349" t="s">
        <v>592</v>
      </c>
      <c r="J106" s="531">
        <f>J104</f>
        <v>54223</v>
      </c>
      <c r="K106" s="399" t="s">
        <v>136</v>
      </c>
      <c r="M106" s="669" t="str">
        <f>F106&amp;" = "&amp;F104</f>
        <v>artikel 5.16, eerste lid = artikel 5.13, eerste lid</v>
      </c>
      <c r="V106" s="3073"/>
      <c r="W106" s="3074"/>
      <c r="X106" s="3074"/>
      <c r="Y106" s="3074"/>
      <c r="Z106" s="3074"/>
      <c r="AA106" s="3074"/>
      <c r="AB106" s="3074"/>
      <c r="AC106" s="3074"/>
      <c r="AD106" s="3074"/>
      <c r="AE106" s="3074"/>
      <c r="AF106" s="3075"/>
    </row>
    <row r="107" spans="1:32" outlineLevel="1" x14ac:dyDescent="0.2">
      <c r="F107" s="349" t="s">
        <v>592</v>
      </c>
      <c r="J107" s="530">
        <f>J106*L107</f>
        <v>108446</v>
      </c>
      <c r="K107" s="399" t="s">
        <v>136</v>
      </c>
      <c r="L107" s="395">
        <v>2</v>
      </c>
      <c r="M107" s="669" t="str">
        <f>F107&amp;" = "&amp;L107&amp;" * "&amp;F106</f>
        <v>artikel 5.16, eerste lid = 2 * artikel 5.16, eerste lid</v>
      </c>
    </row>
    <row r="108" spans="1:32" outlineLevel="1" x14ac:dyDescent="0.2">
      <c r="M108" s="669"/>
    </row>
    <row r="109" spans="1:32" x14ac:dyDescent="0.2">
      <c r="M109" s="669"/>
    </row>
    <row r="110" spans="1:32" s="433" customFormat="1" x14ac:dyDescent="0.2">
      <c r="A110" s="852" t="s">
        <v>1583</v>
      </c>
      <c r="B110" s="126"/>
      <c r="C110" s="127"/>
      <c r="D110" s="128"/>
      <c r="E110" s="129" t="s">
        <v>2</v>
      </c>
      <c r="F110" s="130"/>
      <c r="G110" s="121">
        <f>G100+1</f>
        <v>2009</v>
      </c>
      <c r="H110" s="131">
        <f>ROW(J114)-ROW()</f>
        <v>4</v>
      </c>
      <c r="M110" s="852"/>
      <c r="V110" s="533"/>
      <c r="W110" s="533"/>
      <c r="X110" s="533"/>
      <c r="Y110" s="533"/>
      <c r="Z110" s="533"/>
      <c r="AA110" s="533"/>
      <c r="AB110" s="533"/>
      <c r="AC110" s="533"/>
      <c r="AD110" s="533"/>
      <c r="AE110" s="533"/>
      <c r="AF110" s="533"/>
    </row>
    <row r="111" spans="1:32" outlineLevel="1" x14ac:dyDescent="0.2">
      <c r="M111" s="669"/>
    </row>
    <row r="112" spans="1:32" ht="12" customHeight="1" outlineLevel="1" thickBot="1" x14ac:dyDescent="0.25">
      <c r="G112" s="85" t="s">
        <v>0</v>
      </c>
      <c r="H112" s="122">
        <f>$G110</f>
        <v>2009</v>
      </c>
      <c r="I112" s="348">
        <f>VLOOKUP($H112,'TCF en bruto WML'!$G$13:$J$76,'TCF en bruto WML'!$J$78,FALSE)</f>
        <v>1.0169999999999999</v>
      </c>
      <c r="M112" s="669"/>
      <c r="S112" s="372" t="s">
        <v>243</v>
      </c>
      <c r="V112" s="74" t="s">
        <v>29</v>
      </c>
      <c r="W112" s="419"/>
      <c r="X112" s="419"/>
      <c r="Y112" s="419"/>
      <c r="Z112" s="419"/>
      <c r="AA112" s="419"/>
      <c r="AB112" s="419"/>
      <c r="AC112" s="419"/>
      <c r="AD112" s="419"/>
      <c r="AE112" s="419"/>
      <c r="AF112" s="419"/>
    </row>
    <row r="113" spans="1:32" outlineLevel="1" x14ac:dyDescent="0.2">
      <c r="M113" s="669"/>
      <c r="S113" s="528">
        <v>1</v>
      </c>
      <c r="T113" s="349" t="s">
        <v>136</v>
      </c>
      <c r="V113" s="3067"/>
      <c r="W113" s="3068"/>
      <c r="X113" s="3068"/>
      <c r="Y113" s="3068"/>
      <c r="Z113" s="3068"/>
      <c r="AA113" s="3068"/>
      <c r="AB113" s="3068"/>
      <c r="AC113" s="3068"/>
      <c r="AD113" s="3068"/>
      <c r="AE113" s="3068"/>
      <c r="AF113" s="3069"/>
    </row>
    <row r="114" spans="1:32" outlineLevel="1" x14ac:dyDescent="0.2">
      <c r="A114" s="669" t="str">
        <f>INDEX(Checks!$J$42:$J$47,MATCH((SEARCH("(",formuletekst(J114))),Checks!$I$42:$I$47,0))</f>
        <v>ABO</v>
      </c>
      <c r="F114" s="349" t="s">
        <v>590</v>
      </c>
      <c r="J114" s="531">
        <f>CEILING(J104*I112,S113)</f>
        <v>55145</v>
      </c>
      <c r="K114" s="399" t="s">
        <v>136</v>
      </c>
      <c r="M114" s="669"/>
      <c r="V114" s="3070"/>
      <c r="W114" s="3071"/>
      <c r="X114" s="3071"/>
      <c r="Y114" s="3071"/>
      <c r="Z114" s="3071"/>
      <c r="AA114" s="3071"/>
      <c r="AB114" s="3071"/>
      <c r="AC114" s="3071"/>
      <c r="AD114" s="3071"/>
      <c r="AE114" s="3071"/>
      <c r="AF114" s="3072"/>
    </row>
    <row r="115" spans="1:32" outlineLevel="1" x14ac:dyDescent="0.2">
      <c r="F115" s="349" t="s">
        <v>591</v>
      </c>
      <c r="J115" s="531">
        <f>J114*L115</f>
        <v>110290</v>
      </c>
      <c r="K115" s="399" t="s">
        <v>136</v>
      </c>
      <c r="L115" s="395">
        <v>2</v>
      </c>
      <c r="M115" s="669" t="str">
        <f>F115&amp;" = "&amp;L115&amp;" * "&amp;F114</f>
        <v>artikel 5.13, derde lid = 2 * artikel 5.13, eerste lid</v>
      </c>
      <c r="V115" s="3070"/>
      <c r="W115" s="3071"/>
      <c r="X115" s="3071"/>
      <c r="Y115" s="3071"/>
      <c r="Z115" s="3071"/>
      <c r="AA115" s="3071"/>
      <c r="AB115" s="3071"/>
      <c r="AC115" s="3071"/>
      <c r="AD115" s="3071"/>
      <c r="AE115" s="3071"/>
      <c r="AF115" s="3072"/>
    </row>
    <row r="116" spans="1:32" outlineLevel="1" x14ac:dyDescent="0.2">
      <c r="F116" s="349" t="s">
        <v>592</v>
      </c>
      <c r="J116" s="531">
        <f>J114</f>
        <v>55145</v>
      </c>
      <c r="K116" s="399" t="s">
        <v>136</v>
      </c>
      <c r="M116" s="669" t="str">
        <f>F116&amp;" = "&amp;F114</f>
        <v>artikel 5.16, eerste lid = artikel 5.13, eerste lid</v>
      </c>
      <c r="V116" s="3073"/>
      <c r="W116" s="3074"/>
      <c r="X116" s="3074"/>
      <c r="Y116" s="3074"/>
      <c r="Z116" s="3074"/>
      <c r="AA116" s="3074"/>
      <c r="AB116" s="3074"/>
      <c r="AC116" s="3074"/>
      <c r="AD116" s="3074"/>
      <c r="AE116" s="3074"/>
      <c r="AF116" s="3075"/>
    </row>
    <row r="117" spans="1:32" outlineLevel="1" x14ac:dyDescent="0.2">
      <c r="F117" s="349" t="s">
        <v>592</v>
      </c>
      <c r="J117" s="530">
        <f>J116*L117</f>
        <v>110290</v>
      </c>
      <c r="K117" s="399" t="s">
        <v>136</v>
      </c>
      <c r="L117" s="395">
        <v>2</v>
      </c>
      <c r="M117" s="669" t="str">
        <f>F117&amp;" = "&amp;L117&amp;" * "&amp;F116</f>
        <v>artikel 5.16, eerste lid = 2 * artikel 5.16, eerste lid</v>
      </c>
    </row>
    <row r="118" spans="1:32" outlineLevel="1" x14ac:dyDescent="0.2">
      <c r="M118" s="669"/>
    </row>
    <row r="119" spans="1:32" x14ac:dyDescent="0.2">
      <c r="M119" s="669"/>
    </row>
    <row r="120" spans="1:32" s="433" customFormat="1" x14ac:dyDescent="0.2">
      <c r="A120" s="852" t="s">
        <v>1583</v>
      </c>
      <c r="B120" s="126"/>
      <c r="C120" s="127"/>
      <c r="D120" s="128"/>
      <c r="E120" s="129" t="s">
        <v>2</v>
      </c>
      <c r="F120" s="130"/>
      <c r="G120" s="121">
        <f>G110+1</f>
        <v>2010</v>
      </c>
      <c r="H120" s="131">
        <f>ROW(J124)-ROW()</f>
        <v>4</v>
      </c>
      <c r="M120" s="852"/>
      <c r="V120" s="533"/>
      <c r="W120" s="533"/>
      <c r="X120" s="533"/>
      <c r="Y120" s="533"/>
      <c r="Z120" s="533"/>
      <c r="AA120" s="533"/>
      <c r="AB120" s="533"/>
      <c r="AC120" s="533"/>
      <c r="AD120" s="533"/>
      <c r="AE120" s="533"/>
      <c r="AF120" s="533"/>
    </row>
    <row r="121" spans="1:32" outlineLevel="1" x14ac:dyDescent="0.2">
      <c r="M121" s="669"/>
    </row>
    <row r="122" spans="1:32" ht="12" customHeight="1" outlineLevel="1" thickBot="1" x14ac:dyDescent="0.25">
      <c r="G122" s="85" t="s">
        <v>0</v>
      </c>
      <c r="H122" s="122">
        <f>$G120</f>
        <v>2010</v>
      </c>
      <c r="I122" s="643">
        <v>1</v>
      </c>
      <c r="M122" s="853"/>
      <c r="S122" s="372" t="s">
        <v>243</v>
      </c>
      <c r="V122" s="74" t="s">
        <v>29</v>
      </c>
      <c r="W122" s="419"/>
      <c r="X122" s="419"/>
      <c r="Y122" s="419"/>
      <c r="Z122" s="419"/>
      <c r="AA122" s="419"/>
      <c r="AB122" s="419"/>
      <c r="AC122" s="419"/>
      <c r="AD122" s="419"/>
      <c r="AE122" s="419"/>
      <c r="AF122" s="419"/>
    </row>
    <row r="123" spans="1:32" outlineLevel="1" x14ac:dyDescent="0.2">
      <c r="M123" s="669"/>
      <c r="S123" s="528">
        <v>1</v>
      </c>
      <c r="T123" s="349" t="s">
        <v>136</v>
      </c>
      <c r="V123" s="3067" t="s">
        <v>546</v>
      </c>
      <c r="W123" s="3068"/>
      <c r="X123" s="3068"/>
      <c r="Y123" s="3068"/>
      <c r="Z123" s="3068"/>
      <c r="AA123" s="3068"/>
      <c r="AB123" s="3068"/>
      <c r="AC123" s="3068"/>
      <c r="AD123" s="3068"/>
      <c r="AE123" s="3068"/>
      <c r="AF123" s="3069"/>
    </row>
    <row r="124" spans="1:32" outlineLevel="1" x14ac:dyDescent="0.2">
      <c r="A124" s="669" t="str">
        <f>INDEX(Checks!$J$42:$J$47,MATCH((SEARCH("(",formuletekst(J124))),Checks!$I$42:$I$47,0))</f>
        <v>ABO</v>
      </c>
      <c r="F124" s="349" t="s">
        <v>590</v>
      </c>
      <c r="J124" s="531">
        <f>CEILING(J114*I122,S123)</f>
        <v>55145</v>
      </c>
      <c r="K124" s="399" t="s">
        <v>136</v>
      </c>
      <c r="M124" s="669"/>
      <c r="V124" s="3070"/>
      <c r="W124" s="3071"/>
      <c r="X124" s="3071"/>
      <c r="Y124" s="3071"/>
      <c r="Z124" s="3071"/>
      <c r="AA124" s="3071"/>
      <c r="AB124" s="3071"/>
      <c r="AC124" s="3071"/>
      <c r="AD124" s="3071"/>
      <c r="AE124" s="3071"/>
      <c r="AF124" s="3072"/>
    </row>
    <row r="125" spans="1:32" outlineLevel="1" x14ac:dyDescent="0.2">
      <c r="F125" s="349" t="s">
        <v>591</v>
      </c>
      <c r="J125" s="531">
        <f>J124*L125</f>
        <v>110290</v>
      </c>
      <c r="K125" s="399" t="s">
        <v>136</v>
      </c>
      <c r="L125" s="395">
        <v>2</v>
      </c>
      <c r="M125" s="669" t="str">
        <f>F125&amp;" = "&amp;L125&amp;" * "&amp;F124</f>
        <v>artikel 5.13, derde lid = 2 * artikel 5.13, eerste lid</v>
      </c>
      <c r="V125" s="3070"/>
      <c r="W125" s="3071"/>
      <c r="X125" s="3071"/>
      <c r="Y125" s="3071"/>
      <c r="Z125" s="3071"/>
      <c r="AA125" s="3071"/>
      <c r="AB125" s="3071"/>
      <c r="AC125" s="3071"/>
      <c r="AD125" s="3071"/>
      <c r="AE125" s="3071"/>
      <c r="AF125" s="3072"/>
    </row>
    <row r="126" spans="1:32" outlineLevel="1" x14ac:dyDescent="0.2">
      <c r="F126" s="349" t="s">
        <v>592</v>
      </c>
      <c r="J126" s="531">
        <f>J124</f>
        <v>55145</v>
      </c>
      <c r="K126" s="399" t="s">
        <v>136</v>
      </c>
      <c r="M126" s="669" t="str">
        <f>F126&amp;" = "&amp;F124</f>
        <v>artikel 5.16, eerste lid = artikel 5.13, eerste lid</v>
      </c>
      <c r="V126" s="3073"/>
      <c r="W126" s="3074"/>
      <c r="X126" s="3074"/>
      <c r="Y126" s="3074"/>
      <c r="Z126" s="3074"/>
      <c r="AA126" s="3074"/>
      <c r="AB126" s="3074"/>
      <c r="AC126" s="3074"/>
      <c r="AD126" s="3074"/>
      <c r="AE126" s="3074"/>
      <c r="AF126" s="3075"/>
    </row>
    <row r="127" spans="1:32" outlineLevel="1" x14ac:dyDescent="0.2">
      <c r="F127" s="349" t="s">
        <v>592</v>
      </c>
      <c r="J127" s="530">
        <f>J126*L127</f>
        <v>110290</v>
      </c>
      <c r="K127" s="399" t="s">
        <v>136</v>
      </c>
      <c r="L127" s="395">
        <v>2</v>
      </c>
      <c r="M127" s="669" t="str">
        <f>F127&amp;" = "&amp;L127&amp;" * "&amp;F126</f>
        <v>artikel 5.16, eerste lid = 2 * artikel 5.16, eerste lid</v>
      </c>
    </row>
    <row r="128" spans="1:32" outlineLevel="1" x14ac:dyDescent="0.2">
      <c r="M128" s="669"/>
    </row>
    <row r="129" spans="1:32" x14ac:dyDescent="0.2">
      <c r="M129" s="669"/>
    </row>
    <row r="130" spans="1:32" s="433" customFormat="1" x14ac:dyDescent="0.2">
      <c r="A130" s="852" t="s">
        <v>1583</v>
      </c>
      <c r="B130" s="126"/>
      <c r="C130" s="127"/>
      <c r="D130" s="128"/>
      <c r="E130" s="129" t="s">
        <v>2</v>
      </c>
      <c r="F130" s="130"/>
      <c r="G130" s="121">
        <f>G120+1</f>
        <v>2011</v>
      </c>
      <c r="H130" s="131">
        <f>ROW(J134)-ROW()</f>
        <v>4</v>
      </c>
      <c r="M130" s="852"/>
      <c r="V130" s="533"/>
      <c r="W130" s="533"/>
      <c r="X130" s="533"/>
      <c r="Y130" s="533"/>
      <c r="Z130" s="533"/>
      <c r="AA130" s="533"/>
      <c r="AB130" s="533"/>
      <c r="AC130" s="533"/>
      <c r="AD130" s="533"/>
      <c r="AE130" s="533"/>
      <c r="AF130" s="533"/>
    </row>
    <row r="131" spans="1:32" outlineLevel="1" x14ac:dyDescent="0.2">
      <c r="M131" s="669"/>
    </row>
    <row r="132" spans="1:32" ht="12" customHeight="1" outlineLevel="1" thickBot="1" x14ac:dyDescent="0.25">
      <c r="G132" s="85" t="s">
        <v>0</v>
      </c>
      <c r="H132" s="122">
        <f>$G130</f>
        <v>2011</v>
      </c>
      <c r="I132" s="348">
        <f>VLOOKUP($H132,'TCF en bruto WML'!$G$13:$J$76,'TCF en bruto WML'!$J$78,FALSE)</f>
        <v>1.006</v>
      </c>
      <c r="M132" s="853"/>
      <c r="S132" s="372" t="s">
        <v>243</v>
      </c>
      <c r="V132" s="74" t="s">
        <v>29</v>
      </c>
      <c r="W132" s="419"/>
      <c r="X132" s="419"/>
      <c r="Y132" s="419"/>
      <c r="Z132" s="419"/>
      <c r="AA132" s="419"/>
      <c r="AB132" s="419"/>
      <c r="AC132" s="419"/>
      <c r="AD132" s="419"/>
      <c r="AE132" s="419"/>
      <c r="AF132" s="419"/>
    </row>
    <row r="133" spans="1:32" outlineLevel="1" x14ac:dyDescent="0.2">
      <c r="M133" s="669"/>
      <c r="S133" s="528">
        <v>1</v>
      </c>
      <c r="T133" s="349" t="s">
        <v>136</v>
      </c>
      <c r="V133" s="3067"/>
      <c r="W133" s="3068"/>
      <c r="X133" s="3068"/>
      <c r="Y133" s="3068"/>
      <c r="Z133" s="3068"/>
      <c r="AA133" s="3068"/>
      <c r="AB133" s="3068"/>
      <c r="AC133" s="3068"/>
      <c r="AD133" s="3068"/>
      <c r="AE133" s="3068"/>
      <c r="AF133" s="3069"/>
    </row>
    <row r="134" spans="1:32" outlineLevel="1" x14ac:dyDescent="0.2">
      <c r="A134" s="669" t="str">
        <f>INDEX(Checks!$J$42:$J$47,MATCH((SEARCH("(",formuletekst(J134))),Checks!$I$42:$I$47,0))</f>
        <v>ABO</v>
      </c>
      <c r="F134" s="406" t="s">
        <v>593</v>
      </c>
      <c r="G134" s="406"/>
      <c r="H134" s="406"/>
      <c r="I134" s="406"/>
      <c r="J134" s="531">
        <f>CEILING(J124*I132,S133)</f>
        <v>55476</v>
      </c>
      <c r="K134" s="399" t="s">
        <v>136</v>
      </c>
      <c r="M134" s="669"/>
      <c r="V134" s="3070"/>
      <c r="W134" s="3071"/>
      <c r="X134" s="3071"/>
      <c r="Y134" s="3071"/>
      <c r="Z134" s="3071"/>
      <c r="AA134" s="3071"/>
      <c r="AB134" s="3071"/>
      <c r="AC134" s="3071"/>
      <c r="AD134" s="3071"/>
      <c r="AE134" s="3071"/>
      <c r="AF134" s="3072"/>
    </row>
    <row r="135" spans="1:32" outlineLevel="1" x14ac:dyDescent="0.2">
      <c r="F135" s="406" t="s">
        <v>594</v>
      </c>
      <c r="G135" s="406"/>
      <c r="H135" s="406"/>
      <c r="I135" s="406"/>
      <c r="J135" s="531">
        <f>J134*L135</f>
        <v>110952</v>
      </c>
      <c r="K135" s="399" t="s">
        <v>136</v>
      </c>
      <c r="L135" s="395">
        <v>2</v>
      </c>
      <c r="M135" s="669" t="str">
        <f>F135&amp;" = "&amp;L135&amp;" * "&amp;F134</f>
        <v>artikel 5.13, eerste lid, tweede volzin = 2 * artikel 5.13, eerste lid, eerste volzin</v>
      </c>
      <c r="V135" s="3070"/>
      <c r="W135" s="3071"/>
      <c r="X135" s="3071"/>
      <c r="Y135" s="3071"/>
      <c r="Z135" s="3071"/>
      <c r="AA135" s="3071"/>
      <c r="AB135" s="3071"/>
      <c r="AC135" s="3071"/>
      <c r="AD135" s="3071"/>
      <c r="AE135" s="3071"/>
      <c r="AF135" s="3072"/>
    </row>
    <row r="136" spans="1:32" outlineLevel="1" x14ac:dyDescent="0.2">
      <c r="F136" s="406" t="s">
        <v>595</v>
      </c>
      <c r="G136" s="406"/>
      <c r="H136" s="406"/>
      <c r="I136" s="406"/>
      <c r="J136" s="531">
        <f>J134</f>
        <v>55476</v>
      </c>
      <c r="K136" s="399" t="s">
        <v>136</v>
      </c>
      <c r="M136" s="669" t="str">
        <f>F136&amp;" = "&amp;F134</f>
        <v>artikel 5.16, eerste lid,eerste volzin = artikel 5.13, eerste lid, eerste volzin</v>
      </c>
      <c r="V136" s="3073"/>
      <c r="W136" s="3074"/>
      <c r="X136" s="3074"/>
      <c r="Y136" s="3074"/>
      <c r="Z136" s="3074"/>
      <c r="AA136" s="3074"/>
      <c r="AB136" s="3074"/>
      <c r="AC136" s="3074"/>
      <c r="AD136" s="3074"/>
      <c r="AE136" s="3074"/>
      <c r="AF136" s="3075"/>
    </row>
    <row r="137" spans="1:32" outlineLevel="1" x14ac:dyDescent="0.2">
      <c r="F137" s="406" t="s">
        <v>596</v>
      </c>
      <c r="G137" s="406"/>
      <c r="H137" s="406"/>
      <c r="I137" s="406"/>
      <c r="J137" s="530">
        <f>J136*L137</f>
        <v>110952</v>
      </c>
      <c r="K137" s="399" t="s">
        <v>136</v>
      </c>
      <c r="L137" s="395">
        <v>2</v>
      </c>
      <c r="M137" s="669" t="str">
        <f>F137&amp;" = "&amp;L137&amp;" * "&amp;F136</f>
        <v>artikel 5.16, eerste lid, tweede volzin = 2 * artikel 5.16, eerste lid,eerste volzin</v>
      </c>
    </row>
    <row r="138" spans="1:32" outlineLevel="1" x14ac:dyDescent="0.2">
      <c r="M138" s="669"/>
    </row>
    <row r="139" spans="1:32" x14ac:dyDescent="0.2">
      <c r="M139" s="669"/>
    </row>
    <row r="140" spans="1:32" s="433" customFormat="1" x14ac:dyDescent="0.2">
      <c r="A140" s="852" t="s">
        <v>1583</v>
      </c>
      <c r="B140" s="126"/>
      <c r="C140" s="127"/>
      <c r="D140" s="128"/>
      <c r="E140" s="129" t="s">
        <v>2</v>
      </c>
      <c r="F140" s="130"/>
      <c r="G140" s="121">
        <f>G130+1</f>
        <v>2012</v>
      </c>
      <c r="H140" s="131">
        <f>ROW(J144)-ROW()</f>
        <v>4</v>
      </c>
      <c r="M140" s="852"/>
      <c r="V140" s="533"/>
      <c r="W140" s="533"/>
      <c r="X140" s="533"/>
      <c r="Y140" s="533"/>
      <c r="Z140" s="533"/>
      <c r="AA140" s="533"/>
      <c r="AB140" s="533"/>
      <c r="AC140" s="533"/>
      <c r="AD140" s="533"/>
      <c r="AE140" s="533"/>
      <c r="AF140" s="533"/>
    </row>
    <row r="141" spans="1:32" outlineLevel="1" x14ac:dyDescent="0.2">
      <c r="M141" s="669"/>
    </row>
    <row r="142" spans="1:32" ht="12" customHeight="1" outlineLevel="1" thickBot="1" x14ac:dyDescent="0.25">
      <c r="G142" s="85" t="s">
        <v>0</v>
      </c>
      <c r="H142" s="122">
        <f>$G140</f>
        <v>2012</v>
      </c>
      <c r="I142" s="348">
        <f>VLOOKUP($H142,'TCF en bruto WML'!$G$13:$J$76,'TCF en bruto WML'!$J$78,FALSE)</f>
        <v>1.0169999999999999</v>
      </c>
      <c r="M142" s="853"/>
      <c r="S142" s="372" t="s">
        <v>243</v>
      </c>
      <c r="V142" s="74" t="s">
        <v>29</v>
      </c>
      <c r="W142" s="419"/>
      <c r="X142" s="419"/>
      <c r="Y142" s="419"/>
      <c r="Z142" s="419"/>
      <c r="AA142" s="419"/>
      <c r="AB142" s="419"/>
      <c r="AC142" s="419"/>
      <c r="AD142" s="419"/>
      <c r="AE142" s="419"/>
      <c r="AF142" s="419"/>
    </row>
    <row r="143" spans="1:32" outlineLevel="1" x14ac:dyDescent="0.2">
      <c r="M143" s="669"/>
      <c r="S143" s="528">
        <v>1</v>
      </c>
      <c r="T143" s="349" t="s">
        <v>136</v>
      </c>
      <c r="V143" s="3067"/>
      <c r="W143" s="3068"/>
      <c r="X143" s="3068"/>
      <c r="Y143" s="3068"/>
      <c r="Z143" s="3068"/>
      <c r="AA143" s="3068"/>
      <c r="AB143" s="3068"/>
      <c r="AC143" s="3068"/>
      <c r="AD143" s="3068"/>
      <c r="AE143" s="3068"/>
      <c r="AF143" s="3069"/>
    </row>
    <row r="144" spans="1:32" outlineLevel="1" x14ac:dyDescent="0.2">
      <c r="A144" s="669" t="str">
        <f>INDEX(Checks!$J$42:$J$47,MATCH((SEARCH("(",formuletekst(J144))),Checks!$I$42:$I$47,0))</f>
        <v>ABO</v>
      </c>
      <c r="F144" s="399" t="s">
        <v>593</v>
      </c>
      <c r="G144" s="399"/>
      <c r="H144" s="399"/>
      <c r="I144" s="399"/>
      <c r="J144" s="531">
        <f>CEILING(J134*I142,S143)</f>
        <v>56420</v>
      </c>
      <c r="K144" s="399" t="s">
        <v>136</v>
      </c>
      <c r="M144" s="669"/>
      <c r="V144" s="3070"/>
      <c r="W144" s="3071"/>
      <c r="X144" s="3071"/>
      <c r="Y144" s="3071"/>
      <c r="Z144" s="3071"/>
      <c r="AA144" s="3071"/>
      <c r="AB144" s="3071"/>
      <c r="AC144" s="3071"/>
      <c r="AD144" s="3071"/>
      <c r="AE144" s="3071"/>
      <c r="AF144" s="3072"/>
    </row>
    <row r="145" spans="1:32" outlineLevel="1" x14ac:dyDescent="0.2">
      <c r="F145" s="399" t="s">
        <v>594</v>
      </c>
      <c r="G145" s="399"/>
      <c r="H145" s="399"/>
      <c r="I145" s="399"/>
      <c r="J145" s="531">
        <f>J144*L145</f>
        <v>112840</v>
      </c>
      <c r="K145" s="399" t="s">
        <v>136</v>
      </c>
      <c r="L145" s="395">
        <v>2</v>
      </c>
      <c r="M145" s="669" t="str">
        <f>F145&amp;" = "&amp;L145&amp;" * "&amp;F144</f>
        <v>artikel 5.13, eerste lid, tweede volzin = 2 * artikel 5.13, eerste lid, eerste volzin</v>
      </c>
      <c r="V145" s="3070"/>
      <c r="W145" s="3071"/>
      <c r="X145" s="3071"/>
      <c r="Y145" s="3071"/>
      <c r="Z145" s="3071"/>
      <c r="AA145" s="3071"/>
      <c r="AB145" s="3071"/>
      <c r="AC145" s="3071"/>
      <c r="AD145" s="3071"/>
      <c r="AE145" s="3071"/>
      <c r="AF145" s="3072"/>
    </row>
    <row r="146" spans="1:32" outlineLevel="1" x14ac:dyDescent="0.2">
      <c r="A146" s="669"/>
      <c r="F146" s="399" t="s">
        <v>595</v>
      </c>
      <c r="G146" s="399"/>
      <c r="H146" s="399"/>
      <c r="I146" s="399"/>
      <c r="J146" s="531">
        <f>J144</f>
        <v>56420</v>
      </c>
      <c r="K146" s="399" t="s">
        <v>136</v>
      </c>
      <c r="M146" s="669" t="str">
        <f>F146&amp;" = "&amp;F144</f>
        <v>artikel 5.16, eerste lid,eerste volzin = artikel 5.13, eerste lid, eerste volzin</v>
      </c>
      <c r="V146" s="3073"/>
      <c r="W146" s="3074"/>
      <c r="X146" s="3074"/>
      <c r="Y146" s="3074"/>
      <c r="Z146" s="3074"/>
      <c r="AA146" s="3074"/>
      <c r="AB146" s="3074"/>
      <c r="AC146" s="3074"/>
      <c r="AD146" s="3074"/>
      <c r="AE146" s="3074"/>
      <c r="AF146" s="3075"/>
    </row>
    <row r="147" spans="1:32" outlineLevel="1" x14ac:dyDescent="0.2">
      <c r="F147" s="399" t="s">
        <v>596</v>
      </c>
      <c r="G147" s="399"/>
      <c r="H147" s="399"/>
      <c r="I147" s="399"/>
      <c r="J147" s="530">
        <f>J146*L147</f>
        <v>112840</v>
      </c>
      <c r="K147" s="399" t="s">
        <v>136</v>
      </c>
      <c r="L147" s="395">
        <v>2</v>
      </c>
      <c r="M147" s="669" t="str">
        <f>F147&amp;" = "&amp;L147&amp;" * "&amp;F146</f>
        <v>artikel 5.16, eerste lid, tweede volzin = 2 * artikel 5.16, eerste lid,eerste volzin</v>
      </c>
    </row>
    <row r="148" spans="1:32" outlineLevel="1" x14ac:dyDescent="0.2">
      <c r="M148" s="669"/>
    </row>
    <row r="149" spans="1:32" x14ac:dyDescent="0.2">
      <c r="M149" s="669"/>
    </row>
    <row r="150" spans="1:32" s="433" customFormat="1" x14ac:dyDescent="0.2">
      <c r="A150" s="852" t="s">
        <v>1583</v>
      </c>
      <c r="B150" s="126"/>
      <c r="C150" s="127"/>
      <c r="D150" s="128"/>
      <c r="E150" s="129" t="s">
        <v>2</v>
      </c>
      <c r="F150" s="130"/>
      <c r="G150" s="121">
        <f>G140+1</f>
        <v>2013</v>
      </c>
      <c r="H150" s="131">
        <f>ROW(J154)-ROW()</f>
        <v>4</v>
      </c>
      <c r="M150" s="852"/>
      <c r="V150" s="533"/>
      <c r="W150" s="533"/>
      <c r="X150" s="533"/>
      <c r="Y150" s="533"/>
      <c r="Z150" s="533"/>
      <c r="AA150" s="533"/>
      <c r="AB150" s="533"/>
      <c r="AC150" s="533"/>
      <c r="AD150" s="533"/>
      <c r="AE150" s="533"/>
      <c r="AF150" s="533"/>
    </row>
    <row r="151" spans="1:32" outlineLevel="1" x14ac:dyDescent="0.2">
      <c r="M151" s="669"/>
    </row>
    <row r="152" spans="1:32" ht="12" customHeight="1" outlineLevel="1" thickBot="1" x14ac:dyDescent="0.25">
      <c r="G152" s="85" t="s">
        <v>0</v>
      </c>
      <c r="H152" s="122">
        <f>$G150</f>
        <v>2013</v>
      </c>
      <c r="I152" s="348">
        <f>VLOOKUP($H152,'TCF en bruto WML'!$G$13:$J$76,'TCF en bruto WML'!$J$78,FALSE)</f>
        <v>1</v>
      </c>
      <c r="M152" s="372" t="s">
        <v>796</v>
      </c>
      <c r="S152" s="372" t="s">
        <v>243</v>
      </c>
      <c r="V152" s="74" t="s">
        <v>29</v>
      </c>
      <c r="W152" s="419"/>
      <c r="X152" s="419"/>
      <c r="Y152" s="419"/>
      <c r="Z152" s="419"/>
      <c r="AA152" s="419"/>
      <c r="AB152" s="419"/>
      <c r="AC152" s="419"/>
      <c r="AD152" s="419"/>
      <c r="AE152" s="419"/>
      <c r="AF152" s="419"/>
    </row>
    <row r="153" spans="1:32" outlineLevel="1" x14ac:dyDescent="0.2">
      <c r="M153" s="669"/>
      <c r="S153" s="528">
        <v>1</v>
      </c>
      <c r="T153" s="349" t="s">
        <v>136</v>
      </c>
      <c r="V153" s="3067"/>
      <c r="W153" s="3068"/>
      <c r="X153" s="3068"/>
      <c r="Y153" s="3068"/>
      <c r="Z153" s="3068"/>
      <c r="AA153" s="3068"/>
      <c r="AB153" s="3068"/>
      <c r="AC153" s="3068"/>
      <c r="AD153" s="3068"/>
      <c r="AE153" s="3068"/>
      <c r="AF153" s="3069"/>
    </row>
    <row r="154" spans="1:32" outlineLevel="1" x14ac:dyDescent="0.2">
      <c r="A154" s="669" t="str">
        <f>INDEX(Checks!$J$42:$J$47,MATCH((SEARCH("(",formuletekst(J154))),Checks!$I$42:$I$47,0))</f>
        <v>ABO</v>
      </c>
      <c r="F154" s="399" t="s">
        <v>593</v>
      </c>
      <c r="G154" s="399"/>
      <c r="H154" s="399"/>
      <c r="I154" s="399"/>
      <c r="J154" s="531">
        <f>CEILING(J144*I152,S153)</f>
        <v>56420</v>
      </c>
      <c r="K154" s="399" t="s">
        <v>136</v>
      </c>
      <c r="M154" s="669"/>
      <c r="V154" s="3070"/>
      <c r="W154" s="3071"/>
      <c r="X154" s="3071"/>
      <c r="Y154" s="3071"/>
      <c r="Z154" s="3071"/>
      <c r="AA154" s="3071"/>
      <c r="AB154" s="3071"/>
      <c r="AC154" s="3071"/>
      <c r="AD154" s="3071"/>
      <c r="AE154" s="3071"/>
      <c r="AF154" s="3072"/>
    </row>
    <row r="155" spans="1:32" outlineLevel="1" x14ac:dyDescent="0.2">
      <c r="A155" s="669"/>
      <c r="F155" s="399" t="s">
        <v>594</v>
      </c>
      <c r="G155" s="399"/>
      <c r="H155" s="399"/>
      <c r="I155" s="399"/>
      <c r="J155" s="531">
        <f>J154*L155</f>
        <v>112840</v>
      </c>
      <c r="K155" s="399" t="s">
        <v>136</v>
      </c>
      <c r="L155" s="395">
        <v>2</v>
      </c>
      <c r="M155" s="669" t="str">
        <f>F155&amp;" = "&amp;L155&amp;" * "&amp;F154</f>
        <v>artikel 5.13, eerste lid, tweede volzin = 2 * artikel 5.13, eerste lid, eerste volzin</v>
      </c>
      <c r="V155" s="3070"/>
      <c r="W155" s="3071"/>
      <c r="X155" s="3071"/>
      <c r="Y155" s="3071"/>
      <c r="Z155" s="3071"/>
      <c r="AA155" s="3071"/>
      <c r="AB155" s="3071"/>
      <c r="AC155" s="3071"/>
      <c r="AD155" s="3071"/>
      <c r="AE155" s="3071"/>
      <c r="AF155" s="3072"/>
    </row>
    <row r="156" spans="1:32" outlineLevel="1" x14ac:dyDescent="0.2">
      <c r="F156" s="406" t="s">
        <v>597</v>
      </c>
      <c r="G156" s="406"/>
      <c r="H156" s="406"/>
      <c r="I156" s="399"/>
      <c r="J156" s="531"/>
      <c r="K156" s="399"/>
      <c r="M156" s="669"/>
      <c r="V156" s="3073"/>
      <c r="W156" s="3074"/>
      <c r="X156" s="3074"/>
      <c r="Y156" s="3074"/>
      <c r="Z156" s="3074"/>
      <c r="AA156" s="3074"/>
      <c r="AB156" s="3074"/>
      <c r="AC156" s="3074"/>
      <c r="AD156" s="3074"/>
      <c r="AE156" s="3074"/>
      <c r="AF156" s="3075"/>
    </row>
    <row r="157" spans="1:32" outlineLevel="1" x14ac:dyDescent="0.2">
      <c r="F157" s="406" t="s">
        <v>597</v>
      </c>
      <c r="G157" s="406"/>
      <c r="H157" s="406"/>
      <c r="I157" s="399"/>
      <c r="J157" s="530"/>
      <c r="K157" s="399"/>
      <c r="L157" s="399"/>
      <c r="M157" s="669"/>
    </row>
    <row r="158" spans="1:32" outlineLevel="1" x14ac:dyDescent="0.2">
      <c r="M158" s="669"/>
    </row>
    <row r="159" spans="1:32" x14ac:dyDescent="0.2">
      <c r="M159" s="669"/>
    </row>
    <row r="160" spans="1:32" s="433" customFormat="1" x14ac:dyDescent="0.2">
      <c r="A160" s="852" t="s">
        <v>1583</v>
      </c>
      <c r="B160" s="126"/>
      <c r="C160" s="127"/>
      <c r="D160" s="128"/>
      <c r="E160" s="129" t="s">
        <v>2</v>
      </c>
      <c r="F160" s="130"/>
      <c r="G160" s="121">
        <f>G150+1</f>
        <v>2014</v>
      </c>
      <c r="H160" s="131">
        <f>ROW(J164)-ROW()</f>
        <v>4</v>
      </c>
      <c r="M160" s="852"/>
      <c r="V160" s="533"/>
      <c r="W160" s="533"/>
      <c r="X160" s="533"/>
      <c r="Y160" s="533"/>
      <c r="Z160" s="533"/>
      <c r="AA160" s="533"/>
      <c r="AB160" s="533"/>
      <c r="AC160" s="533"/>
      <c r="AD160" s="533"/>
      <c r="AE160" s="533"/>
      <c r="AF160" s="533"/>
    </row>
    <row r="161" spans="1:32" outlineLevel="1" x14ac:dyDescent="0.2">
      <c r="M161" s="669"/>
    </row>
    <row r="162" spans="1:32" ht="12" customHeight="1" outlineLevel="1" thickBot="1" x14ac:dyDescent="0.25">
      <c r="G162" s="85" t="s">
        <v>0</v>
      </c>
      <c r="H162" s="122">
        <f>$G160</f>
        <v>2014</v>
      </c>
      <c r="I162" s="348">
        <f>VLOOKUP($H162,'TCF en bruto WML'!$G$13:$J$76,'TCF en bruto WML'!$J$78,FALSE)</f>
        <v>1</v>
      </c>
      <c r="M162" s="372" t="s">
        <v>796</v>
      </c>
      <c r="S162" s="372" t="s">
        <v>243</v>
      </c>
      <c r="V162" s="74" t="s">
        <v>29</v>
      </c>
      <c r="W162" s="419"/>
      <c r="X162" s="419"/>
      <c r="Y162" s="419"/>
      <c r="Z162" s="419"/>
      <c r="AA162" s="419"/>
      <c r="AB162" s="419"/>
      <c r="AC162" s="419"/>
      <c r="AD162" s="419"/>
      <c r="AE162" s="419"/>
      <c r="AF162" s="419"/>
    </row>
    <row r="163" spans="1:32" outlineLevel="1" x14ac:dyDescent="0.2">
      <c r="M163" s="669"/>
      <c r="S163" s="528">
        <v>1</v>
      </c>
      <c r="T163" s="349" t="s">
        <v>136</v>
      </c>
      <c r="V163" s="3067"/>
      <c r="W163" s="3068"/>
      <c r="X163" s="3068"/>
      <c r="Y163" s="3068"/>
      <c r="Z163" s="3068"/>
      <c r="AA163" s="3068"/>
      <c r="AB163" s="3068"/>
      <c r="AC163" s="3068"/>
      <c r="AD163" s="3068"/>
      <c r="AE163" s="3068"/>
      <c r="AF163" s="3069"/>
    </row>
    <row r="164" spans="1:32" outlineLevel="1" x14ac:dyDescent="0.2">
      <c r="A164" s="669" t="str">
        <f>INDEX(Checks!$J$42:$J$47,MATCH((SEARCH("(",formuletekst(J164))),Checks!$I$42:$I$47,0))</f>
        <v>ABO</v>
      </c>
      <c r="F164" s="399" t="s">
        <v>593</v>
      </c>
      <c r="G164" s="399"/>
      <c r="H164" s="399"/>
      <c r="I164" s="399"/>
      <c r="J164" s="531">
        <f>CEILING(J154*I162,S163)</f>
        <v>56420</v>
      </c>
      <c r="K164" s="399" t="s">
        <v>136</v>
      </c>
      <c r="M164" s="669"/>
      <c r="V164" s="3070"/>
      <c r="W164" s="3071"/>
      <c r="X164" s="3071"/>
      <c r="Y164" s="3071"/>
      <c r="Z164" s="3071"/>
      <c r="AA164" s="3071"/>
      <c r="AB164" s="3071"/>
      <c r="AC164" s="3071"/>
      <c r="AD164" s="3071"/>
      <c r="AE164" s="3071"/>
      <c r="AF164" s="3072"/>
    </row>
    <row r="165" spans="1:32" outlineLevel="1" x14ac:dyDescent="0.2">
      <c r="F165" s="399" t="s">
        <v>594</v>
      </c>
      <c r="G165" s="399"/>
      <c r="H165" s="399"/>
      <c r="I165" s="399"/>
      <c r="J165" s="531">
        <f>J164*L165</f>
        <v>112840</v>
      </c>
      <c r="K165" s="399" t="s">
        <v>136</v>
      </c>
      <c r="L165" s="395">
        <v>2</v>
      </c>
      <c r="M165" s="669" t="str">
        <f>F165&amp;" = "&amp;L165&amp;" * "&amp;F164</f>
        <v>artikel 5.13, eerste lid, tweede volzin = 2 * artikel 5.13, eerste lid, eerste volzin</v>
      </c>
      <c r="V165" s="3070"/>
      <c r="W165" s="3071"/>
      <c r="X165" s="3071"/>
      <c r="Y165" s="3071"/>
      <c r="Z165" s="3071"/>
      <c r="AA165" s="3071"/>
      <c r="AB165" s="3071"/>
      <c r="AC165" s="3071"/>
      <c r="AD165" s="3071"/>
      <c r="AE165" s="3071"/>
      <c r="AF165" s="3072"/>
    </row>
    <row r="166" spans="1:32" outlineLevel="1" x14ac:dyDescent="0.2">
      <c r="F166" s="399"/>
      <c r="G166" s="399"/>
      <c r="H166" s="399"/>
      <c r="I166" s="399"/>
      <c r="J166" s="531"/>
      <c r="K166" s="399"/>
      <c r="L166" s="399"/>
      <c r="M166" s="854"/>
      <c r="N166" s="399"/>
      <c r="O166" s="399"/>
      <c r="P166" s="399"/>
      <c r="Q166" s="399"/>
      <c r="R166" s="399"/>
      <c r="S166" s="399"/>
      <c r="V166" s="3073"/>
      <c r="W166" s="3074"/>
      <c r="X166" s="3074"/>
      <c r="Y166" s="3074"/>
      <c r="Z166" s="3074"/>
      <c r="AA166" s="3074"/>
      <c r="AB166" s="3074"/>
      <c r="AC166" s="3074"/>
      <c r="AD166" s="3074"/>
      <c r="AE166" s="3074"/>
      <c r="AF166" s="3075"/>
    </row>
    <row r="167" spans="1:32" outlineLevel="1" x14ac:dyDescent="0.2">
      <c r="F167" s="399"/>
      <c r="G167" s="399"/>
      <c r="H167" s="399"/>
      <c r="I167" s="399"/>
      <c r="J167" s="531"/>
      <c r="K167" s="399"/>
      <c r="L167" s="399"/>
      <c r="M167" s="854"/>
      <c r="N167" s="399"/>
      <c r="O167" s="399"/>
      <c r="P167" s="399"/>
      <c r="Q167" s="399"/>
      <c r="R167" s="399"/>
      <c r="S167" s="399"/>
    </row>
    <row r="168" spans="1:32" outlineLevel="1" x14ac:dyDescent="0.2">
      <c r="M168" s="669"/>
    </row>
    <row r="169" spans="1:32" x14ac:dyDescent="0.2">
      <c r="M169" s="669"/>
    </row>
    <row r="170" spans="1:32" s="433" customFormat="1" x14ac:dyDescent="0.2">
      <c r="A170" s="852" t="s">
        <v>1583</v>
      </c>
      <c r="B170" s="126"/>
      <c r="C170" s="127"/>
      <c r="D170" s="128"/>
      <c r="E170" s="129" t="s">
        <v>2</v>
      </c>
      <c r="F170" s="130"/>
      <c r="G170" s="121">
        <f>G160+1</f>
        <v>2015</v>
      </c>
      <c r="H170" s="131">
        <f>ROW(J174)-ROW()</f>
        <v>4</v>
      </c>
      <c r="M170" s="852"/>
      <c r="V170" s="533"/>
      <c r="W170" s="533"/>
      <c r="X170" s="533"/>
      <c r="Y170" s="533"/>
      <c r="Z170" s="533"/>
      <c r="AA170" s="533"/>
      <c r="AB170" s="533"/>
      <c r="AC170" s="533"/>
      <c r="AD170" s="533"/>
      <c r="AE170" s="533"/>
      <c r="AF170" s="533"/>
    </row>
    <row r="171" spans="1:32" outlineLevel="1" x14ac:dyDescent="0.2">
      <c r="M171" s="669"/>
    </row>
    <row r="172" spans="1:32" ht="12" customHeight="1" outlineLevel="1" thickBot="1" x14ac:dyDescent="0.25">
      <c r="G172" s="85" t="s">
        <v>0</v>
      </c>
      <c r="H172" s="122">
        <f>$G170</f>
        <v>2015</v>
      </c>
      <c r="I172" s="348">
        <f>VLOOKUP($H172,'TCF en bruto WML'!$G$13:$J$76,'TCF en bruto WML'!$J$78,FALSE)</f>
        <v>1.0089999999999999</v>
      </c>
      <c r="M172" s="853"/>
      <c r="S172" s="372" t="s">
        <v>243</v>
      </c>
      <c r="V172" s="74" t="s">
        <v>29</v>
      </c>
      <c r="W172" s="419"/>
      <c r="X172" s="419"/>
      <c r="Y172" s="419"/>
      <c r="Z172" s="419"/>
      <c r="AA172" s="419"/>
      <c r="AB172" s="419"/>
      <c r="AC172" s="419"/>
      <c r="AD172" s="419"/>
      <c r="AE172" s="419"/>
      <c r="AF172" s="419"/>
    </row>
    <row r="173" spans="1:32" outlineLevel="1" x14ac:dyDescent="0.2">
      <c r="M173" s="669"/>
      <c r="S173" s="528">
        <v>1</v>
      </c>
      <c r="T173" s="349" t="s">
        <v>136</v>
      </c>
      <c r="V173" s="3067"/>
      <c r="W173" s="3068"/>
      <c r="X173" s="3068"/>
      <c r="Y173" s="3068"/>
      <c r="Z173" s="3068"/>
      <c r="AA173" s="3068"/>
      <c r="AB173" s="3068"/>
      <c r="AC173" s="3068"/>
      <c r="AD173" s="3068"/>
      <c r="AE173" s="3068"/>
      <c r="AF173" s="3069"/>
    </row>
    <row r="174" spans="1:32" outlineLevel="1" x14ac:dyDescent="0.2">
      <c r="A174" s="669" t="str">
        <f>INDEX(Checks!$J$42:$J$47,MATCH((SEARCH("(",formuletekst(J174))),Checks!$I$42:$I$47,0))</f>
        <v>ABO</v>
      </c>
      <c r="F174" s="399" t="s">
        <v>593</v>
      </c>
      <c r="G174" s="399"/>
      <c r="H174" s="399"/>
      <c r="I174" s="399"/>
      <c r="J174" s="531">
        <f>CEILING(J164*I172,S173)</f>
        <v>56928</v>
      </c>
      <c r="K174" s="399" t="s">
        <v>136</v>
      </c>
      <c r="M174" s="669"/>
      <c r="V174" s="3070"/>
      <c r="W174" s="3071"/>
      <c r="X174" s="3071"/>
      <c r="Y174" s="3071"/>
      <c r="Z174" s="3071"/>
      <c r="AA174" s="3071"/>
      <c r="AB174" s="3071"/>
      <c r="AC174" s="3071"/>
      <c r="AD174" s="3071"/>
      <c r="AE174" s="3071"/>
      <c r="AF174" s="3072"/>
    </row>
    <row r="175" spans="1:32" outlineLevel="1" x14ac:dyDescent="0.2">
      <c r="F175" s="399" t="s">
        <v>594</v>
      </c>
      <c r="G175" s="399"/>
      <c r="H175" s="399"/>
      <c r="I175" s="399"/>
      <c r="J175" s="531">
        <f>J174*L175</f>
        <v>113856</v>
      </c>
      <c r="K175" s="399" t="s">
        <v>136</v>
      </c>
      <c r="L175" s="395">
        <v>2</v>
      </c>
      <c r="M175" s="669" t="str">
        <f>F175&amp;" = "&amp;L175&amp;" * "&amp;F174</f>
        <v>artikel 5.13, eerste lid, tweede volzin = 2 * artikel 5.13, eerste lid, eerste volzin</v>
      </c>
      <c r="V175" s="3070"/>
      <c r="W175" s="3071"/>
      <c r="X175" s="3071"/>
      <c r="Y175" s="3071"/>
      <c r="Z175" s="3071"/>
      <c r="AA175" s="3071"/>
      <c r="AB175" s="3071"/>
      <c r="AC175" s="3071"/>
      <c r="AD175" s="3071"/>
      <c r="AE175" s="3071"/>
      <c r="AF175" s="3072"/>
    </row>
    <row r="176" spans="1:32" outlineLevel="1" x14ac:dyDescent="0.2">
      <c r="F176" s="399"/>
      <c r="G176" s="399"/>
      <c r="H176" s="399"/>
      <c r="I176" s="399"/>
      <c r="J176" s="531"/>
      <c r="K176" s="399"/>
      <c r="L176" s="399"/>
      <c r="M176" s="854"/>
      <c r="N176" s="399"/>
      <c r="O176" s="399"/>
      <c r="P176" s="399"/>
      <c r="Q176" s="399"/>
      <c r="R176" s="399"/>
      <c r="S176" s="399"/>
      <c r="V176" s="3073"/>
      <c r="W176" s="3074"/>
      <c r="X176" s="3074"/>
      <c r="Y176" s="3074"/>
      <c r="Z176" s="3074"/>
      <c r="AA176" s="3074"/>
      <c r="AB176" s="3074"/>
      <c r="AC176" s="3074"/>
      <c r="AD176" s="3074"/>
      <c r="AE176" s="3074"/>
      <c r="AF176" s="3075"/>
    </row>
    <row r="177" spans="1:32" outlineLevel="1" x14ac:dyDescent="0.2">
      <c r="F177" s="399"/>
      <c r="G177" s="399"/>
      <c r="H177" s="399"/>
      <c r="I177" s="399"/>
      <c r="J177" s="531"/>
      <c r="K177" s="399"/>
      <c r="L177" s="399"/>
      <c r="M177" s="854"/>
      <c r="N177" s="399"/>
      <c r="O177" s="399"/>
      <c r="P177" s="399"/>
      <c r="Q177" s="399"/>
      <c r="R177" s="399"/>
      <c r="S177" s="399"/>
    </row>
    <row r="178" spans="1:32" outlineLevel="1" x14ac:dyDescent="0.2">
      <c r="M178" s="669"/>
    </row>
    <row r="179" spans="1:32" x14ac:dyDescent="0.2">
      <c r="M179" s="669"/>
    </row>
    <row r="180" spans="1:32" s="433" customFormat="1" x14ac:dyDescent="0.2">
      <c r="A180" s="852" t="s">
        <v>1583</v>
      </c>
      <c r="B180" s="126"/>
      <c r="C180" s="127"/>
      <c r="D180" s="128"/>
      <c r="E180" s="129" t="s">
        <v>2</v>
      </c>
      <c r="F180" s="130"/>
      <c r="G180" s="121">
        <f>G170+1</f>
        <v>2016</v>
      </c>
      <c r="H180" s="131">
        <f>ROW(J184)-ROW()</f>
        <v>4</v>
      </c>
      <c r="M180" s="852"/>
      <c r="V180" s="533"/>
      <c r="W180" s="533"/>
      <c r="X180" s="533"/>
      <c r="Y180" s="533"/>
      <c r="Z180" s="533"/>
      <c r="AA180" s="533"/>
      <c r="AB180" s="533"/>
      <c r="AC180" s="533"/>
      <c r="AD180" s="533"/>
      <c r="AE180" s="533"/>
      <c r="AF180" s="533"/>
    </row>
    <row r="181" spans="1:32" outlineLevel="1" x14ac:dyDescent="0.2">
      <c r="M181" s="669"/>
    </row>
    <row r="182" spans="1:32" ht="12" customHeight="1" outlineLevel="1" thickBot="1" x14ac:dyDescent="0.25">
      <c r="G182" s="85" t="s">
        <v>0</v>
      </c>
      <c r="H182" s="122">
        <f>$G180</f>
        <v>2016</v>
      </c>
      <c r="I182" s="348">
        <f>VLOOKUP($H182,'TCF en bruto WML'!$G$13:$J$76,'TCF en bruto WML'!$J$78,FALSE)</f>
        <v>1.0049999999999999</v>
      </c>
      <c r="M182" s="853"/>
      <c r="S182" s="372" t="s">
        <v>243</v>
      </c>
      <c r="V182" s="74" t="s">
        <v>29</v>
      </c>
      <c r="W182" s="419"/>
      <c r="X182" s="419"/>
      <c r="Y182" s="419"/>
      <c r="Z182" s="419"/>
      <c r="AA182" s="419"/>
      <c r="AB182" s="419"/>
      <c r="AC182" s="419"/>
      <c r="AD182" s="419"/>
      <c r="AE182" s="419"/>
      <c r="AF182" s="419"/>
    </row>
    <row r="183" spans="1:32" outlineLevel="1" x14ac:dyDescent="0.2">
      <c r="M183" s="669"/>
      <c r="S183" s="528">
        <v>1</v>
      </c>
      <c r="T183" s="349" t="s">
        <v>136</v>
      </c>
      <c r="V183" s="3067"/>
      <c r="W183" s="3068"/>
      <c r="X183" s="3068"/>
      <c r="Y183" s="3068"/>
      <c r="Z183" s="3068"/>
      <c r="AA183" s="3068"/>
      <c r="AB183" s="3068"/>
      <c r="AC183" s="3068"/>
      <c r="AD183" s="3068"/>
      <c r="AE183" s="3068"/>
      <c r="AF183" s="3069"/>
    </row>
    <row r="184" spans="1:32" outlineLevel="1" x14ac:dyDescent="0.2">
      <c r="A184" s="669" t="str">
        <f>INDEX(Checks!$J$42:$J$47,MATCH((SEARCH("(",formuletekst(J184))),Checks!$I$42:$I$47,0))</f>
        <v>ABO</v>
      </c>
      <c r="F184" s="399" t="s">
        <v>593</v>
      </c>
      <c r="G184" s="399"/>
      <c r="H184" s="399"/>
      <c r="I184" s="399"/>
      <c r="J184" s="531">
        <f>CEILING(J174*I182,S183)</f>
        <v>57213</v>
      </c>
      <c r="K184" s="399" t="s">
        <v>136</v>
      </c>
      <c r="M184" s="669"/>
      <c r="V184" s="3070"/>
      <c r="W184" s="3071"/>
      <c r="X184" s="3071"/>
      <c r="Y184" s="3071"/>
      <c r="Z184" s="3071"/>
      <c r="AA184" s="3071"/>
      <c r="AB184" s="3071"/>
      <c r="AC184" s="3071"/>
      <c r="AD184" s="3071"/>
      <c r="AE184" s="3071"/>
      <c r="AF184" s="3072"/>
    </row>
    <row r="185" spans="1:32" outlineLevel="1" x14ac:dyDescent="0.2">
      <c r="F185" s="399" t="s">
        <v>594</v>
      </c>
      <c r="G185" s="399"/>
      <c r="H185" s="399"/>
      <c r="I185" s="399"/>
      <c r="J185" s="531">
        <f>J184*L185</f>
        <v>114426</v>
      </c>
      <c r="K185" s="399" t="s">
        <v>136</v>
      </c>
      <c r="L185" s="395">
        <v>2</v>
      </c>
      <c r="M185" s="669" t="str">
        <f>F185&amp;" = "&amp;L185&amp;" * "&amp;F184</f>
        <v>artikel 5.13, eerste lid, tweede volzin = 2 * artikel 5.13, eerste lid, eerste volzin</v>
      </c>
      <c r="V185" s="3070"/>
      <c r="W185" s="3071"/>
      <c r="X185" s="3071"/>
      <c r="Y185" s="3071"/>
      <c r="Z185" s="3071"/>
      <c r="AA185" s="3071"/>
      <c r="AB185" s="3071"/>
      <c r="AC185" s="3071"/>
      <c r="AD185" s="3071"/>
      <c r="AE185" s="3071"/>
      <c r="AF185" s="3072"/>
    </row>
    <row r="186" spans="1:32" outlineLevel="1" x14ac:dyDescent="0.2">
      <c r="F186" s="399"/>
      <c r="G186" s="399"/>
      <c r="H186" s="399"/>
      <c r="I186" s="399"/>
      <c r="J186" s="531"/>
      <c r="K186" s="399"/>
      <c r="L186" s="399"/>
      <c r="M186" s="854"/>
      <c r="N186" s="399"/>
      <c r="O186" s="399"/>
      <c r="P186" s="399"/>
      <c r="Q186" s="399"/>
      <c r="R186" s="399"/>
      <c r="S186" s="399"/>
      <c r="V186" s="3073"/>
      <c r="W186" s="3074"/>
      <c r="X186" s="3074"/>
      <c r="Y186" s="3074"/>
      <c r="Z186" s="3074"/>
      <c r="AA186" s="3074"/>
      <c r="AB186" s="3074"/>
      <c r="AC186" s="3074"/>
      <c r="AD186" s="3074"/>
      <c r="AE186" s="3074"/>
      <c r="AF186" s="3075"/>
    </row>
    <row r="187" spans="1:32" outlineLevel="1" x14ac:dyDescent="0.2">
      <c r="F187" s="399"/>
      <c r="G187" s="399"/>
      <c r="H187" s="399"/>
      <c r="I187" s="399"/>
      <c r="J187" s="531"/>
      <c r="K187" s="399"/>
      <c r="L187" s="399"/>
      <c r="M187" s="854"/>
      <c r="N187" s="399"/>
      <c r="O187" s="399"/>
      <c r="P187" s="399"/>
      <c r="Q187" s="399"/>
      <c r="R187" s="399"/>
      <c r="S187" s="399"/>
    </row>
    <row r="188" spans="1:32" outlineLevel="1" x14ac:dyDescent="0.2">
      <c r="M188" s="669"/>
    </row>
    <row r="189" spans="1:32" x14ac:dyDescent="0.2">
      <c r="M189" s="669"/>
    </row>
    <row r="190" spans="1:32" s="433" customFormat="1" x14ac:dyDescent="0.2">
      <c r="A190" s="852" t="s">
        <v>1583</v>
      </c>
      <c r="B190" s="126"/>
      <c r="C190" s="127"/>
      <c r="D190" s="128"/>
      <c r="E190" s="129" t="s">
        <v>2</v>
      </c>
      <c r="F190" s="130"/>
      <c r="G190" s="121">
        <f>G180+1</f>
        <v>2017</v>
      </c>
      <c r="H190" s="131">
        <f>ROW(J194)-ROW()</f>
        <v>4</v>
      </c>
      <c r="M190" s="852"/>
      <c r="V190" s="533"/>
      <c r="W190" s="533"/>
      <c r="X190" s="533"/>
      <c r="Y190" s="533"/>
      <c r="Z190" s="533"/>
      <c r="AA190" s="533"/>
      <c r="AB190" s="533"/>
      <c r="AC190" s="533"/>
      <c r="AD190" s="533"/>
      <c r="AE190" s="533"/>
      <c r="AF190" s="533"/>
    </row>
    <row r="191" spans="1:32" outlineLevel="1" x14ac:dyDescent="0.2">
      <c r="M191" s="669"/>
    </row>
    <row r="192" spans="1:32" ht="12" customHeight="1" outlineLevel="1" thickBot="1" x14ac:dyDescent="0.25">
      <c r="G192" s="85" t="s">
        <v>0</v>
      </c>
      <c r="H192" s="122">
        <f>$G190</f>
        <v>2017</v>
      </c>
      <c r="I192" s="348">
        <f>VLOOKUP($H192,'TCF en bruto WML'!$G$13:$J$76,'TCF en bruto WML'!$J$78,FALSE)</f>
        <v>1.0029999999999999</v>
      </c>
      <c r="M192" s="853"/>
      <c r="S192" s="372" t="s">
        <v>243</v>
      </c>
      <c r="V192" s="74" t="s">
        <v>29</v>
      </c>
      <c r="W192" s="419"/>
      <c r="X192" s="419"/>
      <c r="Y192" s="419"/>
      <c r="Z192" s="419"/>
      <c r="AA192" s="419"/>
      <c r="AB192" s="419"/>
      <c r="AC192" s="419"/>
      <c r="AD192" s="419"/>
      <c r="AE192" s="419"/>
      <c r="AF192" s="419"/>
    </row>
    <row r="193" spans="1:32" outlineLevel="1" x14ac:dyDescent="0.2">
      <c r="M193" s="669"/>
      <c r="S193" s="528">
        <v>1</v>
      </c>
      <c r="T193" s="349" t="s">
        <v>136</v>
      </c>
      <c r="V193" s="3067"/>
      <c r="W193" s="3068"/>
      <c r="X193" s="3068"/>
      <c r="Y193" s="3068"/>
      <c r="Z193" s="3068"/>
      <c r="AA193" s="3068"/>
      <c r="AB193" s="3068"/>
      <c r="AC193" s="3068"/>
      <c r="AD193" s="3068"/>
      <c r="AE193" s="3068"/>
      <c r="AF193" s="3069"/>
    </row>
    <row r="194" spans="1:32" outlineLevel="1" x14ac:dyDescent="0.2">
      <c r="A194" s="669" t="str">
        <f>INDEX(Checks!$J$42:$J$47,MATCH((SEARCH("(",formuletekst(J194))),Checks!$I$42:$I$47,0))</f>
        <v>ABO</v>
      </c>
      <c r="F194" s="399" t="s">
        <v>593</v>
      </c>
      <c r="G194" s="399"/>
      <c r="H194" s="399"/>
      <c r="I194" s="399"/>
      <c r="J194" s="531">
        <f>CEILING(J184*I192,S193)</f>
        <v>57385</v>
      </c>
      <c r="K194" s="399" t="s">
        <v>136</v>
      </c>
      <c r="M194" s="669"/>
      <c r="V194" s="3070"/>
      <c r="W194" s="3071"/>
      <c r="X194" s="3071"/>
      <c r="Y194" s="3071"/>
      <c r="Z194" s="3071"/>
      <c r="AA194" s="3071"/>
      <c r="AB194" s="3071"/>
      <c r="AC194" s="3071"/>
      <c r="AD194" s="3071"/>
      <c r="AE194" s="3071"/>
      <c r="AF194" s="3072"/>
    </row>
    <row r="195" spans="1:32" outlineLevel="1" x14ac:dyDescent="0.2">
      <c r="F195" s="399" t="s">
        <v>594</v>
      </c>
      <c r="G195" s="399"/>
      <c r="H195" s="399"/>
      <c r="I195" s="399"/>
      <c r="J195" s="531">
        <f>J194*L195</f>
        <v>114770</v>
      </c>
      <c r="K195" s="399" t="s">
        <v>136</v>
      </c>
      <c r="L195" s="395">
        <v>2</v>
      </c>
      <c r="M195" s="669" t="str">
        <f>F195&amp;" = "&amp;L195&amp;" * "&amp;F194</f>
        <v>artikel 5.13, eerste lid, tweede volzin = 2 * artikel 5.13, eerste lid, eerste volzin</v>
      </c>
      <c r="V195" s="3070"/>
      <c r="W195" s="3071"/>
      <c r="X195" s="3071"/>
      <c r="Y195" s="3071"/>
      <c r="Z195" s="3071"/>
      <c r="AA195" s="3071"/>
      <c r="AB195" s="3071"/>
      <c r="AC195" s="3071"/>
      <c r="AD195" s="3071"/>
      <c r="AE195" s="3071"/>
      <c r="AF195" s="3072"/>
    </row>
    <row r="196" spans="1:32" outlineLevel="1" x14ac:dyDescent="0.2">
      <c r="F196" s="399"/>
      <c r="G196" s="399"/>
      <c r="H196" s="399"/>
      <c r="I196" s="399"/>
      <c r="J196" s="531"/>
      <c r="K196" s="399"/>
      <c r="L196" s="399"/>
      <c r="M196" s="399"/>
      <c r="N196" s="399"/>
      <c r="O196" s="399"/>
      <c r="P196" s="399"/>
      <c r="Q196" s="399"/>
      <c r="R196" s="399"/>
      <c r="S196" s="399"/>
      <c r="V196" s="3073"/>
      <c r="W196" s="3074"/>
      <c r="X196" s="3074"/>
      <c r="Y196" s="3074"/>
      <c r="Z196" s="3074"/>
      <c r="AA196" s="3074"/>
      <c r="AB196" s="3074"/>
      <c r="AC196" s="3074"/>
      <c r="AD196" s="3074"/>
      <c r="AE196" s="3074"/>
      <c r="AF196" s="3075"/>
    </row>
    <row r="198" spans="1:32" s="433" customFormat="1" x14ac:dyDescent="0.2">
      <c r="A198" s="852" t="s">
        <v>1583</v>
      </c>
      <c r="B198" s="126"/>
      <c r="C198" s="127"/>
      <c r="D198" s="128"/>
      <c r="E198" s="129" t="s">
        <v>2</v>
      </c>
      <c r="F198" s="130"/>
      <c r="G198" s="121">
        <f>G190+1</f>
        <v>2018</v>
      </c>
      <c r="H198" s="131">
        <f>ROW(J202)-ROW()</f>
        <v>4</v>
      </c>
      <c r="M198" s="852"/>
      <c r="V198" s="533"/>
      <c r="W198" s="533"/>
      <c r="X198" s="533"/>
      <c r="Y198" s="533"/>
      <c r="Z198" s="533"/>
      <c r="AA198" s="533"/>
      <c r="AB198" s="533"/>
      <c r="AC198" s="533"/>
      <c r="AD198" s="533"/>
      <c r="AE198" s="533"/>
      <c r="AF198" s="533"/>
    </row>
    <row r="199" spans="1:32" outlineLevel="1" x14ac:dyDescent="0.2">
      <c r="M199" s="669"/>
    </row>
    <row r="200" spans="1:32" ht="12" customHeight="1" outlineLevel="1" thickBot="1" x14ac:dyDescent="0.25">
      <c r="G200" s="85" t="s">
        <v>0</v>
      </c>
      <c r="H200" s="122">
        <f>$G198</f>
        <v>2018</v>
      </c>
      <c r="I200" s="348">
        <f>VLOOKUP($H200,'TCF en bruto WML'!$G$13:$J$76,'TCF en bruto WML'!$J$78,FALSE)</f>
        <v>1.008</v>
      </c>
      <c r="M200" s="853"/>
      <c r="S200" s="372" t="s">
        <v>243</v>
      </c>
      <c r="V200" s="74" t="s">
        <v>29</v>
      </c>
      <c r="W200" s="419"/>
      <c r="X200" s="419"/>
      <c r="Y200" s="419"/>
      <c r="Z200" s="419"/>
      <c r="AA200" s="419"/>
      <c r="AB200" s="419"/>
      <c r="AC200" s="419"/>
      <c r="AD200" s="419"/>
      <c r="AE200" s="419"/>
      <c r="AF200" s="419"/>
    </row>
    <row r="201" spans="1:32" outlineLevel="1" x14ac:dyDescent="0.2">
      <c r="M201" s="669"/>
      <c r="S201" s="528">
        <v>1</v>
      </c>
      <c r="T201" s="349" t="s">
        <v>136</v>
      </c>
      <c r="V201" s="3067"/>
      <c r="W201" s="3068"/>
      <c r="X201" s="3068"/>
      <c r="Y201" s="3068"/>
      <c r="Z201" s="3068"/>
      <c r="AA201" s="3068"/>
      <c r="AB201" s="3068"/>
      <c r="AC201" s="3068"/>
      <c r="AD201" s="3068"/>
      <c r="AE201" s="3068"/>
      <c r="AF201" s="3069"/>
    </row>
    <row r="202" spans="1:32" outlineLevel="1" x14ac:dyDescent="0.2">
      <c r="A202" s="669" t="str">
        <f>INDEX(Checks!$J$42:$J$47,MATCH((SEARCH("(",formuletekst(J202))),Checks!$I$42:$I$47,0))</f>
        <v>ABO</v>
      </c>
      <c r="F202" s="399" t="s">
        <v>593</v>
      </c>
      <c r="G202" s="399"/>
      <c r="H202" s="399"/>
      <c r="I202" s="399"/>
      <c r="J202" s="531">
        <f>CEILING(J194*I200,S201)</f>
        <v>57845</v>
      </c>
      <c r="K202" s="399" t="s">
        <v>136</v>
      </c>
      <c r="M202" s="669"/>
      <c r="V202" s="3070"/>
      <c r="W202" s="3071"/>
      <c r="X202" s="3071"/>
      <c r="Y202" s="3071"/>
      <c r="Z202" s="3071"/>
      <c r="AA202" s="3071"/>
      <c r="AB202" s="3071"/>
      <c r="AC202" s="3071"/>
      <c r="AD202" s="3071"/>
      <c r="AE202" s="3071"/>
      <c r="AF202" s="3072"/>
    </row>
    <row r="203" spans="1:32" outlineLevel="1" x14ac:dyDescent="0.2">
      <c r="F203" s="399" t="s">
        <v>594</v>
      </c>
      <c r="G203" s="399"/>
      <c r="H203" s="399"/>
      <c r="I203" s="399"/>
      <c r="J203" s="531">
        <f>J202*L203</f>
        <v>115690</v>
      </c>
      <c r="K203" s="399" t="s">
        <v>136</v>
      </c>
      <c r="L203" s="395">
        <v>2</v>
      </c>
      <c r="M203" s="669" t="str">
        <f>F203&amp;" = "&amp;L203&amp;" * "&amp;F202</f>
        <v>artikel 5.13, eerste lid, tweede volzin = 2 * artikel 5.13, eerste lid, eerste volzin</v>
      </c>
      <c r="V203" s="3070"/>
      <c r="W203" s="3071"/>
      <c r="X203" s="3071"/>
      <c r="Y203" s="3071"/>
      <c r="Z203" s="3071"/>
      <c r="AA203" s="3071"/>
      <c r="AB203" s="3071"/>
      <c r="AC203" s="3071"/>
      <c r="AD203" s="3071"/>
      <c r="AE203" s="3071"/>
      <c r="AF203" s="3072"/>
    </row>
    <row r="204" spans="1:32" outlineLevel="1" x14ac:dyDescent="0.2">
      <c r="F204" s="399"/>
      <c r="G204" s="399"/>
      <c r="H204" s="399"/>
      <c r="I204" s="399"/>
      <c r="J204" s="531"/>
      <c r="K204" s="399"/>
      <c r="L204" s="399"/>
      <c r="M204" s="399"/>
      <c r="N204" s="399"/>
      <c r="O204" s="399"/>
      <c r="P204" s="399"/>
      <c r="Q204" s="399"/>
      <c r="R204" s="399"/>
      <c r="S204" s="399"/>
      <c r="V204" s="3073"/>
      <c r="W204" s="3074"/>
      <c r="X204" s="3074"/>
      <c r="Y204" s="3074"/>
      <c r="Z204" s="3074"/>
      <c r="AA204" s="3074"/>
      <c r="AB204" s="3074"/>
      <c r="AC204" s="3074"/>
      <c r="AD204" s="3074"/>
      <c r="AE204" s="3074"/>
      <c r="AF204" s="3075"/>
    </row>
    <row r="206" spans="1:32" s="433" customFormat="1" x14ac:dyDescent="0.2">
      <c r="A206" s="852" t="s">
        <v>1583</v>
      </c>
      <c r="B206" s="126"/>
      <c r="C206" s="127"/>
      <c r="D206" s="128"/>
      <c r="E206" s="129" t="s">
        <v>2</v>
      </c>
      <c r="F206" s="130"/>
      <c r="G206" s="121">
        <f>G198+1</f>
        <v>2019</v>
      </c>
      <c r="H206" s="131">
        <f>ROW(J210)-ROW()</f>
        <v>4</v>
      </c>
      <c r="M206" s="852"/>
      <c r="V206" s="533"/>
      <c r="W206" s="533"/>
      <c r="X206" s="533"/>
      <c r="Y206" s="533"/>
      <c r="Z206" s="533"/>
      <c r="AA206" s="533"/>
      <c r="AB206" s="533"/>
      <c r="AC206" s="533"/>
      <c r="AD206" s="533"/>
      <c r="AE206" s="533"/>
      <c r="AF206" s="533"/>
    </row>
    <row r="207" spans="1:32" outlineLevel="1" x14ac:dyDescent="0.2">
      <c r="M207" s="669"/>
    </row>
    <row r="208" spans="1:32" ht="12" customHeight="1" outlineLevel="1" thickBot="1" x14ac:dyDescent="0.25">
      <c r="G208" s="85" t="s">
        <v>0</v>
      </c>
      <c r="H208" s="122">
        <f>$G206</f>
        <v>2019</v>
      </c>
      <c r="I208" s="348">
        <f>VLOOKUP($H208,'TCF en bruto WML'!$G$13:$J$76,'TCF en bruto WML'!$J$78,FALSE)</f>
        <v>1.012</v>
      </c>
      <c r="M208" s="853"/>
      <c r="S208" s="372" t="s">
        <v>243</v>
      </c>
      <c r="V208" s="74" t="s">
        <v>29</v>
      </c>
      <c r="W208" s="419"/>
      <c r="X208" s="419"/>
      <c r="Y208" s="419"/>
      <c r="Z208" s="419"/>
      <c r="AA208" s="419"/>
      <c r="AB208" s="419"/>
      <c r="AC208" s="419"/>
      <c r="AD208" s="419"/>
      <c r="AE208" s="419"/>
      <c r="AF208" s="419"/>
    </row>
    <row r="209" spans="1:32" outlineLevel="1" x14ac:dyDescent="0.2">
      <c r="M209" s="669"/>
      <c r="S209" s="528">
        <v>1</v>
      </c>
      <c r="T209" s="349" t="s">
        <v>136</v>
      </c>
      <c r="V209" s="3067"/>
      <c r="W209" s="3068"/>
      <c r="X209" s="3068"/>
      <c r="Y209" s="3068"/>
      <c r="Z209" s="3068"/>
      <c r="AA209" s="3068"/>
      <c r="AB209" s="3068"/>
      <c r="AC209" s="3068"/>
      <c r="AD209" s="3068"/>
      <c r="AE209" s="3068"/>
      <c r="AF209" s="3069"/>
    </row>
    <row r="210" spans="1:32" outlineLevel="1" x14ac:dyDescent="0.2">
      <c r="A210" s="669" t="str">
        <f>INDEX(Checks!$J$42:$J$47,MATCH((SEARCH("(",formuletekst(J210))),Checks!$I$42:$I$47,0))</f>
        <v>ABO</v>
      </c>
      <c r="F210" s="399" t="s">
        <v>593</v>
      </c>
      <c r="G210" s="399"/>
      <c r="H210" s="399"/>
      <c r="I210" s="399"/>
      <c r="J210" s="531">
        <f>CEILING(J202*I208,S209)</f>
        <v>58540</v>
      </c>
      <c r="K210" s="399" t="s">
        <v>136</v>
      </c>
      <c r="M210" s="669"/>
      <c r="V210" s="3070"/>
      <c r="W210" s="3071"/>
      <c r="X210" s="3071"/>
      <c r="Y210" s="3071"/>
      <c r="Z210" s="3071"/>
      <c r="AA210" s="3071"/>
      <c r="AB210" s="3071"/>
      <c r="AC210" s="3071"/>
      <c r="AD210" s="3071"/>
      <c r="AE210" s="3071"/>
      <c r="AF210" s="3072"/>
    </row>
    <row r="211" spans="1:32" outlineLevel="1" x14ac:dyDescent="0.2">
      <c r="F211" s="399" t="s">
        <v>594</v>
      </c>
      <c r="G211" s="399"/>
      <c r="H211" s="399"/>
      <c r="I211" s="399"/>
      <c r="J211" s="531">
        <f>J210*L211</f>
        <v>117080</v>
      </c>
      <c r="K211" s="399" t="s">
        <v>136</v>
      </c>
      <c r="L211" s="395">
        <v>2</v>
      </c>
      <c r="M211" s="669" t="str">
        <f>F211&amp;" = "&amp;L211&amp;" * "&amp;F210</f>
        <v>artikel 5.13, eerste lid, tweede volzin = 2 * artikel 5.13, eerste lid, eerste volzin</v>
      </c>
      <c r="V211" s="3070"/>
      <c r="W211" s="3071"/>
      <c r="X211" s="3071"/>
      <c r="Y211" s="3071"/>
      <c r="Z211" s="3071"/>
      <c r="AA211" s="3071"/>
      <c r="AB211" s="3071"/>
      <c r="AC211" s="3071"/>
      <c r="AD211" s="3071"/>
      <c r="AE211" s="3071"/>
      <c r="AF211" s="3072"/>
    </row>
    <row r="212" spans="1:32" outlineLevel="1" x14ac:dyDescent="0.2">
      <c r="F212" s="399"/>
      <c r="G212" s="399"/>
      <c r="H212" s="399"/>
      <c r="I212" s="399"/>
      <c r="J212" s="531"/>
      <c r="K212" s="399"/>
      <c r="L212" s="399"/>
      <c r="M212" s="399"/>
      <c r="N212" s="399"/>
      <c r="O212" s="399"/>
      <c r="P212" s="399"/>
      <c r="Q212" s="399"/>
      <c r="R212" s="399"/>
      <c r="S212" s="399"/>
      <c r="V212" s="3073"/>
      <c r="W212" s="3074"/>
      <c r="X212" s="3074"/>
      <c r="Y212" s="3074"/>
      <c r="Z212" s="3074"/>
      <c r="AA212" s="3074"/>
      <c r="AB212" s="3074"/>
      <c r="AC212" s="3074"/>
      <c r="AD212" s="3074"/>
      <c r="AE212" s="3074"/>
      <c r="AF212" s="3075"/>
    </row>
    <row r="214" spans="1:32" s="433" customFormat="1" x14ac:dyDescent="0.2">
      <c r="A214" s="852" t="s">
        <v>1583</v>
      </c>
      <c r="B214" s="126"/>
      <c r="C214" s="127"/>
      <c r="D214" s="128"/>
      <c r="E214" s="129" t="s">
        <v>2</v>
      </c>
      <c r="F214" s="130"/>
      <c r="G214" s="121">
        <f>G206+1</f>
        <v>2020</v>
      </c>
      <c r="H214" s="131">
        <f>ROW(J218)-ROW()</f>
        <v>4</v>
      </c>
      <c r="M214" s="852"/>
      <c r="V214" s="533"/>
      <c r="W214" s="533"/>
      <c r="X214" s="533"/>
      <c r="Y214" s="533"/>
      <c r="Z214" s="533"/>
      <c r="AA214" s="533"/>
      <c r="AB214" s="533"/>
      <c r="AC214" s="533"/>
      <c r="AD214" s="533"/>
      <c r="AE214" s="533"/>
      <c r="AF214" s="533"/>
    </row>
    <row r="215" spans="1:32" outlineLevel="1" x14ac:dyDescent="0.2">
      <c r="M215" s="669"/>
    </row>
    <row r="216" spans="1:32" ht="12" customHeight="1" outlineLevel="1" thickBot="1" x14ac:dyDescent="0.25">
      <c r="G216" s="85" t="s">
        <v>0</v>
      </c>
      <c r="H216" s="122">
        <f>$G214</f>
        <v>2020</v>
      </c>
      <c r="I216" s="348">
        <f>VLOOKUP($H216,'TCF en bruto WML'!$G$13:$J$76,'TCF en bruto WML'!$J$78,FALSE)</f>
        <v>1.016</v>
      </c>
      <c r="M216" s="853"/>
      <c r="S216" s="372" t="s">
        <v>243</v>
      </c>
      <c r="V216" s="74" t="s">
        <v>29</v>
      </c>
      <c r="W216" s="419"/>
      <c r="X216" s="419"/>
      <c r="Y216" s="419"/>
      <c r="Z216" s="419"/>
      <c r="AA216" s="419"/>
      <c r="AB216" s="419"/>
      <c r="AC216" s="419"/>
      <c r="AD216" s="419"/>
      <c r="AE216" s="419"/>
      <c r="AF216" s="419"/>
    </row>
    <row r="217" spans="1:32" outlineLevel="1" x14ac:dyDescent="0.2">
      <c r="M217" s="669"/>
      <c r="S217" s="528">
        <v>1</v>
      </c>
      <c r="T217" s="349" t="s">
        <v>136</v>
      </c>
      <c r="V217" s="3067"/>
      <c r="W217" s="3068"/>
      <c r="X217" s="3068"/>
      <c r="Y217" s="3068"/>
      <c r="Z217" s="3068"/>
      <c r="AA217" s="3068"/>
      <c r="AB217" s="3068"/>
      <c r="AC217" s="3068"/>
      <c r="AD217" s="3068"/>
      <c r="AE217" s="3068"/>
      <c r="AF217" s="3069"/>
    </row>
    <row r="218" spans="1:32" outlineLevel="1" x14ac:dyDescent="0.2">
      <c r="A218" s="669" t="str">
        <f>INDEX(Checks!$J$42:$J$47,MATCH((SEARCH("(",formuletekst(J218))),Checks!$I$42:$I$47,0))</f>
        <v>ABO</v>
      </c>
      <c r="F218" s="399" t="s">
        <v>593</v>
      </c>
      <c r="G218" s="399"/>
      <c r="H218" s="399"/>
      <c r="I218" s="399"/>
      <c r="J218" s="531">
        <f>CEILING(J210*I216,S217)</f>
        <v>59477</v>
      </c>
      <c r="K218" s="399" t="s">
        <v>136</v>
      </c>
      <c r="M218" s="669"/>
      <c r="V218" s="3070"/>
      <c r="W218" s="3071"/>
      <c r="X218" s="3071"/>
      <c r="Y218" s="3071"/>
      <c r="Z218" s="3071"/>
      <c r="AA218" s="3071"/>
      <c r="AB218" s="3071"/>
      <c r="AC218" s="3071"/>
      <c r="AD218" s="3071"/>
      <c r="AE218" s="3071"/>
      <c r="AF218" s="3072"/>
    </row>
    <row r="219" spans="1:32" outlineLevel="1" x14ac:dyDescent="0.2">
      <c r="F219" s="399" t="s">
        <v>594</v>
      </c>
      <c r="G219" s="399"/>
      <c r="H219" s="399"/>
      <c r="I219" s="399"/>
      <c r="J219" s="531">
        <f>J218*L219</f>
        <v>118954</v>
      </c>
      <c r="K219" s="399" t="s">
        <v>136</v>
      </c>
      <c r="L219" s="395">
        <v>2</v>
      </c>
      <c r="M219" s="669" t="str">
        <f>F219&amp;" = "&amp;L219&amp;" * "&amp;F218</f>
        <v>artikel 5.13, eerste lid, tweede volzin = 2 * artikel 5.13, eerste lid, eerste volzin</v>
      </c>
      <c r="V219" s="3070"/>
      <c r="W219" s="3071"/>
      <c r="X219" s="3071"/>
      <c r="Y219" s="3071"/>
      <c r="Z219" s="3071"/>
      <c r="AA219" s="3071"/>
      <c r="AB219" s="3071"/>
      <c r="AC219" s="3071"/>
      <c r="AD219" s="3071"/>
      <c r="AE219" s="3071"/>
      <c r="AF219" s="3072"/>
    </row>
    <row r="220" spans="1:32" outlineLevel="1" x14ac:dyDescent="0.2">
      <c r="F220" s="399"/>
      <c r="G220" s="399"/>
      <c r="H220" s="399"/>
      <c r="I220" s="399"/>
      <c r="J220" s="531"/>
      <c r="K220" s="399"/>
      <c r="L220" s="399"/>
      <c r="M220" s="399"/>
      <c r="N220" s="399"/>
      <c r="O220" s="399"/>
      <c r="P220" s="399"/>
      <c r="Q220" s="399"/>
      <c r="R220" s="399"/>
      <c r="S220" s="399"/>
      <c r="V220" s="3073"/>
      <c r="W220" s="3074"/>
      <c r="X220" s="3074"/>
      <c r="Y220" s="3074"/>
      <c r="Z220" s="3074"/>
      <c r="AA220" s="3074"/>
      <c r="AB220" s="3074"/>
      <c r="AC220" s="3074"/>
      <c r="AD220" s="3074"/>
      <c r="AE220" s="3074"/>
      <c r="AF220" s="3075"/>
    </row>
    <row r="222" spans="1:32" s="433" customFormat="1" x14ac:dyDescent="0.2">
      <c r="A222" s="852" t="s">
        <v>1583</v>
      </c>
      <c r="B222" s="126"/>
      <c r="C222" s="127"/>
      <c r="D222" s="128"/>
      <c r="E222" s="129" t="s">
        <v>2</v>
      </c>
      <c r="F222" s="130"/>
      <c r="G222" s="121">
        <f>G214+1</f>
        <v>2021</v>
      </c>
      <c r="H222" s="131">
        <f>ROW(J226)-ROW()</f>
        <v>4</v>
      </c>
      <c r="M222" s="852"/>
      <c r="V222" s="533"/>
      <c r="W222" s="533"/>
      <c r="X222" s="533"/>
      <c r="Y222" s="533"/>
      <c r="Z222" s="533"/>
      <c r="AA222" s="533"/>
      <c r="AB222" s="533"/>
      <c r="AC222" s="533"/>
      <c r="AD222" s="533"/>
      <c r="AE222" s="533"/>
      <c r="AF222" s="533"/>
    </row>
    <row r="223" spans="1:32" outlineLevel="1" x14ac:dyDescent="0.2">
      <c r="M223" s="669"/>
    </row>
    <row r="224" spans="1:32" ht="12" customHeight="1" outlineLevel="1" thickBot="1" x14ac:dyDescent="0.25">
      <c r="G224" s="85" t="s">
        <v>0</v>
      </c>
      <c r="H224" s="122">
        <f>$G222</f>
        <v>2021</v>
      </c>
      <c r="I224" s="348">
        <f>VLOOKUP($H224,'TCF en bruto WML'!$G$13:$J$76,'TCF en bruto WML'!$J$78,FALSE)</f>
        <v>1.016</v>
      </c>
      <c r="M224" s="853"/>
      <c r="S224" s="372" t="s">
        <v>243</v>
      </c>
      <c r="V224" s="74" t="s">
        <v>29</v>
      </c>
      <c r="W224" s="419"/>
      <c r="X224" s="419"/>
      <c r="Y224" s="419"/>
      <c r="Z224" s="419"/>
      <c r="AA224" s="419"/>
      <c r="AB224" s="419"/>
      <c r="AC224" s="419"/>
      <c r="AD224" s="419"/>
      <c r="AE224" s="419"/>
      <c r="AF224" s="419"/>
    </row>
    <row r="225" spans="1:32" outlineLevel="1" x14ac:dyDescent="0.2">
      <c r="M225" s="669"/>
      <c r="S225" s="528">
        <v>1</v>
      </c>
      <c r="T225" s="349" t="s">
        <v>136</v>
      </c>
      <c r="V225" s="3067"/>
      <c r="W225" s="3068"/>
      <c r="X225" s="3068"/>
      <c r="Y225" s="3068"/>
      <c r="Z225" s="3068"/>
      <c r="AA225" s="3068"/>
      <c r="AB225" s="3068"/>
      <c r="AC225" s="3068"/>
      <c r="AD225" s="3068"/>
      <c r="AE225" s="3068"/>
      <c r="AF225" s="3069"/>
    </row>
    <row r="226" spans="1:32" outlineLevel="1" x14ac:dyDescent="0.2">
      <c r="A226" s="669" t="str">
        <f>INDEX(Checks!$J$42:$J$47,MATCH((SEARCH("(",formuletekst(J226))),Checks!$I$42:$I$47,0))</f>
        <v>ABO</v>
      </c>
      <c r="F226" s="399" t="s">
        <v>593</v>
      </c>
      <c r="G226" s="399"/>
      <c r="H226" s="399"/>
      <c r="I226" s="399"/>
      <c r="J226" s="531">
        <f>CEILING(J218*I224,S225)</f>
        <v>60429</v>
      </c>
      <c r="K226" s="399" t="s">
        <v>136</v>
      </c>
      <c r="M226" s="669"/>
      <c r="V226" s="3070"/>
      <c r="W226" s="3071"/>
      <c r="X226" s="3071"/>
      <c r="Y226" s="3071"/>
      <c r="Z226" s="3071"/>
      <c r="AA226" s="3071"/>
      <c r="AB226" s="3071"/>
      <c r="AC226" s="3071"/>
      <c r="AD226" s="3071"/>
      <c r="AE226" s="3071"/>
      <c r="AF226" s="3072"/>
    </row>
    <row r="227" spans="1:32" outlineLevel="1" x14ac:dyDescent="0.2">
      <c r="F227" s="399" t="s">
        <v>594</v>
      </c>
      <c r="G227" s="399"/>
      <c r="H227" s="399"/>
      <c r="I227" s="399"/>
      <c r="J227" s="531">
        <f>J226*L227</f>
        <v>120858</v>
      </c>
      <c r="K227" s="399" t="s">
        <v>136</v>
      </c>
      <c r="L227" s="395">
        <v>2</v>
      </c>
      <c r="M227" s="669" t="str">
        <f>F227&amp;" = "&amp;L227&amp;" * "&amp;F226</f>
        <v>artikel 5.13, eerste lid, tweede volzin = 2 * artikel 5.13, eerste lid, eerste volzin</v>
      </c>
      <c r="V227" s="3070"/>
      <c r="W227" s="3071"/>
      <c r="X227" s="3071"/>
      <c r="Y227" s="3071"/>
      <c r="Z227" s="3071"/>
      <c r="AA227" s="3071"/>
      <c r="AB227" s="3071"/>
      <c r="AC227" s="3071"/>
      <c r="AD227" s="3071"/>
      <c r="AE227" s="3071"/>
      <c r="AF227" s="3072"/>
    </row>
    <row r="228" spans="1:32" outlineLevel="1" x14ac:dyDescent="0.2">
      <c r="F228" s="399"/>
      <c r="G228" s="399"/>
      <c r="H228" s="399"/>
      <c r="I228" s="399"/>
      <c r="J228" s="531"/>
      <c r="K228" s="399"/>
      <c r="L228" s="399"/>
      <c r="M228" s="399"/>
      <c r="N228" s="399"/>
      <c r="O228" s="399"/>
      <c r="P228" s="399"/>
      <c r="Q228" s="399"/>
      <c r="R228" s="399"/>
      <c r="S228" s="399"/>
      <c r="V228" s="3073"/>
      <c r="W228" s="3074"/>
      <c r="X228" s="3074"/>
      <c r="Y228" s="3074"/>
      <c r="Z228" s="3074"/>
      <c r="AA228" s="3074"/>
      <c r="AB228" s="3074"/>
      <c r="AC228" s="3074"/>
      <c r="AD228" s="3074"/>
      <c r="AE228" s="3074"/>
      <c r="AF228" s="3075"/>
    </row>
    <row r="230" spans="1:32" s="433" customFormat="1" x14ac:dyDescent="0.2">
      <c r="A230" s="852" t="s">
        <v>1583</v>
      </c>
      <c r="B230" s="126"/>
      <c r="C230" s="127"/>
      <c r="D230" s="128"/>
      <c r="E230" s="129" t="s">
        <v>2</v>
      </c>
      <c r="F230" s="130"/>
      <c r="G230" s="121">
        <f>G222+1</f>
        <v>2022</v>
      </c>
      <c r="H230" s="131">
        <f>ROW(J234)-ROW()</f>
        <v>4</v>
      </c>
      <c r="M230" s="852"/>
      <c r="V230" s="533"/>
      <c r="W230" s="533"/>
      <c r="X230" s="533"/>
      <c r="Y230" s="533"/>
      <c r="Z230" s="533"/>
      <c r="AA230" s="533"/>
      <c r="AB230" s="533"/>
      <c r="AC230" s="533"/>
      <c r="AD230" s="533"/>
      <c r="AE230" s="533"/>
      <c r="AF230" s="533"/>
    </row>
    <row r="231" spans="1:32" outlineLevel="1" x14ac:dyDescent="0.2">
      <c r="M231" s="669"/>
    </row>
    <row r="232" spans="1:32" ht="12" customHeight="1" outlineLevel="1" thickBot="1" x14ac:dyDescent="0.25">
      <c r="G232" s="85" t="s">
        <v>0</v>
      </c>
      <c r="H232" s="122">
        <f>$G230</f>
        <v>2022</v>
      </c>
      <c r="I232" s="348">
        <f>VLOOKUP($H232,'TCF en bruto WML'!$G$13:$J$76,'TCF en bruto WML'!$J$78,FALSE)</f>
        <v>1.0129999999999999</v>
      </c>
      <c r="M232" s="853"/>
      <c r="S232" s="372" t="s">
        <v>243</v>
      </c>
      <c r="V232" s="74" t="s">
        <v>29</v>
      </c>
      <c r="W232" s="419"/>
      <c r="X232" s="419"/>
      <c r="Y232" s="419"/>
      <c r="Z232" s="419"/>
      <c r="AA232" s="419"/>
      <c r="AB232" s="419"/>
      <c r="AC232" s="419"/>
      <c r="AD232" s="419"/>
      <c r="AE232" s="419"/>
      <c r="AF232" s="419"/>
    </row>
    <row r="233" spans="1:32" outlineLevel="1" x14ac:dyDescent="0.2">
      <c r="M233" s="669"/>
      <c r="S233" s="528">
        <v>1</v>
      </c>
      <c r="T233" s="349" t="s">
        <v>136</v>
      </c>
      <c r="V233" s="3067"/>
      <c r="W233" s="3068"/>
      <c r="X233" s="3068"/>
      <c r="Y233" s="3068"/>
      <c r="Z233" s="3068"/>
      <c r="AA233" s="3068"/>
      <c r="AB233" s="3068"/>
      <c r="AC233" s="3068"/>
      <c r="AD233" s="3068"/>
      <c r="AE233" s="3068"/>
      <c r="AF233" s="3069"/>
    </row>
    <row r="234" spans="1:32" outlineLevel="1" x14ac:dyDescent="0.2">
      <c r="A234" s="669" t="str">
        <f>INDEX(Checks!$J$42:$J$47,MATCH((SEARCH("(",formuletekst(J234))),Checks!$I$42:$I$47,0))</f>
        <v>ABO</v>
      </c>
      <c r="F234" s="399" t="s">
        <v>593</v>
      </c>
      <c r="G234" s="399"/>
      <c r="H234" s="399"/>
      <c r="I234" s="399"/>
      <c r="J234" s="531">
        <f>CEILING(J226*I232,S233)</f>
        <v>61215</v>
      </c>
      <c r="K234" s="399" t="s">
        <v>136</v>
      </c>
      <c r="M234" s="669"/>
      <c r="V234" s="3070"/>
      <c r="W234" s="3071"/>
      <c r="X234" s="3071"/>
      <c r="Y234" s="3071"/>
      <c r="Z234" s="3071"/>
      <c r="AA234" s="3071"/>
      <c r="AB234" s="3071"/>
      <c r="AC234" s="3071"/>
      <c r="AD234" s="3071"/>
      <c r="AE234" s="3071"/>
      <c r="AF234" s="3072"/>
    </row>
    <row r="235" spans="1:32" outlineLevel="1" x14ac:dyDescent="0.2">
      <c r="F235" s="399" t="s">
        <v>594</v>
      </c>
      <c r="G235" s="399"/>
      <c r="H235" s="399"/>
      <c r="I235" s="399"/>
      <c r="J235" s="531">
        <f>J234*L235</f>
        <v>122430</v>
      </c>
      <c r="K235" s="399" t="s">
        <v>136</v>
      </c>
      <c r="L235" s="395">
        <v>2</v>
      </c>
      <c r="M235" s="669" t="str">
        <f>F235&amp;" = "&amp;L235&amp;" * "&amp;F234</f>
        <v>artikel 5.13, eerste lid, tweede volzin = 2 * artikel 5.13, eerste lid, eerste volzin</v>
      </c>
      <c r="V235" s="3070"/>
      <c r="W235" s="3071"/>
      <c r="X235" s="3071"/>
      <c r="Y235" s="3071"/>
      <c r="Z235" s="3071"/>
      <c r="AA235" s="3071"/>
      <c r="AB235" s="3071"/>
      <c r="AC235" s="3071"/>
      <c r="AD235" s="3071"/>
      <c r="AE235" s="3071"/>
      <c r="AF235" s="3072"/>
    </row>
    <row r="236" spans="1:32" outlineLevel="1" x14ac:dyDescent="0.2">
      <c r="F236" s="399"/>
      <c r="G236" s="399"/>
      <c r="H236" s="399"/>
      <c r="I236" s="399"/>
      <c r="J236" s="531"/>
      <c r="K236" s="399"/>
      <c r="L236" s="399"/>
      <c r="M236" s="399"/>
      <c r="N236" s="399"/>
      <c r="O236" s="399"/>
      <c r="P236" s="399"/>
      <c r="Q236" s="399"/>
      <c r="R236" s="399"/>
      <c r="S236" s="399"/>
      <c r="V236" s="3073"/>
      <c r="W236" s="3074"/>
      <c r="X236" s="3074"/>
      <c r="Y236" s="3074"/>
      <c r="Z236" s="3074"/>
      <c r="AA236" s="3074"/>
      <c r="AB236" s="3074"/>
      <c r="AC236" s="3074"/>
      <c r="AD236" s="3074"/>
      <c r="AE236" s="3074"/>
      <c r="AF236" s="3075"/>
    </row>
    <row r="238" spans="1:32" s="433" customFormat="1" x14ac:dyDescent="0.2">
      <c r="A238" s="852" t="s">
        <v>1583</v>
      </c>
      <c r="B238" s="126"/>
      <c r="C238" s="127"/>
      <c r="D238" s="128"/>
      <c r="E238" s="129" t="s">
        <v>2</v>
      </c>
      <c r="F238" s="130"/>
      <c r="G238" s="121">
        <f>G230+1</f>
        <v>2023</v>
      </c>
      <c r="H238" s="131">
        <f>ROW(J242)-ROW()</f>
        <v>4</v>
      </c>
      <c r="M238" s="852"/>
      <c r="V238" s="533"/>
      <c r="W238" s="533"/>
      <c r="X238" s="533"/>
      <c r="Y238" s="533"/>
      <c r="Z238" s="533"/>
      <c r="AA238" s="533"/>
      <c r="AB238" s="533"/>
      <c r="AC238" s="533"/>
      <c r="AD238" s="533"/>
      <c r="AE238" s="533"/>
      <c r="AF238" s="533"/>
    </row>
    <row r="239" spans="1:32" outlineLevel="1" x14ac:dyDescent="0.2">
      <c r="M239" s="669"/>
    </row>
    <row r="240" spans="1:32" ht="12" customHeight="1" outlineLevel="1" thickBot="1" x14ac:dyDescent="0.25">
      <c r="G240" s="85" t="s">
        <v>0</v>
      </c>
      <c r="H240" s="122">
        <f>$G238</f>
        <v>2023</v>
      </c>
      <c r="I240" s="348">
        <f>VLOOKUP($H240,'TCF en bruto WML'!$G$13:$J$76,'TCF en bruto WML'!$J$78,FALSE)</f>
        <v>1.0629999999999999</v>
      </c>
      <c r="M240" s="853"/>
      <c r="S240" s="372" t="s">
        <v>243</v>
      </c>
      <c r="V240" s="74" t="s">
        <v>29</v>
      </c>
      <c r="W240" s="419"/>
      <c r="X240" s="419"/>
      <c r="Y240" s="419"/>
      <c r="Z240" s="419"/>
      <c r="AA240" s="419"/>
      <c r="AB240" s="419"/>
      <c r="AC240" s="419"/>
      <c r="AD240" s="419"/>
      <c r="AE240" s="419"/>
      <c r="AF240" s="419"/>
    </row>
    <row r="241" spans="1:32" outlineLevel="1" x14ac:dyDescent="0.2">
      <c r="M241" s="669"/>
      <c r="S241" s="528">
        <v>1</v>
      </c>
      <c r="T241" s="349" t="s">
        <v>136</v>
      </c>
      <c r="V241" s="3067"/>
      <c r="W241" s="3068"/>
      <c r="X241" s="3068"/>
      <c r="Y241" s="3068"/>
      <c r="Z241" s="3068"/>
      <c r="AA241" s="3068"/>
      <c r="AB241" s="3068"/>
      <c r="AC241" s="3068"/>
      <c r="AD241" s="3068"/>
      <c r="AE241" s="3068"/>
      <c r="AF241" s="3069"/>
    </row>
    <row r="242" spans="1:32" outlineLevel="1" x14ac:dyDescent="0.2">
      <c r="A242" s="669" t="str">
        <f>INDEX(Checks!$J$42:$J$47,MATCH((SEARCH("(",formuletekst(J242))),Checks!$I$42:$I$47,0))</f>
        <v>ABO</v>
      </c>
      <c r="F242" s="399" t="s">
        <v>593</v>
      </c>
      <c r="G242" s="399"/>
      <c r="H242" s="399"/>
      <c r="I242" s="399"/>
      <c r="J242" s="531">
        <f>CEILING(J234*I240,S241)</f>
        <v>65072</v>
      </c>
      <c r="K242" s="399" t="s">
        <v>136</v>
      </c>
      <c r="M242" s="669"/>
      <c r="V242" s="3070"/>
      <c r="W242" s="3071"/>
      <c r="X242" s="3071"/>
      <c r="Y242" s="3071"/>
      <c r="Z242" s="3071"/>
      <c r="AA242" s="3071"/>
      <c r="AB242" s="3071"/>
      <c r="AC242" s="3071"/>
      <c r="AD242" s="3071"/>
      <c r="AE242" s="3071"/>
      <c r="AF242" s="3072"/>
    </row>
    <row r="243" spans="1:32" outlineLevel="1" x14ac:dyDescent="0.2">
      <c r="F243" s="399" t="s">
        <v>594</v>
      </c>
      <c r="G243" s="399"/>
      <c r="H243" s="399"/>
      <c r="I243" s="399"/>
      <c r="J243" s="531">
        <f>J242*L243</f>
        <v>130144</v>
      </c>
      <c r="K243" s="399" t="s">
        <v>136</v>
      </c>
      <c r="L243" s="395">
        <v>2</v>
      </c>
      <c r="M243" s="669" t="str">
        <f>F243&amp;" = "&amp;L243&amp;" * "&amp;F242</f>
        <v>artikel 5.13, eerste lid, tweede volzin = 2 * artikel 5.13, eerste lid, eerste volzin</v>
      </c>
      <c r="V243" s="3070"/>
      <c r="W243" s="3071"/>
      <c r="X243" s="3071"/>
      <c r="Y243" s="3071"/>
      <c r="Z243" s="3071"/>
      <c r="AA243" s="3071"/>
      <c r="AB243" s="3071"/>
      <c r="AC243" s="3071"/>
      <c r="AD243" s="3071"/>
      <c r="AE243" s="3071"/>
      <c r="AF243" s="3072"/>
    </row>
    <row r="244" spans="1:32" outlineLevel="1" x14ac:dyDescent="0.2">
      <c r="F244" s="399"/>
      <c r="G244" s="399"/>
      <c r="H244" s="399"/>
      <c r="I244" s="399"/>
      <c r="J244" s="531"/>
      <c r="K244" s="399"/>
      <c r="L244" s="399"/>
      <c r="M244" s="399"/>
      <c r="N244" s="399"/>
      <c r="O244" s="399"/>
      <c r="P244" s="399"/>
      <c r="Q244" s="399"/>
      <c r="R244" s="399"/>
      <c r="S244" s="399"/>
      <c r="V244" s="3073"/>
      <c r="W244" s="3074"/>
      <c r="X244" s="3074"/>
      <c r="Y244" s="3074"/>
      <c r="Z244" s="3074"/>
      <c r="AA244" s="3074"/>
      <c r="AB244" s="3074"/>
      <c r="AC244" s="3074"/>
      <c r="AD244" s="3074"/>
      <c r="AE244" s="3074"/>
      <c r="AF244" s="3075"/>
    </row>
    <row r="246" spans="1:32" s="433" customFormat="1" x14ac:dyDescent="0.2">
      <c r="A246" s="852" t="s">
        <v>1583</v>
      </c>
      <c r="B246" s="126"/>
      <c r="C246" s="127"/>
      <c r="D246" s="128"/>
      <c r="E246" s="129" t="s">
        <v>2</v>
      </c>
      <c r="F246" s="130"/>
      <c r="G246" s="121">
        <f>G238+1</f>
        <v>2024</v>
      </c>
      <c r="H246" s="131">
        <f>ROW(J250)-ROW()</f>
        <v>4</v>
      </c>
      <c r="M246" s="852"/>
      <c r="V246" s="533"/>
      <c r="W246" s="533"/>
      <c r="X246" s="533"/>
      <c r="Y246" s="533"/>
      <c r="Z246" s="533"/>
      <c r="AA246" s="533"/>
      <c r="AB246" s="533"/>
      <c r="AC246" s="533"/>
      <c r="AD246" s="533"/>
      <c r="AE246" s="533"/>
      <c r="AF246" s="533"/>
    </row>
    <row r="247" spans="1:32" outlineLevel="1" x14ac:dyDescent="0.2">
      <c r="J247" s="349" t="s">
        <v>2736</v>
      </c>
      <c r="K247" s="349" t="s">
        <v>2735</v>
      </c>
      <c r="M247" s="669"/>
    </row>
    <row r="248" spans="1:32" ht="12" customHeight="1" outlineLevel="1" thickBot="1" x14ac:dyDescent="0.25">
      <c r="G248" s="85" t="s">
        <v>2738</v>
      </c>
      <c r="H248" s="122">
        <f>$G246</f>
        <v>2024</v>
      </c>
      <c r="I248" s="348">
        <f>1+((J248-1)*K248)</f>
        <v>1.0949409999999999</v>
      </c>
      <c r="J248" s="348">
        <f>VLOOKUP($H248,'TCF en bruto WML'!$G$13:$J$76,'TCF en bruto WML'!$J$78,FALSE)</f>
        <v>1.099</v>
      </c>
      <c r="K248" s="349">
        <v>0.95899999999999996</v>
      </c>
      <c r="M248" s="853"/>
      <c r="S248" s="372" t="s">
        <v>243</v>
      </c>
      <c r="V248" s="74" t="s">
        <v>29</v>
      </c>
      <c r="W248" s="419"/>
      <c r="X248" s="419"/>
      <c r="Y248" s="419"/>
      <c r="Z248" s="419"/>
      <c r="AA248" s="419"/>
      <c r="AB248" s="419"/>
      <c r="AC248" s="419"/>
      <c r="AD248" s="419"/>
      <c r="AE248" s="419"/>
      <c r="AF248" s="419"/>
    </row>
    <row r="249" spans="1:32" outlineLevel="1" x14ac:dyDescent="0.2">
      <c r="M249" s="669"/>
      <c r="S249" s="528">
        <v>1</v>
      </c>
      <c r="T249" s="349" t="s">
        <v>136</v>
      </c>
      <c r="V249" s="3067"/>
      <c r="W249" s="3068"/>
      <c r="X249" s="3068"/>
      <c r="Y249" s="3068"/>
      <c r="Z249" s="3068"/>
      <c r="AA249" s="3068"/>
      <c r="AB249" s="3068"/>
      <c r="AC249" s="3068"/>
      <c r="AD249" s="3068"/>
      <c r="AE249" s="3068"/>
      <c r="AF249" s="3069"/>
    </row>
    <row r="250" spans="1:32" outlineLevel="1" x14ac:dyDescent="0.2">
      <c r="A250" s="669" t="str">
        <f>INDEX(Checks!$J$42:$J$47,MATCH((SEARCH("(",formuletekst(J250))),Checks!$I$42:$I$47,0))</f>
        <v>ABO</v>
      </c>
      <c r="F250" s="399" t="s">
        <v>593</v>
      </c>
      <c r="G250" s="399"/>
      <c r="H250" s="399"/>
      <c r="I250" s="399"/>
      <c r="J250" s="531">
        <f>CEILING(J242*I248,S249)+L250</f>
        <v>71251</v>
      </c>
      <c r="K250" s="399" t="s">
        <v>136</v>
      </c>
      <c r="L250" s="2633"/>
      <c r="M250" s="349" t="s">
        <v>2790</v>
      </c>
      <c r="V250" s="3070"/>
      <c r="W250" s="3071"/>
      <c r="X250" s="3071"/>
      <c r="Y250" s="3071"/>
      <c r="Z250" s="3071"/>
      <c r="AA250" s="3071"/>
      <c r="AB250" s="3071"/>
      <c r="AC250" s="3071"/>
      <c r="AD250" s="3071"/>
      <c r="AE250" s="3071"/>
      <c r="AF250" s="3072"/>
    </row>
    <row r="251" spans="1:32" outlineLevel="1" x14ac:dyDescent="0.2">
      <c r="F251" s="399" t="s">
        <v>594</v>
      </c>
      <c r="G251" s="399"/>
      <c r="H251" s="399"/>
      <c r="I251" s="399"/>
      <c r="J251" s="531">
        <f>J250*L251</f>
        <v>142502</v>
      </c>
      <c r="K251" s="399" t="s">
        <v>136</v>
      </c>
      <c r="L251" s="395">
        <v>2</v>
      </c>
      <c r="M251" s="669" t="str">
        <f>F251&amp;" = "&amp;L251&amp;" * "&amp;F250</f>
        <v>artikel 5.13, eerste lid, tweede volzin = 2 * artikel 5.13, eerste lid, eerste volzin</v>
      </c>
      <c r="V251" s="3070"/>
      <c r="W251" s="3071"/>
      <c r="X251" s="3071"/>
      <c r="Y251" s="3071"/>
      <c r="Z251" s="3071"/>
      <c r="AA251" s="3071"/>
      <c r="AB251" s="3071"/>
      <c r="AC251" s="3071"/>
      <c r="AD251" s="3071"/>
      <c r="AE251" s="3071"/>
      <c r="AF251" s="3072"/>
    </row>
    <row r="252" spans="1:32" outlineLevel="1" x14ac:dyDescent="0.2">
      <c r="F252" s="399"/>
      <c r="G252" s="399"/>
      <c r="H252" s="399"/>
      <c r="I252" s="399"/>
      <c r="J252" s="531"/>
      <c r="K252" s="399"/>
      <c r="L252" s="399"/>
      <c r="M252" s="399"/>
      <c r="N252" s="399"/>
      <c r="O252" s="399"/>
      <c r="P252" s="399"/>
      <c r="Q252" s="399"/>
      <c r="R252" s="399"/>
      <c r="S252" s="399"/>
      <c r="V252" s="3073"/>
      <c r="W252" s="3074"/>
      <c r="X252" s="3074"/>
      <c r="Y252" s="3074"/>
      <c r="Z252" s="3074"/>
      <c r="AA252" s="3074"/>
      <c r="AB252" s="3074"/>
      <c r="AC252" s="3074"/>
      <c r="AD252" s="3074"/>
      <c r="AE252" s="3074"/>
      <c r="AF252" s="3075"/>
    </row>
    <row r="254" spans="1:32" s="433" customFormat="1" x14ac:dyDescent="0.2">
      <c r="A254" s="852" t="s">
        <v>1583</v>
      </c>
      <c r="B254" s="126"/>
      <c r="C254" s="127"/>
      <c r="D254" s="128"/>
      <c r="E254" s="129" t="s">
        <v>2</v>
      </c>
      <c r="F254" s="130"/>
      <c r="G254" s="121">
        <f>G246+1</f>
        <v>2025</v>
      </c>
      <c r="H254" s="131">
        <f>ROW(J258)-ROW()</f>
        <v>4</v>
      </c>
      <c r="M254" s="852"/>
      <c r="V254" s="533"/>
      <c r="W254" s="533"/>
      <c r="X254" s="533"/>
      <c r="Y254" s="533"/>
      <c r="Z254" s="533"/>
      <c r="AA254" s="533"/>
      <c r="AB254" s="533"/>
      <c r="AC254" s="533"/>
      <c r="AD254" s="533"/>
      <c r="AE254" s="533"/>
      <c r="AF254" s="533"/>
    </row>
    <row r="255" spans="1:32" outlineLevel="1" x14ac:dyDescent="0.2">
      <c r="J255" s="349" t="s">
        <v>2736</v>
      </c>
      <c r="K255" s="349" t="s">
        <v>2735</v>
      </c>
      <c r="M255" s="669"/>
    </row>
    <row r="256" spans="1:32" ht="12" customHeight="1" outlineLevel="1" thickBot="1" x14ac:dyDescent="0.25">
      <c r="G256" s="85" t="s">
        <v>2738</v>
      </c>
      <c r="H256" s="122">
        <f>$G254</f>
        <v>2025</v>
      </c>
      <c r="I256" s="348">
        <f>1+((J256-1)*K256)</f>
        <v>1.012</v>
      </c>
      <c r="J256" s="348">
        <f>VLOOKUP($H256,'TCF en bruto WML'!$G$13:$J$76,'TCF en bruto WML'!$J$78,FALSE)</f>
        <v>1.012</v>
      </c>
      <c r="K256" s="2854">
        <f>VLOOKUP($H256,'TCF en bruto WML'!$G$13:$P$76,'TCF en bruto WML'!$P$78,FALSE)</f>
        <v>1</v>
      </c>
      <c r="M256" s="853"/>
      <c r="S256" s="372" t="s">
        <v>243</v>
      </c>
      <c r="V256" s="74" t="s">
        <v>29</v>
      </c>
      <c r="W256" s="419"/>
      <c r="X256" s="419"/>
      <c r="Y256" s="419"/>
      <c r="Z256" s="419"/>
      <c r="AA256" s="419"/>
      <c r="AB256" s="419"/>
      <c r="AC256" s="419"/>
      <c r="AD256" s="419"/>
      <c r="AE256" s="419"/>
      <c r="AF256" s="419"/>
    </row>
    <row r="257" spans="1:32" outlineLevel="1" x14ac:dyDescent="0.2">
      <c r="M257" s="669"/>
      <c r="S257" s="528">
        <v>1</v>
      </c>
      <c r="T257" s="349" t="s">
        <v>136</v>
      </c>
      <c r="V257" s="3067" t="s">
        <v>2880</v>
      </c>
      <c r="W257" s="3068"/>
      <c r="X257" s="3068"/>
      <c r="Y257" s="3068"/>
      <c r="Z257" s="3068"/>
      <c r="AA257" s="3068"/>
      <c r="AB257" s="3068"/>
      <c r="AC257" s="3068"/>
      <c r="AD257" s="3068"/>
      <c r="AE257" s="3068"/>
      <c r="AF257" s="3069"/>
    </row>
    <row r="258" spans="1:32" outlineLevel="1" x14ac:dyDescent="0.2">
      <c r="A258" s="669" t="str">
        <f>INDEX(Checks!$J$42:$J$47,MATCH((SEARCH("(",formuletekst(J258))),Checks!$I$42:$I$47,0))</f>
        <v>ABO</v>
      </c>
      <c r="F258" s="399" t="s">
        <v>593</v>
      </c>
      <c r="G258" s="399"/>
      <c r="H258" s="399"/>
      <c r="I258" s="399"/>
      <c r="J258" s="531">
        <f>CEILING(J250*I256,S257)+L258</f>
        <v>26312</v>
      </c>
      <c r="K258" s="399" t="s">
        <v>136</v>
      </c>
      <c r="L258" s="2633">
        <v>-45795</v>
      </c>
      <c r="M258" s="349" t="s">
        <v>2790</v>
      </c>
      <c r="V258" s="3070"/>
      <c r="W258" s="3071"/>
      <c r="X258" s="3071"/>
      <c r="Y258" s="3071"/>
      <c r="Z258" s="3071"/>
      <c r="AA258" s="3071"/>
      <c r="AB258" s="3071"/>
      <c r="AC258" s="3071"/>
      <c r="AD258" s="3071"/>
      <c r="AE258" s="3071"/>
      <c r="AF258" s="3072"/>
    </row>
    <row r="259" spans="1:32" outlineLevel="1" x14ac:dyDescent="0.2">
      <c r="F259" s="399" t="s">
        <v>594</v>
      </c>
      <c r="G259" s="399"/>
      <c r="H259" s="399"/>
      <c r="I259" s="399"/>
      <c r="J259" s="531">
        <f>J258*L259</f>
        <v>52624</v>
      </c>
      <c r="K259" s="399" t="s">
        <v>136</v>
      </c>
      <c r="L259" s="395">
        <v>2</v>
      </c>
      <c r="M259" s="669" t="str">
        <f>F259&amp;" = "&amp;L259&amp;" * "&amp;F258</f>
        <v>artikel 5.13, eerste lid, tweede volzin = 2 * artikel 5.13, eerste lid, eerste volzin</v>
      </c>
      <c r="V259" s="3070"/>
      <c r="W259" s="3071"/>
      <c r="X259" s="3071"/>
      <c r="Y259" s="3071"/>
      <c r="Z259" s="3071"/>
      <c r="AA259" s="3071"/>
      <c r="AB259" s="3071"/>
      <c r="AC259" s="3071"/>
      <c r="AD259" s="3071"/>
      <c r="AE259" s="3071"/>
      <c r="AF259" s="3072"/>
    </row>
    <row r="260" spans="1:32" outlineLevel="1" x14ac:dyDescent="0.2">
      <c r="F260" s="399"/>
      <c r="G260" s="399"/>
      <c r="H260" s="399"/>
      <c r="I260" s="399"/>
      <c r="J260" s="531"/>
      <c r="K260" s="399"/>
      <c r="L260" s="399"/>
      <c r="M260" s="399"/>
      <c r="N260" s="399"/>
      <c r="O260" s="399"/>
      <c r="P260" s="399"/>
      <c r="Q260" s="399"/>
      <c r="R260" s="399"/>
      <c r="S260" s="399"/>
      <c r="V260" s="3073"/>
      <c r="W260" s="3074"/>
      <c r="X260" s="3074"/>
      <c r="Y260" s="3074"/>
      <c r="Z260" s="3074"/>
      <c r="AA260" s="3074"/>
      <c r="AB260" s="3074"/>
      <c r="AC260" s="3074"/>
      <c r="AD260" s="3074"/>
      <c r="AE260" s="3074"/>
      <c r="AF260" s="3075"/>
    </row>
    <row r="262" spans="1:32" s="433" customFormat="1" x14ac:dyDescent="0.2">
      <c r="A262" s="852" t="s">
        <v>1583</v>
      </c>
      <c r="B262" s="126"/>
      <c r="C262" s="127"/>
      <c r="D262" s="128"/>
      <c r="E262" s="129" t="s">
        <v>2</v>
      </c>
      <c r="F262" s="130"/>
      <c r="G262" s="121">
        <f>G254+1</f>
        <v>2026</v>
      </c>
      <c r="H262" s="131">
        <f>ROW(J266)-ROW()</f>
        <v>4</v>
      </c>
      <c r="M262" s="852"/>
      <c r="V262" s="533"/>
      <c r="W262" s="533"/>
      <c r="X262" s="533"/>
      <c r="Y262" s="533"/>
      <c r="Z262" s="533"/>
      <c r="AA262" s="533"/>
      <c r="AB262" s="533"/>
      <c r="AC262" s="533"/>
      <c r="AD262" s="533"/>
      <c r="AE262" s="533"/>
      <c r="AF262" s="533"/>
    </row>
    <row r="263" spans="1:32" outlineLevel="1" x14ac:dyDescent="0.2">
      <c r="J263" s="349" t="s">
        <v>2736</v>
      </c>
      <c r="K263" s="349" t="s">
        <v>2735</v>
      </c>
      <c r="M263" s="669"/>
    </row>
    <row r="264" spans="1:32" ht="12" customHeight="1" outlineLevel="1" thickBot="1" x14ac:dyDescent="0.25">
      <c r="G264" s="85" t="s">
        <v>2738</v>
      </c>
      <c r="H264" s="122">
        <f>$G262</f>
        <v>2026</v>
      </c>
      <c r="I264" s="348">
        <f>1+((J264-1)*K264)</f>
        <v>1.015312</v>
      </c>
      <c r="J264" s="348">
        <f>VLOOKUP($H264,'TCF en bruto WML'!$G$13:$J$76,'TCF en bruto WML'!$J$78,FALSE)</f>
        <v>1.0289999999999999</v>
      </c>
      <c r="K264" s="2854">
        <f>VLOOKUP($H264,'TCF en bruto WML'!$G$13:$P$76,'TCF en bruto WML'!$P$78,FALSE)</f>
        <v>0.52800000000000002</v>
      </c>
      <c r="M264" s="853"/>
      <c r="S264" s="372" t="s">
        <v>243</v>
      </c>
      <c r="V264" s="74" t="s">
        <v>29</v>
      </c>
      <c r="W264" s="419"/>
      <c r="X264" s="419"/>
      <c r="Y264" s="419"/>
      <c r="Z264" s="419"/>
      <c r="AA264" s="419"/>
      <c r="AB264" s="419"/>
      <c r="AC264" s="419"/>
      <c r="AD264" s="419"/>
      <c r="AE264" s="419"/>
      <c r="AF264" s="419"/>
    </row>
    <row r="265" spans="1:32" outlineLevel="1" x14ac:dyDescent="0.2">
      <c r="M265" s="669"/>
      <c r="S265" s="528">
        <v>1</v>
      </c>
      <c r="T265" s="349" t="s">
        <v>136</v>
      </c>
      <c r="V265" s="3067"/>
      <c r="W265" s="3068"/>
      <c r="X265" s="3068"/>
      <c r="Y265" s="3068"/>
      <c r="Z265" s="3068"/>
      <c r="AA265" s="3068"/>
      <c r="AB265" s="3068"/>
      <c r="AC265" s="3068"/>
      <c r="AD265" s="3068"/>
      <c r="AE265" s="3068"/>
      <c r="AF265" s="3069"/>
    </row>
    <row r="266" spans="1:32" outlineLevel="1" x14ac:dyDescent="0.2">
      <c r="A266" s="669" t="str">
        <f>INDEX(Checks!$J$42:$J$47,MATCH((SEARCH("(",formuletekst(J266))),Checks!$I$42:$I$47,0))</f>
        <v>ABO</v>
      </c>
      <c r="F266" s="399" t="s">
        <v>593</v>
      </c>
      <c r="G266" s="399"/>
      <c r="H266" s="399"/>
      <c r="I266" s="399"/>
      <c r="J266" s="531">
        <f>CEILING(J258*I264,S265)+L266</f>
        <v>26715</v>
      </c>
      <c r="K266" s="399" t="s">
        <v>136</v>
      </c>
      <c r="L266" s="2633"/>
      <c r="M266" s="349" t="s">
        <v>2790</v>
      </c>
      <c r="V266" s="3070"/>
      <c r="W266" s="3071"/>
      <c r="X266" s="3071"/>
      <c r="Y266" s="3071"/>
      <c r="Z266" s="3071"/>
      <c r="AA266" s="3071"/>
      <c r="AB266" s="3071"/>
      <c r="AC266" s="3071"/>
      <c r="AD266" s="3071"/>
      <c r="AE266" s="3071"/>
      <c r="AF266" s="3072"/>
    </row>
    <row r="267" spans="1:32" outlineLevel="1" x14ac:dyDescent="0.2">
      <c r="F267" s="399" t="s">
        <v>594</v>
      </c>
      <c r="G267" s="399"/>
      <c r="H267" s="399"/>
      <c r="I267" s="399"/>
      <c r="J267" s="531">
        <f>J266*L267</f>
        <v>53430</v>
      </c>
      <c r="K267" s="399" t="s">
        <v>136</v>
      </c>
      <c r="L267" s="395">
        <v>2</v>
      </c>
      <c r="M267" s="669" t="str">
        <f>F267&amp;" = "&amp;L267&amp;" * "&amp;F266</f>
        <v>artikel 5.13, eerste lid, tweede volzin = 2 * artikel 5.13, eerste lid, eerste volzin</v>
      </c>
      <c r="V267" s="3070"/>
      <c r="W267" s="3071"/>
      <c r="X267" s="3071"/>
      <c r="Y267" s="3071"/>
      <c r="Z267" s="3071"/>
      <c r="AA267" s="3071"/>
      <c r="AB267" s="3071"/>
      <c r="AC267" s="3071"/>
      <c r="AD267" s="3071"/>
      <c r="AE267" s="3071"/>
      <c r="AF267" s="3072"/>
    </row>
    <row r="268" spans="1:32" outlineLevel="1" x14ac:dyDescent="0.2">
      <c r="F268" s="399"/>
      <c r="G268" s="399"/>
      <c r="H268" s="399"/>
      <c r="I268" s="399"/>
      <c r="J268" s="531"/>
      <c r="K268" s="399"/>
      <c r="L268" s="399"/>
      <c r="M268" s="399"/>
      <c r="N268" s="399"/>
      <c r="O268" s="399"/>
      <c r="P268" s="399"/>
      <c r="Q268" s="399"/>
      <c r="R268" s="399"/>
      <c r="S268" s="399"/>
      <c r="V268" s="3073"/>
      <c r="W268" s="3074"/>
      <c r="X268" s="3074"/>
      <c r="Y268" s="3074"/>
      <c r="Z268" s="3074"/>
      <c r="AA268" s="3074"/>
      <c r="AB268" s="3074"/>
      <c r="AC268" s="3074"/>
      <c r="AD268" s="3074"/>
      <c r="AE268" s="3074"/>
      <c r="AF268" s="3075"/>
    </row>
    <row r="270" spans="1:32" s="433" customFormat="1" x14ac:dyDescent="0.2">
      <c r="A270" s="852" t="s">
        <v>1583</v>
      </c>
      <c r="B270" s="126"/>
      <c r="C270" s="127"/>
      <c r="D270" s="128"/>
      <c r="E270" s="129" t="s">
        <v>2</v>
      </c>
      <c r="F270" s="130"/>
      <c r="G270" s="121">
        <f>G262+1</f>
        <v>2027</v>
      </c>
      <c r="H270" s="131">
        <f>ROW(J274)-ROW()</f>
        <v>4</v>
      </c>
      <c r="M270" s="852"/>
      <c r="V270" s="533"/>
      <c r="W270" s="533"/>
      <c r="X270" s="533"/>
      <c r="Y270" s="533"/>
      <c r="Z270" s="533"/>
      <c r="AA270" s="533"/>
      <c r="AB270" s="533"/>
      <c r="AC270" s="533"/>
      <c r="AD270" s="533"/>
      <c r="AE270" s="533"/>
      <c r="AF270" s="533"/>
    </row>
    <row r="271" spans="1:32" outlineLevel="1" x14ac:dyDescent="0.2">
      <c r="J271" s="349" t="s">
        <v>2736</v>
      </c>
      <c r="K271" s="349" t="s">
        <v>2735</v>
      </c>
      <c r="M271" s="669"/>
    </row>
    <row r="272" spans="1:32" ht="12" customHeight="1" outlineLevel="1" thickBot="1" x14ac:dyDescent="0.25">
      <c r="G272" s="85" t="s">
        <v>2738</v>
      </c>
      <c r="H272" s="122">
        <f>$G270</f>
        <v>2027</v>
      </c>
      <c r="I272" s="348">
        <f>1+((J272-1)*K272)</f>
        <v>1</v>
      </c>
      <c r="J272" s="348">
        <f>VLOOKUP($H272,'TCF en bruto WML'!$G$13:$J$76,'TCF en bruto WML'!$J$78,FALSE)</f>
        <v>1</v>
      </c>
      <c r="K272" s="2854">
        <f>VLOOKUP($H272,'TCF en bruto WML'!$G$13:$P$76,'TCF en bruto WML'!$P$78,FALSE)</f>
        <v>1</v>
      </c>
      <c r="M272" s="853"/>
      <c r="S272" s="372" t="s">
        <v>243</v>
      </c>
      <c r="V272" s="74" t="s">
        <v>29</v>
      </c>
      <c r="W272" s="419"/>
      <c r="X272" s="419"/>
      <c r="Y272" s="419"/>
      <c r="Z272" s="419"/>
      <c r="AA272" s="419"/>
      <c r="AB272" s="419"/>
      <c r="AC272" s="419"/>
      <c r="AD272" s="419"/>
      <c r="AE272" s="419"/>
      <c r="AF272" s="419"/>
    </row>
    <row r="273" spans="1:32" outlineLevel="1" x14ac:dyDescent="0.2">
      <c r="M273" s="669"/>
      <c r="S273" s="528">
        <v>1</v>
      </c>
      <c r="T273" s="349" t="s">
        <v>136</v>
      </c>
      <c r="V273" s="3067"/>
      <c r="W273" s="3068"/>
      <c r="X273" s="3068"/>
      <c r="Y273" s="3068"/>
      <c r="Z273" s="3068"/>
      <c r="AA273" s="3068"/>
      <c r="AB273" s="3068"/>
      <c r="AC273" s="3068"/>
      <c r="AD273" s="3068"/>
      <c r="AE273" s="3068"/>
      <c r="AF273" s="3069"/>
    </row>
    <row r="274" spans="1:32" outlineLevel="1" x14ac:dyDescent="0.2">
      <c r="A274" s="669" t="e">
        <f>INDEX(Checks!$J$42:$J$47,MATCH((SEARCH("(",formuletekst(J274))),Checks!$I$42:$I$47,0))</f>
        <v>#VALUE!</v>
      </c>
      <c r="F274" s="399" t="s">
        <v>593</v>
      </c>
      <c r="G274" s="399"/>
      <c r="H274" s="399"/>
      <c r="I274" s="399"/>
      <c r="J274" s="531" t="s">
        <v>214</v>
      </c>
      <c r="K274" s="399" t="s">
        <v>136</v>
      </c>
      <c r="L274" s="2633"/>
      <c r="M274" s="349" t="s">
        <v>2790</v>
      </c>
      <c r="V274" s="3070"/>
      <c r="W274" s="3071"/>
      <c r="X274" s="3071"/>
      <c r="Y274" s="3071"/>
      <c r="Z274" s="3071"/>
      <c r="AA274" s="3071"/>
      <c r="AB274" s="3071"/>
      <c r="AC274" s="3071"/>
      <c r="AD274" s="3071"/>
      <c r="AE274" s="3071"/>
      <c r="AF274" s="3072"/>
    </row>
    <row r="275" spans="1:32" outlineLevel="1" x14ac:dyDescent="0.2">
      <c r="F275" s="399" t="s">
        <v>594</v>
      </c>
      <c r="G275" s="399"/>
      <c r="H275" s="399"/>
      <c r="I275" s="399"/>
      <c r="J275" s="531" t="s">
        <v>214</v>
      </c>
      <c r="K275" s="399" t="s">
        <v>136</v>
      </c>
      <c r="L275" s="395">
        <v>2</v>
      </c>
      <c r="M275" s="669" t="str">
        <f>F275&amp;" = "&amp;L275&amp;" * "&amp;F274</f>
        <v>artikel 5.13, eerste lid, tweede volzin = 2 * artikel 5.13, eerste lid, eerste volzin</v>
      </c>
      <c r="V275" s="3070"/>
      <c r="W275" s="3071"/>
      <c r="X275" s="3071"/>
      <c r="Y275" s="3071"/>
      <c r="Z275" s="3071"/>
      <c r="AA275" s="3071"/>
      <c r="AB275" s="3071"/>
      <c r="AC275" s="3071"/>
      <c r="AD275" s="3071"/>
      <c r="AE275" s="3071"/>
      <c r="AF275" s="3072"/>
    </row>
    <row r="276" spans="1:32" outlineLevel="1" x14ac:dyDescent="0.2">
      <c r="F276" s="399"/>
      <c r="G276" s="399"/>
      <c r="H276" s="399"/>
      <c r="I276" s="399"/>
      <c r="J276" s="531"/>
      <c r="K276" s="399"/>
      <c r="L276" s="399"/>
      <c r="M276" s="399"/>
      <c r="N276" s="399"/>
      <c r="O276" s="399"/>
      <c r="P276" s="399"/>
      <c r="Q276" s="399"/>
      <c r="R276" s="399"/>
      <c r="S276" s="399"/>
      <c r="V276" s="3073"/>
      <c r="W276" s="3074"/>
      <c r="X276" s="3074"/>
      <c r="Y276" s="3074"/>
      <c r="Z276" s="3074"/>
      <c r="AA276" s="3074"/>
      <c r="AB276" s="3074"/>
      <c r="AC276" s="3074"/>
      <c r="AD276" s="3074"/>
      <c r="AE276" s="3074"/>
      <c r="AF276" s="3075"/>
    </row>
    <row r="278" spans="1:32" s="433" customFormat="1" x14ac:dyDescent="0.2">
      <c r="A278" s="852" t="s">
        <v>1583</v>
      </c>
      <c r="B278" s="126"/>
      <c r="C278" s="127"/>
      <c r="D278" s="128"/>
      <c r="E278" s="129" t="s">
        <v>2</v>
      </c>
      <c r="F278" s="130"/>
      <c r="G278" s="121">
        <f>G270+1</f>
        <v>2028</v>
      </c>
      <c r="H278" s="131">
        <f>ROW(J282)-ROW()</f>
        <v>4</v>
      </c>
      <c r="M278" s="852"/>
      <c r="V278" s="533"/>
      <c r="W278" s="533"/>
      <c r="X278" s="533"/>
      <c r="Y278" s="533"/>
      <c r="Z278" s="533"/>
      <c r="AA278" s="533"/>
      <c r="AB278" s="533"/>
      <c r="AC278" s="533"/>
      <c r="AD278" s="533"/>
      <c r="AE278" s="533"/>
      <c r="AF278" s="533"/>
    </row>
    <row r="279" spans="1:32" outlineLevel="1" x14ac:dyDescent="0.2">
      <c r="J279" s="349" t="s">
        <v>2736</v>
      </c>
      <c r="K279" s="349" t="s">
        <v>2735</v>
      </c>
      <c r="M279" s="669"/>
    </row>
    <row r="280" spans="1:32" ht="12" customHeight="1" outlineLevel="1" thickBot="1" x14ac:dyDescent="0.25">
      <c r="G280" s="85" t="s">
        <v>2738</v>
      </c>
      <c r="H280" s="122">
        <f>$G278</f>
        <v>2028</v>
      </c>
      <c r="I280" s="348">
        <f>1+((J280-1)*K280)</f>
        <v>1</v>
      </c>
      <c r="J280" s="348">
        <f>VLOOKUP($H280,'TCF en bruto WML'!$G$13:$J$76,'TCF en bruto WML'!$J$78,FALSE)</f>
        <v>1</v>
      </c>
      <c r="K280" s="2854">
        <f>VLOOKUP($H280,'TCF en bruto WML'!$G$13:$P$76,'TCF en bruto WML'!$P$78,FALSE)</f>
        <v>0.95699999999999996</v>
      </c>
      <c r="M280" s="853"/>
      <c r="S280" s="372" t="s">
        <v>243</v>
      </c>
      <c r="V280" s="74" t="s">
        <v>29</v>
      </c>
      <c r="W280" s="419"/>
      <c r="X280" s="419"/>
      <c r="Y280" s="419"/>
      <c r="Z280" s="419"/>
      <c r="AA280" s="419"/>
      <c r="AB280" s="419"/>
      <c r="AC280" s="419"/>
      <c r="AD280" s="419"/>
      <c r="AE280" s="419"/>
      <c r="AF280" s="419"/>
    </row>
    <row r="281" spans="1:32" outlineLevel="1" x14ac:dyDescent="0.2">
      <c r="M281" s="669"/>
      <c r="S281" s="528">
        <v>1</v>
      </c>
      <c r="T281" s="349" t="s">
        <v>136</v>
      </c>
      <c r="V281" s="3067"/>
      <c r="W281" s="3068"/>
      <c r="X281" s="3068"/>
      <c r="Y281" s="3068"/>
      <c r="Z281" s="3068"/>
      <c r="AA281" s="3068"/>
      <c r="AB281" s="3068"/>
      <c r="AC281" s="3068"/>
      <c r="AD281" s="3068"/>
      <c r="AE281" s="3068"/>
      <c r="AF281" s="3069"/>
    </row>
    <row r="282" spans="1:32" outlineLevel="1" x14ac:dyDescent="0.2">
      <c r="A282" s="669" t="e">
        <f>INDEX(Checks!$J$42:$J$47,MATCH((SEARCH("(",formuletekst(J282))),Checks!$I$42:$I$47,0))</f>
        <v>#VALUE!</v>
      </c>
      <c r="F282" s="399" t="s">
        <v>593</v>
      </c>
      <c r="G282" s="399"/>
      <c r="H282" s="399"/>
      <c r="I282" s="399"/>
      <c r="J282" s="531" t="s">
        <v>214</v>
      </c>
      <c r="K282" s="399" t="s">
        <v>136</v>
      </c>
      <c r="L282" s="2633"/>
      <c r="M282" s="349" t="s">
        <v>2790</v>
      </c>
      <c r="V282" s="3070"/>
      <c r="W282" s="3071"/>
      <c r="X282" s="3071"/>
      <c r="Y282" s="3071"/>
      <c r="Z282" s="3071"/>
      <c r="AA282" s="3071"/>
      <c r="AB282" s="3071"/>
      <c r="AC282" s="3071"/>
      <c r="AD282" s="3071"/>
      <c r="AE282" s="3071"/>
      <c r="AF282" s="3072"/>
    </row>
    <row r="283" spans="1:32" outlineLevel="1" x14ac:dyDescent="0.2">
      <c r="F283" s="399" t="s">
        <v>594</v>
      </c>
      <c r="G283" s="399"/>
      <c r="H283" s="399"/>
      <c r="I283" s="399"/>
      <c r="J283" s="531" t="s">
        <v>214</v>
      </c>
      <c r="K283" s="399" t="s">
        <v>136</v>
      </c>
      <c r="L283" s="395">
        <v>2</v>
      </c>
      <c r="M283" s="669" t="str">
        <f>F283&amp;" = "&amp;L283&amp;" * "&amp;F282</f>
        <v>artikel 5.13, eerste lid, tweede volzin = 2 * artikel 5.13, eerste lid, eerste volzin</v>
      </c>
      <c r="V283" s="3070"/>
      <c r="W283" s="3071"/>
      <c r="X283" s="3071"/>
      <c r="Y283" s="3071"/>
      <c r="Z283" s="3071"/>
      <c r="AA283" s="3071"/>
      <c r="AB283" s="3071"/>
      <c r="AC283" s="3071"/>
      <c r="AD283" s="3071"/>
      <c r="AE283" s="3071"/>
      <c r="AF283" s="3072"/>
    </row>
    <row r="284" spans="1:32" outlineLevel="1" x14ac:dyDescent="0.2">
      <c r="F284" s="399"/>
      <c r="G284" s="399"/>
      <c r="H284" s="399"/>
      <c r="I284" s="399"/>
      <c r="J284" s="531"/>
      <c r="K284" s="399"/>
      <c r="L284" s="399"/>
      <c r="M284" s="399"/>
      <c r="N284" s="399"/>
      <c r="O284" s="399"/>
      <c r="P284" s="399"/>
      <c r="Q284" s="399"/>
      <c r="R284" s="399"/>
      <c r="S284" s="399"/>
      <c r="V284" s="3073"/>
      <c r="W284" s="3074"/>
      <c r="X284" s="3074"/>
      <c r="Y284" s="3074"/>
      <c r="Z284" s="3074"/>
      <c r="AA284" s="3074"/>
      <c r="AB284" s="3074"/>
      <c r="AC284" s="3074"/>
      <c r="AD284" s="3074"/>
      <c r="AE284" s="3074"/>
      <c r="AF284" s="3075"/>
    </row>
  </sheetData>
  <mergeCells count="31">
    <mergeCell ref="V281:AF284"/>
    <mergeCell ref="V249:AF252"/>
    <mergeCell ref="V241:AF244"/>
    <mergeCell ref="V233:AF236"/>
    <mergeCell ref="V225:AF228"/>
    <mergeCell ref="V265:AF268"/>
    <mergeCell ref="V273:AF276"/>
    <mergeCell ref="V257:AF260"/>
    <mergeCell ref="V133:AF136"/>
    <mergeCell ref="V143:AF146"/>
    <mergeCell ref="V153:AF156"/>
    <mergeCell ref="V163:AF166"/>
    <mergeCell ref="V217:AF220"/>
    <mergeCell ref="V193:AF196"/>
    <mergeCell ref="V209:AF212"/>
    <mergeCell ref="V201:AF204"/>
    <mergeCell ref="V173:AF176"/>
    <mergeCell ref="V183:AF186"/>
    <mergeCell ref="V123:AF126"/>
    <mergeCell ref="P1:Q1"/>
    <mergeCell ref="V113:AF116"/>
    <mergeCell ref="F6:Q13"/>
    <mergeCell ref="F18:Q22"/>
    <mergeCell ref="V34:AF37"/>
    <mergeCell ref="V43:AF46"/>
    <mergeCell ref="V53:AF56"/>
    <mergeCell ref="V63:AF66"/>
    <mergeCell ref="V73:AF76"/>
    <mergeCell ref="V83:AF86"/>
    <mergeCell ref="V93:AF96"/>
    <mergeCell ref="V103:AF106"/>
  </mergeCells>
  <hyperlinks>
    <hyperlink ref="P1:Q1" location="Index!A1" display="Terug naar Index" xr:uid="{00000000-0004-0000-2100-000000000000}"/>
  </hyperlinks>
  <pageMargins left="0.7" right="0.7" top="0.75" bottom="0.75" header="0.3" footer="0.3"/>
  <pageSetup paperSize="9" orientation="portrait" r:id="rId1"/>
  <ignoredErrors>
    <ignoredError sqref="J37 J46 M37 M46 J56:M56" formula="1"/>
  </ignoredError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3">
    <tabColor theme="2" tint="-9.9978637043366805E-2"/>
  </sheetPr>
  <dimension ref="A1:AF237"/>
  <sheetViews>
    <sheetView showGridLines="0" zoomScale="85" zoomScaleNormal="85" workbookViewId="0">
      <pane ySplit="2" topLeftCell="A207" activePane="bottomLeft" state="frozen"/>
      <selection activeCell="B555" sqref="B555"/>
      <selection pane="bottomLeft" activeCell="S242" sqref="S242"/>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19" max="19" width="9.140625" style="847"/>
  </cols>
  <sheetData>
    <row r="1" spans="2:19" s="2" customFormat="1" x14ac:dyDescent="0.25">
      <c r="B1" s="17" t="str">
        <f ca="1" xml:space="preserve"> RIGHT(CELL("filename", $B$1), LEN(CELL("filename", $B$1)) - SEARCH("]", CELL("filename", $B$1)))</f>
        <v>6.17, 3e lid</v>
      </c>
      <c r="C1" s="18"/>
      <c r="D1" s="19"/>
      <c r="E1" s="19"/>
      <c r="G1" s="3"/>
      <c r="H1" s="4"/>
      <c r="I1" s="4"/>
      <c r="J1" s="4"/>
      <c r="K1" s="19"/>
      <c r="L1" s="4"/>
      <c r="M1" s="4"/>
      <c r="N1" s="4"/>
      <c r="O1" s="4"/>
      <c r="P1" s="3017" t="s">
        <v>1208</v>
      </c>
      <c r="Q1" s="3017"/>
      <c r="R1" s="4"/>
      <c r="S1" s="12"/>
    </row>
    <row r="2" spans="2:19" s="4" customFormat="1" x14ac:dyDescent="0.25">
      <c r="B2" s="21"/>
      <c r="C2" s="18"/>
      <c r="D2" s="19"/>
      <c r="E2" s="19"/>
      <c r="F2" s="11" t="s">
        <v>598</v>
      </c>
      <c r="K2" s="19"/>
      <c r="S2" s="12"/>
    </row>
    <row r="3" spans="2:19" s="2" customFormat="1" x14ac:dyDescent="0.25">
      <c r="B3" s="21"/>
      <c r="C3" s="18"/>
      <c r="D3" s="19"/>
      <c r="E3" s="19"/>
      <c r="F3" s="11"/>
      <c r="K3" s="25"/>
      <c r="S3" s="12"/>
    </row>
    <row r="4" spans="2:19" s="4" customFormat="1" ht="12.75" x14ac:dyDescent="0.25">
      <c r="B4" s="21"/>
      <c r="C4" s="22" t="s">
        <v>10</v>
      </c>
      <c r="D4" s="19"/>
      <c r="E4" s="19"/>
      <c r="F4" s="464"/>
      <c r="S4" s="12"/>
    </row>
    <row r="5" spans="2:19" s="4" customFormat="1" ht="12.75" outlineLevel="1" x14ac:dyDescent="0.25">
      <c r="B5" s="21"/>
      <c r="C5" s="18"/>
      <c r="D5" s="21" t="s">
        <v>11</v>
      </c>
      <c r="E5" s="19"/>
      <c r="F5" s="464"/>
      <c r="S5" s="12"/>
    </row>
    <row r="6" spans="2:19" s="4" customFormat="1" ht="12.75" customHeight="1" outlineLevel="1" x14ac:dyDescent="0.25">
      <c r="B6" s="21"/>
      <c r="C6" s="18"/>
      <c r="D6" s="19"/>
      <c r="E6" s="19"/>
      <c r="F6" s="2999" t="s">
        <v>601</v>
      </c>
      <c r="G6" s="3000"/>
      <c r="H6" s="3000"/>
      <c r="I6" s="3000"/>
      <c r="J6" s="3000"/>
      <c r="K6" s="3000"/>
      <c r="L6" s="3000"/>
      <c r="M6" s="3000"/>
      <c r="N6" s="3000"/>
      <c r="O6" s="3000"/>
      <c r="P6" s="3000"/>
      <c r="Q6" s="3001"/>
      <c r="S6" s="12"/>
    </row>
    <row r="7" spans="2:19" s="4" customFormat="1" ht="15" customHeight="1" outlineLevel="1" x14ac:dyDescent="0.25">
      <c r="B7" s="21"/>
      <c r="C7" s="18"/>
      <c r="D7" s="19"/>
      <c r="E7" s="19"/>
      <c r="F7" s="3002"/>
      <c r="G7" s="3003"/>
      <c r="H7" s="3003"/>
      <c r="I7" s="3003"/>
      <c r="J7" s="3003"/>
      <c r="K7" s="3003"/>
      <c r="L7" s="3003"/>
      <c r="M7" s="3003"/>
      <c r="N7" s="3003"/>
      <c r="O7" s="3003"/>
      <c r="P7" s="3003"/>
      <c r="Q7" s="3004"/>
      <c r="S7" s="12"/>
    </row>
    <row r="8" spans="2:19" s="4" customFormat="1" ht="15" customHeight="1" outlineLevel="1" x14ac:dyDescent="0.25">
      <c r="B8" s="21"/>
      <c r="C8" s="18"/>
      <c r="D8" s="19"/>
      <c r="E8" s="19"/>
      <c r="F8" s="3002"/>
      <c r="G8" s="3003"/>
      <c r="H8" s="3003"/>
      <c r="I8" s="3003"/>
      <c r="J8" s="3003"/>
      <c r="K8" s="3003"/>
      <c r="L8" s="3003"/>
      <c r="M8" s="3003"/>
      <c r="N8" s="3003"/>
      <c r="O8" s="3003"/>
      <c r="P8" s="3003"/>
      <c r="Q8" s="3004"/>
      <c r="S8" s="12"/>
    </row>
    <row r="9" spans="2:19" s="4" customFormat="1" ht="15" customHeight="1" outlineLevel="1" x14ac:dyDescent="0.25">
      <c r="B9" s="21"/>
      <c r="C9" s="18"/>
      <c r="D9" s="19"/>
      <c r="E9" s="19"/>
      <c r="F9" s="3002"/>
      <c r="G9" s="3003"/>
      <c r="H9" s="3003"/>
      <c r="I9" s="3003"/>
      <c r="J9" s="3003"/>
      <c r="K9" s="3003"/>
      <c r="L9" s="3003"/>
      <c r="M9" s="3003"/>
      <c r="N9" s="3003"/>
      <c r="O9" s="3003"/>
      <c r="P9" s="3003"/>
      <c r="Q9" s="3004"/>
      <c r="S9" s="12"/>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c r="S10" s="12"/>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c r="S11" s="12"/>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c r="S12" s="12"/>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c r="S13" s="12"/>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c r="S14" s="12"/>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c r="S15" s="12"/>
    </row>
    <row r="16" spans="2:19" s="4" customFormat="1" ht="12.75" outlineLevel="1" x14ac:dyDescent="0.25">
      <c r="B16" s="21"/>
      <c r="C16" s="18"/>
      <c r="D16" s="19"/>
      <c r="E16" s="19"/>
      <c r="F16" s="12"/>
      <c r="S16" s="12"/>
    </row>
    <row r="17" spans="1:32" s="4" customFormat="1" ht="12.75" outlineLevel="1" x14ac:dyDescent="0.25">
      <c r="B17" s="21"/>
      <c r="C17" s="18"/>
      <c r="D17" s="21" t="s">
        <v>113</v>
      </c>
      <c r="E17" s="21"/>
      <c r="F17" s="464"/>
      <c r="S17" s="12"/>
    </row>
    <row r="18" spans="1:32" s="4" customFormat="1" ht="12.75" customHeight="1" outlineLevel="1" x14ac:dyDescent="0.25">
      <c r="B18" s="21"/>
      <c r="C18" s="18"/>
      <c r="D18" s="19"/>
      <c r="E18" s="19"/>
      <c r="F18" s="2999" t="s">
        <v>600</v>
      </c>
      <c r="G18" s="3000"/>
      <c r="H18" s="3000"/>
      <c r="I18" s="3000"/>
      <c r="J18" s="3000"/>
      <c r="K18" s="3000"/>
      <c r="L18" s="3000"/>
      <c r="M18" s="3000"/>
      <c r="N18" s="3000"/>
      <c r="O18" s="3000"/>
      <c r="P18" s="3000"/>
      <c r="Q18" s="3001"/>
      <c r="S18" s="12"/>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c r="S19" s="12"/>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c r="S20" s="12"/>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c r="S21" s="12"/>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c r="S22" s="12"/>
    </row>
    <row r="23" spans="1:32" s="5" customFormat="1" ht="12.75" x14ac:dyDescent="0.25">
      <c r="B23" s="23"/>
      <c r="C23" s="24"/>
      <c r="D23" s="23"/>
      <c r="E23" s="23"/>
      <c r="F23" s="8"/>
      <c r="S23" s="12"/>
    </row>
    <row r="24" spans="1:32" s="27" customFormat="1" ht="12.75" x14ac:dyDescent="0.25">
      <c r="B24" s="53"/>
      <c r="C24" s="54" t="s">
        <v>599</v>
      </c>
      <c r="D24" s="55"/>
      <c r="E24" s="56"/>
      <c r="S24" s="578"/>
    </row>
    <row r="25" spans="1:32" s="349" customFormat="1" ht="12.75" x14ac:dyDescent="0.2">
      <c r="B25" s="61"/>
      <c r="C25" s="77"/>
      <c r="D25" s="78"/>
      <c r="E25" s="135"/>
      <c r="S25" s="843"/>
    </row>
    <row r="26" spans="1:32" s="349" customFormat="1" ht="12.75" x14ac:dyDescent="0.2">
      <c r="B26" s="61"/>
      <c r="C26" s="77"/>
      <c r="D26" s="78"/>
      <c r="E26" s="135"/>
      <c r="S26" s="843"/>
    </row>
    <row r="27" spans="1:32" s="349" customFormat="1" ht="12.75" x14ac:dyDescent="0.2">
      <c r="B27" s="61"/>
      <c r="C27" s="77"/>
      <c r="D27" s="78"/>
      <c r="E27" s="135"/>
      <c r="S27" s="843"/>
    </row>
    <row r="28" spans="1:32" s="349" customFormat="1" ht="12.75" x14ac:dyDescent="0.2">
      <c r="B28" s="61"/>
      <c r="C28" s="77"/>
      <c r="D28" s="78"/>
      <c r="E28" s="135"/>
      <c r="S28" s="843"/>
    </row>
    <row r="29" spans="1:32" s="349" customFormat="1" ht="12.75" x14ac:dyDescent="0.2">
      <c r="B29" s="61"/>
      <c r="C29" s="77"/>
      <c r="D29" s="78"/>
      <c r="E29" s="135"/>
      <c r="S29" s="843"/>
    </row>
    <row r="30" spans="1:32" s="433" customFormat="1" ht="12.75" x14ac:dyDescent="0.2">
      <c r="A30" s="852" t="s">
        <v>1583</v>
      </c>
      <c r="B30" s="127"/>
      <c r="C30" s="128"/>
      <c r="D30" s="129" t="s">
        <v>21</v>
      </c>
      <c r="E30" s="130"/>
      <c r="F30" s="131"/>
      <c r="G30" s="130" t="s">
        <v>393</v>
      </c>
      <c r="H30" s="131"/>
      <c r="S30" s="842"/>
    </row>
    <row r="31" spans="1:32" s="349" customFormat="1" ht="12.75" customHeight="1" outlineLevel="1" x14ac:dyDescent="0.2">
      <c r="B31" s="61"/>
      <c r="C31" s="77"/>
      <c r="D31" s="78"/>
      <c r="E31" s="135"/>
      <c r="S31" s="843"/>
    </row>
    <row r="32" spans="1:32" s="349" customFormat="1" ht="12" customHeight="1" outlineLevel="1" x14ac:dyDescent="0.2">
      <c r="B32" s="61"/>
      <c r="C32" s="77"/>
      <c r="D32" s="78"/>
      <c r="E32" s="135"/>
      <c r="S32" s="844" t="s">
        <v>243</v>
      </c>
      <c r="V32" s="74" t="s">
        <v>29</v>
      </c>
      <c r="W32" s="419"/>
      <c r="X32" s="419"/>
      <c r="Y32" s="419"/>
      <c r="Z32" s="419"/>
      <c r="AA32" s="419"/>
      <c r="AB32" s="419"/>
      <c r="AC32" s="419"/>
      <c r="AD32" s="419"/>
      <c r="AE32" s="419"/>
      <c r="AF32" s="419"/>
    </row>
    <row r="33" spans="1:32" s="349" customFormat="1" ht="12" customHeight="1" outlineLevel="1" x14ac:dyDescent="0.2">
      <c r="B33" s="61"/>
      <c r="C33" s="77"/>
      <c r="D33" s="78"/>
      <c r="E33" s="135"/>
      <c r="S33" s="848">
        <v>0</v>
      </c>
      <c r="T33" s="349" t="s">
        <v>183</v>
      </c>
      <c r="V33" s="3067"/>
      <c r="W33" s="3068"/>
      <c r="X33" s="3068"/>
      <c r="Y33" s="3068"/>
      <c r="Z33" s="3068"/>
      <c r="AA33" s="3068"/>
      <c r="AB33" s="3068"/>
      <c r="AC33" s="3068"/>
      <c r="AD33" s="3068"/>
      <c r="AE33" s="3068"/>
      <c r="AF33" s="3069"/>
    </row>
    <row r="34" spans="1:32" s="349" customFormat="1" ht="12" customHeight="1" outlineLevel="1" x14ac:dyDescent="0.2">
      <c r="B34" s="61"/>
      <c r="C34" s="77"/>
      <c r="D34" s="78"/>
      <c r="E34" s="135"/>
      <c r="F34" s="349" t="s">
        <v>602</v>
      </c>
      <c r="J34" s="528">
        <v>25000</v>
      </c>
      <c r="K34" s="399" t="s">
        <v>136</v>
      </c>
      <c r="S34" s="846" t="s">
        <v>985</v>
      </c>
      <c r="T34" s="399"/>
      <c r="V34" s="3070"/>
      <c r="W34" s="3071"/>
      <c r="X34" s="3071"/>
      <c r="Y34" s="3071"/>
      <c r="Z34" s="3071"/>
      <c r="AA34" s="3071"/>
      <c r="AB34" s="3071"/>
      <c r="AC34" s="3071"/>
      <c r="AD34" s="3071"/>
      <c r="AE34" s="3071"/>
      <c r="AF34" s="3072"/>
    </row>
    <row r="35" spans="1:32" s="349" customFormat="1" ht="12" customHeight="1" outlineLevel="1" x14ac:dyDescent="0.2">
      <c r="B35" s="61"/>
      <c r="C35" s="77"/>
      <c r="D35" s="78"/>
      <c r="E35" s="135"/>
      <c r="F35" s="349" t="s">
        <v>603</v>
      </c>
      <c r="J35" s="528">
        <v>37500</v>
      </c>
      <c r="K35" s="399" t="s">
        <v>136</v>
      </c>
      <c r="L35" s="399"/>
      <c r="S35" s="851"/>
      <c r="V35" s="3070"/>
      <c r="W35" s="3071"/>
      <c r="X35" s="3071"/>
      <c r="Y35" s="3071"/>
      <c r="Z35" s="3071"/>
      <c r="AA35" s="3071"/>
      <c r="AB35" s="3071"/>
      <c r="AC35" s="3071"/>
      <c r="AD35" s="3071"/>
      <c r="AE35" s="3071"/>
      <c r="AF35" s="3072"/>
    </row>
    <row r="36" spans="1:32" s="349" customFormat="1" ht="12" customHeight="1" outlineLevel="1" x14ac:dyDescent="0.2">
      <c r="B36" s="61"/>
      <c r="C36" s="77"/>
      <c r="D36" s="78"/>
      <c r="E36" s="135"/>
      <c r="F36" s="349" t="s">
        <v>604</v>
      </c>
      <c r="J36" s="528">
        <v>50000</v>
      </c>
      <c r="K36" s="399" t="s">
        <v>136</v>
      </c>
      <c r="L36" s="399"/>
      <c r="S36" s="843"/>
      <c r="V36" s="3073"/>
      <c r="W36" s="3074"/>
      <c r="X36" s="3074"/>
      <c r="Y36" s="3074"/>
      <c r="Z36" s="3074"/>
      <c r="AA36" s="3074"/>
      <c r="AB36" s="3074"/>
      <c r="AC36" s="3074"/>
      <c r="AD36" s="3074"/>
      <c r="AE36" s="3074"/>
      <c r="AF36" s="3075"/>
    </row>
    <row r="37" spans="1:32" s="349" customFormat="1" ht="12.75" x14ac:dyDescent="0.2">
      <c r="B37" s="61"/>
      <c r="C37" s="77"/>
      <c r="D37" s="78"/>
      <c r="E37" s="135"/>
      <c r="S37" s="843"/>
    </row>
    <row r="38" spans="1:32" s="433" customFormat="1" ht="12.75" x14ac:dyDescent="0.2">
      <c r="A38" s="852" t="s">
        <v>1583</v>
      </c>
      <c r="B38" s="126"/>
      <c r="C38" s="127"/>
      <c r="D38" s="128"/>
      <c r="E38" s="129" t="s">
        <v>2</v>
      </c>
      <c r="F38" s="130"/>
      <c r="G38" s="121">
        <v>2002</v>
      </c>
      <c r="H38" s="131">
        <f>ROW(J42)-ROW()</f>
        <v>4</v>
      </c>
      <c r="S38" s="842"/>
      <c r="V38" s="533"/>
      <c r="W38" s="533"/>
      <c r="X38" s="533"/>
      <c r="Y38" s="533"/>
      <c r="Z38" s="533"/>
      <c r="AA38" s="533"/>
      <c r="AB38" s="533"/>
      <c r="AC38" s="533"/>
      <c r="AD38" s="533"/>
      <c r="AE38" s="533"/>
      <c r="AF38" s="533"/>
    </row>
    <row r="39" spans="1:32" s="349" customFormat="1" ht="12.75" outlineLevel="1" x14ac:dyDescent="0.2">
      <c r="B39" s="61"/>
      <c r="C39" s="77"/>
      <c r="D39" s="78"/>
      <c r="E39" s="135"/>
      <c r="S39" s="843"/>
    </row>
    <row r="40" spans="1:32" s="349" customFormat="1" ht="12" customHeight="1" outlineLevel="1" thickBot="1" x14ac:dyDescent="0.25">
      <c r="B40" s="61"/>
      <c r="C40" s="77"/>
      <c r="D40" s="78"/>
      <c r="E40" s="135"/>
      <c r="G40" s="85" t="s">
        <v>0</v>
      </c>
      <c r="H40" s="122">
        <f>$G38</f>
        <v>2002</v>
      </c>
      <c r="I40" s="348">
        <f>VLOOKUP($H40,'TCF en bruto WML'!$G$13:$J$76,'TCF en bruto WML'!$J$78,FALSE)</f>
        <v>1.0309999999999999</v>
      </c>
      <c r="S40" s="844" t="s">
        <v>243</v>
      </c>
      <c r="V40" s="74" t="s">
        <v>29</v>
      </c>
      <c r="W40" s="419"/>
      <c r="X40" s="419"/>
      <c r="Y40" s="419"/>
      <c r="Z40" s="419"/>
      <c r="AA40" s="419"/>
      <c r="AB40" s="419"/>
      <c r="AC40" s="419"/>
      <c r="AD40" s="419"/>
      <c r="AE40" s="419"/>
      <c r="AF40" s="419"/>
    </row>
    <row r="41" spans="1:32" s="349" customFormat="1" ht="12.75" outlineLevel="1" x14ac:dyDescent="0.2">
      <c r="B41" s="61"/>
      <c r="C41" s="77"/>
      <c r="D41" s="78"/>
      <c r="E41" s="135"/>
      <c r="S41" s="848">
        <v>0</v>
      </c>
      <c r="T41" s="349" t="s">
        <v>183</v>
      </c>
      <c r="V41" s="3067"/>
      <c r="W41" s="3068"/>
      <c r="X41" s="3068"/>
      <c r="Y41" s="3068"/>
      <c r="Z41" s="3068"/>
      <c r="AA41" s="3068"/>
      <c r="AB41" s="3068"/>
      <c r="AC41" s="3068"/>
      <c r="AD41" s="3068"/>
      <c r="AE41" s="3068"/>
      <c r="AF41" s="3069"/>
    </row>
    <row r="42" spans="1:32" s="349" customFormat="1" ht="12.75" outlineLevel="1" x14ac:dyDescent="0.2">
      <c r="A42" s="669" t="str">
        <f>INDEX(Checks!$J$42:$J$47,MATCH((SEARCH("(",formuletekst(J42))),Checks!$I$42:$I$47,0))</f>
        <v>ANBO</v>
      </c>
      <c r="B42" s="61"/>
      <c r="C42" s="77"/>
      <c r="D42" s="78"/>
      <c r="E42" s="135"/>
      <c r="F42" s="349" t="s">
        <v>602</v>
      </c>
      <c r="J42" s="531">
        <f>ROUNDUP((J34*I40),S41)</f>
        <v>25775</v>
      </c>
      <c r="K42" s="399" t="s">
        <v>136</v>
      </c>
      <c r="S42" s="846" t="s">
        <v>985</v>
      </c>
      <c r="T42" s="399"/>
      <c r="V42" s="3070"/>
      <c r="W42" s="3071"/>
      <c r="X42" s="3071"/>
      <c r="Y42" s="3071"/>
      <c r="Z42" s="3071"/>
      <c r="AA42" s="3071"/>
      <c r="AB42" s="3071"/>
      <c r="AC42" s="3071"/>
      <c r="AD42" s="3071"/>
      <c r="AE42" s="3071"/>
      <c r="AF42" s="3072"/>
    </row>
    <row r="43" spans="1:32" s="349" customFormat="1" ht="12.75" outlineLevel="1" x14ac:dyDescent="0.2">
      <c r="A43" s="669" t="str">
        <f>INDEX(Checks!$J$42:$J$47,MATCH((SEARCH("(",formuletekst(J43))),Checks!$I$42:$I$47,0))</f>
        <v>ANBO</v>
      </c>
      <c r="B43" s="61"/>
      <c r="C43" s="77"/>
      <c r="D43" s="78"/>
      <c r="E43" s="135"/>
      <c r="F43" s="349" t="s">
        <v>603</v>
      </c>
      <c r="J43" s="531">
        <f>ROUNDUP((J35*I40),S41)</f>
        <v>38663</v>
      </c>
      <c r="K43" s="399" t="s">
        <v>136</v>
      </c>
      <c r="L43" s="399"/>
      <c r="S43" s="851"/>
      <c r="V43" s="3070"/>
      <c r="W43" s="3071"/>
      <c r="X43" s="3071"/>
      <c r="Y43" s="3071"/>
      <c r="Z43" s="3071"/>
      <c r="AA43" s="3071"/>
      <c r="AB43" s="3071"/>
      <c r="AC43" s="3071"/>
      <c r="AD43" s="3071"/>
      <c r="AE43" s="3071"/>
      <c r="AF43" s="3072"/>
    </row>
    <row r="44" spans="1:32" s="349" customFormat="1" ht="12.75" outlineLevel="1" x14ac:dyDescent="0.2">
      <c r="A44" s="669" t="str">
        <f>INDEX(Checks!$J$42:$J$47,MATCH((SEARCH("(",formuletekst(J44))),Checks!$I$42:$I$47,0))</f>
        <v>ANBO</v>
      </c>
      <c r="B44" s="61"/>
      <c r="C44" s="77"/>
      <c r="D44" s="78"/>
      <c r="E44" s="135"/>
      <c r="F44" s="349" t="s">
        <v>604</v>
      </c>
      <c r="J44" s="531">
        <f>ROUNDUP((J36*I40),S41)</f>
        <v>51550</v>
      </c>
      <c r="K44" s="399" t="s">
        <v>136</v>
      </c>
      <c r="L44" s="399"/>
      <c r="S44" s="843"/>
      <c r="V44" s="3073"/>
      <c r="W44" s="3074"/>
      <c r="X44" s="3074"/>
      <c r="Y44" s="3074"/>
      <c r="Z44" s="3074"/>
      <c r="AA44" s="3074"/>
      <c r="AB44" s="3074"/>
      <c r="AC44" s="3074"/>
      <c r="AD44" s="3074"/>
      <c r="AE44" s="3074"/>
      <c r="AF44" s="3075"/>
    </row>
    <row r="45" spans="1:32" s="349" customFormat="1" ht="12.75" x14ac:dyDescent="0.2">
      <c r="B45" s="61"/>
      <c r="C45" s="77"/>
      <c r="D45" s="78"/>
      <c r="E45" s="135"/>
      <c r="S45" s="843"/>
    </row>
    <row r="46" spans="1:32" s="433" customFormat="1" ht="12.75" x14ac:dyDescent="0.2">
      <c r="A46" s="852" t="s">
        <v>1583</v>
      </c>
      <c r="B46" s="126"/>
      <c r="C46" s="127"/>
      <c r="D46" s="128"/>
      <c r="E46" s="129" t="s">
        <v>2</v>
      </c>
      <c r="F46" s="130"/>
      <c r="G46" s="121">
        <f>G38+1</f>
        <v>2003</v>
      </c>
      <c r="H46" s="131">
        <f>ROW(J50)-ROW()</f>
        <v>4</v>
      </c>
      <c r="S46" s="842"/>
      <c r="V46" s="533"/>
      <c r="W46" s="533"/>
      <c r="X46" s="533"/>
      <c r="Y46" s="533"/>
      <c r="Z46" s="533"/>
      <c r="AA46" s="533"/>
      <c r="AB46" s="533"/>
      <c r="AC46" s="533"/>
      <c r="AD46" s="533"/>
      <c r="AE46" s="533"/>
      <c r="AF46" s="533"/>
    </row>
    <row r="47" spans="1:32" s="349" customFormat="1" ht="12.75" outlineLevel="1" x14ac:dyDescent="0.2">
      <c r="B47" s="61"/>
      <c r="C47" s="77"/>
      <c r="D47" s="78"/>
      <c r="E47" s="135"/>
      <c r="S47" s="843"/>
    </row>
    <row r="48" spans="1:32" s="349" customFormat="1" ht="12" customHeight="1" outlineLevel="1" thickBot="1" x14ac:dyDescent="0.25">
      <c r="B48" s="61"/>
      <c r="C48" s="77"/>
      <c r="D48" s="78"/>
      <c r="E48" s="135"/>
      <c r="G48" s="85" t="s">
        <v>0</v>
      </c>
      <c r="H48" s="122">
        <f>$G46</f>
        <v>2003</v>
      </c>
      <c r="I48" s="348">
        <f>VLOOKUP($H48,'TCF en bruto WML'!$G$13:$J$76,'TCF en bruto WML'!$J$78,FALSE)</f>
        <v>1.036</v>
      </c>
      <c r="S48" s="844" t="s">
        <v>243</v>
      </c>
      <c r="V48" s="74" t="s">
        <v>29</v>
      </c>
      <c r="W48" s="419"/>
      <c r="X48" s="419"/>
      <c r="Y48" s="419"/>
      <c r="Z48" s="419"/>
      <c r="AA48" s="419"/>
      <c r="AB48" s="419"/>
      <c r="AC48" s="419"/>
      <c r="AD48" s="419"/>
      <c r="AE48" s="419"/>
      <c r="AF48" s="419"/>
    </row>
    <row r="49" spans="1:32" s="349" customFormat="1" ht="12.75" outlineLevel="1" x14ac:dyDescent="0.2">
      <c r="B49" s="61"/>
      <c r="C49" s="77"/>
      <c r="D49" s="78"/>
      <c r="E49" s="135"/>
      <c r="S49" s="848">
        <v>0</v>
      </c>
      <c r="T49" s="349" t="s">
        <v>183</v>
      </c>
      <c r="V49" s="3067"/>
      <c r="W49" s="3068"/>
      <c r="X49" s="3068"/>
      <c r="Y49" s="3068"/>
      <c r="Z49" s="3068"/>
      <c r="AA49" s="3068"/>
      <c r="AB49" s="3068"/>
      <c r="AC49" s="3068"/>
      <c r="AD49" s="3068"/>
      <c r="AE49" s="3068"/>
      <c r="AF49" s="3069"/>
    </row>
    <row r="50" spans="1:32" s="349" customFormat="1" ht="12.75" outlineLevel="1" x14ac:dyDescent="0.2">
      <c r="A50" s="669" t="str">
        <f>INDEX(Checks!$J$42:$J$47,MATCH((SEARCH("(",formuletekst(J50))),Checks!$I$42:$I$47,0))</f>
        <v>ANBO</v>
      </c>
      <c r="B50" s="61"/>
      <c r="C50" s="77"/>
      <c r="D50" s="78"/>
      <c r="E50" s="135"/>
      <c r="F50" s="349" t="s">
        <v>602</v>
      </c>
      <c r="J50" s="531">
        <f>ROUNDUP((J42*I48),S49)</f>
        <v>26703</v>
      </c>
      <c r="K50" s="399" t="s">
        <v>136</v>
      </c>
      <c r="S50" s="846" t="s">
        <v>985</v>
      </c>
      <c r="T50" s="399"/>
      <c r="V50" s="3070"/>
      <c r="W50" s="3071"/>
      <c r="X50" s="3071"/>
      <c r="Y50" s="3071"/>
      <c r="Z50" s="3071"/>
      <c r="AA50" s="3071"/>
      <c r="AB50" s="3071"/>
      <c r="AC50" s="3071"/>
      <c r="AD50" s="3071"/>
      <c r="AE50" s="3071"/>
      <c r="AF50" s="3072"/>
    </row>
    <row r="51" spans="1:32" s="349" customFormat="1" ht="12.75" outlineLevel="1" x14ac:dyDescent="0.2">
      <c r="A51" s="669" t="str">
        <f>INDEX(Checks!$J$42:$J$47,MATCH((SEARCH("(",formuletekst(J51))),Checks!$I$42:$I$47,0))</f>
        <v>ANBO</v>
      </c>
      <c r="B51" s="61"/>
      <c r="C51" s="77"/>
      <c r="D51" s="78"/>
      <c r="E51" s="135"/>
      <c r="F51" s="349" t="s">
        <v>603</v>
      </c>
      <c r="J51" s="531">
        <f>ROUNDUP((J43*I48),S49)</f>
        <v>40055</v>
      </c>
      <c r="K51" s="399" t="s">
        <v>136</v>
      </c>
      <c r="L51" s="399"/>
      <c r="S51" s="851"/>
      <c r="V51" s="3070"/>
      <c r="W51" s="3071"/>
      <c r="X51" s="3071"/>
      <c r="Y51" s="3071"/>
      <c r="Z51" s="3071"/>
      <c r="AA51" s="3071"/>
      <c r="AB51" s="3071"/>
      <c r="AC51" s="3071"/>
      <c r="AD51" s="3071"/>
      <c r="AE51" s="3071"/>
      <c r="AF51" s="3072"/>
    </row>
    <row r="52" spans="1:32" s="349" customFormat="1" ht="12.75" outlineLevel="1" x14ac:dyDescent="0.2">
      <c r="A52" s="669" t="str">
        <f>INDEX(Checks!$J$42:$J$47,MATCH((SEARCH("(",formuletekst(J52))),Checks!$I$42:$I$47,0))</f>
        <v>ANBO</v>
      </c>
      <c r="B52" s="61"/>
      <c r="C52" s="77"/>
      <c r="D52" s="78"/>
      <c r="E52" s="135"/>
      <c r="F52" s="349" t="s">
        <v>604</v>
      </c>
      <c r="J52" s="531">
        <f>ROUNDUP((J44*I48),S49)</f>
        <v>53406</v>
      </c>
      <c r="K52" s="399" t="s">
        <v>136</v>
      </c>
      <c r="L52" s="399"/>
      <c r="S52" s="843"/>
      <c r="V52" s="3073"/>
      <c r="W52" s="3074"/>
      <c r="X52" s="3074"/>
      <c r="Y52" s="3074"/>
      <c r="Z52" s="3074"/>
      <c r="AA52" s="3074"/>
      <c r="AB52" s="3074"/>
      <c r="AC52" s="3074"/>
      <c r="AD52" s="3074"/>
      <c r="AE52" s="3074"/>
      <c r="AF52" s="3075"/>
    </row>
    <row r="53" spans="1:32" s="349" customFormat="1" ht="12.75" x14ac:dyDescent="0.2">
      <c r="B53" s="61"/>
      <c r="C53" s="77"/>
      <c r="D53" s="78"/>
      <c r="E53" s="135"/>
      <c r="S53" s="843"/>
    </row>
    <row r="54" spans="1:32" s="433" customFormat="1" ht="12.75" x14ac:dyDescent="0.2">
      <c r="A54" s="852" t="s">
        <v>1583</v>
      </c>
      <c r="B54" s="126"/>
      <c r="C54" s="127"/>
      <c r="D54" s="128"/>
      <c r="E54" s="129" t="s">
        <v>2</v>
      </c>
      <c r="F54" s="130"/>
      <c r="G54" s="121">
        <f>G46+1</f>
        <v>2004</v>
      </c>
      <c r="H54" s="131">
        <f>ROW(J58)-ROW()</f>
        <v>4</v>
      </c>
      <c r="S54" s="842"/>
      <c r="V54" s="533"/>
      <c r="W54" s="533"/>
      <c r="X54" s="533"/>
      <c r="Y54" s="533"/>
      <c r="Z54" s="533"/>
      <c r="AA54" s="533"/>
      <c r="AB54" s="533"/>
      <c r="AC54" s="533"/>
      <c r="AD54" s="533"/>
      <c r="AE54" s="533"/>
      <c r="AF54" s="533"/>
    </row>
    <row r="55" spans="1:32" s="349" customFormat="1" ht="12.75" outlineLevel="1" x14ac:dyDescent="0.2">
      <c r="B55" s="61"/>
      <c r="C55" s="77"/>
      <c r="D55" s="78"/>
      <c r="E55" s="135"/>
      <c r="S55" s="843"/>
    </row>
    <row r="56" spans="1:32" s="349" customFormat="1" ht="12" customHeight="1" outlineLevel="1" thickBot="1" x14ac:dyDescent="0.25">
      <c r="B56" s="61"/>
      <c r="C56" s="77"/>
      <c r="D56" s="78"/>
      <c r="E56" s="135"/>
      <c r="G56" s="85" t="s">
        <v>0</v>
      </c>
      <c r="H56" s="122">
        <f>$G54</f>
        <v>2004</v>
      </c>
      <c r="I56" s="348">
        <f>VLOOKUP($H56,'TCF en bruto WML'!$G$13:$J$76,'TCF en bruto WML'!$J$78,FALSE)</f>
        <v>1.024</v>
      </c>
      <c r="S56" s="844" t="s">
        <v>243</v>
      </c>
      <c r="V56" s="74" t="s">
        <v>29</v>
      </c>
      <c r="W56" s="419"/>
      <c r="X56" s="419"/>
      <c r="Y56" s="419"/>
      <c r="Z56" s="419"/>
      <c r="AA56" s="419"/>
      <c r="AB56" s="419"/>
      <c r="AC56" s="419"/>
      <c r="AD56" s="419"/>
      <c r="AE56" s="419"/>
      <c r="AF56" s="419"/>
    </row>
    <row r="57" spans="1:32" s="349" customFormat="1" ht="12.75" outlineLevel="1" x14ac:dyDescent="0.2">
      <c r="B57" s="61"/>
      <c r="C57" s="77"/>
      <c r="D57" s="78"/>
      <c r="E57" s="135"/>
      <c r="S57" s="848">
        <v>0</v>
      </c>
      <c r="T57" s="349" t="s">
        <v>183</v>
      </c>
      <c r="V57" s="3067"/>
      <c r="W57" s="3068"/>
      <c r="X57" s="3068"/>
      <c r="Y57" s="3068"/>
      <c r="Z57" s="3068"/>
      <c r="AA57" s="3068"/>
      <c r="AB57" s="3068"/>
      <c r="AC57" s="3068"/>
      <c r="AD57" s="3068"/>
      <c r="AE57" s="3068"/>
      <c r="AF57" s="3069"/>
    </row>
    <row r="58" spans="1:32" s="349" customFormat="1" ht="12.75" outlineLevel="1" x14ac:dyDescent="0.2">
      <c r="A58" s="669" t="str">
        <f>INDEX(Checks!$J$42:$J$47,MATCH((SEARCH("(",formuletekst(J58))),Checks!$I$42:$I$47,0))</f>
        <v>ANBO</v>
      </c>
      <c r="B58" s="61"/>
      <c r="C58" s="77"/>
      <c r="D58" s="78"/>
      <c r="E58" s="135"/>
      <c r="F58" s="349" t="s">
        <v>602</v>
      </c>
      <c r="J58" s="531">
        <f>ROUNDUP((J50*I56),S57)</f>
        <v>27344</v>
      </c>
      <c r="K58" s="399" t="s">
        <v>136</v>
      </c>
      <c r="S58" s="846" t="s">
        <v>985</v>
      </c>
      <c r="T58" s="399"/>
      <c r="V58" s="3070"/>
      <c r="W58" s="3071"/>
      <c r="X58" s="3071"/>
      <c r="Y58" s="3071"/>
      <c r="Z58" s="3071"/>
      <c r="AA58" s="3071"/>
      <c r="AB58" s="3071"/>
      <c r="AC58" s="3071"/>
      <c r="AD58" s="3071"/>
      <c r="AE58" s="3071"/>
      <c r="AF58" s="3072"/>
    </row>
    <row r="59" spans="1:32" s="349" customFormat="1" ht="12.75" outlineLevel="1" x14ac:dyDescent="0.2">
      <c r="A59" s="669" t="str">
        <f>INDEX(Checks!$J$42:$J$47,MATCH((SEARCH("(",formuletekst(J59))),Checks!$I$42:$I$47,0))</f>
        <v>ANBO</v>
      </c>
      <c r="B59" s="61"/>
      <c r="C59" s="77"/>
      <c r="D59" s="78"/>
      <c r="E59" s="135"/>
      <c r="F59" s="349" t="s">
        <v>603</v>
      </c>
      <c r="J59" s="531">
        <f>ROUNDUP((J51*I56),S57)</f>
        <v>41017</v>
      </c>
      <c r="K59" s="399" t="s">
        <v>136</v>
      </c>
      <c r="L59" s="399"/>
      <c r="S59" s="851"/>
      <c r="V59" s="3070"/>
      <c r="W59" s="3071"/>
      <c r="X59" s="3071"/>
      <c r="Y59" s="3071"/>
      <c r="Z59" s="3071"/>
      <c r="AA59" s="3071"/>
      <c r="AB59" s="3071"/>
      <c r="AC59" s="3071"/>
      <c r="AD59" s="3071"/>
      <c r="AE59" s="3071"/>
      <c r="AF59" s="3072"/>
    </row>
    <row r="60" spans="1:32" s="349" customFormat="1" ht="12.75" outlineLevel="1" x14ac:dyDescent="0.2">
      <c r="A60" s="669" t="str">
        <f>INDEX(Checks!$J$42:$J$47,MATCH((SEARCH("(",formuletekst(J60))),Checks!$I$42:$I$47,0))</f>
        <v>ANBO</v>
      </c>
      <c r="B60" s="61"/>
      <c r="C60" s="77"/>
      <c r="D60" s="78"/>
      <c r="E60" s="135"/>
      <c r="F60" s="349" t="s">
        <v>604</v>
      </c>
      <c r="J60" s="531">
        <f>ROUNDUP((J52*I56),S57)</f>
        <v>54688</v>
      </c>
      <c r="K60" s="399" t="s">
        <v>136</v>
      </c>
      <c r="L60" s="399"/>
      <c r="S60" s="843"/>
      <c r="V60" s="3073"/>
      <c r="W60" s="3074"/>
      <c r="X60" s="3074"/>
      <c r="Y60" s="3074"/>
      <c r="Z60" s="3074"/>
      <c r="AA60" s="3074"/>
      <c r="AB60" s="3074"/>
      <c r="AC60" s="3074"/>
      <c r="AD60" s="3074"/>
      <c r="AE60" s="3074"/>
      <c r="AF60" s="3075"/>
    </row>
    <row r="61" spans="1:32" s="349" customFormat="1" ht="12.75" x14ac:dyDescent="0.2">
      <c r="B61" s="61"/>
      <c r="C61" s="77"/>
      <c r="D61" s="78"/>
      <c r="E61" s="135"/>
      <c r="S61" s="843"/>
    </row>
    <row r="62" spans="1:32" s="433" customFormat="1" ht="12.75" x14ac:dyDescent="0.2">
      <c r="A62" s="852" t="s">
        <v>1583</v>
      </c>
      <c r="B62" s="126"/>
      <c r="C62" s="127"/>
      <c r="D62" s="128"/>
      <c r="E62" s="129" t="s">
        <v>2</v>
      </c>
      <c r="F62" s="130"/>
      <c r="G62" s="121">
        <f>G54+1</f>
        <v>2005</v>
      </c>
      <c r="H62" s="131">
        <f>ROW(J66)-ROW()</f>
        <v>4</v>
      </c>
      <c r="S62" s="842"/>
      <c r="V62" s="533"/>
      <c r="W62" s="533"/>
      <c r="X62" s="533"/>
      <c r="Y62" s="533"/>
      <c r="Z62" s="533"/>
      <c r="AA62" s="533"/>
      <c r="AB62" s="533"/>
      <c r="AC62" s="533"/>
      <c r="AD62" s="533"/>
      <c r="AE62" s="533"/>
      <c r="AF62" s="533"/>
    </row>
    <row r="63" spans="1:32" s="349" customFormat="1" ht="12.75" outlineLevel="1" x14ac:dyDescent="0.2">
      <c r="B63" s="61"/>
      <c r="C63" s="77"/>
      <c r="D63" s="78"/>
      <c r="E63" s="135"/>
      <c r="S63" s="843"/>
    </row>
    <row r="64" spans="1:32" s="349" customFormat="1" ht="12" customHeight="1" outlineLevel="1" thickBot="1" x14ac:dyDescent="0.25">
      <c r="B64" s="61"/>
      <c r="C64" s="77"/>
      <c r="D64" s="78"/>
      <c r="E64" s="135"/>
      <c r="G64" s="85" t="s">
        <v>0</v>
      </c>
      <c r="H64" s="122">
        <f>$G62</f>
        <v>2005</v>
      </c>
      <c r="I64" s="348">
        <f>VLOOKUP($H64,'TCF en bruto WML'!$G$13:$J$76,'TCF en bruto WML'!$J$78,FALSE)</f>
        <v>1.014</v>
      </c>
      <c r="S64" s="844" t="s">
        <v>243</v>
      </c>
      <c r="V64" s="74" t="s">
        <v>29</v>
      </c>
      <c r="W64" s="419"/>
      <c r="X64" s="419"/>
      <c r="Y64" s="419"/>
      <c r="Z64" s="419"/>
      <c r="AA64" s="419"/>
      <c r="AB64" s="419"/>
      <c r="AC64" s="419"/>
      <c r="AD64" s="419"/>
      <c r="AE64" s="419"/>
      <c r="AF64" s="419"/>
    </row>
    <row r="65" spans="1:32" s="349" customFormat="1" ht="12.75" outlineLevel="1" x14ac:dyDescent="0.2">
      <c r="B65" s="61"/>
      <c r="C65" s="77"/>
      <c r="D65" s="78"/>
      <c r="E65" s="135"/>
      <c r="S65" s="848">
        <v>0</v>
      </c>
      <c r="T65" s="349" t="s">
        <v>183</v>
      </c>
      <c r="V65" s="3067"/>
      <c r="W65" s="3068"/>
      <c r="X65" s="3068"/>
      <c r="Y65" s="3068"/>
      <c r="Z65" s="3068"/>
      <c r="AA65" s="3068"/>
      <c r="AB65" s="3068"/>
      <c r="AC65" s="3068"/>
      <c r="AD65" s="3068"/>
      <c r="AE65" s="3068"/>
      <c r="AF65" s="3069"/>
    </row>
    <row r="66" spans="1:32" s="349" customFormat="1" ht="12.75" outlineLevel="1" x14ac:dyDescent="0.2">
      <c r="A66" s="669" t="str">
        <f>INDEX(Checks!$J$42:$J$47,MATCH((SEARCH("(",formuletekst(J66))),Checks!$I$42:$I$47,0))</f>
        <v>ANBO</v>
      </c>
      <c r="B66" s="61"/>
      <c r="C66" s="77"/>
      <c r="D66" s="78"/>
      <c r="E66" s="135"/>
      <c r="F66" s="349" t="s">
        <v>602</v>
      </c>
      <c r="J66" s="531">
        <f>ROUNDUP((J58*I64),S65)</f>
        <v>27727</v>
      </c>
      <c r="K66" s="399" t="s">
        <v>136</v>
      </c>
      <c r="S66" s="846" t="s">
        <v>985</v>
      </c>
      <c r="T66" s="399"/>
      <c r="V66" s="3070"/>
      <c r="W66" s="3071"/>
      <c r="X66" s="3071"/>
      <c r="Y66" s="3071"/>
      <c r="Z66" s="3071"/>
      <c r="AA66" s="3071"/>
      <c r="AB66" s="3071"/>
      <c r="AC66" s="3071"/>
      <c r="AD66" s="3071"/>
      <c r="AE66" s="3071"/>
      <c r="AF66" s="3072"/>
    </row>
    <row r="67" spans="1:32" s="349" customFormat="1" ht="12.75" outlineLevel="1" x14ac:dyDescent="0.2">
      <c r="A67" s="669" t="str">
        <f>INDEX(Checks!$J$42:$J$47,MATCH((SEARCH("(",formuletekst(J67))),Checks!$I$42:$I$47,0))</f>
        <v>ANBO</v>
      </c>
      <c r="B67" s="61"/>
      <c r="C67" s="77"/>
      <c r="D67" s="78"/>
      <c r="E67" s="135"/>
      <c r="F67" s="349" t="s">
        <v>603</v>
      </c>
      <c r="J67" s="531">
        <f>ROUNDUP((J59*I64),S65)</f>
        <v>41592</v>
      </c>
      <c r="K67" s="399" t="s">
        <v>136</v>
      </c>
      <c r="L67" s="399"/>
      <c r="S67" s="851"/>
      <c r="V67" s="3070"/>
      <c r="W67" s="3071"/>
      <c r="X67" s="3071"/>
      <c r="Y67" s="3071"/>
      <c r="Z67" s="3071"/>
      <c r="AA67" s="3071"/>
      <c r="AB67" s="3071"/>
      <c r="AC67" s="3071"/>
      <c r="AD67" s="3071"/>
      <c r="AE67" s="3071"/>
      <c r="AF67" s="3072"/>
    </row>
    <row r="68" spans="1:32" s="349" customFormat="1" ht="12.75" outlineLevel="1" x14ac:dyDescent="0.2">
      <c r="A68" s="669" t="str">
        <f>INDEX(Checks!$J$42:$J$47,MATCH((SEARCH("(",formuletekst(J68))),Checks!$I$42:$I$47,0))</f>
        <v>ANBO</v>
      </c>
      <c r="B68" s="61"/>
      <c r="C68" s="77"/>
      <c r="D68" s="78"/>
      <c r="E68" s="135"/>
      <c r="F68" s="349" t="s">
        <v>604</v>
      </c>
      <c r="J68" s="531">
        <f>ROUNDUP((J60*I64),S65)</f>
        <v>55454</v>
      </c>
      <c r="K68" s="399" t="s">
        <v>136</v>
      </c>
      <c r="L68" s="399"/>
      <c r="S68" s="843"/>
      <c r="V68" s="3073"/>
      <c r="W68" s="3074"/>
      <c r="X68" s="3074"/>
      <c r="Y68" s="3074"/>
      <c r="Z68" s="3074"/>
      <c r="AA68" s="3074"/>
      <c r="AB68" s="3074"/>
      <c r="AC68" s="3074"/>
      <c r="AD68" s="3074"/>
      <c r="AE68" s="3074"/>
      <c r="AF68" s="3075"/>
    </row>
    <row r="69" spans="1:32" s="349" customFormat="1" ht="12.75" x14ac:dyDescent="0.2">
      <c r="B69" s="61"/>
      <c r="C69" s="77"/>
      <c r="D69" s="78"/>
      <c r="E69" s="135"/>
      <c r="S69" s="843"/>
    </row>
    <row r="70" spans="1:32" s="433" customFormat="1" ht="12.75" x14ac:dyDescent="0.2">
      <c r="A70" s="852" t="s">
        <v>1583</v>
      </c>
      <c r="B70" s="126"/>
      <c r="C70" s="127"/>
      <c r="D70" s="128"/>
      <c r="E70" s="129" t="s">
        <v>2</v>
      </c>
      <c r="F70" s="130"/>
      <c r="G70" s="121">
        <f>G62+1</f>
        <v>2006</v>
      </c>
      <c r="H70" s="131">
        <f>ROW(J74)-ROW()</f>
        <v>4</v>
      </c>
      <c r="S70" s="842"/>
      <c r="V70" s="533"/>
      <c r="W70" s="533"/>
      <c r="X70" s="533"/>
      <c r="Y70" s="533"/>
      <c r="Z70" s="533"/>
      <c r="AA70" s="533"/>
      <c r="AB70" s="533"/>
      <c r="AC70" s="533"/>
      <c r="AD70" s="533"/>
      <c r="AE70" s="533"/>
      <c r="AF70" s="533"/>
    </row>
    <row r="71" spans="1:32" s="349" customFormat="1" ht="12.75" outlineLevel="1" x14ac:dyDescent="0.2">
      <c r="B71" s="61"/>
      <c r="C71" s="77"/>
      <c r="D71" s="78"/>
      <c r="E71" s="135"/>
      <c r="S71" s="843"/>
    </row>
    <row r="72" spans="1:32" s="349" customFormat="1" ht="12" customHeight="1" outlineLevel="1" thickBot="1" x14ac:dyDescent="0.25">
      <c r="B72" s="61"/>
      <c r="C72" s="77"/>
      <c r="D72" s="78"/>
      <c r="E72" s="135"/>
      <c r="G72" s="85" t="s">
        <v>0</v>
      </c>
      <c r="H72" s="122">
        <f>$G70</f>
        <v>2006</v>
      </c>
      <c r="I72" s="348">
        <f>VLOOKUP($H72,'TCF en bruto WML'!$G$13:$J$76,'TCF en bruto WML'!$J$78,FALSE)</f>
        <v>1.0089999999999999</v>
      </c>
      <c r="S72" s="844" t="s">
        <v>243</v>
      </c>
      <c r="V72" s="74" t="s">
        <v>29</v>
      </c>
      <c r="W72" s="419"/>
      <c r="X72" s="419"/>
      <c r="Y72" s="419"/>
      <c r="Z72" s="419"/>
      <c r="AA72" s="419"/>
      <c r="AB72" s="419"/>
      <c r="AC72" s="419"/>
      <c r="AD72" s="419"/>
      <c r="AE72" s="419"/>
      <c r="AF72" s="419"/>
    </row>
    <row r="73" spans="1:32" s="349" customFormat="1" ht="12.75" outlineLevel="1" x14ac:dyDescent="0.2">
      <c r="B73" s="61"/>
      <c r="C73" s="77"/>
      <c r="D73" s="78"/>
      <c r="E73" s="135"/>
      <c r="S73" s="848">
        <v>0</v>
      </c>
      <c r="T73" s="349" t="s">
        <v>183</v>
      </c>
      <c r="V73" s="3067"/>
      <c r="W73" s="3068"/>
      <c r="X73" s="3068"/>
      <c r="Y73" s="3068"/>
      <c r="Z73" s="3068"/>
      <c r="AA73" s="3068"/>
      <c r="AB73" s="3068"/>
      <c r="AC73" s="3068"/>
      <c r="AD73" s="3068"/>
      <c r="AE73" s="3068"/>
      <c r="AF73" s="3069"/>
    </row>
    <row r="74" spans="1:32" s="349" customFormat="1" ht="12.75" outlineLevel="1" x14ac:dyDescent="0.2">
      <c r="A74" s="669" t="str">
        <f>INDEX(Checks!$J$42:$J$47,MATCH((SEARCH("(",formuletekst(J74))),Checks!$I$42:$I$47,0))</f>
        <v>ANBO</v>
      </c>
      <c r="B74" s="61"/>
      <c r="C74" s="77"/>
      <c r="D74" s="78"/>
      <c r="E74" s="135"/>
      <c r="F74" s="349" t="s">
        <v>602</v>
      </c>
      <c r="J74" s="531">
        <f>ROUNDUP((J66*I72),S73)</f>
        <v>27977</v>
      </c>
      <c r="K74" s="399" t="s">
        <v>136</v>
      </c>
      <c r="S74" s="846" t="s">
        <v>985</v>
      </c>
      <c r="T74" s="399"/>
      <c r="V74" s="3070"/>
      <c r="W74" s="3071"/>
      <c r="X74" s="3071"/>
      <c r="Y74" s="3071"/>
      <c r="Z74" s="3071"/>
      <c r="AA74" s="3071"/>
      <c r="AB74" s="3071"/>
      <c r="AC74" s="3071"/>
      <c r="AD74" s="3071"/>
      <c r="AE74" s="3071"/>
      <c r="AF74" s="3072"/>
    </row>
    <row r="75" spans="1:32" s="349" customFormat="1" ht="12.75" outlineLevel="1" x14ac:dyDescent="0.2">
      <c r="A75" s="669" t="str">
        <f>INDEX(Checks!$J$42:$J$47,MATCH((SEARCH("(",formuletekst(J75))),Checks!$I$42:$I$47,0))</f>
        <v>ANBO</v>
      </c>
      <c r="B75" s="61"/>
      <c r="C75" s="77"/>
      <c r="D75" s="78"/>
      <c r="E75" s="135"/>
      <c r="F75" s="349" t="s">
        <v>603</v>
      </c>
      <c r="J75" s="531">
        <f>ROUNDUP((J67*I72),S73)</f>
        <v>41967</v>
      </c>
      <c r="K75" s="399" t="s">
        <v>136</v>
      </c>
      <c r="L75" s="399"/>
      <c r="S75" s="851"/>
      <c r="V75" s="3070"/>
      <c r="W75" s="3071"/>
      <c r="X75" s="3071"/>
      <c r="Y75" s="3071"/>
      <c r="Z75" s="3071"/>
      <c r="AA75" s="3071"/>
      <c r="AB75" s="3071"/>
      <c r="AC75" s="3071"/>
      <c r="AD75" s="3071"/>
      <c r="AE75" s="3071"/>
      <c r="AF75" s="3072"/>
    </row>
    <row r="76" spans="1:32" s="349" customFormat="1" ht="12.75" outlineLevel="1" x14ac:dyDescent="0.2">
      <c r="A76" s="669" t="str">
        <f>INDEX(Checks!$J$42:$J$47,MATCH((SEARCH("(",formuletekst(J76))),Checks!$I$42:$I$47,0))</f>
        <v>ANBO</v>
      </c>
      <c r="B76" s="61"/>
      <c r="C76" s="77"/>
      <c r="D76" s="78"/>
      <c r="E76" s="135"/>
      <c r="F76" s="349" t="s">
        <v>604</v>
      </c>
      <c r="J76" s="531">
        <f>ROUNDUP((J68*I72),S73)</f>
        <v>55954</v>
      </c>
      <c r="K76" s="399" t="s">
        <v>136</v>
      </c>
      <c r="L76" s="399"/>
      <c r="S76" s="843"/>
      <c r="V76" s="3073"/>
      <c r="W76" s="3074"/>
      <c r="X76" s="3074"/>
      <c r="Y76" s="3074"/>
      <c r="Z76" s="3074"/>
      <c r="AA76" s="3074"/>
      <c r="AB76" s="3074"/>
      <c r="AC76" s="3074"/>
      <c r="AD76" s="3074"/>
      <c r="AE76" s="3074"/>
      <c r="AF76" s="3075"/>
    </row>
    <row r="77" spans="1:32" s="349" customFormat="1" ht="12.75" x14ac:dyDescent="0.2">
      <c r="B77" s="61"/>
      <c r="C77" s="77"/>
      <c r="D77" s="78"/>
      <c r="E77" s="135"/>
      <c r="S77" s="843"/>
    </row>
    <row r="78" spans="1:32" s="433" customFormat="1" ht="12.75" x14ac:dyDescent="0.2">
      <c r="A78" s="852" t="s">
        <v>1583</v>
      </c>
      <c r="B78" s="126"/>
      <c r="C78" s="127"/>
      <c r="D78" s="128"/>
      <c r="E78" s="129" t="s">
        <v>2</v>
      </c>
      <c r="F78" s="130"/>
      <c r="G78" s="121">
        <f>G70+1</f>
        <v>2007</v>
      </c>
      <c r="H78" s="131">
        <f>ROW(J82)-ROW()</f>
        <v>4</v>
      </c>
      <c r="S78" s="842"/>
      <c r="V78" s="533"/>
      <c r="W78" s="533"/>
      <c r="X78" s="533"/>
      <c r="Y78" s="533"/>
      <c r="Z78" s="533"/>
      <c r="AA78" s="533"/>
      <c r="AB78" s="533"/>
      <c r="AC78" s="533"/>
      <c r="AD78" s="533"/>
      <c r="AE78" s="533"/>
      <c r="AF78" s="533"/>
    </row>
    <row r="79" spans="1:32" s="349" customFormat="1" ht="12.75" outlineLevel="1" x14ac:dyDescent="0.2">
      <c r="B79" s="61"/>
      <c r="C79" s="77"/>
      <c r="D79" s="78"/>
      <c r="E79" s="135"/>
      <c r="S79" s="843"/>
    </row>
    <row r="80" spans="1:32" s="349" customFormat="1" ht="12" customHeight="1" outlineLevel="1" thickBot="1" x14ac:dyDescent="0.25">
      <c r="B80" s="61"/>
      <c r="C80" s="77"/>
      <c r="D80" s="78"/>
      <c r="E80" s="135"/>
      <c r="G80" s="85" t="s">
        <v>0</v>
      </c>
      <c r="H80" s="122">
        <f>$G78</f>
        <v>2007</v>
      </c>
      <c r="I80" s="348">
        <f>VLOOKUP($H80,'TCF en bruto WML'!$G$13:$J$76,'TCF en bruto WML'!$J$78,FALSE)</f>
        <v>1.016</v>
      </c>
      <c r="S80" s="844" t="s">
        <v>243</v>
      </c>
      <c r="V80" s="74" t="s">
        <v>29</v>
      </c>
      <c r="W80" s="419"/>
      <c r="X80" s="419"/>
      <c r="Y80" s="419"/>
      <c r="Z80" s="419"/>
      <c r="AA80" s="419"/>
      <c r="AB80" s="419"/>
      <c r="AC80" s="419"/>
      <c r="AD80" s="419"/>
      <c r="AE80" s="419"/>
      <c r="AF80" s="419"/>
    </row>
    <row r="81" spans="1:32" s="349" customFormat="1" ht="12.75" outlineLevel="1" x14ac:dyDescent="0.2">
      <c r="B81" s="61"/>
      <c r="C81" s="77"/>
      <c r="D81" s="78"/>
      <c r="E81" s="135"/>
      <c r="S81" s="848">
        <v>0</v>
      </c>
      <c r="T81" s="349" t="s">
        <v>183</v>
      </c>
      <c r="V81" s="3067"/>
      <c r="W81" s="3068"/>
      <c r="X81" s="3068"/>
      <c r="Y81" s="3068"/>
      <c r="Z81" s="3068"/>
      <c r="AA81" s="3068"/>
      <c r="AB81" s="3068"/>
      <c r="AC81" s="3068"/>
      <c r="AD81" s="3068"/>
      <c r="AE81" s="3068"/>
      <c r="AF81" s="3069"/>
    </row>
    <row r="82" spans="1:32" s="349" customFormat="1" ht="12.75" outlineLevel="1" x14ac:dyDescent="0.2">
      <c r="A82" s="669" t="str">
        <f>INDEX(Checks!$J$42:$J$47,MATCH((SEARCH("(",formuletekst(J82))),Checks!$I$42:$I$47,0))</f>
        <v>ANBO</v>
      </c>
      <c r="B82" s="61"/>
      <c r="C82" s="77"/>
      <c r="D82" s="78"/>
      <c r="E82" s="135"/>
      <c r="F82" s="349" t="s">
        <v>602</v>
      </c>
      <c r="J82" s="531">
        <f>ROUNDUP((J74*I80),S81)</f>
        <v>28425</v>
      </c>
      <c r="K82" s="399" t="s">
        <v>136</v>
      </c>
      <c r="S82" s="846" t="s">
        <v>985</v>
      </c>
      <c r="T82" s="399"/>
      <c r="V82" s="3070"/>
      <c r="W82" s="3071"/>
      <c r="X82" s="3071"/>
      <c r="Y82" s="3071"/>
      <c r="Z82" s="3071"/>
      <c r="AA82" s="3071"/>
      <c r="AB82" s="3071"/>
      <c r="AC82" s="3071"/>
      <c r="AD82" s="3071"/>
      <c r="AE82" s="3071"/>
      <c r="AF82" s="3072"/>
    </row>
    <row r="83" spans="1:32" s="349" customFormat="1" ht="12.75" outlineLevel="1" x14ac:dyDescent="0.2">
      <c r="A83" s="669" t="str">
        <f>INDEX(Checks!$J$42:$J$47,MATCH((SEARCH("(",formuletekst(J83))),Checks!$I$42:$I$47,0))</f>
        <v>ANBO</v>
      </c>
      <c r="B83" s="61"/>
      <c r="C83" s="77"/>
      <c r="D83" s="78"/>
      <c r="E83" s="135"/>
      <c r="F83" s="349" t="s">
        <v>603</v>
      </c>
      <c r="J83" s="531">
        <f>ROUNDUP((J75*I80),S81)</f>
        <v>42639</v>
      </c>
      <c r="K83" s="399" t="s">
        <v>136</v>
      </c>
      <c r="L83" s="399"/>
      <c r="S83" s="851"/>
      <c r="V83" s="3070"/>
      <c r="W83" s="3071"/>
      <c r="X83" s="3071"/>
      <c r="Y83" s="3071"/>
      <c r="Z83" s="3071"/>
      <c r="AA83" s="3071"/>
      <c r="AB83" s="3071"/>
      <c r="AC83" s="3071"/>
      <c r="AD83" s="3071"/>
      <c r="AE83" s="3071"/>
      <c r="AF83" s="3072"/>
    </row>
    <row r="84" spans="1:32" s="349" customFormat="1" ht="12.75" outlineLevel="1" x14ac:dyDescent="0.2">
      <c r="A84" s="669" t="str">
        <f>INDEX(Checks!$J$42:$J$47,MATCH((SEARCH("(",formuletekst(J84))),Checks!$I$42:$I$47,0))</f>
        <v>ANBO</v>
      </c>
      <c r="B84" s="61"/>
      <c r="C84" s="77"/>
      <c r="D84" s="78"/>
      <c r="E84" s="135"/>
      <c r="F84" s="349" t="s">
        <v>604</v>
      </c>
      <c r="J84" s="531">
        <f>ROUNDUP((J76*I80),S81)</f>
        <v>56850</v>
      </c>
      <c r="K84" s="399" t="s">
        <v>136</v>
      </c>
      <c r="L84" s="399"/>
      <c r="S84" s="843"/>
      <c r="V84" s="3073"/>
      <c r="W84" s="3074"/>
      <c r="X84" s="3074"/>
      <c r="Y84" s="3074"/>
      <c r="Z84" s="3074"/>
      <c r="AA84" s="3074"/>
      <c r="AB84" s="3074"/>
      <c r="AC84" s="3074"/>
      <c r="AD84" s="3074"/>
      <c r="AE84" s="3074"/>
      <c r="AF84" s="3075"/>
    </row>
    <row r="85" spans="1:32" s="349" customFormat="1" ht="12.75" x14ac:dyDescent="0.2">
      <c r="B85" s="61"/>
      <c r="C85" s="77"/>
      <c r="D85" s="78"/>
      <c r="E85" s="135"/>
      <c r="S85" s="843"/>
    </row>
    <row r="86" spans="1:32" s="433" customFormat="1" ht="12.75" x14ac:dyDescent="0.2">
      <c r="A86" s="852" t="s">
        <v>1583</v>
      </c>
      <c r="B86" s="126"/>
      <c r="C86" s="127"/>
      <c r="D86" s="128"/>
      <c r="E86" s="129" t="s">
        <v>2</v>
      </c>
      <c r="F86" s="130"/>
      <c r="G86" s="121">
        <f>G78+1</f>
        <v>2008</v>
      </c>
      <c r="H86" s="131">
        <f>ROW(J90)-ROW()</f>
        <v>4</v>
      </c>
      <c r="S86" s="842"/>
      <c r="V86" s="533"/>
      <c r="W86" s="533"/>
      <c r="X86" s="533"/>
      <c r="Y86" s="533"/>
      <c r="Z86" s="533"/>
      <c r="AA86" s="533"/>
      <c r="AB86" s="533"/>
      <c r="AC86" s="533"/>
      <c r="AD86" s="533"/>
      <c r="AE86" s="533"/>
      <c r="AF86" s="533"/>
    </row>
    <row r="87" spans="1:32" s="349" customFormat="1" ht="12.75" outlineLevel="1" x14ac:dyDescent="0.2">
      <c r="B87" s="61"/>
      <c r="C87" s="77"/>
      <c r="D87" s="78"/>
      <c r="E87" s="135"/>
      <c r="S87" s="843"/>
    </row>
    <row r="88" spans="1:32" s="349" customFormat="1" ht="12" customHeight="1" outlineLevel="1" thickBot="1" x14ac:dyDescent="0.25">
      <c r="B88" s="61"/>
      <c r="C88" s="77"/>
      <c r="D88" s="78"/>
      <c r="E88" s="135"/>
      <c r="G88" s="85" t="s">
        <v>0</v>
      </c>
      <c r="H88" s="122">
        <f>$G86</f>
        <v>2008</v>
      </c>
      <c r="I88" s="348">
        <f>VLOOKUP($H88,'TCF en bruto WML'!$G$13:$J$76,'TCF en bruto WML'!$J$78,FALSE)</f>
        <v>1.0149999999999999</v>
      </c>
      <c r="S88" s="844" t="s">
        <v>243</v>
      </c>
      <c r="V88" s="74" t="s">
        <v>29</v>
      </c>
      <c r="W88" s="419"/>
      <c r="X88" s="419"/>
      <c r="Y88" s="419"/>
      <c r="Z88" s="419"/>
      <c r="AA88" s="419"/>
      <c r="AB88" s="419"/>
      <c r="AC88" s="419"/>
      <c r="AD88" s="419"/>
      <c r="AE88" s="419"/>
      <c r="AF88" s="419"/>
    </row>
    <row r="89" spans="1:32" s="349" customFormat="1" ht="12.75" outlineLevel="1" x14ac:dyDescent="0.2">
      <c r="B89" s="61"/>
      <c r="C89" s="77"/>
      <c r="D89" s="78"/>
      <c r="E89" s="135"/>
      <c r="S89" s="848">
        <v>0</v>
      </c>
      <c r="T89" s="349" t="s">
        <v>183</v>
      </c>
      <c r="V89" s="3067"/>
      <c r="W89" s="3068"/>
      <c r="X89" s="3068"/>
      <c r="Y89" s="3068"/>
      <c r="Z89" s="3068"/>
      <c r="AA89" s="3068"/>
      <c r="AB89" s="3068"/>
      <c r="AC89" s="3068"/>
      <c r="AD89" s="3068"/>
      <c r="AE89" s="3068"/>
      <c r="AF89" s="3069"/>
    </row>
    <row r="90" spans="1:32" s="349" customFormat="1" ht="12.75" outlineLevel="1" x14ac:dyDescent="0.2">
      <c r="A90" s="669" t="str">
        <f>INDEX(Checks!$J$42:$J$47,MATCH((SEARCH("(",formuletekst(J90))),Checks!$I$42:$I$47,0))</f>
        <v>ANBO</v>
      </c>
      <c r="B90" s="61"/>
      <c r="C90" s="77"/>
      <c r="D90" s="78"/>
      <c r="E90" s="135"/>
      <c r="F90" s="349" t="s">
        <v>602</v>
      </c>
      <c r="J90" s="531">
        <f>ROUNDUP((J82*I88),S89)</f>
        <v>28852</v>
      </c>
      <c r="K90" s="399" t="s">
        <v>136</v>
      </c>
      <c r="S90" s="846" t="s">
        <v>985</v>
      </c>
      <c r="T90" s="399"/>
      <c r="V90" s="3070"/>
      <c r="W90" s="3071"/>
      <c r="X90" s="3071"/>
      <c r="Y90" s="3071"/>
      <c r="Z90" s="3071"/>
      <c r="AA90" s="3071"/>
      <c r="AB90" s="3071"/>
      <c r="AC90" s="3071"/>
      <c r="AD90" s="3071"/>
      <c r="AE90" s="3071"/>
      <c r="AF90" s="3072"/>
    </row>
    <row r="91" spans="1:32" s="349" customFormat="1" ht="12.75" outlineLevel="1" x14ac:dyDescent="0.2">
      <c r="A91" s="669" t="str">
        <f>INDEX(Checks!$J$42:$J$47,MATCH((SEARCH("(",formuletekst(J91))),Checks!$I$42:$I$47,0))</f>
        <v>ANBO</v>
      </c>
      <c r="B91" s="61"/>
      <c r="C91" s="77"/>
      <c r="D91" s="78"/>
      <c r="E91" s="135"/>
      <c r="F91" s="349" t="s">
        <v>603</v>
      </c>
      <c r="J91" s="531">
        <f>ROUNDUP((J83*I88),S89)</f>
        <v>43279</v>
      </c>
      <c r="K91" s="399" t="s">
        <v>136</v>
      </c>
      <c r="L91" s="399"/>
      <c r="S91" s="851"/>
      <c r="V91" s="3070"/>
      <c r="W91" s="3071"/>
      <c r="X91" s="3071"/>
      <c r="Y91" s="3071"/>
      <c r="Z91" s="3071"/>
      <c r="AA91" s="3071"/>
      <c r="AB91" s="3071"/>
      <c r="AC91" s="3071"/>
      <c r="AD91" s="3071"/>
      <c r="AE91" s="3071"/>
      <c r="AF91" s="3072"/>
    </row>
    <row r="92" spans="1:32" s="349" customFormat="1" ht="12.75" outlineLevel="1" x14ac:dyDescent="0.2">
      <c r="A92" s="669" t="str">
        <f>INDEX(Checks!$J$42:$J$47,MATCH((SEARCH("(",formuletekst(J92))),Checks!$I$42:$I$47,0))</f>
        <v>ANBO</v>
      </c>
      <c r="B92" s="61"/>
      <c r="C92" s="77"/>
      <c r="D92" s="78"/>
      <c r="E92" s="135"/>
      <c r="F92" s="349" t="s">
        <v>604</v>
      </c>
      <c r="J92" s="531">
        <f>ROUNDUP((J84*I88),S89)</f>
        <v>57703</v>
      </c>
      <c r="K92" s="399" t="s">
        <v>136</v>
      </c>
      <c r="L92" s="399"/>
      <c r="S92" s="843"/>
      <c r="V92" s="3073"/>
      <c r="W92" s="3074"/>
      <c r="X92" s="3074"/>
      <c r="Y92" s="3074"/>
      <c r="Z92" s="3074"/>
      <c r="AA92" s="3074"/>
      <c r="AB92" s="3074"/>
      <c r="AC92" s="3074"/>
      <c r="AD92" s="3074"/>
      <c r="AE92" s="3074"/>
      <c r="AF92" s="3075"/>
    </row>
    <row r="93" spans="1:32" s="349" customFormat="1" ht="12.75" x14ac:dyDescent="0.2">
      <c r="B93" s="61"/>
      <c r="C93" s="77"/>
      <c r="D93" s="78"/>
      <c r="E93" s="135"/>
      <c r="S93" s="843"/>
    </row>
    <row r="94" spans="1:32" s="433" customFormat="1" ht="12.75" x14ac:dyDescent="0.2">
      <c r="A94" s="852" t="s">
        <v>1583</v>
      </c>
      <c r="B94" s="126"/>
      <c r="C94" s="127"/>
      <c r="D94" s="128"/>
      <c r="E94" s="129" t="s">
        <v>2</v>
      </c>
      <c r="F94" s="130"/>
      <c r="G94" s="121">
        <f>G86+1</f>
        <v>2009</v>
      </c>
      <c r="H94" s="131">
        <f>ROW(J98)-ROW()</f>
        <v>4</v>
      </c>
      <c r="S94" s="842"/>
      <c r="V94" s="533"/>
      <c r="W94" s="533"/>
      <c r="X94" s="533"/>
      <c r="Y94" s="533"/>
      <c r="Z94" s="533"/>
      <c r="AA94" s="533"/>
      <c r="AB94" s="533"/>
      <c r="AC94" s="533"/>
      <c r="AD94" s="533"/>
      <c r="AE94" s="533"/>
      <c r="AF94" s="533"/>
    </row>
    <row r="95" spans="1:32" s="349" customFormat="1" ht="12.75" outlineLevel="1" x14ac:dyDescent="0.2">
      <c r="B95" s="61"/>
      <c r="C95" s="77"/>
      <c r="D95" s="78"/>
      <c r="E95" s="135"/>
      <c r="S95" s="843"/>
    </row>
    <row r="96" spans="1:32" s="349" customFormat="1" ht="12" customHeight="1" outlineLevel="1" thickBot="1" x14ac:dyDescent="0.25">
      <c r="B96" s="61"/>
      <c r="C96" s="77"/>
      <c r="D96" s="78"/>
      <c r="E96" s="135"/>
      <c r="G96" s="85" t="s">
        <v>0</v>
      </c>
      <c r="H96" s="122">
        <f>$G94</f>
        <v>2009</v>
      </c>
      <c r="I96" s="348">
        <f>VLOOKUP($H96,'TCF en bruto WML'!$G$13:$J$76,'TCF en bruto WML'!$J$78,FALSE)</f>
        <v>1.0169999999999999</v>
      </c>
      <c r="S96" s="844" t="s">
        <v>243</v>
      </c>
      <c r="V96" s="74" t="s">
        <v>29</v>
      </c>
      <c r="W96" s="419"/>
      <c r="X96" s="419"/>
      <c r="Y96" s="419"/>
      <c r="Z96" s="419"/>
      <c r="AA96" s="419"/>
      <c r="AB96" s="419"/>
      <c r="AC96" s="419"/>
      <c r="AD96" s="419"/>
      <c r="AE96" s="419"/>
      <c r="AF96" s="419"/>
    </row>
    <row r="97" spans="1:32" s="349" customFormat="1" ht="12.75" outlineLevel="1" x14ac:dyDescent="0.2">
      <c r="B97" s="61"/>
      <c r="C97" s="77"/>
      <c r="D97" s="78"/>
      <c r="E97" s="135"/>
      <c r="S97" s="848">
        <v>0</v>
      </c>
      <c r="T97" s="349" t="s">
        <v>183</v>
      </c>
      <c r="V97" s="3067" t="s">
        <v>605</v>
      </c>
      <c r="W97" s="3068"/>
      <c r="X97" s="3068"/>
      <c r="Y97" s="3068"/>
      <c r="Z97" s="3068"/>
      <c r="AA97" s="3068"/>
      <c r="AB97" s="3068"/>
      <c r="AC97" s="3068"/>
      <c r="AD97" s="3068"/>
      <c r="AE97" s="3068"/>
      <c r="AF97" s="3069"/>
    </row>
    <row r="98" spans="1:32" s="349" customFormat="1" ht="12.75" outlineLevel="1" x14ac:dyDescent="0.2">
      <c r="A98" s="669" t="str">
        <f>INDEX(Checks!$J$42:$J$47,MATCH((SEARCH("(",formuletekst(J98))),Checks!$I$42:$I$47,0))</f>
        <v>ANBO</v>
      </c>
      <c r="B98" s="61"/>
      <c r="C98" s="77"/>
      <c r="D98" s="78"/>
      <c r="E98" s="135"/>
      <c r="F98" s="349" t="s">
        <v>602</v>
      </c>
      <c r="J98" s="531">
        <f>ROUNDUP((J90*I96),S97)</f>
        <v>29343</v>
      </c>
      <c r="K98" s="399" t="s">
        <v>136</v>
      </c>
      <c r="S98" s="846" t="s">
        <v>985</v>
      </c>
      <c r="T98" s="399"/>
      <c r="V98" s="3070"/>
      <c r="W98" s="3071"/>
      <c r="X98" s="3071"/>
      <c r="Y98" s="3071"/>
      <c r="Z98" s="3071"/>
      <c r="AA98" s="3071"/>
      <c r="AB98" s="3071"/>
      <c r="AC98" s="3071"/>
      <c r="AD98" s="3071"/>
      <c r="AE98" s="3071"/>
      <c r="AF98" s="3072"/>
    </row>
    <row r="99" spans="1:32" s="349" customFormat="1" ht="12.75" outlineLevel="1" x14ac:dyDescent="0.2">
      <c r="A99" s="669" t="str">
        <f>INDEX(Checks!$J$42:$J$47,MATCH((SEARCH("(",formuletekst(J99))),Checks!$I$42:$I$47,0))</f>
        <v>ANBO</v>
      </c>
      <c r="B99" s="61"/>
      <c r="C99" s="77"/>
      <c r="D99" s="78"/>
      <c r="E99" s="135"/>
      <c r="F99" s="349" t="s">
        <v>603</v>
      </c>
      <c r="J99" s="531">
        <f>ROUNDUP((J91*I96),S97)</f>
        <v>44015</v>
      </c>
      <c r="K99" s="399" t="s">
        <v>136</v>
      </c>
      <c r="L99" s="399"/>
      <c r="S99" s="851"/>
      <c r="V99" s="3070"/>
      <c r="W99" s="3071"/>
      <c r="X99" s="3071"/>
      <c r="Y99" s="3071"/>
      <c r="Z99" s="3071"/>
      <c r="AA99" s="3071"/>
      <c r="AB99" s="3071"/>
      <c r="AC99" s="3071"/>
      <c r="AD99" s="3071"/>
      <c r="AE99" s="3071"/>
      <c r="AF99" s="3072"/>
    </row>
    <row r="100" spans="1:32" s="349" customFormat="1" ht="12.75" outlineLevel="1" x14ac:dyDescent="0.2">
      <c r="A100" s="669" t="str">
        <f>INDEX(Checks!$J$42:$J$47,MATCH((SEARCH("(",formuletekst(J100))),Checks!$I$42:$I$47,0))</f>
        <v>ANBO</v>
      </c>
      <c r="B100" s="61"/>
      <c r="C100" s="77"/>
      <c r="D100" s="78"/>
      <c r="E100" s="135"/>
      <c r="F100" s="349" t="s">
        <v>604</v>
      </c>
      <c r="J100" s="531">
        <f>ROUNDUP((J92*I96),S97)</f>
        <v>58684</v>
      </c>
      <c r="K100" s="399" t="s">
        <v>136</v>
      </c>
      <c r="L100" s="399"/>
      <c r="S100" s="843"/>
      <c r="V100" s="3073"/>
      <c r="W100" s="3074"/>
      <c r="X100" s="3074"/>
      <c r="Y100" s="3074"/>
      <c r="Z100" s="3074"/>
      <c r="AA100" s="3074"/>
      <c r="AB100" s="3074"/>
      <c r="AC100" s="3074"/>
      <c r="AD100" s="3074"/>
      <c r="AE100" s="3074"/>
      <c r="AF100" s="3075"/>
    </row>
    <row r="101" spans="1:32" s="349" customFormat="1" ht="12.75" x14ac:dyDescent="0.2">
      <c r="B101" s="61"/>
      <c r="C101" s="77"/>
      <c r="D101" s="78"/>
      <c r="E101" s="135"/>
      <c r="S101" s="843"/>
    </row>
    <row r="102" spans="1:32" s="433" customFormat="1" ht="12.75" x14ac:dyDescent="0.2">
      <c r="A102" s="852" t="s">
        <v>1583</v>
      </c>
      <c r="B102" s="126"/>
      <c r="C102" s="127"/>
      <c r="D102" s="128"/>
      <c r="E102" s="129" t="s">
        <v>2</v>
      </c>
      <c r="F102" s="130"/>
      <c r="G102" s="121">
        <f>G94+1</f>
        <v>2010</v>
      </c>
      <c r="H102" s="131">
        <f>ROW(J106)-ROW()</f>
        <v>4</v>
      </c>
      <c r="S102" s="842"/>
      <c r="V102" s="533"/>
      <c r="W102" s="533"/>
      <c r="X102" s="533"/>
      <c r="Y102" s="533"/>
      <c r="Z102" s="533"/>
      <c r="AA102" s="533"/>
      <c r="AB102" s="533"/>
      <c r="AC102" s="533"/>
      <c r="AD102" s="533"/>
      <c r="AE102" s="533"/>
      <c r="AF102" s="533"/>
    </row>
    <row r="103" spans="1:32" s="349" customFormat="1" ht="12.75" outlineLevel="1" x14ac:dyDescent="0.2">
      <c r="B103" s="61"/>
      <c r="C103" s="77"/>
      <c r="D103" s="78"/>
      <c r="E103" s="135"/>
      <c r="S103" s="843"/>
    </row>
    <row r="104" spans="1:32" s="349" customFormat="1" ht="12" customHeight="1" outlineLevel="1" thickBot="1" x14ac:dyDescent="0.25">
      <c r="B104" s="61"/>
      <c r="C104" s="77"/>
      <c r="D104" s="78"/>
      <c r="E104" s="135"/>
      <c r="G104" s="85" t="s">
        <v>0</v>
      </c>
      <c r="H104" s="122">
        <f>$G102</f>
        <v>2010</v>
      </c>
      <c r="I104" s="348">
        <f>VLOOKUP($H104,'TCF en bruto WML'!$G$13:$J$76,'TCF en bruto WML'!$J$78,FALSE)</f>
        <v>1.0189999999999999</v>
      </c>
      <c r="S104" s="844" t="s">
        <v>243</v>
      </c>
      <c r="V104" s="74" t="s">
        <v>29</v>
      </c>
      <c r="W104" s="419"/>
      <c r="X104" s="419"/>
      <c r="Y104" s="419"/>
      <c r="Z104" s="419"/>
      <c r="AA104" s="419"/>
      <c r="AB104" s="419"/>
      <c r="AC104" s="419"/>
      <c r="AD104" s="419"/>
      <c r="AE104" s="419"/>
      <c r="AF104" s="419"/>
    </row>
    <row r="105" spans="1:32" s="349" customFormat="1" ht="12.75" outlineLevel="1" x14ac:dyDescent="0.2">
      <c r="B105" s="61"/>
      <c r="C105" s="77"/>
      <c r="D105" s="78"/>
      <c r="E105" s="135"/>
      <c r="S105" s="848">
        <v>0</v>
      </c>
      <c r="T105" s="349" t="s">
        <v>183</v>
      </c>
      <c r="V105" s="3067"/>
      <c r="W105" s="3068"/>
      <c r="X105" s="3068"/>
      <c r="Y105" s="3068"/>
      <c r="Z105" s="3068"/>
      <c r="AA105" s="3068"/>
      <c r="AB105" s="3068"/>
      <c r="AC105" s="3068"/>
      <c r="AD105" s="3068"/>
      <c r="AE105" s="3068"/>
      <c r="AF105" s="3069"/>
    </row>
    <row r="106" spans="1:32" s="349" customFormat="1" ht="12.75" outlineLevel="1" x14ac:dyDescent="0.2">
      <c r="A106" s="669" t="str">
        <f>INDEX(Checks!$J$42:$J$47,MATCH((SEARCH("(",formuletekst(J106))),Checks!$I$42:$I$47,0))</f>
        <v>ANBO</v>
      </c>
      <c r="B106" s="61"/>
      <c r="C106" s="77"/>
      <c r="D106" s="78"/>
      <c r="E106" s="135"/>
      <c r="F106" s="349" t="s">
        <v>602</v>
      </c>
      <c r="J106" s="531">
        <f>ROUNDUP((J98*I104),S105)</f>
        <v>29901</v>
      </c>
      <c r="K106" s="399" t="s">
        <v>136</v>
      </c>
      <c r="S106" s="846" t="s">
        <v>985</v>
      </c>
      <c r="T106" s="399"/>
      <c r="V106" s="3070"/>
      <c r="W106" s="3071"/>
      <c r="X106" s="3071"/>
      <c r="Y106" s="3071"/>
      <c r="Z106" s="3071"/>
      <c r="AA106" s="3071"/>
      <c r="AB106" s="3071"/>
      <c r="AC106" s="3071"/>
      <c r="AD106" s="3071"/>
      <c r="AE106" s="3071"/>
      <c r="AF106" s="3072"/>
    </row>
    <row r="107" spans="1:32" s="349" customFormat="1" ht="12.75" outlineLevel="1" x14ac:dyDescent="0.2">
      <c r="A107" s="669" t="str">
        <f>INDEX(Checks!$J$42:$J$47,MATCH((SEARCH("(",formuletekst(J107))),Checks!$I$42:$I$47,0))</f>
        <v>ANBO</v>
      </c>
      <c r="B107" s="61"/>
      <c r="C107" s="77"/>
      <c r="D107" s="78"/>
      <c r="E107" s="135"/>
      <c r="F107" s="349" t="s">
        <v>603</v>
      </c>
      <c r="J107" s="531">
        <f>ROUNDUP((J99*I104),S105)</f>
        <v>44852</v>
      </c>
      <c r="K107" s="399" t="s">
        <v>136</v>
      </c>
      <c r="L107" s="399"/>
      <c r="S107" s="851"/>
      <c r="V107" s="3070"/>
      <c r="W107" s="3071"/>
      <c r="X107" s="3071"/>
      <c r="Y107" s="3071"/>
      <c r="Z107" s="3071"/>
      <c r="AA107" s="3071"/>
      <c r="AB107" s="3071"/>
      <c r="AC107" s="3071"/>
      <c r="AD107" s="3071"/>
      <c r="AE107" s="3071"/>
      <c r="AF107" s="3072"/>
    </row>
    <row r="108" spans="1:32" s="349" customFormat="1" ht="12.75" outlineLevel="1" x14ac:dyDescent="0.2">
      <c r="A108" s="669" t="str">
        <f>INDEX(Checks!$J$42:$J$47,MATCH((SEARCH("(",formuletekst(J108))),Checks!$I$42:$I$47,0))</f>
        <v>ANBO</v>
      </c>
      <c r="B108" s="61"/>
      <c r="C108" s="77"/>
      <c r="D108" s="78"/>
      <c r="E108" s="135"/>
      <c r="F108" s="349" t="s">
        <v>604</v>
      </c>
      <c r="J108" s="531">
        <f>ROUNDUP((J100*I104),S105)</f>
        <v>59799</v>
      </c>
      <c r="K108" s="399" t="s">
        <v>136</v>
      </c>
      <c r="L108" s="399"/>
      <c r="S108" s="843"/>
      <c r="V108" s="3073"/>
      <c r="W108" s="3074"/>
      <c r="X108" s="3074"/>
      <c r="Y108" s="3074"/>
      <c r="Z108" s="3074"/>
      <c r="AA108" s="3074"/>
      <c r="AB108" s="3074"/>
      <c r="AC108" s="3074"/>
      <c r="AD108" s="3074"/>
      <c r="AE108" s="3074"/>
      <c r="AF108" s="3075"/>
    </row>
    <row r="109" spans="1:32" s="349" customFormat="1" ht="12.75" x14ac:dyDescent="0.2">
      <c r="B109" s="61"/>
      <c r="C109" s="77"/>
      <c r="D109" s="78"/>
      <c r="E109" s="135"/>
      <c r="S109" s="843"/>
    </row>
    <row r="110" spans="1:32" s="433" customFormat="1" ht="12.75" x14ac:dyDescent="0.2">
      <c r="A110" s="852" t="s">
        <v>1583</v>
      </c>
      <c r="B110" s="126"/>
      <c r="C110" s="127"/>
      <c r="D110" s="128"/>
      <c r="E110" s="129" t="s">
        <v>2</v>
      </c>
      <c r="F110" s="130"/>
      <c r="G110" s="121">
        <f>G102+1</f>
        <v>2011</v>
      </c>
      <c r="H110" s="131">
        <f>ROW(J114)-ROW()</f>
        <v>4</v>
      </c>
      <c r="S110" s="842"/>
      <c r="V110" s="533"/>
      <c r="W110" s="533"/>
      <c r="X110" s="533"/>
      <c r="Y110" s="533"/>
      <c r="Z110" s="533"/>
      <c r="AA110" s="533"/>
      <c r="AB110" s="533"/>
      <c r="AC110" s="533"/>
      <c r="AD110" s="533"/>
      <c r="AE110" s="533"/>
      <c r="AF110" s="533"/>
    </row>
    <row r="111" spans="1:32" s="349" customFormat="1" ht="12.75" outlineLevel="1" x14ac:dyDescent="0.2">
      <c r="B111" s="61"/>
      <c r="C111" s="77"/>
      <c r="D111" s="78"/>
      <c r="E111" s="135"/>
      <c r="S111" s="843"/>
    </row>
    <row r="112" spans="1:32" s="349" customFormat="1" ht="12" customHeight="1" outlineLevel="1" thickBot="1" x14ac:dyDescent="0.25">
      <c r="B112" s="61"/>
      <c r="C112" s="77"/>
      <c r="D112" s="78"/>
      <c r="E112" s="135"/>
      <c r="G112" s="85" t="s">
        <v>0</v>
      </c>
      <c r="H112" s="122">
        <f>$G110</f>
        <v>2011</v>
      </c>
      <c r="I112" s="348">
        <f>VLOOKUP($H112,'TCF en bruto WML'!$G$13:$J$76,'TCF en bruto WML'!$J$78,FALSE)</f>
        <v>1.006</v>
      </c>
      <c r="S112" s="844" t="s">
        <v>243</v>
      </c>
      <c r="V112" s="74" t="s">
        <v>29</v>
      </c>
      <c r="W112" s="419"/>
      <c r="X112" s="419"/>
      <c r="Y112" s="419"/>
      <c r="Z112" s="419"/>
      <c r="AA112" s="419"/>
      <c r="AB112" s="419"/>
      <c r="AC112" s="419"/>
      <c r="AD112" s="419"/>
      <c r="AE112" s="419"/>
      <c r="AF112" s="419"/>
    </row>
    <row r="113" spans="1:32" s="349" customFormat="1" ht="12.75" outlineLevel="1" x14ac:dyDescent="0.2">
      <c r="B113" s="61"/>
      <c r="C113" s="77"/>
      <c r="D113" s="78"/>
      <c r="E113" s="135"/>
      <c r="S113" s="848">
        <v>0</v>
      </c>
      <c r="T113" s="349" t="s">
        <v>183</v>
      </c>
      <c r="V113" s="3067"/>
      <c r="W113" s="3068"/>
      <c r="X113" s="3068"/>
      <c r="Y113" s="3068"/>
      <c r="Z113" s="3068"/>
      <c r="AA113" s="3068"/>
      <c r="AB113" s="3068"/>
      <c r="AC113" s="3068"/>
      <c r="AD113" s="3068"/>
      <c r="AE113" s="3068"/>
      <c r="AF113" s="3069"/>
    </row>
    <row r="114" spans="1:32" s="349" customFormat="1" ht="12.75" outlineLevel="1" x14ac:dyDescent="0.2">
      <c r="A114" s="669" t="str">
        <f>INDEX(Checks!$J$42:$J$47,MATCH((SEARCH("(",formuletekst(J114))),Checks!$I$42:$I$47,0))</f>
        <v>ANBO</v>
      </c>
      <c r="B114" s="61"/>
      <c r="C114" s="77"/>
      <c r="D114" s="78"/>
      <c r="E114" s="135"/>
      <c r="F114" s="349" t="s">
        <v>602</v>
      </c>
      <c r="J114" s="531">
        <f>ROUNDUP((J106*I112),S113)</f>
        <v>30081</v>
      </c>
      <c r="K114" s="399" t="s">
        <v>136</v>
      </c>
      <c r="S114" s="846" t="s">
        <v>985</v>
      </c>
      <c r="T114" s="399"/>
      <c r="V114" s="3070"/>
      <c r="W114" s="3071"/>
      <c r="X114" s="3071"/>
      <c r="Y114" s="3071"/>
      <c r="Z114" s="3071"/>
      <c r="AA114" s="3071"/>
      <c r="AB114" s="3071"/>
      <c r="AC114" s="3071"/>
      <c r="AD114" s="3071"/>
      <c r="AE114" s="3071"/>
      <c r="AF114" s="3072"/>
    </row>
    <row r="115" spans="1:32" s="349" customFormat="1" ht="12.75" outlineLevel="1" x14ac:dyDescent="0.2">
      <c r="A115" s="669" t="str">
        <f>INDEX(Checks!$J$42:$J$47,MATCH((SEARCH("(",formuletekst(J115))),Checks!$I$42:$I$47,0))</f>
        <v>ANBO</v>
      </c>
      <c r="B115" s="61"/>
      <c r="C115" s="77"/>
      <c r="D115" s="78"/>
      <c r="E115" s="135"/>
      <c r="F115" s="349" t="s">
        <v>603</v>
      </c>
      <c r="J115" s="531">
        <f>ROUNDUP((J107*I112),S113)</f>
        <v>45122</v>
      </c>
      <c r="K115" s="399" t="s">
        <v>136</v>
      </c>
      <c r="L115" s="399"/>
      <c r="S115" s="851"/>
      <c r="V115" s="3070"/>
      <c r="W115" s="3071"/>
      <c r="X115" s="3071"/>
      <c r="Y115" s="3071"/>
      <c r="Z115" s="3071"/>
      <c r="AA115" s="3071"/>
      <c r="AB115" s="3071"/>
      <c r="AC115" s="3071"/>
      <c r="AD115" s="3071"/>
      <c r="AE115" s="3071"/>
      <c r="AF115" s="3072"/>
    </row>
    <row r="116" spans="1:32" s="349" customFormat="1" ht="12.75" outlineLevel="1" x14ac:dyDescent="0.2">
      <c r="A116" s="669" t="str">
        <f>INDEX(Checks!$J$42:$J$47,MATCH((SEARCH("(",formuletekst(J116))),Checks!$I$42:$I$47,0))</f>
        <v>ANBO</v>
      </c>
      <c r="B116" s="61"/>
      <c r="C116" s="77"/>
      <c r="D116" s="78"/>
      <c r="E116" s="135"/>
      <c r="F116" s="349" t="s">
        <v>604</v>
      </c>
      <c r="J116" s="531">
        <f>ROUNDUP((J108*I112),S113)</f>
        <v>60158</v>
      </c>
      <c r="K116" s="399" t="s">
        <v>136</v>
      </c>
      <c r="L116" s="399"/>
      <c r="S116" s="843"/>
      <c r="V116" s="3073"/>
      <c r="W116" s="3074"/>
      <c r="X116" s="3074"/>
      <c r="Y116" s="3074"/>
      <c r="Z116" s="3074"/>
      <c r="AA116" s="3074"/>
      <c r="AB116" s="3074"/>
      <c r="AC116" s="3074"/>
      <c r="AD116" s="3074"/>
      <c r="AE116" s="3074"/>
      <c r="AF116" s="3075"/>
    </row>
    <row r="117" spans="1:32" s="349" customFormat="1" ht="12.75" x14ac:dyDescent="0.2">
      <c r="B117" s="61"/>
      <c r="C117" s="77"/>
      <c r="D117" s="78"/>
      <c r="E117" s="135"/>
      <c r="S117" s="843"/>
    </row>
    <row r="118" spans="1:32" s="433" customFormat="1" ht="12.75" x14ac:dyDescent="0.2">
      <c r="A118" s="852" t="s">
        <v>1583</v>
      </c>
      <c r="B118" s="126"/>
      <c r="C118" s="127"/>
      <c r="D118" s="128"/>
      <c r="E118" s="129" t="s">
        <v>2</v>
      </c>
      <c r="F118" s="130"/>
      <c r="G118" s="121">
        <f>G110+1</f>
        <v>2012</v>
      </c>
      <c r="H118" s="131">
        <f>ROW(J122)-ROW()</f>
        <v>4</v>
      </c>
      <c r="S118" s="842"/>
      <c r="V118" s="533"/>
      <c r="W118" s="533"/>
      <c r="X118" s="533"/>
      <c r="Y118" s="533"/>
      <c r="Z118" s="533"/>
      <c r="AA118" s="533"/>
      <c r="AB118" s="533"/>
      <c r="AC118" s="533"/>
      <c r="AD118" s="533"/>
      <c r="AE118" s="533"/>
      <c r="AF118" s="533"/>
    </row>
    <row r="119" spans="1:32" s="349" customFormat="1" ht="12.75" outlineLevel="1" x14ac:dyDescent="0.2">
      <c r="B119" s="61"/>
      <c r="C119" s="77"/>
      <c r="D119" s="78"/>
      <c r="E119" s="135"/>
      <c r="S119" s="843"/>
    </row>
    <row r="120" spans="1:32" s="349" customFormat="1" ht="12" customHeight="1" outlineLevel="1" thickBot="1" x14ac:dyDescent="0.25">
      <c r="B120" s="61"/>
      <c r="C120" s="77"/>
      <c r="D120" s="78"/>
      <c r="E120" s="135"/>
      <c r="G120" s="85" t="s">
        <v>0</v>
      </c>
      <c r="H120" s="122">
        <f>$G118</f>
        <v>2012</v>
      </c>
      <c r="I120" s="348">
        <f>VLOOKUP($H120,'TCF en bruto WML'!$G$13:$J$76,'TCF en bruto WML'!$J$78,FALSE)</f>
        <v>1.0169999999999999</v>
      </c>
      <c r="S120" s="844" t="s">
        <v>243</v>
      </c>
      <c r="V120" s="74" t="s">
        <v>29</v>
      </c>
      <c r="W120" s="419"/>
      <c r="X120" s="419"/>
      <c r="Y120" s="419"/>
      <c r="Z120" s="419"/>
      <c r="AA120" s="419"/>
      <c r="AB120" s="419"/>
      <c r="AC120" s="419"/>
      <c r="AD120" s="419"/>
      <c r="AE120" s="419"/>
      <c r="AF120" s="419"/>
    </row>
    <row r="121" spans="1:32" s="349" customFormat="1" ht="12.75" outlineLevel="1" x14ac:dyDescent="0.2">
      <c r="B121" s="61"/>
      <c r="C121" s="77"/>
      <c r="D121" s="78"/>
      <c r="E121" s="135"/>
      <c r="S121" s="848">
        <v>0</v>
      </c>
      <c r="T121" s="349" t="s">
        <v>183</v>
      </c>
      <c r="V121" s="3067"/>
      <c r="W121" s="3068"/>
      <c r="X121" s="3068"/>
      <c r="Y121" s="3068"/>
      <c r="Z121" s="3068"/>
      <c r="AA121" s="3068"/>
      <c r="AB121" s="3068"/>
      <c r="AC121" s="3068"/>
      <c r="AD121" s="3068"/>
      <c r="AE121" s="3068"/>
      <c r="AF121" s="3069"/>
    </row>
    <row r="122" spans="1:32" s="349" customFormat="1" ht="12.75" outlineLevel="1" x14ac:dyDescent="0.2">
      <c r="A122" s="669" t="str">
        <f>INDEX(Checks!$J$42:$J$47,MATCH((SEARCH("(",formuletekst(J122))),Checks!$I$42:$I$47,0))</f>
        <v>ANBO</v>
      </c>
      <c r="B122" s="61"/>
      <c r="C122" s="77"/>
      <c r="D122" s="78"/>
      <c r="E122" s="135"/>
      <c r="F122" s="349" t="s">
        <v>602</v>
      </c>
      <c r="J122" s="531">
        <f>ROUNDUP((J114*I120),S121)</f>
        <v>30593</v>
      </c>
      <c r="K122" s="399" t="s">
        <v>136</v>
      </c>
      <c r="S122" s="846" t="s">
        <v>985</v>
      </c>
      <c r="T122" s="399"/>
      <c r="V122" s="3070"/>
      <c r="W122" s="3071"/>
      <c r="X122" s="3071"/>
      <c r="Y122" s="3071"/>
      <c r="Z122" s="3071"/>
      <c r="AA122" s="3071"/>
      <c r="AB122" s="3071"/>
      <c r="AC122" s="3071"/>
      <c r="AD122" s="3071"/>
      <c r="AE122" s="3071"/>
      <c r="AF122" s="3072"/>
    </row>
    <row r="123" spans="1:32" s="349" customFormat="1" ht="12.75" outlineLevel="1" x14ac:dyDescent="0.2">
      <c r="A123" s="669" t="str">
        <f>INDEX(Checks!$J$42:$J$47,MATCH((SEARCH("(",formuletekst(J123))),Checks!$I$42:$I$47,0))</f>
        <v>ANBO</v>
      </c>
      <c r="B123" s="61"/>
      <c r="C123" s="77"/>
      <c r="D123" s="78"/>
      <c r="E123" s="135"/>
      <c r="F123" s="349" t="s">
        <v>603</v>
      </c>
      <c r="J123" s="531">
        <f>ROUNDUP((J115*I120),S121)</f>
        <v>45890</v>
      </c>
      <c r="K123" s="399" t="s">
        <v>136</v>
      </c>
      <c r="L123" s="399"/>
      <c r="S123" s="851"/>
      <c r="V123" s="3070"/>
      <c r="W123" s="3071"/>
      <c r="X123" s="3071"/>
      <c r="Y123" s="3071"/>
      <c r="Z123" s="3071"/>
      <c r="AA123" s="3071"/>
      <c r="AB123" s="3071"/>
      <c r="AC123" s="3071"/>
      <c r="AD123" s="3071"/>
      <c r="AE123" s="3071"/>
      <c r="AF123" s="3072"/>
    </row>
    <row r="124" spans="1:32" s="349" customFormat="1" ht="12.75" outlineLevel="1" x14ac:dyDescent="0.2">
      <c r="A124" s="669" t="str">
        <f>INDEX(Checks!$J$42:$J$47,MATCH((SEARCH("(",formuletekst(J124))),Checks!$I$42:$I$47,0))</f>
        <v>ANBO</v>
      </c>
      <c r="B124" s="61"/>
      <c r="C124" s="77"/>
      <c r="D124" s="78"/>
      <c r="E124" s="135"/>
      <c r="F124" s="349" t="s">
        <v>604</v>
      </c>
      <c r="J124" s="531">
        <f>ROUNDUP((J116*I120),S121)</f>
        <v>61181</v>
      </c>
      <c r="K124" s="399" t="s">
        <v>136</v>
      </c>
      <c r="L124" s="399"/>
      <c r="S124" s="843"/>
      <c r="V124" s="3073"/>
      <c r="W124" s="3074"/>
      <c r="X124" s="3074"/>
      <c r="Y124" s="3074"/>
      <c r="Z124" s="3074"/>
      <c r="AA124" s="3074"/>
      <c r="AB124" s="3074"/>
      <c r="AC124" s="3074"/>
      <c r="AD124" s="3074"/>
      <c r="AE124" s="3074"/>
      <c r="AF124" s="3075"/>
    </row>
    <row r="125" spans="1:32" s="349" customFormat="1" ht="12.75" x14ac:dyDescent="0.2">
      <c r="B125" s="61"/>
      <c r="C125" s="77"/>
      <c r="D125" s="78"/>
      <c r="E125" s="135"/>
      <c r="S125" s="843"/>
    </row>
    <row r="126" spans="1:32" s="433" customFormat="1" ht="12.75" x14ac:dyDescent="0.2">
      <c r="A126" s="852" t="s">
        <v>1583</v>
      </c>
      <c r="B126" s="126"/>
      <c r="C126" s="127"/>
      <c r="D126" s="128"/>
      <c r="E126" s="129" t="s">
        <v>2</v>
      </c>
      <c r="F126" s="130"/>
      <c r="G126" s="121">
        <f>G118+1</f>
        <v>2013</v>
      </c>
      <c r="H126" s="131">
        <f>ROW(J130)-ROW()</f>
        <v>4</v>
      </c>
      <c r="S126" s="842"/>
      <c r="V126" s="533"/>
      <c r="W126" s="533"/>
      <c r="X126" s="533"/>
      <c r="Y126" s="533"/>
      <c r="Z126" s="533"/>
      <c r="AA126" s="533"/>
      <c r="AB126" s="533"/>
      <c r="AC126" s="533"/>
      <c r="AD126" s="533"/>
      <c r="AE126" s="533"/>
      <c r="AF126" s="533"/>
    </row>
    <row r="127" spans="1:32" s="349" customFormat="1" ht="12.75" outlineLevel="1" x14ac:dyDescent="0.2">
      <c r="B127" s="61"/>
      <c r="C127" s="77"/>
      <c r="D127" s="78"/>
      <c r="E127" s="135"/>
      <c r="S127" s="843"/>
    </row>
    <row r="128" spans="1:32" s="349" customFormat="1" ht="12" customHeight="1" outlineLevel="1" thickBot="1" x14ac:dyDescent="0.25">
      <c r="B128" s="61"/>
      <c r="C128" s="77"/>
      <c r="D128" s="78"/>
      <c r="E128" s="135"/>
      <c r="G128" s="85" t="s">
        <v>0</v>
      </c>
      <c r="H128" s="122">
        <f>$G126</f>
        <v>2013</v>
      </c>
      <c r="I128" s="348">
        <f>VLOOKUP($H128,'TCF en bruto WML'!$G$13:$J$76,'TCF en bruto WML'!$J$78,FALSE)</f>
        <v>1</v>
      </c>
      <c r="S128" s="844" t="s">
        <v>243</v>
      </c>
      <c r="V128" s="74" t="s">
        <v>29</v>
      </c>
      <c r="W128" s="419"/>
      <c r="X128" s="419"/>
      <c r="Y128" s="419"/>
      <c r="Z128" s="419"/>
      <c r="AA128" s="419"/>
      <c r="AB128" s="419"/>
      <c r="AC128" s="419"/>
      <c r="AD128" s="419"/>
      <c r="AE128" s="419"/>
      <c r="AF128" s="419"/>
    </row>
    <row r="129" spans="1:32" s="349" customFormat="1" ht="12.75" outlineLevel="1" x14ac:dyDescent="0.2">
      <c r="B129" s="61"/>
      <c r="C129" s="77"/>
      <c r="D129" s="78"/>
      <c r="E129" s="135"/>
      <c r="S129" s="848">
        <v>0</v>
      </c>
      <c r="T129" s="349" t="s">
        <v>183</v>
      </c>
      <c r="V129" s="3067"/>
      <c r="W129" s="3068"/>
      <c r="X129" s="3068"/>
      <c r="Y129" s="3068"/>
      <c r="Z129" s="3068"/>
      <c r="AA129" s="3068"/>
      <c r="AB129" s="3068"/>
      <c r="AC129" s="3068"/>
      <c r="AD129" s="3068"/>
      <c r="AE129" s="3068"/>
      <c r="AF129" s="3069"/>
    </row>
    <row r="130" spans="1:32" s="349" customFormat="1" ht="12.75" outlineLevel="1" x14ac:dyDescent="0.2">
      <c r="A130" s="669" t="str">
        <f>INDEX(Checks!$J$42:$J$47,MATCH((SEARCH("(",formuletekst(J130))),Checks!$I$42:$I$47,0))</f>
        <v>ANBO</v>
      </c>
      <c r="B130" s="61"/>
      <c r="C130" s="77"/>
      <c r="D130" s="78"/>
      <c r="E130" s="135"/>
      <c r="F130" s="349" t="s">
        <v>602</v>
      </c>
      <c r="J130" s="531">
        <f>ROUNDUP((J122*I128),S129)</f>
        <v>30593</v>
      </c>
      <c r="K130" s="399" t="s">
        <v>136</v>
      </c>
      <c r="S130" s="846" t="s">
        <v>985</v>
      </c>
      <c r="T130" s="399"/>
      <c r="V130" s="3070"/>
      <c r="W130" s="3071"/>
      <c r="X130" s="3071"/>
      <c r="Y130" s="3071"/>
      <c r="Z130" s="3071"/>
      <c r="AA130" s="3071"/>
      <c r="AB130" s="3071"/>
      <c r="AC130" s="3071"/>
      <c r="AD130" s="3071"/>
      <c r="AE130" s="3071"/>
      <c r="AF130" s="3072"/>
    </row>
    <row r="131" spans="1:32" s="349" customFormat="1" ht="12.75" outlineLevel="1" x14ac:dyDescent="0.2">
      <c r="A131" s="669" t="str">
        <f>INDEX(Checks!$J$42:$J$47,MATCH((SEARCH("(",formuletekst(J131))),Checks!$I$42:$I$47,0))</f>
        <v>ANBO</v>
      </c>
      <c r="B131" s="61"/>
      <c r="C131" s="77"/>
      <c r="D131" s="78"/>
      <c r="E131" s="135"/>
      <c r="F131" s="349" t="s">
        <v>603</v>
      </c>
      <c r="J131" s="531">
        <f>ROUNDUP((J123*I128),S129)</f>
        <v>45890</v>
      </c>
      <c r="K131" s="399" t="s">
        <v>136</v>
      </c>
      <c r="L131" s="399"/>
      <c r="S131" s="851"/>
      <c r="V131" s="3070"/>
      <c r="W131" s="3071"/>
      <c r="X131" s="3071"/>
      <c r="Y131" s="3071"/>
      <c r="Z131" s="3071"/>
      <c r="AA131" s="3071"/>
      <c r="AB131" s="3071"/>
      <c r="AC131" s="3071"/>
      <c r="AD131" s="3071"/>
      <c r="AE131" s="3071"/>
      <c r="AF131" s="3072"/>
    </row>
    <row r="132" spans="1:32" s="349" customFormat="1" ht="12.75" outlineLevel="1" x14ac:dyDescent="0.2">
      <c r="A132" s="669" t="str">
        <f>INDEX(Checks!$J$42:$J$47,MATCH((SEARCH("(",formuletekst(J132))),Checks!$I$42:$I$47,0))</f>
        <v>ANBO</v>
      </c>
      <c r="B132" s="61"/>
      <c r="C132" s="77"/>
      <c r="D132" s="78"/>
      <c r="E132" s="135"/>
      <c r="F132" s="349" t="s">
        <v>604</v>
      </c>
      <c r="J132" s="531">
        <f>ROUNDUP((J124*I128),S129)</f>
        <v>61181</v>
      </c>
      <c r="K132" s="399" t="s">
        <v>136</v>
      </c>
      <c r="L132" s="399"/>
      <c r="S132" s="843"/>
      <c r="V132" s="3073"/>
      <c r="W132" s="3074"/>
      <c r="X132" s="3074"/>
      <c r="Y132" s="3074"/>
      <c r="Z132" s="3074"/>
      <c r="AA132" s="3074"/>
      <c r="AB132" s="3074"/>
      <c r="AC132" s="3074"/>
      <c r="AD132" s="3074"/>
      <c r="AE132" s="3074"/>
      <c r="AF132" s="3075"/>
    </row>
    <row r="133" spans="1:32" s="349" customFormat="1" ht="12.75" x14ac:dyDescent="0.2">
      <c r="B133" s="61"/>
      <c r="C133" s="77"/>
      <c r="D133" s="78"/>
      <c r="E133" s="135"/>
      <c r="S133" s="843"/>
    </row>
    <row r="134" spans="1:32" s="433" customFormat="1" ht="12.75" x14ac:dyDescent="0.2">
      <c r="A134" s="852" t="s">
        <v>1583</v>
      </c>
      <c r="B134" s="126"/>
      <c r="C134" s="127"/>
      <c r="D134" s="128"/>
      <c r="E134" s="129" t="s">
        <v>2</v>
      </c>
      <c r="F134" s="130"/>
      <c r="G134" s="121">
        <f>G126+1</f>
        <v>2014</v>
      </c>
      <c r="H134" s="131">
        <f>ROW(J138)-ROW()</f>
        <v>4</v>
      </c>
      <c r="S134" s="842"/>
      <c r="V134" s="533"/>
      <c r="W134" s="533"/>
      <c r="X134" s="533"/>
      <c r="Y134" s="533"/>
      <c r="Z134" s="533"/>
      <c r="AA134" s="533"/>
      <c r="AB134" s="533"/>
      <c r="AC134" s="533"/>
      <c r="AD134" s="533"/>
      <c r="AE134" s="533"/>
      <c r="AF134" s="533"/>
    </row>
    <row r="135" spans="1:32" s="349" customFormat="1" ht="12.75" outlineLevel="1" x14ac:dyDescent="0.2">
      <c r="B135" s="61"/>
      <c r="C135" s="77"/>
      <c r="D135" s="78"/>
      <c r="E135" s="135"/>
      <c r="S135" s="843"/>
    </row>
    <row r="136" spans="1:32" s="349" customFormat="1" ht="12" customHeight="1" outlineLevel="1" thickBot="1" x14ac:dyDescent="0.25">
      <c r="B136" s="61"/>
      <c r="C136" s="77"/>
      <c r="D136" s="78"/>
      <c r="E136" s="135"/>
      <c r="G136" s="85" t="s">
        <v>0</v>
      </c>
      <c r="H136" s="122">
        <f>$G134</f>
        <v>2014</v>
      </c>
      <c r="I136" s="348">
        <f>VLOOKUP($H136,'TCF en bruto WML'!$G$13:$J$76,'TCF en bruto WML'!$J$78,FALSE)</f>
        <v>1</v>
      </c>
      <c r="S136" s="844" t="s">
        <v>243</v>
      </c>
      <c r="V136" s="74" t="s">
        <v>29</v>
      </c>
      <c r="W136" s="419"/>
      <c r="X136" s="419"/>
      <c r="Y136" s="419"/>
      <c r="Z136" s="419"/>
      <c r="AA136" s="419"/>
      <c r="AB136" s="419"/>
      <c r="AC136" s="419"/>
      <c r="AD136" s="419"/>
      <c r="AE136" s="419"/>
      <c r="AF136" s="419"/>
    </row>
    <row r="137" spans="1:32" s="349" customFormat="1" ht="12.75" outlineLevel="1" x14ac:dyDescent="0.2">
      <c r="B137" s="61"/>
      <c r="C137" s="77"/>
      <c r="D137" s="78"/>
      <c r="E137" s="135"/>
      <c r="S137" s="848">
        <v>0</v>
      </c>
      <c r="T137" s="349" t="s">
        <v>183</v>
      </c>
      <c r="V137" s="3067"/>
      <c r="W137" s="3068"/>
      <c r="X137" s="3068"/>
      <c r="Y137" s="3068"/>
      <c r="Z137" s="3068"/>
      <c r="AA137" s="3068"/>
      <c r="AB137" s="3068"/>
      <c r="AC137" s="3068"/>
      <c r="AD137" s="3068"/>
      <c r="AE137" s="3068"/>
      <c r="AF137" s="3069"/>
    </row>
    <row r="138" spans="1:32" s="349" customFormat="1" ht="12.75" outlineLevel="1" x14ac:dyDescent="0.2">
      <c r="A138" s="669" t="str">
        <f>INDEX(Checks!$J$42:$J$47,MATCH((SEARCH("(",formuletekst(J138))),Checks!$I$42:$I$47,0))</f>
        <v>ANBO</v>
      </c>
      <c r="B138" s="61"/>
      <c r="C138" s="77"/>
      <c r="D138" s="78"/>
      <c r="E138" s="135"/>
      <c r="F138" s="349" t="s">
        <v>602</v>
      </c>
      <c r="J138" s="531">
        <f>ROUNDUP((J130*I136),S137)</f>
        <v>30593</v>
      </c>
      <c r="K138" s="399" t="s">
        <v>136</v>
      </c>
      <c r="S138" s="846" t="s">
        <v>985</v>
      </c>
      <c r="T138" s="399"/>
      <c r="V138" s="3070"/>
      <c r="W138" s="3071"/>
      <c r="X138" s="3071"/>
      <c r="Y138" s="3071"/>
      <c r="Z138" s="3071"/>
      <c r="AA138" s="3071"/>
      <c r="AB138" s="3071"/>
      <c r="AC138" s="3071"/>
      <c r="AD138" s="3071"/>
      <c r="AE138" s="3071"/>
      <c r="AF138" s="3072"/>
    </row>
    <row r="139" spans="1:32" s="349" customFormat="1" ht="12.75" outlineLevel="1" x14ac:dyDescent="0.2">
      <c r="A139" s="669" t="str">
        <f>INDEX(Checks!$J$42:$J$47,MATCH((SEARCH("(",formuletekst(J139))),Checks!$I$42:$I$47,0))</f>
        <v>ANBO</v>
      </c>
      <c r="B139" s="61"/>
      <c r="C139" s="77"/>
      <c r="D139" s="78"/>
      <c r="E139" s="135"/>
      <c r="F139" s="349" t="s">
        <v>603</v>
      </c>
      <c r="J139" s="531">
        <f>ROUNDUP((J131*I136),S137)</f>
        <v>45890</v>
      </c>
      <c r="K139" s="399" t="s">
        <v>136</v>
      </c>
      <c r="L139" s="399"/>
      <c r="S139" s="851"/>
      <c r="V139" s="3070"/>
      <c r="W139" s="3071"/>
      <c r="X139" s="3071"/>
      <c r="Y139" s="3071"/>
      <c r="Z139" s="3071"/>
      <c r="AA139" s="3071"/>
      <c r="AB139" s="3071"/>
      <c r="AC139" s="3071"/>
      <c r="AD139" s="3071"/>
      <c r="AE139" s="3071"/>
      <c r="AF139" s="3072"/>
    </row>
    <row r="140" spans="1:32" s="349" customFormat="1" ht="12.75" outlineLevel="1" x14ac:dyDescent="0.2">
      <c r="A140" s="669" t="str">
        <f>INDEX(Checks!$J$42:$J$47,MATCH((SEARCH("(",formuletekst(J140))),Checks!$I$42:$I$47,0))</f>
        <v>ANBO</v>
      </c>
      <c r="B140" s="61"/>
      <c r="C140" s="77"/>
      <c r="D140" s="78"/>
      <c r="E140" s="135"/>
      <c r="F140" s="349" t="s">
        <v>604</v>
      </c>
      <c r="J140" s="531">
        <f>ROUNDUP((J132*I136),S137)</f>
        <v>61181</v>
      </c>
      <c r="K140" s="399" t="s">
        <v>136</v>
      </c>
      <c r="L140" s="399"/>
      <c r="S140" s="843"/>
      <c r="V140" s="3073"/>
      <c r="W140" s="3074"/>
      <c r="X140" s="3074"/>
      <c r="Y140" s="3074"/>
      <c r="Z140" s="3074"/>
      <c r="AA140" s="3074"/>
      <c r="AB140" s="3074"/>
      <c r="AC140" s="3074"/>
      <c r="AD140" s="3074"/>
      <c r="AE140" s="3074"/>
      <c r="AF140" s="3075"/>
    </row>
    <row r="141" spans="1:32" s="349" customFormat="1" ht="12.75" x14ac:dyDescent="0.2">
      <c r="B141" s="61"/>
      <c r="C141" s="77"/>
      <c r="D141" s="78"/>
      <c r="E141" s="135"/>
      <c r="S141" s="843"/>
    </row>
    <row r="142" spans="1:32" s="433" customFormat="1" ht="12.75" x14ac:dyDescent="0.2">
      <c r="A142" s="852" t="s">
        <v>1583</v>
      </c>
      <c r="B142" s="126"/>
      <c r="C142" s="127"/>
      <c r="D142" s="128"/>
      <c r="E142" s="129" t="s">
        <v>2</v>
      </c>
      <c r="F142" s="130"/>
      <c r="G142" s="121">
        <f>G134+1</f>
        <v>2015</v>
      </c>
      <c r="H142" s="131">
        <f>ROW(J146)-ROW()</f>
        <v>4</v>
      </c>
      <c r="S142" s="842"/>
      <c r="V142" s="533"/>
      <c r="W142" s="533"/>
      <c r="X142" s="533"/>
      <c r="Y142" s="533"/>
      <c r="Z142" s="533"/>
      <c r="AA142" s="533"/>
      <c r="AB142" s="533"/>
      <c r="AC142" s="533"/>
      <c r="AD142" s="533"/>
      <c r="AE142" s="533"/>
      <c r="AF142" s="533"/>
    </row>
    <row r="143" spans="1:32" s="349" customFormat="1" ht="12.75" outlineLevel="1" x14ac:dyDescent="0.2">
      <c r="B143" s="61"/>
      <c r="C143" s="77"/>
      <c r="D143" s="78"/>
      <c r="E143" s="135"/>
      <c r="S143" s="843"/>
    </row>
    <row r="144" spans="1:32" s="349" customFormat="1" ht="12" customHeight="1" outlineLevel="1" thickBot="1" x14ac:dyDescent="0.25">
      <c r="B144" s="61"/>
      <c r="C144" s="77"/>
      <c r="D144" s="78"/>
      <c r="E144" s="135"/>
      <c r="G144" s="85" t="s">
        <v>0</v>
      </c>
      <c r="H144" s="122">
        <f>$G142</f>
        <v>2015</v>
      </c>
      <c r="I144" s="348">
        <f>VLOOKUP($H144,'TCF en bruto WML'!$G$13:$J$76,'TCF en bruto WML'!$J$78,FALSE)</f>
        <v>1.0089999999999999</v>
      </c>
      <c r="S144" s="844" t="s">
        <v>243</v>
      </c>
      <c r="V144" s="74" t="s">
        <v>29</v>
      </c>
      <c r="W144" s="419"/>
      <c r="X144" s="419"/>
      <c r="Y144" s="419"/>
      <c r="Z144" s="419"/>
      <c r="AA144" s="419"/>
      <c r="AB144" s="419"/>
      <c r="AC144" s="419"/>
      <c r="AD144" s="419"/>
      <c r="AE144" s="419"/>
      <c r="AF144" s="419"/>
    </row>
    <row r="145" spans="1:32" s="349" customFormat="1" ht="12.75" outlineLevel="1" x14ac:dyDescent="0.2">
      <c r="B145" s="61"/>
      <c r="C145" s="77"/>
      <c r="D145" s="78"/>
      <c r="E145" s="135"/>
      <c r="S145" s="848">
        <v>0</v>
      </c>
      <c r="T145" s="349" t="s">
        <v>183</v>
      </c>
      <c r="V145" s="3067"/>
      <c r="W145" s="3068"/>
      <c r="X145" s="3068"/>
      <c r="Y145" s="3068"/>
      <c r="Z145" s="3068"/>
      <c r="AA145" s="3068"/>
      <c r="AB145" s="3068"/>
      <c r="AC145" s="3068"/>
      <c r="AD145" s="3068"/>
      <c r="AE145" s="3068"/>
      <c r="AF145" s="3069"/>
    </row>
    <row r="146" spans="1:32" s="349" customFormat="1" ht="12.75" outlineLevel="1" x14ac:dyDescent="0.2">
      <c r="A146" s="669" t="str">
        <f>INDEX(Checks!$J$42:$J$47,MATCH((SEARCH("(",formuletekst(J146))),Checks!$I$42:$I$47,0))</f>
        <v>ANBO</v>
      </c>
      <c r="B146" s="61"/>
      <c r="C146" s="77"/>
      <c r="D146" s="78"/>
      <c r="E146" s="135"/>
      <c r="F146" s="349" t="s">
        <v>602</v>
      </c>
      <c r="J146" s="531">
        <f>ROUNDUP((J138*I144),S145)</f>
        <v>30869</v>
      </c>
      <c r="K146" s="399" t="s">
        <v>136</v>
      </c>
      <c r="S146" s="846" t="s">
        <v>985</v>
      </c>
      <c r="T146" s="399"/>
      <c r="V146" s="3070"/>
      <c r="W146" s="3071"/>
      <c r="X146" s="3071"/>
      <c r="Y146" s="3071"/>
      <c r="Z146" s="3071"/>
      <c r="AA146" s="3071"/>
      <c r="AB146" s="3071"/>
      <c r="AC146" s="3071"/>
      <c r="AD146" s="3071"/>
      <c r="AE146" s="3071"/>
      <c r="AF146" s="3072"/>
    </row>
    <row r="147" spans="1:32" s="349" customFormat="1" ht="12.75" outlineLevel="1" x14ac:dyDescent="0.2">
      <c r="A147" s="669" t="str">
        <f>INDEX(Checks!$J$42:$J$47,MATCH((SEARCH("(",formuletekst(J147))),Checks!$I$42:$I$47,0))</f>
        <v>ANBO</v>
      </c>
      <c r="B147" s="61"/>
      <c r="C147" s="77"/>
      <c r="D147" s="78"/>
      <c r="E147" s="135"/>
      <c r="F147" s="349" t="s">
        <v>603</v>
      </c>
      <c r="J147" s="531">
        <f>ROUNDUP((J139*I144),S145)</f>
        <v>46304</v>
      </c>
      <c r="K147" s="399" t="s">
        <v>136</v>
      </c>
      <c r="L147" s="399"/>
      <c r="S147" s="851"/>
      <c r="V147" s="3070"/>
      <c r="W147" s="3071"/>
      <c r="X147" s="3071"/>
      <c r="Y147" s="3071"/>
      <c r="Z147" s="3071"/>
      <c r="AA147" s="3071"/>
      <c r="AB147" s="3071"/>
      <c r="AC147" s="3071"/>
      <c r="AD147" s="3071"/>
      <c r="AE147" s="3071"/>
      <c r="AF147" s="3072"/>
    </row>
    <row r="148" spans="1:32" s="349" customFormat="1" ht="12.75" outlineLevel="1" x14ac:dyDescent="0.2">
      <c r="A148" s="669" t="str">
        <f>INDEX(Checks!$J$42:$J$47,MATCH((SEARCH("(",formuletekst(J148))),Checks!$I$42:$I$47,0))</f>
        <v>ANBO</v>
      </c>
      <c r="B148" s="61"/>
      <c r="C148" s="77"/>
      <c r="D148" s="78"/>
      <c r="E148" s="135"/>
      <c r="F148" s="349" t="s">
        <v>604</v>
      </c>
      <c r="J148" s="531">
        <f>ROUNDUP((J140*I144),S145)</f>
        <v>61732</v>
      </c>
      <c r="K148" s="399" t="s">
        <v>136</v>
      </c>
      <c r="L148" s="399"/>
      <c r="S148" s="843"/>
      <c r="V148" s="3073"/>
      <c r="W148" s="3074"/>
      <c r="X148" s="3074"/>
      <c r="Y148" s="3074"/>
      <c r="Z148" s="3074"/>
      <c r="AA148" s="3074"/>
      <c r="AB148" s="3074"/>
      <c r="AC148" s="3074"/>
      <c r="AD148" s="3074"/>
      <c r="AE148" s="3074"/>
      <c r="AF148" s="3075"/>
    </row>
    <row r="149" spans="1:32" s="349" customFormat="1" ht="12.75" x14ac:dyDescent="0.2">
      <c r="B149" s="61"/>
      <c r="C149" s="77"/>
      <c r="D149" s="78"/>
      <c r="E149" s="135"/>
      <c r="S149" s="843"/>
    </row>
    <row r="150" spans="1:32" s="433" customFormat="1" ht="12.75" x14ac:dyDescent="0.2">
      <c r="A150" s="852" t="s">
        <v>1583</v>
      </c>
      <c r="B150" s="126"/>
      <c r="C150" s="127"/>
      <c r="D150" s="128"/>
      <c r="E150" s="129" t="s">
        <v>2</v>
      </c>
      <c r="F150" s="130"/>
      <c r="G150" s="121">
        <f>G142+1</f>
        <v>2016</v>
      </c>
      <c r="H150" s="131">
        <f>ROW(J154)-ROW()</f>
        <v>4</v>
      </c>
      <c r="S150" s="842"/>
      <c r="V150" s="533"/>
      <c r="W150" s="533"/>
      <c r="X150" s="533"/>
      <c r="Y150" s="533"/>
      <c r="Z150" s="533"/>
      <c r="AA150" s="533"/>
      <c r="AB150" s="533"/>
      <c r="AC150" s="533"/>
      <c r="AD150" s="533"/>
      <c r="AE150" s="533"/>
      <c r="AF150" s="533"/>
    </row>
    <row r="151" spans="1:32" s="349" customFormat="1" ht="12.75" outlineLevel="1" x14ac:dyDescent="0.2">
      <c r="B151" s="61"/>
      <c r="C151" s="77"/>
      <c r="D151" s="78"/>
      <c r="E151" s="135"/>
      <c r="S151" s="843"/>
    </row>
    <row r="152" spans="1:32" s="349" customFormat="1" ht="12" customHeight="1" outlineLevel="1" thickBot="1" x14ac:dyDescent="0.25">
      <c r="B152" s="61"/>
      <c r="C152" s="77"/>
      <c r="D152" s="78"/>
      <c r="E152" s="135"/>
      <c r="G152" s="85" t="s">
        <v>0</v>
      </c>
      <c r="H152" s="122">
        <f>$G150</f>
        <v>2016</v>
      </c>
      <c r="I152" s="348">
        <f>VLOOKUP($H152,'TCF en bruto WML'!$G$13:$J$76,'TCF en bruto WML'!$J$78,FALSE)</f>
        <v>1.0049999999999999</v>
      </c>
      <c r="S152" s="844" t="s">
        <v>243</v>
      </c>
      <c r="V152" s="74" t="s">
        <v>29</v>
      </c>
      <c r="W152" s="419"/>
      <c r="X152" s="419"/>
      <c r="Y152" s="419"/>
      <c r="Z152" s="419"/>
      <c r="AA152" s="419"/>
      <c r="AB152" s="419"/>
      <c r="AC152" s="419"/>
      <c r="AD152" s="419"/>
      <c r="AE152" s="419"/>
      <c r="AF152" s="419"/>
    </row>
    <row r="153" spans="1:32" s="349" customFormat="1" ht="12.75" outlineLevel="1" x14ac:dyDescent="0.2">
      <c r="B153" s="61"/>
      <c r="C153" s="77"/>
      <c r="D153" s="78"/>
      <c r="E153" s="135"/>
      <c r="S153" s="848">
        <v>0</v>
      </c>
      <c r="T153" s="349" t="s">
        <v>183</v>
      </c>
      <c r="V153" s="3067"/>
      <c r="W153" s="3068"/>
      <c r="X153" s="3068"/>
      <c r="Y153" s="3068"/>
      <c r="Z153" s="3068"/>
      <c r="AA153" s="3068"/>
      <c r="AB153" s="3068"/>
      <c r="AC153" s="3068"/>
      <c r="AD153" s="3068"/>
      <c r="AE153" s="3068"/>
      <c r="AF153" s="3069"/>
    </row>
    <row r="154" spans="1:32" s="349" customFormat="1" ht="12.75" outlineLevel="1" x14ac:dyDescent="0.2">
      <c r="A154" s="669" t="str">
        <f>INDEX(Checks!$J$42:$J$47,MATCH((SEARCH("(",formuletekst(J154))),Checks!$I$42:$I$47,0))</f>
        <v>ANBO</v>
      </c>
      <c r="B154" s="61"/>
      <c r="C154" s="77"/>
      <c r="D154" s="78"/>
      <c r="E154" s="135"/>
      <c r="F154" s="349" t="s">
        <v>602</v>
      </c>
      <c r="J154" s="531">
        <f>ROUNDUP((J146*I152),S153)</f>
        <v>31024</v>
      </c>
      <c r="K154" s="399" t="s">
        <v>136</v>
      </c>
      <c r="S154" s="846" t="s">
        <v>985</v>
      </c>
      <c r="T154" s="399"/>
      <c r="V154" s="3070"/>
      <c r="W154" s="3071"/>
      <c r="X154" s="3071"/>
      <c r="Y154" s="3071"/>
      <c r="Z154" s="3071"/>
      <c r="AA154" s="3071"/>
      <c r="AB154" s="3071"/>
      <c r="AC154" s="3071"/>
      <c r="AD154" s="3071"/>
      <c r="AE154" s="3071"/>
      <c r="AF154" s="3072"/>
    </row>
    <row r="155" spans="1:32" s="349" customFormat="1" ht="12.75" outlineLevel="1" x14ac:dyDescent="0.2">
      <c r="A155" s="669" t="str">
        <f>INDEX(Checks!$J$42:$J$47,MATCH((SEARCH("(",formuletekst(J155))),Checks!$I$42:$I$47,0))</f>
        <v>ANBO</v>
      </c>
      <c r="B155" s="61"/>
      <c r="C155" s="77"/>
      <c r="D155" s="78"/>
      <c r="E155" s="135"/>
      <c r="F155" s="349" t="s">
        <v>603</v>
      </c>
      <c r="J155" s="531">
        <f>ROUNDUP((J147*I152),S153)</f>
        <v>46536</v>
      </c>
      <c r="K155" s="399" t="s">
        <v>136</v>
      </c>
      <c r="L155" s="399"/>
      <c r="S155" s="851"/>
      <c r="V155" s="3070"/>
      <c r="W155" s="3071"/>
      <c r="X155" s="3071"/>
      <c r="Y155" s="3071"/>
      <c r="Z155" s="3071"/>
      <c r="AA155" s="3071"/>
      <c r="AB155" s="3071"/>
      <c r="AC155" s="3071"/>
      <c r="AD155" s="3071"/>
      <c r="AE155" s="3071"/>
      <c r="AF155" s="3072"/>
    </row>
    <row r="156" spans="1:32" s="349" customFormat="1" ht="12.75" outlineLevel="1" x14ac:dyDescent="0.2">
      <c r="A156" s="669" t="str">
        <f>INDEX(Checks!$J$42:$J$47,MATCH((SEARCH("(",formuletekst(J156))),Checks!$I$42:$I$47,0))</f>
        <v>ANBO</v>
      </c>
      <c r="B156" s="61"/>
      <c r="C156" s="77"/>
      <c r="D156" s="78"/>
      <c r="E156" s="135"/>
      <c r="F156" s="349" t="s">
        <v>604</v>
      </c>
      <c r="J156" s="531">
        <f>ROUNDUP((J148*I152),S153)</f>
        <v>62041</v>
      </c>
      <c r="K156" s="399" t="s">
        <v>136</v>
      </c>
      <c r="L156" s="399"/>
      <c r="S156" s="843"/>
      <c r="V156" s="3073"/>
      <c r="W156" s="3074"/>
      <c r="X156" s="3074"/>
      <c r="Y156" s="3074"/>
      <c r="Z156" s="3074"/>
      <c r="AA156" s="3074"/>
      <c r="AB156" s="3074"/>
      <c r="AC156" s="3074"/>
      <c r="AD156" s="3074"/>
      <c r="AE156" s="3074"/>
      <c r="AF156" s="3075"/>
    </row>
    <row r="157" spans="1:32" s="349" customFormat="1" ht="12.75" x14ac:dyDescent="0.2">
      <c r="B157" s="61"/>
      <c r="C157" s="77"/>
      <c r="D157" s="78"/>
      <c r="E157" s="135"/>
      <c r="S157" s="843"/>
    </row>
    <row r="158" spans="1:32" s="433" customFormat="1" ht="12.75" x14ac:dyDescent="0.2">
      <c r="A158" s="852" t="s">
        <v>1583</v>
      </c>
      <c r="B158" s="126"/>
      <c r="C158" s="127"/>
      <c r="D158" s="128"/>
      <c r="E158" s="129" t="s">
        <v>2</v>
      </c>
      <c r="F158" s="130"/>
      <c r="G158" s="121">
        <f>G150+1</f>
        <v>2017</v>
      </c>
      <c r="H158" s="131">
        <f>ROW(J162)-ROW()</f>
        <v>4</v>
      </c>
      <c r="S158" s="842"/>
      <c r="V158" s="533"/>
      <c r="W158" s="533"/>
      <c r="X158" s="533"/>
      <c r="Y158" s="533"/>
      <c r="Z158" s="533"/>
      <c r="AA158" s="533"/>
      <c r="AB158" s="533"/>
      <c r="AC158" s="533"/>
      <c r="AD158" s="533"/>
      <c r="AE158" s="533"/>
      <c r="AF158" s="533"/>
    </row>
    <row r="159" spans="1:32" s="349" customFormat="1" ht="12.75" outlineLevel="1" x14ac:dyDescent="0.2">
      <c r="B159" s="61"/>
      <c r="C159" s="77"/>
      <c r="D159" s="78"/>
      <c r="E159" s="135"/>
      <c r="S159" s="843"/>
    </row>
    <row r="160" spans="1:32" s="349" customFormat="1" ht="12" customHeight="1" outlineLevel="1" thickBot="1" x14ac:dyDescent="0.25">
      <c r="B160" s="61"/>
      <c r="C160" s="77"/>
      <c r="D160" s="78"/>
      <c r="E160" s="135"/>
      <c r="G160" s="85" t="s">
        <v>0</v>
      </c>
      <c r="H160" s="122">
        <f>$G158</f>
        <v>2017</v>
      </c>
      <c r="I160" s="348">
        <f>VLOOKUP($H160,'TCF en bruto WML'!$G$13:$J$76,'TCF en bruto WML'!$J$78,FALSE)</f>
        <v>1.0029999999999999</v>
      </c>
      <c r="S160" s="844" t="s">
        <v>243</v>
      </c>
      <c r="V160" s="74" t="s">
        <v>29</v>
      </c>
      <c r="W160" s="419"/>
      <c r="X160" s="419"/>
      <c r="Y160" s="419"/>
      <c r="Z160" s="419"/>
      <c r="AA160" s="419"/>
      <c r="AB160" s="419"/>
      <c r="AC160" s="419"/>
      <c r="AD160" s="419"/>
      <c r="AE160" s="419"/>
      <c r="AF160" s="419"/>
    </row>
    <row r="161" spans="1:32" s="349" customFormat="1" ht="12.75" outlineLevel="1" x14ac:dyDescent="0.2">
      <c r="B161" s="61"/>
      <c r="C161" s="77"/>
      <c r="D161" s="78"/>
      <c r="E161" s="135"/>
      <c r="S161" s="848">
        <v>0</v>
      </c>
      <c r="T161" s="349" t="s">
        <v>183</v>
      </c>
      <c r="V161" s="3067"/>
      <c r="W161" s="3068"/>
      <c r="X161" s="3068"/>
      <c r="Y161" s="3068"/>
      <c r="Z161" s="3068"/>
      <c r="AA161" s="3068"/>
      <c r="AB161" s="3068"/>
      <c r="AC161" s="3068"/>
      <c r="AD161" s="3068"/>
      <c r="AE161" s="3068"/>
      <c r="AF161" s="3069"/>
    </row>
    <row r="162" spans="1:32" s="349" customFormat="1" ht="12.75" outlineLevel="1" x14ac:dyDescent="0.2">
      <c r="A162" s="669" t="str">
        <f>INDEX(Checks!$J$42:$J$47,MATCH((SEARCH("(",formuletekst(J162))),Checks!$I$42:$I$47,0))</f>
        <v>ANBO</v>
      </c>
      <c r="B162" s="61"/>
      <c r="C162" s="77"/>
      <c r="D162" s="78"/>
      <c r="E162" s="135"/>
      <c r="F162" s="349" t="s">
        <v>602</v>
      </c>
      <c r="J162" s="531">
        <f>ROUNDUP((J154*I160),S161)</f>
        <v>31118</v>
      </c>
      <c r="K162" s="399" t="s">
        <v>136</v>
      </c>
      <c r="S162" s="846" t="s">
        <v>985</v>
      </c>
      <c r="T162" s="399"/>
      <c r="V162" s="3070"/>
      <c r="W162" s="3071"/>
      <c r="X162" s="3071"/>
      <c r="Y162" s="3071"/>
      <c r="Z162" s="3071"/>
      <c r="AA162" s="3071"/>
      <c r="AB162" s="3071"/>
      <c r="AC162" s="3071"/>
      <c r="AD162" s="3071"/>
      <c r="AE162" s="3071"/>
      <c r="AF162" s="3072"/>
    </row>
    <row r="163" spans="1:32" s="349" customFormat="1" ht="12.75" outlineLevel="1" x14ac:dyDescent="0.2">
      <c r="A163" s="669" t="str">
        <f>INDEX(Checks!$J$42:$J$47,MATCH((SEARCH("(",formuletekst(J163))),Checks!$I$42:$I$47,0))</f>
        <v>ANBO</v>
      </c>
      <c r="B163" s="61"/>
      <c r="C163" s="77"/>
      <c r="D163" s="78"/>
      <c r="E163" s="135"/>
      <c r="F163" s="349" t="s">
        <v>603</v>
      </c>
      <c r="J163" s="531">
        <f>ROUNDUP((J155*I160),S161)</f>
        <v>46676</v>
      </c>
      <c r="K163" s="399" t="s">
        <v>136</v>
      </c>
      <c r="L163" s="399"/>
      <c r="S163" s="851"/>
      <c r="V163" s="3070"/>
      <c r="W163" s="3071"/>
      <c r="X163" s="3071"/>
      <c r="Y163" s="3071"/>
      <c r="Z163" s="3071"/>
      <c r="AA163" s="3071"/>
      <c r="AB163" s="3071"/>
      <c r="AC163" s="3071"/>
      <c r="AD163" s="3071"/>
      <c r="AE163" s="3071"/>
      <c r="AF163" s="3072"/>
    </row>
    <row r="164" spans="1:32" s="349" customFormat="1" ht="12.75" outlineLevel="1" x14ac:dyDescent="0.2">
      <c r="A164" s="669" t="str">
        <f>INDEX(Checks!$J$42:$J$47,MATCH((SEARCH("(",formuletekst(J164))),Checks!$I$42:$I$47,0))</f>
        <v>ANBO</v>
      </c>
      <c r="B164" s="61"/>
      <c r="C164" s="77"/>
      <c r="D164" s="78"/>
      <c r="E164" s="135"/>
      <c r="F164" s="349" t="s">
        <v>604</v>
      </c>
      <c r="J164" s="531">
        <f>ROUNDUP((J156*I160),S161)</f>
        <v>62228</v>
      </c>
      <c r="K164" s="399" t="s">
        <v>136</v>
      </c>
      <c r="L164" s="399"/>
      <c r="S164" s="843"/>
      <c r="V164" s="3073"/>
      <c r="W164" s="3074"/>
      <c r="X164" s="3074"/>
      <c r="Y164" s="3074"/>
      <c r="Z164" s="3074"/>
      <c r="AA164" s="3074"/>
      <c r="AB164" s="3074"/>
      <c r="AC164" s="3074"/>
      <c r="AD164" s="3074"/>
      <c r="AE164" s="3074"/>
      <c r="AF164" s="3075"/>
    </row>
    <row r="165" spans="1:32" s="349" customFormat="1" ht="12.75" x14ac:dyDescent="0.2">
      <c r="B165" s="61"/>
      <c r="C165" s="77"/>
      <c r="D165" s="78"/>
      <c r="E165" s="135"/>
      <c r="S165" s="843"/>
    </row>
    <row r="166" spans="1:32" s="433" customFormat="1" ht="12.75" x14ac:dyDescent="0.2">
      <c r="A166" s="852" t="s">
        <v>1583</v>
      </c>
      <c r="B166" s="126"/>
      <c r="C166" s="127"/>
      <c r="D166" s="128"/>
      <c r="E166" s="129" t="s">
        <v>2</v>
      </c>
      <c r="F166" s="130"/>
      <c r="G166" s="121">
        <f>G158+1</f>
        <v>2018</v>
      </c>
      <c r="H166" s="131">
        <f>ROW(J170)-ROW()</f>
        <v>4</v>
      </c>
      <c r="S166" s="842"/>
      <c r="V166" s="533"/>
      <c r="W166" s="533"/>
      <c r="X166" s="533"/>
      <c r="Y166" s="533"/>
      <c r="Z166" s="533"/>
      <c r="AA166" s="533"/>
      <c r="AB166" s="533"/>
      <c r="AC166" s="533"/>
      <c r="AD166" s="533"/>
      <c r="AE166" s="533"/>
      <c r="AF166" s="533"/>
    </row>
    <row r="167" spans="1:32" s="349" customFormat="1" ht="12.75" outlineLevel="1" x14ac:dyDescent="0.2">
      <c r="B167" s="61"/>
      <c r="C167" s="77"/>
      <c r="D167" s="78"/>
      <c r="E167" s="135"/>
      <c r="S167" s="843"/>
    </row>
    <row r="168" spans="1:32" s="349" customFormat="1" ht="12" customHeight="1" outlineLevel="1" thickBot="1" x14ac:dyDescent="0.25">
      <c r="B168" s="61"/>
      <c r="C168" s="77"/>
      <c r="D168" s="78"/>
      <c r="E168" s="135"/>
      <c r="G168" s="85" t="s">
        <v>0</v>
      </c>
      <c r="H168" s="122">
        <f>$G166</f>
        <v>2018</v>
      </c>
      <c r="I168" s="348">
        <f>VLOOKUP($H168,'TCF en bruto WML'!$G$13:$J$76,'TCF en bruto WML'!$J$78,FALSE)</f>
        <v>1.008</v>
      </c>
      <c r="S168" s="844" t="s">
        <v>243</v>
      </c>
      <c r="V168" s="74" t="s">
        <v>29</v>
      </c>
      <c r="W168" s="419"/>
      <c r="X168" s="419"/>
      <c r="Y168" s="419"/>
      <c r="Z168" s="419"/>
      <c r="AA168" s="419"/>
      <c r="AB168" s="419"/>
      <c r="AC168" s="419"/>
      <c r="AD168" s="419"/>
      <c r="AE168" s="419"/>
      <c r="AF168" s="419"/>
    </row>
    <row r="169" spans="1:32" s="349" customFormat="1" ht="12.75" outlineLevel="1" x14ac:dyDescent="0.2">
      <c r="B169" s="61"/>
      <c r="C169" s="77"/>
      <c r="D169" s="78"/>
      <c r="E169" s="135"/>
      <c r="S169" s="848">
        <v>0</v>
      </c>
      <c r="T169" s="349" t="s">
        <v>183</v>
      </c>
      <c r="V169" s="3067"/>
      <c r="W169" s="3068"/>
      <c r="X169" s="3068"/>
      <c r="Y169" s="3068"/>
      <c r="Z169" s="3068"/>
      <c r="AA169" s="3068"/>
      <c r="AB169" s="3068"/>
      <c r="AC169" s="3068"/>
      <c r="AD169" s="3068"/>
      <c r="AE169" s="3068"/>
      <c r="AF169" s="3069"/>
    </row>
    <row r="170" spans="1:32" s="349" customFormat="1" ht="12.75" outlineLevel="1" x14ac:dyDescent="0.2">
      <c r="A170" s="669" t="str">
        <f>INDEX(Checks!$J$42:$J$47,MATCH((SEARCH("(",formuletekst(J170))),Checks!$I$42:$I$47,0))</f>
        <v>ANBO</v>
      </c>
      <c r="B170" s="61"/>
      <c r="C170" s="77"/>
      <c r="D170" s="78"/>
      <c r="E170" s="135"/>
      <c r="F170" s="349" t="s">
        <v>602</v>
      </c>
      <c r="J170" s="531">
        <f>ROUNDUP((J162*I168),S169)</f>
        <v>31367</v>
      </c>
      <c r="K170" s="399" t="s">
        <v>136</v>
      </c>
      <c r="S170" s="846" t="s">
        <v>985</v>
      </c>
      <c r="T170" s="399"/>
      <c r="V170" s="3070"/>
      <c r="W170" s="3071"/>
      <c r="X170" s="3071"/>
      <c r="Y170" s="3071"/>
      <c r="Z170" s="3071"/>
      <c r="AA170" s="3071"/>
      <c r="AB170" s="3071"/>
      <c r="AC170" s="3071"/>
      <c r="AD170" s="3071"/>
      <c r="AE170" s="3071"/>
      <c r="AF170" s="3072"/>
    </row>
    <row r="171" spans="1:32" s="349" customFormat="1" ht="12.75" outlineLevel="1" x14ac:dyDescent="0.2">
      <c r="A171" s="669" t="str">
        <f>INDEX(Checks!$J$42:$J$47,MATCH((SEARCH("(",formuletekst(J171))),Checks!$I$42:$I$47,0))</f>
        <v>ANBO</v>
      </c>
      <c r="B171" s="61"/>
      <c r="C171" s="77"/>
      <c r="D171" s="78"/>
      <c r="E171" s="135"/>
      <c r="F171" s="349" t="s">
        <v>603</v>
      </c>
      <c r="J171" s="531">
        <f>ROUNDUP((J163*I168),S169)</f>
        <v>47050</v>
      </c>
      <c r="K171" s="399" t="s">
        <v>136</v>
      </c>
      <c r="L171" s="399"/>
      <c r="S171" s="851"/>
      <c r="V171" s="3070"/>
      <c r="W171" s="3071"/>
      <c r="X171" s="3071"/>
      <c r="Y171" s="3071"/>
      <c r="Z171" s="3071"/>
      <c r="AA171" s="3071"/>
      <c r="AB171" s="3071"/>
      <c r="AC171" s="3071"/>
      <c r="AD171" s="3071"/>
      <c r="AE171" s="3071"/>
      <c r="AF171" s="3072"/>
    </row>
    <row r="172" spans="1:32" s="349" customFormat="1" ht="12.75" outlineLevel="1" x14ac:dyDescent="0.2">
      <c r="A172" s="669" t="str">
        <f>INDEX(Checks!$J$42:$J$47,MATCH((SEARCH("(",formuletekst(J172))),Checks!$I$42:$I$47,0))</f>
        <v>ANBO</v>
      </c>
      <c r="B172" s="61"/>
      <c r="C172" s="77"/>
      <c r="D172" s="78"/>
      <c r="E172" s="135"/>
      <c r="F172" s="349" t="s">
        <v>604</v>
      </c>
      <c r="J172" s="531">
        <f>ROUNDUP((J164*I168),S169)</f>
        <v>62726</v>
      </c>
      <c r="K172" s="399" t="s">
        <v>136</v>
      </c>
      <c r="L172" s="399"/>
      <c r="S172" s="843"/>
      <c r="V172" s="3073"/>
      <c r="W172" s="3074"/>
      <c r="X172" s="3074"/>
      <c r="Y172" s="3074"/>
      <c r="Z172" s="3074"/>
      <c r="AA172" s="3074"/>
      <c r="AB172" s="3074"/>
      <c r="AC172" s="3074"/>
      <c r="AD172" s="3074"/>
      <c r="AE172" s="3074"/>
      <c r="AF172" s="3075"/>
    </row>
    <row r="173" spans="1:32" s="349" customFormat="1" ht="12.75" x14ac:dyDescent="0.2">
      <c r="B173" s="61"/>
      <c r="C173" s="77"/>
      <c r="D173" s="78"/>
      <c r="E173" s="135"/>
      <c r="S173" s="843"/>
    </row>
    <row r="174" spans="1:32" s="433" customFormat="1" ht="12.75" x14ac:dyDescent="0.2">
      <c r="A174" s="852" t="s">
        <v>1583</v>
      </c>
      <c r="B174" s="126"/>
      <c r="C174" s="127"/>
      <c r="D174" s="128"/>
      <c r="E174" s="129" t="s">
        <v>2</v>
      </c>
      <c r="F174" s="130"/>
      <c r="G174" s="121">
        <f>G166+1</f>
        <v>2019</v>
      </c>
      <c r="H174" s="131">
        <f>ROW(J178)-ROW()</f>
        <v>4</v>
      </c>
      <c r="S174" s="842"/>
      <c r="V174" s="533"/>
      <c r="W174" s="533"/>
      <c r="X174" s="533"/>
      <c r="Y174" s="533"/>
      <c r="Z174" s="533"/>
      <c r="AA174" s="533"/>
      <c r="AB174" s="533"/>
      <c r="AC174" s="533"/>
      <c r="AD174" s="533"/>
      <c r="AE174" s="533"/>
      <c r="AF174" s="533"/>
    </row>
    <row r="175" spans="1:32" s="349" customFormat="1" ht="12.75" outlineLevel="1" x14ac:dyDescent="0.2">
      <c r="B175" s="61"/>
      <c r="C175" s="77"/>
      <c r="D175" s="78"/>
      <c r="E175" s="135"/>
      <c r="S175" s="843"/>
    </row>
    <row r="176" spans="1:32" s="349" customFormat="1" ht="12" customHeight="1" outlineLevel="1" thickBot="1" x14ac:dyDescent="0.25">
      <c r="B176" s="61"/>
      <c r="C176" s="77"/>
      <c r="D176" s="78"/>
      <c r="E176" s="135"/>
      <c r="G176" s="85" t="s">
        <v>0</v>
      </c>
      <c r="H176" s="122">
        <f>$G174</f>
        <v>2019</v>
      </c>
      <c r="I176" s="348">
        <f>VLOOKUP($H176,'TCF en bruto WML'!$G$13:$J$76,'TCF en bruto WML'!$J$78,FALSE)</f>
        <v>1.012</v>
      </c>
      <c r="S176" s="844" t="s">
        <v>243</v>
      </c>
      <c r="V176" s="74" t="s">
        <v>29</v>
      </c>
      <c r="W176" s="419"/>
      <c r="X176" s="419"/>
      <c r="Y176" s="419"/>
      <c r="Z176" s="419"/>
      <c r="AA176" s="419"/>
      <c r="AB176" s="419"/>
      <c r="AC176" s="419"/>
      <c r="AD176" s="419"/>
      <c r="AE176" s="419"/>
      <c r="AF176" s="419"/>
    </row>
    <row r="177" spans="1:32" s="349" customFormat="1" ht="12.75" outlineLevel="1" x14ac:dyDescent="0.2">
      <c r="B177" s="61"/>
      <c r="C177" s="77"/>
      <c r="D177" s="78"/>
      <c r="E177" s="135"/>
      <c r="S177" s="848">
        <v>0</v>
      </c>
      <c r="T177" s="349" t="s">
        <v>183</v>
      </c>
      <c r="V177" s="3067"/>
      <c r="W177" s="3068"/>
      <c r="X177" s="3068"/>
      <c r="Y177" s="3068"/>
      <c r="Z177" s="3068"/>
      <c r="AA177" s="3068"/>
      <c r="AB177" s="3068"/>
      <c r="AC177" s="3068"/>
      <c r="AD177" s="3068"/>
      <c r="AE177" s="3068"/>
      <c r="AF177" s="3069"/>
    </row>
    <row r="178" spans="1:32" s="349" customFormat="1" ht="12.75" outlineLevel="1" x14ac:dyDescent="0.2">
      <c r="A178" s="669" t="str">
        <f>INDEX(Checks!$J$42:$J$47,MATCH((SEARCH("(",formuletekst(J178))),Checks!$I$42:$I$47,0))</f>
        <v>ANBO</v>
      </c>
      <c r="B178" s="61"/>
      <c r="C178" s="77"/>
      <c r="D178" s="78"/>
      <c r="E178" s="135"/>
      <c r="F178" s="349" t="s">
        <v>602</v>
      </c>
      <c r="J178" s="531">
        <f>ROUNDUP((J170*I176),S177)</f>
        <v>31744</v>
      </c>
      <c r="K178" s="399" t="s">
        <v>136</v>
      </c>
      <c r="S178" s="846" t="s">
        <v>985</v>
      </c>
      <c r="T178" s="399"/>
      <c r="V178" s="3070"/>
      <c r="W178" s="3071"/>
      <c r="X178" s="3071"/>
      <c r="Y178" s="3071"/>
      <c r="Z178" s="3071"/>
      <c r="AA178" s="3071"/>
      <c r="AB178" s="3071"/>
      <c r="AC178" s="3071"/>
      <c r="AD178" s="3071"/>
      <c r="AE178" s="3071"/>
      <c r="AF178" s="3072"/>
    </row>
    <row r="179" spans="1:32" s="349" customFormat="1" ht="12.75" outlineLevel="1" x14ac:dyDescent="0.2">
      <c r="A179" s="669" t="str">
        <f>INDEX(Checks!$J$42:$J$47,MATCH((SEARCH("(",formuletekst(J179))),Checks!$I$42:$I$47,0))</f>
        <v>ANBO</v>
      </c>
      <c r="B179" s="61"/>
      <c r="C179" s="77"/>
      <c r="D179" s="78"/>
      <c r="E179" s="135"/>
      <c r="F179" s="349" t="s">
        <v>603</v>
      </c>
      <c r="J179" s="531">
        <f>ROUNDUP((J171*I176),S177)</f>
        <v>47615</v>
      </c>
      <c r="K179" s="399" t="s">
        <v>136</v>
      </c>
      <c r="L179" s="399"/>
      <c r="S179" s="851"/>
      <c r="V179" s="3070"/>
      <c r="W179" s="3071"/>
      <c r="X179" s="3071"/>
      <c r="Y179" s="3071"/>
      <c r="Z179" s="3071"/>
      <c r="AA179" s="3071"/>
      <c r="AB179" s="3071"/>
      <c r="AC179" s="3071"/>
      <c r="AD179" s="3071"/>
      <c r="AE179" s="3071"/>
      <c r="AF179" s="3072"/>
    </row>
    <row r="180" spans="1:32" s="349" customFormat="1" ht="12.75" outlineLevel="1" x14ac:dyDescent="0.2">
      <c r="A180" s="669" t="str">
        <f>INDEX(Checks!$J$42:$J$47,MATCH((SEARCH("(",formuletekst(J180))),Checks!$I$42:$I$47,0))</f>
        <v>ANBO</v>
      </c>
      <c r="B180" s="61"/>
      <c r="C180" s="77"/>
      <c r="D180" s="78"/>
      <c r="E180" s="135"/>
      <c r="F180" s="349" t="s">
        <v>604</v>
      </c>
      <c r="J180" s="531">
        <f>ROUNDUP((J172*I176),S177)</f>
        <v>63479</v>
      </c>
      <c r="K180" s="399" t="s">
        <v>136</v>
      </c>
      <c r="L180" s="399"/>
      <c r="S180" s="843"/>
      <c r="V180" s="3073"/>
      <c r="W180" s="3074"/>
      <c r="X180" s="3074"/>
      <c r="Y180" s="3074"/>
      <c r="Z180" s="3074"/>
      <c r="AA180" s="3074"/>
      <c r="AB180" s="3074"/>
      <c r="AC180" s="3074"/>
      <c r="AD180" s="3074"/>
      <c r="AE180" s="3074"/>
      <c r="AF180" s="3075"/>
    </row>
    <row r="182" spans="1:32" s="433" customFormat="1" ht="12.75" x14ac:dyDescent="0.2">
      <c r="A182" s="852" t="s">
        <v>1583</v>
      </c>
      <c r="B182" s="126"/>
      <c r="C182" s="127"/>
      <c r="D182" s="128"/>
      <c r="E182" s="129" t="s">
        <v>2</v>
      </c>
      <c r="F182" s="130"/>
      <c r="G182" s="121">
        <f>G174+1</f>
        <v>2020</v>
      </c>
      <c r="H182" s="131">
        <f>ROW(J186)-ROW()</f>
        <v>4</v>
      </c>
      <c r="S182" s="842"/>
      <c r="V182" s="533"/>
      <c r="W182" s="533"/>
      <c r="X182" s="533"/>
      <c r="Y182" s="533"/>
      <c r="Z182" s="533"/>
      <c r="AA182" s="533"/>
      <c r="AB182" s="533"/>
      <c r="AC182" s="533"/>
      <c r="AD182" s="533"/>
      <c r="AE182" s="533"/>
      <c r="AF182" s="533"/>
    </row>
    <row r="183" spans="1:32" s="349" customFormat="1" ht="12.75" outlineLevel="1" x14ac:dyDescent="0.2">
      <c r="B183" s="61"/>
      <c r="C183" s="77"/>
      <c r="D183" s="78"/>
      <c r="E183" s="135"/>
      <c r="S183" s="843"/>
    </row>
    <row r="184" spans="1:32" s="349" customFormat="1" ht="12" customHeight="1" outlineLevel="1" thickBot="1" x14ac:dyDescent="0.25">
      <c r="B184" s="61"/>
      <c r="C184" s="77"/>
      <c r="D184" s="78"/>
      <c r="E184" s="135"/>
      <c r="G184" s="85" t="s">
        <v>0</v>
      </c>
      <c r="H184" s="122">
        <f>$G182</f>
        <v>2020</v>
      </c>
      <c r="I184" s="348">
        <f>VLOOKUP($H184,'TCF en bruto WML'!$G$13:$J$76,'TCF en bruto WML'!$J$78,FALSE)</f>
        <v>1.016</v>
      </c>
      <c r="S184" s="844" t="s">
        <v>243</v>
      </c>
      <c r="V184" s="74" t="s">
        <v>29</v>
      </c>
      <c r="W184" s="419"/>
      <c r="X184" s="419"/>
      <c r="Y184" s="419"/>
      <c r="Z184" s="419"/>
      <c r="AA184" s="419"/>
      <c r="AB184" s="419"/>
      <c r="AC184" s="419"/>
      <c r="AD184" s="419"/>
      <c r="AE184" s="419"/>
      <c r="AF184" s="419"/>
    </row>
    <row r="185" spans="1:32" s="349" customFormat="1" ht="12.75" outlineLevel="1" x14ac:dyDescent="0.2">
      <c r="B185" s="61"/>
      <c r="C185" s="77"/>
      <c r="D185" s="78"/>
      <c r="E185" s="135"/>
      <c r="S185" s="848">
        <v>0</v>
      </c>
      <c r="T185" s="349" t="s">
        <v>183</v>
      </c>
      <c r="V185" s="3067"/>
      <c r="W185" s="3068"/>
      <c r="X185" s="3068"/>
      <c r="Y185" s="3068"/>
      <c r="Z185" s="3068"/>
      <c r="AA185" s="3068"/>
      <c r="AB185" s="3068"/>
      <c r="AC185" s="3068"/>
      <c r="AD185" s="3068"/>
      <c r="AE185" s="3068"/>
      <c r="AF185" s="3069"/>
    </row>
    <row r="186" spans="1:32" s="349" customFormat="1" ht="12.75" outlineLevel="1" x14ac:dyDescent="0.2">
      <c r="A186" s="669" t="str">
        <f>INDEX(Checks!$J$42:$J$47,MATCH((SEARCH("(",formuletekst(J186))),Checks!$I$42:$I$47,0))</f>
        <v>ANBO</v>
      </c>
      <c r="B186" s="61"/>
      <c r="C186" s="77"/>
      <c r="D186" s="78"/>
      <c r="E186" s="135"/>
      <c r="F186" s="349" t="s">
        <v>602</v>
      </c>
      <c r="J186" s="531">
        <f>ROUNDUP((J178*I184),S185)</f>
        <v>32252</v>
      </c>
      <c r="K186" s="399" t="s">
        <v>136</v>
      </c>
      <c r="S186" s="846" t="s">
        <v>985</v>
      </c>
      <c r="T186" s="399"/>
      <c r="V186" s="3070"/>
      <c r="W186" s="3071"/>
      <c r="X186" s="3071"/>
      <c r="Y186" s="3071"/>
      <c r="Z186" s="3071"/>
      <c r="AA186" s="3071"/>
      <c r="AB186" s="3071"/>
      <c r="AC186" s="3071"/>
      <c r="AD186" s="3071"/>
      <c r="AE186" s="3071"/>
      <c r="AF186" s="3072"/>
    </row>
    <row r="187" spans="1:32" s="349" customFormat="1" ht="12.75" outlineLevel="1" x14ac:dyDescent="0.2">
      <c r="A187" s="669" t="str">
        <f>INDEX(Checks!$J$42:$J$47,MATCH((SEARCH("(",formuletekst(J187))),Checks!$I$42:$I$47,0))</f>
        <v>ANBO</v>
      </c>
      <c r="B187" s="61"/>
      <c r="C187" s="77"/>
      <c r="D187" s="78"/>
      <c r="E187" s="135"/>
      <c r="F187" s="349" t="s">
        <v>603</v>
      </c>
      <c r="J187" s="531">
        <f>ROUNDUP((J179*I184),S185)</f>
        <v>48377</v>
      </c>
      <c r="K187" s="399" t="s">
        <v>136</v>
      </c>
      <c r="L187" s="399"/>
      <c r="S187" s="851"/>
      <c r="V187" s="3070"/>
      <c r="W187" s="3071"/>
      <c r="X187" s="3071"/>
      <c r="Y187" s="3071"/>
      <c r="Z187" s="3071"/>
      <c r="AA187" s="3071"/>
      <c r="AB187" s="3071"/>
      <c r="AC187" s="3071"/>
      <c r="AD187" s="3071"/>
      <c r="AE187" s="3071"/>
      <c r="AF187" s="3072"/>
    </row>
    <row r="188" spans="1:32" s="349" customFormat="1" ht="12.75" outlineLevel="1" x14ac:dyDescent="0.2">
      <c r="A188" s="669" t="str">
        <f>INDEX(Checks!$J$42:$J$47,MATCH((SEARCH("(",formuletekst(J188))),Checks!$I$42:$I$47,0))</f>
        <v>ANBO</v>
      </c>
      <c r="B188" s="61"/>
      <c r="C188" s="77"/>
      <c r="D188" s="78"/>
      <c r="E188" s="135"/>
      <c r="F188" s="349" t="s">
        <v>604</v>
      </c>
      <c r="J188" s="531">
        <f>ROUNDUP((J180*I184),S185)</f>
        <v>64495</v>
      </c>
      <c r="K188" s="399" t="s">
        <v>136</v>
      </c>
      <c r="L188" s="399"/>
      <c r="S188" s="843"/>
      <c r="V188" s="3073"/>
      <c r="W188" s="3074"/>
      <c r="X188" s="3074"/>
      <c r="Y188" s="3074"/>
      <c r="Z188" s="3074"/>
      <c r="AA188" s="3074"/>
      <c r="AB188" s="3074"/>
      <c r="AC188" s="3074"/>
      <c r="AD188" s="3074"/>
      <c r="AE188" s="3074"/>
      <c r="AF188" s="3075"/>
    </row>
    <row r="189" spans="1:32" s="2110" customFormat="1" x14ac:dyDescent="0.25">
      <c r="B189" s="61"/>
      <c r="C189" s="77"/>
      <c r="D189" s="78"/>
      <c r="E189" s="135"/>
      <c r="S189" s="847"/>
    </row>
    <row r="190" spans="1:32" s="433" customFormat="1" ht="12.75" x14ac:dyDescent="0.2">
      <c r="A190" s="852" t="s">
        <v>1583</v>
      </c>
      <c r="B190" s="126"/>
      <c r="C190" s="127"/>
      <c r="D190" s="128"/>
      <c r="E190" s="129" t="s">
        <v>2</v>
      </c>
      <c r="F190" s="130"/>
      <c r="G190" s="121">
        <f>G182+1</f>
        <v>2021</v>
      </c>
      <c r="H190" s="131">
        <f>ROW(J194)-ROW()</f>
        <v>4</v>
      </c>
      <c r="S190" s="842"/>
      <c r="V190" s="533"/>
      <c r="W190" s="533"/>
      <c r="X190" s="533"/>
      <c r="Y190" s="533"/>
      <c r="Z190" s="533"/>
      <c r="AA190" s="533"/>
      <c r="AB190" s="533"/>
      <c r="AC190" s="533"/>
      <c r="AD190" s="533"/>
      <c r="AE190" s="533"/>
      <c r="AF190" s="533"/>
    </row>
    <row r="191" spans="1:32" s="349" customFormat="1" ht="12.75" outlineLevel="1" x14ac:dyDescent="0.2">
      <c r="B191" s="61"/>
      <c r="C191" s="77"/>
      <c r="D191" s="78"/>
      <c r="E191" s="135"/>
      <c r="S191" s="843"/>
    </row>
    <row r="192" spans="1:32" s="349" customFormat="1" ht="12" customHeight="1" outlineLevel="1" thickBot="1" x14ac:dyDescent="0.25">
      <c r="B192" s="61"/>
      <c r="C192" s="77"/>
      <c r="D192" s="78"/>
      <c r="E192" s="135"/>
      <c r="G192" s="85" t="s">
        <v>0</v>
      </c>
      <c r="H192" s="122">
        <f>$G190</f>
        <v>2021</v>
      </c>
      <c r="I192" s="348">
        <f>VLOOKUP($H192,'TCF en bruto WML'!$G$13:$J$76,'TCF en bruto WML'!$J$78,FALSE)</f>
        <v>1.016</v>
      </c>
      <c r="S192" s="844" t="s">
        <v>243</v>
      </c>
      <c r="V192" s="74" t="s">
        <v>29</v>
      </c>
      <c r="W192" s="419"/>
      <c r="X192" s="419"/>
      <c r="Y192" s="419"/>
      <c r="Z192" s="419"/>
      <c r="AA192" s="419"/>
      <c r="AB192" s="419"/>
      <c r="AC192" s="419"/>
      <c r="AD192" s="419"/>
      <c r="AE192" s="419"/>
      <c r="AF192" s="419"/>
    </row>
    <row r="193" spans="1:32" s="349" customFormat="1" ht="12.75" outlineLevel="1" x14ac:dyDescent="0.2">
      <c r="B193" s="61"/>
      <c r="C193" s="77"/>
      <c r="D193" s="78"/>
      <c r="E193" s="135"/>
      <c r="S193" s="848">
        <v>0</v>
      </c>
      <c r="T193" s="349" t="s">
        <v>183</v>
      </c>
      <c r="V193" s="3067"/>
      <c r="W193" s="3068"/>
      <c r="X193" s="3068"/>
      <c r="Y193" s="3068"/>
      <c r="Z193" s="3068"/>
      <c r="AA193" s="3068"/>
      <c r="AB193" s="3068"/>
      <c r="AC193" s="3068"/>
      <c r="AD193" s="3068"/>
      <c r="AE193" s="3068"/>
      <c r="AF193" s="3069"/>
    </row>
    <row r="194" spans="1:32" s="349" customFormat="1" ht="12.75" outlineLevel="1" x14ac:dyDescent="0.2">
      <c r="A194" s="669" t="str">
        <f>INDEX(Checks!$J$42:$J$47,MATCH((SEARCH("(",formuletekst(J194))),Checks!$I$42:$I$47,0))</f>
        <v>ANBO</v>
      </c>
      <c r="B194" s="61"/>
      <c r="C194" s="77"/>
      <c r="D194" s="78"/>
      <c r="E194" s="135"/>
      <c r="F194" s="349" t="s">
        <v>602</v>
      </c>
      <c r="J194" s="531">
        <f>ROUNDUP((J186*I192),S193)</f>
        <v>32769</v>
      </c>
      <c r="K194" s="399" t="s">
        <v>136</v>
      </c>
      <c r="S194" s="846" t="s">
        <v>985</v>
      </c>
      <c r="T194" s="399"/>
      <c r="V194" s="3070"/>
      <c r="W194" s="3071"/>
      <c r="X194" s="3071"/>
      <c r="Y194" s="3071"/>
      <c r="Z194" s="3071"/>
      <c r="AA194" s="3071"/>
      <c r="AB194" s="3071"/>
      <c r="AC194" s="3071"/>
      <c r="AD194" s="3071"/>
      <c r="AE194" s="3071"/>
      <c r="AF194" s="3072"/>
    </row>
    <row r="195" spans="1:32" s="349" customFormat="1" ht="12.75" outlineLevel="1" x14ac:dyDescent="0.2">
      <c r="A195" s="669" t="str">
        <f>INDEX(Checks!$J$42:$J$47,MATCH((SEARCH("(",formuletekst(J195))),Checks!$I$42:$I$47,0))</f>
        <v>ANBO</v>
      </c>
      <c r="B195" s="61"/>
      <c r="C195" s="77"/>
      <c r="D195" s="78"/>
      <c r="E195" s="135"/>
      <c r="F195" s="349" t="s">
        <v>603</v>
      </c>
      <c r="J195" s="531">
        <f>ROUNDUP((J187*I192),S193)</f>
        <v>49152</v>
      </c>
      <c r="K195" s="399" t="s">
        <v>136</v>
      </c>
      <c r="L195" s="399"/>
      <c r="S195" s="851"/>
      <c r="V195" s="3070"/>
      <c r="W195" s="3071"/>
      <c r="X195" s="3071"/>
      <c r="Y195" s="3071"/>
      <c r="Z195" s="3071"/>
      <c r="AA195" s="3071"/>
      <c r="AB195" s="3071"/>
      <c r="AC195" s="3071"/>
      <c r="AD195" s="3071"/>
      <c r="AE195" s="3071"/>
      <c r="AF195" s="3072"/>
    </row>
    <row r="196" spans="1:32" s="349" customFormat="1" ht="12.75" outlineLevel="1" x14ac:dyDescent="0.2">
      <c r="A196" s="669" t="str">
        <f>INDEX(Checks!$J$42:$J$47,MATCH((SEARCH("(",formuletekst(J196))),Checks!$I$42:$I$47,0))</f>
        <v>ANBO</v>
      </c>
      <c r="B196" s="61"/>
      <c r="C196" s="77"/>
      <c r="D196" s="78"/>
      <c r="E196" s="135"/>
      <c r="F196" s="349" t="s">
        <v>604</v>
      </c>
      <c r="J196" s="531">
        <f>ROUNDUP((J188*I192),S193)</f>
        <v>65527</v>
      </c>
      <c r="K196" s="399" t="s">
        <v>136</v>
      </c>
      <c r="L196" s="399"/>
      <c r="S196" s="843"/>
      <c r="V196" s="3073"/>
      <c r="W196" s="3074"/>
      <c r="X196" s="3074"/>
      <c r="Y196" s="3074"/>
      <c r="Z196" s="3074"/>
      <c r="AA196" s="3074"/>
      <c r="AB196" s="3074"/>
      <c r="AC196" s="3074"/>
      <c r="AD196" s="3074"/>
      <c r="AE196" s="3074"/>
      <c r="AF196" s="3075"/>
    </row>
    <row r="197" spans="1:32" s="2324" customFormat="1" x14ac:dyDescent="0.25">
      <c r="B197" s="61"/>
      <c r="C197" s="77"/>
      <c r="D197" s="78"/>
      <c r="E197" s="135"/>
      <c r="S197" s="847"/>
    </row>
    <row r="198" spans="1:32" s="433" customFormat="1" ht="12.75" x14ac:dyDescent="0.2">
      <c r="A198" s="852" t="s">
        <v>1583</v>
      </c>
      <c r="B198" s="126"/>
      <c r="C198" s="127"/>
      <c r="D198" s="128"/>
      <c r="E198" s="129" t="s">
        <v>2</v>
      </c>
      <c r="F198" s="130"/>
      <c r="G198" s="121">
        <f>G190+1</f>
        <v>2022</v>
      </c>
      <c r="H198" s="131">
        <f>ROW(J202)-ROW()</f>
        <v>4</v>
      </c>
      <c r="S198" s="842"/>
      <c r="V198" s="533"/>
      <c r="W198" s="533"/>
      <c r="X198" s="533"/>
      <c r="Y198" s="533"/>
      <c r="Z198" s="533"/>
      <c r="AA198" s="533"/>
      <c r="AB198" s="533"/>
      <c r="AC198" s="533"/>
      <c r="AD198" s="533"/>
      <c r="AE198" s="533"/>
      <c r="AF198" s="533"/>
    </row>
    <row r="199" spans="1:32" s="349" customFormat="1" ht="12.75" outlineLevel="1" x14ac:dyDescent="0.2">
      <c r="B199" s="61"/>
      <c r="C199" s="77"/>
      <c r="D199" s="78"/>
      <c r="E199" s="135"/>
      <c r="S199" s="843"/>
    </row>
    <row r="200" spans="1:32" s="349" customFormat="1" ht="12" customHeight="1" outlineLevel="1" thickBot="1" x14ac:dyDescent="0.25">
      <c r="B200" s="61"/>
      <c r="C200" s="77"/>
      <c r="D200" s="78"/>
      <c r="E200" s="135"/>
      <c r="G200" s="85" t="s">
        <v>0</v>
      </c>
      <c r="H200" s="122">
        <f>$G198</f>
        <v>2022</v>
      </c>
      <c r="I200" s="348">
        <f>VLOOKUP($H200,'TCF en bruto WML'!$G$13:$J$76,'TCF en bruto WML'!$J$78,FALSE)</f>
        <v>1.0129999999999999</v>
      </c>
      <c r="S200" s="844" t="s">
        <v>243</v>
      </c>
      <c r="V200" s="74" t="s">
        <v>29</v>
      </c>
      <c r="W200" s="419"/>
      <c r="X200" s="419"/>
      <c r="Y200" s="419"/>
      <c r="Z200" s="419"/>
      <c r="AA200" s="419"/>
      <c r="AB200" s="419"/>
      <c r="AC200" s="419"/>
      <c r="AD200" s="419"/>
      <c r="AE200" s="419"/>
      <c r="AF200" s="419"/>
    </row>
    <row r="201" spans="1:32" s="349" customFormat="1" ht="12.75" outlineLevel="1" x14ac:dyDescent="0.2">
      <c r="B201" s="61"/>
      <c r="C201" s="77"/>
      <c r="D201" s="78"/>
      <c r="E201" s="135"/>
      <c r="S201" s="848">
        <v>0</v>
      </c>
      <c r="T201" s="349" t="s">
        <v>183</v>
      </c>
      <c r="V201" s="3067"/>
      <c r="W201" s="3068"/>
      <c r="X201" s="3068"/>
      <c r="Y201" s="3068"/>
      <c r="Z201" s="3068"/>
      <c r="AA201" s="3068"/>
      <c r="AB201" s="3068"/>
      <c r="AC201" s="3068"/>
      <c r="AD201" s="3068"/>
      <c r="AE201" s="3068"/>
      <c r="AF201" s="3069"/>
    </row>
    <row r="202" spans="1:32" s="349" customFormat="1" ht="12.75" outlineLevel="1" x14ac:dyDescent="0.2">
      <c r="A202" s="669" t="str">
        <f>INDEX(Checks!$J$42:$J$47,MATCH((SEARCH("(",formuletekst(J202))),Checks!$I$42:$I$47,0))</f>
        <v>ANBO</v>
      </c>
      <c r="B202" s="61"/>
      <c r="C202" s="77"/>
      <c r="D202" s="78"/>
      <c r="E202" s="135"/>
      <c r="F202" s="349" t="s">
        <v>602</v>
      </c>
      <c r="J202" s="531">
        <f>ROUNDUP((J194*I200),S201)</f>
        <v>33195</v>
      </c>
      <c r="K202" s="399" t="s">
        <v>136</v>
      </c>
      <c r="S202" s="846" t="s">
        <v>985</v>
      </c>
      <c r="T202" s="399"/>
      <c r="V202" s="3070"/>
      <c r="W202" s="3071"/>
      <c r="X202" s="3071"/>
      <c r="Y202" s="3071"/>
      <c r="Z202" s="3071"/>
      <c r="AA202" s="3071"/>
      <c r="AB202" s="3071"/>
      <c r="AC202" s="3071"/>
      <c r="AD202" s="3071"/>
      <c r="AE202" s="3071"/>
      <c r="AF202" s="3072"/>
    </row>
    <row r="203" spans="1:32" s="349" customFormat="1" ht="12.75" outlineLevel="1" x14ac:dyDescent="0.2">
      <c r="A203" s="669" t="str">
        <f>INDEX(Checks!$J$42:$J$47,MATCH((SEARCH("(",formuletekst(J203))),Checks!$I$42:$I$47,0))</f>
        <v>ANBO</v>
      </c>
      <c r="B203" s="61"/>
      <c r="C203" s="77"/>
      <c r="D203" s="78"/>
      <c r="E203" s="135"/>
      <c r="F203" s="349" t="s">
        <v>603</v>
      </c>
      <c r="J203" s="531">
        <f>ROUNDUP((J195*I200),S201)</f>
        <v>49791</v>
      </c>
      <c r="K203" s="399" t="s">
        <v>136</v>
      </c>
      <c r="L203" s="399"/>
      <c r="S203" s="851"/>
      <c r="V203" s="3070"/>
      <c r="W203" s="3071"/>
      <c r="X203" s="3071"/>
      <c r="Y203" s="3071"/>
      <c r="Z203" s="3071"/>
      <c r="AA203" s="3071"/>
      <c r="AB203" s="3071"/>
      <c r="AC203" s="3071"/>
      <c r="AD203" s="3071"/>
      <c r="AE203" s="3071"/>
      <c r="AF203" s="3072"/>
    </row>
    <row r="204" spans="1:32" s="349" customFormat="1" ht="12.75" outlineLevel="1" x14ac:dyDescent="0.2">
      <c r="A204" s="669" t="str">
        <f>INDEX(Checks!$J$42:$J$47,MATCH((SEARCH("(",formuletekst(J204))),Checks!$I$42:$I$47,0))</f>
        <v>ANBO</v>
      </c>
      <c r="B204" s="61"/>
      <c r="C204" s="77"/>
      <c r="D204" s="78"/>
      <c r="E204" s="135"/>
      <c r="F204" s="349" t="s">
        <v>604</v>
      </c>
      <c r="J204" s="531">
        <f>ROUNDUP((J196*I200),S201)</f>
        <v>66379</v>
      </c>
      <c r="K204" s="399" t="s">
        <v>136</v>
      </c>
      <c r="L204" s="399"/>
      <c r="S204" s="843"/>
      <c r="V204" s="3073"/>
      <c r="W204" s="3074"/>
      <c r="X204" s="3074"/>
      <c r="Y204" s="3074"/>
      <c r="Z204" s="3074"/>
      <c r="AA204" s="3074"/>
      <c r="AB204" s="3074"/>
      <c r="AC204" s="3074"/>
      <c r="AD204" s="3074"/>
      <c r="AE204" s="3074"/>
      <c r="AF204" s="3075"/>
    </row>
    <row r="205" spans="1:32" s="2433" customFormat="1" x14ac:dyDescent="0.25">
      <c r="B205" s="61"/>
      <c r="C205" s="77"/>
      <c r="D205" s="78"/>
      <c r="E205" s="135"/>
      <c r="S205" s="847"/>
    </row>
    <row r="206" spans="1:32" s="433" customFormat="1" ht="12.75" x14ac:dyDescent="0.2">
      <c r="A206" s="852" t="s">
        <v>1583</v>
      </c>
      <c r="B206" s="126"/>
      <c r="C206" s="127"/>
      <c r="D206" s="128"/>
      <c r="E206" s="129" t="s">
        <v>2</v>
      </c>
      <c r="F206" s="130"/>
      <c r="G206" s="121">
        <f>G198+1</f>
        <v>2023</v>
      </c>
      <c r="H206" s="131">
        <f>ROW(J210)-ROW()</f>
        <v>4</v>
      </c>
      <c r="S206" s="842"/>
      <c r="V206" s="533"/>
      <c r="W206" s="533"/>
      <c r="X206" s="533"/>
      <c r="Y206" s="533"/>
      <c r="Z206" s="533"/>
      <c r="AA206" s="533"/>
      <c r="AB206" s="533"/>
      <c r="AC206" s="533"/>
      <c r="AD206" s="533"/>
      <c r="AE206" s="533"/>
      <c r="AF206" s="533"/>
    </row>
    <row r="207" spans="1:32" s="349" customFormat="1" ht="12.75" outlineLevel="1" x14ac:dyDescent="0.2">
      <c r="B207" s="61"/>
      <c r="C207" s="77"/>
      <c r="D207" s="78"/>
      <c r="E207" s="135"/>
      <c r="S207" s="843"/>
    </row>
    <row r="208" spans="1:32" s="349" customFormat="1" ht="12" customHeight="1" outlineLevel="1" thickBot="1" x14ac:dyDescent="0.25">
      <c r="B208" s="61"/>
      <c r="C208" s="77"/>
      <c r="D208" s="78"/>
      <c r="E208" s="135"/>
      <c r="G208" s="85" t="s">
        <v>0</v>
      </c>
      <c r="H208" s="122">
        <f>$G206</f>
        <v>2023</v>
      </c>
      <c r="I208" s="348">
        <f>VLOOKUP($H208,'TCF en bruto WML'!$G$13:$J$76,'TCF en bruto WML'!$J$78,FALSE)</f>
        <v>1.0629999999999999</v>
      </c>
      <c r="S208" s="844" t="s">
        <v>243</v>
      </c>
      <c r="V208" s="74" t="s">
        <v>29</v>
      </c>
      <c r="W208" s="419"/>
      <c r="X208" s="419"/>
      <c r="Y208" s="419"/>
      <c r="Z208" s="419"/>
      <c r="AA208" s="419"/>
      <c r="AB208" s="419"/>
      <c r="AC208" s="419"/>
      <c r="AD208" s="419"/>
      <c r="AE208" s="419"/>
      <c r="AF208" s="419"/>
    </row>
    <row r="209" spans="1:32" s="349" customFormat="1" ht="12.75" outlineLevel="1" x14ac:dyDescent="0.2">
      <c r="B209" s="61"/>
      <c r="C209" s="77"/>
      <c r="D209" s="78"/>
      <c r="E209" s="135"/>
      <c r="S209" s="848">
        <v>0</v>
      </c>
      <c r="T209" s="349" t="s">
        <v>183</v>
      </c>
      <c r="V209" s="3067"/>
      <c r="W209" s="3068"/>
      <c r="X209" s="3068"/>
      <c r="Y209" s="3068"/>
      <c r="Z209" s="3068"/>
      <c r="AA209" s="3068"/>
      <c r="AB209" s="3068"/>
      <c r="AC209" s="3068"/>
      <c r="AD209" s="3068"/>
      <c r="AE209" s="3068"/>
      <c r="AF209" s="3069"/>
    </row>
    <row r="210" spans="1:32" s="349" customFormat="1" ht="12.75" outlineLevel="1" x14ac:dyDescent="0.2">
      <c r="A210" s="669" t="str">
        <f>INDEX(Checks!$J$42:$J$47,MATCH((SEARCH("(",formuletekst(J210))),Checks!$I$42:$I$47,0))</f>
        <v>ANBO</v>
      </c>
      <c r="B210" s="61"/>
      <c r="C210" s="77"/>
      <c r="D210" s="78"/>
      <c r="E210" s="135"/>
      <c r="F210" s="349" t="s">
        <v>602</v>
      </c>
      <c r="J210" s="531">
        <f>ROUNDUP((J202*I208),S209)</f>
        <v>35287</v>
      </c>
      <c r="K210" s="399" t="s">
        <v>136</v>
      </c>
      <c r="S210" s="846" t="s">
        <v>985</v>
      </c>
      <c r="T210" s="399"/>
      <c r="V210" s="3070"/>
      <c r="W210" s="3071"/>
      <c r="X210" s="3071"/>
      <c r="Y210" s="3071"/>
      <c r="Z210" s="3071"/>
      <c r="AA210" s="3071"/>
      <c r="AB210" s="3071"/>
      <c r="AC210" s="3071"/>
      <c r="AD210" s="3071"/>
      <c r="AE210" s="3071"/>
      <c r="AF210" s="3072"/>
    </row>
    <row r="211" spans="1:32" s="349" customFormat="1" ht="12.75" outlineLevel="1" x14ac:dyDescent="0.2">
      <c r="A211" s="669" t="str">
        <f>INDEX(Checks!$J$42:$J$47,MATCH((SEARCH("(",formuletekst(J211))),Checks!$I$42:$I$47,0))</f>
        <v>ANBO</v>
      </c>
      <c r="B211" s="61"/>
      <c r="C211" s="77"/>
      <c r="D211" s="78"/>
      <c r="E211" s="135"/>
      <c r="F211" s="349" t="s">
        <v>603</v>
      </c>
      <c r="J211" s="531">
        <f>ROUNDUP((J203*I208),S209)</f>
        <v>52928</v>
      </c>
      <c r="K211" s="399" t="s">
        <v>136</v>
      </c>
      <c r="L211" s="399"/>
      <c r="S211" s="851"/>
      <c r="V211" s="3070"/>
      <c r="W211" s="3071"/>
      <c r="X211" s="3071"/>
      <c r="Y211" s="3071"/>
      <c r="Z211" s="3071"/>
      <c r="AA211" s="3071"/>
      <c r="AB211" s="3071"/>
      <c r="AC211" s="3071"/>
      <c r="AD211" s="3071"/>
      <c r="AE211" s="3071"/>
      <c r="AF211" s="3072"/>
    </row>
    <row r="212" spans="1:32" s="349" customFormat="1" ht="12.75" outlineLevel="1" x14ac:dyDescent="0.2">
      <c r="A212" s="669" t="str">
        <f>INDEX(Checks!$J$42:$J$47,MATCH((SEARCH("(",formuletekst(J212))),Checks!$I$42:$I$47,0))</f>
        <v>ANBO</v>
      </c>
      <c r="B212" s="61"/>
      <c r="C212" s="77"/>
      <c r="D212" s="78"/>
      <c r="E212" s="135"/>
      <c r="F212" s="349" t="s">
        <v>604</v>
      </c>
      <c r="J212" s="531">
        <f>ROUNDUP((J204*I208),S209)</f>
        <v>70561</v>
      </c>
      <c r="K212" s="399" t="s">
        <v>136</v>
      </c>
      <c r="L212" s="399"/>
      <c r="S212" s="843"/>
      <c r="V212" s="3073"/>
      <c r="W212" s="3074"/>
      <c r="X212" s="3074"/>
      <c r="Y212" s="3074"/>
      <c r="Z212" s="3074"/>
      <c r="AA212" s="3074"/>
      <c r="AB212" s="3074"/>
      <c r="AC212" s="3074"/>
      <c r="AD212" s="3074"/>
      <c r="AE212" s="3074"/>
      <c r="AF212" s="3075"/>
    </row>
    <row r="213" spans="1:32" s="2508" customFormat="1" x14ac:dyDescent="0.25">
      <c r="B213" s="61"/>
      <c r="C213" s="77"/>
      <c r="D213" s="78"/>
      <c r="E213" s="135"/>
      <c r="S213" s="847"/>
    </row>
    <row r="214" spans="1:32" s="433" customFormat="1" ht="12.75" x14ac:dyDescent="0.2">
      <c r="A214" s="852" t="s">
        <v>1583</v>
      </c>
      <c r="B214" s="126"/>
      <c r="C214" s="127"/>
      <c r="D214" s="128"/>
      <c r="E214" s="129" t="s">
        <v>2</v>
      </c>
      <c r="F214" s="130"/>
      <c r="G214" s="121">
        <f>G206+1</f>
        <v>2024</v>
      </c>
      <c r="H214" s="131">
        <f>ROW(J218)-ROW()</f>
        <v>4</v>
      </c>
      <c r="S214" s="842"/>
      <c r="V214" s="533"/>
      <c r="W214" s="533"/>
      <c r="X214" s="533"/>
      <c r="Y214" s="533"/>
      <c r="Z214" s="533"/>
      <c r="AA214" s="533"/>
      <c r="AB214" s="533"/>
      <c r="AC214" s="533"/>
      <c r="AD214" s="533"/>
      <c r="AE214" s="533"/>
      <c r="AF214" s="533"/>
    </row>
    <row r="215" spans="1:32" s="349" customFormat="1" ht="12.75" outlineLevel="1" x14ac:dyDescent="0.2">
      <c r="B215" s="61"/>
      <c r="C215" s="77"/>
      <c r="D215" s="78"/>
      <c r="E215" s="135"/>
      <c r="J215" s="349" t="s">
        <v>2736</v>
      </c>
      <c r="K215" s="349" t="s">
        <v>2735</v>
      </c>
      <c r="S215" s="843"/>
    </row>
    <row r="216" spans="1:32" s="349" customFormat="1" ht="12" customHeight="1" outlineLevel="1" thickBot="1" x14ac:dyDescent="0.25">
      <c r="B216" s="61"/>
      <c r="C216" s="77"/>
      <c r="D216" s="78"/>
      <c r="E216" s="135"/>
      <c r="G216" s="85" t="s">
        <v>2738</v>
      </c>
      <c r="H216" s="122">
        <f>$G214</f>
        <v>2024</v>
      </c>
      <c r="I216" s="348">
        <f>1+((J216-1)*K216)</f>
        <v>1.0949409999999999</v>
      </c>
      <c r="J216" s="348">
        <f>VLOOKUP($H216,'TCF en bruto WML'!$G$13:$J$76,'TCF en bruto WML'!$J$78,FALSE)</f>
        <v>1.099</v>
      </c>
      <c r="K216" s="349">
        <v>0.95899999999999996</v>
      </c>
      <c r="S216" s="844" t="s">
        <v>243</v>
      </c>
      <c r="V216" s="74" t="s">
        <v>29</v>
      </c>
      <c r="W216" s="419"/>
      <c r="X216" s="419"/>
      <c r="Y216" s="419"/>
      <c r="Z216" s="419"/>
      <c r="AA216" s="419"/>
      <c r="AB216" s="419"/>
      <c r="AC216" s="419"/>
      <c r="AD216" s="419"/>
      <c r="AE216" s="419"/>
      <c r="AF216" s="419"/>
    </row>
    <row r="217" spans="1:32" s="349" customFormat="1" ht="12.75" outlineLevel="1" x14ac:dyDescent="0.2">
      <c r="B217" s="61"/>
      <c r="C217" s="77"/>
      <c r="D217" s="78"/>
      <c r="E217" s="135"/>
      <c r="S217" s="848">
        <v>0</v>
      </c>
      <c r="T217" s="349" t="s">
        <v>183</v>
      </c>
      <c r="V217" s="3067"/>
      <c r="W217" s="3068"/>
      <c r="X217" s="3068"/>
      <c r="Y217" s="3068"/>
      <c r="Z217" s="3068"/>
      <c r="AA217" s="3068"/>
      <c r="AB217" s="3068"/>
      <c r="AC217" s="3068"/>
      <c r="AD217" s="3068"/>
      <c r="AE217" s="3068"/>
      <c r="AF217" s="3069"/>
    </row>
    <row r="218" spans="1:32" s="349" customFormat="1" ht="12.75" outlineLevel="1" x14ac:dyDescent="0.2">
      <c r="A218" s="669" t="str">
        <f>INDEX(Checks!$J$42:$J$47,MATCH((SEARCH("(",formuletekst(J218))),Checks!$I$42:$I$47,0))</f>
        <v>ANBO</v>
      </c>
      <c r="B218" s="61"/>
      <c r="C218" s="77"/>
      <c r="D218" s="78"/>
      <c r="E218" s="135"/>
      <c r="F218" s="349" t="s">
        <v>602</v>
      </c>
      <c r="J218" s="531">
        <f>ROUNDUP((J210*I216),S217)</f>
        <v>38638</v>
      </c>
      <c r="K218" s="399" t="s">
        <v>136</v>
      </c>
      <c r="S218" s="846" t="s">
        <v>985</v>
      </c>
      <c r="T218" s="399"/>
      <c r="V218" s="3070"/>
      <c r="W218" s="3071"/>
      <c r="X218" s="3071"/>
      <c r="Y218" s="3071"/>
      <c r="Z218" s="3071"/>
      <c r="AA218" s="3071"/>
      <c r="AB218" s="3071"/>
      <c r="AC218" s="3071"/>
      <c r="AD218" s="3071"/>
      <c r="AE218" s="3071"/>
      <c r="AF218" s="3072"/>
    </row>
    <row r="219" spans="1:32" s="349" customFormat="1" ht="12.75" outlineLevel="1" x14ac:dyDescent="0.2">
      <c r="A219" s="669" t="str">
        <f>INDEX(Checks!$J$42:$J$47,MATCH((SEARCH("(",formuletekst(J219))),Checks!$I$42:$I$47,0))</f>
        <v>ANBO</v>
      </c>
      <c r="B219" s="61"/>
      <c r="C219" s="77"/>
      <c r="D219" s="78"/>
      <c r="E219" s="135"/>
      <c r="F219" s="349" t="s">
        <v>603</v>
      </c>
      <c r="J219" s="531">
        <f>ROUNDUP((J211*I216),S217)</f>
        <v>57954</v>
      </c>
      <c r="K219" s="399" t="s">
        <v>136</v>
      </c>
      <c r="L219" s="399"/>
      <c r="S219" s="851"/>
      <c r="V219" s="3070"/>
      <c r="W219" s="3071"/>
      <c r="X219" s="3071"/>
      <c r="Y219" s="3071"/>
      <c r="Z219" s="3071"/>
      <c r="AA219" s="3071"/>
      <c r="AB219" s="3071"/>
      <c r="AC219" s="3071"/>
      <c r="AD219" s="3071"/>
      <c r="AE219" s="3071"/>
      <c r="AF219" s="3072"/>
    </row>
    <row r="220" spans="1:32" s="349" customFormat="1" ht="12.75" outlineLevel="1" x14ac:dyDescent="0.2">
      <c r="A220" s="669" t="str">
        <f>INDEX(Checks!$J$42:$J$47,MATCH((SEARCH("(",formuletekst(J220))),Checks!$I$42:$I$47,0))</f>
        <v>ANBO</v>
      </c>
      <c r="B220" s="61"/>
      <c r="C220" s="77"/>
      <c r="D220" s="78"/>
      <c r="E220" s="135"/>
      <c r="F220" s="349" t="s">
        <v>604</v>
      </c>
      <c r="J220" s="531">
        <f>ROUNDUP((J212*I216),S217)</f>
        <v>77261</v>
      </c>
      <c r="K220" s="399" t="s">
        <v>136</v>
      </c>
      <c r="L220" s="399"/>
      <c r="S220" s="843"/>
      <c r="V220" s="3073"/>
      <c r="W220" s="3074"/>
      <c r="X220" s="3074"/>
      <c r="Y220" s="3074"/>
      <c r="Z220" s="3074"/>
      <c r="AA220" s="3074"/>
      <c r="AB220" s="3074"/>
      <c r="AC220" s="3074"/>
      <c r="AD220" s="3074"/>
      <c r="AE220" s="3074"/>
      <c r="AF220" s="3075"/>
    </row>
    <row r="221" spans="1:32" s="2607" customFormat="1" x14ac:dyDescent="0.25">
      <c r="B221" s="61"/>
      <c r="C221" s="77"/>
      <c r="D221" s="78"/>
      <c r="E221" s="135"/>
      <c r="S221" s="847"/>
    </row>
    <row r="222" spans="1:32" s="433" customFormat="1" ht="12.75" x14ac:dyDescent="0.2">
      <c r="A222" s="852" t="s">
        <v>1583</v>
      </c>
      <c r="B222" s="126"/>
      <c r="C222" s="127"/>
      <c r="D222" s="128"/>
      <c r="E222" s="129" t="s">
        <v>2</v>
      </c>
      <c r="F222" s="130"/>
      <c r="G222" s="121">
        <f>G214+1</f>
        <v>2025</v>
      </c>
      <c r="H222" s="131">
        <f>ROW(J226)-ROW()</f>
        <v>4</v>
      </c>
      <c r="S222" s="842"/>
      <c r="V222" s="533"/>
      <c r="W222" s="533"/>
      <c r="X222" s="533"/>
      <c r="Y222" s="533"/>
      <c r="Z222" s="533"/>
      <c r="AA222" s="533"/>
      <c r="AB222" s="533"/>
      <c r="AC222" s="533"/>
      <c r="AD222" s="533"/>
      <c r="AE222" s="533"/>
      <c r="AF222" s="533"/>
    </row>
    <row r="223" spans="1:32" s="349" customFormat="1" ht="12.75" outlineLevel="1" x14ac:dyDescent="0.2">
      <c r="B223" s="61"/>
      <c r="C223" s="77"/>
      <c r="D223" s="78"/>
      <c r="E223" s="135"/>
      <c r="J223" s="349" t="s">
        <v>2736</v>
      </c>
      <c r="K223" s="349" t="s">
        <v>2735</v>
      </c>
      <c r="S223" s="843"/>
    </row>
    <row r="224" spans="1:32" s="349" customFormat="1" ht="12" customHeight="1" outlineLevel="1" thickBot="1" x14ac:dyDescent="0.25">
      <c r="B224" s="61"/>
      <c r="C224" s="77"/>
      <c r="D224" s="78"/>
      <c r="E224" s="135"/>
      <c r="G224" s="85" t="s">
        <v>2738</v>
      </c>
      <c r="H224" s="122">
        <f>$G222</f>
        <v>2025</v>
      </c>
      <c r="I224" s="348">
        <f>1+((J224-1)*K224)</f>
        <v>1.012</v>
      </c>
      <c r="J224" s="348">
        <f>VLOOKUP($H224,'TCF en bruto WML'!$G$13:$J$76,'TCF en bruto WML'!$J$78,FALSE)</f>
        <v>1.012</v>
      </c>
      <c r="K224" s="2854">
        <f>VLOOKUP($H224,'TCF en bruto WML'!$G$13:$P$76,'TCF en bruto WML'!$P$78,FALSE)</f>
        <v>1</v>
      </c>
      <c r="S224" s="844" t="s">
        <v>243</v>
      </c>
      <c r="V224" s="74" t="s">
        <v>29</v>
      </c>
      <c r="W224" s="419"/>
      <c r="X224" s="419"/>
      <c r="Y224" s="419"/>
      <c r="Z224" s="419"/>
      <c r="AA224" s="419"/>
      <c r="AB224" s="419"/>
      <c r="AC224" s="419"/>
      <c r="AD224" s="419"/>
      <c r="AE224" s="419"/>
      <c r="AF224" s="419"/>
    </row>
    <row r="225" spans="1:32" s="349" customFormat="1" ht="12.75" outlineLevel="1" x14ac:dyDescent="0.2">
      <c r="B225" s="61"/>
      <c r="C225" s="77"/>
      <c r="D225" s="78"/>
      <c r="E225" s="135"/>
      <c r="S225" s="848">
        <v>0</v>
      </c>
      <c r="T225" s="349" t="s">
        <v>183</v>
      </c>
      <c r="V225" s="3067"/>
      <c r="W225" s="3068"/>
      <c r="X225" s="3068"/>
      <c r="Y225" s="3068"/>
      <c r="Z225" s="3068"/>
      <c r="AA225" s="3068"/>
      <c r="AB225" s="3068"/>
      <c r="AC225" s="3068"/>
      <c r="AD225" s="3068"/>
      <c r="AE225" s="3068"/>
      <c r="AF225" s="3069"/>
    </row>
    <row r="226" spans="1:32" s="349" customFormat="1" ht="12.75" outlineLevel="1" x14ac:dyDescent="0.2">
      <c r="A226" s="669" t="str">
        <f>INDEX(Checks!$J$42:$J$47,MATCH((SEARCH("(",formuletekst(J226))),Checks!$I$42:$I$47,0))</f>
        <v>ANBO</v>
      </c>
      <c r="B226" s="61"/>
      <c r="C226" s="77"/>
      <c r="D226" s="78"/>
      <c r="E226" s="135"/>
      <c r="F226" s="349" t="s">
        <v>602</v>
      </c>
      <c r="J226" s="531">
        <f>ROUNDUP((J218*I224),S225)</f>
        <v>39102</v>
      </c>
      <c r="K226" s="399" t="s">
        <v>136</v>
      </c>
      <c r="S226" s="846" t="s">
        <v>985</v>
      </c>
      <c r="T226" s="399"/>
      <c r="V226" s="3070"/>
      <c r="W226" s="3071"/>
      <c r="X226" s="3071"/>
      <c r="Y226" s="3071"/>
      <c r="Z226" s="3071"/>
      <c r="AA226" s="3071"/>
      <c r="AB226" s="3071"/>
      <c r="AC226" s="3071"/>
      <c r="AD226" s="3071"/>
      <c r="AE226" s="3071"/>
      <c r="AF226" s="3072"/>
    </row>
    <row r="227" spans="1:32" s="349" customFormat="1" ht="12.75" outlineLevel="1" x14ac:dyDescent="0.2">
      <c r="A227" s="669" t="str">
        <f>INDEX(Checks!$J$42:$J$47,MATCH((SEARCH("(",formuletekst(J227))),Checks!$I$42:$I$47,0))</f>
        <v>ANBO</v>
      </c>
      <c r="B227" s="61"/>
      <c r="C227" s="77"/>
      <c r="D227" s="78"/>
      <c r="E227" s="135"/>
      <c r="F227" s="349" t="s">
        <v>603</v>
      </c>
      <c r="J227" s="531">
        <f>ROUNDUP((J219*I224),S225)</f>
        <v>58650</v>
      </c>
      <c r="K227" s="399" t="s">
        <v>136</v>
      </c>
      <c r="L227" s="399"/>
      <c r="S227" s="851"/>
      <c r="V227" s="3070"/>
      <c r="W227" s="3071"/>
      <c r="X227" s="3071"/>
      <c r="Y227" s="3071"/>
      <c r="Z227" s="3071"/>
      <c r="AA227" s="3071"/>
      <c r="AB227" s="3071"/>
      <c r="AC227" s="3071"/>
      <c r="AD227" s="3071"/>
      <c r="AE227" s="3071"/>
      <c r="AF227" s="3072"/>
    </row>
    <row r="228" spans="1:32" s="349" customFormat="1" ht="12.75" outlineLevel="1" x14ac:dyDescent="0.2">
      <c r="A228" s="669" t="str">
        <f>INDEX(Checks!$J$42:$J$47,MATCH((SEARCH("(",formuletekst(J228))),Checks!$I$42:$I$47,0))</f>
        <v>ANBO</v>
      </c>
      <c r="B228" s="61"/>
      <c r="C228" s="77"/>
      <c r="D228" s="78"/>
      <c r="E228" s="135"/>
      <c r="F228" s="349" t="s">
        <v>604</v>
      </c>
      <c r="J228" s="531">
        <f>ROUNDUP((J220*I224),S225)</f>
        <v>78189</v>
      </c>
      <c r="K228" s="399" t="s">
        <v>136</v>
      </c>
      <c r="L228" s="399"/>
      <c r="S228" s="843"/>
      <c r="V228" s="3073"/>
      <c r="W228" s="3074"/>
      <c r="X228" s="3074"/>
      <c r="Y228" s="3074"/>
      <c r="Z228" s="3074"/>
      <c r="AA228" s="3074"/>
      <c r="AB228" s="3074"/>
      <c r="AC228" s="3074"/>
      <c r="AD228" s="3074"/>
      <c r="AE228" s="3074"/>
      <c r="AF228" s="3075"/>
    </row>
    <row r="229" spans="1:32" s="2700" customFormat="1" x14ac:dyDescent="0.25">
      <c r="B229" s="61"/>
      <c r="C229" s="77"/>
      <c r="D229" s="78"/>
      <c r="E229" s="135"/>
      <c r="S229" s="847"/>
    </row>
    <row r="230" spans="1:32" s="433" customFormat="1" ht="12.75" x14ac:dyDescent="0.2">
      <c r="A230" s="852" t="s">
        <v>1583</v>
      </c>
      <c r="B230" s="126"/>
      <c r="C230" s="127"/>
      <c r="D230" s="128"/>
      <c r="E230" s="129" t="s">
        <v>2</v>
      </c>
      <c r="F230" s="130"/>
      <c r="G230" s="121">
        <f>G222+1</f>
        <v>2026</v>
      </c>
      <c r="H230" s="131">
        <f>ROW(J234)-ROW()</f>
        <v>4</v>
      </c>
      <c r="S230" s="842"/>
      <c r="V230" s="533"/>
      <c r="W230" s="533"/>
      <c r="X230" s="533"/>
      <c r="Y230" s="533"/>
      <c r="Z230" s="533"/>
      <c r="AA230" s="533"/>
      <c r="AB230" s="533"/>
      <c r="AC230" s="533"/>
      <c r="AD230" s="533"/>
      <c r="AE230" s="533"/>
      <c r="AF230" s="533"/>
    </row>
    <row r="231" spans="1:32" s="349" customFormat="1" ht="12.75" outlineLevel="1" x14ac:dyDescent="0.2">
      <c r="B231" s="61"/>
      <c r="C231" s="77"/>
      <c r="D231" s="78"/>
      <c r="E231" s="135"/>
      <c r="J231" s="349" t="s">
        <v>2736</v>
      </c>
      <c r="K231" s="349" t="s">
        <v>2735</v>
      </c>
      <c r="S231" s="843"/>
    </row>
    <row r="232" spans="1:32" s="349" customFormat="1" ht="12" customHeight="1" outlineLevel="1" thickBot="1" x14ac:dyDescent="0.25">
      <c r="B232" s="61"/>
      <c r="C232" s="77"/>
      <c r="D232" s="78"/>
      <c r="E232" s="135"/>
      <c r="G232" s="85" t="s">
        <v>2738</v>
      </c>
      <c r="H232" s="122">
        <f>$G230</f>
        <v>2026</v>
      </c>
      <c r="I232" s="348">
        <f>1+((J232-1)*K232)</f>
        <v>1.015312</v>
      </c>
      <c r="J232" s="348">
        <f>VLOOKUP($H232,'TCF en bruto WML'!$G$13:$J$76,'TCF en bruto WML'!$J$78,FALSE)</f>
        <v>1.0289999999999999</v>
      </c>
      <c r="K232" s="2854">
        <f>VLOOKUP($H232,'TCF en bruto WML'!$G$13:$P$76,'TCF en bruto WML'!$P$78,FALSE)</f>
        <v>0.52800000000000002</v>
      </c>
      <c r="S232" s="844" t="s">
        <v>243</v>
      </c>
      <c r="V232" s="74" t="s">
        <v>29</v>
      </c>
      <c r="W232" s="419"/>
      <c r="X232" s="419"/>
      <c r="Y232" s="419"/>
      <c r="Z232" s="419"/>
      <c r="AA232" s="419"/>
      <c r="AB232" s="419"/>
      <c r="AC232" s="419"/>
      <c r="AD232" s="419"/>
      <c r="AE232" s="419"/>
      <c r="AF232" s="419"/>
    </row>
    <row r="233" spans="1:32" s="349" customFormat="1" ht="12.75" outlineLevel="1" x14ac:dyDescent="0.2">
      <c r="B233" s="61"/>
      <c r="C233" s="77"/>
      <c r="D233" s="78"/>
      <c r="E233" s="135"/>
      <c r="S233" s="848">
        <v>0</v>
      </c>
      <c r="T233" s="349" t="s">
        <v>183</v>
      </c>
      <c r="V233" s="3067"/>
      <c r="W233" s="3068"/>
      <c r="X233" s="3068"/>
      <c r="Y233" s="3068"/>
      <c r="Z233" s="3068"/>
      <c r="AA233" s="3068"/>
      <c r="AB233" s="3068"/>
      <c r="AC233" s="3068"/>
      <c r="AD233" s="3068"/>
      <c r="AE233" s="3068"/>
      <c r="AF233" s="3069"/>
    </row>
    <row r="234" spans="1:32" s="349" customFormat="1" ht="12.75" outlineLevel="1" x14ac:dyDescent="0.2">
      <c r="A234" s="669" t="str">
        <f>INDEX(Checks!$J$42:$J$47,MATCH((SEARCH("(",formuletekst(J234))),Checks!$I$42:$I$47,0))</f>
        <v>ANBO</v>
      </c>
      <c r="B234" s="61"/>
      <c r="C234" s="77"/>
      <c r="D234" s="78"/>
      <c r="E234" s="135"/>
      <c r="F234" s="349" t="s">
        <v>602</v>
      </c>
      <c r="J234" s="531">
        <f>ROUNDUP((J226*I232),S233)</f>
        <v>39701</v>
      </c>
      <c r="K234" s="399" t="s">
        <v>136</v>
      </c>
      <c r="S234" s="846" t="s">
        <v>985</v>
      </c>
      <c r="T234" s="399"/>
      <c r="V234" s="3070"/>
      <c r="W234" s="3071"/>
      <c r="X234" s="3071"/>
      <c r="Y234" s="3071"/>
      <c r="Z234" s="3071"/>
      <c r="AA234" s="3071"/>
      <c r="AB234" s="3071"/>
      <c r="AC234" s="3071"/>
      <c r="AD234" s="3071"/>
      <c r="AE234" s="3071"/>
      <c r="AF234" s="3072"/>
    </row>
    <row r="235" spans="1:32" s="349" customFormat="1" ht="12.75" outlineLevel="1" x14ac:dyDescent="0.2">
      <c r="A235" s="669" t="str">
        <f>INDEX(Checks!$J$42:$J$47,MATCH((SEARCH("(",formuletekst(J235))),Checks!$I$42:$I$47,0))</f>
        <v>ANBO</v>
      </c>
      <c r="B235" s="61"/>
      <c r="C235" s="77"/>
      <c r="D235" s="78"/>
      <c r="E235" s="135"/>
      <c r="F235" s="349" t="s">
        <v>603</v>
      </c>
      <c r="J235" s="531">
        <f>ROUNDUP((J227*I232),S233)</f>
        <v>59549</v>
      </c>
      <c r="K235" s="399" t="s">
        <v>136</v>
      </c>
      <c r="L235" s="399"/>
      <c r="S235" s="851"/>
      <c r="V235" s="3070"/>
      <c r="W235" s="3071"/>
      <c r="X235" s="3071"/>
      <c r="Y235" s="3071"/>
      <c r="Z235" s="3071"/>
      <c r="AA235" s="3071"/>
      <c r="AB235" s="3071"/>
      <c r="AC235" s="3071"/>
      <c r="AD235" s="3071"/>
      <c r="AE235" s="3071"/>
      <c r="AF235" s="3072"/>
    </row>
    <row r="236" spans="1:32" s="349" customFormat="1" ht="12.75" outlineLevel="1" x14ac:dyDescent="0.2">
      <c r="A236" s="669" t="str">
        <f>INDEX(Checks!$J$42:$J$47,MATCH((SEARCH("(",formuletekst(J236))),Checks!$I$42:$I$47,0))</f>
        <v>ANBO</v>
      </c>
      <c r="B236" s="61"/>
      <c r="C236" s="77"/>
      <c r="D236" s="78"/>
      <c r="E236" s="135"/>
      <c r="F236" s="349" t="s">
        <v>604</v>
      </c>
      <c r="J236" s="531">
        <f>ROUNDUP((J228*I232),S233)</f>
        <v>79387</v>
      </c>
      <c r="K236" s="399" t="s">
        <v>136</v>
      </c>
      <c r="L236" s="399"/>
      <c r="S236" s="843"/>
      <c r="V236" s="3073"/>
      <c r="W236" s="3074"/>
      <c r="X236" s="3074"/>
      <c r="Y236" s="3074"/>
      <c r="Z236" s="3074"/>
      <c r="AA236" s="3074"/>
      <c r="AB236" s="3074"/>
      <c r="AC236" s="3074"/>
      <c r="AD236" s="3074"/>
      <c r="AE236" s="3074"/>
      <c r="AF236" s="3075"/>
    </row>
    <row r="237" spans="1:32" s="2876" customFormat="1" x14ac:dyDescent="0.25">
      <c r="B237" s="61"/>
      <c r="C237" s="77"/>
      <c r="D237" s="78"/>
      <c r="E237" s="135"/>
      <c r="S237" s="847"/>
    </row>
  </sheetData>
  <mergeCells count="29">
    <mergeCell ref="V233:AF236"/>
    <mergeCell ref="V225:AF228"/>
    <mergeCell ref="V105:AF108"/>
    <mergeCell ref="V113:AF116"/>
    <mergeCell ref="V121:AF124"/>
    <mergeCell ref="V129:AF132"/>
    <mergeCell ref="V137:AF140"/>
    <mergeCell ref="V185:AF188"/>
    <mergeCell ref="V145:AF148"/>
    <mergeCell ref="V177:AF180"/>
    <mergeCell ref="V169:AF172"/>
    <mergeCell ref="V153:AF156"/>
    <mergeCell ref="V161:AF164"/>
    <mergeCell ref="V217:AF220"/>
    <mergeCell ref="V209:AF212"/>
    <mergeCell ref="V201:AF204"/>
    <mergeCell ref="V193:AF196"/>
    <mergeCell ref="P1:Q1"/>
    <mergeCell ref="V97:AF100"/>
    <mergeCell ref="F6:Q13"/>
    <mergeCell ref="F18:Q22"/>
    <mergeCell ref="V33:AF36"/>
    <mergeCell ref="V41:AF44"/>
    <mergeCell ref="V49:AF52"/>
    <mergeCell ref="V57:AF60"/>
    <mergeCell ref="V65:AF68"/>
    <mergeCell ref="V73:AF76"/>
    <mergeCell ref="V81:AF84"/>
    <mergeCell ref="V89:AF92"/>
  </mergeCells>
  <hyperlinks>
    <hyperlink ref="P1:Q1" location="Index!A1" display="Terug naar Index" xr:uid="{00000000-0004-0000-2200-000000000000}"/>
  </hyperlink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4">
    <tabColor rgb="FFFFC000"/>
  </sheetPr>
  <dimension ref="A1:AF245"/>
  <sheetViews>
    <sheetView showGridLines="0" zoomScale="85" zoomScaleNormal="85" workbookViewId="0">
      <pane ySplit="2" topLeftCell="A212" activePane="bottomLeft" state="frozen"/>
      <selection activeCell="B555" sqref="B555"/>
      <selection pane="bottomLeft" activeCell="R248" sqref="R248"/>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9" max="10" width="10.85546875" style="386" customWidth="1"/>
  </cols>
  <sheetData>
    <row r="1" spans="2:19" s="2" customFormat="1" x14ac:dyDescent="0.25">
      <c r="B1" s="17" t="str">
        <f ca="1" xml:space="preserve"> RIGHT(CELL("filename", $B$1), LEN(CELL("filename", $B$1)) - SEARCH("]", CELL("filename", $B$1)))</f>
        <v>6.17, 6e lid en 6.36 en 6.38</v>
      </c>
      <c r="C1" s="18"/>
      <c r="D1" s="19"/>
      <c r="E1" s="19"/>
      <c r="G1" s="3"/>
      <c r="H1" s="4"/>
      <c r="I1" s="655"/>
      <c r="J1" s="655"/>
      <c r="K1" s="19"/>
      <c r="L1" s="4"/>
      <c r="M1" s="4"/>
      <c r="N1" s="4"/>
      <c r="O1" s="4"/>
      <c r="P1" s="3017" t="s">
        <v>1208</v>
      </c>
      <c r="Q1" s="3017"/>
      <c r="R1" s="4"/>
      <c r="S1" s="4"/>
    </row>
    <row r="2" spans="2:19" s="4" customFormat="1" x14ac:dyDescent="0.25">
      <c r="B2" s="21"/>
      <c r="C2" s="18"/>
      <c r="D2" s="19"/>
      <c r="E2" s="19"/>
      <c r="F2" s="11" t="s">
        <v>606</v>
      </c>
      <c r="I2" s="655"/>
      <c r="J2" s="655"/>
      <c r="K2" s="19"/>
    </row>
    <row r="3" spans="2:19" s="1715" customFormat="1" x14ac:dyDescent="0.25">
      <c r="B3" s="1711"/>
      <c r="C3" s="1712"/>
      <c r="D3" s="1713"/>
      <c r="E3" s="1713"/>
      <c r="F3" s="1714"/>
      <c r="I3" s="1718"/>
      <c r="J3" s="1718"/>
      <c r="K3" s="1716"/>
      <c r="S3" s="1717"/>
    </row>
    <row r="4" spans="2:19" s="4" customFormat="1" ht="12.75" x14ac:dyDescent="0.25">
      <c r="B4" s="21"/>
      <c r="C4" s="22" t="s">
        <v>10</v>
      </c>
      <c r="D4" s="19"/>
      <c r="E4" s="19"/>
      <c r="F4" s="464"/>
      <c r="I4" s="655"/>
      <c r="J4" s="655"/>
    </row>
    <row r="5" spans="2:19" s="4" customFormat="1" ht="12.75" outlineLevel="1" x14ac:dyDescent="0.25">
      <c r="B5" s="21"/>
      <c r="C5" s="18"/>
      <c r="D5" s="21" t="s">
        <v>11</v>
      </c>
      <c r="E5" s="19"/>
      <c r="F5" s="464"/>
      <c r="I5" s="655"/>
      <c r="J5" s="655"/>
    </row>
    <row r="6" spans="2:19" s="4" customFormat="1" ht="12.75" customHeight="1" outlineLevel="1" x14ac:dyDescent="0.25">
      <c r="B6" s="21"/>
      <c r="C6" s="18"/>
      <c r="D6" s="19"/>
      <c r="E6" s="19"/>
      <c r="F6" s="2999" t="s">
        <v>608</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656"/>
      <c r="J14" s="656"/>
      <c r="K14" s="1120"/>
      <c r="L14" s="1120"/>
      <c r="M14" s="1120"/>
      <c r="N14" s="1120"/>
      <c r="O14" s="1120"/>
      <c r="P14" s="1120"/>
      <c r="Q14" s="1120"/>
    </row>
    <row r="15" spans="2:19" s="4" customFormat="1" ht="15.75" customHeight="1" outlineLevel="1" x14ac:dyDescent="0.25">
      <c r="B15" s="21"/>
      <c r="C15" s="18"/>
      <c r="D15" s="19"/>
      <c r="E15" s="19"/>
      <c r="F15" s="1120"/>
      <c r="G15" s="1120"/>
      <c r="H15" s="1120"/>
      <c r="I15" s="656"/>
      <c r="J15" s="656"/>
      <c r="K15" s="1120"/>
      <c r="L15" s="1120"/>
      <c r="M15" s="1120"/>
      <c r="N15" s="1120"/>
      <c r="O15" s="1120"/>
      <c r="P15" s="1120"/>
      <c r="Q15" s="1120"/>
    </row>
    <row r="16" spans="2:19" s="4" customFormat="1" ht="12.75" outlineLevel="1" x14ac:dyDescent="0.25">
      <c r="B16" s="21"/>
      <c r="C16" s="18"/>
      <c r="D16" s="19"/>
      <c r="E16" s="19"/>
      <c r="F16" s="12"/>
      <c r="I16" s="655"/>
      <c r="J16" s="655"/>
    </row>
    <row r="17" spans="1:32" s="4" customFormat="1" ht="12.75" outlineLevel="1" x14ac:dyDescent="0.25">
      <c r="B17" s="21"/>
      <c r="C17" s="18"/>
      <c r="D17" s="21" t="s">
        <v>113</v>
      </c>
      <c r="E17" s="21"/>
      <c r="F17" s="464"/>
      <c r="I17" s="655"/>
      <c r="J17" s="655"/>
    </row>
    <row r="18" spans="1:32" s="4" customFormat="1" ht="12.75" customHeight="1" outlineLevel="1" x14ac:dyDescent="0.25">
      <c r="B18" s="21"/>
      <c r="C18" s="18"/>
      <c r="D18" s="19"/>
      <c r="E18" s="19"/>
      <c r="F18" s="2999" t="s">
        <v>607</v>
      </c>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I23" s="7"/>
      <c r="J23" s="7"/>
      <c r="S23" s="4"/>
    </row>
    <row r="24" spans="1:32" s="27" customFormat="1" ht="12.75" x14ac:dyDescent="0.25">
      <c r="B24" s="53"/>
      <c r="C24" s="54" t="s">
        <v>609</v>
      </c>
      <c r="D24" s="55"/>
      <c r="E24" s="56"/>
      <c r="I24" s="657"/>
      <c r="J24" s="657"/>
      <c r="S24" s="26"/>
    </row>
    <row r="25" spans="1:32" s="349" customFormat="1" ht="12.75" x14ac:dyDescent="0.2">
      <c r="B25" s="61"/>
      <c r="C25" s="77"/>
      <c r="D25" s="347" t="s">
        <v>228</v>
      </c>
      <c r="E25" s="135"/>
      <c r="I25" s="420"/>
      <c r="J25" s="420"/>
      <c r="S25" s="75"/>
      <c r="T25" s="52"/>
      <c r="U25" s="52"/>
      <c r="V25" s="52"/>
      <c r="W25" s="52"/>
    </row>
    <row r="26" spans="1:32" s="349" customFormat="1" ht="12.75" x14ac:dyDescent="0.2">
      <c r="B26" s="61"/>
      <c r="C26" s="77"/>
      <c r="D26" s="78"/>
      <c r="E26" s="135"/>
      <c r="F26" s="349" t="s">
        <v>610</v>
      </c>
      <c r="I26" s="420"/>
      <c r="J26" s="658">
        <v>0.15</v>
      </c>
      <c r="K26" s="399" t="s">
        <v>136</v>
      </c>
      <c r="O26" s="399"/>
    </row>
    <row r="27" spans="1:32" s="349" customFormat="1" ht="12.75" x14ac:dyDescent="0.2">
      <c r="B27" s="61"/>
      <c r="C27" s="77"/>
      <c r="D27" s="78"/>
      <c r="E27" s="135"/>
      <c r="I27" s="420"/>
      <c r="J27" s="420"/>
    </row>
    <row r="28" spans="1:32" s="349" customFormat="1" ht="12.75" x14ac:dyDescent="0.2">
      <c r="B28" s="61"/>
      <c r="C28" s="77"/>
      <c r="D28" s="78"/>
      <c r="E28" s="135" t="s">
        <v>231</v>
      </c>
      <c r="I28" s="420"/>
      <c r="J28" s="420"/>
    </row>
    <row r="29" spans="1:32" s="349" customFormat="1" ht="12.75" x14ac:dyDescent="0.2">
      <c r="B29" s="61"/>
      <c r="C29" s="77"/>
      <c r="D29" s="78"/>
      <c r="E29" s="135"/>
      <c r="I29" s="420"/>
      <c r="J29" s="420"/>
    </row>
    <row r="30" spans="1:32" s="433" customFormat="1" ht="12.75" x14ac:dyDescent="0.2">
      <c r="A30" s="852" t="s">
        <v>1583</v>
      </c>
      <c r="B30" s="127"/>
      <c r="C30" s="128"/>
      <c r="D30" s="129" t="s">
        <v>21</v>
      </c>
      <c r="E30" s="130"/>
      <c r="F30" s="131"/>
      <c r="G30" s="130" t="s">
        <v>393</v>
      </c>
      <c r="H30" s="131"/>
      <c r="I30" s="659"/>
      <c r="J30" s="659"/>
    </row>
    <row r="31" spans="1:32" s="349" customFormat="1" ht="12.75" customHeight="1" outlineLevel="1" x14ac:dyDescent="0.2">
      <c r="B31" s="61"/>
      <c r="C31" s="77"/>
      <c r="D31" s="78"/>
      <c r="E31" s="135"/>
      <c r="I31" s="420"/>
      <c r="J31" s="420"/>
    </row>
    <row r="32" spans="1:32" s="349" customFormat="1" ht="12" customHeight="1" outlineLevel="1" x14ac:dyDescent="0.2">
      <c r="B32" s="61"/>
      <c r="C32" s="77"/>
      <c r="D32" s="78"/>
      <c r="E32" s="135"/>
      <c r="I32" s="420"/>
      <c r="J32" s="420"/>
      <c r="S32" s="372" t="s">
        <v>243</v>
      </c>
      <c r="V32" s="74" t="s">
        <v>29</v>
      </c>
      <c r="W32" s="419"/>
      <c r="X32" s="419"/>
      <c r="Y32" s="419"/>
      <c r="Z32" s="419"/>
      <c r="AA32" s="419"/>
      <c r="AB32" s="419"/>
      <c r="AC32" s="419"/>
      <c r="AD32" s="419"/>
      <c r="AE32" s="419"/>
      <c r="AF32" s="419"/>
    </row>
    <row r="33" spans="1:32" s="349" customFormat="1" ht="12" customHeight="1" outlineLevel="1" x14ac:dyDescent="0.2">
      <c r="B33" s="61"/>
      <c r="C33" s="77"/>
      <c r="D33" s="78"/>
      <c r="E33" s="135"/>
      <c r="I33" s="420" t="s">
        <v>180</v>
      </c>
      <c r="J33" s="420" t="s">
        <v>181</v>
      </c>
      <c r="S33" s="562">
        <v>1E-4</v>
      </c>
      <c r="T33" s="349" t="s">
        <v>136</v>
      </c>
      <c r="V33" s="3067"/>
      <c r="W33" s="3068"/>
      <c r="X33" s="3068"/>
      <c r="Y33" s="3068"/>
      <c r="Z33" s="3068"/>
      <c r="AA33" s="3068"/>
      <c r="AB33" s="3068"/>
      <c r="AC33" s="3068"/>
      <c r="AD33" s="3068"/>
      <c r="AE33" s="3068"/>
      <c r="AF33" s="3069"/>
    </row>
    <row r="34" spans="1:32" s="349" customFormat="1" ht="12" customHeight="1" outlineLevel="1" x14ac:dyDescent="0.2">
      <c r="B34" s="61"/>
      <c r="C34" s="77"/>
      <c r="D34" s="78"/>
      <c r="E34" s="135"/>
      <c r="F34" s="349" t="str">
        <f>"Bedrag "&amp;D30</f>
        <v>Bedrag Jaar 2001</v>
      </c>
      <c r="I34" s="660">
        <v>0.16</v>
      </c>
      <c r="J34" s="640"/>
      <c r="K34" s="399" t="s">
        <v>136</v>
      </c>
      <c r="S34" s="562">
        <v>0.01</v>
      </c>
      <c r="T34" s="349" t="s">
        <v>136</v>
      </c>
      <c r="V34" s="3070"/>
      <c r="W34" s="3071"/>
      <c r="X34" s="3071"/>
      <c r="Y34" s="3071"/>
      <c r="Z34" s="3071"/>
      <c r="AA34" s="3071"/>
      <c r="AB34" s="3071"/>
      <c r="AC34" s="3071"/>
      <c r="AD34" s="3071"/>
      <c r="AE34" s="3071"/>
      <c r="AF34" s="3072"/>
    </row>
    <row r="35" spans="1:32" s="349" customFormat="1" ht="12" customHeight="1" outlineLevel="1" x14ac:dyDescent="0.2">
      <c r="B35" s="61"/>
      <c r="C35" s="77"/>
      <c r="D35" s="78"/>
      <c r="E35" s="135"/>
      <c r="I35" s="420"/>
      <c r="J35" s="640"/>
      <c r="K35" s="399"/>
      <c r="L35" s="399"/>
      <c r="S35" s="545"/>
      <c r="V35" s="3070"/>
      <c r="W35" s="3071"/>
      <c r="X35" s="3071"/>
      <c r="Y35" s="3071"/>
      <c r="Z35" s="3071"/>
      <c r="AA35" s="3071"/>
      <c r="AB35" s="3071"/>
      <c r="AC35" s="3071"/>
      <c r="AD35" s="3071"/>
      <c r="AE35" s="3071"/>
      <c r="AF35" s="3072"/>
    </row>
    <row r="36" spans="1:32" s="349" customFormat="1" ht="12" customHeight="1" outlineLevel="1" x14ac:dyDescent="0.2">
      <c r="B36" s="61"/>
      <c r="C36" s="77"/>
      <c r="D36" s="78"/>
      <c r="E36" s="135"/>
      <c r="I36" s="420"/>
      <c r="J36" s="640"/>
      <c r="K36" s="399"/>
      <c r="L36" s="399"/>
      <c r="V36" s="3073"/>
      <c r="W36" s="3074"/>
      <c r="X36" s="3074"/>
      <c r="Y36" s="3074"/>
      <c r="Z36" s="3074"/>
      <c r="AA36" s="3074"/>
      <c r="AB36" s="3074"/>
      <c r="AC36" s="3074"/>
      <c r="AD36" s="3074"/>
      <c r="AE36" s="3074"/>
      <c r="AF36" s="3075"/>
    </row>
    <row r="37" spans="1:32" s="349" customFormat="1" ht="12.75" x14ac:dyDescent="0.2">
      <c r="B37" s="61"/>
      <c r="C37" s="77"/>
      <c r="D37" s="78"/>
      <c r="E37" s="135"/>
      <c r="I37" s="420"/>
      <c r="J37" s="420"/>
    </row>
    <row r="38" spans="1:32" s="433" customFormat="1" ht="12.75" x14ac:dyDescent="0.2">
      <c r="A38" s="852" t="s">
        <v>1583</v>
      </c>
      <c r="B38" s="126"/>
      <c r="C38" s="127"/>
      <c r="D38" s="128"/>
      <c r="E38" s="129" t="s">
        <v>2</v>
      </c>
      <c r="F38" s="130"/>
      <c r="G38" s="121">
        <v>2002</v>
      </c>
      <c r="H38" s="131">
        <f>ROW(J43)-ROW()</f>
        <v>5</v>
      </c>
      <c r="V38" s="533"/>
      <c r="W38" s="533"/>
      <c r="X38" s="533"/>
      <c r="Y38" s="533"/>
      <c r="Z38" s="533"/>
      <c r="AA38" s="533"/>
      <c r="AB38" s="533"/>
      <c r="AC38" s="533"/>
      <c r="AD38" s="533"/>
      <c r="AE38" s="533"/>
      <c r="AF38" s="533"/>
    </row>
    <row r="39" spans="1:32" s="349" customFormat="1" ht="12.75" outlineLevel="1" x14ac:dyDescent="0.2">
      <c r="B39" s="61"/>
      <c r="C39" s="77"/>
      <c r="D39" s="78"/>
      <c r="E39" s="135"/>
    </row>
    <row r="40" spans="1:32" s="349" customFormat="1" ht="12" customHeight="1" outlineLevel="1" thickBot="1" x14ac:dyDescent="0.25">
      <c r="B40" s="61"/>
      <c r="C40" s="77"/>
      <c r="D40" s="78"/>
      <c r="E40" s="135"/>
      <c r="G40" s="85" t="s">
        <v>0</v>
      </c>
      <c r="H40" s="122">
        <f>$G38</f>
        <v>2002</v>
      </c>
      <c r="I40" s="348">
        <f>VLOOKUP($H40,'TCF en bruto WML'!$G$13:$J$76,'TCF en bruto WML'!$J$78,FALSE)</f>
        <v>1.0309999999999999</v>
      </c>
      <c r="S40" s="372" t="s">
        <v>243</v>
      </c>
      <c r="V40" s="74" t="s">
        <v>29</v>
      </c>
      <c r="W40" s="419"/>
      <c r="X40" s="419"/>
      <c r="Y40" s="419"/>
      <c r="Z40" s="419"/>
      <c r="AA40" s="419"/>
      <c r="AB40" s="419"/>
      <c r="AC40" s="419"/>
      <c r="AD40" s="419"/>
      <c r="AE40" s="419"/>
      <c r="AF40" s="419"/>
    </row>
    <row r="41" spans="1:32" s="349" customFormat="1" ht="12.75" outlineLevel="1" x14ac:dyDescent="0.2">
      <c r="B41" s="61"/>
      <c r="C41" s="77"/>
      <c r="D41" s="78"/>
      <c r="E41" s="135"/>
      <c r="G41" s="34"/>
      <c r="H41" s="578"/>
      <c r="I41" s="579"/>
      <c r="S41" s="562">
        <v>1E-4</v>
      </c>
      <c r="T41" s="349" t="s">
        <v>136</v>
      </c>
      <c r="V41" s="3067"/>
      <c r="W41" s="3068"/>
      <c r="X41" s="3068"/>
      <c r="Y41" s="3068"/>
      <c r="Z41" s="3068"/>
      <c r="AA41" s="3068"/>
      <c r="AB41" s="3068"/>
      <c r="AC41" s="3068"/>
      <c r="AD41" s="3068"/>
      <c r="AE41" s="3068"/>
      <c r="AF41" s="3069"/>
    </row>
    <row r="42" spans="1:32" s="349" customFormat="1" ht="12.75" outlineLevel="1" x14ac:dyDescent="0.2">
      <c r="B42" s="61"/>
      <c r="C42" s="77"/>
      <c r="D42" s="78"/>
      <c r="E42" s="135"/>
      <c r="I42" s="420" t="s">
        <v>180</v>
      </c>
      <c r="J42" s="420" t="s">
        <v>181</v>
      </c>
      <c r="S42" s="562">
        <v>0.01</v>
      </c>
      <c r="T42" s="349" t="s">
        <v>136</v>
      </c>
      <c r="V42" s="3070"/>
      <c r="W42" s="3071"/>
      <c r="X42" s="3071"/>
      <c r="Y42" s="3071"/>
      <c r="Z42" s="3071"/>
      <c r="AA42" s="3071"/>
      <c r="AB42" s="3071"/>
      <c r="AC42" s="3071"/>
      <c r="AD42" s="3071"/>
      <c r="AE42" s="3071"/>
      <c r="AF42" s="3072"/>
    </row>
    <row r="43" spans="1:32" s="349" customFormat="1" ht="12.75" outlineLevel="1" x14ac:dyDescent="0.2">
      <c r="A43" s="669" t="str">
        <f>INDEX(Checks!$J$42:$J$47,MATCH((SEARCH("(",formuletekst(J43))),Checks!$I$42:$I$47,0))</f>
        <v>ABO</v>
      </c>
      <c r="B43" s="61"/>
      <c r="C43" s="77"/>
      <c r="D43" s="78"/>
      <c r="E43" s="135"/>
      <c r="F43" s="349" t="str">
        <f>"Bedrag "&amp;G38</f>
        <v>Bedrag 2002</v>
      </c>
      <c r="I43" s="663">
        <f>CEILING(I34*I40,S41)</f>
        <v>0.16500000000000001</v>
      </c>
      <c r="J43" s="664">
        <f>CEILING(I34*I40,S42)</f>
        <v>0.17</v>
      </c>
      <c r="K43" s="399" t="s">
        <v>136</v>
      </c>
      <c r="S43" s="545"/>
      <c r="V43" s="3070"/>
      <c r="W43" s="3071"/>
      <c r="X43" s="3071"/>
      <c r="Y43" s="3071"/>
      <c r="Z43" s="3071"/>
      <c r="AA43" s="3071"/>
      <c r="AB43" s="3071"/>
      <c r="AC43" s="3071"/>
      <c r="AD43" s="3071"/>
      <c r="AE43" s="3071"/>
      <c r="AF43" s="3072"/>
    </row>
    <row r="44" spans="1:32" s="349" customFormat="1" ht="12.75" outlineLevel="1" x14ac:dyDescent="0.2">
      <c r="B44" s="61"/>
      <c r="C44" s="77"/>
      <c r="D44" s="78"/>
      <c r="E44" s="135"/>
      <c r="J44" s="531"/>
      <c r="K44" s="399"/>
      <c r="L44" s="399"/>
      <c r="V44" s="3073"/>
      <c r="W44" s="3074"/>
      <c r="X44" s="3074"/>
      <c r="Y44" s="3074"/>
      <c r="Z44" s="3074"/>
      <c r="AA44" s="3074"/>
      <c r="AB44" s="3074"/>
      <c r="AC44" s="3074"/>
      <c r="AD44" s="3074"/>
      <c r="AE44" s="3074"/>
      <c r="AF44" s="3075"/>
    </row>
    <row r="45" spans="1:32" s="349" customFormat="1" ht="12.75" x14ac:dyDescent="0.2">
      <c r="B45" s="61"/>
      <c r="C45" s="77"/>
      <c r="D45" s="78"/>
      <c r="E45" s="135" t="s">
        <v>139</v>
      </c>
      <c r="J45" s="531"/>
      <c r="K45" s="399"/>
      <c r="L45" s="399"/>
    </row>
    <row r="46" spans="1:32" s="433" customFormat="1" ht="12.75" x14ac:dyDescent="0.2">
      <c r="A46" s="852" t="s">
        <v>1583</v>
      </c>
      <c r="B46" s="126"/>
      <c r="C46" s="127"/>
      <c r="D46" s="128"/>
      <c r="E46" s="129" t="s">
        <v>2</v>
      </c>
      <c r="F46" s="130"/>
      <c r="G46" s="121">
        <f>G38+1</f>
        <v>2003</v>
      </c>
      <c r="H46" s="131">
        <f>ROW(J51)-ROW()</f>
        <v>5</v>
      </c>
      <c r="V46" s="533"/>
      <c r="W46" s="533"/>
      <c r="X46" s="533"/>
      <c r="Y46" s="533"/>
      <c r="Z46" s="533"/>
      <c r="AA46" s="533"/>
      <c r="AB46" s="533"/>
      <c r="AC46" s="533"/>
      <c r="AD46" s="533"/>
      <c r="AE46" s="533"/>
      <c r="AF46" s="533"/>
    </row>
    <row r="47" spans="1:32" s="349" customFormat="1" ht="12.75" outlineLevel="1" x14ac:dyDescent="0.2">
      <c r="B47" s="61"/>
      <c r="C47" s="77"/>
      <c r="D47" s="78"/>
      <c r="E47" s="135"/>
    </row>
    <row r="48" spans="1:32" s="349" customFormat="1" ht="12" customHeight="1" outlineLevel="1" thickBot="1" x14ac:dyDescent="0.25">
      <c r="B48" s="61"/>
      <c r="C48" s="77"/>
      <c r="D48" s="78"/>
      <c r="E48" s="135"/>
      <c r="G48" s="85" t="s">
        <v>0</v>
      </c>
      <c r="H48" s="122">
        <f>$G46</f>
        <v>2003</v>
      </c>
      <c r="I48" s="348">
        <f>VLOOKUP($H48,'TCF en bruto WML'!$G$13:$J$76,'TCF en bruto WML'!$J$78,FALSE)</f>
        <v>1.036</v>
      </c>
      <c r="S48" s="372" t="s">
        <v>243</v>
      </c>
      <c r="V48" s="74" t="s">
        <v>29</v>
      </c>
      <c r="W48" s="419"/>
      <c r="X48" s="419"/>
      <c r="Y48" s="419"/>
      <c r="Z48" s="419"/>
      <c r="AA48" s="419"/>
      <c r="AB48" s="419"/>
      <c r="AC48" s="419"/>
      <c r="AD48" s="419"/>
      <c r="AE48" s="419"/>
      <c r="AF48" s="419"/>
    </row>
    <row r="49" spans="1:32" s="349" customFormat="1" ht="12.75" outlineLevel="1" x14ac:dyDescent="0.2">
      <c r="B49" s="61"/>
      <c r="C49" s="77"/>
      <c r="D49" s="78"/>
      <c r="E49" s="135"/>
      <c r="G49" s="34"/>
      <c r="H49" s="578"/>
      <c r="I49" s="579"/>
      <c r="S49" s="562">
        <v>1E-4</v>
      </c>
      <c r="T49" s="349" t="s">
        <v>136</v>
      </c>
      <c r="V49" s="3067"/>
      <c r="W49" s="3068"/>
      <c r="X49" s="3068"/>
      <c r="Y49" s="3068"/>
      <c r="Z49" s="3068"/>
      <c r="AA49" s="3068"/>
      <c r="AB49" s="3068"/>
      <c r="AC49" s="3068"/>
      <c r="AD49" s="3068"/>
      <c r="AE49" s="3068"/>
      <c r="AF49" s="3069"/>
    </row>
    <row r="50" spans="1:32" s="349" customFormat="1" ht="12.75" outlineLevel="1" x14ac:dyDescent="0.2">
      <c r="B50" s="61"/>
      <c r="C50" s="77"/>
      <c r="D50" s="78"/>
      <c r="E50" s="135"/>
      <c r="I50" s="420" t="s">
        <v>180</v>
      </c>
      <c r="J50" s="420" t="s">
        <v>181</v>
      </c>
      <c r="S50" s="562">
        <v>0.01</v>
      </c>
      <c r="T50" s="349" t="s">
        <v>136</v>
      </c>
      <c r="V50" s="3070"/>
      <c r="W50" s="3071"/>
      <c r="X50" s="3071"/>
      <c r="Y50" s="3071"/>
      <c r="Z50" s="3071"/>
      <c r="AA50" s="3071"/>
      <c r="AB50" s="3071"/>
      <c r="AC50" s="3071"/>
      <c r="AD50" s="3071"/>
      <c r="AE50" s="3071"/>
      <c r="AF50" s="3072"/>
    </row>
    <row r="51" spans="1:32" s="349" customFormat="1" ht="12.75" outlineLevel="1" x14ac:dyDescent="0.2">
      <c r="A51" s="669" t="str">
        <f>INDEX(Checks!$J$42:$J$47,MATCH((SEARCH("(",formuletekst(J51))),Checks!$I$42:$I$47,0))</f>
        <v>ABO</v>
      </c>
      <c r="B51" s="61"/>
      <c r="C51" s="77"/>
      <c r="D51" s="78"/>
      <c r="E51" s="135"/>
      <c r="F51" s="349" t="str">
        <f>"Bedrag "&amp;G46</f>
        <v>Bedrag 2003</v>
      </c>
      <c r="I51" s="663">
        <f>CEILING(I43*I48,S49)</f>
        <v>0.17100000000000001</v>
      </c>
      <c r="J51" s="664">
        <f>CEILING(I43*I48,S50)</f>
        <v>0.18</v>
      </c>
      <c r="K51" s="399" t="s">
        <v>136</v>
      </c>
      <c r="S51" s="545"/>
      <c r="V51" s="3070"/>
      <c r="W51" s="3071"/>
      <c r="X51" s="3071"/>
      <c r="Y51" s="3071"/>
      <c r="Z51" s="3071"/>
      <c r="AA51" s="3071"/>
      <c r="AB51" s="3071"/>
      <c r="AC51" s="3071"/>
      <c r="AD51" s="3071"/>
      <c r="AE51" s="3071"/>
      <c r="AF51" s="3072"/>
    </row>
    <row r="52" spans="1:32" s="349" customFormat="1" ht="12.75" outlineLevel="1" x14ac:dyDescent="0.2">
      <c r="B52" s="61"/>
      <c r="C52" s="77"/>
      <c r="D52" s="78"/>
      <c r="E52" s="135"/>
      <c r="J52" s="531"/>
      <c r="K52" s="399"/>
      <c r="L52" s="399"/>
      <c r="V52" s="3073"/>
      <c r="W52" s="3074"/>
      <c r="X52" s="3074"/>
      <c r="Y52" s="3074"/>
      <c r="Z52" s="3074"/>
      <c r="AA52" s="3074"/>
      <c r="AB52" s="3074"/>
      <c r="AC52" s="3074"/>
      <c r="AD52" s="3074"/>
      <c r="AE52" s="3074"/>
      <c r="AF52" s="3075"/>
    </row>
    <row r="53" spans="1:32" s="349" customFormat="1" ht="12.75" x14ac:dyDescent="0.2">
      <c r="B53" s="61"/>
      <c r="C53" s="77"/>
      <c r="D53" s="78"/>
      <c r="E53" s="135"/>
      <c r="J53" s="531"/>
      <c r="K53" s="399"/>
      <c r="L53" s="399"/>
    </row>
    <row r="54" spans="1:32" s="433" customFormat="1" ht="12.75" x14ac:dyDescent="0.2">
      <c r="A54" s="852" t="s">
        <v>1583</v>
      </c>
      <c r="B54" s="126"/>
      <c r="C54" s="127"/>
      <c r="D54" s="128"/>
      <c r="E54" s="129" t="s">
        <v>2</v>
      </c>
      <c r="F54" s="130"/>
      <c r="G54" s="121">
        <f>G46+1</f>
        <v>2004</v>
      </c>
      <c r="H54" s="131">
        <f>ROW(J59)-ROW()</f>
        <v>5</v>
      </c>
      <c r="V54" s="533"/>
      <c r="W54" s="533"/>
      <c r="X54" s="533"/>
      <c r="Y54" s="533"/>
      <c r="Z54" s="533"/>
      <c r="AA54" s="533"/>
      <c r="AB54" s="533"/>
      <c r="AC54" s="533"/>
      <c r="AD54" s="533"/>
      <c r="AE54" s="533"/>
      <c r="AF54" s="533"/>
    </row>
    <row r="55" spans="1:32" s="349" customFormat="1" ht="12.75" outlineLevel="1" x14ac:dyDescent="0.2">
      <c r="B55" s="61"/>
      <c r="C55" s="77"/>
      <c r="D55" s="78"/>
      <c r="E55" s="135"/>
    </row>
    <row r="56" spans="1:32" s="349" customFormat="1" ht="12" customHeight="1" outlineLevel="1" thickBot="1" x14ac:dyDescent="0.25">
      <c r="B56" s="61"/>
      <c r="C56" s="77"/>
      <c r="D56" s="78"/>
      <c r="E56" s="135"/>
      <c r="G56" s="85" t="s">
        <v>0</v>
      </c>
      <c r="H56" s="122">
        <f>$G54</f>
        <v>2004</v>
      </c>
      <c r="I56" s="348">
        <f>VLOOKUP($H56,'TCF en bruto WML'!$G$13:$J$76,'TCF en bruto WML'!$J$78,FALSE)</f>
        <v>1.024</v>
      </c>
      <c r="S56" s="372" t="s">
        <v>243</v>
      </c>
      <c r="V56" s="74" t="s">
        <v>29</v>
      </c>
      <c r="W56" s="419"/>
      <c r="X56" s="419"/>
      <c r="Y56" s="419"/>
      <c r="Z56" s="419"/>
      <c r="AA56" s="419"/>
      <c r="AB56" s="419"/>
      <c r="AC56" s="419"/>
      <c r="AD56" s="419"/>
      <c r="AE56" s="419"/>
      <c r="AF56" s="419"/>
    </row>
    <row r="57" spans="1:32" s="349" customFormat="1" ht="12.75" outlineLevel="1" x14ac:dyDescent="0.2">
      <c r="B57" s="61"/>
      <c r="C57" s="77"/>
      <c r="D57" s="78"/>
      <c r="E57" s="135"/>
      <c r="G57" s="34"/>
      <c r="H57" s="578"/>
      <c r="I57" s="579"/>
      <c r="S57" s="562">
        <v>1E-4</v>
      </c>
      <c r="T57" s="349" t="s">
        <v>136</v>
      </c>
      <c r="V57" s="3067"/>
      <c r="W57" s="3068"/>
      <c r="X57" s="3068"/>
      <c r="Y57" s="3068"/>
      <c r="Z57" s="3068"/>
      <c r="AA57" s="3068"/>
      <c r="AB57" s="3068"/>
      <c r="AC57" s="3068"/>
      <c r="AD57" s="3068"/>
      <c r="AE57" s="3068"/>
      <c r="AF57" s="3069"/>
    </row>
    <row r="58" spans="1:32" s="349" customFormat="1" ht="12.75" outlineLevel="1" x14ac:dyDescent="0.2">
      <c r="B58" s="61"/>
      <c r="C58" s="77"/>
      <c r="D58" s="78"/>
      <c r="E58" s="135"/>
      <c r="I58" s="420" t="s">
        <v>180</v>
      </c>
      <c r="J58" s="420" t="s">
        <v>181</v>
      </c>
      <c r="S58" s="562">
        <v>0.01</v>
      </c>
      <c r="T58" s="349" t="s">
        <v>136</v>
      </c>
      <c r="V58" s="3070"/>
      <c r="W58" s="3071"/>
      <c r="X58" s="3071"/>
      <c r="Y58" s="3071"/>
      <c r="Z58" s="3071"/>
      <c r="AA58" s="3071"/>
      <c r="AB58" s="3071"/>
      <c r="AC58" s="3071"/>
      <c r="AD58" s="3071"/>
      <c r="AE58" s="3071"/>
      <c r="AF58" s="3072"/>
    </row>
    <row r="59" spans="1:32" s="349" customFormat="1" ht="12.75" outlineLevel="1" x14ac:dyDescent="0.2">
      <c r="A59" s="669" t="str">
        <f>INDEX(Checks!$J$42:$J$47,MATCH((SEARCH("(",formuletekst(J59))),Checks!$I$42:$I$47,0))</f>
        <v>ABO</v>
      </c>
      <c r="B59" s="61"/>
      <c r="C59" s="77"/>
      <c r="D59" s="78"/>
      <c r="E59" s="135"/>
      <c r="F59" s="349" t="str">
        <f>"Bedrag "&amp;G54</f>
        <v>Bedrag 2004</v>
      </c>
      <c r="I59" s="663">
        <f>CEILING(I51*I56,S57)</f>
        <v>0.17519999999999999</v>
      </c>
      <c r="J59" s="664">
        <f>CEILING(I51*I56,S58)</f>
        <v>0.18</v>
      </c>
      <c r="K59" s="399" t="s">
        <v>136</v>
      </c>
      <c r="S59" s="545"/>
      <c r="V59" s="3070"/>
      <c r="W59" s="3071"/>
      <c r="X59" s="3071"/>
      <c r="Y59" s="3071"/>
      <c r="Z59" s="3071"/>
      <c r="AA59" s="3071"/>
      <c r="AB59" s="3071"/>
      <c r="AC59" s="3071"/>
      <c r="AD59" s="3071"/>
      <c r="AE59" s="3071"/>
      <c r="AF59" s="3072"/>
    </row>
    <row r="60" spans="1:32" s="349" customFormat="1" ht="12.75" outlineLevel="1" x14ac:dyDescent="0.2">
      <c r="B60" s="61"/>
      <c r="C60" s="77"/>
      <c r="D60" s="78"/>
      <c r="E60" s="135"/>
      <c r="J60" s="531"/>
      <c r="K60" s="399"/>
      <c r="L60" s="399"/>
      <c r="V60" s="3073"/>
      <c r="W60" s="3074"/>
      <c r="X60" s="3074"/>
      <c r="Y60" s="3074"/>
      <c r="Z60" s="3074"/>
      <c r="AA60" s="3074"/>
      <c r="AB60" s="3074"/>
      <c r="AC60" s="3074"/>
      <c r="AD60" s="3074"/>
      <c r="AE60" s="3074"/>
      <c r="AF60" s="3075"/>
    </row>
    <row r="61" spans="1:32" s="349" customFormat="1" ht="12.75" x14ac:dyDescent="0.2">
      <c r="B61" s="61"/>
      <c r="C61" s="77"/>
      <c r="D61" s="78"/>
      <c r="E61" s="135"/>
      <c r="J61" s="531"/>
      <c r="K61" s="399"/>
      <c r="L61" s="399"/>
    </row>
    <row r="62" spans="1:32" s="433" customFormat="1" ht="12.75" x14ac:dyDescent="0.2">
      <c r="A62" s="852" t="s">
        <v>1583</v>
      </c>
      <c r="B62" s="126"/>
      <c r="C62" s="127"/>
      <c r="D62" s="128"/>
      <c r="E62" s="129" t="s">
        <v>2</v>
      </c>
      <c r="F62" s="130"/>
      <c r="G62" s="121">
        <f>G54+1</f>
        <v>2005</v>
      </c>
      <c r="H62" s="131">
        <f>ROW(J67)-ROW()</f>
        <v>5</v>
      </c>
      <c r="V62" s="533"/>
      <c r="W62" s="533"/>
      <c r="X62" s="533"/>
      <c r="Y62" s="533"/>
      <c r="Z62" s="533"/>
      <c r="AA62" s="533"/>
      <c r="AB62" s="533"/>
      <c r="AC62" s="533"/>
      <c r="AD62" s="533"/>
      <c r="AE62" s="533"/>
      <c r="AF62" s="533"/>
    </row>
    <row r="63" spans="1:32" s="349" customFormat="1" ht="12.75" outlineLevel="1" x14ac:dyDescent="0.2">
      <c r="B63" s="61"/>
      <c r="C63" s="77"/>
      <c r="D63" s="78"/>
      <c r="E63" s="135"/>
    </row>
    <row r="64" spans="1:32" s="349" customFormat="1" ht="12" customHeight="1" outlineLevel="1" thickBot="1" x14ac:dyDescent="0.25">
      <c r="B64" s="61"/>
      <c r="C64" s="77"/>
      <c r="D64" s="78"/>
      <c r="E64" s="135"/>
      <c r="G64" s="85" t="s">
        <v>0</v>
      </c>
      <c r="H64" s="122">
        <f>$G62</f>
        <v>2005</v>
      </c>
      <c r="I64" s="348">
        <f>VLOOKUP($H64,'TCF en bruto WML'!$G$13:$J$76,'TCF en bruto WML'!$J$78,FALSE)</f>
        <v>1.014</v>
      </c>
      <c r="S64" s="372" t="s">
        <v>243</v>
      </c>
      <c r="V64" s="74" t="s">
        <v>29</v>
      </c>
      <c r="W64" s="419"/>
      <c r="X64" s="419"/>
      <c r="Y64" s="419"/>
      <c r="Z64" s="419"/>
      <c r="AA64" s="419"/>
      <c r="AB64" s="419"/>
      <c r="AC64" s="419"/>
      <c r="AD64" s="419"/>
      <c r="AE64" s="419"/>
      <c r="AF64" s="419"/>
    </row>
    <row r="65" spans="1:32" s="349" customFormat="1" ht="12.75" outlineLevel="1" x14ac:dyDescent="0.2">
      <c r="B65" s="61"/>
      <c r="C65" s="77"/>
      <c r="D65" s="78"/>
      <c r="E65" s="135"/>
      <c r="G65" s="34"/>
      <c r="H65" s="578"/>
      <c r="I65" s="579"/>
      <c r="S65" s="562">
        <v>1E-4</v>
      </c>
      <c r="T65" s="349" t="s">
        <v>136</v>
      </c>
      <c r="V65" s="3067"/>
      <c r="W65" s="3068"/>
      <c r="X65" s="3068"/>
      <c r="Y65" s="3068"/>
      <c r="Z65" s="3068"/>
      <c r="AA65" s="3068"/>
      <c r="AB65" s="3068"/>
      <c r="AC65" s="3068"/>
      <c r="AD65" s="3068"/>
      <c r="AE65" s="3068"/>
      <c r="AF65" s="3069"/>
    </row>
    <row r="66" spans="1:32" s="349" customFormat="1" ht="12.75" outlineLevel="1" x14ac:dyDescent="0.2">
      <c r="B66" s="61"/>
      <c r="C66" s="77"/>
      <c r="D66" s="78"/>
      <c r="E66" s="135"/>
      <c r="I66" s="420" t="s">
        <v>180</v>
      </c>
      <c r="J66" s="420" t="s">
        <v>181</v>
      </c>
      <c r="S66" s="562">
        <v>0.01</v>
      </c>
      <c r="T66" s="349" t="s">
        <v>136</v>
      </c>
      <c r="V66" s="3070"/>
      <c r="W66" s="3071"/>
      <c r="X66" s="3071"/>
      <c r="Y66" s="3071"/>
      <c r="Z66" s="3071"/>
      <c r="AA66" s="3071"/>
      <c r="AB66" s="3071"/>
      <c r="AC66" s="3071"/>
      <c r="AD66" s="3071"/>
      <c r="AE66" s="3071"/>
      <c r="AF66" s="3072"/>
    </row>
    <row r="67" spans="1:32" s="349" customFormat="1" ht="12.75" outlineLevel="1" x14ac:dyDescent="0.2">
      <c r="A67" s="669" t="str">
        <f>INDEX(Checks!$J$42:$J$47,MATCH((SEARCH("(",formuletekst(J67))),Checks!$I$42:$I$47,0))</f>
        <v>ABO</v>
      </c>
      <c r="B67" s="61"/>
      <c r="C67" s="77"/>
      <c r="D67" s="78"/>
      <c r="E67" s="135"/>
      <c r="F67" s="349" t="str">
        <f>"Bedrag "&amp;G62</f>
        <v>Bedrag 2005</v>
      </c>
      <c r="I67" s="663">
        <f>CEILING(I59*I64,S65)</f>
        <v>0.1777</v>
      </c>
      <c r="J67" s="664">
        <f>CEILING(I59*I64,S66)</f>
        <v>0.18</v>
      </c>
      <c r="K67" s="399" t="s">
        <v>136</v>
      </c>
      <c r="S67" s="545"/>
      <c r="V67" s="3070"/>
      <c r="W67" s="3071"/>
      <c r="X67" s="3071"/>
      <c r="Y67" s="3071"/>
      <c r="Z67" s="3071"/>
      <c r="AA67" s="3071"/>
      <c r="AB67" s="3071"/>
      <c r="AC67" s="3071"/>
      <c r="AD67" s="3071"/>
      <c r="AE67" s="3071"/>
      <c r="AF67" s="3072"/>
    </row>
    <row r="68" spans="1:32" s="349" customFormat="1" ht="12.75" outlineLevel="1" x14ac:dyDescent="0.2">
      <c r="B68" s="61"/>
      <c r="C68" s="77"/>
      <c r="D68" s="78"/>
      <c r="E68" s="135"/>
      <c r="J68" s="531"/>
      <c r="K68" s="399"/>
      <c r="L68" s="399"/>
      <c r="V68" s="3073"/>
      <c r="W68" s="3074"/>
      <c r="X68" s="3074"/>
      <c r="Y68" s="3074"/>
      <c r="Z68" s="3074"/>
      <c r="AA68" s="3074"/>
      <c r="AB68" s="3074"/>
      <c r="AC68" s="3074"/>
      <c r="AD68" s="3074"/>
      <c r="AE68" s="3074"/>
      <c r="AF68" s="3075"/>
    </row>
    <row r="69" spans="1:32" s="349" customFormat="1" ht="12.75" x14ac:dyDescent="0.2">
      <c r="B69" s="61"/>
      <c r="C69" s="77"/>
      <c r="D69" s="78"/>
      <c r="E69" s="135"/>
      <c r="J69" s="531"/>
      <c r="K69" s="399"/>
      <c r="L69" s="399"/>
    </row>
    <row r="70" spans="1:32" s="433" customFormat="1" ht="12.75" x14ac:dyDescent="0.2">
      <c r="A70" s="852" t="s">
        <v>1583</v>
      </c>
      <c r="B70" s="126"/>
      <c r="C70" s="127"/>
      <c r="D70" s="128"/>
      <c r="E70" s="129" t="s">
        <v>2</v>
      </c>
      <c r="F70" s="130"/>
      <c r="G70" s="121">
        <f>G62+1</f>
        <v>2006</v>
      </c>
      <c r="H70" s="131">
        <f>ROW(J75)-ROW()</f>
        <v>5</v>
      </c>
      <c r="V70" s="533"/>
      <c r="W70" s="533"/>
      <c r="X70" s="533"/>
      <c r="Y70" s="533"/>
      <c r="Z70" s="533"/>
      <c r="AA70" s="533"/>
      <c r="AB70" s="533"/>
      <c r="AC70" s="533"/>
      <c r="AD70" s="533"/>
      <c r="AE70" s="533"/>
      <c r="AF70" s="533"/>
    </row>
    <row r="71" spans="1:32" s="349" customFormat="1" ht="12.75" outlineLevel="1" x14ac:dyDescent="0.2">
      <c r="B71" s="61"/>
      <c r="C71" s="77"/>
      <c r="D71" s="78"/>
      <c r="E71" s="135"/>
    </row>
    <row r="72" spans="1:32" s="349" customFormat="1" ht="12" customHeight="1" outlineLevel="1" thickBot="1" x14ac:dyDescent="0.25">
      <c r="B72" s="61"/>
      <c r="C72" s="77"/>
      <c r="D72" s="78"/>
      <c r="E72" s="135"/>
      <c r="G72" s="85" t="s">
        <v>0</v>
      </c>
      <c r="H72" s="122">
        <f>$G70</f>
        <v>2006</v>
      </c>
      <c r="I72" s="348">
        <f>VLOOKUP($H72,'TCF en bruto WML'!$G$13:$J$76,'TCF en bruto WML'!$J$78,FALSE)</f>
        <v>1.0089999999999999</v>
      </c>
      <c r="S72" s="372" t="s">
        <v>243</v>
      </c>
      <c r="V72" s="74" t="s">
        <v>29</v>
      </c>
      <c r="W72" s="419"/>
      <c r="X72" s="419"/>
      <c r="Y72" s="419"/>
      <c r="Z72" s="419"/>
      <c r="AA72" s="419"/>
      <c r="AB72" s="419"/>
      <c r="AC72" s="419"/>
      <c r="AD72" s="419"/>
      <c r="AE72" s="419"/>
      <c r="AF72" s="419"/>
    </row>
    <row r="73" spans="1:32" s="349" customFormat="1" ht="12.75" outlineLevel="1" x14ac:dyDescent="0.2">
      <c r="B73" s="61"/>
      <c r="C73" s="77"/>
      <c r="D73" s="78"/>
      <c r="E73" s="135"/>
      <c r="G73" s="34"/>
      <c r="H73" s="578"/>
      <c r="I73" s="579"/>
      <c r="S73" s="562">
        <v>1E-4</v>
      </c>
      <c r="T73" s="349" t="s">
        <v>136</v>
      </c>
      <c r="V73" s="3067" t="s">
        <v>612</v>
      </c>
      <c r="W73" s="3068"/>
      <c r="X73" s="3068"/>
      <c r="Y73" s="3068"/>
      <c r="Z73" s="3068"/>
      <c r="AA73" s="3068"/>
      <c r="AB73" s="3068"/>
      <c r="AC73" s="3068"/>
      <c r="AD73" s="3068"/>
      <c r="AE73" s="3068"/>
      <c r="AF73" s="3069"/>
    </row>
    <row r="74" spans="1:32" s="349" customFormat="1" ht="12.75" outlineLevel="1" x14ac:dyDescent="0.2">
      <c r="B74" s="61"/>
      <c r="C74" s="77"/>
      <c r="D74" s="78"/>
      <c r="E74" s="135"/>
      <c r="I74" s="420" t="s">
        <v>180</v>
      </c>
      <c r="J74" s="420" t="s">
        <v>181</v>
      </c>
      <c r="S74" s="562">
        <v>0.01</v>
      </c>
      <c r="T74" s="349" t="s">
        <v>136</v>
      </c>
      <c r="V74" s="3070"/>
      <c r="W74" s="3071"/>
      <c r="X74" s="3071"/>
      <c r="Y74" s="3071"/>
      <c r="Z74" s="3071"/>
      <c r="AA74" s="3071"/>
      <c r="AB74" s="3071"/>
      <c r="AC74" s="3071"/>
      <c r="AD74" s="3071"/>
      <c r="AE74" s="3071"/>
      <c r="AF74" s="3072"/>
    </row>
    <row r="75" spans="1:32" s="349" customFormat="1" ht="12.75" outlineLevel="1" x14ac:dyDescent="0.2">
      <c r="A75" s="669"/>
      <c r="B75" s="61"/>
      <c r="C75" s="77"/>
      <c r="D75" s="78"/>
      <c r="E75" s="135"/>
      <c r="F75" s="349" t="s">
        <v>1774</v>
      </c>
      <c r="I75" s="663">
        <f>CEILING(I67*I72,$S73)</f>
        <v>0.17930000000000001</v>
      </c>
      <c r="J75" s="663">
        <f>CEILING(I67*I72,$S74)</f>
        <v>0.18</v>
      </c>
      <c r="K75" s="399" t="s">
        <v>136</v>
      </c>
      <c r="S75" s="545"/>
      <c r="V75" s="3070"/>
      <c r="W75" s="3071"/>
      <c r="X75" s="3071"/>
      <c r="Y75" s="3071"/>
      <c r="Z75" s="3071"/>
      <c r="AA75" s="3071"/>
      <c r="AB75" s="3071"/>
      <c r="AC75" s="3071"/>
      <c r="AD75" s="3071"/>
      <c r="AE75" s="3071"/>
      <c r="AF75" s="3072"/>
    </row>
    <row r="76" spans="1:32" s="349" customFormat="1" ht="12.75" outlineLevel="1" x14ac:dyDescent="0.2">
      <c r="B76" s="61"/>
      <c r="C76" s="77"/>
      <c r="D76" s="78"/>
      <c r="E76" s="135"/>
      <c r="F76" s="349" t="str">
        <f>"Bedrag "&amp;G70</f>
        <v>Bedrag 2006</v>
      </c>
      <c r="I76" s="661">
        <v>0.19</v>
      </c>
      <c r="J76" s="661">
        <v>0.19</v>
      </c>
      <c r="K76" s="399" t="s">
        <v>136</v>
      </c>
      <c r="L76" s="399"/>
      <c r="V76" s="3073"/>
      <c r="W76" s="3074"/>
      <c r="X76" s="3074"/>
      <c r="Y76" s="3074"/>
      <c r="Z76" s="3074"/>
      <c r="AA76" s="3074"/>
      <c r="AB76" s="3074"/>
      <c r="AC76" s="3074"/>
      <c r="AD76" s="3074"/>
      <c r="AE76" s="3074"/>
      <c r="AF76" s="3075"/>
    </row>
    <row r="77" spans="1:32" s="349" customFormat="1" ht="12.75" x14ac:dyDescent="0.2">
      <c r="B77" s="61"/>
      <c r="C77" s="77"/>
      <c r="D77" s="78"/>
      <c r="E77" s="135"/>
      <c r="J77" s="531"/>
      <c r="K77" s="399"/>
      <c r="L77" s="399"/>
    </row>
    <row r="78" spans="1:32" s="433" customFormat="1" ht="12.75" x14ac:dyDescent="0.2">
      <c r="A78" s="852" t="s">
        <v>1583</v>
      </c>
      <c r="B78" s="126"/>
      <c r="C78" s="127"/>
      <c r="D78" s="128"/>
      <c r="E78" s="129" t="s">
        <v>2</v>
      </c>
      <c r="F78" s="130"/>
      <c r="G78" s="121">
        <f>G70+1</f>
        <v>2007</v>
      </c>
      <c r="H78" s="131">
        <f>ROW(J83)-ROW()</f>
        <v>5</v>
      </c>
      <c r="V78" s="533"/>
      <c r="W78" s="533"/>
      <c r="X78" s="533"/>
      <c r="Y78" s="533"/>
      <c r="Z78" s="533"/>
      <c r="AA78" s="533"/>
      <c r="AB78" s="533"/>
      <c r="AC78" s="533"/>
      <c r="AD78" s="533"/>
      <c r="AE78" s="533"/>
      <c r="AF78" s="533"/>
    </row>
    <row r="79" spans="1:32" s="349" customFormat="1" ht="12.75" outlineLevel="1" x14ac:dyDescent="0.2">
      <c r="B79" s="61"/>
      <c r="C79" s="77"/>
      <c r="D79" s="78"/>
      <c r="E79" s="135"/>
    </row>
    <row r="80" spans="1:32" s="349" customFormat="1" ht="12" customHeight="1" outlineLevel="1" thickBot="1" x14ac:dyDescent="0.25">
      <c r="B80" s="61"/>
      <c r="C80" s="77"/>
      <c r="D80" s="78"/>
      <c r="E80" s="135"/>
      <c r="G80" s="85" t="s">
        <v>0</v>
      </c>
      <c r="H80" s="122">
        <f>$G78</f>
        <v>2007</v>
      </c>
      <c r="I80" s="348">
        <f>VLOOKUP($H80,'TCF en bruto WML'!$G$13:$J$76,'TCF en bruto WML'!$J$78,FALSE)</f>
        <v>1.016</v>
      </c>
      <c r="S80" s="372" t="s">
        <v>243</v>
      </c>
      <c r="V80" s="74" t="s">
        <v>29</v>
      </c>
      <c r="W80" s="419"/>
      <c r="X80" s="419"/>
      <c r="Y80" s="419"/>
      <c r="Z80" s="419"/>
      <c r="AA80" s="419"/>
      <c r="AB80" s="419"/>
      <c r="AC80" s="419"/>
      <c r="AD80" s="419"/>
      <c r="AE80" s="419"/>
      <c r="AF80" s="419"/>
    </row>
    <row r="81" spans="1:32" s="349" customFormat="1" ht="12.75" outlineLevel="1" x14ac:dyDescent="0.2">
      <c r="B81" s="61"/>
      <c r="C81" s="77"/>
      <c r="D81" s="78"/>
      <c r="E81" s="135"/>
      <c r="G81" s="34"/>
      <c r="H81" s="578"/>
      <c r="I81" s="579"/>
      <c r="S81" s="562">
        <v>1E-4</v>
      </c>
      <c r="T81" s="349" t="s">
        <v>136</v>
      </c>
      <c r="V81" s="3067"/>
      <c r="W81" s="3068"/>
      <c r="X81" s="3068"/>
      <c r="Y81" s="3068"/>
      <c r="Z81" s="3068"/>
      <c r="AA81" s="3068"/>
      <c r="AB81" s="3068"/>
      <c r="AC81" s="3068"/>
      <c r="AD81" s="3068"/>
      <c r="AE81" s="3068"/>
      <c r="AF81" s="3069"/>
    </row>
    <row r="82" spans="1:32" s="349" customFormat="1" ht="12.75" outlineLevel="1" x14ac:dyDescent="0.2">
      <c r="B82" s="61"/>
      <c r="C82" s="77"/>
      <c r="D82" s="78"/>
      <c r="E82" s="135"/>
      <c r="I82" s="420" t="s">
        <v>180</v>
      </c>
      <c r="J82" s="420" t="s">
        <v>181</v>
      </c>
      <c r="S82" s="562">
        <v>0.01</v>
      </c>
      <c r="T82" s="349" t="s">
        <v>136</v>
      </c>
      <c r="V82" s="3070"/>
      <c r="W82" s="3071"/>
      <c r="X82" s="3071"/>
      <c r="Y82" s="3071"/>
      <c r="Z82" s="3071"/>
      <c r="AA82" s="3071"/>
      <c r="AB82" s="3071"/>
      <c r="AC82" s="3071"/>
      <c r="AD82" s="3071"/>
      <c r="AE82" s="3071"/>
      <c r="AF82" s="3072"/>
    </row>
    <row r="83" spans="1:32" s="349" customFormat="1" ht="12.75" outlineLevel="1" x14ac:dyDescent="0.2">
      <c r="A83" s="669" t="str">
        <f>INDEX(Checks!$J$42:$J$47,MATCH((SEARCH("(",formuletekst(J83))),Checks!$I$42:$I$47,0))</f>
        <v>ABO</v>
      </c>
      <c r="B83" s="61"/>
      <c r="C83" s="77"/>
      <c r="D83" s="78"/>
      <c r="E83" s="135"/>
      <c r="F83" s="349" t="str">
        <f>"Bedrag "&amp;G78</f>
        <v>Bedrag 2007</v>
      </c>
      <c r="I83" s="663">
        <f>CEILING(I76*I80,S81)</f>
        <v>0.19310000000000002</v>
      </c>
      <c r="J83" s="664">
        <f>CEILING(I76*I80,S82)</f>
        <v>0.2</v>
      </c>
      <c r="K83" s="399" t="s">
        <v>136</v>
      </c>
      <c r="S83" s="545"/>
      <c r="V83" s="3070"/>
      <c r="W83" s="3071"/>
      <c r="X83" s="3071"/>
      <c r="Y83" s="3071"/>
      <c r="Z83" s="3071"/>
      <c r="AA83" s="3071"/>
      <c r="AB83" s="3071"/>
      <c r="AC83" s="3071"/>
      <c r="AD83" s="3071"/>
      <c r="AE83" s="3071"/>
      <c r="AF83" s="3072"/>
    </row>
    <row r="84" spans="1:32" s="349" customFormat="1" ht="12.75" outlineLevel="1" x14ac:dyDescent="0.2">
      <c r="B84" s="61"/>
      <c r="C84" s="77"/>
      <c r="D84" s="78"/>
      <c r="E84" s="135"/>
      <c r="J84" s="531"/>
      <c r="K84" s="399"/>
      <c r="L84" s="399"/>
      <c r="V84" s="3073"/>
      <c r="W84" s="3074"/>
      <c r="X84" s="3074"/>
      <c r="Y84" s="3074"/>
      <c r="Z84" s="3074"/>
      <c r="AA84" s="3074"/>
      <c r="AB84" s="3074"/>
      <c r="AC84" s="3074"/>
      <c r="AD84" s="3074"/>
      <c r="AE84" s="3074"/>
      <c r="AF84" s="3075"/>
    </row>
    <row r="85" spans="1:32" s="349" customFormat="1" ht="12.75" x14ac:dyDescent="0.2">
      <c r="B85" s="61"/>
      <c r="C85" s="77"/>
      <c r="D85" s="78"/>
      <c r="E85" s="135"/>
      <c r="J85" s="531"/>
      <c r="K85" s="399"/>
      <c r="L85" s="399"/>
    </row>
    <row r="86" spans="1:32" s="433" customFormat="1" ht="12.75" x14ac:dyDescent="0.2">
      <c r="A86" s="852" t="s">
        <v>1583</v>
      </c>
      <c r="B86" s="126"/>
      <c r="C86" s="127"/>
      <c r="D86" s="128"/>
      <c r="E86" s="129" t="s">
        <v>2</v>
      </c>
      <c r="F86" s="130"/>
      <c r="G86" s="121">
        <f>G78+1</f>
        <v>2008</v>
      </c>
      <c r="H86" s="131">
        <f>ROW(J91)-ROW()</f>
        <v>5</v>
      </c>
      <c r="V86" s="533"/>
      <c r="W86" s="533"/>
      <c r="X86" s="533"/>
      <c r="Y86" s="533"/>
      <c r="Z86" s="533"/>
      <c r="AA86" s="533"/>
      <c r="AB86" s="533"/>
      <c r="AC86" s="533"/>
      <c r="AD86" s="533"/>
      <c r="AE86" s="533"/>
      <c r="AF86" s="533"/>
    </row>
    <row r="87" spans="1:32" s="349" customFormat="1" ht="12.75" outlineLevel="1" x14ac:dyDescent="0.2">
      <c r="B87" s="61"/>
      <c r="C87" s="77"/>
      <c r="D87" s="78"/>
      <c r="E87" s="135"/>
    </row>
    <row r="88" spans="1:32" s="349" customFormat="1" ht="12" customHeight="1" outlineLevel="1" thickBot="1" x14ac:dyDescent="0.25">
      <c r="B88" s="61"/>
      <c r="C88" s="77"/>
      <c r="D88" s="78"/>
      <c r="E88" s="135"/>
      <c r="G88" s="85" t="s">
        <v>0</v>
      </c>
      <c r="H88" s="122">
        <f>$G86</f>
        <v>2008</v>
      </c>
      <c r="I88" s="348">
        <f>VLOOKUP($H88,'TCF en bruto WML'!$G$13:$J$76,'TCF en bruto WML'!$J$78,FALSE)</f>
        <v>1.0149999999999999</v>
      </c>
      <c r="S88" s="372" t="s">
        <v>243</v>
      </c>
      <c r="V88" s="74" t="s">
        <v>29</v>
      </c>
      <c r="W88" s="419"/>
      <c r="X88" s="419"/>
      <c r="Y88" s="419"/>
      <c r="Z88" s="419"/>
      <c r="AA88" s="419"/>
      <c r="AB88" s="419"/>
      <c r="AC88" s="419"/>
      <c r="AD88" s="419"/>
      <c r="AE88" s="419"/>
      <c r="AF88" s="419"/>
    </row>
    <row r="89" spans="1:32" s="349" customFormat="1" ht="12.75" outlineLevel="1" x14ac:dyDescent="0.2">
      <c r="B89" s="61"/>
      <c r="C89" s="77"/>
      <c r="D89" s="78"/>
      <c r="E89" s="135"/>
      <c r="G89" s="34"/>
      <c r="H89" s="578"/>
      <c r="I89" s="579"/>
      <c r="S89" s="562">
        <v>1E-4</v>
      </c>
      <c r="T89" s="349" t="s">
        <v>136</v>
      </c>
      <c r="V89" s="3067"/>
      <c r="W89" s="3068"/>
      <c r="X89" s="3068"/>
      <c r="Y89" s="3068"/>
      <c r="Z89" s="3068"/>
      <c r="AA89" s="3068"/>
      <c r="AB89" s="3068"/>
      <c r="AC89" s="3068"/>
      <c r="AD89" s="3068"/>
      <c r="AE89" s="3068"/>
      <c r="AF89" s="3069"/>
    </row>
    <row r="90" spans="1:32" s="349" customFormat="1" ht="12.75" outlineLevel="1" x14ac:dyDescent="0.2">
      <c r="B90" s="61"/>
      <c r="C90" s="77"/>
      <c r="D90" s="78"/>
      <c r="E90" s="135"/>
      <c r="I90" s="420" t="s">
        <v>180</v>
      </c>
      <c r="J90" s="420" t="s">
        <v>181</v>
      </c>
      <c r="S90" s="562">
        <v>0.01</v>
      </c>
      <c r="T90" s="349" t="s">
        <v>136</v>
      </c>
      <c r="V90" s="3070"/>
      <c r="W90" s="3071"/>
      <c r="X90" s="3071"/>
      <c r="Y90" s="3071"/>
      <c r="Z90" s="3071"/>
      <c r="AA90" s="3071"/>
      <c r="AB90" s="3071"/>
      <c r="AC90" s="3071"/>
      <c r="AD90" s="3071"/>
      <c r="AE90" s="3071"/>
      <c r="AF90" s="3072"/>
    </row>
    <row r="91" spans="1:32" s="349" customFormat="1" ht="12.75" outlineLevel="1" x14ac:dyDescent="0.2">
      <c r="A91" s="669" t="str">
        <f>INDEX(Checks!$J$42:$J$47,MATCH((SEARCH("(",formuletekst(J91))),Checks!$I$42:$I$47,0))</f>
        <v>ABO</v>
      </c>
      <c r="B91" s="61"/>
      <c r="C91" s="77"/>
      <c r="D91" s="78"/>
      <c r="E91" s="135"/>
      <c r="F91" s="349" t="str">
        <f>"Bedrag "&amp;G86</f>
        <v>Bedrag 2008</v>
      </c>
      <c r="I91" s="663">
        <f>CEILING(I83*I88,S89)</f>
        <v>0.19600000000000001</v>
      </c>
      <c r="J91" s="664">
        <f>CEILING(I83*I88,S90)</f>
        <v>0.2</v>
      </c>
      <c r="K91" s="399" t="s">
        <v>136</v>
      </c>
      <c r="S91" s="545"/>
      <c r="V91" s="3070"/>
      <c r="W91" s="3071"/>
      <c r="X91" s="3071"/>
      <c r="Y91" s="3071"/>
      <c r="Z91" s="3071"/>
      <c r="AA91" s="3071"/>
      <c r="AB91" s="3071"/>
      <c r="AC91" s="3071"/>
      <c r="AD91" s="3071"/>
      <c r="AE91" s="3071"/>
      <c r="AF91" s="3072"/>
    </row>
    <row r="92" spans="1:32" s="349" customFormat="1" ht="12.75" outlineLevel="1" x14ac:dyDescent="0.2">
      <c r="B92" s="61"/>
      <c r="C92" s="77"/>
      <c r="D92" s="78"/>
      <c r="E92" s="135"/>
      <c r="J92" s="531"/>
      <c r="K92" s="399"/>
      <c r="L92" s="399"/>
      <c r="V92" s="3073"/>
      <c r="W92" s="3074"/>
      <c r="X92" s="3074"/>
      <c r="Y92" s="3074"/>
      <c r="Z92" s="3074"/>
      <c r="AA92" s="3074"/>
      <c r="AB92" s="3074"/>
      <c r="AC92" s="3074"/>
      <c r="AD92" s="3074"/>
      <c r="AE92" s="3074"/>
      <c r="AF92" s="3075"/>
    </row>
    <row r="93" spans="1:32" s="349" customFormat="1" ht="12.75" x14ac:dyDescent="0.2">
      <c r="B93" s="61"/>
      <c r="C93" s="77"/>
      <c r="D93" s="78"/>
      <c r="E93" s="135"/>
      <c r="J93" s="531"/>
      <c r="K93" s="399"/>
      <c r="L93" s="399"/>
    </row>
    <row r="94" spans="1:32" s="433" customFormat="1" ht="12.75" x14ac:dyDescent="0.2">
      <c r="A94" s="852" t="s">
        <v>1583</v>
      </c>
      <c r="B94" s="126"/>
      <c r="C94" s="127"/>
      <c r="D94" s="128"/>
      <c r="E94" s="129" t="s">
        <v>2</v>
      </c>
      <c r="F94" s="130"/>
      <c r="G94" s="121">
        <f>G86+1</f>
        <v>2009</v>
      </c>
      <c r="H94" s="131">
        <f>ROW(J99)-ROW()</f>
        <v>5</v>
      </c>
      <c r="V94" s="533"/>
      <c r="W94" s="533"/>
      <c r="X94" s="533"/>
      <c r="Y94" s="533"/>
      <c r="Z94" s="533"/>
      <c r="AA94" s="533"/>
      <c r="AB94" s="533"/>
      <c r="AC94" s="533"/>
      <c r="AD94" s="533"/>
      <c r="AE94" s="533"/>
      <c r="AF94" s="533"/>
    </row>
    <row r="95" spans="1:32" s="349" customFormat="1" ht="12.75" outlineLevel="1" x14ac:dyDescent="0.2">
      <c r="B95" s="61"/>
      <c r="C95" s="77"/>
      <c r="D95" s="78"/>
      <c r="E95" s="135"/>
    </row>
    <row r="96" spans="1:32" s="349" customFormat="1" ht="12" customHeight="1" outlineLevel="1" thickBot="1" x14ac:dyDescent="0.25">
      <c r="B96" s="61"/>
      <c r="C96" s="77"/>
      <c r="D96" s="78"/>
      <c r="E96" s="135"/>
      <c r="G96" s="85" t="s">
        <v>0</v>
      </c>
      <c r="H96" s="122">
        <f>$G94</f>
        <v>2009</v>
      </c>
      <c r="I96" s="643">
        <v>1</v>
      </c>
      <c r="M96" s="372" t="s">
        <v>547</v>
      </c>
      <c r="S96" s="372" t="s">
        <v>243</v>
      </c>
      <c r="V96" s="74" t="s">
        <v>29</v>
      </c>
      <c r="W96" s="419"/>
      <c r="X96" s="419"/>
      <c r="Y96" s="419"/>
      <c r="Z96" s="419"/>
      <c r="AA96" s="419"/>
      <c r="AB96" s="419"/>
      <c r="AC96" s="419"/>
      <c r="AD96" s="419"/>
      <c r="AE96" s="419"/>
      <c r="AF96" s="419"/>
    </row>
    <row r="97" spans="1:32" s="349" customFormat="1" ht="12.75" outlineLevel="1" x14ac:dyDescent="0.2">
      <c r="B97" s="61"/>
      <c r="C97" s="77"/>
      <c r="D97" s="78"/>
      <c r="E97" s="135"/>
      <c r="G97" s="34"/>
      <c r="H97" s="578"/>
      <c r="I97" s="579"/>
      <c r="S97" s="562">
        <v>1E-4</v>
      </c>
      <c r="T97" s="349" t="s">
        <v>136</v>
      </c>
      <c r="V97" s="3067" t="s">
        <v>611</v>
      </c>
      <c r="W97" s="3068"/>
      <c r="X97" s="3068"/>
      <c r="Y97" s="3068"/>
      <c r="Z97" s="3068"/>
      <c r="AA97" s="3068"/>
      <c r="AB97" s="3068"/>
      <c r="AC97" s="3068"/>
      <c r="AD97" s="3068"/>
      <c r="AE97" s="3068"/>
      <c r="AF97" s="3069"/>
    </row>
    <row r="98" spans="1:32" s="349" customFormat="1" ht="12.75" outlineLevel="1" x14ac:dyDescent="0.2">
      <c r="B98" s="61"/>
      <c r="C98" s="77"/>
      <c r="D98" s="78"/>
      <c r="E98" s="135"/>
      <c r="I98" s="420" t="s">
        <v>180</v>
      </c>
      <c r="J98" s="420" t="s">
        <v>181</v>
      </c>
      <c r="S98" s="562">
        <v>0.01</v>
      </c>
      <c r="T98" s="349" t="s">
        <v>136</v>
      </c>
      <c r="V98" s="3070"/>
      <c r="W98" s="3071"/>
      <c r="X98" s="3071"/>
      <c r="Y98" s="3071"/>
      <c r="Z98" s="3071"/>
      <c r="AA98" s="3071"/>
      <c r="AB98" s="3071"/>
      <c r="AC98" s="3071"/>
      <c r="AD98" s="3071"/>
      <c r="AE98" s="3071"/>
      <c r="AF98" s="3072"/>
    </row>
    <row r="99" spans="1:32" s="349" customFormat="1" ht="12.75" outlineLevel="1" x14ac:dyDescent="0.2">
      <c r="A99" s="669"/>
      <c r="B99" s="61"/>
      <c r="C99" s="77"/>
      <c r="D99" s="78"/>
      <c r="E99" s="135"/>
      <c r="F99" s="349" t="str">
        <f>"Bedrag "&amp;G94</f>
        <v>Bedrag 2009</v>
      </c>
      <c r="I99" s="661">
        <v>0.19</v>
      </c>
      <c r="J99" s="661">
        <v>0.19</v>
      </c>
      <c r="K99" s="399" t="s">
        <v>136</v>
      </c>
      <c r="S99" s="545"/>
      <c r="V99" s="3070"/>
      <c r="W99" s="3071"/>
      <c r="X99" s="3071"/>
      <c r="Y99" s="3071"/>
      <c r="Z99" s="3071"/>
      <c r="AA99" s="3071"/>
      <c r="AB99" s="3071"/>
      <c r="AC99" s="3071"/>
      <c r="AD99" s="3071"/>
      <c r="AE99" s="3071"/>
      <c r="AF99" s="3072"/>
    </row>
    <row r="100" spans="1:32" s="349" customFormat="1" ht="12.75" outlineLevel="1" x14ac:dyDescent="0.2">
      <c r="B100" s="61"/>
      <c r="C100" s="77"/>
      <c r="D100" s="78"/>
      <c r="E100" s="135"/>
      <c r="J100" s="531"/>
      <c r="K100" s="399"/>
      <c r="L100" s="399"/>
      <c r="V100" s="3073"/>
      <c r="W100" s="3074"/>
      <c r="X100" s="3074"/>
      <c r="Y100" s="3074"/>
      <c r="Z100" s="3074"/>
      <c r="AA100" s="3074"/>
      <c r="AB100" s="3074"/>
      <c r="AC100" s="3074"/>
      <c r="AD100" s="3074"/>
      <c r="AE100" s="3074"/>
      <c r="AF100" s="3075"/>
    </row>
    <row r="101" spans="1:32" s="349" customFormat="1" ht="12.75" x14ac:dyDescent="0.2">
      <c r="B101" s="61"/>
      <c r="C101" s="77"/>
      <c r="D101" s="78"/>
      <c r="E101" s="135"/>
      <c r="J101" s="531"/>
      <c r="K101" s="399"/>
      <c r="L101" s="399"/>
    </row>
    <row r="102" spans="1:32" s="433" customFormat="1" ht="12.75" x14ac:dyDescent="0.2">
      <c r="A102" s="852" t="s">
        <v>1583</v>
      </c>
      <c r="B102" s="126"/>
      <c r="C102" s="127"/>
      <c r="D102" s="128"/>
      <c r="E102" s="129" t="s">
        <v>2</v>
      </c>
      <c r="F102" s="130"/>
      <c r="G102" s="121">
        <f>G94+1</f>
        <v>2010</v>
      </c>
      <c r="H102" s="131">
        <f>ROW(J107)-ROW()</f>
        <v>5</v>
      </c>
      <c r="V102" s="533"/>
      <c r="W102" s="533"/>
      <c r="X102" s="533"/>
      <c r="Y102" s="533"/>
      <c r="Z102" s="533"/>
      <c r="AA102" s="533"/>
      <c r="AB102" s="533"/>
      <c r="AC102" s="533"/>
      <c r="AD102" s="533"/>
      <c r="AE102" s="533"/>
      <c r="AF102" s="533"/>
    </row>
    <row r="103" spans="1:32" s="349" customFormat="1" ht="12.75" outlineLevel="1" x14ac:dyDescent="0.2">
      <c r="B103" s="61"/>
      <c r="C103" s="77"/>
      <c r="D103" s="78"/>
      <c r="E103" s="135"/>
    </row>
    <row r="104" spans="1:32" s="349" customFormat="1" ht="12" customHeight="1" outlineLevel="1" thickBot="1" x14ac:dyDescent="0.25">
      <c r="B104" s="61"/>
      <c r="C104" s="77"/>
      <c r="D104" s="78"/>
      <c r="E104" s="135"/>
      <c r="G104" s="85" t="s">
        <v>0</v>
      </c>
      <c r="H104" s="122">
        <f>$G102</f>
        <v>2010</v>
      </c>
      <c r="I104" s="643">
        <v>1</v>
      </c>
      <c r="M104" s="372" t="s">
        <v>547</v>
      </c>
      <c r="S104" s="372" t="s">
        <v>243</v>
      </c>
      <c r="V104" s="74" t="s">
        <v>29</v>
      </c>
      <c r="W104" s="419"/>
      <c r="X104" s="419"/>
      <c r="Y104" s="419"/>
      <c r="Z104" s="419"/>
      <c r="AA104" s="419"/>
      <c r="AB104" s="419"/>
      <c r="AC104" s="419"/>
      <c r="AD104" s="419"/>
      <c r="AE104" s="419"/>
      <c r="AF104" s="419"/>
    </row>
    <row r="105" spans="1:32" s="349" customFormat="1" ht="12.75" outlineLevel="1" x14ac:dyDescent="0.2">
      <c r="B105" s="61"/>
      <c r="C105" s="77"/>
      <c r="D105" s="78"/>
      <c r="E105" s="135"/>
      <c r="G105" s="34"/>
      <c r="H105" s="578"/>
      <c r="I105" s="579"/>
      <c r="S105" s="562">
        <v>1E-4</v>
      </c>
      <c r="T105" s="349" t="s">
        <v>136</v>
      </c>
      <c r="V105" s="3067"/>
      <c r="W105" s="3068"/>
      <c r="X105" s="3068"/>
      <c r="Y105" s="3068"/>
      <c r="Z105" s="3068"/>
      <c r="AA105" s="3068"/>
      <c r="AB105" s="3068"/>
      <c r="AC105" s="3068"/>
      <c r="AD105" s="3068"/>
      <c r="AE105" s="3068"/>
      <c r="AF105" s="3069"/>
    </row>
    <row r="106" spans="1:32" s="349" customFormat="1" ht="12.75" outlineLevel="1" x14ac:dyDescent="0.2">
      <c r="B106" s="61"/>
      <c r="C106" s="77"/>
      <c r="D106" s="78"/>
      <c r="E106" s="135"/>
      <c r="I106" s="420" t="s">
        <v>180</v>
      </c>
      <c r="J106" s="420" t="s">
        <v>181</v>
      </c>
      <c r="S106" s="562">
        <v>0.01</v>
      </c>
      <c r="T106" s="349" t="s">
        <v>136</v>
      </c>
      <c r="V106" s="3070"/>
      <c r="W106" s="3071"/>
      <c r="X106" s="3071"/>
      <c r="Y106" s="3071"/>
      <c r="Z106" s="3071"/>
      <c r="AA106" s="3071"/>
      <c r="AB106" s="3071"/>
      <c r="AC106" s="3071"/>
      <c r="AD106" s="3071"/>
      <c r="AE106" s="3071"/>
      <c r="AF106" s="3072"/>
    </row>
    <row r="107" spans="1:32" s="349" customFormat="1" ht="12.75" outlineLevel="1" x14ac:dyDescent="0.2">
      <c r="A107" s="669" t="str">
        <f>INDEX(Checks!$J$42:$J$47,MATCH((SEARCH("(",formuletekst(J107))),Checks!$I$42:$I$47,0))</f>
        <v>ABO</v>
      </c>
      <c r="B107" s="61"/>
      <c r="C107" s="77"/>
      <c r="D107" s="78"/>
      <c r="E107" s="135"/>
      <c r="F107" s="349" t="str">
        <f>"Bedrag "&amp;G102</f>
        <v>Bedrag 2010</v>
      </c>
      <c r="I107" s="663">
        <f>CEILING(I99*I104,S105)</f>
        <v>0.19</v>
      </c>
      <c r="J107" s="664">
        <f>CEILING(I99*I104,S106)</f>
        <v>0.19</v>
      </c>
      <c r="K107" s="399" t="s">
        <v>136</v>
      </c>
      <c r="S107" s="545"/>
      <c r="V107" s="3070"/>
      <c r="W107" s="3071"/>
      <c r="X107" s="3071"/>
      <c r="Y107" s="3071"/>
      <c r="Z107" s="3071"/>
      <c r="AA107" s="3071"/>
      <c r="AB107" s="3071"/>
      <c r="AC107" s="3071"/>
      <c r="AD107" s="3071"/>
      <c r="AE107" s="3071"/>
      <c r="AF107" s="3072"/>
    </row>
    <row r="108" spans="1:32" s="349" customFormat="1" ht="12.75" outlineLevel="1" x14ac:dyDescent="0.2">
      <c r="B108" s="61"/>
      <c r="C108" s="77"/>
      <c r="D108" s="78"/>
      <c r="E108" s="135"/>
      <c r="J108" s="531"/>
      <c r="K108" s="399"/>
      <c r="L108" s="399"/>
      <c r="V108" s="3073"/>
      <c r="W108" s="3074"/>
      <c r="X108" s="3074"/>
      <c r="Y108" s="3074"/>
      <c r="Z108" s="3074"/>
      <c r="AA108" s="3074"/>
      <c r="AB108" s="3074"/>
      <c r="AC108" s="3074"/>
      <c r="AD108" s="3074"/>
      <c r="AE108" s="3074"/>
      <c r="AF108" s="3075"/>
    </row>
    <row r="109" spans="1:32" s="349" customFormat="1" ht="12.75" x14ac:dyDescent="0.2">
      <c r="B109" s="61"/>
      <c r="C109" s="77"/>
      <c r="D109" s="78"/>
      <c r="E109" s="135"/>
      <c r="J109" s="531"/>
      <c r="K109" s="399"/>
      <c r="L109" s="399"/>
    </row>
    <row r="110" spans="1:32" s="433" customFormat="1" ht="12.75" x14ac:dyDescent="0.2">
      <c r="A110" s="852" t="s">
        <v>1583</v>
      </c>
      <c r="B110" s="126"/>
      <c r="C110" s="127"/>
      <c r="D110" s="128"/>
      <c r="E110" s="129" t="s">
        <v>2</v>
      </c>
      <c r="F110" s="130"/>
      <c r="G110" s="121">
        <f>G102+1</f>
        <v>2011</v>
      </c>
      <c r="H110" s="131">
        <f>ROW(J115)-ROW()</f>
        <v>5</v>
      </c>
      <c r="V110" s="533"/>
      <c r="W110" s="533"/>
      <c r="X110" s="533"/>
      <c r="Y110" s="533"/>
      <c r="Z110" s="533"/>
      <c r="AA110" s="533"/>
      <c r="AB110" s="533"/>
      <c r="AC110" s="533"/>
      <c r="AD110" s="533"/>
      <c r="AE110" s="533"/>
      <c r="AF110" s="533"/>
    </row>
    <row r="111" spans="1:32" s="349" customFormat="1" ht="12.75" outlineLevel="1" x14ac:dyDescent="0.2">
      <c r="B111" s="61"/>
      <c r="C111" s="77"/>
      <c r="D111" s="78"/>
      <c r="E111" s="135"/>
    </row>
    <row r="112" spans="1:32" s="349" customFormat="1" ht="12" customHeight="1" outlineLevel="1" thickBot="1" x14ac:dyDescent="0.25">
      <c r="B112" s="61"/>
      <c r="C112" s="77"/>
      <c r="D112" s="78"/>
      <c r="E112" s="135"/>
      <c r="G112" s="85" t="s">
        <v>0</v>
      </c>
      <c r="H112" s="122">
        <f>$G110</f>
        <v>2011</v>
      </c>
      <c r="I112" s="643">
        <v>1</v>
      </c>
      <c r="M112" s="372" t="s">
        <v>547</v>
      </c>
      <c r="S112" s="372" t="s">
        <v>243</v>
      </c>
      <c r="V112" s="74" t="s">
        <v>29</v>
      </c>
      <c r="W112" s="419"/>
      <c r="X112" s="419"/>
      <c r="Y112" s="419"/>
      <c r="Z112" s="419"/>
      <c r="AA112" s="419"/>
      <c r="AB112" s="419"/>
      <c r="AC112" s="419"/>
      <c r="AD112" s="419"/>
      <c r="AE112" s="419"/>
      <c r="AF112" s="419"/>
    </row>
    <row r="113" spans="1:32" s="349" customFormat="1" ht="12.75" outlineLevel="1" x14ac:dyDescent="0.2">
      <c r="B113" s="61"/>
      <c r="C113" s="77"/>
      <c r="D113" s="78"/>
      <c r="E113" s="135"/>
      <c r="G113" s="34"/>
      <c r="H113" s="578"/>
      <c r="I113" s="579"/>
      <c r="S113" s="562">
        <v>1E-4</v>
      </c>
      <c r="T113" s="349" t="s">
        <v>136</v>
      </c>
      <c r="V113" s="3067"/>
      <c r="W113" s="3068"/>
      <c r="X113" s="3068"/>
      <c r="Y113" s="3068"/>
      <c r="Z113" s="3068"/>
      <c r="AA113" s="3068"/>
      <c r="AB113" s="3068"/>
      <c r="AC113" s="3068"/>
      <c r="AD113" s="3068"/>
      <c r="AE113" s="3068"/>
      <c r="AF113" s="3069"/>
    </row>
    <row r="114" spans="1:32" s="349" customFormat="1" ht="12.75" outlineLevel="1" x14ac:dyDescent="0.2">
      <c r="B114" s="61"/>
      <c r="C114" s="77"/>
      <c r="D114" s="78"/>
      <c r="E114" s="135"/>
      <c r="I114" s="420" t="s">
        <v>180</v>
      </c>
      <c r="J114" s="420" t="s">
        <v>181</v>
      </c>
      <c r="S114" s="562">
        <v>0.01</v>
      </c>
      <c r="T114" s="349" t="s">
        <v>136</v>
      </c>
      <c r="V114" s="3070"/>
      <c r="W114" s="3071"/>
      <c r="X114" s="3071"/>
      <c r="Y114" s="3071"/>
      <c r="Z114" s="3071"/>
      <c r="AA114" s="3071"/>
      <c r="AB114" s="3071"/>
      <c r="AC114" s="3071"/>
      <c r="AD114" s="3071"/>
      <c r="AE114" s="3071"/>
      <c r="AF114" s="3072"/>
    </row>
    <row r="115" spans="1:32" s="349" customFormat="1" ht="12.75" outlineLevel="1" x14ac:dyDescent="0.2">
      <c r="A115" s="669" t="str">
        <f>INDEX(Checks!$J$42:$J$47,MATCH((SEARCH("(",formuletekst(J115))),Checks!$I$42:$I$47,0))</f>
        <v>ABO</v>
      </c>
      <c r="B115" s="61"/>
      <c r="C115" s="77"/>
      <c r="D115" s="78"/>
      <c r="E115" s="135"/>
      <c r="F115" s="349" t="str">
        <f>"Bedrag "&amp;G110</f>
        <v>Bedrag 2011</v>
      </c>
      <c r="I115" s="663">
        <f>CEILING(I107*I112,S113)</f>
        <v>0.19</v>
      </c>
      <c r="J115" s="664">
        <f>CEILING(I107*I112,S114)</f>
        <v>0.19</v>
      </c>
      <c r="K115" s="399" t="s">
        <v>136</v>
      </c>
      <c r="S115" s="545"/>
      <c r="V115" s="3070"/>
      <c r="W115" s="3071"/>
      <c r="X115" s="3071"/>
      <c r="Y115" s="3071"/>
      <c r="Z115" s="3071"/>
      <c r="AA115" s="3071"/>
      <c r="AB115" s="3071"/>
      <c r="AC115" s="3071"/>
      <c r="AD115" s="3071"/>
      <c r="AE115" s="3071"/>
      <c r="AF115" s="3072"/>
    </row>
    <row r="116" spans="1:32" s="349" customFormat="1" ht="12.75" outlineLevel="1" x14ac:dyDescent="0.2">
      <c r="B116" s="61"/>
      <c r="C116" s="77"/>
      <c r="D116" s="78"/>
      <c r="E116" s="135"/>
      <c r="J116" s="531"/>
      <c r="K116" s="399"/>
      <c r="L116" s="399"/>
      <c r="V116" s="3073"/>
      <c r="W116" s="3074"/>
      <c r="X116" s="3074"/>
      <c r="Y116" s="3074"/>
      <c r="Z116" s="3074"/>
      <c r="AA116" s="3074"/>
      <c r="AB116" s="3074"/>
      <c r="AC116" s="3074"/>
      <c r="AD116" s="3074"/>
      <c r="AE116" s="3074"/>
      <c r="AF116" s="3075"/>
    </row>
    <row r="117" spans="1:32" s="349" customFormat="1" ht="12.75" x14ac:dyDescent="0.2">
      <c r="B117" s="61"/>
      <c r="C117" s="77"/>
      <c r="D117" s="78"/>
      <c r="E117" s="135"/>
      <c r="J117" s="531"/>
      <c r="K117" s="399"/>
      <c r="L117" s="399"/>
    </row>
    <row r="118" spans="1:32" s="433" customFormat="1" ht="12.75" x14ac:dyDescent="0.2">
      <c r="A118" s="852" t="s">
        <v>1583</v>
      </c>
      <c r="B118" s="126"/>
      <c r="C118" s="127"/>
      <c r="D118" s="128"/>
      <c r="E118" s="129" t="s">
        <v>2</v>
      </c>
      <c r="F118" s="130"/>
      <c r="G118" s="121">
        <f>G110+1</f>
        <v>2012</v>
      </c>
      <c r="H118" s="131">
        <f>ROW(J123)-ROW()</f>
        <v>5</v>
      </c>
      <c r="V118" s="533"/>
      <c r="W118" s="533"/>
      <c r="X118" s="533"/>
      <c r="Y118" s="533"/>
      <c r="Z118" s="533"/>
      <c r="AA118" s="533"/>
      <c r="AB118" s="533"/>
      <c r="AC118" s="533"/>
      <c r="AD118" s="533"/>
      <c r="AE118" s="533"/>
      <c r="AF118" s="533"/>
    </row>
    <row r="119" spans="1:32" s="349" customFormat="1" ht="12.75" outlineLevel="1" x14ac:dyDescent="0.2">
      <c r="B119" s="61"/>
      <c r="C119" s="77"/>
      <c r="D119" s="78"/>
      <c r="E119" s="135"/>
    </row>
    <row r="120" spans="1:32" s="349" customFormat="1" ht="12" customHeight="1" outlineLevel="1" thickBot="1" x14ac:dyDescent="0.25">
      <c r="B120" s="61"/>
      <c r="C120" s="77"/>
      <c r="D120" s="78"/>
      <c r="E120" s="135"/>
      <c r="G120" s="85" t="s">
        <v>0</v>
      </c>
      <c r="H120" s="122">
        <f>$G118</f>
        <v>2012</v>
      </c>
      <c r="I120" s="643">
        <v>1</v>
      </c>
      <c r="M120" s="372" t="s">
        <v>547</v>
      </c>
      <c r="S120" s="372" t="s">
        <v>243</v>
      </c>
      <c r="V120" s="74" t="s">
        <v>29</v>
      </c>
      <c r="W120" s="419"/>
      <c r="X120" s="419"/>
      <c r="Y120" s="419"/>
      <c r="Z120" s="419"/>
      <c r="AA120" s="419"/>
      <c r="AB120" s="419"/>
      <c r="AC120" s="419"/>
      <c r="AD120" s="419"/>
      <c r="AE120" s="419"/>
      <c r="AF120" s="419"/>
    </row>
    <row r="121" spans="1:32" s="349" customFormat="1" ht="12.75" outlineLevel="1" x14ac:dyDescent="0.2">
      <c r="B121" s="61"/>
      <c r="C121" s="77"/>
      <c r="D121" s="78"/>
      <c r="E121" s="135"/>
      <c r="G121" s="34"/>
      <c r="H121" s="578"/>
      <c r="I121" s="579"/>
      <c r="S121" s="562">
        <v>1E-4</v>
      </c>
      <c r="T121" s="349" t="s">
        <v>136</v>
      </c>
      <c r="V121" s="3067"/>
      <c r="W121" s="3068"/>
      <c r="X121" s="3068"/>
      <c r="Y121" s="3068"/>
      <c r="Z121" s="3068"/>
      <c r="AA121" s="3068"/>
      <c r="AB121" s="3068"/>
      <c r="AC121" s="3068"/>
      <c r="AD121" s="3068"/>
      <c r="AE121" s="3068"/>
      <c r="AF121" s="3069"/>
    </row>
    <row r="122" spans="1:32" s="349" customFormat="1" ht="12.75" outlineLevel="1" x14ac:dyDescent="0.2">
      <c r="B122" s="61"/>
      <c r="C122" s="77"/>
      <c r="D122" s="78"/>
      <c r="E122" s="135"/>
      <c r="I122" s="420" t="s">
        <v>180</v>
      </c>
      <c r="J122" s="420" t="s">
        <v>181</v>
      </c>
      <c r="S122" s="562">
        <v>0.01</v>
      </c>
      <c r="T122" s="349" t="s">
        <v>136</v>
      </c>
      <c r="V122" s="3070"/>
      <c r="W122" s="3071"/>
      <c r="X122" s="3071"/>
      <c r="Y122" s="3071"/>
      <c r="Z122" s="3071"/>
      <c r="AA122" s="3071"/>
      <c r="AB122" s="3071"/>
      <c r="AC122" s="3071"/>
      <c r="AD122" s="3071"/>
      <c r="AE122" s="3071"/>
      <c r="AF122" s="3072"/>
    </row>
    <row r="123" spans="1:32" s="349" customFormat="1" ht="12.75" outlineLevel="1" x14ac:dyDescent="0.2">
      <c r="A123" s="669" t="str">
        <f>INDEX(Checks!$J$42:$J$47,MATCH((SEARCH("(",formuletekst(J123))),Checks!$I$42:$I$47,0))</f>
        <v>ABO</v>
      </c>
      <c r="B123" s="61"/>
      <c r="C123" s="77"/>
      <c r="D123" s="78"/>
      <c r="E123" s="135"/>
      <c r="F123" s="349" t="str">
        <f>"Bedrag "&amp;G118</f>
        <v>Bedrag 2012</v>
      </c>
      <c r="I123" s="663">
        <f>CEILING(I115*I120,S121)</f>
        <v>0.19</v>
      </c>
      <c r="J123" s="664">
        <f>CEILING(I115*I120,S122)</f>
        <v>0.19</v>
      </c>
      <c r="K123" s="399" t="s">
        <v>136</v>
      </c>
      <c r="S123" s="545"/>
      <c r="V123" s="3070"/>
      <c r="W123" s="3071"/>
      <c r="X123" s="3071"/>
      <c r="Y123" s="3071"/>
      <c r="Z123" s="3071"/>
      <c r="AA123" s="3071"/>
      <c r="AB123" s="3071"/>
      <c r="AC123" s="3071"/>
      <c r="AD123" s="3071"/>
      <c r="AE123" s="3071"/>
      <c r="AF123" s="3072"/>
    </row>
    <row r="124" spans="1:32" s="349" customFormat="1" ht="12.75" outlineLevel="1" x14ac:dyDescent="0.2">
      <c r="B124" s="61"/>
      <c r="C124" s="77"/>
      <c r="D124" s="78"/>
      <c r="E124" s="135"/>
      <c r="J124" s="531"/>
      <c r="K124" s="399"/>
      <c r="L124" s="399"/>
      <c r="V124" s="3073"/>
      <c r="W124" s="3074"/>
      <c r="X124" s="3074"/>
      <c r="Y124" s="3074"/>
      <c r="Z124" s="3074"/>
      <c r="AA124" s="3074"/>
      <c r="AB124" s="3074"/>
      <c r="AC124" s="3074"/>
      <c r="AD124" s="3074"/>
      <c r="AE124" s="3074"/>
      <c r="AF124" s="3075"/>
    </row>
    <row r="125" spans="1:32" s="349" customFormat="1" ht="12.75" x14ac:dyDescent="0.2">
      <c r="B125" s="61"/>
      <c r="C125" s="77"/>
      <c r="D125" s="78"/>
      <c r="E125" s="135"/>
      <c r="J125" s="531"/>
      <c r="K125" s="399"/>
      <c r="L125" s="399"/>
    </row>
    <row r="126" spans="1:32" s="433" customFormat="1" ht="12.75" x14ac:dyDescent="0.2">
      <c r="A126" s="852" t="s">
        <v>1583</v>
      </c>
      <c r="B126" s="126"/>
      <c r="C126" s="127"/>
      <c r="D126" s="128"/>
      <c r="E126" s="129" t="s">
        <v>2</v>
      </c>
      <c r="F126" s="130"/>
      <c r="G126" s="121">
        <f>G118+1</f>
        <v>2013</v>
      </c>
      <c r="H126" s="131">
        <f>ROW(J131)-ROW()</f>
        <v>5</v>
      </c>
      <c r="V126" s="533"/>
      <c r="W126" s="533"/>
      <c r="X126" s="533"/>
      <c r="Y126" s="533"/>
      <c r="Z126" s="533"/>
      <c r="AA126" s="533"/>
      <c r="AB126" s="533"/>
      <c r="AC126" s="533"/>
      <c r="AD126" s="533"/>
      <c r="AE126" s="533"/>
      <c r="AF126" s="533"/>
    </row>
    <row r="127" spans="1:32" s="349" customFormat="1" ht="12.75" outlineLevel="1" x14ac:dyDescent="0.2">
      <c r="B127" s="61"/>
      <c r="C127" s="77"/>
      <c r="D127" s="78"/>
      <c r="E127" s="135"/>
    </row>
    <row r="128" spans="1:32" s="349" customFormat="1" ht="12" customHeight="1" outlineLevel="1" thickBot="1" x14ac:dyDescent="0.25">
      <c r="B128" s="61"/>
      <c r="C128" s="77"/>
      <c r="D128" s="78"/>
      <c r="E128" s="135"/>
      <c r="G128" s="85" t="s">
        <v>0</v>
      </c>
      <c r="H128" s="122">
        <f>$G126</f>
        <v>2013</v>
      </c>
      <c r="I128" s="643">
        <v>1</v>
      </c>
      <c r="M128" s="372" t="s">
        <v>547</v>
      </c>
      <c r="S128" s="372" t="s">
        <v>243</v>
      </c>
      <c r="V128" s="74" t="s">
        <v>29</v>
      </c>
      <c r="W128" s="419"/>
      <c r="X128" s="419"/>
      <c r="Y128" s="419"/>
      <c r="Z128" s="419"/>
      <c r="AA128" s="419"/>
      <c r="AB128" s="419"/>
      <c r="AC128" s="419"/>
      <c r="AD128" s="419"/>
      <c r="AE128" s="419"/>
      <c r="AF128" s="419"/>
    </row>
    <row r="129" spans="1:32" s="349" customFormat="1" ht="12.75" outlineLevel="1" x14ac:dyDescent="0.2">
      <c r="B129" s="61"/>
      <c r="C129" s="77"/>
      <c r="D129" s="78"/>
      <c r="E129" s="135"/>
      <c r="G129" s="34"/>
      <c r="H129" s="578"/>
      <c r="I129" s="579"/>
      <c r="S129" s="562">
        <v>1E-4</v>
      </c>
      <c r="T129" s="349" t="s">
        <v>136</v>
      </c>
      <c r="V129" s="3067"/>
      <c r="W129" s="3068"/>
      <c r="X129" s="3068"/>
      <c r="Y129" s="3068"/>
      <c r="Z129" s="3068"/>
      <c r="AA129" s="3068"/>
      <c r="AB129" s="3068"/>
      <c r="AC129" s="3068"/>
      <c r="AD129" s="3068"/>
      <c r="AE129" s="3068"/>
      <c r="AF129" s="3069"/>
    </row>
    <row r="130" spans="1:32" s="349" customFormat="1" ht="12.75" outlineLevel="1" x14ac:dyDescent="0.2">
      <c r="B130" s="61"/>
      <c r="C130" s="77"/>
      <c r="D130" s="78"/>
      <c r="E130" s="135"/>
      <c r="I130" s="420" t="s">
        <v>180</v>
      </c>
      <c r="J130" s="420" t="s">
        <v>181</v>
      </c>
      <c r="S130" s="562">
        <v>0.01</v>
      </c>
      <c r="T130" s="349" t="s">
        <v>136</v>
      </c>
      <c r="V130" s="3070"/>
      <c r="W130" s="3071"/>
      <c r="X130" s="3071"/>
      <c r="Y130" s="3071"/>
      <c r="Z130" s="3071"/>
      <c r="AA130" s="3071"/>
      <c r="AB130" s="3071"/>
      <c r="AC130" s="3071"/>
      <c r="AD130" s="3071"/>
      <c r="AE130" s="3071"/>
      <c r="AF130" s="3072"/>
    </row>
    <row r="131" spans="1:32" s="349" customFormat="1" ht="12.75" outlineLevel="1" x14ac:dyDescent="0.2">
      <c r="A131" s="669" t="str">
        <f>INDEX(Checks!$J$42:$J$47,MATCH((SEARCH("(",formuletekst(J131))),Checks!$I$42:$I$47,0))</f>
        <v>ABO</v>
      </c>
      <c r="B131" s="61"/>
      <c r="C131" s="77"/>
      <c r="D131" s="78"/>
      <c r="E131" s="135"/>
      <c r="F131" s="349" t="str">
        <f>"Bedrag "&amp;G126</f>
        <v>Bedrag 2013</v>
      </c>
      <c r="I131" s="663">
        <f>CEILING(I123*I128,S129)</f>
        <v>0.19</v>
      </c>
      <c r="J131" s="664">
        <f>CEILING(I123*I128,S130)</f>
        <v>0.19</v>
      </c>
      <c r="K131" s="399" t="s">
        <v>136</v>
      </c>
      <c r="S131" s="545"/>
      <c r="V131" s="3070"/>
      <c r="W131" s="3071"/>
      <c r="X131" s="3071"/>
      <c r="Y131" s="3071"/>
      <c r="Z131" s="3071"/>
      <c r="AA131" s="3071"/>
      <c r="AB131" s="3071"/>
      <c r="AC131" s="3071"/>
      <c r="AD131" s="3071"/>
      <c r="AE131" s="3071"/>
      <c r="AF131" s="3072"/>
    </row>
    <row r="132" spans="1:32" s="349" customFormat="1" ht="12.75" outlineLevel="1" x14ac:dyDescent="0.2">
      <c r="B132" s="61"/>
      <c r="C132" s="77"/>
      <c r="D132" s="78"/>
      <c r="E132" s="135"/>
      <c r="J132" s="531"/>
      <c r="K132" s="399"/>
      <c r="L132" s="399"/>
      <c r="V132" s="3073"/>
      <c r="W132" s="3074"/>
      <c r="X132" s="3074"/>
      <c r="Y132" s="3074"/>
      <c r="Z132" s="3074"/>
      <c r="AA132" s="3074"/>
      <c r="AB132" s="3074"/>
      <c r="AC132" s="3074"/>
      <c r="AD132" s="3074"/>
      <c r="AE132" s="3074"/>
      <c r="AF132" s="3075"/>
    </row>
    <row r="133" spans="1:32" s="349" customFormat="1" ht="12.75" x14ac:dyDescent="0.2">
      <c r="B133" s="61"/>
      <c r="C133" s="77"/>
      <c r="D133" s="78"/>
      <c r="E133" s="135"/>
      <c r="J133" s="531"/>
      <c r="K133" s="399"/>
      <c r="L133" s="399"/>
    </row>
    <row r="134" spans="1:32" s="433" customFormat="1" ht="12.75" x14ac:dyDescent="0.2">
      <c r="A134" s="852" t="s">
        <v>1583</v>
      </c>
      <c r="B134" s="126"/>
      <c r="C134" s="127"/>
      <c r="D134" s="128"/>
      <c r="E134" s="129" t="s">
        <v>2</v>
      </c>
      <c r="F134" s="130"/>
      <c r="G134" s="121">
        <f>G126+1</f>
        <v>2014</v>
      </c>
      <c r="H134" s="131">
        <f>ROW(J139)-ROW()</f>
        <v>5</v>
      </c>
      <c r="V134" s="533"/>
      <c r="W134" s="533"/>
      <c r="X134" s="533"/>
      <c r="Y134" s="533"/>
      <c r="Z134" s="533"/>
      <c r="AA134" s="533"/>
      <c r="AB134" s="533"/>
      <c r="AC134" s="533"/>
      <c r="AD134" s="533"/>
      <c r="AE134" s="533"/>
      <c r="AF134" s="533"/>
    </row>
    <row r="135" spans="1:32" s="349" customFormat="1" ht="12.75" outlineLevel="1" x14ac:dyDescent="0.2">
      <c r="B135" s="61"/>
      <c r="C135" s="77"/>
      <c r="D135" s="78"/>
      <c r="E135" s="135"/>
    </row>
    <row r="136" spans="1:32" s="349" customFormat="1" ht="12" customHeight="1" outlineLevel="1" thickBot="1" x14ac:dyDescent="0.25">
      <c r="B136" s="61"/>
      <c r="C136" s="77"/>
      <c r="D136" s="78"/>
      <c r="E136" s="135"/>
      <c r="G136" s="85" t="s">
        <v>0</v>
      </c>
      <c r="H136" s="122">
        <f>$G134</f>
        <v>2014</v>
      </c>
      <c r="I136" s="643">
        <v>1</v>
      </c>
      <c r="M136" s="372" t="s">
        <v>547</v>
      </c>
      <c r="S136" s="372" t="s">
        <v>243</v>
      </c>
      <c r="V136" s="74" t="s">
        <v>29</v>
      </c>
      <c r="W136" s="419"/>
      <c r="X136" s="419"/>
      <c r="Y136" s="419"/>
      <c r="Z136" s="419"/>
      <c r="AA136" s="419"/>
      <c r="AB136" s="419"/>
      <c r="AC136" s="419"/>
      <c r="AD136" s="419"/>
      <c r="AE136" s="419"/>
      <c r="AF136" s="419"/>
    </row>
    <row r="137" spans="1:32" s="349" customFormat="1" ht="12.75" outlineLevel="1" x14ac:dyDescent="0.2">
      <c r="B137" s="61"/>
      <c r="C137" s="77"/>
      <c r="D137" s="78"/>
      <c r="E137" s="135"/>
      <c r="G137" s="34"/>
      <c r="H137" s="578"/>
      <c r="I137" s="579"/>
      <c r="S137" s="562">
        <v>1E-4</v>
      </c>
      <c r="T137" s="349" t="s">
        <v>136</v>
      </c>
      <c r="V137" s="3067"/>
      <c r="W137" s="3068"/>
      <c r="X137" s="3068"/>
      <c r="Y137" s="3068"/>
      <c r="Z137" s="3068"/>
      <c r="AA137" s="3068"/>
      <c r="AB137" s="3068"/>
      <c r="AC137" s="3068"/>
      <c r="AD137" s="3068"/>
      <c r="AE137" s="3068"/>
      <c r="AF137" s="3069"/>
    </row>
    <row r="138" spans="1:32" s="349" customFormat="1" ht="12.75" outlineLevel="1" x14ac:dyDescent="0.2">
      <c r="B138" s="61"/>
      <c r="C138" s="77"/>
      <c r="D138" s="78"/>
      <c r="E138" s="135"/>
      <c r="I138" s="420" t="s">
        <v>180</v>
      </c>
      <c r="J138" s="420" t="s">
        <v>181</v>
      </c>
      <c r="S138" s="562">
        <v>0.01</v>
      </c>
      <c r="T138" s="349" t="s">
        <v>136</v>
      </c>
      <c r="V138" s="3070"/>
      <c r="W138" s="3071"/>
      <c r="X138" s="3071"/>
      <c r="Y138" s="3071"/>
      <c r="Z138" s="3071"/>
      <c r="AA138" s="3071"/>
      <c r="AB138" s="3071"/>
      <c r="AC138" s="3071"/>
      <c r="AD138" s="3071"/>
      <c r="AE138" s="3071"/>
      <c r="AF138" s="3072"/>
    </row>
    <row r="139" spans="1:32" s="349" customFormat="1" ht="12.75" outlineLevel="1" x14ac:dyDescent="0.2">
      <c r="A139" s="669" t="str">
        <f>INDEX(Checks!$J$42:$J$47,MATCH((SEARCH("(",formuletekst(J139))),Checks!$I$42:$I$47,0))</f>
        <v>ABO</v>
      </c>
      <c r="B139" s="61"/>
      <c r="C139" s="77"/>
      <c r="D139" s="78"/>
      <c r="E139" s="135"/>
      <c r="F139" s="349" t="str">
        <f>"Bedrag "&amp;G134</f>
        <v>Bedrag 2014</v>
      </c>
      <c r="I139" s="663">
        <f>CEILING(I131*I136,S137)</f>
        <v>0.19</v>
      </c>
      <c r="J139" s="664">
        <f>CEILING(I131*I136,S138)</f>
        <v>0.19</v>
      </c>
      <c r="K139" s="399" t="s">
        <v>136</v>
      </c>
      <c r="S139" s="545"/>
      <c r="V139" s="3070"/>
      <c r="W139" s="3071"/>
      <c r="X139" s="3071"/>
      <c r="Y139" s="3071"/>
      <c r="Z139" s="3071"/>
      <c r="AA139" s="3071"/>
      <c r="AB139" s="3071"/>
      <c r="AC139" s="3071"/>
      <c r="AD139" s="3071"/>
      <c r="AE139" s="3071"/>
      <c r="AF139" s="3072"/>
    </row>
    <row r="140" spans="1:32" s="349" customFormat="1" ht="12.75" outlineLevel="1" x14ac:dyDescent="0.2">
      <c r="B140" s="61"/>
      <c r="C140" s="77"/>
      <c r="D140" s="78"/>
      <c r="E140" s="135"/>
      <c r="J140" s="531"/>
      <c r="K140" s="399"/>
      <c r="L140" s="399"/>
      <c r="V140" s="3073"/>
      <c r="W140" s="3074"/>
      <c r="X140" s="3074"/>
      <c r="Y140" s="3074"/>
      <c r="Z140" s="3074"/>
      <c r="AA140" s="3074"/>
      <c r="AB140" s="3074"/>
      <c r="AC140" s="3074"/>
      <c r="AD140" s="3074"/>
      <c r="AE140" s="3074"/>
      <c r="AF140" s="3075"/>
    </row>
    <row r="141" spans="1:32" s="349" customFormat="1" ht="12.75" x14ac:dyDescent="0.2">
      <c r="B141" s="61"/>
      <c r="C141" s="77"/>
      <c r="D141" s="78"/>
      <c r="E141" s="135"/>
      <c r="J141" s="531"/>
      <c r="K141" s="399"/>
      <c r="L141" s="399"/>
    </row>
    <row r="142" spans="1:32" s="433" customFormat="1" ht="12.75" x14ac:dyDescent="0.2">
      <c r="A142" s="852" t="s">
        <v>1583</v>
      </c>
      <c r="B142" s="126"/>
      <c r="C142" s="127"/>
      <c r="D142" s="128"/>
      <c r="E142" s="129" t="s">
        <v>2</v>
      </c>
      <c r="F142" s="130"/>
      <c r="G142" s="121">
        <f>G134+1</f>
        <v>2015</v>
      </c>
      <c r="H142" s="131">
        <f>ROW(J147)-ROW()</f>
        <v>5</v>
      </c>
      <c r="V142" s="533"/>
      <c r="W142" s="533"/>
      <c r="X142" s="533"/>
      <c r="Y142" s="533"/>
      <c r="Z142" s="533"/>
      <c r="AA142" s="533"/>
      <c r="AB142" s="533"/>
      <c r="AC142" s="533"/>
      <c r="AD142" s="533"/>
      <c r="AE142" s="533"/>
      <c r="AF142" s="533"/>
    </row>
    <row r="143" spans="1:32" s="349" customFormat="1" ht="12.75" outlineLevel="1" x14ac:dyDescent="0.2">
      <c r="B143" s="61"/>
      <c r="C143" s="77"/>
      <c r="D143" s="78"/>
      <c r="E143" s="135"/>
    </row>
    <row r="144" spans="1:32" s="349" customFormat="1" ht="12" customHeight="1" outlineLevel="1" thickBot="1" x14ac:dyDescent="0.25">
      <c r="B144" s="61"/>
      <c r="C144" s="77"/>
      <c r="D144" s="78"/>
      <c r="E144" s="135"/>
      <c r="G144" s="85" t="s">
        <v>0</v>
      </c>
      <c r="H144" s="122">
        <f>$G142</f>
        <v>2015</v>
      </c>
      <c r="I144" s="643">
        <v>1</v>
      </c>
      <c r="M144" s="372" t="s">
        <v>547</v>
      </c>
      <c r="S144" s="372" t="s">
        <v>243</v>
      </c>
      <c r="V144" s="74" t="s">
        <v>29</v>
      </c>
      <c r="W144" s="419"/>
      <c r="X144" s="419"/>
      <c r="Y144" s="419"/>
      <c r="Z144" s="419"/>
      <c r="AA144" s="419"/>
      <c r="AB144" s="419"/>
      <c r="AC144" s="419"/>
      <c r="AD144" s="419"/>
      <c r="AE144" s="419"/>
      <c r="AF144" s="419"/>
    </row>
    <row r="145" spans="1:32" s="349" customFormat="1" ht="12.75" outlineLevel="1" x14ac:dyDescent="0.2">
      <c r="B145" s="61"/>
      <c r="C145" s="77"/>
      <c r="D145" s="78"/>
      <c r="E145" s="135"/>
      <c r="G145" s="34"/>
      <c r="H145" s="578"/>
      <c r="I145" s="579"/>
      <c r="S145" s="562">
        <v>1E-4</v>
      </c>
      <c r="T145" s="349" t="s">
        <v>136</v>
      </c>
      <c r="V145" s="3067"/>
      <c r="W145" s="3068"/>
      <c r="X145" s="3068"/>
      <c r="Y145" s="3068"/>
      <c r="Z145" s="3068"/>
      <c r="AA145" s="3068"/>
      <c r="AB145" s="3068"/>
      <c r="AC145" s="3068"/>
      <c r="AD145" s="3068"/>
      <c r="AE145" s="3068"/>
      <c r="AF145" s="3069"/>
    </row>
    <row r="146" spans="1:32" s="349" customFormat="1" ht="12.75" outlineLevel="1" x14ac:dyDescent="0.2">
      <c r="B146" s="61"/>
      <c r="C146" s="77"/>
      <c r="D146" s="78"/>
      <c r="E146" s="135"/>
      <c r="I146" s="420" t="s">
        <v>180</v>
      </c>
      <c r="J146" s="420" t="s">
        <v>181</v>
      </c>
      <c r="S146" s="562">
        <v>0.01</v>
      </c>
      <c r="T146" s="349" t="s">
        <v>136</v>
      </c>
      <c r="V146" s="3070"/>
      <c r="W146" s="3071"/>
      <c r="X146" s="3071"/>
      <c r="Y146" s="3071"/>
      <c r="Z146" s="3071"/>
      <c r="AA146" s="3071"/>
      <c r="AB146" s="3071"/>
      <c r="AC146" s="3071"/>
      <c r="AD146" s="3071"/>
      <c r="AE146" s="3071"/>
      <c r="AF146" s="3072"/>
    </row>
    <row r="147" spans="1:32" s="349" customFormat="1" ht="12.75" outlineLevel="1" x14ac:dyDescent="0.2">
      <c r="A147" s="669" t="str">
        <f>INDEX(Checks!$J$42:$J$47,MATCH((SEARCH("(",formuletekst(J147))),Checks!$I$42:$I$47,0))</f>
        <v>ABO</v>
      </c>
      <c r="B147" s="61"/>
      <c r="C147" s="77"/>
      <c r="D147" s="78"/>
      <c r="E147" s="135"/>
      <c r="F147" s="349" t="str">
        <f>"Bedrag "&amp;G142</f>
        <v>Bedrag 2015</v>
      </c>
      <c r="I147" s="663">
        <f>CEILING(I139*I144,S145)</f>
        <v>0.19</v>
      </c>
      <c r="J147" s="664">
        <f>CEILING(I139*I144,S146)</f>
        <v>0.19</v>
      </c>
      <c r="K147" s="399" t="s">
        <v>136</v>
      </c>
      <c r="S147" s="545"/>
      <c r="V147" s="3070"/>
      <c r="W147" s="3071"/>
      <c r="X147" s="3071"/>
      <c r="Y147" s="3071"/>
      <c r="Z147" s="3071"/>
      <c r="AA147" s="3071"/>
      <c r="AB147" s="3071"/>
      <c r="AC147" s="3071"/>
      <c r="AD147" s="3071"/>
      <c r="AE147" s="3071"/>
      <c r="AF147" s="3072"/>
    </row>
    <row r="148" spans="1:32" s="349" customFormat="1" ht="12.75" outlineLevel="1" x14ac:dyDescent="0.2">
      <c r="B148" s="61"/>
      <c r="C148" s="77"/>
      <c r="D148" s="78"/>
      <c r="E148" s="135"/>
      <c r="J148" s="531"/>
      <c r="K148" s="399"/>
      <c r="L148" s="399"/>
      <c r="V148" s="3073"/>
      <c r="W148" s="3074"/>
      <c r="X148" s="3074"/>
      <c r="Y148" s="3074"/>
      <c r="Z148" s="3074"/>
      <c r="AA148" s="3074"/>
      <c r="AB148" s="3074"/>
      <c r="AC148" s="3074"/>
      <c r="AD148" s="3074"/>
      <c r="AE148" s="3074"/>
      <c r="AF148" s="3075"/>
    </row>
    <row r="149" spans="1:32" s="349" customFormat="1" ht="12.75" x14ac:dyDescent="0.2">
      <c r="B149" s="61"/>
      <c r="C149" s="77"/>
      <c r="D149" s="78"/>
      <c r="E149" s="135"/>
      <c r="J149" s="531"/>
      <c r="K149" s="399"/>
      <c r="L149" s="399"/>
    </row>
    <row r="150" spans="1:32" s="433" customFormat="1" ht="12.75" x14ac:dyDescent="0.2">
      <c r="A150" s="852" t="s">
        <v>1583</v>
      </c>
      <c r="B150" s="126"/>
      <c r="C150" s="127"/>
      <c r="D150" s="128"/>
      <c r="E150" s="129" t="s">
        <v>2</v>
      </c>
      <c r="F150" s="130"/>
      <c r="G150" s="121">
        <f>G142+1</f>
        <v>2016</v>
      </c>
      <c r="H150" s="131">
        <f>ROW(J155)-ROW()</f>
        <v>5</v>
      </c>
      <c r="V150" s="533"/>
      <c r="W150" s="533"/>
      <c r="X150" s="533"/>
      <c r="Y150" s="533"/>
      <c r="Z150" s="533"/>
      <c r="AA150" s="533"/>
      <c r="AB150" s="533"/>
      <c r="AC150" s="533"/>
      <c r="AD150" s="533"/>
      <c r="AE150" s="533"/>
      <c r="AF150" s="533"/>
    </row>
    <row r="151" spans="1:32" s="349" customFormat="1" ht="12.75" outlineLevel="1" x14ac:dyDescent="0.2">
      <c r="B151" s="61"/>
      <c r="C151" s="77"/>
      <c r="D151" s="78"/>
      <c r="E151" s="135"/>
    </row>
    <row r="152" spans="1:32" s="349" customFormat="1" ht="12" customHeight="1" outlineLevel="1" thickBot="1" x14ac:dyDescent="0.25">
      <c r="B152" s="61"/>
      <c r="C152" s="77"/>
      <c r="D152" s="78"/>
      <c r="E152" s="135"/>
      <c r="G152" s="85" t="s">
        <v>0</v>
      </c>
      <c r="H152" s="122">
        <f>$G150</f>
        <v>2016</v>
      </c>
      <c r="I152" s="643">
        <v>1</v>
      </c>
      <c r="M152" s="372" t="s">
        <v>547</v>
      </c>
      <c r="S152" s="372" t="s">
        <v>243</v>
      </c>
      <c r="V152" s="74" t="s">
        <v>29</v>
      </c>
      <c r="W152" s="419"/>
      <c r="X152" s="419"/>
      <c r="Y152" s="419"/>
      <c r="Z152" s="419"/>
      <c r="AA152" s="419"/>
      <c r="AB152" s="419"/>
      <c r="AC152" s="419"/>
      <c r="AD152" s="419"/>
      <c r="AE152" s="419"/>
      <c r="AF152" s="419"/>
    </row>
    <row r="153" spans="1:32" s="349" customFormat="1" ht="12.75" outlineLevel="1" x14ac:dyDescent="0.2">
      <c r="B153" s="61"/>
      <c r="C153" s="77"/>
      <c r="D153" s="78"/>
      <c r="E153" s="135"/>
      <c r="G153" s="34"/>
      <c r="H153" s="578"/>
      <c r="I153" s="579"/>
      <c r="S153" s="562">
        <v>1E-4</v>
      </c>
      <c r="T153" s="349" t="s">
        <v>136</v>
      </c>
      <c r="V153" s="3067"/>
      <c r="W153" s="3068"/>
      <c r="X153" s="3068"/>
      <c r="Y153" s="3068"/>
      <c r="Z153" s="3068"/>
      <c r="AA153" s="3068"/>
      <c r="AB153" s="3068"/>
      <c r="AC153" s="3068"/>
      <c r="AD153" s="3068"/>
      <c r="AE153" s="3068"/>
      <c r="AF153" s="3069"/>
    </row>
    <row r="154" spans="1:32" s="349" customFormat="1" ht="12.75" outlineLevel="1" x14ac:dyDescent="0.2">
      <c r="B154" s="61"/>
      <c r="C154" s="77"/>
      <c r="D154" s="78"/>
      <c r="E154" s="135"/>
      <c r="I154" s="420" t="s">
        <v>180</v>
      </c>
      <c r="J154" s="420" t="s">
        <v>181</v>
      </c>
      <c r="S154" s="562">
        <v>0.01</v>
      </c>
      <c r="T154" s="349" t="s">
        <v>136</v>
      </c>
      <c r="V154" s="3070"/>
      <c r="W154" s="3071"/>
      <c r="X154" s="3071"/>
      <c r="Y154" s="3071"/>
      <c r="Z154" s="3071"/>
      <c r="AA154" s="3071"/>
      <c r="AB154" s="3071"/>
      <c r="AC154" s="3071"/>
      <c r="AD154" s="3071"/>
      <c r="AE154" s="3071"/>
      <c r="AF154" s="3072"/>
    </row>
    <row r="155" spans="1:32" s="349" customFormat="1" ht="12.75" outlineLevel="1" x14ac:dyDescent="0.2">
      <c r="A155" s="669" t="str">
        <f>INDEX(Checks!$J$42:$J$47,MATCH((SEARCH("(",formuletekst(J155))),Checks!$I$42:$I$47,0))</f>
        <v>ABO</v>
      </c>
      <c r="B155" s="61"/>
      <c r="C155" s="77"/>
      <c r="D155" s="78"/>
      <c r="E155" s="135"/>
      <c r="F155" s="349" t="str">
        <f>"Bedrag "&amp;G150</f>
        <v>Bedrag 2016</v>
      </c>
      <c r="I155" s="663">
        <f>CEILING(I147*I152,S153)</f>
        <v>0.19</v>
      </c>
      <c r="J155" s="664">
        <f>CEILING(I147*I152,S154)</f>
        <v>0.19</v>
      </c>
      <c r="K155" s="399" t="s">
        <v>136</v>
      </c>
      <c r="S155" s="545"/>
      <c r="V155" s="3070"/>
      <c r="W155" s="3071"/>
      <c r="X155" s="3071"/>
      <c r="Y155" s="3071"/>
      <c r="Z155" s="3071"/>
      <c r="AA155" s="3071"/>
      <c r="AB155" s="3071"/>
      <c r="AC155" s="3071"/>
      <c r="AD155" s="3071"/>
      <c r="AE155" s="3071"/>
      <c r="AF155" s="3072"/>
    </row>
    <row r="156" spans="1:32" s="349" customFormat="1" ht="12.75" outlineLevel="1" x14ac:dyDescent="0.2">
      <c r="B156" s="61"/>
      <c r="C156" s="77"/>
      <c r="D156" s="78"/>
      <c r="E156" s="135"/>
      <c r="J156" s="531"/>
      <c r="K156" s="399"/>
      <c r="L156" s="399"/>
      <c r="V156" s="3073"/>
      <c r="W156" s="3074"/>
      <c r="X156" s="3074"/>
      <c r="Y156" s="3074"/>
      <c r="Z156" s="3074"/>
      <c r="AA156" s="3074"/>
      <c r="AB156" s="3074"/>
      <c r="AC156" s="3074"/>
      <c r="AD156" s="3074"/>
      <c r="AE156" s="3074"/>
      <c r="AF156" s="3075"/>
    </row>
    <row r="157" spans="1:32" s="349" customFormat="1" ht="12.75" x14ac:dyDescent="0.2">
      <c r="B157" s="61"/>
      <c r="C157" s="77"/>
      <c r="D157" s="78"/>
      <c r="E157" s="135"/>
      <c r="J157" s="531"/>
      <c r="K157" s="399"/>
      <c r="L157" s="399"/>
    </row>
    <row r="158" spans="1:32" s="433" customFormat="1" ht="12.75" x14ac:dyDescent="0.2">
      <c r="A158" s="852" t="s">
        <v>1583</v>
      </c>
      <c r="B158" s="126"/>
      <c r="C158" s="127"/>
      <c r="D158" s="128"/>
      <c r="E158" s="129" t="s">
        <v>2</v>
      </c>
      <c r="F158" s="130"/>
      <c r="G158" s="121">
        <f>G150+1</f>
        <v>2017</v>
      </c>
      <c r="H158" s="131">
        <f>ROW(J163)-ROW()</f>
        <v>5</v>
      </c>
      <c r="V158" s="533"/>
      <c r="W158" s="533"/>
      <c r="X158" s="533"/>
      <c r="Y158" s="533"/>
      <c r="Z158" s="533"/>
      <c r="AA158" s="533"/>
      <c r="AB158" s="533"/>
      <c r="AC158" s="533"/>
      <c r="AD158" s="533"/>
      <c r="AE158" s="533"/>
      <c r="AF158" s="533"/>
    </row>
    <row r="159" spans="1:32" s="349" customFormat="1" ht="12.75" outlineLevel="1" x14ac:dyDescent="0.2">
      <c r="B159" s="61"/>
      <c r="C159" s="77"/>
      <c r="D159" s="78"/>
      <c r="E159" s="135"/>
    </row>
    <row r="160" spans="1:32" s="349" customFormat="1" ht="12" customHeight="1" outlineLevel="1" thickBot="1" x14ac:dyDescent="0.25">
      <c r="B160" s="61"/>
      <c r="C160" s="77"/>
      <c r="D160" s="78"/>
      <c r="E160" s="135"/>
      <c r="G160" s="85" t="s">
        <v>0</v>
      </c>
      <c r="H160" s="122">
        <f>$G158</f>
        <v>2017</v>
      </c>
      <c r="I160" s="643">
        <v>1</v>
      </c>
      <c r="M160" s="372" t="s">
        <v>547</v>
      </c>
      <c r="S160" s="372" t="s">
        <v>243</v>
      </c>
      <c r="V160" s="74" t="s">
        <v>29</v>
      </c>
      <c r="W160" s="419"/>
      <c r="X160" s="419"/>
      <c r="Y160" s="419"/>
      <c r="Z160" s="419"/>
      <c r="AA160" s="419"/>
      <c r="AB160" s="419"/>
      <c r="AC160" s="419"/>
      <c r="AD160" s="419"/>
      <c r="AE160" s="419"/>
      <c r="AF160" s="419"/>
    </row>
    <row r="161" spans="1:32" s="349" customFormat="1" ht="12.75" outlineLevel="1" x14ac:dyDescent="0.2">
      <c r="B161" s="61"/>
      <c r="C161" s="77"/>
      <c r="D161" s="78"/>
      <c r="E161" s="135"/>
      <c r="G161" s="34"/>
      <c r="H161" s="578"/>
      <c r="I161" s="579"/>
      <c r="S161" s="562">
        <v>1E-4</v>
      </c>
      <c r="T161" s="349" t="s">
        <v>136</v>
      </c>
      <c r="V161" s="3067"/>
      <c r="W161" s="3068"/>
      <c r="X161" s="3068"/>
      <c r="Y161" s="3068"/>
      <c r="Z161" s="3068"/>
      <c r="AA161" s="3068"/>
      <c r="AB161" s="3068"/>
      <c r="AC161" s="3068"/>
      <c r="AD161" s="3068"/>
      <c r="AE161" s="3068"/>
      <c r="AF161" s="3069"/>
    </row>
    <row r="162" spans="1:32" s="349" customFormat="1" ht="12.75" outlineLevel="1" x14ac:dyDescent="0.2">
      <c r="B162" s="61"/>
      <c r="C162" s="77"/>
      <c r="D162" s="78"/>
      <c r="E162" s="135"/>
      <c r="I162" s="420" t="s">
        <v>180</v>
      </c>
      <c r="J162" s="420" t="s">
        <v>181</v>
      </c>
      <c r="S162" s="562">
        <v>0.01</v>
      </c>
      <c r="T162" s="349" t="s">
        <v>136</v>
      </c>
      <c r="V162" s="3070"/>
      <c r="W162" s="3071"/>
      <c r="X162" s="3071"/>
      <c r="Y162" s="3071"/>
      <c r="Z162" s="3071"/>
      <c r="AA162" s="3071"/>
      <c r="AB162" s="3071"/>
      <c r="AC162" s="3071"/>
      <c r="AD162" s="3071"/>
      <c r="AE162" s="3071"/>
      <c r="AF162" s="3072"/>
    </row>
    <row r="163" spans="1:32" s="349" customFormat="1" ht="12.75" outlineLevel="1" x14ac:dyDescent="0.2">
      <c r="A163" s="669" t="str">
        <f>INDEX(Checks!$J$42:$J$47,MATCH((SEARCH("(",formuletekst(J163))),Checks!$I$42:$I$47,0))</f>
        <v>ABO</v>
      </c>
      <c r="B163" s="61"/>
      <c r="C163" s="77"/>
      <c r="D163" s="78"/>
      <c r="E163" s="135"/>
      <c r="F163" s="349" t="str">
        <f>"Bedrag "&amp;G158</f>
        <v>Bedrag 2017</v>
      </c>
      <c r="I163" s="663">
        <f>CEILING(I155*I160,S161)</f>
        <v>0.19</v>
      </c>
      <c r="J163" s="664">
        <f>CEILING(I155*I160,S162)</f>
        <v>0.19</v>
      </c>
      <c r="K163" s="399" t="s">
        <v>136</v>
      </c>
      <c r="S163" s="545"/>
      <c r="V163" s="3070"/>
      <c r="W163" s="3071"/>
      <c r="X163" s="3071"/>
      <c r="Y163" s="3071"/>
      <c r="Z163" s="3071"/>
      <c r="AA163" s="3071"/>
      <c r="AB163" s="3071"/>
      <c r="AC163" s="3071"/>
      <c r="AD163" s="3071"/>
      <c r="AE163" s="3071"/>
      <c r="AF163" s="3072"/>
    </row>
    <row r="164" spans="1:32" s="349" customFormat="1" ht="12.75" outlineLevel="1" x14ac:dyDescent="0.2">
      <c r="B164" s="61"/>
      <c r="C164" s="77"/>
      <c r="D164" s="78"/>
      <c r="E164" s="135"/>
      <c r="J164" s="531"/>
      <c r="K164" s="399"/>
      <c r="L164" s="399"/>
      <c r="V164" s="3073"/>
      <c r="W164" s="3074"/>
      <c r="X164" s="3074"/>
      <c r="Y164" s="3074"/>
      <c r="Z164" s="3074"/>
      <c r="AA164" s="3074"/>
      <c r="AB164" s="3074"/>
      <c r="AC164" s="3074"/>
      <c r="AD164" s="3074"/>
      <c r="AE164" s="3074"/>
      <c r="AF164" s="3075"/>
    </row>
    <row r="165" spans="1:32" s="349" customFormat="1" ht="12.75" x14ac:dyDescent="0.2">
      <c r="B165" s="61"/>
      <c r="C165" s="77"/>
      <c r="D165" s="78"/>
      <c r="E165" s="135"/>
      <c r="J165" s="531"/>
      <c r="K165" s="399"/>
      <c r="L165" s="399"/>
    </row>
    <row r="166" spans="1:32" s="433" customFormat="1" ht="12.75" x14ac:dyDescent="0.2">
      <c r="A166" s="852" t="s">
        <v>1583</v>
      </c>
      <c r="B166" s="126"/>
      <c r="C166" s="127"/>
      <c r="D166" s="128"/>
      <c r="E166" s="129" t="s">
        <v>2</v>
      </c>
      <c r="F166" s="130"/>
      <c r="G166" s="121">
        <f>G158+1</f>
        <v>2018</v>
      </c>
      <c r="H166" s="131">
        <f>ROW(J171)-ROW()</f>
        <v>5</v>
      </c>
      <c r="V166" s="533"/>
      <c r="W166" s="533"/>
      <c r="X166" s="533"/>
      <c r="Y166" s="533"/>
      <c r="Z166" s="533"/>
      <c r="AA166" s="533"/>
      <c r="AB166" s="533"/>
      <c r="AC166" s="533"/>
      <c r="AD166" s="533"/>
      <c r="AE166" s="533"/>
      <c r="AF166" s="533"/>
    </row>
    <row r="167" spans="1:32" s="349" customFormat="1" ht="12.75" outlineLevel="1" x14ac:dyDescent="0.2">
      <c r="B167" s="61"/>
      <c r="C167" s="77"/>
      <c r="D167" s="78"/>
      <c r="E167" s="135"/>
    </row>
    <row r="168" spans="1:32" s="349" customFormat="1" ht="12" customHeight="1" outlineLevel="1" thickBot="1" x14ac:dyDescent="0.25">
      <c r="B168" s="61"/>
      <c r="C168" s="77"/>
      <c r="D168" s="78"/>
      <c r="E168" s="135"/>
      <c r="G168" s="85" t="s">
        <v>0</v>
      </c>
      <c r="H168" s="122">
        <f>$G166</f>
        <v>2018</v>
      </c>
      <c r="I168" s="643">
        <v>1</v>
      </c>
      <c r="M168" s="372" t="s">
        <v>547</v>
      </c>
      <c r="S168" s="372" t="s">
        <v>243</v>
      </c>
      <c r="V168" s="74" t="s">
        <v>29</v>
      </c>
      <c r="W168" s="419"/>
      <c r="X168" s="419"/>
      <c r="Y168" s="419"/>
      <c r="Z168" s="419"/>
      <c r="AA168" s="419"/>
      <c r="AB168" s="419"/>
      <c r="AC168" s="419"/>
      <c r="AD168" s="419"/>
      <c r="AE168" s="419"/>
      <c r="AF168" s="419"/>
    </row>
    <row r="169" spans="1:32" s="349" customFormat="1" ht="12.75" outlineLevel="1" x14ac:dyDescent="0.2">
      <c r="B169" s="61"/>
      <c r="C169" s="77"/>
      <c r="D169" s="78"/>
      <c r="E169" s="135"/>
      <c r="G169" s="34"/>
      <c r="H169" s="578"/>
      <c r="I169" s="579"/>
      <c r="S169" s="562">
        <v>1E-4</v>
      </c>
      <c r="T169" s="349" t="s">
        <v>136</v>
      </c>
      <c r="V169" s="3067"/>
      <c r="W169" s="3068"/>
      <c r="X169" s="3068"/>
      <c r="Y169" s="3068"/>
      <c r="Z169" s="3068"/>
      <c r="AA169" s="3068"/>
      <c r="AB169" s="3068"/>
      <c r="AC169" s="3068"/>
      <c r="AD169" s="3068"/>
      <c r="AE169" s="3068"/>
      <c r="AF169" s="3069"/>
    </row>
    <row r="170" spans="1:32" s="349" customFormat="1" ht="12.75" outlineLevel="1" x14ac:dyDescent="0.2">
      <c r="B170" s="61"/>
      <c r="C170" s="77"/>
      <c r="D170" s="78"/>
      <c r="E170" s="135"/>
      <c r="I170" s="420" t="s">
        <v>180</v>
      </c>
      <c r="J170" s="420" t="s">
        <v>181</v>
      </c>
      <c r="S170" s="562">
        <v>0.01</v>
      </c>
      <c r="T170" s="349" t="s">
        <v>136</v>
      </c>
      <c r="V170" s="3070"/>
      <c r="W170" s="3071"/>
      <c r="X170" s="3071"/>
      <c r="Y170" s="3071"/>
      <c r="Z170" s="3071"/>
      <c r="AA170" s="3071"/>
      <c r="AB170" s="3071"/>
      <c r="AC170" s="3071"/>
      <c r="AD170" s="3071"/>
      <c r="AE170" s="3071"/>
      <c r="AF170" s="3072"/>
    </row>
    <row r="171" spans="1:32" s="349" customFormat="1" ht="12.75" outlineLevel="1" x14ac:dyDescent="0.2">
      <c r="A171" s="669" t="str">
        <f>INDEX(Checks!$J$42:$J$47,MATCH((SEARCH("(",formuletekst(J171))),Checks!$I$42:$I$47,0))</f>
        <v>ABO</v>
      </c>
      <c r="B171" s="61"/>
      <c r="C171" s="77"/>
      <c r="D171" s="78"/>
      <c r="E171" s="135"/>
      <c r="F171" s="349" t="str">
        <f>"Bedrag "&amp;G166</f>
        <v>Bedrag 2018</v>
      </c>
      <c r="I171" s="663">
        <f>CEILING(I163*I168,S169)</f>
        <v>0.19</v>
      </c>
      <c r="J171" s="664">
        <f>CEILING(I163*I168,S170)</f>
        <v>0.19</v>
      </c>
      <c r="K171" s="399" t="s">
        <v>136</v>
      </c>
      <c r="S171" s="545"/>
      <c r="V171" s="3070"/>
      <c r="W171" s="3071"/>
      <c r="X171" s="3071"/>
      <c r="Y171" s="3071"/>
      <c r="Z171" s="3071"/>
      <c r="AA171" s="3071"/>
      <c r="AB171" s="3071"/>
      <c r="AC171" s="3071"/>
      <c r="AD171" s="3071"/>
      <c r="AE171" s="3071"/>
      <c r="AF171" s="3072"/>
    </row>
    <row r="172" spans="1:32" s="349" customFormat="1" ht="12.75" outlineLevel="1" x14ac:dyDescent="0.2">
      <c r="B172" s="61"/>
      <c r="C172" s="77"/>
      <c r="D172" s="78"/>
      <c r="E172" s="135"/>
      <c r="J172" s="531"/>
      <c r="K172" s="399"/>
      <c r="L172" s="399"/>
      <c r="V172" s="3073"/>
      <c r="W172" s="3074"/>
      <c r="X172" s="3074"/>
      <c r="Y172" s="3074"/>
      <c r="Z172" s="3074"/>
      <c r="AA172" s="3074"/>
      <c r="AB172" s="3074"/>
      <c r="AC172" s="3074"/>
      <c r="AD172" s="3074"/>
      <c r="AE172" s="3074"/>
      <c r="AF172" s="3075"/>
    </row>
    <row r="173" spans="1:32" s="349" customFormat="1" ht="12.75" x14ac:dyDescent="0.2">
      <c r="B173" s="61"/>
      <c r="C173" s="77"/>
      <c r="D173" s="78"/>
      <c r="E173" s="135"/>
      <c r="J173" s="531"/>
      <c r="K173" s="399"/>
      <c r="L173" s="399"/>
    </row>
    <row r="174" spans="1:32" s="433" customFormat="1" ht="12.75" x14ac:dyDescent="0.2">
      <c r="A174" s="852" t="s">
        <v>1583</v>
      </c>
      <c r="B174" s="126"/>
      <c r="C174" s="127"/>
      <c r="D174" s="128"/>
      <c r="E174" s="129" t="s">
        <v>2</v>
      </c>
      <c r="F174" s="130"/>
      <c r="G174" s="121">
        <f>G166+1</f>
        <v>2019</v>
      </c>
      <c r="H174" s="131">
        <f>ROW(J179)-ROW()</f>
        <v>5</v>
      </c>
      <c r="V174" s="533"/>
      <c r="W174" s="533"/>
      <c r="X174" s="533"/>
      <c r="Y174" s="533"/>
      <c r="Z174" s="533"/>
      <c r="AA174" s="533"/>
      <c r="AB174" s="533"/>
      <c r="AC174" s="533"/>
      <c r="AD174" s="533"/>
      <c r="AE174" s="533"/>
      <c r="AF174" s="533"/>
    </row>
    <row r="175" spans="1:32" s="349" customFormat="1" ht="12.75" outlineLevel="1" x14ac:dyDescent="0.2">
      <c r="B175" s="61"/>
      <c r="C175" s="77"/>
      <c r="D175" s="78"/>
      <c r="E175" s="135"/>
    </row>
    <row r="176" spans="1:32" s="349" customFormat="1" ht="12" customHeight="1" outlineLevel="1" thickBot="1" x14ac:dyDescent="0.25">
      <c r="B176" s="61"/>
      <c r="C176" s="77"/>
      <c r="D176" s="78"/>
      <c r="E176" s="135"/>
      <c r="G176" s="85" t="s">
        <v>0</v>
      </c>
      <c r="H176" s="122">
        <f>$G174</f>
        <v>2019</v>
      </c>
      <c r="I176" s="643">
        <v>1</v>
      </c>
      <c r="M176" s="372" t="s">
        <v>547</v>
      </c>
      <c r="S176" s="372" t="s">
        <v>243</v>
      </c>
      <c r="V176" s="74" t="s">
        <v>29</v>
      </c>
      <c r="W176" s="419"/>
      <c r="X176" s="419"/>
      <c r="Y176" s="419"/>
      <c r="Z176" s="419"/>
      <c r="AA176" s="419"/>
      <c r="AB176" s="419"/>
      <c r="AC176" s="419"/>
      <c r="AD176" s="419"/>
      <c r="AE176" s="419"/>
      <c r="AF176" s="419"/>
    </row>
    <row r="177" spans="1:32" s="349" customFormat="1" ht="12.75" outlineLevel="1" x14ac:dyDescent="0.2">
      <c r="B177" s="61"/>
      <c r="C177" s="77"/>
      <c r="D177" s="78"/>
      <c r="E177" s="135"/>
      <c r="G177" s="34"/>
      <c r="H177" s="578"/>
      <c r="I177" s="579"/>
      <c r="S177" s="562">
        <v>1E-4</v>
      </c>
      <c r="T177" s="349" t="s">
        <v>136</v>
      </c>
      <c r="V177" s="3067"/>
      <c r="W177" s="3068"/>
      <c r="X177" s="3068"/>
      <c r="Y177" s="3068"/>
      <c r="Z177" s="3068"/>
      <c r="AA177" s="3068"/>
      <c r="AB177" s="3068"/>
      <c r="AC177" s="3068"/>
      <c r="AD177" s="3068"/>
      <c r="AE177" s="3068"/>
      <c r="AF177" s="3069"/>
    </row>
    <row r="178" spans="1:32" s="349" customFormat="1" ht="12.75" outlineLevel="1" x14ac:dyDescent="0.2">
      <c r="B178" s="61"/>
      <c r="C178" s="77"/>
      <c r="D178" s="78"/>
      <c r="E178" s="135"/>
      <c r="I178" s="420" t="s">
        <v>180</v>
      </c>
      <c r="J178" s="420" t="s">
        <v>181</v>
      </c>
      <c r="S178" s="562">
        <v>0.01</v>
      </c>
      <c r="T178" s="349" t="s">
        <v>136</v>
      </c>
      <c r="V178" s="3070"/>
      <c r="W178" s="3071"/>
      <c r="X178" s="3071"/>
      <c r="Y178" s="3071"/>
      <c r="Z178" s="3071"/>
      <c r="AA178" s="3071"/>
      <c r="AB178" s="3071"/>
      <c r="AC178" s="3071"/>
      <c r="AD178" s="3071"/>
      <c r="AE178" s="3071"/>
      <c r="AF178" s="3072"/>
    </row>
    <row r="179" spans="1:32" s="349" customFormat="1" ht="12.75" outlineLevel="1" x14ac:dyDescent="0.2">
      <c r="A179" s="669" t="str">
        <f>INDEX(Checks!$J$42:$J$47,MATCH((SEARCH("(",formuletekst(J179))),Checks!$I$42:$I$47,0))</f>
        <v>ABO</v>
      </c>
      <c r="B179" s="61"/>
      <c r="C179" s="77"/>
      <c r="D179" s="78"/>
      <c r="E179" s="135"/>
      <c r="F179" s="349" t="str">
        <f>"Bedrag "&amp;G174</f>
        <v>Bedrag 2019</v>
      </c>
      <c r="I179" s="663">
        <f>CEILING(I171*I176,S177)</f>
        <v>0.19</v>
      </c>
      <c r="J179" s="664">
        <f>CEILING(I171*I176,S178)</f>
        <v>0.19</v>
      </c>
      <c r="K179" s="399" t="s">
        <v>136</v>
      </c>
      <c r="S179" s="545"/>
      <c r="V179" s="3070"/>
      <c r="W179" s="3071"/>
      <c r="X179" s="3071"/>
      <c r="Y179" s="3071"/>
      <c r="Z179" s="3071"/>
      <c r="AA179" s="3071"/>
      <c r="AB179" s="3071"/>
      <c r="AC179" s="3071"/>
      <c r="AD179" s="3071"/>
      <c r="AE179" s="3071"/>
      <c r="AF179" s="3072"/>
    </row>
    <row r="180" spans="1:32" s="349" customFormat="1" ht="12.75" outlineLevel="1" x14ac:dyDescent="0.2">
      <c r="B180" s="61"/>
      <c r="C180" s="77"/>
      <c r="D180" s="78"/>
      <c r="E180" s="135"/>
      <c r="J180" s="531"/>
      <c r="K180" s="399"/>
      <c r="L180" s="399"/>
      <c r="V180" s="3073"/>
      <c r="W180" s="3074"/>
      <c r="X180" s="3074"/>
      <c r="Y180" s="3074"/>
      <c r="Z180" s="3074"/>
      <c r="AA180" s="3074"/>
      <c r="AB180" s="3074"/>
      <c r="AC180" s="3074"/>
      <c r="AD180" s="3074"/>
      <c r="AE180" s="3074"/>
      <c r="AF180" s="3075"/>
    </row>
    <row r="182" spans="1:32" s="433" customFormat="1" ht="12.75" x14ac:dyDescent="0.2">
      <c r="A182" s="852" t="s">
        <v>1583</v>
      </c>
      <c r="B182" s="126"/>
      <c r="C182" s="127"/>
      <c r="D182" s="128"/>
      <c r="E182" s="129" t="s">
        <v>2</v>
      </c>
      <c r="F182" s="130"/>
      <c r="G182" s="121">
        <f>G174+1</f>
        <v>2020</v>
      </c>
      <c r="H182" s="131">
        <f>ROW(J187)-ROW()</f>
        <v>5</v>
      </c>
      <c r="V182" s="533"/>
      <c r="W182" s="533"/>
      <c r="X182" s="533"/>
      <c r="Y182" s="533"/>
      <c r="Z182" s="533"/>
      <c r="AA182" s="533"/>
      <c r="AB182" s="533"/>
      <c r="AC182" s="533"/>
      <c r="AD182" s="533"/>
      <c r="AE182" s="533"/>
      <c r="AF182" s="533"/>
    </row>
    <row r="183" spans="1:32" s="349" customFormat="1" ht="12.75" outlineLevel="1" x14ac:dyDescent="0.2">
      <c r="B183" s="61"/>
      <c r="C183" s="77"/>
      <c r="D183" s="78"/>
      <c r="E183" s="135"/>
    </row>
    <row r="184" spans="1:32" s="349" customFormat="1" ht="12" customHeight="1" outlineLevel="1" thickBot="1" x14ac:dyDescent="0.25">
      <c r="B184" s="61"/>
      <c r="C184" s="77"/>
      <c r="D184" s="78"/>
      <c r="E184" s="135"/>
      <c r="G184" s="85" t="s">
        <v>0</v>
      </c>
      <c r="H184" s="122">
        <f>$G182</f>
        <v>2020</v>
      </c>
      <c r="I184" s="643">
        <v>1</v>
      </c>
      <c r="M184" s="372" t="s">
        <v>547</v>
      </c>
      <c r="S184" s="372" t="s">
        <v>243</v>
      </c>
      <c r="V184" s="74" t="s">
        <v>29</v>
      </c>
      <c r="W184" s="419"/>
      <c r="X184" s="419"/>
      <c r="Y184" s="419"/>
      <c r="Z184" s="419"/>
      <c r="AA184" s="419"/>
      <c r="AB184" s="419"/>
      <c r="AC184" s="419"/>
      <c r="AD184" s="419"/>
      <c r="AE184" s="419"/>
      <c r="AF184" s="419"/>
    </row>
    <row r="185" spans="1:32" s="349" customFormat="1" ht="12.75" outlineLevel="1" x14ac:dyDescent="0.2">
      <c r="B185" s="61"/>
      <c r="C185" s="77"/>
      <c r="D185" s="78"/>
      <c r="E185" s="135"/>
      <c r="G185" s="34"/>
      <c r="H185" s="578"/>
      <c r="I185" s="579"/>
      <c r="S185" s="562">
        <v>1E-4</v>
      </c>
      <c r="T185" s="349" t="s">
        <v>136</v>
      </c>
      <c r="V185" s="3067"/>
      <c r="W185" s="3068"/>
      <c r="X185" s="3068"/>
      <c r="Y185" s="3068"/>
      <c r="Z185" s="3068"/>
      <c r="AA185" s="3068"/>
      <c r="AB185" s="3068"/>
      <c r="AC185" s="3068"/>
      <c r="AD185" s="3068"/>
      <c r="AE185" s="3068"/>
      <c r="AF185" s="3069"/>
    </row>
    <row r="186" spans="1:32" s="349" customFormat="1" ht="12.75" outlineLevel="1" x14ac:dyDescent="0.2">
      <c r="B186" s="61"/>
      <c r="C186" s="77"/>
      <c r="D186" s="78"/>
      <c r="E186" s="135"/>
      <c r="I186" s="420" t="s">
        <v>180</v>
      </c>
      <c r="J186" s="420" t="s">
        <v>181</v>
      </c>
      <c r="S186" s="562">
        <v>0.01</v>
      </c>
      <c r="T186" s="349" t="s">
        <v>136</v>
      </c>
      <c r="V186" s="3070"/>
      <c r="W186" s="3071"/>
      <c r="X186" s="3071"/>
      <c r="Y186" s="3071"/>
      <c r="Z186" s="3071"/>
      <c r="AA186" s="3071"/>
      <c r="AB186" s="3071"/>
      <c r="AC186" s="3071"/>
      <c r="AD186" s="3071"/>
      <c r="AE186" s="3071"/>
      <c r="AF186" s="3072"/>
    </row>
    <row r="187" spans="1:32" s="349" customFormat="1" ht="12.75" outlineLevel="1" x14ac:dyDescent="0.2">
      <c r="A187" s="669" t="str">
        <f>INDEX(Checks!$J$42:$J$47,MATCH((SEARCH("(",formuletekst(J187))),Checks!$I$42:$I$47,0))</f>
        <v>ABO</v>
      </c>
      <c r="B187" s="61"/>
      <c r="C187" s="77"/>
      <c r="D187" s="78"/>
      <c r="E187" s="135"/>
      <c r="F187" s="349" t="str">
        <f>"Bedrag "&amp;G182</f>
        <v>Bedrag 2020</v>
      </c>
      <c r="I187" s="663">
        <f>CEILING(I179*I184,S185)</f>
        <v>0.19</v>
      </c>
      <c r="J187" s="664">
        <f>CEILING(I179*I184,S186)</f>
        <v>0.19</v>
      </c>
      <c r="K187" s="399" t="s">
        <v>136</v>
      </c>
      <c r="S187" s="545"/>
      <c r="V187" s="3070"/>
      <c r="W187" s="3071"/>
      <c r="X187" s="3071"/>
      <c r="Y187" s="3071"/>
      <c r="Z187" s="3071"/>
      <c r="AA187" s="3071"/>
      <c r="AB187" s="3071"/>
      <c r="AC187" s="3071"/>
      <c r="AD187" s="3071"/>
      <c r="AE187" s="3071"/>
      <c r="AF187" s="3072"/>
    </row>
    <row r="188" spans="1:32" s="349" customFormat="1" ht="12.75" outlineLevel="1" x14ac:dyDescent="0.2">
      <c r="B188" s="61"/>
      <c r="C188" s="77"/>
      <c r="D188" s="78"/>
      <c r="E188" s="135"/>
      <c r="J188" s="531"/>
      <c r="K188" s="399"/>
      <c r="L188" s="399"/>
      <c r="V188" s="3073"/>
      <c r="W188" s="3074"/>
      <c r="X188" s="3074"/>
      <c r="Y188" s="3074"/>
      <c r="Z188" s="3074"/>
      <c r="AA188" s="3074"/>
      <c r="AB188" s="3074"/>
      <c r="AC188" s="3074"/>
      <c r="AD188" s="3074"/>
      <c r="AE188" s="3074"/>
      <c r="AF188" s="3075"/>
    </row>
    <row r="189" spans="1:32" s="2110" customFormat="1" x14ac:dyDescent="0.25">
      <c r="B189" s="61"/>
      <c r="C189" s="77"/>
      <c r="D189" s="78"/>
      <c r="E189" s="135"/>
      <c r="I189" s="386"/>
      <c r="J189" s="386"/>
    </row>
    <row r="190" spans="1:32" s="433" customFormat="1" ht="12.75" x14ac:dyDescent="0.2">
      <c r="A190" s="852" t="s">
        <v>1583</v>
      </c>
      <c r="B190" s="126"/>
      <c r="C190" s="127"/>
      <c r="D190" s="128"/>
      <c r="E190" s="129" t="s">
        <v>2</v>
      </c>
      <c r="F190" s="130"/>
      <c r="G190" s="121">
        <f>G182+1</f>
        <v>2021</v>
      </c>
      <c r="H190" s="131">
        <f>ROW(J195)-ROW()</f>
        <v>5</v>
      </c>
      <c r="V190" s="533"/>
      <c r="W190" s="533"/>
      <c r="X190" s="533"/>
      <c r="Y190" s="533"/>
      <c r="Z190" s="533"/>
      <c r="AA190" s="533"/>
      <c r="AB190" s="533"/>
      <c r="AC190" s="533"/>
      <c r="AD190" s="533"/>
      <c r="AE190" s="533"/>
      <c r="AF190" s="533"/>
    </row>
    <row r="191" spans="1:32" s="349" customFormat="1" ht="12.75" outlineLevel="1" x14ac:dyDescent="0.2">
      <c r="B191" s="61"/>
      <c r="C191" s="77"/>
      <c r="D191" s="78"/>
      <c r="E191" s="135"/>
    </row>
    <row r="192" spans="1:32" s="349" customFormat="1" ht="12" customHeight="1" outlineLevel="1" thickBot="1" x14ac:dyDescent="0.25">
      <c r="B192" s="61"/>
      <c r="C192" s="77"/>
      <c r="D192" s="78"/>
      <c r="E192" s="135"/>
      <c r="G192" s="85" t="s">
        <v>0</v>
      </c>
      <c r="H192" s="122">
        <f>$G190</f>
        <v>2021</v>
      </c>
      <c r="I192" s="643">
        <v>1</v>
      </c>
      <c r="M192" s="372" t="s">
        <v>547</v>
      </c>
      <c r="S192" s="372" t="s">
        <v>243</v>
      </c>
      <c r="V192" s="74" t="s">
        <v>29</v>
      </c>
      <c r="W192" s="419"/>
      <c r="X192" s="419"/>
      <c r="Y192" s="419"/>
      <c r="Z192" s="419"/>
      <c r="AA192" s="419"/>
      <c r="AB192" s="419"/>
      <c r="AC192" s="419"/>
      <c r="AD192" s="419"/>
      <c r="AE192" s="419"/>
      <c r="AF192" s="419"/>
    </row>
    <row r="193" spans="1:32" s="349" customFormat="1" ht="12.75" outlineLevel="1" x14ac:dyDescent="0.2">
      <c r="B193" s="61"/>
      <c r="C193" s="77"/>
      <c r="D193" s="78"/>
      <c r="E193" s="135"/>
      <c r="G193" s="34"/>
      <c r="H193" s="578"/>
      <c r="I193" s="579"/>
      <c r="S193" s="562">
        <v>1E-4</v>
      </c>
      <c r="T193" s="349" t="s">
        <v>136</v>
      </c>
      <c r="V193" s="3067"/>
      <c r="W193" s="3068"/>
      <c r="X193" s="3068"/>
      <c r="Y193" s="3068"/>
      <c r="Z193" s="3068"/>
      <c r="AA193" s="3068"/>
      <c r="AB193" s="3068"/>
      <c r="AC193" s="3068"/>
      <c r="AD193" s="3068"/>
      <c r="AE193" s="3068"/>
      <c r="AF193" s="3069"/>
    </row>
    <row r="194" spans="1:32" s="349" customFormat="1" ht="12.75" outlineLevel="1" x14ac:dyDescent="0.2">
      <c r="B194" s="61"/>
      <c r="C194" s="77"/>
      <c r="D194" s="78"/>
      <c r="E194" s="135"/>
      <c r="I194" s="420" t="s">
        <v>180</v>
      </c>
      <c r="J194" s="420" t="s">
        <v>181</v>
      </c>
      <c r="S194" s="562">
        <v>0.01</v>
      </c>
      <c r="T194" s="349" t="s">
        <v>136</v>
      </c>
      <c r="V194" s="3070"/>
      <c r="W194" s="3071"/>
      <c r="X194" s="3071"/>
      <c r="Y194" s="3071"/>
      <c r="Z194" s="3071"/>
      <c r="AA194" s="3071"/>
      <c r="AB194" s="3071"/>
      <c r="AC194" s="3071"/>
      <c r="AD194" s="3071"/>
      <c r="AE194" s="3071"/>
      <c r="AF194" s="3072"/>
    </row>
    <row r="195" spans="1:32" s="349" customFormat="1" ht="12.75" outlineLevel="1" x14ac:dyDescent="0.2">
      <c r="A195" s="669" t="str">
        <f>INDEX(Checks!$J$42:$J$47,MATCH((SEARCH("(",formuletekst(J195))),Checks!$I$42:$I$47,0))</f>
        <v>ABO</v>
      </c>
      <c r="B195" s="61"/>
      <c r="C195" s="77"/>
      <c r="D195" s="78"/>
      <c r="E195" s="135"/>
      <c r="F195" s="349" t="str">
        <f>"Bedrag "&amp;G190</f>
        <v>Bedrag 2021</v>
      </c>
      <c r="I195" s="663">
        <f>CEILING(I187*I192,S193)</f>
        <v>0.19</v>
      </c>
      <c r="J195" s="664">
        <f>CEILING(I187*I192,S194)</f>
        <v>0.19</v>
      </c>
      <c r="K195" s="399" t="s">
        <v>136</v>
      </c>
      <c r="S195" s="545"/>
      <c r="V195" s="3070"/>
      <c r="W195" s="3071"/>
      <c r="X195" s="3071"/>
      <c r="Y195" s="3071"/>
      <c r="Z195" s="3071"/>
      <c r="AA195" s="3071"/>
      <c r="AB195" s="3071"/>
      <c r="AC195" s="3071"/>
      <c r="AD195" s="3071"/>
      <c r="AE195" s="3071"/>
      <c r="AF195" s="3072"/>
    </row>
    <row r="196" spans="1:32" s="349" customFormat="1" ht="12.75" outlineLevel="1" x14ac:dyDescent="0.2">
      <c r="B196" s="61"/>
      <c r="C196" s="77"/>
      <c r="D196" s="78"/>
      <c r="E196" s="135"/>
      <c r="J196" s="531"/>
      <c r="K196" s="399"/>
      <c r="L196" s="399"/>
      <c r="V196" s="3073"/>
      <c r="W196" s="3074"/>
      <c r="X196" s="3074"/>
      <c r="Y196" s="3074"/>
      <c r="Z196" s="3074"/>
      <c r="AA196" s="3074"/>
      <c r="AB196" s="3074"/>
      <c r="AC196" s="3074"/>
      <c r="AD196" s="3074"/>
      <c r="AE196" s="3074"/>
      <c r="AF196" s="3075"/>
    </row>
    <row r="197" spans="1:32" s="2324" customFormat="1" x14ac:dyDescent="0.25">
      <c r="B197" s="61"/>
      <c r="C197" s="77"/>
      <c r="D197" s="78"/>
      <c r="E197" s="135"/>
      <c r="I197" s="386"/>
      <c r="J197" s="386"/>
    </row>
    <row r="198" spans="1:32" s="433" customFormat="1" ht="12.75" x14ac:dyDescent="0.2">
      <c r="A198" s="852" t="s">
        <v>1583</v>
      </c>
      <c r="B198" s="126"/>
      <c r="C198" s="127"/>
      <c r="D198" s="128"/>
      <c r="E198" s="129" t="s">
        <v>2</v>
      </c>
      <c r="F198" s="130"/>
      <c r="G198" s="121">
        <f>G190+1</f>
        <v>2022</v>
      </c>
      <c r="H198" s="131">
        <f>ROW(J203)-ROW()</f>
        <v>5</v>
      </c>
      <c r="V198" s="533"/>
      <c r="W198" s="533"/>
      <c r="X198" s="533"/>
      <c r="Y198" s="533"/>
      <c r="Z198" s="533"/>
      <c r="AA198" s="533"/>
      <c r="AB198" s="533"/>
      <c r="AC198" s="533"/>
      <c r="AD198" s="533"/>
      <c r="AE198" s="533"/>
      <c r="AF198" s="533"/>
    </row>
    <row r="199" spans="1:32" s="349" customFormat="1" ht="12.75" outlineLevel="1" x14ac:dyDescent="0.2">
      <c r="B199" s="61"/>
      <c r="C199" s="77"/>
      <c r="D199" s="78"/>
      <c r="E199" s="135"/>
    </row>
    <row r="200" spans="1:32" s="349" customFormat="1" ht="12" customHeight="1" outlineLevel="1" thickBot="1" x14ac:dyDescent="0.25">
      <c r="B200" s="61"/>
      <c r="C200" s="77"/>
      <c r="D200" s="78"/>
      <c r="E200" s="135"/>
      <c r="G200" s="85" t="s">
        <v>0</v>
      </c>
      <c r="H200" s="122">
        <f>$G198</f>
        <v>2022</v>
      </c>
      <c r="I200" s="643">
        <v>1</v>
      </c>
      <c r="M200" s="372" t="s">
        <v>547</v>
      </c>
      <c r="S200" s="372" t="s">
        <v>243</v>
      </c>
      <c r="V200" s="74" t="s">
        <v>29</v>
      </c>
      <c r="W200" s="419"/>
      <c r="X200" s="419"/>
      <c r="Y200" s="419"/>
      <c r="Z200" s="419"/>
      <c r="AA200" s="419"/>
      <c r="AB200" s="419"/>
      <c r="AC200" s="419"/>
      <c r="AD200" s="419"/>
      <c r="AE200" s="419"/>
      <c r="AF200" s="419"/>
    </row>
    <row r="201" spans="1:32" s="349" customFormat="1" ht="12.75" outlineLevel="1" x14ac:dyDescent="0.2">
      <c r="B201" s="61"/>
      <c r="C201" s="77"/>
      <c r="D201" s="78"/>
      <c r="E201" s="135"/>
      <c r="G201" s="34"/>
      <c r="H201" s="578"/>
      <c r="I201" s="579"/>
      <c r="S201" s="562">
        <v>1E-4</v>
      </c>
      <c r="T201" s="349" t="s">
        <v>136</v>
      </c>
      <c r="V201" s="3067"/>
      <c r="W201" s="3068"/>
      <c r="X201" s="3068"/>
      <c r="Y201" s="3068"/>
      <c r="Z201" s="3068"/>
      <c r="AA201" s="3068"/>
      <c r="AB201" s="3068"/>
      <c r="AC201" s="3068"/>
      <c r="AD201" s="3068"/>
      <c r="AE201" s="3068"/>
      <c r="AF201" s="3069"/>
    </row>
    <row r="202" spans="1:32" s="349" customFormat="1" ht="12.75" outlineLevel="1" x14ac:dyDescent="0.2">
      <c r="B202" s="61"/>
      <c r="C202" s="77"/>
      <c r="D202" s="78"/>
      <c r="E202" s="135"/>
      <c r="I202" s="420" t="s">
        <v>180</v>
      </c>
      <c r="J202" s="420" t="s">
        <v>181</v>
      </c>
      <c r="S202" s="562">
        <v>0.01</v>
      </c>
      <c r="T202" s="349" t="s">
        <v>136</v>
      </c>
      <c r="V202" s="3070"/>
      <c r="W202" s="3071"/>
      <c r="X202" s="3071"/>
      <c r="Y202" s="3071"/>
      <c r="Z202" s="3071"/>
      <c r="AA202" s="3071"/>
      <c r="AB202" s="3071"/>
      <c r="AC202" s="3071"/>
      <c r="AD202" s="3071"/>
      <c r="AE202" s="3071"/>
      <c r="AF202" s="3072"/>
    </row>
    <row r="203" spans="1:32" s="349" customFormat="1" ht="12.75" outlineLevel="1" x14ac:dyDescent="0.2">
      <c r="A203" s="669" t="str">
        <f>INDEX(Checks!$J$42:$J$47,MATCH((SEARCH("(",formuletekst(J203))),Checks!$I$42:$I$47,0))</f>
        <v>ABO</v>
      </c>
      <c r="B203" s="61"/>
      <c r="C203" s="77"/>
      <c r="D203" s="78"/>
      <c r="E203" s="135"/>
      <c r="F203" s="349" t="str">
        <f>"Bedrag "&amp;G198</f>
        <v>Bedrag 2022</v>
      </c>
      <c r="I203" s="663">
        <f>CEILING(I195*I200,S201)</f>
        <v>0.19</v>
      </c>
      <c r="J203" s="664">
        <f>CEILING(I195*I200,S202)</f>
        <v>0.19</v>
      </c>
      <c r="K203" s="399" t="s">
        <v>136</v>
      </c>
      <c r="S203" s="545"/>
      <c r="V203" s="3070"/>
      <c r="W203" s="3071"/>
      <c r="X203" s="3071"/>
      <c r="Y203" s="3071"/>
      <c r="Z203" s="3071"/>
      <c r="AA203" s="3071"/>
      <c r="AB203" s="3071"/>
      <c r="AC203" s="3071"/>
      <c r="AD203" s="3071"/>
      <c r="AE203" s="3071"/>
      <c r="AF203" s="3072"/>
    </row>
    <row r="204" spans="1:32" s="349" customFormat="1" ht="12.75" outlineLevel="1" x14ac:dyDescent="0.2">
      <c r="B204" s="61"/>
      <c r="C204" s="77"/>
      <c r="D204" s="78"/>
      <c r="E204" s="135"/>
      <c r="J204" s="531"/>
      <c r="K204" s="399"/>
      <c r="L204" s="399"/>
      <c r="V204" s="3073"/>
      <c r="W204" s="3074"/>
      <c r="X204" s="3074"/>
      <c r="Y204" s="3074"/>
      <c r="Z204" s="3074"/>
      <c r="AA204" s="3074"/>
      <c r="AB204" s="3074"/>
      <c r="AC204" s="3074"/>
      <c r="AD204" s="3074"/>
      <c r="AE204" s="3074"/>
      <c r="AF204" s="3075"/>
    </row>
    <row r="205" spans="1:32" s="2433" customFormat="1" x14ac:dyDescent="0.25">
      <c r="B205" s="61"/>
      <c r="C205" s="77"/>
      <c r="D205" s="78"/>
      <c r="E205" s="135"/>
      <c r="I205" s="386"/>
      <c r="J205" s="386"/>
    </row>
    <row r="206" spans="1:32" s="433" customFormat="1" ht="12.75" x14ac:dyDescent="0.2">
      <c r="A206" s="852" t="s">
        <v>1583</v>
      </c>
      <c r="B206" s="126"/>
      <c r="C206" s="127"/>
      <c r="D206" s="128"/>
      <c r="E206" s="129" t="s">
        <v>2</v>
      </c>
      <c r="F206" s="130"/>
      <c r="G206" s="121">
        <f>G198+1</f>
        <v>2023</v>
      </c>
      <c r="H206" s="131">
        <f>ROW(J211)-ROW()</f>
        <v>5</v>
      </c>
      <c r="V206" s="533"/>
      <c r="W206" s="533"/>
      <c r="X206" s="533"/>
      <c r="Y206" s="533"/>
      <c r="Z206" s="533"/>
      <c r="AA206" s="533"/>
      <c r="AB206" s="533"/>
      <c r="AC206" s="533"/>
      <c r="AD206" s="533"/>
      <c r="AE206" s="533"/>
      <c r="AF206" s="533"/>
    </row>
    <row r="207" spans="1:32" s="349" customFormat="1" ht="12.75" outlineLevel="1" x14ac:dyDescent="0.2">
      <c r="B207" s="61"/>
      <c r="C207" s="77"/>
      <c r="D207" s="78"/>
      <c r="E207" s="135"/>
    </row>
    <row r="208" spans="1:32" s="349" customFormat="1" ht="12" customHeight="1" outlineLevel="1" thickBot="1" x14ac:dyDescent="0.25">
      <c r="B208" s="61"/>
      <c r="C208" s="77"/>
      <c r="D208" s="78"/>
      <c r="E208" s="135"/>
      <c r="G208" s="85" t="s">
        <v>0</v>
      </c>
      <c r="H208" s="122">
        <f>$G206</f>
        <v>2023</v>
      </c>
      <c r="I208" s="643">
        <v>1</v>
      </c>
      <c r="M208" s="372" t="s">
        <v>547</v>
      </c>
      <c r="S208" s="372" t="s">
        <v>243</v>
      </c>
      <c r="V208" s="74" t="s">
        <v>29</v>
      </c>
      <c r="W208" s="419"/>
      <c r="X208" s="419"/>
      <c r="Y208" s="419"/>
      <c r="Z208" s="419"/>
      <c r="AA208" s="419"/>
      <c r="AB208" s="419"/>
      <c r="AC208" s="419"/>
      <c r="AD208" s="419"/>
      <c r="AE208" s="419"/>
      <c r="AF208" s="419"/>
    </row>
    <row r="209" spans="1:32" s="349" customFormat="1" ht="12.75" outlineLevel="1" x14ac:dyDescent="0.2">
      <c r="B209" s="61"/>
      <c r="C209" s="77"/>
      <c r="D209" s="78"/>
      <c r="E209" s="135"/>
      <c r="G209" s="34"/>
      <c r="H209" s="578"/>
      <c r="I209" s="579"/>
      <c r="S209" s="562">
        <v>1E-4</v>
      </c>
      <c r="T209" s="349" t="s">
        <v>136</v>
      </c>
      <c r="V209" s="3067" t="s">
        <v>2681</v>
      </c>
      <c r="W209" s="3068"/>
      <c r="X209" s="3068"/>
      <c r="Y209" s="3068"/>
      <c r="Z209" s="3068"/>
      <c r="AA209" s="3068"/>
      <c r="AB209" s="3068"/>
      <c r="AC209" s="3068"/>
      <c r="AD209" s="3068"/>
      <c r="AE209" s="3068"/>
      <c r="AF209" s="3069"/>
    </row>
    <row r="210" spans="1:32" s="349" customFormat="1" ht="12.75" outlineLevel="1" x14ac:dyDescent="0.2">
      <c r="B210" s="61"/>
      <c r="C210" s="77"/>
      <c r="D210" s="78"/>
      <c r="E210" s="135"/>
      <c r="I210" s="420" t="s">
        <v>180</v>
      </c>
      <c r="J210" s="420" t="s">
        <v>181</v>
      </c>
      <c r="S210" s="562">
        <v>0.01</v>
      </c>
      <c r="T210" s="349" t="s">
        <v>136</v>
      </c>
      <c r="V210" s="3070"/>
      <c r="W210" s="3071"/>
      <c r="X210" s="3071"/>
      <c r="Y210" s="3071"/>
      <c r="Z210" s="3071"/>
      <c r="AA210" s="3071"/>
      <c r="AB210" s="3071"/>
      <c r="AC210" s="3071"/>
      <c r="AD210" s="3071"/>
      <c r="AE210" s="3071"/>
      <c r="AF210" s="3072"/>
    </row>
    <row r="211" spans="1:32" s="349" customFormat="1" ht="12.75" outlineLevel="1" x14ac:dyDescent="0.2">
      <c r="A211" s="669" t="str">
        <f>INDEX(Checks!$J$42:$J$47,MATCH((SEARCH("(",formuletekst(J211))),Checks!$I$42:$I$47,0))</f>
        <v>ABO</v>
      </c>
      <c r="B211" s="61"/>
      <c r="C211" s="77"/>
      <c r="D211" s="78"/>
      <c r="E211" s="135"/>
      <c r="F211" s="349" t="str">
        <f>"Bedrag "&amp;G206</f>
        <v>Bedrag 2023</v>
      </c>
      <c r="I211" s="663">
        <f>CEILING(I203*I208+M211,S209)</f>
        <v>0.21000000000000002</v>
      </c>
      <c r="J211" s="664">
        <f>CEILING(I211,S210)</f>
        <v>0.21</v>
      </c>
      <c r="K211" s="399" t="s">
        <v>136</v>
      </c>
      <c r="M211" s="395">
        <v>0.02</v>
      </c>
      <c r="S211" s="545"/>
      <c r="V211" s="3070"/>
      <c r="W211" s="3071"/>
      <c r="X211" s="3071"/>
      <c r="Y211" s="3071"/>
      <c r="Z211" s="3071"/>
      <c r="AA211" s="3071"/>
      <c r="AB211" s="3071"/>
      <c r="AC211" s="3071"/>
      <c r="AD211" s="3071"/>
      <c r="AE211" s="3071"/>
      <c r="AF211" s="3072"/>
    </row>
    <row r="212" spans="1:32" s="349" customFormat="1" ht="12.75" outlineLevel="1" x14ac:dyDescent="0.2">
      <c r="B212" s="61"/>
      <c r="C212" s="77"/>
      <c r="D212" s="78"/>
      <c r="E212" s="135"/>
      <c r="J212" s="531"/>
      <c r="K212" s="399"/>
      <c r="L212" s="399"/>
      <c r="V212" s="3073"/>
      <c r="W212" s="3074"/>
      <c r="X212" s="3074"/>
      <c r="Y212" s="3074"/>
      <c r="Z212" s="3074"/>
      <c r="AA212" s="3074"/>
      <c r="AB212" s="3074"/>
      <c r="AC212" s="3074"/>
      <c r="AD212" s="3074"/>
      <c r="AE212" s="3074"/>
      <c r="AF212" s="3075"/>
    </row>
    <row r="213" spans="1:32" s="2508" customFormat="1" x14ac:dyDescent="0.25">
      <c r="B213" s="61"/>
      <c r="C213" s="77"/>
      <c r="D213" s="78"/>
      <c r="E213" s="135"/>
      <c r="I213" s="386"/>
      <c r="J213" s="386"/>
    </row>
    <row r="214" spans="1:32" s="433" customFormat="1" ht="12.75" x14ac:dyDescent="0.2">
      <c r="A214" s="852" t="s">
        <v>1583</v>
      </c>
      <c r="B214" s="126"/>
      <c r="C214" s="127"/>
      <c r="D214" s="128"/>
      <c r="E214" s="129" t="s">
        <v>2</v>
      </c>
      <c r="F214" s="130"/>
      <c r="G214" s="121">
        <f>G206+1</f>
        <v>2024</v>
      </c>
      <c r="H214" s="131">
        <f>ROW(J219)-ROW()</f>
        <v>5</v>
      </c>
      <c r="V214" s="533"/>
      <c r="W214" s="533"/>
      <c r="X214" s="533"/>
      <c r="Y214" s="533"/>
      <c r="Z214" s="533"/>
      <c r="AA214" s="533"/>
      <c r="AB214" s="533"/>
      <c r="AC214" s="533"/>
      <c r="AD214" s="533"/>
      <c r="AE214" s="533"/>
      <c r="AF214" s="533"/>
    </row>
    <row r="215" spans="1:32" s="349" customFormat="1" ht="12.75" outlineLevel="1" x14ac:dyDescent="0.2">
      <c r="B215" s="61"/>
      <c r="C215" s="77"/>
      <c r="D215" s="78"/>
      <c r="E215" s="135"/>
    </row>
    <row r="216" spans="1:32" s="349" customFormat="1" ht="12" customHeight="1" outlineLevel="1" thickBot="1" x14ac:dyDescent="0.25">
      <c r="B216" s="61"/>
      <c r="C216" s="77"/>
      <c r="D216" s="78"/>
      <c r="E216" s="135"/>
      <c r="G216" s="85" t="s">
        <v>0</v>
      </c>
      <c r="H216" s="122">
        <f>$G214</f>
        <v>2024</v>
      </c>
      <c r="I216" s="643">
        <v>1</v>
      </c>
      <c r="M216" s="372" t="s">
        <v>547</v>
      </c>
      <c r="S216" s="372" t="s">
        <v>243</v>
      </c>
      <c r="V216" s="74" t="s">
        <v>29</v>
      </c>
      <c r="W216" s="419"/>
      <c r="X216" s="419"/>
      <c r="Y216" s="419"/>
      <c r="Z216" s="419"/>
      <c r="AA216" s="419"/>
      <c r="AB216" s="419"/>
      <c r="AC216" s="419"/>
      <c r="AD216" s="419"/>
      <c r="AE216" s="419"/>
      <c r="AF216" s="419"/>
    </row>
    <row r="217" spans="1:32" s="349" customFormat="1" ht="12.75" outlineLevel="1" x14ac:dyDescent="0.2">
      <c r="B217" s="61"/>
      <c r="C217" s="77"/>
      <c r="D217" s="78"/>
      <c r="E217" s="135"/>
      <c r="G217" s="34"/>
      <c r="H217" s="578"/>
      <c r="I217" s="579"/>
      <c r="S217" s="562">
        <v>1E-4</v>
      </c>
      <c r="T217" s="349" t="s">
        <v>136</v>
      </c>
      <c r="V217" s="3067" t="s">
        <v>2682</v>
      </c>
      <c r="W217" s="3068"/>
      <c r="X217" s="3068"/>
      <c r="Y217" s="3068"/>
      <c r="Z217" s="3068"/>
      <c r="AA217" s="3068"/>
      <c r="AB217" s="3068"/>
      <c r="AC217" s="3068"/>
      <c r="AD217" s="3068"/>
      <c r="AE217" s="3068"/>
      <c r="AF217" s="3069"/>
    </row>
    <row r="218" spans="1:32" s="349" customFormat="1" ht="12.75" outlineLevel="1" x14ac:dyDescent="0.2">
      <c r="B218" s="61"/>
      <c r="C218" s="77"/>
      <c r="D218" s="78"/>
      <c r="E218" s="135"/>
      <c r="I218" s="420" t="s">
        <v>180</v>
      </c>
      <c r="J218" s="420" t="s">
        <v>181</v>
      </c>
      <c r="S218" s="562">
        <v>0.01</v>
      </c>
      <c r="T218" s="349" t="s">
        <v>136</v>
      </c>
      <c r="V218" s="3070"/>
      <c r="W218" s="3071"/>
      <c r="X218" s="3071"/>
      <c r="Y218" s="3071"/>
      <c r="Z218" s="3071"/>
      <c r="AA218" s="3071"/>
      <c r="AB218" s="3071"/>
      <c r="AC218" s="3071"/>
      <c r="AD218" s="3071"/>
      <c r="AE218" s="3071"/>
      <c r="AF218" s="3072"/>
    </row>
    <row r="219" spans="1:32" s="349" customFormat="1" ht="12.75" outlineLevel="1" x14ac:dyDescent="0.2">
      <c r="A219" s="669" t="str">
        <f>INDEX(Checks!$J$42:$J$47,MATCH((SEARCH("(",formuletekst(J219))),Checks!$I$42:$I$47,0))</f>
        <v>ABO</v>
      </c>
      <c r="B219" s="61"/>
      <c r="C219" s="77"/>
      <c r="D219" s="78"/>
      <c r="E219" s="135"/>
      <c r="F219" s="349" t="str">
        <f>"Bedrag "&amp;G214</f>
        <v>Bedrag 2024</v>
      </c>
      <c r="I219" s="663">
        <f>CEILING(I211*I216+M219,S217)</f>
        <v>0.23</v>
      </c>
      <c r="J219" s="664">
        <f>CEILING(I219,S218)</f>
        <v>0.23</v>
      </c>
      <c r="K219" s="399" t="s">
        <v>136</v>
      </c>
      <c r="M219" s="395">
        <v>0.02</v>
      </c>
      <c r="S219" s="545"/>
      <c r="V219" s="3070"/>
      <c r="W219" s="3071"/>
      <c r="X219" s="3071"/>
      <c r="Y219" s="3071"/>
      <c r="Z219" s="3071"/>
      <c r="AA219" s="3071"/>
      <c r="AB219" s="3071"/>
      <c r="AC219" s="3071"/>
      <c r="AD219" s="3071"/>
      <c r="AE219" s="3071"/>
      <c r="AF219" s="3072"/>
    </row>
    <row r="220" spans="1:32" s="349" customFormat="1" ht="12.75" outlineLevel="1" x14ac:dyDescent="0.2">
      <c r="B220" s="61"/>
      <c r="C220" s="77"/>
      <c r="D220" s="78"/>
      <c r="E220" s="135"/>
      <c r="J220" s="531"/>
      <c r="K220" s="399"/>
      <c r="L220" s="399"/>
      <c r="V220" s="3073"/>
      <c r="W220" s="3074"/>
      <c r="X220" s="3074"/>
      <c r="Y220" s="3074"/>
      <c r="Z220" s="3074"/>
      <c r="AA220" s="3074"/>
      <c r="AB220" s="3074"/>
      <c r="AC220" s="3074"/>
      <c r="AD220" s="3074"/>
      <c r="AE220" s="3074"/>
      <c r="AF220" s="3075"/>
    </row>
    <row r="221" spans="1:32" s="2571" customFormat="1" x14ac:dyDescent="0.25">
      <c r="B221" s="61"/>
      <c r="C221" s="77"/>
      <c r="D221" s="78"/>
      <c r="E221" s="135"/>
      <c r="I221" s="386"/>
      <c r="J221" s="386"/>
    </row>
    <row r="222" spans="1:32" s="433" customFormat="1" ht="12.75" x14ac:dyDescent="0.2">
      <c r="A222" s="852" t="s">
        <v>1583</v>
      </c>
      <c r="B222" s="126"/>
      <c r="C222" s="127"/>
      <c r="D222" s="128"/>
      <c r="E222" s="129" t="s">
        <v>2</v>
      </c>
      <c r="F222" s="130"/>
      <c r="G222" s="121">
        <f>G214+1</f>
        <v>2025</v>
      </c>
      <c r="H222" s="131">
        <f>ROW(J227)-ROW()</f>
        <v>5</v>
      </c>
      <c r="V222" s="533"/>
      <c r="W222" s="533"/>
      <c r="X222" s="533"/>
      <c r="Y222" s="533"/>
      <c r="Z222" s="533"/>
      <c r="AA222" s="533"/>
      <c r="AB222" s="533"/>
      <c r="AC222" s="533"/>
      <c r="AD222" s="533"/>
      <c r="AE222" s="533"/>
      <c r="AF222" s="533"/>
    </row>
    <row r="223" spans="1:32" s="349" customFormat="1" ht="12.75" outlineLevel="1" x14ac:dyDescent="0.2">
      <c r="B223" s="61"/>
      <c r="C223" s="77"/>
      <c r="D223" s="78"/>
      <c r="E223" s="135"/>
    </row>
    <row r="224" spans="1:32" s="349" customFormat="1" ht="12" customHeight="1" outlineLevel="1" thickBot="1" x14ac:dyDescent="0.25">
      <c r="B224" s="61"/>
      <c r="C224" s="77"/>
      <c r="D224" s="78"/>
      <c r="E224" s="135"/>
      <c r="G224" s="85" t="s">
        <v>0</v>
      </c>
      <c r="H224" s="122">
        <f>$G222</f>
        <v>2025</v>
      </c>
      <c r="I224" s="643">
        <v>1</v>
      </c>
      <c r="M224" s="372" t="s">
        <v>547</v>
      </c>
      <c r="S224" s="372" t="s">
        <v>243</v>
      </c>
      <c r="V224" s="74" t="s">
        <v>29</v>
      </c>
      <c r="W224" s="419"/>
      <c r="X224" s="419"/>
      <c r="Y224" s="419"/>
      <c r="Z224" s="419"/>
      <c r="AA224" s="419"/>
      <c r="AB224" s="419"/>
      <c r="AC224" s="419"/>
      <c r="AD224" s="419"/>
      <c r="AE224" s="419"/>
      <c r="AF224" s="419"/>
    </row>
    <row r="225" spans="1:32" s="349" customFormat="1" ht="12.75" outlineLevel="1" x14ac:dyDescent="0.2">
      <c r="B225" s="61"/>
      <c r="C225" s="77"/>
      <c r="D225" s="78"/>
      <c r="E225" s="135"/>
      <c r="G225" s="34"/>
      <c r="H225" s="578"/>
      <c r="I225" s="579"/>
      <c r="S225" s="562">
        <v>1E-4</v>
      </c>
      <c r="T225" s="349" t="s">
        <v>136</v>
      </c>
      <c r="V225" s="3067" t="s">
        <v>2888</v>
      </c>
      <c r="W225" s="3068"/>
      <c r="X225" s="3068"/>
      <c r="Y225" s="3068"/>
      <c r="Z225" s="3068"/>
      <c r="AA225" s="3068"/>
      <c r="AB225" s="3068"/>
      <c r="AC225" s="3068"/>
      <c r="AD225" s="3068"/>
      <c r="AE225" s="3068"/>
      <c r="AF225" s="3069"/>
    </row>
    <row r="226" spans="1:32" s="349" customFormat="1" ht="12.75" outlineLevel="1" x14ac:dyDescent="0.2">
      <c r="B226" s="61"/>
      <c r="C226" s="77"/>
      <c r="D226" s="78"/>
      <c r="E226" s="135"/>
      <c r="I226" s="420" t="s">
        <v>180</v>
      </c>
      <c r="J226" s="420" t="s">
        <v>181</v>
      </c>
      <c r="S226" s="562">
        <v>0.01</v>
      </c>
      <c r="T226" s="349" t="s">
        <v>136</v>
      </c>
      <c r="V226" s="3070"/>
      <c r="W226" s="3071"/>
      <c r="X226" s="3071"/>
      <c r="Y226" s="3071"/>
      <c r="Z226" s="3071"/>
      <c r="AA226" s="3071"/>
      <c r="AB226" s="3071"/>
      <c r="AC226" s="3071"/>
      <c r="AD226" s="3071"/>
      <c r="AE226" s="3071"/>
      <c r="AF226" s="3072"/>
    </row>
    <row r="227" spans="1:32" s="349" customFormat="1" ht="12.75" outlineLevel="1" x14ac:dyDescent="0.2">
      <c r="A227" s="669" t="str">
        <f>INDEX(Checks!$J$42:$J$47,MATCH((SEARCH("(",formuletekst(J227))),Checks!$I$42:$I$47,0))</f>
        <v>ABO</v>
      </c>
      <c r="B227" s="78" t="s">
        <v>2887</v>
      </c>
      <c r="C227" s="77"/>
      <c r="D227" s="78"/>
      <c r="E227" s="135"/>
      <c r="G227" s="349" t="str">
        <f>"Bedrag "&amp;G222</f>
        <v>Bedrag 2025</v>
      </c>
      <c r="I227" s="663">
        <f>CEILING(I219*I224+M227,S225)</f>
        <v>0.23</v>
      </c>
      <c r="J227" s="664">
        <f>CEILING(I227,S226)</f>
        <v>0.23</v>
      </c>
      <c r="K227" s="399" t="s">
        <v>136</v>
      </c>
      <c r="M227" s="395"/>
      <c r="S227" s="545"/>
      <c r="V227" s="3070"/>
      <c r="W227" s="3071"/>
      <c r="X227" s="3071"/>
      <c r="Y227" s="3071"/>
      <c r="Z227" s="3071"/>
      <c r="AA227" s="3071"/>
      <c r="AB227" s="3071"/>
      <c r="AC227" s="3071"/>
      <c r="AD227" s="3071"/>
      <c r="AE227" s="3071"/>
      <c r="AF227" s="3072"/>
    </row>
    <row r="228" spans="1:32" s="349" customFormat="1" ht="12.75" outlineLevel="1" x14ac:dyDescent="0.2">
      <c r="B228" s="78" t="s">
        <v>2885</v>
      </c>
      <c r="C228" s="77"/>
      <c r="D228" s="78"/>
      <c r="E228" s="135"/>
      <c r="G228" s="349" t="s">
        <v>2886</v>
      </c>
      <c r="J228" s="531">
        <v>1500000</v>
      </c>
      <c r="K228" s="399" t="s">
        <v>136</v>
      </c>
      <c r="L228" s="399"/>
      <c r="V228" s="3073"/>
      <c r="W228" s="3074"/>
      <c r="X228" s="3074"/>
      <c r="Y228" s="3074"/>
      <c r="Z228" s="3074"/>
      <c r="AA228" s="3074"/>
      <c r="AB228" s="3074"/>
      <c r="AC228" s="3074"/>
      <c r="AD228" s="3074"/>
      <c r="AE228" s="3074"/>
      <c r="AF228" s="3075"/>
    </row>
    <row r="229" spans="1:32" s="2607" customFormat="1" x14ac:dyDescent="0.25">
      <c r="B229" s="61"/>
      <c r="C229" s="77"/>
      <c r="D229" s="78"/>
      <c r="E229" s="135"/>
      <c r="I229" s="386"/>
      <c r="J229" s="386"/>
    </row>
    <row r="230" spans="1:32" s="433" customFormat="1" ht="12.75" x14ac:dyDescent="0.2">
      <c r="A230" s="852" t="s">
        <v>1583</v>
      </c>
      <c r="B230" s="126"/>
      <c r="C230" s="127"/>
      <c r="D230" s="128"/>
      <c r="E230" s="129" t="s">
        <v>2</v>
      </c>
      <c r="F230" s="130"/>
      <c r="G230" s="121">
        <f>G222+1</f>
        <v>2026</v>
      </c>
      <c r="H230" s="131">
        <f>ROW(J235)-ROW()</f>
        <v>5</v>
      </c>
      <c r="V230" s="533"/>
      <c r="W230" s="533"/>
      <c r="X230" s="533"/>
      <c r="Y230" s="533"/>
      <c r="Z230" s="533"/>
      <c r="AA230" s="533"/>
      <c r="AB230" s="533"/>
      <c r="AC230" s="533"/>
      <c r="AD230" s="533"/>
      <c r="AE230" s="533"/>
      <c r="AF230" s="533"/>
    </row>
    <row r="231" spans="1:32" s="349" customFormat="1" ht="12.75" outlineLevel="1" x14ac:dyDescent="0.2">
      <c r="B231" s="61"/>
      <c r="C231" s="77"/>
      <c r="D231" s="78"/>
      <c r="E231" s="135"/>
    </row>
    <row r="232" spans="1:32" s="349" customFormat="1" ht="12" customHeight="1" outlineLevel="1" thickBot="1" x14ac:dyDescent="0.25">
      <c r="B232" s="61"/>
      <c r="C232" s="77"/>
      <c r="D232" s="78"/>
      <c r="E232" s="135"/>
      <c r="G232" s="85" t="s">
        <v>0</v>
      </c>
      <c r="H232" s="122">
        <f>$G230</f>
        <v>2026</v>
      </c>
      <c r="I232" s="643">
        <v>1</v>
      </c>
      <c r="M232" s="372" t="s">
        <v>547</v>
      </c>
      <c r="S232" s="372" t="s">
        <v>243</v>
      </c>
      <c r="V232" s="74" t="s">
        <v>29</v>
      </c>
      <c r="W232" s="419"/>
      <c r="X232" s="419"/>
      <c r="Y232" s="419"/>
      <c r="Z232" s="419"/>
      <c r="AA232" s="419"/>
      <c r="AB232" s="419"/>
      <c r="AC232" s="419"/>
      <c r="AD232" s="419"/>
      <c r="AE232" s="419"/>
      <c r="AF232" s="419"/>
    </row>
    <row r="233" spans="1:32" s="349" customFormat="1" ht="12.75" outlineLevel="1" x14ac:dyDescent="0.2">
      <c r="B233" s="61"/>
      <c r="C233" s="77"/>
      <c r="D233" s="78"/>
      <c r="E233" s="135"/>
      <c r="G233" s="34"/>
      <c r="H233" s="578"/>
      <c r="I233" s="579"/>
      <c r="S233" s="562">
        <v>1E-4</v>
      </c>
      <c r="T233" s="349" t="s">
        <v>136</v>
      </c>
      <c r="V233" s="3067"/>
      <c r="W233" s="3068"/>
      <c r="X233" s="3068"/>
      <c r="Y233" s="3068"/>
      <c r="Z233" s="3068"/>
      <c r="AA233" s="3068"/>
      <c r="AB233" s="3068"/>
      <c r="AC233" s="3068"/>
      <c r="AD233" s="3068"/>
      <c r="AE233" s="3068"/>
      <c r="AF233" s="3069"/>
    </row>
    <row r="234" spans="1:32" s="349" customFormat="1" ht="12.75" outlineLevel="1" x14ac:dyDescent="0.2">
      <c r="B234" s="61"/>
      <c r="C234" s="77"/>
      <c r="D234" s="78"/>
      <c r="E234" s="135"/>
      <c r="I234" s="420" t="s">
        <v>180</v>
      </c>
      <c r="J234" s="420" t="s">
        <v>181</v>
      </c>
      <c r="S234" s="562">
        <v>0.01</v>
      </c>
      <c r="T234" s="349" t="s">
        <v>136</v>
      </c>
      <c r="V234" s="3070"/>
      <c r="W234" s="3071"/>
      <c r="X234" s="3071"/>
      <c r="Y234" s="3071"/>
      <c r="Z234" s="3071"/>
      <c r="AA234" s="3071"/>
      <c r="AB234" s="3071"/>
      <c r="AC234" s="3071"/>
      <c r="AD234" s="3071"/>
      <c r="AE234" s="3071"/>
      <c r="AF234" s="3072"/>
    </row>
    <row r="235" spans="1:32" s="349" customFormat="1" ht="12.75" outlineLevel="1" x14ac:dyDescent="0.2">
      <c r="A235" s="669" t="str">
        <f>INDEX(Checks!$J$42:$J$47,MATCH((SEARCH("(",formuletekst(J235))),Checks!$I$42:$I$47,0))</f>
        <v>ABO</v>
      </c>
      <c r="B235" s="78" t="s">
        <v>2887</v>
      </c>
      <c r="C235" s="77"/>
      <c r="D235" s="78"/>
      <c r="E235" s="135"/>
      <c r="G235" s="349" t="str">
        <f>"Bedrag "&amp;G230</f>
        <v>Bedrag 2026</v>
      </c>
      <c r="I235" s="663">
        <f>CEILING(I227*I232+M235,S233)</f>
        <v>0.23</v>
      </c>
      <c r="J235" s="664">
        <f>CEILING(I235,S234)</f>
        <v>0.23</v>
      </c>
      <c r="K235" s="399" t="s">
        <v>136</v>
      </c>
      <c r="M235" s="395"/>
      <c r="S235" s="545"/>
      <c r="V235" s="3070"/>
      <c r="W235" s="3071"/>
      <c r="X235" s="3071"/>
      <c r="Y235" s="3071"/>
      <c r="Z235" s="3071"/>
      <c r="AA235" s="3071"/>
      <c r="AB235" s="3071"/>
      <c r="AC235" s="3071"/>
      <c r="AD235" s="3071"/>
      <c r="AE235" s="3071"/>
      <c r="AF235" s="3072"/>
    </row>
    <row r="236" spans="1:32" s="349" customFormat="1" ht="12.75" outlineLevel="1" x14ac:dyDescent="0.2">
      <c r="B236" s="78" t="s">
        <v>2885</v>
      </c>
      <c r="C236" s="77"/>
      <c r="D236" s="78"/>
      <c r="E236" s="135"/>
      <c r="G236" s="349" t="s">
        <v>2886</v>
      </c>
      <c r="J236" s="531">
        <v>1500000</v>
      </c>
      <c r="K236" s="399" t="s">
        <v>136</v>
      </c>
      <c r="L236" s="399"/>
      <c r="V236" s="3073"/>
      <c r="W236" s="3074"/>
      <c r="X236" s="3074"/>
      <c r="Y236" s="3074"/>
      <c r="Z236" s="3074"/>
      <c r="AA236" s="3074"/>
      <c r="AB236" s="3074"/>
      <c r="AC236" s="3074"/>
      <c r="AD236" s="3074"/>
      <c r="AE236" s="3074"/>
      <c r="AF236" s="3075"/>
    </row>
    <row r="237" spans="1:32" s="2700" customFormat="1" x14ac:dyDescent="0.25">
      <c r="B237" s="61"/>
      <c r="C237" s="77"/>
      <c r="D237" s="78"/>
      <c r="E237" s="135"/>
      <c r="I237" s="386"/>
      <c r="J237" s="386"/>
    </row>
    <row r="238" spans="1:32" s="433" customFormat="1" ht="12.75" x14ac:dyDescent="0.2">
      <c r="A238" s="852" t="s">
        <v>1583</v>
      </c>
      <c r="B238" s="126"/>
      <c r="C238" s="127"/>
      <c r="D238" s="128"/>
      <c r="E238" s="129" t="s">
        <v>2</v>
      </c>
      <c r="F238" s="130"/>
      <c r="G238" s="121">
        <f>G230+1</f>
        <v>2027</v>
      </c>
      <c r="H238" s="131">
        <f>ROW(J243)-ROW()</f>
        <v>5</v>
      </c>
      <c r="V238" s="533"/>
      <c r="W238" s="533"/>
      <c r="X238" s="533"/>
      <c r="Y238" s="533"/>
      <c r="Z238" s="533"/>
      <c r="AA238" s="533"/>
      <c r="AB238" s="533"/>
      <c r="AC238" s="533"/>
      <c r="AD238" s="533"/>
      <c r="AE238" s="533"/>
      <c r="AF238" s="533"/>
    </row>
    <row r="239" spans="1:32" s="349" customFormat="1" ht="12.75" outlineLevel="1" x14ac:dyDescent="0.2">
      <c r="B239" s="61"/>
      <c r="C239" s="77"/>
      <c r="D239" s="78"/>
      <c r="E239" s="135"/>
    </row>
    <row r="240" spans="1:32" s="349" customFormat="1" ht="12" customHeight="1" outlineLevel="1" thickBot="1" x14ac:dyDescent="0.25">
      <c r="B240" s="61"/>
      <c r="C240" s="77"/>
      <c r="D240" s="78"/>
      <c r="E240" s="135"/>
      <c r="G240" s="85" t="s">
        <v>0</v>
      </c>
      <c r="H240" s="122">
        <f>$G238</f>
        <v>2027</v>
      </c>
      <c r="I240" s="643">
        <v>1</v>
      </c>
      <c r="M240" s="372" t="s">
        <v>547</v>
      </c>
      <c r="S240" s="372" t="s">
        <v>243</v>
      </c>
      <c r="V240" s="74" t="s">
        <v>29</v>
      </c>
      <c r="W240" s="419"/>
      <c r="X240" s="419"/>
      <c r="Y240" s="419"/>
      <c r="Z240" s="419"/>
      <c r="AA240" s="419"/>
      <c r="AB240" s="419"/>
      <c r="AC240" s="419"/>
      <c r="AD240" s="419"/>
      <c r="AE240" s="419"/>
      <c r="AF240" s="419"/>
    </row>
    <row r="241" spans="1:32" s="349" customFormat="1" ht="12.75" outlineLevel="1" x14ac:dyDescent="0.2">
      <c r="B241" s="61"/>
      <c r="C241" s="77"/>
      <c r="D241" s="78"/>
      <c r="E241" s="135"/>
      <c r="G241" s="34"/>
      <c r="H241" s="578"/>
      <c r="I241" s="579"/>
      <c r="S241" s="562">
        <v>1E-4</v>
      </c>
      <c r="T241" s="349" t="s">
        <v>136</v>
      </c>
      <c r="V241" s="3067"/>
      <c r="W241" s="3068"/>
      <c r="X241" s="3068"/>
      <c r="Y241" s="3068"/>
      <c r="Z241" s="3068"/>
      <c r="AA241" s="3068"/>
      <c r="AB241" s="3068"/>
      <c r="AC241" s="3068"/>
      <c r="AD241" s="3068"/>
      <c r="AE241" s="3068"/>
      <c r="AF241" s="3069"/>
    </row>
    <row r="242" spans="1:32" s="349" customFormat="1" ht="12.75" outlineLevel="1" x14ac:dyDescent="0.2">
      <c r="B242" s="61"/>
      <c r="C242" s="77"/>
      <c r="D242" s="78"/>
      <c r="E242" s="135"/>
      <c r="I242" s="420" t="s">
        <v>180</v>
      </c>
      <c r="J242" s="420" t="s">
        <v>181</v>
      </c>
      <c r="S242" s="562">
        <v>0.01</v>
      </c>
      <c r="T242" s="349" t="s">
        <v>136</v>
      </c>
      <c r="V242" s="3070"/>
      <c r="W242" s="3071"/>
      <c r="X242" s="3071"/>
      <c r="Y242" s="3071"/>
      <c r="Z242" s="3071"/>
      <c r="AA242" s="3071"/>
      <c r="AB242" s="3071"/>
      <c r="AC242" s="3071"/>
      <c r="AD242" s="3071"/>
      <c r="AE242" s="3071"/>
      <c r="AF242" s="3072"/>
    </row>
    <row r="243" spans="1:32" s="349" customFormat="1" ht="12.75" outlineLevel="1" x14ac:dyDescent="0.2">
      <c r="A243" s="669" t="str">
        <f>INDEX(Checks!$J$42:$J$47,MATCH((SEARCH("(",formuletekst(J243))),Checks!$I$42:$I$47,0))</f>
        <v>ABO</v>
      </c>
      <c r="B243" s="78" t="s">
        <v>2887</v>
      </c>
      <c r="C243" s="77"/>
      <c r="D243" s="78"/>
      <c r="E243" s="135"/>
      <c r="G243" s="349" t="str">
        <f>"Bedrag "&amp;G238</f>
        <v>Bedrag 2027</v>
      </c>
      <c r="I243" s="663">
        <f>CEILING(I235*I240+M243,S241)</f>
        <v>0.23</v>
      </c>
      <c r="J243" s="664">
        <f>CEILING(I243,S242)</f>
        <v>0.23</v>
      </c>
      <c r="K243" s="399" t="s">
        <v>136</v>
      </c>
      <c r="M243" s="395"/>
      <c r="S243" s="545"/>
      <c r="V243" s="3070"/>
      <c r="W243" s="3071"/>
      <c r="X243" s="3071"/>
      <c r="Y243" s="3071"/>
      <c r="Z243" s="3071"/>
      <c r="AA243" s="3071"/>
      <c r="AB243" s="3071"/>
      <c r="AC243" s="3071"/>
      <c r="AD243" s="3071"/>
      <c r="AE243" s="3071"/>
      <c r="AF243" s="3072"/>
    </row>
    <row r="244" spans="1:32" s="349" customFormat="1" ht="12.75" outlineLevel="1" x14ac:dyDescent="0.2">
      <c r="B244" s="78" t="s">
        <v>2885</v>
      </c>
      <c r="C244" s="77"/>
      <c r="D244" s="78"/>
      <c r="E244" s="135"/>
      <c r="G244" s="349" t="s">
        <v>2886</v>
      </c>
      <c r="J244" s="531">
        <v>1500000</v>
      </c>
      <c r="K244" s="399" t="s">
        <v>136</v>
      </c>
      <c r="L244" s="399"/>
      <c r="V244" s="3073"/>
      <c r="W244" s="3074"/>
      <c r="X244" s="3074"/>
      <c r="Y244" s="3074"/>
      <c r="Z244" s="3074"/>
      <c r="AA244" s="3074"/>
      <c r="AB244" s="3074"/>
      <c r="AC244" s="3074"/>
      <c r="AD244" s="3074"/>
      <c r="AE244" s="3074"/>
      <c r="AF244" s="3075"/>
    </row>
    <row r="245" spans="1:32" s="2876" customFormat="1" x14ac:dyDescent="0.25">
      <c r="B245" s="61"/>
      <c r="C245" s="77"/>
      <c r="D245" s="78"/>
      <c r="E245" s="135"/>
      <c r="I245" s="386"/>
      <c r="J245" s="386"/>
    </row>
  </sheetData>
  <mergeCells count="30">
    <mergeCell ref="V241:AF244"/>
    <mergeCell ref="V233:AF236"/>
    <mergeCell ref="P1:Q1"/>
    <mergeCell ref="F6:Q13"/>
    <mergeCell ref="F18:Q22"/>
    <mergeCell ref="V33:AF36"/>
    <mergeCell ref="V41:AF44"/>
    <mergeCell ref="V49:AF52"/>
    <mergeCell ref="V57:AF60"/>
    <mergeCell ref="V65:AF68"/>
    <mergeCell ref="V73:AF76"/>
    <mergeCell ref="V81:AF84"/>
    <mergeCell ref="V89:AF92"/>
    <mergeCell ref="V145:AF148"/>
    <mergeCell ref="V153:AF156"/>
    <mergeCell ref="V161:AF164"/>
    <mergeCell ref="V185:AF188"/>
    <mergeCell ref="V137:AF140"/>
    <mergeCell ref="V97:AF100"/>
    <mergeCell ref="V105:AF108"/>
    <mergeCell ref="V113:AF116"/>
    <mergeCell ref="V121:AF124"/>
    <mergeCell ref="V129:AF132"/>
    <mergeCell ref="V177:AF180"/>
    <mergeCell ref="V169:AF172"/>
    <mergeCell ref="V225:AF228"/>
    <mergeCell ref="V217:AF220"/>
    <mergeCell ref="V209:AF212"/>
    <mergeCell ref="V201:AF204"/>
    <mergeCell ref="V193:AF196"/>
  </mergeCells>
  <hyperlinks>
    <hyperlink ref="P1:Q1" location="Index!A1" display="Terug naar Index" xr:uid="{00000000-0004-0000-2300-000000000000}"/>
  </hyperlink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5">
    <tabColor rgb="FFFFC000"/>
  </sheetPr>
  <dimension ref="A1:AG137"/>
  <sheetViews>
    <sheetView showGridLines="0" zoomScale="85" zoomScaleNormal="85" workbookViewId="0">
      <pane ySplit="2" topLeftCell="A114" activePane="bottomLeft" state="frozen"/>
      <selection activeCell="B555" sqref="B555"/>
      <selection pane="bottomLeft" activeCell="Z149" sqref="Z149"/>
    </sheetView>
  </sheetViews>
  <sheetFormatPr defaultColWidth="9.140625" defaultRowHeight="15" outlineLevelRow="1" outlineLevelCol="1" x14ac:dyDescent="0.25"/>
  <cols>
    <col min="1" max="1" width="9.140625" style="379" customWidth="1" outlineLevel="1"/>
    <col min="2" max="2" width="1.42578125" style="61" customWidth="1"/>
    <col min="3" max="3" width="1.42578125" style="77" customWidth="1"/>
    <col min="4" max="4" width="1.42578125" style="78" customWidth="1"/>
    <col min="5" max="5" width="2.5703125" style="135" customWidth="1"/>
    <col min="6" max="33" width="8.85546875" customWidth="1"/>
    <col min="34" max="16384" width="9.140625" style="379"/>
  </cols>
  <sheetData>
    <row r="1" spans="2:33" s="4" customFormat="1" x14ac:dyDescent="0.25">
      <c r="B1" s="17" t="str">
        <f ca="1" xml:space="preserve"> RIGHT(CELL("filename", $B$1), LEN(CELL("filename", $B$1)) - SEARCH("]", CELL("filename", $B$1)))</f>
        <v>6.19</v>
      </c>
      <c r="C1" s="18"/>
      <c r="D1" s="19"/>
      <c r="E1" s="19"/>
      <c r="F1" s="2"/>
      <c r="G1" s="3"/>
      <c r="K1" s="19"/>
      <c r="P1" s="3017" t="s">
        <v>1208</v>
      </c>
      <c r="Q1" s="3017"/>
      <c r="T1" s="2"/>
      <c r="U1" s="2"/>
      <c r="V1" s="2"/>
      <c r="W1" s="2"/>
      <c r="X1" s="2"/>
      <c r="Y1" s="2"/>
      <c r="Z1" s="2"/>
      <c r="AA1" s="2"/>
      <c r="AB1" s="2"/>
      <c r="AC1" s="2"/>
      <c r="AD1" s="2"/>
      <c r="AE1" s="2"/>
      <c r="AF1" s="2"/>
      <c r="AG1" s="2"/>
    </row>
    <row r="2" spans="2:33" s="4" customFormat="1" x14ac:dyDescent="0.25">
      <c r="B2" s="21"/>
      <c r="C2" s="18"/>
      <c r="D2" s="19"/>
      <c r="E2" s="19"/>
      <c r="F2" s="11" t="s">
        <v>614</v>
      </c>
      <c r="K2" s="19"/>
    </row>
    <row r="3" spans="2:33" s="4" customFormat="1" x14ac:dyDescent="0.25">
      <c r="B3" s="21"/>
      <c r="C3" s="18"/>
      <c r="D3" s="19"/>
      <c r="E3" s="19"/>
      <c r="F3" s="11"/>
      <c r="G3" s="2"/>
      <c r="H3" s="2"/>
      <c r="I3" s="2"/>
      <c r="J3" s="2"/>
      <c r="K3" s="25"/>
      <c r="L3" s="2"/>
      <c r="M3" s="2"/>
      <c r="N3" s="2"/>
      <c r="O3" s="2"/>
      <c r="P3" s="2"/>
      <c r="Q3" s="2"/>
      <c r="R3" s="2"/>
      <c r="T3" s="2"/>
      <c r="U3" s="2"/>
      <c r="V3" s="2"/>
      <c r="W3" s="2"/>
      <c r="X3" s="2"/>
      <c r="Y3" s="2"/>
      <c r="Z3" s="2"/>
      <c r="AA3" s="2"/>
      <c r="AB3" s="2"/>
      <c r="AC3" s="2"/>
      <c r="AD3" s="2"/>
      <c r="AE3" s="2"/>
      <c r="AF3" s="2"/>
      <c r="AG3" s="2"/>
    </row>
    <row r="4" spans="2:33" s="4" customFormat="1" ht="12.75" x14ac:dyDescent="0.25">
      <c r="B4" s="21"/>
      <c r="C4" s="22" t="s">
        <v>10</v>
      </c>
      <c r="D4" s="19"/>
      <c r="E4" s="19"/>
      <c r="F4" s="464"/>
    </row>
    <row r="5" spans="2:33" s="4" customFormat="1" ht="12.75" outlineLevel="1" x14ac:dyDescent="0.25">
      <c r="B5" s="21"/>
      <c r="C5" s="18"/>
      <c r="D5" s="21" t="s">
        <v>11</v>
      </c>
      <c r="E5" s="19"/>
      <c r="F5" s="464"/>
    </row>
    <row r="6" spans="2:33" s="4" customFormat="1" ht="12.75" customHeight="1" outlineLevel="1" x14ac:dyDescent="0.25">
      <c r="B6" s="21"/>
      <c r="C6" s="18"/>
      <c r="D6" s="19"/>
      <c r="E6" s="19"/>
      <c r="F6" s="2999"/>
      <c r="G6" s="3000"/>
      <c r="H6" s="3000"/>
      <c r="I6" s="3000"/>
      <c r="J6" s="3000"/>
      <c r="K6" s="3000"/>
      <c r="L6" s="3000"/>
      <c r="M6" s="3000"/>
      <c r="N6" s="3000"/>
      <c r="O6" s="3000"/>
      <c r="P6" s="3000"/>
      <c r="Q6" s="3001"/>
    </row>
    <row r="7" spans="2:33" s="4" customFormat="1" ht="15" customHeight="1" outlineLevel="1" x14ac:dyDescent="0.25">
      <c r="B7" s="21"/>
      <c r="C7" s="18"/>
      <c r="D7" s="19"/>
      <c r="E7" s="19"/>
      <c r="F7" s="3002"/>
      <c r="G7" s="3003"/>
      <c r="H7" s="3003"/>
      <c r="I7" s="3003"/>
      <c r="J7" s="3003"/>
      <c r="K7" s="3003"/>
      <c r="L7" s="3003"/>
      <c r="M7" s="3003"/>
      <c r="N7" s="3003"/>
      <c r="O7" s="3003"/>
      <c r="P7" s="3003"/>
      <c r="Q7" s="3004"/>
    </row>
    <row r="8" spans="2:33" s="4" customFormat="1" ht="15" customHeight="1" outlineLevel="1" x14ac:dyDescent="0.25">
      <c r="B8" s="21"/>
      <c r="C8" s="18"/>
      <c r="D8" s="19"/>
      <c r="E8" s="19"/>
      <c r="F8" s="3002"/>
      <c r="G8" s="3003"/>
      <c r="H8" s="3003"/>
      <c r="I8" s="3003"/>
      <c r="J8" s="3003"/>
      <c r="K8" s="3003"/>
      <c r="L8" s="3003"/>
      <c r="M8" s="3003"/>
      <c r="N8" s="3003"/>
      <c r="O8" s="3003"/>
      <c r="P8" s="3003"/>
      <c r="Q8" s="3004"/>
    </row>
    <row r="9" spans="2:33" s="4" customFormat="1" ht="15" customHeight="1" outlineLevel="1" x14ac:dyDescent="0.25">
      <c r="B9" s="21"/>
      <c r="C9" s="18"/>
      <c r="D9" s="19"/>
      <c r="E9" s="19"/>
      <c r="F9" s="3002"/>
      <c r="G9" s="3003"/>
      <c r="H9" s="3003"/>
      <c r="I9" s="3003"/>
      <c r="J9" s="3003"/>
      <c r="K9" s="3003"/>
      <c r="L9" s="3003"/>
      <c r="M9" s="3003"/>
      <c r="N9" s="3003"/>
      <c r="O9" s="3003"/>
      <c r="P9" s="3003"/>
      <c r="Q9" s="3004"/>
    </row>
    <row r="10" spans="2:33"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33"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33"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33"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33"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33"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33" s="4" customFormat="1" ht="12.75" outlineLevel="1" x14ac:dyDescent="0.25">
      <c r="B16" s="21"/>
      <c r="C16" s="18"/>
      <c r="D16" s="19"/>
      <c r="E16" s="19"/>
      <c r="F16" s="12"/>
    </row>
    <row r="17" spans="1:33" s="4" customFormat="1" ht="12.75" outlineLevel="1" x14ac:dyDescent="0.25">
      <c r="B17" s="21"/>
      <c r="C17" s="18"/>
      <c r="D17" s="21" t="s">
        <v>113</v>
      </c>
      <c r="E17" s="21"/>
      <c r="F17" s="464"/>
    </row>
    <row r="18" spans="1:33"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33"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3"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3"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3"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3" s="5" customFormat="1" ht="12.75" x14ac:dyDescent="0.25">
      <c r="B23" s="23"/>
      <c r="C23" s="24"/>
      <c r="D23" s="23"/>
      <c r="E23" s="23"/>
      <c r="F23" s="8"/>
      <c r="S23" s="4"/>
    </row>
    <row r="24" spans="1:33" s="26" customFormat="1" ht="12.75" x14ac:dyDescent="0.25">
      <c r="B24" s="53"/>
      <c r="C24" s="54" t="s">
        <v>613</v>
      </c>
      <c r="D24" s="55"/>
      <c r="E24" s="56"/>
      <c r="F24" s="27"/>
      <c r="G24" s="27"/>
      <c r="H24" s="27"/>
      <c r="I24" s="27"/>
      <c r="J24" s="27"/>
      <c r="K24" s="27"/>
      <c r="L24" s="27"/>
      <c r="M24" s="27"/>
      <c r="N24" s="27"/>
      <c r="O24" s="27"/>
      <c r="P24" s="27"/>
      <c r="Q24" s="27"/>
      <c r="R24" s="27"/>
      <c r="T24" s="27"/>
      <c r="U24" s="27"/>
      <c r="V24" s="27"/>
      <c r="W24" s="27"/>
      <c r="X24" s="27"/>
      <c r="Y24" s="27"/>
      <c r="Z24" s="27"/>
      <c r="AA24" s="27"/>
      <c r="AB24" s="27"/>
      <c r="AC24" s="27"/>
      <c r="AD24" s="27"/>
      <c r="AE24" s="27"/>
      <c r="AF24" s="27"/>
      <c r="AG24" s="27"/>
    </row>
    <row r="25" spans="1:33" s="26" customFormat="1" ht="12.75" x14ac:dyDescent="0.25">
      <c r="B25" s="53"/>
      <c r="C25" s="54"/>
      <c r="D25" s="55"/>
      <c r="E25" s="56"/>
      <c r="F25" s="27"/>
      <c r="G25" s="27"/>
      <c r="H25" s="27"/>
      <c r="I25" s="27"/>
      <c r="J25" s="27"/>
      <c r="K25" s="27"/>
      <c r="L25" s="27"/>
      <c r="M25" s="27"/>
      <c r="N25" s="27"/>
      <c r="O25" s="27"/>
      <c r="P25" s="27"/>
      <c r="Q25" s="27"/>
      <c r="R25" s="27"/>
      <c r="T25" s="27"/>
      <c r="U25" s="27"/>
      <c r="V25" s="27"/>
      <c r="W25" s="27"/>
      <c r="X25" s="27"/>
      <c r="Y25" s="27"/>
      <c r="Z25" s="27"/>
      <c r="AA25" s="27"/>
      <c r="AB25" s="27"/>
      <c r="AC25" s="27"/>
      <c r="AD25" s="27"/>
      <c r="AE25" s="27"/>
      <c r="AF25" s="27"/>
      <c r="AG25" s="27"/>
    </row>
    <row r="26" spans="1:33" s="26" customFormat="1" ht="12.75" x14ac:dyDescent="0.25">
      <c r="B26" s="53"/>
      <c r="C26" s="54"/>
      <c r="D26" s="55"/>
      <c r="E26" s="56"/>
      <c r="F26" s="27"/>
      <c r="G26" s="27"/>
      <c r="H26" s="27"/>
      <c r="I26" s="27"/>
      <c r="J26" s="27"/>
      <c r="K26" s="27"/>
      <c r="L26" s="27"/>
      <c r="M26" s="27"/>
      <c r="N26" s="27"/>
      <c r="O26" s="27"/>
      <c r="P26" s="27"/>
      <c r="Q26" s="27"/>
      <c r="R26" s="27"/>
      <c r="T26" s="27"/>
      <c r="U26" s="27"/>
      <c r="V26" s="27"/>
      <c r="W26" s="27"/>
      <c r="X26" s="27"/>
      <c r="Y26" s="27"/>
      <c r="Z26" s="27"/>
      <c r="AA26" s="27"/>
      <c r="AB26" s="27"/>
      <c r="AC26" s="27"/>
      <c r="AD26" s="27"/>
      <c r="AE26" s="27"/>
      <c r="AF26" s="27"/>
      <c r="AG26" s="27"/>
    </row>
    <row r="27" spans="1:33" s="26" customFormat="1" ht="12.75" x14ac:dyDescent="0.25">
      <c r="B27" s="53"/>
      <c r="C27" s="54"/>
      <c r="D27" s="55"/>
      <c r="E27" s="56"/>
      <c r="F27" s="27"/>
      <c r="G27" s="27"/>
      <c r="H27" s="27"/>
      <c r="I27" s="27"/>
      <c r="J27" s="27"/>
      <c r="K27" s="27"/>
      <c r="L27" s="27"/>
      <c r="M27" s="27"/>
      <c r="N27" s="27"/>
      <c r="O27" s="27"/>
      <c r="P27" s="27"/>
      <c r="Q27" s="27"/>
      <c r="R27" s="27"/>
      <c r="T27" s="27"/>
      <c r="U27" s="27"/>
      <c r="V27" s="27"/>
      <c r="W27" s="27"/>
      <c r="X27" s="27"/>
      <c r="Y27" s="27"/>
      <c r="Z27" s="27"/>
      <c r="AA27" s="27"/>
      <c r="AB27" s="27"/>
      <c r="AC27" s="27"/>
      <c r="AD27" s="27"/>
      <c r="AE27" s="27"/>
      <c r="AF27" s="27"/>
      <c r="AG27" s="27"/>
    </row>
    <row r="28" spans="1:33" s="26" customFormat="1" ht="12.75" x14ac:dyDescent="0.25">
      <c r="B28" s="53"/>
      <c r="C28" s="54"/>
      <c r="D28" s="55"/>
      <c r="E28" s="56"/>
      <c r="F28" s="27"/>
      <c r="G28" s="27"/>
      <c r="H28" s="27"/>
      <c r="I28" s="27"/>
      <c r="J28" s="27"/>
      <c r="K28" s="27"/>
      <c r="L28" s="27"/>
      <c r="M28" s="27"/>
      <c r="N28" s="27"/>
      <c r="O28" s="27"/>
      <c r="P28" s="27"/>
      <c r="Q28" s="27"/>
      <c r="R28" s="27"/>
      <c r="T28" s="27"/>
      <c r="U28" s="27"/>
      <c r="V28" s="27"/>
      <c r="W28" s="27"/>
      <c r="X28" s="27"/>
      <c r="Y28" s="27"/>
      <c r="Z28" s="27"/>
      <c r="AA28" s="27"/>
      <c r="AB28" s="27"/>
      <c r="AC28" s="27"/>
      <c r="AD28" s="27"/>
      <c r="AE28" s="27"/>
      <c r="AF28" s="27"/>
      <c r="AG28" s="27"/>
    </row>
    <row r="29" spans="1:33" s="356" customFormat="1" ht="12.75" x14ac:dyDescent="0.2">
      <c r="B29" s="61"/>
      <c r="C29" s="77"/>
      <c r="D29" s="78"/>
      <c r="E29" s="135"/>
      <c r="F29" s="349"/>
      <c r="G29" s="349"/>
      <c r="H29" s="349"/>
      <c r="I29" s="349"/>
      <c r="J29" s="349"/>
      <c r="K29" s="349"/>
      <c r="L29" s="349"/>
      <c r="M29" s="349"/>
      <c r="N29" s="349"/>
      <c r="O29" s="349"/>
      <c r="P29" s="349"/>
      <c r="Q29" s="349"/>
      <c r="R29" s="349"/>
      <c r="S29" s="349"/>
      <c r="T29" s="349"/>
      <c r="U29" s="349"/>
      <c r="V29" s="349"/>
      <c r="W29" s="349"/>
      <c r="X29" s="349"/>
      <c r="Y29" s="349"/>
      <c r="Z29" s="349"/>
      <c r="AA29" s="349"/>
      <c r="AB29" s="349"/>
      <c r="AC29" s="349"/>
      <c r="AD29" s="349"/>
      <c r="AE29" s="349"/>
      <c r="AF29" s="349"/>
      <c r="AG29" s="349"/>
    </row>
    <row r="30" spans="1:33" s="1138" customFormat="1" ht="12.75" x14ac:dyDescent="0.2">
      <c r="A30" s="1404" t="s">
        <v>1583</v>
      </c>
      <c r="B30" s="127"/>
      <c r="C30" s="128"/>
      <c r="D30" s="129" t="s">
        <v>473</v>
      </c>
      <c r="E30" s="130"/>
      <c r="F30" s="131"/>
      <c r="G30" s="130" t="s">
        <v>393</v>
      </c>
      <c r="H30" s="131"/>
      <c r="I30" s="433"/>
      <c r="J30" s="433"/>
      <c r="K30" s="433"/>
      <c r="L30" s="433"/>
      <c r="M30" s="433"/>
      <c r="N30" s="433"/>
      <c r="O30" s="433"/>
      <c r="P30" s="433"/>
      <c r="Q30" s="433"/>
      <c r="R30" s="433"/>
      <c r="S30" s="433"/>
      <c r="T30" s="433"/>
      <c r="U30" s="433"/>
      <c r="V30" s="433"/>
      <c r="W30" s="433"/>
      <c r="X30" s="433"/>
      <c r="Y30" s="433"/>
      <c r="Z30" s="433"/>
      <c r="AA30" s="433"/>
      <c r="AB30" s="433"/>
      <c r="AC30" s="433"/>
      <c r="AD30" s="433"/>
      <c r="AE30" s="433"/>
      <c r="AF30" s="433"/>
      <c r="AG30" s="433"/>
    </row>
    <row r="31" spans="1:33" s="356" customFormat="1" ht="12.75" outlineLevel="1" x14ac:dyDescent="0.2">
      <c r="B31" s="61"/>
      <c r="C31" s="77"/>
      <c r="D31" s="78"/>
      <c r="E31" s="135"/>
      <c r="F31" s="349"/>
      <c r="G31" s="349"/>
      <c r="H31" s="349"/>
      <c r="I31" s="349"/>
      <c r="J31" s="349"/>
      <c r="K31" s="349"/>
      <c r="L31" s="349"/>
      <c r="M31" s="349"/>
      <c r="N31" s="349"/>
      <c r="O31" s="349"/>
      <c r="P31" s="349"/>
      <c r="Q31" s="349"/>
      <c r="R31" s="349"/>
      <c r="S31" s="349"/>
      <c r="T31" s="349"/>
      <c r="U31" s="349"/>
      <c r="V31" s="349"/>
      <c r="W31" s="349"/>
      <c r="X31" s="349"/>
      <c r="Y31" s="349"/>
      <c r="Z31" s="349"/>
      <c r="AA31" s="349"/>
      <c r="AB31" s="349"/>
      <c r="AC31" s="349"/>
      <c r="AD31" s="349"/>
      <c r="AE31" s="349"/>
      <c r="AF31" s="349"/>
      <c r="AG31" s="349"/>
    </row>
    <row r="32" spans="1:33" s="356" customFormat="1" ht="12.75" outlineLevel="1" x14ac:dyDescent="0.2">
      <c r="B32" s="61"/>
      <c r="C32" s="77"/>
      <c r="D32" s="78"/>
      <c r="E32" s="135"/>
      <c r="F32" s="349" t="s">
        <v>615</v>
      </c>
      <c r="G32" s="349"/>
      <c r="H32" s="349"/>
      <c r="I32" s="349"/>
      <c r="J32" s="550">
        <v>1.1299999999999999</v>
      </c>
      <c r="K32" s="349" t="s">
        <v>184</v>
      </c>
      <c r="L32" s="349"/>
      <c r="M32" s="349"/>
      <c r="N32" s="349"/>
      <c r="O32" s="349"/>
      <c r="P32" s="349"/>
      <c r="Q32" s="349"/>
      <c r="R32" s="349"/>
      <c r="S32" s="372" t="s">
        <v>243</v>
      </c>
      <c r="T32" s="349"/>
      <c r="U32" s="349"/>
      <c r="V32" s="74" t="s">
        <v>29</v>
      </c>
      <c r="W32" s="419"/>
      <c r="X32" s="419"/>
      <c r="Y32" s="419"/>
      <c r="Z32" s="419"/>
      <c r="AA32" s="419"/>
      <c r="AB32" s="419"/>
      <c r="AC32" s="419"/>
      <c r="AD32" s="419"/>
      <c r="AE32" s="419"/>
      <c r="AF32" s="419"/>
      <c r="AG32" s="349"/>
    </row>
    <row r="33" spans="1:33" s="356" customFormat="1" ht="12.75" customHeight="1" outlineLevel="1" x14ac:dyDescent="0.2">
      <c r="B33" s="61"/>
      <c r="C33" s="77"/>
      <c r="D33" s="78"/>
      <c r="E33" s="135"/>
      <c r="F33" s="349"/>
      <c r="G33" s="349"/>
      <c r="H33" s="349"/>
      <c r="I33" s="349"/>
      <c r="J33" s="349"/>
      <c r="K33" s="349"/>
      <c r="L33" s="349"/>
      <c r="M33" s="349"/>
      <c r="N33" s="349"/>
      <c r="O33" s="349"/>
      <c r="P33" s="349"/>
      <c r="Q33" s="349"/>
      <c r="R33" s="349"/>
      <c r="S33" s="665"/>
      <c r="T33" s="349" t="s">
        <v>136</v>
      </c>
      <c r="U33" s="349"/>
      <c r="V33" s="3067" t="s">
        <v>616</v>
      </c>
      <c r="W33" s="3068"/>
      <c r="X33" s="3068"/>
      <c r="Y33" s="3068"/>
      <c r="Z33" s="3068"/>
      <c r="AA33" s="3068"/>
      <c r="AB33" s="3068"/>
      <c r="AC33" s="3068"/>
      <c r="AD33" s="3068"/>
      <c r="AE33" s="3068"/>
      <c r="AF33" s="3069"/>
      <c r="AG33" s="349"/>
    </row>
    <row r="34" spans="1:33" s="356" customFormat="1" ht="12.75" outlineLevel="1" x14ac:dyDescent="0.2">
      <c r="B34" s="61"/>
      <c r="C34" s="77"/>
      <c r="D34" s="78"/>
      <c r="E34" s="135"/>
      <c r="F34" s="349"/>
      <c r="G34" s="349"/>
      <c r="H34" s="349"/>
      <c r="I34" s="349"/>
      <c r="J34" s="349"/>
      <c r="K34" s="349"/>
      <c r="L34" s="349"/>
      <c r="M34" s="349"/>
      <c r="N34" s="349"/>
      <c r="O34" s="349"/>
      <c r="P34" s="349"/>
      <c r="Q34" s="349"/>
      <c r="R34" s="349"/>
      <c r="S34" s="666"/>
      <c r="T34" s="349"/>
      <c r="U34" s="349"/>
      <c r="V34" s="3073"/>
      <c r="W34" s="3074"/>
      <c r="X34" s="3074"/>
      <c r="Y34" s="3074"/>
      <c r="Z34" s="3074"/>
      <c r="AA34" s="3074"/>
      <c r="AB34" s="3074"/>
      <c r="AC34" s="3074"/>
      <c r="AD34" s="3074"/>
      <c r="AE34" s="3074"/>
      <c r="AF34" s="3075"/>
      <c r="AG34" s="349"/>
    </row>
    <row r="35" spans="1:33" s="356" customFormat="1" ht="12.75" x14ac:dyDescent="0.2">
      <c r="B35" s="61"/>
      <c r="C35" s="77"/>
      <c r="D35" s="78"/>
      <c r="E35" s="135"/>
      <c r="F35" s="349"/>
      <c r="G35" s="349"/>
      <c r="H35" s="349"/>
      <c r="I35" s="349"/>
      <c r="J35" s="349"/>
      <c r="K35" s="349"/>
      <c r="L35" s="349"/>
      <c r="M35" s="349"/>
      <c r="N35" s="349"/>
      <c r="O35" s="349"/>
      <c r="P35" s="349"/>
      <c r="Q35" s="349"/>
      <c r="R35" s="349"/>
      <c r="S35" s="545"/>
      <c r="T35" s="349"/>
      <c r="U35" s="349"/>
      <c r="AG35" s="349"/>
    </row>
    <row r="36" spans="1:33" s="1138" customFormat="1" ht="12.75" x14ac:dyDescent="0.2">
      <c r="A36" s="1404" t="s">
        <v>1583</v>
      </c>
      <c r="B36" s="126" t="s">
        <v>139</v>
      </c>
      <c r="C36" s="127"/>
      <c r="D36" s="128"/>
      <c r="E36" s="129" t="s">
        <v>2</v>
      </c>
      <c r="F36" s="130"/>
      <c r="G36" s="121">
        <v>2010</v>
      </c>
      <c r="H36" s="131">
        <f>ROW(J38)-ROW()</f>
        <v>2</v>
      </c>
      <c r="I36" s="433"/>
      <c r="J36" s="433"/>
      <c r="K36" s="433"/>
      <c r="L36" s="433"/>
      <c r="M36" s="433"/>
      <c r="N36" s="433"/>
      <c r="O36" s="433"/>
      <c r="P36" s="433"/>
      <c r="Q36" s="433"/>
      <c r="R36" s="433"/>
      <c r="S36" s="433"/>
      <c r="T36" s="433"/>
      <c r="U36" s="433"/>
      <c r="V36" s="533"/>
      <c r="W36" s="533"/>
      <c r="X36" s="533"/>
      <c r="Y36" s="533"/>
      <c r="Z36" s="533"/>
      <c r="AA36" s="533"/>
      <c r="AB36" s="533"/>
      <c r="AC36" s="533"/>
      <c r="AD36" s="533"/>
      <c r="AE36" s="533"/>
      <c r="AF36" s="533"/>
      <c r="AG36" s="433"/>
    </row>
    <row r="37" spans="1:33" s="356" customFormat="1" ht="12.75" outlineLevel="1" x14ac:dyDescent="0.2">
      <c r="B37" s="61"/>
      <c r="C37" s="77"/>
      <c r="D37" s="78"/>
      <c r="E37" s="135"/>
      <c r="F37" s="349"/>
      <c r="G37" s="349"/>
      <c r="H37" s="349"/>
      <c r="I37" s="349"/>
      <c r="J37" s="349"/>
      <c r="K37" s="349"/>
      <c r="L37" s="349"/>
      <c r="M37" s="349"/>
      <c r="N37" s="349"/>
      <c r="O37" s="349"/>
      <c r="P37" s="349"/>
      <c r="Q37" s="349"/>
      <c r="R37" s="349"/>
      <c r="S37" s="349"/>
      <c r="T37" s="349"/>
      <c r="U37" s="349"/>
      <c r="V37" s="349"/>
      <c r="W37" s="349"/>
      <c r="X37" s="349"/>
      <c r="Y37" s="349"/>
      <c r="Z37" s="349"/>
      <c r="AA37" s="349"/>
      <c r="AB37" s="349"/>
      <c r="AC37" s="349"/>
      <c r="AD37" s="349"/>
      <c r="AE37" s="349"/>
      <c r="AF37" s="349"/>
      <c r="AG37" s="349"/>
    </row>
    <row r="38" spans="1:33" s="356" customFormat="1" ht="12.75" outlineLevel="1" x14ac:dyDescent="0.2">
      <c r="B38" s="61"/>
      <c r="C38" s="77"/>
      <c r="D38" s="78"/>
      <c r="E38" s="135"/>
      <c r="F38" s="349" t="s">
        <v>617</v>
      </c>
      <c r="G38" s="349"/>
      <c r="H38" s="349"/>
      <c r="I38" s="349"/>
      <c r="J38" s="550">
        <v>1.1299999999999999</v>
      </c>
      <c r="K38" s="349" t="s">
        <v>184</v>
      </c>
      <c r="L38" s="349"/>
      <c r="M38" s="349"/>
      <c r="N38" s="349"/>
      <c r="O38" s="349"/>
      <c r="P38" s="349"/>
      <c r="Q38" s="349"/>
      <c r="R38" s="349"/>
      <c r="S38" s="372" t="s">
        <v>243</v>
      </c>
      <c r="T38" s="349"/>
      <c r="U38" s="349"/>
      <c r="V38" s="74" t="s">
        <v>29</v>
      </c>
      <c r="W38" s="419"/>
      <c r="X38" s="419"/>
      <c r="Y38" s="419"/>
      <c r="Z38" s="419"/>
      <c r="AA38" s="419"/>
      <c r="AB38" s="419"/>
      <c r="AC38" s="419"/>
      <c r="AD38" s="419"/>
      <c r="AE38" s="419"/>
      <c r="AF38" s="419"/>
      <c r="AG38" s="349"/>
    </row>
    <row r="39" spans="1:33" s="356" customFormat="1" ht="12.75" customHeight="1" outlineLevel="1" x14ac:dyDescent="0.2">
      <c r="B39" s="61"/>
      <c r="C39" s="77"/>
      <c r="D39" s="78"/>
      <c r="E39" s="135"/>
      <c r="F39" s="349" t="s">
        <v>618</v>
      </c>
      <c r="G39" s="349"/>
      <c r="H39" s="349"/>
      <c r="I39" s="349"/>
      <c r="J39" s="550">
        <v>0.77</v>
      </c>
      <c r="K39" s="349" t="s">
        <v>184</v>
      </c>
      <c r="L39" s="349"/>
      <c r="M39" s="349"/>
      <c r="N39" s="349"/>
      <c r="O39" s="349"/>
      <c r="P39" s="349"/>
      <c r="Q39" s="349"/>
      <c r="R39" s="349"/>
      <c r="S39" s="665"/>
      <c r="T39" s="349" t="s">
        <v>136</v>
      </c>
      <c r="U39" s="349"/>
      <c r="V39" s="3067" t="s">
        <v>619</v>
      </c>
      <c r="W39" s="3068"/>
      <c r="X39" s="3068"/>
      <c r="Y39" s="3068"/>
      <c r="Z39" s="3068"/>
      <c r="AA39" s="3068"/>
      <c r="AB39" s="3068"/>
      <c r="AC39" s="3068"/>
      <c r="AD39" s="3068"/>
      <c r="AE39" s="3068"/>
      <c r="AF39" s="3069"/>
      <c r="AG39" s="349"/>
    </row>
    <row r="40" spans="1:33" s="356" customFormat="1" ht="12.75" outlineLevel="1" x14ac:dyDescent="0.2">
      <c r="B40" s="61"/>
      <c r="C40" s="77"/>
      <c r="D40" s="78"/>
      <c r="E40" s="135"/>
      <c r="F40" s="349"/>
      <c r="G40" s="349"/>
      <c r="H40" s="349"/>
      <c r="I40" s="349"/>
      <c r="J40" s="349"/>
      <c r="K40" s="349"/>
      <c r="L40" s="349"/>
      <c r="M40" s="349"/>
      <c r="N40" s="349"/>
      <c r="O40" s="349"/>
      <c r="P40" s="349"/>
      <c r="Q40" s="349"/>
      <c r="R40" s="349"/>
      <c r="S40" s="349"/>
      <c r="T40" s="349"/>
      <c r="U40" s="349"/>
      <c r="V40" s="3073"/>
      <c r="W40" s="3074"/>
      <c r="X40" s="3074"/>
      <c r="Y40" s="3074"/>
      <c r="Z40" s="3074"/>
      <c r="AA40" s="3074"/>
      <c r="AB40" s="3074"/>
      <c r="AC40" s="3074"/>
      <c r="AD40" s="3074"/>
      <c r="AE40" s="3074"/>
      <c r="AF40" s="3075"/>
      <c r="AG40" s="349"/>
    </row>
    <row r="41" spans="1:33" s="356" customFormat="1" ht="12.75" x14ac:dyDescent="0.2">
      <c r="B41" s="61"/>
      <c r="C41" s="77"/>
      <c r="D41" s="78"/>
      <c r="E41" s="135"/>
      <c r="F41" s="349"/>
      <c r="G41" s="349"/>
      <c r="H41" s="349"/>
      <c r="I41" s="349"/>
      <c r="J41" s="349"/>
      <c r="K41" s="349"/>
      <c r="L41" s="349"/>
      <c r="M41" s="349"/>
      <c r="N41" s="349"/>
      <c r="O41" s="349"/>
      <c r="P41" s="349"/>
      <c r="Q41" s="349"/>
      <c r="R41" s="349"/>
      <c r="S41" s="349"/>
      <c r="T41" s="349"/>
      <c r="U41" s="349"/>
      <c r="AG41" s="349"/>
    </row>
    <row r="42" spans="1:33" s="1138" customFormat="1" ht="12.75" x14ac:dyDescent="0.2">
      <c r="A42" s="1404" t="s">
        <v>1583</v>
      </c>
      <c r="B42" s="126" t="s">
        <v>139</v>
      </c>
      <c r="C42" s="127"/>
      <c r="D42" s="128"/>
      <c r="E42" s="129" t="s">
        <v>2</v>
      </c>
      <c r="F42" s="130"/>
      <c r="G42" s="121">
        <f>G36+1</f>
        <v>2011</v>
      </c>
      <c r="H42" s="131">
        <f>ROW(J44)-ROW()</f>
        <v>2</v>
      </c>
      <c r="I42" s="433"/>
      <c r="J42" s="433"/>
      <c r="K42" s="433"/>
      <c r="L42" s="433"/>
      <c r="M42" s="433"/>
      <c r="N42" s="433"/>
      <c r="O42" s="433"/>
      <c r="P42" s="433"/>
      <c r="Q42" s="433"/>
      <c r="R42" s="433"/>
      <c r="S42" s="433"/>
      <c r="T42" s="433"/>
      <c r="U42" s="433"/>
      <c r="V42" s="533"/>
      <c r="W42" s="533"/>
      <c r="X42" s="533"/>
      <c r="Y42" s="533"/>
      <c r="Z42" s="533"/>
      <c r="AA42" s="533"/>
      <c r="AB42" s="533"/>
      <c r="AC42" s="533"/>
      <c r="AD42" s="533"/>
      <c r="AE42" s="533"/>
      <c r="AF42" s="533"/>
      <c r="AG42" s="433"/>
    </row>
    <row r="43" spans="1:33" s="356" customFormat="1" ht="12.75" outlineLevel="1" x14ac:dyDescent="0.2">
      <c r="B43" s="61"/>
      <c r="C43" s="77"/>
      <c r="D43" s="78"/>
      <c r="E43" s="135"/>
      <c r="F43" s="349"/>
      <c r="G43" s="349"/>
      <c r="H43" s="349"/>
      <c r="I43" s="349"/>
      <c r="J43" s="349"/>
      <c r="K43" s="349"/>
      <c r="L43" s="349"/>
      <c r="M43" s="349"/>
      <c r="N43" s="349"/>
      <c r="O43" s="349"/>
      <c r="P43" s="349"/>
      <c r="Q43" s="349"/>
      <c r="R43" s="349"/>
      <c r="S43" s="349"/>
      <c r="T43" s="349"/>
      <c r="U43" s="349"/>
      <c r="V43" s="349"/>
      <c r="W43" s="349"/>
      <c r="X43" s="349"/>
      <c r="Y43" s="349"/>
      <c r="Z43" s="349"/>
      <c r="AA43" s="349"/>
      <c r="AB43" s="349"/>
      <c r="AC43" s="349"/>
      <c r="AD43" s="349"/>
      <c r="AE43" s="349"/>
      <c r="AF43" s="349"/>
      <c r="AG43" s="349"/>
    </row>
    <row r="44" spans="1:33" s="356" customFormat="1" ht="12.75" outlineLevel="1" x14ac:dyDescent="0.2">
      <c r="B44" s="61"/>
      <c r="C44" s="77"/>
      <c r="D44" s="78"/>
      <c r="E44" s="135"/>
      <c r="F44" s="349" t="s">
        <v>617</v>
      </c>
      <c r="G44" s="349"/>
      <c r="H44" s="349"/>
      <c r="I44" s="349"/>
      <c r="J44" s="550">
        <v>1.1299999999999999</v>
      </c>
      <c r="K44" s="349" t="s">
        <v>184</v>
      </c>
      <c r="L44" s="349"/>
      <c r="M44" s="349"/>
      <c r="N44" s="349"/>
      <c r="O44" s="349"/>
      <c r="P44" s="349"/>
      <c r="Q44" s="349"/>
      <c r="R44" s="349"/>
      <c r="S44" s="372" t="s">
        <v>243</v>
      </c>
      <c r="T44" s="349"/>
      <c r="U44" s="349"/>
      <c r="V44" s="74" t="s">
        <v>29</v>
      </c>
      <c r="W44" s="419"/>
      <c r="X44" s="419"/>
      <c r="Y44" s="419"/>
      <c r="Z44" s="419"/>
      <c r="AA44" s="419"/>
      <c r="AB44" s="419"/>
      <c r="AC44" s="419"/>
      <c r="AD44" s="419"/>
      <c r="AE44" s="419"/>
      <c r="AF44" s="419"/>
      <c r="AG44" s="349"/>
    </row>
    <row r="45" spans="1:33" s="356" customFormat="1" ht="12.75" customHeight="1" outlineLevel="1" x14ac:dyDescent="0.2">
      <c r="B45" s="61"/>
      <c r="C45" s="77"/>
      <c r="D45" s="78"/>
      <c r="E45" s="135"/>
      <c r="F45" s="349" t="s">
        <v>618</v>
      </c>
      <c r="G45" s="349"/>
      <c r="H45" s="349"/>
      <c r="I45" s="349"/>
      <c r="J45" s="550">
        <v>0.4</v>
      </c>
      <c r="K45" s="349" t="s">
        <v>184</v>
      </c>
      <c r="L45" s="349"/>
      <c r="M45" s="349"/>
      <c r="N45" s="349"/>
      <c r="O45" s="349"/>
      <c r="P45" s="349"/>
      <c r="Q45" s="349"/>
      <c r="R45" s="349"/>
      <c r="S45" s="665"/>
      <c r="T45" s="349" t="s">
        <v>136</v>
      </c>
      <c r="U45" s="349"/>
      <c r="V45" s="3067" t="s">
        <v>620</v>
      </c>
      <c r="W45" s="3068"/>
      <c r="X45" s="3068"/>
      <c r="Y45" s="3068"/>
      <c r="Z45" s="3068"/>
      <c r="AA45" s="3068"/>
      <c r="AB45" s="3068"/>
      <c r="AC45" s="3068"/>
      <c r="AD45" s="3068"/>
      <c r="AE45" s="3068"/>
      <c r="AF45" s="3069"/>
      <c r="AG45" s="349"/>
    </row>
    <row r="46" spans="1:33" s="356" customFormat="1" ht="12.75" outlineLevel="1" x14ac:dyDescent="0.2">
      <c r="B46" s="61"/>
      <c r="C46" s="77"/>
      <c r="D46" s="78"/>
      <c r="E46" s="135"/>
      <c r="F46" s="349"/>
      <c r="G46" s="349"/>
      <c r="H46" s="349"/>
      <c r="I46" s="349"/>
      <c r="J46" s="349"/>
      <c r="K46" s="349"/>
      <c r="L46" s="349"/>
      <c r="M46" s="349"/>
      <c r="N46" s="349"/>
      <c r="O46" s="349"/>
      <c r="P46" s="349"/>
      <c r="Q46" s="349"/>
      <c r="R46" s="349"/>
      <c r="S46" s="349"/>
      <c r="T46" s="349"/>
      <c r="U46" s="349"/>
      <c r="V46" s="3073"/>
      <c r="W46" s="3074"/>
      <c r="X46" s="3074"/>
      <c r="Y46" s="3074"/>
      <c r="Z46" s="3074"/>
      <c r="AA46" s="3074"/>
      <c r="AB46" s="3074"/>
      <c r="AC46" s="3074"/>
      <c r="AD46" s="3074"/>
      <c r="AE46" s="3074"/>
      <c r="AF46" s="3075"/>
      <c r="AG46" s="349"/>
    </row>
    <row r="47" spans="1:33" s="356" customFormat="1" ht="12.75" x14ac:dyDescent="0.2">
      <c r="B47" s="61"/>
      <c r="C47" s="77"/>
      <c r="D47" s="78"/>
      <c r="E47" s="135"/>
      <c r="F47" s="349"/>
      <c r="G47" s="349"/>
      <c r="H47" s="349"/>
      <c r="I47" s="349"/>
      <c r="J47" s="349"/>
      <c r="K47" s="349"/>
      <c r="L47" s="349"/>
      <c r="M47" s="349"/>
      <c r="N47" s="349"/>
      <c r="O47" s="349"/>
      <c r="P47" s="349"/>
      <c r="Q47" s="349"/>
      <c r="R47" s="349"/>
      <c r="S47" s="349"/>
      <c r="T47" s="349"/>
      <c r="U47" s="349"/>
      <c r="AG47" s="349"/>
    </row>
    <row r="48" spans="1:33" s="1138" customFormat="1" ht="12.75" x14ac:dyDescent="0.2">
      <c r="A48" s="1404" t="s">
        <v>1583</v>
      </c>
      <c r="B48" s="126" t="s">
        <v>139</v>
      </c>
      <c r="C48" s="127"/>
      <c r="D48" s="128"/>
      <c r="E48" s="129" t="s">
        <v>2</v>
      </c>
      <c r="F48" s="130"/>
      <c r="G48" s="121">
        <f>G42+1</f>
        <v>2012</v>
      </c>
      <c r="H48" s="131">
        <f>ROW(J50)-ROW()</f>
        <v>2</v>
      </c>
      <c r="I48" s="433"/>
      <c r="J48" s="433"/>
      <c r="K48" s="433"/>
      <c r="L48" s="433"/>
      <c r="M48" s="433"/>
      <c r="N48" s="433"/>
      <c r="O48" s="433"/>
      <c r="P48" s="433"/>
      <c r="Q48" s="433"/>
      <c r="R48" s="433"/>
      <c r="S48" s="433"/>
      <c r="T48" s="433"/>
      <c r="U48" s="433"/>
      <c r="V48" s="533"/>
      <c r="W48" s="533"/>
      <c r="X48" s="533"/>
      <c r="Y48" s="533"/>
      <c r="Z48" s="533"/>
      <c r="AA48" s="533"/>
      <c r="AB48" s="533"/>
      <c r="AC48" s="533"/>
      <c r="AD48" s="533"/>
      <c r="AE48" s="533"/>
      <c r="AF48" s="533"/>
      <c r="AG48" s="433"/>
    </row>
    <row r="49" spans="1:33" s="356" customFormat="1" ht="12.75" outlineLevel="1" x14ac:dyDescent="0.2">
      <c r="B49" s="61"/>
      <c r="C49" s="77"/>
      <c r="D49" s="78"/>
      <c r="E49" s="135"/>
      <c r="F49" s="349"/>
      <c r="G49" s="349"/>
      <c r="H49" s="349"/>
      <c r="I49" s="349"/>
      <c r="J49" s="349"/>
      <c r="K49" s="349"/>
      <c r="L49" s="349"/>
      <c r="M49" s="349"/>
      <c r="N49" s="349"/>
      <c r="O49" s="349"/>
      <c r="P49" s="349"/>
      <c r="Q49" s="349"/>
      <c r="R49" s="349"/>
      <c r="S49" s="349"/>
      <c r="T49" s="349"/>
      <c r="U49" s="349"/>
      <c r="V49" s="349"/>
      <c r="W49" s="349"/>
      <c r="X49" s="349"/>
      <c r="Y49" s="349"/>
      <c r="Z49" s="349"/>
      <c r="AA49" s="349"/>
      <c r="AB49" s="349"/>
      <c r="AC49" s="349"/>
      <c r="AD49" s="349"/>
      <c r="AE49" s="349"/>
      <c r="AF49" s="349"/>
      <c r="AG49" s="349"/>
    </row>
    <row r="50" spans="1:33" s="356" customFormat="1" ht="12.75" outlineLevel="1" x14ac:dyDescent="0.2">
      <c r="B50" s="61"/>
      <c r="C50" s="77"/>
      <c r="D50" s="78"/>
      <c r="E50" s="135"/>
      <c r="F50" s="349" t="s">
        <v>617</v>
      </c>
      <c r="G50" s="349"/>
      <c r="H50" s="349"/>
      <c r="I50" s="349"/>
      <c r="J50" s="550">
        <v>1.1299999999999999</v>
      </c>
      <c r="K50" s="349" t="s">
        <v>184</v>
      </c>
      <c r="L50" s="349"/>
      <c r="M50" s="349"/>
      <c r="N50" s="349"/>
      <c r="O50" s="349"/>
      <c r="P50" s="349"/>
      <c r="Q50" s="349"/>
      <c r="R50" s="349"/>
      <c r="S50" s="372" t="s">
        <v>243</v>
      </c>
      <c r="T50" s="349"/>
      <c r="U50" s="349"/>
      <c r="V50" s="74" t="s">
        <v>29</v>
      </c>
      <c r="W50" s="419"/>
      <c r="X50" s="419"/>
      <c r="Y50" s="419"/>
      <c r="Z50" s="419"/>
      <c r="AA50" s="419"/>
      <c r="AB50" s="419"/>
      <c r="AC50" s="419"/>
      <c r="AD50" s="419"/>
      <c r="AE50" s="419"/>
      <c r="AF50" s="419"/>
      <c r="AG50" s="349"/>
    </row>
    <row r="51" spans="1:33" s="356" customFormat="1" ht="12.75" customHeight="1" outlineLevel="1" x14ac:dyDescent="0.2">
      <c r="B51" s="61"/>
      <c r="C51" s="77"/>
      <c r="D51" s="78"/>
      <c r="E51" s="135"/>
      <c r="F51" s="349" t="s">
        <v>618</v>
      </c>
      <c r="G51" s="349"/>
      <c r="H51" s="349"/>
      <c r="I51" s="349"/>
      <c r="J51" s="550">
        <v>0.4</v>
      </c>
      <c r="K51" s="349" t="s">
        <v>184</v>
      </c>
      <c r="L51" s="349"/>
      <c r="M51" s="349"/>
      <c r="N51" s="349"/>
      <c r="O51" s="349"/>
      <c r="P51" s="349"/>
      <c r="Q51" s="349"/>
      <c r="R51" s="349"/>
      <c r="S51" s="665"/>
      <c r="T51" s="349" t="s">
        <v>136</v>
      </c>
      <c r="U51" s="349"/>
      <c r="V51" s="3067" t="s">
        <v>620</v>
      </c>
      <c r="W51" s="3068"/>
      <c r="X51" s="3068"/>
      <c r="Y51" s="3068"/>
      <c r="Z51" s="3068"/>
      <c r="AA51" s="3068"/>
      <c r="AB51" s="3068"/>
      <c r="AC51" s="3068"/>
      <c r="AD51" s="3068"/>
      <c r="AE51" s="3068"/>
      <c r="AF51" s="3069"/>
      <c r="AG51" s="349"/>
    </row>
    <row r="52" spans="1:33" s="356" customFormat="1" ht="12.75" outlineLevel="1" x14ac:dyDescent="0.2">
      <c r="B52" s="61"/>
      <c r="C52" s="77"/>
      <c r="D52" s="78"/>
      <c r="E52" s="135"/>
      <c r="F52" s="349"/>
      <c r="G52" s="349"/>
      <c r="H52" s="349"/>
      <c r="I52" s="349"/>
      <c r="J52" s="349"/>
      <c r="K52" s="349"/>
      <c r="L52" s="349"/>
      <c r="M52" s="349"/>
      <c r="N52" s="349"/>
      <c r="O52" s="349"/>
      <c r="P52" s="349"/>
      <c r="Q52" s="349"/>
      <c r="R52" s="349"/>
      <c r="S52" s="349"/>
      <c r="T52" s="349"/>
      <c r="U52" s="349"/>
      <c r="V52" s="3073"/>
      <c r="W52" s="3074"/>
      <c r="X52" s="3074"/>
      <c r="Y52" s="3074"/>
      <c r="Z52" s="3074"/>
      <c r="AA52" s="3074"/>
      <c r="AB52" s="3074"/>
      <c r="AC52" s="3074"/>
      <c r="AD52" s="3074"/>
      <c r="AE52" s="3074"/>
      <c r="AF52" s="3075"/>
      <c r="AG52" s="349"/>
    </row>
    <row r="53" spans="1:33" s="356" customFormat="1" ht="12.75" x14ac:dyDescent="0.2">
      <c r="B53" s="61"/>
      <c r="C53" s="77"/>
      <c r="D53" s="78"/>
      <c r="E53" s="135"/>
      <c r="F53" s="349"/>
      <c r="G53" s="349"/>
      <c r="H53" s="349"/>
      <c r="I53" s="349"/>
      <c r="J53" s="349"/>
      <c r="K53" s="349"/>
      <c r="L53" s="349"/>
      <c r="M53" s="349"/>
      <c r="N53" s="349"/>
      <c r="O53" s="349"/>
      <c r="P53" s="349"/>
      <c r="Q53" s="349"/>
      <c r="R53" s="349"/>
      <c r="S53" s="349"/>
      <c r="T53" s="349"/>
      <c r="U53" s="349"/>
      <c r="AG53" s="349"/>
    </row>
    <row r="54" spans="1:33" s="1138" customFormat="1" ht="12.75" x14ac:dyDescent="0.2">
      <c r="A54" s="1404" t="s">
        <v>1583</v>
      </c>
      <c r="B54" s="126" t="s">
        <v>139</v>
      </c>
      <c r="C54" s="127"/>
      <c r="D54" s="128"/>
      <c r="E54" s="129" t="s">
        <v>2</v>
      </c>
      <c r="F54" s="130"/>
      <c r="G54" s="121">
        <f>G48+1</f>
        <v>2013</v>
      </c>
      <c r="H54" s="131">
        <f>ROW(J56)-ROW()</f>
        <v>2</v>
      </c>
      <c r="I54" s="433"/>
      <c r="J54" s="433"/>
      <c r="K54" s="433"/>
      <c r="L54" s="433"/>
      <c r="M54" s="433"/>
      <c r="N54" s="433"/>
      <c r="O54" s="433"/>
      <c r="P54" s="433"/>
      <c r="Q54" s="433"/>
      <c r="R54" s="433"/>
      <c r="S54" s="433"/>
      <c r="T54" s="433"/>
      <c r="U54" s="433"/>
      <c r="V54" s="533"/>
      <c r="W54" s="533"/>
      <c r="X54" s="533"/>
      <c r="Y54" s="533"/>
      <c r="Z54" s="533"/>
      <c r="AA54" s="533"/>
      <c r="AB54" s="533"/>
      <c r="AC54" s="533"/>
      <c r="AD54" s="533"/>
      <c r="AE54" s="533"/>
      <c r="AF54" s="533"/>
      <c r="AG54" s="433"/>
    </row>
    <row r="55" spans="1:33" s="356" customFormat="1" ht="12.75" outlineLevel="1" x14ac:dyDescent="0.2">
      <c r="B55" s="61"/>
      <c r="C55" s="77"/>
      <c r="D55" s="78"/>
      <c r="E55" s="135"/>
      <c r="F55" s="349"/>
      <c r="G55" s="349"/>
      <c r="H55" s="349"/>
      <c r="I55" s="349"/>
      <c r="J55" s="349"/>
      <c r="K55" s="349"/>
      <c r="L55" s="349"/>
      <c r="M55" s="349"/>
      <c r="N55" s="349"/>
      <c r="O55" s="349"/>
      <c r="P55" s="349"/>
      <c r="Q55" s="349"/>
      <c r="R55" s="349"/>
      <c r="S55" s="349"/>
      <c r="T55" s="349"/>
      <c r="U55" s="349"/>
      <c r="V55" s="349"/>
      <c r="W55" s="349"/>
      <c r="X55" s="349"/>
      <c r="Y55" s="349"/>
      <c r="Z55" s="349"/>
      <c r="AA55" s="349"/>
      <c r="AB55" s="349"/>
      <c r="AC55" s="349"/>
      <c r="AD55" s="349"/>
      <c r="AE55" s="349"/>
      <c r="AF55" s="349"/>
      <c r="AG55" s="349"/>
    </row>
    <row r="56" spans="1:33" s="356" customFormat="1" ht="12.75" outlineLevel="1" x14ac:dyDescent="0.2">
      <c r="B56" s="61"/>
      <c r="C56" s="77"/>
      <c r="D56" s="78"/>
      <c r="E56" s="135"/>
      <c r="F56" s="349" t="s">
        <v>617</v>
      </c>
      <c r="G56" s="349"/>
      <c r="H56" s="349"/>
      <c r="I56" s="349"/>
      <c r="J56" s="550">
        <v>1.1299999999999999</v>
      </c>
      <c r="K56" s="349" t="s">
        <v>184</v>
      </c>
      <c r="L56" s="349"/>
      <c r="M56" s="349"/>
      <c r="N56" s="349"/>
      <c r="O56" s="349"/>
      <c r="P56" s="349"/>
      <c r="Q56" s="349"/>
      <c r="R56" s="349"/>
      <c r="S56" s="372" t="s">
        <v>243</v>
      </c>
      <c r="T56" s="349"/>
      <c r="U56" s="349"/>
      <c r="V56" s="74" t="s">
        <v>29</v>
      </c>
      <c r="W56" s="419"/>
      <c r="X56" s="419"/>
      <c r="Y56" s="419"/>
      <c r="Z56" s="419"/>
      <c r="AA56" s="419"/>
      <c r="AB56" s="419"/>
      <c r="AC56" s="419"/>
      <c r="AD56" s="419"/>
      <c r="AE56" s="419"/>
      <c r="AF56" s="419"/>
      <c r="AG56" s="349"/>
    </row>
    <row r="57" spans="1:33" s="356" customFormat="1" ht="12.75" customHeight="1" outlineLevel="1" x14ac:dyDescent="0.2">
      <c r="B57" s="61"/>
      <c r="C57" s="77"/>
      <c r="D57" s="78"/>
      <c r="E57" s="135"/>
      <c r="F57" s="349" t="s">
        <v>618</v>
      </c>
      <c r="G57" s="349"/>
      <c r="H57" s="349"/>
      <c r="I57" s="349"/>
      <c r="J57" s="550">
        <v>0.4</v>
      </c>
      <c r="K57" s="349" t="s">
        <v>184</v>
      </c>
      <c r="L57" s="349"/>
      <c r="M57" s="349"/>
      <c r="N57" s="349"/>
      <c r="O57" s="349"/>
      <c r="P57" s="349"/>
      <c r="Q57" s="349"/>
      <c r="R57" s="349"/>
      <c r="S57" s="665"/>
      <c r="T57" s="349" t="s">
        <v>136</v>
      </c>
      <c r="U57" s="349"/>
      <c r="V57" s="3067"/>
      <c r="W57" s="3068"/>
      <c r="X57" s="3068"/>
      <c r="Y57" s="3068"/>
      <c r="Z57" s="3068"/>
      <c r="AA57" s="3068"/>
      <c r="AB57" s="3068"/>
      <c r="AC57" s="3068"/>
      <c r="AD57" s="3068"/>
      <c r="AE57" s="3068"/>
      <c r="AF57" s="3069"/>
      <c r="AG57" s="349"/>
    </row>
    <row r="58" spans="1:33" s="356" customFormat="1" ht="12.75" outlineLevel="1" x14ac:dyDescent="0.2">
      <c r="B58" s="61"/>
      <c r="C58" s="77"/>
      <c r="D58" s="78"/>
      <c r="E58" s="135"/>
      <c r="F58" s="349"/>
      <c r="G58" s="349"/>
      <c r="H58" s="349"/>
      <c r="I58" s="349"/>
      <c r="J58" s="349"/>
      <c r="K58" s="349"/>
      <c r="L58" s="349"/>
      <c r="M58" s="349"/>
      <c r="N58" s="349"/>
      <c r="O58" s="349"/>
      <c r="P58" s="349"/>
      <c r="Q58" s="349"/>
      <c r="R58" s="349"/>
      <c r="S58" s="349"/>
      <c r="T58" s="349"/>
      <c r="U58" s="349"/>
      <c r="V58" s="3073"/>
      <c r="W58" s="3074"/>
      <c r="X58" s="3074"/>
      <c r="Y58" s="3074"/>
      <c r="Z58" s="3074"/>
      <c r="AA58" s="3074"/>
      <c r="AB58" s="3074"/>
      <c r="AC58" s="3074"/>
      <c r="AD58" s="3074"/>
      <c r="AE58" s="3074"/>
      <c r="AF58" s="3075"/>
      <c r="AG58" s="349"/>
    </row>
    <row r="59" spans="1:33" s="356" customFormat="1" ht="12.75" x14ac:dyDescent="0.2">
      <c r="B59" s="61"/>
      <c r="C59" s="77"/>
      <c r="D59" s="78"/>
      <c r="E59" s="135"/>
      <c r="F59" s="349"/>
      <c r="G59" s="349"/>
      <c r="H59" s="349"/>
      <c r="I59" s="349"/>
      <c r="J59" s="349"/>
      <c r="K59" s="349"/>
      <c r="L59" s="349"/>
      <c r="M59" s="349"/>
      <c r="N59" s="349"/>
      <c r="O59" s="349"/>
      <c r="P59" s="349"/>
      <c r="Q59" s="349"/>
      <c r="R59" s="349"/>
      <c r="S59" s="349"/>
      <c r="T59" s="349"/>
      <c r="U59" s="349"/>
      <c r="AG59" s="349"/>
    </row>
    <row r="60" spans="1:33" s="1138" customFormat="1" ht="12.75" x14ac:dyDescent="0.2">
      <c r="A60" s="1404" t="s">
        <v>1583</v>
      </c>
      <c r="B60" s="126" t="s">
        <v>139</v>
      </c>
      <c r="C60" s="127"/>
      <c r="D60" s="128"/>
      <c r="E60" s="129" t="s">
        <v>2</v>
      </c>
      <c r="F60" s="130"/>
      <c r="G60" s="121">
        <f>G54+1</f>
        <v>2014</v>
      </c>
      <c r="H60" s="131">
        <f>ROW(J62)-ROW()</f>
        <v>2</v>
      </c>
      <c r="I60" s="433"/>
      <c r="J60" s="433"/>
      <c r="K60" s="433"/>
      <c r="L60" s="433"/>
      <c r="M60" s="433"/>
      <c r="N60" s="433"/>
      <c r="O60" s="433"/>
      <c r="P60" s="433"/>
      <c r="Q60" s="433"/>
      <c r="R60" s="433"/>
      <c r="S60" s="433"/>
      <c r="T60" s="433"/>
      <c r="U60" s="433"/>
      <c r="V60" s="533"/>
      <c r="W60" s="533"/>
      <c r="X60" s="533"/>
      <c r="Y60" s="533"/>
      <c r="Z60" s="533"/>
      <c r="AA60" s="533"/>
      <c r="AB60" s="533"/>
      <c r="AC60" s="533"/>
      <c r="AD60" s="533"/>
      <c r="AE60" s="533"/>
      <c r="AF60" s="533"/>
      <c r="AG60" s="433"/>
    </row>
    <row r="61" spans="1:33" s="356" customFormat="1" ht="12.75" outlineLevel="1" x14ac:dyDescent="0.2">
      <c r="B61" s="61"/>
      <c r="C61" s="77"/>
      <c r="D61" s="78"/>
      <c r="E61" s="135"/>
      <c r="F61" s="349"/>
      <c r="G61" s="349"/>
      <c r="H61" s="349"/>
      <c r="I61" s="349"/>
      <c r="J61" s="349"/>
      <c r="K61" s="349"/>
      <c r="L61" s="349"/>
      <c r="M61" s="349"/>
      <c r="N61" s="349"/>
      <c r="O61" s="349"/>
      <c r="P61" s="349"/>
      <c r="Q61" s="349"/>
      <c r="R61" s="349"/>
      <c r="S61" s="349"/>
      <c r="T61" s="349"/>
      <c r="U61" s="349"/>
      <c r="V61" s="349"/>
      <c r="W61" s="349"/>
      <c r="X61" s="349"/>
      <c r="Y61" s="349"/>
      <c r="Z61" s="349"/>
      <c r="AA61" s="349"/>
      <c r="AB61" s="349"/>
      <c r="AC61" s="349"/>
      <c r="AD61" s="349"/>
      <c r="AE61" s="349"/>
      <c r="AF61" s="349"/>
      <c r="AG61" s="349"/>
    </row>
    <row r="62" spans="1:33" s="356" customFormat="1" ht="12.75" outlineLevel="1" x14ac:dyDescent="0.2">
      <c r="B62" s="61"/>
      <c r="C62" s="77"/>
      <c r="D62" s="78"/>
      <c r="E62" s="135"/>
      <c r="F62" s="349" t="s">
        <v>617</v>
      </c>
      <c r="G62" s="349"/>
      <c r="H62" s="349"/>
      <c r="I62" s="349"/>
      <c r="J62" s="550">
        <v>1.1299999999999999</v>
      </c>
      <c r="K62" s="349" t="s">
        <v>184</v>
      </c>
      <c r="L62" s="349"/>
      <c r="M62" s="349"/>
      <c r="N62" s="349"/>
      <c r="O62" s="349"/>
      <c r="P62" s="349"/>
      <c r="Q62" s="349"/>
      <c r="R62" s="349"/>
      <c r="S62" s="372" t="s">
        <v>243</v>
      </c>
      <c r="T62" s="349"/>
      <c r="U62" s="349"/>
      <c r="V62" s="74" t="s">
        <v>29</v>
      </c>
      <c r="W62" s="419"/>
      <c r="X62" s="419"/>
      <c r="Y62" s="419"/>
      <c r="Z62" s="419"/>
      <c r="AA62" s="419"/>
      <c r="AB62" s="419"/>
      <c r="AC62" s="419"/>
      <c r="AD62" s="419"/>
      <c r="AE62" s="419"/>
      <c r="AF62" s="419"/>
      <c r="AG62" s="349"/>
    </row>
    <row r="63" spans="1:33" s="356" customFormat="1" ht="12.75" customHeight="1" outlineLevel="1" x14ac:dyDescent="0.2">
      <c r="B63" s="61"/>
      <c r="C63" s="77"/>
      <c r="D63" s="78"/>
      <c r="E63" s="135"/>
      <c r="F63" s="349" t="s">
        <v>618</v>
      </c>
      <c r="G63" s="349"/>
      <c r="H63" s="349"/>
      <c r="I63" s="349"/>
      <c r="J63" s="550">
        <v>0.4</v>
      </c>
      <c r="K63" s="349" t="s">
        <v>184</v>
      </c>
      <c r="L63" s="349"/>
      <c r="M63" s="349"/>
      <c r="N63" s="349"/>
      <c r="O63" s="349"/>
      <c r="P63" s="349"/>
      <c r="Q63" s="349"/>
      <c r="R63" s="349"/>
      <c r="S63" s="665"/>
      <c r="T63" s="349" t="s">
        <v>136</v>
      </c>
      <c r="U63" s="349"/>
      <c r="V63" s="3067"/>
      <c r="W63" s="3068"/>
      <c r="X63" s="3068"/>
      <c r="Y63" s="3068"/>
      <c r="Z63" s="3068"/>
      <c r="AA63" s="3068"/>
      <c r="AB63" s="3068"/>
      <c r="AC63" s="3068"/>
      <c r="AD63" s="3068"/>
      <c r="AE63" s="3068"/>
      <c r="AF63" s="3069"/>
      <c r="AG63" s="349"/>
    </row>
    <row r="64" spans="1:33" s="356" customFormat="1" ht="12.75" outlineLevel="1" x14ac:dyDescent="0.2">
      <c r="B64" s="61"/>
      <c r="C64" s="77"/>
      <c r="D64" s="78"/>
      <c r="E64" s="135"/>
      <c r="F64" s="349"/>
      <c r="G64" s="349"/>
      <c r="H64" s="349"/>
      <c r="I64" s="349"/>
      <c r="J64" s="349"/>
      <c r="K64" s="349"/>
      <c r="L64" s="349"/>
      <c r="M64" s="349"/>
      <c r="N64" s="349"/>
      <c r="O64" s="349"/>
      <c r="P64" s="349"/>
      <c r="Q64" s="349"/>
      <c r="R64" s="349"/>
      <c r="S64" s="349"/>
      <c r="T64" s="349"/>
      <c r="U64" s="349"/>
      <c r="V64" s="3073"/>
      <c r="W64" s="3074"/>
      <c r="X64" s="3074"/>
      <c r="Y64" s="3074"/>
      <c r="Z64" s="3074"/>
      <c r="AA64" s="3074"/>
      <c r="AB64" s="3074"/>
      <c r="AC64" s="3074"/>
      <c r="AD64" s="3074"/>
      <c r="AE64" s="3074"/>
      <c r="AF64" s="3075"/>
      <c r="AG64" s="349"/>
    </row>
    <row r="65" spans="1:33" s="356" customFormat="1" ht="12.75" x14ac:dyDescent="0.2">
      <c r="B65" s="61"/>
      <c r="C65" s="77"/>
      <c r="D65" s="78"/>
      <c r="E65" s="135"/>
      <c r="F65" s="349"/>
      <c r="G65" s="349"/>
      <c r="H65" s="349"/>
      <c r="I65" s="349"/>
      <c r="J65" s="349"/>
      <c r="K65" s="349"/>
      <c r="L65" s="349"/>
      <c r="M65" s="349"/>
      <c r="N65" s="349"/>
      <c r="O65" s="349"/>
      <c r="P65" s="349"/>
      <c r="Q65" s="349"/>
      <c r="R65" s="349"/>
      <c r="S65" s="349"/>
      <c r="T65" s="349"/>
      <c r="U65" s="349"/>
      <c r="AG65" s="349"/>
    </row>
    <row r="66" spans="1:33" s="1138" customFormat="1" ht="12.75" x14ac:dyDescent="0.2">
      <c r="A66" s="1404" t="s">
        <v>1583</v>
      </c>
      <c r="B66" s="126" t="s">
        <v>139</v>
      </c>
      <c r="C66" s="127"/>
      <c r="D66" s="128"/>
      <c r="E66" s="129" t="s">
        <v>2</v>
      </c>
      <c r="F66" s="130"/>
      <c r="G66" s="121">
        <f>G60+1</f>
        <v>2015</v>
      </c>
      <c r="H66" s="131">
        <f>ROW(J68)-ROW()</f>
        <v>2</v>
      </c>
      <c r="I66" s="433"/>
      <c r="J66" s="433"/>
      <c r="K66" s="433"/>
      <c r="L66" s="433"/>
      <c r="M66" s="433"/>
      <c r="N66" s="433"/>
      <c r="O66" s="433"/>
      <c r="P66" s="433"/>
      <c r="Q66" s="433"/>
      <c r="R66" s="433"/>
      <c r="S66" s="433"/>
      <c r="T66" s="433"/>
      <c r="U66" s="433"/>
      <c r="V66" s="533"/>
      <c r="W66" s="533"/>
      <c r="X66" s="533"/>
      <c r="Y66" s="533"/>
      <c r="Z66" s="533"/>
      <c r="AA66" s="533"/>
      <c r="AB66" s="533"/>
      <c r="AC66" s="533"/>
      <c r="AD66" s="533"/>
      <c r="AE66" s="533"/>
      <c r="AF66" s="533"/>
      <c r="AG66" s="433"/>
    </row>
    <row r="67" spans="1:33" s="356" customFormat="1" ht="12.75" outlineLevel="1" x14ac:dyDescent="0.2">
      <c r="B67" s="61"/>
      <c r="C67" s="77"/>
      <c r="D67" s="78"/>
      <c r="E67" s="135"/>
      <c r="F67" s="349"/>
      <c r="G67" s="349"/>
      <c r="H67" s="349"/>
      <c r="I67" s="349"/>
      <c r="J67" s="349"/>
      <c r="K67" s="349"/>
      <c r="L67" s="349"/>
      <c r="M67" s="349"/>
      <c r="N67" s="349"/>
      <c r="O67" s="349"/>
      <c r="P67" s="349"/>
      <c r="Q67" s="349"/>
      <c r="R67" s="349"/>
      <c r="S67" s="349"/>
      <c r="T67" s="349"/>
      <c r="U67" s="349"/>
      <c r="V67" s="349"/>
      <c r="W67" s="349"/>
      <c r="X67" s="349"/>
      <c r="Y67" s="349"/>
      <c r="Z67" s="349"/>
      <c r="AA67" s="349"/>
      <c r="AB67" s="349"/>
      <c r="AC67" s="349"/>
      <c r="AD67" s="349"/>
      <c r="AE67" s="349"/>
      <c r="AF67" s="349"/>
      <c r="AG67" s="349"/>
    </row>
    <row r="68" spans="1:33" s="356" customFormat="1" ht="12.75" outlineLevel="1" x14ac:dyDescent="0.2">
      <c r="B68" s="61"/>
      <c r="C68" s="77"/>
      <c r="D68" s="78"/>
      <c r="E68" s="135"/>
      <c r="F68" s="349" t="s">
        <v>617</v>
      </c>
      <c r="G68" s="349"/>
      <c r="H68" s="349"/>
      <c r="I68" s="349"/>
      <c r="J68" s="550">
        <v>1.1299999999999999</v>
      </c>
      <c r="K68" s="349" t="s">
        <v>184</v>
      </c>
      <c r="L68" s="349"/>
      <c r="M68" s="349"/>
      <c r="N68" s="349"/>
      <c r="O68" s="349"/>
      <c r="P68" s="349"/>
      <c r="Q68" s="349"/>
      <c r="R68" s="349"/>
      <c r="S68" s="372" t="s">
        <v>243</v>
      </c>
      <c r="T68" s="349"/>
      <c r="U68" s="349"/>
      <c r="V68" s="74" t="s">
        <v>29</v>
      </c>
      <c r="W68" s="419"/>
      <c r="X68" s="419"/>
      <c r="Y68" s="419"/>
      <c r="Z68" s="419"/>
      <c r="AA68" s="419"/>
      <c r="AB68" s="419"/>
      <c r="AC68" s="419"/>
      <c r="AD68" s="419"/>
      <c r="AE68" s="419"/>
      <c r="AF68" s="419"/>
      <c r="AG68" s="349"/>
    </row>
    <row r="69" spans="1:33" s="356" customFormat="1" ht="12.75" customHeight="1" outlineLevel="1" x14ac:dyDescent="0.2">
      <c r="B69" s="61"/>
      <c r="C69" s="77"/>
      <c r="D69" s="78"/>
      <c r="E69" s="135"/>
      <c r="F69" s="349" t="s">
        <v>618</v>
      </c>
      <c r="G69" s="349"/>
      <c r="H69" s="349"/>
      <c r="I69" s="349"/>
      <c r="J69" s="550">
        <v>0.4</v>
      </c>
      <c r="K69" s="349" t="s">
        <v>184</v>
      </c>
      <c r="L69" s="349"/>
      <c r="M69" s="349"/>
      <c r="N69" s="349"/>
      <c r="O69" s="349"/>
      <c r="P69" s="349"/>
      <c r="Q69" s="349"/>
      <c r="R69" s="349"/>
      <c r="S69" s="665"/>
      <c r="T69" s="349" t="s">
        <v>136</v>
      </c>
      <c r="U69" s="349"/>
      <c r="V69" s="3067"/>
      <c r="W69" s="3068"/>
      <c r="X69" s="3068"/>
      <c r="Y69" s="3068"/>
      <c r="Z69" s="3068"/>
      <c r="AA69" s="3068"/>
      <c r="AB69" s="3068"/>
      <c r="AC69" s="3068"/>
      <c r="AD69" s="3068"/>
      <c r="AE69" s="3068"/>
      <c r="AF69" s="3069"/>
      <c r="AG69" s="349"/>
    </row>
    <row r="70" spans="1:33" s="356" customFormat="1" ht="12.75" outlineLevel="1" x14ac:dyDescent="0.2">
      <c r="B70" s="61"/>
      <c r="C70" s="77"/>
      <c r="D70" s="78"/>
      <c r="E70" s="135"/>
      <c r="F70" s="349"/>
      <c r="G70" s="349"/>
      <c r="H70" s="349"/>
      <c r="I70" s="349"/>
      <c r="J70" s="349"/>
      <c r="K70" s="349"/>
      <c r="L70" s="349"/>
      <c r="M70" s="349"/>
      <c r="N70" s="349"/>
      <c r="O70" s="349"/>
      <c r="P70" s="349"/>
      <c r="Q70" s="349"/>
      <c r="R70" s="349"/>
      <c r="S70" s="349"/>
      <c r="T70" s="349"/>
      <c r="U70" s="349"/>
      <c r="V70" s="3073"/>
      <c r="W70" s="3074"/>
      <c r="X70" s="3074"/>
      <c r="Y70" s="3074"/>
      <c r="Z70" s="3074"/>
      <c r="AA70" s="3074"/>
      <c r="AB70" s="3074"/>
      <c r="AC70" s="3074"/>
      <c r="AD70" s="3074"/>
      <c r="AE70" s="3074"/>
      <c r="AF70" s="3075"/>
      <c r="AG70" s="349"/>
    </row>
    <row r="71" spans="1:33" s="356" customFormat="1" ht="12.75" x14ac:dyDescent="0.2">
      <c r="B71" s="61"/>
      <c r="C71" s="77"/>
      <c r="D71" s="78"/>
      <c r="E71" s="135"/>
      <c r="F71" s="349"/>
      <c r="G71" s="349"/>
      <c r="H71" s="349"/>
      <c r="I71" s="349"/>
      <c r="J71" s="349"/>
      <c r="K71" s="349"/>
      <c r="L71" s="349"/>
      <c r="M71" s="349"/>
      <c r="N71" s="349"/>
      <c r="O71" s="349"/>
      <c r="P71" s="349"/>
      <c r="Q71" s="349"/>
      <c r="R71" s="349"/>
      <c r="S71" s="349"/>
      <c r="T71" s="349"/>
      <c r="U71" s="349"/>
      <c r="AG71" s="349"/>
    </row>
    <row r="72" spans="1:33" s="1138" customFormat="1" ht="12.75" x14ac:dyDescent="0.2">
      <c r="A72" s="1404" t="s">
        <v>1583</v>
      </c>
      <c r="B72" s="126" t="s">
        <v>139</v>
      </c>
      <c r="C72" s="127"/>
      <c r="D72" s="128"/>
      <c r="E72" s="129" t="s">
        <v>2</v>
      </c>
      <c r="F72" s="130"/>
      <c r="G72" s="121">
        <f>G66+1</f>
        <v>2016</v>
      </c>
      <c r="H72" s="131">
        <f>ROW(J74)-ROW()</f>
        <v>2</v>
      </c>
      <c r="I72" s="433"/>
      <c r="J72" s="433"/>
      <c r="K72" s="433"/>
      <c r="L72" s="433"/>
      <c r="M72" s="433"/>
      <c r="N72" s="433"/>
      <c r="O72" s="433"/>
      <c r="P72" s="433"/>
      <c r="Q72" s="433"/>
      <c r="R72" s="433"/>
      <c r="S72" s="433"/>
      <c r="T72" s="433"/>
      <c r="U72" s="433"/>
      <c r="V72" s="533"/>
      <c r="W72" s="533"/>
      <c r="X72" s="533"/>
      <c r="Y72" s="533"/>
      <c r="Z72" s="533"/>
      <c r="AA72" s="533"/>
      <c r="AB72" s="533"/>
      <c r="AC72" s="533"/>
      <c r="AD72" s="533"/>
      <c r="AE72" s="533"/>
      <c r="AF72" s="533"/>
      <c r="AG72" s="433"/>
    </row>
    <row r="73" spans="1:33" s="356" customFormat="1" ht="12.75" outlineLevel="1" x14ac:dyDescent="0.2">
      <c r="B73" s="61"/>
      <c r="C73" s="77"/>
      <c r="D73" s="78"/>
      <c r="E73" s="135"/>
      <c r="F73" s="349"/>
      <c r="G73" s="349"/>
      <c r="H73" s="349"/>
      <c r="I73" s="349"/>
      <c r="J73" s="349"/>
      <c r="K73" s="349"/>
      <c r="L73" s="349"/>
      <c r="M73" s="349"/>
      <c r="N73" s="349"/>
      <c r="O73" s="349"/>
      <c r="P73" s="349"/>
      <c r="Q73" s="349"/>
      <c r="R73" s="349"/>
      <c r="S73" s="349"/>
      <c r="T73" s="349"/>
      <c r="U73" s="349"/>
      <c r="V73" s="349"/>
      <c r="W73" s="349"/>
      <c r="X73" s="349"/>
      <c r="Y73" s="349"/>
      <c r="Z73" s="349"/>
      <c r="AA73" s="349"/>
      <c r="AB73" s="349"/>
      <c r="AC73" s="349"/>
      <c r="AD73" s="349"/>
      <c r="AE73" s="349"/>
      <c r="AF73" s="349"/>
      <c r="AG73" s="349"/>
    </row>
    <row r="74" spans="1:33" s="356" customFormat="1" ht="12.75" outlineLevel="1" x14ac:dyDescent="0.2">
      <c r="B74" s="61"/>
      <c r="C74" s="77"/>
      <c r="D74" s="78"/>
      <c r="E74" s="135"/>
      <c r="F74" s="349" t="s">
        <v>617</v>
      </c>
      <c r="G74" s="349"/>
      <c r="H74" s="349"/>
      <c r="I74" s="349"/>
      <c r="J74" s="550">
        <v>1.1299999999999999</v>
      </c>
      <c r="K74" s="349" t="s">
        <v>184</v>
      </c>
      <c r="L74" s="349"/>
      <c r="M74" s="349"/>
      <c r="N74" s="349"/>
      <c r="O74" s="349"/>
      <c r="P74" s="349"/>
      <c r="Q74" s="349"/>
      <c r="R74" s="349"/>
      <c r="S74" s="372" t="s">
        <v>243</v>
      </c>
      <c r="T74" s="349"/>
      <c r="U74" s="349"/>
      <c r="V74" s="74" t="s">
        <v>29</v>
      </c>
      <c r="W74" s="419"/>
      <c r="X74" s="419"/>
      <c r="Y74" s="419"/>
      <c r="Z74" s="419"/>
      <c r="AA74" s="419"/>
      <c r="AB74" s="419"/>
      <c r="AC74" s="419"/>
      <c r="AD74" s="419"/>
      <c r="AE74" s="419"/>
      <c r="AF74" s="419"/>
      <c r="AG74" s="349"/>
    </row>
    <row r="75" spans="1:33" s="356" customFormat="1" ht="12.75" customHeight="1" outlineLevel="1" x14ac:dyDescent="0.2">
      <c r="B75" s="61"/>
      <c r="C75" s="77"/>
      <c r="D75" s="78"/>
      <c r="E75" s="135"/>
      <c r="F75" s="349" t="s">
        <v>618</v>
      </c>
      <c r="G75" s="349"/>
      <c r="H75" s="349"/>
      <c r="I75" s="349"/>
      <c r="J75" s="550">
        <v>0.4</v>
      </c>
      <c r="K75" s="349" t="s">
        <v>184</v>
      </c>
      <c r="L75" s="349"/>
      <c r="M75" s="349"/>
      <c r="N75" s="349"/>
      <c r="O75" s="349"/>
      <c r="P75" s="349"/>
      <c r="Q75" s="349"/>
      <c r="R75" s="349"/>
      <c r="S75" s="665"/>
      <c r="T75" s="349" t="s">
        <v>136</v>
      </c>
      <c r="U75" s="349"/>
      <c r="V75" s="3067"/>
      <c r="W75" s="3068"/>
      <c r="X75" s="3068"/>
      <c r="Y75" s="3068"/>
      <c r="Z75" s="3068"/>
      <c r="AA75" s="3068"/>
      <c r="AB75" s="3068"/>
      <c r="AC75" s="3068"/>
      <c r="AD75" s="3068"/>
      <c r="AE75" s="3068"/>
      <c r="AF75" s="3069"/>
      <c r="AG75" s="349"/>
    </row>
    <row r="76" spans="1:33" s="356" customFormat="1" ht="12.75" outlineLevel="1" x14ac:dyDescent="0.2">
      <c r="B76" s="61"/>
      <c r="C76" s="77"/>
      <c r="D76" s="78"/>
      <c r="E76" s="135"/>
      <c r="F76" s="349"/>
      <c r="G76" s="349"/>
      <c r="H76" s="349"/>
      <c r="I76" s="349"/>
      <c r="J76" s="349"/>
      <c r="K76" s="349"/>
      <c r="L76" s="349"/>
      <c r="M76" s="349"/>
      <c r="N76" s="349"/>
      <c r="O76" s="349"/>
      <c r="P76" s="349"/>
      <c r="Q76" s="349"/>
      <c r="R76" s="349"/>
      <c r="S76" s="349"/>
      <c r="T76" s="349"/>
      <c r="U76" s="349"/>
      <c r="V76" s="3073"/>
      <c r="W76" s="3074"/>
      <c r="X76" s="3074"/>
      <c r="Y76" s="3074"/>
      <c r="Z76" s="3074"/>
      <c r="AA76" s="3074"/>
      <c r="AB76" s="3074"/>
      <c r="AC76" s="3074"/>
      <c r="AD76" s="3074"/>
      <c r="AE76" s="3074"/>
      <c r="AF76" s="3075"/>
      <c r="AG76" s="349"/>
    </row>
    <row r="77" spans="1:33" s="356" customFormat="1" ht="12.75" x14ac:dyDescent="0.2">
      <c r="B77" s="61"/>
      <c r="C77" s="77"/>
      <c r="D77" s="78"/>
      <c r="E77" s="135"/>
      <c r="F77" s="349"/>
      <c r="G77" s="349"/>
      <c r="H77" s="349"/>
      <c r="I77" s="349"/>
      <c r="J77" s="349"/>
      <c r="K77" s="349"/>
      <c r="L77" s="349"/>
      <c r="M77" s="349"/>
      <c r="N77" s="349"/>
      <c r="O77" s="349"/>
      <c r="P77" s="349"/>
      <c r="Q77" s="349"/>
      <c r="R77" s="349"/>
      <c r="S77" s="349"/>
      <c r="T77" s="349"/>
      <c r="U77" s="349"/>
      <c r="AG77" s="349"/>
    </row>
    <row r="78" spans="1:33" s="1138" customFormat="1" ht="12.75" x14ac:dyDescent="0.2">
      <c r="A78" s="1404" t="s">
        <v>1583</v>
      </c>
      <c r="B78" s="126" t="s">
        <v>139</v>
      </c>
      <c r="C78" s="127"/>
      <c r="D78" s="128"/>
      <c r="E78" s="129" t="s">
        <v>2</v>
      </c>
      <c r="F78" s="130"/>
      <c r="G78" s="121">
        <f>G72+1</f>
        <v>2017</v>
      </c>
      <c r="H78" s="131">
        <f>ROW(J80)-ROW()</f>
        <v>2</v>
      </c>
      <c r="I78" s="433"/>
      <c r="J78" s="433"/>
      <c r="K78" s="433"/>
      <c r="L78" s="433"/>
      <c r="M78" s="433"/>
      <c r="N78" s="433"/>
      <c r="O78" s="433"/>
      <c r="P78" s="433"/>
      <c r="Q78" s="433"/>
      <c r="R78" s="433"/>
      <c r="S78" s="433"/>
      <c r="T78" s="433"/>
      <c r="U78" s="433"/>
      <c r="V78" s="533"/>
      <c r="W78" s="533"/>
      <c r="X78" s="533"/>
      <c r="Y78" s="533"/>
      <c r="Z78" s="533"/>
      <c r="AA78" s="533"/>
      <c r="AB78" s="533"/>
      <c r="AC78" s="533"/>
      <c r="AD78" s="533"/>
      <c r="AE78" s="533"/>
      <c r="AF78" s="533"/>
      <c r="AG78" s="433"/>
    </row>
    <row r="79" spans="1:33" s="356" customFormat="1" ht="12.75" outlineLevel="1" x14ac:dyDescent="0.2">
      <c r="B79" s="61"/>
      <c r="C79" s="77"/>
      <c r="D79" s="78"/>
      <c r="E79" s="135"/>
      <c r="F79" s="349"/>
      <c r="G79" s="349"/>
      <c r="H79" s="349"/>
      <c r="I79" s="349"/>
      <c r="J79" s="349"/>
      <c r="K79" s="349"/>
      <c r="L79" s="349"/>
      <c r="M79" s="349"/>
      <c r="N79" s="349"/>
      <c r="O79" s="349"/>
      <c r="P79" s="349"/>
      <c r="Q79" s="349"/>
      <c r="R79" s="349"/>
      <c r="S79" s="349"/>
      <c r="T79" s="349"/>
      <c r="U79" s="349"/>
      <c r="V79" s="349"/>
      <c r="W79" s="349"/>
      <c r="X79" s="349"/>
      <c r="Y79" s="349"/>
      <c r="Z79" s="349"/>
      <c r="AA79" s="349"/>
      <c r="AB79" s="349"/>
      <c r="AC79" s="349"/>
      <c r="AD79" s="349"/>
      <c r="AE79" s="349"/>
      <c r="AF79" s="349"/>
      <c r="AG79" s="349"/>
    </row>
    <row r="80" spans="1:33" s="356" customFormat="1" ht="12.75" outlineLevel="1" x14ac:dyDescent="0.2">
      <c r="B80" s="61"/>
      <c r="C80" s="77"/>
      <c r="D80" s="78"/>
      <c r="E80" s="135"/>
      <c r="F80" s="349" t="s">
        <v>617</v>
      </c>
      <c r="G80" s="349"/>
      <c r="H80" s="349"/>
      <c r="I80" s="349"/>
      <c r="J80" s="550">
        <v>1.1299999999999999</v>
      </c>
      <c r="K80" s="349" t="s">
        <v>184</v>
      </c>
      <c r="L80" s="349"/>
      <c r="M80" s="349"/>
      <c r="N80" s="349"/>
      <c r="O80" s="349"/>
      <c r="P80" s="349"/>
      <c r="Q80" s="349"/>
      <c r="R80" s="349"/>
      <c r="S80" s="372" t="s">
        <v>243</v>
      </c>
      <c r="T80" s="349"/>
      <c r="U80" s="349"/>
      <c r="V80" s="74" t="s">
        <v>29</v>
      </c>
      <c r="W80" s="419"/>
      <c r="X80" s="419"/>
      <c r="Y80" s="419"/>
      <c r="Z80" s="419"/>
      <c r="AA80" s="419"/>
      <c r="AB80" s="419"/>
      <c r="AC80" s="419"/>
      <c r="AD80" s="419"/>
      <c r="AE80" s="419"/>
      <c r="AF80" s="419"/>
      <c r="AG80" s="349"/>
    </row>
    <row r="81" spans="1:33" s="356" customFormat="1" ht="12.75" customHeight="1" outlineLevel="1" x14ac:dyDescent="0.2">
      <c r="B81" s="61"/>
      <c r="C81" s="77"/>
      <c r="D81" s="78"/>
      <c r="E81" s="135"/>
      <c r="F81" s="349" t="s">
        <v>618</v>
      </c>
      <c r="G81" s="349"/>
      <c r="H81" s="349"/>
      <c r="I81" s="349"/>
      <c r="J81" s="550">
        <v>0.4</v>
      </c>
      <c r="K81" s="349" t="s">
        <v>184</v>
      </c>
      <c r="L81" s="349"/>
      <c r="M81" s="349"/>
      <c r="N81" s="349"/>
      <c r="O81" s="349"/>
      <c r="P81" s="349"/>
      <c r="Q81" s="349"/>
      <c r="R81" s="349"/>
      <c r="S81" s="665"/>
      <c r="T81" s="349" t="s">
        <v>136</v>
      </c>
      <c r="U81" s="349"/>
      <c r="V81" s="3067"/>
      <c r="W81" s="3068"/>
      <c r="X81" s="3068"/>
      <c r="Y81" s="3068"/>
      <c r="Z81" s="3068"/>
      <c r="AA81" s="3068"/>
      <c r="AB81" s="3068"/>
      <c r="AC81" s="3068"/>
      <c r="AD81" s="3068"/>
      <c r="AE81" s="3068"/>
      <c r="AF81" s="3069"/>
      <c r="AG81" s="349"/>
    </row>
    <row r="82" spans="1:33" s="356" customFormat="1" ht="12.75" outlineLevel="1" x14ac:dyDescent="0.2">
      <c r="B82" s="61"/>
      <c r="C82" s="77"/>
      <c r="D82" s="78"/>
      <c r="E82" s="135"/>
      <c r="F82" s="349"/>
      <c r="G82" s="349"/>
      <c r="H82" s="349"/>
      <c r="I82" s="349"/>
      <c r="J82" s="349"/>
      <c r="K82" s="349"/>
      <c r="L82" s="349"/>
      <c r="M82" s="349"/>
      <c r="N82" s="349"/>
      <c r="O82" s="349"/>
      <c r="P82" s="349"/>
      <c r="Q82" s="349"/>
      <c r="R82" s="349"/>
      <c r="S82" s="349"/>
      <c r="T82" s="349"/>
      <c r="U82" s="349"/>
      <c r="V82" s="3073"/>
      <c r="W82" s="3074"/>
      <c r="X82" s="3074"/>
      <c r="Y82" s="3074"/>
      <c r="Z82" s="3074"/>
      <c r="AA82" s="3074"/>
      <c r="AB82" s="3074"/>
      <c r="AC82" s="3074"/>
      <c r="AD82" s="3074"/>
      <c r="AE82" s="3074"/>
      <c r="AF82" s="3075"/>
      <c r="AG82" s="349"/>
    </row>
    <row r="83" spans="1:33" s="356" customFormat="1" ht="12.75" x14ac:dyDescent="0.2">
      <c r="B83" s="61"/>
      <c r="C83" s="77"/>
      <c r="D83" s="78"/>
      <c r="E83" s="135"/>
      <c r="F83" s="349"/>
      <c r="G83" s="349"/>
      <c r="H83" s="349"/>
      <c r="I83" s="349"/>
      <c r="J83" s="349"/>
      <c r="K83" s="349"/>
      <c r="L83" s="349"/>
      <c r="M83" s="349"/>
      <c r="N83" s="349"/>
      <c r="O83" s="349"/>
      <c r="P83" s="349"/>
      <c r="Q83" s="349"/>
      <c r="R83" s="349"/>
      <c r="S83" s="349"/>
      <c r="T83" s="349"/>
      <c r="U83" s="349"/>
      <c r="AG83" s="349"/>
    </row>
    <row r="84" spans="1:33" s="1138" customFormat="1" ht="12.75" x14ac:dyDescent="0.2">
      <c r="A84" s="1404" t="s">
        <v>1583</v>
      </c>
      <c r="B84" s="126" t="s">
        <v>139</v>
      </c>
      <c r="C84" s="127"/>
      <c r="D84" s="128"/>
      <c r="E84" s="129" t="s">
        <v>2</v>
      </c>
      <c r="F84" s="130"/>
      <c r="G84" s="121">
        <f>G78+1</f>
        <v>2018</v>
      </c>
      <c r="H84" s="131">
        <f>ROW(J86)-ROW()</f>
        <v>2</v>
      </c>
      <c r="I84" s="433"/>
      <c r="J84" s="433"/>
      <c r="K84" s="433"/>
      <c r="L84" s="433"/>
      <c r="M84" s="433"/>
      <c r="N84" s="433"/>
      <c r="O84" s="433"/>
      <c r="P84" s="433"/>
      <c r="Q84" s="433"/>
      <c r="R84" s="433"/>
      <c r="S84" s="433"/>
      <c r="T84" s="433"/>
      <c r="U84" s="433"/>
      <c r="V84" s="533"/>
      <c r="W84" s="533"/>
      <c r="X84" s="533"/>
      <c r="Y84" s="533"/>
      <c r="Z84" s="533"/>
      <c r="AA84" s="533"/>
      <c r="AB84" s="533"/>
      <c r="AC84" s="533"/>
      <c r="AD84" s="533"/>
      <c r="AE84" s="533"/>
      <c r="AF84" s="533"/>
      <c r="AG84" s="433"/>
    </row>
    <row r="85" spans="1:33" s="356" customFormat="1" ht="12.75" outlineLevel="1" x14ac:dyDescent="0.2">
      <c r="B85" s="61"/>
      <c r="C85" s="77"/>
      <c r="D85" s="78"/>
      <c r="E85" s="135"/>
      <c r="F85" s="349"/>
      <c r="G85" s="349"/>
      <c r="H85" s="349"/>
      <c r="I85" s="349"/>
      <c r="J85" s="349"/>
      <c r="K85" s="349"/>
      <c r="L85" s="349"/>
      <c r="M85" s="349"/>
      <c r="N85" s="349"/>
      <c r="O85" s="349"/>
      <c r="P85" s="349"/>
      <c r="Q85" s="349"/>
      <c r="R85" s="349"/>
      <c r="S85" s="349"/>
      <c r="T85" s="349"/>
      <c r="U85" s="349"/>
      <c r="V85" s="349"/>
      <c r="W85" s="349"/>
      <c r="X85" s="349"/>
      <c r="Y85" s="349"/>
      <c r="Z85" s="349"/>
      <c r="AA85" s="349"/>
      <c r="AB85" s="349"/>
      <c r="AC85" s="349"/>
      <c r="AD85" s="349"/>
      <c r="AE85" s="349"/>
      <c r="AF85" s="349"/>
      <c r="AG85" s="349"/>
    </row>
    <row r="86" spans="1:33" s="356" customFormat="1" ht="12.75" outlineLevel="1" x14ac:dyDescent="0.2">
      <c r="B86" s="61"/>
      <c r="C86" s="77"/>
      <c r="D86" s="78"/>
      <c r="E86" s="135"/>
      <c r="F86" s="349" t="s">
        <v>617</v>
      </c>
      <c r="G86" s="349"/>
      <c r="H86" s="349"/>
      <c r="I86" s="349"/>
      <c r="J86" s="550">
        <v>1.1299999999999999</v>
      </c>
      <c r="K86" s="349" t="s">
        <v>184</v>
      </c>
      <c r="L86" s="349"/>
      <c r="M86" s="349"/>
      <c r="N86" s="349"/>
      <c r="O86" s="349"/>
      <c r="P86" s="349"/>
      <c r="Q86" s="349"/>
      <c r="R86" s="349"/>
      <c r="S86" s="372" t="s">
        <v>243</v>
      </c>
      <c r="T86" s="349"/>
      <c r="U86" s="349"/>
      <c r="V86" s="74" t="s">
        <v>29</v>
      </c>
      <c r="W86" s="419"/>
      <c r="X86" s="419"/>
      <c r="Y86" s="419"/>
      <c r="Z86" s="419"/>
      <c r="AA86" s="419"/>
      <c r="AB86" s="419"/>
      <c r="AC86" s="419"/>
      <c r="AD86" s="419"/>
      <c r="AE86" s="419"/>
      <c r="AF86" s="419"/>
      <c r="AG86" s="349"/>
    </row>
    <row r="87" spans="1:33" s="356" customFormat="1" ht="12.75" customHeight="1" outlineLevel="1" x14ac:dyDescent="0.2">
      <c r="B87" s="61"/>
      <c r="C87" s="77"/>
      <c r="D87" s="78"/>
      <c r="E87" s="135"/>
      <c r="F87" s="349" t="s">
        <v>618</v>
      </c>
      <c r="G87" s="349"/>
      <c r="H87" s="349"/>
      <c r="I87" s="349"/>
      <c r="J87" s="550">
        <v>0.4</v>
      </c>
      <c r="K87" s="349" t="s">
        <v>184</v>
      </c>
      <c r="L87" s="349"/>
      <c r="M87" s="349"/>
      <c r="N87" s="349"/>
      <c r="O87" s="349"/>
      <c r="P87" s="349"/>
      <c r="Q87" s="349"/>
      <c r="R87" s="349"/>
      <c r="S87" s="665"/>
      <c r="T87" s="349" t="s">
        <v>136</v>
      </c>
      <c r="U87" s="349"/>
      <c r="V87" s="3067"/>
      <c r="W87" s="3068"/>
      <c r="X87" s="3068"/>
      <c r="Y87" s="3068"/>
      <c r="Z87" s="3068"/>
      <c r="AA87" s="3068"/>
      <c r="AB87" s="3068"/>
      <c r="AC87" s="3068"/>
      <c r="AD87" s="3068"/>
      <c r="AE87" s="3068"/>
      <c r="AF87" s="3069"/>
      <c r="AG87" s="349"/>
    </row>
    <row r="88" spans="1:33" s="356" customFormat="1" ht="12.75" outlineLevel="1" x14ac:dyDescent="0.2">
      <c r="B88" s="61"/>
      <c r="C88" s="77"/>
      <c r="D88" s="78"/>
      <c r="E88" s="135"/>
      <c r="F88" s="349"/>
      <c r="G88" s="349"/>
      <c r="H88" s="349"/>
      <c r="I88" s="349"/>
      <c r="J88" s="349"/>
      <c r="K88" s="349"/>
      <c r="L88" s="349"/>
      <c r="M88" s="349"/>
      <c r="N88" s="349"/>
      <c r="O88" s="349"/>
      <c r="P88" s="349"/>
      <c r="Q88" s="349"/>
      <c r="R88" s="349"/>
      <c r="S88" s="349"/>
      <c r="T88" s="349"/>
      <c r="U88" s="349"/>
      <c r="V88" s="3073"/>
      <c r="W88" s="3074"/>
      <c r="X88" s="3074"/>
      <c r="Y88" s="3074"/>
      <c r="Z88" s="3074"/>
      <c r="AA88" s="3074"/>
      <c r="AB88" s="3074"/>
      <c r="AC88" s="3074"/>
      <c r="AD88" s="3074"/>
      <c r="AE88" s="3074"/>
      <c r="AF88" s="3075"/>
      <c r="AG88" s="349"/>
    </row>
    <row r="89" spans="1:33" s="356" customFormat="1" ht="12.75" x14ac:dyDescent="0.2">
      <c r="B89" s="61"/>
      <c r="C89" s="77"/>
      <c r="D89" s="78"/>
      <c r="E89" s="135"/>
      <c r="F89" s="349"/>
      <c r="G89" s="349"/>
      <c r="H89" s="349"/>
      <c r="I89" s="349"/>
      <c r="J89" s="349"/>
      <c r="K89" s="349"/>
      <c r="L89" s="349"/>
      <c r="M89" s="349"/>
      <c r="N89" s="349"/>
      <c r="O89" s="349"/>
      <c r="P89" s="349"/>
      <c r="Q89" s="349"/>
      <c r="R89" s="349"/>
      <c r="S89" s="349"/>
      <c r="T89" s="349"/>
      <c r="U89" s="349"/>
      <c r="AG89" s="349"/>
    </row>
    <row r="90" spans="1:33" s="1138" customFormat="1" ht="12.75" x14ac:dyDescent="0.2">
      <c r="A90" s="1404" t="s">
        <v>1583</v>
      </c>
      <c r="B90" s="126" t="s">
        <v>139</v>
      </c>
      <c r="C90" s="127"/>
      <c r="D90" s="128"/>
      <c r="E90" s="129" t="s">
        <v>2</v>
      </c>
      <c r="F90" s="130"/>
      <c r="G90" s="121">
        <f>G84+1</f>
        <v>2019</v>
      </c>
      <c r="H90" s="131">
        <f>ROW(J92)-ROW()</f>
        <v>2</v>
      </c>
      <c r="I90" s="433"/>
      <c r="J90" s="433"/>
      <c r="K90" s="433"/>
      <c r="L90" s="433"/>
      <c r="M90" s="433"/>
      <c r="N90" s="433"/>
      <c r="O90" s="433"/>
      <c r="P90" s="433"/>
      <c r="Q90" s="433"/>
      <c r="R90" s="433"/>
      <c r="S90" s="433"/>
      <c r="T90" s="433"/>
      <c r="U90" s="433"/>
      <c r="V90" s="533"/>
      <c r="W90" s="533"/>
      <c r="X90" s="533"/>
      <c r="Y90" s="533"/>
      <c r="Z90" s="533"/>
      <c r="AA90" s="533"/>
      <c r="AB90" s="533"/>
      <c r="AC90" s="533"/>
      <c r="AD90" s="533"/>
      <c r="AE90" s="533"/>
      <c r="AF90" s="533"/>
      <c r="AG90" s="433"/>
    </row>
    <row r="91" spans="1:33" s="356" customFormat="1" ht="12.75" outlineLevel="1" x14ac:dyDescent="0.2">
      <c r="B91" s="61"/>
      <c r="C91" s="77"/>
      <c r="D91" s="78"/>
      <c r="E91" s="135"/>
      <c r="F91" s="349"/>
      <c r="G91" s="349"/>
      <c r="H91" s="349"/>
      <c r="I91" s="349"/>
      <c r="J91" s="349"/>
      <c r="K91" s="349"/>
      <c r="L91" s="349"/>
      <c r="M91" s="349"/>
      <c r="N91" s="349"/>
      <c r="O91" s="349"/>
      <c r="P91" s="349"/>
      <c r="Q91" s="349"/>
      <c r="R91" s="349"/>
      <c r="S91" s="349"/>
      <c r="T91" s="349"/>
      <c r="U91" s="349"/>
      <c r="V91" s="349"/>
      <c r="W91" s="349"/>
      <c r="X91" s="349"/>
      <c r="Y91" s="349"/>
      <c r="Z91" s="349"/>
      <c r="AA91" s="349"/>
      <c r="AB91" s="349"/>
      <c r="AC91" s="349"/>
      <c r="AD91" s="349"/>
      <c r="AE91" s="349"/>
      <c r="AF91" s="349"/>
      <c r="AG91" s="349"/>
    </row>
    <row r="92" spans="1:33" s="356" customFormat="1" ht="12.75" outlineLevel="1" x14ac:dyDescent="0.2">
      <c r="B92" s="61"/>
      <c r="C92" s="77"/>
      <c r="D92" s="78"/>
      <c r="E92" s="135"/>
      <c r="F92" s="349" t="s">
        <v>617</v>
      </c>
      <c r="G92" s="349"/>
      <c r="H92" s="349"/>
      <c r="I92" s="349"/>
      <c r="J92" s="550">
        <v>1.1299999999999999</v>
      </c>
      <c r="K92" s="349" t="s">
        <v>184</v>
      </c>
      <c r="L92" s="349"/>
      <c r="M92" s="349"/>
      <c r="N92" s="349"/>
      <c r="O92" s="349"/>
      <c r="P92" s="349"/>
      <c r="Q92" s="349"/>
      <c r="R92" s="349"/>
      <c r="S92" s="372" t="s">
        <v>243</v>
      </c>
      <c r="T92" s="349"/>
      <c r="U92" s="349"/>
      <c r="V92" s="74" t="s">
        <v>29</v>
      </c>
      <c r="W92" s="419"/>
      <c r="X92" s="419"/>
      <c r="Y92" s="419"/>
      <c r="Z92" s="419"/>
      <c r="AA92" s="419"/>
      <c r="AB92" s="419"/>
      <c r="AC92" s="419"/>
      <c r="AD92" s="419"/>
      <c r="AE92" s="419"/>
      <c r="AF92" s="419"/>
      <c r="AG92" s="349"/>
    </row>
    <row r="93" spans="1:33" s="356" customFormat="1" ht="12.75" customHeight="1" outlineLevel="1" x14ac:dyDescent="0.2">
      <c r="B93" s="61"/>
      <c r="C93" s="77"/>
      <c r="D93" s="78"/>
      <c r="E93" s="135"/>
      <c r="F93" s="349" t="s">
        <v>618</v>
      </c>
      <c r="G93" s="349"/>
      <c r="H93" s="349"/>
      <c r="I93" s="349"/>
      <c r="J93" s="550">
        <v>0.4</v>
      </c>
      <c r="K93" s="349" t="s">
        <v>184</v>
      </c>
      <c r="L93" s="349"/>
      <c r="M93" s="349"/>
      <c r="N93" s="349"/>
      <c r="O93" s="349"/>
      <c r="P93" s="349"/>
      <c r="Q93" s="349"/>
      <c r="R93" s="349"/>
      <c r="S93" s="665"/>
      <c r="T93" s="349" t="s">
        <v>136</v>
      </c>
      <c r="U93" s="349"/>
      <c r="V93" s="3067" t="s">
        <v>2321</v>
      </c>
      <c r="W93" s="3068"/>
      <c r="X93" s="3068"/>
      <c r="Y93" s="3068"/>
      <c r="Z93" s="3068"/>
      <c r="AA93" s="3068"/>
      <c r="AB93" s="3068"/>
      <c r="AC93" s="3068"/>
      <c r="AD93" s="3068"/>
      <c r="AE93" s="3068"/>
      <c r="AF93" s="3069"/>
      <c r="AG93" s="349"/>
    </row>
    <row r="94" spans="1:33" s="356" customFormat="1" ht="12.75" outlineLevel="1" x14ac:dyDescent="0.2">
      <c r="B94" s="61"/>
      <c r="C94" s="77"/>
      <c r="D94" s="78"/>
      <c r="E94" s="135"/>
      <c r="F94" s="349"/>
      <c r="G94" s="349"/>
      <c r="H94" s="349"/>
      <c r="I94" s="349"/>
      <c r="J94" s="349"/>
      <c r="K94" s="349"/>
      <c r="L94" s="349"/>
      <c r="M94" s="349"/>
      <c r="N94" s="349"/>
      <c r="O94" s="349"/>
      <c r="P94" s="349"/>
      <c r="Q94" s="349"/>
      <c r="R94" s="349"/>
      <c r="S94" s="349"/>
      <c r="T94" s="349"/>
      <c r="U94" s="349"/>
      <c r="V94" s="3073"/>
      <c r="W94" s="3074"/>
      <c r="X94" s="3074"/>
      <c r="Y94" s="3074"/>
      <c r="Z94" s="3074"/>
      <c r="AA94" s="3074"/>
      <c r="AB94" s="3074"/>
      <c r="AC94" s="3074"/>
      <c r="AD94" s="3074"/>
      <c r="AE94" s="3074"/>
      <c r="AF94" s="3075"/>
      <c r="AG94" s="349"/>
    </row>
    <row r="96" spans="1:33" s="1138" customFormat="1" ht="12.75" x14ac:dyDescent="0.2">
      <c r="A96" s="1404" t="s">
        <v>1583</v>
      </c>
      <c r="B96" s="126" t="s">
        <v>139</v>
      </c>
      <c r="C96" s="127"/>
      <c r="D96" s="128"/>
      <c r="E96" s="129" t="s">
        <v>2</v>
      </c>
      <c r="F96" s="130"/>
      <c r="G96" s="121">
        <f>G90+1</f>
        <v>2020</v>
      </c>
      <c r="H96" s="131">
        <f>ROW(J98)-ROW()</f>
        <v>2</v>
      </c>
      <c r="I96" s="433"/>
      <c r="J96" s="433"/>
      <c r="K96" s="433"/>
      <c r="L96" s="433"/>
      <c r="M96" s="433"/>
      <c r="N96" s="433"/>
      <c r="O96" s="433"/>
      <c r="P96" s="433"/>
      <c r="Q96" s="433"/>
      <c r="R96" s="433"/>
      <c r="S96" s="433"/>
      <c r="T96" s="433"/>
      <c r="U96" s="433"/>
      <c r="V96" s="533"/>
      <c r="W96" s="533"/>
      <c r="X96" s="533"/>
      <c r="Y96" s="533"/>
      <c r="Z96" s="533"/>
      <c r="AA96" s="533"/>
      <c r="AB96" s="533"/>
      <c r="AC96" s="533"/>
      <c r="AD96" s="533"/>
      <c r="AE96" s="533"/>
      <c r="AF96" s="533"/>
      <c r="AG96" s="433"/>
    </row>
    <row r="97" spans="1:33" s="356" customFormat="1" ht="12.75" outlineLevel="1" x14ac:dyDescent="0.2">
      <c r="B97" s="61"/>
      <c r="C97" s="77"/>
      <c r="D97" s="78"/>
      <c r="E97" s="135"/>
      <c r="F97" s="349"/>
      <c r="G97" s="349"/>
      <c r="H97" s="349"/>
      <c r="I97" s="349"/>
      <c r="J97" s="349"/>
      <c r="K97" s="349"/>
      <c r="L97" s="349"/>
      <c r="M97" s="349"/>
      <c r="N97" s="349"/>
      <c r="O97" s="349"/>
      <c r="P97" s="349"/>
      <c r="Q97" s="349"/>
      <c r="R97" s="349"/>
      <c r="S97" s="349"/>
      <c r="T97" s="349"/>
      <c r="U97" s="349"/>
      <c r="V97" s="349"/>
      <c r="W97" s="349"/>
      <c r="X97" s="349"/>
      <c r="Y97" s="349"/>
      <c r="Z97" s="349"/>
      <c r="AA97" s="349"/>
      <c r="AB97" s="349"/>
      <c r="AC97" s="349"/>
      <c r="AD97" s="349"/>
      <c r="AE97" s="349"/>
      <c r="AF97" s="349"/>
      <c r="AG97" s="349"/>
    </row>
    <row r="98" spans="1:33" s="356" customFormat="1" ht="12.75" outlineLevel="1" x14ac:dyDescent="0.2">
      <c r="B98" s="61"/>
      <c r="C98" s="77"/>
      <c r="D98" s="78"/>
      <c r="E98" s="135"/>
      <c r="F98" s="349" t="s">
        <v>617</v>
      </c>
      <c r="G98" s="349"/>
      <c r="H98" s="349"/>
      <c r="I98" s="349"/>
      <c r="J98" s="550">
        <v>1.1299999999999999</v>
      </c>
      <c r="K98" s="349" t="s">
        <v>184</v>
      </c>
      <c r="L98" s="349"/>
      <c r="M98" s="349"/>
      <c r="N98" s="349"/>
      <c r="O98" s="349"/>
      <c r="P98" s="349"/>
      <c r="Q98" s="349"/>
      <c r="R98" s="349"/>
      <c r="S98" s="372" t="s">
        <v>243</v>
      </c>
      <c r="T98" s="349"/>
      <c r="U98" s="349"/>
      <c r="V98" s="74" t="s">
        <v>29</v>
      </c>
      <c r="W98" s="419"/>
      <c r="X98" s="419"/>
      <c r="Y98" s="419"/>
      <c r="Z98" s="419"/>
      <c r="AA98" s="419"/>
      <c r="AB98" s="419"/>
      <c r="AC98" s="419"/>
      <c r="AD98" s="419"/>
      <c r="AE98" s="419"/>
      <c r="AF98" s="419"/>
      <c r="AG98" s="349"/>
    </row>
    <row r="99" spans="1:33" s="356" customFormat="1" ht="12.75" customHeight="1" outlineLevel="1" x14ac:dyDescent="0.2">
      <c r="B99" s="61"/>
      <c r="C99" s="77"/>
      <c r="D99" s="78"/>
      <c r="E99" s="135"/>
      <c r="F99" s="349" t="s">
        <v>618</v>
      </c>
      <c r="G99" s="349"/>
      <c r="H99" s="349"/>
      <c r="I99" s="349"/>
      <c r="J99" s="550">
        <v>0.4</v>
      </c>
      <c r="K99" s="349" t="s">
        <v>184</v>
      </c>
      <c r="L99" s="349"/>
      <c r="M99" s="349"/>
      <c r="N99" s="349"/>
      <c r="O99" s="349"/>
      <c r="P99" s="349"/>
      <c r="Q99" s="349"/>
      <c r="R99" s="349"/>
      <c r="S99" s="665"/>
      <c r="T99" s="349" t="s">
        <v>136</v>
      </c>
      <c r="U99" s="349"/>
      <c r="V99" s="3067" t="s">
        <v>2321</v>
      </c>
      <c r="W99" s="3068"/>
      <c r="X99" s="3068"/>
      <c r="Y99" s="3068"/>
      <c r="Z99" s="3068"/>
      <c r="AA99" s="3068"/>
      <c r="AB99" s="3068"/>
      <c r="AC99" s="3068"/>
      <c r="AD99" s="3068"/>
      <c r="AE99" s="3068"/>
      <c r="AF99" s="3069"/>
      <c r="AG99" s="349"/>
    </row>
    <row r="100" spans="1:33" s="356" customFormat="1" ht="12.75" outlineLevel="1" x14ac:dyDescent="0.2">
      <c r="B100" s="61"/>
      <c r="C100" s="77"/>
      <c r="D100" s="78"/>
      <c r="E100" s="135"/>
      <c r="F100" s="349"/>
      <c r="G100" s="349"/>
      <c r="H100" s="349"/>
      <c r="I100" s="349"/>
      <c r="J100" s="349"/>
      <c r="K100" s="349"/>
      <c r="L100" s="349"/>
      <c r="M100" s="349"/>
      <c r="N100" s="349"/>
      <c r="O100" s="349"/>
      <c r="P100" s="349"/>
      <c r="Q100" s="349"/>
      <c r="R100" s="349"/>
      <c r="S100" s="349"/>
      <c r="T100" s="349"/>
      <c r="U100" s="349"/>
      <c r="V100" s="3073"/>
      <c r="W100" s="3074"/>
      <c r="X100" s="3074"/>
      <c r="Y100" s="3074"/>
      <c r="Z100" s="3074"/>
      <c r="AA100" s="3074"/>
      <c r="AB100" s="3074"/>
      <c r="AC100" s="3074"/>
      <c r="AD100" s="3074"/>
      <c r="AE100" s="3074"/>
      <c r="AF100" s="3075"/>
      <c r="AG100" s="349"/>
    </row>
    <row r="101" spans="1:33" x14ac:dyDescent="0.25">
      <c r="F101" s="2110"/>
      <c r="G101" s="2110"/>
      <c r="H101" s="2110"/>
      <c r="I101" s="2110"/>
      <c r="J101" s="2110"/>
      <c r="K101" s="2110"/>
      <c r="L101" s="2110"/>
      <c r="M101" s="2110"/>
      <c r="N101" s="2110"/>
      <c r="O101" s="2110"/>
      <c r="P101" s="2110"/>
      <c r="Q101" s="2110"/>
      <c r="R101" s="2110"/>
      <c r="S101" s="2110"/>
      <c r="T101" s="2110"/>
      <c r="U101" s="2110"/>
      <c r="V101" s="2110"/>
      <c r="W101" s="2110"/>
      <c r="X101" s="2110"/>
      <c r="Y101" s="2110"/>
      <c r="Z101" s="2110"/>
      <c r="AA101" s="2110"/>
      <c r="AB101" s="2110"/>
      <c r="AC101" s="2110"/>
      <c r="AD101" s="2110"/>
      <c r="AE101" s="2110"/>
      <c r="AF101" s="2110"/>
      <c r="AG101" s="2110"/>
    </row>
    <row r="102" spans="1:33" s="1138" customFormat="1" ht="12.75" x14ac:dyDescent="0.2">
      <c r="A102" s="1404" t="s">
        <v>1583</v>
      </c>
      <c r="B102" s="126" t="s">
        <v>139</v>
      </c>
      <c r="C102" s="127"/>
      <c r="D102" s="128"/>
      <c r="E102" s="129" t="s">
        <v>2</v>
      </c>
      <c r="F102" s="130"/>
      <c r="G102" s="121">
        <f>G96+1</f>
        <v>2021</v>
      </c>
      <c r="H102" s="131">
        <f>ROW(J104)-ROW()</f>
        <v>2</v>
      </c>
      <c r="I102" s="433"/>
      <c r="J102" s="433"/>
      <c r="K102" s="433"/>
      <c r="L102" s="433"/>
      <c r="M102" s="433"/>
      <c r="N102" s="433"/>
      <c r="O102" s="433"/>
      <c r="P102" s="433"/>
      <c r="Q102" s="433"/>
      <c r="R102" s="433"/>
      <c r="S102" s="433"/>
      <c r="T102" s="433"/>
      <c r="U102" s="433"/>
      <c r="V102" s="533"/>
      <c r="W102" s="533"/>
      <c r="X102" s="533"/>
      <c r="Y102" s="533"/>
      <c r="Z102" s="533"/>
      <c r="AA102" s="533"/>
      <c r="AB102" s="533"/>
      <c r="AC102" s="533"/>
      <c r="AD102" s="533"/>
      <c r="AE102" s="533"/>
      <c r="AF102" s="533"/>
      <c r="AG102" s="433"/>
    </row>
    <row r="103" spans="1:33" s="356" customFormat="1" ht="12.75" outlineLevel="1" x14ac:dyDescent="0.2">
      <c r="B103" s="61"/>
      <c r="C103" s="77"/>
      <c r="D103" s="78"/>
      <c r="E103" s="135"/>
      <c r="F103" s="349"/>
      <c r="G103" s="349"/>
      <c r="H103" s="349"/>
      <c r="I103" s="349"/>
      <c r="J103" s="349"/>
      <c r="K103" s="349"/>
      <c r="L103" s="349"/>
      <c r="M103" s="349"/>
      <c r="N103" s="349"/>
      <c r="O103" s="349"/>
      <c r="P103" s="349"/>
      <c r="Q103" s="349"/>
      <c r="R103" s="349"/>
      <c r="S103" s="349"/>
      <c r="T103" s="349"/>
      <c r="U103" s="349"/>
      <c r="V103" s="349"/>
      <c r="W103" s="349"/>
      <c r="X103" s="349"/>
      <c r="Y103" s="349"/>
      <c r="Z103" s="349"/>
      <c r="AA103" s="349"/>
      <c r="AB103" s="349"/>
      <c r="AC103" s="349"/>
      <c r="AD103" s="349"/>
      <c r="AE103" s="349"/>
      <c r="AF103" s="349"/>
      <c r="AG103" s="349"/>
    </row>
    <row r="104" spans="1:33" s="356" customFormat="1" ht="12.75" outlineLevel="1" x14ac:dyDescent="0.2">
      <c r="B104" s="61"/>
      <c r="C104" s="77"/>
      <c r="D104" s="78"/>
      <c r="E104" s="135"/>
      <c r="F104" s="349" t="s">
        <v>617</v>
      </c>
      <c r="G104" s="349"/>
      <c r="H104" s="349"/>
      <c r="I104" s="349"/>
      <c r="J104" s="550">
        <v>1.1299999999999999</v>
      </c>
      <c r="K104" s="349" t="s">
        <v>184</v>
      </c>
      <c r="L104" s="349"/>
      <c r="M104" s="349"/>
      <c r="N104" s="349"/>
      <c r="O104" s="349"/>
      <c r="P104" s="349"/>
      <c r="Q104" s="349"/>
      <c r="R104" s="349"/>
      <c r="S104" s="372" t="s">
        <v>243</v>
      </c>
      <c r="T104" s="349"/>
      <c r="U104" s="349"/>
      <c r="V104" s="74" t="s">
        <v>29</v>
      </c>
      <c r="W104" s="419"/>
      <c r="X104" s="419"/>
      <c r="Y104" s="419"/>
      <c r="Z104" s="419"/>
      <c r="AA104" s="419"/>
      <c r="AB104" s="419"/>
      <c r="AC104" s="419"/>
      <c r="AD104" s="419"/>
      <c r="AE104" s="419"/>
      <c r="AF104" s="419"/>
      <c r="AG104" s="349"/>
    </row>
    <row r="105" spans="1:33" s="356" customFormat="1" ht="12.75" customHeight="1" outlineLevel="1" x14ac:dyDescent="0.2">
      <c r="B105" s="61"/>
      <c r="C105" s="77"/>
      <c r="D105" s="78"/>
      <c r="E105" s="135"/>
      <c r="F105" s="349" t="s">
        <v>618</v>
      </c>
      <c r="G105" s="349"/>
      <c r="H105" s="349"/>
      <c r="I105" s="349"/>
      <c r="J105" s="550">
        <v>0.4</v>
      </c>
      <c r="K105" s="349" t="s">
        <v>184</v>
      </c>
      <c r="L105" s="349"/>
      <c r="M105" s="349"/>
      <c r="N105" s="349"/>
      <c r="O105" s="349"/>
      <c r="P105" s="349"/>
      <c r="Q105" s="349"/>
      <c r="R105" s="349"/>
      <c r="S105" s="665"/>
      <c r="T105" s="349" t="s">
        <v>136</v>
      </c>
      <c r="U105" s="349"/>
      <c r="V105" s="3067" t="s">
        <v>2321</v>
      </c>
      <c r="W105" s="3068"/>
      <c r="X105" s="3068"/>
      <c r="Y105" s="3068"/>
      <c r="Z105" s="3068"/>
      <c r="AA105" s="3068"/>
      <c r="AB105" s="3068"/>
      <c r="AC105" s="3068"/>
      <c r="AD105" s="3068"/>
      <c r="AE105" s="3068"/>
      <c r="AF105" s="3069"/>
      <c r="AG105" s="349"/>
    </row>
    <row r="106" spans="1:33" s="356" customFormat="1" ht="12.75" outlineLevel="1" x14ac:dyDescent="0.2">
      <c r="B106" s="61"/>
      <c r="C106" s="77"/>
      <c r="D106" s="78"/>
      <c r="E106" s="135"/>
      <c r="F106" s="349"/>
      <c r="G106" s="349"/>
      <c r="H106" s="349"/>
      <c r="I106" s="349"/>
      <c r="J106" s="349"/>
      <c r="K106" s="349"/>
      <c r="L106" s="349"/>
      <c r="M106" s="349"/>
      <c r="N106" s="349"/>
      <c r="O106" s="349"/>
      <c r="P106" s="349"/>
      <c r="Q106" s="349"/>
      <c r="R106" s="349"/>
      <c r="S106" s="349"/>
      <c r="T106" s="349"/>
      <c r="U106" s="349"/>
      <c r="V106" s="3073"/>
      <c r="W106" s="3074"/>
      <c r="X106" s="3074"/>
      <c r="Y106" s="3074"/>
      <c r="Z106" s="3074"/>
      <c r="AA106" s="3074"/>
      <c r="AB106" s="3074"/>
      <c r="AC106" s="3074"/>
      <c r="AD106" s="3074"/>
      <c r="AE106" s="3074"/>
      <c r="AF106" s="3075"/>
      <c r="AG106" s="349"/>
    </row>
    <row r="107" spans="1:33" x14ac:dyDescent="0.25">
      <c r="F107" s="2324"/>
      <c r="G107" s="2324"/>
      <c r="H107" s="2324"/>
      <c r="I107" s="2324"/>
      <c r="J107" s="2324"/>
      <c r="K107" s="2324"/>
      <c r="L107" s="2324"/>
      <c r="M107" s="2324"/>
      <c r="N107" s="2324"/>
      <c r="O107" s="2324"/>
      <c r="P107" s="2324"/>
      <c r="Q107" s="2324"/>
      <c r="R107" s="2324"/>
      <c r="S107" s="2324"/>
      <c r="T107" s="2324"/>
      <c r="U107" s="2324"/>
      <c r="V107" s="2324"/>
      <c r="W107" s="2324"/>
      <c r="X107" s="2324"/>
      <c r="Y107" s="2324"/>
      <c r="Z107" s="2324"/>
      <c r="AA107" s="2324"/>
      <c r="AB107" s="2324"/>
      <c r="AC107" s="2324"/>
      <c r="AD107" s="2324"/>
      <c r="AE107" s="2324"/>
      <c r="AF107" s="2324"/>
      <c r="AG107" s="2324"/>
    </row>
    <row r="108" spans="1:33" s="1138" customFormat="1" ht="12.75" x14ac:dyDescent="0.2">
      <c r="A108" s="1404" t="s">
        <v>1583</v>
      </c>
      <c r="B108" s="126" t="s">
        <v>139</v>
      </c>
      <c r="C108" s="127"/>
      <c r="D108" s="128"/>
      <c r="E108" s="129" t="s">
        <v>2</v>
      </c>
      <c r="F108" s="130"/>
      <c r="G108" s="121">
        <f>G102+1</f>
        <v>2022</v>
      </c>
      <c r="H108" s="131">
        <f>ROW(J110)-ROW()</f>
        <v>2</v>
      </c>
      <c r="I108" s="433"/>
      <c r="J108" s="433"/>
      <c r="K108" s="433"/>
      <c r="L108" s="433"/>
      <c r="M108" s="433"/>
      <c r="N108" s="433"/>
      <c r="O108" s="433"/>
      <c r="P108" s="433"/>
      <c r="Q108" s="433"/>
      <c r="R108" s="433"/>
      <c r="S108" s="433"/>
      <c r="T108" s="433"/>
      <c r="U108" s="433"/>
      <c r="V108" s="533"/>
      <c r="W108" s="533"/>
      <c r="X108" s="533"/>
      <c r="Y108" s="533"/>
      <c r="Z108" s="533"/>
      <c r="AA108" s="533"/>
      <c r="AB108" s="533"/>
      <c r="AC108" s="533"/>
      <c r="AD108" s="533"/>
      <c r="AE108" s="533"/>
      <c r="AF108" s="533"/>
      <c r="AG108" s="433"/>
    </row>
    <row r="109" spans="1:33" s="356" customFormat="1" ht="12.75" outlineLevel="1" x14ac:dyDescent="0.2">
      <c r="B109" s="61"/>
      <c r="C109" s="77"/>
      <c r="D109" s="78"/>
      <c r="E109" s="135"/>
      <c r="F109" s="349"/>
      <c r="G109" s="349"/>
      <c r="H109" s="349"/>
      <c r="I109" s="349"/>
      <c r="J109" s="349"/>
      <c r="K109" s="349"/>
      <c r="L109" s="349"/>
      <c r="M109" s="349"/>
      <c r="N109" s="349"/>
      <c r="O109" s="349"/>
      <c r="P109" s="349"/>
      <c r="Q109" s="349"/>
      <c r="R109" s="349"/>
      <c r="S109" s="349"/>
      <c r="T109" s="349"/>
      <c r="U109" s="349"/>
      <c r="V109" s="349"/>
      <c r="W109" s="349"/>
      <c r="X109" s="349"/>
      <c r="Y109" s="349"/>
      <c r="Z109" s="349"/>
      <c r="AA109" s="349"/>
      <c r="AB109" s="349"/>
      <c r="AC109" s="349"/>
      <c r="AD109" s="349"/>
      <c r="AE109" s="349"/>
      <c r="AF109" s="349"/>
      <c r="AG109" s="349"/>
    </row>
    <row r="110" spans="1:33" s="356" customFormat="1" ht="12.75" outlineLevel="1" x14ac:dyDescent="0.2">
      <c r="B110" s="61"/>
      <c r="C110" s="77"/>
      <c r="D110" s="78"/>
      <c r="E110" s="135"/>
      <c r="F110" s="349" t="s">
        <v>617</v>
      </c>
      <c r="G110" s="349"/>
      <c r="H110" s="349"/>
      <c r="I110" s="349"/>
      <c r="J110" s="550">
        <v>1.1299999999999999</v>
      </c>
      <c r="K110" s="349" t="s">
        <v>184</v>
      </c>
      <c r="L110" s="349"/>
      <c r="M110" s="349"/>
      <c r="N110" s="349"/>
      <c r="O110" s="349"/>
      <c r="P110" s="349"/>
      <c r="Q110" s="349"/>
      <c r="R110" s="349"/>
      <c r="S110" s="372" t="s">
        <v>243</v>
      </c>
      <c r="T110" s="349"/>
      <c r="U110" s="349"/>
      <c r="V110" s="74" t="s">
        <v>29</v>
      </c>
      <c r="W110" s="419"/>
      <c r="X110" s="419"/>
      <c r="Y110" s="419"/>
      <c r="Z110" s="419"/>
      <c r="AA110" s="419"/>
      <c r="AB110" s="419"/>
      <c r="AC110" s="419"/>
      <c r="AD110" s="419"/>
      <c r="AE110" s="419"/>
      <c r="AF110" s="419"/>
      <c r="AG110" s="349"/>
    </row>
    <row r="111" spans="1:33" s="356" customFormat="1" ht="12.75" customHeight="1" outlineLevel="1" x14ac:dyDescent="0.2">
      <c r="B111" s="61"/>
      <c r="C111" s="77"/>
      <c r="D111" s="78"/>
      <c r="E111" s="135"/>
      <c r="F111" s="349" t="s">
        <v>618</v>
      </c>
      <c r="G111" s="349"/>
      <c r="H111" s="349"/>
      <c r="I111" s="349"/>
      <c r="J111" s="550">
        <v>0.4</v>
      </c>
      <c r="K111" s="349" t="s">
        <v>184</v>
      </c>
      <c r="L111" s="349"/>
      <c r="M111" s="349"/>
      <c r="N111" s="349"/>
      <c r="O111" s="349"/>
      <c r="P111" s="349"/>
      <c r="Q111" s="349"/>
      <c r="R111" s="349"/>
      <c r="S111" s="665"/>
      <c r="T111" s="349" t="s">
        <v>136</v>
      </c>
      <c r="U111" s="349"/>
      <c r="V111" s="3067" t="s">
        <v>2321</v>
      </c>
      <c r="W111" s="3068"/>
      <c r="X111" s="3068"/>
      <c r="Y111" s="3068"/>
      <c r="Z111" s="3068"/>
      <c r="AA111" s="3068"/>
      <c r="AB111" s="3068"/>
      <c r="AC111" s="3068"/>
      <c r="AD111" s="3068"/>
      <c r="AE111" s="3068"/>
      <c r="AF111" s="3069"/>
      <c r="AG111" s="349"/>
    </row>
    <row r="112" spans="1:33" s="356" customFormat="1" ht="12.75" outlineLevel="1" x14ac:dyDescent="0.2">
      <c r="B112" s="61"/>
      <c r="C112" s="77"/>
      <c r="D112" s="78"/>
      <c r="E112" s="135"/>
      <c r="F112" s="349"/>
      <c r="G112" s="349"/>
      <c r="H112" s="349"/>
      <c r="I112" s="349"/>
      <c r="J112" s="349"/>
      <c r="K112" s="349"/>
      <c r="L112" s="349"/>
      <c r="M112" s="349"/>
      <c r="N112" s="349"/>
      <c r="O112" s="349"/>
      <c r="P112" s="349"/>
      <c r="Q112" s="349"/>
      <c r="R112" s="349"/>
      <c r="S112" s="349"/>
      <c r="T112" s="349"/>
      <c r="U112" s="349"/>
      <c r="V112" s="3073"/>
      <c r="W112" s="3074"/>
      <c r="X112" s="3074"/>
      <c r="Y112" s="3074"/>
      <c r="Z112" s="3074"/>
      <c r="AA112" s="3074"/>
      <c r="AB112" s="3074"/>
      <c r="AC112" s="3074"/>
      <c r="AD112" s="3074"/>
      <c r="AE112" s="3074"/>
      <c r="AF112" s="3075"/>
      <c r="AG112" s="349"/>
    </row>
    <row r="113" spans="1:33" x14ac:dyDescent="0.25">
      <c r="F113" s="2433"/>
      <c r="G113" s="2433"/>
      <c r="H113" s="2433"/>
      <c r="I113" s="2433"/>
      <c r="J113" s="2433"/>
      <c r="K113" s="2433"/>
      <c r="L113" s="2433"/>
      <c r="M113" s="2433"/>
      <c r="N113" s="2433"/>
      <c r="O113" s="2433"/>
      <c r="P113" s="2433"/>
      <c r="Q113" s="2433"/>
      <c r="R113" s="2433"/>
      <c r="S113" s="2433"/>
      <c r="T113" s="2433"/>
      <c r="U113" s="2433"/>
      <c r="V113" s="2433"/>
      <c r="W113" s="2433"/>
      <c r="X113" s="2433"/>
      <c r="Y113" s="2433"/>
      <c r="Z113" s="2433"/>
      <c r="AA113" s="2433"/>
      <c r="AB113" s="2433"/>
      <c r="AC113" s="2433"/>
      <c r="AD113" s="2433"/>
      <c r="AE113" s="2433"/>
      <c r="AF113" s="2433"/>
      <c r="AG113" s="2433"/>
    </row>
    <row r="114" spans="1:33" s="1138" customFormat="1" ht="12.75" x14ac:dyDescent="0.2">
      <c r="A114" s="1404" t="s">
        <v>1583</v>
      </c>
      <c r="B114" s="126" t="s">
        <v>139</v>
      </c>
      <c r="C114" s="127"/>
      <c r="D114" s="128"/>
      <c r="E114" s="129" t="s">
        <v>2</v>
      </c>
      <c r="F114" s="130"/>
      <c r="G114" s="121">
        <f>G108+1</f>
        <v>2023</v>
      </c>
      <c r="H114" s="131">
        <f>ROW(J116)-ROW()</f>
        <v>2</v>
      </c>
      <c r="I114" s="433"/>
      <c r="J114" s="433"/>
      <c r="K114" s="433"/>
      <c r="L114" s="433"/>
      <c r="M114" s="433"/>
      <c r="N114" s="433"/>
      <c r="O114" s="433"/>
      <c r="P114" s="433"/>
      <c r="Q114" s="433"/>
      <c r="R114" s="433"/>
      <c r="S114" s="433"/>
      <c r="T114" s="433"/>
      <c r="U114" s="433"/>
      <c r="V114" s="533"/>
      <c r="W114" s="533"/>
      <c r="X114" s="533"/>
      <c r="Y114" s="533"/>
      <c r="Z114" s="533"/>
      <c r="AA114" s="533"/>
      <c r="AB114" s="533"/>
      <c r="AC114" s="533"/>
      <c r="AD114" s="533"/>
      <c r="AE114" s="533"/>
      <c r="AF114" s="533"/>
      <c r="AG114" s="433"/>
    </row>
    <row r="115" spans="1:33" s="356" customFormat="1" ht="12.75" outlineLevel="1" x14ac:dyDescent="0.2">
      <c r="B115" s="61"/>
      <c r="C115" s="77"/>
      <c r="D115" s="78"/>
      <c r="E115" s="135"/>
      <c r="F115" s="349"/>
      <c r="G115" s="349"/>
      <c r="H115" s="349"/>
      <c r="I115" s="349"/>
      <c r="J115" s="349"/>
      <c r="K115" s="349"/>
      <c r="L115" s="349"/>
      <c r="M115" s="349"/>
      <c r="N115" s="349"/>
      <c r="O115" s="349"/>
      <c r="P115" s="349"/>
      <c r="Q115" s="349"/>
      <c r="R115" s="349"/>
      <c r="S115" s="349"/>
      <c r="T115" s="349"/>
      <c r="U115" s="349"/>
      <c r="V115" s="349"/>
      <c r="W115" s="349"/>
      <c r="X115" s="349"/>
      <c r="Y115" s="349"/>
      <c r="Z115" s="349"/>
      <c r="AA115" s="349"/>
      <c r="AB115" s="349"/>
      <c r="AC115" s="349"/>
      <c r="AD115" s="349"/>
      <c r="AE115" s="349"/>
      <c r="AF115" s="349"/>
      <c r="AG115" s="349"/>
    </row>
    <row r="116" spans="1:33" s="356" customFormat="1" ht="12.75" outlineLevel="1" x14ac:dyDescent="0.2">
      <c r="B116" s="61"/>
      <c r="C116" s="77"/>
      <c r="D116" s="78"/>
      <c r="E116" s="135"/>
      <c r="F116" s="349" t="s">
        <v>617</v>
      </c>
      <c r="G116" s="349"/>
      <c r="H116" s="349"/>
      <c r="I116" s="349"/>
      <c r="J116" s="550">
        <v>1.1299999999999999</v>
      </c>
      <c r="K116" s="349" t="s">
        <v>184</v>
      </c>
      <c r="L116" s="349"/>
      <c r="M116" s="349"/>
      <c r="N116" s="349"/>
      <c r="O116" s="349"/>
      <c r="P116" s="349"/>
      <c r="Q116" s="349"/>
      <c r="R116" s="349"/>
      <c r="S116" s="372" t="s">
        <v>243</v>
      </c>
      <c r="T116" s="349"/>
      <c r="U116" s="349"/>
      <c r="V116" s="74" t="s">
        <v>29</v>
      </c>
      <c r="W116" s="419"/>
      <c r="X116" s="419"/>
      <c r="Y116" s="419"/>
      <c r="Z116" s="419"/>
      <c r="AA116" s="419"/>
      <c r="AB116" s="419"/>
      <c r="AC116" s="419"/>
      <c r="AD116" s="419"/>
      <c r="AE116" s="419"/>
      <c r="AF116" s="419"/>
      <c r="AG116" s="349"/>
    </row>
    <row r="117" spans="1:33" s="356" customFormat="1" ht="12.75" customHeight="1" outlineLevel="1" x14ac:dyDescent="0.2">
      <c r="B117" s="61"/>
      <c r="C117" s="77"/>
      <c r="D117" s="78"/>
      <c r="E117" s="135"/>
      <c r="F117" s="349" t="s">
        <v>618</v>
      </c>
      <c r="G117" s="349"/>
      <c r="H117" s="349"/>
      <c r="I117" s="349"/>
      <c r="J117" s="550">
        <v>0.4</v>
      </c>
      <c r="K117" s="349" t="s">
        <v>184</v>
      </c>
      <c r="L117" s="349"/>
      <c r="M117" s="349"/>
      <c r="N117" s="349"/>
      <c r="O117" s="349"/>
      <c r="P117" s="349"/>
      <c r="Q117" s="349"/>
      <c r="R117" s="349"/>
      <c r="S117" s="665"/>
      <c r="T117" s="349" t="s">
        <v>136</v>
      </c>
      <c r="U117" s="349"/>
      <c r="V117" s="3067" t="s">
        <v>2321</v>
      </c>
      <c r="W117" s="3068"/>
      <c r="X117" s="3068"/>
      <c r="Y117" s="3068"/>
      <c r="Z117" s="3068"/>
      <c r="AA117" s="3068"/>
      <c r="AB117" s="3068"/>
      <c r="AC117" s="3068"/>
      <c r="AD117" s="3068"/>
      <c r="AE117" s="3068"/>
      <c r="AF117" s="3069"/>
      <c r="AG117" s="349"/>
    </row>
    <row r="118" spans="1:33" s="356" customFormat="1" ht="12.75" outlineLevel="1" x14ac:dyDescent="0.2">
      <c r="B118" s="61"/>
      <c r="C118" s="77"/>
      <c r="D118" s="78"/>
      <c r="E118" s="135"/>
      <c r="F118" s="349"/>
      <c r="G118" s="349"/>
      <c r="H118" s="349"/>
      <c r="I118" s="349"/>
      <c r="J118" s="349"/>
      <c r="K118" s="349"/>
      <c r="L118" s="349"/>
      <c r="M118" s="349"/>
      <c r="N118" s="349"/>
      <c r="O118" s="349"/>
      <c r="P118" s="349"/>
      <c r="Q118" s="349"/>
      <c r="R118" s="349"/>
      <c r="S118" s="349"/>
      <c r="T118" s="349"/>
      <c r="U118" s="349"/>
      <c r="V118" s="3073"/>
      <c r="W118" s="3074"/>
      <c r="X118" s="3074"/>
      <c r="Y118" s="3074"/>
      <c r="Z118" s="3074"/>
      <c r="AA118" s="3074"/>
      <c r="AB118" s="3074"/>
      <c r="AC118" s="3074"/>
      <c r="AD118" s="3074"/>
      <c r="AE118" s="3074"/>
      <c r="AF118" s="3075"/>
      <c r="AG118" s="349"/>
    </row>
    <row r="119" spans="1:33" x14ac:dyDescent="0.25">
      <c r="F119" s="2508"/>
      <c r="G119" s="2508"/>
      <c r="H119" s="2508"/>
      <c r="I119" s="2508"/>
      <c r="J119" s="2508"/>
      <c r="K119" s="2508"/>
      <c r="L119" s="2508"/>
      <c r="M119" s="2508"/>
      <c r="N119" s="2508"/>
      <c r="O119" s="2508"/>
      <c r="P119" s="2508"/>
      <c r="Q119" s="2508"/>
      <c r="R119" s="2508"/>
      <c r="S119" s="2508"/>
      <c r="T119" s="2508"/>
      <c r="U119" s="2508"/>
      <c r="V119" s="2508"/>
      <c r="W119" s="2508"/>
      <c r="X119" s="2508"/>
      <c r="Y119" s="2508"/>
      <c r="Z119" s="2508"/>
      <c r="AA119" s="2508"/>
      <c r="AB119" s="2508"/>
      <c r="AC119" s="2508"/>
      <c r="AD119" s="2508"/>
      <c r="AE119" s="2508"/>
      <c r="AF119" s="2508"/>
      <c r="AG119" s="2508"/>
    </row>
    <row r="120" spans="1:33" s="1138" customFormat="1" ht="12.75" x14ac:dyDescent="0.2">
      <c r="A120" s="1404" t="s">
        <v>1583</v>
      </c>
      <c r="B120" s="126" t="s">
        <v>139</v>
      </c>
      <c r="C120" s="127"/>
      <c r="D120" s="128"/>
      <c r="E120" s="129" t="s">
        <v>2</v>
      </c>
      <c r="F120" s="130"/>
      <c r="G120" s="121">
        <f>G114+1</f>
        <v>2024</v>
      </c>
      <c r="H120" s="131">
        <f>ROW(J122)-ROW()</f>
        <v>2</v>
      </c>
      <c r="I120" s="433"/>
      <c r="J120" s="433"/>
      <c r="K120" s="433"/>
      <c r="L120" s="433"/>
      <c r="M120" s="433"/>
      <c r="N120" s="433"/>
      <c r="O120" s="433"/>
      <c r="P120" s="433"/>
      <c r="Q120" s="433"/>
      <c r="R120" s="433"/>
      <c r="S120" s="433"/>
      <c r="T120" s="433"/>
      <c r="U120" s="433"/>
      <c r="V120" s="533"/>
      <c r="W120" s="533"/>
      <c r="X120" s="533"/>
      <c r="Y120" s="533"/>
      <c r="Z120" s="533"/>
      <c r="AA120" s="533"/>
      <c r="AB120" s="533"/>
      <c r="AC120" s="533"/>
      <c r="AD120" s="533"/>
      <c r="AE120" s="533"/>
      <c r="AF120" s="533"/>
      <c r="AG120" s="433"/>
    </row>
    <row r="121" spans="1:33" s="356" customFormat="1" ht="12.75" outlineLevel="1" x14ac:dyDescent="0.2">
      <c r="B121" s="61"/>
      <c r="C121" s="77"/>
      <c r="D121" s="78"/>
      <c r="E121" s="135"/>
      <c r="F121" s="349"/>
      <c r="G121" s="349"/>
      <c r="H121" s="349"/>
      <c r="I121" s="349"/>
      <c r="J121" s="349"/>
      <c r="K121" s="349"/>
      <c r="L121" s="349"/>
      <c r="M121" s="349"/>
      <c r="N121" s="349"/>
      <c r="O121" s="349"/>
      <c r="P121" s="349"/>
      <c r="Q121" s="349"/>
      <c r="R121" s="349"/>
      <c r="S121" s="349"/>
      <c r="T121" s="349"/>
      <c r="U121" s="349"/>
      <c r="V121" s="349"/>
      <c r="W121" s="349"/>
      <c r="X121" s="349"/>
      <c r="Y121" s="349"/>
      <c r="Z121" s="349"/>
      <c r="AA121" s="349"/>
      <c r="AB121" s="349"/>
      <c r="AC121" s="349"/>
      <c r="AD121" s="349"/>
      <c r="AE121" s="349"/>
      <c r="AF121" s="349"/>
      <c r="AG121" s="349"/>
    </row>
    <row r="122" spans="1:33" s="356" customFormat="1" ht="12.75" outlineLevel="1" x14ac:dyDescent="0.2">
      <c r="B122" s="61"/>
      <c r="C122" s="77"/>
      <c r="D122" s="78"/>
      <c r="E122" s="135"/>
      <c r="F122" s="349" t="s">
        <v>617</v>
      </c>
      <c r="G122" s="349"/>
      <c r="H122" s="349"/>
      <c r="I122" s="349"/>
      <c r="J122" s="550">
        <v>1.1299999999999999</v>
      </c>
      <c r="K122" s="349" t="s">
        <v>184</v>
      </c>
      <c r="L122" s="349"/>
      <c r="M122" s="349"/>
      <c r="N122" s="349"/>
      <c r="O122" s="349"/>
      <c r="P122" s="349"/>
      <c r="Q122" s="349"/>
      <c r="R122" s="349"/>
      <c r="S122" s="372" t="s">
        <v>243</v>
      </c>
      <c r="T122" s="349"/>
      <c r="U122" s="349"/>
      <c r="V122" s="74" t="s">
        <v>29</v>
      </c>
      <c r="W122" s="419"/>
      <c r="X122" s="419"/>
      <c r="Y122" s="419"/>
      <c r="Z122" s="419"/>
      <c r="AA122" s="419"/>
      <c r="AB122" s="419"/>
      <c r="AC122" s="419"/>
      <c r="AD122" s="419"/>
      <c r="AE122" s="419"/>
      <c r="AF122" s="419"/>
      <c r="AG122" s="349"/>
    </row>
    <row r="123" spans="1:33" s="356" customFormat="1" ht="12.75" customHeight="1" outlineLevel="1" x14ac:dyDescent="0.2">
      <c r="B123" s="61"/>
      <c r="C123" s="77"/>
      <c r="D123" s="78"/>
      <c r="E123" s="135"/>
      <c r="F123" s="349" t="s">
        <v>618</v>
      </c>
      <c r="G123" s="349"/>
      <c r="H123" s="349"/>
      <c r="I123" s="349"/>
      <c r="J123" s="550">
        <v>0.4</v>
      </c>
      <c r="K123" s="349" t="s">
        <v>184</v>
      </c>
      <c r="L123" s="349"/>
      <c r="M123" s="349"/>
      <c r="N123" s="349"/>
      <c r="O123" s="349"/>
      <c r="P123" s="349"/>
      <c r="Q123" s="349"/>
      <c r="R123" s="349"/>
      <c r="S123" s="665"/>
      <c r="T123" s="349" t="s">
        <v>136</v>
      </c>
      <c r="U123" s="349"/>
      <c r="V123" s="3067" t="s">
        <v>2321</v>
      </c>
      <c r="W123" s="3068"/>
      <c r="X123" s="3068"/>
      <c r="Y123" s="3068"/>
      <c r="Z123" s="3068"/>
      <c r="AA123" s="3068"/>
      <c r="AB123" s="3068"/>
      <c r="AC123" s="3068"/>
      <c r="AD123" s="3068"/>
      <c r="AE123" s="3068"/>
      <c r="AF123" s="3069"/>
      <c r="AG123" s="349"/>
    </row>
    <row r="124" spans="1:33" s="356" customFormat="1" ht="12.75" outlineLevel="1" x14ac:dyDescent="0.2">
      <c r="B124" s="61"/>
      <c r="C124" s="77"/>
      <c r="D124" s="78"/>
      <c r="E124" s="135"/>
      <c r="F124" s="349"/>
      <c r="G124" s="349"/>
      <c r="H124" s="349"/>
      <c r="I124" s="349"/>
      <c r="J124" s="349"/>
      <c r="K124" s="349"/>
      <c r="L124" s="349"/>
      <c r="M124" s="349"/>
      <c r="N124" s="349"/>
      <c r="O124" s="349"/>
      <c r="P124" s="349"/>
      <c r="Q124" s="349"/>
      <c r="R124" s="349"/>
      <c r="S124" s="349"/>
      <c r="T124" s="349"/>
      <c r="U124" s="349"/>
      <c r="V124" s="3073"/>
      <c r="W124" s="3074"/>
      <c r="X124" s="3074"/>
      <c r="Y124" s="3074"/>
      <c r="Z124" s="3074"/>
      <c r="AA124" s="3074"/>
      <c r="AB124" s="3074"/>
      <c r="AC124" s="3074"/>
      <c r="AD124" s="3074"/>
      <c r="AE124" s="3074"/>
      <c r="AF124" s="3075"/>
      <c r="AG124" s="349"/>
    </row>
    <row r="125" spans="1:33" x14ac:dyDescent="0.25">
      <c r="F125" s="2607"/>
      <c r="G125" s="2607"/>
      <c r="H125" s="2607"/>
      <c r="I125" s="2607"/>
      <c r="J125" s="2607"/>
      <c r="K125" s="2607"/>
      <c r="L125" s="2607"/>
      <c r="M125" s="2607"/>
      <c r="N125" s="2607"/>
      <c r="O125" s="2607"/>
      <c r="P125" s="2607"/>
      <c r="Q125" s="2607"/>
      <c r="R125" s="2607"/>
      <c r="S125" s="2607"/>
      <c r="T125" s="2607"/>
      <c r="U125" s="2607"/>
      <c r="V125" s="2607"/>
      <c r="W125" s="2607"/>
      <c r="X125" s="2607"/>
      <c r="Y125" s="2607"/>
      <c r="Z125" s="2607"/>
      <c r="AA125" s="2607"/>
      <c r="AB125" s="2607"/>
      <c r="AC125" s="2607"/>
      <c r="AD125" s="2607"/>
      <c r="AE125" s="2607"/>
      <c r="AF125" s="2607"/>
      <c r="AG125" s="2607"/>
    </row>
    <row r="126" spans="1:33" s="1138" customFormat="1" ht="12.75" x14ac:dyDescent="0.2">
      <c r="A126" s="1404" t="s">
        <v>1583</v>
      </c>
      <c r="B126" s="126" t="s">
        <v>139</v>
      </c>
      <c r="C126" s="127"/>
      <c r="D126" s="128"/>
      <c r="E126" s="129" t="s">
        <v>2</v>
      </c>
      <c r="F126" s="130"/>
      <c r="G126" s="121">
        <f>G120+1</f>
        <v>2025</v>
      </c>
      <c r="H126" s="131">
        <f>ROW(J128)-ROW()</f>
        <v>2</v>
      </c>
      <c r="I126" s="433"/>
      <c r="J126" s="433"/>
      <c r="K126" s="433"/>
      <c r="L126" s="433"/>
      <c r="M126" s="433"/>
      <c r="N126" s="433"/>
      <c r="O126" s="433"/>
      <c r="P126" s="433"/>
      <c r="Q126" s="433"/>
      <c r="R126" s="433"/>
      <c r="S126" s="433"/>
      <c r="T126" s="433"/>
      <c r="U126" s="433"/>
      <c r="V126" s="533"/>
      <c r="W126" s="533"/>
      <c r="X126" s="533"/>
      <c r="Y126" s="533"/>
      <c r="Z126" s="533"/>
      <c r="AA126" s="533"/>
      <c r="AB126" s="533"/>
      <c r="AC126" s="533"/>
      <c r="AD126" s="533"/>
      <c r="AE126" s="533"/>
      <c r="AF126" s="533"/>
      <c r="AG126" s="433"/>
    </row>
    <row r="127" spans="1:33" s="356" customFormat="1" ht="12.75" outlineLevel="1" x14ac:dyDescent="0.2">
      <c r="B127" s="61"/>
      <c r="C127" s="77"/>
      <c r="D127" s="78"/>
      <c r="E127" s="135"/>
      <c r="F127" s="349"/>
      <c r="G127" s="349"/>
      <c r="H127" s="349"/>
      <c r="I127" s="349"/>
      <c r="J127" s="349"/>
      <c r="K127" s="349"/>
      <c r="L127" s="349"/>
      <c r="M127" s="349"/>
      <c r="N127" s="349"/>
      <c r="O127" s="349"/>
      <c r="P127" s="349"/>
      <c r="Q127" s="349"/>
      <c r="R127" s="349"/>
      <c r="S127" s="349"/>
      <c r="T127" s="349"/>
      <c r="U127" s="349"/>
      <c r="V127" s="349"/>
      <c r="W127" s="349"/>
      <c r="X127" s="349"/>
      <c r="Y127" s="349"/>
      <c r="Z127" s="349"/>
      <c r="AA127" s="349"/>
      <c r="AB127" s="349"/>
      <c r="AC127" s="349"/>
      <c r="AD127" s="349"/>
      <c r="AE127" s="349"/>
      <c r="AF127" s="349"/>
      <c r="AG127" s="349"/>
    </row>
    <row r="128" spans="1:33" s="356" customFormat="1" ht="12.75" outlineLevel="1" x14ac:dyDescent="0.2">
      <c r="B128" s="61"/>
      <c r="C128" s="77"/>
      <c r="D128" s="78"/>
      <c r="E128" s="135"/>
      <c r="F128" s="349" t="s">
        <v>617</v>
      </c>
      <c r="G128" s="349"/>
      <c r="H128" s="349"/>
      <c r="I128" s="349"/>
      <c r="J128" s="550">
        <v>1.1299999999999999</v>
      </c>
      <c r="K128" s="349" t="s">
        <v>184</v>
      </c>
      <c r="L128" s="349"/>
      <c r="M128" s="349"/>
      <c r="N128" s="349"/>
      <c r="O128" s="349"/>
      <c r="P128" s="349"/>
      <c r="Q128" s="349"/>
      <c r="R128" s="349"/>
      <c r="S128" s="372" t="s">
        <v>243</v>
      </c>
      <c r="T128" s="349"/>
      <c r="U128" s="349"/>
      <c r="V128" s="74" t="s">
        <v>29</v>
      </c>
      <c r="W128" s="419"/>
      <c r="X128" s="419"/>
      <c r="Y128" s="419"/>
      <c r="Z128" s="419"/>
      <c r="AA128" s="419"/>
      <c r="AB128" s="419"/>
      <c r="AC128" s="419"/>
      <c r="AD128" s="419"/>
      <c r="AE128" s="419"/>
      <c r="AF128" s="419"/>
      <c r="AG128" s="349"/>
    </row>
    <row r="129" spans="1:33" s="356" customFormat="1" ht="12.75" customHeight="1" outlineLevel="1" x14ac:dyDescent="0.2">
      <c r="B129" s="61"/>
      <c r="C129" s="77"/>
      <c r="D129" s="78"/>
      <c r="E129" s="135"/>
      <c r="F129" s="349" t="s">
        <v>618</v>
      </c>
      <c r="G129" s="349"/>
      <c r="H129" s="349"/>
      <c r="I129" s="349"/>
      <c r="J129" s="550">
        <v>0.4</v>
      </c>
      <c r="K129" s="349" t="s">
        <v>184</v>
      </c>
      <c r="L129" s="349"/>
      <c r="M129" s="349"/>
      <c r="N129" s="349"/>
      <c r="O129" s="349"/>
      <c r="P129" s="349"/>
      <c r="Q129" s="349"/>
      <c r="R129" s="349"/>
      <c r="S129" s="665"/>
      <c r="T129" s="349" t="s">
        <v>136</v>
      </c>
      <c r="U129" s="349"/>
      <c r="V129" s="3067" t="s">
        <v>2321</v>
      </c>
      <c r="W129" s="3068"/>
      <c r="X129" s="3068"/>
      <c r="Y129" s="3068"/>
      <c r="Z129" s="3068"/>
      <c r="AA129" s="3068"/>
      <c r="AB129" s="3068"/>
      <c r="AC129" s="3068"/>
      <c r="AD129" s="3068"/>
      <c r="AE129" s="3068"/>
      <c r="AF129" s="3069"/>
      <c r="AG129" s="349"/>
    </row>
    <row r="130" spans="1:33" s="356" customFormat="1" ht="12.75" outlineLevel="1" x14ac:dyDescent="0.2">
      <c r="B130" s="61"/>
      <c r="C130" s="77"/>
      <c r="D130" s="78"/>
      <c r="E130" s="135"/>
      <c r="F130" s="349"/>
      <c r="G130" s="349"/>
      <c r="H130" s="349"/>
      <c r="I130" s="349"/>
      <c r="J130" s="349"/>
      <c r="K130" s="349"/>
      <c r="L130" s="349"/>
      <c r="M130" s="349"/>
      <c r="N130" s="349"/>
      <c r="O130" s="349"/>
      <c r="P130" s="349"/>
      <c r="Q130" s="349"/>
      <c r="R130" s="349"/>
      <c r="S130" s="349"/>
      <c r="T130" s="349"/>
      <c r="U130" s="349"/>
      <c r="V130" s="3073"/>
      <c r="W130" s="3074"/>
      <c r="X130" s="3074"/>
      <c r="Y130" s="3074"/>
      <c r="Z130" s="3074"/>
      <c r="AA130" s="3074"/>
      <c r="AB130" s="3074"/>
      <c r="AC130" s="3074"/>
      <c r="AD130" s="3074"/>
      <c r="AE130" s="3074"/>
      <c r="AF130" s="3075"/>
      <c r="AG130" s="349"/>
    </row>
    <row r="131" spans="1:33" x14ac:dyDescent="0.25">
      <c r="F131" s="2700"/>
      <c r="G131" s="2700"/>
      <c r="H131" s="2700"/>
      <c r="I131" s="2700"/>
      <c r="J131" s="2700"/>
      <c r="K131" s="2700"/>
      <c r="L131" s="2700"/>
      <c r="M131" s="2700"/>
      <c r="N131" s="2700"/>
      <c r="O131" s="2700"/>
      <c r="P131" s="2700"/>
      <c r="Q131" s="2700"/>
      <c r="R131" s="2700"/>
      <c r="S131" s="2700"/>
      <c r="T131" s="2700"/>
      <c r="U131" s="2700"/>
      <c r="V131" s="2700"/>
      <c r="W131" s="2700"/>
      <c r="X131" s="2700"/>
      <c r="Y131" s="2700"/>
      <c r="Z131" s="2700"/>
      <c r="AA131" s="2700"/>
      <c r="AB131" s="2700"/>
      <c r="AC131" s="2700"/>
      <c r="AD131" s="2700"/>
      <c r="AE131" s="2700"/>
      <c r="AF131" s="2700"/>
      <c r="AG131" s="2700"/>
    </row>
    <row r="132" spans="1:33" s="1138" customFormat="1" ht="12.75" x14ac:dyDescent="0.2">
      <c r="A132" s="1404" t="s">
        <v>1583</v>
      </c>
      <c r="B132" s="126" t="s">
        <v>139</v>
      </c>
      <c r="C132" s="127"/>
      <c r="D132" s="128"/>
      <c r="E132" s="129" t="s">
        <v>2</v>
      </c>
      <c r="F132" s="130"/>
      <c r="G132" s="121">
        <f>G126+1</f>
        <v>2026</v>
      </c>
      <c r="H132" s="131">
        <f>ROW(J134)-ROW()</f>
        <v>2</v>
      </c>
      <c r="I132" s="433"/>
      <c r="J132" s="433"/>
      <c r="K132" s="433"/>
      <c r="L132" s="433"/>
      <c r="M132" s="433"/>
      <c r="N132" s="433"/>
      <c r="O132" s="433"/>
      <c r="P132" s="433"/>
      <c r="Q132" s="433"/>
      <c r="R132" s="433"/>
      <c r="S132" s="433"/>
      <c r="T132" s="433"/>
      <c r="U132" s="433"/>
      <c r="V132" s="533"/>
      <c r="W132" s="533"/>
      <c r="X132" s="533"/>
      <c r="Y132" s="533"/>
      <c r="Z132" s="533"/>
      <c r="AA132" s="533"/>
      <c r="AB132" s="533"/>
      <c r="AC132" s="533"/>
      <c r="AD132" s="533"/>
      <c r="AE132" s="533"/>
      <c r="AF132" s="533"/>
      <c r="AG132" s="433"/>
    </row>
    <row r="133" spans="1:33" s="356" customFormat="1" ht="12.75" outlineLevel="1" x14ac:dyDescent="0.2">
      <c r="B133" s="61"/>
      <c r="C133" s="77"/>
      <c r="D133" s="78"/>
      <c r="E133" s="135"/>
      <c r="F133" s="349"/>
      <c r="G133" s="349"/>
      <c r="H133" s="349"/>
      <c r="I133" s="349"/>
      <c r="J133" s="349"/>
      <c r="K133" s="349"/>
      <c r="L133" s="349"/>
      <c r="M133" s="349"/>
      <c r="N133" s="349"/>
      <c r="O133" s="349"/>
      <c r="P133" s="349"/>
      <c r="Q133" s="349"/>
      <c r="R133" s="349"/>
      <c r="S133" s="349"/>
      <c r="T133" s="349"/>
      <c r="U133" s="349"/>
      <c r="V133" s="349"/>
      <c r="W133" s="349"/>
      <c r="X133" s="349"/>
      <c r="Y133" s="349"/>
      <c r="Z133" s="349"/>
      <c r="AA133" s="349"/>
      <c r="AB133" s="349"/>
      <c r="AC133" s="349"/>
      <c r="AD133" s="349"/>
      <c r="AE133" s="349"/>
      <c r="AF133" s="349"/>
      <c r="AG133" s="349"/>
    </row>
    <row r="134" spans="1:33" s="356" customFormat="1" ht="12.75" outlineLevel="1" x14ac:dyDescent="0.2">
      <c r="B134" s="61"/>
      <c r="C134" s="77"/>
      <c r="D134" s="78"/>
      <c r="E134" s="135"/>
      <c r="F134" s="349" t="s">
        <v>617</v>
      </c>
      <c r="G134" s="349"/>
      <c r="H134" s="349"/>
      <c r="I134" s="349"/>
      <c r="J134" s="550">
        <v>1.1299999999999999</v>
      </c>
      <c r="K134" s="349" t="s">
        <v>184</v>
      </c>
      <c r="L134" s="349"/>
      <c r="M134" s="349"/>
      <c r="N134" s="349"/>
      <c r="O134" s="349"/>
      <c r="P134" s="349"/>
      <c r="Q134" s="349"/>
      <c r="R134" s="349"/>
      <c r="S134" s="372" t="s">
        <v>243</v>
      </c>
      <c r="T134" s="349"/>
      <c r="U134" s="349"/>
      <c r="V134" s="74" t="s">
        <v>29</v>
      </c>
      <c r="W134" s="419"/>
      <c r="X134" s="419"/>
      <c r="Y134" s="419"/>
      <c r="Z134" s="419"/>
      <c r="AA134" s="419"/>
      <c r="AB134" s="419"/>
      <c r="AC134" s="419"/>
      <c r="AD134" s="419"/>
      <c r="AE134" s="419"/>
      <c r="AF134" s="419"/>
      <c r="AG134" s="349"/>
    </row>
    <row r="135" spans="1:33" s="356" customFormat="1" ht="12.75" customHeight="1" outlineLevel="1" x14ac:dyDescent="0.2">
      <c r="B135" s="61"/>
      <c r="C135" s="77"/>
      <c r="D135" s="78"/>
      <c r="E135" s="135"/>
      <c r="F135" s="349" t="s">
        <v>618</v>
      </c>
      <c r="G135" s="349"/>
      <c r="H135" s="349"/>
      <c r="I135" s="349"/>
      <c r="J135" s="550">
        <v>0.4</v>
      </c>
      <c r="K135" s="349" t="s">
        <v>184</v>
      </c>
      <c r="L135" s="349"/>
      <c r="M135" s="349"/>
      <c r="N135" s="349"/>
      <c r="O135" s="349"/>
      <c r="P135" s="349"/>
      <c r="Q135" s="349"/>
      <c r="R135" s="349"/>
      <c r="S135" s="665"/>
      <c r="T135" s="349" t="s">
        <v>136</v>
      </c>
      <c r="U135" s="349"/>
      <c r="V135" s="3067" t="s">
        <v>2321</v>
      </c>
      <c r="W135" s="3068"/>
      <c r="X135" s="3068"/>
      <c r="Y135" s="3068"/>
      <c r="Z135" s="3068"/>
      <c r="AA135" s="3068"/>
      <c r="AB135" s="3068"/>
      <c r="AC135" s="3068"/>
      <c r="AD135" s="3068"/>
      <c r="AE135" s="3068"/>
      <c r="AF135" s="3069"/>
      <c r="AG135" s="349"/>
    </row>
    <row r="136" spans="1:33" s="356" customFormat="1" ht="12.75" outlineLevel="1" x14ac:dyDescent="0.2">
      <c r="B136" s="61"/>
      <c r="C136" s="77"/>
      <c r="D136" s="78"/>
      <c r="E136" s="135"/>
      <c r="F136" s="349"/>
      <c r="G136" s="349"/>
      <c r="H136" s="349"/>
      <c r="I136" s="349"/>
      <c r="J136" s="349"/>
      <c r="K136" s="349"/>
      <c r="L136" s="349"/>
      <c r="M136" s="349"/>
      <c r="N136" s="349"/>
      <c r="O136" s="349"/>
      <c r="P136" s="349"/>
      <c r="Q136" s="349"/>
      <c r="R136" s="349"/>
      <c r="S136" s="349"/>
      <c r="T136" s="349"/>
      <c r="U136" s="349"/>
      <c r="V136" s="3073"/>
      <c r="W136" s="3074"/>
      <c r="X136" s="3074"/>
      <c r="Y136" s="3074"/>
      <c r="Z136" s="3074"/>
      <c r="AA136" s="3074"/>
      <c r="AB136" s="3074"/>
      <c r="AC136" s="3074"/>
      <c r="AD136" s="3074"/>
      <c r="AE136" s="3074"/>
      <c r="AF136" s="3075"/>
      <c r="AG136" s="349"/>
    </row>
    <row r="137" spans="1:33" x14ac:dyDescent="0.25">
      <c r="F137" s="2876"/>
      <c r="G137" s="2876"/>
      <c r="H137" s="2876"/>
      <c r="I137" s="2876"/>
      <c r="J137" s="2876"/>
      <c r="K137" s="2876"/>
      <c r="L137" s="2876"/>
      <c r="M137" s="2876"/>
      <c r="N137" s="2876"/>
      <c r="O137" s="2876"/>
      <c r="P137" s="2876"/>
      <c r="Q137" s="2876"/>
      <c r="R137" s="2876"/>
      <c r="S137" s="2876"/>
      <c r="T137" s="2876"/>
      <c r="U137" s="2876"/>
      <c r="V137" s="2876"/>
      <c r="W137" s="2876"/>
      <c r="X137" s="2876"/>
      <c r="Y137" s="2876"/>
      <c r="Z137" s="2876"/>
      <c r="AA137" s="2876"/>
      <c r="AB137" s="2876"/>
      <c r="AC137" s="2876"/>
      <c r="AD137" s="2876"/>
      <c r="AE137" s="2876"/>
      <c r="AF137" s="2876"/>
      <c r="AG137" s="2876"/>
    </row>
  </sheetData>
  <mergeCells count="21">
    <mergeCell ref="V135:AF136"/>
    <mergeCell ref="V75:AF76"/>
    <mergeCell ref="V111:AF112"/>
    <mergeCell ref="V105:AF106"/>
    <mergeCell ref="V45:AF46"/>
    <mergeCell ref="V51:AF52"/>
    <mergeCell ref="V57:AF58"/>
    <mergeCell ref="V63:AF64"/>
    <mergeCell ref="V69:AF70"/>
    <mergeCell ref="V99:AF100"/>
    <mergeCell ref="V93:AF94"/>
    <mergeCell ref="V87:AF88"/>
    <mergeCell ref="V81:AF82"/>
    <mergeCell ref="V129:AF130"/>
    <mergeCell ref="V123:AF124"/>
    <mergeCell ref="V117:AF118"/>
    <mergeCell ref="P1:Q1"/>
    <mergeCell ref="F6:Q13"/>
    <mergeCell ref="F18:Q22"/>
    <mergeCell ref="V33:AF34"/>
    <mergeCell ref="V39:AF40"/>
  </mergeCells>
  <hyperlinks>
    <hyperlink ref="P1:Q1" location="Index!A1" display="Terug naar Index" xr:uid="{00000000-0004-0000-2400-000000000000}"/>
  </hyperlink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6">
    <tabColor theme="2" tint="-9.9978637043366805E-2"/>
  </sheetPr>
  <dimension ref="A1:AF535"/>
  <sheetViews>
    <sheetView showGridLines="0" zoomScale="85" zoomScaleNormal="85" workbookViewId="0">
      <pane ySplit="2" topLeftCell="A499" activePane="bottomLeft" state="frozen"/>
      <selection activeCell="B555" sqref="B555"/>
      <selection pane="bottomLeft" activeCell="Y532" sqref="Y532"/>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7" width="9.140625" style="349" customWidth="1"/>
    <col min="8" max="8" width="17.5703125" style="349" customWidth="1"/>
    <col min="9" max="9" width="9.140625" style="349" customWidth="1"/>
    <col min="10" max="10" width="10.85546875" style="349" bestFit="1" customWidth="1"/>
    <col min="11" max="14" width="9.140625" style="349" customWidth="1"/>
    <col min="15" max="17" width="11.85546875" style="349" customWidth="1"/>
    <col min="18" max="18" width="11.85546875" customWidth="1"/>
    <col min="19" max="19" width="11.85546875" style="847" customWidth="1"/>
    <col min="20" max="20" width="11.85546875" customWidth="1"/>
    <col min="21" max="33" width="9.140625" customWidth="1"/>
  </cols>
  <sheetData>
    <row r="1" spans="2:19" s="816" customFormat="1" x14ac:dyDescent="0.25">
      <c r="B1" s="17" t="str">
        <f ca="1" xml:space="preserve"> RIGHT(CELL("filename", $B$1), LEN(CELL("filename", $B$1)) - SEARCH("]", CELL("filename", $B$1)))</f>
        <v>6.20 (en 6.24)</v>
      </c>
      <c r="C1" s="814"/>
      <c r="D1" s="815"/>
      <c r="E1" s="815"/>
      <c r="G1" s="817"/>
      <c r="H1" s="818"/>
      <c r="I1" s="818"/>
      <c r="J1" s="818"/>
      <c r="K1" s="815"/>
      <c r="L1" s="818"/>
      <c r="M1" s="818"/>
      <c r="N1" s="818"/>
      <c r="O1" s="818"/>
      <c r="P1" s="3017" t="s">
        <v>1208</v>
      </c>
      <c r="Q1" s="3017"/>
      <c r="R1" s="818"/>
      <c r="S1" s="849"/>
    </row>
    <row r="2" spans="2:19" s="818" customFormat="1" x14ac:dyDescent="0.25">
      <c r="B2" s="819"/>
      <c r="C2" s="814"/>
      <c r="D2" s="815"/>
      <c r="E2" s="815"/>
      <c r="F2" s="11" t="s">
        <v>986</v>
      </c>
      <c r="K2" s="815"/>
      <c r="S2" s="849"/>
    </row>
    <row r="3" spans="2:19" s="2" customFormat="1" ht="12.75" x14ac:dyDescent="0.25">
      <c r="B3" s="21"/>
      <c r="C3" s="18"/>
      <c r="D3" s="19"/>
      <c r="E3" s="19"/>
      <c r="F3" s="464"/>
      <c r="K3" s="25"/>
      <c r="S3" s="12"/>
    </row>
    <row r="4" spans="2:19" s="4" customFormat="1" ht="12.75" x14ac:dyDescent="0.25">
      <c r="B4" s="21"/>
      <c r="C4" s="22" t="s">
        <v>10</v>
      </c>
      <c r="D4" s="19"/>
      <c r="E4" s="19"/>
      <c r="F4" s="464"/>
      <c r="S4" s="12"/>
    </row>
    <row r="5" spans="2:19" s="4" customFormat="1" ht="12.75" outlineLevel="1" x14ac:dyDescent="0.25">
      <c r="B5" s="21"/>
      <c r="C5" s="18"/>
      <c r="D5" s="21" t="s">
        <v>11</v>
      </c>
      <c r="E5" s="19"/>
      <c r="F5" s="464"/>
      <c r="S5" s="12"/>
    </row>
    <row r="6" spans="2:19" s="4" customFormat="1" ht="12.75" customHeight="1" outlineLevel="1" x14ac:dyDescent="0.25">
      <c r="B6" s="21"/>
      <c r="C6" s="18"/>
      <c r="D6" s="19"/>
      <c r="E6" s="19"/>
      <c r="F6" s="2999" t="s">
        <v>623</v>
      </c>
      <c r="G6" s="3000"/>
      <c r="H6" s="3000"/>
      <c r="I6" s="3000"/>
      <c r="J6" s="3000"/>
      <c r="K6" s="3000"/>
      <c r="L6" s="3000"/>
      <c r="M6" s="3000"/>
      <c r="N6" s="3000"/>
      <c r="O6" s="3000"/>
      <c r="P6" s="3000"/>
      <c r="Q6" s="3001"/>
      <c r="S6" s="12"/>
    </row>
    <row r="7" spans="2:19" s="4" customFormat="1" ht="15" customHeight="1" outlineLevel="1" x14ac:dyDescent="0.25">
      <c r="B7" s="21"/>
      <c r="C7" s="18"/>
      <c r="D7" s="19"/>
      <c r="E7" s="19"/>
      <c r="F7" s="3002"/>
      <c r="G7" s="3003"/>
      <c r="H7" s="3003"/>
      <c r="I7" s="3003"/>
      <c r="J7" s="3003"/>
      <c r="K7" s="3003"/>
      <c r="L7" s="3003"/>
      <c r="M7" s="3003"/>
      <c r="N7" s="3003"/>
      <c r="O7" s="3003"/>
      <c r="P7" s="3003"/>
      <c r="Q7" s="3004"/>
      <c r="S7" s="12"/>
    </row>
    <row r="8" spans="2:19" s="4" customFormat="1" ht="15" customHeight="1" outlineLevel="1" x14ac:dyDescent="0.25">
      <c r="B8" s="21"/>
      <c r="C8" s="18"/>
      <c r="D8" s="19"/>
      <c r="E8" s="19"/>
      <c r="F8" s="3002"/>
      <c r="G8" s="3003"/>
      <c r="H8" s="3003"/>
      <c r="I8" s="3003"/>
      <c r="J8" s="3003"/>
      <c r="K8" s="3003"/>
      <c r="L8" s="3003"/>
      <c r="M8" s="3003"/>
      <c r="N8" s="3003"/>
      <c r="O8" s="3003"/>
      <c r="P8" s="3003"/>
      <c r="Q8" s="3004"/>
      <c r="S8" s="12"/>
    </row>
    <row r="9" spans="2:19" s="4" customFormat="1" ht="15" customHeight="1" outlineLevel="1" x14ac:dyDescent="0.25">
      <c r="B9" s="21"/>
      <c r="C9" s="18"/>
      <c r="D9" s="19"/>
      <c r="E9" s="19"/>
      <c r="F9" s="3002"/>
      <c r="G9" s="3003"/>
      <c r="H9" s="3003"/>
      <c r="I9" s="3003"/>
      <c r="J9" s="3003"/>
      <c r="K9" s="3003"/>
      <c r="L9" s="3003"/>
      <c r="M9" s="3003"/>
      <c r="N9" s="3003"/>
      <c r="O9" s="3003"/>
      <c r="P9" s="3003"/>
      <c r="Q9" s="3004"/>
      <c r="S9" s="12"/>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c r="S10" s="12"/>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c r="S11" s="12"/>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c r="S12" s="12"/>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c r="S13" s="12"/>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c r="S14" s="12"/>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c r="S15" s="12"/>
    </row>
    <row r="16" spans="2:19" s="4" customFormat="1" ht="12.75" outlineLevel="1" x14ac:dyDescent="0.25">
      <c r="B16" s="21"/>
      <c r="C16" s="18"/>
      <c r="D16" s="19"/>
      <c r="E16" s="19"/>
      <c r="F16" s="12"/>
      <c r="S16" s="12"/>
    </row>
    <row r="17" spans="2:23" s="4" customFormat="1" ht="12.75" outlineLevel="1" x14ac:dyDescent="0.25">
      <c r="B17" s="21"/>
      <c r="C17" s="18"/>
      <c r="D17" s="21" t="s">
        <v>113</v>
      </c>
      <c r="E17" s="21"/>
      <c r="F17" s="464"/>
      <c r="S17" s="12"/>
    </row>
    <row r="18" spans="2:23" s="4" customFormat="1" ht="12.75" customHeight="1" outlineLevel="1" x14ac:dyDescent="0.25">
      <c r="B18" s="21"/>
      <c r="C18" s="18"/>
      <c r="D18" s="19"/>
      <c r="E18" s="19"/>
      <c r="F18" s="2999" t="s">
        <v>622</v>
      </c>
      <c r="G18" s="3000"/>
      <c r="H18" s="3000"/>
      <c r="I18" s="3000"/>
      <c r="J18" s="3000"/>
      <c r="K18" s="3000"/>
      <c r="L18" s="3000"/>
      <c r="M18" s="3000"/>
      <c r="N18" s="3000"/>
      <c r="O18" s="3000"/>
      <c r="P18" s="3000"/>
      <c r="Q18" s="3001"/>
      <c r="S18" s="12"/>
    </row>
    <row r="19" spans="2:23" s="4" customFormat="1" ht="15" customHeight="1" outlineLevel="1" x14ac:dyDescent="0.25">
      <c r="B19" s="21"/>
      <c r="C19" s="18"/>
      <c r="D19" s="19"/>
      <c r="E19" s="19"/>
      <c r="F19" s="3002"/>
      <c r="G19" s="3003"/>
      <c r="H19" s="3003"/>
      <c r="I19" s="3003"/>
      <c r="J19" s="3003"/>
      <c r="K19" s="3003"/>
      <c r="L19" s="3003"/>
      <c r="M19" s="3003"/>
      <c r="N19" s="3003"/>
      <c r="O19" s="3003"/>
      <c r="P19" s="3003"/>
      <c r="Q19" s="3004"/>
      <c r="S19" s="12"/>
    </row>
    <row r="20" spans="2:23" s="4" customFormat="1" ht="15" customHeight="1" outlineLevel="1" x14ac:dyDescent="0.25">
      <c r="B20" s="21"/>
      <c r="C20" s="18"/>
      <c r="D20" s="19"/>
      <c r="E20" s="19"/>
      <c r="F20" s="3002"/>
      <c r="G20" s="3003"/>
      <c r="H20" s="3003"/>
      <c r="I20" s="3003"/>
      <c r="J20" s="3003"/>
      <c r="K20" s="3003"/>
      <c r="L20" s="3003"/>
      <c r="M20" s="3003"/>
      <c r="N20" s="3003"/>
      <c r="O20" s="3003"/>
      <c r="P20" s="3003"/>
      <c r="Q20" s="3004"/>
      <c r="S20" s="12"/>
    </row>
    <row r="21" spans="2:23" s="4" customFormat="1" ht="15" customHeight="1" outlineLevel="1" x14ac:dyDescent="0.25">
      <c r="B21" s="21"/>
      <c r="C21" s="18"/>
      <c r="D21" s="19"/>
      <c r="E21" s="19"/>
      <c r="F21" s="3002"/>
      <c r="G21" s="3003"/>
      <c r="H21" s="3003"/>
      <c r="I21" s="3003"/>
      <c r="J21" s="3003"/>
      <c r="K21" s="3003"/>
      <c r="L21" s="3003"/>
      <c r="M21" s="3003"/>
      <c r="N21" s="3003"/>
      <c r="O21" s="3003"/>
      <c r="P21" s="3003"/>
      <c r="Q21" s="3004"/>
      <c r="S21" s="12"/>
    </row>
    <row r="22" spans="2:23" s="4" customFormat="1" ht="15" customHeight="1" outlineLevel="1" thickBot="1" x14ac:dyDescent="0.3">
      <c r="B22" s="21"/>
      <c r="C22" s="18"/>
      <c r="D22" s="19"/>
      <c r="E22" s="19"/>
      <c r="F22" s="3005"/>
      <c r="G22" s="3006"/>
      <c r="H22" s="3006"/>
      <c r="I22" s="3006"/>
      <c r="J22" s="3006"/>
      <c r="K22" s="3006"/>
      <c r="L22" s="3006"/>
      <c r="M22" s="3006"/>
      <c r="N22" s="3006"/>
      <c r="O22" s="3006"/>
      <c r="P22" s="3006"/>
      <c r="Q22" s="3007"/>
      <c r="S22" s="12"/>
    </row>
    <row r="23" spans="2:23" s="5" customFormat="1" ht="12.75" x14ac:dyDescent="0.25">
      <c r="B23" s="23"/>
      <c r="C23" s="24"/>
      <c r="D23" s="23"/>
      <c r="E23" s="23"/>
      <c r="F23" s="8"/>
      <c r="S23" s="12"/>
    </row>
    <row r="24" spans="2:23" s="27" customFormat="1" ht="12.75" x14ac:dyDescent="0.25">
      <c r="B24" s="53"/>
      <c r="C24" s="54" t="s">
        <v>621</v>
      </c>
      <c r="D24" s="55"/>
      <c r="E24" s="56"/>
      <c r="S24" s="578"/>
    </row>
    <row r="25" spans="2:23" s="349" customFormat="1" ht="12.75" x14ac:dyDescent="0.2">
      <c r="B25" s="61"/>
      <c r="C25" s="77"/>
      <c r="D25" s="347" t="s">
        <v>228</v>
      </c>
      <c r="E25" s="135"/>
      <c r="S25" s="850"/>
      <c r="T25" s="52"/>
      <c r="U25" s="52"/>
      <c r="V25" s="52"/>
      <c r="W25" s="52"/>
    </row>
    <row r="26" spans="2:23" s="349" customFormat="1" ht="12.75" x14ac:dyDescent="0.2">
      <c r="B26" s="61"/>
      <c r="C26" s="77"/>
      <c r="D26" s="78"/>
      <c r="E26" s="135"/>
      <c r="F26" s="349" t="s">
        <v>624</v>
      </c>
      <c r="J26" s="528">
        <v>5624</v>
      </c>
      <c r="K26" s="399" t="s">
        <v>136</v>
      </c>
      <c r="L26" s="1139" t="s">
        <v>631</v>
      </c>
      <c r="M26" s="669"/>
      <c r="O26" s="399"/>
      <c r="S26" s="843"/>
    </row>
    <row r="27" spans="2:23" s="349" customFormat="1" ht="12.75" x14ac:dyDescent="0.2">
      <c r="B27" s="61"/>
      <c r="C27" s="77"/>
      <c r="D27" s="78"/>
      <c r="E27" s="135"/>
      <c r="F27" s="349" t="s">
        <v>625</v>
      </c>
      <c r="J27" s="528">
        <v>686</v>
      </c>
      <c r="K27" s="399" t="s">
        <v>136</v>
      </c>
      <c r="L27" s="1139" t="s">
        <v>632</v>
      </c>
      <c r="M27" s="669"/>
      <c r="O27" s="399"/>
      <c r="S27" s="843"/>
    </row>
    <row r="28" spans="2:23" s="349" customFormat="1" ht="12.75" x14ac:dyDescent="0.2">
      <c r="B28" s="61"/>
      <c r="C28" s="77"/>
      <c r="D28" s="78"/>
      <c r="E28" s="135"/>
      <c r="F28" s="349" t="s">
        <v>626</v>
      </c>
      <c r="J28" s="528">
        <v>5624</v>
      </c>
      <c r="K28" s="399" t="s">
        <v>136</v>
      </c>
      <c r="L28" s="1139" t="s">
        <v>631</v>
      </c>
      <c r="M28" s="669"/>
      <c r="O28" s="399"/>
      <c r="S28" s="843"/>
    </row>
    <row r="29" spans="2:23" s="349" customFormat="1" ht="12.75" x14ac:dyDescent="0.2">
      <c r="B29" s="61"/>
      <c r="C29" s="77"/>
      <c r="D29" s="78"/>
      <c r="E29" s="135"/>
      <c r="F29" s="349" t="s">
        <v>627</v>
      </c>
      <c r="J29" s="528">
        <v>46784</v>
      </c>
      <c r="K29" s="399" t="s">
        <v>136</v>
      </c>
      <c r="L29" s="1139" t="s">
        <v>631</v>
      </c>
      <c r="M29" s="669"/>
      <c r="S29" s="843"/>
    </row>
    <row r="30" spans="2:23" s="349" customFormat="1" ht="12.75" x14ac:dyDescent="0.2">
      <c r="B30" s="61"/>
      <c r="C30" s="77"/>
      <c r="D30" s="78"/>
      <c r="E30" s="135"/>
      <c r="F30" s="349" t="s">
        <v>628</v>
      </c>
      <c r="J30" s="528">
        <v>46784</v>
      </c>
      <c r="K30" s="399" t="s">
        <v>136</v>
      </c>
      <c r="L30" s="1139" t="s">
        <v>631</v>
      </c>
      <c r="M30" s="669"/>
      <c r="S30" s="843"/>
    </row>
    <row r="31" spans="2:23" s="349" customFormat="1" ht="12.75" x14ac:dyDescent="0.2">
      <c r="B31" s="61"/>
      <c r="C31" s="77"/>
      <c r="D31" s="78"/>
      <c r="E31" s="135"/>
      <c r="F31" s="349" t="s">
        <v>629</v>
      </c>
      <c r="J31" s="528">
        <v>5708</v>
      </c>
      <c r="K31" s="399" t="s">
        <v>136</v>
      </c>
      <c r="L31" s="1139" t="s">
        <v>632</v>
      </c>
      <c r="M31" s="669"/>
      <c r="S31" s="843"/>
    </row>
    <row r="32" spans="2:23" s="349" customFormat="1" ht="12.75" x14ac:dyDescent="0.2">
      <c r="B32" s="61"/>
      <c r="C32" s="77"/>
      <c r="D32" s="78"/>
      <c r="L32" s="1140"/>
      <c r="M32" s="669"/>
      <c r="S32" s="843"/>
    </row>
    <row r="33" spans="1:32" s="349" customFormat="1" ht="12.75" x14ac:dyDescent="0.2">
      <c r="B33" s="61"/>
      <c r="C33" s="77"/>
      <c r="D33" s="78"/>
      <c r="E33" s="135"/>
      <c r="F33" s="349" t="s">
        <v>630</v>
      </c>
      <c r="J33" s="668">
        <v>0.122</v>
      </c>
      <c r="K33" s="349" t="s">
        <v>184</v>
      </c>
      <c r="L33" s="1140"/>
      <c r="M33" s="669"/>
      <c r="S33" s="843"/>
    </row>
    <row r="34" spans="1:32" s="349" customFormat="1" ht="12.75" x14ac:dyDescent="0.2">
      <c r="B34" s="61"/>
      <c r="C34" s="77"/>
      <c r="D34" s="78"/>
      <c r="E34" s="135"/>
      <c r="L34" s="1140"/>
      <c r="M34" s="669"/>
      <c r="S34" s="843"/>
    </row>
    <row r="35" spans="1:32" s="349" customFormat="1" ht="12.75" x14ac:dyDescent="0.2">
      <c r="B35" s="61"/>
      <c r="C35" s="77"/>
      <c r="D35" s="78"/>
      <c r="E35" s="372" t="s">
        <v>231</v>
      </c>
      <c r="L35" s="1140"/>
      <c r="M35" s="669"/>
      <c r="S35" s="843"/>
    </row>
    <row r="36" spans="1:32" s="349" customFormat="1" ht="12.75" x14ac:dyDescent="0.2">
      <c r="B36" s="61"/>
      <c r="C36" s="77"/>
      <c r="D36" s="78"/>
      <c r="E36" s="135"/>
      <c r="L36" s="1140"/>
      <c r="M36" s="669"/>
      <c r="S36" s="843"/>
    </row>
    <row r="37" spans="1:32" s="433" customFormat="1" ht="12.75" x14ac:dyDescent="0.2">
      <c r="A37" s="852" t="s">
        <v>1583</v>
      </c>
      <c r="B37" s="127"/>
      <c r="C37" s="128"/>
      <c r="D37" s="129" t="s">
        <v>21</v>
      </c>
      <c r="E37" s="130"/>
      <c r="F37" s="131"/>
      <c r="G37" s="130" t="s">
        <v>393</v>
      </c>
      <c r="H37" s="131"/>
      <c r="L37" s="1141"/>
      <c r="M37" s="852"/>
      <c r="S37" s="842"/>
    </row>
    <row r="38" spans="1:32" s="349" customFormat="1" ht="12" customHeight="1" outlineLevel="1" x14ac:dyDescent="0.2">
      <c r="B38" s="61"/>
      <c r="C38" s="77"/>
      <c r="D38" s="78"/>
      <c r="E38" s="135"/>
      <c r="L38" s="1140"/>
      <c r="M38" s="669"/>
      <c r="S38" s="843"/>
    </row>
    <row r="39" spans="1:32" s="349" customFormat="1" ht="12" customHeight="1" outlineLevel="1" x14ac:dyDescent="0.2">
      <c r="B39" s="61"/>
      <c r="C39" s="77"/>
      <c r="D39" s="78"/>
      <c r="E39" s="135"/>
      <c r="L39" s="1140"/>
      <c r="M39" s="669"/>
      <c r="S39" s="844" t="s">
        <v>243</v>
      </c>
      <c r="V39" s="74" t="s">
        <v>29</v>
      </c>
      <c r="W39" s="419"/>
      <c r="X39" s="419"/>
      <c r="Y39" s="419"/>
      <c r="Z39" s="419"/>
      <c r="AA39" s="419"/>
      <c r="AB39" s="419"/>
      <c r="AC39" s="419"/>
      <c r="AD39" s="419"/>
      <c r="AE39" s="419"/>
      <c r="AF39" s="419"/>
    </row>
    <row r="40" spans="1:32" s="349" customFormat="1" ht="12" customHeight="1" outlineLevel="1" x14ac:dyDescent="0.2">
      <c r="B40" s="61"/>
      <c r="C40" s="77"/>
      <c r="D40" s="78"/>
      <c r="E40" s="135"/>
      <c r="L40" s="1140"/>
      <c r="M40" s="669"/>
      <c r="S40" s="848">
        <v>1</v>
      </c>
      <c r="T40" s="349" t="s">
        <v>136</v>
      </c>
      <c r="V40" s="3067" t="s">
        <v>633</v>
      </c>
      <c r="W40" s="3068"/>
      <c r="X40" s="3068"/>
      <c r="Y40" s="3068"/>
      <c r="Z40" s="3068"/>
      <c r="AA40" s="3068"/>
      <c r="AB40" s="3068"/>
      <c r="AC40" s="3068"/>
      <c r="AD40" s="3068"/>
      <c r="AE40" s="3068"/>
      <c r="AF40" s="3069"/>
    </row>
    <row r="41" spans="1:32" s="349" customFormat="1" ht="12" customHeight="1" outlineLevel="1" x14ac:dyDescent="0.2">
      <c r="B41" s="61"/>
      <c r="C41" s="77"/>
      <c r="D41" s="78"/>
      <c r="E41" s="135"/>
      <c r="F41" s="349" t="s">
        <v>624</v>
      </c>
      <c r="J41" s="528">
        <v>6215</v>
      </c>
      <c r="K41" s="399" t="s">
        <v>136</v>
      </c>
      <c r="L41" s="1140" t="s">
        <v>631</v>
      </c>
      <c r="M41" s="669"/>
      <c r="S41" s="848">
        <v>0</v>
      </c>
      <c r="T41" s="349" t="s">
        <v>183</v>
      </c>
      <c r="V41" s="3070"/>
      <c r="W41" s="3071"/>
      <c r="X41" s="3071"/>
      <c r="Y41" s="3071"/>
      <c r="Z41" s="3071"/>
      <c r="AA41" s="3071"/>
      <c r="AB41" s="3071"/>
      <c r="AC41" s="3071"/>
      <c r="AD41" s="3071"/>
      <c r="AE41" s="3071"/>
      <c r="AF41" s="3072"/>
    </row>
    <row r="42" spans="1:32" s="349" customFormat="1" ht="12" customHeight="1" outlineLevel="1" x14ac:dyDescent="0.2">
      <c r="B42" s="61"/>
      <c r="C42" s="77"/>
      <c r="D42" s="78"/>
      <c r="E42" s="135"/>
      <c r="F42" s="349" t="s">
        <v>625</v>
      </c>
      <c r="J42" s="528">
        <v>696</v>
      </c>
      <c r="K42" s="399" t="s">
        <v>136</v>
      </c>
      <c r="L42" s="1140" t="s">
        <v>632</v>
      </c>
      <c r="M42" s="669"/>
      <c r="O42" s="399"/>
      <c r="S42" s="843"/>
      <c r="V42" s="3070"/>
      <c r="W42" s="3071"/>
      <c r="X42" s="3071"/>
      <c r="Y42" s="3071"/>
      <c r="Z42" s="3071"/>
      <c r="AA42" s="3071"/>
      <c r="AB42" s="3071"/>
      <c r="AC42" s="3071"/>
      <c r="AD42" s="3071"/>
      <c r="AE42" s="3071"/>
      <c r="AF42" s="3072"/>
    </row>
    <row r="43" spans="1:32" s="349" customFormat="1" ht="12" customHeight="1" outlineLevel="1" x14ac:dyDescent="0.2">
      <c r="B43" s="61"/>
      <c r="C43" s="77"/>
      <c r="D43" s="78"/>
      <c r="E43" s="135"/>
      <c r="F43" s="349" t="s">
        <v>626</v>
      </c>
      <c r="J43" s="528">
        <v>6215</v>
      </c>
      <c r="K43" s="399" t="s">
        <v>136</v>
      </c>
      <c r="L43" s="1140" t="s">
        <v>631</v>
      </c>
      <c r="M43" s="669"/>
      <c r="S43" s="843"/>
      <c r="V43" s="3070"/>
      <c r="W43" s="3071"/>
      <c r="X43" s="3071"/>
      <c r="Y43" s="3071"/>
      <c r="Z43" s="3071"/>
      <c r="AA43" s="3071"/>
      <c r="AB43" s="3071"/>
      <c r="AC43" s="3071"/>
      <c r="AD43" s="3071"/>
      <c r="AE43" s="3071"/>
      <c r="AF43" s="3072"/>
    </row>
    <row r="44" spans="1:32" s="349" customFormat="1" ht="12" customHeight="1" outlineLevel="1" x14ac:dyDescent="0.2">
      <c r="B44" s="61"/>
      <c r="C44" s="77"/>
      <c r="D44" s="78"/>
      <c r="E44" s="135"/>
      <c r="F44" s="349" t="s">
        <v>627</v>
      </c>
      <c r="J44" s="528">
        <v>48437</v>
      </c>
      <c r="K44" s="399" t="s">
        <v>136</v>
      </c>
      <c r="L44" s="1140" t="s">
        <v>631</v>
      </c>
      <c r="M44" s="669"/>
      <c r="S44" s="843"/>
      <c r="V44" s="3073"/>
      <c r="W44" s="3074"/>
      <c r="X44" s="3074"/>
      <c r="Y44" s="3074"/>
      <c r="Z44" s="3074"/>
      <c r="AA44" s="3074"/>
      <c r="AB44" s="3074"/>
      <c r="AC44" s="3074"/>
      <c r="AD44" s="3074"/>
      <c r="AE44" s="3074"/>
      <c r="AF44" s="3075"/>
    </row>
    <row r="45" spans="1:32" s="349" customFormat="1" ht="12" customHeight="1" outlineLevel="1" x14ac:dyDescent="0.2">
      <c r="B45" s="61"/>
      <c r="C45" s="77"/>
      <c r="D45" s="78"/>
      <c r="E45" s="135"/>
      <c r="F45" s="349" t="s">
        <v>628</v>
      </c>
      <c r="J45" s="528">
        <v>48437</v>
      </c>
      <c r="K45" s="399" t="s">
        <v>136</v>
      </c>
      <c r="L45" s="1140" t="s">
        <v>631</v>
      </c>
      <c r="M45" s="669"/>
      <c r="S45" s="843"/>
      <c r="V45" s="1122"/>
      <c r="W45" s="1122"/>
      <c r="X45" s="1122"/>
      <c r="Y45" s="1122"/>
      <c r="Z45" s="1122"/>
      <c r="AA45" s="1122"/>
      <c r="AB45" s="1122"/>
      <c r="AC45" s="1122"/>
      <c r="AD45" s="1122"/>
      <c r="AE45" s="1122"/>
      <c r="AF45" s="1122"/>
    </row>
    <row r="46" spans="1:32" s="349" customFormat="1" ht="12" customHeight="1" outlineLevel="1" x14ac:dyDescent="0.2">
      <c r="B46" s="61"/>
      <c r="C46" s="77"/>
      <c r="D46" s="78"/>
      <c r="E46" s="135"/>
      <c r="F46" s="349" t="s">
        <v>629</v>
      </c>
      <c r="J46" s="528">
        <v>5425</v>
      </c>
      <c r="K46" s="399" t="s">
        <v>136</v>
      </c>
      <c r="L46" s="1140" t="s">
        <v>632</v>
      </c>
      <c r="M46" s="669"/>
      <c r="S46" s="843"/>
    </row>
    <row r="47" spans="1:32" s="349" customFormat="1" ht="12.75" outlineLevel="1" x14ac:dyDescent="0.2">
      <c r="B47" s="61"/>
      <c r="C47" s="77"/>
      <c r="D47" s="78"/>
      <c r="E47" s="135"/>
      <c r="F47" s="349" t="s">
        <v>634</v>
      </c>
      <c r="J47" s="528">
        <v>6215</v>
      </c>
      <c r="K47" s="399" t="s">
        <v>136</v>
      </c>
      <c r="L47" s="1140" t="s">
        <v>631</v>
      </c>
      <c r="M47" s="669"/>
      <c r="S47" s="843"/>
    </row>
    <row r="48" spans="1:32" s="349" customFormat="1" ht="12.75" outlineLevel="1" x14ac:dyDescent="0.2">
      <c r="B48" s="61"/>
      <c r="C48" s="77"/>
      <c r="D48" s="78"/>
      <c r="E48" s="135"/>
      <c r="F48" s="349" t="s">
        <v>635</v>
      </c>
      <c r="J48" s="531">
        <f>J47*O48</f>
        <v>12430</v>
      </c>
      <c r="K48" s="399" t="s">
        <v>136</v>
      </c>
      <c r="L48" s="1140" t="s">
        <v>638</v>
      </c>
      <c r="M48" s="669"/>
      <c r="O48" s="395">
        <v>2</v>
      </c>
      <c r="P48" s="349" t="str">
        <f>F48&amp;" = "&amp;O48&amp;" * "&amp;F47</f>
        <v>2e lid, tweede bedrag = 2 * 2e lid, eerste bedrag</v>
      </c>
      <c r="S48" s="843"/>
    </row>
    <row r="49" spans="1:32" s="349" customFormat="1" ht="12.75" outlineLevel="1" x14ac:dyDescent="0.2">
      <c r="B49" s="61"/>
      <c r="C49" s="77"/>
      <c r="D49" s="78"/>
      <c r="E49" s="135"/>
      <c r="F49" s="349" t="s">
        <v>636</v>
      </c>
      <c r="J49" s="528">
        <v>696</v>
      </c>
      <c r="K49" s="399" t="s">
        <v>136</v>
      </c>
      <c r="L49" s="1140" t="s">
        <v>632</v>
      </c>
      <c r="M49" s="669"/>
      <c r="S49" s="843"/>
    </row>
    <row r="50" spans="1:32" s="349" customFormat="1" ht="12.75" outlineLevel="1" x14ac:dyDescent="0.2">
      <c r="B50" s="61"/>
      <c r="C50" s="77"/>
      <c r="D50" s="78"/>
      <c r="E50" s="135"/>
      <c r="F50" s="349" t="s">
        <v>637</v>
      </c>
      <c r="J50" s="531">
        <f>J49*O50</f>
        <v>1392</v>
      </c>
      <c r="K50" s="399" t="s">
        <v>136</v>
      </c>
      <c r="L50" s="1140" t="s">
        <v>639</v>
      </c>
      <c r="M50" s="669"/>
      <c r="O50" s="395">
        <v>2</v>
      </c>
      <c r="P50" s="349" t="str">
        <f>F50&amp;" = "&amp;O50&amp;" * "&amp;F49</f>
        <v>2e lid, vierde bedrag = 2 * 2e lid, derde bedrag</v>
      </c>
      <c r="S50" s="843"/>
    </row>
    <row r="51" spans="1:32" s="349" customFormat="1" ht="12.75" outlineLevel="1" x14ac:dyDescent="0.2">
      <c r="B51" s="61"/>
      <c r="C51" s="77"/>
      <c r="D51" s="78"/>
      <c r="E51" s="135"/>
      <c r="L51" s="1140"/>
      <c r="M51" s="669"/>
      <c r="S51" s="843"/>
    </row>
    <row r="52" spans="1:32" s="349" customFormat="1" ht="12.75" outlineLevel="1" x14ac:dyDescent="0.2">
      <c r="B52" s="61"/>
      <c r="C52" s="77"/>
      <c r="D52" s="78"/>
      <c r="E52" s="135"/>
      <c r="F52" s="349" t="s">
        <v>640</v>
      </c>
      <c r="J52" s="668">
        <v>0.122</v>
      </c>
      <c r="K52" s="349" t="s">
        <v>184</v>
      </c>
      <c r="L52" s="1140"/>
      <c r="M52" s="669"/>
      <c r="S52" s="843"/>
    </row>
    <row r="53" spans="1:32" s="349" customFormat="1" ht="12.75" x14ac:dyDescent="0.2">
      <c r="B53" s="61"/>
      <c r="C53" s="77"/>
      <c r="D53" s="78"/>
      <c r="E53" s="135"/>
      <c r="L53" s="1140"/>
      <c r="M53" s="669"/>
      <c r="S53" s="843"/>
    </row>
    <row r="54" spans="1:32" s="433" customFormat="1" ht="12.75" x14ac:dyDescent="0.2">
      <c r="A54" s="852" t="s">
        <v>1583</v>
      </c>
      <c r="B54" s="126"/>
      <c r="C54" s="127"/>
      <c r="D54" s="128"/>
      <c r="E54" s="129" t="s">
        <v>2</v>
      </c>
      <c r="F54" s="130"/>
      <c r="G54" s="121">
        <v>2002</v>
      </c>
      <c r="H54" s="131">
        <f>ROW(J58)-ROW()</f>
        <v>4</v>
      </c>
      <c r="L54" s="1141"/>
      <c r="M54" s="852"/>
      <c r="S54" s="842"/>
      <c r="V54" s="533"/>
      <c r="W54" s="533"/>
      <c r="X54" s="533"/>
      <c r="Y54" s="533"/>
      <c r="Z54" s="533"/>
      <c r="AA54" s="533"/>
      <c r="AB54" s="533"/>
      <c r="AC54" s="533"/>
      <c r="AD54" s="533"/>
      <c r="AE54" s="533"/>
      <c r="AF54" s="533"/>
    </row>
    <row r="55" spans="1:32" s="349" customFormat="1" ht="12" customHeight="1" outlineLevel="1" x14ac:dyDescent="0.2">
      <c r="B55" s="61"/>
      <c r="C55" s="77"/>
      <c r="D55" s="78"/>
      <c r="E55" s="135"/>
      <c r="L55" s="1140"/>
      <c r="M55" s="669"/>
      <c r="S55" s="843"/>
    </row>
    <row r="56" spans="1:32" s="349" customFormat="1" ht="12" customHeight="1" outlineLevel="1" thickBot="1" x14ac:dyDescent="0.25">
      <c r="B56" s="61"/>
      <c r="C56" s="77"/>
      <c r="D56" s="78"/>
      <c r="E56" s="135"/>
      <c r="G56" s="85" t="s">
        <v>0</v>
      </c>
      <c r="H56" s="122">
        <f>$G54</f>
        <v>2002</v>
      </c>
      <c r="I56" s="348">
        <f>VLOOKUP($H56,'TCF en bruto WML'!$G$13:$J$76,'TCF en bruto WML'!$J$78,FALSE)</f>
        <v>1.0309999999999999</v>
      </c>
      <c r="L56" s="1140"/>
      <c r="M56" s="669"/>
      <c r="S56" s="844" t="s">
        <v>243</v>
      </c>
      <c r="V56" s="74" t="s">
        <v>29</v>
      </c>
      <c r="W56" s="419"/>
      <c r="X56" s="419"/>
      <c r="Y56" s="419"/>
      <c r="Z56" s="419"/>
      <c r="AA56" s="419"/>
      <c r="AB56" s="419"/>
      <c r="AC56" s="419"/>
      <c r="AD56" s="419"/>
      <c r="AE56" s="419"/>
      <c r="AF56" s="419"/>
    </row>
    <row r="57" spans="1:32" s="349" customFormat="1" ht="12" customHeight="1" outlineLevel="1" x14ac:dyDescent="0.2">
      <c r="B57" s="61"/>
      <c r="C57" s="77"/>
      <c r="D57" s="78"/>
      <c r="E57" s="135"/>
      <c r="L57" s="1140"/>
      <c r="M57" s="669"/>
      <c r="S57" s="848">
        <v>1</v>
      </c>
      <c r="T57" s="349" t="s">
        <v>136</v>
      </c>
      <c r="V57" s="3067" t="s">
        <v>641</v>
      </c>
      <c r="W57" s="3068"/>
      <c r="X57" s="3068"/>
      <c r="Y57" s="3068"/>
      <c r="Z57" s="3068"/>
      <c r="AA57" s="3068"/>
      <c r="AB57" s="3068"/>
      <c r="AC57" s="3068"/>
      <c r="AD57" s="3068"/>
      <c r="AE57" s="3068"/>
      <c r="AF57" s="3069"/>
    </row>
    <row r="58" spans="1:32" s="349" customFormat="1" ht="12" customHeight="1" outlineLevel="1" x14ac:dyDescent="0.2">
      <c r="A58" s="669" t="str">
        <f>INDEX(Checks!$J$42:$J$47,MATCH((SEARCH("(",formuletekst(J58))),Checks!$I$42:$I$47,0))</f>
        <v>AFR</v>
      </c>
      <c r="B58" s="61"/>
      <c r="C58" s="77"/>
      <c r="D58" s="78"/>
      <c r="E58" s="135"/>
      <c r="F58" s="349" t="s">
        <v>624</v>
      </c>
      <c r="J58" s="531">
        <f>ROUND(($J59/$J69),$S58)</f>
        <v>6411</v>
      </c>
      <c r="K58" s="399" t="s">
        <v>136</v>
      </c>
      <c r="L58" s="1140" t="s">
        <v>631</v>
      </c>
      <c r="M58" s="669"/>
      <c r="S58" s="848">
        <v>0</v>
      </c>
      <c r="T58" s="349" t="s">
        <v>183</v>
      </c>
      <c r="V58" s="3070"/>
      <c r="W58" s="3071"/>
      <c r="X58" s="3071"/>
      <c r="Y58" s="3071"/>
      <c r="Z58" s="3071"/>
      <c r="AA58" s="3071"/>
      <c r="AB58" s="3071"/>
      <c r="AC58" s="3071"/>
      <c r="AD58" s="3071"/>
      <c r="AE58" s="3071"/>
      <c r="AF58" s="3072"/>
    </row>
    <row r="59" spans="1:32" s="349" customFormat="1" ht="12" customHeight="1" outlineLevel="1" x14ac:dyDescent="0.2">
      <c r="A59" s="669" t="str">
        <f>INDEX(Checks!$J$42:$J$47,MATCH((SEARCH("(",formuletekst(J59))),Checks!$I$42:$I$47,0))</f>
        <v>ABO</v>
      </c>
      <c r="B59" s="61"/>
      <c r="C59" s="77"/>
      <c r="D59" s="78"/>
      <c r="E59" s="135"/>
      <c r="F59" s="349" t="s">
        <v>625</v>
      </c>
      <c r="J59" s="531">
        <f>CEILING(($J42*$I56),$S57)</f>
        <v>718</v>
      </c>
      <c r="K59" s="399" t="s">
        <v>136</v>
      </c>
      <c r="L59" s="1140" t="s">
        <v>632</v>
      </c>
      <c r="M59" s="669"/>
      <c r="O59" s="399"/>
      <c r="S59" s="843" t="s">
        <v>934</v>
      </c>
      <c r="V59" s="3070"/>
      <c r="W59" s="3071"/>
      <c r="X59" s="3071"/>
      <c r="Y59" s="3071"/>
      <c r="Z59" s="3071"/>
      <c r="AA59" s="3071"/>
      <c r="AB59" s="3071"/>
      <c r="AC59" s="3071"/>
      <c r="AD59" s="3071"/>
      <c r="AE59" s="3071"/>
      <c r="AF59" s="3072"/>
    </row>
    <row r="60" spans="1:32" s="349" customFormat="1" ht="12" customHeight="1" outlineLevel="1" x14ac:dyDescent="0.2">
      <c r="A60" s="669"/>
      <c r="B60" s="61"/>
      <c r="C60" s="77"/>
      <c r="D60" s="78"/>
      <c r="E60" s="135"/>
      <c r="F60" s="349" t="s">
        <v>626</v>
      </c>
      <c r="J60" s="531">
        <f>J58</f>
        <v>6411</v>
      </c>
      <c r="K60" s="399" t="s">
        <v>136</v>
      </c>
      <c r="L60" s="1140" t="s">
        <v>631</v>
      </c>
      <c r="M60" s="669"/>
      <c r="S60" s="843"/>
      <c r="V60" s="3070"/>
      <c r="W60" s="3071"/>
      <c r="X60" s="3071"/>
      <c r="Y60" s="3071"/>
      <c r="Z60" s="3071"/>
      <c r="AA60" s="3071"/>
      <c r="AB60" s="3071"/>
      <c r="AC60" s="3071"/>
      <c r="AD60" s="3071"/>
      <c r="AE60" s="3071"/>
      <c r="AF60" s="3072"/>
    </row>
    <row r="61" spans="1:32" s="349" customFormat="1" ht="12" customHeight="1" outlineLevel="1" x14ac:dyDescent="0.2">
      <c r="A61" s="669" t="str">
        <f>INDEX(Checks!$J$42:$J$47,MATCH((SEARCH("(",formuletekst(J61))),Checks!$I$42:$I$47,0))</f>
        <v>AFR</v>
      </c>
      <c r="B61" s="61"/>
      <c r="C61" s="77"/>
      <c r="D61" s="78"/>
      <c r="E61" s="135"/>
      <c r="F61" s="349" t="s">
        <v>627</v>
      </c>
      <c r="J61" s="531">
        <f>ROUND(($J63/$J69),$S58)</f>
        <v>49946</v>
      </c>
      <c r="K61" s="399" t="s">
        <v>136</v>
      </c>
      <c r="L61" s="1140" t="s">
        <v>631</v>
      </c>
      <c r="M61" s="669"/>
      <c r="S61" s="843"/>
      <c r="V61" s="3073"/>
      <c r="W61" s="3074"/>
      <c r="X61" s="3074"/>
      <c r="Y61" s="3074"/>
      <c r="Z61" s="3074"/>
      <c r="AA61" s="3074"/>
      <c r="AB61" s="3074"/>
      <c r="AC61" s="3074"/>
      <c r="AD61" s="3074"/>
      <c r="AE61" s="3074"/>
      <c r="AF61" s="3075"/>
    </row>
    <row r="62" spans="1:32" s="349" customFormat="1" ht="12" customHeight="1" outlineLevel="1" x14ac:dyDescent="0.2">
      <c r="A62" s="669"/>
      <c r="B62" s="61"/>
      <c r="C62" s="77"/>
      <c r="D62" s="78"/>
      <c r="E62" s="135"/>
      <c r="F62" s="349" t="s">
        <v>628</v>
      </c>
      <c r="J62" s="531">
        <f>J61</f>
        <v>49946</v>
      </c>
      <c r="K62" s="399" t="s">
        <v>136</v>
      </c>
      <c r="L62" s="1140" t="s">
        <v>631</v>
      </c>
      <c r="M62" s="669"/>
      <c r="S62" s="843"/>
      <c r="V62" s="1122"/>
      <c r="W62" s="1122"/>
      <c r="X62" s="1122"/>
      <c r="Y62" s="1122"/>
      <c r="Z62" s="1122"/>
      <c r="AA62" s="1122"/>
      <c r="AB62" s="1122"/>
      <c r="AC62" s="1122"/>
      <c r="AD62" s="1122"/>
      <c r="AE62" s="1122"/>
      <c r="AF62" s="1122"/>
    </row>
    <row r="63" spans="1:32" s="349" customFormat="1" ht="12" customHeight="1" outlineLevel="1" x14ac:dyDescent="0.2">
      <c r="A63" s="669" t="str">
        <f>INDEX(Checks!$J$42:$J$47,MATCH((SEARCH("(",formuletekst(J63))),Checks!$I$42:$I$47,0))</f>
        <v>ABO</v>
      </c>
      <c r="B63" s="61"/>
      <c r="C63" s="77"/>
      <c r="D63" s="78"/>
      <c r="E63" s="135"/>
      <c r="F63" s="349" t="s">
        <v>629</v>
      </c>
      <c r="J63" s="531">
        <f>CEILING(($J46*$I56),$S57)</f>
        <v>5594</v>
      </c>
      <c r="K63" s="399" t="s">
        <v>136</v>
      </c>
      <c r="L63" s="1140" t="s">
        <v>632</v>
      </c>
      <c r="M63" s="669"/>
      <c r="S63" s="843"/>
    </row>
    <row r="64" spans="1:32" s="349" customFormat="1" ht="12.75" outlineLevel="1" x14ac:dyDescent="0.2">
      <c r="B64" s="61"/>
      <c r="C64" s="77"/>
      <c r="D64" s="78"/>
      <c r="E64" s="135"/>
      <c r="F64" s="349" t="s">
        <v>425</v>
      </c>
      <c r="J64" s="531">
        <f>J58</f>
        <v>6411</v>
      </c>
      <c r="K64" s="399" t="s">
        <v>136</v>
      </c>
      <c r="L64" s="1140" t="s">
        <v>631</v>
      </c>
      <c r="M64" s="669"/>
      <c r="S64" s="843"/>
    </row>
    <row r="65" spans="1:32" s="349" customFormat="1" ht="12.75" outlineLevel="1" x14ac:dyDescent="0.2">
      <c r="B65" s="61"/>
      <c r="C65" s="77"/>
      <c r="D65" s="78"/>
      <c r="E65" s="135"/>
      <c r="F65" s="349" t="s">
        <v>426</v>
      </c>
      <c r="J65" s="531">
        <f>J64*O65</f>
        <v>12822</v>
      </c>
      <c r="K65" s="399" t="s">
        <v>136</v>
      </c>
      <c r="L65" s="1140" t="s">
        <v>638</v>
      </c>
      <c r="M65" s="669"/>
      <c r="O65" s="395">
        <v>2</v>
      </c>
      <c r="P65" s="349" t="str">
        <f>F65&amp;" = "&amp;O65&amp;" * "&amp;F64</f>
        <v>3e lid, tweede bedrag = 2 * 3e lid, eerste bedrag</v>
      </c>
      <c r="S65" s="843"/>
    </row>
    <row r="66" spans="1:32" s="349" customFormat="1" ht="12.75" outlineLevel="1" x14ac:dyDescent="0.2">
      <c r="B66" s="61"/>
      <c r="C66" s="77"/>
      <c r="D66" s="78"/>
      <c r="E66" s="135"/>
      <c r="F66" s="349" t="s">
        <v>642</v>
      </c>
      <c r="J66" s="531">
        <f>J59</f>
        <v>718</v>
      </c>
      <c r="K66" s="399" t="s">
        <v>136</v>
      </c>
      <c r="L66" s="1140" t="s">
        <v>632</v>
      </c>
      <c r="M66" s="669"/>
      <c r="S66" s="843"/>
    </row>
    <row r="67" spans="1:32" s="349" customFormat="1" ht="12.75" outlineLevel="1" x14ac:dyDescent="0.2">
      <c r="B67" s="61"/>
      <c r="C67" s="77"/>
      <c r="D67" s="78"/>
      <c r="E67" s="135"/>
      <c r="F67" s="349" t="s">
        <v>643</v>
      </c>
      <c r="J67" s="531">
        <f>J66*O67</f>
        <v>1436</v>
      </c>
      <c r="K67" s="399" t="s">
        <v>136</v>
      </c>
      <c r="L67" s="1140" t="s">
        <v>639</v>
      </c>
      <c r="M67" s="669"/>
      <c r="O67" s="395">
        <v>2</v>
      </c>
      <c r="P67" s="349" t="str">
        <f>F67&amp;" = "&amp;O67&amp;" * "&amp;F66</f>
        <v>3e lid, vierde bedrag = 2 * 3e lid, derde bedrag</v>
      </c>
      <c r="S67" s="843"/>
    </row>
    <row r="68" spans="1:32" s="349" customFormat="1" ht="12.75" outlineLevel="1" x14ac:dyDescent="0.2">
      <c r="B68" s="61"/>
      <c r="C68" s="77"/>
      <c r="D68" s="78"/>
      <c r="E68" s="135"/>
      <c r="L68" s="1140"/>
      <c r="M68" s="669"/>
      <c r="S68" s="843"/>
    </row>
    <row r="69" spans="1:32" s="349" customFormat="1" ht="12.75" outlineLevel="1" x14ac:dyDescent="0.2">
      <c r="B69" s="61"/>
      <c r="C69" s="77"/>
      <c r="D69" s="78"/>
      <c r="E69" s="135"/>
      <c r="F69" s="349" t="s">
        <v>640</v>
      </c>
      <c r="J69" s="668">
        <v>0.112</v>
      </c>
      <c r="K69" s="349" t="s">
        <v>184</v>
      </c>
      <c r="L69" s="1140"/>
      <c r="M69" s="669"/>
      <c r="S69" s="843"/>
    </row>
    <row r="70" spans="1:32" s="349" customFormat="1" ht="12.75" x14ac:dyDescent="0.2">
      <c r="B70" s="61"/>
      <c r="C70" s="77"/>
      <c r="D70" s="78"/>
      <c r="E70" s="135"/>
      <c r="L70" s="1140"/>
      <c r="M70" s="669"/>
      <c r="S70" s="843"/>
    </row>
    <row r="71" spans="1:32" s="433" customFormat="1" ht="12.75" x14ac:dyDescent="0.2">
      <c r="A71" s="852" t="s">
        <v>1583</v>
      </c>
      <c r="B71" s="126"/>
      <c r="C71" s="127"/>
      <c r="D71" s="128"/>
      <c r="E71" s="129" t="s">
        <v>2</v>
      </c>
      <c r="F71" s="130"/>
      <c r="G71" s="121">
        <f>G54+1</f>
        <v>2003</v>
      </c>
      <c r="H71" s="131">
        <f>ROW(J75)-ROW()</f>
        <v>4</v>
      </c>
      <c r="L71" s="1141"/>
      <c r="M71" s="852"/>
      <c r="S71" s="842"/>
      <c r="V71" s="533"/>
      <c r="W71" s="533"/>
      <c r="X71" s="533"/>
      <c r="Y71" s="533"/>
      <c r="Z71" s="533"/>
      <c r="AA71" s="533"/>
      <c r="AB71" s="533"/>
      <c r="AC71" s="533"/>
      <c r="AD71" s="533"/>
      <c r="AE71" s="533"/>
      <c r="AF71" s="533"/>
    </row>
    <row r="72" spans="1:32" s="349" customFormat="1" ht="12" customHeight="1" outlineLevel="1" x14ac:dyDescent="0.2">
      <c r="B72" s="61"/>
      <c r="C72" s="77"/>
      <c r="D72" s="78"/>
      <c r="E72" s="135"/>
      <c r="L72" s="1140"/>
      <c r="M72" s="669"/>
      <c r="S72" s="843"/>
    </row>
    <row r="73" spans="1:32" s="349" customFormat="1" ht="12" customHeight="1" outlineLevel="1" thickBot="1" x14ac:dyDescent="0.25">
      <c r="B73" s="61"/>
      <c r="C73" s="77"/>
      <c r="D73" s="78"/>
      <c r="E73" s="135"/>
      <c r="G73" s="85" t="s">
        <v>0</v>
      </c>
      <c r="H73" s="122">
        <f>$G71</f>
        <v>2003</v>
      </c>
      <c r="I73" s="348">
        <f>VLOOKUP($H73,'TCF en bruto WML'!$G$13:$J$76,'TCF en bruto WML'!$J$78,FALSE)</f>
        <v>1.036</v>
      </c>
      <c r="L73" s="1140"/>
      <c r="M73" s="669"/>
      <c r="S73" s="844" t="s">
        <v>243</v>
      </c>
      <c r="V73" s="74" t="s">
        <v>29</v>
      </c>
      <c r="W73" s="419"/>
      <c r="X73" s="419"/>
      <c r="Y73" s="419"/>
      <c r="Z73" s="419"/>
      <c r="AA73" s="419"/>
      <c r="AB73" s="419"/>
      <c r="AC73" s="419"/>
      <c r="AD73" s="419"/>
      <c r="AE73" s="419"/>
      <c r="AF73" s="419"/>
    </row>
    <row r="74" spans="1:32" s="349" customFormat="1" ht="12" customHeight="1" outlineLevel="1" x14ac:dyDescent="0.2">
      <c r="B74" s="61"/>
      <c r="C74" s="77"/>
      <c r="D74" s="78"/>
      <c r="E74" s="135"/>
      <c r="L74" s="1140"/>
      <c r="M74" s="669"/>
      <c r="S74" s="848">
        <v>1</v>
      </c>
      <c r="T74" s="349" t="s">
        <v>136</v>
      </c>
      <c r="V74" s="3067" t="s">
        <v>641</v>
      </c>
      <c r="W74" s="3068"/>
      <c r="X74" s="3068"/>
      <c r="Y74" s="3068"/>
      <c r="Z74" s="3068"/>
      <c r="AA74" s="3068"/>
      <c r="AB74" s="3068"/>
      <c r="AC74" s="3068"/>
      <c r="AD74" s="3068"/>
      <c r="AE74" s="3068"/>
      <c r="AF74" s="3069"/>
    </row>
    <row r="75" spans="1:32" s="349" customFormat="1" ht="12" customHeight="1" outlineLevel="1" x14ac:dyDescent="0.2">
      <c r="A75" s="669" t="str">
        <f>INDEX(Checks!$J$42:$J$47,MATCH((SEARCH("(",formuletekst(J75))),Checks!$I$42:$I$47,0))</f>
        <v>AFR</v>
      </c>
      <c r="B75" s="61"/>
      <c r="C75" s="77"/>
      <c r="D75" s="78"/>
      <c r="E75" s="135"/>
      <c r="F75" s="349" t="s">
        <v>624</v>
      </c>
      <c r="J75" s="531">
        <f>ROUND(($J76/$J86),$S75)</f>
        <v>6643</v>
      </c>
      <c r="K75" s="399" t="s">
        <v>136</v>
      </c>
      <c r="L75" s="1140" t="s">
        <v>631</v>
      </c>
      <c r="M75" s="669"/>
      <c r="S75" s="848">
        <v>0</v>
      </c>
      <c r="T75" s="349" t="s">
        <v>183</v>
      </c>
      <c r="V75" s="3070"/>
      <c r="W75" s="3071"/>
      <c r="X75" s="3071"/>
      <c r="Y75" s="3071"/>
      <c r="Z75" s="3071"/>
      <c r="AA75" s="3071"/>
      <c r="AB75" s="3071"/>
      <c r="AC75" s="3071"/>
      <c r="AD75" s="3071"/>
      <c r="AE75" s="3071"/>
      <c r="AF75" s="3072"/>
    </row>
    <row r="76" spans="1:32" s="349" customFormat="1" ht="12" customHeight="1" outlineLevel="1" x14ac:dyDescent="0.2">
      <c r="A76" s="669" t="str">
        <f>INDEX(Checks!$J$42:$J$47,MATCH((SEARCH("(",formuletekst(J76))),Checks!$I$42:$I$47,0))</f>
        <v>ABO</v>
      </c>
      <c r="B76" s="61"/>
      <c r="C76" s="77"/>
      <c r="D76" s="78"/>
      <c r="E76" s="135"/>
      <c r="F76" s="349" t="s">
        <v>625</v>
      </c>
      <c r="J76" s="531">
        <f>CEILING(($J59*$I73),$S74)</f>
        <v>744</v>
      </c>
      <c r="K76" s="399" t="s">
        <v>136</v>
      </c>
      <c r="L76" s="1140" t="s">
        <v>632</v>
      </c>
      <c r="M76" s="669"/>
      <c r="O76" s="399"/>
      <c r="S76" s="843" t="s">
        <v>934</v>
      </c>
      <c r="V76" s="3070"/>
      <c r="W76" s="3071"/>
      <c r="X76" s="3071"/>
      <c r="Y76" s="3071"/>
      <c r="Z76" s="3071"/>
      <c r="AA76" s="3071"/>
      <c r="AB76" s="3071"/>
      <c r="AC76" s="3071"/>
      <c r="AD76" s="3071"/>
      <c r="AE76" s="3071"/>
      <c r="AF76" s="3072"/>
    </row>
    <row r="77" spans="1:32" s="349" customFormat="1" ht="12" customHeight="1" outlineLevel="1" x14ac:dyDescent="0.2">
      <c r="A77" s="669"/>
      <c r="B77" s="61"/>
      <c r="C77" s="77"/>
      <c r="D77" s="78"/>
      <c r="E77" s="135"/>
      <c r="F77" s="349" t="s">
        <v>626</v>
      </c>
      <c r="J77" s="531">
        <f>J75</f>
        <v>6643</v>
      </c>
      <c r="K77" s="399" t="s">
        <v>136</v>
      </c>
      <c r="L77" s="1140" t="s">
        <v>631</v>
      </c>
      <c r="M77" s="669"/>
      <c r="S77" s="843"/>
      <c r="V77" s="3070"/>
      <c r="W77" s="3071"/>
      <c r="X77" s="3071"/>
      <c r="Y77" s="3071"/>
      <c r="Z77" s="3071"/>
      <c r="AA77" s="3071"/>
      <c r="AB77" s="3071"/>
      <c r="AC77" s="3071"/>
      <c r="AD77" s="3071"/>
      <c r="AE77" s="3071"/>
      <c r="AF77" s="3072"/>
    </row>
    <row r="78" spans="1:32" s="349" customFormat="1" ht="12" customHeight="1" outlineLevel="1" x14ac:dyDescent="0.2">
      <c r="A78" s="669" t="str">
        <f>INDEX(Checks!$J$42:$J$47,MATCH((SEARCH("(",formuletekst(J78))),Checks!$I$42:$I$47,0))</f>
        <v>AFR</v>
      </c>
      <c r="B78" s="61"/>
      <c r="C78" s="77"/>
      <c r="D78" s="78"/>
      <c r="E78" s="135"/>
      <c r="F78" s="349" t="s">
        <v>627</v>
      </c>
      <c r="J78" s="531">
        <f>ROUND(($J80/$J86),$S75)</f>
        <v>51750</v>
      </c>
      <c r="K78" s="399" t="s">
        <v>136</v>
      </c>
      <c r="L78" s="1140" t="s">
        <v>631</v>
      </c>
      <c r="M78" s="669"/>
      <c r="S78" s="843"/>
      <c r="V78" s="3073"/>
      <c r="W78" s="3074"/>
      <c r="X78" s="3074"/>
      <c r="Y78" s="3074"/>
      <c r="Z78" s="3074"/>
      <c r="AA78" s="3074"/>
      <c r="AB78" s="3074"/>
      <c r="AC78" s="3074"/>
      <c r="AD78" s="3074"/>
      <c r="AE78" s="3074"/>
      <c r="AF78" s="3075"/>
    </row>
    <row r="79" spans="1:32" s="349" customFormat="1" ht="12" customHeight="1" outlineLevel="1" x14ac:dyDescent="0.2">
      <c r="A79" s="669"/>
      <c r="B79" s="61"/>
      <c r="C79" s="77"/>
      <c r="D79" s="78"/>
      <c r="E79" s="135"/>
      <c r="F79" s="349" t="s">
        <v>628</v>
      </c>
      <c r="J79" s="531">
        <f>J78</f>
        <v>51750</v>
      </c>
      <c r="K79" s="399" t="s">
        <v>136</v>
      </c>
      <c r="L79" s="1140" t="s">
        <v>631</v>
      </c>
      <c r="M79" s="669"/>
      <c r="S79" s="843"/>
      <c r="V79" s="1122"/>
      <c r="W79" s="1122"/>
      <c r="X79" s="1122"/>
      <c r="Y79" s="1122"/>
      <c r="Z79" s="1122"/>
      <c r="AA79" s="1122"/>
      <c r="AB79" s="1122"/>
      <c r="AC79" s="1122"/>
      <c r="AD79" s="1122"/>
      <c r="AE79" s="1122"/>
      <c r="AF79" s="1122"/>
    </row>
    <row r="80" spans="1:32" s="349" customFormat="1" ht="12" customHeight="1" outlineLevel="1" x14ac:dyDescent="0.2">
      <c r="A80" s="669" t="str">
        <f>INDEX(Checks!$J$42:$J$47,MATCH((SEARCH("(",formuletekst(J80))),Checks!$I$42:$I$47,0))</f>
        <v>ABO</v>
      </c>
      <c r="B80" s="61"/>
      <c r="C80" s="77"/>
      <c r="D80" s="78"/>
      <c r="E80" s="135"/>
      <c r="F80" s="349" t="s">
        <v>629</v>
      </c>
      <c r="J80" s="531">
        <f>CEILING(($J63*$I73),$S74)</f>
        <v>5796</v>
      </c>
      <c r="K80" s="399" t="s">
        <v>136</v>
      </c>
      <c r="L80" s="1140" t="s">
        <v>632</v>
      </c>
      <c r="M80" s="669"/>
      <c r="S80" s="843"/>
    </row>
    <row r="81" spans="1:32" s="349" customFormat="1" ht="12.75" outlineLevel="1" x14ac:dyDescent="0.2">
      <c r="B81" s="61"/>
      <c r="C81" s="77"/>
      <c r="D81" s="78"/>
      <c r="E81" s="135"/>
      <c r="F81" s="349" t="s">
        <v>425</v>
      </c>
      <c r="J81" s="531">
        <f>J75</f>
        <v>6643</v>
      </c>
      <c r="K81" s="399" t="s">
        <v>136</v>
      </c>
      <c r="L81" s="1140" t="s">
        <v>631</v>
      </c>
      <c r="M81" s="669"/>
      <c r="S81" s="843"/>
    </row>
    <row r="82" spans="1:32" s="349" customFormat="1" ht="12.75" outlineLevel="1" x14ac:dyDescent="0.2">
      <c r="B82" s="61"/>
      <c r="C82" s="77"/>
      <c r="D82" s="78"/>
      <c r="E82" s="135"/>
      <c r="F82" s="349" t="s">
        <v>426</v>
      </c>
      <c r="J82" s="531">
        <f>J81*O82</f>
        <v>13286</v>
      </c>
      <c r="K82" s="399" t="s">
        <v>136</v>
      </c>
      <c r="L82" s="1140" t="s">
        <v>638</v>
      </c>
      <c r="M82" s="669"/>
      <c r="O82" s="395">
        <v>2</v>
      </c>
      <c r="P82" s="349" t="str">
        <f>F82&amp;" = "&amp;O82&amp;" * "&amp;F81</f>
        <v>3e lid, tweede bedrag = 2 * 3e lid, eerste bedrag</v>
      </c>
      <c r="S82" s="843"/>
    </row>
    <row r="83" spans="1:32" s="349" customFormat="1" ht="12.75" outlineLevel="1" x14ac:dyDescent="0.2">
      <c r="B83" s="61"/>
      <c r="C83" s="77"/>
      <c r="D83" s="78"/>
      <c r="E83" s="135"/>
      <c r="F83" s="349" t="s">
        <v>642</v>
      </c>
      <c r="J83" s="531">
        <f>J76</f>
        <v>744</v>
      </c>
      <c r="K83" s="399" t="s">
        <v>136</v>
      </c>
      <c r="L83" s="1140" t="s">
        <v>632</v>
      </c>
      <c r="M83" s="669"/>
      <c r="S83" s="843"/>
    </row>
    <row r="84" spans="1:32" s="349" customFormat="1" ht="12.75" outlineLevel="1" x14ac:dyDescent="0.2">
      <c r="B84" s="61"/>
      <c r="C84" s="77"/>
      <c r="D84" s="78"/>
      <c r="E84" s="135"/>
      <c r="F84" s="349" t="s">
        <v>643</v>
      </c>
      <c r="J84" s="531">
        <f>J83*O84</f>
        <v>1488</v>
      </c>
      <c r="K84" s="399" t="s">
        <v>136</v>
      </c>
      <c r="L84" s="1140" t="s">
        <v>639</v>
      </c>
      <c r="M84" s="669"/>
      <c r="O84" s="395">
        <v>2</v>
      </c>
      <c r="P84" s="349" t="str">
        <f>F84&amp;" = "&amp;O84&amp;" * "&amp;F83</f>
        <v>3e lid, vierde bedrag = 2 * 3e lid, derde bedrag</v>
      </c>
      <c r="S84" s="843"/>
    </row>
    <row r="85" spans="1:32" s="349" customFormat="1" ht="12.75" outlineLevel="1" x14ac:dyDescent="0.2">
      <c r="B85" s="61"/>
      <c r="C85" s="77"/>
      <c r="D85" s="78"/>
      <c r="E85" s="135"/>
      <c r="L85" s="1140"/>
      <c r="M85" s="669"/>
      <c r="S85" s="843"/>
    </row>
    <row r="86" spans="1:32" s="349" customFormat="1" ht="12.75" outlineLevel="1" x14ac:dyDescent="0.2">
      <c r="B86" s="61"/>
      <c r="C86" s="77"/>
      <c r="D86" s="78"/>
      <c r="E86" s="135"/>
      <c r="F86" s="349" t="s">
        <v>640</v>
      </c>
      <c r="J86" s="668">
        <v>0.112</v>
      </c>
      <c r="K86" s="349" t="s">
        <v>184</v>
      </c>
      <c r="L86" s="1140"/>
      <c r="M86" s="669"/>
      <c r="S86" s="843"/>
    </row>
    <row r="87" spans="1:32" s="349" customFormat="1" ht="12.75" x14ac:dyDescent="0.2">
      <c r="B87" s="61"/>
      <c r="C87" s="77"/>
      <c r="D87" s="78"/>
      <c r="E87" s="135"/>
      <c r="L87" s="1140"/>
      <c r="M87" s="669"/>
      <c r="S87" s="843"/>
    </row>
    <row r="88" spans="1:32" s="433" customFormat="1" ht="12.75" x14ac:dyDescent="0.2">
      <c r="A88" s="852" t="s">
        <v>1583</v>
      </c>
      <c r="B88" s="126"/>
      <c r="C88" s="127"/>
      <c r="D88" s="128"/>
      <c r="E88" s="129" t="s">
        <v>2</v>
      </c>
      <c r="F88" s="130"/>
      <c r="G88" s="121">
        <f>G71+1</f>
        <v>2004</v>
      </c>
      <c r="H88" s="131">
        <f>ROW(J92)-ROW()</f>
        <v>4</v>
      </c>
      <c r="L88" s="1141"/>
      <c r="M88" s="852"/>
      <c r="S88" s="842"/>
      <c r="V88" s="533"/>
      <c r="W88" s="533"/>
      <c r="X88" s="533"/>
      <c r="Y88" s="533"/>
      <c r="Z88" s="533"/>
      <c r="AA88" s="533"/>
      <c r="AB88" s="533"/>
      <c r="AC88" s="533"/>
      <c r="AD88" s="533"/>
      <c r="AE88" s="533"/>
      <c r="AF88" s="533"/>
    </row>
    <row r="89" spans="1:32" s="349" customFormat="1" ht="12" customHeight="1" outlineLevel="1" x14ac:dyDescent="0.2">
      <c r="B89" s="61"/>
      <c r="C89" s="77"/>
      <c r="D89" s="78"/>
      <c r="E89" s="135"/>
      <c r="L89" s="1140"/>
      <c r="M89" s="669"/>
      <c r="S89" s="843"/>
    </row>
    <row r="90" spans="1:32" s="349" customFormat="1" ht="12" customHeight="1" outlineLevel="1" thickBot="1" x14ac:dyDescent="0.25">
      <c r="B90" s="61"/>
      <c r="C90" s="77"/>
      <c r="D90" s="78"/>
      <c r="E90" s="135"/>
      <c r="G90" s="85" t="s">
        <v>0</v>
      </c>
      <c r="H90" s="122">
        <f>$G88</f>
        <v>2004</v>
      </c>
      <c r="I90" s="348">
        <f>VLOOKUP($H90,'TCF en bruto WML'!$G$13:$J$76,'TCF en bruto WML'!$J$78,FALSE)</f>
        <v>1.024</v>
      </c>
      <c r="L90" s="1140"/>
      <c r="M90" s="669"/>
      <c r="S90" s="844" t="s">
        <v>243</v>
      </c>
      <c r="V90" s="74" t="s">
        <v>29</v>
      </c>
      <c r="W90" s="419"/>
      <c r="X90" s="419"/>
      <c r="Y90" s="419"/>
      <c r="Z90" s="419"/>
      <c r="AA90" s="419"/>
      <c r="AB90" s="419"/>
      <c r="AC90" s="419"/>
      <c r="AD90" s="419"/>
      <c r="AE90" s="419"/>
      <c r="AF90" s="419"/>
    </row>
    <row r="91" spans="1:32" s="349" customFormat="1" ht="12" customHeight="1" outlineLevel="1" x14ac:dyDescent="0.2">
      <c r="B91" s="61"/>
      <c r="C91" s="77"/>
      <c r="D91" s="78"/>
      <c r="E91" s="135"/>
      <c r="L91" s="1140"/>
      <c r="M91" s="669"/>
      <c r="S91" s="848">
        <v>1</v>
      </c>
      <c r="T91" s="349" t="s">
        <v>136</v>
      </c>
      <c r="V91" s="3067" t="s">
        <v>641</v>
      </c>
      <c r="W91" s="3068"/>
      <c r="X91" s="3068"/>
      <c r="Y91" s="3068"/>
      <c r="Z91" s="3068"/>
      <c r="AA91" s="3068"/>
      <c r="AB91" s="3068"/>
      <c r="AC91" s="3068"/>
      <c r="AD91" s="3068"/>
      <c r="AE91" s="3068"/>
      <c r="AF91" s="3069"/>
    </row>
    <row r="92" spans="1:32" s="349" customFormat="1" ht="12" customHeight="1" outlineLevel="1" x14ac:dyDescent="0.2">
      <c r="A92" s="669" t="str">
        <f>INDEX(Checks!$J$42:$J$47,MATCH((SEARCH("(",formuletekst(J92))),Checks!$I$42:$I$47,0))</f>
        <v>AFR</v>
      </c>
      <c r="B92" s="61"/>
      <c r="C92" s="77"/>
      <c r="D92" s="78"/>
      <c r="E92" s="135"/>
      <c r="F92" s="349" t="s">
        <v>624</v>
      </c>
      <c r="J92" s="531">
        <f>ROUND(($J93/$J103),$S92)</f>
        <v>6804</v>
      </c>
      <c r="K92" s="399" t="s">
        <v>136</v>
      </c>
      <c r="L92" s="1140" t="s">
        <v>631</v>
      </c>
      <c r="M92" s="669"/>
      <c r="S92" s="848">
        <v>0</v>
      </c>
      <c r="T92" s="349" t="s">
        <v>183</v>
      </c>
      <c r="V92" s="3070"/>
      <c r="W92" s="3071"/>
      <c r="X92" s="3071"/>
      <c r="Y92" s="3071"/>
      <c r="Z92" s="3071"/>
      <c r="AA92" s="3071"/>
      <c r="AB92" s="3071"/>
      <c r="AC92" s="3071"/>
      <c r="AD92" s="3071"/>
      <c r="AE92" s="3071"/>
      <c r="AF92" s="3072"/>
    </row>
    <row r="93" spans="1:32" s="349" customFormat="1" ht="12" customHeight="1" outlineLevel="1" x14ac:dyDescent="0.2">
      <c r="A93" s="669" t="str">
        <f>INDEX(Checks!$J$42:$J$47,MATCH((SEARCH("(",formuletekst(J93))),Checks!$I$42:$I$47,0))</f>
        <v>ABO</v>
      </c>
      <c r="B93" s="61"/>
      <c r="C93" s="77"/>
      <c r="D93" s="78"/>
      <c r="E93" s="135"/>
      <c r="F93" s="349" t="s">
        <v>625</v>
      </c>
      <c r="J93" s="531">
        <f>CEILING(($J76*$I90),$S91)</f>
        <v>762</v>
      </c>
      <c r="K93" s="399" t="s">
        <v>136</v>
      </c>
      <c r="L93" s="1140" t="s">
        <v>632</v>
      </c>
      <c r="M93" s="669"/>
      <c r="O93" s="399"/>
      <c r="S93" s="843" t="s">
        <v>934</v>
      </c>
      <c r="V93" s="3070"/>
      <c r="W93" s="3071"/>
      <c r="X93" s="3071"/>
      <c r="Y93" s="3071"/>
      <c r="Z93" s="3071"/>
      <c r="AA93" s="3071"/>
      <c r="AB93" s="3071"/>
      <c r="AC93" s="3071"/>
      <c r="AD93" s="3071"/>
      <c r="AE93" s="3071"/>
      <c r="AF93" s="3072"/>
    </row>
    <row r="94" spans="1:32" s="349" customFormat="1" ht="12" customHeight="1" outlineLevel="1" x14ac:dyDescent="0.2">
      <c r="A94" s="669"/>
      <c r="B94" s="61"/>
      <c r="C94" s="77"/>
      <c r="D94" s="78"/>
      <c r="E94" s="135"/>
      <c r="F94" s="349" t="s">
        <v>626</v>
      </c>
      <c r="J94" s="531">
        <f>J92</f>
        <v>6804</v>
      </c>
      <c r="K94" s="399" t="s">
        <v>136</v>
      </c>
      <c r="L94" s="1140" t="s">
        <v>631</v>
      </c>
      <c r="M94" s="669"/>
      <c r="S94" s="843"/>
      <c r="V94" s="3070"/>
      <c r="W94" s="3071"/>
      <c r="X94" s="3071"/>
      <c r="Y94" s="3071"/>
      <c r="Z94" s="3071"/>
      <c r="AA94" s="3071"/>
      <c r="AB94" s="3071"/>
      <c r="AC94" s="3071"/>
      <c r="AD94" s="3071"/>
      <c r="AE94" s="3071"/>
      <c r="AF94" s="3072"/>
    </row>
    <row r="95" spans="1:32" s="349" customFormat="1" ht="12" customHeight="1" outlineLevel="1" x14ac:dyDescent="0.2">
      <c r="A95" s="669" t="str">
        <f>INDEX(Checks!$J$42:$J$47,MATCH((SEARCH("(",formuletekst(J95))),Checks!$I$42:$I$47,0))</f>
        <v>AFR</v>
      </c>
      <c r="B95" s="61"/>
      <c r="C95" s="77"/>
      <c r="D95" s="78"/>
      <c r="E95" s="135"/>
      <c r="F95" s="349" t="s">
        <v>627</v>
      </c>
      <c r="J95" s="531">
        <f>ROUND(($J97/$J103),$S92)</f>
        <v>53000</v>
      </c>
      <c r="K95" s="399" t="s">
        <v>136</v>
      </c>
      <c r="L95" s="1140" t="s">
        <v>631</v>
      </c>
      <c r="M95" s="669"/>
      <c r="S95" s="843"/>
      <c r="V95" s="3073"/>
      <c r="W95" s="3074"/>
      <c r="X95" s="3074"/>
      <c r="Y95" s="3074"/>
      <c r="Z95" s="3074"/>
      <c r="AA95" s="3074"/>
      <c r="AB95" s="3074"/>
      <c r="AC95" s="3074"/>
      <c r="AD95" s="3074"/>
      <c r="AE95" s="3074"/>
      <c r="AF95" s="3075"/>
    </row>
    <row r="96" spans="1:32" s="349" customFormat="1" ht="12" customHeight="1" outlineLevel="1" x14ac:dyDescent="0.2">
      <c r="A96" s="669"/>
      <c r="B96" s="61"/>
      <c r="C96" s="77"/>
      <c r="D96" s="78"/>
      <c r="E96" s="135"/>
      <c r="F96" s="349" t="s">
        <v>628</v>
      </c>
      <c r="J96" s="531">
        <f>J95</f>
        <v>53000</v>
      </c>
      <c r="K96" s="399" t="s">
        <v>136</v>
      </c>
      <c r="L96" s="1140" t="s">
        <v>631</v>
      </c>
      <c r="M96" s="669"/>
      <c r="S96" s="843"/>
      <c r="V96" s="1122"/>
      <c r="W96" s="1122"/>
      <c r="X96" s="1122"/>
      <c r="Y96" s="1122"/>
      <c r="Z96" s="1122"/>
      <c r="AA96" s="1122"/>
      <c r="AB96" s="1122"/>
      <c r="AC96" s="1122"/>
      <c r="AD96" s="1122"/>
      <c r="AE96" s="1122"/>
      <c r="AF96" s="1122"/>
    </row>
    <row r="97" spans="1:32" s="349" customFormat="1" ht="12" customHeight="1" outlineLevel="1" x14ac:dyDescent="0.2">
      <c r="A97" s="669" t="str">
        <f>INDEX(Checks!$J$42:$J$47,MATCH((SEARCH("(",formuletekst(J97))),Checks!$I$42:$I$47,0))</f>
        <v>ABO</v>
      </c>
      <c r="B97" s="61"/>
      <c r="C97" s="77"/>
      <c r="D97" s="78"/>
      <c r="E97" s="135"/>
      <c r="F97" s="349" t="s">
        <v>629</v>
      </c>
      <c r="J97" s="531">
        <f>CEILING(($J80*$I90),$S91)</f>
        <v>5936</v>
      </c>
      <c r="K97" s="399" t="s">
        <v>136</v>
      </c>
      <c r="L97" s="1140" t="s">
        <v>632</v>
      </c>
      <c r="M97" s="669"/>
      <c r="S97" s="843"/>
    </row>
    <row r="98" spans="1:32" s="349" customFormat="1" ht="12.75" outlineLevel="1" x14ac:dyDescent="0.2">
      <c r="A98" s="669"/>
      <c r="B98" s="61"/>
      <c r="C98" s="77"/>
      <c r="D98" s="78"/>
      <c r="E98" s="135"/>
      <c r="F98" s="349" t="s">
        <v>425</v>
      </c>
      <c r="J98" s="531">
        <f>J92</f>
        <v>6804</v>
      </c>
      <c r="K98" s="399" t="s">
        <v>136</v>
      </c>
      <c r="L98" s="1140" t="s">
        <v>631</v>
      </c>
      <c r="M98" s="669"/>
      <c r="S98" s="843"/>
    </row>
    <row r="99" spans="1:32" s="349" customFormat="1" ht="12.75" outlineLevel="1" x14ac:dyDescent="0.2">
      <c r="A99" s="669"/>
      <c r="B99" s="61"/>
      <c r="C99" s="77"/>
      <c r="D99" s="78"/>
      <c r="E99" s="135"/>
      <c r="F99" s="349" t="s">
        <v>426</v>
      </c>
      <c r="J99" s="531">
        <f>J98*O99</f>
        <v>13608</v>
      </c>
      <c r="K99" s="399" t="s">
        <v>136</v>
      </c>
      <c r="L99" s="1140" t="s">
        <v>638</v>
      </c>
      <c r="M99" s="669"/>
      <c r="O99" s="395">
        <v>2</v>
      </c>
      <c r="P99" s="349" t="str">
        <f>F99&amp;" = "&amp;O99&amp;" * "&amp;F98</f>
        <v>3e lid, tweede bedrag = 2 * 3e lid, eerste bedrag</v>
      </c>
      <c r="S99" s="843"/>
    </row>
    <row r="100" spans="1:32" s="349" customFormat="1" ht="12.75" outlineLevel="1" x14ac:dyDescent="0.2">
      <c r="B100" s="61"/>
      <c r="C100" s="77"/>
      <c r="D100" s="78"/>
      <c r="E100" s="135"/>
      <c r="F100" s="349" t="s">
        <v>642</v>
      </c>
      <c r="J100" s="531">
        <f>J93</f>
        <v>762</v>
      </c>
      <c r="K100" s="399" t="s">
        <v>136</v>
      </c>
      <c r="L100" s="1140" t="s">
        <v>632</v>
      </c>
      <c r="M100" s="669"/>
      <c r="S100" s="843"/>
    </row>
    <row r="101" spans="1:32" s="349" customFormat="1" ht="12.75" outlineLevel="1" x14ac:dyDescent="0.2">
      <c r="B101" s="61"/>
      <c r="C101" s="77"/>
      <c r="D101" s="78"/>
      <c r="E101" s="135"/>
      <c r="F101" s="349" t="s">
        <v>643</v>
      </c>
      <c r="J101" s="531">
        <f>J100*O101</f>
        <v>1524</v>
      </c>
      <c r="K101" s="399" t="s">
        <v>136</v>
      </c>
      <c r="L101" s="1140" t="s">
        <v>639</v>
      </c>
      <c r="M101" s="669"/>
      <c r="O101" s="395">
        <v>2</v>
      </c>
      <c r="P101" s="349" t="str">
        <f>F101&amp;" = "&amp;O101&amp;" * "&amp;F100</f>
        <v>3e lid, vierde bedrag = 2 * 3e lid, derde bedrag</v>
      </c>
      <c r="S101" s="843"/>
    </row>
    <row r="102" spans="1:32" s="349" customFormat="1" ht="12.75" outlineLevel="1" x14ac:dyDescent="0.2">
      <c r="B102" s="61"/>
      <c r="C102" s="77"/>
      <c r="D102" s="78"/>
      <c r="E102" s="135"/>
      <c r="L102" s="1140"/>
      <c r="M102" s="669"/>
      <c r="S102" s="843"/>
    </row>
    <row r="103" spans="1:32" s="349" customFormat="1" ht="12.75" outlineLevel="1" x14ac:dyDescent="0.2">
      <c r="B103" s="61"/>
      <c r="C103" s="77"/>
      <c r="D103" s="78"/>
      <c r="E103" s="135"/>
      <c r="F103" s="349" t="s">
        <v>640</v>
      </c>
      <c r="J103" s="668">
        <v>0.112</v>
      </c>
      <c r="K103" s="349" t="s">
        <v>184</v>
      </c>
      <c r="L103" s="1140"/>
      <c r="M103" s="669"/>
      <c r="S103" s="843"/>
    </row>
    <row r="104" spans="1:32" s="349" customFormat="1" ht="12.75" x14ac:dyDescent="0.2">
      <c r="B104" s="61"/>
      <c r="C104" s="77"/>
      <c r="D104" s="78"/>
      <c r="E104" s="135"/>
      <c r="L104" s="1140"/>
      <c r="M104" s="669"/>
      <c r="S104" s="843"/>
    </row>
    <row r="105" spans="1:32" s="433" customFormat="1" ht="12.75" x14ac:dyDescent="0.2">
      <c r="A105" s="852" t="s">
        <v>1583</v>
      </c>
      <c r="B105" s="126"/>
      <c r="C105" s="127"/>
      <c r="D105" s="128"/>
      <c r="E105" s="129" t="s">
        <v>2</v>
      </c>
      <c r="F105" s="130"/>
      <c r="G105" s="121">
        <f>G88+1</f>
        <v>2005</v>
      </c>
      <c r="H105" s="131">
        <f>ROW(J109)-ROW()</f>
        <v>4</v>
      </c>
      <c r="L105" s="1141"/>
      <c r="M105" s="852"/>
      <c r="S105" s="842"/>
      <c r="V105" s="533"/>
      <c r="W105" s="533"/>
      <c r="X105" s="533"/>
      <c r="Y105" s="533"/>
      <c r="Z105" s="533"/>
      <c r="AA105" s="533"/>
      <c r="AB105" s="533"/>
      <c r="AC105" s="533"/>
      <c r="AD105" s="533"/>
      <c r="AE105" s="533"/>
      <c r="AF105" s="533"/>
    </row>
    <row r="106" spans="1:32" s="349" customFormat="1" ht="12" customHeight="1" outlineLevel="1" x14ac:dyDescent="0.2">
      <c r="B106" s="61"/>
      <c r="C106" s="77"/>
      <c r="D106" s="78"/>
      <c r="E106" s="135"/>
      <c r="L106" s="1140"/>
      <c r="M106" s="669"/>
      <c r="S106" s="843"/>
    </row>
    <row r="107" spans="1:32" s="349" customFormat="1" ht="12" customHeight="1" outlineLevel="1" thickBot="1" x14ac:dyDescent="0.25">
      <c r="B107" s="61"/>
      <c r="C107" s="77"/>
      <c r="D107" s="78"/>
      <c r="E107" s="135"/>
      <c r="G107" s="85" t="s">
        <v>0</v>
      </c>
      <c r="H107" s="122">
        <f>$G105</f>
        <v>2005</v>
      </c>
      <c r="I107" s="348">
        <f>VLOOKUP($H107,'TCF en bruto WML'!$G$13:$J$76,'TCF en bruto WML'!$J$78,FALSE)</f>
        <v>1.014</v>
      </c>
      <c r="L107" s="1140"/>
      <c r="M107" s="669"/>
      <c r="S107" s="844" t="s">
        <v>243</v>
      </c>
      <c r="V107" s="74" t="s">
        <v>29</v>
      </c>
      <c r="W107" s="419"/>
      <c r="X107" s="419"/>
      <c r="Y107" s="419"/>
      <c r="Z107" s="419"/>
      <c r="AA107" s="419"/>
      <c r="AB107" s="419"/>
      <c r="AC107" s="419"/>
      <c r="AD107" s="419"/>
      <c r="AE107" s="419"/>
      <c r="AF107" s="419"/>
    </row>
    <row r="108" spans="1:32" s="349" customFormat="1" ht="12" customHeight="1" outlineLevel="1" x14ac:dyDescent="0.2">
      <c r="B108" s="61"/>
      <c r="C108" s="77"/>
      <c r="D108" s="78"/>
      <c r="E108" s="135"/>
      <c r="L108" s="1140"/>
      <c r="M108" s="669"/>
      <c r="S108" s="848">
        <v>1</v>
      </c>
      <c r="T108" s="349" t="s">
        <v>136</v>
      </c>
      <c r="V108" s="3067" t="s">
        <v>641</v>
      </c>
      <c r="W108" s="3068"/>
      <c r="X108" s="3068"/>
      <c r="Y108" s="3068"/>
      <c r="Z108" s="3068"/>
      <c r="AA108" s="3068"/>
      <c r="AB108" s="3068"/>
      <c r="AC108" s="3068"/>
      <c r="AD108" s="3068"/>
      <c r="AE108" s="3068"/>
      <c r="AF108" s="3069"/>
    </row>
    <row r="109" spans="1:32" s="349" customFormat="1" ht="12" customHeight="1" outlineLevel="1" x14ac:dyDescent="0.2">
      <c r="A109" s="669" t="str">
        <f>INDEX(Checks!$J$42:$J$47,MATCH((SEARCH("(",formuletekst(J109))),Checks!$I$42:$I$47,0))</f>
        <v>AFR</v>
      </c>
      <c r="B109" s="61"/>
      <c r="C109" s="77"/>
      <c r="D109" s="78"/>
      <c r="E109" s="135"/>
      <c r="F109" s="349" t="s">
        <v>624</v>
      </c>
      <c r="J109" s="531">
        <f>ROUND(($J110/$J120),$S109)</f>
        <v>6902</v>
      </c>
      <c r="K109" s="399" t="s">
        <v>136</v>
      </c>
      <c r="L109" s="1140" t="s">
        <v>631</v>
      </c>
      <c r="M109" s="669"/>
      <c r="S109" s="848">
        <v>0</v>
      </c>
      <c r="T109" s="349" t="s">
        <v>183</v>
      </c>
      <c r="V109" s="3070"/>
      <c r="W109" s="3071"/>
      <c r="X109" s="3071"/>
      <c r="Y109" s="3071"/>
      <c r="Z109" s="3071"/>
      <c r="AA109" s="3071"/>
      <c r="AB109" s="3071"/>
      <c r="AC109" s="3071"/>
      <c r="AD109" s="3071"/>
      <c r="AE109" s="3071"/>
      <c r="AF109" s="3072"/>
    </row>
    <row r="110" spans="1:32" s="349" customFormat="1" ht="12" customHeight="1" outlineLevel="1" x14ac:dyDescent="0.2">
      <c r="A110" s="669" t="str">
        <f>INDEX(Checks!$J$42:$J$47,MATCH((SEARCH("(",formuletekst(J110))),Checks!$I$42:$I$47,0))</f>
        <v>ABO</v>
      </c>
      <c r="B110" s="61"/>
      <c r="C110" s="77"/>
      <c r="D110" s="78"/>
      <c r="E110" s="135"/>
      <c r="F110" s="349" t="s">
        <v>625</v>
      </c>
      <c r="J110" s="531">
        <f>CEILING(($J93*$I107),$S108)</f>
        <v>773</v>
      </c>
      <c r="K110" s="399" t="s">
        <v>136</v>
      </c>
      <c r="L110" s="1140" t="s">
        <v>632</v>
      </c>
      <c r="M110" s="669"/>
      <c r="O110" s="399"/>
      <c r="S110" s="843" t="s">
        <v>934</v>
      </c>
      <c r="V110" s="3070"/>
      <c r="W110" s="3071"/>
      <c r="X110" s="3071"/>
      <c r="Y110" s="3071"/>
      <c r="Z110" s="3071"/>
      <c r="AA110" s="3071"/>
      <c r="AB110" s="3071"/>
      <c r="AC110" s="3071"/>
      <c r="AD110" s="3071"/>
      <c r="AE110" s="3071"/>
      <c r="AF110" s="3072"/>
    </row>
    <row r="111" spans="1:32" s="349" customFormat="1" ht="12" customHeight="1" outlineLevel="1" x14ac:dyDescent="0.2">
      <c r="A111" s="669"/>
      <c r="B111" s="61"/>
      <c r="C111" s="77"/>
      <c r="D111" s="78"/>
      <c r="E111" s="135"/>
      <c r="F111" s="349" t="s">
        <v>626</v>
      </c>
      <c r="J111" s="531">
        <f>J109</f>
        <v>6902</v>
      </c>
      <c r="K111" s="399" t="s">
        <v>136</v>
      </c>
      <c r="L111" s="1140" t="s">
        <v>631</v>
      </c>
      <c r="M111" s="669"/>
      <c r="S111" s="843"/>
      <c r="V111" s="3070"/>
      <c r="W111" s="3071"/>
      <c r="X111" s="3071"/>
      <c r="Y111" s="3071"/>
      <c r="Z111" s="3071"/>
      <c r="AA111" s="3071"/>
      <c r="AB111" s="3071"/>
      <c r="AC111" s="3071"/>
      <c r="AD111" s="3071"/>
      <c r="AE111" s="3071"/>
      <c r="AF111" s="3072"/>
    </row>
    <row r="112" spans="1:32" s="349" customFormat="1" ht="12" customHeight="1" outlineLevel="1" x14ac:dyDescent="0.2">
      <c r="A112" s="669" t="str">
        <f>INDEX(Checks!$J$42:$J$47,MATCH((SEARCH("(",formuletekst(J112))),Checks!$I$42:$I$47,0))</f>
        <v>AFR</v>
      </c>
      <c r="B112" s="61"/>
      <c r="C112" s="77"/>
      <c r="D112" s="78"/>
      <c r="E112" s="135"/>
      <c r="F112" s="349" t="s">
        <v>627</v>
      </c>
      <c r="J112" s="531">
        <f>ROUND(($J114/$J120),$S109)</f>
        <v>53750</v>
      </c>
      <c r="K112" s="399" t="s">
        <v>136</v>
      </c>
      <c r="L112" s="1140" t="s">
        <v>631</v>
      </c>
      <c r="M112" s="669"/>
      <c r="S112" s="843"/>
      <c r="V112" s="3073"/>
      <c r="W112" s="3074"/>
      <c r="X112" s="3074"/>
      <c r="Y112" s="3074"/>
      <c r="Z112" s="3074"/>
      <c r="AA112" s="3074"/>
      <c r="AB112" s="3074"/>
      <c r="AC112" s="3074"/>
      <c r="AD112" s="3074"/>
      <c r="AE112" s="3074"/>
      <c r="AF112" s="3075"/>
    </row>
    <row r="113" spans="1:32" s="349" customFormat="1" ht="12" customHeight="1" outlineLevel="1" x14ac:dyDescent="0.2">
      <c r="A113" s="669"/>
      <c r="B113" s="61"/>
      <c r="C113" s="77"/>
      <c r="D113" s="78"/>
      <c r="E113" s="135"/>
      <c r="F113" s="349" t="s">
        <v>628</v>
      </c>
      <c r="J113" s="531">
        <f>J112</f>
        <v>53750</v>
      </c>
      <c r="K113" s="399" t="s">
        <v>136</v>
      </c>
      <c r="L113" s="1140" t="s">
        <v>631</v>
      </c>
      <c r="M113" s="669"/>
      <c r="S113" s="843"/>
      <c r="V113" s="1122"/>
      <c r="W113" s="1122"/>
      <c r="X113" s="1122"/>
      <c r="Y113" s="1122"/>
      <c r="Z113" s="1122"/>
      <c r="AA113" s="1122"/>
      <c r="AB113" s="1122"/>
      <c r="AC113" s="1122"/>
      <c r="AD113" s="1122"/>
      <c r="AE113" s="1122"/>
      <c r="AF113" s="1122"/>
    </row>
    <row r="114" spans="1:32" s="349" customFormat="1" ht="12" customHeight="1" outlineLevel="1" x14ac:dyDescent="0.2">
      <c r="A114" s="669" t="str">
        <f>INDEX(Checks!$J$42:$J$47,MATCH((SEARCH("(",formuletekst(J114))),Checks!$I$42:$I$47,0))</f>
        <v>ABO</v>
      </c>
      <c r="B114" s="61"/>
      <c r="C114" s="77"/>
      <c r="D114" s="78"/>
      <c r="E114" s="135"/>
      <c r="F114" s="349" t="s">
        <v>629</v>
      </c>
      <c r="J114" s="531">
        <f>CEILING(($J97*$I107),$S108)</f>
        <v>6020</v>
      </c>
      <c r="K114" s="399" t="s">
        <v>136</v>
      </c>
      <c r="L114" s="1140" t="s">
        <v>632</v>
      </c>
      <c r="M114" s="669"/>
      <c r="S114" s="843"/>
    </row>
    <row r="115" spans="1:32" s="349" customFormat="1" ht="12.75" outlineLevel="1" x14ac:dyDescent="0.2">
      <c r="A115" s="669"/>
      <c r="B115" s="61"/>
      <c r="C115" s="77"/>
      <c r="D115" s="78"/>
      <c r="E115" s="135"/>
      <c r="F115" s="349" t="s">
        <v>425</v>
      </c>
      <c r="J115" s="531">
        <f>J109</f>
        <v>6902</v>
      </c>
      <c r="K115" s="399" t="s">
        <v>136</v>
      </c>
      <c r="L115" s="1140" t="s">
        <v>631</v>
      </c>
      <c r="M115" s="669"/>
      <c r="S115" s="843"/>
    </row>
    <row r="116" spans="1:32" s="349" customFormat="1" ht="12.75" outlineLevel="1" x14ac:dyDescent="0.2">
      <c r="A116" s="669"/>
      <c r="B116" s="61"/>
      <c r="C116" s="77"/>
      <c r="D116" s="78"/>
      <c r="E116" s="135"/>
      <c r="F116" s="349" t="s">
        <v>426</v>
      </c>
      <c r="J116" s="531">
        <f>J115*O116</f>
        <v>13804</v>
      </c>
      <c r="K116" s="399" t="s">
        <v>136</v>
      </c>
      <c r="L116" s="1140" t="s">
        <v>638</v>
      </c>
      <c r="M116" s="669"/>
      <c r="O116" s="395">
        <v>2</v>
      </c>
      <c r="P116" s="349" t="str">
        <f>F116&amp;" = "&amp;O116&amp;" * "&amp;F115</f>
        <v>3e lid, tweede bedrag = 2 * 3e lid, eerste bedrag</v>
      </c>
      <c r="S116" s="843"/>
    </row>
    <row r="117" spans="1:32" s="349" customFormat="1" ht="12.75" outlineLevel="1" x14ac:dyDescent="0.2">
      <c r="A117" s="669"/>
      <c r="B117" s="61"/>
      <c r="C117" s="77"/>
      <c r="D117" s="78"/>
      <c r="E117" s="135"/>
      <c r="F117" s="349" t="s">
        <v>642</v>
      </c>
      <c r="J117" s="531">
        <f>J110</f>
        <v>773</v>
      </c>
      <c r="K117" s="399" t="s">
        <v>136</v>
      </c>
      <c r="L117" s="1140" t="s">
        <v>632</v>
      </c>
      <c r="M117" s="669"/>
      <c r="S117" s="843"/>
    </row>
    <row r="118" spans="1:32" s="349" customFormat="1" ht="12.75" outlineLevel="1" x14ac:dyDescent="0.2">
      <c r="A118" s="669"/>
      <c r="B118" s="61"/>
      <c r="C118" s="77"/>
      <c r="D118" s="78"/>
      <c r="E118" s="135"/>
      <c r="F118" s="349" t="s">
        <v>643</v>
      </c>
      <c r="J118" s="531">
        <f>J117*O118</f>
        <v>1546</v>
      </c>
      <c r="K118" s="399" t="s">
        <v>136</v>
      </c>
      <c r="L118" s="1140" t="s">
        <v>639</v>
      </c>
      <c r="M118" s="669"/>
      <c r="O118" s="395">
        <v>2</v>
      </c>
      <c r="P118" s="349" t="str">
        <f>F118&amp;" = "&amp;O118&amp;" * "&amp;F117</f>
        <v>3e lid, vierde bedrag = 2 * 3e lid, derde bedrag</v>
      </c>
      <c r="S118" s="843"/>
    </row>
    <row r="119" spans="1:32" s="349" customFormat="1" ht="12.75" outlineLevel="1" x14ac:dyDescent="0.2">
      <c r="B119" s="61"/>
      <c r="C119" s="77"/>
      <c r="D119" s="78"/>
      <c r="E119" s="135"/>
      <c r="L119" s="1140"/>
      <c r="M119" s="669"/>
      <c r="S119" s="843"/>
    </row>
    <row r="120" spans="1:32" s="349" customFormat="1" ht="12.75" outlineLevel="1" x14ac:dyDescent="0.2">
      <c r="B120" s="61"/>
      <c r="C120" s="77"/>
      <c r="D120" s="78"/>
      <c r="E120" s="135"/>
      <c r="F120" s="349" t="s">
        <v>640</v>
      </c>
      <c r="J120" s="668">
        <v>0.112</v>
      </c>
      <c r="K120" s="349" t="s">
        <v>184</v>
      </c>
      <c r="L120" s="1140"/>
      <c r="M120" s="669"/>
      <c r="S120" s="843"/>
    </row>
    <row r="121" spans="1:32" s="349" customFormat="1" ht="12.75" x14ac:dyDescent="0.2">
      <c r="B121" s="61"/>
      <c r="C121" s="77"/>
      <c r="D121" s="78"/>
      <c r="E121" s="135"/>
      <c r="L121" s="1140"/>
      <c r="M121" s="669"/>
      <c r="S121" s="843"/>
    </row>
    <row r="122" spans="1:32" s="433" customFormat="1" ht="12.75" x14ac:dyDescent="0.2">
      <c r="A122" s="852" t="s">
        <v>1583</v>
      </c>
      <c r="B122" s="126"/>
      <c r="C122" s="127"/>
      <c r="D122" s="128"/>
      <c r="E122" s="129" t="s">
        <v>2</v>
      </c>
      <c r="F122" s="130"/>
      <c r="G122" s="121">
        <f>G105+1</f>
        <v>2006</v>
      </c>
      <c r="H122" s="131">
        <f>ROW(J126)-ROW()</f>
        <v>4</v>
      </c>
      <c r="L122" s="1141"/>
      <c r="M122" s="852"/>
      <c r="S122" s="842"/>
      <c r="V122" s="533"/>
      <c r="W122" s="533"/>
      <c r="X122" s="533"/>
      <c r="Y122" s="533"/>
      <c r="Z122" s="533"/>
      <c r="AA122" s="533"/>
      <c r="AB122" s="533"/>
      <c r="AC122" s="533"/>
      <c r="AD122" s="533"/>
      <c r="AE122" s="533"/>
      <c r="AF122" s="533"/>
    </row>
    <row r="123" spans="1:32" s="349" customFormat="1" ht="12" customHeight="1" outlineLevel="1" x14ac:dyDescent="0.2">
      <c r="B123" s="61"/>
      <c r="C123" s="77"/>
      <c r="D123" s="78"/>
      <c r="E123" s="135"/>
      <c r="L123" s="1140"/>
      <c r="M123" s="669"/>
      <c r="S123" s="843"/>
    </row>
    <row r="124" spans="1:32" s="349" customFormat="1" ht="12" customHeight="1" outlineLevel="1" thickBot="1" x14ac:dyDescent="0.25">
      <c r="B124" s="61"/>
      <c r="C124" s="77"/>
      <c r="D124" s="78"/>
      <c r="E124" s="135"/>
      <c r="G124" s="85" t="s">
        <v>0</v>
      </c>
      <c r="H124" s="122">
        <f>$G122</f>
        <v>2006</v>
      </c>
      <c r="I124" s="348">
        <f>VLOOKUP($H124,'TCF en bruto WML'!$G$13:$J$76,'TCF en bruto WML'!$J$78,FALSE)</f>
        <v>1.0089999999999999</v>
      </c>
      <c r="L124" s="1140"/>
      <c r="M124" s="669"/>
      <c r="S124" s="844" t="s">
        <v>243</v>
      </c>
      <c r="V124" s="74" t="s">
        <v>29</v>
      </c>
      <c r="W124" s="419"/>
      <c r="X124" s="419"/>
      <c r="Y124" s="419"/>
      <c r="Z124" s="419"/>
      <c r="AA124" s="419"/>
      <c r="AB124" s="419"/>
      <c r="AC124" s="419"/>
      <c r="AD124" s="419"/>
      <c r="AE124" s="419"/>
      <c r="AF124" s="419"/>
    </row>
    <row r="125" spans="1:32" s="349" customFormat="1" ht="12" customHeight="1" outlineLevel="1" x14ac:dyDescent="0.2">
      <c r="B125" s="61"/>
      <c r="C125" s="77"/>
      <c r="D125" s="78"/>
      <c r="E125" s="135"/>
      <c r="L125" s="1140"/>
      <c r="M125" s="669"/>
      <c r="S125" s="848">
        <v>1</v>
      </c>
      <c r="T125" s="349" t="s">
        <v>136</v>
      </c>
      <c r="V125" s="3067" t="s">
        <v>641</v>
      </c>
      <c r="W125" s="3068"/>
      <c r="X125" s="3068"/>
      <c r="Y125" s="3068"/>
      <c r="Z125" s="3068"/>
      <c r="AA125" s="3068"/>
      <c r="AB125" s="3068"/>
      <c r="AC125" s="3068"/>
      <c r="AD125" s="3068"/>
      <c r="AE125" s="3068"/>
      <c r="AF125" s="3069"/>
    </row>
    <row r="126" spans="1:32" s="349" customFormat="1" ht="12" customHeight="1" outlineLevel="1" x14ac:dyDescent="0.2">
      <c r="A126" s="669" t="str">
        <f>INDEX(Checks!$J$42:$J$47,MATCH((SEARCH("(",formuletekst(J126))),Checks!$I$42:$I$47,0))</f>
        <v>AFR</v>
      </c>
      <c r="B126" s="61"/>
      <c r="C126" s="77"/>
      <c r="D126" s="78"/>
      <c r="E126" s="135"/>
      <c r="F126" s="349" t="s">
        <v>624</v>
      </c>
      <c r="J126" s="531">
        <f>ROUND(($J127/$J137),$S126)</f>
        <v>6964</v>
      </c>
      <c r="K126" s="399" t="s">
        <v>136</v>
      </c>
      <c r="L126" s="1140" t="s">
        <v>631</v>
      </c>
      <c r="M126" s="669"/>
      <c r="S126" s="848">
        <v>0</v>
      </c>
      <c r="T126" s="349" t="s">
        <v>183</v>
      </c>
      <c r="V126" s="3070"/>
      <c r="W126" s="3071"/>
      <c r="X126" s="3071"/>
      <c r="Y126" s="3071"/>
      <c r="Z126" s="3071"/>
      <c r="AA126" s="3071"/>
      <c r="AB126" s="3071"/>
      <c r="AC126" s="3071"/>
      <c r="AD126" s="3071"/>
      <c r="AE126" s="3071"/>
      <c r="AF126" s="3072"/>
    </row>
    <row r="127" spans="1:32" s="349" customFormat="1" ht="12" customHeight="1" outlineLevel="1" x14ac:dyDescent="0.2">
      <c r="A127" s="669" t="str">
        <f>INDEX(Checks!$J$42:$J$47,MATCH((SEARCH("(",formuletekst(J127))),Checks!$I$42:$I$47,0))</f>
        <v>ABO</v>
      </c>
      <c r="B127" s="61"/>
      <c r="C127" s="77"/>
      <c r="D127" s="78"/>
      <c r="E127" s="135"/>
      <c r="F127" s="349" t="s">
        <v>625</v>
      </c>
      <c r="J127" s="531">
        <f>CEILING(($J110*$I124),$S125)</f>
        <v>780</v>
      </c>
      <c r="K127" s="399" t="s">
        <v>136</v>
      </c>
      <c r="L127" s="1140" t="s">
        <v>632</v>
      </c>
      <c r="M127" s="669"/>
      <c r="O127" s="399"/>
      <c r="S127" s="843" t="s">
        <v>934</v>
      </c>
      <c r="V127" s="3070"/>
      <c r="W127" s="3071"/>
      <c r="X127" s="3071"/>
      <c r="Y127" s="3071"/>
      <c r="Z127" s="3071"/>
      <c r="AA127" s="3071"/>
      <c r="AB127" s="3071"/>
      <c r="AC127" s="3071"/>
      <c r="AD127" s="3071"/>
      <c r="AE127" s="3071"/>
      <c r="AF127" s="3072"/>
    </row>
    <row r="128" spans="1:32" s="349" customFormat="1" ht="12" customHeight="1" outlineLevel="1" x14ac:dyDescent="0.2">
      <c r="A128" s="669"/>
      <c r="B128" s="61"/>
      <c r="C128" s="77"/>
      <c r="D128" s="78"/>
      <c r="E128" s="135"/>
      <c r="F128" s="349" t="s">
        <v>626</v>
      </c>
      <c r="J128" s="531">
        <f>J126</f>
        <v>6964</v>
      </c>
      <c r="K128" s="399" t="s">
        <v>136</v>
      </c>
      <c r="L128" s="1140" t="s">
        <v>631</v>
      </c>
      <c r="M128" s="669"/>
      <c r="S128" s="843"/>
      <c r="V128" s="3070"/>
      <c r="W128" s="3071"/>
      <c r="X128" s="3071"/>
      <c r="Y128" s="3071"/>
      <c r="Z128" s="3071"/>
      <c r="AA128" s="3071"/>
      <c r="AB128" s="3071"/>
      <c r="AC128" s="3071"/>
      <c r="AD128" s="3071"/>
      <c r="AE128" s="3071"/>
      <c r="AF128" s="3072"/>
    </row>
    <row r="129" spans="1:32" s="349" customFormat="1" ht="12" customHeight="1" outlineLevel="1" x14ac:dyDescent="0.2">
      <c r="A129" s="669" t="str">
        <f>INDEX(Checks!$J$42:$J$47,MATCH((SEARCH("(",formuletekst(J129))),Checks!$I$42:$I$47,0))</f>
        <v>AFR</v>
      </c>
      <c r="B129" s="61"/>
      <c r="C129" s="77"/>
      <c r="D129" s="78"/>
      <c r="E129" s="135"/>
      <c r="F129" s="349" t="s">
        <v>627</v>
      </c>
      <c r="J129" s="531">
        <f>ROUND(($J131/$J137),$S126)</f>
        <v>54241</v>
      </c>
      <c r="K129" s="399" t="s">
        <v>136</v>
      </c>
      <c r="L129" s="1140" t="s">
        <v>631</v>
      </c>
      <c r="M129" s="669"/>
      <c r="S129" s="843"/>
      <c r="V129" s="3073"/>
      <c r="W129" s="3074"/>
      <c r="X129" s="3074"/>
      <c r="Y129" s="3074"/>
      <c r="Z129" s="3074"/>
      <c r="AA129" s="3074"/>
      <c r="AB129" s="3074"/>
      <c r="AC129" s="3074"/>
      <c r="AD129" s="3074"/>
      <c r="AE129" s="3074"/>
      <c r="AF129" s="3075"/>
    </row>
    <row r="130" spans="1:32" s="349" customFormat="1" ht="12" customHeight="1" outlineLevel="1" x14ac:dyDescent="0.2">
      <c r="A130" s="669"/>
      <c r="B130" s="61"/>
      <c r="C130" s="77"/>
      <c r="D130" s="78"/>
      <c r="E130" s="135"/>
      <c r="F130" s="349" t="s">
        <v>628</v>
      </c>
      <c r="J130" s="531">
        <f>J129</f>
        <v>54241</v>
      </c>
      <c r="K130" s="399" t="s">
        <v>136</v>
      </c>
      <c r="L130" s="1140" t="s">
        <v>631</v>
      </c>
      <c r="M130" s="669"/>
      <c r="S130" s="843"/>
      <c r="V130" s="1122"/>
      <c r="W130" s="1122"/>
      <c r="X130" s="1122"/>
      <c r="Y130" s="1122"/>
      <c r="Z130" s="1122"/>
      <c r="AA130" s="1122"/>
      <c r="AB130" s="1122"/>
      <c r="AC130" s="1122"/>
      <c r="AD130" s="1122"/>
      <c r="AE130" s="1122"/>
      <c r="AF130" s="1122"/>
    </row>
    <row r="131" spans="1:32" s="349" customFormat="1" ht="12" customHeight="1" outlineLevel="1" x14ac:dyDescent="0.2">
      <c r="A131" s="669" t="str">
        <f>INDEX(Checks!$J$42:$J$47,MATCH((SEARCH("(",formuletekst(J131))),Checks!$I$42:$I$47,0))</f>
        <v>ABO</v>
      </c>
      <c r="B131" s="61"/>
      <c r="C131" s="77"/>
      <c r="D131" s="78"/>
      <c r="E131" s="135"/>
      <c r="F131" s="349" t="s">
        <v>629</v>
      </c>
      <c r="J131" s="531">
        <f>CEILING(($J114*$I124),$S125)</f>
        <v>6075</v>
      </c>
      <c r="K131" s="399" t="s">
        <v>136</v>
      </c>
      <c r="L131" s="1140" t="s">
        <v>632</v>
      </c>
      <c r="M131" s="669"/>
      <c r="S131" s="843"/>
    </row>
    <row r="132" spans="1:32" s="349" customFormat="1" ht="12.75" outlineLevel="1" x14ac:dyDescent="0.2">
      <c r="A132" s="669"/>
      <c r="B132" s="61"/>
      <c r="C132" s="77"/>
      <c r="D132" s="78"/>
      <c r="E132" s="135"/>
      <c r="F132" s="349" t="s">
        <v>425</v>
      </c>
      <c r="J132" s="531">
        <f>J126</f>
        <v>6964</v>
      </c>
      <c r="K132" s="399" t="s">
        <v>136</v>
      </c>
      <c r="L132" s="1140" t="s">
        <v>631</v>
      </c>
      <c r="M132" s="669"/>
      <c r="S132" s="843"/>
    </row>
    <row r="133" spans="1:32" s="349" customFormat="1" ht="12.75" outlineLevel="1" x14ac:dyDescent="0.2">
      <c r="A133" s="669"/>
      <c r="B133" s="61"/>
      <c r="C133" s="77"/>
      <c r="D133" s="78"/>
      <c r="E133" s="135"/>
      <c r="F133" s="349" t="s">
        <v>426</v>
      </c>
      <c r="J133" s="531">
        <f>J132*O133</f>
        <v>13928</v>
      </c>
      <c r="K133" s="399" t="s">
        <v>136</v>
      </c>
      <c r="L133" s="1140" t="s">
        <v>638</v>
      </c>
      <c r="M133" s="669"/>
      <c r="O133" s="395">
        <v>2</v>
      </c>
      <c r="P133" s="349" t="str">
        <f>F133&amp;" = "&amp;O133&amp;" * "&amp;F132</f>
        <v>3e lid, tweede bedrag = 2 * 3e lid, eerste bedrag</v>
      </c>
      <c r="S133" s="843"/>
    </row>
    <row r="134" spans="1:32" s="349" customFormat="1" ht="12.75" outlineLevel="1" x14ac:dyDescent="0.2">
      <c r="A134" s="669"/>
      <c r="B134" s="61"/>
      <c r="C134" s="77"/>
      <c r="D134" s="78"/>
      <c r="E134" s="135"/>
      <c r="F134" s="349" t="s">
        <v>642</v>
      </c>
      <c r="J134" s="531">
        <f>J127</f>
        <v>780</v>
      </c>
      <c r="K134" s="399" t="s">
        <v>136</v>
      </c>
      <c r="L134" s="1140" t="s">
        <v>632</v>
      </c>
      <c r="M134" s="669"/>
      <c r="S134" s="843"/>
    </row>
    <row r="135" spans="1:32" s="349" customFormat="1" ht="12.75" outlineLevel="1" x14ac:dyDescent="0.2">
      <c r="A135" s="669"/>
      <c r="B135" s="61"/>
      <c r="C135" s="77"/>
      <c r="D135" s="78"/>
      <c r="E135" s="135"/>
      <c r="F135" s="349" t="s">
        <v>643</v>
      </c>
      <c r="J135" s="531">
        <f>J134*O135</f>
        <v>1560</v>
      </c>
      <c r="K135" s="399" t="s">
        <v>136</v>
      </c>
      <c r="L135" s="1140" t="s">
        <v>639</v>
      </c>
      <c r="M135" s="669"/>
      <c r="O135" s="395">
        <v>2</v>
      </c>
      <c r="P135" s="349" t="str">
        <f>F135&amp;" = "&amp;O135&amp;" * "&amp;F134</f>
        <v>3e lid, vierde bedrag = 2 * 3e lid, derde bedrag</v>
      </c>
      <c r="S135" s="843"/>
    </row>
    <row r="136" spans="1:32" s="349" customFormat="1" ht="12.75" outlineLevel="1" x14ac:dyDescent="0.2">
      <c r="A136" s="669"/>
      <c r="B136" s="61"/>
      <c r="C136" s="77"/>
      <c r="D136" s="78"/>
      <c r="E136" s="135"/>
      <c r="L136" s="1140"/>
      <c r="M136" s="669"/>
      <c r="S136" s="843"/>
    </row>
    <row r="137" spans="1:32" s="349" customFormat="1" ht="12.75" outlineLevel="1" x14ac:dyDescent="0.2">
      <c r="A137" s="669"/>
      <c r="B137" s="61"/>
      <c r="C137" s="77"/>
      <c r="D137" s="78"/>
      <c r="E137" s="135"/>
      <c r="F137" s="349" t="s">
        <v>640</v>
      </c>
      <c r="J137" s="668">
        <v>0.112</v>
      </c>
      <c r="K137" s="349" t="s">
        <v>184</v>
      </c>
      <c r="L137" s="1140"/>
      <c r="M137" s="669"/>
      <c r="S137" s="843"/>
    </row>
    <row r="138" spans="1:32" s="349" customFormat="1" ht="12.75" outlineLevel="1" x14ac:dyDescent="0.2">
      <c r="A138" s="669"/>
      <c r="B138" s="61"/>
      <c r="C138" s="77"/>
      <c r="D138" s="78"/>
      <c r="E138" s="135"/>
      <c r="J138" s="670"/>
      <c r="L138" s="1140"/>
      <c r="M138" s="669"/>
      <c r="S138" s="843"/>
    </row>
    <row r="139" spans="1:32" s="349" customFormat="1" ht="12.75" outlineLevel="1" x14ac:dyDescent="0.2">
      <c r="A139" s="669"/>
      <c r="B139" s="61"/>
      <c r="C139" s="77"/>
      <c r="D139" s="78"/>
      <c r="E139" s="138" t="s">
        <v>644</v>
      </c>
      <c r="J139" s="670"/>
      <c r="L139" s="1140"/>
      <c r="M139" s="669"/>
      <c r="S139" s="843"/>
    </row>
    <row r="140" spans="1:32" s="349" customFormat="1" ht="12.75" outlineLevel="1" x14ac:dyDescent="0.2">
      <c r="A140" s="669"/>
      <c r="B140" s="61"/>
      <c r="C140" s="77"/>
      <c r="D140" s="78"/>
      <c r="J140" s="670"/>
      <c r="L140" s="1140"/>
      <c r="M140" s="669"/>
      <c r="S140" s="843"/>
    </row>
    <row r="141" spans="1:32" s="349" customFormat="1" ht="12.75" outlineLevel="1" x14ac:dyDescent="0.2">
      <c r="A141" s="669"/>
      <c r="B141" s="61"/>
      <c r="C141" s="77"/>
      <c r="D141" s="78"/>
      <c r="E141" s="135"/>
      <c r="F141" s="349" t="s">
        <v>645</v>
      </c>
      <c r="J141" s="528">
        <v>6783</v>
      </c>
      <c r="L141" s="1140"/>
      <c r="M141" s="669"/>
      <c r="S141" s="843"/>
    </row>
    <row r="142" spans="1:32" s="349" customFormat="1" ht="12.75" outlineLevel="1" x14ac:dyDescent="0.2">
      <c r="A142" s="669"/>
      <c r="B142" s="61"/>
      <c r="C142" s="77"/>
      <c r="D142" s="78"/>
      <c r="E142" s="135"/>
      <c r="F142" s="349" t="s">
        <v>646</v>
      </c>
      <c r="J142" s="528">
        <v>780</v>
      </c>
      <c r="L142" s="1140"/>
      <c r="M142" s="669"/>
      <c r="S142" s="843"/>
    </row>
    <row r="143" spans="1:32" s="349" customFormat="1" ht="12.75" outlineLevel="1" x14ac:dyDescent="0.2">
      <c r="A143" s="669"/>
      <c r="B143" s="61"/>
      <c r="C143" s="77"/>
      <c r="D143" s="78"/>
      <c r="E143" s="135"/>
      <c r="F143" s="349" t="s">
        <v>469</v>
      </c>
      <c r="J143" s="528">
        <v>6783</v>
      </c>
      <c r="L143" s="1140"/>
      <c r="M143" s="669"/>
      <c r="S143" s="843"/>
    </row>
    <row r="144" spans="1:32" s="349" customFormat="1" ht="12.75" outlineLevel="1" x14ac:dyDescent="0.2">
      <c r="A144" s="669"/>
      <c r="B144" s="61"/>
      <c r="C144" s="77"/>
      <c r="D144" s="78"/>
      <c r="E144" s="135"/>
      <c r="F144" s="349" t="s">
        <v>425</v>
      </c>
      <c r="J144" s="528">
        <v>6783</v>
      </c>
      <c r="L144" s="1140"/>
      <c r="M144" s="669"/>
      <c r="S144" s="843"/>
    </row>
    <row r="145" spans="1:32" s="349" customFormat="1" ht="12.75" outlineLevel="1" x14ac:dyDescent="0.2">
      <c r="A145" s="669"/>
      <c r="B145" s="61"/>
      <c r="C145" s="77"/>
      <c r="D145" s="78"/>
      <c r="E145" s="135"/>
      <c r="F145" s="349" t="s">
        <v>426</v>
      </c>
      <c r="J145" s="531">
        <f>J144*O145</f>
        <v>13566</v>
      </c>
      <c r="L145" s="1140"/>
      <c r="M145" s="669"/>
      <c r="O145" s="395">
        <v>2</v>
      </c>
      <c r="P145" s="349" t="str">
        <f>F145&amp;" = "&amp;O145&amp;" * "&amp;F144</f>
        <v>3e lid, tweede bedrag = 2 * 3e lid, eerste bedrag</v>
      </c>
      <c r="S145" s="843"/>
    </row>
    <row r="146" spans="1:32" s="349" customFormat="1" ht="12.75" outlineLevel="1" x14ac:dyDescent="0.2">
      <c r="A146" s="669"/>
      <c r="B146" s="61"/>
      <c r="C146" s="77"/>
      <c r="D146" s="78"/>
      <c r="E146" s="135"/>
      <c r="F146" s="349" t="s">
        <v>642</v>
      </c>
      <c r="J146" s="531">
        <f>J142</f>
        <v>780</v>
      </c>
      <c r="L146" s="1140"/>
      <c r="M146" s="669"/>
      <c r="S146" s="843"/>
    </row>
    <row r="147" spans="1:32" s="349" customFormat="1" ht="12.75" outlineLevel="1" x14ac:dyDescent="0.2">
      <c r="A147" s="669"/>
      <c r="B147" s="61"/>
      <c r="C147" s="77"/>
      <c r="D147" s="78"/>
      <c r="E147" s="135"/>
      <c r="F147" s="349" t="s">
        <v>643</v>
      </c>
      <c r="J147" s="531">
        <f>J146*O147</f>
        <v>1560</v>
      </c>
      <c r="L147" s="1140"/>
      <c r="M147" s="669"/>
      <c r="O147" s="395">
        <v>2</v>
      </c>
      <c r="P147" s="349" t="str">
        <f>F147&amp;" = "&amp;O147&amp;" * "&amp;F146</f>
        <v>3e lid, vierde bedrag = 2 * 3e lid, derde bedrag</v>
      </c>
      <c r="S147" s="843"/>
    </row>
    <row r="148" spans="1:32" s="349" customFormat="1" ht="12.75" outlineLevel="1" x14ac:dyDescent="0.2">
      <c r="A148" s="669"/>
      <c r="B148" s="61"/>
      <c r="C148" s="77"/>
      <c r="D148" s="78"/>
      <c r="E148" s="135"/>
      <c r="J148" s="670"/>
      <c r="L148" s="1140"/>
      <c r="M148" s="669"/>
      <c r="S148" s="843"/>
    </row>
    <row r="149" spans="1:32" s="349" customFormat="1" ht="12.75" outlineLevel="1" x14ac:dyDescent="0.2">
      <c r="A149" s="669"/>
      <c r="B149" s="61"/>
      <c r="C149" s="77"/>
      <c r="D149" s="78"/>
      <c r="E149" s="135"/>
      <c r="F149" s="349" t="s">
        <v>640</v>
      </c>
      <c r="J149" s="668">
        <v>0.115</v>
      </c>
      <c r="K149" s="349" t="s">
        <v>184</v>
      </c>
      <c r="L149" s="1140"/>
      <c r="M149" s="669"/>
      <c r="S149" s="843"/>
    </row>
    <row r="150" spans="1:32" s="349" customFormat="1" ht="12.75" outlineLevel="1" x14ac:dyDescent="0.2">
      <c r="B150" s="61"/>
      <c r="C150" s="77"/>
      <c r="D150" s="78"/>
      <c r="E150" s="135"/>
      <c r="J150" s="670"/>
      <c r="L150" s="1140"/>
      <c r="M150" s="669"/>
      <c r="S150" s="843"/>
    </row>
    <row r="151" spans="1:32" s="349" customFormat="1" ht="12.75" outlineLevel="1" x14ac:dyDescent="0.2">
      <c r="B151" s="61"/>
      <c r="C151" s="77"/>
      <c r="D151" s="78"/>
      <c r="E151" s="135"/>
      <c r="J151" s="670"/>
      <c r="L151" s="1140"/>
      <c r="M151" s="669"/>
      <c r="S151" s="843"/>
    </row>
    <row r="152" spans="1:32" s="349" customFormat="1" ht="12.75" outlineLevel="1" x14ac:dyDescent="0.2">
      <c r="B152" s="61"/>
      <c r="C152" s="77"/>
      <c r="D152" s="78"/>
      <c r="E152" s="135"/>
      <c r="J152" s="670"/>
      <c r="L152" s="1140"/>
      <c r="M152" s="669"/>
      <c r="S152" s="843"/>
    </row>
    <row r="153" spans="1:32" s="349" customFormat="1" ht="12.75" x14ac:dyDescent="0.2">
      <c r="B153" s="61"/>
      <c r="C153" s="77"/>
      <c r="D153" s="78"/>
      <c r="E153" s="135"/>
      <c r="L153" s="1140"/>
      <c r="M153" s="669"/>
      <c r="S153" s="843"/>
    </row>
    <row r="154" spans="1:32" s="433" customFormat="1" ht="12.75" x14ac:dyDescent="0.2">
      <c r="A154" s="852" t="s">
        <v>1583</v>
      </c>
      <c r="B154" s="126"/>
      <c r="C154" s="127"/>
      <c r="D154" s="128"/>
      <c r="E154" s="129" t="s">
        <v>2</v>
      </c>
      <c r="F154" s="130"/>
      <c r="G154" s="121">
        <f>G122+1</f>
        <v>2007</v>
      </c>
      <c r="H154" s="131">
        <f>ROW(J158)-ROW()</f>
        <v>4</v>
      </c>
      <c r="L154" s="1141"/>
      <c r="M154" s="852"/>
      <c r="S154" s="842"/>
      <c r="V154" s="533"/>
      <c r="W154" s="533"/>
      <c r="X154" s="533"/>
      <c r="Y154" s="533"/>
      <c r="Z154" s="533"/>
      <c r="AA154" s="533"/>
      <c r="AB154" s="533"/>
      <c r="AC154" s="533"/>
      <c r="AD154" s="533"/>
      <c r="AE154" s="533"/>
      <c r="AF154" s="533"/>
    </row>
    <row r="155" spans="1:32" s="349" customFormat="1" ht="12" customHeight="1" outlineLevel="1" x14ac:dyDescent="0.2">
      <c r="B155" s="61"/>
      <c r="C155" s="77"/>
      <c r="D155" s="78"/>
      <c r="E155" s="135"/>
      <c r="L155" s="1140"/>
      <c r="M155" s="669"/>
      <c r="S155" s="843"/>
    </row>
    <row r="156" spans="1:32" s="349" customFormat="1" ht="12" customHeight="1" outlineLevel="1" thickBot="1" x14ac:dyDescent="0.25">
      <c r="B156" s="61"/>
      <c r="C156" s="77"/>
      <c r="D156" s="78"/>
      <c r="E156" s="135"/>
      <c r="G156" s="85" t="s">
        <v>0</v>
      </c>
      <c r="H156" s="122">
        <f>$G154</f>
        <v>2007</v>
      </c>
      <c r="I156" s="348">
        <f>VLOOKUP($H156,'TCF en bruto WML'!$G$13:$J$76,'TCF en bruto WML'!$J$78,FALSE)</f>
        <v>1.016</v>
      </c>
      <c r="L156" s="1140"/>
      <c r="M156" s="669"/>
      <c r="S156" s="844" t="s">
        <v>243</v>
      </c>
      <c r="V156" s="74" t="s">
        <v>29</v>
      </c>
      <c r="W156" s="419"/>
      <c r="X156" s="419"/>
      <c r="Y156" s="419"/>
      <c r="Z156" s="419"/>
      <c r="AA156" s="419"/>
      <c r="AB156" s="419"/>
      <c r="AC156" s="419"/>
      <c r="AD156" s="419"/>
      <c r="AE156" s="419"/>
      <c r="AF156" s="419"/>
    </row>
    <row r="157" spans="1:32" s="349" customFormat="1" ht="12" customHeight="1" outlineLevel="1" x14ac:dyDescent="0.2">
      <c r="B157" s="61"/>
      <c r="C157" s="77"/>
      <c r="D157" s="78"/>
      <c r="E157" s="135"/>
      <c r="L157" s="1140"/>
      <c r="M157" s="669"/>
      <c r="S157" s="848">
        <v>1</v>
      </c>
      <c r="T157" s="349" t="s">
        <v>136</v>
      </c>
      <c r="V157" s="3067" t="s">
        <v>641</v>
      </c>
      <c r="W157" s="3068"/>
      <c r="X157" s="3068"/>
      <c r="Y157" s="3068"/>
      <c r="Z157" s="3068"/>
      <c r="AA157" s="3068"/>
      <c r="AB157" s="3068"/>
      <c r="AC157" s="3068"/>
      <c r="AD157" s="3068"/>
      <c r="AE157" s="3068"/>
      <c r="AF157" s="3069"/>
    </row>
    <row r="158" spans="1:32" s="349" customFormat="1" ht="12" customHeight="1" outlineLevel="1" x14ac:dyDescent="0.2">
      <c r="A158" s="669" t="str">
        <f>INDEX(Checks!$J$42:$J$47,MATCH((SEARCH("(",formuletekst(J158))),Checks!$I$42:$I$47,0))</f>
        <v>AFR</v>
      </c>
      <c r="B158" s="61"/>
      <c r="C158" s="77"/>
      <c r="D158" s="78"/>
      <c r="E158" s="135"/>
      <c r="F158" s="349" t="s">
        <v>645</v>
      </c>
      <c r="J158" s="531">
        <f>ROUND(($J159/$J166),$S158)</f>
        <v>6896</v>
      </c>
      <c r="K158" s="399" t="s">
        <v>136</v>
      </c>
      <c r="L158" s="1140" t="s">
        <v>631</v>
      </c>
      <c r="M158" s="669"/>
      <c r="S158" s="848">
        <v>0</v>
      </c>
      <c r="T158" s="349" t="s">
        <v>183</v>
      </c>
      <c r="V158" s="3070"/>
      <c r="W158" s="3071"/>
      <c r="X158" s="3071"/>
      <c r="Y158" s="3071"/>
      <c r="Z158" s="3071"/>
      <c r="AA158" s="3071"/>
      <c r="AB158" s="3071"/>
      <c r="AC158" s="3071"/>
      <c r="AD158" s="3071"/>
      <c r="AE158" s="3071"/>
      <c r="AF158" s="3072"/>
    </row>
    <row r="159" spans="1:32" s="349" customFormat="1" ht="12" customHeight="1" outlineLevel="1" x14ac:dyDescent="0.2">
      <c r="A159" s="669" t="str">
        <f>INDEX(Checks!$J$42:$J$47,MATCH((SEARCH("(",formuletekst(J159))),Checks!$I$42:$I$47,0))</f>
        <v>ABO</v>
      </c>
      <c r="B159" s="61"/>
      <c r="C159" s="77"/>
      <c r="D159" s="78"/>
      <c r="E159" s="135"/>
      <c r="F159" s="349" t="s">
        <v>646</v>
      </c>
      <c r="J159" s="531">
        <f>CEILING(($J142*$I156),$S157)</f>
        <v>793</v>
      </c>
      <c r="K159" s="399" t="s">
        <v>136</v>
      </c>
      <c r="L159" s="1140" t="s">
        <v>632</v>
      </c>
      <c r="M159" s="669"/>
      <c r="O159" s="399"/>
      <c r="S159" s="843" t="s">
        <v>934</v>
      </c>
      <c r="V159" s="3070"/>
      <c r="W159" s="3071"/>
      <c r="X159" s="3071"/>
      <c r="Y159" s="3071"/>
      <c r="Z159" s="3071"/>
      <c r="AA159" s="3071"/>
      <c r="AB159" s="3071"/>
      <c r="AC159" s="3071"/>
      <c r="AD159" s="3071"/>
      <c r="AE159" s="3071"/>
      <c r="AF159" s="3072"/>
    </row>
    <row r="160" spans="1:32" s="349" customFormat="1" ht="12" customHeight="1" outlineLevel="1" x14ac:dyDescent="0.2">
      <c r="A160" s="669"/>
      <c r="B160" s="61"/>
      <c r="C160" s="77"/>
      <c r="D160" s="78"/>
      <c r="E160" s="135"/>
      <c r="F160" s="349" t="s">
        <v>469</v>
      </c>
      <c r="J160" s="531">
        <f>J158</f>
        <v>6896</v>
      </c>
      <c r="K160" s="399" t="s">
        <v>136</v>
      </c>
      <c r="L160" s="1140" t="s">
        <v>631</v>
      </c>
      <c r="M160" s="669"/>
      <c r="S160" s="843"/>
      <c r="V160" s="3070"/>
      <c r="W160" s="3071"/>
      <c r="X160" s="3071"/>
      <c r="Y160" s="3071"/>
      <c r="Z160" s="3071"/>
      <c r="AA160" s="3071"/>
      <c r="AB160" s="3071"/>
      <c r="AC160" s="3071"/>
      <c r="AD160" s="3071"/>
      <c r="AE160" s="3071"/>
      <c r="AF160" s="3072"/>
    </row>
    <row r="161" spans="1:32" s="349" customFormat="1" ht="12" customHeight="1" outlineLevel="1" x14ac:dyDescent="0.2">
      <c r="A161" s="669"/>
      <c r="B161" s="61"/>
      <c r="C161" s="77"/>
      <c r="D161" s="78"/>
      <c r="E161" s="135"/>
      <c r="F161" s="349" t="s">
        <v>425</v>
      </c>
      <c r="J161" s="531">
        <f>J158</f>
        <v>6896</v>
      </c>
      <c r="K161" s="399" t="s">
        <v>136</v>
      </c>
      <c r="L161" s="1140" t="s">
        <v>631</v>
      </c>
      <c r="M161" s="669"/>
      <c r="S161" s="843"/>
      <c r="V161" s="3073"/>
      <c r="W161" s="3074"/>
      <c r="X161" s="3074"/>
      <c r="Y161" s="3074"/>
      <c r="Z161" s="3074"/>
      <c r="AA161" s="3074"/>
      <c r="AB161" s="3074"/>
      <c r="AC161" s="3074"/>
      <c r="AD161" s="3074"/>
      <c r="AE161" s="3074"/>
      <c r="AF161" s="3075"/>
    </row>
    <row r="162" spans="1:32" s="349" customFormat="1" ht="12" customHeight="1" outlineLevel="1" x14ac:dyDescent="0.2">
      <c r="A162" s="669"/>
      <c r="B162" s="61"/>
      <c r="C162" s="77"/>
      <c r="D162" s="78"/>
      <c r="E162" s="135"/>
      <c r="F162" s="349" t="s">
        <v>426</v>
      </c>
      <c r="J162" s="531">
        <f>J161*O162</f>
        <v>13792</v>
      </c>
      <c r="K162" s="399" t="s">
        <v>136</v>
      </c>
      <c r="L162" s="1140" t="s">
        <v>631</v>
      </c>
      <c r="M162" s="669"/>
      <c r="O162" s="395">
        <v>2</v>
      </c>
      <c r="P162" s="349" t="str">
        <f>F162&amp;" = "&amp;O162&amp;" * "&amp;F161</f>
        <v>3e lid, tweede bedrag = 2 * 3e lid, eerste bedrag</v>
      </c>
      <c r="S162" s="843"/>
      <c r="V162" s="1122"/>
      <c r="W162" s="1122"/>
      <c r="X162" s="1122"/>
      <c r="Y162" s="1122"/>
      <c r="Z162" s="1122"/>
      <c r="AA162" s="1122"/>
      <c r="AB162" s="1122"/>
      <c r="AC162" s="1122"/>
      <c r="AD162" s="1122"/>
      <c r="AE162" s="1122"/>
      <c r="AF162" s="1122"/>
    </row>
    <row r="163" spans="1:32" s="349" customFormat="1" ht="12" customHeight="1" outlineLevel="1" x14ac:dyDescent="0.2">
      <c r="A163" s="669"/>
      <c r="B163" s="61"/>
      <c r="C163" s="77"/>
      <c r="D163" s="78"/>
      <c r="E163" s="135"/>
      <c r="F163" s="349" t="s">
        <v>642</v>
      </c>
      <c r="J163" s="531">
        <f>J159</f>
        <v>793</v>
      </c>
      <c r="K163" s="399" t="s">
        <v>136</v>
      </c>
      <c r="L163" s="1140" t="s">
        <v>632</v>
      </c>
      <c r="M163" s="669"/>
      <c r="S163" s="843"/>
    </row>
    <row r="164" spans="1:32" s="349" customFormat="1" ht="12.75" outlineLevel="1" x14ac:dyDescent="0.2">
      <c r="A164" s="669"/>
      <c r="B164" s="61"/>
      <c r="C164" s="77"/>
      <c r="D164" s="78"/>
      <c r="E164" s="135"/>
      <c r="F164" s="349" t="s">
        <v>643</v>
      </c>
      <c r="J164" s="531">
        <f>J163*O164</f>
        <v>1586</v>
      </c>
      <c r="K164" s="399" t="s">
        <v>136</v>
      </c>
      <c r="L164" s="1140" t="s">
        <v>631</v>
      </c>
      <c r="M164" s="669"/>
      <c r="O164" s="395">
        <v>2</v>
      </c>
      <c r="P164" s="349" t="str">
        <f>F164&amp;" = "&amp;O164&amp;" * "&amp;F163</f>
        <v>3e lid, vierde bedrag = 2 * 3e lid, derde bedrag</v>
      </c>
      <c r="S164" s="843"/>
    </row>
    <row r="165" spans="1:32" s="349" customFormat="1" ht="12.75" outlineLevel="1" x14ac:dyDescent="0.2">
      <c r="B165" s="61"/>
      <c r="C165" s="77"/>
      <c r="D165" s="78"/>
      <c r="E165" s="135"/>
      <c r="J165" s="531"/>
      <c r="K165" s="399"/>
      <c r="L165" s="1140"/>
      <c r="M165" s="669"/>
      <c r="N165" s="399"/>
      <c r="O165" s="399"/>
      <c r="P165" s="399"/>
      <c r="S165" s="843"/>
    </row>
    <row r="166" spans="1:32" s="349" customFormat="1" ht="12.75" outlineLevel="1" x14ac:dyDescent="0.2">
      <c r="B166" s="61"/>
      <c r="C166" s="77"/>
      <c r="D166" s="78"/>
      <c r="E166" s="135"/>
      <c r="F166" s="349" t="s">
        <v>640</v>
      </c>
      <c r="J166" s="668">
        <v>0.115</v>
      </c>
      <c r="K166" s="349" t="s">
        <v>184</v>
      </c>
      <c r="L166" s="1140"/>
      <c r="M166" s="669"/>
      <c r="N166" s="399"/>
      <c r="O166" s="399"/>
      <c r="P166" s="399"/>
      <c r="S166" s="843"/>
    </row>
    <row r="167" spans="1:32" s="349" customFormat="1" ht="12.75" x14ac:dyDescent="0.2">
      <c r="B167" s="61"/>
      <c r="C167" s="77"/>
      <c r="D167" s="78"/>
      <c r="E167" s="135"/>
      <c r="L167" s="1140"/>
      <c r="M167" s="669"/>
      <c r="S167" s="843"/>
    </row>
    <row r="168" spans="1:32" s="433" customFormat="1" ht="12.75" x14ac:dyDescent="0.2">
      <c r="A168" s="852" t="s">
        <v>1583</v>
      </c>
      <c r="B168" s="126"/>
      <c r="C168" s="127"/>
      <c r="D168" s="128"/>
      <c r="E168" s="129" t="s">
        <v>2</v>
      </c>
      <c r="F168" s="130"/>
      <c r="G168" s="121">
        <f>G154+1</f>
        <v>2008</v>
      </c>
      <c r="H168" s="131">
        <f>ROW(J184)-ROW()</f>
        <v>16</v>
      </c>
      <c r="L168" s="1141"/>
      <c r="M168" s="852"/>
      <c r="S168" s="842"/>
      <c r="V168" s="533"/>
      <c r="W168" s="533"/>
      <c r="X168" s="533"/>
      <c r="Y168" s="533"/>
      <c r="Z168" s="533"/>
      <c r="AA168" s="533"/>
      <c r="AB168" s="533"/>
      <c r="AC168" s="533"/>
      <c r="AD168" s="533"/>
      <c r="AE168" s="533"/>
      <c r="AF168" s="533"/>
    </row>
    <row r="169" spans="1:32" s="349" customFormat="1" ht="12" customHeight="1" outlineLevel="1" x14ac:dyDescent="0.2">
      <c r="B169" s="61"/>
      <c r="C169" s="77"/>
      <c r="D169" s="78"/>
      <c r="E169" s="135"/>
      <c r="L169" s="1140"/>
      <c r="M169" s="669"/>
      <c r="S169" s="843"/>
    </row>
    <row r="170" spans="1:32" s="349" customFormat="1" ht="12" customHeight="1" outlineLevel="1" thickBot="1" x14ac:dyDescent="0.25">
      <c r="B170" s="61"/>
      <c r="C170" s="77"/>
      <c r="D170" s="78"/>
      <c r="E170" s="135"/>
      <c r="G170" s="85" t="s">
        <v>0</v>
      </c>
      <c r="H170" s="122">
        <f>$G168</f>
        <v>2008</v>
      </c>
      <c r="I170" s="348">
        <f>VLOOKUP($H170,'TCF en bruto WML'!$G$13:$J$76,'TCF en bruto WML'!$J$78,FALSE)</f>
        <v>1.0149999999999999</v>
      </c>
      <c r="L170" s="1140"/>
      <c r="M170" s="669"/>
      <c r="S170" s="844" t="s">
        <v>243</v>
      </c>
      <c r="V170" s="74" t="s">
        <v>29</v>
      </c>
      <c r="W170" s="419"/>
      <c r="X170" s="419"/>
      <c r="Y170" s="419"/>
      <c r="Z170" s="419"/>
      <c r="AA170" s="419"/>
      <c r="AB170" s="419"/>
      <c r="AC170" s="419"/>
      <c r="AD170" s="419"/>
      <c r="AE170" s="419"/>
      <c r="AF170" s="419"/>
    </row>
    <row r="171" spans="1:32" s="349" customFormat="1" ht="12" customHeight="1" outlineLevel="1" x14ac:dyDescent="0.2">
      <c r="B171" s="61"/>
      <c r="C171" s="77"/>
      <c r="D171" s="78"/>
      <c r="E171" s="135"/>
      <c r="L171" s="1140"/>
      <c r="M171" s="669"/>
      <c r="S171" s="848">
        <v>1</v>
      </c>
      <c r="T171" s="349" t="s">
        <v>136</v>
      </c>
      <c r="V171" s="553" t="s">
        <v>647</v>
      </c>
      <c r="W171" s="1127"/>
      <c r="X171" s="1127"/>
      <c r="Y171" s="1127"/>
      <c r="Z171" s="1127"/>
      <c r="AA171" s="1127"/>
      <c r="AB171" s="1127"/>
      <c r="AC171" s="1127"/>
      <c r="AD171" s="1127"/>
      <c r="AE171" s="1127"/>
      <c r="AF171" s="1128"/>
    </row>
    <row r="172" spans="1:32" s="349" customFormat="1" ht="12" customHeight="1" outlineLevel="1" x14ac:dyDescent="0.2">
      <c r="A172" s="669" t="str">
        <f>INDEX(Checks!$J$42:$J$47,MATCH((SEARCH("(",formuletekst(J172))),Checks!$I$42:$I$47,0))</f>
        <v>AFR</v>
      </c>
      <c r="B172" s="61"/>
      <c r="C172" s="77"/>
      <c r="D172" s="78"/>
      <c r="E172" s="135"/>
      <c r="F172" s="349" t="s">
        <v>645</v>
      </c>
      <c r="J172" s="531">
        <f>ROUND(($J173/$J180),$S172)</f>
        <v>7000</v>
      </c>
      <c r="K172" s="399" t="s">
        <v>136</v>
      </c>
      <c r="L172" s="1140" t="s">
        <v>631</v>
      </c>
      <c r="M172" s="669"/>
      <c r="S172" s="848">
        <v>0</v>
      </c>
      <c r="T172" s="349" t="s">
        <v>183</v>
      </c>
      <c r="V172" s="554" t="s">
        <v>648</v>
      </c>
      <c r="W172" s="1130"/>
      <c r="X172" s="1130"/>
      <c r="Y172" s="1130"/>
      <c r="Z172" s="1130"/>
      <c r="AA172" s="1130"/>
      <c r="AB172" s="1130"/>
      <c r="AC172" s="1130"/>
      <c r="AD172" s="1130"/>
      <c r="AE172" s="1130"/>
      <c r="AF172" s="1131"/>
    </row>
    <row r="173" spans="1:32" s="349" customFormat="1" ht="12" customHeight="1" outlineLevel="1" x14ac:dyDescent="0.2">
      <c r="A173" s="669" t="str">
        <f>INDEX(Checks!$J$42:$J$47,MATCH((SEARCH("(",formuletekst(J173))),Checks!$I$42:$I$47,0))</f>
        <v>ABO</v>
      </c>
      <c r="B173" s="61"/>
      <c r="C173" s="77"/>
      <c r="D173" s="78"/>
      <c r="E173" s="135"/>
      <c r="F173" s="349" t="s">
        <v>646</v>
      </c>
      <c r="J173" s="531">
        <f>CEILING(($J159*$I170),$S171)</f>
        <v>805</v>
      </c>
      <c r="K173" s="399" t="s">
        <v>136</v>
      </c>
      <c r="L173" s="1140" t="s">
        <v>632</v>
      </c>
      <c r="M173" s="669"/>
      <c r="O173" s="399"/>
      <c r="S173" s="843" t="s">
        <v>934</v>
      </c>
      <c r="V173" s="554" t="s">
        <v>649</v>
      </c>
      <c r="W173" s="1130"/>
      <c r="X173" s="1130"/>
      <c r="Y173" s="1130"/>
      <c r="Z173" s="1130"/>
      <c r="AA173" s="1130"/>
      <c r="AB173" s="1130"/>
      <c r="AC173" s="1130"/>
      <c r="AD173" s="1130"/>
      <c r="AE173" s="1130"/>
      <c r="AF173" s="1131"/>
    </row>
    <row r="174" spans="1:32" s="349" customFormat="1" ht="12" customHeight="1" outlineLevel="1" x14ac:dyDescent="0.2">
      <c r="A174" s="669"/>
      <c r="B174" s="61"/>
      <c r="C174" s="77"/>
      <c r="D174" s="78"/>
      <c r="E174" s="135"/>
      <c r="F174" s="349" t="s">
        <v>469</v>
      </c>
      <c r="J174" s="531">
        <f>J172</f>
        <v>7000</v>
      </c>
      <c r="K174" s="399" t="s">
        <v>136</v>
      </c>
      <c r="L174" s="1140" t="s">
        <v>631</v>
      </c>
      <c r="M174" s="669"/>
      <c r="S174" s="843"/>
      <c r="V174" s="1129"/>
      <c r="W174" s="1130"/>
      <c r="X174" s="1130"/>
      <c r="Y174" s="1130"/>
      <c r="Z174" s="1130"/>
      <c r="AA174" s="1130"/>
      <c r="AB174" s="1130"/>
      <c r="AC174" s="1130"/>
      <c r="AD174" s="1130"/>
      <c r="AE174" s="1130"/>
      <c r="AF174" s="1131"/>
    </row>
    <row r="175" spans="1:32" s="349" customFormat="1" ht="12" customHeight="1" outlineLevel="1" x14ac:dyDescent="0.2">
      <c r="A175" s="669"/>
      <c r="B175" s="61"/>
      <c r="C175" s="77"/>
      <c r="D175" s="78"/>
      <c r="E175" s="135"/>
      <c r="F175" s="349" t="s">
        <v>425</v>
      </c>
      <c r="J175" s="531">
        <f>J172</f>
        <v>7000</v>
      </c>
      <c r="K175" s="399" t="s">
        <v>136</v>
      </c>
      <c r="L175" s="1140" t="s">
        <v>631</v>
      </c>
      <c r="M175" s="669"/>
      <c r="S175" s="843"/>
      <c r="V175" s="1132"/>
      <c r="W175" s="1133"/>
      <c r="X175" s="1133"/>
      <c r="Y175" s="1133"/>
      <c r="Z175" s="1133"/>
      <c r="AA175" s="1133"/>
      <c r="AB175" s="1133"/>
      <c r="AC175" s="1133"/>
      <c r="AD175" s="1133"/>
      <c r="AE175" s="1133"/>
      <c r="AF175" s="1134"/>
    </row>
    <row r="176" spans="1:32" s="349" customFormat="1" ht="12" customHeight="1" outlineLevel="1" x14ac:dyDescent="0.2">
      <c r="A176" s="669"/>
      <c r="B176" s="61"/>
      <c r="C176" s="77"/>
      <c r="D176" s="78"/>
      <c r="E176" s="135"/>
      <c r="F176" s="349" t="s">
        <v>426</v>
      </c>
      <c r="J176" s="531">
        <f>J175*O176</f>
        <v>14000</v>
      </c>
      <c r="K176" s="399" t="s">
        <v>136</v>
      </c>
      <c r="L176" s="1140" t="s">
        <v>631</v>
      </c>
      <c r="M176" s="669"/>
      <c r="O176" s="395">
        <v>2</v>
      </c>
      <c r="P176" s="349" t="str">
        <f>F176&amp;" = "&amp;O176&amp;" * "&amp;F175</f>
        <v>3e lid, tweede bedrag = 2 * 3e lid, eerste bedrag</v>
      </c>
      <c r="S176" s="843"/>
      <c r="V176" s="1122"/>
      <c r="W176" s="1122"/>
      <c r="X176" s="1122"/>
      <c r="Y176" s="1122"/>
      <c r="Z176" s="1122"/>
      <c r="AA176" s="1122"/>
      <c r="AB176" s="1122"/>
      <c r="AC176" s="1122"/>
      <c r="AD176" s="1122"/>
      <c r="AE176" s="1122"/>
      <c r="AF176" s="1122"/>
    </row>
    <row r="177" spans="1:20" s="349" customFormat="1" ht="12" customHeight="1" outlineLevel="1" x14ac:dyDescent="0.2">
      <c r="A177" s="669"/>
      <c r="B177" s="61"/>
      <c r="C177" s="77"/>
      <c r="D177" s="78"/>
      <c r="E177" s="135"/>
      <c r="F177" s="349" t="s">
        <v>642</v>
      </c>
      <c r="J177" s="531">
        <f>J173</f>
        <v>805</v>
      </c>
      <c r="K177" s="399" t="s">
        <v>136</v>
      </c>
      <c r="L177" s="1140" t="s">
        <v>632</v>
      </c>
      <c r="M177" s="669"/>
      <c r="S177" s="843"/>
    </row>
    <row r="178" spans="1:20" s="349" customFormat="1" ht="12.75" outlineLevel="1" x14ac:dyDescent="0.2">
      <c r="A178" s="669"/>
      <c r="B178" s="61"/>
      <c r="C178" s="77"/>
      <c r="D178" s="78"/>
      <c r="E178" s="135"/>
      <c r="F178" s="349" t="s">
        <v>643</v>
      </c>
      <c r="J178" s="531">
        <f>J177*O178</f>
        <v>1610</v>
      </c>
      <c r="K178" s="399" t="s">
        <v>136</v>
      </c>
      <c r="L178" s="1140" t="s">
        <v>631</v>
      </c>
      <c r="M178" s="669"/>
      <c r="O178" s="395">
        <v>2</v>
      </c>
      <c r="P178" s="349" t="str">
        <f>F178&amp;" = "&amp;O178&amp;" * "&amp;F177</f>
        <v>3e lid, vierde bedrag = 2 * 3e lid, derde bedrag</v>
      </c>
      <c r="S178" s="843"/>
    </row>
    <row r="179" spans="1:20" s="349" customFormat="1" ht="12.75" outlineLevel="1" x14ac:dyDescent="0.2">
      <c r="A179" s="669"/>
      <c r="B179" s="61"/>
      <c r="C179" s="77"/>
      <c r="D179" s="78"/>
      <c r="E179" s="135"/>
      <c r="J179" s="531"/>
      <c r="K179" s="399"/>
      <c r="L179" s="1140"/>
      <c r="M179" s="669"/>
      <c r="N179" s="399"/>
      <c r="O179" s="399"/>
      <c r="P179" s="399"/>
      <c r="S179" s="843"/>
    </row>
    <row r="180" spans="1:20" s="349" customFormat="1" ht="12.75" outlineLevel="1" x14ac:dyDescent="0.2">
      <c r="B180" s="61"/>
      <c r="C180" s="77"/>
      <c r="D180" s="78"/>
      <c r="E180" s="135"/>
      <c r="F180" s="349" t="s">
        <v>640</v>
      </c>
      <c r="J180" s="668">
        <v>0.115</v>
      </c>
      <c r="K180" s="349" t="s">
        <v>184</v>
      </c>
      <c r="L180" s="1140"/>
      <c r="M180" s="669"/>
      <c r="N180" s="399"/>
      <c r="O180" s="399"/>
      <c r="P180" s="399"/>
      <c r="S180" s="843"/>
    </row>
    <row r="181" spans="1:20" s="349" customFormat="1" ht="12.75" outlineLevel="1" x14ac:dyDescent="0.2">
      <c r="B181" s="61"/>
      <c r="D181" s="78"/>
      <c r="E181" s="135"/>
      <c r="J181" s="670"/>
      <c r="L181" s="1140"/>
      <c r="M181" s="669"/>
      <c r="N181" s="399"/>
      <c r="O181" s="399"/>
      <c r="P181" s="399"/>
      <c r="S181" s="843"/>
    </row>
    <row r="182" spans="1:20" s="349" customFormat="1" ht="12.75" outlineLevel="1" x14ac:dyDescent="0.2">
      <c r="B182" s="61"/>
      <c r="C182" s="77" t="s">
        <v>650</v>
      </c>
      <c r="D182" s="78"/>
      <c r="E182" s="135"/>
      <c r="J182" s="670"/>
      <c r="L182" s="1140"/>
      <c r="M182" s="669"/>
      <c r="N182" s="399"/>
      <c r="O182" s="399"/>
      <c r="P182" s="399"/>
      <c r="S182" s="851"/>
      <c r="T182" s="399"/>
    </row>
    <row r="183" spans="1:20" s="349" customFormat="1" ht="12.75" outlineLevel="1" x14ac:dyDescent="0.2">
      <c r="B183" s="61"/>
      <c r="C183" s="77"/>
      <c r="D183" s="78"/>
      <c r="E183" s="135"/>
      <c r="J183" s="670"/>
      <c r="L183" s="1140"/>
      <c r="M183" s="669"/>
      <c r="N183" s="399"/>
      <c r="O183" s="399"/>
      <c r="P183" s="399"/>
      <c r="S183" s="846"/>
      <c r="T183" s="399"/>
    </row>
    <row r="184" spans="1:20" s="349" customFormat="1" ht="12.75" outlineLevel="1" x14ac:dyDescent="0.2">
      <c r="B184" s="61"/>
      <c r="C184" s="77"/>
      <c r="D184" s="78"/>
      <c r="E184" s="135"/>
      <c r="F184" s="349" t="s">
        <v>645</v>
      </c>
      <c r="J184" s="671">
        <v>6999</v>
      </c>
      <c r="L184" s="1140" t="s">
        <v>631</v>
      </c>
      <c r="M184" s="669"/>
      <c r="N184" s="399"/>
      <c r="O184" s="399"/>
      <c r="P184" s="399"/>
      <c r="S184" s="846"/>
      <c r="T184" s="399"/>
    </row>
    <row r="185" spans="1:20" s="349" customFormat="1" ht="12.75" outlineLevel="1" x14ac:dyDescent="0.2">
      <c r="A185" s="669"/>
      <c r="B185" s="61"/>
      <c r="C185" s="77"/>
      <c r="D185" s="78"/>
      <c r="E185" s="135"/>
      <c r="F185" s="349" t="s">
        <v>646</v>
      </c>
      <c r="J185" s="531">
        <f>J184*J192</f>
        <v>115.48350000000001</v>
      </c>
      <c r="L185" s="1140" t="s">
        <v>632</v>
      </c>
      <c r="M185" s="669"/>
      <c r="N185" s="399"/>
      <c r="O185" s="399"/>
      <c r="P185" s="399"/>
      <c r="S185" s="846"/>
      <c r="T185" s="399"/>
    </row>
    <row r="186" spans="1:20" s="349" customFormat="1" ht="12.75" outlineLevel="1" x14ac:dyDescent="0.2">
      <c r="A186" s="669"/>
      <c r="B186" s="61"/>
      <c r="C186" s="77"/>
      <c r="D186" s="78"/>
      <c r="E186" s="135"/>
      <c r="F186" s="349" t="s">
        <v>469</v>
      </c>
      <c r="J186" s="531">
        <f>J184</f>
        <v>6999</v>
      </c>
      <c r="L186" s="1140" t="s">
        <v>631</v>
      </c>
      <c r="M186" s="669"/>
      <c r="N186" s="399"/>
      <c r="O186" s="399"/>
      <c r="P186" s="399"/>
      <c r="S186" s="843"/>
    </row>
    <row r="187" spans="1:20" s="349" customFormat="1" ht="12.75" outlineLevel="1" x14ac:dyDescent="0.2">
      <c r="A187" s="669"/>
      <c r="B187" s="61"/>
      <c r="C187" s="77"/>
      <c r="D187" s="78"/>
      <c r="E187" s="135"/>
      <c r="F187" s="349" t="s">
        <v>425</v>
      </c>
      <c r="J187" s="531">
        <f>J184</f>
        <v>6999</v>
      </c>
      <c r="L187" s="1140" t="s">
        <v>631</v>
      </c>
      <c r="M187" s="669"/>
      <c r="N187" s="399"/>
      <c r="O187" s="399"/>
      <c r="P187" s="399"/>
      <c r="S187" s="843"/>
    </row>
    <row r="188" spans="1:20" s="349" customFormat="1" ht="12.75" outlineLevel="1" x14ac:dyDescent="0.2">
      <c r="A188" s="669"/>
      <c r="B188" s="61"/>
      <c r="C188" s="77"/>
      <c r="D188" s="78"/>
      <c r="E188" s="135"/>
      <c r="F188" s="349" t="s">
        <v>426</v>
      </c>
      <c r="J188" s="531">
        <f>J187*O188</f>
        <v>13998</v>
      </c>
      <c r="L188" s="1140" t="s">
        <v>638</v>
      </c>
      <c r="M188" s="669"/>
      <c r="N188" s="399"/>
      <c r="O188" s="395">
        <v>2</v>
      </c>
      <c r="P188" s="349" t="str">
        <f>F188&amp;" = "&amp;O188&amp;" * "&amp;F187</f>
        <v>3e lid, tweede bedrag = 2 * 3e lid, eerste bedrag</v>
      </c>
      <c r="S188" s="843"/>
    </row>
    <row r="189" spans="1:20" s="349" customFormat="1" ht="12.75" outlineLevel="1" x14ac:dyDescent="0.2">
      <c r="A189" s="669"/>
      <c r="B189" s="61"/>
      <c r="C189" s="77"/>
      <c r="D189" s="78"/>
      <c r="E189" s="135"/>
      <c r="F189" s="349" t="s">
        <v>642</v>
      </c>
      <c r="J189" s="528">
        <v>115</v>
      </c>
      <c r="L189" s="1140" t="s">
        <v>632</v>
      </c>
      <c r="M189" s="669"/>
      <c r="N189" s="399"/>
      <c r="S189" s="843"/>
    </row>
    <row r="190" spans="1:20" s="349" customFormat="1" ht="12.75" outlineLevel="1" x14ac:dyDescent="0.2">
      <c r="A190" s="669"/>
      <c r="B190" s="61"/>
      <c r="C190" s="77"/>
      <c r="D190" s="78"/>
      <c r="E190" s="135"/>
      <c r="F190" s="349" t="s">
        <v>643</v>
      </c>
      <c r="J190" s="531">
        <f>J189*O190</f>
        <v>230</v>
      </c>
      <c r="L190" s="1140" t="s">
        <v>639</v>
      </c>
      <c r="M190" s="669"/>
      <c r="N190" s="399"/>
      <c r="O190" s="395">
        <v>2</v>
      </c>
      <c r="P190" s="349" t="str">
        <f>F190&amp;" = "&amp;O190&amp;" * "&amp;F189</f>
        <v>3e lid, vierde bedrag = 2 * 3e lid, derde bedrag</v>
      </c>
      <c r="S190" s="843"/>
    </row>
    <row r="191" spans="1:20" s="349" customFormat="1" ht="12.75" outlineLevel="1" x14ac:dyDescent="0.2">
      <c r="B191" s="61"/>
      <c r="C191" s="77"/>
      <c r="D191" s="78"/>
      <c r="E191" s="135"/>
      <c r="J191" s="670"/>
      <c r="L191" s="1140"/>
      <c r="M191" s="669"/>
      <c r="N191" s="399"/>
      <c r="O191" s="399"/>
      <c r="P191" s="399"/>
      <c r="S191" s="843"/>
    </row>
    <row r="192" spans="1:20" s="349" customFormat="1" ht="12.75" outlineLevel="1" x14ac:dyDescent="0.2">
      <c r="B192" s="61"/>
      <c r="C192" s="77"/>
      <c r="D192" s="78"/>
      <c r="E192" s="135"/>
      <c r="F192" s="349" t="s">
        <v>640</v>
      </c>
      <c r="J192" s="668">
        <v>1.6500000000000001E-2</v>
      </c>
      <c r="K192" s="349" t="s">
        <v>184</v>
      </c>
      <c r="L192" s="1140"/>
      <c r="M192" s="669"/>
      <c r="N192" s="399"/>
      <c r="O192" s="399"/>
      <c r="P192" s="399"/>
      <c r="S192" s="843"/>
    </row>
    <row r="193" spans="1:32" s="349" customFormat="1" ht="12.75" x14ac:dyDescent="0.2">
      <c r="B193" s="61"/>
      <c r="C193" s="77"/>
      <c r="D193" s="78"/>
      <c r="E193" s="135"/>
      <c r="L193" s="1140"/>
      <c r="M193" s="669"/>
      <c r="S193" s="843"/>
    </row>
    <row r="194" spans="1:32" s="433" customFormat="1" ht="12.75" x14ac:dyDescent="0.2">
      <c r="A194" s="852" t="s">
        <v>1583</v>
      </c>
      <c r="B194" s="126"/>
      <c r="C194" s="127"/>
      <c r="D194" s="128"/>
      <c r="E194" s="129" t="s">
        <v>2</v>
      </c>
      <c r="F194" s="130"/>
      <c r="G194" s="121">
        <f>G168+1</f>
        <v>2009</v>
      </c>
      <c r="H194" s="131">
        <f>ROW(J198)-ROW()</f>
        <v>4</v>
      </c>
      <c r="L194" s="1141"/>
      <c r="M194" s="852"/>
      <c r="S194" s="842"/>
      <c r="V194" s="533"/>
      <c r="W194" s="533"/>
      <c r="X194" s="533"/>
      <c r="Y194" s="533"/>
      <c r="Z194" s="533"/>
      <c r="AA194" s="533"/>
      <c r="AB194" s="533"/>
      <c r="AC194" s="533"/>
      <c r="AD194" s="533"/>
      <c r="AE194" s="533"/>
      <c r="AF194" s="533"/>
    </row>
    <row r="195" spans="1:32" s="349" customFormat="1" ht="12" customHeight="1" outlineLevel="1" x14ac:dyDescent="0.2">
      <c r="B195" s="61"/>
      <c r="C195" s="77"/>
      <c r="D195" s="78"/>
      <c r="E195" s="135"/>
      <c r="L195" s="1140"/>
      <c r="M195" s="669"/>
      <c r="S195" s="843"/>
    </row>
    <row r="196" spans="1:32" s="349" customFormat="1" ht="12" customHeight="1" outlineLevel="1" thickBot="1" x14ac:dyDescent="0.25">
      <c r="B196" s="61"/>
      <c r="C196" s="77"/>
      <c r="D196" s="78"/>
      <c r="E196" s="135"/>
      <c r="G196" s="85" t="s">
        <v>0</v>
      </c>
      <c r="H196" s="122">
        <f>$G194</f>
        <v>2009</v>
      </c>
      <c r="I196" s="348">
        <f>VLOOKUP($H196,'TCF en bruto WML'!$G$13:$J$76,'TCF en bruto WML'!$J$78,FALSE)</f>
        <v>1.0169999999999999</v>
      </c>
      <c r="L196" s="1140"/>
      <c r="M196" s="669"/>
      <c r="S196" s="844" t="s">
        <v>243</v>
      </c>
      <c r="V196" s="74" t="s">
        <v>29</v>
      </c>
      <c r="W196" s="419"/>
      <c r="X196" s="419"/>
      <c r="Y196" s="419"/>
      <c r="Z196" s="419"/>
      <c r="AA196" s="419"/>
      <c r="AB196" s="419"/>
      <c r="AC196" s="419"/>
      <c r="AD196" s="419"/>
      <c r="AE196" s="419"/>
      <c r="AF196" s="419"/>
    </row>
    <row r="197" spans="1:32" s="349" customFormat="1" ht="12" customHeight="1" outlineLevel="1" x14ac:dyDescent="0.2">
      <c r="B197" s="61"/>
      <c r="C197" s="77"/>
      <c r="D197" s="78"/>
      <c r="E197" s="135"/>
      <c r="L197" s="1140"/>
      <c r="M197" s="669"/>
      <c r="S197" s="848">
        <v>1</v>
      </c>
      <c r="T197" s="349" t="s">
        <v>136</v>
      </c>
      <c r="V197" s="3067" t="s">
        <v>664</v>
      </c>
      <c r="W197" s="3068"/>
      <c r="X197" s="3068"/>
      <c r="Y197" s="3068"/>
      <c r="Z197" s="3068"/>
      <c r="AA197" s="3068"/>
      <c r="AB197" s="3068"/>
      <c r="AC197" s="3068"/>
      <c r="AD197" s="3068"/>
      <c r="AE197" s="3068"/>
      <c r="AF197" s="3069"/>
    </row>
    <row r="198" spans="1:32" s="349" customFormat="1" ht="12" customHeight="1" outlineLevel="1" x14ac:dyDescent="0.2">
      <c r="A198" s="669" t="str">
        <f>INDEX(Checks!$J$42:$J$47,MATCH((SEARCH("(",formuletekst(J198))),Checks!$I$42:$I$47,0))</f>
        <v>AFR</v>
      </c>
      <c r="B198" s="61"/>
      <c r="C198" s="77"/>
      <c r="D198" s="78"/>
      <c r="E198" s="135"/>
      <c r="F198" s="349" t="s">
        <v>651</v>
      </c>
      <c r="J198" s="531">
        <f>ROUND(J199/$J$202,S198)</f>
        <v>7152</v>
      </c>
      <c r="K198" s="399" t="s">
        <v>136</v>
      </c>
      <c r="L198" s="1140" t="s">
        <v>631</v>
      </c>
      <c r="M198" s="669"/>
      <c r="S198" s="848">
        <v>0</v>
      </c>
      <c r="T198" s="349" t="s">
        <v>183</v>
      </c>
      <c r="V198" s="3070"/>
      <c r="W198" s="3071"/>
      <c r="X198" s="3071"/>
      <c r="Y198" s="3071"/>
      <c r="Z198" s="3071"/>
      <c r="AA198" s="3071"/>
      <c r="AB198" s="3071"/>
      <c r="AC198" s="3071"/>
      <c r="AD198" s="3071"/>
      <c r="AE198" s="3071"/>
      <c r="AF198" s="3072"/>
    </row>
    <row r="199" spans="1:32" s="349" customFormat="1" ht="12" customHeight="1" outlineLevel="1" x14ac:dyDescent="0.2">
      <c r="A199" s="669" t="str">
        <f>INDEX(Checks!$J$42:$J$47,MATCH((SEARCH("(",formuletekst(J199))),Checks!$I$42:$I$47,0))</f>
        <v>ABO</v>
      </c>
      <c r="B199" s="61"/>
      <c r="C199" s="77"/>
      <c r="D199" s="78"/>
      <c r="E199" s="135"/>
      <c r="F199" s="349" t="s">
        <v>652</v>
      </c>
      <c r="J199" s="531">
        <f>CEILING((J185*I196),S197)</f>
        <v>118</v>
      </c>
      <c r="K199" s="399" t="s">
        <v>136</v>
      </c>
      <c r="L199" s="1140" t="s">
        <v>632</v>
      </c>
      <c r="M199" s="669"/>
      <c r="O199" s="399"/>
      <c r="S199" s="843" t="s">
        <v>934</v>
      </c>
      <c r="V199" s="3070"/>
      <c r="W199" s="3071"/>
      <c r="X199" s="3071"/>
      <c r="Y199" s="3071"/>
      <c r="Z199" s="3071"/>
      <c r="AA199" s="3071"/>
      <c r="AB199" s="3071"/>
      <c r="AC199" s="3071"/>
      <c r="AD199" s="3071"/>
      <c r="AE199" s="3071"/>
      <c r="AF199" s="3072"/>
    </row>
    <row r="200" spans="1:32" s="349" customFormat="1" ht="12" customHeight="1" outlineLevel="1" x14ac:dyDescent="0.2">
      <c r="A200" s="669"/>
      <c r="B200" s="61"/>
      <c r="C200" s="77"/>
      <c r="D200" s="78"/>
      <c r="E200" s="135"/>
      <c r="F200" s="349" t="s">
        <v>653</v>
      </c>
      <c r="J200" s="531">
        <f>J198</f>
        <v>7152</v>
      </c>
      <c r="K200" s="399" t="s">
        <v>136</v>
      </c>
      <c r="L200" s="1140" t="s">
        <v>631</v>
      </c>
      <c r="M200" s="669"/>
      <c r="S200" s="843"/>
      <c r="V200" s="3070"/>
      <c r="W200" s="3071"/>
      <c r="X200" s="3071"/>
      <c r="Y200" s="3071"/>
      <c r="Z200" s="3071"/>
      <c r="AA200" s="3071"/>
      <c r="AB200" s="3071"/>
      <c r="AC200" s="3071"/>
      <c r="AD200" s="3071"/>
      <c r="AE200" s="3071"/>
      <c r="AF200" s="3072"/>
    </row>
    <row r="201" spans="1:32" s="349" customFormat="1" ht="12" customHeight="1" outlineLevel="1" x14ac:dyDescent="0.2">
      <c r="A201" s="669"/>
      <c r="B201" s="61"/>
      <c r="C201" s="77"/>
      <c r="D201" s="78"/>
      <c r="E201" s="135"/>
      <c r="F201" s="349" t="s">
        <v>654</v>
      </c>
      <c r="J201" s="528">
        <v>38000</v>
      </c>
      <c r="K201" s="399" t="s">
        <v>136</v>
      </c>
      <c r="L201" s="1140" t="s">
        <v>661</v>
      </c>
      <c r="M201" s="669"/>
      <c r="S201" s="843"/>
      <c r="V201" s="3073"/>
      <c r="W201" s="3074"/>
      <c r="X201" s="3074"/>
      <c r="Y201" s="3074"/>
      <c r="Z201" s="3074"/>
      <c r="AA201" s="3074"/>
      <c r="AB201" s="3074"/>
      <c r="AC201" s="3074"/>
      <c r="AD201" s="3074"/>
      <c r="AE201" s="3074"/>
      <c r="AF201" s="3075"/>
    </row>
    <row r="202" spans="1:32" s="349" customFormat="1" ht="12" customHeight="1" outlineLevel="1" x14ac:dyDescent="0.2">
      <c r="B202" s="61"/>
      <c r="C202" s="77"/>
      <c r="D202" s="78"/>
      <c r="E202" s="135"/>
      <c r="F202" s="349" t="s">
        <v>655</v>
      </c>
      <c r="J202" s="396">
        <v>1.6500000000000001E-2</v>
      </c>
      <c r="K202" s="399" t="s">
        <v>184</v>
      </c>
      <c r="L202" s="1140" t="s">
        <v>662</v>
      </c>
      <c r="M202" s="669"/>
      <c r="O202" s="399"/>
      <c r="S202" s="843"/>
      <c r="V202" s="1122"/>
      <c r="W202" s="1122"/>
      <c r="X202" s="1122"/>
      <c r="Y202" s="1122"/>
      <c r="Z202" s="1122"/>
      <c r="AA202" s="1122"/>
      <c r="AB202" s="1122"/>
      <c r="AC202" s="1122"/>
      <c r="AD202" s="1122"/>
      <c r="AE202" s="1122"/>
      <c r="AF202" s="1122"/>
    </row>
    <row r="203" spans="1:32" s="349" customFormat="1" ht="12" customHeight="1" outlineLevel="1" x14ac:dyDescent="0.2">
      <c r="B203" s="61"/>
      <c r="C203" s="77"/>
      <c r="D203" s="78"/>
      <c r="E203" s="135"/>
      <c r="F203" s="349" t="s">
        <v>656</v>
      </c>
      <c r="J203" s="528">
        <v>38000</v>
      </c>
      <c r="K203" s="399" t="s">
        <v>136</v>
      </c>
      <c r="L203" s="1140" t="s">
        <v>661</v>
      </c>
      <c r="M203" s="669"/>
      <c r="O203" s="399"/>
      <c r="S203" s="843"/>
    </row>
    <row r="204" spans="1:32" s="349" customFormat="1" ht="12.75" outlineLevel="1" x14ac:dyDescent="0.2">
      <c r="B204" s="61"/>
      <c r="C204" s="77"/>
      <c r="D204" s="78"/>
      <c r="E204" s="135"/>
      <c r="F204" s="349" t="s">
        <v>657</v>
      </c>
      <c r="J204" s="528">
        <v>38000</v>
      </c>
      <c r="K204" s="399" t="s">
        <v>136</v>
      </c>
      <c r="L204" s="1140" t="s">
        <v>661</v>
      </c>
      <c r="M204" s="669"/>
      <c r="O204" s="399"/>
      <c r="S204" s="843"/>
    </row>
    <row r="205" spans="1:32" s="349" customFormat="1" ht="12.75" outlineLevel="1" x14ac:dyDescent="0.2">
      <c r="B205" s="61"/>
      <c r="C205" s="77"/>
      <c r="D205" s="78"/>
      <c r="E205" s="135"/>
      <c r="F205" s="349" t="s">
        <v>658</v>
      </c>
      <c r="J205" s="528">
        <v>38000</v>
      </c>
      <c r="K205" s="399" t="s">
        <v>136</v>
      </c>
      <c r="L205" s="1140" t="s">
        <v>661</v>
      </c>
      <c r="M205" s="669"/>
      <c r="N205" s="399"/>
      <c r="O205" s="399"/>
      <c r="P205" s="399"/>
      <c r="S205" s="843"/>
    </row>
    <row r="206" spans="1:32" s="349" customFormat="1" ht="12.75" outlineLevel="1" x14ac:dyDescent="0.2">
      <c r="B206" s="61"/>
      <c r="C206" s="77"/>
      <c r="D206" s="78"/>
      <c r="E206" s="135"/>
      <c r="F206" s="349" t="s">
        <v>659</v>
      </c>
      <c r="J206" s="396">
        <v>1.6500000000000001E-2</v>
      </c>
      <c r="K206" s="349" t="s">
        <v>184</v>
      </c>
      <c r="L206" s="1140" t="s">
        <v>663</v>
      </c>
      <c r="M206" s="669"/>
      <c r="N206" s="399"/>
      <c r="O206" s="399"/>
      <c r="P206" s="399"/>
      <c r="S206" s="843"/>
    </row>
    <row r="207" spans="1:32" s="349" customFormat="1" ht="12.75" outlineLevel="1" x14ac:dyDescent="0.2">
      <c r="B207" s="61"/>
      <c r="C207" s="77"/>
      <c r="D207" s="78"/>
      <c r="E207" s="135"/>
      <c r="F207" s="349" t="s">
        <v>660</v>
      </c>
      <c r="J207" s="396">
        <v>5.7500000000000002E-2</v>
      </c>
      <c r="K207" s="349" t="s">
        <v>184</v>
      </c>
      <c r="L207" s="1140" t="s">
        <v>663</v>
      </c>
      <c r="M207" s="669"/>
      <c r="S207" s="843"/>
    </row>
    <row r="208" spans="1:32" s="349" customFormat="1" ht="12.75" outlineLevel="1" x14ac:dyDescent="0.2">
      <c r="B208" s="61"/>
      <c r="C208" s="77"/>
      <c r="D208" s="78"/>
      <c r="E208" s="135"/>
      <c r="F208" s="349" t="s">
        <v>634</v>
      </c>
      <c r="J208" s="530">
        <f>J198</f>
        <v>7152</v>
      </c>
      <c r="K208" s="399" t="s">
        <v>136</v>
      </c>
      <c r="L208" s="1140" t="s">
        <v>631</v>
      </c>
      <c r="M208" s="669"/>
      <c r="S208" s="843"/>
    </row>
    <row r="209" spans="1:32" s="349" customFormat="1" ht="12.75" outlineLevel="1" x14ac:dyDescent="0.2">
      <c r="B209" s="61"/>
      <c r="C209" s="77"/>
      <c r="D209" s="78"/>
      <c r="E209" s="135"/>
      <c r="F209" s="349" t="s">
        <v>635</v>
      </c>
      <c r="J209" s="530">
        <f>J208*O209</f>
        <v>14304</v>
      </c>
      <c r="K209" s="399" t="s">
        <v>136</v>
      </c>
      <c r="L209" s="1140" t="s">
        <v>638</v>
      </c>
      <c r="M209" s="669"/>
      <c r="O209" s="395">
        <v>2</v>
      </c>
      <c r="P209" s="349" t="str">
        <f>F209&amp;" = "&amp;O209&amp;" * "&amp;F208</f>
        <v>2e lid, tweede bedrag = 2 * 2e lid, eerste bedrag</v>
      </c>
      <c r="S209" s="843"/>
    </row>
    <row r="210" spans="1:32" s="349" customFormat="1" ht="12.75" outlineLevel="1" x14ac:dyDescent="0.2">
      <c r="B210" s="61"/>
      <c r="C210" s="77"/>
      <c r="D210" s="78"/>
      <c r="E210" s="135"/>
      <c r="F210" s="349" t="s">
        <v>636</v>
      </c>
      <c r="J210" s="530">
        <f>J199</f>
        <v>118</v>
      </c>
      <c r="K210" s="399" t="s">
        <v>136</v>
      </c>
      <c r="L210" s="1140" t="s">
        <v>632</v>
      </c>
      <c r="M210" s="669"/>
      <c r="S210" s="843"/>
    </row>
    <row r="211" spans="1:32" s="349" customFormat="1" ht="12.75" outlineLevel="1" x14ac:dyDescent="0.2">
      <c r="B211" s="61"/>
      <c r="C211" s="77"/>
      <c r="D211" s="78"/>
      <c r="E211" s="135"/>
      <c r="F211" s="349" t="s">
        <v>637</v>
      </c>
      <c r="J211" s="530">
        <f>J210*O211</f>
        <v>236</v>
      </c>
      <c r="K211" s="399" t="s">
        <v>136</v>
      </c>
      <c r="L211" s="1140" t="s">
        <v>639</v>
      </c>
      <c r="M211" s="669"/>
      <c r="O211" s="395">
        <v>2</v>
      </c>
      <c r="P211" s="349" t="str">
        <f>F211&amp;" = "&amp;O211&amp;" * "&amp;F210</f>
        <v>2e lid, vierde bedrag = 2 * 2e lid, derde bedrag</v>
      </c>
      <c r="S211" s="843"/>
    </row>
    <row r="212" spans="1:32" s="349" customFormat="1" ht="12.75" x14ac:dyDescent="0.2">
      <c r="B212" s="61"/>
      <c r="C212" s="77"/>
      <c r="D212" s="78"/>
      <c r="E212" s="135"/>
      <c r="L212" s="1140"/>
      <c r="M212" s="669"/>
      <c r="S212" s="843"/>
    </row>
    <row r="213" spans="1:32" s="433" customFormat="1" ht="12.75" x14ac:dyDescent="0.2">
      <c r="A213" s="852" t="s">
        <v>1583</v>
      </c>
      <c r="B213" s="126"/>
      <c r="C213" s="127"/>
      <c r="D213" s="128"/>
      <c r="E213" s="129" t="s">
        <v>2</v>
      </c>
      <c r="F213" s="130"/>
      <c r="G213" s="121">
        <f>G194+1</f>
        <v>2010</v>
      </c>
      <c r="H213" s="131">
        <f>ROW(J217)-ROW()</f>
        <v>4</v>
      </c>
      <c r="L213" s="1141"/>
      <c r="M213" s="852"/>
      <c r="S213" s="842"/>
      <c r="V213" s="533"/>
      <c r="W213" s="533"/>
      <c r="X213" s="533"/>
      <c r="Y213" s="533"/>
      <c r="Z213" s="533"/>
      <c r="AA213" s="533"/>
      <c r="AB213" s="533"/>
      <c r="AC213" s="533"/>
      <c r="AD213" s="533"/>
      <c r="AE213" s="533"/>
      <c r="AF213" s="533"/>
    </row>
    <row r="214" spans="1:32" s="349" customFormat="1" ht="12" customHeight="1" outlineLevel="1" x14ac:dyDescent="0.2">
      <c r="B214" s="61"/>
      <c r="C214" s="77"/>
      <c r="D214" s="78"/>
      <c r="E214" s="135"/>
      <c r="L214" s="1140"/>
      <c r="M214" s="669"/>
      <c r="S214" s="843"/>
    </row>
    <row r="215" spans="1:32" s="349" customFormat="1" ht="12" customHeight="1" outlineLevel="1" thickBot="1" x14ac:dyDescent="0.25">
      <c r="B215" s="61"/>
      <c r="C215" s="77"/>
      <c r="D215" s="78"/>
      <c r="E215" s="135"/>
      <c r="G215" s="85" t="s">
        <v>0</v>
      </c>
      <c r="H215" s="122">
        <f>$G213</f>
        <v>2010</v>
      </c>
      <c r="I215" s="348">
        <f>VLOOKUP($H215,'TCF en bruto WML'!$G$13:$J$76,'TCF en bruto WML'!$J$78,FALSE)</f>
        <v>1.0189999999999999</v>
      </c>
      <c r="L215" s="1140"/>
      <c r="M215" s="669"/>
      <c r="S215" s="844" t="s">
        <v>243</v>
      </c>
      <c r="V215" s="74" t="s">
        <v>29</v>
      </c>
      <c r="W215" s="419"/>
      <c r="X215" s="419"/>
      <c r="Y215" s="419"/>
      <c r="Z215" s="419"/>
      <c r="AA215" s="419"/>
      <c r="AB215" s="419"/>
      <c r="AC215" s="419"/>
      <c r="AD215" s="419"/>
      <c r="AE215" s="419"/>
      <c r="AF215" s="419"/>
    </row>
    <row r="216" spans="1:32" s="349" customFormat="1" ht="12" customHeight="1" outlineLevel="1" x14ac:dyDescent="0.2">
      <c r="B216" s="61"/>
      <c r="C216" s="77"/>
      <c r="D216" s="78"/>
      <c r="E216" s="135"/>
      <c r="L216" s="1140"/>
      <c r="M216" s="669"/>
      <c r="S216" s="848">
        <v>1</v>
      </c>
      <c r="T216" s="349" t="s">
        <v>136</v>
      </c>
      <c r="V216" s="3067" t="s">
        <v>664</v>
      </c>
      <c r="W216" s="3068"/>
      <c r="X216" s="3068"/>
      <c r="Y216" s="3068"/>
      <c r="Z216" s="3068"/>
      <c r="AA216" s="3068"/>
      <c r="AB216" s="3068"/>
      <c r="AC216" s="3068"/>
      <c r="AD216" s="3068"/>
      <c r="AE216" s="3068"/>
      <c r="AF216" s="3069"/>
    </row>
    <row r="217" spans="1:32" s="349" customFormat="1" ht="12" customHeight="1" outlineLevel="1" x14ac:dyDescent="0.2">
      <c r="A217" s="669" t="str">
        <f>INDEX(Checks!$J$42:$J$47,MATCH((SEARCH("(",formuletekst(J217))),Checks!$I$42:$I$47,0))</f>
        <v>ABO</v>
      </c>
      <c r="B217" s="61"/>
      <c r="C217" s="77"/>
      <c r="D217" s="78"/>
      <c r="E217" s="135"/>
      <c r="F217" s="349" t="s">
        <v>651</v>
      </c>
      <c r="J217" s="529">
        <f>CEILING((J198*I215),S216)</f>
        <v>7288</v>
      </c>
      <c r="K217" s="399" t="s">
        <v>136</v>
      </c>
      <c r="L217" s="1140" t="s">
        <v>631</v>
      </c>
      <c r="M217" s="669"/>
      <c r="S217" s="848">
        <v>0</v>
      </c>
      <c r="T217" s="349" t="s">
        <v>183</v>
      </c>
      <c r="V217" s="3070"/>
      <c r="W217" s="3071"/>
      <c r="X217" s="3071"/>
      <c r="Y217" s="3071"/>
      <c r="Z217" s="3071"/>
      <c r="AA217" s="3071"/>
      <c r="AB217" s="3071"/>
      <c r="AC217" s="3071"/>
      <c r="AD217" s="3071"/>
      <c r="AE217" s="3071"/>
      <c r="AF217" s="3072"/>
    </row>
    <row r="218" spans="1:32" s="349" customFormat="1" ht="12" customHeight="1" outlineLevel="1" x14ac:dyDescent="0.2">
      <c r="A218" s="669" t="str">
        <f>INDEX(Checks!$J$42:$J$47,MATCH((SEARCH("(",formuletekst(J218))),Checks!$I$42:$I$47,0))</f>
        <v>ABO</v>
      </c>
      <c r="B218" s="61"/>
      <c r="C218" s="77"/>
      <c r="D218" s="78"/>
      <c r="E218" s="135"/>
      <c r="F218" s="349" t="s">
        <v>652</v>
      </c>
      <c r="J218" s="531">
        <f>CEILING((J199*I215),S216)</f>
        <v>121</v>
      </c>
      <c r="K218" s="399" t="s">
        <v>136</v>
      </c>
      <c r="L218" s="1140" t="s">
        <v>632</v>
      </c>
      <c r="M218" s="669"/>
      <c r="O218" s="399"/>
      <c r="S218" s="843" t="s">
        <v>934</v>
      </c>
      <c r="V218" s="3070"/>
      <c r="W218" s="3071"/>
      <c r="X218" s="3071"/>
      <c r="Y218" s="3071"/>
      <c r="Z218" s="3071"/>
      <c r="AA218" s="3071"/>
      <c r="AB218" s="3071"/>
      <c r="AC218" s="3071"/>
      <c r="AD218" s="3071"/>
      <c r="AE218" s="3071"/>
      <c r="AF218" s="3072"/>
    </row>
    <row r="219" spans="1:32" s="349" customFormat="1" ht="12" customHeight="1" outlineLevel="1" x14ac:dyDescent="0.2">
      <c r="A219" s="669"/>
      <c r="B219" s="61"/>
      <c r="C219" s="77"/>
      <c r="D219" s="78"/>
      <c r="E219" s="135"/>
      <c r="F219" s="349" t="s">
        <v>653</v>
      </c>
      <c r="J219" s="531">
        <f>J217</f>
        <v>7288</v>
      </c>
      <c r="K219" s="399" t="s">
        <v>136</v>
      </c>
      <c r="L219" s="1140" t="s">
        <v>631</v>
      </c>
      <c r="M219" s="669"/>
      <c r="S219" s="843"/>
      <c r="V219" s="3070"/>
      <c r="W219" s="3071"/>
      <c r="X219" s="3071"/>
      <c r="Y219" s="3071"/>
      <c r="Z219" s="3071"/>
      <c r="AA219" s="3071"/>
      <c r="AB219" s="3071"/>
      <c r="AC219" s="3071"/>
      <c r="AD219" s="3071"/>
      <c r="AE219" s="3071"/>
      <c r="AF219" s="3072"/>
    </row>
    <row r="220" spans="1:32" s="349" customFormat="1" ht="12" customHeight="1" outlineLevel="1" x14ac:dyDescent="0.2">
      <c r="A220" s="669" t="str">
        <f>INDEX(Checks!$J$42:$J$47,MATCH((SEARCH("(",formuletekst(J220))),Checks!$I$42:$I$47,0))</f>
        <v>ABO</v>
      </c>
      <c r="B220" s="61"/>
      <c r="C220" s="77"/>
      <c r="D220" s="78"/>
      <c r="E220" s="135"/>
      <c r="F220" s="349" t="s">
        <v>654</v>
      </c>
      <c r="J220" s="531">
        <f>CEILING((J201*I215),S216)</f>
        <v>38722</v>
      </c>
      <c r="K220" s="399" t="s">
        <v>136</v>
      </c>
      <c r="L220" s="1140" t="s">
        <v>661</v>
      </c>
      <c r="M220" s="669"/>
      <c r="S220" s="843"/>
      <c r="V220" s="3073"/>
      <c r="W220" s="3074"/>
      <c r="X220" s="3074"/>
      <c r="Y220" s="3074"/>
      <c r="Z220" s="3074"/>
      <c r="AA220" s="3074"/>
      <c r="AB220" s="3074"/>
      <c r="AC220" s="3074"/>
      <c r="AD220" s="3074"/>
      <c r="AE220" s="3074"/>
      <c r="AF220" s="3075"/>
    </row>
    <row r="221" spans="1:32" s="349" customFormat="1" ht="12" customHeight="1" outlineLevel="1" x14ac:dyDescent="0.2">
      <c r="B221" s="61"/>
      <c r="C221" s="77"/>
      <c r="D221" s="78"/>
      <c r="E221" s="135"/>
      <c r="F221" s="349" t="s">
        <v>655</v>
      </c>
      <c r="J221" s="396">
        <v>1.6500000000000001E-2</v>
      </c>
      <c r="K221" s="399" t="s">
        <v>184</v>
      </c>
      <c r="L221" s="1140" t="s">
        <v>662</v>
      </c>
      <c r="M221" s="669"/>
      <c r="O221" s="399"/>
      <c r="S221" s="843"/>
      <c r="V221" s="1122"/>
      <c r="W221" s="1122"/>
      <c r="X221" s="1122"/>
      <c r="Y221" s="1122"/>
      <c r="Z221" s="1122"/>
      <c r="AA221" s="1122"/>
      <c r="AB221" s="1122"/>
      <c r="AC221" s="1122"/>
      <c r="AD221" s="1122"/>
      <c r="AE221" s="1122"/>
      <c r="AF221" s="1122"/>
    </row>
    <row r="222" spans="1:32" s="349" customFormat="1" ht="12" customHeight="1" outlineLevel="1" x14ac:dyDescent="0.2">
      <c r="B222" s="61"/>
      <c r="C222" s="77"/>
      <c r="D222" s="78"/>
      <c r="E222" s="135"/>
      <c r="F222" s="349" t="s">
        <v>656</v>
      </c>
      <c r="J222" s="531">
        <f>J220</f>
        <v>38722</v>
      </c>
      <c r="K222" s="399" t="s">
        <v>136</v>
      </c>
      <c r="L222" s="1140" t="s">
        <v>661</v>
      </c>
      <c r="M222" s="669"/>
      <c r="O222" s="399"/>
      <c r="S222" s="843"/>
    </row>
    <row r="223" spans="1:32" s="349" customFormat="1" ht="12.75" outlineLevel="1" x14ac:dyDescent="0.2">
      <c r="B223" s="61"/>
      <c r="C223" s="77"/>
      <c r="D223" s="78"/>
      <c r="E223" s="135"/>
      <c r="F223" s="349" t="s">
        <v>657</v>
      </c>
      <c r="J223" s="531">
        <f>J220</f>
        <v>38722</v>
      </c>
      <c r="K223" s="399" t="s">
        <v>136</v>
      </c>
      <c r="L223" s="1140" t="s">
        <v>661</v>
      </c>
      <c r="M223" s="669"/>
      <c r="O223" s="399"/>
      <c r="S223" s="843"/>
    </row>
    <row r="224" spans="1:32" s="349" customFormat="1" ht="12.75" outlineLevel="1" x14ac:dyDescent="0.2">
      <c r="B224" s="61"/>
      <c r="C224" s="77"/>
      <c r="D224" s="78"/>
      <c r="E224" s="135"/>
      <c r="F224" s="349" t="s">
        <v>658</v>
      </c>
      <c r="J224" s="531">
        <f>J220</f>
        <v>38722</v>
      </c>
      <c r="K224" s="399" t="s">
        <v>136</v>
      </c>
      <c r="L224" s="1140" t="s">
        <v>661</v>
      </c>
      <c r="M224" s="669"/>
      <c r="N224" s="399"/>
      <c r="O224" s="399"/>
      <c r="P224" s="399"/>
      <c r="S224" s="843"/>
    </row>
    <row r="225" spans="1:32" s="349" customFormat="1" ht="12.75" outlineLevel="1" x14ac:dyDescent="0.2">
      <c r="B225" s="61"/>
      <c r="C225" s="77"/>
      <c r="D225" s="78"/>
      <c r="E225" s="135"/>
      <c r="F225" s="349" t="s">
        <v>659</v>
      </c>
      <c r="J225" s="396">
        <v>1.6500000000000001E-2</v>
      </c>
      <c r="K225" s="349" t="s">
        <v>184</v>
      </c>
      <c r="L225" s="1140" t="s">
        <v>663</v>
      </c>
      <c r="M225" s="669"/>
      <c r="N225" s="399"/>
      <c r="O225" s="399"/>
      <c r="P225" s="399"/>
      <c r="S225" s="843"/>
    </row>
    <row r="226" spans="1:32" s="349" customFormat="1" ht="12.75" outlineLevel="1" x14ac:dyDescent="0.2">
      <c r="B226" s="61"/>
      <c r="C226" s="77"/>
      <c r="D226" s="78"/>
      <c r="E226" s="135"/>
      <c r="F226" s="349" t="s">
        <v>660</v>
      </c>
      <c r="J226" s="396">
        <v>5.7500000000000002E-2</v>
      </c>
      <c r="K226" s="349" t="s">
        <v>184</v>
      </c>
      <c r="L226" s="1140" t="s">
        <v>663</v>
      </c>
      <c r="M226" s="669"/>
      <c r="S226" s="843"/>
    </row>
    <row r="227" spans="1:32" s="349" customFormat="1" ht="12.75" outlineLevel="1" x14ac:dyDescent="0.2">
      <c r="B227" s="61"/>
      <c r="C227" s="77"/>
      <c r="D227" s="78"/>
      <c r="E227" s="135"/>
      <c r="F227" s="349" t="s">
        <v>634</v>
      </c>
      <c r="J227" s="530">
        <f>J217</f>
        <v>7288</v>
      </c>
      <c r="K227" s="399" t="s">
        <v>136</v>
      </c>
      <c r="L227" s="1140" t="s">
        <v>631</v>
      </c>
      <c r="M227" s="669"/>
      <c r="S227" s="843"/>
    </row>
    <row r="228" spans="1:32" s="349" customFormat="1" ht="12.75" outlineLevel="1" x14ac:dyDescent="0.2">
      <c r="B228" s="61"/>
      <c r="C228" s="77"/>
      <c r="D228" s="78"/>
      <c r="E228" s="135"/>
      <c r="F228" s="349" t="s">
        <v>635</v>
      </c>
      <c r="J228" s="530">
        <f>J227*O228</f>
        <v>14576</v>
      </c>
      <c r="K228" s="399" t="s">
        <v>136</v>
      </c>
      <c r="L228" s="1140" t="s">
        <v>638</v>
      </c>
      <c r="M228" s="669"/>
      <c r="O228" s="395">
        <v>2</v>
      </c>
      <c r="P228" s="349" t="str">
        <f>F228&amp;" = "&amp;O228&amp;" * "&amp;F227</f>
        <v>2e lid, tweede bedrag = 2 * 2e lid, eerste bedrag</v>
      </c>
      <c r="S228" s="843"/>
    </row>
    <row r="229" spans="1:32" s="349" customFormat="1" ht="12.75" outlineLevel="1" x14ac:dyDescent="0.2">
      <c r="B229" s="61"/>
      <c r="C229" s="77"/>
      <c r="D229" s="78"/>
      <c r="E229" s="135"/>
      <c r="F229" s="349" t="s">
        <v>636</v>
      </c>
      <c r="J229" s="530">
        <f>J218</f>
        <v>121</v>
      </c>
      <c r="K229" s="399" t="s">
        <v>136</v>
      </c>
      <c r="L229" s="1140" t="s">
        <v>632</v>
      </c>
      <c r="M229" s="669"/>
      <c r="S229" s="843"/>
    </row>
    <row r="230" spans="1:32" s="349" customFormat="1" ht="12.75" outlineLevel="1" x14ac:dyDescent="0.2">
      <c r="B230" s="61"/>
      <c r="C230" s="77"/>
      <c r="D230" s="78"/>
      <c r="E230" s="135"/>
      <c r="F230" s="349" t="s">
        <v>637</v>
      </c>
      <c r="J230" s="530">
        <f>J229*O230</f>
        <v>242</v>
      </c>
      <c r="K230" s="399" t="s">
        <v>136</v>
      </c>
      <c r="L230" s="1140" t="s">
        <v>639</v>
      </c>
      <c r="M230" s="669"/>
      <c r="O230" s="395">
        <v>2</v>
      </c>
      <c r="P230" s="349" t="str">
        <f>F230&amp;" = "&amp;O230&amp;" * "&amp;F229</f>
        <v>2e lid, vierde bedrag = 2 * 2e lid, derde bedrag</v>
      </c>
      <c r="S230" s="843"/>
    </row>
    <row r="231" spans="1:32" s="349" customFormat="1" ht="12.75" x14ac:dyDescent="0.2">
      <c r="B231" s="61"/>
      <c r="C231" s="77"/>
      <c r="D231" s="78"/>
      <c r="E231" s="135"/>
      <c r="L231" s="1140"/>
      <c r="M231" s="669"/>
      <c r="S231" s="843"/>
    </row>
    <row r="232" spans="1:32" s="433" customFormat="1" ht="12.75" x14ac:dyDescent="0.2">
      <c r="A232" s="852" t="s">
        <v>1583</v>
      </c>
      <c r="B232" s="126"/>
      <c r="C232" s="127"/>
      <c r="D232" s="128"/>
      <c r="E232" s="129" t="s">
        <v>2</v>
      </c>
      <c r="F232" s="130"/>
      <c r="G232" s="121">
        <f>G213+1</f>
        <v>2011</v>
      </c>
      <c r="H232" s="131">
        <f>ROW(J236)-ROW()</f>
        <v>4</v>
      </c>
      <c r="L232" s="1141"/>
      <c r="M232" s="852"/>
      <c r="S232" s="842"/>
      <c r="V232" s="533"/>
      <c r="W232" s="533"/>
      <c r="X232" s="533"/>
      <c r="Y232" s="533"/>
      <c r="Z232" s="533"/>
      <c r="AA232" s="533"/>
      <c r="AB232" s="533"/>
      <c r="AC232" s="533"/>
      <c r="AD232" s="533"/>
      <c r="AE232" s="533"/>
      <c r="AF232" s="533"/>
    </row>
    <row r="233" spans="1:32" s="349" customFormat="1" ht="12" customHeight="1" outlineLevel="1" x14ac:dyDescent="0.2">
      <c r="B233" s="61"/>
      <c r="C233" s="77"/>
      <c r="D233" s="78"/>
      <c r="E233" s="135"/>
      <c r="L233" s="1140"/>
      <c r="M233" s="669"/>
      <c r="S233" s="843"/>
    </row>
    <row r="234" spans="1:32" s="349" customFormat="1" ht="12" customHeight="1" outlineLevel="1" thickBot="1" x14ac:dyDescent="0.25">
      <c r="B234" s="61"/>
      <c r="C234" s="77"/>
      <c r="D234" s="78"/>
      <c r="E234" s="135"/>
      <c r="G234" s="85" t="s">
        <v>0</v>
      </c>
      <c r="H234" s="122">
        <f>$G232</f>
        <v>2011</v>
      </c>
      <c r="I234" s="348">
        <f>VLOOKUP($H234,'TCF en bruto WML'!$G$13:$J$76,'TCF en bruto WML'!$J$78,FALSE)</f>
        <v>1.006</v>
      </c>
      <c r="L234" s="1140"/>
      <c r="M234" s="669"/>
      <c r="S234" s="844" t="s">
        <v>243</v>
      </c>
      <c r="V234" s="74" t="s">
        <v>29</v>
      </c>
      <c r="W234" s="419"/>
      <c r="X234" s="419"/>
      <c r="Y234" s="419"/>
      <c r="Z234" s="419"/>
      <c r="AA234" s="419"/>
      <c r="AB234" s="419"/>
      <c r="AC234" s="419"/>
      <c r="AD234" s="419"/>
      <c r="AE234" s="419"/>
      <c r="AF234" s="419"/>
    </row>
    <row r="235" spans="1:32" s="349" customFormat="1" ht="12" customHeight="1" outlineLevel="1" x14ac:dyDescent="0.2">
      <c r="B235" s="61"/>
      <c r="C235" s="77"/>
      <c r="D235" s="78"/>
      <c r="E235" s="135"/>
      <c r="L235" s="1140"/>
      <c r="M235" s="669"/>
      <c r="S235" s="848">
        <v>1</v>
      </c>
      <c r="T235" s="349" t="s">
        <v>136</v>
      </c>
      <c r="V235" s="3067" t="s">
        <v>664</v>
      </c>
      <c r="W235" s="3068"/>
      <c r="X235" s="3068"/>
      <c r="Y235" s="3068"/>
      <c r="Z235" s="3068"/>
      <c r="AA235" s="3068"/>
      <c r="AB235" s="3068"/>
      <c r="AC235" s="3068"/>
      <c r="AD235" s="3068"/>
      <c r="AE235" s="3068"/>
      <c r="AF235" s="3069"/>
    </row>
    <row r="236" spans="1:32" s="349" customFormat="1" ht="12" customHeight="1" outlineLevel="1" x14ac:dyDescent="0.2">
      <c r="A236" s="669" t="str">
        <f ca="1">INDEX(Checks!$J$42:$J$47,MATCH((SEARCH("(",_xlfn.FORMULATEXT(J236))),Checks!$I$42:$I$47,0))</f>
        <v>ABO</v>
      </c>
      <c r="B236" s="61"/>
      <c r="C236" s="77"/>
      <c r="D236" s="78"/>
      <c r="E236" s="135"/>
      <c r="F236" s="349" t="s">
        <v>651</v>
      </c>
      <c r="J236" s="531">
        <f>CEILING((J217*I234),S235)</f>
        <v>7332</v>
      </c>
      <c r="K236" s="399" t="s">
        <v>136</v>
      </c>
      <c r="L236" s="1140" t="s">
        <v>631</v>
      </c>
      <c r="M236" s="669"/>
      <c r="S236" s="848">
        <v>0</v>
      </c>
      <c r="T236" s="349" t="s">
        <v>183</v>
      </c>
      <c r="V236" s="3070"/>
      <c r="W236" s="3071"/>
      <c r="X236" s="3071"/>
      <c r="Y236" s="3071"/>
      <c r="Z236" s="3071"/>
      <c r="AA236" s="3071"/>
      <c r="AB236" s="3071"/>
      <c r="AC236" s="3071"/>
      <c r="AD236" s="3071"/>
      <c r="AE236" s="3071"/>
      <c r="AF236" s="3072"/>
    </row>
    <row r="237" spans="1:32" s="349" customFormat="1" ht="12" customHeight="1" outlineLevel="1" x14ac:dyDescent="0.2">
      <c r="A237" s="669" t="str">
        <f ca="1">INDEX(Checks!$J$42:$J$47,MATCH((SEARCH("(",_xlfn.FORMULATEXT(J237))),Checks!$I$42:$I$47,0))</f>
        <v>ABO</v>
      </c>
      <c r="B237" s="61"/>
      <c r="C237" s="77"/>
      <c r="D237" s="78"/>
      <c r="E237" s="135"/>
      <c r="F237" s="349" t="s">
        <v>652</v>
      </c>
      <c r="J237" s="531">
        <f>CEILING((J218*I234),S235)</f>
        <v>122</v>
      </c>
      <c r="K237" s="399" t="s">
        <v>136</v>
      </c>
      <c r="L237" s="1140" t="s">
        <v>632</v>
      </c>
      <c r="M237" s="669"/>
      <c r="O237" s="399"/>
      <c r="S237" s="843" t="s">
        <v>934</v>
      </c>
      <c r="V237" s="3070"/>
      <c r="W237" s="3071"/>
      <c r="X237" s="3071"/>
      <c r="Y237" s="3071"/>
      <c r="Z237" s="3071"/>
      <c r="AA237" s="3071"/>
      <c r="AB237" s="3071"/>
      <c r="AC237" s="3071"/>
      <c r="AD237" s="3071"/>
      <c r="AE237" s="3071"/>
      <c r="AF237" s="3072"/>
    </row>
    <row r="238" spans="1:32" s="349" customFormat="1" ht="12" customHeight="1" outlineLevel="1" x14ac:dyDescent="0.2">
      <c r="A238" s="669"/>
      <c r="B238" s="61"/>
      <c r="C238" s="77"/>
      <c r="D238" s="78"/>
      <c r="E238" s="135"/>
      <c r="F238" s="349" t="s">
        <v>653</v>
      </c>
      <c r="J238" s="531">
        <f>J236</f>
        <v>7332</v>
      </c>
      <c r="K238" s="399" t="s">
        <v>136</v>
      </c>
      <c r="L238" s="1140" t="s">
        <v>631</v>
      </c>
      <c r="M238" s="669"/>
      <c r="S238" s="843"/>
      <c r="V238" s="3070"/>
      <c r="W238" s="3071"/>
      <c r="X238" s="3071"/>
      <c r="Y238" s="3071"/>
      <c r="Z238" s="3071"/>
      <c r="AA238" s="3071"/>
      <c r="AB238" s="3071"/>
      <c r="AC238" s="3071"/>
      <c r="AD238" s="3071"/>
      <c r="AE238" s="3071"/>
      <c r="AF238" s="3072"/>
    </row>
    <row r="239" spans="1:32" s="349" customFormat="1" ht="12" customHeight="1" outlineLevel="1" x14ac:dyDescent="0.2">
      <c r="A239" s="669" t="str">
        <f ca="1">INDEX(Checks!$J$42:$J$47,MATCH((SEARCH("(",_xlfn.FORMULATEXT(J239))),Checks!$I$42:$I$47,0))</f>
        <v>ABO</v>
      </c>
      <c r="B239" s="61"/>
      <c r="C239" s="77"/>
      <c r="D239" s="78"/>
      <c r="E239" s="135"/>
      <c r="F239" s="349" t="s">
        <v>654</v>
      </c>
      <c r="J239" s="531">
        <f>CEILING((J220*I234),S235)</f>
        <v>38955</v>
      </c>
      <c r="K239" s="399" t="s">
        <v>136</v>
      </c>
      <c r="L239" s="1140" t="s">
        <v>661</v>
      </c>
      <c r="M239" s="669"/>
      <c r="S239" s="843"/>
      <c r="V239" s="3073"/>
      <c r="W239" s="3074"/>
      <c r="X239" s="3074"/>
      <c r="Y239" s="3074"/>
      <c r="Z239" s="3074"/>
      <c r="AA239" s="3074"/>
      <c r="AB239" s="3074"/>
      <c r="AC239" s="3074"/>
      <c r="AD239" s="3074"/>
      <c r="AE239" s="3074"/>
      <c r="AF239" s="3075"/>
    </row>
    <row r="240" spans="1:32" s="349" customFormat="1" ht="12" customHeight="1" outlineLevel="1" x14ac:dyDescent="0.2">
      <c r="B240" s="61"/>
      <c r="C240" s="77"/>
      <c r="D240" s="78"/>
      <c r="E240" s="135"/>
      <c r="F240" s="349" t="s">
        <v>655</v>
      </c>
      <c r="J240" s="396">
        <v>1.6500000000000001E-2</v>
      </c>
      <c r="K240" s="399" t="s">
        <v>184</v>
      </c>
      <c r="L240" s="1140" t="s">
        <v>662</v>
      </c>
      <c r="M240" s="669"/>
      <c r="O240" s="399"/>
      <c r="S240" s="843"/>
      <c r="V240" s="1122"/>
      <c r="W240" s="1122"/>
      <c r="X240" s="1122"/>
      <c r="Y240" s="1122"/>
      <c r="Z240" s="1122"/>
      <c r="AA240" s="1122"/>
      <c r="AB240" s="1122"/>
      <c r="AC240" s="1122"/>
      <c r="AD240" s="1122"/>
      <c r="AE240" s="1122"/>
      <c r="AF240" s="1122"/>
    </row>
    <row r="241" spans="1:32" s="349" customFormat="1" ht="12" customHeight="1" outlineLevel="1" x14ac:dyDescent="0.2">
      <c r="B241" s="61"/>
      <c r="C241" s="77"/>
      <c r="D241" s="78"/>
      <c r="E241" s="135"/>
      <c r="F241" s="349" t="s">
        <v>656</v>
      </c>
      <c r="J241" s="531">
        <f>J239</f>
        <v>38955</v>
      </c>
      <c r="K241" s="399" t="s">
        <v>136</v>
      </c>
      <c r="L241" s="1140" t="s">
        <v>661</v>
      </c>
      <c r="M241" s="669"/>
      <c r="O241" s="399"/>
      <c r="S241" s="843"/>
    </row>
    <row r="242" spans="1:32" s="349" customFormat="1" ht="12.75" outlineLevel="1" x14ac:dyDescent="0.2">
      <c r="B242" s="61"/>
      <c r="C242" s="77"/>
      <c r="D242" s="78"/>
      <c r="E242" s="135"/>
      <c r="F242" s="349" t="s">
        <v>657</v>
      </c>
      <c r="J242" s="531">
        <f>J239</f>
        <v>38955</v>
      </c>
      <c r="K242" s="399" t="s">
        <v>136</v>
      </c>
      <c r="L242" s="1140" t="s">
        <v>661</v>
      </c>
      <c r="M242" s="669"/>
      <c r="O242" s="399"/>
      <c r="S242" s="843"/>
    </row>
    <row r="243" spans="1:32" s="349" customFormat="1" ht="12.75" outlineLevel="1" x14ac:dyDescent="0.2">
      <c r="B243" s="61"/>
      <c r="C243" s="77"/>
      <c r="D243" s="78"/>
      <c r="E243" s="135"/>
      <c r="F243" s="349" t="s">
        <v>658</v>
      </c>
      <c r="J243" s="531">
        <f>J239</f>
        <v>38955</v>
      </c>
      <c r="K243" s="399" t="s">
        <v>136</v>
      </c>
      <c r="L243" s="1140" t="s">
        <v>661</v>
      </c>
      <c r="M243" s="669"/>
      <c r="N243" s="399"/>
      <c r="O243" s="399"/>
      <c r="P243" s="399"/>
      <c r="S243" s="843"/>
    </row>
    <row r="244" spans="1:32" s="349" customFormat="1" ht="12.75" outlineLevel="1" x14ac:dyDescent="0.2">
      <c r="B244" s="61"/>
      <c r="C244" s="77"/>
      <c r="D244" s="78"/>
      <c r="E244" s="135"/>
      <c r="F244" s="349" t="s">
        <v>659</v>
      </c>
      <c r="J244" s="396">
        <v>1.6500000000000001E-2</v>
      </c>
      <c r="K244" s="349" t="s">
        <v>184</v>
      </c>
      <c r="L244" s="1140" t="s">
        <v>663</v>
      </c>
      <c r="M244" s="669"/>
      <c r="N244" s="399"/>
      <c r="O244" s="399"/>
      <c r="P244" s="399"/>
      <c r="S244" s="843"/>
    </row>
    <row r="245" spans="1:32" s="349" customFormat="1" ht="12.75" outlineLevel="1" x14ac:dyDescent="0.2">
      <c r="B245" s="61"/>
      <c r="C245" s="77"/>
      <c r="D245" s="78"/>
      <c r="E245" s="135"/>
      <c r="F245" s="349" t="s">
        <v>660</v>
      </c>
      <c r="J245" s="396">
        <v>5.7500000000000002E-2</v>
      </c>
      <c r="K245" s="349" t="s">
        <v>184</v>
      </c>
      <c r="L245" s="1140" t="s">
        <v>663</v>
      </c>
      <c r="M245" s="669"/>
      <c r="S245" s="843"/>
    </row>
    <row r="246" spans="1:32" s="349" customFormat="1" ht="12.75" outlineLevel="1" x14ac:dyDescent="0.2">
      <c r="B246" s="61"/>
      <c r="C246" s="77"/>
      <c r="D246" s="78"/>
      <c r="E246" s="135"/>
      <c r="F246" s="349" t="s">
        <v>634</v>
      </c>
      <c r="J246" s="530">
        <f>J236</f>
        <v>7332</v>
      </c>
      <c r="K246" s="399" t="s">
        <v>136</v>
      </c>
      <c r="L246" s="1140" t="s">
        <v>631</v>
      </c>
      <c r="M246" s="669"/>
      <c r="S246" s="843"/>
    </row>
    <row r="247" spans="1:32" s="349" customFormat="1" ht="12.75" outlineLevel="1" x14ac:dyDescent="0.2">
      <c r="B247" s="61"/>
      <c r="C247" s="77"/>
      <c r="D247" s="78"/>
      <c r="E247" s="135"/>
      <c r="F247" s="349" t="s">
        <v>635</v>
      </c>
      <c r="J247" s="530">
        <f>J246*O247</f>
        <v>14664</v>
      </c>
      <c r="K247" s="399" t="s">
        <v>136</v>
      </c>
      <c r="L247" s="1140" t="s">
        <v>638</v>
      </c>
      <c r="M247" s="669"/>
      <c r="O247" s="395">
        <v>2</v>
      </c>
      <c r="P247" s="349" t="str">
        <f>F247&amp;" = "&amp;O247&amp;" * "&amp;F246</f>
        <v>2e lid, tweede bedrag = 2 * 2e lid, eerste bedrag</v>
      </c>
      <c r="S247" s="843"/>
    </row>
    <row r="248" spans="1:32" s="349" customFormat="1" ht="12.75" outlineLevel="1" x14ac:dyDescent="0.2">
      <c r="B248" s="61"/>
      <c r="C248" s="77"/>
      <c r="D248" s="78"/>
      <c r="E248" s="135"/>
      <c r="F248" s="349" t="s">
        <v>636</v>
      </c>
      <c r="J248" s="530">
        <f>J237</f>
        <v>122</v>
      </c>
      <c r="K248" s="399" t="s">
        <v>136</v>
      </c>
      <c r="L248" s="1140" t="s">
        <v>632</v>
      </c>
      <c r="M248" s="669"/>
      <c r="S248" s="843"/>
    </row>
    <row r="249" spans="1:32" s="349" customFormat="1" ht="12.75" outlineLevel="1" x14ac:dyDescent="0.2">
      <c r="B249" s="61"/>
      <c r="C249" s="77"/>
      <c r="D249" s="78"/>
      <c r="E249" s="135"/>
      <c r="F249" s="349" t="s">
        <v>637</v>
      </c>
      <c r="J249" s="530">
        <f>J248*O249</f>
        <v>244</v>
      </c>
      <c r="K249" s="399" t="s">
        <v>136</v>
      </c>
      <c r="L249" s="1140" t="s">
        <v>639</v>
      </c>
      <c r="M249" s="669"/>
      <c r="O249" s="395">
        <v>2</v>
      </c>
      <c r="P249" s="349" t="str">
        <f>F249&amp;" = "&amp;O249&amp;" * "&amp;F248</f>
        <v>2e lid, vierde bedrag = 2 * 2e lid, derde bedrag</v>
      </c>
      <c r="S249" s="843"/>
    </row>
    <row r="250" spans="1:32" s="349" customFormat="1" ht="12.75" x14ac:dyDescent="0.2">
      <c r="B250" s="61"/>
      <c r="C250" s="77"/>
      <c r="D250" s="78"/>
      <c r="E250" s="135"/>
      <c r="L250" s="1140"/>
      <c r="M250" s="669"/>
      <c r="S250" s="843"/>
    </row>
    <row r="251" spans="1:32" s="433" customFormat="1" ht="12.75" x14ac:dyDescent="0.2">
      <c r="A251" s="852" t="s">
        <v>1583</v>
      </c>
      <c r="B251" s="126"/>
      <c r="C251" s="127"/>
      <c r="D251" s="128"/>
      <c r="E251" s="129" t="s">
        <v>2</v>
      </c>
      <c r="F251" s="130"/>
      <c r="G251" s="121">
        <f>G232+1</f>
        <v>2012</v>
      </c>
      <c r="H251" s="131">
        <f>ROW(J255)-ROW()</f>
        <v>4</v>
      </c>
      <c r="L251" s="1141"/>
      <c r="M251" s="852"/>
      <c r="S251" s="842"/>
      <c r="V251" s="533"/>
      <c r="W251" s="533"/>
      <c r="X251" s="533"/>
      <c r="Y251" s="533"/>
      <c r="Z251" s="533"/>
      <c r="AA251" s="533"/>
      <c r="AB251" s="533"/>
      <c r="AC251" s="533"/>
      <c r="AD251" s="533"/>
      <c r="AE251" s="533"/>
      <c r="AF251" s="533"/>
    </row>
    <row r="252" spans="1:32" s="349" customFormat="1" ht="12" customHeight="1" outlineLevel="1" x14ac:dyDescent="0.2">
      <c r="B252" s="61"/>
      <c r="C252" s="77"/>
      <c r="D252" s="78"/>
      <c r="E252" s="135"/>
      <c r="L252" s="1140"/>
      <c r="M252" s="669"/>
      <c r="S252" s="843"/>
    </row>
    <row r="253" spans="1:32" s="349" customFormat="1" ht="12" customHeight="1" outlineLevel="1" thickBot="1" x14ac:dyDescent="0.25">
      <c r="B253" s="61"/>
      <c r="C253" s="77"/>
      <c r="D253" s="78"/>
      <c r="E253" s="135"/>
      <c r="G253" s="85" t="s">
        <v>0</v>
      </c>
      <c r="H253" s="122">
        <f>$G251</f>
        <v>2012</v>
      </c>
      <c r="I253" s="348">
        <f>VLOOKUP($H253,'TCF en bruto WML'!$G$13:$J$76,'TCF en bruto WML'!$J$78,FALSE)</f>
        <v>1.0169999999999999</v>
      </c>
      <c r="L253" s="1140"/>
      <c r="M253" s="669"/>
      <c r="S253" s="844" t="s">
        <v>243</v>
      </c>
      <c r="V253" s="74" t="s">
        <v>29</v>
      </c>
      <c r="W253" s="419"/>
      <c r="X253" s="419"/>
      <c r="Y253" s="419"/>
      <c r="Z253" s="419"/>
      <c r="AA253" s="419"/>
      <c r="AB253" s="419"/>
      <c r="AC253" s="419"/>
      <c r="AD253" s="419"/>
      <c r="AE253" s="419"/>
      <c r="AF253" s="419"/>
    </row>
    <row r="254" spans="1:32" s="349" customFormat="1" ht="12" customHeight="1" outlineLevel="1" x14ac:dyDescent="0.2">
      <c r="B254" s="61"/>
      <c r="C254" s="77"/>
      <c r="D254" s="78"/>
      <c r="E254" s="135"/>
      <c r="L254" s="1140"/>
      <c r="M254" s="669"/>
      <c r="S254" s="848">
        <v>1</v>
      </c>
      <c r="T254" s="349" t="s">
        <v>136</v>
      </c>
      <c r="V254" s="3067" t="s">
        <v>664</v>
      </c>
      <c r="W254" s="3068"/>
      <c r="X254" s="3068"/>
      <c r="Y254" s="3068"/>
      <c r="Z254" s="3068"/>
      <c r="AA254" s="3068"/>
      <c r="AB254" s="3068"/>
      <c r="AC254" s="3068"/>
      <c r="AD254" s="3068"/>
      <c r="AE254" s="3068"/>
      <c r="AF254" s="3069"/>
    </row>
    <row r="255" spans="1:32" s="349" customFormat="1" ht="12" customHeight="1" outlineLevel="1" x14ac:dyDescent="0.2">
      <c r="A255" s="669" t="str">
        <f ca="1">INDEX(Checks!$J$42:$J$47,MATCH((SEARCH("(",_xlfn.FORMULATEXT(J255))),Checks!$I$42:$I$47,0))</f>
        <v>ABO</v>
      </c>
      <c r="B255" s="61"/>
      <c r="C255" s="77"/>
      <c r="D255" s="78"/>
      <c r="E255" s="135"/>
      <c r="F255" s="349" t="s">
        <v>651</v>
      </c>
      <c r="J255" s="531">
        <f>CEILING((J236*I253),S254)</f>
        <v>7457</v>
      </c>
      <c r="K255" s="399" t="s">
        <v>136</v>
      </c>
      <c r="L255" s="1140" t="s">
        <v>631</v>
      </c>
      <c r="M255" s="669"/>
      <c r="S255" s="848">
        <v>0</v>
      </c>
      <c r="T255" s="349" t="s">
        <v>183</v>
      </c>
      <c r="V255" s="3070"/>
      <c r="W255" s="3071"/>
      <c r="X255" s="3071"/>
      <c r="Y255" s="3071"/>
      <c r="Z255" s="3071"/>
      <c r="AA255" s="3071"/>
      <c r="AB255" s="3071"/>
      <c r="AC255" s="3071"/>
      <c r="AD255" s="3071"/>
      <c r="AE255" s="3071"/>
      <c r="AF255" s="3072"/>
    </row>
    <row r="256" spans="1:32" s="349" customFormat="1" ht="12" customHeight="1" outlineLevel="1" x14ac:dyDescent="0.2">
      <c r="A256" s="669" t="str">
        <f ca="1">INDEX(Checks!$J$42:$J$47,MATCH((SEARCH("(",_xlfn.FORMULATEXT(J256))),Checks!$I$42:$I$47,0))</f>
        <v>ABO</v>
      </c>
      <c r="B256" s="61"/>
      <c r="C256" s="77"/>
      <c r="D256" s="78"/>
      <c r="E256" s="135"/>
      <c r="F256" s="349" t="s">
        <v>652</v>
      </c>
      <c r="J256" s="531">
        <f>CEILING((J237*I253),S254)</f>
        <v>125</v>
      </c>
      <c r="K256" s="399" t="s">
        <v>136</v>
      </c>
      <c r="L256" s="1140" t="s">
        <v>632</v>
      </c>
      <c r="M256" s="669"/>
      <c r="O256" s="399"/>
      <c r="S256" s="843" t="s">
        <v>934</v>
      </c>
      <c r="V256" s="3070"/>
      <c r="W256" s="3071"/>
      <c r="X256" s="3071"/>
      <c r="Y256" s="3071"/>
      <c r="Z256" s="3071"/>
      <c r="AA256" s="3071"/>
      <c r="AB256" s="3071"/>
      <c r="AC256" s="3071"/>
      <c r="AD256" s="3071"/>
      <c r="AE256" s="3071"/>
      <c r="AF256" s="3072"/>
    </row>
    <row r="257" spans="1:32" s="349" customFormat="1" ht="12" customHeight="1" outlineLevel="1" x14ac:dyDescent="0.2">
      <c r="A257" s="669"/>
      <c r="B257" s="61"/>
      <c r="C257" s="77"/>
      <c r="D257" s="78"/>
      <c r="E257" s="135"/>
      <c r="F257" s="349" t="s">
        <v>653</v>
      </c>
      <c r="J257" s="531">
        <f>J255</f>
        <v>7457</v>
      </c>
      <c r="K257" s="399" t="s">
        <v>136</v>
      </c>
      <c r="L257" s="1140" t="s">
        <v>631</v>
      </c>
      <c r="M257" s="669"/>
      <c r="S257" s="843"/>
      <c r="V257" s="3070"/>
      <c r="W257" s="3071"/>
      <c r="X257" s="3071"/>
      <c r="Y257" s="3071"/>
      <c r="Z257" s="3071"/>
      <c r="AA257" s="3071"/>
      <c r="AB257" s="3071"/>
      <c r="AC257" s="3071"/>
      <c r="AD257" s="3071"/>
      <c r="AE257" s="3071"/>
      <c r="AF257" s="3072"/>
    </row>
    <row r="258" spans="1:32" s="349" customFormat="1" ht="12" customHeight="1" outlineLevel="1" x14ac:dyDescent="0.2">
      <c r="A258" s="669" t="str">
        <f ca="1">INDEX(Checks!$J$42:$J$47,MATCH((SEARCH("(",_xlfn.FORMULATEXT(J258))),Checks!$I$42:$I$47,0))</f>
        <v>ABO</v>
      </c>
      <c r="B258" s="61"/>
      <c r="C258" s="77"/>
      <c r="D258" s="78"/>
      <c r="E258" s="135"/>
      <c r="F258" s="349" t="s">
        <v>654</v>
      </c>
      <c r="J258" s="531">
        <f>CEILING((J239*I253),S254)</f>
        <v>39618</v>
      </c>
      <c r="K258" s="399" t="s">
        <v>136</v>
      </c>
      <c r="L258" s="1140" t="s">
        <v>661</v>
      </c>
      <c r="M258" s="669"/>
      <c r="S258" s="843"/>
      <c r="V258" s="3073"/>
      <c r="W258" s="3074"/>
      <c r="X258" s="3074"/>
      <c r="Y258" s="3074"/>
      <c r="Z258" s="3074"/>
      <c r="AA258" s="3074"/>
      <c r="AB258" s="3074"/>
      <c r="AC258" s="3074"/>
      <c r="AD258" s="3074"/>
      <c r="AE258" s="3074"/>
      <c r="AF258" s="3075"/>
    </row>
    <row r="259" spans="1:32" s="349" customFormat="1" ht="12" customHeight="1" outlineLevel="1" x14ac:dyDescent="0.2">
      <c r="B259" s="61"/>
      <c r="C259" s="77"/>
      <c r="D259" s="78"/>
      <c r="E259" s="135"/>
      <c r="F259" s="349" t="s">
        <v>655</v>
      </c>
      <c r="J259" s="396">
        <v>1.6500000000000001E-2</v>
      </c>
      <c r="K259" s="399" t="s">
        <v>184</v>
      </c>
      <c r="L259" s="1140" t="s">
        <v>662</v>
      </c>
      <c r="M259" s="669"/>
      <c r="O259" s="399"/>
      <c r="S259" s="843"/>
      <c r="V259" s="1122"/>
      <c r="W259" s="1122"/>
      <c r="X259" s="1122"/>
      <c r="Y259" s="1122"/>
      <c r="Z259" s="1122"/>
      <c r="AA259" s="1122"/>
      <c r="AB259" s="1122"/>
      <c r="AC259" s="1122"/>
      <c r="AD259" s="1122"/>
      <c r="AE259" s="1122"/>
      <c r="AF259" s="1122"/>
    </row>
    <row r="260" spans="1:32" s="349" customFormat="1" ht="12" customHeight="1" outlineLevel="1" x14ac:dyDescent="0.2">
      <c r="B260" s="61"/>
      <c r="C260" s="77"/>
      <c r="D260" s="78"/>
      <c r="E260" s="135"/>
      <c r="F260" s="349" t="s">
        <v>656</v>
      </c>
      <c r="J260" s="531">
        <f>J258</f>
        <v>39618</v>
      </c>
      <c r="K260" s="399" t="s">
        <v>136</v>
      </c>
      <c r="L260" s="1140" t="s">
        <v>661</v>
      </c>
      <c r="M260" s="669"/>
      <c r="O260" s="399"/>
      <c r="S260" s="843"/>
    </row>
    <row r="261" spans="1:32" s="349" customFormat="1" ht="12.75" outlineLevel="1" x14ac:dyDescent="0.2">
      <c r="B261" s="61"/>
      <c r="C261" s="77"/>
      <c r="D261" s="78"/>
      <c r="E261" s="135"/>
      <c r="F261" s="349" t="s">
        <v>657</v>
      </c>
      <c r="J261" s="531">
        <f>J258</f>
        <v>39618</v>
      </c>
      <c r="K261" s="399" t="s">
        <v>136</v>
      </c>
      <c r="L261" s="1140" t="s">
        <v>661</v>
      </c>
      <c r="M261" s="669"/>
      <c r="O261" s="399"/>
      <c r="S261" s="843"/>
    </row>
    <row r="262" spans="1:32" s="349" customFormat="1" ht="12.75" outlineLevel="1" x14ac:dyDescent="0.2">
      <c r="B262" s="61"/>
      <c r="C262" s="77"/>
      <c r="D262" s="78"/>
      <c r="E262" s="135"/>
      <c r="F262" s="349" t="s">
        <v>658</v>
      </c>
      <c r="J262" s="531">
        <f>J258</f>
        <v>39618</v>
      </c>
      <c r="K262" s="399" t="s">
        <v>136</v>
      </c>
      <c r="L262" s="1140" t="s">
        <v>661</v>
      </c>
      <c r="M262" s="669"/>
      <c r="N262" s="399"/>
      <c r="O262" s="399"/>
      <c r="P262" s="399"/>
      <c r="S262" s="843"/>
    </row>
    <row r="263" spans="1:32" s="349" customFormat="1" ht="12.75" outlineLevel="1" x14ac:dyDescent="0.2">
      <c r="B263" s="61"/>
      <c r="C263" s="77"/>
      <c r="D263" s="78"/>
      <c r="E263" s="135"/>
      <c r="F263" s="349" t="s">
        <v>659</v>
      </c>
      <c r="J263" s="396">
        <v>1.6500000000000001E-2</v>
      </c>
      <c r="K263" s="349" t="s">
        <v>184</v>
      </c>
      <c r="L263" s="1140" t="s">
        <v>663</v>
      </c>
      <c r="M263" s="669"/>
      <c r="N263" s="399"/>
      <c r="O263" s="399"/>
      <c r="P263" s="399"/>
      <c r="S263" s="843"/>
    </row>
    <row r="264" spans="1:32" s="349" customFormat="1" ht="12.75" outlineLevel="1" x14ac:dyDescent="0.2">
      <c r="B264" s="61"/>
      <c r="C264" s="77"/>
      <c r="D264" s="78"/>
      <c r="E264" s="135"/>
      <c r="F264" s="349" t="s">
        <v>660</v>
      </c>
      <c r="J264" s="396">
        <v>5.7500000000000002E-2</v>
      </c>
      <c r="K264" s="349" t="s">
        <v>184</v>
      </c>
      <c r="L264" s="1140" t="s">
        <v>663</v>
      </c>
      <c r="M264" s="669"/>
      <c r="S264" s="843"/>
    </row>
    <row r="265" spans="1:32" s="349" customFormat="1" ht="12.75" outlineLevel="1" x14ac:dyDescent="0.2">
      <c r="B265" s="61"/>
      <c r="C265" s="77"/>
      <c r="D265" s="78"/>
      <c r="E265" s="135"/>
      <c r="F265" s="349" t="s">
        <v>634</v>
      </c>
      <c r="J265" s="530">
        <f>J255</f>
        <v>7457</v>
      </c>
      <c r="K265" s="399" t="s">
        <v>136</v>
      </c>
      <c r="L265" s="1140" t="s">
        <v>631</v>
      </c>
      <c r="M265" s="669"/>
      <c r="S265" s="843"/>
    </row>
    <row r="266" spans="1:32" s="349" customFormat="1" ht="12.75" outlineLevel="1" x14ac:dyDescent="0.2">
      <c r="B266" s="61"/>
      <c r="C266" s="77"/>
      <c r="D266" s="78"/>
      <c r="E266" s="135"/>
      <c r="F266" s="349" t="s">
        <v>635</v>
      </c>
      <c r="J266" s="530">
        <f>J265*O266</f>
        <v>14914</v>
      </c>
      <c r="K266" s="399" t="s">
        <v>136</v>
      </c>
      <c r="L266" s="1140" t="s">
        <v>638</v>
      </c>
      <c r="M266" s="669"/>
      <c r="O266" s="395">
        <v>2</v>
      </c>
      <c r="P266" s="349" t="str">
        <f>F266&amp;" = "&amp;O266&amp;" * "&amp;F265</f>
        <v>2e lid, tweede bedrag = 2 * 2e lid, eerste bedrag</v>
      </c>
      <c r="S266" s="843"/>
    </row>
    <row r="267" spans="1:32" s="349" customFormat="1" ht="12.75" outlineLevel="1" x14ac:dyDescent="0.2">
      <c r="B267" s="61"/>
      <c r="C267" s="77"/>
      <c r="D267" s="78"/>
      <c r="E267" s="135"/>
      <c r="F267" s="349" t="s">
        <v>636</v>
      </c>
      <c r="J267" s="530">
        <f>J256</f>
        <v>125</v>
      </c>
      <c r="K267" s="399" t="s">
        <v>136</v>
      </c>
      <c r="L267" s="1140" t="s">
        <v>632</v>
      </c>
      <c r="M267" s="669"/>
      <c r="S267" s="843"/>
    </row>
    <row r="268" spans="1:32" s="349" customFormat="1" ht="12.75" outlineLevel="1" x14ac:dyDescent="0.2">
      <c r="B268" s="61"/>
      <c r="C268" s="77"/>
      <c r="D268" s="78"/>
      <c r="E268" s="135"/>
      <c r="F268" s="349" t="s">
        <v>637</v>
      </c>
      <c r="J268" s="530">
        <f>J267*O268</f>
        <v>250</v>
      </c>
      <c r="K268" s="399" t="s">
        <v>136</v>
      </c>
      <c r="L268" s="1140" t="s">
        <v>639</v>
      </c>
      <c r="M268" s="669"/>
      <c r="O268" s="395">
        <v>2</v>
      </c>
      <c r="P268" s="349" t="str">
        <f>F268&amp;" = "&amp;O268&amp;" * "&amp;F267</f>
        <v>2e lid, vierde bedrag = 2 * 2e lid, derde bedrag</v>
      </c>
      <c r="S268" s="843"/>
    </row>
    <row r="269" spans="1:32" s="349" customFormat="1" ht="12.75" x14ac:dyDescent="0.2">
      <c r="B269" s="61"/>
      <c r="C269" s="77"/>
      <c r="D269" s="78"/>
      <c r="E269" s="135"/>
      <c r="L269" s="1140"/>
      <c r="M269" s="669"/>
      <c r="S269" s="843"/>
    </row>
    <row r="270" spans="1:32" s="433" customFormat="1" ht="12.75" x14ac:dyDescent="0.2">
      <c r="A270" s="852" t="s">
        <v>1583</v>
      </c>
      <c r="B270" s="126"/>
      <c r="C270" s="127"/>
      <c r="D270" s="128"/>
      <c r="E270" s="129" t="s">
        <v>2</v>
      </c>
      <c r="F270" s="130"/>
      <c r="G270" s="121">
        <f>G251+1</f>
        <v>2013</v>
      </c>
      <c r="H270" s="131">
        <f>ROW(J274)-ROW()</f>
        <v>4</v>
      </c>
      <c r="L270" s="1141"/>
      <c r="M270" s="852"/>
      <c r="S270" s="842"/>
      <c r="V270" s="533"/>
      <c r="W270" s="533"/>
      <c r="X270" s="533"/>
      <c r="Y270" s="533"/>
      <c r="Z270" s="533"/>
      <c r="AA270" s="533"/>
      <c r="AB270" s="533"/>
      <c r="AC270" s="533"/>
      <c r="AD270" s="533"/>
      <c r="AE270" s="533"/>
      <c r="AF270" s="533"/>
    </row>
    <row r="271" spans="1:32" s="349" customFormat="1" ht="12" customHeight="1" outlineLevel="1" x14ac:dyDescent="0.2">
      <c r="B271" s="61"/>
      <c r="C271" s="77"/>
      <c r="D271" s="78"/>
      <c r="E271" s="135"/>
      <c r="L271" s="1140"/>
      <c r="M271" s="669"/>
      <c r="S271" s="843"/>
    </row>
    <row r="272" spans="1:32" s="349" customFormat="1" ht="12" customHeight="1" outlineLevel="1" thickBot="1" x14ac:dyDescent="0.25">
      <c r="B272" s="61"/>
      <c r="C272" s="77"/>
      <c r="D272" s="78"/>
      <c r="E272" s="135"/>
      <c r="G272" s="85" t="s">
        <v>0</v>
      </c>
      <c r="H272" s="122">
        <f>$G270</f>
        <v>2013</v>
      </c>
      <c r="I272" s="348">
        <f>VLOOKUP($H272,'TCF en bruto WML'!$G$13:$J$76,'TCF en bruto WML'!$J$78,FALSE)</f>
        <v>1</v>
      </c>
      <c r="L272" s="1140"/>
      <c r="M272" s="669"/>
      <c r="S272" s="844" t="s">
        <v>243</v>
      </c>
      <c r="V272" s="74" t="s">
        <v>29</v>
      </c>
      <c r="W272" s="419"/>
      <c r="X272" s="419"/>
      <c r="Y272" s="419"/>
      <c r="Z272" s="419"/>
      <c r="AA272" s="419"/>
      <c r="AB272" s="419"/>
      <c r="AC272" s="419"/>
      <c r="AD272" s="419"/>
      <c r="AE272" s="419"/>
      <c r="AF272" s="419"/>
    </row>
    <row r="273" spans="1:32" s="349" customFormat="1" ht="12" customHeight="1" outlineLevel="1" x14ac:dyDescent="0.2">
      <c r="B273" s="61"/>
      <c r="C273" s="77"/>
      <c r="D273" s="78"/>
      <c r="E273" s="135"/>
      <c r="L273" s="1140"/>
      <c r="M273" s="669"/>
      <c r="S273" s="848">
        <v>1</v>
      </c>
      <c r="T273" s="349" t="s">
        <v>136</v>
      </c>
      <c r="V273" s="3067" t="s">
        <v>664</v>
      </c>
      <c r="W273" s="3068"/>
      <c r="X273" s="3068"/>
      <c r="Y273" s="3068"/>
      <c r="Z273" s="3068"/>
      <c r="AA273" s="3068"/>
      <c r="AB273" s="3068"/>
      <c r="AC273" s="3068"/>
      <c r="AD273" s="3068"/>
      <c r="AE273" s="3068"/>
      <c r="AF273" s="3069"/>
    </row>
    <row r="274" spans="1:32" s="349" customFormat="1" ht="12" customHeight="1" outlineLevel="1" x14ac:dyDescent="0.2">
      <c r="A274" s="669" t="str">
        <f ca="1">INDEX(Checks!$J$42:$J$47,MATCH((SEARCH("(",_xlfn.FORMULATEXT(J274))),Checks!$I$42:$I$47,0))</f>
        <v>ABO</v>
      </c>
      <c r="B274" s="61"/>
      <c r="C274" s="77"/>
      <c r="D274" s="78"/>
      <c r="E274" s="135"/>
      <c r="F274" s="349" t="s">
        <v>651</v>
      </c>
      <c r="J274" s="531">
        <f>CEILING((J255*I272),S273)</f>
        <v>7457</v>
      </c>
      <c r="K274" s="399" t="s">
        <v>136</v>
      </c>
      <c r="L274" s="1140" t="s">
        <v>631</v>
      </c>
      <c r="M274" s="669"/>
      <c r="S274" s="848">
        <v>0</v>
      </c>
      <c r="T274" s="349" t="s">
        <v>183</v>
      </c>
      <c r="V274" s="3070"/>
      <c r="W274" s="3071"/>
      <c r="X274" s="3071"/>
      <c r="Y274" s="3071"/>
      <c r="Z274" s="3071"/>
      <c r="AA274" s="3071"/>
      <c r="AB274" s="3071"/>
      <c r="AC274" s="3071"/>
      <c r="AD274" s="3071"/>
      <c r="AE274" s="3071"/>
      <c r="AF274" s="3072"/>
    </row>
    <row r="275" spans="1:32" s="349" customFormat="1" ht="12" customHeight="1" outlineLevel="1" x14ac:dyDescent="0.2">
      <c r="A275" s="669" t="str">
        <f ca="1">INDEX(Checks!$J$42:$J$47,MATCH((SEARCH("(",_xlfn.FORMULATEXT(J275))),Checks!$I$42:$I$47,0))</f>
        <v>ABO</v>
      </c>
      <c r="B275" s="61"/>
      <c r="C275" s="77"/>
      <c r="D275" s="78"/>
      <c r="E275" s="135"/>
      <c r="F275" s="349" t="s">
        <v>652</v>
      </c>
      <c r="J275" s="531">
        <f>CEILING((J256*I272),S273)</f>
        <v>125</v>
      </c>
      <c r="K275" s="399" t="s">
        <v>136</v>
      </c>
      <c r="L275" s="1140" t="s">
        <v>632</v>
      </c>
      <c r="M275" s="669"/>
      <c r="O275" s="399"/>
      <c r="S275" s="843" t="s">
        <v>934</v>
      </c>
      <c r="V275" s="3070"/>
      <c r="W275" s="3071"/>
      <c r="X275" s="3071"/>
      <c r="Y275" s="3071"/>
      <c r="Z275" s="3071"/>
      <c r="AA275" s="3071"/>
      <c r="AB275" s="3071"/>
      <c r="AC275" s="3071"/>
      <c r="AD275" s="3071"/>
      <c r="AE275" s="3071"/>
      <c r="AF275" s="3072"/>
    </row>
    <row r="276" spans="1:32" s="349" customFormat="1" ht="12" customHeight="1" outlineLevel="1" x14ac:dyDescent="0.2">
      <c r="A276" s="669"/>
      <c r="B276" s="61"/>
      <c r="C276" s="77"/>
      <c r="D276" s="78"/>
      <c r="E276" s="135"/>
      <c r="F276" s="349" t="s">
        <v>653</v>
      </c>
      <c r="J276" s="531">
        <f>J274</f>
        <v>7457</v>
      </c>
      <c r="K276" s="399" t="s">
        <v>136</v>
      </c>
      <c r="L276" s="1140" t="s">
        <v>631</v>
      </c>
      <c r="M276" s="669"/>
      <c r="S276" s="843"/>
      <c r="V276" s="3070"/>
      <c r="W276" s="3071"/>
      <c r="X276" s="3071"/>
      <c r="Y276" s="3071"/>
      <c r="Z276" s="3071"/>
      <c r="AA276" s="3071"/>
      <c r="AB276" s="3071"/>
      <c r="AC276" s="3071"/>
      <c r="AD276" s="3071"/>
      <c r="AE276" s="3071"/>
      <c r="AF276" s="3072"/>
    </row>
    <row r="277" spans="1:32" s="349" customFormat="1" ht="12" customHeight="1" outlineLevel="1" x14ac:dyDescent="0.2">
      <c r="A277" s="669" t="str">
        <f ca="1">INDEX(Checks!$J$42:$J$47,MATCH((SEARCH("(",_xlfn.FORMULATEXT(J277))),Checks!$I$42:$I$47,0))</f>
        <v>ABO</v>
      </c>
      <c r="B277" s="61"/>
      <c r="C277" s="77"/>
      <c r="D277" s="78"/>
      <c r="E277" s="135"/>
      <c r="F277" s="349" t="s">
        <v>654</v>
      </c>
      <c r="J277" s="531">
        <f>CEILING((J258*I272),S273)</f>
        <v>39618</v>
      </c>
      <c r="K277" s="399" t="s">
        <v>136</v>
      </c>
      <c r="L277" s="1140" t="s">
        <v>661</v>
      </c>
      <c r="M277" s="669"/>
      <c r="S277" s="843"/>
      <c r="V277" s="3073"/>
      <c r="W277" s="3074"/>
      <c r="X277" s="3074"/>
      <c r="Y277" s="3074"/>
      <c r="Z277" s="3074"/>
      <c r="AA277" s="3074"/>
      <c r="AB277" s="3074"/>
      <c r="AC277" s="3074"/>
      <c r="AD277" s="3074"/>
      <c r="AE277" s="3074"/>
      <c r="AF277" s="3075"/>
    </row>
    <row r="278" spans="1:32" s="349" customFormat="1" ht="12" customHeight="1" outlineLevel="1" x14ac:dyDescent="0.2">
      <c r="B278" s="61"/>
      <c r="C278" s="77"/>
      <c r="D278" s="78"/>
      <c r="E278" s="135"/>
      <c r="F278" s="349" t="s">
        <v>655</v>
      </c>
      <c r="J278" s="396">
        <v>1.6500000000000001E-2</v>
      </c>
      <c r="K278" s="399" t="s">
        <v>184</v>
      </c>
      <c r="L278" s="1140" t="s">
        <v>662</v>
      </c>
      <c r="M278" s="669"/>
      <c r="O278" s="399"/>
      <c r="S278" s="843"/>
      <c r="V278" s="1122"/>
      <c r="W278" s="1122"/>
      <c r="X278" s="1122"/>
      <c r="Y278" s="1122"/>
      <c r="Z278" s="1122"/>
      <c r="AA278" s="1122"/>
      <c r="AB278" s="1122"/>
      <c r="AC278" s="1122"/>
      <c r="AD278" s="1122"/>
      <c r="AE278" s="1122"/>
      <c r="AF278" s="1122"/>
    </row>
    <row r="279" spans="1:32" s="349" customFormat="1" ht="12" customHeight="1" outlineLevel="1" x14ac:dyDescent="0.2">
      <c r="B279" s="61"/>
      <c r="C279" s="77"/>
      <c r="D279" s="78"/>
      <c r="E279" s="135"/>
      <c r="F279" s="349" t="s">
        <v>656</v>
      </c>
      <c r="J279" s="531">
        <f>J277</f>
        <v>39618</v>
      </c>
      <c r="K279" s="399" t="s">
        <v>136</v>
      </c>
      <c r="L279" s="1140" t="s">
        <v>661</v>
      </c>
      <c r="M279" s="669"/>
      <c r="O279" s="399"/>
      <c r="S279" s="843"/>
    </row>
    <row r="280" spans="1:32" s="349" customFormat="1" ht="12.75" outlineLevel="1" x14ac:dyDescent="0.2">
      <c r="B280" s="61"/>
      <c r="C280" s="77"/>
      <c r="D280" s="78"/>
      <c r="E280" s="135"/>
      <c r="F280" s="349" t="s">
        <v>657</v>
      </c>
      <c r="J280" s="531">
        <f>J277</f>
        <v>39618</v>
      </c>
      <c r="K280" s="399" t="s">
        <v>136</v>
      </c>
      <c r="L280" s="1140" t="s">
        <v>661</v>
      </c>
      <c r="M280" s="669"/>
      <c r="O280" s="399"/>
      <c r="S280" s="843"/>
    </row>
    <row r="281" spans="1:32" s="349" customFormat="1" ht="12.75" outlineLevel="1" x14ac:dyDescent="0.2">
      <c r="B281" s="61"/>
      <c r="C281" s="77"/>
      <c r="D281" s="78"/>
      <c r="E281" s="135"/>
      <c r="F281" s="349" t="s">
        <v>658</v>
      </c>
      <c r="J281" s="531">
        <f>J277</f>
        <v>39618</v>
      </c>
      <c r="K281" s="399" t="s">
        <v>136</v>
      </c>
      <c r="L281" s="1140" t="s">
        <v>661</v>
      </c>
      <c r="M281" s="669"/>
      <c r="N281" s="399"/>
      <c r="O281" s="399"/>
      <c r="P281" s="399"/>
      <c r="S281" s="843"/>
    </row>
    <row r="282" spans="1:32" s="349" customFormat="1" ht="12.75" outlineLevel="1" x14ac:dyDescent="0.2">
      <c r="B282" s="61"/>
      <c r="C282" s="77"/>
      <c r="D282" s="78"/>
      <c r="E282" s="135"/>
      <c r="F282" s="349" t="s">
        <v>659</v>
      </c>
      <c r="J282" s="396">
        <v>1.6500000000000001E-2</v>
      </c>
      <c r="K282" s="349" t="s">
        <v>184</v>
      </c>
      <c r="L282" s="1140" t="s">
        <v>663</v>
      </c>
      <c r="M282" s="669"/>
      <c r="N282" s="399"/>
      <c r="O282" s="399"/>
      <c r="P282" s="399"/>
      <c r="S282" s="843"/>
    </row>
    <row r="283" spans="1:32" s="349" customFormat="1" ht="12.75" outlineLevel="1" x14ac:dyDescent="0.2">
      <c r="B283" s="61"/>
      <c r="C283" s="77"/>
      <c r="D283" s="78"/>
      <c r="E283" s="135"/>
      <c r="F283" s="349" t="s">
        <v>660</v>
      </c>
      <c r="J283" s="396">
        <v>5.7500000000000002E-2</v>
      </c>
      <c r="K283" s="349" t="s">
        <v>184</v>
      </c>
      <c r="L283" s="1140" t="s">
        <v>663</v>
      </c>
      <c r="M283" s="669"/>
      <c r="S283" s="843"/>
    </row>
    <row r="284" spans="1:32" s="349" customFormat="1" ht="12.75" outlineLevel="1" x14ac:dyDescent="0.2">
      <c r="B284" s="61"/>
      <c r="C284" s="77"/>
      <c r="D284" s="78"/>
      <c r="E284" s="135"/>
      <c r="F284" s="349" t="s">
        <v>634</v>
      </c>
      <c r="J284" s="530">
        <f>J274</f>
        <v>7457</v>
      </c>
      <c r="K284" s="399" t="s">
        <v>136</v>
      </c>
      <c r="L284" s="1140" t="s">
        <v>631</v>
      </c>
      <c r="M284" s="669"/>
      <c r="S284" s="843"/>
    </row>
    <row r="285" spans="1:32" s="349" customFormat="1" ht="12.75" outlineLevel="1" x14ac:dyDescent="0.2">
      <c r="B285" s="61"/>
      <c r="C285" s="77"/>
      <c r="D285" s="78"/>
      <c r="E285" s="135"/>
      <c r="F285" s="349" t="s">
        <v>635</v>
      </c>
      <c r="J285" s="530">
        <f>J284*O285</f>
        <v>14914</v>
      </c>
      <c r="K285" s="399" t="s">
        <v>136</v>
      </c>
      <c r="L285" s="1140" t="s">
        <v>638</v>
      </c>
      <c r="M285" s="669"/>
      <c r="O285" s="395">
        <v>2</v>
      </c>
      <c r="P285" s="349" t="str">
        <f>F285&amp;" = "&amp;O285&amp;" * "&amp;F284</f>
        <v>2e lid, tweede bedrag = 2 * 2e lid, eerste bedrag</v>
      </c>
      <c r="S285" s="843"/>
    </row>
    <row r="286" spans="1:32" s="349" customFormat="1" ht="12.75" outlineLevel="1" x14ac:dyDescent="0.2">
      <c r="B286" s="61"/>
      <c r="C286" s="77"/>
      <c r="D286" s="78"/>
      <c r="E286" s="135"/>
      <c r="F286" s="349" t="s">
        <v>636</v>
      </c>
      <c r="J286" s="530">
        <f>J275</f>
        <v>125</v>
      </c>
      <c r="K286" s="399" t="s">
        <v>136</v>
      </c>
      <c r="L286" s="1140" t="s">
        <v>632</v>
      </c>
      <c r="M286" s="669"/>
      <c r="S286" s="843"/>
    </row>
    <row r="287" spans="1:32" s="349" customFormat="1" ht="12.75" outlineLevel="1" x14ac:dyDescent="0.2">
      <c r="B287" s="61"/>
      <c r="C287" s="77"/>
      <c r="D287" s="78"/>
      <c r="E287" s="135"/>
      <c r="F287" s="349" t="s">
        <v>637</v>
      </c>
      <c r="J287" s="530">
        <f>J286*O287</f>
        <v>250</v>
      </c>
      <c r="K287" s="399" t="s">
        <v>136</v>
      </c>
      <c r="L287" s="1140" t="s">
        <v>639</v>
      </c>
      <c r="M287" s="669"/>
      <c r="O287" s="395">
        <v>2</v>
      </c>
      <c r="P287" s="349" t="str">
        <f>F287&amp;" = "&amp;O287&amp;" * "&amp;F286</f>
        <v>2e lid, vierde bedrag = 2 * 2e lid, derde bedrag</v>
      </c>
      <c r="S287" s="843"/>
    </row>
    <row r="288" spans="1:32" s="349" customFormat="1" ht="12.75" x14ac:dyDescent="0.2">
      <c r="B288" s="61"/>
      <c r="C288" s="77"/>
      <c r="D288" s="78"/>
      <c r="E288" s="135"/>
      <c r="L288" s="1140"/>
      <c r="M288" s="669"/>
      <c r="S288" s="843"/>
    </row>
    <row r="289" spans="1:32" s="433" customFormat="1" ht="12.75" x14ac:dyDescent="0.2">
      <c r="A289" s="852" t="s">
        <v>1583</v>
      </c>
      <c r="B289" s="126"/>
      <c r="C289" s="127"/>
      <c r="D289" s="128"/>
      <c r="E289" s="129" t="s">
        <v>2</v>
      </c>
      <c r="F289" s="130"/>
      <c r="G289" s="121">
        <f>G270+1</f>
        <v>2014</v>
      </c>
      <c r="H289" s="131">
        <f>ROW(J293)-ROW()</f>
        <v>4</v>
      </c>
      <c r="L289" s="1141"/>
      <c r="M289" s="852"/>
      <c r="S289" s="842"/>
      <c r="V289" s="533"/>
      <c r="W289" s="533"/>
      <c r="X289" s="533"/>
      <c r="Y289" s="533"/>
      <c r="Z289" s="533"/>
      <c r="AA289" s="533"/>
      <c r="AB289" s="533"/>
      <c r="AC289" s="533"/>
      <c r="AD289" s="533"/>
      <c r="AE289" s="533"/>
      <c r="AF289" s="533"/>
    </row>
    <row r="290" spans="1:32" s="349" customFormat="1" ht="12" customHeight="1" outlineLevel="1" x14ac:dyDescent="0.2">
      <c r="B290" s="61"/>
      <c r="C290" s="77"/>
      <c r="D290" s="78"/>
      <c r="E290" s="135"/>
      <c r="L290" s="1140"/>
      <c r="M290" s="669"/>
      <c r="S290" s="843"/>
    </row>
    <row r="291" spans="1:32" s="349" customFormat="1" ht="12" customHeight="1" outlineLevel="1" thickBot="1" x14ac:dyDescent="0.25">
      <c r="B291" s="61"/>
      <c r="C291" s="77"/>
      <c r="D291" s="78"/>
      <c r="E291" s="135"/>
      <c r="G291" s="85" t="s">
        <v>0</v>
      </c>
      <c r="H291" s="122">
        <f>$G289</f>
        <v>2014</v>
      </c>
      <c r="I291" s="348">
        <f>VLOOKUP($H291,'TCF en bruto WML'!$G$13:$J$76,'TCF en bruto WML'!$J$78,FALSE)</f>
        <v>1</v>
      </c>
      <c r="L291" s="1140"/>
      <c r="M291" s="669"/>
      <c r="S291" s="844" t="s">
        <v>243</v>
      </c>
      <c r="V291" s="74" t="s">
        <v>29</v>
      </c>
      <c r="W291" s="419"/>
      <c r="X291" s="419"/>
      <c r="Y291" s="419"/>
      <c r="Z291" s="419"/>
      <c r="AA291" s="419"/>
      <c r="AB291" s="419"/>
      <c r="AC291" s="419"/>
      <c r="AD291" s="419"/>
      <c r="AE291" s="419"/>
      <c r="AF291" s="419"/>
    </row>
    <row r="292" spans="1:32" s="349" customFormat="1" ht="12" customHeight="1" outlineLevel="1" x14ac:dyDescent="0.2">
      <c r="B292" s="61"/>
      <c r="C292" s="77"/>
      <c r="D292" s="78"/>
      <c r="E292" s="135"/>
      <c r="L292" s="1140"/>
      <c r="M292" s="669"/>
      <c r="S292" s="848">
        <v>1</v>
      </c>
      <c r="T292" s="349" t="s">
        <v>136</v>
      </c>
      <c r="V292" s="3067" t="s">
        <v>664</v>
      </c>
      <c r="W292" s="3068"/>
      <c r="X292" s="3068"/>
      <c r="Y292" s="3068"/>
      <c r="Z292" s="3068"/>
      <c r="AA292" s="3068"/>
      <c r="AB292" s="3068"/>
      <c r="AC292" s="3068"/>
      <c r="AD292" s="3068"/>
      <c r="AE292" s="3068"/>
      <c r="AF292" s="3069"/>
    </row>
    <row r="293" spans="1:32" s="349" customFormat="1" ht="12" customHeight="1" outlineLevel="1" x14ac:dyDescent="0.2">
      <c r="A293" s="669" t="str">
        <f ca="1">INDEX(Checks!$J$42:$J$47,MATCH((SEARCH("(",_xlfn.FORMULATEXT(J293))),Checks!$I$42:$I$47,0))</f>
        <v>ABO</v>
      </c>
      <c r="B293" s="61"/>
      <c r="C293" s="77"/>
      <c r="D293" s="78"/>
      <c r="E293" s="135"/>
      <c r="F293" s="349" t="s">
        <v>651</v>
      </c>
      <c r="J293" s="531">
        <f>CEILING((J274*I291),S292)</f>
        <v>7457</v>
      </c>
      <c r="K293" s="399" t="s">
        <v>136</v>
      </c>
      <c r="L293" s="1140" t="s">
        <v>631</v>
      </c>
      <c r="M293" s="669"/>
      <c r="S293" s="848">
        <v>0</v>
      </c>
      <c r="T293" s="349" t="s">
        <v>183</v>
      </c>
      <c r="V293" s="3070"/>
      <c r="W293" s="3071"/>
      <c r="X293" s="3071"/>
      <c r="Y293" s="3071"/>
      <c r="Z293" s="3071"/>
      <c r="AA293" s="3071"/>
      <c r="AB293" s="3071"/>
      <c r="AC293" s="3071"/>
      <c r="AD293" s="3071"/>
      <c r="AE293" s="3071"/>
      <c r="AF293" s="3072"/>
    </row>
    <row r="294" spans="1:32" s="349" customFormat="1" ht="12" customHeight="1" outlineLevel="1" x14ac:dyDescent="0.2">
      <c r="A294" s="669" t="str">
        <f ca="1">INDEX(Checks!$J$42:$J$47,MATCH((SEARCH("(",_xlfn.FORMULATEXT(J294))),Checks!$I$42:$I$47,0))</f>
        <v>ABO</v>
      </c>
      <c r="B294" s="61"/>
      <c r="C294" s="77"/>
      <c r="D294" s="78"/>
      <c r="E294" s="135"/>
      <c r="F294" s="349" t="s">
        <v>652</v>
      </c>
      <c r="J294" s="531">
        <f>CEILING((J275*I291),S292)</f>
        <v>125</v>
      </c>
      <c r="K294" s="399" t="s">
        <v>136</v>
      </c>
      <c r="L294" s="1140" t="s">
        <v>632</v>
      </c>
      <c r="M294" s="669"/>
      <c r="O294" s="399"/>
      <c r="S294" s="843" t="s">
        <v>934</v>
      </c>
      <c r="V294" s="3070"/>
      <c r="W294" s="3071"/>
      <c r="X294" s="3071"/>
      <c r="Y294" s="3071"/>
      <c r="Z294" s="3071"/>
      <c r="AA294" s="3071"/>
      <c r="AB294" s="3071"/>
      <c r="AC294" s="3071"/>
      <c r="AD294" s="3071"/>
      <c r="AE294" s="3071"/>
      <c r="AF294" s="3072"/>
    </row>
    <row r="295" spans="1:32" s="349" customFormat="1" ht="12" customHeight="1" outlineLevel="1" x14ac:dyDescent="0.2">
      <c r="A295" s="669"/>
      <c r="B295" s="61"/>
      <c r="C295" s="77"/>
      <c r="D295" s="78"/>
      <c r="E295" s="135"/>
      <c r="F295" s="349" t="s">
        <v>653</v>
      </c>
      <c r="J295" s="531">
        <f>J293</f>
        <v>7457</v>
      </c>
      <c r="K295" s="399" t="s">
        <v>136</v>
      </c>
      <c r="L295" s="1140" t="s">
        <v>631</v>
      </c>
      <c r="M295" s="669"/>
      <c r="S295" s="843"/>
      <c r="V295" s="3070"/>
      <c r="W295" s="3071"/>
      <c r="X295" s="3071"/>
      <c r="Y295" s="3071"/>
      <c r="Z295" s="3071"/>
      <c r="AA295" s="3071"/>
      <c r="AB295" s="3071"/>
      <c r="AC295" s="3071"/>
      <c r="AD295" s="3071"/>
      <c r="AE295" s="3071"/>
      <c r="AF295" s="3072"/>
    </row>
    <row r="296" spans="1:32" s="349" customFormat="1" ht="12" customHeight="1" outlineLevel="1" x14ac:dyDescent="0.2">
      <c r="A296" s="669" t="str">
        <f ca="1">INDEX(Checks!$J$42:$J$47,MATCH((SEARCH("(",_xlfn.FORMULATEXT(J296))),Checks!$I$42:$I$47,0))</f>
        <v>ABO</v>
      </c>
      <c r="B296" s="61"/>
      <c r="C296" s="77"/>
      <c r="D296" s="78"/>
      <c r="E296" s="135"/>
      <c r="F296" s="349" t="s">
        <v>654</v>
      </c>
      <c r="J296" s="531">
        <f>CEILING((J277*I291),S292)</f>
        <v>39618</v>
      </c>
      <c r="K296" s="399" t="s">
        <v>136</v>
      </c>
      <c r="L296" s="1140" t="s">
        <v>661</v>
      </c>
      <c r="M296" s="669"/>
      <c r="S296" s="843"/>
      <c r="V296" s="3073"/>
      <c r="W296" s="3074"/>
      <c r="X296" s="3074"/>
      <c r="Y296" s="3074"/>
      <c r="Z296" s="3074"/>
      <c r="AA296" s="3074"/>
      <c r="AB296" s="3074"/>
      <c r="AC296" s="3074"/>
      <c r="AD296" s="3074"/>
      <c r="AE296" s="3074"/>
      <c r="AF296" s="3075"/>
    </row>
    <row r="297" spans="1:32" s="349" customFormat="1" ht="12" customHeight="1" outlineLevel="1" x14ac:dyDescent="0.2">
      <c r="B297" s="61"/>
      <c r="C297" s="77"/>
      <c r="D297" s="78"/>
      <c r="E297" s="135"/>
      <c r="F297" s="349" t="s">
        <v>655</v>
      </c>
      <c r="J297" s="396">
        <v>1.6500000000000001E-2</v>
      </c>
      <c r="K297" s="399" t="s">
        <v>184</v>
      </c>
      <c r="L297" s="1140" t="s">
        <v>662</v>
      </c>
      <c r="M297" s="669"/>
      <c r="O297" s="399"/>
      <c r="S297" s="843"/>
      <c r="V297" s="1122"/>
      <c r="W297" s="1122"/>
      <c r="X297" s="1122"/>
      <c r="Y297" s="1122"/>
      <c r="Z297" s="1122"/>
      <c r="AA297" s="1122"/>
      <c r="AB297" s="1122"/>
      <c r="AC297" s="1122"/>
      <c r="AD297" s="1122"/>
      <c r="AE297" s="1122"/>
      <c r="AF297" s="1122"/>
    </row>
    <row r="298" spans="1:32" s="349" customFormat="1" ht="12" customHeight="1" outlineLevel="1" x14ac:dyDescent="0.2">
      <c r="B298" s="61"/>
      <c r="C298" s="77"/>
      <c r="D298" s="78"/>
      <c r="E298" s="135"/>
      <c r="F298" s="349" t="s">
        <v>656</v>
      </c>
      <c r="J298" s="531">
        <f>J296</f>
        <v>39618</v>
      </c>
      <c r="K298" s="399" t="s">
        <v>136</v>
      </c>
      <c r="L298" s="1140" t="s">
        <v>661</v>
      </c>
      <c r="M298" s="669"/>
      <c r="O298" s="399"/>
      <c r="S298" s="843"/>
    </row>
    <row r="299" spans="1:32" s="349" customFormat="1" ht="12.75" outlineLevel="1" x14ac:dyDescent="0.2">
      <c r="B299" s="61"/>
      <c r="C299" s="77"/>
      <c r="D299" s="78"/>
      <c r="E299" s="135"/>
      <c r="F299" s="349" t="s">
        <v>657</v>
      </c>
      <c r="J299" s="531">
        <f>J296</f>
        <v>39618</v>
      </c>
      <c r="K299" s="399" t="s">
        <v>136</v>
      </c>
      <c r="L299" s="1140" t="s">
        <v>661</v>
      </c>
      <c r="M299" s="669"/>
      <c r="O299" s="399"/>
      <c r="S299" s="843"/>
    </row>
    <row r="300" spans="1:32" s="349" customFormat="1" ht="12.75" outlineLevel="1" x14ac:dyDescent="0.2">
      <c r="B300" s="61"/>
      <c r="C300" s="77"/>
      <c r="D300" s="78"/>
      <c r="E300" s="135"/>
      <c r="F300" s="349" t="s">
        <v>658</v>
      </c>
      <c r="J300" s="531">
        <f>J296</f>
        <v>39618</v>
      </c>
      <c r="K300" s="399" t="s">
        <v>136</v>
      </c>
      <c r="L300" s="1140" t="s">
        <v>661</v>
      </c>
      <c r="M300" s="669"/>
      <c r="N300" s="399"/>
      <c r="O300" s="399"/>
      <c r="P300" s="399"/>
      <c r="S300" s="843"/>
    </row>
    <row r="301" spans="1:32" s="349" customFormat="1" ht="12.75" outlineLevel="1" x14ac:dyDescent="0.2">
      <c r="B301" s="61"/>
      <c r="C301" s="77"/>
      <c r="D301" s="78"/>
      <c r="E301" s="135"/>
      <c r="F301" s="349" t="s">
        <v>659</v>
      </c>
      <c r="J301" s="396">
        <v>1.6500000000000001E-2</v>
      </c>
      <c r="K301" s="349" t="s">
        <v>184</v>
      </c>
      <c r="L301" s="1140" t="s">
        <v>663</v>
      </c>
      <c r="M301" s="669"/>
      <c r="N301" s="399"/>
      <c r="O301" s="399"/>
      <c r="P301" s="399"/>
      <c r="S301" s="843"/>
    </row>
    <row r="302" spans="1:32" s="349" customFormat="1" ht="12.75" outlineLevel="1" x14ac:dyDescent="0.2">
      <c r="B302" s="61"/>
      <c r="C302" s="77"/>
      <c r="D302" s="78"/>
      <c r="E302" s="135"/>
      <c r="F302" s="349" t="s">
        <v>660</v>
      </c>
      <c r="J302" s="396">
        <v>5.7500000000000002E-2</v>
      </c>
      <c r="K302" s="349" t="s">
        <v>184</v>
      </c>
      <c r="L302" s="1140" t="s">
        <v>663</v>
      </c>
      <c r="M302" s="669"/>
      <c r="S302" s="843"/>
    </row>
    <row r="303" spans="1:32" s="349" customFormat="1" ht="12.75" outlineLevel="1" x14ac:dyDescent="0.2">
      <c r="B303" s="61"/>
      <c r="C303" s="77"/>
      <c r="D303" s="78"/>
      <c r="E303" s="135"/>
      <c r="F303" s="349" t="s">
        <v>634</v>
      </c>
      <c r="J303" s="530">
        <f>J293</f>
        <v>7457</v>
      </c>
      <c r="K303" s="399" t="s">
        <v>136</v>
      </c>
      <c r="L303" s="1140" t="s">
        <v>631</v>
      </c>
      <c r="M303" s="669"/>
      <c r="S303" s="843"/>
    </row>
    <row r="304" spans="1:32" s="349" customFormat="1" ht="12.75" outlineLevel="1" x14ac:dyDescent="0.2">
      <c r="B304" s="61"/>
      <c r="C304" s="77"/>
      <c r="D304" s="78"/>
      <c r="E304" s="135"/>
      <c r="F304" s="349" t="s">
        <v>635</v>
      </c>
      <c r="J304" s="530">
        <f>J303*O304</f>
        <v>14914</v>
      </c>
      <c r="K304" s="399" t="s">
        <v>136</v>
      </c>
      <c r="L304" s="1140" t="s">
        <v>638</v>
      </c>
      <c r="M304" s="669"/>
      <c r="O304" s="395">
        <v>2</v>
      </c>
      <c r="P304" s="349" t="str">
        <f>F304&amp;" = "&amp;O304&amp;" * "&amp;F303</f>
        <v>2e lid, tweede bedrag = 2 * 2e lid, eerste bedrag</v>
      </c>
      <c r="S304" s="843"/>
    </row>
    <row r="305" spans="1:32" s="349" customFormat="1" ht="12.75" outlineLevel="1" x14ac:dyDescent="0.2">
      <c r="B305" s="61"/>
      <c r="C305" s="77"/>
      <c r="D305" s="78"/>
      <c r="E305" s="135"/>
      <c r="F305" s="349" t="s">
        <v>636</v>
      </c>
      <c r="J305" s="530">
        <f>J294</f>
        <v>125</v>
      </c>
      <c r="K305" s="399" t="s">
        <v>136</v>
      </c>
      <c r="L305" s="1140" t="s">
        <v>632</v>
      </c>
      <c r="M305" s="669"/>
      <c r="S305" s="843"/>
    </row>
    <row r="306" spans="1:32" s="349" customFormat="1" ht="12.75" outlineLevel="1" x14ac:dyDescent="0.2">
      <c r="B306" s="61"/>
      <c r="C306" s="77"/>
      <c r="D306" s="78"/>
      <c r="E306" s="135"/>
      <c r="F306" s="349" t="s">
        <v>637</v>
      </c>
      <c r="J306" s="530">
        <f>J305*O306</f>
        <v>250</v>
      </c>
      <c r="K306" s="399" t="s">
        <v>136</v>
      </c>
      <c r="L306" s="1140" t="s">
        <v>639</v>
      </c>
      <c r="M306" s="669"/>
      <c r="O306" s="395">
        <v>2</v>
      </c>
      <c r="P306" s="349" t="str">
        <f>F306&amp;" = "&amp;O306&amp;" * "&amp;F305</f>
        <v>2e lid, vierde bedrag = 2 * 2e lid, derde bedrag</v>
      </c>
      <c r="S306" s="843"/>
    </row>
    <row r="307" spans="1:32" s="349" customFormat="1" ht="12.75" x14ac:dyDescent="0.2">
      <c r="B307" s="61"/>
      <c r="C307" s="77"/>
      <c r="D307" s="78"/>
      <c r="E307" s="135"/>
      <c r="L307" s="1140"/>
      <c r="M307" s="669"/>
      <c r="S307" s="843"/>
    </row>
    <row r="308" spans="1:32" s="433" customFormat="1" ht="12.75" x14ac:dyDescent="0.2">
      <c r="A308" s="852" t="s">
        <v>1583</v>
      </c>
      <c r="B308" s="126"/>
      <c r="C308" s="127"/>
      <c r="D308" s="128"/>
      <c r="E308" s="129" t="s">
        <v>2</v>
      </c>
      <c r="F308" s="130"/>
      <c r="G308" s="121">
        <f>G289+1</f>
        <v>2015</v>
      </c>
      <c r="H308" s="131">
        <f>ROW(J312)-ROW()</f>
        <v>4</v>
      </c>
      <c r="L308" s="1141"/>
      <c r="M308" s="852"/>
      <c r="S308" s="842"/>
      <c r="V308" s="533"/>
      <c r="W308" s="533"/>
      <c r="X308" s="533"/>
      <c r="Y308" s="533"/>
      <c r="Z308" s="533"/>
      <c r="AA308" s="533"/>
      <c r="AB308" s="533"/>
      <c r="AC308" s="533"/>
      <c r="AD308" s="533"/>
      <c r="AE308" s="533"/>
      <c r="AF308" s="533"/>
    </row>
    <row r="309" spans="1:32" s="349" customFormat="1" ht="12" customHeight="1" outlineLevel="1" x14ac:dyDescent="0.2">
      <c r="B309" s="61"/>
      <c r="C309" s="77"/>
      <c r="D309" s="78"/>
      <c r="E309" s="135"/>
      <c r="L309" s="1140"/>
      <c r="M309" s="669"/>
      <c r="S309" s="843"/>
    </row>
    <row r="310" spans="1:32" s="349" customFormat="1" ht="12" customHeight="1" outlineLevel="1" thickBot="1" x14ac:dyDescent="0.25">
      <c r="B310" s="61"/>
      <c r="C310" s="77"/>
      <c r="D310" s="78"/>
      <c r="E310" s="135"/>
      <c r="G310" s="85" t="s">
        <v>0</v>
      </c>
      <c r="H310" s="122">
        <f>$G308</f>
        <v>2015</v>
      </c>
      <c r="I310" s="348">
        <f>VLOOKUP($H310,'TCF en bruto WML'!$G$13:$J$76,'TCF en bruto WML'!$J$78,FALSE)</f>
        <v>1.0089999999999999</v>
      </c>
      <c r="L310" s="1140"/>
      <c r="M310" s="669"/>
      <c r="S310" s="844" t="s">
        <v>243</v>
      </c>
      <c r="V310" s="74" t="s">
        <v>29</v>
      </c>
      <c r="W310" s="419"/>
      <c r="X310" s="419"/>
      <c r="Y310" s="419"/>
      <c r="Z310" s="419"/>
      <c r="AA310" s="419"/>
      <c r="AB310" s="419"/>
      <c r="AC310" s="419"/>
      <c r="AD310" s="419"/>
      <c r="AE310" s="419"/>
      <c r="AF310" s="419"/>
    </row>
    <row r="311" spans="1:32" s="349" customFormat="1" ht="12" customHeight="1" outlineLevel="1" x14ac:dyDescent="0.2">
      <c r="B311" s="61"/>
      <c r="C311" s="77"/>
      <c r="D311" s="78"/>
      <c r="E311" s="135"/>
      <c r="L311" s="1140"/>
      <c r="M311" s="669"/>
      <c r="S311" s="848">
        <v>1</v>
      </c>
      <c r="T311" s="349" t="s">
        <v>136</v>
      </c>
      <c r="V311" s="3067" t="s">
        <v>664</v>
      </c>
      <c r="W311" s="3068"/>
      <c r="X311" s="3068"/>
      <c r="Y311" s="3068"/>
      <c r="Z311" s="3068"/>
      <c r="AA311" s="3068"/>
      <c r="AB311" s="3068"/>
      <c r="AC311" s="3068"/>
      <c r="AD311" s="3068"/>
      <c r="AE311" s="3068"/>
      <c r="AF311" s="3069"/>
    </row>
    <row r="312" spans="1:32" s="349" customFormat="1" ht="12" customHeight="1" outlineLevel="1" x14ac:dyDescent="0.2">
      <c r="A312" s="669" t="str">
        <f ca="1">INDEX(Checks!$J$42:$J$47,MATCH((SEARCH("(",_xlfn.FORMULATEXT(J312))),Checks!$I$42:$I$47,0))</f>
        <v>ABO</v>
      </c>
      <c r="B312" s="61"/>
      <c r="C312" s="77"/>
      <c r="D312" s="78"/>
      <c r="E312" s="135"/>
      <c r="F312" s="349" t="s">
        <v>651</v>
      </c>
      <c r="J312" s="531">
        <f>CEILING((J293*I310),S311)</f>
        <v>7525</v>
      </c>
      <c r="K312" s="399" t="s">
        <v>136</v>
      </c>
      <c r="L312" s="1140" t="s">
        <v>631</v>
      </c>
      <c r="M312" s="669"/>
      <c r="S312" s="848">
        <v>0</v>
      </c>
      <c r="T312" s="349" t="s">
        <v>183</v>
      </c>
      <c r="V312" s="3070"/>
      <c r="W312" s="3071"/>
      <c r="X312" s="3071"/>
      <c r="Y312" s="3071"/>
      <c r="Z312" s="3071"/>
      <c r="AA312" s="3071"/>
      <c r="AB312" s="3071"/>
      <c r="AC312" s="3071"/>
      <c r="AD312" s="3071"/>
      <c r="AE312" s="3071"/>
      <c r="AF312" s="3072"/>
    </row>
    <row r="313" spans="1:32" s="349" customFormat="1" ht="12" customHeight="1" outlineLevel="1" x14ac:dyDescent="0.2">
      <c r="A313" s="669" t="str">
        <f ca="1">INDEX(Checks!$J$42:$J$47,MATCH((SEARCH("(",_xlfn.FORMULATEXT(J313))),Checks!$I$42:$I$47,0))</f>
        <v>ABO</v>
      </c>
      <c r="B313" s="61"/>
      <c r="C313" s="77"/>
      <c r="D313" s="78"/>
      <c r="E313" s="135"/>
      <c r="F313" s="349" t="s">
        <v>652</v>
      </c>
      <c r="J313" s="531">
        <f>CEILING((J294*I310),S311)</f>
        <v>127</v>
      </c>
      <c r="K313" s="399" t="s">
        <v>136</v>
      </c>
      <c r="L313" s="1140" t="s">
        <v>632</v>
      </c>
      <c r="M313" s="669"/>
      <c r="O313" s="399"/>
      <c r="S313" s="843" t="s">
        <v>934</v>
      </c>
      <c r="V313" s="3070"/>
      <c r="W313" s="3071"/>
      <c r="X313" s="3071"/>
      <c r="Y313" s="3071"/>
      <c r="Z313" s="3071"/>
      <c r="AA313" s="3071"/>
      <c r="AB313" s="3071"/>
      <c r="AC313" s="3071"/>
      <c r="AD313" s="3071"/>
      <c r="AE313" s="3071"/>
      <c r="AF313" s="3072"/>
    </row>
    <row r="314" spans="1:32" s="349" customFormat="1" ht="12" customHeight="1" outlineLevel="1" x14ac:dyDescent="0.2">
      <c r="A314" s="669"/>
      <c r="B314" s="61"/>
      <c r="C314" s="77"/>
      <c r="D314" s="78"/>
      <c r="E314" s="135"/>
      <c r="F314" s="349" t="s">
        <v>653</v>
      </c>
      <c r="J314" s="531">
        <f>J312</f>
        <v>7525</v>
      </c>
      <c r="K314" s="399" t="s">
        <v>136</v>
      </c>
      <c r="L314" s="1140" t="s">
        <v>631</v>
      </c>
      <c r="M314" s="669"/>
      <c r="S314" s="843"/>
      <c r="V314" s="3070"/>
      <c r="W314" s="3071"/>
      <c r="X314" s="3071"/>
      <c r="Y314" s="3071"/>
      <c r="Z314" s="3071"/>
      <c r="AA314" s="3071"/>
      <c r="AB314" s="3071"/>
      <c r="AC314" s="3071"/>
      <c r="AD314" s="3071"/>
      <c r="AE314" s="3071"/>
      <c r="AF314" s="3072"/>
    </row>
    <row r="315" spans="1:32" s="349" customFormat="1" ht="12" customHeight="1" outlineLevel="1" x14ac:dyDescent="0.2">
      <c r="A315" s="669" t="str">
        <f ca="1">INDEX(Checks!$J$42:$J$47,MATCH((SEARCH("(",_xlfn.FORMULATEXT(J315))),Checks!$I$42:$I$47,0))</f>
        <v>ABO</v>
      </c>
      <c r="B315" s="61"/>
      <c r="C315" s="77"/>
      <c r="D315" s="78"/>
      <c r="E315" s="135"/>
      <c r="F315" s="349" t="s">
        <v>654</v>
      </c>
      <c r="J315" s="531">
        <f>CEILING((J296*I310),S311)</f>
        <v>39975</v>
      </c>
      <c r="K315" s="399" t="s">
        <v>136</v>
      </c>
      <c r="L315" s="1140" t="s">
        <v>661</v>
      </c>
      <c r="M315" s="669"/>
      <c r="S315" s="843"/>
      <c r="V315" s="3073"/>
      <c r="W315" s="3074"/>
      <c r="X315" s="3074"/>
      <c r="Y315" s="3074"/>
      <c r="Z315" s="3074"/>
      <c r="AA315" s="3074"/>
      <c r="AB315" s="3074"/>
      <c r="AC315" s="3074"/>
      <c r="AD315" s="3074"/>
      <c r="AE315" s="3074"/>
      <c r="AF315" s="3075"/>
    </row>
    <row r="316" spans="1:32" s="349" customFormat="1" ht="12" customHeight="1" outlineLevel="1" x14ac:dyDescent="0.2">
      <c r="B316" s="61"/>
      <c r="C316" s="77"/>
      <c r="D316" s="78"/>
      <c r="E316" s="135"/>
      <c r="F316" s="349" t="s">
        <v>655</v>
      </c>
      <c r="J316" s="396">
        <v>1.6500000000000001E-2</v>
      </c>
      <c r="K316" s="399" t="s">
        <v>184</v>
      </c>
      <c r="L316" s="1140" t="s">
        <v>662</v>
      </c>
      <c r="M316" s="669"/>
      <c r="O316" s="399"/>
      <c r="S316" s="843"/>
      <c r="V316" s="1122"/>
      <c r="W316" s="1122"/>
      <c r="X316" s="1122"/>
      <c r="Y316" s="1122"/>
      <c r="Z316" s="1122"/>
      <c r="AA316" s="1122"/>
      <c r="AB316" s="1122"/>
      <c r="AC316" s="1122"/>
      <c r="AD316" s="1122"/>
      <c r="AE316" s="1122"/>
      <c r="AF316" s="1122"/>
    </row>
    <row r="317" spans="1:32" s="349" customFormat="1" ht="12" customHeight="1" outlineLevel="1" x14ac:dyDescent="0.2">
      <c r="B317" s="61"/>
      <c r="C317" s="77"/>
      <c r="D317" s="78"/>
      <c r="E317" s="135"/>
      <c r="F317" s="349" t="s">
        <v>656</v>
      </c>
      <c r="J317" s="531">
        <f>J315</f>
        <v>39975</v>
      </c>
      <c r="K317" s="399" t="s">
        <v>136</v>
      </c>
      <c r="L317" s="1140" t="s">
        <v>661</v>
      </c>
      <c r="M317" s="669"/>
      <c r="O317" s="399"/>
      <c r="S317" s="843"/>
    </row>
    <row r="318" spans="1:32" s="349" customFormat="1" ht="12.75" outlineLevel="1" x14ac:dyDescent="0.2">
      <c r="B318" s="61"/>
      <c r="C318" s="77"/>
      <c r="D318" s="78"/>
      <c r="E318" s="135"/>
      <c r="F318" s="349" t="s">
        <v>657</v>
      </c>
      <c r="J318" s="531">
        <f>J315</f>
        <v>39975</v>
      </c>
      <c r="K318" s="399" t="s">
        <v>136</v>
      </c>
      <c r="L318" s="1140" t="s">
        <v>661</v>
      </c>
      <c r="M318" s="669"/>
      <c r="O318" s="399"/>
      <c r="S318" s="843"/>
    </row>
    <row r="319" spans="1:32" s="349" customFormat="1" ht="12.75" outlineLevel="1" x14ac:dyDescent="0.2">
      <c r="B319" s="61"/>
      <c r="C319" s="77"/>
      <c r="D319" s="78"/>
      <c r="E319" s="135"/>
      <c r="F319" s="349" t="s">
        <v>658</v>
      </c>
      <c r="J319" s="531">
        <f>J315</f>
        <v>39975</v>
      </c>
      <c r="K319" s="399" t="s">
        <v>136</v>
      </c>
      <c r="L319" s="1140" t="s">
        <v>661</v>
      </c>
      <c r="M319" s="669"/>
      <c r="N319" s="399"/>
      <c r="O319" s="399"/>
      <c r="P319" s="399"/>
      <c r="S319" s="843"/>
    </row>
    <row r="320" spans="1:32" s="349" customFormat="1" ht="12.75" outlineLevel="1" x14ac:dyDescent="0.2">
      <c r="B320" s="61"/>
      <c r="C320" s="77"/>
      <c r="D320" s="78"/>
      <c r="E320" s="135"/>
      <c r="F320" s="349" t="s">
        <v>659</v>
      </c>
      <c r="J320" s="396">
        <v>1.6500000000000001E-2</v>
      </c>
      <c r="K320" s="349" t="s">
        <v>184</v>
      </c>
      <c r="L320" s="1140" t="s">
        <v>663</v>
      </c>
      <c r="M320" s="669"/>
      <c r="N320" s="399"/>
      <c r="O320" s="399"/>
      <c r="P320" s="399"/>
      <c r="S320" s="843"/>
    </row>
    <row r="321" spans="1:32" s="349" customFormat="1" ht="12.75" outlineLevel="1" x14ac:dyDescent="0.2">
      <c r="B321" s="61"/>
      <c r="C321" s="77"/>
      <c r="D321" s="78"/>
      <c r="E321" s="135"/>
      <c r="F321" s="349" t="s">
        <v>660</v>
      </c>
      <c r="J321" s="396">
        <v>5.7500000000000002E-2</v>
      </c>
      <c r="K321" s="349" t="s">
        <v>184</v>
      </c>
      <c r="L321" s="1140" t="s">
        <v>663</v>
      </c>
      <c r="M321" s="669"/>
      <c r="S321" s="843"/>
    </row>
    <row r="322" spans="1:32" s="349" customFormat="1" ht="12.75" outlineLevel="1" x14ac:dyDescent="0.2">
      <c r="B322" s="61"/>
      <c r="C322" s="77"/>
      <c r="D322" s="78"/>
      <c r="E322" s="135"/>
      <c r="F322" s="349" t="s">
        <v>634</v>
      </c>
      <c r="J322" s="530">
        <f>J312</f>
        <v>7525</v>
      </c>
      <c r="K322" s="399" t="s">
        <v>136</v>
      </c>
      <c r="L322" s="1140" t="s">
        <v>631</v>
      </c>
      <c r="M322" s="669"/>
      <c r="S322" s="843"/>
    </row>
    <row r="323" spans="1:32" s="349" customFormat="1" ht="12.75" outlineLevel="1" x14ac:dyDescent="0.2">
      <c r="B323" s="61"/>
      <c r="C323" s="77"/>
      <c r="D323" s="78"/>
      <c r="E323" s="135"/>
      <c r="F323" s="349" t="s">
        <v>635</v>
      </c>
      <c r="J323" s="530">
        <f>J322*O323</f>
        <v>15050</v>
      </c>
      <c r="K323" s="399" t="s">
        <v>136</v>
      </c>
      <c r="L323" s="1140" t="s">
        <v>638</v>
      </c>
      <c r="M323" s="669"/>
      <c r="O323" s="395">
        <v>2</v>
      </c>
      <c r="P323" s="349" t="str">
        <f>F323&amp;" = "&amp;O323&amp;" * "&amp;F322</f>
        <v>2e lid, tweede bedrag = 2 * 2e lid, eerste bedrag</v>
      </c>
      <c r="S323" s="843"/>
    </row>
    <row r="324" spans="1:32" s="349" customFormat="1" ht="12.75" outlineLevel="1" x14ac:dyDescent="0.2">
      <c r="B324" s="61"/>
      <c r="C324" s="77"/>
      <c r="D324" s="78"/>
      <c r="E324" s="135"/>
      <c r="F324" s="349" t="s">
        <v>636</v>
      </c>
      <c r="J324" s="530">
        <f>J313</f>
        <v>127</v>
      </c>
      <c r="K324" s="399" t="s">
        <v>136</v>
      </c>
      <c r="L324" s="1140" t="s">
        <v>632</v>
      </c>
      <c r="M324" s="669"/>
      <c r="S324" s="843"/>
    </row>
    <row r="325" spans="1:32" s="349" customFormat="1" ht="12.75" outlineLevel="1" x14ac:dyDescent="0.2">
      <c r="B325" s="61"/>
      <c r="C325" s="77"/>
      <c r="D325" s="78"/>
      <c r="E325" s="135"/>
      <c r="F325" s="349" t="s">
        <v>637</v>
      </c>
      <c r="J325" s="530">
        <f>J324*O325</f>
        <v>254</v>
      </c>
      <c r="K325" s="399" t="s">
        <v>136</v>
      </c>
      <c r="L325" s="1140" t="s">
        <v>639</v>
      </c>
      <c r="M325" s="669"/>
      <c r="O325" s="395">
        <v>2</v>
      </c>
      <c r="P325" s="349" t="str">
        <f>F325&amp;" = "&amp;O325&amp;" * "&amp;F324</f>
        <v>2e lid, vierde bedrag = 2 * 2e lid, derde bedrag</v>
      </c>
      <c r="S325" s="843"/>
    </row>
    <row r="326" spans="1:32" s="349" customFormat="1" ht="12.75" x14ac:dyDescent="0.2">
      <c r="B326" s="61"/>
      <c r="C326" s="77"/>
      <c r="D326" s="78"/>
      <c r="E326" s="135"/>
      <c r="L326" s="1140"/>
      <c r="M326" s="669"/>
      <c r="S326" s="843"/>
    </row>
    <row r="327" spans="1:32" s="433" customFormat="1" ht="12.75" x14ac:dyDescent="0.2">
      <c r="A327" s="852" t="s">
        <v>1583</v>
      </c>
      <c r="B327" s="126"/>
      <c r="C327" s="127"/>
      <c r="D327" s="128"/>
      <c r="E327" s="129" t="s">
        <v>2</v>
      </c>
      <c r="F327" s="130"/>
      <c r="G327" s="121">
        <f>G308+1</f>
        <v>2016</v>
      </c>
      <c r="H327" s="131">
        <f>ROW(J331)-ROW()</f>
        <v>4</v>
      </c>
      <c r="L327" s="1141"/>
      <c r="M327" s="852"/>
      <c r="S327" s="842"/>
      <c r="V327" s="533"/>
      <c r="W327" s="533"/>
      <c r="X327" s="533"/>
      <c r="Y327" s="533"/>
      <c r="Z327" s="533"/>
      <c r="AA327" s="533"/>
      <c r="AB327" s="533"/>
      <c r="AC327" s="533"/>
      <c r="AD327" s="533"/>
      <c r="AE327" s="533"/>
      <c r="AF327" s="533"/>
    </row>
    <row r="328" spans="1:32" s="349" customFormat="1" ht="12" customHeight="1" outlineLevel="1" x14ac:dyDescent="0.2">
      <c r="B328" s="61"/>
      <c r="C328" s="77"/>
      <c r="D328" s="78"/>
      <c r="E328" s="135"/>
      <c r="L328" s="1140"/>
      <c r="M328" s="669"/>
      <c r="S328" s="843"/>
    </row>
    <row r="329" spans="1:32" s="349" customFormat="1" ht="12" customHeight="1" outlineLevel="1" thickBot="1" x14ac:dyDescent="0.25">
      <c r="B329" s="61"/>
      <c r="C329" s="77"/>
      <c r="D329" s="78"/>
      <c r="E329" s="135"/>
      <c r="G329" s="85" t="s">
        <v>0</v>
      </c>
      <c r="H329" s="122">
        <f>$G327</f>
        <v>2016</v>
      </c>
      <c r="I329" s="348">
        <f>VLOOKUP($H329,'TCF en bruto WML'!$G$13:$J$76,'TCF en bruto WML'!$J$78,FALSE)</f>
        <v>1.0049999999999999</v>
      </c>
      <c r="L329" s="1140"/>
      <c r="M329" s="669"/>
      <c r="S329" s="844" t="s">
        <v>243</v>
      </c>
      <c r="V329" s="74" t="s">
        <v>29</v>
      </c>
      <c r="W329" s="419"/>
      <c r="X329" s="419"/>
      <c r="Y329" s="419"/>
      <c r="Z329" s="419"/>
      <c r="AA329" s="419"/>
      <c r="AB329" s="419"/>
      <c r="AC329" s="419"/>
      <c r="AD329" s="419"/>
      <c r="AE329" s="419"/>
      <c r="AF329" s="419"/>
    </row>
    <row r="330" spans="1:32" s="349" customFormat="1" ht="12" customHeight="1" outlineLevel="1" x14ac:dyDescent="0.2">
      <c r="B330" s="61"/>
      <c r="C330" s="77"/>
      <c r="D330" s="78"/>
      <c r="E330" s="135"/>
      <c r="L330" s="1140"/>
      <c r="M330" s="669"/>
      <c r="S330" s="848">
        <v>1</v>
      </c>
      <c r="T330" s="349" t="s">
        <v>136</v>
      </c>
      <c r="V330" s="3067" t="s">
        <v>664</v>
      </c>
      <c r="W330" s="3068"/>
      <c r="X330" s="3068"/>
      <c r="Y330" s="3068"/>
      <c r="Z330" s="3068"/>
      <c r="AA330" s="3068"/>
      <c r="AB330" s="3068"/>
      <c r="AC330" s="3068"/>
      <c r="AD330" s="3068"/>
      <c r="AE330" s="3068"/>
      <c r="AF330" s="3069"/>
    </row>
    <row r="331" spans="1:32" s="349" customFormat="1" ht="12" customHeight="1" outlineLevel="1" x14ac:dyDescent="0.2">
      <c r="A331" s="669" t="str">
        <f ca="1">INDEX(Checks!$J$42:$J$47,MATCH((SEARCH("(",_xlfn.FORMULATEXT(J331))),Checks!$I$42:$I$47,0))</f>
        <v>ABO</v>
      </c>
      <c r="B331" s="61"/>
      <c r="C331" s="77"/>
      <c r="D331" s="78"/>
      <c r="E331" s="135"/>
      <c r="F331" s="349" t="s">
        <v>651</v>
      </c>
      <c r="J331" s="531">
        <f>CEILING((J312*I329),S330)</f>
        <v>7563</v>
      </c>
      <c r="K331" s="399" t="s">
        <v>136</v>
      </c>
      <c r="L331" s="1140" t="s">
        <v>631</v>
      </c>
      <c r="M331" s="669"/>
      <c r="S331" s="848">
        <v>0</v>
      </c>
      <c r="T331" s="349" t="s">
        <v>183</v>
      </c>
      <c r="V331" s="3070"/>
      <c r="W331" s="3071"/>
      <c r="X331" s="3071"/>
      <c r="Y331" s="3071"/>
      <c r="Z331" s="3071"/>
      <c r="AA331" s="3071"/>
      <c r="AB331" s="3071"/>
      <c r="AC331" s="3071"/>
      <c r="AD331" s="3071"/>
      <c r="AE331" s="3071"/>
      <c r="AF331" s="3072"/>
    </row>
    <row r="332" spans="1:32" s="349" customFormat="1" ht="12" customHeight="1" outlineLevel="1" x14ac:dyDescent="0.2">
      <c r="A332" s="669" t="str">
        <f ca="1">INDEX(Checks!$J$42:$J$47,MATCH((SEARCH("(",_xlfn.FORMULATEXT(J332))),Checks!$I$42:$I$47,0))</f>
        <v>ABO</v>
      </c>
      <c r="B332" s="61"/>
      <c r="C332" s="77"/>
      <c r="D332" s="78"/>
      <c r="E332" s="135"/>
      <c r="F332" s="349" t="s">
        <v>652</v>
      </c>
      <c r="J332" s="531">
        <f>CEILING((J313*I329),S330)</f>
        <v>128</v>
      </c>
      <c r="K332" s="399" t="s">
        <v>136</v>
      </c>
      <c r="L332" s="1140" t="s">
        <v>632</v>
      </c>
      <c r="M332" s="669"/>
      <c r="O332" s="399"/>
      <c r="S332" s="843" t="s">
        <v>934</v>
      </c>
      <c r="V332" s="3070"/>
      <c r="W332" s="3071"/>
      <c r="X332" s="3071"/>
      <c r="Y332" s="3071"/>
      <c r="Z332" s="3071"/>
      <c r="AA332" s="3071"/>
      <c r="AB332" s="3071"/>
      <c r="AC332" s="3071"/>
      <c r="AD332" s="3071"/>
      <c r="AE332" s="3071"/>
      <c r="AF332" s="3072"/>
    </row>
    <row r="333" spans="1:32" s="349" customFormat="1" ht="12" customHeight="1" outlineLevel="1" x14ac:dyDescent="0.2">
      <c r="A333" s="669"/>
      <c r="B333" s="61"/>
      <c r="C333" s="77"/>
      <c r="D333" s="78"/>
      <c r="E333" s="135"/>
      <c r="F333" s="349" t="s">
        <v>653</v>
      </c>
      <c r="J333" s="531">
        <f>J331</f>
        <v>7563</v>
      </c>
      <c r="K333" s="399" t="s">
        <v>136</v>
      </c>
      <c r="L333" s="1140" t="s">
        <v>631</v>
      </c>
      <c r="M333" s="669"/>
      <c r="S333" s="843"/>
      <c r="V333" s="3070"/>
      <c r="W333" s="3071"/>
      <c r="X333" s="3071"/>
      <c r="Y333" s="3071"/>
      <c r="Z333" s="3071"/>
      <c r="AA333" s="3071"/>
      <c r="AB333" s="3071"/>
      <c r="AC333" s="3071"/>
      <c r="AD333" s="3071"/>
      <c r="AE333" s="3071"/>
      <c r="AF333" s="3072"/>
    </row>
    <row r="334" spans="1:32" s="349" customFormat="1" ht="12" customHeight="1" outlineLevel="1" x14ac:dyDescent="0.2">
      <c r="A334" s="669" t="str">
        <f ca="1">INDEX(Checks!$J$42:$J$47,MATCH((SEARCH("(",_xlfn.FORMULATEXT(J334))),Checks!$I$42:$I$47,0))</f>
        <v>ABO</v>
      </c>
      <c r="B334" s="61"/>
      <c r="C334" s="77"/>
      <c r="D334" s="78"/>
      <c r="E334" s="135"/>
      <c r="F334" s="349" t="s">
        <v>654</v>
      </c>
      <c r="J334" s="531">
        <f>CEILING((J315*I329),S330)</f>
        <v>40175</v>
      </c>
      <c r="K334" s="399" t="s">
        <v>136</v>
      </c>
      <c r="L334" s="1140" t="s">
        <v>661</v>
      </c>
      <c r="M334" s="669"/>
      <c r="S334" s="843"/>
      <c r="V334" s="3073"/>
      <c r="W334" s="3074"/>
      <c r="X334" s="3074"/>
      <c r="Y334" s="3074"/>
      <c r="Z334" s="3074"/>
      <c r="AA334" s="3074"/>
      <c r="AB334" s="3074"/>
      <c r="AC334" s="3074"/>
      <c r="AD334" s="3074"/>
      <c r="AE334" s="3074"/>
      <c r="AF334" s="3075"/>
    </row>
    <row r="335" spans="1:32" s="349" customFormat="1" ht="12" customHeight="1" outlineLevel="1" x14ac:dyDescent="0.2">
      <c r="B335" s="61"/>
      <c r="C335" s="77"/>
      <c r="D335" s="78"/>
      <c r="E335" s="135"/>
      <c r="F335" s="349" t="s">
        <v>655</v>
      </c>
      <c r="J335" s="396">
        <v>1.6500000000000001E-2</v>
      </c>
      <c r="K335" s="399" t="s">
        <v>184</v>
      </c>
      <c r="L335" s="1140" t="s">
        <v>662</v>
      </c>
      <c r="M335" s="669"/>
      <c r="O335" s="399"/>
      <c r="S335" s="843"/>
      <c r="V335" s="1122"/>
      <c r="W335" s="1122"/>
      <c r="X335" s="1122"/>
      <c r="Y335" s="1122"/>
      <c r="Z335" s="1122"/>
      <c r="AA335" s="1122"/>
      <c r="AB335" s="1122"/>
      <c r="AC335" s="1122"/>
      <c r="AD335" s="1122"/>
      <c r="AE335" s="1122"/>
      <c r="AF335" s="1122"/>
    </row>
    <row r="336" spans="1:32" s="349" customFormat="1" ht="12" customHeight="1" outlineLevel="1" x14ac:dyDescent="0.2">
      <c r="B336" s="61"/>
      <c r="C336" s="77"/>
      <c r="D336" s="78"/>
      <c r="E336" s="135"/>
      <c r="F336" s="349" t="s">
        <v>656</v>
      </c>
      <c r="J336" s="531">
        <f>J334</f>
        <v>40175</v>
      </c>
      <c r="K336" s="399" t="s">
        <v>136</v>
      </c>
      <c r="L336" s="1140" t="s">
        <v>661</v>
      </c>
      <c r="M336" s="669"/>
      <c r="O336" s="399"/>
      <c r="S336" s="843"/>
    </row>
    <row r="337" spans="1:32" s="349" customFormat="1" ht="12.75" outlineLevel="1" x14ac:dyDescent="0.2">
      <c r="B337" s="61"/>
      <c r="C337" s="77"/>
      <c r="D337" s="78"/>
      <c r="E337" s="135"/>
      <c r="F337" s="349" t="s">
        <v>657</v>
      </c>
      <c r="J337" s="531">
        <f>J334</f>
        <v>40175</v>
      </c>
      <c r="K337" s="399" t="s">
        <v>136</v>
      </c>
      <c r="L337" s="1140" t="s">
        <v>661</v>
      </c>
      <c r="M337" s="669"/>
      <c r="O337" s="399"/>
      <c r="S337" s="843"/>
    </row>
    <row r="338" spans="1:32" s="349" customFormat="1" ht="12.75" outlineLevel="1" x14ac:dyDescent="0.2">
      <c r="B338" s="61"/>
      <c r="C338" s="77"/>
      <c r="D338" s="78"/>
      <c r="E338" s="135"/>
      <c r="F338" s="349" t="s">
        <v>658</v>
      </c>
      <c r="J338" s="531">
        <f>J334</f>
        <v>40175</v>
      </c>
      <c r="K338" s="399" t="s">
        <v>136</v>
      </c>
      <c r="L338" s="1140" t="s">
        <v>661</v>
      </c>
      <c r="M338" s="669"/>
      <c r="N338" s="399"/>
      <c r="O338" s="399"/>
      <c r="P338" s="399"/>
      <c r="S338" s="843"/>
    </row>
    <row r="339" spans="1:32" s="349" customFormat="1" ht="12.75" outlineLevel="1" x14ac:dyDescent="0.2">
      <c r="B339" s="61"/>
      <c r="C339" s="77"/>
      <c r="D339" s="78"/>
      <c r="E339" s="135"/>
      <c r="F339" s="349" t="s">
        <v>659</v>
      </c>
      <c r="J339" s="396">
        <v>1.6500000000000001E-2</v>
      </c>
      <c r="K339" s="349" t="s">
        <v>184</v>
      </c>
      <c r="L339" s="1140" t="s">
        <v>663</v>
      </c>
      <c r="M339" s="669"/>
      <c r="N339" s="399"/>
      <c r="O339" s="399"/>
      <c r="P339" s="399"/>
      <c r="S339" s="843"/>
    </row>
    <row r="340" spans="1:32" s="349" customFormat="1" ht="12.75" outlineLevel="1" x14ac:dyDescent="0.2">
      <c r="B340" s="61"/>
      <c r="C340" s="77"/>
      <c r="D340" s="78"/>
      <c r="E340" s="135"/>
      <c r="F340" s="349" t="s">
        <v>660</v>
      </c>
      <c r="J340" s="396">
        <v>5.7500000000000002E-2</v>
      </c>
      <c r="K340" s="349" t="s">
        <v>184</v>
      </c>
      <c r="L340" s="1140" t="s">
        <v>663</v>
      </c>
      <c r="M340" s="669"/>
      <c r="S340" s="843"/>
    </row>
    <row r="341" spans="1:32" s="349" customFormat="1" ht="12.75" outlineLevel="1" x14ac:dyDescent="0.2">
      <c r="B341" s="61"/>
      <c r="C341" s="77"/>
      <c r="D341" s="78"/>
      <c r="E341" s="135"/>
      <c r="F341" s="349" t="s">
        <v>634</v>
      </c>
      <c r="J341" s="530">
        <f>J331</f>
        <v>7563</v>
      </c>
      <c r="K341" s="399" t="s">
        <v>136</v>
      </c>
      <c r="L341" s="1140" t="s">
        <v>631</v>
      </c>
      <c r="M341" s="669"/>
      <c r="S341" s="843"/>
    </row>
    <row r="342" spans="1:32" s="349" customFormat="1" ht="12.75" outlineLevel="1" x14ac:dyDescent="0.2">
      <c r="B342" s="61"/>
      <c r="C342" s="77"/>
      <c r="D342" s="78"/>
      <c r="E342" s="135"/>
      <c r="F342" s="349" t="s">
        <v>635</v>
      </c>
      <c r="J342" s="530">
        <f>J341*O342</f>
        <v>15126</v>
      </c>
      <c r="K342" s="399" t="s">
        <v>136</v>
      </c>
      <c r="L342" s="1140" t="s">
        <v>638</v>
      </c>
      <c r="M342" s="669"/>
      <c r="O342" s="395">
        <v>2</v>
      </c>
      <c r="P342" s="349" t="str">
        <f>F342&amp;" = "&amp;O342&amp;" * "&amp;F341</f>
        <v>2e lid, tweede bedrag = 2 * 2e lid, eerste bedrag</v>
      </c>
      <c r="S342" s="843"/>
    </row>
    <row r="343" spans="1:32" s="349" customFormat="1" ht="12.75" outlineLevel="1" x14ac:dyDescent="0.2">
      <c r="B343" s="61"/>
      <c r="C343" s="77"/>
      <c r="D343" s="78"/>
      <c r="E343" s="135"/>
      <c r="F343" s="349" t="s">
        <v>636</v>
      </c>
      <c r="J343" s="530">
        <f>J332</f>
        <v>128</v>
      </c>
      <c r="K343" s="399" t="s">
        <v>136</v>
      </c>
      <c r="L343" s="1140" t="s">
        <v>632</v>
      </c>
      <c r="M343" s="669"/>
      <c r="S343" s="843"/>
    </row>
    <row r="344" spans="1:32" s="349" customFormat="1" ht="12.75" outlineLevel="1" x14ac:dyDescent="0.2">
      <c r="B344" s="61"/>
      <c r="C344" s="77"/>
      <c r="D344" s="78"/>
      <c r="E344" s="135"/>
      <c r="F344" s="349" t="s">
        <v>637</v>
      </c>
      <c r="J344" s="530">
        <f>J343*O344</f>
        <v>256</v>
      </c>
      <c r="K344" s="399" t="s">
        <v>136</v>
      </c>
      <c r="L344" s="1140" t="s">
        <v>639</v>
      </c>
      <c r="M344" s="669"/>
      <c r="O344" s="395">
        <v>2</v>
      </c>
      <c r="P344" s="349" t="str">
        <f>F344&amp;" = "&amp;O344&amp;" * "&amp;F343</f>
        <v>2e lid, vierde bedrag = 2 * 2e lid, derde bedrag</v>
      </c>
      <c r="S344" s="843"/>
    </row>
    <row r="345" spans="1:32" s="349" customFormat="1" ht="12.75" x14ac:dyDescent="0.2">
      <c r="B345" s="61"/>
      <c r="C345" s="77"/>
      <c r="D345" s="78"/>
      <c r="E345" s="135"/>
      <c r="L345" s="1140"/>
      <c r="M345" s="669"/>
      <c r="S345" s="843"/>
    </row>
    <row r="346" spans="1:32" s="433" customFormat="1" ht="12.75" x14ac:dyDescent="0.2">
      <c r="A346" s="852" t="s">
        <v>1583</v>
      </c>
      <c r="B346" s="126"/>
      <c r="C346" s="127"/>
      <c r="D346" s="128"/>
      <c r="E346" s="129" t="s">
        <v>2</v>
      </c>
      <c r="F346" s="130"/>
      <c r="G346" s="121">
        <f>G327+1</f>
        <v>2017</v>
      </c>
      <c r="H346" s="131">
        <f>ROW(J350)-ROW()</f>
        <v>4</v>
      </c>
      <c r="L346" s="1141"/>
      <c r="M346" s="852"/>
      <c r="S346" s="842"/>
      <c r="V346" s="533"/>
      <c r="W346" s="533"/>
      <c r="X346" s="533"/>
      <c r="Y346" s="533"/>
      <c r="Z346" s="533"/>
      <c r="AA346" s="533"/>
      <c r="AB346" s="533"/>
      <c r="AC346" s="533"/>
      <c r="AD346" s="533"/>
      <c r="AE346" s="533"/>
      <c r="AF346" s="533"/>
    </row>
    <row r="347" spans="1:32" s="349" customFormat="1" ht="12" customHeight="1" outlineLevel="1" x14ac:dyDescent="0.2">
      <c r="B347" s="61"/>
      <c r="C347" s="77"/>
      <c r="D347" s="78"/>
      <c r="E347" s="135"/>
      <c r="L347" s="1140"/>
      <c r="M347" s="669"/>
      <c r="S347" s="843"/>
    </row>
    <row r="348" spans="1:32" s="349" customFormat="1" ht="12" customHeight="1" outlineLevel="1" thickBot="1" x14ac:dyDescent="0.25">
      <c r="B348" s="61"/>
      <c r="C348" s="77"/>
      <c r="D348" s="78"/>
      <c r="E348" s="135"/>
      <c r="G348" s="85" t="s">
        <v>0</v>
      </c>
      <c r="H348" s="122">
        <f>$G346</f>
        <v>2017</v>
      </c>
      <c r="I348" s="348">
        <f>VLOOKUP($H348,'TCF en bruto WML'!$G$13:$J$76,'TCF en bruto WML'!$J$78,FALSE)</f>
        <v>1.0029999999999999</v>
      </c>
      <c r="L348" s="1140"/>
      <c r="M348" s="669"/>
      <c r="S348" s="844" t="s">
        <v>243</v>
      </c>
      <c r="V348" s="74" t="s">
        <v>29</v>
      </c>
      <c r="W348" s="419"/>
      <c r="X348" s="419"/>
      <c r="Y348" s="419"/>
      <c r="Z348" s="419"/>
      <c r="AA348" s="419"/>
      <c r="AB348" s="419"/>
      <c r="AC348" s="419"/>
      <c r="AD348" s="419"/>
      <c r="AE348" s="419"/>
      <c r="AF348" s="419"/>
    </row>
    <row r="349" spans="1:32" s="349" customFormat="1" ht="12" customHeight="1" outlineLevel="1" x14ac:dyDescent="0.2">
      <c r="B349" s="61"/>
      <c r="C349" s="77"/>
      <c r="D349" s="78"/>
      <c r="E349" s="135"/>
      <c r="L349" s="1140"/>
      <c r="M349" s="669"/>
      <c r="S349" s="848">
        <v>1</v>
      </c>
      <c r="T349" s="349" t="s">
        <v>136</v>
      </c>
      <c r="V349" s="3067" t="s">
        <v>664</v>
      </c>
      <c r="W349" s="3068"/>
      <c r="X349" s="3068"/>
      <c r="Y349" s="3068"/>
      <c r="Z349" s="3068"/>
      <c r="AA349" s="3068"/>
      <c r="AB349" s="3068"/>
      <c r="AC349" s="3068"/>
      <c r="AD349" s="3068"/>
      <c r="AE349" s="3068"/>
      <c r="AF349" s="3069"/>
    </row>
    <row r="350" spans="1:32" s="349" customFormat="1" ht="12" customHeight="1" outlineLevel="1" x14ac:dyDescent="0.2">
      <c r="A350" s="669" t="str">
        <f ca="1">INDEX(Checks!$J$42:$J$47,MATCH((SEARCH("(",_xlfn.FORMULATEXT(J350))),Checks!$I$42:$I$47,0))</f>
        <v>ABO</v>
      </c>
      <c r="B350" s="61"/>
      <c r="C350" s="77"/>
      <c r="D350" s="78"/>
      <c r="E350" s="135"/>
      <c r="F350" s="349" t="s">
        <v>651</v>
      </c>
      <c r="J350" s="531">
        <f>CEILING((J331*I348),S349)</f>
        <v>7586</v>
      </c>
      <c r="K350" s="399" t="s">
        <v>136</v>
      </c>
      <c r="L350" s="1140" t="s">
        <v>631</v>
      </c>
      <c r="M350" s="669"/>
      <c r="S350" s="848">
        <v>0</v>
      </c>
      <c r="T350" s="349" t="s">
        <v>183</v>
      </c>
      <c r="V350" s="3070"/>
      <c r="W350" s="3071"/>
      <c r="X350" s="3071"/>
      <c r="Y350" s="3071"/>
      <c r="Z350" s="3071"/>
      <c r="AA350" s="3071"/>
      <c r="AB350" s="3071"/>
      <c r="AC350" s="3071"/>
      <c r="AD350" s="3071"/>
      <c r="AE350" s="3071"/>
      <c r="AF350" s="3072"/>
    </row>
    <row r="351" spans="1:32" s="349" customFormat="1" ht="12" customHeight="1" outlineLevel="1" x14ac:dyDescent="0.2">
      <c r="A351" s="669" t="str">
        <f ca="1">INDEX(Checks!$J$42:$J$47,MATCH((SEARCH("(",_xlfn.FORMULATEXT(J351))),Checks!$I$42:$I$47,0))</f>
        <v>ABO</v>
      </c>
      <c r="B351" s="61"/>
      <c r="C351" s="77"/>
      <c r="D351" s="78"/>
      <c r="E351" s="135"/>
      <c r="F351" s="349" t="s">
        <v>652</v>
      </c>
      <c r="J351" s="531">
        <f>CEILING((J332*I348),S349)</f>
        <v>129</v>
      </c>
      <c r="K351" s="399" t="s">
        <v>136</v>
      </c>
      <c r="L351" s="1140" t="s">
        <v>632</v>
      </c>
      <c r="M351" s="669"/>
      <c r="O351" s="399"/>
      <c r="S351" s="843" t="s">
        <v>934</v>
      </c>
      <c r="V351" s="3070"/>
      <c r="W351" s="3071"/>
      <c r="X351" s="3071"/>
      <c r="Y351" s="3071"/>
      <c r="Z351" s="3071"/>
      <c r="AA351" s="3071"/>
      <c r="AB351" s="3071"/>
      <c r="AC351" s="3071"/>
      <c r="AD351" s="3071"/>
      <c r="AE351" s="3071"/>
      <c r="AF351" s="3072"/>
    </row>
    <row r="352" spans="1:32" s="349" customFormat="1" ht="12" customHeight="1" outlineLevel="1" x14ac:dyDescent="0.2">
      <c r="A352" s="669"/>
      <c r="B352" s="61"/>
      <c r="C352" s="77"/>
      <c r="D352" s="78"/>
      <c r="E352" s="135"/>
      <c r="F352" s="349" t="s">
        <v>653</v>
      </c>
      <c r="J352" s="531">
        <f>J350</f>
        <v>7586</v>
      </c>
      <c r="K352" s="399" t="s">
        <v>136</v>
      </c>
      <c r="L352" s="1140" t="s">
        <v>631</v>
      </c>
      <c r="M352" s="669"/>
      <c r="S352" s="843"/>
      <c r="V352" s="3070"/>
      <c r="W352" s="3071"/>
      <c r="X352" s="3071"/>
      <c r="Y352" s="3071"/>
      <c r="Z352" s="3071"/>
      <c r="AA352" s="3071"/>
      <c r="AB352" s="3071"/>
      <c r="AC352" s="3071"/>
      <c r="AD352" s="3071"/>
      <c r="AE352" s="3071"/>
      <c r="AF352" s="3072"/>
    </row>
    <row r="353" spans="1:32" s="349" customFormat="1" ht="12" customHeight="1" outlineLevel="1" x14ac:dyDescent="0.2">
      <c r="A353" s="669" t="str">
        <f ca="1">INDEX(Checks!$J$42:$J$47,MATCH((SEARCH("(",_xlfn.FORMULATEXT(J353))),Checks!$I$42:$I$47,0))</f>
        <v>ABO</v>
      </c>
      <c r="B353" s="61"/>
      <c r="C353" s="77"/>
      <c r="D353" s="78"/>
      <c r="E353" s="135"/>
      <c r="F353" s="349" t="s">
        <v>654</v>
      </c>
      <c r="J353" s="531">
        <f>CEILING((J334*I348),S349)</f>
        <v>40296</v>
      </c>
      <c r="K353" s="399" t="s">
        <v>136</v>
      </c>
      <c r="L353" s="1140" t="s">
        <v>661</v>
      </c>
      <c r="M353" s="669"/>
      <c r="S353" s="843"/>
      <c r="V353" s="3073"/>
      <c r="W353" s="3074"/>
      <c r="X353" s="3074"/>
      <c r="Y353" s="3074"/>
      <c r="Z353" s="3074"/>
      <c r="AA353" s="3074"/>
      <c r="AB353" s="3074"/>
      <c r="AC353" s="3074"/>
      <c r="AD353" s="3074"/>
      <c r="AE353" s="3074"/>
      <c r="AF353" s="3075"/>
    </row>
    <row r="354" spans="1:32" s="349" customFormat="1" ht="12" customHeight="1" outlineLevel="1" x14ac:dyDescent="0.2">
      <c r="A354" s="669"/>
      <c r="B354" s="61"/>
      <c r="C354" s="77"/>
      <c r="D354" s="78"/>
      <c r="E354" s="135"/>
      <c r="F354" s="349" t="s">
        <v>655</v>
      </c>
      <c r="J354" s="396">
        <v>1.6500000000000001E-2</v>
      </c>
      <c r="K354" s="399" t="s">
        <v>184</v>
      </c>
      <c r="L354" s="1140" t="s">
        <v>662</v>
      </c>
      <c r="M354" s="669"/>
      <c r="O354" s="399"/>
      <c r="S354" s="843"/>
      <c r="V354" s="1122"/>
      <c r="W354" s="1122"/>
      <c r="X354" s="1122"/>
      <c r="Y354" s="1122"/>
      <c r="Z354" s="1122"/>
      <c r="AA354" s="1122"/>
      <c r="AB354" s="1122"/>
      <c r="AC354" s="1122"/>
      <c r="AD354" s="1122"/>
      <c r="AE354" s="1122"/>
      <c r="AF354" s="1122"/>
    </row>
    <row r="355" spans="1:32" s="349" customFormat="1" ht="12" customHeight="1" outlineLevel="1" x14ac:dyDescent="0.2">
      <c r="A355" s="669"/>
      <c r="B355" s="61"/>
      <c r="C355" s="77"/>
      <c r="D355" s="78"/>
      <c r="E355" s="135"/>
      <c r="F355" s="349" t="s">
        <v>656</v>
      </c>
      <c r="J355" s="531">
        <f>J353</f>
        <v>40296</v>
      </c>
      <c r="K355" s="399" t="s">
        <v>136</v>
      </c>
      <c r="L355" s="1140" t="s">
        <v>661</v>
      </c>
      <c r="M355" s="669"/>
      <c r="O355" s="399"/>
      <c r="S355" s="843"/>
    </row>
    <row r="356" spans="1:32" s="349" customFormat="1" ht="12.75" outlineLevel="1" x14ac:dyDescent="0.2">
      <c r="A356" s="669"/>
      <c r="B356" s="61"/>
      <c r="C356" s="77"/>
      <c r="D356" s="78"/>
      <c r="E356" s="135"/>
      <c r="F356" s="349" t="s">
        <v>657</v>
      </c>
      <c r="J356" s="531">
        <f>J353</f>
        <v>40296</v>
      </c>
      <c r="K356" s="399" t="s">
        <v>136</v>
      </c>
      <c r="L356" s="1140" t="s">
        <v>661</v>
      </c>
      <c r="M356" s="669"/>
      <c r="O356" s="399"/>
      <c r="S356" s="843"/>
    </row>
    <row r="357" spans="1:32" s="349" customFormat="1" ht="12.75" outlineLevel="1" x14ac:dyDescent="0.2">
      <c r="A357" s="669"/>
      <c r="B357" s="61"/>
      <c r="C357" s="77"/>
      <c r="D357" s="78"/>
      <c r="E357" s="135"/>
      <c r="F357" s="349" t="s">
        <v>658</v>
      </c>
      <c r="J357" s="531">
        <f>J353</f>
        <v>40296</v>
      </c>
      <c r="K357" s="399" t="s">
        <v>136</v>
      </c>
      <c r="L357" s="1140" t="s">
        <v>661</v>
      </c>
      <c r="M357" s="669"/>
      <c r="N357" s="399"/>
      <c r="O357" s="399"/>
      <c r="P357" s="399"/>
      <c r="S357" s="843"/>
    </row>
    <row r="358" spans="1:32" s="349" customFormat="1" ht="12.75" outlineLevel="1" x14ac:dyDescent="0.2">
      <c r="A358" s="669"/>
      <c r="B358" s="61"/>
      <c r="C358" s="77"/>
      <c r="D358" s="78"/>
      <c r="E358" s="135"/>
      <c r="F358" s="349" t="s">
        <v>659</v>
      </c>
      <c r="J358" s="396">
        <v>1.6500000000000001E-2</v>
      </c>
      <c r="K358" s="349" t="s">
        <v>184</v>
      </c>
      <c r="L358" s="1140" t="s">
        <v>663</v>
      </c>
      <c r="M358" s="669"/>
      <c r="N358" s="399"/>
      <c r="O358" s="399"/>
      <c r="P358" s="399"/>
      <c r="S358" s="843"/>
    </row>
    <row r="359" spans="1:32" s="349" customFormat="1" ht="12.75" outlineLevel="1" x14ac:dyDescent="0.2">
      <c r="A359" s="669"/>
      <c r="B359" s="61"/>
      <c r="C359" s="77"/>
      <c r="D359" s="78"/>
      <c r="E359" s="135"/>
      <c r="F359" s="349" t="s">
        <v>660</v>
      </c>
      <c r="J359" s="396">
        <v>5.7500000000000002E-2</v>
      </c>
      <c r="K359" s="349" t="s">
        <v>184</v>
      </c>
      <c r="L359" s="1140" t="s">
        <v>663</v>
      </c>
      <c r="M359" s="669"/>
      <c r="S359" s="843"/>
    </row>
    <row r="360" spans="1:32" s="349" customFormat="1" ht="12.75" outlineLevel="1" x14ac:dyDescent="0.2">
      <c r="A360" s="669"/>
      <c r="B360" s="61"/>
      <c r="C360" s="77"/>
      <c r="D360" s="78"/>
      <c r="E360" s="135"/>
      <c r="F360" s="349" t="s">
        <v>634</v>
      </c>
      <c r="J360" s="530">
        <f>J350</f>
        <v>7586</v>
      </c>
      <c r="K360" s="399" t="s">
        <v>136</v>
      </c>
      <c r="L360" s="1140" t="s">
        <v>631</v>
      </c>
      <c r="M360" s="669"/>
      <c r="S360" s="843"/>
    </row>
    <row r="361" spans="1:32" s="349" customFormat="1" ht="12.75" outlineLevel="1" x14ac:dyDescent="0.2">
      <c r="A361" s="669"/>
      <c r="B361" s="61"/>
      <c r="C361" s="77"/>
      <c r="D361" s="78"/>
      <c r="E361" s="135"/>
      <c r="F361" s="349" t="s">
        <v>635</v>
      </c>
      <c r="J361" s="530">
        <f>J360*O361</f>
        <v>15172</v>
      </c>
      <c r="K361" s="399" t="s">
        <v>136</v>
      </c>
      <c r="L361" s="1140" t="s">
        <v>638</v>
      </c>
      <c r="M361" s="669"/>
      <c r="O361" s="395">
        <v>2</v>
      </c>
      <c r="P361" s="349" t="str">
        <f>F361&amp;" = "&amp;O361&amp;" * "&amp;F360</f>
        <v>2e lid, tweede bedrag = 2 * 2e lid, eerste bedrag</v>
      </c>
      <c r="S361" s="843"/>
    </row>
    <row r="362" spans="1:32" s="349" customFormat="1" ht="12.75" outlineLevel="1" x14ac:dyDescent="0.2">
      <c r="A362" s="669"/>
      <c r="B362" s="61"/>
      <c r="C362" s="77"/>
      <c r="D362" s="78"/>
      <c r="E362" s="135"/>
      <c r="F362" s="349" t="s">
        <v>636</v>
      </c>
      <c r="J362" s="530">
        <f>J351</f>
        <v>129</v>
      </c>
      <c r="K362" s="399" t="s">
        <v>136</v>
      </c>
      <c r="L362" s="1140" t="s">
        <v>632</v>
      </c>
      <c r="M362" s="669"/>
      <c r="S362" s="843"/>
    </row>
    <row r="363" spans="1:32" s="349" customFormat="1" ht="12.75" outlineLevel="1" x14ac:dyDescent="0.2">
      <c r="B363" s="61"/>
      <c r="C363" s="77"/>
      <c r="D363" s="78"/>
      <c r="E363" s="135"/>
      <c r="F363" s="349" t="s">
        <v>637</v>
      </c>
      <c r="J363" s="530">
        <f>J362*O363</f>
        <v>258</v>
      </c>
      <c r="K363" s="399" t="s">
        <v>136</v>
      </c>
      <c r="L363" s="1140" t="s">
        <v>639</v>
      </c>
      <c r="M363" s="669"/>
      <c r="O363" s="395">
        <v>2</v>
      </c>
      <c r="P363" s="349" t="str">
        <f>F363&amp;" = "&amp;O363&amp;" * "&amp;F362</f>
        <v>2e lid, vierde bedrag = 2 * 2e lid, derde bedrag</v>
      </c>
      <c r="S363" s="843"/>
    </row>
    <row r="364" spans="1:32" s="349" customFormat="1" ht="12.75" x14ac:dyDescent="0.2">
      <c r="B364" s="61"/>
      <c r="C364" s="77"/>
      <c r="D364" s="78"/>
      <c r="E364" s="135"/>
      <c r="S364" s="843"/>
    </row>
    <row r="365" spans="1:32" s="433" customFormat="1" ht="12.75" x14ac:dyDescent="0.2">
      <c r="A365" s="852" t="s">
        <v>1583</v>
      </c>
      <c r="B365" s="126"/>
      <c r="C365" s="127"/>
      <c r="D365" s="128"/>
      <c r="E365" s="129" t="s">
        <v>2</v>
      </c>
      <c r="F365" s="130"/>
      <c r="G365" s="121">
        <f>G346+1</f>
        <v>2018</v>
      </c>
      <c r="H365" s="131">
        <f>ROW(J369)-ROW()</f>
        <v>4</v>
      </c>
      <c r="L365" s="1141"/>
      <c r="M365" s="852"/>
      <c r="S365" s="842"/>
      <c r="V365" s="533"/>
      <c r="W365" s="533"/>
      <c r="X365" s="533"/>
      <c r="Y365" s="533"/>
      <c r="Z365" s="533"/>
      <c r="AA365" s="533"/>
      <c r="AB365" s="533"/>
      <c r="AC365" s="533"/>
      <c r="AD365" s="533"/>
      <c r="AE365" s="533"/>
      <c r="AF365" s="533"/>
    </row>
    <row r="366" spans="1:32" s="349" customFormat="1" ht="12" customHeight="1" outlineLevel="1" x14ac:dyDescent="0.2">
      <c r="B366" s="61"/>
      <c r="C366" s="77"/>
      <c r="D366" s="78"/>
      <c r="E366" s="135"/>
      <c r="L366" s="1140"/>
      <c r="M366" s="669"/>
      <c r="S366" s="843"/>
    </row>
    <row r="367" spans="1:32" s="349" customFormat="1" ht="12" customHeight="1" outlineLevel="1" thickBot="1" x14ac:dyDescent="0.25">
      <c r="B367" s="61"/>
      <c r="C367" s="77"/>
      <c r="D367" s="78"/>
      <c r="E367" s="135"/>
      <c r="G367" s="85" t="s">
        <v>0</v>
      </c>
      <c r="H367" s="122">
        <f>$G365</f>
        <v>2018</v>
      </c>
      <c r="I367" s="348">
        <f>VLOOKUP($H367,'TCF en bruto WML'!$G$13:$J$76,'TCF en bruto WML'!$J$78,FALSE)</f>
        <v>1.008</v>
      </c>
      <c r="L367" s="1140"/>
      <c r="M367" s="669"/>
      <c r="S367" s="844" t="s">
        <v>243</v>
      </c>
      <c r="V367" s="74" t="s">
        <v>29</v>
      </c>
      <c r="W367" s="419"/>
      <c r="X367" s="419"/>
      <c r="Y367" s="419"/>
      <c r="Z367" s="419"/>
      <c r="AA367" s="419"/>
      <c r="AB367" s="419"/>
      <c r="AC367" s="419"/>
      <c r="AD367" s="419"/>
      <c r="AE367" s="419"/>
      <c r="AF367" s="419"/>
    </row>
    <row r="368" spans="1:32" s="349" customFormat="1" ht="12" customHeight="1" outlineLevel="1" x14ac:dyDescent="0.2">
      <c r="B368" s="61"/>
      <c r="C368" s="77"/>
      <c r="D368" s="78"/>
      <c r="E368" s="135"/>
      <c r="L368" s="1140"/>
      <c r="M368" s="669"/>
      <c r="S368" s="848">
        <v>1</v>
      </c>
      <c r="T368" s="349" t="s">
        <v>136</v>
      </c>
      <c r="V368" s="3067" t="s">
        <v>664</v>
      </c>
      <c r="W368" s="3068"/>
      <c r="X368" s="3068"/>
      <c r="Y368" s="3068"/>
      <c r="Z368" s="3068"/>
      <c r="AA368" s="3068"/>
      <c r="AB368" s="3068"/>
      <c r="AC368" s="3068"/>
      <c r="AD368" s="3068"/>
      <c r="AE368" s="3068"/>
      <c r="AF368" s="3069"/>
    </row>
    <row r="369" spans="1:32" s="349" customFormat="1" ht="12" customHeight="1" outlineLevel="1" x14ac:dyDescent="0.2">
      <c r="A369" s="669" t="str">
        <f ca="1">INDEX(Checks!$J$42:$J$47,MATCH((SEARCH("(",_xlfn.FORMULATEXT(J369))),Checks!$I$42:$I$47,0))</f>
        <v>ABO</v>
      </c>
      <c r="B369" s="61"/>
      <c r="C369" s="77"/>
      <c r="D369" s="78"/>
      <c r="E369" s="135"/>
      <c r="F369" s="349" t="s">
        <v>651</v>
      </c>
      <c r="J369" s="531">
        <f>CEILING((J350*I367),S368)</f>
        <v>7647</v>
      </c>
      <c r="K369" s="399" t="s">
        <v>136</v>
      </c>
      <c r="L369" s="1140" t="s">
        <v>631</v>
      </c>
      <c r="M369" s="669"/>
      <c r="S369" s="848">
        <v>0</v>
      </c>
      <c r="T369" s="349" t="s">
        <v>183</v>
      </c>
      <c r="V369" s="3070"/>
      <c r="W369" s="3071"/>
      <c r="X369" s="3071"/>
      <c r="Y369" s="3071"/>
      <c r="Z369" s="3071"/>
      <c r="AA369" s="3071"/>
      <c r="AB369" s="3071"/>
      <c r="AC369" s="3071"/>
      <c r="AD369" s="3071"/>
      <c r="AE369" s="3071"/>
      <c r="AF369" s="3072"/>
    </row>
    <row r="370" spans="1:32" s="349" customFormat="1" ht="12" customHeight="1" outlineLevel="1" x14ac:dyDescent="0.2">
      <c r="A370" s="669" t="str">
        <f ca="1">INDEX(Checks!$J$42:$J$47,MATCH((SEARCH("(",_xlfn.FORMULATEXT(J370))),Checks!$I$42:$I$47,0))</f>
        <v>ABO</v>
      </c>
      <c r="B370" s="61"/>
      <c r="C370" s="77"/>
      <c r="D370" s="78"/>
      <c r="E370" s="135"/>
      <c r="F370" s="349" t="s">
        <v>652</v>
      </c>
      <c r="J370" s="531">
        <f>CEILING((J351*I367),S368)</f>
        <v>131</v>
      </c>
      <c r="K370" s="399" t="s">
        <v>136</v>
      </c>
      <c r="L370" s="1140" t="s">
        <v>632</v>
      </c>
      <c r="M370" s="669"/>
      <c r="O370" s="399"/>
      <c r="S370" s="843" t="s">
        <v>934</v>
      </c>
      <c r="V370" s="3070"/>
      <c r="W370" s="3071"/>
      <c r="X370" s="3071"/>
      <c r="Y370" s="3071"/>
      <c r="Z370" s="3071"/>
      <c r="AA370" s="3071"/>
      <c r="AB370" s="3071"/>
      <c r="AC370" s="3071"/>
      <c r="AD370" s="3071"/>
      <c r="AE370" s="3071"/>
      <c r="AF370" s="3072"/>
    </row>
    <row r="371" spans="1:32" s="349" customFormat="1" ht="12" customHeight="1" outlineLevel="1" x14ac:dyDescent="0.2">
      <c r="A371" s="669"/>
      <c r="B371" s="61"/>
      <c r="C371" s="77"/>
      <c r="D371" s="78"/>
      <c r="E371" s="135"/>
      <c r="F371" s="349" t="s">
        <v>653</v>
      </c>
      <c r="J371" s="531">
        <f>J369</f>
        <v>7647</v>
      </c>
      <c r="K371" s="399" t="s">
        <v>136</v>
      </c>
      <c r="L371" s="1140" t="s">
        <v>631</v>
      </c>
      <c r="M371" s="669"/>
      <c r="S371" s="843"/>
      <c r="V371" s="3070"/>
      <c r="W371" s="3071"/>
      <c r="X371" s="3071"/>
      <c r="Y371" s="3071"/>
      <c r="Z371" s="3071"/>
      <c r="AA371" s="3071"/>
      <c r="AB371" s="3071"/>
      <c r="AC371" s="3071"/>
      <c r="AD371" s="3071"/>
      <c r="AE371" s="3071"/>
      <c r="AF371" s="3072"/>
    </row>
    <row r="372" spans="1:32" s="349" customFormat="1" ht="12" customHeight="1" outlineLevel="1" x14ac:dyDescent="0.2">
      <c r="A372" s="669" t="str">
        <f ca="1">INDEX(Checks!$J$42:$J$47,MATCH((SEARCH("(",_xlfn.FORMULATEXT(J372))),Checks!$I$42:$I$47,0))</f>
        <v>ABO</v>
      </c>
      <c r="B372" s="61"/>
      <c r="C372" s="77"/>
      <c r="D372" s="78"/>
      <c r="E372" s="135"/>
      <c r="F372" s="349" t="s">
        <v>654</v>
      </c>
      <c r="J372" s="531">
        <f>CEILING((J353*I367),S368)</f>
        <v>40619</v>
      </c>
      <c r="K372" s="399" t="s">
        <v>136</v>
      </c>
      <c r="L372" s="1140" t="s">
        <v>661</v>
      </c>
      <c r="M372" s="669"/>
      <c r="S372" s="843"/>
      <c r="V372" s="3073"/>
      <c r="W372" s="3074"/>
      <c r="X372" s="3074"/>
      <c r="Y372" s="3074"/>
      <c r="Z372" s="3074"/>
      <c r="AA372" s="3074"/>
      <c r="AB372" s="3074"/>
      <c r="AC372" s="3074"/>
      <c r="AD372" s="3074"/>
      <c r="AE372" s="3074"/>
      <c r="AF372" s="3075"/>
    </row>
    <row r="373" spans="1:32" s="349" customFormat="1" ht="12" customHeight="1" outlineLevel="1" x14ac:dyDescent="0.2">
      <c r="A373" s="669"/>
      <c r="B373" s="61"/>
      <c r="C373" s="77"/>
      <c r="D373" s="78"/>
      <c r="E373" s="135"/>
      <c r="F373" s="349" t="s">
        <v>655</v>
      </c>
      <c r="J373" s="396">
        <v>1.6500000000000001E-2</v>
      </c>
      <c r="K373" s="399" t="s">
        <v>184</v>
      </c>
      <c r="L373" s="1140" t="s">
        <v>662</v>
      </c>
      <c r="M373" s="669"/>
      <c r="O373" s="399"/>
      <c r="S373" s="843"/>
      <c r="V373" s="1678"/>
      <c r="W373" s="1678"/>
      <c r="X373" s="1678"/>
      <c r="Y373" s="1678"/>
      <c r="Z373" s="1678"/>
      <c r="AA373" s="1678"/>
      <c r="AB373" s="1678"/>
      <c r="AC373" s="1678"/>
      <c r="AD373" s="1678"/>
      <c r="AE373" s="1678"/>
      <c r="AF373" s="1678"/>
    </row>
    <row r="374" spans="1:32" s="349" customFormat="1" ht="12" customHeight="1" outlineLevel="1" x14ac:dyDescent="0.2">
      <c r="A374" s="669"/>
      <c r="B374" s="61"/>
      <c r="C374" s="77"/>
      <c r="D374" s="78"/>
      <c r="E374" s="135"/>
      <c r="F374" s="349" t="s">
        <v>656</v>
      </c>
      <c r="J374" s="531">
        <f>J372</f>
        <v>40619</v>
      </c>
      <c r="K374" s="399" t="s">
        <v>136</v>
      </c>
      <c r="L374" s="1140" t="s">
        <v>661</v>
      </c>
      <c r="M374" s="669"/>
      <c r="O374" s="399"/>
      <c r="S374" s="843"/>
    </row>
    <row r="375" spans="1:32" s="349" customFormat="1" ht="12.75" outlineLevel="1" x14ac:dyDescent="0.2">
      <c r="A375" s="669"/>
      <c r="B375" s="61"/>
      <c r="C375" s="77"/>
      <c r="D375" s="78"/>
      <c r="E375" s="135"/>
      <c r="F375" s="349" t="s">
        <v>657</v>
      </c>
      <c r="J375" s="531">
        <f>J372</f>
        <v>40619</v>
      </c>
      <c r="K375" s="399" t="s">
        <v>136</v>
      </c>
      <c r="L375" s="1140" t="s">
        <v>661</v>
      </c>
      <c r="M375" s="669"/>
      <c r="O375" s="399"/>
      <c r="S375" s="843"/>
    </row>
    <row r="376" spans="1:32" s="349" customFormat="1" ht="12.75" outlineLevel="1" x14ac:dyDescent="0.2">
      <c r="A376" s="669"/>
      <c r="B376" s="61"/>
      <c r="C376" s="77"/>
      <c r="D376" s="78"/>
      <c r="E376" s="135"/>
      <c r="F376" s="349" t="s">
        <v>658</v>
      </c>
      <c r="J376" s="531">
        <f>J372</f>
        <v>40619</v>
      </c>
      <c r="K376" s="399" t="s">
        <v>136</v>
      </c>
      <c r="L376" s="1140" t="s">
        <v>661</v>
      </c>
      <c r="M376" s="669"/>
      <c r="N376" s="399"/>
      <c r="O376" s="399"/>
      <c r="P376" s="399"/>
      <c r="S376" s="843"/>
    </row>
    <row r="377" spans="1:32" s="349" customFormat="1" ht="12.75" outlineLevel="1" x14ac:dyDescent="0.2">
      <c r="A377" s="669"/>
      <c r="B377" s="61"/>
      <c r="C377" s="77"/>
      <c r="D377" s="78"/>
      <c r="E377" s="135"/>
      <c r="F377" s="349" t="s">
        <v>659</v>
      </c>
      <c r="J377" s="396">
        <v>1.6500000000000001E-2</v>
      </c>
      <c r="K377" s="349" t="s">
        <v>184</v>
      </c>
      <c r="L377" s="1140" t="s">
        <v>663</v>
      </c>
      <c r="M377" s="669"/>
      <c r="N377" s="399"/>
      <c r="O377" s="399"/>
      <c r="P377" s="399"/>
      <c r="S377" s="843"/>
    </row>
    <row r="378" spans="1:32" s="349" customFormat="1" ht="12.75" outlineLevel="1" x14ac:dyDescent="0.2">
      <c r="A378" s="669"/>
      <c r="B378" s="61"/>
      <c r="C378" s="77"/>
      <c r="D378" s="78"/>
      <c r="E378" s="135"/>
      <c r="F378" s="349" t="s">
        <v>660</v>
      </c>
      <c r="J378" s="396">
        <v>5.7500000000000002E-2</v>
      </c>
      <c r="K378" s="349" t="s">
        <v>184</v>
      </c>
      <c r="L378" s="1140" t="s">
        <v>663</v>
      </c>
      <c r="M378" s="669"/>
      <c r="S378" s="843"/>
    </row>
    <row r="379" spans="1:32" s="349" customFormat="1" ht="12.75" outlineLevel="1" x14ac:dyDescent="0.2">
      <c r="A379" s="669"/>
      <c r="B379" s="61"/>
      <c r="C379" s="77"/>
      <c r="D379" s="78"/>
      <c r="E379" s="135"/>
      <c r="F379" s="349" t="s">
        <v>634</v>
      </c>
      <c r="J379" s="530">
        <f>J369</f>
        <v>7647</v>
      </c>
      <c r="K379" s="399" t="s">
        <v>136</v>
      </c>
      <c r="L379" s="1140" t="s">
        <v>631</v>
      </c>
      <c r="M379" s="669"/>
      <c r="S379" s="843"/>
    </row>
    <row r="380" spans="1:32" s="349" customFormat="1" ht="12.75" outlineLevel="1" x14ac:dyDescent="0.2">
      <c r="A380" s="669"/>
      <c r="B380" s="61"/>
      <c r="C380" s="77"/>
      <c r="D380" s="78"/>
      <c r="E380" s="135"/>
      <c r="F380" s="349" t="s">
        <v>635</v>
      </c>
      <c r="J380" s="530">
        <f>J379*O380</f>
        <v>15294</v>
      </c>
      <c r="K380" s="399" t="s">
        <v>136</v>
      </c>
      <c r="L380" s="1140" t="s">
        <v>638</v>
      </c>
      <c r="M380" s="669"/>
      <c r="O380" s="395">
        <v>2</v>
      </c>
      <c r="P380" s="349" t="str">
        <f>F380&amp;" = "&amp;O380&amp;" * "&amp;F379</f>
        <v>2e lid, tweede bedrag = 2 * 2e lid, eerste bedrag</v>
      </c>
      <c r="S380" s="843"/>
    </row>
    <row r="381" spans="1:32" s="349" customFormat="1" ht="12.75" outlineLevel="1" x14ac:dyDescent="0.2">
      <c r="A381" s="669"/>
      <c r="B381" s="61"/>
      <c r="C381" s="77"/>
      <c r="D381" s="78"/>
      <c r="E381" s="135"/>
      <c r="F381" s="349" t="s">
        <v>636</v>
      </c>
      <c r="J381" s="530">
        <f>J370</f>
        <v>131</v>
      </c>
      <c r="K381" s="399" t="s">
        <v>136</v>
      </c>
      <c r="L381" s="1140" t="s">
        <v>632</v>
      </c>
      <c r="M381" s="669"/>
      <c r="S381" s="843"/>
    </row>
    <row r="382" spans="1:32" s="349" customFormat="1" ht="12.75" outlineLevel="1" x14ac:dyDescent="0.2">
      <c r="B382" s="61"/>
      <c r="C382" s="77"/>
      <c r="D382" s="78"/>
      <c r="E382" s="135"/>
      <c r="F382" s="349" t="s">
        <v>637</v>
      </c>
      <c r="J382" s="530">
        <f>J381*O382</f>
        <v>262</v>
      </c>
      <c r="K382" s="399" t="s">
        <v>136</v>
      </c>
      <c r="L382" s="1140" t="s">
        <v>639</v>
      </c>
      <c r="M382" s="669"/>
      <c r="O382" s="395">
        <v>2</v>
      </c>
      <c r="P382" s="349" t="str">
        <f>F382&amp;" = "&amp;O382&amp;" * "&amp;F381</f>
        <v>2e lid, vierde bedrag = 2 * 2e lid, derde bedrag</v>
      </c>
      <c r="S382" s="843"/>
    </row>
    <row r="383" spans="1:32" s="349" customFormat="1" ht="12.75" x14ac:dyDescent="0.2">
      <c r="B383" s="61"/>
      <c r="C383" s="77"/>
      <c r="D383" s="78"/>
      <c r="E383" s="135"/>
      <c r="S383" s="843"/>
    </row>
    <row r="384" spans="1:32" s="433" customFormat="1" ht="12.75" x14ac:dyDescent="0.2">
      <c r="A384" s="852" t="s">
        <v>1583</v>
      </c>
      <c r="B384" s="126"/>
      <c r="C384" s="127"/>
      <c r="D384" s="128"/>
      <c r="E384" s="129" t="s">
        <v>2</v>
      </c>
      <c r="F384" s="130"/>
      <c r="G384" s="121">
        <f>G365+1</f>
        <v>2019</v>
      </c>
      <c r="H384" s="131">
        <f>ROW(J388)-ROW()</f>
        <v>4</v>
      </c>
      <c r="L384" s="1141"/>
      <c r="M384" s="852"/>
      <c r="S384" s="842"/>
      <c r="V384" s="533"/>
      <c r="W384" s="533"/>
      <c r="X384" s="533"/>
      <c r="Y384" s="533"/>
      <c r="Z384" s="533"/>
      <c r="AA384" s="533"/>
      <c r="AB384" s="533"/>
      <c r="AC384" s="533"/>
      <c r="AD384" s="533"/>
      <c r="AE384" s="533"/>
      <c r="AF384" s="533"/>
    </row>
    <row r="385" spans="1:32" s="349" customFormat="1" ht="12" customHeight="1" outlineLevel="1" x14ac:dyDescent="0.2">
      <c r="B385" s="61"/>
      <c r="C385" s="77"/>
      <c r="D385" s="78"/>
      <c r="E385" s="135"/>
      <c r="L385" s="1140"/>
      <c r="M385" s="669"/>
      <c r="S385" s="843"/>
    </row>
    <row r="386" spans="1:32" s="349" customFormat="1" ht="12" customHeight="1" outlineLevel="1" thickBot="1" x14ac:dyDescent="0.25">
      <c r="B386" s="61"/>
      <c r="C386" s="77"/>
      <c r="D386" s="78"/>
      <c r="E386" s="135"/>
      <c r="G386" s="85" t="s">
        <v>0</v>
      </c>
      <c r="H386" s="122">
        <f>$G384</f>
        <v>2019</v>
      </c>
      <c r="I386" s="348">
        <f>VLOOKUP($H386,'TCF en bruto WML'!$G$13:$J$76,'TCF en bruto WML'!$J$78,FALSE)</f>
        <v>1.012</v>
      </c>
      <c r="L386" s="1140"/>
      <c r="M386" s="669"/>
      <c r="S386" s="844" t="s">
        <v>243</v>
      </c>
      <c r="V386" s="74" t="s">
        <v>29</v>
      </c>
      <c r="W386" s="419"/>
      <c r="X386" s="419"/>
      <c r="Y386" s="419"/>
      <c r="Z386" s="419"/>
      <c r="AA386" s="419"/>
      <c r="AB386" s="419"/>
      <c r="AC386" s="419"/>
      <c r="AD386" s="419"/>
      <c r="AE386" s="419"/>
      <c r="AF386" s="419"/>
    </row>
    <row r="387" spans="1:32" s="349" customFormat="1" ht="12" customHeight="1" outlineLevel="1" x14ac:dyDescent="0.2">
      <c r="B387" s="61"/>
      <c r="C387" s="77"/>
      <c r="D387" s="78"/>
      <c r="E387" s="135"/>
      <c r="L387" s="1140"/>
      <c r="M387" s="669"/>
      <c r="S387" s="848">
        <v>1</v>
      </c>
      <c r="T387" s="349" t="s">
        <v>136</v>
      </c>
      <c r="V387" s="3067"/>
      <c r="W387" s="3068"/>
      <c r="X387" s="3068"/>
      <c r="Y387" s="3068"/>
      <c r="Z387" s="3068"/>
      <c r="AA387" s="3068"/>
      <c r="AB387" s="3068"/>
      <c r="AC387" s="3068"/>
      <c r="AD387" s="3068"/>
      <c r="AE387" s="3068"/>
      <c r="AF387" s="3069"/>
    </row>
    <row r="388" spans="1:32" s="349" customFormat="1" ht="12" customHeight="1" outlineLevel="1" x14ac:dyDescent="0.2">
      <c r="A388" s="669" t="str">
        <f ca="1">INDEX(Checks!$J$42:$J$47,MATCH((SEARCH("(",_xlfn.FORMULATEXT(J388))),Checks!$I$42:$I$47,0))</f>
        <v>ABO</v>
      </c>
      <c r="B388" s="61"/>
      <c r="C388" s="77"/>
      <c r="D388" s="78"/>
      <c r="E388" s="135"/>
      <c r="F388" s="349" t="s">
        <v>651</v>
      </c>
      <c r="J388" s="531">
        <f>CEILING((J369*I386),S387)</f>
        <v>7739</v>
      </c>
      <c r="K388" s="399" t="s">
        <v>136</v>
      </c>
      <c r="L388" s="1140" t="s">
        <v>631</v>
      </c>
      <c r="M388" s="669"/>
      <c r="S388" s="848">
        <v>0</v>
      </c>
      <c r="T388" s="349" t="s">
        <v>183</v>
      </c>
      <c r="V388" s="3070"/>
      <c r="W388" s="3071"/>
      <c r="X388" s="3071"/>
      <c r="Y388" s="3071"/>
      <c r="Z388" s="3071"/>
      <c r="AA388" s="3071"/>
      <c r="AB388" s="3071"/>
      <c r="AC388" s="3071"/>
      <c r="AD388" s="3071"/>
      <c r="AE388" s="3071"/>
      <c r="AF388" s="3072"/>
    </row>
    <row r="389" spans="1:32" s="349" customFormat="1" ht="12" customHeight="1" outlineLevel="1" x14ac:dyDescent="0.2">
      <c r="A389" s="669" t="str">
        <f ca="1">INDEX(Checks!$J$42:$J$47,MATCH((SEARCH("(",_xlfn.FORMULATEXT(J389))),Checks!$I$42:$I$47,0))</f>
        <v>ABO</v>
      </c>
      <c r="B389" s="61"/>
      <c r="C389" s="77"/>
      <c r="D389" s="78"/>
      <c r="E389" s="135"/>
      <c r="F389" s="349" t="s">
        <v>652</v>
      </c>
      <c r="J389" s="531">
        <f>CEILING((J370*I386),S387)</f>
        <v>133</v>
      </c>
      <c r="K389" s="399" t="s">
        <v>136</v>
      </c>
      <c r="L389" s="1140" t="s">
        <v>632</v>
      </c>
      <c r="M389" s="669"/>
      <c r="O389" s="399"/>
      <c r="S389" s="843" t="s">
        <v>934</v>
      </c>
      <c r="V389" s="3070"/>
      <c r="W389" s="3071"/>
      <c r="X389" s="3071"/>
      <c r="Y389" s="3071"/>
      <c r="Z389" s="3071"/>
      <c r="AA389" s="3071"/>
      <c r="AB389" s="3071"/>
      <c r="AC389" s="3071"/>
      <c r="AD389" s="3071"/>
      <c r="AE389" s="3071"/>
      <c r="AF389" s="3072"/>
    </row>
    <row r="390" spans="1:32" s="349" customFormat="1" ht="12" customHeight="1" outlineLevel="1" x14ac:dyDescent="0.2">
      <c r="A390" s="669"/>
      <c r="B390" s="61"/>
      <c r="C390" s="77"/>
      <c r="D390" s="78"/>
      <c r="E390" s="135"/>
      <c r="F390" s="349" t="s">
        <v>653</v>
      </c>
      <c r="J390" s="531">
        <f>J388</f>
        <v>7739</v>
      </c>
      <c r="K390" s="399" t="s">
        <v>136</v>
      </c>
      <c r="L390" s="1140" t="s">
        <v>631</v>
      </c>
      <c r="M390" s="669"/>
      <c r="S390" s="843"/>
      <c r="V390" s="3070"/>
      <c r="W390" s="3071"/>
      <c r="X390" s="3071"/>
      <c r="Y390" s="3071"/>
      <c r="Z390" s="3071"/>
      <c r="AA390" s="3071"/>
      <c r="AB390" s="3071"/>
      <c r="AC390" s="3071"/>
      <c r="AD390" s="3071"/>
      <c r="AE390" s="3071"/>
      <c r="AF390" s="3072"/>
    </row>
    <row r="391" spans="1:32" s="349" customFormat="1" ht="12" customHeight="1" outlineLevel="1" x14ac:dyDescent="0.2">
      <c r="A391" s="669" t="str">
        <f ca="1">INDEX(Checks!$J$42:$J$47,MATCH((SEARCH("(",_xlfn.FORMULATEXT(J391))),Checks!$I$42:$I$47,0))</f>
        <v>ABO</v>
      </c>
      <c r="B391" s="61"/>
      <c r="C391" s="77"/>
      <c r="D391" s="78"/>
      <c r="E391" s="135"/>
      <c r="F391" s="349" t="s">
        <v>654</v>
      </c>
      <c r="J391" s="531">
        <f>CEILING((J372*I386),S387)</f>
        <v>41107</v>
      </c>
      <c r="K391" s="399" t="s">
        <v>136</v>
      </c>
      <c r="L391" s="1140" t="s">
        <v>661</v>
      </c>
      <c r="M391" s="669"/>
      <c r="S391" s="843"/>
      <c r="V391" s="3073"/>
      <c r="W391" s="3074"/>
      <c r="X391" s="3074"/>
      <c r="Y391" s="3074"/>
      <c r="Z391" s="3074"/>
      <c r="AA391" s="3074"/>
      <c r="AB391" s="3074"/>
      <c r="AC391" s="3074"/>
      <c r="AD391" s="3074"/>
      <c r="AE391" s="3074"/>
      <c r="AF391" s="3075"/>
    </row>
    <row r="392" spans="1:32" s="349" customFormat="1" ht="12" customHeight="1" outlineLevel="1" x14ac:dyDescent="0.2">
      <c r="A392" s="669"/>
      <c r="B392" s="61"/>
      <c r="C392" s="77"/>
      <c r="D392" s="78"/>
      <c r="E392" s="135"/>
      <c r="F392" s="349" t="s">
        <v>655</v>
      </c>
      <c r="J392" s="396">
        <v>1.6500000000000001E-2</v>
      </c>
      <c r="K392" s="399" t="s">
        <v>184</v>
      </c>
      <c r="L392" s="1140" t="s">
        <v>662</v>
      </c>
      <c r="M392" s="669"/>
      <c r="O392" s="399"/>
      <c r="S392" s="843"/>
      <c r="V392" s="1924"/>
      <c r="W392" s="1924"/>
      <c r="X392" s="1924"/>
      <c r="Y392" s="1924"/>
      <c r="Z392" s="1924"/>
      <c r="AA392" s="1924"/>
      <c r="AB392" s="1924"/>
      <c r="AC392" s="1924"/>
      <c r="AD392" s="1924"/>
      <c r="AE392" s="1924"/>
      <c r="AF392" s="1924"/>
    </row>
    <row r="393" spans="1:32" s="349" customFormat="1" ht="12" customHeight="1" outlineLevel="1" x14ac:dyDescent="0.2">
      <c r="A393" s="669"/>
      <c r="B393" s="61"/>
      <c r="C393" s="77"/>
      <c r="D393" s="78"/>
      <c r="E393" s="135"/>
      <c r="F393" s="349" t="s">
        <v>656</v>
      </c>
      <c r="J393" s="531">
        <f>J391</f>
        <v>41107</v>
      </c>
      <c r="K393" s="399" t="s">
        <v>136</v>
      </c>
      <c r="L393" s="1140" t="s">
        <v>661</v>
      </c>
      <c r="M393" s="669"/>
      <c r="O393" s="399"/>
      <c r="S393" s="843"/>
    </row>
    <row r="394" spans="1:32" s="349" customFormat="1" ht="12.75" outlineLevel="1" x14ac:dyDescent="0.2">
      <c r="A394" s="669"/>
      <c r="B394" s="61"/>
      <c r="C394" s="77"/>
      <c r="D394" s="78"/>
      <c r="E394" s="135"/>
      <c r="F394" s="349" t="s">
        <v>657</v>
      </c>
      <c r="J394" s="531">
        <f>J391</f>
        <v>41107</v>
      </c>
      <c r="K394" s="399" t="s">
        <v>136</v>
      </c>
      <c r="L394" s="1140" t="s">
        <v>661</v>
      </c>
      <c r="M394" s="669"/>
      <c r="O394" s="399"/>
      <c r="S394" s="843"/>
    </row>
    <row r="395" spans="1:32" s="349" customFormat="1" ht="12.75" outlineLevel="1" x14ac:dyDescent="0.2">
      <c r="A395" s="669"/>
      <c r="B395" s="61"/>
      <c r="C395" s="77"/>
      <c r="D395" s="78"/>
      <c r="E395" s="135"/>
      <c r="F395" s="349" t="s">
        <v>658</v>
      </c>
      <c r="J395" s="531">
        <f>J391</f>
        <v>41107</v>
      </c>
      <c r="K395" s="399" t="s">
        <v>136</v>
      </c>
      <c r="L395" s="1140" t="s">
        <v>661</v>
      </c>
      <c r="M395" s="669"/>
      <c r="N395" s="399"/>
      <c r="O395" s="399"/>
      <c r="P395" s="399"/>
      <c r="S395" s="843"/>
    </row>
    <row r="396" spans="1:32" s="349" customFormat="1" ht="12.75" outlineLevel="1" x14ac:dyDescent="0.2">
      <c r="A396" s="669"/>
      <c r="B396" s="61"/>
      <c r="C396" s="77"/>
      <c r="D396" s="78"/>
      <c r="E396" s="135"/>
      <c r="F396" s="349" t="s">
        <v>659</v>
      </c>
      <c r="J396" s="396">
        <v>1.6500000000000001E-2</v>
      </c>
      <c r="K396" s="349" t="s">
        <v>184</v>
      </c>
      <c r="L396" s="1140" t="s">
        <v>663</v>
      </c>
      <c r="M396" s="669"/>
      <c r="N396" s="399"/>
      <c r="O396" s="399"/>
      <c r="P396" s="399"/>
      <c r="S396" s="843"/>
    </row>
    <row r="397" spans="1:32" s="349" customFormat="1" ht="12.75" outlineLevel="1" x14ac:dyDescent="0.2">
      <c r="A397" s="669"/>
      <c r="B397" s="61"/>
      <c r="C397" s="77"/>
      <c r="D397" s="78"/>
      <c r="E397" s="135"/>
      <c r="F397" s="349" t="s">
        <v>660</v>
      </c>
      <c r="J397" s="396">
        <v>5.7500000000000002E-2</v>
      </c>
      <c r="K397" s="349" t="s">
        <v>184</v>
      </c>
      <c r="L397" s="1140" t="s">
        <v>663</v>
      </c>
      <c r="M397" s="669"/>
      <c r="S397" s="843"/>
    </row>
    <row r="398" spans="1:32" s="349" customFormat="1" ht="12.75" outlineLevel="1" x14ac:dyDescent="0.2">
      <c r="A398" s="669"/>
      <c r="B398" s="61"/>
      <c r="C398" s="77"/>
      <c r="D398" s="78"/>
      <c r="E398" s="135"/>
      <c r="F398" s="349" t="s">
        <v>634</v>
      </c>
      <c r="J398" s="530">
        <f>J388</f>
        <v>7739</v>
      </c>
      <c r="K398" s="399" t="s">
        <v>136</v>
      </c>
      <c r="L398" s="1140" t="s">
        <v>631</v>
      </c>
      <c r="M398" s="669"/>
      <c r="S398" s="843"/>
    </row>
    <row r="399" spans="1:32" s="349" customFormat="1" ht="12.75" outlineLevel="1" x14ac:dyDescent="0.2">
      <c r="A399" s="669"/>
      <c r="B399" s="61"/>
      <c r="C399" s="77"/>
      <c r="D399" s="78"/>
      <c r="E399" s="135"/>
      <c r="F399" s="349" t="s">
        <v>635</v>
      </c>
      <c r="J399" s="530">
        <f>J398*O399</f>
        <v>15478</v>
      </c>
      <c r="K399" s="399" t="s">
        <v>136</v>
      </c>
      <c r="L399" s="1140" t="s">
        <v>638</v>
      </c>
      <c r="M399" s="669"/>
      <c r="O399" s="395">
        <v>2</v>
      </c>
      <c r="P399" s="349" t="str">
        <f>F399&amp;" = "&amp;O399&amp;" * "&amp;F398</f>
        <v>2e lid, tweede bedrag = 2 * 2e lid, eerste bedrag</v>
      </c>
      <c r="S399" s="843"/>
    </row>
    <row r="400" spans="1:32" s="349" customFormat="1" ht="12.75" outlineLevel="1" x14ac:dyDescent="0.2">
      <c r="A400" s="669"/>
      <c r="B400" s="61"/>
      <c r="C400" s="77"/>
      <c r="D400" s="78"/>
      <c r="E400" s="135"/>
      <c r="F400" s="349" t="s">
        <v>636</v>
      </c>
      <c r="J400" s="530">
        <f>J389</f>
        <v>133</v>
      </c>
      <c r="K400" s="399" t="s">
        <v>136</v>
      </c>
      <c r="L400" s="1140" t="s">
        <v>632</v>
      </c>
      <c r="M400" s="669"/>
      <c r="S400" s="843"/>
    </row>
    <row r="401" spans="1:32" s="349" customFormat="1" ht="12.75" outlineLevel="1" x14ac:dyDescent="0.2">
      <c r="B401" s="61"/>
      <c r="C401" s="77"/>
      <c r="D401" s="78"/>
      <c r="E401" s="135"/>
      <c r="F401" s="349" t="s">
        <v>637</v>
      </c>
      <c r="J401" s="530">
        <f>J400*O401</f>
        <v>266</v>
      </c>
      <c r="K401" s="399" t="s">
        <v>136</v>
      </c>
      <c r="L401" s="1140" t="s">
        <v>639</v>
      </c>
      <c r="M401" s="669"/>
      <c r="O401" s="395">
        <v>2</v>
      </c>
      <c r="P401" s="349" t="str">
        <f>F401&amp;" = "&amp;O401&amp;" * "&amp;F400</f>
        <v>2e lid, vierde bedrag = 2 * 2e lid, derde bedrag</v>
      </c>
      <c r="S401" s="843"/>
    </row>
    <row r="403" spans="1:32" s="433" customFormat="1" ht="12.75" x14ac:dyDescent="0.2">
      <c r="A403" s="852" t="s">
        <v>1583</v>
      </c>
      <c r="B403" s="126"/>
      <c r="C403" s="127"/>
      <c r="D403" s="128"/>
      <c r="E403" s="129" t="s">
        <v>2</v>
      </c>
      <c r="F403" s="130"/>
      <c r="G403" s="121">
        <f>G384+1</f>
        <v>2020</v>
      </c>
      <c r="H403" s="131">
        <f>ROW(J407)-ROW()</f>
        <v>4</v>
      </c>
      <c r="L403" s="1141"/>
      <c r="M403" s="852"/>
      <c r="S403" s="842"/>
      <c r="V403" s="533"/>
      <c r="W403" s="533"/>
      <c r="X403" s="533"/>
      <c r="Y403" s="533"/>
      <c r="Z403" s="533"/>
      <c r="AA403" s="533"/>
      <c r="AB403" s="533"/>
      <c r="AC403" s="533"/>
      <c r="AD403" s="533"/>
      <c r="AE403" s="533"/>
      <c r="AF403" s="533"/>
    </row>
    <row r="404" spans="1:32" s="349" customFormat="1" ht="12" customHeight="1" outlineLevel="1" x14ac:dyDescent="0.2">
      <c r="B404" s="61"/>
      <c r="C404" s="77"/>
      <c r="D404" s="78"/>
      <c r="E404" s="135"/>
      <c r="L404" s="1140"/>
      <c r="M404" s="669"/>
      <c r="S404" s="843"/>
    </row>
    <row r="405" spans="1:32" s="349" customFormat="1" ht="12" customHeight="1" outlineLevel="1" thickBot="1" x14ac:dyDescent="0.25">
      <c r="B405" s="61"/>
      <c r="C405" s="77"/>
      <c r="D405" s="78"/>
      <c r="E405" s="135"/>
      <c r="G405" s="85" t="s">
        <v>0</v>
      </c>
      <c r="H405" s="122">
        <f>$G403</f>
        <v>2020</v>
      </c>
      <c r="I405" s="348">
        <f>VLOOKUP($H405,'TCF en bruto WML'!$G$13:$J$76,'TCF en bruto WML'!$J$78,FALSE)</f>
        <v>1.016</v>
      </c>
      <c r="L405" s="1140"/>
      <c r="M405" s="669"/>
      <c r="S405" s="844" t="s">
        <v>243</v>
      </c>
      <c r="V405" s="74" t="s">
        <v>29</v>
      </c>
      <c r="W405" s="419"/>
      <c r="X405" s="419"/>
      <c r="Y405" s="419"/>
      <c r="Z405" s="419"/>
      <c r="AA405" s="419"/>
      <c r="AB405" s="419"/>
      <c r="AC405" s="419"/>
      <c r="AD405" s="419"/>
      <c r="AE405" s="419"/>
      <c r="AF405" s="419"/>
    </row>
    <row r="406" spans="1:32" s="349" customFormat="1" ht="12" customHeight="1" outlineLevel="1" x14ac:dyDescent="0.2">
      <c r="B406" s="61"/>
      <c r="C406" s="77"/>
      <c r="D406" s="78"/>
      <c r="E406" s="135"/>
      <c r="L406" s="1140"/>
      <c r="M406" s="669"/>
      <c r="S406" s="848">
        <v>1</v>
      </c>
      <c r="T406" s="349" t="s">
        <v>136</v>
      </c>
      <c r="V406" s="3067"/>
      <c r="W406" s="3068"/>
      <c r="X406" s="3068"/>
      <c r="Y406" s="3068"/>
      <c r="Z406" s="3068"/>
      <c r="AA406" s="3068"/>
      <c r="AB406" s="3068"/>
      <c r="AC406" s="3068"/>
      <c r="AD406" s="3068"/>
      <c r="AE406" s="3068"/>
      <c r="AF406" s="3069"/>
    </row>
    <row r="407" spans="1:32" s="349" customFormat="1" ht="12" customHeight="1" outlineLevel="1" x14ac:dyDescent="0.2">
      <c r="A407" s="669" t="str">
        <f ca="1">INDEX(Checks!$J$42:$J$47,MATCH((SEARCH("(",_xlfn.FORMULATEXT(J407))),Checks!$I$42:$I$47,0))</f>
        <v>ABO</v>
      </c>
      <c r="B407" s="61"/>
      <c r="C407" s="77"/>
      <c r="D407" s="78"/>
      <c r="E407" s="135"/>
      <c r="F407" s="349" t="s">
        <v>651</v>
      </c>
      <c r="J407" s="531">
        <f>CEILING((J388*I405),S406)</f>
        <v>7863</v>
      </c>
      <c r="K407" s="399" t="s">
        <v>136</v>
      </c>
      <c r="L407" s="1140" t="s">
        <v>631</v>
      </c>
      <c r="M407" s="669"/>
      <c r="S407" s="848">
        <v>0</v>
      </c>
      <c r="T407" s="349" t="s">
        <v>183</v>
      </c>
      <c r="V407" s="3070"/>
      <c r="W407" s="3071"/>
      <c r="X407" s="3071"/>
      <c r="Y407" s="3071"/>
      <c r="Z407" s="3071"/>
      <c r="AA407" s="3071"/>
      <c r="AB407" s="3071"/>
      <c r="AC407" s="3071"/>
      <c r="AD407" s="3071"/>
      <c r="AE407" s="3071"/>
      <c r="AF407" s="3072"/>
    </row>
    <row r="408" spans="1:32" s="349" customFormat="1" ht="12" customHeight="1" outlineLevel="1" x14ac:dyDescent="0.2">
      <c r="A408" s="669" t="str">
        <f ca="1">INDEX(Checks!$J$42:$J$47,MATCH((SEARCH("(",_xlfn.FORMULATEXT(J408))),Checks!$I$42:$I$47,0))</f>
        <v>ABO</v>
      </c>
      <c r="B408" s="61"/>
      <c r="C408" s="77"/>
      <c r="D408" s="78"/>
      <c r="E408" s="135"/>
      <c r="F408" s="349" t="s">
        <v>652</v>
      </c>
      <c r="J408" s="531">
        <f>CEILING((J389*I405),S406)</f>
        <v>136</v>
      </c>
      <c r="K408" s="399" t="s">
        <v>136</v>
      </c>
      <c r="L408" s="1140" t="s">
        <v>632</v>
      </c>
      <c r="M408" s="669"/>
      <c r="O408" s="399"/>
      <c r="S408" s="843" t="s">
        <v>934</v>
      </c>
      <c r="V408" s="3070"/>
      <c r="W408" s="3071"/>
      <c r="X408" s="3071"/>
      <c r="Y408" s="3071"/>
      <c r="Z408" s="3071"/>
      <c r="AA408" s="3071"/>
      <c r="AB408" s="3071"/>
      <c r="AC408" s="3071"/>
      <c r="AD408" s="3071"/>
      <c r="AE408" s="3071"/>
      <c r="AF408" s="3072"/>
    </row>
    <row r="409" spans="1:32" s="349" customFormat="1" ht="12" customHeight="1" outlineLevel="1" x14ac:dyDescent="0.2">
      <c r="A409" s="669"/>
      <c r="B409" s="61"/>
      <c r="C409" s="77"/>
      <c r="D409" s="78"/>
      <c r="E409" s="135"/>
      <c r="F409" s="349" t="s">
        <v>653</v>
      </c>
      <c r="J409" s="531">
        <f>J407</f>
        <v>7863</v>
      </c>
      <c r="K409" s="399" t="s">
        <v>136</v>
      </c>
      <c r="L409" s="1140" t="s">
        <v>631</v>
      </c>
      <c r="M409" s="669"/>
      <c r="S409" s="843"/>
      <c r="V409" s="3070"/>
      <c r="W409" s="3071"/>
      <c r="X409" s="3071"/>
      <c r="Y409" s="3071"/>
      <c r="Z409" s="3071"/>
      <c r="AA409" s="3071"/>
      <c r="AB409" s="3071"/>
      <c r="AC409" s="3071"/>
      <c r="AD409" s="3071"/>
      <c r="AE409" s="3071"/>
      <c r="AF409" s="3072"/>
    </row>
    <row r="410" spans="1:32" s="349" customFormat="1" ht="12" customHeight="1" outlineLevel="1" x14ac:dyDescent="0.2">
      <c r="A410" s="669" t="str">
        <f ca="1">INDEX(Checks!$J$42:$J$47,MATCH((SEARCH("(",_xlfn.FORMULATEXT(J410))),Checks!$I$42:$I$47,0))</f>
        <v>ABO</v>
      </c>
      <c r="B410" s="61"/>
      <c r="C410" s="77"/>
      <c r="D410" s="78"/>
      <c r="E410" s="135"/>
      <c r="F410" s="349" t="s">
        <v>654</v>
      </c>
      <c r="J410" s="531">
        <f>CEILING((J391*I405),S406)</f>
        <v>41765</v>
      </c>
      <c r="K410" s="399" t="s">
        <v>136</v>
      </c>
      <c r="L410" s="1140" t="s">
        <v>661</v>
      </c>
      <c r="M410" s="669"/>
      <c r="S410" s="843"/>
      <c r="V410" s="3073"/>
      <c r="W410" s="3074"/>
      <c r="X410" s="3074"/>
      <c r="Y410" s="3074"/>
      <c r="Z410" s="3074"/>
      <c r="AA410" s="3074"/>
      <c r="AB410" s="3074"/>
      <c r="AC410" s="3074"/>
      <c r="AD410" s="3074"/>
      <c r="AE410" s="3074"/>
      <c r="AF410" s="3075"/>
    </row>
    <row r="411" spans="1:32" s="349" customFormat="1" ht="12" customHeight="1" outlineLevel="1" x14ac:dyDescent="0.2">
      <c r="A411" s="669"/>
      <c r="B411" s="61"/>
      <c r="C411" s="77"/>
      <c r="D411" s="78"/>
      <c r="E411" s="135"/>
      <c r="F411" s="349" t="s">
        <v>655</v>
      </c>
      <c r="J411" s="396">
        <v>1.6500000000000001E-2</v>
      </c>
      <c r="K411" s="399" t="s">
        <v>184</v>
      </c>
      <c r="L411" s="1140" t="s">
        <v>662</v>
      </c>
      <c r="M411" s="669"/>
      <c r="O411" s="399"/>
      <c r="S411" s="843"/>
      <c r="V411" s="2104"/>
      <c r="W411" s="2104"/>
      <c r="X411" s="2104"/>
      <c r="Y411" s="2104"/>
      <c r="Z411" s="2104"/>
      <c r="AA411" s="2104"/>
      <c r="AB411" s="2104"/>
      <c r="AC411" s="2104"/>
      <c r="AD411" s="2104"/>
      <c r="AE411" s="2104"/>
      <c r="AF411" s="2104"/>
    </row>
    <row r="412" spans="1:32" s="349" customFormat="1" ht="12" customHeight="1" outlineLevel="1" x14ac:dyDescent="0.2">
      <c r="A412" s="669"/>
      <c r="B412" s="61"/>
      <c r="C412" s="77"/>
      <c r="D412" s="78"/>
      <c r="E412" s="135"/>
      <c r="F412" s="349" t="s">
        <v>656</v>
      </c>
      <c r="J412" s="531">
        <f>J410</f>
        <v>41765</v>
      </c>
      <c r="K412" s="399" t="s">
        <v>136</v>
      </c>
      <c r="L412" s="1140" t="s">
        <v>661</v>
      </c>
      <c r="M412" s="669"/>
      <c r="O412" s="399"/>
      <c r="S412" s="843"/>
    </row>
    <row r="413" spans="1:32" s="349" customFormat="1" ht="12.75" outlineLevel="1" x14ac:dyDescent="0.2">
      <c r="A413" s="669"/>
      <c r="B413" s="61"/>
      <c r="C413" s="77"/>
      <c r="D413" s="78"/>
      <c r="E413" s="135"/>
      <c r="F413" s="349" t="s">
        <v>657</v>
      </c>
      <c r="J413" s="531">
        <f>J410</f>
        <v>41765</v>
      </c>
      <c r="K413" s="399" t="s">
        <v>136</v>
      </c>
      <c r="L413" s="1140" t="s">
        <v>661</v>
      </c>
      <c r="M413" s="669"/>
      <c r="O413" s="399"/>
      <c r="S413" s="843"/>
    </row>
    <row r="414" spans="1:32" s="349" customFormat="1" ht="12.75" outlineLevel="1" x14ac:dyDescent="0.2">
      <c r="A414" s="669"/>
      <c r="B414" s="61"/>
      <c r="C414" s="77"/>
      <c r="D414" s="78"/>
      <c r="E414" s="135"/>
      <c r="F414" s="349" t="s">
        <v>658</v>
      </c>
      <c r="J414" s="531">
        <f>J410</f>
        <v>41765</v>
      </c>
      <c r="K414" s="399" t="s">
        <v>136</v>
      </c>
      <c r="L414" s="1140" t="s">
        <v>661</v>
      </c>
      <c r="M414" s="669"/>
      <c r="N414" s="399"/>
      <c r="O414" s="399"/>
      <c r="P414" s="399"/>
      <c r="S414" s="843"/>
    </row>
    <row r="415" spans="1:32" s="349" customFormat="1" ht="12.75" outlineLevel="1" x14ac:dyDescent="0.2">
      <c r="A415" s="669"/>
      <c r="B415" s="61"/>
      <c r="C415" s="77"/>
      <c r="D415" s="78"/>
      <c r="E415" s="135"/>
      <c r="F415" s="349" t="s">
        <v>659</v>
      </c>
      <c r="J415" s="396">
        <v>1.6500000000000001E-2</v>
      </c>
      <c r="K415" s="349" t="s">
        <v>184</v>
      </c>
      <c r="L415" s="1140" t="s">
        <v>663</v>
      </c>
      <c r="M415" s="669"/>
      <c r="N415" s="399"/>
      <c r="O415" s="399"/>
      <c r="P415" s="399"/>
      <c r="S415" s="843"/>
    </row>
    <row r="416" spans="1:32" s="349" customFormat="1" ht="12.75" outlineLevel="1" x14ac:dyDescent="0.2">
      <c r="A416" s="669"/>
      <c r="B416" s="61"/>
      <c r="C416" s="77"/>
      <c r="D416" s="78"/>
      <c r="E416" s="135"/>
      <c r="F416" s="349" t="s">
        <v>660</v>
      </c>
      <c r="J416" s="396">
        <v>5.7500000000000002E-2</v>
      </c>
      <c r="K416" s="349" t="s">
        <v>184</v>
      </c>
      <c r="L416" s="1140" t="s">
        <v>663</v>
      </c>
      <c r="M416" s="669"/>
      <c r="S416" s="843"/>
    </row>
    <row r="417" spans="1:32" s="349" customFormat="1" ht="12.75" outlineLevel="1" x14ac:dyDescent="0.2">
      <c r="A417" s="669"/>
      <c r="B417" s="61"/>
      <c r="C417" s="77"/>
      <c r="D417" s="78"/>
      <c r="E417" s="135"/>
      <c r="F417" s="349" t="s">
        <v>634</v>
      </c>
      <c r="J417" s="530">
        <f>J407</f>
        <v>7863</v>
      </c>
      <c r="K417" s="399" t="s">
        <v>136</v>
      </c>
      <c r="L417" s="1140" t="s">
        <v>631</v>
      </c>
      <c r="M417" s="669"/>
      <c r="S417" s="843"/>
    </row>
    <row r="418" spans="1:32" s="349" customFormat="1" ht="12.75" outlineLevel="1" x14ac:dyDescent="0.2">
      <c r="A418" s="669"/>
      <c r="B418" s="61"/>
      <c r="C418" s="77"/>
      <c r="D418" s="78"/>
      <c r="E418" s="135"/>
      <c r="F418" s="349" t="s">
        <v>635</v>
      </c>
      <c r="J418" s="530">
        <f>J417*O418</f>
        <v>15726</v>
      </c>
      <c r="K418" s="399" t="s">
        <v>136</v>
      </c>
      <c r="L418" s="1140" t="s">
        <v>638</v>
      </c>
      <c r="M418" s="669"/>
      <c r="O418" s="395">
        <v>2</v>
      </c>
      <c r="P418" s="349" t="str">
        <f>F418&amp;" = "&amp;O418&amp;" * "&amp;F417</f>
        <v>2e lid, tweede bedrag = 2 * 2e lid, eerste bedrag</v>
      </c>
      <c r="S418" s="843"/>
    </row>
    <row r="419" spans="1:32" s="349" customFormat="1" ht="12.75" outlineLevel="1" x14ac:dyDescent="0.2">
      <c r="A419" s="669"/>
      <c r="B419" s="61"/>
      <c r="C419" s="77"/>
      <c r="D419" s="78"/>
      <c r="E419" s="135"/>
      <c r="F419" s="349" t="s">
        <v>636</v>
      </c>
      <c r="J419" s="530">
        <f>J408</f>
        <v>136</v>
      </c>
      <c r="K419" s="399" t="s">
        <v>136</v>
      </c>
      <c r="L419" s="1140" t="s">
        <v>632</v>
      </c>
      <c r="M419" s="669"/>
      <c r="S419" s="843"/>
    </row>
    <row r="420" spans="1:32" s="349" customFormat="1" ht="12.75" outlineLevel="1" x14ac:dyDescent="0.2">
      <c r="B420" s="61"/>
      <c r="C420" s="77"/>
      <c r="D420" s="78"/>
      <c r="E420" s="135"/>
      <c r="F420" s="349" t="s">
        <v>637</v>
      </c>
      <c r="J420" s="530">
        <f>J419*O420</f>
        <v>272</v>
      </c>
      <c r="K420" s="399" t="s">
        <v>136</v>
      </c>
      <c r="L420" s="1140" t="s">
        <v>639</v>
      </c>
      <c r="M420" s="669"/>
      <c r="O420" s="395">
        <v>2</v>
      </c>
      <c r="P420" s="349" t="str">
        <f>F420&amp;" = "&amp;O420&amp;" * "&amp;F419</f>
        <v>2e lid, vierde bedrag = 2 * 2e lid, derde bedrag</v>
      </c>
      <c r="S420" s="843"/>
    </row>
    <row r="421" spans="1:32" s="2110" customFormat="1" x14ac:dyDescent="0.25">
      <c r="B421" s="61"/>
      <c r="C421" s="77"/>
      <c r="D421" s="78"/>
      <c r="E421" s="135"/>
      <c r="F421" s="349"/>
      <c r="G421" s="349"/>
      <c r="H421" s="349"/>
      <c r="I421" s="349"/>
      <c r="J421" s="349"/>
      <c r="K421" s="349"/>
      <c r="L421" s="349"/>
      <c r="M421" s="349"/>
      <c r="N421" s="349"/>
      <c r="O421" s="349"/>
      <c r="P421" s="349"/>
      <c r="Q421" s="349"/>
      <c r="S421" s="847"/>
    </row>
    <row r="422" spans="1:32" s="433" customFormat="1" ht="12.75" x14ac:dyDescent="0.2">
      <c r="A422" s="852" t="s">
        <v>1583</v>
      </c>
      <c r="B422" s="126"/>
      <c r="C422" s="127"/>
      <c r="D422" s="128"/>
      <c r="E422" s="129" t="s">
        <v>2</v>
      </c>
      <c r="F422" s="130"/>
      <c r="G422" s="121">
        <f>G403+1</f>
        <v>2021</v>
      </c>
      <c r="H422" s="131">
        <f>ROW(J426)-ROW()</f>
        <v>4</v>
      </c>
      <c r="L422" s="1141"/>
      <c r="M422" s="852"/>
      <c r="S422" s="842"/>
      <c r="V422" s="533"/>
      <c r="W422" s="533"/>
      <c r="X422" s="533"/>
      <c r="Y422" s="533"/>
      <c r="Z422" s="533"/>
      <c r="AA422" s="533"/>
      <c r="AB422" s="533"/>
      <c r="AC422" s="533"/>
      <c r="AD422" s="533"/>
      <c r="AE422" s="533"/>
      <c r="AF422" s="533"/>
    </row>
    <row r="423" spans="1:32" s="349" customFormat="1" ht="12" customHeight="1" outlineLevel="1" x14ac:dyDescent="0.2">
      <c r="B423" s="61"/>
      <c r="C423" s="77"/>
      <c r="D423" s="78"/>
      <c r="E423" s="135"/>
      <c r="L423" s="1140"/>
      <c r="M423" s="669"/>
      <c r="S423" s="843"/>
    </row>
    <row r="424" spans="1:32" s="349" customFormat="1" ht="12" customHeight="1" outlineLevel="1" thickBot="1" x14ac:dyDescent="0.25">
      <c r="B424" s="61"/>
      <c r="C424" s="77"/>
      <c r="D424" s="78"/>
      <c r="E424" s="135"/>
      <c r="G424" s="85" t="s">
        <v>0</v>
      </c>
      <c r="H424" s="122">
        <f>$G422</f>
        <v>2021</v>
      </c>
      <c r="I424" s="348">
        <f>VLOOKUP($H424,'TCF en bruto WML'!$G$13:$J$76,'TCF en bruto WML'!$J$78,FALSE)</f>
        <v>1.016</v>
      </c>
      <c r="L424" s="1140"/>
      <c r="M424" s="669"/>
      <c r="S424" s="844" t="s">
        <v>243</v>
      </c>
      <c r="V424" s="74" t="s">
        <v>29</v>
      </c>
      <c r="W424" s="419"/>
      <c r="X424" s="419"/>
      <c r="Y424" s="419"/>
      <c r="Z424" s="419"/>
      <c r="AA424" s="419"/>
      <c r="AB424" s="419"/>
      <c r="AC424" s="419"/>
      <c r="AD424" s="419"/>
      <c r="AE424" s="419"/>
      <c r="AF424" s="419"/>
    </row>
    <row r="425" spans="1:32" s="349" customFormat="1" ht="12" customHeight="1" outlineLevel="1" x14ac:dyDescent="0.2">
      <c r="B425" s="61"/>
      <c r="C425" s="77"/>
      <c r="D425" s="78"/>
      <c r="E425" s="135"/>
      <c r="L425" s="1140"/>
      <c r="M425" s="669"/>
      <c r="S425" s="848">
        <v>1</v>
      </c>
      <c r="T425" s="349" t="s">
        <v>136</v>
      </c>
      <c r="V425" s="3067"/>
      <c r="W425" s="3068"/>
      <c r="X425" s="3068"/>
      <c r="Y425" s="3068"/>
      <c r="Z425" s="3068"/>
      <c r="AA425" s="3068"/>
      <c r="AB425" s="3068"/>
      <c r="AC425" s="3068"/>
      <c r="AD425" s="3068"/>
      <c r="AE425" s="3068"/>
      <c r="AF425" s="3069"/>
    </row>
    <row r="426" spans="1:32" s="349" customFormat="1" ht="12" customHeight="1" outlineLevel="1" x14ac:dyDescent="0.2">
      <c r="A426" s="669" t="str">
        <f ca="1">INDEX(Checks!$J$42:$J$47,MATCH((SEARCH("(",_xlfn.FORMULATEXT(J426))),Checks!$I$42:$I$47,0))</f>
        <v>ABO</v>
      </c>
      <c r="B426" s="61"/>
      <c r="C426" s="77"/>
      <c r="D426" s="78"/>
      <c r="E426" s="135"/>
      <c r="F426" s="349" t="s">
        <v>651</v>
      </c>
      <c r="J426" s="531">
        <f>CEILING((J407*I424),S425)</f>
        <v>7989</v>
      </c>
      <c r="K426" s="399" t="s">
        <v>136</v>
      </c>
      <c r="L426" s="1140" t="s">
        <v>631</v>
      </c>
      <c r="M426" s="669"/>
      <c r="S426" s="848">
        <v>0</v>
      </c>
      <c r="T426" s="349" t="s">
        <v>183</v>
      </c>
      <c r="V426" s="3070"/>
      <c r="W426" s="3071"/>
      <c r="X426" s="3071"/>
      <c r="Y426" s="3071"/>
      <c r="Z426" s="3071"/>
      <c r="AA426" s="3071"/>
      <c r="AB426" s="3071"/>
      <c r="AC426" s="3071"/>
      <c r="AD426" s="3071"/>
      <c r="AE426" s="3071"/>
      <c r="AF426" s="3072"/>
    </row>
    <row r="427" spans="1:32" s="349" customFormat="1" ht="12" customHeight="1" outlineLevel="1" x14ac:dyDescent="0.2">
      <c r="A427" s="669" t="str">
        <f ca="1">INDEX(Checks!$J$42:$J$47,MATCH((SEARCH("(",_xlfn.FORMULATEXT(J427))),Checks!$I$42:$I$47,0))</f>
        <v>ABO</v>
      </c>
      <c r="B427" s="61"/>
      <c r="C427" s="77"/>
      <c r="D427" s="78"/>
      <c r="E427" s="135"/>
      <c r="F427" s="349" t="s">
        <v>652</v>
      </c>
      <c r="J427" s="531">
        <f>CEILING((J408*I424),S425)</f>
        <v>139</v>
      </c>
      <c r="K427" s="399" t="s">
        <v>136</v>
      </c>
      <c r="L427" s="1140" t="s">
        <v>632</v>
      </c>
      <c r="M427" s="669"/>
      <c r="O427" s="399"/>
      <c r="S427" s="843" t="s">
        <v>934</v>
      </c>
      <c r="V427" s="3070"/>
      <c r="W427" s="3071"/>
      <c r="X427" s="3071"/>
      <c r="Y427" s="3071"/>
      <c r="Z427" s="3071"/>
      <c r="AA427" s="3071"/>
      <c r="AB427" s="3071"/>
      <c r="AC427" s="3071"/>
      <c r="AD427" s="3071"/>
      <c r="AE427" s="3071"/>
      <c r="AF427" s="3072"/>
    </row>
    <row r="428" spans="1:32" s="349" customFormat="1" ht="12" customHeight="1" outlineLevel="1" x14ac:dyDescent="0.2">
      <c r="A428" s="669"/>
      <c r="B428" s="61"/>
      <c r="C428" s="77"/>
      <c r="D428" s="78"/>
      <c r="E428" s="135"/>
      <c r="F428" s="349" t="s">
        <v>653</v>
      </c>
      <c r="J428" s="531">
        <f>J426</f>
        <v>7989</v>
      </c>
      <c r="K428" s="399" t="s">
        <v>136</v>
      </c>
      <c r="L428" s="1140" t="s">
        <v>631</v>
      </c>
      <c r="M428" s="669"/>
      <c r="S428" s="843"/>
      <c r="V428" s="3070"/>
      <c r="W428" s="3071"/>
      <c r="X428" s="3071"/>
      <c r="Y428" s="3071"/>
      <c r="Z428" s="3071"/>
      <c r="AA428" s="3071"/>
      <c r="AB428" s="3071"/>
      <c r="AC428" s="3071"/>
      <c r="AD428" s="3071"/>
      <c r="AE428" s="3071"/>
      <c r="AF428" s="3072"/>
    </row>
    <row r="429" spans="1:32" s="349" customFormat="1" ht="12" customHeight="1" outlineLevel="1" x14ac:dyDescent="0.2">
      <c r="A429" s="669" t="str">
        <f ca="1">INDEX(Checks!$J$42:$J$47,MATCH((SEARCH("(",_xlfn.FORMULATEXT(J429))),Checks!$I$42:$I$47,0))</f>
        <v>ABO</v>
      </c>
      <c r="B429" s="61"/>
      <c r="C429" s="77"/>
      <c r="D429" s="78"/>
      <c r="E429" s="135"/>
      <c r="F429" s="349" t="s">
        <v>654</v>
      </c>
      <c r="J429" s="531">
        <f>CEILING((J410*I424),S425)</f>
        <v>42434</v>
      </c>
      <c r="K429" s="399" t="s">
        <v>136</v>
      </c>
      <c r="L429" s="1140" t="s">
        <v>661</v>
      </c>
      <c r="M429" s="669"/>
      <c r="S429" s="843"/>
      <c r="V429" s="3073"/>
      <c r="W429" s="3074"/>
      <c r="X429" s="3074"/>
      <c r="Y429" s="3074"/>
      <c r="Z429" s="3074"/>
      <c r="AA429" s="3074"/>
      <c r="AB429" s="3074"/>
      <c r="AC429" s="3074"/>
      <c r="AD429" s="3074"/>
      <c r="AE429" s="3074"/>
      <c r="AF429" s="3075"/>
    </row>
    <row r="430" spans="1:32" s="349" customFormat="1" ht="12" customHeight="1" outlineLevel="1" x14ac:dyDescent="0.2">
      <c r="A430" s="669"/>
      <c r="B430" s="61"/>
      <c r="C430" s="77"/>
      <c r="D430" s="78"/>
      <c r="E430" s="135"/>
      <c r="F430" s="349" t="s">
        <v>655</v>
      </c>
      <c r="J430" s="396">
        <v>1.6500000000000001E-2</v>
      </c>
      <c r="K430" s="399" t="s">
        <v>184</v>
      </c>
      <c r="L430" s="1140" t="s">
        <v>662</v>
      </c>
      <c r="M430" s="669"/>
      <c r="O430" s="399"/>
      <c r="S430" s="843"/>
      <c r="V430" s="2319"/>
      <c r="W430" s="2319"/>
      <c r="X430" s="2319"/>
      <c r="Y430" s="2319"/>
      <c r="Z430" s="2319"/>
      <c r="AA430" s="2319"/>
      <c r="AB430" s="2319"/>
      <c r="AC430" s="2319"/>
      <c r="AD430" s="2319"/>
      <c r="AE430" s="2319"/>
      <c r="AF430" s="2319"/>
    </row>
    <row r="431" spans="1:32" s="349" customFormat="1" ht="12" customHeight="1" outlineLevel="1" x14ac:dyDescent="0.2">
      <c r="A431" s="669"/>
      <c r="B431" s="61"/>
      <c r="C431" s="77"/>
      <c r="D431" s="78"/>
      <c r="E431" s="135"/>
      <c r="F431" s="349" t="s">
        <v>656</v>
      </c>
      <c r="J431" s="531">
        <f>J429</f>
        <v>42434</v>
      </c>
      <c r="K431" s="399" t="s">
        <v>136</v>
      </c>
      <c r="L431" s="1140" t="s">
        <v>661</v>
      </c>
      <c r="M431" s="669"/>
      <c r="O431" s="399"/>
      <c r="S431" s="843"/>
    </row>
    <row r="432" spans="1:32" s="349" customFormat="1" ht="12.75" outlineLevel="1" x14ac:dyDescent="0.2">
      <c r="A432" s="669"/>
      <c r="B432" s="61"/>
      <c r="C432" s="77"/>
      <c r="D432" s="78"/>
      <c r="E432" s="135"/>
      <c r="F432" s="349" t="s">
        <v>657</v>
      </c>
      <c r="J432" s="531">
        <f>J429</f>
        <v>42434</v>
      </c>
      <c r="K432" s="399" t="s">
        <v>136</v>
      </c>
      <c r="L432" s="1140" t="s">
        <v>661</v>
      </c>
      <c r="M432" s="669"/>
      <c r="O432" s="399"/>
      <c r="S432" s="843"/>
    </row>
    <row r="433" spans="1:32" s="349" customFormat="1" ht="12.75" outlineLevel="1" x14ac:dyDescent="0.2">
      <c r="A433" s="669"/>
      <c r="B433" s="61"/>
      <c r="C433" s="77"/>
      <c r="D433" s="78"/>
      <c r="E433" s="135"/>
      <c r="F433" s="349" t="s">
        <v>658</v>
      </c>
      <c r="J433" s="531">
        <f>J429</f>
        <v>42434</v>
      </c>
      <c r="K433" s="399" t="s">
        <v>136</v>
      </c>
      <c r="L433" s="1140" t="s">
        <v>661</v>
      </c>
      <c r="M433" s="669"/>
      <c r="N433" s="399"/>
      <c r="O433" s="399"/>
      <c r="P433" s="399"/>
      <c r="S433" s="843"/>
    </row>
    <row r="434" spans="1:32" s="349" customFormat="1" ht="12.75" outlineLevel="1" x14ac:dyDescent="0.2">
      <c r="A434" s="669"/>
      <c r="B434" s="61"/>
      <c r="C434" s="77"/>
      <c r="D434" s="78"/>
      <c r="E434" s="135"/>
      <c r="F434" s="349" t="s">
        <v>659</v>
      </c>
      <c r="J434" s="396">
        <v>1.6500000000000001E-2</v>
      </c>
      <c r="K434" s="349" t="s">
        <v>184</v>
      </c>
      <c r="L434" s="1140" t="s">
        <v>663</v>
      </c>
      <c r="M434" s="669"/>
      <c r="N434" s="399"/>
      <c r="O434" s="399"/>
      <c r="P434" s="399"/>
      <c r="S434" s="843"/>
    </row>
    <row r="435" spans="1:32" s="349" customFormat="1" ht="12.75" outlineLevel="1" x14ac:dyDescent="0.2">
      <c r="A435" s="669"/>
      <c r="B435" s="61"/>
      <c r="C435" s="77"/>
      <c r="D435" s="78"/>
      <c r="E435" s="135"/>
      <c r="F435" s="349" t="s">
        <v>660</v>
      </c>
      <c r="J435" s="396">
        <v>5.7500000000000002E-2</v>
      </c>
      <c r="K435" s="349" t="s">
        <v>184</v>
      </c>
      <c r="L435" s="1140" t="s">
        <v>663</v>
      </c>
      <c r="M435" s="669"/>
      <c r="S435" s="843"/>
    </row>
    <row r="436" spans="1:32" s="349" customFormat="1" ht="12.75" outlineLevel="1" x14ac:dyDescent="0.2">
      <c r="A436" s="669"/>
      <c r="B436" s="61"/>
      <c r="C436" s="77"/>
      <c r="D436" s="78"/>
      <c r="E436" s="135"/>
      <c r="F436" s="349" t="s">
        <v>634</v>
      </c>
      <c r="J436" s="530">
        <f>J426</f>
        <v>7989</v>
      </c>
      <c r="K436" s="399" t="s">
        <v>136</v>
      </c>
      <c r="L436" s="1140" t="s">
        <v>631</v>
      </c>
      <c r="M436" s="669"/>
      <c r="S436" s="843"/>
    </row>
    <row r="437" spans="1:32" s="349" customFormat="1" ht="12.75" outlineLevel="1" x14ac:dyDescent="0.2">
      <c r="A437" s="669"/>
      <c r="B437" s="61"/>
      <c r="C437" s="77"/>
      <c r="D437" s="78"/>
      <c r="E437" s="135"/>
      <c r="F437" s="349" t="s">
        <v>635</v>
      </c>
      <c r="J437" s="530">
        <f>J436*O437</f>
        <v>15978</v>
      </c>
      <c r="K437" s="399" t="s">
        <v>136</v>
      </c>
      <c r="L437" s="1140" t="s">
        <v>638</v>
      </c>
      <c r="M437" s="669"/>
      <c r="O437" s="395">
        <v>2</v>
      </c>
      <c r="P437" s="349" t="str">
        <f>F437&amp;" = "&amp;O437&amp;" * "&amp;F436</f>
        <v>2e lid, tweede bedrag = 2 * 2e lid, eerste bedrag</v>
      </c>
      <c r="S437" s="843"/>
    </row>
    <row r="438" spans="1:32" s="349" customFormat="1" ht="12.75" outlineLevel="1" x14ac:dyDescent="0.2">
      <c r="A438" s="669"/>
      <c r="B438" s="61"/>
      <c r="C438" s="77"/>
      <c r="D438" s="78"/>
      <c r="E438" s="135"/>
      <c r="F438" s="349" t="s">
        <v>636</v>
      </c>
      <c r="J438" s="530">
        <f>J427</f>
        <v>139</v>
      </c>
      <c r="K438" s="399" t="s">
        <v>136</v>
      </c>
      <c r="L438" s="1140" t="s">
        <v>632</v>
      </c>
      <c r="M438" s="669"/>
      <c r="S438" s="843"/>
    </row>
    <row r="439" spans="1:32" s="349" customFormat="1" ht="12.75" outlineLevel="1" x14ac:dyDescent="0.2">
      <c r="B439" s="61"/>
      <c r="C439" s="77"/>
      <c r="D439" s="78"/>
      <c r="E439" s="135"/>
      <c r="F439" s="349" t="s">
        <v>637</v>
      </c>
      <c r="J439" s="530">
        <f>J438*O439</f>
        <v>278</v>
      </c>
      <c r="K439" s="399" t="s">
        <v>136</v>
      </c>
      <c r="L439" s="1140" t="s">
        <v>639</v>
      </c>
      <c r="M439" s="669"/>
      <c r="O439" s="395">
        <v>2</v>
      </c>
      <c r="P439" s="349" t="str">
        <f>F439&amp;" = "&amp;O439&amp;" * "&amp;F438</f>
        <v>2e lid, vierde bedrag = 2 * 2e lid, derde bedrag</v>
      </c>
      <c r="S439" s="843"/>
    </row>
    <row r="440" spans="1:32" s="2324" customFormat="1" x14ac:dyDescent="0.25">
      <c r="B440" s="61"/>
      <c r="C440" s="77"/>
      <c r="D440" s="78"/>
      <c r="E440" s="135"/>
      <c r="F440" s="349"/>
      <c r="G440" s="349"/>
      <c r="H440" s="349"/>
      <c r="I440" s="349"/>
      <c r="J440" s="349"/>
      <c r="K440" s="349"/>
      <c r="L440" s="349"/>
      <c r="M440" s="349"/>
      <c r="N440" s="349"/>
      <c r="O440" s="349"/>
      <c r="P440" s="349"/>
      <c r="Q440" s="349"/>
      <c r="S440" s="847"/>
    </row>
    <row r="441" spans="1:32" s="433" customFormat="1" ht="12.75" x14ac:dyDescent="0.2">
      <c r="A441" s="852" t="s">
        <v>1583</v>
      </c>
      <c r="B441" s="126"/>
      <c r="C441" s="127"/>
      <c r="D441" s="128"/>
      <c r="E441" s="129" t="s">
        <v>2</v>
      </c>
      <c r="F441" s="130"/>
      <c r="G441" s="121">
        <f>G422+1</f>
        <v>2022</v>
      </c>
      <c r="H441" s="131">
        <f>ROW(J445)-ROW()</f>
        <v>4</v>
      </c>
      <c r="L441" s="1141"/>
      <c r="M441" s="852"/>
      <c r="S441" s="842"/>
      <c r="V441" s="533"/>
      <c r="W441" s="533"/>
      <c r="X441" s="533"/>
      <c r="Y441" s="533"/>
      <c r="Z441" s="533"/>
      <c r="AA441" s="533"/>
      <c r="AB441" s="533"/>
      <c r="AC441" s="533"/>
      <c r="AD441" s="533"/>
      <c r="AE441" s="533"/>
      <c r="AF441" s="533"/>
    </row>
    <row r="442" spans="1:32" s="349" customFormat="1" ht="12" customHeight="1" outlineLevel="1" x14ac:dyDescent="0.2">
      <c r="B442" s="61"/>
      <c r="C442" s="77"/>
      <c r="D442" s="78"/>
      <c r="E442" s="135"/>
      <c r="L442" s="1140"/>
      <c r="M442" s="669"/>
      <c r="S442" s="843"/>
    </row>
    <row r="443" spans="1:32" s="349" customFormat="1" ht="12" customHeight="1" outlineLevel="1" thickBot="1" x14ac:dyDescent="0.25">
      <c r="B443" s="61"/>
      <c r="C443" s="77"/>
      <c r="D443" s="78"/>
      <c r="E443" s="135"/>
      <c r="G443" s="85" t="s">
        <v>0</v>
      </c>
      <c r="H443" s="122">
        <f>$G441</f>
        <v>2022</v>
      </c>
      <c r="I443" s="348">
        <f>VLOOKUP($H443,'TCF en bruto WML'!$G$13:$J$76,'TCF en bruto WML'!$J$78,FALSE)</f>
        <v>1.0129999999999999</v>
      </c>
      <c r="L443" s="1140"/>
      <c r="M443" s="669"/>
      <c r="S443" s="844" t="s">
        <v>243</v>
      </c>
      <c r="V443" s="74" t="s">
        <v>29</v>
      </c>
      <c r="W443" s="419"/>
      <c r="X443" s="419"/>
      <c r="Y443" s="419"/>
      <c r="Z443" s="419"/>
      <c r="AA443" s="419"/>
      <c r="AB443" s="419"/>
      <c r="AC443" s="419"/>
      <c r="AD443" s="419"/>
      <c r="AE443" s="419"/>
      <c r="AF443" s="419"/>
    </row>
    <row r="444" spans="1:32" s="349" customFormat="1" ht="12" customHeight="1" outlineLevel="1" x14ac:dyDescent="0.2">
      <c r="B444" s="61"/>
      <c r="C444" s="77"/>
      <c r="D444" s="78"/>
      <c r="E444" s="135"/>
      <c r="L444" s="1140"/>
      <c r="M444" s="669"/>
      <c r="S444" s="848">
        <v>1</v>
      </c>
      <c r="T444" s="349" t="s">
        <v>136</v>
      </c>
      <c r="V444" s="3197" t="s">
        <v>2639</v>
      </c>
      <c r="W444" s="3068"/>
      <c r="X444" s="3068"/>
      <c r="Y444" s="3068"/>
      <c r="Z444" s="3068"/>
      <c r="AA444" s="3068"/>
      <c r="AB444" s="3068"/>
      <c r="AC444" s="3068"/>
      <c r="AD444" s="3068"/>
      <c r="AE444" s="3068"/>
      <c r="AF444" s="3069"/>
    </row>
    <row r="445" spans="1:32" s="349" customFormat="1" ht="12" customHeight="1" outlineLevel="1" x14ac:dyDescent="0.2">
      <c r="A445" s="669" t="str">
        <f ca="1">INDEX(Checks!$J$42:$J$47,MATCH((SEARCH("(",_xlfn.FORMULATEXT(J445))),Checks!$I$42:$I$47,0))</f>
        <v>ABO</v>
      </c>
      <c r="B445" s="61"/>
      <c r="C445" s="77"/>
      <c r="D445" s="78"/>
      <c r="E445" s="135"/>
      <c r="F445" s="349" t="s">
        <v>651</v>
      </c>
      <c r="J445" s="531">
        <f>CEILING((J426*I443),S444)</f>
        <v>8093</v>
      </c>
      <c r="K445" s="399" t="s">
        <v>136</v>
      </c>
      <c r="L445" s="1140" t="s">
        <v>631</v>
      </c>
      <c r="M445" s="669"/>
      <c r="S445" s="848">
        <v>0</v>
      </c>
      <c r="T445" s="349" t="s">
        <v>183</v>
      </c>
      <c r="V445" s="3070"/>
      <c r="W445" s="3071"/>
      <c r="X445" s="3071"/>
      <c r="Y445" s="3071"/>
      <c r="Z445" s="3071"/>
      <c r="AA445" s="3071"/>
      <c r="AB445" s="3071"/>
      <c r="AC445" s="3071"/>
      <c r="AD445" s="3071"/>
      <c r="AE445" s="3071"/>
      <c r="AF445" s="3072"/>
    </row>
    <row r="446" spans="1:32" s="349" customFormat="1" ht="12" customHeight="1" outlineLevel="1" x14ac:dyDescent="0.2">
      <c r="A446" s="669" t="str">
        <f ca="1">INDEX(Checks!$J$42:$J$47,MATCH((SEARCH("(",_xlfn.FORMULATEXT(J446))),Checks!$I$42:$I$47,0))</f>
        <v>ABO</v>
      </c>
      <c r="B446" s="61"/>
      <c r="C446" s="77"/>
      <c r="D446" s="78"/>
      <c r="E446" s="135"/>
      <c r="F446" s="349" t="s">
        <v>652</v>
      </c>
      <c r="I446" s="664"/>
      <c r="J446" s="531">
        <f>CEILING((J427*I443),S444)</f>
        <v>141</v>
      </c>
      <c r="K446" s="399" t="s">
        <v>136</v>
      </c>
      <c r="L446" s="1140" t="s">
        <v>632</v>
      </c>
      <c r="M446" s="669"/>
      <c r="O446" s="399"/>
      <c r="S446" s="843" t="s">
        <v>934</v>
      </c>
      <c r="V446" s="3070"/>
      <c r="W446" s="3071"/>
      <c r="X446" s="3071"/>
      <c r="Y446" s="3071"/>
      <c r="Z446" s="3071"/>
      <c r="AA446" s="3071"/>
      <c r="AB446" s="3071"/>
      <c r="AC446" s="3071"/>
      <c r="AD446" s="3071"/>
      <c r="AE446" s="3071"/>
      <c r="AF446" s="3072"/>
    </row>
    <row r="447" spans="1:32" s="349" customFormat="1" ht="12" customHeight="1" outlineLevel="1" x14ac:dyDescent="0.2">
      <c r="A447" s="669"/>
      <c r="B447" s="61"/>
      <c r="C447" s="77"/>
      <c r="D447" s="78"/>
      <c r="E447" s="135"/>
      <c r="F447" s="349" t="s">
        <v>653</v>
      </c>
      <c r="J447" s="531">
        <f>J445</f>
        <v>8093</v>
      </c>
      <c r="K447" s="399" t="s">
        <v>136</v>
      </c>
      <c r="L447" s="1140" t="s">
        <v>631</v>
      </c>
      <c r="M447" s="669"/>
      <c r="S447" s="843"/>
      <c r="V447" s="3070"/>
      <c r="W447" s="3071"/>
      <c r="X447" s="3071"/>
      <c r="Y447" s="3071"/>
      <c r="Z447" s="3071"/>
      <c r="AA447" s="3071"/>
      <c r="AB447" s="3071"/>
      <c r="AC447" s="3071"/>
      <c r="AD447" s="3071"/>
      <c r="AE447" s="3071"/>
      <c r="AF447" s="3072"/>
    </row>
    <row r="448" spans="1:32" s="349" customFormat="1" ht="12" customHeight="1" outlineLevel="1" x14ac:dyDescent="0.2">
      <c r="A448" s="669" t="str">
        <f ca="1">INDEX(Checks!$J$42:$J$47,MATCH((SEARCH("(",_xlfn.FORMULATEXT(J448))),Checks!$I$42:$I$47,0))</f>
        <v>ABO</v>
      </c>
      <c r="B448" s="61"/>
      <c r="C448" s="77"/>
      <c r="D448" s="78"/>
      <c r="E448" s="135"/>
      <c r="F448" s="349" t="s">
        <v>654</v>
      </c>
      <c r="J448" s="531">
        <f>CEILING((J429*I443),S444)</f>
        <v>42986</v>
      </c>
      <c r="K448" s="399" t="s">
        <v>136</v>
      </c>
      <c r="L448" s="1140" t="s">
        <v>661</v>
      </c>
      <c r="M448" s="669"/>
      <c r="S448" s="843"/>
      <c r="V448" s="3073"/>
      <c r="W448" s="3074"/>
      <c r="X448" s="3074"/>
      <c r="Y448" s="3074"/>
      <c r="Z448" s="3074"/>
      <c r="AA448" s="3074"/>
      <c r="AB448" s="3074"/>
      <c r="AC448" s="3074"/>
      <c r="AD448" s="3074"/>
      <c r="AE448" s="3074"/>
      <c r="AF448" s="3075"/>
    </row>
    <row r="449" spans="1:32" s="349" customFormat="1" ht="12" customHeight="1" outlineLevel="1" x14ac:dyDescent="0.2">
      <c r="A449" s="669"/>
      <c r="B449" s="61"/>
      <c r="C449" s="77"/>
      <c r="D449" s="78"/>
      <c r="E449" s="135"/>
      <c r="F449" s="349" t="s">
        <v>655</v>
      </c>
      <c r="J449" s="396">
        <v>1.6500000000000001E-2</v>
      </c>
      <c r="K449" s="399" t="s">
        <v>184</v>
      </c>
      <c r="L449" s="1140" t="s">
        <v>662</v>
      </c>
      <c r="M449" s="669"/>
      <c r="O449" s="399"/>
      <c r="S449" s="843"/>
      <c r="V449" s="2546">
        <f>J449*J445</f>
        <v>133.53450000000001</v>
      </c>
      <c r="W449" s="2548">
        <f>ROUND(V449,0)</f>
        <v>134</v>
      </c>
      <c r="X449" s="2547">
        <f>J446</f>
        <v>141</v>
      </c>
      <c r="Y449" s="729"/>
      <c r="Z449" s="2428"/>
      <c r="AA449" s="2428"/>
      <c r="AB449" s="2428"/>
      <c r="AC449" s="2428"/>
      <c r="AD449" s="2428"/>
      <c r="AE449" s="2428"/>
      <c r="AF449" s="2428"/>
    </row>
    <row r="450" spans="1:32" s="349" customFormat="1" ht="12" customHeight="1" outlineLevel="1" x14ac:dyDescent="0.2">
      <c r="A450" s="669"/>
      <c r="B450" s="61"/>
      <c r="C450" s="77"/>
      <c r="D450" s="78"/>
      <c r="E450" s="135"/>
      <c r="F450" s="349" t="s">
        <v>656</v>
      </c>
      <c r="J450" s="531">
        <f>J448</f>
        <v>42986</v>
      </c>
      <c r="K450" s="399" t="s">
        <v>136</v>
      </c>
      <c r="L450" s="1140" t="s">
        <v>661</v>
      </c>
      <c r="M450" s="669"/>
      <c r="O450" s="399"/>
      <c r="S450" s="843"/>
    </row>
    <row r="451" spans="1:32" s="349" customFormat="1" ht="12.75" outlineLevel="1" x14ac:dyDescent="0.2">
      <c r="A451" s="669"/>
      <c r="B451" s="61"/>
      <c r="C451" s="77"/>
      <c r="D451" s="78"/>
      <c r="E451" s="135"/>
      <c r="F451" s="349" t="s">
        <v>657</v>
      </c>
      <c r="J451" s="531">
        <f>J448</f>
        <v>42986</v>
      </c>
      <c r="K451" s="399" t="s">
        <v>136</v>
      </c>
      <c r="L451" s="1140" t="s">
        <v>661</v>
      </c>
      <c r="M451" s="669"/>
      <c r="O451" s="399"/>
      <c r="S451" s="843"/>
    </row>
    <row r="452" spans="1:32" s="349" customFormat="1" ht="12.75" outlineLevel="1" x14ac:dyDescent="0.2">
      <c r="A452" s="669"/>
      <c r="B452" s="61"/>
      <c r="C452" s="77"/>
      <c r="D452" s="78"/>
      <c r="E452" s="135"/>
      <c r="F452" s="349" t="s">
        <v>658</v>
      </c>
      <c r="J452" s="531">
        <f>J448</f>
        <v>42986</v>
      </c>
      <c r="K452" s="399" t="s">
        <v>136</v>
      </c>
      <c r="L452" s="1140" t="s">
        <v>661</v>
      </c>
      <c r="M452" s="669"/>
      <c r="N452" s="399"/>
      <c r="O452" s="399"/>
      <c r="P452" s="399"/>
      <c r="S452" s="843"/>
    </row>
    <row r="453" spans="1:32" s="349" customFormat="1" ht="12.75" outlineLevel="1" x14ac:dyDescent="0.2">
      <c r="A453" s="669"/>
      <c r="B453" s="61"/>
      <c r="C453" s="77"/>
      <c r="D453" s="78"/>
      <c r="E453" s="135"/>
      <c r="F453" s="349" t="s">
        <v>659</v>
      </c>
      <c r="J453" s="396">
        <v>1.6500000000000001E-2</v>
      </c>
      <c r="K453" s="349" t="s">
        <v>184</v>
      </c>
      <c r="L453" s="1140" t="s">
        <v>663</v>
      </c>
      <c r="M453" s="669"/>
      <c r="N453" s="399"/>
      <c r="O453" s="399"/>
      <c r="P453" s="399"/>
      <c r="S453" s="843"/>
    </row>
    <row r="454" spans="1:32" s="349" customFormat="1" ht="12.75" outlineLevel="1" x14ac:dyDescent="0.2">
      <c r="A454" s="669"/>
      <c r="B454" s="61"/>
      <c r="C454" s="77"/>
      <c r="D454" s="78"/>
      <c r="E454" s="135"/>
      <c r="F454" s="349" t="s">
        <v>660</v>
      </c>
      <c r="J454" s="396">
        <v>5.7500000000000002E-2</v>
      </c>
      <c r="K454" s="349" t="s">
        <v>184</v>
      </c>
      <c r="L454" s="1140" t="s">
        <v>663</v>
      </c>
      <c r="M454" s="669"/>
      <c r="S454" s="843"/>
    </row>
    <row r="455" spans="1:32" s="349" customFormat="1" ht="12.75" outlineLevel="1" x14ac:dyDescent="0.2">
      <c r="A455" s="669"/>
      <c r="B455" s="61"/>
      <c r="C455" s="77"/>
      <c r="D455" s="78"/>
      <c r="E455" s="135"/>
      <c r="F455" s="349" t="s">
        <v>634</v>
      </c>
      <c r="J455" s="530">
        <f>J445</f>
        <v>8093</v>
      </c>
      <c r="K455" s="399" t="s">
        <v>136</v>
      </c>
      <c r="L455" s="1140" t="s">
        <v>631</v>
      </c>
      <c r="M455" s="669"/>
      <c r="S455" s="843"/>
    </row>
    <row r="456" spans="1:32" s="349" customFormat="1" ht="12.75" outlineLevel="1" x14ac:dyDescent="0.2">
      <c r="A456" s="669"/>
      <c r="B456" s="61"/>
      <c r="C456" s="77"/>
      <c r="D456" s="78"/>
      <c r="E456" s="135"/>
      <c r="F456" s="349" t="s">
        <v>635</v>
      </c>
      <c r="J456" s="530">
        <f>J455*O456</f>
        <v>16186</v>
      </c>
      <c r="K456" s="399" t="s">
        <v>136</v>
      </c>
      <c r="L456" s="1140" t="s">
        <v>638</v>
      </c>
      <c r="M456" s="669"/>
      <c r="O456" s="395">
        <v>2</v>
      </c>
      <c r="P456" s="349" t="str">
        <f>F456&amp;" = "&amp;O456&amp;" * "&amp;F455</f>
        <v>2e lid, tweede bedrag = 2 * 2e lid, eerste bedrag</v>
      </c>
      <c r="S456" s="843"/>
    </row>
    <row r="457" spans="1:32" s="349" customFormat="1" ht="12.75" outlineLevel="1" x14ac:dyDescent="0.2">
      <c r="A457" s="669"/>
      <c r="B457" s="61"/>
      <c r="C457" s="77"/>
      <c r="D457" s="78"/>
      <c r="E457" s="135"/>
      <c r="F457" s="349" t="s">
        <v>636</v>
      </c>
      <c r="J457" s="530">
        <f>J446</f>
        <v>141</v>
      </c>
      <c r="K457" s="399" t="s">
        <v>136</v>
      </c>
      <c r="L457" s="1140" t="s">
        <v>632</v>
      </c>
      <c r="M457" s="669"/>
      <c r="S457" s="843"/>
    </row>
    <row r="458" spans="1:32" s="349" customFormat="1" ht="12.75" outlineLevel="1" x14ac:dyDescent="0.2">
      <c r="B458" s="61"/>
      <c r="C458" s="77"/>
      <c r="D458" s="78"/>
      <c r="E458" s="135"/>
      <c r="F458" s="349" t="s">
        <v>637</v>
      </c>
      <c r="J458" s="530">
        <f>J457*O458</f>
        <v>282</v>
      </c>
      <c r="K458" s="399" t="s">
        <v>136</v>
      </c>
      <c r="L458" s="1140" t="s">
        <v>639</v>
      </c>
      <c r="M458" s="669"/>
      <c r="O458" s="395">
        <v>2</v>
      </c>
      <c r="P458" s="349" t="str">
        <f>F458&amp;" = "&amp;O458&amp;" * "&amp;F457</f>
        <v>2e lid, vierde bedrag = 2 * 2e lid, derde bedrag</v>
      </c>
      <c r="S458" s="843"/>
    </row>
    <row r="459" spans="1:32" s="2433" customFormat="1" x14ac:dyDescent="0.25">
      <c r="B459" s="61"/>
      <c r="C459" s="77"/>
      <c r="D459" s="78"/>
      <c r="E459" s="135"/>
      <c r="F459" s="349"/>
      <c r="G459" s="349"/>
      <c r="H459" s="349"/>
      <c r="I459" s="349"/>
      <c r="J459" s="349"/>
      <c r="K459" s="349"/>
      <c r="L459" s="349"/>
      <c r="M459" s="349"/>
      <c r="N459" s="349"/>
      <c r="O459" s="349"/>
      <c r="P459" s="349"/>
      <c r="Q459" s="349"/>
      <c r="S459" s="847"/>
    </row>
    <row r="460" spans="1:32" s="433" customFormat="1" ht="12.75" x14ac:dyDescent="0.2">
      <c r="A460" s="852" t="s">
        <v>1583</v>
      </c>
      <c r="B460" s="126"/>
      <c r="C460" s="127"/>
      <c r="D460" s="128"/>
      <c r="E460" s="129" t="s">
        <v>2</v>
      </c>
      <c r="F460" s="130"/>
      <c r="G460" s="121">
        <f>G441+1</f>
        <v>2023</v>
      </c>
      <c r="H460" s="131">
        <f>ROW(J464)-ROW()</f>
        <v>4</v>
      </c>
      <c r="L460" s="1141"/>
      <c r="M460" s="852"/>
      <c r="S460" s="842"/>
      <c r="V460" s="533"/>
      <c r="W460" s="533"/>
      <c r="X460" s="533"/>
      <c r="Y460" s="533"/>
      <c r="Z460" s="533"/>
      <c r="AA460" s="533"/>
      <c r="AB460" s="533"/>
      <c r="AC460" s="533"/>
      <c r="AD460" s="533"/>
      <c r="AE460" s="533"/>
      <c r="AF460" s="533"/>
    </row>
    <row r="461" spans="1:32" s="349" customFormat="1" ht="12" customHeight="1" outlineLevel="1" x14ac:dyDescent="0.2">
      <c r="B461" s="61"/>
      <c r="C461" s="77"/>
      <c r="D461" s="78"/>
      <c r="E461" s="135"/>
      <c r="L461" s="1140"/>
      <c r="M461" s="669"/>
      <c r="S461" s="843"/>
    </row>
    <row r="462" spans="1:32" s="349" customFormat="1" ht="12" customHeight="1" outlineLevel="1" thickBot="1" x14ac:dyDescent="0.25">
      <c r="B462" s="61"/>
      <c r="C462" s="77"/>
      <c r="D462" s="78"/>
      <c r="E462" s="135"/>
      <c r="G462" s="85" t="s">
        <v>0</v>
      </c>
      <c r="H462" s="122">
        <f>$G460</f>
        <v>2023</v>
      </c>
      <c r="I462" s="348">
        <f>VLOOKUP($H462,'TCF en bruto WML'!$G$13:$J$76,'TCF en bruto WML'!$J$78,FALSE)</f>
        <v>1.0629999999999999</v>
      </c>
      <c r="L462" s="1140"/>
      <c r="M462" s="669"/>
      <c r="S462" s="844" t="s">
        <v>243</v>
      </c>
      <c r="V462" s="74" t="s">
        <v>29</v>
      </c>
      <c r="W462" s="419"/>
      <c r="X462" s="419"/>
      <c r="Y462" s="419"/>
      <c r="Z462" s="419"/>
      <c r="AA462" s="419"/>
      <c r="AB462" s="419"/>
      <c r="AC462" s="419"/>
      <c r="AD462" s="419"/>
      <c r="AE462" s="419"/>
      <c r="AF462" s="419"/>
    </row>
    <row r="463" spans="1:32" s="349" customFormat="1" ht="12" customHeight="1" outlineLevel="1" x14ac:dyDescent="0.2">
      <c r="B463" s="61"/>
      <c r="C463" s="77"/>
      <c r="D463" s="78"/>
      <c r="E463" s="135"/>
      <c r="L463" s="1140"/>
      <c r="M463" s="669"/>
      <c r="S463" s="848">
        <v>1</v>
      </c>
      <c r="T463" s="349" t="s">
        <v>136</v>
      </c>
      <c r="V463" s="3197" t="s">
        <v>2644</v>
      </c>
      <c r="W463" s="3068"/>
      <c r="X463" s="3068"/>
      <c r="Y463" s="3068"/>
      <c r="Z463" s="3068"/>
      <c r="AA463" s="3068"/>
      <c r="AB463" s="3068"/>
      <c r="AC463" s="3068"/>
      <c r="AD463" s="3068"/>
      <c r="AE463" s="3068"/>
      <c r="AF463" s="3069"/>
    </row>
    <row r="464" spans="1:32" s="349" customFormat="1" ht="12" customHeight="1" outlineLevel="1" x14ac:dyDescent="0.2">
      <c r="A464" s="669" t="str">
        <f ca="1">INDEX(Checks!$J$42:$J$47,MATCH((SEARCH("(",_xlfn.FORMULATEXT(J464))),Checks!$I$42:$I$47,0))</f>
        <v>ABO</v>
      </c>
      <c r="B464" s="61"/>
      <c r="C464" s="77"/>
      <c r="D464" s="78"/>
      <c r="E464" s="135"/>
      <c r="F464" s="349" t="s">
        <v>651</v>
      </c>
      <c r="J464" s="531">
        <f>CEILING((J445*I462),S463)</f>
        <v>8603</v>
      </c>
      <c r="K464" s="399" t="s">
        <v>136</v>
      </c>
      <c r="L464" s="1140" t="s">
        <v>631</v>
      </c>
      <c r="M464" s="669"/>
      <c r="S464" s="848">
        <v>0</v>
      </c>
      <c r="T464" s="349" t="s">
        <v>183</v>
      </c>
      <c r="V464" s="3070"/>
      <c r="W464" s="3071"/>
      <c r="X464" s="3071"/>
      <c r="Y464" s="3071"/>
      <c r="Z464" s="3071"/>
      <c r="AA464" s="3071"/>
      <c r="AB464" s="3071"/>
      <c r="AC464" s="3071"/>
      <c r="AD464" s="3071"/>
      <c r="AE464" s="3071"/>
      <c r="AF464" s="3072"/>
    </row>
    <row r="465" spans="1:32" s="349" customFormat="1" ht="12" customHeight="1" outlineLevel="1" x14ac:dyDescent="0.2">
      <c r="A465" s="669" t="str">
        <f ca="1">INDEX(Checks!$J$42:$J$47,MATCH((SEARCH("(",_xlfn.FORMULATEXT(J465))),Checks!$I$42:$I$47,0))</f>
        <v>ABE</v>
      </c>
      <c r="B465" s="61"/>
      <c r="C465" s="77"/>
      <c r="D465" s="78"/>
      <c r="E465" s="135"/>
      <c r="F465" s="349" t="s">
        <v>652</v>
      </c>
      <c r="I465" s="399"/>
      <c r="J465" s="531">
        <f>FLOOR((J446*I462),S463)</f>
        <v>149</v>
      </c>
      <c r="K465" s="399" t="s">
        <v>136</v>
      </c>
      <c r="L465" s="1140" t="s">
        <v>632</v>
      </c>
      <c r="M465" s="669"/>
      <c r="O465" s="399"/>
      <c r="S465" s="843" t="s">
        <v>934</v>
      </c>
      <c r="V465" s="3070"/>
      <c r="W465" s="3071"/>
      <c r="X465" s="3071"/>
      <c r="Y465" s="3071"/>
      <c r="Z465" s="3071"/>
      <c r="AA465" s="3071"/>
      <c r="AB465" s="3071"/>
      <c r="AC465" s="3071"/>
      <c r="AD465" s="3071"/>
      <c r="AE465" s="3071"/>
      <c r="AF465" s="3072"/>
    </row>
    <row r="466" spans="1:32" s="349" customFormat="1" ht="12" customHeight="1" outlineLevel="1" x14ac:dyDescent="0.2">
      <c r="A466" s="669"/>
      <c r="B466" s="61"/>
      <c r="C466" s="77"/>
      <c r="D466" s="78"/>
      <c r="E466" s="135"/>
      <c r="F466" s="349" t="s">
        <v>653</v>
      </c>
      <c r="J466" s="531">
        <f>J464</f>
        <v>8603</v>
      </c>
      <c r="K466" s="399" t="s">
        <v>136</v>
      </c>
      <c r="L466" s="1140" t="s">
        <v>631</v>
      </c>
      <c r="M466" s="669"/>
      <c r="S466" s="843"/>
      <c r="V466" s="3070"/>
      <c r="W466" s="3071"/>
      <c r="X466" s="3071"/>
      <c r="Y466" s="3071"/>
      <c r="Z466" s="3071"/>
      <c r="AA466" s="3071"/>
      <c r="AB466" s="3071"/>
      <c r="AC466" s="3071"/>
      <c r="AD466" s="3071"/>
      <c r="AE466" s="3071"/>
      <c r="AF466" s="3072"/>
    </row>
    <row r="467" spans="1:32" s="349" customFormat="1" ht="12" customHeight="1" outlineLevel="1" x14ac:dyDescent="0.2">
      <c r="A467" s="669" t="str">
        <f ca="1">INDEX(Checks!$J$42:$J$47,MATCH((SEARCH("(",_xlfn.FORMULATEXT(J467))),Checks!$I$42:$I$47,0))</f>
        <v>ABO</v>
      </c>
      <c r="B467" s="61"/>
      <c r="C467" s="77"/>
      <c r="D467" s="78"/>
      <c r="E467" s="135"/>
      <c r="F467" s="349" t="s">
        <v>654</v>
      </c>
      <c r="J467" s="531">
        <f>CEILING((J448*I462),S463)</f>
        <v>45695</v>
      </c>
      <c r="K467" s="399" t="s">
        <v>136</v>
      </c>
      <c r="L467" s="1140" t="s">
        <v>661</v>
      </c>
      <c r="M467" s="669"/>
      <c r="S467" s="843"/>
      <c r="V467" s="3073"/>
      <c r="W467" s="3074"/>
      <c r="X467" s="3074"/>
      <c r="Y467" s="3074"/>
      <c r="Z467" s="3074"/>
      <c r="AA467" s="3074"/>
      <c r="AB467" s="3074"/>
      <c r="AC467" s="3074"/>
      <c r="AD467" s="3074"/>
      <c r="AE467" s="3074"/>
      <c r="AF467" s="3075"/>
    </row>
    <row r="468" spans="1:32" s="349" customFormat="1" ht="12" customHeight="1" outlineLevel="1" x14ac:dyDescent="0.2">
      <c r="A468" s="669"/>
      <c r="B468" s="61"/>
      <c r="C468" s="77"/>
      <c r="D468" s="78"/>
      <c r="E468" s="135"/>
      <c r="F468" s="349" t="s">
        <v>655</v>
      </c>
      <c r="J468" s="396">
        <v>1.6500000000000001E-2</v>
      </c>
      <c r="K468" s="399" t="s">
        <v>184</v>
      </c>
      <c r="L468" s="1140" t="s">
        <v>662</v>
      </c>
      <c r="M468" s="669"/>
      <c r="O468" s="399"/>
      <c r="S468" s="843"/>
      <c r="V468" s="2546">
        <f>J468*J464</f>
        <v>141.9495</v>
      </c>
      <c r="W468" s="2548">
        <f>ROUND(V468,0)</f>
        <v>142</v>
      </c>
      <c r="X468" s="2547">
        <f>J465</f>
        <v>149</v>
      </c>
      <c r="Y468" s="729" t="s">
        <v>2649</v>
      </c>
      <c r="Z468" s="2501"/>
      <c r="AA468" s="2501"/>
      <c r="AB468" s="2501"/>
      <c r="AC468" s="2501"/>
      <c r="AD468" s="2501"/>
      <c r="AE468" s="2501"/>
      <c r="AF468" s="2501"/>
    </row>
    <row r="469" spans="1:32" s="349" customFormat="1" ht="12" customHeight="1" outlineLevel="1" x14ac:dyDescent="0.2">
      <c r="A469" s="669"/>
      <c r="B469" s="61"/>
      <c r="C469" s="77"/>
      <c r="D469" s="78"/>
      <c r="E469" s="135"/>
      <c r="F469" s="349" t="s">
        <v>656</v>
      </c>
      <c r="J469" s="531">
        <f>J467</f>
        <v>45695</v>
      </c>
      <c r="K469" s="399" t="s">
        <v>136</v>
      </c>
      <c r="L469" s="1140" t="s">
        <v>661</v>
      </c>
      <c r="M469" s="669"/>
      <c r="O469" s="399"/>
      <c r="S469" s="843"/>
    </row>
    <row r="470" spans="1:32" s="349" customFormat="1" ht="12.75" outlineLevel="1" x14ac:dyDescent="0.2">
      <c r="A470" s="669"/>
      <c r="B470" s="61"/>
      <c r="C470" s="77"/>
      <c r="D470" s="78"/>
      <c r="E470" s="135"/>
      <c r="F470" s="349" t="s">
        <v>657</v>
      </c>
      <c r="J470" s="531">
        <f>J467</f>
        <v>45695</v>
      </c>
      <c r="K470" s="399" t="s">
        <v>136</v>
      </c>
      <c r="L470" s="1140" t="s">
        <v>661</v>
      </c>
      <c r="M470" s="669"/>
      <c r="O470" s="399"/>
      <c r="S470" s="843"/>
    </row>
    <row r="471" spans="1:32" s="349" customFormat="1" ht="12.75" outlineLevel="1" x14ac:dyDescent="0.2">
      <c r="A471" s="669"/>
      <c r="B471" s="61"/>
      <c r="C471" s="77"/>
      <c r="D471" s="78"/>
      <c r="E471" s="135"/>
      <c r="F471" s="349" t="s">
        <v>658</v>
      </c>
      <c r="J471" s="531">
        <f>J467</f>
        <v>45695</v>
      </c>
      <c r="K471" s="399" t="s">
        <v>136</v>
      </c>
      <c r="L471" s="1140" t="s">
        <v>661</v>
      </c>
      <c r="M471" s="669"/>
      <c r="N471" s="399"/>
      <c r="O471" s="399"/>
      <c r="P471" s="399"/>
      <c r="S471" s="843"/>
    </row>
    <row r="472" spans="1:32" s="349" customFormat="1" ht="12.75" outlineLevel="1" x14ac:dyDescent="0.2">
      <c r="A472" s="669"/>
      <c r="B472" s="61"/>
      <c r="C472" s="77"/>
      <c r="D472" s="78"/>
      <c r="E472" s="135"/>
      <c r="F472" s="349" t="s">
        <v>659</v>
      </c>
      <c r="J472" s="396">
        <v>1.6500000000000001E-2</v>
      </c>
      <c r="K472" s="349" t="s">
        <v>184</v>
      </c>
      <c r="L472" s="1140" t="s">
        <v>663</v>
      </c>
      <c r="M472" s="669"/>
      <c r="N472" s="399"/>
      <c r="O472" s="399"/>
      <c r="P472" s="399"/>
      <c r="S472" s="843"/>
    </row>
    <row r="473" spans="1:32" s="349" customFormat="1" ht="12.75" outlineLevel="1" x14ac:dyDescent="0.2">
      <c r="A473" s="669"/>
      <c r="B473" s="61"/>
      <c r="C473" s="77"/>
      <c r="D473" s="78"/>
      <c r="E473" s="135"/>
      <c r="F473" s="349" t="s">
        <v>660</v>
      </c>
      <c r="J473" s="396">
        <v>5.7500000000000002E-2</v>
      </c>
      <c r="K473" s="349" t="s">
        <v>184</v>
      </c>
      <c r="L473" s="1140" t="s">
        <v>663</v>
      </c>
      <c r="M473" s="669"/>
      <c r="S473" s="843"/>
    </row>
    <row r="474" spans="1:32" s="349" customFormat="1" ht="12.75" outlineLevel="1" x14ac:dyDescent="0.2">
      <c r="A474" s="669"/>
      <c r="B474" s="61"/>
      <c r="C474" s="77"/>
      <c r="D474" s="78"/>
      <c r="E474" s="135"/>
      <c r="F474" s="349" t="s">
        <v>634</v>
      </c>
      <c r="J474" s="530">
        <f>J464</f>
        <v>8603</v>
      </c>
      <c r="K474" s="399" t="s">
        <v>136</v>
      </c>
      <c r="L474" s="1140" t="s">
        <v>631</v>
      </c>
      <c r="M474" s="669"/>
      <c r="S474" s="843"/>
    </row>
    <row r="475" spans="1:32" s="349" customFormat="1" ht="12.75" outlineLevel="1" x14ac:dyDescent="0.2">
      <c r="A475" s="669"/>
      <c r="B475" s="61"/>
      <c r="C475" s="77"/>
      <c r="D475" s="78"/>
      <c r="E475" s="135"/>
      <c r="F475" s="349" t="s">
        <v>635</v>
      </c>
      <c r="J475" s="530">
        <f>J474*O475</f>
        <v>17206</v>
      </c>
      <c r="K475" s="399" t="s">
        <v>136</v>
      </c>
      <c r="L475" s="1140" t="s">
        <v>638</v>
      </c>
      <c r="M475" s="669"/>
      <c r="O475" s="395">
        <v>2</v>
      </c>
      <c r="P475" s="349" t="str">
        <f>F475&amp;" = "&amp;O475&amp;" * "&amp;F474</f>
        <v>2e lid, tweede bedrag = 2 * 2e lid, eerste bedrag</v>
      </c>
      <c r="S475" s="843"/>
    </row>
    <row r="476" spans="1:32" s="349" customFormat="1" ht="12.75" outlineLevel="1" x14ac:dyDescent="0.2">
      <c r="A476" s="669"/>
      <c r="B476" s="61"/>
      <c r="C476" s="77"/>
      <c r="D476" s="78"/>
      <c r="E476" s="135"/>
      <c r="F476" s="349" t="s">
        <v>636</v>
      </c>
      <c r="J476" s="530">
        <f>J465</f>
        <v>149</v>
      </c>
      <c r="K476" s="399" t="s">
        <v>136</v>
      </c>
      <c r="L476" s="1140" t="s">
        <v>632</v>
      </c>
      <c r="M476" s="669"/>
      <c r="S476" s="843"/>
    </row>
    <row r="477" spans="1:32" s="349" customFormat="1" ht="12.75" outlineLevel="1" x14ac:dyDescent="0.2">
      <c r="B477" s="61"/>
      <c r="C477" s="77"/>
      <c r="D477" s="78"/>
      <c r="E477" s="135"/>
      <c r="F477" s="349" t="s">
        <v>637</v>
      </c>
      <c r="J477" s="530">
        <f>J476*O477</f>
        <v>298</v>
      </c>
      <c r="K477" s="399" t="s">
        <v>136</v>
      </c>
      <c r="L477" s="1140" t="s">
        <v>639</v>
      </c>
      <c r="M477" s="669"/>
      <c r="O477" s="395">
        <v>2</v>
      </c>
      <c r="P477" s="349" t="str">
        <f>F477&amp;" = "&amp;O477&amp;" * "&amp;F476</f>
        <v>2e lid, vierde bedrag = 2 * 2e lid, derde bedrag</v>
      </c>
      <c r="S477" s="843"/>
    </row>
    <row r="478" spans="1:32" s="2508" customFormat="1" x14ac:dyDescent="0.25">
      <c r="B478" s="61"/>
      <c r="C478" s="77"/>
      <c r="D478" s="78"/>
      <c r="E478" s="135"/>
      <c r="F478" s="349"/>
      <c r="G478" s="349"/>
      <c r="H478" s="349"/>
      <c r="I478" s="349"/>
      <c r="J478" s="349"/>
      <c r="K478" s="349"/>
      <c r="L478" s="349"/>
      <c r="M478" s="349"/>
      <c r="N478" s="349"/>
      <c r="O478" s="349"/>
      <c r="P478" s="349"/>
      <c r="Q478" s="349"/>
      <c r="S478" s="847"/>
    </row>
    <row r="479" spans="1:32" s="433" customFormat="1" ht="12.75" x14ac:dyDescent="0.2">
      <c r="A479" s="852" t="s">
        <v>1583</v>
      </c>
      <c r="B479" s="126"/>
      <c r="C479" s="127"/>
      <c r="D479" s="128"/>
      <c r="E479" s="129" t="s">
        <v>2</v>
      </c>
      <c r="F479" s="130"/>
      <c r="G479" s="121">
        <f>G460+1</f>
        <v>2024</v>
      </c>
      <c r="H479" s="131">
        <f>ROW(J483)-ROW()</f>
        <v>4</v>
      </c>
      <c r="L479" s="1141"/>
      <c r="M479" s="852"/>
      <c r="S479" s="842"/>
      <c r="V479" s="533"/>
      <c r="W479" s="533"/>
      <c r="X479" s="533"/>
      <c r="Y479" s="533"/>
      <c r="Z479" s="533"/>
      <c r="AA479" s="533"/>
      <c r="AB479" s="533"/>
      <c r="AC479" s="533"/>
      <c r="AD479" s="533"/>
      <c r="AE479" s="533"/>
      <c r="AF479" s="533"/>
    </row>
    <row r="480" spans="1:32" s="349" customFormat="1" ht="12" customHeight="1" outlineLevel="1" x14ac:dyDescent="0.2">
      <c r="B480" s="61"/>
      <c r="C480" s="77"/>
      <c r="D480" s="78"/>
      <c r="E480" s="135"/>
      <c r="J480" s="349" t="s">
        <v>2736</v>
      </c>
      <c r="K480" s="349" t="s">
        <v>2735</v>
      </c>
      <c r="L480" s="1140"/>
      <c r="M480" s="669"/>
      <c r="S480" s="843"/>
    </row>
    <row r="481" spans="1:32" s="349" customFormat="1" ht="12" customHeight="1" outlineLevel="1" thickBot="1" x14ac:dyDescent="0.25">
      <c r="B481" s="61"/>
      <c r="C481" s="77"/>
      <c r="D481" s="78"/>
      <c r="E481" s="135"/>
      <c r="G481" s="85" t="s">
        <v>2738</v>
      </c>
      <c r="H481" s="122">
        <f>$G479</f>
        <v>2024</v>
      </c>
      <c r="I481" s="348">
        <f>1+((J481-1)*K481)</f>
        <v>1.0949409999999999</v>
      </c>
      <c r="J481" s="348">
        <f>VLOOKUP($H481,'TCF en bruto WML'!$G$13:$J$76,'TCF en bruto WML'!$J$78,FALSE)</f>
        <v>1.099</v>
      </c>
      <c r="K481" s="349">
        <v>0.95899999999999996</v>
      </c>
      <c r="L481" s="1140"/>
      <c r="M481" s="669"/>
      <c r="S481" s="844" t="s">
        <v>243</v>
      </c>
      <c r="V481" s="74" t="s">
        <v>29</v>
      </c>
      <c r="W481" s="419"/>
      <c r="X481" s="419"/>
      <c r="Y481" s="419"/>
      <c r="Z481" s="419"/>
      <c r="AA481" s="419"/>
      <c r="AB481" s="419"/>
      <c r="AC481" s="419"/>
      <c r="AD481" s="419"/>
      <c r="AE481" s="419"/>
      <c r="AF481" s="419"/>
    </row>
    <row r="482" spans="1:32" s="349" customFormat="1" ht="12" customHeight="1" outlineLevel="1" x14ac:dyDescent="0.2">
      <c r="B482" s="61"/>
      <c r="C482" s="77"/>
      <c r="D482" s="78"/>
      <c r="E482" s="135"/>
      <c r="L482" s="1140"/>
      <c r="M482" s="669"/>
      <c r="S482" s="848">
        <v>1</v>
      </c>
      <c r="T482" s="349" t="s">
        <v>136</v>
      </c>
      <c r="V482" s="3197" t="s">
        <v>2687</v>
      </c>
      <c r="W482" s="3068"/>
      <c r="X482" s="3068"/>
      <c r="Y482" s="3068"/>
      <c r="Z482" s="3068"/>
      <c r="AA482" s="3068"/>
      <c r="AB482" s="3068"/>
      <c r="AC482" s="3068"/>
      <c r="AD482" s="3068"/>
      <c r="AE482" s="3068"/>
      <c r="AF482" s="3069"/>
    </row>
    <row r="483" spans="1:32" s="349" customFormat="1" ht="12" customHeight="1" outlineLevel="1" x14ac:dyDescent="0.2">
      <c r="A483" s="669" t="str">
        <f ca="1">INDEX(Checks!$J$42:$J$47,MATCH((SEARCH("(",_xlfn.FORMULATEXT(J483))),Checks!$I$42:$I$47,0))</f>
        <v>ABO</v>
      </c>
      <c r="B483" s="61"/>
      <c r="C483" s="77"/>
      <c r="D483" s="78"/>
      <c r="E483" s="135"/>
      <c r="F483" s="349" t="s">
        <v>651</v>
      </c>
      <c r="J483" s="531">
        <f>CEILING((J464*I481),S482)</f>
        <v>9420</v>
      </c>
      <c r="K483" s="399" t="s">
        <v>136</v>
      </c>
      <c r="L483" s="1140" t="s">
        <v>631</v>
      </c>
      <c r="M483" s="669"/>
      <c r="S483" s="848">
        <v>0</v>
      </c>
      <c r="T483" s="349" t="s">
        <v>183</v>
      </c>
      <c r="V483" s="3070"/>
      <c r="W483" s="3071"/>
      <c r="X483" s="3071"/>
      <c r="Y483" s="3071"/>
      <c r="Z483" s="3071"/>
      <c r="AA483" s="3071"/>
      <c r="AB483" s="3071"/>
      <c r="AC483" s="3071"/>
      <c r="AD483" s="3071"/>
      <c r="AE483" s="3071"/>
      <c r="AF483" s="3072"/>
    </row>
    <row r="484" spans="1:32" s="349" customFormat="1" ht="12" customHeight="1" outlineLevel="1" x14ac:dyDescent="0.2">
      <c r="A484" s="669" t="str">
        <f ca="1">INDEX(Checks!$J$42:$J$47,MATCH((SEARCH("(",_xlfn.FORMULATEXT(J484))),Checks!$I$42:$I$47,0))</f>
        <v>ABE</v>
      </c>
      <c r="B484" s="61"/>
      <c r="C484" s="77"/>
      <c r="D484" s="78"/>
      <c r="E484" s="135"/>
      <c r="F484" s="349" t="s">
        <v>652</v>
      </c>
      <c r="I484" s="2577"/>
      <c r="J484" s="531">
        <f>FLOOR((J465*I481),S482)</f>
        <v>163</v>
      </c>
      <c r="K484" s="399" t="s">
        <v>136</v>
      </c>
      <c r="L484" s="1140" t="s">
        <v>632</v>
      </c>
      <c r="M484" s="669"/>
      <c r="O484" s="399"/>
      <c r="S484" s="843" t="s">
        <v>934</v>
      </c>
      <c r="V484" s="3070"/>
      <c r="W484" s="3071"/>
      <c r="X484" s="3071"/>
      <c r="Y484" s="3071"/>
      <c r="Z484" s="3071"/>
      <c r="AA484" s="3071"/>
      <c r="AB484" s="3071"/>
      <c r="AC484" s="3071"/>
      <c r="AD484" s="3071"/>
      <c r="AE484" s="3071"/>
      <c r="AF484" s="3072"/>
    </row>
    <row r="485" spans="1:32" s="349" customFormat="1" ht="12" customHeight="1" outlineLevel="1" x14ac:dyDescent="0.2">
      <c r="A485" s="669"/>
      <c r="B485" s="61"/>
      <c r="C485" s="77"/>
      <c r="D485" s="78"/>
      <c r="E485" s="135"/>
      <c r="F485" s="349" t="s">
        <v>653</v>
      </c>
      <c r="J485" s="531">
        <f>J483</f>
        <v>9420</v>
      </c>
      <c r="K485" s="399" t="s">
        <v>136</v>
      </c>
      <c r="L485" s="1140" t="s">
        <v>631</v>
      </c>
      <c r="M485" s="669"/>
      <c r="S485" s="843"/>
      <c r="V485" s="3070"/>
      <c r="W485" s="3071"/>
      <c r="X485" s="3071"/>
      <c r="Y485" s="3071"/>
      <c r="Z485" s="3071"/>
      <c r="AA485" s="3071"/>
      <c r="AB485" s="3071"/>
      <c r="AC485" s="3071"/>
      <c r="AD485" s="3071"/>
      <c r="AE485" s="3071"/>
      <c r="AF485" s="3072"/>
    </row>
    <row r="486" spans="1:32" s="349" customFormat="1" ht="12" customHeight="1" outlineLevel="1" x14ac:dyDescent="0.2">
      <c r="A486" s="669" t="str">
        <f ca="1">INDEX(Checks!$J$42:$J$47,MATCH((SEARCH("(",_xlfn.FORMULATEXT(J486))),Checks!$I$42:$I$47,0))</f>
        <v>ABO</v>
      </c>
      <c r="B486" s="61"/>
      <c r="C486" s="77"/>
      <c r="D486" s="78"/>
      <c r="E486" s="135"/>
      <c r="F486" s="349" t="s">
        <v>654</v>
      </c>
      <c r="J486" s="531">
        <f>CEILING((J467*I481),S482)</f>
        <v>50034</v>
      </c>
      <c r="K486" s="399" t="s">
        <v>136</v>
      </c>
      <c r="L486" s="1140" t="s">
        <v>661</v>
      </c>
      <c r="M486" s="669"/>
      <c r="S486" s="843"/>
      <c r="V486" s="3073"/>
      <c r="W486" s="3074"/>
      <c r="X486" s="3074"/>
      <c r="Y486" s="3074"/>
      <c r="Z486" s="3074"/>
      <c r="AA486" s="3074"/>
      <c r="AB486" s="3074"/>
      <c r="AC486" s="3074"/>
      <c r="AD486" s="3074"/>
      <c r="AE486" s="3074"/>
      <c r="AF486" s="3075"/>
    </row>
    <row r="487" spans="1:32" s="349" customFormat="1" ht="12" customHeight="1" outlineLevel="1" x14ac:dyDescent="0.2">
      <c r="A487" s="669"/>
      <c r="B487" s="61"/>
      <c r="C487" s="77"/>
      <c r="D487" s="78"/>
      <c r="E487" s="135"/>
      <c r="F487" s="349" t="s">
        <v>655</v>
      </c>
      <c r="J487" s="396">
        <v>1.6500000000000001E-2</v>
      </c>
      <c r="K487" s="399" t="s">
        <v>184</v>
      </c>
      <c r="L487" s="1140" t="s">
        <v>662</v>
      </c>
      <c r="M487" s="669"/>
      <c r="O487" s="399"/>
      <c r="S487" s="843"/>
      <c r="V487" s="2546">
        <f>J487*J483</f>
        <v>155.43</v>
      </c>
      <c r="W487" s="2548">
        <f>ROUND(V487,0)</f>
        <v>155</v>
      </c>
      <c r="X487" s="2547">
        <f>J484</f>
        <v>163</v>
      </c>
      <c r="Y487" s="729" t="s">
        <v>2649</v>
      </c>
      <c r="Z487" s="2537"/>
      <c r="AA487" s="2537"/>
      <c r="AB487" s="2537"/>
      <c r="AC487" s="2537"/>
      <c r="AD487" s="2537"/>
      <c r="AE487" s="2537"/>
      <c r="AF487" s="2537"/>
    </row>
    <row r="488" spans="1:32" s="349" customFormat="1" ht="12" customHeight="1" outlineLevel="1" x14ac:dyDescent="0.2">
      <c r="A488" s="669"/>
      <c r="B488" s="61"/>
      <c r="C488" s="77"/>
      <c r="D488" s="78"/>
      <c r="E488" s="135"/>
      <c r="F488" s="349" t="s">
        <v>656</v>
      </c>
      <c r="J488" s="531">
        <f>J486</f>
        <v>50034</v>
      </c>
      <c r="K488" s="399" t="s">
        <v>136</v>
      </c>
      <c r="L488" s="1140" t="s">
        <v>661</v>
      </c>
      <c r="M488" s="669"/>
      <c r="O488" s="399"/>
      <c r="S488" s="843"/>
    </row>
    <row r="489" spans="1:32" s="349" customFormat="1" ht="12.75" outlineLevel="1" x14ac:dyDescent="0.2">
      <c r="A489" s="669"/>
      <c r="B489" s="61"/>
      <c r="C489" s="77"/>
      <c r="D489" s="78"/>
      <c r="E489" s="135"/>
      <c r="F489" s="349" t="s">
        <v>657</v>
      </c>
      <c r="J489" s="531">
        <f>J486</f>
        <v>50034</v>
      </c>
      <c r="K489" s="399" t="s">
        <v>136</v>
      </c>
      <c r="L489" s="1140" t="s">
        <v>661</v>
      </c>
      <c r="M489" s="669"/>
      <c r="O489" s="399"/>
      <c r="S489" s="843"/>
    </row>
    <row r="490" spans="1:32" s="349" customFormat="1" ht="12.75" outlineLevel="1" x14ac:dyDescent="0.2">
      <c r="A490" s="669"/>
      <c r="B490" s="61"/>
      <c r="C490" s="77"/>
      <c r="D490" s="78"/>
      <c r="E490" s="135"/>
      <c r="F490" s="349" t="s">
        <v>658</v>
      </c>
      <c r="J490" s="531">
        <f>J486</f>
        <v>50034</v>
      </c>
      <c r="K490" s="399" t="s">
        <v>136</v>
      </c>
      <c r="L490" s="1140" t="s">
        <v>661</v>
      </c>
      <c r="M490" s="669"/>
      <c r="N490" s="399"/>
      <c r="O490" s="399"/>
      <c r="P490" s="399"/>
      <c r="S490" s="843"/>
    </row>
    <row r="491" spans="1:32" s="349" customFormat="1" ht="12.75" outlineLevel="1" x14ac:dyDescent="0.2">
      <c r="A491" s="669"/>
      <c r="B491" s="61"/>
      <c r="C491" s="77"/>
      <c r="D491" s="78"/>
      <c r="E491" s="135"/>
      <c r="F491" s="349" t="s">
        <v>659</v>
      </c>
      <c r="J491" s="396">
        <v>1.6500000000000001E-2</v>
      </c>
      <c r="K491" s="349" t="s">
        <v>184</v>
      </c>
      <c r="L491" s="1140" t="s">
        <v>663</v>
      </c>
      <c r="M491" s="669"/>
      <c r="N491" s="399"/>
      <c r="O491" s="399"/>
      <c r="P491" s="399"/>
      <c r="S491" s="843"/>
    </row>
    <row r="492" spans="1:32" s="349" customFormat="1" ht="12.75" outlineLevel="1" x14ac:dyDescent="0.2">
      <c r="A492" s="669"/>
      <c r="B492" s="61"/>
      <c r="C492" s="77"/>
      <c r="D492" s="78"/>
      <c r="E492" s="135"/>
      <c r="F492" s="349" t="s">
        <v>660</v>
      </c>
      <c r="J492" s="396">
        <v>5.7500000000000002E-2</v>
      </c>
      <c r="K492" s="349" t="s">
        <v>184</v>
      </c>
      <c r="L492" s="1140" t="s">
        <v>663</v>
      </c>
      <c r="M492" s="669"/>
      <c r="S492" s="843"/>
    </row>
    <row r="493" spans="1:32" s="349" customFormat="1" ht="12.75" outlineLevel="1" x14ac:dyDescent="0.2">
      <c r="A493" s="669"/>
      <c r="B493" s="61"/>
      <c r="C493" s="77"/>
      <c r="D493" s="78"/>
      <c r="E493" s="135"/>
      <c r="F493" s="349" t="s">
        <v>634</v>
      </c>
      <c r="J493" s="530">
        <f>J483</f>
        <v>9420</v>
      </c>
      <c r="K493" s="399" t="s">
        <v>136</v>
      </c>
      <c r="L493" s="1140" t="s">
        <v>631</v>
      </c>
      <c r="M493" s="669"/>
      <c r="S493" s="843"/>
    </row>
    <row r="494" spans="1:32" s="349" customFormat="1" ht="12.75" outlineLevel="1" x14ac:dyDescent="0.2">
      <c r="A494" s="669"/>
      <c r="B494" s="61"/>
      <c r="C494" s="77"/>
      <c r="D494" s="78"/>
      <c r="E494" s="135"/>
      <c r="F494" s="349" t="s">
        <v>635</v>
      </c>
      <c r="J494" s="530">
        <f>J493*O494</f>
        <v>18840</v>
      </c>
      <c r="K494" s="399" t="s">
        <v>136</v>
      </c>
      <c r="L494" s="1140" t="s">
        <v>638</v>
      </c>
      <c r="M494" s="669"/>
      <c r="O494" s="395">
        <v>2</v>
      </c>
      <c r="P494" s="349" t="str">
        <f>F494&amp;" = "&amp;O494&amp;" * "&amp;F493</f>
        <v>2e lid, tweede bedrag = 2 * 2e lid, eerste bedrag</v>
      </c>
      <c r="S494" s="843"/>
    </row>
    <row r="495" spans="1:32" s="349" customFormat="1" ht="12.75" outlineLevel="1" x14ac:dyDescent="0.2">
      <c r="A495" s="669"/>
      <c r="B495" s="61"/>
      <c r="C495" s="77"/>
      <c r="D495" s="78"/>
      <c r="E495" s="135"/>
      <c r="F495" s="349" t="s">
        <v>636</v>
      </c>
      <c r="J495" s="530">
        <f>J484</f>
        <v>163</v>
      </c>
      <c r="K495" s="399" t="s">
        <v>136</v>
      </c>
      <c r="L495" s="1140" t="s">
        <v>632</v>
      </c>
      <c r="M495" s="669"/>
      <c r="S495" s="843"/>
    </row>
    <row r="496" spans="1:32" s="349" customFormat="1" ht="12.75" outlineLevel="1" x14ac:dyDescent="0.2">
      <c r="B496" s="61"/>
      <c r="C496" s="77"/>
      <c r="D496" s="78"/>
      <c r="E496" s="135"/>
      <c r="F496" s="349" t="s">
        <v>637</v>
      </c>
      <c r="J496" s="530">
        <f>J495*O496</f>
        <v>326</v>
      </c>
      <c r="K496" s="399" t="s">
        <v>136</v>
      </c>
      <c r="L496" s="1140" t="s">
        <v>639</v>
      </c>
      <c r="M496" s="669"/>
      <c r="O496" s="395">
        <v>2</v>
      </c>
      <c r="P496" s="349" t="str">
        <f>F496&amp;" = "&amp;O496&amp;" * "&amp;F495</f>
        <v>2e lid, vierde bedrag = 2 * 2e lid, derde bedrag</v>
      </c>
      <c r="S496" s="843"/>
    </row>
    <row r="497" spans="1:32" s="2538" customFormat="1" x14ac:dyDescent="0.25">
      <c r="B497" s="61"/>
      <c r="C497" s="77"/>
      <c r="D497" s="78"/>
      <c r="E497" s="135"/>
      <c r="F497" s="349"/>
      <c r="G497" s="349"/>
      <c r="H497" s="349"/>
      <c r="I497" s="349"/>
      <c r="J497" s="349"/>
      <c r="K497" s="349"/>
      <c r="L497" s="349"/>
      <c r="M497" s="349"/>
      <c r="N497" s="349"/>
      <c r="O497" s="349"/>
      <c r="P497" s="349"/>
      <c r="Q497" s="349"/>
      <c r="S497" s="847"/>
    </row>
    <row r="498" spans="1:32" s="433" customFormat="1" ht="12.75" x14ac:dyDescent="0.2">
      <c r="A498" s="852" t="s">
        <v>1583</v>
      </c>
      <c r="B498" s="126"/>
      <c r="C498" s="127"/>
      <c r="D498" s="128"/>
      <c r="E498" s="129" t="s">
        <v>2</v>
      </c>
      <c r="F498" s="130"/>
      <c r="G498" s="121">
        <f>G479+1</f>
        <v>2025</v>
      </c>
      <c r="H498" s="131">
        <f>ROW(J502)-ROW()</f>
        <v>4</v>
      </c>
      <c r="L498" s="1141"/>
      <c r="M498" s="852"/>
      <c r="S498" s="842"/>
      <c r="V498" s="533"/>
      <c r="W498" s="533"/>
      <c r="X498" s="533"/>
      <c r="Y498" s="533"/>
      <c r="Z498" s="533"/>
      <c r="AA498" s="533"/>
      <c r="AB498" s="533"/>
      <c r="AC498" s="533"/>
      <c r="AD498" s="533"/>
      <c r="AE498" s="533"/>
      <c r="AF498" s="533"/>
    </row>
    <row r="499" spans="1:32" s="349" customFormat="1" ht="12" customHeight="1" outlineLevel="1" x14ac:dyDescent="0.2">
      <c r="B499" s="61"/>
      <c r="C499" s="77"/>
      <c r="D499" s="78"/>
      <c r="E499" s="135"/>
      <c r="J499" s="349" t="s">
        <v>2736</v>
      </c>
      <c r="K499" s="349" t="s">
        <v>2735</v>
      </c>
      <c r="L499" s="1140"/>
      <c r="M499" s="669"/>
      <c r="S499" s="843"/>
    </row>
    <row r="500" spans="1:32" s="349" customFormat="1" ht="12" customHeight="1" outlineLevel="1" thickBot="1" x14ac:dyDescent="0.25">
      <c r="B500" s="61"/>
      <c r="C500" s="77"/>
      <c r="D500" s="78"/>
      <c r="E500" s="135"/>
      <c r="G500" s="85" t="s">
        <v>2738</v>
      </c>
      <c r="H500" s="122">
        <f>$G498</f>
        <v>2025</v>
      </c>
      <c r="I500" s="348">
        <f>1+((J500-1)*K500)</f>
        <v>1.012</v>
      </c>
      <c r="J500" s="348">
        <f>VLOOKUP($H500,'TCF en bruto WML'!$G$13:$J$76,'TCF en bruto WML'!$J$78,FALSE)</f>
        <v>1.012</v>
      </c>
      <c r="K500" s="2854">
        <f>VLOOKUP($H500,'TCF en bruto WML'!$G$13:$P$76,'TCF en bruto WML'!$P$78,FALSE)</f>
        <v>1</v>
      </c>
      <c r="L500" s="1140"/>
      <c r="M500" s="669"/>
      <c r="S500" s="844" t="s">
        <v>243</v>
      </c>
      <c r="V500" s="74" t="s">
        <v>29</v>
      </c>
      <c r="W500" s="419"/>
      <c r="X500" s="419"/>
      <c r="Y500" s="419"/>
      <c r="Z500" s="419"/>
      <c r="AA500" s="419"/>
      <c r="AB500" s="419"/>
      <c r="AC500" s="419"/>
      <c r="AD500" s="419"/>
      <c r="AE500" s="419"/>
      <c r="AF500" s="419"/>
    </row>
    <row r="501" spans="1:32" s="349" customFormat="1" ht="12" customHeight="1" outlineLevel="1" x14ac:dyDescent="0.2">
      <c r="B501" s="61"/>
      <c r="C501" s="77"/>
      <c r="D501" s="78"/>
      <c r="E501" s="135"/>
      <c r="L501" s="1140"/>
      <c r="M501" s="669"/>
      <c r="S501" s="848">
        <v>1</v>
      </c>
      <c r="T501" s="349" t="s">
        <v>136</v>
      </c>
      <c r="V501" s="3197" t="s">
        <v>2687</v>
      </c>
      <c r="W501" s="3068"/>
      <c r="X501" s="3068"/>
      <c r="Y501" s="3068"/>
      <c r="Z501" s="3068"/>
      <c r="AA501" s="3068"/>
      <c r="AB501" s="3068"/>
      <c r="AC501" s="3068"/>
      <c r="AD501" s="3068"/>
      <c r="AE501" s="3068"/>
      <c r="AF501" s="3069"/>
    </row>
    <row r="502" spans="1:32" s="349" customFormat="1" ht="12" customHeight="1" outlineLevel="1" x14ac:dyDescent="0.2">
      <c r="A502" s="669" t="str">
        <f ca="1">INDEX(Checks!$J$42:$J$47,MATCH((SEARCH("(",_xlfn.FORMULATEXT(J502))),Checks!$I$42:$I$47,0))</f>
        <v>ABO</v>
      </c>
      <c r="B502" s="61"/>
      <c r="C502" s="77"/>
      <c r="D502" s="78"/>
      <c r="E502" s="135"/>
      <c r="F502" s="349" t="s">
        <v>651</v>
      </c>
      <c r="J502" s="531">
        <f>CEILING((J483*I500),S501)</f>
        <v>9534</v>
      </c>
      <c r="K502" s="399" t="s">
        <v>136</v>
      </c>
      <c r="L502" s="1140" t="s">
        <v>631</v>
      </c>
      <c r="M502" s="669"/>
      <c r="S502" s="848">
        <v>0</v>
      </c>
      <c r="T502" s="349" t="s">
        <v>183</v>
      </c>
      <c r="V502" s="3070"/>
      <c r="W502" s="3071"/>
      <c r="X502" s="3071"/>
      <c r="Y502" s="3071"/>
      <c r="Z502" s="3071"/>
      <c r="AA502" s="3071"/>
      <c r="AB502" s="3071"/>
      <c r="AC502" s="3071"/>
      <c r="AD502" s="3071"/>
      <c r="AE502" s="3071"/>
      <c r="AF502" s="3072"/>
    </row>
    <row r="503" spans="1:32" s="349" customFormat="1" ht="12" customHeight="1" outlineLevel="1" x14ac:dyDescent="0.2">
      <c r="A503" s="669" t="str">
        <f ca="1">INDEX(Checks!$J$42:$J$47,MATCH((SEARCH("(",_xlfn.FORMULATEXT(J503))),Checks!$I$42:$I$47,0))</f>
        <v>ABE</v>
      </c>
      <c r="B503" s="61"/>
      <c r="C503" s="77"/>
      <c r="D503" s="78"/>
      <c r="E503" s="135"/>
      <c r="F503" s="349" t="s">
        <v>652</v>
      </c>
      <c r="I503" s="2577"/>
      <c r="J503" s="531">
        <f>FLOOR((J484*I500),S501)</f>
        <v>164</v>
      </c>
      <c r="K503" s="399" t="s">
        <v>136</v>
      </c>
      <c r="L503" s="1140" t="s">
        <v>632</v>
      </c>
      <c r="M503" s="669"/>
      <c r="O503" s="399"/>
      <c r="S503" s="843" t="s">
        <v>934</v>
      </c>
      <c r="V503" s="3070"/>
      <c r="W503" s="3071"/>
      <c r="X503" s="3071"/>
      <c r="Y503" s="3071"/>
      <c r="Z503" s="3071"/>
      <c r="AA503" s="3071"/>
      <c r="AB503" s="3071"/>
      <c r="AC503" s="3071"/>
      <c r="AD503" s="3071"/>
      <c r="AE503" s="3071"/>
      <c r="AF503" s="3072"/>
    </row>
    <row r="504" spans="1:32" s="349" customFormat="1" ht="12" customHeight="1" outlineLevel="1" x14ac:dyDescent="0.2">
      <c r="A504" s="669"/>
      <c r="B504" s="61"/>
      <c r="C504" s="77"/>
      <c r="D504" s="78"/>
      <c r="E504" s="135"/>
      <c r="F504" s="349" t="s">
        <v>653</v>
      </c>
      <c r="J504" s="531">
        <f>J502</f>
        <v>9534</v>
      </c>
      <c r="K504" s="399" t="s">
        <v>136</v>
      </c>
      <c r="L504" s="1140" t="s">
        <v>631</v>
      </c>
      <c r="M504" s="669"/>
      <c r="S504" s="843"/>
      <c r="V504" s="3070"/>
      <c r="W504" s="3071"/>
      <c r="X504" s="3071"/>
      <c r="Y504" s="3071"/>
      <c r="Z504" s="3071"/>
      <c r="AA504" s="3071"/>
      <c r="AB504" s="3071"/>
      <c r="AC504" s="3071"/>
      <c r="AD504" s="3071"/>
      <c r="AE504" s="3071"/>
      <c r="AF504" s="3072"/>
    </row>
    <row r="505" spans="1:32" s="349" customFormat="1" ht="12" customHeight="1" outlineLevel="1" x14ac:dyDescent="0.2">
      <c r="A505" s="669" t="str">
        <f ca="1">INDEX(Checks!$J$42:$J$47,MATCH((SEARCH("(",_xlfn.FORMULATEXT(J505))),Checks!$I$42:$I$47,0))</f>
        <v>ABO</v>
      </c>
      <c r="B505" s="61"/>
      <c r="C505" s="77"/>
      <c r="D505" s="78"/>
      <c r="E505" s="135"/>
      <c r="F505" s="349" t="s">
        <v>654</v>
      </c>
      <c r="J505" s="531">
        <f>CEILING((J486*I500),S501)</f>
        <v>50635</v>
      </c>
      <c r="K505" s="399" t="s">
        <v>136</v>
      </c>
      <c r="L505" s="1140" t="s">
        <v>661</v>
      </c>
      <c r="M505" s="669"/>
      <c r="S505" s="843"/>
      <c r="V505" s="3073"/>
      <c r="W505" s="3074"/>
      <c r="X505" s="3074"/>
      <c r="Y505" s="3074"/>
      <c r="Z505" s="3074"/>
      <c r="AA505" s="3074"/>
      <c r="AB505" s="3074"/>
      <c r="AC505" s="3074"/>
      <c r="AD505" s="3074"/>
      <c r="AE505" s="3074"/>
      <c r="AF505" s="3075"/>
    </row>
    <row r="506" spans="1:32" s="349" customFormat="1" ht="12" customHeight="1" outlineLevel="1" x14ac:dyDescent="0.2">
      <c r="A506" s="669"/>
      <c r="B506" s="61"/>
      <c r="C506" s="77"/>
      <c r="D506" s="78"/>
      <c r="E506" s="135"/>
      <c r="F506" s="349" t="s">
        <v>655</v>
      </c>
      <c r="J506" s="396">
        <v>1.6500000000000001E-2</v>
      </c>
      <c r="K506" s="399" t="s">
        <v>184</v>
      </c>
      <c r="L506" s="1140" t="s">
        <v>662</v>
      </c>
      <c r="M506" s="669"/>
      <c r="O506" s="399"/>
      <c r="S506" s="843"/>
      <c r="V506" s="2546">
        <f>J506*J502</f>
        <v>157.31100000000001</v>
      </c>
      <c r="W506" s="2548">
        <f>ROUND(V506,0)</f>
        <v>157</v>
      </c>
      <c r="X506" s="2547">
        <f>J503</f>
        <v>164</v>
      </c>
      <c r="Y506" s="729" t="s">
        <v>2649</v>
      </c>
      <c r="Z506" s="2695"/>
      <c r="AA506" s="2695"/>
      <c r="AB506" s="2695"/>
      <c r="AC506" s="2695"/>
      <c r="AD506" s="2695"/>
      <c r="AE506" s="2695"/>
      <c r="AF506" s="2695"/>
    </row>
    <row r="507" spans="1:32" s="349" customFormat="1" ht="12" customHeight="1" outlineLevel="1" x14ac:dyDescent="0.2">
      <c r="A507" s="669"/>
      <c r="B507" s="61"/>
      <c r="C507" s="77"/>
      <c r="D507" s="78"/>
      <c r="E507" s="135"/>
      <c r="F507" s="349" t="s">
        <v>656</v>
      </c>
      <c r="J507" s="531">
        <f>J505</f>
        <v>50635</v>
      </c>
      <c r="K507" s="399" t="s">
        <v>136</v>
      </c>
      <c r="L507" s="1140" t="s">
        <v>661</v>
      </c>
      <c r="M507" s="669"/>
      <c r="O507" s="399"/>
      <c r="S507" s="843"/>
    </row>
    <row r="508" spans="1:32" s="349" customFormat="1" ht="12.75" outlineLevel="1" x14ac:dyDescent="0.2">
      <c r="A508" s="669"/>
      <c r="B508" s="61"/>
      <c r="C508" s="77"/>
      <c r="D508" s="78"/>
      <c r="E508" s="135"/>
      <c r="F508" s="349" t="s">
        <v>657</v>
      </c>
      <c r="J508" s="531">
        <f>J505</f>
        <v>50635</v>
      </c>
      <c r="K508" s="399" t="s">
        <v>136</v>
      </c>
      <c r="L508" s="1140" t="s">
        <v>661</v>
      </c>
      <c r="M508" s="669"/>
      <c r="O508" s="399"/>
      <c r="S508" s="843"/>
    </row>
    <row r="509" spans="1:32" s="349" customFormat="1" ht="12.75" outlineLevel="1" x14ac:dyDescent="0.2">
      <c r="A509" s="669"/>
      <c r="B509" s="61"/>
      <c r="C509" s="77"/>
      <c r="D509" s="78"/>
      <c r="E509" s="135"/>
      <c r="F509" s="349" t="s">
        <v>658</v>
      </c>
      <c r="J509" s="531">
        <f>J505</f>
        <v>50635</v>
      </c>
      <c r="K509" s="399" t="s">
        <v>136</v>
      </c>
      <c r="L509" s="1140" t="s">
        <v>661</v>
      </c>
      <c r="M509" s="669"/>
      <c r="N509" s="399"/>
      <c r="O509" s="399"/>
      <c r="P509" s="399"/>
      <c r="S509" s="843"/>
    </row>
    <row r="510" spans="1:32" s="349" customFormat="1" ht="12.75" outlineLevel="1" x14ac:dyDescent="0.2">
      <c r="A510" s="669"/>
      <c r="B510" s="61"/>
      <c r="C510" s="77"/>
      <c r="D510" s="78"/>
      <c r="E510" s="135"/>
      <c r="F510" s="349" t="s">
        <v>659</v>
      </c>
      <c r="J510" s="396">
        <v>1.6500000000000001E-2</v>
      </c>
      <c r="K510" s="349" t="s">
        <v>184</v>
      </c>
      <c r="L510" s="1140" t="s">
        <v>663</v>
      </c>
      <c r="M510" s="669"/>
      <c r="N510" s="399"/>
      <c r="O510" s="399"/>
      <c r="P510" s="399"/>
      <c r="S510" s="843"/>
    </row>
    <row r="511" spans="1:32" s="349" customFormat="1" ht="12.75" outlineLevel="1" x14ac:dyDescent="0.2">
      <c r="A511" s="669"/>
      <c r="B511" s="61"/>
      <c r="C511" s="77"/>
      <c r="D511" s="78"/>
      <c r="E511" s="135"/>
      <c r="F511" s="349" t="s">
        <v>660</v>
      </c>
      <c r="J511" s="396">
        <v>5.7500000000000002E-2</v>
      </c>
      <c r="K511" s="349" t="s">
        <v>184</v>
      </c>
      <c r="L511" s="1140" t="s">
        <v>663</v>
      </c>
      <c r="M511" s="669"/>
      <c r="S511" s="843"/>
    </row>
    <row r="512" spans="1:32" s="349" customFormat="1" ht="12.75" outlineLevel="1" x14ac:dyDescent="0.2">
      <c r="A512" s="669"/>
      <c r="B512" s="61"/>
      <c r="C512" s="77"/>
      <c r="D512" s="78"/>
      <c r="E512" s="135"/>
      <c r="F512" s="349" t="s">
        <v>634</v>
      </c>
      <c r="J512" s="530">
        <f>J502</f>
        <v>9534</v>
      </c>
      <c r="K512" s="399" t="s">
        <v>136</v>
      </c>
      <c r="L512" s="1140" t="s">
        <v>631</v>
      </c>
      <c r="M512" s="669"/>
      <c r="S512" s="843"/>
    </row>
    <row r="513" spans="1:32" s="349" customFormat="1" ht="12.75" outlineLevel="1" x14ac:dyDescent="0.2">
      <c r="A513" s="669"/>
      <c r="B513" s="61"/>
      <c r="C513" s="77"/>
      <c r="D513" s="78"/>
      <c r="E513" s="135"/>
      <c r="F513" s="349" t="s">
        <v>635</v>
      </c>
      <c r="J513" s="530">
        <f>J512*O513</f>
        <v>19068</v>
      </c>
      <c r="K513" s="399" t="s">
        <v>136</v>
      </c>
      <c r="L513" s="1140" t="s">
        <v>638</v>
      </c>
      <c r="M513" s="669"/>
      <c r="O513" s="395">
        <v>2</v>
      </c>
      <c r="P513" s="349" t="str">
        <f>F513&amp;" = "&amp;O513&amp;" * "&amp;F512</f>
        <v>2e lid, tweede bedrag = 2 * 2e lid, eerste bedrag</v>
      </c>
      <c r="S513" s="843"/>
    </row>
    <row r="514" spans="1:32" s="349" customFormat="1" ht="12.75" outlineLevel="1" x14ac:dyDescent="0.2">
      <c r="A514" s="669"/>
      <c r="B514" s="61"/>
      <c r="C514" s="77"/>
      <c r="D514" s="78"/>
      <c r="E514" s="135"/>
      <c r="F514" s="349" t="s">
        <v>636</v>
      </c>
      <c r="J514" s="530">
        <f>J503</f>
        <v>164</v>
      </c>
      <c r="K514" s="399" t="s">
        <v>136</v>
      </c>
      <c r="L514" s="1140" t="s">
        <v>632</v>
      </c>
      <c r="M514" s="669"/>
      <c r="S514" s="843"/>
    </row>
    <row r="515" spans="1:32" s="349" customFormat="1" ht="12.75" outlineLevel="1" x14ac:dyDescent="0.2">
      <c r="B515" s="61"/>
      <c r="C515" s="77"/>
      <c r="D515" s="78"/>
      <c r="E515" s="135"/>
      <c r="F515" s="349" t="s">
        <v>637</v>
      </c>
      <c r="J515" s="530">
        <f>J514*O515</f>
        <v>328</v>
      </c>
      <c r="K515" s="399" t="s">
        <v>136</v>
      </c>
      <c r="L515" s="1140" t="s">
        <v>639</v>
      </c>
      <c r="M515" s="669"/>
      <c r="O515" s="395">
        <v>2</v>
      </c>
      <c r="P515" s="349" t="str">
        <f>F515&amp;" = "&amp;O515&amp;" * "&amp;F514</f>
        <v>2e lid, vierde bedrag = 2 * 2e lid, derde bedrag</v>
      </c>
      <c r="S515" s="843"/>
    </row>
    <row r="516" spans="1:32" s="2700" customFormat="1" x14ac:dyDescent="0.25">
      <c r="B516" s="61"/>
      <c r="C516" s="77"/>
      <c r="D516" s="78"/>
      <c r="E516" s="135"/>
      <c r="F516" s="349"/>
      <c r="G516" s="349"/>
      <c r="H516" s="349"/>
      <c r="I516" s="349"/>
      <c r="J516" s="349"/>
      <c r="K516" s="349"/>
      <c r="L516" s="349"/>
      <c r="M516" s="349"/>
      <c r="N516" s="349"/>
      <c r="O516" s="349"/>
      <c r="P516" s="349"/>
      <c r="Q516" s="349"/>
      <c r="S516" s="847"/>
    </row>
    <row r="517" spans="1:32" s="433" customFormat="1" ht="12.75" x14ac:dyDescent="0.2">
      <c r="A517" s="852" t="s">
        <v>1583</v>
      </c>
      <c r="B517" s="126"/>
      <c r="C517" s="127"/>
      <c r="D517" s="128"/>
      <c r="E517" s="129" t="s">
        <v>2</v>
      </c>
      <c r="F517" s="130"/>
      <c r="G517" s="121">
        <f>G498+1</f>
        <v>2026</v>
      </c>
      <c r="H517" s="131">
        <f>ROW(J521)-ROW()</f>
        <v>4</v>
      </c>
      <c r="L517" s="1141"/>
      <c r="M517" s="852"/>
      <c r="S517" s="842"/>
      <c r="V517" s="533"/>
      <c r="W517" s="533"/>
      <c r="X517" s="533"/>
      <c r="Y517" s="533"/>
      <c r="Z517" s="533"/>
      <c r="AA517" s="533"/>
      <c r="AB517" s="533"/>
      <c r="AC517" s="533"/>
      <c r="AD517" s="533"/>
      <c r="AE517" s="533"/>
      <c r="AF517" s="533"/>
    </row>
    <row r="518" spans="1:32" s="349" customFormat="1" ht="12" customHeight="1" outlineLevel="1" x14ac:dyDescent="0.2">
      <c r="B518" s="61"/>
      <c r="C518" s="77"/>
      <c r="D518" s="78"/>
      <c r="E518" s="135"/>
      <c r="J518" s="349" t="s">
        <v>2736</v>
      </c>
      <c r="K518" s="349" t="s">
        <v>2735</v>
      </c>
      <c r="L518" s="1140"/>
      <c r="M518" s="669"/>
      <c r="S518" s="843"/>
    </row>
    <row r="519" spans="1:32" s="349" customFormat="1" ht="12" customHeight="1" outlineLevel="1" thickBot="1" x14ac:dyDescent="0.25">
      <c r="B519" s="61"/>
      <c r="C519" s="77"/>
      <c r="D519" s="78"/>
      <c r="E519" s="135"/>
      <c r="G519" s="85" t="s">
        <v>2738</v>
      </c>
      <c r="H519" s="122">
        <f>$G517</f>
        <v>2026</v>
      </c>
      <c r="I519" s="348">
        <f>1+((J519-1)*K519)</f>
        <v>1.015312</v>
      </c>
      <c r="J519" s="348">
        <f>VLOOKUP($H519,'TCF en bruto WML'!$G$13:$J$76,'TCF en bruto WML'!$J$78,FALSE)</f>
        <v>1.0289999999999999</v>
      </c>
      <c r="K519" s="2854">
        <f>VLOOKUP($H519,'TCF en bruto WML'!$G$13:$P$76,'TCF en bruto WML'!$P$78,FALSE)</f>
        <v>0.52800000000000002</v>
      </c>
      <c r="L519" s="1140"/>
      <c r="M519" s="669"/>
      <c r="S519" s="844" t="s">
        <v>243</v>
      </c>
      <c r="V519" s="74" t="s">
        <v>29</v>
      </c>
      <c r="W519" s="419"/>
      <c r="X519" s="419"/>
      <c r="Y519" s="419"/>
      <c r="Z519" s="419"/>
      <c r="AA519" s="419"/>
      <c r="AB519" s="419"/>
      <c r="AC519" s="419"/>
      <c r="AD519" s="419"/>
      <c r="AE519" s="419"/>
      <c r="AF519" s="419"/>
    </row>
    <row r="520" spans="1:32" s="349" customFormat="1" ht="12" customHeight="1" outlineLevel="1" x14ac:dyDescent="0.2">
      <c r="B520" s="61"/>
      <c r="C520" s="77"/>
      <c r="D520" s="78"/>
      <c r="E520" s="135"/>
      <c r="L520" s="1140"/>
      <c r="M520" s="669"/>
      <c r="S520" s="848">
        <v>1</v>
      </c>
      <c r="T520" s="349" t="s">
        <v>136</v>
      </c>
      <c r="V520" s="3197" t="s">
        <v>2687</v>
      </c>
      <c r="W520" s="3068"/>
      <c r="X520" s="3068"/>
      <c r="Y520" s="3068"/>
      <c r="Z520" s="3068"/>
      <c r="AA520" s="3068"/>
      <c r="AB520" s="3068"/>
      <c r="AC520" s="3068"/>
      <c r="AD520" s="3068"/>
      <c r="AE520" s="3068"/>
      <c r="AF520" s="3069"/>
    </row>
    <row r="521" spans="1:32" s="349" customFormat="1" ht="12" customHeight="1" outlineLevel="1" x14ac:dyDescent="0.2">
      <c r="A521" s="669" t="str">
        <f ca="1">INDEX(Checks!$J$42:$J$47,MATCH((SEARCH("(",_xlfn.FORMULATEXT(J521))),Checks!$I$42:$I$47,0))</f>
        <v>ABO</v>
      </c>
      <c r="B521" s="61"/>
      <c r="C521" s="77"/>
      <c r="D521" s="78"/>
      <c r="E521" s="135"/>
      <c r="F521" s="349" t="s">
        <v>651</v>
      </c>
      <c r="J521" s="531">
        <f>CEILING((J502*I519),S520)</f>
        <v>9680</v>
      </c>
      <c r="K521" s="399" t="s">
        <v>136</v>
      </c>
      <c r="L521" s="1140" t="s">
        <v>631</v>
      </c>
      <c r="M521" s="669"/>
      <c r="S521" s="848">
        <v>0</v>
      </c>
      <c r="T521" s="349" t="s">
        <v>183</v>
      </c>
      <c r="V521" s="3070"/>
      <c r="W521" s="3071"/>
      <c r="X521" s="3071"/>
      <c r="Y521" s="3071"/>
      <c r="Z521" s="3071"/>
      <c r="AA521" s="3071"/>
      <c r="AB521" s="3071"/>
      <c r="AC521" s="3071"/>
      <c r="AD521" s="3071"/>
      <c r="AE521" s="3071"/>
      <c r="AF521" s="3072"/>
    </row>
    <row r="522" spans="1:32" s="349" customFormat="1" ht="12" customHeight="1" outlineLevel="1" x14ac:dyDescent="0.2">
      <c r="A522" s="669" t="str">
        <f ca="1">INDEX(Checks!$J$42:$J$47,MATCH((SEARCH("(",_xlfn.FORMULATEXT(J522))),Checks!$I$42:$I$47,0))</f>
        <v>ABE</v>
      </c>
      <c r="B522" s="61"/>
      <c r="C522" s="77"/>
      <c r="D522" s="78"/>
      <c r="E522" s="135"/>
      <c r="F522" s="349" t="s">
        <v>652</v>
      </c>
      <c r="I522" s="2577"/>
      <c r="J522" s="531">
        <f>FLOOR((J503*I519),S520)</f>
        <v>166</v>
      </c>
      <c r="K522" s="399" t="s">
        <v>136</v>
      </c>
      <c r="L522" s="1140" t="s">
        <v>632</v>
      </c>
      <c r="M522" s="669"/>
      <c r="O522" s="399"/>
      <c r="S522" s="843" t="s">
        <v>934</v>
      </c>
      <c r="V522" s="3070"/>
      <c r="W522" s="3071"/>
      <c r="X522" s="3071"/>
      <c r="Y522" s="3071"/>
      <c r="Z522" s="3071"/>
      <c r="AA522" s="3071"/>
      <c r="AB522" s="3071"/>
      <c r="AC522" s="3071"/>
      <c r="AD522" s="3071"/>
      <c r="AE522" s="3071"/>
      <c r="AF522" s="3072"/>
    </row>
    <row r="523" spans="1:32" s="349" customFormat="1" ht="12" customHeight="1" outlineLevel="1" x14ac:dyDescent="0.2">
      <c r="A523" s="669"/>
      <c r="B523" s="61"/>
      <c r="C523" s="77"/>
      <c r="D523" s="78"/>
      <c r="E523" s="135"/>
      <c r="F523" s="349" t="s">
        <v>653</v>
      </c>
      <c r="J523" s="531">
        <f>J521</f>
        <v>9680</v>
      </c>
      <c r="K523" s="399" t="s">
        <v>136</v>
      </c>
      <c r="L523" s="1140" t="s">
        <v>631</v>
      </c>
      <c r="M523" s="669"/>
      <c r="S523" s="843"/>
      <c r="V523" s="3070"/>
      <c r="W523" s="3071"/>
      <c r="X523" s="3071"/>
      <c r="Y523" s="3071"/>
      <c r="Z523" s="3071"/>
      <c r="AA523" s="3071"/>
      <c r="AB523" s="3071"/>
      <c r="AC523" s="3071"/>
      <c r="AD523" s="3071"/>
      <c r="AE523" s="3071"/>
      <c r="AF523" s="3072"/>
    </row>
    <row r="524" spans="1:32" s="349" customFormat="1" ht="12" customHeight="1" outlineLevel="1" x14ac:dyDescent="0.2">
      <c r="A524" s="669" t="str">
        <f ca="1">INDEX(Checks!$J$42:$J$47,MATCH((SEARCH("(",_xlfn.FORMULATEXT(J524))),Checks!$I$42:$I$47,0))</f>
        <v>ABO</v>
      </c>
      <c r="B524" s="61"/>
      <c r="C524" s="77"/>
      <c r="D524" s="78"/>
      <c r="E524" s="135"/>
      <c r="F524" s="349" t="s">
        <v>654</v>
      </c>
      <c r="J524" s="531">
        <f>CEILING((J505*I519),S520)</f>
        <v>51411</v>
      </c>
      <c r="K524" s="399" t="s">
        <v>136</v>
      </c>
      <c r="L524" s="1140" t="s">
        <v>661</v>
      </c>
      <c r="M524" s="669"/>
      <c r="S524" s="843"/>
      <c r="V524" s="3073"/>
      <c r="W524" s="3074"/>
      <c r="X524" s="3074"/>
      <c r="Y524" s="3074"/>
      <c r="Z524" s="3074"/>
      <c r="AA524" s="3074"/>
      <c r="AB524" s="3074"/>
      <c r="AC524" s="3074"/>
      <c r="AD524" s="3074"/>
      <c r="AE524" s="3074"/>
      <c r="AF524" s="3075"/>
    </row>
    <row r="525" spans="1:32" s="349" customFormat="1" ht="12" customHeight="1" outlineLevel="1" x14ac:dyDescent="0.2">
      <c r="A525" s="669"/>
      <c r="B525" s="61"/>
      <c r="C525" s="77"/>
      <c r="D525" s="78"/>
      <c r="E525" s="135"/>
      <c r="F525" s="349" t="s">
        <v>655</v>
      </c>
      <c r="J525" s="396">
        <v>1.6500000000000001E-2</v>
      </c>
      <c r="K525" s="399" t="s">
        <v>184</v>
      </c>
      <c r="L525" s="1140" t="s">
        <v>662</v>
      </c>
      <c r="M525" s="669"/>
      <c r="O525" s="399"/>
      <c r="S525" s="843"/>
      <c r="V525" s="2546">
        <f>J525*J521</f>
        <v>159.72</v>
      </c>
      <c r="W525" s="2548">
        <f>ROUND(V525,0)</f>
        <v>160</v>
      </c>
      <c r="X525" s="2547">
        <f>J522</f>
        <v>166</v>
      </c>
      <c r="Y525" s="729" t="s">
        <v>2649</v>
      </c>
      <c r="Z525" s="2869"/>
      <c r="AA525" s="2869"/>
      <c r="AB525" s="2869"/>
      <c r="AC525" s="2869"/>
      <c r="AD525" s="2869"/>
      <c r="AE525" s="2869"/>
      <c r="AF525" s="2869"/>
    </row>
    <row r="526" spans="1:32" s="349" customFormat="1" ht="12" customHeight="1" outlineLevel="1" x14ac:dyDescent="0.2">
      <c r="A526" s="669"/>
      <c r="B526" s="61"/>
      <c r="C526" s="77"/>
      <c r="D526" s="78"/>
      <c r="E526" s="135"/>
      <c r="F526" s="349" t="s">
        <v>656</v>
      </c>
      <c r="J526" s="531">
        <f>J524</f>
        <v>51411</v>
      </c>
      <c r="K526" s="399" t="s">
        <v>136</v>
      </c>
      <c r="L526" s="1140" t="s">
        <v>661</v>
      </c>
      <c r="M526" s="669"/>
      <c r="O526" s="399"/>
      <c r="S526" s="843"/>
    </row>
    <row r="527" spans="1:32" s="349" customFormat="1" ht="12.75" outlineLevel="1" x14ac:dyDescent="0.2">
      <c r="A527" s="669"/>
      <c r="B527" s="61"/>
      <c r="C527" s="77"/>
      <c r="D527" s="78"/>
      <c r="E527" s="135"/>
      <c r="F527" s="349" t="s">
        <v>657</v>
      </c>
      <c r="J527" s="531">
        <f>J524</f>
        <v>51411</v>
      </c>
      <c r="K527" s="399" t="s">
        <v>136</v>
      </c>
      <c r="L527" s="1140" t="s">
        <v>661</v>
      </c>
      <c r="M527" s="669"/>
      <c r="O527" s="399"/>
      <c r="S527" s="843"/>
    </row>
    <row r="528" spans="1:32" s="349" customFormat="1" ht="12.75" outlineLevel="1" x14ac:dyDescent="0.2">
      <c r="A528" s="669"/>
      <c r="B528" s="61"/>
      <c r="C528" s="77"/>
      <c r="D528" s="78"/>
      <c r="E528" s="135"/>
      <c r="F528" s="349" t="s">
        <v>658</v>
      </c>
      <c r="J528" s="531">
        <f>J524</f>
        <v>51411</v>
      </c>
      <c r="K528" s="399" t="s">
        <v>136</v>
      </c>
      <c r="L528" s="1140" t="s">
        <v>661</v>
      </c>
      <c r="M528" s="669"/>
      <c r="N528" s="399"/>
      <c r="O528" s="399"/>
      <c r="P528" s="399"/>
      <c r="S528" s="843"/>
    </row>
    <row r="529" spans="1:19" s="349" customFormat="1" ht="12.75" outlineLevel="1" x14ac:dyDescent="0.2">
      <c r="A529" s="669"/>
      <c r="B529" s="61"/>
      <c r="C529" s="77"/>
      <c r="D529" s="78"/>
      <c r="E529" s="135"/>
      <c r="F529" s="349" t="s">
        <v>659</v>
      </c>
      <c r="J529" s="396">
        <v>1.6500000000000001E-2</v>
      </c>
      <c r="K529" s="349" t="s">
        <v>184</v>
      </c>
      <c r="L529" s="1140" t="s">
        <v>663</v>
      </c>
      <c r="M529" s="669"/>
      <c r="N529" s="399"/>
      <c r="O529" s="399"/>
      <c r="P529" s="399"/>
      <c r="S529" s="843"/>
    </row>
    <row r="530" spans="1:19" s="349" customFormat="1" ht="12.75" outlineLevel="1" x14ac:dyDescent="0.2">
      <c r="A530" s="669"/>
      <c r="B530" s="61"/>
      <c r="C530" s="77"/>
      <c r="D530" s="78"/>
      <c r="E530" s="135"/>
      <c r="F530" s="349" t="s">
        <v>660</v>
      </c>
      <c r="J530" s="396">
        <v>5.7500000000000002E-2</v>
      </c>
      <c r="K530" s="349" t="s">
        <v>184</v>
      </c>
      <c r="L530" s="1140" t="s">
        <v>663</v>
      </c>
      <c r="M530" s="669"/>
      <c r="S530" s="843"/>
    </row>
    <row r="531" spans="1:19" s="349" customFormat="1" ht="12.75" outlineLevel="1" x14ac:dyDescent="0.2">
      <c r="A531" s="669"/>
      <c r="B531" s="61"/>
      <c r="C531" s="77"/>
      <c r="D531" s="78"/>
      <c r="E531" s="135"/>
      <c r="F531" s="349" t="s">
        <v>634</v>
      </c>
      <c r="J531" s="530">
        <f>J521</f>
        <v>9680</v>
      </c>
      <c r="K531" s="399" t="s">
        <v>136</v>
      </c>
      <c r="L531" s="1140" t="s">
        <v>631</v>
      </c>
      <c r="M531" s="669"/>
      <c r="S531" s="843"/>
    </row>
    <row r="532" spans="1:19" s="349" customFormat="1" ht="12.75" outlineLevel="1" x14ac:dyDescent="0.2">
      <c r="A532" s="669"/>
      <c r="B532" s="61"/>
      <c r="C532" s="77"/>
      <c r="D532" s="78"/>
      <c r="E532" s="135"/>
      <c r="F532" s="349" t="s">
        <v>635</v>
      </c>
      <c r="J532" s="530">
        <f>J531*O532</f>
        <v>19360</v>
      </c>
      <c r="K532" s="399" t="s">
        <v>136</v>
      </c>
      <c r="L532" s="1140" t="s">
        <v>638</v>
      </c>
      <c r="M532" s="669"/>
      <c r="O532" s="395">
        <v>2</v>
      </c>
      <c r="P532" s="349" t="str">
        <f>F532&amp;" = "&amp;O532&amp;" * "&amp;F531</f>
        <v>2e lid, tweede bedrag = 2 * 2e lid, eerste bedrag</v>
      </c>
      <c r="S532" s="843"/>
    </row>
    <row r="533" spans="1:19" s="349" customFormat="1" ht="12.75" outlineLevel="1" x14ac:dyDescent="0.2">
      <c r="A533" s="669"/>
      <c r="B533" s="61"/>
      <c r="C533" s="77"/>
      <c r="D533" s="78"/>
      <c r="E533" s="135"/>
      <c r="F533" s="349" t="s">
        <v>636</v>
      </c>
      <c r="J533" s="530">
        <f>J522</f>
        <v>166</v>
      </c>
      <c r="K533" s="399" t="s">
        <v>136</v>
      </c>
      <c r="L533" s="1140" t="s">
        <v>632</v>
      </c>
      <c r="M533" s="669"/>
      <c r="S533" s="843"/>
    </row>
    <row r="534" spans="1:19" s="349" customFormat="1" ht="12.75" outlineLevel="1" x14ac:dyDescent="0.2">
      <c r="B534" s="61"/>
      <c r="C534" s="77"/>
      <c r="D534" s="78"/>
      <c r="E534" s="135"/>
      <c r="F534" s="349" t="s">
        <v>637</v>
      </c>
      <c r="J534" s="530">
        <f>J533*O534</f>
        <v>332</v>
      </c>
      <c r="K534" s="399" t="s">
        <v>136</v>
      </c>
      <c r="L534" s="1140" t="s">
        <v>639</v>
      </c>
      <c r="M534" s="669"/>
      <c r="O534" s="395">
        <v>2</v>
      </c>
      <c r="P534" s="349" t="str">
        <f>F534&amp;" = "&amp;O534&amp;" * "&amp;F533</f>
        <v>2e lid, vierde bedrag = 2 * 2e lid, derde bedrag</v>
      </c>
      <c r="S534" s="843"/>
    </row>
    <row r="535" spans="1:19" s="2876" customFormat="1" x14ac:dyDescent="0.25">
      <c r="B535" s="61"/>
      <c r="C535" s="77"/>
      <c r="D535" s="78"/>
      <c r="E535" s="135"/>
      <c r="F535" s="349"/>
      <c r="G535" s="349"/>
      <c r="H535" s="349"/>
      <c r="I535" s="349"/>
      <c r="J535" s="349"/>
      <c r="K535" s="349"/>
      <c r="L535" s="349"/>
      <c r="M535" s="349"/>
      <c r="N535" s="349"/>
      <c r="O535" s="349"/>
      <c r="P535" s="349"/>
      <c r="Q535" s="349"/>
      <c r="S535" s="847"/>
    </row>
  </sheetData>
  <mergeCells count="28">
    <mergeCell ref="V520:AF524"/>
    <mergeCell ref="V501:AF505"/>
    <mergeCell ref="V482:AF486"/>
    <mergeCell ref="P1:Q1"/>
    <mergeCell ref="F6:Q13"/>
    <mergeCell ref="F18:Q22"/>
    <mergeCell ref="V40:AF44"/>
    <mergeCell ref="V57:AF61"/>
    <mergeCell ref="V74:AF78"/>
    <mergeCell ref="V91:AF95"/>
    <mergeCell ref="V108:AF112"/>
    <mergeCell ref="V125:AF129"/>
    <mergeCell ref="V157:AF161"/>
    <mergeCell ref="V463:AF467"/>
    <mergeCell ref="V444:AF448"/>
    <mergeCell ref="V425:AF429"/>
    <mergeCell ref="V197:AF201"/>
    <mergeCell ref="V216:AF220"/>
    <mergeCell ref="V235:AF239"/>
    <mergeCell ref="V254:AF258"/>
    <mergeCell ref="V273:AF277"/>
    <mergeCell ref="V406:AF410"/>
    <mergeCell ref="V368:AF372"/>
    <mergeCell ref="V292:AF296"/>
    <mergeCell ref="V311:AF315"/>
    <mergeCell ref="V330:AF334"/>
    <mergeCell ref="V349:AF353"/>
    <mergeCell ref="V387:AF391"/>
  </mergeCells>
  <hyperlinks>
    <hyperlink ref="P1:Q1" location="Index!A1" display="Terug naar Index" xr:uid="{00000000-0004-0000-2500-000000000000}"/>
  </hyperlinks>
  <pageMargins left="0.7" right="0.7" top="0.75" bottom="0.75" header="0.3" footer="0.3"/>
  <pageSetup paperSize="9" orientation="portrait" r:id="rId1"/>
  <ignoredErrors>
    <ignoredError sqref="J66" formula="1"/>
  </ignoredError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7">
    <tabColor theme="2" tint="-9.9978637043366805E-2"/>
  </sheetPr>
  <dimension ref="A1:AF228"/>
  <sheetViews>
    <sheetView showGridLines="0" zoomScale="85" zoomScaleNormal="85" workbookViewId="0">
      <pane ySplit="2" topLeftCell="A194" activePane="bottomLeft" state="frozen"/>
      <selection activeCell="B555" sqref="B555"/>
      <selection pane="bottomLeft" activeCell="N230" sqref="N230"/>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6" width="17.42578125" customWidth="1"/>
    <col min="7" max="9" width="10.85546875" customWidth="1"/>
  </cols>
  <sheetData>
    <row r="1" spans="2:19" s="2" customFormat="1" x14ac:dyDescent="0.25">
      <c r="B1" s="17" t="str">
        <f ca="1" xml:space="preserve"> RIGHT(CELL("filename", $B$1), LEN(CELL("filename", $B$1)) - SEARCH("]", CELL("filename", $B$1)))</f>
        <v>8.9</v>
      </c>
      <c r="C1" s="18"/>
      <c r="D1" s="19"/>
      <c r="E1" s="19"/>
      <c r="G1" s="3"/>
      <c r="H1" s="4"/>
      <c r="I1" s="4"/>
      <c r="J1" s="4"/>
      <c r="K1" s="19"/>
      <c r="L1" s="4"/>
      <c r="M1" s="4"/>
      <c r="N1" s="4"/>
      <c r="O1" s="4"/>
      <c r="P1" s="3017" t="s">
        <v>1208</v>
      </c>
      <c r="Q1" s="3017"/>
      <c r="R1" s="4"/>
      <c r="S1" s="4"/>
    </row>
    <row r="2" spans="2:19" s="4" customFormat="1" x14ac:dyDescent="0.25">
      <c r="B2" s="21"/>
      <c r="C2" s="18"/>
      <c r="D2" s="19"/>
      <c r="E2" s="19"/>
      <c r="F2" s="11" t="s">
        <v>665</v>
      </c>
      <c r="K2" s="19"/>
    </row>
    <row r="3" spans="2:19" s="2" customFormat="1" x14ac:dyDescent="0.25">
      <c r="B3" s="21"/>
      <c r="C3" s="18"/>
      <c r="D3" s="19"/>
      <c r="E3" s="19"/>
      <c r="F3" s="11"/>
      <c r="K3" s="25"/>
      <c r="S3" s="4"/>
    </row>
    <row r="4" spans="2:19" s="4" customFormat="1" x14ac:dyDescent="0.25">
      <c r="B4" s="21"/>
      <c r="C4" s="22" t="s">
        <v>10</v>
      </c>
      <c r="D4" s="19"/>
      <c r="E4" s="19"/>
      <c r="F4" s="11"/>
    </row>
    <row r="5" spans="2:19" s="4" customFormat="1" outlineLevel="1" x14ac:dyDescent="0.25">
      <c r="B5" s="21"/>
      <c r="C5" s="18"/>
      <c r="D5" s="21" t="s">
        <v>11</v>
      </c>
      <c r="E5" s="19"/>
      <c r="F5" s="11"/>
    </row>
    <row r="6" spans="2:19" s="4" customFormat="1" ht="12.75" customHeight="1" outlineLevel="1" x14ac:dyDescent="0.25">
      <c r="B6" s="21"/>
      <c r="C6" s="18"/>
      <c r="D6" s="19"/>
      <c r="E6" s="19"/>
      <c r="F6" s="2999"/>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548"/>
      <c r="G14" s="548"/>
      <c r="H14" s="548"/>
      <c r="I14" s="548"/>
      <c r="J14" s="548"/>
      <c r="K14" s="548"/>
      <c r="L14" s="548"/>
      <c r="M14" s="548"/>
      <c r="N14" s="548"/>
      <c r="O14" s="548"/>
      <c r="P14" s="548"/>
      <c r="Q14" s="548"/>
    </row>
    <row r="15" spans="2:19" s="4" customFormat="1" ht="15.75" customHeight="1" outlineLevel="1" x14ac:dyDescent="0.25">
      <c r="B15" s="21"/>
      <c r="C15" s="18"/>
      <c r="D15" s="19"/>
      <c r="E15" s="19"/>
      <c r="F15" s="548"/>
      <c r="G15" s="548"/>
      <c r="H15" s="548"/>
      <c r="I15" s="548"/>
      <c r="J15" s="548"/>
      <c r="K15" s="548"/>
      <c r="L15" s="548"/>
      <c r="M15" s="548"/>
      <c r="N15" s="548"/>
      <c r="O15" s="548"/>
      <c r="P15" s="548"/>
      <c r="Q15" s="548"/>
    </row>
    <row r="16" spans="2:19" s="4" customFormat="1" ht="12.75" outlineLevel="1" x14ac:dyDescent="0.25">
      <c r="B16" s="21"/>
      <c r="C16" s="18"/>
      <c r="D16" s="19"/>
      <c r="E16" s="19"/>
      <c r="F16" s="12"/>
    </row>
    <row r="17" spans="1:32" s="4" customFormat="1" outlineLevel="1" x14ac:dyDescent="0.25">
      <c r="B17" s="21"/>
      <c r="C17" s="18"/>
      <c r="D17" s="21" t="s">
        <v>113</v>
      </c>
      <c r="E17" s="21"/>
      <c r="F17" s="11"/>
    </row>
    <row r="18" spans="1:3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27" customFormat="1" ht="12.75" x14ac:dyDescent="0.25">
      <c r="B24" s="53"/>
      <c r="C24" s="54" t="s">
        <v>666</v>
      </c>
      <c r="D24" s="55"/>
      <c r="E24" s="56"/>
      <c r="S24" s="26"/>
    </row>
    <row r="30" spans="1:32" s="433" customFormat="1" ht="12.75" x14ac:dyDescent="0.2">
      <c r="A30" s="852" t="s">
        <v>1583</v>
      </c>
      <c r="B30" s="127"/>
      <c r="C30" s="128"/>
      <c r="D30" s="129" t="s">
        <v>473</v>
      </c>
      <c r="E30" s="130"/>
      <c r="F30" s="131"/>
      <c r="G30" s="130" t="s">
        <v>393</v>
      </c>
      <c r="H30" s="131"/>
      <c r="S30" s="842"/>
    </row>
    <row r="31" spans="1:32" s="349" customFormat="1" ht="12.75" outlineLevel="1" x14ac:dyDescent="0.2">
      <c r="B31" s="61"/>
      <c r="C31" s="77"/>
      <c r="D31" s="78"/>
      <c r="E31" s="135"/>
    </row>
    <row r="32" spans="1:32" s="349" customFormat="1" ht="12.75" outlineLevel="1" x14ac:dyDescent="0.2">
      <c r="B32" s="61"/>
      <c r="C32" s="77"/>
      <c r="D32" s="78"/>
      <c r="E32" s="135"/>
      <c r="F32" s="585" t="str">
        <f ca="1">'8.10'!$B$1&amp;" "&amp;'8.10'!$F$2&amp;" - "&amp;'8.10'!$F$108</f>
        <v>8.10 Algemene heffingskorting - Bedrag 2009</v>
      </c>
      <c r="J32" s="586">
        <f>'8.10'!J108</f>
        <v>2064</v>
      </c>
      <c r="K32" s="586" t="str">
        <f>'8.10'!K108</f>
        <v>euro</v>
      </c>
      <c r="S32" s="844" t="s">
        <v>243</v>
      </c>
      <c r="V32" s="74" t="s">
        <v>29</v>
      </c>
      <c r="W32" s="419"/>
      <c r="X32" s="419"/>
      <c r="Y32" s="419"/>
      <c r="Z32" s="419"/>
      <c r="AA32" s="419"/>
      <c r="AB32" s="419"/>
      <c r="AC32" s="419"/>
      <c r="AD32" s="419"/>
      <c r="AE32" s="419"/>
      <c r="AF32" s="419"/>
    </row>
    <row r="33" spans="1:32" s="349" customFormat="1" ht="12.75" customHeight="1" outlineLevel="1" x14ac:dyDescent="0.2">
      <c r="B33" s="61"/>
      <c r="C33" s="77"/>
      <c r="D33" s="78"/>
      <c r="E33" s="135"/>
      <c r="F33" s="585" t="str">
        <f ca="1">'Afbouw AHK, AK, IACK'!$A$1&amp;" - "&amp;'Afbouw AHK, AK, IACK'!$I$27</f>
        <v>Afbouw AHK, AK, IACK - Percentage nog af te bouwen</v>
      </c>
      <c r="J33" s="1007">
        <f>'Afbouw AHK, AK, IACK'!I29</f>
        <v>0.93333333333333335</v>
      </c>
      <c r="K33" s="349" t="s">
        <v>184</v>
      </c>
      <c r="S33" s="848"/>
      <c r="T33" s="349" t="s">
        <v>136</v>
      </c>
      <c r="V33" s="3067"/>
      <c r="W33" s="3068"/>
      <c r="X33" s="3068"/>
      <c r="Y33" s="3068"/>
      <c r="Z33" s="3068"/>
      <c r="AA33" s="3068"/>
      <c r="AB33" s="3068"/>
      <c r="AC33" s="3068"/>
      <c r="AD33" s="3068"/>
      <c r="AE33" s="3068"/>
      <c r="AF33" s="3069"/>
    </row>
    <row r="34" spans="1:32" s="349" customFormat="1" ht="12.75" outlineLevel="1" x14ac:dyDescent="0.2">
      <c r="B34" s="61"/>
      <c r="C34" s="77"/>
      <c r="D34" s="78"/>
      <c r="E34" s="135"/>
      <c r="F34" s="585"/>
      <c r="J34" s="1007"/>
      <c r="S34" s="846"/>
      <c r="V34" s="3070"/>
      <c r="W34" s="3071"/>
      <c r="X34" s="3071"/>
      <c r="Y34" s="3071"/>
      <c r="Z34" s="3071"/>
      <c r="AA34" s="3071"/>
      <c r="AB34" s="3071"/>
      <c r="AC34" s="3071"/>
      <c r="AD34" s="3071"/>
      <c r="AE34" s="3071"/>
      <c r="AF34" s="3072"/>
    </row>
    <row r="35" spans="1:32" s="349" customFormat="1" ht="12.75" outlineLevel="1" x14ac:dyDescent="0.2">
      <c r="B35" s="61"/>
      <c r="C35" s="77"/>
      <c r="D35" s="78"/>
      <c r="E35" s="135"/>
      <c r="F35" s="349" t="s">
        <v>1170</v>
      </c>
      <c r="S35" s="843"/>
      <c r="V35" s="3070"/>
      <c r="W35" s="3071"/>
      <c r="X35" s="3071"/>
      <c r="Y35" s="3071"/>
      <c r="Z35" s="3071"/>
      <c r="AA35" s="3071"/>
      <c r="AB35" s="3071"/>
      <c r="AC35" s="3071"/>
      <c r="AD35" s="3071"/>
      <c r="AE35" s="3071"/>
      <c r="AF35" s="3072"/>
    </row>
    <row r="36" spans="1:32" s="349" customFormat="1" ht="12.75" outlineLevel="1" x14ac:dyDescent="0.2">
      <c r="B36" s="61"/>
      <c r="C36" s="77"/>
      <c r="D36" s="78"/>
      <c r="E36" s="135"/>
      <c r="F36" s="372" t="str">
        <f>"Bedrag "&amp;D30</f>
        <v>Bedrag Jaar 2009</v>
      </c>
      <c r="G36" s="372"/>
      <c r="H36" s="372"/>
      <c r="I36" s="372"/>
      <c r="J36" s="1008">
        <f>J32*J33</f>
        <v>1926.4</v>
      </c>
      <c r="K36" s="372" t="s">
        <v>136</v>
      </c>
      <c r="S36" s="843"/>
      <c r="V36" s="3070"/>
      <c r="W36" s="3071"/>
      <c r="X36" s="3071"/>
      <c r="Y36" s="3071"/>
      <c r="Z36" s="3071"/>
      <c r="AA36" s="3071"/>
      <c r="AB36" s="3071"/>
      <c r="AC36" s="3071"/>
      <c r="AD36" s="3071"/>
      <c r="AE36" s="3071"/>
      <c r="AF36" s="3072"/>
    </row>
    <row r="37" spans="1:32" s="349" customFormat="1" ht="12.75" outlineLevel="1" x14ac:dyDescent="0.2">
      <c r="B37" s="61"/>
      <c r="C37" s="77"/>
      <c r="D37" s="78"/>
      <c r="E37" s="135"/>
      <c r="S37" s="843"/>
      <c r="V37" s="3073"/>
      <c r="W37" s="3074"/>
      <c r="X37" s="3074"/>
      <c r="Y37" s="3074"/>
      <c r="Z37" s="3074"/>
      <c r="AA37" s="3074"/>
      <c r="AB37" s="3074"/>
      <c r="AC37" s="3074"/>
      <c r="AD37" s="3074"/>
      <c r="AE37" s="3074"/>
      <c r="AF37" s="3075"/>
    </row>
    <row r="38" spans="1:32" s="349" customFormat="1" ht="12.75" x14ac:dyDescent="0.2">
      <c r="B38" s="61"/>
      <c r="C38" s="77"/>
      <c r="D38" s="78"/>
      <c r="E38" s="135"/>
      <c r="S38" s="843"/>
      <c r="V38" s="1575"/>
      <c r="W38" s="1575"/>
      <c r="X38" s="1575"/>
      <c r="Y38" s="1575"/>
      <c r="Z38" s="1575"/>
      <c r="AA38" s="1575"/>
      <c r="AB38" s="1575"/>
      <c r="AC38" s="1575"/>
      <c r="AD38" s="1575"/>
      <c r="AE38" s="1575"/>
      <c r="AF38" s="1575"/>
    </row>
    <row r="39" spans="1:32" s="433" customFormat="1" ht="12.75" x14ac:dyDescent="0.2">
      <c r="A39" s="852" t="s">
        <v>1583</v>
      </c>
      <c r="B39" s="126"/>
      <c r="C39" s="127"/>
      <c r="D39" s="128"/>
      <c r="E39" s="129" t="s">
        <v>2</v>
      </c>
      <c r="F39" s="130"/>
      <c r="G39" s="121">
        <v>2009</v>
      </c>
      <c r="H39" s="131">
        <f>ROW(J42)-ROW()</f>
        <v>3</v>
      </c>
      <c r="S39" s="842"/>
      <c r="V39" s="598" t="s">
        <v>1175</v>
      </c>
      <c r="W39" s="533"/>
      <c r="X39" s="533"/>
      <c r="Y39" s="533"/>
      <c r="Z39" s="533"/>
      <c r="AA39" s="533"/>
      <c r="AB39" s="533"/>
      <c r="AC39" s="533"/>
      <c r="AD39" s="533"/>
      <c r="AE39" s="533"/>
      <c r="AF39" s="533"/>
    </row>
    <row r="40" spans="1:32" s="349" customFormat="1" ht="12.75" outlineLevel="1" x14ac:dyDescent="0.2">
      <c r="B40" s="61"/>
      <c r="C40" s="77"/>
      <c r="D40" s="78"/>
      <c r="E40" s="135"/>
    </row>
    <row r="41" spans="1:32" s="349" customFormat="1" ht="12.75" outlineLevel="1" x14ac:dyDescent="0.2">
      <c r="B41" s="61"/>
      <c r="C41" s="77"/>
      <c r="D41" s="78"/>
      <c r="E41" s="135"/>
      <c r="F41" s="585" t="str">
        <f ca="1">'8.10'!$B$1&amp;" "&amp;'8.10'!$F$2&amp;" - "&amp;F45</f>
        <v>8.10 Algemene heffingskorting - Bedrag 2009</v>
      </c>
      <c r="J41" s="586">
        <f>'8.10'!J112</f>
        <v>2007</v>
      </c>
      <c r="K41" s="586" t="str">
        <f>'8.10'!K112</f>
        <v>euro</v>
      </c>
      <c r="S41" s="844" t="s">
        <v>243</v>
      </c>
      <c r="V41" s="74" t="s">
        <v>29</v>
      </c>
      <c r="W41" s="419"/>
      <c r="X41" s="419"/>
      <c r="Y41" s="419"/>
      <c r="Z41" s="419"/>
      <c r="AA41" s="419"/>
      <c r="AB41" s="419"/>
      <c r="AC41" s="419"/>
      <c r="AD41" s="419"/>
      <c r="AE41" s="419"/>
      <c r="AF41" s="419"/>
    </row>
    <row r="42" spans="1:32" s="349" customFormat="1" ht="12.75" outlineLevel="1" x14ac:dyDescent="0.2">
      <c r="B42" s="61"/>
      <c r="C42" s="77"/>
      <c r="D42" s="78"/>
      <c r="E42" s="135"/>
      <c r="F42" s="585" t="str">
        <f ca="1">'Afbouw AHK, AK, IACK'!$A$1&amp;" - "&amp;'Afbouw AHK, AK, IACK'!$I$27</f>
        <v>Afbouw AHK, AK, IACK - Percentage nog af te bouwen</v>
      </c>
      <c r="J42" s="1497">
        <f>VLOOKUP($G39,'Afbouw AHK, AK, IACK'!$E$29:$I$45,'Afbouw AHK, AK, IACK'!$I$63,FALSE)</f>
        <v>0.93333333333333335</v>
      </c>
      <c r="K42" s="349" t="s">
        <v>184</v>
      </c>
      <c r="S42" s="848"/>
      <c r="T42" s="349" t="s">
        <v>136</v>
      </c>
      <c r="V42" s="3067" t="s">
        <v>1171</v>
      </c>
      <c r="W42" s="3068"/>
      <c r="X42" s="3068"/>
      <c r="Y42" s="3068"/>
      <c r="Z42" s="3068"/>
      <c r="AA42" s="3068"/>
      <c r="AB42" s="3068"/>
      <c r="AC42" s="3068"/>
      <c r="AD42" s="3068"/>
      <c r="AE42" s="3068"/>
      <c r="AF42" s="3069"/>
    </row>
    <row r="43" spans="1:32" s="349" customFormat="1" ht="12.75" outlineLevel="1" x14ac:dyDescent="0.2">
      <c r="B43" s="61"/>
      <c r="C43" s="77"/>
      <c r="D43" s="78"/>
      <c r="E43" s="135"/>
      <c r="F43" s="585"/>
      <c r="J43" s="1007"/>
      <c r="S43" s="846"/>
      <c r="V43" s="3070"/>
      <c r="W43" s="3071"/>
      <c r="X43" s="3071"/>
      <c r="Y43" s="3071"/>
      <c r="Z43" s="3071"/>
      <c r="AA43" s="3071"/>
      <c r="AB43" s="3071"/>
      <c r="AC43" s="3071"/>
      <c r="AD43" s="3071"/>
      <c r="AE43" s="3071"/>
      <c r="AF43" s="3072"/>
    </row>
    <row r="44" spans="1:32" s="349" customFormat="1" ht="12.75" outlineLevel="1" x14ac:dyDescent="0.2">
      <c r="B44" s="61"/>
      <c r="C44" s="77"/>
      <c r="D44" s="78"/>
      <c r="E44" s="135"/>
      <c r="F44" s="349" t="s">
        <v>1170</v>
      </c>
      <c r="S44" s="843"/>
      <c r="V44" s="3070"/>
      <c r="W44" s="3071"/>
      <c r="X44" s="3071"/>
      <c r="Y44" s="3071"/>
      <c r="Z44" s="3071"/>
      <c r="AA44" s="3071"/>
      <c r="AB44" s="3071"/>
      <c r="AC44" s="3071"/>
      <c r="AD44" s="3071"/>
      <c r="AE44" s="3071"/>
      <c r="AF44" s="3072"/>
    </row>
    <row r="45" spans="1:32" s="349" customFormat="1" ht="12.75" outlineLevel="1" x14ac:dyDescent="0.2">
      <c r="B45" s="61"/>
      <c r="C45" s="77"/>
      <c r="D45" s="78"/>
      <c r="E45" s="135"/>
      <c r="F45" s="372" t="str">
        <f>"Bedrag "&amp;G39</f>
        <v>Bedrag 2009</v>
      </c>
      <c r="G45" s="372"/>
      <c r="H45" s="372"/>
      <c r="I45" s="372"/>
      <c r="J45" s="1008">
        <f>J41*J42</f>
        <v>1873.2</v>
      </c>
      <c r="K45" s="372" t="s">
        <v>136</v>
      </c>
      <c r="S45" s="843"/>
      <c r="V45" s="3070"/>
      <c r="W45" s="3071"/>
      <c r="X45" s="3071"/>
      <c r="Y45" s="3071"/>
      <c r="Z45" s="3071"/>
      <c r="AA45" s="3071"/>
      <c r="AB45" s="3071"/>
      <c r="AC45" s="3071"/>
      <c r="AD45" s="3071"/>
      <c r="AE45" s="3071"/>
      <c r="AF45" s="3072"/>
    </row>
    <row r="46" spans="1:32" s="349" customFormat="1" ht="12.75" outlineLevel="1" x14ac:dyDescent="0.2">
      <c r="B46" s="61"/>
      <c r="C46" s="77"/>
      <c r="D46" s="78"/>
      <c r="E46" s="135"/>
      <c r="S46" s="843"/>
      <c r="V46" s="3073"/>
      <c r="W46" s="3074"/>
      <c r="X46" s="3074"/>
      <c r="Y46" s="3074"/>
      <c r="Z46" s="3074"/>
      <c r="AA46" s="3074"/>
      <c r="AB46" s="3074"/>
      <c r="AC46" s="3074"/>
      <c r="AD46" s="3074"/>
      <c r="AE46" s="3074"/>
      <c r="AF46" s="3075"/>
    </row>
    <row r="47" spans="1:32" s="349" customFormat="1" ht="12.75" x14ac:dyDescent="0.2">
      <c r="B47" s="61"/>
      <c r="C47" s="77"/>
      <c r="D47" s="78"/>
      <c r="E47" s="135"/>
    </row>
    <row r="48" spans="1:32" s="433" customFormat="1" ht="12.75" x14ac:dyDescent="0.2">
      <c r="A48" s="852" t="s">
        <v>1583</v>
      </c>
      <c r="B48" s="126"/>
      <c r="C48" s="127"/>
      <c r="D48" s="128"/>
      <c r="E48" s="129" t="s">
        <v>2</v>
      </c>
      <c r="F48" s="130"/>
      <c r="G48" s="121">
        <f>G39+1</f>
        <v>2010</v>
      </c>
      <c r="H48" s="131">
        <f>ROW(J51)-ROW()</f>
        <v>3</v>
      </c>
      <c r="S48" s="842"/>
      <c r="V48" s="598" t="s">
        <v>1175</v>
      </c>
      <c r="W48" s="533"/>
      <c r="X48" s="533"/>
      <c r="Y48" s="533"/>
      <c r="Z48" s="533"/>
      <c r="AA48" s="533"/>
      <c r="AB48" s="533"/>
      <c r="AC48" s="533"/>
      <c r="AD48" s="533"/>
      <c r="AE48" s="533"/>
      <c r="AF48" s="533"/>
    </row>
    <row r="49" spans="1:32" s="349" customFormat="1" ht="12.75" outlineLevel="1" x14ac:dyDescent="0.2">
      <c r="B49" s="61"/>
      <c r="C49" s="77"/>
      <c r="D49" s="78"/>
      <c r="E49" s="135"/>
    </row>
    <row r="50" spans="1:32" s="349" customFormat="1" ht="12.75" outlineLevel="1" x14ac:dyDescent="0.2">
      <c r="B50" s="61"/>
      <c r="C50" s="77"/>
      <c r="D50" s="78"/>
      <c r="E50" s="135"/>
      <c r="F50" s="585" t="str">
        <f ca="1">'8.10'!$B$1&amp;" "&amp;'8.10'!$F$2&amp;" - "&amp;F54</f>
        <v>8.10 Algemene heffingskorting - Bedrag 2010</v>
      </c>
      <c r="J50" s="586">
        <f>'8.10'!J120</f>
        <v>1987</v>
      </c>
      <c r="K50" s="586" t="str">
        <f>'8.10'!K121</f>
        <v>euro</v>
      </c>
      <c r="S50" s="844" t="s">
        <v>243</v>
      </c>
      <c r="V50" s="74" t="s">
        <v>29</v>
      </c>
      <c r="W50" s="419"/>
      <c r="X50" s="419"/>
      <c r="Y50" s="419"/>
      <c r="Z50" s="419"/>
      <c r="AA50" s="419"/>
      <c r="AB50" s="419"/>
      <c r="AC50" s="419"/>
      <c r="AD50" s="419"/>
      <c r="AE50" s="419"/>
      <c r="AF50" s="419"/>
    </row>
    <row r="51" spans="1:32" s="349" customFormat="1" ht="12.75" outlineLevel="1" x14ac:dyDescent="0.2">
      <c r="B51" s="61"/>
      <c r="C51" s="77"/>
      <c r="D51" s="78"/>
      <c r="E51" s="135"/>
      <c r="F51" s="585" t="str">
        <f ca="1">'Afbouw AHK, AK, IACK'!$A$1&amp;" - "&amp;'Afbouw AHK, AK, IACK'!$I$27</f>
        <v>Afbouw AHK, AK, IACK - Percentage nog af te bouwen</v>
      </c>
      <c r="J51" s="1007">
        <f>VLOOKUP($G48,'Afbouw AHK, AK, IACK'!$E$29:$I$45,'Afbouw AHK, AK, IACK'!$I$63,FALSE)</f>
        <v>0.8666666666666667</v>
      </c>
      <c r="K51" s="349" t="s">
        <v>184</v>
      </c>
      <c r="S51" s="848"/>
      <c r="T51" s="349" t="s">
        <v>136</v>
      </c>
      <c r="V51" s="3067"/>
      <c r="W51" s="3068"/>
      <c r="X51" s="3068"/>
      <c r="Y51" s="3068"/>
      <c r="Z51" s="3068"/>
      <c r="AA51" s="3068"/>
      <c r="AB51" s="3068"/>
      <c r="AC51" s="3068"/>
      <c r="AD51" s="3068"/>
      <c r="AE51" s="3068"/>
      <c r="AF51" s="3069"/>
    </row>
    <row r="52" spans="1:32" s="349" customFormat="1" ht="12.75" outlineLevel="1" x14ac:dyDescent="0.2">
      <c r="B52" s="61"/>
      <c r="C52" s="77"/>
      <c r="D52" s="78"/>
      <c r="E52" s="135"/>
      <c r="F52" s="585"/>
      <c r="J52" s="1007"/>
      <c r="S52" s="846"/>
      <c r="V52" s="3070"/>
      <c r="W52" s="3071"/>
      <c r="X52" s="3071"/>
      <c r="Y52" s="3071"/>
      <c r="Z52" s="3071"/>
      <c r="AA52" s="3071"/>
      <c r="AB52" s="3071"/>
      <c r="AC52" s="3071"/>
      <c r="AD52" s="3071"/>
      <c r="AE52" s="3071"/>
      <c r="AF52" s="3072"/>
    </row>
    <row r="53" spans="1:32" s="349" customFormat="1" ht="12.75" outlineLevel="1" x14ac:dyDescent="0.2">
      <c r="B53" s="61"/>
      <c r="C53" s="77"/>
      <c r="D53" s="78"/>
      <c r="E53" s="135"/>
      <c r="F53" s="349" t="s">
        <v>1170</v>
      </c>
      <c r="S53" s="843"/>
      <c r="V53" s="3070"/>
      <c r="W53" s="3071"/>
      <c r="X53" s="3071"/>
      <c r="Y53" s="3071"/>
      <c r="Z53" s="3071"/>
      <c r="AA53" s="3071"/>
      <c r="AB53" s="3071"/>
      <c r="AC53" s="3071"/>
      <c r="AD53" s="3071"/>
      <c r="AE53" s="3071"/>
      <c r="AF53" s="3072"/>
    </row>
    <row r="54" spans="1:32" s="349" customFormat="1" ht="12.75" outlineLevel="1" x14ac:dyDescent="0.2">
      <c r="B54" s="61"/>
      <c r="C54" s="77"/>
      <c r="D54" s="78"/>
      <c r="E54" s="135"/>
      <c r="F54" s="372" t="str">
        <f>"Bedrag "&amp;G48</f>
        <v>Bedrag 2010</v>
      </c>
      <c r="G54" s="372"/>
      <c r="H54" s="372"/>
      <c r="I54" s="372"/>
      <c r="J54" s="1008">
        <f>J50*J51</f>
        <v>1722.0666666666668</v>
      </c>
      <c r="K54" s="372" t="s">
        <v>136</v>
      </c>
      <c r="S54" s="843"/>
      <c r="V54" s="3070"/>
      <c r="W54" s="3071"/>
      <c r="X54" s="3071"/>
      <c r="Y54" s="3071"/>
      <c r="Z54" s="3071"/>
      <c r="AA54" s="3071"/>
      <c r="AB54" s="3071"/>
      <c r="AC54" s="3071"/>
      <c r="AD54" s="3071"/>
      <c r="AE54" s="3071"/>
      <c r="AF54" s="3072"/>
    </row>
    <row r="55" spans="1:32" s="349" customFormat="1" ht="12.75" outlineLevel="1" x14ac:dyDescent="0.2">
      <c r="B55" s="61"/>
      <c r="C55" s="77"/>
      <c r="D55" s="78"/>
      <c r="E55" s="135"/>
      <c r="S55" s="843"/>
      <c r="V55" s="3073"/>
      <c r="W55" s="3074"/>
      <c r="X55" s="3074"/>
      <c r="Y55" s="3074"/>
      <c r="Z55" s="3074"/>
      <c r="AA55" s="3074"/>
      <c r="AB55" s="3074"/>
      <c r="AC55" s="3074"/>
      <c r="AD55" s="3074"/>
      <c r="AE55" s="3074"/>
      <c r="AF55" s="3075"/>
    </row>
    <row r="56" spans="1:32" s="349" customFormat="1" ht="12.75" x14ac:dyDescent="0.2">
      <c r="B56" s="61"/>
      <c r="C56" s="77"/>
      <c r="D56" s="78"/>
      <c r="E56" s="135"/>
    </row>
    <row r="57" spans="1:32" s="433" customFormat="1" ht="12.75" x14ac:dyDescent="0.2">
      <c r="A57" s="852" t="s">
        <v>1583</v>
      </c>
      <c r="B57" s="126"/>
      <c r="C57" s="127"/>
      <c r="D57" s="128"/>
      <c r="E57" s="129" t="s">
        <v>2</v>
      </c>
      <c r="F57" s="130"/>
      <c r="G57" s="121">
        <f>G48+1</f>
        <v>2011</v>
      </c>
      <c r="H57" s="131">
        <f>ROW(J60)-ROW()</f>
        <v>3</v>
      </c>
      <c r="S57" s="842"/>
      <c r="V57" s="598" t="s">
        <v>1175</v>
      </c>
      <c r="W57" s="533"/>
      <c r="X57" s="533"/>
      <c r="Y57" s="533"/>
      <c r="Z57" s="533"/>
      <c r="AA57" s="533"/>
      <c r="AB57" s="533"/>
      <c r="AC57" s="533"/>
      <c r="AD57" s="533"/>
      <c r="AE57" s="533"/>
      <c r="AF57" s="533"/>
    </row>
    <row r="58" spans="1:32" s="349" customFormat="1" ht="12.75" outlineLevel="1" x14ac:dyDescent="0.2">
      <c r="B58" s="61"/>
      <c r="C58" s="77"/>
      <c r="D58" s="78"/>
      <c r="E58" s="135"/>
    </row>
    <row r="59" spans="1:32" s="349" customFormat="1" ht="12.75" outlineLevel="1" x14ac:dyDescent="0.2">
      <c r="B59" s="61"/>
      <c r="C59" s="77"/>
      <c r="D59" s="78"/>
      <c r="E59" s="135"/>
      <c r="F59" s="585" t="str">
        <f ca="1">'8.10'!$B$1&amp;" "&amp;'8.10'!$F$2&amp;" - "&amp;F63</f>
        <v>8.10 Algemene heffingskorting - Bedrag 2011</v>
      </c>
      <c r="J59" s="586">
        <f>'8.10'!J131</f>
        <v>1987</v>
      </c>
      <c r="K59" s="586" t="str">
        <f>'8.10'!K131</f>
        <v>euro</v>
      </c>
      <c r="S59" s="844" t="s">
        <v>243</v>
      </c>
      <c r="V59" s="74" t="s">
        <v>29</v>
      </c>
      <c r="W59" s="419"/>
      <c r="X59" s="419"/>
      <c r="Y59" s="419"/>
      <c r="Z59" s="419"/>
      <c r="AA59" s="419"/>
      <c r="AB59" s="419"/>
      <c r="AC59" s="419"/>
      <c r="AD59" s="419"/>
      <c r="AE59" s="419"/>
      <c r="AF59" s="419"/>
    </row>
    <row r="60" spans="1:32" s="349" customFormat="1" ht="12.75" outlineLevel="1" x14ac:dyDescent="0.2">
      <c r="B60" s="61"/>
      <c r="C60" s="77"/>
      <c r="D60" s="78"/>
      <c r="E60" s="135"/>
      <c r="F60" s="585" t="str">
        <f ca="1">'Afbouw AHK, AK, IACK'!$A$1&amp;" - "&amp;'Afbouw AHK, AK, IACK'!$I$27</f>
        <v>Afbouw AHK, AK, IACK - Percentage nog af te bouwen</v>
      </c>
      <c r="J60" s="1007">
        <f>VLOOKUP($G57,'Afbouw AHK, AK, IACK'!$E$29:$I$45,'Afbouw AHK, AK, IACK'!$I$63,FALSE)</f>
        <v>0.8</v>
      </c>
      <c r="K60" s="349" t="s">
        <v>184</v>
      </c>
      <c r="S60" s="848"/>
      <c r="T60" s="349" t="s">
        <v>136</v>
      </c>
      <c r="V60" s="3067"/>
      <c r="W60" s="3068"/>
      <c r="X60" s="3068"/>
      <c r="Y60" s="3068"/>
      <c r="Z60" s="3068"/>
      <c r="AA60" s="3068"/>
      <c r="AB60" s="3068"/>
      <c r="AC60" s="3068"/>
      <c r="AD60" s="3068"/>
      <c r="AE60" s="3068"/>
      <c r="AF60" s="3069"/>
    </row>
    <row r="61" spans="1:32" s="349" customFormat="1" ht="12.75" outlineLevel="1" x14ac:dyDescent="0.2">
      <c r="B61" s="61"/>
      <c r="C61" s="77"/>
      <c r="D61" s="78"/>
      <c r="E61" s="135"/>
      <c r="F61" s="585"/>
      <c r="J61" s="1007"/>
      <c r="S61" s="846"/>
      <c r="V61" s="3070"/>
      <c r="W61" s="3071"/>
      <c r="X61" s="3071"/>
      <c r="Y61" s="3071"/>
      <c r="Z61" s="3071"/>
      <c r="AA61" s="3071"/>
      <c r="AB61" s="3071"/>
      <c r="AC61" s="3071"/>
      <c r="AD61" s="3071"/>
      <c r="AE61" s="3071"/>
      <c r="AF61" s="3072"/>
    </row>
    <row r="62" spans="1:32" s="349" customFormat="1" ht="12.75" outlineLevel="1" x14ac:dyDescent="0.2">
      <c r="B62" s="61"/>
      <c r="C62" s="77"/>
      <c r="D62" s="78"/>
      <c r="E62" s="135"/>
      <c r="F62" s="349" t="s">
        <v>1170</v>
      </c>
      <c r="S62" s="843"/>
      <c r="V62" s="3070"/>
      <c r="W62" s="3071"/>
      <c r="X62" s="3071"/>
      <c r="Y62" s="3071"/>
      <c r="Z62" s="3071"/>
      <c r="AA62" s="3071"/>
      <c r="AB62" s="3071"/>
      <c r="AC62" s="3071"/>
      <c r="AD62" s="3071"/>
      <c r="AE62" s="3071"/>
      <c r="AF62" s="3072"/>
    </row>
    <row r="63" spans="1:32" s="349" customFormat="1" ht="12.75" outlineLevel="1" x14ac:dyDescent="0.2">
      <c r="A63" s="669"/>
      <c r="B63" s="61"/>
      <c r="C63" s="77"/>
      <c r="D63" s="78"/>
      <c r="E63" s="135"/>
      <c r="F63" s="372" t="str">
        <f>"Bedrag "&amp;G57</f>
        <v>Bedrag 2011</v>
      </c>
      <c r="G63" s="372"/>
      <c r="H63" s="372"/>
      <c r="I63" s="372"/>
      <c r="J63" s="1008">
        <f>J59*J60</f>
        <v>1589.6000000000001</v>
      </c>
      <c r="K63" s="372" t="s">
        <v>136</v>
      </c>
      <c r="S63" s="843"/>
      <c r="V63" s="3070"/>
      <c r="W63" s="3071"/>
      <c r="X63" s="3071"/>
      <c r="Y63" s="3071"/>
      <c r="Z63" s="3071"/>
      <c r="AA63" s="3071"/>
      <c r="AB63" s="3071"/>
      <c r="AC63" s="3071"/>
      <c r="AD63" s="3071"/>
      <c r="AE63" s="3071"/>
      <c r="AF63" s="3072"/>
    </row>
    <row r="64" spans="1:32" s="349" customFormat="1" ht="12.75" outlineLevel="1" x14ac:dyDescent="0.2">
      <c r="B64" s="61"/>
      <c r="C64" s="77"/>
      <c r="D64" s="78"/>
      <c r="E64" s="135"/>
      <c r="S64" s="843"/>
      <c r="V64" s="3073"/>
      <c r="W64" s="3074"/>
      <c r="X64" s="3074"/>
      <c r="Y64" s="3074"/>
      <c r="Z64" s="3074"/>
      <c r="AA64" s="3074"/>
      <c r="AB64" s="3074"/>
      <c r="AC64" s="3074"/>
      <c r="AD64" s="3074"/>
      <c r="AE64" s="3074"/>
      <c r="AF64" s="3075"/>
    </row>
    <row r="65" spans="1:32" s="349" customFormat="1" ht="12.75" x14ac:dyDescent="0.2">
      <c r="B65" s="61"/>
      <c r="C65" s="77"/>
      <c r="D65" s="78"/>
      <c r="E65" s="135"/>
    </row>
    <row r="66" spans="1:32" s="433" customFormat="1" ht="12.75" x14ac:dyDescent="0.2">
      <c r="A66" s="852" t="s">
        <v>1583</v>
      </c>
      <c r="B66" s="126"/>
      <c r="C66" s="127"/>
      <c r="D66" s="128"/>
      <c r="E66" s="129" t="s">
        <v>2</v>
      </c>
      <c r="F66" s="130"/>
      <c r="G66" s="121">
        <f>G57+1</f>
        <v>2012</v>
      </c>
      <c r="H66" s="131">
        <f>ROW(J76)-ROW()</f>
        <v>10</v>
      </c>
      <c r="S66" s="842"/>
      <c r="V66" s="598" t="s">
        <v>1175</v>
      </c>
      <c r="W66" s="533"/>
      <c r="X66" s="533"/>
      <c r="Y66" s="533"/>
      <c r="Z66" s="533"/>
      <c r="AA66" s="533"/>
      <c r="AB66" s="533"/>
      <c r="AC66" s="533"/>
      <c r="AD66" s="533"/>
      <c r="AE66" s="533"/>
      <c r="AF66" s="533"/>
    </row>
    <row r="67" spans="1:32" s="349" customFormat="1" ht="12.75" outlineLevel="1" x14ac:dyDescent="0.2">
      <c r="B67" s="61"/>
      <c r="C67" s="77"/>
      <c r="D67" s="78"/>
      <c r="E67" s="135"/>
    </row>
    <row r="68" spans="1:32" s="349" customFormat="1" ht="12.75" outlineLevel="1" x14ac:dyDescent="0.2">
      <c r="B68" s="61"/>
      <c r="C68" s="77"/>
      <c r="D68" s="78"/>
      <c r="E68" s="135" t="s">
        <v>1173</v>
      </c>
      <c r="S68" s="844" t="s">
        <v>243</v>
      </c>
      <c r="V68" s="74" t="s">
        <v>29</v>
      </c>
      <c r="W68" s="419"/>
      <c r="X68" s="419"/>
      <c r="Y68" s="419"/>
      <c r="Z68" s="419"/>
      <c r="AA68" s="419"/>
      <c r="AB68" s="419"/>
      <c r="AC68" s="419"/>
      <c r="AD68" s="419"/>
      <c r="AE68" s="419"/>
      <c r="AF68" s="419"/>
    </row>
    <row r="69" spans="1:32" s="349" customFormat="1" ht="12.75" outlineLevel="1" x14ac:dyDescent="0.2">
      <c r="B69" s="61"/>
      <c r="C69" s="77"/>
      <c r="D69" s="78"/>
      <c r="E69" s="135"/>
      <c r="F69" s="585" t="str">
        <f ca="1">'8.10'!$B$1&amp;" "&amp;'8.10'!$F$2&amp;" - "&amp;F72</f>
        <v>8.10 Algemene heffingskorting - Bedrag 2012</v>
      </c>
      <c r="J69" s="586">
        <f>'8.10'!J142</f>
        <v>2033</v>
      </c>
      <c r="K69" s="586" t="str">
        <f>'8.10'!K142</f>
        <v>euro</v>
      </c>
      <c r="S69" s="848">
        <v>1</v>
      </c>
      <c r="T69" s="349" t="s">
        <v>136</v>
      </c>
      <c r="V69" s="3067" t="s">
        <v>1172</v>
      </c>
      <c r="W69" s="3068"/>
      <c r="X69" s="3068"/>
      <c r="Y69" s="3068"/>
      <c r="Z69" s="3068"/>
      <c r="AA69" s="3068"/>
      <c r="AB69" s="3068"/>
      <c r="AC69" s="3068"/>
      <c r="AD69" s="3068"/>
      <c r="AE69" s="3068"/>
      <c r="AF69" s="3069"/>
    </row>
    <row r="70" spans="1:32" s="349" customFormat="1" ht="12.75" outlineLevel="1" x14ac:dyDescent="0.2">
      <c r="B70" s="61"/>
      <c r="C70" s="77"/>
      <c r="D70" s="78"/>
      <c r="E70" s="135"/>
      <c r="F70" s="585" t="str">
        <f ca="1">'Afbouw AHK, AK, IACK'!$A$1&amp;" - "&amp;'Afbouw AHK, AK, IACK'!$I$27</f>
        <v>Afbouw AHK, AK, IACK - Percentage nog af te bouwen</v>
      </c>
      <c r="J70" s="1498">
        <f>VLOOKUP($G66,'Afbouw AHK, AK, IACK'!$E$29:$I$45,'Afbouw AHK, AK, IACK'!$I$63,FALSE)</f>
        <v>0.73333333333333339</v>
      </c>
      <c r="K70" s="349" t="s">
        <v>184</v>
      </c>
      <c r="S70" s="846"/>
      <c r="V70" s="3070"/>
      <c r="W70" s="3071"/>
      <c r="X70" s="3071"/>
      <c r="Y70" s="3071"/>
      <c r="Z70" s="3071"/>
      <c r="AA70" s="3071"/>
      <c r="AB70" s="3071"/>
      <c r="AC70" s="3071"/>
      <c r="AD70" s="3071"/>
      <c r="AE70" s="3071"/>
      <c r="AF70" s="3072"/>
    </row>
    <row r="71" spans="1:32" s="349" customFormat="1" ht="12.75" outlineLevel="1" x14ac:dyDescent="0.2">
      <c r="B71" s="61"/>
      <c r="C71" s="77"/>
      <c r="D71" s="78"/>
      <c r="E71" s="135"/>
      <c r="S71" s="843"/>
      <c r="V71" s="3070"/>
      <c r="W71" s="3071"/>
      <c r="X71" s="3071"/>
      <c r="Y71" s="3071"/>
      <c r="Z71" s="3071"/>
      <c r="AA71" s="3071"/>
      <c r="AB71" s="3071"/>
      <c r="AC71" s="3071"/>
      <c r="AD71" s="3071"/>
      <c r="AE71" s="3071"/>
      <c r="AF71" s="3072"/>
    </row>
    <row r="72" spans="1:32" s="349" customFormat="1" ht="12.75" outlineLevel="1" x14ac:dyDescent="0.2">
      <c r="A72" s="669" t="str">
        <f>INDEX(Checks!$J$42:$J$47,MATCH((SEARCH("(",formuletekst(J72))),Checks!$I$42:$I$47,0))</f>
        <v>ABO</v>
      </c>
      <c r="B72" s="61"/>
      <c r="C72" s="77"/>
      <c r="D72" s="78"/>
      <c r="E72" s="135"/>
      <c r="F72" s="372" t="str">
        <f>"Bedrag "&amp;G66</f>
        <v>Bedrag 2012</v>
      </c>
      <c r="G72" s="372"/>
      <c r="H72" s="372"/>
      <c r="I72" s="372"/>
      <c r="J72" s="1405">
        <f>CEILING(J69*J70,$S69)</f>
        <v>1491</v>
      </c>
      <c r="K72" s="372" t="s">
        <v>136</v>
      </c>
      <c r="S72" s="843"/>
      <c r="V72" s="3070"/>
      <c r="W72" s="3071"/>
      <c r="X72" s="3071"/>
      <c r="Y72" s="3071"/>
      <c r="Z72" s="3071"/>
      <c r="AA72" s="3071"/>
      <c r="AB72" s="3071"/>
      <c r="AC72" s="3071"/>
      <c r="AD72" s="3071"/>
      <c r="AE72" s="3071"/>
      <c r="AF72" s="3072"/>
    </row>
    <row r="73" spans="1:32" s="349" customFormat="1" ht="12.75" outlineLevel="1" x14ac:dyDescent="0.2">
      <c r="B73" s="61"/>
      <c r="C73" s="77"/>
      <c r="D73" s="78"/>
      <c r="E73" s="135"/>
      <c r="F73" s="372"/>
      <c r="G73" s="372"/>
      <c r="H73" s="372"/>
      <c r="I73" s="372"/>
      <c r="J73" s="1008"/>
      <c r="K73" s="372"/>
      <c r="S73" s="843"/>
      <c r="V73" s="3073"/>
      <c r="W73" s="3074"/>
      <c r="X73" s="3074"/>
      <c r="Y73" s="3074"/>
      <c r="Z73" s="3074"/>
      <c r="AA73" s="3074"/>
      <c r="AB73" s="3074"/>
      <c r="AC73" s="3074"/>
      <c r="AD73" s="3074"/>
      <c r="AE73" s="3074"/>
      <c r="AF73" s="3075"/>
    </row>
    <row r="74" spans="1:32" s="349" customFormat="1" ht="12.75" outlineLevel="1" x14ac:dyDescent="0.2">
      <c r="B74" s="61"/>
      <c r="C74" s="77"/>
      <c r="D74" s="78"/>
      <c r="E74" s="135" t="s">
        <v>1174</v>
      </c>
      <c r="F74" s="372"/>
      <c r="G74" s="372"/>
      <c r="H74" s="372"/>
      <c r="I74" s="372"/>
      <c r="J74" s="1008"/>
      <c r="K74" s="372"/>
      <c r="S74" s="843"/>
    </row>
    <row r="75" spans="1:32" s="349" customFormat="1" ht="12.75" outlineLevel="1" x14ac:dyDescent="0.2">
      <c r="B75" s="61"/>
      <c r="C75" s="77"/>
      <c r="D75" s="78"/>
      <c r="E75" s="135"/>
      <c r="F75" s="585" t="str">
        <f ca="1">'8.10'!$B$1&amp;" "&amp;'8.10'!$F$2&amp;" - "&amp;F72</f>
        <v>8.10 Algemene heffingskorting - Bedrag 2012</v>
      </c>
      <c r="G75" s="372"/>
      <c r="H75" s="372"/>
      <c r="I75" s="372"/>
      <c r="J75" s="1011">
        <f>'8.10'!J142</f>
        <v>2033</v>
      </c>
      <c r="K75" s="585" t="str">
        <f>'8.10'!K142</f>
        <v>euro</v>
      </c>
      <c r="S75" s="843"/>
    </row>
    <row r="76" spans="1:32" s="349" customFormat="1" ht="12.75" outlineLevel="1" x14ac:dyDescent="0.2">
      <c r="B76" s="61"/>
      <c r="C76" s="77"/>
      <c r="D76" s="78"/>
      <c r="E76" s="135"/>
      <c r="F76" s="585" t="str">
        <f ca="1">'Afbouw AHK, AK, IACK'!$A$1&amp;" - "&amp;'Afbouw AHK, AK, IACK'!$I$27</f>
        <v>Afbouw AHK, AK, IACK - Percentage nog af te bouwen</v>
      </c>
      <c r="J76" s="1007">
        <f>VLOOKUP($G66,'Afbouw AHK, AK, IACK'!$E$29:$N$45,'Afbouw AHK, AK, IACK'!$M$63,FALSE)</f>
        <v>0.8666666666666667</v>
      </c>
      <c r="K76" s="349" t="s">
        <v>184</v>
      </c>
    </row>
    <row r="77" spans="1:32" s="349" customFormat="1" ht="12.75" outlineLevel="1" x14ac:dyDescent="0.2">
      <c r="B77" s="61"/>
      <c r="C77" s="77"/>
      <c r="D77" s="78"/>
      <c r="E77" s="135"/>
    </row>
    <row r="78" spans="1:32" s="349" customFormat="1" ht="12.75" outlineLevel="1" x14ac:dyDescent="0.2">
      <c r="A78" s="669" t="str">
        <f>INDEX(Checks!$J$42:$J$47,MATCH((SEARCH("(",formuletekst(J78))),Checks!$I$42:$I$47,0))</f>
        <v>ABO</v>
      </c>
      <c r="B78" s="61"/>
      <c r="C78" s="77"/>
      <c r="D78" s="78"/>
      <c r="E78" s="135"/>
      <c r="F78" s="372" t="str">
        <f>"Bedrag "&amp;G66</f>
        <v>Bedrag 2012</v>
      </c>
      <c r="J78" s="1405">
        <f>CEILING(J75*J76,$S69)</f>
        <v>1762</v>
      </c>
      <c r="K78" s="372" t="s">
        <v>136</v>
      </c>
    </row>
    <row r="79" spans="1:32" s="349" customFormat="1" ht="12.75" x14ac:dyDescent="0.2">
      <c r="B79" s="61"/>
      <c r="C79" s="77"/>
      <c r="D79" s="78"/>
      <c r="E79" s="135"/>
    </row>
    <row r="80" spans="1:32" s="433" customFormat="1" ht="12.75" x14ac:dyDescent="0.2">
      <c r="A80" s="852" t="s">
        <v>1583</v>
      </c>
      <c r="B80" s="126"/>
      <c r="C80" s="127"/>
      <c r="D80" s="128"/>
      <c r="E80" s="129" t="s">
        <v>2</v>
      </c>
      <c r="F80" s="130"/>
      <c r="G80" s="121">
        <f>G66+1</f>
        <v>2013</v>
      </c>
      <c r="H80" s="131">
        <f>ROW(J84)-ROW()</f>
        <v>4</v>
      </c>
      <c r="S80" s="842"/>
      <c r="V80" s="598" t="s">
        <v>1175</v>
      </c>
      <c r="W80" s="533"/>
      <c r="X80" s="533"/>
      <c r="Y80" s="533"/>
      <c r="Z80" s="533"/>
      <c r="AA80" s="533"/>
      <c r="AB80" s="533"/>
      <c r="AC80" s="533"/>
      <c r="AD80" s="533"/>
      <c r="AE80" s="533"/>
      <c r="AF80" s="533"/>
    </row>
    <row r="81" spans="1:32" s="349" customFormat="1" ht="12.75" outlineLevel="1" x14ac:dyDescent="0.2">
      <c r="B81" s="61"/>
      <c r="C81" s="77"/>
      <c r="D81" s="78"/>
      <c r="E81" s="135"/>
    </row>
    <row r="82" spans="1:32" s="349" customFormat="1" ht="12.75" outlineLevel="1" x14ac:dyDescent="0.2">
      <c r="B82" s="61"/>
      <c r="C82" s="77"/>
      <c r="D82" s="78"/>
      <c r="E82" s="135" t="s">
        <v>1173</v>
      </c>
      <c r="S82" s="844" t="s">
        <v>243</v>
      </c>
      <c r="V82" s="74" t="s">
        <v>29</v>
      </c>
      <c r="W82" s="419"/>
      <c r="X82" s="419"/>
      <c r="Y82" s="419"/>
      <c r="Z82" s="419"/>
      <c r="AA82" s="419"/>
      <c r="AB82" s="419"/>
      <c r="AC82" s="419"/>
      <c r="AD82" s="419"/>
      <c r="AE82" s="419"/>
      <c r="AF82" s="419"/>
    </row>
    <row r="83" spans="1:32" s="349" customFormat="1" ht="12.75" outlineLevel="1" x14ac:dyDescent="0.2">
      <c r="B83" s="61"/>
      <c r="C83" s="77"/>
      <c r="D83" s="78"/>
      <c r="E83" s="135"/>
      <c r="F83" s="585" t="str">
        <f ca="1">'8.10'!$B$1&amp;" "&amp;'8.10'!$F$2&amp;" - "&amp;F86</f>
        <v>8.10 Algemene heffingskorting - Bedrag 2013</v>
      </c>
      <c r="J83" s="586">
        <f>'8.10'!J153</f>
        <v>2001</v>
      </c>
      <c r="K83" s="586" t="str">
        <f>'8.10'!K153</f>
        <v>euro</v>
      </c>
      <c r="S83" s="848">
        <v>1</v>
      </c>
      <c r="T83" s="349" t="s">
        <v>136</v>
      </c>
      <c r="V83" s="3067"/>
      <c r="W83" s="3068"/>
      <c r="X83" s="3068"/>
      <c r="Y83" s="3068"/>
      <c r="Z83" s="3068"/>
      <c r="AA83" s="3068"/>
      <c r="AB83" s="3068"/>
      <c r="AC83" s="3068"/>
      <c r="AD83" s="3068"/>
      <c r="AE83" s="3068"/>
      <c r="AF83" s="3069"/>
    </row>
    <row r="84" spans="1:32" s="349" customFormat="1" ht="12.75" outlineLevel="1" x14ac:dyDescent="0.2">
      <c r="B84" s="61"/>
      <c r="C84" s="77"/>
      <c r="D84" s="78"/>
      <c r="E84" s="135"/>
      <c r="F84" s="585" t="str">
        <f ca="1">'Afbouw AHK, AK, IACK'!$A$1&amp;" - "&amp;'Afbouw AHK, AK, IACK'!$I$27</f>
        <v>Afbouw AHK, AK, IACK - Percentage nog af te bouwen</v>
      </c>
      <c r="J84" s="1498">
        <f>VLOOKUP($G80,'Afbouw AHK, AK, IACK'!$E$29:$I$45,'Afbouw AHK, AK, IACK'!$I$63,FALSE)</f>
        <v>0.66666666666666674</v>
      </c>
      <c r="K84" s="349" t="s">
        <v>184</v>
      </c>
      <c r="S84" s="846"/>
      <c r="V84" s="3070"/>
      <c r="W84" s="3071"/>
      <c r="X84" s="3071"/>
      <c r="Y84" s="3071"/>
      <c r="Z84" s="3071"/>
      <c r="AA84" s="3071"/>
      <c r="AB84" s="3071"/>
      <c r="AC84" s="3071"/>
      <c r="AD84" s="3071"/>
      <c r="AE84" s="3071"/>
      <c r="AF84" s="3072"/>
    </row>
    <row r="85" spans="1:32" s="349" customFormat="1" ht="12.75" outlineLevel="1" x14ac:dyDescent="0.2">
      <c r="B85" s="61"/>
      <c r="C85" s="77"/>
      <c r="D85" s="78"/>
      <c r="E85" s="135"/>
      <c r="S85" s="843"/>
      <c r="V85" s="3070"/>
      <c r="W85" s="3071"/>
      <c r="X85" s="3071"/>
      <c r="Y85" s="3071"/>
      <c r="Z85" s="3071"/>
      <c r="AA85" s="3071"/>
      <c r="AB85" s="3071"/>
      <c r="AC85" s="3071"/>
      <c r="AD85" s="3071"/>
      <c r="AE85" s="3071"/>
      <c r="AF85" s="3072"/>
    </row>
    <row r="86" spans="1:32" s="349" customFormat="1" ht="12.75" outlineLevel="1" x14ac:dyDescent="0.2">
      <c r="A86" s="669" t="str">
        <f>INDEX(Checks!$J$42:$J$47,MATCH((SEARCH("(",formuletekst(J86))),Checks!$I$42:$I$47,0))</f>
        <v>ABO</v>
      </c>
      <c r="B86" s="61"/>
      <c r="C86" s="77"/>
      <c r="D86" s="78"/>
      <c r="E86" s="135"/>
      <c r="F86" s="372" t="str">
        <f>"Bedrag "&amp;G80</f>
        <v>Bedrag 2013</v>
      </c>
      <c r="G86" s="372"/>
      <c r="H86" s="372"/>
      <c r="I86" s="372"/>
      <c r="J86" s="1008">
        <f>CEILING(J83*J84,$S83)</f>
        <v>1334</v>
      </c>
      <c r="K86" s="372" t="s">
        <v>136</v>
      </c>
      <c r="S86" s="843"/>
      <c r="V86" s="3070"/>
      <c r="W86" s="3071"/>
      <c r="X86" s="3071"/>
      <c r="Y86" s="3071"/>
      <c r="Z86" s="3071"/>
      <c r="AA86" s="3071"/>
      <c r="AB86" s="3071"/>
      <c r="AC86" s="3071"/>
      <c r="AD86" s="3071"/>
      <c r="AE86" s="3071"/>
      <c r="AF86" s="3072"/>
    </row>
    <row r="87" spans="1:32" s="349" customFormat="1" ht="12.75" outlineLevel="1" x14ac:dyDescent="0.2">
      <c r="B87" s="61"/>
      <c r="C87" s="77"/>
      <c r="D87" s="78"/>
      <c r="E87" s="135"/>
      <c r="F87" s="372"/>
      <c r="G87" s="372"/>
      <c r="H87" s="372"/>
      <c r="I87" s="372"/>
      <c r="J87" s="1008"/>
      <c r="K87" s="372"/>
      <c r="S87" s="843"/>
      <c r="V87" s="3073"/>
      <c r="W87" s="3074"/>
      <c r="X87" s="3074"/>
      <c r="Y87" s="3074"/>
      <c r="Z87" s="3074"/>
      <c r="AA87" s="3074"/>
      <c r="AB87" s="3074"/>
      <c r="AC87" s="3074"/>
      <c r="AD87" s="3074"/>
      <c r="AE87" s="3074"/>
      <c r="AF87" s="3075"/>
    </row>
    <row r="88" spans="1:32" s="349" customFormat="1" ht="12.75" outlineLevel="1" x14ac:dyDescent="0.2">
      <c r="B88" s="61"/>
      <c r="C88" s="77"/>
      <c r="D88" s="78"/>
      <c r="E88" s="135" t="s">
        <v>1174</v>
      </c>
      <c r="F88" s="372"/>
      <c r="G88" s="372"/>
      <c r="H88" s="372"/>
      <c r="I88" s="372"/>
      <c r="J88" s="1008"/>
      <c r="K88" s="372"/>
      <c r="S88" s="843"/>
    </row>
    <row r="89" spans="1:32" s="349" customFormat="1" ht="12.75" outlineLevel="1" x14ac:dyDescent="0.2">
      <c r="B89" s="61"/>
      <c r="C89" s="77"/>
      <c r="D89" s="78"/>
      <c r="E89" s="135"/>
      <c r="F89" s="585" t="str">
        <f ca="1">'8.10'!$B$1&amp;" "&amp;'8.10'!$F$2&amp;" - "&amp;F86</f>
        <v>8.10 Algemene heffingskorting - Bedrag 2013</v>
      </c>
      <c r="G89" s="372"/>
      <c r="H89" s="372"/>
      <c r="I89" s="372"/>
      <c r="J89" s="1011">
        <f>'8.10'!J153</f>
        <v>2001</v>
      </c>
      <c r="K89" s="585" t="str">
        <f>'8.10'!K153</f>
        <v>euro</v>
      </c>
      <c r="S89" s="843"/>
    </row>
    <row r="90" spans="1:32" s="349" customFormat="1" ht="12.75" outlineLevel="1" x14ac:dyDescent="0.2">
      <c r="B90" s="61"/>
      <c r="C90" s="77"/>
      <c r="D90" s="78"/>
      <c r="E90" s="135"/>
      <c r="F90" s="585" t="str">
        <f ca="1">'Afbouw AHK, AK, IACK'!$A$1&amp;" - "&amp;'Afbouw AHK, AK, IACK'!$I$27</f>
        <v>Afbouw AHK, AK, IACK - Percentage nog af te bouwen</v>
      </c>
      <c r="J90" s="1007">
        <f>VLOOKUP($G80,'Afbouw AHK, AK, IACK'!$E$29:$N$45,'Afbouw AHK, AK, IACK'!$M$63,FALSE)</f>
        <v>0.73333333333333339</v>
      </c>
      <c r="K90" s="349" t="s">
        <v>184</v>
      </c>
    </row>
    <row r="91" spans="1:32" s="349" customFormat="1" ht="12.75" outlineLevel="1" x14ac:dyDescent="0.2">
      <c r="B91" s="61"/>
      <c r="C91" s="77"/>
      <c r="D91" s="78"/>
      <c r="E91" s="135"/>
    </row>
    <row r="92" spans="1:32" s="349" customFormat="1" ht="12.75" outlineLevel="1" x14ac:dyDescent="0.2">
      <c r="A92" s="669" t="str">
        <f>INDEX(Checks!$J$42:$J$47,MATCH((SEARCH("(",formuletekst(J92))),Checks!$I$42:$I$47,0))</f>
        <v>ABO</v>
      </c>
      <c r="B92" s="61"/>
      <c r="C92" s="77"/>
      <c r="D92" s="78"/>
      <c r="E92" s="135"/>
      <c r="F92" s="372" t="str">
        <f>"Bedrag "&amp;G80</f>
        <v>Bedrag 2013</v>
      </c>
      <c r="J92" s="1008">
        <f>CEILING(J89*J90,$S83)</f>
        <v>1468</v>
      </c>
      <c r="K92" s="372" t="s">
        <v>136</v>
      </c>
    </row>
    <row r="93" spans="1:32" s="349" customFormat="1" ht="12.75" x14ac:dyDescent="0.2">
      <c r="B93" s="61"/>
      <c r="C93" s="77"/>
      <c r="D93" s="78"/>
      <c r="E93" s="135"/>
    </row>
    <row r="94" spans="1:32" s="433" customFormat="1" ht="12.75" x14ac:dyDescent="0.2">
      <c r="A94" s="852" t="s">
        <v>1583</v>
      </c>
      <c r="B94" s="126"/>
      <c r="C94" s="127"/>
      <c r="D94" s="128"/>
      <c r="E94" s="129" t="s">
        <v>2</v>
      </c>
      <c r="F94" s="130"/>
      <c r="G94" s="121">
        <f>G80+1</f>
        <v>2014</v>
      </c>
      <c r="H94" s="131">
        <f>ROW(J98)-ROW()</f>
        <v>4</v>
      </c>
      <c r="S94" s="842"/>
      <c r="V94" s="598" t="s">
        <v>1175</v>
      </c>
      <c r="W94" s="533"/>
      <c r="X94" s="533"/>
      <c r="Y94" s="533"/>
      <c r="Z94" s="533"/>
      <c r="AA94" s="533"/>
      <c r="AB94" s="533"/>
      <c r="AC94" s="533"/>
      <c r="AD94" s="533"/>
      <c r="AE94" s="533"/>
      <c r="AF94" s="533"/>
    </row>
    <row r="95" spans="1:32" s="349" customFormat="1" ht="12.75" outlineLevel="1" x14ac:dyDescent="0.2">
      <c r="B95" s="61"/>
      <c r="C95" s="77"/>
      <c r="D95" s="78"/>
      <c r="E95" s="135"/>
    </row>
    <row r="96" spans="1:32" s="349" customFormat="1" ht="12.75" outlineLevel="1" x14ac:dyDescent="0.2">
      <c r="B96" s="61"/>
      <c r="C96" s="77"/>
      <c r="D96" s="78"/>
      <c r="E96" s="135" t="s">
        <v>1173</v>
      </c>
      <c r="S96" s="844" t="s">
        <v>243</v>
      </c>
      <c r="V96" s="74" t="s">
        <v>29</v>
      </c>
      <c r="W96" s="419"/>
      <c r="X96" s="419"/>
      <c r="Y96" s="419"/>
      <c r="Z96" s="419"/>
      <c r="AA96" s="419"/>
      <c r="AB96" s="419"/>
      <c r="AC96" s="419"/>
      <c r="AD96" s="419"/>
      <c r="AE96" s="419"/>
      <c r="AF96" s="419"/>
    </row>
    <row r="97" spans="1:32" s="349" customFormat="1" ht="12.75" outlineLevel="1" x14ac:dyDescent="0.2">
      <c r="B97" s="61"/>
      <c r="C97" s="77"/>
      <c r="D97" s="78"/>
      <c r="E97" s="135"/>
      <c r="F97" s="585" t="str">
        <f ca="1">'8.10'!$B$1&amp;" "&amp;'8.10'!$F$2&amp;" - "&amp;F100</f>
        <v>8.10 Algemene heffingskorting - Bedrag 2014</v>
      </c>
      <c r="J97" s="586">
        <f>'8.10'!J164</f>
        <v>2103</v>
      </c>
      <c r="K97" s="586" t="str">
        <f>'8.10'!K164</f>
        <v>euro</v>
      </c>
      <c r="S97" s="848">
        <v>1</v>
      </c>
      <c r="T97" s="349" t="s">
        <v>136</v>
      </c>
      <c r="V97" s="3067" t="s">
        <v>671</v>
      </c>
      <c r="W97" s="3068"/>
      <c r="X97" s="3068"/>
      <c r="Y97" s="3068"/>
      <c r="Z97" s="3068"/>
      <c r="AA97" s="3068"/>
      <c r="AB97" s="3068"/>
      <c r="AC97" s="3068"/>
      <c r="AD97" s="3068"/>
      <c r="AE97" s="3068"/>
      <c r="AF97" s="3069"/>
    </row>
    <row r="98" spans="1:32" s="349" customFormat="1" ht="12.75" outlineLevel="1" x14ac:dyDescent="0.2">
      <c r="B98" s="61"/>
      <c r="C98" s="77"/>
      <c r="D98" s="78"/>
      <c r="E98" s="135"/>
      <c r="F98" s="585" t="str">
        <f ca="1">'Afbouw AHK, AK, IACK'!$A$1&amp;" - "&amp;'Afbouw AHK, AK, IACK'!$I$27</f>
        <v>Afbouw AHK, AK, IACK - Percentage nog af te bouwen</v>
      </c>
      <c r="J98" s="1498">
        <f>VLOOKUP($G94,'Afbouw AHK, AK, IACK'!$E$29:$I$45,'Afbouw AHK, AK, IACK'!$I$63,FALSE)</f>
        <v>0.6</v>
      </c>
      <c r="K98" s="349" t="s">
        <v>184</v>
      </c>
      <c r="S98" s="846"/>
      <c r="V98" s="3070"/>
      <c r="W98" s="3071"/>
      <c r="X98" s="3071"/>
      <c r="Y98" s="3071"/>
      <c r="Z98" s="3071"/>
      <c r="AA98" s="3071"/>
      <c r="AB98" s="3071"/>
      <c r="AC98" s="3071"/>
      <c r="AD98" s="3071"/>
      <c r="AE98" s="3071"/>
      <c r="AF98" s="3072"/>
    </row>
    <row r="99" spans="1:32" s="349" customFormat="1" ht="12.75" outlineLevel="1" x14ac:dyDescent="0.2">
      <c r="B99" s="61"/>
      <c r="C99" s="77"/>
      <c r="D99" s="78"/>
      <c r="E99" s="135"/>
      <c r="S99" s="843"/>
      <c r="V99" s="3070"/>
      <c r="W99" s="3071"/>
      <c r="X99" s="3071"/>
      <c r="Y99" s="3071"/>
      <c r="Z99" s="3071"/>
      <c r="AA99" s="3071"/>
      <c r="AB99" s="3071"/>
      <c r="AC99" s="3071"/>
      <c r="AD99" s="3071"/>
      <c r="AE99" s="3071"/>
      <c r="AF99" s="3072"/>
    </row>
    <row r="100" spans="1:32" s="349" customFormat="1" ht="12.75" outlineLevel="1" x14ac:dyDescent="0.2">
      <c r="A100" s="669" t="str">
        <f>INDEX(Checks!$J$42:$J$47,MATCH((SEARCH("(",formuletekst(J100))),Checks!$I$42:$I$47,0))</f>
        <v>ABO</v>
      </c>
      <c r="B100" s="61"/>
      <c r="C100" s="77"/>
      <c r="D100" s="78"/>
      <c r="E100" s="135"/>
      <c r="F100" s="372" t="str">
        <f>"Bedrag "&amp;G94</f>
        <v>Bedrag 2014</v>
      </c>
      <c r="G100" s="372"/>
      <c r="H100" s="372"/>
      <c r="I100" s="372"/>
      <c r="J100" s="1008">
        <f>CEILING(J97*J98,$S97)</f>
        <v>1262</v>
      </c>
      <c r="K100" s="372" t="s">
        <v>136</v>
      </c>
      <c r="S100" s="843"/>
      <c r="V100" s="3070"/>
      <c r="W100" s="3071"/>
      <c r="X100" s="3071"/>
      <c r="Y100" s="3071"/>
      <c r="Z100" s="3071"/>
      <c r="AA100" s="3071"/>
      <c r="AB100" s="3071"/>
      <c r="AC100" s="3071"/>
      <c r="AD100" s="3071"/>
      <c r="AE100" s="3071"/>
      <c r="AF100" s="3072"/>
    </row>
    <row r="101" spans="1:32" s="349" customFormat="1" ht="12.75" outlineLevel="1" x14ac:dyDescent="0.2">
      <c r="B101" s="61"/>
      <c r="C101" s="77"/>
      <c r="D101" s="78"/>
      <c r="E101" s="135"/>
      <c r="F101" s="372"/>
      <c r="G101" s="372"/>
      <c r="H101" s="372"/>
      <c r="I101" s="372"/>
      <c r="J101" s="1008"/>
      <c r="K101" s="372"/>
      <c r="S101" s="843"/>
      <c r="V101" s="3073"/>
      <c r="W101" s="3074"/>
      <c r="X101" s="3074"/>
      <c r="Y101" s="3074"/>
      <c r="Z101" s="3074"/>
      <c r="AA101" s="3074"/>
      <c r="AB101" s="3074"/>
      <c r="AC101" s="3074"/>
      <c r="AD101" s="3074"/>
      <c r="AE101" s="3074"/>
      <c r="AF101" s="3075"/>
    </row>
    <row r="102" spans="1:32" s="349" customFormat="1" ht="12.75" x14ac:dyDescent="0.2">
      <c r="B102" s="61"/>
      <c r="C102" s="77"/>
      <c r="D102" s="78"/>
      <c r="E102" s="135"/>
    </row>
    <row r="103" spans="1:32" s="433" customFormat="1" ht="12.75" x14ac:dyDescent="0.2">
      <c r="A103" s="852" t="s">
        <v>1583</v>
      </c>
      <c r="B103" s="126"/>
      <c r="C103" s="127"/>
      <c r="D103" s="128"/>
      <c r="E103" s="129" t="s">
        <v>2</v>
      </c>
      <c r="F103" s="130"/>
      <c r="G103" s="121">
        <f>G94+1</f>
        <v>2015</v>
      </c>
      <c r="H103" s="131">
        <f>ROW(J107)-ROW()</f>
        <v>4</v>
      </c>
      <c r="S103" s="842"/>
      <c r="V103" s="598" t="s">
        <v>1175</v>
      </c>
      <c r="W103" s="533"/>
      <c r="X103" s="533"/>
      <c r="Y103" s="533"/>
      <c r="Z103" s="533"/>
      <c r="AA103" s="533"/>
      <c r="AB103" s="533"/>
      <c r="AC103" s="533"/>
      <c r="AD103" s="533"/>
      <c r="AE103" s="533"/>
      <c r="AF103" s="533"/>
    </row>
    <row r="104" spans="1:32" s="349" customFormat="1" ht="12.75" outlineLevel="1" x14ac:dyDescent="0.2">
      <c r="B104" s="61"/>
      <c r="C104" s="77"/>
      <c r="D104" s="78"/>
      <c r="E104" s="135"/>
    </row>
    <row r="105" spans="1:32" s="349" customFormat="1" ht="12.75" outlineLevel="1" x14ac:dyDescent="0.2">
      <c r="B105" s="61"/>
      <c r="C105" s="77"/>
      <c r="D105" s="78"/>
      <c r="E105" s="135" t="s">
        <v>1173</v>
      </c>
      <c r="S105" s="844" t="s">
        <v>243</v>
      </c>
      <c r="V105" s="74" t="s">
        <v>29</v>
      </c>
      <c r="W105" s="419"/>
      <c r="X105" s="419"/>
      <c r="Y105" s="419"/>
      <c r="Z105" s="419"/>
      <c r="AA105" s="419"/>
      <c r="AB105" s="419"/>
      <c r="AC105" s="419"/>
      <c r="AD105" s="419"/>
      <c r="AE105" s="419"/>
      <c r="AF105" s="419"/>
    </row>
    <row r="106" spans="1:32" s="349" customFormat="1" ht="12.75" outlineLevel="1" x14ac:dyDescent="0.2">
      <c r="B106" s="61"/>
      <c r="C106" s="77"/>
      <c r="D106" s="78"/>
      <c r="E106" s="135"/>
      <c r="F106" s="585" t="str">
        <f ca="1">'8.10'!$B$1&amp;" "&amp;'8.10'!$F$2&amp;" - "&amp;F109</f>
        <v>8.10 Algemene heffingskorting - Bedrag 2015</v>
      </c>
      <c r="J106" s="586">
        <f>'8.10'!J196</f>
        <v>2203</v>
      </c>
      <c r="K106" s="586" t="str">
        <f>'8.10'!K196</f>
        <v>euro</v>
      </c>
      <c r="S106" s="848">
        <v>1</v>
      </c>
      <c r="T106" s="349" t="s">
        <v>136</v>
      </c>
      <c r="V106" s="3067"/>
      <c r="W106" s="3068"/>
      <c r="X106" s="3068"/>
      <c r="Y106" s="3068"/>
      <c r="Z106" s="3068"/>
      <c r="AA106" s="3068"/>
      <c r="AB106" s="3068"/>
      <c r="AC106" s="3068"/>
      <c r="AD106" s="3068"/>
      <c r="AE106" s="3068"/>
      <c r="AF106" s="3069"/>
    </row>
    <row r="107" spans="1:32" s="349" customFormat="1" ht="12.75" outlineLevel="1" x14ac:dyDescent="0.2">
      <c r="B107" s="61"/>
      <c r="C107" s="77"/>
      <c r="D107" s="78"/>
      <c r="E107" s="135"/>
      <c r="F107" s="585" t="str">
        <f ca="1">'Afbouw AHK, AK, IACK'!$A$1&amp;" - "&amp;'Afbouw AHK, AK, IACK'!$I$27</f>
        <v>Afbouw AHK, AK, IACK - Percentage nog af te bouwen</v>
      </c>
      <c r="J107" s="1498">
        <f>VLOOKUP($G103,'Afbouw AHK, AK, IACK'!$E$29:$I$45,'Afbouw AHK, AK, IACK'!$I$63,FALSE)</f>
        <v>0.53333333333333333</v>
      </c>
      <c r="K107" s="349" t="s">
        <v>184</v>
      </c>
      <c r="S107" s="846"/>
      <c r="V107" s="3070"/>
      <c r="W107" s="3071"/>
      <c r="X107" s="3071"/>
      <c r="Y107" s="3071"/>
      <c r="Z107" s="3071"/>
      <c r="AA107" s="3071"/>
      <c r="AB107" s="3071"/>
      <c r="AC107" s="3071"/>
      <c r="AD107" s="3071"/>
      <c r="AE107" s="3071"/>
      <c r="AF107" s="3072"/>
    </row>
    <row r="108" spans="1:32" s="349" customFormat="1" ht="12.75" outlineLevel="1" x14ac:dyDescent="0.2">
      <c r="B108" s="61"/>
      <c r="C108" s="77"/>
      <c r="D108" s="78"/>
      <c r="E108" s="135"/>
      <c r="S108" s="843"/>
      <c r="V108" s="3070"/>
      <c r="W108" s="3071"/>
      <c r="X108" s="3071"/>
      <c r="Y108" s="3071"/>
      <c r="Z108" s="3071"/>
      <c r="AA108" s="3071"/>
      <c r="AB108" s="3071"/>
      <c r="AC108" s="3071"/>
      <c r="AD108" s="3071"/>
      <c r="AE108" s="3071"/>
      <c r="AF108" s="3072"/>
    </row>
    <row r="109" spans="1:32" s="349" customFormat="1" ht="12.75" outlineLevel="1" x14ac:dyDescent="0.2">
      <c r="A109" s="669" t="str">
        <f>INDEX(Checks!$J$42:$J$47,MATCH((SEARCH("(",formuletekst(J109))),Checks!$I$42:$I$47,0))</f>
        <v>ABO</v>
      </c>
      <c r="B109" s="61"/>
      <c r="C109" s="77"/>
      <c r="D109" s="78"/>
      <c r="E109" s="135"/>
      <c r="F109" s="372" t="str">
        <f>"Bedrag "&amp;G103</f>
        <v>Bedrag 2015</v>
      </c>
      <c r="G109" s="372"/>
      <c r="H109" s="372"/>
      <c r="I109" s="372"/>
      <c r="J109" s="1008">
        <f>CEILING(J106*J107,$S106)</f>
        <v>1175</v>
      </c>
      <c r="K109" s="372" t="s">
        <v>136</v>
      </c>
      <c r="S109" s="843"/>
      <c r="V109" s="3070"/>
      <c r="W109" s="3071"/>
      <c r="X109" s="3071"/>
      <c r="Y109" s="3071"/>
      <c r="Z109" s="3071"/>
      <c r="AA109" s="3071"/>
      <c r="AB109" s="3071"/>
      <c r="AC109" s="3071"/>
      <c r="AD109" s="3071"/>
      <c r="AE109" s="3071"/>
      <c r="AF109" s="3072"/>
    </row>
    <row r="110" spans="1:32" s="349" customFormat="1" ht="12.75" outlineLevel="1" x14ac:dyDescent="0.2">
      <c r="B110" s="61"/>
      <c r="C110" s="77"/>
      <c r="D110" s="78"/>
      <c r="E110" s="135"/>
      <c r="F110" s="372"/>
      <c r="G110" s="372"/>
      <c r="H110" s="372"/>
      <c r="I110" s="372"/>
      <c r="J110" s="1008"/>
      <c r="K110" s="372"/>
      <c r="S110" s="843"/>
      <c r="V110" s="3073"/>
      <c r="W110" s="3074"/>
      <c r="X110" s="3074"/>
      <c r="Y110" s="3074"/>
      <c r="Z110" s="3074"/>
      <c r="AA110" s="3074"/>
      <c r="AB110" s="3074"/>
      <c r="AC110" s="3074"/>
      <c r="AD110" s="3074"/>
      <c r="AE110" s="3074"/>
      <c r="AF110" s="3075"/>
    </row>
    <row r="111" spans="1:32" s="349" customFormat="1" ht="12.75" x14ac:dyDescent="0.2">
      <c r="B111" s="61"/>
      <c r="C111" s="77"/>
      <c r="D111" s="78"/>
      <c r="E111" s="135"/>
    </row>
    <row r="112" spans="1:32" s="433" customFormat="1" ht="12.75" x14ac:dyDescent="0.2">
      <c r="A112" s="852" t="s">
        <v>1583</v>
      </c>
      <c r="B112" s="126"/>
      <c r="C112" s="127"/>
      <c r="D112" s="128"/>
      <c r="E112" s="129" t="s">
        <v>2</v>
      </c>
      <c r="F112" s="130"/>
      <c r="G112" s="121">
        <f>G103+1</f>
        <v>2016</v>
      </c>
      <c r="H112" s="131">
        <f>ROW(J116)-ROW()</f>
        <v>4</v>
      </c>
      <c r="S112" s="842"/>
      <c r="V112" s="598" t="s">
        <v>1175</v>
      </c>
      <c r="W112" s="533"/>
      <c r="X112" s="533"/>
      <c r="Y112" s="533"/>
      <c r="Z112" s="533"/>
      <c r="AA112" s="533"/>
      <c r="AB112" s="533"/>
      <c r="AC112" s="533"/>
      <c r="AD112" s="533"/>
      <c r="AE112" s="533"/>
      <c r="AF112" s="533"/>
    </row>
    <row r="113" spans="1:32" s="349" customFormat="1" ht="12.75" outlineLevel="1" x14ac:dyDescent="0.2">
      <c r="B113" s="61"/>
      <c r="C113" s="77"/>
      <c r="D113" s="78"/>
      <c r="E113" s="135"/>
    </row>
    <row r="114" spans="1:32" s="349" customFormat="1" ht="12.75" outlineLevel="1" x14ac:dyDescent="0.2">
      <c r="B114" s="61"/>
      <c r="C114" s="77"/>
      <c r="D114" s="78"/>
      <c r="E114" s="135" t="s">
        <v>1173</v>
      </c>
      <c r="S114" s="844" t="s">
        <v>243</v>
      </c>
      <c r="V114" s="74" t="s">
        <v>29</v>
      </c>
      <c r="W114" s="419"/>
      <c r="X114" s="419"/>
      <c r="Y114" s="419"/>
      <c r="Z114" s="419"/>
      <c r="AA114" s="419"/>
      <c r="AB114" s="419"/>
      <c r="AC114" s="419"/>
      <c r="AD114" s="419"/>
      <c r="AE114" s="419"/>
      <c r="AF114" s="419"/>
    </row>
    <row r="115" spans="1:32" s="349" customFormat="1" ht="12.75" outlineLevel="1" x14ac:dyDescent="0.2">
      <c r="B115" s="61"/>
      <c r="C115" s="77"/>
      <c r="D115" s="78"/>
      <c r="E115" s="135"/>
      <c r="F115" s="585" t="str">
        <f ca="1">'8.10'!$B$1&amp;" "&amp;'8.10'!$F$2&amp;" - "&amp;F118</f>
        <v>8.10 Algemene heffingskorting - Bedrag 2016</v>
      </c>
      <c r="J115" s="586">
        <f>'8.10'!K217</f>
        <v>2242</v>
      </c>
      <c r="K115" s="586" t="str">
        <f>'8.10'!L217</f>
        <v>euro</v>
      </c>
      <c r="S115" s="848">
        <v>1</v>
      </c>
      <c r="T115" s="349" t="s">
        <v>136</v>
      </c>
      <c r="V115" s="3067"/>
      <c r="W115" s="3068"/>
      <c r="X115" s="3068"/>
      <c r="Y115" s="3068"/>
      <c r="Z115" s="3068"/>
      <c r="AA115" s="3068"/>
      <c r="AB115" s="3068"/>
      <c r="AC115" s="3068"/>
      <c r="AD115" s="3068"/>
      <c r="AE115" s="3068"/>
      <c r="AF115" s="3069"/>
    </row>
    <row r="116" spans="1:32" s="349" customFormat="1" ht="12.75" outlineLevel="1" x14ac:dyDescent="0.2">
      <c r="B116" s="61"/>
      <c r="C116" s="77"/>
      <c r="D116" s="78"/>
      <c r="E116" s="135"/>
      <c r="F116" s="585" t="str">
        <f ca="1">'Afbouw AHK, AK, IACK'!$A$1&amp;" - "&amp;'Afbouw AHK, AK, IACK'!$I$27</f>
        <v>Afbouw AHK, AK, IACK - Percentage nog af te bouwen</v>
      </c>
      <c r="J116" s="1498">
        <f>VLOOKUP($G112,'Afbouw AHK, AK, IACK'!$E$29:$I$45,'Afbouw AHK, AK, IACK'!$I$63,FALSE)</f>
        <v>0.46666666666666667</v>
      </c>
      <c r="K116" s="349" t="s">
        <v>184</v>
      </c>
      <c r="S116" s="846"/>
      <c r="V116" s="3070"/>
      <c r="W116" s="3071"/>
      <c r="X116" s="3071"/>
      <c r="Y116" s="3071"/>
      <c r="Z116" s="3071"/>
      <c r="AA116" s="3071"/>
      <c r="AB116" s="3071"/>
      <c r="AC116" s="3071"/>
      <c r="AD116" s="3071"/>
      <c r="AE116" s="3071"/>
      <c r="AF116" s="3072"/>
    </row>
    <row r="117" spans="1:32" s="349" customFormat="1" ht="12.75" outlineLevel="1" x14ac:dyDescent="0.2">
      <c r="B117" s="61"/>
      <c r="C117" s="77"/>
      <c r="D117" s="78"/>
      <c r="E117" s="135"/>
      <c r="S117" s="843"/>
      <c r="V117" s="3070"/>
      <c r="W117" s="3071"/>
      <c r="X117" s="3071"/>
      <c r="Y117" s="3071"/>
      <c r="Z117" s="3071"/>
      <c r="AA117" s="3071"/>
      <c r="AB117" s="3071"/>
      <c r="AC117" s="3071"/>
      <c r="AD117" s="3071"/>
      <c r="AE117" s="3071"/>
      <c r="AF117" s="3072"/>
    </row>
    <row r="118" spans="1:32" s="349" customFormat="1" ht="12.75" outlineLevel="1" x14ac:dyDescent="0.2">
      <c r="A118" s="669" t="str">
        <f>INDEX(Checks!$J$42:$J$47,MATCH((SEARCH("(",formuletekst(J118))),Checks!$I$42:$I$47,0))</f>
        <v>ABO</v>
      </c>
      <c r="B118" s="61"/>
      <c r="C118" s="77"/>
      <c r="D118" s="78"/>
      <c r="E118" s="135"/>
      <c r="F118" s="372" t="str">
        <f>"Bedrag "&amp;G112</f>
        <v>Bedrag 2016</v>
      </c>
      <c r="G118" s="372"/>
      <c r="H118" s="372"/>
      <c r="I118" s="372"/>
      <c r="J118" s="1008">
        <f>CEILING(J115*J116,$S115)</f>
        <v>1047</v>
      </c>
      <c r="K118" s="372" t="s">
        <v>136</v>
      </c>
      <c r="S118" s="843"/>
      <c r="V118" s="3070"/>
      <c r="W118" s="3071"/>
      <c r="X118" s="3071"/>
      <c r="Y118" s="3071"/>
      <c r="Z118" s="3071"/>
      <c r="AA118" s="3071"/>
      <c r="AB118" s="3071"/>
      <c r="AC118" s="3071"/>
      <c r="AD118" s="3071"/>
      <c r="AE118" s="3071"/>
      <c r="AF118" s="3072"/>
    </row>
    <row r="119" spans="1:32" s="349" customFormat="1" ht="12.75" outlineLevel="1" x14ac:dyDescent="0.2">
      <c r="B119" s="61"/>
      <c r="C119" s="77"/>
      <c r="D119" s="78"/>
      <c r="E119" s="135"/>
      <c r="F119" s="372"/>
      <c r="G119" s="372"/>
      <c r="H119" s="372"/>
      <c r="I119" s="372"/>
      <c r="J119" s="1008"/>
      <c r="K119" s="372"/>
      <c r="S119" s="843"/>
      <c r="V119" s="3073"/>
      <c r="W119" s="3074"/>
      <c r="X119" s="3074"/>
      <c r="Y119" s="3074"/>
      <c r="Z119" s="3074"/>
      <c r="AA119" s="3074"/>
      <c r="AB119" s="3074"/>
      <c r="AC119" s="3074"/>
      <c r="AD119" s="3074"/>
      <c r="AE119" s="3074"/>
      <c r="AF119" s="3075"/>
    </row>
    <row r="120" spans="1:32" s="349" customFormat="1" ht="12.75" x14ac:dyDescent="0.2">
      <c r="B120" s="61"/>
      <c r="C120" s="77"/>
      <c r="D120" s="78"/>
      <c r="E120" s="135"/>
    </row>
    <row r="121" spans="1:32" s="433" customFormat="1" ht="12.75" x14ac:dyDescent="0.2">
      <c r="A121" s="852" t="s">
        <v>1583</v>
      </c>
      <c r="B121" s="126"/>
      <c r="C121" s="127"/>
      <c r="D121" s="128"/>
      <c r="E121" s="129" t="s">
        <v>2</v>
      </c>
      <c r="F121" s="130"/>
      <c r="G121" s="121">
        <f>G112+1</f>
        <v>2017</v>
      </c>
      <c r="H121" s="131">
        <f>ROW(J125)-ROW()</f>
        <v>4</v>
      </c>
      <c r="S121" s="842"/>
      <c r="V121" s="598" t="s">
        <v>1175</v>
      </c>
      <c r="W121" s="533"/>
      <c r="X121" s="533"/>
      <c r="Y121" s="533"/>
      <c r="Z121" s="533"/>
      <c r="AA121" s="533"/>
      <c r="AB121" s="533"/>
      <c r="AC121" s="533"/>
      <c r="AD121" s="533"/>
      <c r="AE121" s="533"/>
      <c r="AF121" s="533"/>
    </row>
    <row r="122" spans="1:32" s="349" customFormat="1" ht="12.75" outlineLevel="1" x14ac:dyDescent="0.2">
      <c r="B122" s="61"/>
      <c r="C122" s="77"/>
      <c r="D122" s="78"/>
      <c r="E122" s="135"/>
    </row>
    <row r="123" spans="1:32" s="349" customFormat="1" ht="12.75" outlineLevel="1" x14ac:dyDescent="0.2">
      <c r="B123" s="61"/>
      <c r="C123" s="77"/>
      <c r="D123" s="78"/>
      <c r="E123" s="135" t="s">
        <v>1173</v>
      </c>
      <c r="S123" s="844" t="s">
        <v>243</v>
      </c>
      <c r="V123" s="74" t="s">
        <v>29</v>
      </c>
      <c r="W123" s="419"/>
      <c r="X123" s="419"/>
      <c r="Y123" s="419"/>
      <c r="Z123" s="419"/>
      <c r="AA123" s="419"/>
      <c r="AB123" s="419"/>
      <c r="AC123" s="419"/>
      <c r="AD123" s="419"/>
      <c r="AE123" s="419"/>
      <c r="AF123" s="419"/>
    </row>
    <row r="124" spans="1:32" s="349" customFormat="1" ht="12.75" outlineLevel="1" x14ac:dyDescent="0.2">
      <c r="B124" s="61"/>
      <c r="C124" s="77"/>
      <c r="D124" s="78"/>
      <c r="E124" s="135"/>
      <c r="F124" s="585" t="str">
        <f ca="1">'8.10'!$B$1&amp;" "&amp;'8.10'!$F$2&amp;" - "&amp;F127</f>
        <v>8.10 Algemene heffingskorting - Bedrag 2017</v>
      </c>
      <c r="J124" s="586">
        <f>'8.10'!L238</f>
        <v>2254</v>
      </c>
      <c r="K124" s="586" t="str">
        <f>'8.10'!M238</f>
        <v>euro</v>
      </c>
      <c r="S124" s="848">
        <v>1</v>
      </c>
      <c r="T124" s="349" t="s">
        <v>136</v>
      </c>
      <c r="V124" s="3067"/>
      <c r="W124" s="3068"/>
      <c r="X124" s="3068"/>
      <c r="Y124" s="3068"/>
      <c r="Z124" s="3068"/>
      <c r="AA124" s="3068"/>
      <c r="AB124" s="3068"/>
      <c r="AC124" s="3068"/>
      <c r="AD124" s="3068"/>
      <c r="AE124" s="3068"/>
      <c r="AF124" s="3069"/>
    </row>
    <row r="125" spans="1:32" s="349" customFormat="1" ht="12.75" outlineLevel="1" x14ac:dyDescent="0.2">
      <c r="B125" s="61"/>
      <c r="C125" s="77"/>
      <c r="D125" s="78"/>
      <c r="E125" s="135"/>
      <c r="F125" s="585" t="str">
        <f ca="1">'Afbouw AHK, AK, IACK'!$A$1&amp;" - "&amp;'Afbouw AHK, AK, IACK'!$I$27</f>
        <v>Afbouw AHK, AK, IACK - Percentage nog af te bouwen</v>
      </c>
      <c r="J125" s="1498">
        <f>VLOOKUP($G121,'Afbouw AHK, AK, IACK'!$E$29:$I$45,'Afbouw AHK, AK, IACK'!$I$63,FALSE)</f>
        <v>0.4</v>
      </c>
      <c r="K125" s="349" t="s">
        <v>184</v>
      </c>
      <c r="S125" s="846"/>
      <c r="V125" s="3070"/>
      <c r="W125" s="3071"/>
      <c r="X125" s="3071"/>
      <c r="Y125" s="3071"/>
      <c r="Z125" s="3071"/>
      <c r="AA125" s="3071"/>
      <c r="AB125" s="3071"/>
      <c r="AC125" s="3071"/>
      <c r="AD125" s="3071"/>
      <c r="AE125" s="3071"/>
      <c r="AF125" s="3072"/>
    </row>
    <row r="126" spans="1:32" s="349" customFormat="1" ht="12.75" outlineLevel="1" x14ac:dyDescent="0.2">
      <c r="B126" s="61"/>
      <c r="C126" s="77"/>
      <c r="D126" s="78"/>
      <c r="E126" s="135"/>
      <c r="S126" s="843"/>
      <c r="V126" s="3070"/>
      <c r="W126" s="3071"/>
      <c r="X126" s="3071"/>
      <c r="Y126" s="3071"/>
      <c r="Z126" s="3071"/>
      <c r="AA126" s="3071"/>
      <c r="AB126" s="3071"/>
      <c r="AC126" s="3071"/>
      <c r="AD126" s="3071"/>
      <c r="AE126" s="3071"/>
      <c r="AF126" s="3072"/>
    </row>
    <row r="127" spans="1:32" s="349" customFormat="1" ht="12.75" outlineLevel="1" x14ac:dyDescent="0.2">
      <c r="A127" s="669" t="str">
        <f>INDEX(Checks!$J$42:$J$47,MATCH((SEARCH("(",formuletekst(J127))),Checks!$I$42:$I$47,0))</f>
        <v>ABO</v>
      </c>
      <c r="B127" s="61"/>
      <c r="C127" s="77"/>
      <c r="D127" s="78"/>
      <c r="E127" s="135"/>
      <c r="F127" s="372" t="str">
        <f>"Bedrag "&amp;G121</f>
        <v>Bedrag 2017</v>
      </c>
      <c r="G127" s="372"/>
      <c r="H127" s="372"/>
      <c r="I127" s="372"/>
      <c r="J127" s="1008">
        <f>CEILING(J124*J125,$S124)</f>
        <v>902</v>
      </c>
      <c r="K127" s="372" t="s">
        <v>136</v>
      </c>
      <c r="S127" s="843"/>
      <c r="V127" s="3070"/>
      <c r="W127" s="3071"/>
      <c r="X127" s="3071"/>
      <c r="Y127" s="3071"/>
      <c r="Z127" s="3071"/>
      <c r="AA127" s="3071"/>
      <c r="AB127" s="3071"/>
      <c r="AC127" s="3071"/>
      <c r="AD127" s="3071"/>
      <c r="AE127" s="3071"/>
      <c r="AF127" s="3072"/>
    </row>
    <row r="128" spans="1:32" s="349" customFormat="1" ht="12.75" outlineLevel="1" x14ac:dyDescent="0.2">
      <c r="B128" s="61"/>
      <c r="C128" s="77"/>
      <c r="D128" s="78"/>
      <c r="E128" s="135"/>
      <c r="F128" s="372"/>
      <c r="G128" s="372"/>
      <c r="H128" s="372"/>
      <c r="I128" s="372"/>
      <c r="J128" s="1008"/>
      <c r="K128" s="372"/>
      <c r="S128" s="843"/>
      <c r="V128" s="3073"/>
      <c r="W128" s="3074"/>
      <c r="X128" s="3074"/>
      <c r="Y128" s="3074"/>
      <c r="Z128" s="3074"/>
      <c r="AA128" s="3074"/>
      <c r="AB128" s="3074"/>
      <c r="AC128" s="3074"/>
      <c r="AD128" s="3074"/>
      <c r="AE128" s="3074"/>
      <c r="AF128" s="3075"/>
    </row>
    <row r="129" spans="1:32" s="349" customFormat="1" ht="12.75" x14ac:dyDescent="0.2">
      <c r="B129" s="61"/>
      <c r="C129" s="77"/>
      <c r="D129" s="78"/>
      <c r="E129" s="135"/>
    </row>
    <row r="130" spans="1:32" s="433" customFormat="1" ht="12.75" x14ac:dyDescent="0.2">
      <c r="A130" s="852" t="s">
        <v>1583</v>
      </c>
      <c r="B130" s="126"/>
      <c r="C130" s="127"/>
      <c r="D130" s="128"/>
      <c r="E130" s="129" t="s">
        <v>2</v>
      </c>
      <c r="F130" s="130"/>
      <c r="G130" s="121">
        <f>G121+1</f>
        <v>2018</v>
      </c>
      <c r="H130" s="131">
        <f>ROW(J134)-ROW()</f>
        <v>4</v>
      </c>
      <c r="S130" s="842"/>
      <c r="V130" s="598" t="s">
        <v>1175</v>
      </c>
      <c r="W130" s="533"/>
      <c r="X130" s="533"/>
      <c r="Y130" s="533"/>
      <c r="Z130" s="533"/>
      <c r="AA130" s="533"/>
      <c r="AB130" s="533"/>
      <c r="AC130" s="533"/>
      <c r="AD130" s="533"/>
      <c r="AE130" s="533"/>
      <c r="AF130" s="533"/>
    </row>
    <row r="131" spans="1:32" s="349" customFormat="1" ht="12.75" outlineLevel="1" x14ac:dyDescent="0.2">
      <c r="B131" s="61"/>
      <c r="C131" s="77"/>
      <c r="D131" s="78"/>
      <c r="E131" s="135"/>
    </row>
    <row r="132" spans="1:32" s="349" customFormat="1" ht="12.75" outlineLevel="1" x14ac:dyDescent="0.2">
      <c r="B132" s="61"/>
      <c r="C132" s="77"/>
      <c r="D132" s="78"/>
      <c r="E132" s="135" t="s">
        <v>1173</v>
      </c>
      <c r="S132" s="844" t="s">
        <v>243</v>
      </c>
      <c r="V132" s="74" t="s">
        <v>29</v>
      </c>
      <c r="W132" s="419"/>
      <c r="X132" s="419"/>
      <c r="Y132" s="419"/>
      <c r="Z132" s="419"/>
      <c r="AA132" s="419"/>
      <c r="AB132" s="419"/>
      <c r="AC132" s="419"/>
      <c r="AD132" s="419"/>
      <c r="AE132" s="419"/>
      <c r="AF132" s="419"/>
    </row>
    <row r="133" spans="1:32" s="349" customFormat="1" ht="12.75" outlineLevel="1" x14ac:dyDescent="0.2">
      <c r="B133" s="61"/>
      <c r="C133" s="77"/>
      <c r="D133" s="78"/>
      <c r="E133" s="135"/>
      <c r="F133" s="585" t="str">
        <f ca="1">'8.10'!$B$1&amp;" "&amp;'8.10'!$F$2&amp;" - "&amp;F136</f>
        <v>8.10 Algemene heffingskorting - Bedrag 2018</v>
      </c>
      <c r="J133" s="586">
        <f>'8.10'!L259</f>
        <v>2265</v>
      </c>
      <c r="K133" s="586" t="str">
        <f>'8.10'!M247</f>
        <v>euro</v>
      </c>
      <c r="S133" s="848">
        <v>1</v>
      </c>
      <c r="T133" s="349" t="s">
        <v>136</v>
      </c>
      <c r="V133" s="3067"/>
      <c r="W133" s="3068"/>
      <c r="X133" s="3068"/>
      <c r="Y133" s="3068"/>
      <c r="Z133" s="3068"/>
      <c r="AA133" s="3068"/>
      <c r="AB133" s="3068"/>
      <c r="AC133" s="3068"/>
      <c r="AD133" s="3068"/>
      <c r="AE133" s="3068"/>
      <c r="AF133" s="3069"/>
    </row>
    <row r="134" spans="1:32" s="349" customFormat="1" ht="12.75" outlineLevel="1" x14ac:dyDescent="0.2">
      <c r="B134" s="61"/>
      <c r="C134" s="77"/>
      <c r="D134" s="78"/>
      <c r="E134" s="135"/>
      <c r="F134" s="585" t="str">
        <f ca="1">'Afbouw AHK, AK, IACK'!$A$1&amp;" - "&amp;'Afbouw AHK, AK, IACK'!$I$27</f>
        <v>Afbouw AHK, AK, IACK - Percentage nog af te bouwen</v>
      </c>
      <c r="J134" s="1498">
        <f>VLOOKUP($G130,'Afbouw AHK, AK, IACK'!$E$29:$I$45,'Afbouw AHK, AK, IACK'!$I$63,FALSE)</f>
        <v>0.33333333333333337</v>
      </c>
      <c r="K134" s="349" t="s">
        <v>184</v>
      </c>
      <c r="S134" s="846"/>
      <c r="V134" s="3070"/>
      <c r="W134" s="3071"/>
      <c r="X134" s="3071"/>
      <c r="Y134" s="3071"/>
      <c r="Z134" s="3071"/>
      <c r="AA134" s="3071"/>
      <c r="AB134" s="3071"/>
      <c r="AC134" s="3071"/>
      <c r="AD134" s="3071"/>
      <c r="AE134" s="3071"/>
      <c r="AF134" s="3072"/>
    </row>
    <row r="135" spans="1:32" s="349" customFormat="1" ht="12.75" outlineLevel="1" x14ac:dyDescent="0.2">
      <c r="B135" s="61"/>
      <c r="C135" s="77"/>
      <c r="D135" s="78"/>
      <c r="E135" s="135"/>
      <c r="S135" s="843"/>
      <c r="V135" s="3070"/>
      <c r="W135" s="3071"/>
      <c r="X135" s="3071"/>
      <c r="Y135" s="3071"/>
      <c r="Z135" s="3071"/>
      <c r="AA135" s="3071"/>
      <c r="AB135" s="3071"/>
      <c r="AC135" s="3071"/>
      <c r="AD135" s="3071"/>
      <c r="AE135" s="3071"/>
      <c r="AF135" s="3072"/>
    </row>
    <row r="136" spans="1:32" s="349" customFormat="1" ht="12.75" outlineLevel="1" x14ac:dyDescent="0.2">
      <c r="A136" s="669" t="str">
        <f>INDEX(Checks!$J$42:$J$47,MATCH((SEARCH("(",formuletekst(J136))),Checks!$I$42:$I$47,0))</f>
        <v>ABO</v>
      </c>
      <c r="B136" s="61"/>
      <c r="C136" s="77"/>
      <c r="D136" s="78"/>
      <c r="E136" s="135"/>
      <c r="F136" s="372" t="str">
        <f>"Bedrag "&amp;G130</f>
        <v>Bedrag 2018</v>
      </c>
      <c r="G136" s="372"/>
      <c r="H136" s="372"/>
      <c r="I136" s="372"/>
      <c r="J136" s="1008">
        <f>CEILING(J133*J134,$S133)</f>
        <v>755</v>
      </c>
      <c r="K136" s="372" t="s">
        <v>136</v>
      </c>
      <c r="S136" s="843"/>
      <c r="V136" s="3070"/>
      <c r="W136" s="3071"/>
      <c r="X136" s="3071"/>
      <c r="Y136" s="3071"/>
      <c r="Z136" s="3071"/>
      <c r="AA136" s="3071"/>
      <c r="AB136" s="3071"/>
      <c r="AC136" s="3071"/>
      <c r="AD136" s="3071"/>
      <c r="AE136" s="3071"/>
      <c r="AF136" s="3072"/>
    </row>
    <row r="137" spans="1:32" s="349" customFormat="1" ht="12.75" outlineLevel="1" x14ac:dyDescent="0.2">
      <c r="B137" s="61"/>
      <c r="C137" s="77"/>
      <c r="D137" s="78"/>
      <c r="E137" s="135"/>
      <c r="F137" s="372"/>
      <c r="G137" s="372"/>
      <c r="H137" s="372"/>
      <c r="I137" s="372"/>
      <c r="J137" s="1008"/>
      <c r="K137" s="372"/>
      <c r="S137" s="843"/>
      <c r="V137" s="3073"/>
      <c r="W137" s="3074"/>
      <c r="X137" s="3074"/>
      <c r="Y137" s="3074"/>
      <c r="Z137" s="3074"/>
      <c r="AA137" s="3074"/>
      <c r="AB137" s="3074"/>
      <c r="AC137" s="3074"/>
      <c r="AD137" s="3074"/>
      <c r="AE137" s="3074"/>
      <c r="AF137" s="3075"/>
    </row>
    <row r="138" spans="1:32" s="349" customFormat="1" ht="12.75" x14ac:dyDescent="0.2">
      <c r="B138" s="61"/>
      <c r="C138" s="77"/>
      <c r="D138" s="78"/>
      <c r="E138" s="135"/>
    </row>
    <row r="139" spans="1:32" s="433" customFormat="1" ht="12.75" x14ac:dyDescent="0.2">
      <c r="A139" s="852" t="s">
        <v>1583</v>
      </c>
      <c r="B139" s="126"/>
      <c r="C139" s="127"/>
      <c r="D139" s="128"/>
      <c r="E139" s="129" t="s">
        <v>2</v>
      </c>
      <c r="F139" s="130"/>
      <c r="G139" s="121">
        <f>G130+1</f>
        <v>2019</v>
      </c>
      <c r="H139" s="131">
        <f>ROW(J143)-ROW()</f>
        <v>4</v>
      </c>
      <c r="S139" s="842"/>
      <c r="V139" s="598" t="s">
        <v>1175</v>
      </c>
      <c r="W139" s="533"/>
      <c r="X139" s="533"/>
      <c r="Y139" s="533"/>
      <c r="Z139" s="533"/>
      <c r="AA139" s="533"/>
      <c r="AB139" s="533"/>
      <c r="AC139" s="533"/>
      <c r="AD139" s="533"/>
      <c r="AE139" s="533"/>
      <c r="AF139" s="533"/>
    </row>
    <row r="140" spans="1:32" s="349" customFormat="1" ht="12.75" outlineLevel="1" x14ac:dyDescent="0.2">
      <c r="B140" s="61"/>
      <c r="C140" s="77"/>
      <c r="D140" s="78"/>
      <c r="E140" s="135"/>
    </row>
    <row r="141" spans="1:32" s="349" customFormat="1" ht="12.75" outlineLevel="1" x14ac:dyDescent="0.2">
      <c r="B141" s="61"/>
      <c r="C141" s="77"/>
      <c r="D141" s="78"/>
      <c r="E141" s="135" t="s">
        <v>1173</v>
      </c>
      <c r="S141" s="844" t="s">
        <v>243</v>
      </c>
      <c r="V141" s="74" t="s">
        <v>29</v>
      </c>
      <c r="W141" s="419"/>
      <c r="X141" s="419"/>
      <c r="Y141" s="419"/>
      <c r="Z141" s="419"/>
      <c r="AA141" s="419"/>
      <c r="AB141" s="419"/>
      <c r="AC141" s="419"/>
      <c r="AD141" s="419"/>
      <c r="AE141" s="419"/>
      <c r="AF141" s="419"/>
    </row>
    <row r="142" spans="1:32" s="349" customFormat="1" ht="12.75" outlineLevel="1" x14ac:dyDescent="0.2">
      <c r="B142" s="61"/>
      <c r="C142" s="77"/>
      <c r="D142" s="78"/>
      <c r="E142" s="135"/>
      <c r="F142" s="585" t="str">
        <f ca="1">'8.10'!$B$1&amp;" "&amp;'8.10'!$F$2&amp;" - "&amp;F145</f>
        <v>8.10 Algemene heffingskorting - Bedrag 2019</v>
      </c>
      <c r="J142" s="586">
        <f>'8.10'!L280</f>
        <v>2477</v>
      </c>
      <c r="K142" s="586" t="str">
        <f>'8.10'!M280</f>
        <v>euro</v>
      </c>
      <c r="S142" s="848">
        <v>1</v>
      </c>
      <c r="T142" s="349" t="s">
        <v>136</v>
      </c>
      <c r="V142" s="3197" t="s">
        <v>2322</v>
      </c>
      <c r="W142" s="3068"/>
      <c r="X142" s="3068"/>
      <c r="Y142" s="3068"/>
      <c r="Z142" s="3068"/>
      <c r="AA142" s="3068"/>
      <c r="AB142" s="3068"/>
      <c r="AC142" s="3068"/>
      <c r="AD142" s="3068"/>
      <c r="AE142" s="3068"/>
      <c r="AF142" s="3069"/>
    </row>
    <row r="143" spans="1:32" s="349" customFormat="1" ht="12.75" outlineLevel="1" x14ac:dyDescent="0.2">
      <c r="B143" s="61"/>
      <c r="C143" s="77"/>
      <c r="D143" s="78"/>
      <c r="E143" s="135"/>
      <c r="F143" s="585" t="str">
        <f ca="1">'Afbouw AHK, AK, IACK'!$A$1&amp;" - "&amp;'Afbouw AHK, AK, IACK'!$I$27</f>
        <v>Afbouw AHK, AK, IACK - Percentage nog af te bouwen</v>
      </c>
      <c r="J143" s="2053">
        <f>ROUND(VLOOKUP($G139,'Afbouw AHK, AK, IACK'!$E$29:$I$45,'Afbouw AHK, AK, IACK'!$I$63,FALSE),5)</f>
        <v>0.26667000000000002</v>
      </c>
      <c r="K143" s="349" t="s">
        <v>184</v>
      </c>
      <c r="S143" s="846"/>
      <c r="V143" s="3070"/>
      <c r="W143" s="3071"/>
      <c r="X143" s="3071"/>
      <c r="Y143" s="3071"/>
      <c r="Z143" s="3071"/>
      <c r="AA143" s="3071"/>
      <c r="AB143" s="3071"/>
      <c r="AC143" s="3071"/>
      <c r="AD143" s="3071"/>
      <c r="AE143" s="3071"/>
      <c r="AF143" s="3072"/>
    </row>
    <row r="144" spans="1:32" s="349" customFormat="1" ht="12.75" outlineLevel="1" x14ac:dyDescent="0.2">
      <c r="B144" s="61"/>
      <c r="C144" s="77"/>
      <c r="D144" s="78"/>
      <c r="E144" s="135"/>
      <c r="S144" s="843"/>
      <c r="V144" s="3070"/>
      <c r="W144" s="3071"/>
      <c r="X144" s="3071"/>
      <c r="Y144" s="3071"/>
      <c r="Z144" s="3071"/>
      <c r="AA144" s="3071"/>
      <c r="AB144" s="3071"/>
      <c r="AC144" s="3071"/>
      <c r="AD144" s="3071"/>
      <c r="AE144" s="3071"/>
      <c r="AF144" s="3072"/>
    </row>
    <row r="145" spans="1:32" s="349" customFormat="1" ht="12.75" outlineLevel="1" x14ac:dyDescent="0.2">
      <c r="A145" s="669" t="str">
        <f>INDEX(Checks!$J$42:$J$47,MATCH((SEARCH("(",formuletekst(J145))),Checks!$I$42:$I$47,0))</f>
        <v>ABO</v>
      </c>
      <c r="B145" s="61"/>
      <c r="C145" s="77"/>
      <c r="D145" s="78"/>
      <c r="E145" s="135"/>
      <c r="F145" s="372" t="str">
        <f>"Bedrag "&amp;G139</f>
        <v>Bedrag 2019</v>
      </c>
      <c r="G145" s="372"/>
      <c r="H145" s="372"/>
      <c r="I145" s="372"/>
      <c r="J145" s="1008">
        <f>CEILING(J142*J143,$S142)</f>
        <v>661</v>
      </c>
      <c r="K145" s="372" t="s">
        <v>136</v>
      </c>
      <c r="S145" s="843"/>
      <c r="V145" s="3070"/>
      <c r="W145" s="3071"/>
      <c r="X145" s="3071"/>
      <c r="Y145" s="3071"/>
      <c r="Z145" s="3071"/>
      <c r="AA145" s="3071"/>
      <c r="AB145" s="3071"/>
      <c r="AC145" s="3071"/>
      <c r="AD145" s="3071"/>
      <c r="AE145" s="3071"/>
      <c r="AF145" s="3072"/>
    </row>
    <row r="146" spans="1:32" s="349" customFormat="1" ht="12.75" outlineLevel="1" x14ac:dyDescent="0.2">
      <c r="B146" s="61"/>
      <c r="C146" s="77"/>
      <c r="D146" s="78"/>
      <c r="E146" s="135"/>
      <c r="F146" s="372"/>
      <c r="G146" s="372"/>
      <c r="H146" s="372"/>
      <c r="I146" s="372"/>
      <c r="J146" s="1008"/>
      <c r="K146" s="372"/>
      <c r="S146" s="843"/>
      <c r="V146" s="3073"/>
      <c r="W146" s="3074"/>
      <c r="X146" s="3074"/>
      <c r="Y146" s="3074"/>
      <c r="Z146" s="3074"/>
      <c r="AA146" s="3074"/>
      <c r="AB146" s="3074"/>
      <c r="AC146" s="3074"/>
      <c r="AD146" s="3074"/>
      <c r="AE146" s="3074"/>
      <c r="AF146" s="3075"/>
    </row>
    <row r="147" spans="1:32" s="349" customFormat="1" ht="12.75" x14ac:dyDescent="0.2">
      <c r="B147" s="61"/>
      <c r="C147" s="77"/>
      <c r="D147" s="78"/>
      <c r="E147" s="135"/>
    </row>
    <row r="148" spans="1:32" s="433" customFormat="1" ht="12.75" x14ac:dyDescent="0.2">
      <c r="A148" s="852" t="s">
        <v>1583</v>
      </c>
      <c r="B148" s="126"/>
      <c r="C148" s="127"/>
      <c r="D148" s="128"/>
      <c r="E148" s="129" t="s">
        <v>2</v>
      </c>
      <c r="F148" s="130"/>
      <c r="G148" s="121">
        <f>G139+1</f>
        <v>2020</v>
      </c>
      <c r="H148" s="131">
        <f>ROW(J152)-ROW()</f>
        <v>4</v>
      </c>
      <c r="S148" s="842"/>
      <c r="V148" s="598" t="s">
        <v>1175</v>
      </c>
      <c r="W148" s="533"/>
      <c r="X148" s="533"/>
      <c r="Y148" s="533"/>
      <c r="Z148" s="533"/>
      <c r="AA148" s="533"/>
      <c r="AB148" s="533"/>
      <c r="AC148" s="533"/>
      <c r="AD148" s="533"/>
      <c r="AE148" s="533"/>
      <c r="AF148" s="533"/>
    </row>
    <row r="149" spans="1:32" s="349" customFormat="1" ht="12.75" outlineLevel="1" x14ac:dyDescent="0.2">
      <c r="B149" s="61"/>
      <c r="C149" s="77"/>
      <c r="D149" s="78"/>
      <c r="E149" s="135"/>
    </row>
    <row r="150" spans="1:32" s="349" customFormat="1" ht="12.75" outlineLevel="1" x14ac:dyDescent="0.2">
      <c r="B150" s="61"/>
      <c r="C150" s="77"/>
      <c r="D150" s="78"/>
      <c r="E150" s="135" t="s">
        <v>1173</v>
      </c>
      <c r="S150" s="844" t="s">
        <v>243</v>
      </c>
      <c r="V150" s="74" t="s">
        <v>29</v>
      </c>
      <c r="W150" s="419"/>
      <c r="X150" s="419"/>
      <c r="Y150" s="419"/>
      <c r="Z150" s="419"/>
      <c r="AA150" s="419"/>
      <c r="AB150" s="419"/>
      <c r="AC150" s="419"/>
      <c r="AD150" s="419"/>
      <c r="AE150" s="419"/>
      <c r="AF150" s="419"/>
    </row>
    <row r="151" spans="1:32" s="349" customFormat="1" ht="12.75" outlineLevel="1" x14ac:dyDescent="0.2">
      <c r="B151" s="61"/>
      <c r="C151" s="77"/>
      <c r="D151" s="78"/>
      <c r="E151" s="135"/>
      <c r="F151" s="585" t="str">
        <f ca="1">'8.10'!$B$1&amp;" "&amp;'8.10'!$F$2&amp;" - "&amp;F154</f>
        <v>8.10 Algemene heffingskorting - Bedrag 2020</v>
      </c>
      <c r="J151" s="586">
        <f>'8.10'!L301</f>
        <v>2711</v>
      </c>
      <c r="K151" s="586" t="str">
        <f>'8.10'!M289</f>
        <v>euro</v>
      </c>
      <c r="S151" s="848">
        <v>1</v>
      </c>
      <c r="T151" s="349" t="s">
        <v>136</v>
      </c>
      <c r="V151" s="3197"/>
      <c r="W151" s="3068"/>
      <c r="X151" s="3068"/>
      <c r="Y151" s="3068"/>
      <c r="Z151" s="3068"/>
      <c r="AA151" s="3068"/>
      <c r="AB151" s="3068"/>
      <c r="AC151" s="3068"/>
      <c r="AD151" s="3068"/>
      <c r="AE151" s="3068"/>
      <c r="AF151" s="3069"/>
    </row>
    <row r="152" spans="1:32" s="349" customFormat="1" ht="12.75" outlineLevel="1" x14ac:dyDescent="0.2">
      <c r="B152" s="61"/>
      <c r="C152" s="77"/>
      <c r="D152" s="78"/>
      <c r="E152" s="135"/>
      <c r="F152" s="585" t="str">
        <f ca="1">'Afbouw AHK, AK, IACK'!$A$1&amp;" - "&amp;'Afbouw AHK, AK, IACK'!$I$27</f>
        <v>Afbouw AHK, AK, IACK - Percentage nog af te bouwen</v>
      </c>
      <c r="J152" s="2053">
        <f>ROUND(VLOOKUP($G148,'Afbouw AHK, AK, IACK'!$E$29:$I$45,'Afbouw AHK, AK, IACK'!$I$63,FALSE),5)</f>
        <v>0.2</v>
      </c>
      <c r="K152" s="349" t="s">
        <v>184</v>
      </c>
      <c r="S152" s="846"/>
      <c r="V152" s="3070"/>
      <c r="W152" s="3071"/>
      <c r="X152" s="3071"/>
      <c r="Y152" s="3071"/>
      <c r="Z152" s="3071"/>
      <c r="AA152" s="3071"/>
      <c r="AB152" s="3071"/>
      <c r="AC152" s="3071"/>
      <c r="AD152" s="3071"/>
      <c r="AE152" s="3071"/>
      <c r="AF152" s="3072"/>
    </row>
    <row r="153" spans="1:32" s="349" customFormat="1" ht="12.75" outlineLevel="1" x14ac:dyDescent="0.2">
      <c r="B153" s="61"/>
      <c r="C153" s="77"/>
      <c r="D153" s="78"/>
      <c r="E153" s="135"/>
      <c r="S153" s="843"/>
      <c r="V153" s="3070"/>
      <c r="W153" s="3071"/>
      <c r="X153" s="3071"/>
      <c r="Y153" s="3071"/>
      <c r="Z153" s="3071"/>
      <c r="AA153" s="3071"/>
      <c r="AB153" s="3071"/>
      <c r="AC153" s="3071"/>
      <c r="AD153" s="3071"/>
      <c r="AE153" s="3071"/>
      <c r="AF153" s="3072"/>
    </row>
    <row r="154" spans="1:32" s="349" customFormat="1" ht="12.75" outlineLevel="1" x14ac:dyDescent="0.2">
      <c r="A154" s="669" t="str">
        <f>INDEX(Checks!$J$42:$J$47,MATCH((SEARCH("(",formuletekst(J154))),Checks!$I$42:$I$47,0))</f>
        <v>ABO</v>
      </c>
      <c r="B154" s="61"/>
      <c r="C154" s="77"/>
      <c r="D154" s="78"/>
      <c r="E154" s="135"/>
      <c r="F154" s="372" t="str">
        <f>"Bedrag "&amp;G148</f>
        <v>Bedrag 2020</v>
      </c>
      <c r="G154" s="372"/>
      <c r="H154" s="372"/>
      <c r="I154" s="372"/>
      <c r="J154" s="1008">
        <f>CEILING(J151*J152,$S151)</f>
        <v>543</v>
      </c>
      <c r="K154" s="372" t="s">
        <v>136</v>
      </c>
      <c r="S154" s="843"/>
      <c r="V154" s="3070"/>
      <c r="W154" s="3071"/>
      <c r="X154" s="3071"/>
      <c r="Y154" s="3071"/>
      <c r="Z154" s="3071"/>
      <c r="AA154" s="3071"/>
      <c r="AB154" s="3071"/>
      <c r="AC154" s="3071"/>
      <c r="AD154" s="3071"/>
      <c r="AE154" s="3071"/>
      <c r="AF154" s="3072"/>
    </row>
    <row r="155" spans="1:32" s="349" customFormat="1" ht="12.75" outlineLevel="1" x14ac:dyDescent="0.2">
      <c r="B155" s="61"/>
      <c r="C155" s="77"/>
      <c r="D155" s="78"/>
      <c r="E155" s="135"/>
      <c r="F155" s="372"/>
      <c r="G155" s="372"/>
      <c r="H155" s="372"/>
      <c r="I155" s="372"/>
      <c r="J155" s="1008"/>
      <c r="K155" s="372"/>
      <c r="S155" s="843"/>
      <c r="V155" s="3073"/>
      <c r="W155" s="3074"/>
      <c r="X155" s="3074"/>
      <c r="Y155" s="3074"/>
      <c r="Z155" s="3074"/>
      <c r="AA155" s="3074"/>
      <c r="AB155" s="3074"/>
      <c r="AC155" s="3074"/>
      <c r="AD155" s="3074"/>
      <c r="AE155" s="3074"/>
      <c r="AF155" s="3075"/>
    </row>
    <row r="156" spans="1:32" s="349" customFormat="1" ht="12.75" x14ac:dyDescent="0.2">
      <c r="B156" s="61"/>
      <c r="C156" s="77"/>
      <c r="D156" s="78"/>
      <c r="E156" s="135"/>
    </row>
    <row r="157" spans="1:32" s="433" customFormat="1" ht="12.75" x14ac:dyDescent="0.2">
      <c r="A157" s="852" t="s">
        <v>1583</v>
      </c>
      <c r="B157" s="126"/>
      <c r="C157" s="127"/>
      <c r="D157" s="128"/>
      <c r="E157" s="129" t="s">
        <v>2</v>
      </c>
      <c r="F157" s="130"/>
      <c r="G157" s="121">
        <f>G148+1</f>
        <v>2021</v>
      </c>
      <c r="H157" s="131">
        <f>ROW(J161)-ROW()</f>
        <v>4</v>
      </c>
      <c r="S157" s="842"/>
      <c r="V157" s="598" t="s">
        <v>1175</v>
      </c>
      <c r="W157" s="533"/>
      <c r="X157" s="533"/>
      <c r="Y157" s="533"/>
      <c r="Z157" s="533"/>
      <c r="AA157" s="533"/>
      <c r="AB157" s="533"/>
      <c r="AC157" s="533"/>
      <c r="AD157" s="533"/>
      <c r="AE157" s="533"/>
      <c r="AF157" s="533"/>
    </row>
    <row r="158" spans="1:32" s="349" customFormat="1" ht="12.75" outlineLevel="1" x14ac:dyDescent="0.2">
      <c r="B158" s="61"/>
      <c r="C158" s="77"/>
      <c r="D158" s="78"/>
      <c r="E158" s="135"/>
    </row>
    <row r="159" spans="1:32" s="349" customFormat="1" ht="12.75" outlineLevel="1" x14ac:dyDescent="0.2">
      <c r="B159" s="61"/>
      <c r="C159" s="77"/>
      <c r="D159" s="78"/>
      <c r="E159" s="135" t="s">
        <v>1173</v>
      </c>
      <c r="S159" s="844" t="s">
        <v>243</v>
      </c>
      <c r="V159" s="74" t="s">
        <v>29</v>
      </c>
      <c r="W159" s="419"/>
      <c r="X159" s="419"/>
      <c r="Y159" s="419"/>
      <c r="Z159" s="419"/>
      <c r="AA159" s="419"/>
      <c r="AB159" s="419"/>
      <c r="AC159" s="419"/>
      <c r="AD159" s="419"/>
      <c r="AE159" s="419"/>
      <c r="AF159" s="419"/>
    </row>
    <row r="160" spans="1:32" s="349" customFormat="1" ht="12.75" outlineLevel="1" x14ac:dyDescent="0.2">
      <c r="B160" s="61"/>
      <c r="C160" s="77"/>
      <c r="D160" s="78"/>
      <c r="E160" s="135"/>
      <c r="F160" s="585" t="str">
        <f ca="1">'8.10'!$B$1&amp;" "&amp;'8.10'!$F$2&amp;" - "&amp;F163</f>
        <v>8.10 Algemene heffingskorting - Bedrag 2021</v>
      </c>
      <c r="J160" s="586">
        <f>'8.10'!L322</f>
        <v>2837</v>
      </c>
      <c r="K160" s="586" t="str">
        <f>'8.10'!M322</f>
        <v>euro</v>
      </c>
      <c r="S160" s="848">
        <v>1</v>
      </c>
      <c r="T160" s="349" t="s">
        <v>136</v>
      </c>
      <c r="V160" s="3197"/>
      <c r="W160" s="3068"/>
      <c r="X160" s="3068"/>
      <c r="Y160" s="3068"/>
      <c r="Z160" s="3068"/>
      <c r="AA160" s="3068"/>
      <c r="AB160" s="3068"/>
      <c r="AC160" s="3068"/>
      <c r="AD160" s="3068"/>
      <c r="AE160" s="3068"/>
      <c r="AF160" s="3069"/>
    </row>
    <row r="161" spans="1:32" s="349" customFormat="1" ht="12.75" outlineLevel="1" x14ac:dyDescent="0.2">
      <c r="B161" s="61"/>
      <c r="C161" s="77"/>
      <c r="D161" s="78"/>
      <c r="E161" s="135"/>
      <c r="F161" s="585" t="str">
        <f ca="1">'Afbouw AHK, AK, IACK'!$A$1&amp;" - "&amp;'Afbouw AHK, AK, IACK'!$I$27</f>
        <v>Afbouw AHK, AK, IACK - Percentage nog af te bouwen</v>
      </c>
      <c r="J161" s="2053">
        <f>ROUND(VLOOKUP($G157,'Afbouw AHK, AK, IACK'!$E$29:$I$45,'Afbouw AHK, AK, IACK'!$I$63,FALSE),5)</f>
        <v>0.13333</v>
      </c>
      <c r="K161" s="349" t="s">
        <v>184</v>
      </c>
      <c r="S161" s="846"/>
      <c r="V161" s="3070"/>
      <c r="W161" s="3071"/>
      <c r="X161" s="3071"/>
      <c r="Y161" s="3071"/>
      <c r="Z161" s="3071"/>
      <c r="AA161" s="3071"/>
      <c r="AB161" s="3071"/>
      <c r="AC161" s="3071"/>
      <c r="AD161" s="3071"/>
      <c r="AE161" s="3071"/>
      <c r="AF161" s="3072"/>
    </row>
    <row r="162" spans="1:32" s="349" customFormat="1" ht="12.75" outlineLevel="1" x14ac:dyDescent="0.2">
      <c r="B162" s="61"/>
      <c r="C162" s="77"/>
      <c r="D162" s="78"/>
      <c r="E162" s="135"/>
      <c r="S162" s="843"/>
      <c r="V162" s="3070"/>
      <c r="W162" s="3071"/>
      <c r="X162" s="3071"/>
      <c r="Y162" s="3071"/>
      <c r="Z162" s="3071"/>
      <c r="AA162" s="3071"/>
      <c r="AB162" s="3071"/>
      <c r="AC162" s="3071"/>
      <c r="AD162" s="3071"/>
      <c r="AE162" s="3071"/>
      <c r="AF162" s="3072"/>
    </row>
    <row r="163" spans="1:32" s="349" customFormat="1" ht="12.75" outlineLevel="1" x14ac:dyDescent="0.2">
      <c r="A163" s="669" t="str">
        <f>INDEX(Checks!$J$42:$J$47,MATCH((SEARCH("(",formuletekst(J163))),Checks!$I$42:$I$47,0))</f>
        <v>ABO</v>
      </c>
      <c r="B163" s="61"/>
      <c r="C163" s="77"/>
      <c r="D163" s="78"/>
      <c r="E163" s="135"/>
      <c r="F163" s="372" t="str">
        <f>"Bedrag "&amp;G157</f>
        <v>Bedrag 2021</v>
      </c>
      <c r="G163" s="372"/>
      <c r="H163" s="372"/>
      <c r="I163" s="372"/>
      <c r="J163" s="1008">
        <f>CEILING(J160*J161,$S160)</f>
        <v>379</v>
      </c>
      <c r="K163" s="372" t="s">
        <v>136</v>
      </c>
      <c r="S163" s="843"/>
      <c r="V163" s="3070"/>
      <c r="W163" s="3071"/>
      <c r="X163" s="3071"/>
      <c r="Y163" s="3071"/>
      <c r="Z163" s="3071"/>
      <c r="AA163" s="3071"/>
      <c r="AB163" s="3071"/>
      <c r="AC163" s="3071"/>
      <c r="AD163" s="3071"/>
      <c r="AE163" s="3071"/>
      <c r="AF163" s="3072"/>
    </row>
    <row r="164" spans="1:32" s="349" customFormat="1" ht="12.75" outlineLevel="1" x14ac:dyDescent="0.2">
      <c r="B164" s="61"/>
      <c r="C164" s="77"/>
      <c r="D164" s="78"/>
      <c r="E164" s="135"/>
      <c r="F164" s="372"/>
      <c r="G164" s="372"/>
      <c r="H164" s="372"/>
      <c r="I164" s="372"/>
      <c r="J164" s="1008"/>
      <c r="K164" s="372"/>
      <c r="S164" s="843"/>
      <c r="V164" s="3073"/>
      <c r="W164" s="3074"/>
      <c r="X164" s="3074"/>
      <c r="Y164" s="3074"/>
      <c r="Z164" s="3074"/>
      <c r="AA164" s="3074"/>
      <c r="AB164" s="3074"/>
      <c r="AC164" s="3074"/>
      <c r="AD164" s="3074"/>
      <c r="AE164" s="3074"/>
      <c r="AF164" s="3075"/>
    </row>
    <row r="165" spans="1:32" s="349" customFormat="1" ht="12.75" x14ac:dyDescent="0.2">
      <c r="B165" s="61"/>
      <c r="C165" s="77"/>
      <c r="D165" s="78"/>
      <c r="E165" s="135"/>
    </row>
    <row r="166" spans="1:32" s="433" customFormat="1" ht="12.75" x14ac:dyDescent="0.2">
      <c r="A166" s="852" t="s">
        <v>1583</v>
      </c>
      <c r="B166" s="126"/>
      <c r="C166" s="127"/>
      <c r="D166" s="128"/>
      <c r="E166" s="129" t="s">
        <v>2</v>
      </c>
      <c r="F166" s="130"/>
      <c r="G166" s="121">
        <f>G157+1</f>
        <v>2022</v>
      </c>
      <c r="H166" s="131">
        <f>ROW(J170)-ROW()</f>
        <v>4</v>
      </c>
      <c r="S166" s="842"/>
      <c r="V166" s="598" t="s">
        <v>1175</v>
      </c>
      <c r="W166" s="533"/>
      <c r="X166" s="533"/>
      <c r="Y166" s="533"/>
      <c r="Z166" s="533"/>
      <c r="AA166" s="533"/>
      <c r="AB166" s="533"/>
      <c r="AC166" s="533"/>
      <c r="AD166" s="533"/>
      <c r="AE166" s="533"/>
      <c r="AF166" s="533"/>
    </row>
    <row r="167" spans="1:32" s="349" customFormat="1" ht="12.75" outlineLevel="1" x14ac:dyDescent="0.2">
      <c r="B167" s="61"/>
      <c r="C167" s="77"/>
      <c r="D167" s="78"/>
      <c r="E167" s="135"/>
    </row>
    <row r="168" spans="1:32" s="349" customFormat="1" ht="12.75" outlineLevel="1" x14ac:dyDescent="0.2">
      <c r="B168" s="61"/>
      <c r="C168" s="77"/>
      <c r="D168" s="78"/>
      <c r="E168" s="135" t="s">
        <v>1173</v>
      </c>
      <c r="S168" s="844" t="s">
        <v>243</v>
      </c>
      <c r="V168" s="74" t="s">
        <v>29</v>
      </c>
      <c r="W168" s="419"/>
      <c r="X168" s="419"/>
      <c r="Y168" s="419"/>
      <c r="Z168" s="419"/>
      <c r="AA168" s="419"/>
      <c r="AB168" s="419"/>
      <c r="AC168" s="419"/>
      <c r="AD168" s="419"/>
      <c r="AE168" s="419"/>
      <c r="AF168" s="419"/>
    </row>
    <row r="169" spans="1:32" s="349" customFormat="1" ht="12.75" outlineLevel="1" x14ac:dyDescent="0.2">
      <c r="B169" s="61"/>
      <c r="C169" s="77"/>
      <c r="D169" s="78"/>
      <c r="E169" s="135"/>
      <c r="F169" s="585" t="str">
        <f ca="1">'8.10'!$B$1&amp;" "&amp;'8.10'!$F$2&amp;" - "&amp;F172</f>
        <v>8.10 Algemene heffingskorting - Bedrag 2022</v>
      </c>
      <c r="J169" s="586">
        <f>'8.10'!L343</f>
        <v>2888</v>
      </c>
      <c r="K169" s="586" t="str">
        <f>'8.10'!M343</f>
        <v>euro</v>
      </c>
      <c r="S169" s="848">
        <v>1</v>
      </c>
      <c r="T169" s="349" t="s">
        <v>136</v>
      </c>
      <c r="V169" s="3197"/>
      <c r="W169" s="3068"/>
      <c r="X169" s="3068"/>
      <c r="Y169" s="3068"/>
      <c r="Z169" s="3068"/>
      <c r="AA169" s="3068"/>
      <c r="AB169" s="3068"/>
      <c r="AC169" s="3068"/>
      <c r="AD169" s="3068"/>
      <c r="AE169" s="3068"/>
      <c r="AF169" s="3069"/>
    </row>
    <row r="170" spans="1:32" s="349" customFormat="1" ht="12.75" outlineLevel="1" x14ac:dyDescent="0.2">
      <c r="B170" s="61"/>
      <c r="C170" s="77"/>
      <c r="D170" s="78"/>
      <c r="E170" s="135"/>
      <c r="F170" s="585" t="str">
        <f ca="1">'Afbouw AHK, AK, IACK'!$A$1&amp;" - "&amp;'Afbouw AHK, AK, IACK'!$I$27</f>
        <v>Afbouw AHK, AK, IACK - Percentage nog af te bouwen</v>
      </c>
      <c r="J170" s="2053">
        <f>ROUND(VLOOKUP($G166,'Afbouw AHK, AK, IACK'!$E$29:$I$45,'Afbouw AHK, AK, IACK'!$I$63,FALSE),5)</f>
        <v>6.6669999999999993E-2</v>
      </c>
      <c r="K170" s="349" t="s">
        <v>184</v>
      </c>
      <c r="S170" s="846"/>
      <c r="V170" s="3070"/>
      <c r="W170" s="3071"/>
      <c r="X170" s="3071"/>
      <c r="Y170" s="3071"/>
      <c r="Z170" s="3071"/>
      <c r="AA170" s="3071"/>
      <c r="AB170" s="3071"/>
      <c r="AC170" s="3071"/>
      <c r="AD170" s="3071"/>
      <c r="AE170" s="3071"/>
      <c r="AF170" s="3072"/>
    </row>
    <row r="171" spans="1:32" s="349" customFormat="1" ht="12.75" outlineLevel="1" x14ac:dyDescent="0.2">
      <c r="B171" s="61"/>
      <c r="C171" s="77"/>
      <c r="D171" s="78"/>
      <c r="E171" s="135"/>
      <c r="S171" s="843"/>
      <c r="V171" s="3070"/>
      <c r="W171" s="3071"/>
      <c r="X171" s="3071"/>
      <c r="Y171" s="3071"/>
      <c r="Z171" s="3071"/>
      <c r="AA171" s="3071"/>
      <c r="AB171" s="3071"/>
      <c r="AC171" s="3071"/>
      <c r="AD171" s="3071"/>
      <c r="AE171" s="3071"/>
      <c r="AF171" s="3072"/>
    </row>
    <row r="172" spans="1:32" s="349" customFormat="1" ht="12.75" outlineLevel="1" x14ac:dyDescent="0.2">
      <c r="A172" s="669" t="str">
        <f>INDEX(Checks!$J$42:$J$47,MATCH((SEARCH("(",formuletekst(J172))),Checks!$I$42:$I$47,0))</f>
        <v>ABO</v>
      </c>
      <c r="B172" s="61"/>
      <c r="C172" s="77"/>
      <c r="D172" s="78"/>
      <c r="E172" s="135"/>
      <c r="F172" s="372" t="str">
        <f>"Bedrag "&amp;G166</f>
        <v>Bedrag 2022</v>
      </c>
      <c r="G172" s="372"/>
      <c r="H172" s="372"/>
      <c r="I172" s="372"/>
      <c r="J172" s="1008">
        <f>CEILING(J169*J170,$S169)</f>
        <v>193</v>
      </c>
      <c r="K172" s="372" t="s">
        <v>136</v>
      </c>
      <c r="S172" s="843"/>
      <c r="V172" s="3070"/>
      <c r="W172" s="3071"/>
      <c r="X172" s="3071"/>
      <c r="Y172" s="3071"/>
      <c r="Z172" s="3071"/>
      <c r="AA172" s="3071"/>
      <c r="AB172" s="3071"/>
      <c r="AC172" s="3071"/>
      <c r="AD172" s="3071"/>
      <c r="AE172" s="3071"/>
      <c r="AF172" s="3072"/>
    </row>
    <row r="173" spans="1:32" s="349" customFormat="1" ht="12.75" outlineLevel="1" x14ac:dyDescent="0.2">
      <c r="B173" s="61"/>
      <c r="C173" s="77"/>
      <c r="D173" s="78"/>
      <c r="E173" s="135"/>
      <c r="F173" s="372"/>
      <c r="G173" s="372"/>
      <c r="H173" s="372"/>
      <c r="I173" s="372"/>
      <c r="J173" s="1008"/>
      <c r="K173" s="372"/>
      <c r="S173" s="843"/>
      <c r="V173" s="3073"/>
      <c r="W173" s="3074"/>
      <c r="X173" s="3074"/>
      <c r="Y173" s="3074"/>
      <c r="Z173" s="3074"/>
      <c r="AA173" s="3074"/>
      <c r="AB173" s="3074"/>
      <c r="AC173" s="3074"/>
      <c r="AD173" s="3074"/>
      <c r="AE173" s="3074"/>
      <c r="AF173" s="3075"/>
    </row>
    <row r="174" spans="1:32" s="349" customFormat="1" ht="12.75" x14ac:dyDescent="0.2">
      <c r="B174" s="61"/>
      <c r="C174" s="77"/>
      <c r="D174" s="78"/>
      <c r="E174" s="135"/>
    </row>
    <row r="175" spans="1:32" s="433" customFormat="1" ht="12.75" x14ac:dyDescent="0.2">
      <c r="A175" s="852" t="s">
        <v>1583</v>
      </c>
      <c r="B175" s="126"/>
      <c r="C175" s="127"/>
      <c r="D175" s="128"/>
      <c r="E175" s="129" t="s">
        <v>2</v>
      </c>
      <c r="F175" s="130"/>
      <c r="G175" s="121">
        <f>G166+1</f>
        <v>2023</v>
      </c>
      <c r="H175" s="131">
        <f>ROW(J179)-ROW()</f>
        <v>4</v>
      </c>
      <c r="S175" s="842"/>
      <c r="V175" s="598" t="s">
        <v>1175</v>
      </c>
      <c r="W175" s="533"/>
      <c r="X175" s="533"/>
      <c r="Y175" s="533"/>
      <c r="Z175" s="533"/>
      <c r="AA175" s="533"/>
      <c r="AB175" s="533"/>
      <c r="AC175" s="533"/>
      <c r="AD175" s="533"/>
      <c r="AE175" s="533"/>
      <c r="AF175" s="533"/>
    </row>
    <row r="176" spans="1:32" s="349" customFormat="1" ht="12.75" outlineLevel="1" x14ac:dyDescent="0.2">
      <c r="B176" s="61"/>
      <c r="C176" s="77"/>
      <c r="D176" s="78"/>
      <c r="E176" s="135"/>
    </row>
    <row r="177" spans="1:32" s="349" customFormat="1" ht="12.75" outlineLevel="1" x14ac:dyDescent="0.2">
      <c r="B177" s="61"/>
      <c r="C177" s="77"/>
      <c r="D177" s="78"/>
      <c r="E177" s="135" t="s">
        <v>1173</v>
      </c>
      <c r="S177" s="844" t="s">
        <v>243</v>
      </c>
      <c r="V177" s="74" t="s">
        <v>29</v>
      </c>
      <c r="W177" s="419"/>
      <c r="X177" s="419"/>
      <c r="Y177" s="419"/>
      <c r="Z177" s="419"/>
      <c r="AA177" s="419"/>
      <c r="AB177" s="419"/>
      <c r="AC177" s="419"/>
      <c r="AD177" s="419"/>
      <c r="AE177" s="419"/>
      <c r="AF177" s="419"/>
    </row>
    <row r="178" spans="1:32" s="349" customFormat="1" ht="12.75" outlineLevel="1" x14ac:dyDescent="0.2">
      <c r="B178" s="61"/>
      <c r="C178" s="77"/>
      <c r="D178" s="78"/>
      <c r="E178" s="135"/>
      <c r="F178" s="585" t="str">
        <f ca="1">'8.10'!$B$1&amp;" "&amp;'8.10'!$F$2&amp;" - "&amp;F181</f>
        <v>8.10 Algemene heffingskorting - Bedrag 2023</v>
      </c>
      <c r="J178" s="586">
        <f>'8.10'!L364</f>
        <v>3070</v>
      </c>
      <c r="K178" s="586" t="str">
        <f>'8.10'!M364</f>
        <v>euro</v>
      </c>
      <c r="S178" s="848">
        <v>1</v>
      </c>
      <c r="T178" s="349" t="s">
        <v>136</v>
      </c>
      <c r="V178" s="3197"/>
      <c r="W178" s="3068"/>
      <c r="X178" s="3068"/>
      <c r="Y178" s="3068"/>
      <c r="Z178" s="3068"/>
      <c r="AA178" s="3068"/>
      <c r="AB178" s="3068"/>
      <c r="AC178" s="3068"/>
      <c r="AD178" s="3068"/>
      <c r="AE178" s="3068"/>
      <c r="AF178" s="3069"/>
    </row>
    <row r="179" spans="1:32" s="349" customFormat="1" ht="12.75" outlineLevel="1" x14ac:dyDescent="0.2">
      <c r="B179" s="61"/>
      <c r="C179" s="77"/>
      <c r="D179" s="78"/>
      <c r="E179" s="135"/>
      <c r="F179" s="585" t="str">
        <f ca="1">'Afbouw AHK, AK, IACK'!$A$1&amp;" - "&amp;'Afbouw AHK, AK, IACK'!$I$27</f>
        <v>Afbouw AHK, AK, IACK - Percentage nog af te bouwen</v>
      </c>
      <c r="J179" s="2053">
        <f>ROUND(VLOOKUP($G175,'Afbouw AHK, AK, IACK'!$E$29:$I$45,'Afbouw AHK, AK, IACK'!$I$63,FALSE),5)</f>
        <v>0</v>
      </c>
      <c r="K179" s="349" t="s">
        <v>184</v>
      </c>
      <c r="S179" s="846"/>
      <c r="V179" s="3070"/>
      <c r="W179" s="3071"/>
      <c r="X179" s="3071"/>
      <c r="Y179" s="3071"/>
      <c r="Z179" s="3071"/>
      <c r="AA179" s="3071"/>
      <c r="AB179" s="3071"/>
      <c r="AC179" s="3071"/>
      <c r="AD179" s="3071"/>
      <c r="AE179" s="3071"/>
      <c r="AF179" s="3072"/>
    </row>
    <row r="180" spans="1:32" s="349" customFormat="1" ht="12.75" outlineLevel="1" x14ac:dyDescent="0.2">
      <c r="B180" s="61"/>
      <c r="C180" s="77"/>
      <c r="D180" s="78"/>
      <c r="E180" s="135"/>
      <c r="S180" s="843"/>
      <c r="V180" s="3070"/>
      <c r="W180" s="3071"/>
      <c r="X180" s="3071"/>
      <c r="Y180" s="3071"/>
      <c r="Z180" s="3071"/>
      <c r="AA180" s="3071"/>
      <c r="AB180" s="3071"/>
      <c r="AC180" s="3071"/>
      <c r="AD180" s="3071"/>
      <c r="AE180" s="3071"/>
      <c r="AF180" s="3072"/>
    </row>
    <row r="181" spans="1:32" s="349" customFormat="1" ht="12.75" outlineLevel="1" x14ac:dyDescent="0.2">
      <c r="A181" s="669" t="str">
        <f>INDEX(Checks!$J$42:$J$47,MATCH((SEARCH("(",formuletekst(J181))),Checks!$I$42:$I$47,0))</f>
        <v>ABO</v>
      </c>
      <c r="B181" s="61"/>
      <c r="C181" s="77"/>
      <c r="D181" s="78"/>
      <c r="E181" s="135"/>
      <c r="F181" s="372" t="str">
        <f>"Bedrag "&amp;G175</f>
        <v>Bedrag 2023</v>
      </c>
      <c r="G181" s="372"/>
      <c r="H181" s="372"/>
      <c r="I181" s="372"/>
      <c r="J181" s="1008">
        <f>CEILING(J178*J179,$S178)</f>
        <v>0</v>
      </c>
      <c r="K181" s="372" t="s">
        <v>136</v>
      </c>
      <c r="S181" s="843"/>
      <c r="V181" s="3070"/>
      <c r="W181" s="3071"/>
      <c r="X181" s="3071"/>
      <c r="Y181" s="3071"/>
      <c r="Z181" s="3071"/>
      <c r="AA181" s="3071"/>
      <c r="AB181" s="3071"/>
      <c r="AC181" s="3071"/>
      <c r="AD181" s="3071"/>
      <c r="AE181" s="3071"/>
      <c r="AF181" s="3072"/>
    </row>
    <row r="182" spans="1:32" s="349" customFormat="1" ht="12.75" outlineLevel="1" x14ac:dyDescent="0.2">
      <c r="B182" s="61"/>
      <c r="C182" s="77"/>
      <c r="D182" s="78"/>
      <c r="E182" s="135"/>
      <c r="F182" s="372"/>
      <c r="G182" s="372"/>
      <c r="H182" s="372"/>
      <c r="I182" s="372"/>
      <c r="J182" s="1008"/>
      <c r="K182" s="372"/>
      <c r="S182" s="843"/>
      <c r="V182" s="3073"/>
      <c r="W182" s="3074"/>
      <c r="X182" s="3074"/>
      <c r="Y182" s="3074"/>
      <c r="Z182" s="3074"/>
      <c r="AA182" s="3074"/>
      <c r="AB182" s="3074"/>
      <c r="AC182" s="3074"/>
      <c r="AD182" s="3074"/>
      <c r="AE182" s="3074"/>
      <c r="AF182" s="3075"/>
    </row>
    <row r="183" spans="1:32" s="349" customFormat="1" ht="12.75" x14ac:dyDescent="0.2">
      <c r="B183" s="61"/>
      <c r="C183" s="77"/>
      <c r="D183" s="78"/>
      <c r="E183" s="135"/>
    </row>
    <row r="184" spans="1:32" s="433" customFormat="1" ht="12.75" x14ac:dyDescent="0.2">
      <c r="A184" s="852" t="s">
        <v>1583</v>
      </c>
      <c r="B184" s="126"/>
      <c r="C184" s="127"/>
      <c r="D184" s="128"/>
      <c r="E184" s="129" t="s">
        <v>2</v>
      </c>
      <c r="F184" s="130"/>
      <c r="G184" s="121">
        <f>G175+1</f>
        <v>2024</v>
      </c>
      <c r="H184" s="131">
        <f>ROW(J188)-ROW()</f>
        <v>4</v>
      </c>
      <c r="S184" s="842"/>
      <c r="V184" s="598" t="s">
        <v>1175</v>
      </c>
      <c r="W184" s="533"/>
      <c r="X184" s="533"/>
      <c r="Y184" s="533"/>
      <c r="Z184" s="533"/>
      <c r="AA184" s="533"/>
      <c r="AB184" s="533"/>
      <c r="AC184" s="533"/>
      <c r="AD184" s="533"/>
      <c r="AE184" s="533"/>
      <c r="AF184" s="533"/>
    </row>
    <row r="185" spans="1:32" s="349" customFormat="1" ht="12.75" outlineLevel="1" x14ac:dyDescent="0.2">
      <c r="B185" s="61"/>
      <c r="C185" s="77"/>
      <c r="D185" s="78"/>
      <c r="E185" s="135"/>
    </row>
    <row r="186" spans="1:32" s="349" customFormat="1" ht="12.75" outlineLevel="1" x14ac:dyDescent="0.2">
      <c r="B186" s="61"/>
      <c r="C186" s="77"/>
      <c r="D186" s="78"/>
      <c r="E186" s="135" t="s">
        <v>1173</v>
      </c>
      <c r="S186" s="844" t="s">
        <v>243</v>
      </c>
      <c r="V186" s="74" t="s">
        <v>29</v>
      </c>
      <c r="W186" s="419"/>
      <c r="X186" s="419"/>
      <c r="Y186" s="419"/>
      <c r="Z186" s="419"/>
      <c r="AA186" s="419"/>
      <c r="AB186" s="419"/>
      <c r="AC186" s="419"/>
      <c r="AD186" s="419"/>
      <c r="AE186" s="419"/>
      <c r="AF186" s="419"/>
    </row>
    <row r="187" spans="1:32" s="349" customFormat="1" ht="12.75" outlineLevel="1" x14ac:dyDescent="0.2">
      <c r="B187" s="61"/>
      <c r="C187" s="77"/>
      <c r="D187" s="78"/>
      <c r="E187" s="135"/>
      <c r="F187" s="585" t="str">
        <f ca="1">'8.10'!$B$1&amp;" "&amp;'8.10'!$F$2&amp;" - "&amp;F190</f>
        <v>8.10 Algemene heffingskorting - Bedrag 2024</v>
      </c>
      <c r="J187" s="586">
        <f>'8.10'!L385</f>
        <v>3362</v>
      </c>
      <c r="K187" s="586" t="str">
        <f>'8.10'!M385</f>
        <v>euro</v>
      </c>
      <c r="S187" s="848">
        <v>1</v>
      </c>
      <c r="T187" s="349" t="s">
        <v>136</v>
      </c>
      <c r="V187" s="3197"/>
      <c r="W187" s="3068"/>
      <c r="X187" s="3068"/>
      <c r="Y187" s="3068"/>
      <c r="Z187" s="3068"/>
      <c r="AA187" s="3068"/>
      <c r="AB187" s="3068"/>
      <c r="AC187" s="3068"/>
      <c r="AD187" s="3068"/>
      <c r="AE187" s="3068"/>
      <c r="AF187" s="3069"/>
    </row>
    <row r="188" spans="1:32" s="349" customFormat="1" ht="12.75" outlineLevel="1" x14ac:dyDescent="0.2">
      <c r="B188" s="61"/>
      <c r="C188" s="77"/>
      <c r="D188" s="78"/>
      <c r="E188" s="135"/>
      <c r="F188" s="585" t="str">
        <f ca="1">'Afbouw AHK, AK, IACK'!$A$1&amp;" - "&amp;'Afbouw AHK, AK, IACK'!$I$27</f>
        <v>Afbouw AHK, AK, IACK - Percentage nog af te bouwen</v>
      </c>
      <c r="J188" s="2053">
        <f>ROUND(VLOOKUP($G184,'Afbouw AHK, AK, IACK'!$E$29:$I$45,'Afbouw AHK, AK, IACK'!$I$63,FALSE),5)</f>
        <v>0</v>
      </c>
      <c r="K188" s="349" t="s">
        <v>184</v>
      </c>
      <c r="S188" s="846"/>
      <c r="V188" s="3070"/>
      <c r="W188" s="3071"/>
      <c r="X188" s="3071"/>
      <c r="Y188" s="3071"/>
      <c r="Z188" s="3071"/>
      <c r="AA188" s="3071"/>
      <c r="AB188" s="3071"/>
      <c r="AC188" s="3071"/>
      <c r="AD188" s="3071"/>
      <c r="AE188" s="3071"/>
      <c r="AF188" s="3072"/>
    </row>
    <row r="189" spans="1:32" s="349" customFormat="1" ht="12.75" outlineLevel="1" x14ac:dyDescent="0.2">
      <c r="B189" s="61"/>
      <c r="C189" s="77"/>
      <c r="D189" s="78"/>
      <c r="E189" s="135"/>
      <c r="S189" s="843"/>
      <c r="V189" s="3070"/>
      <c r="W189" s="3071"/>
      <c r="X189" s="3071"/>
      <c r="Y189" s="3071"/>
      <c r="Z189" s="3071"/>
      <c r="AA189" s="3071"/>
      <c r="AB189" s="3071"/>
      <c r="AC189" s="3071"/>
      <c r="AD189" s="3071"/>
      <c r="AE189" s="3071"/>
      <c r="AF189" s="3072"/>
    </row>
    <row r="190" spans="1:32" s="349" customFormat="1" ht="12.75" outlineLevel="1" x14ac:dyDescent="0.2">
      <c r="A190" s="669" t="str">
        <f>INDEX(Checks!$J$42:$J$47,MATCH((SEARCH("(",formuletekst(J190))),Checks!$I$42:$I$47,0))</f>
        <v>ABO</v>
      </c>
      <c r="B190" s="61"/>
      <c r="C190" s="77"/>
      <c r="D190" s="78"/>
      <c r="E190" s="135"/>
      <c r="F190" s="372" t="str">
        <f>"Bedrag "&amp;G184</f>
        <v>Bedrag 2024</v>
      </c>
      <c r="G190" s="372"/>
      <c r="H190" s="372"/>
      <c r="I190" s="372"/>
      <c r="J190" s="1008">
        <f>CEILING(J187*J188,$S187)</f>
        <v>0</v>
      </c>
      <c r="K190" s="372" t="s">
        <v>136</v>
      </c>
      <c r="S190" s="843"/>
      <c r="V190" s="3070"/>
      <c r="W190" s="3071"/>
      <c r="X190" s="3071"/>
      <c r="Y190" s="3071"/>
      <c r="Z190" s="3071"/>
      <c r="AA190" s="3071"/>
      <c r="AB190" s="3071"/>
      <c r="AC190" s="3071"/>
      <c r="AD190" s="3071"/>
      <c r="AE190" s="3071"/>
      <c r="AF190" s="3072"/>
    </row>
    <row r="191" spans="1:32" s="349" customFormat="1" ht="12.75" outlineLevel="1" x14ac:dyDescent="0.2">
      <c r="B191" s="61"/>
      <c r="C191" s="77"/>
      <c r="D191" s="78"/>
      <c r="E191" s="135"/>
      <c r="F191" s="372"/>
      <c r="G191" s="372"/>
      <c r="H191" s="372"/>
      <c r="I191" s="372"/>
      <c r="J191" s="1008"/>
      <c r="K191" s="372"/>
      <c r="S191" s="843"/>
      <c r="V191" s="3073"/>
      <c r="W191" s="3074"/>
      <c r="X191" s="3074"/>
      <c r="Y191" s="3074"/>
      <c r="Z191" s="3074"/>
      <c r="AA191" s="3074"/>
      <c r="AB191" s="3074"/>
      <c r="AC191" s="3074"/>
      <c r="AD191" s="3074"/>
      <c r="AE191" s="3074"/>
      <c r="AF191" s="3075"/>
    </row>
    <row r="192" spans="1:32" s="349" customFormat="1" ht="12.75" x14ac:dyDescent="0.2">
      <c r="B192" s="61"/>
      <c r="C192" s="77"/>
      <c r="D192" s="78"/>
      <c r="E192" s="135"/>
    </row>
    <row r="193" spans="1:32" s="433" customFormat="1" ht="12.75" x14ac:dyDescent="0.2">
      <c r="A193" s="852" t="s">
        <v>1583</v>
      </c>
      <c r="B193" s="126"/>
      <c r="C193" s="127"/>
      <c r="D193" s="128"/>
      <c r="E193" s="129" t="s">
        <v>2</v>
      </c>
      <c r="F193" s="130"/>
      <c r="G193" s="121">
        <f>G184+1</f>
        <v>2025</v>
      </c>
      <c r="H193" s="131">
        <f>ROW(J197)-ROW()</f>
        <v>4</v>
      </c>
      <c r="S193" s="842"/>
      <c r="V193" s="598" t="s">
        <v>1175</v>
      </c>
      <c r="W193" s="533"/>
      <c r="X193" s="533"/>
      <c r="Y193" s="533"/>
      <c r="Z193" s="533"/>
      <c r="AA193" s="533"/>
      <c r="AB193" s="533"/>
      <c r="AC193" s="533"/>
      <c r="AD193" s="533"/>
      <c r="AE193" s="533"/>
      <c r="AF193" s="533"/>
    </row>
    <row r="194" spans="1:32" s="349" customFormat="1" ht="12.75" outlineLevel="1" x14ac:dyDescent="0.2">
      <c r="B194" s="61"/>
      <c r="C194" s="77"/>
      <c r="D194" s="78"/>
      <c r="E194" s="135"/>
    </row>
    <row r="195" spans="1:32" s="349" customFormat="1" ht="12.75" outlineLevel="1" x14ac:dyDescent="0.2">
      <c r="B195" s="61"/>
      <c r="C195" s="77"/>
      <c r="D195" s="78"/>
      <c r="E195" s="135" t="s">
        <v>1173</v>
      </c>
      <c r="S195" s="844" t="s">
        <v>243</v>
      </c>
      <c r="V195" s="74" t="s">
        <v>29</v>
      </c>
      <c r="W195" s="419"/>
      <c r="X195" s="419"/>
      <c r="Y195" s="419"/>
      <c r="Z195" s="419"/>
      <c r="AA195" s="419"/>
      <c r="AB195" s="419"/>
      <c r="AC195" s="419"/>
      <c r="AD195" s="419"/>
      <c r="AE195" s="419"/>
      <c r="AF195" s="419"/>
    </row>
    <row r="196" spans="1:32" s="349" customFormat="1" ht="12.75" outlineLevel="1" x14ac:dyDescent="0.2">
      <c r="B196" s="61"/>
      <c r="C196" s="77"/>
      <c r="D196" s="78"/>
      <c r="E196" s="135"/>
      <c r="F196" s="585" t="str">
        <f ca="1">'8.10'!$B$1&amp;" "&amp;'8.10'!$F$2&amp;" - "&amp;F199</f>
        <v>8.10 Algemene heffingskorting - Bedrag 2025</v>
      </c>
      <c r="J196" s="586">
        <f>'8.10'!L406</f>
        <v>3068</v>
      </c>
      <c r="K196" s="586" t="str">
        <f>'8.10'!M406</f>
        <v>euro</v>
      </c>
      <c r="S196" s="848">
        <v>1</v>
      </c>
      <c r="T196" s="349" t="s">
        <v>136</v>
      </c>
      <c r="V196" s="3197"/>
      <c r="W196" s="3068"/>
      <c r="X196" s="3068"/>
      <c r="Y196" s="3068"/>
      <c r="Z196" s="3068"/>
      <c r="AA196" s="3068"/>
      <c r="AB196" s="3068"/>
      <c r="AC196" s="3068"/>
      <c r="AD196" s="3068"/>
      <c r="AE196" s="3068"/>
      <c r="AF196" s="3069"/>
    </row>
    <row r="197" spans="1:32" s="349" customFormat="1" ht="12.75" outlineLevel="1" x14ac:dyDescent="0.2">
      <c r="B197" s="61"/>
      <c r="C197" s="77"/>
      <c r="D197" s="78"/>
      <c r="E197" s="135"/>
      <c r="F197" s="585" t="str">
        <f ca="1">'Afbouw AHK, AK, IACK'!$A$1&amp;" - "&amp;'Afbouw AHK, AK, IACK'!$I$27</f>
        <v>Afbouw AHK, AK, IACK - Percentage nog af te bouwen</v>
      </c>
      <c r="J197" s="2053">
        <f>ROUND(VLOOKUP($G193,'Afbouw AHK, AK, IACK'!$E$29:$I$45,'Afbouw AHK, AK, IACK'!$I$63,FALSE),5)</f>
        <v>0</v>
      </c>
      <c r="K197" s="349" t="s">
        <v>184</v>
      </c>
      <c r="S197" s="846"/>
      <c r="V197" s="3070"/>
      <c r="W197" s="3071"/>
      <c r="X197" s="3071"/>
      <c r="Y197" s="3071"/>
      <c r="Z197" s="3071"/>
      <c r="AA197" s="3071"/>
      <c r="AB197" s="3071"/>
      <c r="AC197" s="3071"/>
      <c r="AD197" s="3071"/>
      <c r="AE197" s="3071"/>
      <c r="AF197" s="3072"/>
    </row>
    <row r="198" spans="1:32" s="349" customFormat="1" ht="12.75" outlineLevel="1" x14ac:dyDescent="0.2">
      <c r="B198" s="61"/>
      <c r="C198" s="77"/>
      <c r="D198" s="78"/>
      <c r="E198" s="135"/>
      <c r="S198" s="843"/>
      <c r="V198" s="3070"/>
      <c r="W198" s="3071"/>
      <c r="X198" s="3071"/>
      <c r="Y198" s="3071"/>
      <c r="Z198" s="3071"/>
      <c r="AA198" s="3071"/>
      <c r="AB198" s="3071"/>
      <c r="AC198" s="3071"/>
      <c r="AD198" s="3071"/>
      <c r="AE198" s="3071"/>
      <c r="AF198" s="3072"/>
    </row>
    <row r="199" spans="1:32" s="349" customFormat="1" ht="12.75" outlineLevel="1" x14ac:dyDescent="0.2">
      <c r="A199" s="669" t="str">
        <f>INDEX(Checks!$J$42:$J$47,MATCH((SEARCH("(",formuletekst(J199))),Checks!$I$42:$I$47,0))</f>
        <v>ABO</v>
      </c>
      <c r="B199" s="61"/>
      <c r="C199" s="77"/>
      <c r="D199" s="78"/>
      <c r="E199" s="135"/>
      <c r="F199" s="372" t="str">
        <f>"Bedrag "&amp;G193</f>
        <v>Bedrag 2025</v>
      </c>
      <c r="G199" s="372"/>
      <c r="H199" s="372"/>
      <c r="I199" s="372"/>
      <c r="J199" s="1008">
        <f>CEILING(J196*J197,$S196)</f>
        <v>0</v>
      </c>
      <c r="K199" s="372" t="s">
        <v>136</v>
      </c>
      <c r="S199" s="843"/>
      <c r="V199" s="3070"/>
      <c r="W199" s="3071"/>
      <c r="X199" s="3071"/>
      <c r="Y199" s="3071"/>
      <c r="Z199" s="3071"/>
      <c r="AA199" s="3071"/>
      <c r="AB199" s="3071"/>
      <c r="AC199" s="3071"/>
      <c r="AD199" s="3071"/>
      <c r="AE199" s="3071"/>
      <c r="AF199" s="3072"/>
    </row>
    <row r="200" spans="1:32" s="349" customFormat="1" ht="12.75" outlineLevel="1" x14ac:dyDescent="0.2">
      <c r="B200" s="61"/>
      <c r="C200" s="77"/>
      <c r="D200" s="78"/>
      <c r="E200" s="135"/>
      <c r="F200" s="372"/>
      <c r="G200" s="372"/>
      <c r="H200" s="372"/>
      <c r="I200" s="372"/>
      <c r="J200" s="1008"/>
      <c r="K200" s="372"/>
      <c r="S200" s="843"/>
      <c r="V200" s="3073"/>
      <c r="W200" s="3074"/>
      <c r="X200" s="3074"/>
      <c r="Y200" s="3074"/>
      <c r="Z200" s="3074"/>
      <c r="AA200" s="3074"/>
      <c r="AB200" s="3074"/>
      <c r="AC200" s="3074"/>
      <c r="AD200" s="3074"/>
      <c r="AE200" s="3074"/>
      <c r="AF200" s="3075"/>
    </row>
    <row r="201" spans="1:32" s="349" customFormat="1" ht="12.75" x14ac:dyDescent="0.2">
      <c r="B201" s="61"/>
      <c r="C201" s="77"/>
      <c r="D201" s="78"/>
      <c r="E201" s="135"/>
    </row>
    <row r="202" spans="1:32" s="433" customFormat="1" ht="12.75" x14ac:dyDescent="0.2">
      <c r="A202" s="852" t="s">
        <v>1583</v>
      </c>
      <c r="B202" s="126"/>
      <c r="C202" s="127"/>
      <c r="D202" s="128"/>
      <c r="E202" s="129" t="s">
        <v>2</v>
      </c>
      <c r="F202" s="130"/>
      <c r="G202" s="121">
        <f>G193+1</f>
        <v>2026</v>
      </c>
      <c r="H202" s="131">
        <f>ROW(J206)-ROW()</f>
        <v>4</v>
      </c>
      <c r="S202" s="842"/>
      <c r="V202" s="598" t="s">
        <v>1175</v>
      </c>
      <c r="W202" s="533"/>
      <c r="X202" s="533"/>
      <c r="Y202" s="533"/>
      <c r="Z202" s="533"/>
      <c r="AA202" s="533"/>
      <c r="AB202" s="533"/>
      <c r="AC202" s="533"/>
      <c r="AD202" s="533"/>
      <c r="AE202" s="533"/>
      <c r="AF202" s="533"/>
    </row>
    <row r="203" spans="1:32" s="349" customFormat="1" ht="12.75" outlineLevel="1" x14ac:dyDescent="0.2">
      <c r="B203" s="61"/>
      <c r="C203" s="77"/>
      <c r="D203" s="78"/>
      <c r="E203" s="135"/>
    </row>
    <row r="204" spans="1:32" s="349" customFormat="1" ht="12.75" outlineLevel="1" x14ac:dyDescent="0.2">
      <c r="B204" s="61"/>
      <c r="C204" s="77"/>
      <c r="D204" s="78"/>
      <c r="E204" s="135" t="s">
        <v>1173</v>
      </c>
      <c r="S204" s="844" t="s">
        <v>243</v>
      </c>
      <c r="V204" s="74" t="s">
        <v>29</v>
      </c>
      <c r="W204" s="419"/>
      <c r="X204" s="419"/>
      <c r="Y204" s="419"/>
      <c r="Z204" s="419"/>
      <c r="AA204" s="419"/>
      <c r="AB204" s="419"/>
      <c r="AC204" s="419"/>
      <c r="AD204" s="419"/>
      <c r="AE204" s="419"/>
      <c r="AF204" s="419"/>
    </row>
    <row r="205" spans="1:32" s="349" customFormat="1" ht="12.75" outlineLevel="1" x14ac:dyDescent="0.2">
      <c r="B205" s="61"/>
      <c r="C205" s="77"/>
      <c r="D205" s="78"/>
      <c r="E205" s="135"/>
      <c r="F205" s="585" t="str">
        <f ca="1">'8.10'!$B$1&amp;" "&amp;'8.10'!$F$2&amp;" - "&amp;F208</f>
        <v>8.10 Algemene heffingskorting - Bedrag 2026</v>
      </c>
      <c r="J205" s="586">
        <f>'8.10'!L427</f>
        <v>3115</v>
      </c>
      <c r="K205" s="586" t="str">
        <f>'8.10'!M427</f>
        <v>euro</v>
      </c>
      <c r="S205" s="848">
        <v>1</v>
      </c>
      <c r="T205" s="349" t="s">
        <v>136</v>
      </c>
      <c r="V205" s="3197"/>
      <c r="W205" s="3068"/>
      <c r="X205" s="3068"/>
      <c r="Y205" s="3068"/>
      <c r="Z205" s="3068"/>
      <c r="AA205" s="3068"/>
      <c r="AB205" s="3068"/>
      <c r="AC205" s="3068"/>
      <c r="AD205" s="3068"/>
      <c r="AE205" s="3068"/>
      <c r="AF205" s="3069"/>
    </row>
    <row r="206" spans="1:32" s="349" customFormat="1" ht="12.75" outlineLevel="1" x14ac:dyDescent="0.2">
      <c r="B206" s="61"/>
      <c r="C206" s="77"/>
      <c r="D206" s="78"/>
      <c r="E206" s="135"/>
      <c r="F206" s="585" t="str">
        <f ca="1">'Afbouw AHK, AK, IACK'!$A$1&amp;" - "&amp;'Afbouw AHK, AK, IACK'!$I$27</f>
        <v>Afbouw AHK, AK, IACK - Percentage nog af te bouwen</v>
      </c>
      <c r="J206" s="2053">
        <f>ROUND(VLOOKUP($G202,'Afbouw AHK, AK, IACK'!$E$29:$I$61,'Afbouw AHK, AK, IACK'!$I$63,FALSE),5)</f>
        <v>0</v>
      </c>
      <c r="K206" s="349" t="s">
        <v>184</v>
      </c>
      <c r="S206" s="846"/>
      <c r="V206" s="3070"/>
      <c r="W206" s="3071"/>
      <c r="X206" s="3071"/>
      <c r="Y206" s="3071"/>
      <c r="Z206" s="3071"/>
      <c r="AA206" s="3071"/>
      <c r="AB206" s="3071"/>
      <c r="AC206" s="3071"/>
      <c r="AD206" s="3071"/>
      <c r="AE206" s="3071"/>
      <c r="AF206" s="3072"/>
    </row>
    <row r="207" spans="1:32" s="349" customFormat="1" ht="12.75" outlineLevel="1" x14ac:dyDescent="0.2">
      <c r="B207" s="61"/>
      <c r="C207" s="77"/>
      <c r="D207" s="78"/>
      <c r="E207" s="135"/>
      <c r="S207" s="843"/>
      <c r="V207" s="3070"/>
      <c r="W207" s="3071"/>
      <c r="X207" s="3071"/>
      <c r="Y207" s="3071"/>
      <c r="Z207" s="3071"/>
      <c r="AA207" s="3071"/>
      <c r="AB207" s="3071"/>
      <c r="AC207" s="3071"/>
      <c r="AD207" s="3071"/>
      <c r="AE207" s="3071"/>
      <c r="AF207" s="3072"/>
    </row>
    <row r="208" spans="1:32" s="349" customFormat="1" ht="12.75" outlineLevel="1" x14ac:dyDescent="0.2">
      <c r="A208" s="669" t="str">
        <f>INDEX(Checks!$J$42:$J$47,MATCH((SEARCH("(",formuletekst(J208))),Checks!$I$42:$I$47,0))</f>
        <v>ABO</v>
      </c>
      <c r="B208" s="61"/>
      <c r="C208" s="77"/>
      <c r="D208" s="78"/>
      <c r="E208" s="135"/>
      <c r="F208" s="372" t="str">
        <f>"Bedrag "&amp;G202</f>
        <v>Bedrag 2026</v>
      </c>
      <c r="G208" s="372"/>
      <c r="H208" s="372"/>
      <c r="I208" s="372"/>
      <c r="J208" s="1008">
        <f>CEILING(J205*J206,$S205)</f>
        <v>0</v>
      </c>
      <c r="K208" s="372" t="s">
        <v>136</v>
      </c>
      <c r="S208" s="843"/>
      <c r="V208" s="3070"/>
      <c r="W208" s="3071"/>
      <c r="X208" s="3071"/>
      <c r="Y208" s="3071"/>
      <c r="Z208" s="3071"/>
      <c r="AA208" s="3071"/>
      <c r="AB208" s="3071"/>
      <c r="AC208" s="3071"/>
      <c r="AD208" s="3071"/>
      <c r="AE208" s="3071"/>
      <c r="AF208" s="3072"/>
    </row>
    <row r="209" spans="1:32" s="349" customFormat="1" ht="12.75" outlineLevel="1" x14ac:dyDescent="0.2">
      <c r="B209" s="61"/>
      <c r="C209" s="77"/>
      <c r="D209" s="78"/>
      <c r="E209" s="135"/>
      <c r="F209" s="372"/>
      <c r="G209" s="372"/>
      <c r="H209" s="372"/>
      <c r="I209" s="372"/>
      <c r="J209" s="1008"/>
      <c r="K209" s="372"/>
      <c r="S209" s="843"/>
      <c r="V209" s="3073"/>
      <c r="W209" s="3074"/>
      <c r="X209" s="3074"/>
      <c r="Y209" s="3074"/>
      <c r="Z209" s="3074"/>
      <c r="AA209" s="3074"/>
      <c r="AB209" s="3074"/>
      <c r="AC209" s="3074"/>
      <c r="AD209" s="3074"/>
      <c r="AE209" s="3074"/>
      <c r="AF209" s="3075"/>
    </row>
    <row r="210" spans="1:32" s="349" customFormat="1" ht="12.75" x14ac:dyDescent="0.2">
      <c r="B210" s="61"/>
      <c r="C210" s="77"/>
      <c r="D210" s="78"/>
      <c r="E210" s="135"/>
    </row>
    <row r="211" spans="1:32" s="433" customFormat="1" ht="12.75" x14ac:dyDescent="0.2">
      <c r="A211" s="852" t="s">
        <v>1583</v>
      </c>
      <c r="B211" s="126"/>
      <c r="C211" s="127"/>
      <c r="D211" s="128"/>
      <c r="E211" s="129" t="s">
        <v>2</v>
      </c>
      <c r="F211" s="130"/>
      <c r="G211" s="121">
        <f>G202+1</f>
        <v>2027</v>
      </c>
      <c r="H211" s="131">
        <f>ROW(J215)-ROW()</f>
        <v>4</v>
      </c>
      <c r="S211" s="842"/>
      <c r="V211" s="598" t="s">
        <v>1175</v>
      </c>
      <c r="W211" s="533"/>
      <c r="X211" s="533"/>
      <c r="Y211" s="533"/>
      <c r="Z211" s="533"/>
      <c r="AA211" s="533"/>
      <c r="AB211" s="533"/>
      <c r="AC211" s="533"/>
      <c r="AD211" s="533"/>
      <c r="AE211" s="533"/>
      <c r="AF211" s="533"/>
    </row>
    <row r="212" spans="1:32" s="349" customFormat="1" ht="12.75" outlineLevel="1" x14ac:dyDescent="0.2">
      <c r="B212" s="61"/>
      <c r="C212" s="77"/>
      <c r="D212" s="78"/>
      <c r="E212" s="135"/>
    </row>
    <row r="213" spans="1:32" s="349" customFormat="1" ht="12.75" outlineLevel="1" x14ac:dyDescent="0.2">
      <c r="B213" s="61"/>
      <c r="C213" s="77"/>
      <c r="D213" s="78"/>
      <c r="E213" s="135" t="s">
        <v>1173</v>
      </c>
      <c r="S213" s="844" t="s">
        <v>243</v>
      </c>
      <c r="V213" s="74" t="s">
        <v>29</v>
      </c>
      <c r="W213" s="419"/>
      <c r="X213" s="419"/>
      <c r="Y213" s="419"/>
      <c r="Z213" s="419"/>
      <c r="AA213" s="419"/>
      <c r="AB213" s="419"/>
      <c r="AC213" s="419"/>
      <c r="AD213" s="419"/>
      <c r="AE213" s="419"/>
      <c r="AF213" s="419"/>
    </row>
    <row r="214" spans="1:32" s="349" customFormat="1" ht="12.75" outlineLevel="1" x14ac:dyDescent="0.2">
      <c r="B214" s="61"/>
      <c r="C214" s="77"/>
      <c r="D214" s="78"/>
      <c r="E214" s="135"/>
      <c r="F214" s="585" t="str">
        <f ca="1">'8.10'!$B$1&amp;" "&amp;'8.10'!$F$2&amp;" - "&amp;F217</f>
        <v>8.10 Algemene heffingskorting - Bedrag 2027</v>
      </c>
      <c r="J214" s="586">
        <f>'8.10'!L448</f>
        <v>3115</v>
      </c>
      <c r="K214" s="586" t="str">
        <f>'8.10'!M448</f>
        <v>euro</v>
      </c>
      <c r="S214" s="848">
        <v>1</v>
      </c>
      <c r="T214" s="349" t="s">
        <v>136</v>
      </c>
      <c r="V214" s="3197"/>
      <c r="W214" s="3068"/>
      <c r="X214" s="3068"/>
      <c r="Y214" s="3068"/>
      <c r="Z214" s="3068"/>
      <c r="AA214" s="3068"/>
      <c r="AB214" s="3068"/>
      <c r="AC214" s="3068"/>
      <c r="AD214" s="3068"/>
      <c r="AE214" s="3068"/>
      <c r="AF214" s="3069"/>
    </row>
    <row r="215" spans="1:32" s="349" customFormat="1" ht="12.75" outlineLevel="1" x14ac:dyDescent="0.2">
      <c r="B215" s="61"/>
      <c r="C215" s="77"/>
      <c r="D215" s="78"/>
      <c r="E215" s="135"/>
      <c r="F215" s="585" t="str">
        <f ca="1">'Afbouw AHK, AK, IACK'!$A$1&amp;" - "&amp;'Afbouw AHK, AK, IACK'!$I$27</f>
        <v>Afbouw AHK, AK, IACK - Percentage nog af te bouwen</v>
      </c>
      <c r="J215" s="2053">
        <f>ROUND(VLOOKUP($G211,'Afbouw AHK, AK, IACK'!$E$29:$I$61,'Afbouw AHK, AK, IACK'!$I$63,FALSE),5)</f>
        <v>0</v>
      </c>
      <c r="K215" s="349" t="s">
        <v>184</v>
      </c>
      <c r="S215" s="846"/>
      <c r="V215" s="3070"/>
      <c r="W215" s="3071"/>
      <c r="X215" s="3071"/>
      <c r="Y215" s="3071"/>
      <c r="Z215" s="3071"/>
      <c r="AA215" s="3071"/>
      <c r="AB215" s="3071"/>
      <c r="AC215" s="3071"/>
      <c r="AD215" s="3071"/>
      <c r="AE215" s="3071"/>
      <c r="AF215" s="3072"/>
    </row>
    <row r="216" spans="1:32" s="349" customFormat="1" ht="12.75" outlineLevel="1" x14ac:dyDescent="0.2">
      <c r="B216" s="61"/>
      <c r="C216" s="77"/>
      <c r="D216" s="78"/>
      <c r="E216" s="135"/>
      <c r="S216" s="843"/>
      <c r="V216" s="3070"/>
      <c r="W216" s="3071"/>
      <c r="X216" s="3071"/>
      <c r="Y216" s="3071"/>
      <c r="Z216" s="3071"/>
      <c r="AA216" s="3071"/>
      <c r="AB216" s="3071"/>
      <c r="AC216" s="3071"/>
      <c r="AD216" s="3071"/>
      <c r="AE216" s="3071"/>
      <c r="AF216" s="3072"/>
    </row>
    <row r="217" spans="1:32" s="349" customFormat="1" ht="12.75" outlineLevel="1" x14ac:dyDescent="0.2">
      <c r="A217" s="669" t="str">
        <f>INDEX(Checks!$J$42:$J$47,MATCH((SEARCH("(",formuletekst(J217))),Checks!$I$42:$I$47,0))</f>
        <v>ABO</v>
      </c>
      <c r="B217" s="61"/>
      <c r="C217" s="77"/>
      <c r="D217" s="78"/>
      <c r="E217" s="135"/>
      <c r="F217" s="372" t="str">
        <f>"Bedrag "&amp;G211</f>
        <v>Bedrag 2027</v>
      </c>
      <c r="G217" s="372"/>
      <c r="H217" s="372"/>
      <c r="I217" s="372"/>
      <c r="J217" s="1008">
        <f>CEILING(J214*J215,$S214)</f>
        <v>0</v>
      </c>
      <c r="K217" s="372" t="s">
        <v>136</v>
      </c>
      <c r="S217" s="843"/>
      <c r="V217" s="3070"/>
      <c r="W217" s="3071"/>
      <c r="X217" s="3071"/>
      <c r="Y217" s="3071"/>
      <c r="Z217" s="3071"/>
      <c r="AA217" s="3071"/>
      <c r="AB217" s="3071"/>
      <c r="AC217" s="3071"/>
      <c r="AD217" s="3071"/>
      <c r="AE217" s="3071"/>
      <c r="AF217" s="3072"/>
    </row>
    <row r="218" spans="1:32" s="349" customFormat="1" ht="12.75" outlineLevel="1" x14ac:dyDescent="0.2">
      <c r="B218" s="61"/>
      <c r="C218" s="77"/>
      <c r="D218" s="78"/>
      <c r="E218" s="135"/>
      <c r="F218" s="372"/>
      <c r="G218" s="372"/>
      <c r="H218" s="372"/>
      <c r="I218" s="372"/>
      <c r="J218" s="1008"/>
      <c r="K218" s="372"/>
      <c r="S218" s="843"/>
      <c r="V218" s="3073"/>
      <c r="W218" s="3074"/>
      <c r="X218" s="3074"/>
      <c r="Y218" s="3074"/>
      <c r="Z218" s="3074"/>
      <c r="AA218" s="3074"/>
      <c r="AB218" s="3074"/>
      <c r="AC218" s="3074"/>
      <c r="AD218" s="3074"/>
      <c r="AE218" s="3074"/>
      <c r="AF218" s="3075"/>
    </row>
    <row r="219" spans="1:32" s="349" customFormat="1" ht="12.75" x14ac:dyDescent="0.2">
      <c r="B219" s="61"/>
      <c r="C219" s="77"/>
      <c r="D219" s="78"/>
      <c r="E219" s="135"/>
    </row>
    <row r="220" spans="1:32" s="433" customFormat="1" ht="12.75" x14ac:dyDescent="0.2">
      <c r="A220" s="852" t="s">
        <v>1583</v>
      </c>
      <c r="B220" s="126"/>
      <c r="C220" s="127"/>
      <c r="D220" s="128"/>
      <c r="E220" s="129" t="s">
        <v>2</v>
      </c>
      <c r="F220" s="130"/>
      <c r="G220" s="121">
        <f>G211+1</f>
        <v>2028</v>
      </c>
      <c r="H220" s="131">
        <f>ROW(J224)-ROW()</f>
        <v>4</v>
      </c>
      <c r="S220" s="842"/>
      <c r="V220" s="598" t="s">
        <v>1175</v>
      </c>
      <c r="W220" s="533"/>
      <c r="X220" s="533"/>
      <c r="Y220" s="533"/>
      <c r="Z220" s="533"/>
      <c r="AA220" s="533"/>
      <c r="AB220" s="533"/>
      <c r="AC220" s="533"/>
      <c r="AD220" s="533"/>
      <c r="AE220" s="533"/>
      <c r="AF220" s="533"/>
    </row>
    <row r="221" spans="1:32" s="349" customFormat="1" ht="12.75" outlineLevel="1" x14ac:dyDescent="0.2">
      <c r="B221" s="61"/>
      <c r="C221" s="77"/>
      <c r="D221" s="78"/>
      <c r="E221" s="135"/>
    </row>
    <row r="222" spans="1:32" s="349" customFormat="1" ht="12.75" outlineLevel="1" x14ac:dyDescent="0.2">
      <c r="B222" s="61"/>
      <c r="C222" s="77"/>
      <c r="D222" s="78"/>
      <c r="E222" s="135" t="s">
        <v>1173</v>
      </c>
      <c r="S222" s="844" t="s">
        <v>243</v>
      </c>
      <c r="V222" s="74" t="s">
        <v>29</v>
      </c>
      <c r="W222" s="419"/>
      <c r="X222" s="419"/>
      <c r="Y222" s="419"/>
      <c r="Z222" s="419"/>
      <c r="AA222" s="419"/>
      <c r="AB222" s="419"/>
      <c r="AC222" s="419"/>
      <c r="AD222" s="419"/>
      <c r="AE222" s="419"/>
      <c r="AF222" s="419"/>
    </row>
    <row r="223" spans="1:32" s="349" customFormat="1" ht="12.75" outlineLevel="1" x14ac:dyDescent="0.2">
      <c r="B223" s="61"/>
      <c r="C223" s="77"/>
      <c r="D223" s="78"/>
      <c r="E223" s="135"/>
      <c r="F223" s="585" t="str">
        <f ca="1">'8.10'!$B$1&amp;" "&amp;'8.10'!$F$2&amp;" - "&amp;F226</f>
        <v>8.10 Algemene heffingskorting - Bedrag 2028</v>
      </c>
      <c r="J223" s="586">
        <f>'8.10'!L469</f>
        <v>3115</v>
      </c>
      <c r="K223" s="586" t="str">
        <f>'8.10'!M469</f>
        <v>euro</v>
      </c>
      <c r="S223" s="848">
        <v>1</v>
      </c>
      <c r="T223" s="349" t="s">
        <v>136</v>
      </c>
      <c r="V223" s="3197" t="s">
        <v>2896</v>
      </c>
      <c r="W223" s="3068"/>
      <c r="X223" s="3068"/>
      <c r="Y223" s="3068"/>
      <c r="Z223" s="3068"/>
      <c r="AA223" s="3068"/>
      <c r="AB223" s="3068"/>
      <c r="AC223" s="3068"/>
      <c r="AD223" s="3068"/>
      <c r="AE223" s="3068"/>
      <c r="AF223" s="3069"/>
    </row>
    <row r="224" spans="1:32" s="349" customFormat="1" ht="12.75" outlineLevel="1" x14ac:dyDescent="0.2">
      <c r="B224" s="61"/>
      <c r="C224" s="77"/>
      <c r="D224" s="78"/>
      <c r="E224" s="135"/>
      <c r="F224" s="585" t="str">
        <f ca="1">'Afbouw AHK, AK, IACK'!$A$1&amp;" - "&amp;'Afbouw AHK, AK, IACK'!$I$27</f>
        <v>Afbouw AHK, AK, IACK - Percentage nog af te bouwen</v>
      </c>
      <c r="J224" s="2053">
        <f>ROUND(VLOOKUP($G220,'Afbouw AHK, AK, IACK'!$E$29:$I$61,'Afbouw AHK, AK, IACK'!$I$63,FALSE),5)</f>
        <v>0.55000000000000004</v>
      </c>
      <c r="K224" s="349" t="s">
        <v>184</v>
      </c>
      <c r="S224" s="846"/>
      <c r="V224" s="3070"/>
      <c r="W224" s="3071"/>
      <c r="X224" s="3071"/>
      <c r="Y224" s="3071"/>
      <c r="Z224" s="3071"/>
      <c r="AA224" s="3071"/>
      <c r="AB224" s="3071"/>
      <c r="AC224" s="3071"/>
      <c r="AD224" s="3071"/>
      <c r="AE224" s="3071"/>
      <c r="AF224" s="3072"/>
    </row>
    <row r="225" spans="1:32" s="349" customFormat="1" ht="12.75" outlineLevel="1" x14ac:dyDescent="0.2">
      <c r="B225" s="61"/>
      <c r="C225" s="77"/>
      <c r="D225" s="78"/>
      <c r="E225" s="135"/>
      <c r="S225" s="843"/>
      <c r="V225" s="3070"/>
      <c r="W225" s="3071"/>
      <c r="X225" s="3071"/>
      <c r="Y225" s="3071"/>
      <c r="Z225" s="3071"/>
      <c r="AA225" s="3071"/>
      <c r="AB225" s="3071"/>
      <c r="AC225" s="3071"/>
      <c r="AD225" s="3071"/>
      <c r="AE225" s="3071"/>
      <c r="AF225" s="3072"/>
    </row>
    <row r="226" spans="1:32" s="349" customFormat="1" ht="12.75" outlineLevel="1" x14ac:dyDescent="0.2">
      <c r="A226" s="669" t="str">
        <f>INDEX(Checks!$J$42:$J$47,MATCH((SEARCH("(",formuletekst(J226))),Checks!$I$42:$I$47,0))</f>
        <v>ABO</v>
      </c>
      <c r="B226" s="61"/>
      <c r="C226" s="77"/>
      <c r="D226" s="78"/>
      <c r="E226" s="135"/>
      <c r="F226" s="372" t="str">
        <f>"Bedrag "&amp;G220</f>
        <v>Bedrag 2028</v>
      </c>
      <c r="G226" s="372"/>
      <c r="H226" s="372"/>
      <c r="I226" s="372"/>
      <c r="J226" s="1008">
        <f>CEILING(J223*J224,$S223)</f>
        <v>1714</v>
      </c>
      <c r="K226" s="372" t="s">
        <v>136</v>
      </c>
      <c r="S226" s="843"/>
      <c r="V226" s="3070"/>
      <c r="W226" s="3071"/>
      <c r="X226" s="3071"/>
      <c r="Y226" s="3071"/>
      <c r="Z226" s="3071"/>
      <c r="AA226" s="3071"/>
      <c r="AB226" s="3071"/>
      <c r="AC226" s="3071"/>
      <c r="AD226" s="3071"/>
      <c r="AE226" s="3071"/>
      <c r="AF226" s="3072"/>
    </row>
    <row r="227" spans="1:32" s="349" customFormat="1" ht="12.75" outlineLevel="1" x14ac:dyDescent="0.2">
      <c r="B227" s="61"/>
      <c r="C227" s="77"/>
      <c r="D227" s="78"/>
      <c r="E227" s="135"/>
      <c r="F227" s="372"/>
      <c r="G227" s="372"/>
      <c r="H227" s="372"/>
      <c r="I227" s="372"/>
      <c r="J227" s="1008"/>
      <c r="K227" s="372"/>
      <c r="S227" s="843"/>
      <c r="V227" s="3073"/>
      <c r="W227" s="3074"/>
      <c r="X227" s="3074"/>
      <c r="Y227" s="3074"/>
      <c r="Z227" s="3074"/>
      <c r="AA227" s="3074"/>
      <c r="AB227" s="3074"/>
      <c r="AC227" s="3074"/>
      <c r="AD227" s="3074"/>
      <c r="AE227" s="3074"/>
      <c r="AF227" s="3075"/>
    </row>
    <row r="228" spans="1:32" s="349" customFormat="1" ht="12.75" x14ac:dyDescent="0.2">
      <c r="B228" s="61"/>
      <c r="C228" s="77"/>
      <c r="D228" s="78"/>
      <c r="E228" s="135"/>
    </row>
  </sheetData>
  <mergeCells count="24">
    <mergeCell ref="V205:AF209"/>
    <mergeCell ref="V214:AF218"/>
    <mergeCell ref="V223:AF227"/>
    <mergeCell ref="V196:AF200"/>
    <mergeCell ref="V133:AF137"/>
    <mergeCell ref="V169:AF173"/>
    <mergeCell ref="V187:AF191"/>
    <mergeCell ref="V178:AF182"/>
    <mergeCell ref="V160:AF164"/>
    <mergeCell ref="V151:AF155"/>
    <mergeCell ref="V142:AF146"/>
    <mergeCell ref="P1:Q1"/>
    <mergeCell ref="V106:AF110"/>
    <mergeCell ref="V115:AF119"/>
    <mergeCell ref="V124:AF128"/>
    <mergeCell ref="V60:AF64"/>
    <mergeCell ref="V69:AF73"/>
    <mergeCell ref="V83:AF87"/>
    <mergeCell ref="V97:AF101"/>
    <mergeCell ref="F6:Q13"/>
    <mergeCell ref="F18:Q22"/>
    <mergeCell ref="V42:AF46"/>
    <mergeCell ref="V33:AF37"/>
    <mergeCell ref="V51:AF55"/>
  </mergeCells>
  <hyperlinks>
    <hyperlink ref="P1:Q1" location="Index!A1" display="Terug naar Index" xr:uid="{00000000-0004-0000-2600-000000000000}"/>
  </hyperlinks>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8">
    <tabColor theme="2" tint="-9.9978637043366805E-2"/>
  </sheetPr>
  <dimension ref="A1:AH483"/>
  <sheetViews>
    <sheetView showGridLines="0" zoomScale="85" zoomScaleNormal="85" workbookViewId="0">
      <pane ySplit="2" topLeftCell="A406" activePane="bottomLeft" state="frozen"/>
      <selection activeCell="B555" sqref="B555"/>
      <selection pane="bottomLeft" activeCell="K436" sqref="K436"/>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6" width="12.5703125" customWidth="1"/>
    <col min="7" max="7" width="13" customWidth="1"/>
    <col min="8" max="8" width="15.42578125" customWidth="1"/>
    <col min="9" max="9" width="16.42578125" bestFit="1" customWidth="1"/>
    <col min="10" max="10" width="9.5703125" customWidth="1"/>
    <col min="11" max="11" width="8.5703125" customWidth="1"/>
    <col min="12" max="12" width="10.5703125" bestFit="1" customWidth="1"/>
    <col min="13" max="13" width="9.42578125" bestFit="1" customWidth="1"/>
    <col min="15" max="15" width="9.5703125" customWidth="1"/>
    <col min="16" max="16" width="9" customWidth="1"/>
    <col min="17" max="17" width="9" bestFit="1" customWidth="1"/>
    <col min="19" max="19" width="14.42578125" customWidth="1"/>
    <col min="21" max="21" width="9.42578125" bestFit="1" customWidth="1"/>
    <col min="23" max="23" width="9.42578125" bestFit="1" customWidth="1"/>
  </cols>
  <sheetData>
    <row r="1" spans="2:19" s="2" customFormat="1" x14ac:dyDescent="0.25">
      <c r="B1" s="17" t="str">
        <f ca="1" xml:space="preserve"> RIGHT(CELL("filename", $B$1), LEN(CELL("filename", $B$1)) - SEARCH("]", CELL("filename", $B$1)))</f>
        <v>8.10</v>
      </c>
      <c r="C1" s="18"/>
      <c r="D1" s="19"/>
      <c r="E1" s="19"/>
      <c r="G1" s="3"/>
      <c r="H1" s="4"/>
      <c r="I1" s="4"/>
      <c r="J1" s="4"/>
      <c r="K1" s="19"/>
      <c r="L1" s="4"/>
      <c r="M1" s="4"/>
      <c r="N1" s="4"/>
      <c r="P1" s="3017" t="s">
        <v>1208</v>
      </c>
      <c r="Q1" s="3017"/>
    </row>
    <row r="2" spans="2:19" s="4" customFormat="1" x14ac:dyDescent="0.25">
      <c r="B2" s="21"/>
      <c r="C2" s="18"/>
      <c r="D2" s="19"/>
      <c r="E2" s="19"/>
      <c r="F2" s="11" t="s">
        <v>687</v>
      </c>
      <c r="K2" s="19"/>
    </row>
    <row r="3" spans="2:19" s="2" customFormat="1" x14ac:dyDescent="0.25">
      <c r="B3" s="21"/>
      <c r="C3" s="18"/>
      <c r="D3" s="19"/>
      <c r="E3" s="19"/>
      <c r="F3" s="11"/>
      <c r="K3" s="25"/>
      <c r="S3" s="4"/>
    </row>
    <row r="4" spans="2:19" s="4" customFormat="1" x14ac:dyDescent="0.25">
      <c r="B4" s="21"/>
      <c r="C4" s="22" t="s">
        <v>10</v>
      </c>
      <c r="D4" s="19"/>
      <c r="E4" s="19"/>
      <c r="F4" s="11"/>
    </row>
    <row r="5" spans="2:19" s="4" customFormat="1" outlineLevel="1" x14ac:dyDescent="0.25">
      <c r="B5" s="21"/>
      <c r="C5" s="18"/>
      <c r="D5" s="21" t="s">
        <v>11</v>
      </c>
      <c r="E5" s="19"/>
      <c r="F5" s="11"/>
    </row>
    <row r="6" spans="2:19" s="4" customFormat="1" ht="12.75" customHeight="1" outlineLevel="1" x14ac:dyDescent="0.25">
      <c r="B6" s="21"/>
      <c r="C6" s="18"/>
      <c r="D6" s="19"/>
      <c r="E6" s="19"/>
      <c r="F6" s="2999" t="s">
        <v>688</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548"/>
      <c r="G14" s="548"/>
      <c r="H14" s="548"/>
      <c r="I14" s="548"/>
      <c r="J14" s="548"/>
      <c r="K14" s="548"/>
      <c r="L14" s="548"/>
      <c r="M14" s="548"/>
      <c r="N14" s="548"/>
      <c r="O14" s="548"/>
      <c r="P14" s="548"/>
      <c r="Q14" s="548"/>
    </row>
    <row r="15" spans="2:19" s="4" customFormat="1" ht="15.75" customHeight="1" outlineLevel="1" x14ac:dyDescent="0.25">
      <c r="B15" s="21"/>
      <c r="C15" s="18"/>
      <c r="D15" s="19"/>
      <c r="E15" s="19"/>
      <c r="F15" s="689" t="s">
        <v>690</v>
      </c>
      <c r="G15" s="548"/>
      <c r="H15" s="548"/>
      <c r="I15" s="548"/>
      <c r="J15" s="548"/>
      <c r="K15" s="548"/>
      <c r="L15" s="548"/>
      <c r="M15" s="548"/>
      <c r="N15" s="548"/>
      <c r="O15" s="548"/>
      <c r="P15" s="548"/>
      <c r="Q15" s="548"/>
    </row>
    <row r="16" spans="2:19" s="4" customFormat="1" ht="12.75" outlineLevel="1" x14ac:dyDescent="0.25">
      <c r="B16" s="21"/>
      <c r="C16" s="18"/>
      <c r="D16" s="19"/>
      <c r="E16" s="19"/>
      <c r="F16" s="12"/>
    </row>
    <row r="17" spans="1:32" s="4" customFormat="1" outlineLevel="1" x14ac:dyDescent="0.25">
      <c r="B17" s="21"/>
      <c r="C17" s="18"/>
      <c r="D17" s="21" t="s">
        <v>12</v>
      </c>
      <c r="E17" s="21"/>
      <c r="F17" s="11"/>
    </row>
    <row r="18" spans="1:32" s="4" customFormat="1" ht="12.75" customHeight="1" outlineLevel="1" x14ac:dyDescent="0.25">
      <c r="B18" s="21"/>
      <c r="C18" s="18"/>
      <c r="D18" s="19"/>
      <c r="E18" s="19"/>
      <c r="F18" s="2999" t="s">
        <v>689</v>
      </c>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27" customFormat="1" ht="12.75" x14ac:dyDescent="0.25">
      <c r="B24" s="53"/>
      <c r="C24" s="54" t="s">
        <v>691</v>
      </c>
      <c r="D24" s="55"/>
      <c r="E24" s="56"/>
      <c r="S24" s="26"/>
    </row>
    <row r="25" spans="1:32" s="349" customFormat="1" ht="12.75" x14ac:dyDescent="0.2">
      <c r="B25" s="61"/>
      <c r="C25" s="77"/>
      <c r="D25" s="347" t="s">
        <v>228</v>
      </c>
      <c r="E25" s="135"/>
      <c r="S25" s="75"/>
      <c r="T25" s="52"/>
      <c r="U25" s="52"/>
      <c r="V25" s="52"/>
      <c r="W25" s="52"/>
    </row>
    <row r="26" spans="1:32" s="349" customFormat="1" ht="12.75" x14ac:dyDescent="0.2">
      <c r="B26" s="61"/>
      <c r="C26" s="77"/>
      <c r="D26" s="78"/>
      <c r="E26" s="135"/>
      <c r="F26" s="349" t="s">
        <v>692</v>
      </c>
      <c r="J26" s="528">
        <v>1507</v>
      </c>
      <c r="K26" s="399" t="s">
        <v>136</v>
      </c>
      <c r="L26" s="667"/>
      <c r="O26" s="399"/>
    </row>
    <row r="28" spans="1:32" x14ac:dyDescent="0.25">
      <c r="E28" s="372" t="s">
        <v>693</v>
      </c>
    </row>
    <row r="30" spans="1:32" s="433" customFormat="1" ht="12.75" x14ac:dyDescent="0.2">
      <c r="A30" s="852" t="s">
        <v>1583</v>
      </c>
      <c r="B30" s="127"/>
      <c r="C30" s="128"/>
      <c r="D30" s="129" t="s">
        <v>21</v>
      </c>
      <c r="E30" s="130"/>
      <c r="F30" s="131"/>
      <c r="G30" s="130" t="s">
        <v>393</v>
      </c>
      <c r="H30" s="131"/>
    </row>
    <row r="31" spans="1:32" s="349" customFormat="1" ht="12" customHeight="1" outlineLevel="1" x14ac:dyDescent="0.2">
      <c r="B31" s="61"/>
      <c r="C31" s="77"/>
      <c r="D31" s="78"/>
      <c r="E31" s="135"/>
    </row>
    <row r="32" spans="1:32" s="349" customFormat="1" ht="12" customHeight="1" outlineLevel="1" x14ac:dyDescent="0.2">
      <c r="B32" s="61"/>
      <c r="C32" s="77"/>
      <c r="D32" s="78"/>
      <c r="E32" s="135"/>
      <c r="S32" s="372" t="s">
        <v>243</v>
      </c>
      <c r="V32" s="74" t="s">
        <v>29</v>
      </c>
      <c r="W32" s="419"/>
      <c r="X32" s="419"/>
      <c r="Y32" s="419"/>
      <c r="Z32" s="419"/>
      <c r="AA32" s="419"/>
      <c r="AB32" s="419"/>
      <c r="AC32" s="419"/>
      <c r="AD32" s="419"/>
      <c r="AE32" s="419"/>
      <c r="AF32" s="419"/>
    </row>
    <row r="33" spans="1:32" s="349" customFormat="1" ht="12" customHeight="1" outlineLevel="1" x14ac:dyDescent="0.2">
      <c r="B33" s="61"/>
      <c r="C33" s="77"/>
      <c r="D33" s="78"/>
      <c r="E33" s="135"/>
      <c r="S33" s="528">
        <v>1</v>
      </c>
      <c r="T33" s="349" t="s">
        <v>136</v>
      </c>
      <c r="V33" s="3067" t="s">
        <v>694</v>
      </c>
      <c r="W33" s="3068"/>
      <c r="X33" s="3068"/>
      <c r="Y33" s="3068"/>
      <c r="Z33" s="3068"/>
      <c r="AA33" s="3068"/>
      <c r="AB33" s="3068"/>
      <c r="AC33" s="3068"/>
      <c r="AD33" s="3068"/>
      <c r="AE33" s="3068"/>
      <c r="AF33" s="3069"/>
    </row>
    <row r="34" spans="1:32" s="349" customFormat="1" ht="12" customHeight="1" outlineLevel="1" x14ac:dyDescent="0.2">
      <c r="B34" s="61"/>
      <c r="C34" s="77"/>
      <c r="D34" s="78"/>
      <c r="E34" s="135"/>
      <c r="F34" s="349" t="str">
        <f>"Bedrag "&amp;D30</f>
        <v>Bedrag Jaar 2001</v>
      </c>
      <c r="J34" s="528">
        <v>1576</v>
      </c>
      <c r="K34" s="399" t="s">
        <v>136</v>
      </c>
      <c r="L34" s="669"/>
      <c r="S34" s="662"/>
      <c r="T34" s="399"/>
      <c r="V34" s="3070"/>
      <c r="W34" s="3071"/>
      <c r="X34" s="3071"/>
      <c r="Y34" s="3071"/>
      <c r="Z34" s="3071"/>
      <c r="AA34" s="3071"/>
      <c r="AB34" s="3071"/>
      <c r="AC34" s="3071"/>
      <c r="AD34" s="3071"/>
      <c r="AE34" s="3071"/>
      <c r="AF34" s="3072"/>
    </row>
    <row r="35" spans="1:32" s="349" customFormat="1" ht="12" customHeight="1" outlineLevel="1" x14ac:dyDescent="0.2">
      <c r="B35" s="61"/>
      <c r="C35" s="77"/>
      <c r="D35" s="78"/>
      <c r="E35" s="135"/>
      <c r="J35" s="531"/>
      <c r="K35" s="399"/>
      <c r="L35" s="669"/>
      <c r="O35" s="399"/>
      <c r="V35" s="3070"/>
      <c r="W35" s="3071"/>
      <c r="X35" s="3071"/>
      <c r="Y35" s="3071"/>
      <c r="Z35" s="3071"/>
      <c r="AA35" s="3071"/>
      <c r="AB35" s="3071"/>
      <c r="AC35" s="3071"/>
      <c r="AD35" s="3071"/>
      <c r="AE35" s="3071"/>
      <c r="AF35" s="3072"/>
    </row>
    <row r="36" spans="1:32" s="349" customFormat="1" ht="12" customHeight="1" outlineLevel="1" x14ac:dyDescent="0.2">
      <c r="B36" s="61"/>
      <c r="C36" s="77"/>
      <c r="D36" s="78"/>
      <c r="E36" s="135"/>
      <c r="J36" s="531"/>
      <c r="K36" s="399"/>
      <c r="L36" s="669"/>
      <c r="V36" s="3070"/>
      <c r="W36" s="3071"/>
      <c r="X36" s="3071"/>
      <c r="Y36" s="3071"/>
      <c r="Z36" s="3071"/>
      <c r="AA36" s="3071"/>
      <c r="AB36" s="3071"/>
      <c r="AC36" s="3071"/>
      <c r="AD36" s="3071"/>
      <c r="AE36" s="3071"/>
      <c r="AF36" s="3072"/>
    </row>
    <row r="37" spans="1:32" s="349" customFormat="1" ht="12" customHeight="1" outlineLevel="1" x14ac:dyDescent="0.2">
      <c r="B37" s="61"/>
      <c r="C37" s="77"/>
      <c r="D37" s="78"/>
      <c r="E37" s="135"/>
      <c r="J37" s="531"/>
      <c r="K37" s="399"/>
      <c r="L37" s="669"/>
      <c r="V37" s="3073"/>
      <c r="W37" s="3074"/>
      <c r="X37" s="3074"/>
      <c r="Y37" s="3074"/>
      <c r="Z37" s="3074"/>
      <c r="AA37" s="3074"/>
      <c r="AB37" s="3074"/>
      <c r="AC37" s="3074"/>
      <c r="AD37" s="3074"/>
      <c r="AE37" s="3074"/>
      <c r="AF37" s="3075"/>
    </row>
    <row r="38" spans="1:32" s="349" customFormat="1" ht="12.75" x14ac:dyDescent="0.2">
      <c r="B38" s="61"/>
      <c r="C38" s="77"/>
      <c r="D38" s="78"/>
      <c r="E38" s="135"/>
    </row>
    <row r="39" spans="1:32" s="433" customFormat="1" ht="12.75" x14ac:dyDescent="0.2">
      <c r="A39" s="852" t="s">
        <v>1583</v>
      </c>
      <c r="B39" s="126"/>
      <c r="C39" s="127"/>
      <c r="D39" s="128"/>
      <c r="E39" s="129" t="s">
        <v>2</v>
      </c>
      <c r="F39" s="130"/>
      <c r="G39" s="121">
        <v>2002</v>
      </c>
      <c r="H39" s="131">
        <f>ROW(J43)-ROW()</f>
        <v>4</v>
      </c>
      <c r="V39" s="533"/>
      <c r="W39" s="533"/>
      <c r="X39" s="533"/>
      <c r="Y39" s="533"/>
      <c r="Z39" s="533"/>
      <c r="AA39" s="533"/>
      <c r="AB39" s="533"/>
      <c r="AC39" s="533"/>
      <c r="AD39" s="533"/>
      <c r="AE39" s="533"/>
      <c r="AF39" s="533"/>
    </row>
    <row r="40" spans="1:32" s="349" customFormat="1" ht="12" customHeight="1" outlineLevel="1" x14ac:dyDescent="0.2">
      <c r="B40" s="61"/>
      <c r="C40" s="77"/>
      <c r="D40" s="78"/>
      <c r="E40" s="135"/>
    </row>
    <row r="41" spans="1:32" s="349" customFormat="1" ht="12" customHeight="1" outlineLevel="1" thickBot="1" x14ac:dyDescent="0.25">
      <c r="B41" s="61"/>
      <c r="C41" s="77"/>
      <c r="D41" s="78"/>
      <c r="E41" s="135"/>
      <c r="G41" s="85" t="s">
        <v>0</v>
      </c>
      <c r="H41" s="122">
        <f>$G39</f>
        <v>2002</v>
      </c>
      <c r="I41" s="348">
        <f>VLOOKUP($H41,'TCF en bruto WML'!$G$13:$J$76,'TCF en bruto WML'!$J$78,FALSE)</f>
        <v>1.0309999999999999</v>
      </c>
      <c r="S41" s="372" t="s">
        <v>243</v>
      </c>
      <c r="V41" s="74" t="s">
        <v>29</v>
      </c>
      <c r="W41" s="419"/>
      <c r="X41" s="419"/>
      <c r="Y41" s="419"/>
      <c r="Z41" s="419"/>
      <c r="AA41" s="419"/>
      <c r="AB41" s="419"/>
      <c r="AC41" s="419"/>
      <c r="AD41" s="419"/>
      <c r="AE41" s="419"/>
      <c r="AF41" s="419"/>
    </row>
    <row r="42" spans="1:32" s="349" customFormat="1" ht="12.75" outlineLevel="1" x14ac:dyDescent="0.2">
      <c r="B42" s="61"/>
      <c r="C42" s="77"/>
      <c r="D42" s="78"/>
      <c r="E42" s="135"/>
      <c r="S42" s="528">
        <v>1</v>
      </c>
      <c r="T42" s="349" t="s">
        <v>136</v>
      </c>
      <c r="V42" s="3067" t="s">
        <v>695</v>
      </c>
      <c r="W42" s="3068"/>
      <c r="X42" s="3068"/>
      <c r="Y42" s="3068"/>
      <c r="Z42" s="3068"/>
      <c r="AA42" s="3068"/>
      <c r="AB42" s="3068"/>
      <c r="AC42" s="3068"/>
      <c r="AD42" s="3068"/>
      <c r="AE42" s="3068"/>
      <c r="AF42" s="3069"/>
    </row>
    <row r="43" spans="1:32" s="349" customFormat="1" ht="12.75" outlineLevel="1" x14ac:dyDescent="0.2">
      <c r="A43" s="669" t="str">
        <f>INDEX(Checks!$J$42:$J$47,MATCH((SEARCH("(",formuletekst(J43))),Checks!$I$42:$I$47,0))</f>
        <v>ABO</v>
      </c>
      <c r="B43" s="61"/>
      <c r="C43" s="77"/>
      <c r="D43" s="78"/>
      <c r="E43" s="135"/>
      <c r="F43" s="349" t="str">
        <f>"Bedrag "&amp;G39</f>
        <v>Bedrag 2002</v>
      </c>
      <c r="J43" s="531">
        <f>CEILING($J34*$I41,$S42)</f>
        <v>1625</v>
      </c>
      <c r="K43" s="399" t="s">
        <v>136</v>
      </c>
      <c r="V43" s="3070"/>
      <c r="W43" s="3071"/>
      <c r="X43" s="3071"/>
      <c r="Y43" s="3071"/>
      <c r="Z43" s="3071"/>
      <c r="AA43" s="3071"/>
      <c r="AB43" s="3071"/>
      <c r="AC43" s="3071"/>
      <c r="AD43" s="3071"/>
      <c r="AE43" s="3071"/>
      <c r="AF43" s="3072"/>
    </row>
    <row r="44" spans="1:32" s="349" customFormat="1" ht="12.75" outlineLevel="1" x14ac:dyDescent="0.2">
      <c r="B44" s="61"/>
      <c r="C44" s="77"/>
      <c r="D44" s="78"/>
      <c r="E44" s="135"/>
      <c r="F44" s="349" t="s">
        <v>324</v>
      </c>
      <c r="J44" s="395">
        <v>22</v>
      </c>
      <c r="K44" s="399" t="s">
        <v>136</v>
      </c>
      <c r="V44" s="3070"/>
      <c r="W44" s="3071"/>
      <c r="X44" s="3071"/>
      <c r="Y44" s="3071"/>
      <c r="Z44" s="3071"/>
      <c r="AA44" s="3071"/>
      <c r="AB44" s="3071"/>
      <c r="AC44" s="3071"/>
      <c r="AD44" s="3071"/>
      <c r="AE44" s="3071"/>
      <c r="AF44" s="3072"/>
    </row>
    <row r="45" spans="1:32" s="349" customFormat="1" ht="12.75" outlineLevel="1" x14ac:dyDescent="0.2">
      <c r="B45" s="61"/>
      <c r="C45" s="77"/>
      <c r="D45" s="78"/>
      <c r="E45" s="135"/>
      <c r="F45" s="349" t="str">
        <f>"Basis voor inflatiecorrectie "&amp;G39+1</f>
        <v>Basis voor inflatiecorrectie 2003</v>
      </c>
      <c r="J45" s="531">
        <f>J44+J43</f>
        <v>1647</v>
      </c>
      <c r="K45" s="399" t="s">
        <v>136</v>
      </c>
      <c r="V45" s="3070"/>
      <c r="W45" s="3071"/>
      <c r="X45" s="3071"/>
      <c r="Y45" s="3071"/>
      <c r="Z45" s="3071"/>
      <c r="AA45" s="3071"/>
      <c r="AB45" s="3071"/>
      <c r="AC45" s="3071"/>
      <c r="AD45" s="3071"/>
      <c r="AE45" s="3071"/>
      <c r="AF45" s="3072"/>
    </row>
    <row r="46" spans="1:32" s="349" customFormat="1" ht="12.75" outlineLevel="1" x14ac:dyDescent="0.2">
      <c r="B46" s="61"/>
      <c r="C46" s="77"/>
      <c r="D46" s="78"/>
      <c r="E46" s="135"/>
      <c r="V46" s="3073"/>
      <c r="W46" s="3074"/>
      <c r="X46" s="3074"/>
      <c r="Y46" s="3074"/>
      <c r="Z46" s="3074"/>
      <c r="AA46" s="3074"/>
      <c r="AB46" s="3074"/>
      <c r="AC46" s="3074"/>
      <c r="AD46" s="3074"/>
      <c r="AE46" s="3074"/>
      <c r="AF46" s="3075"/>
    </row>
    <row r="47" spans="1:32" s="349" customFormat="1" ht="12.75" x14ac:dyDescent="0.2">
      <c r="B47" s="61"/>
      <c r="C47" s="77"/>
      <c r="D47" s="78"/>
      <c r="E47" s="135"/>
    </row>
    <row r="48" spans="1:32" s="433" customFormat="1" ht="12.75" x14ac:dyDescent="0.2">
      <c r="A48" s="852" t="s">
        <v>1583</v>
      </c>
      <c r="B48" s="126"/>
      <c r="C48" s="127"/>
      <c r="D48" s="128"/>
      <c r="E48" s="129" t="s">
        <v>2</v>
      </c>
      <c r="F48" s="130"/>
      <c r="G48" s="121">
        <f>G39+1</f>
        <v>2003</v>
      </c>
      <c r="H48" s="131">
        <f>ROW(J52)-ROW()</f>
        <v>4</v>
      </c>
      <c r="V48" s="533"/>
      <c r="W48" s="533"/>
      <c r="X48" s="533"/>
      <c r="Y48" s="533"/>
      <c r="Z48" s="533"/>
      <c r="AA48" s="533"/>
      <c r="AB48" s="533"/>
      <c r="AC48" s="533"/>
      <c r="AD48" s="533"/>
      <c r="AE48" s="533"/>
      <c r="AF48" s="533"/>
    </row>
    <row r="49" spans="1:32" s="349" customFormat="1" ht="12" customHeight="1" outlineLevel="1" x14ac:dyDescent="0.2">
      <c r="B49" s="61"/>
      <c r="C49" s="77"/>
      <c r="D49" s="78"/>
      <c r="E49" s="135"/>
    </row>
    <row r="50" spans="1:32" s="349" customFormat="1" ht="12" customHeight="1" outlineLevel="1" thickBot="1" x14ac:dyDescent="0.25">
      <c r="B50" s="61"/>
      <c r="C50" s="77"/>
      <c r="D50" s="78"/>
      <c r="E50" s="135"/>
      <c r="G50" s="85" t="s">
        <v>0</v>
      </c>
      <c r="H50" s="122">
        <f>$G48</f>
        <v>2003</v>
      </c>
      <c r="I50" s="348">
        <f>VLOOKUP($H50,'TCF en bruto WML'!$G$13:$J$76,'TCF en bruto WML'!$J$78,FALSE)</f>
        <v>1.036</v>
      </c>
      <c r="S50" s="372" t="s">
        <v>243</v>
      </c>
      <c r="V50" s="74" t="s">
        <v>29</v>
      </c>
      <c r="W50" s="419"/>
      <c r="X50" s="419"/>
      <c r="Y50" s="419"/>
      <c r="Z50" s="419"/>
      <c r="AA50" s="419"/>
      <c r="AB50" s="419"/>
      <c r="AC50" s="419"/>
      <c r="AD50" s="419"/>
      <c r="AE50" s="419"/>
      <c r="AF50" s="419"/>
    </row>
    <row r="51" spans="1:32" s="349" customFormat="1" ht="12.75" outlineLevel="1" x14ac:dyDescent="0.2">
      <c r="B51" s="61"/>
      <c r="C51" s="77"/>
      <c r="D51" s="78"/>
      <c r="E51" s="135"/>
      <c r="S51" s="528">
        <v>1</v>
      </c>
      <c r="T51" s="349" t="s">
        <v>136</v>
      </c>
      <c r="V51" s="3067" t="s">
        <v>696</v>
      </c>
      <c r="W51" s="3068"/>
      <c r="X51" s="3068"/>
      <c r="Y51" s="3068"/>
      <c r="Z51" s="3068"/>
      <c r="AA51" s="3068"/>
      <c r="AB51" s="3068"/>
      <c r="AC51" s="3068"/>
      <c r="AD51" s="3068"/>
      <c r="AE51" s="3068"/>
      <c r="AF51" s="3069"/>
    </row>
    <row r="52" spans="1:32" s="349" customFormat="1" ht="12.75" outlineLevel="1" x14ac:dyDescent="0.2">
      <c r="A52" s="669" t="str">
        <f>INDEX(Checks!$J$42:$J$47,MATCH((SEARCH("(",formuletekst(J52))),Checks!$I$42:$I$47,0))</f>
        <v>ABO</v>
      </c>
      <c r="B52" s="61"/>
      <c r="C52" s="77"/>
      <c r="D52" s="78"/>
      <c r="E52" s="135"/>
      <c r="F52" s="349" t="str">
        <f>"Bedrag "&amp;G48</f>
        <v>Bedrag 2003</v>
      </c>
      <c r="J52" s="531">
        <f>CEILING($J45*$I50,$S51)</f>
        <v>1707</v>
      </c>
      <c r="K52" s="399" t="s">
        <v>136</v>
      </c>
      <c r="V52" s="3070"/>
      <c r="W52" s="3071"/>
      <c r="X52" s="3071"/>
      <c r="Y52" s="3071"/>
      <c r="Z52" s="3071"/>
      <c r="AA52" s="3071"/>
      <c r="AB52" s="3071"/>
      <c r="AC52" s="3071"/>
      <c r="AD52" s="3071"/>
      <c r="AE52" s="3071"/>
      <c r="AF52" s="3072"/>
    </row>
    <row r="53" spans="1:32" s="349" customFormat="1" ht="12.75" outlineLevel="1" x14ac:dyDescent="0.2">
      <c r="B53" s="61"/>
      <c r="C53" s="77"/>
      <c r="D53" s="78"/>
      <c r="E53" s="135"/>
      <c r="F53" s="349" t="s">
        <v>324</v>
      </c>
      <c r="J53" s="528">
        <v>59</v>
      </c>
      <c r="K53" s="399" t="s">
        <v>136</v>
      </c>
      <c r="V53" s="3070"/>
      <c r="W53" s="3071"/>
      <c r="X53" s="3071"/>
      <c r="Y53" s="3071"/>
      <c r="Z53" s="3071"/>
      <c r="AA53" s="3071"/>
      <c r="AB53" s="3071"/>
      <c r="AC53" s="3071"/>
      <c r="AD53" s="3071"/>
      <c r="AE53" s="3071"/>
      <c r="AF53" s="3072"/>
    </row>
    <row r="54" spans="1:32" s="349" customFormat="1" ht="12.75" outlineLevel="1" x14ac:dyDescent="0.2">
      <c r="B54" s="61"/>
      <c r="C54" s="77"/>
      <c r="D54" s="78"/>
      <c r="E54" s="135"/>
      <c r="F54" s="349" t="str">
        <f>"Basis voor inflatiecorrectie "&amp;G48+1</f>
        <v>Basis voor inflatiecorrectie 2004</v>
      </c>
      <c r="J54" s="531">
        <f>J52+J53</f>
        <v>1766</v>
      </c>
      <c r="K54" s="399" t="s">
        <v>136</v>
      </c>
      <c r="V54" s="3070"/>
      <c r="W54" s="3071"/>
      <c r="X54" s="3071"/>
      <c r="Y54" s="3071"/>
      <c r="Z54" s="3071"/>
      <c r="AA54" s="3071"/>
      <c r="AB54" s="3071"/>
      <c r="AC54" s="3071"/>
      <c r="AD54" s="3071"/>
      <c r="AE54" s="3071"/>
      <c r="AF54" s="3072"/>
    </row>
    <row r="55" spans="1:32" s="349" customFormat="1" ht="12.75" outlineLevel="1" x14ac:dyDescent="0.2">
      <c r="B55" s="61"/>
      <c r="C55" s="77"/>
      <c r="D55" s="78"/>
      <c r="E55" s="135"/>
      <c r="V55" s="3073"/>
      <c r="W55" s="3074"/>
      <c r="X55" s="3074"/>
      <c r="Y55" s="3074"/>
      <c r="Z55" s="3074"/>
      <c r="AA55" s="3074"/>
      <c r="AB55" s="3074"/>
      <c r="AC55" s="3074"/>
      <c r="AD55" s="3074"/>
      <c r="AE55" s="3074"/>
      <c r="AF55" s="3075"/>
    </row>
    <row r="56" spans="1:32" s="349" customFormat="1" ht="12.75" x14ac:dyDescent="0.2">
      <c r="B56" s="61"/>
      <c r="C56" s="77"/>
      <c r="D56" s="78"/>
      <c r="E56" s="135"/>
    </row>
    <row r="57" spans="1:32" s="433" customFormat="1" ht="12.75" x14ac:dyDescent="0.2">
      <c r="A57" s="852" t="s">
        <v>1583</v>
      </c>
      <c r="B57" s="126"/>
      <c r="C57" s="127"/>
      <c r="D57" s="128"/>
      <c r="E57" s="129" t="s">
        <v>2</v>
      </c>
      <c r="F57" s="130"/>
      <c r="G57" s="121">
        <f>G48+1</f>
        <v>2004</v>
      </c>
      <c r="H57" s="131">
        <f>ROW(J61)-ROW()</f>
        <v>4</v>
      </c>
      <c r="V57" s="533"/>
      <c r="W57" s="533"/>
      <c r="X57" s="533"/>
      <c r="Y57" s="533"/>
      <c r="Z57" s="533"/>
      <c r="AA57" s="533"/>
      <c r="AB57" s="533"/>
      <c r="AC57" s="533"/>
      <c r="AD57" s="533"/>
      <c r="AE57" s="533"/>
      <c r="AF57" s="533"/>
    </row>
    <row r="58" spans="1:32" s="349" customFormat="1" ht="12" customHeight="1" outlineLevel="1" x14ac:dyDescent="0.2">
      <c r="B58" s="61"/>
      <c r="C58" s="77"/>
      <c r="D58" s="78"/>
      <c r="E58" s="135"/>
    </row>
    <row r="59" spans="1:32" s="349" customFormat="1" ht="12" customHeight="1" outlineLevel="1" thickBot="1" x14ac:dyDescent="0.25">
      <c r="B59" s="61"/>
      <c r="C59" s="77"/>
      <c r="D59" s="78"/>
      <c r="E59" s="135"/>
      <c r="G59" s="85" t="s">
        <v>0</v>
      </c>
      <c r="H59" s="122">
        <f>$G57</f>
        <v>2004</v>
      </c>
      <c r="I59" s="348">
        <f>VLOOKUP($H59,'TCF en bruto WML'!$G$13:$J$76,'TCF en bruto WML'!$J$78,FALSE)</f>
        <v>1.024</v>
      </c>
      <c r="S59" s="372" t="s">
        <v>243</v>
      </c>
      <c r="V59" s="74" t="s">
        <v>29</v>
      </c>
      <c r="W59" s="419"/>
      <c r="X59" s="419"/>
      <c r="Y59" s="419"/>
      <c r="Z59" s="419"/>
      <c r="AA59" s="419"/>
      <c r="AB59" s="419"/>
      <c r="AC59" s="419"/>
      <c r="AD59" s="419"/>
      <c r="AE59" s="419"/>
      <c r="AF59" s="419"/>
    </row>
    <row r="60" spans="1:32" s="349" customFormat="1" ht="12.75" outlineLevel="1" x14ac:dyDescent="0.2">
      <c r="B60" s="61"/>
      <c r="C60" s="77"/>
      <c r="D60" s="78"/>
      <c r="E60" s="135"/>
      <c r="S60" s="528">
        <v>1</v>
      </c>
      <c r="T60" s="349" t="s">
        <v>136</v>
      </c>
      <c r="V60" s="3067" t="s">
        <v>697</v>
      </c>
      <c r="W60" s="3068"/>
      <c r="X60" s="3068"/>
      <c r="Y60" s="3068"/>
      <c r="Z60" s="3068"/>
      <c r="AA60" s="3068"/>
      <c r="AB60" s="3068"/>
      <c r="AC60" s="3068"/>
      <c r="AD60" s="3068"/>
      <c r="AE60" s="3068"/>
      <c r="AF60" s="3069"/>
    </row>
    <row r="61" spans="1:32" s="349" customFormat="1" ht="12.75" outlineLevel="1" x14ac:dyDescent="0.2">
      <c r="A61" s="669" t="str">
        <f>INDEX(Checks!$J$42:$J$47,MATCH((SEARCH("(",formuletekst(J61))),Checks!$I$42:$I$47,0))</f>
        <v>ABO</v>
      </c>
      <c r="B61" s="61"/>
      <c r="C61" s="77"/>
      <c r="D61" s="78"/>
      <c r="E61" s="135"/>
      <c r="F61" s="349" t="str">
        <f>"Bedrag "&amp;G57</f>
        <v>Bedrag 2004</v>
      </c>
      <c r="J61" s="531">
        <f>CEILING($J54*$I59,$S60)</f>
        <v>1809</v>
      </c>
      <c r="K61" s="399" t="s">
        <v>136</v>
      </c>
      <c r="V61" s="3070"/>
      <c r="W61" s="3071"/>
      <c r="X61" s="3071"/>
      <c r="Y61" s="3071"/>
      <c r="Z61" s="3071"/>
      <c r="AA61" s="3071"/>
      <c r="AB61" s="3071"/>
      <c r="AC61" s="3071"/>
      <c r="AD61" s="3071"/>
      <c r="AE61" s="3071"/>
      <c r="AF61" s="3072"/>
    </row>
    <row r="62" spans="1:32" s="349" customFormat="1" ht="12.75" outlineLevel="1" x14ac:dyDescent="0.2">
      <c r="B62" s="61"/>
      <c r="C62" s="77"/>
      <c r="D62" s="78"/>
      <c r="E62" s="135"/>
      <c r="F62" s="349" t="s">
        <v>324</v>
      </c>
      <c r="J62" s="528">
        <v>16</v>
      </c>
      <c r="K62" s="349" t="s">
        <v>136</v>
      </c>
      <c r="V62" s="3070"/>
      <c r="W62" s="3071"/>
      <c r="X62" s="3071"/>
      <c r="Y62" s="3071"/>
      <c r="Z62" s="3071"/>
      <c r="AA62" s="3071"/>
      <c r="AB62" s="3071"/>
      <c r="AC62" s="3071"/>
      <c r="AD62" s="3071"/>
      <c r="AE62" s="3071"/>
      <c r="AF62" s="3072"/>
    </row>
    <row r="63" spans="1:32" s="349" customFormat="1" ht="12.75" outlineLevel="1" x14ac:dyDescent="0.2">
      <c r="B63" s="61"/>
      <c r="C63" s="77"/>
      <c r="D63" s="78"/>
      <c r="E63" s="135"/>
      <c r="F63" s="349" t="str">
        <f>"Basis voor inflatiecorrectie "&amp;G57+1</f>
        <v>Basis voor inflatiecorrectie 2005</v>
      </c>
      <c r="J63" s="531">
        <f>J61+J62</f>
        <v>1825</v>
      </c>
      <c r="K63" s="399" t="s">
        <v>136</v>
      </c>
      <c r="V63" s="3070"/>
      <c r="W63" s="3071"/>
      <c r="X63" s="3071"/>
      <c r="Y63" s="3071"/>
      <c r="Z63" s="3071"/>
      <c r="AA63" s="3071"/>
      <c r="AB63" s="3071"/>
      <c r="AC63" s="3071"/>
      <c r="AD63" s="3071"/>
      <c r="AE63" s="3071"/>
      <c r="AF63" s="3072"/>
    </row>
    <row r="64" spans="1:32" s="349" customFormat="1" ht="12.75" outlineLevel="1" x14ac:dyDescent="0.2">
      <c r="B64" s="61"/>
      <c r="C64" s="77"/>
      <c r="D64" s="78"/>
      <c r="E64" s="135"/>
      <c r="V64" s="3073"/>
      <c r="W64" s="3074"/>
      <c r="X64" s="3074"/>
      <c r="Y64" s="3074"/>
      <c r="Z64" s="3074"/>
      <c r="AA64" s="3074"/>
      <c r="AB64" s="3074"/>
      <c r="AC64" s="3074"/>
      <c r="AD64" s="3074"/>
      <c r="AE64" s="3074"/>
      <c r="AF64" s="3075"/>
    </row>
    <row r="65" spans="1:32" s="349" customFormat="1" ht="12.75" x14ac:dyDescent="0.2">
      <c r="B65" s="61"/>
      <c r="C65" s="77"/>
      <c r="D65" s="78"/>
      <c r="E65" s="135"/>
    </row>
    <row r="66" spans="1:32" s="433" customFormat="1" ht="12.75" x14ac:dyDescent="0.2">
      <c r="A66" s="852" t="s">
        <v>1583</v>
      </c>
      <c r="B66" s="126"/>
      <c r="C66" s="127"/>
      <c r="D66" s="128"/>
      <c r="E66" s="129" t="s">
        <v>2</v>
      </c>
      <c r="F66" s="130"/>
      <c r="G66" s="121">
        <f>G57+1</f>
        <v>2005</v>
      </c>
      <c r="H66" s="131">
        <f>ROW(J70)-ROW()</f>
        <v>4</v>
      </c>
      <c r="V66" s="533"/>
      <c r="W66" s="533"/>
      <c r="X66" s="533"/>
      <c r="Y66" s="533"/>
      <c r="Z66" s="533"/>
      <c r="AA66" s="533"/>
      <c r="AB66" s="533"/>
      <c r="AC66" s="533"/>
      <c r="AD66" s="533"/>
      <c r="AE66" s="533"/>
      <c r="AF66" s="533"/>
    </row>
    <row r="67" spans="1:32" s="349" customFormat="1" ht="12" customHeight="1" outlineLevel="1" x14ac:dyDescent="0.2">
      <c r="B67" s="61"/>
      <c r="C67" s="77"/>
      <c r="D67" s="78"/>
      <c r="E67" s="135"/>
    </row>
    <row r="68" spans="1:32" s="349" customFormat="1" ht="12" customHeight="1" outlineLevel="1" thickBot="1" x14ac:dyDescent="0.25">
      <c r="B68" s="61"/>
      <c r="C68" s="77"/>
      <c r="D68" s="78"/>
      <c r="E68" s="135"/>
      <c r="G68" s="85" t="s">
        <v>0</v>
      </c>
      <c r="H68" s="122">
        <f>$G66</f>
        <v>2005</v>
      </c>
      <c r="I68" s="348">
        <f>VLOOKUP($H68,'TCF en bruto WML'!$G$13:$J$76,'TCF en bruto WML'!$J$78,FALSE)</f>
        <v>1.014</v>
      </c>
      <c r="S68" s="372" t="s">
        <v>243</v>
      </c>
      <c r="V68" s="74" t="s">
        <v>29</v>
      </c>
      <c r="W68" s="419"/>
      <c r="X68" s="419"/>
      <c r="Y68" s="419"/>
      <c r="Z68" s="419"/>
      <c r="AA68" s="419"/>
      <c r="AB68" s="419"/>
      <c r="AC68" s="419"/>
      <c r="AD68" s="419"/>
      <c r="AE68" s="419"/>
      <c r="AF68" s="419"/>
    </row>
    <row r="69" spans="1:32" s="349" customFormat="1" ht="12.75" outlineLevel="1" x14ac:dyDescent="0.2">
      <c r="B69" s="61"/>
      <c r="C69" s="77"/>
      <c r="D69" s="78"/>
      <c r="E69" s="135"/>
      <c r="S69" s="528">
        <v>1</v>
      </c>
      <c r="T69" s="349" t="s">
        <v>136</v>
      </c>
      <c r="V69" s="3067" t="s">
        <v>698</v>
      </c>
      <c r="W69" s="3068"/>
      <c r="X69" s="3068"/>
      <c r="Y69" s="3068"/>
      <c r="Z69" s="3068"/>
      <c r="AA69" s="3068"/>
      <c r="AB69" s="3068"/>
      <c r="AC69" s="3068"/>
      <c r="AD69" s="3068"/>
      <c r="AE69" s="3068"/>
      <c r="AF69" s="3069"/>
    </row>
    <row r="70" spans="1:32" s="349" customFormat="1" ht="12.75" outlineLevel="1" x14ac:dyDescent="0.2">
      <c r="A70" s="669" t="str">
        <f>INDEX(Checks!$J$42:$J$47,MATCH((SEARCH("(",formuletekst(J70))),Checks!$I$42:$I$47,0))</f>
        <v>ABO</v>
      </c>
      <c r="B70" s="61"/>
      <c r="C70" s="77"/>
      <c r="D70" s="78"/>
      <c r="E70" s="135"/>
      <c r="F70" s="349" t="str">
        <f>"Bedrag "&amp;G66</f>
        <v>Bedrag 2005</v>
      </c>
      <c r="J70" s="531">
        <f>CEILING($J63*$I68,$S69)</f>
        <v>1851</v>
      </c>
      <c r="K70" s="399" t="s">
        <v>136</v>
      </c>
      <c r="V70" s="3070"/>
      <c r="W70" s="3071"/>
      <c r="X70" s="3071"/>
      <c r="Y70" s="3071"/>
      <c r="Z70" s="3071"/>
      <c r="AA70" s="3071"/>
      <c r="AB70" s="3071"/>
      <c r="AC70" s="3071"/>
      <c r="AD70" s="3071"/>
      <c r="AE70" s="3071"/>
      <c r="AF70" s="3072"/>
    </row>
    <row r="71" spans="1:32" s="349" customFormat="1" ht="12.75" outlineLevel="1" x14ac:dyDescent="0.2">
      <c r="B71" s="61"/>
      <c r="C71" s="77"/>
      <c r="D71" s="78"/>
      <c r="E71" s="135"/>
      <c r="F71" s="349" t="s">
        <v>324</v>
      </c>
      <c r="J71" s="528">
        <v>43</v>
      </c>
      <c r="K71" s="399" t="s">
        <v>136</v>
      </c>
      <c r="V71" s="3070"/>
      <c r="W71" s="3071"/>
      <c r="X71" s="3071"/>
      <c r="Y71" s="3071"/>
      <c r="Z71" s="3071"/>
      <c r="AA71" s="3071"/>
      <c r="AB71" s="3071"/>
      <c r="AC71" s="3071"/>
      <c r="AD71" s="3071"/>
      <c r="AE71" s="3071"/>
      <c r="AF71" s="3072"/>
    </row>
    <row r="72" spans="1:32" s="349" customFormat="1" ht="12.75" outlineLevel="1" x14ac:dyDescent="0.2">
      <c r="B72" s="61"/>
      <c r="C72" s="77"/>
      <c r="D72" s="78"/>
      <c r="E72" s="135"/>
      <c r="F72" s="349" t="str">
        <f>"Basis voor inflatiecorrectie "&amp;G66+1</f>
        <v>Basis voor inflatiecorrectie 2006</v>
      </c>
      <c r="J72" s="531">
        <f>J70+J71</f>
        <v>1894</v>
      </c>
      <c r="K72" s="399" t="s">
        <v>136</v>
      </c>
      <c r="V72" s="3070"/>
      <c r="W72" s="3071"/>
      <c r="X72" s="3071"/>
      <c r="Y72" s="3071"/>
      <c r="Z72" s="3071"/>
      <c r="AA72" s="3071"/>
      <c r="AB72" s="3071"/>
      <c r="AC72" s="3071"/>
      <c r="AD72" s="3071"/>
      <c r="AE72" s="3071"/>
      <c r="AF72" s="3072"/>
    </row>
    <row r="73" spans="1:32" s="349" customFormat="1" ht="12.75" outlineLevel="1" x14ac:dyDescent="0.2">
      <c r="B73" s="61"/>
      <c r="C73" s="77"/>
      <c r="D73" s="78"/>
      <c r="E73" s="135"/>
      <c r="V73" s="3073"/>
      <c r="W73" s="3074"/>
      <c r="X73" s="3074"/>
      <c r="Y73" s="3074"/>
      <c r="Z73" s="3074"/>
      <c r="AA73" s="3074"/>
      <c r="AB73" s="3074"/>
      <c r="AC73" s="3074"/>
      <c r="AD73" s="3074"/>
      <c r="AE73" s="3074"/>
      <c r="AF73" s="3075"/>
    </row>
    <row r="74" spans="1:32" s="349" customFormat="1" ht="12.75" x14ac:dyDescent="0.2">
      <c r="B74" s="61"/>
      <c r="C74" s="77"/>
      <c r="D74" s="78"/>
      <c r="E74" s="135"/>
    </row>
    <row r="75" spans="1:32" s="433" customFormat="1" ht="12.75" x14ac:dyDescent="0.2">
      <c r="A75" s="852" t="s">
        <v>1583</v>
      </c>
      <c r="B75" s="126"/>
      <c r="C75" s="127"/>
      <c r="D75" s="128"/>
      <c r="E75" s="129" t="s">
        <v>2</v>
      </c>
      <c r="F75" s="130"/>
      <c r="G75" s="121">
        <f>G66+1</f>
        <v>2006</v>
      </c>
      <c r="H75" s="131">
        <f>ROW(J79)-ROW()</f>
        <v>4</v>
      </c>
      <c r="V75" s="533"/>
      <c r="W75" s="533"/>
      <c r="X75" s="533"/>
      <c r="Y75" s="533"/>
      <c r="Z75" s="533"/>
      <c r="AA75" s="533"/>
      <c r="AB75" s="533"/>
      <c r="AC75" s="533"/>
      <c r="AD75" s="533"/>
      <c r="AE75" s="533"/>
      <c r="AF75" s="533"/>
    </row>
    <row r="76" spans="1:32" s="349" customFormat="1" ht="12" customHeight="1" outlineLevel="1" x14ac:dyDescent="0.2">
      <c r="B76" s="61"/>
      <c r="C76" s="77"/>
      <c r="D76" s="78"/>
      <c r="E76" s="135"/>
    </row>
    <row r="77" spans="1:32" s="349" customFormat="1" ht="12" customHeight="1" outlineLevel="1" thickBot="1" x14ac:dyDescent="0.25">
      <c r="B77" s="61"/>
      <c r="C77" s="77"/>
      <c r="D77" s="78"/>
      <c r="E77" s="135"/>
      <c r="G77" s="85" t="s">
        <v>0</v>
      </c>
      <c r="H77" s="122">
        <f>$G75</f>
        <v>2006</v>
      </c>
      <c r="I77" s="348">
        <f>VLOOKUP($H77,'TCF en bruto WML'!$G$13:$J$76,'TCF en bruto WML'!$J$78,FALSE)</f>
        <v>1.0089999999999999</v>
      </c>
      <c r="S77" s="372" t="s">
        <v>243</v>
      </c>
      <c r="V77" s="74" t="s">
        <v>29</v>
      </c>
      <c r="W77" s="419"/>
      <c r="X77" s="419"/>
      <c r="Y77" s="419"/>
      <c r="Z77" s="419"/>
      <c r="AA77" s="419"/>
      <c r="AB77" s="419"/>
      <c r="AC77" s="419"/>
      <c r="AD77" s="419"/>
      <c r="AE77" s="419"/>
      <c r="AF77" s="419"/>
    </row>
    <row r="78" spans="1:32" s="349" customFormat="1" ht="12.75" outlineLevel="1" x14ac:dyDescent="0.2">
      <c r="B78" s="61"/>
      <c r="C78" s="77"/>
      <c r="D78" s="78"/>
      <c r="E78" s="135"/>
      <c r="S78" s="528">
        <v>1</v>
      </c>
      <c r="T78" s="349" t="s">
        <v>136</v>
      </c>
      <c r="V78" s="3067" t="s">
        <v>699</v>
      </c>
      <c r="W78" s="3068"/>
      <c r="X78" s="3068"/>
      <c r="Y78" s="3068"/>
      <c r="Z78" s="3068"/>
      <c r="AA78" s="3068"/>
      <c r="AB78" s="3068"/>
      <c r="AC78" s="3068"/>
      <c r="AD78" s="3068"/>
      <c r="AE78" s="3068"/>
      <c r="AF78" s="3069"/>
    </row>
    <row r="79" spans="1:32" s="349" customFormat="1" ht="12.75" outlineLevel="1" x14ac:dyDescent="0.2">
      <c r="A79" s="669" t="str">
        <f>INDEX(Checks!$J$42:$J$47,MATCH((SEARCH("(",formuletekst(J79))),Checks!$I$42:$I$47,0))</f>
        <v>ABO</v>
      </c>
      <c r="B79" s="61"/>
      <c r="C79" s="77"/>
      <c r="D79" s="78"/>
      <c r="E79" s="135"/>
      <c r="F79" s="349" t="str">
        <f>"Bedrag "&amp;G75</f>
        <v>Bedrag 2006</v>
      </c>
      <c r="J79" s="531">
        <f>CEILING($J72*$I77,$S78)</f>
        <v>1912</v>
      </c>
      <c r="K79" s="399" t="s">
        <v>136</v>
      </c>
      <c r="V79" s="3070"/>
      <c r="W79" s="3071"/>
      <c r="X79" s="3071"/>
      <c r="Y79" s="3071"/>
      <c r="Z79" s="3071"/>
      <c r="AA79" s="3071"/>
      <c r="AB79" s="3071"/>
      <c r="AC79" s="3071"/>
      <c r="AD79" s="3071"/>
      <c r="AE79" s="3071"/>
      <c r="AF79" s="3072"/>
    </row>
    <row r="80" spans="1:32" s="349" customFormat="1" ht="12.75" outlineLevel="1" x14ac:dyDescent="0.2">
      <c r="B80" s="61"/>
      <c r="C80" s="77"/>
      <c r="D80" s="78"/>
      <c r="E80" s="135"/>
      <c r="F80" s="349" t="s">
        <v>324</v>
      </c>
      <c r="J80" s="528">
        <v>78</v>
      </c>
      <c r="K80" s="399" t="s">
        <v>136</v>
      </c>
      <c r="V80" s="3070"/>
      <c r="W80" s="3071"/>
      <c r="X80" s="3071"/>
      <c r="Y80" s="3071"/>
      <c r="Z80" s="3071"/>
      <c r="AA80" s="3071"/>
      <c r="AB80" s="3071"/>
      <c r="AC80" s="3071"/>
      <c r="AD80" s="3071"/>
      <c r="AE80" s="3071"/>
      <c r="AF80" s="3072"/>
    </row>
    <row r="81" spans="1:32" s="349" customFormat="1" ht="12.75" outlineLevel="1" x14ac:dyDescent="0.2">
      <c r="A81" s="669"/>
      <c r="B81" s="61"/>
      <c r="C81" s="77"/>
      <c r="D81" s="78"/>
      <c r="E81" s="135"/>
      <c r="F81" s="349" t="str">
        <f>"Basis voor inflatiecorrectie "&amp;G75+1</f>
        <v>Basis voor inflatiecorrectie 2007</v>
      </c>
      <c r="J81" s="531">
        <f>J79+J80</f>
        <v>1990</v>
      </c>
      <c r="K81" s="399" t="s">
        <v>136</v>
      </c>
      <c r="V81" s="3070"/>
      <c r="W81" s="3071"/>
      <c r="X81" s="3071"/>
      <c r="Y81" s="3071"/>
      <c r="Z81" s="3071"/>
      <c r="AA81" s="3071"/>
      <c r="AB81" s="3071"/>
      <c r="AC81" s="3071"/>
      <c r="AD81" s="3071"/>
      <c r="AE81" s="3071"/>
      <c r="AF81" s="3072"/>
    </row>
    <row r="82" spans="1:32" s="349" customFormat="1" ht="12.75" outlineLevel="1" x14ac:dyDescent="0.2">
      <c r="B82" s="61"/>
      <c r="C82" s="77"/>
      <c r="D82" s="78"/>
      <c r="E82" s="135"/>
      <c r="V82" s="3073"/>
      <c r="W82" s="3074"/>
      <c r="X82" s="3074"/>
      <c r="Y82" s="3074"/>
      <c r="Z82" s="3074"/>
      <c r="AA82" s="3074"/>
      <c r="AB82" s="3074"/>
      <c r="AC82" s="3074"/>
      <c r="AD82" s="3074"/>
      <c r="AE82" s="3074"/>
      <c r="AF82" s="3075"/>
    </row>
    <row r="83" spans="1:32" s="349" customFormat="1" ht="12.75" x14ac:dyDescent="0.2">
      <c r="B83" s="61"/>
      <c r="C83" s="77"/>
      <c r="D83" s="78"/>
      <c r="E83" s="135"/>
    </row>
    <row r="84" spans="1:32" s="433" customFormat="1" ht="12.75" x14ac:dyDescent="0.2">
      <c r="A84" s="852" t="s">
        <v>1583</v>
      </c>
      <c r="B84" s="126"/>
      <c r="C84" s="127"/>
      <c r="D84" s="128"/>
      <c r="E84" s="129" t="s">
        <v>2</v>
      </c>
      <c r="F84" s="130"/>
      <c r="G84" s="121">
        <f>G75+1</f>
        <v>2007</v>
      </c>
      <c r="H84" s="131">
        <f>ROW(J89)-ROW()</f>
        <v>5</v>
      </c>
      <c r="V84" s="533"/>
      <c r="W84" s="533"/>
      <c r="X84" s="533"/>
      <c r="Y84" s="533"/>
      <c r="Z84" s="533"/>
      <c r="AA84" s="533"/>
      <c r="AB84" s="533"/>
      <c r="AC84" s="533"/>
      <c r="AD84" s="533"/>
      <c r="AE84" s="533"/>
      <c r="AF84" s="533"/>
    </row>
    <row r="85" spans="1:32" s="349" customFormat="1" ht="12" customHeight="1" outlineLevel="1" x14ac:dyDescent="0.2">
      <c r="B85" s="61"/>
      <c r="C85" s="77"/>
      <c r="D85" s="78"/>
      <c r="E85" s="135"/>
    </row>
    <row r="86" spans="1:32" s="349" customFormat="1" ht="12" customHeight="1" outlineLevel="1" thickBot="1" x14ac:dyDescent="0.25">
      <c r="B86" s="61"/>
      <c r="C86" s="77"/>
      <c r="D86" s="78"/>
      <c r="E86" s="135"/>
      <c r="G86" s="85" t="s">
        <v>0</v>
      </c>
      <c r="H86" s="122">
        <f>$G84</f>
        <v>2007</v>
      </c>
      <c r="I86" s="348">
        <f>VLOOKUP($H86,'TCF en bruto WML'!$G$13:$J$76,'TCF en bruto WML'!$J$78,FALSE)</f>
        <v>1.016</v>
      </c>
      <c r="S86" s="372" t="s">
        <v>243</v>
      </c>
      <c r="V86" s="74" t="s">
        <v>29</v>
      </c>
      <c r="W86" s="419"/>
      <c r="X86" s="419"/>
      <c r="Y86" s="419"/>
      <c r="Z86" s="419"/>
      <c r="AA86" s="419"/>
      <c r="AB86" s="419"/>
      <c r="AC86" s="419"/>
      <c r="AD86" s="419"/>
      <c r="AE86" s="419"/>
      <c r="AF86" s="419"/>
    </row>
    <row r="87" spans="1:32" s="349" customFormat="1" ht="12.75" outlineLevel="1" x14ac:dyDescent="0.2">
      <c r="B87" s="61"/>
      <c r="C87" s="77"/>
      <c r="D87" s="78"/>
      <c r="E87" s="135"/>
      <c r="S87" s="528">
        <v>1</v>
      </c>
      <c r="T87" s="349" t="s">
        <v>136</v>
      </c>
      <c r="V87" s="3067" t="s">
        <v>700</v>
      </c>
      <c r="W87" s="3068"/>
      <c r="X87" s="3068"/>
      <c r="Y87" s="3068"/>
      <c r="Z87" s="3068"/>
      <c r="AA87" s="3068"/>
      <c r="AB87" s="3068"/>
      <c r="AC87" s="3068"/>
      <c r="AD87" s="3068"/>
      <c r="AE87" s="3068"/>
      <c r="AF87" s="3069"/>
    </row>
    <row r="88" spans="1:32" s="349" customFormat="1" ht="12.75" outlineLevel="1" x14ac:dyDescent="0.2">
      <c r="A88" s="669"/>
      <c r="B88" s="61"/>
      <c r="C88" s="77"/>
      <c r="D88" s="78"/>
      <c r="E88" s="135"/>
      <c r="F88" s="406" t="s">
        <v>297</v>
      </c>
      <c r="G88" s="406"/>
      <c r="H88" s="406"/>
      <c r="I88" s="406"/>
      <c r="J88" s="529">
        <v>-6</v>
      </c>
      <c r="K88" s="399" t="s">
        <v>136</v>
      </c>
      <c r="V88" s="3070"/>
      <c r="W88" s="3071"/>
      <c r="X88" s="3071"/>
      <c r="Y88" s="3071"/>
      <c r="Z88" s="3071"/>
      <c r="AA88" s="3071"/>
      <c r="AB88" s="3071"/>
      <c r="AC88" s="3071"/>
      <c r="AD88" s="3071"/>
      <c r="AE88" s="3071"/>
      <c r="AF88" s="3072"/>
    </row>
    <row r="89" spans="1:32" s="349" customFormat="1" ht="12.75" outlineLevel="1" x14ac:dyDescent="0.2">
      <c r="A89" s="669" t="str">
        <f>INDEX(Checks!$J$42:$J$47,MATCH((SEARCH("(",formuletekst(J89))),Checks!$I$42:$I$47,0))</f>
        <v>ABO</v>
      </c>
      <c r="B89" s="61"/>
      <c r="C89" s="77"/>
      <c r="D89" s="78"/>
      <c r="E89" s="135"/>
      <c r="F89" s="349" t="str">
        <f>"Bedrag "&amp;G84</f>
        <v>Bedrag 2007</v>
      </c>
      <c r="J89" s="531">
        <f>CEILING(($J81+J88)*$I86,$S87)</f>
        <v>2016</v>
      </c>
      <c r="K89" s="399" t="s">
        <v>136</v>
      </c>
      <c r="L89" s="530"/>
      <c r="V89" s="3070"/>
      <c r="W89" s="3071"/>
      <c r="X89" s="3071"/>
      <c r="Y89" s="3071"/>
      <c r="Z89" s="3071"/>
      <c r="AA89" s="3071"/>
      <c r="AB89" s="3071"/>
      <c r="AC89" s="3071"/>
      <c r="AD89" s="3071"/>
      <c r="AE89" s="3071"/>
      <c r="AF89" s="3072"/>
    </row>
    <row r="90" spans="1:32" s="349" customFormat="1" ht="12.75" outlineLevel="1" x14ac:dyDescent="0.2">
      <c r="A90" s="669"/>
      <c r="B90" s="61"/>
      <c r="C90" s="77"/>
      <c r="D90" s="78"/>
      <c r="E90" s="135"/>
      <c r="F90" s="349" t="s">
        <v>324</v>
      </c>
      <c r="J90" s="528">
        <v>27</v>
      </c>
      <c r="K90" s="399" t="s">
        <v>136</v>
      </c>
      <c r="V90" s="3070"/>
      <c r="W90" s="3071"/>
      <c r="X90" s="3071"/>
      <c r="Y90" s="3071"/>
      <c r="Z90" s="3071"/>
      <c r="AA90" s="3071"/>
      <c r="AB90" s="3071"/>
      <c r="AC90" s="3071"/>
      <c r="AD90" s="3071"/>
      <c r="AE90" s="3071"/>
      <c r="AF90" s="3072"/>
    </row>
    <row r="91" spans="1:32" s="349" customFormat="1" ht="12.75" outlineLevel="1" x14ac:dyDescent="0.2">
      <c r="A91" s="669"/>
      <c r="B91" s="61"/>
      <c r="C91" s="77"/>
      <c r="D91" s="78"/>
      <c r="E91" s="135"/>
      <c r="F91" s="349" t="str">
        <f>"Basis voor inflatiecorrectie "&amp;G84+1</f>
        <v>Basis voor inflatiecorrectie 2008</v>
      </c>
      <c r="J91" s="531">
        <f>J89+J90</f>
        <v>2043</v>
      </c>
      <c r="K91" s="399" t="s">
        <v>136</v>
      </c>
      <c r="V91" s="3073"/>
      <c r="W91" s="3074"/>
      <c r="X91" s="3074"/>
      <c r="Y91" s="3074"/>
      <c r="Z91" s="3074"/>
      <c r="AA91" s="3074"/>
      <c r="AB91" s="3074"/>
      <c r="AC91" s="3074"/>
      <c r="AD91" s="3074"/>
      <c r="AE91" s="3074"/>
      <c r="AF91" s="3075"/>
    </row>
    <row r="92" spans="1:32" s="349" customFormat="1" ht="12.75" x14ac:dyDescent="0.2">
      <c r="B92" s="61"/>
      <c r="C92" s="77"/>
      <c r="D92" s="78"/>
      <c r="E92" s="135"/>
    </row>
    <row r="93" spans="1:32" s="433" customFormat="1" ht="12.75" x14ac:dyDescent="0.2">
      <c r="A93" s="852" t="s">
        <v>1583</v>
      </c>
      <c r="B93" s="126"/>
      <c r="C93" s="127"/>
      <c r="D93" s="128"/>
      <c r="E93" s="129" t="s">
        <v>2</v>
      </c>
      <c r="F93" s="130"/>
      <c r="G93" s="121">
        <f>G84+1</f>
        <v>2008</v>
      </c>
      <c r="H93" s="131">
        <f>ROW(J97)-ROW()</f>
        <v>4</v>
      </c>
      <c r="V93" s="533"/>
      <c r="W93" s="533"/>
      <c r="X93" s="533"/>
      <c r="Y93" s="533"/>
      <c r="Z93" s="533"/>
      <c r="AA93" s="533"/>
      <c r="AB93" s="533"/>
      <c r="AC93" s="533"/>
      <c r="AD93" s="533"/>
      <c r="AE93" s="533"/>
      <c r="AF93" s="533"/>
    </row>
    <row r="94" spans="1:32" s="349" customFormat="1" ht="12" customHeight="1" outlineLevel="1" x14ac:dyDescent="0.2">
      <c r="B94" s="61"/>
      <c r="C94" s="77"/>
      <c r="D94" s="78"/>
      <c r="E94" s="135"/>
    </row>
    <row r="95" spans="1:32" s="349" customFormat="1" ht="12" customHeight="1" outlineLevel="1" thickBot="1" x14ac:dyDescent="0.25">
      <c r="B95" s="61"/>
      <c r="C95" s="77"/>
      <c r="D95" s="78"/>
      <c r="E95" s="135"/>
      <c r="G95" s="85" t="s">
        <v>0</v>
      </c>
      <c r="H95" s="122">
        <f>$G93</f>
        <v>2008</v>
      </c>
      <c r="I95" s="348">
        <f>VLOOKUP($H95,'TCF en bruto WML'!$G$13:$J$76,'TCF en bruto WML'!$J$78,FALSE)</f>
        <v>1.0149999999999999</v>
      </c>
      <c r="S95" s="372" t="s">
        <v>243</v>
      </c>
      <c r="V95" s="74" t="s">
        <v>29</v>
      </c>
      <c r="W95" s="419"/>
      <c r="X95" s="419"/>
      <c r="Y95" s="419"/>
      <c r="Z95" s="419"/>
      <c r="AA95" s="419"/>
      <c r="AB95" s="419"/>
      <c r="AC95" s="419"/>
      <c r="AD95" s="419"/>
      <c r="AE95" s="419"/>
      <c r="AF95" s="419"/>
    </row>
    <row r="96" spans="1:32" s="349" customFormat="1" ht="12.75" outlineLevel="1" x14ac:dyDescent="0.2">
      <c r="B96" s="61"/>
      <c r="C96" s="77"/>
      <c r="D96" s="78"/>
      <c r="E96" s="135"/>
      <c r="S96" s="528">
        <v>1</v>
      </c>
      <c r="T96" s="349" t="s">
        <v>136</v>
      </c>
      <c r="V96" s="3067" t="s">
        <v>697</v>
      </c>
      <c r="W96" s="3068"/>
      <c r="X96" s="3068"/>
      <c r="Y96" s="3068"/>
      <c r="Z96" s="3068"/>
      <c r="AA96" s="3068"/>
      <c r="AB96" s="3068"/>
      <c r="AC96" s="3068"/>
      <c r="AD96" s="3068"/>
      <c r="AE96" s="3068"/>
      <c r="AF96" s="3069"/>
    </row>
    <row r="97" spans="1:32" s="349" customFormat="1" ht="12.75" outlineLevel="1" x14ac:dyDescent="0.2">
      <c r="A97" s="669" t="str">
        <f>INDEX(Checks!$J$42:$J$47,MATCH((SEARCH("(",formuletekst(J97))),Checks!$I$42:$I$47,0))</f>
        <v>ABO</v>
      </c>
      <c r="B97" s="61"/>
      <c r="C97" s="77"/>
      <c r="D97" s="78"/>
      <c r="E97" s="135"/>
      <c r="F97" s="349" t="str">
        <f>"Bedrag "&amp;G93</f>
        <v>Bedrag 2008</v>
      </c>
      <c r="J97" s="531">
        <f>CEILING($J91*$I95,$S96)</f>
        <v>2074</v>
      </c>
      <c r="K97" s="399" t="s">
        <v>136</v>
      </c>
      <c r="V97" s="3070"/>
      <c r="W97" s="3071"/>
      <c r="X97" s="3071"/>
      <c r="Y97" s="3071"/>
      <c r="Z97" s="3071"/>
      <c r="AA97" s="3071"/>
      <c r="AB97" s="3071"/>
      <c r="AC97" s="3071"/>
      <c r="AD97" s="3071"/>
      <c r="AE97" s="3071"/>
      <c r="AF97" s="3072"/>
    </row>
    <row r="98" spans="1:32" s="349" customFormat="1" ht="12.75" outlineLevel="1" x14ac:dyDescent="0.2">
      <c r="B98" s="61"/>
      <c r="C98" s="77"/>
      <c r="D98" s="78"/>
      <c r="E98" s="135"/>
      <c r="F98" s="349" t="s">
        <v>324</v>
      </c>
      <c r="J98" s="528"/>
      <c r="K98" s="399" t="s">
        <v>136</v>
      </c>
      <c r="V98" s="3070"/>
      <c r="W98" s="3071"/>
      <c r="X98" s="3071"/>
      <c r="Y98" s="3071"/>
      <c r="Z98" s="3071"/>
      <c r="AA98" s="3071"/>
      <c r="AB98" s="3071"/>
      <c r="AC98" s="3071"/>
      <c r="AD98" s="3071"/>
      <c r="AE98" s="3071"/>
      <c r="AF98" s="3072"/>
    </row>
    <row r="99" spans="1:32" s="349" customFormat="1" ht="12.75" outlineLevel="1" x14ac:dyDescent="0.2">
      <c r="A99" s="669"/>
      <c r="B99" s="61"/>
      <c r="C99" s="77"/>
      <c r="D99" s="78"/>
      <c r="E99" s="135"/>
      <c r="F99" s="349" t="str">
        <f>"Basis voor inflatiecorrectie "&amp;G93+1</f>
        <v>Basis voor inflatiecorrectie 2009</v>
      </c>
      <c r="J99" s="531">
        <f>J97+J98</f>
        <v>2074</v>
      </c>
      <c r="K99" s="399" t="s">
        <v>136</v>
      </c>
      <c r="V99" s="3070"/>
      <c r="W99" s="3071"/>
      <c r="X99" s="3071"/>
      <c r="Y99" s="3071"/>
      <c r="Z99" s="3071"/>
      <c r="AA99" s="3071"/>
      <c r="AB99" s="3071"/>
      <c r="AC99" s="3071"/>
      <c r="AD99" s="3071"/>
      <c r="AE99" s="3071"/>
      <c r="AF99" s="3072"/>
    </row>
    <row r="100" spans="1:32" s="349" customFormat="1" ht="12.75" outlineLevel="1" x14ac:dyDescent="0.2">
      <c r="B100" s="61"/>
      <c r="C100" s="77"/>
      <c r="D100" s="78"/>
      <c r="E100" s="135"/>
      <c r="V100" s="3073"/>
      <c r="W100" s="3074"/>
      <c r="X100" s="3074"/>
      <c r="Y100" s="3074"/>
      <c r="Z100" s="3074"/>
      <c r="AA100" s="3074"/>
      <c r="AB100" s="3074"/>
      <c r="AC100" s="3074"/>
      <c r="AD100" s="3074"/>
      <c r="AE100" s="3074"/>
      <c r="AF100" s="3075"/>
    </row>
    <row r="101" spans="1:32" s="349" customFormat="1" ht="12.75" x14ac:dyDescent="0.2">
      <c r="B101" s="61"/>
      <c r="C101" s="77"/>
      <c r="D101" s="78"/>
      <c r="E101" s="135"/>
    </row>
    <row r="102" spans="1:32" s="433" customFormat="1" ht="12.75" x14ac:dyDescent="0.2">
      <c r="A102" s="852" t="s">
        <v>1583</v>
      </c>
      <c r="B102" s="126"/>
      <c r="C102" s="127"/>
      <c r="D102" s="128"/>
      <c r="E102" s="129" t="s">
        <v>2</v>
      </c>
      <c r="F102" s="130"/>
      <c r="G102" s="121">
        <f>G93+1</f>
        <v>2009</v>
      </c>
      <c r="H102" s="131">
        <f>ROW(J108)-ROW()</f>
        <v>6</v>
      </c>
      <c r="V102" s="597" t="s">
        <v>1176</v>
      </c>
      <c r="W102" s="533"/>
      <c r="X102" s="533"/>
      <c r="Y102" s="533"/>
      <c r="Z102" s="533"/>
      <c r="AA102" s="533"/>
      <c r="AB102" s="533"/>
      <c r="AC102" s="533"/>
      <c r="AD102" s="533"/>
      <c r="AE102" s="533"/>
      <c r="AF102" s="533"/>
    </row>
    <row r="103" spans="1:32" s="349" customFormat="1" ht="12" customHeight="1" outlineLevel="1" x14ac:dyDescent="0.2">
      <c r="B103" s="61"/>
      <c r="C103" s="77"/>
      <c r="D103" s="78"/>
      <c r="E103" s="135"/>
    </row>
    <row r="104" spans="1:32" s="349" customFormat="1" ht="12" customHeight="1" outlineLevel="1" thickBot="1" x14ac:dyDescent="0.25">
      <c r="B104" s="61"/>
      <c r="C104" s="77"/>
      <c r="D104" s="78"/>
      <c r="E104" s="135"/>
      <c r="G104" s="85" t="s">
        <v>0</v>
      </c>
      <c r="H104" s="122">
        <f>$G102</f>
        <v>2009</v>
      </c>
      <c r="I104" s="348">
        <f>VLOOKUP($H104,'TCF en bruto WML'!$G$13:$J$76,'TCF en bruto WML'!$J$78,FALSE)</f>
        <v>1.0169999999999999</v>
      </c>
      <c r="S104" s="372" t="s">
        <v>243</v>
      </c>
      <c r="V104" s="74" t="s">
        <v>29</v>
      </c>
      <c r="W104" s="419"/>
      <c r="X104" s="419"/>
      <c r="Y104" s="419"/>
      <c r="Z104" s="419"/>
      <c r="AA104" s="419"/>
      <c r="AB104" s="419"/>
      <c r="AC104" s="419"/>
      <c r="AD104" s="419"/>
      <c r="AE104" s="419"/>
      <c r="AF104" s="419"/>
    </row>
    <row r="105" spans="1:32" s="349" customFormat="1" ht="15" customHeight="1" outlineLevel="1" x14ac:dyDescent="0.2">
      <c r="B105" s="61"/>
      <c r="C105" s="77"/>
      <c r="D105" s="78"/>
      <c r="E105" s="135"/>
      <c r="S105" s="528">
        <v>1</v>
      </c>
      <c r="T105" s="349" t="s">
        <v>136</v>
      </c>
      <c r="V105" s="855" t="s">
        <v>1120</v>
      </c>
      <c r="W105" s="856"/>
      <c r="X105" s="856"/>
      <c r="Y105" s="856"/>
      <c r="Z105" s="856"/>
      <c r="AA105" s="856"/>
      <c r="AB105" s="856"/>
      <c r="AC105" s="856"/>
      <c r="AD105" s="856"/>
      <c r="AE105" s="856"/>
      <c r="AF105" s="857"/>
    </row>
    <row r="106" spans="1:32" s="349" customFormat="1" ht="12.75" outlineLevel="1" x14ac:dyDescent="0.2">
      <c r="B106" s="61"/>
      <c r="C106" s="77"/>
      <c r="D106" s="78"/>
      <c r="E106" s="135"/>
      <c r="J106" s="531"/>
      <c r="K106" s="399"/>
      <c r="V106" s="554" t="s">
        <v>1121</v>
      </c>
      <c r="W106" s="859"/>
      <c r="X106" s="859"/>
      <c r="Y106" s="859"/>
      <c r="Z106" s="859"/>
      <c r="AA106" s="859"/>
      <c r="AB106" s="859"/>
      <c r="AC106" s="859"/>
      <c r="AD106" s="859"/>
      <c r="AE106" s="859"/>
      <c r="AF106" s="860"/>
    </row>
    <row r="107" spans="1:32" s="349" customFormat="1" ht="12.75" outlineLevel="1" x14ac:dyDescent="0.2">
      <c r="B107" s="61"/>
      <c r="C107" s="77"/>
      <c r="D107" s="78"/>
      <c r="E107" s="135"/>
      <c r="J107" s="531"/>
      <c r="K107" s="399"/>
      <c r="V107" s="858" t="s">
        <v>1122</v>
      </c>
      <c r="W107" s="956">
        <v>-57</v>
      </c>
      <c r="X107" s="859"/>
      <c r="Y107" s="859"/>
      <c r="Z107" s="859"/>
      <c r="AA107" s="859"/>
      <c r="AB107" s="859"/>
      <c r="AC107" s="859"/>
      <c r="AD107" s="859"/>
      <c r="AE107" s="859"/>
      <c r="AF107" s="860"/>
    </row>
    <row r="108" spans="1:32" s="349" customFormat="1" ht="12.75" outlineLevel="1" x14ac:dyDescent="0.2">
      <c r="A108" s="669"/>
      <c r="B108" s="61"/>
      <c r="C108" s="77"/>
      <c r="D108" s="78"/>
      <c r="E108" s="135"/>
      <c r="F108" s="593" t="str">
        <f>"Bedrag "&amp;G102</f>
        <v>Bedrag 2009</v>
      </c>
      <c r="G108" s="593"/>
      <c r="H108" s="593"/>
      <c r="I108" s="593"/>
      <c r="J108" s="587">
        <v>2064</v>
      </c>
      <c r="K108" s="590" t="s">
        <v>136</v>
      </c>
      <c r="V108" s="858" t="s">
        <v>1123</v>
      </c>
      <c r="W108" s="956">
        <v>-10</v>
      </c>
      <c r="X108" s="859"/>
      <c r="Y108" s="859"/>
      <c r="Z108" s="859"/>
      <c r="AA108" s="859"/>
      <c r="AB108" s="859"/>
      <c r="AC108" s="859"/>
      <c r="AD108" s="859"/>
      <c r="AE108" s="859"/>
      <c r="AF108" s="860"/>
    </row>
    <row r="109" spans="1:32" s="349" customFormat="1" ht="12.75" outlineLevel="1" x14ac:dyDescent="0.2">
      <c r="B109" s="61"/>
      <c r="C109" s="77"/>
      <c r="D109" s="78"/>
      <c r="E109" s="135"/>
      <c r="V109" s="861" t="s">
        <v>1124</v>
      </c>
      <c r="W109" s="957">
        <v>-11</v>
      </c>
      <c r="X109" s="862"/>
      <c r="Y109" s="862"/>
      <c r="Z109" s="862"/>
      <c r="AA109" s="862"/>
      <c r="AB109" s="862"/>
      <c r="AC109" s="862"/>
      <c r="AD109" s="862"/>
      <c r="AE109" s="862"/>
      <c r="AF109" s="863"/>
    </row>
    <row r="110" spans="1:32" s="349" customFormat="1" ht="12.75" outlineLevel="1" x14ac:dyDescent="0.2">
      <c r="B110" s="61"/>
      <c r="C110" s="77"/>
      <c r="D110" s="78"/>
      <c r="E110" s="135"/>
    </row>
    <row r="111" spans="1:32" s="349" customFormat="1" ht="12.75" outlineLevel="1" x14ac:dyDescent="0.2">
      <c r="B111" s="61"/>
      <c r="C111" s="77"/>
      <c r="D111" s="78"/>
      <c r="E111" s="135"/>
      <c r="F111" s="350"/>
      <c r="G111" s="353" t="s">
        <v>1119</v>
      </c>
      <c r="H111" s="353" t="s">
        <v>1118</v>
      </c>
      <c r="I111" s="353"/>
      <c r="J111" s="981" t="s">
        <v>366</v>
      </c>
      <c r="K111" s="354"/>
    </row>
    <row r="112" spans="1:32" s="349" customFormat="1" ht="12.75" outlineLevel="1" x14ac:dyDescent="0.2">
      <c r="A112" s="669"/>
      <c r="B112" s="61"/>
      <c r="C112" s="77"/>
      <c r="D112" s="78"/>
      <c r="E112" s="135"/>
      <c r="F112" s="958"/>
      <c r="G112" s="514">
        <f>J108</f>
        <v>2064</v>
      </c>
      <c r="H112" s="514">
        <f>W107</f>
        <v>-57</v>
      </c>
      <c r="I112" s="353"/>
      <c r="J112" s="1009">
        <f>SUM(G112,H112,I112)</f>
        <v>2007</v>
      </c>
      <c r="K112" s="1010" t="s">
        <v>136</v>
      </c>
    </row>
    <row r="113" spans="1:32" s="349" customFormat="1" ht="12.75" outlineLevel="1" x14ac:dyDescent="0.2">
      <c r="B113" s="61"/>
      <c r="C113" s="77"/>
      <c r="D113" s="78"/>
      <c r="E113" s="135"/>
      <c r="F113" s="651"/>
      <c r="G113" s="650"/>
      <c r="H113" s="650"/>
      <c r="I113" s="650"/>
      <c r="J113" s="650"/>
      <c r="K113" s="762"/>
    </row>
    <row r="114" spans="1:32" s="349" customFormat="1" ht="12.75" x14ac:dyDescent="0.2">
      <c r="B114" s="61"/>
      <c r="C114" s="77"/>
      <c r="D114" s="78"/>
      <c r="E114" s="135"/>
    </row>
    <row r="115" spans="1:32" s="433" customFormat="1" ht="12.75" x14ac:dyDescent="0.2">
      <c r="A115" s="852" t="s">
        <v>1583</v>
      </c>
      <c r="B115" s="126"/>
      <c r="C115" s="127"/>
      <c r="D115" s="128"/>
      <c r="E115" s="129" t="s">
        <v>2</v>
      </c>
      <c r="F115" s="130"/>
      <c r="G115" s="121">
        <f>G102+1</f>
        <v>2010</v>
      </c>
      <c r="H115" s="131">
        <f>ROW(J120)-ROW()</f>
        <v>5</v>
      </c>
      <c r="V115" s="597" t="s">
        <v>1432</v>
      </c>
      <c r="W115" s="533"/>
      <c r="X115" s="533"/>
      <c r="Y115" s="533"/>
      <c r="Z115" s="533"/>
      <c r="AA115" s="533"/>
      <c r="AB115" s="533"/>
      <c r="AC115" s="533"/>
      <c r="AD115" s="533"/>
      <c r="AE115" s="533"/>
      <c r="AF115" s="533"/>
    </row>
    <row r="116" spans="1:32" s="349" customFormat="1" ht="12" customHeight="1" outlineLevel="1" x14ac:dyDescent="0.2">
      <c r="B116" s="61"/>
      <c r="C116" s="77"/>
      <c r="D116" s="78"/>
      <c r="E116" s="135"/>
    </row>
    <row r="117" spans="1:32" s="349" customFormat="1" ht="12" customHeight="1" outlineLevel="1" thickBot="1" x14ac:dyDescent="0.25">
      <c r="B117" s="61"/>
      <c r="C117" s="77"/>
      <c r="D117" s="78"/>
      <c r="E117" s="135"/>
      <c r="G117" s="85" t="s">
        <v>0</v>
      </c>
      <c r="H117" s="122">
        <f>$G115</f>
        <v>2010</v>
      </c>
      <c r="I117" s="643">
        <v>1</v>
      </c>
      <c r="M117" s="372" t="s">
        <v>1129</v>
      </c>
      <c r="S117" s="372" t="s">
        <v>243</v>
      </c>
      <c r="V117" s="74" t="s">
        <v>29</v>
      </c>
      <c r="W117" s="419"/>
      <c r="X117" s="419"/>
      <c r="Y117" s="419"/>
      <c r="Z117" s="419"/>
      <c r="AA117" s="419"/>
      <c r="AB117" s="419"/>
      <c r="AC117" s="419"/>
      <c r="AD117" s="419"/>
      <c r="AE117" s="419"/>
      <c r="AF117" s="419"/>
    </row>
    <row r="118" spans="1:32" s="349" customFormat="1" ht="15" customHeight="1" outlineLevel="1" x14ac:dyDescent="0.2">
      <c r="B118" s="61"/>
      <c r="C118" s="77"/>
      <c r="D118" s="78"/>
      <c r="E118" s="135"/>
      <c r="S118" s="528">
        <v>1</v>
      </c>
      <c r="T118" s="349" t="s">
        <v>136</v>
      </c>
      <c r="V118" s="3067"/>
      <c r="W118" s="3068"/>
      <c r="X118" s="3068"/>
      <c r="Y118" s="3068"/>
      <c r="Z118" s="3068"/>
      <c r="AA118" s="3068"/>
      <c r="AB118" s="3068"/>
      <c r="AC118" s="3068"/>
      <c r="AD118" s="3068"/>
      <c r="AE118" s="3068"/>
      <c r="AF118" s="3069"/>
    </row>
    <row r="119" spans="1:32" s="349" customFormat="1" ht="12.75" outlineLevel="1" x14ac:dyDescent="0.2">
      <c r="B119" s="61"/>
      <c r="C119" s="77"/>
      <c r="D119" s="78"/>
      <c r="E119" s="135"/>
      <c r="F119" s="350"/>
      <c r="G119" s="470" t="str">
        <f>"Bedrag "&amp;G115-1</f>
        <v>Bedrag 2009</v>
      </c>
      <c r="H119" s="470" t="s">
        <v>1118</v>
      </c>
      <c r="I119" s="959" t="s">
        <v>1125</v>
      </c>
      <c r="J119" s="470" t="s">
        <v>366</v>
      </c>
      <c r="K119" s="354"/>
      <c r="M119" s="966" t="s">
        <v>1132</v>
      </c>
      <c r="N119" s="964"/>
      <c r="O119" s="964"/>
      <c r="P119" s="964"/>
      <c r="Q119" s="965"/>
      <c r="S119" s="395">
        <v>0</v>
      </c>
      <c r="T119" s="349" t="s">
        <v>183</v>
      </c>
      <c r="V119" s="3070"/>
      <c r="W119" s="3071"/>
      <c r="X119" s="3071"/>
      <c r="Y119" s="3071"/>
      <c r="Z119" s="3071"/>
      <c r="AA119" s="3071"/>
      <c r="AB119" s="3071"/>
      <c r="AC119" s="3071"/>
      <c r="AD119" s="3071"/>
      <c r="AE119" s="3071"/>
      <c r="AF119" s="3072"/>
    </row>
    <row r="120" spans="1:32" s="349" customFormat="1" ht="12.75" outlineLevel="1" x14ac:dyDescent="0.2">
      <c r="A120" s="669" t="str">
        <f>INDEX(Checks!$J$42:$J$47,MATCH((SEARCH("(",formuletekst(J120))),Checks!$I$42:$I$47,0))</f>
        <v>ABO</v>
      </c>
      <c r="B120" s="61"/>
      <c r="C120" s="77"/>
      <c r="D120" s="78"/>
      <c r="E120" s="135"/>
      <c r="F120" s="958" t="str">
        <f>"Bedrag "&amp;G115</f>
        <v>Bedrag 2010</v>
      </c>
      <c r="G120" s="514">
        <f>J112</f>
        <v>2007</v>
      </c>
      <c r="H120" s="444">
        <f>W108</f>
        <v>-10</v>
      </c>
      <c r="I120" s="444">
        <v>-10</v>
      </c>
      <c r="J120" s="1009">
        <f>CEILING((G120+H120+I120)*I117,$S118)</f>
        <v>1987</v>
      </c>
      <c r="K120" s="1010" t="s">
        <v>136</v>
      </c>
      <c r="M120" s="962">
        <v>0.17899999999999999</v>
      </c>
      <c r="N120" s="353"/>
      <c r="O120" s="978">
        <f>M122</f>
        <v>0.33450000000000002</v>
      </c>
      <c r="P120" s="557"/>
      <c r="Q120" s="961"/>
      <c r="S120" s="349" t="s">
        <v>934</v>
      </c>
      <c r="V120" s="3070"/>
      <c r="W120" s="3071"/>
      <c r="X120" s="3071"/>
      <c r="Y120" s="3071"/>
      <c r="Z120" s="3071"/>
      <c r="AA120" s="3071"/>
      <c r="AB120" s="3071"/>
      <c r="AC120" s="3071"/>
      <c r="AD120" s="3071"/>
      <c r="AE120" s="3071"/>
      <c r="AF120" s="3072"/>
    </row>
    <row r="121" spans="1:32" s="349" customFormat="1" ht="12.75" outlineLevel="1" x14ac:dyDescent="0.2">
      <c r="A121" s="669"/>
      <c r="B121" s="61"/>
      <c r="C121" s="77"/>
      <c r="D121" s="78"/>
      <c r="E121" s="135"/>
      <c r="F121" s="651" t="s">
        <v>1126</v>
      </c>
      <c r="G121" s="650"/>
      <c r="H121" s="650"/>
      <c r="I121" s="924">
        <f>CEILING(J120*M123,$S118)</f>
        <v>924</v>
      </c>
      <c r="J121" s="714">
        <f>SUM(Q121,Q123)</f>
        <v>925</v>
      </c>
      <c r="K121" s="762" t="s">
        <v>136</v>
      </c>
      <c r="M121" s="1267">
        <f>M122-M120</f>
        <v>0.15550000000000003</v>
      </c>
      <c r="N121" s="356" t="s">
        <v>1127</v>
      </c>
      <c r="O121" s="448">
        <v>1.0999999999999999E-2</v>
      </c>
      <c r="P121" s="445">
        <f>SUM(O121:O122)</f>
        <v>0.13250000000000001</v>
      </c>
      <c r="Q121" s="838">
        <f>ROUNDUP(J120*P121/O120,$S119)</f>
        <v>788</v>
      </c>
      <c r="V121" s="3070"/>
      <c r="W121" s="3071"/>
      <c r="X121" s="3071"/>
      <c r="Y121" s="3071"/>
      <c r="Z121" s="3071"/>
      <c r="AA121" s="3071"/>
      <c r="AB121" s="3071"/>
      <c r="AC121" s="3071"/>
      <c r="AD121" s="3071"/>
      <c r="AE121" s="3071"/>
      <c r="AF121" s="3072"/>
    </row>
    <row r="122" spans="1:32" s="349" customFormat="1" ht="12.75" outlineLevel="1" x14ac:dyDescent="0.2">
      <c r="B122" s="61"/>
      <c r="C122" s="77"/>
      <c r="D122" s="78"/>
      <c r="E122" s="135"/>
      <c r="I122" s="398"/>
      <c r="J122" s="530"/>
      <c r="M122" s="1184">
        <v>0.33450000000000002</v>
      </c>
      <c r="N122" s="356" t="s">
        <v>1128</v>
      </c>
      <c r="O122" s="448">
        <v>0.1215</v>
      </c>
      <c r="P122" s="960"/>
      <c r="Q122" s="838"/>
      <c r="V122" s="3073"/>
      <c r="W122" s="3074"/>
      <c r="X122" s="3074"/>
      <c r="Y122" s="3074"/>
      <c r="Z122" s="3074"/>
      <c r="AA122" s="3074"/>
      <c r="AB122" s="3074"/>
      <c r="AC122" s="3074"/>
      <c r="AD122" s="3074"/>
      <c r="AE122" s="3074"/>
      <c r="AF122" s="3075"/>
    </row>
    <row r="123" spans="1:32" s="349" customFormat="1" ht="12.75" outlineLevel="1" x14ac:dyDescent="0.2">
      <c r="B123" s="61"/>
      <c r="C123" s="77"/>
      <c r="D123" s="78"/>
      <c r="E123" s="135"/>
      <c r="I123" s="398"/>
      <c r="J123" s="530"/>
      <c r="M123" s="963">
        <f>M121/M122</f>
        <v>0.46487294469357254</v>
      </c>
      <c r="N123" s="356"/>
      <c r="O123" s="448">
        <v>2.3E-2</v>
      </c>
      <c r="P123" s="445">
        <f>O123</f>
        <v>2.3E-2</v>
      </c>
      <c r="Q123" s="838">
        <f>ROUNDUP(J120*P123/O120,$S119)</f>
        <v>137</v>
      </c>
    </row>
    <row r="124" spans="1:32" s="349" customFormat="1" ht="12.75" outlineLevel="1" x14ac:dyDescent="0.2">
      <c r="B124" s="61"/>
      <c r="C124" s="77"/>
      <c r="D124" s="78"/>
      <c r="E124" s="135"/>
      <c r="I124" s="398"/>
      <c r="J124" s="530"/>
      <c r="M124" s="682"/>
      <c r="N124" s="426"/>
      <c r="O124" s="967">
        <f>SUM(O121:O123)</f>
        <v>0.1555</v>
      </c>
      <c r="P124" s="426"/>
      <c r="Q124" s="935"/>
    </row>
    <row r="125" spans="1:32" s="349" customFormat="1" ht="12.75" x14ac:dyDescent="0.2">
      <c r="B125" s="61"/>
      <c r="C125" s="77"/>
      <c r="D125" s="78"/>
      <c r="E125" s="135"/>
      <c r="I125" s="398"/>
      <c r="J125" s="530"/>
    </row>
    <row r="126" spans="1:32" s="433" customFormat="1" ht="12.75" x14ac:dyDescent="0.2">
      <c r="A126" s="852" t="s">
        <v>1583</v>
      </c>
      <c r="B126" s="126"/>
      <c r="C126" s="127"/>
      <c r="D126" s="128"/>
      <c r="E126" s="129" t="s">
        <v>2</v>
      </c>
      <c r="F126" s="130"/>
      <c r="G126" s="121">
        <f>G115+1</f>
        <v>2011</v>
      </c>
      <c r="H126" s="131">
        <f>ROW(J131)-ROW()</f>
        <v>5</v>
      </c>
      <c r="I126" s="968"/>
      <c r="J126" s="969"/>
      <c r="V126" s="597" t="s">
        <v>1432</v>
      </c>
      <c r="W126" s="533"/>
      <c r="X126" s="533"/>
      <c r="Y126" s="533"/>
      <c r="Z126" s="533"/>
      <c r="AA126" s="533"/>
      <c r="AB126" s="533"/>
      <c r="AC126" s="533"/>
      <c r="AD126" s="533"/>
      <c r="AE126" s="533"/>
      <c r="AF126" s="533"/>
    </row>
    <row r="127" spans="1:32" s="349" customFormat="1" ht="12" customHeight="1" outlineLevel="1" x14ac:dyDescent="0.2">
      <c r="B127" s="61"/>
      <c r="C127" s="77"/>
      <c r="D127" s="78"/>
      <c r="E127" s="135"/>
      <c r="I127" s="398"/>
      <c r="J127" s="530"/>
    </row>
    <row r="128" spans="1:32" s="349" customFormat="1" ht="12" customHeight="1" outlineLevel="1" thickBot="1" x14ac:dyDescent="0.25">
      <c r="B128" s="61"/>
      <c r="C128" s="77"/>
      <c r="D128" s="78"/>
      <c r="E128" s="135"/>
      <c r="G128" s="85" t="s">
        <v>0</v>
      </c>
      <c r="H128" s="122">
        <f>$G126</f>
        <v>2011</v>
      </c>
      <c r="I128" s="971">
        <v>1</v>
      </c>
      <c r="J128" s="530"/>
      <c r="M128" s="372" t="s">
        <v>1129</v>
      </c>
      <c r="S128" s="372" t="s">
        <v>243</v>
      </c>
      <c r="V128" s="74" t="s">
        <v>29</v>
      </c>
      <c r="W128" s="419"/>
      <c r="X128" s="419"/>
      <c r="Y128" s="419"/>
      <c r="Z128" s="419"/>
      <c r="AA128" s="419"/>
      <c r="AB128" s="419"/>
      <c r="AC128" s="419"/>
      <c r="AD128" s="419"/>
      <c r="AE128" s="419"/>
      <c r="AF128" s="419"/>
    </row>
    <row r="129" spans="1:32" s="349" customFormat="1" ht="15" customHeight="1" outlineLevel="1" x14ac:dyDescent="0.2">
      <c r="B129" s="61"/>
      <c r="C129" s="77"/>
      <c r="D129" s="78"/>
      <c r="E129" s="135"/>
      <c r="I129" s="398"/>
      <c r="J129" s="530"/>
      <c r="S129" s="528">
        <v>1</v>
      </c>
      <c r="T129" s="349" t="s">
        <v>136</v>
      </c>
      <c r="V129" s="3067"/>
      <c r="W129" s="3068"/>
      <c r="X129" s="3068"/>
      <c r="Y129" s="3068"/>
      <c r="Z129" s="3068"/>
      <c r="AA129" s="3068"/>
      <c r="AB129" s="3068"/>
      <c r="AC129" s="3068"/>
      <c r="AD129" s="3068"/>
      <c r="AE129" s="3068"/>
      <c r="AF129" s="3069"/>
    </row>
    <row r="130" spans="1:32" s="349" customFormat="1" ht="12.75" outlineLevel="1" x14ac:dyDescent="0.2">
      <c r="B130" s="61"/>
      <c r="C130" s="77"/>
      <c r="D130" s="78"/>
      <c r="E130" s="135"/>
      <c r="F130" s="350"/>
      <c r="G130" s="470" t="str">
        <f>"Bedrag "&amp;G126-1</f>
        <v>Bedrag 2010</v>
      </c>
      <c r="H130" s="470" t="s">
        <v>1130</v>
      </c>
      <c r="I130" s="970" t="s">
        <v>1131</v>
      </c>
      <c r="J130" s="980" t="s">
        <v>366</v>
      </c>
      <c r="K130" s="354"/>
      <c r="M130" s="966" t="s">
        <v>1132</v>
      </c>
      <c r="N130" s="964"/>
      <c r="O130" s="964"/>
      <c r="P130" s="964"/>
      <c r="Q130" s="965"/>
      <c r="S130" s="395">
        <v>0</v>
      </c>
      <c r="T130" s="349" t="s">
        <v>183</v>
      </c>
      <c r="V130" s="3070"/>
      <c r="W130" s="3071"/>
      <c r="X130" s="3071"/>
      <c r="Y130" s="3071"/>
      <c r="Z130" s="3071"/>
      <c r="AA130" s="3071"/>
      <c r="AB130" s="3071"/>
      <c r="AC130" s="3071"/>
      <c r="AD130" s="3071"/>
      <c r="AE130" s="3071"/>
      <c r="AF130" s="3072"/>
    </row>
    <row r="131" spans="1:32" s="349" customFormat="1" ht="12.75" outlineLevel="1" x14ac:dyDescent="0.2">
      <c r="A131" s="669" t="str">
        <f>INDEX(Checks!$J$42:$J$47,MATCH((SEARCH("(",formuletekst(J131))),Checks!$I$42:$I$47,0))</f>
        <v>ABO</v>
      </c>
      <c r="B131" s="61"/>
      <c r="C131" s="77"/>
      <c r="D131" s="78"/>
      <c r="E131" s="135"/>
      <c r="F131" s="958" t="str">
        <f>"Bedrag "&amp;G126</f>
        <v>Bedrag 2011</v>
      </c>
      <c r="G131" s="514">
        <f>J120</f>
        <v>1987</v>
      </c>
      <c r="H131" s="353">
        <f>W109</f>
        <v>-11</v>
      </c>
      <c r="I131" s="444">
        <v>11</v>
      </c>
      <c r="J131" s="1009">
        <f>CEILING((G131+H131)*I128+I131,$S129)</f>
        <v>1987</v>
      </c>
      <c r="K131" s="1010" t="s">
        <v>136</v>
      </c>
      <c r="M131" s="962">
        <v>0.17899999999999999</v>
      </c>
      <c r="N131" s="353"/>
      <c r="O131" s="978">
        <f>M133</f>
        <v>0.33</v>
      </c>
      <c r="P131" s="557"/>
      <c r="Q131" s="961"/>
      <c r="S131" s="349" t="s">
        <v>934</v>
      </c>
      <c r="V131" s="3070"/>
      <c r="W131" s="3071"/>
      <c r="X131" s="3071"/>
      <c r="Y131" s="3071"/>
      <c r="Z131" s="3071"/>
      <c r="AA131" s="3071"/>
      <c r="AB131" s="3071"/>
      <c r="AC131" s="3071"/>
      <c r="AD131" s="3071"/>
      <c r="AE131" s="3071"/>
      <c r="AF131" s="3072"/>
    </row>
    <row r="132" spans="1:32" s="349" customFormat="1" ht="12.75" outlineLevel="1" x14ac:dyDescent="0.2">
      <c r="A132" s="669"/>
      <c r="B132" s="61"/>
      <c r="C132" s="77"/>
      <c r="D132" s="78"/>
      <c r="E132" s="135"/>
      <c r="F132" s="651" t="s">
        <v>1126</v>
      </c>
      <c r="G132" s="650"/>
      <c r="H132" s="650"/>
      <c r="I132" s="924">
        <f>CEILING(J131*M134,$S129)</f>
        <v>910</v>
      </c>
      <c r="J132" s="714">
        <f>SUM(Q132,Q134)</f>
        <v>910</v>
      </c>
      <c r="K132" s="762" t="s">
        <v>136</v>
      </c>
      <c r="M132" s="1267">
        <f>M133-M131</f>
        <v>0.15100000000000002</v>
      </c>
      <c r="N132" s="356" t="s">
        <v>1127</v>
      </c>
      <c r="O132" s="448">
        <v>1.0999999999999999E-2</v>
      </c>
      <c r="P132" s="445">
        <f>SUM(O132:O133)</f>
        <v>0.13250000000000001</v>
      </c>
      <c r="Q132" s="838">
        <f>ROUNDUP(J131*P132/O131,$S130)</f>
        <v>798</v>
      </c>
      <c r="V132" s="3070"/>
      <c r="W132" s="3071"/>
      <c r="X132" s="3071"/>
      <c r="Y132" s="3071"/>
      <c r="Z132" s="3071"/>
      <c r="AA132" s="3071"/>
      <c r="AB132" s="3071"/>
      <c r="AC132" s="3071"/>
      <c r="AD132" s="3071"/>
      <c r="AE132" s="3071"/>
      <c r="AF132" s="3072"/>
    </row>
    <row r="133" spans="1:32" s="349" customFormat="1" ht="12.75" outlineLevel="1" x14ac:dyDescent="0.2">
      <c r="B133" s="61"/>
      <c r="C133" s="77"/>
      <c r="D133" s="78"/>
      <c r="E133" s="135"/>
      <c r="I133" s="398"/>
      <c r="J133" s="530"/>
      <c r="M133" s="1184">
        <v>0.33</v>
      </c>
      <c r="N133" s="356" t="s">
        <v>1128</v>
      </c>
      <c r="O133" s="448">
        <v>0.1215</v>
      </c>
      <c r="P133" s="960"/>
      <c r="Q133" s="838"/>
      <c r="V133" s="3073"/>
      <c r="W133" s="3074"/>
      <c r="X133" s="3074"/>
      <c r="Y133" s="3074"/>
      <c r="Z133" s="3074"/>
      <c r="AA133" s="3074"/>
      <c r="AB133" s="3074"/>
      <c r="AC133" s="3074"/>
      <c r="AD133" s="3074"/>
      <c r="AE133" s="3074"/>
      <c r="AF133" s="3075"/>
    </row>
    <row r="134" spans="1:32" s="349" customFormat="1" ht="12.75" outlineLevel="1" x14ac:dyDescent="0.2">
      <c r="A134" s="669" t="str">
        <f>INDEX(Checks!$J$42:$J$47,MATCH((SEARCH("(",formuletekst(J134))),Checks!$I$42:$I$47,0))</f>
        <v>ANBO</v>
      </c>
      <c r="B134" s="61"/>
      <c r="C134" s="77"/>
      <c r="D134" s="78"/>
      <c r="E134" s="135"/>
      <c r="G134" s="349" t="s">
        <v>1133</v>
      </c>
      <c r="H134" s="420" t="s">
        <v>1134</v>
      </c>
      <c r="J134" s="398">
        <f>ROUNDUP(J131*(O132+O133+O134)/O131,S130)</f>
        <v>910</v>
      </c>
      <c r="K134" s="349" t="s">
        <v>136</v>
      </c>
      <c r="M134" s="963">
        <f>M132/M133</f>
        <v>0.45757575757575764</v>
      </c>
      <c r="N134" s="356"/>
      <c r="O134" s="448">
        <v>1.8499999999999999E-2</v>
      </c>
      <c r="P134" s="445">
        <f>O134</f>
        <v>1.8499999999999999E-2</v>
      </c>
      <c r="Q134" s="838">
        <f>ROUNDUP(J131*P134/O131,$S130)</f>
        <v>112</v>
      </c>
    </row>
    <row r="135" spans="1:32" s="349" customFormat="1" ht="12.75" outlineLevel="1" x14ac:dyDescent="0.2">
      <c r="A135" s="669" t="str">
        <f>INDEX(Checks!$J$42:$J$47,MATCH((SEARCH("(",formuletekst(J135))),Checks!$I$42:$I$47,0))</f>
        <v>ANBO</v>
      </c>
      <c r="B135" s="61"/>
      <c r="C135" s="77"/>
      <c r="D135" s="78"/>
      <c r="E135" s="135"/>
      <c r="G135" s="349" t="s">
        <v>1133</v>
      </c>
      <c r="H135" s="420" t="s">
        <v>1135</v>
      </c>
      <c r="J135" s="398">
        <f>ROUNDUP((O132+O133)/O131*J131,S130)+ROUNDUP( (O134/O131)*J131,$S130)</f>
        <v>910</v>
      </c>
      <c r="K135" s="349" t="s">
        <v>136</v>
      </c>
      <c r="M135" s="682"/>
      <c r="N135" s="426"/>
      <c r="O135" s="967">
        <f>SUM(O132:O134)</f>
        <v>0.151</v>
      </c>
      <c r="P135" s="426"/>
      <c r="Q135" s="935"/>
    </row>
    <row r="136" spans="1:32" s="349" customFormat="1" ht="12.75" x14ac:dyDescent="0.2">
      <c r="B136" s="61"/>
      <c r="C136" s="77"/>
      <c r="D136" s="78"/>
      <c r="E136" s="135"/>
      <c r="I136" s="398"/>
      <c r="J136" s="530"/>
    </row>
    <row r="137" spans="1:32" s="433" customFormat="1" ht="12.75" x14ac:dyDescent="0.2">
      <c r="A137" s="852" t="s">
        <v>1583</v>
      </c>
      <c r="B137" s="126"/>
      <c r="C137" s="127"/>
      <c r="D137" s="128"/>
      <c r="E137" s="129" t="s">
        <v>2</v>
      </c>
      <c r="F137" s="130"/>
      <c r="G137" s="121">
        <f>G126+1</f>
        <v>2012</v>
      </c>
      <c r="H137" s="131">
        <f>ROW(J142)-ROW()</f>
        <v>5</v>
      </c>
      <c r="I137" s="968"/>
      <c r="J137" s="969"/>
      <c r="V137" s="597" t="s">
        <v>1432</v>
      </c>
      <c r="W137" s="533"/>
      <c r="X137" s="533"/>
      <c r="Y137" s="533"/>
      <c r="Z137" s="533"/>
      <c r="AA137" s="533"/>
      <c r="AB137" s="533"/>
      <c r="AC137" s="533"/>
      <c r="AD137" s="533"/>
      <c r="AE137" s="533"/>
      <c r="AF137" s="533"/>
    </row>
    <row r="138" spans="1:32" s="349" customFormat="1" ht="12" customHeight="1" outlineLevel="1" x14ac:dyDescent="0.2">
      <c r="B138" s="61"/>
      <c r="C138" s="77"/>
      <c r="D138" s="78"/>
      <c r="E138" s="135"/>
      <c r="I138" s="398"/>
      <c r="J138" s="530"/>
    </row>
    <row r="139" spans="1:32" s="349" customFormat="1" ht="12" customHeight="1" outlineLevel="1" thickBot="1" x14ac:dyDescent="0.25">
      <c r="B139" s="61"/>
      <c r="C139" s="77"/>
      <c r="D139" s="78"/>
      <c r="E139" s="135"/>
      <c r="G139" s="85" t="s">
        <v>0</v>
      </c>
      <c r="H139" s="122">
        <f>$G137</f>
        <v>2012</v>
      </c>
      <c r="I139" s="972">
        <f>VLOOKUP($H139,'TCF en bruto WML'!$G$13:$J$76,'TCF en bruto WML'!$J$78,FALSE)</f>
        <v>1.0169999999999999</v>
      </c>
      <c r="J139" s="530"/>
      <c r="M139" s="372" t="s">
        <v>1129</v>
      </c>
      <c r="S139" s="372" t="s">
        <v>243</v>
      </c>
      <c r="V139" s="74" t="s">
        <v>29</v>
      </c>
      <c r="W139" s="419"/>
      <c r="X139" s="419"/>
      <c r="Y139" s="419"/>
      <c r="Z139" s="419"/>
      <c r="AA139" s="419"/>
      <c r="AB139" s="419"/>
      <c r="AC139" s="419"/>
      <c r="AD139" s="419"/>
      <c r="AE139" s="419"/>
      <c r="AF139" s="419"/>
    </row>
    <row r="140" spans="1:32" s="349" customFormat="1" ht="15" customHeight="1" outlineLevel="1" x14ac:dyDescent="0.2">
      <c r="B140" s="61"/>
      <c r="C140" s="77"/>
      <c r="D140" s="78"/>
      <c r="E140" s="135"/>
      <c r="I140" s="398"/>
      <c r="J140" s="530"/>
      <c r="S140" s="528">
        <v>1</v>
      </c>
      <c r="T140" s="349" t="s">
        <v>136</v>
      </c>
      <c r="V140" s="3067"/>
      <c r="W140" s="3068"/>
      <c r="X140" s="3068"/>
      <c r="Y140" s="3068"/>
      <c r="Z140" s="3068"/>
      <c r="AA140" s="3068"/>
      <c r="AB140" s="3068"/>
      <c r="AC140" s="3068"/>
      <c r="AD140" s="3068"/>
      <c r="AE140" s="3068"/>
      <c r="AF140" s="3069"/>
    </row>
    <row r="141" spans="1:32" s="349" customFormat="1" ht="12.75" outlineLevel="1" x14ac:dyDescent="0.2">
      <c r="B141" s="61"/>
      <c r="C141" s="77"/>
      <c r="D141" s="78"/>
      <c r="E141" s="135"/>
      <c r="F141" s="350"/>
      <c r="G141" s="470" t="str">
        <f>"Bedrag "&amp;G137-1</f>
        <v>Bedrag 2011</v>
      </c>
      <c r="H141" s="470" t="s">
        <v>1136</v>
      </c>
      <c r="I141" s="970" t="s">
        <v>1137</v>
      </c>
      <c r="J141" s="980" t="s">
        <v>366</v>
      </c>
      <c r="K141" s="354"/>
      <c r="M141" s="966" t="s">
        <v>1132</v>
      </c>
      <c r="N141" s="964"/>
      <c r="O141" s="964"/>
      <c r="P141" s="964"/>
      <c r="Q141" s="965"/>
      <c r="S141" s="395">
        <v>0</v>
      </c>
      <c r="T141" s="349" t="s">
        <v>183</v>
      </c>
      <c r="V141" s="3070"/>
      <c r="W141" s="3071"/>
      <c r="X141" s="3071"/>
      <c r="Y141" s="3071"/>
      <c r="Z141" s="3071"/>
      <c r="AA141" s="3071"/>
      <c r="AB141" s="3071"/>
      <c r="AC141" s="3071"/>
      <c r="AD141" s="3071"/>
      <c r="AE141" s="3071"/>
      <c r="AF141" s="3072"/>
    </row>
    <row r="142" spans="1:32" s="349" customFormat="1" ht="12.75" outlineLevel="1" x14ac:dyDescent="0.2">
      <c r="A142" s="669" t="str">
        <f>INDEX(Checks!$J$42:$J$47,MATCH((SEARCH("(",formuletekst(J142))),Checks!$I$42:$I$47,0))</f>
        <v>ABO</v>
      </c>
      <c r="B142" s="61"/>
      <c r="C142" s="77"/>
      <c r="D142" s="78"/>
      <c r="E142" s="135"/>
      <c r="F142" s="958" t="str">
        <f>"Bedrag "&amp;G137</f>
        <v>Bedrag 2012</v>
      </c>
      <c r="G142" s="514">
        <f>J131</f>
        <v>1987</v>
      </c>
      <c r="H142" s="907">
        <v>-13</v>
      </c>
      <c r="I142" s="907">
        <v>25</v>
      </c>
      <c r="J142" s="1009">
        <f>CEILING((G142+H142)*I139+I142,$S140)</f>
        <v>2033</v>
      </c>
      <c r="K142" s="1010" t="s">
        <v>136</v>
      </c>
      <c r="M142" s="962">
        <v>0.17899999999999999</v>
      </c>
      <c r="N142" s="353"/>
      <c r="O142" s="978">
        <f>M144</f>
        <v>0.33100000000000002</v>
      </c>
      <c r="P142" s="557"/>
      <c r="Q142" s="961"/>
      <c r="S142" s="349" t="s">
        <v>934</v>
      </c>
      <c r="V142" s="3070"/>
      <c r="W142" s="3071"/>
      <c r="X142" s="3071"/>
      <c r="Y142" s="3071"/>
      <c r="Z142" s="3071"/>
      <c r="AA142" s="3071"/>
      <c r="AB142" s="3071"/>
      <c r="AC142" s="3071"/>
      <c r="AD142" s="3071"/>
      <c r="AE142" s="3071"/>
      <c r="AF142" s="3072"/>
    </row>
    <row r="143" spans="1:32" s="349" customFormat="1" ht="12.75" outlineLevel="1" x14ac:dyDescent="0.2">
      <c r="A143" s="669"/>
      <c r="B143" s="61"/>
      <c r="C143" s="77"/>
      <c r="D143" s="78"/>
      <c r="E143" s="135"/>
      <c r="F143" s="651" t="s">
        <v>1126</v>
      </c>
      <c r="G143" s="650"/>
      <c r="H143" s="650"/>
      <c r="I143" s="924">
        <f>CEILING(J142*M145,$S140)</f>
        <v>934</v>
      </c>
      <c r="J143" s="714">
        <f>SUM(Q143,Q145)</f>
        <v>934</v>
      </c>
      <c r="K143" s="762" t="s">
        <v>136</v>
      </c>
      <c r="M143" s="1267">
        <f>M144-M142</f>
        <v>0.15200000000000002</v>
      </c>
      <c r="N143" s="356" t="s">
        <v>1127</v>
      </c>
      <c r="O143" s="448">
        <v>1.0999999999999999E-2</v>
      </c>
      <c r="P143" s="445">
        <f>SUM(O143:O144)</f>
        <v>0.13250000000000001</v>
      </c>
      <c r="Q143" s="838">
        <f>ROUNDUP(J142*P143/O142,$S141)</f>
        <v>814</v>
      </c>
      <c r="V143" s="3070"/>
      <c r="W143" s="3071"/>
      <c r="X143" s="3071"/>
      <c r="Y143" s="3071"/>
      <c r="Z143" s="3071"/>
      <c r="AA143" s="3071"/>
      <c r="AB143" s="3071"/>
      <c r="AC143" s="3071"/>
      <c r="AD143" s="3071"/>
      <c r="AE143" s="3071"/>
      <c r="AF143" s="3072"/>
    </row>
    <row r="144" spans="1:32" s="349" customFormat="1" ht="12.75" outlineLevel="1" x14ac:dyDescent="0.2">
      <c r="B144" s="61"/>
      <c r="C144" s="77"/>
      <c r="D144" s="78"/>
      <c r="E144" s="135"/>
      <c r="I144" s="398"/>
      <c r="J144" s="530"/>
      <c r="M144" s="1184">
        <v>0.33100000000000002</v>
      </c>
      <c r="N144" s="356" t="s">
        <v>1128</v>
      </c>
      <c r="O144" s="448">
        <v>0.1215</v>
      </c>
      <c r="P144" s="960"/>
      <c r="Q144" s="838"/>
      <c r="V144" s="3073"/>
      <c r="W144" s="3074"/>
      <c r="X144" s="3074"/>
      <c r="Y144" s="3074"/>
      <c r="Z144" s="3074"/>
      <c r="AA144" s="3074"/>
      <c r="AB144" s="3074"/>
      <c r="AC144" s="3074"/>
      <c r="AD144" s="3074"/>
      <c r="AE144" s="3074"/>
      <c r="AF144" s="3075"/>
    </row>
    <row r="145" spans="1:32" s="349" customFormat="1" ht="12.75" outlineLevel="1" x14ac:dyDescent="0.2">
      <c r="A145" s="669" t="str">
        <f>INDEX(Checks!$J$42:$J$47,MATCH((SEARCH("(",formuletekst(J145))),Checks!$I$42:$I$47,0))</f>
        <v>ANBO</v>
      </c>
      <c r="B145" s="61"/>
      <c r="C145" s="77"/>
      <c r="D145" s="78"/>
      <c r="E145" s="135"/>
      <c r="G145" s="349" t="s">
        <v>1133</v>
      </c>
      <c r="H145" s="420" t="s">
        <v>1134</v>
      </c>
      <c r="J145" s="398">
        <f>ROUNDUP(J142*(O143+O144+O145)/O142,S141)</f>
        <v>934</v>
      </c>
      <c r="K145" s="349" t="s">
        <v>136</v>
      </c>
      <c r="M145" s="963">
        <f>M143/M144</f>
        <v>0.45921450151057408</v>
      </c>
      <c r="N145" s="356"/>
      <c r="O145" s="448">
        <v>1.95E-2</v>
      </c>
      <c r="P145" s="445">
        <f>O145</f>
        <v>1.95E-2</v>
      </c>
      <c r="Q145" s="838">
        <f>ROUNDUP(J142*P145/O142,$S141)</f>
        <v>120</v>
      </c>
    </row>
    <row r="146" spans="1:32" s="349" customFormat="1" ht="12.75" outlineLevel="1" x14ac:dyDescent="0.2">
      <c r="A146" s="669" t="str">
        <f>INDEX(Checks!$J$42:$J$47,MATCH((SEARCH("(",formuletekst(J146))),Checks!$I$42:$I$47,0))</f>
        <v>ANBO</v>
      </c>
      <c r="B146" s="61"/>
      <c r="C146" s="77"/>
      <c r="D146" s="78"/>
      <c r="E146" s="135"/>
      <c r="G146" s="349" t="s">
        <v>1133</v>
      </c>
      <c r="H146" s="420" t="s">
        <v>1135</v>
      </c>
      <c r="J146" s="398">
        <f>ROUNDUP((O143+O144)/O142*J142,S141)+ROUNDUP( (O145/O142)*J142,$S141)</f>
        <v>934</v>
      </c>
      <c r="K146" s="349" t="s">
        <v>136</v>
      </c>
      <c r="M146" s="682"/>
      <c r="N146" s="426"/>
      <c r="O146" s="967">
        <f>SUM(O143:O145)</f>
        <v>0.152</v>
      </c>
      <c r="P146" s="426"/>
      <c r="Q146" s="935"/>
    </row>
    <row r="147" spans="1:32" s="349" customFormat="1" ht="12.75" x14ac:dyDescent="0.2">
      <c r="B147" s="61"/>
      <c r="C147" s="77"/>
      <c r="D147" s="78"/>
      <c r="E147" s="135"/>
      <c r="I147" s="398"/>
      <c r="J147" s="530"/>
    </row>
    <row r="148" spans="1:32" s="433" customFormat="1" ht="12.75" x14ac:dyDescent="0.2">
      <c r="A148" s="852" t="s">
        <v>1583</v>
      </c>
      <c r="B148" s="126"/>
      <c r="C148" s="127"/>
      <c r="D148" s="128"/>
      <c r="E148" s="129" t="s">
        <v>2</v>
      </c>
      <c r="F148" s="130"/>
      <c r="G148" s="121">
        <f>G137+1</f>
        <v>2013</v>
      </c>
      <c r="H148" s="131">
        <f>ROW(J153)-ROW()</f>
        <v>5</v>
      </c>
      <c r="I148" s="968"/>
      <c r="J148" s="969"/>
      <c r="V148" s="597" t="s">
        <v>1432</v>
      </c>
      <c r="W148" s="533"/>
      <c r="X148" s="533"/>
      <c r="Y148" s="533"/>
      <c r="Z148" s="533"/>
      <c r="AA148" s="533"/>
      <c r="AB148" s="533"/>
      <c r="AC148" s="533"/>
      <c r="AD148" s="533"/>
      <c r="AE148" s="533"/>
      <c r="AF148" s="533"/>
    </row>
    <row r="149" spans="1:32" s="349" customFormat="1" ht="12" customHeight="1" outlineLevel="1" x14ac:dyDescent="0.2">
      <c r="B149" s="61"/>
      <c r="C149" s="77"/>
      <c r="D149" s="78"/>
      <c r="E149" s="135"/>
      <c r="I149" s="398"/>
      <c r="J149" s="530"/>
    </row>
    <row r="150" spans="1:32" s="349" customFormat="1" ht="12" customHeight="1" outlineLevel="1" thickBot="1" x14ac:dyDescent="0.25">
      <c r="B150" s="61"/>
      <c r="C150" s="77"/>
      <c r="D150" s="78"/>
      <c r="E150" s="135"/>
      <c r="G150" s="85" t="s">
        <v>0</v>
      </c>
      <c r="H150" s="122">
        <f>$G148</f>
        <v>2013</v>
      </c>
      <c r="I150" s="972">
        <f>VLOOKUP($H150,'TCF en bruto WML'!$G$13:$J$76,'TCF en bruto WML'!$J$78,FALSE)</f>
        <v>1</v>
      </c>
      <c r="J150" s="530"/>
      <c r="M150" s="372" t="s">
        <v>1129</v>
      </c>
      <c r="S150" s="372" t="s">
        <v>243</v>
      </c>
      <c r="V150" s="74" t="s">
        <v>29</v>
      </c>
      <c r="W150" s="419"/>
      <c r="X150" s="419"/>
      <c r="Y150" s="419"/>
      <c r="Z150" s="419"/>
      <c r="AA150" s="419"/>
      <c r="AB150" s="419"/>
      <c r="AC150" s="419"/>
      <c r="AD150" s="419"/>
      <c r="AE150" s="419"/>
      <c r="AF150" s="419"/>
    </row>
    <row r="151" spans="1:32" s="349" customFormat="1" ht="15" customHeight="1" outlineLevel="1" x14ac:dyDescent="0.2">
      <c r="B151" s="61"/>
      <c r="C151" s="77"/>
      <c r="D151" s="78"/>
      <c r="E151" s="135"/>
      <c r="I151" s="398"/>
      <c r="J151" s="530"/>
      <c r="S151" s="528">
        <v>1</v>
      </c>
      <c r="T151" s="349" t="s">
        <v>136</v>
      </c>
      <c r="V151" s="3067"/>
      <c r="W151" s="3068"/>
      <c r="X151" s="3068"/>
      <c r="Y151" s="3068"/>
      <c r="Z151" s="3068"/>
      <c r="AA151" s="3068"/>
      <c r="AB151" s="3068"/>
      <c r="AC151" s="3068"/>
      <c r="AD151" s="3068"/>
      <c r="AE151" s="3068"/>
      <c r="AF151" s="3069"/>
    </row>
    <row r="152" spans="1:32" s="349" customFormat="1" ht="12.75" outlineLevel="1" x14ac:dyDescent="0.2">
      <c r="B152" s="61"/>
      <c r="C152" s="77"/>
      <c r="D152" s="78"/>
      <c r="E152" s="135"/>
      <c r="F152" s="350"/>
      <c r="G152" s="470" t="str">
        <f>"Bedrag "&amp;G148-1</f>
        <v>Bedrag 2012</v>
      </c>
      <c r="H152" s="470" t="s">
        <v>1138</v>
      </c>
      <c r="I152" s="970" t="s">
        <v>1137</v>
      </c>
      <c r="J152" s="980" t="s">
        <v>366</v>
      </c>
      <c r="K152" s="354"/>
      <c r="M152" s="966" t="s">
        <v>1132</v>
      </c>
      <c r="N152" s="964"/>
      <c r="O152" s="964"/>
      <c r="P152" s="964"/>
      <c r="Q152" s="965"/>
      <c r="S152" s="395">
        <v>0</v>
      </c>
      <c r="T152" s="349" t="s">
        <v>183</v>
      </c>
      <c r="V152" s="3070"/>
      <c r="W152" s="3071"/>
      <c r="X152" s="3071"/>
      <c r="Y152" s="3071"/>
      <c r="Z152" s="3071"/>
      <c r="AA152" s="3071"/>
      <c r="AB152" s="3071"/>
      <c r="AC152" s="3071"/>
      <c r="AD152" s="3071"/>
      <c r="AE152" s="3071"/>
      <c r="AF152" s="3072"/>
    </row>
    <row r="153" spans="1:32" s="349" customFormat="1" ht="12.75" outlineLevel="1" x14ac:dyDescent="0.2">
      <c r="A153" s="669" t="str">
        <f>INDEX(Checks!$J$42:$J$47,MATCH((SEARCH("(",formuletekst(J153))),Checks!$I$42:$I$47,0))</f>
        <v>ABO</v>
      </c>
      <c r="B153" s="61"/>
      <c r="C153" s="77"/>
      <c r="D153" s="78"/>
      <c r="E153" s="135"/>
      <c r="F153" s="958" t="str">
        <f>"Bedrag "&amp;G148</f>
        <v>Bedrag 2013</v>
      </c>
      <c r="G153" s="514">
        <f>J142</f>
        <v>2033</v>
      </c>
      <c r="H153" s="907">
        <v>-35</v>
      </c>
      <c r="I153" s="907">
        <v>3</v>
      </c>
      <c r="J153" s="1009">
        <f>CEILING((G153+H153)*I150+I153,$S151)</f>
        <v>2001</v>
      </c>
      <c r="K153" s="1010" t="s">
        <v>136</v>
      </c>
      <c r="M153" s="962">
        <v>0.17899999999999999</v>
      </c>
      <c r="N153" s="353"/>
      <c r="O153" s="978">
        <f>M155</f>
        <v>0.37</v>
      </c>
      <c r="P153" s="557"/>
      <c r="Q153" s="961"/>
      <c r="S153" s="349" t="s">
        <v>934</v>
      </c>
      <c r="V153" s="3070"/>
      <c r="W153" s="3071"/>
      <c r="X153" s="3071"/>
      <c r="Y153" s="3071"/>
      <c r="Z153" s="3071"/>
      <c r="AA153" s="3071"/>
      <c r="AB153" s="3071"/>
      <c r="AC153" s="3071"/>
      <c r="AD153" s="3071"/>
      <c r="AE153" s="3071"/>
      <c r="AF153" s="3072"/>
    </row>
    <row r="154" spans="1:32" s="349" customFormat="1" ht="12.75" outlineLevel="1" x14ac:dyDescent="0.2">
      <c r="A154" s="669"/>
      <c r="B154" s="61"/>
      <c r="C154" s="77"/>
      <c r="D154" s="78"/>
      <c r="E154" s="135"/>
      <c r="F154" s="651" t="s">
        <v>1126</v>
      </c>
      <c r="G154" s="650"/>
      <c r="H154" s="650"/>
      <c r="I154" s="924">
        <f>CEILING(J153*M156,$S151)</f>
        <v>1033</v>
      </c>
      <c r="J154" s="714">
        <f>SUM(Q154,Q156)</f>
        <v>1034</v>
      </c>
      <c r="K154" s="762" t="s">
        <v>136</v>
      </c>
      <c r="M154" s="1267">
        <f>M155-M153</f>
        <v>0.191</v>
      </c>
      <c r="N154" s="356" t="s">
        <v>1127</v>
      </c>
      <c r="O154" s="448">
        <v>6.0000000000000001E-3</v>
      </c>
      <c r="P154" s="445">
        <f>SUM(O154:O155)</f>
        <v>0.13250000000000001</v>
      </c>
      <c r="Q154" s="838">
        <f>ROUNDUP(J153*P154/O153,$S152)</f>
        <v>717</v>
      </c>
      <c r="V154" s="3070"/>
      <c r="W154" s="3071"/>
      <c r="X154" s="3071"/>
      <c r="Y154" s="3071"/>
      <c r="Z154" s="3071"/>
      <c r="AA154" s="3071"/>
      <c r="AB154" s="3071"/>
      <c r="AC154" s="3071"/>
      <c r="AD154" s="3071"/>
      <c r="AE154" s="3071"/>
      <c r="AF154" s="3072"/>
    </row>
    <row r="155" spans="1:32" s="349" customFormat="1" ht="12.75" outlineLevel="1" x14ac:dyDescent="0.2">
      <c r="B155" s="61"/>
      <c r="C155" s="77"/>
      <c r="D155" s="78"/>
      <c r="E155" s="135"/>
      <c r="I155" s="398"/>
      <c r="M155" s="1184">
        <v>0.37</v>
      </c>
      <c r="N155" s="356" t="s">
        <v>1128</v>
      </c>
      <c r="O155" s="448">
        <v>0.1265</v>
      </c>
      <c r="P155" s="960"/>
      <c r="Q155" s="838"/>
      <c r="V155" s="3073"/>
      <c r="W155" s="3074"/>
      <c r="X155" s="3074"/>
      <c r="Y155" s="3074"/>
      <c r="Z155" s="3074"/>
      <c r="AA155" s="3074"/>
      <c r="AB155" s="3074"/>
      <c r="AC155" s="3074"/>
      <c r="AD155" s="3074"/>
      <c r="AE155" s="3074"/>
      <c r="AF155" s="3075"/>
    </row>
    <row r="156" spans="1:32" s="349" customFormat="1" ht="12.75" outlineLevel="1" x14ac:dyDescent="0.2">
      <c r="B156" s="61"/>
      <c r="C156" s="77"/>
      <c r="D156" s="78"/>
      <c r="E156" s="135"/>
      <c r="G156" s="349" t="s">
        <v>1133</v>
      </c>
      <c r="H156" s="420" t="s">
        <v>1134</v>
      </c>
      <c r="J156" s="398">
        <f>ROUNDUP(J153*(O154+O155+O156)/O153,S152)</f>
        <v>1033</v>
      </c>
      <c r="K156" s="349" t="s">
        <v>136</v>
      </c>
      <c r="M156" s="963">
        <f>M154/M155</f>
        <v>0.51621621621621627</v>
      </c>
      <c r="N156" s="356"/>
      <c r="O156" s="448">
        <v>5.8500000000000003E-2</v>
      </c>
      <c r="P156" s="445">
        <f>O156</f>
        <v>5.8500000000000003E-2</v>
      </c>
      <c r="Q156" s="838">
        <f>ROUNDUP(J153*P156/O153,$S152)</f>
        <v>317</v>
      </c>
    </row>
    <row r="157" spans="1:32" s="349" customFormat="1" ht="12.75" outlineLevel="1" x14ac:dyDescent="0.2">
      <c r="B157" s="61"/>
      <c r="C157" s="77"/>
      <c r="D157" s="78"/>
      <c r="E157" s="135"/>
      <c r="G157" s="349" t="s">
        <v>1133</v>
      </c>
      <c r="H157" s="420" t="s">
        <v>1135</v>
      </c>
      <c r="J157" s="398">
        <f>ROUNDUP((O154+O155)/O153*J153,S152)+ROUNDUP( (O156/O153)*J153,$S152)</f>
        <v>1034</v>
      </c>
      <c r="K157" s="349" t="s">
        <v>136</v>
      </c>
      <c r="M157" s="682"/>
      <c r="N157" s="426"/>
      <c r="O157" s="967">
        <f>SUM(O154:O156)</f>
        <v>0.191</v>
      </c>
      <c r="P157" s="426"/>
      <c r="Q157" s="935"/>
    </row>
    <row r="159" spans="1:32" s="433" customFormat="1" ht="12.75" x14ac:dyDescent="0.2">
      <c r="A159" s="852" t="s">
        <v>1583</v>
      </c>
      <c r="B159" s="126"/>
      <c r="C159" s="127"/>
      <c r="D159" s="128"/>
      <c r="E159" s="129" t="s">
        <v>2</v>
      </c>
      <c r="F159" s="130"/>
      <c r="G159" s="121">
        <f>G148+1</f>
        <v>2014</v>
      </c>
      <c r="H159" s="131">
        <f>ROW(J164)-ROW()</f>
        <v>5</v>
      </c>
      <c r="I159" s="968"/>
      <c r="J159" s="969"/>
      <c r="V159" s="597" t="s">
        <v>1427</v>
      </c>
      <c r="W159" s="533"/>
      <c r="X159" s="533"/>
      <c r="Y159" s="533"/>
      <c r="Z159" s="533"/>
      <c r="AA159" s="533"/>
      <c r="AB159" s="533"/>
      <c r="AC159" s="533"/>
      <c r="AD159" s="533"/>
      <c r="AE159" s="533"/>
      <c r="AF159" s="533"/>
    </row>
    <row r="160" spans="1:32" s="349" customFormat="1" ht="12" customHeight="1" outlineLevel="1" x14ac:dyDescent="0.2">
      <c r="B160" s="61"/>
      <c r="C160" s="77"/>
      <c r="D160" s="78"/>
      <c r="E160" s="135"/>
      <c r="I160" s="398"/>
      <c r="J160" s="530"/>
    </row>
    <row r="161" spans="1:32" s="349" customFormat="1" ht="12" customHeight="1" outlineLevel="1" thickBot="1" x14ac:dyDescent="0.25">
      <c r="B161" s="61"/>
      <c r="C161" s="77"/>
      <c r="D161" s="78"/>
      <c r="E161" s="135"/>
      <c r="G161" s="85" t="s">
        <v>0</v>
      </c>
      <c r="H161" s="122">
        <f>$G159</f>
        <v>2014</v>
      </c>
      <c r="I161" s="972">
        <f>VLOOKUP($H161,'TCF en bruto WML'!$G$13:$J$76,'TCF en bruto WML'!$J$78,FALSE)</f>
        <v>1</v>
      </c>
      <c r="J161" s="530"/>
      <c r="M161" s="372" t="s">
        <v>1129</v>
      </c>
      <c r="S161" s="372" t="s">
        <v>243</v>
      </c>
      <c r="V161" s="74" t="s">
        <v>29</v>
      </c>
      <c r="W161" s="419"/>
      <c r="X161" s="419"/>
      <c r="Y161" s="419"/>
      <c r="Z161" s="419"/>
      <c r="AA161" s="419"/>
      <c r="AB161" s="419"/>
      <c r="AC161" s="419"/>
      <c r="AD161" s="419"/>
      <c r="AE161" s="419"/>
      <c r="AF161" s="419"/>
    </row>
    <row r="162" spans="1:32" s="349" customFormat="1" ht="15" customHeight="1" outlineLevel="1" x14ac:dyDescent="0.2">
      <c r="B162" s="61"/>
      <c r="C162" s="77"/>
      <c r="D162" s="78"/>
      <c r="E162" s="135"/>
      <c r="I162" s="398"/>
      <c r="J162" s="530"/>
      <c r="S162" s="528">
        <v>1</v>
      </c>
      <c r="T162" s="349" t="s">
        <v>136</v>
      </c>
      <c r="V162" s="553">
        <v>2014</v>
      </c>
      <c r="W162" s="645">
        <v>2015</v>
      </c>
      <c r="X162" s="645">
        <v>2016</v>
      </c>
      <c r="Y162" s="645">
        <v>2017</v>
      </c>
      <c r="Z162" s="556" t="s">
        <v>1148</v>
      </c>
      <c r="AA162" s="353"/>
      <c r="AB162" s="353"/>
      <c r="AC162" s="353"/>
      <c r="AD162" s="353"/>
      <c r="AE162" s="353"/>
      <c r="AF162" s="1562"/>
    </row>
    <row r="163" spans="1:32" s="349" customFormat="1" ht="12.75" outlineLevel="1" x14ac:dyDescent="0.2">
      <c r="B163" s="61"/>
      <c r="C163" s="77"/>
      <c r="D163" s="78"/>
      <c r="E163" s="135"/>
      <c r="F163" s="350"/>
      <c r="G163" s="470" t="str">
        <f>"Bedrag "&amp;G159-1</f>
        <v>Bedrag 2013</v>
      </c>
      <c r="H163" s="470" t="s">
        <v>1137</v>
      </c>
      <c r="I163" s="970" t="s">
        <v>1139</v>
      </c>
      <c r="J163" s="980" t="s">
        <v>366</v>
      </c>
      <c r="K163" s="354"/>
      <c r="M163" s="966" t="s">
        <v>1132</v>
      </c>
      <c r="N163" s="964"/>
      <c r="O163" s="964"/>
      <c r="P163" s="964"/>
      <c r="Q163" s="965"/>
      <c r="S163" s="395">
        <v>0</v>
      </c>
      <c r="T163" s="349" t="s">
        <v>183</v>
      </c>
      <c r="V163" s="991">
        <v>3</v>
      </c>
      <c r="W163" s="992"/>
      <c r="X163" s="992"/>
      <c r="Y163" s="993"/>
      <c r="Z163" s="647" t="s">
        <v>1149</v>
      </c>
      <c r="AF163" s="1561"/>
    </row>
    <row r="164" spans="1:32" s="349" customFormat="1" ht="12.75" outlineLevel="1" x14ac:dyDescent="0.2">
      <c r="A164" s="669" t="str">
        <f>INDEX(Checks!$J$42:$J$47,MATCH((SEARCH("(",formuletekst(J164))),Checks!$I$42:$I$47,0))</f>
        <v>ABO</v>
      </c>
      <c r="B164" s="61"/>
      <c r="C164" s="77"/>
      <c r="D164" s="78"/>
      <c r="E164" s="135"/>
      <c r="F164" s="958" t="str">
        <f>"Bedrag "&amp;G159</f>
        <v>Bedrag 2014</v>
      </c>
      <c r="G164" s="514">
        <f>J153</f>
        <v>2001</v>
      </c>
      <c r="H164" s="976">
        <f>SUM(V163:V164)</f>
        <v>-39</v>
      </c>
      <c r="I164" s="905">
        <f>V175</f>
        <v>141</v>
      </c>
      <c r="J164" s="1009">
        <f>CEILING((G164+H164)*I161+I164,$S162)</f>
        <v>2103</v>
      </c>
      <c r="K164" s="1010" t="s">
        <v>136</v>
      </c>
      <c r="M164" s="962">
        <v>0.17899999999999999</v>
      </c>
      <c r="N164" s="353"/>
      <c r="O164" s="978">
        <f>M166</f>
        <v>0.36249999999999999</v>
      </c>
      <c r="P164" s="557"/>
      <c r="Q164" s="961"/>
      <c r="S164" s="395">
        <v>5</v>
      </c>
      <c r="T164" s="349" t="s">
        <v>183</v>
      </c>
      <c r="V164" s="986">
        <v>-42</v>
      </c>
      <c r="W164" s="987"/>
      <c r="X164" s="987"/>
      <c r="Y164" s="987"/>
      <c r="Z164" s="554" t="s">
        <v>1150</v>
      </c>
      <c r="AF164" s="1561"/>
    </row>
    <row r="165" spans="1:32" s="349" customFormat="1" ht="12.75" outlineLevel="1" x14ac:dyDescent="0.2">
      <c r="B165" s="61"/>
      <c r="C165" s="77"/>
      <c r="D165" s="78"/>
      <c r="E165" s="135"/>
      <c r="F165" s="519" t="s">
        <v>1140</v>
      </c>
      <c r="G165" s="515"/>
      <c r="H165" s="431"/>
      <c r="I165" s="431"/>
      <c r="J165" s="977">
        <v>0.02</v>
      </c>
      <c r="K165" s="357" t="s">
        <v>184</v>
      </c>
      <c r="M165" s="1267">
        <f>M166-M164</f>
        <v>0.1835</v>
      </c>
      <c r="N165" s="356" t="s">
        <v>1127</v>
      </c>
      <c r="O165" s="1174">
        <v>6.0000000000000001E-3</v>
      </c>
      <c r="P165" s="445">
        <f>SUM(O165:O166)</f>
        <v>0.13250000000000001</v>
      </c>
      <c r="Q165" s="357"/>
      <c r="S165" s="349" t="s">
        <v>934</v>
      </c>
      <c r="V165" s="995"/>
      <c r="W165" s="996"/>
      <c r="X165" s="996"/>
      <c r="Y165" s="997"/>
      <c r="Z165" s="994" t="s">
        <v>737</v>
      </c>
      <c r="AF165" s="1561"/>
    </row>
    <row r="166" spans="1:32" s="349" customFormat="1" ht="12.75" outlineLevel="1" x14ac:dyDescent="0.2">
      <c r="A166" s="669" t="str">
        <f>INDEX(Checks!$J$42:$J$47,MATCH((SEARCH("(",formuletekst(J166))),Checks!$I$42:$I$47,0))</f>
        <v>ABO</v>
      </c>
      <c r="B166" s="61"/>
      <c r="C166" s="77"/>
      <c r="D166" s="78"/>
      <c r="E166" s="135"/>
      <c r="F166" s="519" t="s">
        <v>1141</v>
      </c>
      <c r="G166" s="931">
        <f>'IB 2.10 en 2.10a, LB 20a,b'!$H$409</f>
        <v>19645</v>
      </c>
      <c r="H166" s="431"/>
      <c r="I166" s="431"/>
      <c r="J166" s="763">
        <f>CEILING(G166*I161,$S162)</f>
        <v>19645</v>
      </c>
      <c r="K166" s="357" t="s">
        <v>136</v>
      </c>
      <c r="M166" s="1184">
        <v>0.36249999999999999</v>
      </c>
      <c r="N166" s="356" t="s">
        <v>1128</v>
      </c>
      <c r="O166" s="1174">
        <v>0.1265</v>
      </c>
      <c r="P166" s="960"/>
      <c r="Q166" s="838"/>
      <c r="V166" s="986">
        <v>5</v>
      </c>
      <c r="W166" s="987">
        <v>126</v>
      </c>
      <c r="X166" s="987">
        <v>10</v>
      </c>
      <c r="Y166" s="987">
        <v>14</v>
      </c>
      <c r="Z166" s="554" t="s">
        <v>1151</v>
      </c>
      <c r="AF166" s="1561"/>
    </row>
    <row r="167" spans="1:32" s="349" customFormat="1" ht="12.75" outlineLevel="1" x14ac:dyDescent="0.2">
      <c r="A167" s="669" t="str">
        <f>INDEX(Checks!$J$42:$J$47,MATCH((SEARCH("(",formuletekst(J167))),Checks!$I$42:$I$47,0))</f>
        <v>ABE</v>
      </c>
      <c r="B167" s="61"/>
      <c r="C167" s="77"/>
      <c r="D167" s="78"/>
      <c r="E167" s="135"/>
      <c r="F167" s="519" t="s">
        <v>1142</v>
      </c>
      <c r="G167" s="438">
        <v>737</v>
      </c>
      <c r="H167" s="431"/>
      <c r="I167" s="431"/>
      <c r="J167" s="763">
        <f>FLOOR(G167*I161,$S162)</f>
        <v>737</v>
      </c>
      <c r="K167" s="357" t="s">
        <v>136</v>
      </c>
      <c r="M167" s="963">
        <f>M165/M166</f>
        <v>0.50620689655172413</v>
      </c>
      <c r="N167" s="356"/>
      <c r="O167" s="448">
        <v>5.0999999999999997E-2</v>
      </c>
      <c r="P167" s="983">
        <f>O167</f>
        <v>5.0999999999999997E-2</v>
      </c>
      <c r="Q167" s="762"/>
      <c r="V167" s="988">
        <v>-1</v>
      </c>
      <c r="W167" s="989">
        <v>6</v>
      </c>
      <c r="X167" s="989">
        <v>-41</v>
      </c>
      <c r="Y167" s="990">
        <v>-52</v>
      </c>
      <c r="Z167" s="359" t="s">
        <v>1152</v>
      </c>
      <c r="AA167" s="356"/>
      <c r="AB167" s="356"/>
      <c r="AC167" s="356"/>
      <c r="AD167" s="356"/>
      <c r="AE167" s="356"/>
      <c r="AF167" s="357"/>
    </row>
    <row r="168" spans="1:32" s="349" customFormat="1" ht="12.75" outlineLevel="1" x14ac:dyDescent="0.2">
      <c r="B168" s="61"/>
      <c r="C168" s="77"/>
      <c r="D168" s="78"/>
      <c r="E168" s="135"/>
      <c r="F168" s="519"/>
      <c r="G168" s="515"/>
      <c r="H168" s="431"/>
      <c r="I168" s="431"/>
      <c r="J168" s="763"/>
      <c r="K168" s="357"/>
      <c r="M168" s="682"/>
      <c r="N168" s="426"/>
      <c r="O168" s="967">
        <f>SUM(O165:O167)</f>
        <v>0.1835</v>
      </c>
      <c r="P168" s="979">
        <v>0.17899999999999999</v>
      </c>
      <c r="Q168" s="982">
        <f>SUM(O168:P168)</f>
        <v>0.36249999999999999</v>
      </c>
      <c r="V168" s="988">
        <v>43</v>
      </c>
      <c r="W168" s="642">
        <v>44</v>
      </c>
      <c r="X168" s="642">
        <v>44</v>
      </c>
      <c r="Y168" s="990"/>
      <c r="Z168" s="546" t="s">
        <v>1151</v>
      </c>
      <c r="AF168" s="357"/>
    </row>
    <row r="169" spans="1:32" s="349" customFormat="1" ht="12.75" outlineLevel="1" x14ac:dyDescent="0.2">
      <c r="B169" s="61"/>
      <c r="C169" s="77"/>
      <c r="D169" s="78"/>
      <c r="E169" s="135"/>
      <c r="F169" s="973"/>
      <c r="G169" s="974"/>
      <c r="H169" s="974"/>
      <c r="I169" s="974"/>
      <c r="J169" s="974"/>
      <c r="K169" s="975"/>
      <c r="V169" s="988">
        <v>0</v>
      </c>
      <c r="W169" s="642">
        <v>-2</v>
      </c>
      <c r="X169" s="642">
        <v>1</v>
      </c>
      <c r="Y169" s="990">
        <v>-1</v>
      </c>
      <c r="Z169" s="546" t="s">
        <v>1153</v>
      </c>
      <c r="AF169" s="357"/>
    </row>
    <row r="170" spans="1:32" s="349" customFormat="1" ht="12.75" outlineLevel="1" x14ac:dyDescent="0.2">
      <c r="A170" s="669"/>
      <c r="B170" s="61"/>
      <c r="C170" s="77"/>
      <c r="D170" s="78"/>
      <c r="E170" s="135"/>
      <c r="F170" s="355" t="s">
        <v>1126</v>
      </c>
      <c r="G170" s="356"/>
      <c r="H170" s="356"/>
      <c r="I170" s="985">
        <f>CEILING(J164*M167,$S162)</f>
        <v>1065</v>
      </c>
      <c r="J170" s="798">
        <f>SUM(M170,N170)</f>
        <v>1065</v>
      </c>
      <c r="K170" s="357" t="s">
        <v>136</v>
      </c>
      <c r="M170" s="1006">
        <f>ROUNDUP(J164*P165/O164,$S163)</f>
        <v>769</v>
      </c>
      <c r="N170" s="511">
        <f>ROUNDUP(J164*P167/O164,$S163)</f>
        <v>296</v>
      </c>
      <c r="O170" s="355"/>
      <c r="V170" s="988">
        <v>87</v>
      </c>
      <c r="W170" s="642">
        <v>-87</v>
      </c>
      <c r="X170" s="642"/>
      <c r="Y170" s="990"/>
      <c r="Z170" s="546" t="s">
        <v>1154</v>
      </c>
      <c r="AF170" s="357"/>
    </row>
    <row r="171" spans="1:32" s="349" customFormat="1" ht="12.75" outlineLevel="1" x14ac:dyDescent="0.2">
      <c r="A171" s="669" t="str">
        <f>INDEX(Checks!$J$42:$J$47,MATCH((SEARCH("(",formuletekst(I171))),Checks!$I$42:$I$47,0))</f>
        <v>AFR</v>
      </c>
      <c r="B171" s="61"/>
      <c r="C171" s="77"/>
      <c r="D171" s="78"/>
      <c r="E171" s="135"/>
      <c r="F171" s="355" t="s">
        <v>1143</v>
      </c>
      <c r="G171" s="356"/>
      <c r="I171" s="1258">
        <f>ROUND(J165*M167,$S164)</f>
        <v>1.0120000000000001E-2</v>
      </c>
      <c r="J171" s="1258">
        <f>SUM(M171:N171)</f>
        <v>1.0120000000000001E-2</v>
      </c>
      <c r="K171" s="357" t="s">
        <v>184</v>
      </c>
      <c r="M171" s="449">
        <f>ROUND(J165*P165/O164,$S164)</f>
        <v>7.3099999999999997E-3</v>
      </c>
      <c r="N171" s="446">
        <f>ROUND(J165*P167/O164,$S164)</f>
        <v>2.81E-3</v>
      </c>
      <c r="O171" s="355"/>
      <c r="V171" s="988">
        <v>3</v>
      </c>
      <c r="W171" s="642">
        <v>-3</v>
      </c>
      <c r="X171" s="642"/>
      <c r="Y171" s="990"/>
      <c r="Z171" s="546" t="s">
        <v>1155</v>
      </c>
      <c r="AF171" s="357"/>
    </row>
    <row r="172" spans="1:32" s="349" customFormat="1" ht="12.75" outlineLevel="1" x14ac:dyDescent="0.2">
      <c r="B172" s="61"/>
      <c r="C172" s="77"/>
      <c r="D172" s="78"/>
      <c r="E172" s="135"/>
      <c r="F172" s="355"/>
      <c r="G172" s="356"/>
      <c r="H172" s="356"/>
      <c r="I172" s="926"/>
      <c r="J172" s="515"/>
      <c r="K172" s="357"/>
      <c r="M172" s="355"/>
      <c r="N172" s="357"/>
      <c r="O172" s="355"/>
      <c r="V172" s="988">
        <v>1</v>
      </c>
      <c r="W172" s="642">
        <v>-1</v>
      </c>
      <c r="X172" s="642"/>
      <c r="Y172" s="990"/>
      <c r="Z172" s="546" t="s">
        <v>1156</v>
      </c>
      <c r="AF172" s="357"/>
    </row>
    <row r="173" spans="1:32" s="349" customFormat="1" ht="12.75" outlineLevel="1" x14ac:dyDescent="0.2">
      <c r="A173" s="669" t="str">
        <f>INDEX(Checks!$J$42:$J$47,MATCH((SEARCH("(",formuletekst(J173))),Checks!$I$42:$I$47,0))</f>
        <v>ABO</v>
      </c>
      <c r="B173" s="61"/>
      <c r="C173" s="77"/>
      <c r="D173" s="78"/>
      <c r="E173" s="135"/>
      <c r="F173" s="355" t="s">
        <v>1144</v>
      </c>
      <c r="G173" s="356"/>
      <c r="H173" s="356"/>
      <c r="I173" s="926">
        <f>J167/J165+J166</f>
        <v>56495</v>
      </c>
      <c r="J173" s="515">
        <f>CEILING(I173,$S162)</f>
        <v>56495</v>
      </c>
      <c r="K173" s="357" t="s">
        <v>136</v>
      </c>
      <c r="M173" s="355"/>
      <c r="N173" s="357"/>
      <c r="O173" s="355"/>
      <c r="V173" s="988">
        <v>3</v>
      </c>
      <c r="W173" s="642">
        <v>-3</v>
      </c>
      <c r="X173" s="642"/>
      <c r="Y173" s="990"/>
      <c r="Z173" s="546" t="s">
        <v>1157</v>
      </c>
      <c r="AF173" s="357"/>
    </row>
    <row r="174" spans="1:32" s="349" customFormat="1" ht="12.75" outlineLevel="1" x14ac:dyDescent="0.2">
      <c r="A174" s="669"/>
      <c r="B174" s="61"/>
      <c r="C174" s="77"/>
      <c r="D174" s="78"/>
      <c r="E174" s="135"/>
      <c r="F174" s="973" t="s">
        <v>1145</v>
      </c>
      <c r="G174" s="974"/>
      <c r="H174" s="974"/>
      <c r="I174" s="974"/>
      <c r="J174" s="984">
        <f>J164-J167</f>
        <v>1366</v>
      </c>
      <c r="K174" s="357" t="s">
        <v>136</v>
      </c>
      <c r="M174" s="355"/>
      <c r="N174" s="357"/>
      <c r="O174" s="355"/>
      <c r="V174" s="988"/>
      <c r="W174" s="642"/>
      <c r="X174" s="642"/>
      <c r="Y174" s="990"/>
      <c r="Z174" s="546"/>
      <c r="AF174" s="357"/>
    </row>
    <row r="175" spans="1:32" s="349" customFormat="1" ht="12.75" outlineLevel="1" x14ac:dyDescent="0.2">
      <c r="A175" s="669"/>
      <c r="B175" s="61"/>
      <c r="C175" s="77"/>
      <c r="D175" s="78"/>
      <c r="E175" s="135"/>
      <c r="F175" s="355" t="s">
        <v>1146</v>
      </c>
      <c r="G175" s="356"/>
      <c r="H175" s="356"/>
      <c r="I175" s="985">
        <f>FLOOR((J173-J166)*I171,S162)</f>
        <v>372</v>
      </c>
      <c r="J175" s="798">
        <f>SUM(M175,N175)</f>
        <v>372</v>
      </c>
      <c r="K175" s="357" t="s">
        <v>136</v>
      </c>
      <c r="M175" s="355">
        <f>ROUNDDOWN(J167*P165/O164,$S163)</f>
        <v>269</v>
      </c>
      <c r="N175" s="357">
        <f>ROUNDDOWN(J167*P167/O164,$S163)</f>
        <v>103</v>
      </c>
      <c r="O175" s="355"/>
      <c r="V175" s="622">
        <f>SUM(V166:V174)</f>
        <v>141</v>
      </c>
      <c r="W175" s="1002">
        <f>SUM(W166:W174)</f>
        <v>80</v>
      </c>
      <c r="X175" s="1002">
        <f>SUM(X166:X174)</f>
        <v>14</v>
      </c>
      <c r="Y175" s="1003">
        <f>SUM(Y166:Y174)</f>
        <v>-39</v>
      </c>
      <c r="Z175" s="574" t="s">
        <v>1158</v>
      </c>
      <c r="AF175" s="357"/>
    </row>
    <row r="176" spans="1:32" s="349" customFormat="1" ht="12.75" outlineLevel="1" x14ac:dyDescent="0.2">
      <c r="A176" s="669"/>
      <c r="B176" s="61"/>
      <c r="C176" s="77"/>
      <c r="D176" s="78"/>
      <c r="E176" s="135"/>
      <c r="F176" s="651" t="s">
        <v>1147</v>
      </c>
      <c r="G176" s="650"/>
      <c r="H176" s="650"/>
      <c r="I176" s="924"/>
      <c r="J176" s="714">
        <f>J170-J175</f>
        <v>693</v>
      </c>
      <c r="K176" s="762" t="s">
        <v>136</v>
      </c>
      <c r="M176" s="651"/>
      <c r="N176" s="762"/>
      <c r="O176" s="355"/>
      <c r="V176" s="355"/>
      <c r="Y176" s="357"/>
      <c r="AF176" s="357"/>
    </row>
    <row r="177" spans="1:32" s="349" customFormat="1" ht="12.75" outlineLevel="1" x14ac:dyDescent="0.2">
      <c r="B177" s="61"/>
      <c r="C177" s="77"/>
      <c r="D177" s="78"/>
      <c r="E177" s="135"/>
      <c r="F177" s="356"/>
      <c r="G177" s="356"/>
      <c r="H177" s="356"/>
      <c r="I177" s="926"/>
      <c r="J177" s="515"/>
      <c r="K177" s="356"/>
      <c r="V177" s="998">
        <f>VLOOKUP(V$162,'TCF en bruto WML'!$G$13:$J$76,'TCF en bruto WML'!$J$78,FALSE)</f>
        <v>1</v>
      </c>
      <c r="W177" s="999">
        <f>VLOOKUP(W$162,'TCF en bruto WML'!$G$13:$J$76,'TCF en bruto WML'!$J$78,FALSE)</f>
        <v>1.0089999999999999</v>
      </c>
      <c r="X177" s="999">
        <f>VLOOKUP(X$162,'TCF en bruto WML'!$G$13:$J$76,'TCF en bruto WML'!$J$78,FALSE)</f>
        <v>1.0049999999999999</v>
      </c>
      <c r="Y177" s="1000">
        <f>VLOOKUP(Y$162,'TCF en bruto WML'!$G$13:$J$76,'TCF en bruto WML'!$J$78,FALSE)</f>
        <v>1.0029999999999999</v>
      </c>
      <c r="Z177" s="585" t="s">
        <v>0</v>
      </c>
      <c r="AF177" s="357"/>
    </row>
    <row r="178" spans="1:32" s="349" customFormat="1" ht="12.75" outlineLevel="1" x14ac:dyDescent="0.2">
      <c r="B178" s="61"/>
      <c r="C178" s="77"/>
      <c r="D178" s="78"/>
      <c r="E178" s="135"/>
      <c r="V178" s="1001">
        <f>V177</f>
        <v>1</v>
      </c>
      <c r="W178" s="349">
        <f>W177*V178</f>
        <v>1.0089999999999999</v>
      </c>
      <c r="X178" s="349">
        <f>X177*W178</f>
        <v>1.0140449999999999</v>
      </c>
      <c r="Y178" s="357">
        <f>Y177*X178</f>
        <v>1.0170871349999997</v>
      </c>
      <c r="Z178" s="349" t="s">
        <v>1159</v>
      </c>
      <c r="AF178" s="357"/>
    </row>
    <row r="179" spans="1:32" s="349" customFormat="1" ht="12.75" outlineLevel="1" x14ac:dyDescent="0.2">
      <c r="B179" s="61"/>
      <c r="C179" s="77"/>
      <c r="D179" s="78"/>
      <c r="E179" s="135"/>
      <c r="V179" s="1006">
        <f>V175*V178</f>
        <v>141</v>
      </c>
      <c r="W179" s="444">
        <f>W175*W178</f>
        <v>80.72</v>
      </c>
      <c r="X179" s="444">
        <f>X175*X178</f>
        <v>14.196629999999999</v>
      </c>
      <c r="Y179" s="511">
        <f>Y175*Y178</f>
        <v>-39.666398264999991</v>
      </c>
      <c r="Z179" s="372" t="s">
        <v>1160</v>
      </c>
      <c r="AF179" s="357"/>
    </row>
    <row r="180" spans="1:32" s="349" customFormat="1" ht="12.75" outlineLevel="1" x14ac:dyDescent="0.2">
      <c r="B180" s="61"/>
      <c r="C180" s="77"/>
      <c r="D180" s="78"/>
      <c r="E180" s="135"/>
      <c r="V180" s="1004">
        <f>CEILING(V179,$S162)</f>
        <v>141</v>
      </c>
      <c r="W180" s="924">
        <f>CEILING(W179,$S162)</f>
        <v>81</v>
      </c>
      <c r="X180" s="924">
        <f>CEILING(X179,$S162)</f>
        <v>15</v>
      </c>
      <c r="Y180" s="1005">
        <f>-FLOOR(-Y179,$S162)</f>
        <v>-39</v>
      </c>
      <c r="Z180" s="886" t="s">
        <v>1161</v>
      </c>
      <c r="AA180" s="650"/>
      <c r="AB180" s="650"/>
      <c r="AC180" s="650"/>
      <c r="AD180" s="650"/>
      <c r="AE180" s="650"/>
      <c r="AF180" s="762"/>
    </row>
    <row r="181" spans="1:32" s="349" customFormat="1" ht="12.75" outlineLevel="1" x14ac:dyDescent="0.2">
      <c r="B181" s="61"/>
      <c r="C181" s="77"/>
      <c r="D181" s="78"/>
      <c r="E181" s="135"/>
    </row>
    <row r="182" spans="1:32" s="349" customFormat="1" ht="12.75" outlineLevel="1" x14ac:dyDescent="0.2">
      <c r="B182" s="61"/>
      <c r="C182" s="77"/>
      <c r="D182" s="78"/>
      <c r="E182" s="135"/>
      <c r="V182" s="350" t="s">
        <v>1164</v>
      </c>
      <c r="W182" s="353"/>
      <c r="X182" s="353"/>
      <c r="Y182" s="354"/>
      <c r="Z182" s="353" t="s">
        <v>1140</v>
      </c>
      <c r="AA182" s="353"/>
      <c r="AB182" s="353"/>
      <c r="AC182" s="353"/>
      <c r="AD182" s="353"/>
      <c r="AE182" s="353"/>
      <c r="AF182" s="354"/>
    </row>
    <row r="183" spans="1:32" s="349" customFormat="1" ht="12.75" outlineLevel="1" x14ac:dyDescent="0.2">
      <c r="B183" s="61"/>
      <c r="C183" s="77"/>
      <c r="D183" s="78"/>
      <c r="E183" s="135"/>
      <c r="V183" s="355"/>
      <c r="W183" s="356"/>
      <c r="X183" s="356"/>
      <c r="Y183" s="357"/>
      <c r="Z183" s="356" t="s">
        <v>1162</v>
      </c>
      <c r="AA183" s="356"/>
      <c r="AB183" s="356"/>
      <c r="AC183" s="356"/>
      <c r="AD183" s="356"/>
      <c r="AE183" s="356"/>
      <c r="AF183" s="357"/>
    </row>
    <row r="184" spans="1:32" s="349" customFormat="1" ht="12.75" outlineLevel="1" x14ac:dyDescent="0.2">
      <c r="B184" s="61"/>
      <c r="C184" s="77"/>
      <c r="D184" s="78"/>
      <c r="E184" s="135"/>
      <c r="V184" s="909"/>
      <c r="W184" s="356"/>
      <c r="X184" s="356"/>
      <c r="Y184" s="357"/>
      <c r="Z184" s="356" t="s">
        <v>1165</v>
      </c>
      <c r="AA184" s="356"/>
      <c r="AB184" s="356"/>
      <c r="AC184" s="356"/>
      <c r="AD184" s="356"/>
      <c r="AE184" s="356"/>
      <c r="AF184" s="357"/>
    </row>
    <row r="185" spans="1:32" s="349" customFormat="1" ht="12.75" outlineLevel="1" x14ac:dyDescent="0.2">
      <c r="B185" s="61"/>
      <c r="C185" s="77"/>
      <c r="D185" s="78"/>
      <c r="E185" s="135"/>
      <c r="V185" s="465">
        <v>737</v>
      </c>
      <c r="W185" s="423"/>
      <c r="X185" s="423"/>
      <c r="Y185" s="367"/>
      <c r="Z185" s="356" t="s">
        <v>1163</v>
      </c>
      <c r="AA185" s="356"/>
      <c r="AB185" s="356" t="s">
        <v>1166</v>
      </c>
      <c r="AC185" s="356"/>
      <c r="AD185" s="356"/>
      <c r="AE185" s="356"/>
      <c r="AF185" s="357"/>
    </row>
    <row r="186" spans="1:32" s="349" customFormat="1" ht="12.75" outlineLevel="1" x14ac:dyDescent="0.2">
      <c r="B186" s="61"/>
      <c r="C186" s="77"/>
      <c r="D186" s="78"/>
      <c r="E186" s="135"/>
      <c r="V186" s="1538"/>
      <c r="W186" s="423"/>
      <c r="X186" s="911">
        <v>1106</v>
      </c>
      <c r="Y186" s="367"/>
      <c r="Z186" s="356" t="s">
        <v>1163</v>
      </c>
      <c r="AA186" s="356"/>
      <c r="AB186" s="356" t="s">
        <v>1167</v>
      </c>
      <c r="AC186" s="356"/>
      <c r="AD186" s="356"/>
      <c r="AE186" s="356"/>
      <c r="AF186" s="357"/>
    </row>
    <row r="187" spans="1:32" s="349" customFormat="1" ht="12.75" outlineLevel="1" x14ac:dyDescent="0.2">
      <c r="B187" s="61"/>
      <c r="C187" s="77"/>
      <c r="D187" s="78"/>
      <c r="E187" s="135"/>
      <c r="V187" s="1006">
        <f>SUM(V185:V186)</f>
        <v>737</v>
      </c>
      <c r="W187" s="444">
        <f>SUM(W185:W186)</f>
        <v>0</v>
      </c>
      <c r="X187" s="444">
        <f>SUM(X185:X186)</f>
        <v>1106</v>
      </c>
      <c r="Y187" s="511">
        <f>SUM(Y185:Y186)</f>
        <v>0</v>
      </c>
      <c r="Z187" s="356" t="s">
        <v>1163</v>
      </c>
      <c r="AA187" s="356"/>
      <c r="AB187" s="356"/>
      <c r="AC187" s="356"/>
      <c r="AD187" s="356"/>
      <c r="AE187" s="356"/>
      <c r="AF187" s="357"/>
    </row>
    <row r="188" spans="1:32" s="349" customFormat="1" ht="12.75" outlineLevel="1" x14ac:dyDescent="0.2">
      <c r="B188" s="61"/>
      <c r="C188" s="77"/>
      <c r="D188" s="78"/>
      <c r="E188" s="135"/>
      <c r="V188" s="1438">
        <f>V187*V178</f>
        <v>737</v>
      </c>
      <c r="W188" s="926">
        <f>W187*W178</f>
        <v>0</v>
      </c>
      <c r="X188" s="926">
        <f>X187*X178</f>
        <v>1121.5337699999998</v>
      </c>
      <c r="Y188" s="838">
        <f>Y187*Y178</f>
        <v>0</v>
      </c>
      <c r="Z188" s="356" t="s">
        <v>1168</v>
      </c>
      <c r="AA188" s="356"/>
      <c r="AB188" s="356"/>
      <c r="AC188" s="356"/>
      <c r="AD188" s="356"/>
      <c r="AE188" s="356"/>
      <c r="AF188" s="357"/>
    </row>
    <row r="189" spans="1:32" s="349" customFormat="1" ht="12.75" outlineLevel="1" x14ac:dyDescent="0.2">
      <c r="B189" s="61"/>
      <c r="C189" s="77"/>
      <c r="D189" s="78"/>
      <c r="E189" s="135"/>
      <c r="V189" s="1584">
        <f>FLOOR(V188,$S162)</f>
        <v>737</v>
      </c>
      <c r="W189" s="1585">
        <f>FLOOR(W188,$S162)</f>
        <v>0</v>
      </c>
      <c r="X189" s="1585">
        <f>FLOOR(X188,$S162)</f>
        <v>1121</v>
      </c>
      <c r="Y189" s="1487">
        <f>FLOOR(Y188,$S162)</f>
        <v>0</v>
      </c>
      <c r="Z189" s="1109" t="s">
        <v>230</v>
      </c>
      <c r="AA189" s="650"/>
      <c r="AB189" s="650"/>
      <c r="AC189" s="650"/>
      <c r="AD189" s="650"/>
      <c r="AE189" s="650"/>
      <c r="AF189" s="762"/>
    </row>
    <row r="190" spans="1:32" s="1583" customFormat="1" ht="14.25" x14ac:dyDescent="0.2">
      <c r="B190" s="61"/>
      <c r="C190" s="77"/>
      <c r="D190" s="78"/>
      <c r="E190" s="135"/>
    </row>
    <row r="191" spans="1:32" s="433" customFormat="1" ht="12.75" x14ac:dyDescent="0.2">
      <c r="A191" s="852" t="s">
        <v>1583</v>
      </c>
      <c r="B191" s="126"/>
      <c r="C191" s="127"/>
      <c r="D191" s="128"/>
      <c r="E191" s="129" t="s">
        <v>2</v>
      </c>
      <c r="F191" s="130"/>
      <c r="G191" s="121">
        <f>G159+1</f>
        <v>2015</v>
      </c>
      <c r="H191" s="131">
        <f>ROW(J196)-ROW()</f>
        <v>5</v>
      </c>
      <c r="I191" s="968"/>
      <c r="J191" s="969"/>
      <c r="V191" s="597" t="s">
        <v>1427</v>
      </c>
      <c r="W191" s="533"/>
      <c r="X191" s="533"/>
      <c r="Y191" s="533"/>
      <c r="Z191" s="533"/>
      <c r="AA191" s="533"/>
      <c r="AB191" s="533"/>
      <c r="AC191" s="533"/>
      <c r="AD191" s="533"/>
      <c r="AE191" s="533"/>
      <c r="AF191" s="533"/>
    </row>
    <row r="192" spans="1:32" s="349" customFormat="1" ht="12" customHeight="1" outlineLevel="1" x14ac:dyDescent="0.2">
      <c r="B192" s="61"/>
      <c r="C192" s="77"/>
      <c r="D192" s="78"/>
      <c r="E192" s="135"/>
      <c r="I192" s="398"/>
      <c r="J192" s="530"/>
    </row>
    <row r="193" spans="1:32" s="349" customFormat="1" ht="12" customHeight="1" outlineLevel="1" thickBot="1" x14ac:dyDescent="0.25">
      <c r="B193" s="61"/>
      <c r="C193" s="77"/>
      <c r="D193" s="78"/>
      <c r="E193" s="135"/>
      <c r="G193" s="85" t="s">
        <v>0</v>
      </c>
      <c r="H193" s="122">
        <f>$G191</f>
        <v>2015</v>
      </c>
      <c r="I193" s="972">
        <f>VLOOKUP($H193,'TCF en bruto WML'!$G$13:$J$76,'TCF en bruto WML'!$J$78,FALSE)</f>
        <v>1.0089999999999999</v>
      </c>
      <c r="J193" s="530"/>
      <c r="M193" s="372" t="s">
        <v>1129</v>
      </c>
      <c r="S193" s="372" t="s">
        <v>243</v>
      </c>
      <c r="V193" s="74" t="s">
        <v>29</v>
      </c>
      <c r="W193" s="419"/>
      <c r="X193" s="419"/>
      <c r="Y193" s="419"/>
      <c r="Z193" s="419"/>
      <c r="AA193" s="419"/>
      <c r="AB193" s="419"/>
      <c r="AC193" s="419"/>
      <c r="AD193" s="419"/>
      <c r="AE193" s="419"/>
      <c r="AF193" s="419"/>
    </row>
    <row r="194" spans="1:32" s="349" customFormat="1" ht="15" customHeight="1" outlineLevel="1" x14ac:dyDescent="0.2">
      <c r="B194" s="61"/>
      <c r="C194" s="77"/>
      <c r="D194" s="78"/>
      <c r="E194" s="135"/>
      <c r="I194" s="398"/>
      <c r="J194" s="530"/>
      <c r="S194" s="528">
        <v>1</v>
      </c>
      <c r="T194" s="349" t="s">
        <v>136</v>
      </c>
      <c r="V194" s="3067"/>
      <c r="W194" s="3068"/>
      <c r="X194" s="3068"/>
      <c r="Y194" s="3068"/>
      <c r="Z194" s="3068"/>
      <c r="AA194" s="3068"/>
      <c r="AB194" s="3068"/>
      <c r="AC194" s="3068"/>
      <c r="AD194" s="3068"/>
      <c r="AE194" s="3068"/>
      <c r="AF194" s="3069"/>
    </row>
    <row r="195" spans="1:32" s="349" customFormat="1" ht="12.75" outlineLevel="1" x14ac:dyDescent="0.2">
      <c r="B195" s="61"/>
      <c r="C195" s="77"/>
      <c r="D195" s="78"/>
      <c r="E195" s="135"/>
      <c r="F195" s="350"/>
      <c r="G195" s="470" t="str">
        <f>"Bedrag "&amp;G191-1</f>
        <v>Bedrag 2014</v>
      </c>
      <c r="H195" s="470" t="s">
        <v>1139</v>
      </c>
      <c r="I195" s="970" t="s">
        <v>1169</v>
      </c>
      <c r="J195" s="980" t="s">
        <v>366</v>
      </c>
      <c r="K195" s="354"/>
      <c r="M195" s="966" t="s">
        <v>1132</v>
      </c>
      <c r="N195" s="964"/>
      <c r="O195" s="964"/>
      <c r="P195" s="964"/>
      <c r="Q195" s="965"/>
      <c r="S195" s="395">
        <v>0</v>
      </c>
      <c r="T195" s="349" t="s">
        <v>183</v>
      </c>
      <c r="V195" s="3070"/>
      <c r="W195" s="3071"/>
      <c r="X195" s="3071"/>
      <c r="Y195" s="3071"/>
      <c r="Z195" s="3071"/>
      <c r="AA195" s="3071"/>
      <c r="AB195" s="3071"/>
      <c r="AC195" s="3071"/>
      <c r="AD195" s="3071"/>
      <c r="AE195" s="3071"/>
      <c r="AF195" s="3072"/>
    </row>
    <row r="196" spans="1:32" s="349" customFormat="1" ht="12.75" outlineLevel="1" x14ac:dyDescent="0.2">
      <c r="A196" s="669" t="str">
        <f>INDEX(Checks!$J$42:$J$47,MATCH((SEARCH("(",formuletekst(J196))),Checks!$I$42:$I$47,0))</f>
        <v>ABO</v>
      </c>
      <c r="B196" s="61"/>
      <c r="C196" s="77"/>
      <c r="D196" s="78"/>
      <c r="E196" s="135"/>
      <c r="F196" s="958" t="str">
        <f>"Bedrag "&amp;G191</f>
        <v>Bedrag 2015</v>
      </c>
      <c r="G196" s="514">
        <f>J164</f>
        <v>2103</v>
      </c>
      <c r="H196" s="976">
        <f>W180</f>
        <v>81</v>
      </c>
      <c r="I196" s="907">
        <v>0</v>
      </c>
      <c r="J196" s="1009">
        <f>CEILING((G196*I193+H196+I196),$S194)</f>
        <v>2203</v>
      </c>
      <c r="K196" s="1010" t="s">
        <v>136</v>
      </c>
      <c r="M196" s="962">
        <v>0.17899999999999999</v>
      </c>
      <c r="N196" s="353"/>
      <c r="O196" s="978">
        <f>M198</f>
        <v>0.36499999999999999</v>
      </c>
      <c r="P196" s="557"/>
      <c r="Q196" s="961"/>
      <c r="S196" s="395">
        <v>5</v>
      </c>
      <c r="T196" s="349" t="s">
        <v>183</v>
      </c>
      <c r="V196" s="3070"/>
      <c r="W196" s="3071"/>
      <c r="X196" s="3071"/>
      <c r="Y196" s="3071"/>
      <c r="Z196" s="3071"/>
      <c r="AA196" s="3071"/>
      <c r="AB196" s="3071"/>
      <c r="AC196" s="3071"/>
      <c r="AD196" s="3071"/>
      <c r="AE196" s="3071"/>
      <c r="AF196" s="3072"/>
    </row>
    <row r="197" spans="1:32" s="349" customFormat="1" ht="12.75" outlineLevel="1" x14ac:dyDescent="0.2">
      <c r="B197" s="61"/>
      <c r="C197" s="77"/>
      <c r="D197" s="78"/>
      <c r="E197" s="135"/>
      <c r="F197" s="519" t="s">
        <v>1140</v>
      </c>
      <c r="G197" s="515"/>
      <c r="H197" s="431"/>
      <c r="I197" s="431"/>
      <c r="J197" s="1694">
        <v>2.3199999999999998E-2</v>
      </c>
      <c r="K197" s="357" t="s">
        <v>184</v>
      </c>
      <c r="M197" s="1267">
        <f>M198-M196</f>
        <v>0.186</v>
      </c>
      <c r="N197" s="356" t="s">
        <v>1127</v>
      </c>
      <c r="O197" s="1174">
        <v>6.0000000000000001E-3</v>
      </c>
      <c r="P197" s="445">
        <f>SUM(O197:O198)</f>
        <v>0.10250000000000001</v>
      </c>
      <c r="Q197" s="357"/>
      <c r="S197" s="349" t="s">
        <v>934</v>
      </c>
      <c r="V197" s="3070"/>
      <c r="W197" s="3071"/>
      <c r="X197" s="3071"/>
      <c r="Y197" s="3071"/>
      <c r="Z197" s="3071"/>
      <c r="AA197" s="3071"/>
      <c r="AB197" s="3071"/>
      <c r="AC197" s="3071"/>
      <c r="AD197" s="3071"/>
      <c r="AE197" s="3071"/>
      <c r="AF197" s="3072"/>
    </row>
    <row r="198" spans="1:32" s="349" customFormat="1" ht="12.75" outlineLevel="1" x14ac:dyDescent="0.2">
      <c r="A198" s="669" t="str">
        <f>INDEX(Checks!$J$42:$J$47,MATCH((SEARCH("(",formuletekst(J198))),Checks!$I$42:$I$47,0))</f>
        <v>ABO</v>
      </c>
      <c r="B198" s="61"/>
      <c r="C198" s="77"/>
      <c r="D198" s="78"/>
      <c r="E198" s="135"/>
      <c r="F198" s="519" t="s">
        <v>1141</v>
      </c>
      <c r="G198" s="798">
        <f>J166</f>
        <v>19645</v>
      </c>
      <c r="H198" s="431"/>
      <c r="I198" s="431"/>
      <c r="J198" s="763">
        <f>CEILING(G198*I193,$S194)</f>
        <v>19822</v>
      </c>
      <c r="K198" s="357" t="s">
        <v>136</v>
      </c>
      <c r="M198" s="1184">
        <v>0.36499999999999999</v>
      </c>
      <c r="N198" s="356" t="s">
        <v>1128</v>
      </c>
      <c r="O198" s="1174">
        <v>9.6500000000000002E-2</v>
      </c>
      <c r="P198" s="960"/>
      <c r="Q198" s="838"/>
      <c r="V198" s="3073"/>
      <c r="W198" s="3074"/>
      <c r="X198" s="3074"/>
      <c r="Y198" s="3074"/>
      <c r="Z198" s="3074"/>
      <c r="AA198" s="3074"/>
      <c r="AB198" s="3074"/>
      <c r="AC198" s="3074"/>
      <c r="AD198" s="3074"/>
      <c r="AE198" s="3074"/>
      <c r="AF198" s="3075"/>
    </row>
    <row r="199" spans="1:32" s="349" customFormat="1" ht="12.75" outlineLevel="1" x14ac:dyDescent="0.2">
      <c r="B199" s="61"/>
      <c r="C199" s="77"/>
      <c r="D199" s="78"/>
      <c r="E199" s="135"/>
      <c r="F199" s="519" t="s">
        <v>1142</v>
      </c>
      <c r="G199" s="461">
        <f>J167</f>
        <v>737</v>
      </c>
      <c r="H199" s="431"/>
      <c r="I199" s="431"/>
      <c r="J199" s="477">
        <v>861</v>
      </c>
      <c r="K199" s="357" t="s">
        <v>136</v>
      </c>
      <c r="M199" s="963">
        <f>M197/M198</f>
        <v>0.50958904109589043</v>
      </c>
      <c r="N199" s="356"/>
      <c r="O199" s="1180">
        <v>8.3500000000000005E-2</v>
      </c>
      <c r="P199" s="983">
        <f>O199</f>
        <v>8.3500000000000005E-2</v>
      </c>
      <c r="Q199" s="762"/>
    </row>
    <row r="200" spans="1:32" s="349" customFormat="1" ht="12.75" outlineLevel="1" x14ac:dyDescent="0.2">
      <c r="B200" s="61"/>
      <c r="C200" s="77"/>
      <c r="D200" s="78"/>
      <c r="E200" s="135"/>
      <c r="F200" s="519"/>
      <c r="G200" s="515"/>
      <c r="H200" s="431"/>
      <c r="I200" s="431"/>
      <c r="J200" s="763"/>
      <c r="K200" s="357"/>
      <c r="M200" s="682"/>
      <c r="N200" s="426"/>
      <c r="O200" s="967">
        <f>SUM(O197:O199)</f>
        <v>0.186</v>
      </c>
      <c r="P200" s="979">
        <v>0.17899999999999999</v>
      </c>
      <c r="Q200" s="1524">
        <f>SUM(O200:P200)</f>
        <v>0.36499999999999999</v>
      </c>
    </row>
    <row r="201" spans="1:32" s="349" customFormat="1" ht="12.75" outlineLevel="1" x14ac:dyDescent="0.2">
      <c r="B201" s="61"/>
      <c r="C201" s="77"/>
      <c r="D201" s="78"/>
      <c r="E201" s="135"/>
      <c r="F201" s="973"/>
      <c r="G201" s="974"/>
      <c r="H201" s="974"/>
      <c r="I201" s="974"/>
      <c r="K201" s="975"/>
    </row>
    <row r="202" spans="1:32" s="349" customFormat="1" ht="12.75" outlineLevel="1" x14ac:dyDescent="0.2">
      <c r="B202" s="61"/>
      <c r="C202" s="77"/>
      <c r="D202" s="78"/>
      <c r="E202" s="135"/>
      <c r="F202" s="1439"/>
      <c r="G202" s="1440"/>
      <c r="H202" s="1440"/>
      <c r="I202" s="1442" t="s">
        <v>1583</v>
      </c>
      <c r="J202" s="774" t="s">
        <v>366</v>
      </c>
      <c r="K202" s="1441"/>
      <c r="M202" s="349" t="s">
        <v>2217</v>
      </c>
      <c r="N202" s="349" t="s">
        <v>2218</v>
      </c>
    </row>
    <row r="203" spans="1:32" s="349" customFormat="1" ht="12.75" outlineLevel="1" x14ac:dyDescent="0.2">
      <c r="A203" s="669" t="str">
        <f>INDEX(Checks!$J$42:$J$47,MATCH((SEARCH("(",formuletekst(I203))),Checks!$I$42:$I$47,0))</f>
        <v>ABO</v>
      </c>
      <c r="B203" s="61"/>
      <c r="C203" s="77"/>
      <c r="D203" s="78"/>
      <c r="E203" s="135"/>
      <c r="F203" s="355" t="s">
        <v>1126</v>
      </c>
      <c r="G203" s="356"/>
      <c r="I203" s="798">
        <f>CEILING(J196*M199,$S194)</f>
        <v>1123</v>
      </c>
      <c r="J203" s="798">
        <f>SUM(M203,N203)</f>
        <v>1123</v>
      </c>
      <c r="K203" s="357" t="s">
        <v>136</v>
      </c>
      <c r="M203" s="1006">
        <f>ROUNDUP(J196*P197/O196,$S195)</f>
        <v>619</v>
      </c>
      <c r="N203" s="511">
        <f>ROUNDUP(J196*P199/O196,$S195)</f>
        <v>504</v>
      </c>
      <c r="O203" s="467"/>
    </row>
    <row r="204" spans="1:32" s="349" customFormat="1" ht="12.75" outlineLevel="1" x14ac:dyDescent="0.2">
      <c r="A204" s="669" t="str">
        <f>INDEX(Checks!$J$42:$J$47,MATCH((SEARCH("(",formuletekst(I204))),Checks!$I$42:$I$47,0))</f>
        <v>AFR</v>
      </c>
      <c r="B204" s="61"/>
      <c r="C204" s="77"/>
      <c r="D204" s="78"/>
      <c r="E204" s="135"/>
      <c r="F204" s="355" t="s">
        <v>1143</v>
      </c>
      <c r="G204" s="356"/>
      <c r="I204" s="1258">
        <f>ROUND(J197*M199,$S196)</f>
        <v>1.1820000000000001E-2</v>
      </c>
      <c r="J204" s="1258">
        <f>SUM(M204:N204)</f>
        <v>1.183E-2</v>
      </c>
      <c r="K204" s="357" t="s">
        <v>184</v>
      </c>
      <c r="M204" s="449">
        <f>ROUND(J197*P197/O196,$S196)</f>
        <v>6.5199999999999998E-3</v>
      </c>
      <c r="N204" s="446">
        <f>ROUND(J197*P199/O196,$S196)</f>
        <v>5.3099999999999996E-3</v>
      </c>
      <c r="O204" s="432"/>
    </row>
    <row r="205" spans="1:32" s="349" customFormat="1" ht="12.75" outlineLevel="1" x14ac:dyDescent="0.2">
      <c r="B205" s="61"/>
      <c r="C205" s="77"/>
      <c r="D205" s="78"/>
      <c r="E205" s="135"/>
      <c r="F205" s="355"/>
      <c r="G205" s="356"/>
      <c r="H205" s="356"/>
      <c r="I205" s="926"/>
      <c r="J205" s="515"/>
      <c r="K205" s="357"/>
      <c r="M205" s="355"/>
      <c r="N205" s="357"/>
      <c r="O205" s="432"/>
    </row>
    <row r="206" spans="1:32" s="349" customFormat="1" ht="12.75" outlineLevel="1" x14ac:dyDescent="0.2">
      <c r="A206" s="669" t="str">
        <f>INDEX(Checks!$J$42:$J$47,MATCH((SEARCH("(",formuletekst(J206))),Checks!$I$42:$I$47,0))</f>
        <v>ABO</v>
      </c>
      <c r="B206" s="61"/>
      <c r="C206" s="77"/>
      <c r="D206" s="78"/>
      <c r="E206" s="135"/>
      <c r="F206" s="355" t="s">
        <v>1144</v>
      </c>
      <c r="G206" s="356"/>
      <c r="H206" s="438">
        <v>56972</v>
      </c>
      <c r="I206" s="515">
        <f>J199/J197+J198</f>
        <v>56934.068965517246</v>
      </c>
      <c r="J206" s="515">
        <f>CEILING(I206,$S194)</f>
        <v>56935</v>
      </c>
      <c r="K206" s="357" t="s">
        <v>136</v>
      </c>
      <c r="M206" s="355"/>
      <c r="N206" s="357"/>
      <c r="O206" s="432"/>
    </row>
    <row r="207" spans="1:32" s="349" customFormat="1" ht="12.75" outlineLevel="1" x14ac:dyDescent="0.2">
      <c r="A207" s="669"/>
      <c r="B207" s="61"/>
      <c r="C207" s="77"/>
      <c r="D207" s="78"/>
      <c r="E207" s="135"/>
      <c r="F207" s="973" t="s">
        <v>1145</v>
      </c>
      <c r="G207" s="974"/>
      <c r="H207" s="1594">
        <f>J173*I193</f>
        <v>57003.454999999994</v>
      </c>
      <c r="I207" s="974"/>
      <c r="J207" s="984">
        <f>J196-J199</f>
        <v>1342</v>
      </c>
      <c r="K207" s="357" t="s">
        <v>136</v>
      </c>
      <c r="M207" s="355"/>
      <c r="N207" s="357"/>
      <c r="O207" s="432"/>
    </row>
    <row r="208" spans="1:32" s="349" customFormat="1" ht="12.75" outlineLevel="1" x14ac:dyDescent="0.2">
      <c r="A208" s="669"/>
      <c r="B208" s="61"/>
      <c r="C208" s="77"/>
      <c r="D208" s="78"/>
      <c r="E208" s="135"/>
      <c r="F208" s="355" t="s">
        <v>1146</v>
      </c>
      <c r="G208" s="356"/>
      <c r="H208" s="356"/>
      <c r="I208" s="798">
        <f>FLOOR((J206-J198)*J204,S194)</f>
        <v>439</v>
      </c>
      <c r="J208" s="798">
        <f>J203-J209</f>
        <v>438</v>
      </c>
      <c r="K208" s="357" t="s">
        <v>136</v>
      </c>
      <c r="M208" s="519">
        <f>ROUNDDOWN(J199*P197/O196,$S195)</f>
        <v>241</v>
      </c>
      <c r="N208" s="731">
        <f>ROUNDDOWN(J199*P199/O196,$S195)</f>
        <v>196</v>
      </c>
      <c r="O208" s="432"/>
    </row>
    <row r="209" spans="1:34" s="349" customFormat="1" ht="12.75" outlineLevel="1" x14ac:dyDescent="0.2">
      <c r="A209" s="669"/>
      <c r="B209" s="61"/>
      <c r="C209" s="77"/>
      <c r="D209" s="78"/>
      <c r="E209" s="135"/>
      <c r="F209" s="651" t="s">
        <v>1147</v>
      </c>
      <c r="G209" s="650"/>
      <c r="H209" s="650"/>
      <c r="I209" s="924"/>
      <c r="J209" s="714">
        <f>SUM(M209,N209)</f>
        <v>685</v>
      </c>
      <c r="K209" s="762" t="s">
        <v>136</v>
      </c>
      <c r="M209" s="634">
        <f>ROUNDUP((P197/O196)*J207,$S195)</f>
        <v>377</v>
      </c>
      <c r="N209" s="732">
        <f>ROUNDUP((P199/O196)*J207,$S195)</f>
        <v>308</v>
      </c>
      <c r="O209" s="467"/>
    </row>
    <row r="210" spans="1:34" s="349" customFormat="1" ht="12.75" x14ac:dyDescent="0.2">
      <c r="B210" s="61"/>
      <c r="C210" s="77"/>
      <c r="D210" s="78"/>
      <c r="E210" s="135"/>
      <c r="F210" s="356"/>
      <c r="G210" s="356"/>
      <c r="H210" s="356"/>
      <c r="I210" s="926"/>
      <c r="J210" s="515"/>
      <c r="K210" s="356"/>
    </row>
    <row r="211" spans="1:34" s="433" customFormat="1" ht="12.75" x14ac:dyDescent="0.2">
      <c r="A211" s="852" t="s">
        <v>1583</v>
      </c>
      <c r="B211" s="126"/>
      <c r="C211" s="127"/>
      <c r="D211" s="128"/>
      <c r="E211" s="129" t="s">
        <v>2</v>
      </c>
      <c r="F211" s="130"/>
      <c r="G211" s="121">
        <f>G191+1</f>
        <v>2016</v>
      </c>
      <c r="H211" s="131">
        <f>ROW(K217)-ROW()</f>
        <v>6</v>
      </c>
      <c r="I211" s="968"/>
      <c r="J211" s="969"/>
      <c r="V211" s="597" t="s">
        <v>1427</v>
      </c>
      <c r="W211" s="533"/>
      <c r="X211" s="533"/>
      <c r="Y211" s="533"/>
      <c r="Z211" s="533"/>
      <c r="AA211" s="598" t="s">
        <v>1317</v>
      </c>
      <c r="AB211" s="533"/>
      <c r="AC211" s="533"/>
      <c r="AD211" s="533"/>
      <c r="AE211" s="533"/>
      <c r="AF211" s="533"/>
    </row>
    <row r="212" spans="1:34" s="349" customFormat="1" ht="12" customHeight="1" outlineLevel="1" x14ac:dyDescent="0.2">
      <c r="B212" s="61"/>
      <c r="C212" s="77"/>
      <c r="D212" s="78"/>
      <c r="E212" s="135"/>
      <c r="I212" s="398"/>
      <c r="J212" s="530"/>
    </row>
    <row r="213" spans="1:34" s="349" customFormat="1" ht="12" customHeight="1" outlineLevel="1" thickBot="1" x14ac:dyDescent="0.25">
      <c r="B213" s="61"/>
      <c r="C213" s="77"/>
      <c r="D213" s="78"/>
      <c r="E213" s="135"/>
      <c r="G213" s="85" t="s">
        <v>0</v>
      </c>
      <c r="H213" s="122">
        <f>$G211</f>
        <v>2016</v>
      </c>
      <c r="I213" s="972">
        <f>VLOOKUP($H213,'TCF en bruto WML'!$G$13:$J$76,'TCF en bruto WML'!$J$78,FALSE)</f>
        <v>1.0049999999999999</v>
      </c>
      <c r="J213" s="530"/>
      <c r="M213" s="372"/>
      <c r="U213" s="372" t="s">
        <v>243</v>
      </c>
      <c r="X213" s="74" t="s">
        <v>29</v>
      </c>
      <c r="Y213" s="419"/>
      <c r="Z213" s="419"/>
      <c r="AA213" s="419"/>
      <c r="AB213" s="419"/>
      <c r="AC213" s="419"/>
      <c r="AD213" s="419"/>
      <c r="AE213" s="419"/>
      <c r="AF213" s="419"/>
      <c r="AG213" s="419"/>
      <c r="AH213" s="419"/>
    </row>
    <row r="214" spans="1:34" s="349" customFormat="1" ht="15" customHeight="1" outlineLevel="1" x14ac:dyDescent="0.2">
      <c r="B214" s="61"/>
      <c r="C214" s="77"/>
      <c r="D214" s="78"/>
      <c r="E214" s="135"/>
      <c r="I214" s="398"/>
      <c r="J214" s="530"/>
      <c r="U214" s="528">
        <v>1</v>
      </c>
      <c r="V214" s="349" t="s">
        <v>136</v>
      </c>
      <c r="X214" s="1207"/>
      <c r="Y214" s="1208"/>
      <c r="Z214" s="1208"/>
      <c r="AA214" s="1208"/>
      <c r="AB214" s="1208"/>
      <c r="AC214" s="1208"/>
      <c r="AD214" s="1208"/>
      <c r="AE214" s="1208"/>
      <c r="AF214" s="1208"/>
      <c r="AG214" s="1208"/>
      <c r="AH214" s="1209"/>
    </row>
    <row r="215" spans="1:34" s="349" customFormat="1" ht="12.75" outlineLevel="1" x14ac:dyDescent="0.2">
      <c r="B215" s="61"/>
      <c r="C215" s="77"/>
      <c r="D215" s="78"/>
      <c r="E215" s="135"/>
      <c r="F215" s="350"/>
      <c r="G215" s="470" t="str">
        <f>"Bedrag "&amp;G211-1</f>
        <v>Bedrag 2015</v>
      </c>
      <c r="H215" s="470" t="s">
        <v>1544</v>
      </c>
      <c r="I215" s="470" t="s">
        <v>1544</v>
      </c>
      <c r="J215" s="470" t="s">
        <v>1544</v>
      </c>
      <c r="K215" s="980" t="s">
        <v>366</v>
      </c>
      <c r="L215" s="354"/>
      <c r="N215" s="966" t="s">
        <v>1132</v>
      </c>
      <c r="O215" s="964"/>
      <c r="P215" s="964"/>
      <c r="Q215" s="964"/>
      <c r="R215" s="965"/>
      <c r="U215" s="395">
        <v>0</v>
      </c>
      <c r="V215" s="349" t="s">
        <v>183</v>
      </c>
      <c r="X215" s="1210"/>
      <c r="Y215" s="1211"/>
      <c r="Z215" s="1211"/>
      <c r="AA215" s="1211"/>
      <c r="AB215" s="1211"/>
      <c r="AC215" s="1211"/>
      <c r="AD215" s="1211"/>
      <c r="AE215" s="1211"/>
      <c r="AF215" s="1211"/>
      <c r="AG215" s="1211"/>
      <c r="AH215" s="1212"/>
    </row>
    <row r="216" spans="1:34" s="349" customFormat="1" ht="12.75" outlineLevel="1" x14ac:dyDescent="0.2">
      <c r="B216" s="61"/>
      <c r="C216" s="77"/>
      <c r="D216" s="78"/>
      <c r="E216" s="135"/>
      <c r="F216" s="651"/>
      <c r="G216" s="1279" t="s">
        <v>133</v>
      </c>
      <c r="H216" s="1279" t="s">
        <v>737</v>
      </c>
      <c r="I216" s="1279" t="s">
        <v>738</v>
      </c>
      <c r="J216" s="1279" t="s">
        <v>739</v>
      </c>
      <c r="K216" s="1305"/>
      <c r="L216" s="762"/>
      <c r="N216" s="962">
        <v>0.17899999999999999</v>
      </c>
      <c r="O216" s="353" t="s">
        <v>1128</v>
      </c>
      <c r="P216" s="1179">
        <f>P220+Q220</f>
        <v>0.36549999999999999</v>
      </c>
      <c r="Q216" s="557"/>
      <c r="R216" s="961"/>
      <c r="U216" s="395">
        <v>5</v>
      </c>
      <c r="V216" s="349" t="s">
        <v>183</v>
      </c>
      <c r="X216" s="1210"/>
      <c r="Y216" s="1211"/>
      <c r="Z216" s="1211"/>
      <c r="AA216" s="1211"/>
      <c r="AB216" s="1211"/>
      <c r="AC216" s="1211"/>
      <c r="AD216" s="1211"/>
      <c r="AE216" s="1211"/>
      <c r="AF216" s="1211"/>
      <c r="AG216" s="1211"/>
      <c r="AH216" s="1212"/>
    </row>
    <row r="217" spans="1:34" s="349" customFormat="1" ht="12.75" outlineLevel="1" x14ac:dyDescent="0.2">
      <c r="B217" s="61"/>
      <c r="C217" s="77"/>
      <c r="D217" s="78"/>
      <c r="E217" s="135"/>
      <c r="F217" s="958" t="str">
        <f>"Bedrag "&amp;G211</f>
        <v>Bedrag 2016</v>
      </c>
      <c r="G217" s="514">
        <f>CEILING(J196*I213,$U214)</f>
        <v>2215</v>
      </c>
      <c r="H217" s="976">
        <f>X180</f>
        <v>15</v>
      </c>
      <c r="I217" s="395">
        <v>0</v>
      </c>
      <c r="J217" s="907">
        <v>12</v>
      </c>
      <c r="K217" s="1009">
        <f>SUM(G217:J217)</f>
        <v>2242</v>
      </c>
      <c r="L217" s="1010" t="s">
        <v>136</v>
      </c>
      <c r="N217" s="1267">
        <f>N218-N216</f>
        <v>0.1865</v>
      </c>
      <c r="O217" s="356" t="s">
        <v>1328</v>
      </c>
      <c r="P217" s="1174">
        <v>6.0000000000000001E-3</v>
      </c>
      <c r="Q217" s="445">
        <f>SUM(P217:P218)</f>
        <v>0.10250000000000001</v>
      </c>
      <c r="R217" s="357"/>
      <c r="U217" s="349" t="s">
        <v>934</v>
      </c>
      <c r="X217" s="1210"/>
      <c r="Y217" s="1211"/>
      <c r="Z217" s="1211"/>
      <c r="AA217" s="1211"/>
      <c r="AB217" s="1211"/>
      <c r="AC217" s="1211"/>
      <c r="AD217" s="1211"/>
      <c r="AE217" s="1211"/>
      <c r="AF217" s="1211"/>
      <c r="AG217" s="1211"/>
      <c r="AH217" s="1212"/>
    </row>
    <row r="218" spans="1:34" s="349" customFormat="1" ht="12.75" outlineLevel="1" x14ac:dyDescent="0.2">
      <c r="A218" s="669"/>
      <c r="B218" s="61"/>
      <c r="C218" s="77"/>
      <c r="D218" s="78"/>
      <c r="E218" s="135"/>
      <c r="F218" s="519" t="s">
        <v>1140</v>
      </c>
      <c r="G218" s="983">
        <f>J197</f>
        <v>2.3199999999999998E-2</v>
      </c>
      <c r="H218" s="431"/>
      <c r="I218" s="448">
        <v>0.01</v>
      </c>
      <c r="J218" s="1692">
        <f>N226-G218-I218</f>
        <v>1.502E-2</v>
      </c>
      <c r="K218" s="1693">
        <f>SUM(G218:J218)</f>
        <v>4.8219999999999999E-2</v>
      </c>
      <c r="L218" s="357" t="s">
        <v>184</v>
      </c>
      <c r="N218" s="1185">
        <f>P216</f>
        <v>0.36549999999999999</v>
      </c>
      <c r="O218" s="356" t="s">
        <v>1329</v>
      </c>
      <c r="P218" s="1174">
        <v>9.6500000000000002E-2</v>
      </c>
      <c r="Q218" s="960"/>
      <c r="R218" s="838"/>
      <c r="X218" s="1213"/>
      <c r="Y218" s="1214"/>
      <c r="Z218" s="1214"/>
      <c r="AA218" s="1214"/>
      <c r="AB218" s="1214"/>
      <c r="AC218" s="1214"/>
      <c r="AD218" s="1214"/>
      <c r="AE218" s="1214"/>
      <c r="AF218" s="1214"/>
      <c r="AG218" s="1214"/>
      <c r="AH218" s="1215"/>
    </row>
    <row r="219" spans="1:34" s="349" customFormat="1" ht="12.75" outlineLevel="1" x14ac:dyDescent="0.2">
      <c r="A219" s="669"/>
      <c r="B219" s="61"/>
      <c r="C219" s="77"/>
      <c r="D219" s="78"/>
      <c r="E219" s="135"/>
      <c r="F219" s="519" t="s">
        <v>1141</v>
      </c>
      <c r="G219" s="798">
        <f>CEILING(J198*I213,$U214)</f>
        <v>19922</v>
      </c>
      <c r="H219" s="431"/>
      <c r="I219" s="431"/>
      <c r="K219" s="1306">
        <f>'IB 2.10 en 2.10a, LB 20a,b'!H477</f>
        <v>19922</v>
      </c>
      <c r="L219" s="357" t="s">
        <v>136</v>
      </c>
      <c r="N219" s="963">
        <f>N217/N218</f>
        <v>0.51025991792065661</v>
      </c>
      <c r="O219" s="356" t="s">
        <v>1330</v>
      </c>
      <c r="P219" s="1181">
        <f>'IB 2.10 en 2.10a, LB 20a,b'!J477</f>
        <v>8.3999999999999991E-2</v>
      </c>
      <c r="Q219" s="983">
        <f>P219</f>
        <v>8.3999999999999991E-2</v>
      </c>
      <c r="R219" s="762"/>
    </row>
    <row r="220" spans="1:34" s="349" customFormat="1" ht="12.75" outlineLevel="1" x14ac:dyDescent="0.2">
      <c r="A220" s="669"/>
      <c r="B220" s="61"/>
      <c r="C220" s="77"/>
      <c r="D220" s="78"/>
      <c r="E220" s="135"/>
      <c r="F220" s="519" t="s">
        <v>1142</v>
      </c>
      <c r="G220" s="438">
        <v>1239</v>
      </c>
      <c r="H220" s="431"/>
      <c r="I220" s="431"/>
      <c r="J220" s="799">
        <f>K217-G220</f>
        <v>1003</v>
      </c>
      <c r="K220" s="479">
        <f>SUM(G220:J220)</f>
        <v>2242</v>
      </c>
      <c r="L220" s="357" t="s">
        <v>136</v>
      </c>
      <c r="N220" s="682"/>
      <c r="O220" s="426"/>
      <c r="P220" s="967">
        <f>SUM(P217:P219)</f>
        <v>0.1865</v>
      </c>
      <c r="Q220" s="979">
        <v>0.17899999999999999</v>
      </c>
      <c r="R220" s="1524">
        <f>SUM(P220:Q220)</f>
        <v>0.36549999999999999</v>
      </c>
    </row>
    <row r="221" spans="1:34" s="349" customFormat="1" ht="12.75" outlineLevel="1" x14ac:dyDescent="0.2">
      <c r="A221" s="669"/>
      <c r="B221" s="61"/>
      <c r="C221" s="77"/>
      <c r="D221" s="78"/>
      <c r="E221" s="135"/>
      <c r="F221" s="519"/>
      <c r="G221" s="515"/>
      <c r="H221" s="431"/>
      <c r="I221" s="431"/>
      <c r="K221" s="763"/>
      <c r="L221" s="357"/>
    </row>
    <row r="222" spans="1:34" s="349" customFormat="1" ht="12.75" outlineLevel="1" x14ac:dyDescent="0.2">
      <c r="A222" s="669"/>
      <c r="B222" s="61"/>
      <c r="C222" s="77"/>
      <c r="D222" s="78"/>
      <c r="E222" s="135"/>
      <c r="F222" s="1435"/>
      <c r="G222" s="1259"/>
      <c r="H222" s="1436"/>
      <c r="I222" s="1436"/>
      <c r="J222" s="760" t="s">
        <v>1583</v>
      </c>
      <c r="K222" s="1437" t="s">
        <v>366</v>
      </c>
      <c r="L222" s="427"/>
      <c r="N222" s="349" t="s">
        <v>2217</v>
      </c>
      <c r="O222" s="349" t="s">
        <v>2218</v>
      </c>
    </row>
    <row r="223" spans="1:34" s="349" customFormat="1" ht="12.75" outlineLevel="1" x14ac:dyDescent="0.2">
      <c r="A223" s="669" t="str">
        <f>INDEX(Checks!$J$42:$J$47,MATCH((SEARCH("(",formuletekst(J223))),Checks!$I$42:$I$47,0))</f>
        <v>ABO</v>
      </c>
      <c r="B223" s="61"/>
      <c r="C223" s="77"/>
      <c r="D223" s="78"/>
      <c r="E223" s="135"/>
      <c r="F223" s="355" t="s">
        <v>1126</v>
      </c>
      <c r="G223" s="356"/>
      <c r="H223" s="356"/>
      <c r="J223" s="985">
        <f>CEILING(K217*N219,$U214)</f>
        <v>1145</v>
      </c>
      <c r="K223" s="926">
        <f>SUM(N223:O223)</f>
        <v>1145</v>
      </c>
      <c r="L223" s="357" t="s">
        <v>136</v>
      </c>
      <c r="N223" s="958">
        <f>ROUNDUP(K217*Q217/P216,$U215)</f>
        <v>629</v>
      </c>
      <c r="O223" s="730">
        <f>ROUNDUP(K217*Q219/P216,$U215)</f>
        <v>516</v>
      </c>
      <c r="P223" s="355"/>
    </row>
    <row r="224" spans="1:34" s="349" customFormat="1" ht="12.75" outlineLevel="1" x14ac:dyDescent="0.2">
      <c r="A224" s="669" t="str">
        <f>INDEX(Checks!$J$42:$J$47,MATCH((SEARCH("(",formuletekst(K224))),Checks!$I$42:$I$47,0))</f>
        <v>AFR</v>
      </c>
      <c r="B224" s="61"/>
      <c r="C224" s="77"/>
      <c r="D224" s="78"/>
      <c r="E224" s="135"/>
      <c r="F224" s="355" t="s">
        <v>1143</v>
      </c>
      <c r="G224" s="356"/>
      <c r="H224" s="356"/>
      <c r="J224" s="1258">
        <f>SUM(N224:O224)</f>
        <v>2.46E-2</v>
      </c>
      <c r="K224" s="1258">
        <f>ROUND(K218*N219,$U216)</f>
        <v>2.46E-2</v>
      </c>
      <c r="L224" s="357" t="s">
        <v>184</v>
      </c>
      <c r="N224" s="1695">
        <f>ROUND(K218*Q217/P216,$U216)</f>
        <v>1.3520000000000001E-2</v>
      </c>
      <c r="O224" s="1696">
        <f>ROUND(K218*Q219/P216,$U216)</f>
        <v>1.108E-2</v>
      </c>
      <c r="P224" s="356"/>
    </row>
    <row r="225" spans="1:34" s="349" customFormat="1" ht="12.75" outlineLevel="1" x14ac:dyDescent="0.2">
      <c r="B225" s="61"/>
      <c r="C225" s="77"/>
      <c r="D225" s="78"/>
      <c r="E225" s="135"/>
      <c r="F225" s="355"/>
      <c r="G225" s="356"/>
      <c r="H225" s="356"/>
      <c r="J225" s="926"/>
      <c r="K225" s="515"/>
      <c r="L225" s="357"/>
      <c r="N225" s="519" t="s">
        <v>230</v>
      </c>
      <c r="O225" s="1781" t="s">
        <v>2216</v>
      </c>
      <c r="P225" s="356"/>
    </row>
    <row r="226" spans="1:34" s="349" customFormat="1" ht="12.75" outlineLevel="1" x14ac:dyDescent="0.2">
      <c r="A226" s="669"/>
      <c r="B226" s="61"/>
      <c r="C226" s="77"/>
      <c r="D226" s="78"/>
      <c r="E226" s="135"/>
      <c r="F226" s="355" t="s">
        <v>1542</v>
      </c>
      <c r="G226" s="356"/>
      <c r="H226" s="356"/>
      <c r="J226" s="926"/>
      <c r="K226" s="931">
        <f>'IB 2.10 en 2.10a, LB 20a,b'!H479</f>
        <v>66421</v>
      </c>
      <c r="L226" s="357" t="s">
        <v>136</v>
      </c>
      <c r="N226" s="1695">
        <f>ROUND(O226,$U216)</f>
        <v>4.8219999999999999E-2</v>
      </c>
      <c r="O226" s="1696">
        <f>K220/(K226-K219)</f>
        <v>4.8216090668616526E-2</v>
      </c>
      <c r="P226" s="356"/>
    </row>
    <row r="227" spans="1:34" s="349" customFormat="1" ht="12.75" outlineLevel="1" x14ac:dyDescent="0.2">
      <c r="A227" s="669"/>
      <c r="B227" s="61"/>
      <c r="C227" s="77"/>
      <c r="D227" s="78"/>
      <c r="E227" s="135"/>
      <c r="F227" s="355" t="s">
        <v>1543</v>
      </c>
      <c r="G227" s="356"/>
      <c r="H227" s="356"/>
      <c r="J227" s="926"/>
      <c r="K227" s="515">
        <f>K220/K218+K219</f>
        <v>66417.230194939853</v>
      </c>
      <c r="L227" s="357" t="s">
        <v>136</v>
      </c>
      <c r="N227" s="355"/>
      <c r="O227" s="357"/>
      <c r="P227" s="356"/>
    </row>
    <row r="228" spans="1:34" s="349" customFormat="1" ht="12.75" outlineLevel="1" x14ac:dyDescent="0.2">
      <c r="A228" s="669"/>
      <c r="B228" s="61"/>
      <c r="C228" s="77"/>
      <c r="D228" s="78"/>
      <c r="E228" s="135"/>
      <c r="F228" s="973" t="s">
        <v>1145</v>
      </c>
      <c r="G228" s="974"/>
      <c r="H228" s="974"/>
      <c r="J228" s="974"/>
      <c r="K228" s="984">
        <f>K217-K220</f>
        <v>0</v>
      </c>
      <c r="L228" s="357" t="s">
        <v>136</v>
      </c>
      <c r="N228" s="355"/>
      <c r="O228" s="357"/>
      <c r="P228" s="356"/>
    </row>
    <row r="229" spans="1:34" s="349" customFormat="1" ht="12.75" outlineLevel="1" x14ac:dyDescent="0.2">
      <c r="A229" s="669"/>
      <c r="B229" s="61"/>
      <c r="C229" s="77"/>
      <c r="D229" s="78"/>
      <c r="E229" s="135"/>
      <c r="F229" s="355" t="s">
        <v>1146</v>
      </c>
      <c r="G229" s="356"/>
      <c r="H229" s="356"/>
      <c r="J229" s="1225">
        <f>FLOOR((K226-K219)*J224,$U214)</f>
        <v>1143</v>
      </c>
      <c r="K229" s="985">
        <f>K223-K230</f>
        <v>1145</v>
      </c>
      <c r="L229" s="357" t="s">
        <v>136</v>
      </c>
      <c r="N229" s="1438">
        <f>K223/J224+K219</f>
        <v>66466.715447154478</v>
      </c>
      <c r="O229" s="357"/>
      <c r="P229" s="356"/>
    </row>
    <row r="230" spans="1:34" s="349" customFormat="1" ht="12.75" outlineLevel="1" x14ac:dyDescent="0.2">
      <c r="A230" s="669"/>
      <c r="B230" s="61"/>
      <c r="C230" s="77"/>
      <c r="D230" s="78"/>
      <c r="E230" s="135"/>
      <c r="F230" s="651" t="s">
        <v>1147</v>
      </c>
      <c r="G230" s="650"/>
      <c r="H230" s="650"/>
      <c r="I230" s="924"/>
      <c r="J230" s="650"/>
      <c r="K230" s="703">
        <v>0</v>
      </c>
      <c r="L230" s="762" t="s">
        <v>136</v>
      </c>
      <c r="N230" s="634"/>
      <c r="O230" s="714"/>
      <c r="P230" s="355"/>
    </row>
    <row r="231" spans="1:34" x14ac:dyDescent="0.25">
      <c r="F231" s="356"/>
      <c r="G231" s="356"/>
      <c r="H231" s="356"/>
      <c r="I231" s="926"/>
      <c r="J231" s="515"/>
      <c r="K231" s="356"/>
      <c r="L231" s="349"/>
    </row>
    <row r="232" spans="1:34" s="433" customFormat="1" ht="12.75" x14ac:dyDescent="0.2">
      <c r="A232" s="852" t="s">
        <v>1583</v>
      </c>
      <c r="B232" s="126"/>
      <c r="C232" s="127"/>
      <c r="D232" s="128"/>
      <c r="E232" s="129" t="s">
        <v>2</v>
      </c>
      <c r="F232" s="130"/>
      <c r="G232" s="121">
        <f>G211+1</f>
        <v>2017</v>
      </c>
      <c r="H232" s="131">
        <f>ROW(L238)-ROW()</f>
        <v>6</v>
      </c>
      <c r="I232" s="968"/>
      <c r="J232" s="969"/>
      <c r="V232" s="597" t="s">
        <v>1315</v>
      </c>
      <c r="W232" s="533"/>
      <c r="X232" s="533"/>
      <c r="Y232" s="533"/>
      <c r="Z232" s="533"/>
      <c r="AA232" s="598" t="s">
        <v>1317</v>
      </c>
      <c r="AB232" s="533"/>
      <c r="AC232" s="533"/>
      <c r="AD232" s="533"/>
      <c r="AE232" s="533"/>
      <c r="AF232" s="533"/>
    </row>
    <row r="233" spans="1:34" s="349" customFormat="1" ht="12.75" outlineLevel="1" x14ac:dyDescent="0.2">
      <c r="B233" s="61"/>
      <c r="C233" s="77"/>
      <c r="D233" s="78"/>
      <c r="E233" s="135"/>
    </row>
    <row r="234" spans="1:34" s="349" customFormat="1" ht="13.5" outlineLevel="1" thickBot="1" x14ac:dyDescent="0.25">
      <c r="B234" s="61"/>
      <c r="C234" s="77"/>
      <c r="D234" s="78"/>
      <c r="E234" s="135"/>
      <c r="G234" s="85" t="s">
        <v>0</v>
      </c>
      <c r="H234" s="122">
        <f>$G232</f>
        <v>2017</v>
      </c>
      <c r="I234" s="972">
        <f>VLOOKUP($H234,'TCF en bruto WML'!$G$13:$J$76,'TCF en bruto WML'!$J$78,FALSE)</f>
        <v>1.0029999999999999</v>
      </c>
      <c r="U234" s="372" t="s">
        <v>243</v>
      </c>
      <c r="X234" s="74" t="s">
        <v>29</v>
      </c>
      <c r="Y234" s="419"/>
      <c r="Z234" s="419"/>
      <c r="AA234" s="419"/>
      <c r="AB234" s="419"/>
      <c r="AC234" s="419"/>
      <c r="AD234" s="419"/>
      <c r="AE234" s="419"/>
      <c r="AF234" s="419"/>
      <c r="AG234" s="419"/>
      <c r="AH234" s="419"/>
    </row>
    <row r="235" spans="1:34" s="349" customFormat="1" ht="12.75" outlineLevel="1" x14ac:dyDescent="0.2">
      <c r="B235" s="61"/>
      <c r="C235" s="77"/>
      <c r="D235" s="78"/>
      <c r="E235" s="135"/>
      <c r="U235" s="528">
        <v>1</v>
      </c>
      <c r="V235" s="349" t="s">
        <v>136</v>
      </c>
      <c r="X235" s="553" t="s">
        <v>1552</v>
      </c>
      <c r="Y235" s="1208"/>
      <c r="Z235" s="1208"/>
      <c r="AA235" s="1208"/>
      <c r="AB235" s="1208"/>
      <c r="AC235" s="1208"/>
      <c r="AD235" s="1208"/>
      <c r="AE235" s="1208"/>
      <c r="AF235" s="1208"/>
      <c r="AG235" s="1208"/>
      <c r="AH235" s="1209"/>
    </row>
    <row r="236" spans="1:34" s="349" customFormat="1" ht="12.75" outlineLevel="1" x14ac:dyDescent="0.2">
      <c r="B236" s="61"/>
      <c r="C236" s="77"/>
      <c r="D236" s="78"/>
      <c r="E236" s="135"/>
      <c r="F236" s="350"/>
      <c r="G236" s="470"/>
      <c r="H236" s="470"/>
      <c r="I236" s="470" t="s">
        <v>1545</v>
      </c>
      <c r="J236" s="470" t="s">
        <v>1544</v>
      </c>
      <c r="K236" s="470"/>
      <c r="L236" s="980" t="s">
        <v>366</v>
      </c>
      <c r="M236" s="354"/>
      <c r="O236" s="966" t="s">
        <v>1132</v>
      </c>
      <c r="P236" s="964"/>
      <c r="Q236" s="964"/>
      <c r="R236" s="964"/>
      <c r="S236" s="965"/>
      <c r="U236" s="395">
        <v>0</v>
      </c>
      <c r="V236" s="349" t="s">
        <v>183</v>
      </c>
      <c r="X236" s="554" t="s">
        <v>90</v>
      </c>
      <c r="Y236" s="1443">
        <v>-3</v>
      </c>
      <c r="Z236" s="647" t="s">
        <v>1553</v>
      </c>
      <c r="AA236" s="1211"/>
      <c r="AB236" s="1211"/>
      <c r="AC236" s="1211"/>
      <c r="AD236" s="1211"/>
      <c r="AE236" s="1211"/>
      <c r="AF236" s="1211"/>
      <c r="AG236" s="1211"/>
      <c r="AH236" s="1212"/>
    </row>
    <row r="237" spans="1:34" s="349" customFormat="1" ht="12.75" outlineLevel="1" x14ac:dyDescent="0.2">
      <c r="B237" s="61"/>
      <c r="C237" s="77"/>
      <c r="D237" s="78"/>
      <c r="E237" s="135"/>
      <c r="F237" s="651"/>
      <c r="G237" s="1279" t="str">
        <f>"Bedrag "&amp;G232-1</f>
        <v>Bedrag 2016</v>
      </c>
      <c r="H237" s="1279" t="s">
        <v>739</v>
      </c>
      <c r="I237" s="1279"/>
      <c r="J237" s="1279" t="s">
        <v>737</v>
      </c>
      <c r="K237" s="1279" t="s">
        <v>744</v>
      </c>
      <c r="L237" s="1305"/>
      <c r="M237" s="762"/>
      <c r="O237" s="962">
        <v>0.17899999999999999</v>
      </c>
      <c r="P237" s="353" t="s">
        <v>1128</v>
      </c>
      <c r="Q237" s="1179">
        <f>Q241+R241</f>
        <v>0.36549999999999999</v>
      </c>
      <c r="R237" s="557"/>
      <c r="S237" s="961"/>
      <c r="U237" s="395">
        <v>5</v>
      </c>
      <c r="V237" s="349" t="s">
        <v>183</v>
      </c>
      <c r="X237" s="554" t="s">
        <v>1549</v>
      </c>
      <c r="Y237" s="1211"/>
      <c r="Z237" s="1211"/>
      <c r="AA237" s="1211"/>
      <c r="AB237" s="1211"/>
      <c r="AC237" s="1211"/>
      <c r="AD237" s="1211"/>
      <c r="AE237" s="1211"/>
      <c r="AF237" s="1211"/>
      <c r="AG237" s="1211"/>
      <c r="AH237" s="1212"/>
    </row>
    <row r="238" spans="1:34" s="349" customFormat="1" ht="12.75" outlineLevel="1" x14ac:dyDescent="0.2">
      <c r="A238" s="669"/>
      <c r="B238" s="61"/>
      <c r="C238" s="77"/>
      <c r="D238" s="78"/>
      <c r="E238" s="135"/>
      <c r="F238" s="958" t="str">
        <f>"Bedrag "&amp;G232</f>
        <v>Bedrag 2017</v>
      </c>
      <c r="G238" s="514">
        <f>K217</f>
        <v>2242</v>
      </c>
      <c r="H238" s="717">
        <v>-3</v>
      </c>
      <c r="I238" s="976">
        <f>CEILING((G238+H238)*I234,$U235)</f>
        <v>2246</v>
      </c>
      <c r="J238" s="907">
        <v>-40</v>
      </c>
      <c r="K238" s="395">
        <v>48</v>
      </c>
      <c r="L238" s="1009">
        <f>SUM(I238:K238)</f>
        <v>2254</v>
      </c>
      <c r="M238" s="1010" t="s">
        <v>136</v>
      </c>
      <c r="O238" s="963">
        <f>O239-O237</f>
        <v>0.1865</v>
      </c>
      <c r="P238" s="356" t="s">
        <v>1328</v>
      </c>
      <c r="Q238" s="448">
        <v>1E-3</v>
      </c>
      <c r="R238" s="445">
        <f>SUM(Q238:Q239)</f>
        <v>9.7500000000000003E-2</v>
      </c>
      <c r="S238" s="357" t="s">
        <v>1547</v>
      </c>
      <c r="U238" s="395">
        <v>5</v>
      </c>
      <c r="V238" s="349" t="s">
        <v>183</v>
      </c>
      <c r="X238" s="554" t="s">
        <v>1550</v>
      </c>
      <c r="Y238" s="1211"/>
      <c r="Z238" s="1211"/>
      <c r="AA238" s="1211"/>
      <c r="AB238" s="1211"/>
      <c r="AC238" s="1211"/>
      <c r="AD238" s="1211"/>
      <c r="AE238" s="1211"/>
      <c r="AF238" s="1211"/>
      <c r="AG238" s="1211"/>
      <c r="AH238" s="1212"/>
    </row>
    <row r="239" spans="1:34" s="349" customFormat="1" ht="12.75" outlineLevel="1" x14ac:dyDescent="0.2">
      <c r="A239" s="669" t="str">
        <f>INDEX(Checks!$J$42:$J$47,MATCH((SEARCH("(",formuletekst(L239))),Checks!$I$42:$I$47,0))</f>
        <v>AFR</v>
      </c>
      <c r="B239" s="61"/>
      <c r="C239" s="77"/>
      <c r="D239" s="78"/>
      <c r="E239" s="135"/>
      <c r="F239" s="519" t="s">
        <v>1140</v>
      </c>
      <c r="G239" s="1258">
        <f>K218</f>
        <v>4.8219999999999999E-2</v>
      </c>
      <c r="H239" s="515"/>
      <c r="I239" s="431"/>
      <c r="J239" s="431"/>
      <c r="K239" s="1731">
        <f>O247</f>
        <v>4.7870000000000003E-2</v>
      </c>
      <c r="L239" s="1691">
        <f>ROUND(K239,$U238)</f>
        <v>4.7870000000000003E-2</v>
      </c>
      <c r="M239" s="357" t="s">
        <v>184</v>
      </c>
      <c r="O239" s="1185">
        <f>Q237</f>
        <v>0.36549999999999999</v>
      </c>
      <c r="P239" s="356" t="s">
        <v>1329</v>
      </c>
      <c r="Q239" s="448">
        <v>9.6500000000000002E-2</v>
      </c>
      <c r="R239" s="960"/>
      <c r="S239" s="838"/>
      <c r="U239" s="349" t="s">
        <v>934</v>
      </c>
      <c r="X239" s="555" t="s">
        <v>1551</v>
      </c>
      <c r="Y239" s="1214"/>
      <c r="Z239" s="1214"/>
      <c r="AA239" s="1214"/>
      <c r="AB239" s="1214"/>
      <c r="AC239" s="1214"/>
      <c r="AD239" s="1214"/>
      <c r="AE239" s="1214"/>
      <c r="AF239" s="1214"/>
      <c r="AG239" s="1214"/>
      <c r="AH239" s="1215"/>
    </row>
    <row r="240" spans="1:34" s="349" customFormat="1" ht="12.75" outlineLevel="1" x14ac:dyDescent="0.2">
      <c r="A240" s="669"/>
      <c r="B240" s="61"/>
      <c r="C240" s="77"/>
      <c r="D240" s="78"/>
      <c r="E240" s="135"/>
      <c r="F240" s="519" t="s">
        <v>1141</v>
      </c>
      <c r="G240" s="798">
        <f>K219</f>
        <v>19922</v>
      </c>
      <c r="H240" s="798"/>
      <c r="I240" s="431"/>
      <c r="J240" s="431"/>
      <c r="L240" s="1306">
        <f>'IB 2.10 en 2.10a, LB 20a,b'!H511</f>
        <v>19982</v>
      </c>
      <c r="M240" s="357" t="s">
        <v>136</v>
      </c>
      <c r="O240" s="963">
        <f>O238/O239</f>
        <v>0.51025991792065661</v>
      </c>
      <c r="P240" s="356" t="s">
        <v>1330</v>
      </c>
      <c r="Q240" s="1181">
        <f>'IB 2.10 en 2.10a, LB 20a,b'!J511</f>
        <v>8.8999999999999996E-2</v>
      </c>
      <c r="R240" s="983">
        <f>Q240</f>
        <v>8.8999999999999996E-2</v>
      </c>
      <c r="S240" s="762" t="s">
        <v>1548</v>
      </c>
    </row>
    <row r="241" spans="1:34" s="349" customFormat="1" ht="12.75" outlineLevel="1" x14ac:dyDescent="0.2">
      <c r="A241" s="669"/>
      <c r="B241" s="61"/>
      <c r="C241" s="77"/>
      <c r="D241" s="78"/>
      <c r="E241" s="135"/>
      <c r="F241" s="519" t="s">
        <v>1142</v>
      </c>
      <c r="G241" s="461">
        <f>K220</f>
        <v>2242</v>
      </c>
      <c r="H241" s="461"/>
      <c r="I241" s="431"/>
      <c r="J241" s="431"/>
      <c r="L241" s="1145">
        <f>L238</f>
        <v>2254</v>
      </c>
      <c r="M241" s="357" t="s">
        <v>136</v>
      </c>
      <c r="O241" s="682"/>
      <c r="P241" s="426"/>
      <c r="Q241" s="967">
        <f>SUM(Q238:Q240)</f>
        <v>0.1865</v>
      </c>
      <c r="R241" s="979">
        <v>0.17899999999999999</v>
      </c>
      <c r="S241" s="1524">
        <f>SUM(Q241:R241)</f>
        <v>0.36549999999999999</v>
      </c>
    </row>
    <row r="242" spans="1:34" s="349" customFormat="1" ht="12.75" outlineLevel="1" x14ac:dyDescent="0.2">
      <c r="A242" s="669"/>
      <c r="B242" s="61"/>
      <c r="C242" s="77"/>
      <c r="D242" s="78"/>
      <c r="E242" s="135"/>
      <c r="F242" s="519"/>
      <c r="G242" s="515"/>
      <c r="H242" s="515"/>
      <c r="I242" s="431"/>
      <c r="J242" s="431"/>
      <c r="L242" s="763"/>
      <c r="M242" s="357"/>
    </row>
    <row r="243" spans="1:34" s="349" customFormat="1" ht="12.75" outlineLevel="1" x14ac:dyDescent="0.2">
      <c r="A243" s="669"/>
      <c r="B243" s="61"/>
      <c r="C243" s="77"/>
      <c r="D243" s="78"/>
      <c r="E243" s="135"/>
      <c r="F243" s="1435"/>
      <c r="G243" s="1259"/>
      <c r="H243" s="1259"/>
      <c r="I243" s="1436"/>
      <c r="J243" s="1436"/>
      <c r="K243" s="773" t="s">
        <v>1583</v>
      </c>
      <c r="L243" s="1437" t="s">
        <v>1546</v>
      </c>
      <c r="M243" s="427"/>
      <c r="O243" s="349" t="s">
        <v>2217</v>
      </c>
      <c r="P243" s="349" t="s">
        <v>2218</v>
      </c>
    </row>
    <row r="244" spans="1:34" s="349" customFormat="1" ht="12.75" outlineLevel="1" x14ac:dyDescent="0.2">
      <c r="A244" s="669" t="str">
        <f>INDEX(Checks!$J$42:$J$47,MATCH((SEARCH("(",formuletekst(K244))),Checks!$I$42:$I$47,0))</f>
        <v>ABO</v>
      </c>
      <c r="B244" s="61"/>
      <c r="C244" s="77"/>
      <c r="D244" s="78"/>
      <c r="E244" s="135"/>
      <c r="F244" s="355" t="s">
        <v>1126</v>
      </c>
      <c r="G244" s="974"/>
      <c r="H244" s="974"/>
      <c r="I244" s="974"/>
      <c r="K244" s="985">
        <f>CEILING(L238*O240,$U235)</f>
        <v>1151</v>
      </c>
      <c r="L244" s="926">
        <f>SUM(O244:P244)</f>
        <v>1151</v>
      </c>
      <c r="M244" s="357" t="s">
        <v>136</v>
      </c>
      <c r="O244" s="958">
        <f>ROUNDUP(L238*R238/Q237,$U236)</f>
        <v>602</v>
      </c>
      <c r="P244" s="514">
        <f>ROUNDUP(L238*R240/Q237,$U236)</f>
        <v>549</v>
      </c>
      <c r="Q244" s="355"/>
    </row>
    <row r="245" spans="1:34" s="349" customFormat="1" ht="12.75" outlineLevel="1" x14ac:dyDescent="0.2">
      <c r="A245" s="669" t="str">
        <f>INDEX(Checks!$J$42:$J$47,MATCH((SEARCH("(",formuletekst(L245))),Checks!$I$42:$I$47,0))</f>
        <v>AFR</v>
      </c>
      <c r="B245" s="61"/>
      <c r="C245" s="77"/>
      <c r="D245" s="78"/>
      <c r="E245" s="135"/>
      <c r="F245" s="355" t="s">
        <v>1143</v>
      </c>
      <c r="G245" s="356"/>
      <c r="H245" s="356"/>
      <c r="I245" s="356"/>
      <c r="J245" s="985"/>
      <c r="K245" s="1258">
        <f>SUM(O245:P245)</f>
        <v>2.443E-2</v>
      </c>
      <c r="L245" s="1258">
        <f>ROUND(L239*O240,$U237)</f>
        <v>2.443E-2</v>
      </c>
      <c r="M245" s="357" t="s">
        <v>184</v>
      </c>
      <c r="O245" s="1695">
        <f>ROUND(L239*R238/Q237,$U237)</f>
        <v>1.277E-2</v>
      </c>
      <c r="P245" s="1258">
        <f>ROUND(L239*R240/Q237,$U237)</f>
        <v>1.166E-2</v>
      </c>
      <c r="Q245" s="355"/>
    </row>
    <row r="246" spans="1:34" s="349" customFormat="1" ht="12.75" outlineLevel="1" x14ac:dyDescent="0.2">
      <c r="B246" s="61"/>
      <c r="C246" s="77"/>
      <c r="D246" s="78"/>
      <c r="E246" s="135"/>
      <c r="F246" s="355"/>
      <c r="G246" s="356"/>
      <c r="H246" s="356"/>
      <c r="I246" s="356"/>
      <c r="J246" s="445"/>
      <c r="M246" s="357"/>
      <c r="O246" s="519" t="s">
        <v>230</v>
      </c>
      <c r="P246" s="515" t="s">
        <v>2216</v>
      </c>
      <c r="Q246" s="355"/>
    </row>
    <row r="247" spans="1:34" s="349" customFormat="1" ht="12.75" outlineLevel="1" x14ac:dyDescent="0.2">
      <c r="A247" s="669"/>
      <c r="B247" s="61"/>
      <c r="C247" s="77"/>
      <c r="D247" s="78"/>
      <c r="E247" s="135"/>
      <c r="F247" s="355" t="s">
        <v>1542</v>
      </c>
      <c r="G247" s="356"/>
      <c r="H247" s="356"/>
      <c r="I247" s="356"/>
      <c r="J247" s="926"/>
      <c r="K247" s="931">
        <f>'IB 2.10 en 2.10a, LB 20a,b'!H513</f>
        <v>67072</v>
      </c>
      <c r="M247" s="357" t="s">
        <v>136</v>
      </c>
      <c r="O247" s="1695">
        <f>ROUND(P247,$U237)</f>
        <v>4.7870000000000003E-2</v>
      </c>
      <c r="P247" s="1696">
        <f>L241/(K247-L240)</f>
        <v>4.7865788914843915E-2</v>
      </c>
      <c r="Q247" s="355"/>
    </row>
    <row r="248" spans="1:34" s="349" customFormat="1" ht="12.75" outlineLevel="1" x14ac:dyDescent="0.2">
      <c r="A248" s="669" t="str">
        <f>INDEX(Checks!$J$42:$J$47,MATCH((SEARCH("(",formuletekst(K248))),Checks!$I$42:$I$47,0))</f>
        <v>AFR</v>
      </c>
      <c r="B248" s="61"/>
      <c r="C248" s="77"/>
      <c r="D248" s="78"/>
      <c r="E248" s="135"/>
      <c r="F248" s="355" t="s">
        <v>1543</v>
      </c>
      <c r="G248" s="356"/>
      <c r="H248" s="356"/>
      <c r="I248" s="461"/>
      <c r="J248" s="515"/>
      <c r="K248" s="515">
        <f>ROUND(L238/L239+L240,$U236)</f>
        <v>67068</v>
      </c>
      <c r="L248" s="530">
        <f>MIN(K248,K247)</f>
        <v>67068</v>
      </c>
      <c r="M248" s="357" t="s">
        <v>136</v>
      </c>
      <c r="O248" s="519"/>
      <c r="P248" s="515"/>
      <c r="Q248" s="355"/>
    </row>
    <row r="249" spans="1:34" s="349" customFormat="1" ht="12.75" outlineLevel="1" x14ac:dyDescent="0.2">
      <c r="B249" s="61"/>
      <c r="C249" s="77"/>
      <c r="D249" s="78"/>
      <c r="E249" s="135"/>
      <c r="F249" s="973" t="s">
        <v>1145</v>
      </c>
      <c r="G249" s="974"/>
      <c r="H249" s="974"/>
      <c r="I249" s="974"/>
      <c r="J249" s="974"/>
      <c r="L249" s="528">
        <v>0</v>
      </c>
      <c r="M249" s="357" t="s">
        <v>136</v>
      </c>
      <c r="O249" s="519"/>
      <c r="P249" s="515"/>
      <c r="Q249" s="355"/>
    </row>
    <row r="250" spans="1:34" s="349" customFormat="1" ht="12.75" outlineLevel="1" x14ac:dyDescent="0.2">
      <c r="A250" s="669"/>
      <c r="B250" s="61"/>
      <c r="C250" s="77"/>
      <c r="D250" s="78"/>
      <c r="E250" s="135"/>
      <c r="F250" s="355" t="s">
        <v>1146</v>
      </c>
      <c r="G250" s="356"/>
      <c r="H250" s="356"/>
      <c r="I250" s="356"/>
      <c r="J250" s="985"/>
      <c r="L250" s="798">
        <f>L244-L251</f>
        <v>1151</v>
      </c>
      <c r="M250" s="357" t="s">
        <v>136</v>
      </c>
      <c r="O250" s="519">
        <f>FLOOR((K247-L240)*K245,U235)</f>
        <v>1150</v>
      </c>
      <c r="P250" s="515" t="s">
        <v>2215</v>
      </c>
      <c r="Q250" s="355"/>
    </row>
    <row r="251" spans="1:34" s="349" customFormat="1" ht="12.75" outlineLevel="1" x14ac:dyDescent="0.2">
      <c r="B251" s="61"/>
      <c r="C251" s="77"/>
      <c r="D251" s="78"/>
      <c r="E251" s="135"/>
      <c r="F251" s="651" t="s">
        <v>1147</v>
      </c>
      <c r="G251" s="650"/>
      <c r="H251" s="650"/>
      <c r="I251" s="650"/>
      <c r="J251" s="924"/>
      <c r="K251" s="650"/>
      <c r="L251" s="703">
        <v>0</v>
      </c>
      <c r="M251" s="762" t="s">
        <v>136</v>
      </c>
      <c r="O251" s="634"/>
      <c r="P251" s="732"/>
    </row>
    <row r="252" spans="1:34" s="349" customFormat="1" ht="12.75" x14ac:dyDescent="0.2">
      <c r="B252" s="61"/>
      <c r="C252" s="77"/>
      <c r="D252" s="78"/>
      <c r="E252" s="135"/>
    </row>
    <row r="253" spans="1:34" s="433" customFormat="1" ht="12.75" x14ac:dyDescent="0.2">
      <c r="A253" s="852" t="s">
        <v>1583</v>
      </c>
      <c r="B253" s="126"/>
      <c r="C253" s="127"/>
      <c r="D253" s="128"/>
      <c r="E253" s="129" t="s">
        <v>2</v>
      </c>
      <c r="F253" s="130"/>
      <c r="G253" s="121">
        <f>G232+1</f>
        <v>2018</v>
      </c>
      <c r="H253" s="131">
        <f>ROW(L259)-ROW()</f>
        <v>6</v>
      </c>
      <c r="I253" s="968"/>
      <c r="J253" s="969"/>
      <c r="V253" s="597" t="s">
        <v>1315</v>
      </c>
      <c r="W253" s="533"/>
      <c r="X253" s="533"/>
      <c r="Y253" s="533"/>
      <c r="Z253" s="533"/>
      <c r="AA253" s="598" t="s">
        <v>1317</v>
      </c>
      <c r="AB253" s="533"/>
      <c r="AC253" s="533"/>
      <c r="AD253" s="533"/>
      <c r="AE253" s="533"/>
      <c r="AF253" s="533"/>
    </row>
    <row r="254" spans="1:34" s="349" customFormat="1" ht="12.75" outlineLevel="1" x14ac:dyDescent="0.2">
      <c r="B254" s="61"/>
      <c r="C254" s="77"/>
      <c r="D254" s="78"/>
      <c r="E254" s="135"/>
    </row>
    <row r="255" spans="1:34" s="349" customFormat="1" ht="13.5" outlineLevel="1" thickBot="1" x14ac:dyDescent="0.25">
      <c r="B255" s="61"/>
      <c r="C255" s="77"/>
      <c r="D255" s="78"/>
      <c r="E255" s="135"/>
      <c r="G255" s="85" t="s">
        <v>0</v>
      </c>
      <c r="H255" s="122">
        <f>$G253</f>
        <v>2018</v>
      </c>
      <c r="I255" s="972">
        <f>VLOOKUP($H255,'TCF en bruto WML'!$G$13:$J$76,'TCF en bruto WML'!$J$78,FALSE)</f>
        <v>1.008</v>
      </c>
      <c r="U255" s="372" t="s">
        <v>243</v>
      </c>
      <c r="X255" s="74" t="s">
        <v>29</v>
      </c>
      <c r="Y255" s="419"/>
      <c r="Z255" s="419"/>
      <c r="AA255" s="419"/>
      <c r="AB255" s="419"/>
      <c r="AC255" s="419"/>
      <c r="AD255" s="419"/>
      <c r="AE255" s="419"/>
      <c r="AF255" s="419"/>
      <c r="AG255" s="419"/>
      <c r="AH255" s="419"/>
    </row>
    <row r="256" spans="1:34" s="349" customFormat="1" ht="12.75" outlineLevel="1" x14ac:dyDescent="0.2">
      <c r="B256" s="61"/>
      <c r="C256" s="77"/>
      <c r="D256" s="78"/>
      <c r="E256" s="135"/>
      <c r="U256" s="528">
        <v>1</v>
      </c>
      <c r="V256" s="349" t="s">
        <v>136</v>
      </c>
      <c r="X256" s="553" t="s">
        <v>2221</v>
      </c>
      <c r="Y256" s="1685"/>
      <c r="Z256" s="1685"/>
      <c r="AA256" s="1685"/>
      <c r="AB256" s="1685"/>
      <c r="AC256" s="1685"/>
      <c r="AD256" s="1685"/>
      <c r="AE256" s="1685"/>
      <c r="AF256" s="1685"/>
      <c r="AG256" s="1685"/>
      <c r="AH256" s="1686"/>
    </row>
    <row r="257" spans="1:34" s="349" customFormat="1" ht="12.75" outlineLevel="1" x14ac:dyDescent="0.2">
      <c r="B257" s="61"/>
      <c r="C257" s="77"/>
      <c r="D257" s="78"/>
      <c r="E257" s="135"/>
      <c r="F257" s="350"/>
      <c r="G257" s="470"/>
      <c r="H257" s="470"/>
      <c r="I257" s="470" t="s">
        <v>1545</v>
      </c>
      <c r="J257" s="470"/>
      <c r="K257" s="470"/>
      <c r="L257" s="980" t="s">
        <v>366</v>
      </c>
      <c r="M257" s="354"/>
      <c r="O257" s="966" t="s">
        <v>1132</v>
      </c>
      <c r="P257" s="964"/>
      <c r="Q257" s="964"/>
      <c r="R257" s="964"/>
      <c r="S257" s="965"/>
      <c r="U257" s="395">
        <v>0</v>
      </c>
      <c r="V257" s="349" t="s">
        <v>183</v>
      </c>
      <c r="X257" s="554"/>
      <c r="Y257" s="1443"/>
      <c r="Z257" s="647"/>
      <c r="AA257" s="1682"/>
      <c r="AB257" s="1682"/>
      <c r="AC257" s="1682"/>
      <c r="AD257" s="1682"/>
      <c r="AE257" s="1682"/>
      <c r="AF257" s="1682"/>
      <c r="AG257" s="1682"/>
      <c r="AH257" s="1683"/>
    </row>
    <row r="258" spans="1:34" s="349" customFormat="1" ht="12.75" outlineLevel="1" x14ac:dyDescent="0.2">
      <c r="B258" s="61"/>
      <c r="C258" s="77"/>
      <c r="D258" s="78"/>
      <c r="E258" s="135"/>
      <c r="F258" s="651"/>
      <c r="G258" s="1279" t="str">
        <f>"Bedrag "&amp;G253-1</f>
        <v>Bedrag 2017</v>
      </c>
      <c r="H258" s="1279"/>
      <c r="I258" s="1279"/>
      <c r="J258" s="1279" t="s">
        <v>2173</v>
      </c>
      <c r="K258" s="1279"/>
      <c r="L258" s="1305"/>
      <c r="M258" s="762"/>
      <c r="O258" s="962">
        <v>0.17899999999999999</v>
      </c>
      <c r="P258" s="353" t="s">
        <v>1128</v>
      </c>
      <c r="Q258" s="1179">
        <f>Q262+R262</f>
        <v>0.36549999999999999</v>
      </c>
      <c r="R258" s="557"/>
      <c r="S258" s="961"/>
      <c r="U258" s="395">
        <v>5</v>
      </c>
      <c r="V258" s="349" t="s">
        <v>183</v>
      </c>
      <c r="X258" s="554"/>
      <c r="Y258" s="1682"/>
      <c r="Z258" s="1682"/>
      <c r="AA258" s="1682"/>
      <c r="AB258" s="1682"/>
      <c r="AC258" s="1682"/>
      <c r="AD258" s="1682"/>
      <c r="AE258" s="1682"/>
      <c r="AF258" s="1682"/>
      <c r="AG258" s="1682"/>
      <c r="AH258" s="1683"/>
    </row>
    <row r="259" spans="1:34" s="349" customFormat="1" ht="12.75" outlineLevel="1" x14ac:dyDescent="0.2">
      <c r="A259" s="669"/>
      <c r="B259" s="61"/>
      <c r="C259" s="77"/>
      <c r="D259" s="78"/>
      <c r="E259" s="135"/>
      <c r="F259" s="958" t="str">
        <f>"Bedrag "&amp;G253</f>
        <v>Bedrag 2018</v>
      </c>
      <c r="G259" s="514">
        <f>L238</f>
        <v>2254</v>
      </c>
      <c r="H259" s="717"/>
      <c r="I259" s="976">
        <f>CEILING((G259+H259)*I255,$U256)</f>
        <v>2273</v>
      </c>
      <c r="J259" s="907">
        <v>-8</v>
      </c>
      <c r="K259" s="395"/>
      <c r="L259" s="1009">
        <f>SUM(I259:K259)</f>
        <v>2265</v>
      </c>
      <c r="M259" s="1010" t="s">
        <v>136</v>
      </c>
      <c r="O259" s="963">
        <f>O260-O258</f>
        <v>0.1865</v>
      </c>
      <c r="P259" s="356" t="s">
        <v>1328</v>
      </c>
      <c r="Q259" s="448">
        <v>1E-3</v>
      </c>
      <c r="R259" s="445">
        <f>SUM(Q259:Q260)</f>
        <v>9.7500000000000003E-2</v>
      </c>
      <c r="S259" s="357" t="s">
        <v>1547</v>
      </c>
      <c r="U259" s="395">
        <v>5</v>
      </c>
      <c r="V259" s="349" t="s">
        <v>183</v>
      </c>
      <c r="X259" s="554"/>
      <c r="Y259" s="1682"/>
      <c r="Z259" s="1682"/>
      <c r="AA259" s="1682"/>
      <c r="AB259" s="1682"/>
      <c r="AC259" s="1682"/>
      <c r="AD259" s="1682"/>
      <c r="AE259" s="1682"/>
      <c r="AF259" s="1682"/>
      <c r="AG259" s="1682"/>
      <c r="AH259" s="1683"/>
    </row>
    <row r="260" spans="1:34" s="349" customFormat="1" ht="12.75" outlineLevel="1" x14ac:dyDescent="0.2">
      <c r="A260" s="669" t="str">
        <f>INDEX(Checks!$J$42:$J$47,MATCH((SEARCH("(",formuletekst(O268))),Checks!$I$42:$I$47,0))</f>
        <v>AFR</v>
      </c>
      <c r="B260" s="61"/>
      <c r="C260" s="77"/>
      <c r="D260" s="78"/>
      <c r="E260" s="135"/>
      <c r="F260" s="519" t="s">
        <v>1140</v>
      </c>
      <c r="G260" s="1258">
        <f>K239</f>
        <v>4.7870000000000003E-2</v>
      </c>
      <c r="H260" s="515"/>
      <c r="I260" s="431"/>
      <c r="J260" s="431"/>
      <c r="K260" s="1731"/>
      <c r="L260" s="1691">
        <f>O268</f>
        <v>4.6829999999999997E-2</v>
      </c>
      <c r="M260" s="357" t="s">
        <v>184</v>
      </c>
      <c r="O260" s="1185">
        <f>Q258</f>
        <v>0.36549999999999999</v>
      </c>
      <c r="P260" s="356" t="s">
        <v>1329</v>
      </c>
      <c r="Q260" s="448">
        <v>9.6500000000000002E-2</v>
      </c>
      <c r="R260" s="960"/>
      <c r="S260" s="838"/>
      <c r="U260" s="349" t="s">
        <v>934</v>
      </c>
      <c r="X260" s="555"/>
      <c r="Y260" s="1688"/>
      <c r="Z260" s="1688"/>
      <c r="AA260" s="1688"/>
      <c r="AB260" s="1688"/>
      <c r="AC260" s="1688"/>
      <c r="AD260" s="1688"/>
      <c r="AE260" s="1688"/>
      <c r="AF260" s="1688"/>
      <c r="AG260" s="1688"/>
      <c r="AH260" s="1689"/>
    </row>
    <row r="261" spans="1:34" s="349" customFormat="1" ht="12.75" outlineLevel="1" x14ac:dyDescent="0.2">
      <c r="A261" s="669"/>
      <c r="B261" s="61"/>
      <c r="C261" s="77"/>
      <c r="D261" s="78"/>
      <c r="E261" s="135"/>
      <c r="F261" s="519" t="s">
        <v>1141</v>
      </c>
      <c r="G261" s="798">
        <f>K240</f>
        <v>0</v>
      </c>
      <c r="H261" s="798"/>
      <c r="I261" s="431"/>
      <c r="J261" s="431"/>
      <c r="L261" s="1306">
        <f>'IB 2.10 en 2.10a, LB 20a,b'!H545</f>
        <v>20142</v>
      </c>
      <c r="M261" s="357" t="s">
        <v>136</v>
      </c>
      <c r="O261" s="963">
        <f>O259/O260</f>
        <v>0.51025991792065661</v>
      </c>
      <c r="P261" s="356" t="s">
        <v>1330</v>
      </c>
      <c r="Q261" s="1181">
        <f>'IB 2.10 en 2.10a, LB 20a,b'!J545</f>
        <v>8.8999999999999996E-2</v>
      </c>
      <c r="R261" s="983">
        <f>Q261</f>
        <v>8.8999999999999996E-2</v>
      </c>
      <c r="S261" s="762" t="s">
        <v>1548</v>
      </c>
    </row>
    <row r="262" spans="1:34" s="349" customFormat="1" ht="12.75" outlineLevel="1" x14ac:dyDescent="0.2">
      <c r="A262" s="669"/>
      <c r="B262" s="61"/>
      <c r="C262" s="77"/>
      <c r="D262" s="78"/>
      <c r="E262" s="135"/>
      <c r="F262" s="519" t="s">
        <v>1142</v>
      </c>
      <c r="G262" s="461">
        <f>K241</f>
        <v>0</v>
      </c>
      <c r="H262" s="461"/>
      <c r="I262" s="431"/>
      <c r="J262" s="431"/>
      <c r="L262" s="1145">
        <f>L259</f>
        <v>2265</v>
      </c>
      <c r="M262" s="357" t="s">
        <v>136</v>
      </c>
      <c r="O262" s="682"/>
      <c r="P262" s="426"/>
      <c r="Q262" s="967">
        <f>SUM(Q259:Q261)</f>
        <v>0.1865</v>
      </c>
      <c r="R262" s="979">
        <v>0.17899999999999999</v>
      </c>
      <c r="S262" s="1524">
        <f>SUM(Q262:R262)</f>
        <v>0.36549999999999999</v>
      </c>
    </row>
    <row r="263" spans="1:34" s="349" customFormat="1" ht="12.75" outlineLevel="1" x14ac:dyDescent="0.2">
      <c r="A263" s="669"/>
      <c r="B263" s="61"/>
      <c r="C263" s="77"/>
      <c r="D263" s="78"/>
      <c r="E263" s="135"/>
      <c r="F263" s="519"/>
      <c r="G263" s="515"/>
      <c r="H263" s="515"/>
      <c r="I263" s="431"/>
      <c r="J263" s="431"/>
      <c r="L263" s="763"/>
      <c r="M263" s="357"/>
    </row>
    <row r="264" spans="1:34" s="349" customFormat="1" ht="12.75" outlineLevel="1" x14ac:dyDescent="0.2">
      <c r="A264" s="669"/>
      <c r="B264" s="61"/>
      <c r="C264" s="77"/>
      <c r="D264" s="78"/>
      <c r="E264" s="135"/>
      <c r="F264" s="1435"/>
      <c r="G264" s="1259"/>
      <c r="H264" s="1259"/>
      <c r="I264" s="1436"/>
      <c r="J264" s="1436"/>
      <c r="K264" s="773" t="s">
        <v>1583</v>
      </c>
      <c r="L264" s="1437" t="s">
        <v>1546</v>
      </c>
      <c r="M264" s="427"/>
      <c r="O264" s="349" t="s">
        <v>2217</v>
      </c>
      <c r="P264" s="349" t="s">
        <v>2218</v>
      </c>
    </row>
    <row r="265" spans="1:34" s="349" customFormat="1" ht="12.75" outlineLevel="1" x14ac:dyDescent="0.2">
      <c r="A265" s="669" t="str">
        <f>INDEX(Checks!$J$42:$J$47,MATCH((SEARCH("(",formuletekst(K265))),Checks!$I$42:$I$47,0))</f>
        <v>ABO</v>
      </c>
      <c r="B265" s="61"/>
      <c r="C265" s="77"/>
      <c r="D265" s="78"/>
      <c r="E265" s="135"/>
      <c r="F265" s="355" t="s">
        <v>1126</v>
      </c>
      <c r="G265" s="974"/>
      <c r="H265" s="974"/>
      <c r="I265" s="974"/>
      <c r="K265" s="985">
        <f>CEILING(L259*O261,$U256)</f>
        <v>1156</v>
      </c>
      <c r="L265" s="926">
        <f>SUM(O265:P265)</f>
        <v>1157</v>
      </c>
      <c r="M265" s="357" t="s">
        <v>136</v>
      </c>
      <c r="O265" s="958">
        <f>ROUNDUP(L259*U266,$U257)</f>
        <v>605</v>
      </c>
      <c r="P265" s="514">
        <f>ROUNDUP(L259*U267,$U257)</f>
        <v>552</v>
      </c>
      <c r="Q265" s="355"/>
      <c r="R265" s="349" t="s">
        <v>2232</v>
      </c>
    </row>
    <row r="266" spans="1:34" s="349" customFormat="1" ht="12.75" outlineLevel="1" x14ac:dyDescent="0.2">
      <c r="A266" s="669" t="str">
        <f>INDEX(Checks!$J$42:$J$47,MATCH((SEARCH("(",formuletekst(K266))),Checks!$I$42:$I$47,0))</f>
        <v>AFR</v>
      </c>
      <c r="B266" s="61"/>
      <c r="C266" s="77"/>
      <c r="D266" s="78"/>
      <c r="E266" s="135"/>
      <c r="F266" s="355" t="s">
        <v>1143</v>
      </c>
      <c r="G266" s="356"/>
      <c r="H266" s="356"/>
      <c r="I266" s="356"/>
      <c r="K266" s="1826">
        <f>ROUND(L260*O261,$U258)</f>
        <v>2.3900000000000001E-2</v>
      </c>
      <c r="L266" s="1826">
        <f>SUM(O266:P266)</f>
        <v>2.3890000000000002E-2</v>
      </c>
      <c r="M266" s="357" t="s">
        <v>184</v>
      </c>
      <c r="O266" s="1695">
        <f>ROUND(L260*U266,$U258)</f>
        <v>1.2489999999999999E-2</v>
      </c>
      <c r="P266" s="1258">
        <f>ROUND(L260*U267,$U258)</f>
        <v>1.14E-2</v>
      </c>
      <c r="Q266" s="355"/>
      <c r="R266" s="349" t="s">
        <v>2214</v>
      </c>
      <c r="U266" s="1778">
        <f>ROUND(R259/Q258,$U259)</f>
        <v>0.26676</v>
      </c>
    </row>
    <row r="267" spans="1:34" s="349" customFormat="1" ht="12.75" outlineLevel="1" x14ac:dyDescent="0.2">
      <c r="B267" s="61"/>
      <c r="C267" s="77"/>
      <c r="D267" s="78"/>
      <c r="E267" s="135"/>
      <c r="F267" s="355"/>
      <c r="G267" s="356"/>
      <c r="H267" s="356"/>
      <c r="I267" s="356"/>
      <c r="J267" s="445"/>
      <c r="M267" s="357"/>
      <c r="O267" s="519" t="s">
        <v>230</v>
      </c>
      <c r="P267" s="515" t="s">
        <v>2216</v>
      </c>
      <c r="Q267" s="355"/>
      <c r="R267" s="349" t="s">
        <v>1548</v>
      </c>
      <c r="U267" s="1779">
        <f>ROUND(R261/Q258,$U259)</f>
        <v>0.24349999999999999</v>
      </c>
    </row>
    <row r="268" spans="1:34" s="349" customFormat="1" ht="12.75" outlineLevel="1" x14ac:dyDescent="0.2">
      <c r="A268" s="669"/>
      <c r="B268" s="61"/>
      <c r="C268" s="77"/>
      <c r="D268" s="78"/>
      <c r="E268" s="135"/>
      <c r="F268" s="355" t="s">
        <v>1542</v>
      </c>
      <c r="G268" s="356"/>
      <c r="H268" s="356"/>
      <c r="I268" s="356"/>
      <c r="J268" s="926"/>
      <c r="K268" s="931">
        <f>'IB 2.10 en 2.10a, LB 20a,b'!H547</f>
        <v>68507</v>
      </c>
      <c r="M268" s="357" t="s">
        <v>136</v>
      </c>
      <c r="O268" s="1695">
        <f>ROUND(P268,$U258)</f>
        <v>4.6829999999999997E-2</v>
      </c>
      <c r="P268" s="1696">
        <f>L262/(K268-L261)</f>
        <v>4.6831386333092112E-2</v>
      </c>
      <c r="Q268" s="355"/>
    </row>
    <row r="269" spans="1:34" s="349" customFormat="1" ht="12.75" outlineLevel="1" x14ac:dyDescent="0.2">
      <c r="A269" s="669" t="str">
        <f>INDEX(Checks!$J$42:$J$47,MATCH((SEARCH("(",formuletekst(K269))),Checks!$I$42:$I$47,0))</f>
        <v>AFR</v>
      </c>
      <c r="B269" s="61"/>
      <c r="C269" s="77"/>
      <c r="D269" s="78"/>
      <c r="E269" s="135"/>
      <c r="F269" s="355" t="s">
        <v>1543</v>
      </c>
      <c r="G269" s="356"/>
      <c r="H269" s="356"/>
      <c r="I269" s="461"/>
      <c r="J269" s="515"/>
      <c r="K269" s="515">
        <f>ROUND(L259/L260+L261,$U257)</f>
        <v>68508</v>
      </c>
      <c r="L269" s="1746">
        <f>K268</f>
        <v>68507</v>
      </c>
      <c r="M269" s="357" t="s">
        <v>136</v>
      </c>
      <c r="O269" s="519"/>
      <c r="P269" s="515"/>
      <c r="Q269" s="355"/>
      <c r="R269" s="349" t="s">
        <v>2233</v>
      </c>
    </row>
    <row r="270" spans="1:34" s="349" customFormat="1" ht="12.75" outlineLevel="1" x14ac:dyDescent="0.2">
      <c r="B270" s="61"/>
      <c r="C270" s="77"/>
      <c r="D270" s="78"/>
      <c r="E270" s="135"/>
      <c r="F270" s="973" t="s">
        <v>1145</v>
      </c>
      <c r="G270" s="974"/>
      <c r="H270" s="974"/>
      <c r="I270" s="974"/>
      <c r="J270" s="974"/>
      <c r="L270" s="528">
        <v>0</v>
      </c>
      <c r="M270" s="357" t="s">
        <v>136</v>
      </c>
      <c r="O270" s="519"/>
      <c r="P270" s="515"/>
      <c r="Q270" s="355"/>
    </row>
    <row r="271" spans="1:34" s="349" customFormat="1" ht="12.75" outlineLevel="1" x14ac:dyDescent="0.2">
      <c r="A271" s="669"/>
      <c r="B271" s="61"/>
      <c r="C271" s="77"/>
      <c r="D271" s="78"/>
      <c r="E271" s="135"/>
      <c r="F271" s="355" t="s">
        <v>1146</v>
      </c>
      <c r="G271" s="356"/>
      <c r="H271" s="356"/>
      <c r="I271" s="356"/>
      <c r="J271" s="985"/>
      <c r="L271" s="798">
        <f>L265-L272</f>
        <v>1157</v>
      </c>
      <c r="M271" s="357" t="s">
        <v>136</v>
      </c>
      <c r="O271" s="519">
        <f>FLOOR((K268-L261)*L266,U256)</f>
        <v>1155</v>
      </c>
      <c r="P271" s="515" t="s">
        <v>2215</v>
      </c>
      <c r="Q271" s="355"/>
    </row>
    <row r="272" spans="1:34" s="349" customFormat="1" ht="12.75" outlineLevel="1" x14ac:dyDescent="0.2">
      <c r="B272" s="61"/>
      <c r="C272" s="77"/>
      <c r="D272" s="78"/>
      <c r="E272" s="135"/>
      <c r="F272" s="651" t="s">
        <v>1147</v>
      </c>
      <c r="G272" s="650"/>
      <c r="H272" s="650"/>
      <c r="I272" s="650"/>
      <c r="J272" s="924"/>
      <c r="K272" s="650"/>
      <c r="L272" s="703">
        <v>0</v>
      </c>
      <c r="M272" s="762" t="s">
        <v>136</v>
      </c>
      <c r="O272" s="634"/>
      <c r="P272" s="732"/>
    </row>
    <row r="273" spans="1:34" s="349" customFormat="1" ht="12.75" x14ac:dyDescent="0.2">
      <c r="B273" s="61"/>
      <c r="C273" s="77"/>
      <c r="D273" s="78"/>
      <c r="E273" s="135"/>
    </row>
    <row r="274" spans="1:34" s="433" customFormat="1" ht="12.75" x14ac:dyDescent="0.2">
      <c r="A274" s="852" t="s">
        <v>1583</v>
      </c>
      <c r="B274" s="126"/>
      <c r="C274" s="127"/>
      <c r="D274" s="128"/>
      <c r="E274" s="129" t="s">
        <v>2</v>
      </c>
      <c r="F274" s="130"/>
      <c r="G274" s="121">
        <f>G253+1</f>
        <v>2019</v>
      </c>
      <c r="H274" s="131">
        <f>ROW(L280)-ROW()</f>
        <v>6</v>
      </c>
      <c r="I274" s="968"/>
      <c r="J274" s="969"/>
      <c r="V274" s="597" t="s">
        <v>1315</v>
      </c>
      <c r="W274" s="533"/>
      <c r="X274" s="533"/>
      <c r="Y274" s="533"/>
      <c r="Z274" s="533"/>
      <c r="AA274" s="598" t="s">
        <v>1317</v>
      </c>
      <c r="AB274" s="533"/>
      <c r="AC274" s="533"/>
      <c r="AD274" s="533"/>
      <c r="AE274" s="533"/>
      <c r="AF274" s="533"/>
    </row>
    <row r="275" spans="1:34" s="349" customFormat="1" ht="12.75" outlineLevel="1" x14ac:dyDescent="0.2">
      <c r="B275" s="61"/>
      <c r="C275" s="77"/>
      <c r="D275" s="78"/>
      <c r="E275" s="135"/>
    </row>
    <row r="276" spans="1:34" s="349" customFormat="1" ht="13.5" outlineLevel="1" thickBot="1" x14ac:dyDescent="0.25">
      <c r="B276" s="61"/>
      <c r="C276" s="77"/>
      <c r="D276" s="78"/>
      <c r="E276" s="135"/>
      <c r="G276" s="85" t="s">
        <v>0</v>
      </c>
      <c r="H276" s="122">
        <f>$G274</f>
        <v>2019</v>
      </c>
      <c r="I276" s="972">
        <f>VLOOKUP($H276,'TCF en bruto WML'!$G$13:$J$76,'TCF en bruto WML'!$J$78,FALSE)</f>
        <v>1.012</v>
      </c>
      <c r="U276" s="372" t="s">
        <v>243</v>
      </c>
      <c r="X276" s="74" t="s">
        <v>29</v>
      </c>
      <c r="Y276" s="419"/>
      <c r="Z276" s="419"/>
      <c r="AA276" s="419"/>
      <c r="AB276" s="419"/>
      <c r="AC276" s="419"/>
      <c r="AD276" s="419"/>
      <c r="AE276" s="419"/>
      <c r="AF276" s="419"/>
      <c r="AG276" s="419"/>
      <c r="AH276" s="419"/>
    </row>
    <row r="277" spans="1:34" s="349" customFormat="1" ht="12.75" outlineLevel="1" x14ac:dyDescent="0.2">
      <c r="B277" s="61"/>
      <c r="C277" s="77"/>
      <c r="D277" s="78"/>
      <c r="E277" s="135"/>
      <c r="U277" s="528">
        <v>1</v>
      </c>
      <c r="V277" s="349" t="s">
        <v>136</v>
      </c>
      <c r="X277" s="553" t="s">
        <v>2338</v>
      </c>
      <c r="Y277" s="1918"/>
      <c r="Z277" s="1918"/>
      <c r="AA277" s="1918"/>
      <c r="AB277" s="1918"/>
      <c r="AC277" s="1918"/>
      <c r="AD277" s="1918"/>
      <c r="AE277" s="1918"/>
      <c r="AF277" s="1918"/>
      <c r="AG277" s="1918"/>
      <c r="AH277" s="1919"/>
    </row>
    <row r="278" spans="1:34" s="349" customFormat="1" ht="12.75" outlineLevel="1" x14ac:dyDescent="0.2">
      <c r="B278" s="61"/>
      <c r="C278" s="77"/>
      <c r="D278" s="78"/>
      <c r="E278" s="135"/>
      <c r="F278" s="350"/>
      <c r="G278" s="470"/>
      <c r="H278" s="470"/>
      <c r="I278" s="470" t="s">
        <v>1545</v>
      </c>
      <c r="J278" s="470"/>
      <c r="K278" s="470"/>
      <c r="L278" s="980" t="s">
        <v>366</v>
      </c>
      <c r="M278" s="354"/>
      <c r="O278" s="966" t="s">
        <v>1132</v>
      </c>
      <c r="P278" s="964"/>
      <c r="Q278" s="964"/>
      <c r="R278" s="964"/>
      <c r="S278" s="965"/>
      <c r="U278" s="395">
        <v>0</v>
      </c>
      <c r="V278" s="349" t="s">
        <v>183</v>
      </c>
      <c r="X278" s="554"/>
      <c r="Y278" s="1443"/>
      <c r="Z278" s="647"/>
      <c r="AA278" s="1916"/>
      <c r="AB278" s="1916"/>
      <c r="AC278" s="1916"/>
      <c r="AD278" s="1916"/>
      <c r="AE278" s="1916"/>
      <c r="AF278" s="1916"/>
      <c r="AG278" s="1916"/>
      <c r="AH278" s="1917"/>
    </row>
    <row r="279" spans="1:34" s="349" customFormat="1" ht="12.75" outlineLevel="1" x14ac:dyDescent="0.2">
      <c r="B279" s="61"/>
      <c r="C279" s="77"/>
      <c r="D279" s="78"/>
      <c r="E279" s="135"/>
      <c r="F279" s="651"/>
      <c r="G279" s="1279" t="str">
        <f>"Bedrag "&amp;G274-1</f>
        <v>Bedrag 2018</v>
      </c>
      <c r="H279" s="1279"/>
      <c r="I279" s="1279"/>
      <c r="J279" s="1279" t="s">
        <v>2304</v>
      </c>
      <c r="K279" s="1279"/>
      <c r="L279" s="1305"/>
      <c r="M279" s="762"/>
      <c r="O279" s="962">
        <v>0.17899999999999999</v>
      </c>
      <c r="P279" s="353" t="s">
        <v>1128</v>
      </c>
      <c r="Q279" s="1179">
        <f>Q283+R283</f>
        <v>0.36649999999999999</v>
      </c>
      <c r="R279" s="557"/>
      <c r="S279" s="961"/>
      <c r="U279" s="395">
        <v>5</v>
      </c>
      <c r="V279" s="349" t="s">
        <v>183</v>
      </c>
      <c r="X279" s="554"/>
      <c r="Y279" s="1916"/>
      <c r="Z279" s="1916"/>
      <c r="AA279" s="1916"/>
      <c r="AB279" s="1916"/>
      <c r="AC279" s="1916"/>
      <c r="AD279" s="1916"/>
      <c r="AE279" s="1916"/>
      <c r="AF279" s="1916"/>
      <c r="AG279" s="1916"/>
      <c r="AH279" s="1917"/>
    </row>
    <row r="280" spans="1:34" s="349" customFormat="1" ht="12.75" outlineLevel="1" x14ac:dyDescent="0.2">
      <c r="A280" s="669"/>
      <c r="B280" s="61"/>
      <c r="C280" s="77"/>
      <c r="D280" s="78"/>
      <c r="E280" s="135"/>
      <c r="F280" s="958" t="str">
        <f>"Bedrag "&amp;G274</f>
        <v>Bedrag 2019</v>
      </c>
      <c r="G280" s="514">
        <f>L259</f>
        <v>2265</v>
      </c>
      <c r="H280" s="717"/>
      <c r="I280" s="976">
        <f>CEILING((G280+H280)*I276,$U277)</f>
        <v>2293</v>
      </c>
      <c r="J280" s="907">
        <v>184</v>
      </c>
      <c r="K280" s="395"/>
      <c r="L280" s="1009">
        <f>SUM(I280:K280)</f>
        <v>2477</v>
      </c>
      <c r="M280" s="1010" t="s">
        <v>136</v>
      </c>
      <c r="O280" s="963">
        <f>O281-O279</f>
        <v>0.1875</v>
      </c>
      <c r="P280" s="356" t="s">
        <v>1328</v>
      </c>
      <c r="Q280" s="448">
        <v>1E-3</v>
      </c>
      <c r="R280" s="445">
        <f>SUM(Q280:Q281)</f>
        <v>9.7500000000000003E-2</v>
      </c>
      <c r="S280" s="357" t="s">
        <v>1547</v>
      </c>
      <c r="U280" s="395">
        <v>5</v>
      </c>
      <c r="V280" s="349" t="s">
        <v>183</v>
      </c>
      <c r="X280" s="554"/>
      <c r="Y280" s="1916"/>
      <c r="Z280" s="1916"/>
      <c r="AA280" s="1916"/>
      <c r="AB280" s="1916"/>
      <c r="AC280" s="1916"/>
      <c r="AD280" s="1916"/>
      <c r="AE280" s="1916"/>
      <c r="AF280" s="1916"/>
      <c r="AG280" s="1916"/>
      <c r="AH280" s="1917"/>
    </row>
    <row r="281" spans="1:34" s="349" customFormat="1" ht="12.75" outlineLevel="1" x14ac:dyDescent="0.2">
      <c r="A281" s="669" t="str">
        <f>INDEX(Checks!$J$42:$J$47,MATCH((SEARCH("(",formuletekst(O289))),Checks!$I$42:$I$47,0))</f>
        <v>AFR</v>
      </c>
      <c r="B281" s="61"/>
      <c r="C281" s="77"/>
      <c r="D281" s="78"/>
      <c r="E281" s="135"/>
      <c r="F281" s="519" t="s">
        <v>1140</v>
      </c>
      <c r="G281" s="1258">
        <f>K260</f>
        <v>0</v>
      </c>
      <c r="H281" s="515"/>
      <c r="I281" s="431"/>
      <c r="J281" s="431"/>
      <c r="K281" s="1731"/>
      <c r="L281" s="1691">
        <f>O289</f>
        <v>5.1470000000000002E-2</v>
      </c>
      <c r="M281" s="357" t="s">
        <v>184</v>
      </c>
      <c r="O281" s="1185">
        <f>Q279</f>
        <v>0.36649999999999999</v>
      </c>
      <c r="P281" s="356" t="s">
        <v>1329</v>
      </c>
      <c r="Q281" s="448">
        <v>9.6500000000000002E-2</v>
      </c>
      <c r="R281" s="960"/>
      <c r="S281" s="838"/>
      <c r="U281" s="349" t="s">
        <v>934</v>
      </c>
      <c r="X281" s="555"/>
      <c r="Y281" s="1920"/>
      <c r="Z281" s="1920"/>
      <c r="AA281" s="1920"/>
      <c r="AB281" s="1920"/>
      <c r="AC281" s="1920"/>
      <c r="AD281" s="1920"/>
      <c r="AE281" s="1920"/>
      <c r="AF281" s="1920"/>
      <c r="AG281" s="1920"/>
      <c r="AH281" s="1921"/>
    </row>
    <row r="282" spans="1:34" s="349" customFormat="1" ht="12.75" outlineLevel="1" x14ac:dyDescent="0.2">
      <c r="A282" s="669"/>
      <c r="B282" s="61"/>
      <c r="C282" s="77"/>
      <c r="D282" s="78"/>
      <c r="E282" s="135"/>
      <c r="F282" s="519" t="s">
        <v>1141</v>
      </c>
      <c r="G282" s="798">
        <f>K261</f>
        <v>0</v>
      </c>
      <c r="H282" s="798"/>
      <c r="I282" s="431"/>
      <c r="J282" s="431"/>
      <c r="L282" s="1306">
        <f>'IB 2.10 en 2.10a, LB 20a,b'!H579</f>
        <v>20384</v>
      </c>
      <c r="M282" s="357" t="s">
        <v>136</v>
      </c>
      <c r="O282" s="963">
        <f>O280/O281</f>
        <v>0.51159618008185537</v>
      </c>
      <c r="P282" s="356" t="s">
        <v>1330</v>
      </c>
      <c r="Q282" s="1181">
        <f>'IB 2.10 en 2.10a, LB 20a,b'!J579</f>
        <v>0.09</v>
      </c>
      <c r="R282" s="983">
        <f>Q282</f>
        <v>0.09</v>
      </c>
      <c r="S282" s="762" t="s">
        <v>1548</v>
      </c>
    </row>
    <row r="283" spans="1:34" s="349" customFormat="1" ht="12.75" outlineLevel="1" x14ac:dyDescent="0.2">
      <c r="A283" s="669"/>
      <c r="B283" s="61"/>
      <c r="C283" s="77"/>
      <c r="D283" s="78"/>
      <c r="E283" s="135"/>
      <c r="F283" s="519" t="s">
        <v>1142</v>
      </c>
      <c r="G283" s="461">
        <f>K262</f>
        <v>0</v>
      </c>
      <c r="H283" s="461"/>
      <c r="I283" s="431"/>
      <c r="J283" s="431"/>
      <c r="L283" s="1145">
        <f>L280</f>
        <v>2477</v>
      </c>
      <c r="M283" s="357" t="s">
        <v>136</v>
      </c>
      <c r="O283" s="682"/>
      <c r="P283" s="426"/>
      <c r="Q283" s="967">
        <f>SUM(Q280:Q282)</f>
        <v>0.1875</v>
      </c>
      <c r="R283" s="979">
        <v>0.17899999999999999</v>
      </c>
      <c r="S283" s="1524">
        <f>SUM(Q283:R283)</f>
        <v>0.36649999999999999</v>
      </c>
    </row>
    <row r="284" spans="1:34" s="349" customFormat="1" ht="12.75" outlineLevel="1" x14ac:dyDescent="0.2">
      <c r="A284" s="669"/>
      <c r="B284" s="61"/>
      <c r="C284" s="77"/>
      <c r="D284" s="78"/>
      <c r="E284" s="135"/>
      <c r="F284" s="519"/>
      <c r="G284" s="515"/>
      <c r="H284" s="515"/>
      <c r="I284" s="431"/>
      <c r="J284" s="431"/>
      <c r="L284" s="763"/>
      <c r="M284" s="357"/>
    </row>
    <row r="285" spans="1:34" s="349" customFormat="1" ht="12.75" outlineLevel="1" x14ac:dyDescent="0.2">
      <c r="A285" s="669"/>
      <c r="B285" s="61"/>
      <c r="C285" s="77"/>
      <c r="D285" s="78"/>
      <c r="E285" s="135"/>
      <c r="F285" s="1435"/>
      <c r="G285" s="1259"/>
      <c r="H285" s="1259"/>
      <c r="I285" s="1436"/>
      <c r="J285" s="1436"/>
      <c r="K285" s="773" t="s">
        <v>1583</v>
      </c>
      <c r="L285" s="1437" t="s">
        <v>1546</v>
      </c>
      <c r="M285" s="427"/>
      <c r="O285" s="349" t="s">
        <v>2217</v>
      </c>
      <c r="P285" s="349" t="s">
        <v>2218</v>
      </c>
    </row>
    <row r="286" spans="1:34" s="349" customFormat="1" ht="12.75" outlineLevel="1" x14ac:dyDescent="0.2">
      <c r="A286" s="669" t="str">
        <f>INDEX(Checks!$J$42:$J$47,MATCH((SEARCH("(",formuletekst(K286))),Checks!$I$42:$I$47,0))</f>
        <v>ABO</v>
      </c>
      <c r="B286" s="61"/>
      <c r="C286" s="77"/>
      <c r="D286" s="78"/>
      <c r="E286" s="135"/>
      <c r="F286" s="355" t="s">
        <v>1126</v>
      </c>
      <c r="G286" s="974"/>
      <c r="H286" s="974"/>
      <c r="I286" s="974"/>
      <c r="K286" s="985">
        <f>CEILING(L280*O282,$U277)</f>
        <v>1268</v>
      </c>
      <c r="L286" s="926">
        <f>SUM(O286:P286)</f>
        <v>1268</v>
      </c>
      <c r="M286" s="357" t="s">
        <v>136</v>
      </c>
      <c r="O286" s="958">
        <f>ROUNDUP(L280*U287,$U278)</f>
        <v>659</v>
      </c>
      <c r="P286" s="514">
        <f>ROUNDUP(L280*U288,$U278)</f>
        <v>609</v>
      </c>
      <c r="Q286" s="355"/>
      <c r="R286" s="349" t="s">
        <v>2232</v>
      </c>
    </row>
    <row r="287" spans="1:34" s="349" customFormat="1" ht="12.75" outlineLevel="1" x14ac:dyDescent="0.2">
      <c r="A287" s="669" t="str">
        <f>INDEX(Checks!$J$42:$J$47,MATCH((SEARCH("(",formuletekst(K287))),Checks!$I$42:$I$47,0))</f>
        <v>AFR</v>
      </c>
      <c r="B287" s="61"/>
      <c r="C287" s="77"/>
      <c r="D287" s="78"/>
      <c r="E287" s="135"/>
      <c r="F287" s="355" t="s">
        <v>1143</v>
      </c>
      <c r="G287" s="356"/>
      <c r="H287" s="356"/>
      <c r="I287" s="356"/>
      <c r="K287" s="1826">
        <f>ROUND(L281*O282,$U279)</f>
        <v>2.6329999999999999E-2</v>
      </c>
      <c r="L287" s="1826">
        <f>SUM(O287:P287)</f>
        <v>2.6329999999999999E-2</v>
      </c>
      <c r="M287" s="357" t="s">
        <v>184</v>
      </c>
      <c r="O287" s="1695">
        <f>ROUND(L281*U287,$U279)</f>
        <v>1.3690000000000001E-2</v>
      </c>
      <c r="P287" s="1258">
        <f>ROUND(L281*U288,$U279)</f>
        <v>1.264E-2</v>
      </c>
      <c r="Q287" s="355"/>
      <c r="R287" s="349" t="s">
        <v>2214</v>
      </c>
      <c r="U287" s="1778">
        <f>ROUND(R280/Q279,$U280)</f>
        <v>0.26602999999999999</v>
      </c>
    </row>
    <row r="288" spans="1:34" s="349" customFormat="1" ht="12.75" outlineLevel="1" x14ac:dyDescent="0.2">
      <c r="B288" s="61"/>
      <c r="C288" s="77"/>
      <c r="D288" s="78"/>
      <c r="E288" s="135"/>
      <c r="F288" s="355"/>
      <c r="G288" s="356"/>
      <c r="H288" s="356"/>
      <c r="I288" s="356"/>
      <c r="J288" s="445"/>
      <c r="M288" s="357"/>
      <c r="O288" s="519" t="s">
        <v>230</v>
      </c>
      <c r="P288" s="515" t="s">
        <v>2216</v>
      </c>
      <c r="Q288" s="355"/>
      <c r="R288" s="349" t="s">
        <v>1548</v>
      </c>
      <c r="U288" s="1779">
        <f>ROUND(R282/Q279,$U280)</f>
        <v>0.24557000000000001</v>
      </c>
    </row>
    <row r="289" spans="1:34" s="349" customFormat="1" ht="12.75" outlineLevel="1" x14ac:dyDescent="0.2">
      <c r="A289" s="669"/>
      <c r="B289" s="61"/>
      <c r="C289" s="77"/>
      <c r="D289" s="78"/>
      <c r="E289" s="135"/>
      <c r="F289" s="355" t="s">
        <v>1542</v>
      </c>
      <c r="G289" s="356"/>
      <c r="H289" s="356"/>
      <c r="I289" s="356"/>
      <c r="J289" s="926"/>
      <c r="K289" s="931">
        <f>'IB 2.10 en 2.10a, LB 20a,b'!H581</f>
        <v>68507</v>
      </c>
      <c r="M289" s="357" t="s">
        <v>136</v>
      </c>
      <c r="O289" s="1695">
        <f>ROUND(P289,$U279)</f>
        <v>5.1470000000000002E-2</v>
      </c>
      <c r="P289" s="1696">
        <f>L283/(K289-L282)</f>
        <v>5.1472268977412049E-2</v>
      </c>
      <c r="Q289" s="355"/>
    </row>
    <row r="290" spans="1:34" s="349" customFormat="1" ht="12.75" outlineLevel="1" x14ac:dyDescent="0.2">
      <c r="A290" s="669" t="str">
        <f>INDEX(Checks!$J$42:$J$47,MATCH((SEARCH("(",formuletekst(K290))),Checks!$I$42:$I$47,0))</f>
        <v>AFR</v>
      </c>
      <c r="B290" s="61"/>
      <c r="C290" s="77"/>
      <c r="D290" s="78"/>
      <c r="E290" s="135"/>
      <c r="F290" s="355" t="s">
        <v>1543</v>
      </c>
      <c r="G290" s="356"/>
      <c r="H290" s="356"/>
      <c r="I290" s="461"/>
      <c r="J290" s="515"/>
      <c r="K290" s="515">
        <f>ROUND(L280/L281+L282,$U278)</f>
        <v>68509</v>
      </c>
      <c r="L290" s="1746">
        <f>K289</f>
        <v>68507</v>
      </c>
      <c r="M290" s="357" t="s">
        <v>136</v>
      </c>
      <c r="O290" s="519"/>
      <c r="P290" s="515"/>
      <c r="Q290" s="355"/>
      <c r="R290" s="349" t="s">
        <v>2233</v>
      </c>
    </row>
    <row r="291" spans="1:34" s="349" customFormat="1" ht="12.75" outlineLevel="1" x14ac:dyDescent="0.2">
      <c r="B291" s="61"/>
      <c r="C291" s="77"/>
      <c r="D291" s="78"/>
      <c r="E291" s="135"/>
      <c r="F291" s="973" t="s">
        <v>1145</v>
      </c>
      <c r="G291" s="974"/>
      <c r="H291" s="974"/>
      <c r="I291" s="974"/>
      <c r="J291" s="974"/>
      <c r="L291" s="528">
        <v>0</v>
      </c>
      <c r="M291" s="357" t="s">
        <v>136</v>
      </c>
      <c r="O291" s="519"/>
      <c r="P291" s="515"/>
      <c r="Q291" s="355"/>
    </row>
    <row r="292" spans="1:34" s="349" customFormat="1" ht="12.75" outlineLevel="1" x14ac:dyDescent="0.2">
      <c r="A292" s="669"/>
      <c r="B292" s="61"/>
      <c r="C292" s="77"/>
      <c r="D292" s="78"/>
      <c r="E292" s="135"/>
      <c r="F292" s="355" t="s">
        <v>1146</v>
      </c>
      <c r="G292" s="356"/>
      <c r="H292" s="356"/>
      <c r="I292" s="356"/>
      <c r="J292" s="985"/>
      <c r="L292" s="798">
        <f>L286-L293</f>
        <v>1268</v>
      </c>
      <c r="M292" s="357" t="s">
        <v>136</v>
      </c>
      <c r="O292" s="519">
        <f>FLOOR((K289-L282)*L287,U277)</f>
        <v>1267</v>
      </c>
      <c r="P292" s="515" t="s">
        <v>2215</v>
      </c>
      <c r="Q292" s="355"/>
    </row>
    <row r="293" spans="1:34" s="349" customFormat="1" ht="12.75" outlineLevel="1" x14ac:dyDescent="0.2">
      <c r="B293" s="61"/>
      <c r="C293" s="77"/>
      <c r="D293" s="78"/>
      <c r="E293" s="135"/>
      <c r="F293" s="651" t="s">
        <v>1147</v>
      </c>
      <c r="G293" s="650"/>
      <c r="H293" s="650"/>
      <c r="I293" s="650"/>
      <c r="J293" s="924"/>
      <c r="K293" s="650"/>
      <c r="L293" s="703">
        <v>0</v>
      </c>
      <c r="M293" s="762" t="s">
        <v>136</v>
      </c>
      <c r="O293" s="634"/>
      <c r="P293" s="732"/>
    </row>
    <row r="294" spans="1:34" s="349" customFormat="1" ht="12.75" x14ac:dyDescent="0.2">
      <c r="B294" s="61"/>
      <c r="C294" s="77"/>
      <c r="D294" s="78"/>
      <c r="E294" s="135"/>
    </row>
    <row r="295" spans="1:34" s="433" customFormat="1" ht="12.75" x14ac:dyDescent="0.2">
      <c r="A295" s="852" t="s">
        <v>1583</v>
      </c>
      <c r="B295" s="126"/>
      <c r="C295" s="127"/>
      <c r="D295" s="128"/>
      <c r="E295" s="129" t="s">
        <v>2</v>
      </c>
      <c r="F295" s="130"/>
      <c r="G295" s="121">
        <f>G274+1</f>
        <v>2020</v>
      </c>
      <c r="H295" s="131">
        <f>ROW(L301)-ROW()</f>
        <v>6</v>
      </c>
      <c r="I295" s="968"/>
      <c r="J295" s="969"/>
      <c r="V295" s="597" t="s">
        <v>1315</v>
      </c>
      <c r="W295" s="533"/>
      <c r="X295" s="533"/>
      <c r="Y295" s="533"/>
      <c r="Z295" s="533"/>
      <c r="AA295" s="598" t="s">
        <v>1317</v>
      </c>
      <c r="AB295" s="533"/>
      <c r="AC295" s="533"/>
      <c r="AD295" s="533"/>
      <c r="AE295" s="533"/>
      <c r="AF295" s="533"/>
    </row>
    <row r="296" spans="1:34" s="349" customFormat="1" ht="12.75" outlineLevel="1" x14ac:dyDescent="0.2">
      <c r="B296" s="61"/>
      <c r="C296" s="77"/>
      <c r="D296" s="78"/>
      <c r="E296" s="135"/>
    </row>
    <row r="297" spans="1:34" s="349" customFormat="1" ht="13.5" outlineLevel="1" thickBot="1" x14ac:dyDescent="0.25">
      <c r="B297" s="61"/>
      <c r="C297" s="77"/>
      <c r="D297" s="78"/>
      <c r="E297" s="135"/>
      <c r="G297" s="85" t="s">
        <v>0</v>
      </c>
      <c r="H297" s="122">
        <f>$G295</f>
        <v>2020</v>
      </c>
      <c r="I297" s="972">
        <f>VLOOKUP($H297,'TCF en bruto WML'!$G$13:$J$76,'TCF en bruto WML'!$J$78,FALSE)</f>
        <v>1.016</v>
      </c>
      <c r="U297" s="372" t="s">
        <v>243</v>
      </c>
      <c r="X297" s="74" t="s">
        <v>29</v>
      </c>
      <c r="Y297" s="419"/>
      <c r="Z297" s="419"/>
      <c r="AA297" s="419"/>
      <c r="AB297" s="419"/>
      <c r="AC297" s="419"/>
      <c r="AD297" s="419"/>
      <c r="AE297" s="419"/>
      <c r="AF297" s="419"/>
      <c r="AG297" s="419"/>
      <c r="AH297" s="419"/>
    </row>
    <row r="298" spans="1:34" s="349" customFormat="1" ht="12.75" outlineLevel="1" x14ac:dyDescent="0.2">
      <c r="B298" s="61"/>
      <c r="C298" s="77"/>
      <c r="D298" s="78"/>
      <c r="E298" s="135"/>
      <c r="U298" s="528">
        <v>1</v>
      </c>
      <c r="V298" s="349" t="s">
        <v>136</v>
      </c>
      <c r="X298" s="553" t="s">
        <v>2338</v>
      </c>
      <c r="Y298" s="2116"/>
      <c r="Z298" s="2116"/>
      <c r="AA298" s="2116"/>
      <c r="AB298" s="2116"/>
      <c r="AC298" s="2116"/>
      <c r="AD298" s="2116"/>
      <c r="AE298" s="2116"/>
      <c r="AF298" s="2116"/>
      <c r="AG298" s="2116"/>
      <c r="AH298" s="2117"/>
    </row>
    <row r="299" spans="1:34" s="349" customFormat="1" ht="12.75" outlineLevel="1" x14ac:dyDescent="0.2">
      <c r="B299" s="61"/>
      <c r="C299" s="77"/>
      <c r="D299" s="78"/>
      <c r="E299" s="135"/>
      <c r="F299" s="350"/>
      <c r="G299" s="470"/>
      <c r="H299" s="470"/>
      <c r="I299" s="470" t="s">
        <v>1545</v>
      </c>
      <c r="J299" s="470"/>
      <c r="K299" s="470"/>
      <c r="L299" s="980" t="s">
        <v>366</v>
      </c>
      <c r="M299" s="354"/>
      <c r="O299" s="966" t="s">
        <v>1132</v>
      </c>
      <c r="P299" s="964"/>
      <c r="Q299" s="964"/>
      <c r="R299" s="964"/>
      <c r="S299" s="965"/>
      <c r="U299" s="395">
        <v>0</v>
      </c>
      <c r="V299" s="349" t="s">
        <v>183</v>
      </c>
      <c r="X299" s="554" t="s">
        <v>2474</v>
      </c>
      <c r="Y299" s="1443"/>
      <c r="Z299" s="647"/>
      <c r="AA299" s="2114"/>
      <c r="AB299" s="2114"/>
      <c r="AC299" s="2114"/>
      <c r="AD299" s="2114"/>
      <c r="AE299" s="2114"/>
      <c r="AF299" s="2114"/>
      <c r="AG299" s="2114"/>
      <c r="AH299" s="2115"/>
    </row>
    <row r="300" spans="1:34" s="349" customFormat="1" ht="12.75" outlineLevel="1" x14ac:dyDescent="0.2">
      <c r="B300" s="61"/>
      <c r="C300" s="77"/>
      <c r="D300" s="78"/>
      <c r="E300" s="135"/>
      <c r="F300" s="651"/>
      <c r="G300" s="1279" t="str">
        <f>"Bedrag "&amp;G295-1</f>
        <v>Bedrag 2019</v>
      </c>
      <c r="H300" s="1279"/>
      <c r="I300" s="1279"/>
      <c r="J300" s="1279" t="s">
        <v>2304</v>
      </c>
      <c r="K300" s="1279" t="s">
        <v>2409</v>
      </c>
      <c r="L300" s="1305"/>
      <c r="M300" s="762"/>
      <c r="O300" s="962">
        <v>0.17899999999999999</v>
      </c>
      <c r="P300" s="353" t="s">
        <v>1128</v>
      </c>
      <c r="Q300" s="1179">
        <f>Q304+R304</f>
        <v>0.3735</v>
      </c>
      <c r="R300" s="557"/>
      <c r="S300" s="961"/>
      <c r="U300" s="395">
        <v>5</v>
      </c>
      <c r="V300" s="349" t="s">
        <v>183</v>
      </c>
      <c r="X300" s="554" t="s">
        <v>2475</v>
      </c>
      <c r="Y300" s="2114"/>
      <c r="Z300" s="2114"/>
      <c r="AA300" s="2114"/>
      <c r="AB300" s="2114"/>
      <c r="AC300" s="2114"/>
      <c r="AD300" s="2114"/>
      <c r="AE300" s="2114"/>
      <c r="AF300" s="2114"/>
      <c r="AG300" s="2114"/>
      <c r="AH300" s="2115"/>
    </row>
    <row r="301" spans="1:34" s="349" customFormat="1" ht="12.75" outlineLevel="1" x14ac:dyDescent="0.2">
      <c r="A301" s="669"/>
      <c r="B301" s="61"/>
      <c r="C301" s="77"/>
      <c r="D301" s="78"/>
      <c r="E301" s="135"/>
      <c r="F301" s="958" t="str">
        <f>"Bedrag "&amp;G295</f>
        <v>Bedrag 2020</v>
      </c>
      <c r="G301" s="514">
        <f>L280</f>
        <v>2477</v>
      </c>
      <c r="H301" s="717"/>
      <c r="I301" s="976">
        <f>CEILING((G301+H301)*I297,$U298)</f>
        <v>2517</v>
      </c>
      <c r="J301" s="907">
        <v>116</v>
      </c>
      <c r="K301" s="395">
        <f>58+20</f>
        <v>78</v>
      </c>
      <c r="L301" s="1009">
        <f>SUM(I301:K301)</f>
        <v>2711</v>
      </c>
      <c r="M301" s="1010" t="s">
        <v>136</v>
      </c>
      <c r="O301" s="963">
        <f>O302-O300</f>
        <v>0.19450000000000001</v>
      </c>
      <c r="P301" s="356" t="s">
        <v>1328</v>
      </c>
      <c r="Q301" s="448">
        <v>1E-3</v>
      </c>
      <c r="R301" s="445">
        <f>SUM(Q301:Q302)</f>
        <v>9.7500000000000003E-2</v>
      </c>
      <c r="S301" s="357" t="s">
        <v>1547</v>
      </c>
      <c r="U301" s="395">
        <v>5</v>
      </c>
      <c r="V301" s="349" t="s">
        <v>183</v>
      </c>
      <c r="X301" s="554"/>
      <c r="Y301" s="2114"/>
      <c r="Z301" s="2114"/>
      <c r="AA301" s="2114"/>
      <c r="AB301" s="2114"/>
      <c r="AC301" s="2114"/>
      <c r="AD301" s="2114"/>
      <c r="AE301" s="2114"/>
      <c r="AF301" s="2114"/>
      <c r="AG301" s="2114"/>
      <c r="AH301" s="2115"/>
    </row>
    <row r="302" spans="1:34" s="349" customFormat="1" ht="12.75" outlineLevel="1" x14ac:dyDescent="0.2">
      <c r="A302" s="669" t="str">
        <f>INDEX(Checks!$J$42:$J$47,MATCH((SEARCH("(",formuletekst(O310))),Checks!$I$42:$I$47,0))</f>
        <v>AFR</v>
      </c>
      <c r="B302" s="61"/>
      <c r="C302" s="77"/>
      <c r="D302" s="78"/>
      <c r="E302" s="135"/>
      <c r="F302" s="519" t="s">
        <v>1140</v>
      </c>
      <c r="G302" s="1258">
        <f>K281</f>
        <v>0</v>
      </c>
      <c r="H302" s="515"/>
      <c r="I302" s="431"/>
      <c r="J302" s="431"/>
      <c r="K302" s="1731"/>
      <c r="L302" s="1691">
        <f>O310</f>
        <v>5.672E-2</v>
      </c>
      <c r="M302" s="357" t="s">
        <v>184</v>
      </c>
      <c r="O302" s="1185">
        <f>Q300</f>
        <v>0.3735</v>
      </c>
      <c r="P302" s="356" t="s">
        <v>1329</v>
      </c>
      <c r="Q302" s="448">
        <v>9.6500000000000002E-2</v>
      </c>
      <c r="R302" s="960"/>
      <c r="S302" s="838"/>
      <c r="U302" s="349" t="s">
        <v>934</v>
      </c>
      <c r="X302" s="555"/>
      <c r="Y302" s="2118"/>
      <c r="Z302" s="2118"/>
      <c r="AA302" s="2118"/>
      <c r="AB302" s="2118"/>
      <c r="AC302" s="2118"/>
      <c r="AD302" s="2118"/>
      <c r="AE302" s="2118"/>
      <c r="AF302" s="2118"/>
      <c r="AG302" s="2118"/>
      <c r="AH302" s="2119"/>
    </row>
    <row r="303" spans="1:34" s="349" customFormat="1" ht="12.75" outlineLevel="1" x14ac:dyDescent="0.2">
      <c r="A303" s="669"/>
      <c r="B303" s="61"/>
      <c r="C303" s="77"/>
      <c r="D303" s="78"/>
      <c r="E303" s="135"/>
      <c r="F303" s="519" t="s">
        <v>1141</v>
      </c>
      <c r="G303" s="798">
        <f>K282</f>
        <v>0</v>
      </c>
      <c r="H303" s="798"/>
      <c r="I303" s="431"/>
      <c r="J303" s="431"/>
      <c r="L303" s="1306">
        <f>'IB 2.10 en 2.10a, LB 20a,b'!H613</f>
        <v>20711</v>
      </c>
      <c r="M303" s="357" t="s">
        <v>136</v>
      </c>
      <c r="O303" s="963">
        <f>O301/O302</f>
        <v>0.52074966532797862</v>
      </c>
      <c r="P303" s="356" t="s">
        <v>1330</v>
      </c>
      <c r="Q303" s="1181">
        <f>'IB 2.10 en 2.10a, LB 20a,b'!J613</f>
        <v>9.7000000000000003E-2</v>
      </c>
      <c r="R303" s="983">
        <f>Q303</f>
        <v>9.7000000000000003E-2</v>
      </c>
      <c r="S303" s="762" t="s">
        <v>1548</v>
      </c>
    </row>
    <row r="304" spans="1:34" s="349" customFormat="1" ht="12.75" outlineLevel="1" x14ac:dyDescent="0.2">
      <c r="A304" s="669"/>
      <c r="B304" s="61"/>
      <c r="C304" s="77"/>
      <c r="D304" s="78"/>
      <c r="E304" s="135"/>
      <c r="F304" s="519" t="s">
        <v>1142</v>
      </c>
      <c r="G304" s="461">
        <f>K283</f>
        <v>0</v>
      </c>
      <c r="H304" s="461"/>
      <c r="I304" s="431"/>
      <c r="J304" s="431"/>
      <c r="L304" s="1145">
        <f>L301</f>
        <v>2711</v>
      </c>
      <c r="M304" s="357" t="s">
        <v>136</v>
      </c>
      <c r="O304" s="682"/>
      <c r="P304" s="426"/>
      <c r="Q304" s="967">
        <f>SUM(Q301:Q303)</f>
        <v>0.19450000000000001</v>
      </c>
      <c r="R304" s="979">
        <v>0.17899999999999999</v>
      </c>
      <c r="S304" s="1524">
        <f>SUM(Q304:R304)</f>
        <v>0.3735</v>
      </c>
    </row>
    <row r="305" spans="1:34" s="349" customFormat="1" ht="12.75" outlineLevel="1" x14ac:dyDescent="0.2">
      <c r="A305" s="669"/>
      <c r="B305" s="61"/>
      <c r="C305" s="77"/>
      <c r="D305" s="78"/>
      <c r="E305" s="135"/>
      <c r="F305" s="519"/>
      <c r="G305" s="515"/>
      <c r="H305" s="515"/>
      <c r="I305" s="431"/>
      <c r="J305" s="431"/>
      <c r="L305" s="763"/>
      <c r="M305" s="357"/>
    </row>
    <row r="306" spans="1:34" s="349" customFormat="1" ht="12.75" outlineLevel="1" x14ac:dyDescent="0.2">
      <c r="A306" s="669"/>
      <c r="B306" s="61"/>
      <c r="C306" s="77"/>
      <c r="D306" s="78"/>
      <c r="E306" s="135"/>
      <c r="F306" s="1435"/>
      <c r="G306" s="1259"/>
      <c r="H306" s="1259"/>
      <c r="I306" s="1436"/>
      <c r="J306" s="1436"/>
      <c r="K306" s="773" t="s">
        <v>1583</v>
      </c>
      <c r="L306" s="1437" t="s">
        <v>1546</v>
      </c>
      <c r="M306" s="427"/>
      <c r="O306" s="349" t="s">
        <v>2217</v>
      </c>
      <c r="P306" s="349" t="s">
        <v>2218</v>
      </c>
    </row>
    <row r="307" spans="1:34" s="349" customFormat="1" ht="12.75" outlineLevel="1" x14ac:dyDescent="0.2">
      <c r="A307" s="669" t="str">
        <f>INDEX(Checks!$J$42:$J$47,MATCH((SEARCH("(",formuletekst(K307))),Checks!$I$42:$I$47,0))</f>
        <v>ABO</v>
      </c>
      <c r="B307" s="61"/>
      <c r="C307" s="77"/>
      <c r="D307" s="78"/>
      <c r="E307" s="135"/>
      <c r="F307" s="355" t="s">
        <v>1126</v>
      </c>
      <c r="G307" s="974"/>
      <c r="H307" s="974"/>
      <c r="I307" s="974"/>
      <c r="K307" s="985">
        <f>CEILING(L301*O303,$U298)</f>
        <v>1412</v>
      </c>
      <c r="L307" s="926">
        <f>SUM(O307:P307)</f>
        <v>1413</v>
      </c>
      <c r="M307" s="357" t="s">
        <v>136</v>
      </c>
      <c r="O307" s="958">
        <f>ROUNDUP(L301*U308,$U299)</f>
        <v>708</v>
      </c>
      <c r="P307" s="514">
        <f>ROUNDUP(L301*U309,$U299)</f>
        <v>705</v>
      </c>
      <c r="Q307" s="355"/>
      <c r="R307" s="349" t="s">
        <v>2232</v>
      </c>
    </row>
    <row r="308" spans="1:34" s="349" customFormat="1" ht="12.75" outlineLevel="1" x14ac:dyDescent="0.2">
      <c r="A308" s="669" t="str">
        <f>INDEX(Checks!$J$42:$J$47,MATCH((SEARCH("(",formuletekst(K308))),Checks!$I$42:$I$47,0))</f>
        <v>AFR</v>
      </c>
      <c r="B308" s="61"/>
      <c r="C308" s="77"/>
      <c r="D308" s="78"/>
      <c r="E308" s="135"/>
      <c r="F308" s="355" t="s">
        <v>1143</v>
      </c>
      <c r="G308" s="356"/>
      <c r="H308" s="356"/>
      <c r="I308" s="356"/>
      <c r="K308" s="1826">
        <f>ROUND(L302*O303,$U300)</f>
        <v>2.954E-2</v>
      </c>
      <c r="L308" s="1826">
        <f>SUM(O308:P308)</f>
        <v>2.954E-2</v>
      </c>
      <c r="M308" s="357" t="s">
        <v>184</v>
      </c>
      <c r="O308" s="1695">
        <f>ROUND(L302*U308,$U300)</f>
        <v>1.481E-2</v>
      </c>
      <c r="P308" s="1258">
        <f>ROUND(L302*U309,$U300)</f>
        <v>1.473E-2</v>
      </c>
      <c r="Q308" s="355"/>
      <c r="R308" s="349" t="s">
        <v>2214</v>
      </c>
      <c r="U308" s="1778">
        <f>ROUND(R301/Q300,$U301)</f>
        <v>0.26103999999999999</v>
      </c>
    </row>
    <row r="309" spans="1:34" s="349" customFormat="1" ht="12.75" outlineLevel="1" x14ac:dyDescent="0.2">
      <c r="B309" s="61"/>
      <c r="C309" s="77"/>
      <c r="D309" s="78"/>
      <c r="E309" s="135"/>
      <c r="F309" s="355"/>
      <c r="G309" s="356"/>
      <c r="H309" s="356"/>
      <c r="I309" s="356"/>
      <c r="J309" s="445"/>
      <c r="M309" s="357"/>
      <c r="O309" s="519" t="s">
        <v>230</v>
      </c>
      <c r="P309" s="515" t="s">
        <v>2216</v>
      </c>
      <c r="Q309" s="355"/>
      <c r="R309" s="349" t="s">
        <v>1548</v>
      </c>
      <c r="U309" s="1779">
        <f>ROUND(R303/Q300,$U301)</f>
        <v>0.25971</v>
      </c>
    </row>
    <row r="310" spans="1:34" s="349" customFormat="1" ht="12.75" outlineLevel="1" x14ac:dyDescent="0.2">
      <c r="A310" s="669"/>
      <c r="B310" s="61"/>
      <c r="C310" s="77"/>
      <c r="D310" s="78"/>
      <c r="E310" s="135"/>
      <c r="F310" s="355" t="s">
        <v>1542</v>
      </c>
      <c r="G310" s="356"/>
      <c r="H310" s="356"/>
      <c r="I310" s="356"/>
      <c r="J310" s="926"/>
      <c r="K310" s="931">
        <f>'IB 2.10 en 2.10a, LB 20a,b'!H615</f>
        <v>68507</v>
      </c>
      <c r="M310" s="357" t="s">
        <v>136</v>
      </c>
      <c r="O310" s="1695">
        <f>ROUND(P310,$U300)</f>
        <v>5.672E-2</v>
      </c>
      <c r="P310" s="1696">
        <f>L304/(K310-L303)</f>
        <v>5.6720227634111643E-2</v>
      </c>
      <c r="Q310" s="355"/>
    </row>
    <row r="311" spans="1:34" s="349" customFormat="1" ht="12.75" outlineLevel="1" x14ac:dyDescent="0.2">
      <c r="A311" s="669" t="str">
        <f>INDEX(Checks!$J$42:$J$47,MATCH((SEARCH("(",formuletekst(K311))),Checks!$I$42:$I$47,0))</f>
        <v>AFR</v>
      </c>
      <c r="B311" s="61"/>
      <c r="C311" s="77"/>
      <c r="D311" s="78"/>
      <c r="E311" s="135"/>
      <c r="F311" s="355" t="s">
        <v>1543</v>
      </c>
      <c r="G311" s="356"/>
      <c r="H311" s="356"/>
      <c r="I311" s="461"/>
      <c r="J311" s="515"/>
      <c r="K311" s="515">
        <f>ROUND(L301/L302+L303,$U299)</f>
        <v>68507</v>
      </c>
      <c r="L311" s="1746">
        <f>K310</f>
        <v>68507</v>
      </c>
      <c r="M311" s="357" t="s">
        <v>136</v>
      </c>
      <c r="O311" s="519"/>
      <c r="P311" s="515"/>
      <c r="Q311" s="355"/>
      <c r="R311" s="349" t="s">
        <v>2233</v>
      </c>
    </row>
    <row r="312" spans="1:34" s="349" customFormat="1" ht="12.75" outlineLevel="1" x14ac:dyDescent="0.2">
      <c r="B312" s="61"/>
      <c r="C312" s="77"/>
      <c r="D312" s="78"/>
      <c r="E312" s="135"/>
      <c r="F312" s="973" t="s">
        <v>1145</v>
      </c>
      <c r="G312" s="974"/>
      <c r="H312" s="974"/>
      <c r="I312" s="974"/>
      <c r="J312" s="974"/>
      <c r="L312" s="528">
        <v>0</v>
      </c>
      <c r="M312" s="357" t="s">
        <v>136</v>
      </c>
      <c r="O312" s="519"/>
      <c r="P312" s="515"/>
      <c r="Q312" s="355"/>
    </row>
    <row r="313" spans="1:34" s="349" customFormat="1" ht="12.75" outlineLevel="1" x14ac:dyDescent="0.2">
      <c r="A313" s="669"/>
      <c r="B313" s="61"/>
      <c r="C313" s="77"/>
      <c r="D313" s="78"/>
      <c r="E313" s="135"/>
      <c r="F313" s="355" t="s">
        <v>1146</v>
      </c>
      <c r="G313" s="356"/>
      <c r="H313" s="356"/>
      <c r="I313" s="356"/>
      <c r="J313" s="985"/>
      <c r="L313" s="798">
        <f>L307-L314</f>
        <v>1413</v>
      </c>
      <c r="M313" s="357" t="s">
        <v>136</v>
      </c>
      <c r="O313" s="519">
        <f>FLOOR((K310-L303)*L308,U298)</f>
        <v>1411</v>
      </c>
      <c r="P313" s="515" t="s">
        <v>2215</v>
      </c>
      <c r="Q313" s="355"/>
    </row>
    <row r="314" spans="1:34" s="349" customFormat="1" ht="12.75" outlineLevel="1" x14ac:dyDescent="0.2">
      <c r="B314" s="61"/>
      <c r="C314" s="77"/>
      <c r="D314" s="78"/>
      <c r="E314" s="135"/>
      <c r="F314" s="651" t="s">
        <v>1147</v>
      </c>
      <c r="G314" s="650"/>
      <c r="H314" s="650"/>
      <c r="I314" s="650"/>
      <c r="J314" s="924"/>
      <c r="K314" s="650"/>
      <c r="L314" s="703">
        <v>0</v>
      </c>
      <c r="M314" s="762" t="s">
        <v>136</v>
      </c>
      <c r="O314" s="634"/>
      <c r="P314" s="732"/>
    </row>
    <row r="315" spans="1:34" s="349" customFormat="1" ht="12.75" x14ac:dyDescent="0.2">
      <c r="B315" s="61"/>
      <c r="C315" s="77"/>
      <c r="D315" s="78"/>
      <c r="E315" s="135"/>
    </row>
    <row r="316" spans="1:34" s="433" customFormat="1" ht="12.75" x14ac:dyDescent="0.2">
      <c r="A316" s="852" t="s">
        <v>1583</v>
      </c>
      <c r="B316" s="126"/>
      <c r="C316" s="127"/>
      <c r="D316" s="128"/>
      <c r="E316" s="129" t="s">
        <v>2</v>
      </c>
      <c r="F316" s="130"/>
      <c r="G316" s="121">
        <f>G295+1</f>
        <v>2021</v>
      </c>
      <c r="H316" s="131">
        <f>ROW(L322)-ROW()</f>
        <v>6</v>
      </c>
      <c r="I316" s="968"/>
      <c r="J316" s="969"/>
      <c r="V316" s="597" t="s">
        <v>1315</v>
      </c>
      <c r="W316" s="533"/>
      <c r="X316" s="533"/>
      <c r="Y316" s="533"/>
      <c r="Z316" s="533"/>
      <c r="AA316" s="598" t="s">
        <v>1317</v>
      </c>
      <c r="AB316" s="533"/>
      <c r="AC316" s="533"/>
      <c r="AD316" s="533"/>
      <c r="AE316" s="533"/>
      <c r="AF316" s="533"/>
    </row>
    <row r="317" spans="1:34" s="349" customFormat="1" ht="12.75" outlineLevel="1" x14ac:dyDescent="0.2">
      <c r="B317" s="61"/>
      <c r="C317" s="77"/>
      <c r="D317" s="78"/>
      <c r="E317" s="135"/>
    </row>
    <row r="318" spans="1:34" s="349" customFormat="1" ht="13.5" outlineLevel="1" thickBot="1" x14ac:dyDescent="0.25">
      <c r="B318" s="61"/>
      <c r="C318" s="77"/>
      <c r="D318" s="78"/>
      <c r="E318" s="135"/>
      <c r="G318" s="85" t="s">
        <v>0</v>
      </c>
      <c r="H318" s="122">
        <f>$G316</f>
        <v>2021</v>
      </c>
      <c r="I318" s="972">
        <f>VLOOKUP($H318,'TCF en bruto WML'!$G$13:$J$76,'TCF en bruto WML'!$J$78,FALSE)</f>
        <v>1.016</v>
      </c>
      <c r="U318" s="372" t="s">
        <v>243</v>
      </c>
      <c r="X318" s="74" t="s">
        <v>29</v>
      </c>
      <c r="Y318" s="419"/>
      <c r="Z318" s="419"/>
      <c r="AA318" s="419"/>
      <c r="AB318" s="419"/>
      <c r="AC318" s="419"/>
      <c r="AD318" s="419"/>
      <c r="AE318" s="419"/>
      <c r="AF318" s="419"/>
      <c r="AG318" s="419"/>
      <c r="AH318" s="419"/>
    </row>
    <row r="319" spans="1:34" s="349" customFormat="1" ht="12.75" outlineLevel="1" x14ac:dyDescent="0.2">
      <c r="B319" s="61"/>
      <c r="C319" s="77"/>
      <c r="D319" s="78"/>
      <c r="E319" s="135"/>
      <c r="U319" s="528">
        <v>1</v>
      </c>
      <c r="V319" s="349" t="s">
        <v>136</v>
      </c>
      <c r="X319" s="553" t="s">
        <v>2338</v>
      </c>
      <c r="Y319" s="2143"/>
      <c r="Z319" s="2143"/>
      <c r="AA319" s="2143"/>
      <c r="AB319" s="2143"/>
      <c r="AC319" s="2143"/>
      <c r="AD319" s="2143"/>
      <c r="AE319" s="2143"/>
      <c r="AF319" s="2143"/>
      <c r="AG319" s="2143"/>
      <c r="AH319" s="2144"/>
    </row>
    <row r="320" spans="1:34" s="349" customFormat="1" ht="15" customHeight="1" outlineLevel="1" x14ac:dyDescent="0.2">
      <c r="B320" s="61"/>
      <c r="C320" s="77"/>
      <c r="D320" s="78"/>
      <c r="E320" s="135"/>
      <c r="F320" s="350"/>
      <c r="G320" s="470"/>
      <c r="H320" s="470"/>
      <c r="I320" s="2406" t="s">
        <v>2564</v>
      </c>
      <c r="J320" s="3019" t="s">
        <v>2521</v>
      </c>
      <c r="K320" s="470"/>
      <c r="L320" s="980" t="s">
        <v>366</v>
      </c>
      <c r="M320" s="354"/>
      <c r="O320" s="966" t="s">
        <v>1132</v>
      </c>
      <c r="P320" s="964"/>
      <c r="Q320" s="964"/>
      <c r="R320" s="964"/>
      <c r="S320" s="965"/>
      <c r="U320" s="395">
        <v>0</v>
      </c>
      <c r="V320" s="349" t="s">
        <v>183</v>
      </c>
      <c r="X320" s="554" t="s">
        <v>2474</v>
      </c>
      <c r="Y320" s="1443"/>
      <c r="Z320" s="647"/>
      <c r="AA320" s="2252"/>
      <c r="AB320" s="2252"/>
      <c r="AC320" s="2252"/>
      <c r="AD320" s="2252"/>
      <c r="AE320" s="2252"/>
      <c r="AF320" s="2252"/>
      <c r="AG320" s="2252"/>
      <c r="AH320" s="2142"/>
    </row>
    <row r="321" spans="1:34" s="349" customFormat="1" ht="12.75" outlineLevel="1" x14ac:dyDescent="0.2">
      <c r="B321" s="61"/>
      <c r="C321" s="77"/>
      <c r="D321" s="78"/>
      <c r="E321" s="135"/>
      <c r="F321" s="651"/>
      <c r="G321" s="1279" t="str">
        <f>"Bedrag "&amp;G316-1</f>
        <v>Bedrag 2020</v>
      </c>
      <c r="H321" s="1279"/>
      <c r="I321" s="1279" t="s">
        <v>2565</v>
      </c>
      <c r="J321" s="3023"/>
      <c r="K321" s="1279" t="s">
        <v>2517</v>
      </c>
      <c r="L321" s="1305"/>
      <c r="M321" s="762"/>
      <c r="O321" s="962">
        <v>0.17899999999999999</v>
      </c>
      <c r="P321" s="353" t="s">
        <v>1128</v>
      </c>
      <c r="Q321" s="1179">
        <f>Q325+R325</f>
        <v>0.371</v>
      </c>
      <c r="R321" s="557"/>
      <c r="S321" s="961"/>
      <c r="U321" s="395">
        <v>5</v>
      </c>
      <c r="V321" s="349" t="s">
        <v>183</v>
      </c>
      <c r="X321" s="554" t="s">
        <v>2475</v>
      </c>
      <c r="Y321" s="2252"/>
      <c r="Z321" s="2252"/>
      <c r="AA321" s="2252"/>
      <c r="AB321" s="2252"/>
      <c r="AC321" s="2252"/>
      <c r="AD321" s="2252"/>
      <c r="AE321" s="2252"/>
      <c r="AF321" s="2252"/>
      <c r="AG321" s="2252"/>
      <c r="AH321" s="2142"/>
    </row>
    <row r="322" spans="1:34" s="349" customFormat="1" ht="12.75" outlineLevel="1" x14ac:dyDescent="0.2">
      <c r="A322" s="669"/>
      <c r="B322" s="61"/>
      <c r="C322" s="77"/>
      <c r="D322" s="78"/>
      <c r="E322" s="135"/>
      <c r="F322" s="958" t="str">
        <f>"Bedrag "&amp;G316</f>
        <v>Bedrag 2021</v>
      </c>
      <c r="G322" s="514">
        <f>L301</f>
        <v>2711</v>
      </c>
      <c r="H322" s="717"/>
      <c r="I322" s="976">
        <f>CEILING((G322+H322)*I318,$U319)</f>
        <v>2755</v>
      </c>
      <c r="J322" s="907">
        <f>58+2</f>
        <v>60</v>
      </c>
      <c r="K322" s="395">
        <v>22</v>
      </c>
      <c r="L322" s="1009">
        <f>SUM(I322:K322)</f>
        <v>2837</v>
      </c>
      <c r="M322" s="1010" t="s">
        <v>136</v>
      </c>
      <c r="O322" s="963">
        <f>O323-O321</f>
        <v>0.192</v>
      </c>
      <c r="P322" s="356" t="s">
        <v>1328</v>
      </c>
      <c r="Q322" s="448">
        <v>1E-3</v>
      </c>
      <c r="R322" s="445">
        <f>SUM(Q322:Q323)</f>
        <v>9.7500000000000003E-2</v>
      </c>
      <c r="S322" s="357" t="s">
        <v>1547</v>
      </c>
      <c r="U322" s="395">
        <v>5</v>
      </c>
      <c r="V322" s="349" t="s">
        <v>183</v>
      </c>
      <c r="X322" s="554" t="s">
        <v>2519</v>
      </c>
      <c r="Y322" s="2141"/>
      <c r="Z322" s="2141"/>
      <c r="AA322" s="2141"/>
      <c r="AB322" s="2141"/>
      <c r="AC322" s="2141"/>
      <c r="AD322" s="2141"/>
      <c r="AE322" s="2141"/>
      <c r="AF322" s="2141"/>
      <c r="AG322" s="2141"/>
      <c r="AH322" s="2142"/>
    </row>
    <row r="323" spans="1:34" s="349" customFormat="1" ht="12.75" outlineLevel="1" x14ac:dyDescent="0.2">
      <c r="A323" s="669" t="str">
        <f>INDEX(Checks!$J$42:$J$47,MATCH((SEARCH("(",formuletekst(O331))),Checks!$I$42:$I$47,0))</f>
        <v>AFR</v>
      </c>
      <c r="B323" s="61"/>
      <c r="C323" s="77"/>
      <c r="D323" s="78"/>
      <c r="E323" s="135"/>
      <c r="F323" s="519" t="s">
        <v>1140</v>
      </c>
      <c r="G323" s="1258">
        <f>K302</f>
        <v>0</v>
      </c>
      <c r="H323" s="515"/>
      <c r="I323" s="2407"/>
      <c r="J323" s="431"/>
      <c r="K323" s="1731"/>
      <c r="L323" s="1691">
        <f>O331</f>
        <v>5.9769999999999997E-2</v>
      </c>
      <c r="M323" s="357" t="s">
        <v>184</v>
      </c>
      <c r="O323" s="1185">
        <f>Q321</f>
        <v>0.371</v>
      </c>
      <c r="P323" s="356" t="s">
        <v>1329</v>
      </c>
      <c r="Q323" s="448">
        <v>9.6500000000000002E-2</v>
      </c>
      <c r="R323" s="960"/>
      <c r="S323" s="838"/>
      <c r="U323" s="349" t="s">
        <v>934</v>
      </c>
      <c r="X323" s="555" t="s">
        <v>2544</v>
      </c>
      <c r="Y323" s="2146"/>
      <c r="Z323" s="2146"/>
      <c r="AA323" s="2146"/>
      <c r="AB323" s="2146"/>
      <c r="AC323" s="2146"/>
      <c r="AD323" s="2146"/>
      <c r="AE323" s="2146"/>
      <c r="AF323" s="2146"/>
      <c r="AG323" s="2146"/>
      <c r="AH323" s="2147"/>
    </row>
    <row r="324" spans="1:34" s="349" customFormat="1" ht="12.75" outlineLevel="1" x14ac:dyDescent="0.2">
      <c r="A324" s="669"/>
      <c r="B324" s="61"/>
      <c r="C324" s="77"/>
      <c r="D324" s="78"/>
      <c r="E324" s="135"/>
      <c r="F324" s="519" t="s">
        <v>1141</v>
      </c>
      <c r="G324" s="798">
        <f>K303</f>
        <v>0</v>
      </c>
      <c r="H324" s="798"/>
      <c r="I324" s="431"/>
      <c r="J324" s="431"/>
      <c r="L324" s="2343">
        <f>CEILING((L303*I318),U319)</f>
        <v>21043</v>
      </c>
      <c r="M324" s="357" t="s">
        <v>136</v>
      </c>
      <c r="O324" s="963">
        <f>O322/O323</f>
        <v>0.51752021563342321</v>
      </c>
      <c r="P324" s="356" t="s">
        <v>1330</v>
      </c>
      <c r="Q324" s="1181">
        <f>'IB 2.10 en 2.10a, LB 20a,b'!J645</f>
        <v>9.4500000000000001E-2</v>
      </c>
      <c r="R324" s="983">
        <f>Q324</f>
        <v>9.4500000000000001E-2</v>
      </c>
      <c r="S324" s="762" t="s">
        <v>1548</v>
      </c>
    </row>
    <row r="325" spans="1:34" s="349" customFormat="1" ht="12.75" outlineLevel="1" x14ac:dyDescent="0.2">
      <c r="A325" s="669"/>
      <c r="B325" s="61"/>
      <c r="C325" s="77"/>
      <c r="D325" s="78"/>
      <c r="E325" s="135"/>
      <c r="F325" s="519" t="s">
        <v>1142</v>
      </c>
      <c r="G325" s="461">
        <f>K304</f>
        <v>0</v>
      </c>
      <c r="H325" s="461"/>
      <c r="I325" s="431"/>
      <c r="J325" s="431"/>
      <c r="L325" s="1145">
        <f>L322</f>
        <v>2837</v>
      </c>
      <c r="M325" s="357" t="s">
        <v>136</v>
      </c>
      <c r="O325" s="682"/>
      <c r="P325" s="426"/>
      <c r="Q325" s="967">
        <f>SUM(Q322:Q324)</f>
        <v>0.192</v>
      </c>
      <c r="R325" s="979">
        <v>0.17899999999999999</v>
      </c>
      <c r="S325" s="1524">
        <f>SUM(Q325:R325)</f>
        <v>0.371</v>
      </c>
    </row>
    <row r="326" spans="1:34" s="349" customFormat="1" ht="12.75" outlineLevel="1" x14ac:dyDescent="0.2">
      <c r="A326" s="669"/>
      <c r="B326" s="61"/>
      <c r="C326" s="77"/>
      <c r="D326" s="78"/>
      <c r="E326" s="135"/>
      <c r="F326" s="519"/>
      <c r="G326" s="515"/>
      <c r="H326" s="515"/>
      <c r="I326" s="431"/>
      <c r="J326" s="431"/>
      <c r="L326" s="763"/>
      <c r="M326" s="357"/>
    </row>
    <row r="327" spans="1:34" s="349" customFormat="1" ht="12.75" outlineLevel="1" x14ac:dyDescent="0.2">
      <c r="A327" s="669"/>
      <c r="B327" s="61"/>
      <c r="C327" s="77"/>
      <c r="D327" s="78"/>
      <c r="E327" s="135"/>
      <c r="F327" s="1435"/>
      <c r="G327" s="1259"/>
      <c r="H327" s="1259"/>
      <c r="I327" s="1436"/>
      <c r="J327" s="1436"/>
      <c r="K327" s="773" t="s">
        <v>1583</v>
      </c>
      <c r="L327" s="1437" t="s">
        <v>1546</v>
      </c>
      <c r="M327" s="427"/>
      <c r="O327" s="349" t="s">
        <v>2217</v>
      </c>
      <c r="P327" s="349" t="s">
        <v>2218</v>
      </c>
    </row>
    <row r="328" spans="1:34" s="349" customFormat="1" ht="12.75" outlineLevel="1" x14ac:dyDescent="0.2">
      <c r="A328" s="669" t="str">
        <f>INDEX(Checks!$J$42:$J$47,MATCH((SEARCH("(",formuletekst(K328))),Checks!$I$42:$I$47,0))</f>
        <v>ABO</v>
      </c>
      <c r="B328" s="61"/>
      <c r="C328" s="77"/>
      <c r="D328" s="78"/>
      <c r="E328" s="135"/>
      <c r="F328" s="355" t="s">
        <v>1126</v>
      </c>
      <c r="G328" s="974"/>
      <c r="H328" s="974"/>
      <c r="I328" s="974"/>
      <c r="K328" s="985">
        <f>CEILING(L322*O324,$U319)</f>
        <v>1469</v>
      </c>
      <c r="L328" s="926">
        <f>SUM(O328:P328)</f>
        <v>1469</v>
      </c>
      <c r="M328" s="357" t="s">
        <v>136</v>
      </c>
      <c r="O328" s="958">
        <f>ROUNDUP(L322*U329,$U320)</f>
        <v>746</v>
      </c>
      <c r="P328" s="514">
        <f>ROUNDUP(L322*U330,$U320)</f>
        <v>723</v>
      </c>
      <c r="Q328" s="355"/>
      <c r="R328" s="349" t="s">
        <v>2232</v>
      </c>
    </row>
    <row r="329" spans="1:34" s="349" customFormat="1" ht="12.75" outlineLevel="1" x14ac:dyDescent="0.2">
      <c r="A329" s="669" t="str">
        <f>INDEX(Checks!$J$42:$J$47,MATCH((SEARCH("(",formuletekst(K329))),Checks!$I$42:$I$47,0))</f>
        <v>AFR</v>
      </c>
      <c r="B329" s="61"/>
      <c r="C329" s="77"/>
      <c r="D329" s="78"/>
      <c r="E329" s="135"/>
      <c r="F329" s="355" t="s">
        <v>1143</v>
      </c>
      <c r="G329" s="356"/>
      <c r="H329" s="356"/>
      <c r="I329" s="356"/>
      <c r="K329" s="1826">
        <f>ROUND(L323*O324,$U321)</f>
        <v>3.0929999999999999E-2</v>
      </c>
      <c r="L329" s="1826">
        <f>SUM(O329:P329)</f>
        <v>3.0929999999999999E-2</v>
      </c>
      <c r="M329" s="357" t="s">
        <v>184</v>
      </c>
      <c r="O329" s="1695">
        <f>ROUND(L323*U329,$U321)</f>
        <v>1.5709999999999998E-2</v>
      </c>
      <c r="P329" s="1258">
        <f>ROUND(L323*U330,$U321)</f>
        <v>1.5219999999999999E-2</v>
      </c>
      <c r="Q329" s="355"/>
      <c r="R329" s="349" t="s">
        <v>2214</v>
      </c>
      <c r="U329" s="1778">
        <f>ROUND(R322/Q321,$U322)</f>
        <v>0.26279999999999998</v>
      </c>
    </row>
    <row r="330" spans="1:34" s="349" customFormat="1" ht="12.75" outlineLevel="1" x14ac:dyDescent="0.2">
      <c r="B330" s="61"/>
      <c r="C330" s="77"/>
      <c r="D330" s="78"/>
      <c r="E330" s="135"/>
      <c r="F330" s="355"/>
      <c r="G330" s="356"/>
      <c r="H330" s="356"/>
      <c r="I330" s="356"/>
      <c r="J330" s="445"/>
      <c r="M330" s="357"/>
      <c r="O330" s="519" t="s">
        <v>230</v>
      </c>
      <c r="P330" s="515" t="s">
        <v>2216</v>
      </c>
      <c r="Q330" s="355"/>
      <c r="R330" s="349" t="s">
        <v>1548</v>
      </c>
      <c r="U330" s="1779">
        <f>ROUND(R324/Q321,$U322)</f>
        <v>0.25472</v>
      </c>
    </row>
    <row r="331" spans="1:34" s="349" customFormat="1" ht="12.75" outlineLevel="1" x14ac:dyDescent="0.2">
      <c r="A331" s="669"/>
      <c r="B331" s="61"/>
      <c r="C331" s="77"/>
      <c r="D331" s="78"/>
      <c r="E331" s="135"/>
      <c r="F331" s="355" t="s">
        <v>1542</v>
      </c>
      <c r="G331" s="356"/>
      <c r="H331" s="356"/>
      <c r="I331" s="356"/>
      <c r="J331" s="926"/>
      <c r="K331" s="931">
        <f>'IB 2.10 en 2.10a, LB 20a,b'!H646</f>
        <v>68507</v>
      </c>
      <c r="M331" s="357" t="s">
        <v>136</v>
      </c>
      <c r="O331" s="1695">
        <f>ROUND(P331,$U321)</f>
        <v>5.9769999999999997E-2</v>
      </c>
      <c r="P331" s="1696">
        <f>L325/(K331-L324)</f>
        <v>5.9771616382942865E-2</v>
      </c>
      <c r="Q331" s="355"/>
    </row>
    <row r="332" spans="1:34" s="349" customFormat="1" ht="12.75" outlineLevel="1" x14ac:dyDescent="0.2">
      <c r="A332" s="669" t="str">
        <f>INDEX(Checks!$J$42:$J$47,MATCH((SEARCH("(",formuletekst(K332))),Checks!$I$42:$I$47,0))</f>
        <v>AFR</v>
      </c>
      <c r="B332" s="61"/>
      <c r="C332" s="77"/>
      <c r="D332" s="78"/>
      <c r="E332" s="135"/>
      <c r="F332" s="355" t="s">
        <v>1543</v>
      </c>
      <c r="G332" s="356"/>
      <c r="H332" s="356"/>
      <c r="I332" s="461"/>
      <c r="J332" s="515"/>
      <c r="K332" s="515">
        <f>ROUND(L322/L323+L324,$U320)</f>
        <v>68508</v>
      </c>
      <c r="L332" s="1746">
        <f>K331</f>
        <v>68507</v>
      </c>
      <c r="M332" s="357" t="s">
        <v>136</v>
      </c>
      <c r="O332" s="519"/>
      <c r="P332" s="515"/>
      <c r="Q332" s="355"/>
      <c r="R332" s="349" t="s">
        <v>2233</v>
      </c>
    </row>
    <row r="333" spans="1:34" s="349" customFormat="1" ht="12.75" outlineLevel="1" x14ac:dyDescent="0.2">
      <c r="B333" s="61"/>
      <c r="C333" s="77"/>
      <c r="D333" s="78"/>
      <c r="E333" s="135"/>
      <c r="F333" s="973" t="s">
        <v>1145</v>
      </c>
      <c r="G333" s="974"/>
      <c r="H333" s="974"/>
      <c r="I333" s="974"/>
      <c r="J333" s="974"/>
      <c r="L333" s="528">
        <v>0</v>
      </c>
      <c r="M333" s="357" t="s">
        <v>136</v>
      </c>
      <c r="O333" s="519"/>
      <c r="P333" s="515"/>
      <c r="Q333" s="355"/>
    </row>
    <row r="334" spans="1:34" s="349" customFormat="1" ht="12.75" outlineLevel="1" x14ac:dyDescent="0.2">
      <c r="A334" s="669"/>
      <c r="B334" s="61"/>
      <c r="C334" s="77"/>
      <c r="D334" s="78"/>
      <c r="E334" s="135"/>
      <c r="F334" s="355" t="s">
        <v>1146</v>
      </c>
      <c r="G334" s="356"/>
      <c r="H334" s="356"/>
      <c r="I334" s="356"/>
      <c r="J334" s="985"/>
      <c r="L334" s="798">
        <f>L328-L335</f>
        <v>1469</v>
      </c>
      <c r="M334" s="357" t="s">
        <v>136</v>
      </c>
      <c r="O334" s="519">
        <f>FLOOR((K331-L324)*L329,U319)</f>
        <v>1468</v>
      </c>
      <c r="P334" s="515" t="s">
        <v>2215</v>
      </c>
      <c r="Q334" s="355"/>
    </row>
    <row r="335" spans="1:34" s="349" customFormat="1" ht="12.75" outlineLevel="1" x14ac:dyDescent="0.2">
      <c r="B335" s="61"/>
      <c r="C335" s="77"/>
      <c r="D335" s="78"/>
      <c r="E335" s="135"/>
      <c r="F335" s="651" t="s">
        <v>1147</v>
      </c>
      <c r="G335" s="650"/>
      <c r="H335" s="650"/>
      <c r="I335" s="650"/>
      <c r="J335" s="924"/>
      <c r="K335" s="650"/>
      <c r="L335" s="703">
        <v>0</v>
      </c>
      <c r="M335" s="762" t="s">
        <v>136</v>
      </c>
      <c r="O335" s="634"/>
      <c r="P335" s="732"/>
    </row>
    <row r="336" spans="1:34" s="349" customFormat="1" ht="12.75" x14ac:dyDescent="0.2">
      <c r="B336" s="61"/>
      <c r="C336" s="77"/>
      <c r="D336" s="78"/>
      <c r="E336" s="135"/>
    </row>
    <row r="337" spans="1:34" s="433" customFormat="1" ht="12.75" x14ac:dyDescent="0.2">
      <c r="A337" s="852" t="s">
        <v>1583</v>
      </c>
      <c r="B337" s="126"/>
      <c r="C337" s="127"/>
      <c r="D337" s="128"/>
      <c r="E337" s="129" t="s">
        <v>2</v>
      </c>
      <c r="F337" s="130"/>
      <c r="G337" s="121">
        <f>G316+1</f>
        <v>2022</v>
      </c>
      <c r="H337" s="131">
        <f>ROW(L343)-ROW()</f>
        <v>6</v>
      </c>
      <c r="I337" s="968"/>
      <c r="J337" s="969"/>
      <c r="V337" s="597" t="s">
        <v>1315</v>
      </c>
      <c r="W337" s="533"/>
      <c r="X337" s="533"/>
      <c r="Y337" s="533"/>
      <c r="Z337" s="533"/>
      <c r="AA337" s="598" t="s">
        <v>1317</v>
      </c>
      <c r="AB337" s="533"/>
      <c r="AC337" s="533"/>
      <c r="AD337" s="533"/>
      <c r="AE337" s="533"/>
      <c r="AF337" s="533"/>
    </row>
    <row r="338" spans="1:34" s="349" customFormat="1" ht="12.75" outlineLevel="1" x14ac:dyDescent="0.2">
      <c r="B338" s="61"/>
      <c r="C338" s="77"/>
      <c r="D338" s="78"/>
      <c r="E338" s="135"/>
    </row>
    <row r="339" spans="1:34" s="349" customFormat="1" ht="13.5" outlineLevel="1" thickBot="1" x14ac:dyDescent="0.25">
      <c r="B339" s="61"/>
      <c r="C339" s="77"/>
      <c r="D339" s="78"/>
      <c r="E339" s="135"/>
      <c r="G339" s="85" t="s">
        <v>0</v>
      </c>
      <c r="H339" s="122">
        <f>$G337</f>
        <v>2022</v>
      </c>
      <c r="I339" s="972">
        <f>VLOOKUP($H339,'TCF en bruto WML'!$G$13:$J$76,'TCF en bruto WML'!$J$78,FALSE)</f>
        <v>1.0129999999999999</v>
      </c>
      <c r="U339" s="372" t="s">
        <v>243</v>
      </c>
      <c r="X339" s="74" t="s">
        <v>29</v>
      </c>
      <c r="Y339" s="419"/>
      <c r="Z339" s="419"/>
      <c r="AA339" s="419"/>
      <c r="AB339" s="419"/>
      <c r="AC339" s="419"/>
      <c r="AD339" s="419"/>
      <c r="AE339" s="419"/>
      <c r="AF339" s="419"/>
      <c r="AG339" s="419"/>
      <c r="AH339" s="419"/>
    </row>
    <row r="340" spans="1:34" s="349" customFormat="1" ht="12.75" outlineLevel="1" x14ac:dyDescent="0.2">
      <c r="B340" s="61"/>
      <c r="C340" s="77"/>
      <c r="D340" s="78"/>
      <c r="E340" s="135"/>
      <c r="U340" s="528">
        <v>1</v>
      </c>
      <c r="V340" s="349" t="s">
        <v>136</v>
      </c>
      <c r="X340" s="553" t="s">
        <v>2612</v>
      </c>
      <c r="Y340" s="2259"/>
      <c r="Z340" s="2259"/>
      <c r="AA340" s="2259"/>
      <c r="AB340" s="2259"/>
      <c r="AC340" s="2259"/>
      <c r="AD340" s="2259"/>
      <c r="AE340" s="2259"/>
      <c r="AF340" s="2259"/>
      <c r="AG340" s="2259"/>
      <c r="AH340" s="2260"/>
    </row>
    <row r="341" spans="1:34" s="349" customFormat="1" ht="12.75" outlineLevel="1" x14ac:dyDescent="0.2">
      <c r="B341" s="61"/>
      <c r="C341" s="77"/>
      <c r="D341" s="78"/>
      <c r="E341" s="135"/>
      <c r="F341" s="350"/>
      <c r="G341" s="470"/>
      <c r="H341" s="470"/>
      <c r="I341" s="470" t="s">
        <v>1545</v>
      </c>
      <c r="J341" s="470"/>
      <c r="K341" s="470"/>
      <c r="L341" s="980" t="s">
        <v>366</v>
      </c>
      <c r="M341" s="354"/>
      <c r="O341" s="966" t="s">
        <v>1132</v>
      </c>
      <c r="P341" s="964"/>
      <c r="Q341" s="964"/>
      <c r="R341" s="964"/>
      <c r="S341" s="965"/>
      <c r="U341" s="395">
        <v>0</v>
      </c>
      <c r="V341" s="349" t="s">
        <v>183</v>
      </c>
      <c r="X341" s="554"/>
      <c r="Y341" s="1443"/>
      <c r="Z341" s="647"/>
      <c r="AA341" s="2257"/>
      <c r="AB341" s="2257"/>
      <c r="AC341" s="2257"/>
      <c r="AD341" s="2257"/>
      <c r="AE341" s="2257"/>
      <c r="AF341" s="2257"/>
      <c r="AG341" s="2257"/>
      <c r="AH341" s="2258"/>
    </row>
    <row r="342" spans="1:34" s="349" customFormat="1" ht="12.75" outlineLevel="1" x14ac:dyDescent="0.2">
      <c r="B342" s="61"/>
      <c r="C342" s="77"/>
      <c r="D342" s="78"/>
      <c r="E342" s="135"/>
      <c r="F342" s="651"/>
      <c r="G342" s="1279" t="str">
        <f>"Bedrag "&amp;G337-1</f>
        <v>Bedrag 2021</v>
      </c>
      <c r="H342" s="1279"/>
      <c r="I342" s="1279" t="s">
        <v>2565</v>
      </c>
      <c r="J342" s="1279" t="s">
        <v>2611</v>
      </c>
      <c r="K342" s="1279"/>
      <c r="L342" s="1305"/>
      <c r="M342" s="762"/>
      <c r="O342" s="962">
        <v>0.17899999999999999</v>
      </c>
      <c r="P342" s="353" t="s">
        <v>1128</v>
      </c>
      <c r="Q342" s="1179">
        <f>Q346+R346</f>
        <v>0.37070000000000003</v>
      </c>
      <c r="R342" s="557"/>
      <c r="S342" s="961"/>
      <c r="U342" s="395">
        <v>5</v>
      </c>
      <c r="V342" s="349" t="s">
        <v>183</v>
      </c>
      <c r="X342" s="554"/>
      <c r="Y342" s="2257"/>
      <c r="Z342" s="2257"/>
      <c r="AA342" s="2257"/>
      <c r="AB342" s="2257"/>
      <c r="AC342" s="2257"/>
      <c r="AD342" s="2257"/>
      <c r="AE342" s="2257"/>
      <c r="AF342" s="2257"/>
      <c r="AG342" s="2257"/>
      <c r="AH342" s="2258"/>
    </row>
    <row r="343" spans="1:34" s="349" customFormat="1" ht="12.75" outlineLevel="1" x14ac:dyDescent="0.2">
      <c r="A343" s="669"/>
      <c r="B343" s="61"/>
      <c r="C343" s="77"/>
      <c r="D343" s="78"/>
      <c r="E343" s="135"/>
      <c r="F343" s="958" t="str">
        <f>"Bedrag "&amp;G337</f>
        <v>Bedrag 2022</v>
      </c>
      <c r="G343" s="514">
        <f>L322</f>
        <v>2837</v>
      </c>
      <c r="H343" s="717"/>
      <c r="I343" s="976">
        <f>CEILING((G343+H343)*I339,$U340)</f>
        <v>2874</v>
      </c>
      <c r="J343" s="907">
        <v>14</v>
      </c>
      <c r="K343" s="395"/>
      <c r="L343" s="1009">
        <f>SUM(I343:K343)</f>
        <v>2888</v>
      </c>
      <c r="M343" s="1010" t="s">
        <v>136</v>
      </c>
      <c r="O343" s="963">
        <f>O344-O342</f>
        <v>0.19170000000000004</v>
      </c>
      <c r="P343" s="356" t="s">
        <v>1328</v>
      </c>
      <c r="Q343" s="448">
        <v>1E-3</v>
      </c>
      <c r="R343" s="445">
        <f>SUM(Q343:Q344)</f>
        <v>9.7500000000000003E-2</v>
      </c>
      <c r="S343" s="357" t="s">
        <v>1547</v>
      </c>
      <c r="U343" s="395">
        <v>5</v>
      </c>
      <c r="V343" s="349" t="s">
        <v>183</v>
      </c>
      <c r="X343" s="554"/>
      <c r="Y343" s="2257"/>
      <c r="Z343" s="2257"/>
      <c r="AA343" s="2257"/>
      <c r="AB343" s="2257"/>
      <c r="AC343" s="2257"/>
      <c r="AD343" s="2257"/>
      <c r="AE343" s="2257"/>
      <c r="AF343" s="2257"/>
      <c r="AG343" s="2257"/>
      <c r="AH343" s="2258"/>
    </row>
    <row r="344" spans="1:34" s="349" customFormat="1" ht="12.75" outlineLevel="1" x14ac:dyDescent="0.2">
      <c r="A344" s="669" t="str">
        <f>INDEX(Checks!$J$42:$J$47,MATCH((SEARCH("(",formuletekst(O352))),Checks!$I$42:$I$47,0))</f>
        <v>AFR</v>
      </c>
      <c r="B344" s="61"/>
      <c r="C344" s="77"/>
      <c r="D344" s="78"/>
      <c r="E344" s="135"/>
      <c r="F344" s="519" t="s">
        <v>1140</v>
      </c>
      <c r="G344" s="1258">
        <f>K323</f>
        <v>0</v>
      </c>
      <c r="H344" s="515"/>
      <c r="I344" s="2407"/>
      <c r="J344" s="431"/>
      <c r="K344" s="1731"/>
      <c r="L344" s="1691">
        <f>O352</f>
        <v>6.0069999999999998E-2</v>
      </c>
      <c r="M344" s="357" t="s">
        <v>184</v>
      </c>
      <c r="O344" s="1185">
        <f>Q342</f>
        <v>0.37070000000000003</v>
      </c>
      <c r="P344" s="356" t="s">
        <v>1329</v>
      </c>
      <c r="Q344" s="448">
        <v>9.6500000000000002E-2</v>
      </c>
      <c r="R344" s="960"/>
      <c r="S344" s="838"/>
      <c r="U344" s="349" t="s">
        <v>934</v>
      </c>
      <c r="X344" s="555"/>
      <c r="Y344" s="2261"/>
      <c r="Z344" s="2261"/>
      <c r="AA344" s="2261"/>
      <c r="AB344" s="2261"/>
      <c r="AC344" s="2261"/>
      <c r="AD344" s="2261"/>
      <c r="AE344" s="2261"/>
      <c r="AF344" s="2261"/>
      <c r="AG344" s="2261"/>
      <c r="AH344" s="2262"/>
    </row>
    <row r="345" spans="1:34" s="349" customFormat="1" ht="12.75" outlineLevel="1" x14ac:dyDescent="0.2">
      <c r="A345" s="669"/>
      <c r="B345" s="61"/>
      <c r="C345" s="77"/>
      <c r="D345" s="78"/>
      <c r="E345" s="135"/>
      <c r="F345" s="519" t="s">
        <v>1141</v>
      </c>
      <c r="G345" s="798">
        <f>K324</f>
        <v>0</v>
      </c>
      <c r="H345" s="798"/>
      <c r="I345" s="431"/>
      <c r="J345" s="431"/>
      <c r="L345" s="2343">
        <f>CEILING((L324*I339),U340)</f>
        <v>21317</v>
      </c>
      <c r="M345" s="357" t="s">
        <v>136</v>
      </c>
      <c r="O345" s="963">
        <f>O343/O344</f>
        <v>0.51712975451847865</v>
      </c>
      <c r="P345" s="356" t="s">
        <v>1330</v>
      </c>
      <c r="Q345" s="1181">
        <f>'IB 2.10 en 2.10a, LB 20a,b'!J676</f>
        <v>9.4200000000000006E-2</v>
      </c>
      <c r="R345" s="983">
        <f>Q345</f>
        <v>9.4200000000000006E-2</v>
      </c>
      <c r="S345" s="762" t="s">
        <v>1548</v>
      </c>
    </row>
    <row r="346" spans="1:34" s="349" customFormat="1" ht="12.75" outlineLevel="1" x14ac:dyDescent="0.2">
      <c r="A346" s="669"/>
      <c r="B346" s="61"/>
      <c r="C346" s="77"/>
      <c r="D346" s="78"/>
      <c r="E346" s="135"/>
      <c r="F346" s="519" t="s">
        <v>1142</v>
      </c>
      <c r="G346" s="461">
        <f>K325</f>
        <v>0</v>
      </c>
      <c r="H346" s="461"/>
      <c r="I346" s="431"/>
      <c r="J346" s="431"/>
      <c r="L346" s="1145">
        <f>L343</f>
        <v>2888</v>
      </c>
      <c r="M346" s="357" t="s">
        <v>136</v>
      </c>
      <c r="O346" s="682"/>
      <c r="P346" s="426"/>
      <c r="Q346" s="967">
        <f>SUM(Q343:Q345)</f>
        <v>0.19170000000000001</v>
      </c>
      <c r="R346" s="979">
        <v>0.17899999999999999</v>
      </c>
      <c r="S346" s="1524">
        <f>SUM(Q346:R346)</f>
        <v>0.37070000000000003</v>
      </c>
    </row>
    <row r="347" spans="1:34" s="349" customFormat="1" ht="12.75" outlineLevel="1" x14ac:dyDescent="0.2">
      <c r="A347" s="669"/>
      <c r="B347" s="61"/>
      <c r="C347" s="77"/>
      <c r="D347" s="78"/>
      <c r="E347" s="135"/>
      <c r="F347" s="519"/>
      <c r="G347" s="515"/>
      <c r="H347" s="515"/>
      <c r="I347" s="431"/>
      <c r="J347" s="431"/>
      <c r="L347" s="763"/>
      <c r="M347" s="357"/>
    </row>
    <row r="348" spans="1:34" s="349" customFormat="1" ht="12.75" outlineLevel="1" x14ac:dyDescent="0.2">
      <c r="A348" s="669"/>
      <c r="B348" s="61"/>
      <c r="C348" s="77"/>
      <c r="D348" s="78"/>
      <c r="E348" s="135"/>
      <c r="F348" s="1435"/>
      <c r="G348" s="1259"/>
      <c r="H348" s="1259"/>
      <c r="I348" s="1436"/>
      <c r="J348" s="1436"/>
      <c r="K348" s="773" t="s">
        <v>1583</v>
      </c>
      <c r="L348" s="1437" t="s">
        <v>1546</v>
      </c>
      <c r="M348" s="427"/>
      <c r="O348" s="349" t="s">
        <v>2217</v>
      </c>
      <c r="P348" s="349" t="s">
        <v>2218</v>
      </c>
    </row>
    <row r="349" spans="1:34" s="349" customFormat="1" ht="12.75" outlineLevel="1" x14ac:dyDescent="0.2">
      <c r="A349" s="669" t="str">
        <f>INDEX(Checks!$J$42:$J$47,MATCH((SEARCH("(",formuletekst(K349))),Checks!$I$42:$I$47,0))</f>
        <v>ABO</v>
      </c>
      <c r="B349" s="61"/>
      <c r="C349" s="77"/>
      <c r="D349" s="78"/>
      <c r="E349" s="135"/>
      <c r="F349" s="355" t="s">
        <v>1126</v>
      </c>
      <c r="G349" s="974"/>
      <c r="H349" s="974"/>
      <c r="I349" s="974"/>
      <c r="K349" s="985">
        <f>CEILING(L343*O345,$U340)</f>
        <v>1494</v>
      </c>
      <c r="L349" s="926">
        <f>SUM(O349:P349)</f>
        <v>1494</v>
      </c>
      <c r="M349" s="357" t="s">
        <v>136</v>
      </c>
      <c r="O349" s="958">
        <f>ROUNDUP(L343*U350,$U341)</f>
        <v>760</v>
      </c>
      <c r="P349" s="514">
        <f>ROUNDUP(L343*U351,$U341)</f>
        <v>734</v>
      </c>
      <c r="Q349" s="355"/>
      <c r="R349" s="349" t="s">
        <v>2232</v>
      </c>
    </row>
    <row r="350" spans="1:34" s="349" customFormat="1" ht="12.75" outlineLevel="1" x14ac:dyDescent="0.2">
      <c r="A350" s="669" t="str">
        <f>INDEX(Checks!$J$42:$J$47,MATCH((SEARCH("(",formuletekst(K350))),Checks!$I$42:$I$47,0))</f>
        <v>AFR</v>
      </c>
      <c r="B350" s="61"/>
      <c r="C350" s="77"/>
      <c r="D350" s="78"/>
      <c r="E350" s="135"/>
      <c r="F350" s="355" t="s">
        <v>1143</v>
      </c>
      <c r="G350" s="356"/>
      <c r="H350" s="356"/>
      <c r="I350" s="356"/>
      <c r="K350" s="1826">
        <f>ROUND(L344*O345,$U342)</f>
        <v>3.1060000000000001E-2</v>
      </c>
      <c r="L350" s="1826">
        <f>SUM(O350:P350)</f>
        <v>3.1060000000000001E-2</v>
      </c>
      <c r="M350" s="357" t="s">
        <v>184</v>
      </c>
      <c r="O350" s="1695">
        <f>ROUND(L344*U350,$U342)</f>
        <v>1.5800000000000002E-2</v>
      </c>
      <c r="P350" s="1258">
        <f>ROUND(L344*U351,$U342)</f>
        <v>1.5259999999999999E-2</v>
      </c>
      <c r="Q350" s="355"/>
      <c r="R350" s="349" t="s">
        <v>2214</v>
      </c>
      <c r="U350" s="1778">
        <f>ROUND(R343/Q342,$U343)</f>
        <v>0.26301999999999998</v>
      </c>
    </row>
    <row r="351" spans="1:34" s="349" customFormat="1" ht="12.75" outlineLevel="1" x14ac:dyDescent="0.2">
      <c r="B351" s="61"/>
      <c r="C351" s="77"/>
      <c r="D351" s="78"/>
      <c r="E351" s="135"/>
      <c r="F351" s="355"/>
      <c r="G351" s="356"/>
      <c r="H351" s="356"/>
      <c r="I351" s="356"/>
      <c r="J351" s="445"/>
      <c r="M351" s="357"/>
      <c r="O351" s="519" t="s">
        <v>230</v>
      </c>
      <c r="P351" s="515" t="s">
        <v>2216</v>
      </c>
      <c r="Q351" s="355"/>
      <c r="R351" s="349" t="s">
        <v>1548</v>
      </c>
      <c r="U351" s="1779">
        <f>ROUND(R345/Q342,$U343)</f>
        <v>0.25411</v>
      </c>
    </row>
    <row r="352" spans="1:34" s="349" customFormat="1" ht="12.75" outlineLevel="1" x14ac:dyDescent="0.2">
      <c r="A352" s="669"/>
      <c r="B352" s="61"/>
      <c r="C352" s="77"/>
      <c r="D352" s="78"/>
      <c r="E352" s="135"/>
      <c r="F352" s="355" t="s">
        <v>1542</v>
      </c>
      <c r="G352" s="356"/>
      <c r="H352" s="356"/>
      <c r="I352" s="356"/>
      <c r="J352" s="926"/>
      <c r="K352" s="931">
        <f>'IB 2.10 en 2.10a, LB 20a,b'!G678</f>
        <v>69398</v>
      </c>
      <c r="M352" s="357" t="s">
        <v>136</v>
      </c>
      <c r="O352" s="1695">
        <f>ROUND(P352,$U342)</f>
        <v>6.0069999999999998E-2</v>
      </c>
      <c r="P352" s="1696">
        <f>L346/(K352-L345)</f>
        <v>6.0065306462012025E-2</v>
      </c>
      <c r="Q352" s="355"/>
    </row>
    <row r="353" spans="1:34" s="349" customFormat="1" ht="12.75" outlineLevel="1" x14ac:dyDescent="0.2">
      <c r="A353" s="669" t="str">
        <f>INDEX(Checks!$J$42:$J$47,MATCH((SEARCH("(",formuletekst(K353))),Checks!$I$42:$I$47,0))</f>
        <v>AFR</v>
      </c>
      <c r="B353" s="61"/>
      <c r="C353" s="77"/>
      <c r="D353" s="78"/>
      <c r="E353" s="135"/>
      <c r="F353" s="355" t="s">
        <v>1543</v>
      </c>
      <c r="G353" s="356"/>
      <c r="H353" s="356"/>
      <c r="I353" s="461"/>
      <c r="J353" s="515"/>
      <c r="K353" s="515">
        <f>ROUND(L343/L344+L345,$U341)</f>
        <v>69394</v>
      </c>
      <c r="L353" s="1746">
        <f>K352</f>
        <v>69398</v>
      </c>
      <c r="M353" s="357" t="s">
        <v>136</v>
      </c>
      <c r="O353" s="519"/>
      <c r="P353" s="515"/>
      <c r="Q353" s="355"/>
      <c r="R353" s="349" t="s">
        <v>2233</v>
      </c>
    </row>
    <row r="354" spans="1:34" s="349" customFormat="1" ht="12.75" outlineLevel="1" x14ac:dyDescent="0.2">
      <c r="B354" s="61"/>
      <c r="C354" s="77"/>
      <c r="D354" s="78"/>
      <c r="E354" s="135"/>
      <c r="F354" s="973" t="s">
        <v>1145</v>
      </c>
      <c r="G354" s="974"/>
      <c r="H354" s="974"/>
      <c r="I354" s="974"/>
      <c r="J354" s="974"/>
      <c r="L354" s="528">
        <v>0</v>
      </c>
      <c r="M354" s="357" t="s">
        <v>136</v>
      </c>
      <c r="O354" s="519"/>
      <c r="P354" s="515"/>
      <c r="Q354" s="355"/>
    </row>
    <row r="355" spans="1:34" s="349" customFormat="1" ht="12.75" outlineLevel="1" x14ac:dyDescent="0.2">
      <c r="A355" s="669"/>
      <c r="B355" s="61"/>
      <c r="C355" s="77"/>
      <c r="D355" s="78"/>
      <c r="E355" s="135"/>
      <c r="F355" s="355" t="s">
        <v>1146</v>
      </c>
      <c r="G355" s="356"/>
      <c r="H355" s="356"/>
      <c r="I355" s="356"/>
      <c r="J355" s="985"/>
      <c r="L355" s="798">
        <f>L349-L356</f>
        <v>1494</v>
      </c>
      <c r="M355" s="357" t="s">
        <v>136</v>
      </c>
      <c r="O355" s="519">
        <f>FLOOR((K352-L345)*L350,U340)</f>
        <v>1493</v>
      </c>
      <c r="P355" s="515" t="s">
        <v>2215</v>
      </c>
      <c r="Q355" s="355"/>
    </row>
    <row r="356" spans="1:34" s="349" customFormat="1" ht="12.75" outlineLevel="1" x14ac:dyDescent="0.2">
      <c r="B356" s="61"/>
      <c r="C356" s="77"/>
      <c r="D356" s="78"/>
      <c r="E356" s="135"/>
      <c r="F356" s="651" t="s">
        <v>1147</v>
      </c>
      <c r="G356" s="650"/>
      <c r="H356" s="650"/>
      <c r="I356" s="650"/>
      <c r="J356" s="924"/>
      <c r="K356" s="650"/>
      <c r="L356" s="703">
        <v>0</v>
      </c>
      <c r="M356" s="762" t="s">
        <v>136</v>
      </c>
      <c r="O356" s="634"/>
      <c r="P356" s="732"/>
    </row>
    <row r="357" spans="1:34" s="349" customFormat="1" ht="12.75" x14ac:dyDescent="0.2">
      <c r="B357" s="61"/>
      <c r="C357" s="77"/>
      <c r="D357" s="78"/>
      <c r="E357" s="135"/>
    </row>
    <row r="358" spans="1:34" s="433" customFormat="1" ht="12.75" x14ac:dyDescent="0.2">
      <c r="A358" s="852" t="s">
        <v>1583</v>
      </c>
      <c r="B358" s="126"/>
      <c r="C358" s="127"/>
      <c r="D358" s="128"/>
      <c r="E358" s="129" t="s">
        <v>2</v>
      </c>
      <c r="F358" s="130"/>
      <c r="G358" s="121">
        <f>G337+1</f>
        <v>2023</v>
      </c>
      <c r="H358" s="131">
        <f>ROW(L364)-ROW()</f>
        <v>6</v>
      </c>
      <c r="I358" s="968"/>
      <c r="J358" s="969"/>
      <c r="V358" s="597" t="s">
        <v>1315</v>
      </c>
      <c r="W358" s="533"/>
      <c r="X358" s="533"/>
      <c r="Y358" s="533"/>
      <c r="Z358" s="533"/>
      <c r="AA358" s="598" t="s">
        <v>1317</v>
      </c>
      <c r="AB358" s="533"/>
      <c r="AC358" s="533"/>
      <c r="AD358" s="533"/>
      <c r="AE358" s="533"/>
      <c r="AF358" s="533"/>
    </row>
    <row r="359" spans="1:34" s="349" customFormat="1" ht="12.75" outlineLevel="1" x14ac:dyDescent="0.2">
      <c r="B359" s="61"/>
      <c r="C359" s="77"/>
      <c r="D359" s="78"/>
      <c r="E359" s="135"/>
    </row>
    <row r="360" spans="1:34" s="349" customFormat="1" ht="13.5" outlineLevel="1" thickBot="1" x14ac:dyDescent="0.25">
      <c r="B360" s="61"/>
      <c r="C360" s="77"/>
      <c r="D360" s="78"/>
      <c r="E360" s="135"/>
      <c r="G360" s="85" t="s">
        <v>0</v>
      </c>
      <c r="H360" s="122">
        <f>$G358</f>
        <v>2023</v>
      </c>
      <c r="I360" s="972">
        <f>VLOOKUP($H360,'TCF en bruto WML'!$G$13:$J$76,'TCF en bruto WML'!$J$78,FALSE)</f>
        <v>1.0629999999999999</v>
      </c>
      <c r="U360" s="372" t="s">
        <v>243</v>
      </c>
      <c r="X360" s="74" t="s">
        <v>29</v>
      </c>
      <c r="Y360" s="419"/>
      <c r="Z360" s="419"/>
      <c r="AA360" s="419"/>
      <c r="AB360" s="419"/>
      <c r="AC360" s="419"/>
      <c r="AD360" s="419"/>
      <c r="AE360" s="419"/>
      <c r="AF360" s="419"/>
      <c r="AG360" s="419"/>
      <c r="AH360" s="419"/>
    </row>
    <row r="361" spans="1:34" s="349" customFormat="1" ht="12.75" outlineLevel="1" x14ac:dyDescent="0.2">
      <c r="B361" s="61"/>
      <c r="C361" s="77"/>
      <c r="D361" s="78"/>
      <c r="E361" s="135"/>
      <c r="U361" s="528">
        <v>1</v>
      </c>
      <c r="V361" s="349" t="s">
        <v>136</v>
      </c>
      <c r="X361" s="553"/>
      <c r="Y361" s="2514"/>
      <c r="Z361" s="2514"/>
      <c r="AA361" s="2514"/>
      <c r="AB361" s="2514"/>
      <c r="AC361" s="2514"/>
      <c r="AD361" s="2514"/>
      <c r="AE361" s="2514"/>
      <c r="AF361" s="2514"/>
      <c r="AG361" s="2514"/>
      <c r="AH361" s="2515"/>
    </row>
    <row r="362" spans="1:34" s="349" customFormat="1" ht="12.75" outlineLevel="1" x14ac:dyDescent="0.2">
      <c r="B362" s="61"/>
      <c r="C362" s="77"/>
      <c r="D362" s="78"/>
      <c r="E362" s="135"/>
      <c r="F362" s="350"/>
      <c r="G362" s="470"/>
      <c r="H362" s="470"/>
      <c r="I362" s="470" t="s">
        <v>1545</v>
      </c>
      <c r="J362" s="470"/>
      <c r="K362" s="470"/>
      <c r="L362" s="980" t="s">
        <v>366</v>
      </c>
      <c r="M362" s="354"/>
      <c r="O362" s="966" t="s">
        <v>1132</v>
      </c>
      <c r="P362" s="964"/>
      <c r="Q362" s="964"/>
      <c r="R362" s="964"/>
      <c r="S362" s="965"/>
      <c r="U362" s="395">
        <v>0</v>
      </c>
      <c r="V362" s="349" t="s">
        <v>183</v>
      </c>
      <c r="X362" s="554"/>
      <c r="Y362" s="1443"/>
      <c r="Z362" s="647"/>
      <c r="AA362" s="2512"/>
      <c r="AB362" s="2512"/>
      <c r="AC362" s="2512"/>
      <c r="AD362" s="2512"/>
      <c r="AE362" s="2512"/>
      <c r="AF362" s="2512"/>
      <c r="AG362" s="2512"/>
      <c r="AH362" s="2513"/>
    </row>
    <row r="363" spans="1:34" s="349" customFormat="1" ht="12.75" outlineLevel="1" x14ac:dyDescent="0.2">
      <c r="B363" s="61"/>
      <c r="C363" s="77"/>
      <c r="D363" s="78"/>
      <c r="E363" s="135"/>
      <c r="F363" s="651"/>
      <c r="G363" s="1279" t="str">
        <f>"Bedrag "&amp;G358-1</f>
        <v>Bedrag 2022</v>
      </c>
      <c r="H363" s="1279"/>
      <c r="I363" s="1279" t="s">
        <v>2565</v>
      </c>
      <c r="J363" s="1279"/>
      <c r="K363" s="1279"/>
      <c r="L363" s="1305"/>
      <c r="M363" s="762"/>
      <c r="O363" s="962">
        <v>0.17899999999999999</v>
      </c>
      <c r="P363" s="353" t="s">
        <v>1128</v>
      </c>
      <c r="Q363" s="1179">
        <f>Q367+R367</f>
        <v>0.36930000000000002</v>
      </c>
      <c r="R363" s="557"/>
      <c r="S363" s="961"/>
      <c r="U363" s="395">
        <v>5</v>
      </c>
      <c r="V363" s="349" t="s">
        <v>183</v>
      </c>
      <c r="X363" s="554"/>
      <c r="Y363" s="2512"/>
      <c r="Z363" s="2512"/>
      <c r="AA363" s="2512"/>
      <c r="AB363" s="2512"/>
      <c r="AC363" s="2512"/>
      <c r="AD363" s="2512"/>
      <c r="AE363" s="2512"/>
      <c r="AF363" s="2512"/>
      <c r="AG363" s="2512"/>
      <c r="AH363" s="2513"/>
    </row>
    <row r="364" spans="1:34" s="349" customFormat="1" ht="12.75" outlineLevel="1" x14ac:dyDescent="0.2">
      <c r="A364" s="669"/>
      <c r="B364" s="61"/>
      <c r="C364" s="77"/>
      <c r="D364" s="78"/>
      <c r="E364" s="135"/>
      <c r="F364" s="958" t="str">
        <f>"Bedrag "&amp;G358</f>
        <v>Bedrag 2023</v>
      </c>
      <c r="G364" s="514">
        <f>L343</f>
        <v>2888</v>
      </c>
      <c r="H364" s="717"/>
      <c r="I364" s="976">
        <f>CEILING((G364+H364)*I360,$U361)</f>
        <v>3070</v>
      </c>
      <c r="J364" s="907"/>
      <c r="K364" s="395"/>
      <c r="L364" s="1009">
        <f>SUM(I364:K364)</f>
        <v>3070</v>
      </c>
      <c r="M364" s="1010" t="s">
        <v>136</v>
      </c>
      <c r="O364" s="963">
        <f>O365-O363</f>
        <v>0.19030000000000002</v>
      </c>
      <c r="P364" s="356" t="s">
        <v>1328</v>
      </c>
      <c r="Q364" s="448">
        <v>1E-3</v>
      </c>
      <c r="R364" s="445">
        <f>SUM(Q364:Q365)</f>
        <v>9.7500000000000003E-2</v>
      </c>
      <c r="S364" s="357" t="s">
        <v>1547</v>
      </c>
      <c r="U364" s="395">
        <v>5</v>
      </c>
      <c r="V364" s="349" t="s">
        <v>183</v>
      </c>
      <c r="X364" s="554"/>
      <c r="Y364" s="2512"/>
      <c r="Z364" s="2512"/>
      <c r="AA364" s="2512"/>
      <c r="AB364" s="2512"/>
      <c r="AC364" s="2512"/>
      <c r="AD364" s="2512"/>
      <c r="AE364" s="2512"/>
      <c r="AF364" s="2512"/>
      <c r="AG364" s="2512"/>
      <c r="AH364" s="2513"/>
    </row>
    <row r="365" spans="1:34" s="349" customFormat="1" ht="12.75" outlineLevel="1" x14ac:dyDescent="0.2">
      <c r="A365" s="669" t="str">
        <f>INDEX(Checks!$J$42:$J$47,MATCH((SEARCH("(",formuletekst(O373))),Checks!$I$42:$I$47,0))</f>
        <v>AFR</v>
      </c>
      <c r="B365" s="61"/>
      <c r="C365" s="77"/>
      <c r="D365" s="78"/>
      <c r="E365" s="135"/>
      <c r="F365" s="519" t="s">
        <v>1140</v>
      </c>
      <c r="G365" s="1258">
        <f>K344</f>
        <v>0</v>
      </c>
      <c r="H365" s="515"/>
      <c r="I365" s="2407"/>
      <c r="J365" s="431"/>
      <c r="K365" s="1731"/>
      <c r="L365" s="1691">
        <f>O373</f>
        <v>6.0949999999999997E-2</v>
      </c>
      <c r="M365" s="357" t="s">
        <v>184</v>
      </c>
      <c r="O365" s="1185">
        <f>Q363</f>
        <v>0.36930000000000002</v>
      </c>
      <c r="P365" s="356" t="s">
        <v>1329</v>
      </c>
      <c r="Q365" s="448">
        <v>9.6500000000000002E-2</v>
      </c>
      <c r="R365" s="960"/>
      <c r="S365" s="838"/>
      <c r="U365" s="349" t="s">
        <v>934</v>
      </c>
      <c r="X365" s="555"/>
      <c r="Y365" s="2517"/>
      <c r="Z365" s="2517"/>
      <c r="AA365" s="2517"/>
      <c r="AB365" s="2517"/>
      <c r="AC365" s="2517"/>
      <c r="AD365" s="2517"/>
      <c r="AE365" s="2517"/>
      <c r="AF365" s="2517"/>
      <c r="AG365" s="2517"/>
      <c r="AH365" s="2518"/>
    </row>
    <row r="366" spans="1:34" s="349" customFormat="1" ht="12.75" outlineLevel="1" x14ac:dyDescent="0.2">
      <c r="A366" s="669"/>
      <c r="B366" s="61"/>
      <c r="C366" s="77"/>
      <c r="D366" s="78"/>
      <c r="E366" s="135"/>
      <c r="F366" s="519" t="s">
        <v>1141</v>
      </c>
      <c r="G366" s="798">
        <f>K345</f>
        <v>0</v>
      </c>
      <c r="H366" s="798"/>
      <c r="I366" s="431"/>
      <c r="J366" s="431"/>
      <c r="L366" s="2343">
        <f>CEILING((L345*I360),U361)</f>
        <v>22660</v>
      </c>
      <c r="M366" s="357" t="s">
        <v>136</v>
      </c>
      <c r="O366" s="963">
        <f>O364/O365</f>
        <v>0.51529921473057139</v>
      </c>
      <c r="P366" s="356" t="s">
        <v>1330</v>
      </c>
      <c r="Q366" s="1181">
        <f>'IB 2.10 en 2.10a, LB 20a,b'!J707</f>
        <v>9.2800000000000007E-2</v>
      </c>
      <c r="R366" s="983">
        <f>Q366</f>
        <v>9.2800000000000007E-2</v>
      </c>
      <c r="S366" s="762" t="s">
        <v>1548</v>
      </c>
    </row>
    <row r="367" spans="1:34" s="349" customFormat="1" ht="12.75" outlineLevel="1" x14ac:dyDescent="0.2">
      <c r="A367" s="669"/>
      <c r="B367" s="61"/>
      <c r="C367" s="77"/>
      <c r="D367" s="78"/>
      <c r="E367" s="135"/>
      <c r="F367" s="519" t="s">
        <v>1142</v>
      </c>
      <c r="G367" s="461">
        <f>K346</f>
        <v>0</v>
      </c>
      <c r="H367" s="461"/>
      <c r="I367" s="431"/>
      <c r="J367" s="431"/>
      <c r="L367" s="1145">
        <f>L364</f>
        <v>3070</v>
      </c>
      <c r="M367" s="357" t="s">
        <v>136</v>
      </c>
      <c r="O367" s="682"/>
      <c r="P367" s="426"/>
      <c r="Q367" s="967">
        <f>SUM(Q364:Q366)</f>
        <v>0.19030000000000002</v>
      </c>
      <c r="R367" s="979">
        <v>0.17899999999999999</v>
      </c>
      <c r="S367" s="1524">
        <f>SUM(Q367:R367)</f>
        <v>0.36930000000000002</v>
      </c>
    </row>
    <row r="368" spans="1:34" s="349" customFormat="1" ht="12.75" outlineLevel="1" x14ac:dyDescent="0.2">
      <c r="A368" s="669"/>
      <c r="B368" s="61"/>
      <c r="C368" s="77"/>
      <c r="D368" s="78"/>
      <c r="E368" s="135"/>
      <c r="F368" s="519"/>
      <c r="G368" s="515"/>
      <c r="H368" s="515"/>
      <c r="I368" s="431"/>
      <c r="J368" s="431"/>
      <c r="L368" s="763"/>
      <c r="M368" s="357"/>
    </row>
    <row r="369" spans="1:34" s="349" customFormat="1" ht="12.75" outlineLevel="1" x14ac:dyDescent="0.2">
      <c r="A369" s="669"/>
      <c r="B369" s="61"/>
      <c r="C369" s="77"/>
      <c r="D369" s="78"/>
      <c r="E369" s="135"/>
      <c r="F369" s="1435"/>
      <c r="G369" s="1259"/>
      <c r="H369" s="1259"/>
      <c r="I369" s="1436"/>
      <c r="J369" s="1436"/>
      <c r="K369" s="773" t="s">
        <v>1583</v>
      </c>
      <c r="L369" s="1437" t="s">
        <v>1546</v>
      </c>
      <c r="M369" s="427"/>
      <c r="O369" s="349" t="s">
        <v>2217</v>
      </c>
      <c r="P369" s="349" t="s">
        <v>2218</v>
      </c>
    </row>
    <row r="370" spans="1:34" s="349" customFormat="1" ht="12.75" outlineLevel="1" x14ac:dyDescent="0.2">
      <c r="A370" s="669" t="str">
        <f>INDEX(Checks!$J$42:$J$47,MATCH((SEARCH("(",formuletekst(K370))),Checks!$I$42:$I$47,0))</f>
        <v>ABO</v>
      </c>
      <c r="B370" s="61"/>
      <c r="C370" s="77"/>
      <c r="D370" s="78"/>
      <c r="E370" s="135"/>
      <c r="F370" s="355" t="s">
        <v>1126</v>
      </c>
      <c r="G370" s="974"/>
      <c r="H370" s="974"/>
      <c r="I370" s="974"/>
      <c r="K370" s="985">
        <f>CEILING(L364*O366,$U361)</f>
        <v>1582</v>
      </c>
      <c r="L370" s="926">
        <f>SUM(O370:P370)</f>
        <v>1583</v>
      </c>
      <c r="M370" s="357" t="s">
        <v>136</v>
      </c>
      <c r="O370" s="958">
        <f>ROUNDUP(L364*U371,$U362)</f>
        <v>811</v>
      </c>
      <c r="P370" s="514">
        <f>ROUNDUP(L364*U372,$U362)</f>
        <v>772</v>
      </c>
      <c r="Q370" s="355"/>
      <c r="R370" s="349" t="s">
        <v>2232</v>
      </c>
    </row>
    <row r="371" spans="1:34" s="349" customFormat="1" ht="12.75" outlineLevel="1" x14ac:dyDescent="0.2">
      <c r="A371" s="669" t="str">
        <f>INDEX(Checks!$J$42:$J$47,MATCH((SEARCH("(",formuletekst(K371))),Checks!$I$42:$I$47,0))</f>
        <v>AFR</v>
      </c>
      <c r="B371" s="61"/>
      <c r="C371" s="77"/>
      <c r="D371" s="78"/>
      <c r="E371" s="135"/>
      <c r="F371" s="355" t="s">
        <v>1143</v>
      </c>
      <c r="G371" s="356"/>
      <c r="H371" s="356"/>
      <c r="I371" s="356"/>
      <c r="K371" s="1826">
        <f>ROUND(L365*O366,$U363)</f>
        <v>3.141E-2</v>
      </c>
      <c r="L371" s="1826">
        <f>SUM(O371:P371)</f>
        <v>3.141E-2</v>
      </c>
      <c r="M371" s="357" t="s">
        <v>184</v>
      </c>
      <c r="O371" s="1695">
        <f>ROUND(L365*U371,$U363)</f>
        <v>1.609E-2</v>
      </c>
      <c r="P371" s="1258">
        <f>ROUND(L365*U372,$U363)</f>
        <v>1.532E-2</v>
      </c>
      <c r="Q371" s="355"/>
      <c r="R371" s="349" t="s">
        <v>2214</v>
      </c>
      <c r="U371" s="1778">
        <f>ROUND(R364/Q363,$U364)</f>
        <v>0.26401000000000002</v>
      </c>
    </row>
    <row r="372" spans="1:34" s="349" customFormat="1" ht="12.75" outlineLevel="1" x14ac:dyDescent="0.2">
      <c r="B372" s="61"/>
      <c r="C372" s="77"/>
      <c r="D372" s="78"/>
      <c r="E372" s="135"/>
      <c r="F372" s="355"/>
      <c r="G372" s="356"/>
      <c r="H372" s="356"/>
      <c r="I372" s="356"/>
      <c r="J372" s="445"/>
      <c r="M372" s="357"/>
      <c r="O372" s="519" t="s">
        <v>230</v>
      </c>
      <c r="P372" s="515" t="s">
        <v>2216</v>
      </c>
      <c r="Q372" s="355"/>
      <c r="R372" s="349" t="s">
        <v>1548</v>
      </c>
      <c r="U372" s="1779">
        <f>ROUND(R366/Q363,$U364)</f>
        <v>0.25129000000000001</v>
      </c>
    </row>
    <row r="373" spans="1:34" s="349" customFormat="1" ht="12.75" outlineLevel="1" x14ac:dyDescent="0.2">
      <c r="A373" s="669"/>
      <c r="B373" s="61"/>
      <c r="C373" s="77"/>
      <c r="D373" s="78"/>
      <c r="E373" s="135"/>
      <c r="F373" s="355" t="s">
        <v>1542</v>
      </c>
      <c r="G373" s="356"/>
      <c r="H373" s="356"/>
      <c r="I373" s="356"/>
      <c r="J373" s="926"/>
      <c r="K373" s="931">
        <f>'IB 2.10 en 2.10a, LB 20a,b'!G709</f>
        <v>73031</v>
      </c>
      <c r="M373" s="357" t="s">
        <v>136</v>
      </c>
      <c r="O373" s="1695">
        <f>ROUND(P373,$U363)</f>
        <v>6.0949999999999997E-2</v>
      </c>
      <c r="P373" s="1696">
        <f>L367/(K373-L366)</f>
        <v>6.0947767564670151E-2</v>
      </c>
      <c r="Q373" s="355"/>
    </row>
    <row r="374" spans="1:34" s="349" customFormat="1" ht="12.75" outlineLevel="1" x14ac:dyDescent="0.2">
      <c r="A374" s="669" t="str">
        <f>INDEX(Checks!$J$42:$J$47,MATCH((SEARCH("(",formuletekst(K374))),Checks!$I$42:$I$47,0))</f>
        <v>AFR</v>
      </c>
      <c r="B374" s="61"/>
      <c r="C374" s="77"/>
      <c r="D374" s="78"/>
      <c r="E374" s="135"/>
      <c r="F374" s="355" t="s">
        <v>1543</v>
      </c>
      <c r="G374" s="356"/>
      <c r="H374" s="356"/>
      <c r="I374" s="461"/>
      <c r="J374" s="515"/>
      <c r="K374" s="515">
        <f>ROUND(L364/L365+L366,$U362)</f>
        <v>73029</v>
      </c>
      <c r="L374" s="1746">
        <f>K373</f>
        <v>73031</v>
      </c>
      <c r="M374" s="357" t="s">
        <v>136</v>
      </c>
      <c r="O374" s="519"/>
      <c r="P374" s="515"/>
      <c r="Q374" s="355"/>
      <c r="R374" s="349" t="s">
        <v>2233</v>
      </c>
    </row>
    <row r="375" spans="1:34" s="349" customFormat="1" ht="12.75" outlineLevel="1" x14ac:dyDescent="0.2">
      <c r="B375" s="61"/>
      <c r="C375" s="77"/>
      <c r="D375" s="78"/>
      <c r="E375" s="135"/>
      <c r="F375" s="973" t="s">
        <v>1145</v>
      </c>
      <c r="G375" s="974"/>
      <c r="H375" s="974"/>
      <c r="I375" s="974"/>
      <c r="J375" s="974"/>
      <c r="L375" s="528">
        <v>0</v>
      </c>
      <c r="M375" s="357" t="s">
        <v>136</v>
      </c>
      <c r="O375" s="519"/>
      <c r="P375" s="515"/>
      <c r="Q375" s="355"/>
    </row>
    <row r="376" spans="1:34" s="349" customFormat="1" ht="12.75" outlineLevel="1" x14ac:dyDescent="0.2">
      <c r="A376" s="669"/>
      <c r="B376" s="61"/>
      <c r="C376" s="77"/>
      <c r="D376" s="78"/>
      <c r="E376" s="135"/>
      <c r="F376" s="355" t="s">
        <v>1146</v>
      </c>
      <c r="G376" s="356"/>
      <c r="H376" s="356"/>
      <c r="I376" s="356"/>
      <c r="J376" s="985"/>
      <c r="L376" s="798">
        <f>L370-L377</f>
        <v>1583</v>
      </c>
      <c r="M376" s="357" t="s">
        <v>136</v>
      </c>
      <c r="O376" s="519">
        <f>FLOOR((K373-L366)*L371,U361)</f>
        <v>1582</v>
      </c>
      <c r="P376" s="515" t="s">
        <v>2215</v>
      </c>
      <c r="Q376" s="355"/>
    </row>
    <row r="377" spans="1:34" s="349" customFormat="1" ht="12.75" outlineLevel="1" x14ac:dyDescent="0.2">
      <c r="B377" s="61"/>
      <c r="C377" s="77"/>
      <c r="D377" s="78"/>
      <c r="E377" s="135"/>
      <c r="F377" s="651" t="s">
        <v>1147</v>
      </c>
      <c r="G377" s="650"/>
      <c r="H377" s="650"/>
      <c r="I377" s="650"/>
      <c r="J377" s="924"/>
      <c r="K377" s="650"/>
      <c r="L377" s="703">
        <v>0</v>
      </c>
      <c r="M377" s="762" t="s">
        <v>136</v>
      </c>
      <c r="O377" s="634"/>
      <c r="P377" s="732"/>
    </row>
    <row r="378" spans="1:34" s="349" customFormat="1" ht="12.75" x14ac:dyDescent="0.2">
      <c r="B378" s="61"/>
      <c r="C378" s="77"/>
      <c r="D378" s="78"/>
      <c r="E378" s="135"/>
    </row>
    <row r="379" spans="1:34" s="433" customFormat="1" ht="12.75" x14ac:dyDescent="0.2">
      <c r="A379" s="852" t="s">
        <v>1583</v>
      </c>
      <c r="B379" s="126"/>
      <c r="C379" s="127"/>
      <c r="D379" s="128"/>
      <c r="E379" s="129" t="s">
        <v>2</v>
      </c>
      <c r="F379" s="130"/>
      <c r="G379" s="121">
        <f>G358+1</f>
        <v>2024</v>
      </c>
      <c r="H379" s="131">
        <f>ROW(L385)-ROW()</f>
        <v>6</v>
      </c>
      <c r="I379" s="968"/>
      <c r="J379" s="969"/>
      <c r="V379" s="597" t="s">
        <v>1315</v>
      </c>
      <c r="W379" s="533"/>
      <c r="X379" s="533"/>
      <c r="Y379" s="533"/>
      <c r="Z379" s="533"/>
      <c r="AA379" s="598" t="s">
        <v>1317</v>
      </c>
      <c r="AB379" s="533"/>
      <c r="AC379" s="533"/>
      <c r="AD379" s="533"/>
      <c r="AE379" s="533"/>
      <c r="AF379" s="533"/>
    </row>
    <row r="380" spans="1:34" s="349" customFormat="1" ht="12.75" outlineLevel="1" x14ac:dyDescent="0.2">
      <c r="B380" s="61"/>
      <c r="C380" s="77"/>
      <c r="D380" s="78"/>
      <c r="E380" s="135"/>
      <c r="J380" s="349" t="s">
        <v>2736</v>
      </c>
      <c r="K380" s="349" t="s">
        <v>2735</v>
      </c>
    </row>
    <row r="381" spans="1:34" s="349" customFormat="1" ht="13.5" outlineLevel="1" thickBot="1" x14ac:dyDescent="0.25">
      <c r="B381" s="61"/>
      <c r="C381" s="77"/>
      <c r="D381" s="78"/>
      <c r="E381" s="135"/>
      <c r="G381" s="85" t="s">
        <v>2738</v>
      </c>
      <c r="H381" s="122">
        <f>$G379</f>
        <v>2024</v>
      </c>
      <c r="I381" s="972">
        <f>1+((J381-1)*K381)</f>
        <v>1.0949409999999999</v>
      </c>
      <c r="J381" s="972">
        <f>VLOOKUP($H381,'TCF en bruto WML'!$G$13:$J$76,'TCF en bruto WML'!$J$78,FALSE)</f>
        <v>1.099</v>
      </c>
      <c r="K381" s="349">
        <v>0.95899999999999996</v>
      </c>
      <c r="U381" s="372" t="s">
        <v>243</v>
      </c>
      <c r="X381" s="74" t="s">
        <v>29</v>
      </c>
      <c r="Y381" s="419"/>
      <c r="Z381" s="419"/>
      <c r="AA381" s="419"/>
      <c r="AB381" s="419"/>
      <c r="AC381" s="419"/>
      <c r="AD381" s="419"/>
      <c r="AE381" s="419"/>
      <c r="AF381" s="419"/>
      <c r="AG381" s="419"/>
      <c r="AH381" s="419"/>
    </row>
    <row r="382" spans="1:34" s="349" customFormat="1" ht="12.75" outlineLevel="1" x14ac:dyDescent="0.2">
      <c r="B382" s="61"/>
      <c r="C382" s="77"/>
      <c r="D382" s="78"/>
      <c r="E382" s="135"/>
      <c r="U382" s="528">
        <v>1</v>
      </c>
      <c r="V382" s="349" t="s">
        <v>136</v>
      </c>
      <c r="X382" s="553"/>
      <c r="Y382" s="2514"/>
      <c r="Z382" s="2514"/>
      <c r="AA382" s="2514"/>
      <c r="AB382" s="2514"/>
      <c r="AC382" s="2514"/>
      <c r="AD382" s="2514"/>
      <c r="AE382" s="2514"/>
      <c r="AF382" s="2514"/>
      <c r="AG382" s="2514"/>
      <c r="AH382" s="2515"/>
    </row>
    <row r="383" spans="1:34" s="349" customFormat="1" ht="12.75" outlineLevel="1" x14ac:dyDescent="0.2">
      <c r="B383" s="61"/>
      <c r="C383" s="77"/>
      <c r="D383" s="78"/>
      <c r="E383" s="135"/>
      <c r="F383" s="350"/>
      <c r="G383" s="470"/>
      <c r="H383" s="470"/>
      <c r="I383" s="470" t="s">
        <v>1545</v>
      </c>
      <c r="J383" s="470"/>
      <c r="K383" s="470"/>
      <c r="L383" s="980" t="s">
        <v>366</v>
      </c>
      <c r="M383" s="354"/>
      <c r="O383" s="966" t="s">
        <v>1132</v>
      </c>
      <c r="P383" s="964"/>
      <c r="Q383" s="964"/>
      <c r="R383" s="964"/>
      <c r="S383" s="965"/>
      <c r="U383" s="395">
        <v>0</v>
      </c>
      <c r="V383" s="349" t="s">
        <v>183</v>
      </c>
      <c r="X383" s="554"/>
      <c r="Y383" s="1443"/>
      <c r="Z383" s="647"/>
      <c r="AA383" s="2512"/>
      <c r="AB383" s="2512"/>
      <c r="AC383" s="2512"/>
      <c r="AD383" s="2512"/>
      <c r="AE383" s="2512"/>
      <c r="AF383" s="2512"/>
      <c r="AG383" s="2512"/>
      <c r="AH383" s="2513"/>
    </row>
    <row r="384" spans="1:34" s="349" customFormat="1" ht="12.75" outlineLevel="1" x14ac:dyDescent="0.2">
      <c r="B384" s="61"/>
      <c r="C384" s="77"/>
      <c r="D384" s="78"/>
      <c r="E384" s="135"/>
      <c r="F384" s="651"/>
      <c r="G384" s="1279" t="str">
        <f>"Bedrag "&amp;G379-1</f>
        <v>Bedrag 2023</v>
      </c>
      <c r="H384" s="1279"/>
      <c r="I384" s="1279" t="s">
        <v>2565</v>
      </c>
      <c r="J384" s="1279"/>
      <c r="K384" s="1279"/>
      <c r="L384" s="1305"/>
      <c r="M384" s="762"/>
      <c r="O384" s="962">
        <v>0.17899999999999999</v>
      </c>
      <c r="P384" s="353" t="s">
        <v>1128</v>
      </c>
      <c r="Q384" s="1179">
        <f>Q388+R388</f>
        <v>0.36970000000000003</v>
      </c>
      <c r="R384" s="557"/>
      <c r="S384" s="961"/>
      <c r="U384" s="395">
        <v>5</v>
      </c>
      <c r="V384" s="349" t="s">
        <v>183</v>
      </c>
      <c r="X384" s="554"/>
      <c r="Y384" s="2512"/>
      <c r="Z384" s="2512"/>
      <c r="AA384" s="2512"/>
      <c r="AB384" s="2512"/>
      <c r="AC384" s="2512"/>
      <c r="AD384" s="2512"/>
      <c r="AE384" s="2512"/>
      <c r="AF384" s="2512"/>
      <c r="AG384" s="2512"/>
      <c r="AH384" s="2513"/>
    </row>
    <row r="385" spans="1:34" s="349" customFormat="1" ht="12.75" outlineLevel="1" x14ac:dyDescent="0.2">
      <c r="A385" s="669"/>
      <c r="B385" s="61"/>
      <c r="C385" s="77"/>
      <c r="D385" s="78"/>
      <c r="E385" s="135"/>
      <c r="F385" s="958" t="str">
        <f>"Bedrag "&amp;G379</f>
        <v>Bedrag 2024</v>
      </c>
      <c r="G385" s="514">
        <f>L364</f>
        <v>3070</v>
      </c>
      <c r="H385" s="717"/>
      <c r="I385" s="976">
        <f>CEILING((G385+H385)*I381,$U382)</f>
        <v>3362</v>
      </c>
      <c r="J385" s="907"/>
      <c r="K385" s="395"/>
      <c r="L385" s="1009">
        <f>SUM(I385:K385)</f>
        <v>3362</v>
      </c>
      <c r="M385" s="1010" t="s">
        <v>136</v>
      </c>
      <c r="O385" s="963">
        <f>O386-O384</f>
        <v>0.19070000000000004</v>
      </c>
      <c r="P385" s="356" t="s">
        <v>1328</v>
      </c>
      <c r="Q385" s="448">
        <v>1E-3</v>
      </c>
      <c r="R385" s="445">
        <f>SUM(Q385:Q386)</f>
        <v>9.7500000000000003E-2</v>
      </c>
      <c r="S385" s="357" t="s">
        <v>1547</v>
      </c>
      <c r="U385" s="395">
        <v>5</v>
      </c>
      <c r="V385" s="349" t="s">
        <v>183</v>
      </c>
      <c r="X385" s="554"/>
      <c r="Y385" s="2512"/>
      <c r="Z385" s="2512"/>
      <c r="AA385" s="2512"/>
      <c r="AB385" s="2512"/>
      <c r="AC385" s="2512"/>
      <c r="AD385" s="2512"/>
      <c r="AE385" s="2512"/>
      <c r="AF385" s="2512"/>
      <c r="AG385" s="2512"/>
      <c r="AH385" s="2513"/>
    </row>
    <row r="386" spans="1:34" s="349" customFormat="1" ht="12.75" outlineLevel="1" x14ac:dyDescent="0.2">
      <c r="A386" s="669" t="str">
        <f>INDEX(Checks!$J$42:$J$47,MATCH((SEARCH("(",formuletekst(O394))),Checks!$I$42:$I$47,0))</f>
        <v>AFR</v>
      </c>
      <c r="B386" s="61"/>
      <c r="C386" s="77"/>
      <c r="D386" s="78"/>
      <c r="E386" s="135"/>
      <c r="F386" s="519" t="s">
        <v>1140</v>
      </c>
      <c r="G386" s="1258">
        <f>K365</f>
        <v>0</v>
      </c>
      <c r="H386" s="515"/>
      <c r="I386" s="2407"/>
      <c r="J386" s="431"/>
      <c r="K386" s="1731"/>
      <c r="L386" s="1691">
        <f>O394</f>
        <v>6.6299999999999998E-2</v>
      </c>
      <c r="M386" s="357" t="s">
        <v>184</v>
      </c>
      <c r="O386" s="1185">
        <f>Q384</f>
        <v>0.36970000000000003</v>
      </c>
      <c r="P386" s="356" t="s">
        <v>1329</v>
      </c>
      <c r="Q386" s="448">
        <v>9.6500000000000002E-2</v>
      </c>
      <c r="R386" s="960"/>
      <c r="S386" s="838"/>
      <c r="U386" s="349" t="s">
        <v>934</v>
      </c>
      <c r="X386" s="555"/>
      <c r="Y386" s="2517"/>
      <c r="Z386" s="2517"/>
      <c r="AA386" s="2517"/>
      <c r="AB386" s="2517"/>
      <c r="AC386" s="2517"/>
      <c r="AD386" s="2517"/>
      <c r="AE386" s="2517"/>
      <c r="AF386" s="2517"/>
      <c r="AG386" s="2517"/>
      <c r="AH386" s="2518"/>
    </row>
    <row r="387" spans="1:34" s="349" customFormat="1" ht="12.75" outlineLevel="1" x14ac:dyDescent="0.2">
      <c r="A387" s="669"/>
      <c r="B387" s="61"/>
      <c r="C387" s="77"/>
      <c r="D387" s="78"/>
      <c r="E387" s="135"/>
      <c r="F387" s="519" t="s">
        <v>1141</v>
      </c>
      <c r="G387" s="798">
        <f>K366</f>
        <v>0</v>
      </c>
      <c r="H387" s="798"/>
      <c r="I387" s="431"/>
      <c r="J387" s="431"/>
      <c r="L387" s="2343">
        <f>CEILING((L366*I381),U382)</f>
        <v>24812</v>
      </c>
      <c r="M387" s="357" t="s">
        <v>136</v>
      </c>
      <c r="O387" s="963">
        <f>O385/O386</f>
        <v>0.51582364078982967</v>
      </c>
      <c r="P387" s="356" t="s">
        <v>1330</v>
      </c>
      <c r="Q387" s="1181">
        <f>'IB 2.10 en 2.10a, LB 20a,b'!J738</f>
        <v>9.3200000000000005E-2</v>
      </c>
      <c r="R387" s="983">
        <f>Q387</f>
        <v>9.3200000000000005E-2</v>
      </c>
      <c r="S387" s="762" t="s">
        <v>1548</v>
      </c>
    </row>
    <row r="388" spans="1:34" s="349" customFormat="1" ht="12.75" outlineLevel="1" x14ac:dyDescent="0.2">
      <c r="A388" s="669"/>
      <c r="B388" s="61"/>
      <c r="C388" s="77"/>
      <c r="D388" s="78"/>
      <c r="E388" s="135"/>
      <c r="F388" s="519" t="s">
        <v>1142</v>
      </c>
      <c r="G388" s="461">
        <f>K367</f>
        <v>0</v>
      </c>
      <c r="H388" s="461"/>
      <c r="I388" s="431"/>
      <c r="J388" s="431"/>
      <c r="L388" s="1145">
        <f>L385</f>
        <v>3362</v>
      </c>
      <c r="M388" s="357" t="s">
        <v>136</v>
      </c>
      <c r="O388" s="682"/>
      <c r="P388" s="426"/>
      <c r="Q388" s="967">
        <f>SUM(Q385:Q387)</f>
        <v>0.19070000000000001</v>
      </c>
      <c r="R388" s="979">
        <v>0.17899999999999999</v>
      </c>
      <c r="S388" s="1524">
        <f>SUM(Q388:R388)</f>
        <v>0.36970000000000003</v>
      </c>
    </row>
    <row r="389" spans="1:34" s="349" customFormat="1" ht="12.75" outlineLevel="1" x14ac:dyDescent="0.2">
      <c r="A389" s="669"/>
      <c r="B389" s="61"/>
      <c r="C389" s="77"/>
      <c r="D389" s="78"/>
      <c r="E389" s="135"/>
      <c r="F389" s="519"/>
      <c r="G389" s="515"/>
      <c r="H389" s="515"/>
      <c r="I389" s="431"/>
      <c r="J389" s="431"/>
      <c r="L389" s="763"/>
      <c r="M389" s="357"/>
    </row>
    <row r="390" spans="1:34" s="349" customFormat="1" ht="12.75" outlineLevel="1" x14ac:dyDescent="0.2">
      <c r="A390" s="669"/>
      <c r="B390" s="61"/>
      <c r="C390" s="77"/>
      <c r="D390" s="78"/>
      <c r="E390" s="135"/>
      <c r="F390" s="1435"/>
      <c r="G390" s="1259"/>
      <c r="H390" s="1259"/>
      <c r="I390" s="1436"/>
      <c r="J390" s="1436"/>
      <c r="K390" s="773" t="s">
        <v>1583</v>
      </c>
      <c r="L390" s="1437" t="s">
        <v>1546</v>
      </c>
      <c r="M390" s="427"/>
      <c r="O390" s="349" t="s">
        <v>2217</v>
      </c>
      <c r="P390" s="349" t="s">
        <v>2218</v>
      </c>
    </row>
    <row r="391" spans="1:34" s="349" customFormat="1" ht="12.75" outlineLevel="1" x14ac:dyDescent="0.2">
      <c r="A391" s="669" t="str">
        <f>INDEX(Checks!$J$42:$J$47,MATCH((SEARCH("(",formuletekst(K391))),Checks!$I$42:$I$47,0))</f>
        <v>ABO</v>
      </c>
      <c r="B391" s="61"/>
      <c r="C391" s="77"/>
      <c r="D391" s="78"/>
      <c r="E391" s="135"/>
      <c r="F391" s="355" t="s">
        <v>1126</v>
      </c>
      <c r="G391" s="974"/>
      <c r="H391" s="974"/>
      <c r="I391" s="974"/>
      <c r="K391" s="985">
        <f>CEILING(L385*O387,$U382)</f>
        <v>1735</v>
      </c>
      <c r="L391" s="926">
        <f>SUM(O391:P391)</f>
        <v>1735</v>
      </c>
      <c r="M391" s="357" t="s">
        <v>136</v>
      </c>
      <c r="O391" s="958">
        <f>ROUNDUP(L385*U392,$U383)</f>
        <v>887</v>
      </c>
      <c r="P391" s="514">
        <f>ROUNDUP(L385*U393,$U383)</f>
        <v>848</v>
      </c>
      <c r="Q391" s="355"/>
      <c r="R391" s="349" t="s">
        <v>2232</v>
      </c>
    </row>
    <row r="392" spans="1:34" s="349" customFormat="1" ht="12.75" outlineLevel="1" x14ac:dyDescent="0.2">
      <c r="A392" s="669" t="str">
        <f>INDEX(Checks!$J$42:$J$47,MATCH((SEARCH("(",formuletekst(K392))),Checks!$I$42:$I$47,0))</f>
        <v>AFR</v>
      </c>
      <c r="B392" s="61"/>
      <c r="C392" s="77"/>
      <c r="D392" s="78"/>
      <c r="E392" s="135"/>
      <c r="F392" s="355" t="s">
        <v>1143</v>
      </c>
      <c r="G392" s="356"/>
      <c r="H392" s="356"/>
      <c r="I392" s="356"/>
      <c r="K392" s="1826">
        <f>ROUND(L386*O387,$U384)</f>
        <v>3.4200000000000001E-2</v>
      </c>
      <c r="L392" s="1826">
        <f>SUM(O392:P392)</f>
        <v>3.4199999999999994E-2</v>
      </c>
      <c r="M392" s="357" t="s">
        <v>184</v>
      </c>
      <c r="O392" s="1695">
        <f>ROUND(L386*U392,$U384)</f>
        <v>1.7489999999999999E-2</v>
      </c>
      <c r="P392" s="1258">
        <f>ROUND(L386*U393,$U384)</f>
        <v>1.6709999999999999E-2</v>
      </c>
      <c r="Q392" s="355"/>
      <c r="R392" s="349" t="s">
        <v>2214</v>
      </c>
      <c r="U392" s="1778">
        <f>ROUND(R385/Q384,$U385)</f>
        <v>0.26373000000000002</v>
      </c>
    </row>
    <row r="393" spans="1:34" s="349" customFormat="1" ht="12.75" outlineLevel="1" x14ac:dyDescent="0.2">
      <c r="B393" s="61"/>
      <c r="C393" s="77"/>
      <c r="D393" s="78"/>
      <c r="E393" s="135"/>
      <c r="F393" s="355"/>
      <c r="G393" s="356"/>
      <c r="H393" s="356"/>
      <c r="I393" s="356"/>
      <c r="J393" s="445"/>
      <c r="M393" s="357"/>
      <c r="O393" s="519" t="s">
        <v>230</v>
      </c>
      <c r="P393" s="515" t="s">
        <v>2216</v>
      </c>
      <c r="Q393" s="355"/>
      <c r="R393" s="349" t="s">
        <v>1548</v>
      </c>
      <c r="U393" s="1779">
        <f>ROUND(R387/Q384,$U385)</f>
        <v>0.25209999999999999</v>
      </c>
    </row>
    <row r="394" spans="1:34" s="349" customFormat="1" ht="12.75" outlineLevel="1" x14ac:dyDescent="0.2">
      <c r="A394" s="669"/>
      <c r="B394" s="61"/>
      <c r="C394" s="77"/>
      <c r="D394" s="78"/>
      <c r="E394" s="135"/>
      <c r="F394" s="355" t="s">
        <v>1542</v>
      </c>
      <c r="G394" s="356"/>
      <c r="H394" s="356"/>
      <c r="I394" s="356"/>
      <c r="J394" s="926"/>
      <c r="K394" s="931">
        <f>'IB 2.10 en 2.10a, LB 20a,b'!G740</f>
        <v>75518</v>
      </c>
      <c r="M394" s="357" t="s">
        <v>136</v>
      </c>
      <c r="O394" s="1695">
        <f>ROUND(P394,$U384)</f>
        <v>6.6299999999999998E-2</v>
      </c>
      <c r="P394" s="1696">
        <f>L388/(K394-L387)</f>
        <v>6.6303790478444369E-2</v>
      </c>
      <c r="Q394" s="355"/>
    </row>
    <row r="395" spans="1:34" s="349" customFormat="1" ht="12.75" outlineLevel="1" x14ac:dyDescent="0.2">
      <c r="A395" s="669" t="str">
        <f>INDEX(Checks!$J$42:$J$47,MATCH((SEARCH("(",formuletekst(K395))),Checks!$I$42:$I$47,0))</f>
        <v>AFR</v>
      </c>
      <c r="B395" s="61"/>
      <c r="C395" s="77"/>
      <c r="D395" s="78"/>
      <c r="E395" s="135"/>
      <c r="F395" s="355" t="s">
        <v>1543</v>
      </c>
      <c r="G395" s="356"/>
      <c r="H395" s="356"/>
      <c r="I395" s="461"/>
      <c r="J395" s="515"/>
      <c r="K395" s="515">
        <f>ROUND(L385/L386+L387,$U383)</f>
        <v>75521</v>
      </c>
      <c r="L395" s="1746">
        <f>K394</f>
        <v>75518</v>
      </c>
      <c r="M395" s="357" t="s">
        <v>136</v>
      </c>
      <c r="O395" s="519"/>
      <c r="P395" s="515"/>
      <c r="Q395" s="355"/>
      <c r="R395" s="349" t="s">
        <v>2233</v>
      </c>
    </row>
    <row r="396" spans="1:34" s="349" customFormat="1" ht="12.75" outlineLevel="1" x14ac:dyDescent="0.2">
      <c r="B396" s="61"/>
      <c r="C396" s="77"/>
      <c r="D396" s="78"/>
      <c r="E396" s="135"/>
      <c r="F396" s="973" t="s">
        <v>1145</v>
      </c>
      <c r="G396" s="974"/>
      <c r="H396" s="974"/>
      <c r="I396" s="974"/>
      <c r="J396" s="974"/>
      <c r="L396" s="528">
        <v>0</v>
      </c>
      <c r="M396" s="357" t="s">
        <v>136</v>
      </c>
      <c r="O396" s="519"/>
      <c r="P396" s="515"/>
      <c r="Q396" s="355"/>
    </row>
    <row r="397" spans="1:34" s="349" customFormat="1" ht="12.75" outlineLevel="1" x14ac:dyDescent="0.2">
      <c r="A397" s="669"/>
      <c r="B397" s="61"/>
      <c r="C397" s="77"/>
      <c r="D397" s="78"/>
      <c r="E397" s="135"/>
      <c r="F397" s="355" t="s">
        <v>1146</v>
      </c>
      <c r="G397" s="356"/>
      <c r="H397" s="356"/>
      <c r="I397" s="356"/>
      <c r="J397" s="985"/>
      <c r="L397" s="798">
        <f>L391-L398</f>
        <v>1735</v>
      </c>
      <c r="M397" s="357" t="s">
        <v>136</v>
      </c>
      <c r="O397" s="519">
        <f>FLOOR((K394-L387)*L392,U382)</f>
        <v>1734</v>
      </c>
      <c r="P397" s="515" t="s">
        <v>2215</v>
      </c>
      <c r="Q397" s="355"/>
    </row>
    <row r="398" spans="1:34" s="349" customFormat="1" ht="12.75" outlineLevel="1" x14ac:dyDescent="0.2">
      <c r="B398" s="61"/>
      <c r="C398" s="77"/>
      <c r="D398" s="78"/>
      <c r="E398" s="135"/>
      <c r="F398" s="651" t="s">
        <v>1147</v>
      </c>
      <c r="G398" s="650"/>
      <c r="H398" s="650"/>
      <c r="I398" s="650"/>
      <c r="J398" s="924"/>
      <c r="K398" s="650"/>
      <c r="L398" s="703">
        <v>0</v>
      </c>
      <c r="M398" s="762" t="s">
        <v>136</v>
      </c>
      <c r="O398" s="634"/>
      <c r="P398" s="732"/>
    </row>
    <row r="399" spans="1:34" s="349" customFormat="1" ht="12.75" x14ac:dyDescent="0.2">
      <c r="B399" s="61"/>
      <c r="C399" s="77"/>
      <c r="D399" s="78"/>
      <c r="E399" s="135"/>
    </row>
    <row r="400" spans="1:34" s="433" customFormat="1" ht="12.75" x14ac:dyDescent="0.2">
      <c r="A400" s="852" t="s">
        <v>1583</v>
      </c>
      <c r="B400" s="126"/>
      <c r="C400" s="127"/>
      <c r="D400" s="128"/>
      <c r="E400" s="129" t="s">
        <v>2</v>
      </c>
      <c r="F400" s="130"/>
      <c r="G400" s="121">
        <f>G379+1</f>
        <v>2025</v>
      </c>
      <c r="H400" s="131">
        <f>ROW(L406)-ROW()</f>
        <v>6</v>
      </c>
      <c r="I400" s="968"/>
      <c r="J400" s="969"/>
      <c r="V400" s="597" t="s">
        <v>1315</v>
      </c>
      <c r="W400" s="533"/>
      <c r="X400" s="533"/>
      <c r="Y400" s="533"/>
      <c r="Z400" s="533"/>
      <c r="AA400" s="598" t="s">
        <v>1317</v>
      </c>
      <c r="AB400" s="533"/>
      <c r="AC400" s="533"/>
      <c r="AD400" s="533"/>
      <c r="AE400" s="533"/>
      <c r="AF400" s="533"/>
    </row>
    <row r="401" spans="1:34" s="349" customFormat="1" ht="12.75" outlineLevel="1" x14ac:dyDescent="0.2">
      <c r="B401" s="61"/>
      <c r="C401" s="77"/>
      <c r="D401" s="78"/>
      <c r="E401" s="135"/>
      <c r="J401" s="349" t="s">
        <v>2736</v>
      </c>
      <c r="K401" s="349" t="s">
        <v>2735</v>
      </c>
    </row>
    <row r="402" spans="1:34" s="349" customFormat="1" ht="13.5" outlineLevel="1" thickBot="1" x14ac:dyDescent="0.25">
      <c r="B402" s="61"/>
      <c r="C402" s="77"/>
      <c r="D402" s="78"/>
      <c r="E402" s="135"/>
      <c r="G402" s="85" t="s">
        <v>2738</v>
      </c>
      <c r="H402" s="122">
        <f>$G400</f>
        <v>2025</v>
      </c>
      <c r="I402" s="972">
        <f>1+((J402-1)*K402)</f>
        <v>1.012</v>
      </c>
      <c r="J402" s="972">
        <f>VLOOKUP($H402,'TCF en bruto WML'!$G$13:$J$76,'TCF en bruto WML'!$J$78,FALSE)</f>
        <v>1.012</v>
      </c>
      <c r="K402" s="2854">
        <f>VLOOKUP($H402,'TCF en bruto WML'!$G$13:$P$76,'TCF en bruto WML'!$P$78,FALSE)</f>
        <v>1</v>
      </c>
      <c r="U402" s="372" t="s">
        <v>243</v>
      </c>
      <c r="X402" s="74" t="s">
        <v>29</v>
      </c>
      <c r="Y402" s="419"/>
      <c r="Z402" s="419"/>
      <c r="AA402" s="419"/>
      <c r="AB402" s="419"/>
      <c r="AC402" s="419"/>
      <c r="AD402" s="419"/>
      <c r="AE402" s="419"/>
      <c r="AF402" s="419"/>
      <c r="AG402" s="419"/>
      <c r="AH402" s="419"/>
    </row>
    <row r="403" spans="1:34" s="349" customFormat="1" ht="12.75" outlineLevel="1" x14ac:dyDescent="0.2">
      <c r="B403" s="61"/>
      <c r="C403" s="77"/>
      <c r="D403" s="78"/>
      <c r="E403" s="135"/>
      <c r="U403" s="528">
        <v>1</v>
      </c>
      <c r="V403" s="349" t="s">
        <v>136</v>
      </c>
      <c r="X403" s="553" t="s">
        <v>2842</v>
      </c>
      <c r="Y403" s="2653"/>
      <c r="Z403" s="2653"/>
      <c r="AA403" s="2653"/>
      <c r="AB403" s="2653"/>
      <c r="AC403" s="2653"/>
      <c r="AD403" s="2653"/>
      <c r="AE403" s="2653"/>
      <c r="AF403" s="2653"/>
      <c r="AG403" s="2653"/>
      <c r="AH403" s="2654"/>
    </row>
    <row r="404" spans="1:34" s="349" customFormat="1" ht="12.75" outlineLevel="1" x14ac:dyDescent="0.2">
      <c r="B404" s="61"/>
      <c r="C404" s="77"/>
      <c r="D404" s="78"/>
      <c r="E404" s="135"/>
      <c r="F404" s="350"/>
      <c r="G404" s="470"/>
      <c r="H404" s="470"/>
      <c r="I404" s="470" t="s">
        <v>1545</v>
      </c>
      <c r="J404" s="470"/>
      <c r="K404" s="470"/>
      <c r="L404" s="980" t="s">
        <v>366</v>
      </c>
      <c r="M404" s="354"/>
      <c r="O404" s="966" t="s">
        <v>1132</v>
      </c>
      <c r="P404" s="964"/>
      <c r="Q404" s="964"/>
      <c r="R404" s="964"/>
      <c r="S404" s="965"/>
      <c r="U404" s="395">
        <v>0</v>
      </c>
      <c r="V404" s="349" t="s">
        <v>183</v>
      </c>
      <c r="X404" s="554"/>
      <c r="Y404" s="1443"/>
      <c r="Z404" s="647"/>
      <c r="AA404" s="2651"/>
      <c r="AB404" s="2651"/>
      <c r="AC404" s="2651"/>
      <c r="AD404" s="2651"/>
      <c r="AE404" s="2651"/>
      <c r="AF404" s="2651"/>
      <c r="AG404" s="2651"/>
      <c r="AH404" s="2652"/>
    </row>
    <row r="405" spans="1:34" s="349" customFormat="1" ht="12.75" outlineLevel="1" x14ac:dyDescent="0.2">
      <c r="B405" s="61"/>
      <c r="C405" s="77"/>
      <c r="D405" s="78"/>
      <c r="E405" s="135"/>
      <c r="F405" s="651"/>
      <c r="G405" s="1279" t="str">
        <f>"Bedrag "&amp;G400-1</f>
        <v>Bedrag 2024</v>
      </c>
      <c r="H405" s="1279"/>
      <c r="I405" s="1279" t="s">
        <v>2565</v>
      </c>
      <c r="J405" s="1279"/>
      <c r="K405" s="1279"/>
      <c r="L405" s="1305"/>
      <c r="M405" s="762"/>
      <c r="O405" s="962">
        <v>0.17899999999999999</v>
      </c>
      <c r="P405" s="353" t="s">
        <v>1128</v>
      </c>
      <c r="Q405" s="1179">
        <f>Q409+R409</f>
        <v>0.35820000000000002</v>
      </c>
      <c r="R405" s="557"/>
      <c r="S405" s="961"/>
      <c r="U405" s="395">
        <v>5</v>
      </c>
      <c r="V405" s="349" t="s">
        <v>183</v>
      </c>
      <c r="X405" s="554"/>
      <c r="Y405" s="2651"/>
      <c r="Z405" s="2651"/>
      <c r="AA405" s="2651"/>
      <c r="AB405" s="2651"/>
      <c r="AC405" s="2651"/>
      <c r="AD405" s="2651"/>
      <c r="AE405" s="2651"/>
      <c r="AF405" s="2651"/>
      <c r="AG405" s="2651"/>
      <c r="AH405" s="2652"/>
    </row>
    <row r="406" spans="1:34" s="349" customFormat="1" ht="12.75" outlineLevel="1" x14ac:dyDescent="0.2">
      <c r="A406" s="669"/>
      <c r="B406" s="61"/>
      <c r="C406" s="77"/>
      <c r="D406" s="78"/>
      <c r="E406" s="135"/>
      <c r="F406" s="958" t="str">
        <f>"Bedrag "&amp;G400</f>
        <v>Bedrag 2025</v>
      </c>
      <c r="G406" s="514">
        <f>L385</f>
        <v>3362</v>
      </c>
      <c r="H406" s="717"/>
      <c r="I406" s="976">
        <f>CEILING((G406+H406)*I402,$U403)</f>
        <v>3403</v>
      </c>
      <c r="J406" s="907">
        <v>-335</v>
      </c>
      <c r="K406" s="395"/>
      <c r="L406" s="1009">
        <f>SUM(I406:K406)</f>
        <v>3068</v>
      </c>
      <c r="M406" s="1010" t="s">
        <v>136</v>
      </c>
      <c r="O406" s="963">
        <f>O407-O405</f>
        <v>0.17920000000000003</v>
      </c>
      <c r="P406" s="356" t="s">
        <v>1328</v>
      </c>
      <c r="Q406" s="448">
        <v>1E-3</v>
      </c>
      <c r="R406" s="445">
        <f>SUM(Q406:Q407)</f>
        <v>9.7500000000000003E-2</v>
      </c>
      <c r="S406" s="357" t="s">
        <v>1547</v>
      </c>
      <c r="U406" s="395">
        <v>5</v>
      </c>
      <c r="V406" s="349" t="s">
        <v>183</v>
      </c>
      <c r="X406" s="554"/>
      <c r="Y406" s="2651"/>
      <c r="Z406" s="2651"/>
      <c r="AA406" s="2651"/>
      <c r="AB406" s="2651"/>
      <c r="AC406" s="2651"/>
      <c r="AD406" s="2651"/>
      <c r="AE406" s="2651"/>
      <c r="AF406" s="2651"/>
      <c r="AG406" s="2651"/>
      <c r="AH406" s="2652"/>
    </row>
    <row r="407" spans="1:34" s="349" customFormat="1" ht="12.75" outlineLevel="1" x14ac:dyDescent="0.2">
      <c r="A407" s="669" t="str">
        <f>INDEX(Checks!$J$42:$J$47,MATCH((SEARCH("(",formuletekst(O415))),Checks!$I$42:$I$47,0))</f>
        <v>AFR</v>
      </c>
      <c r="B407" s="61"/>
      <c r="C407" s="77"/>
      <c r="D407" s="78"/>
      <c r="E407" s="135"/>
      <c r="F407" s="519" t="s">
        <v>1140</v>
      </c>
      <c r="G407" s="1258">
        <f>K386</f>
        <v>0</v>
      </c>
      <c r="H407" s="515"/>
      <c r="I407" s="2407"/>
      <c r="J407" s="431"/>
      <c r="K407" s="1731"/>
      <c r="L407" s="1691">
        <f>O415</f>
        <v>6.3369999999999996E-2</v>
      </c>
      <c r="M407" s="357" t="s">
        <v>184</v>
      </c>
      <c r="O407" s="1185">
        <f>Q405</f>
        <v>0.35820000000000002</v>
      </c>
      <c r="P407" s="356" t="s">
        <v>1329</v>
      </c>
      <c r="Q407" s="448">
        <v>9.6500000000000002E-2</v>
      </c>
      <c r="R407" s="960"/>
      <c r="S407" s="838"/>
      <c r="U407" s="349" t="s">
        <v>934</v>
      </c>
      <c r="X407" s="555"/>
      <c r="Y407" s="2655"/>
      <c r="Z407" s="2655"/>
      <c r="AA407" s="2655"/>
      <c r="AB407" s="2655"/>
      <c r="AC407" s="2655"/>
      <c r="AD407" s="2655"/>
      <c r="AE407" s="2655"/>
      <c r="AF407" s="2655"/>
      <c r="AG407" s="2655"/>
      <c r="AH407" s="2656"/>
    </row>
    <row r="408" spans="1:34" s="349" customFormat="1" ht="12.75" outlineLevel="1" x14ac:dyDescent="0.2">
      <c r="A408" s="669"/>
      <c r="B408" s="61"/>
      <c r="C408" s="77"/>
      <c r="D408" s="78"/>
      <c r="E408" s="135"/>
      <c r="F408" s="519" t="s">
        <v>2843</v>
      </c>
      <c r="G408" s="798">
        <f>K387</f>
        <v>0</v>
      </c>
      <c r="H408" s="798"/>
      <c r="I408" s="2806">
        <f>VLOOKUP($H402,'TCF en bruto WML'!$G$87:$K$150,'TCF en bruto WML'!$J$152,FALSE)</f>
        <v>2191.8000000000002</v>
      </c>
      <c r="J408" s="431"/>
      <c r="L408" s="2343">
        <f>CEILING((I408*12*108%),U403)</f>
        <v>28406</v>
      </c>
      <c r="M408" s="357" t="s">
        <v>136</v>
      </c>
      <c r="O408" s="963">
        <f>O406/O407</f>
        <v>0.50027917364600782</v>
      </c>
      <c r="P408" s="356" t="s">
        <v>1330</v>
      </c>
      <c r="Q408" s="1181">
        <f>'IB 2.10 en 2.10a, LB 20a,b'!J769</f>
        <v>8.1700000000000009E-2</v>
      </c>
      <c r="R408" s="983">
        <f>Q408</f>
        <v>8.1700000000000009E-2</v>
      </c>
      <c r="S408" s="762" t="s">
        <v>1548</v>
      </c>
    </row>
    <row r="409" spans="1:34" s="349" customFormat="1" ht="12.75" outlineLevel="1" x14ac:dyDescent="0.2">
      <c r="A409" s="669"/>
      <c r="B409" s="61"/>
      <c r="C409" s="77"/>
      <c r="D409" s="78"/>
      <c r="E409" s="135"/>
      <c r="F409" s="519" t="s">
        <v>1142</v>
      </c>
      <c r="G409" s="461">
        <f>K388</f>
        <v>0</v>
      </c>
      <c r="H409" s="461"/>
      <c r="I409" s="431"/>
      <c r="J409" s="431"/>
      <c r="L409" s="1145">
        <f>L406</f>
        <v>3068</v>
      </c>
      <c r="M409" s="357" t="s">
        <v>136</v>
      </c>
      <c r="O409" s="682"/>
      <c r="P409" s="426"/>
      <c r="Q409" s="967">
        <f>SUM(Q406:Q408)</f>
        <v>0.17920000000000003</v>
      </c>
      <c r="R409" s="979">
        <v>0.17899999999999999</v>
      </c>
      <c r="S409" s="1524">
        <f>SUM(Q409:R409)</f>
        <v>0.35820000000000002</v>
      </c>
    </row>
    <row r="410" spans="1:34" s="349" customFormat="1" ht="12.75" outlineLevel="1" x14ac:dyDescent="0.2">
      <c r="A410" s="669"/>
      <c r="B410" s="61"/>
      <c r="C410" s="77"/>
      <c r="D410" s="78"/>
      <c r="E410" s="135"/>
      <c r="F410" s="519"/>
      <c r="G410" s="515"/>
      <c r="H410" s="515"/>
      <c r="I410" s="431"/>
      <c r="J410" s="431"/>
      <c r="L410" s="763"/>
      <c r="M410" s="357"/>
    </row>
    <row r="411" spans="1:34" s="349" customFormat="1" ht="12.75" outlineLevel="1" x14ac:dyDescent="0.2">
      <c r="A411" s="669"/>
      <c r="B411" s="61"/>
      <c r="C411" s="77"/>
      <c r="D411" s="78"/>
      <c r="E411" s="135"/>
      <c r="F411" s="1435"/>
      <c r="G411" s="1259"/>
      <c r="H411" s="1259"/>
      <c r="I411" s="1436"/>
      <c r="J411" s="1436"/>
      <c r="K411" s="773" t="s">
        <v>1583</v>
      </c>
      <c r="L411" s="1437" t="s">
        <v>1546</v>
      </c>
      <c r="M411" s="427"/>
      <c r="O411" s="349" t="s">
        <v>2217</v>
      </c>
      <c r="P411" s="349" t="s">
        <v>2218</v>
      </c>
    </row>
    <row r="412" spans="1:34" s="349" customFormat="1" ht="12.75" outlineLevel="1" x14ac:dyDescent="0.2">
      <c r="A412" s="669" t="str">
        <f>INDEX(Checks!$J$42:$J$47,MATCH((SEARCH("(",formuletekst(K412))),Checks!$I$42:$I$47,0))</f>
        <v>ABO</v>
      </c>
      <c r="B412" s="61"/>
      <c r="C412" s="77"/>
      <c r="D412" s="78"/>
      <c r="E412" s="135"/>
      <c r="F412" s="355" t="s">
        <v>1126</v>
      </c>
      <c r="G412" s="974"/>
      <c r="H412" s="974"/>
      <c r="I412" s="974"/>
      <c r="K412" s="985">
        <f>CEILING(L406*O408,$U403)</f>
        <v>1535</v>
      </c>
      <c r="L412" s="926">
        <f>SUM(O412:P412)</f>
        <v>1536</v>
      </c>
      <c r="M412" s="357" t="s">
        <v>136</v>
      </c>
      <c r="O412" s="958">
        <f>ROUNDUP(L406*U413,$U404)</f>
        <v>836</v>
      </c>
      <c r="P412" s="514">
        <f>ROUNDUP(L406*U414,$U404)</f>
        <v>700</v>
      </c>
      <c r="Q412" s="355"/>
      <c r="R412" s="349" t="s">
        <v>2232</v>
      </c>
    </row>
    <row r="413" spans="1:34" s="349" customFormat="1" ht="12.75" outlineLevel="1" x14ac:dyDescent="0.2">
      <c r="A413" s="669" t="str">
        <f>INDEX(Checks!$J$42:$J$47,MATCH((SEARCH("(",formuletekst(K413))),Checks!$I$42:$I$47,0))</f>
        <v>AFR</v>
      </c>
      <c r="B413" s="61"/>
      <c r="C413" s="77"/>
      <c r="D413" s="78"/>
      <c r="E413" s="135"/>
      <c r="F413" s="355" t="s">
        <v>1143</v>
      </c>
      <c r="G413" s="356"/>
      <c r="H413" s="356"/>
      <c r="I413" s="356"/>
      <c r="K413" s="1826">
        <f>ROUND(L407*O408,$U405)</f>
        <v>3.1699999999999999E-2</v>
      </c>
      <c r="L413" s="1826">
        <f>SUM(O413:P413)</f>
        <v>3.1699999999999999E-2</v>
      </c>
      <c r="M413" s="357" t="s">
        <v>184</v>
      </c>
      <c r="O413" s="1695">
        <f>ROUND(L407*U413,$U405)</f>
        <v>1.7250000000000001E-2</v>
      </c>
      <c r="P413" s="1258">
        <f>ROUND(L407*U414,$U405)</f>
        <v>1.4449999999999999E-2</v>
      </c>
      <c r="Q413" s="355"/>
      <c r="R413" s="349" t="s">
        <v>2214</v>
      </c>
      <c r="U413" s="1778">
        <f>ROUND(R406/Q405,$U406)</f>
        <v>0.27218999999999999</v>
      </c>
    </row>
    <row r="414" spans="1:34" s="349" customFormat="1" ht="12.75" outlineLevel="1" x14ac:dyDescent="0.2">
      <c r="B414" s="61"/>
      <c r="C414" s="77"/>
      <c r="D414" s="78"/>
      <c r="E414" s="135"/>
      <c r="F414" s="355"/>
      <c r="G414" s="356"/>
      <c r="H414" s="356"/>
      <c r="I414" s="356"/>
      <c r="J414" s="445"/>
      <c r="M414" s="357"/>
      <c r="O414" s="519" t="s">
        <v>230</v>
      </c>
      <c r="P414" s="515" t="s">
        <v>2216</v>
      </c>
      <c r="Q414" s="355"/>
      <c r="R414" s="349" t="s">
        <v>1548</v>
      </c>
      <c r="U414" s="1779">
        <f>ROUND(R408/Q405,$U406)</f>
        <v>0.22808</v>
      </c>
    </row>
    <row r="415" spans="1:34" s="349" customFormat="1" ht="12.75" outlineLevel="1" x14ac:dyDescent="0.2">
      <c r="A415" s="669"/>
      <c r="B415" s="61"/>
      <c r="C415" s="77"/>
      <c r="D415" s="78"/>
      <c r="E415" s="135"/>
      <c r="F415" s="355" t="s">
        <v>1542</v>
      </c>
      <c r="G415" s="356"/>
      <c r="H415" s="356"/>
      <c r="I415" s="356"/>
      <c r="J415" s="926"/>
      <c r="K415" s="931">
        <f>'IB 2.10 en 2.10a, LB 20a,b'!G771</f>
        <v>76817</v>
      </c>
      <c r="M415" s="357" t="s">
        <v>136</v>
      </c>
      <c r="O415" s="1695">
        <f>ROUND(P415,$U405)</f>
        <v>6.3369999999999996E-2</v>
      </c>
      <c r="P415" s="1696">
        <f>L409/(K415-L408)</f>
        <v>6.3374026564210609E-2</v>
      </c>
      <c r="Q415" s="355"/>
    </row>
    <row r="416" spans="1:34" s="349" customFormat="1" ht="12.75" outlineLevel="1" x14ac:dyDescent="0.2">
      <c r="A416" s="669" t="str">
        <f>INDEX(Checks!$J$42:$J$47,MATCH((SEARCH("(",formuletekst(K416))),Checks!$I$42:$I$47,0))</f>
        <v>AFR</v>
      </c>
      <c r="B416" s="61"/>
      <c r="C416" s="77"/>
      <c r="D416" s="78"/>
      <c r="E416" s="135"/>
      <c r="F416" s="355" t="s">
        <v>1543</v>
      </c>
      <c r="G416" s="356"/>
      <c r="H416" s="356"/>
      <c r="I416" s="461"/>
      <c r="J416" s="515"/>
      <c r="K416" s="515">
        <f>ROUND(L406/L407+L408,$U404)</f>
        <v>76820</v>
      </c>
      <c r="L416" s="1746">
        <f>K415</f>
        <v>76817</v>
      </c>
      <c r="M416" s="357" t="s">
        <v>136</v>
      </c>
      <c r="O416" s="519"/>
      <c r="P416" s="515"/>
      <c r="Q416" s="355"/>
      <c r="R416" s="349" t="s">
        <v>2233</v>
      </c>
    </row>
    <row r="417" spans="1:34" s="349" customFormat="1" ht="12.75" outlineLevel="1" x14ac:dyDescent="0.2">
      <c r="B417" s="61"/>
      <c r="C417" s="77"/>
      <c r="D417" s="78"/>
      <c r="E417" s="135"/>
      <c r="F417" s="973" t="s">
        <v>1145</v>
      </c>
      <c r="G417" s="974"/>
      <c r="H417" s="974"/>
      <c r="I417" s="974"/>
      <c r="J417" s="974"/>
      <c r="L417" s="528">
        <v>0</v>
      </c>
      <c r="M417" s="357" t="s">
        <v>136</v>
      </c>
      <c r="O417" s="519"/>
      <c r="P417" s="515"/>
      <c r="Q417" s="355"/>
    </row>
    <row r="418" spans="1:34" s="349" customFormat="1" ht="12.75" outlineLevel="1" x14ac:dyDescent="0.2">
      <c r="A418" s="669"/>
      <c r="B418" s="61"/>
      <c r="C418" s="77"/>
      <c r="D418" s="78"/>
      <c r="E418" s="135"/>
      <c r="F418" s="355" t="s">
        <v>1146</v>
      </c>
      <c r="G418" s="356"/>
      <c r="H418" s="356"/>
      <c r="I418" s="356"/>
      <c r="J418" s="985"/>
      <c r="L418" s="798">
        <f>L412-L419</f>
        <v>1536</v>
      </c>
      <c r="M418" s="357" t="s">
        <v>136</v>
      </c>
      <c r="O418" s="519">
        <f>FLOOR((K415-L408)*L413,U403)</f>
        <v>1534</v>
      </c>
      <c r="P418" s="515" t="s">
        <v>2215</v>
      </c>
      <c r="Q418" s="355"/>
    </row>
    <row r="419" spans="1:34" s="349" customFormat="1" ht="12.75" outlineLevel="1" x14ac:dyDescent="0.2">
      <c r="B419" s="61"/>
      <c r="C419" s="77"/>
      <c r="D419" s="78"/>
      <c r="E419" s="135"/>
      <c r="F419" s="651" t="s">
        <v>1147</v>
      </c>
      <c r="G419" s="650"/>
      <c r="H419" s="650"/>
      <c r="I419" s="650"/>
      <c r="J419" s="924"/>
      <c r="K419" s="650"/>
      <c r="L419" s="703">
        <v>0</v>
      </c>
      <c r="M419" s="762" t="s">
        <v>136</v>
      </c>
      <c r="O419" s="634"/>
      <c r="P419" s="732"/>
    </row>
    <row r="420" spans="1:34" s="349" customFormat="1" ht="12.75" x14ac:dyDescent="0.2">
      <c r="B420" s="61"/>
      <c r="C420" s="77"/>
      <c r="D420" s="78"/>
      <c r="E420" s="135"/>
    </row>
    <row r="421" spans="1:34" s="433" customFormat="1" ht="12.75" x14ac:dyDescent="0.2">
      <c r="A421" s="852" t="s">
        <v>1583</v>
      </c>
      <c r="B421" s="126"/>
      <c r="C421" s="127"/>
      <c r="D421" s="128"/>
      <c r="E421" s="129" t="s">
        <v>2</v>
      </c>
      <c r="F421" s="130"/>
      <c r="G421" s="121">
        <f>G400+1</f>
        <v>2026</v>
      </c>
      <c r="H421" s="131">
        <f>ROW(L427)-ROW()</f>
        <v>6</v>
      </c>
      <c r="I421" s="968"/>
      <c r="J421" s="969"/>
      <c r="V421" s="597" t="s">
        <v>1315</v>
      </c>
      <c r="W421" s="533"/>
      <c r="X421" s="533"/>
      <c r="Y421" s="533"/>
      <c r="Z421" s="533"/>
      <c r="AA421" s="598" t="s">
        <v>1317</v>
      </c>
      <c r="AB421" s="533"/>
      <c r="AC421" s="533"/>
      <c r="AD421" s="533"/>
      <c r="AE421" s="533"/>
      <c r="AF421" s="533"/>
    </row>
    <row r="422" spans="1:34" s="349" customFormat="1" ht="12.75" outlineLevel="1" x14ac:dyDescent="0.2">
      <c r="B422" s="61"/>
      <c r="C422" s="77"/>
      <c r="D422" s="78"/>
      <c r="E422" s="135"/>
      <c r="J422" s="349" t="s">
        <v>2736</v>
      </c>
      <c r="K422" s="349" t="s">
        <v>2735</v>
      </c>
    </row>
    <row r="423" spans="1:34" s="349" customFormat="1" ht="13.5" outlineLevel="1" thickBot="1" x14ac:dyDescent="0.25">
      <c r="B423" s="61"/>
      <c r="C423" s="77"/>
      <c r="D423" s="78"/>
      <c r="E423" s="135"/>
      <c r="G423" s="85" t="s">
        <v>2738</v>
      </c>
      <c r="H423" s="122">
        <f>$G421</f>
        <v>2026</v>
      </c>
      <c r="I423" s="972">
        <f>1+((J423-1)*K423)</f>
        <v>1.015312</v>
      </c>
      <c r="J423" s="972">
        <f>VLOOKUP($H423,'TCF en bruto WML'!$G$13:$J$76,'TCF en bruto WML'!$J$78,FALSE)</f>
        <v>1.0289999999999999</v>
      </c>
      <c r="K423" s="2854">
        <f>VLOOKUP($H423,'TCF en bruto WML'!$G$13:$P$76,'TCF en bruto WML'!$P$78,FALSE)</f>
        <v>0.52800000000000002</v>
      </c>
      <c r="U423" s="372" t="s">
        <v>243</v>
      </c>
      <c r="X423" s="74" t="s">
        <v>29</v>
      </c>
      <c r="Y423" s="419"/>
      <c r="Z423" s="419"/>
      <c r="AA423" s="419"/>
      <c r="AB423" s="419"/>
      <c r="AC423" s="419"/>
      <c r="AD423" s="419"/>
      <c r="AE423" s="419"/>
      <c r="AF423" s="419"/>
      <c r="AG423" s="419"/>
      <c r="AH423" s="419"/>
    </row>
    <row r="424" spans="1:34" s="349" customFormat="1" ht="12.75" outlineLevel="1" x14ac:dyDescent="0.2">
      <c r="B424" s="61"/>
      <c r="C424" s="77"/>
      <c r="D424" s="78"/>
      <c r="E424" s="135"/>
      <c r="U424" s="528">
        <v>1</v>
      </c>
      <c r="V424" s="349" t="s">
        <v>136</v>
      </c>
      <c r="X424" s="553"/>
      <c r="Y424" s="2801"/>
      <c r="Z424" s="2801"/>
      <c r="AA424" s="2801"/>
      <c r="AB424" s="2801"/>
      <c r="AC424" s="2801"/>
      <c r="AD424" s="2801"/>
      <c r="AE424" s="2801"/>
      <c r="AF424" s="2801"/>
      <c r="AG424" s="2801"/>
      <c r="AH424" s="2802"/>
    </row>
    <row r="425" spans="1:34" s="349" customFormat="1" ht="12.75" outlineLevel="1" x14ac:dyDescent="0.2">
      <c r="B425" s="61"/>
      <c r="C425" s="77"/>
      <c r="D425" s="78"/>
      <c r="E425" s="135"/>
      <c r="F425" s="350"/>
      <c r="G425" s="470"/>
      <c r="H425" s="470"/>
      <c r="I425" s="470" t="s">
        <v>1545</v>
      </c>
      <c r="J425" s="470"/>
      <c r="K425" s="470"/>
      <c r="L425" s="980" t="s">
        <v>366</v>
      </c>
      <c r="M425" s="354"/>
      <c r="O425" s="966" t="s">
        <v>1132</v>
      </c>
      <c r="P425" s="964"/>
      <c r="Q425" s="964"/>
      <c r="R425" s="964"/>
      <c r="S425" s="965"/>
      <c r="U425" s="395">
        <v>0</v>
      </c>
      <c r="V425" s="349" t="s">
        <v>183</v>
      </c>
      <c r="X425" s="554"/>
      <c r="Y425" s="1443"/>
      <c r="Z425" s="647"/>
      <c r="AA425" s="2799"/>
      <c r="AB425" s="2799"/>
      <c r="AC425" s="2799"/>
      <c r="AD425" s="2799"/>
      <c r="AE425" s="2799"/>
      <c r="AF425" s="2799"/>
      <c r="AG425" s="2799"/>
      <c r="AH425" s="2800"/>
    </row>
    <row r="426" spans="1:34" s="349" customFormat="1" ht="12.75" outlineLevel="1" x14ac:dyDescent="0.2">
      <c r="B426" s="61"/>
      <c r="C426" s="77"/>
      <c r="D426" s="78"/>
      <c r="E426" s="135"/>
      <c r="F426" s="651"/>
      <c r="G426" s="1279" t="str">
        <f>"Bedrag "&amp;G421-1</f>
        <v>Bedrag 2025</v>
      </c>
      <c r="H426" s="1279"/>
      <c r="I426" s="1279" t="s">
        <v>2565</v>
      </c>
      <c r="J426" s="1279"/>
      <c r="K426" s="1279"/>
      <c r="L426" s="1305"/>
      <c r="M426" s="762"/>
      <c r="O426" s="962">
        <v>0.17899999999999999</v>
      </c>
      <c r="P426" s="353" t="s">
        <v>1128</v>
      </c>
      <c r="Q426" s="1179">
        <f>Q430+R430</f>
        <v>0.35749999999999998</v>
      </c>
      <c r="R426" s="557"/>
      <c r="S426" s="961"/>
      <c r="U426" s="395">
        <v>5</v>
      </c>
      <c r="V426" s="349" t="s">
        <v>183</v>
      </c>
      <c r="X426" s="554"/>
      <c r="Y426" s="2799"/>
      <c r="Z426" s="2799"/>
      <c r="AA426" s="2799"/>
      <c r="AB426" s="2799"/>
      <c r="AC426" s="2799"/>
      <c r="AD426" s="2799"/>
      <c r="AE426" s="2799"/>
      <c r="AF426" s="2799"/>
      <c r="AG426" s="2799"/>
      <c r="AH426" s="2800"/>
    </row>
    <row r="427" spans="1:34" s="349" customFormat="1" ht="12.75" outlineLevel="1" x14ac:dyDescent="0.2">
      <c r="A427" s="669"/>
      <c r="B427" s="61"/>
      <c r="C427" s="77"/>
      <c r="D427" s="78"/>
      <c r="E427" s="135"/>
      <c r="F427" s="958" t="str">
        <f>"Bedrag "&amp;G421</f>
        <v>Bedrag 2026</v>
      </c>
      <c r="G427" s="514">
        <f>L406</f>
        <v>3068</v>
      </c>
      <c r="H427" s="717"/>
      <c r="I427" s="976">
        <f>CEILING((G427+H427)*I423,$U424)</f>
        <v>3115</v>
      </c>
      <c r="J427" s="907"/>
      <c r="K427" s="395"/>
      <c r="L427" s="1009">
        <f>SUM(I427:K427)</f>
        <v>3115</v>
      </c>
      <c r="M427" s="1010" t="s">
        <v>136</v>
      </c>
      <c r="O427" s="963">
        <f>O428-O426</f>
        <v>0.17849999999999999</v>
      </c>
      <c r="P427" s="356" t="s">
        <v>1328</v>
      </c>
      <c r="Q427" s="448">
        <v>1E-3</v>
      </c>
      <c r="R427" s="445">
        <f>SUM(Q427:Q428)</f>
        <v>9.7500000000000003E-2</v>
      </c>
      <c r="S427" s="357" t="s">
        <v>1547</v>
      </c>
      <c r="U427" s="395">
        <v>5</v>
      </c>
      <c r="V427" s="349" t="s">
        <v>183</v>
      </c>
      <c r="X427" s="554"/>
      <c r="Y427" s="2799"/>
      <c r="Z427" s="2799"/>
      <c r="AA427" s="2799"/>
      <c r="AB427" s="2799"/>
      <c r="AC427" s="2799"/>
      <c r="AD427" s="2799"/>
      <c r="AE427" s="2799"/>
      <c r="AF427" s="2799"/>
      <c r="AG427" s="2799"/>
      <c r="AH427" s="2800"/>
    </row>
    <row r="428" spans="1:34" s="349" customFormat="1" ht="12.75" outlineLevel="1" x14ac:dyDescent="0.2">
      <c r="A428" s="669" t="str">
        <f>INDEX(Checks!$J$42:$J$47,MATCH((SEARCH("(",formuletekst(O436))),Checks!$I$42:$I$47,0))</f>
        <v>AFR</v>
      </c>
      <c r="B428" s="61"/>
      <c r="C428" s="77"/>
      <c r="D428" s="78"/>
      <c r="E428" s="135"/>
      <c r="F428" s="519" t="s">
        <v>1140</v>
      </c>
      <c r="G428" s="1258">
        <f>K407</f>
        <v>0</v>
      </c>
      <c r="H428" s="515"/>
      <c r="I428" s="2407"/>
      <c r="J428" s="431"/>
      <c r="K428" s="1731"/>
      <c r="L428" s="1691">
        <f>O436</f>
        <v>6.3979999999999995E-2</v>
      </c>
      <c r="M428" s="357" t="s">
        <v>184</v>
      </c>
      <c r="O428" s="1185">
        <f>Q426</f>
        <v>0.35749999999999998</v>
      </c>
      <c r="P428" s="356" t="s">
        <v>1329</v>
      </c>
      <c r="Q428" s="448">
        <v>9.6500000000000002E-2</v>
      </c>
      <c r="R428" s="960"/>
      <c r="S428" s="838"/>
      <c r="U428" s="349" t="s">
        <v>934</v>
      </c>
      <c r="X428" s="555"/>
      <c r="Y428" s="2803"/>
      <c r="Z428" s="2803"/>
      <c r="AA428" s="2803"/>
      <c r="AB428" s="2803"/>
      <c r="AC428" s="2803"/>
      <c r="AD428" s="2803"/>
      <c r="AE428" s="2803"/>
      <c r="AF428" s="2803"/>
      <c r="AG428" s="2803"/>
      <c r="AH428" s="2804"/>
    </row>
    <row r="429" spans="1:34" s="349" customFormat="1" ht="12.75" outlineLevel="1" x14ac:dyDescent="0.2">
      <c r="A429" s="669"/>
      <c r="B429" s="61"/>
      <c r="C429" s="77"/>
      <c r="D429" s="78"/>
      <c r="E429" s="135"/>
      <c r="F429" s="519" t="s">
        <v>2843</v>
      </c>
      <c r="G429" s="798">
        <f>K408</f>
        <v>0</v>
      </c>
      <c r="H429" s="798"/>
      <c r="I429" s="2806">
        <f>VLOOKUP($H423,'TCF en bruto WML'!$G$87:$K$150,'TCF en bruto WML'!$J$152,FALSE)</f>
        <v>2294.4</v>
      </c>
      <c r="J429" s="431"/>
      <c r="L429" s="2343">
        <f>CEILING((I429*12*108%),U424)</f>
        <v>29736</v>
      </c>
      <c r="M429" s="357" t="s">
        <v>136</v>
      </c>
      <c r="O429" s="963">
        <f>O427/O428</f>
        <v>0.49930069930069931</v>
      </c>
      <c r="P429" s="356" t="s">
        <v>1330</v>
      </c>
      <c r="Q429" s="1181">
        <f>'IB 2.10 en 2.10a, LB 20a,b'!J800</f>
        <v>8.1000000000000003E-2</v>
      </c>
      <c r="R429" s="983">
        <f>Q429</f>
        <v>8.1000000000000003E-2</v>
      </c>
      <c r="S429" s="762" t="s">
        <v>1548</v>
      </c>
    </row>
    <row r="430" spans="1:34" s="349" customFormat="1" ht="12.75" outlineLevel="1" x14ac:dyDescent="0.2">
      <c r="A430" s="669"/>
      <c r="B430" s="61"/>
      <c r="C430" s="77"/>
      <c r="D430" s="78"/>
      <c r="E430" s="135"/>
      <c r="F430" s="519" t="s">
        <v>1142</v>
      </c>
      <c r="G430" s="461">
        <f>K409</f>
        <v>0</v>
      </c>
      <c r="H430" s="461"/>
      <c r="I430" s="431"/>
      <c r="J430" s="431"/>
      <c r="L430" s="1145">
        <f>L427</f>
        <v>3115</v>
      </c>
      <c r="M430" s="357" t="s">
        <v>136</v>
      </c>
      <c r="O430" s="682"/>
      <c r="P430" s="426"/>
      <c r="Q430" s="967">
        <f>SUM(Q427:Q429)</f>
        <v>0.17849999999999999</v>
      </c>
      <c r="R430" s="979">
        <v>0.17899999999999999</v>
      </c>
      <c r="S430" s="1524">
        <f>SUM(Q430:R430)</f>
        <v>0.35749999999999998</v>
      </c>
    </row>
    <row r="431" spans="1:34" s="349" customFormat="1" ht="12.75" outlineLevel="1" x14ac:dyDescent="0.2">
      <c r="A431" s="669"/>
      <c r="B431" s="61"/>
      <c r="C431" s="77"/>
      <c r="D431" s="78"/>
      <c r="E431" s="135"/>
      <c r="F431" s="519"/>
      <c r="G431" s="515"/>
      <c r="H431" s="515"/>
      <c r="I431" s="431"/>
      <c r="J431" s="431"/>
      <c r="L431" s="763"/>
      <c r="M431" s="357"/>
    </row>
    <row r="432" spans="1:34" s="349" customFormat="1" ht="12.75" outlineLevel="1" x14ac:dyDescent="0.2">
      <c r="A432" s="669"/>
      <c r="B432" s="61"/>
      <c r="C432" s="77"/>
      <c r="D432" s="78"/>
      <c r="E432" s="135"/>
      <c r="F432" s="1435"/>
      <c r="G432" s="1259"/>
      <c r="H432" s="1259"/>
      <c r="I432" s="1436"/>
      <c r="J432" s="1436"/>
      <c r="K432" s="773" t="s">
        <v>1583</v>
      </c>
      <c r="L432" s="1437" t="s">
        <v>1546</v>
      </c>
      <c r="M432" s="427"/>
      <c r="O432" s="349" t="s">
        <v>2217</v>
      </c>
      <c r="P432" s="349" t="s">
        <v>2218</v>
      </c>
    </row>
    <row r="433" spans="1:34" s="349" customFormat="1" ht="12.75" outlineLevel="1" x14ac:dyDescent="0.2">
      <c r="A433" s="669" t="str">
        <f>INDEX(Checks!$J$42:$J$47,MATCH((SEARCH("(",formuletekst(K433))),Checks!$I$42:$I$47,0))</f>
        <v>ABO</v>
      </c>
      <c r="B433" s="61"/>
      <c r="C433" s="77"/>
      <c r="D433" s="78"/>
      <c r="E433" s="135"/>
      <c r="F433" s="355" t="s">
        <v>1126</v>
      </c>
      <c r="G433" s="974"/>
      <c r="H433" s="974"/>
      <c r="I433" s="974"/>
      <c r="K433" s="985">
        <f>CEILING(L427*O429,$U424)</f>
        <v>1556</v>
      </c>
      <c r="L433" s="926">
        <f>SUM(O433:P433)</f>
        <v>1556</v>
      </c>
      <c r="M433" s="357" t="s">
        <v>136</v>
      </c>
      <c r="O433" s="958">
        <f>ROUNDUP(L427*U434,$U425)</f>
        <v>850</v>
      </c>
      <c r="P433" s="514">
        <f>ROUNDUP(L427*U435,$U425)</f>
        <v>706</v>
      </c>
      <c r="Q433" s="355"/>
      <c r="R433" s="349" t="s">
        <v>2232</v>
      </c>
    </row>
    <row r="434" spans="1:34" s="349" customFormat="1" ht="12.75" outlineLevel="1" x14ac:dyDescent="0.2">
      <c r="A434" s="669" t="str">
        <f>INDEX(Checks!$J$42:$J$47,MATCH((SEARCH("(",formuletekst(K434))),Checks!$I$42:$I$47,0))</f>
        <v>AFR</v>
      </c>
      <c r="B434" s="61"/>
      <c r="C434" s="77"/>
      <c r="D434" s="78"/>
      <c r="E434" s="135"/>
      <c r="F434" s="355" t="s">
        <v>1143</v>
      </c>
      <c r="G434" s="356"/>
      <c r="H434" s="356"/>
      <c r="I434" s="356"/>
      <c r="K434" s="1826">
        <f>ROUND(L428*O429,$U426)</f>
        <v>3.1949999999999999E-2</v>
      </c>
      <c r="L434" s="1826">
        <f>SUM(O434:P434)</f>
        <v>3.1949999999999999E-2</v>
      </c>
      <c r="M434" s="357" t="s">
        <v>184</v>
      </c>
      <c r="O434" s="1695">
        <f>ROUND(L428*U434,$U426)</f>
        <v>1.745E-2</v>
      </c>
      <c r="P434" s="1258">
        <f>ROUND(L428*U435,$U426)</f>
        <v>1.4500000000000001E-2</v>
      </c>
      <c r="Q434" s="355"/>
      <c r="R434" s="349" t="s">
        <v>2214</v>
      </c>
      <c r="U434" s="1778">
        <f>ROUND(R427/Q426,$U427)</f>
        <v>0.27272999999999997</v>
      </c>
    </row>
    <row r="435" spans="1:34" s="349" customFormat="1" ht="12.75" outlineLevel="1" x14ac:dyDescent="0.2">
      <c r="B435" s="61"/>
      <c r="C435" s="77"/>
      <c r="D435" s="78"/>
      <c r="E435" s="135"/>
      <c r="F435" s="355"/>
      <c r="G435" s="356"/>
      <c r="H435" s="356"/>
      <c r="I435" s="356"/>
      <c r="J435" s="445"/>
      <c r="M435" s="357"/>
      <c r="O435" s="519" t="s">
        <v>230</v>
      </c>
      <c r="P435" s="515" t="s">
        <v>2216</v>
      </c>
      <c r="Q435" s="355"/>
      <c r="R435" s="349" t="s">
        <v>1548</v>
      </c>
      <c r="U435" s="1779">
        <f>ROUND(R429/Q426,$U427)</f>
        <v>0.22656999999999999</v>
      </c>
    </row>
    <row r="436" spans="1:34" s="349" customFormat="1" ht="12.75" outlineLevel="1" x14ac:dyDescent="0.2">
      <c r="A436" s="669"/>
      <c r="B436" s="61"/>
      <c r="C436" s="77"/>
      <c r="D436" s="78"/>
      <c r="E436" s="135"/>
      <c r="F436" s="355" t="s">
        <v>1542</v>
      </c>
      <c r="G436" s="356"/>
      <c r="H436" s="356"/>
      <c r="I436" s="356"/>
      <c r="J436" s="926"/>
      <c r="K436" s="931">
        <f>'IB 2.10 en 2.10a, LB 20a,b'!G802</f>
        <v>78426</v>
      </c>
      <c r="M436" s="357" t="s">
        <v>136</v>
      </c>
      <c r="O436" s="1695">
        <f>ROUND(P436,$U426)</f>
        <v>6.3979999999999995E-2</v>
      </c>
      <c r="P436" s="1696">
        <f>L430/(K436-L429)</f>
        <v>6.3976175806120347E-2</v>
      </c>
      <c r="Q436" s="355"/>
    </row>
    <row r="437" spans="1:34" s="349" customFormat="1" ht="12.75" outlineLevel="1" x14ac:dyDescent="0.2">
      <c r="A437" s="669" t="str">
        <f>INDEX(Checks!$J$42:$J$47,MATCH((SEARCH("(",formuletekst(K437))),Checks!$I$42:$I$47,0))</f>
        <v>AFR</v>
      </c>
      <c r="B437" s="61"/>
      <c r="C437" s="77"/>
      <c r="D437" s="78"/>
      <c r="E437" s="135"/>
      <c r="F437" s="355" t="s">
        <v>1543</v>
      </c>
      <c r="G437" s="356"/>
      <c r="H437" s="356"/>
      <c r="I437" s="461"/>
      <c r="J437" s="515"/>
      <c r="K437" s="515">
        <f>ROUND(L427/L428+L429,$U425)</f>
        <v>78423</v>
      </c>
      <c r="L437" s="1746">
        <f>K436</f>
        <v>78426</v>
      </c>
      <c r="M437" s="357" t="s">
        <v>136</v>
      </c>
      <c r="O437" s="519"/>
      <c r="P437" s="515"/>
      <c r="Q437" s="355"/>
      <c r="R437" s="349" t="s">
        <v>2233</v>
      </c>
    </row>
    <row r="438" spans="1:34" s="349" customFormat="1" ht="12.75" outlineLevel="1" x14ac:dyDescent="0.2">
      <c r="B438" s="61"/>
      <c r="C438" s="77"/>
      <c r="D438" s="78"/>
      <c r="E438" s="135"/>
      <c r="F438" s="973" t="s">
        <v>1145</v>
      </c>
      <c r="G438" s="974"/>
      <c r="H438" s="974"/>
      <c r="I438" s="974"/>
      <c r="J438" s="974"/>
      <c r="L438" s="528">
        <v>0</v>
      </c>
      <c r="M438" s="357" t="s">
        <v>136</v>
      </c>
      <c r="O438" s="519"/>
      <c r="P438" s="515"/>
      <c r="Q438" s="355"/>
    </row>
    <row r="439" spans="1:34" s="349" customFormat="1" ht="12.75" outlineLevel="1" x14ac:dyDescent="0.2">
      <c r="A439" s="669"/>
      <c r="B439" s="61"/>
      <c r="C439" s="77"/>
      <c r="D439" s="78"/>
      <c r="E439" s="135"/>
      <c r="F439" s="355" t="s">
        <v>1146</v>
      </c>
      <c r="G439" s="356"/>
      <c r="H439" s="356"/>
      <c r="I439" s="356"/>
      <c r="J439" s="985"/>
      <c r="L439" s="798">
        <f>L433-L440</f>
        <v>1556</v>
      </c>
      <c r="M439" s="357" t="s">
        <v>136</v>
      </c>
      <c r="O439" s="519">
        <f>FLOOR((K436-L429)*L434,U424)</f>
        <v>1555</v>
      </c>
      <c r="P439" s="515" t="s">
        <v>2215</v>
      </c>
      <c r="Q439" s="355"/>
    </row>
    <row r="440" spans="1:34" s="349" customFormat="1" ht="12.75" outlineLevel="1" x14ac:dyDescent="0.2">
      <c r="B440" s="61"/>
      <c r="C440" s="77"/>
      <c r="D440" s="78"/>
      <c r="E440" s="135"/>
      <c r="F440" s="651" t="s">
        <v>1147</v>
      </c>
      <c r="G440" s="650"/>
      <c r="H440" s="650"/>
      <c r="I440" s="650"/>
      <c r="J440" s="924"/>
      <c r="K440" s="650"/>
      <c r="L440" s="703">
        <v>0</v>
      </c>
      <c r="M440" s="762" t="s">
        <v>136</v>
      </c>
      <c r="O440" s="634"/>
      <c r="P440" s="732"/>
    </row>
    <row r="441" spans="1:34" s="349" customFormat="1" ht="12.75" x14ac:dyDescent="0.2">
      <c r="B441" s="61"/>
      <c r="C441" s="77"/>
      <c r="D441" s="78"/>
      <c r="E441" s="135"/>
    </row>
    <row r="442" spans="1:34" s="433" customFormat="1" ht="12.75" x14ac:dyDescent="0.2">
      <c r="A442" s="852" t="s">
        <v>1583</v>
      </c>
      <c r="B442" s="126"/>
      <c r="C442" s="127"/>
      <c r="D442" s="128"/>
      <c r="E442" s="129" t="s">
        <v>2</v>
      </c>
      <c r="F442" s="130"/>
      <c r="G442" s="121">
        <f>G421+1</f>
        <v>2027</v>
      </c>
      <c r="H442" s="131">
        <f>ROW(L448)-ROW()</f>
        <v>6</v>
      </c>
      <c r="I442" s="968"/>
      <c r="J442" s="969"/>
      <c r="V442" s="597" t="s">
        <v>1315</v>
      </c>
      <c r="W442" s="533"/>
      <c r="X442" s="533"/>
      <c r="Y442" s="533"/>
      <c r="Z442" s="533"/>
      <c r="AA442" s="598" t="s">
        <v>1317</v>
      </c>
      <c r="AB442" s="533"/>
      <c r="AC442" s="533"/>
      <c r="AD442" s="533"/>
      <c r="AE442" s="533"/>
      <c r="AF442" s="533"/>
    </row>
    <row r="443" spans="1:34" s="349" customFormat="1" ht="12.75" outlineLevel="1" x14ac:dyDescent="0.2">
      <c r="B443" s="61"/>
      <c r="C443" s="77"/>
      <c r="D443" s="78"/>
      <c r="E443" s="135"/>
      <c r="J443" s="349" t="s">
        <v>2736</v>
      </c>
      <c r="K443" s="349" t="s">
        <v>2735</v>
      </c>
    </row>
    <row r="444" spans="1:34" s="349" customFormat="1" ht="13.5" outlineLevel="1" thickBot="1" x14ac:dyDescent="0.25">
      <c r="B444" s="61"/>
      <c r="C444" s="77"/>
      <c r="D444" s="78"/>
      <c r="E444" s="135"/>
      <c r="G444" s="85" t="s">
        <v>2738</v>
      </c>
      <c r="H444" s="122">
        <f>$G442</f>
        <v>2027</v>
      </c>
      <c r="I444" s="972">
        <f>1+((J444-1)*K444)</f>
        <v>1</v>
      </c>
      <c r="J444" s="972">
        <f>VLOOKUP($H444,'TCF en bruto WML'!$G$13:$J$76,'TCF en bruto WML'!$J$78,FALSE)</f>
        <v>1</v>
      </c>
      <c r="K444" s="2854">
        <f>VLOOKUP($H444,'TCF en bruto WML'!$G$13:$P$76,'TCF en bruto WML'!$P$78,FALSE)</f>
        <v>1</v>
      </c>
      <c r="U444" s="372" t="s">
        <v>243</v>
      </c>
      <c r="X444" s="74" t="s">
        <v>29</v>
      </c>
      <c r="Y444" s="419"/>
      <c r="Z444" s="419"/>
      <c r="AA444" s="419"/>
      <c r="AB444" s="419"/>
      <c r="AC444" s="419"/>
      <c r="AD444" s="419"/>
      <c r="AE444" s="419"/>
      <c r="AF444" s="419"/>
      <c r="AG444" s="419"/>
      <c r="AH444" s="419"/>
    </row>
    <row r="445" spans="1:34" s="349" customFormat="1" ht="12.75" outlineLevel="1" x14ac:dyDescent="0.2">
      <c r="B445" s="61"/>
      <c r="C445" s="77"/>
      <c r="D445" s="78"/>
      <c r="E445" s="135"/>
      <c r="U445" s="528">
        <v>1</v>
      </c>
      <c r="V445" s="349" t="s">
        <v>136</v>
      </c>
      <c r="X445" s="553"/>
      <c r="Y445" s="2882"/>
      <c r="Z445" s="2882"/>
      <c r="AA445" s="2882"/>
      <c r="AB445" s="2882"/>
      <c r="AC445" s="2882"/>
      <c r="AD445" s="2882"/>
      <c r="AE445" s="2882"/>
      <c r="AF445" s="2882"/>
      <c r="AG445" s="2882"/>
      <c r="AH445" s="2883"/>
    </row>
    <row r="446" spans="1:34" s="349" customFormat="1" ht="12.75" outlineLevel="1" x14ac:dyDescent="0.2">
      <c r="B446" s="61"/>
      <c r="C446" s="77"/>
      <c r="D446" s="78"/>
      <c r="E446" s="135"/>
      <c r="F446" s="350"/>
      <c r="G446" s="470"/>
      <c r="H446" s="470"/>
      <c r="I446" s="470" t="s">
        <v>1545</v>
      </c>
      <c r="J446" s="470"/>
      <c r="K446" s="470"/>
      <c r="L446" s="980" t="s">
        <v>366</v>
      </c>
      <c r="M446" s="354"/>
      <c r="O446" s="966" t="s">
        <v>1132</v>
      </c>
      <c r="P446" s="964"/>
      <c r="Q446" s="964"/>
      <c r="R446" s="964"/>
      <c r="S446" s="965"/>
      <c r="U446" s="395">
        <v>0</v>
      </c>
      <c r="V446" s="349" t="s">
        <v>183</v>
      </c>
      <c r="X446" s="554"/>
      <c r="Y446" s="1443"/>
      <c r="Z446" s="647"/>
      <c r="AA446" s="2880"/>
      <c r="AB446" s="2880"/>
      <c r="AC446" s="2880"/>
      <c r="AD446" s="2880"/>
      <c r="AE446" s="2880"/>
      <c r="AF446" s="2880"/>
      <c r="AG446" s="2880"/>
      <c r="AH446" s="2881"/>
    </row>
    <row r="447" spans="1:34" s="349" customFormat="1" ht="12.75" outlineLevel="1" x14ac:dyDescent="0.2">
      <c r="B447" s="61"/>
      <c r="C447" s="77"/>
      <c r="D447" s="78"/>
      <c r="E447" s="135"/>
      <c r="F447" s="651"/>
      <c r="G447" s="1279" t="str">
        <f>"Bedrag "&amp;G442-1</f>
        <v>Bedrag 2026</v>
      </c>
      <c r="H447" s="1279"/>
      <c r="I447" s="1279" t="s">
        <v>2565</v>
      </c>
      <c r="J447" s="1279"/>
      <c r="K447" s="1279"/>
      <c r="L447" s="1305"/>
      <c r="M447" s="762"/>
      <c r="O447" s="962">
        <v>0.17899999999999999</v>
      </c>
      <c r="P447" s="353" t="s">
        <v>1128</v>
      </c>
      <c r="Q447" s="1179">
        <f>Q451+R451</f>
        <v>0.35660000000000003</v>
      </c>
      <c r="R447" s="557"/>
      <c r="S447" s="961"/>
      <c r="U447" s="395">
        <v>5</v>
      </c>
      <c r="V447" s="349" t="s">
        <v>183</v>
      </c>
      <c r="X447" s="554"/>
      <c r="Y447" s="2880"/>
      <c r="Z447" s="2880"/>
      <c r="AA447" s="2880"/>
      <c r="AB447" s="2880"/>
      <c r="AC447" s="2880"/>
      <c r="AD447" s="2880"/>
      <c r="AE447" s="2880"/>
      <c r="AF447" s="2880"/>
      <c r="AG447" s="2880"/>
      <c r="AH447" s="2881"/>
    </row>
    <row r="448" spans="1:34" s="349" customFormat="1" ht="12.75" outlineLevel="1" x14ac:dyDescent="0.2">
      <c r="A448" s="669"/>
      <c r="B448" s="61"/>
      <c r="C448" s="77"/>
      <c r="D448" s="78"/>
      <c r="E448" s="135"/>
      <c r="F448" s="958" t="str">
        <f>"Bedrag "&amp;G442</f>
        <v>Bedrag 2027</v>
      </c>
      <c r="G448" s="514">
        <f>L427</f>
        <v>3115</v>
      </c>
      <c r="H448" s="717"/>
      <c r="I448" s="976">
        <f>CEILING((G448+H448)*I444,$U445)</f>
        <v>3115</v>
      </c>
      <c r="J448" s="907"/>
      <c r="K448" s="395"/>
      <c r="L448" s="1009">
        <f>SUM(I448:K448)</f>
        <v>3115</v>
      </c>
      <c r="M448" s="1010" t="s">
        <v>136</v>
      </c>
      <c r="O448" s="963">
        <f>O449-O447</f>
        <v>0.17760000000000004</v>
      </c>
      <c r="P448" s="356" t="s">
        <v>1328</v>
      </c>
      <c r="Q448" s="448">
        <v>1E-3</v>
      </c>
      <c r="R448" s="445">
        <f>SUM(Q448:Q449)</f>
        <v>9.7500000000000003E-2</v>
      </c>
      <c r="S448" s="357" t="s">
        <v>1547</v>
      </c>
      <c r="U448" s="395">
        <v>5</v>
      </c>
      <c r="V448" s="349" t="s">
        <v>183</v>
      </c>
      <c r="X448" s="554"/>
      <c r="Y448" s="2880"/>
      <c r="Z448" s="2880"/>
      <c r="AA448" s="2880"/>
      <c r="AB448" s="2880"/>
      <c r="AC448" s="2880"/>
      <c r="AD448" s="2880"/>
      <c r="AE448" s="2880"/>
      <c r="AF448" s="2880"/>
      <c r="AG448" s="2880"/>
      <c r="AH448" s="2881"/>
    </row>
    <row r="449" spans="1:34" s="349" customFormat="1" ht="12.75" outlineLevel="1" x14ac:dyDescent="0.2">
      <c r="A449" s="669" t="str">
        <f>INDEX(Checks!$J$42:$J$47,MATCH((SEARCH("(",formuletekst(O457))),Checks!$I$42:$I$47,0))</f>
        <v>AFR</v>
      </c>
      <c r="B449" s="61"/>
      <c r="C449" s="77"/>
      <c r="D449" s="78"/>
      <c r="E449" s="135"/>
      <c r="F449" s="519" t="s">
        <v>1140</v>
      </c>
      <c r="G449" s="1258">
        <f>K428</f>
        <v>0</v>
      </c>
      <c r="H449" s="515"/>
      <c r="I449" s="2407"/>
      <c r="J449" s="431"/>
      <c r="K449" s="1731"/>
      <c r="L449" s="1691">
        <f>O457</f>
        <v>6.2509999999999996E-2</v>
      </c>
      <c r="M449" s="357" t="s">
        <v>184</v>
      </c>
      <c r="O449" s="1185">
        <f>Q447</f>
        <v>0.35660000000000003</v>
      </c>
      <c r="P449" s="356" t="s">
        <v>1329</v>
      </c>
      <c r="Q449" s="448">
        <v>9.6500000000000002E-2</v>
      </c>
      <c r="R449" s="960"/>
      <c r="S449" s="838"/>
      <c r="U449" s="349" t="s">
        <v>934</v>
      </c>
      <c r="X449" s="555"/>
      <c r="Y449" s="2885"/>
      <c r="Z449" s="2885"/>
      <c r="AA449" s="2885"/>
      <c r="AB449" s="2885"/>
      <c r="AC449" s="2885"/>
      <c r="AD449" s="2885"/>
      <c r="AE449" s="2885"/>
      <c r="AF449" s="2885"/>
      <c r="AG449" s="2885"/>
      <c r="AH449" s="2886"/>
    </row>
    <row r="450" spans="1:34" s="349" customFormat="1" ht="12.75" outlineLevel="1" x14ac:dyDescent="0.2">
      <c r="A450" s="669"/>
      <c r="B450" s="61"/>
      <c r="C450" s="77"/>
      <c r="D450" s="78"/>
      <c r="E450" s="135"/>
      <c r="F450" s="519" t="s">
        <v>2843</v>
      </c>
      <c r="G450" s="798">
        <f>K429</f>
        <v>0</v>
      </c>
      <c r="H450" s="798"/>
      <c r="I450" s="2806">
        <f>VLOOKUP($H444,'TCF en bruto WML'!$G$87:$K$150,'TCF en bruto WML'!$J$152,FALSE)</f>
        <v>2294.4</v>
      </c>
      <c r="J450" s="431"/>
      <c r="L450" s="2343">
        <f>CEILING((I450*12*108%),U445)</f>
        <v>29736</v>
      </c>
      <c r="M450" s="357" t="s">
        <v>136</v>
      </c>
      <c r="O450" s="963">
        <f>O448/O449</f>
        <v>0.49803701626472247</v>
      </c>
      <c r="P450" s="356" t="s">
        <v>1330</v>
      </c>
      <c r="Q450" s="1181">
        <f>'IB 2.10 en 2.10a, LB 20a,b'!J831</f>
        <v>8.0100000000000005E-2</v>
      </c>
      <c r="R450" s="983">
        <f>Q450</f>
        <v>8.0100000000000005E-2</v>
      </c>
      <c r="S450" s="762" t="s">
        <v>1548</v>
      </c>
    </row>
    <row r="451" spans="1:34" s="349" customFormat="1" ht="12.75" outlineLevel="1" x14ac:dyDescent="0.2">
      <c r="A451" s="669"/>
      <c r="B451" s="61"/>
      <c r="C451" s="77"/>
      <c r="D451" s="78"/>
      <c r="E451" s="135"/>
      <c r="F451" s="519" t="s">
        <v>1142</v>
      </c>
      <c r="G451" s="461">
        <f>K430</f>
        <v>0</v>
      </c>
      <c r="H451" s="461"/>
      <c r="I451" s="431"/>
      <c r="J451" s="431"/>
      <c r="L451" s="1145">
        <f>L448</f>
        <v>3115</v>
      </c>
      <c r="M451" s="357" t="s">
        <v>136</v>
      </c>
      <c r="O451" s="682"/>
      <c r="P451" s="426"/>
      <c r="Q451" s="967">
        <f>SUM(Q448:Q450)</f>
        <v>0.17760000000000001</v>
      </c>
      <c r="R451" s="979">
        <v>0.17899999999999999</v>
      </c>
      <c r="S451" s="1524">
        <f>SUM(Q451:R451)</f>
        <v>0.35660000000000003</v>
      </c>
    </row>
    <row r="452" spans="1:34" s="349" customFormat="1" ht="12.75" outlineLevel="1" x14ac:dyDescent="0.2">
      <c r="A452" s="669"/>
      <c r="B452" s="61"/>
      <c r="C452" s="77"/>
      <c r="D452" s="78"/>
      <c r="E452" s="135"/>
      <c r="F452" s="519"/>
      <c r="G452" s="515"/>
      <c r="H452" s="515"/>
      <c r="I452" s="431"/>
      <c r="J452" s="431"/>
      <c r="L452" s="763"/>
      <c r="M452" s="357"/>
    </row>
    <row r="453" spans="1:34" s="349" customFormat="1" ht="12.75" outlineLevel="1" x14ac:dyDescent="0.2">
      <c r="A453" s="669"/>
      <c r="B453" s="61"/>
      <c r="C453" s="77"/>
      <c r="D453" s="78"/>
      <c r="E453" s="135"/>
      <c r="F453" s="1435"/>
      <c r="G453" s="1259"/>
      <c r="H453" s="1259"/>
      <c r="I453" s="1436"/>
      <c r="J453" s="1436"/>
      <c r="K453" s="773" t="s">
        <v>1583</v>
      </c>
      <c r="L453" s="1437" t="s">
        <v>1546</v>
      </c>
      <c r="M453" s="427"/>
      <c r="O453" s="349" t="s">
        <v>2217</v>
      </c>
      <c r="P453" s="349" t="s">
        <v>2218</v>
      </c>
    </row>
    <row r="454" spans="1:34" s="349" customFormat="1" ht="12.75" outlineLevel="1" x14ac:dyDescent="0.2">
      <c r="A454" s="669" t="str">
        <f>INDEX(Checks!$J$42:$J$47,MATCH((SEARCH("(",formuletekst(K454))),Checks!$I$42:$I$47,0))</f>
        <v>ABO</v>
      </c>
      <c r="B454" s="61"/>
      <c r="C454" s="77"/>
      <c r="D454" s="78"/>
      <c r="E454" s="135"/>
      <c r="F454" s="355" t="s">
        <v>1126</v>
      </c>
      <c r="G454" s="974"/>
      <c r="H454" s="974"/>
      <c r="I454" s="974"/>
      <c r="K454" s="985">
        <f>CEILING(L448*O450,$U445)</f>
        <v>1552</v>
      </c>
      <c r="L454" s="926">
        <f>SUM(O454:P454)</f>
        <v>1552</v>
      </c>
      <c r="M454" s="357" t="s">
        <v>136</v>
      </c>
      <c r="O454" s="958">
        <f>ROUNDUP(L448*U455,$U446)</f>
        <v>852</v>
      </c>
      <c r="P454" s="514">
        <f>ROUNDUP(L448*U456,$U446)</f>
        <v>700</v>
      </c>
      <c r="Q454" s="355"/>
      <c r="R454" s="349" t="s">
        <v>2232</v>
      </c>
    </row>
    <row r="455" spans="1:34" s="349" customFormat="1" ht="12.75" outlineLevel="1" x14ac:dyDescent="0.2">
      <c r="A455" s="669" t="str">
        <f>INDEX(Checks!$J$42:$J$47,MATCH((SEARCH("(",formuletekst(K455))),Checks!$I$42:$I$47,0))</f>
        <v>AFR</v>
      </c>
      <c r="B455" s="61"/>
      <c r="C455" s="77"/>
      <c r="D455" s="78"/>
      <c r="E455" s="135"/>
      <c r="F455" s="355" t="s">
        <v>1143</v>
      </c>
      <c r="G455" s="356"/>
      <c r="H455" s="356"/>
      <c r="I455" s="356"/>
      <c r="K455" s="1826">
        <f>ROUND(L449*O450,$U447)</f>
        <v>3.1130000000000001E-2</v>
      </c>
      <c r="L455" s="1826">
        <f>SUM(O455:P455)</f>
        <v>3.1130000000000001E-2</v>
      </c>
      <c r="M455" s="357" t="s">
        <v>184</v>
      </c>
      <c r="O455" s="1695">
        <f>ROUND(L449*U455,$U447)</f>
        <v>1.7090000000000001E-2</v>
      </c>
      <c r="P455" s="1258">
        <f>ROUND(L449*U456,$U447)</f>
        <v>1.404E-2</v>
      </c>
      <c r="Q455" s="355"/>
      <c r="R455" s="349" t="s">
        <v>2214</v>
      </c>
      <c r="U455" s="1778">
        <f>ROUND(R448/Q447,$U448)</f>
        <v>0.27342</v>
      </c>
    </row>
    <row r="456" spans="1:34" s="349" customFormat="1" ht="12.75" outlineLevel="1" x14ac:dyDescent="0.2">
      <c r="B456" s="61"/>
      <c r="C456" s="77"/>
      <c r="D456" s="78"/>
      <c r="E456" s="135"/>
      <c r="F456" s="355"/>
      <c r="G456" s="356"/>
      <c r="H456" s="356"/>
      <c r="I456" s="356"/>
      <c r="J456" s="445"/>
      <c r="M456" s="357"/>
      <c r="O456" s="519" t="s">
        <v>230</v>
      </c>
      <c r="P456" s="515" t="s">
        <v>2216</v>
      </c>
      <c r="Q456" s="355"/>
      <c r="R456" s="349" t="s">
        <v>1548</v>
      </c>
      <c r="U456" s="1779">
        <f>ROUND(R450/Q447,$U448)</f>
        <v>0.22461999999999999</v>
      </c>
    </row>
    <row r="457" spans="1:34" s="349" customFormat="1" ht="12.75" outlineLevel="1" x14ac:dyDescent="0.2">
      <c r="A457" s="669"/>
      <c r="B457" s="61"/>
      <c r="C457" s="77"/>
      <c r="D457" s="78"/>
      <c r="E457" s="135"/>
      <c r="F457" s="355" t="s">
        <v>1542</v>
      </c>
      <c r="G457" s="356"/>
      <c r="H457" s="356"/>
      <c r="I457" s="356"/>
      <c r="J457" s="926"/>
      <c r="K457" s="931">
        <f>'IB 2.10 en 2.10a, LB 20a,b'!G833</f>
        <v>79569</v>
      </c>
      <c r="M457" s="357" t="s">
        <v>136</v>
      </c>
      <c r="O457" s="1695">
        <f>ROUND(P457,$U447)</f>
        <v>6.2509999999999996E-2</v>
      </c>
      <c r="P457" s="1696">
        <f>L451/(K457-L450)</f>
        <v>6.2508779322938621E-2</v>
      </c>
      <c r="Q457" s="355"/>
    </row>
    <row r="458" spans="1:34" s="349" customFormat="1" ht="12.75" outlineLevel="1" x14ac:dyDescent="0.2">
      <c r="A458" s="669" t="str">
        <f>INDEX(Checks!$J$42:$J$47,MATCH((SEARCH("(",formuletekst(K458))),Checks!$I$42:$I$47,0))</f>
        <v>AFR</v>
      </c>
      <c r="B458" s="61"/>
      <c r="C458" s="77"/>
      <c r="D458" s="78"/>
      <c r="E458" s="135"/>
      <c r="F458" s="355" t="s">
        <v>1543</v>
      </c>
      <c r="G458" s="356"/>
      <c r="H458" s="356"/>
      <c r="I458" s="461"/>
      <c r="J458" s="515"/>
      <c r="K458" s="515">
        <f>ROUND(L448/L449+L450,$U446)</f>
        <v>79568</v>
      </c>
      <c r="L458" s="1746">
        <f>K457</f>
        <v>79569</v>
      </c>
      <c r="M458" s="357" t="s">
        <v>136</v>
      </c>
      <c r="O458" s="519"/>
      <c r="P458" s="515"/>
      <c r="Q458" s="355"/>
      <c r="R458" s="349" t="s">
        <v>2233</v>
      </c>
    </row>
    <row r="459" spans="1:34" s="349" customFormat="1" ht="12.75" outlineLevel="1" x14ac:dyDescent="0.2">
      <c r="B459" s="61"/>
      <c r="C459" s="77"/>
      <c r="D459" s="78"/>
      <c r="E459" s="135"/>
      <c r="F459" s="973" t="s">
        <v>1145</v>
      </c>
      <c r="G459" s="974"/>
      <c r="H459" s="974"/>
      <c r="I459" s="974"/>
      <c r="J459" s="974"/>
      <c r="L459" s="528">
        <v>0</v>
      </c>
      <c r="M459" s="357" t="s">
        <v>136</v>
      </c>
      <c r="O459" s="519"/>
      <c r="P459" s="515"/>
      <c r="Q459" s="355"/>
    </row>
    <row r="460" spans="1:34" s="349" customFormat="1" ht="12.75" outlineLevel="1" x14ac:dyDescent="0.2">
      <c r="A460" s="669"/>
      <c r="B460" s="61"/>
      <c r="C460" s="77"/>
      <c r="D460" s="78"/>
      <c r="E460" s="135"/>
      <c r="F460" s="355" t="s">
        <v>1146</v>
      </c>
      <c r="G460" s="356"/>
      <c r="H460" s="356"/>
      <c r="I460" s="356"/>
      <c r="J460" s="985"/>
      <c r="L460" s="798">
        <f>L454-L461</f>
        <v>1552</v>
      </c>
      <c r="M460" s="357" t="s">
        <v>136</v>
      </c>
      <c r="O460" s="519">
        <f>FLOOR((K457-L450)*L455,U445)</f>
        <v>1551</v>
      </c>
      <c r="P460" s="515" t="s">
        <v>2215</v>
      </c>
      <c r="Q460" s="355"/>
    </row>
    <row r="461" spans="1:34" s="349" customFormat="1" ht="12.75" outlineLevel="1" x14ac:dyDescent="0.2">
      <c r="B461" s="61"/>
      <c r="C461" s="77"/>
      <c r="D461" s="78"/>
      <c r="E461" s="135"/>
      <c r="F461" s="651" t="s">
        <v>1147</v>
      </c>
      <c r="G461" s="650"/>
      <c r="H461" s="650"/>
      <c r="I461" s="650"/>
      <c r="J461" s="924"/>
      <c r="K461" s="650"/>
      <c r="L461" s="703">
        <v>0</v>
      </c>
      <c r="M461" s="762" t="s">
        <v>136</v>
      </c>
      <c r="O461" s="634"/>
      <c r="P461" s="732"/>
    </row>
    <row r="462" spans="1:34" s="349" customFormat="1" ht="12.75" x14ac:dyDescent="0.2">
      <c r="B462" s="61"/>
      <c r="C462" s="77"/>
      <c r="D462" s="78"/>
      <c r="E462" s="135"/>
    </row>
    <row r="463" spans="1:34" s="433" customFormat="1" ht="12.75" x14ac:dyDescent="0.2">
      <c r="A463" s="852" t="s">
        <v>1583</v>
      </c>
      <c r="B463" s="126"/>
      <c r="C463" s="127"/>
      <c r="D463" s="128"/>
      <c r="E463" s="129" t="s">
        <v>2</v>
      </c>
      <c r="F463" s="130"/>
      <c r="G463" s="121">
        <f>G442+1</f>
        <v>2028</v>
      </c>
      <c r="H463" s="131">
        <f>ROW(L469)-ROW()</f>
        <v>6</v>
      </c>
      <c r="I463" s="968"/>
      <c r="J463" s="969"/>
      <c r="V463" s="597" t="s">
        <v>1315</v>
      </c>
      <c r="W463" s="533"/>
      <c r="X463" s="533"/>
      <c r="Y463" s="533"/>
      <c r="Z463" s="533"/>
      <c r="AA463" s="598" t="s">
        <v>1317</v>
      </c>
      <c r="AB463" s="533"/>
      <c r="AC463" s="533"/>
      <c r="AD463" s="533"/>
      <c r="AE463" s="533"/>
      <c r="AF463" s="533"/>
    </row>
    <row r="464" spans="1:34" s="349" customFormat="1" ht="12.75" outlineLevel="1" x14ac:dyDescent="0.2">
      <c r="B464" s="61"/>
      <c r="C464" s="77"/>
      <c r="D464" s="78"/>
      <c r="E464" s="135"/>
      <c r="J464" s="349" t="s">
        <v>2736</v>
      </c>
      <c r="K464" s="349" t="s">
        <v>2735</v>
      </c>
    </row>
    <row r="465" spans="1:34" s="349" customFormat="1" ht="13.5" outlineLevel="1" thickBot="1" x14ac:dyDescent="0.25">
      <c r="B465" s="61"/>
      <c r="C465" s="77"/>
      <c r="D465" s="78"/>
      <c r="E465" s="135"/>
      <c r="G465" s="85" t="s">
        <v>2738</v>
      </c>
      <c r="H465" s="122">
        <f>$G463</f>
        <v>2028</v>
      </c>
      <c r="I465" s="972">
        <f>1+((J465-1)*K465)</f>
        <v>1</v>
      </c>
      <c r="J465" s="972">
        <f>VLOOKUP($H465,'TCF en bruto WML'!$G$13:$J$76,'TCF en bruto WML'!$J$78,FALSE)</f>
        <v>1</v>
      </c>
      <c r="K465" s="2854">
        <f>VLOOKUP($H465,'TCF en bruto WML'!$G$13:$P$76,'TCF en bruto WML'!$P$78,FALSE)</f>
        <v>0.95699999999999996</v>
      </c>
      <c r="U465" s="372" t="s">
        <v>243</v>
      </c>
      <c r="X465" s="74" t="s">
        <v>29</v>
      </c>
      <c r="Y465" s="419"/>
      <c r="Z465" s="419"/>
      <c r="AA465" s="419"/>
      <c r="AB465" s="419"/>
      <c r="AC465" s="419"/>
      <c r="AD465" s="419"/>
      <c r="AE465" s="419"/>
      <c r="AF465" s="419"/>
      <c r="AG465" s="419"/>
      <c r="AH465" s="419"/>
    </row>
    <row r="466" spans="1:34" s="349" customFormat="1" ht="12.75" outlineLevel="1" x14ac:dyDescent="0.2">
      <c r="B466" s="61"/>
      <c r="C466" s="77"/>
      <c r="D466" s="78"/>
      <c r="E466" s="135"/>
      <c r="U466" s="528">
        <v>1</v>
      </c>
      <c r="V466" s="349" t="s">
        <v>136</v>
      </c>
      <c r="X466" s="553"/>
      <c r="Y466" s="2882"/>
      <c r="Z466" s="2882"/>
      <c r="AA466" s="2882"/>
      <c r="AB466" s="2882"/>
      <c r="AC466" s="2882"/>
      <c r="AD466" s="2882"/>
      <c r="AE466" s="2882"/>
      <c r="AF466" s="2882"/>
      <c r="AG466" s="2882"/>
      <c r="AH466" s="2883"/>
    </row>
    <row r="467" spans="1:34" s="349" customFormat="1" ht="12.75" outlineLevel="1" x14ac:dyDescent="0.2">
      <c r="B467" s="61"/>
      <c r="C467" s="77"/>
      <c r="D467" s="78"/>
      <c r="E467" s="135"/>
      <c r="F467" s="350"/>
      <c r="G467" s="470"/>
      <c r="H467" s="470"/>
      <c r="I467" s="470" t="s">
        <v>1545</v>
      </c>
      <c r="J467" s="470"/>
      <c r="K467" s="470"/>
      <c r="L467" s="980" t="s">
        <v>366</v>
      </c>
      <c r="M467" s="354"/>
      <c r="O467" s="966" t="s">
        <v>1132</v>
      </c>
      <c r="P467" s="964"/>
      <c r="Q467" s="964"/>
      <c r="R467" s="964"/>
      <c r="S467" s="965"/>
      <c r="U467" s="395">
        <v>0</v>
      </c>
      <c r="V467" s="349" t="s">
        <v>183</v>
      </c>
      <c r="X467" s="554"/>
      <c r="Y467" s="1443"/>
      <c r="Z467" s="647"/>
      <c r="AA467" s="2880"/>
      <c r="AB467" s="2880"/>
      <c r="AC467" s="2880"/>
      <c r="AD467" s="2880"/>
      <c r="AE467" s="2880"/>
      <c r="AF467" s="2880"/>
      <c r="AG467" s="2880"/>
      <c r="AH467" s="2881"/>
    </row>
    <row r="468" spans="1:34" s="349" customFormat="1" ht="12.75" outlineLevel="1" x14ac:dyDescent="0.2">
      <c r="B468" s="61"/>
      <c r="C468" s="77"/>
      <c r="D468" s="78"/>
      <c r="E468" s="135"/>
      <c r="F468" s="651"/>
      <c r="G468" s="1279" t="str">
        <f>"Bedrag "&amp;G463-1</f>
        <v>Bedrag 2027</v>
      </c>
      <c r="H468" s="1279"/>
      <c r="I468" s="1279" t="s">
        <v>2565</v>
      </c>
      <c r="J468" s="1279"/>
      <c r="K468" s="1279"/>
      <c r="L468" s="1305"/>
      <c r="M468" s="762"/>
      <c r="O468" s="962">
        <v>0.17899999999999999</v>
      </c>
      <c r="P468" s="353" t="s">
        <v>1128</v>
      </c>
      <c r="Q468" s="1179">
        <f>Q472+R472</f>
        <v>0.35509999999999997</v>
      </c>
      <c r="R468" s="557"/>
      <c r="S468" s="961"/>
      <c r="U468" s="395">
        <v>5</v>
      </c>
      <c r="V468" s="349" t="s">
        <v>183</v>
      </c>
      <c r="X468" s="554"/>
      <c r="Y468" s="2880"/>
      <c r="Z468" s="2880"/>
      <c r="AA468" s="2880"/>
      <c r="AB468" s="2880"/>
      <c r="AC468" s="2880"/>
      <c r="AD468" s="2880"/>
      <c r="AE468" s="2880"/>
      <c r="AF468" s="2880"/>
      <c r="AG468" s="2880"/>
      <c r="AH468" s="2881"/>
    </row>
    <row r="469" spans="1:34" s="349" customFormat="1" ht="12.75" outlineLevel="1" x14ac:dyDescent="0.2">
      <c r="A469" s="669"/>
      <c r="B469" s="61"/>
      <c r="C469" s="77"/>
      <c r="D469" s="78"/>
      <c r="E469" s="135"/>
      <c r="F469" s="958" t="str">
        <f>"Bedrag "&amp;G463</f>
        <v>Bedrag 2028</v>
      </c>
      <c r="G469" s="514">
        <f>L448</f>
        <v>3115</v>
      </c>
      <c r="H469" s="717"/>
      <c r="I469" s="976">
        <f>CEILING((G469+H469)*I465,$U466)</f>
        <v>3115</v>
      </c>
      <c r="J469" s="907"/>
      <c r="K469" s="395"/>
      <c r="L469" s="1009">
        <f>SUM(I469:K469)</f>
        <v>3115</v>
      </c>
      <c r="M469" s="1010" t="s">
        <v>136</v>
      </c>
      <c r="O469" s="963">
        <f>O470-O468</f>
        <v>0.17609999999999998</v>
      </c>
      <c r="P469" s="356" t="s">
        <v>1328</v>
      </c>
      <c r="Q469" s="448">
        <v>1E-3</v>
      </c>
      <c r="R469" s="445">
        <f>SUM(Q469:Q470)</f>
        <v>9.7500000000000003E-2</v>
      </c>
      <c r="S469" s="357" t="s">
        <v>1547</v>
      </c>
      <c r="U469" s="395">
        <v>5</v>
      </c>
      <c r="V469" s="349" t="s">
        <v>183</v>
      </c>
      <c r="X469" s="554"/>
      <c r="Y469" s="2880"/>
      <c r="Z469" s="2880"/>
      <c r="AA469" s="2880"/>
      <c r="AB469" s="2880"/>
      <c r="AC469" s="2880"/>
      <c r="AD469" s="2880"/>
      <c r="AE469" s="2880"/>
      <c r="AF469" s="2880"/>
      <c r="AG469" s="2880"/>
      <c r="AH469" s="2881"/>
    </row>
    <row r="470" spans="1:34" s="349" customFormat="1" ht="12.75" outlineLevel="1" x14ac:dyDescent="0.2">
      <c r="A470" s="669" t="str">
        <f>INDEX(Checks!$J$42:$J$47,MATCH((SEARCH("(",formuletekst(O478))),Checks!$I$42:$I$47,0))</f>
        <v>AFR</v>
      </c>
      <c r="B470" s="61"/>
      <c r="C470" s="77"/>
      <c r="D470" s="78"/>
      <c r="E470" s="135"/>
      <c r="F470" s="519" t="s">
        <v>1140</v>
      </c>
      <c r="G470" s="1258">
        <f>K449</f>
        <v>0</v>
      </c>
      <c r="H470" s="515"/>
      <c r="I470" s="2407"/>
      <c r="J470" s="431"/>
      <c r="K470" s="1731"/>
      <c r="L470" s="1691">
        <f>O478</f>
        <v>6.1109999999999998E-2</v>
      </c>
      <c r="M470" s="357" t="s">
        <v>184</v>
      </c>
      <c r="O470" s="1185">
        <f>Q468</f>
        <v>0.35509999999999997</v>
      </c>
      <c r="P470" s="356" t="s">
        <v>1329</v>
      </c>
      <c r="Q470" s="448">
        <v>9.6500000000000002E-2</v>
      </c>
      <c r="R470" s="960"/>
      <c r="S470" s="838"/>
      <c r="U470" s="349" t="s">
        <v>934</v>
      </c>
      <c r="X470" s="555"/>
      <c r="Y470" s="2885"/>
      <c r="Z470" s="2885"/>
      <c r="AA470" s="2885"/>
      <c r="AB470" s="2885"/>
      <c r="AC470" s="2885"/>
      <c r="AD470" s="2885"/>
      <c r="AE470" s="2885"/>
      <c r="AF470" s="2885"/>
      <c r="AG470" s="2885"/>
      <c r="AH470" s="2886"/>
    </row>
    <row r="471" spans="1:34" s="349" customFormat="1" ht="12.75" outlineLevel="1" x14ac:dyDescent="0.2">
      <c r="A471" s="669"/>
      <c r="B471" s="61"/>
      <c r="C471" s="77"/>
      <c r="D471" s="78"/>
      <c r="E471" s="135"/>
      <c r="F471" s="519" t="s">
        <v>2843</v>
      </c>
      <c r="G471" s="798">
        <f>K450</f>
        <v>0</v>
      </c>
      <c r="H471" s="798"/>
      <c r="I471" s="2806">
        <f>VLOOKUP($H465,'TCF en bruto WML'!$G$87:$K$150,'TCF en bruto WML'!$J$152,FALSE)</f>
        <v>2294.4</v>
      </c>
      <c r="J471" s="431"/>
      <c r="L471" s="2343">
        <f>CEILING((I471*12*108%),U466)</f>
        <v>29736</v>
      </c>
      <c r="M471" s="357" t="s">
        <v>136</v>
      </c>
      <c r="O471" s="963">
        <f>O469/O470</f>
        <v>0.49591664319909884</v>
      </c>
      <c r="P471" s="356" t="s">
        <v>1330</v>
      </c>
      <c r="Q471" s="1181">
        <f>'IB 2.10 en 2.10a, LB 20a,b'!J862</f>
        <v>7.8600000000000003E-2</v>
      </c>
      <c r="R471" s="983">
        <f>Q471</f>
        <v>7.8600000000000003E-2</v>
      </c>
      <c r="S471" s="762" t="s">
        <v>1548</v>
      </c>
    </row>
    <row r="472" spans="1:34" s="349" customFormat="1" ht="12.75" outlineLevel="1" x14ac:dyDescent="0.2">
      <c r="A472" s="669"/>
      <c r="B472" s="61"/>
      <c r="C472" s="77"/>
      <c r="D472" s="78"/>
      <c r="E472" s="135"/>
      <c r="F472" s="519" t="s">
        <v>1142</v>
      </c>
      <c r="G472" s="461">
        <f>K451</f>
        <v>0</v>
      </c>
      <c r="H472" s="461"/>
      <c r="I472" s="431"/>
      <c r="J472" s="431"/>
      <c r="L472" s="1145">
        <f>L469</f>
        <v>3115</v>
      </c>
      <c r="M472" s="357" t="s">
        <v>136</v>
      </c>
      <c r="O472" s="682"/>
      <c r="P472" s="426"/>
      <c r="Q472" s="967">
        <f>SUM(Q469:Q471)</f>
        <v>0.17610000000000001</v>
      </c>
      <c r="R472" s="979">
        <v>0.17899999999999999</v>
      </c>
      <c r="S472" s="1524">
        <f>SUM(Q472:R472)</f>
        <v>0.35509999999999997</v>
      </c>
    </row>
    <row r="473" spans="1:34" s="349" customFormat="1" ht="12.75" outlineLevel="1" x14ac:dyDescent="0.2">
      <c r="A473" s="669"/>
      <c r="B473" s="61"/>
      <c r="C473" s="77"/>
      <c r="D473" s="78"/>
      <c r="E473" s="135"/>
      <c r="F473" s="519"/>
      <c r="G473" s="515"/>
      <c r="H473" s="515"/>
      <c r="I473" s="431"/>
      <c r="J473" s="431"/>
      <c r="L473" s="763"/>
      <c r="M473" s="357"/>
    </row>
    <row r="474" spans="1:34" s="349" customFormat="1" ht="12.75" outlineLevel="1" x14ac:dyDescent="0.2">
      <c r="A474" s="669"/>
      <c r="B474" s="61"/>
      <c r="C474" s="77"/>
      <c r="D474" s="78"/>
      <c r="E474" s="135"/>
      <c r="F474" s="1435"/>
      <c r="G474" s="1259"/>
      <c r="H474" s="1259"/>
      <c r="I474" s="1436"/>
      <c r="J474" s="1436"/>
      <c r="K474" s="773" t="s">
        <v>1583</v>
      </c>
      <c r="L474" s="1437" t="s">
        <v>1546</v>
      </c>
      <c r="M474" s="427"/>
      <c r="O474" s="349" t="s">
        <v>2217</v>
      </c>
      <c r="P474" s="349" t="s">
        <v>2218</v>
      </c>
    </row>
    <row r="475" spans="1:34" s="349" customFormat="1" ht="12.75" outlineLevel="1" x14ac:dyDescent="0.2">
      <c r="A475" s="669" t="str">
        <f>INDEX(Checks!$J$42:$J$47,MATCH((SEARCH("(",formuletekst(K475))),Checks!$I$42:$I$47,0))</f>
        <v>ABO</v>
      </c>
      <c r="B475" s="61"/>
      <c r="C475" s="77"/>
      <c r="D475" s="78"/>
      <c r="E475" s="135"/>
      <c r="F475" s="355" t="s">
        <v>1126</v>
      </c>
      <c r="G475" s="974"/>
      <c r="H475" s="974"/>
      <c r="I475" s="974"/>
      <c r="K475" s="985">
        <f>CEILING(L469*O471,$U466)</f>
        <v>1545</v>
      </c>
      <c r="L475" s="926">
        <f>SUM(O475:P475)</f>
        <v>1546</v>
      </c>
      <c r="M475" s="357" t="s">
        <v>136</v>
      </c>
      <c r="O475" s="958">
        <f>ROUNDUP(L469*U476,$U467)</f>
        <v>856</v>
      </c>
      <c r="P475" s="514">
        <f>ROUNDUP(L469*U477,$U467)</f>
        <v>690</v>
      </c>
      <c r="Q475" s="355"/>
      <c r="R475" s="349" t="s">
        <v>2232</v>
      </c>
    </row>
    <row r="476" spans="1:34" s="349" customFormat="1" ht="12.75" outlineLevel="1" x14ac:dyDescent="0.2">
      <c r="A476" s="669" t="str">
        <f>INDEX(Checks!$J$42:$J$47,MATCH((SEARCH("(",formuletekst(K476))),Checks!$I$42:$I$47,0))</f>
        <v>AFR</v>
      </c>
      <c r="B476" s="61"/>
      <c r="C476" s="77"/>
      <c r="D476" s="78"/>
      <c r="E476" s="135"/>
      <c r="F476" s="355" t="s">
        <v>1143</v>
      </c>
      <c r="G476" s="356"/>
      <c r="H476" s="356"/>
      <c r="I476" s="356"/>
      <c r="K476" s="1826">
        <f>ROUND(L470*O471,$U468)</f>
        <v>3.031E-2</v>
      </c>
      <c r="L476" s="1826">
        <f>SUM(O476:P476)</f>
        <v>3.031E-2</v>
      </c>
      <c r="M476" s="357" t="s">
        <v>184</v>
      </c>
      <c r="O476" s="1695">
        <f>ROUND(L470*U476,$U468)</f>
        <v>1.678E-2</v>
      </c>
      <c r="P476" s="1258">
        <f>ROUND(L470*U477,$U468)</f>
        <v>1.353E-2</v>
      </c>
      <c r="Q476" s="355"/>
      <c r="R476" s="349" t="s">
        <v>2214</v>
      </c>
      <c r="U476" s="1778">
        <f>ROUND(R469/Q468,$U469)</f>
        <v>0.27456999999999998</v>
      </c>
    </row>
    <row r="477" spans="1:34" s="349" customFormat="1" ht="12.75" outlineLevel="1" x14ac:dyDescent="0.2">
      <c r="B477" s="61"/>
      <c r="C477" s="77"/>
      <c r="D477" s="78"/>
      <c r="E477" s="135"/>
      <c r="F477" s="355"/>
      <c r="G477" s="356"/>
      <c r="H477" s="356"/>
      <c r="I477" s="356"/>
      <c r="J477" s="445"/>
      <c r="M477" s="357"/>
      <c r="O477" s="519" t="s">
        <v>230</v>
      </c>
      <c r="P477" s="515" t="s">
        <v>2216</v>
      </c>
      <c r="Q477" s="355"/>
      <c r="R477" s="349" t="s">
        <v>1548</v>
      </c>
      <c r="U477" s="1779">
        <f>ROUND(R471/Q468,$U469)</f>
        <v>0.22134999999999999</v>
      </c>
    </row>
    <row r="478" spans="1:34" s="349" customFormat="1" ht="12.75" outlineLevel="1" x14ac:dyDescent="0.2">
      <c r="A478" s="669"/>
      <c r="B478" s="61"/>
      <c r="C478" s="77"/>
      <c r="D478" s="78"/>
      <c r="E478" s="135"/>
      <c r="F478" s="355" t="s">
        <v>1542</v>
      </c>
      <c r="G478" s="356"/>
      <c r="H478" s="356"/>
      <c r="I478" s="356"/>
      <c r="J478" s="926"/>
      <c r="K478" s="931">
        <f>'IB 2.10 en 2.10a, LB 20a,b'!G864</f>
        <v>80706</v>
      </c>
      <c r="M478" s="357" t="s">
        <v>136</v>
      </c>
      <c r="O478" s="1695">
        <f>ROUND(P478,$U468)</f>
        <v>6.1109999999999998E-2</v>
      </c>
      <c r="P478" s="1696">
        <f>L472/(K478-L471)</f>
        <v>6.1114381008436337E-2</v>
      </c>
      <c r="Q478" s="355"/>
    </row>
    <row r="479" spans="1:34" s="349" customFormat="1" ht="12.75" outlineLevel="1" x14ac:dyDescent="0.2">
      <c r="A479" s="669" t="str">
        <f>INDEX(Checks!$J$42:$J$47,MATCH((SEARCH("(",formuletekst(K479))),Checks!$I$42:$I$47,0))</f>
        <v>AFR</v>
      </c>
      <c r="B479" s="61"/>
      <c r="C479" s="77"/>
      <c r="D479" s="78"/>
      <c r="E479" s="135"/>
      <c r="F479" s="355" t="s">
        <v>1543</v>
      </c>
      <c r="G479" s="356"/>
      <c r="H479" s="356"/>
      <c r="I479" s="461"/>
      <c r="J479" s="515"/>
      <c r="K479" s="515">
        <f>ROUND(L469/L470+L471,$U467)</f>
        <v>80710</v>
      </c>
      <c r="L479" s="1746">
        <f>K478</f>
        <v>80706</v>
      </c>
      <c r="M479" s="357" t="s">
        <v>136</v>
      </c>
      <c r="O479" s="519"/>
      <c r="P479" s="515"/>
      <c r="Q479" s="355"/>
      <c r="R479" s="349" t="s">
        <v>2233</v>
      </c>
    </row>
    <row r="480" spans="1:34" s="349" customFormat="1" ht="12.75" outlineLevel="1" x14ac:dyDescent="0.2">
      <c r="B480" s="61"/>
      <c r="C480" s="77"/>
      <c r="D480" s="78"/>
      <c r="E480" s="135"/>
      <c r="F480" s="973" t="s">
        <v>1145</v>
      </c>
      <c r="G480" s="974"/>
      <c r="H480" s="974"/>
      <c r="I480" s="974"/>
      <c r="J480" s="974"/>
      <c r="L480" s="528">
        <v>0</v>
      </c>
      <c r="M480" s="357" t="s">
        <v>136</v>
      </c>
      <c r="O480" s="519"/>
      <c r="P480" s="515"/>
      <c r="Q480" s="355"/>
    </row>
    <row r="481" spans="1:17" s="349" customFormat="1" ht="12.75" outlineLevel="1" x14ac:dyDescent="0.2">
      <c r="A481" s="669"/>
      <c r="B481" s="61"/>
      <c r="C481" s="77"/>
      <c r="D481" s="78"/>
      <c r="E481" s="135"/>
      <c r="F481" s="355" t="s">
        <v>1146</v>
      </c>
      <c r="G481" s="356"/>
      <c r="H481" s="356"/>
      <c r="I481" s="356"/>
      <c r="J481" s="985"/>
      <c r="L481" s="798">
        <f>L475-L482</f>
        <v>1546</v>
      </c>
      <c r="M481" s="357" t="s">
        <v>136</v>
      </c>
      <c r="O481" s="519">
        <f>FLOOR((K478-L471)*L476,U466)</f>
        <v>1544</v>
      </c>
      <c r="P481" s="515" t="s">
        <v>2215</v>
      </c>
      <c r="Q481" s="355"/>
    </row>
    <row r="482" spans="1:17" s="349" customFormat="1" ht="12.75" outlineLevel="1" x14ac:dyDescent="0.2">
      <c r="B482" s="61"/>
      <c r="C482" s="77"/>
      <c r="D482" s="78"/>
      <c r="E482" s="135"/>
      <c r="F482" s="651" t="s">
        <v>1147</v>
      </c>
      <c r="G482" s="650"/>
      <c r="H482" s="650"/>
      <c r="I482" s="650"/>
      <c r="J482" s="924"/>
      <c r="K482" s="650"/>
      <c r="L482" s="703">
        <v>0</v>
      </c>
      <c r="M482" s="762" t="s">
        <v>136</v>
      </c>
      <c r="O482" s="634"/>
      <c r="P482" s="732"/>
    </row>
    <row r="483" spans="1:17" s="349" customFormat="1" ht="12.75" x14ac:dyDescent="0.2">
      <c r="B483" s="61"/>
      <c r="C483" s="77"/>
      <c r="D483" s="78"/>
      <c r="E483" s="135"/>
    </row>
  </sheetData>
  <mergeCells count="17">
    <mergeCell ref="P1:Q1"/>
    <mergeCell ref="V194:AF198"/>
    <mergeCell ref="F6:Q13"/>
    <mergeCell ref="F18:Q22"/>
    <mergeCell ref="V33:AF37"/>
    <mergeCell ref="V42:AF46"/>
    <mergeCell ref="V51:AF55"/>
    <mergeCell ref="V60:AF64"/>
    <mergeCell ref="V69:AF73"/>
    <mergeCell ref="V118:AF122"/>
    <mergeCell ref="V129:AF133"/>
    <mergeCell ref="V140:AF144"/>
    <mergeCell ref="V151:AF155"/>
    <mergeCell ref="J320:J321"/>
    <mergeCell ref="V78:AF82"/>
    <mergeCell ref="V87:AF91"/>
    <mergeCell ref="V96:AF100"/>
  </mergeCells>
  <hyperlinks>
    <hyperlink ref="P1:Q1" location="Index!A1" display="Terug naar Index" xr:uid="{00000000-0004-0000-27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9">
    <tabColor rgb="FFFFFF00"/>
  </sheetPr>
  <dimension ref="A1:AF1428"/>
  <sheetViews>
    <sheetView showGridLines="0" zoomScale="85" zoomScaleNormal="85" workbookViewId="0">
      <pane ySplit="2" topLeftCell="A1378" activePane="bottomLeft" state="frozen"/>
      <selection activeCell="B555" sqref="B555"/>
      <selection pane="bottomLeft" activeCell="S1386" sqref="S1386"/>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6" width="15" customWidth="1"/>
    <col min="7" max="8" width="13.42578125" customWidth="1"/>
    <col min="9" max="9" width="15.42578125" customWidth="1"/>
    <col min="10" max="10" width="15.5703125" customWidth="1"/>
    <col min="11" max="12" width="12.42578125" customWidth="1"/>
    <col min="13" max="13" width="17.5703125" customWidth="1"/>
    <col min="14" max="14" width="16.42578125" customWidth="1"/>
    <col min="15" max="15" width="11" customWidth="1"/>
    <col min="16" max="16" width="18.140625" customWidth="1"/>
    <col min="17" max="17" width="11" customWidth="1"/>
    <col min="18" max="18" width="10.42578125" customWidth="1"/>
    <col min="19" max="21" width="14.85546875" customWidth="1"/>
    <col min="22" max="22" width="13.42578125" style="386" customWidth="1"/>
    <col min="23" max="24" width="14.42578125" style="386" customWidth="1"/>
    <col min="25" max="25" width="15.42578125" style="386" customWidth="1"/>
    <col min="26" max="26" width="14.42578125" style="386" customWidth="1"/>
    <col min="27" max="27" width="11.5703125" style="386" customWidth="1"/>
    <col min="28" max="32" width="10.140625" customWidth="1"/>
  </cols>
  <sheetData>
    <row r="1" spans="2:27" s="2" customFormat="1" x14ac:dyDescent="0.25">
      <c r="B1" s="17" t="str">
        <f ca="1" xml:space="preserve"> RIGHT(CELL("filename", $B$1), LEN(CELL("filename", $B$1)) - SEARCH("]", CELL("filename", $B$1)))</f>
        <v>8.11 en 10.7</v>
      </c>
      <c r="C1" s="18"/>
      <c r="D1" s="19"/>
      <c r="E1" s="19"/>
      <c r="G1" s="3"/>
      <c r="H1" s="4"/>
      <c r="I1" s="4"/>
      <c r="J1" s="4"/>
      <c r="K1" s="19"/>
      <c r="L1" s="4"/>
      <c r="M1" s="4"/>
      <c r="N1" s="4"/>
      <c r="O1" s="4"/>
      <c r="P1" s="3017" t="s">
        <v>1208</v>
      </c>
      <c r="Q1" s="3017"/>
      <c r="R1" s="4"/>
      <c r="S1" s="4"/>
      <c r="V1" s="1"/>
      <c r="W1" s="1"/>
      <c r="X1" s="1"/>
      <c r="Y1" s="1"/>
      <c r="Z1" s="1"/>
      <c r="AA1" s="1"/>
    </row>
    <row r="2" spans="2:27" s="4" customFormat="1" x14ac:dyDescent="0.25">
      <c r="B2" s="21"/>
      <c r="C2" s="18"/>
      <c r="D2" s="19"/>
      <c r="E2" s="19"/>
      <c r="F2" s="11" t="s">
        <v>1339</v>
      </c>
      <c r="K2" s="19"/>
      <c r="V2" s="655"/>
      <c r="W2" s="655"/>
      <c r="X2" s="655"/>
      <c r="Y2" s="655"/>
      <c r="Z2" s="655"/>
      <c r="AA2" s="655"/>
    </row>
    <row r="3" spans="2:27" s="2" customFormat="1" x14ac:dyDescent="0.25">
      <c r="B3" s="21"/>
      <c r="C3" s="18"/>
      <c r="D3" s="19"/>
      <c r="E3" s="19"/>
      <c r="F3" s="11"/>
      <c r="K3" s="25"/>
      <c r="S3" s="4"/>
      <c r="V3" s="1"/>
      <c r="W3" s="1"/>
      <c r="X3" s="1"/>
      <c r="Y3" s="1"/>
      <c r="Z3" s="1"/>
      <c r="AA3" s="1"/>
    </row>
    <row r="4" spans="2:27" s="4" customFormat="1" ht="12.75" x14ac:dyDescent="0.25">
      <c r="B4" s="21"/>
      <c r="C4" s="22" t="s">
        <v>10</v>
      </c>
      <c r="D4" s="19"/>
      <c r="E4" s="19"/>
      <c r="F4" s="464"/>
      <c r="V4" s="655"/>
      <c r="W4" s="655"/>
      <c r="X4" s="655"/>
      <c r="Y4" s="655"/>
      <c r="Z4" s="655"/>
      <c r="AA4" s="655"/>
    </row>
    <row r="5" spans="2:27" s="4" customFormat="1" ht="12.75" hidden="1" outlineLevel="1" x14ac:dyDescent="0.25">
      <c r="B5" s="21"/>
      <c r="C5" s="18"/>
      <c r="D5" s="21" t="s">
        <v>11</v>
      </c>
      <c r="E5" s="19"/>
      <c r="F5" s="464"/>
      <c r="V5" s="655"/>
      <c r="W5" s="655"/>
      <c r="X5" s="655"/>
      <c r="Y5" s="655"/>
      <c r="Z5" s="655"/>
      <c r="AA5" s="655"/>
    </row>
    <row r="6" spans="2:27" s="4" customFormat="1" ht="12.75" hidden="1" customHeight="1" outlineLevel="1" x14ac:dyDescent="0.25">
      <c r="B6" s="21"/>
      <c r="C6" s="18"/>
      <c r="D6" s="19"/>
      <c r="E6" s="19"/>
      <c r="F6" s="2999" t="s">
        <v>1331</v>
      </c>
      <c r="G6" s="3000"/>
      <c r="H6" s="3000"/>
      <c r="I6" s="3000"/>
      <c r="J6" s="3000"/>
      <c r="K6" s="3000"/>
      <c r="L6" s="3000"/>
      <c r="M6" s="3000"/>
      <c r="N6" s="3000"/>
      <c r="O6" s="3000"/>
      <c r="P6" s="3000"/>
      <c r="Q6" s="3001"/>
      <c r="V6" s="655"/>
      <c r="W6" s="655"/>
      <c r="X6" s="655"/>
      <c r="Y6" s="655"/>
      <c r="Z6" s="655"/>
      <c r="AA6" s="655"/>
    </row>
    <row r="7" spans="2:27" s="4" customFormat="1" ht="15" hidden="1" customHeight="1" outlineLevel="1" x14ac:dyDescent="0.25">
      <c r="B7" s="21"/>
      <c r="C7" s="18"/>
      <c r="D7" s="19"/>
      <c r="E7" s="19"/>
      <c r="F7" s="3002"/>
      <c r="G7" s="3003"/>
      <c r="H7" s="3003"/>
      <c r="I7" s="3003"/>
      <c r="J7" s="3003"/>
      <c r="K7" s="3003"/>
      <c r="L7" s="3003"/>
      <c r="M7" s="3003"/>
      <c r="N7" s="3003"/>
      <c r="O7" s="3003"/>
      <c r="P7" s="3003"/>
      <c r="Q7" s="3004"/>
      <c r="V7" s="655"/>
      <c r="W7" s="655"/>
      <c r="X7" s="655"/>
      <c r="Y7" s="655"/>
      <c r="Z7" s="655"/>
      <c r="AA7" s="655"/>
    </row>
    <row r="8" spans="2:27" s="4" customFormat="1" ht="15" hidden="1" customHeight="1" outlineLevel="1" x14ac:dyDescent="0.25">
      <c r="B8" s="21"/>
      <c r="C8" s="18"/>
      <c r="D8" s="19"/>
      <c r="E8" s="19"/>
      <c r="F8" s="3002"/>
      <c r="G8" s="3003"/>
      <c r="H8" s="3003"/>
      <c r="I8" s="3003"/>
      <c r="J8" s="3003"/>
      <c r="K8" s="3003"/>
      <c r="L8" s="3003"/>
      <c r="M8" s="3003"/>
      <c r="N8" s="3003"/>
      <c r="O8" s="3003"/>
      <c r="P8" s="3003"/>
      <c r="Q8" s="3004"/>
      <c r="V8" s="655"/>
      <c r="W8" s="655"/>
      <c r="X8" s="655"/>
      <c r="Y8" s="655"/>
      <c r="Z8" s="655"/>
      <c r="AA8" s="655"/>
    </row>
    <row r="9" spans="2:27" s="4" customFormat="1" ht="15" hidden="1" customHeight="1" outlineLevel="1" x14ac:dyDescent="0.25">
      <c r="B9" s="21"/>
      <c r="C9" s="18"/>
      <c r="D9" s="19"/>
      <c r="E9" s="19"/>
      <c r="F9" s="3002"/>
      <c r="G9" s="3003"/>
      <c r="H9" s="3003"/>
      <c r="I9" s="3003"/>
      <c r="J9" s="3003"/>
      <c r="K9" s="3003"/>
      <c r="L9" s="3003"/>
      <c r="M9" s="3003"/>
      <c r="N9" s="3003"/>
      <c r="O9" s="3003"/>
      <c r="P9" s="3003"/>
      <c r="Q9" s="3004"/>
      <c r="V9" s="655"/>
      <c r="W9" s="655"/>
      <c r="X9" s="655"/>
      <c r="Y9" s="655"/>
      <c r="Z9" s="655"/>
      <c r="AA9" s="655"/>
    </row>
    <row r="10" spans="2:27" s="4" customFormat="1" ht="15" hidden="1" customHeight="1" outlineLevel="1" x14ac:dyDescent="0.25">
      <c r="B10" s="21"/>
      <c r="C10" s="18"/>
      <c r="D10" s="19"/>
      <c r="E10" s="19"/>
      <c r="F10" s="3002"/>
      <c r="G10" s="3003"/>
      <c r="H10" s="3003"/>
      <c r="I10" s="3003"/>
      <c r="J10" s="3003"/>
      <c r="K10" s="3003"/>
      <c r="L10" s="3003"/>
      <c r="M10" s="3003"/>
      <c r="N10" s="3003"/>
      <c r="O10" s="3003"/>
      <c r="P10" s="3003"/>
      <c r="Q10" s="3004"/>
      <c r="V10" s="655"/>
      <c r="W10" s="655"/>
      <c r="X10" s="655"/>
      <c r="Y10" s="655"/>
      <c r="Z10" s="655"/>
      <c r="AA10" s="655"/>
    </row>
    <row r="11" spans="2:27" s="4" customFormat="1" ht="15" hidden="1" customHeight="1" outlineLevel="1" x14ac:dyDescent="0.25">
      <c r="B11" s="21"/>
      <c r="C11" s="18"/>
      <c r="D11" s="19"/>
      <c r="E11" s="19"/>
      <c r="F11" s="3002"/>
      <c r="G11" s="3003"/>
      <c r="H11" s="3003"/>
      <c r="I11" s="3003"/>
      <c r="J11" s="3003"/>
      <c r="K11" s="3003"/>
      <c r="L11" s="3003"/>
      <c r="M11" s="3003"/>
      <c r="N11" s="3003"/>
      <c r="O11" s="3003"/>
      <c r="P11" s="3003"/>
      <c r="Q11" s="3004"/>
      <c r="V11" s="655"/>
      <c r="W11" s="655"/>
      <c r="X11" s="655"/>
      <c r="Y11" s="655"/>
      <c r="Z11" s="655"/>
      <c r="AA11" s="655"/>
    </row>
    <row r="12" spans="2:27" s="4" customFormat="1" ht="15" hidden="1" customHeight="1" outlineLevel="1" x14ac:dyDescent="0.25">
      <c r="B12" s="21"/>
      <c r="C12" s="18"/>
      <c r="D12" s="19"/>
      <c r="E12" s="19"/>
      <c r="F12" s="3002"/>
      <c r="G12" s="3003"/>
      <c r="H12" s="3003"/>
      <c r="I12" s="3003"/>
      <c r="J12" s="3003"/>
      <c r="K12" s="3003"/>
      <c r="L12" s="3003"/>
      <c r="M12" s="3003"/>
      <c r="N12" s="3003"/>
      <c r="O12" s="3003"/>
      <c r="P12" s="3003"/>
      <c r="Q12" s="3004"/>
      <c r="V12" s="655"/>
      <c r="W12" s="655"/>
      <c r="X12" s="655"/>
      <c r="Y12" s="655"/>
      <c r="Z12" s="655"/>
      <c r="AA12" s="655"/>
    </row>
    <row r="13" spans="2:27" s="4" customFormat="1" ht="15.75" hidden="1" customHeight="1" outlineLevel="1" x14ac:dyDescent="0.25">
      <c r="B13" s="21"/>
      <c r="C13" s="18"/>
      <c r="D13" s="19"/>
      <c r="E13" s="19"/>
      <c r="F13" s="3002"/>
      <c r="G13" s="3003"/>
      <c r="H13" s="3003"/>
      <c r="I13" s="3003"/>
      <c r="J13" s="3003"/>
      <c r="K13" s="3003"/>
      <c r="L13" s="3003"/>
      <c r="M13" s="3003"/>
      <c r="N13" s="3003"/>
      <c r="O13" s="3003"/>
      <c r="P13" s="3003"/>
      <c r="Q13" s="3004"/>
      <c r="V13" s="655"/>
      <c r="W13" s="655"/>
      <c r="X13" s="655"/>
      <c r="Y13" s="655"/>
      <c r="Z13" s="655"/>
      <c r="AA13" s="655"/>
    </row>
    <row r="14" spans="2:27" s="4" customFormat="1" ht="15.75" hidden="1" customHeight="1" outlineLevel="1" x14ac:dyDescent="0.25">
      <c r="B14" s="21"/>
      <c r="C14" s="18"/>
      <c r="D14" s="19"/>
      <c r="E14" s="19"/>
      <c r="F14" s="3002"/>
      <c r="G14" s="3003"/>
      <c r="H14" s="3003"/>
      <c r="I14" s="3003"/>
      <c r="J14" s="3003"/>
      <c r="K14" s="3003"/>
      <c r="L14" s="3003"/>
      <c r="M14" s="3003"/>
      <c r="N14" s="3003"/>
      <c r="O14" s="3003"/>
      <c r="P14" s="3003"/>
      <c r="Q14" s="3004"/>
      <c r="V14" s="655"/>
      <c r="W14" s="655"/>
      <c r="X14" s="655"/>
      <c r="Y14" s="655"/>
      <c r="Z14" s="655"/>
      <c r="AA14" s="655"/>
    </row>
    <row r="15" spans="2:27" s="4" customFormat="1" ht="15.75" hidden="1" customHeight="1" outlineLevel="1" x14ac:dyDescent="0.25">
      <c r="B15" s="21"/>
      <c r="C15" s="18"/>
      <c r="D15" s="19"/>
      <c r="E15" s="19"/>
      <c r="F15" s="3002"/>
      <c r="G15" s="3003"/>
      <c r="H15" s="3003"/>
      <c r="I15" s="3003"/>
      <c r="J15" s="3003"/>
      <c r="K15" s="3003"/>
      <c r="L15" s="3003"/>
      <c r="M15" s="3003"/>
      <c r="N15" s="3003"/>
      <c r="O15" s="3003"/>
      <c r="P15" s="3003"/>
      <c r="Q15" s="3004"/>
      <c r="V15" s="655"/>
      <c r="W15" s="655"/>
      <c r="X15" s="655"/>
      <c r="Y15" s="655"/>
      <c r="Z15" s="655"/>
      <c r="AA15" s="655"/>
    </row>
    <row r="16" spans="2:27" s="4" customFormat="1" ht="15.75" hidden="1" customHeight="1" outlineLevel="1" x14ac:dyDescent="0.25">
      <c r="B16" s="21"/>
      <c r="C16" s="18"/>
      <c r="D16" s="19"/>
      <c r="E16" s="19"/>
      <c r="F16" s="3002"/>
      <c r="G16" s="3003"/>
      <c r="H16" s="3003"/>
      <c r="I16" s="3003"/>
      <c r="J16" s="3003"/>
      <c r="K16" s="3003"/>
      <c r="L16" s="3003"/>
      <c r="M16" s="3003"/>
      <c r="N16" s="3003"/>
      <c r="O16" s="3003"/>
      <c r="P16" s="3003"/>
      <c r="Q16" s="3004"/>
      <c r="V16" s="655"/>
      <c r="W16" s="655"/>
      <c r="X16" s="655"/>
      <c r="Y16" s="655"/>
      <c r="Z16" s="655"/>
      <c r="AA16" s="655"/>
    </row>
    <row r="17" spans="2:27" s="4" customFormat="1" ht="15.75" hidden="1" customHeight="1" outlineLevel="1" x14ac:dyDescent="0.25">
      <c r="B17" s="21"/>
      <c r="C17" s="18"/>
      <c r="D17" s="19"/>
      <c r="E17" s="19"/>
      <c r="F17" s="3139"/>
      <c r="G17" s="3140"/>
      <c r="H17" s="3140"/>
      <c r="I17" s="3140"/>
      <c r="J17" s="3140"/>
      <c r="K17" s="3140"/>
      <c r="L17" s="3140"/>
      <c r="M17" s="3140"/>
      <c r="N17" s="3140"/>
      <c r="O17" s="3140"/>
      <c r="P17" s="3140"/>
      <c r="Q17" s="3141"/>
      <c r="V17" s="655"/>
      <c r="W17" s="655"/>
      <c r="X17" s="655"/>
      <c r="Y17" s="655"/>
      <c r="Z17" s="655"/>
      <c r="AA17" s="655"/>
    </row>
    <row r="18" spans="2:27" s="4" customFormat="1" ht="12.75" hidden="1" outlineLevel="1" x14ac:dyDescent="0.25">
      <c r="B18" s="21"/>
      <c r="C18" s="18"/>
      <c r="D18" s="19"/>
      <c r="E18" s="19"/>
      <c r="F18" s="12"/>
      <c r="V18" s="655"/>
      <c r="W18" s="655"/>
      <c r="X18" s="655"/>
      <c r="Y18" s="655"/>
      <c r="Z18" s="655"/>
      <c r="AA18" s="655"/>
    </row>
    <row r="19" spans="2:27" s="4" customFormat="1" ht="12.75" hidden="1" outlineLevel="1" x14ac:dyDescent="0.25">
      <c r="B19" s="21"/>
      <c r="C19" s="18"/>
      <c r="D19" s="21" t="s">
        <v>12</v>
      </c>
      <c r="E19" s="21"/>
      <c r="F19" s="464"/>
      <c r="V19" s="655"/>
      <c r="W19" s="655"/>
      <c r="X19" s="655"/>
      <c r="Y19" s="655"/>
      <c r="Z19" s="655"/>
      <c r="AA19" s="655"/>
    </row>
    <row r="20" spans="2:27" s="4" customFormat="1" ht="12.75" hidden="1" customHeight="1" outlineLevel="1" x14ac:dyDescent="0.25">
      <c r="B20" s="21"/>
      <c r="C20" s="18"/>
      <c r="D20" s="19"/>
      <c r="E20" s="19"/>
      <c r="F20" s="2999" t="s">
        <v>1332</v>
      </c>
      <c r="G20" s="3000"/>
      <c r="H20" s="3000"/>
      <c r="I20" s="3000"/>
      <c r="J20" s="3000"/>
      <c r="K20" s="3000"/>
      <c r="L20" s="3000"/>
      <c r="M20" s="3000"/>
      <c r="N20" s="3000"/>
      <c r="O20" s="3000"/>
      <c r="P20" s="3000"/>
      <c r="Q20" s="3001"/>
      <c r="V20" s="655"/>
      <c r="W20" s="655"/>
      <c r="X20" s="655"/>
      <c r="Y20" s="655"/>
      <c r="Z20" s="655"/>
      <c r="AA20" s="655"/>
    </row>
    <row r="21" spans="2:27" s="4" customFormat="1" ht="15" hidden="1" customHeight="1" outlineLevel="1" x14ac:dyDescent="0.25">
      <c r="B21" s="21"/>
      <c r="C21" s="18"/>
      <c r="D21" s="19"/>
      <c r="E21" s="19"/>
      <c r="F21" s="3002"/>
      <c r="G21" s="3003"/>
      <c r="H21" s="3003"/>
      <c r="I21" s="3003"/>
      <c r="J21" s="3003"/>
      <c r="K21" s="3003"/>
      <c r="L21" s="3003"/>
      <c r="M21" s="3003"/>
      <c r="N21" s="3003"/>
      <c r="O21" s="3003"/>
      <c r="P21" s="3003"/>
      <c r="Q21" s="3004"/>
      <c r="V21" s="655"/>
      <c r="W21" s="655"/>
      <c r="X21" s="655"/>
      <c r="Y21" s="655"/>
      <c r="Z21" s="655"/>
      <c r="AA21" s="655"/>
    </row>
    <row r="22" spans="2:27" s="4" customFormat="1" ht="15" hidden="1" customHeight="1" outlineLevel="1" x14ac:dyDescent="0.25">
      <c r="B22" s="21"/>
      <c r="C22" s="18"/>
      <c r="D22" s="19"/>
      <c r="E22" s="19"/>
      <c r="F22" s="3002"/>
      <c r="G22" s="3003"/>
      <c r="H22" s="3003"/>
      <c r="I22" s="3003"/>
      <c r="J22" s="3003"/>
      <c r="K22" s="3003"/>
      <c r="L22" s="3003"/>
      <c r="M22" s="3003"/>
      <c r="N22" s="3003"/>
      <c r="O22" s="3003"/>
      <c r="P22" s="3003"/>
      <c r="Q22" s="3004"/>
      <c r="V22" s="655"/>
      <c r="W22" s="655"/>
      <c r="X22" s="655"/>
      <c r="Y22" s="655"/>
      <c r="Z22" s="655"/>
      <c r="AA22" s="655"/>
    </row>
    <row r="23" spans="2:27" s="4" customFormat="1" ht="15" hidden="1" customHeight="1" outlineLevel="1" x14ac:dyDescent="0.25">
      <c r="B23" s="21"/>
      <c r="C23" s="18"/>
      <c r="D23" s="19"/>
      <c r="E23" s="19"/>
      <c r="F23" s="3002"/>
      <c r="G23" s="3003"/>
      <c r="H23" s="3003"/>
      <c r="I23" s="3003"/>
      <c r="J23" s="3003"/>
      <c r="K23" s="3003"/>
      <c r="L23" s="3003"/>
      <c r="M23" s="3003"/>
      <c r="N23" s="3003"/>
      <c r="O23" s="3003"/>
      <c r="P23" s="3003"/>
      <c r="Q23" s="3004"/>
      <c r="V23" s="655"/>
      <c r="W23" s="655"/>
      <c r="X23" s="655"/>
      <c r="Y23" s="655"/>
      <c r="Z23" s="655"/>
      <c r="AA23" s="655"/>
    </row>
    <row r="24" spans="2:27" s="4" customFormat="1" ht="15" hidden="1" customHeight="1" outlineLevel="1" thickBot="1" x14ac:dyDescent="0.3">
      <c r="B24" s="21"/>
      <c r="C24" s="18"/>
      <c r="D24" s="19"/>
      <c r="E24" s="19"/>
      <c r="F24" s="3005"/>
      <c r="G24" s="3006"/>
      <c r="H24" s="3006"/>
      <c r="I24" s="3006"/>
      <c r="J24" s="3006"/>
      <c r="K24" s="3006"/>
      <c r="L24" s="3006"/>
      <c r="M24" s="3006"/>
      <c r="N24" s="3006"/>
      <c r="O24" s="3006"/>
      <c r="P24" s="3006"/>
      <c r="Q24" s="3007"/>
      <c r="V24" s="655"/>
      <c r="W24" s="655"/>
      <c r="X24" s="655"/>
      <c r="Y24" s="655"/>
      <c r="Z24" s="655"/>
      <c r="AA24" s="655"/>
    </row>
    <row r="25" spans="2:27" s="5" customFormat="1" ht="12.75" collapsed="1" x14ac:dyDescent="0.25">
      <c r="B25" s="23"/>
      <c r="C25" s="24"/>
      <c r="D25" s="23"/>
      <c r="E25" s="23"/>
      <c r="F25" s="8"/>
      <c r="S25" s="4"/>
      <c r="V25" s="7"/>
      <c r="W25" s="7"/>
      <c r="X25" s="7"/>
      <c r="Y25" s="7"/>
      <c r="Z25" s="7"/>
      <c r="AA25" s="7"/>
    </row>
    <row r="26" spans="2:27" s="27" customFormat="1" ht="12.75" x14ac:dyDescent="0.25">
      <c r="B26" s="53"/>
      <c r="C26" s="54" t="s">
        <v>1340</v>
      </c>
      <c r="D26" s="55"/>
      <c r="E26" s="56"/>
      <c r="S26" s="26"/>
      <c r="V26" s="657"/>
      <c r="W26" s="657"/>
      <c r="X26" s="657"/>
      <c r="Y26" s="657"/>
      <c r="Z26" s="657"/>
      <c r="AA26" s="657"/>
    </row>
    <row r="27" spans="2:27" s="349" customFormat="1" ht="12.75" x14ac:dyDescent="0.2">
      <c r="B27" s="61"/>
      <c r="C27" s="77"/>
      <c r="D27" s="61" t="s">
        <v>228</v>
      </c>
      <c r="E27" s="135"/>
      <c r="V27" s="420"/>
      <c r="W27" s="420"/>
      <c r="X27" s="420"/>
      <c r="Y27" s="420"/>
      <c r="Z27" s="420"/>
      <c r="AA27" s="420"/>
    </row>
    <row r="28" spans="2:27" s="349" customFormat="1" ht="12.75" x14ac:dyDescent="0.2">
      <c r="B28" s="61"/>
      <c r="C28" s="77"/>
      <c r="D28" s="78"/>
      <c r="E28" s="135"/>
      <c r="F28" s="349" t="s">
        <v>1333</v>
      </c>
      <c r="J28" s="396">
        <v>1.8110000000000001E-2</v>
      </c>
      <c r="K28" s="349" t="s">
        <v>184</v>
      </c>
      <c r="V28" s="420"/>
      <c r="W28" s="420"/>
      <c r="X28" s="420"/>
      <c r="Y28" s="420"/>
      <c r="Z28" s="420"/>
      <c r="AA28" s="420"/>
    </row>
    <row r="29" spans="2:27" s="399" customFormat="1" ht="12.75" x14ac:dyDescent="0.2">
      <c r="B29" s="61"/>
      <c r="C29" s="77"/>
      <c r="D29" s="78"/>
      <c r="E29" s="135"/>
      <c r="F29" s="399" t="s">
        <v>1334</v>
      </c>
      <c r="J29" s="528">
        <v>125</v>
      </c>
      <c r="K29" s="399" t="s">
        <v>136</v>
      </c>
      <c r="V29" s="690"/>
      <c r="W29" s="690"/>
      <c r="X29" s="690"/>
      <c r="Y29" s="690"/>
      <c r="Z29" s="690"/>
      <c r="AA29" s="690"/>
    </row>
    <row r="30" spans="2:27" s="399" customFormat="1" ht="12.75" x14ac:dyDescent="0.2">
      <c r="B30" s="61"/>
      <c r="C30" s="77"/>
      <c r="D30" s="78"/>
      <c r="E30" s="135"/>
      <c r="F30" s="399" t="s">
        <v>1335</v>
      </c>
      <c r="J30" s="396">
        <v>9.8400000000000001E-2</v>
      </c>
      <c r="K30" s="399" t="s">
        <v>184</v>
      </c>
      <c r="V30" s="690"/>
      <c r="W30" s="690"/>
      <c r="X30" s="690"/>
      <c r="Y30" s="690"/>
      <c r="Z30" s="690"/>
      <c r="AA30" s="690"/>
    </row>
    <row r="31" spans="2:27" s="399" customFormat="1" ht="12.75" x14ac:dyDescent="0.2">
      <c r="B31" s="61"/>
      <c r="C31" s="77"/>
      <c r="D31" s="78"/>
      <c r="E31" s="135"/>
      <c r="F31" s="399" t="s">
        <v>1336</v>
      </c>
      <c r="J31" s="528">
        <v>6890</v>
      </c>
      <c r="K31" s="399" t="s">
        <v>136</v>
      </c>
      <c r="V31" s="690"/>
      <c r="W31" s="690"/>
      <c r="X31" s="690"/>
      <c r="Y31" s="690"/>
      <c r="Z31" s="690"/>
      <c r="AA31" s="690"/>
    </row>
    <row r="32" spans="2:27" s="399" customFormat="1" ht="12.75" x14ac:dyDescent="0.2">
      <c r="B32" s="61"/>
      <c r="C32" s="77"/>
      <c r="D32" s="78"/>
      <c r="E32" s="135"/>
      <c r="F32" s="399" t="s">
        <v>1337</v>
      </c>
      <c r="J32" s="528">
        <v>803</v>
      </c>
      <c r="K32" s="399" t="s">
        <v>136</v>
      </c>
      <c r="V32" s="690"/>
      <c r="W32" s="690"/>
      <c r="X32" s="690"/>
      <c r="Y32" s="690"/>
      <c r="Z32" s="690"/>
      <c r="AA32" s="690"/>
    </row>
    <row r="33" spans="1:32" s="399" customFormat="1" ht="12.75" x14ac:dyDescent="0.2">
      <c r="B33" s="61"/>
      <c r="C33" s="77"/>
      <c r="D33" s="78"/>
      <c r="E33" s="138" t="s">
        <v>1338</v>
      </c>
      <c r="V33" s="690"/>
      <c r="W33" s="690"/>
      <c r="X33" s="690"/>
      <c r="Y33" s="690"/>
      <c r="Z33" s="690"/>
      <c r="AA33" s="690"/>
    </row>
    <row r="34" spans="1:32" s="349" customFormat="1" ht="12.75" x14ac:dyDescent="0.2">
      <c r="B34" s="61"/>
      <c r="C34" s="77"/>
      <c r="D34" s="78"/>
      <c r="E34" s="135"/>
      <c r="V34" s="420"/>
      <c r="W34" s="420"/>
      <c r="X34" s="420"/>
      <c r="Y34" s="420"/>
      <c r="Z34" s="420"/>
      <c r="AA34" s="420"/>
    </row>
    <row r="35" spans="1:32" s="433" customFormat="1" ht="12.75" x14ac:dyDescent="0.2">
      <c r="A35" s="852" t="s">
        <v>1583</v>
      </c>
      <c r="B35" s="127"/>
      <c r="C35" s="128"/>
      <c r="D35" s="129" t="s">
        <v>21</v>
      </c>
      <c r="E35" s="130"/>
      <c r="F35" s="131"/>
      <c r="G35" s="130" t="s">
        <v>1243</v>
      </c>
      <c r="H35" s="131"/>
      <c r="V35" s="659"/>
      <c r="W35" s="659"/>
      <c r="X35" s="659"/>
      <c r="Y35" s="659"/>
      <c r="Z35" s="659"/>
      <c r="AA35" s="659"/>
    </row>
    <row r="36" spans="1:32" s="349" customFormat="1" ht="12.75" hidden="1" outlineLevel="1" x14ac:dyDescent="0.2">
      <c r="B36" s="61"/>
      <c r="C36" s="77"/>
      <c r="D36" s="78"/>
      <c r="E36" s="135"/>
      <c r="V36" s="420"/>
      <c r="W36" s="420"/>
      <c r="X36" s="420"/>
      <c r="Y36" s="420"/>
      <c r="Z36" s="420"/>
      <c r="AA36" s="420"/>
    </row>
    <row r="37" spans="1:32" s="349" customFormat="1" ht="12.75" hidden="1" outlineLevel="1" x14ac:dyDescent="0.2">
      <c r="B37" s="61"/>
      <c r="C37" s="77"/>
      <c r="D37" s="78"/>
      <c r="E37" s="135"/>
      <c r="S37" s="372" t="s">
        <v>243</v>
      </c>
      <c r="V37" s="385" t="s">
        <v>29</v>
      </c>
      <c r="W37" s="420"/>
      <c r="X37" s="420"/>
      <c r="Y37" s="420"/>
      <c r="Z37" s="420"/>
      <c r="AA37" s="420"/>
    </row>
    <row r="38" spans="1:32" s="349" customFormat="1" ht="12.75" hidden="1" outlineLevel="1" x14ac:dyDescent="0.2">
      <c r="B38" s="61"/>
      <c r="C38" s="77"/>
      <c r="D38" s="78"/>
      <c r="E38" s="135"/>
      <c r="V38" s="3067" t="s">
        <v>1341</v>
      </c>
      <c r="W38" s="3068"/>
      <c r="X38" s="3068"/>
      <c r="Y38" s="3068"/>
      <c r="Z38" s="3068"/>
      <c r="AA38" s="3068"/>
      <c r="AB38" s="3068"/>
      <c r="AC38" s="3068"/>
      <c r="AD38" s="3068"/>
      <c r="AE38" s="3068"/>
      <c r="AF38" s="3069"/>
    </row>
    <row r="39" spans="1:32" s="349" customFormat="1" ht="12.75" hidden="1" outlineLevel="1" x14ac:dyDescent="0.2">
      <c r="B39" s="61"/>
      <c r="C39" s="77"/>
      <c r="D39" s="78"/>
      <c r="E39" s="135" t="str">
        <f>"Bedragen en percentages "&amp;D35</f>
        <v>Bedragen en percentages Jaar 2001</v>
      </c>
      <c r="F39" s="399"/>
      <c r="G39" s="399"/>
      <c r="H39" s="399"/>
      <c r="I39" s="399"/>
      <c r="J39" s="399"/>
      <c r="K39" s="399"/>
      <c r="S39" s="658"/>
      <c r="T39" s="349" t="s">
        <v>136</v>
      </c>
      <c r="V39" s="3070"/>
      <c r="W39" s="3071"/>
      <c r="X39" s="3071"/>
      <c r="Y39" s="3071"/>
      <c r="Z39" s="3071"/>
      <c r="AA39" s="3071"/>
      <c r="AB39" s="3071"/>
      <c r="AC39" s="3071"/>
      <c r="AD39" s="3071"/>
      <c r="AE39" s="3071"/>
      <c r="AF39" s="3072"/>
    </row>
    <row r="40" spans="1:32" s="349" customFormat="1" ht="12.75" hidden="1" outlineLevel="1" x14ac:dyDescent="0.2">
      <c r="B40" s="61"/>
      <c r="C40" s="77"/>
      <c r="D40" s="78"/>
      <c r="E40" s="135"/>
      <c r="F40" s="399" t="s">
        <v>1333</v>
      </c>
      <c r="G40" s="399"/>
      <c r="H40" s="399"/>
      <c r="I40" s="399"/>
      <c r="J40" s="396">
        <v>1.7510000000000001E-2</v>
      </c>
      <c r="K40" s="349" t="s">
        <v>184</v>
      </c>
      <c r="S40" s="399"/>
      <c r="V40" s="3070"/>
      <c r="W40" s="3071"/>
      <c r="X40" s="3071"/>
      <c r="Y40" s="3071"/>
      <c r="Z40" s="3071"/>
      <c r="AA40" s="3071"/>
      <c r="AB40" s="3071"/>
      <c r="AC40" s="3071"/>
      <c r="AD40" s="3071"/>
      <c r="AE40" s="3071"/>
      <c r="AF40" s="3072"/>
    </row>
    <row r="41" spans="1:32" s="349" customFormat="1" ht="12.75" hidden="1" outlineLevel="1" x14ac:dyDescent="0.2">
      <c r="B41" s="61"/>
      <c r="C41" s="77"/>
      <c r="D41" s="78"/>
      <c r="E41" s="135"/>
      <c r="F41" s="349" t="s">
        <v>1334</v>
      </c>
      <c r="J41" s="528">
        <v>129</v>
      </c>
      <c r="K41" s="399" t="s">
        <v>136</v>
      </c>
      <c r="V41" s="3073"/>
      <c r="W41" s="3074"/>
      <c r="X41" s="3074"/>
      <c r="Y41" s="3074"/>
      <c r="Z41" s="3074"/>
      <c r="AA41" s="3074"/>
      <c r="AB41" s="3074"/>
      <c r="AC41" s="3074"/>
      <c r="AD41" s="3074"/>
      <c r="AE41" s="3074"/>
      <c r="AF41" s="3075"/>
    </row>
    <row r="42" spans="1:32" s="349" customFormat="1" ht="12.75" hidden="1" outlineLevel="1" x14ac:dyDescent="0.2">
      <c r="B42" s="61"/>
      <c r="C42" s="77"/>
      <c r="D42" s="78"/>
      <c r="E42" s="135"/>
      <c r="F42" s="349" t="s">
        <v>1335</v>
      </c>
      <c r="J42" s="396">
        <v>0.10750999999999999</v>
      </c>
      <c r="K42" s="399" t="s">
        <v>184</v>
      </c>
      <c r="V42" s="1231"/>
      <c r="W42" s="1231"/>
      <c r="X42" s="1231"/>
      <c r="Y42" s="1231"/>
      <c r="Z42" s="1231"/>
      <c r="AA42" s="1231"/>
      <c r="AB42" s="1198"/>
      <c r="AC42" s="1198"/>
      <c r="AD42" s="1198"/>
      <c r="AE42" s="1198"/>
      <c r="AF42" s="1198"/>
    </row>
    <row r="43" spans="1:32" s="349" customFormat="1" ht="12.75" hidden="1" outlineLevel="1" x14ac:dyDescent="0.2">
      <c r="B43" s="61"/>
      <c r="C43" s="77"/>
      <c r="D43" s="78"/>
      <c r="E43" s="135"/>
      <c r="F43" s="349" t="s">
        <v>1336</v>
      </c>
      <c r="J43" s="528">
        <v>7360</v>
      </c>
      <c r="K43" s="399" t="s">
        <v>136</v>
      </c>
      <c r="V43" s="1231"/>
      <c r="W43" s="1231"/>
      <c r="X43" s="1231"/>
      <c r="Y43" s="1231"/>
      <c r="Z43" s="1231"/>
      <c r="AA43" s="1231"/>
      <c r="AB43" s="1198"/>
      <c r="AC43" s="1198"/>
      <c r="AD43" s="1198"/>
      <c r="AE43" s="1198"/>
      <c r="AF43" s="1198"/>
    </row>
    <row r="44" spans="1:32" s="349" customFormat="1" ht="12.75" hidden="1" outlineLevel="1" x14ac:dyDescent="0.2">
      <c r="B44" s="61"/>
      <c r="C44" s="77"/>
      <c r="D44" s="78"/>
      <c r="E44" s="135"/>
      <c r="F44" s="349" t="s">
        <v>1337</v>
      </c>
      <c r="J44" s="528">
        <v>920</v>
      </c>
      <c r="K44" s="399" t="s">
        <v>136</v>
      </c>
      <c r="V44" s="1231"/>
      <c r="W44" s="1231"/>
      <c r="X44" s="1231"/>
      <c r="Y44" s="1231"/>
      <c r="Z44" s="1231"/>
      <c r="AA44" s="1231"/>
      <c r="AB44" s="1198"/>
      <c r="AC44" s="1198"/>
      <c r="AD44" s="1198"/>
      <c r="AE44" s="1198"/>
      <c r="AF44" s="1198"/>
    </row>
    <row r="45" spans="1:32" s="349" customFormat="1" ht="12.75" hidden="1" outlineLevel="1" x14ac:dyDescent="0.2">
      <c r="B45" s="61"/>
      <c r="C45" s="77"/>
      <c r="D45" s="78"/>
      <c r="E45" s="135"/>
      <c r="V45" s="1231"/>
      <c r="W45" s="1231"/>
      <c r="X45" s="1231"/>
      <c r="Y45" s="1231"/>
      <c r="Z45" s="1231"/>
      <c r="AA45" s="1231"/>
      <c r="AB45" s="1198"/>
      <c r="AC45" s="1198"/>
      <c r="AD45" s="1198"/>
      <c r="AE45" s="1198"/>
      <c r="AF45" s="1198"/>
    </row>
    <row r="46" spans="1:32" s="349" customFormat="1" ht="12.75" collapsed="1" x14ac:dyDescent="0.2">
      <c r="B46" s="61"/>
      <c r="C46" s="77"/>
      <c r="D46" s="78"/>
      <c r="E46" s="135"/>
      <c r="V46" s="420"/>
      <c r="W46" s="420"/>
      <c r="X46" s="420"/>
      <c r="Y46" s="420"/>
      <c r="Z46" s="420"/>
      <c r="AA46" s="420"/>
    </row>
    <row r="47" spans="1:32" s="433" customFormat="1" ht="12.75" x14ac:dyDescent="0.2">
      <c r="A47" s="852" t="s">
        <v>1583</v>
      </c>
      <c r="B47" s="126"/>
      <c r="C47" s="127"/>
      <c r="D47" s="128"/>
      <c r="E47" s="129" t="s">
        <v>2</v>
      </c>
      <c r="F47" s="130"/>
      <c r="G47" s="121">
        <v>2002</v>
      </c>
      <c r="H47" s="131">
        <f>ROW(J66)-ROW()</f>
        <v>19</v>
      </c>
      <c r="V47" s="1232"/>
      <c r="W47" s="659"/>
      <c r="X47" s="659"/>
      <c r="Y47" s="659"/>
      <c r="Z47" s="659"/>
      <c r="AA47" s="659"/>
      <c r="AB47" s="533"/>
      <c r="AC47" s="533"/>
      <c r="AD47" s="533"/>
      <c r="AE47" s="533"/>
      <c r="AF47" s="533"/>
    </row>
    <row r="48" spans="1:32" s="349" customFormat="1" ht="12.75" hidden="1" outlineLevel="1" x14ac:dyDescent="0.2">
      <c r="B48" s="61"/>
      <c r="C48" s="77"/>
      <c r="D48" s="78"/>
      <c r="E48" s="135"/>
      <c r="V48" s="420"/>
      <c r="W48" s="420"/>
      <c r="X48" s="420"/>
      <c r="Y48" s="420"/>
      <c r="Z48" s="420"/>
      <c r="AA48" s="420"/>
    </row>
    <row r="49" spans="1:32" s="349" customFormat="1" ht="13.5" hidden="1" outlineLevel="1" thickBot="1" x14ac:dyDescent="0.25">
      <c r="B49" s="61"/>
      <c r="C49" s="77"/>
      <c r="D49" s="78"/>
      <c r="E49" s="135"/>
      <c r="G49" s="85" t="s">
        <v>0</v>
      </c>
      <c r="H49" s="122">
        <f>$G47</f>
        <v>2002</v>
      </c>
      <c r="I49" s="348">
        <f>VLOOKUP($H49,'TCF en bruto WML'!$G$13:$J$76,'TCF en bruto WML'!$H$78,FALSE)</f>
        <v>1.0309999999999999</v>
      </c>
      <c r="S49" s="372" t="s">
        <v>243</v>
      </c>
      <c r="V49" s="385" t="s">
        <v>29</v>
      </c>
      <c r="W49" s="420"/>
      <c r="X49" s="420"/>
      <c r="Y49" s="420"/>
      <c r="Z49" s="420"/>
      <c r="AA49" s="420"/>
    </row>
    <row r="50" spans="1:32" s="349" customFormat="1" ht="12.75" hidden="1" customHeight="1" outlineLevel="1" x14ac:dyDescent="0.2">
      <c r="B50" s="61"/>
      <c r="C50" s="77"/>
      <c r="D50" s="78"/>
      <c r="E50" s="135"/>
      <c r="V50" s="3067" t="s">
        <v>1352</v>
      </c>
      <c r="W50" s="3068"/>
      <c r="X50" s="3068"/>
      <c r="Y50" s="3068"/>
      <c r="Z50" s="3068"/>
      <c r="AA50" s="3068"/>
      <c r="AB50" s="3068"/>
      <c r="AC50" s="3068"/>
      <c r="AD50" s="3068"/>
      <c r="AE50" s="3068"/>
      <c r="AF50" s="3069"/>
    </row>
    <row r="51" spans="1:32" s="349" customFormat="1" ht="12.75" hidden="1" outlineLevel="1" x14ac:dyDescent="0.2">
      <c r="B51" s="61"/>
      <c r="C51" s="77"/>
      <c r="D51" s="78"/>
      <c r="F51" s="773" t="s">
        <v>1342</v>
      </c>
      <c r="G51" s="426"/>
      <c r="H51" s="426"/>
      <c r="I51" s="426"/>
      <c r="J51" s="426"/>
      <c r="S51" s="641">
        <v>1</v>
      </c>
      <c r="T51" s="349" t="s">
        <v>136</v>
      </c>
      <c r="V51" s="3070"/>
      <c r="W51" s="3071"/>
      <c r="X51" s="3071"/>
      <c r="Y51" s="3071"/>
      <c r="Z51" s="3071"/>
      <c r="AA51" s="3071"/>
      <c r="AB51" s="3071"/>
      <c r="AC51" s="3071"/>
      <c r="AD51" s="3071"/>
      <c r="AE51" s="3071"/>
      <c r="AF51" s="3072"/>
    </row>
    <row r="52" spans="1:32" s="349" customFormat="1" ht="12.75" hidden="1" outlineLevel="1" x14ac:dyDescent="0.2">
      <c r="B52" s="61"/>
      <c r="C52" s="77"/>
      <c r="D52" s="78"/>
      <c r="F52" s="356" t="str">
        <f>"Wettelijk minimumloon 23 jaar en ouder per 1-1-"&amp;G47</f>
        <v>Wettelijk minimumloon 23 jaar en ouder per 1-1-2002</v>
      </c>
      <c r="G52" s="356"/>
      <c r="H52" s="356"/>
      <c r="I52" s="356"/>
      <c r="J52" s="1186">
        <f>VLOOKUP($H49,'TCF en bruto WML'!$G$87:$K$150,'TCF en bruto WML'!$J$152,FALSE)</f>
        <v>1206.5999999999999</v>
      </c>
      <c r="K52" s="356" t="s">
        <v>136</v>
      </c>
      <c r="S52" s="395">
        <v>0</v>
      </c>
      <c r="T52" s="349" t="s">
        <v>183</v>
      </c>
      <c r="V52" s="3070"/>
      <c r="W52" s="3071"/>
      <c r="X52" s="3071"/>
      <c r="Y52" s="3071"/>
      <c r="Z52" s="3071"/>
      <c r="AA52" s="3071"/>
      <c r="AB52" s="3071"/>
      <c r="AC52" s="3071"/>
      <c r="AD52" s="3071"/>
      <c r="AE52" s="3071"/>
      <c r="AF52" s="3072"/>
    </row>
    <row r="53" spans="1:32" s="349" customFormat="1" ht="12.75" hidden="1" outlineLevel="1" x14ac:dyDescent="0.2">
      <c r="B53" s="61"/>
      <c r="C53" s="77"/>
      <c r="D53" s="78"/>
      <c r="F53" s="349" t="s">
        <v>1343</v>
      </c>
      <c r="J53" s="396">
        <v>4.9500000000000002E-2</v>
      </c>
      <c r="K53" s="349" t="s">
        <v>184</v>
      </c>
      <c r="S53" s="395">
        <v>2</v>
      </c>
      <c r="T53" s="349" t="s">
        <v>183</v>
      </c>
      <c r="V53" s="3070"/>
      <c r="W53" s="3071"/>
      <c r="X53" s="3071"/>
      <c r="Y53" s="3071"/>
      <c r="Z53" s="3071"/>
      <c r="AA53" s="3071"/>
      <c r="AB53" s="3071"/>
      <c r="AC53" s="3071"/>
      <c r="AD53" s="3071"/>
      <c r="AE53" s="3071"/>
      <c r="AF53" s="3072"/>
    </row>
    <row r="54" spans="1:32" s="349" customFormat="1" ht="12.75" hidden="1" outlineLevel="1" x14ac:dyDescent="0.2">
      <c r="B54" s="61"/>
      <c r="C54" s="77"/>
      <c r="D54" s="78"/>
      <c r="E54" s="135"/>
      <c r="F54" s="349" t="s">
        <v>1344</v>
      </c>
      <c r="J54" s="528">
        <v>55</v>
      </c>
      <c r="K54" s="349" t="s">
        <v>136</v>
      </c>
      <c r="S54" s="395">
        <v>5</v>
      </c>
      <c r="T54" s="349" t="s">
        <v>183</v>
      </c>
      <c r="V54" s="3070"/>
      <c r="W54" s="3071"/>
      <c r="X54" s="3071"/>
      <c r="Y54" s="3071"/>
      <c r="Z54" s="3071"/>
      <c r="AA54" s="3071"/>
      <c r="AB54" s="3071"/>
      <c r="AC54" s="3071"/>
      <c r="AD54" s="3071"/>
      <c r="AE54" s="3071"/>
      <c r="AF54" s="3072"/>
    </row>
    <row r="55" spans="1:32" s="349" customFormat="1" ht="12.75" hidden="1" outlineLevel="1" x14ac:dyDescent="0.2">
      <c r="A55" s="669"/>
      <c r="B55" s="61"/>
      <c r="C55" s="77"/>
      <c r="D55" s="78"/>
      <c r="E55" s="135"/>
      <c r="F55" s="349" t="s">
        <v>1345</v>
      </c>
      <c r="J55" s="528">
        <v>260</v>
      </c>
      <c r="K55" s="349" t="s">
        <v>136</v>
      </c>
      <c r="V55" s="3070"/>
      <c r="W55" s="3071"/>
      <c r="X55" s="3071"/>
      <c r="Y55" s="3071"/>
      <c r="Z55" s="3071"/>
      <c r="AA55" s="3071"/>
      <c r="AB55" s="3071"/>
      <c r="AC55" s="3071"/>
      <c r="AD55" s="3071"/>
      <c r="AE55" s="3071"/>
      <c r="AF55" s="3072"/>
    </row>
    <row r="56" spans="1:32" s="349" customFormat="1" ht="12.75" hidden="1" outlineLevel="1" x14ac:dyDescent="0.2">
      <c r="A56" s="669"/>
      <c r="B56" s="61"/>
      <c r="C56" s="77"/>
      <c r="D56" s="78"/>
      <c r="E56" s="135"/>
      <c r="F56" s="650" t="s">
        <v>1346</v>
      </c>
      <c r="G56" s="650"/>
      <c r="H56" s="650"/>
      <c r="I56" s="650"/>
      <c r="J56" s="1187">
        <v>6.25E-2</v>
      </c>
      <c r="K56" s="349" t="s">
        <v>184</v>
      </c>
      <c r="V56" s="3073"/>
      <c r="W56" s="3074"/>
      <c r="X56" s="3074"/>
      <c r="Y56" s="3074"/>
      <c r="Z56" s="3074"/>
      <c r="AA56" s="3074"/>
      <c r="AB56" s="3074"/>
      <c r="AC56" s="3074"/>
      <c r="AD56" s="3074"/>
      <c r="AE56" s="3074"/>
      <c r="AF56" s="3075"/>
    </row>
    <row r="57" spans="1:32" s="349" customFormat="1" ht="12.75" hidden="1" outlineLevel="1" x14ac:dyDescent="0.2">
      <c r="A57" s="669"/>
      <c r="B57" s="61"/>
      <c r="C57" s="77"/>
      <c r="D57" s="78"/>
      <c r="E57" s="135"/>
      <c r="V57" s="1231"/>
      <c r="W57" s="1231"/>
      <c r="X57" s="1231"/>
      <c r="Y57" s="1231"/>
      <c r="Z57" s="1231"/>
      <c r="AA57" s="1231"/>
      <c r="AB57" s="1202"/>
      <c r="AC57" s="1202"/>
      <c r="AD57" s="1202"/>
      <c r="AE57" s="1202"/>
      <c r="AF57" s="1202"/>
    </row>
    <row r="58" spans="1:32" s="349" customFormat="1" ht="12.75" hidden="1" outlineLevel="1" x14ac:dyDescent="0.2">
      <c r="A58" s="669"/>
      <c r="B58" s="61"/>
      <c r="C58" s="77"/>
      <c r="D58" s="78"/>
      <c r="E58" s="135"/>
      <c r="F58" s="773" t="s">
        <v>1364</v>
      </c>
      <c r="G58" s="426"/>
      <c r="H58" s="426"/>
      <c r="I58" s="567">
        <v>0.5</v>
      </c>
      <c r="J58" s="567">
        <v>1</v>
      </c>
      <c r="V58" s="3067" t="s">
        <v>1359</v>
      </c>
      <c r="W58" s="3068"/>
      <c r="X58" s="3068"/>
      <c r="Y58" s="3068"/>
      <c r="Z58" s="3068"/>
      <c r="AA58" s="3068"/>
      <c r="AB58" s="3068"/>
      <c r="AC58" s="3068"/>
      <c r="AD58" s="3068"/>
      <c r="AE58" s="3068"/>
      <c r="AF58" s="3069"/>
    </row>
    <row r="59" spans="1:32" s="349" customFormat="1" ht="12.75" hidden="1" outlineLevel="1" x14ac:dyDescent="0.2">
      <c r="A59" s="669"/>
      <c r="B59" s="61"/>
      <c r="C59" s="77"/>
      <c r="D59" s="78"/>
      <c r="E59" s="135"/>
      <c r="F59" s="356" t="s">
        <v>1347</v>
      </c>
      <c r="G59" s="356"/>
      <c r="H59" s="356"/>
      <c r="I59" s="926">
        <f>J52*M59*I58</f>
        <v>7239.5999999999995</v>
      </c>
      <c r="J59" s="985">
        <f>J52*M59*J58</f>
        <v>14479.199999999999</v>
      </c>
      <c r="K59" s="356" t="s">
        <v>136</v>
      </c>
      <c r="M59" s="395">
        <v>12</v>
      </c>
      <c r="N59" s="349" t="s">
        <v>856</v>
      </c>
      <c r="V59" s="3070"/>
      <c r="W59" s="3071"/>
      <c r="X59" s="3071"/>
      <c r="Y59" s="3071"/>
      <c r="Z59" s="3071"/>
      <c r="AA59" s="3071"/>
      <c r="AB59" s="3071"/>
      <c r="AC59" s="3071"/>
      <c r="AD59" s="3071"/>
      <c r="AE59" s="3071"/>
      <c r="AF59" s="3072"/>
    </row>
    <row r="60" spans="1:32" s="349" customFormat="1" ht="12.75" hidden="1" outlineLevel="1" x14ac:dyDescent="0.2">
      <c r="A60" s="669" t="str">
        <f>INDEX(Checks!$J$42:$J$47,MATCH((SEARCH("(",formuletekst(J60))),Checks!$I$42:$I$47,0))</f>
        <v>AFR</v>
      </c>
      <c r="B60" s="61"/>
      <c r="C60" s="77"/>
      <c r="D60" s="78"/>
      <c r="E60" s="135"/>
      <c r="F60" s="349" t="s">
        <v>1348</v>
      </c>
      <c r="I60" s="398">
        <f>ROUND(J56*I59,$S53)</f>
        <v>452.48</v>
      </c>
      <c r="J60" s="1188">
        <f>ROUND(J56*J59,$S53)</f>
        <v>904.95</v>
      </c>
      <c r="K60" s="356" t="s">
        <v>136</v>
      </c>
      <c r="V60" s="3070"/>
      <c r="W60" s="3071"/>
      <c r="X60" s="3071"/>
      <c r="Y60" s="3071"/>
      <c r="Z60" s="3071"/>
      <c r="AA60" s="3071"/>
      <c r="AB60" s="3071"/>
      <c r="AC60" s="3071"/>
      <c r="AD60" s="3071"/>
      <c r="AE60" s="3071"/>
      <c r="AF60" s="3072"/>
    </row>
    <row r="61" spans="1:32" s="349" customFormat="1" ht="12.75" hidden="1" outlineLevel="1" x14ac:dyDescent="0.2">
      <c r="A61" s="669"/>
      <c r="B61" s="61"/>
      <c r="C61" s="77"/>
      <c r="D61" s="78"/>
      <c r="E61" s="135"/>
      <c r="F61" s="349" t="s">
        <v>1349</v>
      </c>
      <c r="I61" s="397">
        <v>0</v>
      </c>
      <c r="J61" s="744">
        <f xml:space="preserve"> - ROUND((J59-(J55*J54))*J53,$S53)</f>
        <v>-8.8699999999999992</v>
      </c>
      <c r="K61" s="356" t="s">
        <v>136</v>
      </c>
      <c r="V61" s="3070"/>
      <c r="W61" s="3071"/>
      <c r="X61" s="3071"/>
      <c r="Y61" s="3071"/>
      <c r="Z61" s="3071"/>
      <c r="AA61" s="3071"/>
      <c r="AB61" s="3071"/>
      <c r="AC61" s="3071"/>
      <c r="AD61" s="3071"/>
      <c r="AE61" s="3071"/>
      <c r="AF61" s="3072"/>
    </row>
    <row r="62" spans="1:32" s="349" customFormat="1" ht="12.75" hidden="1" outlineLevel="1" x14ac:dyDescent="0.2">
      <c r="A62" s="669"/>
      <c r="B62" s="61"/>
      <c r="C62" s="77"/>
      <c r="D62" s="78"/>
      <c r="E62" s="135"/>
      <c r="F62" s="349" t="s">
        <v>1350</v>
      </c>
      <c r="I62" s="398">
        <f>SUM(I59:I61)</f>
        <v>7692.08</v>
      </c>
      <c r="J62" s="744">
        <f>SUM(J59:J61)</f>
        <v>15375.279999999999</v>
      </c>
      <c r="K62" s="356" t="s">
        <v>136</v>
      </c>
      <c r="V62" s="3073"/>
      <c r="W62" s="3074"/>
      <c r="X62" s="3074"/>
      <c r="Y62" s="3074"/>
      <c r="Z62" s="3074"/>
      <c r="AA62" s="3074"/>
      <c r="AB62" s="3074"/>
      <c r="AC62" s="3074"/>
      <c r="AD62" s="3074"/>
      <c r="AE62" s="3074"/>
      <c r="AF62" s="3075"/>
    </row>
    <row r="63" spans="1:32" s="349" customFormat="1" ht="12.75" hidden="1" outlineLevel="1" x14ac:dyDescent="0.2">
      <c r="A63" s="669" t="str">
        <f>INDEX(Checks!$J$42:$J$47,MATCH((SEARCH("(",formuletekst(J63))),Checks!$I$42:$I$47,0))</f>
        <v>AFR</v>
      </c>
      <c r="B63" s="61"/>
      <c r="C63" s="77"/>
      <c r="D63" s="78"/>
      <c r="E63" s="135"/>
      <c r="F63" s="650" t="s">
        <v>230</v>
      </c>
      <c r="G63" s="650"/>
      <c r="H63" s="650"/>
      <c r="I63" s="1191">
        <f>ROUND(I62,$S52)</f>
        <v>7692</v>
      </c>
      <c r="J63" s="1189">
        <f>ROUND(J62,$S52)</f>
        <v>15375</v>
      </c>
      <c r="K63" s="356" t="s">
        <v>136</v>
      </c>
      <c r="L63" s="1190" t="s">
        <v>1351</v>
      </c>
      <c r="V63" s="1231"/>
      <c r="W63" s="1231"/>
      <c r="X63" s="1231"/>
      <c r="Y63" s="1231"/>
      <c r="Z63" s="1231"/>
      <c r="AA63" s="1231"/>
      <c r="AB63" s="1202"/>
      <c r="AC63" s="1202"/>
      <c r="AD63" s="1202"/>
      <c r="AE63" s="1202"/>
      <c r="AF63" s="1202"/>
    </row>
    <row r="64" spans="1:32" s="349" customFormat="1" ht="12.75" hidden="1" outlineLevel="1" x14ac:dyDescent="0.2">
      <c r="B64" s="61"/>
      <c r="C64" s="77"/>
      <c r="D64" s="78"/>
      <c r="E64" s="135"/>
      <c r="F64" s="356"/>
      <c r="G64" s="356"/>
      <c r="H64" s="356"/>
      <c r="I64" s="432"/>
      <c r="J64" s="983"/>
      <c r="V64" s="3067" t="s">
        <v>1362</v>
      </c>
      <c r="W64" s="3068"/>
      <c r="X64" s="3068"/>
      <c r="Y64" s="3068"/>
      <c r="Z64" s="3068"/>
      <c r="AA64" s="3068"/>
      <c r="AB64" s="3068"/>
      <c r="AC64" s="3068"/>
      <c r="AD64" s="3068"/>
      <c r="AE64" s="3068"/>
      <c r="AF64" s="3069"/>
    </row>
    <row r="65" spans="1:32" s="349" customFormat="1" ht="12.75" hidden="1" outlineLevel="1" x14ac:dyDescent="0.2">
      <c r="B65" s="61"/>
      <c r="C65" s="77"/>
      <c r="D65" s="78"/>
      <c r="E65" s="138" t="str">
        <f>"Bedragen arbeidskorting "&amp;G47</f>
        <v>Bedragen arbeidskorting 2002</v>
      </c>
      <c r="J65" s="399"/>
      <c r="V65" s="3070"/>
      <c r="W65" s="3071"/>
      <c r="X65" s="3071"/>
      <c r="Y65" s="3071"/>
      <c r="Z65" s="3071"/>
      <c r="AA65" s="3071"/>
      <c r="AB65" s="3071"/>
      <c r="AC65" s="3071"/>
      <c r="AD65" s="3071"/>
      <c r="AE65" s="3071"/>
      <c r="AF65" s="3072"/>
    </row>
    <row r="66" spans="1:32" s="349" customFormat="1" ht="12.75" hidden="1" outlineLevel="1" x14ac:dyDescent="0.2">
      <c r="A66" s="669" t="str">
        <f>INDEX(Checks!$J$42:$J$47,MATCH((SEARCH("(",formuletekst(J66))),Checks!$I$42:$I$47,0))</f>
        <v>AFR</v>
      </c>
      <c r="B66" s="61"/>
      <c r="C66" s="77"/>
      <c r="D66" s="78"/>
      <c r="E66" s="135"/>
      <c r="F66" s="349" t="s">
        <v>1333</v>
      </c>
      <c r="J66" s="401">
        <f>ROUND(J67/I63,$S54)</f>
        <v>1.729E-2</v>
      </c>
      <c r="K66" s="349" t="s">
        <v>184</v>
      </c>
      <c r="V66" s="3070"/>
      <c r="W66" s="3071"/>
      <c r="X66" s="3071"/>
      <c r="Y66" s="3071"/>
      <c r="Z66" s="3071"/>
      <c r="AA66" s="3071"/>
      <c r="AB66" s="3071"/>
      <c r="AC66" s="3071"/>
      <c r="AD66" s="3071"/>
      <c r="AE66" s="3071"/>
      <c r="AF66" s="3072"/>
    </row>
    <row r="67" spans="1:32" s="349" customFormat="1" ht="12.75" hidden="1" outlineLevel="1" x14ac:dyDescent="0.2">
      <c r="A67" s="669" t="str">
        <f>INDEX(Checks!$J$42:$J$47,MATCH((SEARCH("(",formuletekst(J67))),Checks!$I$42:$I$47,0))</f>
        <v>ABO</v>
      </c>
      <c r="B67" s="61"/>
      <c r="C67" s="77"/>
      <c r="D67" s="78"/>
      <c r="E67" s="135"/>
      <c r="F67" s="349" t="s">
        <v>1334</v>
      </c>
      <c r="J67" s="531">
        <f>CEILING(J41*I49,$S51)</f>
        <v>133</v>
      </c>
      <c r="K67" s="399" t="s">
        <v>136</v>
      </c>
      <c r="V67" s="3070"/>
      <c r="W67" s="3071"/>
      <c r="X67" s="3071"/>
      <c r="Y67" s="3071"/>
      <c r="Z67" s="3071"/>
      <c r="AA67" s="3071"/>
      <c r="AB67" s="3071"/>
      <c r="AC67" s="3071"/>
      <c r="AD67" s="3071"/>
      <c r="AE67" s="3071"/>
      <c r="AF67" s="3072"/>
    </row>
    <row r="68" spans="1:32" s="349" customFormat="1" ht="12.75" hidden="1" outlineLevel="1" x14ac:dyDescent="0.2">
      <c r="A68" s="669"/>
      <c r="B68" s="61"/>
      <c r="C68" s="77"/>
      <c r="D68" s="78"/>
      <c r="E68" s="135"/>
      <c r="F68" s="349" t="s">
        <v>1335</v>
      </c>
      <c r="J68" s="401">
        <f xml:space="preserve"> ROUND( (J70-J67) / (J63-I63),$S54)</f>
        <v>0.10621</v>
      </c>
      <c r="K68" s="399" t="s">
        <v>184</v>
      </c>
      <c r="V68" s="3073"/>
      <c r="W68" s="3074"/>
      <c r="X68" s="3074"/>
      <c r="Y68" s="3074"/>
      <c r="Z68" s="3074"/>
      <c r="AA68" s="3074"/>
      <c r="AB68" s="3074"/>
      <c r="AC68" s="3074"/>
      <c r="AD68" s="3074"/>
      <c r="AE68" s="3074"/>
      <c r="AF68" s="3075"/>
    </row>
    <row r="69" spans="1:32" s="349" customFormat="1" ht="12.75" hidden="1" outlineLevel="1" x14ac:dyDescent="0.2">
      <c r="A69" s="669"/>
      <c r="B69" s="61"/>
      <c r="C69" s="77"/>
      <c r="D69" s="78"/>
      <c r="E69" s="135"/>
      <c r="F69" s="349" t="s">
        <v>1336</v>
      </c>
      <c r="J69" s="530">
        <f>I63</f>
        <v>7692</v>
      </c>
      <c r="K69" s="399" t="s">
        <v>136</v>
      </c>
      <c r="V69" s="1231"/>
      <c r="W69" s="1231"/>
      <c r="X69" s="1231"/>
      <c r="Y69" s="1231"/>
      <c r="Z69" s="1231"/>
      <c r="AA69" s="1231"/>
      <c r="AB69" s="1202"/>
      <c r="AC69" s="1202"/>
      <c r="AD69" s="1202"/>
      <c r="AE69" s="1202"/>
      <c r="AF69" s="1202"/>
    </row>
    <row r="70" spans="1:32" s="349" customFormat="1" ht="12.75" hidden="1" outlineLevel="1" x14ac:dyDescent="0.2">
      <c r="A70" s="669" t="str">
        <f>INDEX(Checks!$J$42:$J$47,MATCH((SEARCH("(",formuletekst(J70))),Checks!$I$42:$I$47,0))</f>
        <v>ABO</v>
      </c>
      <c r="B70" s="61"/>
      <c r="C70" s="77"/>
      <c r="D70" s="78"/>
      <c r="E70" s="135"/>
      <c r="F70" s="349" t="s">
        <v>1337</v>
      </c>
      <c r="J70" s="531">
        <f>CEILING(J44*I49,$S51)</f>
        <v>949</v>
      </c>
      <c r="K70" s="399" t="s">
        <v>136</v>
      </c>
      <c r="V70" s="1231"/>
      <c r="W70" s="1231"/>
      <c r="X70" s="1231"/>
      <c r="Y70" s="1231"/>
      <c r="Z70" s="1231"/>
      <c r="AA70" s="1231"/>
      <c r="AB70" s="1202"/>
      <c r="AC70" s="1202"/>
      <c r="AD70" s="1202"/>
      <c r="AE70" s="1202"/>
      <c r="AF70" s="1202"/>
    </row>
    <row r="71" spans="1:32" s="349" customFormat="1" ht="12.75" hidden="1" outlineLevel="1" x14ac:dyDescent="0.2">
      <c r="B71" s="61"/>
      <c r="C71" s="77"/>
      <c r="D71" s="78"/>
      <c r="E71" s="135"/>
      <c r="V71" s="1231"/>
      <c r="W71" s="1231"/>
      <c r="X71" s="1231"/>
      <c r="Y71" s="1231"/>
      <c r="Z71" s="1231"/>
      <c r="AA71" s="1231"/>
      <c r="AB71" s="1202"/>
      <c r="AC71" s="1202"/>
      <c r="AD71" s="1202"/>
      <c r="AE71" s="1202"/>
      <c r="AF71" s="1202"/>
    </row>
    <row r="72" spans="1:32" s="349" customFormat="1" ht="12.75" hidden="1" outlineLevel="1" x14ac:dyDescent="0.2">
      <c r="B72" s="1192"/>
      <c r="C72" s="1193"/>
      <c r="D72" s="1194"/>
      <c r="E72" s="1195"/>
      <c r="F72" s="406"/>
      <c r="G72" s="406"/>
      <c r="H72" s="406"/>
      <c r="I72" s="406"/>
      <c r="J72" s="406"/>
      <c r="K72" s="406"/>
      <c r="V72" s="420"/>
      <c r="W72" s="420"/>
      <c r="X72" s="420"/>
      <c r="Y72" s="420"/>
      <c r="Z72" s="420"/>
      <c r="AA72" s="420"/>
    </row>
    <row r="73" spans="1:32" s="349" customFormat="1" ht="12.75" hidden="1" outlineLevel="1" x14ac:dyDescent="0.2">
      <c r="B73" s="61"/>
      <c r="C73" s="77"/>
      <c r="D73" s="78"/>
      <c r="E73" s="135"/>
      <c r="F73" s="1206"/>
      <c r="G73" s="1206"/>
      <c r="H73" s="1206"/>
      <c r="I73" s="1206"/>
      <c r="J73" s="1206"/>
      <c r="K73" s="1206"/>
      <c r="L73" s="1206"/>
      <c r="V73" s="420"/>
      <c r="W73" s="420"/>
      <c r="X73" s="420"/>
      <c r="Y73" s="420"/>
      <c r="Z73" s="420"/>
      <c r="AA73" s="420"/>
    </row>
    <row r="74" spans="1:32" s="349" customFormat="1" ht="12.75" hidden="1" outlineLevel="1" x14ac:dyDescent="0.2">
      <c r="B74" s="61"/>
      <c r="C74" s="77"/>
      <c r="D74" s="78"/>
      <c r="E74" s="135"/>
      <c r="I74" s="462" t="s">
        <v>1360</v>
      </c>
      <c r="J74" s="462" t="s">
        <v>1361</v>
      </c>
      <c r="V74" s="420"/>
      <c r="W74" s="420"/>
      <c r="X74" s="420"/>
      <c r="Y74" s="420"/>
      <c r="Z74" s="420"/>
      <c r="AA74" s="420"/>
    </row>
    <row r="75" spans="1:32" s="349" customFormat="1" ht="12.75" hidden="1" outlineLevel="1" x14ac:dyDescent="0.2">
      <c r="B75" s="61"/>
      <c r="C75" s="77"/>
      <c r="D75" s="78"/>
      <c r="E75" s="135"/>
      <c r="F75" s="349" t="s">
        <v>1353</v>
      </c>
      <c r="I75" s="528">
        <v>1119</v>
      </c>
      <c r="J75" s="528">
        <v>1176</v>
      </c>
      <c r="K75" s="399" t="s">
        <v>136</v>
      </c>
      <c r="V75" s="420"/>
      <c r="W75" s="420"/>
      <c r="X75" s="420"/>
      <c r="Y75" s="420"/>
      <c r="Z75" s="420"/>
      <c r="AA75" s="420"/>
    </row>
    <row r="76" spans="1:32" s="349" customFormat="1" ht="12.75" hidden="1" outlineLevel="1" x14ac:dyDescent="0.2">
      <c r="B76" s="61"/>
      <c r="C76" s="77"/>
      <c r="D76" s="78"/>
      <c r="E76" s="135"/>
      <c r="F76" s="349" t="s">
        <v>1354</v>
      </c>
      <c r="I76" s="396">
        <v>0.12834000000000001</v>
      </c>
      <c r="J76" s="396">
        <v>0.13575000000000001</v>
      </c>
      <c r="K76" s="399" t="s">
        <v>184</v>
      </c>
      <c r="V76" s="420"/>
      <c r="W76" s="420"/>
      <c r="X76" s="420"/>
      <c r="Y76" s="420"/>
      <c r="Z76" s="420"/>
      <c r="AA76" s="420"/>
    </row>
    <row r="77" spans="1:32" s="349" customFormat="1" ht="12.75" hidden="1" outlineLevel="1" x14ac:dyDescent="0.2">
      <c r="B77" s="61"/>
      <c r="C77" s="77"/>
      <c r="D77" s="78"/>
      <c r="E77" s="135"/>
      <c r="F77" s="349" t="s">
        <v>1355</v>
      </c>
      <c r="I77" s="528">
        <v>1289</v>
      </c>
      <c r="J77" s="528">
        <v>1403</v>
      </c>
      <c r="K77" s="399" t="s">
        <v>136</v>
      </c>
      <c r="V77" s="420"/>
      <c r="W77" s="420"/>
      <c r="X77" s="420"/>
      <c r="Y77" s="420"/>
      <c r="Z77" s="420"/>
      <c r="AA77" s="420"/>
    </row>
    <row r="78" spans="1:32" s="349" customFormat="1" ht="12.75" hidden="1" outlineLevel="1" x14ac:dyDescent="0.2">
      <c r="B78" s="61"/>
      <c r="C78" s="77"/>
      <c r="D78" s="78"/>
      <c r="E78" s="135"/>
      <c r="F78" s="349" t="s">
        <v>1356</v>
      </c>
      <c r="I78" s="396">
        <v>0.15046000000000001</v>
      </c>
      <c r="J78" s="396">
        <v>0.1653</v>
      </c>
      <c r="K78" s="399" t="s">
        <v>184</v>
      </c>
      <c r="V78" s="420"/>
      <c r="W78" s="420"/>
      <c r="X78" s="420"/>
      <c r="Y78" s="420"/>
      <c r="Z78" s="420"/>
      <c r="AA78" s="420"/>
    </row>
    <row r="79" spans="1:32" s="349" customFormat="1" ht="12.75" hidden="1" outlineLevel="1" x14ac:dyDescent="0.2">
      <c r="B79" s="61"/>
      <c r="C79" s="77"/>
      <c r="D79" s="78"/>
      <c r="E79" s="135"/>
      <c r="F79" s="349" t="s">
        <v>1357</v>
      </c>
      <c r="I79" s="528">
        <v>1460</v>
      </c>
      <c r="J79" s="528">
        <v>1630</v>
      </c>
      <c r="K79" s="399" t="s">
        <v>136</v>
      </c>
      <c r="V79" s="420"/>
      <c r="W79" s="420"/>
      <c r="X79" s="420"/>
      <c r="Y79" s="420"/>
      <c r="Z79" s="420"/>
      <c r="AA79" s="420"/>
    </row>
    <row r="80" spans="1:32" s="349" customFormat="1" ht="12.75" hidden="1" outlineLevel="1" x14ac:dyDescent="0.2">
      <c r="B80" s="61"/>
      <c r="C80" s="77"/>
      <c r="D80" s="78"/>
      <c r="E80" s="135"/>
      <c r="F80" s="349" t="s">
        <v>1358</v>
      </c>
      <c r="I80" s="396">
        <v>0.17272000000000001</v>
      </c>
      <c r="J80" s="396">
        <v>0.19485</v>
      </c>
      <c r="K80" s="399" t="s">
        <v>184</v>
      </c>
      <c r="V80" s="420"/>
      <c r="W80" s="420"/>
      <c r="X80" s="420"/>
      <c r="Y80" s="420"/>
      <c r="Z80" s="420"/>
      <c r="AA80" s="420"/>
    </row>
    <row r="81" spans="1:32" s="349" customFormat="1" ht="12.75" collapsed="1" x14ac:dyDescent="0.2">
      <c r="B81" s="61"/>
      <c r="C81" s="77"/>
      <c r="D81" s="78"/>
      <c r="E81" s="135"/>
      <c r="V81" s="420"/>
      <c r="W81" s="420"/>
      <c r="X81" s="420"/>
      <c r="Y81" s="420"/>
      <c r="Z81" s="420"/>
      <c r="AA81" s="420"/>
    </row>
    <row r="82" spans="1:32" s="433" customFormat="1" ht="12.75" x14ac:dyDescent="0.2">
      <c r="A82" s="852" t="s">
        <v>1583</v>
      </c>
      <c r="B82" s="126"/>
      <c r="C82" s="127"/>
      <c r="D82" s="128"/>
      <c r="E82" s="129" t="s">
        <v>2</v>
      </c>
      <c r="F82" s="130"/>
      <c r="G82" s="121">
        <f>G47+1</f>
        <v>2003</v>
      </c>
      <c r="H82" s="131">
        <f>ROW(J114)-ROW()</f>
        <v>32</v>
      </c>
      <c r="V82" s="1233"/>
      <c r="W82" s="659"/>
      <c r="X82" s="659"/>
      <c r="Y82" s="659"/>
      <c r="Z82" s="659"/>
      <c r="AA82" s="659"/>
      <c r="AB82" s="533"/>
      <c r="AC82" s="533"/>
      <c r="AD82" s="533"/>
      <c r="AE82" s="533"/>
      <c r="AF82" s="533"/>
    </row>
    <row r="83" spans="1:32" s="349" customFormat="1" ht="12.75" hidden="1" outlineLevel="1" x14ac:dyDescent="0.2">
      <c r="B83" s="61"/>
      <c r="C83" s="77"/>
      <c r="D83" s="78"/>
      <c r="E83" s="135"/>
      <c r="V83" s="420"/>
      <c r="W83" s="420"/>
      <c r="X83" s="420"/>
      <c r="Y83" s="420"/>
      <c r="Z83" s="420"/>
      <c r="AA83" s="420"/>
    </row>
    <row r="84" spans="1:32" s="349" customFormat="1" ht="13.5" hidden="1" outlineLevel="1" thickBot="1" x14ac:dyDescent="0.25">
      <c r="B84" s="61"/>
      <c r="C84" s="77"/>
      <c r="D84" s="78"/>
      <c r="E84" s="135"/>
      <c r="G84" s="85" t="s">
        <v>0</v>
      </c>
      <c r="H84" s="122">
        <f>$G82</f>
        <v>2003</v>
      </c>
      <c r="I84" s="348">
        <f>VLOOKUP($H84,'TCF en bruto WML'!$G$13:$J$76,'TCF en bruto WML'!$H$78,FALSE)</f>
        <v>1.036</v>
      </c>
      <c r="S84" s="372" t="s">
        <v>243</v>
      </c>
      <c r="V84" s="385" t="s">
        <v>29</v>
      </c>
      <c r="W84" s="420"/>
      <c r="X84" s="420"/>
      <c r="Y84" s="420"/>
      <c r="Z84" s="420"/>
      <c r="AA84" s="420"/>
    </row>
    <row r="85" spans="1:32" s="349" customFormat="1" ht="12.75" hidden="1" outlineLevel="1" x14ac:dyDescent="0.2">
      <c r="B85" s="61"/>
      <c r="C85" s="77"/>
      <c r="D85" s="78"/>
      <c r="E85" s="135"/>
      <c r="V85" s="3067" t="s">
        <v>1363</v>
      </c>
      <c r="W85" s="3068"/>
      <c r="X85" s="3068"/>
      <c r="Y85" s="3068"/>
      <c r="Z85" s="3068"/>
      <c r="AA85" s="3068"/>
      <c r="AB85" s="3068"/>
      <c r="AC85" s="3068"/>
      <c r="AD85" s="3068"/>
      <c r="AE85" s="3068"/>
      <c r="AF85" s="3069"/>
    </row>
    <row r="86" spans="1:32" s="349" customFormat="1" ht="12.75" hidden="1" outlineLevel="1" x14ac:dyDescent="0.2">
      <c r="B86" s="61"/>
      <c r="C86" s="77"/>
      <c r="D86" s="78"/>
      <c r="E86" s="135"/>
      <c r="F86" s="773" t="s">
        <v>1342</v>
      </c>
      <c r="G86" s="426"/>
      <c r="H86" s="426"/>
      <c r="I86" s="426"/>
      <c r="J86" s="426"/>
      <c r="S86" s="641">
        <v>1</v>
      </c>
      <c r="T86" s="349" t="s">
        <v>136</v>
      </c>
      <c r="V86" s="3070"/>
      <c r="W86" s="3071"/>
      <c r="X86" s="3071"/>
      <c r="Y86" s="3071"/>
      <c r="Z86" s="3071"/>
      <c r="AA86" s="3071"/>
      <c r="AB86" s="3071"/>
      <c r="AC86" s="3071"/>
      <c r="AD86" s="3071"/>
      <c r="AE86" s="3071"/>
      <c r="AF86" s="3072"/>
    </row>
    <row r="87" spans="1:32" s="349" customFormat="1" ht="12.75" hidden="1" outlineLevel="1" x14ac:dyDescent="0.2">
      <c r="B87" s="61"/>
      <c r="C87" s="77"/>
      <c r="D87" s="78"/>
      <c r="E87" s="135"/>
      <c r="F87" s="356" t="str">
        <f>"Wettelijk minimumloon 23 jaar en ouder per 1-1-"&amp;G82</f>
        <v>Wettelijk minimumloon 23 jaar en ouder per 1-1-2003</v>
      </c>
      <c r="G87" s="356"/>
      <c r="H87" s="356"/>
      <c r="I87" s="356"/>
      <c r="J87" s="1186">
        <f>VLOOKUP($H84,'TCF en bruto WML'!$G$87:$K$150,'TCF en bruto WML'!$J$152,FALSE)</f>
        <v>1249.2</v>
      </c>
      <c r="K87" s="356" t="s">
        <v>136</v>
      </c>
      <c r="S87" s="395">
        <v>0</v>
      </c>
      <c r="T87" s="349" t="s">
        <v>183</v>
      </c>
      <c r="V87" s="3070"/>
      <c r="W87" s="3071"/>
      <c r="X87" s="3071"/>
      <c r="Y87" s="3071"/>
      <c r="Z87" s="3071"/>
      <c r="AA87" s="3071"/>
      <c r="AB87" s="3071"/>
      <c r="AC87" s="3071"/>
      <c r="AD87" s="3071"/>
      <c r="AE87" s="3071"/>
      <c r="AF87" s="3072"/>
    </row>
    <row r="88" spans="1:32" s="349" customFormat="1" ht="12.75" hidden="1" outlineLevel="1" x14ac:dyDescent="0.2">
      <c r="B88" s="61"/>
      <c r="C88" s="77"/>
      <c r="D88" s="78"/>
      <c r="E88" s="135"/>
      <c r="F88" s="349" t="s">
        <v>1343</v>
      </c>
      <c r="J88" s="396">
        <v>5.8000000000000003E-2</v>
      </c>
      <c r="K88" s="349" t="s">
        <v>184</v>
      </c>
      <c r="S88" s="395">
        <v>2</v>
      </c>
      <c r="T88" s="349" t="s">
        <v>183</v>
      </c>
      <c r="V88" s="3073"/>
      <c r="W88" s="3074"/>
      <c r="X88" s="3074"/>
      <c r="Y88" s="3074"/>
      <c r="Z88" s="3074"/>
      <c r="AA88" s="3074"/>
      <c r="AB88" s="3074"/>
      <c r="AC88" s="3074"/>
      <c r="AD88" s="3074"/>
      <c r="AE88" s="3074"/>
      <c r="AF88" s="3075"/>
    </row>
    <row r="89" spans="1:32" s="349" customFormat="1" ht="12.75" hidden="1" outlineLevel="1" x14ac:dyDescent="0.2">
      <c r="B89" s="61"/>
      <c r="C89" s="77"/>
      <c r="D89" s="78"/>
      <c r="E89" s="135"/>
      <c r="F89" s="349" t="s">
        <v>1344</v>
      </c>
      <c r="J89" s="528">
        <v>57</v>
      </c>
      <c r="K89" s="349" t="s">
        <v>136</v>
      </c>
      <c r="S89" s="395">
        <v>5</v>
      </c>
      <c r="T89" s="349" t="s">
        <v>183</v>
      </c>
      <c r="V89" s="1231"/>
      <c r="W89" s="1231"/>
      <c r="X89" s="1231"/>
      <c r="Y89" s="1231"/>
      <c r="Z89" s="1231"/>
      <c r="AA89" s="1231"/>
      <c r="AB89" s="1198"/>
      <c r="AC89" s="1198"/>
      <c r="AD89" s="1198"/>
      <c r="AE89" s="1198"/>
      <c r="AF89" s="1198"/>
    </row>
    <row r="90" spans="1:32" s="349" customFormat="1" ht="12.75" hidden="1" outlineLevel="1" x14ac:dyDescent="0.2">
      <c r="B90" s="61"/>
      <c r="C90" s="77"/>
      <c r="D90" s="78"/>
      <c r="E90" s="135"/>
      <c r="F90" s="349" t="s">
        <v>1345</v>
      </c>
      <c r="J90" s="528">
        <v>260</v>
      </c>
      <c r="K90" s="349" t="s">
        <v>136</v>
      </c>
      <c r="V90" s="3067" t="s">
        <v>1372</v>
      </c>
      <c r="W90" s="3068"/>
      <c r="X90" s="3068"/>
      <c r="Y90" s="3068"/>
      <c r="Z90" s="3068"/>
      <c r="AA90" s="3068"/>
      <c r="AB90" s="3068"/>
      <c r="AC90" s="3068"/>
      <c r="AD90" s="3068"/>
      <c r="AE90" s="3068"/>
      <c r="AF90" s="3069"/>
    </row>
    <row r="91" spans="1:32" s="349" customFormat="1" ht="12.75" hidden="1" customHeight="1" outlineLevel="1" x14ac:dyDescent="0.2">
      <c r="B91" s="61"/>
      <c r="C91" s="77"/>
      <c r="D91" s="78"/>
      <c r="E91" s="135"/>
      <c r="F91" s="650" t="s">
        <v>1346</v>
      </c>
      <c r="G91" s="650"/>
      <c r="H91" s="650"/>
      <c r="I91" s="650"/>
      <c r="J91" s="1187">
        <v>6.7500000000000004E-2</v>
      </c>
      <c r="K91" s="349" t="s">
        <v>184</v>
      </c>
      <c r="V91" s="3070"/>
      <c r="W91" s="3071"/>
      <c r="X91" s="3071"/>
      <c r="Y91" s="3071"/>
      <c r="Z91" s="3071"/>
      <c r="AA91" s="3071"/>
      <c r="AB91" s="3071"/>
      <c r="AC91" s="3071"/>
      <c r="AD91" s="3071"/>
      <c r="AE91" s="3071"/>
      <c r="AF91" s="3072"/>
    </row>
    <row r="92" spans="1:32" s="349" customFormat="1" ht="12.75" hidden="1" outlineLevel="1" x14ac:dyDescent="0.2">
      <c r="B92" s="61"/>
      <c r="C92" s="77"/>
      <c r="D92" s="78"/>
      <c r="E92" s="135"/>
      <c r="V92" s="3070"/>
      <c r="W92" s="3071"/>
      <c r="X92" s="3071"/>
      <c r="Y92" s="3071"/>
      <c r="Z92" s="3071"/>
      <c r="AA92" s="3071"/>
      <c r="AB92" s="3071"/>
      <c r="AC92" s="3071"/>
      <c r="AD92" s="3071"/>
      <c r="AE92" s="3071"/>
      <c r="AF92" s="3072"/>
    </row>
    <row r="93" spans="1:32" s="349" customFormat="1" ht="12.75" hidden="1" outlineLevel="1" x14ac:dyDescent="0.2">
      <c r="B93" s="61"/>
      <c r="C93" s="77"/>
      <c r="D93" s="78"/>
      <c r="E93" s="135"/>
      <c r="F93" s="773" t="s">
        <v>1364</v>
      </c>
      <c r="G93" s="426"/>
      <c r="H93" s="426"/>
      <c r="I93" s="567">
        <v>0.5</v>
      </c>
      <c r="J93" s="567">
        <v>1</v>
      </c>
      <c r="V93" s="3070"/>
      <c r="W93" s="3071"/>
      <c r="X93" s="3071"/>
      <c r="Y93" s="3071"/>
      <c r="Z93" s="3071"/>
      <c r="AA93" s="3071"/>
      <c r="AB93" s="3071"/>
      <c r="AC93" s="3071"/>
      <c r="AD93" s="3071"/>
      <c r="AE93" s="3071"/>
      <c r="AF93" s="3072"/>
    </row>
    <row r="94" spans="1:32" s="349" customFormat="1" ht="12.75" hidden="1" outlineLevel="1" x14ac:dyDescent="0.2">
      <c r="A94" s="669"/>
      <c r="B94" s="61"/>
      <c r="C94" s="77"/>
      <c r="D94" s="78"/>
      <c r="E94" s="135"/>
      <c r="F94" s="356" t="s">
        <v>1347</v>
      </c>
      <c r="G94" s="356"/>
      <c r="H94" s="356"/>
      <c r="I94" s="926">
        <f>J87*M94*I93</f>
        <v>7495.2000000000007</v>
      </c>
      <c r="J94" s="985">
        <f>J87*M94*J93</f>
        <v>14990.400000000001</v>
      </c>
      <c r="K94" s="356" t="s">
        <v>136</v>
      </c>
      <c r="M94" s="395">
        <v>12</v>
      </c>
      <c r="N94" s="349" t="s">
        <v>856</v>
      </c>
      <c r="V94" s="3073"/>
      <c r="W94" s="3074"/>
      <c r="X94" s="3074"/>
      <c r="Y94" s="3074"/>
      <c r="Z94" s="3074"/>
      <c r="AA94" s="3074"/>
      <c r="AB94" s="3074"/>
      <c r="AC94" s="3074"/>
      <c r="AD94" s="3074"/>
      <c r="AE94" s="3074"/>
      <c r="AF94" s="3075"/>
    </row>
    <row r="95" spans="1:32" s="349" customFormat="1" ht="12.75" hidden="1" outlineLevel="1" x14ac:dyDescent="0.2">
      <c r="A95" s="669" t="str">
        <f>INDEX(Checks!$J$42:$J$47,MATCH((SEARCH("(",formuletekst(J95))),Checks!$I$42:$I$47,0))</f>
        <v>AFR</v>
      </c>
      <c r="B95" s="61"/>
      <c r="C95" s="77"/>
      <c r="D95" s="78"/>
      <c r="E95" s="135"/>
      <c r="F95" s="349" t="s">
        <v>1348</v>
      </c>
      <c r="I95" s="398">
        <f>ROUND(J91*I94,$S88)</f>
        <v>505.93</v>
      </c>
      <c r="J95" s="1188">
        <f>ROUND(J91*J94,$S88)</f>
        <v>1011.85</v>
      </c>
      <c r="K95" s="356" t="s">
        <v>136</v>
      </c>
      <c r="V95" s="1231"/>
      <c r="W95" s="1231"/>
      <c r="X95" s="1231"/>
      <c r="Y95" s="1231"/>
      <c r="Z95" s="1231"/>
      <c r="AA95" s="1231"/>
      <c r="AB95" s="1198"/>
      <c r="AC95" s="1198"/>
      <c r="AD95" s="1198"/>
      <c r="AE95" s="1198"/>
      <c r="AF95" s="1198"/>
    </row>
    <row r="96" spans="1:32" s="349" customFormat="1" ht="12.75" hidden="1" outlineLevel="1" x14ac:dyDescent="0.2">
      <c r="A96" s="669"/>
      <c r="B96" s="61"/>
      <c r="C96" s="77"/>
      <c r="D96" s="78"/>
      <c r="E96" s="135"/>
      <c r="F96" s="349" t="s">
        <v>1349</v>
      </c>
      <c r="I96" s="397">
        <v>0</v>
      </c>
      <c r="J96" s="744">
        <f xml:space="preserve"> - ROUND((J94-(J90*J89))*J88,$S88)</f>
        <v>-9.8800000000000008</v>
      </c>
      <c r="K96" s="356" t="s">
        <v>136</v>
      </c>
      <c r="V96" s="1231"/>
      <c r="W96" s="1231"/>
      <c r="X96" s="1231"/>
      <c r="Y96" s="1231"/>
      <c r="Z96" s="1231"/>
      <c r="AA96" s="1231"/>
      <c r="AB96" s="1198"/>
      <c r="AC96" s="1198"/>
      <c r="AD96" s="1198"/>
      <c r="AE96" s="1198"/>
      <c r="AF96" s="1198"/>
    </row>
    <row r="97" spans="1:32" s="349" customFormat="1" ht="12.75" hidden="1" outlineLevel="1" x14ac:dyDescent="0.2">
      <c r="A97" s="669"/>
      <c r="B97" s="61"/>
      <c r="C97" s="77"/>
      <c r="D97" s="78"/>
      <c r="E97" s="135"/>
      <c r="F97" s="349" t="s">
        <v>1350</v>
      </c>
      <c r="I97" s="398">
        <f>SUM(I94:I96)</f>
        <v>8001.130000000001</v>
      </c>
      <c r="J97" s="744">
        <f>SUM(J94:J96)</f>
        <v>15992.370000000003</v>
      </c>
      <c r="K97" s="356" t="s">
        <v>136</v>
      </c>
      <c r="V97" s="1231"/>
      <c r="W97" s="1231"/>
      <c r="X97" s="1231"/>
      <c r="Y97" s="1231"/>
      <c r="Z97" s="1231"/>
      <c r="AA97" s="1231"/>
      <c r="AB97" s="1198"/>
      <c r="AC97" s="1198"/>
      <c r="AD97" s="1198"/>
      <c r="AE97" s="1198"/>
      <c r="AF97" s="1198"/>
    </row>
    <row r="98" spans="1:32" s="349" customFormat="1" ht="12.75" hidden="1" outlineLevel="1" x14ac:dyDescent="0.2">
      <c r="A98" s="669" t="str">
        <f>INDEX(Checks!$J$42:$J$47,MATCH((SEARCH("(",formuletekst(J98))),Checks!$I$42:$I$47,0))</f>
        <v>AFR</v>
      </c>
      <c r="B98" s="61"/>
      <c r="C98" s="77"/>
      <c r="D98" s="78"/>
      <c r="E98" s="135"/>
      <c r="F98" s="426" t="s">
        <v>230</v>
      </c>
      <c r="G98" s="426"/>
      <c r="H98" s="426"/>
      <c r="I98" s="1222">
        <f>ROUND(I97,$S87)</f>
        <v>8001</v>
      </c>
      <c r="J98" s="1223">
        <f>ROUND(J97,$S87)</f>
        <v>15992</v>
      </c>
      <c r="K98" s="356" t="s">
        <v>136</v>
      </c>
      <c r="L98" s="1190" t="s">
        <v>1351</v>
      </c>
      <c r="V98" s="1231"/>
      <c r="W98" s="1231"/>
      <c r="X98" s="1231"/>
      <c r="Y98" s="1231"/>
      <c r="Z98" s="1231"/>
      <c r="AA98" s="1231"/>
      <c r="AB98" s="1198"/>
      <c r="AC98" s="1198"/>
      <c r="AD98" s="1198"/>
      <c r="AE98" s="1198"/>
      <c r="AF98" s="1198"/>
    </row>
    <row r="99" spans="1:32" s="349" customFormat="1" ht="12.75" hidden="1" outlineLevel="1" x14ac:dyDescent="0.2">
      <c r="B99" s="61"/>
      <c r="C99" s="77"/>
      <c r="D99" s="78"/>
      <c r="E99" s="135"/>
      <c r="V99" s="1231"/>
      <c r="W99" s="1231"/>
      <c r="X99" s="1231"/>
      <c r="Y99" s="1231"/>
      <c r="Z99" s="1231"/>
      <c r="AA99" s="1231"/>
      <c r="AB99" s="1198"/>
      <c r="AC99" s="1198"/>
      <c r="AD99" s="1198"/>
      <c r="AE99" s="1198"/>
      <c r="AF99" s="1198"/>
    </row>
    <row r="100" spans="1:32" s="349" customFormat="1" ht="12.75" hidden="1" outlineLevel="1" x14ac:dyDescent="0.2">
      <c r="B100" s="61"/>
      <c r="C100" s="77"/>
      <c r="D100" s="78"/>
      <c r="E100" s="138" t="str">
        <f>"Bedragen arbeidskorting "&amp;G82&amp;" - na TCF"</f>
        <v>Bedragen arbeidskorting 2003 - na TCF</v>
      </c>
      <c r="J100" s="349" t="s">
        <v>1367</v>
      </c>
      <c r="M100" s="399" t="str">
        <f>"Wijzigingen BP 2002 "&amp;G98&amp;" vóór TCF"</f>
        <v>Wijzigingen BP 2002  vóór TCF</v>
      </c>
      <c r="V100" s="1231"/>
      <c r="W100" s="1231"/>
      <c r="X100" s="1231"/>
      <c r="Y100" s="1231"/>
      <c r="Z100" s="1231"/>
      <c r="AA100" s="1231"/>
      <c r="AB100" s="1198"/>
      <c r="AC100" s="1198"/>
      <c r="AD100" s="1198"/>
      <c r="AE100" s="1198"/>
      <c r="AF100" s="1198"/>
    </row>
    <row r="101" spans="1:32" s="349" customFormat="1" ht="12.75" hidden="1" outlineLevel="1" x14ac:dyDescent="0.2">
      <c r="A101" s="669" t="str">
        <f>INDEX(Checks!$J$42:$J$47,MATCH((SEARCH("(",formuletekst(J101))),Checks!$I$42:$I$47,0))</f>
        <v>ABO</v>
      </c>
      <c r="B101" s="61"/>
      <c r="C101" s="77"/>
      <c r="D101" s="78"/>
      <c r="E101" s="135"/>
      <c r="F101" s="349" t="s">
        <v>1334</v>
      </c>
      <c r="J101" s="767">
        <f>CEILING((J67+M101)*I84,$S86)</f>
        <v>138</v>
      </c>
      <c r="K101" s="349" t="s">
        <v>136</v>
      </c>
      <c r="M101" s="395"/>
      <c r="N101" s="349" t="s">
        <v>136</v>
      </c>
      <c r="V101" s="1231"/>
      <c r="W101" s="1231"/>
      <c r="X101" s="1231"/>
      <c r="Y101" s="1231"/>
      <c r="Z101" s="1231"/>
      <c r="AA101" s="1231"/>
      <c r="AB101" s="1198"/>
      <c r="AC101" s="1198"/>
      <c r="AD101" s="1198"/>
      <c r="AE101" s="1198"/>
      <c r="AF101" s="1198"/>
    </row>
    <row r="102" spans="1:32" s="349" customFormat="1" ht="12.75" hidden="1" outlineLevel="1" x14ac:dyDescent="0.2">
      <c r="A102" s="669" t="str">
        <f>INDEX(Checks!$J$42:$J$47,MATCH((SEARCH("(",formuletekst(J102))),Checks!$I$42:$I$47,0))</f>
        <v>ABO</v>
      </c>
      <c r="B102" s="61"/>
      <c r="C102" s="77"/>
      <c r="D102" s="78"/>
      <c r="E102" s="135"/>
      <c r="F102" s="349" t="s">
        <v>1366</v>
      </c>
      <c r="J102" s="767">
        <f>CEILING((J70+M102)*I84,$S86)</f>
        <v>990</v>
      </c>
      <c r="K102" s="349" t="s">
        <v>136</v>
      </c>
      <c r="M102" s="395">
        <v>6</v>
      </c>
      <c r="N102" s="349" t="s">
        <v>136</v>
      </c>
      <c r="V102" s="1231"/>
      <c r="W102" s="1231"/>
      <c r="X102" s="1231"/>
      <c r="Y102" s="1231"/>
      <c r="Z102" s="1231"/>
      <c r="AA102" s="1231"/>
      <c r="AB102" s="1198"/>
      <c r="AC102" s="1198"/>
      <c r="AD102" s="1198"/>
      <c r="AE102" s="1198"/>
      <c r="AF102" s="1198"/>
    </row>
    <row r="103" spans="1:32" s="349" customFormat="1" ht="12.75" hidden="1" outlineLevel="1" x14ac:dyDescent="0.2">
      <c r="A103" s="669" t="str">
        <f>INDEX(Checks!$J$42:$J$47,MATCH((SEARCH("(",formuletekst(J103))),Checks!$I$42:$I$47,0))</f>
        <v>ABO</v>
      </c>
      <c r="B103" s="61"/>
      <c r="C103" s="77"/>
      <c r="D103" s="78"/>
      <c r="E103" s="135"/>
      <c r="F103" s="349" t="s">
        <v>1353</v>
      </c>
      <c r="J103" s="767">
        <f>CEILING((J75+M103)*I84,$S86)</f>
        <v>1225</v>
      </c>
      <c r="K103" s="349" t="s">
        <v>136</v>
      </c>
      <c r="M103" s="395">
        <v>6</v>
      </c>
      <c r="N103" s="349" t="s">
        <v>136</v>
      </c>
      <c r="V103" s="1231"/>
      <c r="W103" s="1231"/>
      <c r="X103" s="1231"/>
      <c r="Y103" s="1231"/>
      <c r="Z103" s="1231"/>
      <c r="AA103" s="1231"/>
      <c r="AB103" s="1198"/>
      <c r="AC103" s="1198"/>
      <c r="AD103" s="1198"/>
      <c r="AE103" s="1198"/>
      <c r="AF103" s="1198"/>
    </row>
    <row r="104" spans="1:32" s="349" customFormat="1" ht="12.75" hidden="1" outlineLevel="1" x14ac:dyDescent="0.2">
      <c r="A104" s="669" t="str">
        <f>INDEX(Checks!$J$42:$J$47,MATCH((SEARCH("(",formuletekst(J104))),Checks!$I$42:$I$47,0))</f>
        <v>ABO</v>
      </c>
      <c r="B104" s="61"/>
      <c r="C104" s="77"/>
      <c r="D104" s="78"/>
      <c r="E104" s="135"/>
      <c r="F104" s="349" t="s">
        <v>1355</v>
      </c>
      <c r="J104" s="767">
        <f>CEILING((J77+M104)*I84,$S86)</f>
        <v>1460</v>
      </c>
      <c r="K104" s="349" t="s">
        <v>136</v>
      </c>
      <c r="M104" s="395">
        <v>6</v>
      </c>
      <c r="N104" s="349" t="s">
        <v>136</v>
      </c>
      <c r="V104" s="1231"/>
      <c r="W104" s="1231"/>
      <c r="X104" s="1231"/>
      <c r="Y104" s="1231"/>
      <c r="Z104" s="1231"/>
      <c r="AA104" s="1231"/>
      <c r="AB104" s="1198"/>
      <c r="AC104" s="1198"/>
      <c r="AD104" s="1198"/>
      <c r="AE104" s="1198"/>
      <c r="AF104" s="1198"/>
    </row>
    <row r="105" spans="1:32" s="349" customFormat="1" ht="12.75" hidden="1" outlineLevel="1" x14ac:dyDescent="0.2">
      <c r="A105" s="669" t="str">
        <f>INDEX(Checks!$J$42:$J$47,MATCH((SEARCH("(",formuletekst(J105))),Checks!$I$42:$I$47,0))</f>
        <v>ABO</v>
      </c>
      <c r="B105" s="61"/>
      <c r="C105" s="77"/>
      <c r="D105" s="78"/>
      <c r="E105" s="135"/>
      <c r="F105" s="349" t="s">
        <v>1357</v>
      </c>
      <c r="J105" s="767">
        <f>CEILING((J79+M105)*I84,$S86)</f>
        <v>1695</v>
      </c>
      <c r="K105" s="349" t="s">
        <v>136</v>
      </c>
      <c r="M105" s="395">
        <v>6</v>
      </c>
      <c r="N105" s="349" t="s">
        <v>136</v>
      </c>
      <c r="V105" s="1231"/>
      <c r="W105" s="1231"/>
      <c r="X105" s="1231"/>
      <c r="Y105" s="1231"/>
      <c r="Z105" s="1231"/>
      <c r="AA105" s="1231"/>
      <c r="AB105" s="1198"/>
      <c r="AC105" s="1198"/>
      <c r="AD105" s="1198"/>
      <c r="AE105" s="1198"/>
      <c r="AF105" s="1198"/>
    </row>
    <row r="106" spans="1:32" s="349" customFormat="1" ht="12.75" hidden="1" outlineLevel="1" x14ac:dyDescent="0.2">
      <c r="B106" s="61"/>
      <c r="C106" s="77"/>
      <c r="D106" s="78"/>
      <c r="V106" s="1231"/>
      <c r="W106" s="1231"/>
      <c r="X106" s="1231"/>
      <c r="Y106" s="1231"/>
      <c r="Z106" s="1231"/>
      <c r="AA106" s="1231"/>
      <c r="AB106" s="1198"/>
      <c r="AC106" s="1198"/>
      <c r="AD106" s="1198"/>
      <c r="AE106" s="1198"/>
      <c r="AF106" s="1198"/>
    </row>
    <row r="107" spans="1:32" s="349" customFormat="1" ht="12.75" hidden="1" outlineLevel="1" x14ac:dyDescent="0.2">
      <c r="A107" s="669" t="str">
        <f>INDEX(Checks!$J$42:$J$47,MATCH((SEARCH("(",formuletekst(J107))),Checks!$I$42:$I$47,0))</f>
        <v>AFR</v>
      </c>
      <c r="B107" s="61"/>
      <c r="C107" s="77"/>
      <c r="D107" s="78"/>
      <c r="E107" s="135"/>
      <c r="F107" s="349" t="s">
        <v>1365</v>
      </c>
      <c r="J107" s="1216">
        <f>ROUND( J101/I98,$S89)</f>
        <v>1.7250000000000001E-2</v>
      </c>
      <c r="K107" s="349" t="s">
        <v>184</v>
      </c>
      <c r="V107" s="1231"/>
      <c r="W107" s="1231"/>
      <c r="X107" s="1231"/>
      <c r="Y107" s="1231"/>
      <c r="Z107" s="1231"/>
      <c r="AA107" s="1231"/>
      <c r="AB107" s="1198"/>
      <c r="AC107" s="1198"/>
      <c r="AD107" s="1198"/>
      <c r="AE107" s="1198"/>
      <c r="AF107" s="1198"/>
    </row>
    <row r="108" spans="1:32" s="349" customFormat="1" ht="12.75" hidden="1" outlineLevel="1" x14ac:dyDescent="0.2">
      <c r="A108" s="669" t="str">
        <f>INDEX(Checks!$J$42:$J$47,MATCH((SEARCH("(",formuletekst(J108))),Checks!$I$42:$I$47,0))</f>
        <v>AFR</v>
      </c>
      <c r="B108" s="61"/>
      <c r="C108" s="77"/>
      <c r="D108" s="78"/>
      <c r="E108" s="135"/>
      <c r="F108" s="349" t="s">
        <v>1368</v>
      </c>
      <c r="J108" s="1216">
        <f>ROUND( (J102-J101) / (J98-I98),$S89)</f>
        <v>0.10662000000000001</v>
      </c>
      <c r="K108" s="349" t="s">
        <v>184</v>
      </c>
      <c r="V108" s="1231"/>
      <c r="W108" s="1231"/>
      <c r="X108" s="1231"/>
      <c r="Y108" s="1231"/>
      <c r="Z108" s="1231"/>
      <c r="AA108" s="1231"/>
      <c r="AB108" s="1198"/>
      <c r="AC108" s="1198"/>
      <c r="AD108" s="1198"/>
      <c r="AE108" s="1198"/>
      <c r="AF108" s="1198"/>
    </row>
    <row r="109" spans="1:32" s="349" customFormat="1" ht="12.75" hidden="1" outlineLevel="1" x14ac:dyDescent="0.2">
      <c r="A109" s="669" t="str">
        <f>INDEX(Checks!$J$42:$J$47,MATCH((SEARCH("(",formuletekst(J109))),Checks!$I$42:$I$47,0))</f>
        <v>AFR</v>
      </c>
      <c r="B109" s="61"/>
      <c r="C109" s="77"/>
      <c r="D109" s="78"/>
      <c r="E109" s="135"/>
      <c r="F109" s="349" t="s">
        <v>1369</v>
      </c>
      <c r="J109" s="1216">
        <f>ROUND( (J103-J101) / (J98-I98),$S89)</f>
        <v>0.13603000000000001</v>
      </c>
      <c r="K109" s="349" t="s">
        <v>184</v>
      </c>
      <c r="V109" s="1231"/>
      <c r="W109" s="1231"/>
      <c r="X109" s="1231"/>
      <c r="Y109" s="1231"/>
      <c r="Z109" s="1231"/>
      <c r="AA109" s="1231"/>
      <c r="AB109" s="1198"/>
      <c r="AC109" s="1198"/>
      <c r="AD109" s="1198"/>
      <c r="AE109" s="1198"/>
      <c r="AF109" s="1198"/>
    </row>
    <row r="110" spans="1:32" s="349" customFormat="1" ht="12.75" hidden="1" outlineLevel="1" x14ac:dyDescent="0.2">
      <c r="A110" s="669" t="str">
        <f>INDEX(Checks!$J$42:$J$47,MATCH((SEARCH("(",formuletekst(J110))),Checks!$I$42:$I$47,0))</f>
        <v>AFR</v>
      </c>
      <c r="B110" s="61"/>
      <c r="C110" s="77"/>
      <c r="D110" s="78"/>
      <c r="E110" s="135"/>
      <c r="F110" s="349" t="s">
        <v>1370</v>
      </c>
      <c r="J110" s="1216">
        <f>ROUND( (J104-J101) / (J98-I98),$S89)</f>
        <v>0.16544</v>
      </c>
      <c r="K110" s="349" t="s">
        <v>184</v>
      </c>
      <c r="V110" s="1231"/>
      <c r="W110" s="1231"/>
      <c r="X110" s="1231"/>
      <c r="Y110" s="1231"/>
      <c r="Z110" s="1231"/>
      <c r="AA110" s="1231"/>
      <c r="AB110" s="1198"/>
      <c r="AC110" s="1198"/>
      <c r="AD110" s="1198"/>
      <c r="AE110" s="1198"/>
      <c r="AF110" s="1198"/>
    </row>
    <row r="111" spans="1:32" s="349" customFormat="1" ht="12.75" hidden="1" outlineLevel="1" x14ac:dyDescent="0.2">
      <c r="A111" s="669" t="str">
        <f>INDEX(Checks!$J$42:$J$47,MATCH((SEARCH("(",formuletekst(J111))),Checks!$I$42:$I$47,0))</f>
        <v>AFR</v>
      </c>
      <c r="B111" s="61"/>
      <c r="C111" s="77"/>
      <c r="D111" s="78"/>
      <c r="E111" s="135"/>
      <c r="F111" s="349" t="s">
        <v>1371</v>
      </c>
      <c r="J111" s="1216">
        <f>ROUND( (J105-J101) / (J98-I98),$S89)</f>
        <v>0.19484000000000001</v>
      </c>
      <c r="K111" s="349" t="s">
        <v>184</v>
      </c>
      <c r="V111" s="1231"/>
      <c r="W111" s="1231"/>
      <c r="X111" s="1231"/>
      <c r="Y111" s="1231"/>
      <c r="Z111" s="1231"/>
      <c r="AA111" s="1231"/>
      <c r="AB111" s="1198"/>
      <c r="AC111" s="1198"/>
      <c r="AD111" s="1198"/>
      <c r="AE111" s="1198"/>
      <c r="AF111" s="1198"/>
    </row>
    <row r="112" spans="1:32" s="349" customFormat="1" ht="12.75" hidden="1" outlineLevel="1" x14ac:dyDescent="0.2">
      <c r="B112" s="61"/>
      <c r="C112" s="77"/>
      <c r="D112" s="78"/>
      <c r="E112" s="135"/>
      <c r="J112" s="1216"/>
      <c r="V112" s="1231"/>
      <c r="W112" s="1231"/>
      <c r="X112" s="1231"/>
      <c r="Y112" s="1231"/>
      <c r="Z112" s="1231"/>
      <c r="AA112" s="1231"/>
      <c r="AB112" s="1198"/>
      <c r="AC112" s="1198"/>
      <c r="AD112" s="1198"/>
      <c r="AE112" s="1198"/>
      <c r="AF112" s="1198"/>
    </row>
    <row r="113" spans="1:32" s="349" customFormat="1" ht="12.75" hidden="1" outlineLevel="1" x14ac:dyDescent="0.2">
      <c r="B113" s="61"/>
      <c r="C113" s="77"/>
      <c r="D113" s="78"/>
      <c r="E113" s="138" t="str">
        <f>"Samenvattend gelden voor "&amp;G82&amp;" de volgende bedragen, grenzen en percentages:"</f>
        <v>Samenvattend gelden voor 2003 de volgende bedragen, grenzen en percentages:</v>
      </c>
      <c r="J113" s="1216"/>
      <c r="M113" s="399" t="str">
        <f>"Wijzigingen BP 2003"</f>
        <v>Wijzigingen BP 2003</v>
      </c>
      <c r="V113" s="1231"/>
      <c r="W113" s="1231"/>
      <c r="X113" s="1231"/>
      <c r="Y113" s="1231"/>
      <c r="Z113" s="1231"/>
      <c r="AA113" s="1231"/>
      <c r="AB113" s="1198"/>
      <c r="AC113" s="1198"/>
      <c r="AD113" s="1198"/>
      <c r="AE113" s="1198"/>
      <c r="AF113" s="1198"/>
    </row>
    <row r="114" spans="1:32" s="349" customFormat="1" ht="12.75" hidden="1" outlineLevel="1" x14ac:dyDescent="0.2">
      <c r="B114" s="61"/>
      <c r="C114" s="77"/>
      <c r="D114" s="78"/>
      <c r="E114" s="135"/>
      <c r="F114" s="349" t="s">
        <v>1333</v>
      </c>
      <c r="J114" s="1216">
        <f>J107</f>
        <v>1.7250000000000001E-2</v>
      </c>
      <c r="K114" s="349" t="s">
        <v>184</v>
      </c>
      <c r="M114" s="399"/>
      <c r="N114" s="399"/>
      <c r="V114" s="1231"/>
      <c r="W114" s="1231"/>
      <c r="X114" s="1231"/>
      <c r="Y114" s="1231"/>
      <c r="Z114" s="1231"/>
      <c r="AA114" s="1231"/>
      <c r="AB114" s="1198"/>
      <c r="AC114" s="1198"/>
      <c r="AD114" s="1198"/>
      <c r="AE114" s="1198"/>
      <c r="AF114" s="1198"/>
    </row>
    <row r="115" spans="1:32" s="349" customFormat="1" ht="12.75" hidden="1" outlineLevel="1" x14ac:dyDescent="0.2">
      <c r="B115" s="61"/>
      <c r="C115" s="77"/>
      <c r="D115" s="78"/>
      <c r="E115" s="135"/>
      <c r="F115" s="349" t="s">
        <v>1334</v>
      </c>
      <c r="J115" s="530">
        <f>J101+M115</f>
        <v>138</v>
      </c>
      <c r="K115" s="349" t="s">
        <v>136</v>
      </c>
      <c r="M115" s="395"/>
      <c r="N115" s="349" t="s">
        <v>136</v>
      </c>
      <c r="V115" s="1231"/>
      <c r="W115" s="1231"/>
      <c r="X115" s="1231"/>
      <c r="Y115" s="1231"/>
      <c r="Z115" s="1231"/>
      <c r="AA115" s="1231"/>
      <c r="AB115" s="1198"/>
      <c r="AC115" s="1198"/>
      <c r="AD115" s="1198"/>
      <c r="AE115" s="1198"/>
      <c r="AF115" s="1198"/>
    </row>
    <row r="116" spans="1:32" s="349" customFormat="1" ht="12.75" hidden="1" outlineLevel="1" x14ac:dyDescent="0.2">
      <c r="B116" s="61"/>
      <c r="C116" s="77"/>
      <c r="D116" s="78"/>
      <c r="E116" s="135"/>
      <c r="F116" s="349" t="s">
        <v>1336</v>
      </c>
      <c r="J116" s="530">
        <f>I98+M116</f>
        <v>8001</v>
      </c>
      <c r="K116" s="349" t="s">
        <v>136</v>
      </c>
      <c r="M116" s="395"/>
      <c r="N116" s="349" t="s">
        <v>136</v>
      </c>
      <c r="V116" s="1231"/>
      <c r="W116" s="1231"/>
      <c r="X116" s="1231"/>
      <c r="Y116" s="1231"/>
      <c r="Z116" s="1231"/>
      <c r="AA116" s="1231"/>
      <c r="AB116" s="1198"/>
      <c r="AC116" s="1198"/>
      <c r="AD116" s="1198"/>
      <c r="AE116" s="1198"/>
      <c r="AF116" s="1198"/>
    </row>
    <row r="117" spans="1:32" s="349" customFormat="1" ht="12.75" hidden="1" outlineLevel="1" x14ac:dyDescent="0.2">
      <c r="B117" s="61"/>
      <c r="C117" s="77"/>
      <c r="D117" s="78"/>
      <c r="E117" s="135"/>
      <c r="F117" s="349" t="s">
        <v>1373</v>
      </c>
      <c r="J117" s="531">
        <f>J102+M117</f>
        <v>1104</v>
      </c>
      <c r="K117" s="349" t="s">
        <v>136</v>
      </c>
      <c r="M117" s="528">
        <v>114</v>
      </c>
      <c r="N117" s="349" t="s">
        <v>136</v>
      </c>
      <c r="V117" s="1231"/>
      <c r="W117" s="1231"/>
      <c r="X117" s="1231"/>
      <c r="Y117" s="1231"/>
      <c r="Z117" s="1231"/>
      <c r="AA117" s="1231"/>
      <c r="AB117" s="1198"/>
      <c r="AC117" s="1198"/>
      <c r="AD117" s="1198"/>
      <c r="AE117" s="1198"/>
      <c r="AF117" s="1198"/>
    </row>
    <row r="118" spans="1:32" s="349" customFormat="1" ht="12.75" hidden="1" outlineLevel="1" x14ac:dyDescent="0.2">
      <c r="B118" s="61"/>
      <c r="C118" s="77"/>
      <c r="D118" s="78"/>
      <c r="E118" s="135"/>
      <c r="F118" s="349" t="s">
        <v>1374</v>
      </c>
      <c r="J118" s="582">
        <v>0.107</v>
      </c>
      <c r="K118" s="349" t="s">
        <v>184</v>
      </c>
      <c r="M118" s="399"/>
      <c r="N118" s="399"/>
      <c r="V118" s="1231"/>
      <c r="W118" s="1231"/>
      <c r="X118" s="1231"/>
      <c r="Y118" s="1231"/>
      <c r="Z118" s="1231"/>
      <c r="AA118" s="1231"/>
      <c r="AB118" s="1198"/>
      <c r="AC118" s="1198"/>
      <c r="AD118" s="1198"/>
      <c r="AE118" s="1198"/>
      <c r="AF118" s="1198"/>
    </row>
    <row r="119" spans="1:32" s="349" customFormat="1" ht="12.75" hidden="1" outlineLevel="1" x14ac:dyDescent="0.2">
      <c r="B119" s="61"/>
      <c r="C119" s="77"/>
      <c r="D119" s="78"/>
      <c r="E119" s="135"/>
      <c r="F119" s="349" t="s">
        <v>1353</v>
      </c>
      <c r="J119" s="531">
        <f>J103+M119</f>
        <v>1339</v>
      </c>
      <c r="K119" s="349" t="s">
        <v>136</v>
      </c>
      <c r="M119" s="528">
        <v>114</v>
      </c>
      <c r="N119" s="349" t="s">
        <v>136</v>
      </c>
      <c r="V119" s="1231"/>
      <c r="W119" s="1231"/>
      <c r="X119" s="1231"/>
      <c r="Y119" s="1231"/>
      <c r="Z119" s="1231"/>
      <c r="AA119" s="1231"/>
      <c r="AB119" s="1198"/>
      <c r="AC119" s="1198"/>
      <c r="AD119" s="1198"/>
      <c r="AE119" s="1198"/>
      <c r="AF119" s="1198"/>
    </row>
    <row r="120" spans="1:32" s="349" customFormat="1" ht="12.75" hidden="1" outlineLevel="1" x14ac:dyDescent="0.2">
      <c r="B120" s="61"/>
      <c r="C120" s="77"/>
      <c r="D120" s="78"/>
      <c r="E120" s="135"/>
      <c r="F120" s="349" t="s">
        <v>1354</v>
      </c>
      <c r="J120" s="582">
        <v>0.13700000000000001</v>
      </c>
      <c r="K120" s="349" t="s">
        <v>184</v>
      </c>
      <c r="V120" s="1231"/>
      <c r="W120" s="1231"/>
      <c r="X120" s="1231"/>
      <c r="Y120" s="1231"/>
      <c r="Z120" s="1231"/>
      <c r="AA120" s="1231"/>
      <c r="AB120" s="1198"/>
      <c r="AC120" s="1198"/>
      <c r="AD120" s="1198"/>
      <c r="AE120" s="1198"/>
      <c r="AF120" s="1198"/>
    </row>
    <row r="121" spans="1:32" s="349" customFormat="1" ht="12.75" hidden="1" outlineLevel="1" x14ac:dyDescent="0.2">
      <c r="B121" s="61"/>
      <c r="C121" s="77"/>
      <c r="D121" s="78"/>
      <c r="E121" s="135"/>
      <c r="F121" s="349" t="s">
        <v>1355</v>
      </c>
      <c r="J121" s="531">
        <f>J104+M121</f>
        <v>1574</v>
      </c>
      <c r="K121" s="349" t="s">
        <v>136</v>
      </c>
      <c r="M121" s="528">
        <v>114</v>
      </c>
      <c r="N121" s="349" t="s">
        <v>136</v>
      </c>
      <c r="V121" s="1231"/>
      <c r="W121" s="1231"/>
      <c r="X121" s="1231"/>
      <c r="Y121" s="1231"/>
      <c r="Z121" s="1231"/>
      <c r="AA121" s="1231"/>
      <c r="AB121" s="1198"/>
      <c r="AC121" s="1198"/>
      <c r="AD121" s="1198"/>
      <c r="AE121" s="1198"/>
      <c r="AF121" s="1198"/>
    </row>
    <row r="122" spans="1:32" s="349" customFormat="1" ht="12.75" hidden="1" outlineLevel="1" x14ac:dyDescent="0.2">
      <c r="B122" s="61"/>
      <c r="C122" s="77"/>
      <c r="D122" s="78"/>
      <c r="E122" s="135"/>
      <c r="F122" s="349" t="s">
        <v>1356</v>
      </c>
      <c r="J122" s="1218">
        <v>0.16700000000000001</v>
      </c>
      <c r="K122" s="349" t="s">
        <v>184</v>
      </c>
      <c r="M122" s="399"/>
      <c r="N122" s="399"/>
      <c r="V122" s="1231"/>
      <c r="W122" s="1231"/>
      <c r="X122" s="1231"/>
      <c r="Y122" s="1231"/>
      <c r="Z122" s="1231"/>
      <c r="AA122" s="1231"/>
      <c r="AB122" s="1198"/>
      <c r="AC122" s="1198"/>
      <c r="AD122" s="1198"/>
      <c r="AE122" s="1198"/>
      <c r="AF122" s="1198"/>
    </row>
    <row r="123" spans="1:32" s="349" customFormat="1" ht="12.75" hidden="1" outlineLevel="1" x14ac:dyDescent="0.2">
      <c r="B123" s="61"/>
      <c r="C123" s="77"/>
      <c r="D123" s="78"/>
      <c r="E123" s="135"/>
      <c r="F123" s="349" t="s">
        <v>1357</v>
      </c>
      <c r="J123" s="531">
        <f>J105+M123</f>
        <v>1809</v>
      </c>
      <c r="K123" s="349" t="s">
        <v>136</v>
      </c>
      <c r="M123" s="528">
        <v>114</v>
      </c>
      <c r="N123" s="349" t="s">
        <v>136</v>
      </c>
      <c r="V123" s="1231"/>
      <c r="W123" s="1231"/>
      <c r="X123" s="1231"/>
      <c r="Y123" s="1231"/>
      <c r="Z123" s="1231"/>
      <c r="AA123" s="1231"/>
      <c r="AB123" s="1198"/>
      <c r="AC123" s="1198"/>
      <c r="AD123" s="1198"/>
      <c r="AE123" s="1198"/>
      <c r="AF123" s="1198"/>
    </row>
    <row r="124" spans="1:32" s="349" customFormat="1" ht="12.75" hidden="1" outlineLevel="1" x14ac:dyDescent="0.2">
      <c r="B124" s="61"/>
      <c r="C124" s="77"/>
      <c r="D124" s="78"/>
      <c r="E124" s="135"/>
      <c r="F124" s="349" t="s">
        <v>1358</v>
      </c>
      <c r="J124" s="582">
        <v>0.19600000000000001</v>
      </c>
      <c r="K124" s="349" t="s">
        <v>184</v>
      </c>
      <c r="M124" s="399"/>
      <c r="N124" s="399"/>
      <c r="V124" s="420"/>
      <c r="W124" s="420"/>
      <c r="X124" s="420"/>
      <c r="Y124" s="420"/>
      <c r="Z124" s="420"/>
      <c r="AA124" s="420"/>
    </row>
    <row r="125" spans="1:32" s="349" customFormat="1" ht="12.75" collapsed="1" x14ac:dyDescent="0.2">
      <c r="B125" s="61"/>
      <c r="C125" s="77"/>
      <c r="D125" s="78"/>
      <c r="E125" s="135"/>
      <c r="V125" s="420"/>
      <c r="W125" s="420"/>
      <c r="X125" s="420"/>
      <c r="Y125" s="420"/>
      <c r="Z125" s="420"/>
      <c r="AA125" s="420"/>
    </row>
    <row r="126" spans="1:32" s="433" customFormat="1" ht="12.75" x14ac:dyDescent="0.2">
      <c r="A126" s="852" t="s">
        <v>1583</v>
      </c>
      <c r="B126" s="126"/>
      <c r="C126" s="127"/>
      <c r="D126" s="128"/>
      <c r="E126" s="129" t="s">
        <v>2</v>
      </c>
      <c r="F126" s="130"/>
      <c r="G126" s="121">
        <f>G82+1</f>
        <v>2004</v>
      </c>
      <c r="H126" s="131">
        <f>ROW(J159)-ROW()</f>
        <v>33</v>
      </c>
      <c r="V126" s="1233"/>
      <c r="W126" s="659"/>
      <c r="X126" s="659"/>
      <c r="Y126" s="659"/>
      <c r="Z126" s="659"/>
      <c r="AA126" s="659"/>
      <c r="AB126" s="533"/>
      <c r="AC126" s="533"/>
      <c r="AD126" s="533"/>
      <c r="AE126" s="533"/>
      <c r="AF126" s="533"/>
    </row>
    <row r="127" spans="1:32" s="349" customFormat="1" ht="12.75" hidden="1" outlineLevel="1" x14ac:dyDescent="0.2">
      <c r="B127" s="61"/>
      <c r="C127" s="77"/>
      <c r="D127" s="78"/>
      <c r="E127" s="135"/>
      <c r="V127" s="420"/>
      <c r="W127" s="420"/>
      <c r="X127" s="420"/>
      <c r="Y127" s="420"/>
      <c r="Z127" s="420"/>
      <c r="AA127" s="420"/>
    </row>
    <row r="128" spans="1:32" s="349" customFormat="1" ht="13.5" hidden="1" outlineLevel="1" thickBot="1" x14ac:dyDescent="0.25">
      <c r="B128" s="61"/>
      <c r="C128" s="77"/>
      <c r="D128" s="78"/>
      <c r="E128" s="135"/>
      <c r="G128" s="85" t="s">
        <v>0</v>
      </c>
      <c r="H128" s="122">
        <f>$G126</f>
        <v>2004</v>
      </c>
      <c r="I128" s="348">
        <f>VLOOKUP($H128,'TCF en bruto WML'!$G$13:$J$76,'TCF en bruto WML'!$H$78,FALSE)</f>
        <v>1.024</v>
      </c>
      <c r="S128" s="372" t="s">
        <v>243</v>
      </c>
      <c r="V128" s="385" t="s">
        <v>29</v>
      </c>
      <c r="W128" s="420"/>
      <c r="X128" s="420"/>
      <c r="Y128" s="420"/>
      <c r="Z128" s="420"/>
      <c r="AA128" s="420"/>
    </row>
    <row r="129" spans="1:32" s="349" customFormat="1" ht="12.75" hidden="1" outlineLevel="1" x14ac:dyDescent="0.2">
      <c r="B129" s="61"/>
      <c r="C129" s="77"/>
      <c r="D129" s="78"/>
      <c r="E129" s="135"/>
      <c r="V129" s="3067" t="s">
        <v>1377</v>
      </c>
      <c r="W129" s="3068"/>
      <c r="X129" s="3068"/>
      <c r="Y129" s="3068"/>
      <c r="Z129" s="3068"/>
      <c r="AA129" s="3068"/>
      <c r="AB129" s="3068"/>
      <c r="AC129" s="3068"/>
      <c r="AD129" s="3068"/>
      <c r="AE129" s="3068"/>
      <c r="AF129" s="3069"/>
    </row>
    <row r="130" spans="1:32" s="349" customFormat="1" ht="12.75" hidden="1" outlineLevel="1" x14ac:dyDescent="0.2">
      <c r="B130" s="61"/>
      <c r="C130" s="77"/>
      <c r="D130" s="78"/>
      <c r="E130" s="135"/>
      <c r="F130" s="773" t="s">
        <v>1342</v>
      </c>
      <c r="G130" s="426"/>
      <c r="H130" s="426"/>
      <c r="I130" s="426"/>
      <c r="J130" s="426"/>
      <c r="S130" s="641">
        <v>1</v>
      </c>
      <c r="T130" s="349" t="s">
        <v>136</v>
      </c>
      <c r="V130" s="3070"/>
      <c r="W130" s="3071"/>
      <c r="X130" s="3071"/>
      <c r="Y130" s="3071"/>
      <c r="Z130" s="3071"/>
      <c r="AA130" s="3071"/>
      <c r="AB130" s="3071"/>
      <c r="AC130" s="3071"/>
      <c r="AD130" s="3071"/>
      <c r="AE130" s="3071"/>
      <c r="AF130" s="3072"/>
    </row>
    <row r="131" spans="1:32" s="349" customFormat="1" ht="12.75" hidden="1" outlineLevel="1" x14ac:dyDescent="0.2">
      <c r="B131" s="61"/>
      <c r="C131" s="77"/>
      <c r="D131" s="78"/>
      <c r="E131" s="135"/>
      <c r="F131" s="356" t="str">
        <f>"Wettelijk minimumloon 23 jaar en ouder per 1-1-"&amp;G126</f>
        <v>Wettelijk minimumloon 23 jaar en ouder per 1-1-2004</v>
      </c>
      <c r="G131" s="356"/>
      <c r="H131" s="356"/>
      <c r="I131" s="356"/>
      <c r="J131" s="1186">
        <f>VLOOKUP($H128,'TCF en bruto WML'!$G$87:$K$150,'TCF en bruto WML'!$J$152,FALSE)</f>
        <v>1264.8</v>
      </c>
      <c r="K131" s="356" t="s">
        <v>136</v>
      </c>
      <c r="S131" s="395">
        <v>0</v>
      </c>
      <c r="T131" s="349" t="s">
        <v>183</v>
      </c>
      <c r="V131" s="3070"/>
      <c r="W131" s="3071"/>
      <c r="X131" s="3071"/>
      <c r="Y131" s="3071"/>
      <c r="Z131" s="3071"/>
      <c r="AA131" s="3071"/>
      <c r="AB131" s="3071"/>
      <c r="AC131" s="3071"/>
      <c r="AD131" s="3071"/>
      <c r="AE131" s="3071"/>
      <c r="AF131" s="3072"/>
    </row>
    <row r="132" spans="1:32" s="349" customFormat="1" ht="12.75" hidden="1" outlineLevel="1" x14ac:dyDescent="0.2">
      <c r="B132" s="61"/>
      <c r="C132" s="77"/>
      <c r="D132" s="78"/>
      <c r="E132" s="135"/>
      <c r="F132" s="349" t="s">
        <v>1343</v>
      </c>
      <c r="J132" s="396">
        <v>5.8000000000000003E-2</v>
      </c>
      <c r="K132" s="349" t="s">
        <v>184</v>
      </c>
      <c r="S132" s="395">
        <v>2</v>
      </c>
      <c r="T132" s="349" t="s">
        <v>183</v>
      </c>
      <c r="V132" s="3073"/>
      <c r="W132" s="3074"/>
      <c r="X132" s="3074"/>
      <c r="Y132" s="3074"/>
      <c r="Z132" s="3074"/>
      <c r="AA132" s="3074"/>
      <c r="AB132" s="3074"/>
      <c r="AC132" s="3074"/>
      <c r="AD132" s="3074"/>
      <c r="AE132" s="3074"/>
      <c r="AF132" s="3075"/>
    </row>
    <row r="133" spans="1:32" s="349" customFormat="1" ht="12.75" hidden="1" outlineLevel="1" x14ac:dyDescent="0.2">
      <c r="B133" s="61"/>
      <c r="C133" s="77"/>
      <c r="D133" s="78"/>
      <c r="E133" s="135"/>
      <c r="F133" s="349" t="s">
        <v>1344</v>
      </c>
      <c r="J133" s="528">
        <v>58</v>
      </c>
      <c r="K133" s="349" t="s">
        <v>136</v>
      </c>
      <c r="S133" s="395">
        <v>5</v>
      </c>
      <c r="T133" s="349" t="s">
        <v>183</v>
      </c>
      <c r="V133" s="1231"/>
      <c r="W133" s="1231"/>
      <c r="X133" s="1231"/>
      <c r="Y133" s="1231"/>
      <c r="Z133" s="1231"/>
      <c r="AA133" s="1231"/>
      <c r="AB133" s="1198"/>
      <c r="AC133" s="1198"/>
      <c r="AD133" s="1198"/>
      <c r="AE133" s="1198"/>
      <c r="AF133" s="1198"/>
    </row>
    <row r="134" spans="1:32" s="349" customFormat="1" ht="12.75" hidden="1" outlineLevel="1" x14ac:dyDescent="0.2">
      <c r="B134" s="61"/>
      <c r="C134" s="77"/>
      <c r="D134" s="78"/>
      <c r="E134" s="135"/>
      <c r="F134" s="349" t="s">
        <v>1345</v>
      </c>
      <c r="J134" s="528">
        <v>260</v>
      </c>
      <c r="K134" s="349" t="s">
        <v>136</v>
      </c>
      <c r="V134" s="3067" t="s">
        <v>1378</v>
      </c>
      <c r="W134" s="3068"/>
      <c r="X134" s="3068"/>
      <c r="Y134" s="3068"/>
      <c r="Z134" s="3068"/>
      <c r="AA134" s="3068"/>
      <c r="AB134" s="3068"/>
      <c r="AC134" s="3068"/>
      <c r="AD134" s="3068"/>
      <c r="AE134" s="3068"/>
      <c r="AF134" s="3069"/>
    </row>
    <row r="135" spans="1:32" s="349" customFormat="1" ht="12.75" hidden="1" customHeight="1" outlineLevel="1" x14ac:dyDescent="0.2">
      <c r="B135" s="61"/>
      <c r="C135" s="77"/>
      <c r="D135" s="78"/>
      <c r="E135" s="135"/>
      <c r="F135" s="650" t="s">
        <v>1346</v>
      </c>
      <c r="G135" s="650"/>
      <c r="H135" s="650"/>
      <c r="I135" s="650"/>
      <c r="J135" s="1187">
        <v>6.7500000000000004E-2</v>
      </c>
      <c r="K135" s="349" t="s">
        <v>184</v>
      </c>
      <c r="V135" s="3070"/>
      <c r="W135" s="3071"/>
      <c r="X135" s="3071"/>
      <c r="Y135" s="3071"/>
      <c r="Z135" s="3071"/>
      <c r="AA135" s="3071"/>
      <c r="AB135" s="3071"/>
      <c r="AC135" s="3071"/>
      <c r="AD135" s="3071"/>
      <c r="AE135" s="3071"/>
      <c r="AF135" s="3072"/>
    </row>
    <row r="136" spans="1:32" s="349" customFormat="1" ht="12.75" hidden="1" outlineLevel="1" x14ac:dyDescent="0.2">
      <c r="B136" s="61"/>
      <c r="C136" s="77"/>
      <c r="D136" s="78"/>
      <c r="E136" s="135"/>
      <c r="V136" s="3070"/>
      <c r="W136" s="3071"/>
      <c r="X136" s="3071"/>
      <c r="Y136" s="3071"/>
      <c r="Z136" s="3071"/>
      <c r="AA136" s="3071"/>
      <c r="AB136" s="3071"/>
      <c r="AC136" s="3071"/>
      <c r="AD136" s="3071"/>
      <c r="AE136" s="3071"/>
      <c r="AF136" s="3072"/>
    </row>
    <row r="137" spans="1:32" s="349" customFormat="1" ht="12.75" hidden="1" outlineLevel="1" x14ac:dyDescent="0.2">
      <c r="B137" s="61"/>
      <c r="C137" s="77"/>
      <c r="D137" s="78"/>
      <c r="E137" s="135"/>
      <c r="F137" s="773" t="s">
        <v>1375</v>
      </c>
      <c r="G137" s="426"/>
      <c r="H137" s="426"/>
      <c r="I137" s="567">
        <v>0.5</v>
      </c>
      <c r="J137" s="1219">
        <v>1.08</v>
      </c>
      <c r="V137" s="3070"/>
      <c r="W137" s="3071"/>
      <c r="X137" s="3071"/>
      <c r="Y137" s="3071"/>
      <c r="Z137" s="3071"/>
      <c r="AA137" s="3071"/>
      <c r="AB137" s="3071"/>
      <c r="AC137" s="3071"/>
      <c r="AD137" s="3071"/>
      <c r="AE137" s="3071"/>
      <c r="AF137" s="3072"/>
    </row>
    <row r="138" spans="1:32" s="349" customFormat="1" ht="12.75" hidden="1" outlineLevel="1" x14ac:dyDescent="0.2">
      <c r="A138" s="669"/>
      <c r="B138" s="61"/>
      <c r="C138" s="77"/>
      <c r="D138" s="78"/>
      <c r="E138" s="135"/>
      <c r="F138" s="356" t="s">
        <v>1347</v>
      </c>
      <c r="G138" s="356"/>
      <c r="H138" s="356"/>
      <c r="I138" s="926">
        <f>J131*M138*I137</f>
        <v>7588.7999999999993</v>
      </c>
      <c r="J138" s="985">
        <f>J131*M138*J137</f>
        <v>16391.808000000001</v>
      </c>
      <c r="K138" s="356" t="s">
        <v>136</v>
      </c>
      <c r="M138" s="395">
        <v>12</v>
      </c>
      <c r="N138" s="349" t="s">
        <v>856</v>
      </c>
      <c r="V138" s="3073"/>
      <c r="W138" s="3074"/>
      <c r="X138" s="3074"/>
      <c r="Y138" s="3074"/>
      <c r="Z138" s="3074"/>
      <c r="AA138" s="3074"/>
      <c r="AB138" s="3074"/>
      <c r="AC138" s="3074"/>
      <c r="AD138" s="3074"/>
      <c r="AE138" s="3074"/>
      <c r="AF138" s="3075"/>
    </row>
    <row r="139" spans="1:32" s="349" customFormat="1" ht="12.75" hidden="1" outlineLevel="1" x14ac:dyDescent="0.2">
      <c r="A139" s="669" t="str">
        <f>INDEX(Checks!$J$42:$J$47,MATCH((SEARCH("(",formuletekst(J139))),Checks!$I$42:$I$47,0))</f>
        <v>AFR</v>
      </c>
      <c r="B139" s="61"/>
      <c r="C139" s="77"/>
      <c r="D139" s="78"/>
      <c r="E139" s="135"/>
      <c r="F139" s="349" t="s">
        <v>1348</v>
      </c>
      <c r="I139" s="398">
        <f>ROUND(J135*I138,$S132)</f>
        <v>512.24</v>
      </c>
      <c r="J139" s="1188">
        <f>ROUND(J135*J138,$S132)</f>
        <v>1106.45</v>
      </c>
      <c r="K139" s="356" t="s">
        <v>136</v>
      </c>
      <c r="V139" s="1231"/>
      <c r="W139" s="1231"/>
      <c r="X139" s="1231"/>
      <c r="Y139" s="1231"/>
      <c r="Z139" s="1231"/>
      <c r="AA139" s="1231"/>
      <c r="AB139" s="1198"/>
      <c r="AC139" s="1198"/>
      <c r="AD139" s="1198"/>
      <c r="AE139" s="1198"/>
      <c r="AF139" s="1198"/>
    </row>
    <row r="140" spans="1:32" s="349" customFormat="1" ht="12.75" hidden="1" outlineLevel="1" x14ac:dyDescent="0.2">
      <c r="A140" s="669"/>
      <c r="B140" s="61"/>
      <c r="C140" s="77"/>
      <c r="D140" s="78"/>
      <c r="E140" s="135"/>
      <c r="F140" s="349" t="s">
        <v>1349</v>
      </c>
      <c r="I140" s="397">
        <v>0</v>
      </c>
      <c r="J140" s="744">
        <f xml:space="preserve"> - ROUND((J138-(J134*J133))*J132,$S132)</f>
        <v>-76.08</v>
      </c>
      <c r="K140" s="356" t="s">
        <v>136</v>
      </c>
      <c r="V140" s="1231"/>
      <c r="W140" s="1231"/>
      <c r="X140" s="1231"/>
      <c r="Y140" s="1231"/>
      <c r="Z140" s="1231"/>
      <c r="AA140" s="1231"/>
      <c r="AB140" s="1198"/>
      <c r="AC140" s="1198"/>
      <c r="AD140" s="1198"/>
      <c r="AE140" s="1198"/>
      <c r="AF140" s="1198"/>
    </row>
    <row r="141" spans="1:32" s="349" customFormat="1" ht="12.75" hidden="1" outlineLevel="1" x14ac:dyDescent="0.2">
      <c r="A141" s="669"/>
      <c r="B141" s="61"/>
      <c r="C141" s="77"/>
      <c r="D141" s="78"/>
      <c r="E141" s="135"/>
      <c r="F141" s="353" t="s">
        <v>1350</v>
      </c>
      <c r="G141" s="353"/>
      <c r="H141" s="353"/>
      <c r="I141" s="444">
        <f>SUM(I138:I140)</f>
        <v>8101.0399999999991</v>
      </c>
      <c r="J141" s="976">
        <f>SUM(J138:J140)</f>
        <v>17422.178</v>
      </c>
      <c r="K141" s="356" t="s">
        <v>136</v>
      </c>
      <c r="V141" s="1231"/>
      <c r="W141" s="1231"/>
      <c r="X141" s="1231"/>
      <c r="Y141" s="1231"/>
      <c r="Z141" s="1231"/>
      <c r="AA141" s="1231"/>
      <c r="AB141" s="1198"/>
      <c r="AC141" s="1198"/>
      <c r="AD141" s="1198"/>
      <c r="AE141" s="1198"/>
      <c r="AF141" s="1198"/>
    </row>
    <row r="142" spans="1:32" s="349" customFormat="1" ht="12.75" hidden="1" outlineLevel="1" x14ac:dyDescent="0.2">
      <c r="A142" s="669"/>
      <c r="B142" s="61"/>
      <c r="C142" s="77"/>
      <c r="D142" s="78"/>
      <c r="E142" s="135"/>
      <c r="F142" s="349" t="s">
        <v>1376</v>
      </c>
      <c r="I142" s="397"/>
      <c r="J142" s="745">
        <v>230</v>
      </c>
      <c r="K142" s="356" t="s">
        <v>136</v>
      </c>
      <c r="V142" s="1231"/>
      <c r="W142" s="1231"/>
      <c r="X142" s="1231"/>
      <c r="Y142" s="1231"/>
      <c r="Z142" s="1231"/>
      <c r="AA142" s="1231"/>
      <c r="AB142" s="1198"/>
      <c r="AC142" s="1198"/>
      <c r="AD142" s="1198"/>
      <c r="AE142" s="1198"/>
      <c r="AF142" s="1198"/>
    </row>
    <row r="143" spans="1:32" s="349" customFormat="1" ht="12.75" hidden="1" outlineLevel="1" x14ac:dyDescent="0.2">
      <c r="A143" s="669" t="str">
        <f>INDEX(Checks!$J$42:$J$47,MATCH((SEARCH("(",formuletekst(J143))),Checks!$I$42:$I$47,0))</f>
        <v>AFR</v>
      </c>
      <c r="B143" s="61"/>
      <c r="C143" s="77"/>
      <c r="D143" s="78"/>
      <c r="E143" s="135"/>
      <c r="F143" s="426" t="s">
        <v>230</v>
      </c>
      <c r="G143" s="426"/>
      <c r="H143" s="426"/>
      <c r="I143" s="1222">
        <f>ROUND(I141,$S131)+I142</f>
        <v>8101</v>
      </c>
      <c r="J143" s="1223">
        <f>ROUND(J141,$S131)+J142</f>
        <v>17652</v>
      </c>
      <c r="K143" s="356" t="s">
        <v>136</v>
      </c>
      <c r="L143" s="1190" t="s">
        <v>1351</v>
      </c>
      <c r="V143" s="1231"/>
      <c r="W143" s="1231"/>
      <c r="X143" s="1231"/>
      <c r="Y143" s="1231"/>
      <c r="Z143" s="1231"/>
      <c r="AA143" s="1231"/>
      <c r="AB143" s="1198"/>
      <c r="AC143" s="1198"/>
      <c r="AD143" s="1198"/>
      <c r="AE143" s="1198"/>
      <c r="AF143" s="1198"/>
    </row>
    <row r="144" spans="1:32" s="349" customFormat="1" ht="12.75" hidden="1" outlineLevel="1" x14ac:dyDescent="0.2">
      <c r="B144" s="61"/>
      <c r="C144" s="77"/>
      <c r="D144" s="78"/>
      <c r="E144" s="135"/>
      <c r="V144" s="1231"/>
      <c r="W144" s="1231"/>
      <c r="X144" s="1231"/>
      <c r="Y144" s="1231"/>
      <c r="Z144" s="1231"/>
      <c r="AA144" s="1231"/>
      <c r="AB144" s="1198"/>
      <c r="AC144" s="1198"/>
      <c r="AD144" s="1198"/>
      <c r="AE144" s="1198"/>
      <c r="AF144" s="1198"/>
    </row>
    <row r="145" spans="1:32" s="349" customFormat="1" ht="12.75" hidden="1" outlineLevel="1" x14ac:dyDescent="0.2">
      <c r="B145" s="61"/>
      <c r="C145" s="77"/>
      <c r="D145" s="78"/>
      <c r="E145" s="138" t="str">
        <f>"Bedragen arbeidskorting "&amp;G126&amp;" - na TCF"</f>
        <v>Bedragen arbeidskorting 2004 - na TCF</v>
      </c>
      <c r="J145" s="349" t="s">
        <v>1367</v>
      </c>
      <c r="M145" s="399" t="str">
        <f>"Wijzigingen BP 2003 vóór TCF en BP 2004 na TCF"</f>
        <v>Wijzigingen BP 2003 vóór TCF en BP 2004 na TCF</v>
      </c>
      <c r="V145" s="1231"/>
      <c r="W145" s="1231"/>
      <c r="X145" s="1231"/>
      <c r="Y145" s="1231"/>
      <c r="Z145" s="1231"/>
      <c r="AA145" s="1231"/>
      <c r="AB145" s="1198"/>
      <c r="AC145" s="1198"/>
      <c r="AD145" s="1198"/>
      <c r="AE145" s="1198"/>
      <c r="AF145" s="1198"/>
    </row>
    <row r="146" spans="1:32" s="349" customFormat="1" ht="12.75" hidden="1" outlineLevel="1" x14ac:dyDescent="0.2">
      <c r="A146" s="669" t="str">
        <f>INDEX(Checks!$J$42:$J$47,MATCH((SEARCH("(",formuletekst(J146))),Checks!$I$42:$I$47,0))</f>
        <v>ABO</v>
      </c>
      <c r="B146" s="61"/>
      <c r="C146" s="77"/>
      <c r="D146" s="78"/>
      <c r="E146" s="135"/>
      <c r="F146" s="349" t="s">
        <v>1334</v>
      </c>
      <c r="J146" s="1172">
        <f>CEILING((J115+M146)*I128+N146,$S130)</f>
        <v>142</v>
      </c>
      <c r="K146" s="349" t="s">
        <v>136</v>
      </c>
      <c r="M146" s="528"/>
      <c r="N146" s="528"/>
      <c r="O146" s="349" t="s">
        <v>136</v>
      </c>
      <c r="V146" s="1231"/>
      <c r="W146" s="1231"/>
      <c r="X146" s="1231"/>
      <c r="Y146" s="1231"/>
      <c r="Z146" s="1231"/>
      <c r="AA146" s="1231"/>
      <c r="AB146" s="1198"/>
      <c r="AC146" s="1198"/>
      <c r="AD146" s="1198"/>
      <c r="AE146" s="1198"/>
      <c r="AF146" s="1198"/>
    </row>
    <row r="147" spans="1:32" s="349" customFormat="1" ht="12.75" hidden="1" outlineLevel="1" x14ac:dyDescent="0.2">
      <c r="A147" s="669" t="str">
        <f>INDEX(Checks!$J$42:$J$47,MATCH((SEARCH("(",formuletekst(J147))),Checks!$I$42:$I$47,0))</f>
        <v>ABO</v>
      </c>
      <c r="B147" s="61"/>
      <c r="C147" s="77"/>
      <c r="D147" s="78"/>
      <c r="E147" s="135"/>
      <c r="F147" s="349" t="s">
        <v>1366</v>
      </c>
      <c r="J147" s="1172">
        <f>CEILING((J117+M147)*I128+N147,$S130)</f>
        <v>1213</v>
      </c>
      <c r="K147" s="349" t="s">
        <v>136</v>
      </c>
      <c r="M147" s="528">
        <v>51</v>
      </c>
      <c r="N147" s="528">
        <v>30</v>
      </c>
      <c r="O147" s="349" t="s">
        <v>136</v>
      </c>
      <c r="V147" s="1231"/>
      <c r="W147" s="1231"/>
      <c r="X147" s="1231"/>
      <c r="Y147" s="1231"/>
      <c r="Z147" s="1231"/>
      <c r="AA147" s="1231"/>
      <c r="AB147" s="1198"/>
      <c r="AC147" s="1198"/>
      <c r="AD147" s="1198"/>
      <c r="AE147" s="1198"/>
      <c r="AF147" s="1198"/>
    </row>
    <row r="148" spans="1:32" s="349" customFormat="1" ht="12.75" hidden="1" outlineLevel="1" x14ac:dyDescent="0.2">
      <c r="A148" s="669" t="str">
        <f>INDEX(Checks!$J$42:$J$47,MATCH((SEARCH("(",formuletekst(J148))),Checks!$I$42:$I$47,0))</f>
        <v>ABO</v>
      </c>
      <c r="B148" s="61"/>
      <c r="C148" s="77"/>
      <c r="D148" s="78"/>
      <c r="E148" s="135"/>
      <c r="F148" s="349" t="s">
        <v>1353</v>
      </c>
      <c r="J148" s="1172">
        <f>CEILING((J119+M148)*I128+N148,$S130)</f>
        <v>1454</v>
      </c>
      <c r="K148" s="349" t="s">
        <v>136</v>
      </c>
      <c r="M148" s="528">
        <v>51</v>
      </c>
      <c r="N148" s="528">
        <v>30</v>
      </c>
      <c r="O148" s="349" t="s">
        <v>136</v>
      </c>
      <c r="V148" s="1231"/>
      <c r="W148" s="1231"/>
      <c r="X148" s="1231"/>
      <c r="Y148" s="1231"/>
      <c r="Z148" s="1231"/>
      <c r="AA148" s="1231"/>
      <c r="AB148" s="1198"/>
      <c r="AC148" s="1198"/>
      <c r="AD148" s="1198"/>
      <c r="AE148" s="1198"/>
      <c r="AF148" s="1198"/>
    </row>
    <row r="149" spans="1:32" s="349" customFormat="1" ht="12.75" hidden="1" outlineLevel="1" x14ac:dyDescent="0.2">
      <c r="A149" s="669" t="str">
        <f>INDEX(Checks!$J$42:$J$47,MATCH((SEARCH("(",formuletekst(J149))),Checks!$I$42:$I$47,0))</f>
        <v>ABO</v>
      </c>
      <c r="B149" s="61"/>
      <c r="C149" s="77"/>
      <c r="D149" s="78"/>
      <c r="E149" s="135"/>
      <c r="F149" s="349" t="s">
        <v>1355</v>
      </c>
      <c r="J149" s="1172">
        <f>CEILING((J121+M149)*I128+N149,$S130)</f>
        <v>1694</v>
      </c>
      <c r="K149" s="349" t="s">
        <v>136</v>
      </c>
      <c r="M149" s="528">
        <v>51</v>
      </c>
      <c r="N149" s="528">
        <v>30</v>
      </c>
      <c r="O149" s="349" t="s">
        <v>136</v>
      </c>
      <c r="V149" s="1231"/>
      <c r="W149" s="1231"/>
      <c r="X149" s="1231"/>
      <c r="Y149" s="1231"/>
      <c r="Z149" s="1231"/>
      <c r="AA149" s="1231"/>
      <c r="AB149" s="1198"/>
      <c r="AC149" s="1198"/>
      <c r="AD149" s="1198"/>
      <c r="AE149" s="1198"/>
      <c r="AF149" s="1198"/>
    </row>
    <row r="150" spans="1:32" s="349" customFormat="1" ht="12.75" hidden="1" outlineLevel="1" x14ac:dyDescent="0.2">
      <c r="A150" s="669" t="str">
        <f>INDEX(Checks!$J$42:$J$47,MATCH((SEARCH("(",formuletekst(J150))),Checks!$I$42:$I$47,0))</f>
        <v>ABO</v>
      </c>
      <c r="B150" s="61"/>
      <c r="C150" s="77"/>
      <c r="D150" s="78"/>
      <c r="E150" s="135"/>
      <c r="F150" s="349" t="s">
        <v>1357</v>
      </c>
      <c r="J150" s="1172">
        <f>CEILING((J123+M150)*I128+N150,$S130)</f>
        <v>1935</v>
      </c>
      <c r="K150" s="349" t="s">
        <v>136</v>
      </c>
      <c r="M150" s="528">
        <v>51</v>
      </c>
      <c r="N150" s="528">
        <v>30</v>
      </c>
      <c r="O150" s="349" t="s">
        <v>136</v>
      </c>
      <c r="V150" s="1231"/>
      <c r="W150" s="1231"/>
      <c r="X150" s="1231"/>
      <c r="Y150" s="1231"/>
      <c r="Z150" s="1231"/>
      <c r="AA150" s="1231"/>
      <c r="AB150" s="1198"/>
      <c r="AC150" s="1198"/>
      <c r="AD150" s="1198"/>
      <c r="AE150" s="1198"/>
      <c r="AF150" s="1198"/>
    </row>
    <row r="151" spans="1:32" s="349" customFormat="1" ht="12.75" hidden="1" outlineLevel="1" x14ac:dyDescent="0.2">
      <c r="B151" s="61"/>
      <c r="C151" s="77"/>
      <c r="D151" s="78"/>
      <c r="V151" s="1231"/>
      <c r="W151" s="1231"/>
      <c r="X151" s="1231"/>
      <c r="Y151" s="1231"/>
      <c r="Z151" s="1231"/>
      <c r="AA151" s="1231"/>
      <c r="AB151" s="1198"/>
      <c r="AC151" s="1198"/>
      <c r="AD151" s="1198"/>
      <c r="AE151" s="1198"/>
      <c r="AF151" s="1198"/>
    </row>
    <row r="152" spans="1:32" s="349" customFormat="1" ht="12.75" hidden="1" outlineLevel="1" x14ac:dyDescent="0.2">
      <c r="A152" s="669" t="str">
        <f>INDEX(Checks!$J$42:$J$47,MATCH((SEARCH("(",formuletekst(J152))),Checks!$I$42:$I$47,0))</f>
        <v>AFR</v>
      </c>
      <c r="B152" s="61"/>
      <c r="C152" s="77"/>
      <c r="D152" s="78"/>
      <c r="E152" s="135"/>
      <c r="F152" s="349" t="s">
        <v>1365</v>
      </c>
      <c r="J152" s="1216">
        <f>ROUND( J146/I143,$S133)</f>
        <v>1.753E-2</v>
      </c>
      <c r="K152" s="349" t="s">
        <v>184</v>
      </c>
      <c r="V152" s="1231"/>
      <c r="W152" s="1231"/>
      <c r="X152" s="1231"/>
      <c r="Y152" s="1231"/>
      <c r="Z152" s="1231"/>
      <c r="AA152" s="1231"/>
      <c r="AB152" s="1198"/>
      <c r="AC152" s="1198"/>
      <c r="AD152" s="1198"/>
      <c r="AE152" s="1198"/>
      <c r="AF152" s="1198"/>
    </row>
    <row r="153" spans="1:32" s="349" customFormat="1" ht="12.75" hidden="1" outlineLevel="1" x14ac:dyDescent="0.2">
      <c r="A153" s="669" t="str">
        <f>INDEX(Checks!$J$42:$J$47,MATCH((SEARCH("(",formuletekst(J153))),Checks!$I$42:$I$47,0))</f>
        <v>AFR</v>
      </c>
      <c r="B153" s="61"/>
      <c r="C153" s="77"/>
      <c r="D153" s="78"/>
      <c r="E153" s="135"/>
      <c r="F153" s="349" t="s">
        <v>1368</v>
      </c>
      <c r="J153" s="1216">
        <f>ROUND( (J147-J146) / (J143-I143),$S133)</f>
        <v>0.11212999999999999</v>
      </c>
      <c r="K153" s="349" t="s">
        <v>184</v>
      </c>
      <c r="V153" s="1231"/>
      <c r="W153" s="1231"/>
      <c r="X153" s="1231"/>
      <c r="Y153" s="1231"/>
      <c r="Z153" s="1231"/>
      <c r="AA153" s="1231"/>
      <c r="AB153" s="1198"/>
      <c r="AC153" s="1198"/>
      <c r="AD153" s="1198"/>
      <c r="AE153" s="1198"/>
      <c r="AF153" s="1198"/>
    </row>
    <row r="154" spans="1:32" s="349" customFormat="1" ht="12.75" hidden="1" outlineLevel="1" x14ac:dyDescent="0.2">
      <c r="A154" s="669" t="str">
        <f>INDEX(Checks!$J$42:$J$47,MATCH((SEARCH("(",formuletekst(J154))),Checks!$I$42:$I$47,0))</f>
        <v>AFR</v>
      </c>
      <c r="B154" s="61"/>
      <c r="C154" s="77"/>
      <c r="D154" s="78"/>
      <c r="E154" s="135"/>
      <c r="F154" s="349" t="s">
        <v>1369</v>
      </c>
      <c r="J154" s="1216">
        <f>ROUND( (J148-J146) / (J143-I143),$S133)</f>
        <v>0.13736999999999999</v>
      </c>
      <c r="K154" s="349" t="s">
        <v>184</v>
      </c>
      <c r="V154" s="1231"/>
      <c r="W154" s="1231"/>
      <c r="X154" s="1231"/>
      <c r="Y154" s="1231"/>
      <c r="Z154" s="1231"/>
      <c r="AA154" s="1231"/>
      <c r="AB154" s="1198"/>
      <c r="AC154" s="1198"/>
      <c r="AD154" s="1198"/>
      <c r="AE154" s="1198"/>
      <c r="AF154" s="1198"/>
    </row>
    <row r="155" spans="1:32" s="349" customFormat="1" ht="12.75" hidden="1" outlineLevel="1" x14ac:dyDescent="0.2">
      <c r="A155" s="669" t="str">
        <f>INDEX(Checks!$J$42:$J$47,MATCH((SEARCH("(",formuletekst(J155))),Checks!$I$42:$I$47,0))</f>
        <v>AFR</v>
      </c>
      <c r="B155" s="61"/>
      <c r="C155" s="77"/>
      <c r="D155" s="78"/>
      <c r="E155" s="135"/>
      <c r="F155" s="349" t="s">
        <v>1370</v>
      </c>
      <c r="J155" s="1216">
        <f>ROUND( (J149-J146) / (J143-I143),$S133)</f>
        <v>0.16250000000000001</v>
      </c>
      <c r="K155" s="349" t="s">
        <v>184</v>
      </c>
      <c r="V155" s="1231"/>
      <c r="W155" s="1231"/>
      <c r="X155" s="1231"/>
      <c r="Y155" s="1231"/>
      <c r="Z155" s="1231"/>
      <c r="AA155" s="1231"/>
      <c r="AB155" s="1198"/>
      <c r="AC155" s="1198"/>
      <c r="AD155" s="1198"/>
      <c r="AE155" s="1198"/>
      <c r="AF155" s="1198"/>
    </row>
    <row r="156" spans="1:32" s="349" customFormat="1" ht="12.75" hidden="1" outlineLevel="1" x14ac:dyDescent="0.2">
      <c r="A156" s="669" t="str">
        <f>INDEX(Checks!$J$42:$J$47,MATCH((SEARCH("(",formuletekst(J156))),Checks!$I$42:$I$47,0))</f>
        <v>AFR</v>
      </c>
      <c r="B156" s="61"/>
      <c r="C156" s="77"/>
      <c r="D156" s="78"/>
      <c r="E156" s="135"/>
      <c r="F156" s="349" t="s">
        <v>1371</v>
      </c>
      <c r="J156" s="1216">
        <f>ROUND( (J150-J146) / (J143-I143),$S133)</f>
        <v>0.18773000000000001</v>
      </c>
      <c r="K156" s="349" t="s">
        <v>184</v>
      </c>
      <c r="V156" s="1231"/>
      <c r="W156" s="1231"/>
      <c r="X156" s="1231"/>
      <c r="Y156" s="1231"/>
      <c r="Z156" s="1231"/>
      <c r="AA156" s="1231"/>
      <c r="AB156" s="1198"/>
      <c r="AC156" s="1198"/>
      <c r="AD156" s="1198"/>
      <c r="AE156" s="1198"/>
      <c r="AF156" s="1198"/>
    </row>
    <row r="157" spans="1:32" s="349" customFormat="1" ht="12.75" hidden="1" outlineLevel="1" x14ac:dyDescent="0.2">
      <c r="B157" s="61"/>
      <c r="C157" s="77"/>
      <c r="D157" s="78"/>
      <c r="E157" s="135"/>
      <c r="J157" s="1216"/>
      <c r="V157" s="1231"/>
      <c r="W157" s="1231"/>
      <c r="X157" s="1231"/>
      <c r="Y157" s="1231"/>
      <c r="Z157" s="1231"/>
      <c r="AA157" s="1231"/>
      <c r="AB157" s="1198"/>
      <c r="AC157" s="1198"/>
      <c r="AD157" s="1198"/>
      <c r="AE157" s="1198"/>
      <c r="AF157" s="1198"/>
    </row>
    <row r="158" spans="1:32" s="349" customFormat="1" ht="12.75" hidden="1" outlineLevel="1" x14ac:dyDescent="0.2">
      <c r="B158" s="61"/>
      <c r="C158" s="77"/>
      <c r="D158" s="78"/>
      <c r="E158" s="138" t="str">
        <f>"Samenvattend gelden voor "&amp;G126&amp;" de volgende bedragen, grenzen en percentages:"</f>
        <v>Samenvattend gelden voor 2004 de volgende bedragen, grenzen en percentages:</v>
      </c>
      <c r="J158" s="1216"/>
      <c r="M158" s="399" t="s">
        <v>27</v>
      </c>
      <c r="V158" s="1231"/>
      <c r="W158" s="1231"/>
      <c r="X158" s="1231"/>
      <c r="Y158" s="1231"/>
      <c r="Z158" s="1231"/>
      <c r="AA158" s="1231"/>
      <c r="AB158" s="1198"/>
      <c r="AC158" s="1198"/>
      <c r="AD158" s="1198"/>
      <c r="AE158" s="1198"/>
      <c r="AF158" s="1198"/>
    </row>
    <row r="159" spans="1:32" s="349" customFormat="1" ht="12.75" hidden="1" outlineLevel="1" x14ac:dyDescent="0.2">
      <c r="B159" s="61"/>
      <c r="C159" s="77"/>
      <c r="D159" s="78"/>
      <c r="E159" s="135"/>
      <c r="F159" s="349" t="s">
        <v>1333</v>
      </c>
      <c r="J159" s="1216">
        <f>J152</f>
        <v>1.753E-2</v>
      </c>
      <c r="K159" s="349" t="s">
        <v>184</v>
      </c>
      <c r="M159" s="399"/>
      <c r="N159" s="399"/>
      <c r="V159" s="1231"/>
      <c r="W159" s="1231"/>
      <c r="X159" s="1231"/>
      <c r="Y159" s="1231"/>
      <c r="Z159" s="1231"/>
      <c r="AA159" s="1231"/>
      <c r="AB159" s="1198"/>
      <c r="AC159" s="1198"/>
      <c r="AD159" s="1198"/>
      <c r="AE159" s="1198"/>
      <c r="AF159" s="1198"/>
    </row>
    <row r="160" spans="1:32" s="349" customFormat="1" ht="12.75" hidden="1" outlineLevel="1" x14ac:dyDescent="0.2">
      <c r="B160" s="61"/>
      <c r="C160" s="77"/>
      <c r="D160" s="78"/>
      <c r="E160" s="135"/>
      <c r="F160" s="349" t="s">
        <v>1334</v>
      </c>
      <c r="J160" s="530">
        <f>J146+M160</f>
        <v>142</v>
      </c>
      <c r="K160" s="349" t="s">
        <v>136</v>
      </c>
      <c r="M160" s="395"/>
      <c r="N160" s="349" t="s">
        <v>136</v>
      </c>
      <c r="V160" s="1231"/>
      <c r="W160" s="1231"/>
      <c r="X160" s="1231"/>
      <c r="Y160" s="1231"/>
      <c r="Z160" s="1231"/>
      <c r="AA160" s="1231"/>
      <c r="AB160" s="1198"/>
      <c r="AC160" s="1198"/>
      <c r="AD160" s="1198"/>
      <c r="AE160" s="1198"/>
      <c r="AF160" s="1198"/>
    </row>
    <row r="161" spans="1:32" s="349" customFormat="1" ht="12.75" hidden="1" outlineLevel="1" x14ac:dyDescent="0.2">
      <c r="B161" s="61"/>
      <c r="C161" s="77"/>
      <c r="D161" s="78"/>
      <c r="E161" s="135"/>
      <c r="F161" s="349" t="s">
        <v>1336</v>
      </c>
      <c r="J161" s="530">
        <f>I143+M161</f>
        <v>8101</v>
      </c>
      <c r="K161" s="349" t="s">
        <v>136</v>
      </c>
      <c r="M161" s="395"/>
      <c r="N161" s="349" t="s">
        <v>136</v>
      </c>
      <c r="V161" s="1231"/>
      <c r="W161" s="1231"/>
      <c r="X161" s="1231"/>
      <c r="Y161" s="1231"/>
      <c r="Z161" s="1231"/>
      <c r="AA161" s="1231"/>
      <c r="AB161" s="1198"/>
      <c r="AC161" s="1198"/>
      <c r="AD161" s="1198"/>
      <c r="AE161" s="1198"/>
      <c r="AF161" s="1198"/>
    </row>
    <row r="162" spans="1:32" s="349" customFormat="1" ht="12.75" hidden="1" outlineLevel="1" x14ac:dyDescent="0.2">
      <c r="B162" s="61"/>
      <c r="C162" s="77"/>
      <c r="D162" s="78"/>
      <c r="E162" s="135"/>
      <c r="F162" s="349" t="s">
        <v>1373</v>
      </c>
      <c r="J162" s="531">
        <f>J147+M162</f>
        <v>1213</v>
      </c>
      <c r="K162" s="349" t="s">
        <v>136</v>
      </c>
      <c r="M162" s="528"/>
      <c r="N162" s="349" t="s">
        <v>136</v>
      </c>
      <c r="V162" s="1231"/>
      <c r="W162" s="1231"/>
      <c r="X162" s="1231"/>
      <c r="Y162" s="1231"/>
      <c r="Z162" s="1231"/>
      <c r="AA162" s="1231"/>
      <c r="AB162" s="1198"/>
      <c r="AC162" s="1198"/>
      <c r="AD162" s="1198"/>
      <c r="AE162" s="1198"/>
      <c r="AF162" s="1198"/>
    </row>
    <row r="163" spans="1:32" s="349" customFormat="1" ht="12.75" hidden="1" outlineLevel="1" x14ac:dyDescent="0.2">
      <c r="B163" s="61"/>
      <c r="C163" s="77"/>
      <c r="D163" s="78"/>
      <c r="E163" s="135"/>
      <c r="F163" s="349" t="s">
        <v>1374</v>
      </c>
      <c r="J163" s="428">
        <f>J153</f>
        <v>0.11212999999999999</v>
      </c>
      <c r="K163" s="349" t="s">
        <v>184</v>
      </c>
      <c r="M163" s="399"/>
      <c r="N163" s="399"/>
      <c r="V163" s="1231"/>
      <c r="W163" s="1231"/>
      <c r="X163" s="1231"/>
      <c r="Y163" s="1231"/>
      <c r="Z163" s="1231"/>
      <c r="AA163" s="1231"/>
      <c r="AB163" s="1198"/>
      <c r="AC163" s="1198"/>
      <c r="AD163" s="1198"/>
      <c r="AE163" s="1198"/>
      <c r="AF163" s="1198"/>
    </row>
    <row r="164" spans="1:32" s="349" customFormat="1" ht="12.75" hidden="1" outlineLevel="1" x14ac:dyDescent="0.2">
      <c r="B164" s="61"/>
      <c r="C164" s="77"/>
      <c r="D164" s="78"/>
      <c r="E164" s="135"/>
      <c r="F164" s="349" t="s">
        <v>1353</v>
      </c>
      <c r="J164" s="531">
        <f>J148+M164</f>
        <v>1454</v>
      </c>
      <c r="K164" s="349" t="s">
        <v>136</v>
      </c>
      <c r="M164" s="528"/>
      <c r="N164" s="349" t="s">
        <v>136</v>
      </c>
      <c r="V164" s="1231"/>
      <c r="W164" s="1231"/>
      <c r="X164" s="1231"/>
      <c r="Y164" s="1231"/>
      <c r="Z164" s="1231"/>
      <c r="AA164" s="1231"/>
      <c r="AB164" s="1198"/>
      <c r="AC164" s="1198"/>
      <c r="AD164" s="1198"/>
      <c r="AE164" s="1198"/>
      <c r="AF164" s="1198"/>
    </row>
    <row r="165" spans="1:32" s="349" customFormat="1" ht="12.75" hidden="1" outlineLevel="1" x14ac:dyDescent="0.2">
      <c r="B165" s="61"/>
      <c r="C165" s="77"/>
      <c r="D165" s="78"/>
      <c r="E165" s="135"/>
      <c r="F165" s="349" t="s">
        <v>1354</v>
      </c>
      <c r="J165" s="428">
        <f>J154</f>
        <v>0.13736999999999999</v>
      </c>
      <c r="K165" s="349" t="s">
        <v>184</v>
      </c>
      <c r="V165" s="1231"/>
      <c r="W165" s="1231"/>
      <c r="X165" s="1231"/>
      <c r="Y165" s="1231"/>
      <c r="Z165" s="1231"/>
      <c r="AA165" s="1231"/>
      <c r="AB165" s="1198"/>
      <c r="AC165" s="1198"/>
      <c r="AD165" s="1198"/>
      <c r="AE165" s="1198"/>
      <c r="AF165" s="1198"/>
    </row>
    <row r="166" spans="1:32" s="349" customFormat="1" ht="12.75" hidden="1" outlineLevel="1" x14ac:dyDescent="0.2">
      <c r="B166" s="61"/>
      <c r="C166" s="77"/>
      <c r="D166" s="78"/>
      <c r="E166" s="135"/>
      <c r="F166" s="349" t="s">
        <v>1355</v>
      </c>
      <c r="J166" s="531">
        <f>J149+M166</f>
        <v>1694</v>
      </c>
      <c r="K166" s="349" t="s">
        <v>136</v>
      </c>
      <c r="M166" s="528"/>
      <c r="N166" s="349" t="s">
        <v>136</v>
      </c>
      <c r="V166" s="1231"/>
      <c r="W166" s="1231"/>
      <c r="X166" s="1231"/>
      <c r="Y166" s="1231"/>
      <c r="Z166" s="1231"/>
      <c r="AA166" s="1231"/>
      <c r="AB166" s="1198"/>
      <c r="AC166" s="1198"/>
      <c r="AD166" s="1198"/>
      <c r="AE166" s="1198"/>
      <c r="AF166" s="1198"/>
    </row>
    <row r="167" spans="1:32" s="349" customFormat="1" ht="12.75" hidden="1" outlineLevel="1" x14ac:dyDescent="0.2">
      <c r="B167" s="61"/>
      <c r="C167" s="77"/>
      <c r="D167" s="78"/>
      <c r="E167" s="135"/>
      <c r="F167" s="349" t="s">
        <v>1356</v>
      </c>
      <c r="J167" s="1217">
        <f>J155</f>
        <v>0.16250000000000001</v>
      </c>
      <c r="K167" s="349" t="s">
        <v>184</v>
      </c>
      <c r="M167" s="399"/>
      <c r="N167" s="399"/>
      <c r="V167" s="1231"/>
      <c r="W167" s="1231"/>
      <c r="X167" s="1231"/>
      <c r="Y167" s="1231"/>
      <c r="Z167" s="1231"/>
      <c r="AA167" s="1231"/>
      <c r="AB167" s="1198"/>
      <c r="AC167" s="1198"/>
      <c r="AD167" s="1198"/>
      <c r="AE167" s="1198"/>
      <c r="AF167" s="1198"/>
    </row>
    <row r="168" spans="1:32" s="349" customFormat="1" ht="12.75" hidden="1" outlineLevel="1" x14ac:dyDescent="0.2">
      <c r="B168" s="61"/>
      <c r="C168" s="77"/>
      <c r="D168" s="78"/>
      <c r="E168" s="135"/>
      <c r="F168" s="349" t="s">
        <v>1357</v>
      </c>
      <c r="J168" s="531">
        <f>J150+M168</f>
        <v>1935</v>
      </c>
      <c r="K168" s="349" t="s">
        <v>136</v>
      </c>
      <c r="M168" s="528"/>
      <c r="N168" s="349" t="s">
        <v>136</v>
      </c>
      <c r="V168" s="1231"/>
      <c r="W168" s="1231"/>
      <c r="X168" s="1231"/>
      <c r="Y168" s="1231"/>
      <c r="Z168" s="1231"/>
      <c r="AA168" s="1231"/>
      <c r="AB168" s="1198"/>
      <c r="AC168" s="1198"/>
      <c r="AD168" s="1198"/>
      <c r="AE168" s="1198"/>
      <c r="AF168" s="1198"/>
    </row>
    <row r="169" spans="1:32" s="349" customFormat="1" ht="12.75" hidden="1" outlineLevel="1" x14ac:dyDescent="0.2">
      <c r="B169" s="61"/>
      <c r="C169" s="77"/>
      <c r="D169" s="78"/>
      <c r="E169" s="135"/>
      <c r="F169" s="349" t="s">
        <v>1358</v>
      </c>
      <c r="J169" s="428">
        <f>J156</f>
        <v>0.18773000000000001</v>
      </c>
      <c r="K169" s="349" t="s">
        <v>184</v>
      </c>
      <c r="M169" s="399"/>
      <c r="N169" s="399"/>
      <c r="V169" s="420"/>
      <c r="W169" s="420"/>
      <c r="X169" s="420"/>
      <c r="Y169" s="420"/>
      <c r="Z169" s="420"/>
      <c r="AA169" s="420"/>
    </row>
    <row r="170" spans="1:32" s="349" customFormat="1" ht="12.75" hidden="1" outlineLevel="1" x14ac:dyDescent="0.2">
      <c r="B170" s="61"/>
      <c r="C170" s="77"/>
      <c r="D170" s="78"/>
      <c r="E170" s="135"/>
      <c r="F170" s="349" t="s">
        <v>1379</v>
      </c>
      <c r="J170" s="528">
        <v>230</v>
      </c>
      <c r="K170" s="349" t="s">
        <v>136</v>
      </c>
      <c r="M170" s="399"/>
      <c r="N170" s="399"/>
      <c r="V170" s="420"/>
      <c r="W170" s="420"/>
      <c r="X170" s="420"/>
      <c r="Y170" s="420"/>
      <c r="Z170" s="420"/>
      <c r="AA170" s="420"/>
    </row>
    <row r="171" spans="1:32" s="349" customFormat="1" ht="12.75" collapsed="1" x14ac:dyDescent="0.2">
      <c r="B171" s="61"/>
      <c r="C171" s="77"/>
      <c r="D171" s="78"/>
      <c r="E171" s="135"/>
      <c r="V171" s="420"/>
      <c r="W171" s="420"/>
      <c r="X171" s="420"/>
      <c r="Y171" s="420"/>
      <c r="Z171" s="420"/>
      <c r="AA171" s="420"/>
    </row>
    <row r="172" spans="1:32" s="433" customFormat="1" ht="12.75" x14ac:dyDescent="0.2">
      <c r="A172" s="852" t="s">
        <v>1583</v>
      </c>
      <c r="B172" s="126"/>
      <c r="C172" s="127"/>
      <c r="D172" s="128"/>
      <c r="E172" s="129" t="s">
        <v>2</v>
      </c>
      <c r="F172" s="130"/>
      <c r="G172" s="121">
        <f>G126+1</f>
        <v>2005</v>
      </c>
      <c r="H172" s="131">
        <f>ROW(J206)-ROW()</f>
        <v>34</v>
      </c>
      <c r="V172" s="1233"/>
      <c r="W172" s="659"/>
      <c r="X172" s="659"/>
      <c r="Y172" s="659"/>
      <c r="Z172" s="659"/>
      <c r="AA172" s="659"/>
      <c r="AB172" s="533"/>
      <c r="AC172" s="533"/>
      <c r="AD172" s="533"/>
      <c r="AE172" s="533"/>
      <c r="AF172" s="533"/>
    </row>
    <row r="173" spans="1:32" s="349" customFormat="1" ht="12.75" hidden="1" outlineLevel="1" x14ac:dyDescent="0.2">
      <c r="B173" s="61"/>
      <c r="C173" s="77"/>
      <c r="D173" s="78"/>
      <c r="E173" s="135"/>
      <c r="V173" s="420"/>
      <c r="W173" s="420"/>
      <c r="X173" s="420"/>
      <c r="Y173" s="420"/>
      <c r="Z173" s="420"/>
      <c r="AA173" s="420"/>
    </row>
    <row r="174" spans="1:32" s="349" customFormat="1" ht="13.5" hidden="1" outlineLevel="1" thickBot="1" x14ac:dyDescent="0.25">
      <c r="B174" s="61"/>
      <c r="C174" s="77"/>
      <c r="D174" s="78"/>
      <c r="E174" s="135"/>
      <c r="G174" s="85" t="s">
        <v>0</v>
      </c>
      <c r="H174" s="122">
        <f>$G172</f>
        <v>2005</v>
      </c>
      <c r="I174" s="348">
        <f>VLOOKUP($H174,'TCF en bruto WML'!$G$13:$J$76,'TCF en bruto WML'!$H$78,FALSE)</f>
        <v>1.014</v>
      </c>
      <c r="S174" s="372" t="s">
        <v>243</v>
      </c>
      <c r="V174" s="385" t="s">
        <v>29</v>
      </c>
      <c r="W174" s="420"/>
      <c r="X174" s="420"/>
      <c r="Y174" s="420"/>
      <c r="Z174" s="420"/>
      <c r="AA174" s="420"/>
    </row>
    <row r="175" spans="1:32" s="349" customFormat="1" ht="12.75" hidden="1" outlineLevel="1" x14ac:dyDescent="0.2">
      <c r="B175" s="61"/>
      <c r="C175" s="77"/>
      <c r="D175" s="78"/>
      <c r="E175" s="135"/>
      <c r="V175" s="3067" t="s">
        <v>1380</v>
      </c>
      <c r="W175" s="3068"/>
      <c r="X175" s="3068"/>
      <c r="Y175" s="3068"/>
      <c r="Z175" s="3068"/>
      <c r="AA175" s="3068"/>
      <c r="AB175" s="3068"/>
      <c r="AC175" s="3068"/>
      <c r="AD175" s="3068"/>
      <c r="AE175" s="3068"/>
      <c r="AF175" s="3069"/>
    </row>
    <row r="176" spans="1:32" s="349" customFormat="1" ht="12.75" hidden="1" outlineLevel="1" x14ac:dyDescent="0.2">
      <c r="B176" s="61"/>
      <c r="C176" s="77"/>
      <c r="D176" s="78"/>
      <c r="E176" s="135"/>
      <c r="F176" s="773" t="s">
        <v>1342</v>
      </c>
      <c r="G176" s="426"/>
      <c r="H176" s="426"/>
      <c r="I176" s="426"/>
      <c r="J176" s="426"/>
      <c r="S176" s="641">
        <v>1</v>
      </c>
      <c r="T176" s="349" t="s">
        <v>136</v>
      </c>
      <c r="V176" s="3070"/>
      <c r="W176" s="3071"/>
      <c r="X176" s="3071"/>
      <c r="Y176" s="3071"/>
      <c r="Z176" s="3071"/>
      <c r="AA176" s="3071"/>
      <c r="AB176" s="3071"/>
      <c r="AC176" s="3071"/>
      <c r="AD176" s="3071"/>
      <c r="AE176" s="3071"/>
      <c r="AF176" s="3072"/>
    </row>
    <row r="177" spans="1:32" s="349" customFormat="1" ht="12.75" hidden="1" outlineLevel="1" x14ac:dyDescent="0.2">
      <c r="B177" s="61"/>
      <c r="C177" s="77"/>
      <c r="D177" s="78"/>
      <c r="E177" s="135"/>
      <c r="F177" s="356" t="str">
        <f>"Wettelijk minimumloon 23 jaar en ouder per 1-1-"&amp;G172</f>
        <v>Wettelijk minimumloon 23 jaar en ouder per 1-1-2005</v>
      </c>
      <c r="G177" s="356"/>
      <c r="H177" s="356"/>
      <c r="I177" s="356"/>
      <c r="J177" s="1186">
        <f>VLOOKUP($H174,'TCF en bruto WML'!$G$87:$K$150,'TCF en bruto WML'!$J$152,FALSE)</f>
        <v>1264.8</v>
      </c>
      <c r="K177" s="356" t="s">
        <v>136</v>
      </c>
      <c r="S177" s="395">
        <v>0</v>
      </c>
      <c r="T177" s="349" t="s">
        <v>183</v>
      </c>
      <c r="V177" s="3070"/>
      <c r="W177" s="3071"/>
      <c r="X177" s="3071"/>
      <c r="Y177" s="3071"/>
      <c r="Z177" s="3071"/>
      <c r="AA177" s="3071"/>
      <c r="AB177" s="3071"/>
      <c r="AC177" s="3071"/>
      <c r="AD177" s="3071"/>
      <c r="AE177" s="3071"/>
      <c r="AF177" s="3072"/>
    </row>
    <row r="178" spans="1:32" s="349" customFormat="1" ht="12.75" hidden="1" outlineLevel="1" x14ac:dyDescent="0.2">
      <c r="B178" s="61"/>
      <c r="C178" s="77"/>
      <c r="D178" s="78"/>
      <c r="E178" s="135"/>
      <c r="F178" s="349" t="s">
        <v>1343</v>
      </c>
      <c r="J178" s="396">
        <v>5.8500000000000003E-2</v>
      </c>
      <c r="K178" s="349" t="s">
        <v>184</v>
      </c>
      <c r="S178" s="395">
        <v>2</v>
      </c>
      <c r="T178" s="349" t="s">
        <v>183</v>
      </c>
      <c r="V178" s="3073"/>
      <c r="W178" s="3074"/>
      <c r="X178" s="3074"/>
      <c r="Y178" s="3074"/>
      <c r="Z178" s="3074"/>
      <c r="AA178" s="3074"/>
      <c r="AB178" s="3074"/>
      <c r="AC178" s="3074"/>
      <c r="AD178" s="3074"/>
      <c r="AE178" s="3074"/>
      <c r="AF178" s="3075"/>
    </row>
    <row r="179" spans="1:32" s="349" customFormat="1" ht="12.75" hidden="1" outlineLevel="1" x14ac:dyDescent="0.2">
      <c r="B179" s="61"/>
      <c r="C179" s="77"/>
      <c r="D179" s="78"/>
      <c r="E179" s="135"/>
      <c r="F179" s="349" t="s">
        <v>1344</v>
      </c>
      <c r="J179" s="528">
        <v>58</v>
      </c>
      <c r="K179" s="349" t="s">
        <v>136</v>
      </c>
      <c r="S179" s="395">
        <v>5</v>
      </c>
      <c r="T179" s="349" t="s">
        <v>183</v>
      </c>
      <c r="V179" s="1231"/>
      <c r="W179" s="1231"/>
      <c r="X179" s="1231"/>
      <c r="Y179" s="1231"/>
      <c r="Z179" s="1231"/>
      <c r="AA179" s="1231"/>
      <c r="AB179" s="1198"/>
      <c r="AC179" s="1198"/>
      <c r="AD179" s="1198"/>
      <c r="AE179" s="1198"/>
      <c r="AF179" s="1198"/>
    </row>
    <row r="180" spans="1:32" s="349" customFormat="1" ht="12.75" hidden="1" outlineLevel="1" x14ac:dyDescent="0.2">
      <c r="B180" s="61"/>
      <c r="C180" s="77"/>
      <c r="D180" s="78"/>
      <c r="E180" s="135"/>
      <c r="F180" s="349" t="s">
        <v>1345</v>
      </c>
      <c r="J180" s="528">
        <v>260</v>
      </c>
      <c r="K180" s="349" t="s">
        <v>136</v>
      </c>
      <c r="V180" s="3067"/>
      <c r="W180" s="3068"/>
      <c r="X180" s="3068"/>
      <c r="Y180" s="3068"/>
      <c r="Z180" s="3068"/>
      <c r="AA180" s="3068"/>
      <c r="AB180" s="3068"/>
      <c r="AC180" s="3068"/>
      <c r="AD180" s="3068"/>
      <c r="AE180" s="3068"/>
      <c r="AF180" s="3069"/>
    </row>
    <row r="181" spans="1:32" s="349" customFormat="1" ht="12.75" hidden="1" customHeight="1" outlineLevel="1" x14ac:dyDescent="0.2">
      <c r="B181" s="61"/>
      <c r="C181" s="77"/>
      <c r="D181" s="78"/>
      <c r="E181" s="135"/>
      <c r="F181" s="650" t="s">
        <v>1346</v>
      </c>
      <c r="G181" s="650"/>
      <c r="H181" s="650"/>
      <c r="I181" s="650"/>
      <c r="J181" s="1187">
        <v>6.7500000000000004E-2</v>
      </c>
      <c r="K181" s="349" t="s">
        <v>184</v>
      </c>
      <c r="V181" s="3070"/>
      <c r="W181" s="3071"/>
      <c r="X181" s="3071"/>
      <c r="Y181" s="3071"/>
      <c r="Z181" s="3071"/>
      <c r="AA181" s="3071"/>
      <c r="AB181" s="3071"/>
      <c r="AC181" s="3071"/>
      <c r="AD181" s="3071"/>
      <c r="AE181" s="3071"/>
      <c r="AF181" s="3072"/>
    </row>
    <row r="182" spans="1:32" s="349" customFormat="1" ht="12.75" hidden="1" outlineLevel="1" x14ac:dyDescent="0.2">
      <c r="B182" s="61"/>
      <c r="C182" s="77"/>
      <c r="D182" s="78"/>
      <c r="E182" s="135"/>
      <c r="V182" s="3070"/>
      <c r="W182" s="3071"/>
      <c r="X182" s="3071"/>
      <c r="Y182" s="3071"/>
      <c r="Z182" s="3071"/>
      <c r="AA182" s="3071"/>
      <c r="AB182" s="3071"/>
      <c r="AC182" s="3071"/>
      <c r="AD182" s="3071"/>
      <c r="AE182" s="3071"/>
      <c r="AF182" s="3072"/>
    </row>
    <row r="183" spans="1:32" s="349" customFormat="1" ht="12.75" hidden="1" outlineLevel="1" x14ac:dyDescent="0.2">
      <c r="B183" s="61"/>
      <c r="C183" s="77"/>
      <c r="D183" s="78"/>
      <c r="E183" s="135"/>
      <c r="F183" s="773" t="s">
        <v>1375</v>
      </c>
      <c r="G183" s="426"/>
      <c r="H183" s="426"/>
      <c r="I183" s="567">
        <v>0.5</v>
      </c>
      <c r="J183" s="1219">
        <v>1.08</v>
      </c>
      <c r="V183" s="3070"/>
      <c r="W183" s="3071"/>
      <c r="X183" s="3071"/>
      <c r="Y183" s="3071"/>
      <c r="Z183" s="3071"/>
      <c r="AA183" s="3071"/>
      <c r="AB183" s="3071"/>
      <c r="AC183" s="3071"/>
      <c r="AD183" s="3071"/>
      <c r="AE183" s="3071"/>
      <c r="AF183" s="3072"/>
    </row>
    <row r="184" spans="1:32" s="349" customFormat="1" ht="12.75" hidden="1" outlineLevel="1" x14ac:dyDescent="0.2">
      <c r="A184" s="669"/>
      <c r="B184" s="61"/>
      <c r="C184" s="77"/>
      <c r="D184" s="78"/>
      <c r="E184" s="135"/>
      <c r="F184" s="356" t="s">
        <v>1347</v>
      </c>
      <c r="G184" s="356"/>
      <c r="H184" s="356"/>
      <c r="I184" s="926">
        <f>J177*M184*I183</f>
        <v>7588.7999999999993</v>
      </c>
      <c r="J184" s="985">
        <f>J177*M184*J183</f>
        <v>16391.808000000001</v>
      </c>
      <c r="K184" s="356" t="s">
        <v>136</v>
      </c>
      <c r="M184" s="395">
        <v>12</v>
      </c>
      <c r="N184" s="349" t="s">
        <v>856</v>
      </c>
      <c r="V184" s="3073"/>
      <c r="W184" s="3074"/>
      <c r="X184" s="3074"/>
      <c r="Y184" s="3074"/>
      <c r="Z184" s="3074"/>
      <c r="AA184" s="3074"/>
      <c r="AB184" s="3074"/>
      <c r="AC184" s="3074"/>
      <c r="AD184" s="3074"/>
      <c r="AE184" s="3074"/>
      <c r="AF184" s="3075"/>
    </row>
    <row r="185" spans="1:32" s="349" customFormat="1" ht="12.75" hidden="1" outlineLevel="1" x14ac:dyDescent="0.2">
      <c r="A185" s="669" t="str">
        <f>INDEX(Checks!$J$42:$J$47,MATCH((SEARCH("(",formuletekst(J185))),Checks!$I$42:$I$47,0))</f>
        <v>AFR</v>
      </c>
      <c r="B185" s="61"/>
      <c r="C185" s="77"/>
      <c r="D185" s="78"/>
      <c r="E185" s="135"/>
      <c r="F185" s="349" t="s">
        <v>1348</v>
      </c>
      <c r="I185" s="398">
        <f>ROUND(J181*I184,$S178)</f>
        <v>512.24</v>
      </c>
      <c r="J185" s="1188">
        <f>ROUND(J181*J184,$S178)</f>
        <v>1106.45</v>
      </c>
      <c r="K185" s="356" t="s">
        <v>136</v>
      </c>
      <c r="V185" s="1231"/>
      <c r="W185" s="1231"/>
      <c r="X185" s="1231"/>
      <c r="Y185" s="1231"/>
      <c r="Z185" s="1231"/>
      <c r="AA185" s="1231"/>
      <c r="AB185" s="1198"/>
      <c r="AC185" s="1198"/>
      <c r="AD185" s="1198"/>
      <c r="AE185" s="1198"/>
      <c r="AF185" s="1198"/>
    </row>
    <row r="186" spans="1:32" s="349" customFormat="1" ht="12.75" hidden="1" outlineLevel="1" x14ac:dyDescent="0.2">
      <c r="A186" s="669"/>
      <c r="B186" s="61"/>
      <c r="C186" s="77"/>
      <c r="D186" s="78"/>
      <c r="E186" s="135"/>
      <c r="F186" s="349" t="s">
        <v>1349</v>
      </c>
      <c r="I186" s="397">
        <v>0</v>
      </c>
      <c r="J186" s="744">
        <f xml:space="preserve"> - ROUND((J184-(J180*J179))*J178,$S178)</f>
        <v>-76.739999999999995</v>
      </c>
      <c r="K186" s="356" t="s">
        <v>136</v>
      </c>
      <c r="V186" s="1231"/>
      <c r="W186" s="1231"/>
      <c r="X186" s="1231"/>
      <c r="Y186" s="1231"/>
      <c r="Z186" s="1231"/>
      <c r="AA186" s="1231"/>
      <c r="AB186" s="1198"/>
      <c r="AC186" s="1198"/>
      <c r="AD186" s="1198"/>
      <c r="AE186" s="1198"/>
      <c r="AF186" s="1198"/>
    </row>
    <row r="187" spans="1:32" s="349" customFormat="1" ht="12.75" hidden="1" outlineLevel="1" x14ac:dyDescent="0.2">
      <c r="A187" s="669"/>
      <c r="B187" s="61"/>
      <c r="C187" s="77"/>
      <c r="D187" s="78"/>
      <c r="E187" s="135"/>
      <c r="F187" s="353" t="s">
        <v>1350</v>
      </c>
      <c r="G187" s="353"/>
      <c r="H187" s="353"/>
      <c r="I187" s="444">
        <f>SUM(I184:I186)</f>
        <v>8101.0399999999991</v>
      </c>
      <c r="J187" s="976">
        <f>SUM(J184:J186)</f>
        <v>17421.518</v>
      </c>
      <c r="K187" s="356" t="s">
        <v>136</v>
      </c>
      <c r="V187" s="1231"/>
      <c r="W187" s="1231"/>
      <c r="X187" s="1231"/>
      <c r="Y187" s="1231"/>
      <c r="Z187" s="1231"/>
      <c r="AA187" s="1231"/>
      <c r="AB187" s="1198"/>
      <c r="AC187" s="1198"/>
      <c r="AD187" s="1198"/>
      <c r="AE187" s="1198"/>
      <c r="AF187" s="1198"/>
    </row>
    <row r="188" spans="1:32" s="349" customFormat="1" ht="12.75" hidden="1" outlineLevel="1" x14ac:dyDescent="0.2">
      <c r="A188" s="669"/>
      <c r="B188" s="61"/>
      <c r="C188" s="77"/>
      <c r="D188" s="78"/>
      <c r="E188" s="135"/>
      <c r="F188" s="349" t="s">
        <v>1376</v>
      </c>
      <c r="I188" s="397"/>
      <c r="J188" s="1142">
        <f>J197</f>
        <v>311</v>
      </c>
      <c r="K188" s="356" t="s">
        <v>136</v>
      </c>
      <c r="V188" s="1231"/>
      <c r="W188" s="1231"/>
      <c r="X188" s="1231"/>
      <c r="Y188" s="1231"/>
      <c r="Z188" s="1231"/>
      <c r="AA188" s="1231"/>
      <c r="AB188" s="1198"/>
      <c r="AC188" s="1198"/>
      <c r="AD188" s="1198"/>
      <c r="AE188" s="1198"/>
      <c r="AF188" s="1198"/>
    </row>
    <row r="189" spans="1:32" s="349" customFormat="1" ht="12.75" hidden="1" outlineLevel="1" x14ac:dyDescent="0.2">
      <c r="A189" s="669" t="str">
        <f>INDEX(Checks!$J$42:$J$47,MATCH((SEARCH("(",formuletekst(J189))),Checks!$I$42:$I$47,0))</f>
        <v>AFR</v>
      </c>
      <c r="B189" s="61"/>
      <c r="C189" s="77"/>
      <c r="D189" s="78"/>
      <c r="E189" s="135"/>
      <c r="F189" s="426" t="s">
        <v>230</v>
      </c>
      <c r="G189" s="426"/>
      <c r="H189" s="426"/>
      <c r="I189" s="1222">
        <f>ROUND(I187,$S177)+I188</f>
        <v>8101</v>
      </c>
      <c r="J189" s="1223">
        <f>ROUND(J187,$S177)+J188</f>
        <v>17733</v>
      </c>
      <c r="K189" s="356" t="s">
        <v>136</v>
      </c>
      <c r="L189" s="1190" t="s">
        <v>1351</v>
      </c>
      <c r="V189" s="1231"/>
      <c r="W189" s="1231"/>
      <c r="X189" s="1231"/>
      <c r="Y189" s="1231"/>
      <c r="Z189" s="1231"/>
      <c r="AA189" s="1231"/>
      <c r="AB189" s="1198"/>
      <c r="AC189" s="1198"/>
      <c r="AD189" s="1198"/>
      <c r="AE189" s="1198"/>
      <c r="AF189" s="1198"/>
    </row>
    <row r="190" spans="1:32" s="349" customFormat="1" ht="12.75" hidden="1" outlineLevel="1" x14ac:dyDescent="0.2">
      <c r="B190" s="61"/>
      <c r="C190" s="77"/>
      <c r="D190" s="78"/>
      <c r="E190" s="135"/>
      <c r="V190" s="1231"/>
      <c r="W190" s="1231"/>
      <c r="X190" s="1231"/>
      <c r="Y190" s="1231"/>
      <c r="Z190" s="1231"/>
      <c r="AA190" s="1231"/>
      <c r="AB190" s="1198"/>
      <c r="AC190" s="1198"/>
      <c r="AD190" s="1198"/>
      <c r="AE190" s="1198"/>
      <c r="AF190" s="1198"/>
    </row>
    <row r="191" spans="1:32" s="349" customFormat="1" ht="12.75" hidden="1" outlineLevel="1" x14ac:dyDescent="0.2">
      <c r="B191" s="61"/>
      <c r="C191" s="77"/>
      <c r="D191" s="78"/>
      <c r="E191" s="138" t="str">
        <f>"Bedragen arbeidskorting "&amp;G172&amp;" - na TCF"</f>
        <v>Bedragen arbeidskorting 2005 - na TCF</v>
      </c>
      <c r="J191" s="349" t="s">
        <v>1367</v>
      </c>
      <c r="M191" s="399" t="str">
        <f>"Wijzigingen BP 2003 vóór TCF en BP 2004 vóór TCF"</f>
        <v>Wijzigingen BP 2003 vóór TCF en BP 2004 vóór TCF</v>
      </c>
      <c r="V191" s="1231"/>
      <c r="W191" s="1231"/>
      <c r="X191" s="1231"/>
      <c r="Y191" s="1231"/>
      <c r="Z191" s="1231"/>
      <c r="AA191" s="1231"/>
      <c r="AB191" s="1198"/>
      <c r="AC191" s="1198"/>
      <c r="AD191" s="1198"/>
      <c r="AE191" s="1198"/>
      <c r="AF191" s="1198"/>
    </row>
    <row r="192" spans="1:32" s="349" customFormat="1" ht="12.75" hidden="1" outlineLevel="1" x14ac:dyDescent="0.2">
      <c r="A192" s="669" t="str">
        <f>INDEX(Checks!$J$42:$J$47,MATCH((SEARCH("(",formuletekst(J192))),Checks!$I$42:$I$47,0))</f>
        <v>ABO</v>
      </c>
      <c r="B192" s="61"/>
      <c r="C192" s="77"/>
      <c r="D192" s="78"/>
      <c r="E192" s="135"/>
      <c r="F192" s="349" t="s">
        <v>1334</v>
      </c>
      <c r="J192" s="1172">
        <f>CEILING((J160+M192+N192)*I174,$S176)</f>
        <v>144</v>
      </c>
      <c r="K192" s="349" t="s">
        <v>136</v>
      </c>
      <c r="M192" s="528"/>
      <c r="N192" s="528"/>
      <c r="O192" s="349" t="s">
        <v>136</v>
      </c>
      <c r="V192" s="1231"/>
      <c r="W192" s="1231"/>
      <c r="X192" s="1231"/>
      <c r="Y192" s="1231"/>
      <c r="Z192" s="1231"/>
      <c r="AA192" s="1231"/>
      <c r="AB192" s="1198"/>
      <c r="AC192" s="1198"/>
      <c r="AD192" s="1198"/>
      <c r="AE192" s="1198"/>
      <c r="AF192" s="1198"/>
    </row>
    <row r="193" spans="1:32" s="349" customFormat="1" ht="12.75" hidden="1" outlineLevel="1" x14ac:dyDescent="0.2">
      <c r="A193" s="669" t="str">
        <f>INDEX(Checks!$J$42:$J$47,MATCH((SEARCH("(",formuletekst(J193))),Checks!$I$42:$I$47,0))</f>
        <v>ABO</v>
      </c>
      <c r="B193" s="61"/>
      <c r="C193" s="77"/>
      <c r="D193" s="78"/>
      <c r="E193" s="135"/>
      <c r="F193" s="349" t="s">
        <v>1366</v>
      </c>
      <c r="J193" s="1172">
        <f>CEILING((J162+M193+N193)*I174,$S176)</f>
        <v>1287</v>
      </c>
      <c r="K193" s="349" t="s">
        <v>136</v>
      </c>
      <c r="M193" s="528">
        <v>46</v>
      </c>
      <c r="N193" s="528">
        <v>10</v>
      </c>
      <c r="O193" s="349" t="s">
        <v>136</v>
      </c>
      <c r="V193" s="1231"/>
      <c r="W193" s="1231"/>
      <c r="X193" s="1231"/>
      <c r="Y193" s="1231"/>
      <c r="Z193" s="1231"/>
      <c r="AA193" s="1231"/>
      <c r="AB193" s="1198"/>
      <c r="AC193" s="1198"/>
      <c r="AD193" s="1198"/>
      <c r="AE193" s="1198"/>
      <c r="AF193" s="1198"/>
    </row>
    <row r="194" spans="1:32" s="349" customFormat="1" ht="12.75" hidden="1" outlineLevel="1" x14ac:dyDescent="0.2">
      <c r="A194" s="669" t="str">
        <f>INDEX(Checks!$J$42:$J$47,MATCH((SEARCH("(",formuletekst(J194))),Checks!$I$42:$I$47,0))</f>
        <v>ABO</v>
      </c>
      <c r="B194" s="61"/>
      <c r="C194" s="77"/>
      <c r="D194" s="78"/>
      <c r="E194" s="135"/>
      <c r="F194" s="349" t="s">
        <v>1353</v>
      </c>
      <c r="J194" s="1172">
        <f>CEILING((J164+M194+N194)*I174,$S176)</f>
        <v>1532</v>
      </c>
      <c r="K194" s="349" t="s">
        <v>136</v>
      </c>
      <c r="M194" s="528">
        <v>46</v>
      </c>
      <c r="N194" s="528">
        <v>10</v>
      </c>
      <c r="O194" s="349" t="s">
        <v>136</v>
      </c>
      <c r="V194" s="1231"/>
      <c r="W194" s="1231"/>
      <c r="X194" s="1231"/>
      <c r="Y194" s="1231"/>
      <c r="Z194" s="1231"/>
      <c r="AA194" s="1231"/>
      <c r="AB194" s="1198"/>
      <c r="AC194" s="1198"/>
      <c r="AD194" s="1198"/>
      <c r="AE194" s="1198"/>
      <c r="AF194" s="1198"/>
    </row>
    <row r="195" spans="1:32" s="349" customFormat="1" ht="12.75" hidden="1" outlineLevel="1" x14ac:dyDescent="0.2">
      <c r="A195" s="669" t="str">
        <f>INDEX(Checks!$J$42:$J$47,MATCH((SEARCH("(",formuletekst(J195))),Checks!$I$42:$I$47,0))</f>
        <v>ABO</v>
      </c>
      <c r="B195" s="61"/>
      <c r="C195" s="77"/>
      <c r="D195" s="78"/>
      <c r="E195" s="135"/>
      <c r="F195" s="349" t="s">
        <v>1355</v>
      </c>
      <c r="J195" s="1172">
        <f>CEILING((J166+M195+N195)*I174,$S176)</f>
        <v>1775</v>
      </c>
      <c r="K195" s="349" t="s">
        <v>136</v>
      </c>
      <c r="M195" s="528">
        <v>46</v>
      </c>
      <c r="N195" s="528">
        <v>10</v>
      </c>
      <c r="O195" s="349" t="s">
        <v>136</v>
      </c>
      <c r="V195" s="1231"/>
      <c r="W195" s="1231"/>
      <c r="X195" s="1231"/>
      <c r="Y195" s="1231"/>
      <c r="Z195" s="1231"/>
      <c r="AA195" s="1231"/>
      <c r="AB195" s="1198"/>
      <c r="AC195" s="1198"/>
      <c r="AD195" s="1198"/>
      <c r="AE195" s="1198"/>
      <c r="AF195" s="1198"/>
    </row>
    <row r="196" spans="1:32" s="349" customFormat="1" ht="12.75" hidden="1" outlineLevel="1" x14ac:dyDescent="0.2">
      <c r="A196" s="669" t="str">
        <f>INDEX(Checks!$J$42:$J$47,MATCH((SEARCH("(",formuletekst(J196))),Checks!$I$42:$I$47,0))</f>
        <v>ABO</v>
      </c>
      <c r="B196" s="61"/>
      <c r="C196" s="77"/>
      <c r="D196" s="78"/>
      <c r="E196" s="135"/>
      <c r="F196" s="349" t="s">
        <v>1357</v>
      </c>
      <c r="J196" s="1172">
        <f>CEILING((J168+M196+N196)*I174,$S176)</f>
        <v>2019</v>
      </c>
      <c r="K196" s="349" t="s">
        <v>136</v>
      </c>
      <c r="M196" s="528">
        <v>46</v>
      </c>
      <c r="N196" s="528">
        <v>10</v>
      </c>
      <c r="O196" s="349" t="s">
        <v>136</v>
      </c>
      <c r="V196" s="1231"/>
      <c r="W196" s="1231"/>
      <c r="X196" s="1231"/>
      <c r="Y196" s="1231"/>
      <c r="Z196" s="1231"/>
      <c r="AA196" s="1231"/>
      <c r="AB196" s="1198"/>
      <c r="AC196" s="1198"/>
      <c r="AD196" s="1198"/>
      <c r="AE196" s="1198"/>
      <c r="AF196" s="1198"/>
    </row>
    <row r="197" spans="1:32" s="349" customFormat="1" ht="12.75" hidden="1" outlineLevel="1" x14ac:dyDescent="0.2">
      <c r="A197" s="669" t="str">
        <f>INDEX(Checks!$J$42:$J$47,MATCH((SEARCH("(",formuletekst(J197))),Checks!$I$42:$I$47,0))</f>
        <v>ABE</v>
      </c>
      <c r="B197" s="61"/>
      <c r="C197" s="77"/>
      <c r="D197" s="78"/>
      <c r="E197" s="135"/>
      <c r="F197" s="349" t="s">
        <v>1381</v>
      </c>
      <c r="J197" s="1172">
        <f>FLOOR((J170+M197+N197)*I174,$S176)</f>
        <v>311</v>
      </c>
      <c r="K197" s="349" t="s">
        <v>136</v>
      </c>
      <c r="M197" s="528"/>
      <c r="N197" s="528">
        <v>77</v>
      </c>
      <c r="O197" s="349" t="s">
        <v>136</v>
      </c>
      <c r="V197" s="1231"/>
      <c r="W197" s="1231"/>
      <c r="X197" s="1231"/>
      <c r="Y197" s="1231"/>
      <c r="Z197" s="1231"/>
      <c r="AA197" s="1231"/>
      <c r="AB197" s="1198"/>
      <c r="AC197" s="1198"/>
      <c r="AD197" s="1198"/>
      <c r="AE197" s="1198"/>
      <c r="AF197" s="1198"/>
    </row>
    <row r="198" spans="1:32" s="349" customFormat="1" ht="12.75" hidden="1" outlineLevel="1" x14ac:dyDescent="0.2">
      <c r="B198" s="61"/>
      <c r="C198" s="77"/>
      <c r="D198" s="78"/>
      <c r="V198" s="1231"/>
      <c r="W198" s="1231"/>
      <c r="X198" s="1231"/>
      <c r="Y198" s="1231"/>
      <c r="Z198" s="1231"/>
      <c r="AA198" s="1231"/>
      <c r="AB198" s="1198"/>
      <c r="AC198" s="1198"/>
      <c r="AD198" s="1198"/>
      <c r="AE198" s="1198"/>
      <c r="AF198" s="1198"/>
    </row>
    <row r="199" spans="1:32" s="349" customFormat="1" ht="12.75" hidden="1" outlineLevel="1" x14ac:dyDescent="0.2">
      <c r="A199" s="669" t="str">
        <f>INDEX(Checks!$J$42:$J$47,MATCH((SEARCH("(",formuletekst(J199))),Checks!$I$42:$I$47,0))</f>
        <v>AFR</v>
      </c>
      <c r="B199" s="61"/>
      <c r="C199" s="77"/>
      <c r="D199" s="78"/>
      <c r="E199" s="135"/>
      <c r="F199" s="349" t="s">
        <v>1365</v>
      </c>
      <c r="J199" s="1216">
        <f>ROUND( J192/I189,$S179)</f>
        <v>1.7780000000000001E-2</v>
      </c>
      <c r="K199" s="349" t="s">
        <v>184</v>
      </c>
      <c r="V199" s="1231"/>
      <c r="W199" s="1231"/>
      <c r="X199" s="1231"/>
      <c r="Y199" s="1231"/>
      <c r="Z199" s="1231"/>
      <c r="AA199" s="1231"/>
      <c r="AB199" s="1198"/>
      <c r="AC199" s="1198"/>
      <c r="AD199" s="1198"/>
      <c r="AE199" s="1198"/>
      <c r="AF199" s="1198"/>
    </row>
    <row r="200" spans="1:32" s="349" customFormat="1" ht="12.75" hidden="1" outlineLevel="1" x14ac:dyDescent="0.2">
      <c r="A200" s="669" t="str">
        <f>INDEX(Checks!$J$42:$J$47,MATCH((SEARCH("(",formuletekst(J200))),Checks!$I$42:$I$47,0))</f>
        <v>AFR</v>
      </c>
      <c r="B200" s="61"/>
      <c r="C200" s="77"/>
      <c r="D200" s="78"/>
      <c r="E200" s="135"/>
      <c r="F200" s="349" t="s">
        <v>1368</v>
      </c>
      <c r="J200" s="1216">
        <f>ROUND( (J193-J192) / (J189-I189),$S179)</f>
        <v>0.11867</v>
      </c>
      <c r="K200" s="349" t="s">
        <v>184</v>
      </c>
      <c r="V200" s="1231"/>
      <c r="W200" s="1231"/>
      <c r="X200" s="1231"/>
      <c r="Y200" s="1231"/>
      <c r="Z200" s="1231"/>
      <c r="AA200" s="1231"/>
      <c r="AB200" s="1198"/>
      <c r="AC200" s="1198"/>
      <c r="AD200" s="1198"/>
      <c r="AE200" s="1198"/>
      <c r="AF200" s="1198"/>
    </row>
    <row r="201" spans="1:32" s="349" customFormat="1" ht="12.75" hidden="1" outlineLevel="1" x14ac:dyDescent="0.2">
      <c r="A201" s="669" t="str">
        <f>INDEX(Checks!$J$42:$J$47,MATCH((SEARCH("(",formuletekst(J201))),Checks!$I$42:$I$47,0))</f>
        <v>AFR</v>
      </c>
      <c r="B201" s="61"/>
      <c r="C201" s="77"/>
      <c r="D201" s="78"/>
      <c r="E201" s="135"/>
      <c r="F201" s="349" t="s">
        <v>1369</v>
      </c>
      <c r="J201" s="1216">
        <f>ROUND( (J194-J192) / (J189-I189),$S179)</f>
        <v>0.14410000000000001</v>
      </c>
      <c r="K201" s="349" t="s">
        <v>184</v>
      </c>
      <c r="V201" s="1231"/>
      <c r="W201" s="1231"/>
      <c r="X201" s="1231"/>
      <c r="Y201" s="1231"/>
      <c r="Z201" s="1231"/>
      <c r="AA201" s="1231"/>
      <c r="AB201" s="1198"/>
      <c r="AC201" s="1198"/>
      <c r="AD201" s="1198"/>
      <c r="AE201" s="1198"/>
      <c r="AF201" s="1198"/>
    </row>
    <row r="202" spans="1:32" s="349" customFormat="1" ht="12.75" hidden="1" outlineLevel="1" x14ac:dyDescent="0.2">
      <c r="A202" s="669" t="str">
        <f>INDEX(Checks!$J$42:$J$47,MATCH((SEARCH("(",formuletekst(J202))),Checks!$I$42:$I$47,0))</f>
        <v>AFR</v>
      </c>
      <c r="B202" s="61"/>
      <c r="C202" s="77"/>
      <c r="D202" s="78"/>
      <c r="E202" s="135"/>
      <c r="F202" s="349" t="s">
        <v>1370</v>
      </c>
      <c r="J202" s="1216">
        <f>ROUND( (J195-J192) / (J189-I189),$S179)</f>
        <v>0.16933000000000001</v>
      </c>
      <c r="K202" s="349" t="s">
        <v>184</v>
      </c>
      <c r="V202" s="1231"/>
      <c r="W202" s="1231"/>
      <c r="X202" s="1231"/>
      <c r="Y202" s="1231"/>
      <c r="Z202" s="1231"/>
      <c r="AA202" s="1231"/>
      <c r="AB202" s="1198"/>
      <c r="AC202" s="1198"/>
      <c r="AD202" s="1198"/>
      <c r="AE202" s="1198"/>
      <c r="AF202" s="1198"/>
    </row>
    <row r="203" spans="1:32" s="349" customFormat="1" ht="12.75" hidden="1" outlineLevel="1" x14ac:dyDescent="0.2">
      <c r="A203" s="669" t="str">
        <f>INDEX(Checks!$J$42:$J$47,MATCH((SEARCH("(",formuletekst(J203))),Checks!$I$42:$I$47,0))</f>
        <v>AFR</v>
      </c>
      <c r="B203" s="61"/>
      <c r="C203" s="77"/>
      <c r="D203" s="78"/>
      <c r="E203" s="135"/>
      <c r="F203" s="349" t="s">
        <v>1371</v>
      </c>
      <c r="J203" s="1216">
        <f>ROUND( (J196-J192) / (J189-I189),$S179)</f>
        <v>0.19466</v>
      </c>
      <c r="K203" s="349" t="s">
        <v>184</v>
      </c>
      <c r="V203" s="1231"/>
      <c r="W203" s="1231"/>
      <c r="X203" s="1231"/>
      <c r="Y203" s="1231"/>
      <c r="Z203" s="1231"/>
      <c r="AA203" s="1231"/>
      <c r="AB203" s="1198"/>
      <c r="AC203" s="1198"/>
      <c r="AD203" s="1198"/>
      <c r="AE203" s="1198"/>
      <c r="AF203" s="1198"/>
    </row>
    <row r="204" spans="1:32" s="349" customFormat="1" ht="12.75" hidden="1" outlineLevel="1" x14ac:dyDescent="0.2">
      <c r="B204" s="61"/>
      <c r="C204" s="77"/>
      <c r="D204" s="78"/>
      <c r="E204" s="135"/>
      <c r="J204" s="1216"/>
      <c r="V204" s="1231"/>
      <c r="W204" s="1231"/>
      <c r="X204" s="1231"/>
      <c r="Y204" s="1231"/>
      <c r="Z204" s="1231"/>
      <c r="AA204" s="1231"/>
      <c r="AB204" s="1198"/>
      <c r="AC204" s="1198"/>
      <c r="AD204" s="1198"/>
      <c r="AE204" s="1198"/>
      <c r="AF204" s="1198"/>
    </row>
    <row r="205" spans="1:32" s="349" customFormat="1" ht="12.75" hidden="1" outlineLevel="1" x14ac:dyDescent="0.2">
      <c r="B205" s="61"/>
      <c r="C205" s="77"/>
      <c r="D205" s="78"/>
      <c r="E205" s="138" t="str">
        <f>"Samenvattend gelden voor "&amp;G172&amp;" de volgende bedragen, grenzen en percentages:"</f>
        <v>Samenvattend gelden voor 2005 de volgende bedragen, grenzen en percentages:</v>
      </c>
      <c r="J205" s="1216"/>
      <c r="M205" s="399" t="s">
        <v>27</v>
      </c>
      <c r="V205" s="1231"/>
      <c r="W205" s="1231"/>
      <c r="X205" s="1231"/>
      <c r="Y205" s="1231"/>
      <c r="Z205" s="1231"/>
      <c r="AA205" s="1231"/>
      <c r="AB205" s="1198"/>
      <c r="AC205" s="1198"/>
      <c r="AD205" s="1198"/>
      <c r="AE205" s="1198"/>
      <c r="AF205" s="1198"/>
    </row>
    <row r="206" spans="1:32" s="349" customFormat="1" ht="12.75" hidden="1" outlineLevel="1" x14ac:dyDescent="0.2">
      <c r="B206" s="61"/>
      <c r="C206" s="77"/>
      <c r="D206" s="78"/>
      <c r="E206" s="135"/>
      <c r="F206" s="349" t="s">
        <v>1333</v>
      </c>
      <c r="J206" s="1216">
        <f>J199</f>
        <v>1.7780000000000001E-2</v>
      </c>
      <c r="K206" s="349" t="s">
        <v>184</v>
      </c>
      <c r="M206" s="399"/>
      <c r="N206" s="399"/>
      <c r="V206" s="1231"/>
      <c r="W206" s="1231"/>
      <c r="X206" s="1231"/>
      <c r="Y206" s="1231"/>
      <c r="Z206" s="1231"/>
      <c r="AA206" s="1231"/>
      <c r="AB206" s="1198"/>
      <c r="AC206" s="1198"/>
      <c r="AD206" s="1198"/>
      <c r="AE206" s="1198"/>
      <c r="AF206" s="1198"/>
    </row>
    <row r="207" spans="1:32" s="349" customFormat="1" ht="12.75" hidden="1" outlineLevel="1" x14ac:dyDescent="0.2">
      <c r="B207" s="61"/>
      <c r="C207" s="77"/>
      <c r="D207" s="78"/>
      <c r="E207" s="135"/>
      <c r="F207" s="349" t="s">
        <v>1334</v>
      </c>
      <c r="J207" s="530">
        <f>J192+M207</f>
        <v>144</v>
      </c>
      <c r="K207" s="349" t="s">
        <v>136</v>
      </c>
      <c r="M207" s="395"/>
      <c r="N207" s="349" t="s">
        <v>136</v>
      </c>
      <c r="V207" s="1231"/>
      <c r="W207" s="1231"/>
      <c r="X207" s="1231"/>
      <c r="Y207" s="1231"/>
      <c r="Z207" s="1231"/>
      <c r="AA207" s="1231"/>
      <c r="AB207" s="1198"/>
      <c r="AC207" s="1198"/>
      <c r="AD207" s="1198"/>
      <c r="AE207" s="1198"/>
      <c r="AF207" s="1198"/>
    </row>
    <row r="208" spans="1:32" s="349" customFormat="1" ht="12.75" hidden="1" outlineLevel="1" x14ac:dyDescent="0.2">
      <c r="B208" s="61"/>
      <c r="C208" s="77"/>
      <c r="D208" s="78"/>
      <c r="E208" s="135"/>
      <c r="F208" s="349" t="s">
        <v>1336</v>
      </c>
      <c r="J208" s="530">
        <f>I189+M208</f>
        <v>8101</v>
      </c>
      <c r="K208" s="349" t="s">
        <v>136</v>
      </c>
      <c r="M208" s="395"/>
      <c r="N208" s="349" t="s">
        <v>136</v>
      </c>
      <c r="V208" s="1231"/>
      <c r="W208" s="1231"/>
      <c r="X208" s="1231"/>
      <c r="Y208" s="1231"/>
      <c r="Z208" s="1231"/>
      <c r="AA208" s="1231"/>
      <c r="AB208" s="1198"/>
      <c r="AC208" s="1198"/>
      <c r="AD208" s="1198"/>
      <c r="AE208" s="1198"/>
      <c r="AF208" s="1198"/>
    </row>
    <row r="209" spans="1:32" s="349" customFormat="1" ht="12.75" hidden="1" outlineLevel="1" x14ac:dyDescent="0.2">
      <c r="B209" s="61"/>
      <c r="C209" s="77"/>
      <c r="D209" s="78"/>
      <c r="E209" s="135"/>
      <c r="F209" s="349" t="s">
        <v>1373</v>
      </c>
      <c r="J209" s="531">
        <f>J193+M209</f>
        <v>1287</v>
      </c>
      <c r="K209" s="349" t="s">
        <v>136</v>
      </c>
      <c r="M209" s="528"/>
      <c r="N209" s="349" t="s">
        <v>136</v>
      </c>
      <c r="V209" s="1231"/>
      <c r="W209" s="1231"/>
      <c r="X209" s="1231"/>
      <c r="Y209" s="1231"/>
      <c r="Z209" s="1231"/>
      <c r="AA209" s="1231"/>
      <c r="AB209" s="1198"/>
      <c r="AC209" s="1198"/>
      <c r="AD209" s="1198"/>
      <c r="AE209" s="1198"/>
      <c r="AF209" s="1198"/>
    </row>
    <row r="210" spans="1:32" s="349" customFormat="1" ht="12.75" hidden="1" outlineLevel="1" x14ac:dyDescent="0.2">
      <c r="B210" s="61"/>
      <c r="C210" s="77"/>
      <c r="D210" s="78"/>
      <c r="E210" s="135"/>
      <c r="F210" s="349" t="s">
        <v>1374</v>
      </c>
      <c r="J210" s="428">
        <f>J200</f>
        <v>0.11867</v>
      </c>
      <c r="K210" s="349" t="s">
        <v>184</v>
      </c>
      <c r="M210" s="399"/>
      <c r="N210" s="399"/>
      <c r="V210" s="1231"/>
      <c r="W210" s="1231"/>
      <c r="X210" s="1231"/>
      <c r="Y210" s="1231"/>
      <c r="Z210" s="1231"/>
      <c r="AA210" s="1231"/>
      <c r="AB210" s="1198"/>
      <c r="AC210" s="1198"/>
      <c r="AD210" s="1198"/>
      <c r="AE210" s="1198"/>
      <c r="AF210" s="1198"/>
    </row>
    <row r="211" spans="1:32" s="349" customFormat="1" ht="12.75" hidden="1" outlineLevel="1" x14ac:dyDescent="0.2">
      <c r="B211" s="61"/>
      <c r="C211" s="77"/>
      <c r="D211" s="78"/>
      <c r="E211" s="135"/>
      <c r="F211" s="349" t="s">
        <v>1353</v>
      </c>
      <c r="J211" s="531">
        <f>J194+M211</f>
        <v>1532</v>
      </c>
      <c r="K211" s="349" t="s">
        <v>136</v>
      </c>
      <c r="M211" s="528"/>
      <c r="N211" s="349" t="s">
        <v>136</v>
      </c>
      <c r="V211" s="1231"/>
      <c r="W211" s="1231"/>
      <c r="X211" s="1231"/>
      <c r="Y211" s="1231"/>
      <c r="Z211" s="1231"/>
      <c r="AA211" s="1231"/>
      <c r="AB211" s="1198"/>
      <c r="AC211" s="1198"/>
      <c r="AD211" s="1198"/>
      <c r="AE211" s="1198"/>
      <c r="AF211" s="1198"/>
    </row>
    <row r="212" spans="1:32" s="349" customFormat="1" ht="12.75" hidden="1" outlineLevel="1" x14ac:dyDescent="0.2">
      <c r="B212" s="61"/>
      <c r="C212" s="77"/>
      <c r="D212" s="78"/>
      <c r="E212" s="135"/>
      <c r="F212" s="349" t="s">
        <v>1354</v>
      </c>
      <c r="J212" s="428">
        <f>J201</f>
        <v>0.14410000000000001</v>
      </c>
      <c r="K212" s="349" t="s">
        <v>184</v>
      </c>
      <c r="V212" s="1231"/>
      <c r="W212" s="1231"/>
      <c r="X212" s="1231"/>
      <c r="Y212" s="1231"/>
      <c r="Z212" s="1231"/>
      <c r="AA212" s="1231"/>
      <c r="AB212" s="1198"/>
      <c r="AC212" s="1198"/>
      <c r="AD212" s="1198"/>
      <c r="AE212" s="1198"/>
      <c r="AF212" s="1198"/>
    </row>
    <row r="213" spans="1:32" s="349" customFormat="1" ht="12.75" hidden="1" outlineLevel="1" x14ac:dyDescent="0.2">
      <c r="B213" s="61"/>
      <c r="C213" s="77"/>
      <c r="D213" s="78"/>
      <c r="E213" s="135"/>
      <c r="F213" s="349" t="s">
        <v>1355</v>
      </c>
      <c r="J213" s="531">
        <f>J195+M213</f>
        <v>1775</v>
      </c>
      <c r="K213" s="349" t="s">
        <v>136</v>
      </c>
      <c r="M213" s="528"/>
      <c r="N213" s="349" t="s">
        <v>136</v>
      </c>
      <c r="V213" s="1231"/>
      <c r="W213" s="1231"/>
      <c r="X213" s="1231"/>
      <c r="Y213" s="1231"/>
      <c r="Z213" s="1231"/>
      <c r="AA213" s="1231"/>
      <c r="AB213" s="1198"/>
      <c r="AC213" s="1198"/>
      <c r="AD213" s="1198"/>
      <c r="AE213" s="1198"/>
      <c r="AF213" s="1198"/>
    </row>
    <row r="214" spans="1:32" s="349" customFormat="1" ht="12.75" hidden="1" outlineLevel="1" x14ac:dyDescent="0.2">
      <c r="B214" s="61"/>
      <c r="C214" s="77"/>
      <c r="D214" s="78"/>
      <c r="E214" s="135"/>
      <c r="F214" s="349" t="s">
        <v>1356</v>
      </c>
      <c r="J214" s="1217">
        <f>J202</f>
        <v>0.16933000000000001</v>
      </c>
      <c r="K214" s="349" t="s">
        <v>184</v>
      </c>
      <c r="M214" s="399"/>
      <c r="N214" s="399"/>
      <c r="V214" s="1231"/>
      <c r="W214" s="1231"/>
      <c r="X214" s="1231"/>
      <c r="Y214" s="1231"/>
      <c r="Z214" s="1231"/>
      <c r="AA214" s="1231"/>
      <c r="AB214" s="1198"/>
      <c r="AC214" s="1198"/>
      <c r="AD214" s="1198"/>
      <c r="AE214" s="1198"/>
      <c r="AF214" s="1198"/>
    </row>
    <row r="215" spans="1:32" s="349" customFormat="1" ht="12.75" hidden="1" outlineLevel="1" x14ac:dyDescent="0.2">
      <c r="B215" s="61"/>
      <c r="C215" s="77"/>
      <c r="D215" s="78"/>
      <c r="E215" s="135"/>
      <c r="F215" s="349" t="s">
        <v>1357</v>
      </c>
      <c r="J215" s="531">
        <f>J196+M215</f>
        <v>2019</v>
      </c>
      <c r="K215" s="349" t="s">
        <v>136</v>
      </c>
      <c r="M215" s="528"/>
      <c r="N215" s="349" t="s">
        <v>136</v>
      </c>
      <c r="V215" s="1231"/>
      <c r="W215" s="1231"/>
      <c r="X215" s="1231"/>
      <c r="Y215" s="1231"/>
      <c r="Z215" s="1231"/>
      <c r="AA215" s="1231"/>
      <c r="AB215" s="1198"/>
      <c r="AC215" s="1198"/>
      <c r="AD215" s="1198"/>
      <c r="AE215" s="1198"/>
      <c r="AF215" s="1198"/>
    </row>
    <row r="216" spans="1:32" s="349" customFormat="1" ht="12.75" hidden="1" outlineLevel="1" x14ac:dyDescent="0.2">
      <c r="B216" s="61"/>
      <c r="C216" s="77"/>
      <c r="D216" s="78"/>
      <c r="E216" s="135"/>
      <c r="F216" s="349" t="s">
        <v>1358</v>
      </c>
      <c r="J216" s="428">
        <f>J203</f>
        <v>0.19466</v>
      </c>
      <c r="K216" s="349" t="s">
        <v>184</v>
      </c>
      <c r="M216" s="399"/>
      <c r="N216" s="399"/>
      <c r="V216" s="420"/>
      <c r="W216" s="420"/>
      <c r="X216" s="420"/>
      <c r="Y216" s="420"/>
      <c r="Z216" s="420"/>
      <c r="AA216" s="420"/>
    </row>
    <row r="217" spans="1:32" s="349" customFormat="1" ht="12.75" hidden="1" outlineLevel="1" x14ac:dyDescent="0.2">
      <c r="B217" s="61"/>
      <c r="C217" s="77"/>
      <c r="D217" s="78"/>
      <c r="E217" s="135"/>
      <c r="F217" s="349" t="s">
        <v>1381</v>
      </c>
      <c r="J217" s="531">
        <f>J197+M217</f>
        <v>311</v>
      </c>
      <c r="K217" s="349" t="s">
        <v>136</v>
      </c>
      <c r="M217" s="395"/>
      <c r="N217" s="349" t="s">
        <v>136</v>
      </c>
      <c r="V217" s="420"/>
      <c r="W217" s="420"/>
      <c r="X217" s="420"/>
      <c r="Y217" s="420"/>
      <c r="Z217" s="420"/>
      <c r="AA217" s="420"/>
    </row>
    <row r="218" spans="1:32" s="349" customFormat="1" ht="12.75" collapsed="1" x14ac:dyDescent="0.2">
      <c r="B218" s="61"/>
      <c r="C218" s="77"/>
      <c r="D218" s="78"/>
      <c r="E218" s="135"/>
      <c r="V218" s="420"/>
      <c r="W218" s="420"/>
      <c r="X218" s="420"/>
      <c r="Y218" s="420"/>
      <c r="Z218" s="420"/>
      <c r="AA218" s="420"/>
    </row>
    <row r="219" spans="1:32" s="433" customFormat="1" ht="12.75" x14ac:dyDescent="0.2">
      <c r="A219" s="852" t="s">
        <v>1583</v>
      </c>
      <c r="B219" s="126"/>
      <c r="C219" s="127"/>
      <c r="D219" s="128"/>
      <c r="E219" s="129" t="s">
        <v>2</v>
      </c>
      <c r="F219" s="130"/>
      <c r="G219" s="121">
        <f>G172+1</f>
        <v>2006</v>
      </c>
      <c r="H219" s="131">
        <f>ROW(J254)-ROW()</f>
        <v>35</v>
      </c>
      <c r="V219" s="1233"/>
      <c r="W219" s="659"/>
      <c r="X219" s="659"/>
      <c r="Y219" s="659"/>
      <c r="Z219" s="659"/>
      <c r="AA219" s="659"/>
      <c r="AB219" s="533"/>
      <c r="AC219" s="533"/>
      <c r="AD219" s="533"/>
      <c r="AE219" s="533"/>
      <c r="AF219" s="533"/>
    </row>
    <row r="220" spans="1:32" s="349" customFormat="1" ht="12.75" hidden="1" outlineLevel="1" x14ac:dyDescent="0.2">
      <c r="B220" s="61"/>
      <c r="C220" s="77"/>
      <c r="D220" s="78"/>
      <c r="E220" s="135"/>
      <c r="V220" s="420"/>
      <c r="W220" s="420"/>
      <c r="X220" s="420"/>
      <c r="Y220" s="420"/>
      <c r="Z220" s="420"/>
      <c r="AA220" s="420"/>
    </row>
    <row r="221" spans="1:32" s="349" customFormat="1" ht="13.5" hidden="1" outlineLevel="1" thickBot="1" x14ac:dyDescent="0.25">
      <c r="B221" s="61"/>
      <c r="C221" s="77"/>
      <c r="D221" s="78"/>
      <c r="E221" s="135"/>
      <c r="G221" s="85" t="s">
        <v>0</v>
      </c>
      <c r="H221" s="122">
        <f>$G219</f>
        <v>2006</v>
      </c>
      <c r="I221" s="348">
        <f>VLOOKUP($H221,'TCF en bruto WML'!$G$13:$J$76,'TCF en bruto WML'!$H$78,FALSE)</f>
        <v>1.0089999999999999</v>
      </c>
      <c r="S221" s="372" t="s">
        <v>243</v>
      </c>
      <c r="V221" s="385" t="s">
        <v>29</v>
      </c>
      <c r="W221" s="420"/>
      <c r="X221" s="420"/>
      <c r="Y221" s="420"/>
      <c r="Z221" s="420"/>
      <c r="AA221" s="420"/>
    </row>
    <row r="222" spans="1:32" s="349" customFormat="1" ht="12.75" hidden="1" outlineLevel="1" x14ac:dyDescent="0.2">
      <c r="B222" s="61"/>
      <c r="C222" s="77"/>
      <c r="D222" s="78"/>
      <c r="E222" s="135"/>
      <c r="V222" s="3067" t="s">
        <v>1391</v>
      </c>
      <c r="W222" s="3068"/>
      <c r="X222" s="3068"/>
      <c r="Y222" s="3068"/>
      <c r="Z222" s="3068"/>
      <c r="AA222" s="3068"/>
      <c r="AB222" s="3068"/>
      <c r="AC222" s="3068"/>
      <c r="AD222" s="3068"/>
      <c r="AE222" s="3068"/>
      <c r="AF222" s="3069"/>
    </row>
    <row r="223" spans="1:32" s="349" customFormat="1" ht="12.75" hidden="1" outlineLevel="1" x14ac:dyDescent="0.2">
      <c r="B223" s="61"/>
      <c r="C223" s="77"/>
      <c r="D223" s="78"/>
      <c r="E223" s="135"/>
      <c r="F223" s="773" t="s">
        <v>1342</v>
      </c>
      <c r="G223" s="426"/>
      <c r="H223" s="426"/>
      <c r="I223" s="426"/>
      <c r="J223" s="426"/>
      <c r="S223" s="641">
        <v>1</v>
      </c>
      <c r="T223" s="349" t="s">
        <v>136</v>
      </c>
      <c r="V223" s="3070"/>
      <c r="W223" s="3071"/>
      <c r="X223" s="3071"/>
      <c r="Y223" s="3071"/>
      <c r="Z223" s="3071"/>
      <c r="AA223" s="3071"/>
      <c r="AB223" s="3071"/>
      <c r="AC223" s="3071"/>
      <c r="AD223" s="3071"/>
      <c r="AE223" s="3071"/>
      <c r="AF223" s="3072"/>
    </row>
    <row r="224" spans="1:32" s="349" customFormat="1" ht="12.75" hidden="1" outlineLevel="1" x14ac:dyDescent="0.2">
      <c r="B224" s="61"/>
      <c r="C224" s="77"/>
      <c r="D224" s="78"/>
      <c r="E224" s="135"/>
      <c r="F224" s="356" t="str">
        <f>"Wettelijk minimumloon 23 jaar en ouder per 1-1-"&amp;G219</f>
        <v>Wettelijk minimumloon 23 jaar en ouder per 1-1-2006</v>
      </c>
      <c r="G224" s="356"/>
      <c r="H224" s="356"/>
      <c r="I224" s="356"/>
      <c r="J224" s="1186">
        <f>VLOOKUP($H221,'TCF en bruto WML'!$G$87:$K$150,'TCF en bruto WML'!$J$152,FALSE)</f>
        <v>1272.5999999999999</v>
      </c>
      <c r="K224" s="356" t="s">
        <v>136</v>
      </c>
      <c r="S224" s="395">
        <v>0</v>
      </c>
      <c r="T224" s="349" t="s">
        <v>183</v>
      </c>
      <c r="V224" s="3070"/>
      <c r="W224" s="3071"/>
      <c r="X224" s="3071"/>
      <c r="Y224" s="3071"/>
      <c r="Z224" s="3071"/>
      <c r="AA224" s="3071"/>
      <c r="AB224" s="3071"/>
      <c r="AC224" s="3071"/>
      <c r="AD224" s="3071"/>
      <c r="AE224" s="3071"/>
      <c r="AF224" s="3072"/>
    </row>
    <row r="225" spans="1:32" s="349" customFormat="1" ht="12.75" hidden="1" outlineLevel="1" x14ac:dyDescent="0.2">
      <c r="B225" s="61"/>
      <c r="C225" s="77"/>
      <c r="D225" s="78"/>
      <c r="E225" s="135"/>
      <c r="F225" s="349" t="s">
        <v>1343</v>
      </c>
      <c r="J225" s="396">
        <v>5.1999999999999998E-2</v>
      </c>
      <c r="K225" s="349" t="s">
        <v>184</v>
      </c>
      <c r="S225" s="395">
        <v>2</v>
      </c>
      <c r="T225" s="349" t="s">
        <v>183</v>
      </c>
      <c r="V225" s="3073"/>
      <c r="W225" s="3074"/>
      <c r="X225" s="3074"/>
      <c r="Y225" s="3074"/>
      <c r="Z225" s="3074"/>
      <c r="AA225" s="3074"/>
      <c r="AB225" s="3074"/>
      <c r="AC225" s="3074"/>
      <c r="AD225" s="3074"/>
      <c r="AE225" s="3074"/>
      <c r="AF225" s="3075"/>
    </row>
    <row r="226" spans="1:32" s="349" customFormat="1" ht="12.75" hidden="1" outlineLevel="1" x14ac:dyDescent="0.2">
      <c r="B226" s="61"/>
      <c r="C226" s="77"/>
      <c r="D226" s="78"/>
      <c r="E226" s="135"/>
      <c r="F226" s="406" t="s">
        <v>1382</v>
      </c>
      <c r="G226" s="406"/>
      <c r="H226" s="406"/>
      <c r="J226" s="528">
        <v>15138</v>
      </c>
      <c r="K226" s="349" t="s">
        <v>136</v>
      </c>
      <c r="S226" s="395">
        <v>5</v>
      </c>
      <c r="T226" s="349" t="s">
        <v>183</v>
      </c>
      <c r="V226" s="1231"/>
      <c r="W226" s="1231"/>
      <c r="X226" s="1231"/>
      <c r="Y226" s="1231"/>
      <c r="Z226" s="1231"/>
      <c r="AA226" s="1231"/>
      <c r="AB226" s="1198"/>
      <c r="AC226" s="1198"/>
      <c r="AD226" s="1198"/>
      <c r="AE226" s="1198"/>
      <c r="AF226" s="1198"/>
    </row>
    <row r="227" spans="1:32" s="349" customFormat="1" ht="12.75" hidden="1" outlineLevel="1" x14ac:dyDescent="0.2">
      <c r="B227" s="61"/>
      <c r="C227" s="77"/>
      <c r="D227" s="78"/>
      <c r="E227" s="135"/>
      <c r="F227" s="399"/>
      <c r="G227" s="399"/>
      <c r="H227" s="399"/>
      <c r="I227" s="399"/>
      <c r="J227" s="531"/>
      <c r="K227" s="399"/>
      <c r="V227" s="3067"/>
      <c r="W227" s="3068"/>
      <c r="X227" s="3068"/>
      <c r="Y227" s="3068"/>
      <c r="Z227" s="3068"/>
      <c r="AA227" s="3068"/>
      <c r="AB227" s="3068"/>
      <c r="AC227" s="3068"/>
      <c r="AD227" s="3068"/>
      <c r="AE227" s="3068"/>
      <c r="AF227" s="3069"/>
    </row>
    <row r="228" spans="1:32" s="349" customFormat="1" ht="12.75" hidden="1" customHeight="1" outlineLevel="1" x14ac:dyDescent="0.2">
      <c r="B228" s="61"/>
      <c r="C228" s="77"/>
      <c r="D228" s="78"/>
      <c r="E228" s="135"/>
      <c r="F228" s="650" t="s">
        <v>1346</v>
      </c>
      <c r="G228" s="650"/>
      <c r="H228" s="650"/>
      <c r="I228" s="650"/>
      <c r="J228" s="1187">
        <v>6.5000000000000002E-2</v>
      </c>
      <c r="K228" s="349" t="s">
        <v>184</v>
      </c>
      <c r="V228" s="3070"/>
      <c r="W228" s="3071"/>
      <c r="X228" s="3071"/>
      <c r="Y228" s="3071"/>
      <c r="Z228" s="3071"/>
      <c r="AA228" s="3071"/>
      <c r="AB228" s="3071"/>
      <c r="AC228" s="3071"/>
      <c r="AD228" s="3071"/>
      <c r="AE228" s="3071"/>
      <c r="AF228" s="3072"/>
    </row>
    <row r="229" spans="1:32" s="349" customFormat="1" ht="12.75" hidden="1" outlineLevel="1" x14ac:dyDescent="0.2">
      <c r="B229" s="61"/>
      <c r="C229" s="77"/>
      <c r="D229" s="78"/>
      <c r="E229" s="135"/>
      <c r="V229" s="3070"/>
      <c r="W229" s="3071"/>
      <c r="X229" s="3071"/>
      <c r="Y229" s="3071"/>
      <c r="Z229" s="3071"/>
      <c r="AA229" s="3071"/>
      <c r="AB229" s="3071"/>
      <c r="AC229" s="3071"/>
      <c r="AD229" s="3071"/>
      <c r="AE229" s="3071"/>
      <c r="AF229" s="3072"/>
    </row>
    <row r="230" spans="1:32" s="349" customFormat="1" ht="12.75" hidden="1" outlineLevel="1" x14ac:dyDescent="0.2">
      <c r="B230" s="61"/>
      <c r="C230" s="77"/>
      <c r="D230" s="78"/>
      <c r="E230" s="135"/>
      <c r="F230" s="773" t="s">
        <v>1375</v>
      </c>
      <c r="G230" s="426"/>
      <c r="H230" s="426"/>
      <c r="I230" s="567">
        <v>0.5</v>
      </c>
      <c r="J230" s="1219">
        <v>1.08</v>
      </c>
      <c r="V230" s="3070"/>
      <c r="W230" s="3071"/>
      <c r="X230" s="3071"/>
      <c r="Y230" s="3071"/>
      <c r="Z230" s="3071"/>
      <c r="AA230" s="3071"/>
      <c r="AB230" s="3071"/>
      <c r="AC230" s="3071"/>
      <c r="AD230" s="3071"/>
      <c r="AE230" s="3071"/>
      <c r="AF230" s="3072"/>
    </row>
    <row r="231" spans="1:32" s="349" customFormat="1" ht="12.75" hidden="1" outlineLevel="1" x14ac:dyDescent="0.2">
      <c r="B231" s="61"/>
      <c r="C231" s="77"/>
      <c r="D231" s="78"/>
      <c r="E231" s="135"/>
      <c r="F231" s="356" t="s">
        <v>1347</v>
      </c>
      <c r="G231" s="356"/>
      <c r="H231" s="356"/>
      <c r="I231" s="926">
        <f>J224*M231*I230</f>
        <v>7635.5999999999995</v>
      </c>
      <c r="J231" s="985">
        <f>J224*M231*J230</f>
        <v>16492.896000000001</v>
      </c>
      <c r="K231" s="356" t="s">
        <v>136</v>
      </c>
      <c r="M231" s="395">
        <v>12</v>
      </c>
      <c r="N231" s="349" t="s">
        <v>856</v>
      </c>
      <c r="V231" s="3073"/>
      <c r="W231" s="3074"/>
      <c r="X231" s="3074"/>
      <c r="Y231" s="3074"/>
      <c r="Z231" s="3074"/>
      <c r="AA231" s="3074"/>
      <c r="AB231" s="3074"/>
      <c r="AC231" s="3074"/>
      <c r="AD231" s="3074"/>
      <c r="AE231" s="3074"/>
      <c r="AF231" s="3075"/>
    </row>
    <row r="232" spans="1:32" s="349" customFormat="1" ht="12.75" hidden="1" outlineLevel="1" x14ac:dyDescent="0.2">
      <c r="A232" s="406" t="s">
        <v>1578</v>
      </c>
      <c r="B232" s="61"/>
      <c r="C232" s="77"/>
      <c r="D232" s="78"/>
      <c r="E232" s="135"/>
      <c r="F232" s="349" t="s">
        <v>1349</v>
      </c>
      <c r="I232" s="397">
        <v>0</v>
      </c>
      <c r="J232" s="1142">
        <f xml:space="preserve"> - ROUND((J231-J226)*J225,$S225)</f>
        <v>-70.45</v>
      </c>
      <c r="K232" s="356" t="s">
        <v>136</v>
      </c>
      <c r="M232" s="399"/>
      <c r="V232" s="1231"/>
      <c r="W232" s="1231"/>
      <c r="X232" s="1231"/>
      <c r="Y232" s="1231"/>
      <c r="Z232" s="1231"/>
      <c r="AA232" s="1231"/>
      <c r="AB232" s="1202"/>
      <c r="AC232" s="1202"/>
      <c r="AD232" s="1202"/>
      <c r="AE232" s="1202"/>
      <c r="AF232" s="1202"/>
    </row>
    <row r="233" spans="1:32" s="349" customFormat="1" ht="12.75" hidden="1" outlineLevel="1" x14ac:dyDescent="0.2">
      <c r="B233" s="61"/>
      <c r="C233" s="77"/>
      <c r="D233" s="78"/>
      <c r="E233" s="135"/>
      <c r="F233" s="516" t="s">
        <v>1383</v>
      </c>
      <c r="G233" s="516"/>
      <c r="H233" s="516"/>
      <c r="I233" s="1224">
        <f>SUM(I231:I232)</f>
        <v>7635.5999999999995</v>
      </c>
      <c r="J233" s="1224">
        <f>SUM(J231:J232)</f>
        <v>16422.446</v>
      </c>
      <c r="K233" s="349" t="s">
        <v>136</v>
      </c>
      <c r="V233" s="1231"/>
      <c r="W233" s="1231"/>
      <c r="X233" s="1231"/>
      <c r="Y233" s="1231"/>
      <c r="Z233" s="1231"/>
      <c r="AA233" s="1231"/>
      <c r="AB233" s="1198"/>
      <c r="AC233" s="1198"/>
      <c r="AD233" s="1198"/>
      <c r="AE233" s="1198"/>
      <c r="AF233" s="1198"/>
    </row>
    <row r="234" spans="1:32" s="349" customFormat="1" ht="12.75" hidden="1" outlineLevel="1" x14ac:dyDescent="0.2">
      <c r="A234" s="669" t="str">
        <f>INDEX(Checks!$J$42:$J$47,MATCH((SEARCH("(",formuletekst(J234))),Checks!$I$42:$I$47,0))</f>
        <v>AFR</v>
      </c>
      <c r="B234" s="61"/>
      <c r="C234" s="77"/>
      <c r="D234" s="78"/>
      <c r="E234" s="135"/>
      <c r="F234" s="349" t="s">
        <v>1348</v>
      </c>
      <c r="I234" s="398">
        <f>ROUND(J228*I233,$S225)</f>
        <v>496.31</v>
      </c>
      <c r="J234" s="1188">
        <f>ROUND(J228*J233,$S225)</f>
        <v>1067.46</v>
      </c>
      <c r="K234" s="356" t="s">
        <v>136</v>
      </c>
      <c r="V234" s="1231"/>
      <c r="W234" s="1231"/>
      <c r="X234" s="1231"/>
      <c r="Y234" s="1231"/>
      <c r="Z234" s="1231"/>
      <c r="AA234" s="1231"/>
      <c r="AB234" s="1198"/>
      <c r="AC234" s="1198"/>
      <c r="AD234" s="1198"/>
      <c r="AE234" s="1198"/>
      <c r="AF234" s="1198"/>
    </row>
    <row r="235" spans="1:32" s="349" customFormat="1" ht="12.75" hidden="1" outlineLevel="1" x14ac:dyDescent="0.2">
      <c r="A235" s="669"/>
      <c r="B235" s="61"/>
      <c r="C235" s="77"/>
      <c r="D235" s="78"/>
      <c r="E235" s="135"/>
      <c r="F235" s="353" t="s">
        <v>1350</v>
      </c>
      <c r="G235" s="353"/>
      <c r="H235" s="353"/>
      <c r="I235" s="444">
        <f>I233+I234</f>
        <v>8131.91</v>
      </c>
      <c r="J235" s="444">
        <f>J233+J234</f>
        <v>17489.905999999999</v>
      </c>
      <c r="K235" s="356" t="s">
        <v>136</v>
      </c>
      <c r="V235" s="1231"/>
      <c r="W235" s="1231"/>
      <c r="X235" s="1231"/>
      <c r="Y235" s="1231"/>
      <c r="Z235" s="1231"/>
      <c r="AA235" s="1231"/>
      <c r="AB235" s="1198"/>
      <c r="AC235" s="1198"/>
      <c r="AD235" s="1198"/>
      <c r="AE235" s="1198"/>
      <c r="AF235" s="1198"/>
    </row>
    <row r="236" spans="1:32" s="349" customFormat="1" ht="12.75" hidden="1" outlineLevel="1" x14ac:dyDescent="0.2">
      <c r="A236" s="669"/>
      <c r="B236" s="61"/>
      <c r="C236" s="77"/>
      <c r="D236" s="78"/>
      <c r="E236" s="135"/>
      <c r="F236" s="349" t="s">
        <v>1376</v>
      </c>
      <c r="I236" s="397"/>
      <c r="J236" s="744">
        <f>J245</f>
        <v>392</v>
      </c>
      <c r="K236" s="356" t="s">
        <v>136</v>
      </c>
      <c r="V236" s="1231"/>
      <c r="W236" s="1231"/>
      <c r="X236" s="1231"/>
      <c r="Y236" s="1231"/>
      <c r="Z236" s="1231"/>
      <c r="AA236" s="1231"/>
      <c r="AB236" s="1198"/>
      <c r="AC236" s="1198"/>
      <c r="AD236" s="1198"/>
      <c r="AE236" s="1198"/>
      <c r="AF236" s="1198"/>
    </row>
    <row r="237" spans="1:32" s="349" customFormat="1" ht="12.75" hidden="1" outlineLevel="1" x14ac:dyDescent="0.2">
      <c r="A237" s="669" t="str">
        <f>INDEX(Checks!$J$42:$J$47,MATCH((SEARCH("(",formuletekst(J237))),Checks!$I$42:$I$47,0))</f>
        <v>AFR</v>
      </c>
      <c r="B237" s="61"/>
      <c r="C237" s="77"/>
      <c r="D237" s="78"/>
      <c r="E237" s="135"/>
      <c r="F237" s="426" t="s">
        <v>230</v>
      </c>
      <c r="G237" s="426"/>
      <c r="H237" s="426"/>
      <c r="I237" s="1222">
        <f>ROUND(I235,$S224)+I236</f>
        <v>8132</v>
      </c>
      <c r="J237" s="1223">
        <f>ROUND(J235,$S224)+J236</f>
        <v>17882</v>
      </c>
      <c r="K237" s="356" t="s">
        <v>136</v>
      </c>
      <c r="L237" s="1190" t="s">
        <v>1351</v>
      </c>
      <c r="V237" s="1231"/>
      <c r="W237" s="1231"/>
      <c r="X237" s="1231"/>
      <c r="Y237" s="1231"/>
      <c r="Z237" s="1231"/>
      <c r="AA237" s="1231"/>
      <c r="AB237" s="1198"/>
      <c r="AC237" s="1198"/>
      <c r="AD237" s="1198"/>
      <c r="AE237" s="1198"/>
      <c r="AF237" s="1198"/>
    </row>
    <row r="238" spans="1:32" s="349" customFormat="1" ht="12.75" hidden="1" outlineLevel="1" x14ac:dyDescent="0.2">
      <c r="B238" s="61"/>
      <c r="C238" s="77"/>
      <c r="D238" s="78"/>
      <c r="E238" s="135"/>
      <c r="V238" s="1231"/>
      <c r="W238" s="1231"/>
      <c r="X238" s="1231"/>
      <c r="Y238" s="1231"/>
      <c r="Z238" s="1231"/>
      <c r="AA238" s="1231"/>
      <c r="AB238" s="1198"/>
      <c r="AC238" s="1198"/>
      <c r="AD238" s="1198"/>
      <c r="AE238" s="1198"/>
      <c r="AF238" s="1198"/>
    </row>
    <row r="239" spans="1:32" s="349" customFormat="1" ht="12.75" hidden="1" outlineLevel="1" x14ac:dyDescent="0.2">
      <c r="B239" s="61"/>
      <c r="C239" s="77"/>
      <c r="D239" s="78"/>
      <c r="E239" s="138" t="str">
        <f>"Bedragen arbeidskorting "&amp;G219&amp;" - na TCF"</f>
        <v>Bedragen arbeidskorting 2006 - na TCF</v>
      </c>
      <c r="J239" s="349" t="s">
        <v>1367</v>
      </c>
      <c r="M239" s="399" t="str">
        <f>"Wijzigingen BP 2003 vóór TCF en BP 2004 vóór TCF"</f>
        <v>Wijzigingen BP 2003 vóór TCF en BP 2004 vóór TCF</v>
      </c>
      <c r="V239" s="1231"/>
      <c r="W239" s="1231"/>
      <c r="X239" s="1231"/>
      <c r="Y239" s="1231"/>
      <c r="Z239" s="1231"/>
      <c r="AA239" s="1231"/>
      <c r="AB239" s="1198"/>
      <c r="AC239" s="1198"/>
      <c r="AD239" s="1198"/>
      <c r="AE239" s="1198"/>
      <c r="AF239" s="1198"/>
    </row>
    <row r="240" spans="1:32" s="349" customFormat="1" ht="12.75" hidden="1" outlineLevel="1" x14ac:dyDescent="0.2">
      <c r="A240" s="669" t="str">
        <f>INDEX(Checks!$J$42:$J$47,MATCH((SEARCH("(",formuletekst(J240))),Checks!$I$42:$I$47,0))</f>
        <v>ABO</v>
      </c>
      <c r="B240" s="61"/>
      <c r="C240" s="77"/>
      <c r="D240" s="78"/>
      <c r="E240" s="135"/>
      <c r="F240" s="349" t="s">
        <v>1334</v>
      </c>
      <c r="J240" s="767">
        <f>CEILING((J207+M240+N240)*I221,$S223)</f>
        <v>146</v>
      </c>
      <c r="K240" s="349" t="s">
        <v>136</v>
      </c>
      <c r="M240" s="528"/>
      <c r="N240" s="528"/>
      <c r="O240" s="349" t="s">
        <v>136</v>
      </c>
      <c r="V240" s="1231"/>
      <c r="W240" s="1231"/>
      <c r="X240" s="1231"/>
      <c r="Y240" s="1231"/>
      <c r="Z240" s="1231"/>
      <c r="AA240" s="1231"/>
      <c r="AB240" s="1198"/>
      <c r="AC240" s="1198"/>
      <c r="AD240" s="1198"/>
      <c r="AE240" s="1198"/>
      <c r="AF240" s="1198"/>
    </row>
    <row r="241" spans="1:32" s="349" customFormat="1" ht="12.75" hidden="1" outlineLevel="1" x14ac:dyDescent="0.2">
      <c r="A241" s="669" t="str">
        <f>INDEX(Checks!$J$42:$J$47,MATCH((SEARCH("(",formuletekst(J241))),Checks!$I$42:$I$47,0))</f>
        <v>ABO</v>
      </c>
      <c r="B241" s="61"/>
      <c r="C241" s="77"/>
      <c r="D241" s="78"/>
      <c r="E241" s="135"/>
      <c r="F241" s="349" t="s">
        <v>1366</v>
      </c>
      <c r="J241" s="767">
        <f>CEILING((J209+M241+N241)*I221,$S223)</f>
        <v>1357</v>
      </c>
      <c r="K241" s="349" t="s">
        <v>136</v>
      </c>
      <c r="M241" s="528">
        <v>47</v>
      </c>
      <c r="N241" s="528">
        <v>10</v>
      </c>
      <c r="O241" s="349" t="s">
        <v>136</v>
      </c>
      <c r="V241" s="1231"/>
      <c r="W241" s="1231"/>
      <c r="X241" s="1231"/>
      <c r="Y241" s="1231"/>
      <c r="Z241" s="1231"/>
      <c r="AA241" s="1231"/>
      <c r="AB241" s="1198"/>
      <c r="AC241" s="1198"/>
      <c r="AD241" s="1198"/>
      <c r="AE241" s="1198"/>
      <c r="AF241" s="1198"/>
    </row>
    <row r="242" spans="1:32" s="349" customFormat="1" ht="12.75" hidden="1" outlineLevel="1" x14ac:dyDescent="0.2">
      <c r="A242" s="669" t="str">
        <f>INDEX(Checks!$J$42:$J$47,MATCH((SEARCH("(",formuletekst(J242))),Checks!$I$42:$I$47,0))</f>
        <v>ABO</v>
      </c>
      <c r="B242" s="61"/>
      <c r="C242" s="77"/>
      <c r="D242" s="78"/>
      <c r="E242" s="135"/>
      <c r="F242" s="349" t="s">
        <v>1353</v>
      </c>
      <c r="J242" s="767">
        <f>CEILING((J211+M242+N242)*I221,$S223)</f>
        <v>1604</v>
      </c>
      <c r="K242" s="349" t="s">
        <v>136</v>
      </c>
      <c r="M242" s="528">
        <v>47</v>
      </c>
      <c r="N242" s="528">
        <v>10</v>
      </c>
      <c r="O242" s="349" t="s">
        <v>136</v>
      </c>
      <c r="V242" s="1231"/>
      <c r="W242" s="1231"/>
      <c r="X242" s="1231"/>
      <c r="Y242" s="1231"/>
      <c r="Z242" s="1231"/>
      <c r="AA242" s="1231"/>
      <c r="AB242" s="1198"/>
      <c r="AC242" s="1198"/>
      <c r="AD242" s="1198"/>
      <c r="AE242" s="1198"/>
      <c r="AF242" s="1198"/>
    </row>
    <row r="243" spans="1:32" s="349" customFormat="1" ht="12.75" hidden="1" outlineLevel="1" x14ac:dyDescent="0.2">
      <c r="A243" s="669" t="str">
        <f>INDEX(Checks!$J$42:$J$47,MATCH((SEARCH("(",formuletekst(J243))),Checks!$I$42:$I$47,0))</f>
        <v>ABO</v>
      </c>
      <c r="B243" s="61"/>
      <c r="C243" s="77"/>
      <c r="D243" s="78"/>
      <c r="E243" s="135"/>
      <c r="F243" s="349" t="s">
        <v>1355</v>
      </c>
      <c r="J243" s="767">
        <f>CEILING((J213+M243+N243)*I221,$S223)</f>
        <v>1849</v>
      </c>
      <c r="K243" s="349" t="s">
        <v>136</v>
      </c>
      <c r="M243" s="528">
        <v>47</v>
      </c>
      <c r="N243" s="528">
        <v>10</v>
      </c>
      <c r="O243" s="349" t="s">
        <v>136</v>
      </c>
      <c r="V243" s="1231"/>
      <c r="W243" s="1231"/>
      <c r="X243" s="1231"/>
      <c r="Y243" s="1231"/>
      <c r="Z243" s="1231"/>
      <c r="AA243" s="1231"/>
      <c r="AB243" s="1198"/>
      <c r="AC243" s="1198"/>
      <c r="AD243" s="1198"/>
      <c r="AE243" s="1198"/>
      <c r="AF243" s="1198"/>
    </row>
    <row r="244" spans="1:32" s="349" customFormat="1" ht="12.75" hidden="1" outlineLevel="1" x14ac:dyDescent="0.2">
      <c r="A244" s="669" t="str">
        <f>INDEX(Checks!$J$42:$J$47,MATCH((SEARCH("(",formuletekst(J244))),Checks!$I$42:$I$47,0))</f>
        <v>ABO</v>
      </c>
      <c r="B244" s="61"/>
      <c r="C244" s="77"/>
      <c r="D244" s="78"/>
      <c r="E244" s="135"/>
      <c r="F244" s="349" t="s">
        <v>1357</v>
      </c>
      <c r="J244" s="767">
        <f>CEILING((J215+M244+N244)*I221,$S223)</f>
        <v>2095</v>
      </c>
      <c r="K244" s="349" t="s">
        <v>136</v>
      </c>
      <c r="M244" s="528">
        <v>47</v>
      </c>
      <c r="N244" s="528">
        <v>10</v>
      </c>
      <c r="O244" s="349" t="s">
        <v>136</v>
      </c>
      <c r="V244" s="1231"/>
      <c r="W244" s="1231"/>
      <c r="X244" s="1231"/>
      <c r="Y244" s="1231"/>
      <c r="Z244" s="1231"/>
      <c r="AA244" s="1231"/>
      <c r="AB244" s="1198"/>
      <c r="AC244" s="1198"/>
      <c r="AD244" s="1198"/>
      <c r="AE244" s="1198"/>
      <c r="AF244" s="1198"/>
    </row>
    <row r="245" spans="1:32" s="349" customFormat="1" ht="12.75" hidden="1" outlineLevel="1" x14ac:dyDescent="0.2">
      <c r="A245" s="669" t="str">
        <f>INDEX(Checks!$J$42:$J$47,MATCH((SEARCH("(",formuletekst(J245))),Checks!$I$42:$I$47,0))</f>
        <v>ABO</v>
      </c>
      <c r="B245" s="61"/>
      <c r="C245" s="77"/>
      <c r="D245" s="78"/>
      <c r="E245" s="135"/>
      <c r="F245" s="349" t="s">
        <v>1381</v>
      </c>
      <c r="J245" s="1172">
        <f>CEILING((J217+M245+N245)*I221,$S223)</f>
        <v>392</v>
      </c>
      <c r="K245" s="349" t="s">
        <v>136</v>
      </c>
      <c r="M245" s="528">
        <v>0</v>
      </c>
      <c r="N245" s="528">
        <v>77</v>
      </c>
      <c r="O245" s="349" t="s">
        <v>136</v>
      </c>
      <c r="V245" s="1231"/>
      <c r="W245" s="1231"/>
      <c r="X245" s="1231"/>
      <c r="Y245" s="1231"/>
      <c r="Z245" s="1231"/>
      <c r="AA245" s="1231"/>
      <c r="AB245" s="1198"/>
      <c r="AC245" s="1198"/>
      <c r="AD245" s="1198"/>
      <c r="AE245" s="1198"/>
      <c r="AF245" s="1198"/>
    </row>
    <row r="246" spans="1:32" s="349" customFormat="1" ht="12.75" hidden="1" outlineLevel="1" x14ac:dyDescent="0.2">
      <c r="B246" s="61"/>
      <c r="C246" s="77"/>
      <c r="D246" s="78"/>
      <c r="V246" s="1231"/>
      <c r="W246" s="1231"/>
      <c r="X246" s="1231"/>
      <c r="Y246" s="1231"/>
      <c r="Z246" s="1231"/>
      <c r="AA246" s="1231"/>
      <c r="AB246" s="1198"/>
      <c r="AC246" s="1198"/>
      <c r="AD246" s="1198"/>
      <c r="AE246" s="1198"/>
      <c r="AF246" s="1198"/>
    </row>
    <row r="247" spans="1:32" s="349" customFormat="1" ht="12.75" hidden="1" outlineLevel="1" x14ac:dyDescent="0.2">
      <c r="A247" s="669" t="str">
        <f>INDEX(Checks!$J$42:$J$47,MATCH((SEARCH("(",formuletekst(J247))),Checks!$I$42:$I$47,0))</f>
        <v>AFR</v>
      </c>
      <c r="B247" s="61"/>
      <c r="C247" s="77"/>
      <c r="D247" s="78"/>
      <c r="E247" s="135"/>
      <c r="F247" s="349" t="s">
        <v>1365</v>
      </c>
      <c r="J247" s="1216">
        <f>ROUND( J240/I237,$S226)</f>
        <v>1.7950000000000001E-2</v>
      </c>
      <c r="K247" s="349" t="s">
        <v>184</v>
      </c>
      <c r="V247" s="1231"/>
      <c r="W247" s="1231"/>
      <c r="X247" s="1231"/>
      <c r="Y247" s="1231"/>
      <c r="Z247" s="1231"/>
      <c r="AA247" s="1231"/>
      <c r="AB247" s="1198"/>
      <c r="AC247" s="1198"/>
      <c r="AD247" s="1198"/>
      <c r="AE247" s="1198"/>
      <c r="AF247" s="1198"/>
    </row>
    <row r="248" spans="1:32" s="349" customFormat="1" ht="12.75" hidden="1" outlineLevel="1" x14ac:dyDescent="0.2">
      <c r="A248" s="669" t="str">
        <f>INDEX(Checks!$J$42:$J$47,MATCH((SEARCH("(",formuletekst(J248))),Checks!$I$42:$I$47,0))</f>
        <v>AFR</v>
      </c>
      <c r="B248" s="61"/>
      <c r="C248" s="77"/>
      <c r="D248" s="78"/>
      <c r="E248" s="135"/>
      <c r="F248" s="349" t="s">
        <v>1368</v>
      </c>
      <c r="J248" s="1216">
        <f>ROUND( (J241-J240) / (J237-I237),$S226)</f>
        <v>0.12421</v>
      </c>
      <c r="K248" s="349" t="s">
        <v>184</v>
      </c>
      <c r="V248" s="1231"/>
      <c r="W248" s="1231"/>
      <c r="X248" s="1231"/>
      <c r="Y248" s="1231"/>
      <c r="Z248" s="1231"/>
      <c r="AA248" s="1231"/>
      <c r="AB248" s="1198"/>
      <c r="AC248" s="1198"/>
      <c r="AD248" s="1198"/>
      <c r="AE248" s="1198"/>
      <c r="AF248" s="1198"/>
    </row>
    <row r="249" spans="1:32" s="349" customFormat="1" ht="12.75" hidden="1" outlineLevel="1" x14ac:dyDescent="0.2">
      <c r="A249" s="669" t="str">
        <f>INDEX(Checks!$J$42:$J$47,MATCH((SEARCH("(",formuletekst(J249))),Checks!$I$42:$I$47,0))</f>
        <v>AFR</v>
      </c>
      <c r="B249" s="61"/>
      <c r="C249" s="77"/>
      <c r="D249" s="78"/>
      <c r="E249" s="135"/>
      <c r="F249" s="349" t="s">
        <v>1369</v>
      </c>
      <c r="J249" s="1216">
        <f>ROUND( (J242-J240) / (J237-I237),$S226)</f>
        <v>0.14954000000000001</v>
      </c>
      <c r="K249" s="349" t="s">
        <v>184</v>
      </c>
      <c r="V249" s="1231"/>
      <c r="W249" s="1231"/>
      <c r="X249" s="1231"/>
      <c r="Y249" s="1231"/>
      <c r="Z249" s="1231"/>
      <c r="AA249" s="1231"/>
      <c r="AB249" s="1198"/>
      <c r="AC249" s="1198"/>
      <c r="AD249" s="1198"/>
      <c r="AE249" s="1198"/>
      <c r="AF249" s="1198"/>
    </row>
    <row r="250" spans="1:32" s="349" customFormat="1" ht="12.75" hidden="1" outlineLevel="1" x14ac:dyDescent="0.2">
      <c r="A250" s="669" t="str">
        <f>INDEX(Checks!$J$42:$J$47,MATCH((SEARCH("(",formuletekst(J250))),Checks!$I$42:$I$47,0))</f>
        <v>AFR</v>
      </c>
      <c r="B250" s="61"/>
      <c r="C250" s="77"/>
      <c r="D250" s="78"/>
      <c r="E250" s="135"/>
      <c r="F250" s="349" t="s">
        <v>1370</v>
      </c>
      <c r="J250" s="1216">
        <f>ROUND( (J243-J240) / (J237-I237),$S226)</f>
        <v>0.17466999999999999</v>
      </c>
      <c r="K250" s="349" t="s">
        <v>184</v>
      </c>
      <c r="V250" s="1231"/>
      <c r="W250" s="1231"/>
      <c r="X250" s="1231"/>
      <c r="Y250" s="1231"/>
      <c r="Z250" s="1231"/>
      <c r="AA250" s="1231"/>
      <c r="AB250" s="1198"/>
      <c r="AC250" s="1198"/>
      <c r="AD250" s="1198"/>
      <c r="AE250" s="1198"/>
      <c r="AF250" s="1198"/>
    </row>
    <row r="251" spans="1:32" s="349" customFormat="1" ht="12.75" hidden="1" outlineLevel="1" x14ac:dyDescent="0.2">
      <c r="A251" s="669" t="str">
        <f>INDEX(Checks!$J$42:$J$47,MATCH((SEARCH("(",formuletekst(J251))),Checks!$I$42:$I$47,0))</f>
        <v>AFR</v>
      </c>
      <c r="B251" s="61"/>
      <c r="C251" s="77"/>
      <c r="D251" s="78"/>
      <c r="E251" s="135"/>
      <c r="F251" s="349" t="s">
        <v>1371</v>
      </c>
      <c r="J251" s="1216">
        <f>ROUND( (J244-J240) / (J237-I237),$S226)</f>
        <v>0.19989999999999999</v>
      </c>
      <c r="K251" s="349" t="s">
        <v>184</v>
      </c>
      <c r="V251" s="1231"/>
      <c r="W251" s="1231"/>
      <c r="X251" s="1231"/>
      <c r="Y251" s="1231"/>
      <c r="Z251" s="1231"/>
      <c r="AA251" s="1231"/>
      <c r="AB251" s="1198"/>
      <c r="AC251" s="1198"/>
      <c r="AD251" s="1198"/>
      <c r="AE251" s="1198"/>
      <c r="AF251" s="1198"/>
    </row>
    <row r="252" spans="1:32" s="349" customFormat="1" ht="12.75" hidden="1" outlineLevel="1" x14ac:dyDescent="0.2">
      <c r="B252" s="61"/>
      <c r="C252" s="77"/>
      <c r="D252" s="78"/>
      <c r="E252" s="135"/>
      <c r="J252" s="1216"/>
      <c r="V252" s="1231"/>
      <c r="W252" s="1231"/>
      <c r="X252" s="1231"/>
      <c r="Y252" s="1231"/>
      <c r="Z252" s="1231"/>
      <c r="AA252" s="1231"/>
      <c r="AB252" s="1198"/>
      <c r="AC252" s="1198"/>
      <c r="AD252" s="1198"/>
      <c r="AE252" s="1198"/>
      <c r="AF252" s="1198"/>
    </row>
    <row r="253" spans="1:32" s="349" customFormat="1" ht="12.75" hidden="1" outlineLevel="1" x14ac:dyDescent="0.2">
      <c r="B253" s="61"/>
      <c r="C253" s="77"/>
      <c r="D253" s="78"/>
      <c r="E253" s="138" t="str">
        <f>"Samenvattend gelden voor "&amp;G219&amp;" de volgende bedragen, grenzen en percentages:"</f>
        <v>Samenvattend gelden voor 2006 de volgende bedragen, grenzen en percentages:</v>
      </c>
      <c r="J253" s="1216"/>
      <c r="M253" s="399" t="s">
        <v>27</v>
      </c>
      <c r="V253" s="1231"/>
      <c r="W253" s="1231"/>
      <c r="X253" s="1231"/>
      <c r="Y253" s="1231"/>
      <c r="Z253" s="1231"/>
      <c r="AA253" s="1231"/>
      <c r="AB253" s="1198"/>
      <c r="AC253" s="1198"/>
      <c r="AD253" s="1198"/>
      <c r="AE253" s="1198"/>
      <c r="AF253" s="1198"/>
    </row>
    <row r="254" spans="1:32" s="349" customFormat="1" ht="12.75" hidden="1" outlineLevel="1" x14ac:dyDescent="0.2">
      <c r="B254" s="61"/>
      <c r="C254" s="77"/>
      <c r="D254" s="78"/>
      <c r="E254" s="1077"/>
      <c r="F254" s="353" t="s">
        <v>1384</v>
      </c>
      <c r="G254" s="353" t="s">
        <v>1333</v>
      </c>
      <c r="H254" s="353"/>
      <c r="I254" s="353"/>
      <c r="J254" s="1220">
        <f>J247</f>
        <v>1.7950000000000001E-2</v>
      </c>
      <c r="K254" s="349" t="s">
        <v>184</v>
      </c>
      <c r="M254" s="399"/>
      <c r="N254" s="399"/>
      <c r="V254" s="1231"/>
      <c r="W254" s="1231"/>
      <c r="X254" s="1231"/>
      <c r="Y254" s="1231"/>
      <c r="Z254" s="1231"/>
      <c r="AA254" s="1231"/>
      <c r="AB254" s="1198"/>
      <c r="AC254" s="1198"/>
      <c r="AD254" s="1198"/>
      <c r="AE254" s="1198"/>
      <c r="AF254" s="1198"/>
    </row>
    <row r="255" spans="1:32" s="349" customFormat="1" ht="12.75" hidden="1" outlineLevel="1" x14ac:dyDescent="0.2">
      <c r="B255" s="61"/>
      <c r="C255" s="77"/>
      <c r="D255" s="78"/>
      <c r="E255" s="135"/>
      <c r="G255" s="349" t="s">
        <v>1334</v>
      </c>
      <c r="J255" s="530">
        <f>J240+M255</f>
        <v>146</v>
      </c>
      <c r="K255" s="349" t="s">
        <v>136</v>
      </c>
      <c r="M255" s="395"/>
      <c r="N255" s="349" t="s">
        <v>136</v>
      </c>
      <c r="V255" s="1231"/>
      <c r="W255" s="1231"/>
      <c r="X255" s="1231"/>
      <c r="Y255" s="1231"/>
      <c r="Z255" s="1231"/>
      <c r="AA255" s="1231"/>
      <c r="AB255" s="1198"/>
      <c r="AC255" s="1198"/>
      <c r="AD255" s="1198"/>
      <c r="AE255" s="1198"/>
      <c r="AF255" s="1198"/>
    </row>
    <row r="256" spans="1:32" s="349" customFormat="1" ht="12.75" hidden="1" outlineLevel="1" x14ac:dyDescent="0.2">
      <c r="B256" s="61"/>
      <c r="C256" s="77"/>
      <c r="D256" s="78"/>
      <c r="E256" s="135"/>
      <c r="F256" s="650" t="s">
        <v>1385</v>
      </c>
      <c r="G256" s="650" t="s">
        <v>1336</v>
      </c>
      <c r="H256" s="650"/>
      <c r="I256" s="650"/>
      <c r="J256" s="714">
        <f>I237+M256</f>
        <v>8132</v>
      </c>
      <c r="K256" s="349" t="s">
        <v>136</v>
      </c>
      <c r="M256" s="395"/>
      <c r="N256" s="349" t="s">
        <v>136</v>
      </c>
      <c r="V256" s="1231"/>
      <c r="W256" s="1231"/>
      <c r="X256" s="1231"/>
      <c r="Y256" s="1231"/>
      <c r="Z256" s="1231"/>
      <c r="AA256" s="1231"/>
      <c r="AB256" s="1198"/>
      <c r="AC256" s="1198"/>
      <c r="AD256" s="1198"/>
      <c r="AE256" s="1198"/>
      <c r="AF256" s="1198"/>
    </row>
    <row r="257" spans="1:32" s="349" customFormat="1" ht="12.75" hidden="1" outlineLevel="1" x14ac:dyDescent="0.2">
      <c r="B257" s="61"/>
      <c r="C257" s="77"/>
      <c r="D257" s="78"/>
      <c r="E257" s="135"/>
      <c r="F257" s="349" t="s">
        <v>1386</v>
      </c>
      <c r="G257" s="349" t="s">
        <v>1373</v>
      </c>
      <c r="J257" s="531">
        <f>J241+M257</f>
        <v>1357</v>
      </c>
      <c r="K257" s="349" t="s">
        <v>136</v>
      </c>
      <c r="M257" s="528"/>
      <c r="N257" s="349" t="s">
        <v>136</v>
      </c>
      <c r="V257" s="1231"/>
      <c r="W257" s="1231"/>
      <c r="X257" s="1231"/>
      <c r="Y257" s="1231"/>
      <c r="Z257" s="1231"/>
      <c r="AA257" s="1231"/>
      <c r="AB257" s="1198"/>
      <c r="AC257" s="1198"/>
      <c r="AD257" s="1198"/>
      <c r="AE257" s="1198"/>
      <c r="AF257" s="1198"/>
    </row>
    <row r="258" spans="1:32" s="349" customFormat="1" ht="12.75" hidden="1" outlineLevel="1" x14ac:dyDescent="0.2">
      <c r="B258" s="61"/>
      <c r="C258" s="77"/>
      <c r="D258" s="78"/>
      <c r="E258" s="135"/>
      <c r="F258" s="349" t="s">
        <v>1385</v>
      </c>
      <c r="G258" s="349" t="s">
        <v>1374</v>
      </c>
      <c r="J258" s="428">
        <f>J248</f>
        <v>0.12421</v>
      </c>
      <c r="K258" s="349" t="s">
        <v>184</v>
      </c>
      <c r="M258" s="399"/>
      <c r="N258" s="399"/>
      <c r="V258" s="1231"/>
      <c r="W258" s="1231"/>
      <c r="X258" s="1231"/>
      <c r="Y258" s="1231"/>
      <c r="Z258" s="1231"/>
      <c r="AA258" s="1231"/>
      <c r="AB258" s="1198"/>
      <c r="AC258" s="1198"/>
      <c r="AD258" s="1198"/>
      <c r="AE258" s="1198"/>
      <c r="AF258" s="1198"/>
    </row>
    <row r="259" spans="1:32" s="349" customFormat="1" ht="12.75" hidden="1" outlineLevel="1" x14ac:dyDescent="0.2">
      <c r="B259" s="61"/>
      <c r="C259" s="77"/>
      <c r="D259" s="78"/>
      <c r="E259" s="135"/>
      <c r="F259" s="353" t="s">
        <v>1387</v>
      </c>
      <c r="G259" s="353" t="s">
        <v>1353</v>
      </c>
      <c r="H259" s="353"/>
      <c r="I259" s="353"/>
      <c r="J259" s="466">
        <f>J242+M259</f>
        <v>1604</v>
      </c>
      <c r="K259" s="356" t="s">
        <v>136</v>
      </c>
      <c r="L259" s="356"/>
      <c r="M259" s="528"/>
      <c r="N259" s="349" t="s">
        <v>136</v>
      </c>
      <c r="V259" s="1231"/>
      <c r="W259" s="1231"/>
      <c r="X259" s="1231"/>
      <c r="Y259" s="1231"/>
      <c r="Z259" s="1231"/>
      <c r="AA259" s="1231"/>
      <c r="AB259" s="1198"/>
      <c r="AC259" s="1198"/>
      <c r="AD259" s="1198"/>
      <c r="AE259" s="1198"/>
      <c r="AF259" s="1198"/>
    </row>
    <row r="260" spans="1:32" s="349" customFormat="1" ht="12.75" hidden="1" outlineLevel="1" x14ac:dyDescent="0.2">
      <c r="B260" s="61"/>
      <c r="C260" s="77"/>
      <c r="D260" s="78"/>
      <c r="E260" s="135"/>
      <c r="G260" s="349" t="s">
        <v>1354</v>
      </c>
      <c r="J260" s="428">
        <f>J249</f>
        <v>0.14954000000000001</v>
      </c>
      <c r="K260" s="349" t="s">
        <v>184</v>
      </c>
      <c r="V260" s="1231"/>
      <c r="W260" s="1231"/>
      <c r="X260" s="1231"/>
      <c r="Y260" s="1231"/>
      <c r="Z260" s="1231"/>
      <c r="AA260" s="1231"/>
      <c r="AB260" s="1198"/>
      <c r="AC260" s="1198"/>
      <c r="AD260" s="1198"/>
      <c r="AE260" s="1198"/>
      <c r="AF260" s="1198"/>
    </row>
    <row r="261" spans="1:32" s="349" customFormat="1" ht="12.75" hidden="1" outlineLevel="1" x14ac:dyDescent="0.2">
      <c r="B261" s="61"/>
      <c r="C261" s="77"/>
      <c r="D261" s="78"/>
      <c r="E261" s="135"/>
      <c r="F261" s="353" t="s">
        <v>1388</v>
      </c>
      <c r="G261" s="353" t="s">
        <v>1355</v>
      </c>
      <c r="H261" s="353"/>
      <c r="I261" s="353"/>
      <c r="J261" s="466">
        <f>J243+M261</f>
        <v>1849</v>
      </c>
      <c r="K261" s="349" t="s">
        <v>136</v>
      </c>
      <c r="M261" s="528"/>
      <c r="N261" s="349" t="s">
        <v>136</v>
      </c>
      <c r="V261" s="1231"/>
      <c r="W261" s="1231"/>
      <c r="X261" s="1231"/>
      <c r="Y261" s="1231"/>
      <c r="Z261" s="1231"/>
      <c r="AA261" s="1231"/>
      <c r="AB261" s="1198"/>
      <c r="AC261" s="1198"/>
      <c r="AD261" s="1198"/>
      <c r="AE261" s="1198"/>
      <c r="AF261" s="1198"/>
    </row>
    <row r="262" spans="1:32" s="349" customFormat="1" ht="12.75" hidden="1" outlineLevel="1" x14ac:dyDescent="0.2">
      <c r="B262" s="61"/>
      <c r="C262" s="77"/>
      <c r="D262" s="78"/>
      <c r="E262" s="135"/>
      <c r="G262" s="349" t="s">
        <v>1356</v>
      </c>
      <c r="J262" s="1217">
        <f>J250</f>
        <v>0.17466999999999999</v>
      </c>
      <c r="K262" s="349" t="s">
        <v>184</v>
      </c>
      <c r="M262" s="399"/>
      <c r="N262" s="399"/>
      <c r="V262" s="1231"/>
      <c r="W262" s="1231"/>
      <c r="X262" s="1231"/>
      <c r="Y262" s="1231"/>
      <c r="Z262" s="1231"/>
      <c r="AA262" s="1231"/>
      <c r="AB262" s="1198"/>
      <c r="AC262" s="1198"/>
      <c r="AD262" s="1198"/>
      <c r="AE262" s="1198"/>
      <c r="AF262" s="1198"/>
    </row>
    <row r="263" spans="1:32" s="349" customFormat="1" ht="12.75" hidden="1" outlineLevel="1" x14ac:dyDescent="0.2">
      <c r="B263" s="61"/>
      <c r="C263" s="77"/>
      <c r="D263" s="78"/>
      <c r="E263" s="135"/>
      <c r="F263" s="353" t="s">
        <v>1389</v>
      </c>
      <c r="G263" s="353" t="s">
        <v>1357</v>
      </c>
      <c r="H263" s="353"/>
      <c r="I263" s="353"/>
      <c r="J263" s="466">
        <f>J244+M263</f>
        <v>2095</v>
      </c>
      <c r="K263" s="349" t="s">
        <v>136</v>
      </c>
      <c r="M263" s="528"/>
      <c r="N263" s="349" t="s">
        <v>136</v>
      </c>
      <c r="V263" s="1231"/>
      <c r="W263" s="1231"/>
      <c r="X263" s="1231"/>
      <c r="Y263" s="1231"/>
      <c r="Z263" s="1231"/>
      <c r="AA263" s="1231"/>
      <c r="AB263" s="1198"/>
      <c r="AC263" s="1198"/>
      <c r="AD263" s="1198"/>
      <c r="AE263" s="1198"/>
      <c r="AF263" s="1198"/>
    </row>
    <row r="264" spans="1:32" s="349" customFormat="1" ht="12.75" hidden="1" outlineLevel="1" x14ac:dyDescent="0.2">
      <c r="B264" s="61"/>
      <c r="C264" s="77"/>
      <c r="D264" s="78"/>
      <c r="E264" s="135"/>
      <c r="G264" s="349" t="s">
        <v>1358</v>
      </c>
      <c r="J264" s="428">
        <f>J251</f>
        <v>0.19989999999999999</v>
      </c>
      <c r="K264" s="349" t="s">
        <v>184</v>
      </c>
      <c r="M264" s="399"/>
      <c r="N264" s="399"/>
      <c r="V264" s="420"/>
      <c r="W264" s="420"/>
      <c r="X264" s="420"/>
      <c r="Y264" s="420"/>
      <c r="Z264" s="420"/>
      <c r="AA264" s="420"/>
    </row>
    <row r="265" spans="1:32" s="349" customFormat="1" ht="12.75" hidden="1" outlineLevel="1" x14ac:dyDescent="0.2">
      <c r="B265" s="61"/>
      <c r="C265" s="77"/>
      <c r="D265" s="78"/>
      <c r="E265" s="1083"/>
      <c r="F265" s="426" t="s">
        <v>1390</v>
      </c>
      <c r="G265" s="426" t="s">
        <v>1381</v>
      </c>
      <c r="H265" s="426"/>
      <c r="I265" s="426"/>
      <c r="J265" s="1221">
        <f>J245+M265</f>
        <v>392</v>
      </c>
      <c r="K265" s="349" t="s">
        <v>136</v>
      </c>
      <c r="M265" s="395"/>
      <c r="N265" s="349" t="s">
        <v>136</v>
      </c>
      <c r="V265" s="420"/>
      <c r="W265" s="420"/>
      <c r="X265" s="420"/>
      <c r="Y265" s="420"/>
      <c r="Z265" s="420"/>
      <c r="AA265" s="420"/>
    </row>
    <row r="266" spans="1:32" s="349" customFormat="1" ht="12.75" collapsed="1" x14ac:dyDescent="0.2">
      <c r="B266" s="61"/>
      <c r="C266" s="77"/>
      <c r="D266" s="78"/>
      <c r="E266" s="135"/>
      <c r="V266" s="420"/>
      <c r="W266" s="420"/>
      <c r="X266" s="420"/>
      <c r="Y266" s="420"/>
      <c r="Z266" s="420"/>
      <c r="AA266" s="420"/>
    </row>
    <row r="267" spans="1:32" s="433" customFormat="1" ht="12.75" x14ac:dyDescent="0.2">
      <c r="A267" s="852" t="s">
        <v>1583</v>
      </c>
      <c r="B267" s="126"/>
      <c r="C267" s="127"/>
      <c r="D267" s="128"/>
      <c r="E267" s="129" t="s">
        <v>2</v>
      </c>
      <c r="F267" s="130"/>
      <c r="G267" s="121">
        <f>G219+1</f>
        <v>2007</v>
      </c>
      <c r="H267" s="131">
        <f>ROW(J304)-ROW()</f>
        <v>37</v>
      </c>
      <c r="V267" s="1233"/>
      <c r="W267" s="659"/>
      <c r="X267" s="659"/>
      <c r="Y267" s="659"/>
      <c r="Z267" s="659"/>
      <c r="AA267" s="659"/>
      <c r="AB267" s="533"/>
      <c r="AC267" s="533"/>
      <c r="AD267" s="533"/>
      <c r="AE267" s="533"/>
      <c r="AF267" s="533"/>
    </row>
    <row r="268" spans="1:32" s="349" customFormat="1" ht="12.75" hidden="1" outlineLevel="1" x14ac:dyDescent="0.2">
      <c r="B268" s="61"/>
      <c r="C268" s="77"/>
      <c r="D268" s="78"/>
      <c r="E268" s="135"/>
      <c r="V268" s="420"/>
      <c r="W268" s="420"/>
      <c r="X268" s="420"/>
      <c r="Y268" s="420"/>
      <c r="Z268" s="420"/>
      <c r="AA268" s="420"/>
    </row>
    <row r="269" spans="1:32" s="349" customFormat="1" ht="12.75" hidden="1" outlineLevel="1" x14ac:dyDescent="0.2">
      <c r="B269" s="61"/>
      <c r="C269" s="77"/>
      <c r="D269" s="78"/>
      <c r="E269" s="135"/>
      <c r="G269" s="112" t="s">
        <v>0</v>
      </c>
      <c r="H269" s="123">
        <f>$G267</f>
        <v>2007</v>
      </c>
      <c r="I269" s="181">
        <f>VLOOKUP($H269,'TCF en bruto WML'!$G$13:$J$76,'TCF en bruto WML'!$H$78,FALSE)</f>
        <v>1.016</v>
      </c>
      <c r="S269" s="372" t="s">
        <v>243</v>
      </c>
      <c r="V269" s="385" t="s">
        <v>29</v>
      </c>
      <c r="W269" s="420"/>
      <c r="X269" s="420"/>
      <c r="Y269" s="420"/>
      <c r="Z269" s="420"/>
      <c r="AA269" s="420"/>
    </row>
    <row r="270" spans="1:32" s="349" customFormat="1" ht="12.75" hidden="1" outlineLevel="1" x14ac:dyDescent="0.2">
      <c r="B270" s="61"/>
      <c r="C270" s="77"/>
      <c r="D270" s="78"/>
      <c r="E270" s="135"/>
      <c r="G270" s="1227" t="s">
        <v>1393</v>
      </c>
      <c r="H270" s="1226">
        <v>5.1999999999999998E-3</v>
      </c>
      <c r="I270" s="1228">
        <f>I269-H270</f>
        <v>1.0107999999999999</v>
      </c>
      <c r="M270" s="349" t="s">
        <v>1394</v>
      </c>
      <c r="S270" s="372"/>
      <c r="V270" s="385"/>
      <c r="W270" s="420"/>
      <c r="X270" s="420"/>
      <c r="Y270" s="420"/>
      <c r="Z270" s="420"/>
      <c r="AA270" s="420"/>
    </row>
    <row r="271" spans="1:32" s="349" customFormat="1" ht="12.75" hidden="1" outlineLevel="1" x14ac:dyDescent="0.2">
      <c r="B271" s="61"/>
      <c r="C271" s="77"/>
      <c r="D271" s="78"/>
      <c r="E271" s="135"/>
      <c r="G271" s="34"/>
      <c r="H271" s="578"/>
      <c r="I271" s="579"/>
      <c r="S271" s="641">
        <v>1</v>
      </c>
      <c r="T271" s="349" t="s">
        <v>136</v>
      </c>
      <c r="V271" s="3067" t="s">
        <v>1392</v>
      </c>
      <c r="W271" s="3068"/>
      <c r="X271" s="3068"/>
      <c r="Y271" s="3068"/>
      <c r="Z271" s="3068"/>
      <c r="AA271" s="3068"/>
      <c r="AB271" s="3068"/>
      <c r="AC271" s="3068"/>
      <c r="AD271" s="3068"/>
      <c r="AE271" s="3068"/>
      <c r="AF271" s="3069"/>
    </row>
    <row r="272" spans="1:32" s="349" customFormat="1" ht="12.75" hidden="1" outlineLevel="1" x14ac:dyDescent="0.2">
      <c r="B272" s="61"/>
      <c r="C272" s="77"/>
      <c r="D272" s="78"/>
      <c r="E272" s="135"/>
      <c r="S272" s="395">
        <v>0</v>
      </c>
      <c r="T272" s="349" t="s">
        <v>183</v>
      </c>
      <c r="V272" s="3070"/>
      <c r="W272" s="3071"/>
      <c r="X272" s="3071"/>
      <c r="Y272" s="3071"/>
      <c r="Z272" s="3071"/>
      <c r="AA272" s="3071"/>
      <c r="AB272" s="3071"/>
      <c r="AC272" s="3071"/>
      <c r="AD272" s="3071"/>
      <c r="AE272" s="3071"/>
      <c r="AF272" s="3072"/>
    </row>
    <row r="273" spans="1:32" s="349" customFormat="1" ht="12.75" hidden="1" outlineLevel="1" x14ac:dyDescent="0.2">
      <c r="B273" s="61"/>
      <c r="C273" s="77"/>
      <c r="D273" s="78"/>
      <c r="E273" s="135"/>
      <c r="F273" s="773" t="s">
        <v>1342</v>
      </c>
      <c r="G273" s="426"/>
      <c r="H273" s="426"/>
      <c r="I273" s="426"/>
      <c r="J273" s="426"/>
      <c r="S273" s="395">
        <v>2</v>
      </c>
      <c r="T273" s="349" t="s">
        <v>183</v>
      </c>
      <c r="V273" s="3070"/>
      <c r="W273" s="3071"/>
      <c r="X273" s="3071"/>
      <c r="Y273" s="3071"/>
      <c r="Z273" s="3071"/>
      <c r="AA273" s="3071"/>
      <c r="AB273" s="3071"/>
      <c r="AC273" s="3071"/>
      <c r="AD273" s="3071"/>
      <c r="AE273" s="3071"/>
      <c r="AF273" s="3072"/>
    </row>
    <row r="274" spans="1:32" s="349" customFormat="1" ht="12.75" hidden="1" outlineLevel="1" x14ac:dyDescent="0.2">
      <c r="B274" s="61"/>
      <c r="C274" s="77"/>
      <c r="D274" s="78"/>
      <c r="E274" s="135"/>
      <c r="F274" s="356" t="str">
        <f>"Wettelijk minimumloon 23 jaar en ouder per 1-1-"&amp;G267</f>
        <v>Wettelijk minimumloon 23 jaar en ouder per 1-1-2007</v>
      </c>
      <c r="G274" s="356"/>
      <c r="H274" s="356"/>
      <c r="I274" s="356"/>
      <c r="J274" s="1186">
        <f>VLOOKUP($H269,'TCF en bruto WML'!$G$87:$K$150,'TCF en bruto WML'!$J$152,FALSE)</f>
        <v>1300.8</v>
      </c>
      <c r="K274" s="356" t="s">
        <v>136</v>
      </c>
      <c r="S274" s="395">
        <v>5</v>
      </c>
      <c r="T274" s="349" t="s">
        <v>183</v>
      </c>
      <c r="V274" s="3073"/>
      <c r="W274" s="3074"/>
      <c r="X274" s="3074"/>
      <c r="Y274" s="3074"/>
      <c r="Z274" s="3074"/>
      <c r="AA274" s="3074"/>
      <c r="AB274" s="3074"/>
      <c r="AC274" s="3074"/>
      <c r="AD274" s="3074"/>
      <c r="AE274" s="3074"/>
      <c r="AF274" s="3075"/>
    </row>
    <row r="275" spans="1:32" s="349" customFormat="1" ht="12.75" hidden="1" outlineLevel="1" x14ac:dyDescent="0.2">
      <c r="B275" s="61"/>
      <c r="C275" s="77"/>
      <c r="D275" s="78"/>
      <c r="E275" s="135"/>
      <c r="F275" s="349" t="s">
        <v>1343</v>
      </c>
      <c r="J275" s="396">
        <v>3.85E-2</v>
      </c>
      <c r="K275" s="349" t="s">
        <v>184</v>
      </c>
      <c r="V275" s="1231"/>
      <c r="W275" s="1231"/>
      <c r="X275" s="1231"/>
      <c r="Y275" s="1231"/>
      <c r="Z275" s="1231"/>
      <c r="AA275" s="1231"/>
      <c r="AB275" s="1198"/>
      <c r="AC275" s="1198"/>
      <c r="AD275" s="1198"/>
      <c r="AE275" s="1198"/>
      <c r="AF275" s="1198"/>
    </row>
    <row r="276" spans="1:32" s="349" customFormat="1" ht="12.75" hidden="1" outlineLevel="1" x14ac:dyDescent="0.2">
      <c r="B276" s="61"/>
      <c r="C276" s="77"/>
      <c r="D276" s="78"/>
      <c r="E276" s="135"/>
      <c r="F276" s="399" t="s">
        <v>1382</v>
      </c>
      <c r="G276" s="399"/>
      <c r="H276" s="399"/>
      <c r="J276" s="528">
        <v>15660</v>
      </c>
      <c r="K276" s="349" t="s">
        <v>136</v>
      </c>
      <c r="V276" s="1234"/>
      <c r="W276" s="1235"/>
      <c r="X276" s="1235"/>
      <c r="Y276" s="1235"/>
      <c r="Z276" s="1235"/>
      <c r="AA276" s="1235"/>
      <c r="AB276" s="1199"/>
      <c r="AC276" s="1199"/>
      <c r="AD276" s="1199"/>
      <c r="AE276" s="1199"/>
      <c r="AF276" s="1200"/>
    </row>
    <row r="277" spans="1:32" s="349" customFormat="1" ht="12.75" hidden="1" outlineLevel="1" x14ac:dyDescent="0.2">
      <c r="B277" s="61"/>
      <c r="C277" s="77"/>
      <c r="D277" s="78"/>
      <c r="E277" s="135"/>
      <c r="F277" s="399"/>
      <c r="G277" s="399"/>
      <c r="H277" s="399"/>
      <c r="I277" s="399"/>
      <c r="J277" s="531"/>
      <c r="K277" s="399"/>
      <c r="V277" s="1236"/>
      <c r="W277" s="1231"/>
      <c r="X277" s="1231"/>
      <c r="Y277" s="1231"/>
      <c r="Z277" s="1231"/>
      <c r="AA277" s="1231"/>
      <c r="AB277" s="1202"/>
      <c r="AC277" s="1202"/>
      <c r="AD277" s="1202"/>
      <c r="AE277" s="1202"/>
      <c r="AF277" s="1203"/>
    </row>
    <row r="278" spans="1:32" s="349" customFormat="1" ht="12.75" hidden="1" customHeight="1" outlineLevel="1" x14ac:dyDescent="0.2">
      <c r="B278" s="61"/>
      <c r="C278" s="77"/>
      <c r="D278" s="78"/>
      <c r="E278" s="135"/>
      <c r="F278" s="650" t="s">
        <v>1346</v>
      </c>
      <c r="G278" s="650"/>
      <c r="H278" s="650"/>
      <c r="I278" s="650"/>
      <c r="J278" s="1187">
        <v>6.5000000000000002E-2</v>
      </c>
      <c r="K278" s="349" t="s">
        <v>184</v>
      </c>
      <c r="V278" s="1236"/>
      <c r="W278" s="1231"/>
      <c r="X278" s="1231"/>
      <c r="Y278" s="1231"/>
      <c r="Z278" s="1231"/>
      <c r="AA278" s="1231"/>
      <c r="AB278" s="1202"/>
      <c r="AC278" s="1202"/>
      <c r="AD278" s="1202"/>
      <c r="AE278" s="1202"/>
      <c r="AF278" s="1203"/>
    </row>
    <row r="279" spans="1:32" s="349" customFormat="1" ht="12.75" hidden="1" outlineLevel="1" x14ac:dyDescent="0.2">
      <c r="B279" s="61"/>
      <c r="C279" s="77"/>
      <c r="D279" s="78"/>
      <c r="E279" s="135"/>
      <c r="V279" s="1236"/>
      <c r="W279" s="1231"/>
      <c r="X279" s="1231"/>
      <c r="Y279" s="1231"/>
      <c r="Z279" s="1231"/>
      <c r="AA279" s="1231"/>
      <c r="AB279" s="1202"/>
      <c r="AC279" s="1202"/>
      <c r="AD279" s="1202"/>
      <c r="AE279" s="1202"/>
      <c r="AF279" s="1203"/>
    </row>
    <row r="280" spans="1:32" s="349" customFormat="1" ht="12.75" hidden="1" outlineLevel="1" x14ac:dyDescent="0.2">
      <c r="B280" s="61"/>
      <c r="C280" s="77"/>
      <c r="D280" s="78"/>
      <c r="E280" s="135"/>
      <c r="F280" s="773" t="s">
        <v>1375</v>
      </c>
      <c r="G280" s="426"/>
      <c r="H280" s="426"/>
      <c r="I280" s="567">
        <v>0.5</v>
      </c>
      <c r="J280" s="1219">
        <v>1.08</v>
      </c>
      <c r="V280" s="1237"/>
      <c r="W280" s="1238"/>
      <c r="X280" s="1238"/>
      <c r="Y280" s="1238"/>
      <c r="Z280" s="1238"/>
      <c r="AA280" s="1238"/>
      <c r="AB280" s="1204"/>
      <c r="AC280" s="1204"/>
      <c r="AD280" s="1204"/>
      <c r="AE280" s="1204"/>
      <c r="AF280" s="1205"/>
    </row>
    <row r="281" spans="1:32" s="349" customFormat="1" ht="12.75" hidden="1" outlineLevel="1" x14ac:dyDescent="0.2">
      <c r="A281" s="669"/>
      <c r="B281" s="61"/>
      <c r="C281" s="77"/>
      <c r="D281" s="78"/>
      <c r="E281" s="135"/>
      <c r="F281" s="356" t="s">
        <v>1347</v>
      </c>
      <c r="G281" s="356"/>
      <c r="H281" s="356"/>
      <c r="I281" s="926">
        <f>J274*M281*I280</f>
        <v>7804.7999999999993</v>
      </c>
      <c r="J281" s="985">
        <f>J274*M281*J280</f>
        <v>16858.367999999999</v>
      </c>
      <c r="K281" s="356" t="s">
        <v>136</v>
      </c>
      <c r="M281" s="395">
        <v>12</v>
      </c>
      <c r="N281" s="349" t="s">
        <v>856</v>
      </c>
      <c r="V281" s="420"/>
      <c r="W281" s="420"/>
      <c r="X281" s="420"/>
      <c r="Y281" s="420"/>
      <c r="Z281" s="420"/>
      <c r="AA281" s="420"/>
    </row>
    <row r="282" spans="1:32" s="349" customFormat="1" ht="12.75" hidden="1" outlineLevel="1" x14ac:dyDescent="0.2">
      <c r="A282" s="669"/>
      <c r="B282" s="61"/>
      <c r="C282" s="77"/>
      <c r="D282" s="78"/>
      <c r="E282" s="135"/>
      <c r="F282" s="356" t="s">
        <v>1349</v>
      </c>
      <c r="G282" s="356"/>
      <c r="H282" s="356"/>
      <c r="I282" s="911">
        <v>0</v>
      </c>
      <c r="J282" s="1225">
        <f xml:space="preserve"> - ROUND((J281-J276)*J275,$S273)</f>
        <v>-46.14</v>
      </c>
      <c r="K282" s="356" t="s">
        <v>136</v>
      </c>
      <c r="M282" s="399"/>
      <c r="V282" s="1231"/>
      <c r="W282" s="1231"/>
      <c r="X282" s="1231"/>
      <c r="Y282" s="1231"/>
      <c r="Z282" s="1231"/>
      <c r="AA282" s="1231"/>
      <c r="AB282" s="1202"/>
      <c r="AC282" s="1202"/>
      <c r="AD282" s="1202"/>
      <c r="AE282" s="1202"/>
      <c r="AF282" s="1202"/>
    </row>
    <row r="283" spans="1:32" s="349" customFormat="1" ht="12.75" hidden="1" outlineLevel="1" x14ac:dyDescent="0.2">
      <c r="A283" s="669"/>
      <c r="B283" s="61"/>
      <c r="C283" s="77"/>
      <c r="D283" s="78"/>
      <c r="E283" s="135"/>
      <c r="F283" s="429" t="s">
        <v>1383</v>
      </c>
      <c r="G283" s="429"/>
      <c r="H283" s="429"/>
      <c r="I283" s="905">
        <f>SUM(I281:I282)</f>
        <v>7804.7999999999993</v>
      </c>
      <c r="J283" s="905">
        <f>SUM(J281:J282)</f>
        <v>16812.227999999999</v>
      </c>
      <c r="K283" s="349" t="s">
        <v>136</v>
      </c>
      <c r="V283" s="1231"/>
      <c r="W283" s="1231"/>
      <c r="X283" s="1231"/>
      <c r="Y283" s="1231"/>
      <c r="Z283" s="1231"/>
      <c r="AA283" s="1231"/>
      <c r="AB283" s="1198"/>
      <c r="AC283" s="1198"/>
      <c r="AD283" s="1198"/>
      <c r="AE283" s="1198"/>
      <c r="AF283" s="1198"/>
    </row>
    <row r="284" spans="1:32" s="349" customFormat="1" ht="12.75" hidden="1" outlineLevel="1" x14ac:dyDescent="0.2">
      <c r="A284" s="669" t="str">
        <f>INDEX(Checks!$J$42:$J$47,MATCH((SEARCH("(",formuletekst(J284))),Checks!$I$42:$I$47,0))</f>
        <v>AFR</v>
      </c>
      <c r="B284" s="61"/>
      <c r="C284" s="77"/>
      <c r="D284" s="78"/>
      <c r="E284" s="135"/>
      <c r="F284" s="349" t="s">
        <v>1348</v>
      </c>
      <c r="I284" s="398">
        <f>ROUND(J278*I283,$S273)</f>
        <v>507.31</v>
      </c>
      <c r="J284" s="1188">
        <f>ROUND(J278*J283,$S273)</f>
        <v>1092.79</v>
      </c>
      <c r="K284" s="356" t="s">
        <v>136</v>
      </c>
      <c r="V284" s="1231"/>
      <c r="W284" s="1231"/>
      <c r="X284" s="1231"/>
      <c r="Y284" s="1231"/>
      <c r="Z284" s="1231"/>
      <c r="AA284" s="1231"/>
      <c r="AB284" s="1198"/>
      <c r="AC284" s="1198"/>
      <c r="AD284" s="1198"/>
      <c r="AE284" s="1198"/>
      <c r="AF284" s="1198"/>
    </row>
    <row r="285" spans="1:32" s="349" customFormat="1" ht="12.75" hidden="1" outlineLevel="1" x14ac:dyDescent="0.2">
      <c r="A285" s="669"/>
      <c r="B285" s="61"/>
      <c r="C285" s="77"/>
      <c r="D285" s="78"/>
      <c r="E285" s="135"/>
      <c r="F285" s="353" t="s">
        <v>1350</v>
      </c>
      <c r="G285" s="353"/>
      <c r="H285" s="353"/>
      <c r="I285" s="444">
        <f>I283+I284</f>
        <v>8312.1099999999988</v>
      </c>
      <c r="J285" s="444">
        <f>J283+J284</f>
        <v>17905.018</v>
      </c>
      <c r="K285" s="356" t="s">
        <v>136</v>
      </c>
      <c r="V285" s="1231"/>
      <c r="W285" s="1231"/>
      <c r="X285" s="1231"/>
      <c r="Y285" s="1231"/>
      <c r="Z285" s="1231"/>
      <c r="AA285" s="1231"/>
      <c r="AB285" s="1198"/>
      <c r="AC285" s="1198"/>
      <c r="AD285" s="1198"/>
      <c r="AE285" s="1198"/>
      <c r="AF285" s="1198"/>
    </row>
    <row r="286" spans="1:32" s="349" customFormat="1" ht="12.75" hidden="1" outlineLevel="1" x14ac:dyDescent="0.2">
      <c r="A286" s="669"/>
      <c r="B286" s="61"/>
      <c r="C286" s="77"/>
      <c r="D286" s="78"/>
      <c r="E286" s="135"/>
      <c r="F286" s="349" t="s">
        <v>1376</v>
      </c>
      <c r="I286" s="397"/>
      <c r="J286" s="744">
        <f>J295</f>
        <v>477</v>
      </c>
      <c r="K286" s="356" t="s">
        <v>136</v>
      </c>
      <c r="V286" s="1231"/>
      <c r="W286" s="1231"/>
      <c r="X286" s="1231"/>
      <c r="Y286" s="1231"/>
      <c r="Z286" s="1231"/>
      <c r="AA286" s="1231"/>
      <c r="AB286" s="1198"/>
      <c r="AC286" s="1198"/>
      <c r="AD286" s="1198"/>
      <c r="AE286" s="1198"/>
      <c r="AF286" s="1198"/>
    </row>
    <row r="287" spans="1:32" s="349" customFormat="1" ht="12.75" hidden="1" outlineLevel="1" x14ac:dyDescent="0.2">
      <c r="A287" s="669" t="str">
        <f>INDEX(Checks!$J$42:$J$47,MATCH((SEARCH("(",formuletekst(J287))),Checks!$I$42:$I$47,0))</f>
        <v>AFR</v>
      </c>
      <c r="B287" s="61"/>
      <c r="C287" s="77"/>
      <c r="D287" s="78"/>
      <c r="E287" s="135"/>
      <c r="F287" s="426" t="s">
        <v>230</v>
      </c>
      <c r="G287" s="426"/>
      <c r="H287" s="426"/>
      <c r="I287" s="1222">
        <f>ROUND(I285,$S272)+I286</f>
        <v>8312</v>
      </c>
      <c r="J287" s="1223">
        <f>ROUND(J285,$S272)+J286</f>
        <v>18382</v>
      </c>
      <c r="K287" s="356" t="s">
        <v>136</v>
      </c>
      <c r="L287" s="1190" t="s">
        <v>1351</v>
      </c>
      <c r="V287" s="1231"/>
      <c r="W287" s="1231"/>
      <c r="X287" s="1231"/>
      <c r="Y287" s="1231"/>
      <c r="Z287" s="1231"/>
      <c r="AA287" s="1231"/>
      <c r="AB287" s="1198"/>
      <c r="AC287" s="1198"/>
      <c r="AD287" s="1198"/>
      <c r="AE287" s="1198"/>
      <c r="AF287" s="1198"/>
    </row>
    <row r="288" spans="1:32" s="349" customFormat="1" ht="12.75" hidden="1" outlineLevel="1" x14ac:dyDescent="0.2">
      <c r="B288" s="61"/>
      <c r="C288" s="77"/>
      <c r="D288" s="78"/>
      <c r="E288" s="135"/>
      <c r="V288" s="1231"/>
      <c r="W288" s="1231"/>
      <c r="X288" s="1231"/>
      <c r="Y288" s="1231"/>
      <c r="Z288" s="1231"/>
      <c r="AA288" s="1231"/>
      <c r="AB288" s="1198"/>
      <c r="AC288" s="1198"/>
      <c r="AD288" s="1198"/>
      <c r="AE288" s="1198"/>
      <c r="AF288" s="1198"/>
    </row>
    <row r="289" spans="1:32" s="349" customFormat="1" ht="12.75" hidden="1" outlineLevel="1" x14ac:dyDescent="0.2">
      <c r="B289" s="61"/>
      <c r="C289" s="77"/>
      <c r="D289" s="78"/>
      <c r="E289" s="138" t="str">
        <f>"Bedragen arbeidskorting "&amp;G267&amp;" - na TCF"</f>
        <v>Bedragen arbeidskorting 2007 - na TCF</v>
      </c>
      <c r="J289" s="349" t="s">
        <v>1367</v>
      </c>
      <c r="M289" s="399" t="str">
        <f>"Wijzigingen BP 2004 vóór TCF en BP 2007 na TCF"</f>
        <v>Wijzigingen BP 2004 vóór TCF en BP 2007 na TCF</v>
      </c>
      <c r="V289" s="1231"/>
      <c r="W289" s="1231"/>
      <c r="X289" s="1231"/>
      <c r="Y289" s="1231"/>
      <c r="Z289" s="1231"/>
      <c r="AA289" s="1231"/>
      <c r="AB289" s="1198"/>
      <c r="AC289" s="1198"/>
      <c r="AD289" s="1198"/>
      <c r="AE289" s="1198"/>
      <c r="AF289" s="1198"/>
    </row>
    <row r="290" spans="1:32" s="349" customFormat="1" ht="12.75" hidden="1" outlineLevel="1" x14ac:dyDescent="0.2">
      <c r="A290" s="669" t="str">
        <f>INDEX(Checks!$J$42:$J$47,MATCH((SEARCH("(",formuletekst(J290))),Checks!$I$42:$I$47,0))</f>
        <v>ABO</v>
      </c>
      <c r="B290" s="61"/>
      <c r="C290" s="77"/>
      <c r="D290" s="78"/>
      <c r="E290" s="135"/>
      <c r="F290" s="349" t="s">
        <v>1334</v>
      </c>
      <c r="J290" s="1172">
        <f>CEILING((J255+M290)*I270+N290,$S271)</f>
        <v>148</v>
      </c>
      <c r="K290" s="349" t="s">
        <v>136</v>
      </c>
      <c r="M290" s="528"/>
      <c r="N290" s="528"/>
      <c r="O290" s="349" t="s">
        <v>136</v>
      </c>
      <c r="V290" s="1231"/>
      <c r="W290" s="1231"/>
      <c r="X290" s="1231"/>
      <c r="Y290" s="1231"/>
      <c r="Z290" s="1231"/>
      <c r="AA290" s="1231"/>
      <c r="AB290" s="1198"/>
      <c r="AC290" s="1198"/>
      <c r="AD290" s="1198"/>
      <c r="AE290" s="1198"/>
      <c r="AF290" s="1198"/>
    </row>
    <row r="291" spans="1:32" s="349" customFormat="1" ht="12.75" hidden="1" outlineLevel="1" x14ac:dyDescent="0.2">
      <c r="A291" s="669" t="str">
        <f>INDEX(Checks!$J$42:$J$47,MATCH((SEARCH("(",formuletekst(J291))),Checks!$I$42:$I$47,0))</f>
        <v>ABO</v>
      </c>
      <c r="B291" s="61"/>
      <c r="C291" s="77"/>
      <c r="D291" s="78"/>
      <c r="E291" s="135"/>
      <c r="F291" s="349" t="s">
        <v>1366</v>
      </c>
      <c r="J291" s="1172">
        <f>CEILING((J257+M291)*I270+N291,$S271)</f>
        <v>1392</v>
      </c>
      <c r="K291" s="349" t="s">
        <v>136</v>
      </c>
      <c r="M291" s="528">
        <v>10</v>
      </c>
      <c r="N291" s="528">
        <v>10</v>
      </c>
      <c r="O291" s="349" t="s">
        <v>136</v>
      </c>
      <c r="V291" s="1231"/>
      <c r="W291" s="1231"/>
      <c r="X291" s="1231"/>
      <c r="Y291" s="1231"/>
      <c r="Z291" s="1231"/>
      <c r="AA291" s="1231"/>
      <c r="AB291" s="1198"/>
      <c r="AC291" s="1198"/>
      <c r="AD291" s="1198"/>
      <c r="AE291" s="1198"/>
      <c r="AF291" s="1198"/>
    </row>
    <row r="292" spans="1:32" s="349" customFormat="1" ht="12.75" hidden="1" outlineLevel="1" x14ac:dyDescent="0.2">
      <c r="A292" s="669" t="str">
        <f>INDEX(Checks!$J$42:$J$47,MATCH((SEARCH("(",formuletekst(J292))),Checks!$I$42:$I$47,0))</f>
        <v>ABO</v>
      </c>
      <c r="B292" s="61"/>
      <c r="C292" s="77"/>
      <c r="D292" s="78"/>
      <c r="E292" s="135"/>
      <c r="F292" s="349" t="s">
        <v>1353</v>
      </c>
      <c r="J292" s="1172">
        <f>CEILING((J259+M292)*I270+N292,$S271)</f>
        <v>1642</v>
      </c>
      <c r="K292" s="349" t="s">
        <v>136</v>
      </c>
      <c r="M292" s="528">
        <v>10</v>
      </c>
      <c r="N292" s="528">
        <v>10</v>
      </c>
      <c r="O292" s="349" t="s">
        <v>136</v>
      </c>
      <c r="V292" s="1231"/>
      <c r="W292" s="1231"/>
      <c r="X292" s="1231"/>
      <c r="Y292" s="1231"/>
      <c r="Z292" s="1231"/>
      <c r="AA292" s="1231"/>
      <c r="AB292" s="1198"/>
      <c r="AC292" s="1198"/>
      <c r="AD292" s="1198"/>
      <c r="AE292" s="1198"/>
      <c r="AF292" s="1198"/>
    </row>
    <row r="293" spans="1:32" s="349" customFormat="1" ht="12.75" hidden="1" outlineLevel="1" x14ac:dyDescent="0.2">
      <c r="A293" s="669" t="str">
        <f>INDEX(Checks!$J$42:$J$47,MATCH((SEARCH("(",formuletekst(J293))),Checks!$I$42:$I$47,0))</f>
        <v>ABO</v>
      </c>
      <c r="B293" s="61"/>
      <c r="C293" s="77"/>
      <c r="D293" s="78"/>
      <c r="E293" s="135"/>
      <c r="F293" s="349" t="s">
        <v>1355</v>
      </c>
      <c r="J293" s="1172">
        <f>CEILING((J261+M293)*I270+N293,$S271)</f>
        <v>1890</v>
      </c>
      <c r="K293" s="349" t="s">
        <v>136</v>
      </c>
      <c r="M293" s="528">
        <v>10</v>
      </c>
      <c r="N293" s="528">
        <v>10</v>
      </c>
      <c r="O293" s="349" t="s">
        <v>136</v>
      </c>
      <c r="V293" s="1231"/>
      <c r="W293" s="1231"/>
      <c r="X293" s="1231"/>
      <c r="Y293" s="1231"/>
      <c r="Z293" s="1231"/>
      <c r="AA293" s="1231"/>
      <c r="AB293" s="1198"/>
      <c r="AC293" s="1198"/>
      <c r="AD293" s="1198"/>
      <c r="AE293" s="1198"/>
      <c r="AF293" s="1198"/>
    </row>
    <row r="294" spans="1:32" s="349" customFormat="1" ht="12.75" hidden="1" outlineLevel="1" x14ac:dyDescent="0.2">
      <c r="A294" s="669" t="str">
        <f>INDEX(Checks!$J$42:$J$47,MATCH((SEARCH("(",formuletekst(J294))),Checks!$I$42:$I$47,0))</f>
        <v>ABO</v>
      </c>
      <c r="B294" s="61"/>
      <c r="C294" s="77"/>
      <c r="D294" s="78"/>
      <c r="E294" s="135"/>
      <c r="F294" s="349" t="s">
        <v>1357</v>
      </c>
      <c r="J294" s="1172">
        <f>CEILING((J263+M294)*I270+N294,$S271)</f>
        <v>2138</v>
      </c>
      <c r="K294" s="349" t="s">
        <v>136</v>
      </c>
      <c r="M294" s="528">
        <v>10</v>
      </c>
      <c r="N294" s="528">
        <v>10</v>
      </c>
      <c r="O294" s="349" t="s">
        <v>136</v>
      </c>
      <c r="V294" s="1231"/>
      <c r="W294" s="1231"/>
      <c r="X294" s="1231"/>
      <c r="Y294" s="1231"/>
      <c r="Z294" s="1231"/>
      <c r="AA294" s="1231"/>
      <c r="AB294" s="1198"/>
      <c r="AC294" s="1198"/>
      <c r="AD294" s="1198"/>
      <c r="AE294" s="1198"/>
      <c r="AF294" s="1198"/>
    </row>
    <row r="295" spans="1:32" s="349" customFormat="1" ht="12.75" hidden="1" outlineLevel="1" x14ac:dyDescent="0.2">
      <c r="A295" s="669" t="str">
        <f>INDEX(Checks!$J$42:$J$47,MATCH((SEARCH("(",formuletekst(J295))),Checks!$I$42:$I$47,0))</f>
        <v>ABO</v>
      </c>
      <c r="B295" s="61"/>
      <c r="C295" s="77"/>
      <c r="D295" s="78"/>
      <c r="E295" s="135"/>
      <c r="F295" s="349" t="s">
        <v>1381</v>
      </c>
      <c r="J295" s="1172">
        <f>CEILING((J265+M295)*I269+N295,$S271)</f>
        <v>477</v>
      </c>
      <c r="K295" s="349" t="s">
        <v>136</v>
      </c>
      <c r="M295" s="528">
        <v>77</v>
      </c>
      <c r="N295" s="528"/>
      <c r="O295" s="349" t="s">
        <v>136</v>
      </c>
      <c r="V295" s="1231"/>
      <c r="W295" s="1231"/>
      <c r="X295" s="1231"/>
      <c r="Y295" s="1231"/>
      <c r="Z295" s="1231"/>
      <c r="AA295" s="1231"/>
      <c r="AB295" s="1198"/>
      <c r="AC295" s="1198"/>
      <c r="AD295" s="1198"/>
      <c r="AE295" s="1198"/>
      <c r="AF295" s="1198"/>
    </row>
    <row r="296" spans="1:32" s="349" customFormat="1" ht="12.75" hidden="1" outlineLevel="1" x14ac:dyDescent="0.2">
      <c r="B296" s="61"/>
      <c r="C296" s="77"/>
      <c r="D296" s="78"/>
      <c r="V296" s="1231"/>
      <c r="W296" s="1231"/>
      <c r="X296" s="1231"/>
      <c r="Y296" s="1231"/>
      <c r="Z296" s="1231"/>
      <c r="AA296" s="1231"/>
      <c r="AB296" s="1198"/>
      <c r="AC296" s="1198"/>
      <c r="AD296" s="1198"/>
      <c r="AE296" s="1198"/>
      <c r="AF296" s="1198"/>
    </row>
    <row r="297" spans="1:32" s="349" customFormat="1" ht="12.75" hidden="1" outlineLevel="1" x14ac:dyDescent="0.2">
      <c r="A297" s="669" t="str">
        <f>INDEX(Checks!$J$42:$J$47,MATCH((SEARCH("(",formuletekst(J297))),Checks!$I$42:$I$47,0))</f>
        <v>AFR</v>
      </c>
      <c r="B297" s="61"/>
      <c r="C297" s="77"/>
      <c r="D297" s="78"/>
      <c r="E297" s="135"/>
      <c r="F297" s="349" t="s">
        <v>1365</v>
      </c>
      <c r="J297" s="1216">
        <f>ROUND( J290/I287,$S274)</f>
        <v>1.7809999999999999E-2</v>
      </c>
      <c r="K297" s="349" t="s">
        <v>184</v>
      </c>
      <c r="V297" s="1231"/>
      <c r="W297" s="1231"/>
      <c r="X297" s="1231"/>
      <c r="Y297" s="1231"/>
      <c r="Z297" s="1231"/>
      <c r="AA297" s="1231"/>
      <c r="AB297" s="1198"/>
      <c r="AC297" s="1198"/>
      <c r="AD297" s="1198"/>
      <c r="AE297" s="1198"/>
      <c r="AF297" s="1198"/>
    </row>
    <row r="298" spans="1:32" s="349" customFormat="1" ht="12.75" hidden="1" outlineLevel="1" x14ac:dyDescent="0.2">
      <c r="A298" s="669" t="str">
        <f>INDEX(Checks!$J$42:$J$47,MATCH((SEARCH("(",formuletekst(J298))),Checks!$I$42:$I$47,0))</f>
        <v>AFR</v>
      </c>
      <c r="B298" s="61"/>
      <c r="C298" s="77"/>
      <c r="D298" s="78"/>
      <c r="E298" s="135"/>
      <c r="F298" s="349" t="s">
        <v>1368</v>
      </c>
      <c r="J298" s="1216">
        <f>ROUND( (J291-J290) / (J287-I287),$S274)</f>
        <v>0.12354</v>
      </c>
      <c r="K298" s="349" t="s">
        <v>184</v>
      </c>
      <c r="V298" s="1231"/>
      <c r="W298" s="1231"/>
      <c r="X298" s="1231"/>
      <c r="Y298" s="1231"/>
      <c r="Z298" s="1231"/>
      <c r="AA298" s="1231"/>
      <c r="AB298" s="1198"/>
      <c r="AC298" s="1198"/>
      <c r="AD298" s="1198"/>
      <c r="AE298" s="1198"/>
      <c r="AF298" s="1198"/>
    </row>
    <row r="299" spans="1:32" s="349" customFormat="1" ht="12.75" hidden="1" outlineLevel="1" x14ac:dyDescent="0.2">
      <c r="A299" s="669" t="str">
        <f>INDEX(Checks!$J$42:$J$47,MATCH((SEARCH("(",formuletekst(J299))),Checks!$I$42:$I$47,0))</f>
        <v>AFR</v>
      </c>
      <c r="B299" s="61"/>
      <c r="C299" s="77"/>
      <c r="D299" s="78"/>
      <c r="E299" s="135"/>
      <c r="F299" s="349" t="s">
        <v>1369</v>
      </c>
      <c r="J299" s="1216">
        <f>ROUND( (J292-J290) / (J287-I287),$S274)</f>
        <v>0.14835999999999999</v>
      </c>
      <c r="K299" s="349" t="s">
        <v>184</v>
      </c>
      <c r="V299" s="1231"/>
      <c r="W299" s="1231"/>
      <c r="X299" s="1231"/>
      <c r="Y299" s="1231"/>
      <c r="Z299" s="1231"/>
      <c r="AA299" s="1231"/>
      <c r="AB299" s="1198"/>
      <c r="AC299" s="1198"/>
      <c r="AD299" s="1198"/>
      <c r="AE299" s="1198"/>
      <c r="AF299" s="1198"/>
    </row>
    <row r="300" spans="1:32" s="349" customFormat="1" ht="12.75" hidden="1" outlineLevel="1" x14ac:dyDescent="0.2">
      <c r="A300" s="669" t="str">
        <f>INDEX(Checks!$J$42:$J$47,MATCH((SEARCH("(",formuletekst(J300))),Checks!$I$42:$I$47,0))</f>
        <v>AFR</v>
      </c>
      <c r="B300" s="61"/>
      <c r="C300" s="77"/>
      <c r="D300" s="78"/>
      <c r="E300" s="135"/>
      <c r="F300" s="349" t="s">
        <v>1370</v>
      </c>
      <c r="J300" s="1216">
        <f>ROUND( (J293-J290) / (J287-I287),$S274)</f>
        <v>0.17299</v>
      </c>
      <c r="K300" s="349" t="s">
        <v>184</v>
      </c>
      <c r="V300" s="1231"/>
      <c r="W300" s="1231"/>
      <c r="X300" s="1231"/>
      <c r="Y300" s="1231"/>
      <c r="Z300" s="1231"/>
      <c r="AA300" s="1231"/>
      <c r="AB300" s="1198"/>
      <c r="AC300" s="1198"/>
      <c r="AD300" s="1198"/>
      <c r="AE300" s="1198"/>
      <c r="AF300" s="1198"/>
    </row>
    <row r="301" spans="1:32" s="349" customFormat="1" ht="12.75" hidden="1" outlineLevel="1" x14ac:dyDescent="0.2">
      <c r="A301" s="669" t="str">
        <f>INDEX(Checks!$J$42:$J$47,MATCH((SEARCH("(",formuletekst(J301))),Checks!$I$42:$I$47,0))</f>
        <v>AFR</v>
      </c>
      <c r="B301" s="61"/>
      <c r="C301" s="77"/>
      <c r="D301" s="78"/>
      <c r="E301" s="135"/>
      <c r="F301" s="349" t="s">
        <v>1371</v>
      </c>
      <c r="J301" s="1216">
        <f>ROUND( (J294-J290) / (J287-I287),$S274)</f>
        <v>0.19761999999999999</v>
      </c>
      <c r="K301" s="349" t="s">
        <v>184</v>
      </c>
      <c r="V301" s="1231"/>
      <c r="W301" s="1231"/>
      <c r="X301" s="1231"/>
      <c r="Y301" s="1231"/>
      <c r="Z301" s="1231"/>
      <c r="AA301" s="1231"/>
      <c r="AB301" s="1198"/>
      <c r="AC301" s="1198"/>
      <c r="AD301" s="1198"/>
      <c r="AE301" s="1198"/>
      <c r="AF301" s="1198"/>
    </row>
    <row r="302" spans="1:32" s="349" customFormat="1" ht="12.75" hidden="1" outlineLevel="1" x14ac:dyDescent="0.2">
      <c r="B302" s="61"/>
      <c r="C302" s="77"/>
      <c r="D302" s="78"/>
      <c r="E302" s="135"/>
      <c r="J302" s="1216"/>
      <c r="V302" s="1231"/>
      <c r="W302" s="1231"/>
      <c r="X302" s="1231"/>
      <c r="Y302" s="1231"/>
      <c r="Z302" s="1231"/>
      <c r="AA302" s="1231"/>
      <c r="AB302" s="1198"/>
      <c r="AC302" s="1198"/>
      <c r="AD302" s="1198"/>
      <c r="AE302" s="1198"/>
      <c r="AF302" s="1198"/>
    </row>
    <row r="303" spans="1:32" s="349" customFormat="1" ht="12.75" hidden="1" outlineLevel="1" x14ac:dyDescent="0.2">
      <c r="B303" s="61"/>
      <c r="C303" s="77"/>
      <c r="D303" s="78"/>
      <c r="E303" s="138" t="str">
        <f>"Samenvattend gelden voor "&amp;G267&amp;" de volgende bedragen, grenzen en percentages:"</f>
        <v>Samenvattend gelden voor 2007 de volgende bedragen, grenzen en percentages:</v>
      </c>
      <c r="J303" s="1216"/>
      <c r="M303" s="399" t="s">
        <v>27</v>
      </c>
      <c r="V303" s="1231"/>
      <c r="W303" s="1231"/>
      <c r="X303" s="1231"/>
      <c r="Y303" s="1231"/>
      <c r="Z303" s="1231"/>
      <c r="AA303" s="1231"/>
      <c r="AB303" s="1198"/>
      <c r="AC303" s="1198"/>
      <c r="AD303" s="1198"/>
      <c r="AE303" s="1198"/>
      <c r="AF303" s="1198"/>
    </row>
    <row r="304" spans="1:32" s="349" customFormat="1" ht="12.75" hidden="1" outlineLevel="1" x14ac:dyDescent="0.2">
      <c r="B304" s="61"/>
      <c r="C304" s="77"/>
      <c r="D304" s="78"/>
      <c r="E304" s="1077"/>
      <c r="F304" s="353" t="s">
        <v>1384</v>
      </c>
      <c r="G304" s="353" t="s">
        <v>1333</v>
      </c>
      <c r="H304" s="353"/>
      <c r="I304" s="353"/>
      <c r="J304" s="1220">
        <f>J297</f>
        <v>1.7809999999999999E-2</v>
      </c>
      <c r="K304" s="349" t="s">
        <v>184</v>
      </c>
      <c r="M304" s="399"/>
      <c r="N304" s="399"/>
      <c r="V304" s="1231"/>
      <c r="W304" s="1231"/>
      <c r="X304" s="1231"/>
      <c r="Y304" s="1231"/>
      <c r="Z304" s="1231"/>
      <c r="AA304" s="1231"/>
      <c r="AB304" s="1198"/>
      <c r="AC304" s="1198"/>
      <c r="AD304" s="1198"/>
      <c r="AE304" s="1198"/>
      <c r="AF304" s="1198"/>
    </row>
    <row r="305" spans="1:32" s="349" customFormat="1" ht="12.75" hidden="1" outlineLevel="1" x14ac:dyDescent="0.2">
      <c r="B305" s="61"/>
      <c r="C305" s="77"/>
      <c r="D305" s="78"/>
      <c r="E305" s="135"/>
      <c r="G305" s="349" t="s">
        <v>1334</v>
      </c>
      <c r="J305" s="530">
        <f>J290+M305</f>
        <v>148</v>
      </c>
      <c r="K305" s="349" t="s">
        <v>136</v>
      </c>
      <c r="M305" s="395"/>
      <c r="N305" s="349" t="s">
        <v>136</v>
      </c>
      <c r="V305" s="1231"/>
      <c r="W305" s="1231"/>
      <c r="X305" s="1231"/>
      <c r="Y305" s="1231"/>
      <c r="Z305" s="1231"/>
      <c r="AA305" s="1231"/>
      <c r="AB305" s="1198"/>
      <c r="AC305" s="1198"/>
      <c r="AD305" s="1198"/>
      <c r="AE305" s="1198"/>
      <c r="AF305" s="1198"/>
    </row>
    <row r="306" spans="1:32" s="349" customFormat="1" ht="12.75" hidden="1" outlineLevel="1" x14ac:dyDescent="0.2">
      <c r="B306" s="61"/>
      <c r="C306" s="77"/>
      <c r="D306" s="78"/>
      <c r="E306" s="135"/>
      <c r="F306" s="650" t="s">
        <v>1385</v>
      </c>
      <c r="G306" s="650" t="s">
        <v>1336</v>
      </c>
      <c r="H306" s="650"/>
      <c r="I306" s="650"/>
      <c r="J306" s="714">
        <f>I287+M306</f>
        <v>8312</v>
      </c>
      <c r="K306" s="349" t="s">
        <v>136</v>
      </c>
      <c r="M306" s="395"/>
      <c r="N306" s="349" t="s">
        <v>136</v>
      </c>
      <c r="V306" s="1231"/>
      <c r="W306" s="1231"/>
      <c r="X306" s="1231"/>
      <c r="Y306" s="1231"/>
      <c r="Z306" s="1231"/>
      <c r="AA306" s="1231"/>
      <c r="AB306" s="1198"/>
      <c r="AC306" s="1198"/>
      <c r="AD306" s="1198"/>
      <c r="AE306" s="1198"/>
      <c r="AF306" s="1198"/>
    </row>
    <row r="307" spans="1:32" s="349" customFormat="1" ht="12.75" hidden="1" outlineLevel="1" x14ac:dyDescent="0.2">
      <c r="B307" s="61"/>
      <c r="C307" s="77"/>
      <c r="D307" s="78"/>
      <c r="E307" s="135"/>
      <c r="F307" s="349" t="s">
        <v>1386</v>
      </c>
      <c r="G307" s="349" t="s">
        <v>1373</v>
      </c>
      <c r="J307" s="531">
        <f>J291+M307</f>
        <v>1392</v>
      </c>
      <c r="K307" s="349" t="s">
        <v>136</v>
      </c>
      <c r="M307" s="528"/>
      <c r="N307" s="349" t="s">
        <v>136</v>
      </c>
      <c r="V307" s="1231"/>
      <c r="W307" s="1231"/>
      <c r="X307" s="1231"/>
      <c r="Y307" s="1231"/>
      <c r="Z307" s="1231"/>
      <c r="AA307" s="1231"/>
      <c r="AB307" s="1198"/>
      <c r="AC307" s="1198"/>
      <c r="AD307" s="1198"/>
      <c r="AE307" s="1198"/>
      <c r="AF307" s="1198"/>
    </row>
    <row r="308" spans="1:32" s="349" customFormat="1" ht="12.75" hidden="1" outlineLevel="1" x14ac:dyDescent="0.2">
      <c r="B308" s="61"/>
      <c r="C308" s="77"/>
      <c r="D308" s="78"/>
      <c r="E308" s="135"/>
      <c r="F308" s="349" t="s">
        <v>1385</v>
      </c>
      <c r="G308" s="349" t="s">
        <v>1374</v>
      </c>
      <c r="J308" s="428">
        <f>J298</f>
        <v>0.12354</v>
      </c>
      <c r="K308" s="349" t="s">
        <v>184</v>
      </c>
      <c r="M308" s="399"/>
      <c r="N308" s="399"/>
      <c r="V308" s="1231"/>
      <c r="W308" s="1231"/>
      <c r="X308" s="1231"/>
      <c r="Y308" s="1231"/>
      <c r="Z308" s="1231"/>
      <c r="AA308" s="1231"/>
      <c r="AB308" s="1198"/>
      <c r="AC308" s="1198"/>
      <c r="AD308" s="1198"/>
      <c r="AE308" s="1198"/>
      <c r="AF308" s="1198"/>
    </row>
    <row r="309" spans="1:32" s="349" customFormat="1" ht="12.75" hidden="1" outlineLevel="1" x14ac:dyDescent="0.2">
      <c r="B309" s="61"/>
      <c r="C309" s="77"/>
      <c r="D309" s="78"/>
      <c r="E309" s="135"/>
      <c r="F309" s="353" t="s">
        <v>1387</v>
      </c>
      <c r="G309" s="353" t="s">
        <v>1353</v>
      </c>
      <c r="H309" s="353"/>
      <c r="I309" s="353"/>
      <c r="J309" s="466">
        <f>J292+M309</f>
        <v>1642</v>
      </c>
      <c r="K309" s="356" t="s">
        <v>136</v>
      </c>
      <c r="L309" s="356"/>
      <c r="M309" s="528"/>
      <c r="N309" s="349" t="s">
        <v>136</v>
      </c>
      <c r="V309" s="1231"/>
      <c r="W309" s="1231"/>
      <c r="X309" s="1231"/>
      <c r="Y309" s="1231"/>
      <c r="Z309" s="1231"/>
      <c r="AA309" s="1231"/>
      <c r="AB309" s="1198"/>
      <c r="AC309" s="1198"/>
      <c r="AD309" s="1198"/>
      <c r="AE309" s="1198"/>
      <c r="AF309" s="1198"/>
    </row>
    <row r="310" spans="1:32" s="349" customFormat="1" ht="12.75" hidden="1" outlineLevel="1" x14ac:dyDescent="0.2">
      <c r="B310" s="61"/>
      <c r="C310" s="77"/>
      <c r="D310" s="78"/>
      <c r="E310" s="135"/>
      <c r="G310" s="349" t="s">
        <v>1354</v>
      </c>
      <c r="J310" s="428">
        <f>J299</f>
        <v>0.14835999999999999</v>
      </c>
      <c r="K310" s="349" t="s">
        <v>184</v>
      </c>
      <c r="V310" s="1231"/>
      <c r="W310" s="1231"/>
      <c r="X310" s="1231"/>
      <c r="Y310" s="1231"/>
      <c r="Z310" s="1231"/>
      <c r="AA310" s="1231"/>
      <c r="AB310" s="1198"/>
      <c r="AC310" s="1198"/>
      <c r="AD310" s="1198"/>
      <c r="AE310" s="1198"/>
      <c r="AF310" s="1198"/>
    </row>
    <row r="311" spans="1:32" s="349" customFormat="1" ht="12.75" hidden="1" outlineLevel="1" x14ac:dyDescent="0.2">
      <c r="B311" s="61"/>
      <c r="C311" s="77"/>
      <c r="D311" s="78"/>
      <c r="E311" s="135"/>
      <c r="F311" s="353" t="s">
        <v>1388</v>
      </c>
      <c r="G311" s="353" t="s">
        <v>1355</v>
      </c>
      <c r="H311" s="353"/>
      <c r="I311" s="353"/>
      <c r="J311" s="466">
        <f>J293+M311</f>
        <v>1890</v>
      </c>
      <c r="K311" s="349" t="s">
        <v>136</v>
      </c>
      <c r="M311" s="528"/>
      <c r="N311" s="349" t="s">
        <v>136</v>
      </c>
      <c r="V311" s="1231"/>
      <c r="W311" s="1231"/>
      <c r="X311" s="1231"/>
      <c r="Y311" s="1231"/>
      <c r="Z311" s="1231"/>
      <c r="AA311" s="1231"/>
      <c r="AB311" s="1198"/>
      <c r="AC311" s="1198"/>
      <c r="AD311" s="1198"/>
      <c r="AE311" s="1198"/>
      <c r="AF311" s="1198"/>
    </row>
    <row r="312" spans="1:32" s="349" customFormat="1" ht="12.75" hidden="1" outlineLevel="1" x14ac:dyDescent="0.2">
      <c r="B312" s="61"/>
      <c r="C312" s="77"/>
      <c r="D312" s="78"/>
      <c r="E312" s="135"/>
      <c r="G312" s="349" t="s">
        <v>1356</v>
      </c>
      <c r="J312" s="1217">
        <f>J300</f>
        <v>0.17299</v>
      </c>
      <c r="K312" s="349" t="s">
        <v>184</v>
      </c>
      <c r="M312" s="399"/>
      <c r="N312" s="399"/>
      <c r="V312" s="1231"/>
      <c r="W312" s="1231"/>
      <c r="X312" s="1231"/>
      <c r="Y312" s="1231"/>
      <c r="Z312" s="1231"/>
      <c r="AA312" s="1231"/>
      <c r="AB312" s="1198"/>
      <c r="AC312" s="1198"/>
      <c r="AD312" s="1198"/>
      <c r="AE312" s="1198"/>
      <c r="AF312" s="1198"/>
    </row>
    <row r="313" spans="1:32" s="349" customFormat="1" ht="12.75" hidden="1" outlineLevel="1" x14ac:dyDescent="0.2">
      <c r="B313" s="61"/>
      <c r="C313" s="77"/>
      <c r="D313" s="78"/>
      <c r="E313" s="135"/>
      <c r="F313" s="353" t="s">
        <v>1389</v>
      </c>
      <c r="G313" s="353" t="s">
        <v>1357</v>
      </c>
      <c r="H313" s="353"/>
      <c r="I313" s="353"/>
      <c r="J313" s="466">
        <f>J294+M313</f>
        <v>2138</v>
      </c>
      <c r="K313" s="349" t="s">
        <v>136</v>
      </c>
      <c r="M313" s="528"/>
      <c r="N313" s="349" t="s">
        <v>136</v>
      </c>
      <c r="V313" s="1231"/>
      <c r="W313" s="1231"/>
      <c r="X313" s="1231"/>
      <c r="Y313" s="1231"/>
      <c r="Z313" s="1231"/>
      <c r="AA313" s="1231"/>
      <c r="AB313" s="1198"/>
      <c r="AC313" s="1198"/>
      <c r="AD313" s="1198"/>
      <c r="AE313" s="1198"/>
      <c r="AF313" s="1198"/>
    </row>
    <row r="314" spans="1:32" s="349" customFormat="1" ht="12.75" hidden="1" outlineLevel="1" x14ac:dyDescent="0.2">
      <c r="B314" s="61"/>
      <c r="C314" s="77"/>
      <c r="D314" s="78"/>
      <c r="E314" s="135"/>
      <c r="G314" s="349" t="s">
        <v>1358</v>
      </c>
      <c r="J314" s="428">
        <f>J301</f>
        <v>0.19761999999999999</v>
      </c>
      <c r="K314" s="349" t="s">
        <v>184</v>
      </c>
      <c r="M314" s="399"/>
      <c r="N314" s="399"/>
      <c r="V314" s="420"/>
      <c r="W314" s="420"/>
      <c r="X314" s="420"/>
      <c r="Y314" s="420"/>
      <c r="Z314" s="420"/>
      <c r="AA314" s="420"/>
    </row>
    <row r="315" spans="1:32" s="349" customFormat="1" ht="12.75" hidden="1" outlineLevel="1" x14ac:dyDescent="0.2">
      <c r="B315" s="61"/>
      <c r="C315" s="77"/>
      <c r="D315" s="78"/>
      <c r="E315" s="1083"/>
      <c r="F315" s="426" t="s">
        <v>1390</v>
      </c>
      <c r="G315" s="426" t="s">
        <v>1381</v>
      </c>
      <c r="H315" s="426"/>
      <c r="I315" s="426"/>
      <c r="J315" s="1221">
        <f>J295+M315</f>
        <v>477</v>
      </c>
      <c r="K315" s="349" t="s">
        <v>136</v>
      </c>
      <c r="M315" s="395"/>
      <c r="N315" s="349" t="s">
        <v>136</v>
      </c>
      <c r="V315" s="420"/>
      <c r="W315" s="420"/>
      <c r="X315" s="420"/>
      <c r="Y315" s="420"/>
      <c r="Z315" s="420"/>
      <c r="AA315" s="420"/>
    </row>
    <row r="316" spans="1:32" s="349" customFormat="1" ht="12.75" collapsed="1" x14ac:dyDescent="0.2">
      <c r="B316" s="61"/>
      <c r="C316" s="77"/>
      <c r="D316" s="78"/>
      <c r="E316" s="135"/>
      <c r="V316" s="420"/>
      <c r="W316" s="420"/>
      <c r="X316" s="420"/>
      <c r="Y316" s="420"/>
      <c r="Z316" s="420"/>
      <c r="AA316" s="420"/>
    </row>
    <row r="317" spans="1:32" s="433" customFormat="1" ht="12.75" x14ac:dyDescent="0.2">
      <c r="A317" s="852" t="s">
        <v>1583</v>
      </c>
      <c r="B317" s="126"/>
      <c r="C317" s="127"/>
      <c r="D317" s="128"/>
      <c r="E317" s="129" t="s">
        <v>2</v>
      </c>
      <c r="F317" s="130"/>
      <c r="G317" s="121">
        <f>G267+1</f>
        <v>2008</v>
      </c>
      <c r="H317" s="131">
        <f>ROW(J352)-ROW()</f>
        <v>35</v>
      </c>
      <c r="V317" s="1233"/>
      <c r="W317" s="659"/>
      <c r="X317" s="659"/>
      <c r="Y317" s="659"/>
      <c r="Z317" s="659"/>
      <c r="AA317" s="659"/>
      <c r="AB317" s="533"/>
      <c r="AC317" s="533"/>
      <c r="AD317" s="533"/>
      <c r="AE317" s="533"/>
      <c r="AF317" s="533"/>
    </row>
    <row r="318" spans="1:32" s="349" customFormat="1" ht="12.75" hidden="1" outlineLevel="1" x14ac:dyDescent="0.2">
      <c r="B318" s="61"/>
      <c r="C318" s="77"/>
      <c r="D318" s="78"/>
      <c r="E318" s="135"/>
      <c r="V318" s="420"/>
      <c r="W318" s="420"/>
      <c r="X318" s="420"/>
      <c r="Y318" s="420"/>
      <c r="Z318" s="420"/>
      <c r="AA318" s="420"/>
    </row>
    <row r="319" spans="1:32" s="349" customFormat="1" ht="13.5" hidden="1" outlineLevel="1" thickBot="1" x14ac:dyDescent="0.25">
      <c r="B319" s="61"/>
      <c r="C319" s="77"/>
      <c r="D319" s="78"/>
      <c r="E319" s="135"/>
      <c r="G319" s="85" t="s">
        <v>0</v>
      </c>
      <c r="H319" s="122">
        <f>$G317</f>
        <v>2008</v>
      </c>
      <c r="I319" s="348">
        <f>VLOOKUP($H319,'TCF en bruto WML'!$G$13:$J$76,'TCF en bruto WML'!$H$78,FALSE)</f>
        <v>1.0149999999999999</v>
      </c>
      <c r="S319" s="372" t="s">
        <v>243</v>
      </c>
      <c r="V319" s="385" t="s">
        <v>29</v>
      </c>
      <c r="W319" s="420"/>
      <c r="X319" s="420"/>
      <c r="Y319" s="420"/>
      <c r="Z319" s="420"/>
      <c r="AA319" s="420"/>
    </row>
    <row r="320" spans="1:32" s="349" customFormat="1" ht="12.75" hidden="1" outlineLevel="1" x14ac:dyDescent="0.2">
      <c r="B320" s="61"/>
      <c r="C320" s="77"/>
      <c r="D320" s="78"/>
      <c r="E320" s="135"/>
      <c r="V320" s="3067" t="s">
        <v>1395</v>
      </c>
      <c r="W320" s="3068"/>
      <c r="X320" s="3068"/>
      <c r="Y320" s="3068"/>
      <c r="Z320" s="3068"/>
      <c r="AA320" s="3068"/>
      <c r="AB320" s="3068"/>
      <c r="AC320" s="3068"/>
      <c r="AD320" s="3068"/>
      <c r="AE320" s="3068"/>
      <c r="AF320" s="3069"/>
    </row>
    <row r="321" spans="1:32" s="349" customFormat="1" ht="12.75" hidden="1" outlineLevel="1" x14ac:dyDescent="0.2">
      <c r="B321" s="61"/>
      <c r="C321" s="77"/>
      <c r="D321" s="78"/>
      <c r="E321" s="135"/>
      <c r="F321" s="773" t="s">
        <v>1342</v>
      </c>
      <c r="G321" s="426"/>
      <c r="H321" s="426"/>
      <c r="I321" s="426"/>
      <c r="J321" s="426"/>
      <c r="S321" s="641">
        <v>1</v>
      </c>
      <c r="T321" s="349" t="s">
        <v>136</v>
      </c>
      <c r="V321" s="3070"/>
      <c r="W321" s="3071"/>
      <c r="X321" s="3071"/>
      <c r="Y321" s="3071"/>
      <c r="Z321" s="3071"/>
      <c r="AA321" s="3071"/>
      <c r="AB321" s="3071"/>
      <c r="AC321" s="3071"/>
      <c r="AD321" s="3071"/>
      <c r="AE321" s="3071"/>
      <c r="AF321" s="3072"/>
    </row>
    <row r="322" spans="1:32" s="349" customFormat="1" ht="12.75" hidden="1" outlineLevel="1" x14ac:dyDescent="0.2">
      <c r="B322" s="61"/>
      <c r="C322" s="77"/>
      <c r="D322" s="78"/>
      <c r="E322" s="135"/>
      <c r="F322" s="356" t="str">
        <f>"Wettelijk minimumloon 23 jaar en ouder per 1-1-"&amp;G317</f>
        <v>Wettelijk minimumloon 23 jaar en ouder per 1-1-2008</v>
      </c>
      <c r="G322" s="356"/>
      <c r="H322" s="356"/>
      <c r="I322" s="356"/>
      <c r="J322" s="1229">
        <f>VLOOKUP($H319,'TCF en bruto WML'!$G$87:$K$150,'TCF en bruto WML'!$J$152,FALSE)</f>
        <v>1335</v>
      </c>
      <c r="K322" s="356" t="s">
        <v>136</v>
      </c>
      <c r="S322" s="395">
        <v>0</v>
      </c>
      <c r="T322" s="349" t="s">
        <v>183</v>
      </c>
      <c r="V322" s="3070"/>
      <c r="W322" s="3071"/>
      <c r="X322" s="3071"/>
      <c r="Y322" s="3071"/>
      <c r="Z322" s="3071"/>
      <c r="AA322" s="3071"/>
      <c r="AB322" s="3071"/>
      <c r="AC322" s="3071"/>
      <c r="AD322" s="3071"/>
      <c r="AE322" s="3071"/>
      <c r="AF322" s="3072"/>
    </row>
    <row r="323" spans="1:32" s="349" customFormat="1" ht="12.75" hidden="1" outlineLevel="1" x14ac:dyDescent="0.2">
      <c r="B323" s="61"/>
      <c r="C323" s="77"/>
      <c r="D323" s="78"/>
      <c r="E323" s="135"/>
      <c r="F323" s="349" t="s">
        <v>1343</v>
      </c>
      <c r="J323" s="396">
        <v>3.5000000000000003E-2</v>
      </c>
      <c r="K323" s="349" t="s">
        <v>184</v>
      </c>
      <c r="S323" s="395">
        <v>2</v>
      </c>
      <c r="T323" s="349" t="s">
        <v>183</v>
      </c>
      <c r="V323" s="3073"/>
      <c r="W323" s="3074"/>
      <c r="X323" s="3074"/>
      <c r="Y323" s="3074"/>
      <c r="Z323" s="3074"/>
      <c r="AA323" s="3074"/>
      <c r="AB323" s="3074"/>
      <c r="AC323" s="3074"/>
      <c r="AD323" s="3074"/>
      <c r="AE323" s="3074"/>
      <c r="AF323" s="3075"/>
    </row>
    <row r="324" spans="1:32" s="349" customFormat="1" ht="12.75" hidden="1" outlineLevel="1" x14ac:dyDescent="0.2">
      <c r="B324" s="61"/>
      <c r="C324" s="77"/>
      <c r="D324" s="78"/>
      <c r="E324" s="135"/>
      <c r="F324" s="399" t="s">
        <v>1382</v>
      </c>
      <c r="G324" s="399"/>
      <c r="H324" s="399"/>
      <c r="J324" s="528">
        <v>15921</v>
      </c>
      <c r="K324" s="349" t="s">
        <v>136</v>
      </c>
      <c r="S324" s="395">
        <v>5</v>
      </c>
      <c r="T324" s="349" t="s">
        <v>183</v>
      </c>
      <c r="V324" s="1231"/>
      <c r="W324" s="1231"/>
      <c r="X324" s="1231"/>
      <c r="Y324" s="1231"/>
      <c r="Z324" s="1231"/>
      <c r="AA324" s="1231"/>
      <c r="AB324" s="1198"/>
      <c r="AC324" s="1198"/>
      <c r="AD324" s="1198"/>
      <c r="AE324" s="1198"/>
      <c r="AF324" s="1198"/>
    </row>
    <row r="325" spans="1:32" s="349" customFormat="1" ht="12.75" hidden="1" outlineLevel="1" x14ac:dyDescent="0.2">
      <c r="B325" s="61"/>
      <c r="C325" s="77"/>
      <c r="D325" s="78"/>
      <c r="E325" s="135"/>
      <c r="F325" s="399"/>
      <c r="G325" s="399"/>
      <c r="H325" s="399"/>
      <c r="I325" s="399"/>
      <c r="J325" s="531"/>
      <c r="K325" s="399"/>
      <c r="V325" s="3067"/>
      <c r="W325" s="3068"/>
      <c r="X325" s="3068"/>
      <c r="Y325" s="3068"/>
      <c r="Z325" s="3068"/>
      <c r="AA325" s="3068"/>
      <c r="AB325" s="3068"/>
      <c r="AC325" s="3068"/>
      <c r="AD325" s="3068"/>
      <c r="AE325" s="3068"/>
      <c r="AF325" s="3069"/>
    </row>
    <row r="326" spans="1:32" s="349" customFormat="1" ht="12.75" hidden="1" customHeight="1" outlineLevel="1" x14ac:dyDescent="0.2">
      <c r="B326" s="61"/>
      <c r="C326" s="77"/>
      <c r="D326" s="78"/>
      <c r="E326" s="135"/>
      <c r="F326" s="650" t="s">
        <v>1346</v>
      </c>
      <c r="G326" s="650"/>
      <c r="H326" s="650"/>
      <c r="I326" s="650"/>
      <c r="J326" s="1187">
        <v>7.1999999999999995E-2</v>
      </c>
      <c r="K326" s="349" t="s">
        <v>184</v>
      </c>
      <c r="V326" s="3070"/>
      <c r="W326" s="3071"/>
      <c r="X326" s="3071"/>
      <c r="Y326" s="3071"/>
      <c r="Z326" s="3071"/>
      <c r="AA326" s="3071"/>
      <c r="AB326" s="3071"/>
      <c r="AC326" s="3071"/>
      <c r="AD326" s="3071"/>
      <c r="AE326" s="3071"/>
      <c r="AF326" s="3072"/>
    </row>
    <row r="327" spans="1:32" s="349" customFormat="1" ht="12.75" hidden="1" outlineLevel="1" x14ac:dyDescent="0.2">
      <c r="B327" s="61"/>
      <c r="C327" s="77"/>
      <c r="D327" s="78"/>
      <c r="E327" s="135"/>
      <c r="V327" s="3070"/>
      <c r="W327" s="3071"/>
      <c r="X327" s="3071"/>
      <c r="Y327" s="3071"/>
      <c r="Z327" s="3071"/>
      <c r="AA327" s="3071"/>
      <c r="AB327" s="3071"/>
      <c r="AC327" s="3071"/>
      <c r="AD327" s="3071"/>
      <c r="AE327" s="3071"/>
      <c r="AF327" s="3072"/>
    </row>
    <row r="328" spans="1:32" s="349" customFormat="1" ht="12.75" hidden="1" outlineLevel="1" x14ac:dyDescent="0.2">
      <c r="B328" s="61"/>
      <c r="C328" s="77"/>
      <c r="D328" s="78"/>
      <c r="E328" s="135"/>
      <c r="F328" s="773" t="s">
        <v>1375</v>
      </c>
      <c r="G328" s="426"/>
      <c r="H328" s="426"/>
      <c r="I328" s="567">
        <v>0.5</v>
      </c>
      <c r="J328" s="1219">
        <v>1.08</v>
      </c>
      <c r="V328" s="3070"/>
      <c r="W328" s="3071"/>
      <c r="X328" s="3071"/>
      <c r="Y328" s="3071"/>
      <c r="Z328" s="3071"/>
      <c r="AA328" s="3071"/>
      <c r="AB328" s="3071"/>
      <c r="AC328" s="3071"/>
      <c r="AD328" s="3071"/>
      <c r="AE328" s="3071"/>
      <c r="AF328" s="3072"/>
    </row>
    <row r="329" spans="1:32" s="349" customFormat="1" ht="12.75" hidden="1" outlineLevel="1" x14ac:dyDescent="0.2">
      <c r="B329" s="61"/>
      <c r="C329" s="77"/>
      <c r="D329" s="78"/>
      <c r="E329" s="135"/>
      <c r="F329" s="356" t="s">
        <v>1347</v>
      </c>
      <c r="G329" s="356"/>
      <c r="H329" s="356"/>
      <c r="I329" s="926">
        <f>J322*M329*I328</f>
        <v>8010</v>
      </c>
      <c r="J329" s="985">
        <f>J322*M329*J328</f>
        <v>17301.600000000002</v>
      </c>
      <c r="K329" s="356" t="s">
        <v>136</v>
      </c>
      <c r="M329" s="395">
        <v>12</v>
      </c>
      <c r="N329" s="349" t="s">
        <v>856</v>
      </c>
      <c r="V329" s="3073"/>
      <c r="W329" s="3074"/>
      <c r="X329" s="3074"/>
      <c r="Y329" s="3074"/>
      <c r="Z329" s="3074"/>
      <c r="AA329" s="3074"/>
      <c r="AB329" s="3074"/>
      <c r="AC329" s="3074"/>
      <c r="AD329" s="3074"/>
      <c r="AE329" s="3074"/>
      <c r="AF329" s="3075"/>
    </row>
    <row r="330" spans="1:32" s="349" customFormat="1" ht="12.75" hidden="1" outlineLevel="1" x14ac:dyDescent="0.2">
      <c r="B330" s="61"/>
      <c r="C330" s="77"/>
      <c r="D330" s="78"/>
      <c r="E330" s="135"/>
      <c r="F330" s="356" t="s">
        <v>1349</v>
      </c>
      <c r="G330" s="356"/>
      <c r="H330" s="356"/>
      <c r="I330" s="911">
        <v>0</v>
      </c>
      <c r="J330" s="1225">
        <f xml:space="preserve"> - ROUND((J329-J324)*J323,$S323)</f>
        <v>-48.32</v>
      </c>
      <c r="K330" s="356" t="s">
        <v>136</v>
      </c>
      <c r="M330" s="399"/>
      <c r="V330" s="1231"/>
      <c r="W330" s="1231"/>
      <c r="X330" s="1231"/>
      <c r="Y330" s="1231"/>
      <c r="Z330" s="1231"/>
      <c r="AA330" s="1231"/>
      <c r="AB330" s="1202"/>
      <c r="AC330" s="1202"/>
      <c r="AD330" s="1202"/>
      <c r="AE330" s="1202"/>
      <c r="AF330" s="1202"/>
    </row>
    <row r="331" spans="1:32" s="349" customFormat="1" ht="12.75" hidden="1" outlineLevel="1" x14ac:dyDescent="0.2">
      <c r="B331" s="61"/>
      <c r="C331" s="77"/>
      <c r="D331" s="78"/>
      <c r="E331" s="135"/>
      <c r="F331" s="429" t="s">
        <v>1383</v>
      </c>
      <c r="G331" s="429"/>
      <c r="H331" s="429"/>
      <c r="I331" s="905">
        <f>SUM(I329:I330)</f>
        <v>8010</v>
      </c>
      <c r="J331" s="905">
        <f>SUM(J329:J330)</f>
        <v>17253.280000000002</v>
      </c>
      <c r="K331" s="349" t="s">
        <v>136</v>
      </c>
      <c r="V331" s="1231"/>
      <c r="W331" s="1231"/>
      <c r="X331" s="1231"/>
      <c r="Y331" s="1231"/>
      <c r="Z331" s="1231"/>
      <c r="AA331" s="1231"/>
      <c r="AB331" s="1198"/>
      <c r="AC331" s="1198"/>
      <c r="AD331" s="1198"/>
      <c r="AE331" s="1198"/>
      <c r="AF331" s="1198"/>
    </row>
    <row r="332" spans="1:32" s="349" customFormat="1" ht="12.75" hidden="1" outlineLevel="1" x14ac:dyDescent="0.2">
      <c r="A332" s="669" t="str">
        <f>INDEX(Checks!$J$42:$J$47,MATCH((SEARCH("(",formuletekst(J332))),Checks!$I$42:$I$47,0))</f>
        <v>AFR</v>
      </c>
      <c r="B332" s="61"/>
      <c r="C332" s="77"/>
      <c r="D332" s="78"/>
      <c r="E332" s="135"/>
      <c r="F332" s="349" t="s">
        <v>1348</v>
      </c>
      <c r="I332" s="398">
        <f>ROUND(J326*I331,$S323)</f>
        <v>576.72</v>
      </c>
      <c r="J332" s="1188">
        <f>ROUND(J326*J331,$S323)</f>
        <v>1242.24</v>
      </c>
      <c r="K332" s="356" t="s">
        <v>136</v>
      </c>
      <c r="V332" s="1231"/>
      <c r="W332" s="1231"/>
      <c r="X332" s="1231"/>
      <c r="Y332" s="1231"/>
      <c r="Z332" s="1231"/>
      <c r="AA332" s="1231"/>
      <c r="AB332" s="1198"/>
      <c r="AC332" s="1198"/>
      <c r="AD332" s="1198"/>
      <c r="AE332" s="1198"/>
      <c r="AF332" s="1198"/>
    </row>
    <row r="333" spans="1:32" s="349" customFormat="1" ht="12.75" hidden="1" outlineLevel="1" x14ac:dyDescent="0.2">
      <c r="B333" s="61"/>
      <c r="C333" s="77"/>
      <c r="D333" s="78"/>
      <c r="E333" s="135"/>
      <c r="F333" s="353" t="s">
        <v>1350</v>
      </c>
      <c r="G333" s="353"/>
      <c r="H333" s="353"/>
      <c r="I333" s="444">
        <f>I331+I332</f>
        <v>8586.7199999999993</v>
      </c>
      <c r="J333" s="444">
        <f>J331+J332</f>
        <v>18495.520000000004</v>
      </c>
      <c r="K333" s="356" t="s">
        <v>136</v>
      </c>
      <c r="V333" s="1231"/>
      <c r="W333" s="1231"/>
      <c r="X333" s="1231"/>
      <c r="Y333" s="1231"/>
      <c r="Z333" s="1231"/>
      <c r="AA333" s="1231"/>
      <c r="AB333" s="1198"/>
      <c r="AC333" s="1198"/>
      <c r="AD333" s="1198"/>
      <c r="AE333" s="1198"/>
      <c r="AF333" s="1198"/>
    </row>
    <row r="334" spans="1:32" s="349" customFormat="1" ht="12.75" hidden="1" outlineLevel="1" x14ac:dyDescent="0.2">
      <c r="B334" s="61"/>
      <c r="C334" s="77"/>
      <c r="D334" s="78"/>
      <c r="E334" s="135"/>
      <c r="F334" s="349" t="s">
        <v>1376</v>
      </c>
      <c r="I334" s="397"/>
      <c r="J334" s="744">
        <f>J343</f>
        <v>485</v>
      </c>
      <c r="K334" s="356" t="s">
        <v>136</v>
      </c>
      <c r="V334" s="1231"/>
      <c r="W334" s="1231"/>
      <c r="X334" s="1231"/>
      <c r="Y334" s="1231"/>
      <c r="Z334" s="1231"/>
      <c r="AA334" s="1231"/>
      <c r="AB334" s="1198"/>
      <c r="AC334" s="1198"/>
      <c r="AD334" s="1198"/>
      <c r="AE334" s="1198"/>
      <c r="AF334" s="1198"/>
    </row>
    <row r="335" spans="1:32" s="349" customFormat="1" ht="12.75" hidden="1" outlineLevel="1" x14ac:dyDescent="0.2">
      <c r="A335" s="669" t="str">
        <f>INDEX(Checks!$J$42:$J$47,MATCH((SEARCH("(",formuletekst(J335))),Checks!$I$42:$I$47,0))</f>
        <v>AFR</v>
      </c>
      <c r="B335" s="61"/>
      <c r="C335" s="77"/>
      <c r="D335" s="78"/>
      <c r="E335" s="135"/>
      <c r="F335" s="426" t="s">
        <v>230</v>
      </c>
      <c r="G335" s="426"/>
      <c r="H335" s="426"/>
      <c r="I335" s="1222">
        <f>ROUND(I333,$S322)+I334</f>
        <v>8587</v>
      </c>
      <c r="J335" s="1223">
        <f>ROUND(J333,$S322)+J334</f>
        <v>18981</v>
      </c>
      <c r="K335" s="356" t="s">
        <v>136</v>
      </c>
      <c r="L335" s="1190" t="s">
        <v>1351</v>
      </c>
      <c r="V335" s="1231"/>
      <c r="W335" s="1231"/>
      <c r="X335" s="1231"/>
      <c r="Y335" s="1231"/>
      <c r="Z335" s="1231"/>
      <c r="AA335" s="1231"/>
      <c r="AB335" s="1198"/>
      <c r="AC335" s="1198"/>
      <c r="AD335" s="1198"/>
      <c r="AE335" s="1198"/>
      <c r="AF335" s="1198"/>
    </row>
    <row r="336" spans="1:32" s="349" customFormat="1" ht="12.75" hidden="1" outlineLevel="1" x14ac:dyDescent="0.2">
      <c r="B336" s="61"/>
      <c r="C336" s="77"/>
      <c r="D336" s="78"/>
      <c r="E336" s="135"/>
      <c r="V336" s="1231"/>
      <c r="W336" s="1231"/>
      <c r="X336" s="1231"/>
      <c r="Y336" s="1231"/>
      <c r="Z336" s="1231"/>
      <c r="AA336" s="1231"/>
      <c r="AB336" s="1198"/>
      <c r="AC336" s="1198"/>
      <c r="AD336" s="1198"/>
      <c r="AE336" s="1198"/>
      <c r="AF336" s="1198"/>
    </row>
    <row r="337" spans="1:32" s="349" customFormat="1" ht="12.75" hidden="1" outlineLevel="1" x14ac:dyDescent="0.2">
      <c r="B337" s="61"/>
      <c r="C337" s="77"/>
      <c r="D337" s="78"/>
      <c r="E337" s="138" t="str">
        <f>"Bedragen arbeidskorting "&amp;G317&amp;" - na TCF"</f>
        <v>Bedragen arbeidskorting 2008 - na TCF</v>
      </c>
      <c r="J337" s="349" t="s">
        <v>1367</v>
      </c>
      <c r="M337" s="399" t="str">
        <f>"Wijzigingen BP 2008 voor TCF en BP 2008 na TCF"</f>
        <v>Wijzigingen BP 2008 voor TCF en BP 2008 na TCF</v>
      </c>
      <c r="V337" s="1231"/>
      <c r="W337" s="1231"/>
      <c r="X337" s="1231"/>
      <c r="Y337" s="1231"/>
      <c r="Z337" s="1231"/>
      <c r="AA337" s="1231"/>
      <c r="AB337" s="1198"/>
      <c r="AC337" s="1198"/>
      <c r="AD337" s="1198"/>
      <c r="AE337" s="1198"/>
      <c r="AF337" s="1198"/>
    </row>
    <row r="338" spans="1:32" s="349" customFormat="1" ht="12.75" hidden="1" outlineLevel="1" x14ac:dyDescent="0.2">
      <c r="A338" s="669" t="str">
        <f>INDEX(Checks!$J$42:$J$47,MATCH((SEARCH("(",formuletekst(J338))),Checks!$I$42:$I$47,0))</f>
        <v>ABO</v>
      </c>
      <c r="B338" s="61"/>
      <c r="C338" s="77"/>
      <c r="D338" s="78"/>
      <c r="E338" s="135"/>
      <c r="F338" s="349" t="s">
        <v>1334</v>
      </c>
      <c r="J338" s="767">
        <f>CEILING((J305+M338)*I319+N338,$S321)</f>
        <v>151</v>
      </c>
      <c r="K338" s="349" t="s">
        <v>136</v>
      </c>
      <c r="M338" s="528"/>
      <c r="N338" s="528"/>
      <c r="O338" s="349" t="s">
        <v>136</v>
      </c>
      <c r="V338" s="1231"/>
      <c r="W338" s="1231"/>
      <c r="X338" s="1231"/>
      <c r="Y338" s="1231"/>
      <c r="Z338" s="1231"/>
      <c r="AA338" s="1231"/>
      <c r="AB338" s="1198"/>
      <c r="AC338" s="1198"/>
      <c r="AD338" s="1198"/>
      <c r="AE338" s="1198"/>
      <c r="AF338" s="1198"/>
    </row>
    <row r="339" spans="1:32" s="349" customFormat="1" ht="12.75" hidden="1" outlineLevel="1" x14ac:dyDescent="0.2">
      <c r="A339" s="669" t="str">
        <f>INDEX(Checks!$J$42:$J$47,MATCH((SEARCH("(",formuletekst(J339))),Checks!$I$42:$I$47,0))</f>
        <v>ABO</v>
      </c>
      <c r="B339" s="61"/>
      <c r="C339" s="77"/>
      <c r="D339" s="78"/>
      <c r="E339" s="135"/>
      <c r="F339" s="349" t="s">
        <v>1366</v>
      </c>
      <c r="J339" s="767">
        <f>CEILING((J307+M339)*I319+N339,$S321)</f>
        <v>1443</v>
      </c>
      <c r="K339" s="349" t="s">
        <v>136</v>
      </c>
      <c r="M339" s="528"/>
      <c r="N339" s="528">
        <v>30</v>
      </c>
      <c r="O339" s="349" t="s">
        <v>136</v>
      </c>
      <c r="V339" s="1231"/>
      <c r="W339" s="1231"/>
      <c r="X339" s="1231"/>
      <c r="Y339" s="1231"/>
      <c r="Z339" s="1231"/>
      <c r="AA339" s="1231"/>
      <c r="AB339" s="1198"/>
      <c r="AC339" s="1198"/>
      <c r="AD339" s="1198"/>
      <c r="AE339" s="1198"/>
      <c r="AF339" s="1198"/>
    </row>
    <row r="340" spans="1:32" s="349" customFormat="1" ht="12.75" hidden="1" outlineLevel="1" x14ac:dyDescent="0.2">
      <c r="A340" s="669" t="str">
        <f>INDEX(Checks!$J$42:$J$47,MATCH((SEARCH("(",formuletekst(J340))),Checks!$I$42:$I$47,0))</f>
        <v>ABO</v>
      </c>
      <c r="B340" s="61"/>
      <c r="C340" s="77"/>
      <c r="D340" s="78"/>
      <c r="E340" s="135"/>
      <c r="F340" s="349" t="s">
        <v>1353</v>
      </c>
      <c r="J340" s="767">
        <f>CEILING((J309+M340)*I319+N340,$S321)</f>
        <v>1697</v>
      </c>
      <c r="K340" s="349" t="s">
        <v>136</v>
      </c>
      <c r="M340" s="528"/>
      <c r="N340" s="528">
        <v>30</v>
      </c>
      <c r="O340" s="349" t="s">
        <v>136</v>
      </c>
      <c r="V340" s="1231"/>
      <c r="W340" s="1231"/>
      <c r="X340" s="1231"/>
      <c r="Y340" s="1231"/>
      <c r="Z340" s="1231"/>
      <c r="AA340" s="1231"/>
      <c r="AB340" s="1198"/>
      <c r="AC340" s="1198"/>
      <c r="AD340" s="1198"/>
      <c r="AE340" s="1198"/>
      <c r="AF340" s="1198"/>
    </row>
    <row r="341" spans="1:32" s="349" customFormat="1" ht="12.75" hidden="1" outlineLevel="1" x14ac:dyDescent="0.2">
      <c r="A341" s="669" t="str">
        <f>INDEX(Checks!$J$42:$J$47,MATCH((SEARCH("(",formuletekst(J341))),Checks!$I$42:$I$47,0))</f>
        <v>ABO</v>
      </c>
      <c r="B341" s="61"/>
      <c r="C341" s="77"/>
      <c r="D341" s="78"/>
      <c r="E341" s="135"/>
      <c r="F341" s="349" t="s">
        <v>1355</v>
      </c>
      <c r="J341" s="767">
        <f>CEILING((J311+M341)*I319+N341,$S321)</f>
        <v>1949</v>
      </c>
      <c r="K341" s="349" t="s">
        <v>136</v>
      </c>
      <c r="M341" s="528"/>
      <c r="N341" s="528">
        <v>30</v>
      </c>
      <c r="O341" s="349" t="s">
        <v>136</v>
      </c>
      <c r="V341" s="1231"/>
      <c r="W341" s="1231"/>
      <c r="X341" s="1231"/>
      <c r="Y341" s="1231"/>
      <c r="Z341" s="1231"/>
      <c r="AA341" s="1231"/>
      <c r="AB341" s="1198"/>
      <c r="AC341" s="1198"/>
      <c r="AD341" s="1198"/>
      <c r="AE341" s="1198"/>
      <c r="AF341" s="1198"/>
    </row>
    <row r="342" spans="1:32" s="349" customFormat="1" ht="12.75" hidden="1" outlineLevel="1" x14ac:dyDescent="0.2">
      <c r="A342" s="669" t="str">
        <f>INDEX(Checks!$J$42:$J$47,MATCH((SEARCH("(",formuletekst(J342))),Checks!$I$42:$I$47,0))</f>
        <v>ABO</v>
      </c>
      <c r="B342" s="61"/>
      <c r="C342" s="77"/>
      <c r="D342" s="78"/>
      <c r="E342" s="135"/>
      <c r="F342" s="349" t="s">
        <v>1357</v>
      </c>
      <c r="J342" s="767">
        <f>CEILING((J313+M342)*I319+N342,$S321)</f>
        <v>2201</v>
      </c>
      <c r="K342" s="349" t="s">
        <v>136</v>
      </c>
      <c r="M342" s="528"/>
      <c r="N342" s="528">
        <v>30</v>
      </c>
      <c r="O342" s="349" t="s">
        <v>136</v>
      </c>
      <c r="V342" s="1231"/>
      <c r="W342" s="1231"/>
      <c r="X342" s="1231"/>
      <c r="Y342" s="1231"/>
      <c r="Z342" s="1231"/>
      <c r="AA342" s="1231"/>
      <c r="AB342" s="1198"/>
      <c r="AC342" s="1198"/>
      <c r="AD342" s="1198"/>
      <c r="AE342" s="1198"/>
      <c r="AF342" s="1198"/>
    </row>
    <row r="343" spans="1:32" s="349" customFormat="1" ht="12.75" hidden="1" outlineLevel="1" x14ac:dyDescent="0.2">
      <c r="A343" s="669" t="str">
        <f>INDEX(Checks!$J$42:$J$47,MATCH((SEARCH("(",formuletekst(J343))),Checks!$I$42:$I$47,0))</f>
        <v>ABO</v>
      </c>
      <c r="B343" s="61"/>
      <c r="C343" s="77"/>
      <c r="D343" s="78"/>
      <c r="E343" s="135"/>
      <c r="F343" s="349" t="s">
        <v>1381</v>
      </c>
      <c r="J343" s="767">
        <f>CEILING((J315+M343)*I319+N343,$S321)</f>
        <v>485</v>
      </c>
      <c r="K343" s="349" t="s">
        <v>136</v>
      </c>
      <c r="M343" s="528"/>
      <c r="N343" s="528"/>
      <c r="O343" s="349" t="s">
        <v>136</v>
      </c>
      <c r="V343" s="1231"/>
      <c r="W343" s="1231"/>
      <c r="X343" s="1231"/>
      <c r="Y343" s="1231"/>
      <c r="Z343" s="1231"/>
      <c r="AA343" s="1231"/>
      <c r="AB343" s="1198"/>
      <c r="AC343" s="1198"/>
      <c r="AD343" s="1198"/>
      <c r="AE343" s="1198"/>
      <c r="AF343" s="1198"/>
    </row>
    <row r="344" spans="1:32" s="349" customFormat="1" ht="12.75" hidden="1" outlineLevel="1" x14ac:dyDescent="0.2">
      <c r="B344" s="61"/>
      <c r="C344" s="77"/>
      <c r="D344" s="78"/>
      <c r="V344" s="1231"/>
      <c r="W344" s="1231"/>
      <c r="X344" s="1231"/>
      <c r="Y344" s="1231"/>
      <c r="Z344" s="1231"/>
      <c r="AA344" s="1231"/>
      <c r="AB344" s="1198"/>
      <c r="AC344" s="1198"/>
      <c r="AD344" s="1198"/>
      <c r="AE344" s="1198"/>
      <c r="AF344" s="1198"/>
    </row>
    <row r="345" spans="1:32" s="349" customFormat="1" ht="12.75" hidden="1" outlineLevel="1" x14ac:dyDescent="0.2">
      <c r="A345" s="669" t="str">
        <f>INDEX(Checks!$J$42:$J$47,MATCH((SEARCH("(",formuletekst(J345))),Checks!$I$42:$I$47,0))</f>
        <v>AFR</v>
      </c>
      <c r="B345" s="61"/>
      <c r="C345" s="77"/>
      <c r="D345" s="78"/>
      <c r="E345" s="135"/>
      <c r="F345" s="349" t="s">
        <v>1365</v>
      </c>
      <c r="J345" s="1216">
        <f>ROUND( J338/I335,$S324)</f>
        <v>1.7579999999999998E-2</v>
      </c>
      <c r="K345" s="349" t="s">
        <v>184</v>
      </c>
      <c r="V345" s="1231"/>
      <c r="W345" s="1231"/>
      <c r="X345" s="1231"/>
      <c r="Y345" s="1231"/>
      <c r="Z345" s="1231"/>
      <c r="AA345" s="1231"/>
      <c r="AB345" s="1198"/>
      <c r="AC345" s="1198"/>
      <c r="AD345" s="1198"/>
      <c r="AE345" s="1198"/>
      <c r="AF345" s="1198"/>
    </row>
    <row r="346" spans="1:32" s="349" customFormat="1" ht="12.75" hidden="1" outlineLevel="1" x14ac:dyDescent="0.2">
      <c r="A346" s="669" t="str">
        <f>INDEX(Checks!$J$42:$J$47,MATCH((SEARCH("(",formuletekst(J346))),Checks!$I$42:$I$47,0))</f>
        <v>AFR</v>
      </c>
      <c r="B346" s="61"/>
      <c r="C346" s="77"/>
      <c r="D346" s="78"/>
      <c r="E346" s="135"/>
      <c r="F346" s="349" t="s">
        <v>1368</v>
      </c>
      <c r="J346" s="1216">
        <f>ROUND( (J339-J338) / (J335-I335),$S324)</f>
        <v>0.12429999999999999</v>
      </c>
      <c r="K346" s="349" t="s">
        <v>184</v>
      </c>
      <c r="V346" s="1231"/>
      <c r="W346" s="1231"/>
      <c r="X346" s="1231"/>
      <c r="Y346" s="1231"/>
      <c r="Z346" s="1231"/>
      <c r="AA346" s="1231"/>
      <c r="AB346" s="1198"/>
      <c r="AC346" s="1198"/>
      <c r="AD346" s="1198"/>
      <c r="AE346" s="1198"/>
      <c r="AF346" s="1198"/>
    </row>
    <row r="347" spans="1:32" s="349" customFormat="1" ht="12.75" hidden="1" outlineLevel="1" x14ac:dyDescent="0.2">
      <c r="A347" s="669" t="str">
        <f>INDEX(Checks!$J$42:$J$47,MATCH((SEARCH("(",formuletekst(J347))),Checks!$I$42:$I$47,0))</f>
        <v>AFR</v>
      </c>
      <c r="B347" s="61"/>
      <c r="C347" s="77"/>
      <c r="D347" s="78"/>
      <c r="E347" s="135"/>
      <c r="F347" s="349" t="s">
        <v>1369</v>
      </c>
      <c r="J347" s="1216">
        <f>ROUND( (J340-J338) / (J335-I335),$S324)</f>
        <v>0.14874000000000001</v>
      </c>
      <c r="K347" s="349" t="s">
        <v>184</v>
      </c>
      <c r="V347" s="1231"/>
      <c r="W347" s="1231"/>
      <c r="X347" s="1231"/>
      <c r="Y347" s="1231"/>
      <c r="Z347" s="1231"/>
      <c r="AA347" s="1231"/>
      <c r="AB347" s="1198"/>
      <c r="AC347" s="1198"/>
      <c r="AD347" s="1198"/>
      <c r="AE347" s="1198"/>
      <c r="AF347" s="1198"/>
    </row>
    <row r="348" spans="1:32" s="349" customFormat="1" ht="12.75" hidden="1" outlineLevel="1" x14ac:dyDescent="0.2">
      <c r="A348" s="669" t="str">
        <f>INDEX(Checks!$J$42:$J$47,MATCH((SEARCH("(",formuletekst(J348))),Checks!$I$42:$I$47,0))</f>
        <v>AFR</v>
      </c>
      <c r="B348" s="61"/>
      <c r="C348" s="77"/>
      <c r="D348" s="78"/>
      <c r="E348" s="135"/>
      <c r="F348" s="349" t="s">
        <v>1370</v>
      </c>
      <c r="J348" s="1216">
        <f>ROUND( (J341-J338) / (J335-I335),$S324)</f>
        <v>0.17297999999999999</v>
      </c>
      <c r="K348" s="349" t="s">
        <v>184</v>
      </c>
      <c r="V348" s="1231"/>
      <c r="W348" s="1231"/>
      <c r="X348" s="1231"/>
      <c r="Y348" s="1231"/>
      <c r="Z348" s="1231"/>
      <c r="AA348" s="1231"/>
      <c r="AB348" s="1198"/>
      <c r="AC348" s="1198"/>
      <c r="AD348" s="1198"/>
      <c r="AE348" s="1198"/>
      <c r="AF348" s="1198"/>
    </row>
    <row r="349" spans="1:32" s="349" customFormat="1" ht="12.75" hidden="1" outlineLevel="1" x14ac:dyDescent="0.2">
      <c r="A349" s="669" t="str">
        <f>INDEX(Checks!$J$42:$J$47,MATCH((SEARCH("(",formuletekst(J349))),Checks!$I$42:$I$47,0))</f>
        <v>AFR</v>
      </c>
      <c r="B349" s="61"/>
      <c r="C349" s="77"/>
      <c r="D349" s="78"/>
      <c r="E349" s="135"/>
      <c r="F349" s="349" t="s">
        <v>1371</v>
      </c>
      <c r="J349" s="1216">
        <f>ROUND( (J342-J338) / (J335-I335),$S324)</f>
        <v>0.19722999999999999</v>
      </c>
      <c r="K349" s="349" t="s">
        <v>184</v>
      </c>
      <c r="V349" s="1231"/>
      <c r="W349" s="1231"/>
      <c r="X349" s="1231"/>
      <c r="Y349" s="1231"/>
      <c r="Z349" s="1231"/>
      <c r="AA349" s="1231"/>
      <c r="AB349" s="1198"/>
      <c r="AC349" s="1198"/>
      <c r="AD349" s="1198"/>
      <c r="AE349" s="1198"/>
      <c r="AF349" s="1198"/>
    </row>
    <row r="350" spans="1:32" s="349" customFormat="1" ht="12.75" hidden="1" outlineLevel="1" x14ac:dyDescent="0.2">
      <c r="B350" s="61"/>
      <c r="C350" s="77"/>
      <c r="D350" s="78"/>
      <c r="E350" s="135"/>
      <c r="J350" s="1216"/>
      <c r="V350" s="1231"/>
      <c r="W350" s="1231"/>
      <c r="X350" s="1231"/>
      <c r="Y350" s="1231"/>
      <c r="Z350" s="1231"/>
      <c r="AA350" s="1231"/>
      <c r="AB350" s="1198"/>
      <c r="AC350" s="1198"/>
      <c r="AD350" s="1198"/>
      <c r="AE350" s="1198"/>
      <c r="AF350" s="1198"/>
    </row>
    <row r="351" spans="1:32" s="349" customFormat="1" ht="12.75" hidden="1" outlineLevel="1" x14ac:dyDescent="0.2">
      <c r="B351" s="61"/>
      <c r="C351" s="77"/>
      <c r="D351" s="78"/>
      <c r="E351" s="138" t="str">
        <f>"Samenvattend gelden voor "&amp;G317&amp;" de volgende bedragen, grenzen en percentages:"</f>
        <v>Samenvattend gelden voor 2008 de volgende bedragen, grenzen en percentages:</v>
      </c>
      <c r="J351" s="1216"/>
      <c r="M351" s="399" t="s">
        <v>27</v>
      </c>
      <c r="V351" s="1231"/>
      <c r="W351" s="1231"/>
      <c r="X351" s="1231"/>
      <c r="Y351" s="1231"/>
      <c r="Z351" s="1231"/>
      <c r="AA351" s="1231"/>
      <c r="AB351" s="1198"/>
      <c r="AC351" s="1198"/>
      <c r="AD351" s="1198"/>
      <c r="AE351" s="1198"/>
      <c r="AF351" s="1198"/>
    </row>
    <row r="352" spans="1:32" s="349" customFormat="1" ht="12.75" hidden="1" outlineLevel="1" x14ac:dyDescent="0.2">
      <c r="B352" s="61"/>
      <c r="C352" s="77"/>
      <c r="D352" s="78"/>
      <c r="E352" s="1077"/>
      <c r="F352" s="353" t="s">
        <v>1384</v>
      </c>
      <c r="G352" s="353" t="s">
        <v>1333</v>
      </c>
      <c r="H352" s="353"/>
      <c r="I352" s="353"/>
      <c r="J352" s="1220">
        <f>J345</f>
        <v>1.7579999999999998E-2</v>
      </c>
      <c r="K352" s="349" t="s">
        <v>184</v>
      </c>
      <c r="M352" s="399"/>
      <c r="N352" s="399"/>
      <c r="V352" s="1231"/>
      <c r="W352" s="1231"/>
      <c r="X352" s="1231"/>
      <c r="Y352" s="1231"/>
      <c r="Z352" s="1231"/>
      <c r="AA352" s="1231"/>
      <c r="AB352" s="1198"/>
      <c r="AC352" s="1198"/>
      <c r="AD352" s="1198"/>
      <c r="AE352" s="1198"/>
      <c r="AF352" s="1198"/>
    </row>
    <row r="353" spans="1:32" s="349" customFormat="1" ht="12.75" hidden="1" outlineLevel="1" x14ac:dyDescent="0.2">
      <c r="B353" s="61"/>
      <c r="C353" s="77"/>
      <c r="D353" s="78"/>
      <c r="E353" s="135"/>
      <c r="G353" s="349" t="s">
        <v>1334</v>
      </c>
      <c r="J353" s="530">
        <f>J338+M353</f>
        <v>151</v>
      </c>
      <c r="K353" s="349" t="s">
        <v>136</v>
      </c>
      <c r="M353" s="395"/>
      <c r="N353" s="349" t="s">
        <v>136</v>
      </c>
      <c r="V353" s="1231"/>
      <c r="W353" s="1231"/>
      <c r="X353" s="1231"/>
      <c r="Y353" s="1231"/>
      <c r="Z353" s="1231"/>
      <c r="AA353" s="1231"/>
      <c r="AB353" s="1198"/>
      <c r="AC353" s="1198"/>
      <c r="AD353" s="1198"/>
      <c r="AE353" s="1198"/>
      <c r="AF353" s="1198"/>
    </row>
    <row r="354" spans="1:32" s="349" customFormat="1" ht="12.75" hidden="1" outlineLevel="1" x14ac:dyDescent="0.2">
      <c r="B354" s="61"/>
      <c r="C354" s="77"/>
      <c r="D354" s="78"/>
      <c r="E354" s="135"/>
      <c r="F354" s="650" t="s">
        <v>1385</v>
      </c>
      <c r="G354" s="650" t="s">
        <v>1336</v>
      </c>
      <c r="H354" s="650"/>
      <c r="I354" s="650"/>
      <c r="J354" s="714">
        <f>I335+M354</f>
        <v>8587</v>
      </c>
      <c r="K354" s="349" t="s">
        <v>136</v>
      </c>
      <c r="M354" s="395"/>
      <c r="N354" s="349" t="s">
        <v>136</v>
      </c>
      <c r="V354" s="1231"/>
      <c r="W354" s="1231"/>
      <c r="X354" s="1231"/>
      <c r="Y354" s="1231"/>
      <c r="Z354" s="1231"/>
      <c r="AA354" s="1231"/>
      <c r="AB354" s="1198"/>
      <c r="AC354" s="1198"/>
      <c r="AD354" s="1198"/>
      <c r="AE354" s="1198"/>
      <c r="AF354" s="1198"/>
    </row>
    <row r="355" spans="1:32" s="349" customFormat="1" ht="12.75" hidden="1" outlineLevel="1" x14ac:dyDescent="0.2">
      <c r="B355" s="61"/>
      <c r="C355" s="77"/>
      <c r="D355" s="78"/>
      <c r="E355" s="135"/>
      <c r="F355" s="349" t="s">
        <v>1386</v>
      </c>
      <c r="G355" s="349" t="s">
        <v>1373</v>
      </c>
      <c r="J355" s="531">
        <f>J339+M355</f>
        <v>1443</v>
      </c>
      <c r="K355" s="349" t="s">
        <v>136</v>
      </c>
      <c r="M355" s="528"/>
      <c r="N355" s="349" t="s">
        <v>136</v>
      </c>
      <c r="V355" s="1231"/>
      <c r="W355" s="1231"/>
      <c r="X355" s="1231"/>
      <c r="Y355" s="1231"/>
      <c r="Z355" s="1231"/>
      <c r="AA355" s="1231"/>
      <c r="AB355" s="1198"/>
      <c r="AC355" s="1198"/>
      <c r="AD355" s="1198"/>
      <c r="AE355" s="1198"/>
      <c r="AF355" s="1198"/>
    </row>
    <row r="356" spans="1:32" s="349" customFormat="1" ht="12.75" hidden="1" outlineLevel="1" x14ac:dyDescent="0.2">
      <c r="B356" s="61"/>
      <c r="C356" s="77"/>
      <c r="D356" s="78"/>
      <c r="E356" s="135"/>
      <c r="F356" s="349" t="s">
        <v>1385</v>
      </c>
      <c r="G356" s="349" t="s">
        <v>1374</v>
      </c>
      <c r="J356" s="428">
        <f>J346</f>
        <v>0.12429999999999999</v>
      </c>
      <c r="K356" s="349" t="s">
        <v>184</v>
      </c>
      <c r="M356" s="399"/>
      <c r="N356" s="399"/>
      <c r="V356" s="1231"/>
      <c r="W356" s="1231"/>
      <c r="X356" s="1231"/>
      <c r="Y356" s="1231"/>
      <c r="Z356" s="1231"/>
      <c r="AA356" s="1231"/>
      <c r="AB356" s="1198"/>
      <c r="AC356" s="1198"/>
      <c r="AD356" s="1198"/>
      <c r="AE356" s="1198"/>
      <c r="AF356" s="1198"/>
    </row>
    <row r="357" spans="1:32" s="349" customFormat="1" ht="12.75" hidden="1" outlineLevel="1" x14ac:dyDescent="0.2">
      <c r="B357" s="61"/>
      <c r="C357" s="77"/>
      <c r="D357" s="78"/>
      <c r="E357" s="135"/>
      <c r="F357" s="353" t="s">
        <v>1387</v>
      </c>
      <c r="G357" s="353" t="s">
        <v>1353</v>
      </c>
      <c r="H357" s="353"/>
      <c r="I357" s="353"/>
      <c r="J357" s="466">
        <f>J340+M357</f>
        <v>1697</v>
      </c>
      <c r="K357" s="356" t="s">
        <v>136</v>
      </c>
      <c r="L357" s="356"/>
      <c r="M357" s="528"/>
      <c r="N357" s="349" t="s">
        <v>136</v>
      </c>
      <c r="V357" s="1231"/>
      <c r="W357" s="1231"/>
      <c r="X357" s="1231"/>
      <c r="Y357" s="1231"/>
      <c r="Z357" s="1231"/>
      <c r="AA357" s="1231"/>
      <c r="AB357" s="1198"/>
      <c r="AC357" s="1198"/>
      <c r="AD357" s="1198"/>
      <c r="AE357" s="1198"/>
      <c r="AF357" s="1198"/>
    </row>
    <row r="358" spans="1:32" s="349" customFormat="1" ht="12.75" hidden="1" outlineLevel="1" x14ac:dyDescent="0.2">
      <c r="B358" s="61"/>
      <c r="C358" s="77"/>
      <c r="D358" s="78"/>
      <c r="E358" s="135"/>
      <c r="G358" s="349" t="s">
        <v>1354</v>
      </c>
      <c r="J358" s="428">
        <f>J347</f>
        <v>0.14874000000000001</v>
      </c>
      <c r="K358" s="349" t="s">
        <v>184</v>
      </c>
      <c r="V358" s="1231"/>
      <c r="W358" s="1231"/>
      <c r="X358" s="1231"/>
      <c r="Y358" s="1231"/>
      <c r="Z358" s="1231"/>
      <c r="AA358" s="1231"/>
      <c r="AB358" s="1198"/>
      <c r="AC358" s="1198"/>
      <c r="AD358" s="1198"/>
      <c r="AE358" s="1198"/>
      <c r="AF358" s="1198"/>
    </row>
    <row r="359" spans="1:32" s="349" customFormat="1" ht="12.75" hidden="1" outlineLevel="1" x14ac:dyDescent="0.2">
      <c r="B359" s="61"/>
      <c r="C359" s="77"/>
      <c r="D359" s="78"/>
      <c r="E359" s="135"/>
      <c r="F359" s="353" t="s">
        <v>1388</v>
      </c>
      <c r="G359" s="353" t="s">
        <v>1355</v>
      </c>
      <c r="H359" s="353"/>
      <c r="I359" s="353"/>
      <c r="J359" s="466">
        <f>J341+M359</f>
        <v>1949</v>
      </c>
      <c r="K359" s="349" t="s">
        <v>136</v>
      </c>
      <c r="M359" s="528"/>
      <c r="N359" s="349" t="s">
        <v>136</v>
      </c>
      <c r="V359" s="1231"/>
      <c r="W359" s="1231"/>
      <c r="X359" s="1231"/>
      <c r="Y359" s="1231"/>
      <c r="Z359" s="1231"/>
      <c r="AA359" s="1231"/>
      <c r="AB359" s="1198"/>
      <c r="AC359" s="1198"/>
      <c r="AD359" s="1198"/>
      <c r="AE359" s="1198"/>
      <c r="AF359" s="1198"/>
    </row>
    <row r="360" spans="1:32" s="349" customFormat="1" ht="12.75" hidden="1" outlineLevel="1" x14ac:dyDescent="0.2">
      <c r="B360" s="61"/>
      <c r="C360" s="77"/>
      <c r="D360" s="78"/>
      <c r="E360" s="135"/>
      <c r="G360" s="349" t="s">
        <v>1356</v>
      </c>
      <c r="J360" s="1217">
        <f>J348</f>
        <v>0.17297999999999999</v>
      </c>
      <c r="K360" s="349" t="s">
        <v>184</v>
      </c>
      <c r="M360" s="399"/>
      <c r="N360" s="399"/>
      <c r="V360" s="1231"/>
      <c r="W360" s="1231"/>
      <c r="X360" s="1231"/>
      <c r="Y360" s="1231"/>
      <c r="Z360" s="1231"/>
      <c r="AA360" s="1231"/>
      <c r="AB360" s="1198"/>
      <c r="AC360" s="1198"/>
      <c r="AD360" s="1198"/>
      <c r="AE360" s="1198"/>
      <c r="AF360" s="1198"/>
    </row>
    <row r="361" spans="1:32" s="349" customFormat="1" ht="12.75" hidden="1" outlineLevel="1" x14ac:dyDescent="0.2">
      <c r="B361" s="61"/>
      <c r="C361" s="77"/>
      <c r="D361" s="78"/>
      <c r="E361" s="135"/>
      <c r="F361" s="353" t="s">
        <v>1389</v>
      </c>
      <c r="G361" s="353" t="s">
        <v>1357</v>
      </c>
      <c r="H361" s="353"/>
      <c r="I361" s="353"/>
      <c r="J361" s="466">
        <f>J342+M361</f>
        <v>2201</v>
      </c>
      <c r="K361" s="349" t="s">
        <v>136</v>
      </c>
      <c r="M361" s="528"/>
      <c r="N361" s="349" t="s">
        <v>136</v>
      </c>
      <c r="V361" s="1231"/>
      <c r="W361" s="1231"/>
      <c r="X361" s="1231"/>
      <c r="Y361" s="1231"/>
      <c r="Z361" s="1231"/>
      <c r="AA361" s="1231"/>
      <c r="AB361" s="1198"/>
      <c r="AC361" s="1198"/>
      <c r="AD361" s="1198"/>
      <c r="AE361" s="1198"/>
      <c r="AF361" s="1198"/>
    </row>
    <row r="362" spans="1:32" s="349" customFormat="1" ht="12.75" hidden="1" outlineLevel="1" x14ac:dyDescent="0.2">
      <c r="B362" s="61"/>
      <c r="C362" s="77"/>
      <c r="D362" s="78"/>
      <c r="E362" s="135"/>
      <c r="G362" s="349" t="s">
        <v>1358</v>
      </c>
      <c r="J362" s="428">
        <f>J349</f>
        <v>0.19722999999999999</v>
      </c>
      <c r="K362" s="349" t="s">
        <v>184</v>
      </c>
      <c r="M362" s="399"/>
      <c r="N362" s="399"/>
      <c r="V362" s="420"/>
      <c r="W362" s="420"/>
      <c r="X362" s="420"/>
      <c r="Y362" s="420"/>
      <c r="Z362" s="420"/>
      <c r="AA362" s="420"/>
    </row>
    <row r="363" spans="1:32" s="349" customFormat="1" ht="12.75" hidden="1" outlineLevel="1" x14ac:dyDescent="0.2">
      <c r="B363" s="61"/>
      <c r="C363" s="77"/>
      <c r="D363" s="78"/>
      <c r="E363" s="1083"/>
      <c r="F363" s="426" t="s">
        <v>1390</v>
      </c>
      <c r="G363" s="426" t="s">
        <v>1381</v>
      </c>
      <c r="H363" s="426"/>
      <c r="I363" s="426"/>
      <c r="J363" s="1221">
        <f>J343+M363</f>
        <v>485</v>
      </c>
      <c r="K363" s="349" t="s">
        <v>136</v>
      </c>
      <c r="M363" s="395"/>
      <c r="N363" s="349" t="s">
        <v>136</v>
      </c>
      <c r="V363" s="420"/>
      <c r="W363" s="420"/>
      <c r="X363" s="420"/>
      <c r="Y363" s="420"/>
      <c r="Z363" s="420"/>
      <c r="AA363" s="420"/>
    </row>
    <row r="364" spans="1:32" s="349" customFormat="1" ht="12.75" collapsed="1" x14ac:dyDescent="0.2">
      <c r="B364" s="61"/>
      <c r="C364" s="77"/>
      <c r="D364" s="78"/>
      <c r="E364" s="135"/>
      <c r="V364" s="420"/>
      <c r="W364" s="420"/>
      <c r="X364" s="420"/>
      <c r="Y364" s="420"/>
      <c r="Z364" s="420"/>
      <c r="AA364" s="420"/>
    </row>
    <row r="365" spans="1:32" s="433" customFormat="1" ht="12.75" x14ac:dyDescent="0.2">
      <c r="A365" s="852" t="s">
        <v>1583</v>
      </c>
      <c r="B365" s="126"/>
      <c r="C365" s="127"/>
      <c r="D365" s="128"/>
      <c r="E365" s="129" t="s">
        <v>2</v>
      </c>
      <c r="F365" s="130"/>
      <c r="G365" s="121">
        <f>G317+1</f>
        <v>2009</v>
      </c>
      <c r="H365" s="131">
        <f>ROW(J406)-ROW()</f>
        <v>41</v>
      </c>
      <c r="V365" s="598" t="s">
        <v>1428</v>
      </c>
      <c r="W365" s="659"/>
      <c r="X365" s="1297" t="s">
        <v>1490</v>
      </c>
      <c r="Y365" s="659"/>
      <c r="Z365" s="659"/>
      <c r="AA365" s="659"/>
      <c r="AB365" s="533"/>
      <c r="AC365" s="533"/>
      <c r="AD365" s="533"/>
      <c r="AE365" s="533"/>
      <c r="AF365" s="533"/>
    </row>
    <row r="366" spans="1:32" s="349" customFormat="1" ht="12.75" hidden="1" outlineLevel="1" x14ac:dyDescent="0.2">
      <c r="B366" s="61"/>
      <c r="C366" s="77"/>
      <c r="D366" s="78"/>
      <c r="E366" s="135"/>
      <c r="V366" s="420"/>
      <c r="W366" s="420"/>
      <c r="X366" s="420"/>
      <c r="Y366" s="420"/>
      <c r="Z366" s="420"/>
      <c r="AA366" s="420"/>
    </row>
    <row r="367" spans="1:32" s="349" customFormat="1" ht="13.5" hidden="1" outlineLevel="1" thickBot="1" x14ac:dyDescent="0.25">
      <c r="B367" s="61"/>
      <c r="C367" s="77"/>
      <c r="D367" s="78"/>
      <c r="E367" s="135"/>
      <c r="G367" s="85" t="s">
        <v>0</v>
      </c>
      <c r="H367" s="122">
        <f>$G365</f>
        <v>2009</v>
      </c>
      <c r="I367" s="348">
        <f>VLOOKUP($H367,'TCF en bruto WML'!$G$13:$J$76,'TCF en bruto WML'!$H$78,FALSE)</f>
        <v>1.0169999999999999</v>
      </c>
      <c r="S367" s="372" t="s">
        <v>243</v>
      </c>
      <c r="V367" s="385" t="s">
        <v>29</v>
      </c>
      <c r="W367" s="420"/>
      <c r="X367" s="420"/>
      <c r="Y367" s="420"/>
      <c r="Z367" s="420"/>
      <c r="AA367" s="420"/>
    </row>
    <row r="368" spans="1:32" s="349" customFormat="1" ht="12.75" hidden="1" outlineLevel="1" x14ac:dyDescent="0.2">
      <c r="B368" s="61"/>
      <c r="C368" s="77"/>
      <c r="D368" s="78"/>
      <c r="E368" s="135"/>
      <c r="V368" s="3067"/>
      <c r="W368" s="3068"/>
      <c r="X368" s="3068"/>
      <c r="Y368" s="3068"/>
      <c r="Z368" s="3068"/>
      <c r="AA368" s="3068"/>
      <c r="AB368" s="3068"/>
      <c r="AC368" s="3068"/>
      <c r="AD368" s="3068"/>
      <c r="AE368" s="3068"/>
      <c r="AF368" s="3069"/>
    </row>
    <row r="369" spans="1:32" s="349" customFormat="1" ht="12.75" hidden="1" outlineLevel="1" x14ac:dyDescent="0.2">
      <c r="B369" s="61"/>
      <c r="C369" s="77"/>
      <c r="D369" s="78"/>
      <c r="E369" s="135"/>
      <c r="F369" s="773" t="s">
        <v>1342</v>
      </c>
      <c r="G369" s="426"/>
      <c r="H369" s="426"/>
      <c r="I369" s="426"/>
      <c r="J369" s="426"/>
      <c r="S369" s="641">
        <v>1</v>
      </c>
      <c r="T369" s="349" t="s">
        <v>136</v>
      </c>
      <c r="V369" s="3070"/>
      <c r="W369" s="3071"/>
      <c r="X369" s="3071"/>
      <c r="Y369" s="3071"/>
      <c r="Z369" s="3071"/>
      <c r="AA369" s="3071"/>
      <c r="AB369" s="3071"/>
      <c r="AC369" s="3071"/>
      <c r="AD369" s="3071"/>
      <c r="AE369" s="3071"/>
      <c r="AF369" s="3072"/>
    </row>
    <row r="370" spans="1:32" s="349" customFormat="1" ht="12.75" hidden="1" outlineLevel="1" x14ac:dyDescent="0.2">
      <c r="B370" s="61"/>
      <c r="C370" s="77"/>
      <c r="D370" s="78"/>
      <c r="E370" s="135"/>
      <c r="F370" s="356" t="str">
        <f>"Wettelijk minimumloon 23 jaar en ouder per 1-1-"&amp;G365</f>
        <v>Wettelijk minimumloon 23 jaar en ouder per 1-1-2009</v>
      </c>
      <c r="G370" s="356"/>
      <c r="H370" s="356"/>
      <c r="I370" s="356"/>
      <c r="J370" s="1186">
        <f>VLOOKUP($H367,'TCF en bruto WML'!$G$87:$K$150,'TCF en bruto WML'!$J$152,FALSE)</f>
        <v>1381.2</v>
      </c>
      <c r="K370" s="356" t="s">
        <v>136</v>
      </c>
      <c r="S370" s="395">
        <v>0</v>
      </c>
      <c r="T370" s="349" t="s">
        <v>183</v>
      </c>
      <c r="V370" s="3070"/>
      <c r="W370" s="3071"/>
      <c r="X370" s="3071"/>
      <c r="Y370" s="3071"/>
      <c r="Z370" s="3071"/>
      <c r="AA370" s="3071"/>
      <c r="AB370" s="3071"/>
      <c r="AC370" s="3071"/>
      <c r="AD370" s="3071"/>
      <c r="AE370" s="3071"/>
      <c r="AF370" s="3072"/>
    </row>
    <row r="371" spans="1:32" s="349" customFormat="1" ht="12.75" hidden="1" outlineLevel="1" x14ac:dyDescent="0.2">
      <c r="B371" s="61"/>
      <c r="C371" s="77"/>
      <c r="D371" s="78"/>
      <c r="E371" s="135"/>
      <c r="F371" s="349" t="s">
        <v>1343</v>
      </c>
      <c r="J371" s="396">
        <v>0</v>
      </c>
      <c r="K371" s="349" t="s">
        <v>184</v>
      </c>
      <c r="S371" s="395">
        <v>2</v>
      </c>
      <c r="T371" s="349" t="s">
        <v>183</v>
      </c>
      <c r="V371" s="3073"/>
      <c r="W371" s="3074"/>
      <c r="X371" s="3074"/>
      <c r="Y371" s="3074"/>
      <c r="Z371" s="3074"/>
      <c r="AA371" s="3074"/>
      <c r="AB371" s="3074"/>
      <c r="AC371" s="3074"/>
      <c r="AD371" s="3074"/>
      <c r="AE371" s="3074"/>
      <c r="AF371" s="3075"/>
    </row>
    <row r="372" spans="1:32" s="349" customFormat="1" ht="12.75" hidden="1" outlineLevel="1" x14ac:dyDescent="0.2">
      <c r="B372" s="61"/>
      <c r="C372" s="77"/>
      <c r="D372" s="78"/>
      <c r="E372" s="135"/>
      <c r="F372" s="399" t="s">
        <v>1382</v>
      </c>
      <c r="G372" s="399"/>
      <c r="H372" s="399"/>
      <c r="J372" s="528">
        <v>16443</v>
      </c>
      <c r="K372" s="349" t="s">
        <v>136</v>
      </c>
      <c r="S372" s="395">
        <v>5</v>
      </c>
      <c r="T372" s="349" t="s">
        <v>183</v>
      </c>
      <c r="V372" s="1231"/>
      <c r="W372" s="1231"/>
      <c r="X372" s="1231"/>
      <c r="Y372" s="1231"/>
      <c r="Z372" s="1231"/>
      <c r="AA372" s="1231"/>
      <c r="AB372" s="1198"/>
      <c r="AC372" s="1198"/>
      <c r="AD372" s="1198"/>
      <c r="AE372" s="1198"/>
      <c r="AF372" s="1198"/>
    </row>
    <row r="373" spans="1:32" s="349" customFormat="1" ht="12.75" hidden="1" outlineLevel="1" x14ac:dyDescent="0.2">
      <c r="B373" s="61"/>
      <c r="C373" s="77"/>
      <c r="D373" s="78"/>
      <c r="E373" s="135"/>
      <c r="F373" s="406" t="s">
        <v>1396</v>
      </c>
      <c r="G373" s="406"/>
      <c r="H373" s="406"/>
      <c r="I373" s="406"/>
      <c r="J373" s="528">
        <v>32369</v>
      </c>
      <c r="K373" s="349" t="s">
        <v>136</v>
      </c>
      <c r="V373" s="3067"/>
      <c r="W373" s="3068"/>
      <c r="X373" s="3068"/>
      <c r="Y373" s="3068"/>
      <c r="Z373" s="3068"/>
      <c r="AA373" s="3068"/>
      <c r="AB373" s="3068"/>
      <c r="AC373" s="3068"/>
      <c r="AD373" s="3068"/>
      <c r="AE373" s="3068"/>
      <c r="AF373" s="3069"/>
    </row>
    <row r="374" spans="1:32" s="349" customFormat="1" ht="12.75" hidden="1" customHeight="1" outlineLevel="1" x14ac:dyDescent="0.2">
      <c r="B374" s="61"/>
      <c r="C374" s="77"/>
      <c r="D374" s="78"/>
      <c r="E374" s="135"/>
      <c r="F374" s="650" t="s">
        <v>1346</v>
      </c>
      <c r="G374" s="650"/>
      <c r="H374" s="650"/>
      <c r="I374" s="650"/>
      <c r="J374" s="1187">
        <v>6.9000000000000006E-2</v>
      </c>
      <c r="K374" s="349" t="s">
        <v>184</v>
      </c>
      <c r="V374" s="3070"/>
      <c r="W374" s="3071"/>
      <c r="X374" s="3071"/>
      <c r="Y374" s="3071"/>
      <c r="Z374" s="3071"/>
      <c r="AA374" s="3071"/>
      <c r="AB374" s="3071"/>
      <c r="AC374" s="3071"/>
      <c r="AD374" s="3071"/>
      <c r="AE374" s="3071"/>
      <c r="AF374" s="3072"/>
    </row>
    <row r="375" spans="1:32" s="349" customFormat="1" ht="12.75" hidden="1" outlineLevel="1" x14ac:dyDescent="0.2">
      <c r="B375" s="61"/>
      <c r="C375" s="77"/>
      <c r="D375" s="78"/>
      <c r="E375" s="135"/>
      <c r="V375" s="3070"/>
      <c r="W375" s="3071"/>
      <c r="X375" s="3071"/>
      <c r="Y375" s="3071"/>
      <c r="Z375" s="3071"/>
      <c r="AA375" s="3071"/>
      <c r="AB375" s="3071"/>
      <c r="AC375" s="3071"/>
      <c r="AD375" s="3071"/>
      <c r="AE375" s="3071"/>
      <c r="AF375" s="3072"/>
    </row>
    <row r="376" spans="1:32" s="349" customFormat="1" ht="12.75" hidden="1" outlineLevel="1" x14ac:dyDescent="0.2">
      <c r="B376" s="61"/>
      <c r="C376" s="77"/>
      <c r="D376" s="78"/>
      <c r="E376" s="135"/>
      <c r="F376" s="773" t="s">
        <v>1375</v>
      </c>
      <c r="G376" s="426"/>
      <c r="H376" s="426"/>
      <c r="I376" s="567">
        <v>0.5</v>
      </c>
      <c r="J376" s="567">
        <v>1.08</v>
      </c>
      <c r="K376" s="567">
        <v>2.25</v>
      </c>
      <c r="V376" s="3070"/>
      <c r="W376" s="3071"/>
      <c r="X376" s="3071"/>
      <c r="Y376" s="3071"/>
      <c r="Z376" s="3071"/>
      <c r="AA376" s="3071"/>
      <c r="AB376" s="3071"/>
      <c r="AC376" s="3071"/>
      <c r="AD376" s="3071"/>
      <c r="AE376" s="3071"/>
      <c r="AF376" s="3072"/>
    </row>
    <row r="377" spans="1:32" s="349" customFormat="1" ht="12.75" hidden="1" outlineLevel="1" x14ac:dyDescent="0.2">
      <c r="B377" s="61"/>
      <c r="C377" s="77"/>
      <c r="D377" s="78"/>
      <c r="E377" s="135"/>
      <c r="F377" s="356" t="s">
        <v>1347</v>
      </c>
      <c r="G377" s="356"/>
      <c r="H377" s="356"/>
      <c r="I377" s="926">
        <f>J370*M377*I376</f>
        <v>8287.2000000000007</v>
      </c>
      <c r="J377" s="985">
        <f>J370*M377*J376</f>
        <v>17900.352000000003</v>
      </c>
      <c r="K377" s="1225">
        <f>K376*J377</f>
        <v>40275.792000000009</v>
      </c>
      <c r="L377" s="356" t="s">
        <v>136</v>
      </c>
      <c r="M377" s="395">
        <v>12</v>
      </c>
      <c r="N377" s="349" t="s">
        <v>856</v>
      </c>
      <c r="V377" s="3073"/>
      <c r="W377" s="3074"/>
      <c r="X377" s="3074"/>
      <c r="Y377" s="3074"/>
      <c r="Z377" s="3074"/>
      <c r="AA377" s="3074"/>
      <c r="AB377" s="3074"/>
      <c r="AC377" s="3074"/>
      <c r="AD377" s="3074"/>
      <c r="AE377" s="3074"/>
      <c r="AF377" s="3075"/>
    </row>
    <row r="378" spans="1:32" s="349" customFormat="1" ht="12.75" hidden="1" outlineLevel="1" x14ac:dyDescent="0.2">
      <c r="B378" s="61"/>
      <c r="C378" s="77"/>
      <c r="D378" s="78"/>
      <c r="E378" s="135"/>
      <c r="F378" s="356" t="s">
        <v>1349</v>
      </c>
      <c r="G378" s="356"/>
      <c r="H378" s="356"/>
      <c r="I378" s="911">
        <v>0</v>
      </c>
      <c r="J378" s="1225">
        <f xml:space="preserve"> - ROUND((J377-J372)*J371,$S371)</f>
        <v>0</v>
      </c>
      <c r="K378" s="1225">
        <f xml:space="preserve"> - ROUND((K377-J372)*J371,$S371)</f>
        <v>0</v>
      </c>
      <c r="L378" s="356" t="s">
        <v>136</v>
      </c>
      <c r="M378" s="399"/>
      <c r="V378" s="1231"/>
      <c r="W378" s="1231"/>
      <c r="X378" s="1231"/>
      <c r="Y378" s="1231"/>
      <c r="Z378" s="1231"/>
      <c r="AA378" s="1231"/>
      <c r="AB378" s="1202"/>
      <c r="AC378" s="1202"/>
      <c r="AD378" s="1202"/>
      <c r="AE378" s="1202"/>
      <c r="AF378" s="1202"/>
    </row>
    <row r="379" spans="1:32" s="349" customFormat="1" ht="12.75" hidden="1" outlineLevel="1" x14ac:dyDescent="0.2">
      <c r="B379" s="61"/>
      <c r="C379" s="77"/>
      <c r="D379" s="78"/>
      <c r="E379" s="135"/>
      <c r="F379" s="429" t="s">
        <v>1383</v>
      </c>
      <c r="G379" s="429"/>
      <c r="H379" s="429"/>
      <c r="I379" s="905">
        <f>SUM(I377:I378)</f>
        <v>8287.2000000000007</v>
      </c>
      <c r="J379" s="905">
        <f>SUM(J377:J378)</f>
        <v>17900.352000000003</v>
      </c>
      <c r="K379" s="905">
        <f>SUM(K377:K378)</f>
        <v>40275.792000000009</v>
      </c>
      <c r="L379" s="349" t="s">
        <v>136</v>
      </c>
      <c r="V379" s="1231"/>
      <c r="W379" s="1231"/>
      <c r="X379" s="1231"/>
      <c r="Y379" s="1231"/>
      <c r="Z379" s="1231"/>
      <c r="AA379" s="1231"/>
      <c r="AB379" s="1198"/>
      <c r="AC379" s="1198"/>
      <c r="AD379" s="1198"/>
      <c r="AE379" s="1198"/>
      <c r="AF379" s="1198"/>
    </row>
    <row r="380" spans="1:32" s="349" customFormat="1" ht="12.75" hidden="1" outlineLevel="1" x14ac:dyDescent="0.2">
      <c r="A380" s="669" t="str">
        <f>INDEX(Checks!$J$42:$J$47,MATCH((SEARCH("(",formuletekst(J380))),Checks!$I$42:$I$47,0))</f>
        <v>AFR</v>
      </c>
      <c r="B380" s="61"/>
      <c r="C380" s="77"/>
      <c r="D380" s="78"/>
      <c r="E380" s="135"/>
      <c r="F380" s="349" t="s">
        <v>1348</v>
      </c>
      <c r="I380" s="398">
        <f>ROUND(J374*I379,$S371)</f>
        <v>571.82000000000005</v>
      </c>
      <c r="J380" s="1188">
        <f>ROUND(J374*J379,$S371)</f>
        <v>1235.1199999999999</v>
      </c>
      <c r="K380" s="744">
        <f>ROUND(MIN(J373,K379)*J374,$S371)</f>
        <v>2233.46</v>
      </c>
      <c r="L380" s="356" t="s">
        <v>136</v>
      </c>
      <c r="V380" s="1231"/>
      <c r="W380" s="1231"/>
      <c r="X380" s="1231"/>
      <c r="Y380" s="1231"/>
      <c r="Z380" s="1231"/>
      <c r="AA380" s="1231"/>
      <c r="AB380" s="1198"/>
      <c r="AC380" s="1198"/>
      <c r="AD380" s="1198"/>
      <c r="AE380" s="1198"/>
      <c r="AF380" s="1198"/>
    </row>
    <row r="381" spans="1:32" s="349" customFormat="1" ht="12.75" hidden="1" outlineLevel="1" x14ac:dyDescent="0.2">
      <c r="A381" s="669"/>
      <c r="B381" s="61"/>
      <c r="C381" s="77"/>
      <c r="D381" s="78"/>
      <c r="E381" s="135"/>
      <c r="F381" s="353" t="s">
        <v>1350</v>
      </c>
      <c r="G381" s="353"/>
      <c r="H381" s="353"/>
      <c r="I381" s="444">
        <f>I379+I380</f>
        <v>8859.02</v>
      </c>
      <c r="J381" s="444">
        <f>J379+J380</f>
        <v>19135.472000000002</v>
      </c>
      <c r="K381" s="444">
        <f>K379+K380</f>
        <v>42509.252000000008</v>
      </c>
      <c r="L381" s="356" t="s">
        <v>136</v>
      </c>
      <c r="V381" s="1231"/>
      <c r="W381" s="1231"/>
      <c r="X381" s="1231"/>
      <c r="Y381" s="1231"/>
      <c r="Z381" s="1231"/>
      <c r="AA381" s="1231"/>
      <c r="AB381" s="1198"/>
      <c r="AC381" s="1198"/>
      <c r="AD381" s="1198"/>
      <c r="AE381" s="1198"/>
      <c r="AF381" s="1198"/>
    </row>
    <row r="382" spans="1:32" s="349" customFormat="1" ht="12.75" hidden="1" outlineLevel="1" x14ac:dyDescent="0.2">
      <c r="B382" s="61"/>
      <c r="C382" s="77"/>
      <c r="D382" s="78"/>
      <c r="E382" s="135"/>
      <c r="F382" s="349" t="s">
        <v>1376</v>
      </c>
      <c r="I382" s="397"/>
      <c r="J382" s="744">
        <f>I392</f>
        <v>628</v>
      </c>
      <c r="K382" s="745"/>
      <c r="L382" s="356" t="s">
        <v>136</v>
      </c>
      <c r="V382" s="1231"/>
      <c r="W382" s="1231"/>
      <c r="X382" s="1231"/>
      <c r="Y382" s="1231"/>
      <c r="Z382" s="1231"/>
      <c r="AA382" s="1231"/>
      <c r="AB382" s="1198"/>
      <c r="AC382" s="1198"/>
      <c r="AD382" s="1198"/>
      <c r="AE382" s="1198"/>
      <c r="AF382" s="1198"/>
    </row>
    <row r="383" spans="1:32" s="349" customFormat="1" ht="12.75" hidden="1" outlineLevel="1" x14ac:dyDescent="0.2">
      <c r="A383" s="669" t="str">
        <f>INDEX(Checks!$J$42:$J$47,MATCH((SEARCH("(",formuletekst(J383))),Checks!$I$42:$I$47,0))</f>
        <v>AFR</v>
      </c>
      <c r="B383" s="61"/>
      <c r="C383" s="77"/>
      <c r="D383" s="78"/>
      <c r="E383" s="135"/>
      <c r="F383" s="426" t="s">
        <v>230</v>
      </c>
      <c r="G383" s="426"/>
      <c r="H383" s="426"/>
      <c r="I383" s="1222">
        <f>ROUND(I381,$S370)+I382</f>
        <v>8859</v>
      </c>
      <c r="J383" s="1230">
        <f>ROUND(J381,$S370)+J382</f>
        <v>19763</v>
      </c>
      <c r="K383" s="1230">
        <f>ROUND(K381,$S370)+K382</f>
        <v>42509</v>
      </c>
      <c r="L383" s="356" t="s">
        <v>136</v>
      </c>
      <c r="M383" s="1190" t="s">
        <v>1351</v>
      </c>
      <c r="V383" s="1231"/>
      <c r="W383" s="1231"/>
      <c r="X383" s="1231"/>
      <c r="Y383" s="1231"/>
      <c r="Z383" s="1231"/>
      <c r="AA383" s="1231"/>
      <c r="AB383" s="1198"/>
      <c r="AC383" s="1198"/>
      <c r="AD383" s="1198"/>
      <c r="AE383" s="1198"/>
      <c r="AF383" s="1198"/>
    </row>
    <row r="384" spans="1:32" s="349" customFormat="1" ht="12.75" hidden="1" outlineLevel="1" x14ac:dyDescent="0.2">
      <c r="B384" s="61"/>
      <c r="C384" s="77"/>
      <c r="D384" s="78"/>
      <c r="E384" s="135"/>
      <c r="V384" s="1247" t="s">
        <v>1401</v>
      </c>
      <c r="W384" s="1248" t="s">
        <v>1401</v>
      </c>
      <c r="X384" s="1248" t="s">
        <v>1404</v>
      </c>
      <c r="Y384" s="1252" t="s">
        <v>1406</v>
      </c>
      <c r="Z384" s="1231"/>
      <c r="AA384" s="1198"/>
      <c r="AB384" s="1198"/>
      <c r="AC384" s="1198"/>
      <c r="AD384" s="1198"/>
      <c r="AE384" s="1198"/>
    </row>
    <row r="385" spans="1:32" s="349" customFormat="1" ht="12.75" hidden="1" outlineLevel="1" x14ac:dyDescent="0.2">
      <c r="B385" s="61"/>
      <c r="C385" s="77"/>
      <c r="D385" s="78"/>
      <c r="E385" s="138" t="str">
        <f>"Bedragen arbeidskorting "&amp;G365&amp;" - na TCF"</f>
        <v>Bedragen arbeidskorting 2009 - na TCF</v>
      </c>
      <c r="I385" s="420" t="s">
        <v>1367</v>
      </c>
      <c r="J385" s="349" t="s">
        <v>1410</v>
      </c>
      <c r="M385" s="399" t="s">
        <v>1397</v>
      </c>
      <c r="N385" s="349" t="s">
        <v>1399</v>
      </c>
      <c r="O385" s="349" t="s">
        <v>1400</v>
      </c>
      <c r="V385" s="1244" t="s">
        <v>1402</v>
      </c>
      <c r="W385" s="1239" t="s">
        <v>1403</v>
      </c>
      <c r="X385" s="1239" t="s">
        <v>1405</v>
      </c>
      <c r="Y385" s="1253" t="s">
        <v>1407</v>
      </c>
      <c r="Z385" s="1231"/>
      <c r="AA385" s="1198"/>
      <c r="AB385" s="1198"/>
      <c r="AC385" s="1198"/>
      <c r="AD385" s="1198"/>
      <c r="AE385" s="1198"/>
    </row>
    <row r="386" spans="1:32" s="349" customFormat="1" ht="12.75" hidden="1" outlineLevel="1" x14ac:dyDescent="0.2">
      <c r="A386" s="669" t="str">
        <f>INDEX(Checks!$J$42:$J$47,MATCH((SEARCH("(",formuletekst(I386))),Checks!$I$42:$I$47,0))</f>
        <v>ABO</v>
      </c>
      <c r="B386" s="61"/>
      <c r="C386" s="77"/>
      <c r="D386" s="78"/>
      <c r="E386" s="135"/>
      <c r="F386" s="349" t="s">
        <v>1334</v>
      </c>
      <c r="I386" s="1172">
        <f>CEILING((J353+M386)*I367+N386,$S369)</f>
        <v>154</v>
      </c>
      <c r="J386" s="530">
        <f>ROUNDUP(I386+O386,$S370)</f>
        <v>154</v>
      </c>
      <c r="K386" s="349" t="s">
        <v>136</v>
      </c>
      <c r="M386" s="528">
        <v>0</v>
      </c>
      <c r="N386" s="528">
        <v>0</v>
      </c>
      <c r="O386" s="530">
        <f>Y386</f>
        <v>0</v>
      </c>
      <c r="P386" s="349" t="s">
        <v>136</v>
      </c>
      <c r="V386" s="1245">
        <v>0</v>
      </c>
      <c r="W386" s="1240">
        <v>0</v>
      </c>
      <c r="X386" s="1242"/>
      <c r="Y386" s="1254">
        <f>-ROUND(SUM(W386:X386),$S370)</f>
        <v>0</v>
      </c>
      <c r="Z386" s="1211" t="s">
        <v>136</v>
      </c>
      <c r="AA386" s="1231"/>
      <c r="AB386" s="1231"/>
      <c r="AC386" s="1231"/>
      <c r="AD386" s="1198"/>
      <c r="AE386" s="1198"/>
    </row>
    <row r="387" spans="1:32" s="349" customFormat="1" ht="12.75" hidden="1" outlineLevel="1" x14ac:dyDescent="0.2">
      <c r="A387" s="669" t="str">
        <f>INDEX(Checks!$J$42:$J$47,MATCH((SEARCH("(",formuletekst(I387))),Checks!$I$42:$I$47,0))</f>
        <v>ABO</v>
      </c>
      <c r="B387" s="61"/>
      <c r="C387" s="77"/>
      <c r="D387" s="78"/>
      <c r="E387" s="135"/>
      <c r="F387" s="349" t="s">
        <v>1366</v>
      </c>
      <c r="I387" s="1172">
        <f>CEILING((J355+M387)*I367+N387,$S369)</f>
        <v>1504</v>
      </c>
      <c r="J387" s="530">
        <f>ROUNDUP(I387+O387,$S370)</f>
        <v>1480</v>
      </c>
      <c r="K387" s="349" t="s">
        <v>136</v>
      </c>
      <c r="M387" s="528">
        <v>32</v>
      </c>
      <c r="N387" s="528">
        <v>3</v>
      </c>
      <c r="O387" s="530">
        <f t="shared" ref="O387:O392" si="0">Y387</f>
        <v>-24</v>
      </c>
      <c r="P387" s="349" t="s">
        <v>136</v>
      </c>
      <c r="V387" s="1246">
        <v>32</v>
      </c>
      <c r="W387" s="1241">
        <f>V387*$I367</f>
        <v>32.543999999999997</v>
      </c>
      <c r="X387" s="1243">
        <v>-9</v>
      </c>
      <c r="Y387" s="1255">
        <f>-ROUND(SUM(W387:X387),$S370)</f>
        <v>-24</v>
      </c>
      <c r="Z387" s="1211" t="s">
        <v>136</v>
      </c>
      <c r="AA387" s="1231"/>
      <c r="AB387" s="1231"/>
      <c r="AC387" s="1231"/>
      <c r="AD387" s="1198"/>
      <c r="AE387" s="1198"/>
    </row>
    <row r="388" spans="1:32" s="349" customFormat="1" ht="12.75" hidden="1" outlineLevel="1" x14ac:dyDescent="0.2">
      <c r="A388" s="669" t="str">
        <f>INDEX(Checks!$J$42:$J$47,MATCH((SEARCH("(",formuletekst(I388))),Checks!$I$42:$I$47,0))</f>
        <v>ABO</v>
      </c>
      <c r="B388" s="61"/>
      <c r="C388" s="77"/>
      <c r="D388" s="78"/>
      <c r="E388" s="135"/>
      <c r="F388" s="349" t="s">
        <v>1353</v>
      </c>
      <c r="I388" s="1172">
        <f>CEILING((J357+M388)*I367+N388,$S369)</f>
        <v>1762</v>
      </c>
      <c r="J388" s="530">
        <f>ROUNDUP(I388+O388,$S370)</f>
        <v>1738</v>
      </c>
      <c r="K388" s="349" t="s">
        <v>136</v>
      </c>
      <c r="M388" s="528">
        <v>32</v>
      </c>
      <c r="N388" s="528">
        <v>3</v>
      </c>
      <c r="O388" s="530">
        <f t="shared" si="0"/>
        <v>-24</v>
      </c>
      <c r="P388" s="349" t="s">
        <v>136</v>
      </c>
      <c r="V388" s="1246">
        <v>32</v>
      </c>
      <c r="W388" s="1241">
        <f>V388*$I367</f>
        <v>32.543999999999997</v>
      </c>
      <c r="X388" s="1243">
        <v>-9</v>
      </c>
      <c r="Y388" s="1255">
        <f>-ROUND(SUM(W388:X388),$S370)</f>
        <v>-24</v>
      </c>
      <c r="Z388" s="1211" t="s">
        <v>136</v>
      </c>
      <c r="AA388" s="1231"/>
      <c r="AB388" s="1231"/>
      <c r="AC388" s="1231"/>
      <c r="AD388" s="1198"/>
      <c r="AE388" s="1198"/>
    </row>
    <row r="389" spans="1:32" s="349" customFormat="1" ht="12.75" hidden="1" outlineLevel="1" x14ac:dyDescent="0.2">
      <c r="A389" s="669" t="str">
        <f>INDEX(Checks!$J$42:$J$47,MATCH((SEARCH("(",formuletekst(I389))),Checks!$I$42:$I$47,0))</f>
        <v>ABO</v>
      </c>
      <c r="B389" s="61"/>
      <c r="C389" s="77"/>
      <c r="D389" s="78"/>
      <c r="E389" s="135"/>
      <c r="F389" s="349" t="s">
        <v>1355</v>
      </c>
      <c r="I389" s="1172">
        <f>CEILING((J359+M389)*I367+N389,$S369)</f>
        <v>2018</v>
      </c>
      <c r="J389" s="530">
        <f>ROUNDUP(I389+O389,$S370)</f>
        <v>1994</v>
      </c>
      <c r="K389" s="349" t="s">
        <v>136</v>
      </c>
      <c r="M389" s="528">
        <v>32</v>
      </c>
      <c r="N389" s="528">
        <v>3</v>
      </c>
      <c r="O389" s="530">
        <f t="shared" si="0"/>
        <v>-24</v>
      </c>
      <c r="P389" s="349" t="s">
        <v>136</v>
      </c>
      <c r="V389" s="1246">
        <v>32</v>
      </c>
      <c r="W389" s="1241">
        <f>V389*$I367</f>
        <v>32.543999999999997</v>
      </c>
      <c r="X389" s="1243">
        <v>-9</v>
      </c>
      <c r="Y389" s="1255">
        <f>-ROUND(SUM(W389:X389),$S370)</f>
        <v>-24</v>
      </c>
      <c r="Z389" s="1211" t="s">
        <v>136</v>
      </c>
      <c r="AA389" s="1231"/>
      <c r="AB389" s="1231"/>
      <c r="AC389" s="1231"/>
      <c r="AD389" s="1198"/>
      <c r="AE389" s="1198"/>
    </row>
    <row r="390" spans="1:32" s="349" customFormat="1" ht="12.75" hidden="1" outlineLevel="1" x14ac:dyDescent="0.2">
      <c r="A390" s="669" t="str">
        <f>INDEX(Checks!$J$42:$J$47,MATCH((SEARCH("(",formuletekst(I390))),Checks!$I$42:$I$47,0))</f>
        <v>ABO</v>
      </c>
      <c r="B390" s="61"/>
      <c r="C390" s="77"/>
      <c r="D390" s="78"/>
      <c r="E390" s="135"/>
      <c r="F390" s="349" t="s">
        <v>1408</v>
      </c>
      <c r="I390" s="1172">
        <f>CEILING((J361+M390)*I367+N390,$S369)</f>
        <v>2274</v>
      </c>
      <c r="J390" s="530">
        <f>ROUNDUP(I390+O390,$S370)</f>
        <v>2250</v>
      </c>
      <c r="K390" s="349" t="s">
        <v>136</v>
      </c>
      <c r="M390" s="528">
        <v>32</v>
      </c>
      <c r="N390" s="528">
        <v>3</v>
      </c>
      <c r="O390" s="530">
        <f t="shared" si="0"/>
        <v>-24</v>
      </c>
      <c r="P390" s="349" t="s">
        <v>136</v>
      </c>
      <c r="V390" s="1246">
        <v>32</v>
      </c>
      <c r="W390" s="1241">
        <f>V390*$I367</f>
        <v>32.543999999999997</v>
      </c>
      <c r="X390" s="1243">
        <v>-9</v>
      </c>
      <c r="Y390" s="1255">
        <f>-ROUND(SUM(W390:X390),$S370)</f>
        <v>-24</v>
      </c>
      <c r="Z390" s="1211"/>
      <c r="AA390" s="1231"/>
      <c r="AB390" s="1231"/>
      <c r="AC390" s="1231"/>
      <c r="AD390" s="1198"/>
      <c r="AE390" s="1198"/>
    </row>
    <row r="391" spans="1:32" s="349" customFormat="1" ht="12.75" hidden="1" outlineLevel="1" x14ac:dyDescent="0.2">
      <c r="A391" s="669" t="str">
        <f>INDEX(Checks!$J$42:$J$47,MATCH((SEARCH("(",formuletekst(I391))),Checks!$I$42:$I$47,0))</f>
        <v>ABO</v>
      </c>
      <c r="B391" s="61"/>
      <c r="C391" s="77"/>
      <c r="D391" s="78"/>
      <c r="E391" s="135"/>
      <c r="F391" s="399" t="s">
        <v>1409</v>
      </c>
      <c r="G391" s="399"/>
      <c r="H391" s="399"/>
      <c r="I391" s="529">
        <f>CEILING((J362+M391)*I367+N391,$S369)</f>
        <v>1059</v>
      </c>
      <c r="J391" s="530">
        <f>ROUNDUP(I391+O391,$S370)</f>
        <v>1048</v>
      </c>
      <c r="K391" s="349" t="s">
        <v>136</v>
      </c>
      <c r="M391" s="395">
        <v>1040</v>
      </c>
      <c r="N391" s="528">
        <v>1</v>
      </c>
      <c r="O391" s="530">
        <f t="shared" si="0"/>
        <v>-11</v>
      </c>
      <c r="P391" s="349" t="s">
        <v>136</v>
      </c>
      <c r="V391" s="1246"/>
      <c r="W391" s="1241"/>
      <c r="X391" s="1243"/>
      <c r="Y391" s="1257">
        <v>-11</v>
      </c>
      <c r="Z391" s="1211" t="s">
        <v>136</v>
      </c>
      <c r="AA391" s="1231"/>
      <c r="AB391" s="1231"/>
      <c r="AC391" s="1231"/>
      <c r="AD391" s="1198"/>
      <c r="AE391" s="1198"/>
    </row>
    <row r="392" spans="1:32" s="349" customFormat="1" ht="12.75" hidden="1" outlineLevel="1" x14ac:dyDescent="0.2">
      <c r="A392" s="669" t="str">
        <f>INDEX(Checks!$J$42:$J$47,MATCH((SEARCH("(",formuletekst(I392))),Checks!$I$42:$I$47,0))</f>
        <v>ABO</v>
      </c>
      <c r="B392" s="61"/>
      <c r="C392" s="77"/>
      <c r="D392" s="78"/>
      <c r="E392" s="135"/>
      <c r="F392" s="349" t="s">
        <v>1381</v>
      </c>
      <c r="I392" s="1172">
        <f>CEILING((J363+M392)*I367+N392,$S369)</f>
        <v>628</v>
      </c>
      <c r="J392" s="530">
        <f>ROUNDUP(I392+O392,$S370)</f>
        <v>628</v>
      </c>
      <c r="K392" s="349" t="s">
        <v>136</v>
      </c>
      <c r="M392" s="528">
        <v>132</v>
      </c>
      <c r="N392" s="528">
        <v>0</v>
      </c>
      <c r="O392" s="530">
        <f t="shared" si="0"/>
        <v>0</v>
      </c>
      <c r="P392" s="349" t="s">
        <v>136</v>
      </c>
      <c r="S392" s="349" t="s">
        <v>139</v>
      </c>
      <c r="V392" s="1249"/>
      <c r="W392" s="1250"/>
      <c r="X392" s="1251"/>
      <c r="Y392" s="1256">
        <f>-ROUND(SUM(W392:X392),$S370)</f>
        <v>0</v>
      </c>
      <c r="Z392" s="1211" t="s">
        <v>136</v>
      </c>
      <c r="AA392" s="1231"/>
      <c r="AB392" s="1231"/>
      <c r="AC392" s="1231"/>
      <c r="AD392" s="1198"/>
      <c r="AE392" s="1198"/>
    </row>
    <row r="393" spans="1:32" s="349" customFormat="1" ht="12.75" hidden="1" outlineLevel="1" x14ac:dyDescent="0.2">
      <c r="B393" s="61"/>
      <c r="C393" s="77"/>
      <c r="D393" s="78"/>
      <c r="V393" s="1231"/>
      <c r="W393" s="1231"/>
      <c r="X393" s="1231"/>
      <c r="Y393" s="1231"/>
      <c r="Z393" s="1231"/>
      <c r="AA393" s="1231"/>
      <c r="AB393" s="1198"/>
      <c r="AC393" s="1198"/>
      <c r="AD393" s="1198"/>
      <c r="AE393" s="1198"/>
      <c r="AF393" s="1198"/>
    </row>
    <row r="394" spans="1:32" s="349" customFormat="1" ht="12.75" hidden="1" outlineLevel="1" x14ac:dyDescent="0.2">
      <c r="A394" s="669" t="str">
        <f>INDEX(Checks!$J$42:$J$47,MATCH((SEARCH("(",formuletekst(J394))),Checks!$I$42:$I$47,0))</f>
        <v>AFR</v>
      </c>
      <c r="B394" s="61"/>
      <c r="C394" s="77"/>
      <c r="D394" s="78"/>
      <c r="E394" s="135"/>
      <c r="F394" s="349" t="s">
        <v>1365</v>
      </c>
      <c r="J394" s="1216">
        <f>ROUND( I386/I383,$S372)</f>
        <v>1.738E-2</v>
      </c>
      <c r="K394" s="349" t="s">
        <v>184</v>
      </c>
      <c r="V394" s="1231"/>
      <c r="W394" s="1231"/>
      <c r="X394" s="1231"/>
      <c r="Y394" s="1231"/>
      <c r="Z394" s="1231"/>
      <c r="AA394" s="1231"/>
      <c r="AB394" s="1198"/>
      <c r="AC394" s="1198"/>
      <c r="AD394" s="1198"/>
      <c r="AE394" s="1198"/>
      <c r="AF394" s="1198"/>
    </row>
    <row r="395" spans="1:32" s="349" customFormat="1" ht="12.75" hidden="1" outlineLevel="1" x14ac:dyDescent="0.2">
      <c r="A395" s="669" t="str">
        <f>INDEX(Checks!$J$42:$J$47,MATCH((SEARCH("(",formuletekst(J395))),Checks!$I$42:$I$47,0))</f>
        <v>AFR</v>
      </c>
      <c r="B395" s="61"/>
      <c r="C395" s="77"/>
      <c r="D395" s="78"/>
      <c r="E395" s="135"/>
      <c r="F395" s="349" t="s">
        <v>1368</v>
      </c>
      <c r="J395" s="1216">
        <f>ROUND( (I387-I386) / (J383-I383),$S372)</f>
        <v>0.12381</v>
      </c>
      <c r="K395" s="349" t="s">
        <v>184</v>
      </c>
      <c r="V395" s="1231"/>
      <c r="W395" s="1231"/>
      <c r="X395" s="1231"/>
      <c r="Y395" s="1231"/>
      <c r="Z395" s="1231"/>
      <c r="AA395" s="1231"/>
      <c r="AB395" s="1198"/>
      <c r="AC395" s="1198"/>
      <c r="AD395" s="1198"/>
      <c r="AE395" s="1198"/>
      <c r="AF395" s="1198"/>
    </row>
    <row r="396" spans="1:32" s="349" customFormat="1" ht="12.75" hidden="1" outlineLevel="1" x14ac:dyDescent="0.2">
      <c r="A396" s="669" t="str">
        <f>INDEX(Checks!$J$42:$J$47,MATCH((SEARCH("(",formuletekst(J396))),Checks!$I$42:$I$47,0))</f>
        <v>AFR</v>
      </c>
      <c r="B396" s="61"/>
      <c r="C396" s="77"/>
      <c r="D396" s="78"/>
      <c r="E396" s="135"/>
      <c r="F396" s="349" t="s">
        <v>1369</v>
      </c>
      <c r="J396" s="1216">
        <f>ROUND( (I388-I386) / (J383-I383),$S372)</f>
        <v>0.14746999999999999</v>
      </c>
      <c r="K396" s="349" t="s">
        <v>184</v>
      </c>
      <c r="V396" s="1231"/>
      <c r="W396" s="1231"/>
      <c r="X396" s="1231"/>
      <c r="Y396" s="1231"/>
      <c r="Z396" s="1231"/>
      <c r="AA396" s="1231"/>
      <c r="AB396" s="1198"/>
      <c r="AC396" s="1198"/>
      <c r="AD396" s="1198"/>
      <c r="AE396" s="1198"/>
      <c r="AF396" s="1198"/>
    </row>
    <row r="397" spans="1:32" s="349" customFormat="1" ht="12.75" hidden="1" outlineLevel="1" x14ac:dyDescent="0.2">
      <c r="A397" s="669" t="str">
        <f>INDEX(Checks!$J$42:$J$47,MATCH((SEARCH("(",formuletekst(J397))),Checks!$I$42:$I$47,0))</f>
        <v>AFR</v>
      </c>
      <c r="B397" s="61"/>
      <c r="C397" s="77"/>
      <c r="D397" s="78"/>
      <c r="E397" s="135"/>
      <c r="F397" s="349" t="s">
        <v>1370</v>
      </c>
      <c r="J397" s="1216">
        <f>ROUND( (I389-I386) / (J383-I383),$S372)</f>
        <v>0.17094999999999999</v>
      </c>
      <c r="K397" s="349" t="s">
        <v>184</v>
      </c>
      <c r="V397" s="1231"/>
      <c r="W397" s="1231"/>
      <c r="X397" s="1231"/>
      <c r="Y397" s="1231"/>
      <c r="Z397" s="1231"/>
      <c r="AA397" s="1231"/>
      <c r="AB397" s="1198"/>
      <c r="AC397" s="1198"/>
      <c r="AD397" s="1198"/>
      <c r="AE397" s="1198"/>
      <c r="AF397" s="1198"/>
    </row>
    <row r="398" spans="1:32" s="349" customFormat="1" ht="12.75" hidden="1" outlineLevel="1" x14ac:dyDescent="0.2">
      <c r="A398" s="669" t="str">
        <f>INDEX(Checks!$J$42:$J$47,MATCH((SEARCH("(",formuletekst(J398))),Checks!$I$42:$I$47,0))</f>
        <v>AFR</v>
      </c>
      <c r="B398" s="61"/>
      <c r="C398" s="77"/>
      <c r="D398" s="78"/>
      <c r="E398" s="135"/>
      <c r="F398" s="349" t="s">
        <v>1371</v>
      </c>
      <c r="J398" s="1216">
        <f>ROUND( (I390-I386) / (J383-I383),$S372)</f>
        <v>0.19442000000000001</v>
      </c>
      <c r="K398" s="349" t="s">
        <v>184</v>
      </c>
      <c r="V398" s="1231"/>
      <c r="W398" s="1231"/>
      <c r="X398" s="1231"/>
      <c r="Y398" s="1231"/>
      <c r="Z398" s="1231"/>
      <c r="AA398" s="1231"/>
      <c r="AB398" s="1198"/>
      <c r="AC398" s="1198"/>
      <c r="AD398" s="1198"/>
      <c r="AE398" s="1198"/>
      <c r="AF398" s="1198"/>
    </row>
    <row r="399" spans="1:32" s="349" customFormat="1" ht="12.75" hidden="1" outlineLevel="1" x14ac:dyDescent="0.2">
      <c r="B399" s="61"/>
      <c r="C399" s="77"/>
      <c r="D399" s="78"/>
      <c r="E399" s="135"/>
      <c r="J399" s="1216"/>
      <c r="V399" s="1231"/>
      <c r="W399" s="1231"/>
      <c r="X399" s="1231"/>
      <c r="Y399" s="1231"/>
      <c r="Z399" s="1231"/>
      <c r="AA399" s="1231"/>
      <c r="AB399" s="1198"/>
      <c r="AC399" s="1198"/>
      <c r="AD399" s="1198"/>
      <c r="AE399" s="1198"/>
      <c r="AF399" s="1198"/>
    </row>
    <row r="400" spans="1:32" s="349" customFormat="1" ht="12.75" hidden="1" outlineLevel="1" x14ac:dyDescent="0.2">
      <c r="A400" s="669"/>
      <c r="B400" s="61"/>
      <c r="C400" s="77"/>
      <c r="D400" s="78"/>
      <c r="E400" s="135"/>
      <c r="F400" s="349" t="s">
        <v>1411</v>
      </c>
      <c r="J400" s="530">
        <f>K383</f>
        <v>42509</v>
      </c>
      <c r="K400" s="349" t="s">
        <v>136</v>
      </c>
      <c r="V400" s="1231"/>
      <c r="W400" s="1231"/>
      <c r="X400" s="1231"/>
      <c r="Y400" s="1231"/>
      <c r="Z400" s="1231"/>
      <c r="AA400" s="1231"/>
      <c r="AB400" s="1198"/>
      <c r="AC400" s="1198"/>
      <c r="AD400" s="1198"/>
      <c r="AE400" s="1198"/>
      <c r="AF400" s="1198"/>
    </row>
    <row r="401" spans="1:32" s="349" customFormat="1" ht="12.75" hidden="1" outlineLevel="1" x14ac:dyDescent="0.2">
      <c r="A401" s="669"/>
      <c r="B401" s="61"/>
      <c r="C401" s="77"/>
      <c r="D401" s="78"/>
      <c r="E401" s="135"/>
      <c r="F401" s="349" t="s">
        <v>1412</v>
      </c>
      <c r="J401" s="582">
        <v>1.2500000000000001E-2</v>
      </c>
      <c r="K401" s="349" t="s">
        <v>184</v>
      </c>
      <c r="V401" s="1231"/>
      <c r="W401" s="1231"/>
      <c r="X401" s="1231"/>
      <c r="Y401" s="1231"/>
      <c r="Z401" s="1231"/>
      <c r="AA401" s="1231"/>
      <c r="AB401" s="1198"/>
      <c r="AC401" s="1198"/>
      <c r="AD401" s="1198"/>
      <c r="AE401" s="1198"/>
      <c r="AF401" s="1198"/>
    </row>
    <row r="402" spans="1:32" s="349" customFormat="1" ht="12.75" hidden="1" outlineLevel="1" x14ac:dyDescent="0.2">
      <c r="A402" s="669"/>
      <c r="B402" s="61"/>
      <c r="C402" s="77"/>
      <c r="D402" s="78"/>
      <c r="E402" s="135"/>
      <c r="F402" s="349" t="s">
        <v>1413</v>
      </c>
      <c r="J402" s="530">
        <f>J400+J403/J401</f>
        <v>44429</v>
      </c>
      <c r="K402" s="349" t="s">
        <v>136</v>
      </c>
      <c r="V402" s="1231"/>
      <c r="W402" s="1231"/>
      <c r="X402" s="1231"/>
      <c r="Y402" s="1231"/>
      <c r="Z402" s="1231"/>
      <c r="AA402" s="1231"/>
      <c r="AB402" s="1198"/>
      <c r="AC402" s="1198"/>
      <c r="AD402" s="1198"/>
      <c r="AE402" s="1198"/>
      <c r="AF402" s="1198"/>
    </row>
    <row r="403" spans="1:32" s="349" customFormat="1" ht="12.75" hidden="1" outlineLevel="1" x14ac:dyDescent="0.2">
      <c r="A403" s="1406" t="s">
        <v>1578</v>
      </c>
      <c r="B403" s="61"/>
      <c r="C403" s="77"/>
      <c r="D403" s="78"/>
      <c r="E403" s="135"/>
      <c r="F403" s="349" t="s">
        <v>1414</v>
      </c>
      <c r="J403" s="530">
        <f>-ROUND(O390,S$370)</f>
        <v>24</v>
      </c>
      <c r="K403" s="349" t="s">
        <v>136</v>
      </c>
      <c r="V403" s="1231"/>
      <c r="W403" s="1231"/>
      <c r="X403" s="1231"/>
      <c r="Y403" s="1231"/>
      <c r="Z403" s="1231"/>
      <c r="AA403" s="1231"/>
      <c r="AB403" s="1198"/>
      <c r="AC403" s="1198"/>
      <c r="AD403" s="1198"/>
      <c r="AE403" s="1198"/>
      <c r="AF403" s="1198"/>
    </row>
    <row r="404" spans="1:32" s="349" customFormat="1" ht="12.75" hidden="1" outlineLevel="1" x14ac:dyDescent="0.2">
      <c r="B404" s="61"/>
      <c r="C404" s="77"/>
      <c r="D404" s="78"/>
      <c r="E404" s="135"/>
      <c r="J404" s="1216"/>
      <c r="V404" s="1231"/>
      <c r="W404" s="1231"/>
      <c r="X404" s="1231"/>
      <c r="Y404" s="1231"/>
      <c r="Z404" s="1231"/>
      <c r="AA404" s="1231"/>
      <c r="AB404" s="1198"/>
      <c r="AC404" s="1198"/>
      <c r="AD404" s="1198"/>
      <c r="AE404" s="1198"/>
      <c r="AF404" s="1198"/>
    </row>
    <row r="405" spans="1:32" s="349" customFormat="1" ht="12.75" hidden="1" outlineLevel="1" x14ac:dyDescent="0.2">
      <c r="B405" s="61"/>
      <c r="C405" s="77"/>
      <c r="D405" s="78"/>
      <c r="E405" s="138" t="str">
        <f>"Samenvattend gelden voor "&amp;G365&amp;" de volgende bedragen, grenzen en percentages:"</f>
        <v>Samenvattend gelden voor 2009 de volgende bedragen, grenzen en percentages:</v>
      </c>
      <c r="J405" s="1216"/>
      <c r="M405" s="399" t="s">
        <v>27</v>
      </c>
      <c r="V405" s="1231"/>
      <c r="W405" s="1231"/>
      <c r="X405" s="1231"/>
      <c r="Y405" s="1231"/>
      <c r="Z405" s="1231"/>
      <c r="AA405" s="1231"/>
      <c r="AB405" s="1198"/>
      <c r="AC405" s="1198"/>
      <c r="AD405" s="1198"/>
      <c r="AE405" s="1198"/>
      <c r="AF405" s="1198"/>
    </row>
    <row r="406" spans="1:32" s="349" customFormat="1" ht="12.75" hidden="1" outlineLevel="1" x14ac:dyDescent="0.2">
      <c r="B406" s="61"/>
      <c r="C406" s="77"/>
      <c r="D406" s="78"/>
      <c r="E406" s="1076"/>
      <c r="F406" s="426" t="s">
        <v>1415</v>
      </c>
      <c r="G406" s="426" t="s">
        <v>1414</v>
      </c>
      <c r="H406" s="426"/>
      <c r="I406" s="426"/>
      <c r="J406" s="1259">
        <f>J403+M406</f>
        <v>24</v>
      </c>
      <c r="K406" s="349" t="s">
        <v>136</v>
      </c>
      <c r="M406" s="395"/>
      <c r="N406" s="349" t="s">
        <v>136</v>
      </c>
      <c r="V406" s="1231"/>
      <c r="W406" s="1231"/>
      <c r="X406" s="1231"/>
      <c r="Y406" s="1231"/>
      <c r="Z406" s="1231"/>
      <c r="AA406" s="1231"/>
      <c r="AB406" s="1198"/>
      <c r="AC406" s="1198"/>
      <c r="AD406" s="1198"/>
      <c r="AE406" s="1198"/>
      <c r="AF406" s="1198"/>
    </row>
    <row r="407" spans="1:32" s="349" customFormat="1" ht="12.75" hidden="1" outlineLevel="1" x14ac:dyDescent="0.2">
      <c r="B407" s="61"/>
      <c r="C407" s="77"/>
      <c r="D407" s="78"/>
      <c r="E407" s="78"/>
      <c r="F407" s="356" t="s">
        <v>1384</v>
      </c>
      <c r="G407" s="356" t="s">
        <v>1333</v>
      </c>
      <c r="H407" s="356"/>
      <c r="I407" s="356"/>
      <c r="J407" s="1258">
        <f>J394</f>
        <v>1.738E-2</v>
      </c>
      <c r="K407" s="349" t="s">
        <v>184</v>
      </c>
      <c r="M407" s="399"/>
      <c r="N407" s="399"/>
      <c r="V407" s="1231"/>
      <c r="W407" s="1231"/>
      <c r="X407" s="1231"/>
      <c r="Y407" s="1231"/>
      <c r="Z407" s="1231"/>
      <c r="AA407" s="1231"/>
      <c r="AB407" s="1198"/>
      <c r="AC407" s="1198"/>
      <c r="AD407" s="1198"/>
      <c r="AE407" s="1198"/>
      <c r="AF407" s="1198"/>
    </row>
    <row r="408" spans="1:32" s="349" customFormat="1" ht="12.75" hidden="1" outlineLevel="1" x14ac:dyDescent="0.2">
      <c r="B408" s="61"/>
      <c r="C408" s="77"/>
      <c r="D408" s="78"/>
      <c r="E408" s="135"/>
      <c r="F408" s="349" t="s">
        <v>1384</v>
      </c>
      <c r="G408" s="349" t="s">
        <v>1334</v>
      </c>
      <c r="J408" s="530">
        <f>I386+M408</f>
        <v>154</v>
      </c>
      <c r="K408" s="349" t="s">
        <v>136</v>
      </c>
      <c r="M408" s="395"/>
      <c r="N408" s="349" t="s">
        <v>136</v>
      </c>
      <c r="V408" s="1231"/>
      <c r="W408" s="1231"/>
      <c r="X408" s="1231"/>
      <c r="Y408" s="1231"/>
      <c r="Z408" s="1231"/>
      <c r="AA408" s="1231"/>
      <c r="AB408" s="1198"/>
      <c r="AC408" s="1198"/>
      <c r="AD408" s="1198"/>
      <c r="AE408" s="1198"/>
      <c r="AF408" s="1198"/>
    </row>
    <row r="409" spans="1:32" s="349" customFormat="1" ht="12.75" hidden="1" outlineLevel="1" x14ac:dyDescent="0.2">
      <c r="B409" s="61"/>
      <c r="C409" s="77"/>
      <c r="D409" s="78"/>
      <c r="E409" s="135"/>
      <c r="F409" s="650" t="s">
        <v>1385</v>
      </c>
      <c r="G409" s="650" t="s">
        <v>1336</v>
      </c>
      <c r="H409" s="650"/>
      <c r="I409" s="650"/>
      <c r="J409" s="1298">
        <f>I383+M409</f>
        <v>8859</v>
      </c>
      <c r="K409" s="349" t="s">
        <v>136</v>
      </c>
      <c r="M409" s="395"/>
      <c r="N409" s="349" t="s">
        <v>136</v>
      </c>
      <c r="V409" s="1231"/>
      <c r="W409" s="1231"/>
      <c r="X409" s="1231"/>
      <c r="Y409" s="1231"/>
      <c r="Z409" s="1231"/>
      <c r="AA409" s="1231"/>
      <c r="AB409" s="1198"/>
      <c r="AC409" s="1198"/>
      <c r="AD409" s="1198"/>
      <c r="AE409" s="1198"/>
      <c r="AF409" s="1198"/>
    </row>
    <row r="410" spans="1:32" s="349" customFormat="1" ht="12.75" hidden="1" outlineLevel="1" x14ac:dyDescent="0.2">
      <c r="B410" s="61"/>
      <c r="C410" s="77"/>
      <c r="D410" s="78"/>
      <c r="E410" s="135"/>
      <c r="F410" s="349" t="s">
        <v>1386</v>
      </c>
      <c r="G410" s="349" t="s">
        <v>1373</v>
      </c>
      <c r="J410" s="531">
        <f>I387+M410</f>
        <v>1504</v>
      </c>
      <c r="K410" s="349" t="s">
        <v>136</v>
      </c>
      <c r="M410" s="528"/>
      <c r="N410" s="349" t="s">
        <v>136</v>
      </c>
      <c r="V410" s="1231"/>
      <c r="W410" s="1231"/>
      <c r="X410" s="1231"/>
      <c r="Y410" s="1231"/>
      <c r="Z410" s="1231"/>
      <c r="AA410" s="1231"/>
      <c r="AB410" s="1198"/>
      <c r="AC410" s="1198"/>
      <c r="AD410" s="1198"/>
      <c r="AE410" s="1198"/>
      <c r="AF410" s="1198"/>
    </row>
    <row r="411" spans="1:32" s="349" customFormat="1" ht="12.75" hidden="1" outlineLevel="1" x14ac:dyDescent="0.2">
      <c r="B411" s="61"/>
      <c r="C411" s="77"/>
      <c r="D411" s="78"/>
      <c r="E411" s="135"/>
      <c r="F411" s="349" t="s">
        <v>1385</v>
      </c>
      <c r="G411" s="349" t="s">
        <v>1374</v>
      </c>
      <c r="J411" s="428">
        <f>J395</f>
        <v>0.12381</v>
      </c>
      <c r="K411" s="349" t="s">
        <v>184</v>
      </c>
      <c r="M411" s="399"/>
      <c r="N411" s="399"/>
      <c r="V411" s="1231"/>
      <c r="W411" s="1231"/>
      <c r="X411" s="1231"/>
      <c r="Y411" s="1231"/>
      <c r="Z411" s="1231"/>
      <c r="AA411" s="1231"/>
      <c r="AB411" s="1198"/>
      <c r="AC411" s="1198"/>
      <c r="AD411" s="1198"/>
      <c r="AE411" s="1198"/>
      <c r="AF411" s="1198"/>
    </row>
    <row r="412" spans="1:32" s="349" customFormat="1" ht="12.75" hidden="1" outlineLevel="1" x14ac:dyDescent="0.2">
      <c r="B412" s="61"/>
      <c r="C412" s="77"/>
      <c r="D412" s="78"/>
      <c r="E412" s="135"/>
      <c r="F412" s="353" t="s">
        <v>1387</v>
      </c>
      <c r="G412" s="353" t="s">
        <v>1353</v>
      </c>
      <c r="H412" s="353"/>
      <c r="I412" s="353"/>
      <c r="J412" s="466">
        <f>I388+M412</f>
        <v>1762</v>
      </c>
      <c r="K412" s="356" t="s">
        <v>136</v>
      </c>
      <c r="L412" s="356"/>
      <c r="M412" s="528"/>
      <c r="N412" s="349" t="s">
        <v>136</v>
      </c>
      <c r="V412" s="1231"/>
      <c r="W412" s="1231"/>
      <c r="X412" s="1231"/>
      <c r="Y412" s="1231"/>
      <c r="Z412" s="1231"/>
      <c r="AA412" s="1231"/>
      <c r="AB412" s="1198"/>
      <c r="AC412" s="1198"/>
      <c r="AD412" s="1198"/>
      <c r="AE412" s="1198"/>
      <c r="AF412" s="1198"/>
    </row>
    <row r="413" spans="1:32" s="349" customFormat="1" ht="12.75" hidden="1" outlineLevel="1" x14ac:dyDescent="0.2">
      <c r="B413" s="61"/>
      <c r="C413" s="77"/>
      <c r="D413" s="78"/>
      <c r="E413" s="135"/>
      <c r="G413" s="349" t="s">
        <v>1354</v>
      </c>
      <c r="J413" s="428">
        <f>J396</f>
        <v>0.14746999999999999</v>
      </c>
      <c r="K413" s="349" t="s">
        <v>184</v>
      </c>
      <c r="V413" s="1231"/>
      <c r="W413" s="1231"/>
      <c r="X413" s="1231"/>
      <c r="Y413" s="1231"/>
      <c r="Z413" s="1231"/>
      <c r="AA413" s="1231"/>
      <c r="AB413" s="1198"/>
      <c r="AC413" s="1198"/>
      <c r="AD413" s="1198"/>
      <c r="AE413" s="1198"/>
      <c r="AF413" s="1198"/>
    </row>
    <row r="414" spans="1:32" s="349" customFormat="1" ht="12.75" hidden="1" outlineLevel="1" x14ac:dyDescent="0.2">
      <c r="B414" s="61"/>
      <c r="C414" s="77"/>
      <c r="D414" s="78"/>
      <c r="E414" s="135"/>
      <c r="F414" s="353" t="s">
        <v>1388</v>
      </c>
      <c r="G414" s="353" t="s">
        <v>1355</v>
      </c>
      <c r="H414" s="353"/>
      <c r="I414" s="353"/>
      <c r="J414" s="466">
        <f>I389+M414</f>
        <v>2018</v>
      </c>
      <c r="K414" s="349" t="s">
        <v>136</v>
      </c>
      <c r="M414" s="528"/>
      <c r="N414" s="349" t="s">
        <v>136</v>
      </c>
      <c r="V414" s="1231"/>
      <c r="W414" s="1231"/>
      <c r="X414" s="1231"/>
      <c r="Y414" s="1231"/>
      <c r="Z414" s="1231"/>
      <c r="AA414" s="1231"/>
      <c r="AB414" s="1198"/>
      <c r="AC414" s="1198"/>
      <c r="AD414" s="1198"/>
      <c r="AE414" s="1198"/>
      <c r="AF414" s="1198"/>
    </row>
    <row r="415" spans="1:32" s="349" customFormat="1" ht="12.75" hidden="1" outlineLevel="1" x14ac:dyDescent="0.2">
      <c r="B415" s="61"/>
      <c r="C415" s="77"/>
      <c r="D415" s="78"/>
      <c r="E415" s="135"/>
      <c r="G415" s="349" t="s">
        <v>1356</v>
      </c>
      <c r="J415" s="1217">
        <f>J397</f>
        <v>0.17094999999999999</v>
      </c>
      <c r="K415" s="349" t="s">
        <v>184</v>
      </c>
      <c r="M415" s="399"/>
      <c r="N415" s="399"/>
      <c r="V415" s="1231"/>
      <c r="W415" s="1231"/>
      <c r="X415" s="1231"/>
      <c r="Y415" s="1231"/>
      <c r="Z415" s="1231"/>
      <c r="AA415" s="1231"/>
      <c r="AB415" s="1198"/>
      <c r="AC415" s="1198"/>
      <c r="AD415" s="1198"/>
      <c r="AE415" s="1198"/>
      <c r="AF415" s="1198"/>
    </row>
    <row r="416" spans="1:32" s="349" customFormat="1" ht="12.75" hidden="1" outlineLevel="1" x14ac:dyDescent="0.2">
      <c r="B416" s="61"/>
      <c r="C416" s="77"/>
      <c r="D416" s="78"/>
      <c r="E416" s="135"/>
      <c r="F416" s="353" t="s">
        <v>1389</v>
      </c>
      <c r="G416" s="353" t="s">
        <v>1357</v>
      </c>
      <c r="H416" s="353"/>
      <c r="I416" s="353"/>
      <c r="J416" s="466">
        <f>I390+M416</f>
        <v>2274</v>
      </c>
      <c r="K416" s="349" t="s">
        <v>136</v>
      </c>
      <c r="M416" s="528"/>
      <c r="N416" s="349" t="s">
        <v>136</v>
      </c>
      <c r="V416" s="1231"/>
      <c r="W416" s="1231"/>
      <c r="X416" s="1231"/>
      <c r="Y416" s="1231"/>
      <c r="Z416" s="1231"/>
      <c r="AA416" s="1231"/>
      <c r="AB416" s="1198"/>
      <c r="AC416" s="1198"/>
      <c r="AD416" s="1198"/>
      <c r="AE416" s="1198"/>
      <c r="AF416" s="1198"/>
    </row>
    <row r="417" spans="1:32" s="349" customFormat="1" ht="12.75" hidden="1" outlineLevel="1" x14ac:dyDescent="0.2">
      <c r="B417" s="61"/>
      <c r="C417" s="77"/>
      <c r="D417" s="78"/>
      <c r="E417" s="135"/>
      <c r="G417" s="349" t="s">
        <v>1358</v>
      </c>
      <c r="J417" s="428">
        <f>J398</f>
        <v>0.19442000000000001</v>
      </c>
      <c r="K417" s="349" t="s">
        <v>184</v>
      </c>
      <c r="M417" s="399"/>
      <c r="N417" s="399"/>
      <c r="V417" s="420"/>
      <c r="W417" s="420"/>
      <c r="X417" s="420"/>
      <c r="Y417" s="420"/>
      <c r="Z417" s="420"/>
      <c r="AA417" s="420"/>
    </row>
    <row r="418" spans="1:32" s="349" customFormat="1" ht="12.75" hidden="1" outlineLevel="1" x14ac:dyDescent="0.2">
      <c r="B418" s="61"/>
      <c r="C418" s="77"/>
      <c r="D418" s="78"/>
      <c r="E418" s="1083"/>
      <c r="F418" s="426" t="s">
        <v>1390</v>
      </c>
      <c r="G418" s="426" t="s">
        <v>1381</v>
      </c>
      <c r="H418" s="426"/>
      <c r="I418" s="426"/>
      <c r="J418" s="1221">
        <f>I392+M418</f>
        <v>628</v>
      </c>
      <c r="K418" s="349" t="s">
        <v>136</v>
      </c>
      <c r="M418" s="395"/>
      <c r="N418" s="349" t="s">
        <v>136</v>
      </c>
      <c r="V418" s="420"/>
      <c r="W418" s="420"/>
      <c r="X418" s="420"/>
      <c r="Y418" s="420"/>
      <c r="Z418" s="420"/>
      <c r="AA418" s="420"/>
    </row>
    <row r="419" spans="1:32" s="399" customFormat="1" ht="12.75" hidden="1" outlineLevel="1" x14ac:dyDescent="0.2">
      <c r="B419" s="61"/>
      <c r="C419" s="77"/>
      <c r="D419" s="78"/>
      <c r="E419" s="78"/>
      <c r="F419" s="432"/>
      <c r="G419" s="432"/>
      <c r="H419" s="432"/>
      <c r="I419" s="432"/>
      <c r="J419" s="461"/>
      <c r="V419" s="690"/>
      <c r="W419" s="690"/>
      <c r="X419" s="690"/>
      <c r="Y419" s="690"/>
      <c r="Z419" s="690"/>
      <c r="AA419" s="690"/>
    </row>
    <row r="420" spans="1:32" s="399" customFormat="1" ht="12.75" hidden="1" outlineLevel="1" x14ac:dyDescent="0.2">
      <c r="B420" s="61"/>
      <c r="C420" s="77"/>
      <c r="D420" s="78"/>
      <c r="E420" s="78"/>
      <c r="F420" s="432" t="s">
        <v>1412</v>
      </c>
      <c r="G420" s="432"/>
      <c r="H420" s="432"/>
      <c r="I420" s="432"/>
      <c r="J420" s="1260">
        <f>J401</f>
        <v>1.2500000000000001E-2</v>
      </c>
      <c r="K420" s="399" t="s">
        <v>184</v>
      </c>
      <c r="V420" s="690"/>
      <c r="W420" s="690"/>
      <c r="X420" s="690"/>
      <c r="Y420" s="690"/>
      <c r="Z420" s="690"/>
      <c r="AA420" s="690"/>
    </row>
    <row r="421" spans="1:32" s="399" customFormat="1" ht="12.75" hidden="1" outlineLevel="1" x14ac:dyDescent="0.2">
      <c r="B421" s="61"/>
      <c r="C421" s="77"/>
      <c r="D421" s="78"/>
      <c r="E421" s="78"/>
      <c r="F421" s="432" t="s">
        <v>1416</v>
      </c>
      <c r="G421" s="432"/>
      <c r="H421" s="432"/>
      <c r="I421" s="432"/>
      <c r="J421" s="461">
        <f>J400</f>
        <v>42509</v>
      </c>
      <c r="K421" s="399" t="s">
        <v>136</v>
      </c>
      <c r="V421" s="690"/>
      <c r="W421" s="690"/>
      <c r="X421" s="690"/>
      <c r="Y421" s="690"/>
      <c r="Z421" s="690"/>
      <c r="AA421" s="690"/>
    </row>
    <row r="422" spans="1:32" s="399" customFormat="1" ht="12.75" hidden="1" outlineLevel="1" x14ac:dyDescent="0.2">
      <c r="B422" s="61"/>
      <c r="C422" s="77"/>
      <c r="D422" s="78"/>
      <c r="E422" s="78"/>
      <c r="F422" s="432" t="s">
        <v>1417</v>
      </c>
      <c r="G422" s="432"/>
      <c r="H422" s="432"/>
      <c r="I422" s="432"/>
      <c r="J422" s="461">
        <f>J402</f>
        <v>44429</v>
      </c>
      <c r="K422" s="399" t="s">
        <v>136</v>
      </c>
      <c r="V422" s="690"/>
      <c r="W422" s="690"/>
      <c r="X422" s="690"/>
      <c r="Y422" s="690"/>
      <c r="Z422" s="690"/>
      <c r="AA422" s="690"/>
    </row>
    <row r="423" spans="1:32" s="399" customFormat="1" ht="12.75" hidden="1" outlineLevel="1" x14ac:dyDescent="0.2">
      <c r="B423" s="61"/>
      <c r="C423" s="77"/>
      <c r="D423" s="78"/>
      <c r="E423" s="78"/>
      <c r="F423" s="432"/>
      <c r="G423" s="432"/>
      <c r="H423" s="432"/>
      <c r="I423" s="432"/>
      <c r="J423" s="461"/>
      <c r="V423" s="690"/>
      <c r="W423" s="690"/>
      <c r="X423" s="690"/>
      <c r="Y423" s="690"/>
      <c r="Z423" s="690"/>
      <c r="AA423" s="690"/>
    </row>
    <row r="424" spans="1:32" s="399" customFormat="1" ht="12.75" hidden="1" outlineLevel="1" x14ac:dyDescent="0.2">
      <c r="B424" s="61"/>
      <c r="C424" s="77"/>
      <c r="D424" s="78"/>
      <c r="E424" s="78"/>
      <c r="F424" s="432" t="s">
        <v>1418</v>
      </c>
      <c r="G424" s="432"/>
      <c r="H424" s="432"/>
      <c r="I424" s="432"/>
      <c r="J424" s="461">
        <f>J387</f>
        <v>1480</v>
      </c>
      <c r="K424" s="399" t="s">
        <v>136</v>
      </c>
      <c r="V424" s="690"/>
      <c r="W424" s="690"/>
      <c r="X424" s="690"/>
      <c r="Y424" s="690"/>
      <c r="Z424" s="690"/>
      <c r="AA424" s="690"/>
    </row>
    <row r="425" spans="1:32" s="399" customFormat="1" ht="12.75" hidden="1" outlineLevel="1" x14ac:dyDescent="0.2">
      <c r="B425" s="61"/>
      <c r="C425" s="77"/>
      <c r="D425" s="78"/>
      <c r="E425" s="78"/>
      <c r="F425" s="432" t="s">
        <v>1419</v>
      </c>
      <c r="G425" s="432"/>
      <c r="H425" s="432"/>
      <c r="I425" s="432"/>
      <c r="J425" s="461">
        <f>J388</f>
        <v>1738</v>
      </c>
      <c r="K425" s="399" t="s">
        <v>136</v>
      </c>
      <c r="V425" s="690"/>
      <c r="W425" s="690"/>
      <c r="X425" s="690"/>
      <c r="Y425" s="690"/>
      <c r="Z425" s="690"/>
      <c r="AA425" s="690"/>
    </row>
    <row r="426" spans="1:32" s="399" customFormat="1" ht="12.75" hidden="1" outlineLevel="1" x14ac:dyDescent="0.2">
      <c r="B426" s="61"/>
      <c r="C426" s="77"/>
      <c r="D426" s="78"/>
      <c r="E426" s="78"/>
      <c r="F426" s="432" t="s">
        <v>1420</v>
      </c>
      <c r="G426" s="432"/>
      <c r="H426" s="432"/>
      <c r="I426" s="432"/>
      <c r="J426" s="461">
        <f>J389</f>
        <v>1994</v>
      </c>
      <c r="K426" s="399" t="s">
        <v>136</v>
      </c>
      <c r="V426" s="690"/>
      <c r="W426" s="690"/>
      <c r="X426" s="690"/>
      <c r="Y426" s="690"/>
      <c r="Z426" s="690"/>
      <c r="AA426" s="690"/>
    </row>
    <row r="427" spans="1:32" s="399" customFormat="1" ht="12.75" hidden="1" outlineLevel="1" x14ac:dyDescent="0.2">
      <c r="B427" s="61"/>
      <c r="C427" s="77"/>
      <c r="D427" s="78"/>
      <c r="E427" s="78"/>
      <c r="F427" s="432" t="s">
        <v>1421</v>
      </c>
      <c r="G427" s="432"/>
      <c r="H427" s="432"/>
      <c r="I427" s="432"/>
      <c r="J427" s="461">
        <f>J390</f>
        <v>2250</v>
      </c>
      <c r="K427" s="399" t="s">
        <v>136</v>
      </c>
      <c r="V427" s="690"/>
      <c r="W427" s="690"/>
      <c r="X427" s="690"/>
      <c r="Y427" s="690"/>
      <c r="Z427" s="690"/>
      <c r="AA427" s="690"/>
    </row>
    <row r="428" spans="1:32" s="349" customFormat="1" ht="12.75" collapsed="1" x14ac:dyDescent="0.2">
      <c r="B428" s="61"/>
      <c r="C428" s="77"/>
      <c r="D428" s="78"/>
      <c r="E428" s="135"/>
      <c r="V428" s="420"/>
      <c r="W428" s="420"/>
      <c r="X428" s="420"/>
      <c r="Y428" s="420"/>
      <c r="Z428" s="420"/>
      <c r="AA428" s="420"/>
    </row>
    <row r="429" spans="1:32" s="433" customFormat="1" ht="12.75" x14ac:dyDescent="0.2">
      <c r="A429" s="852" t="s">
        <v>1583</v>
      </c>
      <c r="B429" s="126"/>
      <c r="C429" s="127"/>
      <c r="D429" s="128"/>
      <c r="E429" s="129" t="s">
        <v>2</v>
      </c>
      <c r="F429" s="130"/>
      <c r="G429" s="121">
        <f>G365+1</f>
        <v>2010</v>
      </c>
      <c r="H429" s="131">
        <f>ROW(J472)-ROW()</f>
        <v>43</v>
      </c>
      <c r="V429" s="598" t="s">
        <v>1428</v>
      </c>
      <c r="W429" s="659"/>
      <c r="X429" s="597" t="s">
        <v>1490</v>
      </c>
      <c r="Y429" s="659"/>
      <c r="Z429" s="659"/>
      <c r="AA429" s="659"/>
      <c r="AB429" s="533"/>
      <c r="AC429" s="533"/>
      <c r="AD429" s="533"/>
      <c r="AE429" s="533"/>
      <c r="AF429" s="533"/>
    </row>
    <row r="430" spans="1:32" s="349" customFormat="1" ht="12.75" hidden="1" outlineLevel="1" x14ac:dyDescent="0.2">
      <c r="B430" s="61"/>
      <c r="C430" s="77"/>
      <c r="D430" s="78"/>
      <c r="E430" s="135"/>
      <c r="V430" s="420"/>
      <c r="W430" s="420"/>
      <c r="X430" s="420"/>
      <c r="Y430" s="420"/>
      <c r="Z430" s="420"/>
      <c r="AA430" s="420"/>
    </row>
    <row r="431" spans="1:32" s="349" customFormat="1" ht="13.5" hidden="1" outlineLevel="1" thickBot="1" x14ac:dyDescent="0.25">
      <c r="B431" s="61"/>
      <c r="C431" s="77"/>
      <c r="D431" s="78"/>
      <c r="E431" s="135"/>
      <c r="G431" s="85" t="s">
        <v>0</v>
      </c>
      <c r="H431" s="122">
        <f>$G429</f>
        <v>2010</v>
      </c>
      <c r="I431" s="348">
        <f>VLOOKUP($H431,'TCF en bruto WML'!$G$13:$J$76,'TCF en bruto WML'!$H$78,FALSE)</f>
        <v>1.0189999999999999</v>
      </c>
      <c r="S431" s="372" t="s">
        <v>243</v>
      </c>
      <c r="V431" s="385" t="s">
        <v>29</v>
      </c>
      <c r="W431" s="420"/>
      <c r="X431" s="420"/>
      <c r="Y431" s="420"/>
      <c r="Z431" s="420"/>
      <c r="AA431" s="420"/>
    </row>
    <row r="432" spans="1:32" s="349" customFormat="1" ht="12.75" hidden="1" outlineLevel="1" x14ac:dyDescent="0.2">
      <c r="B432" s="61"/>
      <c r="C432" s="77"/>
      <c r="D432" s="78"/>
      <c r="E432" s="135"/>
      <c r="V432" s="3067"/>
      <c r="W432" s="3068"/>
      <c r="X432" s="3068"/>
      <c r="Y432" s="3068"/>
      <c r="Z432" s="3068"/>
      <c r="AA432" s="3068"/>
      <c r="AB432" s="3068"/>
      <c r="AC432" s="3068"/>
      <c r="AD432" s="3068"/>
      <c r="AE432" s="3068"/>
      <c r="AF432" s="3069"/>
    </row>
    <row r="433" spans="1:32" s="349" customFormat="1" ht="12.75" hidden="1" outlineLevel="1" x14ac:dyDescent="0.2">
      <c r="B433" s="61"/>
      <c r="C433" s="77"/>
      <c r="D433" s="78"/>
      <c r="E433" s="135"/>
      <c r="F433" s="773" t="s">
        <v>1342</v>
      </c>
      <c r="G433" s="426"/>
      <c r="H433" s="426"/>
      <c r="I433" s="426"/>
      <c r="J433" s="426"/>
      <c r="M433" s="773" t="s">
        <v>1429</v>
      </c>
      <c r="N433" s="426"/>
      <c r="S433" s="641">
        <v>1</v>
      </c>
      <c r="T433" s="349" t="s">
        <v>136</v>
      </c>
      <c r="V433" s="3070"/>
      <c r="W433" s="3071"/>
      <c r="X433" s="3071"/>
      <c r="Y433" s="3071"/>
      <c r="Z433" s="3071"/>
      <c r="AA433" s="3071"/>
      <c r="AB433" s="3071"/>
      <c r="AC433" s="3071"/>
      <c r="AD433" s="3071"/>
      <c r="AE433" s="3071"/>
      <c r="AF433" s="3072"/>
    </row>
    <row r="434" spans="1:32" s="349" customFormat="1" ht="12.75" hidden="1" outlineLevel="1" x14ac:dyDescent="0.2">
      <c r="B434" s="61"/>
      <c r="C434" s="77"/>
      <c r="D434" s="78"/>
      <c r="E434" s="135"/>
      <c r="F434" s="356" t="str">
        <f>"Wettelijk minimumloon 23 jaar en ouder per 1-1-"&amp;G429</f>
        <v>Wettelijk minimumloon 23 jaar en ouder per 1-1-2010</v>
      </c>
      <c r="G434" s="356"/>
      <c r="H434" s="356"/>
      <c r="I434" s="356"/>
      <c r="J434" s="1186">
        <f>VLOOKUP($H431,'TCF en bruto WML'!$G$87:$K$150,'TCF en bruto WML'!$J$152,FALSE)</f>
        <v>1407.6</v>
      </c>
      <c r="K434" s="356" t="s">
        <v>136</v>
      </c>
      <c r="M434" s="356" t="s">
        <v>1425</v>
      </c>
      <c r="N434" s="1263">
        <f>'8.10'!M121</f>
        <v>0.15550000000000003</v>
      </c>
      <c r="O434" s="349" t="s">
        <v>184</v>
      </c>
      <c r="S434" s="395">
        <v>0</v>
      </c>
      <c r="T434" s="349" t="s">
        <v>183</v>
      </c>
      <c r="V434" s="3070"/>
      <c r="W434" s="3071"/>
      <c r="X434" s="3071"/>
      <c r="Y434" s="3071"/>
      <c r="Z434" s="3071"/>
      <c r="AA434" s="3071"/>
      <c r="AB434" s="3071"/>
      <c r="AC434" s="3071"/>
      <c r="AD434" s="3071"/>
      <c r="AE434" s="3071"/>
      <c r="AF434" s="3072"/>
    </row>
    <row r="435" spans="1:32" s="349" customFormat="1" ht="12.75" hidden="1" outlineLevel="1" x14ac:dyDescent="0.2">
      <c r="B435" s="61"/>
      <c r="C435" s="77"/>
      <c r="D435" s="78"/>
      <c r="E435" s="135"/>
      <c r="F435" s="349" t="s">
        <v>1343</v>
      </c>
      <c r="J435" s="396">
        <v>0</v>
      </c>
      <c r="K435" s="349" t="s">
        <v>184</v>
      </c>
      <c r="M435" s="349" t="s">
        <v>1424</v>
      </c>
      <c r="N435" s="1007">
        <f>'8.10'!M122</f>
        <v>0.33450000000000002</v>
      </c>
      <c r="O435" s="349" t="s">
        <v>184</v>
      </c>
      <c r="S435" s="395">
        <v>2</v>
      </c>
      <c r="T435" s="349" t="s">
        <v>183</v>
      </c>
      <c r="V435" s="3073"/>
      <c r="W435" s="3074"/>
      <c r="X435" s="3074"/>
      <c r="Y435" s="3074"/>
      <c r="Z435" s="3074"/>
      <c r="AA435" s="3074"/>
      <c r="AB435" s="3074"/>
      <c r="AC435" s="3074"/>
      <c r="AD435" s="3074"/>
      <c r="AE435" s="3074"/>
      <c r="AF435" s="3075"/>
    </row>
    <row r="436" spans="1:32" s="349" customFormat="1" ht="12.75" hidden="1" outlineLevel="1" x14ac:dyDescent="0.2">
      <c r="B436" s="61"/>
      <c r="C436" s="77"/>
      <c r="D436" s="78"/>
      <c r="E436" s="135"/>
      <c r="F436" s="399" t="s">
        <v>1382</v>
      </c>
      <c r="G436" s="399"/>
      <c r="H436" s="399"/>
      <c r="J436" s="528">
        <v>16704</v>
      </c>
      <c r="K436" s="349" t="s">
        <v>136</v>
      </c>
      <c r="M436" s="353" t="s">
        <v>1426</v>
      </c>
      <c r="N436" s="1262">
        <f>N434/N435</f>
        <v>0.46487294469357254</v>
      </c>
      <c r="O436" s="349" t="s">
        <v>184</v>
      </c>
      <c r="S436" s="395">
        <v>5</v>
      </c>
      <c r="T436" s="349" t="s">
        <v>183</v>
      </c>
      <c r="V436" s="1231"/>
      <c r="W436" s="1231"/>
      <c r="X436" s="1231"/>
      <c r="Y436" s="1231"/>
      <c r="Z436" s="1231"/>
      <c r="AA436" s="1231"/>
      <c r="AB436" s="1198"/>
      <c r="AC436" s="1198"/>
      <c r="AD436" s="1198"/>
      <c r="AE436" s="1198"/>
      <c r="AF436" s="1198"/>
    </row>
    <row r="437" spans="1:32" s="349" customFormat="1" ht="12.75" hidden="1" outlineLevel="1" x14ac:dyDescent="0.2">
      <c r="B437" s="61"/>
      <c r="C437" s="77"/>
      <c r="D437" s="78"/>
      <c r="E437" s="135"/>
      <c r="F437" s="399" t="s">
        <v>1396</v>
      </c>
      <c r="G437" s="399"/>
      <c r="H437" s="399"/>
      <c r="I437" s="399"/>
      <c r="J437" s="528">
        <v>33189</v>
      </c>
      <c r="K437" s="349" t="s">
        <v>136</v>
      </c>
      <c r="V437" s="3067"/>
      <c r="W437" s="3068"/>
      <c r="X437" s="3068"/>
      <c r="Y437" s="3068"/>
      <c r="Z437" s="3068"/>
      <c r="AA437" s="3068"/>
      <c r="AB437" s="3068"/>
      <c r="AC437" s="3068"/>
      <c r="AD437" s="3068"/>
      <c r="AE437" s="3068"/>
      <c r="AF437" s="3069"/>
    </row>
    <row r="438" spans="1:32" s="349" customFormat="1" ht="12.75" hidden="1" customHeight="1" outlineLevel="1" x14ac:dyDescent="0.2">
      <c r="B438" s="61"/>
      <c r="C438" s="77"/>
      <c r="D438" s="78"/>
      <c r="E438" s="135"/>
      <c r="F438" s="650" t="s">
        <v>1346</v>
      </c>
      <c r="G438" s="650"/>
      <c r="H438" s="650"/>
      <c r="I438" s="650"/>
      <c r="J438" s="1187">
        <v>7.0499999999999993E-2</v>
      </c>
      <c r="K438" s="349" t="s">
        <v>184</v>
      </c>
      <c r="V438" s="3070"/>
      <c r="W438" s="3071"/>
      <c r="X438" s="3071"/>
      <c r="Y438" s="3071"/>
      <c r="Z438" s="3071"/>
      <c r="AA438" s="3071"/>
      <c r="AB438" s="3071"/>
      <c r="AC438" s="3071"/>
      <c r="AD438" s="3071"/>
      <c r="AE438" s="3071"/>
      <c r="AF438" s="3072"/>
    </row>
    <row r="439" spans="1:32" s="349" customFormat="1" ht="12.75" hidden="1" outlineLevel="1" x14ac:dyDescent="0.2">
      <c r="B439" s="61"/>
      <c r="C439" s="77"/>
      <c r="D439" s="78"/>
      <c r="E439" s="135"/>
      <c r="V439" s="3070"/>
      <c r="W439" s="3071"/>
      <c r="X439" s="3071"/>
      <c r="Y439" s="3071"/>
      <c r="Z439" s="3071"/>
      <c r="AA439" s="3071"/>
      <c r="AB439" s="3071"/>
      <c r="AC439" s="3071"/>
      <c r="AD439" s="3071"/>
      <c r="AE439" s="3071"/>
      <c r="AF439" s="3072"/>
    </row>
    <row r="440" spans="1:32" s="349" customFormat="1" ht="12.75" hidden="1" outlineLevel="1" x14ac:dyDescent="0.2">
      <c r="A440" s="669"/>
      <c r="B440" s="61"/>
      <c r="C440" s="77"/>
      <c r="D440" s="78"/>
      <c r="E440" s="135"/>
      <c r="F440" s="773" t="s">
        <v>1375</v>
      </c>
      <c r="G440" s="426"/>
      <c r="H440" s="426"/>
      <c r="I440" s="567">
        <v>0.5</v>
      </c>
      <c r="J440" s="567">
        <v>1.08</v>
      </c>
      <c r="K440" s="567">
        <v>2.25</v>
      </c>
      <c r="V440" s="3070"/>
      <c r="W440" s="3071"/>
      <c r="X440" s="3071"/>
      <c r="Y440" s="3071"/>
      <c r="Z440" s="3071"/>
      <c r="AA440" s="3071"/>
      <c r="AB440" s="3071"/>
      <c r="AC440" s="3071"/>
      <c r="AD440" s="3071"/>
      <c r="AE440" s="3071"/>
      <c r="AF440" s="3072"/>
    </row>
    <row r="441" spans="1:32" s="349" customFormat="1" ht="12.75" hidden="1" outlineLevel="1" x14ac:dyDescent="0.2">
      <c r="A441" s="669"/>
      <c r="B441" s="61"/>
      <c r="C441" s="77"/>
      <c r="D441" s="78"/>
      <c r="E441" s="135"/>
      <c r="F441" s="356" t="s">
        <v>1347</v>
      </c>
      <c r="G441" s="356"/>
      <c r="H441" s="356"/>
      <c r="I441" s="926">
        <f>J434*M441*I440</f>
        <v>8445.5999999999985</v>
      </c>
      <c r="J441" s="985">
        <f>J434*M441*J440</f>
        <v>18242.495999999999</v>
      </c>
      <c r="K441" s="1225">
        <f>K440*J441</f>
        <v>41045.615999999995</v>
      </c>
      <c r="L441" s="356" t="s">
        <v>136</v>
      </c>
      <c r="M441" s="395">
        <v>12</v>
      </c>
      <c r="N441" s="349" t="s">
        <v>856</v>
      </c>
      <c r="V441" s="3073"/>
      <c r="W441" s="3074"/>
      <c r="X441" s="3074"/>
      <c r="Y441" s="3074"/>
      <c r="Z441" s="3074"/>
      <c r="AA441" s="3074"/>
      <c r="AB441" s="3074"/>
      <c r="AC441" s="3074"/>
      <c r="AD441" s="3074"/>
      <c r="AE441" s="3074"/>
      <c r="AF441" s="3075"/>
    </row>
    <row r="442" spans="1:32" s="349" customFormat="1" ht="12.75" hidden="1" outlineLevel="1" x14ac:dyDescent="0.2">
      <c r="A442" s="669"/>
      <c r="B442" s="61"/>
      <c r="C442" s="77"/>
      <c r="D442" s="78"/>
      <c r="E442" s="135"/>
      <c r="F442" s="356" t="s">
        <v>1349</v>
      </c>
      <c r="G442" s="356"/>
      <c r="H442" s="356"/>
      <c r="I442" s="911">
        <v>0</v>
      </c>
      <c r="J442" s="1225">
        <f xml:space="preserve"> - ROUND((J441-J436)*J435,$S435)</f>
        <v>0</v>
      </c>
      <c r="K442" s="1225">
        <f xml:space="preserve"> - ROUND((K441-J436)*J435,$S435)</f>
        <v>0</v>
      </c>
      <c r="L442" s="356" t="s">
        <v>136</v>
      </c>
      <c r="M442" s="399"/>
      <c r="V442" s="1231"/>
      <c r="W442" s="1231"/>
      <c r="X442" s="1231"/>
      <c r="Y442" s="1231"/>
      <c r="Z442" s="1231"/>
      <c r="AA442" s="1231"/>
      <c r="AB442" s="1202"/>
      <c r="AC442" s="1202"/>
      <c r="AD442" s="1202"/>
      <c r="AE442" s="1202"/>
      <c r="AF442" s="1202"/>
    </row>
    <row r="443" spans="1:32" s="349" customFormat="1" ht="12.75" hidden="1" outlineLevel="1" x14ac:dyDescent="0.2">
      <c r="A443" s="669"/>
      <c r="B443" s="61"/>
      <c r="C443" s="77"/>
      <c r="D443" s="78"/>
      <c r="E443" s="135"/>
      <c r="F443" s="429" t="s">
        <v>1383</v>
      </c>
      <c r="G443" s="429"/>
      <c r="H443" s="429"/>
      <c r="I443" s="905">
        <f>SUM(I441:I442)</f>
        <v>8445.5999999999985</v>
      </c>
      <c r="J443" s="905">
        <f>SUM(J441:J442)</f>
        <v>18242.495999999999</v>
      </c>
      <c r="K443" s="905">
        <f>SUM(K441:K442)</f>
        <v>41045.615999999995</v>
      </c>
      <c r="L443" s="349" t="s">
        <v>136</v>
      </c>
      <c r="V443" s="1231"/>
      <c r="W443" s="1231"/>
      <c r="X443" s="1231"/>
      <c r="Y443" s="1231"/>
      <c r="Z443" s="1231"/>
      <c r="AA443" s="1231"/>
      <c r="AB443" s="1198"/>
      <c r="AC443" s="1198"/>
      <c r="AD443" s="1198"/>
      <c r="AE443" s="1198"/>
      <c r="AF443" s="1198"/>
    </row>
    <row r="444" spans="1:32" s="349" customFormat="1" ht="12.75" hidden="1" outlineLevel="1" x14ac:dyDescent="0.2">
      <c r="A444" s="669" t="str">
        <f>INDEX(Checks!$J$42:$J$47,MATCH((SEARCH("(",formuletekst(J444))),Checks!$I$42:$I$47,0))</f>
        <v>AFR</v>
      </c>
      <c r="B444" s="61"/>
      <c r="C444" s="77"/>
      <c r="D444" s="78"/>
      <c r="E444" s="135"/>
      <c r="F444" s="349" t="s">
        <v>1348</v>
      </c>
      <c r="I444" s="398">
        <f>ROUND(J438*I443,$S435)</f>
        <v>595.41</v>
      </c>
      <c r="J444" s="1188">
        <f>ROUND(J438*J443,$S435)</f>
        <v>1286.0999999999999</v>
      </c>
      <c r="K444" s="744">
        <f>ROUND(MIN(J437,K443)*J438,$S435)</f>
        <v>2339.8200000000002</v>
      </c>
      <c r="L444" s="356" t="s">
        <v>136</v>
      </c>
      <c r="V444" s="1231"/>
      <c r="W444" s="1231"/>
      <c r="X444" s="1231"/>
      <c r="Y444" s="1231"/>
      <c r="Z444" s="1231"/>
      <c r="AA444" s="1231"/>
      <c r="AB444" s="1198"/>
      <c r="AC444" s="1198"/>
      <c r="AD444" s="1198"/>
      <c r="AE444" s="1198"/>
      <c r="AF444" s="1198"/>
    </row>
    <row r="445" spans="1:32" s="349" customFormat="1" ht="12.75" hidden="1" outlineLevel="1" x14ac:dyDescent="0.2">
      <c r="A445" s="669"/>
      <c r="B445" s="61"/>
      <c r="C445" s="77"/>
      <c r="D445" s="78"/>
      <c r="E445" s="135"/>
      <c r="F445" s="353" t="s">
        <v>1350</v>
      </c>
      <c r="G445" s="353"/>
      <c r="H445" s="353"/>
      <c r="I445" s="444">
        <f>I443+I444</f>
        <v>9041.0099999999984</v>
      </c>
      <c r="J445" s="444">
        <f>J443+J444</f>
        <v>19528.595999999998</v>
      </c>
      <c r="K445" s="444">
        <f>K443+K444</f>
        <v>43385.435999999994</v>
      </c>
      <c r="L445" s="356" t="s">
        <v>136</v>
      </c>
      <c r="V445" s="1231"/>
      <c r="W445" s="1231"/>
      <c r="X445" s="1231"/>
      <c r="Y445" s="1231"/>
      <c r="Z445" s="1231"/>
      <c r="AA445" s="1231"/>
      <c r="AB445" s="1198"/>
      <c r="AC445" s="1198"/>
      <c r="AD445" s="1198"/>
      <c r="AE445" s="1198"/>
      <c r="AF445" s="1198"/>
    </row>
    <row r="446" spans="1:32" s="349" customFormat="1" ht="12.75" hidden="1" outlineLevel="1" x14ac:dyDescent="0.2">
      <c r="A446" s="669"/>
      <c r="B446" s="61"/>
      <c r="C446" s="77"/>
      <c r="D446" s="78"/>
      <c r="E446" s="135"/>
      <c r="F446" s="349" t="s">
        <v>1376</v>
      </c>
      <c r="I446" s="397"/>
      <c r="J446" s="744">
        <f>I456</f>
        <v>717</v>
      </c>
      <c r="K446" s="745"/>
      <c r="L446" s="356" t="s">
        <v>136</v>
      </c>
      <c r="V446" s="1231"/>
      <c r="W446" s="1231"/>
      <c r="X446" s="1231"/>
      <c r="Y446" s="1231"/>
      <c r="Z446" s="1231"/>
      <c r="AA446" s="1231"/>
      <c r="AB446" s="1198"/>
      <c r="AC446" s="1198"/>
      <c r="AD446" s="1198"/>
      <c r="AE446" s="1198"/>
      <c r="AF446" s="1198"/>
    </row>
    <row r="447" spans="1:32" s="349" customFormat="1" ht="12.75" hidden="1" outlineLevel="1" x14ac:dyDescent="0.2">
      <c r="A447" s="669" t="str">
        <f>INDEX(Checks!$J$42:$J$47,MATCH((SEARCH("(",formuletekst(J447))),Checks!$I$42:$I$47,0))</f>
        <v>AFR</v>
      </c>
      <c r="B447" s="61"/>
      <c r="C447" s="77"/>
      <c r="D447" s="78"/>
      <c r="E447" s="135"/>
      <c r="F447" s="426" t="s">
        <v>230</v>
      </c>
      <c r="G447" s="426"/>
      <c r="H447" s="426"/>
      <c r="I447" s="1222">
        <f>ROUND(I445,$S434)+I446</f>
        <v>9041</v>
      </c>
      <c r="J447" s="1230">
        <f>ROUND(J445,$S434)+J446</f>
        <v>20246</v>
      </c>
      <c r="K447" s="1230">
        <f>ROUND(K445,$S434)+K446</f>
        <v>43385</v>
      </c>
      <c r="L447" s="356" t="s">
        <v>136</v>
      </c>
      <c r="M447" s="1190" t="s">
        <v>1351</v>
      </c>
      <c r="V447" s="1231"/>
      <c r="W447" s="1231"/>
      <c r="X447" s="1231"/>
      <c r="Y447" s="1231"/>
      <c r="Z447" s="1231"/>
      <c r="AA447" s="1231"/>
      <c r="AB447" s="1198"/>
      <c r="AC447" s="1198"/>
      <c r="AD447" s="1198"/>
      <c r="AE447" s="1198"/>
      <c r="AF447" s="1198"/>
    </row>
    <row r="448" spans="1:32" s="349" customFormat="1" ht="12.75" hidden="1" outlineLevel="1" x14ac:dyDescent="0.2">
      <c r="A448" s="669"/>
      <c r="B448" s="61"/>
      <c r="C448" s="77"/>
      <c r="D448" s="78"/>
      <c r="E448" s="135"/>
      <c r="V448" s="1252" t="s">
        <v>1406</v>
      </c>
      <c r="W448" s="1231"/>
      <c r="X448" s="1231"/>
      <c r="AA448" s="1231"/>
      <c r="AB448" s="1198"/>
      <c r="AC448" s="1198"/>
      <c r="AD448" s="1198"/>
      <c r="AE448" s="1198"/>
      <c r="AF448" s="1198"/>
    </row>
    <row r="449" spans="1:32" s="349" customFormat="1" ht="12.75" hidden="1" outlineLevel="1" x14ac:dyDescent="0.2">
      <c r="A449" s="669"/>
      <c r="B449" s="61"/>
      <c r="C449" s="77"/>
      <c r="D449" s="78"/>
      <c r="E449" s="138" t="str">
        <f>"Bedragen arbeidskorting "&amp;G429&amp;" - na TCF"</f>
        <v>Bedragen arbeidskorting 2010 - na TCF</v>
      </c>
      <c r="I449" s="349" t="s">
        <v>1367</v>
      </c>
      <c r="J449" s="349" t="s">
        <v>1410</v>
      </c>
      <c r="M449" s="399" t="s">
        <v>1397</v>
      </c>
      <c r="N449" s="349" t="s">
        <v>1398</v>
      </c>
      <c r="O449" s="349" t="s">
        <v>1423</v>
      </c>
      <c r="V449" s="1253" t="s">
        <v>1422</v>
      </c>
      <c r="W449" s="1231"/>
      <c r="X449" s="1231"/>
      <c r="AA449" s="1231"/>
      <c r="AB449" s="1198"/>
      <c r="AC449" s="1198"/>
      <c r="AD449" s="1198"/>
      <c r="AE449" s="1198"/>
      <c r="AF449" s="1198"/>
    </row>
    <row r="450" spans="1:32" s="349" customFormat="1" ht="12.75" hidden="1" outlineLevel="1" x14ac:dyDescent="0.2">
      <c r="A450" s="669" t="str">
        <f>INDEX(Checks!$J$42:$J$47,MATCH((SEARCH("(",formuletekst(I450))),Checks!$I$42:$I$47,0))</f>
        <v>ABO</v>
      </c>
      <c r="B450" s="61"/>
      <c r="C450" s="77"/>
      <c r="D450" s="78"/>
      <c r="E450" s="135"/>
      <c r="F450" s="349" t="s">
        <v>1334</v>
      </c>
      <c r="I450" s="767">
        <f>CEILING((J408+M450)*I431+N450,$S433)</f>
        <v>157</v>
      </c>
      <c r="J450" s="530">
        <f>ROUNDUP(I450+O450,$S434)</f>
        <v>157</v>
      </c>
      <c r="K450" s="349" t="s">
        <v>136</v>
      </c>
      <c r="M450" s="528"/>
      <c r="N450" s="528"/>
      <c r="O450" s="530">
        <f t="shared" ref="O450:O457" si="1">V450</f>
        <v>0</v>
      </c>
      <c r="P450" s="349" t="s">
        <v>136</v>
      </c>
      <c r="V450" s="1254"/>
      <c r="W450" s="1211" t="s">
        <v>136</v>
      </c>
      <c r="X450" s="1231"/>
      <c r="AA450" s="1231"/>
      <c r="AB450" s="1198"/>
      <c r="AC450" s="1198"/>
      <c r="AD450" s="1198"/>
      <c r="AE450" s="1198"/>
      <c r="AF450" s="1198"/>
    </row>
    <row r="451" spans="1:32" s="349" customFormat="1" ht="12.75" hidden="1" outlineLevel="1" x14ac:dyDescent="0.2">
      <c r="A451" s="669" t="str">
        <f>INDEX(Checks!$J$42:$J$47,MATCH((SEARCH("(",formuletekst(I451))),Checks!$I$42:$I$47,0))</f>
        <v>ABO</v>
      </c>
      <c r="B451" s="61"/>
      <c r="C451" s="77"/>
      <c r="D451" s="78"/>
      <c r="E451" s="135"/>
      <c r="F451" s="349" t="s">
        <v>1366</v>
      </c>
      <c r="I451" s="767">
        <f>CEILING((J410+M451)*I431+N451,$S433)</f>
        <v>1489</v>
      </c>
      <c r="J451" s="530">
        <f>ROUNDUP(I451+O451,$S434)</f>
        <v>1433</v>
      </c>
      <c r="K451" s="349" t="s">
        <v>136</v>
      </c>
      <c r="M451" s="528">
        <v>30</v>
      </c>
      <c r="N451" s="528">
        <v>-75</v>
      </c>
      <c r="O451" s="530">
        <f t="shared" si="1"/>
        <v>-56</v>
      </c>
      <c r="P451" s="349" t="s">
        <v>136</v>
      </c>
      <c r="V451" s="1261">
        <f>-I$455</f>
        <v>-56</v>
      </c>
      <c r="W451" s="1211" t="s">
        <v>136</v>
      </c>
      <c r="X451" s="1231"/>
      <c r="AA451" s="1231"/>
      <c r="AB451" s="1198"/>
      <c r="AC451" s="1198"/>
      <c r="AD451" s="1198"/>
      <c r="AE451" s="1198"/>
      <c r="AF451" s="1198"/>
    </row>
    <row r="452" spans="1:32" s="349" customFormat="1" ht="12.75" hidden="1" outlineLevel="1" x14ac:dyDescent="0.2">
      <c r="A452" s="669" t="str">
        <f>INDEX(Checks!$J$42:$J$47,MATCH((SEARCH("(",formuletekst(I452))),Checks!$I$42:$I$47,0))</f>
        <v>ABO</v>
      </c>
      <c r="B452" s="61"/>
      <c r="C452" s="77"/>
      <c r="D452" s="78"/>
      <c r="E452" s="135"/>
      <c r="F452" s="349" t="s">
        <v>1353</v>
      </c>
      <c r="I452" s="767">
        <f>CEILING((J412+M452)*I431+N452,$S433)</f>
        <v>1752</v>
      </c>
      <c r="J452" s="530">
        <f>ROUNDUP(I452+O452,$S434)</f>
        <v>1696</v>
      </c>
      <c r="K452" s="349" t="s">
        <v>136</v>
      </c>
      <c r="M452" s="528">
        <v>30</v>
      </c>
      <c r="N452" s="528">
        <v>-75</v>
      </c>
      <c r="O452" s="530">
        <f t="shared" si="1"/>
        <v>-56</v>
      </c>
      <c r="P452" s="349" t="s">
        <v>136</v>
      </c>
      <c r="V452" s="1261">
        <f>-I$455</f>
        <v>-56</v>
      </c>
      <c r="W452" s="1211" t="s">
        <v>136</v>
      </c>
      <c r="X452" s="1231"/>
      <c r="AA452" s="1231"/>
      <c r="AB452" s="1198"/>
      <c r="AC452" s="1198"/>
      <c r="AD452" s="1198"/>
      <c r="AE452" s="1198"/>
      <c r="AF452" s="1198"/>
    </row>
    <row r="453" spans="1:32" s="349" customFormat="1" ht="12.75" hidden="1" outlineLevel="1" x14ac:dyDescent="0.2">
      <c r="A453" s="669" t="str">
        <f>INDEX(Checks!$J$42:$J$47,MATCH((SEARCH("(",formuletekst(I453))),Checks!$I$42:$I$47,0))</f>
        <v>ABO</v>
      </c>
      <c r="B453" s="61"/>
      <c r="C453" s="77"/>
      <c r="D453" s="78"/>
      <c r="E453" s="135"/>
      <c r="F453" s="349" t="s">
        <v>1355</v>
      </c>
      <c r="I453" s="767">
        <f>CEILING((J414+M453)*I431+N453,$S433)</f>
        <v>2012</v>
      </c>
      <c r="J453" s="530">
        <f>ROUNDUP(I453+O453,$S434)</f>
        <v>1956</v>
      </c>
      <c r="K453" s="349" t="s">
        <v>136</v>
      </c>
      <c r="M453" s="528">
        <v>30</v>
      </c>
      <c r="N453" s="528">
        <v>-75</v>
      </c>
      <c r="O453" s="530">
        <f t="shared" si="1"/>
        <v>-56</v>
      </c>
      <c r="P453" s="349" t="s">
        <v>136</v>
      </c>
      <c r="V453" s="1261">
        <f>-I$455</f>
        <v>-56</v>
      </c>
      <c r="W453" s="1211" t="s">
        <v>136</v>
      </c>
      <c r="X453" s="1231"/>
      <c r="AA453" s="1231"/>
      <c r="AB453" s="1198"/>
      <c r="AC453" s="1198"/>
      <c r="AD453" s="1198"/>
      <c r="AE453" s="1198"/>
      <c r="AF453" s="1198"/>
    </row>
    <row r="454" spans="1:32" s="349" customFormat="1" ht="12.75" hidden="1" outlineLevel="1" x14ac:dyDescent="0.2">
      <c r="A454" s="669" t="str">
        <f>INDEX(Checks!$J$42:$J$47,MATCH((SEARCH("(",formuletekst(I454))),Checks!$I$42:$I$47,0))</f>
        <v>ABO</v>
      </c>
      <c r="B454" s="61"/>
      <c r="C454" s="77"/>
      <c r="D454" s="78"/>
      <c r="E454" s="135"/>
      <c r="F454" s="349" t="s">
        <v>1408</v>
      </c>
      <c r="I454" s="767">
        <f>CEILING((J416+M454)*I431+N454,$S433)</f>
        <v>2273</v>
      </c>
      <c r="J454" s="530">
        <f>ROUNDUP(I454+O454,$S434)</f>
        <v>2217</v>
      </c>
      <c r="K454" s="349" t="s">
        <v>136</v>
      </c>
      <c r="M454" s="528">
        <v>30</v>
      </c>
      <c r="N454" s="528">
        <v>-75</v>
      </c>
      <c r="O454" s="530">
        <f t="shared" si="1"/>
        <v>-56</v>
      </c>
      <c r="P454" s="349" t="s">
        <v>136</v>
      </c>
      <c r="V454" s="1261">
        <f>-I$455</f>
        <v>-56</v>
      </c>
      <c r="W454" s="1211" t="s">
        <v>136</v>
      </c>
      <c r="X454" s="1231"/>
      <c r="AA454" s="1231"/>
      <c r="AB454" s="1198"/>
      <c r="AC454" s="1198"/>
      <c r="AD454" s="1198"/>
      <c r="AE454" s="1198"/>
      <c r="AF454" s="1198"/>
    </row>
    <row r="455" spans="1:32" s="349" customFormat="1" ht="12.75" hidden="1" outlineLevel="1" x14ac:dyDescent="0.2">
      <c r="A455" s="669" t="str">
        <f>INDEX(Checks!$J$42:$J$47,MATCH((SEARCH("(",formuletekst(I455))),Checks!$I$42:$I$47,0))</f>
        <v>ABO</v>
      </c>
      <c r="B455" s="61"/>
      <c r="C455" s="77"/>
      <c r="D455" s="78"/>
      <c r="E455" s="135"/>
      <c r="F455" s="349" t="s">
        <v>1163</v>
      </c>
      <c r="I455" s="531">
        <f>CEILING((J403+M455)*I431+N455,$S433)</f>
        <v>56</v>
      </c>
      <c r="K455" s="349" t="s">
        <v>136</v>
      </c>
      <c r="M455" s="528">
        <v>30</v>
      </c>
      <c r="N455" s="395"/>
      <c r="O455" s="530">
        <f t="shared" si="1"/>
        <v>0</v>
      </c>
      <c r="P455" s="349" t="s">
        <v>136</v>
      </c>
      <c r="V455" s="1255"/>
      <c r="W455" s="1211" t="s">
        <v>136</v>
      </c>
      <c r="X455" s="1231"/>
      <c r="AA455" s="1231"/>
      <c r="AB455" s="1198"/>
      <c r="AC455" s="1198"/>
      <c r="AD455" s="1198"/>
      <c r="AE455" s="1198"/>
      <c r="AF455" s="1198"/>
    </row>
    <row r="456" spans="1:32" s="349" customFormat="1" ht="12.75" hidden="1" outlineLevel="1" x14ac:dyDescent="0.2">
      <c r="A456" s="669" t="str">
        <f>INDEX(Checks!$J$42:$J$47,MATCH((SEARCH("(",formuletekst(I456))),Checks!$I$42:$I$47,0))</f>
        <v>ABO</v>
      </c>
      <c r="B456" s="61"/>
      <c r="C456" s="77"/>
      <c r="D456" s="78"/>
      <c r="E456" s="135"/>
      <c r="F456" s="349" t="s">
        <v>1381</v>
      </c>
      <c r="I456" s="767">
        <f>CEILING((J418+M456)*I431+N456,$S433)</f>
        <v>717</v>
      </c>
      <c r="J456" s="530">
        <f>ROUNDUP(I456+O456,$S434)</f>
        <v>717</v>
      </c>
      <c r="K456" s="349" t="s">
        <v>136</v>
      </c>
      <c r="M456" s="528">
        <v>124</v>
      </c>
      <c r="N456" s="528">
        <v>-50</v>
      </c>
      <c r="O456" s="530">
        <f t="shared" si="1"/>
        <v>0</v>
      </c>
      <c r="P456" s="349" t="s">
        <v>136</v>
      </c>
      <c r="V456" s="1255"/>
      <c r="W456" s="1211" t="s">
        <v>136</v>
      </c>
      <c r="X456" s="1231"/>
      <c r="AA456" s="1231"/>
      <c r="AB456" s="1198"/>
      <c r="AC456" s="1198"/>
      <c r="AD456" s="1198"/>
      <c r="AE456" s="1198"/>
      <c r="AF456" s="1198"/>
    </row>
    <row r="457" spans="1:32" s="349" customFormat="1" ht="12.75" hidden="1" outlineLevel="1" x14ac:dyDescent="0.2">
      <c r="A457" s="669" t="str">
        <f>INDEX(Checks!$J$42:$J$47,MATCH((SEARCH("(",formuletekst(I457))),Checks!$I$42:$I$47,0))</f>
        <v>ABO</v>
      </c>
      <c r="B457" s="61"/>
      <c r="C457" s="77"/>
      <c r="D457" s="78"/>
      <c r="E457" s="135"/>
      <c r="F457" s="349" t="s">
        <v>1409</v>
      </c>
      <c r="I457" s="1172">
        <f>CEILING((I391+M457)*I431+N457,$S433)</f>
        <v>1057</v>
      </c>
      <c r="J457" s="530">
        <f>ROUNDUP(I457+O457,$S434)</f>
        <v>1031</v>
      </c>
      <c r="K457" s="349" t="s">
        <v>136</v>
      </c>
      <c r="M457" s="528">
        <v>12</v>
      </c>
      <c r="N457" s="529">
        <v>-35</v>
      </c>
      <c r="O457" s="530">
        <f t="shared" si="1"/>
        <v>-26</v>
      </c>
      <c r="P457" s="349" t="s">
        <v>136</v>
      </c>
      <c r="V457" s="1265">
        <v>-26</v>
      </c>
      <c r="W457" s="1211" t="s">
        <v>136</v>
      </c>
      <c r="X457" s="1231"/>
      <c r="AA457" s="1231"/>
      <c r="AB457" s="1198"/>
      <c r="AC457" s="1198"/>
      <c r="AD457" s="1198"/>
      <c r="AE457" s="1198"/>
      <c r="AF457" s="1198"/>
    </row>
    <row r="458" spans="1:32" s="399" customFormat="1" ht="12.75" hidden="1" outlineLevel="1" x14ac:dyDescent="0.2">
      <c r="A458" s="669"/>
      <c r="B458" s="61"/>
      <c r="C458" s="77"/>
      <c r="D458" s="78"/>
      <c r="E458" s="135"/>
      <c r="J458" s="767"/>
      <c r="K458" s="531"/>
      <c r="M458" s="531"/>
      <c r="N458" s="531"/>
      <c r="O458" s="531"/>
      <c r="X458" s="1264"/>
      <c r="AA458" s="1264"/>
      <c r="AB458" s="1197"/>
      <c r="AC458" s="1197"/>
      <c r="AD458" s="1197"/>
      <c r="AE458" s="1197"/>
      <c r="AF458" s="1197"/>
    </row>
    <row r="459" spans="1:32" s="349" customFormat="1" ht="12.75" hidden="1" outlineLevel="1" x14ac:dyDescent="0.2">
      <c r="A459" s="669"/>
      <c r="B459" s="61"/>
      <c r="C459" s="77"/>
      <c r="D459" s="78"/>
      <c r="I459" s="420" t="s">
        <v>1430</v>
      </c>
      <c r="J459" s="419" t="s">
        <v>1431</v>
      </c>
      <c r="V459" s="399"/>
      <c r="W459" s="399"/>
      <c r="X459" s="1231"/>
      <c r="AA459" s="1231"/>
      <c r="AB459" s="1198"/>
      <c r="AC459" s="1198"/>
      <c r="AD459" s="1198"/>
      <c r="AE459" s="1198"/>
      <c r="AF459" s="1198"/>
    </row>
    <row r="460" spans="1:32" s="349" customFormat="1" ht="12.75" hidden="1" outlineLevel="1" x14ac:dyDescent="0.2">
      <c r="A460" s="669" t="str">
        <f>INDEX(Checks!$J$42:$J$47,MATCH((SEARCH("(",formuletekst(I460))),Checks!$I$42:$I$47,0))</f>
        <v>AFR</v>
      </c>
      <c r="B460" s="61"/>
      <c r="C460" s="77"/>
      <c r="D460" s="78"/>
      <c r="E460" s="135"/>
      <c r="F460" s="349" t="s">
        <v>1365</v>
      </c>
      <c r="I460" s="1216">
        <f>ROUND( I450/I447,$S436)</f>
        <v>1.737E-2</v>
      </c>
      <c r="J460" s="1266">
        <f>ROUND( (I450/I447) *$N436,$S436)</f>
        <v>8.0700000000000008E-3</v>
      </c>
      <c r="K460" s="349" t="s">
        <v>184</v>
      </c>
      <c r="V460" s="1231"/>
      <c r="W460" s="1231"/>
      <c r="X460" s="1231"/>
      <c r="Y460" s="1231"/>
      <c r="Z460" s="1231"/>
      <c r="AA460" s="1231"/>
      <c r="AB460" s="1198"/>
      <c r="AC460" s="1198"/>
      <c r="AD460" s="1198"/>
      <c r="AE460" s="1198"/>
      <c r="AF460" s="1198"/>
    </row>
    <row r="461" spans="1:32" s="349" customFormat="1" ht="12.75" hidden="1" outlineLevel="1" x14ac:dyDescent="0.2">
      <c r="A461" s="669" t="str">
        <f>INDEX(Checks!$J$42:$J$47,MATCH((SEARCH("(",formuletekst(I461))),Checks!$I$42:$I$47,0))</f>
        <v>AFR</v>
      </c>
      <c r="B461" s="61"/>
      <c r="C461" s="77"/>
      <c r="D461" s="78"/>
      <c r="E461" s="135"/>
      <c r="F461" s="349" t="s">
        <v>1368</v>
      </c>
      <c r="I461" s="1216">
        <f>ROUND( (I451-I450) / (J447-I447),$S436)</f>
        <v>0.11888</v>
      </c>
      <c r="J461" s="1266">
        <f xml:space="preserve"> ROUND(  ((I451-I450) / (J447-I447) *$N436),$S436)</f>
        <v>5.5259999999999997E-2</v>
      </c>
      <c r="K461" s="349" t="s">
        <v>184</v>
      </c>
      <c r="V461" s="1231"/>
      <c r="W461" s="1231"/>
      <c r="X461" s="1231"/>
      <c r="Y461" s="1231"/>
      <c r="Z461" s="1231"/>
      <c r="AA461" s="1231"/>
      <c r="AB461" s="1198"/>
      <c r="AC461" s="1198"/>
      <c r="AD461" s="1198"/>
      <c r="AE461" s="1198"/>
      <c r="AF461" s="1198"/>
    </row>
    <row r="462" spans="1:32" s="349" customFormat="1" ht="12.75" hidden="1" outlineLevel="1" x14ac:dyDescent="0.2">
      <c r="A462" s="669" t="str">
        <f>INDEX(Checks!$J$42:$J$47,MATCH((SEARCH("(",formuletekst(I462))),Checks!$I$42:$I$47,0))</f>
        <v>AFR</v>
      </c>
      <c r="B462" s="61"/>
      <c r="C462" s="77"/>
      <c r="D462" s="78"/>
      <c r="E462" s="135"/>
      <c r="F462" s="349" t="s">
        <v>1369</v>
      </c>
      <c r="I462" s="1216">
        <f>ROUND( (I452-I450) / (J447-I447),$S436)</f>
        <v>0.14235</v>
      </c>
      <c r="J462" s="1266">
        <f xml:space="preserve"> ROUND(  ((I452-I450) / (J447-I447) *$N436),$S436)</f>
        <v>6.6170000000000007E-2</v>
      </c>
      <c r="K462" s="349" t="s">
        <v>184</v>
      </c>
      <c r="V462" s="1231"/>
      <c r="W462" s="1231"/>
      <c r="X462" s="1231"/>
      <c r="Y462" s="1231"/>
      <c r="Z462" s="1231"/>
      <c r="AA462" s="1231"/>
      <c r="AB462" s="1198"/>
      <c r="AC462" s="1198"/>
      <c r="AD462" s="1198"/>
      <c r="AE462" s="1198"/>
      <c r="AF462" s="1198"/>
    </row>
    <row r="463" spans="1:32" s="349" customFormat="1" ht="12.75" hidden="1" outlineLevel="1" x14ac:dyDescent="0.2">
      <c r="A463" s="669" t="str">
        <f>INDEX(Checks!$J$42:$J$47,MATCH((SEARCH("(",formuletekst(I463))),Checks!$I$42:$I$47,0))</f>
        <v>AFR</v>
      </c>
      <c r="B463" s="61"/>
      <c r="C463" s="77"/>
      <c r="D463" s="78"/>
      <c r="E463" s="135"/>
      <c r="F463" s="349" t="s">
        <v>1370</v>
      </c>
      <c r="I463" s="1216">
        <f>ROUND( (I453-I450) / (J447-I447),$S436)</f>
        <v>0.16555</v>
      </c>
      <c r="J463" s="1266">
        <f xml:space="preserve"> ROUND(  ((I453-I450) / (J447-I447) *$N436),$S436)</f>
        <v>7.6960000000000001E-2</v>
      </c>
      <c r="K463" s="349" t="s">
        <v>184</v>
      </c>
      <c r="V463" s="1231"/>
      <c r="W463" s="1231"/>
      <c r="X463" s="1231"/>
      <c r="Y463" s="1231"/>
      <c r="Z463" s="1231"/>
      <c r="AA463" s="1231"/>
      <c r="AB463" s="1198"/>
      <c r="AC463" s="1198"/>
      <c r="AD463" s="1198"/>
      <c r="AE463" s="1198"/>
      <c r="AF463" s="1198"/>
    </row>
    <row r="464" spans="1:32" s="349" customFormat="1" ht="12.75" hidden="1" outlineLevel="1" x14ac:dyDescent="0.2">
      <c r="A464" s="669" t="str">
        <f>INDEX(Checks!$J$42:$J$47,MATCH((SEARCH("(",formuletekst(I464))),Checks!$I$42:$I$47,0))</f>
        <v>AFR</v>
      </c>
      <c r="B464" s="61"/>
      <c r="C464" s="77"/>
      <c r="D464" s="78"/>
      <c r="E464" s="135"/>
      <c r="F464" s="349" t="s">
        <v>1371</v>
      </c>
      <c r="I464" s="1216">
        <f>ROUND( (I454-I450) / (J447-I447),$S436)</f>
        <v>0.18884000000000001</v>
      </c>
      <c r="J464" s="1266">
        <f xml:space="preserve"> ROUND(  ((I454-I450) / (J447-I447) *$N436),$S436)</f>
        <v>8.7790000000000007E-2</v>
      </c>
      <c r="K464" s="349" t="s">
        <v>184</v>
      </c>
      <c r="V464" s="1231"/>
      <c r="W464" s="1231"/>
      <c r="X464" s="1231"/>
      <c r="Y464" s="1231"/>
      <c r="Z464" s="1231"/>
      <c r="AA464" s="1231"/>
      <c r="AB464" s="1198"/>
      <c r="AC464" s="1198"/>
      <c r="AD464" s="1198"/>
      <c r="AE464" s="1198"/>
      <c r="AF464" s="1198"/>
    </row>
    <row r="465" spans="1:32" s="399" customFormat="1" ht="12.75" hidden="1" outlineLevel="1" x14ac:dyDescent="0.2">
      <c r="A465" s="669"/>
      <c r="B465" s="61"/>
      <c r="C465" s="77"/>
      <c r="D465" s="78"/>
      <c r="E465" s="135"/>
      <c r="J465" s="428"/>
      <c r="K465" s="428"/>
      <c r="V465" s="1264"/>
      <c r="W465" s="1264"/>
      <c r="X465" s="1264"/>
      <c r="Y465" s="1264"/>
      <c r="Z465" s="1264"/>
      <c r="AA465" s="1264"/>
      <c r="AB465" s="1197"/>
      <c r="AC465" s="1197"/>
      <c r="AD465" s="1197"/>
      <c r="AE465" s="1197"/>
      <c r="AF465" s="1197"/>
    </row>
    <row r="466" spans="1:32" s="399" customFormat="1" ht="12.75" hidden="1" outlineLevel="1" x14ac:dyDescent="0.2">
      <c r="A466" s="669"/>
      <c r="B466" s="61"/>
      <c r="C466" s="77"/>
      <c r="D466" s="78"/>
      <c r="E466" s="135"/>
      <c r="F466" s="349" t="s">
        <v>1411</v>
      </c>
      <c r="G466" s="349"/>
      <c r="H466" s="349"/>
      <c r="I466" s="349"/>
      <c r="J466" s="530">
        <f>K447</f>
        <v>43385</v>
      </c>
      <c r="K466" s="349" t="s">
        <v>136</v>
      </c>
      <c r="V466" s="1264"/>
      <c r="W466" s="1264"/>
      <c r="X466" s="1264"/>
      <c r="Y466" s="1264"/>
      <c r="Z466" s="1264"/>
      <c r="AA466" s="1264"/>
      <c r="AB466" s="1197"/>
      <c r="AC466" s="1197"/>
      <c r="AD466" s="1197"/>
      <c r="AE466" s="1197"/>
      <c r="AF466" s="1197"/>
    </row>
    <row r="467" spans="1:32" s="399" customFormat="1" ht="12.75" hidden="1" outlineLevel="1" x14ac:dyDescent="0.2">
      <c r="A467" s="669"/>
      <c r="B467" s="61"/>
      <c r="C467" s="77"/>
      <c r="D467" s="78"/>
      <c r="E467" s="135"/>
      <c r="F467" s="349" t="s">
        <v>1412</v>
      </c>
      <c r="G467" s="349"/>
      <c r="H467" s="349"/>
      <c r="I467" s="349"/>
      <c r="J467" s="582">
        <v>1.2500000000000001E-2</v>
      </c>
      <c r="K467" s="349" t="s">
        <v>184</v>
      </c>
      <c r="V467" s="1264"/>
      <c r="W467" s="1264"/>
      <c r="X467" s="1264"/>
      <c r="Y467" s="1264"/>
      <c r="Z467" s="1264"/>
      <c r="AA467" s="1264"/>
      <c r="AB467" s="1197"/>
      <c r="AC467" s="1197"/>
      <c r="AD467" s="1197"/>
      <c r="AE467" s="1197"/>
      <c r="AF467" s="1197"/>
    </row>
    <row r="468" spans="1:32" s="399" customFormat="1" ht="12.75" hidden="1" outlineLevel="1" x14ac:dyDescent="0.2">
      <c r="A468" s="669"/>
      <c r="B468" s="61"/>
      <c r="C468" s="77"/>
      <c r="D468" s="78"/>
      <c r="E468" s="135"/>
      <c r="F468" s="349" t="s">
        <v>1413</v>
      </c>
      <c r="G468" s="349"/>
      <c r="H468" s="349"/>
      <c r="I468" s="349"/>
      <c r="J468" s="530">
        <f>J466+J469/J467</f>
        <v>47865</v>
      </c>
      <c r="K468" s="349" t="s">
        <v>136</v>
      </c>
      <c r="V468" s="1264"/>
      <c r="W468" s="1264"/>
      <c r="X468" s="1264"/>
      <c r="Y468" s="1264"/>
      <c r="Z468" s="1264"/>
      <c r="AA468" s="1264"/>
      <c r="AB468" s="1197"/>
      <c r="AC468" s="1197"/>
      <c r="AD468" s="1197"/>
      <c r="AE468" s="1197"/>
      <c r="AF468" s="1197"/>
    </row>
    <row r="469" spans="1:32" s="399" customFormat="1" ht="12.75" hidden="1" outlineLevel="1" x14ac:dyDescent="0.2">
      <c r="A469" s="669" t="str">
        <f>INDEX(Checks!$J$42:$J$47,MATCH((SEARCH("(",formuletekst(J469))),Checks!$I$42:$I$47,0))</f>
        <v>AFR</v>
      </c>
      <c r="B469" s="61"/>
      <c r="C469" s="77"/>
      <c r="D469" s="78"/>
      <c r="E469" s="135"/>
      <c r="F469" s="349" t="s">
        <v>1414</v>
      </c>
      <c r="G469" s="349"/>
      <c r="H469" s="349"/>
      <c r="I469" s="349"/>
      <c r="J469" s="530">
        <f>ROUND(I455,S$370)</f>
        <v>56</v>
      </c>
      <c r="K469" s="349" t="s">
        <v>136</v>
      </c>
      <c r="V469" s="1264"/>
      <c r="W469" s="1264"/>
      <c r="X469" s="1264"/>
      <c r="Y469" s="1264"/>
      <c r="Z469" s="1264"/>
      <c r="AA469" s="1264"/>
      <c r="AB469" s="1197"/>
      <c r="AC469" s="1197"/>
      <c r="AD469" s="1197"/>
      <c r="AE469" s="1197"/>
      <c r="AF469" s="1197"/>
    </row>
    <row r="470" spans="1:32" s="349" customFormat="1" ht="12.75" hidden="1" outlineLevel="1" x14ac:dyDescent="0.2">
      <c r="A470" s="669"/>
      <c r="B470" s="61"/>
      <c r="C470" s="77"/>
      <c r="D470" s="78"/>
      <c r="E470" s="135"/>
      <c r="J470" s="1216"/>
      <c r="V470" s="1231"/>
      <c r="W470" s="1231"/>
      <c r="X470" s="1231"/>
      <c r="Y470" s="1231"/>
      <c r="Z470" s="1231"/>
      <c r="AA470" s="1231"/>
      <c r="AB470" s="1198"/>
      <c r="AC470" s="1198"/>
      <c r="AD470" s="1198"/>
      <c r="AE470" s="1198"/>
      <c r="AF470" s="1198"/>
    </row>
    <row r="471" spans="1:32" s="349" customFormat="1" ht="12.75" hidden="1" outlineLevel="1" x14ac:dyDescent="0.2">
      <c r="A471" s="669"/>
      <c r="B471" s="61"/>
      <c r="C471" s="77"/>
      <c r="D471" s="78"/>
      <c r="E471" s="138" t="str">
        <f>"Samenvattend gelden voor "&amp;G429&amp;" de volgende bedragen, grenzen en percentages:"</f>
        <v>Samenvattend gelden voor 2010 de volgende bedragen, grenzen en percentages:</v>
      </c>
      <c r="J471" s="1216"/>
      <c r="M471" s="399" t="s">
        <v>27</v>
      </c>
      <c r="V471" s="1231"/>
      <c r="W471" s="1231"/>
      <c r="X471" s="1231"/>
      <c r="Y471" s="1231"/>
      <c r="Z471" s="1231"/>
      <c r="AA471" s="1231"/>
      <c r="AB471" s="1198"/>
      <c r="AC471" s="1198"/>
      <c r="AD471" s="1198"/>
      <c r="AE471" s="1198"/>
      <c r="AF471" s="1198"/>
    </row>
    <row r="472" spans="1:32" s="349" customFormat="1" ht="12.75" hidden="1" outlineLevel="1" x14ac:dyDescent="0.2">
      <c r="A472" s="669"/>
      <c r="B472" s="61"/>
      <c r="C472" s="77"/>
      <c r="D472" s="78"/>
      <c r="E472" s="1076"/>
      <c r="F472" s="426" t="s">
        <v>1415</v>
      </c>
      <c r="G472" s="426" t="s">
        <v>1414</v>
      </c>
      <c r="H472" s="426"/>
      <c r="I472" s="426"/>
      <c r="J472" s="1259">
        <f>J469</f>
        <v>56</v>
      </c>
      <c r="K472" s="349" t="s">
        <v>136</v>
      </c>
      <c r="M472" s="395"/>
      <c r="N472" s="349" t="s">
        <v>136</v>
      </c>
      <c r="V472" s="1231"/>
      <c r="W472" s="1231"/>
      <c r="X472" s="1231"/>
      <c r="Y472" s="1231"/>
      <c r="Z472" s="1231"/>
      <c r="AA472" s="1231"/>
      <c r="AB472" s="1198"/>
      <c r="AC472" s="1198"/>
      <c r="AD472" s="1198"/>
      <c r="AE472" s="1198"/>
      <c r="AF472" s="1198"/>
    </row>
    <row r="473" spans="1:32" s="349" customFormat="1" ht="12.75" hidden="1" outlineLevel="1" x14ac:dyDescent="0.2">
      <c r="A473" s="669"/>
      <c r="B473" s="61"/>
      <c r="C473" s="77"/>
      <c r="D473" s="78"/>
      <c r="E473" s="78"/>
      <c r="F473" s="353" t="s">
        <v>1384</v>
      </c>
      <c r="G473" s="353" t="s">
        <v>1333</v>
      </c>
      <c r="H473" s="353"/>
      <c r="I473" s="353"/>
      <c r="J473" s="1220">
        <f>I460</f>
        <v>1.737E-2</v>
      </c>
      <c r="K473" s="349" t="s">
        <v>184</v>
      </c>
      <c r="M473" s="399"/>
      <c r="N473" s="399"/>
      <c r="V473" s="1231"/>
      <c r="W473" s="1231"/>
      <c r="X473" s="1231"/>
      <c r="Y473" s="1231"/>
      <c r="Z473" s="1231"/>
      <c r="AA473" s="1231"/>
      <c r="AB473" s="1198"/>
      <c r="AC473" s="1198"/>
      <c r="AD473" s="1198"/>
      <c r="AE473" s="1198"/>
      <c r="AF473" s="1198"/>
    </row>
    <row r="474" spans="1:32" s="349" customFormat="1" ht="12.75" hidden="1" outlineLevel="1" x14ac:dyDescent="0.2">
      <c r="A474" s="669"/>
      <c r="B474" s="61"/>
      <c r="C474" s="77"/>
      <c r="D474" s="78"/>
      <c r="E474" s="135"/>
      <c r="G474" s="349" t="s">
        <v>1334</v>
      </c>
      <c r="J474" s="530">
        <f>I450+M474</f>
        <v>157</v>
      </c>
      <c r="K474" s="349" t="s">
        <v>136</v>
      </c>
      <c r="M474" s="395"/>
      <c r="N474" s="349" t="s">
        <v>136</v>
      </c>
      <c r="V474" s="1231"/>
      <c r="W474" s="1231"/>
      <c r="X474" s="1231"/>
      <c r="Y474" s="1231"/>
      <c r="Z474" s="1231"/>
      <c r="AA474" s="1231"/>
      <c r="AB474" s="1198"/>
      <c r="AC474" s="1198"/>
      <c r="AD474" s="1198"/>
      <c r="AE474" s="1198"/>
      <c r="AF474" s="1198"/>
    </row>
    <row r="475" spans="1:32" s="349" customFormat="1" ht="12.75" hidden="1" outlineLevel="1" x14ac:dyDescent="0.2">
      <c r="A475" s="669"/>
      <c r="B475" s="61"/>
      <c r="C475" s="77"/>
      <c r="D475" s="78"/>
      <c r="E475" s="135"/>
      <c r="F475" s="650" t="s">
        <v>1385</v>
      </c>
      <c r="G475" s="650" t="s">
        <v>1336</v>
      </c>
      <c r="H475" s="650"/>
      <c r="I475" s="650"/>
      <c r="J475" s="1298">
        <f>I447+M475</f>
        <v>9041</v>
      </c>
      <c r="K475" s="349" t="s">
        <v>136</v>
      </c>
      <c r="M475" s="395"/>
      <c r="N475" s="349" t="s">
        <v>136</v>
      </c>
      <c r="V475" s="1231"/>
      <c r="W475" s="1231"/>
      <c r="X475" s="1231"/>
      <c r="Y475" s="1231"/>
      <c r="Z475" s="1231"/>
      <c r="AA475" s="1231"/>
      <c r="AB475" s="1198"/>
      <c r="AC475" s="1198"/>
      <c r="AD475" s="1198"/>
      <c r="AE475" s="1198"/>
      <c r="AF475" s="1198"/>
    </row>
    <row r="476" spans="1:32" s="349" customFormat="1" ht="12.75" hidden="1" outlineLevel="1" x14ac:dyDescent="0.2">
      <c r="A476" s="669"/>
      <c r="B476" s="61"/>
      <c r="C476" s="77"/>
      <c r="D476" s="78"/>
      <c r="E476" s="135"/>
      <c r="F476" s="349" t="s">
        <v>1386</v>
      </c>
      <c r="G476" s="349" t="s">
        <v>1373</v>
      </c>
      <c r="J476" s="531">
        <f>I451+M476</f>
        <v>1489</v>
      </c>
      <c r="K476" s="349" t="s">
        <v>136</v>
      </c>
      <c r="M476" s="528"/>
      <c r="N476" s="349" t="s">
        <v>136</v>
      </c>
      <c r="V476" s="1231"/>
      <c r="W476" s="1231"/>
      <c r="X476" s="1231"/>
      <c r="Y476" s="1231"/>
      <c r="Z476" s="1231"/>
      <c r="AA476" s="1231"/>
      <c r="AB476" s="1198"/>
      <c r="AC476" s="1198"/>
      <c r="AD476" s="1198"/>
      <c r="AE476" s="1198"/>
      <c r="AF476" s="1198"/>
    </row>
    <row r="477" spans="1:32" s="349" customFormat="1" ht="12.75" hidden="1" outlineLevel="1" x14ac:dyDescent="0.2">
      <c r="A477" s="669"/>
      <c r="B477" s="61"/>
      <c r="C477" s="77"/>
      <c r="D477" s="78"/>
      <c r="E477" s="135"/>
      <c r="F477" s="349" t="s">
        <v>1385</v>
      </c>
      <c r="G477" s="349" t="s">
        <v>1374</v>
      </c>
      <c r="J477" s="428">
        <f>I461</f>
        <v>0.11888</v>
      </c>
      <c r="K477" s="349" t="s">
        <v>184</v>
      </c>
      <c r="M477" s="399"/>
      <c r="N477" s="399"/>
      <c r="V477" s="1231"/>
      <c r="W477" s="1231"/>
      <c r="X477" s="1231"/>
      <c r="Y477" s="1231"/>
      <c r="Z477" s="1231"/>
      <c r="AA477" s="1231"/>
      <c r="AB477" s="1198"/>
      <c r="AC477" s="1198"/>
      <c r="AD477" s="1198"/>
      <c r="AE477" s="1198"/>
      <c r="AF477" s="1198"/>
    </row>
    <row r="478" spans="1:32" s="349" customFormat="1" ht="12.75" hidden="1" outlineLevel="1" x14ac:dyDescent="0.2">
      <c r="A478" s="669"/>
      <c r="B478" s="61"/>
      <c r="C478" s="77"/>
      <c r="D478" s="78"/>
      <c r="E478" s="135"/>
      <c r="F478" s="353" t="s">
        <v>1387</v>
      </c>
      <c r="G478" s="353" t="s">
        <v>1353</v>
      </c>
      <c r="H478" s="353"/>
      <c r="I478" s="353"/>
      <c r="J478" s="466">
        <f>I452+M478</f>
        <v>1752</v>
      </c>
      <c r="K478" s="356" t="s">
        <v>136</v>
      </c>
      <c r="L478" s="356"/>
      <c r="M478" s="528"/>
      <c r="N478" s="349" t="s">
        <v>136</v>
      </c>
      <c r="V478" s="1231"/>
      <c r="W478" s="1231"/>
      <c r="X478" s="1231"/>
      <c r="Y478" s="1231"/>
      <c r="Z478" s="1231"/>
      <c r="AA478" s="1231"/>
      <c r="AB478" s="1198"/>
      <c r="AC478" s="1198"/>
      <c r="AD478" s="1198"/>
      <c r="AE478" s="1198"/>
      <c r="AF478" s="1198"/>
    </row>
    <row r="479" spans="1:32" s="349" customFormat="1" ht="12.75" hidden="1" outlineLevel="1" x14ac:dyDescent="0.2">
      <c r="A479" s="669"/>
      <c r="B479" s="61"/>
      <c r="C479" s="77"/>
      <c r="D479" s="78"/>
      <c r="E479" s="135"/>
      <c r="G479" s="349" t="s">
        <v>1354</v>
      </c>
      <c r="J479" s="428">
        <f>I462</f>
        <v>0.14235</v>
      </c>
      <c r="K479" s="349" t="s">
        <v>184</v>
      </c>
      <c r="V479" s="1231"/>
      <c r="W479" s="1231"/>
      <c r="X479" s="1231"/>
      <c r="Y479" s="1231"/>
      <c r="Z479" s="1231"/>
      <c r="AA479" s="1231"/>
      <c r="AB479" s="1198"/>
      <c r="AC479" s="1198"/>
      <c r="AD479" s="1198"/>
      <c r="AE479" s="1198"/>
      <c r="AF479" s="1198"/>
    </row>
    <row r="480" spans="1:32" s="349" customFormat="1" ht="12.75" hidden="1" outlineLevel="1" x14ac:dyDescent="0.2">
      <c r="A480" s="669"/>
      <c r="B480" s="61"/>
      <c r="C480" s="77"/>
      <c r="D480" s="78"/>
      <c r="E480" s="135"/>
      <c r="F480" s="353" t="s">
        <v>1388</v>
      </c>
      <c r="G480" s="353" t="s">
        <v>1355</v>
      </c>
      <c r="H480" s="353"/>
      <c r="I480" s="353"/>
      <c r="J480" s="466">
        <f>I453+M480</f>
        <v>2012</v>
      </c>
      <c r="K480" s="349" t="s">
        <v>136</v>
      </c>
      <c r="M480" s="528"/>
      <c r="N480" s="349" t="s">
        <v>136</v>
      </c>
      <c r="V480" s="1231"/>
      <c r="W480" s="1231"/>
      <c r="X480" s="1231"/>
      <c r="Y480" s="1231"/>
      <c r="Z480" s="1231"/>
      <c r="AA480" s="1231"/>
      <c r="AB480" s="1198"/>
      <c r="AC480" s="1198"/>
      <c r="AD480" s="1198"/>
      <c r="AE480" s="1198"/>
      <c r="AF480" s="1198"/>
    </row>
    <row r="481" spans="1:32" s="349" customFormat="1" ht="12.75" hidden="1" outlineLevel="1" x14ac:dyDescent="0.2">
      <c r="A481" s="669"/>
      <c r="B481" s="61"/>
      <c r="C481" s="77"/>
      <c r="D481" s="78"/>
      <c r="E481" s="135"/>
      <c r="G481" s="349" t="s">
        <v>1356</v>
      </c>
      <c r="J481" s="1217">
        <f>I463</f>
        <v>0.16555</v>
      </c>
      <c r="K481" s="349" t="s">
        <v>184</v>
      </c>
      <c r="M481" s="399"/>
      <c r="N481" s="399"/>
      <c r="V481" s="1231"/>
      <c r="W481" s="1231"/>
      <c r="X481" s="1231"/>
      <c r="Y481" s="1231"/>
      <c r="Z481" s="1231"/>
      <c r="AA481" s="1231"/>
      <c r="AB481" s="1198"/>
      <c r="AC481" s="1198"/>
      <c r="AD481" s="1198"/>
      <c r="AE481" s="1198"/>
      <c r="AF481" s="1198"/>
    </row>
    <row r="482" spans="1:32" s="349" customFormat="1" ht="12.75" hidden="1" outlineLevel="1" x14ac:dyDescent="0.2">
      <c r="A482" s="669"/>
      <c r="B482" s="61"/>
      <c r="C482" s="77"/>
      <c r="D482" s="78"/>
      <c r="E482" s="135"/>
      <c r="F482" s="353" t="s">
        <v>1389</v>
      </c>
      <c r="G482" s="353" t="s">
        <v>1357</v>
      </c>
      <c r="H482" s="353"/>
      <c r="I482" s="353"/>
      <c r="J482" s="466">
        <f>I454+M482</f>
        <v>2273</v>
      </c>
      <c r="K482" s="349" t="s">
        <v>136</v>
      </c>
      <c r="M482" s="528"/>
      <c r="N482" s="349" t="s">
        <v>136</v>
      </c>
      <c r="V482" s="1231"/>
      <c r="W482" s="1231"/>
      <c r="X482" s="1231"/>
      <c r="Y482" s="1231"/>
      <c r="Z482" s="1231"/>
      <c r="AA482" s="1231"/>
      <c r="AB482" s="1198"/>
      <c r="AC482" s="1198"/>
      <c r="AD482" s="1198"/>
      <c r="AE482" s="1198"/>
      <c r="AF482" s="1198"/>
    </row>
    <row r="483" spans="1:32" s="349" customFormat="1" ht="12.75" hidden="1" outlineLevel="1" x14ac:dyDescent="0.2">
      <c r="A483" s="669"/>
      <c r="B483" s="61"/>
      <c r="C483" s="77"/>
      <c r="D483" s="78"/>
      <c r="E483" s="135"/>
      <c r="G483" s="349" t="s">
        <v>1358</v>
      </c>
      <c r="J483" s="428">
        <f>I464</f>
        <v>0.18884000000000001</v>
      </c>
      <c r="K483" s="349" t="s">
        <v>184</v>
      </c>
      <c r="M483" s="399"/>
      <c r="N483" s="399"/>
      <c r="V483" s="420"/>
      <c r="W483" s="420"/>
      <c r="X483" s="420"/>
      <c r="Y483" s="420"/>
      <c r="Z483" s="420"/>
      <c r="AA483" s="420"/>
    </row>
    <row r="484" spans="1:32" s="349" customFormat="1" ht="12.75" hidden="1" outlineLevel="1" x14ac:dyDescent="0.2">
      <c r="A484" s="669"/>
      <c r="B484" s="61"/>
      <c r="C484" s="77"/>
      <c r="D484" s="78"/>
      <c r="E484" s="1083"/>
      <c r="F484" s="426" t="s">
        <v>1390</v>
      </c>
      <c r="G484" s="426" t="s">
        <v>1381</v>
      </c>
      <c r="H484" s="426"/>
      <c r="I484" s="426"/>
      <c r="J484" s="1221">
        <f>I456+M484</f>
        <v>717</v>
      </c>
      <c r="K484" s="349" t="s">
        <v>136</v>
      </c>
      <c r="M484" s="395"/>
      <c r="N484" s="349" t="s">
        <v>136</v>
      </c>
      <c r="V484" s="420"/>
      <c r="W484" s="420"/>
      <c r="X484" s="420"/>
      <c r="Y484" s="420"/>
      <c r="Z484" s="420"/>
      <c r="AA484" s="420"/>
    </row>
    <row r="485" spans="1:32" s="349" customFormat="1" ht="12.75" hidden="1" outlineLevel="1" x14ac:dyDescent="0.2">
      <c r="A485" s="669"/>
      <c r="B485" s="61"/>
      <c r="C485" s="77"/>
      <c r="D485" s="78"/>
      <c r="E485" s="78"/>
      <c r="F485" s="356"/>
      <c r="G485" s="356"/>
      <c r="H485" s="356"/>
      <c r="I485" s="356"/>
      <c r="J485" s="461"/>
      <c r="M485" s="399"/>
      <c r="V485" s="420"/>
      <c r="W485" s="420"/>
      <c r="X485" s="420"/>
      <c r="Y485" s="420"/>
      <c r="Z485" s="420"/>
      <c r="AA485" s="420"/>
    </row>
    <row r="486" spans="1:32" s="349" customFormat="1" ht="12.75" hidden="1" outlineLevel="1" x14ac:dyDescent="0.2">
      <c r="A486" s="669"/>
      <c r="B486" s="61"/>
      <c r="C486" s="77"/>
      <c r="D486" s="78"/>
      <c r="E486" s="78"/>
      <c r="F486" s="356" t="s">
        <v>1412</v>
      </c>
      <c r="G486" s="356"/>
      <c r="H486" s="356"/>
      <c r="I486" s="356"/>
      <c r="J486" s="1260">
        <f>J467</f>
        <v>1.2500000000000001E-2</v>
      </c>
      <c r="K486" s="399" t="s">
        <v>184</v>
      </c>
      <c r="M486" s="399"/>
      <c r="V486" s="420"/>
      <c r="W486" s="420"/>
      <c r="X486" s="420"/>
      <c r="Y486" s="420"/>
      <c r="Z486" s="420"/>
      <c r="AA486" s="420"/>
    </row>
    <row r="487" spans="1:32" s="349" customFormat="1" ht="12.75" hidden="1" outlineLevel="1" x14ac:dyDescent="0.2">
      <c r="A487" s="669"/>
      <c r="B487" s="61"/>
      <c r="C487" s="77"/>
      <c r="D487" s="78"/>
      <c r="E487" s="78"/>
      <c r="F487" s="356" t="s">
        <v>1416</v>
      </c>
      <c r="G487" s="356"/>
      <c r="H487" s="356"/>
      <c r="I487" s="356"/>
      <c r="J487" s="461">
        <f>J466</f>
        <v>43385</v>
      </c>
      <c r="K487" s="399" t="s">
        <v>136</v>
      </c>
      <c r="M487" s="399"/>
      <c r="V487" s="420"/>
      <c r="W487" s="420"/>
      <c r="X487" s="420"/>
      <c r="Y487" s="420"/>
      <c r="Z487" s="420"/>
      <c r="AA487" s="420"/>
    </row>
    <row r="488" spans="1:32" s="349" customFormat="1" ht="12.75" hidden="1" outlineLevel="1" x14ac:dyDescent="0.2">
      <c r="A488" s="669"/>
      <c r="B488" s="61"/>
      <c r="C488" s="77"/>
      <c r="D488" s="78"/>
      <c r="E488" s="78"/>
      <c r="F488" s="356" t="s">
        <v>1417</v>
      </c>
      <c r="G488" s="356"/>
      <c r="H488" s="356"/>
      <c r="I488" s="356"/>
      <c r="J488" s="461">
        <f>J468</f>
        <v>47865</v>
      </c>
      <c r="K488" s="399" t="s">
        <v>136</v>
      </c>
      <c r="M488" s="399"/>
      <c r="V488" s="420"/>
      <c r="W488" s="420"/>
      <c r="X488" s="420"/>
      <c r="Y488" s="420"/>
      <c r="Z488" s="420"/>
      <c r="AA488" s="420"/>
    </row>
    <row r="489" spans="1:32" s="349" customFormat="1" ht="12.75" hidden="1" outlineLevel="1" x14ac:dyDescent="0.2">
      <c r="A489" s="669"/>
      <c r="B489" s="61"/>
      <c r="C489" s="77"/>
      <c r="D489" s="78"/>
      <c r="E489" s="78"/>
      <c r="F489" s="356"/>
      <c r="G489" s="356"/>
      <c r="H489" s="356"/>
      <c r="I489" s="356"/>
      <c r="J489" s="461"/>
      <c r="K489" s="399"/>
      <c r="M489" s="399"/>
      <c r="V489" s="420"/>
      <c r="W489" s="420"/>
      <c r="X489" s="420"/>
      <c r="Y489" s="420"/>
      <c r="Z489" s="420"/>
      <c r="AA489" s="420"/>
    </row>
    <row r="490" spans="1:32" s="349" customFormat="1" ht="12.75" hidden="1" outlineLevel="1" x14ac:dyDescent="0.2">
      <c r="A490" s="669"/>
      <c r="B490" s="61"/>
      <c r="C490" s="77"/>
      <c r="D490" s="78"/>
      <c r="E490" s="78"/>
      <c r="F490" s="356" t="s">
        <v>1418</v>
      </c>
      <c r="G490" s="356"/>
      <c r="H490" s="356"/>
      <c r="I490" s="356"/>
      <c r="J490" s="461">
        <f>J451</f>
        <v>1433</v>
      </c>
      <c r="K490" s="399" t="s">
        <v>136</v>
      </c>
      <c r="M490" s="399"/>
      <c r="V490" s="420"/>
      <c r="W490" s="420"/>
      <c r="X490" s="420"/>
      <c r="Y490" s="420"/>
      <c r="Z490" s="420"/>
      <c r="AA490" s="420"/>
    </row>
    <row r="491" spans="1:32" s="349" customFormat="1" ht="12.75" hidden="1" outlineLevel="1" x14ac:dyDescent="0.2">
      <c r="A491" s="669"/>
      <c r="B491" s="61"/>
      <c r="C491" s="77"/>
      <c r="D491" s="78"/>
      <c r="E491" s="78"/>
      <c r="F491" s="356" t="s">
        <v>1419</v>
      </c>
      <c r="G491" s="356"/>
      <c r="H491" s="356"/>
      <c r="I491" s="356"/>
      <c r="J491" s="461">
        <f>J452</f>
        <v>1696</v>
      </c>
      <c r="K491" s="399" t="s">
        <v>136</v>
      </c>
      <c r="M491" s="399"/>
      <c r="V491" s="420"/>
      <c r="W491" s="420"/>
      <c r="X491" s="420"/>
      <c r="Y491" s="420"/>
      <c r="Z491" s="420"/>
      <c r="AA491" s="420"/>
    </row>
    <row r="492" spans="1:32" s="349" customFormat="1" ht="12.75" hidden="1" outlineLevel="1" x14ac:dyDescent="0.2">
      <c r="A492" s="669"/>
      <c r="B492" s="61"/>
      <c r="C492" s="77"/>
      <c r="D492" s="78"/>
      <c r="E492" s="78"/>
      <c r="F492" s="356" t="s">
        <v>1420</v>
      </c>
      <c r="G492" s="356"/>
      <c r="H492" s="356"/>
      <c r="I492" s="356"/>
      <c r="J492" s="461">
        <f>J453</f>
        <v>1956</v>
      </c>
      <c r="K492" s="399" t="s">
        <v>136</v>
      </c>
      <c r="M492" s="399"/>
      <c r="V492" s="420"/>
      <c r="W492" s="420"/>
      <c r="X492" s="420"/>
      <c r="Y492" s="420"/>
      <c r="Z492" s="420"/>
      <c r="AA492" s="420"/>
    </row>
    <row r="493" spans="1:32" s="349" customFormat="1" ht="12.75" hidden="1" outlineLevel="1" x14ac:dyDescent="0.2">
      <c r="A493" s="669"/>
      <c r="B493" s="61"/>
      <c r="C493" s="77"/>
      <c r="D493" s="78"/>
      <c r="E493" s="78"/>
      <c r="F493" s="356" t="s">
        <v>1421</v>
      </c>
      <c r="G493" s="356"/>
      <c r="H493" s="356"/>
      <c r="I493" s="356"/>
      <c r="J493" s="461">
        <f>J454</f>
        <v>2217</v>
      </c>
      <c r="K493" s="399" t="s">
        <v>136</v>
      </c>
      <c r="M493" s="399"/>
      <c r="V493" s="420"/>
      <c r="W493" s="420"/>
      <c r="X493" s="420"/>
      <c r="Y493" s="420"/>
      <c r="Z493" s="420"/>
      <c r="AA493" s="420"/>
    </row>
    <row r="494" spans="1:32" s="349" customFormat="1" ht="12.75" collapsed="1" x14ac:dyDescent="0.2">
      <c r="B494" s="61"/>
      <c r="C494" s="77"/>
      <c r="D494" s="78"/>
      <c r="E494" s="135"/>
      <c r="V494" s="420"/>
      <c r="W494" s="420"/>
      <c r="X494" s="420"/>
      <c r="Y494" s="420"/>
      <c r="Z494" s="420"/>
      <c r="AA494" s="420"/>
    </row>
    <row r="495" spans="1:32" s="433" customFormat="1" ht="12.75" x14ac:dyDescent="0.2">
      <c r="A495" s="852" t="s">
        <v>1583</v>
      </c>
      <c r="B495" s="126"/>
      <c r="C495" s="127"/>
      <c r="D495" s="128"/>
      <c r="E495" s="129" t="s">
        <v>2</v>
      </c>
      <c r="F495" s="130"/>
      <c r="G495" s="121">
        <f>G429+1</f>
        <v>2011</v>
      </c>
      <c r="H495" s="131">
        <f>ROW(J538)-ROW()</f>
        <v>43</v>
      </c>
      <c r="V495" s="598" t="s">
        <v>1428</v>
      </c>
      <c r="W495" s="659"/>
      <c r="X495" s="659"/>
      <c r="Y495" s="659"/>
      <c r="Z495" s="659"/>
      <c r="AA495" s="659"/>
      <c r="AB495" s="533"/>
      <c r="AC495" s="533"/>
      <c r="AD495" s="533"/>
      <c r="AE495" s="533"/>
      <c r="AF495" s="533"/>
    </row>
    <row r="496" spans="1:32" s="349" customFormat="1" ht="12.75" hidden="1" outlineLevel="1" x14ac:dyDescent="0.2">
      <c r="B496" s="61"/>
      <c r="C496" s="77"/>
      <c r="D496" s="78"/>
      <c r="E496" s="135"/>
      <c r="V496" s="420"/>
      <c r="W496" s="420"/>
      <c r="X496" s="420"/>
      <c r="Y496" s="420"/>
      <c r="Z496" s="420"/>
      <c r="AA496" s="420"/>
    </row>
    <row r="497" spans="1:32" s="349" customFormat="1" ht="13.5" hidden="1" outlineLevel="1" thickBot="1" x14ac:dyDescent="0.25">
      <c r="B497" s="61"/>
      <c r="C497" s="77"/>
      <c r="D497" s="78"/>
      <c r="E497" s="135"/>
      <c r="G497" s="85" t="s">
        <v>0</v>
      </c>
      <c r="H497" s="122">
        <f>$G495</f>
        <v>2011</v>
      </c>
      <c r="I497" s="348">
        <f>VLOOKUP($H497,'TCF en bruto WML'!$G$13:$J$76,'TCF en bruto WML'!$H$78,FALSE)</f>
        <v>1.006</v>
      </c>
      <c r="S497" s="372" t="s">
        <v>243</v>
      </c>
      <c r="V497" s="385" t="s">
        <v>29</v>
      </c>
      <c r="W497" s="420"/>
      <c r="X497" s="420"/>
      <c r="Y497" s="420"/>
      <c r="Z497" s="420"/>
      <c r="AA497" s="420"/>
    </row>
    <row r="498" spans="1:32" s="349" customFormat="1" ht="12.75" hidden="1" outlineLevel="1" x14ac:dyDescent="0.2">
      <c r="B498" s="61"/>
      <c r="C498" s="77"/>
      <c r="D498" s="78"/>
      <c r="E498" s="135"/>
      <c r="V498" s="3067"/>
      <c r="W498" s="3068"/>
      <c r="X498" s="3068"/>
      <c r="Y498" s="3068"/>
      <c r="Z498" s="3068"/>
      <c r="AA498" s="3068"/>
      <c r="AB498" s="3068"/>
      <c r="AC498" s="3068"/>
      <c r="AD498" s="3068"/>
      <c r="AE498" s="3068"/>
      <c r="AF498" s="3069"/>
    </row>
    <row r="499" spans="1:32" s="349" customFormat="1" ht="12.75" hidden="1" outlineLevel="1" x14ac:dyDescent="0.2">
      <c r="B499" s="61"/>
      <c r="C499" s="77"/>
      <c r="D499" s="78"/>
      <c r="E499" s="135"/>
      <c r="F499" s="773" t="s">
        <v>1342</v>
      </c>
      <c r="G499" s="426"/>
      <c r="H499" s="426"/>
      <c r="I499" s="426"/>
      <c r="J499" s="426"/>
      <c r="M499" s="773" t="s">
        <v>1429</v>
      </c>
      <c r="N499" s="426"/>
      <c r="S499" s="641">
        <v>1</v>
      </c>
      <c r="T499" s="349" t="s">
        <v>136</v>
      </c>
      <c r="V499" s="3070"/>
      <c r="W499" s="3071"/>
      <c r="X499" s="3071"/>
      <c r="Y499" s="3071"/>
      <c r="Z499" s="3071"/>
      <c r="AA499" s="3071"/>
      <c r="AB499" s="3071"/>
      <c r="AC499" s="3071"/>
      <c r="AD499" s="3071"/>
      <c r="AE499" s="3071"/>
      <c r="AF499" s="3072"/>
    </row>
    <row r="500" spans="1:32" s="349" customFormat="1" ht="12.75" hidden="1" outlineLevel="1" x14ac:dyDescent="0.2">
      <c r="A500" s="669"/>
      <c r="B500" s="61"/>
      <c r="C500" s="77"/>
      <c r="D500" s="78"/>
      <c r="E500" s="135"/>
      <c r="F500" s="356" t="str">
        <f>"Wettelijk minimumloon 23 jaar en ouder per 1-1-"&amp;G495</f>
        <v>Wettelijk minimumloon 23 jaar en ouder per 1-1-2011</v>
      </c>
      <c r="G500" s="356"/>
      <c r="H500" s="356"/>
      <c r="I500" s="356"/>
      <c r="J500" s="1186">
        <f>VLOOKUP($H497,'TCF en bruto WML'!$G$87:$K$150,'TCF en bruto WML'!$J$152,FALSE)</f>
        <v>1424.4</v>
      </c>
      <c r="K500" s="356" t="s">
        <v>136</v>
      </c>
      <c r="M500" s="356" t="s">
        <v>1425</v>
      </c>
      <c r="N500" s="1263">
        <f>'8.10'!M132</f>
        <v>0.15100000000000002</v>
      </c>
      <c r="O500" s="349" t="s">
        <v>184</v>
      </c>
      <c r="S500" s="395">
        <v>0</v>
      </c>
      <c r="T500" s="349" t="s">
        <v>183</v>
      </c>
      <c r="V500" s="3070"/>
      <c r="W500" s="3071"/>
      <c r="X500" s="3071"/>
      <c r="Y500" s="3071"/>
      <c r="Z500" s="3071"/>
      <c r="AA500" s="3071"/>
      <c r="AB500" s="3071"/>
      <c r="AC500" s="3071"/>
      <c r="AD500" s="3071"/>
      <c r="AE500" s="3071"/>
      <c r="AF500" s="3072"/>
    </row>
    <row r="501" spans="1:32" s="349" customFormat="1" ht="12.75" hidden="1" outlineLevel="1" x14ac:dyDescent="0.2">
      <c r="A501" s="669"/>
      <c r="B501" s="61"/>
      <c r="C501" s="77"/>
      <c r="D501" s="78"/>
      <c r="E501" s="135"/>
      <c r="F501" s="349" t="s">
        <v>1343</v>
      </c>
      <c r="J501" s="396">
        <v>0</v>
      </c>
      <c r="K501" s="349" t="s">
        <v>184</v>
      </c>
      <c r="M501" s="349" t="s">
        <v>1424</v>
      </c>
      <c r="N501" s="1007">
        <f>'8.10'!M133</f>
        <v>0.33</v>
      </c>
      <c r="O501" s="349" t="s">
        <v>184</v>
      </c>
      <c r="S501" s="395">
        <v>2</v>
      </c>
      <c r="T501" s="349" t="s">
        <v>183</v>
      </c>
      <c r="V501" s="3073"/>
      <c r="W501" s="3074"/>
      <c r="X501" s="3074"/>
      <c r="Y501" s="3074"/>
      <c r="Z501" s="3074"/>
      <c r="AA501" s="3074"/>
      <c r="AB501" s="3074"/>
      <c r="AC501" s="3074"/>
      <c r="AD501" s="3074"/>
      <c r="AE501" s="3074"/>
      <c r="AF501" s="3075"/>
    </row>
    <row r="502" spans="1:32" s="349" customFormat="1" ht="12.75" hidden="1" outlineLevel="1" x14ac:dyDescent="0.2">
      <c r="A502" s="669"/>
      <c r="B502" s="61"/>
      <c r="C502" s="77"/>
      <c r="D502" s="78"/>
      <c r="E502" s="135"/>
      <c r="F502" s="399" t="s">
        <v>1382</v>
      </c>
      <c r="G502" s="399"/>
      <c r="H502" s="399"/>
      <c r="J502" s="528">
        <v>16965</v>
      </c>
      <c r="K502" s="349" t="s">
        <v>136</v>
      </c>
      <c r="M502" s="353" t="s">
        <v>1426</v>
      </c>
      <c r="N502" s="1262">
        <f>N500/N501</f>
        <v>0.45757575757575764</v>
      </c>
      <c r="O502" s="349" t="s">
        <v>184</v>
      </c>
      <c r="S502" s="395">
        <v>5</v>
      </c>
      <c r="T502" s="349" t="s">
        <v>183</v>
      </c>
      <c r="V502" s="1231"/>
      <c r="W502" s="1231"/>
      <c r="X502" s="1231"/>
      <c r="Y502" s="1231"/>
      <c r="Z502" s="1231"/>
      <c r="AA502" s="1231"/>
      <c r="AB502" s="1198"/>
      <c r="AC502" s="1198"/>
      <c r="AD502" s="1198"/>
      <c r="AE502" s="1198"/>
      <c r="AF502" s="1198"/>
    </row>
    <row r="503" spans="1:32" s="349" customFormat="1" ht="12.75" hidden="1" outlineLevel="1" x14ac:dyDescent="0.2">
      <c r="A503" s="669"/>
      <c r="B503" s="61"/>
      <c r="C503" s="77"/>
      <c r="D503" s="78"/>
      <c r="E503" s="135"/>
      <c r="F503" s="399" t="s">
        <v>1396</v>
      </c>
      <c r="G503" s="399"/>
      <c r="H503" s="399"/>
      <c r="I503" s="399"/>
      <c r="J503" s="528">
        <v>33427</v>
      </c>
      <c r="K503" s="349" t="s">
        <v>136</v>
      </c>
      <c r="V503" s="3067"/>
      <c r="W503" s="3068"/>
      <c r="X503" s="3068"/>
      <c r="Y503" s="3068"/>
      <c r="Z503" s="3068"/>
      <c r="AA503" s="3068"/>
      <c r="AB503" s="3068"/>
      <c r="AC503" s="3068"/>
      <c r="AD503" s="3068"/>
      <c r="AE503" s="3068"/>
      <c r="AF503" s="3069"/>
    </row>
    <row r="504" spans="1:32" s="349" customFormat="1" ht="12.75" hidden="1" customHeight="1" outlineLevel="1" x14ac:dyDescent="0.2">
      <c r="A504" s="669"/>
      <c r="B504" s="61"/>
      <c r="C504" s="77"/>
      <c r="D504" s="78"/>
      <c r="E504" s="135"/>
      <c r="F504" s="650" t="s">
        <v>1346</v>
      </c>
      <c r="G504" s="650"/>
      <c r="H504" s="650"/>
      <c r="I504" s="650"/>
      <c r="J504" s="1187">
        <v>7.7499999999999999E-2</v>
      </c>
      <c r="K504" s="349" t="s">
        <v>184</v>
      </c>
      <c r="V504" s="3070"/>
      <c r="W504" s="3071"/>
      <c r="X504" s="3071"/>
      <c r="Y504" s="3071"/>
      <c r="Z504" s="3071"/>
      <c r="AA504" s="3071"/>
      <c r="AB504" s="3071"/>
      <c r="AC504" s="3071"/>
      <c r="AD504" s="3071"/>
      <c r="AE504" s="3071"/>
      <c r="AF504" s="3072"/>
    </row>
    <row r="505" spans="1:32" s="349" customFormat="1" ht="12.75" hidden="1" outlineLevel="1" x14ac:dyDescent="0.2">
      <c r="A505" s="669"/>
      <c r="B505" s="61"/>
      <c r="C505" s="77"/>
      <c r="D505" s="78"/>
      <c r="E505" s="135"/>
      <c r="V505" s="3070"/>
      <c r="W505" s="3071"/>
      <c r="X505" s="3071"/>
      <c r="Y505" s="3071"/>
      <c r="Z505" s="3071"/>
      <c r="AA505" s="3071"/>
      <c r="AB505" s="3071"/>
      <c r="AC505" s="3071"/>
      <c r="AD505" s="3071"/>
      <c r="AE505" s="3071"/>
      <c r="AF505" s="3072"/>
    </row>
    <row r="506" spans="1:32" s="349" customFormat="1" ht="12.75" hidden="1" outlineLevel="1" x14ac:dyDescent="0.2">
      <c r="A506" s="669"/>
      <c r="B506" s="61"/>
      <c r="C506" s="77"/>
      <c r="D506" s="78"/>
      <c r="E506" s="135"/>
      <c r="F506" s="773" t="s">
        <v>1375</v>
      </c>
      <c r="G506" s="426"/>
      <c r="H506" s="426"/>
      <c r="I506" s="567">
        <v>0.5</v>
      </c>
      <c r="J506" s="567">
        <v>1.08</v>
      </c>
      <c r="K506" s="567">
        <v>2.25</v>
      </c>
      <c r="V506" s="3070"/>
      <c r="W506" s="3071"/>
      <c r="X506" s="3071"/>
      <c r="Y506" s="3071"/>
      <c r="Z506" s="3071"/>
      <c r="AA506" s="3071"/>
      <c r="AB506" s="3071"/>
      <c r="AC506" s="3071"/>
      <c r="AD506" s="3071"/>
      <c r="AE506" s="3071"/>
      <c r="AF506" s="3072"/>
    </row>
    <row r="507" spans="1:32" s="349" customFormat="1" ht="12.75" hidden="1" outlineLevel="1" x14ac:dyDescent="0.2">
      <c r="A507" s="669"/>
      <c r="B507" s="61"/>
      <c r="C507" s="77"/>
      <c r="D507" s="78"/>
      <c r="E507" s="135"/>
      <c r="F507" s="356" t="s">
        <v>1347</v>
      </c>
      <c r="G507" s="356"/>
      <c r="H507" s="356"/>
      <c r="I507" s="926">
        <f>J500*M507*I506</f>
        <v>8546.4000000000015</v>
      </c>
      <c r="J507" s="985">
        <f>J500*M507*J506</f>
        <v>18460.224000000006</v>
      </c>
      <c r="K507" s="1225">
        <f>K506*J507</f>
        <v>41535.504000000015</v>
      </c>
      <c r="L507" s="356" t="s">
        <v>136</v>
      </c>
      <c r="M507" s="395">
        <v>12</v>
      </c>
      <c r="N507" s="349" t="s">
        <v>856</v>
      </c>
      <c r="V507" s="3073"/>
      <c r="W507" s="3074"/>
      <c r="X507" s="3074"/>
      <c r="Y507" s="3074"/>
      <c r="Z507" s="3074"/>
      <c r="AA507" s="3074"/>
      <c r="AB507" s="3074"/>
      <c r="AC507" s="3074"/>
      <c r="AD507" s="3074"/>
      <c r="AE507" s="3074"/>
      <c r="AF507" s="3075"/>
    </row>
    <row r="508" spans="1:32" s="349" customFormat="1" ht="12.75" hidden="1" outlineLevel="1" x14ac:dyDescent="0.2">
      <c r="A508" s="669"/>
      <c r="B508" s="61"/>
      <c r="C508" s="77"/>
      <c r="D508" s="78"/>
      <c r="E508" s="135"/>
      <c r="F508" s="356" t="s">
        <v>1349</v>
      </c>
      <c r="G508" s="356"/>
      <c r="H508" s="356"/>
      <c r="I508" s="911">
        <v>0</v>
      </c>
      <c r="J508" s="1225">
        <f xml:space="preserve"> - ROUND((J507-J502)*J501,$S501)</f>
        <v>0</v>
      </c>
      <c r="K508" s="1225">
        <f xml:space="preserve"> - ROUND((K507-J502)*J501,$S501)</f>
        <v>0</v>
      </c>
      <c r="L508" s="356" t="s">
        <v>136</v>
      </c>
      <c r="M508" s="399"/>
      <c r="V508" s="1231"/>
      <c r="W508" s="1231"/>
      <c r="X508" s="1231"/>
      <c r="Y508" s="1231"/>
      <c r="Z508" s="1231"/>
      <c r="AA508" s="1231"/>
      <c r="AB508" s="1202"/>
      <c r="AC508" s="1202"/>
      <c r="AD508" s="1202"/>
      <c r="AE508" s="1202"/>
      <c r="AF508" s="1202"/>
    </row>
    <row r="509" spans="1:32" s="349" customFormat="1" ht="12.75" hidden="1" outlineLevel="1" x14ac:dyDescent="0.2">
      <c r="A509" s="669"/>
      <c r="B509" s="61"/>
      <c r="C509" s="77"/>
      <c r="D509" s="78"/>
      <c r="E509" s="135"/>
      <c r="F509" s="429" t="s">
        <v>1383</v>
      </c>
      <c r="G509" s="429"/>
      <c r="H509" s="429"/>
      <c r="I509" s="905">
        <f>SUM(I507:I508)</f>
        <v>8546.4000000000015</v>
      </c>
      <c r="J509" s="905">
        <f>SUM(J507:J508)</f>
        <v>18460.224000000006</v>
      </c>
      <c r="K509" s="905">
        <f>SUM(K507:K508)</f>
        <v>41535.504000000015</v>
      </c>
      <c r="L509" s="349" t="s">
        <v>136</v>
      </c>
      <c r="V509" s="1231"/>
      <c r="W509" s="1231"/>
      <c r="X509" s="1231"/>
      <c r="Y509" s="1231"/>
      <c r="Z509" s="1231"/>
      <c r="AA509" s="1231"/>
      <c r="AB509" s="1198"/>
      <c r="AC509" s="1198"/>
      <c r="AD509" s="1198"/>
      <c r="AE509" s="1198"/>
      <c r="AF509" s="1198"/>
    </row>
    <row r="510" spans="1:32" s="349" customFormat="1" ht="12.75" hidden="1" outlineLevel="1" x14ac:dyDescent="0.2">
      <c r="A510" s="669" t="str">
        <f>INDEX(Checks!$J$42:$J$47,MATCH((SEARCH("(",formuletekst(J510))),Checks!$I$42:$I$47,0))</f>
        <v>AFR</v>
      </c>
      <c r="B510" s="61"/>
      <c r="C510" s="77"/>
      <c r="D510" s="78"/>
      <c r="E510" s="135"/>
      <c r="F510" s="349" t="s">
        <v>1348</v>
      </c>
      <c r="I510" s="398">
        <f>ROUND(J504*I509,$S501)</f>
        <v>662.35</v>
      </c>
      <c r="J510" s="1188">
        <f>ROUND(J504*J509,$S501)</f>
        <v>1430.67</v>
      </c>
      <c r="K510" s="744">
        <f>ROUND(MIN(J503,K509)*J504,$S501)</f>
        <v>2590.59</v>
      </c>
      <c r="L510" s="356" t="s">
        <v>136</v>
      </c>
      <c r="V510" s="1231"/>
      <c r="W510" s="1231"/>
      <c r="X510" s="1231"/>
      <c r="Y510" s="1231"/>
      <c r="Z510" s="1231"/>
      <c r="AA510" s="1231"/>
      <c r="AB510" s="1198"/>
      <c r="AC510" s="1198"/>
      <c r="AD510" s="1198"/>
      <c r="AE510" s="1198"/>
      <c r="AF510" s="1198"/>
    </row>
    <row r="511" spans="1:32" s="349" customFormat="1" ht="12.75" hidden="1" outlineLevel="1" x14ac:dyDescent="0.2">
      <c r="A511" s="669"/>
      <c r="B511" s="61"/>
      <c r="C511" s="77"/>
      <c r="D511" s="78"/>
      <c r="E511" s="135"/>
      <c r="F511" s="353" t="s">
        <v>1350</v>
      </c>
      <c r="G511" s="353"/>
      <c r="H511" s="353"/>
      <c r="I511" s="444">
        <f>I509+I510</f>
        <v>9208.7500000000018</v>
      </c>
      <c r="J511" s="444">
        <f>J509+J510</f>
        <v>19890.894000000008</v>
      </c>
      <c r="K511" s="444">
        <f>K509+K510</f>
        <v>44126.094000000012</v>
      </c>
      <c r="L511" s="356" t="s">
        <v>136</v>
      </c>
      <c r="V511" s="1231"/>
      <c r="W511" s="1231"/>
      <c r="X511" s="1231"/>
      <c r="Y511" s="1231"/>
      <c r="Z511" s="1231"/>
      <c r="AA511" s="1231"/>
      <c r="AB511" s="1198"/>
      <c r="AC511" s="1198"/>
      <c r="AD511" s="1198"/>
      <c r="AE511" s="1198"/>
      <c r="AF511" s="1198"/>
    </row>
    <row r="512" spans="1:32" s="349" customFormat="1" ht="12.75" hidden="1" outlineLevel="1" x14ac:dyDescent="0.2">
      <c r="A512" s="669"/>
      <c r="B512" s="61"/>
      <c r="C512" s="77"/>
      <c r="D512" s="78"/>
      <c r="E512" s="135"/>
      <c r="F512" s="349" t="s">
        <v>1376</v>
      </c>
      <c r="I512" s="397"/>
      <c r="J512" s="744">
        <f>I522</f>
        <v>970</v>
      </c>
      <c r="K512" s="745"/>
      <c r="L512" s="356" t="s">
        <v>136</v>
      </c>
      <c r="V512" s="1231"/>
      <c r="W512" s="1231"/>
      <c r="X512" s="1231"/>
      <c r="Y512" s="1231"/>
      <c r="Z512" s="1231"/>
      <c r="AA512" s="1231"/>
      <c r="AB512" s="1198"/>
      <c r="AC512" s="1198"/>
      <c r="AD512" s="1198"/>
      <c r="AE512" s="1198"/>
      <c r="AF512" s="1198"/>
    </row>
    <row r="513" spans="1:32" s="349" customFormat="1" ht="12.75" hidden="1" outlineLevel="1" x14ac:dyDescent="0.2">
      <c r="A513" s="669" t="str">
        <f>INDEX(Checks!$J$42:$J$47,MATCH((SEARCH("(",formuletekst(J513))),Checks!$I$42:$I$47,0))</f>
        <v>AFR</v>
      </c>
      <c r="B513" s="61"/>
      <c r="C513" s="77"/>
      <c r="D513" s="78"/>
      <c r="E513" s="135"/>
      <c r="F513" s="426" t="s">
        <v>230</v>
      </c>
      <c r="G513" s="426"/>
      <c r="H513" s="426"/>
      <c r="I513" s="1222">
        <f>ROUND(I511,$S500)+I512</f>
        <v>9209</v>
      </c>
      <c r="J513" s="1230">
        <f>ROUND(J511,$S500)+J512</f>
        <v>20861</v>
      </c>
      <c r="K513" s="1230">
        <f>ROUND(K511,$S500)+K512</f>
        <v>44126</v>
      </c>
      <c r="L513" s="356" t="s">
        <v>136</v>
      </c>
      <c r="M513" s="1190" t="s">
        <v>1351</v>
      </c>
      <c r="V513" s="1231"/>
      <c r="W513" s="1231"/>
      <c r="X513" s="1231"/>
      <c r="Y513" s="1231"/>
      <c r="Z513" s="1231"/>
      <c r="AA513" s="1231"/>
      <c r="AB513" s="1198"/>
      <c r="AC513" s="1198"/>
      <c r="AD513" s="1198"/>
      <c r="AE513" s="1198"/>
      <c r="AF513" s="1198"/>
    </row>
    <row r="514" spans="1:32" s="349" customFormat="1" ht="12.75" hidden="1" outlineLevel="1" x14ac:dyDescent="0.2">
      <c r="A514" s="669"/>
      <c r="B514" s="61"/>
      <c r="C514" s="77"/>
      <c r="D514" s="78"/>
      <c r="E514" s="135"/>
      <c r="V514" s="1252" t="s">
        <v>1406</v>
      </c>
      <c r="W514" s="1231"/>
      <c r="X514" s="1231"/>
      <c r="AA514" s="1231"/>
      <c r="AB514" s="1198"/>
      <c r="AC514" s="1198"/>
      <c r="AD514" s="1198"/>
      <c r="AE514" s="1198"/>
      <c r="AF514" s="1198"/>
    </row>
    <row r="515" spans="1:32" s="349" customFormat="1" ht="12.75" hidden="1" outlineLevel="1" x14ac:dyDescent="0.2">
      <c r="A515" s="669"/>
      <c r="B515" s="61"/>
      <c r="C515" s="77"/>
      <c r="D515" s="78"/>
      <c r="E515" s="138" t="str">
        <f>"Bedragen arbeidskorting "&amp;G495&amp;" - na TCF"</f>
        <v>Bedragen arbeidskorting 2011 - na TCF</v>
      </c>
      <c r="I515" s="349" t="s">
        <v>1367</v>
      </c>
      <c r="J515" s="349" t="s">
        <v>1410</v>
      </c>
      <c r="M515" s="399" t="s">
        <v>1397</v>
      </c>
      <c r="N515" s="349" t="s">
        <v>1398</v>
      </c>
      <c r="O515" s="349" t="s">
        <v>1442</v>
      </c>
      <c r="V515" s="1253" t="s">
        <v>1422</v>
      </c>
      <c r="W515" s="1231"/>
      <c r="X515" s="1231"/>
      <c r="AA515" s="1231"/>
      <c r="AB515" s="1198"/>
      <c r="AC515" s="1198"/>
      <c r="AD515" s="1198"/>
      <c r="AE515" s="1198"/>
      <c r="AF515" s="1198"/>
    </row>
    <row r="516" spans="1:32" s="349" customFormat="1" ht="12.75" hidden="1" outlineLevel="1" x14ac:dyDescent="0.2">
      <c r="A516" s="669" t="str">
        <f>INDEX(Checks!$J$42:$J$47,MATCH((SEARCH("(",formuletekst(I516))),Checks!$I$42:$I$47,0))</f>
        <v>ABO</v>
      </c>
      <c r="B516" s="61"/>
      <c r="C516" s="77"/>
      <c r="D516" s="78"/>
      <c r="E516" s="135"/>
      <c r="F516" s="349" t="s">
        <v>1334</v>
      </c>
      <c r="I516" s="767">
        <f>CEILING((J474+M516)*I497+N516,$S499)</f>
        <v>158</v>
      </c>
      <c r="J516" s="530">
        <f>ROUNDUP(I516+O516,$S500)</f>
        <v>158</v>
      </c>
      <c r="K516" s="349" t="s">
        <v>136</v>
      </c>
      <c r="M516" s="528"/>
      <c r="N516" s="528"/>
      <c r="O516" s="530">
        <f t="shared" ref="O516:O523" si="2">V516</f>
        <v>0</v>
      </c>
      <c r="P516" s="349" t="s">
        <v>136</v>
      </c>
      <c r="V516" s="1254"/>
      <c r="W516" s="1211" t="s">
        <v>136</v>
      </c>
      <c r="X516" s="1231"/>
      <c r="AA516" s="1231"/>
      <c r="AB516" s="1198"/>
      <c r="AC516" s="1198"/>
      <c r="AD516" s="1198"/>
      <c r="AE516" s="1198"/>
      <c r="AF516" s="1198"/>
    </row>
    <row r="517" spans="1:32" s="349" customFormat="1" ht="12.75" hidden="1" outlineLevel="1" x14ac:dyDescent="0.2">
      <c r="A517" s="669" t="str">
        <f>INDEX(Checks!$J$42:$J$47,MATCH((SEARCH("(",formuletekst(I517))),Checks!$I$42:$I$47,0))</f>
        <v>ABO</v>
      </c>
      <c r="B517" s="61"/>
      <c r="C517" s="77"/>
      <c r="D517" s="78"/>
      <c r="E517" s="135"/>
      <c r="F517" s="349" t="s">
        <v>1366</v>
      </c>
      <c r="I517" s="767">
        <f>CEILING((J476+M517)*I497+N517,$S499)</f>
        <v>1574</v>
      </c>
      <c r="J517" s="530">
        <f>ROUNDUP(I517+O517,$S500)</f>
        <v>1497</v>
      </c>
      <c r="K517" s="349" t="s">
        <v>136</v>
      </c>
      <c r="M517" s="528">
        <v>60</v>
      </c>
      <c r="N517" s="528">
        <v>15</v>
      </c>
      <c r="O517" s="530">
        <f t="shared" si="2"/>
        <v>-77</v>
      </c>
      <c r="P517" s="349" t="s">
        <v>136</v>
      </c>
      <c r="V517" s="1255">
        <f>-$I521</f>
        <v>-77</v>
      </c>
      <c r="W517" s="1211" t="s">
        <v>136</v>
      </c>
      <c r="X517" s="1231"/>
      <c r="AA517" s="1231"/>
      <c r="AB517" s="1198"/>
      <c r="AC517" s="1198"/>
      <c r="AD517" s="1198"/>
      <c r="AE517" s="1198"/>
      <c r="AF517" s="1198"/>
    </row>
    <row r="518" spans="1:32" s="349" customFormat="1" ht="12.75" hidden="1" outlineLevel="1" x14ac:dyDescent="0.2">
      <c r="A518" s="669" t="str">
        <f>INDEX(Checks!$J$42:$J$47,MATCH((SEARCH("(",formuletekst(I518))),Checks!$I$42:$I$47,0))</f>
        <v>ABO</v>
      </c>
      <c r="B518" s="61"/>
      <c r="C518" s="77"/>
      <c r="D518" s="78"/>
      <c r="E518" s="135"/>
      <c r="F518" s="349" t="s">
        <v>1353</v>
      </c>
      <c r="I518" s="767">
        <f>CEILING((J478+M518)*I497+N518,$S499)</f>
        <v>1838</v>
      </c>
      <c r="J518" s="530">
        <f>ROUNDUP(I518+O518,$S500)</f>
        <v>1761</v>
      </c>
      <c r="K518" s="349" t="s">
        <v>136</v>
      </c>
      <c r="M518" s="528">
        <v>60</v>
      </c>
      <c r="N518" s="528">
        <v>15</v>
      </c>
      <c r="O518" s="530">
        <f t="shared" si="2"/>
        <v>-77</v>
      </c>
      <c r="P518" s="349" t="s">
        <v>136</v>
      </c>
      <c r="V518" s="1255">
        <f>-$I521</f>
        <v>-77</v>
      </c>
      <c r="W518" s="1211" t="s">
        <v>136</v>
      </c>
      <c r="X518" s="1231"/>
      <c r="AA518" s="1231"/>
      <c r="AB518" s="1198"/>
      <c r="AC518" s="1198"/>
      <c r="AD518" s="1198"/>
      <c r="AE518" s="1198"/>
      <c r="AF518" s="1198"/>
    </row>
    <row r="519" spans="1:32" s="349" customFormat="1" ht="12.75" hidden="1" outlineLevel="1" x14ac:dyDescent="0.2">
      <c r="A519" s="669" t="str">
        <f>INDEX(Checks!$J$42:$J$47,MATCH((SEARCH("(",formuletekst(I519))),Checks!$I$42:$I$47,0))</f>
        <v>ABO</v>
      </c>
      <c r="B519" s="61"/>
      <c r="C519" s="77"/>
      <c r="D519" s="78"/>
      <c r="E519" s="135"/>
      <c r="F519" s="349" t="s">
        <v>1355</v>
      </c>
      <c r="I519" s="767">
        <f>CEILING((J480+M519)*I497+N519,$S499)</f>
        <v>2100</v>
      </c>
      <c r="J519" s="530">
        <f>ROUNDUP(I519+O519,$S500)</f>
        <v>2023</v>
      </c>
      <c r="K519" s="349" t="s">
        <v>136</v>
      </c>
      <c r="M519" s="528">
        <v>60</v>
      </c>
      <c r="N519" s="528">
        <v>15</v>
      </c>
      <c r="O519" s="530">
        <f t="shared" si="2"/>
        <v>-77</v>
      </c>
      <c r="P519" s="349" t="s">
        <v>136</v>
      </c>
      <c r="V519" s="1255">
        <f>-$I521</f>
        <v>-77</v>
      </c>
      <c r="W519" s="1211" t="s">
        <v>136</v>
      </c>
      <c r="X519" s="1231"/>
      <c r="AA519" s="1231"/>
      <c r="AB519" s="1198"/>
      <c r="AC519" s="1198"/>
      <c r="AD519" s="1198"/>
      <c r="AE519" s="1198"/>
      <c r="AF519" s="1198"/>
    </row>
    <row r="520" spans="1:32" s="349" customFormat="1" ht="12.75" hidden="1" outlineLevel="1" x14ac:dyDescent="0.2">
      <c r="A520" s="669" t="str">
        <f>INDEX(Checks!$J$42:$J$47,MATCH((SEARCH("(",formuletekst(I520))),Checks!$I$42:$I$47,0))</f>
        <v>ABO</v>
      </c>
      <c r="B520" s="61"/>
      <c r="C520" s="77"/>
      <c r="D520" s="78"/>
      <c r="E520" s="135"/>
      <c r="F520" s="349" t="s">
        <v>1408</v>
      </c>
      <c r="I520" s="767">
        <f>CEILING((J482+M520)*I497+N520,$S499)</f>
        <v>2362</v>
      </c>
      <c r="J520" s="530">
        <f>ROUNDUP(I520+O520,$S500)</f>
        <v>2285</v>
      </c>
      <c r="K520" s="349" t="s">
        <v>136</v>
      </c>
      <c r="M520" s="528">
        <v>60</v>
      </c>
      <c r="N520" s="528">
        <v>15</v>
      </c>
      <c r="O520" s="530">
        <f t="shared" si="2"/>
        <v>-77</v>
      </c>
      <c r="P520" s="349" t="s">
        <v>136</v>
      </c>
      <c r="V520" s="1255">
        <f>-$I521</f>
        <v>-77</v>
      </c>
      <c r="W520" s="1211" t="s">
        <v>136</v>
      </c>
      <c r="X520" s="1231"/>
      <c r="AA520" s="1231"/>
      <c r="AB520" s="1198"/>
      <c r="AC520" s="1198"/>
      <c r="AD520" s="1198"/>
      <c r="AE520" s="1198"/>
      <c r="AF520" s="1198"/>
    </row>
    <row r="521" spans="1:32" s="349" customFormat="1" ht="12.75" hidden="1" outlineLevel="1" x14ac:dyDescent="0.2">
      <c r="A521" s="669" t="str">
        <f>INDEX(Checks!$J$42:$J$47,MATCH((SEARCH("(",formuletekst(I521))),Checks!$I$42:$I$47,0))</f>
        <v>ABO</v>
      </c>
      <c r="B521" s="61"/>
      <c r="C521" s="77"/>
      <c r="D521" s="78"/>
      <c r="E521" s="135"/>
      <c r="F521" s="349" t="s">
        <v>1163</v>
      </c>
      <c r="I521" s="531">
        <f>CEILING((J469+M521)*I497+N521,$S499)</f>
        <v>77</v>
      </c>
      <c r="K521" s="349" t="s">
        <v>136</v>
      </c>
      <c r="M521" s="528">
        <v>60</v>
      </c>
      <c r="N521" s="395">
        <v>-40</v>
      </c>
      <c r="O521" s="530">
        <f t="shared" si="2"/>
        <v>0</v>
      </c>
      <c r="P521" s="349" t="s">
        <v>136</v>
      </c>
      <c r="V521" s="1255"/>
      <c r="W521" s="1211" t="s">
        <v>136</v>
      </c>
      <c r="X521" s="1231"/>
      <c r="AA521" s="1231"/>
      <c r="AB521" s="1198"/>
      <c r="AC521" s="1198"/>
      <c r="AD521" s="1198"/>
      <c r="AE521" s="1198"/>
      <c r="AF521" s="1198"/>
    </row>
    <row r="522" spans="1:32" s="349" customFormat="1" ht="12.75" hidden="1" outlineLevel="1" x14ac:dyDescent="0.2">
      <c r="A522" s="669" t="str">
        <f>INDEX(Checks!$J$42:$J$47,MATCH((SEARCH("(",formuletekst(I522))),Checks!$I$42:$I$47,0))</f>
        <v>ABO</v>
      </c>
      <c r="B522" s="61"/>
      <c r="C522" s="77"/>
      <c r="D522" s="78"/>
      <c r="E522" s="135"/>
      <c r="F522" s="349" t="s">
        <v>1381</v>
      </c>
      <c r="I522" s="767">
        <f>CEILING((J484+M522)*I497+N522,$S499)</f>
        <v>970</v>
      </c>
      <c r="J522" s="530">
        <f>ROUNDUP(I522+O522,$S500)</f>
        <v>970</v>
      </c>
      <c r="K522" s="349" t="s">
        <v>136</v>
      </c>
      <c r="M522" s="528">
        <v>247</v>
      </c>
      <c r="N522" s="528"/>
      <c r="O522" s="530">
        <f t="shared" si="2"/>
        <v>0</v>
      </c>
      <c r="P522" s="349" t="s">
        <v>136</v>
      </c>
      <c r="V522" s="1255"/>
      <c r="W522" s="1211" t="s">
        <v>136</v>
      </c>
      <c r="X522" s="1231"/>
      <c r="AA522" s="1231"/>
      <c r="AB522" s="1198"/>
      <c r="AC522" s="1198"/>
      <c r="AD522" s="1198"/>
      <c r="AE522" s="1198"/>
      <c r="AF522" s="1198"/>
    </row>
    <row r="523" spans="1:32" s="349" customFormat="1" ht="12.75" hidden="1" outlineLevel="1" x14ac:dyDescent="0.2">
      <c r="A523" s="669" t="str">
        <f>INDEX(Checks!$J$42:$J$47,MATCH((SEARCH("(",formuletekst(I523))),Checks!$I$42:$I$47,0))</f>
        <v>ABO</v>
      </c>
      <c r="B523" s="61"/>
      <c r="C523" s="77"/>
      <c r="D523" s="78"/>
      <c r="E523" s="135"/>
      <c r="F523" s="349" t="s">
        <v>1409</v>
      </c>
      <c r="I523" s="767">
        <f>CEILING((I457+M523)*I497+N523,$S499)</f>
        <v>1081</v>
      </c>
      <c r="J523" s="530">
        <f>ROUNDUP(I523+O523,$S500)</f>
        <v>1046</v>
      </c>
      <c r="K523" s="349" t="s">
        <v>136</v>
      </c>
      <c r="M523" s="528">
        <v>10.52424242424263</v>
      </c>
      <c r="N523" s="529">
        <v>7</v>
      </c>
      <c r="O523" s="530">
        <f t="shared" si="2"/>
        <v>-35</v>
      </c>
      <c r="P523" s="349" t="s">
        <v>136</v>
      </c>
      <c r="V523" s="1265">
        <v>-35</v>
      </c>
      <c r="W523" s="1211" t="s">
        <v>136</v>
      </c>
      <c r="X523" s="1231"/>
      <c r="AA523" s="1231"/>
      <c r="AB523" s="1198"/>
      <c r="AC523" s="1198"/>
      <c r="AD523" s="1198"/>
      <c r="AE523" s="1198"/>
      <c r="AF523" s="1198"/>
    </row>
    <row r="524" spans="1:32" s="399" customFormat="1" ht="12.75" hidden="1" outlineLevel="1" x14ac:dyDescent="0.2">
      <c r="A524" s="669"/>
      <c r="B524" s="61"/>
      <c r="C524" s="77"/>
      <c r="D524" s="78"/>
      <c r="E524" s="135"/>
      <c r="I524" s="767"/>
      <c r="J524" s="531"/>
      <c r="M524" s="531"/>
      <c r="N524" s="531"/>
      <c r="O524" s="531"/>
      <c r="X524" s="1264"/>
      <c r="AA524" s="1264"/>
      <c r="AB524" s="1197"/>
      <c r="AC524" s="1197"/>
      <c r="AD524" s="1197"/>
      <c r="AE524" s="1197"/>
      <c r="AF524" s="1197"/>
    </row>
    <row r="525" spans="1:32" s="349" customFormat="1" ht="12.75" hidden="1" outlineLevel="1" x14ac:dyDescent="0.2">
      <c r="A525" s="669"/>
      <c r="B525" s="61"/>
      <c r="C525" s="77"/>
      <c r="D525" s="78"/>
      <c r="I525" s="420" t="s">
        <v>1430</v>
      </c>
      <c r="J525" s="419" t="s">
        <v>1431</v>
      </c>
      <c r="V525" s="399"/>
      <c r="W525" s="399"/>
      <c r="X525" s="1231"/>
      <c r="AA525" s="1231"/>
      <c r="AB525" s="1198"/>
      <c r="AC525" s="1198"/>
      <c r="AD525" s="1198"/>
      <c r="AE525" s="1198"/>
      <c r="AF525" s="1198"/>
    </row>
    <row r="526" spans="1:32" s="349" customFormat="1" ht="12.75" hidden="1" outlineLevel="1" x14ac:dyDescent="0.2">
      <c r="A526" s="669" t="str">
        <f>INDEX(Checks!$J$42:$J$47,MATCH((SEARCH("(",formuletekst(I526))),Checks!$I$42:$I$47,0))</f>
        <v>AFR</v>
      </c>
      <c r="B526" s="61"/>
      <c r="C526" s="77"/>
      <c r="D526" s="78"/>
      <c r="E526" s="135"/>
      <c r="F526" s="349" t="s">
        <v>1365</v>
      </c>
      <c r="I526" s="1216">
        <f>ROUND( I516/I513,$S502)</f>
        <v>1.7160000000000002E-2</v>
      </c>
      <c r="J526" s="428">
        <f>ROUND( (I516/I513) *$N502,$S502)</f>
        <v>7.8499999999999993E-3</v>
      </c>
      <c r="K526" s="349" t="s">
        <v>184</v>
      </c>
      <c r="V526" s="1231"/>
      <c r="W526" s="1231"/>
      <c r="X526" s="1231"/>
      <c r="Y526" s="1231"/>
      <c r="Z526" s="1231"/>
      <c r="AA526" s="1231"/>
      <c r="AB526" s="1198"/>
      <c r="AC526" s="1198"/>
      <c r="AD526" s="1198"/>
      <c r="AE526" s="1198"/>
      <c r="AF526" s="1198"/>
    </row>
    <row r="527" spans="1:32" s="349" customFormat="1" ht="12.75" hidden="1" outlineLevel="1" x14ac:dyDescent="0.2">
      <c r="A527" s="669" t="str">
        <f>INDEX(Checks!$J$42:$J$47,MATCH((SEARCH("(",formuletekst(I527))),Checks!$I$42:$I$47,0))</f>
        <v>AFR</v>
      </c>
      <c r="B527" s="61"/>
      <c r="C527" s="77"/>
      <c r="D527" s="78"/>
      <c r="E527" s="135"/>
      <c r="F527" s="349" t="s">
        <v>1368</v>
      </c>
      <c r="I527" s="1216">
        <f>ROUND( (I517-I516) / (J513-I513),$S502)</f>
        <v>0.12152</v>
      </c>
      <c r="J527" s="428">
        <f xml:space="preserve"> ROUND(  ((I517-I516) / (J513-I513) *$N502),$S502)</f>
        <v>5.561E-2</v>
      </c>
      <c r="K527" s="349" t="s">
        <v>184</v>
      </c>
      <c r="V527" s="1231"/>
      <c r="W527" s="1231"/>
      <c r="X527" s="1231"/>
      <c r="Y527" s="1231"/>
      <c r="Z527" s="1231"/>
      <c r="AA527" s="1231"/>
      <c r="AB527" s="1198"/>
      <c r="AC527" s="1198"/>
      <c r="AD527" s="1198"/>
      <c r="AE527" s="1198"/>
      <c r="AF527" s="1198"/>
    </row>
    <row r="528" spans="1:32" s="349" customFormat="1" ht="12.75" hidden="1" outlineLevel="1" x14ac:dyDescent="0.2">
      <c r="A528" s="669" t="str">
        <f>INDEX(Checks!$J$42:$J$47,MATCH((SEARCH("(",formuletekst(I528))),Checks!$I$42:$I$47,0))</f>
        <v>AFR</v>
      </c>
      <c r="B528" s="61"/>
      <c r="C528" s="77"/>
      <c r="D528" s="78"/>
      <c r="E528" s="135"/>
      <c r="F528" s="349" t="s">
        <v>1369</v>
      </c>
      <c r="I528" s="1216">
        <f>ROUND( (I518-I516) / (J513-I513),$S502)</f>
        <v>0.14418</v>
      </c>
      <c r="J528" s="428">
        <f xml:space="preserve"> ROUND(  ((I518-I516) / (J513-I513) *$N502),$S502)</f>
        <v>6.5970000000000001E-2</v>
      </c>
      <c r="K528" s="349" t="s">
        <v>184</v>
      </c>
      <c r="V528" s="1231"/>
      <c r="W528" s="1231"/>
      <c r="X528" s="1231"/>
      <c r="Y528" s="1231"/>
      <c r="Z528" s="1231"/>
      <c r="AA528" s="1231"/>
      <c r="AB528" s="1198"/>
      <c r="AC528" s="1198"/>
      <c r="AD528" s="1198"/>
      <c r="AE528" s="1198"/>
      <c r="AF528" s="1198"/>
    </row>
    <row r="529" spans="1:32" s="349" customFormat="1" ht="12.75" hidden="1" outlineLevel="1" x14ac:dyDescent="0.2">
      <c r="A529" s="669" t="str">
        <f>INDEX(Checks!$J$42:$J$47,MATCH((SEARCH("(",formuletekst(I529))),Checks!$I$42:$I$47,0))</f>
        <v>AFR</v>
      </c>
      <c r="B529" s="61"/>
      <c r="C529" s="77"/>
      <c r="D529" s="78"/>
      <c r="E529" s="135"/>
      <c r="F529" s="349" t="s">
        <v>1370</v>
      </c>
      <c r="I529" s="1216">
        <f>ROUND( (I519-I516) / (J513-I513),$S502)</f>
        <v>0.16667000000000001</v>
      </c>
      <c r="J529" s="428">
        <f xml:space="preserve"> ROUND(  ((I519-I516) / (J513-I513) *$N502),$S502)</f>
        <v>7.6259999999999994E-2</v>
      </c>
      <c r="K529" s="349" t="s">
        <v>184</v>
      </c>
      <c r="V529" s="1231"/>
      <c r="W529" s="1231"/>
      <c r="X529" s="1231"/>
      <c r="Y529" s="1231"/>
      <c r="Z529" s="1231"/>
      <c r="AA529" s="1231"/>
      <c r="AB529" s="1198"/>
      <c r="AC529" s="1198"/>
      <c r="AD529" s="1198"/>
      <c r="AE529" s="1198"/>
      <c r="AF529" s="1198"/>
    </row>
    <row r="530" spans="1:32" s="349" customFormat="1" ht="12.75" hidden="1" outlineLevel="1" x14ac:dyDescent="0.2">
      <c r="A530" s="669" t="str">
        <f>INDEX(Checks!$J$42:$J$47,MATCH((SEARCH("(",formuletekst(I530))),Checks!$I$42:$I$47,0))</f>
        <v>AFR</v>
      </c>
      <c r="B530" s="61"/>
      <c r="C530" s="77"/>
      <c r="D530" s="78"/>
      <c r="E530" s="135"/>
      <c r="F530" s="349" t="s">
        <v>1371</v>
      </c>
      <c r="I530" s="1216">
        <f>ROUND( (I520-I516) / (J513-I513),$S502)</f>
        <v>0.18915000000000001</v>
      </c>
      <c r="J530" s="428">
        <f xml:space="preserve"> ROUND(  ((I520-I516) / (J513-I513) *$N502),$S502)</f>
        <v>8.6550000000000002E-2</v>
      </c>
      <c r="K530" s="349" t="s">
        <v>184</v>
      </c>
      <c r="V530" s="1231"/>
      <c r="W530" s="1231"/>
      <c r="X530" s="1231"/>
      <c r="Y530" s="1231"/>
      <c r="Z530" s="1231"/>
      <c r="AA530" s="1231"/>
      <c r="AB530" s="1198"/>
      <c r="AC530" s="1198"/>
      <c r="AD530" s="1198"/>
      <c r="AE530" s="1198"/>
      <c r="AF530" s="1198"/>
    </row>
    <row r="531" spans="1:32" s="399" customFormat="1" ht="12.75" hidden="1" outlineLevel="1" x14ac:dyDescent="0.2">
      <c r="A531" s="669"/>
      <c r="B531" s="61"/>
      <c r="C531" s="77"/>
      <c r="D531" s="78"/>
      <c r="E531" s="135"/>
      <c r="J531" s="428"/>
      <c r="K531" s="428"/>
      <c r="V531" s="1264"/>
      <c r="W531" s="1264"/>
      <c r="X531" s="1264"/>
      <c r="Y531" s="1264"/>
      <c r="Z531" s="1264"/>
      <c r="AA531" s="1264"/>
      <c r="AB531" s="1197"/>
      <c r="AC531" s="1197"/>
      <c r="AD531" s="1197"/>
      <c r="AE531" s="1197"/>
      <c r="AF531" s="1197"/>
    </row>
    <row r="532" spans="1:32" s="399" customFormat="1" ht="12.75" hidden="1" outlineLevel="1" x14ac:dyDescent="0.2">
      <c r="A532" s="669"/>
      <c r="B532" s="61"/>
      <c r="C532" s="77"/>
      <c r="D532" s="78"/>
      <c r="E532" s="135"/>
      <c r="F532" s="349" t="s">
        <v>1411</v>
      </c>
      <c r="G532" s="349"/>
      <c r="H532" s="349"/>
      <c r="I532" s="349"/>
      <c r="J532" s="530">
        <f>K513</f>
        <v>44126</v>
      </c>
      <c r="K532" s="349" t="s">
        <v>136</v>
      </c>
      <c r="V532" s="1264"/>
      <c r="W532" s="1264"/>
      <c r="X532" s="1264"/>
      <c r="Y532" s="1264"/>
      <c r="Z532" s="1264"/>
      <c r="AA532" s="1264"/>
      <c r="AB532" s="1197"/>
      <c r="AC532" s="1197"/>
      <c r="AD532" s="1197"/>
      <c r="AE532" s="1197"/>
      <c r="AF532" s="1197"/>
    </row>
    <row r="533" spans="1:32" s="399" customFormat="1" ht="12.75" hidden="1" outlineLevel="1" x14ac:dyDescent="0.2">
      <c r="A533" s="669"/>
      <c r="B533" s="61"/>
      <c r="C533" s="77"/>
      <c r="D533" s="78"/>
      <c r="E533" s="135"/>
      <c r="F533" s="349" t="s">
        <v>1412</v>
      </c>
      <c r="G533" s="349"/>
      <c r="H533" s="349"/>
      <c r="I533" s="349"/>
      <c r="J533" s="582">
        <v>1.2500000000000001E-2</v>
      </c>
      <c r="K533" s="349" t="s">
        <v>184</v>
      </c>
      <c r="V533" s="1264"/>
      <c r="W533" s="1264"/>
      <c r="X533" s="1264"/>
      <c r="Y533" s="1264"/>
      <c r="Z533" s="1264"/>
      <c r="AA533" s="1264"/>
      <c r="AB533" s="1197"/>
      <c r="AC533" s="1197"/>
      <c r="AD533" s="1197"/>
      <c r="AE533" s="1197"/>
      <c r="AF533" s="1197"/>
    </row>
    <row r="534" spans="1:32" s="399" customFormat="1" ht="12.75" hidden="1" outlineLevel="1" x14ac:dyDescent="0.2">
      <c r="A534" s="669"/>
      <c r="B534" s="61"/>
      <c r="C534" s="77"/>
      <c r="D534" s="78"/>
      <c r="E534" s="135"/>
      <c r="F534" s="349" t="s">
        <v>1413</v>
      </c>
      <c r="G534" s="349"/>
      <c r="H534" s="349"/>
      <c r="I534" s="349"/>
      <c r="J534" s="530">
        <f>J532+J535/J533</f>
        <v>50286</v>
      </c>
      <c r="K534" s="349" t="s">
        <v>136</v>
      </c>
      <c r="V534" s="1264"/>
      <c r="W534" s="1264"/>
      <c r="X534" s="1264"/>
      <c r="Y534" s="1264"/>
      <c r="Z534" s="1264"/>
      <c r="AA534" s="1264"/>
      <c r="AB534" s="1197"/>
      <c r="AC534" s="1197"/>
      <c r="AD534" s="1197"/>
      <c r="AE534" s="1197"/>
      <c r="AF534" s="1197"/>
    </row>
    <row r="535" spans="1:32" s="399" customFormat="1" ht="12.75" hidden="1" outlineLevel="1" x14ac:dyDescent="0.2">
      <c r="A535" s="669" t="str">
        <f>INDEX(Checks!$J$42:$J$47,MATCH((SEARCH("(",formuletekst(J535))),Checks!$I$42:$I$47,0))</f>
        <v>AFR</v>
      </c>
      <c r="B535" s="61"/>
      <c r="C535" s="77"/>
      <c r="D535" s="78"/>
      <c r="E535" s="135"/>
      <c r="F535" s="349" t="s">
        <v>1414</v>
      </c>
      <c r="G535" s="349"/>
      <c r="H535" s="349"/>
      <c r="I535" s="349"/>
      <c r="J535" s="530">
        <f>ROUND(I521,S$370)</f>
        <v>77</v>
      </c>
      <c r="K535" s="349" t="s">
        <v>136</v>
      </c>
      <c r="V535" s="1264"/>
      <c r="W535" s="1264"/>
      <c r="X535" s="1264"/>
      <c r="Y535" s="1264"/>
      <c r="Z535" s="1264"/>
      <c r="AA535" s="1264"/>
      <c r="AB535" s="1197"/>
      <c r="AC535" s="1197"/>
      <c r="AD535" s="1197"/>
      <c r="AE535" s="1197"/>
      <c r="AF535" s="1197"/>
    </row>
    <row r="536" spans="1:32" s="349" customFormat="1" ht="12.75" hidden="1" outlineLevel="1" x14ac:dyDescent="0.2">
      <c r="A536" s="669"/>
      <c r="B536" s="61"/>
      <c r="C536" s="77"/>
      <c r="D536" s="78"/>
      <c r="E536" s="135"/>
      <c r="J536" s="1216"/>
      <c r="V536" s="1231"/>
      <c r="W536" s="1231"/>
      <c r="X536" s="1231"/>
      <c r="Y536" s="1231"/>
      <c r="Z536" s="1231"/>
      <c r="AA536" s="1231"/>
      <c r="AB536" s="1198"/>
      <c r="AC536" s="1198"/>
      <c r="AD536" s="1198"/>
      <c r="AE536" s="1198"/>
      <c r="AF536" s="1198"/>
    </row>
    <row r="537" spans="1:32" s="349" customFormat="1" ht="12.75" hidden="1" outlineLevel="1" x14ac:dyDescent="0.2">
      <c r="A537" s="669"/>
      <c r="B537" s="61"/>
      <c r="C537" s="77"/>
      <c r="D537" s="78"/>
      <c r="E537" s="138" t="str">
        <f>"Samenvattend gelden voor "&amp;G495&amp;" de volgende bedragen, grenzen en percentages:"</f>
        <v>Samenvattend gelden voor 2011 de volgende bedragen, grenzen en percentages:</v>
      </c>
      <c r="J537" s="1216"/>
      <c r="M537" s="399" t="s">
        <v>27</v>
      </c>
      <c r="V537" s="1231"/>
      <c r="W537" s="1231"/>
      <c r="X537" s="1231"/>
      <c r="Y537" s="1231"/>
      <c r="Z537" s="1231"/>
      <c r="AA537" s="1231"/>
      <c r="AB537" s="1198"/>
      <c r="AC537" s="1198"/>
      <c r="AD537" s="1198"/>
      <c r="AE537" s="1198"/>
      <c r="AF537" s="1198"/>
    </row>
    <row r="538" spans="1:32" s="349" customFormat="1" ht="12.75" hidden="1" outlineLevel="1" x14ac:dyDescent="0.2">
      <c r="A538" s="669"/>
      <c r="B538" s="61"/>
      <c r="C538" s="77"/>
      <c r="D538" s="78"/>
      <c r="E538" s="1076"/>
      <c r="F538" s="426" t="s">
        <v>1415</v>
      </c>
      <c r="G538" s="426" t="s">
        <v>1414</v>
      </c>
      <c r="H538" s="426"/>
      <c r="I538" s="426"/>
      <c r="J538" s="1259">
        <f>J535</f>
        <v>77</v>
      </c>
      <c r="K538" s="349" t="s">
        <v>136</v>
      </c>
      <c r="M538" s="395"/>
      <c r="N538" s="349" t="s">
        <v>136</v>
      </c>
      <c r="V538" s="1231"/>
      <c r="W538" s="1231"/>
      <c r="X538" s="1231"/>
      <c r="Y538" s="1231"/>
      <c r="Z538" s="1231"/>
      <c r="AA538" s="1231"/>
      <c r="AB538" s="1198"/>
      <c r="AC538" s="1198"/>
      <c r="AD538" s="1198"/>
      <c r="AE538" s="1198"/>
      <c r="AF538" s="1198"/>
    </row>
    <row r="539" spans="1:32" s="349" customFormat="1" ht="12.75" hidden="1" outlineLevel="1" x14ac:dyDescent="0.2">
      <c r="A539" s="669"/>
      <c r="B539" s="61"/>
      <c r="C539" s="77"/>
      <c r="D539" s="78"/>
      <c r="E539" s="78"/>
      <c r="F539" s="353" t="s">
        <v>1384</v>
      </c>
      <c r="G539" s="353" t="s">
        <v>1333</v>
      </c>
      <c r="H539" s="353"/>
      <c r="I539" s="353"/>
      <c r="J539" s="1220">
        <f>I526</f>
        <v>1.7160000000000002E-2</v>
      </c>
      <c r="K539" s="349" t="s">
        <v>184</v>
      </c>
      <c r="M539" s="399"/>
      <c r="N539" s="399"/>
      <c r="V539" s="1231"/>
      <c r="W539" s="1231"/>
      <c r="X539" s="1231"/>
      <c r="Y539" s="1231"/>
      <c r="Z539" s="1231"/>
      <c r="AA539" s="1231"/>
      <c r="AB539" s="1198"/>
      <c r="AC539" s="1198"/>
      <c r="AD539" s="1198"/>
      <c r="AE539" s="1198"/>
      <c r="AF539" s="1198"/>
    </row>
    <row r="540" spans="1:32" s="349" customFormat="1" ht="12.75" hidden="1" outlineLevel="1" x14ac:dyDescent="0.2">
      <c r="A540" s="669"/>
      <c r="B540" s="61"/>
      <c r="C540" s="77"/>
      <c r="D540" s="78"/>
      <c r="E540" s="135"/>
      <c r="G540" s="349" t="s">
        <v>1334</v>
      </c>
      <c r="J540" s="530">
        <f>I516+M540</f>
        <v>158</v>
      </c>
      <c r="K540" s="349" t="s">
        <v>136</v>
      </c>
      <c r="M540" s="395"/>
      <c r="N540" s="349" t="s">
        <v>136</v>
      </c>
      <c r="V540" s="1231"/>
      <c r="W540" s="1231"/>
      <c r="X540" s="1231"/>
      <c r="Y540" s="1231"/>
      <c r="Z540" s="1231"/>
      <c r="AA540" s="1231"/>
      <c r="AB540" s="1198"/>
      <c r="AC540" s="1198"/>
      <c r="AD540" s="1198"/>
      <c r="AE540" s="1198"/>
      <c r="AF540" s="1198"/>
    </row>
    <row r="541" spans="1:32" s="349" customFormat="1" ht="12.75" hidden="1" outlineLevel="1" x14ac:dyDescent="0.2">
      <c r="A541" s="669"/>
      <c r="B541" s="61"/>
      <c r="C541" s="77"/>
      <c r="D541" s="78"/>
      <c r="E541" s="135"/>
      <c r="F541" s="650" t="s">
        <v>1385</v>
      </c>
      <c r="G541" s="650" t="s">
        <v>1336</v>
      </c>
      <c r="H541" s="650"/>
      <c r="I541" s="650"/>
      <c r="J541" s="1298">
        <f>I513+M541</f>
        <v>9209</v>
      </c>
      <c r="K541" s="349" t="s">
        <v>136</v>
      </c>
      <c r="M541" s="395"/>
      <c r="N541" s="349" t="s">
        <v>136</v>
      </c>
      <c r="V541" s="1231"/>
      <c r="W541" s="1231"/>
      <c r="X541" s="1231"/>
      <c r="Y541" s="1231"/>
      <c r="Z541" s="1231"/>
      <c r="AA541" s="1231"/>
      <c r="AB541" s="1198"/>
      <c r="AC541" s="1198"/>
      <c r="AD541" s="1198"/>
      <c r="AE541" s="1198"/>
      <c r="AF541" s="1198"/>
    </row>
    <row r="542" spans="1:32" s="349" customFormat="1" ht="12.75" hidden="1" outlineLevel="1" x14ac:dyDescent="0.2">
      <c r="A542" s="669"/>
      <c r="B542" s="61"/>
      <c r="C542" s="77"/>
      <c r="D542" s="78"/>
      <c r="E542" s="135"/>
      <c r="F542" s="349" t="s">
        <v>1386</v>
      </c>
      <c r="G542" s="349" t="s">
        <v>1373</v>
      </c>
      <c r="J542" s="531">
        <f>I517+M542</f>
        <v>1574</v>
      </c>
      <c r="K542" s="349" t="s">
        <v>136</v>
      </c>
      <c r="M542" s="528"/>
      <c r="N542" s="349" t="s">
        <v>136</v>
      </c>
      <c r="V542" s="1231"/>
      <c r="W542" s="1231"/>
      <c r="X542" s="1231"/>
      <c r="Y542" s="1231"/>
      <c r="Z542" s="1231"/>
      <c r="AA542" s="1231"/>
      <c r="AB542" s="1198"/>
      <c r="AC542" s="1198"/>
      <c r="AD542" s="1198"/>
      <c r="AE542" s="1198"/>
      <c r="AF542" s="1198"/>
    </row>
    <row r="543" spans="1:32" s="349" customFormat="1" ht="12.75" hidden="1" outlineLevel="1" x14ac:dyDescent="0.2">
      <c r="A543" s="669"/>
      <c r="B543" s="61"/>
      <c r="C543" s="77"/>
      <c r="D543" s="78"/>
      <c r="E543" s="135"/>
      <c r="F543" s="349" t="s">
        <v>1385</v>
      </c>
      <c r="G543" s="349" t="s">
        <v>1374</v>
      </c>
      <c r="J543" s="428">
        <f>I527</f>
        <v>0.12152</v>
      </c>
      <c r="K543" s="349" t="s">
        <v>184</v>
      </c>
      <c r="M543" s="399"/>
      <c r="N543" s="399"/>
      <c r="V543" s="1231"/>
      <c r="W543" s="1231"/>
      <c r="X543" s="1231"/>
      <c r="Y543" s="1231"/>
      <c r="Z543" s="1231"/>
      <c r="AA543" s="1231"/>
      <c r="AB543" s="1198"/>
      <c r="AC543" s="1198"/>
      <c r="AD543" s="1198"/>
      <c r="AE543" s="1198"/>
      <c r="AF543" s="1198"/>
    </row>
    <row r="544" spans="1:32" s="349" customFormat="1" ht="12.75" hidden="1" outlineLevel="1" x14ac:dyDescent="0.2">
      <c r="A544" s="669"/>
      <c r="B544" s="61"/>
      <c r="C544" s="77"/>
      <c r="D544" s="78"/>
      <c r="E544" s="135"/>
      <c r="F544" s="353" t="s">
        <v>1387</v>
      </c>
      <c r="G544" s="353" t="s">
        <v>1353</v>
      </c>
      <c r="H544" s="353"/>
      <c r="I544" s="353"/>
      <c r="J544" s="466">
        <f>I518+M544</f>
        <v>1838</v>
      </c>
      <c r="K544" s="356" t="s">
        <v>136</v>
      </c>
      <c r="L544" s="356"/>
      <c r="M544" s="528"/>
      <c r="N544" s="349" t="s">
        <v>136</v>
      </c>
      <c r="V544" s="1231"/>
      <c r="W544" s="1231"/>
      <c r="X544" s="1231"/>
      <c r="Y544" s="1231"/>
      <c r="Z544" s="1231"/>
      <c r="AA544" s="1231"/>
      <c r="AB544" s="1198"/>
      <c r="AC544" s="1198"/>
      <c r="AD544" s="1198"/>
      <c r="AE544" s="1198"/>
      <c r="AF544" s="1198"/>
    </row>
    <row r="545" spans="1:32" s="349" customFormat="1" ht="12.75" hidden="1" outlineLevel="1" x14ac:dyDescent="0.2">
      <c r="A545" s="669"/>
      <c r="B545" s="61"/>
      <c r="C545" s="77"/>
      <c r="D545" s="78"/>
      <c r="E545" s="135"/>
      <c r="G545" s="349" t="s">
        <v>1354</v>
      </c>
      <c r="J545" s="428">
        <f>I528</f>
        <v>0.14418</v>
      </c>
      <c r="K545" s="349" t="s">
        <v>184</v>
      </c>
      <c r="V545" s="1231"/>
      <c r="W545" s="1231"/>
      <c r="X545" s="1231"/>
      <c r="Y545" s="1231"/>
      <c r="Z545" s="1231"/>
      <c r="AA545" s="1231"/>
      <c r="AB545" s="1198"/>
      <c r="AC545" s="1198"/>
      <c r="AD545" s="1198"/>
      <c r="AE545" s="1198"/>
      <c r="AF545" s="1198"/>
    </row>
    <row r="546" spans="1:32" s="349" customFormat="1" ht="12.75" hidden="1" outlineLevel="1" x14ac:dyDescent="0.2">
      <c r="A546" s="669"/>
      <c r="B546" s="61"/>
      <c r="C546" s="77"/>
      <c r="D546" s="78"/>
      <c r="E546" s="135"/>
      <c r="F546" s="353" t="s">
        <v>1388</v>
      </c>
      <c r="G546" s="353" t="s">
        <v>1355</v>
      </c>
      <c r="H546" s="353"/>
      <c r="I546" s="353"/>
      <c r="J546" s="466">
        <f>I519+M546</f>
        <v>2100</v>
      </c>
      <c r="K546" s="349" t="s">
        <v>136</v>
      </c>
      <c r="M546" s="528"/>
      <c r="N546" s="349" t="s">
        <v>136</v>
      </c>
      <c r="V546" s="1231"/>
      <c r="W546" s="1231"/>
      <c r="X546" s="1231"/>
      <c r="Y546" s="1231"/>
      <c r="Z546" s="1231"/>
      <c r="AA546" s="1231"/>
      <c r="AB546" s="1198"/>
      <c r="AC546" s="1198"/>
      <c r="AD546" s="1198"/>
      <c r="AE546" s="1198"/>
      <c r="AF546" s="1198"/>
    </row>
    <row r="547" spans="1:32" s="349" customFormat="1" ht="12.75" hidden="1" outlineLevel="1" x14ac:dyDescent="0.2">
      <c r="A547" s="669"/>
      <c r="B547" s="61"/>
      <c r="C547" s="77"/>
      <c r="D547" s="78"/>
      <c r="E547" s="135"/>
      <c r="G547" s="349" t="s">
        <v>1356</v>
      </c>
      <c r="J547" s="1217">
        <f>I529</f>
        <v>0.16667000000000001</v>
      </c>
      <c r="K547" s="349" t="s">
        <v>184</v>
      </c>
      <c r="M547" s="399"/>
      <c r="N547" s="399"/>
      <c r="V547" s="1231"/>
      <c r="W547" s="1231"/>
      <c r="X547" s="1231"/>
      <c r="Y547" s="1231"/>
      <c r="Z547" s="1231"/>
      <c r="AA547" s="1231"/>
      <c r="AB547" s="1198"/>
      <c r="AC547" s="1198"/>
      <c r="AD547" s="1198"/>
      <c r="AE547" s="1198"/>
      <c r="AF547" s="1198"/>
    </row>
    <row r="548" spans="1:32" s="349" customFormat="1" ht="12.75" hidden="1" outlineLevel="1" x14ac:dyDescent="0.2">
      <c r="A548" s="669"/>
      <c r="B548" s="61"/>
      <c r="C548" s="77"/>
      <c r="D548" s="78"/>
      <c r="E548" s="135"/>
      <c r="F548" s="353" t="s">
        <v>1389</v>
      </c>
      <c r="G548" s="353" t="s">
        <v>1357</v>
      </c>
      <c r="H548" s="353"/>
      <c r="I548" s="353"/>
      <c r="J548" s="466">
        <f>I520+M548</f>
        <v>2362</v>
      </c>
      <c r="K548" s="349" t="s">
        <v>136</v>
      </c>
      <c r="M548" s="528"/>
      <c r="N548" s="349" t="s">
        <v>136</v>
      </c>
      <c r="V548" s="1231"/>
      <c r="W548" s="1231"/>
      <c r="X548" s="1231"/>
      <c r="Y548" s="1231"/>
      <c r="Z548" s="1231"/>
      <c r="AA548" s="1231"/>
      <c r="AB548" s="1198"/>
      <c r="AC548" s="1198"/>
      <c r="AD548" s="1198"/>
      <c r="AE548" s="1198"/>
      <c r="AF548" s="1198"/>
    </row>
    <row r="549" spans="1:32" s="349" customFormat="1" ht="12.75" hidden="1" outlineLevel="1" x14ac:dyDescent="0.2">
      <c r="A549" s="669"/>
      <c r="B549" s="61"/>
      <c r="C549" s="77"/>
      <c r="D549" s="78"/>
      <c r="E549" s="135"/>
      <c r="G549" s="349" t="s">
        <v>1358</v>
      </c>
      <c r="J549" s="428">
        <f>I530</f>
        <v>0.18915000000000001</v>
      </c>
      <c r="K549" s="349" t="s">
        <v>184</v>
      </c>
      <c r="M549" s="399"/>
      <c r="N549" s="399"/>
      <c r="V549" s="420"/>
      <c r="W549" s="420"/>
      <c r="X549" s="420"/>
      <c r="Y549" s="420"/>
      <c r="Z549" s="420"/>
      <c r="AA549" s="420"/>
    </row>
    <row r="550" spans="1:32" s="349" customFormat="1" ht="12.75" hidden="1" outlineLevel="1" x14ac:dyDescent="0.2">
      <c r="A550" s="669"/>
      <c r="B550" s="61"/>
      <c r="C550" s="77"/>
      <c r="D550" s="78"/>
      <c r="E550" s="1083"/>
      <c r="F550" s="426" t="s">
        <v>1390</v>
      </c>
      <c r="G550" s="426" t="s">
        <v>1381</v>
      </c>
      <c r="H550" s="426"/>
      <c r="I550" s="426"/>
      <c r="J550" s="1221">
        <f>I522+M550</f>
        <v>970</v>
      </c>
      <c r="K550" s="349" t="s">
        <v>136</v>
      </c>
      <c r="M550" s="395"/>
      <c r="N550" s="349" t="s">
        <v>136</v>
      </c>
      <c r="V550" s="420"/>
      <c r="W550" s="420"/>
      <c r="X550" s="420"/>
      <c r="Y550" s="420"/>
      <c r="Z550" s="420"/>
      <c r="AA550" s="420"/>
    </row>
    <row r="551" spans="1:32" s="349" customFormat="1" ht="12.75" hidden="1" outlineLevel="1" x14ac:dyDescent="0.2">
      <c r="A551" s="669"/>
      <c r="B551" s="61"/>
      <c r="C551" s="77"/>
      <c r="D551" s="78"/>
      <c r="E551" s="78"/>
      <c r="F551" s="356"/>
      <c r="G551" s="356"/>
      <c r="H551" s="356"/>
      <c r="I551" s="356"/>
      <c r="J551" s="461"/>
      <c r="M551" s="399"/>
      <c r="V551" s="420"/>
      <c r="W551" s="420"/>
      <c r="X551" s="420"/>
      <c r="Y551" s="420"/>
      <c r="Z551" s="420"/>
      <c r="AA551" s="420"/>
    </row>
    <row r="552" spans="1:32" s="349" customFormat="1" ht="12.75" hidden="1" outlineLevel="1" x14ac:dyDescent="0.2">
      <c r="A552" s="669"/>
      <c r="B552" s="61"/>
      <c r="C552" s="77"/>
      <c r="D552" s="78"/>
      <c r="E552" s="78"/>
      <c r="F552" s="356" t="s">
        <v>1434</v>
      </c>
      <c r="G552" s="356"/>
      <c r="H552" s="356"/>
      <c r="I552" s="356"/>
      <c r="J552" s="461">
        <f>I523</f>
        <v>1081</v>
      </c>
      <c r="K552" s="349" t="s">
        <v>136</v>
      </c>
      <c r="M552" s="399"/>
      <c r="V552" s="420"/>
      <c r="W552" s="420"/>
      <c r="X552" s="420"/>
      <c r="Y552" s="420"/>
      <c r="Z552" s="420"/>
      <c r="AA552" s="420"/>
    </row>
    <row r="553" spans="1:32" s="349" customFormat="1" ht="12.75" hidden="1" outlineLevel="1" x14ac:dyDescent="0.2">
      <c r="A553" s="669"/>
      <c r="B553" s="61"/>
      <c r="C553" s="77"/>
      <c r="D553" s="78"/>
      <c r="E553" s="78"/>
      <c r="F553" s="356" t="s">
        <v>1435</v>
      </c>
      <c r="G553" s="356"/>
      <c r="H553" s="356"/>
      <c r="I553" s="356"/>
      <c r="J553" s="461">
        <f>J523</f>
        <v>1046</v>
      </c>
      <c r="K553" s="349" t="s">
        <v>136</v>
      </c>
      <c r="M553" s="399"/>
      <c r="V553" s="420"/>
      <c r="W553" s="420"/>
      <c r="X553" s="420"/>
      <c r="Y553" s="420"/>
      <c r="Z553" s="420"/>
      <c r="AA553" s="420"/>
    </row>
    <row r="554" spans="1:32" s="349" customFormat="1" ht="12.75" hidden="1" outlineLevel="1" x14ac:dyDescent="0.2">
      <c r="A554" s="669"/>
      <c r="B554" s="61"/>
      <c r="C554" s="77"/>
      <c r="D554" s="78"/>
      <c r="E554" s="78"/>
      <c r="F554" s="356" t="s">
        <v>1436</v>
      </c>
      <c r="G554" s="356"/>
      <c r="H554" s="356"/>
      <c r="I554" s="356"/>
      <c r="J554" s="1260">
        <f>J526</f>
        <v>7.8499999999999993E-3</v>
      </c>
      <c r="K554" s="349" t="s">
        <v>184</v>
      </c>
      <c r="M554" s="399"/>
      <c r="V554" s="420"/>
      <c r="W554" s="420"/>
      <c r="X554" s="420"/>
      <c r="Y554" s="420"/>
      <c r="Z554" s="420"/>
      <c r="AA554" s="420"/>
    </row>
    <row r="555" spans="1:32" s="349" customFormat="1" ht="12.75" hidden="1" outlineLevel="1" x14ac:dyDescent="0.2">
      <c r="A555" s="669"/>
      <c r="B555" s="61"/>
      <c r="C555" s="77"/>
      <c r="D555" s="78"/>
      <c r="E555" s="78"/>
      <c r="F555" s="356" t="s">
        <v>1437</v>
      </c>
      <c r="G555" s="356"/>
      <c r="H555" s="356"/>
      <c r="I555" s="356"/>
      <c r="J555" s="1260">
        <f>J530</f>
        <v>8.6550000000000002E-2</v>
      </c>
      <c r="K555" s="349" t="s">
        <v>184</v>
      </c>
      <c r="M555" s="399"/>
      <c r="V555" s="420"/>
      <c r="W555" s="420"/>
      <c r="X555" s="420"/>
      <c r="Y555" s="420"/>
      <c r="Z555" s="420"/>
      <c r="AA555" s="420"/>
    </row>
    <row r="556" spans="1:32" s="349" customFormat="1" ht="12.75" hidden="1" outlineLevel="1" x14ac:dyDescent="0.2">
      <c r="A556" s="669"/>
      <c r="B556" s="61"/>
      <c r="C556" s="77"/>
      <c r="D556" s="78"/>
      <c r="E556" s="78"/>
      <c r="F556" s="356"/>
      <c r="G556" s="356"/>
      <c r="H556" s="356"/>
      <c r="I556" s="356"/>
      <c r="J556" s="461"/>
      <c r="M556" s="399"/>
      <c r="V556" s="420"/>
      <c r="W556" s="420"/>
      <c r="X556" s="420"/>
      <c r="Y556" s="420"/>
      <c r="Z556" s="420"/>
      <c r="AA556" s="420"/>
    </row>
    <row r="557" spans="1:32" s="349" customFormat="1" ht="12.75" hidden="1" outlineLevel="1" x14ac:dyDescent="0.2">
      <c r="A557" s="669"/>
      <c r="B557" s="61"/>
      <c r="C557" s="77"/>
      <c r="D557" s="78"/>
      <c r="E557" s="78"/>
      <c r="F557" s="356" t="s">
        <v>1412</v>
      </c>
      <c r="G557" s="356"/>
      <c r="H557" s="356"/>
      <c r="I557" s="356"/>
      <c r="J557" s="1260">
        <f>J533</f>
        <v>1.2500000000000001E-2</v>
      </c>
      <c r="K557" s="399" t="s">
        <v>184</v>
      </c>
      <c r="M557" s="399"/>
      <c r="V557" s="420"/>
      <c r="W557" s="420"/>
      <c r="X557" s="420"/>
      <c r="Y557" s="420"/>
      <c r="Z557" s="420"/>
      <c r="AA557" s="420"/>
    </row>
    <row r="558" spans="1:32" s="349" customFormat="1" ht="12.75" hidden="1" outlineLevel="1" x14ac:dyDescent="0.2">
      <c r="A558" s="669"/>
      <c r="B558" s="61"/>
      <c r="C558" s="77"/>
      <c r="D558" s="78"/>
      <c r="E558" s="78"/>
      <c r="F558" s="356" t="s">
        <v>1416</v>
      </c>
      <c r="G558" s="356"/>
      <c r="H558" s="356"/>
      <c r="I558" s="356"/>
      <c r="J558" s="461">
        <f>J532</f>
        <v>44126</v>
      </c>
      <c r="K558" s="399" t="s">
        <v>136</v>
      </c>
      <c r="M558" s="399"/>
      <c r="V558" s="420"/>
      <c r="W558" s="420"/>
      <c r="X558" s="420"/>
      <c r="Y558" s="420"/>
      <c r="Z558" s="420"/>
      <c r="AA558" s="420"/>
    </row>
    <row r="559" spans="1:32" s="349" customFormat="1" ht="12.75" hidden="1" outlineLevel="1" x14ac:dyDescent="0.2">
      <c r="A559" s="669"/>
      <c r="B559" s="61"/>
      <c r="C559" s="77"/>
      <c r="D559" s="78"/>
      <c r="E559" s="78"/>
      <c r="F559" s="356" t="s">
        <v>1417</v>
      </c>
      <c r="G559" s="356"/>
      <c r="H559" s="356"/>
      <c r="I559" s="356"/>
      <c r="J559" s="461">
        <f>J534</f>
        <v>50286</v>
      </c>
      <c r="K559" s="399" t="s">
        <v>136</v>
      </c>
      <c r="M559" s="399"/>
      <c r="V559" s="420"/>
      <c r="W559" s="420"/>
      <c r="X559" s="420"/>
      <c r="Y559" s="420"/>
      <c r="Z559" s="420"/>
      <c r="AA559" s="420"/>
    </row>
    <row r="560" spans="1:32" s="349" customFormat="1" ht="12.75" hidden="1" outlineLevel="1" x14ac:dyDescent="0.2">
      <c r="A560" s="669"/>
      <c r="B560" s="61"/>
      <c r="C560" s="77"/>
      <c r="D560" s="78"/>
      <c r="E560" s="78"/>
      <c r="F560" s="356"/>
      <c r="G560" s="356"/>
      <c r="H560" s="356"/>
      <c r="I560" s="356"/>
      <c r="J560" s="461"/>
      <c r="K560" s="399"/>
      <c r="M560" s="399"/>
      <c r="V560" s="420"/>
      <c r="W560" s="420"/>
      <c r="X560" s="420"/>
      <c r="Y560" s="420"/>
      <c r="Z560" s="420"/>
      <c r="AA560" s="420"/>
    </row>
    <row r="561" spans="1:32" s="349" customFormat="1" ht="12.75" hidden="1" outlineLevel="1" x14ac:dyDescent="0.2">
      <c r="A561" s="669"/>
      <c r="B561" s="61"/>
      <c r="C561" s="77"/>
      <c r="D561" s="78"/>
      <c r="E561" s="78"/>
      <c r="F561" s="356" t="s">
        <v>1418</v>
      </c>
      <c r="G561" s="356"/>
      <c r="H561" s="356"/>
      <c r="I561" s="356"/>
      <c r="J561" s="461">
        <f>J517</f>
        <v>1497</v>
      </c>
      <c r="K561" s="399" t="s">
        <v>136</v>
      </c>
      <c r="M561" s="399"/>
      <c r="V561" s="420"/>
      <c r="W561" s="420"/>
      <c r="X561" s="420"/>
      <c r="Y561" s="420"/>
      <c r="Z561" s="420"/>
      <c r="AA561" s="420"/>
    </row>
    <row r="562" spans="1:32" s="349" customFormat="1" ht="12.75" hidden="1" outlineLevel="1" x14ac:dyDescent="0.2">
      <c r="A562" s="669"/>
      <c r="B562" s="61"/>
      <c r="C562" s="77"/>
      <c r="D562" s="78"/>
      <c r="E562" s="78"/>
      <c r="F562" s="356" t="s">
        <v>1419</v>
      </c>
      <c r="G562" s="356"/>
      <c r="H562" s="356"/>
      <c r="I562" s="356"/>
      <c r="J562" s="461">
        <f>J518</f>
        <v>1761</v>
      </c>
      <c r="K562" s="399" t="s">
        <v>136</v>
      </c>
      <c r="M562" s="399"/>
      <c r="V562" s="420"/>
      <c r="W562" s="420"/>
      <c r="X562" s="420"/>
      <c r="Y562" s="420"/>
      <c r="Z562" s="420"/>
      <c r="AA562" s="420"/>
    </row>
    <row r="563" spans="1:32" s="349" customFormat="1" ht="12.75" hidden="1" outlineLevel="1" x14ac:dyDescent="0.2">
      <c r="A563" s="669"/>
      <c r="B563" s="61"/>
      <c r="C563" s="77"/>
      <c r="D563" s="78"/>
      <c r="E563" s="78"/>
      <c r="F563" s="356" t="s">
        <v>1420</v>
      </c>
      <c r="G563" s="356"/>
      <c r="H563" s="356"/>
      <c r="I563" s="356"/>
      <c r="J563" s="461">
        <f>J519</f>
        <v>2023</v>
      </c>
      <c r="K563" s="399" t="s">
        <v>136</v>
      </c>
      <c r="M563" s="399"/>
      <c r="V563" s="420"/>
      <c r="W563" s="420"/>
      <c r="X563" s="420"/>
      <c r="Y563" s="420"/>
      <c r="Z563" s="420"/>
      <c r="AA563" s="420"/>
    </row>
    <row r="564" spans="1:32" s="349" customFormat="1" ht="12.75" hidden="1" outlineLevel="1" x14ac:dyDescent="0.2">
      <c r="A564" s="669"/>
      <c r="B564" s="61"/>
      <c r="C564" s="77"/>
      <c r="D564" s="78"/>
      <c r="E564" s="78"/>
      <c r="F564" s="356" t="s">
        <v>1421</v>
      </c>
      <c r="G564" s="356"/>
      <c r="H564" s="356"/>
      <c r="I564" s="356"/>
      <c r="J564" s="461">
        <f>J520</f>
        <v>2285</v>
      </c>
      <c r="K564" s="399" t="s">
        <v>136</v>
      </c>
      <c r="M564" s="399"/>
      <c r="V564" s="420"/>
      <c r="W564" s="420"/>
      <c r="X564" s="420"/>
      <c r="Y564" s="420"/>
      <c r="Z564" s="420"/>
      <c r="AA564" s="420"/>
    </row>
    <row r="565" spans="1:32" s="349" customFormat="1" ht="12.75" collapsed="1" x14ac:dyDescent="0.2">
      <c r="B565" s="61"/>
      <c r="C565" s="77"/>
      <c r="D565" s="78"/>
      <c r="E565" s="135"/>
      <c r="V565" s="420"/>
      <c r="W565" s="420"/>
      <c r="X565" s="420"/>
      <c r="Y565" s="420"/>
      <c r="Z565" s="420"/>
      <c r="AA565" s="420"/>
    </row>
    <row r="566" spans="1:32" s="433" customFormat="1" ht="12.75" x14ac:dyDescent="0.2">
      <c r="A566" s="852" t="s">
        <v>1583</v>
      </c>
      <c r="B566" s="126"/>
      <c r="C566" s="127"/>
      <c r="D566" s="128"/>
      <c r="E566" s="129" t="s">
        <v>2</v>
      </c>
      <c r="F566" s="130"/>
      <c r="G566" s="121">
        <f>G495+1</f>
        <v>2012</v>
      </c>
      <c r="H566" s="131">
        <f>ROW(J609)-ROW()</f>
        <v>43</v>
      </c>
      <c r="V566" s="598" t="s">
        <v>1428</v>
      </c>
      <c r="W566" s="659"/>
      <c r="X566" s="659"/>
      <c r="Y566" s="659"/>
      <c r="Z566" s="659"/>
      <c r="AA566" s="659"/>
      <c r="AB566" s="533"/>
      <c r="AC566" s="533"/>
      <c r="AD566" s="533"/>
      <c r="AE566" s="533"/>
      <c r="AF566" s="533"/>
    </row>
    <row r="567" spans="1:32" s="349" customFormat="1" ht="12.75" hidden="1" outlineLevel="1" x14ac:dyDescent="0.2">
      <c r="B567" s="61"/>
      <c r="C567" s="77"/>
      <c r="D567" s="78"/>
      <c r="E567" s="135"/>
      <c r="V567" s="420"/>
      <c r="W567" s="420"/>
      <c r="X567" s="420"/>
      <c r="Y567" s="420"/>
      <c r="Z567" s="420"/>
      <c r="AA567" s="420"/>
    </row>
    <row r="568" spans="1:32" s="349" customFormat="1" ht="13.5" hidden="1" outlineLevel="1" thickBot="1" x14ac:dyDescent="0.25">
      <c r="B568" s="61"/>
      <c r="C568" s="77"/>
      <c r="D568" s="78"/>
      <c r="E568" s="135"/>
      <c r="G568" s="85" t="s">
        <v>0</v>
      </c>
      <c r="H568" s="122">
        <f>$G566</f>
        <v>2012</v>
      </c>
      <c r="I568" s="348">
        <f>VLOOKUP($H568,'TCF en bruto WML'!$G$13:$J$76,'TCF en bruto WML'!$H$78,FALSE)</f>
        <v>1.0169999999999999</v>
      </c>
      <c r="S568" s="372" t="s">
        <v>243</v>
      </c>
      <c r="V568" s="385" t="s">
        <v>29</v>
      </c>
      <c r="W568" s="420"/>
      <c r="X568" s="420"/>
      <c r="Y568" s="420"/>
      <c r="Z568" s="420"/>
      <c r="AA568" s="420"/>
    </row>
    <row r="569" spans="1:32" s="349" customFormat="1" ht="12.75" hidden="1" outlineLevel="1" x14ac:dyDescent="0.2">
      <c r="B569" s="61"/>
      <c r="C569" s="77"/>
      <c r="D569" s="78"/>
      <c r="E569" s="135"/>
      <c r="V569" s="3067" t="s">
        <v>1433</v>
      </c>
      <c r="W569" s="3068"/>
      <c r="X569" s="3068"/>
      <c r="Y569" s="3068"/>
      <c r="Z569" s="3068"/>
      <c r="AA569" s="3068"/>
      <c r="AB569" s="3068"/>
      <c r="AC569" s="3068"/>
      <c r="AD569" s="3068"/>
      <c r="AE569" s="3068"/>
      <c r="AF569" s="3069"/>
    </row>
    <row r="570" spans="1:32" s="349" customFormat="1" ht="12.75" hidden="1" outlineLevel="1" x14ac:dyDescent="0.2">
      <c r="B570" s="61"/>
      <c r="C570" s="77"/>
      <c r="D570" s="78"/>
      <c r="E570" s="135"/>
      <c r="F570" s="773" t="s">
        <v>1342</v>
      </c>
      <c r="G570" s="426"/>
      <c r="H570" s="426"/>
      <c r="I570" s="426"/>
      <c r="J570" s="426"/>
      <c r="M570" s="773" t="s">
        <v>1429</v>
      </c>
      <c r="N570" s="426"/>
      <c r="S570" s="641">
        <v>1</v>
      </c>
      <c r="T570" s="349" t="s">
        <v>136</v>
      </c>
      <c r="V570" s="3070"/>
      <c r="W570" s="3071"/>
      <c r="X570" s="3071"/>
      <c r="Y570" s="3071"/>
      <c r="Z570" s="3071"/>
      <c r="AA570" s="3071"/>
      <c r="AB570" s="3071"/>
      <c r="AC570" s="3071"/>
      <c r="AD570" s="3071"/>
      <c r="AE570" s="3071"/>
      <c r="AF570" s="3072"/>
    </row>
    <row r="571" spans="1:32" s="349" customFormat="1" ht="12.75" hidden="1" outlineLevel="1" x14ac:dyDescent="0.2">
      <c r="A571" s="669"/>
      <c r="B571" s="61"/>
      <c r="C571" s="77"/>
      <c r="D571" s="78"/>
      <c r="E571" s="135"/>
      <c r="F571" s="356" t="str">
        <f>"Wettelijk minimumloon 23 jaar en ouder per 1-1-"&amp;G566</f>
        <v>Wettelijk minimumloon 23 jaar en ouder per 1-1-2012</v>
      </c>
      <c r="G571" s="356"/>
      <c r="H571" s="356"/>
      <c r="I571" s="356"/>
      <c r="J571" s="1186">
        <f>VLOOKUP($H568,'TCF en bruto WML'!$G$87:$K$150,'TCF en bruto WML'!$J$152,FALSE)</f>
        <v>1446.6</v>
      </c>
      <c r="K571" s="356" t="s">
        <v>136</v>
      </c>
      <c r="M571" s="356" t="s">
        <v>1425</v>
      </c>
      <c r="N571" s="1263">
        <f>'8.10'!M143</f>
        <v>0.15200000000000002</v>
      </c>
      <c r="O571" s="349" t="s">
        <v>184</v>
      </c>
      <c r="S571" s="395">
        <v>0</v>
      </c>
      <c r="T571" s="349" t="s">
        <v>183</v>
      </c>
      <c r="V571" s="3070"/>
      <c r="W571" s="3071"/>
      <c r="X571" s="3071"/>
      <c r="Y571" s="3071"/>
      <c r="Z571" s="3071"/>
      <c r="AA571" s="3071"/>
      <c r="AB571" s="3071"/>
      <c r="AC571" s="3071"/>
      <c r="AD571" s="3071"/>
      <c r="AE571" s="3071"/>
      <c r="AF571" s="3072"/>
    </row>
    <row r="572" spans="1:32" s="349" customFormat="1" ht="12.75" hidden="1" outlineLevel="1" x14ac:dyDescent="0.2">
      <c r="A572" s="669"/>
      <c r="B572" s="61"/>
      <c r="C572" s="77"/>
      <c r="D572" s="78"/>
      <c r="E572" s="135"/>
      <c r="F572" s="349" t="s">
        <v>1343</v>
      </c>
      <c r="J572" s="396">
        <v>0</v>
      </c>
      <c r="K572" s="349" t="s">
        <v>184</v>
      </c>
      <c r="M572" s="349" t="s">
        <v>1424</v>
      </c>
      <c r="N572" s="1007">
        <f>'8.10'!M144</f>
        <v>0.33100000000000002</v>
      </c>
      <c r="O572" s="349" t="s">
        <v>184</v>
      </c>
      <c r="S572" s="395">
        <v>2</v>
      </c>
      <c r="T572" s="349" t="s">
        <v>183</v>
      </c>
      <c r="V572" s="3073"/>
      <c r="W572" s="3074"/>
      <c r="X572" s="3074"/>
      <c r="Y572" s="3074"/>
      <c r="Z572" s="3074"/>
      <c r="AA572" s="3074"/>
      <c r="AB572" s="3074"/>
      <c r="AC572" s="3074"/>
      <c r="AD572" s="3074"/>
      <c r="AE572" s="3074"/>
      <c r="AF572" s="3075"/>
    </row>
    <row r="573" spans="1:32" s="349" customFormat="1" ht="12.75" hidden="1" outlineLevel="1" x14ac:dyDescent="0.2">
      <c r="A573" s="669"/>
      <c r="B573" s="61"/>
      <c r="C573" s="77"/>
      <c r="D573" s="78"/>
      <c r="E573" s="135"/>
      <c r="F573" s="399" t="s">
        <v>1382</v>
      </c>
      <c r="G573" s="399"/>
      <c r="H573" s="399"/>
      <c r="J573" s="528">
        <v>17229</v>
      </c>
      <c r="K573" s="349" t="s">
        <v>136</v>
      </c>
      <c r="M573" s="353" t="s">
        <v>1426</v>
      </c>
      <c r="N573" s="1262">
        <f>N571/N572</f>
        <v>0.45921450151057408</v>
      </c>
      <c r="O573" s="349" t="s">
        <v>184</v>
      </c>
      <c r="S573" s="395">
        <v>5</v>
      </c>
      <c r="T573" s="349" t="s">
        <v>183</v>
      </c>
      <c r="V573" s="1231"/>
      <c r="W573" s="1231"/>
      <c r="X573" s="1231"/>
      <c r="Y573" s="1231"/>
      <c r="Z573" s="1231"/>
      <c r="AA573" s="1231"/>
      <c r="AB573" s="1198"/>
      <c r="AC573" s="1198"/>
      <c r="AD573" s="1198"/>
      <c r="AE573" s="1198"/>
      <c r="AF573" s="1198"/>
    </row>
    <row r="574" spans="1:32" s="349" customFormat="1" ht="12.75" hidden="1" outlineLevel="1" x14ac:dyDescent="0.2">
      <c r="A574" s="669"/>
      <c r="B574" s="61"/>
      <c r="C574" s="77"/>
      <c r="D574" s="78"/>
      <c r="E574" s="135"/>
      <c r="F574" s="399" t="s">
        <v>1396</v>
      </c>
      <c r="G574" s="399"/>
      <c r="H574" s="399"/>
      <c r="I574" s="399"/>
      <c r="J574" s="528">
        <v>50064</v>
      </c>
      <c r="K574" s="349" t="s">
        <v>136</v>
      </c>
      <c r="V574" s="3067"/>
      <c r="W574" s="3068"/>
      <c r="X574" s="3068"/>
      <c r="Y574" s="3068"/>
      <c r="Z574" s="3068"/>
      <c r="AA574" s="3068"/>
      <c r="AB574" s="3068"/>
      <c r="AC574" s="3068"/>
      <c r="AD574" s="3068"/>
      <c r="AE574" s="3068"/>
      <c r="AF574" s="3069"/>
    </row>
    <row r="575" spans="1:32" s="349" customFormat="1" ht="12.75" hidden="1" customHeight="1" outlineLevel="1" x14ac:dyDescent="0.2">
      <c r="A575" s="669"/>
      <c r="B575" s="61"/>
      <c r="C575" s="77"/>
      <c r="D575" s="78"/>
      <c r="E575" s="135"/>
      <c r="F575" s="650" t="s">
        <v>1346</v>
      </c>
      <c r="G575" s="650"/>
      <c r="H575" s="650"/>
      <c r="I575" s="650"/>
      <c r="J575" s="1187">
        <v>7.0999999999999994E-2</v>
      </c>
      <c r="K575" s="349" t="s">
        <v>184</v>
      </c>
      <c r="V575" s="3070"/>
      <c r="W575" s="3071"/>
      <c r="X575" s="3071"/>
      <c r="Y575" s="3071"/>
      <c r="Z575" s="3071"/>
      <c r="AA575" s="3071"/>
      <c r="AB575" s="3071"/>
      <c r="AC575" s="3071"/>
      <c r="AD575" s="3071"/>
      <c r="AE575" s="3071"/>
      <c r="AF575" s="3072"/>
    </row>
    <row r="576" spans="1:32" s="349" customFormat="1" ht="12.75" hidden="1" outlineLevel="1" x14ac:dyDescent="0.2">
      <c r="A576" s="669"/>
      <c r="B576" s="61"/>
      <c r="C576" s="77"/>
      <c r="D576" s="78"/>
      <c r="E576" s="135"/>
      <c r="V576" s="3070"/>
      <c r="W576" s="3071"/>
      <c r="X576" s="3071"/>
      <c r="Y576" s="3071"/>
      <c r="Z576" s="3071"/>
      <c r="AA576" s="3071"/>
      <c r="AB576" s="3071"/>
      <c r="AC576" s="3071"/>
      <c r="AD576" s="3071"/>
      <c r="AE576" s="3071"/>
      <c r="AF576" s="3072"/>
    </row>
    <row r="577" spans="1:32" s="349" customFormat="1" ht="12.75" hidden="1" outlineLevel="1" x14ac:dyDescent="0.2">
      <c r="A577" s="669"/>
      <c r="B577" s="61"/>
      <c r="C577" s="77"/>
      <c r="D577" s="78"/>
      <c r="E577" s="135"/>
      <c r="F577" s="773" t="s">
        <v>1375</v>
      </c>
      <c r="G577" s="426"/>
      <c r="H577" s="426"/>
      <c r="I577" s="567">
        <v>0.5</v>
      </c>
      <c r="J577" s="567">
        <v>1.08</v>
      </c>
      <c r="K577" s="567">
        <v>2.25</v>
      </c>
      <c r="V577" s="3070"/>
      <c r="W577" s="3071"/>
      <c r="X577" s="3071"/>
      <c r="Y577" s="3071"/>
      <c r="Z577" s="3071"/>
      <c r="AA577" s="3071"/>
      <c r="AB577" s="3071"/>
      <c r="AC577" s="3071"/>
      <c r="AD577" s="3071"/>
      <c r="AE577" s="3071"/>
      <c r="AF577" s="3072"/>
    </row>
    <row r="578" spans="1:32" s="349" customFormat="1" ht="12.75" hidden="1" outlineLevel="1" x14ac:dyDescent="0.2">
      <c r="A578" s="669"/>
      <c r="B578" s="61"/>
      <c r="C578" s="77"/>
      <c r="D578" s="78"/>
      <c r="E578" s="135"/>
      <c r="F578" s="356" t="s">
        <v>1347</v>
      </c>
      <c r="G578" s="356"/>
      <c r="H578" s="356"/>
      <c r="I578" s="926">
        <f>J571*M578*I577</f>
        <v>8679.5999999999985</v>
      </c>
      <c r="J578" s="985">
        <f>J571*M578*J577</f>
        <v>18747.935999999998</v>
      </c>
      <c r="K578" s="1225">
        <f>K577*J578</f>
        <v>42182.855999999992</v>
      </c>
      <c r="L578" s="356" t="s">
        <v>136</v>
      </c>
      <c r="M578" s="395">
        <v>12</v>
      </c>
      <c r="N578" s="349" t="s">
        <v>856</v>
      </c>
      <c r="V578" s="3073"/>
      <c r="W578" s="3074"/>
      <c r="X578" s="3074"/>
      <c r="Y578" s="3074"/>
      <c r="Z578" s="3074"/>
      <c r="AA578" s="3074"/>
      <c r="AB578" s="3074"/>
      <c r="AC578" s="3074"/>
      <c r="AD578" s="3074"/>
      <c r="AE578" s="3074"/>
      <c r="AF578" s="3075"/>
    </row>
    <row r="579" spans="1:32" s="349" customFormat="1" ht="12.75" hidden="1" outlineLevel="1" x14ac:dyDescent="0.2">
      <c r="A579" s="669"/>
      <c r="B579" s="61"/>
      <c r="C579" s="77"/>
      <c r="D579" s="78"/>
      <c r="E579" s="135"/>
      <c r="F579" s="356" t="s">
        <v>1349</v>
      </c>
      <c r="G579" s="356"/>
      <c r="H579" s="356"/>
      <c r="I579" s="911">
        <v>0</v>
      </c>
      <c r="J579" s="1225">
        <f xml:space="preserve"> - ROUND((J578-J573)*J572,$S572)</f>
        <v>0</v>
      </c>
      <c r="K579" s="1225">
        <f xml:space="preserve"> - ROUND((K578-J573)*J572,$S572)</f>
        <v>0</v>
      </c>
      <c r="L579" s="356" t="s">
        <v>136</v>
      </c>
      <c r="M579" s="399"/>
      <c r="V579" s="1231"/>
      <c r="W579" s="1231"/>
      <c r="X579" s="1231"/>
      <c r="Y579" s="1231"/>
      <c r="Z579" s="1231"/>
      <c r="AA579" s="1231"/>
      <c r="AB579" s="1202"/>
      <c r="AC579" s="1202"/>
      <c r="AD579" s="1202"/>
      <c r="AE579" s="1202"/>
      <c r="AF579" s="1202"/>
    </row>
    <row r="580" spans="1:32" s="349" customFormat="1" ht="12.75" hidden="1" outlineLevel="1" x14ac:dyDescent="0.2">
      <c r="A580" s="669"/>
      <c r="B580" s="61"/>
      <c r="C580" s="77"/>
      <c r="D580" s="78"/>
      <c r="E580" s="135"/>
      <c r="F580" s="429" t="s">
        <v>1383</v>
      </c>
      <c r="G580" s="429"/>
      <c r="H580" s="429"/>
      <c r="I580" s="905">
        <f>SUM(I578:I579)</f>
        <v>8679.5999999999985</v>
      </c>
      <c r="J580" s="905">
        <f>SUM(J578:J579)</f>
        <v>18747.935999999998</v>
      </c>
      <c r="K580" s="905">
        <f>SUM(K578:K579)</f>
        <v>42182.855999999992</v>
      </c>
      <c r="L580" s="349" t="s">
        <v>136</v>
      </c>
      <c r="V580" s="1231"/>
      <c r="W580" s="1231"/>
      <c r="X580" s="1231"/>
      <c r="Y580" s="1231"/>
      <c r="Z580" s="1231"/>
      <c r="AA580" s="1231"/>
      <c r="AB580" s="1198"/>
      <c r="AC580" s="1198"/>
      <c r="AD580" s="1198"/>
      <c r="AE580" s="1198"/>
      <c r="AF580" s="1198"/>
    </row>
    <row r="581" spans="1:32" s="349" customFormat="1" ht="12.75" hidden="1" outlineLevel="1" x14ac:dyDescent="0.2">
      <c r="A581" s="669" t="str">
        <f>INDEX(Checks!$J$42:$J$47,MATCH((SEARCH("(",formuletekst(J581))),Checks!$I$42:$I$47,0))</f>
        <v>AFR</v>
      </c>
      <c r="B581" s="61"/>
      <c r="C581" s="77"/>
      <c r="D581" s="78"/>
      <c r="E581" s="135"/>
      <c r="F581" s="349" t="s">
        <v>1348</v>
      </c>
      <c r="I581" s="398">
        <f>ROUND(J575*I580,$S572)</f>
        <v>616.25</v>
      </c>
      <c r="J581" s="1188">
        <f>ROUND(J575*J580,$S572)</f>
        <v>1331.1</v>
      </c>
      <c r="K581" s="744">
        <f>ROUND(MIN(J574,K580)*J575,$S572)</f>
        <v>2994.98</v>
      </c>
      <c r="L581" s="356" t="s">
        <v>136</v>
      </c>
      <c r="V581" s="1231"/>
      <c r="W581" s="1231"/>
      <c r="X581" s="1231"/>
      <c r="Y581" s="1231"/>
      <c r="Z581" s="1231"/>
      <c r="AA581" s="1231"/>
      <c r="AB581" s="1198"/>
      <c r="AC581" s="1198"/>
      <c r="AD581" s="1198"/>
      <c r="AE581" s="1198"/>
      <c r="AF581" s="1198"/>
    </row>
    <row r="582" spans="1:32" s="349" customFormat="1" ht="12.75" hidden="1" outlineLevel="1" x14ac:dyDescent="0.2">
      <c r="A582" s="669"/>
      <c r="B582" s="61"/>
      <c r="C582" s="77"/>
      <c r="D582" s="78"/>
      <c r="E582" s="135"/>
      <c r="F582" s="353" t="s">
        <v>1350</v>
      </c>
      <c r="G582" s="353"/>
      <c r="H582" s="353"/>
      <c r="I582" s="444">
        <f>I580+I581</f>
        <v>9295.8499999999985</v>
      </c>
      <c r="J582" s="444">
        <f>J580+J581</f>
        <v>20079.035999999996</v>
      </c>
      <c r="K582" s="444">
        <f>K580+K581</f>
        <v>45177.835999999996</v>
      </c>
      <c r="L582" s="356" t="s">
        <v>136</v>
      </c>
      <c r="V582" s="1231"/>
      <c r="W582" s="1231"/>
      <c r="X582" s="1231"/>
      <c r="Y582" s="1231"/>
      <c r="Z582" s="1231"/>
      <c r="AA582" s="1231"/>
      <c r="AB582" s="1198"/>
      <c r="AC582" s="1198"/>
      <c r="AD582" s="1198"/>
      <c r="AE582" s="1198"/>
      <c r="AF582" s="1198"/>
    </row>
    <row r="583" spans="1:32" s="349" customFormat="1" ht="12.75" hidden="1" outlineLevel="1" x14ac:dyDescent="0.2">
      <c r="A583" s="669"/>
      <c r="B583" s="61"/>
      <c r="C583" s="77"/>
      <c r="D583" s="78"/>
      <c r="E583" s="135"/>
      <c r="F583" s="349" t="s">
        <v>1376</v>
      </c>
      <c r="I583" s="397"/>
      <c r="J583" s="744">
        <f>I593</f>
        <v>986</v>
      </c>
      <c r="K583" s="745"/>
      <c r="L583" s="356" t="s">
        <v>136</v>
      </c>
      <c r="V583" s="1231"/>
      <c r="W583" s="1231"/>
      <c r="X583" s="1231"/>
      <c r="Y583" s="1231"/>
      <c r="Z583" s="1231"/>
      <c r="AA583" s="1231"/>
      <c r="AB583" s="1198"/>
      <c r="AC583" s="1198"/>
      <c r="AD583" s="1198"/>
      <c r="AE583" s="1198"/>
      <c r="AF583" s="1198"/>
    </row>
    <row r="584" spans="1:32" s="349" customFormat="1" ht="12.75" hidden="1" outlineLevel="1" x14ac:dyDescent="0.2">
      <c r="A584" s="669" t="str">
        <f>INDEX(Checks!$J$42:$J$47,MATCH((SEARCH("(",formuletekst(J584))),Checks!$I$42:$I$47,0))</f>
        <v>ABE</v>
      </c>
      <c r="B584" s="61"/>
      <c r="C584" s="77"/>
      <c r="D584" s="78"/>
      <c r="E584" s="135"/>
      <c r="F584" s="426" t="s">
        <v>230</v>
      </c>
      <c r="G584" s="426"/>
      <c r="H584" s="426"/>
      <c r="I584" s="1268">
        <f>FLOOR(I582 +I583,$S570)</f>
        <v>9295</v>
      </c>
      <c r="J584" s="1269">
        <f>FLOOR(J582 +J583,$S570)</f>
        <v>21065</v>
      </c>
      <c r="K584" s="1269">
        <f>CEILING(K582,$S570)+K583</f>
        <v>45178</v>
      </c>
      <c r="L584" s="356" t="s">
        <v>136</v>
      </c>
      <c r="M584" s="1190" t="s">
        <v>1351</v>
      </c>
      <c r="V584" s="1231"/>
      <c r="W584" s="1231"/>
      <c r="X584" s="1231"/>
      <c r="Y584" s="1231"/>
      <c r="Z584" s="1231"/>
      <c r="AA584" s="1231"/>
      <c r="AB584" s="1198"/>
      <c r="AC584" s="1198"/>
      <c r="AD584" s="1198"/>
      <c r="AE584" s="1198"/>
      <c r="AF584" s="1198"/>
    </row>
    <row r="585" spans="1:32" s="349" customFormat="1" ht="12.75" hidden="1" outlineLevel="1" x14ac:dyDescent="0.2">
      <c r="A585" s="669"/>
      <c r="B585" s="61"/>
      <c r="C585" s="77"/>
      <c r="D585" s="78"/>
      <c r="E585" s="135"/>
      <c r="V585" s="1252" t="s">
        <v>1406</v>
      </c>
      <c r="W585" s="1231"/>
      <c r="X585" s="1231"/>
      <c r="AA585" s="1231"/>
      <c r="AB585" s="1198"/>
      <c r="AC585" s="1198"/>
      <c r="AD585" s="1198"/>
      <c r="AE585" s="1198"/>
      <c r="AF585" s="1198"/>
    </row>
    <row r="586" spans="1:32" s="349" customFormat="1" ht="12.75" hidden="1" outlineLevel="1" x14ac:dyDescent="0.2">
      <c r="A586" s="669"/>
      <c r="B586" s="61"/>
      <c r="C586" s="77"/>
      <c r="D586" s="78"/>
      <c r="E586" s="138" t="str">
        <f>"Bedragen arbeidskorting "&amp;G566&amp;" - na TCF"</f>
        <v>Bedragen arbeidskorting 2012 - na TCF</v>
      </c>
      <c r="I586" s="349" t="s">
        <v>1367</v>
      </c>
      <c r="J586" s="349" t="s">
        <v>1410</v>
      </c>
      <c r="M586" s="399" t="s">
        <v>1397</v>
      </c>
      <c r="N586" s="349" t="s">
        <v>1398</v>
      </c>
      <c r="O586" s="349" t="s">
        <v>1441</v>
      </c>
      <c r="V586" s="1253" t="s">
        <v>1422</v>
      </c>
      <c r="W586" s="1231"/>
      <c r="X586" s="1231"/>
      <c r="AA586" s="1231"/>
      <c r="AB586" s="1198"/>
      <c r="AC586" s="1198"/>
      <c r="AD586" s="1198"/>
      <c r="AE586" s="1198"/>
      <c r="AF586" s="1198"/>
    </row>
    <row r="587" spans="1:32" s="349" customFormat="1" ht="12.75" hidden="1" outlineLevel="1" x14ac:dyDescent="0.2">
      <c r="A587" s="669" t="str">
        <f>INDEX(Checks!$J$42:$J$47,MATCH((SEARCH("(",formuletekst(I587))),Checks!$I$42:$I$47,0))</f>
        <v>ABO</v>
      </c>
      <c r="B587" s="61"/>
      <c r="C587" s="77"/>
      <c r="D587" s="78"/>
      <c r="E587" s="135"/>
      <c r="F587" s="349" t="s">
        <v>1334</v>
      </c>
      <c r="I587" s="767">
        <f>CEILING((J540+M587)*I568+N587,$S570)</f>
        <v>161</v>
      </c>
      <c r="J587" s="530">
        <f>ROUNDUP(I587+O587,$S571)</f>
        <v>161</v>
      </c>
      <c r="K587" s="349" t="s">
        <v>136</v>
      </c>
      <c r="M587" s="528"/>
      <c r="N587" s="528"/>
      <c r="O587" s="530">
        <f>V587</f>
        <v>0</v>
      </c>
      <c r="P587" s="349" t="s">
        <v>136</v>
      </c>
      <c r="V587" s="1254"/>
      <c r="W587" s="1211" t="s">
        <v>136</v>
      </c>
      <c r="X587" s="1231"/>
      <c r="AA587" s="1231"/>
      <c r="AB587" s="1198"/>
      <c r="AC587" s="1198"/>
      <c r="AD587" s="1198"/>
      <c r="AE587" s="1198"/>
      <c r="AF587" s="1198"/>
    </row>
    <row r="588" spans="1:32" s="349" customFormat="1" ht="12.75" hidden="1" outlineLevel="1" x14ac:dyDescent="0.2">
      <c r="A588" s="669" t="str">
        <f>INDEX(Checks!$J$42:$J$47,MATCH((SEARCH("(",formuletekst(I588))),Checks!$I$42:$I$47,0))</f>
        <v>ABO</v>
      </c>
      <c r="B588" s="61"/>
      <c r="C588" s="77"/>
      <c r="D588" s="78"/>
      <c r="E588" s="135"/>
      <c r="F588" s="349" t="s">
        <v>1366</v>
      </c>
      <c r="I588" s="767">
        <f>CEILING((J542+M588)*I568+N588,$S570)</f>
        <v>1611</v>
      </c>
      <c r="J588" s="530">
        <f>ROUNDUP(I588+O588,$S571)</f>
        <v>1533</v>
      </c>
      <c r="K588" s="349" t="s">
        <v>136</v>
      </c>
      <c r="M588" s="528"/>
      <c r="N588" s="528">
        <v>10</v>
      </c>
      <c r="O588" s="530">
        <f>V588</f>
        <v>-78</v>
      </c>
      <c r="P588" s="349" t="s">
        <v>136</v>
      </c>
      <c r="V588" s="1255">
        <f>-$I592</f>
        <v>-78</v>
      </c>
      <c r="W588" s="1211" t="s">
        <v>136</v>
      </c>
      <c r="X588" s="1231"/>
      <c r="AA588" s="1231"/>
      <c r="AB588" s="1198"/>
      <c r="AC588" s="1198"/>
      <c r="AD588" s="1198"/>
      <c r="AE588" s="1198"/>
      <c r="AF588" s="1198"/>
    </row>
    <row r="589" spans="1:32" s="349" customFormat="1" ht="12.75" hidden="1" outlineLevel="1" x14ac:dyDescent="0.2">
      <c r="A589" s="669"/>
      <c r="B589" s="61"/>
      <c r="C589" s="77"/>
      <c r="D589" s="78"/>
      <c r="E589" s="135"/>
      <c r="F589" s="349" t="s">
        <v>1353</v>
      </c>
      <c r="I589" s="767"/>
      <c r="J589" s="530"/>
      <c r="M589" s="531"/>
      <c r="N589" s="531"/>
      <c r="O589" s="530"/>
      <c r="V589" s="1255"/>
      <c r="W589" s="1211"/>
      <c r="X589" s="1231"/>
      <c r="AA589" s="1231"/>
      <c r="AB589" s="1198"/>
      <c r="AC589" s="1198"/>
      <c r="AD589" s="1198"/>
      <c r="AE589" s="1198"/>
      <c r="AF589" s="1198"/>
    </row>
    <row r="590" spans="1:32" s="349" customFormat="1" ht="12.75" hidden="1" outlineLevel="1" x14ac:dyDescent="0.2">
      <c r="A590" s="669"/>
      <c r="B590" s="61"/>
      <c r="C590" s="77"/>
      <c r="D590" s="78"/>
      <c r="E590" s="135"/>
      <c r="F590" s="349" t="s">
        <v>1355</v>
      </c>
      <c r="I590" s="767"/>
      <c r="J590" s="530"/>
      <c r="M590" s="531"/>
      <c r="N590" s="531"/>
      <c r="O590" s="530"/>
      <c r="V590" s="1255"/>
      <c r="W590" s="1211"/>
      <c r="X590" s="1231"/>
      <c r="AA590" s="1231"/>
      <c r="AB590" s="1198"/>
      <c r="AC590" s="1198"/>
      <c r="AD590" s="1198"/>
      <c r="AE590" s="1198"/>
      <c r="AF590" s="1198"/>
    </row>
    <row r="591" spans="1:32" s="349" customFormat="1" ht="12.75" hidden="1" outlineLevel="1" x14ac:dyDescent="0.2">
      <c r="A591" s="669"/>
      <c r="B591" s="61"/>
      <c r="C591" s="77"/>
      <c r="D591" s="78"/>
      <c r="E591" s="135"/>
      <c r="F591" s="349" t="s">
        <v>1408</v>
      </c>
      <c r="I591" s="767"/>
      <c r="J591" s="530"/>
      <c r="M591" s="531"/>
      <c r="N591" s="531"/>
      <c r="O591" s="530"/>
      <c r="V591" s="1255"/>
      <c r="W591" s="1211"/>
      <c r="X591" s="1231"/>
      <c r="AA591" s="1231"/>
      <c r="AB591" s="1198"/>
      <c r="AC591" s="1198"/>
      <c r="AD591" s="1198"/>
      <c r="AE591" s="1198"/>
      <c r="AF591" s="1198"/>
    </row>
    <row r="592" spans="1:32" s="349" customFormat="1" ht="12.75" hidden="1" outlineLevel="1" x14ac:dyDescent="0.2">
      <c r="A592" s="669" t="str">
        <f>INDEX(Checks!$J$42:$J$47,MATCH((SEARCH("(",formuletekst(I592))),Checks!$I$42:$I$47,0))</f>
        <v>ABE</v>
      </c>
      <c r="B592" s="61"/>
      <c r="C592" s="77"/>
      <c r="D592" s="78"/>
      <c r="E592" s="135"/>
      <c r="F592" s="349" t="s">
        <v>1163</v>
      </c>
      <c r="I592" s="529">
        <f>FLOOR((J535+M592)*I568+N592,$S570)</f>
        <v>78</v>
      </c>
      <c r="K592" s="349" t="s">
        <v>136</v>
      </c>
      <c r="M592" s="528"/>
      <c r="N592" s="395"/>
      <c r="O592" s="530">
        <f>V592</f>
        <v>0</v>
      </c>
      <c r="P592" s="349" t="s">
        <v>136</v>
      </c>
      <c r="V592" s="1255"/>
      <c r="W592" s="1211" t="s">
        <v>136</v>
      </c>
      <c r="X592" s="1231"/>
      <c r="AA592" s="1231"/>
      <c r="AB592" s="1198"/>
      <c r="AC592" s="1198"/>
      <c r="AD592" s="1198"/>
      <c r="AE592" s="1198"/>
      <c r="AF592" s="1198"/>
    </row>
    <row r="593" spans="1:32" s="349" customFormat="1" ht="12.75" hidden="1" outlineLevel="1" x14ac:dyDescent="0.2">
      <c r="A593" s="669" t="str">
        <f>INDEX(Checks!$J$42:$J$47,MATCH((SEARCH("(",formuletekst(I593))),Checks!$I$42:$I$47,0))</f>
        <v>ABE</v>
      </c>
      <c r="B593" s="61"/>
      <c r="C593" s="77"/>
      <c r="D593" s="78"/>
      <c r="E593" s="135"/>
      <c r="F593" s="349" t="s">
        <v>1381</v>
      </c>
      <c r="I593" s="1172">
        <f>FLOOR((J550+M593)*I568+N593,$S570)</f>
        <v>986</v>
      </c>
      <c r="J593" s="530">
        <f>ROUNDUP(I593+O593,$S571)</f>
        <v>986</v>
      </c>
      <c r="K593" s="349" t="s">
        <v>136</v>
      </c>
      <c r="M593" s="528"/>
      <c r="N593" s="528"/>
      <c r="O593" s="530">
        <f>V593</f>
        <v>0</v>
      </c>
      <c r="P593" s="349" t="s">
        <v>136</v>
      </c>
      <c r="V593" s="1255"/>
      <c r="W593" s="1211" t="s">
        <v>136</v>
      </c>
      <c r="X593" s="1231"/>
      <c r="AA593" s="1231"/>
      <c r="AB593" s="1198"/>
      <c r="AC593" s="1198"/>
      <c r="AD593" s="1198"/>
      <c r="AE593" s="1198"/>
      <c r="AF593" s="1198"/>
    </row>
    <row r="594" spans="1:32" s="349" customFormat="1" ht="12.75" hidden="1" outlineLevel="1" x14ac:dyDescent="0.2">
      <c r="A594" s="669" t="str">
        <f>INDEX(Checks!$J$42:$J$47,MATCH((SEARCH("(",formuletekst(I594))),Checks!$I$42:$I$47,0))</f>
        <v>ABO</v>
      </c>
      <c r="B594" s="61"/>
      <c r="C594" s="77"/>
      <c r="D594" s="78"/>
      <c r="E594" s="135"/>
      <c r="F594" s="349" t="s">
        <v>1409</v>
      </c>
      <c r="I594" s="1172">
        <f>CEILING(I588*N573,$S570)</f>
        <v>740</v>
      </c>
      <c r="J594" s="529">
        <f>CEILING( (I588*N573) + O594,$S570)</f>
        <v>704</v>
      </c>
      <c r="K594" s="349" t="s">
        <v>136</v>
      </c>
      <c r="M594" s="531"/>
      <c r="N594" s="531"/>
      <c r="O594" s="530">
        <f>V594</f>
        <v>-36</v>
      </c>
      <c r="P594" s="349" t="s">
        <v>136</v>
      </c>
      <c r="V594" s="1265">
        <v>-36</v>
      </c>
      <c r="W594" s="1211" t="s">
        <v>136</v>
      </c>
      <c r="X594" s="1231"/>
      <c r="AA594" s="1231"/>
      <c r="AB594" s="1198"/>
      <c r="AC594" s="1198"/>
      <c r="AD594" s="1198"/>
      <c r="AE594" s="1198"/>
      <c r="AF594" s="1198"/>
    </row>
    <row r="595" spans="1:32" s="399" customFormat="1" ht="12.75" hidden="1" outlineLevel="1" x14ac:dyDescent="0.2">
      <c r="A595" s="669"/>
      <c r="B595" s="61"/>
      <c r="C595" s="77"/>
      <c r="D595" s="78"/>
      <c r="E595" s="135"/>
      <c r="I595" s="767"/>
      <c r="J595" s="531"/>
      <c r="M595" s="531"/>
      <c r="N595" s="531"/>
      <c r="O595" s="531"/>
      <c r="X595" s="1264"/>
      <c r="AA595" s="1264"/>
      <c r="AB595" s="1197"/>
      <c r="AC595" s="1197"/>
      <c r="AD595" s="1197"/>
      <c r="AE595" s="1197"/>
      <c r="AF595" s="1197"/>
    </row>
    <row r="596" spans="1:32" s="349" customFormat="1" ht="12.75" hidden="1" outlineLevel="1" x14ac:dyDescent="0.2">
      <c r="A596" s="669"/>
      <c r="B596" s="61"/>
      <c r="C596" s="77"/>
      <c r="D596" s="78"/>
      <c r="I596" s="420" t="s">
        <v>1430</v>
      </c>
      <c r="J596" s="419" t="s">
        <v>1431</v>
      </c>
      <c r="V596" s="399"/>
      <c r="W596" s="399"/>
      <c r="X596" s="1231"/>
      <c r="AA596" s="1231"/>
      <c r="AB596" s="1198"/>
      <c r="AC596" s="1198"/>
      <c r="AD596" s="1198"/>
      <c r="AE596" s="1198"/>
      <c r="AF596" s="1198"/>
    </row>
    <row r="597" spans="1:32" s="349" customFormat="1" ht="12.75" hidden="1" outlineLevel="1" x14ac:dyDescent="0.2">
      <c r="A597" s="669" t="str">
        <f>INDEX(Checks!$J$42:$J$47,MATCH((SEARCH("(",formuletekst(I597))),Checks!$I$42:$I$47,0))</f>
        <v>ANBO</v>
      </c>
      <c r="B597" s="61"/>
      <c r="C597" s="77"/>
      <c r="D597" s="78"/>
      <c r="E597" s="135"/>
      <c r="F597" s="349" t="s">
        <v>1365</v>
      </c>
      <c r="I597" s="1216">
        <f>ROUNDUP( I587/I584,$S573)</f>
        <v>1.7329999999999998E-2</v>
      </c>
      <c r="J597" s="428">
        <f>ROUNDUP( (J587/I584) *$N573,$S573)</f>
        <v>7.9600000000000001E-3</v>
      </c>
      <c r="K597" s="349" t="s">
        <v>184</v>
      </c>
      <c r="V597" s="1231"/>
      <c r="W597" s="1231"/>
      <c r="X597" s="1231"/>
      <c r="Y597" s="1231"/>
      <c r="Z597" s="1231"/>
      <c r="AA597" s="1231"/>
      <c r="AB597" s="1198"/>
      <c r="AC597" s="1198"/>
      <c r="AD597" s="1198"/>
      <c r="AE597" s="1198"/>
      <c r="AF597" s="1198"/>
    </row>
    <row r="598" spans="1:32" s="349" customFormat="1" ht="12.75" hidden="1" outlineLevel="1" x14ac:dyDescent="0.2">
      <c r="A598" s="669" t="str">
        <f>INDEX(Checks!$J$42:$J$47,MATCH((SEARCH("(",formuletekst(I598))),Checks!$I$42:$I$47,0))</f>
        <v>ANBO</v>
      </c>
      <c r="B598" s="61"/>
      <c r="C598" s="77"/>
      <c r="D598" s="78"/>
      <c r="E598" s="135"/>
      <c r="F598" s="349" t="s">
        <v>1368</v>
      </c>
      <c r="I598" s="401">
        <f>ROUNDUP( (I588-I587) / (J584-I584),$S573)</f>
        <v>0.12319999999999999</v>
      </c>
      <c r="J598" s="428">
        <f xml:space="preserve"> ROUNDUP(  ((I588-I587) / (J584-I584) *$N573),$S573)</f>
        <v>5.6580000000000005E-2</v>
      </c>
      <c r="K598" s="349" t="s">
        <v>184</v>
      </c>
      <c r="V598" s="1231"/>
      <c r="W598" s="1231"/>
      <c r="X598" s="1231"/>
      <c r="Y598" s="1231"/>
      <c r="Z598" s="1231"/>
      <c r="AA598" s="1231"/>
      <c r="AB598" s="1198"/>
      <c r="AC598" s="1198"/>
      <c r="AD598" s="1198"/>
      <c r="AE598" s="1198"/>
      <c r="AF598" s="1198"/>
    </row>
    <row r="599" spans="1:32" s="349" customFormat="1" ht="12.75" hidden="1" outlineLevel="1" x14ac:dyDescent="0.2">
      <c r="A599" s="669"/>
      <c r="B599" s="61"/>
      <c r="C599" s="77"/>
      <c r="D599" s="78"/>
      <c r="E599" s="135"/>
      <c r="F599" s="349" t="s">
        <v>1369</v>
      </c>
      <c r="J599" s="1216"/>
      <c r="K599" s="428"/>
      <c r="V599" s="1231"/>
      <c r="W599" s="1231"/>
      <c r="X599" s="1231"/>
      <c r="Y599" s="1231"/>
      <c r="Z599" s="1231"/>
      <c r="AA599" s="1231"/>
      <c r="AB599" s="1198"/>
      <c r="AC599" s="1198"/>
      <c r="AD599" s="1198"/>
      <c r="AE599" s="1198"/>
      <c r="AF599" s="1198"/>
    </row>
    <row r="600" spans="1:32" s="349" customFormat="1" ht="12.75" hidden="1" outlineLevel="1" x14ac:dyDescent="0.2">
      <c r="A600" s="669"/>
      <c r="B600" s="61"/>
      <c r="C600" s="77"/>
      <c r="D600" s="78"/>
      <c r="E600" s="135"/>
      <c r="F600" s="349" t="s">
        <v>1370</v>
      </c>
      <c r="J600" s="1216"/>
      <c r="K600" s="428"/>
      <c r="V600" s="1231"/>
      <c r="W600" s="1231"/>
      <c r="X600" s="1231"/>
      <c r="Y600" s="1231"/>
      <c r="Z600" s="1231"/>
      <c r="AA600" s="1231"/>
      <c r="AB600" s="1198"/>
      <c r="AC600" s="1198"/>
      <c r="AD600" s="1198"/>
      <c r="AE600" s="1198"/>
      <c r="AF600" s="1198"/>
    </row>
    <row r="601" spans="1:32" s="349" customFormat="1" ht="12.75" hidden="1" outlineLevel="1" x14ac:dyDescent="0.2">
      <c r="A601" s="669"/>
      <c r="B601" s="61"/>
      <c r="C601" s="77"/>
      <c r="D601" s="78"/>
      <c r="E601" s="135"/>
      <c r="F601" s="349" t="s">
        <v>1371</v>
      </c>
      <c r="J601" s="1216"/>
      <c r="K601" s="428"/>
      <c r="V601" s="1231"/>
      <c r="W601" s="1231"/>
      <c r="X601" s="1231"/>
      <c r="Y601" s="1231"/>
      <c r="Z601" s="1231"/>
      <c r="AA601" s="1231"/>
      <c r="AB601" s="1198"/>
      <c r="AC601" s="1198"/>
      <c r="AD601" s="1198"/>
      <c r="AE601" s="1198"/>
      <c r="AF601" s="1198"/>
    </row>
    <row r="602" spans="1:32" s="399" customFormat="1" ht="12.75" hidden="1" outlineLevel="1" x14ac:dyDescent="0.2">
      <c r="A602" s="669"/>
      <c r="B602" s="61"/>
      <c r="C602" s="77"/>
      <c r="D602" s="78"/>
      <c r="E602" s="135"/>
      <c r="J602" s="428"/>
      <c r="K602" s="428"/>
      <c r="V602" s="1264"/>
      <c r="W602" s="1264"/>
      <c r="X602" s="1264"/>
      <c r="Y602" s="1264"/>
      <c r="Z602" s="1264"/>
      <c r="AA602" s="1264"/>
      <c r="AB602" s="1197"/>
      <c r="AC602" s="1197"/>
      <c r="AD602" s="1197"/>
      <c r="AE602" s="1197"/>
      <c r="AF602" s="1197"/>
    </row>
    <row r="603" spans="1:32" s="399" customFormat="1" ht="12.75" hidden="1" outlineLevel="1" x14ac:dyDescent="0.2">
      <c r="A603" s="669"/>
      <c r="B603" s="61"/>
      <c r="C603" s="77"/>
      <c r="D603" s="78"/>
      <c r="E603" s="135"/>
      <c r="F603" s="349" t="s">
        <v>1411</v>
      </c>
      <c r="G603" s="349"/>
      <c r="H603" s="349"/>
      <c r="I603" s="349"/>
      <c r="J603" s="530">
        <f>K584</f>
        <v>45178</v>
      </c>
      <c r="K603" s="349" t="s">
        <v>136</v>
      </c>
      <c r="V603" s="1264"/>
      <c r="W603" s="1264"/>
      <c r="X603" s="1264"/>
      <c r="Y603" s="1264"/>
      <c r="Z603" s="1264"/>
      <c r="AA603" s="1264"/>
      <c r="AB603" s="1197"/>
      <c r="AC603" s="1197"/>
      <c r="AD603" s="1197"/>
      <c r="AE603" s="1197"/>
      <c r="AF603" s="1197"/>
    </row>
    <row r="604" spans="1:32" s="399" customFormat="1" ht="12.75" hidden="1" outlineLevel="1" x14ac:dyDescent="0.2">
      <c r="A604" s="669"/>
      <c r="B604" s="61"/>
      <c r="C604" s="77"/>
      <c r="D604" s="78"/>
      <c r="E604" s="135"/>
      <c r="F604" s="349" t="s">
        <v>1412</v>
      </c>
      <c r="G604" s="349"/>
      <c r="H604" s="349"/>
      <c r="I604" s="349"/>
      <c r="J604" s="582">
        <v>1.2500000000000001E-2</v>
      </c>
      <c r="K604" s="349" t="s">
        <v>184</v>
      </c>
      <c r="V604" s="1264"/>
      <c r="W604" s="1264"/>
      <c r="X604" s="1264"/>
      <c r="Y604" s="1264"/>
      <c r="Z604" s="1264"/>
      <c r="AA604" s="1264"/>
      <c r="AB604" s="1197"/>
      <c r="AC604" s="1197"/>
      <c r="AD604" s="1197"/>
      <c r="AE604" s="1197"/>
      <c r="AF604" s="1197"/>
    </row>
    <row r="605" spans="1:32" s="399" customFormat="1" ht="12.75" hidden="1" outlineLevel="1" x14ac:dyDescent="0.2">
      <c r="A605" s="669"/>
      <c r="B605" s="61"/>
      <c r="C605" s="77"/>
      <c r="D605" s="78"/>
      <c r="E605" s="135"/>
      <c r="F605" s="349" t="s">
        <v>1413</v>
      </c>
      <c r="G605" s="349"/>
      <c r="H605" s="349"/>
      <c r="I605" s="349"/>
      <c r="J605" s="530">
        <f>J603+J606/J604</f>
        <v>51418</v>
      </c>
      <c r="K605" s="349" t="s">
        <v>136</v>
      </c>
      <c r="V605" s="1264"/>
      <c r="W605" s="1264"/>
      <c r="X605" s="1264"/>
      <c r="Y605" s="1264"/>
      <c r="Z605" s="1264"/>
      <c r="AA605" s="1264"/>
      <c r="AB605" s="1197"/>
      <c r="AC605" s="1197"/>
      <c r="AD605" s="1197"/>
      <c r="AE605" s="1197"/>
      <c r="AF605" s="1197"/>
    </row>
    <row r="606" spans="1:32" s="399" customFormat="1" ht="12.75" hidden="1" outlineLevel="1" x14ac:dyDescent="0.2">
      <c r="A606" s="669" t="str">
        <f>INDEX(Checks!$J$42:$J$47,MATCH((SEARCH("(",formuletekst(J606))),Checks!$I$42:$I$47,0))</f>
        <v>AFR</v>
      </c>
      <c r="B606" s="61"/>
      <c r="C606" s="77"/>
      <c r="D606" s="78"/>
      <c r="E606" s="135"/>
      <c r="F606" s="349" t="s">
        <v>1414</v>
      </c>
      <c r="G606" s="349"/>
      <c r="H606" s="349"/>
      <c r="I606" s="349"/>
      <c r="J606" s="530">
        <f>ROUND(I592,S$370)</f>
        <v>78</v>
      </c>
      <c r="K606" s="349" t="s">
        <v>136</v>
      </c>
      <c r="V606" s="1264"/>
      <c r="W606" s="1264"/>
      <c r="X606" s="1264"/>
      <c r="Y606" s="1264"/>
      <c r="Z606" s="1264"/>
      <c r="AA606" s="1264"/>
      <c r="AB606" s="1197"/>
      <c r="AC606" s="1197"/>
      <c r="AD606" s="1197"/>
      <c r="AE606" s="1197"/>
      <c r="AF606" s="1197"/>
    </row>
    <row r="607" spans="1:32" s="349" customFormat="1" ht="12.75" hidden="1" outlineLevel="1" x14ac:dyDescent="0.2">
      <c r="B607" s="61"/>
      <c r="C607" s="77"/>
      <c r="D607" s="78"/>
      <c r="E607" s="135"/>
      <c r="J607" s="1216"/>
      <c r="V607" s="1231"/>
      <c r="W607" s="1231"/>
      <c r="X607" s="1231"/>
      <c r="Y607" s="1231"/>
      <c r="Z607" s="1231"/>
      <c r="AA607" s="1231"/>
      <c r="AB607" s="1198"/>
      <c r="AC607" s="1198"/>
      <c r="AD607" s="1198"/>
      <c r="AE607" s="1198"/>
      <c r="AF607" s="1198"/>
    </row>
    <row r="608" spans="1:32" s="349" customFormat="1" ht="12.75" hidden="1" outlineLevel="1" x14ac:dyDescent="0.2">
      <c r="B608" s="61"/>
      <c r="C608" s="77"/>
      <c r="D608" s="78"/>
      <c r="E608" s="138" t="str">
        <f>"Samenvattend gelden voor "&amp;G566&amp;" de volgende bedragen, grenzen en percentages:"</f>
        <v>Samenvattend gelden voor 2012 de volgende bedragen, grenzen en percentages:</v>
      </c>
      <c r="J608" s="1216"/>
      <c r="M608" s="399" t="s">
        <v>27</v>
      </c>
      <c r="V608" s="1231"/>
      <c r="W608" s="1231"/>
      <c r="X608" s="1231"/>
      <c r="Y608" s="1231"/>
      <c r="Z608" s="1231"/>
      <c r="AA608" s="1231"/>
      <c r="AB608" s="1198"/>
      <c r="AC608" s="1198"/>
      <c r="AD608" s="1198"/>
      <c r="AE608" s="1198"/>
      <c r="AF608" s="1198"/>
    </row>
    <row r="609" spans="2:32" s="349" customFormat="1" ht="12.75" hidden="1" outlineLevel="1" x14ac:dyDescent="0.2">
      <c r="B609" s="61"/>
      <c r="C609" s="77"/>
      <c r="D609" s="78"/>
      <c r="E609" s="1076"/>
      <c r="F609" s="426" t="s">
        <v>1415</v>
      </c>
      <c r="G609" s="426" t="s">
        <v>1414</v>
      </c>
      <c r="H609" s="426"/>
      <c r="I609" s="426"/>
      <c r="J609" s="1259">
        <f>J606</f>
        <v>78</v>
      </c>
      <c r="K609" s="349" t="s">
        <v>136</v>
      </c>
      <c r="M609" s="395"/>
      <c r="N609" s="349" t="s">
        <v>136</v>
      </c>
      <c r="V609" s="1231"/>
      <c r="W609" s="1231"/>
      <c r="X609" s="1231"/>
      <c r="Y609" s="1231"/>
      <c r="Z609" s="1231"/>
      <c r="AA609" s="1231"/>
      <c r="AB609" s="1198"/>
      <c r="AC609" s="1198"/>
      <c r="AD609" s="1198"/>
      <c r="AE609" s="1198"/>
      <c r="AF609" s="1198"/>
    </row>
    <row r="610" spans="2:32" s="349" customFormat="1" ht="12.75" hidden="1" outlineLevel="1" x14ac:dyDescent="0.2">
      <c r="B610" s="61"/>
      <c r="C610" s="77"/>
      <c r="D610" s="78"/>
      <c r="E610" s="78"/>
      <c r="F610" s="353" t="s">
        <v>1384</v>
      </c>
      <c r="G610" s="353" t="s">
        <v>1333</v>
      </c>
      <c r="H610" s="353"/>
      <c r="I610" s="353"/>
      <c r="J610" s="1220">
        <f>I597</f>
        <v>1.7329999999999998E-2</v>
      </c>
      <c r="K610" s="349" t="s">
        <v>184</v>
      </c>
      <c r="M610" s="399"/>
      <c r="N610" s="399"/>
      <c r="V610" s="1231"/>
      <c r="W610" s="1231"/>
      <c r="X610" s="1231"/>
      <c r="Y610" s="1231"/>
      <c r="Z610" s="1231"/>
      <c r="AA610" s="1231"/>
      <c r="AB610" s="1198"/>
      <c r="AC610" s="1198"/>
      <c r="AD610" s="1198"/>
      <c r="AE610" s="1198"/>
      <c r="AF610" s="1198"/>
    </row>
    <row r="611" spans="2:32" s="349" customFormat="1" ht="12.75" hidden="1" outlineLevel="1" x14ac:dyDescent="0.2">
      <c r="B611" s="61"/>
      <c r="C611" s="77"/>
      <c r="D611" s="78"/>
      <c r="E611" s="135"/>
      <c r="G611" s="349" t="s">
        <v>1334</v>
      </c>
      <c r="J611" s="530">
        <f>I587+M611</f>
        <v>161</v>
      </c>
      <c r="K611" s="349" t="s">
        <v>136</v>
      </c>
      <c r="M611" s="395"/>
      <c r="N611" s="349" t="s">
        <v>136</v>
      </c>
      <c r="V611" s="1231"/>
      <c r="W611" s="1231"/>
      <c r="X611" s="1231"/>
      <c r="Y611" s="1231"/>
      <c r="Z611" s="1231"/>
      <c r="AA611" s="1231"/>
      <c r="AB611" s="1198"/>
      <c r="AC611" s="1198"/>
      <c r="AD611" s="1198"/>
      <c r="AE611" s="1198"/>
      <c r="AF611" s="1198"/>
    </row>
    <row r="612" spans="2:32" s="349" customFormat="1" ht="12.75" hidden="1" outlineLevel="1" x14ac:dyDescent="0.2">
      <c r="B612" s="61"/>
      <c r="C612" s="77"/>
      <c r="D612" s="78"/>
      <c r="E612" s="135"/>
      <c r="F612" s="650" t="s">
        <v>1385</v>
      </c>
      <c r="G612" s="650" t="s">
        <v>1336</v>
      </c>
      <c r="H612" s="650"/>
      <c r="I612" s="650"/>
      <c r="J612" s="714">
        <f>I584+M612</f>
        <v>9295</v>
      </c>
      <c r="K612" s="349" t="s">
        <v>136</v>
      </c>
      <c r="M612" s="395"/>
      <c r="N612" s="349" t="s">
        <v>136</v>
      </c>
      <c r="V612" s="1231"/>
      <c r="W612" s="1231"/>
      <c r="X612" s="1231"/>
      <c r="Y612" s="1231"/>
      <c r="Z612" s="1231"/>
      <c r="AA612" s="1231"/>
      <c r="AB612" s="1198"/>
      <c r="AC612" s="1198"/>
      <c r="AD612" s="1198"/>
      <c r="AE612" s="1198"/>
      <c r="AF612" s="1198"/>
    </row>
    <row r="613" spans="2:32" s="349" customFormat="1" ht="12.75" hidden="1" outlineLevel="1" x14ac:dyDescent="0.2">
      <c r="B613" s="61"/>
      <c r="C613" s="77"/>
      <c r="D613" s="78"/>
      <c r="E613" s="135"/>
      <c r="F613" s="349" t="s">
        <v>1386</v>
      </c>
      <c r="G613" s="349" t="s">
        <v>1373</v>
      </c>
      <c r="J613" s="531">
        <f>I588+M613</f>
        <v>1611</v>
      </c>
      <c r="K613" s="349" t="s">
        <v>136</v>
      </c>
      <c r="M613" s="528"/>
      <c r="N613" s="349" t="s">
        <v>136</v>
      </c>
      <c r="V613" s="1231"/>
      <c r="W613" s="1231"/>
      <c r="X613" s="1231"/>
      <c r="Y613" s="1231"/>
      <c r="Z613" s="1231"/>
      <c r="AA613" s="1231"/>
      <c r="AB613" s="1198"/>
      <c r="AC613" s="1198"/>
      <c r="AD613" s="1198"/>
      <c r="AE613" s="1198"/>
      <c r="AF613" s="1198"/>
    </row>
    <row r="614" spans="2:32" s="349" customFormat="1" ht="12.75" hidden="1" outlineLevel="1" x14ac:dyDescent="0.2">
      <c r="B614" s="61"/>
      <c r="C614" s="77"/>
      <c r="D614" s="78"/>
      <c r="E614" s="135"/>
      <c r="F614" s="349" t="s">
        <v>1385</v>
      </c>
      <c r="G614" s="349" t="s">
        <v>1374</v>
      </c>
      <c r="J614" s="428">
        <f>I598</f>
        <v>0.12319999999999999</v>
      </c>
      <c r="K614" s="349" t="s">
        <v>184</v>
      </c>
      <c r="M614" s="399"/>
      <c r="N614" s="399"/>
      <c r="V614" s="1231"/>
      <c r="W614" s="1231"/>
      <c r="X614" s="1231"/>
      <c r="Y614" s="1231"/>
      <c r="Z614" s="1231"/>
      <c r="AA614" s="1231"/>
      <c r="AB614" s="1198"/>
      <c r="AC614" s="1198"/>
      <c r="AD614" s="1198"/>
      <c r="AE614" s="1198"/>
      <c r="AF614" s="1198"/>
    </row>
    <row r="615" spans="2:32" s="349" customFormat="1" ht="12.75" hidden="1" outlineLevel="1" x14ac:dyDescent="0.2">
      <c r="B615" s="61"/>
      <c r="C615" s="77"/>
      <c r="D615" s="78"/>
      <c r="E615" s="135"/>
      <c r="F615" s="353" t="s">
        <v>1387</v>
      </c>
      <c r="G615" s="353" t="s">
        <v>1353</v>
      </c>
      <c r="H615" s="353"/>
      <c r="I615" s="353"/>
      <c r="J615" s="466">
        <f>I589+M615</f>
        <v>0</v>
      </c>
      <c r="K615" s="356" t="s">
        <v>136</v>
      </c>
      <c r="L615" s="356"/>
      <c r="M615" s="528"/>
      <c r="N615" s="349" t="s">
        <v>136</v>
      </c>
      <c r="V615" s="1231"/>
      <c r="W615" s="1231"/>
      <c r="X615" s="1231"/>
      <c r="Y615" s="1231"/>
      <c r="Z615" s="1231"/>
      <c r="AA615" s="1231"/>
      <c r="AB615" s="1198"/>
      <c r="AC615" s="1198"/>
      <c r="AD615" s="1198"/>
      <c r="AE615" s="1198"/>
      <c r="AF615" s="1198"/>
    </row>
    <row r="616" spans="2:32" s="349" customFormat="1" ht="12.75" hidden="1" outlineLevel="1" x14ac:dyDescent="0.2">
      <c r="B616" s="61"/>
      <c r="C616" s="77"/>
      <c r="D616" s="78"/>
      <c r="E616" s="135"/>
      <c r="G616" s="349" t="s">
        <v>1354</v>
      </c>
      <c r="J616" s="428">
        <f>J599</f>
        <v>0</v>
      </c>
      <c r="K616" s="349" t="s">
        <v>184</v>
      </c>
      <c r="V616" s="1231"/>
      <c r="W616" s="1231"/>
      <c r="X616" s="1231"/>
      <c r="Y616" s="1231"/>
      <c r="Z616" s="1231"/>
      <c r="AA616" s="1231"/>
      <c r="AB616" s="1198"/>
      <c r="AC616" s="1198"/>
      <c r="AD616" s="1198"/>
      <c r="AE616" s="1198"/>
      <c r="AF616" s="1198"/>
    </row>
    <row r="617" spans="2:32" s="349" customFormat="1" ht="12.75" hidden="1" outlineLevel="1" x14ac:dyDescent="0.2">
      <c r="B617" s="61"/>
      <c r="C617" s="77"/>
      <c r="D617" s="78"/>
      <c r="E617" s="135"/>
      <c r="F617" s="353" t="s">
        <v>1388</v>
      </c>
      <c r="G617" s="353" t="s">
        <v>1355</v>
      </c>
      <c r="H617" s="353"/>
      <c r="I617" s="353"/>
      <c r="J617" s="466">
        <f>I590+M617</f>
        <v>0</v>
      </c>
      <c r="K617" s="349" t="s">
        <v>136</v>
      </c>
      <c r="M617" s="528"/>
      <c r="N617" s="349" t="s">
        <v>136</v>
      </c>
      <c r="V617" s="1231"/>
      <c r="W617" s="1231"/>
      <c r="X617" s="1231"/>
      <c r="Y617" s="1231"/>
      <c r="Z617" s="1231"/>
      <c r="AA617" s="1231"/>
      <c r="AB617" s="1198"/>
      <c r="AC617" s="1198"/>
      <c r="AD617" s="1198"/>
      <c r="AE617" s="1198"/>
      <c r="AF617" s="1198"/>
    </row>
    <row r="618" spans="2:32" s="349" customFormat="1" ht="12.75" hidden="1" outlineLevel="1" x14ac:dyDescent="0.2">
      <c r="B618" s="61"/>
      <c r="C618" s="77"/>
      <c r="D618" s="78"/>
      <c r="E618" s="135"/>
      <c r="G618" s="349" t="s">
        <v>1356</v>
      </c>
      <c r="J618" s="1217">
        <f>J600</f>
        <v>0</v>
      </c>
      <c r="K618" s="349" t="s">
        <v>184</v>
      </c>
      <c r="M618" s="399"/>
      <c r="N618" s="399"/>
      <c r="V618" s="1231"/>
      <c r="W618" s="1231"/>
      <c r="X618" s="1231"/>
      <c r="Y618" s="1231"/>
      <c r="Z618" s="1231"/>
      <c r="AA618" s="1231"/>
      <c r="AB618" s="1198"/>
      <c r="AC618" s="1198"/>
      <c r="AD618" s="1198"/>
      <c r="AE618" s="1198"/>
      <c r="AF618" s="1198"/>
    </row>
    <row r="619" spans="2:32" s="349" customFormat="1" ht="12.75" hidden="1" outlineLevel="1" x14ac:dyDescent="0.2">
      <c r="B619" s="61"/>
      <c r="C619" s="77"/>
      <c r="D619" s="78"/>
      <c r="E619" s="135"/>
      <c r="F619" s="353" t="s">
        <v>1389</v>
      </c>
      <c r="G619" s="353" t="s">
        <v>1357</v>
      </c>
      <c r="H619" s="353"/>
      <c r="I619" s="353"/>
      <c r="J619" s="466">
        <f>I591+M619</f>
        <v>0</v>
      </c>
      <c r="K619" s="349" t="s">
        <v>136</v>
      </c>
      <c r="M619" s="528"/>
      <c r="N619" s="349" t="s">
        <v>136</v>
      </c>
      <c r="V619" s="1231"/>
      <c r="W619" s="1231"/>
      <c r="X619" s="1231"/>
      <c r="Y619" s="1231"/>
      <c r="Z619" s="1231"/>
      <c r="AA619" s="1231"/>
      <c r="AB619" s="1198"/>
      <c r="AC619" s="1198"/>
      <c r="AD619" s="1198"/>
      <c r="AE619" s="1198"/>
      <c r="AF619" s="1198"/>
    </row>
    <row r="620" spans="2:32" s="349" customFormat="1" ht="12.75" hidden="1" outlineLevel="1" x14ac:dyDescent="0.2">
      <c r="B620" s="61"/>
      <c r="C620" s="77"/>
      <c r="D620" s="78"/>
      <c r="E620" s="135"/>
      <c r="G620" s="349" t="s">
        <v>1358</v>
      </c>
      <c r="J620" s="428">
        <f>J601</f>
        <v>0</v>
      </c>
      <c r="K620" s="349" t="s">
        <v>184</v>
      </c>
      <c r="M620" s="399"/>
      <c r="N620" s="399"/>
      <c r="V620" s="420"/>
      <c r="W620" s="420"/>
      <c r="X620" s="420"/>
      <c r="Y620" s="420"/>
      <c r="Z620" s="420"/>
      <c r="AA620" s="420"/>
    </row>
    <row r="621" spans="2:32" s="349" customFormat="1" ht="12.75" hidden="1" outlineLevel="1" x14ac:dyDescent="0.2">
      <c r="B621" s="61"/>
      <c r="C621" s="77"/>
      <c r="D621" s="78"/>
      <c r="E621" s="1083"/>
      <c r="F621" s="426" t="s">
        <v>1390</v>
      </c>
      <c r="G621" s="426" t="s">
        <v>1381</v>
      </c>
      <c r="H621" s="426"/>
      <c r="I621" s="426"/>
      <c r="J621" s="1221">
        <f>I593+M621</f>
        <v>986</v>
      </c>
      <c r="K621" s="349" t="s">
        <v>136</v>
      </c>
      <c r="M621" s="395"/>
      <c r="N621" s="349" t="s">
        <v>136</v>
      </c>
      <c r="V621" s="420"/>
      <c r="W621" s="420"/>
      <c r="X621" s="420"/>
      <c r="Y621" s="420"/>
      <c r="Z621" s="420"/>
      <c r="AA621" s="420"/>
    </row>
    <row r="622" spans="2:32" s="349" customFormat="1" ht="12.75" hidden="1" outlineLevel="1" x14ac:dyDescent="0.2">
      <c r="B622" s="61"/>
      <c r="C622" s="77"/>
      <c r="D622" s="78"/>
      <c r="E622" s="78"/>
      <c r="F622" s="356"/>
      <c r="G622" s="356"/>
      <c r="H622" s="356"/>
      <c r="I622" s="356"/>
      <c r="J622" s="461"/>
      <c r="M622" s="399"/>
      <c r="V622" s="420"/>
      <c r="W622" s="420"/>
      <c r="X622" s="420"/>
      <c r="Y622" s="420"/>
      <c r="Z622" s="420"/>
      <c r="AA622" s="420"/>
    </row>
    <row r="623" spans="2:32" s="349" customFormat="1" ht="12.75" hidden="1" outlineLevel="1" x14ac:dyDescent="0.2">
      <c r="B623" s="61"/>
      <c r="C623" s="77"/>
      <c r="D623" s="78"/>
      <c r="E623" s="78"/>
      <c r="F623" s="356" t="s">
        <v>1434</v>
      </c>
      <c r="G623" s="356"/>
      <c r="H623" s="356"/>
      <c r="I623" s="356"/>
      <c r="J623" s="461">
        <f>I594</f>
        <v>740</v>
      </c>
      <c r="K623" s="349" t="s">
        <v>136</v>
      </c>
      <c r="M623" s="399"/>
      <c r="V623" s="420"/>
      <c r="W623" s="420"/>
      <c r="X623" s="420"/>
      <c r="Y623" s="420"/>
      <c r="Z623" s="420"/>
      <c r="AA623" s="420"/>
    </row>
    <row r="624" spans="2:32" s="349" customFormat="1" ht="12.75" hidden="1" outlineLevel="1" x14ac:dyDescent="0.2">
      <c r="B624" s="61"/>
      <c r="C624" s="77"/>
      <c r="D624" s="78"/>
      <c r="E624" s="78"/>
      <c r="F624" s="356" t="s">
        <v>1435</v>
      </c>
      <c r="G624" s="356"/>
      <c r="H624" s="356"/>
      <c r="I624" s="356"/>
      <c r="J624" s="461">
        <f>J594</f>
        <v>704</v>
      </c>
      <c r="K624" s="349" t="s">
        <v>136</v>
      </c>
      <c r="M624" s="399"/>
      <c r="V624" s="420"/>
      <c r="W624" s="420"/>
      <c r="X624" s="420"/>
      <c r="Y624" s="420"/>
      <c r="Z624" s="420"/>
      <c r="AA624" s="420"/>
    </row>
    <row r="625" spans="1:32" s="349" customFormat="1" ht="12.75" hidden="1" outlineLevel="1" x14ac:dyDescent="0.2">
      <c r="B625" s="61"/>
      <c r="C625" s="77"/>
      <c r="D625" s="78"/>
      <c r="E625" s="78"/>
      <c r="F625" s="356" t="s">
        <v>1436</v>
      </c>
      <c r="G625" s="356"/>
      <c r="H625" s="356"/>
      <c r="I625" s="356"/>
      <c r="J625" s="1260">
        <f>J597</f>
        <v>7.9600000000000001E-3</v>
      </c>
      <c r="K625" s="349" t="s">
        <v>184</v>
      </c>
      <c r="M625" s="399"/>
      <c r="V625" s="420"/>
      <c r="W625" s="420"/>
      <c r="X625" s="420"/>
      <c r="Y625" s="420"/>
      <c r="Z625" s="420"/>
      <c r="AA625" s="420"/>
    </row>
    <row r="626" spans="1:32" s="349" customFormat="1" ht="12.75" hidden="1" outlineLevel="1" x14ac:dyDescent="0.2">
      <c r="B626" s="61"/>
      <c r="C626" s="77"/>
      <c r="D626" s="78"/>
      <c r="E626" s="78"/>
      <c r="F626" s="356" t="s">
        <v>1437</v>
      </c>
      <c r="G626" s="356"/>
      <c r="H626" s="356"/>
      <c r="I626" s="356"/>
      <c r="J626" s="1270">
        <f>J598</f>
        <v>5.6580000000000005E-2</v>
      </c>
      <c r="K626" s="349" t="s">
        <v>184</v>
      </c>
      <c r="M626" s="399"/>
      <c r="V626" s="420"/>
      <c r="W626" s="420"/>
      <c r="X626" s="420"/>
      <c r="Y626" s="420"/>
      <c r="Z626" s="420"/>
      <c r="AA626" s="420"/>
    </row>
    <row r="627" spans="1:32" s="349" customFormat="1" ht="12.75" hidden="1" outlineLevel="1" x14ac:dyDescent="0.2">
      <c r="B627" s="61"/>
      <c r="C627" s="77"/>
      <c r="D627" s="78"/>
      <c r="E627" s="78"/>
      <c r="F627" s="356"/>
      <c r="G627" s="356"/>
      <c r="H627" s="356"/>
      <c r="I627" s="356"/>
      <c r="J627" s="461"/>
      <c r="M627" s="399"/>
      <c r="V627" s="420"/>
      <c r="W627" s="420"/>
      <c r="X627" s="420"/>
      <c r="Y627" s="420"/>
      <c r="Z627" s="420"/>
      <c r="AA627" s="420"/>
    </row>
    <row r="628" spans="1:32" s="349" customFormat="1" ht="12.75" hidden="1" outlineLevel="1" x14ac:dyDescent="0.2">
      <c r="B628" s="61"/>
      <c r="C628" s="77"/>
      <c r="D628" s="78"/>
      <c r="E628" s="78"/>
      <c r="F628" s="356" t="s">
        <v>1412</v>
      </c>
      <c r="G628" s="356"/>
      <c r="H628" s="356"/>
      <c r="I628" s="356"/>
      <c r="J628" s="1260">
        <f>J604</f>
        <v>1.2500000000000001E-2</v>
      </c>
      <c r="K628" s="399" t="s">
        <v>184</v>
      </c>
      <c r="M628" s="399"/>
      <c r="V628" s="420"/>
      <c r="W628" s="420"/>
      <c r="X628" s="420"/>
      <c r="Y628" s="420"/>
      <c r="Z628" s="420"/>
      <c r="AA628" s="420"/>
    </row>
    <row r="629" spans="1:32" s="349" customFormat="1" ht="12.75" hidden="1" outlineLevel="1" x14ac:dyDescent="0.2">
      <c r="B629" s="61"/>
      <c r="C629" s="77"/>
      <c r="D629" s="78"/>
      <c r="E629" s="78"/>
      <c r="F629" s="356" t="s">
        <v>1416</v>
      </c>
      <c r="G629" s="356"/>
      <c r="H629" s="356"/>
      <c r="I629" s="356"/>
      <c r="J629" s="461">
        <f>J603</f>
        <v>45178</v>
      </c>
      <c r="K629" s="399" t="s">
        <v>136</v>
      </c>
      <c r="M629" s="399"/>
      <c r="V629" s="420"/>
      <c r="W629" s="420"/>
      <c r="X629" s="420"/>
      <c r="Y629" s="420"/>
      <c r="Z629" s="420"/>
      <c r="AA629" s="420"/>
    </row>
    <row r="630" spans="1:32" s="349" customFormat="1" ht="12.75" hidden="1" outlineLevel="1" x14ac:dyDescent="0.2">
      <c r="B630" s="61"/>
      <c r="C630" s="77"/>
      <c r="D630" s="78"/>
      <c r="E630" s="78"/>
      <c r="F630" s="356" t="s">
        <v>1417</v>
      </c>
      <c r="G630" s="356"/>
      <c r="H630" s="356"/>
      <c r="I630" s="356"/>
      <c r="J630" s="461">
        <f>J605</f>
        <v>51418</v>
      </c>
      <c r="K630" s="399" t="s">
        <v>136</v>
      </c>
      <c r="M630" s="399"/>
      <c r="V630" s="420"/>
      <c r="W630" s="420"/>
      <c r="X630" s="420"/>
      <c r="Y630" s="420"/>
      <c r="Z630" s="420"/>
      <c r="AA630" s="420"/>
    </row>
    <row r="631" spans="1:32" s="349" customFormat="1" ht="12.75" hidden="1" outlineLevel="1" x14ac:dyDescent="0.2">
      <c r="B631" s="61"/>
      <c r="C631" s="77"/>
      <c r="D631" s="78"/>
      <c r="E631" s="78"/>
      <c r="F631" s="356"/>
      <c r="G631" s="356"/>
      <c r="H631" s="356"/>
      <c r="I631" s="356"/>
      <c r="J631" s="461"/>
      <c r="K631" s="399"/>
      <c r="M631" s="399"/>
      <c r="V631" s="420"/>
      <c r="W631" s="420"/>
      <c r="X631" s="420"/>
      <c r="Y631" s="420"/>
      <c r="Z631" s="420"/>
      <c r="AA631" s="420"/>
    </row>
    <row r="632" spans="1:32" s="349" customFormat="1" ht="12.75" hidden="1" outlineLevel="1" x14ac:dyDescent="0.2">
      <c r="B632" s="61"/>
      <c r="C632" s="77"/>
      <c r="D632" s="78"/>
      <c r="E632" s="78"/>
      <c r="F632" s="356" t="s">
        <v>1418</v>
      </c>
      <c r="G632" s="356"/>
      <c r="H632" s="356"/>
      <c r="I632" s="356"/>
      <c r="J632" s="461">
        <f>J588</f>
        <v>1533</v>
      </c>
      <c r="K632" s="399" t="s">
        <v>136</v>
      </c>
      <c r="M632" s="399"/>
      <c r="V632" s="420"/>
      <c r="W632" s="420"/>
      <c r="X632" s="420"/>
      <c r="Y632" s="420"/>
      <c r="Z632" s="420"/>
      <c r="AA632" s="420"/>
    </row>
    <row r="633" spans="1:32" s="349" customFormat="1" ht="12.75" hidden="1" outlineLevel="1" x14ac:dyDescent="0.2">
      <c r="B633" s="61"/>
      <c r="C633" s="77"/>
      <c r="D633" s="78"/>
      <c r="E633" s="78"/>
      <c r="F633" s="356" t="s">
        <v>1419</v>
      </c>
      <c r="G633" s="356"/>
      <c r="H633" s="356"/>
      <c r="I633" s="356"/>
      <c r="J633" s="461">
        <f>J589</f>
        <v>0</v>
      </c>
      <c r="K633" s="399" t="s">
        <v>136</v>
      </c>
      <c r="M633" s="399"/>
      <c r="V633" s="420"/>
      <c r="W633" s="420"/>
      <c r="X633" s="420"/>
      <c r="Y633" s="420"/>
      <c r="Z633" s="420"/>
      <c r="AA633" s="420"/>
    </row>
    <row r="634" spans="1:32" s="349" customFormat="1" ht="12.75" hidden="1" outlineLevel="1" x14ac:dyDescent="0.2">
      <c r="B634" s="61"/>
      <c r="C634" s="77"/>
      <c r="D634" s="78"/>
      <c r="E634" s="78"/>
      <c r="F634" s="356" t="s">
        <v>1420</v>
      </c>
      <c r="G634" s="356"/>
      <c r="H634" s="356"/>
      <c r="I634" s="356"/>
      <c r="J634" s="461">
        <f>J590</f>
        <v>0</v>
      </c>
      <c r="K634" s="399" t="s">
        <v>136</v>
      </c>
      <c r="M634" s="399"/>
      <c r="V634" s="420"/>
      <c r="W634" s="420"/>
      <c r="X634" s="420"/>
      <c r="Y634" s="420"/>
      <c r="Z634" s="420"/>
      <c r="AA634" s="420"/>
    </row>
    <row r="635" spans="1:32" s="349" customFormat="1" ht="12.75" hidden="1" outlineLevel="1" x14ac:dyDescent="0.2">
      <c r="A635" s="669"/>
      <c r="B635" s="61"/>
      <c r="C635" s="77"/>
      <c r="D635" s="78"/>
      <c r="E635" s="78"/>
      <c r="F635" s="356" t="s">
        <v>1421</v>
      </c>
      <c r="G635" s="356"/>
      <c r="H635" s="356"/>
      <c r="I635" s="356"/>
      <c r="J635" s="461">
        <f>J591</f>
        <v>0</v>
      </c>
      <c r="K635" s="399" t="s">
        <v>136</v>
      </c>
      <c r="M635" s="399"/>
      <c r="V635" s="420"/>
      <c r="W635" s="420"/>
      <c r="X635" s="420"/>
      <c r="Y635" s="420"/>
      <c r="Z635" s="420"/>
      <c r="AA635" s="420"/>
    </row>
    <row r="636" spans="1:32" s="349" customFormat="1" ht="12.75" collapsed="1" x14ac:dyDescent="0.2">
      <c r="B636" s="61"/>
      <c r="C636" s="77"/>
      <c r="D636" s="78"/>
      <c r="E636" s="135"/>
      <c r="V636" s="420"/>
      <c r="W636" s="420"/>
      <c r="X636" s="420"/>
      <c r="Y636" s="420"/>
      <c r="Z636" s="420"/>
      <c r="AA636" s="420"/>
    </row>
    <row r="637" spans="1:32" s="433" customFormat="1" ht="12.75" x14ac:dyDescent="0.2">
      <c r="A637" s="852" t="s">
        <v>1583</v>
      </c>
      <c r="B637" s="126"/>
      <c r="C637" s="127"/>
      <c r="D637" s="128"/>
      <c r="E637" s="129" t="s">
        <v>2</v>
      </c>
      <c r="F637" s="130"/>
      <c r="G637" s="121">
        <f>G566+1</f>
        <v>2013</v>
      </c>
      <c r="H637" s="131">
        <f>ROW(J682)-ROW()</f>
        <v>45</v>
      </c>
      <c r="V637" s="598" t="s">
        <v>1428</v>
      </c>
      <c r="W637" s="659"/>
      <c r="X637" s="659"/>
      <c r="Y637" s="659"/>
      <c r="Z637" s="659"/>
      <c r="AA637" s="659"/>
      <c r="AB637" s="533"/>
      <c r="AC637" s="533"/>
      <c r="AD637" s="533"/>
      <c r="AE637" s="533"/>
      <c r="AF637" s="533"/>
    </row>
    <row r="638" spans="1:32" s="349" customFormat="1" ht="12.75" hidden="1" outlineLevel="1" x14ac:dyDescent="0.2">
      <c r="B638" s="61"/>
      <c r="C638" s="77"/>
      <c r="D638" s="78"/>
      <c r="E638" s="135"/>
      <c r="V638" s="420"/>
      <c r="W638" s="420"/>
      <c r="X638" s="420"/>
      <c r="Y638" s="420"/>
      <c r="Z638" s="420"/>
      <c r="AA638" s="420"/>
    </row>
    <row r="639" spans="1:32" s="349" customFormat="1" ht="13.5" hidden="1" outlineLevel="1" thickBot="1" x14ac:dyDescent="0.25">
      <c r="B639" s="61"/>
      <c r="C639" s="77"/>
      <c r="D639" s="78"/>
      <c r="E639" s="135"/>
      <c r="G639" s="85" t="s">
        <v>0</v>
      </c>
      <c r="H639" s="122">
        <f>$G637</f>
        <v>2013</v>
      </c>
      <c r="I639" s="547">
        <f>VLOOKUP($H639,'TCF en bruto WML'!$G$13:$J$76,'TCF en bruto WML'!$J$78,FALSE)</f>
        <v>1</v>
      </c>
      <c r="M639" s="372" t="s">
        <v>1129</v>
      </c>
      <c r="S639" s="372" t="s">
        <v>243</v>
      </c>
      <c r="V639" s="385" t="s">
        <v>29</v>
      </c>
      <c r="W639" s="420"/>
      <c r="X639" s="420"/>
      <c r="Y639" s="420"/>
      <c r="Z639" s="420"/>
      <c r="AA639" s="420"/>
    </row>
    <row r="640" spans="1:32" s="349" customFormat="1" ht="12.75" hidden="1" outlineLevel="1" x14ac:dyDescent="0.2">
      <c r="B640" s="61"/>
      <c r="C640" s="77"/>
      <c r="D640" s="78"/>
      <c r="E640" s="135"/>
      <c r="V640" s="3067" t="s">
        <v>1433</v>
      </c>
      <c r="W640" s="3068"/>
      <c r="X640" s="3068"/>
      <c r="Y640" s="3068"/>
      <c r="Z640" s="3068"/>
      <c r="AA640" s="3068"/>
      <c r="AB640" s="3068"/>
      <c r="AC640" s="3068"/>
      <c r="AD640" s="3068"/>
      <c r="AE640" s="3068"/>
      <c r="AF640" s="3069"/>
    </row>
    <row r="641" spans="1:32" s="349" customFormat="1" ht="12.75" hidden="1" outlineLevel="1" x14ac:dyDescent="0.2">
      <c r="B641" s="61"/>
      <c r="C641" s="77"/>
      <c r="D641" s="78"/>
      <c r="E641" s="135"/>
      <c r="F641" s="773" t="s">
        <v>1342</v>
      </c>
      <c r="G641" s="426"/>
      <c r="H641" s="426"/>
      <c r="I641" s="426"/>
      <c r="J641" s="426"/>
      <c r="M641" s="773" t="s">
        <v>1429</v>
      </c>
      <c r="N641" s="426"/>
      <c r="S641" s="641">
        <v>1</v>
      </c>
      <c r="T641" s="349" t="s">
        <v>136</v>
      </c>
      <c r="V641" s="3070"/>
      <c r="W641" s="3071"/>
      <c r="X641" s="3071"/>
      <c r="Y641" s="3071"/>
      <c r="Z641" s="3071"/>
      <c r="AA641" s="3071"/>
      <c r="AB641" s="3071"/>
      <c r="AC641" s="3071"/>
      <c r="AD641" s="3071"/>
      <c r="AE641" s="3071"/>
      <c r="AF641" s="3072"/>
    </row>
    <row r="642" spans="1:32" s="349" customFormat="1" ht="12.75" hidden="1" outlineLevel="1" x14ac:dyDescent="0.2">
      <c r="A642" s="669"/>
      <c r="B642" s="61"/>
      <c r="C642" s="77"/>
      <c r="D642" s="78"/>
      <c r="E642" s="135"/>
      <c r="F642" s="356" t="str">
        <f>"Wettelijk minimumloon 23 jaar en ouder per 1-1-"&amp;G637</f>
        <v>Wettelijk minimumloon 23 jaar en ouder per 1-1-2013</v>
      </c>
      <c r="G642" s="356"/>
      <c r="H642" s="356"/>
      <c r="I642" s="356"/>
      <c r="J642" s="1186">
        <f>VLOOKUP($H639,'TCF en bruto WML'!$G$87:$K$150,'TCF en bruto WML'!$J$152,FALSE)</f>
        <v>1469.4</v>
      </c>
      <c r="K642" s="356" t="s">
        <v>136</v>
      </c>
      <c r="M642" s="356" t="s">
        <v>1425</v>
      </c>
      <c r="N642" s="1263">
        <f>'8.10'!M154</f>
        <v>0.191</v>
      </c>
      <c r="O642" s="349" t="s">
        <v>184</v>
      </c>
      <c r="S642" s="395">
        <v>0</v>
      </c>
      <c r="T642" s="349" t="s">
        <v>183</v>
      </c>
      <c r="V642" s="3070"/>
      <c r="W642" s="3071"/>
      <c r="X642" s="3071"/>
      <c r="Y642" s="3071"/>
      <c r="Z642" s="3071"/>
      <c r="AA642" s="3071"/>
      <c r="AB642" s="3071"/>
      <c r="AC642" s="3071"/>
      <c r="AD642" s="3071"/>
      <c r="AE642" s="3071"/>
      <c r="AF642" s="3072"/>
    </row>
    <row r="643" spans="1:32" s="349" customFormat="1" ht="12.75" hidden="1" outlineLevel="1" x14ac:dyDescent="0.2">
      <c r="A643" s="669"/>
      <c r="B643" s="61"/>
      <c r="C643" s="77"/>
      <c r="D643" s="78"/>
      <c r="E643" s="135"/>
      <c r="F643" s="349" t="s">
        <v>1343</v>
      </c>
      <c r="J643" s="396">
        <v>0</v>
      </c>
      <c r="K643" s="349" t="s">
        <v>184</v>
      </c>
      <c r="M643" s="349" t="s">
        <v>1424</v>
      </c>
      <c r="N643" s="1007">
        <f>'8.10'!M155</f>
        <v>0.37</v>
      </c>
      <c r="O643" s="349" t="s">
        <v>184</v>
      </c>
      <c r="S643" s="395">
        <v>2</v>
      </c>
      <c r="T643" s="349" t="s">
        <v>183</v>
      </c>
      <c r="V643" s="3073"/>
      <c r="W643" s="3074"/>
      <c r="X643" s="3074"/>
      <c r="Y643" s="3074"/>
      <c r="Z643" s="3074"/>
      <c r="AA643" s="3074"/>
      <c r="AB643" s="3074"/>
      <c r="AC643" s="3074"/>
      <c r="AD643" s="3074"/>
      <c r="AE643" s="3074"/>
      <c r="AF643" s="3075"/>
    </row>
    <row r="644" spans="1:32" s="349" customFormat="1" ht="12.75" hidden="1" outlineLevel="1" x14ac:dyDescent="0.2">
      <c r="A644" s="669"/>
      <c r="B644" s="61"/>
      <c r="C644" s="77"/>
      <c r="D644" s="78"/>
      <c r="E644" s="135"/>
      <c r="F644" s="399" t="s">
        <v>1382</v>
      </c>
      <c r="G644" s="399"/>
      <c r="H644" s="399"/>
      <c r="J644" s="528">
        <v>17501</v>
      </c>
      <c r="K644" s="349" t="s">
        <v>136</v>
      </c>
      <c r="M644" s="353" t="s">
        <v>1426</v>
      </c>
      <c r="N644" s="1262">
        <f>N642/N643</f>
        <v>0.51621621621621627</v>
      </c>
      <c r="O644" s="349" t="s">
        <v>184</v>
      </c>
      <c r="S644" s="395">
        <v>5</v>
      </c>
      <c r="T644" s="349" t="s">
        <v>183</v>
      </c>
      <c r="V644" s="1231"/>
      <c r="W644" s="1231"/>
      <c r="X644" s="1231"/>
      <c r="Y644" s="1231"/>
      <c r="Z644" s="1231"/>
      <c r="AA644" s="1231"/>
      <c r="AB644" s="1198"/>
      <c r="AC644" s="1198"/>
      <c r="AD644" s="1198"/>
      <c r="AE644" s="1198"/>
      <c r="AF644" s="1198"/>
    </row>
    <row r="645" spans="1:32" s="349" customFormat="1" ht="12.75" hidden="1" outlineLevel="1" x14ac:dyDescent="0.2">
      <c r="A645" s="669"/>
      <c r="B645" s="61"/>
      <c r="C645" s="77"/>
      <c r="D645" s="78"/>
      <c r="E645" s="135"/>
      <c r="F645" s="399" t="s">
        <v>1396</v>
      </c>
      <c r="G645" s="399"/>
      <c r="H645" s="399"/>
      <c r="I645" s="399"/>
      <c r="J645" s="528">
        <v>50853</v>
      </c>
      <c r="K645" s="349" t="s">
        <v>136</v>
      </c>
      <c r="V645" s="3067"/>
      <c r="W645" s="3068"/>
      <c r="X645" s="3068"/>
      <c r="Y645" s="3068"/>
      <c r="Z645" s="3068"/>
      <c r="AA645" s="3068"/>
      <c r="AB645" s="3068"/>
      <c r="AC645" s="3068"/>
      <c r="AD645" s="3068"/>
      <c r="AE645" s="3068"/>
      <c r="AF645" s="3069"/>
    </row>
    <row r="646" spans="1:32" s="349" customFormat="1" ht="12.75" hidden="1" customHeight="1" outlineLevel="1" x14ac:dyDescent="0.2">
      <c r="A646" s="669"/>
      <c r="B646" s="61"/>
      <c r="C646" s="77"/>
      <c r="D646" s="78"/>
      <c r="E646" s="135"/>
      <c r="F646" s="650" t="s">
        <v>1346</v>
      </c>
      <c r="G646" s="650"/>
      <c r="H646" s="650"/>
      <c r="I646" s="650"/>
      <c r="J646" s="1187">
        <v>7.7499999999999999E-2</v>
      </c>
      <c r="K646" s="349" t="s">
        <v>184</v>
      </c>
      <c r="V646" s="3070"/>
      <c r="W646" s="3071"/>
      <c r="X646" s="3071"/>
      <c r="Y646" s="3071"/>
      <c r="Z646" s="3071"/>
      <c r="AA646" s="3071"/>
      <c r="AB646" s="3071"/>
      <c r="AC646" s="3071"/>
      <c r="AD646" s="3071"/>
      <c r="AE646" s="3071"/>
      <c r="AF646" s="3072"/>
    </row>
    <row r="647" spans="1:32" s="349" customFormat="1" ht="12.75" hidden="1" outlineLevel="1" x14ac:dyDescent="0.2">
      <c r="A647" s="669"/>
      <c r="B647" s="61"/>
      <c r="C647" s="77"/>
      <c r="D647" s="78"/>
      <c r="E647" s="135"/>
      <c r="V647" s="3070"/>
      <c r="W647" s="3071"/>
      <c r="X647" s="3071"/>
      <c r="Y647" s="3071"/>
      <c r="Z647" s="3071"/>
      <c r="AA647" s="3071"/>
      <c r="AB647" s="3071"/>
      <c r="AC647" s="3071"/>
      <c r="AD647" s="3071"/>
      <c r="AE647" s="3071"/>
      <c r="AF647" s="3072"/>
    </row>
    <row r="648" spans="1:32" s="349" customFormat="1" ht="12.75" hidden="1" outlineLevel="1" x14ac:dyDescent="0.2">
      <c r="A648" s="669"/>
      <c r="B648" s="61"/>
      <c r="C648" s="77"/>
      <c r="D648" s="78"/>
      <c r="E648" s="135"/>
      <c r="F648" s="773" t="s">
        <v>1375</v>
      </c>
      <c r="G648" s="426"/>
      <c r="H648" s="426"/>
      <c r="I648" s="567">
        <v>0.5</v>
      </c>
      <c r="J648" s="567">
        <v>1.08</v>
      </c>
      <c r="K648" s="567">
        <v>2.25</v>
      </c>
      <c r="V648" s="3070"/>
      <c r="W648" s="3071"/>
      <c r="X648" s="3071"/>
      <c r="Y648" s="3071"/>
      <c r="Z648" s="3071"/>
      <c r="AA648" s="3071"/>
      <c r="AB648" s="3071"/>
      <c r="AC648" s="3071"/>
      <c r="AD648" s="3071"/>
      <c r="AE648" s="3071"/>
      <c r="AF648" s="3072"/>
    </row>
    <row r="649" spans="1:32" s="349" customFormat="1" ht="12.75" hidden="1" outlineLevel="1" x14ac:dyDescent="0.2">
      <c r="A649" s="669"/>
      <c r="B649" s="61"/>
      <c r="C649" s="77"/>
      <c r="D649" s="78"/>
      <c r="E649" s="135"/>
      <c r="F649" s="356" t="s">
        <v>1347</v>
      </c>
      <c r="G649" s="356"/>
      <c r="H649" s="356"/>
      <c r="I649" s="926">
        <f>J642*M649*I648</f>
        <v>8816.4000000000015</v>
      </c>
      <c r="J649" s="985">
        <f>J642*M649*J648</f>
        <v>19043.424000000003</v>
      </c>
      <c r="K649" s="1225">
        <f>K648*J649</f>
        <v>42847.704000000005</v>
      </c>
      <c r="L649" s="356" t="s">
        <v>136</v>
      </c>
      <c r="M649" s="395">
        <v>12</v>
      </c>
      <c r="N649" s="349" t="s">
        <v>856</v>
      </c>
      <c r="V649" s="3073"/>
      <c r="W649" s="3074"/>
      <c r="X649" s="3074"/>
      <c r="Y649" s="3074"/>
      <c r="Z649" s="3074"/>
      <c r="AA649" s="3074"/>
      <c r="AB649" s="3074"/>
      <c r="AC649" s="3074"/>
      <c r="AD649" s="3074"/>
      <c r="AE649" s="3074"/>
      <c r="AF649" s="3075"/>
    </row>
    <row r="650" spans="1:32" s="349" customFormat="1" ht="12.75" hidden="1" outlineLevel="1" x14ac:dyDescent="0.2">
      <c r="A650" s="669"/>
      <c r="B650" s="61"/>
      <c r="C650" s="77"/>
      <c r="D650" s="78"/>
      <c r="E650" s="135"/>
      <c r="F650" s="356" t="s">
        <v>1349</v>
      </c>
      <c r="G650" s="356"/>
      <c r="H650" s="356"/>
      <c r="I650" s="911">
        <v>0</v>
      </c>
      <c r="J650" s="1225">
        <f xml:space="preserve"> - ROUND((J649-J644)*J643,$S643)</f>
        <v>0</v>
      </c>
      <c r="K650" s="1225">
        <f xml:space="preserve"> - ROUND((K649-J644)*J643,$S643)</f>
        <v>0</v>
      </c>
      <c r="L650" s="356" t="s">
        <v>136</v>
      </c>
      <c r="M650" s="399"/>
      <c r="V650" s="1231"/>
      <c r="W650" s="1231"/>
      <c r="X650" s="1231"/>
      <c r="Y650" s="1231"/>
      <c r="Z650" s="1231"/>
      <c r="AA650" s="1231"/>
      <c r="AB650" s="1202"/>
      <c r="AC650" s="1202"/>
      <c r="AD650" s="1202"/>
      <c r="AE650" s="1202"/>
      <c r="AF650" s="1202"/>
    </row>
    <row r="651" spans="1:32" s="349" customFormat="1" ht="12.75" hidden="1" outlineLevel="1" x14ac:dyDescent="0.2">
      <c r="A651" s="669"/>
      <c r="B651" s="61"/>
      <c r="C651" s="77"/>
      <c r="D651" s="78"/>
      <c r="E651" s="135"/>
      <c r="F651" s="429" t="s">
        <v>1383</v>
      </c>
      <c r="G651" s="429"/>
      <c r="H651" s="429"/>
      <c r="I651" s="905">
        <f>SUM(I649:I650)</f>
        <v>8816.4000000000015</v>
      </c>
      <c r="J651" s="905">
        <f>SUM(J649:J650)</f>
        <v>19043.424000000003</v>
      </c>
      <c r="K651" s="905">
        <f>SUM(K649:K650)</f>
        <v>42847.704000000005</v>
      </c>
      <c r="L651" s="349" t="s">
        <v>136</v>
      </c>
      <c r="V651" s="1231"/>
      <c r="W651" s="1231"/>
      <c r="X651" s="1231"/>
      <c r="Y651" s="1231"/>
      <c r="Z651" s="1231"/>
      <c r="AA651" s="1231"/>
      <c r="AB651" s="1198"/>
      <c r="AC651" s="1198"/>
      <c r="AD651" s="1198"/>
      <c r="AE651" s="1198"/>
      <c r="AF651" s="1198"/>
    </row>
    <row r="652" spans="1:32" s="349" customFormat="1" ht="12.75" hidden="1" outlineLevel="1" x14ac:dyDescent="0.2">
      <c r="A652" s="669" t="str">
        <f>INDEX(Checks!$J$42:$J$47,MATCH((SEARCH("(",formuletekst(J652))),Checks!$I$42:$I$47,0))</f>
        <v>AFR</v>
      </c>
      <c r="B652" s="61"/>
      <c r="C652" s="77"/>
      <c r="D652" s="78"/>
      <c r="E652" s="135"/>
      <c r="F652" s="349" t="s">
        <v>1348</v>
      </c>
      <c r="I652" s="398">
        <f>ROUND(J646*I651,$S643)</f>
        <v>683.27</v>
      </c>
      <c r="J652" s="1188">
        <f>ROUND(J646*J651,$S643)</f>
        <v>1475.87</v>
      </c>
      <c r="K652" s="744">
        <f>ROUND(MIN(J645,K651)*J646,$S643)</f>
        <v>3320.7</v>
      </c>
      <c r="L652" s="356" t="s">
        <v>136</v>
      </c>
      <c r="V652" s="1231"/>
      <c r="W652" s="1231"/>
      <c r="X652" s="1231"/>
      <c r="Y652" s="1231"/>
      <c r="Z652" s="1231"/>
      <c r="AA652" s="1231"/>
      <c r="AB652" s="1198"/>
      <c r="AC652" s="1198"/>
      <c r="AD652" s="1198"/>
      <c r="AE652" s="1198"/>
      <c r="AF652" s="1198"/>
    </row>
    <row r="653" spans="1:32" s="349" customFormat="1" ht="12.75" hidden="1" outlineLevel="1" x14ac:dyDescent="0.2">
      <c r="A653" s="669"/>
      <c r="B653" s="61"/>
      <c r="C653" s="77"/>
      <c r="D653" s="78"/>
      <c r="E653" s="135"/>
      <c r="F653" s="353" t="s">
        <v>1350</v>
      </c>
      <c r="G653" s="353"/>
      <c r="H653" s="353"/>
      <c r="I653" s="1224">
        <f>I651</f>
        <v>8816.4000000000015</v>
      </c>
      <c r="J653" s="1224">
        <f>J651</f>
        <v>19043.424000000003</v>
      </c>
      <c r="K653" s="1224">
        <f>K651</f>
        <v>42847.704000000005</v>
      </c>
      <c r="L653" s="356" t="s">
        <v>136</v>
      </c>
      <c r="V653" s="1231"/>
      <c r="W653" s="1231"/>
      <c r="X653" s="1231"/>
      <c r="Y653" s="1231"/>
      <c r="Z653" s="1231"/>
      <c r="AA653" s="1231"/>
      <c r="AB653" s="1198"/>
      <c r="AC653" s="1198"/>
      <c r="AD653" s="1198"/>
      <c r="AE653" s="1198"/>
      <c r="AF653" s="1198"/>
    </row>
    <row r="654" spans="1:32" s="349" customFormat="1" ht="12.75" hidden="1" outlineLevel="1" x14ac:dyDescent="0.2">
      <c r="A654" s="669"/>
      <c r="B654" s="61"/>
      <c r="C654" s="77"/>
      <c r="D654" s="78"/>
      <c r="E654" s="135"/>
      <c r="F654" s="349" t="s">
        <v>1376</v>
      </c>
      <c r="I654" s="397"/>
      <c r="J654" s="744">
        <f>I666</f>
        <v>0</v>
      </c>
      <c r="K654" s="745"/>
      <c r="L654" s="356" t="s">
        <v>136</v>
      </c>
      <c r="V654" s="1231"/>
      <c r="W654" s="1231"/>
      <c r="X654" s="1231"/>
      <c r="Y654" s="1231"/>
      <c r="Z654" s="1231"/>
      <c r="AA654" s="1231"/>
      <c r="AB654" s="1198"/>
      <c r="AC654" s="1198"/>
      <c r="AD654" s="1198"/>
      <c r="AE654" s="1198"/>
      <c r="AF654" s="1198"/>
    </row>
    <row r="655" spans="1:32" s="349" customFormat="1" ht="12.75" hidden="1" outlineLevel="1" x14ac:dyDescent="0.2">
      <c r="A655" s="669"/>
      <c r="B655" s="61"/>
      <c r="C655" s="77"/>
      <c r="D655" s="78"/>
      <c r="E655" s="135"/>
      <c r="F655" s="349" t="s">
        <v>1438</v>
      </c>
      <c r="I655" s="397"/>
      <c r="J655" s="744"/>
      <c r="K655" s="745"/>
      <c r="L655" s="356"/>
      <c r="V655" s="1231"/>
      <c r="W655" s="1231"/>
      <c r="X655" s="1231"/>
      <c r="Y655" s="1231"/>
      <c r="Z655" s="1231"/>
      <c r="AA655" s="1231"/>
      <c r="AB655" s="1198"/>
      <c r="AC655" s="1198"/>
      <c r="AD655" s="1198"/>
      <c r="AE655" s="1198"/>
      <c r="AF655" s="1198"/>
    </row>
    <row r="656" spans="1:32" s="349" customFormat="1" ht="12.75" hidden="1" outlineLevel="1" x14ac:dyDescent="0.2">
      <c r="A656" s="669"/>
      <c r="B656" s="61"/>
      <c r="C656" s="77"/>
      <c r="D656" s="78"/>
      <c r="E656" s="135"/>
      <c r="F656" s="349" t="s">
        <v>1439</v>
      </c>
      <c r="I656" s="397"/>
      <c r="J656" s="744"/>
      <c r="K656" s="745">
        <v>-2600</v>
      </c>
      <c r="L656" s="356"/>
      <c r="V656" s="1231"/>
      <c r="W656" s="1231"/>
      <c r="X656" s="1231"/>
      <c r="Y656" s="1231"/>
      <c r="Z656" s="1231"/>
      <c r="AA656" s="1231"/>
      <c r="AB656" s="1198"/>
      <c r="AC656" s="1198"/>
      <c r="AD656" s="1198"/>
      <c r="AE656" s="1198"/>
      <c r="AF656" s="1198"/>
    </row>
    <row r="657" spans="1:32" s="349" customFormat="1" ht="12.75" hidden="1" outlineLevel="1" x14ac:dyDescent="0.2">
      <c r="A657" s="669" t="str">
        <f>INDEX(Checks!$J$42:$J$47,MATCH((SEARCH("(",formuletekst(J657))),Checks!$I$42:$I$47,0))</f>
        <v>ABE</v>
      </c>
      <c r="B657" s="61"/>
      <c r="C657" s="77"/>
      <c r="D657" s="78"/>
      <c r="E657" s="135"/>
      <c r="F657" s="426" t="s">
        <v>230</v>
      </c>
      <c r="G657" s="426"/>
      <c r="H657" s="426"/>
      <c r="I657" s="1222">
        <f>FLOOR(SUM(I653:I656),$S641)</f>
        <v>8816</v>
      </c>
      <c r="J657" s="1230">
        <f>FLOOR(SUM(J653:J656),$S641)</f>
        <v>19043</v>
      </c>
      <c r="K657" s="1230">
        <f>CEILING(SUM(K653:K656),$S641)</f>
        <v>40248</v>
      </c>
      <c r="L657" s="356" t="s">
        <v>136</v>
      </c>
      <c r="M657" s="1190" t="s">
        <v>1351</v>
      </c>
      <c r="V657" s="1231"/>
      <c r="W657" s="1231"/>
      <c r="X657" s="1231"/>
      <c r="Y657" s="1231"/>
      <c r="Z657" s="1231"/>
      <c r="AA657" s="1231"/>
      <c r="AB657" s="1198"/>
      <c r="AC657" s="1198"/>
      <c r="AD657" s="1198"/>
      <c r="AE657" s="1198"/>
      <c r="AF657" s="1198"/>
    </row>
    <row r="658" spans="1:32" s="349" customFormat="1" ht="12.75" hidden="1" outlineLevel="1" x14ac:dyDescent="0.2">
      <c r="A658" s="669"/>
      <c r="B658" s="61"/>
      <c r="C658" s="77"/>
      <c r="D658" s="78"/>
      <c r="E658" s="135"/>
      <c r="V658" s="1252" t="s">
        <v>1406</v>
      </c>
      <c r="W658" s="1231"/>
      <c r="X658" s="1231"/>
      <c r="AA658" s="1231"/>
      <c r="AB658" s="1198"/>
      <c r="AC658" s="1198"/>
      <c r="AD658" s="1198"/>
      <c r="AE658" s="1198"/>
      <c r="AF658" s="1198"/>
    </row>
    <row r="659" spans="1:32" s="349" customFormat="1" ht="12.75" hidden="1" outlineLevel="1" x14ac:dyDescent="0.2">
      <c r="A659" s="669"/>
      <c r="B659" s="61"/>
      <c r="C659" s="77"/>
      <c r="D659" s="78"/>
      <c r="E659" s="138" t="str">
        <f>"Bedragen arbeidskorting "&amp;G637&amp;" - na TCF"</f>
        <v>Bedragen arbeidskorting 2013 - na TCF</v>
      </c>
      <c r="I659" s="349" t="s">
        <v>1367</v>
      </c>
      <c r="J659" s="349" t="s">
        <v>1410</v>
      </c>
      <c r="M659" s="399" t="s">
        <v>1397</v>
      </c>
      <c r="N659" s="349" t="s">
        <v>1398</v>
      </c>
      <c r="O659" s="349" t="s">
        <v>1440</v>
      </c>
      <c r="V659" s="1253" t="s">
        <v>1422</v>
      </c>
      <c r="W659" s="1231"/>
      <c r="X659" s="1231"/>
      <c r="AA659" s="1231"/>
      <c r="AB659" s="1198"/>
      <c r="AC659" s="1198"/>
      <c r="AD659" s="1198"/>
      <c r="AE659" s="1198"/>
      <c r="AF659" s="1198"/>
    </row>
    <row r="660" spans="1:32" s="349" customFormat="1" ht="12.75" hidden="1" outlineLevel="1" x14ac:dyDescent="0.2">
      <c r="A660" s="669" t="str">
        <f>INDEX(Checks!$J$42:$J$47,MATCH((SEARCH("(",formuletekst(I660))),Checks!$I$42:$I$47,0))</f>
        <v>ABO</v>
      </c>
      <c r="B660" s="61"/>
      <c r="C660" s="77"/>
      <c r="D660" s="78"/>
      <c r="E660" s="135"/>
      <c r="F660" s="349" t="s">
        <v>1334</v>
      </c>
      <c r="I660" s="767">
        <f>CEILING((J611+M660)*I639+N660,$S641)</f>
        <v>161</v>
      </c>
      <c r="J660" s="530">
        <f>ROUNDUP(I660+O660,$S642)</f>
        <v>161</v>
      </c>
      <c r="K660" s="349" t="s">
        <v>136</v>
      </c>
      <c r="M660" s="528"/>
      <c r="N660" s="528"/>
      <c r="O660" s="530">
        <f>V660</f>
        <v>0</v>
      </c>
      <c r="P660" s="349" t="s">
        <v>136</v>
      </c>
      <c r="V660" s="1254"/>
      <c r="W660" s="1211" t="s">
        <v>136</v>
      </c>
      <c r="X660" s="1231"/>
      <c r="AA660" s="1231"/>
      <c r="AB660" s="1198"/>
      <c r="AC660" s="1198"/>
      <c r="AD660" s="1198"/>
      <c r="AE660" s="1198"/>
      <c r="AF660" s="1198"/>
    </row>
    <row r="661" spans="1:32" s="349" customFormat="1" ht="12.75" hidden="1" outlineLevel="1" x14ac:dyDescent="0.2">
      <c r="A661" s="669" t="str">
        <f>INDEX(Checks!$J$42:$J$47,MATCH((SEARCH("(",formuletekst(I661))),Checks!$I$42:$I$47,0))</f>
        <v>ABO</v>
      </c>
      <c r="B661" s="61"/>
      <c r="C661" s="77"/>
      <c r="D661" s="78"/>
      <c r="E661" s="135"/>
      <c r="F661" s="349" t="s">
        <v>1366</v>
      </c>
      <c r="I661" s="767">
        <f>CEILING((J613+M661)*I639+N661,$S641)</f>
        <v>1723</v>
      </c>
      <c r="J661" s="530">
        <f>ROUNDUP(I661+O661,$S642)</f>
        <v>550</v>
      </c>
      <c r="K661" s="349" t="s">
        <v>136</v>
      </c>
      <c r="M661" s="528"/>
      <c r="N661" s="528">
        <v>112</v>
      </c>
      <c r="O661" s="530">
        <f>V661</f>
        <v>-1173</v>
      </c>
      <c r="P661" s="349" t="s">
        <v>136</v>
      </c>
      <c r="V661" s="1255">
        <f>-$I665</f>
        <v>-1173</v>
      </c>
      <c r="W661" s="1211" t="s">
        <v>136</v>
      </c>
      <c r="X661" s="1231"/>
      <c r="AA661" s="1231"/>
      <c r="AB661" s="1198"/>
      <c r="AC661" s="1198"/>
      <c r="AD661" s="1198"/>
      <c r="AE661" s="1198"/>
      <c r="AF661" s="1198"/>
    </row>
    <row r="662" spans="1:32" s="349" customFormat="1" ht="12.75" hidden="1" outlineLevel="1" x14ac:dyDescent="0.2">
      <c r="A662" s="669"/>
      <c r="B662" s="61"/>
      <c r="C662" s="77"/>
      <c r="D662" s="78"/>
      <c r="E662" s="135"/>
      <c r="F662" s="349" t="s">
        <v>1353</v>
      </c>
      <c r="I662" s="767"/>
      <c r="J662" s="530"/>
      <c r="M662" s="531"/>
      <c r="N662" s="531"/>
      <c r="O662" s="531"/>
      <c r="P662" s="399"/>
      <c r="V662" s="1255"/>
      <c r="W662" s="1211"/>
      <c r="X662" s="1231"/>
      <c r="AA662" s="1231"/>
      <c r="AB662" s="1198"/>
      <c r="AC662" s="1198"/>
      <c r="AD662" s="1198"/>
      <c r="AE662" s="1198"/>
      <c r="AF662" s="1198"/>
    </row>
    <row r="663" spans="1:32" s="349" customFormat="1" ht="12.75" hidden="1" outlineLevel="1" x14ac:dyDescent="0.2">
      <c r="A663" s="669"/>
      <c r="B663" s="61"/>
      <c r="C663" s="77"/>
      <c r="D663" s="78"/>
      <c r="E663" s="135"/>
      <c r="F663" s="349" t="s">
        <v>1355</v>
      </c>
      <c r="I663" s="767"/>
      <c r="J663" s="530"/>
      <c r="M663" s="531"/>
      <c r="N663" s="531"/>
      <c r="O663" s="531"/>
      <c r="P663" s="399"/>
      <c r="V663" s="1255"/>
      <c r="W663" s="1211"/>
      <c r="X663" s="1231"/>
      <c r="AA663" s="1231"/>
      <c r="AB663" s="1198"/>
      <c r="AC663" s="1198"/>
      <c r="AD663" s="1198"/>
      <c r="AE663" s="1198"/>
      <c r="AF663" s="1198"/>
    </row>
    <row r="664" spans="1:32" s="349" customFormat="1" ht="12.75" hidden="1" outlineLevel="1" x14ac:dyDescent="0.2">
      <c r="A664" s="669"/>
      <c r="B664" s="61"/>
      <c r="C664" s="77"/>
      <c r="D664" s="78"/>
      <c r="E664" s="135"/>
      <c r="F664" s="349" t="s">
        <v>1408</v>
      </c>
      <c r="I664" s="767"/>
      <c r="J664" s="530"/>
      <c r="M664" s="531"/>
      <c r="N664" s="531"/>
      <c r="O664" s="531"/>
      <c r="P664" s="399"/>
      <c r="V664" s="1255"/>
      <c r="W664" s="1211"/>
      <c r="X664" s="1231"/>
      <c r="AA664" s="1231"/>
      <c r="AB664" s="1198"/>
      <c r="AC664" s="1198"/>
      <c r="AD664" s="1198"/>
      <c r="AE664" s="1198"/>
      <c r="AF664" s="1198"/>
    </row>
    <row r="665" spans="1:32" s="349" customFormat="1" ht="12.75" hidden="1" outlineLevel="1" x14ac:dyDescent="0.2">
      <c r="A665" s="669" t="str">
        <f>INDEX(Checks!$J$42:$J$47,MATCH((SEARCH("(",formuletekst(I665))),Checks!$I$42:$I$47,0))</f>
        <v>ABE</v>
      </c>
      <c r="B665" s="61"/>
      <c r="C665" s="77"/>
      <c r="D665" s="78"/>
      <c r="E665" s="135"/>
      <c r="F665" s="349" t="s">
        <v>1163</v>
      </c>
      <c r="I665" s="529">
        <f>FLOOR((J606+M665)*I639+N665,$S641)</f>
        <v>1173</v>
      </c>
      <c r="K665" s="349" t="s">
        <v>136</v>
      </c>
      <c r="M665" s="528"/>
      <c r="N665" s="395">
        <v>1095</v>
      </c>
      <c r="O665" s="530">
        <f>V665</f>
        <v>0</v>
      </c>
      <c r="P665" s="349" t="s">
        <v>136</v>
      </c>
      <c r="V665" s="1255"/>
      <c r="W665" s="1211" t="s">
        <v>136</v>
      </c>
      <c r="X665" s="1231"/>
      <c r="AA665" s="1231"/>
      <c r="AB665" s="1198"/>
      <c r="AC665" s="1198"/>
      <c r="AD665" s="1198"/>
      <c r="AE665" s="1198"/>
      <c r="AF665" s="1198"/>
    </row>
    <row r="666" spans="1:32" s="349" customFormat="1" ht="12.75" hidden="1" outlineLevel="1" x14ac:dyDescent="0.2">
      <c r="A666" s="669"/>
      <c r="B666" s="61"/>
      <c r="C666" s="77"/>
      <c r="D666" s="78"/>
      <c r="E666" s="135"/>
      <c r="F666" s="349" t="s">
        <v>1381</v>
      </c>
      <c r="I666" s="767"/>
      <c r="J666" s="531"/>
      <c r="K666" s="349" t="s">
        <v>136</v>
      </c>
      <c r="M666" s="528"/>
      <c r="N666" s="528"/>
      <c r="O666" s="530">
        <f>V666</f>
        <v>0</v>
      </c>
      <c r="P666" s="349" t="s">
        <v>136</v>
      </c>
      <c r="V666" s="1255"/>
      <c r="W666" s="1211" t="s">
        <v>136</v>
      </c>
      <c r="X666" s="1231"/>
      <c r="AA666" s="1231"/>
      <c r="AB666" s="1198"/>
      <c r="AC666" s="1198"/>
      <c r="AD666" s="1198"/>
      <c r="AE666" s="1198"/>
      <c r="AF666" s="1198"/>
    </row>
    <row r="667" spans="1:32" s="349" customFormat="1" ht="12.75" hidden="1" outlineLevel="1" x14ac:dyDescent="0.2">
      <c r="A667" s="669" t="str">
        <f>INDEX(Checks!$J$42:$J$47,MATCH((SEARCH("(",formuletekst(I667))),Checks!$I$42:$I$47,0))</f>
        <v>ABO</v>
      </c>
      <c r="B667" s="61"/>
      <c r="C667" s="77"/>
      <c r="D667" s="78"/>
      <c r="E667" s="135"/>
      <c r="F667" s="349" t="s">
        <v>1409</v>
      </c>
      <c r="I667" s="1172">
        <f>CEILING(I661*N644,$S641)</f>
        <v>890</v>
      </c>
      <c r="J667" s="529">
        <f>CEILING( (I661*N644) + O667,$S641)</f>
        <v>284</v>
      </c>
      <c r="K667" s="349" t="s">
        <v>136</v>
      </c>
      <c r="M667" s="531"/>
      <c r="N667" s="531"/>
      <c r="O667" s="530">
        <f>V667</f>
        <v>-606</v>
      </c>
      <c r="P667" s="349" t="s">
        <v>136</v>
      </c>
      <c r="V667" s="1265">
        <v>-606</v>
      </c>
      <c r="W667" s="1211" t="s">
        <v>136</v>
      </c>
      <c r="X667" s="1231"/>
      <c r="AA667" s="1231"/>
      <c r="AB667" s="1198"/>
      <c r="AC667" s="1198"/>
      <c r="AD667" s="1198"/>
      <c r="AE667" s="1198"/>
      <c r="AF667" s="1198"/>
    </row>
    <row r="668" spans="1:32" s="399" customFormat="1" ht="12.75" hidden="1" outlineLevel="1" x14ac:dyDescent="0.2">
      <c r="A668" s="669"/>
      <c r="B668" s="61"/>
      <c r="C668" s="77"/>
      <c r="D668" s="78"/>
      <c r="E668" s="135"/>
      <c r="I668" s="767"/>
      <c r="J668" s="531"/>
      <c r="M668" s="531"/>
      <c r="N668" s="531"/>
      <c r="O668" s="531"/>
      <c r="X668" s="1264"/>
      <c r="AA668" s="1264"/>
      <c r="AB668" s="1197"/>
      <c r="AC668" s="1197"/>
      <c r="AD668" s="1197"/>
      <c r="AE668" s="1197"/>
      <c r="AF668" s="1197"/>
    </row>
    <row r="669" spans="1:32" s="349" customFormat="1" ht="12.75" hidden="1" outlineLevel="1" x14ac:dyDescent="0.2">
      <c r="A669" s="669"/>
      <c r="B669" s="61"/>
      <c r="C669" s="77"/>
      <c r="D669" s="78"/>
      <c r="I669" s="420" t="s">
        <v>1430</v>
      </c>
      <c r="J669" s="419" t="s">
        <v>1431</v>
      </c>
      <c r="V669" s="399"/>
      <c r="W669" s="399"/>
      <c r="X669" s="1231"/>
      <c r="AA669" s="1231"/>
      <c r="AB669" s="1198"/>
      <c r="AC669" s="1198"/>
      <c r="AD669" s="1198"/>
      <c r="AE669" s="1198"/>
      <c r="AF669" s="1198"/>
    </row>
    <row r="670" spans="1:32" s="349" customFormat="1" ht="12.75" hidden="1" outlineLevel="1" x14ac:dyDescent="0.2">
      <c r="A670" s="669" t="str">
        <f>INDEX(Checks!$J$42:$J$47,MATCH((SEARCH("(",formuletekst(I670))),Checks!$I$42:$I$47,0))</f>
        <v>ANBO</v>
      </c>
      <c r="B670" s="61"/>
      <c r="C670" s="77"/>
      <c r="D670" s="78"/>
      <c r="E670" s="135"/>
      <c r="F670" s="349" t="s">
        <v>1365</v>
      </c>
      <c r="I670" s="1216">
        <f>ROUNDUP( I660/I657,$S644)</f>
        <v>1.8269999999999998E-2</v>
      </c>
      <c r="J670" s="428">
        <f>ROUNDUP( (J660/I657) *$N644,$S644)</f>
        <v>9.4299999999999991E-3</v>
      </c>
      <c r="K670" s="349" t="s">
        <v>184</v>
      </c>
      <c r="V670" s="1231"/>
      <c r="W670" s="1231"/>
      <c r="X670" s="1231"/>
      <c r="Y670" s="1231"/>
      <c r="Z670" s="1231"/>
      <c r="AA670" s="1231"/>
      <c r="AB670" s="1198"/>
      <c r="AC670" s="1198"/>
      <c r="AD670" s="1198"/>
      <c r="AE670" s="1198"/>
      <c r="AF670" s="1198"/>
    </row>
    <row r="671" spans="1:32" s="349" customFormat="1" ht="12.75" hidden="1" outlineLevel="1" x14ac:dyDescent="0.2">
      <c r="A671" s="669" t="str">
        <f>INDEX(Checks!$J$42:$J$47,MATCH((SEARCH("(",formuletekst(I671))),Checks!$I$42:$I$47,0))</f>
        <v>ANBO</v>
      </c>
      <c r="B671" s="61"/>
      <c r="C671" s="77"/>
      <c r="D671" s="78"/>
      <c r="E671" s="135"/>
      <c r="F671" s="349" t="s">
        <v>1368</v>
      </c>
      <c r="I671" s="401">
        <f>ROUNDUP( (I661-I660) / (J657-I657),$S644)</f>
        <v>0.15274000000000001</v>
      </c>
      <c r="J671" s="428">
        <f xml:space="preserve"> ROUNDUP(  ((I661-I660) / (J657-I657) *$N644),$S644)</f>
        <v>7.884999999999999E-2</v>
      </c>
      <c r="K671" s="349" t="s">
        <v>184</v>
      </c>
      <c r="V671" s="1231"/>
      <c r="W671" s="1231"/>
      <c r="X671" s="1231"/>
      <c r="Y671" s="1231"/>
      <c r="Z671" s="1231"/>
      <c r="AA671" s="1231"/>
      <c r="AB671" s="1198"/>
      <c r="AC671" s="1198"/>
      <c r="AD671" s="1198"/>
      <c r="AE671" s="1198"/>
      <c r="AF671" s="1198"/>
    </row>
    <row r="672" spans="1:32" s="349" customFormat="1" ht="12.75" hidden="1" outlineLevel="1" x14ac:dyDescent="0.2">
      <c r="A672" s="669"/>
      <c r="B672" s="61"/>
      <c r="C672" s="77"/>
      <c r="D672" s="78"/>
      <c r="E672" s="135"/>
      <c r="F672" s="349" t="s">
        <v>1369</v>
      </c>
      <c r="J672" s="1216"/>
      <c r="K672" s="428"/>
      <c r="V672" s="1231"/>
      <c r="W672" s="1231"/>
      <c r="X672" s="1231"/>
      <c r="Y672" s="1231"/>
      <c r="Z672" s="1231"/>
      <c r="AA672" s="1231"/>
      <c r="AB672" s="1198"/>
      <c r="AC672" s="1198"/>
      <c r="AD672" s="1198"/>
      <c r="AE672" s="1198"/>
      <c r="AF672" s="1198"/>
    </row>
    <row r="673" spans="1:32" s="349" customFormat="1" ht="12.75" hidden="1" outlineLevel="1" x14ac:dyDescent="0.2">
      <c r="A673" s="669"/>
      <c r="B673" s="61"/>
      <c r="C673" s="77"/>
      <c r="D673" s="78"/>
      <c r="E673" s="135"/>
      <c r="F673" s="349" t="s">
        <v>1370</v>
      </c>
      <c r="J673" s="1216"/>
      <c r="K673" s="428"/>
      <c r="V673" s="1231"/>
      <c r="W673" s="1231"/>
      <c r="X673" s="1231"/>
      <c r="Y673" s="1231"/>
      <c r="Z673" s="1231"/>
      <c r="AA673" s="1231"/>
      <c r="AB673" s="1198"/>
      <c r="AC673" s="1198"/>
      <c r="AD673" s="1198"/>
      <c r="AE673" s="1198"/>
      <c r="AF673" s="1198"/>
    </row>
    <row r="674" spans="1:32" s="349" customFormat="1" ht="12.75" hidden="1" outlineLevel="1" x14ac:dyDescent="0.2">
      <c r="A674" s="669"/>
      <c r="B674" s="61"/>
      <c r="C674" s="77"/>
      <c r="D674" s="78"/>
      <c r="E674" s="135"/>
      <c r="F674" s="349" t="s">
        <v>1371</v>
      </c>
      <c r="J674" s="1216"/>
      <c r="K674" s="428"/>
      <c r="V674" s="1231"/>
      <c r="W674" s="1231"/>
      <c r="X674" s="1231"/>
      <c r="Y674" s="1231"/>
      <c r="Z674" s="1231"/>
      <c r="AA674" s="1231"/>
      <c r="AB674" s="1198"/>
      <c r="AC674" s="1198"/>
      <c r="AD674" s="1198"/>
      <c r="AE674" s="1198"/>
      <c r="AF674" s="1198"/>
    </row>
    <row r="675" spans="1:32" s="399" customFormat="1" ht="12.75" hidden="1" outlineLevel="1" x14ac:dyDescent="0.2">
      <c r="A675" s="669"/>
      <c r="B675" s="61"/>
      <c r="C675" s="77"/>
      <c r="D675" s="78"/>
      <c r="E675" s="135"/>
      <c r="J675" s="428"/>
      <c r="K675" s="428"/>
      <c r="V675" s="1264"/>
      <c r="W675" s="1264"/>
      <c r="X675" s="1264"/>
      <c r="Y675" s="1264"/>
      <c r="Z675" s="1264"/>
      <c r="AA675" s="1264"/>
      <c r="AB675" s="1197"/>
      <c r="AC675" s="1197"/>
      <c r="AD675" s="1197"/>
      <c r="AE675" s="1197"/>
      <c r="AF675" s="1197"/>
    </row>
    <row r="676" spans="1:32" s="399" customFormat="1" ht="12.75" hidden="1" outlineLevel="1" x14ac:dyDescent="0.2">
      <c r="A676" s="669"/>
      <c r="B676" s="61"/>
      <c r="C676" s="77"/>
      <c r="D676" s="78"/>
      <c r="E676" s="135"/>
      <c r="F676" s="349" t="s">
        <v>1411</v>
      </c>
      <c r="G676" s="349"/>
      <c r="H676" s="349"/>
      <c r="I676" s="349"/>
      <c r="J676" s="530">
        <f>K657</f>
        <v>40248</v>
      </c>
      <c r="K676" s="349" t="s">
        <v>136</v>
      </c>
      <c r="V676" s="1264"/>
      <c r="W676" s="1264"/>
      <c r="X676" s="1264"/>
      <c r="Y676" s="1264"/>
      <c r="Z676" s="1264"/>
      <c r="AA676" s="1264"/>
      <c r="AB676" s="1197"/>
      <c r="AC676" s="1197"/>
      <c r="AD676" s="1197"/>
      <c r="AE676" s="1197"/>
      <c r="AF676" s="1197"/>
    </row>
    <row r="677" spans="1:32" s="399" customFormat="1" ht="12.75" hidden="1" outlineLevel="1" x14ac:dyDescent="0.2">
      <c r="A677" s="669"/>
      <c r="B677" s="61"/>
      <c r="C677" s="77"/>
      <c r="D677" s="78"/>
      <c r="E677" s="135"/>
      <c r="F677" s="349" t="s">
        <v>1412</v>
      </c>
      <c r="G677" s="349"/>
      <c r="H677" s="349"/>
      <c r="I677" s="349"/>
      <c r="J677" s="582">
        <v>0.04</v>
      </c>
      <c r="K677" s="349" t="s">
        <v>184</v>
      </c>
      <c r="V677" s="1264"/>
      <c r="W677" s="1264"/>
      <c r="X677" s="1264"/>
      <c r="Y677" s="1264"/>
      <c r="Z677" s="1264"/>
      <c r="AA677" s="1264"/>
      <c r="AB677" s="1197"/>
      <c r="AC677" s="1197"/>
      <c r="AD677" s="1197"/>
      <c r="AE677" s="1197"/>
      <c r="AF677" s="1197"/>
    </row>
    <row r="678" spans="1:32" s="399" customFormat="1" ht="12.75" hidden="1" outlineLevel="1" x14ac:dyDescent="0.2">
      <c r="A678" s="669"/>
      <c r="B678" s="61"/>
      <c r="C678" s="77"/>
      <c r="D678" s="78"/>
      <c r="E678" s="135"/>
      <c r="F678" s="349" t="s">
        <v>1413</v>
      </c>
      <c r="G678" s="349"/>
      <c r="H678" s="349"/>
      <c r="I678" s="349"/>
      <c r="J678" s="530">
        <f>J676+J679/J677</f>
        <v>69573</v>
      </c>
      <c r="K678" s="349" t="s">
        <v>136</v>
      </c>
      <c r="V678" s="1264"/>
      <c r="W678" s="1264"/>
      <c r="X678" s="1264"/>
      <c r="Y678" s="1264"/>
      <c r="Z678" s="1264"/>
      <c r="AA678" s="1264"/>
      <c r="AB678" s="1197"/>
      <c r="AC678" s="1197"/>
      <c r="AD678" s="1197"/>
      <c r="AE678" s="1197"/>
      <c r="AF678" s="1197"/>
    </row>
    <row r="679" spans="1:32" s="399" customFormat="1" ht="12.75" hidden="1" outlineLevel="1" x14ac:dyDescent="0.2">
      <c r="A679" s="669" t="str">
        <f>INDEX(Checks!$J$42:$J$47,MATCH((SEARCH("(",formuletekst(J679))),Checks!$I$42:$I$47,0))</f>
        <v>AFR</v>
      </c>
      <c r="B679" s="61"/>
      <c r="C679" s="77"/>
      <c r="D679" s="78"/>
      <c r="E679" s="135"/>
      <c r="F679" s="349" t="s">
        <v>1414</v>
      </c>
      <c r="G679" s="349"/>
      <c r="H679" s="349"/>
      <c r="I679" s="349"/>
      <c r="J679" s="530">
        <f>ROUND(I665,S$370)</f>
        <v>1173</v>
      </c>
      <c r="K679" s="349" t="s">
        <v>136</v>
      </c>
      <c r="V679" s="1264"/>
      <c r="W679" s="1264"/>
      <c r="X679" s="1264"/>
      <c r="Y679" s="1264"/>
      <c r="Z679" s="1264"/>
      <c r="AA679" s="1264"/>
      <c r="AB679" s="1197"/>
      <c r="AC679" s="1197"/>
      <c r="AD679" s="1197"/>
      <c r="AE679" s="1197"/>
      <c r="AF679" s="1197"/>
    </row>
    <row r="680" spans="1:32" s="349" customFormat="1" ht="12.75" hidden="1" outlineLevel="1" x14ac:dyDescent="0.2">
      <c r="B680" s="61"/>
      <c r="C680" s="77"/>
      <c r="D680" s="78"/>
      <c r="E680" s="135"/>
      <c r="J680" s="1216"/>
      <c r="V680" s="1231"/>
      <c r="W680" s="1231"/>
      <c r="X680" s="1231"/>
      <c r="Y680" s="1231"/>
      <c r="Z680" s="1231"/>
      <c r="AA680" s="1231"/>
      <c r="AB680" s="1198"/>
      <c r="AC680" s="1198"/>
      <c r="AD680" s="1198"/>
      <c r="AE680" s="1198"/>
      <c r="AF680" s="1198"/>
    </row>
    <row r="681" spans="1:32" s="349" customFormat="1" ht="12.75" hidden="1" outlineLevel="1" x14ac:dyDescent="0.2">
      <c r="B681" s="61"/>
      <c r="C681" s="77"/>
      <c r="D681" s="78"/>
      <c r="E681" s="138" t="str">
        <f>"Samenvattend gelden voor "&amp;G637&amp;" de volgende bedragen, grenzen en percentages:"</f>
        <v>Samenvattend gelden voor 2013 de volgende bedragen, grenzen en percentages:</v>
      </c>
      <c r="J681" s="1216"/>
      <c r="M681" s="399" t="s">
        <v>27</v>
      </c>
      <c r="V681" s="1231"/>
      <c r="W681" s="1231"/>
      <c r="X681" s="1231"/>
      <c r="Y681" s="1231"/>
      <c r="Z681" s="1231"/>
      <c r="AA681" s="1231"/>
      <c r="AB681" s="1198"/>
      <c r="AC681" s="1198"/>
      <c r="AD681" s="1198"/>
      <c r="AE681" s="1198"/>
      <c r="AF681" s="1198"/>
    </row>
    <row r="682" spans="1:32" s="349" customFormat="1" ht="12.75" hidden="1" outlineLevel="1" x14ac:dyDescent="0.2">
      <c r="B682" s="61"/>
      <c r="C682" s="77"/>
      <c r="D682" s="78"/>
      <c r="E682" s="1076"/>
      <c r="F682" s="426" t="s">
        <v>1415</v>
      </c>
      <c r="G682" s="426" t="s">
        <v>1414</v>
      </c>
      <c r="H682" s="426"/>
      <c r="I682" s="426"/>
      <c r="J682" s="1259">
        <f>J679</f>
        <v>1173</v>
      </c>
      <c r="K682" s="349" t="s">
        <v>136</v>
      </c>
      <c r="M682" s="395"/>
      <c r="N682" s="349" t="s">
        <v>136</v>
      </c>
      <c r="V682" s="1231"/>
      <c r="W682" s="1231"/>
      <c r="X682" s="1231"/>
      <c r="Y682" s="1231"/>
      <c r="Z682" s="1231"/>
      <c r="AA682" s="1231"/>
      <c r="AB682" s="1198"/>
      <c r="AC682" s="1198"/>
      <c r="AD682" s="1198"/>
      <c r="AE682" s="1198"/>
      <c r="AF682" s="1198"/>
    </row>
    <row r="683" spans="1:32" s="349" customFormat="1" ht="12.75" hidden="1" outlineLevel="1" x14ac:dyDescent="0.2">
      <c r="A683" s="669"/>
      <c r="B683" s="61"/>
      <c r="C683" s="77"/>
      <c r="D683" s="78"/>
      <c r="E683" s="78"/>
      <c r="F683" s="353" t="s">
        <v>1384</v>
      </c>
      <c r="G683" s="353" t="s">
        <v>1333</v>
      </c>
      <c r="H683" s="353"/>
      <c r="I683" s="353"/>
      <c r="J683" s="1220">
        <f>I670</f>
        <v>1.8269999999999998E-2</v>
      </c>
      <c r="K683" s="349" t="s">
        <v>184</v>
      </c>
      <c r="M683" s="399"/>
      <c r="N683" s="399"/>
      <c r="V683" s="1231"/>
      <c r="W683" s="1231"/>
      <c r="X683" s="1231"/>
      <c r="Y683" s="1231"/>
      <c r="Z683" s="1231"/>
      <c r="AA683" s="1231"/>
      <c r="AB683" s="1198"/>
      <c r="AC683" s="1198"/>
      <c r="AD683" s="1198"/>
      <c r="AE683" s="1198"/>
      <c r="AF683" s="1198"/>
    </row>
    <row r="684" spans="1:32" s="349" customFormat="1" ht="12.75" hidden="1" outlineLevel="1" x14ac:dyDescent="0.2">
      <c r="A684" s="669"/>
      <c r="B684" s="61"/>
      <c r="C684" s="77"/>
      <c r="D684" s="78"/>
      <c r="E684" s="135"/>
      <c r="G684" s="349" t="s">
        <v>1334</v>
      </c>
      <c r="J684" s="530">
        <f>I660+M684</f>
        <v>161</v>
      </c>
      <c r="K684" s="349" t="s">
        <v>136</v>
      </c>
      <c r="M684" s="395"/>
      <c r="N684" s="349" t="s">
        <v>136</v>
      </c>
      <c r="V684" s="1231"/>
      <c r="W684" s="1231"/>
      <c r="X684" s="1231"/>
      <c r="Y684" s="1231"/>
      <c r="Z684" s="1231"/>
      <c r="AA684" s="1231"/>
      <c r="AB684" s="1198"/>
      <c r="AC684" s="1198"/>
      <c r="AD684" s="1198"/>
      <c r="AE684" s="1198"/>
      <c r="AF684" s="1198"/>
    </row>
    <row r="685" spans="1:32" s="349" customFormat="1" ht="12.75" hidden="1" outlineLevel="1" x14ac:dyDescent="0.2">
      <c r="A685" s="669"/>
      <c r="B685" s="61"/>
      <c r="C685" s="77"/>
      <c r="D685" s="78"/>
      <c r="E685" s="135"/>
      <c r="F685" s="650" t="s">
        <v>1385</v>
      </c>
      <c r="G685" s="650" t="s">
        <v>1336</v>
      </c>
      <c r="H685" s="650"/>
      <c r="I685" s="650"/>
      <c r="J685" s="714">
        <f>I657+M685</f>
        <v>8816</v>
      </c>
      <c r="K685" s="349" t="s">
        <v>136</v>
      </c>
      <c r="M685" s="395"/>
      <c r="N685" s="349" t="s">
        <v>136</v>
      </c>
      <c r="V685" s="1231"/>
      <c r="W685" s="1231"/>
      <c r="X685" s="1231"/>
      <c r="Y685" s="1231"/>
      <c r="Z685" s="1231"/>
      <c r="AA685" s="1231"/>
      <c r="AB685" s="1198"/>
      <c r="AC685" s="1198"/>
      <c r="AD685" s="1198"/>
      <c r="AE685" s="1198"/>
      <c r="AF685" s="1198"/>
    </row>
    <row r="686" spans="1:32" s="349" customFormat="1" ht="12.75" hidden="1" outlineLevel="1" x14ac:dyDescent="0.2">
      <c r="A686" s="669"/>
      <c r="B686" s="61"/>
      <c r="C686" s="77"/>
      <c r="D686" s="78"/>
      <c r="E686" s="135"/>
      <c r="F686" s="349" t="s">
        <v>1386</v>
      </c>
      <c r="G686" s="349" t="s">
        <v>1373</v>
      </c>
      <c r="J686" s="531">
        <f>I661+M686</f>
        <v>1723</v>
      </c>
      <c r="K686" s="349" t="s">
        <v>136</v>
      </c>
      <c r="M686" s="528"/>
      <c r="N686" s="349" t="s">
        <v>136</v>
      </c>
      <c r="V686" s="1231"/>
      <c r="W686" s="1231"/>
      <c r="X686" s="1231"/>
      <c r="Y686" s="1231"/>
      <c r="Z686" s="1231"/>
      <c r="AA686" s="1231"/>
      <c r="AB686" s="1198"/>
      <c r="AC686" s="1198"/>
      <c r="AD686" s="1198"/>
      <c r="AE686" s="1198"/>
      <c r="AF686" s="1198"/>
    </row>
    <row r="687" spans="1:32" s="349" customFormat="1" ht="12.75" hidden="1" outlineLevel="1" x14ac:dyDescent="0.2">
      <c r="A687" s="669"/>
      <c r="B687" s="61"/>
      <c r="C687" s="77"/>
      <c r="D687" s="78"/>
      <c r="E687" s="135"/>
      <c r="F687" s="349" t="s">
        <v>1385</v>
      </c>
      <c r="G687" s="349" t="s">
        <v>1374</v>
      </c>
      <c r="J687" s="428">
        <f>I671</f>
        <v>0.15274000000000001</v>
      </c>
      <c r="K687" s="349" t="s">
        <v>184</v>
      </c>
      <c r="M687" s="399"/>
      <c r="N687" s="399"/>
      <c r="V687" s="1231"/>
      <c r="W687" s="1231"/>
      <c r="X687" s="1231"/>
      <c r="Y687" s="1231"/>
      <c r="Z687" s="1231"/>
      <c r="AA687" s="1231"/>
      <c r="AB687" s="1198"/>
      <c r="AC687" s="1198"/>
      <c r="AD687" s="1198"/>
      <c r="AE687" s="1198"/>
      <c r="AF687" s="1198"/>
    </row>
    <row r="688" spans="1:32" s="349" customFormat="1" ht="12.75" hidden="1" outlineLevel="1" x14ac:dyDescent="0.2">
      <c r="A688" s="669"/>
      <c r="B688" s="61"/>
      <c r="C688" s="77"/>
      <c r="D688" s="78"/>
      <c r="E688" s="135"/>
      <c r="F688" s="353" t="s">
        <v>1387</v>
      </c>
      <c r="G688" s="353" t="s">
        <v>1353</v>
      </c>
      <c r="H688" s="353"/>
      <c r="I688" s="353"/>
      <c r="J688" s="466">
        <f>I662+M688</f>
        <v>0</v>
      </c>
      <c r="K688" s="356" t="s">
        <v>136</v>
      </c>
      <c r="L688" s="356"/>
      <c r="M688" s="528"/>
      <c r="N688" s="349" t="s">
        <v>136</v>
      </c>
      <c r="V688" s="1231"/>
      <c r="W688" s="1231"/>
      <c r="X688" s="1231"/>
      <c r="Y688" s="1231"/>
      <c r="Z688" s="1231"/>
      <c r="AA688" s="1231"/>
      <c r="AB688" s="1198"/>
      <c r="AC688" s="1198"/>
      <c r="AD688" s="1198"/>
      <c r="AE688" s="1198"/>
      <c r="AF688" s="1198"/>
    </row>
    <row r="689" spans="1:32" s="349" customFormat="1" ht="12.75" hidden="1" outlineLevel="1" x14ac:dyDescent="0.2">
      <c r="A689" s="669"/>
      <c r="B689" s="61"/>
      <c r="C689" s="77"/>
      <c r="D689" s="78"/>
      <c r="E689" s="135"/>
      <c r="G689" s="349" t="s">
        <v>1354</v>
      </c>
      <c r="J689" s="428">
        <f>J672</f>
        <v>0</v>
      </c>
      <c r="K689" s="349" t="s">
        <v>184</v>
      </c>
      <c r="V689" s="1231"/>
      <c r="W689" s="1231"/>
      <c r="X689" s="1231"/>
      <c r="Y689" s="1231"/>
      <c r="Z689" s="1231"/>
      <c r="AA689" s="1231"/>
      <c r="AB689" s="1198"/>
      <c r="AC689" s="1198"/>
      <c r="AD689" s="1198"/>
      <c r="AE689" s="1198"/>
      <c r="AF689" s="1198"/>
    </row>
    <row r="690" spans="1:32" s="349" customFormat="1" ht="12.75" hidden="1" outlineLevel="1" x14ac:dyDescent="0.2">
      <c r="A690" s="669"/>
      <c r="B690" s="61"/>
      <c r="C690" s="77"/>
      <c r="D690" s="78"/>
      <c r="E690" s="135"/>
      <c r="F690" s="353" t="s">
        <v>1388</v>
      </c>
      <c r="G690" s="353" t="s">
        <v>1355</v>
      </c>
      <c r="H690" s="353"/>
      <c r="I690" s="353"/>
      <c r="J690" s="466">
        <f>I663+M690</f>
        <v>0</v>
      </c>
      <c r="K690" s="349" t="s">
        <v>136</v>
      </c>
      <c r="M690" s="528"/>
      <c r="N690" s="349" t="s">
        <v>136</v>
      </c>
      <c r="V690" s="1231"/>
      <c r="W690" s="1231"/>
      <c r="X690" s="1231"/>
      <c r="Y690" s="1231"/>
      <c r="Z690" s="1231"/>
      <c r="AA690" s="1231"/>
      <c r="AB690" s="1198"/>
      <c r="AC690" s="1198"/>
      <c r="AD690" s="1198"/>
      <c r="AE690" s="1198"/>
      <c r="AF690" s="1198"/>
    </row>
    <row r="691" spans="1:32" s="349" customFormat="1" ht="12.75" hidden="1" outlineLevel="1" x14ac:dyDescent="0.2">
      <c r="A691" s="669"/>
      <c r="B691" s="61"/>
      <c r="C691" s="77"/>
      <c r="D691" s="78"/>
      <c r="E691" s="135"/>
      <c r="G691" s="349" t="s">
        <v>1356</v>
      </c>
      <c r="J691" s="1217">
        <f>J673</f>
        <v>0</v>
      </c>
      <c r="K691" s="349" t="s">
        <v>184</v>
      </c>
      <c r="M691" s="399"/>
      <c r="N691" s="399"/>
      <c r="V691" s="1231"/>
      <c r="W691" s="1231"/>
      <c r="X691" s="1231"/>
      <c r="Y691" s="1231"/>
      <c r="Z691" s="1231"/>
      <c r="AA691" s="1231"/>
      <c r="AB691" s="1198"/>
      <c r="AC691" s="1198"/>
      <c r="AD691" s="1198"/>
      <c r="AE691" s="1198"/>
      <c r="AF691" s="1198"/>
    </row>
    <row r="692" spans="1:32" s="349" customFormat="1" ht="12.75" hidden="1" outlineLevel="1" x14ac:dyDescent="0.2">
      <c r="A692" s="669"/>
      <c r="B692" s="61"/>
      <c r="C692" s="77"/>
      <c r="D692" s="78"/>
      <c r="E692" s="135"/>
      <c r="F692" s="353" t="s">
        <v>1389</v>
      </c>
      <c r="G692" s="353" t="s">
        <v>1357</v>
      </c>
      <c r="H692" s="353"/>
      <c r="I692" s="353"/>
      <c r="J692" s="466">
        <f>I664+M692</f>
        <v>0</v>
      </c>
      <c r="K692" s="349" t="s">
        <v>136</v>
      </c>
      <c r="M692" s="528"/>
      <c r="N692" s="349" t="s">
        <v>136</v>
      </c>
      <c r="V692" s="1231"/>
      <c r="W692" s="1231"/>
      <c r="X692" s="1231"/>
      <c r="Y692" s="1231"/>
      <c r="Z692" s="1231"/>
      <c r="AA692" s="1231"/>
      <c r="AB692" s="1198"/>
      <c r="AC692" s="1198"/>
      <c r="AD692" s="1198"/>
      <c r="AE692" s="1198"/>
      <c r="AF692" s="1198"/>
    </row>
    <row r="693" spans="1:32" s="349" customFormat="1" ht="12.75" hidden="1" outlineLevel="1" x14ac:dyDescent="0.2">
      <c r="A693" s="669"/>
      <c r="B693" s="61"/>
      <c r="C693" s="77"/>
      <c r="D693" s="78"/>
      <c r="E693" s="135"/>
      <c r="G693" s="349" t="s">
        <v>1358</v>
      </c>
      <c r="J693" s="428">
        <f>J674</f>
        <v>0</v>
      </c>
      <c r="K693" s="349" t="s">
        <v>184</v>
      </c>
      <c r="M693" s="399"/>
      <c r="N693" s="399"/>
      <c r="V693" s="420"/>
      <c r="W693" s="420"/>
      <c r="X693" s="420"/>
      <c r="Y693" s="420"/>
      <c r="Z693" s="420"/>
      <c r="AA693" s="420"/>
    </row>
    <row r="694" spans="1:32" s="349" customFormat="1" ht="12.75" hidden="1" outlineLevel="1" x14ac:dyDescent="0.2">
      <c r="A694" s="669"/>
      <c r="B694" s="61"/>
      <c r="C694" s="77"/>
      <c r="D694" s="78"/>
      <c r="E694" s="1083"/>
      <c r="F694" s="426" t="s">
        <v>1390</v>
      </c>
      <c r="G694" s="426" t="s">
        <v>1381</v>
      </c>
      <c r="H694" s="426"/>
      <c r="I694" s="426"/>
      <c r="J694" s="1221">
        <f>I666+M694</f>
        <v>0</v>
      </c>
      <c r="K694" s="349" t="s">
        <v>136</v>
      </c>
      <c r="M694" s="395"/>
      <c r="N694" s="349" t="s">
        <v>136</v>
      </c>
      <c r="V694" s="420"/>
      <c r="W694" s="420"/>
      <c r="X694" s="420"/>
      <c r="Y694" s="420"/>
      <c r="Z694" s="420"/>
      <c r="AA694" s="420"/>
    </row>
    <row r="695" spans="1:32" s="349" customFormat="1" ht="12.75" hidden="1" outlineLevel="1" x14ac:dyDescent="0.2">
      <c r="B695" s="61"/>
      <c r="C695" s="77"/>
      <c r="D695" s="78"/>
      <c r="E695" s="78"/>
      <c r="F695" s="356"/>
      <c r="G695" s="356"/>
      <c r="H695" s="356"/>
      <c r="I695" s="356"/>
      <c r="J695" s="461"/>
      <c r="M695" s="399"/>
      <c r="V695" s="420"/>
      <c r="W695" s="420"/>
      <c r="X695" s="420"/>
      <c r="Y695" s="420"/>
      <c r="Z695" s="420"/>
      <c r="AA695" s="420"/>
    </row>
    <row r="696" spans="1:32" s="349" customFormat="1" ht="12.75" hidden="1" outlineLevel="1" x14ac:dyDescent="0.2">
      <c r="B696" s="61"/>
      <c r="C696" s="77"/>
      <c r="D696" s="78"/>
      <c r="E696" s="78"/>
      <c r="F696" s="356" t="s">
        <v>1434</v>
      </c>
      <c r="G696" s="356"/>
      <c r="H696" s="356"/>
      <c r="I696" s="356"/>
      <c r="J696" s="461">
        <f>I667</f>
        <v>890</v>
      </c>
      <c r="K696" s="349" t="s">
        <v>136</v>
      </c>
      <c r="M696" s="399"/>
      <c r="V696" s="420"/>
      <c r="W696" s="420"/>
      <c r="X696" s="420"/>
      <c r="Y696" s="420"/>
      <c r="Z696" s="420"/>
      <c r="AA696" s="420"/>
    </row>
    <row r="697" spans="1:32" s="349" customFormat="1" ht="12.75" hidden="1" outlineLevel="1" x14ac:dyDescent="0.2">
      <c r="B697" s="61"/>
      <c r="C697" s="77"/>
      <c r="D697" s="78"/>
      <c r="E697" s="78"/>
      <c r="F697" s="356" t="s">
        <v>1435</v>
      </c>
      <c r="G697" s="356"/>
      <c r="H697" s="356"/>
      <c r="I697" s="356"/>
      <c r="J697" s="461">
        <f>J667</f>
        <v>284</v>
      </c>
      <c r="K697" s="349" t="s">
        <v>136</v>
      </c>
      <c r="M697" s="399"/>
      <c r="V697" s="420"/>
      <c r="W697" s="420"/>
      <c r="X697" s="420"/>
      <c r="Y697" s="420"/>
      <c r="Z697" s="420"/>
      <c r="AA697" s="420"/>
    </row>
    <row r="698" spans="1:32" s="349" customFormat="1" ht="12.75" hidden="1" outlineLevel="1" x14ac:dyDescent="0.2">
      <c r="B698" s="61"/>
      <c r="C698" s="77"/>
      <c r="D698" s="78"/>
      <c r="E698" s="78"/>
      <c r="F698" s="356" t="s">
        <v>1436</v>
      </c>
      <c r="G698" s="356"/>
      <c r="H698" s="356"/>
      <c r="I698" s="356"/>
      <c r="J698" s="1260">
        <f>J670</f>
        <v>9.4299999999999991E-3</v>
      </c>
      <c r="K698" s="349" t="s">
        <v>184</v>
      </c>
      <c r="M698" s="399"/>
      <c r="V698" s="420"/>
      <c r="W698" s="420"/>
      <c r="X698" s="420"/>
      <c r="Y698" s="420"/>
      <c r="Z698" s="420"/>
      <c r="AA698" s="420"/>
    </row>
    <row r="699" spans="1:32" s="349" customFormat="1" ht="12.75" hidden="1" outlineLevel="1" x14ac:dyDescent="0.2">
      <c r="B699" s="61"/>
      <c r="C699" s="77"/>
      <c r="D699" s="78"/>
      <c r="E699" s="78"/>
      <c r="F699" s="356" t="s">
        <v>1437</v>
      </c>
      <c r="G699" s="356"/>
      <c r="H699" s="356"/>
      <c r="I699" s="356"/>
      <c r="J699" s="1270">
        <f>J671</f>
        <v>7.884999999999999E-2</v>
      </c>
      <c r="K699" s="349" t="s">
        <v>184</v>
      </c>
      <c r="M699" s="399"/>
      <c r="V699" s="420"/>
      <c r="W699" s="420"/>
      <c r="X699" s="420"/>
      <c r="Y699" s="420"/>
      <c r="Z699" s="420"/>
      <c r="AA699" s="420"/>
    </row>
    <row r="700" spans="1:32" s="349" customFormat="1" ht="12.75" hidden="1" outlineLevel="1" x14ac:dyDescent="0.2">
      <c r="B700" s="61"/>
      <c r="C700" s="77"/>
      <c r="D700" s="78"/>
      <c r="E700" s="78"/>
      <c r="F700" s="356"/>
      <c r="G700" s="356"/>
      <c r="H700" s="356"/>
      <c r="I700" s="356"/>
      <c r="J700" s="461"/>
      <c r="M700" s="399"/>
      <c r="V700" s="420"/>
      <c r="W700" s="420"/>
      <c r="X700" s="420"/>
      <c r="Y700" s="420"/>
      <c r="Z700" s="420"/>
      <c r="AA700" s="420"/>
    </row>
    <row r="701" spans="1:32" s="349" customFormat="1" ht="12.75" hidden="1" outlineLevel="1" x14ac:dyDescent="0.2">
      <c r="B701" s="61"/>
      <c r="C701" s="77"/>
      <c r="D701" s="78"/>
      <c r="E701" s="78"/>
      <c r="F701" s="356" t="s">
        <v>1412</v>
      </c>
      <c r="G701" s="356"/>
      <c r="H701" s="356"/>
      <c r="I701" s="356"/>
      <c r="J701" s="1260">
        <f>J677</f>
        <v>0.04</v>
      </c>
      <c r="K701" s="399" t="s">
        <v>184</v>
      </c>
      <c r="M701" s="399"/>
      <c r="V701" s="420"/>
      <c r="W701" s="420"/>
      <c r="X701" s="420"/>
      <c r="Y701" s="420"/>
      <c r="Z701" s="420"/>
      <c r="AA701" s="420"/>
    </row>
    <row r="702" spans="1:32" s="349" customFormat="1" ht="12.75" hidden="1" outlineLevel="1" x14ac:dyDescent="0.2">
      <c r="B702" s="61"/>
      <c r="C702" s="77"/>
      <c r="D702" s="78"/>
      <c r="E702" s="78"/>
      <c r="F702" s="356" t="s">
        <v>1416</v>
      </c>
      <c r="G702" s="356"/>
      <c r="H702" s="356"/>
      <c r="I702" s="356"/>
      <c r="J702" s="461">
        <f>J676</f>
        <v>40248</v>
      </c>
      <c r="K702" s="399" t="s">
        <v>136</v>
      </c>
      <c r="M702" s="399"/>
      <c r="V702" s="420"/>
      <c r="W702" s="420"/>
      <c r="X702" s="420"/>
      <c r="Y702" s="420"/>
      <c r="Z702" s="420"/>
      <c r="AA702" s="420"/>
    </row>
    <row r="703" spans="1:32" s="349" customFormat="1" ht="12.75" hidden="1" outlineLevel="1" x14ac:dyDescent="0.2">
      <c r="B703" s="61"/>
      <c r="C703" s="77"/>
      <c r="D703" s="78"/>
      <c r="E703" s="78"/>
      <c r="F703" s="356" t="s">
        <v>1417</v>
      </c>
      <c r="G703" s="356"/>
      <c r="H703" s="356"/>
      <c r="I703" s="356"/>
      <c r="J703" s="461">
        <f>J678</f>
        <v>69573</v>
      </c>
      <c r="K703" s="399" t="s">
        <v>136</v>
      </c>
      <c r="M703" s="399"/>
      <c r="V703" s="420"/>
      <c r="W703" s="420"/>
      <c r="X703" s="420"/>
      <c r="Y703" s="420"/>
      <c r="Z703" s="420"/>
      <c r="AA703" s="420"/>
    </row>
    <row r="704" spans="1:32" s="349" customFormat="1" ht="12.75" hidden="1" outlineLevel="1" x14ac:dyDescent="0.2">
      <c r="B704" s="61"/>
      <c r="C704" s="77"/>
      <c r="D704" s="78"/>
      <c r="E704" s="78"/>
      <c r="F704" s="356"/>
      <c r="G704" s="356"/>
      <c r="H704" s="356"/>
      <c r="I704" s="356"/>
      <c r="J704" s="461"/>
      <c r="K704" s="399"/>
      <c r="M704" s="399"/>
      <c r="V704" s="420"/>
      <c r="W704" s="420"/>
      <c r="X704" s="420"/>
      <c r="Y704" s="420"/>
      <c r="Z704" s="420"/>
      <c r="AA704" s="420"/>
    </row>
    <row r="705" spans="1:32" s="349" customFormat="1" ht="12.75" hidden="1" outlineLevel="1" x14ac:dyDescent="0.2">
      <c r="B705" s="61"/>
      <c r="C705" s="77"/>
      <c r="D705" s="78"/>
      <c r="E705" s="78"/>
      <c r="F705" s="356" t="s">
        <v>1418</v>
      </c>
      <c r="G705" s="356"/>
      <c r="H705" s="356"/>
      <c r="I705" s="356"/>
      <c r="J705" s="461">
        <f>J661</f>
        <v>550</v>
      </c>
      <c r="K705" s="399" t="s">
        <v>136</v>
      </c>
      <c r="M705" s="399"/>
      <c r="V705" s="420"/>
      <c r="W705" s="420"/>
      <c r="X705" s="420"/>
      <c r="Y705" s="420"/>
      <c r="Z705" s="420"/>
      <c r="AA705" s="420"/>
    </row>
    <row r="706" spans="1:32" s="349" customFormat="1" ht="12.75" hidden="1" outlineLevel="1" x14ac:dyDescent="0.2">
      <c r="B706" s="61"/>
      <c r="C706" s="77"/>
      <c r="D706" s="78"/>
      <c r="E706" s="78"/>
      <c r="F706" s="356" t="s">
        <v>1419</v>
      </c>
      <c r="G706" s="356"/>
      <c r="H706" s="356"/>
      <c r="I706" s="356"/>
      <c r="J706" s="461">
        <f>J662</f>
        <v>0</v>
      </c>
      <c r="K706" s="399" t="s">
        <v>136</v>
      </c>
      <c r="M706" s="399"/>
      <c r="V706" s="420"/>
      <c r="W706" s="420"/>
      <c r="X706" s="420"/>
      <c r="Y706" s="420"/>
      <c r="Z706" s="420"/>
      <c r="AA706" s="420"/>
    </row>
    <row r="707" spans="1:32" s="349" customFormat="1" ht="12.75" hidden="1" outlineLevel="1" x14ac:dyDescent="0.2">
      <c r="B707" s="61"/>
      <c r="C707" s="77"/>
      <c r="D707" s="78"/>
      <c r="E707" s="78"/>
      <c r="F707" s="356" t="s">
        <v>1420</v>
      </c>
      <c r="G707" s="356"/>
      <c r="H707" s="356"/>
      <c r="I707" s="356"/>
      <c r="J707" s="461">
        <f>J663</f>
        <v>0</v>
      </c>
      <c r="K707" s="399" t="s">
        <v>136</v>
      </c>
      <c r="M707" s="399"/>
      <c r="V707" s="420"/>
      <c r="W707" s="420"/>
      <c r="X707" s="420"/>
      <c r="Y707" s="420"/>
      <c r="Z707" s="420"/>
      <c r="AA707" s="420"/>
    </row>
    <row r="708" spans="1:32" s="349" customFormat="1" ht="12.75" hidden="1" outlineLevel="1" x14ac:dyDescent="0.2">
      <c r="B708" s="61"/>
      <c r="C708" s="77"/>
      <c r="D708" s="78"/>
      <c r="E708" s="78"/>
      <c r="F708" s="356" t="s">
        <v>1421</v>
      </c>
      <c r="G708" s="356"/>
      <c r="H708" s="356"/>
      <c r="I708" s="356"/>
      <c r="J708" s="461">
        <f>J664</f>
        <v>0</v>
      </c>
      <c r="K708" s="399" t="s">
        <v>136</v>
      </c>
      <c r="M708" s="399"/>
      <c r="V708" s="420"/>
      <c r="W708" s="420"/>
      <c r="X708" s="420"/>
      <c r="Y708" s="420"/>
      <c r="Z708" s="420"/>
      <c r="AA708" s="420"/>
    </row>
    <row r="709" spans="1:32" s="349" customFormat="1" ht="12.75" collapsed="1" x14ac:dyDescent="0.2">
      <c r="B709" s="61"/>
      <c r="C709" s="77"/>
      <c r="D709" s="78"/>
      <c r="E709" s="135"/>
      <c r="V709" s="420"/>
      <c r="W709" s="420"/>
      <c r="X709" s="420"/>
      <c r="Y709" s="420"/>
      <c r="Z709" s="420"/>
      <c r="AA709" s="420"/>
    </row>
    <row r="710" spans="1:32" s="433" customFormat="1" ht="12.75" x14ac:dyDescent="0.2">
      <c r="A710" s="852" t="s">
        <v>1583</v>
      </c>
      <c r="B710" s="126"/>
      <c r="C710" s="127"/>
      <c r="D710" s="128"/>
      <c r="E710" s="129" t="s">
        <v>2</v>
      </c>
      <c r="F710" s="130"/>
      <c r="G710" s="121">
        <f>G637+1</f>
        <v>2014</v>
      </c>
      <c r="H710" s="131">
        <f>ROW(J756)-ROW()</f>
        <v>46</v>
      </c>
      <c r="V710" s="598" t="s">
        <v>1428</v>
      </c>
      <c r="W710" s="659"/>
      <c r="X710" s="597" t="s">
        <v>1490</v>
      </c>
      <c r="Y710" s="659"/>
      <c r="Z710" s="659"/>
      <c r="AA710" s="659"/>
      <c r="AB710" s="533"/>
      <c r="AC710" s="533"/>
      <c r="AD710" s="533"/>
      <c r="AE710" s="533"/>
      <c r="AF710" s="533"/>
    </row>
    <row r="711" spans="1:32" s="349" customFormat="1" ht="12.75" hidden="1" outlineLevel="1" x14ac:dyDescent="0.2">
      <c r="B711" s="61"/>
      <c r="C711" s="77"/>
      <c r="D711" s="78"/>
      <c r="E711" s="135"/>
      <c r="V711" s="420"/>
      <c r="W711" s="420"/>
      <c r="X711" s="420"/>
      <c r="Y711" s="420"/>
      <c r="Z711" s="420"/>
      <c r="AA711" s="420"/>
    </row>
    <row r="712" spans="1:32" s="349" customFormat="1" ht="13.5" hidden="1" outlineLevel="1" thickBot="1" x14ac:dyDescent="0.25">
      <c r="B712" s="61"/>
      <c r="C712" s="77"/>
      <c r="D712" s="78"/>
      <c r="E712" s="135"/>
      <c r="G712" s="85" t="s">
        <v>0</v>
      </c>
      <c r="H712" s="122">
        <f>$G710</f>
        <v>2014</v>
      </c>
      <c r="I712" s="348">
        <f>VLOOKUP($H712,'TCF en bruto WML'!$G$13:$J$76,'TCF en bruto WML'!$J$78,FALSE)</f>
        <v>1</v>
      </c>
      <c r="M712" s="372" t="s">
        <v>1129</v>
      </c>
      <c r="S712" s="372" t="s">
        <v>243</v>
      </c>
      <c r="V712" s="385" t="s">
        <v>29</v>
      </c>
      <c r="W712" s="420"/>
      <c r="X712" s="420"/>
      <c r="Y712" s="420"/>
      <c r="Z712" s="420"/>
      <c r="AA712" s="420"/>
    </row>
    <row r="713" spans="1:32" s="349" customFormat="1" ht="12.75" hidden="1" outlineLevel="1" x14ac:dyDescent="0.2">
      <c r="B713" s="61"/>
      <c r="C713" s="77"/>
      <c r="D713" s="78"/>
      <c r="E713" s="135"/>
      <c r="V713" s="3067"/>
      <c r="W713" s="3068"/>
      <c r="X713" s="3068"/>
      <c r="Y713" s="3068"/>
      <c r="Z713" s="3068"/>
      <c r="AA713" s="3068"/>
      <c r="AB713" s="3068"/>
      <c r="AC713" s="3068"/>
      <c r="AD713" s="3068"/>
      <c r="AE713" s="3068"/>
      <c r="AF713" s="3069"/>
    </row>
    <row r="714" spans="1:32" s="349" customFormat="1" ht="12.75" hidden="1" outlineLevel="1" x14ac:dyDescent="0.2">
      <c r="B714" s="61"/>
      <c r="C714" s="77"/>
      <c r="D714" s="78"/>
      <c r="E714" s="135"/>
      <c r="F714" s="773" t="s">
        <v>1342</v>
      </c>
      <c r="G714" s="426"/>
      <c r="H714" s="426"/>
      <c r="I714" s="426"/>
      <c r="J714" s="426"/>
      <c r="M714" s="773" t="s">
        <v>1429</v>
      </c>
      <c r="N714" s="426"/>
      <c r="S714" s="641">
        <v>1</v>
      </c>
      <c r="T714" s="349" t="s">
        <v>136</v>
      </c>
      <c r="V714" s="3070"/>
      <c r="W714" s="3071"/>
      <c r="X714" s="3071"/>
      <c r="Y714" s="3071"/>
      <c r="Z714" s="3071"/>
      <c r="AA714" s="3071"/>
      <c r="AB714" s="3071"/>
      <c r="AC714" s="3071"/>
      <c r="AD714" s="3071"/>
      <c r="AE714" s="3071"/>
      <c r="AF714" s="3072"/>
    </row>
    <row r="715" spans="1:32" s="349" customFormat="1" ht="12.75" hidden="1" outlineLevel="1" x14ac:dyDescent="0.2">
      <c r="A715" s="669"/>
      <c r="B715" s="61"/>
      <c r="C715" s="77"/>
      <c r="D715" s="78"/>
      <c r="E715" s="135"/>
      <c r="F715" s="356" t="str">
        <f>"Wettelijk minimumloon 23 jaar en ouder per 1-1-"&amp;G710</f>
        <v>Wettelijk minimumloon 23 jaar en ouder per 1-1-2014</v>
      </c>
      <c r="G715" s="356"/>
      <c r="H715" s="356"/>
      <c r="I715" s="356"/>
      <c r="J715" s="1186">
        <f>VLOOKUP($H712,'TCF en bruto WML'!$G$87:$K$150,'TCF en bruto WML'!$J$152,FALSE)</f>
        <v>1485.6</v>
      </c>
      <c r="K715" s="356" t="s">
        <v>136</v>
      </c>
      <c r="M715" s="356" t="s">
        <v>1425</v>
      </c>
      <c r="N715" s="1263">
        <f>'8.10'!M165</f>
        <v>0.1835</v>
      </c>
      <c r="O715" s="349" t="s">
        <v>184</v>
      </c>
      <c r="S715" s="395">
        <v>0</v>
      </c>
      <c r="T715" s="349" t="s">
        <v>183</v>
      </c>
      <c r="V715" s="3070"/>
      <c r="W715" s="3071"/>
      <c r="X715" s="3071"/>
      <c r="Y715" s="3071"/>
      <c r="Z715" s="3071"/>
      <c r="AA715" s="3071"/>
      <c r="AB715" s="3071"/>
      <c r="AC715" s="3071"/>
      <c r="AD715" s="3071"/>
      <c r="AE715" s="3071"/>
      <c r="AF715" s="3072"/>
    </row>
    <row r="716" spans="1:32" s="349" customFormat="1" ht="12.75" hidden="1" outlineLevel="1" x14ac:dyDescent="0.2">
      <c r="A716" s="669"/>
      <c r="B716" s="61"/>
      <c r="C716" s="77"/>
      <c r="D716" s="78"/>
      <c r="E716" s="135"/>
      <c r="F716" s="349" t="s">
        <v>1343</v>
      </c>
      <c r="J716" s="396">
        <v>0</v>
      </c>
      <c r="K716" s="349" t="s">
        <v>184</v>
      </c>
      <c r="M716" s="349" t="s">
        <v>1424</v>
      </c>
      <c r="N716" s="1007">
        <f>'8.10'!M166</f>
        <v>0.36249999999999999</v>
      </c>
      <c r="O716" s="349" t="s">
        <v>184</v>
      </c>
      <c r="S716" s="395">
        <v>2</v>
      </c>
      <c r="T716" s="349" t="s">
        <v>183</v>
      </c>
      <c r="V716" s="3073"/>
      <c r="W716" s="3074"/>
      <c r="X716" s="3074"/>
      <c r="Y716" s="3074"/>
      <c r="Z716" s="3074"/>
      <c r="AA716" s="3074"/>
      <c r="AB716" s="3074"/>
      <c r="AC716" s="3074"/>
      <c r="AD716" s="3074"/>
      <c r="AE716" s="3074"/>
      <c r="AF716" s="3075"/>
    </row>
    <row r="717" spans="1:32" s="349" customFormat="1" ht="12.75" hidden="1" outlineLevel="1" x14ac:dyDescent="0.2">
      <c r="A717" s="669"/>
      <c r="B717" s="61"/>
      <c r="C717" s="77"/>
      <c r="D717" s="78"/>
      <c r="E717" s="135"/>
      <c r="F717" s="399" t="s">
        <v>1382</v>
      </c>
      <c r="G717" s="399"/>
      <c r="H717" s="399"/>
      <c r="J717" s="528">
        <v>17693</v>
      </c>
      <c r="K717" s="349" t="s">
        <v>136</v>
      </c>
      <c r="M717" s="353" t="s">
        <v>1426</v>
      </c>
      <c r="N717" s="1262">
        <f>N715/N716</f>
        <v>0.50620689655172413</v>
      </c>
      <c r="O717" s="349" t="s">
        <v>184</v>
      </c>
      <c r="S717" s="395">
        <v>5</v>
      </c>
      <c r="T717" s="349" t="s">
        <v>183</v>
      </c>
      <c r="V717" s="1231"/>
      <c r="W717" s="1231"/>
      <c r="X717" s="1231"/>
      <c r="Y717" s="1231"/>
      <c r="Z717" s="1231"/>
      <c r="AA717" s="1231"/>
      <c r="AB717" s="1198"/>
      <c r="AC717" s="1198"/>
      <c r="AD717" s="1198"/>
      <c r="AE717" s="1198"/>
      <c r="AF717" s="1198"/>
    </row>
    <row r="718" spans="1:32" s="349" customFormat="1" ht="12.75" hidden="1" outlineLevel="1" x14ac:dyDescent="0.2">
      <c r="A718" s="669"/>
      <c r="B718" s="61"/>
      <c r="C718" s="77"/>
      <c r="D718" s="78"/>
      <c r="E718" s="135"/>
      <c r="F718" s="399" t="s">
        <v>1396</v>
      </c>
      <c r="G718" s="399"/>
      <c r="H718" s="399"/>
      <c r="I718" s="399"/>
      <c r="J718" s="528">
        <v>51414</v>
      </c>
      <c r="K718" s="349" t="s">
        <v>136</v>
      </c>
      <c r="V718" s="3067"/>
      <c r="W718" s="3068"/>
      <c r="X718" s="3068"/>
      <c r="Y718" s="3068"/>
      <c r="Z718" s="3068"/>
      <c r="AA718" s="3068"/>
      <c r="AB718" s="3068"/>
      <c r="AC718" s="3068"/>
      <c r="AD718" s="3068"/>
      <c r="AE718" s="3068"/>
      <c r="AF718" s="3069"/>
    </row>
    <row r="719" spans="1:32" s="349" customFormat="1" ht="12.75" hidden="1" customHeight="1" outlineLevel="1" x14ac:dyDescent="0.2">
      <c r="A719" s="669"/>
      <c r="B719" s="61"/>
      <c r="C719" s="77"/>
      <c r="D719" s="78"/>
      <c r="E719" s="135"/>
      <c r="F719" s="650" t="s">
        <v>1346</v>
      </c>
      <c r="G719" s="650"/>
      <c r="H719" s="650"/>
      <c r="I719" s="650"/>
      <c r="J719" s="1187">
        <v>7.4999999999999997E-2</v>
      </c>
      <c r="K719" s="349" t="s">
        <v>184</v>
      </c>
      <c r="V719" s="3070"/>
      <c r="W719" s="3071"/>
      <c r="X719" s="3071"/>
      <c r="Y719" s="3071"/>
      <c r="Z719" s="3071"/>
      <c r="AA719" s="3071"/>
      <c r="AB719" s="3071"/>
      <c r="AC719" s="3071"/>
      <c r="AD719" s="3071"/>
      <c r="AE719" s="3071"/>
      <c r="AF719" s="3072"/>
    </row>
    <row r="720" spans="1:32" s="349" customFormat="1" ht="12.75" hidden="1" outlineLevel="1" x14ac:dyDescent="0.2">
      <c r="B720" s="61"/>
      <c r="C720" s="77"/>
      <c r="D720" s="78"/>
      <c r="E720" s="135"/>
      <c r="V720" s="3070"/>
      <c r="W720" s="3071"/>
      <c r="X720" s="3071"/>
      <c r="Y720" s="3071"/>
      <c r="Z720" s="3071"/>
      <c r="AA720" s="3071"/>
      <c r="AB720" s="3071"/>
      <c r="AC720" s="3071"/>
      <c r="AD720" s="3071"/>
      <c r="AE720" s="3071"/>
      <c r="AF720" s="3072"/>
    </row>
    <row r="721" spans="1:32" s="349" customFormat="1" ht="12.75" hidden="1" outlineLevel="1" x14ac:dyDescent="0.2">
      <c r="B721" s="61"/>
      <c r="C721" s="77"/>
      <c r="D721" s="78"/>
      <c r="E721" s="135"/>
      <c r="F721" s="773" t="s">
        <v>1375</v>
      </c>
      <c r="G721" s="426"/>
      <c r="H721" s="426"/>
      <c r="I721" s="567">
        <v>0.5</v>
      </c>
      <c r="J721" s="567">
        <v>1.08</v>
      </c>
      <c r="K721" s="567">
        <v>2.25</v>
      </c>
      <c r="V721" s="3070"/>
      <c r="W721" s="3071"/>
      <c r="X721" s="3071"/>
      <c r="Y721" s="3071"/>
      <c r="Z721" s="3071"/>
      <c r="AA721" s="3071"/>
      <c r="AB721" s="3071"/>
      <c r="AC721" s="3071"/>
      <c r="AD721" s="3071"/>
      <c r="AE721" s="3071"/>
      <c r="AF721" s="3072"/>
    </row>
    <row r="722" spans="1:32" s="349" customFormat="1" ht="12.75" hidden="1" outlineLevel="1" x14ac:dyDescent="0.2">
      <c r="A722" s="669"/>
      <c r="B722" s="61"/>
      <c r="C722" s="77"/>
      <c r="D722" s="78"/>
      <c r="E722" s="135"/>
      <c r="F722" s="356" t="s">
        <v>1347</v>
      </c>
      <c r="G722" s="356"/>
      <c r="H722" s="356"/>
      <c r="I722" s="1352">
        <f>J715*M722*I721</f>
        <v>8913.5999999999985</v>
      </c>
      <c r="J722" s="1697">
        <f>J715*M722*J721</f>
        <v>19253.375999999997</v>
      </c>
      <c r="K722" s="1698">
        <f>K721*J722</f>
        <v>43320.09599999999</v>
      </c>
      <c r="L722" s="356" t="s">
        <v>136</v>
      </c>
      <c r="M722" s="395">
        <v>12</v>
      </c>
      <c r="N722" s="349" t="s">
        <v>856</v>
      </c>
      <c r="V722" s="3073"/>
      <c r="W722" s="3074"/>
      <c r="X722" s="3074"/>
      <c r="Y722" s="3074"/>
      <c r="Z722" s="3074"/>
      <c r="AA722" s="3074"/>
      <c r="AB722" s="3074"/>
      <c r="AC722" s="3074"/>
      <c r="AD722" s="3074"/>
      <c r="AE722" s="3074"/>
      <c r="AF722" s="3075"/>
    </row>
    <row r="723" spans="1:32" s="349" customFormat="1" ht="12.75" hidden="1" outlineLevel="1" x14ac:dyDescent="0.2">
      <c r="A723" s="669"/>
      <c r="B723" s="61"/>
      <c r="C723" s="77"/>
      <c r="D723" s="78"/>
      <c r="E723" s="135"/>
      <c r="F723" s="356" t="s">
        <v>1349</v>
      </c>
      <c r="G723" s="356"/>
      <c r="H723" s="356"/>
      <c r="I723" s="1097">
        <v>0</v>
      </c>
      <c r="J723" s="1698">
        <f xml:space="preserve"> - ROUND((J722-J717)*J716,$S716)</f>
        <v>0</v>
      </c>
      <c r="K723" s="1698">
        <f xml:space="preserve"> - ROUND((K722-J717)*J716,$S716)</f>
        <v>0</v>
      </c>
      <c r="L723" s="356" t="s">
        <v>136</v>
      </c>
      <c r="M723" s="399"/>
      <c r="V723" s="1231"/>
      <c r="W723" s="1231"/>
      <c r="X723" s="1231"/>
      <c r="Y723" s="1231"/>
      <c r="Z723" s="1231"/>
      <c r="AA723" s="1231"/>
      <c r="AB723" s="1202"/>
      <c r="AC723" s="1202"/>
      <c r="AD723" s="1202"/>
      <c r="AE723" s="1202"/>
      <c r="AF723" s="1202"/>
    </row>
    <row r="724" spans="1:32" s="349" customFormat="1" ht="12.75" hidden="1" outlineLevel="1" x14ac:dyDescent="0.2">
      <c r="A724" s="669"/>
      <c r="B724" s="61"/>
      <c r="C724" s="77"/>
      <c r="D724" s="78"/>
      <c r="E724" s="135"/>
      <c r="F724" s="429" t="s">
        <v>1383</v>
      </c>
      <c r="G724" s="429"/>
      <c r="H724" s="429"/>
      <c r="I724" s="944">
        <f>SUM(I722:I723)</f>
        <v>8913.5999999999985</v>
      </c>
      <c r="J724" s="944">
        <f>SUM(J722:J723)</f>
        <v>19253.375999999997</v>
      </c>
      <c r="K724" s="944">
        <f>SUM(K722:K723)</f>
        <v>43320.09599999999</v>
      </c>
      <c r="L724" s="349" t="s">
        <v>136</v>
      </c>
      <c r="V724" s="1231"/>
      <c r="W724" s="1231"/>
      <c r="X724" s="1231"/>
      <c r="Y724" s="1231"/>
      <c r="Z724" s="1231"/>
      <c r="AA724" s="1231"/>
      <c r="AB724" s="1198"/>
      <c r="AC724" s="1198"/>
      <c r="AD724" s="1198"/>
      <c r="AE724" s="1198"/>
      <c r="AF724" s="1198"/>
    </row>
    <row r="725" spans="1:32" s="349" customFormat="1" ht="12.75" hidden="1" outlineLevel="1" x14ac:dyDescent="0.2">
      <c r="A725" s="669" t="str">
        <f>INDEX(Checks!$J$42:$J$47,MATCH((SEARCH("(",formuletekst(J725))),Checks!$I$42:$I$47,0))</f>
        <v>AFR</v>
      </c>
      <c r="B725" s="61"/>
      <c r="C725" s="77"/>
      <c r="D725" s="78"/>
      <c r="E725" s="135"/>
      <c r="F725" s="349" t="s">
        <v>1348</v>
      </c>
      <c r="I725" s="872">
        <f>ROUND(J719*I724,$S716)</f>
        <v>668.52</v>
      </c>
      <c r="J725" s="942">
        <f>ROUND(J719*J724,$S716)</f>
        <v>1444</v>
      </c>
      <c r="K725" s="943">
        <f>ROUND(MIN(J718,K724)*J719,$S716)</f>
        <v>3249.01</v>
      </c>
      <c r="L725" s="356" t="s">
        <v>136</v>
      </c>
      <c r="V725" s="1231"/>
      <c r="W725" s="1231"/>
      <c r="X725" s="1231"/>
      <c r="Y725" s="1231"/>
      <c r="Z725" s="1231"/>
      <c r="AA725" s="1231"/>
      <c r="AB725" s="1198"/>
      <c r="AC725" s="1198"/>
      <c r="AD725" s="1198"/>
      <c r="AE725" s="1198"/>
      <c r="AF725" s="1198"/>
    </row>
    <row r="726" spans="1:32" s="349" customFormat="1" ht="12.75" hidden="1" outlineLevel="1" x14ac:dyDescent="0.2">
      <c r="A726" s="669"/>
      <c r="B726" s="61"/>
      <c r="C726" s="77"/>
      <c r="D726" s="78"/>
      <c r="E726" s="135"/>
      <c r="F726" s="353" t="s">
        <v>1350</v>
      </c>
      <c r="G726" s="353"/>
      <c r="H726" s="353"/>
      <c r="I726" s="1699">
        <f>I724</f>
        <v>8913.5999999999985</v>
      </c>
      <c r="J726" s="1699">
        <f>J724</f>
        <v>19253.375999999997</v>
      </c>
      <c r="K726" s="1699">
        <f>K724</f>
        <v>43320.09599999999</v>
      </c>
      <c r="L726" s="356" t="s">
        <v>136</v>
      </c>
      <c r="V726" s="1231"/>
      <c r="W726" s="1231"/>
      <c r="X726" s="1231"/>
      <c r="Y726" s="1231"/>
      <c r="Z726" s="1231"/>
      <c r="AA726" s="1231"/>
      <c r="AB726" s="1198"/>
      <c r="AC726" s="1198"/>
      <c r="AD726" s="1198"/>
      <c r="AE726" s="1198"/>
      <c r="AF726" s="1198"/>
    </row>
    <row r="727" spans="1:32" s="349" customFormat="1" ht="12.75" hidden="1" outlineLevel="1" x14ac:dyDescent="0.2">
      <c r="A727" s="669"/>
      <c r="B727" s="61"/>
      <c r="C727" s="77"/>
      <c r="D727" s="78"/>
      <c r="E727" s="135"/>
      <c r="F727" s="349" t="s">
        <v>1376</v>
      </c>
      <c r="I727" s="561"/>
      <c r="J727" s="943"/>
      <c r="K727" s="743"/>
      <c r="L727" s="356" t="s">
        <v>136</v>
      </c>
      <c r="V727" s="1231"/>
      <c r="W727" s="1231"/>
      <c r="X727" s="1231"/>
      <c r="Y727" s="1231"/>
      <c r="Z727" s="1231"/>
      <c r="AA727" s="1231"/>
      <c r="AB727" s="1198"/>
      <c r="AC727" s="1198"/>
      <c r="AD727" s="1198"/>
      <c r="AE727" s="1198"/>
      <c r="AF727" s="1198"/>
    </row>
    <row r="728" spans="1:32" s="349" customFormat="1" ht="12.75" hidden="1" outlineLevel="1" x14ac:dyDescent="0.2">
      <c r="A728" s="669"/>
      <c r="B728" s="61"/>
      <c r="C728" s="77"/>
      <c r="D728" s="78"/>
      <c r="E728" s="135"/>
      <c r="F728" s="349" t="s">
        <v>1439</v>
      </c>
      <c r="I728" s="561"/>
      <c r="J728" s="943"/>
      <c r="K728" s="743">
        <v>-2600</v>
      </c>
      <c r="L728" s="356"/>
      <c r="V728" s="1231"/>
      <c r="W728" s="1231"/>
      <c r="X728" s="1231"/>
      <c r="Y728" s="1231"/>
      <c r="Z728" s="1231"/>
      <c r="AA728" s="1231"/>
      <c r="AB728" s="1198"/>
      <c r="AC728" s="1198"/>
      <c r="AD728" s="1198"/>
      <c r="AE728" s="1198"/>
      <c r="AF728" s="1198"/>
    </row>
    <row r="729" spans="1:32" s="349" customFormat="1" ht="12.75" hidden="1" outlineLevel="1" x14ac:dyDescent="0.2">
      <c r="A729" s="669" t="str">
        <f>INDEX(Checks!$J$42:$J$47,MATCH((SEARCH("(",formuletekst(J729))),Checks!$I$42:$I$47,0))</f>
        <v>ABE</v>
      </c>
      <c r="B729" s="61"/>
      <c r="C729" s="77"/>
      <c r="D729" s="78"/>
      <c r="E729" s="135"/>
      <c r="F729" s="426" t="s">
        <v>230</v>
      </c>
      <c r="G729" s="426"/>
      <c r="H729" s="426"/>
      <c r="I729" s="1700">
        <f>FLOOR(SUM(I726:I728),$S714)</f>
        <v>8913</v>
      </c>
      <c r="J729" s="1700">
        <f>FLOOR(SUM(J726:J728),$S714)</f>
        <v>19253</v>
      </c>
      <c r="K729" s="1701">
        <f>CEILING(SUM(K726:K728),$S714)</f>
        <v>40721</v>
      </c>
      <c r="L729" s="356" t="s">
        <v>136</v>
      </c>
      <c r="M729" s="1190" t="s">
        <v>1351</v>
      </c>
      <c r="V729" s="1231"/>
      <c r="W729" s="1231"/>
      <c r="X729" s="1231"/>
      <c r="Y729" s="1231"/>
      <c r="Z729" s="1231"/>
      <c r="AA729" s="1231"/>
      <c r="AB729" s="1198"/>
      <c r="AC729" s="1198"/>
      <c r="AD729" s="1198"/>
      <c r="AE729" s="1198"/>
      <c r="AF729" s="1198"/>
    </row>
    <row r="730" spans="1:32" s="349" customFormat="1" ht="12.75" hidden="1" outlineLevel="1" x14ac:dyDescent="0.2">
      <c r="B730" s="61"/>
      <c r="C730" s="77"/>
      <c r="D730" s="78"/>
      <c r="E730" s="135"/>
      <c r="V730" s="1252" t="s">
        <v>1406</v>
      </c>
      <c r="W730" s="1231"/>
      <c r="X730" s="1231"/>
      <c r="AA730" s="1231"/>
      <c r="AB730" s="1198"/>
      <c r="AC730" s="1198"/>
      <c r="AD730" s="1198"/>
      <c r="AE730" s="1198"/>
      <c r="AF730" s="1198"/>
    </row>
    <row r="731" spans="1:32" s="349" customFormat="1" ht="12.75" hidden="1" outlineLevel="1" x14ac:dyDescent="0.2">
      <c r="B731" s="61"/>
      <c r="C731" s="77"/>
      <c r="D731" s="78"/>
      <c r="E731" s="138" t="str">
        <f>"Bedragen arbeidskorting "&amp;G710&amp;" - na TCF"</f>
        <v>Bedragen arbeidskorting 2014 - na TCF</v>
      </c>
      <c r="I731" s="349" t="s">
        <v>1367</v>
      </c>
      <c r="J731" s="349" t="s">
        <v>1410</v>
      </c>
      <c r="M731" s="399" t="s">
        <v>1397</v>
      </c>
      <c r="N731" s="349" t="s">
        <v>1398</v>
      </c>
      <c r="O731" s="349" t="s">
        <v>1423</v>
      </c>
      <c r="V731" s="1253" t="s">
        <v>1422</v>
      </c>
      <c r="W731" s="1231"/>
      <c r="X731" s="1231"/>
      <c r="AA731" s="1231"/>
      <c r="AB731" s="1198"/>
      <c r="AC731" s="1198"/>
      <c r="AD731" s="1198"/>
      <c r="AE731" s="1198"/>
      <c r="AF731" s="1198"/>
    </row>
    <row r="732" spans="1:32" s="349" customFormat="1" ht="12.75" hidden="1" outlineLevel="1" x14ac:dyDescent="0.2">
      <c r="A732" s="669" t="str">
        <f>INDEX(Checks!$J$42:$J$47,MATCH((SEARCH("(",formuletekst(I732))),Checks!$I$42:$I$47,0))</f>
        <v>ABO</v>
      </c>
      <c r="B732" s="61"/>
      <c r="C732" s="77"/>
      <c r="D732" s="78"/>
      <c r="E732" s="135"/>
      <c r="F732" s="349" t="s">
        <v>1334</v>
      </c>
      <c r="I732" s="767">
        <f>CEILING((J684+M732)*I712+N732,$S714)</f>
        <v>161</v>
      </c>
      <c r="J732" s="530">
        <f>ROUNDUP(I732+O732,$S715)</f>
        <v>161</v>
      </c>
      <c r="K732" s="349" t="s">
        <v>136</v>
      </c>
      <c r="M732" s="528"/>
      <c r="N732" s="528"/>
      <c r="O732" s="530">
        <f>V732</f>
        <v>0</v>
      </c>
      <c r="P732" s="349" t="s">
        <v>136</v>
      </c>
      <c r="V732" s="1254"/>
      <c r="W732" s="1211" t="s">
        <v>136</v>
      </c>
      <c r="X732" s="1231"/>
      <c r="AA732" s="1231"/>
      <c r="AB732" s="1198"/>
      <c r="AC732" s="1198"/>
      <c r="AD732" s="1198"/>
      <c r="AE732" s="1198"/>
      <c r="AF732" s="1198"/>
    </row>
    <row r="733" spans="1:32" s="349" customFormat="1" ht="12.75" hidden="1" outlineLevel="1" x14ac:dyDescent="0.2">
      <c r="A733" s="669" t="str">
        <f>INDEX(Checks!$J$42:$J$47,MATCH((SEARCH("(",formuletekst(I733))),Checks!$I$42:$I$47,0))</f>
        <v>ABO</v>
      </c>
      <c r="B733" s="61"/>
      <c r="C733" s="77"/>
      <c r="D733" s="78"/>
      <c r="E733" s="135"/>
      <c r="F733" s="349" t="s">
        <v>1366</v>
      </c>
      <c r="I733" s="767">
        <f>CEILING((J686+M733)*I712+N733,$S714)</f>
        <v>2097</v>
      </c>
      <c r="J733" s="530">
        <f>ROUNDUP(I733+O733,$S715)</f>
        <v>367</v>
      </c>
      <c r="K733" s="349" t="s">
        <v>136</v>
      </c>
      <c r="M733" s="528"/>
      <c r="N733" s="528">
        <v>374</v>
      </c>
      <c r="O733" s="530">
        <f>V733</f>
        <v>-1730</v>
      </c>
      <c r="P733" s="349" t="s">
        <v>136</v>
      </c>
      <c r="V733" s="1255">
        <f>-$I737</f>
        <v>-1730</v>
      </c>
      <c r="W733" s="1211" t="s">
        <v>136</v>
      </c>
      <c r="X733" s="1231"/>
      <c r="AA733" s="1231"/>
      <c r="AB733" s="1198"/>
      <c r="AC733" s="1198"/>
      <c r="AD733" s="1198"/>
      <c r="AE733" s="1198"/>
      <c r="AF733" s="1198"/>
    </row>
    <row r="734" spans="1:32" s="349" customFormat="1" ht="12.75" hidden="1" outlineLevel="1" x14ac:dyDescent="0.2">
      <c r="A734" s="669"/>
      <c r="B734" s="61"/>
      <c r="C734" s="77"/>
      <c r="D734" s="78"/>
      <c r="E734" s="135"/>
      <c r="F734" s="349" t="s">
        <v>1353</v>
      </c>
      <c r="I734" s="767"/>
      <c r="J734" s="530"/>
      <c r="M734" s="531"/>
      <c r="N734" s="531"/>
      <c r="O734" s="531"/>
      <c r="P734" s="399"/>
      <c r="V734" s="1255"/>
      <c r="W734" s="1211"/>
      <c r="X734" s="1231"/>
      <c r="AA734" s="1231"/>
      <c r="AB734" s="1198"/>
      <c r="AC734" s="1198"/>
      <c r="AD734" s="1198"/>
      <c r="AE734" s="1198"/>
      <c r="AF734" s="1198"/>
    </row>
    <row r="735" spans="1:32" s="349" customFormat="1" ht="12.75" hidden="1" outlineLevel="1" x14ac:dyDescent="0.2">
      <c r="A735" s="669"/>
      <c r="B735" s="61"/>
      <c r="C735" s="77"/>
      <c r="D735" s="78"/>
      <c r="E735" s="135"/>
      <c r="F735" s="349" t="s">
        <v>1355</v>
      </c>
      <c r="I735" s="767"/>
      <c r="J735" s="530"/>
      <c r="M735" s="531"/>
      <c r="N735" s="531"/>
      <c r="O735" s="531"/>
      <c r="P735" s="399"/>
      <c r="V735" s="1255"/>
      <c r="W735" s="1211"/>
      <c r="X735" s="1231"/>
      <c r="AA735" s="1231"/>
      <c r="AB735" s="1198"/>
      <c r="AC735" s="1198"/>
      <c r="AD735" s="1198"/>
      <c r="AE735" s="1198"/>
      <c r="AF735" s="1198"/>
    </row>
    <row r="736" spans="1:32" s="349" customFormat="1" ht="12.75" hidden="1" outlineLevel="1" x14ac:dyDescent="0.2">
      <c r="A736" s="669"/>
      <c r="B736" s="61"/>
      <c r="C736" s="77"/>
      <c r="D736" s="78"/>
      <c r="E736" s="135"/>
      <c r="F736" s="349" t="s">
        <v>1408</v>
      </c>
      <c r="I736" s="767"/>
      <c r="J736" s="530"/>
      <c r="M736" s="531"/>
      <c r="N736" s="531"/>
      <c r="O736" s="531"/>
      <c r="P736" s="399"/>
      <c r="V736" s="1255"/>
      <c r="W736" s="1211"/>
      <c r="X736" s="1231"/>
      <c r="AA736" s="1231"/>
      <c r="AB736" s="1198"/>
      <c r="AC736" s="1198"/>
      <c r="AD736" s="1198"/>
      <c r="AE736" s="1198"/>
      <c r="AF736" s="1198"/>
    </row>
    <row r="737" spans="1:32" s="349" customFormat="1" ht="12.75" hidden="1" outlineLevel="1" x14ac:dyDescent="0.2">
      <c r="A737" s="669" t="str">
        <f>INDEX(Checks!$J$42:$J$47,MATCH((SEARCH("(",formuletekst(I737))),Checks!$I$42:$I$47,0))</f>
        <v>ABE</v>
      </c>
      <c r="B737" s="61"/>
      <c r="C737" s="77"/>
      <c r="D737" s="78"/>
      <c r="E737" s="135"/>
      <c r="F737" s="349" t="s">
        <v>1163</v>
      </c>
      <c r="I737" s="531">
        <f>FLOOR((J679+M737)*I712+N737,$S714)</f>
        <v>1730</v>
      </c>
      <c r="K737" s="349" t="s">
        <v>136</v>
      </c>
      <c r="M737" s="528">
        <v>557</v>
      </c>
      <c r="N737" s="395"/>
      <c r="O737" s="530">
        <f>V737</f>
        <v>0</v>
      </c>
      <c r="P737" s="349" t="s">
        <v>136</v>
      </c>
      <c r="V737" s="1255"/>
      <c r="W737" s="1211" t="s">
        <v>136</v>
      </c>
      <c r="X737" s="1231"/>
      <c r="AA737" s="1231"/>
      <c r="AB737" s="1198"/>
      <c r="AC737" s="1198"/>
      <c r="AD737" s="1198"/>
      <c r="AE737" s="1198"/>
      <c r="AF737" s="1198"/>
    </row>
    <row r="738" spans="1:32" s="349" customFormat="1" ht="12.75" hidden="1" outlineLevel="1" x14ac:dyDescent="0.2">
      <c r="A738" s="669" t="str">
        <f>INDEX(Checks!$J$42:$J$47,MATCH((SEARCH("(",formuletekst(I738))),Checks!$I$42:$I$47,0))</f>
        <v>ABE</v>
      </c>
      <c r="B738" s="61"/>
      <c r="C738" s="77"/>
      <c r="D738" s="78"/>
      <c r="E738" s="135"/>
      <c r="F738" s="349" t="s">
        <v>1443</v>
      </c>
      <c r="I738" s="767">
        <f>FLOOR((K656+M738)*I712+N738,IF(((K656+M738)*I712+N738)&gt;0,$S714,-$S714))</f>
        <v>-2600</v>
      </c>
      <c r="J738" s="531"/>
      <c r="K738" s="349" t="s">
        <v>136</v>
      </c>
      <c r="M738" s="528"/>
      <c r="N738" s="528"/>
      <c r="O738" s="530">
        <f>V738</f>
        <v>0</v>
      </c>
      <c r="P738" s="349" t="s">
        <v>136</v>
      </c>
      <c r="V738" s="1255"/>
      <c r="W738" s="1211" t="s">
        <v>136</v>
      </c>
      <c r="X738" s="1231"/>
      <c r="AA738" s="1231"/>
      <c r="AB738" s="1198"/>
      <c r="AC738" s="1198"/>
      <c r="AD738" s="1198"/>
      <c r="AE738" s="1198"/>
      <c r="AF738" s="1198"/>
    </row>
    <row r="739" spans="1:32" s="349" customFormat="1" ht="12.75" hidden="1" outlineLevel="1" x14ac:dyDescent="0.2">
      <c r="A739" s="669" t="str">
        <f>INDEX(Checks!$J$42:$J$47,MATCH((SEARCH("(",formuletekst(I739))),Checks!$I$42:$I$47,0))</f>
        <v>ABO</v>
      </c>
      <c r="B739" s="61"/>
      <c r="C739" s="77"/>
      <c r="D739" s="78"/>
      <c r="E739" s="135"/>
      <c r="F739" s="349" t="s">
        <v>1409</v>
      </c>
      <c r="I739" s="767">
        <f>CEILING(I733*N717,$S714)</f>
        <v>1062</v>
      </c>
      <c r="J739" s="531">
        <f>CEILING( (I733*N717) + O739,$S714)</f>
        <v>186</v>
      </c>
      <c r="K739" s="349" t="s">
        <v>136</v>
      </c>
      <c r="M739" s="531"/>
      <c r="N739" s="531"/>
      <c r="O739" s="530">
        <f>V739</f>
        <v>-876</v>
      </c>
      <c r="P739" s="349" t="s">
        <v>136</v>
      </c>
      <c r="V739" s="1265">
        <v>-876</v>
      </c>
      <c r="W739" s="1211" t="s">
        <v>136</v>
      </c>
      <c r="X739" s="1231"/>
      <c r="AA739" s="1231"/>
      <c r="AB739" s="1198"/>
      <c r="AC739" s="1198"/>
      <c r="AD739" s="1198"/>
      <c r="AE739" s="1198"/>
      <c r="AF739" s="1198"/>
    </row>
    <row r="740" spans="1:32" s="349" customFormat="1" ht="12.75" hidden="1" outlineLevel="1" x14ac:dyDescent="0.2">
      <c r="A740" s="669" t="str">
        <f>INDEX(Checks!$J$42:$J$47,MATCH((SEARCH("(",formuletekst(I740))),Checks!$I$42:$I$47,0))</f>
        <v>ABO</v>
      </c>
      <c r="B740" s="61"/>
      <c r="C740" s="77"/>
      <c r="D740" s="78"/>
      <c r="E740" s="135"/>
      <c r="F740" s="349" t="s">
        <v>1447</v>
      </c>
      <c r="I740" s="767">
        <f>CEILING(I732*N717,$S714)</f>
        <v>82</v>
      </c>
      <c r="J740" s="531"/>
      <c r="M740" s="531"/>
      <c r="N740" s="531"/>
      <c r="O740" s="530"/>
      <c r="V740" s="1241"/>
      <c r="W740" s="1211"/>
      <c r="X740" s="1231"/>
      <c r="AA740" s="1231"/>
      <c r="AB740" s="1198"/>
      <c r="AC740" s="1198"/>
      <c r="AD740" s="1198"/>
      <c r="AE740" s="1198"/>
      <c r="AF740" s="1198"/>
    </row>
    <row r="741" spans="1:32" s="399" customFormat="1" ht="12.75" hidden="1" outlineLevel="1" x14ac:dyDescent="0.2">
      <c r="A741" s="669"/>
      <c r="B741" s="61"/>
      <c r="C741" s="77"/>
      <c r="D741" s="78"/>
      <c r="E741" s="135"/>
      <c r="I741" s="767"/>
      <c r="J741" s="531"/>
      <c r="M741" s="531"/>
      <c r="N741" s="531"/>
      <c r="O741" s="531"/>
      <c r="X741" s="1264"/>
      <c r="AA741" s="1264"/>
      <c r="AB741" s="1197"/>
      <c r="AC741" s="1197"/>
      <c r="AD741" s="1197"/>
      <c r="AE741" s="1197"/>
      <c r="AF741" s="1197"/>
    </row>
    <row r="742" spans="1:32" s="349" customFormat="1" ht="12.75" hidden="1" outlineLevel="1" x14ac:dyDescent="0.2">
      <c r="A742" s="669"/>
      <c r="B742" s="61"/>
      <c r="C742" s="77"/>
      <c r="D742" s="78"/>
      <c r="I742" s="420" t="s">
        <v>1430</v>
      </c>
      <c r="J742" s="419" t="s">
        <v>1431</v>
      </c>
      <c r="V742" s="399"/>
      <c r="W742" s="399"/>
      <c r="X742" s="1231"/>
      <c r="AA742" s="1231"/>
      <c r="AB742" s="1198"/>
      <c r="AC742" s="1198"/>
      <c r="AD742" s="1198"/>
      <c r="AE742" s="1198"/>
      <c r="AF742" s="1198"/>
    </row>
    <row r="743" spans="1:32" s="349" customFormat="1" ht="12.75" hidden="1" outlineLevel="1" x14ac:dyDescent="0.2">
      <c r="A743" s="669" t="str">
        <f>INDEX(Checks!$J$42:$J$47,MATCH((SEARCH("(",formuletekst(I743))),Checks!$I$42:$I$47,0))</f>
        <v>ANBO</v>
      </c>
      <c r="B743" s="61"/>
      <c r="C743" s="77"/>
      <c r="D743" s="78"/>
      <c r="E743" s="135"/>
      <c r="F743" s="349" t="s">
        <v>1365</v>
      </c>
      <c r="I743" s="1216">
        <f>ROUNDUP( I732/I729,$S717)</f>
        <v>1.8069999999999999E-2</v>
      </c>
      <c r="J743" s="428">
        <f>ROUNDUP( (J732/I729) *$N717,$S717)</f>
        <v>9.1500000000000001E-3</v>
      </c>
      <c r="K743" s="349" t="s">
        <v>184</v>
      </c>
      <c r="V743" s="1231"/>
      <c r="W743" s="1231"/>
      <c r="X743" s="1231"/>
      <c r="Y743" s="1231"/>
      <c r="Z743" s="1231"/>
      <c r="AA743" s="1231"/>
      <c r="AB743" s="1198"/>
      <c r="AC743" s="1198"/>
      <c r="AD743" s="1198"/>
      <c r="AE743" s="1198"/>
      <c r="AF743" s="1198"/>
    </row>
    <row r="744" spans="1:32" s="349" customFormat="1" ht="12.75" hidden="1" outlineLevel="1" x14ac:dyDescent="0.2">
      <c r="A744" s="669" t="str">
        <f>INDEX(Checks!$J$42:$J$47,MATCH((SEARCH("(",formuletekst(I744))),Checks!$I$42:$I$47,0))</f>
        <v>ANBO</v>
      </c>
      <c r="B744" s="61"/>
      <c r="C744" s="77"/>
      <c r="D744" s="78"/>
      <c r="E744" s="135"/>
      <c r="F744" s="349" t="s">
        <v>1368</v>
      </c>
      <c r="I744" s="401">
        <f>ROUNDUP( (I733-I732) / (J729-I729),$S717)</f>
        <v>0.18724000000000002</v>
      </c>
      <c r="J744" s="1266">
        <f>ROUNDUP(I744*N717,$S717)</f>
        <v>9.4789999999999999E-2</v>
      </c>
      <c r="K744" s="349" t="s">
        <v>184</v>
      </c>
      <c r="M744" s="372" t="s">
        <v>1444</v>
      </c>
      <c r="V744" s="1231"/>
      <c r="W744" s="1231"/>
      <c r="X744" s="1231"/>
      <c r="Y744" s="1231"/>
      <c r="Z744" s="1231"/>
      <c r="AA744" s="1231"/>
      <c r="AB744" s="1198"/>
      <c r="AC744" s="1198"/>
      <c r="AD744" s="1198"/>
      <c r="AE744" s="1198"/>
      <c r="AF744" s="1198"/>
    </row>
    <row r="745" spans="1:32" s="349" customFormat="1" ht="12.75" hidden="1" outlineLevel="1" x14ac:dyDescent="0.2">
      <c r="A745" s="669"/>
      <c r="B745" s="61"/>
      <c r="C745" s="77"/>
      <c r="D745" s="78"/>
      <c r="E745" s="135"/>
      <c r="F745" s="349" t="s">
        <v>1369</v>
      </c>
      <c r="I745" s="1216"/>
      <c r="J745" s="428"/>
      <c r="V745" s="1231"/>
      <c r="W745" s="1231"/>
      <c r="X745" s="1231"/>
      <c r="Y745" s="1231"/>
      <c r="Z745" s="1231"/>
      <c r="AA745" s="1231"/>
      <c r="AB745" s="1198"/>
      <c r="AC745" s="1198"/>
      <c r="AD745" s="1198"/>
      <c r="AE745" s="1198"/>
      <c r="AF745" s="1198"/>
    </row>
    <row r="746" spans="1:32" s="349" customFormat="1" ht="12.75" hidden="1" outlineLevel="1" x14ac:dyDescent="0.2">
      <c r="A746" s="669"/>
      <c r="B746" s="61"/>
      <c r="C746" s="77"/>
      <c r="D746" s="78"/>
      <c r="E746" s="135"/>
      <c r="F746" s="349" t="s">
        <v>1370</v>
      </c>
      <c r="J746" s="1216"/>
      <c r="K746" s="428"/>
      <c r="V746" s="1231"/>
      <c r="W746" s="1231"/>
      <c r="X746" s="1231"/>
      <c r="Y746" s="1231"/>
      <c r="Z746" s="1231"/>
      <c r="AA746" s="1231"/>
      <c r="AB746" s="1198"/>
      <c r="AC746" s="1198"/>
      <c r="AD746" s="1198"/>
      <c r="AE746" s="1198"/>
      <c r="AF746" s="1198"/>
    </row>
    <row r="747" spans="1:32" s="349" customFormat="1" ht="12.75" hidden="1" outlineLevel="1" x14ac:dyDescent="0.2">
      <c r="A747" s="669"/>
      <c r="B747" s="61"/>
      <c r="C747" s="77"/>
      <c r="D747" s="78"/>
      <c r="E747" s="135"/>
      <c r="F747" s="349" t="s">
        <v>1371</v>
      </c>
      <c r="J747" s="1216"/>
      <c r="K747" s="428"/>
      <c r="V747" s="1231"/>
      <c r="W747" s="1231"/>
      <c r="X747" s="1231"/>
      <c r="Y747" s="1231"/>
      <c r="Z747" s="1231"/>
      <c r="AA747" s="1231"/>
      <c r="AB747" s="1198"/>
      <c r="AC747" s="1198"/>
      <c r="AD747" s="1198"/>
      <c r="AE747" s="1198"/>
      <c r="AF747" s="1198"/>
    </row>
    <row r="748" spans="1:32" s="349" customFormat="1" ht="12.75" hidden="1" outlineLevel="1" x14ac:dyDescent="0.2">
      <c r="A748" s="669"/>
      <c r="B748" s="61"/>
      <c r="C748" s="77"/>
      <c r="D748" s="78"/>
      <c r="E748" s="135"/>
      <c r="J748" s="1216"/>
      <c r="K748" s="428"/>
      <c r="V748" s="1231"/>
      <c r="W748" s="1231"/>
      <c r="X748" s="1231"/>
      <c r="Y748" s="1231"/>
      <c r="Z748" s="1231"/>
      <c r="AA748" s="1231"/>
      <c r="AB748" s="1198"/>
      <c r="AC748" s="1198"/>
      <c r="AD748" s="1198"/>
      <c r="AE748" s="1198"/>
      <c r="AF748" s="1198"/>
    </row>
    <row r="749" spans="1:32" s="399" customFormat="1" ht="12.75" hidden="1" outlineLevel="1" x14ac:dyDescent="0.2">
      <c r="A749" s="669"/>
      <c r="B749" s="61"/>
      <c r="C749" s="77"/>
      <c r="D749" s="78"/>
      <c r="E749" s="135"/>
      <c r="I749" s="428" t="s">
        <v>1430</v>
      </c>
      <c r="J749" s="428" t="s">
        <v>1431</v>
      </c>
      <c r="V749" s="1264"/>
      <c r="W749" s="1264"/>
      <c r="X749" s="1264"/>
      <c r="Y749" s="1264"/>
      <c r="Z749" s="1264"/>
      <c r="AA749" s="1264"/>
      <c r="AB749" s="1197"/>
      <c r="AC749" s="1197"/>
      <c r="AD749" s="1197"/>
      <c r="AE749" s="1197"/>
      <c r="AF749" s="1197"/>
    </row>
    <row r="750" spans="1:32" s="399" customFormat="1" ht="12.75" hidden="1" outlineLevel="1" x14ac:dyDescent="0.2">
      <c r="A750" s="669"/>
      <c r="B750" s="61"/>
      <c r="C750" s="77"/>
      <c r="D750" s="78"/>
      <c r="E750" s="135"/>
      <c r="F750" s="349" t="s">
        <v>1411</v>
      </c>
      <c r="G750" s="349"/>
      <c r="H750" s="349"/>
      <c r="I750" s="530">
        <f>K729</f>
        <v>40721</v>
      </c>
      <c r="K750" s="349" t="s">
        <v>136</v>
      </c>
      <c r="V750" s="1264"/>
      <c r="W750" s="1264"/>
      <c r="X750" s="1264"/>
      <c r="Y750" s="1264"/>
      <c r="Z750" s="1264"/>
      <c r="AA750" s="1264"/>
      <c r="AB750" s="1197"/>
      <c r="AC750" s="1197"/>
      <c r="AD750" s="1197"/>
      <c r="AE750" s="1197"/>
      <c r="AF750" s="1197"/>
    </row>
    <row r="751" spans="1:32" s="399" customFormat="1" ht="12.75" hidden="1" outlineLevel="1" x14ac:dyDescent="0.2">
      <c r="A751" s="669"/>
      <c r="B751" s="61"/>
      <c r="C751" s="77"/>
      <c r="D751" s="78"/>
      <c r="E751" s="135"/>
      <c r="F751" s="349" t="s">
        <v>1412</v>
      </c>
      <c r="G751" s="349"/>
      <c r="H751" s="349"/>
      <c r="I751" s="582">
        <v>0.04</v>
      </c>
      <c r="J751" s="428">
        <f>ROUNDUP(I751*N717,$S717)</f>
        <v>2.0250000000000001E-2</v>
      </c>
      <c r="K751" s="349" t="s">
        <v>184</v>
      </c>
      <c r="V751" s="1264"/>
      <c r="W751" s="1264"/>
      <c r="X751" s="1264"/>
      <c r="Y751" s="1264"/>
      <c r="Z751" s="1264"/>
      <c r="AA751" s="1264"/>
      <c r="AB751" s="1197"/>
      <c r="AC751" s="1197"/>
      <c r="AD751" s="1197"/>
      <c r="AE751" s="1197"/>
      <c r="AF751" s="1197"/>
    </row>
    <row r="752" spans="1:32" s="399" customFormat="1" ht="12.75" hidden="1" outlineLevel="1" x14ac:dyDescent="0.2">
      <c r="A752" s="669"/>
      <c r="B752" s="61"/>
      <c r="C752" s="77"/>
      <c r="D752" s="78"/>
      <c r="E752" s="135"/>
      <c r="F752" s="349" t="s">
        <v>1413</v>
      </c>
      <c r="G752" s="349"/>
      <c r="H752" s="349"/>
      <c r="I752" s="530">
        <f>I750+I753/I751</f>
        <v>83971</v>
      </c>
      <c r="K752" s="349" t="s">
        <v>136</v>
      </c>
      <c r="V752" s="1264"/>
      <c r="W752" s="1264"/>
      <c r="X752" s="1264"/>
      <c r="Y752" s="1264"/>
      <c r="Z752" s="1264"/>
      <c r="AA752" s="1264"/>
      <c r="AB752" s="1197"/>
      <c r="AC752" s="1197"/>
      <c r="AD752" s="1197"/>
      <c r="AE752" s="1197"/>
      <c r="AF752" s="1197"/>
    </row>
    <row r="753" spans="1:32" s="399" customFormat="1" ht="12.75" hidden="1" outlineLevel="1" x14ac:dyDescent="0.2">
      <c r="A753" s="669" t="str">
        <f>INDEX(Checks!$J$42:$J$47,MATCH((SEARCH("(",formuletekst(I753))),Checks!$I$42:$I$47,0))</f>
        <v>AFR</v>
      </c>
      <c r="B753" s="61"/>
      <c r="C753" s="77"/>
      <c r="D753" s="78"/>
      <c r="E753" s="135"/>
      <c r="F753" s="349" t="s">
        <v>1414</v>
      </c>
      <c r="G753" s="349"/>
      <c r="H753" s="349"/>
      <c r="I753" s="530">
        <f>ROUND(I737,S$370)</f>
        <v>1730</v>
      </c>
      <c r="K753" s="349" t="s">
        <v>136</v>
      </c>
      <c r="V753" s="1264"/>
      <c r="W753" s="1264"/>
      <c r="X753" s="1264"/>
      <c r="Y753" s="1264"/>
      <c r="Z753" s="1264"/>
      <c r="AA753" s="1264"/>
      <c r="AB753" s="1197"/>
      <c r="AC753" s="1197"/>
      <c r="AD753" s="1197"/>
      <c r="AE753" s="1197"/>
      <c r="AF753" s="1197"/>
    </row>
    <row r="754" spans="1:32" s="349" customFormat="1" ht="12.75" hidden="1" outlineLevel="1" x14ac:dyDescent="0.2">
      <c r="B754" s="61"/>
      <c r="C754" s="77"/>
      <c r="D754" s="78"/>
      <c r="E754" s="135"/>
      <c r="J754" s="1216"/>
      <c r="V754" s="1231"/>
      <c r="W754" s="1231"/>
      <c r="X754" s="1231"/>
      <c r="Y754" s="1231"/>
      <c r="Z754" s="1231"/>
      <c r="AA754" s="1231"/>
      <c r="AB754" s="1198"/>
      <c r="AC754" s="1198"/>
      <c r="AD754" s="1198"/>
      <c r="AE754" s="1198"/>
      <c r="AF754" s="1198"/>
    </row>
    <row r="755" spans="1:32" s="349" customFormat="1" ht="12.75" hidden="1" outlineLevel="1" x14ac:dyDescent="0.2">
      <c r="B755" s="61"/>
      <c r="C755" s="77"/>
      <c r="D755" s="78"/>
      <c r="E755" s="138" t="str">
        <f>"Samenvattend gelden voor "&amp;G710&amp;" de volgende bedragen, grenzen en percentages:"</f>
        <v>Samenvattend gelden voor 2014 de volgende bedragen, grenzen en percentages:</v>
      </c>
      <c r="J755" s="1216"/>
      <c r="M755" s="399" t="s">
        <v>27</v>
      </c>
      <c r="AC755" s="1198"/>
      <c r="AD755" s="1198"/>
      <c r="AE755" s="1198"/>
      <c r="AF755" s="1198"/>
    </row>
    <row r="756" spans="1:32" s="349" customFormat="1" ht="12.75" hidden="1" outlineLevel="1" x14ac:dyDescent="0.2">
      <c r="A756" s="669"/>
      <c r="B756" s="61"/>
      <c r="C756" s="77"/>
      <c r="D756" s="78"/>
      <c r="E756" s="1076"/>
      <c r="F756" s="426" t="s">
        <v>1415</v>
      </c>
      <c r="G756" s="426" t="s">
        <v>1414</v>
      </c>
      <c r="H756" s="426"/>
      <c r="I756" s="426"/>
      <c r="J756" s="1259">
        <f>I753</f>
        <v>1730</v>
      </c>
      <c r="K756" s="349" t="s">
        <v>136</v>
      </c>
      <c r="M756" s="395"/>
      <c r="N756" s="349" t="s">
        <v>136</v>
      </c>
      <c r="AC756" s="1198"/>
      <c r="AD756" s="1198"/>
      <c r="AE756" s="1198"/>
      <c r="AF756" s="1198"/>
    </row>
    <row r="757" spans="1:32" s="349" customFormat="1" ht="12.75" hidden="1" outlineLevel="1" x14ac:dyDescent="0.2">
      <c r="A757" s="669"/>
      <c r="B757" s="61"/>
      <c r="C757" s="77"/>
      <c r="D757" s="78"/>
      <c r="E757" s="78"/>
      <c r="F757" s="353" t="s">
        <v>1384</v>
      </c>
      <c r="G757" s="353" t="s">
        <v>1333</v>
      </c>
      <c r="H757" s="353"/>
      <c r="I757" s="353"/>
      <c r="J757" s="1220">
        <f>I743</f>
        <v>1.8069999999999999E-2</v>
      </c>
      <c r="K757" s="349" t="s">
        <v>184</v>
      </c>
      <c r="M757" s="399"/>
      <c r="N757" s="399"/>
      <c r="AC757" s="1198"/>
      <c r="AD757" s="1198"/>
      <c r="AE757" s="1198"/>
      <c r="AF757" s="1198"/>
    </row>
    <row r="758" spans="1:32" s="349" customFormat="1" ht="12.75" hidden="1" outlineLevel="1" x14ac:dyDescent="0.2">
      <c r="A758" s="669"/>
      <c r="B758" s="61"/>
      <c r="C758" s="77"/>
      <c r="D758" s="78"/>
      <c r="E758" s="135"/>
      <c r="G758" s="349" t="s">
        <v>1334</v>
      </c>
      <c r="J758" s="530">
        <f>I732+M758</f>
        <v>161</v>
      </c>
      <c r="K758" s="349" t="s">
        <v>136</v>
      </c>
      <c r="M758" s="395"/>
      <c r="N758" s="349" t="s">
        <v>136</v>
      </c>
      <c r="AC758" s="1198"/>
      <c r="AD758" s="1198"/>
      <c r="AE758" s="1198"/>
      <c r="AF758" s="1198"/>
    </row>
    <row r="759" spans="1:32" s="349" customFormat="1" ht="12.75" hidden="1" outlineLevel="1" x14ac:dyDescent="0.2">
      <c r="A759" s="669"/>
      <c r="B759" s="61"/>
      <c r="C759" s="77"/>
      <c r="D759" s="78"/>
      <c r="E759" s="135"/>
      <c r="F759" s="650" t="s">
        <v>1385</v>
      </c>
      <c r="G759" s="650" t="s">
        <v>1336</v>
      </c>
      <c r="H759" s="650"/>
      <c r="I759" s="650"/>
      <c r="J759" s="714">
        <f>I729+M759</f>
        <v>8913</v>
      </c>
      <c r="K759" s="349" t="s">
        <v>136</v>
      </c>
      <c r="M759" s="395"/>
      <c r="N759" s="349" t="s">
        <v>136</v>
      </c>
      <c r="AC759" s="1198"/>
      <c r="AD759" s="1198"/>
      <c r="AE759" s="1198"/>
      <c r="AF759" s="1198"/>
    </row>
    <row r="760" spans="1:32" s="349" customFormat="1" ht="12.75" hidden="1" outlineLevel="1" x14ac:dyDescent="0.2">
      <c r="A760" s="669"/>
      <c r="B760" s="61"/>
      <c r="C760" s="77"/>
      <c r="D760" s="78"/>
      <c r="E760" s="135"/>
      <c r="F760" s="349" t="s">
        <v>1386</v>
      </c>
      <c r="G760" s="349" t="s">
        <v>1373</v>
      </c>
      <c r="J760" s="531">
        <f>I733+M760</f>
        <v>2097</v>
      </c>
      <c r="K760" s="349" t="s">
        <v>136</v>
      </c>
      <c r="M760" s="528"/>
      <c r="N760" s="349" t="s">
        <v>136</v>
      </c>
      <c r="AC760" s="1198"/>
      <c r="AD760" s="1198"/>
      <c r="AE760" s="1198"/>
      <c r="AF760" s="1198"/>
    </row>
    <row r="761" spans="1:32" s="349" customFormat="1" ht="12.75" hidden="1" outlineLevel="1" x14ac:dyDescent="0.2">
      <c r="A761" s="669"/>
      <c r="B761" s="61"/>
      <c r="C761" s="77"/>
      <c r="D761" s="78"/>
      <c r="E761" s="135"/>
      <c r="F761" s="349" t="s">
        <v>1385</v>
      </c>
      <c r="G761" s="349" t="s">
        <v>1374</v>
      </c>
      <c r="J761" s="428">
        <f>I744</f>
        <v>0.18724000000000002</v>
      </c>
      <c r="K761" s="349" t="s">
        <v>184</v>
      </c>
      <c r="M761" s="399"/>
      <c r="N761" s="399"/>
      <c r="AC761" s="1198"/>
      <c r="AD761" s="1198"/>
      <c r="AE761" s="1198"/>
      <c r="AF761" s="1198"/>
    </row>
    <row r="762" spans="1:32" s="349" customFormat="1" ht="12.75" hidden="1" outlineLevel="1" x14ac:dyDescent="0.2">
      <c r="A762" s="669"/>
      <c r="B762" s="61"/>
      <c r="C762" s="77"/>
      <c r="D762" s="78"/>
      <c r="E762" s="135"/>
      <c r="F762" s="353" t="s">
        <v>1387</v>
      </c>
      <c r="G762" s="353" t="s">
        <v>1353</v>
      </c>
      <c r="H762" s="353"/>
      <c r="I762" s="353"/>
      <c r="J762" s="466">
        <f>I734+M762</f>
        <v>0</v>
      </c>
      <c r="K762" s="356" t="s">
        <v>136</v>
      </c>
      <c r="L762" s="356"/>
      <c r="M762" s="528"/>
      <c r="N762" s="349" t="s">
        <v>136</v>
      </c>
      <c r="AC762" s="1198"/>
      <c r="AD762" s="1198"/>
      <c r="AE762" s="1198"/>
      <c r="AF762" s="1198"/>
    </row>
    <row r="763" spans="1:32" s="349" customFormat="1" ht="12.75" hidden="1" outlineLevel="1" x14ac:dyDescent="0.2">
      <c r="A763" s="669"/>
      <c r="B763" s="61"/>
      <c r="C763" s="77"/>
      <c r="D763" s="78"/>
      <c r="E763" s="135"/>
      <c r="G763" s="349" t="s">
        <v>1354</v>
      </c>
      <c r="J763" s="428">
        <f>I745</f>
        <v>0</v>
      </c>
      <c r="K763" s="349" t="s">
        <v>184</v>
      </c>
      <c r="AC763" s="1198"/>
      <c r="AD763" s="1198"/>
      <c r="AE763" s="1198"/>
      <c r="AF763" s="1198"/>
    </row>
    <row r="764" spans="1:32" s="349" customFormat="1" ht="12.75" hidden="1" outlineLevel="1" x14ac:dyDescent="0.2">
      <c r="A764" s="669"/>
      <c r="B764" s="61"/>
      <c r="C764" s="77"/>
      <c r="D764" s="78"/>
      <c r="E764" s="135"/>
      <c r="F764" s="353" t="s">
        <v>1388</v>
      </c>
      <c r="G764" s="353" t="s">
        <v>1355</v>
      </c>
      <c r="H764" s="353"/>
      <c r="I764" s="353"/>
      <c r="J764" s="466">
        <f>I735+M764</f>
        <v>0</v>
      </c>
      <c r="K764" s="349" t="s">
        <v>136</v>
      </c>
      <c r="M764" s="528"/>
      <c r="N764" s="349" t="s">
        <v>136</v>
      </c>
      <c r="AC764" s="1198"/>
      <c r="AD764" s="1198"/>
      <c r="AE764" s="1198"/>
      <c r="AF764" s="1198"/>
    </row>
    <row r="765" spans="1:32" s="349" customFormat="1" ht="12.75" hidden="1" outlineLevel="1" x14ac:dyDescent="0.2">
      <c r="A765" s="669"/>
      <c r="B765" s="61"/>
      <c r="C765" s="77"/>
      <c r="D765" s="78"/>
      <c r="E765" s="135"/>
      <c r="G765" s="349" t="s">
        <v>1356</v>
      </c>
      <c r="J765" s="1217">
        <f>J746</f>
        <v>0</v>
      </c>
      <c r="K765" s="349" t="s">
        <v>184</v>
      </c>
      <c r="M765" s="399"/>
      <c r="N765" s="399"/>
      <c r="AC765" s="1198"/>
      <c r="AD765" s="1198"/>
      <c r="AE765" s="1198"/>
      <c r="AF765" s="1198"/>
    </row>
    <row r="766" spans="1:32" s="349" customFormat="1" ht="12.75" hidden="1" outlineLevel="1" x14ac:dyDescent="0.2">
      <c r="A766" s="669"/>
      <c r="B766" s="61"/>
      <c r="C766" s="77"/>
      <c r="D766" s="78"/>
      <c r="E766" s="135"/>
      <c r="F766" s="353" t="s">
        <v>1389</v>
      </c>
      <c r="G766" s="353" t="s">
        <v>1357</v>
      </c>
      <c r="H766" s="353"/>
      <c r="I766" s="353"/>
      <c r="J766" s="466">
        <f>I736+M766</f>
        <v>0</v>
      </c>
      <c r="K766" s="349" t="s">
        <v>136</v>
      </c>
      <c r="M766" s="528"/>
      <c r="N766" s="349" t="s">
        <v>136</v>
      </c>
      <c r="AC766" s="1198"/>
      <c r="AD766" s="1198"/>
      <c r="AE766" s="1198"/>
      <c r="AF766" s="1198"/>
    </row>
    <row r="767" spans="1:32" s="349" customFormat="1" ht="12.75" hidden="1" outlineLevel="1" x14ac:dyDescent="0.2">
      <c r="A767" s="669"/>
      <c r="B767" s="61"/>
      <c r="C767" s="77"/>
      <c r="D767" s="78"/>
      <c r="E767" s="135"/>
      <c r="G767" s="349" t="s">
        <v>1358</v>
      </c>
      <c r="J767" s="428">
        <f>J747</f>
        <v>0</v>
      </c>
      <c r="K767" s="349" t="s">
        <v>184</v>
      </c>
      <c r="M767" s="399"/>
      <c r="N767" s="399"/>
    </row>
    <row r="768" spans="1:32" s="349" customFormat="1" ht="12.75" hidden="1" outlineLevel="1" x14ac:dyDescent="0.2">
      <c r="A768" s="669"/>
      <c r="B768" s="61"/>
      <c r="C768" s="77"/>
      <c r="D768" s="78"/>
      <c r="E768" s="1083"/>
      <c r="F768" s="426" t="s">
        <v>1390</v>
      </c>
      <c r="G768" s="426" t="s">
        <v>1381</v>
      </c>
      <c r="H768" s="426"/>
      <c r="I768" s="426"/>
      <c r="J768" s="1221">
        <f>I738+M768</f>
        <v>-2600</v>
      </c>
      <c r="K768" s="349" t="s">
        <v>136</v>
      </c>
      <c r="M768" s="395"/>
      <c r="N768" s="349" t="s">
        <v>136</v>
      </c>
    </row>
    <row r="769" spans="1:27" s="349" customFormat="1" ht="12.75" hidden="1" outlineLevel="1" x14ac:dyDescent="0.2">
      <c r="B769" s="61"/>
      <c r="C769" s="77"/>
      <c r="D769" s="78"/>
      <c r="E769" s="78"/>
      <c r="F769" s="356"/>
      <c r="G769" s="356"/>
      <c r="H769" s="356"/>
      <c r="I769" s="356"/>
      <c r="J769" s="461"/>
      <c r="M769" s="399"/>
      <c r="V769" s="420"/>
      <c r="W769" s="420"/>
      <c r="X769" s="420"/>
      <c r="Y769" s="420"/>
      <c r="Z769" s="420"/>
      <c r="AA769" s="420"/>
    </row>
    <row r="770" spans="1:27" s="349" customFormat="1" ht="12.75" hidden="1" outlineLevel="1" x14ac:dyDescent="0.2">
      <c r="A770" s="669"/>
      <c r="B770" s="61"/>
      <c r="C770" s="77"/>
      <c r="D770" s="78"/>
      <c r="E770" s="78"/>
      <c r="F770" s="356" t="s">
        <v>1434</v>
      </c>
      <c r="G770" s="356"/>
      <c r="H770" s="356"/>
      <c r="I770" s="356"/>
      <c r="J770" s="461">
        <f>I739</f>
        <v>1062</v>
      </c>
      <c r="K770" s="349" t="s">
        <v>136</v>
      </c>
      <c r="M770" s="399"/>
      <c r="V770" s="420"/>
      <c r="W770" s="420"/>
      <c r="X770" s="420"/>
      <c r="Y770" s="420"/>
      <c r="Z770" s="420"/>
      <c r="AA770" s="420"/>
    </row>
    <row r="771" spans="1:27" s="349" customFormat="1" ht="12.75" hidden="1" outlineLevel="1" x14ac:dyDescent="0.2">
      <c r="A771" s="669"/>
      <c r="B771" s="61"/>
      <c r="C771" s="77"/>
      <c r="D771" s="78"/>
      <c r="E771" s="78"/>
      <c r="F771" s="356" t="s">
        <v>1435</v>
      </c>
      <c r="G771" s="356"/>
      <c r="H771" s="356"/>
      <c r="I771" s="356"/>
      <c r="J771" s="461">
        <f>J739</f>
        <v>186</v>
      </c>
      <c r="K771" s="349" t="s">
        <v>136</v>
      </c>
      <c r="M771" s="399"/>
      <c r="V771" s="420"/>
      <c r="W771" s="420"/>
      <c r="X771" s="420"/>
      <c r="Y771" s="420"/>
      <c r="Z771" s="420"/>
      <c r="AA771" s="420"/>
    </row>
    <row r="772" spans="1:27" s="349" customFormat="1" ht="12.75" hidden="1" outlineLevel="1" x14ac:dyDescent="0.2">
      <c r="A772" s="669"/>
      <c r="B772" s="61"/>
      <c r="C772" s="77"/>
      <c r="D772" s="78"/>
      <c r="E772" s="78"/>
      <c r="F772" s="356" t="s">
        <v>1436</v>
      </c>
      <c r="G772" s="356"/>
      <c r="H772" s="356"/>
      <c r="I772" s="356"/>
      <c r="J772" s="1260">
        <f>J743</f>
        <v>9.1500000000000001E-3</v>
      </c>
      <c r="K772" s="349" t="s">
        <v>184</v>
      </c>
      <c r="M772" s="399"/>
      <c r="V772" s="420"/>
      <c r="W772" s="420"/>
      <c r="X772" s="420"/>
      <c r="Y772" s="420"/>
      <c r="Z772" s="420"/>
      <c r="AA772" s="420"/>
    </row>
    <row r="773" spans="1:27" s="349" customFormat="1" ht="12.75" hidden="1" outlineLevel="1" x14ac:dyDescent="0.2">
      <c r="A773" s="669"/>
      <c r="B773" s="61"/>
      <c r="C773" s="77"/>
      <c r="D773" s="78"/>
      <c r="E773" s="78"/>
      <c r="F773" s="356" t="s">
        <v>1437</v>
      </c>
      <c r="G773" s="356"/>
      <c r="H773" s="356"/>
      <c r="I773" s="356"/>
      <c r="J773" s="1260">
        <f>J744</f>
        <v>9.4789999999999999E-2</v>
      </c>
      <c r="K773" s="349" t="s">
        <v>184</v>
      </c>
      <c r="M773" s="399"/>
      <c r="V773" s="420"/>
      <c r="W773" s="420"/>
      <c r="X773" s="420"/>
      <c r="Y773" s="420"/>
      <c r="Z773" s="420"/>
      <c r="AA773" s="420"/>
    </row>
    <row r="774" spans="1:27" s="349" customFormat="1" ht="12.75" hidden="1" outlineLevel="1" x14ac:dyDescent="0.2">
      <c r="A774" s="669"/>
      <c r="B774" s="61"/>
      <c r="C774" s="77"/>
      <c r="D774" s="78"/>
      <c r="E774" s="78"/>
      <c r="F774" s="356"/>
      <c r="G774" s="356"/>
      <c r="H774" s="356"/>
      <c r="I774" s="356"/>
      <c r="J774" s="461"/>
      <c r="M774" s="399"/>
      <c r="V774" s="420"/>
      <c r="W774" s="420"/>
      <c r="X774" s="420"/>
      <c r="Y774" s="420"/>
      <c r="Z774" s="420"/>
      <c r="AA774" s="420"/>
    </row>
    <row r="775" spans="1:27" s="349" customFormat="1" ht="12.75" hidden="1" outlineLevel="1" x14ac:dyDescent="0.2">
      <c r="A775" s="669"/>
      <c r="B775" s="61"/>
      <c r="C775" s="77"/>
      <c r="D775" s="78"/>
      <c r="E775" s="78"/>
      <c r="F775" s="356" t="s">
        <v>1412</v>
      </c>
      <c r="G775" s="356"/>
      <c r="H775" s="356"/>
      <c r="I775" s="356"/>
      <c r="J775" s="1260">
        <f>I751</f>
        <v>0.04</v>
      </c>
      <c r="K775" s="399" t="s">
        <v>184</v>
      </c>
      <c r="M775" s="399"/>
      <c r="V775" s="420"/>
      <c r="W775" s="420"/>
      <c r="X775" s="420"/>
      <c r="Y775" s="420"/>
      <c r="Z775" s="420"/>
      <c r="AA775" s="420"/>
    </row>
    <row r="776" spans="1:27" s="349" customFormat="1" ht="12.75" hidden="1" outlineLevel="1" x14ac:dyDescent="0.2">
      <c r="A776" s="669"/>
      <c r="B776" s="61"/>
      <c r="C776" s="77"/>
      <c r="D776" s="78"/>
      <c r="E776" s="78"/>
      <c r="F776" s="356" t="s">
        <v>1416</v>
      </c>
      <c r="G776" s="356"/>
      <c r="H776" s="356"/>
      <c r="I776" s="356"/>
      <c r="J776" s="461">
        <f>I750</f>
        <v>40721</v>
      </c>
      <c r="K776" s="399" t="s">
        <v>136</v>
      </c>
      <c r="M776" s="399"/>
      <c r="V776" s="420"/>
      <c r="W776" s="420"/>
      <c r="X776" s="420"/>
      <c r="Y776" s="420"/>
      <c r="Z776" s="420"/>
      <c r="AA776" s="420"/>
    </row>
    <row r="777" spans="1:27" s="349" customFormat="1" ht="12.75" hidden="1" outlineLevel="1" x14ac:dyDescent="0.2">
      <c r="A777" s="669"/>
      <c r="B777" s="61"/>
      <c r="C777" s="77"/>
      <c r="D777" s="78"/>
      <c r="E777" s="78"/>
      <c r="F777" s="356" t="s">
        <v>1417</v>
      </c>
      <c r="G777" s="356"/>
      <c r="H777" s="356"/>
      <c r="I777" s="356"/>
      <c r="J777" s="461">
        <f>I752</f>
        <v>83971</v>
      </c>
      <c r="K777" s="399" t="s">
        <v>136</v>
      </c>
      <c r="M777" s="399"/>
      <c r="V777" s="420"/>
      <c r="W777" s="420"/>
      <c r="X777" s="420"/>
      <c r="Y777" s="420"/>
      <c r="Z777" s="420"/>
      <c r="AA777" s="420"/>
    </row>
    <row r="778" spans="1:27" s="349" customFormat="1" ht="12.75" hidden="1" outlineLevel="1" x14ac:dyDescent="0.2">
      <c r="A778" s="669"/>
      <c r="B778" s="61"/>
      <c r="C778" s="77"/>
      <c r="D778" s="78"/>
      <c r="E778" s="78"/>
      <c r="F778" s="432" t="s">
        <v>1417</v>
      </c>
      <c r="G778" s="432"/>
      <c r="H778" s="432"/>
      <c r="I778" s="432"/>
      <c r="J778" s="461">
        <f>J729</f>
        <v>19253</v>
      </c>
      <c r="K778" s="399"/>
      <c r="M778" s="399"/>
      <c r="V778" s="420"/>
      <c r="W778" s="420"/>
      <c r="X778" s="420"/>
      <c r="Y778" s="420"/>
      <c r="Z778" s="420"/>
      <c r="AA778" s="420"/>
    </row>
    <row r="779" spans="1:27" s="349" customFormat="1" ht="12.75" hidden="1" outlineLevel="1" x14ac:dyDescent="0.2">
      <c r="A779" s="669"/>
      <c r="B779" s="61"/>
      <c r="C779" s="77"/>
      <c r="D779" s="78"/>
      <c r="E779" s="78"/>
      <c r="F779" s="432" t="s">
        <v>1418</v>
      </c>
      <c r="G779" s="432"/>
      <c r="H779" s="432"/>
      <c r="I779" s="432"/>
      <c r="J779" s="461">
        <f>J733</f>
        <v>367</v>
      </c>
      <c r="K779" s="399" t="s">
        <v>136</v>
      </c>
      <c r="M779" s="399"/>
      <c r="V779" s="420"/>
      <c r="W779" s="420"/>
      <c r="X779" s="420"/>
      <c r="Y779" s="420"/>
      <c r="Z779" s="420"/>
      <c r="AA779" s="420"/>
    </row>
    <row r="780" spans="1:27" s="349" customFormat="1" ht="12.75" hidden="1" outlineLevel="1" x14ac:dyDescent="0.2">
      <c r="A780" s="669"/>
      <c r="B780" s="61"/>
      <c r="C780" s="77"/>
      <c r="D780" s="78"/>
      <c r="E780" s="78"/>
      <c r="F780" s="432" t="s">
        <v>1419</v>
      </c>
      <c r="G780" s="432"/>
      <c r="H780" s="432"/>
      <c r="I780" s="432"/>
      <c r="J780" s="461">
        <f>J734</f>
        <v>0</v>
      </c>
      <c r="K780" s="399" t="s">
        <v>136</v>
      </c>
      <c r="M780" s="399"/>
      <c r="V780" s="420"/>
      <c r="W780" s="420"/>
      <c r="X780" s="420"/>
      <c r="Y780" s="420"/>
      <c r="Z780" s="420"/>
      <c r="AA780" s="420"/>
    </row>
    <row r="781" spans="1:27" s="349" customFormat="1" ht="12.75" hidden="1" outlineLevel="1" x14ac:dyDescent="0.2">
      <c r="A781" s="669"/>
      <c r="B781" s="61"/>
      <c r="C781" s="77"/>
      <c r="D781" s="78"/>
      <c r="E781" s="78"/>
      <c r="F781" s="432" t="s">
        <v>1420</v>
      </c>
      <c r="G781" s="432"/>
      <c r="H781" s="432"/>
      <c r="I781" s="432"/>
      <c r="J781" s="461">
        <f>J735</f>
        <v>0</v>
      </c>
      <c r="K781" s="399" t="s">
        <v>136</v>
      </c>
      <c r="M781" s="399"/>
      <c r="V781" s="420"/>
      <c r="W781" s="420"/>
      <c r="X781" s="420"/>
      <c r="Y781" s="420"/>
      <c r="Z781" s="420"/>
      <c r="AA781" s="420"/>
    </row>
    <row r="782" spans="1:27" s="349" customFormat="1" ht="12.75" hidden="1" outlineLevel="1" x14ac:dyDescent="0.2">
      <c r="A782" s="669"/>
      <c r="B782" s="61"/>
      <c r="C782" s="77"/>
      <c r="D782" s="78"/>
      <c r="E782" s="78"/>
      <c r="F782" s="432" t="s">
        <v>1421</v>
      </c>
      <c r="G782" s="432"/>
      <c r="H782" s="432"/>
      <c r="I782" s="432"/>
      <c r="J782" s="461">
        <f>J736</f>
        <v>0</v>
      </c>
      <c r="K782" s="399" t="s">
        <v>136</v>
      </c>
      <c r="M782" s="399"/>
      <c r="V782" s="420"/>
      <c r="W782" s="420"/>
      <c r="X782" s="420"/>
      <c r="Y782" s="420"/>
      <c r="Z782" s="420"/>
      <c r="AA782" s="420"/>
    </row>
    <row r="783" spans="1:27" s="349" customFormat="1" ht="12.75" hidden="1" outlineLevel="1" x14ac:dyDescent="0.2">
      <c r="A783" s="669"/>
      <c r="B783" s="61"/>
      <c r="C783" s="77"/>
      <c r="D783" s="78"/>
      <c r="E783" s="78"/>
      <c r="F783" s="432" t="s">
        <v>1445</v>
      </c>
      <c r="G783" s="432"/>
      <c r="H783" s="432"/>
      <c r="I783" s="432"/>
      <c r="J783" s="461">
        <f>J739</f>
        <v>186</v>
      </c>
      <c r="K783" s="399" t="s">
        <v>136</v>
      </c>
      <c r="M783" s="399"/>
      <c r="V783" s="420"/>
      <c r="W783" s="420"/>
      <c r="X783" s="420"/>
      <c r="Y783" s="420"/>
      <c r="Z783" s="420"/>
      <c r="AA783" s="420"/>
    </row>
    <row r="784" spans="1:27" s="349" customFormat="1" ht="12.75" hidden="1" outlineLevel="1" x14ac:dyDescent="0.2">
      <c r="A784" s="669"/>
      <c r="B784" s="61"/>
      <c r="C784" s="77"/>
      <c r="D784" s="78"/>
      <c r="E784" s="78"/>
      <c r="F784" s="432" t="s">
        <v>1446</v>
      </c>
      <c r="G784" s="432"/>
      <c r="H784" s="432"/>
      <c r="I784" s="432"/>
      <c r="J784" s="461">
        <f>I740</f>
        <v>82</v>
      </c>
      <c r="K784" s="399" t="s">
        <v>136</v>
      </c>
      <c r="M784" s="399"/>
      <c r="V784" s="420"/>
      <c r="W784" s="420"/>
      <c r="X784" s="420"/>
      <c r="Y784" s="420"/>
      <c r="Z784" s="420"/>
      <c r="AA784" s="420"/>
    </row>
    <row r="785" spans="1:27" s="349" customFormat="1" ht="12.75" hidden="1" outlineLevel="1" x14ac:dyDescent="0.2">
      <c r="B785" s="61"/>
      <c r="C785" s="77"/>
      <c r="D785" s="78"/>
      <c r="E785" s="78"/>
      <c r="F785" s="432"/>
      <c r="G785" s="432"/>
      <c r="H785" s="432"/>
      <c r="I785" s="432"/>
      <c r="J785" s="461"/>
      <c r="K785" s="399"/>
      <c r="M785" s="399"/>
      <c r="V785" s="420"/>
      <c r="W785" s="420"/>
      <c r="X785" s="420"/>
      <c r="Y785" s="420"/>
      <c r="Z785" s="420"/>
      <c r="AA785" s="420"/>
    </row>
    <row r="786" spans="1:27" s="349" customFormat="1" ht="12.75" hidden="1" outlineLevel="1" x14ac:dyDescent="0.2">
      <c r="B786" s="61"/>
      <c r="C786" s="77"/>
      <c r="D786" s="78"/>
      <c r="E786" s="1282" t="s">
        <v>737</v>
      </c>
      <c r="G786" s="1231"/>
      <c r="H786" s="1231"/>
      <c r="I786" s="1271">
        <v>2014</v>
      </c>
      <c r="J786" s="1271">
        <f>I786+1</f>
        <v>2015</v>
      </c>
      <c r="K786" s="1271">
        <f>J786+1</f>
        <v>2016</v>
      </c>
      <c r="L786" s="1271">
        <f>K786+1</f>
        <v>2017</v>
      </c>
      <c r="M786" s="399"/>
      <c r="V786" s="420"/>
      <c r="W786" s="420"/>
      <c r="X786" s="420"/>
      <c r="Y786" s="420"/>
      <c r="Z786" s="420"/>
      <c r="AA786" s="420"/>
    </row>
    <row r="787" spans="1:27" s="349" customFormat="1" ht="12.75" hidden="1" outlineLevel="1" x14ac:dyDescent="0.2">
      <c r="B787" s="61"/>
      <c r="C787" s="77"/>
      <c r="D787" s="78"/>
      <c r="E787" s="1077"/>
      <c r="F787" s="645" t="s">
        <v>1448</v>
      </c>
      <c r="G787" s="1235"/>
      <c r="H787" s="1235"/>
      <c r="I787" s="1274">
        <v>127</v>
      </c>
      <c r="J787" s="1274">
        <v>127</v>
      </c>
      <c r="K787" s="1274">
        <v>127</v>
      </c>
      <c r="L787" s="1274">
        <v>127</v>
      </c>
      <c r="M787" s="399"/>
      <c r="V787" s="420"/>
      <c r="W787" s="420"/>
      <c r="X787" s="420"/>
      <c r="Y787" s="420"/>
      <c r="Z787" s="420"/>
      <c r="AA787" s="420"/>
    </row>
    <row r="788" spans="1:27" s="349" customFormat="1" ht="12.75" hidden="1" outlineLevel="1" x14ac:dyDescent="0.2">
      <c r="A788" s="669"/>
      <c r="B788" s="61"/>
      <c r="C788" s="77"/>
      <c r="D788" s="78"/>
      <c r="E788" s="78"/>
      <c r="F788" s="647" t="s">
        <v>1449</v>
      </c>
      <c r="G788" s="1231"/>
      <c r="H788" s="1231"/>
      <c r="I788" s="956">
        <v>89</v>
      </c>
      <c r="J788" s="956">
        <v>89</v>
      </c>
      <c r="K788" s="956">
        <v>89</v>
      </c>
      <c r="L788" s="956"/>
      <c r="M788" s="399"/>
      <c r="V788" s="420"/>
      <c r="W788" s="420"/>
      <c r="X788" s="420"/>
      <c r="Y788" s="420"/>
      <c r="Z788" s="420"/>
      <c r="AA788" s="420"/>
    </row>
    <row r="789" spans="1:27" s="349" customFormat="1" ht="12.75" hidden="1" outlineLevel="1" x14ac:dyDescent="0.2">
      <c r="A789" s="669"/>
      <c r="B789" s="61"/>
      <c r="C789" s="77"/>
      <c r="D789" s="78"/>
      <c r="E789" s="78"/>
      <c r="F789" s="647" t="s">
        <v>1449</v>
      </c>
      <c r="G789" s="1231"/>
      <c r="H789" s="1231"/>
      <c r="I789" s="956">
        <v>27</v>
      </c>
      <c r="J789" s="956">
        <v>18</v>
      </c>
      <c r="K789" s="956">
        <v>13</v>
      </c>
      <c r="L789" s="956">
        <v>3</v>
      </c>
      <c r="M789" s="399"/>
      <c r="V789" s="420"/>
      <c r="W789" s="420"/>
      <c r="X789" s="420"/>
      <c r="Y789" s="420"/>
      <c r="Z789" s="420"/>
      <c r="AA789" s="420"/>
    </row>
    <row r="790" spans="1:27" s="349" customFormat="1" ht="12.75" hidden="1" outlineLevel="1" x14ac:dyDescent="0.2">
      <c r="A790" s="669"/>
      <c r="B790" s="61"/>
      <c r="C790" s="77"/>
      <c r="D790" s="78"/>
      <c r="E790" s="78"/>
      <c r="F790" s="647" t="s">
        <v>1450</v>
      </c>
      <c r="G790" s="1231"/>
      <c r="H790" s="1231"/>
      <c r="I790" s="956">
        <v>131</v>
      </c>
      <c r="J790" s="956">
        <v>-131</v>
      </c>
      <c r="K790" s="956">
        <v>0</v>
      </c>
      <c r="L790" s="956">
        <v>0</v>
      </c>
      <c r="M790" s="399"/>
      <c r="V790" s="420"/>
      <c r="W790" s="420"/>
      <c r="X790" s="420"/>
      <c r="Y790" s="420"/>
      <c r="Z790" s="420"/>
      <c r="AA790" s="420"/>
    </row>
    <row r="791" spans="1:27" s="349" customFormat="1" ht="12.75" hidden="1" outlineLevel="1" x14ac:dyDescent="0.2">
      <c r="A791" s="669"/>
      <c r="B791" s="61"/>
      <c r="C791" s="77"/>
      <c r="D791" s="78"/>
      <c r="E791" s="78"/>
      <c r="F791" s="1272" t="s">
        <v>366</v>
      </c>
      <c r="G791" s="1273"/>
      <c r="H791" s="1273"/>
      <c r="I791" s="1273">
        <f>SUM(I787:I790)</f>
        <v>374</v>
      </c>
      <c r="J791" s="1273">
        <f>SUM(J787:J790)</f>
        <v>103</v>
      </c>
      <c r="K791" s="1273">
        <f>SUM(K787:K790)</f>
        <v>229</v>
      </c>
      <c r="L791" s="1273">
        <f>SUM(L787:L790)</f>
        <v>130</v>
      </c>
      <c r="M791" s="399"/>
      <c r="V791" s="420"/>
      <c r="W791" s="420"/>
      <c r="X791" s="420"/>
      <c r="Y791" s="420"/>
      <c r="Z791" s="420"/>
      <c r="AA791" s="420"/>
    </row>
    <row r="792" spans="1:27" s="349" customFormat="1" ht="12.75" hidden="1" outlineLevel="1" x14ac:dyDescent="0.2">
      <c r="A792" s="669"/>
      <c r="B792" s="61"/>
      <c r="C792" s="77"/>
      <c r="D792" s="78"/>
      <c r="E792" s="78"/>
      <c r="G792" s="1231"/>
      <c r="H792" s="1231"/>
      <c r="I792" s="1231"/>
      <c r="J792" s="1231"/>
      <c r="K792" s="1231"/>
      <c r="L792" s="1198"/>
      <c r="M792" s="399"/>
      <c r="V792" s="420"/>
      <c r="W792" s="420"/>
      <c r="X792" s="420"/>
      <c r="Y792" s="420"/>
      <c r="Z792" s="420"/>
      <c r="AA792" s="420"/>
    </row>
    <row r="793" spans="1:27" s="349" customFormat="1" ht="12.75" hidden="1" outlineLevel="1" x14ac:dyDescent="0.2">
      <c r="A793" s="669"/>
      <c r="B793" s="61"/>
      <c r="C793" s="77"/>
      <c r="D793" s="78"/>
      <c r="E793" s="78"/>
      <c r="F793" s="647" t="s">
        <v>1452</v>
      </c>
      <c r="G793" s="1231"/>
      <c r="H793" s="1231"/>
      <c r="I793" s="956">
        <v>557</v>
      </c>
      <c r="J793" s="956">
        <v>292</v>
      </c>
      <c r="K793" s="956">
        <v>421</v>
      </c>
      <c r="L793" s="956">
        <v>136</v>
      </c>
      <c r="M793" s="399"/>
      <c r="V793" s="420"/>
      <c r="W793" s="420"/>
      <c r="X793" s="420"/>
      <c r="Y793" s="420"/>
      <c r="Z793" s="420"/>
      <c r="AA793" s="420"/>
    </row>
    <row r="794" spans="1:27" s="349" customFormat="1" ht="12.75" hidden="1" outlineLevel="1" x14ac:dyDescent="0.2">
      <c r="A794" s="669"/>
      <c r="B794" s="61"/>
      <c r="C794" s="77"/>
      <c r="D794" s="78"/>
      <c r="E794" s="78"/>
      <c r="F794" s="994" t="s">
        <v>1451</v>
      </c>
      <c r="G794" s="1231"/>
      <c r="H794" s="1231"/>
      <c r="I794" s="956">
        <v>367</v>
      </c>
      <c r="J794" s="956">
        <v>184</v>
      </c>
      <c r="K794" s="956">
        <v>0</v>
      </c>
      <c r="L794" s="956">
        <v>0</v>
      </c>
      <c r="M794" s="399"/>
      <c r="V794" s="420"/>
      <c r="W794" s="420"/>
      <c r="X794" s="420"/>
      <c r="Y794" s="420"/>
      <c r="Z794" s="420"/>
      <c r="AA794" s="420"/>
    </row>
    <row r="795" spans="1:27" s="349" customFormat="1" ht="12.75" hidden="1" outlineLevel="1" x14ac:dyDescent="0.2">
      <c r="A795" s="669"/>
      <c r="B795" s="61"/>
      <c r="C795" s="77"/>
      <c r="D795" s="78"/>
      <c r="E795" s="78"/>
      <c r="F795" s="647"/>
      <c r="G795" s="1231"/>
      <c r="H795" s="1231"/>
      <c r="I795" s="1231"/>
      <c r="J795" s="1231"/>
      <c r="K795" s="1231"/>
      <c r="L795" s="1198"/>
      <c r="M795" s="399"/>
      <c r="V795" s="420"/>
      <c r="W795" s="420"/>
      <c r="X795" s="420"/>
      <c r="Y795" s="420"/>
      <c r="Z795" s="420"/>
      <c r="AA795" s="420"/>
    </row>
    <row r="796" spans="1:27" s="349" customFormat="1" ht="12.75" hidden="1" outlineLevel="1" x14ac:dyDescent="0.2">
      <c r="A796" s="669"/>
      <c r="B796" s="61"/>
      <c r="C796" s="77"/>
      <c r="D796" s="78"/>
      <c r="E796" s="78"/>
      <c r="F796" s="349" t="s">
        <v>0</v>
      </c>
      <c r="G796" s="1231"/>
      <c r="H796" s="1231"/>
      <c r="I796" s="1275">
        <f>VLOOKUP(I$786,'TCF en bruto WML'!$G$13:$J$76,'TCF en bruto WML'!$J$78,FALSE)</f>
        <v>1</v>
      </c>
      <c r="J796" s="1275">
        <f>VLOOKUP(J$786,'TCF en bruto WML'!$G$13:$J$76,'TCF en bruto WML'!$J$78,FALSE)</f>
        <v>1.0089999999999999</v>
      </c>
      <c r="K796" s="1275">
        <f>VLOOKUP(K$786,'TCF en bruto WML'!$G$13:$J$76,'TCF en bruto WML'!$J$78,FALSE)</f>
        <v>1.0049999999999999</v>
      </c>
      <c r="L796" s="1275">
        <f>VLOOKUP(L$786,'TCF en bruto WML'!$G$13:$J$76,'TCF en bruto WML'!$J$78,FALSE)</f>
        <v>1.0029999999999999</v>
      </c>
      <c r="M796" s="399"/>
      <c r="V796" s="420"/>
      <c r="W796" s="420"/>
      <c r="X796" s="420"/>
      <c r="Y796" s="420"/>
      <c r="Z796" s="420"/>
      <c r="AA796" s="420"/>
    </row>
    <row r="797" spans="1:27" s="349" customFormat="1" ht="12.75" hidden="1" outlineLevel="1" x14ac:dyDescent="0.2">
      <c r="A797" s="669"/>
      <c r="B797" s="61"/>
      <c r="C797" s="77"/>
      <c r="D797" s="78"/>
      <c r="E797" s="78"/>
      <c r="F797" s="647" t="s">
        <v>1453</v>
      </c>
      <c r="G797" s="1231"/>
      <c r="H797" s="1231"/>
      <c r="I797" s="1276">
        <f>I796</f>
        <v>1</v>
      </c>
      <c r="J797" s="1277">
        <f>J796*I797</f>
        <v>1.0089999999999999</v>
      </c>
      <c r="K797" s="1277">
        <f>K796*J797</f>
        <v>1.0140449999999999</v>
      </c>
      <c r="L797" s="1277">
        <f>L796*K797</f>
        <v>1.0170871349999997</v>
      </c>
      <c r="M797" s="399"/>
      <c r="V797" s="420"/>
      <c r="W797" s="420"/>
      <c r="X797" s="420"/>
      <c r="Y797" s="420"/>
      <c r="Z797" s="420"/>
      <c r="AA797" s="420"/>
    </row>
    <row r="798" spans="1:27" s="349" customFormat="1" ht="12.75" hidden="1" outlineLevel="1" x14ac:dyDescent="0.2">
      <c r="A798" s="669"/>
      <c r="B798" s="61"/>
      <c r="C798" s="77"/>
      <c r="D798" s="78"/>
      <c r="E798" s="78"/>
      <c r="F798" s="574" t="s">
        <v>1454</v>
      </c>
      <c r="G798" s="420"/>
      <c r="H798" s="420"/>
      <c r="I798" s="1278">
        <f>I791*I796</f>
        <v>374</v>
      </c>
      <c r="J798" s="1278">
        <f>J791*J796</f>
        <v>103.92699999999999</v>
      </c>
      <c r="K798" s="1278">
        <f>K791*K796</f>
        <v>230.14499999999998</v>
      </c>
      <c r="L798" s="1278">
        <f>L791*L796</f>
        <v>130.38999999999999</v>
      </c>
      <c r="M798" s="399"/>
      <c r="V798" s="420"/>
      <c r="W798" s="420"/>
      <c r="X798" s="420"/>
      <c r="Y798" s="420"/>
      <c r="Z798" s="420"/>
      <c r="AA798" s="420"/>
    </row>
    <row r="799" spans="1:27" s="349" customFormat="1" ht="12.75" hidden="1" outlineLevel="1" x14ac:dyDescent="0.2">
      <c r="A799" s="669" t="str">
        <f>INDEX(Checks!$J$42:$J$47,MATCH((SEARCH("(",formuletekst(J799))),Checks!$I$42:$I$47,0))</f>
        <v>ABO</v>
      </c>
      <c r="B799" s="61"/>
      <c r="C799" s="77"/>
      <c r="D799" s="78"/>
      <c r="E799" s="78"/>
      <c r="F799" s="1280" t="s">
        <v>1455</v>
      </c>
      <c r="G799" s="760"/>
      <c r="H799" s="760"/>
      <c r="I799" s="1281">
        <f>CEILING(I798,$S714)</f>
        <v>374</v>
      </c>
      <c r="J799" s="1281">
        <f>CEILING(J798,$S714)</f>
        <v>104</v>
      </c>
      <c r="K799" s="1281">
        <f>CEILING(K798,$S714)</f>
        <v>231</v>
      </c>
      <c r="L799" s="1281">
        <f>CEILING(L798,$S714)</f>
        <v>131</v>
      </c>
      <c r="M799" s="399"/>
      <c r="V799" s="420"/>
      <c r="W799" s="420"/>
      <c r="X799" s="420"/>
      <c r="Y799" s="420"/>
      <c r="Z799" s="420"/>
      <c r="AA799" s="420"/>
    </row>
    <row r="800" spans="1:27" s="349" customFormat="1" ht="12.75" collapsed="1" x14ac:dyDescent="0.2">
      <c r="B800" s="61"/>
      <c r="C800" s="77"/>
      <c r="D800" s="78"/>
      <c r="E800" s="135"/>
      <c r="V800" s="420"/>
      <c r="W800" s="420"/>
      <c r="X800" s="420"/>
      <c r="Y800" s="420"/>
      <c r="Z800" s="420"/>
      <c r="AA800" s="420"/>
    </row>
    <row r="801" spans="1:32" s="433" customFormat="1" ht="12.75" x14ac:dyDescent="0.2">
      <c r="A801" s="852" t="s">
        <v>1583</v>
      </c>
      <c r="B801" s="126"/>
      <c r="C801" s="127"/>
      <c r="D801" s="128"/>
      <c r="E801" s="129" t="s">
        <v>2</v>
      </c>
      <c r="F801" s="130"/>
      <c r="G801" s="121">
        <f>G710+1</f>
        <v>2015</v>
      </c>
      <c r="H801" s="131">
        <f>ROW(J840)-ROW()</f>
        <v>39</v>
      </c>
      <c r="V801" s="598" t="s">
        <v>1428</v>
      </c>
      <c r="W801" s="659"/>
      <c r="X801" s="659"/>
      <c r="Y801" s="659"/>
      <c r="Z801" s="659"/>
      <c r="AA801" s="659"/>
      <c r="AB801" s="533"/>
      <c r="AC801" s="533"/>
      <c r="AD801" s="533"/>
      <c r="AE801" s="533"/>
      <c r="AF801" s="533"/>
    </row>
    <row r="802" spans="1:32" s="349" customFormat="1" ht="12.75" hidden="1" outlineLevel="1" x14ac:dyDescent="0.2">
      <c r="B802" s="61"/>
      <c r="C802" s="77"/>
      <c r="D802" s="78"/>
      <c r="E802" s="135"/>
      <c r="V802" s="420"/>
      <c r="W802" s="420"/>
      <c r="X802" s="420"/>
      <c r="Y802" s="420"/>
      <c r="Z802" s="420"/>
      <c r="AA802" s="420"/>
    </row>
    <row r="803" spans="1:32" s="349" customFormat="1" ht="13.5" hidden="1" outlineLevel="1" thickBot="1" x14ac:dyDescent="0.25">
      <c r="B803" s="61"/>
      <c r="C803" s="77"/>
      <c r="D803" s="78"/>
      <c r="E803" s="135"/>
      <c r="G803" s="85" t="s">
        <v>0</v>
      </c>
      <c r="H803" s="122">
        <f>$G801</f>
        <v>2015</v>
      </c>
      <c r="I803" s="348">
        <f>VLOOKUP($H803,'TCF en bruto WML'!$G$13:$J$76,'TCF en bruto WML'!$J$78,FALSE)</f>
        <v>1.0089999999999999</v>
      </c>
      <c r="M803" s="372" t="s">
        <v>1129</v>
      </c>
      <c r="S803" s="372" t="s">
        <v>243</v>
      </c>
      <c r="V803" s="385" t="s">
        <v>29</v>
      </c>
      <c r="W803" s="420"/>
      <c r="X803" s="420"/>
      <c r="Y803" s="420"/>
      <c r="Z803" s="420"/>
      <c r="AA803" s="420"/>
    </row>
    <row r="804" spans="1:32" s="349" customFormat="1" ht="12.75" hidden="1" outlineLevel="1" x14ac:dyDescent="0.2">
      <c r="B804" s="61"/>
      <c r="C804" s="77"/>
      <c r="D804" s="78"/>
      <c r="E804" s="135"/>
      <c r="V804" s="3067" t="s">
        <v>1433</v>
      </c>
      <c r="W804" s="3068"/>
      <c r="X804" s="3068"/>
      <c r="Y804" s="3068"/>
      <c r="Z804" s="3068"/>
      <c r="AA804" s="3068"/>
      <c r="AB804" s="3068"/>
      <c r="AC804" s="3068"/>
      <c r="AD804" s="3068"/>
      <c r="AE804" s="3068"/>
      <c r="AF804" s="3069"/>
    </row>
    <row r="805" spans="1:32" s="349" customFormat="1" ht="12.75" hidden="1" outlineLevel="1" x14ac:dyDescent="0.2">
      <c r="B805" s="61"/>
      <c r="C805" s="77"/>
      <c r="D805" s="78"/>
      <c r="E805" s="135"/>
      <c r="F805" s="773" t="s">
        <v>1342</v>
      </c>
      <c r="G805" s="426"/>
      <c r="H805" s="426"/>
      <c r="I805" s="426"/>
      <c r="J805" s="426"/>
      <c r="M805" s="773" t="s">
        <v>1429</v>
      </c>
      <c r="N805" s="426"/>
      <c r="S805" s="641">
        <v>1</v>
      </c>
      <c r="T805" s="349" t="s">
        <v>136</v>
      </c>
      <c r="V805" s="3070"/>
      <c r="W805" s="3071"/>
      <c r="X805" s="3071"/>
      <c r="Y805" s="3071"/>
      <c r="Z805" s="3071"/>
      <c r="AA805" s="3071"/>
      <c r="AB805" s="3071"/>
      <c r="AC805" s="3071"/>
      <c r="AD805" s="3071"/>
      <c r="AE805" s="3071"/>
      <c r="AF805" s="3072"/>
    </row>
    <row r="806" spans="1:32" s="349" customFormat="1" ht="12.75" hidden="1" outlineLevel="1" x14ac:dyDescent="0.2">
      <c r="B806" s="61"/>
      <c r="C806" s="77"/>
      <c r="D806" s="78"/>
      <c r="E806" s="135"/>
      <c r="F806" s="356" t="str">
        <f>"Wettelijk minimumloon 23 jaar en ouder per 1-1-"&amp;G801</f>
        <v>Wettelijk minimumloon 23 jaar en ouder per 1-1-2015</v>
      </c>
      <c r="G806" s="356"/>
      <c r="H806" s="356"/>
      <c r="I806" s="356"/>
      <c r="J806" s="1186">
        <f>VLOOKUP($H803,'TCF en bruto WML'!$G$87:$K$150,'TCF en bruto WML'!$J$152,FALSE)</f>
        <v>1501.8</v>
      </c>
      <c r="K806" s="356" t="s">
        <v>136</v>
      </c>
      <c r="M806" s="356" t="s">
        <v>1425</v>
      </c>
      <c r="N806" s="1263">
        <f>'8.10'!M197</f>
        <v>0.186</v>
      </c>
      <c r="O806" s="349" t="s">
        <v>184</v>
      </c>
      <c r="S806" s="395">
        <v>0</v>
      </c>
      <c r="T806" s="349" t="s">
        <v>183</v>
      </c>
      <c r="V806" s="3070"/>
      <c r="W806" s="3071"/>
      <c r="X806" s="3071"/>
      <c r="Y806" s="3071"/>
      <c r="Z806" s="3071"/>
      <c r="AA806" s="3071"/>
      <c r="AB806" s="3071"/>
      <c r="AC806" s="3071"/>
      <c r="AD806" s="3071"/>
      <c r="AE806" s="3071"/>
      <c r="AF806" s="3072"/>
    </row>
    <row r="807" spans="1:32" s="349" customFormat="1" ht="12.75" hidden="1" outlineLevel="1" x14ac:dyDescent="0.2">
      <c r="B807" s="61"/>
      <c r="C807" s="77"/>
      <c r="D807" s="78"/>
      <c r="E807" s="135"/>
      <c r="F807" s="349" t="s">
        <v>1343</v>
      </c>
      <c r="J807" s="396">
        <v>0</v>
      </c>
      <c r="K807" s="349" t="s">
        <v>184</v>
      </c>
      <c r="M807" s="349" t="s">
        <v>1424</v>
      </c>
      <c r="N807" s="1007">
        <f>'8.10'!M198</f>
        <v>0.36499999999999999</v>
      </c>
      <c r="O807" s="349" t="s">
        <v>184</v>
      </c>
      <c r="S807" s="395">
        <v>2</v>
      </c>
      <c r="T807" s="349" t="s">
        <v>183</v>
      </c>
      <c r="V807" s="3073"/>
      <c r="W807" s="3074"/>
      <c r="X807" s="3074"/>
      <c r="Y807" s="3074"/>
      <c r="Z807" s="3074"/>
      <c r="AA807" s="3074"/>
      <c r="AB807" s="3074"/>
      <c r="AC807" s="3074"/>
      <c r="AD807" s="3074"/>
      <c r="AE807" s="3074"/>
      <c r="AF807" s="3075"/>
    </row>
    <row r="808" spans="1:32" s="349" customFormat="1" ht="12.75" hidden="1" outlineLevel="1" x14ac:dyDescent="0.2">
      <c r="B808" s="61"/>
      <c r="C808" s="77"/>
      <c r="D808" s="78"/>
      <c r="E808" s="135"/>
      <c r="F808" s="399" t="s">
        <v>1382</v>
      </c>
      <c r="G808" s="399"/>
      <c r="H808" s="399"/>
      <c r="J808" s="528"/>
      <c r="K808" s="349" t="s">
        <v>136</v>
      </c>
      <c r="M808" s="353" t="s">
        <v>1426</v>
      </c>
      <c r="N808" s="1732">
        <f>N806/N807</f>
        <v>0.50958904109589043</v>
      </c>
      <c r="O808" s="349" t="s">
        <v>184</v>
      </c>
      <c r="S808" s="395">
        <v>5</v>
      </c>
      <c r="T808" s="349" t="s">
        <v>183</v>
      </c>
      <c r="V808" s="1231"/>
      <c r="W808" s="1231"/>
      <c r="X808" s="1231"/>
      <c r="Y808" s="1231"/>
      <c r="Z808" s="1231"/>
      <c r="AA808" s="1231"/>
      <c r="AB808" s="1198"/>
      <c r="AC808" s="1198"/>
      <c r="AD808" s="1198"/>
      <c r="AE808" s="1198"/>
      <c r="AF808" s="1198"/>
    </row>
    <row r="809" spans="1:32" s="349" customFormat="1" ht="12.75" hidden="1" outlineLevel="1" x14ac:dyDescent="0.2">
      <c r="B809" s="61"/>
      <c r="C809" s="77"/>
      <c r="D809" s="78"/>
      <c r="E809" s="135"/>
      <c r="F809" s="399" t="s">
        <v>1396</v>
      </c>
      <c r="G809" s="399"/>
      <c r="H809" s="399"/>
      <c r="I809" s="399"/>
      <c r="J809" s="528"/>
      <c r="K809" s="349" t="s">
        <v>136</v>
      </c>
      <c r="V809" s="3067"/>
      <c r="W809" s="3068"/>
      <c r="X809" s="3068"/>
      <c r="Y809" s="3068"/>
      <c r="Z809" s="3068"/>
      <c r="AA809" s="3068"/>
      <c r="AB809" s="3068"/>
      <c r="AC809" s="3068"/>
      <c r="AD809" s="3068"/>
      <c r="AE809" s="3068"/>
      <c r="AF809" s="3069"/>
    </row>
    <row r="810" spans="1:32" s="349" customFormat="1" ht="12.75" hidden="1" customHeight="1" outlineLevel="1" x14ac:dyDescent="0.2">
      <c r="B810" s="61"/>
      <c r="C810" s="77"/>
      <c r="D810" s="78"/>
      <c r="E810" s="135"/>
      <c r="F810" s="650" t="s">
        <v>1346</v>
      </c>
      <c r="G810" s="650"/>
      <c r="H810" s="650"/>
      <c r="I810" s="650"/>
      <c r="J810" s="1187"/>
      <c r="K810" s="349" t="s">
        <v>184</v>
      </c>
      <c r="V810" s="3070"/>
      <c r="W810" s="3071"/>
      <c r="X810" s="3071"/>
      <c r="Y810" s="3071"/>
      <c r="Z810" s="3071"/>
      <c r="AA810" s="3071"/>
      <c r="AB810" s="3071"/>
      <c r="AC810" s="3071"/>
      <c r="AD810" s="3071"/>
      <c r="AE810" s="3071"/>
      <c r="AF810" s="3072"/>
    </row>
    <row r="811" spans="1:32" s="349" customFormat="1" ht="12.75" hidden="1" outlineLevel="1" x14ac:dyDescent="0.2">
      <c r="B811" s="61"/>
      <c r="C811" s="77"/>
      <c r="D811" s="78"/>
      <c r="E811" s="135"/>
      <c r="V811" s="3070"/>
      <c r="W811" s="3071"/>
      <c r="X811" s="3071"/>
      <c r="Y811" s="3071"/>
      <c r="Z811" s="3071"/>
      <c r="AA811" s="3071"/>
      <c r="AB811" s="3071"/>
      <c r="AC811" s="3071"/>
      <c r="AD811" s="3071"/>
      <c r="AE811" s="3071"/>
      <c r="AF811" s="3072"/>
    </row>
    <row r="812" spans="1:32" s="349" customFormat="1" ht="12.75" hidden="1" outlineLevel="1" x14ac:dyDescent="0.2">
      <c r="B812" s="61"/>
      <c r="C812" s="77"/>
      <c r="D812" s="78"/>
      <c r="E812" s="135"/>
      <c r="F812" s="773" t="s">
        <v>1375</v>
      </c>
      <c r="G812" s="426"/>
      <c r="H812" s="426"/>
      <c r="I812" s="567">
        <v>0.5</v>
      </c>
      <c r="J812" s="567">
        <v>1.08</v>
      </c>
      <c r="K812" s="567">
        <v>2.25</v>
      </c>
      <c r="V812" s="3070"/>
      <c r="W812" s="3071"/>
      <c r="X812" s="3071"/>
      <c r="Y812" s="3071"/>
      <c r="Z812" s="3071"/>
      <c r="AA812" s="3071"/>
      <c r="AB812" s="3071"/>
      <c r="AC812" s="3071"/>
      <c r="AD812" s="3071"/>
      <c r="AE812" s="3071"/>
      <c r="AF812" s="3072"/>
    </row>
    <row r="813" spans="1:32" s="349" customFormat="1" ht="12.75" hidden="1" outlineLevel="1" x14ac:dyDescent="0.2">
      <c r="A813" s="669"/>
      <c r="B813" s="61"/>
      <c r="C813" s="77"/>
      <c r="D813" s="78"/>
      <c r="E813" s="135"/>
      <c r="F813" s="356" t="s">
        <v>1347</v>
      </c>
      <c r="G813" s="356"/>
      <c r="H813" s="356"/>
      <c r="I813" s="1352">
        <f>J806*M813*I812</f>
        <v>9010.7999999999993</v>
      </c>
      <c r="J813" s="1697">
        <f>J806*M813*J812</f>
        <v>19463.328000000001</v>
      </c>
      <c r="K813" s="1698">
        <f>K812*J813</f>
        <v>43792.488000000005</v>
      </c>
      <c r="L813" s="356" t="s">
        <v>136</v>
      </c>
      <c r="M813" s="395">
        <v>12</v>
      </c>
      <c r="N813" s="349" t="s">
        <v>856</v>
      </c>
      <c r="V813" s="3073"/>
      <c r="W813" s="3074"/>
      <c r="X813" s="3074"/>
      <c r="Y813" s="3074"/>
      <c r="Z813" s="3074"/>
      <c r="AA813" s="3074"/>
      <c r="AB813" s="3074"/>
      <c r="AC813" s="3074"/>
      <c r="AD813" s="3074"/>
      <c r="AE813" s="3074"/>
      <c r="AF813" s="3075"/>
    </row>
    <row r="814" spans="1:32" s="349" customFormat="1" ht="12.75" hidden="1" outlineLevel="1" x14ac:dyDescent="0.2">
      <c r="A814" s="669"/>
      <c r="B814" s="61"/>
      <c r="C814" s="77"/>
      <c r="D814" s="78"/>
      <c r="E814" s="135"/>
      <c r="F814" s="356" t="s">
        <v>1349</v>
      </c>
      <c r="G814" s="356"/>
      <c r="H814" s="356"/>
      <c r="I814" s="1097">
        <v>0</v>
      </c>
      <c r="J814" s="1698">
        <f xml:space="preserve"> - ROUND((J813-J808)*J807,$S807)</f>
        <v>0</v>
      </c>
      <c r="K814" s="1698">
        <f xml:space="preserve"> - ROUND((K813-J808)*J807,$S807)</f>
        <v>0</v>
      </c>
      <c r="L814" s="356" t="s">
        <v>136</v>
      </c>
      <c r="M814" s="399"/>
      <c r="V814" s="1231"/>
      <c r="W814" s="1231"/>
      <c r="X814" s="1231"/>
      <c r="Y814" s="1231"/>
      <c r="Z814" s="1231"/>
      <c r="AA814" s="1231"/>
      <c r="AB814" s="1202"/>
      <c r="AC814" s="1202"/>
      <c r="AD814" s="1202"/>
      <c r="AE814" s="1202"/>
      <c r="AF814" s="1202"/>
    </row>
    <row r="815" spans="1:32" s="349" customFormat="1" ht="12.75" hidden="1" outlineLevel="1" x14ac:dyDescent="0.2">
      <c r="A815" s="669"/>
      <c r="B815" s="61"/>
      <c r="C815" s="77"/>
      <c r="D815" s="78"/>
      <c r="E815" s="135"/>
      <c r="F815" s="429" t="s">
        <v>1383</v>
      </c>
      <c r="G815" s="429"/>
      <c r="H815" s="429"/>
      <c r="I815" s="944">
        <f>SUM(I813:I814)</f>
        <v>9010.7999999999993</v>
      </c>
      <c r="J815" s="944">
        <f>SUM(J813:J814)</f>
        <v>19463.328000000001</v>
      </c>
      <c r="K815" s="944">
        <f>SUM(K813:K814)</f>
        <v>43792.488000000005</v>
      </c>
      <c r="L815" s="349" t="s">
        <v>136</v>
      </c>
      <c r="V815" s="1231"/>
      <c r="W815" s="1231"/>
      <c r="X815" s="1231"/>
      <c r="Y815" s="1231"/>
      <c r="Z815" s="1231"/>
      <c r="AA815" s="1231"/>
      <c r="AB815" s="1198"/>
      <c r="AC815" s="1198"/>
      <c r="AD815" s="1198"/>
      <c r="AE815" s="1198"/>
      <c r="AF815" s="1198"/>
    </row>
    <row r="816" spans="1:32" s="349" customFormat="1" ht="12.75" hidden="1" outlineLevel="1" x14ac:dyDescent="0.2">
      <c r="A816" s="669" t="str">
        <f>INDEX(Checks!$J$42:$J$47,MATCH((SEARCH("(",formuletekst(J816))),Checks!$I$42:$I$47,0))</f>
        <v>AFR</v>
      </c>
      <c r="B816" s="61"/>
      <c r="C816" s="77"/>
      <c r="D816" s="78"/>
      <c r="E816" s="135"/>
      <c r="F816" s="349" t="s">
        <v>1348</v>
      </c>
      <c r="I816" s="872">
        <f>ROUND(J810*I815,$S807)</f>
        <v>0</v>
      </c>
      <c r="J816" s="942">
        <f>ROUND(J810*J815,$S807)</f>
        <v>0</v>
      </c>
      <c r="K816" s="943">
        <f>ROUND(MIN(J809,K815)*J810,$S807)</f>
        <v>0</v>
      </c>
      <c r="L816" s="356" t="s">
        <v>136</v>
      </c>
      <c r="V816" s="1231"/>
      <c r="W816" s="1231"/>
      <c r="X816" s="1231"/>
      <c r="Y816" s="1231"/>
      <c r="Z816" s="1231"/>
      <c r="AA816" s="1231"/>
      <c r="AB816" s="1198"/>
      <c r="AC816" s="1198"/>
      <c r="AD816" s="1198"/>
      <c r="AE816" s="1198"/>
      <c r="AF816" s="1198"/>
    </row>
    <row r="817" spans="1:32" s="349" customFormat="1" ht="12.75" hidden="1" outlineLevel="1" x14ac:dyDescent="0.2">
      <c r="A817" s="669"/>
      <c r="B817" s="61"/>
      <c r="C817" s="77"/>
      <c r="D817" s="78"/>
      <c r="E817" s="135"/>
      <c r="F817" s="353" t="s">
        <v>1350</v>
      </c>
      <c r="G817" s="353"/>
      <c r="H817" s="353"/>
      <c r="I817" s="1699">
        <f>I815</f>
        <v>9010.7999999999993</v>
      </c>
      <c r="J817" s="1699">
        <f>J815</f>
        <v>19463.328000000001</v>
      </c>
      <c r="K817" s="1699">
        <f>K815</f>
        <v>43792.488000000005</v>
      </c>
      <c r="L817" s="356" t="s">
        <v>136</v>
      </c>
      <c r="V817" s="1231"/>
      <c r="W817" s="1231"/>
      <c r="X817" s="1231"/>
      <c r="Y817" s="1231"/>
      <c r="Z817" s="1231"/>
      <c r="AA817" s="1231"/>
      <c r="AB817" s="1198"/>
      <c r="AC817" s="1198"/>
      <c r="AD817" s="1198"/>
      <c r="AE817" s="1198"/>
      <c r="AF817" s="1198"/>
    </row>
    <row r="818" spans="1:32" s="349" customFormat="1" ht="12.75" hidden="1" outlineLevel="1" x14ac:dyDescent="0.2">
      <c r="A818" s="669"/>
      <c r="B818" s="61"/>
      <c r="C818" s="77"/>
      <c r="D818" s="78"/>
      <c r="E818" s="135"/>
      <c r="F818" s="349" t="s">
        <v>1457</v>
      </c>
      <c r="I818" s="561"/>
      <c r="J818" s="943"/>
      <c r="K818" s="1705">
        <f>I825</f>
        <v>5977</v>
      </c>
      <c r="L818" s="356" t="s">
        <v>136</v>
      </c>
      <c r="V818" s="1231"/>
      <c r="W818" s="1231"/>
      <c r="X818" s="1231"/>
      <c r="Y818" s="1231"/>
      <c r="Z818" s="1231"/>
      <c r="AA818" s="1231"/>
      <c r="AB818" s="1198"/>
      <c r="AC818" s="1198"/>
      <c r="AD818" s="1198"/>
      <c r="AE818" s="1198"/>
      <c r="AF818" s="1198"/>
    </row>
    <row r="819" spans="1:32" s="349" customFormat="1" ht="12.75" hidden="1" outlineLevel="1" x14ac:dyDescent="0.2">
      <c r="A819" s="669" t="str">
        <f>INDEX(Checks!$J$42:$J$47,MATCH((SEARCH("(",formuletekst(J819))),Checks!$I$42:$I$47,0))</f>
        <v>ABE</v>
      </c>
      <c r="B819" s="61"/>
      <c r="C819" s="77"/>
      <c r="D819" s="78"/>
      <c r="E819" s="135"/>
      <c r="F819" s="426" t="s">
        <v>230</v>
      </c>
      <c r="G819" s="426"/>
      <c r="H819" s="426"/>
      <c r="I819" s="1700">
        <f>FLOOR(I817 +I818,$S805)</f>
        <v>9010</v>
      </c>
      <c r="J819" s="1701">
        <f>FLOOR(J817 +J818,$S805)</f>
        <v>19463</v>
      </c>
      <c r="K819" s="1701">
        <f>CEILING(K817,$S805)+K818</f>
        <v>49770</v>
      </c>
      <c r="L819" s="356" t="s">
        <v>136</v>
      </c>
      <c r="M819" s="1190" t="s">
        <v>1351</v>
      </c>
      <c r="V819" s="1231"/>
      <c r="W819" s="1231"/>
      <c r="X819" s="1231"/>
      <c r="Y819" s="1231"/>
      <c r="Z819" s="1231"/>
      <c r="AA819" s="1231"/>
      <c r="AB819" s="1198"/>
      <c r="AC819" s="1198"/>
      <c r="AD819" s="1198"/>
      <c r="AE819" s="1198"/>
      <c r="AF819" s="1198"/>
    </row>
    <row r="820" spans="1:32" s="349" customFormat="1" ht="12.75" hidden="1" outlineLevel="1" x14ac:dyDescent="0.2">
      <c r="B820" s="61"/>
      <c r="C820" s="77"/>
      <c r="D820" s="78"/>
      <c r="E820" s="135"/>
      <c r="V820" s="1252" t="s">
        <v>1406</v>
      </c>
      <c r="W820" s="1231"/>
      <c r="X820" s="1231"/>
      <c r="AA820" s="1231"/>
      <c r="AB820" s="1198"/>
      <c r="AC820" s="1198"/>
      <c r="AD820" s="1198"/>
      <c r="AE820" s="1198"/>
      <c r="AF820" s="1198"/>
    </row>
    <row r="821" spans="1:32" s="349" customFormat="1" ht="12.75" hidden="1" outlineLevel="1" x14ac:dyDescent="0.2">
      <c r="B821" s="61"/>
      <c r="C821" s="77"/>
      <c r="D821" s="78"/>
      <c r="E821" s="138" t="str">
        <f>"Bedragen arbeidskorting "&amp;G801&amp;" - na TCF"</f>
        <v>Bedragen arbeidskorting 2015 - na TCF</v>
      </c>
      <c r="I821" s="349" t="s">
        <v>1367</v>
      </c>
      <c r="J821" s="349" t="s">
        <v>1410</v>
      </c>
      <c r="M821" s="399" t="s">
        <v>1397</v>
      </c>
      <c r="N821" s="349" t="s">
        <v>1398</v>
      </c>
      <c r="O821" s="349" t="s">
        <v>1423</v>
      </c>
      <c r="V821" s="1253" t="s">
        <v>1422</v>
      </c>
      <c r="W821" s="1231"/>
      <c r="X821" s="1231"/>
      <c r="AA821" s="1231"/>
      <c r="AB821" s="1198"/>
      <c r="AC821" s="1198"/>
      <c r="AD821" s="1198"/>
      <c r="AE821" s="1198"/>
      <c r="AF821" s="1198"/>
    </row>
    <row r="822" spans="1:32" s="349" customFormat="1" ht="12.75" hidden="1" outlineLevel="1" x14ac:dyDescent="0.2">
      <c r="A822" s="669" t="str">
        <f>INDEX(Checks!$J$42:$J$47,MATCH((SEARCH("(",formuletekst(I822))),Checks!$I$42:$I$47,0))</f>
        <v>ABO</v>
      </c>
      <c r="B822" s="61"/>
      <c r="C822" s="77"/>
      <c r="D822" s="78"/>
      <c r="E822" s="135"/>
      <c r="F822" s="349" t="s">
        <v>1334</v>
      </c>
      <c r="I822" s="767">
        <f>CEILING((J758+M822)*I803+N822,$S805)</f>
        <v>163</v>
      </c>
      <c r="J822" s="530">
        <f>ROUNDUP(I822+O822,$S806)</f>
        <v>163</v>
      </c>
      <c r="K822" s="349" t="s">
        <v>136</v>
      </c>
      <c r="M822" s="528"/>
      <c r="N822" s="528"/>
      <c r="O822" s="530">
        <f>V822</f>
        <v>0</v>
      </c>
      <c r="P822" s="349" t="s">
        <v>136</v>
      </c>
      <c r="V822" s="1254"/>
      <c r="W822" s="1211" t="s">
        <v>136</v>
      </c>
      <c r="X822" s="1231"/>
      <c r="AA822" s="1231"/>
      <c r="AB822" s="1198"/>
      <c r="AC822" s="1198"/>
      <c r="AD822" s="1198"/>
      <c r="AE822" s="1198"/>
      <c r="AF822" s="1198"/>
    </row>
    <row r="823" spans="1:32" s="349" customFormat="1" ht="12.75" hidden="1" outlineLevel="1" x14ac:dyDescent="0.2">
      <c r="A823" s="669" t="str">
        <f>INDEX(Checks!$J$42:$J$47,MATCH((SEARCH("(",formuletekst(I823))),Checks!$I$42:$I$47,0))</f>
        <v>ABO</v>
      </c>
      <c r="B823" s="61"/>
      <c r="C823" s="77"/>
      <c r="D823" s="78"/>
      <c r="E823" s="135"/>
      <c r="F823" s="349" t="s">
        <v>1456</v>
      </c>
      <c r="I823" s="767">
        <f>CEILING((J760+M823)*I803+N823,$S805)</f>
        <v>2220</v>
      </c>
      <c r="J823" s="530">
        <f>ROUNDUP(I823+O823,$S806)</f>
        <v>184</v>
      </c>
      <c r="K823" s="349" t="s">
        <v>136</v>
      </c>
      <c r="M823" s="528"/>
      <c r="N823" s="528">
        <v>104</v>
      </c>
      <c r="O823" s="530">
        <f>V823</f>
        <v>-2036</v>
      </c>
      <c r="P823" s="349" t="s">
        <v>136</v>
      </c>
      <c r="V823" s="1255">
        <f>-$I824</f>
        <v>-2036</v>
      </c>
      <c r="W823" s="1211" t="s">
        <v>136</v>
      </c>
      <c r="X823" s="1231"/>
      <c r="AA823" s="1231"/>
      <c r="AB823" s="1198"/>
      <c r="AC823" s="1198"/>
      <c r="AD823" s="1198"/>
      <c r="AE823" s="1198"/>
      <c r="AF823" s="1198"/>
    </row>
    <row r="824" spans="1:32" s="349" customFormat="1" ht="12.75" hidden="1" outlineLevel="1" x14ac:dyDescent="0.2">
      <c r="A824" s="669" t="str">
        <f>INDEX(Checks!$J$42:$J$47,MATCH((SEARCH("(",formuletekst(I824))),Checks!$I$42:$I$47,0))</f>
        <v>ABE</v>
      </c>
      <c r="B824" s="61"/>
      <c r="C824" s="77"/>
      <c r="D824" s="78"/>
      <c r="E824" s="135"/>
      <c r="F824" s="349" t="s">
        <v>1163</v>
      </c>
      <c r="I824" s="799">
        <f>FLOOR((I753-M737+M824)*I803+N824,$S805)</f>
        <v>2036</v>
      </c>
      <c r="K824" s="349" t="s">
        <v>136</v>
      </c>
      <c r="M824" s="528"/>
      <c r="N824" s="528">
        <v>853</v>
      </c>
      <c r="O824" s="530">
        <f>V824</f>
        <v>0</v>
      </c>
      <c r="P824" s="349" t="s">
        <v>136</v>
      </c>
      <c r="V824" s="1255"/>
      <c r="W824" s="1211" t="s">
        <v>136</v>
      </c>
      <c r="X824" s="1231"/>
      <c r="AA824" s="1231"/>
      <c r="AB824" s="1198"/>
      <c r="AC824" s="1198"/>
      <c r="AD824" s="1198"/>
      <c r="AE824" s="1198"/>
      <c r="AF824" s="1198"/>
    </row>
    <row r="825" spans="1:32" s="349" customFormat="1" ht="12.75" hidden="1" outlineLevel="1" x14ac:dyDescent="0.2">
      <c r="A825" s="1406" t="s">
        <v>1570</v>
      </c>
      <c r="B825" s="61"/>
      <c r="C825" s="77"/>
      <c r="D825" s="78"/>
      <c r="E825" s="135"/>
      <c r="F825" s="349" t="s">
        <v>1443</v>
      </c>
      <c r="I825" s="1172">
        <f>(-FLOOR(-(I738+M825)*I803,IF((-(I738+M825)*I803)&gt;0,$S805,-$S805))+N825)</f>
        <v>5977</v>
      </c>
      <c r="J825" s="531"/>
      <c r="K825" s="349" t="s">
        <v>136</v>
      </c>
      <c r="M825" s="528"/>
      <c r="N825" s="528">
        <v>8600</v>
      </c>
      <c r="O825" s="530">
        <f>V825</f>
        <v>0</v>
      </c>
      <c r="P825" s="349" t="s">
        <v>136</v>
      </c>
      <c r="V825" s="1255"/>
      <c r="W825" s="1211" t="s">
        <v>136</v>
      </c>
      <c r="X825" s="1231"/>
      <c r="AA825" s="1231"/>
      <c r="AB825" s="1198"/>
      <c r="AC825" s="1198"/>
      <c r="AD825" s="1198"/>
      <c r="AE825" s="1198"/>
      <c r="AF825" s="1198"/>
    </row>
    <row r="826" spans="1:32" s="349" customFormat="1" ht="12.75" hidden="1" outlineLevel="1" x14ac:dyDescent="0.2">
      <c r="A826" s="669" t="str">
        <f>INDEX(Checks!$J$42:$J$47,MATCH((SEARCH("(",formuletekst(I826))),Checks!$I$42:$I$47,0))</f>
        <v>ABO</v>
      </c>
      <c r="B826" s="61"/>
      <c r="C826" s="77"/>
      <c r="D826" s="78"/>
      <c r="E826" s="135"/>
      <c r="F826" s="349" t="s">
        <v>1409</v>
      </c>
      <c r="I826" s="1172">
        <f>CEILING(I823*N808,$S805)</f>
        <v>1132</v>
      </c>
      <c r="J826" s="529">
        <f>CEILING((J823*N808),$S805)</f>
        <v>94</v>
      </c>
      <c r="K826" s="349" t="s">
        <v>136</v>
      </c>
      <c r="M826" s="528"/>
      <c r="N826" s="528"/>
      <c r="O826" s="530">
        <f>V826</f>
        <v>1038</v>
      </c>
      <c r="P826" s="349" t="s">
        <v>136</v>
      </c>
      <c r="V826" s="1733">
        <f>I826-J826</f>
        <v>1038</v>
      </c>
      <c r="W826" s="1211" t="s">
        <v>136</v>
      </c>
      <c r="X826" s="1231"/>
      <c r="AA826" s="1231"/>
      <c r="AB826" s="1198"/>
      <c r="AC826" s="1198"/>
      <c r="AD826" s="1198"/>
      <c r="AE826" s="1198"/>
      <c r="AF826" s="1198"/>
    </row>
    <row r="827" spans="1:32" s="399" customFormat="1" ht="12.75" hidden="1" outlineLevel="1" x14ac:dyDescent="0.2">
      <c r="A827" s="669" t="str">
        <f>INDEX(Checks!$J$42:$J$47,MATCH((SEARCH("(",formuletekst(I827))),Checks!$I$42:$I$47,0))</f>
        <v>ABO</v>
      </c>
      <c r="B827" s="61"/>
      <c r="C827" s="77"/>
      <c r="D827" s="78"/>
      <c r="E827" s="135"/>
      <c r="F827" s="399" t="s">
        <v>1447</v>
      </c>
      <c r="I827" s="767">
        <f>CEILING(I822*N808,$S805)</f>
        <v>84</v>
      </c>
      <c r="J827" s="531"/>
      <c r="M827" s="531"/>
      <c r="N827" s="531"/>
      <c r="O827" s="531"/>
      <c r="X827" s="1264"/>
      <c r="AA827" s="1264"/>
      <c r="AB827" s="1197"/>
      <c r="AC827" s="1197"/>
      <c r="AD827" s="1197"/>
      <c r="AE827" s="1197"/>
      <c r="AF827" s="1197"/>
    </row>
    <row r="828" spans="1:32" s="399" customFormat="1" ht="12.75" hidden="1" outlineLevel="1" x14ac:dyDescent="0.2">
      <c r="A828" s="669"/>
      <c r="B828" s="61"/>
      <c r="C828" s="77"/>
      <c r="D828" s="78"/>
      <c r="E828" s="135"/>
      <c r="I828" s="767"/>
      <c r="J828" s="531"/>
      <c r="M828" s="531"/>
      <c r="N828" s="531"/>
      <c r="O828" s="531"/>
      <c r="X828" s="1264"/>
      <c r="AA828" s="1264"/>
      <c r="AB828" s="1197"/>
      <c r="AC828" s="1197"/>
      <c r="AD828" s="1197"/>
      <c r="AE828" s="1197"/>
      <c r="AF828" s="1197"/>
    </row>
    <row r="829" spans="1:32" s="349" customFormat="1" ht="12.75" hidden="1" outlineLevel="1" x14ac:dyDescent="0.2">
      <c r="A829" s="669"/>
      <c r="B829" s="61"/>
      <c r="C829" s="77"/>
      <c r="D829" s="78"/>
      <c r="I829" s="420" t="s">
        <v>1430</v>
      </c>
      <c r="J829" s="419" t="s">
        <v>1431</v>
      </c>
      <c r="V829" s="399"/>
      <c r="W829" s="399"/>
      <c r="X829" s="1231"/>
      <c r="AA829" s="1231"/>
      <c r="AB829" s="1198"/>
      <c r="AC829" s="1198"/>
      <c r="AD829" s="1198"/>
      <c r="AE829" s="1198"/>
      <c r="AF829" s="1198"/>
    </row>
    <row r="830" spans="1:32" s="349" customFormat="1" ht="12.75" hidden="1" outlineLevel="1" x14ac:dyDescent="0.2">
      <c r="A830" s="669" t="str">
        <f>INDEX(Checks!$J$42:$J$47,MATCH((SEARCH("(",formuletekst(I830))),Checks!$I$42:$I$47,0))</f>
        <v>ANBO</v>
      </c>
      <c r="B830" s="61"/>
      <c r="C830" s="77"/>
      <c r="D830" s="78"/>
      <c r="E830" s="135"/>
      <c r="F830" s="349" t="s">
        <v>1365</v>
      </c>
      <c r="I830" s="1216">
        <f>ROUNDUP( I822/I819,$S808)</f>
        <v>1.8099999999999998E-2</v>
      </c>
      <c r="J830" s="428">
        <f>ROUNDUP(I830*N808,$S808)</f>
        <v>9.2300000000000004E-3</v>
      </c>
      <c r="K830" s="349" t="s">
        <v>184</v>
      </c>
      <c r="V830" s="1231"/>
      <c r="W830" s="1231"/>
      <c r="X830" s="1231"/>
      <c r="Y830" s="1231"/>
      <c r="Z830" s="1231"/>
      <c r="AA830" s="1231"/>
      <c r="AB830" s="1198"/>
      <c r="AC830" s="1198"/>
      <c r="AD830" s="1198"/>
      <c r="AE830" s="1198"/>
      <c r="AF830" s="1198"/>
    </row>
    <row r="831" spans="1:32" s="349" customFormat="1" ht="12.75" hidden="1" outlineLevel="1" x14ac:dyDescent="0.2">
      <c r="A831" s="669"/>
      <c r="B831" s="61"/>
      <c r="C831" s="77"/>
      <c r="D831" s="78"/>
      <c r="E831" s="135"/>
      <c r="F831" s="349" t="s">
        <v>1458</v>
      </c>
      <c r="I831" s="1216">
        <f xml:space="preserve"> ROUNDUP( (I823-I822) / (J819-I819),$S808)</f>
        <v>0.19679000000000002</v>
      </c>
      <c r="J831" s="428">
        <f>ROUNDUP(I831*N808,$S808)</f>
        <v>0.10028999999999999</v>
      </c>
      <c r="K831" s="349" t="s">
        <v>184</v>
      </c>
      <c r="V831" s="1231"/>
      <c r="W831" s="1231"/>
      <c r="X831" s="1231"/>
      <c r="Y831" s="1231"/>
      <c r="Z831" s="1231"/>
      <c r="AA831" s="1231"/>
      <c r="AB831" s="1198"/>
      <c r="AC831" s="1198"/>
      <c r="AD831" s="1198"/>
      <c r="AE831" s="1198"/>
      <c r="AF831" s="1198"/>
    </row>
    <row r="832" spans="1:32" s="399" customFormat="1" ht="12.75" hidden="1" outlineLevel="1" x14ac:dyDescent="0.2">
      <c r="A832" s="669"/>
      <c r="B832" s="61"/>
      <c r="C832" s="77"/>
      <c r="D832" s="78"/>
      <c r="E832" s="135"/>
      <c r="I832" s="428"/>
      <c r="J832" s="428"/>
      <c r="V832" s="1264"/>
      <c r="W832" s="1264"/>
      <c r="X832" s="1264"/>
      <c r="Y832" s="1264"/>
      <c r="Z832" s="1264"/>
      <c r="AA832" s="1264"/>
      <c r="AB832" s="1197"/>
      <c r="AC832" s="1197"/>
      <c r="AD832" s="1197"/>
      <c r="AE832" s="1197"/>
      <c r="AF832" s="1197"/>
    </row>
    <row r="833" spans="1:32" s="399" customFormat="1" ht="12.75" hidden="1" outlineLevel="1" x14ac:dyDescent="0.2">
      <c r="A833" s="669"/>
      <c r="B833" s="61"/>
      <c r="C833" s="77"/>
      <c r="D833" s="78"/>
      <c r="E833" s="135"/>
      <c r="I833" s="420" t="s">
        <v>1430</v>
      </c>
      <c r="J833" s="419" t="s">
        <v>1431</v>
      </c>
      <c r="V833" s="1264"/>
      <c r="W833" s="1264"/>
      <c r="X833" s="1264"/>
      <c r="Y833" s="1264"/>
      <c r="Z833" s="1264"/>
      <c r="AA833" s="1264"/>
      <c r="AB833" s="1197"/>
      <c r="AC833" s="1197"/>
      <c r="AD833" s="1197"/>
      <c r="AE833" s="1197"/>
      <c r="AF833" s="1197"/>
    </row>
    <row r="834" spans="1:32" s="399" customFormat="1" ht="12.75" hidden="1" outlineLevel="1" x14ac:dyDescent="0.2">
      <c r="A834" s="669"/>
      <c r="B834" s="61"/>
      <c r="C834" s="77"/>
      <c r="D834" s="78"/>
      <c r="E834" s="135"/>
      <c r="F834" s="349" t="s">
        <v>1411</v>
      </c>
      <c r="G834" s="349"/>
      <c r="H834" s="349"/>
      <c r="I834" s="530">
        <f>K819</f>
        <v>49770</v>
      </c>
      <c r="K834" s="349" t="s">
        <v>136</v>
      </c>
      <c r="V834" s="1264"/>
      <c r="W834" s="1264"/>
      <c r="X834" s="1264"/>
      <c r="Y834" s="1264"/>
      <c r="Z834" s="1264"/>
      <c r="AA834" s="1264"/>
      <c r="AB834" s="1197"/>
      <c r="AC834" s="1197"/>
      <c r="AD834" s="1197"/>
      <c r="AE834" s="1197"/>
      <c r="AF834" s="1197"/>
    </row>
    <row r="835" spans="1:32" s="399" customFormat="1" ht="12.75" hidden="1" outlineLevel="1" x14ac:dyDescent="0.2">
      <c r="A835" s="669"/>
      <c r="B835" s="61"/>
      <c r="C835" s="77"/>
      <c r="D835" s="78"/>
      <c r="E835" s="135"/>
      <c r="F835" s="349" t="s">
        <v>1412</v>
      </c>
      <c r="G835" s="349"/>
      <c r="H835" s="349"/>
      <c r="I835" s="582">
        <v>0.04</v>
      </c>
      <c r="J835" s="1266">
        <f>ROUNDDOWN(I835*N808,S808)</f>
        <v>2.0379999999999999E-2</v>
      </c>
      <c r="K835" s="349" t="s">
        <v>184</v>
      </c>
      <c r="V835" s="1264"/>
      <c r="W835" s="1264"/>
      <c r="X835" s="1264"/>
      <c r="Y835" s="1264"/>
      <c r="Z835" s="1264"/>
      <c r="AA835" s="1264"/>
      <c r="AB835" s="1197"/>
      <c r="AC835" s="1197"/>
      <c r="AD835" s="1197"/>
      <c r="AE835" s="1197"/>
      <c r="AF835" s="1197"/>
    </row>
    <row r="836" spans="1:32" s="399" customFormat="1" ht="12.75" hidden="1" outlineLevel="1" x14ac:dyDescent="0.2">
      <c r="A836" s="669"/>
      <c r="B836" s="61"/>
      <c r="C836" s="77"/>
      <c r="D836" s="78"/>
      <c r="E836" s="135"/>
      <c r="F836" s="349" t="s">
        <v>1413</v>
      </c>
      <c r="G836" s="349"/>
      <c r="H836" s="349"/>
      <c r="I836" s="530">
        <f>I834+I837/I835</f>
        <v>100670</v>
      </c>
      <c r="K836" s="349" t="s">
        <v>136</v>
      </c>
      <c r="V836" s="1264"/>
      <c r="W836" s="1264"/>
      <c r="X836" s="1264"/>
      <c r="Y836" s="1264"/>
      <c r="Z836" s="1264"/>
      <c r="AA836" s="1264"/>
      <c r="AB836" s="1197"/>
      <c r="AC836" s="1197"/>
      <c r="AD836" s="1197"/>
      <c r="AE836" s="1197"/>
      <c r="AF836" s="1197"/>
    </row>
    <row r="837" spans="1:32" s="399" customFormat="1" ht="12.75" hidden="1" outlineLevel="1" x14ac:dyDescent="0.2">
      <c r="A837" s="669" t="str">
        <f>INDEX(Checks!$J$42:$J$47,MATCH((SEARCH("(",formuletekst(I837))),Checks!$I$42:$I$47,0))</f>
        <v>AFR</v>
      </c>
      <c r="B837" s="61"/>
      <c r="C837" s="77"/>
      <c r="D837" s="78"/>
      <c r="E837" s="135"/>
      <c r="F837" s="349" t="s">
        <v>1414</v>
      </c>
      <c r="G837" s="349"/>
      <c r="H837" s="349"/>
      <c r="I837" s="530">
        <f>ROUND(I824,S$370)</f>
        <v>2036</v>
      </c>
      <c r="K837" s="349" t="s">
        <v>136</v>
      </c>
      <c r="V837" s="1264"/>
      <c r="W837" s="1264"/>
      <c r="X837" s="1264"/>
      <c r="Y837" s="1264"/>
      <c r="Z837" s="1264"/>
      <c r="AA837" s="1264"/>
      <c r="AB837" s="1197"/>
      <c r="AC837" s="1197"/>
      <c r="AD837" s="1197"/>
      <c r="AE837" s="1197"/>
      <c r="AF837" s="1197"/>
    </row>
    <row r="838" spans="1:32" s="349" customFormat="1" ht="12.75" hidden="1" outlineLevel="1" x14ac:dyDescent="0.2">
      <c r="B838" s="61"/>
      <c r="C838" s="77"/>
      <c r="D838" s="78"/>
      <c r="E838" s="135"/>
      <c r="J838" s="1216"/>
      <c r="V838" s="1231"/>
      <c r="W838" s="1231"/>
      <c r="X838" s="1231"/>
      <c r="Y838" s="1231"/>
      <c r="Z838" s="1231"/>
      <c r="AA838" s="1231"/>
      <c r="AB838" s="1198"/>
      <c r="AC838" s="1198"/>
      <c r="AD838" s="1198"/>
      <c r="AE838" s="1198"/>
      <c r="AF838" s="1198"/>
    </row>
    <row r="839" spans="1:32" s="349" customFormat="1" ht="12.75" hidden="1" outlineLevel="1" x14ac:dyDescent="0.2">
      <c r="B839" s="61"/>
      <c r="C839" s="77"/>
      <c r="D839" s="78"/>
      <c r="E839" s="138" t="str">
        <f>"Samenvattend gelden voor "&amp;G801&amp;" de volgende bedragen, grenzen en percentages:"</f>
        <v>Samenvattend gelden voor 2015 de volgende bedragen, grenzen en percentages:</v>
      </c>
      <c r="J839" s="1216"/>
      <c r="V839" s="1231"/>
      <c r="W839" s="1231"/>
      <c r="X839" s="1231"/>
      <c r="Y839" s="1231"/>
      <c r="Z839" s="1231"/>
      <c r="AA839" s="1231"/>
      <c r="AB839" s="1198"/>
      <c r="AC839" s="1198"/>
      <c r="AD839" s="1198"/>
      <c r="AE839" s="1198"/>
      <c r="AF839" s="1198"/>
    </row>
    <row r="840" spans="1:32" s="349" customFormat="1" ht="12.75" hidden="1" outlineLevel="1" x14ac:dyDescent="0.2">
      <c r="B840" s="61"/>
      <c r="C840" s="77"/>
      <c r="D840" s="78"/>
      <c r="E840" s="61"/>
      <c r="F840" s="78" t="s">
        <v>1384</v>
      </c>
      <c r="G840" s="78" t="s">
        <v>1333</v>
      </c>
      <c r="H840" s="61"/>
      <c r="I840" s="61"/>
      <c r="J840" s="1286">
        <f>I830</f>
        <v>1.8099999999999998E-2</v>
      </c>
      <c r="K840" s="78" t="s">
        <v>184</v>
      </c>
      <c r="V840" s="1231"/>
      <c r="W840" s="1231"/>
      <c r="X840" s="1231"/>
      <c r="Y840" s="1231"/>
      <c r="Z840" s="1231"/>
      <c r="AA840" s="1231"/>
      <c r="AB840" s="1198"/>
      <c r="AC840" s="1198"/>
      <c r="AD840" s="1198"/>
      <c r="AE840" s="1198"/>
      <c r="AF840" s="1198"/>
    </row>
    <row r="841" spans="1:32" s="349" customFormat="1" ht="12.75" hidden="1" outlineLevel="1" x14ac:dyDescent="0.2">
      <c r="B841" s="61"/>
      <c r="C841" s="77"/>
      <c r="D841" s="78"/>
      <c r="E841" s="61"/>
      <c r="F841" s="78" t="s">
        <v>1384</v>
      </c>
      <c r="G841" s="78" t="s">
        <v>1334</v>
      </c>
      <c r="H841" s="61"/>
      <c r="I841" s="61"/>
      <c r="J841" s="1284">
        <f>J822</f>
        <v>163</v>
      </c>
      <c r="K841" s="78" t="s">
        <v>136</v>
      </c>
      <c r="V841" s="1231"/>
      <c r="W841" s="1231"/>
      <c r="X841" s="1231"/>
      <c r="Y841" s="1231"/>
      <c r="Z841" s="1231"/>
      <c r="AA841" s="1231"/>
      <c r="AB841" s="1198"/>
      <c r="AC841" s="1198"/>
      <c r="AD841" s="1198"/>
      <c r="AE841" s="1198"/>
      <c r="AF841" s="1198"/>
    </row>
    <row r="842" spans="1:32" s="349" customFormat="1" ht="12.75" hidden="1" outlineLevel="1" x14ac:dyDescent="0.2">
      <c r="B842" s="61"/>
      <c r="C842" s="77"/>
      <c r="D842" s="78"/>
      <c r="E842" s="61"/>
      <c r="F842" s="1077" t="s">
        <v>1385</v>
      </c>
      <c r="G842" s="1077" t="s">
        <v>1460</v>
      </c>
      <c r="H842" s="1076"/>
      <c r="I842" s="1076"/>
      <c r="J842" s="1285">
        <f>I831</f>
        <v>0.19679000000000002</v>
      </c>
      <c r="K842" s="78" t="s">
        <v>184</v>
      </c>
      <c r="V842" s="1231"/>
      <c r="W842" s="1231"/>
      <c r="X842" s="1231"/>
      <c r="Y842" s="1231"/>
      <c r="Z842" s="1231"/>
      <c r="AA842" s="1231"/>
      <c r="AB842" s="1198"/>
      <c r="AC842" s="1198"/>
      <c r="AD842" s="1198"/>
      <c r="AE842" s="1198"/>
      <c r="AF842" s="1198"/>
    </row>
    <row r="843" spans="1:32" s="349" customFormat="1" ht="12.75" hidden="1" outlineLevel="1" x14ac:dyDescent="0.2">
      <c r="B843" s="61"/>
      <c r="C843" s="77"/>
      <c r="D843" s="78"/>
      <c r="E843" s="61"/>
      <c r="F843" s="78" t="s">
        <v>1385</v>
      </c>
      <c r="G843" s="78" t="s">
        <v>1336</v>
      </c>
      <c r="H843" s="61"/>
      <c r="I843" s="61"/>
      <c r="J843" s="1283">
        <f>I819</f>
        <v>9010</v>
      </c>
      <c r="K843" s="399" t="s">
        <v>136</v>
      </c>
      <c r="V843" s="1231"/>
      <c r="W843" s="1231"/>
      <c r="X843" s="1231"/>
      <c r="Y843" s="1231"/>
      <c r="Z843" s="1231"/>
      <c r="AA843" s="1231"/>
      <c r="AB843" s="1198"/>
      <c r="AC843" s="1198"/>
      <c r="AD843" s="1198"/>
      <c r="AE843" s="1198"/>
      <c r="AF843" s="1198"/>
    </row>
    <row r="844" spans="1:32" s="349" customFormat="1" ht="12.75" hidden="1" outlineLevel="1" x14ac:dyDescent="0.2">
      <c r="B844" s="61"/>
      <c r="C844" s="77"/>
      <c r="D844" s="78"/>
      <c r="E844" s="61"/>
      <c r="F844" s="78" t="s">
        <v>1385</v>
      </c>
      <c r="G844" s="78" t="s">
        <v>1456</v>
      </c>
      <c r="H844" s="61"/>
      <c r="I844" s="61"/>
      <c r="J844" s="1283">
        <f>I823</f>
        <v>2220</v>
      </c>
      <c r="K844" s="399" t="s">
        <v>136</v>
      </c>
      <c r="V844" s="1231"/>
      <c r="W844" s="1231"/>
      <c r="X844" s="1231"/>
      <c r="Y844" s="1231"/>
      <c r="Z844" s="1231"/>
      <c r="AA844" s="1231"/>
      <c r="AB844" s="1198"/>
      <c r="AC844" s="1198"/>
      <c r="AD844" s="1198"/>
      <c r="AE844" s="1198"/>
      <c r="AF844" s="1198"/>
    </row>
    <row r="845" spans="1:32" s="349" customFormat="1" ht="12.75" hidden="1" outlineLevel="1" x14ac:dyDescent="0.2">
      <c r="B845" s="61"/>
      <c r="C845" s="77"/>
      <c r="D845" s="78"/>
      <c r="E845" s="61"/>
      <c r="F845" s="78" t="s">
        <v>1459</v>
      </c>
      <c r="G845" s="78" t="s">
        <v>1461</v>
      </c>
      <c r="H845" s="61"/>
      <c r="I845" s="61"/>
      <c r="J845" s="1283">
        <f>J823</f>
        <v>184</v>
      </c>
      <c r="K845" s="399" t="s">
        <v>136</v>
      </c>
      <c r="V845" s="1231"/>
      <c r="W845" s="1231"/>
      <c r="X845" s="1231"/>
      <c r="Y845" s="1231"/>
      <c r="Z845" s="1231"/>
      <c r="AA845" s="1231"/>
      <c r="AB845" s="1198"/>
      <c r="AC845" s="1198"/>
      <c r="AD845" s="1198"/>
      <c r="AE845" s="1198"/>
      <c r="AF845" s="1198"/>
    </row>
    <row r="846" spans="1:32" s="349" customFormat="1" ht="12.75" hidden="1" outlineLevel="1" x14ac:dyDescent="0.2">
      <c r="B846" s="61"/>
      <c r="C846" s="77"/>
      <c r="D846" s="78"/>
      <c r="E846" s="61"/>
      <c r="F846" s="78"/>
      <c r="G846" s="78" t="s">
        <v>1414</v>
      </c>
      <c r="H846" s="61"/>
      <c r="I846" s="61"/>
      <c r="J846" s="1283">
        <f>I824</f>
        <v>2036</v>
      </c>
      <c r="K846" s="399" t="s">
        <v>136</v>
      </c>
      <c r="L846" s="356"/>
      <c r="V846" s="1231"/>
      <c r="W846" s="1231"/>
      <c r="X846" s="1231"/>
      <c r="Y846" s="1231"/>
      <c r="Z846" s="1231"/>
      <c r="AA846" s="1231"/>
      <c r="AB846" s="1198"/>
      <c r="AC846" s="1198"/>
      <c r="AD846" s="1198"/>
      <c r="AE846" s="1198"/>
      <c r="AF846" s="1198"/>
    </row>
    <row r="847" spans="1:32" s="349" customFormat="1" ht="12.75" hidden="1" outlineLevel="1" x14ac:dyDescent="0.2">
      <c r="B847" s="61"/>
      <c r="C847" s="77"/>
      <c r="D847" s="78"/>
      <c r="E847" s="61"/>
      <c r="F847" s="1077" t="s">
        <v>1459</v>
      </c>
      <c r="G847" s="1077" t="s">
        <v>1412</v>
      </c>
      <c r="H847" s="1076"/>
      <c r="I847" s="1076"/>
      <c r="J847" s="1220">
        <f>I835</f>
        <v>0.04</v>
      </c>
      <c r="K847" s="78" t="s">
        <v>184</v>
      </c>
      <c r="V847" s="1231"/>
      <c r="W847" s="1231"/>
      <c r="X847" s="1231"/>
      <c r="Y847" s="1231"/>
      <c r="Z847" s="1231"/>
      <c r="AA847" s="1231"/>
      <c r="AB847" s="1198"/>
      <c r="AC847" s="1198"/>
      <c r="AD847" s="1198"/>
      <c r="AE847" s="1198"/>
      <c r="AF847" s="1198"/>
    </row>
    <row r="848" spans="1:32" s="349" customFormat="1" ht="12.75" hidden="1" outlineLevel="1" x14ac:dyDescent="0.2">
      <c r="B848" s="61"/>
      <c r="C848" s="77"/>
      <c r="D848" s="78"/>
      <c r="E848" s="61"/>
      <c r="F848" s="78" t="s">
        <v>1459</v>
      </c>
      <c r="G848" s="78" t="s">
        <v>1416</v>
      </c>
      <c r="H848" s="61"/>
      <c r="I848" s="61"/>
      <c r="J848" s="1284">
        <f>K819</f>
        <v>49770</v>
      </c>
      <c r="K848" s="399" t="s">
        <v>136</v>
      </c>
      <c r="V848" s="1231"/>
      <c r="W848" s="1231"/>
      <c r="X848" s="1231"/>
      <c r="Y848" s="1231"/>
      <c r="Z848" s="1231"/>
      <c r="AA848" s="1231"/>
      <c r="AB848" s="1198"/>
      <c r="AC848" s="1198"/>
      <c r="AD848" s="1198"/>
      <c r="AE848" s="1198"/>
      <c r="AF848" s="1198"/>
    </row>
    <row r="849" spans="1:32" s="349" customFormat="1" ht="12.75" hidden="1" outlineLevel="1" x14ac:dyDescent="0.2">
      <c r="A849" s="669"/>
      <c r="B849" s="61"/>
      <c r="C849" s="77"/>
      <c r="D849" s="78"/>
      <c r="E849" s="61"/>
      <c r="F849" s="78" t="s">
        <v>1390</v>
      </c>
      <c r="G849" s="78" t="s">
        <v>1381</v>
      </c>
      <c r="H849" s="61"/>
      <c r="I849" s="61"/>
      <c r="J849" s="1283">
        <f>I825</f>
        <v>5977</v>
      </c>
      <c r="K849" s="399" t="s">
        <v>136</v>
      </c>
      <c r="V849" s="1231"/>
      <c r="W849" s="1231"/>
      <c r="X849" s="1231"/>
      <c r="Y849" s="1231"/>
      <c r="Z849" s="1231"/>
      <c r="AA849" s="1231"/>
      <c r="AB849" s="1198"/>
      <c r="AC849" s="1198"/>
      <c r="AD849" s="1198"/>
      <c r="AE849" s="1198"/>
      <c r="AF849" s="1198"/>
    </row>
    <row r="850" spans="1:32" s="349" customFormat="1" ht="12.75" hidden="1" outlineLevel="1" x14ac:dyDescent="0.2">
      <c r="B850" s="61"/>
      <c r="C850" s="77"/>
      <c r="D850" s="78"/>
      <c r="E850" s="61"/>
      <c r="F850" s="61"/>
      <c r="G850" s="61"/>
      <c r="H850" s="61"/>
      <c r="I850" s="61"/>
      <c r="J850" s="61"/>
      <c r="K850" s="61"/>
      <c r="V850" s="1231"/>
      <c r="W850" s="1231"/>
      <c r="X850" s="1231"/>
      <c r="Y850" s="1231"/>
      <c r="Z850" s="1231"/>
      <c r="AA850" s="1231"/>
      <c r="AB850" s="1198"/>
      <c r="AC850" s="1198"/>
      <c r="AD850" s="1198"/>
      <c r="AE850" s="1198"/>
      <c r="AF850" s="1198"/>
    </row>
    <row r="851" spans="1:32" s="349" customFormat="1" ht="12.75" hidden="1" outlineLevel="1" x14ac:dyDescent="0.2">
      <c r="B851" s="61"/>
      <c r="C851" s="77"/>
      <c r="D851" s="78"/>
      <c r="E851" s="61"/>
      <c r="F851" s="349" t="s">
        <v>1462</v>
      </c>
      <c r="G851" s="61"/>
      <c r="H851" s="61"/>
      <c r="I851" s="61"/>
      <c r="J851" s="1283">
        <f>J819</f>
        <v>19463</v>
      </c>
      <c r="K851" s="399" t="s">
        <v>136</v>
      </c>
      <c r="V851" s="420"/>
      <c r="W851" s="420"/>
      <c r="X851" s="420"/>
      <c r="Y851" s="420"/>
      <c r="Z851" s="420"/>
      <c r="AA851" s="420"/>
    </row>
    <row r="852" spans="1:32" s="349" customFormat="1" ht="12.75" hidden="1" outlineLevel="1" x14ac:dyDescent="0.2">
      <c r="B852" s="61"/>
      <c r="C852" s="77"/>
      <c r="D852" s="78"/>
      <c r="E852" s="61"/>
      <c r="F852" s="349" t="s">
        <v>1417</v>
      </c>
      <c r="G852" s="356"/>
      <c r="H852" s="356"/>
      <c r="I852" s="356"/>
      <c r="J852" s="461">
        <f>I836</f>
        <v>100670</v>
      </c>
      <c r="K852" s="399" t="s">
        <v>136</v>
      </c>
      <c r="V852" s="420"/>
      <c r="W852" s="420"/>
      <c r="X852" s="420"/>
      <c r="Y852" s="420"/>
      <c r="Z852" s="420"/>
      <c r="AA852" s="420"/>
    </row>
    <row r="853" spans="1:32" s="349" customFormat="1" ht="12.75" hidden="1" outlineLevel="1" x14ac:dyDescent="0.2">
      <c r="B853" s="61"/>
      <c r="C853" s="77"/>
      <c r="D853" s="78"/>
      <c r="E853" s="61"/>
      <c r="F853" s="349" t="s">
        <v>1446</v>
      </c>
      <c r="G853" s="61"/>
      <c r="H853" s="61"/>
      <c r="I853" s="61"/>
      <c r="J853" s="1283">
        <f>I827</f>
        <v>84</v>
      </c>
      <c r="K853" s="399" t="s">
        <v>136</v>
      </c>
      <c r="M853" s="399"/>
      <c r="V853" s="420"/>
      <c r="W853" s="420"/>
      <c r="X853" s="420"/>
      <c r="Y853" s="420"/>
      <c r="Z853" s="420"/>
      <c r="AA853" s="420"/>
    </row>
    <row r="854" spans="1:32" s="349" customFormat="1" ht="12.75" hidden="1" outlineLevel="1" x14ac:dyDescent="0.2">
      <c r="B854" s="61"/>
      <c r="C854" s="77"/>
      <c r="D854" s="78"/>
      <c r="E854" s="78"/>
      <c r="F854" s="349" t="s">
        <v>1434</v>
      </c>
      <c r="G854" s="356"/>
      <c r="H854" s="356"/>
      <c r="I854" s="356"/>
      <c r="J854" s="461">
        <f>I826</f>
        <v>1132</v>
      </c>
      <c r="K854" s="349" t="s">
        <v>136</v>
      </c>
      <c r="M854" s="399"/>
      <c r="V854" s="420"/>
      <c r="W854" s="420"/>
      <c r="X854" s="420"/>
      <c r="Y854" s="420"/>
      <c r="Z854" s="420"/>
      <c r="AA854" s="420"/>
    </row>
    <row r="855" spans="1:32" s="349" customFormat="1" ht="12.75" hidden="1" outlineLevel="1" x14ac:dyDescent="0.2">
      <c r="B855" s="61"/>
      <c r="C855" s="77"/>
      <c r="D855" s="78"/>
      <c r="E855" s="78"/>
      <c r="F855" s="349" t="s">
        <v>1435</v>
      </c>
      <c r="G855" s="356"/>
      <c r="H855" s="356"/>
      <c r="I855" s="356"/>
      <c r="J855" s="461">
        <f>J826</f>
        <v>94</v>
      </c>
      <c r="K855" s="349" t="s">
        <v>136</v>
      </c>
      <c r="M855" s="399"/>
      <c r="V855" s="420"/>
      <c r="W855" s="420"/>
      <c r="X855" s="420"/>
      <c r="Y855" s="420"/>
      <c r="Z855" s="420"/>
      <c r="AA855" s="420"/>
    </row>
    <row r="856" spans="1:32" s="349" customFormat="1" ht="12.75" hidden="1" outlineLevel="1" x14ac:dyDescent="0.2">
      <c r="B856" s="61"/>
      <c r="C856" s="77"/>
      <c r="D856" s="78"/>
      <c r="E856" s="78"/>
      <c r="F856" s="349" t="s">
        <v>1436</v>
      </c>
      <c r="G856" s="356"/>
      <c r="H856" s="356"/>
      <c r="I856" s="356"/>
      <c r="J856" s="1260">
        <f>J830</f>
        <v>9.2300000000000004E-3</v>
      </c>
      <c r="K856" s="349" t="s">
        <v>184</v>
      </c>
      <c r="M856" s="399"/>
      <c r="V856" s="420"/>
      <c r="W856" s="420"/>
      <c r="X856" s="420"/>
      <c r="Y856" s="420"/>
      <c r="Z856" s="420"/>
      <c r="AA856" s="420"/>
    </row>
    <row r="857" spans="1:32" s="349" customFormat="1" ht="12.75" hidden="1" outlineLevel="1" x14ac:dyDescent="0.2">
      <c r="B857" s="61"/>
      <c r="C857" s="77"/>
      <c r="D857" s="78"/>
      <c r="E857" s="78"/>
      <c r="F857" s="349" t="s">
        <v>1437</v>
      </c>
      <c r="G857" s="356"/>
      <c r="H857" s="356"/>
      <c r="I857" s="356"/>
      <c r="J857" s="1260">
        <f>J831</f>
        <v>0.10028999999999999</v>
      </c>
      <c r="K857" s="349" t="s">
        <v>184</v>
      </c>
      <c r="M857" s="399"/>
      <c r="V857" s="420"/>
      <c r="W857" s="420"/>
      <c r="X857" s="420"/>
      <c r="Y857" s="420"/>
      <c r="Z857" s="420"/>
      <c r="AA857" s="420"/>
    </row>
    <row r="858" spans="1:32" s="349" customFormat="1" ht="12.75" hidden="1" outlineLevel="1" x14ac:dyDescent="0.2">
      <c r="B858" s="61"/>
      <c r="C858" s="77"/>
      <c r="D858" s="78"/>
      <c r="E858" s="78"/>
      <c r="F858" s="349" t="s">
        <v>1463</v>
      </c>
      <c r="G858" s="356"/>
      <c r="H858" s="356"/>
      <c r="I858" s="356"/>
      <c r="J858" s="1260">
        <f>J835</f>
        <v>2.0379999999999999E-2</v>
      </c>
      <c r="K858" s="349" t="s">
        <v>184</v>
      </c>
      <c r="M858" s="399"/>
      <c r="V858" s="420"/>
      <c r="W858" s="420"/>
      <c r="X858" s="420"/>
      <c r="Y858" s="420"/>
      <c r="Z858" s="420"/>
      <c r="AA858" s="420"/>
    </row>
    <row r="859" spans="1:32" s="349" customFormat="1" ht="12.75" collapsed="1" x14ac:dyDescent="0.2">
      <c r="B859" s="61"/>
      <c r="C859" s="77"/>
      <c r="D859" s="78"/>
      <c r="E859" s="135"/>
      <c r="V859" s="420"/>
      <c r="W859" s="420"/>
      <c r="X859" s="420"/>
      <c r="Y859" s="420"/>
      <c r="Z859" s="420"/>
      <c r="AA859" s="420"/>
    </row>
    <row r="860" spans="1:32" s="433" customFormat="1" ht="12.75" x14ac:dyDescent="0.2">
      <c r="A860" s="852" t="s">
        <v>1583</v>
      </c>
      <c r="B860" s="126"/>
      <c r="C860" s="127"/>
      <c r="D860" s="128"/>
      <c r="E860" s="129" t="s">
        <v>2</v>
      </c>
      <c r="F860" s="130"/>
      <c r="G860" s="121">
        <f>G801+1</f>
        <v>2016</v>
      </c>
      <c r="H860" s="131">
        <f>ROW(J900)-ROW()</f>
        <v>40</v>
      </c>
      <c r="V860" s="598" t="s">
        <v>1464</v>
      </c>
      <c r="W860" s="659"/>
      <c r="X860" s="659"/>
      <c r="Y860" s="659"/>
      <c r="Z860" s="659"/>
      <c r="AA860" s="659"/>
      <c r="AB860" s="533"/>
      <c r="AC860" s="533"/>
      <c r="AD860" s="533"/>
      <c r="AE860" s="533"/>
      <c r="AF860" s="533"/>
    </row>
    <row r="861" spans="1:32" s="349" customFormat="1" ht="12.75" hidden="1" outlineLevel="1" x14ac:dyDescent="0.2">
      <c r="B861" s="61"/>
      <c r="C861" s="77"/>
      <c r="D861" s="78"/>
      <c r="E861" s="135"/>
      <c r="V861" s="420"/>
      <c r="W861" s="420"/>
      <c r="X861" s="420"/>
      <c r="Y861" s="420"/>
      <c r="Z861" s="420"/>
      <c r="AA861" s="420"/>
    </row>
    <row r="862" spans="1:32" s="349" customFormat="1" ht="13.5" hidden="1" outlineLevel="1" thickBot="1" x14ac:dyDescent="0.25">
      <c r="B862" s="61"/>
      <c r="C862" s="77"/>
      <c r="D862" s="78"/>
      <c r="E862" s="135"/>
      <c r="G862" s="85" t="s">
        <v>0</v>
      </c>
      <c r="H862" s="122">
        <f>$G860</f>
        <v>2016</v>
      </c>
      <c r="I862" s="348">
        <f>VLOOKUP($H862,'TCF en bruto WML'!$G$13:$J$76,'TCF en bruto WML'!$J$78,FALSE)</f>
        <v>1.0049999999999999</v>
      </c>
      <c r="M862" s="372" t="s">
        <v>1129</v>
      </c>
      <c r="S862" s="372" t="s">
        <v>243</v>
      </c>
      <c r="V862" s="385" t="s">
        <v>29</v>
      </c>
      <c r="W862" s="420"/>
      <c r="X862" s="420"/>
      <c r="Y862" s="420"/>
      <c r="Z862" s="420"/>
      <c r="AA862" s="420"/>
    </row>
    <row r="863" spans="1:32" s="349" customFormat="1" ht="12.75" hidden="1" outlineLevel="1" x14ac:dyDescent="0.2">
      <c r="B863" s="61"/>
      <c r="C863" s="77"/>
      <c r="D863" s="78"/>
      <c r="E863" s="135"/>
      <c r="V863" s="556" t="s">
        <v>1466</v>
      </c>
      <c r="W863" s="645"/>
      <c r="X863" s="645"/>
      <c r="Y863" s="645"/>
      <c r="Z863" s="645"/>
      <c r="AA863" s="645"/>
      <c r="AB863" s="645"/>
      <c r="AC863" s="645"/>
      <c r="AD863" s="645"/>
      <c r="AE863" s="645"/>
      <c r="AF863" s="646"/>
    </row>
    <row r="864" spans="1:32" s="349" customFormat="1" ht="12.75" hidden="1" outlineLevel="1" x14ac:dyDescent="0.2">
      <c r="B864" s="61"/>
      <c r="C864" s="77"/>
      <c r="D864" s="78"/>
      <c r="E864" s="135"/>
      <c r="F864" s="773" t="s">
        <v>1342</v>
      </c>
      <c r="G864" s="426"/>
      <c r="H864" s="426"/>
      <c r="I864" s="426"/>
      <c r="J864" s="426"/>
      <c r="M864" s="773" t="s">
        <v>1429</v>
      </c>
      <c r="N864" s="426"/>
      <c r="S864" s="641">
        <v>1</v>
      </c>
      <c r="T864" s="349" t="s">
        <v>136</v>
      </c>
      <c r="V864" s="554" t="s">
        <v>1467</v>
      </c>
      <c r="W864" s="647"/>
      <c r="X864" s="647"/>
      <c r="Y864" s="647"/>
      <c r="Z864" s="647"/>
      <c r="AA864" s="647"/>
      <c r="AB864" s="647"/>
      <c r="AC864" s="647"/>
      <c r="AD864" s="647"/>
      <c r="AE864" s="647"/>
      <c r="AF864" s="648"/>
    </row>
    <row r="865" spans="1:32" s="349" customFormat="1" ht="12.75" hidden="1" outlineLevel="1" x14ac:dyDescent="0.2">
      <c r="B865" s="61"/>
      <c r="C865" s="77"/>
      <c r="D865" s="78"/>
      <c r="E865" s="135"/>
      <c r="F865" s="356" t="str">
        <f>"Wettelijk minimumloon 23 jaar en ouder per 1-1-"&amp;G860</f>
        <v>Wettelijk minimumloon 23 jaar en ouder per 1-1-2016</v>
      </c>
      <c r="G865" s="356"/>
      <c r="H865" s="356"/>
      <c r="I865" s="356"/>
      <c r="J865" s="1186">
        <f>VLOOKUP($H862,'TCF en bruto WML'!$G$87:$K$150,'TCF en bruto WML'!$J$152,FALSE)</f>
        <v>1524.6</v>
      </c>
      <c r="K865" s="356" t="s">
        <v>136</v>
      </c>
      <c r="M865" s="356" t="s">
        <v>1465</v>
      </c>
      <c r="N865" s="1100">
        <f>'IB 2.10 en 2.10a, LB 20a,b'!J477</f>
        <v>8.3999999999999991E-2</v>
      </c>
      <c r="O865" s="349" t="s">
        <v>184</v>
      </c>
      <c r="S865" s="395">
        <v>0</v>
      </c>
      <c r="T865" s="349" t="s">
        <v>183</v>
      </c>
      <c r="V865" s="554" t="s">
        <v>1468</v>
      </c>
      <c r="W865" s="647"/>
      <c r="X865" s="647"/>
      <c r="Y865" s="647"/>
      <c r="Z865" s="647"/>
      <c r="AA865" s="647"/>
      <c r="AB865" s="647"/>
      <c r="AC865" s="647"/>
      <c r="AD865" s="647"/>
      <c r="AE865" s="647"/>
      <c r="AF865" s="648"/>
    </row>
    <row r="866" spans="1:32" s="349" customFormat="1" ht="12.75" hidden="1" outlineLevel="1" x14ac:dyDescent="0.2">
      <c r="B866" s="61"/>
      <c r="C866" s="77"/>
      <c r="D866" s="78"/>
      <c r="E866" s="135"/>
      <c r="F866" s="349" t="s">
        <v>1343</v>
      </c>
      <c r="J866" s="396">
        <v>0</v>
      </c>
      <c r="K866" s="349" t="s">
        <v>184</v>
      </c>
      <c r="M866" s="349" t="s">
        <v>1316</v>
      </c>
      <c r="N866" s="1176">
        <f>'(8.14 en) 8.14a'!I236</f>
        <v>6.0000000000000001E-3</v>
      </c>
      <c r="O866" s="349" t="s">
        <v>184</v>
      </c>
      <c r="S866" s="395">
        <v>2</v>
      </c>
      <c r="T866" s="349" t="s">
        <v>183</v>
      </c>
      <c r="V866" s="3198" t="s">
        <v>1469</v>
      </c>
      <c r="W866" s="3199"/>
      <c r="X866" s="3199"/>
      <c r="Y866" s="3199"/>
      <c r="Z866" s="3199"/>
      <c r="AA866" s="3199"/>
      <c r="AB866" s="3199"/>
      <c r="AC866" s="3199"/>
      <c r="AD866" s="3199"/>
      <c r="AE866" s="3199"/>
      <c r="AF866" s="3200"/>
    </row>
    <row r="867" spans="1:32" s="349" customFormat="1" ht="12.75" hidden="1" outlineLevel="1" x14ac:dyDescent="0.2">
      <c r="B867" s="61"/>
      <c r="C867" s="77"/>
      <c r="D867" s="78"/>
      <c r="E867" s="135"/>
      <c r="F867" s="399" t="s">
        <v>1382</v>
      </c>
      <c r="G867" s="399"/>
      <c r="H867" s="399"/>
      <c r="J867" s="528"/>
      <c r="K867" s="349" t="s">
        <v>136</v>
      </c>
      <c r="M867" s="349" t="s">
        <v>1316</v>
      </c>
      <c r="N867" s="403">
        <f>'(8.14 en) 8.14a'!I237</f>
        <v>9.6500000000000002E-2</v>
      </c>
      <c r="S867" s="395">
        <v>5</v>
      </c>
      <c r="T867" s="349" t="s">
        <v>183</v>
      </c>
      <c r="V867" s="3198"/>
      <c r="W867" s="3199"/>
      <c r="X867" s="3199"/>
      <c r="Y867" s="3199"/>
      <c r="Z867" s="3199"/>
      <c r="AA867" s="3199"/>
      <c r="AB867" s="3199"/>
      <c r="AC867" s="3199"/>
      <c r="AD867" s="3199"/>
      <c r="AE867" s="3199"/>
      <c r="AF867" s="3200"/>
    </row>
    <row r="868" spans="1:32" s="349" customFormat="1" ht="12.75" hidden="1" outlineLevel="1" x14ac:dyDescent="0.2">
      <c r="B868" s="61"/>
      <c r="C868" s="77"/>
      <c r="D868" s="78"/>
      <c r="E868" s="135"/>
      <c r="F868" s="399" t="s">
        <v>1396</v>
      </c>
      <c r="G868" s="399"/>
      <c r="H868" s="399"/>
      <c r="I868" s="399"/>
      <c r="J868" s="528"/>
      <c r="K868" s="349" t="s">
        <v>136</v>
      </c>
      <c r="M868" s="349" t="s">
        <v>1319</v>
      </c>
      <c r="N868" s="443">
        <f>SUM(N866:N867)</f>
        <v>0.10250000000000001</v>
      </c>
      <c r="V868" s="554" t="s">
        <v>1470</v>
      </c>
      <c r="W868" s="647"/>
      <c r="X868" s="647"/>
      <c r="Y868" s="647"/>
      <c r="Z868" s="647"/>
      <c r="AA868" s="647"/>
      <c r="AB868" s="647"/>
      <c r="AC868" s="647"/>
      <c r="AD868" s="647"/>
      <c r="AE868" s="647"/>
      <c r="AF868" s="648"/>
    </row>
    <row r="869" spans="1:32" s="349" customFormat="1" ht="12.75" hidden="1" customHeight="1" outlineLevel="1" x14ac:dyDescent="0.2">
      <c r="B869" s="61"/>
      <c r="C869" s="77"/>
      <c r="D869" s="78"/>
      <c r="E869" s="135"/>
      <c r="F869" s="650" t="s">
        <v>1346</v>
      </c>
      <c r="G869" s="650"/>
      <c r="H869" s="650"/>
      <c r="I869" s="650"/>
      <c r="J869" s="1187"/>
      <c r="K869" s="349" t="s">
        <v>184</v>
      </c>
      <c r="M869" s="349" t="s">
        <v>1424</v>
      </c>
      <c r="N869" s="1007">
        <f>'8.10'!N218</f>
        <v>0.36549999999999999</v>
      </c>
      <c r="O869" s="741" t="s">
        <v>184</v>
      </c>
      <c r="V869" s="3070" t="s">
        <v>1471</v>
      </c>
      <c r="W869" s="3071"/>
      <c r="X869" s="3071"/>
      <c r="Y869" s="3071"/>
      <c r="Z869" s="3071"/>
      <c r="AA869" s="3071"/>
      <c r="AB869" s="3071"/>
      <c r="AC869" s="3071"/>
      <c r="AD869" s="3071"/>
      <c r="AE869" s="3071"/>
      <c r="AF869" s="3072"/>
    </row>
    <row r="870" spans="1:32" s="349" customFormat="1" ht="12.75" hidden="1" outlineLevel="1" x14ac:dyDescent="0.2">
      <c r="B870" s="61"/>
      <c r="C870" s="77"/>
      <c r="D870" s="78"/>
      <c r="E870" s="135"/>
      <c r="M870" s="591" t="s">
        <v>1426</v>
      </c>
      <c r="N870" s="1262">
        <f>(N868+N865)/N869</f>
        <v>0.51025991792065661</v>
      </c>
      <c r="V870" s="3070"/>
      <c r="W870" s="3071"/>
      <c r="X870" s="3071"/>
      <c r="Y870" s="3071"/>
      <c r="Z870" s="3071"/>
      <c r="AA870" s="3071"/>
      <c r="AB870" s="3071"/>
      <c r="AC870" s="3071"/>
      <c r="AD870" s="3071"/>
      <c r="AE870" s="3071"/>
      <c r="AF870" s="3072"/>
    </row>
    <row r="871" spans="1:32" s="349" customFormat="1" ht="12.75" hidden="1" outlineLevel="1" x14ac:dyDescent="0.2">
      <c r="B871" s="61"/>
      <c r="C871" s="77"/>
      <c r="D871" s="78"/>
      <c r="E871" s="135"/>
      <c r="M871" s="783"/>
      <c r="N871" s="1294"/>
      <c r="V871" s="1201"/>
      <c r="W871" s="1202"/>
      <c r="X871" s="1202"/>
      <c r="Y871" s="1202"/>
      <c r="Z871" s="1202"/>
      <c r="AA871" s="1202"/>
      <c r="AB871" s="1202"/>
      <c r="AC871" s="1202"/>
      <c r="AD871" s="1202"/>
      <c r="AE871" s="1202"/>
      <c r="AF871" s="1203"/>
    </row>
    <row r="872" spans="1:32" s="349" customFormat="1" ht="12.75" hidden="1" outlineLevel="1" x14ac:dyDescent="0.2">
      <c r="B872" s="61"/>
      <c r="C872" s="77"/>
      <c r="D872" s="78"/>
      <c r="E872" s="135"/>
      <c r="F872" s="773" t="s">
        <v>1375</v>
      </c>
      <c r="G872" s="426"/>
      <c r="H872" s="426"/>
      <c r="I872" s="567">
        <v>0.5</v>
      </c>
      <c r="J872" s="567">
        <v>1.08</v>
      </c>
      <c r="K872" s="567">
        <v>2.25</v>
      </c>
      <c r="L872" s="1295">
        <v>2.25</v>
      </c>
      <c r="M872" s="349" t="s">
        <v>2181</v>
      </c>
      <c r="V872" s="554"/>
      <c r="W872" s="647"/>
      <c r="X872" s="647"/>
      <c r="Y872" s="647"/>
      <c r="Z872" s="647"/>
      <c r="AA872" s="647"/>
      <c r="AB872" s="647"/>
      <c r="AC872" s="647"/>
      <c r="AD872" s="647"/>
      <c r="AE872" s="647"/>
      <c r="AF872" s="648"/>
    </row>
    <row r="873" spans="1:32" s="349" customFormat="1" ht="12.75" hidden="1" outlineLevel="1" x14ac:dyDescent="0.2">
      <c r="A873" s="669"/>
      <c r="B873" s="61"/>
      <c r="C873" s="77"/>
      <c r="D873" s="78"/>
      <c r="E873" s="135"/>
      <c r="F873" s="356" t="s">
        <v>1347</v>
      </c>
      <c r="G873" s="356"/>
      <c r="H873" s="356"/>
      <c r="I873" s="1352">
        <f>J865*S873*I872</f>
        <v>9147.5999999999985</v>
      </c>
      <c r="J873" s="1697">
        <f>J865*S873*J872</f>
        <v>19758.815999999999</v>
      </c>
      <c r="K873" s="1698">
        <f>K872*J873</f>
        <v>44457.335999999996</v>
      </c>
      <c r="L873" s="1703">
        <f>L872*J873</f>
        <v>44457.335999999996</v>
      </c>
      <c r="M873" s="356" t="s">
        <v>136</v>
      </c>
      <c r="S873" s="395">
        <v>12</v>
      </c>
      <c r="T873" s="349" t="s">
        <v>856</v>
      </c>
      <c r="V873" s="555"/>
      <c r="W873" s="948"/>
      <c r="X873" s="948"/>
      <c r="Y873" s="948"/>
      <c r="Z873" s="948"/>
      <c r="AA873" s="948"/>
      <c r="AB873" s="948"/>
      <c r="AC873" s="948"/>
      <c r="AD873" s="948"/>
      <c r="AE873" s="948"/>
      <c r="AF873" s="949"/>
    </row>
    <row r="874" spans="1:32" s="349" customFormat="1" ht="12.75" hidden="1" outlineLevel="1" x14ac:dyDescent="0.2">
      <c r="A874" s="669"/>
      <c r="B874" s="61"/>
      <c r="C874" s="77"/>
      <c r="D874" s="78"/>
      <c r="E874" s="135"/>
      <c r="F874" s="356" t="s">
        <v>1349</v>
      </c>
      <c r="G874" s="356"/>
      <c r="H874" s="356"/>
      <c r="I874" s="1097">
        <v>0</v>
      </c>
      <c r="J874" s="1698">
        <f xml:space="preserve"> - ROUND((J873-J867)*J866,$S866)</f>
        <v>0</v>
      </c>
      <c r="K874" s="1698">
        <f xml:space="preserve"> - ROUND((K873-J867)*J866,$S866)</f>
        <v>0</v>
      </c>
      <c r="L874" s="1703">
        <f xml:space="preserve"> - ROUND((L873-J867)*J866,$S866)</f>
        <v>0</v>
      </c>
      <c r="M874" s="356" t="s">
        <v>136</v>
      </c>
      <c r="N874" s="399"/>
      <c r="V874" s="1231"/>
      <c r="W874" s="1231"/>
      <c r="X874" s="1231"/>
      <c r="Y874" s="1231"/>
      <c r="Z874" s="1231"/>
      <c r="AA874" s="1231"/>
      <c r="AB874" s="1202"/>
      <c r="AC874" s="1202"/>
      <c r="AD874" s="1202"/>
      <c r="AE874" s="1202"/>
      <c r="AF874" s="1202"/>
    </row>
    <row r="875" spans="1:32" s="349" customFormat="1" ht="12.75" hidden="1" outlineLevel="1" x14ac:dyDescent="0.2">
      <c r="A875" s="669"/>
      <c r="B875" s="61"/>
      <c r="C875" s="77"/>
      <c r="D875" s="78"/>
      <c r="E875" s="135"/>
      <c r="F875" s="429" t="s">
        <v>1383</v>
      </c>
      <c r="G875" s="429"/>
      <c r="H875" s="429"/>
      <c r="I875" s="944">
        <f>SUM(I873:I874)</f>
        <v>9147.5999999999985</v>
      </c>
      <c r="J875" s="944">
        <f>SUM(J873:J874)</f>
        <v>19758.815999999999</v>
      </c>
      <c r="K875" s="944">
        <f>SUM(K873:K874)</f>
        <v>44457.335999999996</v>
      </c>
      <c r="L875" s="1704">
        <f>SUM(L873:L874)</f>
        <v>44457.335999999996</v>
      </c>
      <c r="M875" s="349" t="s">
        <v>136</v>
      </c>
      <c r="V875" s="1231"/>
      <c r="W875" s="1231"/>
      <c r="X875" s="1231"/>
      <c r="Y875" s="1231"/>
      <c r="Z875" s="1231"/>
      <c r="AA875" s="1231"/>
      <c r="AB875" s="1198"/>
      <c r="AC875" s="1198"/>
      <c r="AD875" s="1198"/>
      <c r="AE875" s="1198"/>
      <c r="AF875" s="1198"/>
    </row>
    <row r="876" spans="1:32" s="349" customFormat="1" ht="12.75" hidden="1" outlineLevel="1" x14ac:dyDescent="0.2">
      <c r="A876" s="669" t="str">
        <f>INDEX(Checks!$J$42:$J$47,MATCH((SEARCH("(",formuletekst(J876))),Checks!$I$42:$I$47,0))</f>
        <v>AFR</v>
      </c>
      <c r="B876" s="61"/>
      <c r="C876" s="77"/>
      <c r="D876" s="78"/>
      <c r="E876" s="135"/>
      <c r="F876" s="349" t="s">
        <v>1348</v>
      </c>
      <c r="I876" s="872">
        <f>ROUND(J869*I875,$S866)</f>
        <v>0</v>
      </c>
      <c r="J876" s="942">
        <f>ROUND(J869*J875,$S866)</f>
        <v>0</v>
      </c>
      <c r="K876" s="943">
        <f>ROUND(MIN(J868,K875)*J869,$S866)</f>
        <v>0</v>
      </c>
      <c r="L876" s="1703">
        <f>ROUND(MIN(J868,L875)*J869,$S866)</f>
        <v>0</v>
      </c>
      <c r="M876" s="356" t="s">
        <v>136</v>
      </c>
      <c r="V876" s="1231"/>
      <c r="W876" s="1231"/>
      <c r="X876" s="1231"/>
      <c r="Y876" s="1231"/>
      <c r="Z876" s="1231"/>
      <c r="AA876" s="1231"/>
      <c r="AB876" s="1198"/>
      <c r="AC876" s="1198"/>
      <c r="AD876" s="1198"/>
      <c r="AE876" s="1198"/>
      <c r="AF876" s="1198"/>
    </row>
    <row r="877" spans="1:32" s="349" customFormat="1" ht="12.75" hidden="1" outlineLevel="1" x14ac:dyDescent="0.2">
      <c r="A877" s="669"/>
      <c r="B877" s="61"/>
      <c r="C877" s="77"/>
      <c r="D877" s="78"/>
      <c r="E877" s="135"/>
      <c r="F877" s="353" t="s">
        <v>1350</v>
      </c>
      <c r="G877" s="353"/>
      <c r="H877" s="353"/>
      <c r="I877" s="944">
        <f>I875</f>
        <v>9147.5999999999985</v>
      </c>
      <c r="J877" s="944">
        <f>J875</f>
        <v>19758.815999999999</v>
      </c>
      <c r="K877" s="944">
        <f>K875</f>
        <v>44457.335999999996</v>
      </c>
      <c r="L877" s="1704">
        <f>L875</f>
        <v>44457.335999999996</v>
      </c>
      <c r="M877" s="356" t="s">
        <v>136</v>
      </c>
      <c r="V877" s="1231"/>
      <c r="W877" s="1231"/>
      <c r="X877" s="1231"/>
      <c r="Y877" s="1231"/>
      <c r="Z877" s="1231"/>
      <c r="AA877" s="1231"/>
      <c r="AB877" s="1198"/>
      <c r="AC877" s="1198"/>
      <c r="AD877" s="1198"/>
      <c r="AE877" s="1198"/>
      <c r="AF877" s="1198"/>
    </row>
    <row r="878" spans="1:32" s="349" customFormat="1" ht="12.75" hidden="1" outlineLevel="1" x14ac:dyDescent="0.2">
      <c r="A878" s="669"/>
      <c r="B878" s="61"/>
      <c r="C878" s="77"/>
      <c r="D878" s="78"/>
      <c r="E878" s="135"/>
      <c r="F878" s="349" t="s">
        <v>1457</v>
      </c>
      <c r="I878" s="561"/>
      <c r="J878" s="943"/>
      <c r="K878" s="1705">
        <f>I885</f>
        <v>-10443</v>
      </c>
      <c r="L878" s="1703">
        <f>I885-Y885</f>
        <v>5507</v>
      </c>
      <c r="M878" s="356" t="s">
        <v>136</v>
      </c>
      <c r="V878" s="1231"/>
      <c r="W878" s="1231"/>
      <c r="X878" s="1231"/>
      <c r="Y878" s="1231"/>
      <c r="Z878" s="1231"/>
      <c r="AA878" s="1231"/>
      <c r="AB878" s="1198"/>
      <c r="AC878" s="1198"/>
      <c r="AD878" s="1198"/>
      <c r="AE878" s="1198"/>
      <c r="AF878" s="1198"/>
    </row>
    <row r="879" spans="1:32" s="349" customFormat="1" ht="12.75" hidden="1" outlineLevel="1" x14ac:dyDescent="0.2">
      <c r="A879" s="669" t="str">
        <f>INDEX(Checks!$J$42:$J$47,MATCH((SEARCH("(",formuletekst(J879))),Checks!$I$42:$I$47,0))</f>
        <v>ABE</v>
      </c>
      <c r="B879" s="61"/>
      <c r="C879" s="77"/>
      <c r="D879" s="78"/>
      <c r="E879" s="135"/>
      <c r="F879" s="426" t="s">
        <v>230</v>
      </c>
      <c r="G879" s="426"/>
      <c r="H879" s="426"/>
      <c r="I879" s="1700">
        <f>FLOOR(I877 +I878,$S864)</f>
        <v>9147</v>
      </c>
      <c r="J879" s="1701">
        <f>FLOOR(J877 +J878,$S864)</f>
        <v>19758</v>
      </c>
      <c r="K879" s="1701">
        <f>CEILING(K877,$S864)+K878</f>
        <v>34015</v>
      </c>
      <c r="L879" s="1706">
        <f>CEILING(L877,$S864)+L878</f>
        <v>49965</v>
      </c>
      <c r="M879" s="356" t="s">
        <v>136</v>
      </c>
      <c r="N879" s="1190" t="s">
        <v>1351</v>
      </c>
      <c r="V879" s="1231"/>
      <c r="W879" s="1231"/>
      <c r="X879" s="1231"/>
      <c r="Y879" s="1231"/>
      <c r="Z879" s="1231"/>
      <c r="AA879" s="1231"/>
      <c r="AB879" s="1198"/>
      <c r="AC879" s="1198"/>
      <c r="AD879" s="1198"/>
      <c r="AE879" s="1198"/>
      <c r="AF879" s="1198"/>
    </row>
    <row r="880" spans="1:32" s="349" customFormat="1" ht="12.75" hidden="1" outlineLevel="1" x14ac:dyDescent="0.2">
      <c r="B880" s="61"/>
      <c r="C880" s="77"/>
      <c r="D880" s="78"/>
      <c r="E880" s="135"/>
      <c r="V880" s="1287" t="s">
        <v>1406</v>
      </c>
      <c r="W880" s="1234"/>
      <c r="X880" s="1235"/>
      <c r="Y880" s="354"/>
      <c r="AA880" s="1231"/>
      <c r="AB880" s="1198"/>
      <c r="AC880" s="1198"/>
      <c r="AD880" s="1198"/>
      <c r="AE880" s="1198"/>
      <c r="AF880" s="1198"/>
    </row>
    <row r="881" spans="1:32" s="349" customFormat="1" ht="12.75" hidden="1" outlineLevel="1" x14ac:dyDescent="0.2">
      <c r="B881" s="61"/>
      <c r="C881" s="77"/>
      <c r="D881" s="78"/>
      <c r="E881" s="138" t="str">
        <f>"Bedragen arbeidskorting "&amp;G860&amp;" - na TCF"</f>
        <v>Bedragen arbeidskorting 2016 - na TCF</v>
      </c>
      <c r="I881" s="349" t="s">
        <v>1367</v>
      </c>
      <c r="J881" s="349" t="s">
        <v>1410</v>
      </c>
      <c r="M881" s="399" t="s">
        <v>1397</v>
      </c>
      <c r="N881" s="349" t="s">
        <v>1398</v>
      </c>
      <c r="O881" s="349" t="s">
        <v>1423</v>
      </c>
      <c r="V881" s="1288" t="s">
        <v>1422</v>
      </c>
      <c r="W881" s="1236" t="s">
        <v>737</v>
      </c>
      <c r="X881" s="1231" t="s">
        <v>738</v>
      </c>
      <c r="Y881" s="1291" t="s">
        <v>739</v>
      </c>
      <c r="AA881" s="1231"/>
      <c r="AB881" s="1198"/>
      <c r="AC881" s="1198"/>
      <c r="AD881" s="1198"/>
      <c r="AE881" s="1198"/>
      <c r="AF881" s="1198"/>
    </row>
    <row r="882" spans="1:32" s="349" customFormat="1" ht="12.75" hidden="1" outlineLevel="1" x14ac:dyDescent="0.2">
      <c r="A882" s="669" t="str">
        <f>INDEX(Checks!$J$42:$J$47,MATCH((SEARCH("(",formuletekst(I882))),Checks!$I$42:$I$47,0))</f>
        <v>ABO</v>
      </c>
      <c r="B882" s="61"/>
      <c r="C882" s="77"/>
      <c r="D882" s="78"/>
      <c r="E882" s="135"/>
      <c r="F882" s="349" t="s">
        <v>1334</v>
      </c>
      <c r="I882" s="767">
        <f>CEILING((I822+M882)*I862+N882,$S864)</f>
        <v>164</v>
      </c>
      <c r="J882" s="530">
        <f>ROUNDUP(I882+O882,$S865)</f>
        <v>164</v>
      </c>
      <c r="K882" s="349" t="s">
        <v>136</v>
      </c>
      <c r="M882" s="528"/>
      <c r="N882" s="531">
        <f>SUM(W882:Y882)</f>
        <v>0</v>
      </c>
      <c r="O882" s="530">
        <f>V882</f>
        <v>0</v>
      </c>
      <c r="P882" s="349" t="s">
        <v>136</v>
      </c>
      <c r="V882" s="1289"/>
      <c r="W882" s="472">
        <v>0</v>
      </c>
      <c r="X882" s="1242">
        <v>0</v>
      </c>
      <c r="Y882" s="471">
        <v>0</v>
      </c>
      <c r="Z882" s="1211" t="s">
        <v>136</v>
      </c>
      <c r="AA882" s="1231"/>
      <c r="AB882" s="1198"/>
      <c r="AC882" s="1198"/>
      <c r="AD882" s="1198"/>
      <c r="AE882" s="1198"/>
      <c r="AF882" s="1198"/>
    </row>
    <row r="883" spans="1:32" s="349" customFormat="1" ht="12.75" hidden="1" outlineLevel="1" x14ac:dyDescent="0.2">
      <c r="A883" s="669" t="str">
        <f>INDEX(Checks!$J$42:$J$47,MATCH((SEARCH("(",formuletekst(I883))),Checks!$I$42:$I$47,0))</f>
        <v>ABO</v>
      </c>
      <c r="B883" s="61"/>
      <c r="C883" s="77"/>
      <c r="D883" s="78"/>
      <c r="E883" s="135"/>
      <c r="F883" s="349" t="s">
        <v>1456</v>
      </c>
      <c r="I883" s="767">
        <f>CEILING((I823+M883)*I862+N883,$S864)</f>
        <v>3103</v>
      </c>
      <c r="J883" s="530">
        <f>ROUNDUP(I883+O883,$S865)</f>
        <v>0</v>
      </c>
      <c r="K883" s="349" t="s">
        <v>136</v>
      </c>
      <c r="M883" s="528"/>
      <c r="N883" s="531">
        <f>SUM(W883:Y883)</f>
        <v>871</v>
      </c>
      <c r="O883" s="530">
        <f>V883</f>
        <v>-3103</v>
      </c>
      <c r="P883" s="349" t="s">
        <v>136</v>
      </c>
      <c r="V883" s="1290">
        <f>-$I884</f>
        <v>-3103</v>
      </c>
      <c r="W883" s="512">
        <v>233</v>
      </c>
      <c r="X883" s="1243">
        <v>0</v>
      </c>
      <c r="Y883" s="475">
        <v>638</v>
      </c>
      <c r="Z883" s="1211" t="s">
        <v>136</v>
      </c>
      <c r="AA883" s="1231"/>
      <c r="AB883" s="1198"/>
      <c r="AC883" s="1198"/>
      <c r="AD883" s="1198"/>
      <c r="AE883" s="1198"/>
      <c r="AF883" s="1198"/>
    </row>
    <row r="884" spans="1:32" s="349" customFormat="1" ht="12.75" hidden="1" outlineLevel="1" x14ac:dyDescent="0.2">
      <c r="A884" s="669" t="str">
        <f>INDEX(Checks!$J$42:$J$47,MATCH((SEARCH("(",formuletekst(I884))),Checks!$I$42:$I$47,0))</f>
        <v>ABE</v>
      </c>
      <c r="B884" s="61"/>
      <c r="C884" s="77"/>
      <c r="D884" s="78"/>
      <c r="E884" s="135"/>
      <c r="F884" s="349" t="s">
        <v>1163</v>
      </c>
      <c r="I884" s="799">
        <f>FLOOR((I824-M796+M884)*I862+N884,$S864)</f>
        <v>3103</v>
      </c>
      <c r="K884" s="349" t="s">
        <v>136</v>
      </c>
      <c r="M884" s="528"/>
      <c r="N884" s="399">
        <f>SUM(W884:Y884)</f>
        <v>1057</v>
      </c>
      <c r="O884" s="530">
        <f>V884</f>
        <v>0</v>
      </c>
      <c r="P884" s="349" t="s">
        <v>136</v>
      </c>
      <c r="V884" s="1290"/>
      <c r="W884" s="512">
        <v>1057</v>
      </c>
      <c r="X884" s="1243"/>
      <c r="Y884" s="475"/>
      <c r="Z884" s="1211" t="s">
        <v>136</v>
      </c>
      <c r="AA884" s="1231"/>
      <c r="AB884" s="1198"/>
      <c r="AC884" s="1198"/>
      <c r="AD884" s="1198"/>
      <c r="AE884" s="1198"/>
      <c r="AF884" s="1198"/>
    </row>
    <row r="885" spans="1:32" s="349" customFormat="1" ht="12.75" hidden="1" outlineLevel="1" x14ac:dyDescent="0.2">
      <c r="A885" s="1406" t="s">
        <v>1570</v>
      </c>
      <c r="B885" s="61"/>
      <c r="C885" s="77"/>
      <c r="D885" s="78"/>
      <c r="E885" s="135"/>
      <c r="F885" s="349" t="s">
        <v>1443</v>
      </c>
      <c r="I885" s="1734">
        <f>(-IF((-(I825+M885)*I862)&gt;0,FLOOR(-(I825+M885)*I862,$S864),CEILING(-(I825+M885)*I862,-$S864)))+N885</f>
        <v>-10443</v>
      </c>
      <c r="J885" s="531"/>
      <c r="K885" s="349" t="s">
        <v>136</v>
      </c>
      <c r="M885" s="528"/>
      <c r="N885" s="531">
        <f>SUM(W885:Y885)</f>
        <v>-16450</v>
      </c>
      <c r="O885" s="530">
        <f>V885</f>
        <v>0</v>
      </c>
      <c r="P885" s="349" t="s">
        <v>136</v>
      </c>
      <c r="V885" s="1290"/>
      <c r="W885" s="512">
        <v>0</v>
      </c>
      <c r="X885" s="1243">
        <v>-500</v>
      </c>
      <c r="Y885" s="475">
        <v>-15950</v>
      </c>
      <c r="Z885" s="1211" t="s">
        <v>136</v>
      </c>
      <c r="AA885" s="1231"/>
      <c r="AB885" s="1198"/>
      <c r="AC885" s="1198"/>
      <c r="AD885" s="1198"/>
      <c r="AE885" s="1198"/>
      <c r="AF885" s="1198"/>
    </row>
    <row r="886" spans="1:32" s="349" customFormat="1" ht="12.75" hidden="1" outlineLevel="1" x14ac:dyDescent="0.2">
      <c r="A886" s="669" t="str">
        <f>INDEX(Checks!$J$42:$J$47,MATCH((SEARCH("(",formuletekst(I886))),Checks!$I$42:$I$47,0))</f>
        <v>ABO</v>
      </c>
      <c r="B886" s="61"/>
      <c r="C886" s="77"/>
      <c r="D886" s="78"/>
      <c r="E886" s="135"/>
      <c r="F886" s="349" t="s">
        <v>1409</v>
      </c>
      <c r="I886" s="1734">
        <f>CEILING(I883*N868/N869,$S864)+CEILING(I883*N865/N869,$S864)</f>
        <v>1585</v>
      </c>
      <c r="J886" s="1727">
        <f>CEILING((J883*N868),$S865)</f>
        <v>0</v>
      </c>
      <c r="K886" s="349" t="s">
        <v>136</v>
      </c>
      <c r="M886" s="528"/>
      <c r="N886" s="531">
        <f>SUM(W886:Y886)</f>
        <v>0</v>
      </c>
      <c r="O886" s="530">
        <f>V886</f>
        <v>1585</v>
      </c>
      <c r="P886" s="349" t="s">
        <v>136</v>
      </c>
      <c r="V886" s="1733">
        <f>I886-J886</f>
        <v>1585</v>
      </c>
      <c r="W886" s="1292"/>
      <c r="X886" s="1251"/>
      <c r="Y886" s="1293"/>
      <c r="Z886" s="1211" t="s">
        <v>136</v>
      </c>
      <c r="AA886" s="1231"/>
      <c r="AB886" s="1198"/>
      <c r="AC886" s="1198"/>
      <c r="AD886" s="1198"/>
      <c r="AE886" s="1198"/>
      <c r="AF886" s="1198"/>
    </row>
    <row r="887" spans="1:32" s="399" customFormat="1" ht="12.75" hidden="1" outlineLevel="1" x14ac:dyDescent="0.2">
      <c r="A887" s="669" t="str">
        <f>INDEX(Checks!$J$42:$J$47,MATCH((SEARCH("(",formuletekst(I887))),Checks!$I$42:$I$47,0))</f>
        <v>ABO</v>
      </c>
      <c r="B887" s="61"/>
      <c r="C887" s="77"/>
      <c r="D887" s="78"/>
      <c r="E887" s="135"/>
      <c r="F887" s="399" t="s">
        <v>1447</v>
      </c>
      <c r="I887" s="767">
        <f>CEILING(I882*N870,$S864)</f>
        <v>84</v>
      </c>
      <c r="J887" s="531"/>
      <c r="M887" s="531"/>
      <c r="N887" s="531"/>
      <c r="O887" s="531"/>
      <c r="X887" s="1264"/>
      <c r="AA887" s="1264"/>
      <c r="AB887" s="1197"/>
      <c r="AC887" s="1197"/>
      <c r="AD887" s="1197"/>
      <c r="AE887" s="1197"/>
      <c r="AF887" s="1197"/>
    </row>
    <row r="888" spans="1:32" s="399" customFormat="1" ht="12.75" hidden="1" outlineLevel="1" x14ac:dyDescent="0.2">
      <c r="B888" s="61"/>
      <c r="C888" s="77"/>
      <c r="D888" s="78"/>
      <c r="E888" s="135"/>
      <c r="I888" s="767"/>
      <c r="J888" s="531"/>
      <c r="M888" s="531"/>
      <c r="N888" s="531"/>
      <c r="O888" s="531"/>
      <c r="X888" s="1264"/>
      <c r="AA888" s="1264"/>
      <c r="AB888" s="1197"/>
      <c r="AC888" s="1197"/>
      <c r="AD888" s="1197"/>
      <c r="AE888" s="1197"/>
      <c r="AF888" s="1197"/>
    </row>
    <row r="889" spans="1:32" s="349" customFormat="1" ht="12.75" hidden="1" outlineLevel="1" x14ac:dyDescent="0.2">
      <c r="B889" s="61"/>
      <c r="C889" s="77"/>
      <c r="D889" s="78"/>
      <c r="I889" s="420" t="s">
        <v>1430</v>
      </c>
      <c r="J889" s="419" t="s">
        <v>1431</v>
      </c>
      <c r="V889" s="399"/>
      <c r="W889" s="399"/>
      <c r="X889" s="1231"/>
      <c r="AA889" s="1231"/>
      <c r="AB889" s="1198"/>
      <c r="AC889" s="1198"/>
      <c r="AD889" s="1198"/>
      <c r="AE889" s="1198"/>
      <c r="AF889" s="1198"/>
    </row>
    <row r="890" spans="1:32" s="349" customFormat="1" ht="12.75" hidden="1" outlineLevel="1" x14ac:dyDescent="0.2">
      <c r="A890" s="669" t="str">
        <f>INDEX(Checks!$J$42:$J$47,MATCH((SEARCH("(",formuletekst(I890))),Checks!$I$42:$I$47,0))</f>
        <v>ANBO</v>
      </c>
      <c r="B890" s="61"/>
      <c r="C890" s="77"/>
      <c r="D890" s="78"/>
      <c r="E890" s="135"/>
      <c r="F890" s="349" t="s">
        <v>1365</v>
      </c>
      <c r="I890" s="1216">
        <f>ROUNDUP( I882/I879,$S867)</f>
        <v>1.7929999999999998E-2</v>
      </c>
      <c r="J890" s="1266">
        <f>ROUNDUP(I890*N870,$S867)</f>
        <v>9.1500000000000001E-3</v>
      </c>
      <c r="K890" s="349" t="s">
        <v>184</v>
      </c>
      <c r="V890" s="1231"/>
      <c r="W890" s="1231"/>
      <c r="X890" s="1231"/>
      <c r="Y890" s="1231"/>
      <c r="Z890" s="1231"/>
      <c r="AA890" s="1231"/>
      <c r="AB890" s="1198"/>
      <c r="AC890" s="1198"/>
      <c r="AD890" s="1198"/>
      <c r="AE890" s="1198"/>
      <c r="AF890" s="1198"/>
    </row>
    <row r="891" spans="1:32" s="349" customFormat="1" ht="12.75" hidden="1" outlineLevel="1" x14ac:dyDescent="0.2">
      <c r="A891" s="669" t="str">
        <f>INDEX(Checks!$J$42:$J$47,MATCH((SEARCH("(",formuletekst(I891))),Checks!$I$42:$I$47,0))</f>
        <v>ANBO</v>
      </c>
      <c r="B891" s="61"/>
      <c r="C891" s="77"/>
      <c r="D891" s="78"/>
      <c r="E891" s="135"/>
      <c r="F891" s="349" t="s">
        <v>1458</v>
      </c>
      <c r="I891" s="1216">
        <f>ROUNDUP( (I883-I882) / (J879-I879),$S867)</f>
        <v>0.27698</v>
      </c>
      <c r="J891" s="1266">
        <f>ROUND(I891*N870,$S867)</f>
        <v>0.14133000000000001</v>
      </c>
      <c r="K891" s="349" t="s">
        <v>184</v>
      </c>
      <c r="V891" s="1231"/>
      <c r="W891" s="1231"/>
      <c r="X891" s="1231"/>
      <c r="Y891" s="1231"/>
      <c r="Z891" s="1231"/>
      <c r="AA891" s="1231"/>
      <c r="AB891" s="1198"/>
      <c r="AC891" s="1198"/>
      <c r="AD891" s="1198"/>
      <c r="AE891" s="1198"/>
      <c r="AF891" s="1198"/>
    </row>
    <row r="892" spans="1:32" s="399" customFormat="1" ht="12.75" hidden="1" outlineLevel="1" x14ac:dyDescent="0.2">
      <c r="B892" s="61"/>
      <c r="C892" s="77"/>
      <c r="D892" s="78"/>
      <c r="E892" s="135"/>
      <c r="I892" s="428"/>
      <c r="J892" s="428"/>
      <c r="V892" s="1264"/>
      <c r="W892" s="1264"/>
      <c r="X892" s="1264"/>
      <c r="Y892" s="1264"/>
      <c r="Z892" s="1264"/>
      <c r="AA892" s="1264"/>
      <c r="AB892" s="1197"/>
      <c r="AC892" s="1197"/>
      <c r="AD892" s="1197"/>
      <c r="AE892" s="1197"/>
      <c r="AF892" s="1197"/>
    </row>
    <row r="893" spans="1:32" s="399" customFormat="1" ht="12.75" hidden="1" outlineLevel="1" x14ac:dyDescent="0.2">
      <c r="B893" s="61"/>
      <c r="C893" s="77"/>
      <c r="D893" s="78"/>
      <c r="E893" s="135"/>
      <c r="I893" s="420" t="s">
        <v>1430</v>
      </c>
      <c r="J893" s="419" t="s">
        <v>1431</v>
      </c>
      <c r="V893" s="1264"/>
      <c r="W893" s="1264"/>
      <c r="X893" s="1264"/>
      <c r="Y893" s="1264"/>
      <c r="Z893" s="1264"/>
      <c r="AA893" s="1264"/>
      <c r="AB893" s="1197"/>
      <c r="AC893" s="1197"/>
      <c r="AD893" s="1197"/>
      <c r="AE893" s="1197"/>
      <c r="AF893" s="1197"/>
    </row>
    <row r="894" spans="1:32" s="399" customFormat="1" ht="12.75" hidden="1" outlineLevel="1" x14ac:dyDescent="0.2">
      <c r="A894" s="669"/>
      <c r="B894" s="61"/>
      <c r="C894" s="77"/>
      <c r="D894" s="78"/>
      <c r="E894" s="135"/>
      <c r="F894" s="349" t="s">
        <v>1411</v>
      </c>
      <c r="G894" s="349"/>
      <c r="H894" s="349"/>
      <c r="I894" s="530">
        <f>K879</f>
        <v>34015</v>
      </c>
      <c r="K894" s="349" t="s">
        <v>136</v>
      </c>
      <c r="V894" s="1264"/>
      <c r="W894" s="1264"/>
      <c r="X894" s="1264"/>
      <c r="Y894" s="1264"/>
      <c r="Z894" s="1264"/>
      <c r="AA894" s="1264"/>
      <c r="AB894" s="1197"/>
      <c r="AC894" s="1197"/>
      <c r="AD894" s="1197"/>
      <c r="AE894" s="1197"/>
      <c r="AF894" s="1197"/>
    </row>
    <row r="895" spans="1:32" s="399" customFormat="1" ht="12.75" hidden="1" outlineLevel="1" x14ac:dyDescent="0.2">
      <c r="A895" s="669"/>
      <c r="B895" s="61"/>
      <c r="C895" s="77"/>
      <c r="D895" s="78"/>
      <c r="E895" s="135"/>
      <c r="F895" s="349" t="s">
        <v>1412</v>
      </c>
      <c r="G895" s="349"/>
      <c r="H895" s="349"/>
      <c r="I895" s="582">
        <v>0.04</v>
      </c>
      <c r="J895" s="1266">
        <f>ROUNDDOWN(I895*N870,S867)</f>
        <v>2.0410000000000001E-2</v>
      </c>
      <c r="K895" s="349" t="s">
        <v>184</v>
      </c>
      <c r="V895" s="1264"/>
      <c r="W895" s="1264"/>
      <c r="X895" s="1264"/>
      <c r="Y895" s="1264"/>
      <c r="Z895" s="1264"/>
      <c r="AA895" s="1264"/>
      <c r="AB895" s="1197"/>
      <c r="AC895" s="1197"/>
      <c r="AD895" s="1197"/>
      <c r="AE895" s="1197"/>
      <c r="AF895" s="1197"/>
    </row>
    <row r="896" spans="1:32" s="399" customFormat="1" ht="12.75" hidden="1" outlineLevel="1" x14ac:dyDescent="0.2">
      <c r="A896" s="669"/>
      <c r="B896" s="61"/>
      <c r="C896" s="77"/>
      <c r="D896" s="78"/>
      <c r="E896" s="135"/>
      <c r="F896" s="349" t="s">
        <v>1413</v>
      </c>
      <c r="G896" s="349"/>
      <c r="H896" s="349"/>
      <c r="I896" s="530">
        <f>I894+I897/I895</f>
        <v>111590</v>
      </c>
      <c r="K896" s="349" t="s">
        <v>136</v>
      </c>
      <c r="V896" s="1264"/>
      <c r="W896" s="1264"/>
      <c r="X896" s="1264"/>
      <c r="Y896" s="1264"/>
      <c r="Z896" s="1264"/>
      <c r="AA896" s="1264"/>
      <c r="AB896" s="1197"/>
      <c r="AC896" s="1197"/>
      <c r="AD896" s="1197"/>
      <c r="AE896" s="1197"/>
      <c r="AF896" s="1197"/>
    </row>
    <row r="897" spans="1:32" s="399" customFormat="1" ht="12.75" hidden="1" outlineLevel="1" x14ac:dyDescent="0.2">
      <c r="A897" s="669" t="str">
        <f>INDEX(Checks!$J$42:$J$47,MATCH((SEARCH("(",formuletekst(I897))),Checks!$I$42:$I$47,0))</f>
        <v>AFR</v>
      </c>
      <c r="B897" s="61"/>
      <c r="C897" s="77"/>
      <c r="D897" s="78"/>
      <c r="E897" s="135"/>
      <c r="F897" s="349" t="s">
        <v>1414</v>
      </c>
      <c r="G897" s="349"/>
      <c r="H897" s="349"/>
      <c r="I897" s="530">
        <f>ROUND(I884,S$370)</f>
        <v>3103</v>
      </c>
      <c r="K897" s="349" t="s">
        <v>136</v>
      </c>
      <c r="V897" s="1264"/>
      <c r="W897" s="1264"/>
      <c r="X897" s="1264"/>
      <c r="Y897" s="1264"/>
      <c r="Z897" s="1264"/>
      <c r="AA897" s="1264"/>
      <c r="AB897" s="1197"/>
      <c r="AC897" s="1197"/>
      <c r="AD897" s="1197"/>
      <c r="AE897" s="1197"/>
      <c r="AF897" s="1197"/>
    </row>
    <row r="898" spans="1:32" s="349" customFormat="1" ht="12.75" hidden="1" outlineLevel="1" x14ac:dyDescent="0.2">
      <c r="B898" s="61"/>
      <c r="C898" s="77"/>
      <c r="D898" s="78"/>
      <c r="E898" s="135"/>
      <c r="J898" s="1216"/>
      <c r="V898" s="1231"/>
      <c r="W898" s="1231"/>
      <c r="X898" s="1231"/>
      <c r="Y898" s="1231"/>
      <c r="Z898" s="1231"/>
      <c r="AA898" s="1231"/>
      <c r="AB898" s="1198"/>
      <c r="AC898" s="1198"/>
      <c r="AD898" s="1198"/>
      <c r="AE898" s="1198"/>
      <c r="AF898" s="1198"/>
    </row>
    <row r="899" spans="1:32" s="349" customFormat="1" ht="12.75" hidden="1" outlineLevel="1" x14ac:dyDescent="0.2">
      <c r="B899" s="61"/>
      <c r="C899" s="77"/>
      <c r="D899" s="78"/>
      <c r="E899" s="138" t="str">
        <f>"Samenvattend gelden voor "&amp;G860&amp;" de volgende bedragen, grenzen en percentages:"</f>
        <v>Samenvattend gelden voor 2016 de volgende bedragen, grenzen en percentages:</v>
      </c>
      <c r="J899" s="1216"/>
      <c r="V899" s="1231"/>
      <c r="W899" s="1231"/>
      <c r="X899" s="1231"/>
      <c r="Y899" s="1231"/>
      <c r="Z899" s="1231"/>
      <c r="AA899" s="1231"/>
      <c r="AB899" s="1198"/>
      <c r="AC899" s="1198"/>
      <c r="AD899" s="1198"/>
      <c r="AE899" s="1198"/>
      <c r="AF899" s="1198"/>
    </row>
    <row r="900" spans="1:32" s="349" customFormat="1" ht="12.75" hidden="1" outlineLevel="1" x14ac:dyDescent="0.2">
      <c r="A900" s="669"/>
      <c r="B900" s="61"/>
      <c r="C900" s="77"/>
      <c r="D900" s="78"/>
      <c r="E900" s="61"/>
      <c r="F900" s="78" t="s">
        <v>1384</v>
      </c>
      <c r="G900" s="78" t="s">
        <v>1333</v>
      </c>
      <c r="H900" s="61"/>
      <c r="I900" s="61"/>
      <c r="J900" s="1286">
        <f>I890</f>
        <v>1.7929999999999998E-2</v>
      </c>
      <c r="K900" s="78" t="s">
        <v>184</v>
      </c>
      <c r="V900" s="1231"/>
      <c r="W900" s="1231"/>
      <c r="X900" s="1231"/>
      <c r="Y900" s="1231"/>
      <c r="Z900" s="1231"/>
      <c r="AA900" s="1231"/>
      <c r="AB900" s="1198"/>
      <c r="AC900" s="1198"/>
      <c r="AD900" s="1198"/>
      <c r="AE900" s="1198"/>
      <c r="AF900" s="1198"/>
    </row>
    <row r="901" spans="1:32" s="349" customFormat="1" ht="12.75" hidden="1" outlineLevel="1" x14ac:dyDescent="0.2">
      <c r="B901" s="61"/>
      <c r="C901" s="77"/>
      <c r="D901" s="78"/>
      <c r="E901" s="61"/>
      <c r="F901" s="78" t="s">
        <v>1384</v>
      </c>
      <c r="G901" s="78" t="s">
        <v>1334</v>
      </c>
      <c r="H901" s="61"/>
      <c r="I901" s="61"/>
      <c r="J901" s="1284">
        <f>J882</f>
        <v>164</v>
      </c>
      <c r="K901" s="78" t="s">
        <v>136</v>
      </c>
      <c r="V901" s="1231"/>
      <c r="W901" s="1231"/>
      <c r="X901" s="1231"/>
      <c r="Y901" s="1231"/>
      <c r="Z901" s="1231"/>
      <c r="AA901" s="1231"/>
      <c r="AB901" s="1198"/>
      <c r="AC901" s="1198"/>
      <c r="AD901" s="1198"/>
      <c r="AE901" s="1198"/>
      <c r="AF901" s="1198"/>
    </row>
    <row r="902" spans="1:32" s="349" customFormat="1" ht="12.75" hidden="1" outlineLevel="1" x14ac:dyDescent="0.2">
      <c r="B902" s="61"/>
      <c r="C902" s="77"/>
      <c r="D902" s="78"/>
      <c r="E902" s="61"/>
      <c r="F902" s="1077" t="s">
        <v>1385</v>
      </c>
      <c r="G902" s="1077" t="s">
        <v>1460</v>
      </c>
      <c r="H902" s="1076"/>
      <c r="I902" s="1076"/>
      <c r="J902" s="1285">
        <f>I891</f>
        <v>0.27698</v>
      </c>
      <c r="K902" s="78" t="s">
        <v>184</v>
      </c>
      <c r="V902" s="1231"/>
      <c r="W902" s="1231"/>
      <c r="X902" s="1231"/>
      <c r="Y902" s="1231"/>
      <c r="Z902" s="1231"/>
      <c r="AA902" s="1231"/>
      <c r="AB902" s="1198"/>
      <c r="AC902" s="1198"/>
      <c r="AD902" s="1198"/>
      <c r="AE902" s="1198"/>
      <c r="AF902" s="1198"/>
    </row>
    <row r="903" spans="1:32" s="349" customFormat="1" ht="12.75" hidden="1" outlineLevel="1" x14ac:dyDescent="0.2">
      <c r="B903" s="61"/>
      <c r="C903" s="77"/>
      <c r="D903" s="78"/>
      <c r="E903" s="61"/>
      <c r="F903" s="78" t="s">
        <v>1385</v>
      </c>
      <c r="G903" s="78" t="s">
        <v>1336</v>
      </c>
      <c r="H903" s="61"/>
      <c r="I903" s="61"/>
      <c r="J903" s="1283">
        <f>I879</f>
        <v>9147</v>
      </c>
      <c r="K903" s="399" t="s">
        <v>136</v>
      </c>
      <c r="V903" s="1231"/>
      <c r="W903" s="1231"/>
      <c r="X903" s="1231"/>
      <c r="Y903" s="1231"/>
      <c r="Z903" s="1231"/>
      <c r="AA903" s="1231"/>
      <c r="AB903" s="1198"/>
      <c r="AC903" s="1198"/>
      <c r="AD903" s="1198"/>
      <c r="AE903" s="1198"/>
      <c r="AF903" s="1198"/>
    </row>
    <row r="904" spans="1:32" s="349" customFormat="1" ht="12.75" hidden="1" outlineLevel="1" x14ac:dyDescent="0.2">
      <c r="B904" s="61"/>
      <c r="C904" s="77"/>
      <c r="D904" s="78"/>
      <c r="E904" s="61"/>
      <c r="F904" s="78" t="s">
        <v>1385</v>
      </c>
      <c r="G904" s="78" t="s">
        <v>1456</v>
      </c>
      <c r="H904" s="61"/>
      <c r="I904" s="61"/>
      <c r="J904" s="1283">
        <f>I883</f>
        <v>3103</v>
      </c>
      <c r="K904" s="399" t="s">
        <v>136</v>
      </c>
      <c r="V904" s="1231"/>
      <c r="W904" s="1231"/>
      <c r="X904" s="1231"/>
      <c r="Y904" s="1231"/>
      <c r="Z904" s="1231"/>
      <c r="AA904" s="1231"/>
      <c r="AB904" s="1198"/>
      <c r="AC904" s="1198"/>
      <c r="AD904" s="1198"/>
      <c r="AE904" s="1198"/>
      <c r="AF904" s="1198"/>
    </row>
    <row r="905" spans="1:32" s="349" customFormat="1" ht="12.75" hidden="1" outlineLevel="1" x14ac:dyDescent="0.2">
      <c r="B905" s="61"/>
      <c r="C905" s="77"/>
      <c r="D905" s="78"/>
      <c r="E905" s="61"/>
      <c r="F905" s="78" t="s">
        <v>1459</v>
      </c>
      <c r="G905" s="78" t="s">
        <v>1461</v>
      </c>
      <c r="H905" s="61"/>
      <c r="I905" s="61"/>
      <c r="J905" s="1283">
        <f>J883</f>
        <v>0</v>
      </c>
      <c r="K905" s="399" t="s">
        <v>136</v>
      </c>
      <c r="V905" s="1231"/>
      <c r="W905" s="1231"/>
      <c r="X905" s="1231"/>
      <c r="Y905" s="1231"/>
      <c r="Z905" s="1231"/>
      <c r="AA905" s="1231"/>
      <c r="AB905" s="1198"/>
      <c r="AC905" s="1198"/>
      <c r="AD905" s="1198"/>
      <c r="AE905" s="1198"/>
      <c r="AF905" s="1198"/>
    </row>
    <row r="906" spans="1:32" s="349" customFormat="1" ht="12.75" hidden="1" outlineLevel="1" x14ac:dyDescent="0.2">
      <c r="B906" s="61"/>
      <c r="C906" s="77"/>
      <c r="D906" s="78"/>
      <c r="E906" s="61"/>
      <c r="F906" s="78"/>
      <c r="G906" s="78" t="s">
        <v>1414</v>
      </c>
      <c r="H906" s="61"/>
      <c r="I906" s="61"/>
      <c r="J906" s="1283">
        <f>I884</f>
        <v>3103</v>
      </c>
      <c r="K906" s="399" t="s">
        <v>136</v>
      </c>
      <c r="L906" s="356"/>
      <c r="V906" s="1231"/>
      <c r="W906" s="1231"/>
      <c r="X906" s="1231"/>
      <c r="Y906" s="1231"/>
      <c r="Z906" s="1231"/>
      <c r="AA906" s="1231"/>
      <c r="AB906" s="1198"/>
      <c r="AC906" s="1198"/>
      <c r="AD906" s="1198"/>
      <c r="AE906" s="1198"/>
      <c r="AF906" s="1198"/>
    </row>
    <row r="907" spans="1:32" s="349" customFormat="1" ht="12.75" hidden="1" outlineLevel="1" x14ac:dyDescent="0.2">
      <c r="B907" s="61"/>
      <c r="C907" s="77"/>
      <c r="D907" s="78"/>
      <c r="E907" s="61"/>
      <c r="F907" s="1077" t="s">
        <v>1459</v>
      </c>
      <c r="G907" s="1077" t="s">
        <v>1412</v>
      </c>
      <c r="H907" s="1076"/>
      <c r="I907" s="1076"/>
      <c r="J907" s="1220">
        <f>I895</f>
        <v>0.04</v>
      </c>
      <c r="K907" s="78" t="s">
        <v>184</v>
      </c>
      <c r="V907" s="1231"/>
      <c r="W907" s="1231"/>
      <c r="X907" s="1231"/>
      <c r="Y907" s="1231"/>
      <c r="Z907" s="1231"/>
      <c r="AA907" s="1231"/>
      <c r="AB907" s="1198"/>
      <c r="AC907" s="1198"/>
      <c r="AD907" s="1198"/>
      <c r="AE907" s="1198"/>
      <c r="AF907" s="1198"/>
    </row>
    <row r="908" spans="1:32" s="349" customFormat="1" ht="12.75" hidden="1" outlineLevel="1" x14ac:dyDescent="0.2">
      <c r="B908" s="61"/>
      <c r="C908" s="77"/>
      <c r="D908" s="78"/>
      <c r="E908" s="61"/>
      <c r="F908" s="78" t="s">
        <v>1459</v>
      </c>
      <c r="G908" s="78" t="s">
        <v>1416</v>
      </c>
      <c r="H908" s="61"/>
      <c r="I908" s="61"/>
      <c r="J908" s="1284">
        <f>K879</f>
        <v>34015</v>
      </c>
      <c r="K908" s="399" t="s">
        <v>136</v>
      </c>
      <c r="V908" s="1231"/>
      <c r="W908" s="1231"/>
      <c r="X908" s="1231"/>
      <c r="Y908" s="1231"/>
      <c r="Z908" s="1231"/>
      <c r="AA908" s="1231"/>
      <c r="AB908" s="1198"/>
      <c r="AC908" s="1198"/>
      <c r="AD908" s="1198"/>
      <c r="AE908" s="1198"/>
      <c r="AF908" s="1198"/>
    </row>
    <row r="909" spans="1:32" s="349" customFormat="1" ht="12.75" hidden="1" outlineLevel="1" x14ac:dyDescent="0.2">
      <c r="B909" s="61"/>
      <c r="C909" s="77"/>
      <c r="D909" s="78"/>
      <c r="E909" s="61"/>
      <c r="F909" s="78" t="s">
        <v>1390</v>
      </c>
      <c r="G909" s="78" t="s">
        <v>1381</v>
      </c>
      <c r="H909" s="61"/>
      <c r="I909" s="61"/>
      <c r="J909" s="1283">
        <f>I885</f>
        <v>-10443</v>
      </c>
      <c r="K909" s="399" t="s">
        <v>136</v>
      </c>
      <c r="V909" s="1231"/>
      <c r="W909" s="1231"/>
      <c r="X909" s="1231"/>
      <c r="Y909" s="1231"/>
      <c r="Z909" s="1231"/>
      <c r="AA909" s="1231"/>
      <c r="AB909" s="1198"/>
      <c r="AC909" s="1198"/>
      <c r="AD909" s="1198"/>
      <c r="AE909" s="1198"/>
      <c r="AF909" s="1198"/>
    </row>
    <row r="910" spans="1:32" s="349" customFormat="1" ht="12.75" hidden="1" outlineLevel="1" x14ac:dyDescent="0.2">
      <c r="B910" s="61"/>
      <c r="C910" s="77"/>
      <c r="D910" s="78"/>
      <c r="E910" s="61"/>
      <c r="F910" s="61"/>
      <c r="G910" s="61"/>
      <c r="H910" s="61"/>
      <c r="I910" s="61"/>
      <c r="J910" s="61"/>
      <c r="K910" s="61"/>
      <c r="V910" s="1231"/>
      <c r="W910" s="1231"/>
      <c r="X910" s="1231"/>
      <c r="Y910" s="1231"/>
      <c r="Z910" s="1231"/>
      <c r="AA910" s="1231"/>
      <c r="AB910" s="1198"/>
      <c r="AC910" s="1198"/>
      <c r="AD910" s="1198"/>
      <c r="AE910" s="1198"/>
      <c r="AF910" s="1198"/>
    </row>
    <row r="911" spans="1:32" s="349" customFormat="1" ht="12.75" hidden="1" outlineLevel="1" x14ac:dyDescent="0.2">
      <c r="B911" s="61"/>
      <c r="C911" s="77"/>
      <c r="D911" s="78"/>
      <c r="E911" s="61"/>
      <c r="F911" s="349" t="s">
        <v>1462</v>
      </c>
      <c r="G911" s="61"/>
      <c r="H911" s="61"/>
      <c r="I911" s="61"/>
      <c r="J911" s="1283">
        <f>J879</f>
        <v>19758</v>
      </c>
      <c r="K911" s="399" t="s">
        <v>136</v>
      </c>
      <c r="V911" s="420"/>
      <c r="W911" s="420"/>
      <c r="X911" s="420"/>
      <c r="Y911" s="420"/>
      <c r="Z911" s="420"/>
      <c r="AA911" s="420"/>
    </row>
    <row r="912" spans="1:32" s="349" customFormat="1" ht="12.75" hidden="1" outlineLevel="1" x14ac:dyDescent="0.2">
      <c r="B912" s="61"/>
      <c r="C912" s="77"/>
      <c r="D912" s="78"/>
      <c r="E912" s="61"/>
      <c r="F912" s="349" t="s">
        <v>1417</v>
      </c>
      <c r="G912" s="356"/>
      <c r="H912" s="356"/>
      <c r="I912" s="356"/>
      <c r="J912" s="461">
        <f>I896</f>
        <v>111590</v>
      </c>
      <c r="K912" s="399" t="s">
        <v>136</v>
      </c>
      <c r="V912" s="420"/>
      <c r="W912" s="420"/>
      <c r="X912" s="420"/>
      <c r="Y912" s="420"/>
      <c r="Z912" s="420"/>
      <c r="AA912" s="420"/>
    </row>
    <row r="913" spans="1:32" s="349" customFormat="1" ht="12.75" hidden="1" outlineLevel="1" x14ac:dyDescent="0.2">
      <c r="B913" s="61"/>
      <c r="C913" s="77"/>
      <c r="D913" s="78"/>
      <c r="E913" s="61"/>
      <c r="F913" s="349" t="s">
        <v>1446</v>
      </c>
      <c r="G913" s="61"/>
      <c r="H913" s="61"/>
      <c r="I913" s="61"/>
      <c r="J913" s="1283">
        <f>I887</f>
        <v>84</v>
      </c>
      <c r="K913" s="399" t="s">
        <v>136</v>
      </c>
      <c r="M913" s="399"/>
      <c r="V913" s="420"/>
      <c r="W913" s="420"/>
      <c r="X913" s="420"/>
      <c r="Y913" s="420"/>
      <c r="Z913" s="420"/>
      <c r="AA913" s="420"/>
    </row>
    <row r="914" spans="1:32" s="349" customFormat="1" ht="12.75" hidden="1" outlineLevel="1" x14ac:dyDescent="0.2">
      <c r="B914" s="61"/>
      <c r="C914" s="77"/>
      <c r="D914" s="78"/>
      <c r="E914" s="78"/>
      <c r="F914" s="349" t="s">
        <v>1434</v>
      </c>
      <c r="G914" s="356"/>
      <c r="H914" s="356"/>
      <c r="I914" s="356"/>
      <c r="J914" s="461">
        <f>I886</f>
        <v>1585</v>
      </c>
      <c r="K914" s="349" t="s">
        <v>136</v>
      </c>
      <c r="M914" s="399"/>
      <c r="V914" s="420"/>
      <c r="W914" s="420"/>
      <c r="X914" s="420"/>
      <c r="Y914" s="420"/>
      <c r="Z914" s="420"/>
      <c r="AA914" s="420"/>
    </row>
    <row r="915" spans="1:32" s="349" customFormat="1" ht="12.75" hidden="1" outlineLevel="1" x14ac:dyDescent="0.2">
      <c r="B915" s="61"/>
      <c r="C915" s="77"/>
      <c r="D915" s="78"/>
      <c r="E915" s="78"/>
      <c r="F915" s="349" t="s">
        <v>1435</v>
      </c>
      <c r="G915" s="356"/>
      <c r="H915" s="356"/>
      <c r="I915" s="356"/>
      <c r="J915" s="461">
        <f>J886</f>
        <v>0</v>
      </c>
      <c r="K915" s="349" t="s">
        <v>136</v>
      </c>
      <c r="M915" s="399"/>
      <c r="V915" s="420"/>
      <c r="W915" s="420"/>
      <c r="X915" s="420"/>
      <c r="Y915" s="420"/>
      <c r="Z915" s="420"/>
      <c r="AA915" s="420"/>
    </row>
    <row r="916" spans="1:32" s="349" customFormat="1" ht="12.75" hidden="1" outlineLevel="1" x14ac:dyDescent="0.2">
      <c r="B916" s="61"/>
      <c r="C916" s="77"/>
      <c r="D916" s="78"/>
      <c r="E916" s="78"/>
      <c r="F916" s="349" t="s">
        <v>1436</v>
      </c>
      <c r="G916" s="356"/>
      <c r="H916" s="356"/>
      <c r="I916" s="356"/>
      <c r="J916" s="1260">
        <f>J890</f>
        <v>9.1500000000000001E-3</v>
      </c>
      <c r="K916" s="349" t="s">
        <v>184</v>
      </c>
      <c r="M916" s="399"/>
      <c r="V916" s="420"/>
      <c r="W916" s="420"/>
      <c r="X916" s="420"/>
      <c r="Y916" s="420"/>
      <c r="Z916" s="420"/>
      <c r="AA916" s="420"/>
    </row>
    <row r="917" spans="1:32" s="349" customFormat="1" ht="12.75" hidden="1" outlineLevel="1" x14ac:dyDescent="0.2">
      <c r="B917" s="61"/>
      <c r="C917" s="77"/>
      <c r="D917" s="78"/>
      <c r="E917" s="78"/>
      <c r="F917" s="349" t="s">
        <v>1437</v>
      </c>
      <c r="G917" s="356"/>
      <c r="H917" s="356"/>
      <c r="I917" s="356"/>
      <c r="J917" s="1260">
        <f>J891</f>
        <v>0.14133000000000001</v>
      </c>
      <c r="K917" s="349" t="s">
        <v>184</v>
      </c>
      <c r="M917" s="399"/>
      <c r="V917" s="420"/>
      <c r="W917" s="420"/>
      <c r="X917" s="420"/>
      <c r="Y917" s="420"/>
      <c r="Z917" s="420"/>
      <c r="AA917" s="420"/>
    </row>
    <row r="918" spans="1:32" s="349" customFormat="1" ht="12.75" hidden="1" outlineLevel="1" x14ac:dyDescent="0.2">
      <c r="B918" s="61"/>
      <c r="C918" s="77"/>
      <c r="D918" s="78"/>
      <c r="E918" s="78"/>
      <c r="F918" s="349" t="s">
        <v>1463</v>
      </c>
      <c r="G918" s="356"/>
      <c r="H918" s="356"/>
      <c r="I918" s="356"/>
      <c r="J918" s="1260">
        <f>J895</f>
        <v>2.0410000000000001E-2</v>
      </c>
      <c r="K918" s="349" t="s">
        <v>184</v>
      </c>
      <c r="M918" s="399"/>
      <c r="V918" s="420"/>
      <c r="W918" s="420"/>
      <c r="X918" s="420"/>
      <c r="Y918" s="420"/>
      <c r="Z918" s="420"/>
      <c r="AA918" s="420"/>
    </row>
    <row r="919" spans="1:32" s="349" customFormat="1" ht="12.75" collapsed="1" x14ac:dyDescent="0.2">
      <c r="B919" s="61"/>
      <c r="C919" s="77"/>
      <c r="D919" s="78"/>
      <c r="E919" s="135"/>
      <c r="V919" s="420"/>
      <c r="W919" s="420"/>
      <c r="X919" s="420"/>
      <c r="Y919" s="420"/>
      <c r="Z919" s="420"/>
      <c r="AA919" s="420"/>
    </row>
    <row r="920" spans="1:32" s="433" customFormat="1" ht="12.75" x14ac:dyDescent="0.2">
      <c r="A920" s="852" t="s">
        <v>1583</v>
      </c>
      <c r="B920" s="126"/>
      <c r="C920" s="127"/>
      <c r="D920" s="128"/>
      <c r="E920" s="129" t="s">
        <v>2</v>
      </c>
      <c r="F920" s="130"/>
      <c r="G920" s="121">
        <f>G860+1</f>
        <v>2017</v>
      </c>
      <c r="H920" s="131">
        <f>ROW(J960)-ROW()</f>
        <v>40</v>
      </c>
      <c r="V920" s="598" t="s">
        <v>1464</v>
      </c>
      <c r="W920" s="659"/>
      <c r="X920" s="659"/>
      <c r="Y920" s="659"/>
      <c r="Z920" s="659"/>
      <c r="AA920" s="659"/>
      <c r="AB920" s="533"/>
      <c r="AC920" s="533"/>
      <c r="AD920" s="533"/>
      <c r="AE920" s="533"/>
      <c r="AF920" s="533"/>
    </row>
    <row r="921" spans="1:32" s="349" customFormat="1" ht="12.75" outlineLevel="1" x14ac:dyDescent="0.2">
      <c r="B921" s="61"/>
      <c r="C921" s="77"/>
      <c r="D921" s="78"/>
      <c r="E921" s="135"/>
      <c r="V921" s="420"/>
      <c r="W921" s="420"/>
      <c r="X921" s="420"/>
      <c r="Y921" s="420"/>
      <c r="Z921" s="420"/>
      <c r="AA921" s="420"/>
    </row>
    <row r="922" spans="1:32" s="349" customFormat="1" ht="13.5" outlineLevel="1" thickBot="1" x14ac:dyDescent="0.25">
      <c r="B922" s="61"/>
      <c r="C922" s="77"/>
      <c r="D922" s="78"/>
      <c r="E922" s="135"/>
      <c r="G922" s="85" t="s">
        <v>0</v>
      </c>
      <c r="H922" s="122">
        <f>$G920</f>
        <v>2017</v>
      </c>
      <c r="I922" s="348">
        <f>VLOOKUP($H922,'TCF en bruto WML'!$G$13:$J$76,'TCF en bruto WML'!$J$78,FALSE)</f>
        <v>1.0029999999999999</v>
      </c>
      <c r="M922" s="372" t="s">
        <v>1129</v>
      </c>
      <c r="S922" s="372" t="s">
        <v>243</v>
      </c>
      <c r="V922" s="385" t="s">
        <v>29</v>
      </c>
      <c r="W922" s="420"/>
      <c r="X922" s="420"/>
      <c r="Y922" s="420"/>
      <c r="Z922" s="420"/>
      <c r="AA922" s="420"/>
    </row>
    <row r="923" spans="1:32" s="349" customFormat="1" ht="12.75" outlineLevel="1" x14ac:dyDescent="0.2">
      <c r="B923" s="61"/>
      <c r="C923" s="77"/>
      <c r="D923" s="78"/>
      <c r="E923" s="135"/>
      <c r="V923" s="556" t="s">
        <v>1466</v>
      </c>
      <c r="W923" s="645"/>
      <c r="X923" s="645"/>
      <c r="Y923" s="645"/>
      <c r="Z923" s="645"/>
      <c r="AA923" s="645"/>
      <c r="AB923" s="645"/>
      <c r="AC923" s="645"/>
      <c r="AD923" s="645"/>
      <c r="AE923" s="645"/>
      <c r="AF923" s="646"/>
    </row>
    <row r="924" spans="1:32" s="349" customFormat="1" ht="12.75" outlineLevel="1" x14ac:dyDescent="0.2">
      <c r="B924" s="61"/>
      <c r="C924" s="77"/>
      <c r="D924" s="78"/>
      <c r="E924" s="135"/>
      <c r="F924" s="773" t="s">
        <v>1342</v>
      </c>
      <c r="G924" s="426"/>
      <c r="H924" s="426"/>
      <c r="I924" s="426"/>
      <c r="J924" s="426"/>
      <c r="M924" s="773" t="s">
        <v>1429</v>
      </c>
      <c r="N924" s="426"/>
      <c r="S924" s="641">
        <v>1</v>
      </c>
      <c r="T924" s="349" t="s">
        <v>136</v>
      </c>
      <c r="V924" s="554" t="s">
        <v>1467</v>
      </c>
      <c r="W924" s="647"/>
      <c r="X924" s="647"/>
      <c r="Y924" s="647"/>
      <c r="Z924" s="647"/>
      <c r="AA924" s="647"/>
      <c r="AB924" s="647"/>
      <c r="AC924" s="647"/>
      <c r="AD924" s="647"/>
      <c r="AE924" s="647"/>
      <c r="AF924" s="648"/>
    </row>
    <row r="925" spans="1:32" s="349" customFormat="1" ht="12.75" outlineLevel="1" x14ac:dyDescent="0.2">
      <c r="B925" s="61"/>
      <c r="C925" s="77"/>
      <c r="D925" s="78"/>
      <c r="E925" s="135"/>
      <c r="F925" s="356" t="str">
        <f>"Wettelijk minimumloon 23 jaar en ouder per 1-1-"&amp;G920</f>
        <v>Wettelijk minimumloon 23 jaar en ouder per 1-1-2017</v>
      </c>
      <c r="G925" s="356"/>
      <c r="H925" s="356"/>
      <c r="I925" s="356"/>
      <c r="J925" s="1888">
        <f>VLOOKUP($H922,'TCF en bruto WML'!$G$87:$K$150,'TCF en bruto WML'!$J$152,FALSE)</f>
        <v>1551.6</v>
      </c>
      <c r="K925" s="356" t="s">
        <v>136</v>
      </c>
      <c r="M925" s="356" t="s">
        <v>1465</v>
      </c>
      <c r="N925" s="1100">
        <f>'IB 2.10 en 2.10a, LB 20a,b'!J511</f>
        <v>8.8999999999999996E-2</v>
      </c>
      <c r="O925" s="349" t="s">
        <v>184</v>
      </c>
      <c r="S925" s="395">
        <v>0</v>
      </c>
      <c r="T925" s="349" t="s">
        <v>183</v>
      </c>
      <c r="V925" s="554" t="s">
        <v>1468</v>
      </c>
      <c r="W925" s="647"/>
      <c r="X925" s="647"/>
      <c r="Y925" s="647"/>
      <c r="Z925" s="647"/>
      <c r="AA925" s="647"/>
      <c r="AB925" s="647"/>
      <c r="AC925" s="647"/>
      <c r="AD925" s="647"/>
      <c r="AE925" s="647"/>
      <c r="AF925" s="648"/>
    </row>
    <row r="926" spans="1:32" s="349" customFormat="1" ht="12.75" outlineLevel="1" x14ac:dyDescent="0.2">
      <c r="B926" s="61"/>
      <c r="C926" s="77"/>
      <c r="D926" s="78"/>
      <c r="E926" s="135"/>
      <c r="F926" s="349" t="s">
        <v>1343</v>
      </c>
      <c r="J926" s="396">
        <v>0</v>
      </c>
      <c r="K926" s="349" t="s">
        <v>184</v>
      </c>
      <c r="M926" s="349" t="s">
        <v>1316</v>
      </c>
      <c r="N926" s="1176">
        <f>'8.10'!Q238</f>
        <v>1E-3</v>
      </c>
      <c r="O926" s="349" t="s">
        <v>184</v>
      </c>
      <c r="S926" s="395">
        <v>2</v>
      </c>
      <c r="T926" s="349" t="s">
        <v>183</v>
      </c>
      <c r="V926" s="3198" t="s">
        <v>1469</v>
      </c>
      <c r="W926" s="3199"/>
      <c r="X926" s="3199"/>
      <c r="Y926" s="3199"/>
      <c r="Z926" s="3199"/>
      <c r="AA926" s="3199"/>
      <c r="AB926" s="3199"/>
      <c r="AC926" s="3199"/>
      <c r="AD926" s="3199"/>
      <c r="AE926" s="3199"/>
      <c r="AF926" s="3200"/>
    </row>
    <row r="927" spans="1:32" s="349" customFormat="1" ht="12.75" outlineLevel="1" x14ac:dyDescent="0.2">
      <c r="B927" s="61"/>
      <c r="C927" s="77"/>
      <c r="D927" s="78"/>
      <c r="E927" s="135"/>
      <c r="F927" s="399" t="s">
        <v>1382</v>
      </c>
      <c r="G927" s="399"/>
      <c r="H927" s="399"/>
      <c r="J927" s="528"/>
      <c r="K927" s="349" t="s">
        <v>136</v>
      </c>
      <c r="M927" s="349" t="s">
        <v>1316</v>
      </c>
      <c r="N927" s="403">
        <f>'8.10'!Q239</f>
        <v>9.6500000000000002E-2</v>
      </c>
      <c r="S927" s="395">
        <v>5</v>
      </c>
      <c r="T927" s="349" t="s">
        <v>183</v>
      </c>
      <c r="V927" s="3198"/>
      <c r="W927" s="3199"/>
      <c r="X927" s="3199"/>
      <c r="Y927" s="3199"/>
      <c r="Z927" s="3199"/>
      <c r="AA927" s="3199"/>
      <c r="AB927" s="3199"/>
      <c r="AC927" s="3199"/>
      <c r="AD927" s="3199"/>
      <c r="AE927" s="3199"/>
      <c r="AF927" s="3200"/>
    </row>
    <row r="928" spans="1:32" s="349" customFormat="1" ht="12.75" outlineLevel="1" x14ac:dyDescent="0.2">
      <c r="B928" s="61"/>
      <c r="C928" s="77"/>
      <c r="D928" s="78"/>
      <c r="E928" s="135"/>
      <c r="F928" s="399" t="s">
        <v>1396</v>
      </c>
      <c r="G928" s="399"/>
      <c r="H928" s="399"/>
      <c r="I928" s="399"/>
      <c r="J928" s="528"/>
      <c r="K928" s="349" t="s">
        <v>136</v>
      </c>
      <c r="M928" s="349" t="s">
        <v>1319</v>
      </c>
      <c r="N928" s="443">
        <f>SUM(N926:N927)</f>
        <v>9.7500000000000003E-2</v>
      </c>
      <c r="V928" s="554" t="s">
        <v>1470</v>
      </c>
      <c r="W928" s="647"/>
      <c r="X928" s="647"/>
      <c r="Y928" s="647"/>
      <c r="Z928" s="647"/>
      <c r="AA928" s="647"/>
      <c r="AB928" s="647"/>
      <c r="AC928" s="647"/>
      <c r="AD928" s="647"/>
      <c r="AE928" s="647"/>
      <c r="AF928" s="648"/>
    </row>
    <row r="929" spans="1:32" s="349" customFormat="1" ht="12.75" customHeight="1" outlineLevel="1" x14ac:dyDescent="0.2">
      <c r="B929" s="61"/>
      <c r="C929" s="77"/>
      <c r="D929" s="78"/>
      <c r="E929" s="135"/>
      <c r="F929" s="650" t="s">
        <v>1346</v>
      </c>
      <c r="G929" s="650"/>
      <c r="H929" s="650"/>
      <c r="I929" s="650"/>
      <c r="J929" s="1187"/>
      <c r="K929" s="349" t="s">
        <v>184</v>
      </c>
      <c r="M929" s="349" t="s">
        <v>1424</v>
      </c>
      <c r="N929" s="403">
        <f>'8.10'!N218</f>
        <v>0.36549999999999999</v>
      </c>
      <c r="O929" s="741" t="s">
        <v>184</v>
      </c>
      <c r="V929" s="3070" t="s">
        <v>1471</v>
      </c>
      <c r="W929" s="3071"/>
      <c r="X929" s="3071"/>
      <c r="Y929" s="3071"/>
      <c r="Z929" s="3071"/>
      <c r="AA929" s="3071"/>
      <c r="AB929" s="3071"/>
      <c r="AC929" s="3071"/>
      <c r="AD929" s="3071"/>
      <c r="AE929" s="3071"/>
      <c r="AF929" s="3072"/>
    </row>
    <row r="930" spans="1:32" s="349" customFormat="1" ht="12.75" outlineLevel="1" x14ac:dyDescent="0.2">
      <c r="B930" s="61"/>
      <c r="C930" s="77"/>
      <c r="D930" s="78"/>
      <c r="E930" s="135"/>
      <c r="M930" s="591" t="s">
        <v>1426</v>
      </c>
      <c r="N930" s="1702">
        <f>(N928+N925)/N929</f>
        <v>0.51025991792065661</v>
      </c>
      <c r="V930" s="3070"/>
      <c r="W930" s="3071"/>
      <c r="X930" s="3071"/>
      <c r="Y930" s="3071"/>
      <c r="Z930" s="3071"/>
      <c r="AA930" s="3071"/>
      <c r="AB930" s="3071"/>
      <c r="AC930" s="3071"/>
      <c r="AD930" s="3071"/>
      <c r="AE930" s="3071"/>
      <c r="AF930" s="3072"/>
    </row>
    <row r="931" spans="1:32" s="349" customFormat="1" ht="12.75" outlineLevel="1" x14ac:dyDescent="0.2">
      <c r="B931" s="61"/>
      <c r="C931" s="77"/>
      <c r="D931" s="78"/>
      <c r="E931" s="135"/>
      <c r="M931" s="783"/>
      <c r="N931" s="1294"/>
      <c r="V931" s="1201"/>
      <c r="W931" s="1202"/>
      <c r="X931" s="1202"/>
      <c r="Y931" s="1202"/>
      <c r="Z931" s="1202"/>
      <c r="AA931" s="1202"/>
      <c r="AB931" s="1202"/>
      <c r="AC931" s="1202"/>
      <c r="AD931" s="1202"/>
      <c r="AE931" s="1202"/>
      <c r="AF931" s="1203"/>
    </row>
    <row r="932" spans="1:32" s="349" customFormat="1" ht="12.75" outlineLevel="1" x14ac:dyDescent="0.2">
      <c r="B932" s="61"/>
      <c r="C932" s="77"/>
      <c r="D932" s="78"/>
      <c r="E932" s="135"/>
      <c r="F932" s="773" t="s">
        <v>1375</v>
      </c>
      <c r="G932" s="426"/>
      <c r="H932" s="426"/>
      <c r="I932" s="567">
        <v>0.5</v>
      </c>
      <c r="J932" s="567">
        <v>1.08</v>
      </c>
      <c r="K932" s="567">
        <v>2.25</v>
      </c>
      <c r="L932" s="1295">
        <v>2.25</v>
      </c>
      <c r="M932" s="349" t="s">
        <v>2181</v>
      </c>
      <c r="V932" s="554"/>
      <c r="W932" s="647"/>
      <c r="X932" s="647"/>
      <c r="Y932" s="647"/>
      <c r="Z932" s="647"/>
      <c r="AA932" s="647"/>
      <c r="AB932" s="647"/>
      <c r="AC932" s="647"/>
      <c r="AD932" s="647"/>
      <c r="AE932" s="647"/>
      <c r="AF932" s="648"/>
    </row>
    <row r="933" spans="1:32" s="349" customFormat="1" ht="12.75" outlineLevel="1" x14ac:dyDescent="0.2">
      <c r="A933" s="669"/>
      <c r="B933" s="61"/>
      <c r="C933" s="77"/>
      <c r="D933" s="78"/>
      <c r="E933" s="135"/>
      <c r="F933" s="356" t="s">
        <v>1347</v>
      </c>
      <c r="G933" s="356"/>
      <c r="H933" s="356"/>
      <c r="I933" s="1352">
        <f>J925*S933*I932</f>
        <v>9309.5999999999985</v>
      </c>
      <c r="J933" s="1697">
        <f>J925*S933*J932</f>
        <v>20108.735999999997</v>
      </c>
      <c r="K933" s="1698">
        <f>K932*J933</f>
        <v>45244.655999999995</v>
      </c>
      <c r="L933" s="1703">
        <f>L932*J933</f>
        <v>45244.655999999995</v>
      </c>
      <c r="M933" s="356" t="s">
        <v>136</v>
      </c>
      <c r="S933" s="395">
        <v>12</v>
      </c>
      <c r="T933" s="349" t="s">
        <v>856</v>
      </c>
      <c r="V933" s="555"/>
      <c r="W933" s="948"/>
      <c r="X933" s="948"/>
      <c r="Y933" s="948"/>
      <c r="Z933" s="948"/>
      <c r="AA933" s="948"/>
      <c r="AB933" s="948"/>
      <c r="AC933" s="948"/>
      <c r="AD933" s="948"/>
      <c r="AE933" s="948"/>
      <c r="AF933" s="949"/>
    </row>
    <row r="934" spans="1:32" s="349" customFormat="1" ht="12.75" outlineLevel="1" x14ac:dyDescent="0.2">
      <c r="A934" s="669"/>
      <c r="B934" s="61"/>
      <c r="C934" s="77"/>
      <c r="D934" s="78"/>
      <c r="E934" s="135"/>
      <c r="F934" s="356" t="s">
        <v>1349</v>
      </c>
      <c r="G934" s="356"/>
      <c r="H934" s="356"/>
      <c r="I934" s="1097">
        <v>0</v>
      </c>
      <c r="J934" s="1698">
        <f xml:space="preserve"> - ROUND((J933-J927)*J926,$S926)</f>
        <v>0</v>
      </c>
      <c r="K934" s="1698">
        <f xml:space="preserve"> - ROUND((K933-J927)*J926,$S926)</f>
        <v>0</v>
      </c>
      <c r="L934" s="1703">
        <f xml:space="preserve"> - ROUND((L933-J927)*J926,$S926)</f>
        <v>0</v>
      </c>
      <c r="M934" s="356" t="s">
        <v>136</v>
      </c>
      <c r="N934" s="399"/>
      <c r="V934" s="1231"/>
      <c r="W934" s="1231"/>
      <c r="X934" s="1231"/>
      <c r="Y934" s="1231"/>
      <c r="Z934" s="1231"/>
      <c r="AA934" s="1231"/>
      <c r="AB934" s="1202"/>
      <c r="AC934" s="1202"/>
      <c r="AD934" s="1202"/>
      <c r="AE934" s="1202"/>
      <c r="AF934" s="1202"/>
    </row>
    <row r="935" spans="1:32" s="349" customFormat="1" ht="12.75" outlineLevel="1" x14ac:dyDescent="0.2">
      <c r="A935" s="669"/>
      <c r="B935" s="61"/>
      <c r="C935" s="77"/>
      <c r="D935" s="78"/>
      <c r="E935" s="135"/>
      <c r="F935" s="429" t="s">
        <v>1383</v>
      </c>
      <c r="G935" s="429"/>
      <c r="H935" s="429"/>
      <c r="I935" s="944">
        <f>SUM(I933:I934)</f>
        <v>9309.5999999999985</v>
      </c>
      <c r="J935" s="944">
        <f>SUM(J933:J934)</f>
        <v>20108.735999999997</v>
      </c>
      <c r="K935" s="944">
        <f>SUM(K933:K934)</f>
        <v>45244.655999999995</v>
      </c>
      <c r="L935" s="1704">
        <f>SUM(L933:L934)</f>
        <v>45244.655999999995</v>
      </c>
      <c r="M935" s="349" t="s">
        <v>136</v>
      </c>
      <c r="V935" s="1231"/>
      <c r="W935" s="1231"/>
      <c r="X935" s="1231"/>
      <c r="Y935" s="1231"/>
      <c r="Z935" s="1231"/>
      <c r="AA935" s="1231"/>
      <c r="AB935" s="1198"/>
      <c r="AC935" s="1198"/>
      <c r="AD935" s="1198"/>
      <c r="AE935" s="1198"/>
      <c r="AF935" s="1198"/>
    </row>
    <row r="936" spans="1:32" s="349" customFormat="1" ht="12.75" outlineLevel="1" x14ac:dyDescent="0.2">
      <c r="A936" s="669" t="str">
        <f>INDEX(Checks!$J$42:$J$47,MATCH((SEARCH("(",formuletekst(J936))),Checks!$I$42:$I$47,0))</f>
        <v>AFR</v>
      </c>
      <c r="B936" s="61"/>
      <c r="C936" s="77"/>
      <c r="D936" s="78"/>
      <c r="E936" s="135"/>
      <c r="F936" s="349" t="s">
        <v>1348</v>
      </c>
      <c r="I936" s="872">
        <f>ROUND(J929*I935,$S926)</f>
        <v>0</v>
      </c>
      <c r="J936" s="942">
        <f>ROUND(J929*J935,$S926)</f>
        <v>0</v>
      </c>
      <c r="K936" s="943">
        <f>ROUND(MIN(J928,K935)*J929,$S926)</f>
        <v>0</v>
      </c>
      <c r="L936" s="1703">
        <f>ROUND(MIN(J928,L935)*J929,$S926)</f>
        <v>0</v>
      </c>
      <c r="M936" s="356" t="s">
        <v>136</v>
      </c>
      <c r="V936" s="1231"/>
      <c r="W936" s="1231"/>
      <c r="X936" s="1231"/>
      <c r="Y936" s="1231"/>
      <c r="Z936" s="1231"/>
      <c r="AA936" s="1231"/>
      <c r="AB936" s="1198"/>
      <c r="AC936" s="1198"/>
      <c r="AD936" s="1198"/>
      <c r="AE936" s="1198"/>
      <c r="AF936" s="1198"/>
    </row>
    <row r="937" spans="1:32" s="349" customFormat="1" ht="12.75" outlineLevel="1" x14ac:dyDescent="0.2">
      <c r="A937" s="669"/>
      <c r="B937" s="61"/>
      <c r="C937" s="77"/>
      <c r="D937" s="78"/>
      <c r="E937" s="135"/>
      <c r="F937" s="353" t="s">
        <v>1350</v>
      </c>
      <c r="G937" s="353"/>
      <c r="H937" s="353"/>
      <c r="I937" s="944">
        <f>I935</f>
        <v>9309.5999999999985</v>
      </c>
      <c r="J937" s="944">
        <f>J935</f>
        <v>20108.735999999997</v>
      </c>
      <c r="K937" s="944">
        <f>K935</f>
        <v>45244.655999999995</v>
      </c>
      <c r="L937" s="1704">
        <f>L935</f>
        <v>45244.655999999995</v>
      </c>
      <c r="M937" s="356" t="s">
        <v>136</v>
      </c>
      <c r="V937" s="1231"/>
      <c r="W937" s="1231"/>
      <c r="X937" s="1231"/>
      <c r="Y937" s="1231"/>
      <c r="Z937" s="1231"/>
      <c r="AA937" s="1231"/>
      <c r="AB937" s="1198"/>
      <c r="AC937" s="1198"/>
      <c r="AD937" s="1198"/>
      <c r="AE937" s="1198"/>
      <c r="AF937" s="1198"/>
    </row>
    <row r="938" spans="1:32" s="349" customFormat="1" ht="12.75" outlineLevel="1" x14ac:dyDescent="0.2">
      <c r="A938" s="669"/>
      <c r="B938" s="61"/>
      <c r="C938" s="77"/>
      <c r="D938" s="78"/>
      <c r="E938" s="135"/>
      <c r="F938" s="349" t="s">
        <v>1457</v>
      </c>
      <c r="I938" s="561"/>
      <c r="J938" s="943"/>
      <c r="K938" s="1705">
        <f>I945</f>
        <v>-12801</v>
      </c>
      <c r="L938" s="1703">
        <f>I945-Y945</f>
        <v>-11301</v>
      </c>
      <c r="M938" s="356" t="s">
        <v>136</v>
      </c>
      <c r="V938" s="1231"/>
      <c r="W938" s="1231"/>
      <c r="X938" s="1231"/>
      <c r="Y938" s="1231"/>
      <c r="Z938" s="1231"/>
      <c r="AA938" s="1231"/>
      <c r="AB938" s="1198"/>
      <c r="AC938" s="1198"/>
      <c r="AD938" s="1198"/>
      <c r="AE938" s="1198"/>
      <c r="AF938" s="1198"/>
    </row>
    <row r="939" spans="1:32" s="349" customFormat="1" ht="12.75" outlineLevel="1" x14ac:dyDescent="0.2">
      <c r="A939" s="669" t="str">
        <f>INDEX(Checks!$J$42:$J$47,MATCH((SEARCH("(",formuletekst(J939))),Checks!$I$42:$I$47,0))</f>
        <v>ABE</v>
      </c>
      <c r="B939" s="61"/>
      <c r="C939" s="77"/>
      <c r="D939" s="78"/>
      <c r="E939" s="135"/>
      <c r="F939" s="426" t="s">
        <v>230</v>
      </c>
      <c r="G939" s="426"/>
      <c r="H939" s="426"/>
      <c r="I939" s="1700">
        <f>FLOOR(I937 +I938,$S924)</f>
        <v>9309</v>
      </c>
      <c r="J939" s="1701">
        <f>FLOOR(J937 +J938,$S924)</f>
        <v>20108</v>
      </c>
      <c r="K939" s="1701">
        <f>CEILING(K937,$S924)+K938</f>
        <v>32444</v>
      </c>
      <c r="L939" s="1706">
        <f>CEILING(L937,$S924)+L938</f>
        <v>33944</v>
      </c>
      <c r="M939" s="356" t="s">
        <v>136</v>
      </c>
      <c r="N939" s="1190" t="s">
        <v>1351</v>
      </c>
      <c r="V939" s="1231"/>
      <c r="W939" s="1231"/>
      <c r="X939" s="1231"/>
      <c r="Y939" s="1231"/>
      <c r="Z939" s="1231"/>
      <c r="AA939" s="1231"/>
      <c r="AB939" s="1198"/>
      <c r="AC939" s="1198"/>
      <c r="AD939" s="1198"/>
      <c r="AE939" s="1198"/>
      <c r="AF939" s="1198"/>
    </row>
    <row r="940" spans="1:32" s="349" customFormat="1" ht="12.75" outlineLevel="1" x14ac:dyDescent="0.2">
      <c r="B940" s="61"/>
      <c r="C940" s="77"/>
      <c r="D940" s="78"/>
      <c r="E940" s="135"/>
      <c r="V940" s="1287" t="s">
        <v>1406</v>
      </c>
      <c r="W940" s="1234"/>
      <c r="X940" s="1235"/>
      <c r="Y940" s="469" t="s">
        <v>1473</v>
      </c>
      <c r="AA940" s="1231"/>
      <c r="AB940" s="1198"/>
      <c r="AC940" s="1198"/>
      <c r="AD940" s="1198"/>
      <c r="AE940" s="1198"/>
      <c r="AF940" s="1198"/>
    </row>
    <row r="941" spans="1:32" s="349" customFormat="1" ht="12.75" outlineLevel="1" x14ac:dyDescent="0.2">
      <c r="B941" s="61"/>
      <c r="C941" s="77"/>
      <c r="D941" s="78"/>
      <c r="E941" s="138" t="str">
        <f>"Bedragen arbeidskorting "&amp;G920&amp;" - na TCF"</f>
        <v>Bedragen arbeidskorting 2017 - na TCF</v>
      </c>
      <c r="I941" s="349" t="s">
        <v>1367</v>
      </c>
      <c r="J941" s="349" t="s">
        <v>1410</v>
      </c>
      <c r="M941" s="399" t="s">
        <v>1397</v>
      </c>
      <c r="N941" s="349" t="s">
        <v>1398</v>
      </c>
      <c r="O941" s="349" t="s">
        <v>1423</v>
      </c>
      <c r="V941" s="1288" t="s">
        <v>1422</v>
      </c>
      <c r="W941" s="1236" t="s">
        <v>737</v>
      </c>
      <c r="X941" s="1231" t="s">
        <v>738</v>
      </c>
      <c r="Y941" s="1291" t="s">
        <v>1472</v>
      </c>
      <c r="AA941" s="1231"/>
      <c r="AB941" s="1198"/>
      <c r="AC941" s="1198"/>
      <c r="AD941" s="1198"/>
      <c r="AE941" s="1198"/>
      <c r="AF941" s="1198"/>
    </row>
    <row r="942" spans="1:32" s="349" customFormat="1" ht="12.75" outlineLevel="1" x14ac:dyDescent="0.2">
      <c r="A942" s="669" t="str">
        <f>INDEX(Checks!$J$42:$J$47,MATCH((SEARCH("(",formuletekst(I942))),Checks!$I$42:$I$47,0))</f>
        <v>ABO</v>
      </c>
      <c r="B942" s="61"/>
      <c r="C942" s="77"/>
      <c r="D942" s="78"/>
      <c r="E942" s="135"/>
      <c r="F942" s="349" t="s">
        <v>1334</v>
      </c>
      <c r="I942" s="767">
        <f>CEILING((I882+M942)*I922+N942,$S924)</f>
        <v>165</v>
      </c>
      <c r="J942" s="530">
        <f>ROUNDUP(I942+O942,$S925)</f>
        <v>165</v>
      </c>
      <c r="K942" s="349" t="s">
        <v>136</v>
      </c>
      <c r="M942" s="528"/>
      <c r="N942" s="531">
        <f>SUM(W942:Y942)</f>
        <v>0</v>
      </c>
      <c r="O942" s="530">
        <f>V942</f>
        <v>0</v>
      </c>
      <c r="P942" s="349" t="s">
        <v>136</v>
      </c>
      <c r="V942" s="1289"/>
      <c r="W942" s="472">
        <v>0</v>
      </c>
      <c r="X942" s="1242">
        <v>0</v>
      </c>
      <c r="Y942" s="471">
        <v>0</v>
      </c>
      <c r="Z942" s="1211" t="s">
        <v>136</v>
      </c>
      <c r="AA942" s="1231"/>
      <c r="AB942" s="1198"/>
      <c r="AC942" s="1198"/>
      <c r="AD942" s="1198"/>
      <c r="AE942" s="1198"/>
      <c r="AF942" s="1198"/>
    </row>
    <row r="943" spans="1:32" s="349" customFormat="1" ht="12.75" outlineLevel="1" x14ac:dyDescent="0.2">
      <c r="A943" s="669" t="str">
        <f>INDEX(Checks!$J$42:$J$47,MATCH((SEARCH("(",formuletekst(I943))),Checks!$I$42:$I$47,0))</f>
        <v>ABO</v>
      </c>
      <c r="B943" s="61"/>
      <c r="C943" s="77"/>
      <c r="D943" s="78"/>
      <c r="E943" s="135"/>
      <c r="F943" s="349" t="s">
        <v>1456</v>
      </c>
      <c r="I943" s="767">
        <f>CEILING((I883+M943)*I922+N943,$S924)</f>
        <v>3223</v>
      </c>
      <c r="J943" s="530">
        <f>ROUNDUP(I943+O943,$S925)</f>
        <v>0</v>
      </c>
      <c r="K943" s="349" t="s">
        <v>136</v>
      </c>
      <c r="M943" s="528">
        <v>23</v>
      </c>
      <c r="N943" s="531">
        <f>SUM(W943:Y943)</f>
        <v>87</v>
      </c>
      <c r="O943" s="530">
        <f>V943</f>
        <v>-3223</v>
      </c>
      <c r="P943" s="349" t="s">
        <v>136</v>
      </c>
      <c r="V943" s="1290">
        <f>-$I944</f>
        <v>-3223</v>
      </c>
      <c r="W943" s="512">
        <v>133</v>
      </c>
      <c r="X943" s="1243">
        <v>0</v>
      </c>
      <c r="Y943" s="475">
        <v>-46</v>
      </c>
      <c r="Z943" s="1211" t="s">
        <v>136</v>
      </c>
      <c r="AA943" s="1231"/>
      <c r="AB943" s="1198"/>
      <c r="AC943" s="1198"/>
      <c r="AD943" s="1198"/>
      <c r="AE943" s="1198"/>
      <c r="AF943" s="1198"/>
    </row>
    <row r="944" spans="1:32" s="349" customFormat="1" ht="12.75" outlineLevel="1" x14ac:dyDescent="0.2">
      <c r="A944" s="669"/>
      <c r="B944" s="61"/>
      <c r="C944" s="77"/>
      <c r="D944" s="78"/>
      <c r="E944" s="135"/>
      <c r="F944" s="349" t="s">
        <v>1163</v>
      </c>
      <c r="I944" s="1730">
        <f>I943</f>
        <v>3223</v>
      </c>
      <c r="K944" s="349" t="s">
        <v>136</v>
      </c>
      <c r="M944" s="528"/>
      <c r="N944" s="399">
        <f>SUM(W944:Y944)</f>
        <v>0</v>
      </c>
      <c r="O944" s="530">
        <f>V944</f>
        <v>0</v>
      </c>
      <c r="P944" s="349" t="s">
        <v>136</v>
      </c>
      <c r="V944" s="1290"/>
      <c r="W944" s="512"/>
      <c r="X944" s="1243"/>
      <c r="Y944" s="475"/>
      <c r="Z944" s="1211" t="s">
        <v>136</v>
      </c>
      <c r="AA944" s="1231"/>
      <c r="AB944" s="1198"/>
      <c r="AC944" s="1198"/>
      <c r="AD944" s="1198"/>
      <c r="AE944" s="1198"/>
      <c r="AF944" s="1198"/>
    </row>
    <row r="945" spans="1:32" s="349" customFormat="1" ht="12.75" outlineLevel="1" x14ac:dyDescent="0.2">
      <c r="A945" s="1406" t="s">
        <v>1569</v>
      </c>
      <c r="B945" s="61"/>
      <c r="C945" s="77"/>
      <c r="D945" s="78"/>
      <c r="E945" s="135"/>
      <c r="F945" s="349" t="s">
        <v>1443</v>
      </c>
      <c r="I945" s="1734">
        <f>(-IF((-(I885+M945)*I922)&gt;0,FLOOR(-(I885+M945)*I922,$S924),CEILING(-(I885+M945)*I922,-$S924)))+N945</f>
        <v>-12801</v>
      </c>
      <c r="J945" s="531"/>
      <c r="K945" s="349" t="s">
        <v>136</v>
      </c>
      <c r="M945" s="528">
        <v>-575</v>
      </c>
      <c r="N945" s="531">
        <f>SUM(W945:Y945)</f>
        <v>-1750</v>
      </c>
      <c r="O945" s="530">
        <f>V945</f>
        <v>0</v>
      </c>
      <c r="P945" s="349" t="s">
        <v>136</v>
      </c>
      <c r="V945" s="1290"/>
      <c r="W945" s="512">
        <v>0</v>
      </c>
      <c r="X945" s="1243">
        <v>-250</v>
      </c>
      <c r="Y945" s="475">
        <v>-1500</v>
      </c>
      <c r="Z945" s="1211" t="s">
        <v>136</v>
      </c>
      <c r="AA945" s="1231"/>
      <c r="AB945" s="1198"/>
      <c r="AC945" s="1198"/>
      <c r="AD945" s="1198"/>
      <c r="AE945" s="1198"/>
      <c r="AF945" s="1198"/>
    </row>
    <row r="946" spans="1:32" s="349" customFormat="1" ht="12.75" outlineLevel="1" x14ac:dyDescent="0.2">
      <c r="A946" s="669" t="str">
        <f>INDEX(Checks!$J$42:$J$47,MATCH((SEARCH("(",formuletekst(I946))),Checks!$I$42:$I$47,0))</f>
        <v>ABO</v>
      </c>
      <c r="B946" s="61"/>
      <c r="C946" s="77"/>
      <c r="D946" s="78"/>
      <c r="E946" s="135"/>
      <c r="F946" s="349" t="s">
        <v>1409</v>
      </c>
      <c r="I946" s="1734">
        <f>CEILING(I943*N928/N929,$S924)+CEILING(I943*N925/N929,$S924)</f>
        <v>1645</v>
      </c>
      <c r="J946" s="1727">
        <f>CEILING((J943*N928),$S925)</f>
        <v>0</v>
      </c>
      <c r="K946" s="349" t="s">
        <v>136</v>
      </c>
      <c r="M946" s="528"/>
      <c r="N946" s="531">
        <f>SUM(W946:Y946)</f>
        <v>0</v>
      </c>
      <c r="O946" s="530">
        <f>V946</f>
        <v>1645</v>
      </c>
      <c r="P946" s="349" t="s">
        <v>136</v>
      </c>
      <c r="V946" s="1733">
        <f>I946-J946</f>
        <v>1645</v>
      </c>
      <c r="W946" s="1292"/>
      <c r="X946" s="1251"/>
      <c r="Y946" s="1293"/>
      <c r="Z946" s="1211" t="s">
        <v>136</v>
      </c>
      <c r="AA946" s="1231"/>
      <c r="AB946" s="1198"/>
      <c r="AC946" s="1198"/>
      <c r="AD946" s="1198"/>
      <c r="AE946" s="1198"/>
      <c r="AF946" s="1198"/>
    </row>
    <row r="947" spans="1:32" s="399" customFormat="1" ht="12.75" outlineLevel="1" x14ac:dyDescent="0.2">
      <c r="A947" s="669" t="str">
        <f>INDEX(Checks!$J$42:$J$47,MATCH((SEARCH("(",formuletekst(I947))),Checks!$I$42:$I$47,0))</f>
        <v>ABO</v>
      </c>
      <c r="B947" s="61"/>
      <c r="C947" s="77"/>
      <c r="D947" s="78"/>
      <c r="E947" s="135"/>
      <c r="F947" s="399" t="s">
        <v>1447</v>
      </c>
      <c r="I947" s="1172">
        <f>CEILING(I942*N928/N929,$S924)+CEILING(I942*N925/N929,$S924)</f>
        <v>86</v>
      </c>
      <c r="J947" s="531"/>
      <c r="M947" s="531"/>
      <c r="N947" s="531"/>
      <c r="O947" s="531"/>
      <c r="X947" s="1264"/>
      <c r="AA947" s="1264"/>
      <c r="AB947" s="1197"/>
      <c r="AC947" s="1197"/>
      <c r="AD947" s="1197"/>
      <c r="AE947" s="1197"/>
      <c r="AF947" s="1197"/>
    </row>
    <row r="948" spans="1:32" s="399" customFormat="1" ht="12.75" outlineLevel="1" x14ac:dyDescent="0.2">
      <c r="B948" s="61"/>
      <c r="C948" s="77"/>
      <c r="D948" s="78"/>
      <c r="E948" s="135"/>
      <c r="I948" s="767"/>
      <c r="J948" s="531"/>
      <c r="M948" s="531"/>
      <c r="N948" s="531"/>
      <c r="O948" s="531"/>
      <c r="X948" s="1264"/>
      <c r="AA948" s="1264"/>
      <c r="AB948" s="1197"/>
      <c r="AC948" s="1197"/>
      <c r="AD948" s="1197"/>
      <c r="AE948" s="1197"/>
      <c r="AF948" s="1197"/>
    </row>
    <row r="949" spans="1:32" s="349" customFormat="1" ht="12.75" outlineLevel="1" x14ac:dyDescent="0.2">
      <c r="B949" s="61"/>
      <c r="C949" s="77"/>
      <c r="D949" s="78"/>
      <c r="I949" s="420" t="s">
        <v>1430</v>
      </c>
      <c r="J949" s="419" t="s">
        <v>1431</v>
      </c>
      <c r="V949" s="399"/>
      <c r="W949" s="399"/>
      <c r="X949" s="1231"/>
      <c r="AA949" s="1231"/>
      <c r="AB949" s="1198"/>
      <c r="AC949" s="1198"/>
      <c r="AD949" s="1198"/>
      <c r="AE949" s="1198"/>
      <c r="AF949" s="1198"/>
    </row>
    <row r="950" spans="1:32" s="349" customFormat="1" ht="12.75" outlineLevel="1" x14ac:dyDescent="0.2">
      <c r="A950" s="669" t="str">
        <f>INDEX(Checks!$J$42:$J$47,MATCH((SEARCH("(",formuletekst(I950))),Checks!$I$42:$I$47,0))</f>
        <v>AFR</v>
      </c>
      <c r="B950" s="61"/>
      <c r="C950" s="77"/>
      <c r="D950" s="78"/>
      <c r="E950" s="135"/>
      <c r="F950" s="349" t="s">
        <v>1365</v>
      </c>
      <c r="I950" s="1266">
        <f>ROUND( I942/I939,$S927)</f>
        <v>1.772E-2</v>
      </c>
      <c r="J950" s="1266">
        <f>ROUND(I950*N930,$S927)</f>
        <v>9.0399999999999994E-3</v>
      </c>
      <c r="K950" s="349" t="s">
        <v>184</v>
      </c>
      <c r="V950" s="1231"/>
      <c r="W950" s="1231"/>
      <c r="X950" s="1231"/>
      <c r="Y950" s="1231"/>
      <c r="Z950" s="1231"/>
      <c r="AA950" s="1231"/>
      <c r="AB950" s="1198"/>
      <c r="AC950" s="1198"/>
      <c r="AD950" s="1198"/>
      <c r="AE950" s="1198"/>
      <c r="AF950" s="1198"/>
    </row>
    <row r="951" spans="1:32" s="349" customFormat="1" ht="12.75" outlineLevel="1" x14ac:dyDescent="0.2">
      <c r="A951" s="669" t="str">
        <f>INDEX(Checks!$J$42:$J$47,MATCH((SEARCH("(",formuletekst(I951))),Checks!$I$42:$I$47,0))</f>
        <v>AFR</v>
      </c>
      <c r="B951" s="61"/>
      <c r="C951" s="77"/>
      <c r="D951" s="78"/>
      <c r="E951" s="135"/>
      <c r="F951" s="349" t="s">
        <v>1458</v>
      </c>
      <c r="I951" s="1266">
        <f>ROUND( (I943-I942) / (J939-I939),$S927)</f>
        <v>0.28316999999999998</v>
      </c>
      <c r="J951" s="1266">
        <f>ROUND(I951*N930,$S927)</f>
        <v>0.14449000000000001</v>
      </c>
      <c r="K951" s="349" t="s">
        <v>184</v>
      </c>
      <c r="V951" s="1231"/>
      <c r="W951" s="1231"/>
      <c r="X951" s="1231"/>
      <c r="Y951" s="1231"/>
      <c r="Z951" s="1231"/>
      <c r="AA951" s="1231"/>
      <c r="AB951" s="1198"/>
      <c r="AC951" s="1198"/>
      <c r="AD951" s="1198"/>
      <c r="AE951" s="1198"/>
      <c r="AF951" s="1198"/>
    </row>
    <row r="952" spans="1:32" s="399" customFormat="1" ht="12.75" outlineLevel="1" x14ac:dyDescent="0.2">
      <c r="B952" s="61"/>
      <c r="C952" s="77"/>
      <c r="D952" s="78"/>
      <c r="E952" s="135"/>
      <c r="I952" s="428"/>
      <c r="J952" s="428"/>
      <c r="V952" s="1264"/>
      <c r="W952" s="1264"/>
      <c r="X952" s="1264"/>
      <c r="Y952" s="1264"/>
      <c r="Z952" s="1264"/>
      <c r="AA952" s="1264"/>
      <c r="AB952" s="1197"/>
      <c r="AC952" s="1197"/>
      <c r="AD952" s="1197"/>
      <c r="AE952" s="1197"/>
      <c r="AF952" s="1197"/>
    </row>
    <row r="953" spans="1:32" s="399" customFormat="1" ht="12.75" outlineLevel="1" x14ac:dyDescent="0.2">
      <c r="B953" s="61"/>
      <c r="C953" s="77"/>
      <c r="D953" s="78"/>
      <c r="E953" s="135"/>
      <c r="I953" s="420" t="s">
        <v>1430</v>
      </c>
      <c r="J953" s="419" t="s">
        <v>1431</v>
      </c>
      <c r="V953" s="1264"/>
      <c r="W953" s="1264"/>
      <c r="X953" s="1264"/>
      <c r="Y953" s="1264"/>
      <c r="Z953" s="1264"/>
      <c r="AA953" s="1264"/>
      <c r="AB953" s="1197"/>
      <c r="AC953" s="1197"/>
      <c r="AD953" s="1197"/>
      <c r="AE953" s="1197"/>
      <c r="AF953" s="1197"/>
    </row>
    <row r="954" spans="1:32" s="399" customFormat="1" ht="12.75" outlineLevel="1" x14ac:dyDescent="0.2">
      <c r="A954" s="669"/>
      <c r="B954" s="61"/>
      <c r="C954" s="77"/>
      <c r="D954" s="78"/>
      <c r="E954" s="135"/>
      <c r="F954" s="349" t="s">
        <v>1411</v>
      </c>
      <c r="G954" s="349"/>
      <c r="H954" s="349"/>
      <c r="I954" s="530">
        <f>K939</f>
        <v>32444</v>
      </c>
      <c r="K954" s="349" t="s">
        <v>136</v>
      </c>
      <c r="V954" s="1264"/>
      <c r="W954" s="1264"/>
      <c r="X954" s="1264"/>
      <c r="Y954" s="1264"/>
      <c r="Z954" s="1264"/>
      <c r="AA954" s="1264"/>
      <c r="AB954" s="1197"/>
      <c r="AC954" s="1197"/>
      <c r="AD954" s="1197"/>
      <c r="AE954" s="1197"/>
      <c r="AF954" s="1197"/>
    </row>
    <row r="955" spans="1:32" s="399" customFormat="1" ht="12.75" outlineLevel="1" x14ac:dyDescent="0.2">
      <c r="A955" s="669"/>
      <c r="B955" s="61"/>
      <c r="C955" s="77"/>
      <c r="D955" s="78"/>
      <c r="E955" s="135"/>
      <c r="F955" s="349" t="s">
        <v>1412</v>
      </c>
      <c r="G955" s="349"/>
      <c r="H955" s="349"/>
      <c r="I955" s="582">
        <v>3.5999999999999997E-2</v>
      </c>
      <c r="J955" s="1266">
        <f>ROUND(I955*N930,S927)</f>
        <v>1.8370000000000001E-2</v>
      </c>
      <c r="K955" s="349" t="s">
        <v>184</v>
      </c>
      <c r="V955" s="1264"/>
      <c r="W955" s="1264"/>
      <c r="X955" s="1264"/>
      <c r="Y955" s="1264"/>
      <c r="Z955" s="1264"/>
      <c r="AA955" s="1264"/>
      <c r="AB955" s="1197"/>
      <c r="AC955" s="1197"/>
      <c r="AD955" s="1197"/>
      <c r="AE955" s="1197"/>
      <c r="AF955" s="1197"/>
    </row>
    <row r="956" spans="1:32" s="399" customFormat="1" ht="12.75" outlineLevel="1" x14ac:dyDescent="0.2">
      <c r="A956" s="669"/>
      <c r="B956" s="61"/>
      <c r="C956" s="77"/>
      <c r="D956" s="78"/>
      <c r="E956" s="135"/>
      <c r="F956" s="349" t="s">
        <v>1413</v>
      </c>
      <c r="G956" s="349"/>
      <c r="H956" s="349"/>
      <c r="I956" s="530">
        <f>I954+I957/I955</f>
        <v>121971.77777777778</v>
      </c>
      <c r="K956" s="349" t="s">
        <v>136</v>
      </c>
      <c r="V956" s="1264"/>
      <c r="W956" s="1264"/>
      <c r="X956" s="1264"/>
      <c r="Y956" s="1264"/>
      <c r="Z956" s="1264"/>
      <c r="AA956" s="1264"/>
      <c r="AB956" s="1197"/>
      <c r="AC956" s="1197"/>
      <c r="AD956" s="1197"/>
      <c r="AE956" s="1197"/>
      <c r="AF956" s="1197"/>
    </row>
    <row r="957" spans="1:32" s="399" customFormat="1" ht="12.75" outlineLevel="1" x14ac:dyDescent="0.2">
      <c r="A957" s="669" t="str">
        <f>INDEX(Checks!$J$42:$J$47,MATCH((SEARCH("(",formuletekst(I957))),Checks!$I$42:$I$47,0))</f>
        <v>AFR</v>
      </c>
      <c r="B957" s="61"/>
      <c r="C957" s="77"/>
      <c r="D957" s="78"/>
      <c r="E957" s="135"/>
      <c r="F957" s="349" t="s">
        <v>1414</v>
      </c>
      <c r="G957" s="349"/>
      <c r="H957" s="349"/>
      <c r="I957" s="530">
        <f>ROUND(I944,S$370)</f>
        <v>3223</v>
      </c>
      <c r="K957" s="349" t="s">
        <v>136</v>
      </c>
      <c r="V957" s="1264"/>
      <c r="W957" s="1264"/>
      <c r="X957" s="1264"/>
      <c r="Y957" s="1264"/>
      <c r="Z957" s="1264"/>
      <c r="AA957" s="1264"/>
      <c r="AB957" s="1197"/>
      <c r="AC957" s="1197"/>
      <c r="AD957" s="1197"/>
      <c r="AE957" s="1197"/>
      <c r="AF957" s="1197"/>
    </row>
    <row r="958" spans="1:32" s="349" customFormat="1" ht="12.75" outlineLevel="1" x14ac:dyDescent="0.2">
      <c r="B958" s="61"/>
      <c r="C958" s="77"/>
      <c r="D958" s="78"/>
      <c r="E958" s="135"/>
      <c r="J958" s="1216"/>
      <c r="V958" s="1231"/>
      <c r="W958" s="1231"/>
      <c r="X958" s="1231"/>
      <c r="Y958" s="1231"/>
      <c r="Z958" s="1231"/>
      <c r="AA958" s="1231"/>
      <c r="AB958" s="1198"/>
      <c r="AC958" s="1198"/>
      <c r="AD958" s="1198"/>
      <c r="AE958" s="1198"/>
      <c r="AF958" s="1198"/>
    </row>
    <row r="959" spans="1:32" s="349" customFormat="1" ht="12.75" outlineLevel="1" x14ac:dyDescent="0.2">
      <c r="B959" s="61"/>
      <c r="C959" s="77"/>
      <c r="D959" s="78"/>
      <c r="E959" s="138" t="str">
        <f>"Samenvattend gelden voor "&amp;G920&amp;" de volgende bedragen, grenzen en percentages:"</f>
        <v>Samenvattend gelden voor 2017 de volgende bedragen, grenzen en percentages:</v>
      </c>
      <c r="J959" s="1216"/>
      <c r="V959" s="1231"/>
      <c r="W959" s="1231"/>
      <c r="X959" s="1231"/>
      <c r="Y959" s="1231"/>
      <c r="Z959" s="1231"/>
      <c r="AA959" s="1231"/>
      <c r="AB959" s="1198"/>
      <c r="AC959" s="1198"/>
      <c r="AD959" s="1198"/>
      <c r="AE959" s="1198"/>
      <c r="AF959" s="1198"/>
    </row>
    <row r="960" spans="1:32" s="349" customFormat="1" ht="12.75" outlineLevel="1" x14ac:dyDescent="0.2">
      <c r="A960" s="669"/>
      <c r="B960" s="61"/>
      <c r="C960" s="77"/>
      <c r="D960" s="78"/>
      <c r="E960" s="61"/>
      <c r="F960" s="78" t="s">
        <v>1384</v>
      </c>
      <c r="G960" s="78" t="s">
        <v>1333</v>
      </c>
      <c r="H960" s="61"/>
      <c r="I960" s="61"/>
      <c r="J960" s="1286">
        <f>I950</f>
        <v>1.772E-2</v>
      </c>
      <c r="K960" s="78" t="s">
        <v>184</v>
      </c>
      <c r="V960" s="1231"/>
      <c r="W960" s="1231"/>
      <c r="X960" s="1231"/>
      <c r="Y960" s="1231"/>
      <c r="Z960" s="1231"/>
      <c r="AA960" s="1231"/>
      <c r="AB960" s="1198"/>
      <c r="AC960" s="1198"/>
      <c r="AD960" s="1198"/>
      <c r="AE960" s="1198"/>
      <c r="AF960" s="1198"/>
    </row>
    <row r="961" spans="1:32" s="349" customFormat="1" ht="12.75" outlineLevel="1" x14ac:dyDescent="0.2">
      <c r="A961" s="669"/>
      <c r="B961" s="61"/>
      <c r="C961" s="77"/>
      <c r="D961" s="78"/>
      <c r="E961" s="61"/>
      <c r="F961" s="78" t="s">
        <v>1384</v>
      </c>
      <c r="G961" s="78" t="s">
        <v>1334</v>
      </c>
      <c r="H961" s="61"/>
      <c r="I961" s="61"/>
      <c r="J961" s="1284">
        <f>J942</f>
        <v>165</v>
      </c>
      <c r="K961" s="78" t="s">
        <v>136</v>
      </c>
      <c r="V961" s="1231"/>
      <c r="W961" s="1231"/>
      <c r="X961" s="1231"/>
      <c r="Y961" s="1231"/>
      <c r="Z961" s="1231"/>
      <c r="AA961" s="1231"/>
      <c r="AB961" s="1198"/>
      <c r="AC961" s="1198"/>
      <c r="AD961" s="1198"/>
      <c r="AE961" s="1198"/>
      <c r="AF961" s="1198"/>
    </row>
    <row r="962" spans="1:32" s="349" customFormat="1" ht="12.75" outlineLevel="1" x14ac:dyDescent="0.2">
      <c r="A962" s="669"/>
      <c r="B962" s="61"/>
      <c r="C962" s="77"/>
      <c r="D962" s="78"/>
      <c r="E962" s="61"/>
      <c r="F962" s="1077" t="s">
        <v>1385</v>
      </c>
      <c r="G962" s="1077" t="s">
        <v>1460</v>
      </c>
      <c r="H962" s="1076"/>
      <c r="I962" s="1076"/>
      <c r="J962" s="1285">
        <f>I951</f>
        <v>0.28316999999999998</v>
      </c>
      <c r="K962" s="78" t="s">
        <v>184</v>
      </c>
      <c r="V962" s="1231"/>
      <c r="W962" s="1231"/>
      <c r="X962" s="1231"/>
      <c r="Y962" s="1231"/>
      <c r="Z962" s="1231"/>
      <c r="AA962" s="1231"/>
      <c r="AB962" s="1198"/>
      <c r="AC962" s="1198"/>
      <c r="AD962" s="1198"/>
      <c r="AE962" s="1198"/>
      <c r="AF962" s="1198"/>
    </row>
    <row r="963" spans="1:32" s="349" customFormat="1" ht="12.75" outlineLevel="1" x14ac:dyDescent="0.2">
      <c r="A963" s="669"/>
      <c r="B963" s="61"/>
      <c r="C963" s="77"/>
      <c r="D963" s="78"/>
      <c r="E963" s="61"/>
      <c r="F963" s="78" t="s">
        <v>1385</v>
      </c>
      <c r="G963" s="78" t="s">
        <v>1336</v>
      </c>
      <c r="H963" s="61"/>
      <c r="I963" s="61"/>
      <c r="J963" s="1283">
        <f>I939</f>
        <v>9309</v>
      </c>
      <c r="K963" s="399" t="s">
        <v>136</v>
      </c>
      <c r="V963" s="1231"/>
      <c r="W963" s="1231"/>
      <c r="X963" s="1231"/>
      <c r="Y963" s="1231"/>
      <c r="Z963" s="1231"/>
      <c r="AA963" s="1231"/>
      <c r="AB963" s="1198"/>
      <c r="AC963" s="1198"/>
      <c r="AD963" s="1198"/>
      <c r="AE963" s="1198"/>
      <c r="AF963" s="1198"/>
    </row>
    <row r="964" spans="1:32" s="349" customFormat="1" ht="12.75" outlineLevel="1" x14ac:dyDescent="0.2">
      <c r="A964" s="669"/>
      <c r="B964" s="61"/>
      <c r="C964" s="77"/>
      <c r="D964" s="78"/>
      <c r="E964" s="61"/>
      <c r="F964" s="78" t="s">
        <v>1385</v>
      </c>
      <c r="G964" s="78" t="s">
        <v>1456</v>
      </c>
      <c r="H964" s="61"/>
      <c r="I964" s="61"/>
      <c r="J964" s="1283">
        <f>I943</f>
        <v>3223</v>
      </c>
      <c r="K964" s="399" t="s">
        <v>136</v>
      </c>
      <c r="V964" s="1231"/>
      <c r="W964" s="1231"/>
      <c r="X964" s="1231"/>
      <c r="Y964" s="1231"/>
      <c r="Z964" s="1231"/>
      <c r="AA964" s="1231"/>
      <c r="AB964" s="1198"/>
      <c r="AC964" s="1198"/>
      <c r="AD964" s="1198"/>
      <c r="AE964" s="1198"/>
      <c r="AF964" s="1198"/>
    </row>
    <row r="965" spans="1:32" s="349" customFormat="1" ht="12.75" outlineLevel="1" x14ac:dyDescent="0.2">
      <c r="A965" s="669"/>
      <c r="B965" s="61"/>
      <c r="C965" s="77"/>
      <c r="D965" s="78"/>
      <c r="E965" s="61"/>
      <c r="F965" s="78" t="s">
        <v>1459</v>
      </c>
      <c r="G965" s="78" t="s">
        <v>1461</v>
      </c>
      <c r="H965" s="61"/>
      <c r="I965" s="61"/>
      <c r="J965" s="1283">
        <f>J943</f>
        <v>0</v>
      </c>
      <c r="K965" s="399" t="s">
        <v>136</v>
      </c>
      <c r="V965" s="1231"/>
      <c r="W965" s="1231"/>
      <c r="X965" s="1231"/>
      <c r="Y965" s="1231"/>
      <c r="Z965" s="1231"/>
      <c r="AA965" s="1231"/>
      <c r="AB965" s="1198"/>
      <c r="AC965" s="1198"/>
      <c r="AD965" s="1198"/>
      <c r="AE965" s="1198"/>
      <c r="AF965" s="1198"/>
    </row>
    <row r="966" spans="1:32" s="349" customFormat="1" ht="12.75" outlineLevel="1" x14ac:dyDescent="0.2">
      <c r="A966" s="669"/>
      <c r="B966" s="61"/>
      <c r="C966" s="77"/>
      <c r="D966" s="78"/>
      <c r="E966" s="61"/>
      <c r="F966" s="78"/>
      <c r="G966" s="78" t="s">
        <v>1414</v>
      </c>
      <c r="H966" s="61"/>
      <c r="I966" s="61"/>
      <c r="J966" s="1283">
        <f>I944</f>
        <v>3223</v>
      </c>
      <c r="K966" s="399" t="s">
        <v>136</v>
      </c>
      <c r="L966" s="356"/>
      <c r="V966" s="1231"/>
      <c r="W966" s="1231"/>
      <c r="X966" s="1231"/>
      <c r="Y966" s="1231"/>
      <c r="Z966" s="1231"/>
      <c r="AA966" s="1231"/>
      <c r="AB966" s="1198"/>
      <c r="AC966" s="1198"/>
      <c r="AD966" s="1198"/>
      <c r="AE966" s="1198"/>
      <c r="AF966" s="1198"/>
    </row>
    <row r="967" spans="1:32" s="349" customFormat="1" ht="12.75" outlineLevel="1" x14ac:dyDescent="0.2">
      <c r="A967" s="669"/>
      <c r="B967" s="61"/>
      <c r="C967" s="77"/>
      <c r="D967" s="78"/>
      <c r="E967" s="61"/>
      <c r="F967" s="1077" t="s">
        <v>1459</v>
      </c>
      <c r="G967" s="1077" t="s">
        <v>1412</v>
      </c>
      <c r="H967" s="1076"/>
      <c r="I967" s="1076"/>
      <c r="J967" s="1220">
        <f>I955</f>
        <v>3.5999999999999997E-2</v>
      </c>
      <c r="K967" s="78" t="s">
        <v>184</v>
      </c>
      <c r="V967" s="1231"/>
      <c r="W967" s="1231"/>
      <c r="X967" s="1231"/>
      <c r="Y967" s="1231"/>
      <c r="Z967" s="1231"/>
      <c r="AA967" s="1231"/>
      <c r="AB967" s="1198"/>
      <c r="AC967" s="1198"/>
      <c r="AD967" s="1198"/>
      <c r="AE967" s="1198"/>
      <c r="AF967" s="1198"/>
    </row>
    <row r="968" spans="1:32" s="349" customFormat="1" ht="12.75" outlineLevel="1" x14ac:dyDescent="0.2">
      <c r="A968" s="669"/>
      <c r="B968" s="61"/>
      <c r="C968" s="77"/>
      <c r="D968" s="78"/>
      <c r="E968" s="61"/>
      <c r="F968" s="78" t="s">
        <v>1459</v>
      </c>
      <c r="G968" s="78" t="s">
        <v>1416</v>
      </c>
      <c r="H968" s="61"/>
      <c r="I968" s="61"/>
      <c r="J968" s="1284">
        <f>K939</f>
        <v>32444</v>
      </c>
      <c r="K968" s="399" t="s">
        <v>136</v>
      </c>
      <c r="V968" s="1231"/>
      <c r="W968" s="1231"/>
      <c r="X968" s="1231"/>
      <c r="Y968" s="1231"/>
      <c r="Z968" s="1231"/>
      <c r="AA968" s="1231"/>
      <c r="AB968" s="1198"/>
      <c r="AC968" s="1198"/>
      <c r="AD968" s="1198"/>
      <c r="AE968" s="1198"/>
      <c r="AF968" s="1198"/>
    </row>
    <row r="969" spans="1:32" s="349" customFormat="1" ht="12.75" outlineLevel="1" x14ac:dyDescent="0.2">
      <c r="A969" s="669"/>
      <c r="B969" s="61"/>
      <c r="C969" s="77"/>
      <c r="D969" s="78"/>
      <c r="E969" s="61"/>
      <c r="F969" s="78" t="s">
        <v>1390</v>
      </c>
      <c r="G969" s="78" t="s">
        <v>1381</v>
      </c>
      <c r="H969" s="61"/>
      <c r="I969" s="61"/>
      <c r="J969" s="1283">
        <f>I945</f>
        <v>-12801</v>
      </c>
      <c r="K969" s="399" t="s">
        <v>136</v>
      </c>
      <c r="V969" s="1231"/>
      <c r="W969" s="1231"/>
      <c r="X969" s="1231"/>
      <c r="Y969" s="1231"/>
      <c r="Z969" s="1231"/>
      <c r="AA969" s="1231"/>
      <c r="AB969" s="1198"/>
      <c r="AC969" s="1198"/>
      <c r="AD969" s="1198"/>
      <c r="AE969" s="1198"/>
      <c r="AF969" s="1198"/>
    </row>
    <row r="970" spans="1:32" s="349" customFormat="1" ht="12.75" outlineLevel="1" x14ac:dyDescent="0.2">
      <c r="B970" s="61"/>
      <c r="C970" s="77"/>
      <c r="D970" s="78"/>
      <c r="E970" s="61"/>
      <c r="F970" s="61"/>
      <c r="G970" s="61"/>
      <c r="H970" s="61"/>
      <c r="I970" s="61"/>
      <c r="J970" s="61"/>
      <c r="K970" s="61"/>
      <c r="V970" s="1231"/>
      <c r="W970" s="1231"/>
      <c r="X970" s="1231"/>
      <c r="Y970" s="1231"/>
      <c r="Z970" s="1231"/>
      <c r="AA970" s="1231"/>
      <c r="AB970" s="1198"/>
      <c r="AC970" s="1198"/>
      <c r="AD970" s="1198"/>
      <c r="AE970" s="1198"/>
      <c r="AF970" s="1198"/>
    </row>
    <row r="971" spans="1:32" s="349" customFormat="1" ht="12.75" outlineLevel="1" x14ac:dyDescent="0.2">
      <c r="A971" s="669"/>
      <c r="B971" s="61"/>
      <c r="C971" s="77"/>
      <c r="D971" s="78"/>
      <c r="E971" s="61"/>
      <c r="F971" s="349" t="s">
        <v>1462</v>
      </c>
      <c r="G971" s="61"/>
      <c r="H971" s="61"/>
      <c r="I971" s="61"/>
      <c r="J971" s="1283">
        <f>J939</f>
        <v>20108</v>
      </c>
      <c r="K971" s="399" t="s">
        <v>136</v>
      </c>
      <c r="V971" s="420"/>
      <c r="W971" s="420"/>
      <c r="X971" s="420"/>
      <c r="Y971" s="420"/>
      <c r="Z971" s="420"/>
      <c r="AA971" s="420"/>
    </row>
    <row r="972" spans="1:32" s="349" customFormat="1" ht="12.75" outlineLevel="1" x14ac:dyDescent="0.2">
      <c r="A972" s="669"/>
      <c r="B972" s="61"/>
      <c r="C972" s="77"/>
      <c r="D972" s="78"/>
      <c r="E972" s="61"/>
      <c r="F972" s="349" t="s">
        <v>1417</v>
      </c>
      <c r="G972" s="356"/>
      <c r="H972" s="356"/>
      <c r="I972" s="356"/>
      <c r="J972" s="461">
        <f>I956</f>
        <v>121971.77777777778</v>
      </c>
      <c r="K972" s="399" t="s">
        <v>136</v>
      </c>
      <c r="V972" s="420"/>
      <c r="W972" s="420"/>
      <c r="X972" s="420"/>
      <c r="Y972" s="420"/>
      <c r="Z972" s="420"/>
      <c r="AA972" s="420"/>
    </row>
    <row r="973" spans="1:32" s="349" customFormat="1" ht="12.75" outlineLevel="1" x14ac:dyDescent="0.2">
      <c r="A973" s="669"/>
      <c r="B973" s="61"/>
      <c r="C973" s="77"/>
      <c r="D973" s="78"/>
      <c r="E973" s="61"/>
      <c r="F973" s="349" t="s">
        <v>1446</v>
      </c>
      <c r="G973" s="61"/>
      <c r="H973" s="61"/>
      <c r="I973" s="61"/>
      <c r="J973" s="1283">
        <f>I947</f>
        <v>86</v>
      </c>
      <c r="K973" s="399" t="s">
        <v>136</v>
      </c>
      <c r="M973" s="399"/>
      <c r="V973" s="420"/>
      <c r="W973" s="420"/>
      <c r="X973" s="420"/>
      <c r="Y973" s="420"/>
      <c r="Z973" s="420"/>
      <c r="AA973" s="420"/>
    </row>
    <row r="974" spans="1:32" s="349" customFormat="1" ht="12.75" outlineLevel="1" x14ac:dyDescent="0.2">
      <c r="A974" s="669"/>
      <c r="B974" s="61"/>
      <c r="C974" s="77"/>
      <c r="D974" s="78"/>
      <c r="E974" s="78"/>
      <c r="F974" s="349" t="s">
        <v>1434</v>
      </c>
      <c r="G974" s="356"/>
      <c r="H974" s="356"/>
      <c r="I974" s="356"/>
      <c r="J974" s="461">
        <f>I946</f>
        <v>1645</v>
      </c>
      <c r="K974" s="349" t="s">
        <v>136</v>
      </c>
      <c r="M974" s="399"/>
      <c r="V974" s="420"/>
      <c r="W974" s="420"/>
      <c r="X974" s="420"/>
      <c r="Y974" s="420"/>
      <c r="Z974" s="420"/>
      <c r="AA974" s="420"/>
    </row>
    <row r="975" spans="1:32" s="349" customFormat="1" ht="12.75" outlineLevel="1" x14ac:dyDescent="0.2">
      <c r="A975" s="669"/>
      <c r="B975" s="61"/>
      <c r="C975" s="77"/>
      <c r="D975" s="78"/>
      <c r="E975" s="78"/>
      <c r="F975" s="349" t="s">
        <v>1435</v>
      </c>
      <c r="G975" s="356"/>
      <c r="H975" s="356"/>
      <c r="I975" s="356"/>
      <c r="J975" s="461">
        <f>J946</f>
        <v>0</v>
      </c>
      <c r="K975" s="349" t="s">
        <v>136</v>
      </c>
      <c r="M975" s="399"/>
      <c r="V975" s="420"/>
      <c r="W975" s="420"/>
      <c r="X975" s="420"/>
      <c r="Y975" s="420"/>
      <c r="Z975" s="420"/>
      <c r="AA975" s="420"/>
    </row>
    <row r="976" spans="1:32" s="349" customFormat="1" ht="12.75" outlineLevel="1" x14ac:dyDescent="0.2">
      <c r="A976" s="669"/>
      <c r="B976" s="61"/>
      <c r="C976" s="77"/>
      <c r="D976" s="78"/>
      <c r="E976" s="78"/>
      <c r="F976" s="349" t="s">
        <v>1436</v>
      </c>
      <c r="G976" s="356"/>
      <c r="H976" s="356"/>
      <c r="I976" s="356"/>
      <c r="J976" s="1260">
        <f>J950</f>
        <v>9.0399999999999994E-3</v>
      </c>
      <c r="K976" s="349" t="s">
        <v>184</v>
      </c>
      <c r="M976" s="399"/>
      <c r="V976" s="420"/>
      <c r="W976" s="420"/>
      <c r="X976" s="420"/>
      <c r="Y976" s="420"/>
      <c r="Z976" s="420"/>
      <c r="AA976" s="420"/>
    </row>
    <row r="977" spans="1:32" s="349" customFormat="1" ht="12.75" outlineLevel="1" x14ac:dyDescent="0.2">
      <c r="A977" s="669"/>
      <c r="B977" s="61"/>
      <c r="C977" s="77"/>
      <c r="D977" s="78"/>
      <c r="E977" s="78"/>
      <c r="F977" s="349" t="s">
        <v>1437</v>
      </c>
      <c r="G977" s="356"/>
      <c r="H977" s="356"/>
      <c r="I977" s="356"/>
      <c r="J977" s="1260">
        <f>J951</f>
        <v>0.14449000000000001</v>
      </c>
      <c r="K977" s="349" t="s">
        <v>184</v>
      </c>
      <c r="M977" s="399"/>
      <c r="V977" s="420"/>
      <c r="W977" s="420"/>
      <c r="X977" s="420"/>
      <c r="Y977" s="420"/>
      <c r="Z977" s="420"/>
      <c r="AA977" s="420"/>
    </row>
    <row r="978" spans="1:32" s="349" customFormat="1" ht="12.75" outlineLevel="1" x14ac:dyDescent="0.2">
      <c r="A978" s="669"/>
      <c r="B978" s="61"/>
      <c r="C978" s="77"/>
      <c r="D978" s="78"/>
      <c r="E978" s="78"/>
      <c r="F978" s="349" t="s">
        <v>1463</v>
      </c>
      <c r="G978" s="356"/>
      <c r="H978" s="356"/>
      <c r="I978" s="356"/>
      <c r="J978" s="1260">
        <f>J955</f>
        <v>1.8370000000000001E-2</v>
      </c>
      <c r="K978" s="349" t="s">
        <v>184</v>
      </c>
      <c r="M978" s="399"/>
      <c r="V978" s="420"/>
      <c r="W978" s="420"/>
      <c r="X978" s="420"/>
      <c r="Y978" s="420"/>
      <c r="Z978" s="420"/>
      <c r="AA978" s="420"/>
    </row>
    <row r="979" spans="1:32" s="349" customFormat="1" ht="12.75" x14ac:dyDescent="0.2">
      <c r="B979" s="61"/>
      <c r="C979" s="77"/>
      <c r="D979" s="78"/>
      <c r="E979" s="135"/>
      <c r="V979" s="420"/>
      <c r="W979" s="420"/>
      <c r="X979" s="420"/>
      <c r="Y979" s="420"/>
      <c r="Z979" s="420"/>
      <c r="AA979" s="420"/>
    </row>
    <row r="980" spans="1:32" s="433" customFormat="1" ht="12.75" x14ac:dyDescent="0.2">
      <c r="A980" s="852" t="s">
        <v>1583</v>
      </c>
      <c r="B980" s="126"/>
      <c r="C980" s="127"/>
      <c r="D980" s="128"/>
      <c r="E980" s="129" t="s">
        <v>2</v>
      </c>
      <c r="F980" s="130"/>
      <c r="G980" s="121">
        <f>G920+1</f>
        <v>2018</v>
      </c>
      <c r="H980" s="131">
        <f>ROW(J1020)-ROW()</f>
        <v>40</v>
      </c>
      <c r="V980" s="598" t="s">
        <v>1464</v>
      </c>
      <c r="W980" s="659"/>
      <c r="X980" s="659"/>
      <c r="Y980" s="659"/>
      <c r="Z980" s="659"/>
      <c r="AA980" s="659"/>
      <c r="AB980" s="533"/>
      <c r="AC980" s="533"/>
      <c r="AD980" s="533"/>
      <c r="AE980" s="533"/>
      <c r="AF980" s="533"/>
    </row>
    <row r="981" spans="1:32" s="349" customFormat="1" ht="12.75" outlineLevel="1" x14ac:dyDescent="0.2">
      <c r="B981" s="61"/>
      <c r="C981" s="77"/>
      <c r="D981" s="78"/>
      <c r="E981" s="135"/>
      <c r="V981" s="420"/>
      <c r="W981" s="420"/>
      <c r="X981" s="420"/>
      <c r="Y981" s="420"/>
      <c r="Z981" s="420"/>
      <c r="AA981" s="420"/>
    </row>
    <row r="982" spans="1:32" s="349" customFormat="1" ht="13.5" outlineLevel="1" thickBot="1" x14ac:dyDescent="0.25">
      <c r="B982" s="61"/>
      <c r="C982" s="77"/>
      <c r="D982" s="78"/>
      <c r="E982" s="135"/>
      <c r="G982" s="85" t="s">
        <v>0</v>
      </c>
      <c r="H982" s="122">
        <f>$G980</f>
        <v>2018</v>
      </c>
      <c r="I982" s="348">
        <f>VLOOKUP($H982,'TCF en bruto WML'!$G$13:$J$76,'TCF en bruto WML'!$J$78,FALSE)</f>
        <v>1.008</v>
      </c>
      <c r="M982" s="372" t="s">
        <v>1129</v>
      </c>
      <c r="S982" s="372" t="s">
        <v>243</v>
      </c>
      <c r="V982" s="385" t="s">
        <v>29</v>
      </c>
      <c r="W982" s="420"/>
      <c r="X982" s="420"/>
      <c r="Y982" s="420"/>
      <c r="Z982" s="420"/>
      <c r="AA982" s="420"/>
    </row>
    <row r="983" spans="1:32" s="349" customFormat="1" ht="12.75" outlineLevel="1" x14ac:dyDescent="0.2">
      <c r="B983" s="61"/>
      <c r="C983" s="77"/>
      <c r="D983" s="78"/>
      <c r="E983" s="135"/>
      <c r="V983" s="553" t="s">
        <v>2171</v>
      </c>
      <c r="W983" s="645"/>
      <c r="X983" s="645"/>
      <c r="Y983" s="645"/>
      <c r="Z983" s="645"/>
      <c r="AA983" s="645"/>
      <c r="AB983" s="645"/>
      <c r="AC983" s="645"/>
      <c r="AD983" s="645"/>
      <c r="AE983" s="645"/>
      <c r="AF983" s="646"/>
    </row>
    <row r="984" spans="1:32" s="349" customFormat="1" ht="12.75" outlineLevel="1" x14ac:dyDescent="0.2">
      <c r="B984" s="61"/>
      <c r="C984" s="77"/>
      <c r="D984" s="78"/>
      <c r="E984" s="135"/>
      <c r="F984" s="773" t="s">
        <v>1342</v>
      </c>
      <c r="G984" s="426"/>
      <c r="H984" s="426"/>
      <c r="I984" s="426"/>
      <c r="J984" s="426"/>
      <c r="M984" s="773" t="s">
        <v>1429</v>
      </c>
      <c r="N984" s="426"/>
      <c r="S984" s="641">
        <v>1</v>
      </c>
      <c r="T984" s="349" t="s">
        <v>136</v>
      </c>
      <c r="V984" s="1728" t="s">
        <v>2172</v>
      </c>
      <c r="W984" s="647"/>
      <c r="X984" s="647"/>
      <c r="Y984" s="647"/>
      <c r="Z984" s="647"/>
      <c r="AA984" s="647"/>
      <c r="AB984" s="647"/>
      <c r="AC984" s="647"/>
      <c r="AD984" s="647"/>
      <c r="AE984" s="647"/>
      <c r="AF984" s="648"/>
    </row>
    <row r="985" spans="1:32" s="349" customFormat="1" ht="12.75" outlineLevel="1" x14ac:dyDescent="0.2">
      <c r="B985" s="61"/>
      <c r="C985" s="77"/>
      <c r="D985" s="78"/>
      <c r="E985" s="135"/>
      <c r="F985" s="356" t="str">
        <f>"Wettelijk minimumloon 22 jaar en ouder per 1-1-"&amp;G980</f>
        <v>Wettelijk minimumloon 22 jaar en ouder per 1-1-2018</v>
      </c>
      <c r="G985" s="356"/>
      <c r="H985" s="356"/>
      <c r="I985" s="356"/>
      <c r="J985" s="1888">
        <f>VLOOKUP($H982,'TCF en bruto WML'!$G$87:$K$150,'TCF en bruto WML'!$J$152,FALSE)</f>
        <v>1578</v>
      </c>
      <c r="K985" s="356" t="s">
        <v>136</v>
      </c>
      <c r="M985" s="356" t="s">
        <v>1465</v>
      </c>
      <c r="N985" s="1100">
        <f>'IB 2.10 en 2.10a, LB 20a,b'!J545</f>
        <v>8.8999999999999996E-2</v>
      </c>
      <c r="O985" s="349" t="s">
        <v>184</v>
      </c>
      <c r="S985" s="395">
        <v>0</v>
      </c>
      <c r="T985" s="349" t="s">
        <v>183</v>
      </c>
      <c r="V985" s="554"/>
      <c r="W985" s="647"/>
      <c r="X985" s="647"/>
      <c r="Y985" s="647"/>
      <c r="Z985" s="647"/>
      <c r="AA985" s="647"/>
      <c r="AB985" s="647"/>
      <c r="AC985" s="647"/>
      <c r="AD985" s="647"/>
      <c r="AE985" s="647"/>
      <c r="AF985" s="648"/>
    </row>
    <row r="986" spans="1:32" s="349" customFormat="1" ht="12.75" outlineLevel="1" x14ac:dyDescent="0.2">
      <c r="B986" s="61"/>
      <c r="C986" s="77"/>
      <c r="D986" s="78"/>
      <c r="E986" s="135"/>
      <c r="F986" s="349" t="s">
        <v>1343</v>
      </c>
      <c r="J986" s="396">
        <v>0</v>
      </c>
      <c r="K986" s="349" t="s">
        <v>184</v>
      </c>
      <c r="M986" s="349" t="s">
        <v>1316</v>
      </c>
      <c r="N986" s="1176">
        <f>'8.10'!Q259</f>
        <v>1E-3</v>
      </c>
      <c r="O986" s="349" t="s">
        <v>184</v>
      </c>
      <c r="S986" s="395">
        <v>2</v>
      </c>
      <c r="T986" s="349" t="s">
        <v>183</v>
      </c>
      <c r="V986" s="3198"/>
      <c r="W986" s="3199"/>
      <c r="X986" s="3199"/>
      <c r="Y986" s="3199"/>
      <c r="Z986" s="3199"/>
      <c r="AA986" s="3199"/>
      <c r="AB986" s="3199"/>
      <c r="AC986" s="3199"/>
      <c r="AD986" s="3199"/>
      <c r="AE986" s="3199"/>
      <c r="AF986" s="3200"/>
    </row>
    <row r="987" spans="1:32" s="349" customFormat="1" ht="12.75" outlineLevel="1" x14ac:dyDescent="0.2">
      <c r="B987" s="61"/>
      <c r="C987" s="77"/>
      <c r="D987" s="78"/>
      <c r="E987" s="135"/>
      <c r="F987" s="399" t="s">
        <v>1382</v>
      </c>
      <c r="G987" s="399"/>
      <c r="H987" s="399"/>
      <c r="J987" s="528"/>
      <c r="K987" s="349" t="s">
        <v>136</v>
      </c>
      <c r="M987" s="349" t="s">
        <v>1316</v>
      </c>
      <c r="N987" s="403">
        <f>'8.10'!Q260</f>
        <v>9.6500000000000002E-2</v>
      </c>
      <c r="S987" s="395">
        <v>5</v>
      </c>
      <c r="T987" s="349" t="s">
        <v>183</v>
      </c>
      <c r="V987" s="3198"/>
      <c r="W987" s="3199"/>
      <c r="X987" s="3199"/>
      <c r="Y987" s="3199"/>
      <c r="Z987" s="3199"/>
      <c r="AA987" s="3199"/>
      <c r="AB987" s="3199"/>
      <c r="AC987" s="3199"/>
      <c r="AD987" s="3199"/>
      <c r="AE987" s="3199"/>
      <c r="AF987" s="3200"/>
    </row>
    <row r="988" spans="1:32" s="349" customFormat="1" ht="12.75" outlineLevel="1" x14ac:dyDescent="0.2">
      <c r="B988" s="61"/>
      <c r="C988" s="77"/>
      <c r="D988" s="78"/>
      <c r="E988" s="135"/>
      <c r="F988" s="399" t="s">
        <v>1396</v>
      </c>
      <c r="G988" s="399"/>
      <c r="H988" s="399"/>
      <c r="I988" s="399"/>
      <c r="J988" s="528"/>
      <c r="K988" s="349" t="s">
        <v>136</v>
      </c>
      <c r="M988" s="349" t="s">
        <v>1319</v>
      </c>
      <c r="N988" s="443">
        <f>SUM(N986:N987)</f>
        <v>9.7500000000000003E-2</v>
      </c>
      <c r="V988" s="554"/>
      <c r="W988" s="647"/>
      <c r="X988" s="647"/>
      <c r="Y988" s="647"/>
      <c r="Z988" s="647"/>
      <c r="AA988" s="647"/>
      <c r="AB988" s="647"/>
      <c r="AC988" s="647"/>
      <c r="AD988" s="647"/>
      <c r="AE988" s="647"/>
      <c r="AF988" s="648"/>
    </row>
    <row r="989" spans="1:32" s="349" customFormat="1" ht="12.75" customHeight="1" outlineLevel="1" x14ac:dyDescent="0.2">
      <c r="B989" s="61"/>
      <c r="C989" s="77"/>
      <c r="D989" s="78"/>
      <c r="E989" s="135"/>
      <c r="F989" s="650" t="s">
        <v>1346</v>
      </c>
      <c r="G989" s="650"/>
      <c r="H989" s="650"/>
      <c r="I989" s="650"/>
      <c r="J989" s="1187"/>
      <c r="K989" s="349" t="s">
        <v>184</v>
      </c>
      <c r="M989" s="349" t="s">
        <v>1424</v>
      </c>
      <c r="N989" s="403">
        <f>'8.10'!O260</f>
        <v>0.36549999999999999</v>
      </c>
      <c r="O989" s="741" t="s">
        <v>184</v>
      </c>
      <c r="V989" s="3070"/>
      <c r="W989" s="3071"/>
      <c r="X989" s="3071"/>
      <c r="Y989" s="3071"/>
      <c r="Z989" s="3071"/>
      <c r="AA989" s="3071"/>
      <c r="AB989" s="3071"/>
      <c r="AC989" s="3071"/>
      <c r="AD989" s="3071"/>
      <c r="AE989" s="3071"/>
      <c r="AF989" s="3072"/>
    </row>
    <row r="990" spans="1:32" s="349" customFormat="1" ht="12.75" outlineLevel="1" x14ac:dyDescent="0.2">
      <c r="B990" s="61"/>
      <c r="C990" s="77"/>
      <c r="D990" s="78"/>
      <c r="E990" s="135"/>
      <c r="M990" s="591" t="s">
        <v>1426</v>
      </c>
      <c r="N990" s="1702">
        <f>(N988+N985)/N989</f>
        <v>0.51025991792065661</v>
      </c>
      <c r="V990" s="3070"/>
      <c r="W990" s="3071"/>
      <c r="X990" s="3071"/>
      <c r="Y990" s="3071"/>
      <c r="Z990" s="3071"/>
      <c r="AA990" s="3071"/>
      <c r="AB990" s="3071"/>
      <c r="AC990" s="3071"/>
      <c r="AD990" s="3071"/>
      <c r="AE990" s="3071"/>
      <c r="AF990" s="3072"/>
    </row>
    <row r="991" spans="1:32" s="349" customFormat="1" ht="12.75" outlineLevel="1" x14ac:dyDescent="0.2">
      <c r="B991" s="61"/>
      <c r="C991" s="77"/>
      <c r="D991" s="78"/>
      <c r="E991" s="135"/>
      <c r="M991" s="783"/>
      <c r="N991" s="1294"/>
      <c r="V991" s="1677"/>
      <c r="W991" s="1678"/>
      <c r="X991" s="1678"/>
      <c r="Y991" s="1678"/>
      <c r="Z991" s="1678"/>
      <c r="AA991" s="1678"/>
      <c r="AB991" s="1678"/>
      <c r="AC991" s="1678"/>
      <c r="AD991" s="1678"/>
      <c r="AE991" s="1678"/>
      <c r="AF991" s="1679"/>
    </row>
    <row r="992" spans="1:32" s="349" customFormat="1" ht="12.75" outlineLevel="1" x14ac:dyDescent="0.2">
      <c r="B992" s="61"/>
      <c r="C992" s="77"/>
      <c r="D992" s="78"/>
      <c r="E992" s="135"/>
      <c r="F992" s="773" t="s">
        <v>1375</v>
      </c>
      <c r="G992" s="426"/>
      <c r="H992" s="426"/>
      <c r="I992" s="567">
        <v>0.5</v>
      </c>
      <c r="J992" s="567">
        <v>1.08</v>
      </c>
      <c r="K992" s="567">
        <v>2.25</v>
      </c>
      <c r="L992" s="573"/>
      <c r="V992" s="554"/>
      <c r="W992" s="647"/>
      <c r="X992" s="647"/>
      <c r="Y992" s="647"/>
      <c r="Z992" s="647"/>
      <c r="AA992" s="647"/>
      <c r="AB992" s="647"/>
      <c r="AC992" s="647"/>
      <c r="AD992" s="647"/>
      <c r="AE992" s="647"/>
      <c r="AF992" s="648"/>
    </row>
    <row r="993" spans="1:32" s="349" customFormat="1" ht="12.75" outlineLevel="1" x14ac:dyDescent="0.2">
      <c r="A993" s="669"/>
      <c r="B993" s="61"/>
      <c r="C993" s="77"/>
      <c r="D993" s="78"/>
      <c r="E993" s="135"/>
      <c r="F993" s="356" t="s">
        <v>1347</v>
      </c>
      <c r="G993" s="356"/>
      <c r="H993" s="356"/>
      <c r="I993" s="1352">
        <f>J985*S993*I992</f>
        <v>9468</v>
      </c>
      <c r="J993" s="1697">
        <f>J985*S993*J992</f>
        <v>20450.88</v>
      </c>
      <c r="K993" s="1698">
        <f>K992*J993</f>
        <v>46014.48</v>
      </c>
      <c r="L993" s="349" t="s">
        <v>136</v>
      </c>
      <c r="M993" s="349" t="s">
        <v>2232</v>
      </c>
      <c r="S993" s="395">
        <v>12</v>
      </c>
      <c r="T993" s="349" t="s">
        <v>856</v>
      </c>
      <c r="V993" s="555"/>
      <c r="W993" s="948"/>
      <c r="X993" s="948"/>
      <c r="Y993" s="948"/>
      <c r="Z993" s="948"/>
      <c r="AA993" s="948"/>
      <c r="AB993" s="948"/>
      <c r="AC993" s="948"/>
      <c r="AD993" s="948"/>
      <c r="AE993" s="948"/>
      <c r="AF993" s="949"/>
    </row>
    <row r="994" spans="1:32" s="349" customFormat="1" ht="12.75" outlineLevel="1" x14ac:dyDescent="0.2">
      <c r="A994" s="669"/>
      <c r="B994" s="61"/>
      <c r="C994" s="77"/>
      <c r="D994" s="78"/>
      <c r="E994" s="135"/>
      <c r="F994" s="356" t="s">
        <v>1349</v>
      </c>
      <c r="G994" s="356"/>
      <c r="H994" s="356"/>
      <c r="I994" s="1097">
        <v>0</v>
      </c>
      <c r="J994" s="1698">
        <f xml:space="preserve"> - ROUND((J993-J987)*J986,$S986)</f>
        <v>0</v>
      </c>
      <c r="K994" s="1698">
        <f xml:space="preserve"> - ROUND((K993-J987)*J986,$S986)</f>
        <v>0</v>
      </c>
      <c r="L994" s="349" t="s">
        <v>136</v>
      </c>
      <c r="M994" s="349" t="s">
        <v>2214</v>
      </c>
      <c r="P994" s="1778">
        <f>ROUND(N988/N989,$S987)</f>
        <v>0.26676</v>
      </c>
      <c r="V994" s="1231"/>
      <c r="W994" s="1231"/>
      <c r="X994" s="1231"/>
      <c r="Y994" s="1231"/>
      <c r="Z994" s="1231"/>
      <c r="AA994" s="1231"/>
      <c r="AB994" s="1678"/>
      <c r="AC994" s="1678"/>
      <c r="AD994" s="1678"/>
      <c r="AE994" s="1678"/>
      <c r="AF994" s="1678"/>
    </row>
    <row r="995" spans="1:32" s="349" customFormat="1" ht="12.75" outlineLevel="1" x14ac:dyDescent="0.2">
      <c r="A995" s="669"/>
      <c r="B995" s="61"/>
      <c r="C995" s="77"/>
      <c r="D995" s="78"/>
      <c r="E995" s="135"/>
      <c r="F995" s="429" t="s">
        <v>1383</v>
      </c>
      <c r="G995" s="429"/>
      <c r="H995" s="429"/>
      <c r="I995" s="944">
        <f>SUM(I993:I994)</f>
        <v>9468</v>
      </c>
      <c r="J995" s="944">
        <f>SUM(J993:J994)</f>
        <v>20450.88</v>
      </c>
      <c r="K995" s="944">
        <f>SUM(K993:K994)</f>
        <v>46014.48</v>
      </c>
      <c r="L995" s="349" t="s">
        <v>136</v>
      </c>
      <c r="M995" s="349" t="s">
        <v>1548</v>
      </c>
      <c r="P995" s="1779">
        <f>ROUND(N985/N989,$S987)</f>
        <v>0.24349999999999999</v>
      </c>
      <c r="V995" s="1231"/>
      <c r="W995" s="1231"/>
      <c r="X995" s="1231"/>
      <c r="Y995" s="1231"/>
      <c r="Z995" s="1231"/>
      <c r="AA995" s="1231"/>
      <c r="AB995" s="1680"/>
      <c r="AC995" s="1680"/>
      <c r="AD995" s="1680"/>
      <c r="AE995" s="1680"/>
      <c r="AF995" s="1680"/>
    </row>
    <row r="996" spans="1:32" s="349" customFormat="1" ht="12.75" outlineLevel="1" x14ac:dyDescent="0.2">
      <c r="A996" s="669" t="str">
        <f>INDEX(Checks!$J$42:$J$47,MATCH((SEARCH("(",formuletekst(J996))),Checks!$I$42:$I$47,0))</f>
        <v>AFR</v>
      </c>
      <c r="B996" s="61"/>
      <c r="C996" s="77"/>
      <c r="D996" s="78"/>
      <c r="E996" s="135"/>
      <c r="F996" s="349" t="s">
        <v>1348</v>
      </c>
      <c r="I996" s="872">
        <f>ROUND(J989*I995,$S986)</f>
        <v>0</v>
      </c>
      <c r="J996" s="942">
        <f>ROUND(J989*J995,$S986)</f>
        <v>0</v>
      </c>
      <c r="K996" s="943">
        <f>ROUND(MIN(J988,K995)*J989,$S986)</f>
        <v>0</v>
      </c>
      <c r="L996" s="349" t="s">
        <v>136</v>
      </c>
      <c r="M996" s="356"/>
      <c r="V996" s="1231"/>
      <c r="W996" s="1231"/>
      <c r="X996" s="1231"/>
      <c r="Y996" s="1231"/>
      <c r="Z996" s="1231"/>
      <c r="AA996" s="1231"/>
      <c r="AB996" s="1680"/>
      <c r="AC996" s="1680"/>
      <c r="AD996" s="1680"/>
      <c r="AE996" s="1680"/>
      <c r="AF996" s="1680"/>
    </row>
    <row r="997" spans="1:32" s="349" customFormat="1" ht="12.75" outlineLevel="1" x14ac:dyDescent="0.2">
      <c r="A997" s="669"/>
      <c r="B997" s="61"/>
      <c r="C997" s="77"/>
      <c r="D997" s="78"/>
      <c r="E997" s="135"/>
      <c r="F997" s="353" t="s">
        <v>1350</v>
      </c>
      <c r="G997" s="353"/>
      <c r="H997" s="353"/>
      <c r="I997" s="944">
        <f>I995</f>
        <v>9468</v>
      </c>
      <c r="J997" s="944">
        <f>J995</f>
        <v>20450.88</v>
      </c>
      <c r="K997" s="944">
        <f>K995</f>
        <v>46014.48</v>
      </c>
      <c r="L997" s="349" t="s">
        <v>136</v>
      </c>
      <c r="M997" s="356"/>
      <c r="V997" s="1231"/>
      <c r="W997" s="1231"/>
      <c r="X997" s="1231"/>
      <c r="Y997" s="1231"/>
      <c r="Z997" s="1231"/>
      <c r="AA997" s="1231"/>
      <c r="AB997" s="1680"/>
      <c r="AC997" s="1680"/>
      <c r="AD997" s="1680"/>
      <c r="AE997" s="1680"/>
      <c r="AF997" s="1680"/>
    </row>
    <row r="998" spans="1:32" s="349" customFormat="1" ht="12.75" outlineLevel="1" x14ac:dyDescent="0.2">
      <c r="A998" s="669"/>
      <c r="B998" s="61"/>
      <c r="C998" s="77"/>
      <c r="D998" s="78"/>
      <c r="E998" s="135"/>
      <c r="F998" s="349" t="s">
        <v>1457</v>
      </c>
      <c r="I998" s="561"/>
      <c r="J998" s="943"/>
      <c r="K998" s="1705">
        <f>I1005</f>
        <v>-12903</v>
      </c>
      <c r="L998" s="349" t="s">
        <v>136</v>
      </c>
      <c r="M998" s="356"/>
      <c r="V998" s="1231"/>
      <c r="W998" s="1231"/>
      <c r="X998" s="1231"/>
      <c r="Y998" s="1231"/>
      <c r="Z998" s="1231"/>
      <c r="AA998" s="1231"/>
      <c r="AB998" s="1680"/>
      <c r="AC998" s="1680"/>
      <c r="AD998" s="1680"/>
      <c r="AE998" s="1680"/>
      <c r="AF998" s="1680"/>
    </row>
    <row r="999" spans="1:32" s="349" customFormat="1" ht="12.75" outlineLevel="1" x14ac:dyDescent="0.2">
      <c r="A999" s="669" t="str">
        <f>INDEX(Checks!$J$42:$J$47,MATCH((SEARCH("(",formuletekst(J999))),Checks!$I$42:$I$47,0))</f>
        <v>ABE</v>
      </c>
      <c r="B999" s="61"/>
      <c r="C999" s="77"/>
      <c r="D999" s="78"/>
      <c r="E999" s="135"/>
      <c r="F999" s="426" t="s">
        <v>230</v>
      </c>
      <c r="G999" s="426"/>
      <c r="H999" s="426"/>
      <c r="I999" s="1700">
        <f>FLOOR(I997 +I998,$S984)</f>
        <v>9468</v>
      </c>
      <c r="J999" s="1701">
        <f>FLOOR(J997 +J998,$S984)</f>
        <v>20450</v>
      </c>
      <c r="K999" s="1701">
        <f>CEILING(K997,$S984)+K998</f>
        <v>33112</v>
      </c>
      <c r="L999" s="349" t="s">
        <v>136</v>
      </c>
      <c r="M999" s="356"/>
      <c r="N999" s="1190" t="s">
        <v>1351</v>
      </c>
      <c r="V999" s="1231"/>
      <c r="W999" s="1231"/>
      <c r="X999" s="1231"/>
      <c r="Y999" s="1231"/>
      <c r="Z999" s="1231"/>
      <c r="AA999" s="1231"/>
      <c r="AB999" s="1680"/>
      <c r="AC999" s="1680"/>
      <c r="AD999" s="1680"/>
      <c r="AE999" s="1680"/>
      <c r="AF999" s="1680"/>
    </row>
    <row r="1000" spans="1:32" s="349" customFormat="1" ht="12.75" outlineLevel="1" x14ac:dyDescent="0.2">
      <c r="B1000" s="61"/>
      <c r="C1000" s="77"/>
      <c r="D1000" s="78"/>
      <c r="E1000" s="135"/>
      <c r="L1000" s="356"/>
      <c r="V1000" s="1287" t="s">
        <v>1406</v>
      </c>
      <c r="W1000" s="1234"/>
      <c r="X1000" s="1235"/>
      <c r="Y1000" s="469"/>
      <c r="AA1000" s="1231"/>
      <c r="AB1000" s="1680"/>
      <c r="AC1000" s="1680"/>
      <c r="AD1000" s="1680"/>
      <c r="AE1000" s="1680"/>
      <c r="AF1000" s="1680"/>
    </row>
    <row r="1001" spans="1:32" s="349" customFormat="1" ht="12.75" outlineLevel="1" x14ac:dyDescent="0.2">
      <c r="B1001" s="61"/>
      <c r="C1001" s="77"/>
      <c r="D1001" s="78"/>
      <c r="E1001" s="138" t="str">
        <f>"Bedragen arbeidskorting "&amp;G980&amp;" - na TCF"</f>
        <v>Bedragen arbeidskorting 2018 - na TCF</v>
      </c>
      <c r="I1001" s="349" t="s">
        <v>1367</v>
      </c>
      <c r="J1001" s="349" t="s">
        <v>1410</v>
      </c>
      <c r="L1001" s="356"/>
      <c r="M1001" s="399" t="s">
        <v>1397</v>
      </c>
      <c r="N1001" s="349" t="s">
        <v>1398</v>
      </c>
      <c r="O1001" s="349" t="s">
        <v>1423</v>
      </c>
      <c r="V1001" s="1288" t="s">
        <v>1422</v>
      </c>
      <c r="W1001" s="1236"/>
      <c r="X1001" s="1231"/>
      <c r="Y1001" s="1291"/>
      <c r="AA1001" s="1231"/>
      <c r="AB1001" s="1680"/>
      <c r="AC1001" s="1680"/>
      <c r="AD1001" s="1680"/>
      <c r="AE1001" s="1680"/>
      <c r="AF1001" s="1680"/>
    </row>
    <row r="1002" spans="1:32" s="349" customFormat="1" ht="12.75" outlineLevel="1" x14ac:dyDescent="0.2">
      <c r="A1002" s="669" t="str">
        <f>INDEX(Checks!$J$42:$J$47,MATCH((SEARCH("(",formuletekst(I1002))),Checks!$I$42:$I$47,0))</f>
        <v>ABO</v>
      </c>
      <c r="B1002" s="61"/>
      <c r="C1002" s="77"/>
      <c r="D1002" s="78"/>
      <c r="E1002" s="135"/>
      <c r="F1002" s="349" t="s">
        <v>1334</v>
      </c>
      <c r="I1002" s="767">
        <f>CEILING((I942+M1002)*I982+N1002,$S984)</f>
        <v>167</v>
      </c>
      <c r="J1002" s="530">
        <f>ROUNDUP(I1002+O1002,$S985)</f>
        <v>167</v>
      </c>
      <c r="K1002" s="349" t="s">
        <v>136</v>
      </c>
      <c r="M1002" s="528"/>
      <c r="N1002" s="531">
        <f>SUM(W1002:Y1002)</f>
        <v>0</v>
      </c>
      <c r="O1002" s="530">
        <f>V1002</f>
        <v>0</v>
      </c>
      <c r="P1002" s="349" t="s">
        <v>136</v>
      </c>
      <c r="V1002" s="1289"/>
      <c r="W1002" s="472">
        <v>0</v>
      </c>
      <c r="X1002" s="1242">
        <v>0</v>
      </c>
      <c r="Y1002" s="471">
        <v>0</v>
      </c>
      <c r="Z1002" s="1682" t="s">
        <v>136</v>
      </c>
      <c r="AA1002" s="1231"/>
      <c r="AB1002" s="1680"/>
      <c r="AC1002" s="1680"/>
      <c r="AD1002" s="1680"/>
      <c r="AE1002" s="1680"/>
      <c r="AF1002" s="1680"/>
    </row>
    <row r="1003" spans="1:32" s="349" customFormat="1" ht="12.75" outlineLevel="1" x14ac:dyDescent="0.2">
      <c r="A1003" s="669" t="str">
        <f>INDEX(Checks!$J$42:$J$47,MATCH((SEARCH("(",formuletekst(I1003))),Checks!$I$42:$I$47,0))</f>
        <v>ABO</v>
      </c>
      <c r="B1003" s="61"/>
      <c r="C1003" s="77"/>
      <c r="D1003" s="78"/>
      <c r="E1003" s="135"/>
      <c r="F1003" s="349" t="s">
        <v>1456</v>
      </c>
      <c r="I1003" s="767">
        <f>CEILING((I943+M1003)*I982+N1003,$S984)</f>
        <v>3249</v>
      </c>
      <c r="J1003" s="530">
        <f>ROUNDUP(I1003+O1003,$S985)</f>
        <v>0</v>
      </c>
      <c r="K1003" s="349" t="s">
        <v>136</v>
      </c>
      <c r="M1003" s="528"/>
      <c r="N1003" s="531">
        <f>SUM(W1003:Y1003)</f>
        <v>0</v>
      </c>
      <c r="O1003" s="530">
        <f>V1003</f>
        <v>-3249</v>
      </c>
      <c r="P1003" s="349" t="s">
        <v>136</v>
      </c>
      <c r="V1003" s="1290">
        <f>-$I1004</f>
        <v>-3249</v>
      </c>
      <c r="W1003" s="512"/>
      <c r="X1003" s="1243">
        <v>0</v>
      </c>
      <c r="Y1003" s="475"/>
      <c r="Z1003" s="1682" t="s">
        <v>136</v>
      </c>
      <c r="AA1003" s="1231"/>
      <c r="AB1003" s="1680"/>
      <c r="AC1003" s="1680"/>
      <c r="AD1003" s="1680"/>
      <c r="AE1003" s="1680"/>
      <c r="AF1003" s="1680"/>
    </row>
    <row r="1004" spans="1:32" s="349" customFormat="1" ht="12.75" outlineLevel="1" x14ac:dyDescent="0.2">
      <c r="A1004" s="669"/>
      <c r="B1004" s="61"/>
      <c r="C1004" s="77"/>
      <c r="D1004" s="78"/>
      <c r="E1004" s="135"/>
      <c r="F1004" s="349" t="s">
        <v>1163</v>
      </c>
      <c r="I1004" s="1730">
        <f>I1003</f>
        <v>3249</v>
      </c>
      <c r="K1004" s="349" t="s">
        <v>136</v>
      </c>
      <c r="M1004" s="528"/>
      <c r="N1004" s="399">
        <f>SUM(W1004:Y1004)</f>
        <v>0</v>
      </c>
      <c r="O1004" s="530">
        <f>V1004</f>
        <v>0</v>
      </c>
      <c r="P1004" s="349" t="s">
        <v>136</v>
      </c>
      <c r="V1004" s="1290"/>
      <c r="W1004" s="512"/>
      <c r="X1004" s="1243"/>
      <c r="Y1004" s="475"/>
      <c r="Z1004" s="1682" t="s">
        <v>136</v>
      </c>
      <c r="AA1004" s="1231"/>
      <c r="AB1004" s="1680"/>
      <c r="AC1004" s="1680"/>
      <c r="AD1004" s="1680"/>
      <c r="AE1004" s="1680"/>
      <c r="AF1004" s="1680"/>
    </row>
    <row r="1005" spans="1:32" s="349" customFormat="1" ht="12.75" outlineLevel="1" x14ac:dyDescent="0.2">
      <c r="A1005" s="1406" t="s">
        <v>1569</v>
      </c>
      <c r="B1005" s="61"/>
      <c r="C1005" s="77"/>
      <c r="D1005" s="78"/>
      <c r="E1005" s="135"/>
      <c r="F1005" s="349" t="s">
        <v>1443</v>
      </c>
      <c r="I1005" s="1734">
        <f>(-IF((-(I945+M1005)*I982)&gt;0,FLOOR(-(I945+M1005)*I982,$S984),CEILING(-(I945+M1005)*I982,-$S984)))+N1005</f>
        <v>-12903</v>
      </c>
      <c r="J1005" s="531"/>
      <c r="K1005" s="349" t="s">
        <v>136</v>
      </c>
      <c r="M1005" s="528"/>
      <c r="N1005" s="531">
        <f>SUM(W1005:Y1005)</f>
        <v>0</v>
      </c>
      <c r="O1005" s="530">
        <f>V1005</f>
        <v>0</v>
      </c>
      <c r="P1005" s="349" t="s">
        <v>136</v>
      </c>
      <c r="V1005" s="1290"/>
      <c r="W1005" s="512">
        <v>0</v>
      </c>
      <c r="X1005" s="1243"/>
      <c r="Y1005" s="475"/>
      <c r="Z1005" s="1682" t="s">
        <v>136</v>
      </c>
      <c r="AA1005" s="1231"/>
      <c r="AB1005" s="1680"/>
      <c r="AC1005" s="1680"/>
      <c r="AD1005" s="1680"/>
      <c r="AE1005" s="1680"/>
      <c r="AF1005" s="1680"/>
    </row>
    <row r="1006" spans="1:32" s="349" customFormat="1" ht="12.75" outlineLevel="1" x14ac:dyDescent="0.2">
      <c r="A1006" s="669" t="e">
        <f>INDEX(Checks!$J$42:$J$47,MATCH((SEARCH("(",formuletekst(I1006))),Checks!$I$42:$I$47,0))</f>
        <v>#VALUE!</v>
      </c>
      <c r="B1006" s="61"/>
      <c r="C1006" s="77"/>
      <c r="D1006" s="78"/>
      <c r="E1006" s="135"/>
      <c r="F1006" s="349" t="s">
        <v>1409</v>
      </c>
      <c r="I1006" s="1793">
        <f>M1006+N1006</f>
        <v>1659</v>
      </c>
      <c r="J1006" s="1727">
        <f>CEILING((J1003*N988),$S985)</f>
        <v>0</v>
      </c>
      <c r="K1006" s="349" t="s">
        <v>136</v>
      </c>
      <c r="L1006" s="669" t="str">
        <f>INDEX(Checks!$J$42:$J$47,MATCH((SEARCH("(",formuletekst(M1006))),Checks!$I$42:$I$47,0))</f>
        <v>ABO</v>
      </c>
      <c r="M1006" s="1789">
        <f>CEILING(I1003*$P994,$S984)</f>
        <v>867</v>
      </c>
      <c r="N1006" s="1790">
        <f>CEILING(I1003*$P995,$S984)</f>
        <v>792</v>
      </c>
      <c r="O1006" s="1782"/>
      <c r="P1006" s="399"/>
      <c r="V1006" s="1733">
        <f>I1006-J1006</f>
        <v>1659</v>
      </c>
      <c r="W1006" s="1292"/>
      <c r="X1006" s="1251"/>
      <c r="Y1006" s="1293"/>
      <c r="Z1006" s="1682" t="s">
        <v>136</v>
      </c>
      <c r="AA1006" s="1231"/>
      <c r="AB1006" s="1680"/>
      <c r="AC1006" s="1680"/>
      <c r="AD1006" s="1680"/>
      <c r="AE1006" s="1680"/>
      <c r="AF1006" s="1680"/>
    </row>
    <row r="1007" spans="1:32" s="399" customFormat="1" ht="12.75" outlineLevel="1" x14ac:dyDescent="0.2">
      <c r="A1007" s="669" t="e">
        <f>INDEX(Checks!$J$42:$J$47,MATCH((SEARCH("(",formuletekst(I1007))),Checks!$I$42:$I$47,0))</f>
        <v>#VALUE!</v>
      </c>
      <c r="B1007" s="61"/>
      <c r="C1007" s="77"/>
      <c r="D1007" s="78"/>
      <c r="E1007" s="135"/>
      <c r="F1007" s="399" t="s">
        <v>1447</v>
      </c>
      <c r="I1007" s="1793">
        <f>M1007+N1007</f>
        <v>86</v>
      </c>
      <c r="J1007" s="531"/>
      <c r="L1007" s="669" t="str">
        <f>INDEX(Checks!$J$42:$J$47,MATCH((SEARCH("(",formuletekst(M1007))),Checks!$I$42:$I$47,0))</f>
        <v>ABO</v>
      </c>
      <c r="M1007" s="1791">
        <f>CEILING(I1002*$P994,$S984)</f>
        <v>45</v>
      </c>
      <c r="N1007" s="1792">
        <f>CEILING(I1002*$P995,$S984)</f>
        <v>41</v>
      </c>
      <c r="O1007" s="1782"/>
      <c r="X1007" s="1264"/>
      <c r="AA1007" s="1264"/>
      <c r="AB1007" s="1197"/>
      <c r="AC1007" s="1197"/>
      <c r="AD1007" s="1197"/>
      <c r="AE1007" s="1197"/>
      <c r="AF1007" s="1197"/>
    </row>
    <row r="1008" spans="1:32" s="399" customFormat="1" ht="12.75" outlineLevel="1" x14ac:dyDescent="0.2">
      <c r="B1008" s="61"/>
      <c r="C1008" s="77"/>
      <c r="D1008" s="78"/>
      <c r="E1008" s="135"/>
      <c r="I1008" s="767"/>
      <c r="J1008" s="531"/>
      <c r="M1008" s="531"/>
      <c r="N1008" s="531"/>
      <c r="O1008" s="531"/>
      <c r="X1008" s="1264"/>
      <c r="AA1008" s="1264"/>
      <c r="AB1008" s="1197"/>
      <c r="AC1008" s="1197"/>
      <c r="AD1008" s="1197"/>
      <c r="AE1008" s="1197"/>
      <c r="AF1008" s="1197"/>
    </row>
    <row r="1009" spans="1:32" s="349" customFormat="1" ht="12.75" outlineLevel="1" x14ac:dyDescent="0.2">
      <c r="B1009" s="61"/>
      <c r="C1009" s="77"/>
      <c r="D1009" s="78"/>
      <c r="I1009" s="420" t="s">
        <v>1430</v>
      </c>
      <c r="J1009" s="419" t="s">
        <v>1431</v>
      </c>
      <c r="M1009" s="349" t="s">
        <v>2217</v>
      </c>
      <c r="N1009" s="349" t="s">
        <v>2218</v>
      </c>
      <c r="V1009" s="399"/>
      <c r="W1009" s="399"/>
      <c r="X1009" s="1231"/>
      <c r="AA1009" s="1231"/>
      <c r="AB1009" s="1680"/>
      <c r="AC1009" s="1680"/>
      <c r="AD1009" s="1680"/>
      <c r="AE1009" s="1680"/>
      <c r="AF1009" s="1680"/>
    </row>
    <row r="1010" spans="1:32" s="349" customFormat="1" ht="12.75" outlineLevel="1" x14ac:dyDescent="0.2">
      <c r="A1010" s="669" t="str">
        <f>INDEX(Checks!$J$42:$J$47,MATCH((SEARCH("(",formuletekst(I1010))),Checks!$I$42:$I$47,0))</f>
        <v>AFR</v>
      </c>
      <c r="B1010" s="61"/>
      <c r="C1010" s="77"/>
      <c r="D1010" s="78"/>
      <c r="E1010" s="135"/>
      <c r="F1010" s="349" t="s">
        <v>1365</v>
      </c>
      <c r="I1010" s="1266">
        <f>ROUND( I1002/I999,$S987)</f>
        <v>1.7639999999999999E-2</v>
      </c>
      <c r="J1010" s="1266">
        <f>M1010+N1010</f>
        <v>9.0100000000000006E-3</v>
      </c>
      <c r="K1010" s="349" t="s">
        <v>184</v>
      </c>
      <c r="L1010" s="669" t="str">
        <f>INDEX(Checks!$J$42:$J$47,MATCH((SEARCH("(",formuletekst(M1010))),Checks!$I$42:$I$47,0))</f>
        <v>AFR</v>
      </c>
      <c r="M1010" s="1783">
        <f>ROUND(I1010*$P994,$S987)</f>
        <v>4.7099999999999998E-3</v>
      </c>
      <c r="N1010" s="1784">
        <f>ROUND(I1010*$P995,$S987)</f>
        <v>4.3E-3</v>
      </c>
      <c r="O1010" s="1782"/>
      <c r="V1010" s="1231"/>
      <c r="W1010" s="1231"/>
      <c r="X1010" s="1231"/>
      <c r="Y1010" s="1231"/>
      <c r="Z1010" s="1231"/>
      <c r="AA1010" s="1231"/>
      <c r="AB1010" s="1680"/>
      <c r="AC1010" s="1680"/>
      <c r="AD1010" s="1680"/>
      <c r="AE1010" s="1680"/>
      <c r="AF1010" s="1680"/>
    </row>
    <row r="1011" spans="1:32" s="349" customFormat="1" ht="12.75" outlineLevel="1" x14ac:dyDescent="0.2">
      <c r="A1011" s="669" t="str">
        <f>INDEX(Checks!$J$42:$J$47,MATCH((SEARCH("(",formuletekst(I1011))),Checks!$I$42:$I$47,0))</f>
        <v>AFR</v>
      </c>
      <c r="B1011" s="61"/>
      <c r="C1011" s="77"/>
      <c r="D1011" s="78"/>
      <c r="E1011" s="135"/>
      <c r="F1011" s="349" t="s">
        <v>1458</v>
      </c>
      <c r="I1011" s="1266">
        <f>ROUND( (I1003-I1002) / (J999-I999),$S987)</f>
        <v>0.28064</v>
      </c>
      <c r="J1011" s="1266">
        <f>M1011+N1011</f>
        <v>0.14319999999999999</v>
      </c>
      <c r="K1011" s="349" t="s">
        <v>184</v>
      </c>
      <c r="L1011" s="669" t="str">
        <f>INDEX(Checks!$J$42:$J$47,MATCH((SEARCH("(",formuletekst(M1011))),Checks!$I$42:$I$47,0))</f>
        <v>AFR</v>
      </c>
      <c r="M1011" s="1780">
        <f>ROUND(I1011*$P994,$S987)</f>
        <v>7.4859999999999996E-2</v>
      </c>
      <c r="N1011" s="1785">
        <f>ROUND(I1011*$P995,$S987)</f>
        <v>6.8339999999999998E-2</v>
      </c>
      <c r="O1011" s="1782"/>
      <c r="V1011" s="1231"/>
      <c r="W1011" s="1231"/>
      <c r="X1011" s="1231"/>
      <c r="Y1011" s="1231"/>
      <c r="Z1011" s="1231"/>
      <c r="AA1011" s="1231"/>
      <c r="AB1011" s="1680"/>
      <c r="AC1011" s="1680"/>
      <c r="AD1011" s="1680"/>
      <c r="AE1011" s="1680"/>
      <c r="AF1011" s="1680"/>
    </row>
    <row r="1012" spans="1:32" s="399" customFormat="1" ht="12.75" outlineLevel="1" x14ac:dyDescent="0.2">
      <c r="B1012" s="61"/>
      <c r="C1012" s="77"/>
      <c r="D1012" s="78"/>
      <c r="E1012" s="135"/>
      <c r="I1012" s="428"/>
      <c r="J1012" s="428"/>
      <c r="M1012" s="1786"/>
      <c r="N1012" s="1756"/>
      <c r="V1012" s="1264"/>
      <c r="W1012" s="1264"/>
      <c r="X1012" s="1264"/>
      <c r="Y1012" s="1264"/>
      <c r="Z1012" s="1264"/>
      <c r="AA1012" s="1264"/>
      <c r="AB1012" s="1197"/>
      <c r="AC1012" s="1197"/>
      <c r="AD1012" s="1197"/>
      <c r="AE1012" s="1197"/>
      <c r="AF1012" s="1197"/>
    </row>
    <row r="1013" spans="1:32" s="399" customFormat="1" ht="12.75" outlineLevel="1" x14ac:dyDescent="0.2">
      <c r="B1013" s="61"/>
      <c r="C1013" s="77"/>
      <c r="D1013" s="78"/>
      <c r="E1013" s="135"/>
      <c r="I1013" s="420" t="s">
        <v>1430</v>
      </c>
      <c r="J1013" s="419" t="s">
        <v>1431</v>
      </c>
      <c r="M1013" s="1786"/>
      <c r="N1013" s="1756"/>
      <c r="V1013" s="1264"/>
      <c r="W1013" s="1264"/>
      <c r="X1013" s="1264"/>
      <c r="Y1013" s="1264"/>
      <c r="Z1013" s="1264"/>
      <c r="AA1013" s="1264"/>
      <c r="AB1013" s="1197"/>
      <c r="AC1013" s="1197"/>
      <c r="AD1013" s="1197"/>
      <c r="AE1013" s="1197"/>
      <c r="AF1013" s="1197"/>
    </row>
    <row r="1014" spans="1:32" s="399" customFormat="1" ht="12.75" outlineLevel="1" x14ac:dyDescent="0.2">
      <c r="A1014" s="669"/>
      <c r="B1014" s="61"/>
      <c r="C1014" s="77"/>
      <c r="D1014" s="78"/>
      <c r="E1014" s="135"/>
      <c r="F1014" s="349" t="s">
        <v>1411</v>
      </c>
      <c r="G1014" s="349"/>
      <c r="H1014" s="349"/>
      <c r="I1014" s="530">
        <f>K999</f>
        <v>33112</v>
      </c>
      <c r="K1014" s="349" t="s">
        <v>136</v>
      </c>
      <c r="M1014" s="1786"/>
      <c r="N1014" s="1756"/>
      <c r="V1014" s="1264"/>
      <c r="W1014" s="1264"/>
      <c r="X1014" s="1264"/>
      <c r="Y1014" s="1264"/>
      <c r="Z1014" s="1264"/>
      <c r="AA1014" s="1264"/>
      <c r="AB1014" s="1197"/>
      <c r="AC1014" s="1197"/>
      <c r="AD1014" s="1197"/>
      <c r="AE1014" s="1197"/>
      <c r="AF1014" s="1197"/>
    </row>
    <row r="1015" spans="1:32" s="399" customFormat="1" ht="12.75" outlineLevel="1" x14ac:dyDescent="0.2">
      <c r="A1015" s="669"/>
      <c r="B1015" s="61"/>
      <c r="C1015" s="77"/>
      <c r="D1015" s="78"/>
      <c r="E1015" s="135"/>
      <c r="F1015" s="349" t="s">
        <v>1412</v>
      </c>
      <c r="G1015" s="349"/>
      <c r="H1015" s="349"/>
      <c r="I1015" s="582">
        <v>3.5999999999999997E-2</v>
      </c>
      <c r="J1015" s="1266">
        <f>M1015+N1015</f>
        <v>1.8369999999999997E-2</v>
      </c>
      <c r="K1015" s="349" t="s">
        <v>184</v>
      </c>
      <c r="L1015" s="669" t="str">
        <f>INDEX(Checks!$J$42:$J$47,MATCH((SEARCH("(",formuletekst(M1015))),Checks!$I$42:$I$47,0))</f>
        <v>AFR</v>
      </c>
      <c r="M1015" s="1787">
        <f>ROUND(I1015*$P994,$S987)</f>
        <v>9.5999999999999992E-3</v>
      </c>
      <c r="N1015" s="1788">
        <f>ROUND(I1015*$P995,$S987)</f>
        <v>8.77E-3</v>
      </c>
      <c r="O1015" s="1782"/>
      <c r="V1015" s="1264"/>
      <c r="W1015" s="1264"/>
      <c r="X1015" s="1264"/>
      <c r="Y1015" s="1264"/>
      <c r="Z1015" s="1264"/>
      <c r="AA1015" s="1264"/>
      <c r="AB1015" s="1197"/>
      <c r="AC1015" s="1197"/>
      <c r="AD1015" s="1197"/>
      <c r="AE1015" s="1197"/>
      <c r="AF1015" s="1197"/>
    </row>
    <row r="1016" spans="1:32" s="399" customFormat="1" ht="12.75" outlineLevel="1" x14ac:dyDescent="0.2">
      <c r="A1016" s="669"/>
      <c r="B1016" s="61"/>
      <c r="C1016" s="77"/>
      <c r="D1016" s="78"/>
      <c r="E1016" s="135"/>
      <c r="F1016" s="349" t="s">
        <v>1413</v>
      </c>
      <c r="G1016" s="349"/>
      <c r="H1016" s="349"/>
      <c r="I1016" s="530">
        <f>I1014+I1017/I1015</f>
        <v>123362</v>
      </c>
      <c r="K1016" s="349" t="s">
        <v>136</v>
      </c>
      <c r="V1016" s="1264"/>
      <c r="W1016" s="1264"/>
      <c r="X1016" s="1264"/>
      <c r="Y1016" s="1264"/>
      <c r="Z1016" s="1264"/>
      <c r="AA1016" s="1264"/>
      <c r="AB1016" s="1197"/>
      <c r="AC1016" s="1197"/>
      <c r="AD1016" s="1197"/>
      <c r="AE1016" s="1197"/>
      <c r="AF1016" s="1197"/>
    </row>
    <row r="1017" spans="1:32" s="399" customFormat="1" ht="12.75" outlineLevel="1" x14ac:dyDescent="0.2">
      <c r="A1017" s="669" t="str">
        <f>INDEX(Checks!$J$42:$J$47,MATCH((SEARCH("(",formuletekst(I1017))),Checks!$I$42:$I$47,0))</f>
        <v>AFR</v>
      </c>
      <c r="B1017" s="61"/>
      <c r="C1017" s="77"/>
      <c r="D1017" s="78"/>
      <c r="E1017" s="135"/>
      <c r="F1017" s="349" t="s">
        <v>1414</v>
      </c>
      <c r="G1017" s="349"/>
      <c r="H1017" s="349"/>
      <c r="I1017" s="530">
        <f>ROUND(I1004,S$370)</f>
        <v>3249</v>
      </c>
      <c r="K1017" s="349" t="s">
        <v>136</v>
      </c>
      <c r="V1017" s="1264"/>
      <c r="W1017" s="1264"/>
      <c r="X1017" s="1264"/>
      <c r="Y1017" s="1264"/>
      <c r="Z1017" s="1264"/>
      <c r="AA1017" s="1264"/>
      <c r="AB1017" s="1197"/>
      <c r="AC1017" s="1197"/>
      <c r="AD1017" s="1197"/>
      <c r="AE1017" s="1197"/>
      <c r="AF1017" s="1197"/>
    </row>
    <row r="1018" spans="1:32" s="349" customFormat="1" ht="12.75" outlineLevel="1" x14ac:dyDescent="0.2">
      <c r="B1018" s="61"/>
      <c r="C1018" s="77"/>
      <c r="D1018" s="78"/>
      <c r="E1018" s="135"/>
      <c r="J1018" s="1216"/>
      <c r="V1018" s="1231"/>
      <c r="W1018" s="1231"/>
      <c r="X1018" s="1231"/>
      <c r="Y1018" s="1231"/>
      <c r="Z1018" s="1231"/>
      <c r="AA1018" s="1231"/>
      <c r="AB1018" s="1680"/>
      <c r="AC1018" s="1680"/>
      <c r="AD1018" s="1680"/>
      <c r="AE1018" s="1680"/>
      <c r="AF1018" s="1680"/>
    </row>
    <row r="1019" spans="1:32" s="349" customFormat="1" ht="12.75" outlineLevel="1" x14ac:dyDescent="0.2">
      <c r="B1019" s="61"/>
      <c r="C1019" s="77"/>
      <c r="D1019" s="78"/>
      <c r="E1019" s="138" t="str">
        <f>"Samenvattend gelden voor "&amp;G980&amp;" de volgende bedragen, grenzen en percentages:"</f>
        <v>Samenvattend gelden voor 2018 de volgende bedragen, grenzen en percentages:</v>
      </c>
      <c r="J1019" s="1216"/>
      <c r="V1019" s="1231"/>
      <c r="W1019" s="1231"/>
      <c r="X1019" s="1231"/>
      <c r="Y1019" s="1231"/>
      <c r="Z1019" s="1231"/>
      <c r="AA1019" s="1231"/>
      <c r="AB1019" s="1680"/>
      <c r="AC1019" s="1680"/>
      <c r="AD1019" s="1680"/>
      <c r="AE1019" s="1680"/>
      <c r="AF1019" s="1680"/>
    </row>
    <row r="1020" spans="1:32" s="349" customFormat="1" ht="12.75" outlineLevel="1" x14ac:dyDescent="0.2">
      <c r="A1020" s="669"/>
      <c r="B1020" s="61"/>
      <c r="C1020" s="77"/>
      <c r="D1020" s="78"/>
      <c r="E1020" s="61"/>
      <c r="F1020" s="78" t="s">
        <v>1384</v>
      </c>
      <c r="G1020" s="78" t="s">
        <v>1333</v>
      </c>
      <c r="H1020" s="61"/>
      <c r="I1020" s="61"/>
      <c r="J1020" s="1286">
        <f>I1010</f>
        <v>1.7639999999999999E-2</v>
      </c>
      <c r="K1020" s="78" t="s">
        <v>184</v>
      </c>
      <c r="V1020" s="1231"/>
      <c r="W1020" s="1231"/>
      <c r="X1020" s="1231"/>
      <c r="Y1020" s="1231"/>
      <c r="Z1020" s="1231"/>
      <c r="AA1020" s="1231"/>
      <c r="AB1020" s="1680"/>
      <c r="AC1020" s="1680"/>
      <c r="AD1020" s="1680"/>
      <c r="AE1020" s="1680"/>
      <c r="AF1020" s="1680"/>
    </row>
    <row r="1021" spans="1:32" s="349" customFormat="1" ht="12.75" outlineLevel="1" x14ac:dyDescent="0.2">
      <c r="A1021" s="669"/>
      <c r="B1021" s="61"/>
      <c r="C1021" s="77"/>
      <c r="D1021" s="78"/>
      <c r="E1021" s="61"/>
      <c r="F1021" s="78" t="s">
        <v>1384</v>
      </c>
      <c r="G1021" s="78" t="s">
        <v>1334</v>
      </c>
      <c r="H1021" s="61"/>
      <c r="I1021" s="61"/>
      <c r="J1021" s="1284">
        <f>J1002</f>
        <v>167</v>
      </c>
      <c r="K1021" s="78" t="s">
        <v>136</v>
      </c>
      <c r="V1021" s="1231"/>
      <c r="W1021" s="1231"/>
      <c r="X1021" s="1231"/>
      <c r="Y1021" s="1231"/>
      <c r="Z1021" s="1231"/>
      <c r="AA1021" s="1231"/>
      <c r="AB1021" s="1680"/>
      <c r="AC1021" s="1680"/>
      <c r="AD1021" s="1680"/>
      <c r="AE1021" s="1680"/>
      <c r="AF1021" s="1680"/>
    </row>
    <row r="1022" spans="1:32" s="349" customFormat="1" ht="12.75" outlineLevel="1" x14ac:dyDescent="0.2">
      <c r="A1022" s="669"/>
      <c r="B1022" s="61"/>
      <c r="C1022" s="77"/>
      <c r="D1022" s="78"/>
      <c r="E1022" s="61"/>
      <c r="F1022" s="1077" t="s">
        <v>1385</v>
      </c>
      <c r="G1022" s="1077" t="s">
        <v>1460</v>
      </c>
      <c r="H1022" s="1076"/>
      <c r="I1022" s="1076"/>
      <c r="J1022" s="1285">
        <f>I1011</f>
        <v>0.28064</v>
      </c>
      <c r="K1022" s="78" t="s">
        <v>184</v>
      </c>
      <c r="V1022" s="1231"/>
      <c r="W1022" s="1231"/>
      <c r="X1022" s="1231"/>
      <c r="Y1022" s="1231"/>
      <c r="Z1022" s="1231"/>
      <c r="AA1022" s="1231"/>
      <c r="AB1022" s="1680"/>
      <c r="AC1022" s="1680"/>
      <c r="AD1022" s="1680"/>
      <c r="AE1022" s="1680"/>
      <c r="AF1022" s="1680"/>
    </row>
    <row r="1023" spans="1:32" s="349" customFormat="1" ht="12.75" outlineLevel="1" x14ac:dyDescent="0.2">
      <c r="A1023" s="669"/>
      <c r="B1023" s="61"/>
      <c r="C1023" s="77"/>
      <c r="D1023" s="78"/>
      <c r="E1023" s="61"/>
      <c r="F1023" s="78" t="s">
        <v>1385</v>
      </c>
      <c r="G1023" s="78" t="s">
        <v>1336</v>
      </c>
      <c r="H1023" s="61"/>
      <c r="I1023" s="61"/>
      <c r="J1023" s="1283">
        <f>I999</f>
        <v>9468</v>
      </c>
      <c r="K1023" s="399" t="s">
        <v>136</v>
      </c>
      <c r="V1023" s="1231"/>
      <c r="W1023" s="1231"/>
      <c r="X1023" s="1231"/>
      <c r="Y1023" s="1231"/>
      <c r="Z1023" s="1231"/>
      <c r="AA1023" s="1231"/>
      <c r="AB1023" s="1680"/>
      <c r="AC1023" s="1680"/>
      <c r="AD1023" s="1680"/>
      <c r="AE1023" s="1680"/>
      <c r="AF1023" s="1680"/>
    </row>
    <row r="1024" spans="1:32" s="349" customFormat="1" ht="12.75" outlineLevel="1" x14ac:dyDescent="0.2">
      <c r="A1024" s="669"/>
      <c r="B1024" s="61"/>
      <c r="C1024" s="77"/>
      <c r="D1024" s="78"/>
      <c r="E1024" s="61"/>
      <c r="F1024" s="78" t="s">
        <v>1385</v>
      </c>
      <c r="G1024" s="78" t="s">
        <v>1456</v>
      </c>
      <c r="H1024" s="61"/>
      <c r="I1024" s="61"/>
      <c r="J1024" s="1283">
        <f>I1003</f>
        <v>3249</v>
      </c>
      <c r="K1024" s="399" t="s">
        <v>136</v>
      </c>
      <c r="V1024" s="1231"/>
      <c r="W1024" s="1231"/>
      <c r="X1024" s="1231"/>
      <c r="Y1024" s="1231"/>
      <c r="Z1024" s="1231"/>
      <c r="AA1024" s="1231"/>
      <c r="AB1024" s="1680"/>
      <c r="AC1024" s="1680"/>
      <c r="AD1024" s="1680"/>
      <c r="AE1024" s="1680"/>
      <c r="AF1024" s="1680"/>
    </row>
    <row r="1025" spans="1:32" s="349" customFormat="1" ht="12.75" outlineLevel="1" x14ac:dyDescent="0.2">
      <c r="A1025" s="669"/>
      <c r="B1025" s="61"/>
      <c r="C1025" s="77"/>
      <c r="D1025" s="78"/>
      <c r="E1025" s="61"/>
      <c r="F1025" s="78" t="s">
        <v>1459</v>
      </c>
      <c r="G1025" s="78" t="s">
        <v>1461</v>
      </c>
      <c r="H1025" s="61"/>
      <c r="I1025" s="61"/>
      <c r="J1025" s="1283">
        <f>J1003</f>
        <v>0</v>
      </c>
      <c r="K1025" s="399" t="s">
        <v>136</v>
      </c>
      <c r="V1025" s="1231"/>
      <c r="W1025" s="1231"/>
      <c r="X1025" s="1231"/>
      <c r="Y1025" s="1231"/>
      <c r="Z1025" s="1231"/>
      <c r="AA1025" s="1231"/>
      <c r="AB1025" s="1680"/>
      <c r="AC1025" s="1680"/>
      <c r="AD1025" s="1680"/>
      <c r="AE1025" s="1680"/>
      <c r="AF1025" s="1680"/>
    </row>
    <row r="1026" spans="1:32" s="349" customFormat="1" ht="12.75" outlineLevel="1" x14ac:dyDescent="0.2">
      <c r="A1026" s="669"/>
      <c r="B1026" s="61"/>
      <c r="C1026" s="77"/>
      <c r="D1026" s="78"/>
      <c r="E1026" s="61"/>
      <c r="F1026" s="78"/>
      <c r="G1026" s="78" t="s">
        <v>1414</v>
      </c>
      <c r="H1026" s="61"/>
      <c r="I1026" s="61"/>
      <c r="J1026" s="1283">
        <f>I1004</f>
        <v>3249</v>
      </c>
      <c r="K1026" s="399" t="s">
        <v>136</v>
      </c>
      <c r="L1026" s="356"/>
      <c r="V1026" s="1231"/>
      <c r="W1026" s="1231"/>
      <c r="X1026" s="1231"/>
      <c r="Y1026" s="1231"/>
      <c r="Z1026" s="1231"/>
      <c r="AA1026" s="1231"/>
      <c r="AB1026" s="1680"/>
      <c r="AC1026" s="1680"/>
      <c r="AD1026" s="1680"/>
      <c r="AE1026" s="1680"/>
      <c r="AF1026" s="1680"/>
    </row>
    <row r="1027" spans="1:32" s="349" customFormat="1" ht="12.75" outlineLevel="1" x14ac:dyDescent="0.2">
      <c r="A1027" s="669"/>
      <c r="B1027" s="61"/>
      <c r="C1027" s="77"/>
      <c r="D1027" s="78"/>
      <c r="E1027" s="61"/>
      <c r="F1027" s="1077" t="s">
        <v>1459</v>
      </c>
      <c r="G1027" s="1077" t="s">
        <v>1412</v>
      </c>
      <c r="H1027" s="1076"/>
      <c r="I1027" s="1076"/>
      <c r="J1027" s="1220">
        <f>I1015</f>
        <v>3.5999999999999997E-2</v>
      </c>
      <c r="K1027" s="78" t="s">
        <v>184</v>
      </c>
      <c r="V1027" s="1231"/>
      <c r="W1027" s="1231"/>
      <c r="X1027" s="1231"/>
      <c r="Y1027" s="1231"/>
      <c r="Z1027" s="1231"/>
      <c r="AA1027" s="1231"/>
      <c r="AB1027" s="1680"/>
      <c r="AC1027" s="1680"/>
      <c r="AD1027" s="1680"/>
      <c r="AE1027" s="1680"/>
      <c r="AF1027" s="1680"/>
    </row>
    <row r="1028" spans="1:32" s="349" customFormat="1" ht="12.75" outlineLevel="1" x14ac:dyDescent="0.2">
      <c r="A1028" s="669"/>
      <c r="B1028" s="61"/>
      <c r="C1028" s="77"/>
      <c r="D1028" s="78"/>
      <c r="E1028" s="61"/>
      <c r="F1028" s="78" t="s">
        <v>1459</v>
      </c>
      <c r="G1028" s="78" t="s">
        <v>1416</v>
      </c>
      <c r="H1028" s="61"/>
      <c r="I1028" s="61"/>
      <c r="J1028" s="1284">
        <f>K999</f>
        <v>33112</v>
      </c>
      <c r="K1028" s="399" t="s">
        <v>136</v>
      </c>
      <c r="V1028" s="1231"/>
      <c r="W1028" s="1231"/>
      <c r="X1028" s="1231"/>
      <c r="Y1028" s="1231"/>
      <c r="Z1028" s="1231"/>
      <c r="AA1028" s="1231"/>
      <c r="AB1028" s="1680"/>
      <c r="AC1028" s="1680"/>
      <c r="AD1028" s="1680"/>
      <c r="AE1028" s="1680"/>
      <c r="AF1028" s="1680"/>
    </row>
    <row r="1029" spans="1:32" s="349" customFormat="1" ht="12.75" outlineLevel="1" x14ac:dyDescent="0.2">
      <c r="A1029" s="669"/>
      <c r="B1029" s="61"/>
      <c r="C1029" s="77"/>
      <c r="D1029" s="78"/>
      <c r="E1029" s="61"/>
      <c r="F1029" s="78" t="s">
        <v>1390</v>
      </c>
      <c r="G1029" s="78" t="s">
        <v>1381</v>
      </c>
      <c r="H1029" s="61"/>
      <c r="I1029" s="61"/>
      <c r="J1029" s="1283">
        <f>I1005</f>
        <v>-12903</v>
      </c>
      <c r="K1029" s="399" t="s">
        <v>136</v>
      </c>
      <c r="V1029" s="1231"/>
      <c r="W1029" s="1231"/>
      <c r="X1029" s="1231"/>
      <c r="Y1029" s="1231"/>
      <c r="Z1029" s="1231"/>
      <c r="AA1029" s="1231"/>
      <c r="AB1029" s="1680"/>
      <c r="AC1029" s="1680"/>
      <c r="AD1029" s="1680"/>
      <c r="AE1029" s="1680"/>
      <c r="AF1029" s="1680"/>
    </row>
    <row r="1030" spans="1:32" s="349" customFormat="1" ht="12.75" outlineLevel="1" x14ac:dyDescent="0.2">
      <c r="B1030" s="61"/>
      <c r="C1030" s="77"/>
      <c r="D1030" s="78"/>
      <c r="E1030" s="61"/>
      <c r="F1030" s="61"/>
      <c r="G1030" s="61"/>
      <c r="H1030" s="61"/>
      <c r="I1030" s="61"/>
      <c r="J1030" s="61"/>
      <c r="K1030" s="61"/>
      <c r="V1030" s="1231"/>
      <c r="W1030" s="1231"/>
      <c r="X1030" s="1231"/>
      <c r="Y1030" s="1231"/>
      <c r="Z1030" s="1231"/>
      <c r="AA1030" s="1231"/>
      <c r="AB1030" s="1680"/>
      <c r="AC1030" s="1680"/>
      <c r="AD1030" s="1680"/>
      <c r="AE1030" s="1680"/>
      <c r="AF1030" s="1680"/>
    </row>
    <row r="1031" spans="1:32" s="349" customFormat="1" ht="12.75" outlineLevel="1" x14ac:dyDescent="0.2">
      <c r="A1031" s="669"/>
      <c r="B1031" s="61"/>
      <c r="C1031" s="77"/>
      <c r="D1031" s="78"/>
      <c r="E1031" s="61"/>
      <c r="F1031" s="349" t="s">
        <v>1462</v>
      </c>
      <c r="G1031" s="61"/>
      <c r="H1031" s="61"/>
      <c r="I1031" s="61"/>
      <c r="J1031" s="1283">
        <f>J999</f>
        <v>20450</v>
      </c>
      <c r="K1031" s="399" t="s">
        <v>136</v>
      </c>
      <c r="V1031" s="420"/>
      <c r="W1031" s="420"/>
      <c r="X1031" s="420"/>
      <c r="Y1031" s="420"/>
      <c r="Z1031" s="420"/>
      <c r="AA1031" s="420"/>
    </row>
    <row r="1032" spans="1:32" s="349" customFormat="1" ht="12.75" outlineLevel="1" x14ac:dyDescent="0.2">
      <c r="A1032" s="669"/>
      <c r="B1032" s="61"/>
      <c r="C1032" s="77"/>
      <c r="D1032" s="78"/>
      <c r="E1032" s="61"/>
      <c r="F1032" s="349" t="s">
        <v>1417</v>
      </c>
      <c r="G1032" s="356"/>
      <c r="H1032" s="356"/>
      <c r="I1032" s="356"/>
      <c r="J1032" s="461">
        <f>I1016</f>
        <v>123362</v>
      </c>
      <c r="K1032" s="399" t="s">
        <v>136</v>
      </c>
      <c r="V1032" s="420"/>
      <c r="W1032" s="420"/>
      <c r="X1032" s="420"/>
      <c r="Y1032" s="420"/>
      <c r="Z1032" s="420"/>
      <c r="AA1032" s="420"/>
    </row>
    <row r="1033" spans="1:32" s="349" customFormat="1" ht="12.75" outlineLevel="1" x14ac:dyDescent="0.2">
      <c r="A1033" s="669"/>
      <c r="B1033" s="61"/>
      <c r="C1033" s="77"/>
      <c r="D1033" s="78"/>
      <c r="E1033" s="61"/>
      <c r="F1033" s="349" t="s">
        <v>1446</v>
      </c>
      <c r="G1033" s="61"/>
      <c r="H1033" s="61"/>
      <c r="I1033" s="61"/>
      <c r="J1033" s="1283">
        <f>I1007</f>
        <v>86</v>
      </c>
      <c r="K1033" s="399" t="s">
        <v>136</v>
      </c>
      <c r="M1033" s="399"/>
      <c r="V1033" s="420"/>
      <c r="W1033" s="420"/>
      <c r="X1033" s="420"/>
      <c r="Y1033" s="420"/>
      <c r="Z1033" s="420"/>
      <c r="AA1033" s="420"/>
    </row>
    <row r="1034" spans="1:32" s="349" customFormat="1" ht="12.75" outlineLevel="1" x14ac:dyDescent="0.2">
      <c r="A1034" s="669"/>
      <c r="B1034" s="61"/>
      <c r="C1034" s="77"/>
      <c r="D1034" s="78"/>
      <c r="E1034" s="78"/>
      <c r="F1034" s="349" t="s">
        <v>1434</v>
      </c>
      <c r="G1034" s="356"/>
      <c r="H1034" s="356"/>
      <c r="I1034" s="356"/>
      <c r="J1034" s="461">
        <f>I1006</f>
        <v>1659</v>
      </c>
      <c r="K1034" s="349" t="s">
        <v>136</v>
      </c>
      <c r="M1034" s="399"/>
      <c r="V1034" s="420"/>
      <c r="W1034" s="420"/>
      <c r="X1034" s="420"/>
      <c r="Y1034" s="420"/>
      <c r="Z1034" s="420"/>
      <c r="AA1034" s="420"/>
    </row>
    <row r="1035" spans="1:32" s="349" customFormat="1" ht="12.75" outlineLevel="1" x14ac:dyDescent="0.2">
      <c r="A1035" s="669"/>
      <c r="B1035" s="61"/>
      <c r="C1035" s="77"/>
      <c r="D1035" s="78"/>
      <c r="E1035" s="78"/>
      <c r="F1035" s="349" t="s">
        <v>1435</v>
      </c>
      <c r="G1035" s="356"/>
      <c r="H1035" s="356"/>
      <c r="I1035" s="356"/>
      <c r="J1035" s="461">
        <f>J1006</f>
        <v>0</v>
      </c>
      <c r="K1035" s="349" t="s">
        <v>136</v>
      </c>
      <c r="M1035" s="399"/>
      <c r="V1035" s="420"/>
      <c r="W1035" s="420"/>
      <c r="X1035" s="420"/>
      <c r="Y1035" s="420"/>
      <c r="Z1035" s="420"/>
      <c r="AA1035" s="420"/>
    </row>
    <row r="1036" spans="1:32" s="349" customFormat="1" ht="12.75" outlineLevel="1" x14ac:dyDescent="0.2">
      <c r="A1036" s="669"/>
      <c r="B1036" s="61"/>
      <c r="C1036" s="77"/>
      <c r="D1036" s="78"/>
      <c r="E1036" s="78"/>
      <c r="F1036" s="349" t="s">
        <v>1436</v>
      </c>
      <c r="G1036" s="356"/>
      <c r="H1036" s="356"/>
      <c r="I1036" s="356"/>
      <c r="J1036" s="1260">
        <f>J1010</f>
        <v>9.0100000000000006E-3</v>
      </c>
      <c r="K1036" s="349" t="s">
        <v>184</v>
      </c>
      <c r="M1036" s="399"/>
      <c r="V1036" s="420"/>
      <c r="W1036" s="420"/>
      <c r="X1036" s="420"/>
      <c r="Y1036" s="420"/>
      <c r="Z1036" s="420"/>
      <c r="AA1036" s="420"/>
    </row>
    <row r="1037" spans="1:32" s="349" customFormat="1" ht="12.75" outlineLevel="1" x14ac:dyDescent="0.2">
      <c r="A1037" s="669"/>
      <c r="B1037" s="61"/>
      <c r="C1037" s="77"/>
      <c r="D1037" s="78"/>
      <c r="E1037" s="78"/>
      <c r="F1037" s="349" t="s">
        <v>1437</v>
      </c>
      <c r="G1037" s="356"/>
      <c r="H1037" s="356"/>
      <c r="I1037" s="356"/>
      <c r="J1037" s="1260">
        <f>J1011</f>
        <v>0.14319999999999999</v>
      </c>
      <c r="K1037" s="349" t="s">
        <v>184</v>
      </c>
      <c r="M1037" s="399"/>
      <c r="V1037" s="420"/>
      <c r="W1037" s="420"/>
      <c r="X1037" s="420"/>
      <c r="Y1037" s="420"/>
      <c r="Z1037" s="420"/>
      <c r="AA1037" s="420"/>
    </row>
    <row r="1038" spans="1:32" s="349" customFormat="1" ht="12.75" outlineLevel="1" x14ac:dyDescent="0.2">
      <c r="A1038" s="669"/>
      <c r="B1038" s="61"/>
      <c r="C1038" s="77"/>
      <c r="D1038" s="78"/>
      <c r="E1038" s="78"/>
      <c r="F1038" s="349" t="s">
        <v>1463</v>
      </c>
      <c r="G1038" s="356"/>
      <c r="H1038" s="356"/>
      <c r="I1038" s="356"/>
      <c r="J1038" s="1260">
        <f>J1015</f>
        <v>1.8369999999999997E-2</v>
      </c>
      <c r="K1038" s="349" t="s">
        <v>184</v>
      </c>
      <c r="M1038" s="399"/>
      <c r="V1038" s="420"/>
      <c r="W1038" s="420"/>
      <c r="X1038" s="420"/>
      <c r="Y1038" s="420"/>
      <c r="Z1038" s="420"/>
      <c r="AA1038" s="420"/>
    </row>
    <row r="1039" spans="1:32" s="349" customFormat="1" ht="12.75" x14ac:dyDescent="0.2">
      <c r="B1039" s="61"/>
      <c r="C1039" s="77"/>
      <c r="D1039" s="78"/>
      <c r="E1039" s="135"/>
      <c r="V1039" s="420"/>
      <c r="W1039" s="420"/>
      <c r="X1039" s="420"/>
      <c r="Y1039" s="420"/>
      <c r="Z1039" s="420"/>
      <c r="AA1039" s="420"/>
    </row>
    <row r="1040" spans="1:32" s="433" customFormat="1" ht="12.75" x14ac:dyDescent="0.2">
      <c r="A1040" s="852" t="s">
        <v>1583</v>
      </c>
      <c r="B1040" s="126"/>
      <c r="C1040" s="127"/>
      <c r="D1040" s="128"/>
      <c r="E1040" s="129" t="s">
        <v>2</v>
      </c>
      <c r="F1040" s="130"/>
      <c r="G1040" s="121">
        <f>G980+1</f>
        <v>2019</v>
      </c>
      <c r="H1040" s="131">
        <f>ROW(J1080)-ROW()</f>
        <v>40</v>
      </c>
      <c r="V1040" s="598" t="s">
        <v>1464</v>
      </c>
      <c r="W1040" s="659"/>
      <c r="X1040" s="659"/>
      <c r="Y1040" s="659"/>
      <c r="Z1040" s="659"/>
      <c r="AA1040" s="659"/>
      <c r="AB1040" s="533"/>
      <c r="AC1040" s="533"/>
      <c r="AD1040" s="533"/>
      <c r="AE1040" s="533"/>
      <c r="AF1040" s="533"/>
    </row>
    <row r="1041" spans="1:32" s="349" customFormat="1" ht="12.75" outlineLevel="1" x14ac:dyDescent="0.2">
      <c r="B1041" s="61"/>
      <c r="C1041" s="77"/>
      <c r="D1041" s="78"/>
      <c r="E1041" s="135"/>
      <c r="V1041" s="420"/>
      <c r="W1041" s="420"/>
      <c r="X1041" s="420"/>
      <c r="Y1041" s="420"/>
      <c r="Z1041" s="420"/>
      <c r="AA1041" s="420"/>
    </row>
    <row r="1042" spans="1:32" s="349" customFormat="1" ht="13.5" outlineLevel="1" thickBot="1" x14ac:dyDescent="0.25">
      <c r="B1042" s="61"/>
      <c r="C1042" s="77"/>
      <c r="D1042" s="78"/>
      <c r="E1042" s="135"/>
      <c r="G1042" s="85" t="s">
        <v>0</v>
      </c>
      <c r="H1042" s="122">
        <f>$G1040</f>
        <v>2019</v>
      </c>
      <c r="I1042" s="348">
        <f>VLOOKUP($H1042,'TCF en bruto WML'!$G$13:$J$76,'TCF en bruto WML'!$J$78,FALSE)</f>
        <v>1.012</v>
      </c>
      <c r="M1042" s="372" t="s">
        <v>1129</v>
      </c>
      <c r="S1042" s="372" t="s">
        <v>243</v>
      </c>
      <c r="V1042" s="385" t="s">
        <v>29</v>
      </c>
      <c r="W1042" s="420"/>
      <c r="X1042" s="420"/>
      <c r="Y1042" s="420"/>
      <c r="Z1042" s="420"/>
      <c r="AA1042" s="420"/>
    </row>
    <row r="1043" spans="1:32" s="349" customFormat="1" ht="12.75" outlineLevel="1" x14ac:dyDescent="0.2">
      <c r="B1043" s="61"/>
      <c r="C1043" s="77"/>
      <c r="D1043" s="78"/>
      <c r="E1043" s="135"/>
      <c r="V1043" s="553" t="s">
        <v>2171</v>
      </c>
      <c r="W1043" s="645"/>
      <c r="X1043" s="645"/>
      <c r="Y1043" s="645"/>
      <c r="Z1043" s="645"/>
      <c r="AA1043" s="645"/>
      <c r="AB1043" s="645"/>
      <c r="AC1043" s="645"/>
      <c r="AD1043" s="645"/>
      <c r="AE1043" s="645"/>
      <c r="AF1043" s="646"/>
    </row>
    <row r="1044" spans="1:32" s="349" customFormat="1" ht="12.75" outlineLevel="1" x14ac:dyDescent="0.2">
      <c r="B1044" s="61"/>
      <c r="C1044" s="77"/>
      <c r="D1044" s="78"/>
      <c r="E1044" s="135"/>
      <c r="F1044" s="773" t="s">
        <v>1342</v>
      </c>
      <c r="G1044" s="426"/>
      <c r="H1044" s="426"/>
      <c r="I1044" s="426"/>
      <c r="J1044" s="426"/>
      <c r="M1044" s="773" t="s">
        <v>1429</v>
      </c>
      <c r="N1044" s="426"/>
      <c r="S1044" s="641">
        <v>1</v>
      </c>
      <c r="T1044" s="349" t="s">
        <v>136</v>
      </c>
      <c r="V1044" s="1728"/>
      <c r="W1044" s="647"/>
      <c r="X1044" s="647"/>
      <c r="Y1044" s="647"/>
      <c r="Z1044" s="647"/>
      <c r="AA1044" s="647"/>
      <c r="AB1044" s="647"/>
      <c r="AC1044" s="647"/>
      <c r="AD1044" s="647"/>
      <c r="AE1044" s="647"/>
      <c r="AF1044" s="648"/>
    </row>
    <row r="1045" spans="1:32" s="349" customFormat="1" ht="12.75" outlineLevel="1" x14ac:dyDescent="0.2">
      <c r="B1045" s="61"/>
      <c r="C1045" s="77"/>
      <c r="D1045" s="78"/>
      <c r="E1045" s="135"/>
      <c r="F1045" s="356" t="str">
        <f>"Wettelijk minimumloon 22 jaar en ouder per 1-1-"&amp;G1040</f>
        <v>Wettelijk minimumloon 22 jaar en ouder per 1-1-2019</v>
      </c>
      <c r="G1045" s="356"/>
      <c r="H1045" s="356"/>
      <c r="I1045" s="356"/>
      <c r="J1045" s="1888">
        <f>VLOOKUP($H1042,'TCF en bruto WML'!$G$87:$K$150,'TCF en bruto WML'!$J$152,FALSE)</f>
        <v>1615.8</v>
      </c>
      <c r="K1045" s="356" t="s">
        <v>136</v>
      </c>
      <c r="M1045" s="356" t="s">
        <v>1465</v>
      </c>
      <c r="N1045" s="1100">
        <f>'IB 2.10 en 2.10a, LB 20a,b'!J579</f>
        <v>0.09</v>
      </c>
      <c r="O1045" s="349" t="s">
        <v>184</v>
      </c>
      <c r="S1045" s="395">
        <v>0</v>
      </c>
      <c r="T1045" s="349" t="s">
        <v>183</v>
      </c>
      <c r="V1045" s="554"/>
      <c r="W1045" s="647"/>
      <c r="X1045" s="647"/>
      <c r="Y1045" s="647"/>
      <c r="Z1045" s="647"/>
      <c r="AA1045" s="647"/>
      <c r="AB1045" s="647"/>
      <c r="AC1045" s="647"/>
      <c r="AD1045" s="647"/>
      <c r="AE1045" s="647"/>
      <c r="AF1045" s="648"/>
    </row>
    <row r="1046" spans="1:32" s="349" customFormat="1" ht="12.75" outlineLevel="1" x14ac:dyDescent="0.2">
      <c r="B1046" s="61"/>
      <c r="C1046" s="77"/>
      <c r="D1046" s="78"/>
      <c r="E1046" s="135"/>
      <c r="F1046" s="349" t="s">
        <v>1343</v>
      </c>
      <c r="J1046" s="396">
        <v>0</v>
      </c>
      <c r="K1046" s="349" t="s">
        <v>184</v>
      </c>
      <c r="M1046" s="349" t="s">
        <v>1316</v>
      </c>
      <c r="N1046" s="1176">
        <f>'8.10'!Q280</f>
        <v>1E-3</v>
      </c>
      <c r="O1046" s="349" t="s">
        <v>184</v>
      </c>
      <c r="S1046" s="395">
        <v>2</v>
      </c>
      <c r="T1046" s="349" t="s">
        <v>183</v>
      </c>
      <c r="V1046" s="3201" t="s">
        <v>2294</v>
      </c>
      <c r="W1046" s="3202"/>
      <c r="X1046" s="3202"/>
      <c r="Y1046" s="3202"/>
      <c r="Z1046" s="3202"/>
      <c r="AA1046" s="3202"/>
      <c r="AB1046" s="3202"/>
      <c r="AC1046" s="3202"/>
      <c r="AD1046" s="3202"/>
      <c r="AE1046" s="3202"/>
      <c r="AF1046" s="3203"/>
    </row>
    <row r="1047" spans="1:32" s="349" customFormat="1" ht="12.75" outlineLevel="1" x14ac:dyDescent="0.2">
      <c r="B1047" s="61"/>
      <c r="C1047" s="77"/>
      <c r="D1047" s="78"/>
      <c r="E1047" s="135"/>
      <c r="F1047" s="399" t="s">
        <v>1382</v>
      </c>
      <c r="G1047" s="399"/>
      <c r="H1047" s="399"/>
      <c r="J1047" s="528"/>
      <c r="K1047" s="349" t="s">
        <v>136</v>
      </c>
      <c r="M1047" s="349" t="s">
        <v>1316</v>
      </c>
      <c r="N1047" s="403">
        <f>'8.10'!Q281</f>
        <v>9.6500000000000002E-2</v>
      </c>
      <c r="S1047" s="395">
        <v>5</v>
      </c>
      <c r="T1047" s="349" t="s">
        <v>183</v>
      </c>
      <c r="V1047" s="3201"/>
      <c r="W1047" s="3202"/>
      <c r="X1047" s="3202"/>
      <c r="Y1047" s="3202"/>
      <c r="Z1047" s="3202"/>
      <c r="AA1047" s="3202"/>
      <c r="AB1047" s="3202"/>
      <c r="AC1047" s="3202"/>
      <c r="AD1047" s="3202"/>
      <c r="AE1047" s="3202"/>
      <c r="AF1047" s="3203"/>
    </row>
    <row r="1048" spans="1:32" s="349" customFormat="1" ht="12.75" outlineLevel="1" x14ac:dyDescent="0.2">
      <c r="B1048" s="61"/>
      <c r="C1048" s="77"/>
      <c r="D1048" s="78"/>
      <c r="E1048" s="135"/>
      <c r="F1048" s="399" t="s">
        <v>1396</v>
      </c>
      <c r="G1048" s="399"/>
      <c r="H1048" s="399"/>
      <c r="I1048" s="399"/>
      <c r="J1048" s="528"/>
      <c r="K1048" s="349" t="s">
        <v>136</v>
      </c>
      <c r="M1048" s="349" t="s">
        <v>1319</v>
      </c>
      <c r="N1048" s="443">
        <f>SUM(N1046:N1047)</f>
        <v>9.7500000000000003E-2</v>
      </c>
      <c r="V1048" s="554" t="s">
        <v>2336</v>
      </c>
      <c r="W1048" s="647"/>
      <c r="X1048" s="647"/>
      <c r="Y1048" s="647"/>
      <c r="Z1048" s="647"/>
      <c r="AA1048" s="647"/>
      <c r="AB1048" s="647"/>
      <c r="AC1048" s="647"/>
      <c r="AD1048" s="647"/>
      <c r="AE1048" s="647"/>
      <c r="AF1048" s="648"/>
    </row>
    <row r="1049" spans="1:32" s="349" customFormat="1" ht="12.75" customHeight="1" outlineLevel="1" x14ac:dyDescent="0.2">
      <c r="B1049" s="61"/>
      <c r="C1049" s="77"/>
      <c r="D1049" s="78"/>
      <c r="E1049" s="135"/>
      <c r="F1049" s="650" t="s">
        <v>1346</v>
      </c>
      <c r="G1049" s="650"/>
      <c r="H1049" s="650"/>
      <c r="I1049" s="650"/>
      <c r="J1049" s="1187"/>
      <c r="K1049" s="349" t="s">
        <v>184</v>
      </c>
      <c r="M1049" s="349" t="s">
        <v>1424</v>
      </c>
      <c r="N1049" s="403">
        <f>'8.10'!O281</f>
        <v>0.36649999999999999</v>
      </c>
      <c r="O1049" s="741" t="s">
        <v>184</v>
      </c>
      <c r="V1049" s="3070" t="s">
        <v>2315</v>
      </c>
      <c r="W1049" s="3071"/>
      <c r="X1049" s="3071"/>
      <c r="Y1049" s="3071"/>
      <c r="Z1049" s="3071"/>
      <c r="AA1049" s="3071"/>
      <c r="AB1049" s="3071"/>
      <c r="AC1049" s="3071"/>
      <c r="AD1049" s="3071"/>
      <c r="AE1049" s="3071"/>
      <c r="AF1049" s="3072"/>
    </row>
    <row r="1050" spans="1:32" s="349" customFormat="1" ht="12.75" outlineLevel="1" x14ac:dyDescent="0.2">
      <c r="B1050" s="61"/>
      <c r="C1050" s="77"/>
      <c r="D1050" s="78"/>
      <c r="E1050" s="135"/>
      <c r="M1050" s="591" t="s">
        <v>1426</v>
      </c>
      <c r="N1050" s="1702">
        <f>(N1048+N1045)/N1049</f>
        <v>0.51159618008185537</v>
      </c>
      <c r="V1050" s="3070"/>
      <c r="W1050" s="3071"/>
      <c r="X1050" s="3071"/>
      <c r="Y1050" s="3071"/>
      <c r="Z1050" s="3071"/>
      <c r="AA1050" s="3071"/>
      <c r="AB1050" s="3071"/>
      <c r="AC1050" s="3071"/>
      <c r="AD1050" s="3071"/>
      <c r="AE1050" s="3071"/>
      <c r="AF1050" s="3072"/>
    </row>
    <row r="1051" spans="1:32" s="349" customFormat="1" ht="12.75" outlineLevel="1" x14ac:dyDescent="0.2">
      <c r="B1051" s="61"/>
      <c r="C1051" s="77"/>
      <c r="D1051" s="78"/>
      <c r="E1051" s="135"/>
      <c r="M1051" s="783"/>
      <c r="N1051" s="1294"/>
      <c r="V1051" s="1883"/>
      <c r="W1051" s="1884"/>
      <c r="X1051" s="1884"/>
      <c r="Y1051" s="1884"/>
      <c r="Z1051" s="1884"/>
      <c r="AA1051" s="1884"/>
      <c r="AB1051" s="1884"/>
      <c r="AC1051" s="1884"/>
      <c r="AD1051" s="1884"/>
      <c r="AE1051" s="1884"/>
      <c r="AF1051" s="1885"/>
    </row>
    <row r="1052" spans="1:32" s="349" customFormat="1" ht="12.75" outlineLevel="1" x14ac:dyDescent="0.2">
      <c r="B1052" s="61"/>
      <c r="C1052" s="77"/>
      <c r="D1052" s="78"/>
      <c r="E1052" s="135"/>
      <c r="F1052" s="773" t="s">
        <v>1375</v>
      </c>
      <c r="G1052" s="426"/>
      <c r="H1052" s="426"/>
      <c r="I1052" s="567">
        <v>0.5</v>
      </c>
      <c r="J1052" s="567">
        <v>1.08</v>
      </c>
      <c r="K1052" s="567">
        <v>2.25</v>
      </c>
      <c r="L1052" s="573"/>
      <c r="V1052" s="554"/>
      <c r="W1052" s="647"/>
      <c r="X1052" s="647"/>
      <c r="Y1052" s="647"/>
      <c r="Z1052" s="647"/>
      <c r="AA1052" s="647"/>
      <c r="AB1052" s="647"/>
      <c r="AC1052" s="647"/>
      <c r="AD1052" s="647"/>
      <c r="AE1052" s="647"/>
      <c r="AF1052" s="648"/>
    </row>
    <row r="1053" spans="1:32" s="349" customFormat="1" ht="12.75" outlineLevel="1" x14ac:dyDescent="0.2">
      <c r="A1053" s="669"/>
      <c r="B1053" s="61"/>
      <c r="C1053" s="77"/>
      <c r="D1053" s="78"/>
      <c r="E1053" s="135"/>
      <c r="F1053" s="356" t="s">
        <v>1347</v>
      </c>
      <c r="G1053" s="356"/>
      <c r="H1053" s="356"/>
      <c r="I1053" s="1352">
        <f>J1045*S1053*I1052</f>
        <v>9694.7999999999993</v>
      </c>
      <c r="J1053" s="1697">
        <f>J1045*S1053*J1052</f>
        <v>20940.768</v>
      </c>
      <c r="K1053" s="1698">
        <f>K1052*J1053</f>
        <v>47116.728000000003</v>
      </c>
      <c r="L1053" s="349" t="s">
        <v>136</v>
      </c>
      <c r="M1053" s="349" t="s">
        <v>2232</v>
      </c>
      <c r="S1053" s="395">
        <v>12</v>
      </c>
      <c r="T1053" s="349" t="s">
        <v>856</v>
      </c>
      <c r="V1053" s="555"/>
      <c r="W1053" s="948"/>
      <c r="X1053" s="948"/>
      <c r="Y1053" s="948"/>
      <c r="Z1053" s="948"/>
      <c r="AA1053" s="948"/>
      <c r="AB1053" s="948"/>
      <c r="AC1053" s="948"/>
      <c r="AD1053" s="948"/>
      <c r="AE1053" s="948"/>
      <c r="AF1053" s="949"/>
    </row>
    <row r="1054" spans="1:32" s="349" customFormat="1" ht="12.75" outlineLevel="1" x14ac:dyDescent="0.2">
      <c r="A1054" s="669"/>
      <c r="B1054" s="61"/>
      <c r="C1054" s="77"/>
      <c r="D1054" s="78"/>
      <c r="E1054" s="135"/>
      <c r="F1054" s="356" t="s">
        <v>1349</v>
      </c>
      <c r="G1054" s="356"/>
      <c r="H1054" s="356"/>
      <c r="I1054" s="1097">
        <v>0</v>
      </c>
      <c r="J1054" s="1698">
        <f xml:space="preserve"> - ROUND((J1053-J1047)*J1046,$S1046)</f>
        <v>0</v>
      </c>
      <c r="K1054" s="1698">
        <f xml:space="preserve"> - ROUND((K1053-J1047)*J1046,$S1046)</f>
        <v>0</v>
      </c>
      <c r="L1054" s="349" t="s">
        <v>136</v>
      </c>
      <c r="M1054" s="349" t="s">
        <v>2214</v>
      </c>
      <c r="P1054" s="1778">
        <f>ROUND(N1048/N1049,$S1047)</f>
        <v>0.26602999999999999</v>
      </c>
      <c r="V1054" s="1231"/>
      <c r="W1054" s="1231"/>
      <c r="X1054" s="1231"/>
      <c r="Y1054" s="1231"/>
      <c r="Z1054" s="1231"/>
      <c r="AA1054" s="1231"/>
      <c r="AB1054" s="1884"/>
      <c r="AC1054" s="1884"/>
      <c r="AD1054" s="1884"/>
      <c r="AE1054" s="1884"/>
      <c r="AF1054" s="1884"/>
    </row>
    <row r="1055" spans="1:32" s="349" customFormat="1" ht="12.75" outlineLevel="1" x14ac:dyDescent="0.2">
      <c r="A1055" s="669"/>
      <c r="B1055" s="61"/>
      <c r="C1055" s="77"/>
      <c r="D1055" s="78"/>
      <c r="E1055" s="135"/>
      <c r="F1055" s="429" t="s">
        <v>1383</v>
      </c>
      <c r="G1055" s="429"/>
      <c r="H1055" s="429"/>
      <c r="I1055" s="944">
        <f>SUM(I1053:I1054)</f>
        <v>9694.7999999999993</v>
      </c>
      <c r="J1055" s="944">
        <f>SUM(J1053:J1054)</f>
        <v>20940.768</v>
      </c>
      <c r="K1055" s="944">
        <f>SUM(K1053:K1054)</f>
        <v>47116.728000000003</v>
      </c>
      <c r="L1055" s="349" t="s">
        <v>136</v>
      </c>
      <c r="M1055" s="349" t="s">
        <v>1548</v>
      </c>
      <c r="P1055" s="1779">
        <f>ROUND(N1045/N1049,$S1047)</f>
        <v>0.24557000000000001</v>
      </c>
      <c r="V1055" s="1231"/>
      <c r="W1055" s="1231"/>
      <c r="X1055" s="1231"/>
      <c r="Y1055" s="1231"/>
      <c r="Z1055" s="1231"/>
      <c r="AA1055" s="1231"/>
      <c r="AB1055" s="1886"/>
      <c r="AC1055" s="1886"/>
      <c r="AD1055" s="1886"/>
      <c r="AE1055" s="1886"/>
      <c r="AF1055" s="1886"/>
    </row>
    <row r="1056" spans="1:32" s="349" customFormat="1" ht="12.75" outlineLevel="1" x14ac:dyDescent="0.2">
      <c r="A1056" s="669" t="str">
        <f>INDEX(Checks!$J$42:$J$47,MATCH((SEARCH("(",formuletekst(J1056))),Checks!$I$42:$I$47,0))</f>
        <v>AFR</v>
      </c>
      <c r="B1056" s="61"/>
      <c r="C1056" s="77"/>
      <c r="D1056" s="78"/>
      <c r="E1056" s="135"/>
      <c r="F1056" s="349" t="s">
        <v>1348</v>
      </c>
      <c r="I1056" s="872">
        <f>ROUND(J1049*I1055,$S1046)</f>
        <v>0</v>
      </c>
      <c r="J1056" s="942">
        <f>ROUND(J1049*J1055,$S1046)</f>
        <v>0</v>
      </c>
      <c r="K1056" s="943">
        <f>ROUND(MIN(J1048,K1055)*J1049,$S1046)</f>
        <v>0</v>
      </c>
      <c r="L1056" s="349" t="s">
        <v>136</v>
      </c>
      <c r="M1056" s="356"/>
      <c r="V1056" s="1231"/>
      <c r="W1056" s="1231"/>
      <c r="X1056" s="1231"/>
      <c r="Y1056" s="1231"/>
      <c r="Z1056" s="1231"/>
      <c r="AA1056" s="1231"/>
      <c r="AB1056" s="1886"/>
      <c r="AC1056" s="1886"/>
      <c r="AD1056" s="1886"/>
      <c r="AE1056" s="1886"/>
      <c r="AF1056" s="1886"/>
    </row>
    <row r="1057" spans="1:32" s="349" customFormat="1" ht="12.75" outlineLevel="1" x14ac:dyDescent="0.2">
      <c r="A1057" s="669"/>
      <c r="B1057" s="61"/>
      <c r="C1057" s="77"/>
      <c r="D1057" s="78"/>
      <c r="E1057" s="135"/>
      <c r="F1057" s="353" t="s">
        <v>1350</v>
      </c>
      <c r="G1057" s="353"/>
      <c r="H1057" s="353"/>
      <c r="I1057" s="944">
        <f>I1055</f>
        <v>9694.7999999999993</v>
      </c>
      <c r="J1057" s="944">
        <f>J1055</f>
        <v>20940.768</v>
      </c>
      <c r="K1057" s="944">
        <f>K1055</f>
        <v>47116.728000000003</v>
      </c>
      <c r="L1057" s="349" t="s">
        <v>136</v>
      </c>
      <c r="M1057" s="356"/>
      <c r="V1057" s="1231"/>
      <c r="W1057" s="1231"/>
      <c r="X1057" s="1231"/>
      <c r="Y1057" s="1231"/>
      <c r="Z1057" s="1231"/>
      <c r="AA1057" s="1231"/>
      <c r="AB1057" s="1886"/>
      <c r="AC1057" s="1886"/>
      <c r="AD1057" s="1886"/>
      <c r="AE1057" s="1886"/>
      <c r="AF1057" s="1886"/>
    </row>
    <row r="1058" spans="1:32" s="349" customFormat="1" ht="12.75" outlineLevel="1" x14ac:dyDescent="0.2">
      <c r="A1058" s="669"/>
      <c r="B1058" s="61"/>
      <c r="C1058" s="77"/>
      <c r="D1058" s="78"/>
      <c r="E1058" s="135"/>
      <c r="F1058" s="349" t="s">
        <v>1457</v>
      </c>
      <c r="I1058" s="561"/>
      <c r="J1058" s="943"/>
      <c r="K1058" s="1705">
        <f>I1065</f>
        <v>-13057</v>
      </c>
      <c r="L1058" s="349" t="s">
        <v>136</v>
      </c>
      <c r="M1058" s="356"/>
      <c r="V1058" s="1231"/>
      <c r="W1058" s="1231"/>
      <c r="X1058" s="1231"/>
      <c r="Y1058" s="1231"/>
      <c r="Z1058" s="1231"/>
      <c r="AA1058" s="1231"/>
      <c r="AB1058" s="1886"/>
      <c r="AC1058" s="1886"/>
      <c r="AD1058" s="1886"/>
      <c r="AE1058" s="1886"/>
      <c r="AF1058" s="1886"/>
    </row>
    <row r="1059" spans="1:32" s="349" customFormat="1" ht="12.75" outlineLevel="1" x14ac:dyDescent="0.2">
      <c r="A1059" s="669" t="str">
        <f>INDEX(Checks!$J$42:$J$47,MATCH((SEARCH("(",formuletekst(J1059))),Checks!$I$42:$I$47,0))</f>
        <v>ABE</v>
      </c>
      <c r="B1059" s="61"/>
      <c r="C1059" s="77"/>
      <c r="D1059" s="78"/>
      <c r="E1059" s="135"/>
      <c r="F1059" s="426" t="s">
        <v>230</v>
      </c>
      <c r="G1059" s="426"/>
      <c r="H1059" s="426"/>
      <c r="I1059" s="1700">
        <f>FLOOR(I1057 +I1058,$S1044)</f>
        <v>9694</v>
      </c>
      <c r="J1059" s="1701">
        <f>FLOOR(J1057 +J1058,$S1044)</f>
        <v>20940</v>
      </c>
      <c r="K1059" s="1701">
        <f>CEILING(K1057,$S1044)+K1058</f>
        <v>34060</v>
      </c>
      <c r="L1059" s="349" t="s">
        <v>136</v>
      </c>
      <c r="M1059" s="356"/>
      <c r="N1059" s="1190" t="s">
        <v>1351</v>
      </c>
      <c r="V1059" s="1231"/>
      <c r="W1059" s="1231"/>
      <c r="X1059" s="1231"/>
      <c r="Y1059" s="1231"/>
      <c r="Z1059" s="1231"/>
      <c r="AA1059" s="1231"/>
      <c r="AB1059" s="1886"/>
      <c r="AC1059" s="1886"/>
      <c r="AD1059" s="1886"/>
      <c r="AE1059" s="1886"/>
      <c r="AF1059" s="1886"/>
    </row>
    <row r="1060" spans="1:32" s="349" customFormat="1" ht="12.75" outlineLevel="1" x14ac:dyDescent="0.2">
      <c r="B1060" s="61"/>
      <c r="C1060" s="77"/>
      <c r="D1060" s="78"/>
      <c r="E1060" s="135"/>
      <c r="L1060" s="356"/>
      <c r="V1060" s="1287" t="s">
        <v>1406</v>
      </c>
      <c r="W1060" s="1234"/>
      <c r="X1060" s="1235"/>
      <c r="Y1060" s="469"/>
      <c r="AA1060" s="1231"/>
      <c r="AB1060" s="1886"/>
      <c r="AC1060" s="1886"/>
      <c r="AD1060" s="1886"/>
      <c r="AE1060" s="1886"/>
      <c r="AF1060" s="1886"/>
    </row>
    <row r="1061" spans="1:32" s="349" customFormat="1" ht="12.75" outlineLevel="1" x14ac:dyDescent="0.2">
      <c r="B1061" s="61"/>
      <c r="C1061" s="77"/>
      <c r="D1061" s="78"/>
      <c r="E1061" s="138" t="str">
        <f>"Bedragen arbeidskorting "&amp;G1040&amp;" - na TCF"</f>
        <v>Bedragen arbeidskorting 2019 - na TCF</v>
      </c>
      <c r="I1061" s="349" t="s">
        <v>1367</v>
      </c>
      <c r="J1061" s="349" t="s">
        <v>1410</v>
      </c>
      <c r="L1061" s="356"/>
      <c r="M1061" s="399" t="s">
        <v>1397</v>
      </c>
      <c r="N1061" s="349" t="s">
        <v>1398</v>
      </c>
      <c r="O1061" s="349" t="s">
        <v>1423</v>
      </c>
      <c r="V1061" s="1288" t="s">
        <v>1422</v>
      </c>
      <c r="W1061" s="1236" t="s">
        <v>2314</v>
      </c>
      <c r="X1061" s="1231"/>
      <c r="Y1061" s="1291"/>
      <c r="AA1061" s="1231"/>
      <c r="AB1061" s="1886"/>
      <c r="AC1061" s="1886"/>
      <c r="AD1061" s="1886"/>
      <c r="AE1061" s="1886"/>
      <c r="AF1061" s="1886"/>
    </row>
    <row r="1062" spans="1:32" s="349" customFormat="1" ht="12.75" outlineLevel="1" x14ac:dyDescent="0.2">
      <c r="A1062" s="669" t="str">
        <f>INDEX(Checks!$J$42:$J$47,MATCH((SEARCH("(",formuletekst(I1062))),Checks!$I$42:$I$47,0))</f>
        <v>ABO</v>
      </c>
      <c r="B1062" s="61"/>
      <c r="C1062" s="77"/>
      <c r="D1062" s="78"/>
      <c r="E1062" s="135"/>
      <c r="F1062" s="349" t="s">
        <v>1334</v>
      </c>
      <c r="I1062" s="767">
        <f>CEILING((I1002+M1062)*I1042+N1062,$S1044)</f>
        <v>170</v>
      </c>
      <c r="J1062" s="530">
        <f>ROUNDUP(I1062+O1062,$S1045)</f>
        <v>170</v>
      </c>
      <c r="K1062" s="349" t="s">
        <v>136</v>
      </c>
      <c r="M1062" s="528"/>
      <c r="N1062" s="531">
        <f>SUM(W1062:Y1062)</f>
        <v>0</v>
      </c>
      <c r="O1062" s="530">
        <f>V1062</f>
        <v>0</v>
      </c>
      <c r="P1062" s="349" t="s">
        <v>136</v>
      </c>
      <c r="V1062" s="1289"/>
      <c r="W1062" s="472">
        <v>0</v>
      </c>
      <c r="X1062" s="1242">
        <v>0</v>
      </c>
      <c r="Y1062" s="471">
        <v>0</v>
      </c>
      <c r="Z1062" s="1887" t="s">
        <v>136</v>
      </c>
      <c r="AA1062" s="1231"/>
      <c r="AB1062" s="1886"/>
      <c r="AC1062" s="1886"/>
      <c r="AD1062" s="1886"/>
      <c r="AE1062" s="1886"/>
      <c r="AF1062" s="1886"/>
    </row>
    <row r="1063" spans="1:32" s="349" customFormat="1" ht="12.75" outlineLevel="1" x14ac:dyDescent="0.2">
      <c r="A1063" s="669" t="str">
        <f>INDEX(Checks!$J$42:$J$47,MATCH((SEARCH("(",formuletekst(I1063))),Checks!$I$42:$I$47,0))</f>
        <v>ABO</v>
      </c>
      <c r="B1063" s="61"/>
      <c r="C1063" s="77"/>
      <c r="D1063" s="78"/>
      <c r="E1063" s="135"/>
      <c r="F1063" s="349" t="s">
        <v>1456</v>
      </c>
      <c r="I1063" s="767">
        <f>CEILING((I1003+M1063)*I1042+N1063,$S1044)</f>
        <v>3399</v>
      </c>
      <c r="J1063" s="530">
        <f>ROUNDUP(I1063+O1063,$S1045)</f>
        <v>0</v>
      </c>
      <c r="K1063" s="349" t="s">
        <v>136</v>
      </c>
      <c r="M1063" s="528"/>
      <c r="N1063" s="531">
        <f>SUM(W1063:Y1063)</f>
        <v>111</v>
      </c>
      <c r="O1063" s="530">
        <f>V1063</f>
        <v>-3399</v>
      </c>
      <c r="P1063" s="349" t="s">
        <v>136</v>
      </c>
      <c r="V1063" s="1290">
        <f>-$I1064</f>
        <v>-3399</v>
      </c>
      <c r="W1063" s="1942">
        <v>111</v>
      </c>
      <c r="X1063" s="1243">
        <v>0</v>
      </c>
      <c r="Y1063" s="475"/>
      <c r="Z1063" s="1887" t="s">
        <v>136</v>
      </c>
      <c r="AA1063" s="1231"/>
      <c r="AB1063" s="1886"/>
      <c r="AC1063" s="1886"/>
      <c r="AD1063" s="1886"/>
      <c r="AE1063" s="1886"/>
      <c r="AF1063" s="1886"/>
    </row>
    <row r="1064" spans="1:32" s="349" customFormat="1" ht="12.75" outlineLevel="1" x14ac:dyDescent="0.2">
      <c r="A1064" s="669"/>
      <c r="B1064" s="61"/>
      <c r="C1064" s="77"/>
      <c r="D1064" s="78"/>
      <c r="E1064" s="135"/>
      <c r="F1064" s="349" t="s">
        <v>1163</v>
      </c>
      <c r="I1064" s="1730">
        <f>I1063</f>
        <v>3399</v>
      </c>
      <c r="K1064" s="349" t="s">
        <v>136</v>
      </c>
      <c r="M1064" s="528"/>
      <c r="N1064" s="399">
        <f>SUM(W1064:Y1064)</f>
        <v>0</v>
      </c>
      <c r="O1064" s="530">
        <f>V1064</f>
        <v>0</v>
      </c>
      <c r="P1064" s="349" t="s">
        <v>136</v>
      </c>
      <c r="V1064" s="1290"/>
      <c r="W1064" s="512"/>
      <c r="X1064" s="1243"/>
      <c r="Y1064" s="475"/>
      <c r="Z1064" s="1887" t="s">
        <v>136</v>
      </c>
      <c r="AA1064" s="1231"/>
      <c r="AB1064" s="1886"/>
      <c r="AC1064" s="1886"/>
      <c r="AD1064" s="1886"/>
      <c r="AE1064" s="1886"/>
      <c r="AF1064" s="1886"/>
    </row>
    <row r="1065" spans="1:32" s="349" customFormat="1" ht="12.75" outlineLevel="1" x14ac:dyDescent="0.2">
      <c r="A1065" s="1406" t="s">
        <v>1569</v>
      </c>
      <c r="B1065" s="61"/>
      <c r="C1065" s="77"/>
      <c r="D1065" s="78"/>
      <c r="E1065" s="135"/>
      <c r="F1065" s="349" t="s">
        <v>1443</v>
      </c>
      <c r="I1065" s="1734">
        <f>(-IF((-(I1005+M1065)*I1042)&gt;0,FLOOR(-(I1005+M1065)*I1042,$S1044),CEILING(-(I1005+M1065)*I1042,-$S1044)))+N1065</f>
        <v>-13057</v>
      </c>
      <c r="J1065" s="531"/>
      <c r="K1065" s="349" t="s">
        <v>136</v>
      </c>
      <c r="M1065" s="528"/>
      <c r="N1065" s="531">
        <f>SUM(W1065:Y1065)</f>
        <v>0</v>
      </c>
      <c r="O1065" s="530">
        <f>V1065</f>
        <v>0</v>
      </c>
      <c r="P1065" s="349" t="s">
        <v>136</v>
      </c>
      <c r="V1065" s="1290"/>
      <c r="W1065" s="512">
        <v>0</v>
      </c>
      <c r="X1065" s="1243"/>
      <c r="Y1065" s="475"/>
      <c r="Z1065" s="1887" t="s">
        <v>136</v>
      </c>
      <c r="AA1065" s="1231"/>
      <c r="AB1065" s="1886"/>
      <c r="AC1065" s="1886"/>
      <c r="AD1065" s="1886"/>
      <c r="AE1065" s="1886"/>
      <c r="AF1065" s="1886"/>
    </row>
    <row r="1066" spans="1:32" s="349" customFormat="1" ht="12.75" outlineLevel="1" x14ac:dyDescent="0.2">
      <c r="A1066" s="669" t="e">
        <f>INDEX(Checks!$J$42:$J$47,MATCH((SEARCH("(",formuletekst(I1066))),Checks!$I$42:$I$47,0))</f>
        <v>#VALUE!</v>
      </c>
      <c r="B1066" s="61"/>
      <c r="C1066" s="77"/>
      <c r="D1066" s="78"/>
      <c r="E1066" s="135"/>
      <c r="F1066" s="349" t="s">
        <v>1409</v>
      </c>
      <c r="I1066" s="1793">
        <f>M1066+N1066</f>
        <v>1740</v>
      </c>
      <c r="J1066" s="1727">
        <f>CEILING((J1063*N1048),$S1045)</f>
        <v>0</v>
      </c>
      <c r="K1066" s="349" t="s">
        <v>136</v>
      </c>
      <c r="L1066" s="669" t="str">
        <f>INDEX(Checks!$J$42:$J$47,MATCH((SEARCH("(",formuletekst(M1066))),Checks!$I$42:$I$47,0))</f>
        <v>ABO</v>
      </c>
      <c r="M1066" s="1789">
        <f>CEILING(I1063*$P1054,$S1044)</f>
        <v>905</v>
      </c>
      <c r="N1066" s="1790">
        <f>CEILING(I1063*$P1055,$S1044)</f>
        <v>835</v>
      </c>
      <c r="O1066" s="1782"/>
      <c r="P1066" s="399"/>
      <c r="V1066" s="1733">
        <f>I1066-J1066</f>
        <v>1740</v>
      </c>
      <c r="W1066" s="1292"/>
      <c r="X1066" s="1251"/>
      <c r="Y1066" s="1293"/>
      <c r="Z1066" s="1887" t="s">
        <v>136</v>
      </c>
      <c r="AA1066" s="1231"/>
      <c r="AB1066" s="1886"/>
      <c r="AC1066" s="1886"/>
      <c r="AD1066" s="1886"/>
      <c r="AE1066" s="1886"/>
      <c r="AF1066" s="1886"/>
    </row>
    <row r="1067" spans="1:32" s="399" customFormat="1" ht="12.75" outlineLevel="1" x14ac:dyDescent="0.2">
      <c r="A1067" s="669" t="e">
        <f>INDEX(Checks!$J$42:$J$47,MATCH((SEARCH("(",formuletekst(I1067))),Checks!$I$42:$I$47,0))</f>
        <v>#VALUE!</v>
      </c>
      <c r="B1067" s="61"/>
      <c r="C1067" s="77"/>
      <c r="D1067" s="78"/>
      <c r="E1067" s="135"/>
      <c r="F1067" s="399" t="s">
        <v>1447</v>
      </c>
      <c r="I1067" s="1793">
        <f>M1067+N1067</f>
        <v>88</v>
      </c>
      <c r="J1067" s="531"/>
      <c r="L1067" s="669" t="str">
        <f>INDEX(Checks!$J$42:$J$47,MATCH((SEARCH("(",formuletekst(M1067))),Checks!$I$42:$I$47,0))</f>
        <v>ABO</v>
      </c>
      <c r="M1067" s="1791">
        <f>CEILING(I1062*$P1054,$S1044)</f>
        <v>46</v>
      </c>
      <c r="N1067" s="1792">
        <f>CEILING(I1062*$P1055,$S1044)</f>
        <v>42</v>
      </c>
      <c r="O1067" s="1782"/>
      <c r="X1067" s="1264"/>
      <c r="AA1067" s="1264"/>
      <c r="AB1067" s="1197"/>
      <c r="AC1067" s="1197"/>
      <c r="AD1067" s="1197"/>
      <c r="AE1067" s="1197"/>
      <c r="AF1067" s="1197"/>
    </row>
    <row r="1068" spans="1:32" s="399" customFormat="1" ht="12.75" outlineLevel="1" x14ac:dyDescent="0.2">
      <c r="B1068" s="61"/>
      <c r="C1068" s="77"/>
      <c r="D1068" s="78"/>
      <c r="E1068" s="135"/>
      <c r="I1068" s="767"/>
      <c r="J1068" s="531"/>
      <c r="M1068" s="531"/>
      <c r="N1068" s="531"/>
      <c r="O1068" s="531"/>
      <c r="X1068" s="1264"/>
      <c r="AA1068" s="1264"/>
      <c r="AB1068" s="1197"/>
      <c r="AC1068" s="1197"/>
      <c r="AD1068" s="1197"/>
      <c r="AE1068" s="1197"/>
      <c r="AF1068" s="1197"/>
    </row>
    <row r="1069" spans="1:32" s="349" customFormat="1" ht="12.75" outlineLevel="1" x14ac:dyDescent="0.2">
      <c r="B1069" s="61"/>
      <c r="C1069" s="77"/>
      <c r="D1069" s="78"/>
      <c r="I1069" s="420" t="s">
        <v>1430</v>
      </c>
      <c r="J1069" s="419" t="s">
        <v>1431</v>
      </c>
      <c r="M1069" s="349" t="s">
        <v>2217</v>
      </c>
      <c r="N1069" s="349" t="s">
        <v>2218</v>
      </c>
      <c r="V1069" s="399"/>
      <c r="W1069" s="399"/>
      <c r="X1069" s="1231"/>
      <c r="AA1069" s="1231"/>
      <c r="AB1069" s="1886"/>
      <c r="AC1069" s="1886"/>
      <c r="AD1069" s="1886"/>
      <c r="AE1069" s="1886"/>
      <c r="AF1069" s="1886"/>
    </row>
    <row r="1070" spans="1:32" s="349" customFormat="1" ht="12.75" outlineLevel="1" x14ac:dyDescent="0.2">
      <c r="A1070" s="669" t="str">
        <f>INDEX(Checks!$J$42:$J$47,MATCH((SEARCH("(",formuletekst(I1070))),Checks!$I$42:$I$47,0))</f>
        <v>AFR</v>
      </c>
      <c r="B1070" s="61"/>
      <c r="C1070" s="77"/>
      <c r="D1070" s="78"/>
      <c r="E1070" s="135"/>
      <c r="F1070" s="349" t="s">
        <v>1365</v>
      </c>
      <c r="I1070" s="1266">
        <f>ROUND( I1062/I1059,$S1047)</f>
        <v>1.754E-2</v>
      </c>
      <c r="J1070" s="1266">
        <f>M1070+N1070</f>
        <v>8.9799999999999984E-3</v>
      </c>
      <c r="K1070" s="349" t="s">
        <v>184</v>
      </c>
      <c r="L1070" s="669" t="str">
        <f>INDEX(Checks!$J$42:$J$47,MATCH((SEARCH("(",formuletekst(M1070))),Checks!$I$42:$I$47,0))</f>
        <v>AFR</v>
      </c>
      <c r="M1070" s="1783">
        <f>ROUND(I1070*$P1054,$S1047)</f>
        <v>4.6699999999999997E-3</v>
      </c>
      <c r="N1070" s="1784">
        <f>ROUND(I1070*$P1055,$S1047)</f>
        <v>4.3099999999999996E-3</v>
      </c>
      <c r="O1070" s="1782"/>
      <c r="V1070" s="1231"/>
      <c r="W1070" s="1231"/>
      <c r="X1070" s="1231"/>
      <c r="Y1070" s="1231"/>
      <c r="Z1070" s="1231"/>
      <c r="AA1070" s="1231"/>
      <c r="AB1070" s="1886"/>
      <c r="AC1070" s="1886"/>
      <c r="AD1070" s="1886"/>
      <c r="AE1070" s="1886"/>
      <c r="AF1070" s="1886"/>
    </row>
    <row r="1071" spans="1:32" s="349" customFormat="1" ht="12.75" outlineLevel="1" x14ac:dyDescent="0.2">
      <c r="A1071" s="669" t="str">
        <f>INDEX(Checks!$J$42:$J$47,MATCH((SEARCH("(",formuletekst(I1071))),Checks!$I$42:$I$47,0))</f>
        <v>AFR</v>
      </c>
      <c r="B1071" s="61"/>
      <c r="C1071" s="77"/>
      <c r="D1071" s="78"/>
      <c r="E1071" s="135"/>
      <c r="F1071" s="349" t="s">
        <v>1458</v>
      </c>
      <c r="I1071" s="1266">
        <f>ROUND( (I1063-I1062) / (J1059-I1059),$S1047)</f>
        <v>0.28711999999999999</v>
      </c>
      <c r="J1071" s="1266">
        <f>M1071+N1071</f>
        <v>0.14689000000000002</v>
      </c>
      <c r="K1071" s="349" t="s">
        <v>184</v>
      </c>
      <c r="L1071" s="669" t="str">
        <f>INDEX(Checks!$J$42:$J$47,MATCH((SEARCH("(",formuletekst(M1071))),Checks!$I$42:$I$47,0))</f>
        <v>AFR</v>
      </c>
      <c r="M1071" s="1780">
        <f>ROUND(I1071*$P1054,$S1047)</f>
        <v>7.6380000000000003E-2</v>
      </c>
      <c r="N1071" s="1785">
        <f>ROUND(I1071*$P1055,$S1047)</f>
        <v>7.0510000000000003E-2</v>
      </c>
      <c r="O1071" s="1782"/>
      <c r="V1071" s="1231"/>
      <c r="W1071" s="1231"/>
      <c r="X1071" s="1231"/>
      <c r="Y1071" s="1231"/>
      <c r="Z1071" s="1231"/>
      <c r="AA1071" s="1231"/>
      <c r="AB1071" s="1886"/>
      <c r="AC1071" s="1886"/>
      <c r="AD1071" s="1886"/>
      <c r="AE1071" s="1886"/>
      <c r="AF1071" s="1886"/>
    </row>
    <row r="1072" spans="1:32" s="399" customFormat="1" ht="12.75" outlineLevel="1" x14ac:dyDescent="0.2">
      <c r="B1072" s="61"/>
      <c r="C1072" s="77"/>
      <c r="D1072" s="78"/>
      <c r="E1072" s="135"/>
      <c r="I1072" s="428"/>
      <c r="J1072" s="428"/>
      <c r="M1072" s="1786"/>
      <c r="N1072" s="1756"/>
      <c r="V1072" s="1264"/>
      <c r="W1072" s="1264"/>
      <c r="X1072" s="1264"/>
      <c r="Y1072" s="1264"/>
      <c r="Z1072" s="1264"/>
      <c r="AA1072" s="1264"/>
      <c r="AB1072" s="1197"/>
      <c r="AC1072" s="1197"/>
      <c r="AD1072" s="1197"/>
      <c r="AE1072" s="1197"/>
      <c r="AF1072" s="1197"/>
    </row>
    <row r="1073" spans="1:32" s="399" customFormat="1" ht="12.75" outlineLevel="1" x14ac:dyDescent="0.2">
      <c r="B1073" s="61"/>
      <c r="C1073" s="77"/>
      <c r="D1073" s="78"/>
      <c r="E1073" s="135"/>
      <c r="I1073" s="420" t="s">
        <v>1430</v>
      </c>
      <c r="J1073" s="419" t="s">
        <v>1431</v>
      </c>
      <c r="M1073" s="1786"/>
      <c r="N1073" s="1756"/>
      <c r="V1073" s="1264"/>
      <c r="W1073" s="1264"/>
      <c r="X1073" s="1264"/>
      <c r="Y1073" s="1264"/>
      <c r="Z1073" s="1264"/>
      <c r="AA1073" s="1264"/>
      <c r="AB1073" s="1197"/>
      <c r="AC1073" s="1197"/>
      <c r="AD1073" s="1197"/>
      <c r="AE1073" s="1197"/>
      <c r="AF1073" s="1197"/>
    </row>
    <row r="1074" spans="1:32" s="399" customFormat="1" ht="12.75" outlineLevel="1" x14ac:dyDescent="0.2">
      <c r="A1074" s="669"/>
      <c r="B1074" s="61"/>
      <c r="C1074" s="77"/>
      <c r="D1074" s="78"/>
      <c r="E1074" s="135"/>
      <c r="F1074" s="349" t="s">
        <v>1411</v>
      </c>
      <c r="G1074" s="349"/>
      <c r="H1074" s="349"/>
      <c r="I1074" s="530">
        <f>K1059</f>
        <v>34060</v>
      </c>
      <c r="K1074" s="349" t="s">
        <v>136</v>
      </c>
      <c r="M1074" s="1786"/>
      <c r="N1074" s="1756"/>
      <c r="V1074" s="1264"/>
      <c r="W1074" s="1264"/>
      <c r="X1074" s="1264"/>
      <c r="Y1074" s="1264"/>
      <c r="Z1074" s="1264"/>
      <c r="AA1074" s="1264"/>
      <c r="AB1074" s="1197"/>
      <c r="AC1074" s="1197"/>
      <c r="AD1074" s="1197"/>
      <c r="AE1074" s="1197"/>
      <c r="AF1074" s="1197"/>
    </row>
    <row r="1075" spans="1:32" s="399" customFormat="1" ht="12.75" outlineLevel="1" x14ac:dyDescent="0.2">
      <c r="A1075" s="669"/>
      <c r="B1075" s="61"/>
      <c r="C1075" s="77"/>
      <c r="D1075" s="78"/>
      <c r="E1075" s="135"/>
      <c r="F1075" s="349" t="s">
        <v>1412</v>
      </c>
      <c r="G1075" s="349"/>
      <c r="H1075" s="349"/>
      <c r="I1075" s="2012">
        <v>0.06</v>
      </c>
      <c r="J1075" s="1266">
        <f>M1075+N1075</f>
        <v>3.0689999999999999E-2</v>
      </c>
      <c r="K1075" s="349" t="s">
        <v>184</v>
      </c>
      <c r="L1075" s="669" t="str">
        <f>INDEX(Checks!$J$42:$J$47,MATCH((SEARCH("(",formuletekst(M1075))),Checks!$I$42:$I$47,0))</f>
        <v>AFR</v>
      </c>
      <c r="M1075" s="1787">
        <f>ROUND(I1075*$P1054,$S1047)</f>
        <v>1.5959999999999998E-2</v>
      </c>
      <c r="N1075" s="1788">
        <f>ROUND(I1075*$P1055,$S1047)</f>
        <v>1.473E-2</v>
      </c>
      <c r="O1075" s="1782"/>
      <c r="V1075" s="1264"/>
      <c r="W1075" s="1264"/>
      <c r="X1075" s="1264"/>
      <c r="Y1075" s="1264"/>
      <c r="Z1075" s="1264"/>
      <c r="AA1075" s="1264"/>
      <c r="AB1075" s="1197"/>
      <c r="AC1075" s="1197"/>
      <c r="AD1075" s="1197"/>
      <c r="AE1075" s="1197"/>
      <c r="AF1075" s="1197"/>
    </row>
    <row r="1076" spans="1:32" s="399" customFormat="1" ht="12.75" outlineLevel="1" x14ac:dyDescent="0.2">
      <c r="A1076" s="669"/>
      <c r="B1076" s="61"/>
      <c r="C1076" s="77"/>
      <c r="D1076" s="78"/>
      <c r="E1076" s="135"/>
      <c r="F1076" s="349" t="s">
        <v>1413</v>
      </c>
      <c r="G1076" s="349"/>
      <c r="H1076" s="349"/>
      <c r="I1076" s="530">
        <f>I1074+I1077/I1075</f>
        <v>90710</v>
      </c>
      <c r="K1076" s="349" t="s">
        <v>136</v>
      </c>
      <c r="R1076" s="531"/>
      <c r="V1076" s="1264"/>
      <c r="W1076" s="1264"/>
      <c r="X1076" s="1264"/>
      <c r="Y1076" s="1264"/>
      <c r="Z1076" s="1264"/>
      <c r="AA1076" s="1264"/>
      <c r="AB1076" s="1197"/>
      <c r="AC1076" s="1197"/>
      <c r="AD1076" s="1197"/>
      <c r="AE1076" s="1197"/>
      <c r="AF1076" s="1197"/>
    </row>
    <row r="1077" spans="1:32" s="399" customFormat="1" ht="12.75" outlineLevel="1" x14ac:dyDescent="0.2">
      <c r="A1077" s="669" t="str">
        <f>INDEX(Checks!$J$42:$J$47,MATCH((SEARCH("(",formuletekst(I1077))),Checks!$I$42:$I$47,0))</f>
        <v>AFR</v>
      </c>
      <c r="B1077" s="61"/>
      <c r="C1077" s="77"/>
      <c r="D1077" s="78"/>
      <c r="E1077" s="135"/>
      <c r="F1077" s="349" t="s">
        <v>1414</v>
      </c>
      <c r="G1077" s="349"/>
      <c r="H1077" s="349"/>
      <c r="I1077" s="530">
        <f>ROUND(I1064,S$370)</f>
        <v>3399</v>
      </c>
      <c r="K1077" s="349" t="s">
        <v>136</v>
      </c>
      <c r="V1077" s="1264"/>
      <c r="W1077" s="1264"/>
      <c r="X1077" s="1264"/>
      <c r="Y1077" s="1264"/>
      <c r="Z1077" s="1264"/>
      <c r="AA1077" s="1264"/>
      <c r="AB1077" s="1197"/>
      <c r="AC1077" s="1197"/>
      <c r="AD1077" s="1197"/>
      <c r="AE1077" s="1197"/>
      <c r="AF1077" s="1197"/>
    </row>
    <row r="1078" spans="1:32" s="349" customFormat="1" ht="12.75" outlineLevel="1" x14ac:dyDescent="0.2">
      <c r="B1078" s="61"/>
      <c r="C1078" s="77"/>
      <c r="D1078" s="78"/>
      <c r="E1078" s="135"/>
      <c r="J1078" s="1216"/>
      <c r="V1078" s="1231"/>
      <c r="W1078" s="1231"/>
      <c r="X1078" s="1231"/>
      <c r="Y1078" s="1231"/>
      <c r="Z1078" s="1231"/>
      <c r="AA1078" s="1231"/>
      <c r="AB1078" s="1886"/>
      <c r="AC1078" s="1886"/>
      <c r="AD1078" s="1886"/>
      <c r="AE1078" s="1886"/>
      <c r="AF1078" s="1886"/>
    </row>
    <row r="1079" spans="1:32" s="349" customFormat="1" ht="12.75" outlineLevel="1" x14ac:dyDescent="0.2">
      <c r="B1079" s="61"/>
      <c r="C1079" s="77"/>
      <c r="D1079" s="78"/>
      <c r="E1079" s="138" t="str">
        <f>"Samenvattend gelden voor "&amp;G1040&amp;" de volgende bedragen, grenzen en percentages:"</f>
        <v>Samenvattend gelden voor 2019 de volgende bedragen, grenzen en percentages:</v>
      </c>
      <c r="J1079" s="1216"/>
      <c r="V1079" s="1231"/>
      <c r="W1079" s="1231"/>
      <c r="X1079" s="1231"/>
      <c r="Y1079" s="1231"/>
      <c r="Z1079" s="1231"/>
      <c r="AA1079" s="1231"/>
      <c r="AB1079" s="1886"/>
      <c r="AC1079" s="1886"/>
      <c r="AD1079" s="1886"/>
      <c r="AE1079" s="1886"/>
      <c r="AF1079" s="1886"/>
    </row>
    <row r="1080" spans="1:32" s="349" customFormat="1" ht="12.75" outlineLevel="1" x14ac:dyDescent="0.2">
      <c r="A1080" s="669"/>
      <c r="B1080" s="61"/>
      <c r="C1080" s="77"/>
      <c r="D1080" s="78"/>
      <c r="E1080" s="61"/>
      <c r="F1080" s="78" t="s">
        <v>1384</v>
      </c>
      <c r="G1080" s="78" t="s">
        <v>1333</v>
      </c>
      <c r="H1080" s="61"/>
      <c r="I1080" s="61"/>
      <c r="J1080" s="1286">
        <f>I1070</f>
        <v>1.754E-2</v>
      </c>
      <c r="K1080" s="78" t="s">
        <v>184</v>
      </c>
      <c r="V1080" s="1231"/>
      <c r="W1080" s="1231"/>
      <c r="X1080" s="1231"/>
      <c r="Y1080" s="1231"/>
      <c r="Z1080" s="1231"/>
      <c r="AA1080" s="1231"/>
      <c r="AB1080" s="1886"/>
      <c r="AC1080" s="1886"/>
      <c r="AD1080" s="1886"/>
      <c r="AE1080" s="1886"/>
      <c r="AF1080" s="1886"/>
    </row>
    <row r="1081" spans="1:32" s="349" customFormat="1" ht="12.75" outlineLevel="1" x14ac:dyDescent="0.2">
      <c r="A1081" s="669"/>
      <c r="B1081" s="61"/>
      <c r="C1081" s="77"/>
      <c r="D1081" s="78"/>
      <c r="E1081" s="61"/>
      <c r="F1081" s="78" t="s">
        <v>1384</v>
      </c>
      <c r="G1081" s="78" t="s">
        <v>1334</v>
      </c>
      <c r="H1081" s="61"/>
      <c r="I1081" s="61"/>
      <c r="J1081" s="1284">
        <f>J1062</f>
        <v>170</v>
      </c>
      <c r="K1081" s="78" t="s">
        <v>136</v>
      </c>
      <c r="V1081" s="1231"/>
      <c r="W1081" s="1231"/>
      <c r="X1081" s="1231"/>
      <c r="Y1081" s="1231"/>
      <c r="Z1081" s="1231"/>
      <c r="AA1081" s="1231"/>
      <c r="AB1081" s="1886"/>
      <c r="AC1081" s="1886"/>
      <c r="AD1081" s="1886"/>
      <c r="AE1081" s="1886"/>
      <c r="AF1081" s="1886"/>
    </row>
    <row r="1082" spans="1:32" s="349" customFormat="1" ht="12.75" outlineLevel="1" x14ac:dyDescent="0.2">
      <c r="A1082" s="669"/>
      <c r="B1082" s="61"/>
      <c r="C1082" s="77"/>
      <c r="D1082" s="78"/>
      <c r="E1082" s="61"/>
      <c r="F1082" s="1077" t="s">
        <v>1385</v>
      </c>
      <c r="G1082" s="1077" t="s">
        <v>1460</v>
      </c>
      <c r="H1082" s="1076"/>
      <c r="I1082" s="1076"/>
      <c r="J1082" s="1285">
        <f>I1071</f>
        <v>0.28711999999999999</v>
      </c>
      <c r="K1082" s="78" t="s">
        <v>184</v>
      </c>
      <c r="V1082" s="1231"/>
      <c r="W1082" s="1231"/>
      <c r="X1082" s="1231"/>
      <c r="Y1082" s="1231"/>
      <c r="Z1082" s="1231"/>
      <c r="AA1082" s="1231"/>
      <c r="AB1082" s="1886"/>
      <c r="AC1082" s="1886"/>
      <c r="AD1082" s="1886"/>
      <c r="AE1082" s="1886"/>
      <c r="AF1082" s="1886"/>
    </row>
    <row r="1083" spans="1:32" s="349" customFormat="1" ht="12.75" outlineLevel="1" x14ac:dyDescent="0.2">
      <c r="A1083" s="669"/>
      <c r="B1083" s="61"/>
      <c r="C1083" s="77"/>
      <c r="D1083" s="78"/>
      <c r="E1083" s="61"/>
      <c r="F1083" s="78" t="s">
        <v>1385</v>
      </c>
      <c r="G1083" s="78" t="s">
        <v>1336</v>
      </c>
      <c r="H1083" s="61"/>
      <c r="I1083" s="61"/>
      <c r="J1083" s="1283">
        <f>I1059</f>
        <v>9694</v>
      </c>
      <c r="K1083" s="399" t="s">
        <v>136</v>
      </c>
      <c r="V1083" s="1231"/>
      <c r="W1083" s="1231"/>
      <c r="X1083" s="1231"/>
      <c r="Y1083" s="1231"/>
      <c r="Z1083" s="1231"/>
      <c r="AA1083" s="1231"/>
      <c r="AB1083" s="1886"/>
      <c r="AC1083" s="1886"/>
      <c r="AD1083" s="1886"/>
      <c r="AE1083" s="1886"/>
      <c r="AF1083" s="1886"/>
    </row>
    <row r="1084" spans="1:32" s="349" customFormat="1" ht="12.75" outlineLevel="1" x14ac:dyDescent="0.2">
      <c r="A1084" s="669"/>
      <c r="B1084" s="61"/>
      <c r="C1084" s="77"/>
      <c r="D1084" s="78"/>
      <c r="E1084" s="61"/>
      <c r="F1084" s="78" t="s">
        <v>1385</v>
      </c>
      <c r="G1084" s="78" t="s">
        <v>1456</v>
      </c>
      <c r="H1084" s="61"/>
      <c r="I1084" s="61"/>
      <c r="J1084" s="1950">
        <f>I1063</f>
        <v>3399</v>
      </c>
      <c r="K1084" s="399" t="s">
        <v>136</v>
      </c>
      <c r="V1084" s="1231"/>
      <c r="W1084" s="1231"/>
      <c r="X1084" s="1231"/>
      <c r="Y1084" s="1231"/>
      <c r="Z1084" s="1231"/>
      <c r="AA1084" s="1231"/>
      <c r="AB1084" s="1886"/>
      <c r="AC1084" s="1886"/>
      <c r="AD1084" s="1886"/>
      <c r="AE1084" s="1886"/>
      <c r="AF1084" s="1886"/>
    </row>
    <row r="1085" spans="1:32" s="349" customFormat="1" ht="12.75" outlineLevel="1" x14ac:dyDescent="0.2">
      <c r="A1085" s="669"/>
      <c r="B1085" s="61"/>
      <c r="C1085" s="77"/>
      <c r="D1085" s="78"/>
      <c r="E1085" s="61"/>
      <c r="F1085" s="78" t="s">
        <v>1459</v>
      </c>
      <c r="G1085" s="78" t="s">
        <v>1461</v>
      </c>
      <c r="H1085" s="61"/>
      <c r="I1085" s="61"/>
      <c r="J1085" s="1283">
        <f>J1063</f>
        <v>0</v>
      </c>
      <c r="K1085" s="399" t="s">
        <v>136</v>
      </c>
      <c r="V1085" s="1231"/>
      <c r="W1085" s="1231"/>
      <c r="X1085" s="1231"/>
      <c r="Y1085" s="1231"/>
      <c r="Z1085" s="1231"/>
      <c r="AA1085" s="1231"/>
      <c r="AB1085" s="1886"/>
      <c r="AC1085" s="1886"/>
      <c r="AD1085" s="1886"/>
      <c r="AE1085" s="1886"/>
      <c r="AF1085" s="1886"/>
    </row>
    <row r="1086" spans="1:32" s="349" customFormat="1" ht="12.75" outlineLevel="1" x14ac:dyDescent="0.2">
      <c r="A1086" s="669"/>
      <c r="B1086" s="61"/>
      <c r="C1086" s="77"/>
      <c r="D1086" s="78"/>
      <c r="E1086" s="61"/>
      <c r="F1086" s="78"/>
      <c r="G1086" s="78" t="s">
        <v>1414</v>
      </c>
      <c r="H1086" s="61"/>
      <c r="I1086" s="61"/>
      <c r="J1086" s="1283">
        <f>I1064</f>
        <v>3399</v>
      </c>
      <c r="K1086" s="399" t="s">
        <v>136</v>
      </c>
      <c r="L1086" s="356"/>
      <c r="V1086" s="1231"/>
      <c r="W1086" s="1231"/>
      <c r="X1086" s="1231"/>
      <c r="Y1086" s="1231"/>
      <c r="Z1086" s="1231"/>
      <c r="AA1086" s="1231"/>
      <c r="AB1086" s="1886"/>
      <c r="AC1086" s="1886"/>
      <c r="AD1086" s="1886"/>
      <c r="AE1086" s="1886"/>
      <c r="AF1086" s="1886"/>
    </row>
    <row r="1087" spans="1:32" s="349" customFormat="1" ht="12.75" outlineLevel="1" x14ac:dyDescent="0.2">
      <c r="A1087" s="669"/>
      <c r="B1087" s="61"/>
      <c r="C1087" s="77"/>
      <c r="D1087" s="78"/>
      <c r="E1087" s="61"/>
      <c r="F1087" s="1077" t="s">
        <v>1459</v>
      </c>
      <c r="G1087" s="1077" t="s">
        <v>1412</v>
      </c>
      <c r="H1087" s="1076"/>
      <c r="I1087" s="1076"/>
      <c r="J1087" s="1220">
        <f>I1075</f>
        <v>0.06</v>
      </c>
      <c r="K1087" s="78" t="s">
        <v>184</v>
      </c>
      <c r="V1087" s="1231"/>
      <c r="W1087" s="1231"/>
      <c r="X1087" s="1231"/>
      <c r="Y1087" s="1231"/>
      <c r="Z1087" s="1231"/>
      <c r="AA1087" s="1231"/>
      <c r="AB1087" s="1886"/>
      <c r="AC1087" s="1886"/>
      <c r="AD1087" s="1886"/>
      <c r="AE1087" s="1886"/>
      <c r="AF1087" s="1886"/>
    </row>
    <row r="1088" spans="1:32" s="349" customFormat="1" ht="12.75" outlineLevel="1" x14ac:dyDescent="0.2">
      <c r="A1088" s="669"/>
      <c r="B1088" s="61"/>
      <c r="C1088" s="77"/>
      <c r="D1088" s="78"/>
      <c r="E1088" s="61"/>
      <c r="F1088" s="78" t="s">
        <v>1459</v>
      </c>
      <c r="G1088" s="78" t="s">
        <v>1416</v>
      </c>
      <c r="H1088" s="61"/>
      <c r="I1088" s="61"/>
      <c r="J1088" s="1284">
        <f>K1059</f>
        <v>34060</v>
      </c>
      <c r="K1088" s="399" t="s">
        <v>136</v>
      </c>
      <c r="V1088" s="1231"/>
      <c r="W1088" s="1231"/>
      <c r="X1088" s="1231"/>
      <c r="Y1088" s="1231"/>
      <c r="Z1088" s="1231"/>
      <c r="AA1088" s="1231"/>
      <c r="AB1088" s="1886"/>
      <c r="AC1088" s="1886"/>
      <c r="AD1088" s="1886"/>
      <c r="AE1088" s="1886"/>
      <c r="AF1088" s="1886"/>
    </row>
    <row r="1089" spans="1:32" s="349" customFormat="1" ht="12.75" outlineLevel="1" x14ac:dyDescent="0.2">
      <c r="A1089" s="669"/>
      <c r="B1089" s="61"/>
      <c r="C1089" s="77"/>
      <c r="D1089" s="78"/>
      <c r="E1089" s="61"/>
      <c r="F1089" s="78" t="s">
        <v>1390</v>
      </c>
      <c r="G1089" s="78" t="s">
        <v>1381</v>
      </c>
      <c r="H1089" s="61"/>
      <c r="I1089" s="61"/>
      <c r="J1089" s="1283">
        <f>I1065</f>
        <v>-13057</v>
      </c>
      <c r="K1089" s="399" t="s">
        <v>136</v>
      </c>
      <c r="V1089" s="1231"/>
      <c r="W1089" s="1231"/>
      <c r="X1089" s="1231"/>
      <c r="Y1089" s="1231"/>
      <c r="Z1089" s="1231"/>
      <c r="AA1089" s="1231"/>
      <c r="AB1089" s="1886"/>
      <c r="AC1089" s="1886"/>
      <c r="AD1089" s="1886"/>
      <c r="AE1089" s="1886"/>
      <c r="AF1089" s="1886"/>
    </row>
    <row r="1090" spans="1:32" s="349" customFormat="1" ht="12.75" outlineLevel="1" x14ac:dyDescent="0.2">
      <c r="B1090" s="61"/>
      <c r="C1090" s="77"/>
      <c r="D1090" s="78"/>
      <c r="E1090" s="61"/>
      <c r="F1090" s="61"/>
      <c r="G1090" s="61"/>
      <c r="H1090" s="61"/>
      <c r="I1090" s="61"/>
      <c r="J1090" s="61"/>
      <c r="K1090" s="61"/>
      <c r="V1090" s="1231"/>
      <c r="W1090" s="1231"/>
      <c r="X1090" s="1231"/>
      <c r="Y1090" s="1231"/>
      <c r="Z1090" s="1231"/>
      <c r="AA1090" s="1231"/>
      <c r="AB1090" s="1886"/>
      <c r="AC1090" s="1886"/>
      <c r="AD1090" s="1886"/>
      <c r="AE1090" s="1886"/>
      <c r="AF1090" s="1886"/>
    </row>
    <row r="1091" spans="1:32" s="349" customFormat="1" ht="12.75" outlineLevel="1" x14ac:dyDescent="0.2">
      <c r="A1091" s="669"/>
      <c r="B1091" s="61"/>
      <c r="C1091" s="77"/>
      <c r="D1091" s="78"/>
      <c r="E1091" s="61"/>
      <c r="F1091" s="349" t="s">
        <v>1462</v>
      </c>
      <c r="G1091" s="61"/>
      <c r="H1091" s="61"/>
      <c r="I1091" s="61"/>
      <c r="J1091" s="1283">
        <f>J1059</f>
        <v>20940</v>
      </c>
      <c r="K1091" s="399" t="s">
        <v>136</v>
      </c>
      <c r="V1091" s="420"/>
      <c r="W1091" s="420"/>
      <c r="X1091" s="420"/>
      <c r="Y1091" s="420"/>
      <c r="Z1091" s="420"/>
      <c r="AA1091" s="420"/>
    </row>
    <row r="1092" spans="1:32" s="349" customFormat="1" ht="12.75" outlineLevel="1" x14ac:dyDescent="0.2">
      <c r="A1092" s="669"/>
      <c r="B1092" s="61"/>
      <c r="C1092" s="77"/>
      <c r="D1092" s="78"/>
      <c r="E1092" s="61"/>
      <c r="F1092" s="349" t="s">
        <v>1417</v>
      </c>
      <c r="G1092" s="356"/>
      <c r="H1092" s="356"/>
      <c r="I1092" s="356"/>
      <c r="J1092" s="461">
        <f>I1076</f>
        <v>90710</v>
      </c>
      <c r="K1092" s="399" t="s">
        <v>136</v>
      </c>
      <c r="V1092" s="420"/>
      <c r="W1092" s="420"/>
      <c r="X1092" s="420"/>
      <c r="Y1092" s="420"/>
      <c r="Z1092" s="420"/>
      <c r="AA1092" s="420"/>
    </row>
    <row r="1093" spans="1:32" s="349" customFormat="1" ht="12.75" outlineLevel="1" x14ac:dyDescent="0.2">
      <c r="A1093" s="669"/>
      <c r="B1093" s="61"/>
      <c r="C1093" s="77"/>
      <c r="D1093" s="78"/>
      <c r="E1093" s="61"/>
      <c r="F1093" s="349" t="s">
        <v>1446</v>
      </c>
      <c r="G1093" s="61"/>
      <c r="H1093" s="61"/>
      <c r="I1093" s="61"/>
      <c r="J1093" s="1283">
        <f>I1067</f>
        <v>88</v>
      </c>
      <c r="K1093" s="399" t="s">
        <v>136</v>
      </c>
      <c r="M1093" s="399"/>
      <c r="V1093" s="420"/>
      <c r="W1093" s="420"/>
      <c r="X1093" s="420"/>
      <c r="Y1093" s="420"/>
      <c r="Z1093" s="420"/>
      <c r="AA1093" s="420"/>
    </row>
    <row r="1094" spans="1:32" s="349" customFormat="1" ht="12.75" outlineLevel="1" x14ac:dyDescent="0.2">
      <c r="A1094" s="669"/>
      <c r="B1094" s="61"/>
      <c r="C1094" s="77"/>
      <c r="D1094" s="78"/>
      <c r="E1094" s="78"/>
      <c r="F1094" s="349" t="s">
        <v>1434</v>
      </c>
      <c r="G1094" s="356"/>
      <c r="H1094" s="356"/>
      <c r="I1094" s="356"/>
      <c r="J1094" s="461">
        <f>I1066</f>
        <v>1740</v>
      </c>
      <c r="K1094" s="349" t="s">
        <v>136</v>
      </c>
      <c r="M1094" s="399"/>
      <c r="V1094" s="420"/>
      <c r="W1094" s="420"/>
      <c r="X1094" s="420"/>
      <c r="Y1094" s="420"/>
      <c r="Z1094" s="420"/>
      <c r="AA1094" s="420"/>
    </row>
    <row r="1095" spans="1:32" s="349" customFormat="1" ht="12.75" outlineLevel="1" x14ac:dyDescent="0.2">
      <c r="A1095" s="669"/>
      <c r="B1095" s="61"/>
      <c r="C1095" s="77"/>
      <c r="D1095" s="78"/>
      <c r="E1095" s="78"/>
      <c r="F1095" s="349" t="s">
        <v>1435</v>
      </c>
      <c r="G1095" s="356"/>
      <c r="H1095" s="356"/>
      <c r="I1095" s="356"/>
      <c r="J1095" s="461">
        <f>J1066</f>
        <v>0</v>
      </c>
      <c r="K1095" s="349" t="s">
        <v>136</v>
      </c>
      <c r="M1095" s="399"/>
      <c r="V1095" s="420"/>
      <c r="W1095" s="420"/>
      <c r="X1095" s="420"/>
      <c r="Y1095" s="420"/>
      <c r="Z1095" s="420"/>
      <c r="AA1095" s="420"/>
    </row>
    <row r="1096" spans="1:32" s="349" customFormat="1" ht="12.75" outlineLevel="1" x14ac:dyDescent="0.2">
      <c r="A1096" s="669"/>
      <c r="B1096" s="61"/>
      <c r="C1096" s="77"/>
      <c r="D1096" s="78"/>
      <c r="E1096" s="78"/>
      <c r="F1096" s="349" t="s">
        <v>1436</v>
      </c>
      <c r="G1096" s="356"/>
      <c r="H1096" s="356"/>
      <c r="I1096" s="356"/>
      <c r="J1096" s="1260">
        <f>J1070</f>
        <v>8.9799999999999984E-3</v>
      </c>
      <c r="K1096" s="349" t="s">
        <v>184</v>
      </c>
      <c r="M1096" s="399"/>
      <c r="V1096" s="420"/>
      <c r="W1096" s="420"/>
      <c r="X1096" s="420"/>
      <c r="Y1096" s="420"/>
      <c r="Z1096" s="420"/>
      <c r="AA1096" s="420"/>
    </row>
    <row r="1097" spans="1:32" s="349" customFormat="1" ht="12.75" outlineLevel="1" x14ac:dyDescent="0.2">
      <c r="A1097" s="669"/>
      <c r="B1097" s="61"/>
      <c r="C1097" s="77"/>
      <c r="D1097" s="78"/>
      <c r="E1097" s="78"/>
      <c r="F1097" s="349" t="s">
        <v>1437</v>
      </c>
      <c r="G1097" s="356"/>
      <c r="H1097" s="356"/>
      <c r="I1097" s="356"/>
      <c r="J1097" s="1260">
        <f>J1071</f>
        <v>0.14689000000000002</v>
      </c>
      <c r="K1097" s="349" t="s">
        <v>184</v>
      </c>
      <c r="M1097" s="399"/>
      <c r="V1097" s="420"/>
      <c r="W1097" s="420"/>
      <c r="X1097" s="420"/>
      <c r="Y1097" s="420"/>
      <c r="Z1097" s="420"/>
      <c r="AA1097" s="420"/>
    </row>
    <row r="1098" spans="1:32" s="349" customFormat="1" ht="12.75" outlineLevel="1" x14ac:dyDescent="0.2">
      <c r="A1098" s="669"/>
      <c r="B1098" s="61"/>
      <c r="C1098" s="77"/>
      <c r="D1098" s="78"/>
      <c r="E1098" s="78"/>
      <c r="F1098" s="349" t="s">
        <v>1463</v>
      </c>
      <c r="G1098" s="356"/>
      <c r="H1098" s="356"/>
      <c r="I1098" s="356"/>
      <c r="J1098" s="1260">
        <f>J1075</f>
        <v>3.0689999999999999E-2</v>
      </c>
      <c r="K1098" s="349" t="s">
        <v>184</v>
      </c>
      <c r="M1098" s="399"/>
      <c r="V1098" s="420"/>
      <c r="W1098" s="420"/>
      <c r="X1098" s="420"/>
      <c r="Y1098" s="420"/>
      <c r="Z1098" s="420"/>
      <c r="AA1098" s="420"/>
    </row>
    <row r="1099" spans="1:32" s="349" customFormat="1" ht="12.75" x14ac:dyDescent="0.2">
      <c r="B1099" s="61"/>
      <c r="C1099" s="77"/>
      <c r="D1099" s="78"/>
      <c r="E1099" s="135"/>
      <c r="V1099" s="420"/>
      <c r="W1099" s="420"/>
      <c r="X1099" s="420"/>
      <c r="Y1099" s="420"/>
      <c r="Z1099" s="420"/>
      <c r="AA1099" s="420"/>
    </row>
    <row r="1100" spans="1:32" s="433" customFormat="1" ht="12.75" x14ac:dyDescent="0.2">
      <c r="A1100" s="852" t="s">
        <v>1583</v>
      </c>
      <c r="B1100" s="126"/>
      <c r="C1100" s="127"/>
      <c r="D1100" s="128"/>
      <c r="E1100" s="129" t="s">
        <v>2</v>
      </c>
      <c r="F1100" s="130"/>
      <c r="G1100" s="121">
        <f>G1040+1</f>
        <v>2020</v>
      </c>
      <c r="H1100" s="131">
        <f>ROW(J1132)-ROW()</f>
        <v>32</v>
      </c>
      <c r="V1100" s="598" t="s">
        <v>1464</v>
      </c>
      <c r="W1100" s="659"/>
      <c r="X1100" s="659"/>
      <c r="Y1100" s="659"/>
      <c r="Z1100" s="659"/>
      <c r="AA1100" s="659"/>
      <c r="AB1100" s="533"/>
      <c r="AC1100" s="533"/>
      <c r="AD1100" s="533"/>
      <c r="AE1100" s="533"/>
      <c r="AF1100" s="533"/>
    </row>
    <row r="1101" spans="1:32" s="349" customFormat="1" ht="12.75" outlineLevel="1" x14ac:dyDescent="0.2">
      <c r="B1101" s="61"/>
      <c r="C1101" s="77"/>
      <c r="D1101" s="78"/>
      <c r="E1101" s="135"/>
      <c r="V1101" s="420"/>
      <c r="W1101" s="420"/>
      <c r="X1101" s="420"/>
      <c r="Y1101" s="420"/>
      <c r="Z1101" s="420"/>
      <c r="AA1101" s="420"/>
    </row>
    <row r="1102" spans="1:32" s="349" customFormat="1" ht="13.5" outlineLevel="1" thickBot="1" x14ac:dyDescent="0.25">
      <c r="B1102" s="61"/>
      <c r="C1102" s="77"/>
      <c r="D1102" s="78"/>
      <c r="E1102" s="135"/>
      <c r="G1102" s="85" t="s">
        <v>0</v>
      </c>
      <c r="H1102" s="122">
        <f>$G1100</f>
        <v>2020</v>
      </c>
      <c r="I1102" s="348">
        <f>VLOOKUP($H1102,'TCF en bruto WML'!$G$13:$J$76,'TCF en bruto WML'!$J$78,FALSE)</f>
        <v>1.016</v>
      </c>
      <c r="M1102" s="372" t="s">
        <v>1129</v>
      </c>
      <c r="P1102" s="372" t="s">
        <v>243</v>
      </c>
      <c r="S1102" s="385" t="s">
        <v>29</v>
      </c>
      <c r="T1102" s="420"/>
      <c r="U1102" s="420"/>
      <c r="V1102" s="420"/>
      <c r="W1102" s="420"/>
      <c r="X1102" s="420"/>
    </row>
    <row r="1103" spans="1:32" s="349" customFormat="1" ht="12.75" outlineLevel="1" x14ac:dyDescent="0.2">
      <c r="B1103" s="61"/>
      <c r="C1103" s="77"/>
      <c r="D1103" s="78"/>
      <c r="E1103" s="135"/>
      <c r="S1103" s="553" t="s">
        <v>2171</v>
      </c>
      <c r="T1103" s="645"/>
      <c r="U1103" s="645"/>
      <c r="V1103" s="645"/>
      <c r="W1103" s="645"/>
      <c r="X1103" s="645"/>
      <c r="Y1103" s="645"/>
      <c r="Z1103" s="645"/>
      <c r="AA1103" s="645"/>
      <c r="AB1103" s="645"/>
      <c r="AC1103" s="646"/>
    </row>
    <row r="1104" spans="1:32" s="349" customFormat="1" ht="12.75" outlineLevel="1" x14ac:dyDescent="0.2">
      <c r="B1104" s="61"/>
      <c r="C1104" s="77"/>
      <c r="D1104" s="78"/>
      <c r="E1104" s="135"/>
      <c r="F1104" s="773" t="s">
        <v>1342</v>
      </c>
      <c r="G1104" s="426"/>
      <c r="H1104" s="426"/>
      <c r="I1104" s="426"/>
      <c r="J1104" s="426"/>
      <c r="M1104" s="773" t="s">
        <v>1429</v>
      </c>
      <c r="N1104" s="426"/>
      <c r="P1104" s="641">
        <v>1</v>
      </c>
      <c r="Q1104" s="349" t="s">
        <v>136</v>
      </c>
      <c r="S1104" s="1728"/>
      <c r="T1104" s="647"/>
      <c r="U1104" s="647"/>
      <c r="V1104" s="647"/>
      <c r="W1104" s="647"/>
      <c r="X1104" s="647"/>
      <c r="Y1104" s="647"/>
      <c r="Z1104" s="647"/>
      <c r="AA1104" s="647"/>
      <c r="AB1104" s="647"/>
      <c r="AC1104" s="648"/>
    </row>
    <row r="1105" spans="1:29" s="349" customFormat="1" ht="12.75" outlineLevel="1" x14ac:dyDescent="0.2">
      <c r="B1105" s="61"/>
      <c r="C1105" s="77"/>
      <c r="D1105" s="78"/>
      <c r="E1105" s="135"/>
      <c r="F1105" s="356" t="str">
        <f>"Wettelijk minimumloon 22 jaar en ouder per 1-1-"&amp;G1100</f>
        <v>Wettelijk minimumloon 22 jaar en ouder per 1-1-2020</v>
      </c>
      <c r="G1105" s="356"/>
      <c r="H1105" s="356"/>
      <c r="I1105" s="356"/>
      <c r="J1105" s="1888">
        <f>VLOOKUP($H1102,'TCF en bruto WML'!$G$87:$K$150,'TCF en bruto WML'!$J$152,FALSE)</f>
        <v>1653.6</v>
      </c>
      <c r="K1105" s="356" t="s">
        <v>136</v>
      </c>
      <c r="M1105" s="356" t="s">
        <v>1465</v>
      </c>
      <c r="N1105" s="1100">
        <f>'IB 2.10 en 2.10a, LB 20a,b'!J613</f>
        <v>9.7000000000000003E-2</v>
      </c>
      <c r="O1105" s="349" t="s">
        <v>184</v>
      </c>
      <c r="P1105" s="395">
        <v>0</v>
      </c>
      <c r="Q1105" s="349" t="s">
        <v>183</v>
      </c>
      <c r="S1105" s="554"/>
      <c r="T1105" s="647"/>
      <c r="U1105" s="647"/>
      <c r="V1105" s="647"/>
      <c r="W1105" s="647"/>
      <c r="X1105" s="647"/>
      <c r="Y1105" s="647"/>
      <c r="Z1105" s="647"/>
      <c r="AA1105" s="647"/>
      <c r="AB1105" s="647"/>
      <c r="AC1105" s="648"/>
    </row>
    <row r="1106" spans="1:29" s="349" customFormat="1" ht="12.75" customHeight="1" outlineLevel="1" x14ac:dyDescent="0.2">
      <c r="B1106" s="61"/>
      <c r="C1106" s="77"/>
      <c r="D1106" s="78"/>
      <c r="E1106" s="135"/>
      <c r="F1106" s="1803"/>
      <c r="G1106" s="1803"/>
      <c r="H1106" s="1803"/>
      <c r="I1106" s="1803"/>
      <c r="J1106" s="2158"/>
      <c r="K1106" s="1803"/>
      <c r="M1106" s="349" t="s">
        <v>1316</v>
      </c>
      <c r="N1106" s="1176">
        <f>'8.10'!Q301</f>
        <v>1E-3</v>
      </c>
      <c r="O1106" s="349" t="s">
        <v>184</v>
      </c>
      <c r="P1106" s="395">
        <v>2</v>
      </c>
      <c r="Q1106" s="349" t="s">
        <v>183</v>
      </c>
      <c r="S1106" s="554" t="s">
        <v>2336</v>
      </c>
      <c r="T1106" s="647"/>
      <c r="U1106" s="647"/>
      <c r="V1106" s="647"/>
      <c r="W1106" s="647"/>
      <c r="X1106" s="647"/>
      <c r="Y1106" s="647"/>
      <c r="Z1106" s="647"/>
      <c r="AA1106" s="647"/>
      <c r="AB1106" s="647"/>
      <c r="AC1106" s="648"/>
    </row>
    <row r="1107" spans="1:29" s="349" customFormat="1" ht="12.75" customHeight="1" outlineLevel="1" x14ac:dyDescent="0.2">
      <c r="B1107" s="61"/>
      <c r="C1107" s="77"/>
      <c r="D1107" s="78"/>
      <c r="E1107" s="135"/>
      <c r="F1107" s="773" t="s">
        <v>1375</v>
      </c>
      <c r="G1107" s="426"/>
      <c r="H1107" s="426"/>
      <c r="I1107" s="567">
        <v>0.5</v>
      </c>
      <c r="J1107" s="567">
        <v>1.08</v>
      </c>
      <c r="K1107" s="567">
        <v>2.25</v>
      </c>
      <c r="L1107" s="573"/>
      <c r="M1107" s="349" t="s">
        <v>1316</v>
      </c>
      <c r="N1107" s="403">
        <f>'8.10'!Q302</f>
        <v>9.6500000000000002E-2</v>
      </c>
      <c r="P1107" s="395">
        <v>5</v>
      </c>
      <c r="Q1107" s="349" t="s">
        <v>183</v>
      </c>
      <c r="S1107" s="554" t="s">
        <v>2315</v>
      </c>
      <c r="T1107" s="2141"/>
      <c r="U1107" s="2141"/>
      <c r="V1107" s="2141"/>
      <c r="W1107" s="2141"/>
      <c r="X1107" s="2141"/>
      <c r="Y1107" s="2141"/>
      <c r="Z1107" s="2141"/>
      <c r="AA1107" s="2141"/>
      <c r="AB1107" s="2141"/>
      <c r="AC1107" s="2142"/>
    </row>
    <row r="1108" spans="1:29" s="349" customFormat="1" ht="12.75" outlineLevel="1" x14ac:dyDescent="0.2">
      <c r="A1108" s="669"/>
      <c r="B1108" s="61"/>
      <c r="C1108" s="77"/>
      <c r="D1108" s="78"/>
      <c r="E1108" s="135"/>
      <c r="F1108" s="356" t="s">
        <v>1347</v>
      </c>
      <c r="G1108" s="356"/>
      <c r="H1108" s="356"/>
      <c r="I1108" s="1352">
        <f>J1105*P1109*I1107</f>
        <v>9921.5999999999985</v>
      </c>
      <c r="J1108" s="1697">
        <f>J1105*P1109*J1107</f>
        <v>21430.655999999999</v>
      </c>
      <c r="K1108" s="1698">
        <f>K1107*J1108</f>
        <v>48218.975999999995</v>
      </c>
      <c r="L1108" s="349" t="s">
        <v>136</v>
      </c>
      <c r="M1108" s="349" t="s">
        <v>1319</v>
      </c>
      <c r="N1108" s="443">
        <f>SUM(N1106:N1107)</f>
        <v>9.7500000000000003E-2</v>
      </c>
      <c r="S1108" s="554" t="s">
        <v>2482</v>
      </c>
      <c r="T1108" s="2141"/>
      <c r="U1108" s="2141"/>
      <c r="V1108" s="2141"/>
      <c r="W1108" s="2141"/>
      <c r="X1108" s="2141"/>
      <c r="Y1108" s="2141"/>
      <c r="Z1108" s="2141"/>
      <c r="AA1108" s="2141"/>
      <c r="AB1108" s="2141"/>
      <c r="AC1108" s="2142"/>
    </row>
    <row r="1109" spans="1:29" s="349" customFormat="1" ht="12.75" customHeight="1" outlineLevel="1" x14ac:dyDescent="0.2">
      <c r="A1109" s="669"/>
      <c r="B1109" s="61"/>
      <c r="C1109" s="77"/>
      <c r="D1109" s="78"/>
      <c r="E1109" s="135"/>
      <c r="F1109" s="349" t="s">
        <v>1457</v>
      </c>
      <c r="I1109" s="561"/>
      <c r="J1109" s="561"/>
      <c r="K1109" s="1705">
        <f>I1121</f>
        <v>-13265</v>
      </c>
      <c r="L1109" s="349" t="s">
        <v>136</v>
      </c>
      <c r="M1109" s="349" t="s">
        <v>1424</v>
      </c>
      <c r="N1109" s="403">
        <f>'8.10'!O302</f>
        <v>0.3735</v>
      </c>
      <c r="O1109" s="741" t="s">
        <v>184</v>
      </c>
      <c r="P1109" s="395">
        <v>12</v>
      </c>
      <c r="Q1109" s="349" t="s">
        <v>856</v>
      </c>
      <c r="S1109" s="2135"/>
      <c r="T1109" s="2136"/>
      <c r="U1109" s="2136"/>
      <c r="V1109" s="2136"/>
      <c r="W1109" s="2136"/>
      <c r="X1109" s="2136"/>
      <c r="Y1109" s="2136"/>
      <c r="Z1109" s="2136"/>
      <c r="AA1109" s="2136"/>
      <c r="AB1109" s="2136"/>
      <c r="AC1109" s="2137"/>
    </row>
    <row r="1110" spans="1:29" s="349" customFormat="1" ht="12.75" outlineLevel="1" x14ac:dyDescent="0.2">
      <c r="A1110" s="669" t="str">
        <f>INDEX(Checks!$J$42:$J$47,MATCH((SEARCH("(",formuletekst(J1110))),Checks!$I$42:$I$47,0))</f>
        <v>ABE</v>
      </c>
      <c r="B1110" s="61"/>
      <c r="C1110" s="77"/>
      <c r="D1110" s="78"/>
      <c r="E1110" s="135"/>
      <c r="F1110" s="426" t="s">
        <v>230</v>
      </c>
      <c r="G1110" s="426"/>
      <c r="H1110" s="426"/>
      <c r="I1110" s="1700">
        <f>FLOOR(I1108 +I1109,$P1104)</f>
        <v>9921</v>
      </c>
      <c r="J1110" s="1701">
        <f>FLOOR(J1108 +J1109,$P1104)</f>
        <v>21430</v>
      </c>
      <c r="K1110" s="1701">
        <f>CEILING(K1108,$P1104)+K1109</f>
        <v>34954</v>
      </c>
      <c r="L1110" s="349" t="s">
        <v>136</v>
      </c>
      <c r="M1110" s="591" t="s">
        <v>1426</v>
      </c>
      <c r="N1110" s="1702">
        <f>(N1108+N1105)/N1109</f>
        <v>0.52074966532797862</v>
      </c>
      <c r="S1110" s="2135"/>
      <c r="T1110" s="2136"/>
      <c r="U1110" s="2136"/>
      <c r="V1110" s="2136"/>
      <c r="W1110" s="2136"/>
      <c r="X1110" s="2136"/>
      <c r="Y1110" s="2136"/>
      <c r="Z1110" s="2136"/>
      <c r="AA1110" s="2136"/>
      <c r="AB1110" s="2136"/>
      <c r="AC1110" s="2137"/>
    </row>
    <row r="1111" spans="1:29" s="349" customFormat="1" ht="12.75" outlineLevel="1" x14ac:dyDescent="0.2">
      <c r="B1111" s="61"/>
      <c r="C1111" s="77"/>
      <c r="D1111" s="78"/>
      <c r="E1111" s="135"/>
      <c r="M1111" s="783"/>
      <c r="N1111" s="1294"/>
      <c r="S1111" s="2135"/>
      <c r="T1111" s="2136"/>
      <c r="U1111" s="2136"/>
      <c r="V1111" s="2136"/>
      <c r="W1111" s="2136"/>
      <c r="X1111" s="2136"/>
      <c r="Y1111" s="2136"/>
      <c r="Z1111" s="2136"/>
      <c r="AA1111" s="2136"/>
      <c r="AB1111" s="2136"/>
      <c r="AC1111" s="2137"/>
    </row>
    <row r="1112" spans="1:29" s="349" customFormat="1" ht="12.75" outlineLevel="1" x14ac:dyDescent="0.2">
      <c r="F1112" s="349" t="s">
        <v>2232</v>
      </c>
      <c r="S1112" s="554"/>
      <c r="T1112" s="647"/>
      <c r="U1112" s="647"/>
      <c r="V1112" s="647"/>
      <c r="W1112" s="647"/>
      <c r="X1112" s="647"/>
      <c r="Y1112" s="647"/>
      <c r="Z1112" s="647"/>
      <c r="AA1112" s="647"/>
      <c r="AB1112" s="647"/>
      <c r="AC1112" s="648"/>
    </row>
    <row r="1113" spans="1:29" s="349" customFormat="1" ht="12.75" outlineLevel="1" x14ac:dyDescent="0.2">
      <c r="F1113" s="349" t="s">
        <v>2214</v>
      </c>
      <c r="I1113" s="1778">
        <f>ROUND(N1108/N1109,$P1107)</f>
        <v>0.26103999999999999</v>
      </c>
      <c r="S1113" s="555"/>
      <c r="T1113" s="948"/>
      <c r="U1113" s="948"/>
      <c r="V1113" s="948"/>
      <c r="W1113" s="948"/>
      <c r="X1113" s="948"/>
      <c r="Y1113" s="948"/>
      <c r="Z1113" s="948"/>
      <c r="AA1113" s="948"/>
      <c r="AB1113" s="948"/>
      <c r="AC1113" s="949"/>
    </row>
    <row r="1114" spans="1:29" s="349" customFormat="1" ht="12.75" outlineLevel="1" x14ac:dyDescent="0.2">
      <c r="F1114" s="349" t="s">
        <v>1548</v>
      </c>
      <c r="I1114" s="1779">
        <f>ROUND(N1105/N1109,$P1107)</f>
        <v>0.25971</v>
      </c>
      <c r="S1114" s="1231"/>
      <c r="T1114" s="1231"/>
      <c r="U1114" s="1231"/>
      <c r="V1114" s="1231"/>
      <c r="W1114" s="1231"/>
      <c r="X1114" s="1231"/>
      <c r="Y1114" s="2136"/>
      <c r="Z1114" s="2136"/>
      <c r="AA1114" s="2136"/>
      <c r="AB1114" s="2136"/>
      <c r="AC1114" s="2136"/>
    </row>
    <row r="1115" spans="1:29" s="349" customFormat="1" ht="12.75" outlineLevel="1" x14ac:dyDescent="0.2">
      <c r="M1115" s="356"/>
      <c r="S1115" s="1231"/>
      <c r="T1115" s="1231"/>
      <c r="U1115" s="1231"/>
      <c r="V1115" s="1231"/>
      <c r="W1115" s="1231"/>
      <c r="X1115" s="1231"/>
      <c r="Y1115" s="2138"/>
      <c r="Z1115" s="2138"/>
      <c r="AA1115" s="2138"/>
      <c r="AB1115" s="2138"/>
      <c r="AC1115" s="2138"/>
    </row>
    <row r="1116" spans="1:29" s="349" customFormat="1" ht="12.75" outlineLevel="1" x14ac:dyDescent="0.2">
      <c r="B1116" s="61"/>
      <c r="C1116" s="77"/>
      <c r="D1116" s="78"/>
      <c r="E1116" s="138" t="str">
        <f>"Bedragen arbeidskorting "&amp;G1100&amp;" - na TCF"</f>
        <v>Bedragen arbeidskorting 2020 - na TCF</v>
      </c>
      <c r="I1116" s="349" t="s">
        <v>2380</v>
      </c>
      <c r="J1116" s="420" t="s">
        <v>2381</v>
      </c>
      <c r="L1116" s="356"/>
      <c r="M1116" s="420" t="s">
        <v>2217</v>
      </c>
      <c r="N1116" s="420" t="s">
        <v>2218</v>
      </c>
      <c r="P1116" s="399" t="s">
        <v>1397</v>
      </c>
      <c r="Q1116" s="349" t="s">
        <v>1398</v>
      </c>
      <c r="S1116" s="1234" t="s">
        <v>2314</v>
      </c>
      <c r="T1116" s="1235" t="s">
        <v>2409</v>
      </c>
      <c r="U1116" s="469"/>
      <c r="X1116" s="1231"/>
      <c r="Y1116" s="2138"/>
      <c r="Z1116" s="2138"/>
      <c r="AA1116" s="2138"/>
      <c r="AB1116" s="2138"/>
      <c r="AC1116" s="2138"/>
    </row>
    <row r="1117" spans="1:29" s="349" customFormat="1" ht="12.75" outlineLevel="1" x14ac:dyDescent="0.2">
      <c r="A1117" s="669" t="str">
        <f>INDEX(Checks!$J$42:$J$47,MATCH((SEARCH("(",formuletekst(I1117))),Checks!$I$42:$I$47,0))</f>
        <v>ABO</v>
      </c>
      <c r="B1117" s="61"/>
      <c r="C1117" s="77"/>
      <c r="D1117" s="78"/>
      <c r="E1117" s="135"/>
      <c r="F1117" s="349" t="s">
        <v>2375</v>
      </c>
      <c r="I1117" s="767">
        <f>CEILING((I1062+P1117)*I1102+Q1117,$P1104)</f>
        <v>279</v>
      </c>
      <c r="J1117" s="1793">
        <f>M1117+N1117</f>
        <v>146</v>
      </c>
      <c r="K1117" s="349" t="s">
        <v>136</v>
      </c>
      <c r="L1117" s="669" t="str">
        <f>INDEX(Checks!$J$42:$J$47,MATCH((SEARCH("(",formuletekst(M1117))),Checks!$I$42:$I$47,0))</f>
        <v>ABO</v>
      </c>
      <c r="M1117" s="1789">
        <f>CEILING(I1117*$I$1113,$P$1104)</f>
        <v>73</v>
      </c>
      <c r="N1117" s="1790">
        <f>CEILING(I1117*$I$1114,$P$1104)</f>
        <v>73</v>
      </c>
      <c r="P1117" s="528"/>
      <c r="Q1117" s="531">
        <f>SUM(S1117:U1117)</f>
        <v>106</v>
      </c>
      <c r="R1117" s="349" t="s">
        <v>136</v>
      </c>
      <c r="S1117" s="472"/>
      <c r="T1117" s="1242">
        <v>106</v>
      </c>
      <c r="U1117" s="471"/>
      <c r="V1117" s="2141" t="s">
        <v>136</v>
      </c>
      <c r="X1117" s="1231"/>
      <c r="Y1117" s="2138"/>
      <c r="Z1117" s="2138"/>
      <c r="AA1117" s="2138"/>
      <c r="AB1117" s="2138"/>
      <c r="AC1117" s="2138"/>
    </row>
    <row r="1118" spans="1:29" s="349" customFormat="1" ht="12.75" outlineLevel="1" x14ac:dyDescent="0.2">
      <c r="A1118" s="669" t="str">
        <f>INDEX(Checks!$J$42:$J$47,MATCH((SEARCH("(",formuletekst(I1118))),Checks!$I$42:$I$47,0))</f>
        <v>ABO</v>
      </c>
      <c r="B1118" s="61"/>
      <c r="C1118" s="77"/>
      <c r="D1118" s="78"/>
      <c r="E1118" s="135"/>
      <c r="F1118" s="349" t="s">
        <v>2376</v>
      </c>
      <c r="I1118" s="767">
        <f>CEILING((I1063+P1118)*I1102+Q1118,$P1104)</f>
        <v>3595</v>
      </c>
      <c r="J1118" s="1793">
        <f>M1118+N1118</f>
        <v>1873</v>
      </c>
      <c r="K1118" s="349" t="s">
        <v>136</v>
      </c>
      <c r="L1118" s="669" t="str">
        <f>INDEX(Checks!$J$42:$J$47,MATCH((SEARCH("(",formuletekst(M1118))),Checks!$I$42:$I$47,0))</f>
        <v>ABO</v>
      </c>
      <c r="M1118" s="2151">
        <f>CEILING(I1118*$I$1113,$P$1104)</f>
        <v>939</v>
      </c>
      <c r="N1118" s="2152">
        <f>CEILING(I1118*$I$1114,$P$1104)</f>
        <v>934</v>
      </c>
      <c r="P1118" s="528"/>
      <c r="Q1118" s="531">
        <f>SUM(S1118:U1118)</f>
        <v>141</v>
      </c>
      <c r="R1118" s="349" t="s">
        <v>136</v>
      </c>
      <c r="S1118" s="1942">
        <v>35</v>
      </c>
      <c r="T1118" s="1243">
        <v>106</v>
      </c>
      <c r="U1118" s="475"/>
      <c r="V1118" s="2141" t="s">
        <v>136</v>
      </c>
      <c r="X1118" s="1231"/>
      <c r="Y1118" s="2138"/>
      <c r="Z1118" s="2138"/>
      <c r="AA1118" s="2138"/>
      <c r="AB1118" s="2138"/>
      <c r="AC1118" s="2138"/>
    </row>
    <row r="1119" spans="1:29" s="349" customFormat="1" ht="12.75" outlineLevel="1" x14ac:dyDescent="0.2">
      <c r="A1119" s="669"/>
      <c r="B1119" s="61"/>
      <c r="C1119" s="77"/>
      <c r="D1119" s="78"/>
      <c r="E1119" s="135"/>
      <c r="F1119" s="349" t="s">
        <v>2377</v>
      </c>
      <c r="I1119" s="767">
        <f>CEILING((I1063+P1119)*I1102+Q1119,$P1104)</f>
        <v>3819</v>
      </c>
      <c r="J1119" s="1793">
        <f>M1119+N1119</f>
        <v>1989</v>
      </c>
      <c r="K1119" s="349" t="s">
        <v>136</v>
      </c>
      <c r="L1119" s="669" t="str">
        <f ca="1">INDEX(Checks!$J$42:$J$47,MATCH((SEARCH("(",_xlfn.FORMULATEXT(M1119))),Checks!$I$42:$I$47,0))</f>
        <v>ABO</v>
      </c>
      <c r="M1119" s="1791">
        <f>CEILING(I1119*$I$1113,$P$1104)</f>
        <v>997</v>
      </c>
      <c r="N1119" s="1792">
        <f>CEILING(I1119*$I$1114,$P$1104)</f>
        <v>992</v>
      </c>
      <c r="P1119" s="528"/>
      <c r="Q1119" s="531">
        <f>SUM(S1119:U1119)</f>
        <v>365</v>
      </c>
      <c r="S1119" s="1942">
        <f>35+224</f>
        <v>259</v>
      </c>
      <c r="T1119" s="1243">
        <v>106</v>
      </c>
      <c r="U1119" s="475"/>
      <c r="V1119" s="2141"/>
      <c r="X1119" s="1231"/>
      <c r="Y1119" s="2138"/>
      <c r="Z1119" s="2138"/>
      <c r="AA1119" s="2138"/>
      <c r="AB1119" s="2138"/>
      <c r="AC1119" s="2138"/>
    </row>
    <row r="1120" spans="1:29" s="349" customFormat="1" ht="12.75" outlineLevel="1" x14ac:dyDescent="0.2">
      <c r="A1120" s="669"/>
      <c r="B1120" s="61"/>
      <c r="C1120" s="77"/>
      <c r="D1120" s="78"/>
      <c r="E1120" s="135"/>
      <c r="F1120" s="349" t="s">
        <v>1163</v>
      </c>
      <c r="I1120" s="1730">
        <f>I1119</f>
        <v>3819</v>
      </c>
      <c r="J1120" s="1793">
        <f>J1119</f>
        <v>1989</v>
      </c>
      <c r="K1120" s="349" t="s">
        <v>136</v>
      </c>
      <c r="P1120" s="528"/>
      <c r="Q1120" s="531">
        <f>SUM(S1120:U1120)</f>
        <v>0</v>
      </c>
      <c r="R1120" s="349" t="s">
        <v>136</v>
      </c>
      <c r="S1120" s="512"/>
      <c r="T1120" s="1243"/>
      <c r="U1120" s="475"/>
      <c r="V1120" s="2141" t="s">
        <v>136</v>
      </c>
      <c r="X1120" s="1231"/>
      <c r="Y1120" s="2138"/>
      <c r="Z1120" s="2138"/>
      <c r="AA1120" s="2138"/>
      <c r="AB1120" s="2138"/>
      <c r="AC1120" s="2138"/>
    </row>
    <row r="1121" spans="1:32" s="349" customFormat="1" ht="12.75" outlineLevel="1" x14ac:dyDescent="0.2">
      <c r="A1121" s="1406" t="s">
        <v>1569</v>
      </c>
      <c r="B1121" s="61"/>
      <c r="C1121" s="77"/>
      <c r="D1121" s="78"/>
      <c r="E1121" s="135"/>
      <c r="F1121" s="349" t="s">
        <v>1443</v>
      </c>
      <c r="I1121" s="1734">
        <f>(-IF((-(I1065+P1121)*I1102)&gt;0,FLOOR(-(I1065+P1121)*I1102,$P1104),CEILING(-(I1065+P1121)*I1102,-$P1104)))+Q1121</f>
        <v>-13265</v>
      </c>
      <c r="J1121" s="531"/>
      <c r="K1121" s="349" t="s">
        <v>136</v>
      </c>
      <c r="P1121" s="528"/>
      <c r="Q1121" s="531">
        <f>SUM(S1121:U1121)</f>
        <v>0</v>
      </c>
      <c r="R1121" s="349" t="s">
        <v>136</v>
      </c>
      <c r="S1121" s="1292"/>
      <c r="T1121" s="1251"/>
      <c r="U1121" s="1293"/>
      <c r="V1121" s="2141" t="s">
        <v>136</v>
      </c>
      <c r="X1121" s="1231"/>
      <c r="Y1121" s="2138"/>
      <c r="Z1121" s="2138"/>
      <c r="AA1121" s="2138"/>
      <c r="AB1121" s="2138"/>
      <c r="AC1121" s="2138"/>
    </row>
    <row r="1122" spans="1:32" s="399" customFormat="1" ht="12.75" outlineLevel="1" x14ac:dyDescent="0.2">
      <c r="O1122" s="531"/>
      <c r="X1122" s="1264"/>
      <c r="AA1122" s="1264"/>
      <c r="AB1122" s="1197"/>
      <c r="AC1122" s="1197"/>
      <c r="AD1122" s="1197"/>
      <c r="AE1122" s="1197"/>
      <c r="AF1122" s="1197"/>
    </row>
    <row r="1123" spans="1:32" s="349" customFormat="1" ht="12.75" outlineLevel="1" x14ac:dyDescent="0.2">
      <c r="B1123" s="61"/>
      <c r="C1123" s="77"/>
      <c r="D1123" s="78"/>
      <c r="I1123" s="420" t="s">
        <v>2390</v>
      </c>
      <c r="J1123" s="419" t="s">
        <v>2391</v>
      </c>
      <c r="M1123" s="420" t="s">
        <v>2217</v>
      </c>
      <c r="N1123" s="420" t="s">
        <v>2218</v>
      </c>
      <c r="V1123" s="399"/>
      <c r="W1123" s="399"/>
      <c r="X1123" s="1231"/>
      <c r="AA1123" s="1231"/>
      <c r="AB1123" s="2138"/>
      <c r="AC1123" s="2138"/>
      <c r="AD1123" s="2138"/>
      <c r="AE1123" s="2138"/>
      <c r="AF1123" s="2138"/>
    </row>
    <row r="1124" spans="1:32" s="349" customFormat="1" ht="12.75" outlineLevel="1" x14ac:dyDescent="0.2">
      <c r="A1124" s="669" t="str">
        <f ca="1">INDEX(Checks!$J$42:$J$47,MATCH((SEARCH("(",_xlfn.FORMULATEXT(I1124))),Checks!$I$42:$I$47,0))</f>
        <v>AFR</v>
      </c>
      <c r="B1124" s="61"/>
      <c r="C1124" s="77"/>
      <c r="D1124" s="78"/>
      <c r="E1124" s="135"/>
      <c r="F1124" s="349" t="s">
        <v>2371</v>
      </c>
      <c r="I1124" s="1266">
        <f>ROUND( I1117/I1110,$P1107)</f>
        <v>2.8119999999999999E-2</v>
      </c>
      <c r="J1124" s="1266">
        <f>M1124+N1124</f>
        <v>1.464E-2</v>
      </c>
      <c r="K1124" s="349" t="s">
        <v>184</v>
      </c>
      <c r="L1124" s="669" t="str">
        <f>INDEX(Checks!$J$42:$J$47,MATCH((SEARCH("(",formuletekst(M1124))),Checks!$I$42:$I$47,0))</f>
        <v>AFR</v>
      </c>
      <c r="M1124" s="1783">
        <f>ROUND(I1124*$I$1113,$P$1107)</f>
        <v>7.3400000000000002E-3</v>
      </c>
      <c r="N1124" s="1784">
        <f>ROUND(I1124*$I$1114,$P$1107)</f>
        <v>7.3000000000000001E-3</v>
      </c>
      <c r="O1124" s="1782"/>
      <c r="V1124" s="1231"/>
      <c r="W1124" s="1231"/>
      <c r="X1124" s="1231"/>
      <c r="Y1124" s="1231"/>
      <c r="Z1124" s="1231"/>
      <c r="AA1124" s="1231"/>
      <c r="AB1124" s="2138"/>
      <c r="AC1124" s="2138"/>
      <c r="AD1124" s="2138"/>
      <c r="AE1124" s="2138"/>
      <c r="AF1124" s="2138"/>
    </row>
    <row r="1125" spans="1:32" s="349" customFormat="1" ht="12.75" outlineLevel="1" x14ac:dyDescent="0.2">
      <c r="A1125" s="669" t="str">
        <f>INDEX(Checks!$J$42:$J$47,MATCH((SEARCH("(",formuletekst(I1125))),Checks!$I$42:$I$47,0))</f>
        <v>AFR</v>
      </c>
      <c r="B1125" s="61"/>
      <c r="C1125" s="77"/>
      <c r="D1125" s="78"/>
      <c r="E1125" s="135"/>
      <c r="F1125" s="349" t="s">
        <v>2372</v>
      </c>
      <c r="I1125" s="1266">
        <f>ROUND( (I1118-I1117) / (J1110-I1110),$P1107)</f>
        <v>0.28811999999999999</v>
      </c>
      <c r="J1125" s="1266">
        <f>M1125+N1125</f>
        <v>0.15004000000000001</v>
      </c>
      <c r="K1125" s="349" t="s">
        <v>184</v>
      </c>
      <c r="L1125" s="669" t="str">
        <f>INDEX(Checks!$J$42:$J$47,MATCH((SEARCH("(",formuletekst(M1125))),Checks!$I$42:$I$47,0))</f>
        <v>AFR</v>
      </c>
      <c r="M1125" s="1780">
        <f>ROUND(I1125*$I$1113,$P$1107)</f>
        <v>7.5209999999999999E-2</v>
      </c>
      <c r="N1125" s="1785">
        <f>ROUND(I1125*$I$1114,$P$1107)</f>
        <v>7.4829999999999994E-2</v>
      </c>
      <c r="O1125" s="1782"/>
      <c r="V1125" s="1231"/>
      <c r="W1125" s="1231"/>
      <c r="X1125" s="1231"/>
      <c r="Y1125" s="1231"/>
      <c r="Z1125" s="1231"/>
      <c r="AA1125" s="1231"/>
      <c r="AB1125" s="2138"/>
      <c r="AC1125" s="2138"/>
      <c r="AD1125" s="2138"/>
      <c r="AE1125" s="2138"/>
      <c r="AF1125" s="2138"/>
    </row>
    <row r="1126" spans="1:32" s="349" customFormat="1" ht="12.75" outlineLevel="1" x14ac:dyDescent="0.2">
      <c r="A1126" s="669" t="str">
        <f>INDEX(Checks!$J$42:$J$47,MATCH((SEARCH("(",formuletekst(I1126))),Checks!$I$42:$I$47,0))</f>
        <v>AFR</v>
      </c>
      <c r="B1126" s="61"/>
      <c r="C1126" s="77"/>
      <c r="D1126" s="78"/>
      <c r="E1126" s="135"/>
      <c r="F1126" s="349" t="s">
        <v>2373</v>
      </c>
      <c r="I1126" s="1266">
        <f>ROUND( (I1119-I1118) / (K1110-J1110),$P1107)</f>
        <v>1.6559999999999998E-2</v>
      </c>
      <c r="J1126" s="1266">
        <f>M1126+N1126</f>
        <v>8.6199999999999992E-3</v>
      </c>
      <c r="K1126" s="349" t="s">
        <v>184</v>
      </c>
      <c r="L1126" s="669" t="str">
        <f>INDEX(Checks!$J$42:$J$47,MATCH((SEARCH("(",formuletekst(M1126))),Checks!$I$42:$I$47,0))</f>
        <v>AFR</v>
      </c>
      <c r="M1126" s="1780">
        <f>ROUND(I1126*$I$1113,$P$1107)</f>
        <v>4.3200000000000001E-3</v>
      </c>
      <c r="N1126" s="1785">
        <f>ROUND(I1126*$I$1114,$P$1107)</f>
        <v>4.3E-3</v>
      </c>
      <c r="O1126" s="1782"/>
      <c r="V1126" s="1231"/>
      <c r="W1126" s="1231"/>
      <c r="X1126" s="1231"/>
      <c r="Y1126" s="1231"/>
      <c r="Z1126" s="1231"/>
      <c r="AA1126" s="1231"/>
      <c r="AB1126" s="2138"/>
      <c r="AC1126" s="2138"/>
      <c r="AD1126" s="2138"/>
      <c r="AE1126" s="2138"/>
      <c r="AF1126" s="2138"/>
    </row>
    <row r="1127" spans="1:32" s="399" customFormat="1" ht="12.75" outlineLevel="1" x14ac:dyDescent="0.2">
      <c r="A1127" s="669"/>
      <c r="B1127" s="61"/>
      <c r="C1127" s="77"/>
      <c r="D1127" s="78"/>
      <c r="E1127" s="135"/>
      <c r="F1127" s="349" t="s">
        <v>1412</v>
      </c>
      <c r="G1127" s="349"/>
      <c r="H1127" s="349"/>
      <c r="I1127" s="2012">
        <v>0.06</v>
      </c>
      <c r="J1127" s="1266">
        <f>M1127+N1127</f>
        <v>3.124E-2</v>
      </c>
      <c r="K1127" s="349" t="s">
        <v>184</v>
      </c>
      <c r="L1127" s="669" t="str">
        <f>INDEX(Checks!$J$42:$J$47,MATCH((SEARCH("(",formuletekst(M1127))),Checks!$I$42:$I$47,0))</f>
        <v>AFR</v>
      </c>
      <c r="M1127" s="1787">
        <f>ROUND(I1127*$I1113,$P1107)</f>
        <v>1.566E-2</v>
      </c>
      <c r="N1127" s="1788">
        <f>ROUND(I1127*$I1114,$P1107)</f>
        <v>1.558E-2</v>
      </c>
      <c r="O1127" s="1782"/>
      <c r="V1127" s="1264"/>
      <c r="W1127" s="1264"/>
      <c r="X1127" s="1264"/>
      <c r="Y1127" s="1264"/>
      <c r="Z1127" s="1264"/>
      <c r="AA1127" s="1264"/>
      <c r="AB1127" s="1197"/>
      <c r="AC1127" s="1197"/>
      <c r="AD1127" s="1197"/>
      <c r="AE1127" s="1197"/>
      <c r="AF1127" s="1197"/>
    </row>
    <row r="1128" spans="1:32" s="399" customFormat="1" ht="12.75" outlineLevel="1" x14ac:dyDescent="0.2">
      <c r="B1128" s="61"/>
      <c r="C1128" s="77"/>
      <c r="D1128" s="78"/>
      <c r="E1128" s="135"/>
      <c r="I1128" s="428"/>
      <c r="J1128" s="428"/>
      <c r="M1128" s="432"/>
      <c r="N1128" s="432"/>
      <c r="V1128" s="1264"/>
      <c r="W1128" s="1264"/>
      <c r="X1128" s="1264"/>
      <c r="Y1128" s="1264"/>
      <c r="Z1128" s="1264"/>
      <c r="AA1128" s="1264"/>
      <c r="AB1128" s="1197"/>
      <c r="AC1128" s="1197"/>
      <c r="AD1128" s="1197"/>
      <c r="AE1128" s="1197"/>
      <c r="AF1128" s="1197"/>
    </row>
    <row r="1129" spans="1:32" s="399" customFormat="1" ht="12.75" outlineLevel="1" x14ac:dyDescent="0.2">
      <c r="A1129" s="669"/>
      <c r="B1129" s="61"/>
      <c r="C1129" s="77"/>
      <c r="D1129" s="78"/>
      <c r="E1129" s="135"/>
      <c r="F1129" s="349" t="s">
        <v>1413</v>
      </c>
      <c r="G1129" s="349"/>
      <c r="H1129" s="349"/>
      <c r="I1129" s="530">
        <f>K1110+I1120/I1127</f>
        <v>98604</v>
      </c>
      <c r="K1129" s="349" t="s">
        <v>136</v>
      </c>
      <c r="R1129" s="531"/>
      <c r="V1129" s="1264"/>
      <c r="W1129" s="1264"/>
      <c r="X1129" s="1264"/>
      <c r="Y1129" s="1264"/>
      <c r="Z1129" s="1264"/>
      <c r="AA1129" s="1264"/>
      <c r="AB1129" s="1197"/>
      <c r="AC1129" s="1197"/>
      <c r="AD1129" s="1197"/>
      <c r="AE1129" s="1197"/>
      <c r="AF1129" s="1197"/>
    </row>
    <row r="1130" spans="1:32" s="349" customFormat="1" ht="12.75" outlineLevel="1" x14ac:dyDescent="0.2">
      <c r="B1130" s="61"/>
      <c r="C1130" s="77"/>
      <c r="D1130" s="78"/>
      <c r="E1130" s="135"/>
      <c r="J1130" s="1216"/>
      <c r="V1130" s="1231"/>
      <c r="W1130" s="1231"/>
      <c r="X1130" s="1231"/>
      <c r="Y1130" s="1231"/>
      <c r="Z1130" s="1231"/>
      <c r="AA1130" s="1231"/>
      <c r="AB1130" s="2138"/>
      <c r="AC1130" s="2138"/>
      <c r="AD1130" s="2138"/>
      <c r="AE1130" s="2138"/>
      <c r="AF1130" s="2138"/>
    </row>
    <row r="1131" spans="1:32" s="349" customFormat="1" ht="12.75" outlineLevel="1" x14ac:dyDescent="0.2">
      <c r="B1131" s="61"/>
      <c r="C1131" s="77"/>
      <c r="D1131" s="78"/>
      <c r="E1131" s="138" t="str">
        <f>"Samenvattend gelden voor "&amp;G1100&amp;" de volgende bedragen, grenzen en percentages:"</f>
        <v>Samenvattend gelden voor 2020 de volgende bedragen, grenzen en percentages:</v>
      </c>
      <c r="J1131" s="1216"/>
      <c r="L1131" s="372" t="s">
        <v>2386</v>
      </c>
      <c r="V1131" s="1231"/>
      <c r="W1131" s="1231"/>
      <c r="X1131" s="1231"/>
      <c r="Y1131" s="1231"/>
      <c r="Z1131" s="1231"/>
      <c r="AA1131" s="1231"/>
      <c r="AB1131" s="2138"/>
      <c r="AC1131" s="2138"/>
      <c r="AD1131" s="2138"/>
      <c r="AE1131" s="2138"/>
      <c r="AF1131" s="2138"/>
    </row>
    <row r="1132" spans="1:32" s="349" customFormat="1" ht="12.75" outlineLevel="1" x14ac:dyDescent="0.2">
      <c r="A1132" s="669"/>
      <c r="B1132" s="61"/>
      <c r="C1132" s="77"/>
      <c r="D1132" s="78"/>
      <c r="E1132" s="61"/>
      <c r="F1132" s="78" t="s">
        <v>1384</v>
      </c>
      <c r="G1132" s="78" t="s">
        <v>2387</v>
      </c>
      <c r="H1132" s="61"/>
      <c r="I1132" s="61"/>
      <c r="J1132" s="1286">
        <f>I1124</f>
        <v>2.8119999999999999E-2</v>
      </c>
      <c r="K1132" s="78" t="s">
        <v>184</v>
      </c>
      <c r="L1132" s="1216">
        <f>J1124</f>
        <v>1.464E-2</v>
      </c>
      <c r="M1132" s="78" t="s">
        <v>184</v>
      </c>
      <c r="V1132" s="1231"/>
      <c r="W1132" s="1231"/>
      <c r="X1132" s="1231"/>
      <c r="Y1132" s="1231"/>
      <c r="Z1132" s="1231"/>
      <c r="AA1132" s="1231"/>
      <c r="AB1132" s="2138"/>
      <c r="AC1132" s="2138"/>
      <c r="AD1132" s="2138"/>
      <c r="AE1132" s="2138"/>
      <c r="AF1132" s="2138"/>
    </row>
    <row r="1133" spans="1:32" s="349" customFormat="1" ht="12.75" outlineLevel="1" x14ac:dyDescent="0.2">
      <c r="A1133" s="669"/>
      <c r="B1133" s="61"/>
      <c r="C1133" s="77"/>
      <c r="D1133" s="78"/>
      <c r="E1133" s="61"/>
      <c r="F1133" s="78" t="s">
        <v>1384</v>
      </c>
      <c r="G1133" s="78" t="s">
        <v>1334</v>
      </c>
      <c r="H1133" s="61"/>
      <c r="I1133" s="61"/>
      <c r="J1133" s="1284">
        <f>I1117</f>
        <v>279</v>
      </c>
      <c r="K1133" s="78" t="s">
        <v>136</v>
      </c>
      <c r="L1133" s="2159">
        <f>J1117</f>
        <v>146</v>
      </c>
      <c r="M1133" s="78" t="s">
        <v>136</v>
      </c>
      <c r="V1133" s="1231"/>
      <c r="W1133" s="1231"/>
      <c r="X1133" s="1231"/>
      <c r="Y1133" s="1231"/>
      <c r="Z1133" s="1231"/>
      <c r="AA1133" s="1231"/>
      <c r="AB1133" s="2138"/>
      <c r="AC1133" s="2138"/>
      <c r="AD1133" s="2138"/>
      <c r="AE1133" s="2138"/>
      <c r="AF1133" s="2138"/>
    </row>
    <row r="1134" spans="1:32" s="349" customFormat="1" ht="12.75" outlineLevel="1" x14ac:dyDescent="0.2">
      <c r="A1134" s="669"/>
      <c r="B1134" s="61"/>
      <c r="C1134" s="77"/>
      <c r="D1134" s="78"/>
      <c r="E1134" s="61"/>
      <c r="F1134" s="1077" t="s">
        <v>1385</v>
      </c>
      <c r="G1134" s="1077" t="s">
        <v>2388</v>
      </c>
      <c r="H1134" s="1076"/>
      <c r="I1134" s="1076"/>
      <c r="J1134" s="1285">
        <f>I1125</f>
        <v>0.28811999999999999</v>
      </c>
      <c r="K1134" s="78" t="s">
        <v>184</v>
      </c>
      <c r="L1134" s="1216">
        <f>J1125</f>
        <v>0.15004000000000001</v>
      </c>
      <c r="M1134" s="78" t="s">
        <v>184</v>
      </c>
      <c r="V1134" s="1231"/>
      <c r="W1134" s="1231"/>
      <c r="X1134" s="1231"/>
      <c r="Y1134" s="1231"/>
      <c r="Z1134" s="1231"/>
      <c r="AA1134" s="1231"/>
      <c r="AB1134" s="2138"/>
      <c r="AC1134" s="2138"/>
      <c r="AD1134" s="2138"/>
      <c r="AE1134" s="2138"/>
      <c r="AF1134" s="2138"/>
    </row>
    <row r="1135" spans="1:32" s="349" customFormat="1" ht="12.75" outlineLevel="1" x14ac:dyDescent="0.2">
      <c r="A1135" s="669"/>
      <c r="B1135" s="61"/>
      <c r="C1135" s="77"/>
      <c r="D1135" s="78"/>
      <c r="E1135" s="61"/>
      <c r="F1135" s="78" t="s">
        <v>1385</v>
      </c>
      <c r="G1135" s="78" t="s">
        <v>2382</v>
      </c>
      <c r="H1135" s="61"/>
      <c r="I1135" s="61"/>
      <c r="J1135" s="1283">
        <f>I1110</f>
        <v>9921</v>
      </c>
      <c r="K1135" s="399" t="s">
        <v>136</v>
      </c>
      <c r="L1135" s="530">
        <f>I1110</f>
        <v>9921</v>
      </c>
      <c r="M1135" s="399" t="s">
        <v>136</v>
      </c>
      <c r="V1135" s="1231"/>
      <c r="W1135" s="1231"/>
      <c r="X1135" s="1231"/>
      <c r="Y1135" s="1231"/>
      <c r="Z1135" s="1231"/>
      <c r="AA1135" s="1231"/>
      <c r="AB1135" s="2138"/>
      <c r="AC1135" s="2138"/>
      <c r="AD1135" s="2138"/>
      <c r="AE1135" s="2138"/>
      <c r="AF1135" s="2138"/>
    </row>
    <row r="1136" spans="1:32" s="349" customFormat="1" ht="12.75" outlineLevel="1" x14ac:dyDescent="0.2">
      <c r="A1136" s="669"/>
      <c r="B1136" s="61"/>
      <c r="C1136" s="77"/>
      <c r="D1136" s="78"/>
      <c r="E1136" s="61"/>
      <c r="F1136" s="2153" t="s">
        <v>1385</v>
      </c>
      <c r="G1136" s="2153" t="s">
        <v>2374</v>
      </c>
      <c r="H1136" s="2154"/>
      <c r="I1136" s="2154"/>
      <c r="J1136" s="2156">
        <f>I1118</f>
        <v>3595</v>
      </c>
      <c r="K1136" s="399" t="s">
        <v>136</v>
      </c>
      <c r="L1136" s="2159">
        <f>J1118</f>
        <v>1873</v>
      </c>
      <c r="M1136" s="399" t="s">
        <v>136</v>
      </c>
      <c r="V1136" s="1231"/>
      <c r="W1136" s="1231"/>
      <c r="X1136" s="1231"/>
      <c r="Y1136" s="1231"/>
      <c r="Z1136" s="1231"/>
      <c r="AA1136" s="1231"/>
      <c r="AB1136" s="2138"/>
      <c r="AC1136" s="2138"/>
      <c r="AD1136" s="2138"/>
      <c r="AE1136" s="2138"/>
      <c r="AF1136" s="2138"/>
    </row>
    <row r="1137" spans="1:32" s="349" customFormat="1" ht="12.75" outlineLevel="1" x14ac:dyDescent="0.2">
      <c r="A1137" s="669"/>
      <c r="B1137" s="61"/>
      <c r="C1137" s="77"/>
      <c r="D1137" s="78"/>
      <c r="E1137" s="61"/>
      <c r="F1137" s="78" t="s">
        <v>2378</v>
      </c>
      <c r="G1137" s="78" t="s">
        <v>2389</v>
      </c>
      <c r="H1137" s="61"/>
      <c r="I1137" s="61"/>
      <c r="J1137" s="2157">
        <f>I1126</f>
        <v>1.6559999999999998E-2</v>
      </c>
      <c r="K1137" s="78" t="s">
        <v>184</v>
      </c>
      <c r="L1137" s="1216">
        <f>J1126</f>
        <v>8.6199999999999992E-3</v>
      </c>
      <c r="M1137" s="78" t="s">
        <v>184</v>
      </c>
      <c r="V1137" s="1231"/>
      <c r="W1137" s="1231"/>
      <c r="X1137" s="1231"/>
      <c r="Y1137" s="1231"/>
      <c r="Z1137" s="1231"/>
      <c r="AA1137" s="1231"/>
      <c r="AB1137" s="2138"/>
      <c r="AC1137" s="2138"/>
      <c r="AD1137" s="2138"/>
      <c r="AE1137" s="2138"/>
      <c r="AF1137" s="2138"/>
    </row>
    <row r="1138" spans="1:32" s="349" customFormat="1" ht="12.75" outlineLevel="1" x14ac:dyDescent="0.2">
      <c r="A1138" s="669"/>
      <c r="B1138" s="61"/>
      <c r="C1138" s="77"/>
      <c r="D1138" s="78"/>
      <c r="E1138" s="61"/>
      <c r="F1138" s="78" t="s">
        <v>2378</v>
      </c>
      <c r="G1138" s="78" t="s">
        <v>2383</v>
      </c>
      <c r="H1138" s="61"/>
      <c r="I1138" s="61"/>
      <c r="J1138" s="1283">
        <f>J1110</f>
        <v>21430</v>
      </c>
      <c r="K1138" s="399" t="s">
        <v>136</v>
      </c>
      <c r="L1138" s="530">
        <f>J1110</f>
        <v>21430</v>
      </c>
      <c r="M1138" s="399" t="s">
        <v>136</v>
      </c>
      <c r="V1138" s="1231"/>
      <c r="W1138" s="1231"/>
      <c r="X1138" s="1231"/>
      <c r="Y1138" s="1231"/>
      <c r="Z1138" s="1231"/>
      <c r="AA1138" s="1231"/>
      <c r="AB1138" s="2138"/>
      <c r="AC1138" s="2138"/>
      <c r="AD1138" s="2138"/>
      <c r="AE1138" s="2138"/>
      <c r="AF1138" s="2138"/>
    </row>
    <row r="1139" spans="1:32" s="349" customFormat="1" ht="12.75" outlineLevel="1" x14ac:dyDescent="0.2">
      <c r="A1139" s="669"/>
      <c r="B1139" s="61"/>
      <c r="C1139" s="77"/>
      <c r="D1139" s="78"/>
      <c r="E1139" s="61"/>
      <c r="F1139" s="2153" t="s">
        <v>2378</v>
      </c>
      <c r="G1139" s="2153" t="s">
        <v>2384</v>
      </c>
      <c r="H1139" s="2154"/>
      <c r="I1139" s="2154"/>
      <c r="J1139" s="2156">
        <f>I1119</f>
        <v>3819</v>
      </c>
      <c r="K1139" s="399" t="s">
        <v>136</v>
      </c>
      <c r="L1139" s="2159">
        <f>J1119</f>
        <v>1989</v>
      </c>
      <c r="M1139" s="399" t="s">
        <v>136</v>
      </c>
      <c r="V1139" s="1231"/>
      <c r="W1139" s="1231"/>
      <c r="X1139" s="1231"/>
      <c r="Y1139" s="1231"/>
      <c r="Z1139" s="1231"/>
      <c r="AA1139" s="1231"/>
      <c r="AB1139" s="2138"/>
      <c r="AC1139" s="2138"/>
      <c r="AD1139" s="2138"/>
      <c r="AE1139" s="2138"/>
      <c r="AF1139" s="2138"/>
    </row>
    <row r="1140" spans="1:32" s="349" customFormat="1" ht="12.75" outlineLevel="1" x14ac:dyDescent="0.2">
      <c r="A1140" s="669"/>
      <c r="B1140" s="61"/>
      <c r="C1140" s="77"/>
      <c r="D1140" s="78"/>
      <c r="E1140" s="61"/>
      <c r="F1140" s="2153" t="s">
        <v>2378</v>
      </c>
      <c r="G1140" s="78" t="s">
        <v>1451</v>
      </c>
      <c r="H1140" s="61"/>
      <c r="I1140" s="61"/>
      <c r="J1140" s="1283">
        <v>0</v>
      </c>
      <c r="K1140" s="399" t="s">
        <v>136</v>
      </c>
      <c r="L1140" s="1283">
        <v>0</v>
      </c>
      <c r="M1140" s="399" t="s">
        <v>136</v>
      </c>
      <c r="V1140" s="1231"/>
      <c r="W1140" s="1231"/>
      <c r="X1140" s="1231"/>
      <c r="Y1140" s="1231"/>
      <c r="Z1140" s="1231"/>
      <c r="AA1140" s="1231"/>
      <c r="AB1140" s="2274"/>
      <c r="AC1140" s="2274"/>
      <c r="AD1140" s="2274"/>
      <c r="AE1140" s="2274"/>
      <c r="AF1140" s="2274"/>
    </row>
    <row r="1141" spans="1:32" s="349" customFormat="1" ht="12.75" outlineLevel="1" x14ac:dyDescent="0.2">
      <c r="A1141" s="669"/>
      <c r="B1141" s="61"/>
      <c r="C1141" s="77"/>
      <c r="D1141" s="78"/>
      <c r="E1141" s="61"/>
      <c r="F1141" s="1077" t="s">
        <v>2379</v>
      </c>
      <c r="G1141" s="1077" t="s">
        <v>1412</v>
      </c>
      <c r="H1141" s="1076"/>
      <c r="I1141" s="1076"/>
      <c r="J1141" s="1220">
        <f>I1127</f>
        <v>0.06</v>
      </c>
      <c r="K1141" s="78" t="s">
        <v>184</v>
      </c>
      <c r="L1141" s="1216">
        <f>J1127</f>
        <v>3.124E-2</v>
      </c>
      <c r="M1141" s="78" t="s">
        <v>184</v>
      </c>
      <c r="V1141" s="1231"/>
      <c r="W1141" s="1231"/>
      <c r="X1141" s="1231"/>
      <c r="Y1141" s="1231"/>
      <c r="Z1141" s="1231"/>
      <c r="AA1141" s="1231"/>
      <c r="AB1141" s="2138"/>
      <c r="AC1141" s="2138"/>
      <c r="AD1141" s="2138"/>
      <c r="AE1141" s="2138"/>
      <c r="AF1141" s="2138"/>
    </row>
    <row r="1142" spans="1:32" s="349" customFormat="1" ht="12.75" outlineLevel="1" x14ac:dyDescent="0.2">
      <c r="A1142" s="669"/>
      <c r="B1142" s="61"/>
      <c r="C1142" s="77"/>
      <c r="D1142" s="78"/>
      <c r="E1142" s="61"/>
      <c r="F1142" s="2153" t="s">
        <v>2379</v>
      </c>
      <c r="G1142" s="2153" t="s">
        <v>1416</v>
      </c>
      <c r="H1142" s="2154"/>
      <c r="I1142" s="2154"/>
      <c r="J1142" s="2155">
        <f>K1110</f>
        <v>34954</v>
      </c>
      <c r="K1142" s="399" t="s">
        <v>136</v>
      </c>
      <c r="L1142" s="2159">
        <f>K1110</f>
        <v>34954</v>
      </c>
      <c r="M1142" s="399" t="s">
        <v>136</v>
      </c>
      <c r="V1142" s="1231"/>
      <c r="W1142" s="1231"/>
      <c r="X1142" s="1231"/>
      <c r="Y1142" s="1231"/>
      <c r="Z1142" s="1231"/>
      <c r="AA1142" s="1231"/>
      <c r="AB1142" s="2138"/>
      <c r="AC1142" s="2138"/>
      <c r="AD1142" s="2138"/>
      <c r="AE1142" s="2138"/>
      <c r="AF1142" s="2138"/>
    </row>
    <row r="1143" spans="1:32" s="349" customFormat="1" ht="12.75" outlineLevel="1" x14ac:dyDescent="0.2">
      <c r="A1143" s="669"/>
      <c r="B1143" s="61"/>
      <c r="C1143" s="77"/>
      <c r="D1143" s="78"/>
      <c r="E1143" s="61"/>
      <c r="F1143" s="78" t="s">
        <v>1390</v>
      </c>
      <c r="G1143" s="78" t="s">
        <v>1381</v>
      </c>
      <c r="H1143" s="61"/>
      <c r="I1143" s="61"/>
      <c r="J1143" s="1283">
        <f>I1121</f>
        <v>-13265</v>
      </c>
      <c r="K1143" s="399" t="s">
        <v>136</v>
      </c>
      <c r="M1143" s="399"/>
      <c r="V1143" s="1231"/>
      <c r="W1143" s="1231"/>
      <c r="X1143" s="1231"/>
      <c r="Y1143" s="1231"/>
      <c r="Z1143" s="1231"/>
      <c r="AA1143" s="1231"/>
      <c r="AB1143" s="2138"/>
      <c r="AC1143" s="2138"/>
      <c r="AD1143" s="2138"/>
      <c r="AE1143" s="2138"/>
      <c r="AF1143" s="2138"/>
    </row>
    <row r="1144" spans="1:32" s="349" customFormat="1" ht="12.75" outlineLevel="1" x14ac:dyDescent="0.2">
      <c r="B1144" s="61"/>
      <c r="C1144" s="77"/>
      <c r="D1144" s="78"/>
      <c r="E1144" s="61"/>
      <c r="F1144" s="61"/>
      <c r="G1144" s="61"/>
      <c r="H1144" s="61"/>
      <c r="I1144" s="61"/>
      <c r="J1144" s="61"/>
      <c r="K1144" s="61"/>
      <c r="V1144" s="1231"/>
      <c r="W1144" s="1231"/>
      <c r="X1144" s="1231"/>
      <c r="Y1144" s="1231"/>
      <c r="Z1144" s="1231"/>
      <c r="AA1144" s="1231"/>
      <c r="AB1144" s="2138"/>
      <c r="AC1144" s="2138"/>
      <c r="AD1144" s="2138"/>
      <c r="AE1144" s="2138"/>
      <c r="AF1144" s="2138"/>
    </row>
    <row r="1145" spans="1:32" s="349" customFormat="1" ht="12.75" outlineLevel="1" x14ac:dyDescent="0.2">
      <c r="A1145" s="669"/>
      <c r="B1145" s="61"/>
      <c r="C1145" s="77"/>
      <c r="D1145" s="78"/>
      <c r="E1145" s="61"/>
      <c r="F1145" s="349" t="s">
        <v>2385</v>
      </c>
      <c r="G1145" s="356"/>
      <c r="H1145" s="356"/>
      <c r="I1145" s="356"/>
      <c r="J1145" s="461">
        <f>I1129</f>
        <v>98604</v>
      </c>
      <c r="K1145" s="399" t="s">
        <v>136</v>
      </c>
      <c r="V1145" s="420"/>
      <c r="W1145" s="420"/>
      <c r="X1145" s="420"/>
      <c r="Y1145" s="420"/>
      <c r="Z1145" s="420"/>
      <c r="AA1145" s="420"/>
    </row>
    <row r="1146" spans="1:32" s="349" customFormat="1" ht="12.75" x14ac:dyDescent="0.2">
      <c r="B1146" s="61"/>
      <c r="C1146" s="77"/>
      <c r="D1146" s="78"/>
      <c r="E1146" s="135"/>
      <c r="V1146" s="420"/>
      <c r="W1146" s="420"/>
      <c r="X1146" s="420"/>
      <c r="Y1146" s="420"/>
      <c r="Z1146" s="420"/>
      <c r="AA1146" s="420"/>
    </row>
    <row r="1147" spans="1:32" s="433" customFormat="1" ht="12.75" x14ac:dyDescent="0.2">
      <c r="A1147" s="852" t="s">
        <v>1583</v>
      </c>
      <c r="B1147" s="126"/>
      <c r="C1147" s="127"/>
      <c r="D1147" s="128"/>
      <c r="E1147" s="129" t="s">
        <v>2</v>
      </c>
      <c r="F1147" s="130"/>
      <c r="G1147" s="121">
        <f>G1100+1</f>
        <v>2021</v>
      </c>
      <c r="H1147" s="131">
        <f>ROW(J1179)-ROW()</f>
        <v>32</v>
      </c>
      <c r="V1147" s="598" t="s">
        <v>1464</v>
      </c>
      <c r="W1147" s="659"/>
      <c r="X1147" s="659"/>
      <c r="Y1147" s="659"/>
      <c r="Z1147" s="659"/>
      <c r="AA1147" s="659"/>
      <c r="AB1147" s="533"/>
      <c r="AC1147" s="533"/>
      <c r="AD1147" s="533"/>
      <c r="AE1147" s="533"/>
      <c r="AF1147" s="533"/>
    </row>
    <row r="1148" spans="1:32" s="349" customFormat="1" ht="12.75" outlineLevel="1" x14ac:dyDescent="0.2">
      <c r="B1148" s="61"/>
      <c r="C1148" s="77"/>
      <c r="D1148" s="78"/>
      <c r="E1148" s="135"/>
      <c r="V1148" s="420"/>
      <c r="W1148" s="420"/>
      <c r="X1148" s="420"/>
      <c r="Y1148" s="420"/>
      <c r="Z1148" s="420"/>
      <c r="AA1148" s="420"/>
    </row>
    <row r="1149" spans="1:32" s="349" customFormat="1" ht="13.5" outlineLevel="1" thickBot="1" x14ac:dyDescent="0.25">
      <c r="B1149" s="61"/>
      <c r="C1149" s="77"/>
      <c r="D1149" s="78"/>
      <c r="E1149" s="135"/>
      <c r="G1149" s="85" t="s">
        <v>0</v>
      </c>
      <c r="H1149" s="122">
        <f>$G1147</f>
        <v>2021</v>
      </c>
      <c r="I1149" s="348">
        <f>VLOOKUP($H1149,'TCF en bruto WML'!$G$13:$J$76,'TCF en bruto WML'!$J$78,FALSE)</f>
        <v>1.016</v>
      </c>
      <c r="M1149" s="372" t="s">
        <v>1129</v>
      </c>
      <c r="P1149" s="372" t="s">
        <v>243</v>
      </c>
      <c r="S1149" s="385" t="s">
        <v>29</v>
      </c>
      <c r="T1149" s="420"/>
      <c r="U1149" s="420"/>
      <c r="V1149" s="420"/>
      <c r="W1149" s="420"/>
      <c r="X1149" s="420"/>
    </row>
    <row r="1150" spans="1:32" s="349" customFormat="1" ht="12.75" outlineLevel="1" x14ac:dyDescent="0.2">
      <c r="B1150" s="61"/>
      <c r="C1150" s="77"/>
      <c r="D1150" s="78"/>
      <c r="E1150" s="135"/>
      <c r="S1150" s="553" t="s">
        <v>2171</v>
      </c>
      <c r="T1150" s="645"/>
      <c r="U1150" s="645"/>
      <c r="V1150" s="645"/>
      <c r="W1150" s="645"/>
      <c r="X1150" s="645"/>
      <c r="Y1150" s="645"/>
      <c r="Z1150" s="645"/>
      <c r="AA1150" s="645"/>
      <c r="AB1150" s="645"/>
      <c r="AC1150" s="646"/>
    </row>
    <row r="1151" spans="1:32" s="349" customFormat="1" ht="12.75" outlineLevel="1" x14ac:dyDescent="0.2">
      <c r="B1151" s="61"/>
      <c r="C1151" s="77"/>
      <c r="D1151" s="78"/>
      <c r="E1151" s="135"/>
      <c r="F1151" s="773" t="s">
        <v>1342</v>
      </c>
      <c r="G1151" s="426"/>
      <c r="H1151" s="426"/>
      <c r="I1151" s="426"/>
      <c r="J1151" s="426"/>
      <c r="M1151" s="773" t="s">
        <v>1429</v>
      </c>
      <c r="N1151" s="426"/>
      <c r="P1151" s="641">
        <v>1</v>
      </c>
      <c r="Q1151" s="349" t="s">
        <v>136</v>
      </c>
      <c r="S1151" s="1728"/>
      <c r="T1151" s="647"/>
      <c r="U1151" s="647"/>
      <c r="V1151" s="647"/>
      <c r="W1151" s="647"/>
      <c r="X1151" s="647"/>
      <c r="Y1151" s="647"/>
      <c r="Z1151" s="647"/>
      <c r="AA1151" s="647"/>
      <c r="AB1151" s="647"/>
      <c r="AC1151" s="648"/>
    </row>
    <row r="1152" spans="1:32" s="349" customFormat="1" ht="12.75" outlineLevel="1" x14ac:dyDescent="0.2">
      <c r="B1152" s="61"/>
      <c r="C1152" s="77"/>
      <c r="D1152" s="78"/>
      <c r="E1152" s="135"/>
      <c r="F1152" s="356" t="str">
        <f>"Wettelijk minimumloon 22 jaar en ouder per 1-1-"&amp;G1147</f>
        <v>Wettelijk minimumloon 22 jaar en ouder per 1-1-2021</v>
      </c>
      <c r="G1152" s="356"/>
      <c r="H1152" s="356"/>
      <c r="I1152" s="356"/>
      <c r="J1152" s="1888">
        <f>VLOOKUP($H1149,'TCF en bruto WML'!$G$87:$K$150,'TCF en bruto WML'!$J$152,FALSE)</f>
        <v>1684.8</v>
      </c>
      <c r="K1152" s="356" t="s">
        <v>136</v>
      </c>
      <c r="M1152" s="356" t="s">
        <v>1465</v>
      </c>
      <c r="N1152" s="1100">
        <f>'IB 2.10 en 2.10a, LB 20a,b'!J645</f>
        <v>9.4500000000000001E-2</v>
      </c>
      <c r="O1152" s="349" t="s">
        <v>184</v>
      </c>
      <c r="P1152" s="395">
        <v>0</v>
      </c>
      <c r="Q1152" s="349" t="s">
        <v>183</v>
      </c>
      <c r="S1152" s="554"/>
      <c r="T1152" s="647"/>
      <c r="U1152" s="647"/>
      <c r="V1152" s="647"/>
      <c r="W1152" s="647"/>
      <c r="X1152" s="647"/>
      <c r="Y1152" s="647"/>
      <c r="Z1152" s="647"/>
      <c r="AA1152" s="647"/>
      <c r="AB1152" s="647"/>
      <c r="AC1152" s="648"/>
    </row>
    <row r="1153" spans="1:29" s="349" customFormat="1" ht="12.75" customHeight="1" outlineLevel="1" x14ac:dyDescent="0.2">
      <c r="B1153" s="61"/>
      <c r="C1153" s="77"/>
      <c r="D1153" s="78"/>
      <c r="E1153" s="135"/>
      <c r="F1153" s="1803"/>
      <c r="G1153" s="1803"/>
      <c r="H1153" s="1803"/>
      <c r="I1153" s="1803"/>
      <c r="J1153" s="2158"/>
      <c r="K1153" s="1803"/>
      <c r="M1153" s="349" t="s">
        <v>1316</v>
      </c>
      <c r="N1153" s="1176">
        <f>'8.10'!Q322</f>
        <v>1E-3</v>
      </c>
      <c r="O1153" s="349" t="s">
        <v>184</v>
      </c>
      <c r="P1153" s="395">
        <v>2</v>
      </c>
      <c r="Q1153" s="349" t="s">
        <v>183</v>
      </c>
      <c r="S1153" s="554" t="s">
        <v>2336</v>
      </c>
      <c r="T1153" s="647"/>
      <c r="U1153" s="647"/>
      <c r="V1153" s="647"/>
      <c r="W1153" s="647"/>
      <c r="X1153" s="647"/>
      <c r="Y1153" s="647"/>
      <c r="Z1153" s="647"/>
      <c r="AA1153" s="647"/>
      <c r="AB1153" s="647"/>
      <c r="AC1153" s="648"/>
    </row>
    <row r="1154" spans="1:29" s="349" customFormat="1" ht="12.75" customHeight="1" outlineLevel="1" x14ac:dyDescent="0.2">
      <c r="B1154" s="61"/>
      <c r="C1154" s="77"/>
      <c r="D1154" s="78"/>
      <c r="E1154" s="135"/>
      <c r="F1154" s="773" t="s">
        <v>1375</v>
      </c>
      <c r="G1154" s="426"/>
      <c r="H1154" s="426"/>
      <c r="I1154" s="567">
        <v>0.5</v>
      </c>
      <c r="J1154" s="567">
        <v>1.08</v>
      </c>
      <c r="K1154" s="567">
        <v>2.25</v>
      </c>
      <c r="L1154" s="573"/>
      <c r="M1154" s="349" t="s">
        <v>1316</v>
      </c>
      <c r="N1154" s="403">
        <f>'8.10'!Q323</f>
        <v>9.6500000000000002E-2</v>
      </c>
      <c r="P1154" s="395">
        <v>5</v>
      </c>
      <c r="Q1154" s="349" t="s">
        <v>183</v>
      </c>
      <c r="S1154" s="554" t="s">
        <v>2315</v>
      </c>
      <c r="T1154" s="2141"/>
      <c r="U1154" s="2141"/>
      <c r="V1154" s="2141"/>
      <c r="W1154" s="2141"/>
      <c r="X1154" s="2141"/>
      <c r="Y1154" s="2141"/>
      <c r="Z1154" s="2141"/>
      <c r="AA1154" s="2141"/>
      <c r="AB1154" s="2141"/>
      <c r="AC1154" s="2142"/>
    </row>
    <row r="1155" spans="1:29" s="349" customFormat="1" ht="12.75" outlineLevel="1" x14ac:dyDescent="0.2">
      <c r="A1155" s="669"/>
      <c r="B1155" s="61"/>
      <c r="C1155" s="77"/>
      <c r="D1155" s="78"/>
      <c r="E1155" s="135"/>
      <c r="F1155" s="356" t="s">
        <v>1347</v>
      </c>
      <c r="G1155" s="356"/>
      <c r="H1155" s="356"/>
      <c r="I1155" s="1352">
        <f>J1152*P1156*I1154</f>
        <v>10108.799999999999</v>
      </c>
      <c r="J1155" s="1697">
        <f>J1152*P1156*J1154</f>
        <v>21835.008000000002</v>
      </c>
      <c r="K1155" s="1698">
        <f>K1154*J1155</f>
        <v>49128.768000000004</v>
      </c>
      <c r="L1155" s="349" t="s">
        <v>136</v>
      </c>
      <c r="M1155" s="349" t="s">
        <v>1319</v>
      </c>
      <c r="N1155" s="443">
        <f>SUM(N1153:N1154)</f>
        <v>9.7500000000000003E-2</v>
      </c>
      <c r="S1155" s="554" t="s">
        <v>2482</v>
      </c>
      <c r="T1155" s="2141"/>
      <c r="U1155" s="2141"/>
      <c r="V1155" s="2141"/>
      <c r="W1155" s="2141"/>
      <c r="X1155" s="2141"/>
      <c r="Y1155" s="2141"/>
      <c r="Z1155" s="2141"/>
      <c r="AA1155" s="2141"/>
      <c r="AB1155" s="2141"/>
      <c r="AC1155" s="2142"/>
    </row>
    <row r="1156" spans="1:29" s="349" customFormat="1" ht="12.75" customHeight="1" outlineLevel="1" x14ac:dyDescent="0.2">
      <c r="A1156" s="669"/>
      <c r="B1156" s="61"/>
      <c r="C1156" s="77"/>
      <c r="D1156" s="78"/>
      <c r="E1156" s="135"/>
      <c r="F1156" s="349" t="s">
        <v>1457</v>
      </c>
      <c r="I1156" s="561"/>
      <c r="J1156" s="561"/>
      <c r="K1156" s="1705">
        <f>I1168</f>
        <v>-13477</v>
      </c>
      <c r="L1156" s="349" t="s">
        <v>136</v>
      </c>
      <c r="M1156" s="349" t="s">
        <v>1424</v>
      </c>
      <c r="N1156" s="403">
        <f>'8.10'!O323</f>
        <v>0.371</v>
      </c>
      <c r="O1156" s="741" t="s">
        <v>184</v>
      </c>
      <c r="P1156" s="395">
        <v>12</v>
      </c>
      <c r="Q1156" s="349" t="s">
        <v>856</v>
      </c>
      <c r="S1156" s="1288" t="s">
        <v>2545</v>
      </c>
      <c r="T1156" s="2136"/>
      <c r="U1156" s="2136"/>
      <c r="V1156" s="2136"/>
      <c r="W1156" s="2136"/>
      <c r="X1156" s="2136"/>
      <c r="Y1156" s="2136"/>
      <c r="Z1156" s="2136"/>
      <c r="AA1156" s="2136"/>
      <c r="AB1156" s="2136"/>
      <c r="AC1156" s="2137"/>
    </row>
    <row r="1157" spans="1:29" s="349" customFormat="1" ht="12.75" outlineLevel="1" x14ac:dyDescent="0.2">
      <c r="A1157" s="669" t="str">
        <f>INDEX(Checks!$J$42:$J$47,MATCH((SEARCH("(",formuletekst(J1157))),Checks!$I$42:$I$47,0))</f>
        <v>ABE</v>
      </c>
      <c r="B1157" s="61"/>
      <c r="C1157" s="77"/>
      <c r="D1157" s="78"/>
      <c r="E1157" s="135"/>
      <c r="F1157" s="426" t="s">
        <v>230</v>
      </c>
      <c r="G1157" s="426"/>
      <c r="H1157" s="426"/>
      <c r="I1157" s="1700">
        <f>FLOOR(I1155 +I1156,$P1151)</f>
        <v>10108</v>
      </c>
      <c r="J1157" s="1701">
        <f>FLOOR(J1155 +J1156,$P1151)</f>
        <v>21835</v>
      </c>
      <c r="K1157" s="1701">
        <f>CEILING(K1155,$P1151)+K1156</f>
        <v>35652</v>
      </c>
      <c r="L1157" s="349" t="s">
        <v>136</v>
      </c>
      <c r="M1157" s="591" t="s">
        <v>1426</v>
      </c>
      <c r="N1157" s="1702">
        <f>(N1155+N1152)/N1156</f>
        <v>0.51752021563342321</v>
      </c>
      <c r="S1157" s="2135"/>
      <c r="T1157" s="2136"/>
      <c r="U1157" s="2136"/>
      <c r="V1157" s="2136"/>
      <c r="W1157" s="2136"/>
      <c r="X1157" s="2136"/>
      <c r="Y1157" s="2136"/>
      <c r="Z1157" s="2136"/>
      <c r="AA1157" s="2136"/>
      <c r="AB1157" s="2136"/>
      <c r="AC1157" s="2137"/>
    </row>
    <row r="1158" spans="1:29" s="349" customFormat="1" ht="12.75" outlineLevel="1" x14ac:dyDescent="0.2">
      <c r="B1158" s="61"/>
      <c r="C1158" s="77"/>
      <c r="D1158" s="78"/>
      <c r="E1158" s="135"/>
      <c r="M1158" s="783"/>
      <c r="N1158" s="1294"/>
      <c r="S1158" s="2135"/>
      <c r="T1158" s="2136"/>
      <c r="U1158" s="2136"/>
      <c r="V1158" s="2136"/>
      <c r="W1158" s="2136"/>
      <c r="X1158" s="2136"/>
      <c r="Y1158" s="2136"/>
      <c r="Z1158" s="2136"/>
      <c r="AA1158" s="2136"/>
      <c r="AB1158" s="2136"/>
      <c r="AC1158" s="2137"/>
    </row>
    <row r="1159" spans="1:29" s="349" customFormat="1" ht="12.75" outlineLevel="1" x14ac:dyDescent="0.2">
      <c r="F1159" s="349" t="s">
        <v>2232</v>
      </c>
      <c r="S1159" s="554"/>
      <c r="T1159" s="647"/>
      <c r="U1159" s="647"/>
      <c r="V1159" s="647"/>
      <c r="W1159" s="647"/>
      <c r="X1159" s="647"/>
      <c r="Y1159" s="647"/>
      <c r="Z1159" s="647"/>
      <c r="AA1159" s="647"/>
      <c r="AB1159" s="647"/>
      <c r="AC1159" s="648"/>
    </row>
    <row r="1160" spans="1:29" s="349" customFormat="1" ht="12.75" outlineLevel="1" x14ac:dyDescent="0.2">
      <c r="F1160" s="349" t="s">
        <v>2214</v>
      </c>
      <c r="I1160" s="1778">
        <f>ROUND(N1155/N1156,$P1154)</f>
        <v>0.26279999999999998</v>
      </c>
      <c r="S1160" s="555"/>
      <c r="T1160" s="948"/>
      <c r="U1160" s="948"/>
      <c r="V1160" s="948"/>
      <c r="W1160" s="948"/>
      <c r="X1160" s="948"/>
      <c r="Y1160" s="948"/>
      <c r="Z1160" s="948"/>
      <c r="AA1160" s="948"/>
      <c r="AB1160" s="948"/>
      <c r="AC1160" s="949"/>
    </row>
    <row r="1161" spans="1:29" s="349" customFormat="1" ht="12.75" outlineLevel="1" x14ac:dyDescent="0.2">
      <c r="F1161" s="349" t="s">
        <v>1548</v>
      </c>
      <c r="I1161" s="1779">
        <f>ROUND(N1152/N1156,$P1154)</f>
        <v>0.25472</v>
      </c>
      <c r="S1161" s="1231"/>
      <c r="T1161" s="1231"/>
      <c r="U1161" s="1231"/>
      <c r="V1161" s="1231"/>
      <c r="W1161" s="1231"/>
      <c r="X1161" s="1231"/>
      <c r="Y1161" s="2136"/>
      <c r="Z1161" s="2136"/>
      <c r="AA1161" s="2136"/>
      <c r="AB1161" s="2136"/>
      <c r="AC1161" s="2136"/>
    </row>
    <row r="1162" spans="1:29" s="349" customFormat="1" ht="12.75" outlineLevel="1" x14ac:dyDescent="0.2">
      <c r="M1162" s="356"/>
      <c r="S1162" s="1231"/>
      <c r="T1162" s="1231"/>
      <c r="U1162" s="1231"/>
      <c r="V1162" s="1231"/>
      <c r="W1162" s="1231"/>
      <c r="X1162" s="1231"/>
      <c r="Y1162" s="2138"/>
      <c r="Z1162" s="2138"/>
      <c r="AA1162" s="2138"/>
      <c r="AB1162" s="2138"/>
      <c r="AC1162" s="2138"/>
    </row>
    <row r="1163" spans="1:29" s="349" customFormat="1" ht="12.75" outlineLevel="1" x14ac:dyDescent="0.2">
      <c r="B1163" s="61"/>
      <c r="C1163" s="77"/>
      <c r="D1163" s="78"/>
      <c r="E1163" s="138" t="str">
        <f>"Bedragen arbeidskorting "&amp;G1147&amp;" - na TCF"</f>
        <v>Bedragen arbeidskorting 2021 - na TCF</v>
      </c>
      <c r="I1163" s="349" t="s">
        <v>2380</v>
      </c>
      <c r="J1163" s="420" t="s">
        <v>2381</v>
      </c>
      <c r="L1163" s="356"/>
      <c r="M1163" s="420" t="s">
        <v>2217</v>
      </c>
      <c r="N1163" s="420" t="s">
        <v>2218</v>
      </c>
      <c r="P1163" s="399" t="s">
        <v>1397</v>
      </c>
      <c r="Q1163" s="349" t="s">
        <v>1398</v>
      </c>
      <c r="S1163" s="1234" t="s">
        <v>2314</v>
      </c>
      <c r="T1163" s="1235" t="s">
        <v>2409</v>
      </c>
      <c r="U1163" s="469" t="s">
        <v>2517</v>
      </c>
      <c r="X1163" s="1231"/>
      <c r="Y1163" s="2138"/>
      <c r="Z1163" s="2138"/>
      <c r="AA1163" s="2138"/>
      <c r="AB1163" s="2138"/>
      <c r="AC1163" s="2138"/>
    </row>
    <row r="1164" spans="1:29" s="349" customFormat="1" ht="12.75" outlineLevel="1" x14ac:dyDescent="0.2">
      <c r="A1164" s="669" t="str">
        <f>INDEX(Checks!$J$42:$J$47,MATCH((SEARCH("(",formuletekst(I1164))),Checks!$I$42:$I$47,0))</f>
        <v>ABO</v>
      </c>
      <c r="B1164" s="61"/>
      <c r="C1164" s="77"/>
      <c r="D1164" s="78"/>
      <c r="E1164" s="135"/>
      <c r="F1164" s="349" t="s">
        <v>2375</v>
      </c>
      <c r="I1164" s="767">
        <f>CEILING((I1117+P1164)*I1149+Q1164,$P1151)</f>
        <v>463</v>
      </c>
      <c r="J1164" s="1793">
        <f>M1164+N1164</f>
        <v>240</v>
      </c>
      <c r="K1164" s="349" t="s">
        <v>136</v>
      </c>
      <c r="L1164" s="669" t="str">
        <f>INDEX(Checks!$J$42:$J$47,MATCH((SEARCH("(",formuletekst(M1164))),Checks!$I$42:$I$47,0))</f>
        <v>ABO</v>
      </c>
      <c r="M1164" s="1789">
        <f>CEILING(I1164*$I1160,$P1151)</f>
        <v>122</v>
      </c>
      <c r="N1164" s="1790">
        <f>CEILING(I1164*$I1161,$P1151)</f>
        <v>118</v>
      </c>
      <c r="P1164" s="528"/>
      <c r="Q1164" s="531">
        <f>SUM(S1164:U1164)</f>
        <v>179</v>
      </c>
      <c r="R1164" s="349" t="s">
        <v>136</v>
      </c>
      <c r="S1164" s="472"/>
      <c r="T1164" s="1242">
        <v>106</v>
      </c>
      <c r="U1164" s="471">
        <v>73</v>
      </c>
      <c r="V1164" s="2141" t="s">
        <v>136</v>
      </c>
      <c r="X1164" s="1231"/>
      <c r="Y1164" s="2138"/>
      <c r="Z1164" s="2138"/>
      <c r="AA1164" s="2138"/>
      <c r="AB1164" s="2138"/>
      <c r="AC1164" s="2138"/>
    </row>
    <row r="1165" spans="1:29" s="349" customFormat="1" ht="12.75" outlineLevel="1" x14ac:dyDescent="0.2">
      <c r="A1165" s="669" t="str">
        <f>INDEX(Checks!$J$42:$J$47,MATCH((SEARCH("(",formuletekst(I1165))),Checks!$I$42:$I$47,0))</f>
        <v>ABO</v>
      </c>
      <c r="B1165" s="61"/>
      <c r="C1165" s="77"/>
      <c r="D1165" s="78"/>
      <c r="E1165" s="135"/>
      <c r="F1165" s="349" t="s">
        <v>2376</v>
      </c>
      <c r="I1165" s="767">
        <f>CEILING((I1118+P1165)*I1149+Q1165,$P1151)</f>
        <v>3837</v>
      </c>
      <c r="J1165" s="1793">
        <f>M1165+N1165</f>
        <v>1987</v>
      </c>
      <c r="K1165" s="349" t="s">
        <v>136</v>
      </c>
      <c r="L1165" s="669" t="str">
        <f>INDEX(Checks!$J$42:$J$47,MATCH((SEARCH("(",formuletekst(M1165))),Checks!$I$42:$I$47,0))</f>
        <v>ABO</v>
      </c>
      <c r="M1165" s="2151">
        <f>CEILING(I1165*$I1160,$P1151)</f>
        <v>1009</v>
      </c>
      <c r="N1165" s="2152">
        <f>CEILING(I1165*$I1161,$P1151)</f>
        <v>978</v>
      </c>
      <c r="P1165" s="528"/>
      <c r="Q1165" s="531">
        <f>SUM(S1165:U1165)</f>
        <v>184</v>
      </c>
      <c r="R1165" s="349" t="s">
        <v>136</v>
      </c>
      <c r="S1165" s="1942">
        <v>35</v>
      </c>
      <c r="T1165" s="1243">
        <v>106</v>
      </c>
      <c r="U1165" s="475">
        <f>73-30</f>
        <v>43</v>
      </c>
      <c r="V1165" s="2141" t="s">
        <v>136</v>
      </c>
      <c r="X1165" s="1231"/>
      <c r="Y1165" s="2138"/>
      <c r="Z1165" s="2138"/>
      <c r="AA1165" s="2138"/>
      <c r="AB1165" s="2138"/>
      <c r="AC1165" s="2138"/>
    </row>
    <row r="1166" spans="1:29" s="349" customFormat="1" ht="12.75" outlineLevel="1" x14ac:dyDescent="0.2">
      <c r="A1166" s="669" t="str">
        <f>INDEX(Checks!$J$42:$J$47,MATCH((SEARCH("(",formuletekst(I1166))),Checks!$I$42:$I$47,0))</f>
        <v>ABO</v>
      </c>
      <c r="B1166" s="61"/>
      <c r="C1166" s="77"/>
      <c r="D1166" s="78"/>
      <c r="E1166" s="135"/>
      <c r="F1166" s="349" t="s">
        <v>2377</v>
      </c>
      <c r="I1166" s="767">
        <f>CEILING((I1119+P1166)*I1149+Q1166,$P1151)</f>
        <v>4205</v>
      </c>
      <c r="J1166" s="1793">
        <f>M1166+N1166</f>
        <v>2178</v>
      </c>
      <c r="K1166" s="349" t="s">
        <v>136</v>
      </c>
      <c r="L1166" s="669" t="str">
        <f ca="1">INDEX(Checks!$J$42:$J$47,MATCH((SEARCH("(",_xlfn.FORMULATEXT(M1166))),Checks!$I$42:$I$47,0))</f>
        <v>ABO</v>
      </c>
      <c r="M1166" s="1791">
        <f>CEILING(I1166*$I1160,$P1151)</f>
        <v>1106</v>
      </c>
      <c r="N1166" s="1792">
        <f>CEILING(I1166*$I1161,$P1151)</f>
        <v>1072</v>
      </c>
      <c r="P1166" s="528"/>
      <c r="Q1166" s="531">
        <f>SUM(S1166:U1166)</f>
        <v>324</v>
      </c>
      <c r="S1166" s="1942">
        <f>35+140</f>
        <v>175</v>
      </c>
      <c r="T1166" s="1243">
        <v>106</v>
      </c>
      <c r="U1166" s="475">
        <f>73-30</f>
        <v>43</v>
      </c>
      <c r="V1166" s="2141"/>
      <c r="X1166" s="1231"/>
      <c r="Y1166" s="2138"/>
      <c r="Z1166" s="2138"/>
      <c r="AA1166" s="2138"/>
      <c r="AB1166" s="2138"/>
      <c r="AC1166" s="2138"/>
    </row>
    <row r="1167" spans="1:29" s="349" customFormat="1" ht="12.75" outlineLevel="1" x14ac:dyDescent="0.2">
      <c r="A1167" s="669"/>
      <c r="B1167" s="61"/>
      <c r="C1167" s="77"/>
      <c r="D1167" s="78"/>
      <c r="E1167" s="135"/>
      <c r="F1167" s="349" t="s">
        <v>1163</v>
      </c>
      <c r="I1167" s="1730">
        <f>I1166</f>
        <v>4205</v>
      </c>
      <c r="J1167" s="1793">
        <f>J1166</f>
        <v>2178</v>
      </c>
      <c r="K1167" s="349" t="s">
        <v>136</v>
      </c>
      <c r="P1167" s="528"/>
      <c r="Q1167" s="531">
        <f>SUM(S1167:U1167)</f>
        <v>0</v>
      </c>
      <c r="R1167" s="349" t="s">
        <v>136</v>
      </c>
      <c r="S1167" s="512"/>
      <c r="T1167" s="1243"/>
      <c r="U1167" s="475"/>
      <c r="V1167" s="2141" t="s">
        <v>136</v>
      </c>
      <c r="X1167" s="1231"/>
      <c r="Y1167" s="2138"/>
      <c r="Z1167" s="2138"/>
      <c r="AA1167" s="2138"/>
      <c r="AB1167" s="2138"/>
      <c r="AC1167" s="2138"/>
    </row>
    <row r="1168" spans="1:29" s="349" customFormat="1" ht="12.75" outlineLevel="1" x14ac:dyDescent="0.2">
      <c r="A1168" s="1406" t="s">
        <v>1569</v>
      </c>
      <c r="B1168" s="61"/>
      <c r="C1168" s="77"/>
      <c r="D1168" s="78"/>
      <c r="E1168" s="135"/>
      <c r="F1168" s="349" t="s">
        <v>1443</v>
      </c>
      <c r="I1168" s="1734">
        <f>(-IF((-(I1121+P1168)*I1149)&gt;0,FLOOR(-(I1121+P1168)*I1149,$P1151),CEILING(-(I1121+P1168)*I1149,-$P1151)))+Q1168</f>
        <v>-13477</v>
      </c>
      <c r="J1168" s="531"/>
      <c r="K1168" s="349" t="s">
        <v>136</v>
      </c>
      <c r="P1168" s="528"/>
      <c r="Q1168" s="531">
        <f>SUM(S1168:U1168)</f>
        <v>0</v>
      </c>
      <c r="R1168" s="349" t="s">
        <v>136</v>
      </c>
      <c r="S1168" s="1292"/>
      <c r="T1168" s="1251"/>
      <c r="U1168" s="1293"/>
      <c r="V1168" s="2141" t="s">
        <v>136</v>
      </c>
      <c r="X1168" s="1231"/>
      <c r="Y1168" s="2138"/>
      <c r="Z1168" s="2138"/>
      <c r="AA1168" s="2138"/>
      <c r="AB1168" s="2138"/>
      <c r="AC1168" s="2138"/>
    </row>
    <row r="1169" spans="1:32" s="399" customFormat="1" ht="12.75" outlineLevel="1" x14ac:dyDescent="0.2">
      <c r="O1169" s="531"/>
      <c r="X1169" s="1264"/>
      <c r="AA1169" s="1264"/>
      <c r="AB1169" s="1197"/>
      <c r="AC1169" s="1197"/>
      <c r="AD1169" s="1197"/>
      <c r="AE1169" s="1197"/>
      <c r="AF1169" s="1197"/>
    </row>
    <row r="1170" spans="1:32" s="349" customFormat="1" ht="12.75" outlineLevel="1" x14ac:dyDescent="0.2">
      <c r="B1170" s="61"/>
      <c r="C1170" s="77"/>
      <c r="D1170" s="78"/>
      <c r="I1170" s="420" t="s">
        <v>2390</v>
      </c>
      <c r="J1170" s="419" t="s">
        <v>2391</v>
      </c>
      <c r="M1170" s="420" t="s">
        <v>2217</v>
      </c>
      <c r="N1170" s="420" t="s">
        <v>2218</v>
      </c>
      <c r="V1170" s="399"/>
      <c r="W1170" s="399"/>
      <c r="X1170" s="1231"/>
      <c r="AA1170" s="1231"/>
      <c r="AB1170" s="2138"/>
      <c r="AC1170" s="2138"/>
      <c r="AD1170" s="2138"/>
      <c r="AE1170" s="2138"/>
      <c r="AF1170" s="2138"/>
    </row>
    <row r="1171" spans="1:32" s="349" customFormat="1" ht="12.75" outlineLevel="1" x14ac:dyDescent="0.2">
      <c r="A1171" s="669" t="str">
        <f ca="1">INDEX(Checks!$J$42:$J$47,MATCH((SEARCH("(",_xlfn.FORMULATEXT(I1171))),Checks!$I$42:$I$47,0))</f>
        <v>AFR</v>
      </c>
      <c r="B1171" s="61"/>
      <c r="C1171" s="77"/>
      <c r="D1171" s="78"/>
      <c r="E1171" s="135"/>
      <c r="F1171" s="349" t="s">
        <v>2371</v>
      </c>
      <c r="I1171" s="1266">
        <f>ROUND( I1164/I1157,$P1154)</f>
        <v>4.5809999999999997E-2</v>
      </c>
      <c r="J1171" s="1266">
        <f>M1171+N1171</f>
        <v>2.3710000000000002E-2</v>
      </c>
      <c r="K1171" s="349" t="s">
        <v>184</v>
      </c>
      <c r="L1171" s="669" t="str">
        <f>INDEX(Checks!$J$42:$J$47,MATCH((SEARCH("(",formuletekst(M1171))),Checks!$I$42:$I$47,0))</f>
        <v>AFR</v>
      </c>
      <c r="M1171" s="1783">
        <f>ROUND(I1171*$I1160,$P$1107)</f>
        <v>1.204E-2</v>
      </c>
      <c r="N1171" s="1784">
        <f>ROUND(I1171*$I1161,$P$1107)</f>
        <v>1.167E-2</v>
      </c>
      <c r="O1171" s="1782"/>
      <c r="V1171" s="1231"/>
      <c r="W1171" s="1231"/>
      <c r="X1171" s="1231"/>
      <c r="Y1171" s="1231"/>
      <c r="Z1171" s="1231"/>
      <c r="AA1171" s="1231"/>
      <c r="AB1171" s="2138"/>
      <c r="AC1171" s="2138"/>
      <c r="AD1171" s="2138"/>
      <c r="AE1171" s="2138"/>
      <c r="AF1171" s="2138"/>
    </row>
    <row r="1172" spans="1:32" s="349" customFormat="1" ht="12.75" outlineLevel="1" x14ac:dyDescent="0.2">
      <c r="A1172" s="669" t="str">
        <f>INDEX(Checks!$J$42:$J$47,MATCH((SEARCH("(",formuletekst(I1172))),Checks!$I$42:$I$47,0))</f>
        <v>AFR</v>
      </c>
      <c r="B1172" s="61"/>
      <c r="C1172" s="77"/>
      <c r="D1172" s="78"/>
      <c r="E1172" s="135"/>
      <c r="F1172" s="349" t="s">
        <v>2372</v>
      </c>
      <c r="I1172" s="1266">
        <f>ROUND( (I1165-I1164) / (J1157-I1157),$P1154)</f>
        <v>0.28771000000000002</v>
      </c>
      <c r="J1172" s="1266">
        <f>M1172+N1172</f>
        <v>0.14889999999999998</v>
      </c>
      <c r="K1172" s="349" t="s">
        <v>184</v>
      </c>
      <c r="L1172" s="669" t="str">
        <f>INDEX(Checks!$J$42:$J$47,MATCH((SEARCH("(",formuletekst(M1172))),Checks!$I$42:$I$47,0))</f>
        <v>AFR</v>
      </c>
      <c r="M1172" s="1780">
        <f>ROUND(I1172*$I1160,$P$1107)</f>
        <v>7.5609999999999997E-2</v>
      </c>
      <c r="N1172" s="1785">
        <f>ROUND(I1172*$I1161,$P$1107)</f>
        <v>7.3289999999999994E-2</v>
      </c>
      <c r="O1172" s="1782"/>
      <c r="V1172" s="1231"/>
      <c r="W1172" s="1231"/>
      <c r="X1172" s="1231"/>
      <c r="Y1172" s="1231"/>
      <c r="Z1172" s="1231"/>
      <c r="AA1172" s="1231"/>
      <c r="AB1172" s="2138"/>
      <c r="AC1172" s="2138"/>
      <c r="AD1172" s="2138"/>
      <c r="AE1172" s="2138"/>
      <c r="AF1172" s="2138"/>
    </row>
    <row r="1173" spans="1:32" s="349" customFormat="1" ht="12.75" outlineLevel="1" x14ac:dyDescent="0.2">
      <c r="A1173" s="669" t="str">
        <f>INDEX(Checks!$J$42:$J$47,MATCH((SEARCH("(",formuletekst(I1173))),Checks!$I$42:$I$47,0))</f>
        <v>AFR</v>
      </c>
      <c r="B1173" s="61"/>
      <c r="C1173" s="77"/>
      <c r="D1173" s="78"/>
      <c r="E1173" s="135"/>
      <c r="F1173" s="349" t="s">
        <v>2373</v>
      </c>
      <c r="I1173" s="1266">
        <f>ROUND( (I1166-I1165) / (K1157-J1157),$P1154)</f>
        <v>2.6630000000000001E-2</v>
      </c>
      <c r="J1173" s="1266">
        <f>M1173+N1173</f>
        <v>1.3780000000000001E-2</v>
      </c>
      <c r="K1173" s="349" t="s">
        <v>184</v>
      </c>
      <c r="L1173" s="669" t="str">
        <f>INDEX(Checks!$J$42:$J$47,MATCH((SEARCH("(",formuletekst(M1173))),Checks!$I$42:$I$47,0))</f>
        <v>AFR</v>
      </c>
      <c r="M1173" s="1780">
        <f>ROUND(I1173*$I1160,$P$1107)</f>
        <v>7.0000000000000001E-3</v>
      </c>
      <c r="N1173" s="1785">
        <f>ROUND(I1173*$I1161,$P$1107)</f>
        <v>6.7799999999999996E-3</v>
      </c>
      <c r="O1173" s="1782"/>
      <c r="V1173" s="1231"/>
      <c r="W1173" s="1231"/>
      <c r="X1173" s="1231"/>
      <c r="Y1173" s="1231"/>
      <c r="Z1173" s="1231"/>
      <c r="AA1173" s="1231"/>
      <c r="AB1173" s="2138"/>
      <c r="AC1173" s="2138"/>
      <c r="AD1173" s="2138"/>
      <c r="AE1173" s="2138"/>
      <c r="AF1173" s="2138"/>
    </row>
    <row r="1174" spans="1:32" s="399" customFormat="1" ht="12.75" outlineLevel="1" x14ac:dyDescent="0.2">
      <c r="A1174" s="669"/>
      <c r="B1174" s="61"/>
      <c r="C1174" s="77"/>
      <c r="D1174" s="78"/>
      <c r="E1174" s="135"/>
      <c r="F1174" s="349" t="s">
        <v>1412</v>
      </c>
      <c r="G1174" s="349"/>
      <c r="H1174" s="349"/>
      <c r="I1174" s="2344">
        <v>0.06</v>
      </c>
      <c r="J1174" s="1266">
        <f>M1174+N1174</f>
        <v>3.1050000000000001E-2</v>
      </c>
      <c r="K1174" s="349" t="s">
        <v>184</v>
      </c>
      <c r="L1174" s="669" t="str">
        <f>INDEX(Checks!$J$42:$J$47,MATCH((SEARCH("(",formuletekst(M1174))),Checks!$I$42:$I$47,0))</f>
        <v>AFR</v>
      </c>
      <c r="M1174" s="1787">
        <f>ROUND(I1174*$I1160,$P1154)</f>
        <v>1.5769999999999999E-2</v>
      </c>
      <c r="N1174" s="1788">
        <f>ROUND(I1174*$I1161,$P1154)</f>
        <v>1.528E-2</v>
      </c>
      <c r="O1174" s="1782"/>
      <c r="V1174" s="1264"/>
      <c r="W1174" s="1264"/>
      <c r="X1174" s="1264"/>
      <c r="Y1174" s="1264"/>
      <c r="Z1174" s="1264"/>
      <c r="AA1174" s="1264"/>
      <c r="AB1174" s="1197"/>
      <c r="AC1174" s="1197"/>
      <c r="AD1174" s="1197"/>
      <c r="AE1174" s="1197"/>
      <c r="AF1174" s="1197"/>
    </row>
    <row r="1175" spans="1:32" s="399" customFormat="1" ht="12.75" outlineLevel="1" x14ac:dyDescent="0.2">
      <c r="B1175" s="61"/>
      <c r="C1175" s="77"/>
      <c r="D1175" s="78"/>
      <c r="E1175" s="135"/>
      <c r="I1175" s="428"/>
      <c r="J1175" s="428"/>
      <c r="M1175" s="432"/>
      <c r="N1175" s="432"/>
      <c r="V1175" s="1264"/>
      <c r="W1175" s="1264"/>
      <c r="X1175" s="1264"/>
      <c r="Y1175" s="1264"/>
      <c r="Z1175" s="1264"/>
      <c r="AA1175" s="1264"/>
      <c r="AB1175" s="1197"/>
      <c r="AC1175" s="1197"/>
      <c r="AD1175" s="1197"/>
      <c r="AE1175" s="1197"/>
      <c r="AF1175" s="1197"/>
    </row>
    <row r="1176" spans="1:32" s="399" customFormat="1" ht="12.75" outlineLevel="1" x14ac:dyDescent="0.2">
      <c r="A1176" s="2445" t="str">
        <f>INDEX(Checks!$J$42:$J$47,MATCH((SEARCH("(",formuletekst(I1176))),Checks!$I$42:$I$47,0))</f>
        <v>ABO</v>
      </c>
      <c r="B1176" s="61"/>
      <c r="C1176" s="77"/>
      <c r="D1176" s="78"/>
      <c r="E1176" s="135"/>
      <c r="F1176" s="349" t="s">
        <v>1413</v>
      </c>
      <c r="G1176" s="349"/>
      <c r="H1176" s="349"/>
      <c r="I1176" s="1746">
        <f>CEILING(K1157+I1167/I1174,P1151)</f>
        <v>105736</v>
      </c>
      <c r="K1176" s="349" t="s">
        <v>136</v>
      </c>
      <c r="R1176" s="531"/>
      <c r="V1176" s="1264"/>
      <c r="W1176" s="1264"/>
      <c r="X1176" s="1264"/>
      <c r="Y1176" s="1264"/>
      <c r="Z1176" s="1264"/>
      <c r="AA1176" s="1264"/>
      <c r="AB1176" s="1197"/>
      <c r="AC1176" s="1197"/>
      <c r="AD1176" s="1197"/>
      <c r="AE1176" s="1197"/>
      <c r="AF1176" s="1197"/>
    </row>
    <row r="1177" spans="1:32" s="349" customFormat="1" ht="12.75" outlineLevel="1" x14ac:dyDescent="0.2">
      <c r="B1177" s="61"/>
      <c r="C1177" s="77"/>
      <c r="D1177" s="78"/>
      <c r="E1177" s="135"/>
      <c r="J1177" s="1216"/>
      <c r="V1177" s="1231"/>
      <c r="W1177" s="1231"/>
      <c r="X1177" s="1231"/>
      <c r="Y1177" s="1231"/>
      <c r="Z1177" s="1231"/>
      <c r="AA1177" s="1231"/>
      <c r="AB1177" s="2138"/>
      <c r="AC1177" s="2138"/>
      <c r="AD1177" s="2138"/>
      <c r="AE1177" s="2138"/>
      <c r="AF1177" s="2138"/>
    </row>
    <row r="1178" spans="1:32" s="349" customFormat="1" ht="12.75" outlineLevel="1" x14ac:dyDescent="0.2">
      <c r="B1178" s="61"/>
      <c r="C1178" s="77"/>
      <c r="D1178" s="78"/>
      <c r="E1178" s="138" t="str">
        <f>"Samenvattend gelden voor "&amp;G1147&amp;" de volgende bedragen, grenzen en percentages:"</f>
        <v>Samenvattend gelden voor 2021 de volgende bedragen, grenzen en percentages:</v>
      </c>
      <c r="J1178" s="1216"/>
      <c r="L1178" s="372" t="s">
        <v>2386</v>
      </c>
      <c r="V1178" s="1231"/>
      <c r="W1178" s="1231"/>
      <c r="X1178" s="1231"/>
      <c r="Y1178" s="1231"/>
      <c r="Z1178" s="1231"/>
      <c r="AA1178" s="1231"/>
      <c r="AB1178" s="2138"/>
      <c r="AC1178" s="2138"/>
      <c r="AD1178" s="2138"/>
      <c r="AE1178" s="2138"/>
      <c r="AF1178" s="2138"/>
    </row>
    <row r="1179" spans="1:32" s="349" customFormat="1" ht="12.75" outlineLevel="1" x14ac:dyDescent="0.2">
      <c r="A1179" s="669"/>
      <c r="B1179" s="61"/>
      <c r="C1179" s="77"/>
      <c r="D1179" s="78"/>
      <c r="E1179" s="61"/>
      <c r="F1179" s="78" t="s">
        <v>1384</v>
      </c>
      <c r="G1179" s="78" t="s">
        <v>2387</v>
      </c>
      <c r="H1179" s="61"/>
      <c r="I1179" s="61"/>
      <c r="J1179" s="1286">
        <f>I1171</f>
        <v>4.5809999999999997E-2</v>
      </c>
      <c r="K1179" s="78" t="s">
        <v>184</v>
      </c>
      <c r="L1179" s="1216">
        <f>J1171</f>
        <v>2.3710000000000002E-2</v>
      </c>
      <c r="M1179" s="78" t="s">
        <v>184</v>
      </c>
      <c r="V1179" s="1231"/>
      <c r="W1179" s="1231"/>
      <c r="X1179" s="1231"/>
      <c r="Y1179" s="1231"/>
      <c r="Z1179" s="1231"/>
      <c r="AA1179" s="1231"/>
      <c r="AB1179" s="2138"/>
      <c r="AC1179" s="2138"/>
      <c r="AD1179" s="2138"/>
      <c r="AE1179" s="2138"/>
      <c r="AF1179" s="2138"/>
    </row>
    <row r="1180" spans="1:32" s="349" customFormat="1" ht="12.75" outlineLevel="1" x14ac:dyDescent="0.2">
      <c r="A1180" s="669"/>
      <c r="B1180" s="61"/>
      <c r="C1180" s="77"/>
      <c r="D1180" s="78"/>
      <c r="E1180" s="61"/>
      <c r="F1180" s="78" t="s">
        <v>1384</v>
      </c>
      <c r="G1180" s="78" t="s">
        <v>1334</v>
      </c>
      <c r="H1180" s="61"/>
      <c r="I1180" s="61"/>
      <c r="J1180" s="1284">
        <f>I1164</f>
        <v>463</v>
      </c>
      <c r="K1180" s="78" t="s">
        <v>136</v>
      </c>
      <c r="L1180" s="2159">
        <f>J1164</f>
        <v>240</v>
      </c>
      <c r="M1180" s="78" t="s">
        <v>136</v>
      </c>
      <c r="V1180" s="1231"/>
      <c r="W1180" s="1231"/>
      <c r="X1180" s="1231"/>
      <c r="Y1180" s="1231"/>
      <c r="Z1180" s="1231"/>
      <c r="AA1180" s="1231"/>
      <c r="AB1180" s="2138"/>
      <c r="AC1180" s="2138"/>
      <c r="AD1180" s="2138"/>
      <c r="AE1180" s="2138"/>
      <c r="AF1180" s="2138"/>
    </row>
    <row r="1181" spans="1:32" s="349" customFormat="1" ht="12.75" outlineLevel="1" x14ac:dyDescent="0.2">
      <c r="A1181" s="669"/>
      <c r="B1181" s="61"/>
      <c r="C1181" s="77"/>
      <c r="D1181" s="78"/>
      <c r="E1181" s="61"/>
      <c r="F1181" s="1077" t="s">
        <v>1385</v>
      </c>
      <c r="G1181" s="1077" t="s">
        <v>2388</v>
      </c>
      <c r="H1181" s="1076"/>
      <c r="I1181" s="1076"/>
      <c r="J1181" s="1285">
        <f>I1172</f>
        <v>0.28771000000000002</v>
      </c>
      <c r="K1181" s="78" t="s">
        <v>184</v>
      </c>
      <c r="L1181" s="1216">
        <f>J1172</f>
        <v>0.14889999999999998</v>
      </c>
      <c r="M1181" s="78" t="s">
        <v>184</v>
      </c>
      <c r="V1181" s="1231"/>
      <c r="W1181" s="1231"/>
      <c r="X1181" s="1231"/>
      <c r="Y1181" s="1231"/>
      <c r="Z1181" s="1231"/>
      <c r="AA1181" s="1231"/>
      <c r="AB1181" s="2138"/>
      <c r="AC1181" s="2138"/>
      <c r="AD1181" s="2138"/>
      <c r="AE1181" s="2138"/>
      <c r="AF1181" s="2138"/>
    </row>
    <row r="1182" spans="1:32" s="349" customFormat="1" ht="12.75" outlineLevel="1" x14ac:dyDescent="0.2">
      <c r="A1182" s="669"/>
      <c r="B1182" s="61"/>
      <c r="C1182" s="77"/>
      <c r="D1182" s="78"/>
      <c r="E1182" s="61"/>
      <c r="F1182" s="78" t="s">
        <v>1385</v>
      </c>
      <c r="G1182" s="78" t="s">
        <v>2382</v>
      </c>
      <c r="H1182" s="61"/>
      <c r="I1182" s="61"/>
      <c r="J1182" s="1283">
        <f>I1157</f>
        <v>10108</v>
      </c>
      <c r="K1182" s="399" t="s">
        <v>136</v>
      </c>
      <c r="L1182" s="530">
        <f>I1157</f>
        <v>10108</v>
      </c>
      <c r="M1182" s="399" t="s">
        <v>136</v>
      </c>
      <c r="V1182" s="1231"/>
      <c r="W1182" s="1231"/>
      <c r="X1182" s="1231"/>
      <c r="Y1182" s="1231"/>
      <c r="Z1182" s="1231"/>
      <c r="AA1182" s="1231"/>
      <c r="AB1182" s="2138"/>
      <c r="AC1182" s="2138"/>
      <c r="AD1182" s="2138"/>
      <c r="AE1182" s="2138"/>
      <c r="AF1182" s="2138"/>
    </row>
    <row r="1183" spans="1:32" s="349" customFormat="1" ht="12.75" outlineLevel="1" x14ac:dyDescent="0.2">
      <c r="A1183" s="669"/>
      <c r="B1183" s="61"/>
      <c r="C1183" s="77"/>
      <c r="D1183" s="78"/>
      <c r="E1183" s="61"/>
      <c r="F1183" s="2153" t="s">
        <v>1385</v>
      </c>
      <c r="G1183" s="2153" t="s">
        <v>2374</v>
      </c>
      <c r="H1183" s="2154"/>
      <c r="I1183" s="2154"/>
      <c r="J1183" s="2156">
        <f>I1165</f>
        <v>3837</v>
      </c>
      <c r="K1183" s="399" t="s">
        <v>136</v>
      </c>
      <c r="L1183" s="2159">
        <f>J1165</f>
        <v>1987</v>
      </c>
      <c r="M1183" s="399" t="s">
        <v>136</v>
      </c>
      <c r="V1183" s="1231"/>
      <c r="W1183" s="1231"/>
      <c r="X1183" s="1231"/>
      <c r="Y1183" s="1231"/>
      <c r="Z1183" s="1231"/>
      <c r="AA1183" s="1231"/>
      <c r="AB1183" s="2138"/>
      <c r="AC1183" s="2138"/>
      <c r="AD1183" s="2138"/>
      <c r="AE1183" s="2138"/>
      <c r="AF1183" s="2138"/>
    </row>
    <row r="1184" spans="1:32" s="349" customFormat="1" ht="12.75" outlineLevel="1" x14ac:dyDescent="0.2">
      <c r="A1184" s="669"/>
      <c r="B1184" s="61"/>
      <c r="C1184" s="77"/>
      <c r="D1184" s="78"/>
      <c r="E1184" s="61"/>
      <c r="F1184" s="78" t="s">
        <v>2378</v>
      </c>
      <c r="G1184" s="78" t="s">
        <v>2389</v>
      </c>
      <c r="H1184" s="61"/>
      <c r="I1184" s="61"/>
      <c r="J1184" s="2157">
        <f>I1173</f>
        <v>2.6630000000000001E-2</v>
      </c>
      <c r="K1184" s="78" t="s">
        <v>184</v>
      </c>
      <c r="L1184" s="1216">
        <f>J1173</f>
        <v>1.3780000000000001E-2</v>
      </c>
      <c r="M1184" s="78" t="s">
        <v>184</v>
      </c>
      <c r="V1184" s="1231"/>
      <c r="W1184" s="1231"/>
      <c r="X1184" s="1231"/>
      <c r="Y1184" s="1231"/>
      <c r="Z1184" s="1231"/>
      <c r="AA1184" s="1231"/>
      <c r="AB1184" s="2138"/>
      <c r="AC1184" s="2138"/>
      <c r="AD1184" s="2138"/>
      <c r="AE1184" s="2138"/>
      <c r="AF1184" s="2138"/>
    </row>
    <row r="1185" spans="1:32" s="349" customFormat="1" ht="12.75" outlineLevel="1" x14ac:dyDescent="0.2">
      <c r="A1185" s="669"/>
      <c r="B1185" s="61"/>
      <c r="C1185" s="77"/>
      <c r="D1185" s="78"/>
      <c r="E1185" s="61"/>
      <c r="F1185" s="78" t="s">
        <v>2378</v>
      </c>
      <c r="G1185" s="78" t="s">
        <v>2383</v>
      </c>
      <c r="H1185" s="61"/>
      <c r="I1185" s="61"/>
      <c r="J1185" s="1283">
        <f>J1157</f>
        <v>21835</v>
      </c>
      <c r="K1185" s="399" t="s">
        <v>136</v>
      </c>
      <c r="L1185" s="530">
        <f>J1157</f>
        <v>21835</v>
      </c>
      <c r="M1185" s="399" t="s">
        <v>136</v>
      </c>
      <c r="V1185" s="1231"/>
      <c r="W1185" s="1231"/>
      <c r="X1185" s="1231"/>
      <c r="Y1185" s="1231"/>
      <c r="Z1185" s="1231"/>
      <c r="AA1185" s="1231"/>
      <c r="AB1185" s="2138"/>
      <c r="AC1185" s="2138"/>
      <c r="AD1185" s="2138"/>
      <c r="AE1185" s="2138"/>
      <c r="AF1185" s="2138"/>
    </row>
    <row r="1186" spans="1:32" s="349" customFormat="1" ht="12.75" outlineLevel="1" x14ac:dyDescent="0.2">
      <c r="A1186" s="669"/>
      <c r="B1186" s="61"/>
      <c r="C1186" s="77"/>
      <c r="D1186" s="78"/>
      <c r="E1186" s="61"/>
      <c r="F1186" s="2153" t="s">
        <v>2378</v>
      </c>
      <c r="G1186" s="2153" t="s">
        <v>2384</v>
      </c>
      <c r="H1186" s="2154"/>
      <c r="I1186" s="2154"/>
      <c r="J1186" s="2156">
        <f>I1166</f>
        <v>4205</v>
      </c>
      <c r="K1186" s="399" t="s">
        <v>136</v>
      </c>
      <c r="L1186" s="2159">
        <f>J1166</f>
        <v>2178</v>
      </c>
      <c r="M1186" s="399" t="s">
        <v>136</v>
      </c>
      <c r="V1186" s="1231"/>
      <c r="W1186" s="1231"/>
      <c r="X1186" s="1231"/>
      <c r="Y1186" s="1231"/>
      <c r="Z1186" s="1231"/>
      <c r="AA1186" s="1231"/>
      <c r="AB1186" s="2138"/>
      <c r="AC1186" s="2138"/>
      <c r="AD1186" s="2138"/>
      <c r="AE1186" s="2138"/>
      <c r="AF1186" s="2138"/>
    </row>
    <row r="1187" spans="1:32" s="349" customFormat="1" ht="12.75" outlineLevel="1" x14ac:dyDescent="0.2">
      <c r="A1187" s="669"/>
      <c r="B1187" s="61"/>
      <c r="C1187" s="77"/>
      <c r="D1187" s="78"/>
      <c r="E1187" s="61"/>
      <c r="F1187" s="2153" t="s">
        <v>2378</v>
      </c>
      <c r="G1187" s="78" t="s">
        <v>1451</v>
      </c>
      <c r="H1187" s="61"/>
      <c r="I1187" s="61"/>
      <c r="J1187" s="1283">
        <v>0</v>
      </c>
      <c r="K1187" s="399" t="s">
        <v>136</v>
      </c>
      <c r="L1187" s="1283">
        <v>0</v>
      </c>
      <c r="M1187" s="399" t="s">
        <v>136</v>
      </c>
      <c r="V1187" s="1231"/>
      <c r="W1187" s="1231"/>
      <c r="X1187" s="1231"/>
      <c r="Y1187" s="1231"/>
      <c r="Z1187" s="1231"/>
      <c r="AA1187" s="1231"/>
      <c r="AB1187" s="2274"/>
      <c r="AC1187" s="2274"/>
      <c r="AD1187" s="2274"/>
      <c r="AE1187" s="2274"/>
      <c r="AF1187" s="2274"/>
    </row>
    <row r="1188" spans="1:32" s="349" customFormat="1" ht="12.75" outlineLevel="1" x14ac:dyDescent="0.2">
      <c r="A1188" s="669"/>
      <c r="B1188" s="61"/>
      <c r="C1188" s="77"/>
      <c r="D1188" s="78"/>
      <c r="E1188" s="61"/>
      <c r="F1188" s="1077" t="s">
        <v>2379</v>
      </c>
      <c r="G1188" s="1077" t="s">
        <v>1412</v>
      </c>
      <c r="H1188" s="1076"/>
      <c r="I1188" s="1076"/>
      <c r="J1188" s="1220">
        <f>I1174</f>
        <v>0.06</v>
      </c>
      <c r="K1188" s="78" t="s">
        <v>184</v>
      </c>
      <c r="L1188" s="1216">
        <f>J1174</f>
        <v>3.1050000000000001E-2</v>
      </c>
      <c r="M1188" s="78" t="s">
        <v>184</v>
      </c>
      <c r="V1188" s="1231"/>
      <c r="W1188" s="1231"/>
      <c r="X1188" s="1231"/>
      <c r="Y1188" s="1231"/>
      <c r="Z1188" s="1231"/>
      <c r="AA1188" s="1231"/>
      <c r="AB1188" s="2138"/>
      <c r="AC1188" s="2138"/>
      <c r="AD1188" s="2138"/>
      <c r="AE1188" s="2138"/>
      <c r="AF1188" s="2138"/>
    </row>
    <row r="1189" spans="1:32" s="349" customFormat="1" ht="12.75" outlineLevel="1" x14ac:dyDescent="0.2">
      <c r="A1189" s="669"/>
      <c r="B1189" s="61"/>
      <c r="C1189" s="77"/>
      <c r="D1189" s="78"/>
      <c r="E1189" s="61"/>
      <c r="F1189" s="2153" t="s">
        <v>2379</v>
      </c>
      <c r="G1189" s="2153" t="s">
        <v>1416</v>
      </c>
      <c r="H1189" s="2154"/>
      <c r="I1189" s="2154"/>
      <c r="J1189" s="2155">
        <f>K1157</f>
        <v>35652</v>
      </c>
      <c r="K1189" s="399" t="s">
        <v>136</v>
      </c>
      <c r="L1189" s="2159">
        <f>K1157</f>
        <v>35652</v>
      </c>
      <c r="M1189" s="399" t="s">
        <v>136</v>
      </c>
      <c r="V1189" s="1231"/>
      <c r="W1189" s="1231"/>
      <c r="X1189" s="1231"/>
      <c r="Y1189" s="1231"/>
      <c r="Z1189" s="1231"/>
      <c r="AA1189" s="1231"/>
      <c r="AB1189" s="2138"/>
      <c r="AC1189" s="2138"/>
      <c r="AD1189" s="2138"/>
      <c r="AE1189" s="2138"/>
      <c r="AF1189" s="2138"/>
    </row>
    <row r="1190" spans="1:32" s="349" customFormat="1" ht="12.75" outlineLevel="1" x14ac:dyDescent="0.2">
      <c r="A1190" s="669"/>
      <c r="B1190" s="61"/>
      <c r="C1190" s="77"/>
      <c r="D1190" s="78"/>
      <c r="E1190" s="61"/>
      <c r="F1190" s="78" t="s">
        <v>1390</v>
      </c>
      <c r="G1190" s="78" t="s">
        <v>1381</v>
      </c>
      <c r="H1190" s="61"/>
      <c r="I1190" s="61"/>
      <c r="J1190" s="1283">
        <f>I1168</f>
        <v>-13477</v>
      </c>
      <c r="K1190" s="399" t="s">
        <v>136</v>
      </c>
      <c r="M1190" s="399"/>
      <c r="V1190" s="1231"/>
      <c r="W1190" s="1231"/>
      <c r="X1190" s="1231"/>
      <c r="Y1190" s="1231"/>
      <c r="Z1190" s="1231"/>
      <c r="AA1190" s="1231"/>
      <c r="AB1190" s="2138"/>
      <c r="AC1190" s="2138"/>
      <c r="AD1190" s="2138"/>
      <c r="AE1190" s="2138"/>
      <c r="AF1190" s="2138"/>
    </row>
    <row r="1191" spans="1:32" s="349" customFormat="1" ht="12.75" outlineLevel="1" x14ac:dyDescent="0.2">
      <c r="B1191" s="61"/>
      <c r="C1191" s="77"/>
      <c r="D1191" s="78"/>
      <c r="E1191" s="61"/>
      <c r="F1191" s="61"/>
      <c r="G1191" s="61"/>
      <c r="H1191" s="61"/>
      <c r="I1191" s="61"/>
      <c r="J1191" s="61"/>
      <c r="K1191" s="61"/>
      <c r="V1191" s="1231"/>
      <c r="W1191" s="1231"/>
      <c r="X1191" s="1231"/>
      <c r="Y1191" s="1231"/>
      <c r="Z1191" s="1231"/>
      <c r="AA1191" s="1231"/>
      <c r="AB1191" s="2138"/>
      <c r="AC1191" s="2138"/>
      <c r="AD1191" s="2138"/>
      <c r="AE1191" s="2138"/>
      <c r="AF1191" s="2138"/>
    </row>
    <row r="1192" spans="1:32" s="349" customFormat="1" ht="12.75" outlineLevel="1" x14ac:dyDescent="0.2">
      <c r="A1192" s="669"/>
      <c r="B1192" s="61"/>
      <c r="C1192" s="77"/>
      <c r="D1192" s="78"/>
      <c r="E1192" s="61"/>
      <c r="F1192" s="349" t="s">
        <v>2385</v>
      </c>
      <c r="G1192" s="356"/>
      <c r="H1192" s="356"/>
      <c r="I1192" s="356"/>
      <c r="J1192" s="461">
        <f>I1176</f>
        <v>105736</v>
      </c>
      <c r="K1192" s="399" t="s">
        <v>136</v>
      </c>
      <c r="V1192" s="420"/>
      <c r="W1192" s="420"/>
      <c r="X1192" s="420"/>
      <c r="Y1192" s="420"/>
      <c r="Z1192" s="420"/>
      <c r="AA1192" s="420"/>
    </row>
    <row r="1193" spans="1:32" s="349" customFormat="1" ht="12.75" x14ac:dyDescent="0.2">
      <c r="B1193" s="61"/>
      <c r="C1193" s="77"/>
      <c r="D1193" s="78"/>
      <c r="E1193" s="135"/>
      <c r="V1193" s="420"/>
      <c r="W1193" s="420"/>
      <c r="X1193" s="420"/>
      <c r="Y1193" s="420"/>
      <c r="Z1193" s="420"/>
      <c r="AA1193" s="420"/>
    </row>
    <row r="1194" spans="1:32" s="433" customFormat="1" ht="12.75" x14ac:dyDescent="0.2">
      <c r="A1194" s="852" t="s">
        <v>1583</v>
      </c>
      <c r="B1194" s="126"/>
      <c r="C1194" s="127"/>
      <c r="D1194" s="128"/>
      <c r="E1194" s="129" t="s">
        <v>2</v>
      </c>
      <c r="F1194" s="130"/>
      <c r="G1194" s="121">
        <f>G1147+1</f>
        <v>2022</v>
      </c>
      <c r="H1194" s="131">
        <f>ROW(J1226)-ROW()</f>
        <v>32</v>
      </c>
      <c r="V1194" s="598" t="s">
        <v>1464</v>
      </c>
      <c r="W1194" s="659"/>
      <c r="X1194" s="659"/>
      <c r="Y1194" s="659"/>
      <c r="Z1194" s="659"/>
      <c r="AA1194" s="659"/>
      <c r="AB1194" s="533"/>
      <c r="AC1194" s="533"/>
      <c r="AD1194" s="533"/>
      <c r="AE1194" s="533"/>
      <c r="AF1194" s="533"/>
    </row>
    <row r="1195" spans="1:32" s="349" customFormat="1" ht="12.75" outlineLevel="1" x14ac:dyDescent="0.2">
      <c r="B1195" s="61"/>
      <c r="C1195" s="77"/>
      <c r="D1195" s="78"/>
      <c r="E1195" s="135"/>
      <c r="V1195" s="420"/>
      <c r="W1195" s="420"/>
      <c r="X1195" s="420"/>
      <c r="Y1195" s="420"/>
      <c r="Z1195" s="420"/>
      <c r="AA1195" s="420"/>
    </row>
    <row r="1196" spans="1:32" s="349" customFormat="1" ht="13.5" outlineLevel="1" thickBot="1" x14ac:dyDescent="0.25">
      <c r="B1196" s="61"/>
      <c r="C1196" s="77"/>
      <c r="D1196" s="78"/>
      <c r="E1196" s="135"/>
      <c r="G1196" s="85" t="s">
        <v>0</v>
      </c>
      <c r="H1196" s="122">
        <f>$G1194</f>
        <v>2022</v>
      </c>
      <c r="I1196" s="348">
        <f>VLOOKUP($H1196,'TCF en bruto WML'!$G$13:$J$76,'TCF en bruto WML'!$J$78,FALSE)</f>
        <v>1.0129999999999999</v>
      </c>
      <c r="M1196" s="372" t="s">
        <v>1129</v>
      </c>
      <c r="P1196" s="372" t="s">
        <v>243</v>
      </c>
      <c r="S1196" s="385" t="s">
        <v>29</v>
      </c>
      <c r="T1196" s="420"/>
      <c r="U1196" s="420"/>
      <c r="V1196" s="420"/>
      <c r="W1196" s="420"/>
      <c r="X1196" s="420"/>
    </row>
    <row r="1197" spans="1:32" s="349" customFormat="1" ht="12.75" outlineLevel="1" x14ac:dyDescent="0.2">
      <c r="B1197" s="61"/>
      <c r="C1197" s="77"/>
      <c r="D1197" s="78"/>
      <c r="E1197" s="135"/>
      <c r="S1197" s="553" t="s">
        <v>2171</v>
      </c>
      <c r="T1197" s="645"/>
      <c r="U1197" s="645"/>
      <c r="V1197" s="645"/>
      <c r="W1197" s="645"/>
      <c r="X1197" s="645"/>
      <c r="Y1197" s="645"/>
      <c r="Z1197" s="645"/>
      <c r="AA1197" s="645"/>
      <c r="AB1197" s="645"/>
      <c r="AC1197" s="646"/>
    </row>
    <row r="1198" spans="1:32" s="349" customFormat="1" ht="12.75" outlineLevel="1" x14ac:dyDescent="0.2">
      <c r="B1198" s="61"/>
      <c r="C1198" s="77"/>
      <c r="D1198" s="78"/>
      <c r="E1198" s="135"/>
      <c r="F1198" s="773" t="s">
        <v>1342</v>
      </c>
      <c r="G1198" s="426"/>
      <c r="H1198" s="426"/>
      <c r="I1198" s="426"/>
      <c r="J1198" s="426"/>
      <c r="M1198" s="773" t="s">
        <v>1429</v>
      </c>
      <c r="N1198" s="426"/>
      <c r="P1198" s="641">
        <v>1</v>
      </c>
      <c r="Q1198" s="349" t="s">
        <v>136</v>
      </c>
      <c r="S1198" s="1728" t="s">
        <v>2549</v>
      </c>
      <c r="T1198" s="647"/>
      <c r="U1198" s="647"/>
      <c r="V1198" s="647"/>
      <c r="W1198" s="647"/>
      <c r="X1198" s="647"/>
      <c r="Y1198" s="647"/>
      <c r="Z1198" s="647"/>
      <c r="AA1198" s="647"/>
      <c r="AB1198" s="647"/>
      <c r="AC1198" s="648"/>
    </row>
    <row r="1199" spans="1:32" s="349" customFormat="1" ht="12.75" outlineLevel="1" x14ac:dyDescent="0.2">
      <c r="B1199" s="61"/>
      <c r="C1199" s="77"/>
      <c r="D1199" s="78"/>
      <c r="E1199" s="135"/>
      <c r="F1199" s="356" t="str">
        <f>"Wettelijk minimumloon 22 jaar en ouder per 1-1-"&amp;G1194</f>
        <v>Wettelijk minimumloon 22 jaar en ouder per 1-1-2022</v>
      </c>
      <c r="G1199" s="356"/>
      <c r="H1199" s="356"/>
      <c r="I1199" s="356"/>
      <c r="J1199" s="1888">
        <f>VLOOKUP($H1196,'TCF en bruto WML'!$G$87:$K$150,'TCF en bruto WML'!$J$152,FALSE)</f>
        <v>1725</v>
      </c>
      <c r="K1199" s="356" t="s">
        <v>136</v>
      </c>
      <c r="M1199" s="356" t="s">
        <v>1465</v>
      </c>
      <c r="N1199" s="1100">
        <f>'IB 2.10 en 2.10a, LB 20a,b'!J676</f>
        <v>9.4200000000000006E-2</v>
      </c>
      <c r="O1199" s="349" t="s">
        <v>184</v>
      </c>
      <c r="P1199" s="395">
        <v>0</v>
      </c>
      <c r="Q1199" s="349" t="s">
        <v>183</v>
      </c>
      <c r="S1199" s="554"/>
      <c r="T1199" s="647"/>
      <c r="U1199" s="647"/>
      <c r="V1199" s="647"/>
      <c r="W1199" s="647"/>
      <c r="X1199" s="647"/>
      <c r="Y1199" s="647"/>
      <c r="Z1199" s="647"/>
      <c r="AA1199" s="647"/>
      <c r="AB1199" s="647"/>
      <c r="AC1199" s="648"/>
    </row>
    <row r="1200" spans="1:32" s="349" customFormat="1" ht="12.75" customHeight="1" outlineLevel="1" x14ac:dyDescent="0.2">
      <c r="B1200" s="61"/>
      <c r="C1200" s="77"/>
      <c r="D1200" s="78"/>
      <c r="E1200" s="135"/>
      <c r="F1200" s="1803"/>
      <c r="G1200" s="1803"/>
      <c r="H1200" s="1803"/>
      <c r="I1200" s="1803"/>
      <c r="J1200" s="2158"/>
      <c r="K1200" s="1803"/>
      <c r="M1200" s="349" t="s">
        <v>1316</v>
      </c>
      <c r="N1200" s="1176">
        <f>'8.10'!Q343</f>
        <v>1E-3</v>
      </c>
      <c r="O1200" s="349" t="s">
        <v>184</v>
      </c>
      <c r="P1200" s="395">
        <v>2</v>
      </c>
      <c r="Q1200" s="349" t="s">
        <v>183</v>
      </c>
      <c r="S1200" s="554" t="s">
        <v>2336</v>
      </c>
      <c r="T1200" s="647"/>
      <c r="U1200" s="647"/>
      <c r="V1200" s="647"/>
      <c r="W1200" s="647"/>
      <c r="X1200" s="647"/>
      <c r="Y1200" s="647"/>
      <c r="Z1200" s="647"/>
      <c r="AA1200" s="647"/>
      <c r="AB1200" s="647"/>
      <c r="AC1200" s="648"/>
    </row>
    <row r="1201" spans="1:32" s="349" customFormat="1" ht="12.75" customHeight="1" outlineLevel="1" x14ac:dyDescent="0.2">
      <c r="B1201" s="61"/>
      <c r="C1201" s="77"/>
      <c r="D1201" s="78"/>
      <c r="E1201" s="135"/>
      <c r="F1201" s="773" t="s">
        <v>1375</v>
      </c>
      <c r="G1201" s="426"/>
      <c r="H1201" s="426"/>
      <c r="I1201" s="567">
        <v>0.5</v>
      </c>
      <c r="J1201" s="567">
        <v>1.08</v>
      </c>
      <c r="K1201" s="567">
        <v>2.25</v>
      </c>
      <c r="L1201" s="573"/>
      <c r="M1201" s="349" t="s">
        <v>1316</v>
      </c>
      <c r="N1201" s="403">
        <f>'8.10'!Q344</f>
        <v>9.6500000000000002E-2</v>
      </c>
      <c r="P1201" s="395">
        <v>5</v>
      </c>
      <c r="Q1201" s="349" t="s">
        <v>183</v>
      </c>
      <c r="S1201" s="554" t="s">
        <v>2315</v>
      </c>
      <c r="T1201" s="2257"/>
      <c r="U1201" s="2257"/>
      <c r="V1201" s="2257"/>
      <c r="W1201" s="2257"/>
      <c r="X1201" s="2257"/>
      <c r="Y1201" s="2257"/>
      <c r="Z1201" s="2257"/>
      <c r="AA1201" s="2257"/>
      <c r="AB1201" s="2257"/>
      <c r="AC1201" s="2258"/>
    </row>
    <row r="1202" spans="1:32" s="349" customFormat="1" ht="12.75" outlineLevel="1" x14ac:dyDescent="0.2">
      <c r="A1202" s="669"/>
      <c r="B1202" s="61"/>
      <c r="C1202" s="77"/>
      <c r="D1202" s="78"/>
      <c r="E1202" s="135"/>
      <c r="F1202" s="356" t="s">
        <v>1347</v>
      </c>
      <c r="G1202" s="356"/>
      <c r="H1202" s="356"/>
      <c r="I1202" s="1352">
        <f>J1199*P1203*I1201</f>
        <v>10350</v>
      </c>
      <c r="J1202" s="1697">
        <f>J1199*P1203*J1201</f>
        <v>22356</v>
      </c>
      <c r="K1202" s="1698">
        <f>K1201*J1202</f>
        <v>50301</v>
      </c>
      <c r="L1202" s="349" t="s">
        <v>136</v>
      </c>
      <c r="M1202" s="349" t="s">
        <v>1319</v>
      </c>
      <c r="N1202" s="443">
        <f>SUM(N1200:N1201)</f>
        <v>9.7500000000000003E-2</v>
      </c>
      <c r="S1202" s="554" t="s">
        <v>2482</v>
      </c>
      <c r="T1202" s="2257"/>
      <c r="U1202" s="2257"/>
      <c r="V1202" s="2257"/>
      <c r="W1202" s="2257"/>
      <c r="X1202" s="2257"/>
      <c r="Y1202" s="2257"/>
      <c r="Z1202" s="2257"/>
      <c r="AA1202" s="2257"/>
      <c r="AB1202" s="2257"/>
      <c r="AC1202" s="2258"/>
    </row>
    <row r="1203" spans="1:32" s="349" customFormat="1" ht="12.75" customHeight="1" outlineLevel="1" x14ac:dyDescent="0.2">
      <c r="A1203" s="669"/>
      <c r="B1203" s="61"/>
      <c r="C1203" s="77"/>
      <c r="D1203" s="78"/>
      <c r="E1203" s="135"/>
      <c r="F1203" s="349" t="s">
        <v>1457</v>
      </c>
      <c r="I1203" s="561"/>
      <c r="J1203" s="561"/>
      <c r="K1203" s="1705">
        <f>I1215</f>
        <v>-13652</v>
      </c>
      <c r="L1203" s="349" t="s">
        <v>136</v>
      </c>
      <c r="M1203" s="349" t="s">
        <v>1424</v>
      </c>
      <c r="N1203" s="403">
        <f>'8.10'!O344</f>
        <v>0.37070000000000003</v>
      </c>
      <c r="O1203" s="741" t="s">
        <v>184</v>
      </c>
      <c r="P1203" s="395">
        <v>12</v>
      </c>
      <c r="Q1203" s="349" t="s">
        <v>856</v>
      </c>
      <c r="S1203" s="1288" t="s">
        <v>2545</v>
      </c>
      <c r="T1203" s="2254"/>
      <c r="U1203" s="2254"/>
      <c r="V1203" s="2254"/>
      <c r="W1203" s="2254"/>
      <c r="X1203" s="2254"/>
      <c r="Y1203" s="2254"/>
      <c r="Z1203" s="2254"/>
      <c r="AA1203" s="2254"/>
      <c r="AB1203" s="2254"/>
      <c r="AC1203" s="2255"/>
    </row>
    <row r="1204" spans="1:32" s="349" customFormat="1" ht="12.75" outlineLevel="1" x14ac:dyDescent="0.2">
      <c r="A1204" s="669" t="str">
        <f>INDEX(Checks!$J$42:$J$47,MATCH((SEARCH("(",formuletekst(J1204))),Checks!$I$42:$I$47,0))</f>
        <v>ABE</v>
      </c>
      <c r="B1204" s="61"/>
      <c r="C1204" s="77"/>
      <c r="D1204" s="78"/>
      <c r="E1204" s="135"/>
      <c r="F1204" s="426" t="s">
        <v>230</v>
      </c>
      <c r="G1204" s="426"/>
      <c r="H1204" s="426"/>
      <c r="I1204" s="1700">
        <f>FLOOR(I1202 +I1203,$P1198)</f>
        <v>10350</v>
      </c>
      <c r="J1204" s="1701">
        <f>FLOOR(J1202 +J1203,$P1198)</f>
        <v>22356</v>
      </c>
      <c r="K1204" s="1701">
        <f>CEILING(K1202,$P1198)+K1203</f>
        <v>36649</v>
      </c>
      <c r="L1204" s="349" t="s">
        <v>136</v>
      </c>
      <c r="M1204" s="591" t="s">
        <v>1426</v>
      </c>
      <c r="N1204" s="1702">
        <f>(N1202+N1199)/N1203</f>
        <v>0.51712975451847853</v>
      </c>
      <c r="S1204" s="1288" t="s">
        <v>2603</v>
      </c>
      <c r="T1204" s="2254"/>
      <c r="U1204" s="2254"/>
      <c r="V1204" s="2254"/>
      <c r="W1204" s="2254"/>
      <c r="X1204" s="2254"/>
      <c r="Y1204" s="2254"/>
      <c r="Z1204" s="2254"/>
      <c r="AA1204" s="2254"/>
      <c r="AB1204" s="2254"/>
      <c r="AC1204" s="2255"/>
    </row>
    <row r="1205" spans="1:32" s="349" customFormat="1" ht="12.75" outlineLevel="1" x14ac:dyDescent="0.2">
      <c r="B1205" s="61"/>
      <c r="C1205" s="77"/>
      <c r="D1205" s="78"/>
      <c r="E1205" s="135"/>
      <c r="M1205" s="783"/>
      <c r="N1205" s="1294"/>
      <c r="S1205" s="2253"/>
      <c r="T1205" s="2254"/>
      <c r="U1205" s="2254"/>
      <c r="V1205" s="2254"/>
      <c r="W1205" s="2254"/>
      <c r="X1205" s="2254"/>
      <c r="Y1205" s="2254"/>
      <c r="Z1205" s="2254"/>
      <c r="AA1205" s="2254"/>
      <c r="AB1205" s="2254"/>
      <c r="AC1205" s="2255"/>
    </row>
    <row r="1206" spans="1:32" s="349" customFormat="1" ht="12.75" outlineLevel="1" x14ac:dyDescent="0.2">
      <c r="F1206" s="349" t="s">
        <v>2232</v>
      </c>
      <c r="S1206" s="554"/>
      <c r="T1206" s="647"/>
      <c r="U1206" s="647"/>
      <c r="V1206" s="647"/>
      <c r="W1206" s="647"/>
      <c r="X1206" s="647"/>
      <c r="Y1206" s="647"/>
      <c r="Z1206" s="647"/>
      <c r="AA1206" s="647"/>
      <c r="AB1206" s="647"/>
      <c r="AC1206" s="648"/>
    </row>
    <row r="1207" spans="1:32" s="349" customFormat="1" ht="12.75" outlineLevel="1" x14ac:dyDescent="0.2">
      <c r="F1207" s="349" t="s">
        <v>2214</v>
      </c>
      <c r="I1207" s="1778">
        <f>ROUND(N1202/N1203,$P1201)</f>
        <v>0.26301999999999998</v>
      </c>
      <c r="S1207" s="555"/>
      <c r="T1207" s="948"/>
      <c r="U1207" s="948"/>
      <c r="V1207" s="948"/>
      <c r="W1207" s="948"/>
      <c r="X1207" s="948"/>
      <c r="Y1207" s="948"/>
      <c r="Z1207" s="948"/>
      <c r="AA1207" s="948"/>
      <c r="AB1207" s="948"/>
      <c r="AC1207" s="949"/>
    </row>
    <row r="1208" spans="1:32" s="349" customFormat="1" ht="12.75" outlineLevel="1" x14ac:dyDescent="0.2">
      <c r="F1208" s="349" t="s">
        <v>1548</v>
      </c>
      <c r="I1208" s="1779">
        <f>ROUND(N1199/N1203,$P1201)</f>
        <v>0.25411</v>
      </c>
      <c r="S1208" s="1231"/>
      <c r="T1208" s="1231"/>
      <c r="U1208" s="1231"/>
      <c r="V1208" s="1231"/>
      <c r="W1208" s="1231"/>
      <c r="X1208" s="1231"/>
      <c r="Y1208" s="2254"/>
      <c r="Z1208" s="2254"/>
      <c r="AA1208" s="2254"/>
      <c r="AB1208" s="2254"/>
      <c r="AC1208" s="2254"/>
    </row>
    <row r="1209" spans="1:32" s="349" customFormat="1" ht="12.75" outlineLevel="1" x14ac:dyDescent="0.2">
      <c r="M1209" s="356"/>
      <c r="S1209" s="1231"/>
      <c r="T1209" s="1231"/>
      <c r="U1209" s="1231"/>
      <c r="V1209" s="1231"/>
      <c r="W1209" s="1231"/>
      <c r="X1209" s="1231"/>
      <c r="Y1209" s="2256"/>
      <c r="Z1209" s="2256"/>
      <c r="AA1209" s="2256"/>
      <c r="AB1209" s="2256"/>
      <c r="AC1209" s="2256"/>
    </row>
    <row r="1210" spans="1:32" s="349" customFormat="1" ht="12.75" outlineLevel="1" x14ac:dyDescent="0.2">
      <c r="B1210" s="61"/>
      <c r="C1210" s="77"/>
      <c r="D1210" s="78"/>
      <c r="E1210" s="138" t="str">
        <f>"Bedragen arbeidskorting "&amp;G1194&amp;" - na TCF"</f>
        <v>Bedragen arbeidskorting 2022 - na TCF</v>
      </c>
      <c r="I1210" s="349" t="s">
        <v>2380</v>
      </c>
      <c r="J1210" s="420" t="s">
        <v>2381</v>
      </c>
      <c r="L1210" s="356"/>
      <c r="M1210" s="420" t="s">
        <v>2217</v>
      </c>
      <c r="N1210" s="420" t="s">
        <v>2218</v>
      </c>
      <c r="P1210" s="399" t="s">
        <v>1397</v>
      </c>
      <c r="Q1210" s="349" t="s">
        <v>1398</v>
      </c>
      <c r="S1210" s="1234" t="s">
        <v>2314</v>
      </c>
      <c r="T1210" s="1235" t="s">
        <v>2409</v>
      </c>
      <c r="U1210" s="469" t="s">
        <v>2517</v>
      </c>
      <c r="X1210" s="1231"/>
      <c r="Y1210" s="2256"/>
      <c r="Z1210" s="2256"/>
      <c r="AA1210" s="2256"/>
      <c r="AB1210" s="2256"/>
      <c r="AC1210" s="2256"/>
    </row>
    <row r="1211" spans="1:32" s="349" customFormat="1" ht="12.75" outlineLevel="1" x14ac:dyDescent="0.2">
      <c r="A1211" s="669" t="str">
        <f>INDEX(Checks!$J$42:$J$47,MATCH((SEARCH("(",formuletekst(I1211))),Checks!$I$42:$I$47,0))</f>
        <v>ABO</v>
      </c>
      <c r="B1211" s="61"/>
      <c r="C1211" s="77"/>
      <c r="D1211" s="78"/>
      <c r="E1211" s="135"/>
      <c r="F1211" s="349" t="s">
        <v>2375</v>
      </c>
      <c r="I1211" s="767">
        <f>CEILING((I1164+P1211)*I1196+Q1211,$P1198)</f>
        <v>470</v>
      </c>
      <c r="J1211" s="1793">
        <f>M1211+N1211</f>
        <v>244</v>
      </c>
      <c r="K1211" s="349" t="s">
        <v>136</v>
      </c>
      <c r="L1211" s="669" t="str">
        <f>INDEX(Checks!$J$42:$J$47,MATCH((SEARCH("(",formuletekst(M1211))),Checks!$I$42:$I$47,0))</f>
        <v>ABO</v>
      </c>
      <c r="M1211" s="1789">
        <f>CEILING(I1211*$I1207,$P1198)</f>
        <v>124</v>
      </c>
      <c r="N1211" s="1790">
        <f>CEILING(I1211*$I1208,$P1198)</f>
        <v>120</v>
      </c>
      <c r="P1211" s="528"/>
      <c r="Q1211" s="531">
        <f>SUM(S1211:U1211)</f>
        <v>0</v>
      </c>
      <c r="R1211" s="349" t="s">
        <v>136</v>
      </c>
      <c r="S1211" s="472"/>
      <c r="T1211" s="1242">
        <v>73</v>
      </c>
      <c r="U1211" s="471">
        <v>-73</v>
      </c>
      <c r="V1211" s="2257" t="s">
        <v>136</v>
      </c>
      <c r="X1211" s="1231"/>
      <c r="Y1211" s="2256"/>
      <c r="Z1211" s="2256"/>
      <c r="AA1211" s="2256"/>
      <c r="AB1211" s="2256"/>
      <c r="AC1211" s="2256"/>
    </row>
    <row r="1212" spans="1:32" s="349" customFormat="1" ht="12.75" outlineLevel="1" x14ac:dyDescent="0.2">
      <c r="A1212" s="669" t="str">
        <f>INDEX(Checks!$J$42:$J$47,MATCH((SEARCH("(",formuletekst(I1212))),Checks!$I$42:$I$47,0))</f>
        <v>ABO</v>
      </c>
      <c r="B1212" s="61"/>
      <c r="C1212" s="77"/>
      <c r="D1212" s="78"/>
      <c r="E1212" s="135"/>
      <c r="F1212" s="349" t="s">
        <v>2376</v>
      </c>
      <c r="I1212" s="767">
        <f>CEILING((I1165+P1212)*I1196+Q1212,$P1198)</f>
        <v>3887</v>
      </c>
      <c r="J1212" s="1793">
        <f>M1212+N1212</f>
        <v>2011</v>
      </c>
      <c r="K1212" s="349" t="s">
        <v>136</v>
      </c>
      <c r="L1212" s="669" t="str">
        <f>INDEX(Checks!$J$42:$J$47,MATCH((SEARCH("(",formuletekst(M1212))),Checks!$I$42:$I$47,0))</f>
        <v>ABO</v>
      </c>
      <c r="M1212" s="2151">
        <f>CEILING(I1212*$I1207,$P1198)</f>
        <v>1023</v>
      </c>
      <c r="N1212" s="2152">
        <f>CEILING(I1212*$I1208,$P1198)</f>
        <v>988</v>
      </c>
      <c r="P1212" s="528"/>
      <c r="Q1212" s="531">
        <f>SUM(S1212:U1212)</f>
        <v>0</v>
      </c>
      <c r="R1212" s="349" t="s">
        <v>136</v>
      </c>
      <c r="S1212" s="1942"/>
      <c r="T1212" s="1243">
        <v>73</v>
      </c>
      <c r="U1212" s="475">
        <v>-73</v>
      </c>
      <c r="V1212" s="2257" t="s">
        <v>136</v>
      </c>
      <c r="X1212" s="1231"/>
      <c r="Y1212" s="2256"/>
      <c r="Z1212" s="2256"/>
      <c r="AA1212" s="2256"/>
      <c r="AB1212" s="2256"/>
      <c r="AC1212" s="2256"/>
    </row>
    <row r="1213" spans="1:32" s="349" customFormat="1" ht="12.75" outlineLevel="1" x14ac:dyDescent="0.2">
      <c r="A1213" s="669"/>
      <c r="B1213" s="61"/>
      <c r="C1213" s="77"/>
      <c r="D1213" s="78"/>
      <c r="E1213" s="135"/>
      <c r="F1213" s="349" t="s">
        <v>2377</v>
      </c>
      <c r="I1213" s="767">
        <f>CEILING((I1166+P1213)*I1196+Q1213,$P1198)</f>
        <v>4260</v>
      </c>
      <c r="J1213" s="1793">
        <f>M1213+N1213</f>
        <v>2204</v>
      </c>
      <c r="K1213" s="349" t="s">
        <v>136</v>
      </c>
      <c r="L1213" s="669" t="str">
        <f ca="1">INDEX(Checks!$J$42:$J$47,MATCH((SEARCH("(",_xlfn.FORMULATEXT(M1213))),Checks!$I$42:$I$47,0))</f>
        <v>ABO</v>
      </c>
      <c r="M1213" s="1791">
        <f>CEILING(I1213*$I1207,$P1198)</f>
        <v>1121</v>
      </c>
      <c r="N1213" s="1792">
        <f>CEILING(I1213*$I1208,$P1198)</f>
        <v>1083</v>
      </c>
      <c r="P1213" s="528"/>
      <c r="Q1213" s="531">
        <f>SUM(S1213:U1213)</f>
        <v>0</v>
      </c>
      <c r="S1213" s="1942"/>
      <c r="T1213" s="1243">
        <v>73</v>
      </c>
      <c r="U1213" s="475">
        <v>-73</v>
      </c>
      <c r="V1213" s="2257"/>
      <c r="X1213" s="1231"/>
      <c r="Y1213" s="2256"/>
      <c r="Z1213" s="2256"/>
      <c r="AA1213" s="2256"/>
      <c r="AB1213" s="2256"/>
      <c r="AC1213" s="2256"/>
    </row>
    <row r="1214" spans="1:32" s="349" customFormat="1" ht="12.75" outlineLevel="1" x14ac:dyDescent="0.2">
      <c r="A1214" s="669"/>
      <c r="B1214" s="61"/>
      <c r="C1214" s="77"/>
      <c r="D1214" s="78"/>
      <c r="E1214" s="135"/>
      <c r="F1214" s="349" t="s">
        <v>1163</v>
      </c>
      <c r="I1214" s="1730">
        <f>I1213</f>
        <v>4260</v>
      </c>
      <c r="J1214" s="1793">
        <f>J1213</f>
        <v>2204</v>
      </c>
      <c r="K1214" s="349" t="s">
        <v>136</v>
      </c>
      <c r="P1214" s="528"/>
      <c r="Q1214" s="531">
        <f>SUM(S1214:U1214)</f>
        <v>0</v>
      </c>
      <c r="R1214" s="349" t="s">
        <v>136</v>
      </c>
      <c r="S1214" s="512"/>
      <c r="T1214" s="1243"/>
      <c r="U1214" s="475"/>
      <c r="V1214" s="2257" t="s">
        <v>136</v>
      </c>
      <c r="X1214" s="1231"/>
      <c r="Y1214" s="2256"/>
      <c r="Z1214" s="2256"/>
      <c r="AA1214" s="2256"/>
      <c r="AB1214" s="2256"/>
      <c r="AC1214" s="2256"/>
    </row>
    <row r="1215" spans="1:32" s="349" customFormat="1" ht="12.75" outlineLevel="1" x14ac:dyDescent="0.2">
      <c r="A1215" s="854" t="s">
        <v>1569</v>
      </c>
      <c r="B1215" s="61"/>
      <c r="C1215" s="77"/>
      <c r="D1215" s="78"/>
      <c r="E1215" s="135"/>
      <c r="F1215" s="349" t="s">
        <v>1443</v>
      </c>
      <c r="I1215" s="1734">
        <f>(-IF((-(I1168+P1215)*I1196)&gt;0,FLOOR(-(I1168+P1215)*I1196,$P1198),CEILING(-(I1168+P1215)*I1196,-$P1198)))+Q1215</f>
        <v>-13652</v>
      </c>
      <c r="J1215" s="531"/>
      <c r="K1215" s="349" t="s">
        <v>136</v>
      </c>
      <c r="P1215" s="528"/>
      <c r="Q1215" s="531">
        <f>SUM(S1215:U1215)</f>
        <v>0</v>
      </c>
      <c r="R1215" s="349" t="s">
        <v>136</v>
      </c>
      <c r="S1215" s="1292"/>
      <c r="T1215" s="1251"/>
      <c r="U1215" s="1293"/>
      <c r="V1215" s="2257" t="s">
        <v>136</v>
      </c>
      <c r="X1215" s="1231"/>
      <c r="Y1215" s="2256"/>
      <c r="Z1215" s="2256"/>
      <c r="AA1215" s="2256"/>
      <c r="AB1215" s="2256"/>
      <c r="AC1215" s="2256"/>
    </row>
    <row r="1216" spans="1:32" s="399" customFormat="1" ht="12.75" outlineLevel="1" x14ac:dyDescent="0.2">
      <c r="O1216" s="531"/>
      <c r="X1216" s="1264"/>
      <c r="AA1216" s="1264"/>
      <c r="AB1216" s="1197"/>
      <c r="AC1216" s="1197"/>
      <c r="AD1216" s="1197"/>
      <c r="AE1216" s="1197"/>
      <c r="AF1216" s="1197"/>
    </row>
    <row r="1217" spans="1:32" s="349" customFormat="1" ht="12.75" outlineLevel="1" x14ac:dyDescent="0.2">
      <c r="B1217" s="61"/>
      <c r="C1217" s="77"/>
      <c r="D1217" s="78"/>
      <c r="I1217" s="420" t="s">
        <v>2390</v>
      </c>
      <c r="J1217" s="419" t="s">
        <v>2391</v>
      </c>
      <c r="M1217" s="420" t="s">
        <v>2217</v>
      </c>
      <c r="N1217" s="420" t="s">
        <v>2218</v>
      </c>
      <c r="V1217" s="399"/>
      <c r="W1217" s="399"/>
      <c r="X1217" s="1231"/>
      <c r="AA1217" s="1231"/>
      <c r="AB1217" s="2256"/>
      <c r="AC1217" s="2256"/>
      <c r="AD1217" s="2256"/>
      <c r="AE1217" s="2256"/>
      <c r="AF1217" s="2256"/>
    </row>
    <row r="1218" spans="1:32" s="349" customFormat="1" ht="12.75" outlineLevel="1" x14ac:dyDescent="0.2">
      <c r="A1218" s="669" t="str">
        <f ca="1">INDEX(Checks!$J$42:$J$47,MATCH((SEARCH("(",_xlfn.FORMULATEXT(I1218))),Checks!$I$42:$I$47,0))</f>
        <v>AFR</v>
      </c>
      <c r="B1218" s="61"/>
      <c r="C1218" s="77"/>
      <c r="D1218" s="78"/>
      <c r="E1218" s="135"/>
      <c r="F1218" s="349" t="s">
        <v>2371</v>
      </c>
      <c r="I1218" s="1266">
        <f>ROUND( I1211/I1204,$P1201)</f>
        <v>4.5409999999999999E-2</v>
      </c>
      <c r="J1218" s="1266">
        <f>M1218+N1218</f>
        <v>2.3480000000000001E-2</v>
      </c>
      <c r="K1218" s="349" t="s">
        <v>184</v>
      </c>
      <c r="L1218" s="669" t="str">
        <f>INDEX(Checks!$J$42:$J$47,MATCH((SEARCH("(",formuletekst(M1218))),Checks!$I$42:$I$47,0))</f>
        <v>AFR</v>
      </c>
      <c r="M1218" s="1783">
        <f>ROUND(I1218*$I1207,$P$1107)</f>
        <v>1.1939999999999999E-2</v>
      </c>
      <c r="N1218" s="1784">
        <f>ROUND(I1218*$I1208,$P$1107)</f>
        <v>1.154E-2</v>
      </c>
      <c r="O1218" s="1782"/>
      <c r="V1218" s="1231"/>
      <c r="W1218" s="1231"/>
      <c r="X1218" s="1231"/>
      <c r="Y1218" s="1231"/>
      <c r="Z1218" s="1231"/>
      <c r="AA1218" s="1231"/>
      <c r="AB1218" s="2256"/>
      <c r="AC1218" s="2256"/>
      <c r="AD1218" s="2256"/>
      <c r="AE1218" s="2256"/>
      <c r="AF1218" s="2256"/>
    </row>
    <row r="1219" spans="1:32" s="349" customFormat="1" ht="12.75" outlineLevel="1" x14ac:dyDescent="0.2">
      <c r="A1219" s="669" t="str">
        <f>INDEX(Checks!$J$42:$J$47,MATCH((SEARCH("(",formuletekst(I1219))),Checks!$I$42:$I$47,0))</f>
        <v>AFR</v>
      </c>
      <c r="B1219" s="61"/>
      <c r="C1219" s="77"/>
      <c r="D1219" s="78"/>
      <c r="E1219" s="135"/>
      <c r="F1219" s="349" t="s">
        <v>2372</v>
      </c>
      <c r="I1219" s="1266">
        <f>ROUND( (I1212-I1211) / (J1204-I1204),$P1201)</f>
        <v>0.28460999999999997</v>
      </c>
      <c r="J1219" s="1266">
        <f>M1219+N1219</f>
        <v>0.14717999999999998</v>
      </c>
      <c r="K1219" s="349" t="s">
        <v>184</v>
      </c>
      <c r="L1219" s="669" t="str">
        <f>INDEX(Checks!$J$42:$J$47,MATCH((SEARCH("(",formuletekst(M1219))),Checks!$I$42:$I$47,0))</f>
        <v>AFR</v>
      </c>
      <c r="M1219" s="1780">
        <f>ROUND(I1219*$I1207,$P$1107)</f>
        <v>7.4859999999999996E-2</v>
      </c>
      <c r="N1219" s="1785">
        <f>ROUND(I1219*$I1208,$P$1107)</f>
        <v>7.2319999999999995E-2</v>
      </c>
      <c r="O1219" s="1782"/>
      <c r="V1219" s="1231"/>
      <c r="W1219" s="1231"/>
      <c r="X1219" s="1231"/>
      <c r="Y1219" s="1231"/>
      <c r="Z1219" s="1231"/>
      <c r="AA1219" s="1231"/>
      <c r="AB1219" s="2256"/>
      <c r="AC1219" s="2256"/>
      <c r="AD1219" s="2256"/>
      <c r="AE1219" s="2256"/>
      <c r="AF1219" s="2256"/>
    </row>
    <row r="1220" spans="1:32" s="349" customFormat="1" ht="12.75" outlineLevel="1" x14ac:dyDescent="0.2">
      <c r="A1220" s="669" t="str">
        <f>INDEX(Checks!$J$42:$J$47,MATCH((SEARCH("(",formuletekst(I1220))),Checks!$I$42:$I$47,0))</f>
        <v>AFR</v>
      </c>
      <c r="B1220" s="61"/>
      <c r="C1220" s="77"/>
      <c r="D1220" s="78"/>
      <c r="E1220" s="135"/>
      <c r="F1220" s="349" t="s">
        <v>2373</v>
      </c>
      <c r="I1220" s="1266">
        <f>ROUND( (I1213-I1212) / (K1204-J1204),$P1201)</f>
        <v>2.6100000000000002E-2</v>
      </c>
      <c r="J1220" s="1266">
        <f>M1220+N1220</f>
        <v>1.3489999999999999E-2</v>
      </c>
      <c r="K1220" s="349" t="s">
        <v>184</v>
      </c>
      <c r="L1220" s="669" t="str">
        <f>INDEX(Checks!$J$42:$J$47,MATCH((SEARCH("(",formuletekst(M1220))),Checks!$I$42:$I$47,0))</f>
        <v>AFR</v>
      </c>
      <c r="M1220" s="1780">
        <f>ROUND(I1220*$I1207,$P$1107)</f>
        <v>6.8599999999999998E-3</v>
      </c>
      <c r="N1220" s="1785">
        <f>ROUND(I1220*$I1208,$P$1107)</f>
        <v>6.6299999999999996E-3</v>
      </c>
      <c r="O1220" s="1782"/>
      <c r="V1220" s="1231"/>
      <c r="W1220" s="1231"/>
      <c r="X1220" s="1231"/>
      <c r="Y1220" s="1231"/>
      <c r="Z1220" s="1231"/>
      <c r="AA1220" s="1231"/>
      <c r="AB1220" s="2256"/>
      <c r="AC1220" s="2256"/>
      <c r="AD1220" s="2256"/>
      <c r="AE1220" s="2256"/>
      <c r="AF1220" s="2256"/>
    </row>
    <row r="1221" spans="1:32" s="399" customFormat="1" ht="12.75" outlineLevel="1" x14ac:dyDescent="0.2">
      <c r="A1221" s="669"/>
      <c r="B1221" s="61"/>
      <c r="C1221" s="77"/>
      <c r="D1221" s="78"/>
      <c r="E1221" s="135"/>
      <c r="F1221" s="349" t="s">
        <v>1412</v>
      </c>
      <c r="G1221" s="349"/>
      <c r="H1221" s="349"/>
      <c r="I1221" s="2344">
        <v>5.8599999999999999E-2</v>
      </c>
      <c r="J1221" s="1266">
        <f>M1221+N1221</f>
        <v>3.0300000000000001E-2</v>
      </c>
      <c r="K1221" s="349" t="s">
        <v>184</v>
      </c>
      <c r="L1221" s="669" t="str">
        <f>INDEX(Checks!$J$42:$J$47,MATCH((SEARCH("(",formuletekst(M1221))),Checks!$I$42:$I$47,0))</f>
        <v>AFR</v>
      </c>
      <c r="M1221" s="1787">
        <f>ROUND(I1221*$I1207,$P1201)</f>
        <v>1.541E-2</v>
      </c>
      <c r="N1221" s="1788">
        <f>ROUND(I1221*$I1208,$P1201)</f>
        <v>1.489E-2</v>
      </c>
      <c r="O1221" s="1782"/>
      <c r="V1221" s="1264"/>
      <c r="W1221" s="1264"/>
      <c r="X1221" s="1264"/>
      <c r="Y1221" s="1264"/>
      <c r="Z1221" s="1264"/>
      <c r="AA1221" s="1264"/>
      <c r="AB1221" s="1197"/>
      <c r="AC1221" s="1197"/>
      <c r="AD1221" s="1197"/>
      <c r="AE1221" s="1197"/>
      <c r="AF1221" s="1197"/>
    </row>
    <row r="1222" spans="1:32" s="399" customFormat="1" ht="12.75" outlineLevel="1" x14ac:dyDescent="0.2">
      <c r="B1222" s="61"/>
      <c r="C1222" s="77"/>
      <c r="D1222" s="78"/>
      <c r="E1222" s="135"/>
      <c r="I1222" s="428"/>
      <c r="J1222" s="428"/>
      <c r="M1222" s="432"/>
      <c r="N1222" s="432"/>
      <c r="V1222" s="1264"/>
      <c r="W1222" s="1264"/>
      <c r="X1222" s="1264"/>
      <c r="Y1222" s="1264"/>
      <c r="Z1222" s="1264"/>
      <c r="AA1222" s="1264"/>
      <c r="AB1222" s="1197"/>
      <c r="AC1222" s="1197"/>
      <c r="AD1222" s="1197"/>
      <c r="AE1222" s="1197"/>
      <c r="AF1222" s="1197"/>
    </row>
    <row r="1223" spans="1:32" s="399" customFormat="1" ht="12.75" outlineLevel="1" x14ac:dyDescent="0.2">
      <c r="A1223" s="669" t="str">
        <f>INDEX(Checks!$J$42:$J$47,MATCH((SEARCH("(",formuletekst(I1223))),Checks!$I$42:$I$47,0))</f>
        <v>ABO</v>
      </c>
      <c r="B1223" s="61"/>
      <c r="C1223" s="77"/>
      <c r="D1223" s="78"/>
      <c r="E1223" s="135"/>
      <c r="F1223" s="349" t="s">
        <v>1413</v>
      </c>
      <c r="G1223" s="349"/>
      <c r="H1223" s="349"/>
      <c r="I1223" s="1746">
        <f>CEILING(K1204+I1214/I1221,P1198)</f>
        <v>109346</v>
      </c>
      <c r="K1223" s="349" t="s">
        <v>136</v>
      </c>
      <c r="R1223" s="531"/>
      <c r="V1223" s="1264"/>
      <c r="W1223" s="1264"/>
      <c r="X1223" s="1264"/>
      <c r="Y1223" s="1264"/>
      <c r="Z1223" s="1264"/>
      <c r="AA1223" s="1264"/>
      <c r="AB1223" s="1197"/>
      <c r="AC1223" s="1197"/>
      <c r="AD1223" s="1197"/>
      <c r="AE1223" s="1197"/>
      <c r="AF1223" s="1197"/>
    </row>
    <row r="1224" spans="1:32" s="349" customFormat="1" ht="12.75" outlineLevel="1" x14ac:dyDescent="0.2">
      <c r="B1224" s="61"/>
      <c r="C1224" s="77"/>
      <c r="D1224" s="78"/>
      <c r="E1224" s="135"/>
      <c r="J1224" s="1216"/>
      <c r="V1224" s="1231"/>
      <c r="W1224" s="1231"/>
      <c r="X1224" s="1231"/>
      <c r="Y1224" s="1231"/>
      <c r="Z1224" s="1231"/>
      <c r="AA1224" s="1231"/>
      <c r="AB1224" s="2256"/>
      <c r="AC1224" s="2256"/>
      <c r="AD1224" s="2256"/>
      <c r="AE1224" s="2256"/>
      <c r="AF1224" s="2256"/>
    </row>
    <row r="1225" spans="1:32" s="349" customFormat="1" ht="12.75" outlineLevel="1" x14ac:dyDescent="0.2">
      <c r="B1225" s="61"/>
      <c r="C1225" s="77"/>
      <c r="D1225" s="78"/>
      <c r="E1225" s="138" t="str">
        <f>"Samenvattend gelden voor "&amp;G1194&amp;" de volgende bedragen, grenzen en percentages:"</f>
        <v>Samenvattend gelden voor 2022 de volgende bedragen, grenzen en percentages:</v>
      </c>
      <c r="J1225" s="1216"/>
      <c r="L1225" s="372" t="s">
        <v>2386</v>
      </c>
      <c r="V1225" s="1231"/>
      <c r="W1225" s="1231"/>
      <c r="X1225" s="1231"/>
      <c r="Y1225" s="1231"/>
      <c r="Z1225" s="1231"/>
      <c r="AA1225" s="1231"/>
      <c r="AB1225" s="2256"/>
      <c r="AC1225" s="2256"/>
      <c r="AD1225" s="2256"/>
      <c r="AE1225" s="2256"/>
      <c r="AF1225" s="2256"/>
    </row>
    <row r="1226" spans="1:32" s="349" customFormat="1" ht="12.75" outlineLevel="1" x14ac:dyDescent="0.2">
      <c r="A1226" s="669"/>
      <c r="B1226" s="61"/>
      <c r="C1226" s="77"/>
      <c r="D1226" s="78"/>
      <c r="E1226" s="61"/>
      <c r="F1226" s="78" t="s">
        <v>1384</v>
      </c>
      <c r="G1226" s="78" t="s">
        <v>2387</v>
      </c>
      <c r="H1226" s="61"/>
      <c r="I1226" s="61"/>
      <c r="J1226" s="1286">
        <f>I1218</f>
        <v>4.5409999999999999E-2</v>
      </c>
      <c r="K1226" s="78" t="s">
        <v>184</v>
      </c>
      <c r="L1226" s="1216">
        <f>J1218</f>
        <v>2.3480000000000001E-2</v>
      </c>
      <c r="M1226" s="78" t="s">
        <v>184</v>
      </c>
      <c r="V1226" s="1231"/>
      <c r="W1226" s="1231"/>
      <c r="X1226" s="1231"/>
      <c r="Y1226" s="1231"/>
      <c r="Z1226" s="1231"/>
      <c r="AA1226" s="1231"/>
      <c r="AB1226" s="2256"/>
      <c r="AC1226" s="2256"/>
      <c r="AD1226" s="2256"/>
      <c r="AE1226" s="2256"/>
      <c r="AF1226" s="2256"/>
    </row>
    <row r="1227" spans="1:32" s="349" customFormat="1" ht="12.75" outlineLevel="1" x14ac:dyDescent="0.2">
      <c r="A1227" s="669"/>
      <c r="B1227" s="61"/>
      <c r="C1227" s="77"/>
      <c r="D1227" s="78"/>
      <c r="E1227" s="61"/>
      <c r="F1227" s="78" t="s">
        <v>1384</v>
      </c>
      <c r="G1227" s="78" t="s">
        <v>1334</v>
      </c>
      <c r="H1227" s="61"/>
      <c r="I1227" s="61"/>
      <c r="J1227" s="1284">
        <f>I1211</f>
        <v>470</v>
      </c>
      <c r="K1227" s="78" t="s">
        <v>136</v>
      </c>
      <c r="L1227" s="2159">
        <f>J1211</f>
        <v>244</v>
      </c>
      <c r="M1227" s="78" t="s">
        <v>136</v>
      </c>
      <c r="V1227" s="1231"/>
      <c r="W1227" s="1231"/>
      <c r="X1227" s="1231"/>
      <c r="Y1227" s="1231"/>
      <c r="Z1227" s="1231"/>
      <c r="AA1227" s="1231"/>
      <c r="AB1227" s="2256"/>
      <c r="AC1227" s="2256"/>
      <c r="AD1227" s="2256"/>
      <c r="AE1227" s="2256"/>
      <c r="AF1227" s="2256"/>
    </row>
    <row r="1228" spans="1:32" s="349" customFormat="1" ht="12.75" outlineLevel="1" x14ac:dyDescent="0.2">
      <c r="A1228" s="669"/>
      <c r="B1228" s="61"/>
      <c r="C1228" s="77"/>
      <c r="D1228" s="78"/>
      <c r="E1228" s="61"/>
      <c r="F1228" s="1077" t="s">
        <v>1385</v>
      </c>
      <c r="G1228" s="1077" t="s">
        <v>2388</v>
      </c>
      <c r="H1228" s="1076"/>
      <c r="I1228" s="1076"/>
      <c r="J1228" s="1285">
        <f>I1219</f>
        <v>0.28460999999999997</v>
      </c>
      <c r="K1228" s="78" t="s">
        <v>184</v>
      </c>
      <c r="L1228" s="1216">
        <f>J1219</f>
        <v>0.14717999999999998</v>
      </c>
      <c r="M1228" s="78" t="s">
        <v>184</v>
      </c>
      <c r="V1228" s="1231"/>
      <c r="W1228" s="1231"/>
      <c r="X1228" s="1231"/>
      <c r="Y1228" s="1231"/>
      <c r="Z1228" s="1231"/>
      <c r="AA1228" s="1231"/>
      <c r="AB1228" s="2256"/>
      <c r="AC1228" s="2256"/>
      <c r="AD1228" s="2256"/>
      <c r="AE1228" s="2256"/>
      <c r="AF1228" s="2256"/>
    </row>
    <row r="1229" spans="1:32" s="349" customFormat="1" ht="12.75" outlineLevel="1" x14ac:dyDescent="0.2">
      <c r="A1229" s="669"/>
      <c r="B1229" s="61"/>
      <c r="C1229" s="77"/>
      <c r="D1229" s="78"/>
      <c r="E1229" s="61"/>
      <c r="F1229" s="78" t="s">
        <v>1385</v>
      </c>
      <c r="G1229" s="78" t="s">
        <v>2382</v>
      </c>
      <c r="H1229" s="61"/>
      <c r="I1229" s="61"/>
      <c r="J1229" s="1283">
        <f>I1204</f>
        <v>10350</v>
      </c>
      <c r="K1229" s="399" t="s">
        <v>136</v>
      </c>
      <c r="L1229" s="530">
        <f>I1204</f>
        <v>10350</v>
      </c>
      <c r="M1229" s="399" t="s">
        <v>136</v>
      </c>
      <c r="V1229" s="1231"/>
      <c r="W1229" s="1231"/>
      <c r="X1229" s="1231"/>
      <c r="Y1229" s="1231"/>
      <c r="Z1229" s="1231"/>
      <c r="AA1229" s="1231"/>
      <c r="AB1229" s="2256"/>
      <c r="AC1229" s="2256"/>
      <c r="AD1229" s="2256"/>
      <c r="AE1229" s="2256"/>
      <c r="AF1229" s="2256"/>
    </row>
    <row r="1230" spans="1:32" s="349" customFormat="1" ht="12.75" outlineLevel="1" x14ac:dyDescent="0.2">
      <c r="A1230" s="669"/>
      <c r="B1230" s="61"/>
      <c r="C1230" s="77"/>
      <c r="D1230" s="78"/>
      <c r="E1230" s="61"/>
      <c r="F1230" s="2153" t="s">
        <v>1385</v>
      </c>
      <c r="G1230" s="2153" t="s">
        <v>2374</v>
      </c>
      <c r="H1230" s="2154"/>
      <c r="I1230" s="2154"/>
      <c r="J1230" s="2156">
        <f>I1212</f>
        <v>3887</v>
      </c>
      <c r="K1230" s="399" t="s">
        <v>136</v>
      </c>
      <c r="L1230" s="2159">
        <f>J1212</f>
        <v>2011</v>
      </c>
      <c r="M1230" s="399" t="s">
        <v>136</v>
      </c>
      <c r="V1230" s="1231"/>
      <c r="W1230" s="1231"/>
      <c r="X1230" s="1231"/>
      <c r="Y1230" s="1231"/>
      <c r="Z1230" s="1231"/>
      <c r="AA1230" s="1231"/>
      <c r="AB1230" s="2256"/>
      <c r="AC1230" s="2256"/>
      <c r="AD1230" s="2256"/>
      <c r="AE1230" s="2256"/>
      <c r="AF1230" s="2256"/>
    </row>
    <row r="1231" spans="1:32" s="349" customFormat="1" ht="12.75" outlineLevel="1" x14ac:dyDescent="0.2">
      <c r="A1231" s="669"/>
      <c r="B1231" s="61"/>
      <c r="C1231" s="77"/>
      <c r="D1231" s="78"/>
      <c r="E1231" s="61"/>
      <c r="F1231" s="78" t="s">
        <v>2378</v>
      </c>
      <c r="G1231" s="78" t="s">
        <v>2389</v>
      </c>
      <c r="H1231" s="61"/>
      <c r="I1231" s="61"/>
      <c r="J1231" s="2157">
        <f>I1220</f>
        <v>2.6100000000000002E-2</v>
      </c>
      <c r="K1231" s="78" t="s">
        <v>184</v>
      </c>
      <c r="L1231" s="1216">
        <f>J1220</f>
        <v>1.3489999999999999E-2</v>
      </c>
      <c r="M1231" s="78" t="s">
        <v>184</v>
      </c>
      <c r="V1231" s="1231"/>
      <c r="W1231" s="1231"/>
      <c r="X1231" s="1231"/>
      <c r="Y1231" s="1231"/>
      <c r="Z1231" s="1231"/>
      <c r="AA1231" s="1231"/>
      <c r="AB1231" s="2256"/>
      <c r="AC1231" s="2256"/>
      <c r="AD1231" s="2256"/>
      <c r="AE1231" s="2256"/>
      <c r="AF1231" s="2256"/>
    </row>
    <row r="1232" spans="1:32" s="349" customFormat="1" ht="12.75" outlineLevel="1" x14ac:dyDescent="0.2">
      <c r="A1232" s="669"/>
      <c r="B1232" s="61"/>
      <c r="C1232" s="77"/>
      <c r="D1232" s="78"/>
      <c r="E1232" s="61"/>
      <c r="F1232" s="78" t="s">
        <v>2378</v>
      </c>
      <c r="G1232" s="78" t="s">
        <v>2383</v>
      </c>
      <c r="H1232" s="61"/>
      <c r="I1232" s="61"/>
      <c r="J1232" s="1283">
        <f>J1204</f>
        <v>22356</v>
      </c>
      <c r="K1232" s="399" t="s">
        <v>136</v>
      </c>
      <c r="L1232" s="530">
        <f>J1204</f>
        <v>22356</v>
      </c>
      <c r="M1232" s="399" t="s">
        <v>136</v>
      </c>
      <c r="V1232" s="1231"/>
      <c r="W1232" s="1231"/>
      <c r="X1232" s="1231"/>
      <c r="Y1232" s="1231"/>
      <c r="Z1232" s="1231"/>
      <c r="AA1232" s="1231"/>
      <c r="AB1232" s="2256"/>
      <c r="AC1232" s="2256"/>
      <c r="AD1232" s="2256"/>
      <c r="AE1232" s="2256"/>
      <c r="AF1232" s="2256"/>
    </row>
    <row r="1233" spans="1:32" s="349" customFormat="1" ht="12.75" outlineLevel="1" x14ac:dyDescent="0.2">
      <c r="A1233" s="669"/>
      <c r="B1233" s="61"/>
      <c r="C1233" s="77"/>
      <c r="D1233" s="78"/>
      <c r="E1233" s="61"/>
      <c r="F1233" s="2153" t="s">
        <v>2378</v>
      </c>
      <c r="G1233" s="2153" t="s">
        <v>2384</v>
      </c>
      <c r="H1233" s="2154"/>
      <c r="I1233" s="2154"/>
      <c r="J1233" s="2156">
        <f>I1213</f>
        <v>4260</v>
      </c>
      <c r="K1233" s="399" t="s">
        <v>136</v>
      </c>
      <c r="L1233" s="2159">
        <f>J1213</f>
        <v>2204</v>
      </c>
      <c r="M1233" s="399" t="s">
        <v>136</v>
      </c>
      <c r="V1233" s="1231"/>
      <c r="W1233" s="1231"/>
      <c r="X1233" s="1231"/>
      <c r="Y1233" s="1231"/>
      <c r="Z1233" s="1231"/>
      <c r="AA1233" s="1231"/>
      <c r="AB1233" s="2256"/>
      <c r="AC1233" s="2256"/>
      <c r="AD1233" s="2256"/>
      <c r="AE1233" s="2256"/>
      <c r="AF1233" s="2256"/>
    </row>
    <row r="1234" spans="1:32" s="349" customFormat="1" ht="12.75" outlineLevel="1" x14ac:dyDescent="0.2">
      <c r="A1234" s="669"/>
      <c r="B1234" s="61"/>
      <c r="C1234" s="77"/>
      <c r="D1234" s="78"/>
      <c r="E1234" s="61"/>
      <c r="F1234" s="2153" t="s">
        <v>2378</v>
      </c>
      <c r="G1234" s="78" t="s">
        <v>1451</v>
      </c>
      <c r="H1234" s="61"/>
      <c r="I1234" s="61"/>
      <c r="J1234" s="1283">
        <v>0</v>
      </c>
      <c r="K1234" s="399" t="s">
        <v>136</v>
      </c>
      <c r="L1234" s="1283">
        <v>0</v>
      </c>
      <c r="M1234" s="399" t="s">
        <v>136</v>
      </c>
      <c r="V1234" s="1231"/>
      <c r="W1234" s="1231"/>
      <c r="X1234" s="1231"/>
      <c r="Y1234" s="1231"/>
      <c r="Z1234" s="1231"/>
      <c r="AA1234" s="1231"/>
      <c r="AB1234" s="2274"/>
      <c r="AC1234" s="2274"/>
      <c r="AD1234" s="2274"/>
      <c r="AE1234" s="2274"/>
      <c r="AF1234" s="2274"/>
    </row>
    <row r="1235" spans="1:32" s="349" customFormat="1" ht="12.75" outlineLevel="1" x14ac:dyDescent="0.2">
      <c r="A1235" s="669"/>
      <c r="B1235" s="61"/>
      <c r="C1235" s="77"/>
      <c r="D1235" s="78"/>
      <c r="E1235" s="61"/>
      <c r="F1235" s="1077" t="s">
        <v>2379</v>
      </c>
      <c r="G1235" s="1077" t="s">
        <v>1412</v>
      </c>
      <c r="H1235" s="1076"/>
      <c r="I1235" s="1076"/>
      <c r="J1235" s="1220">
        <f>I1221</f>
        <v>5.8599999999999999E-2</v>
      </c>
      <c r="K1235" s="78" t="s">
        <v>184</v>
      </c>
      <c r="L1235" s="1216">
        <f>J1221</f>
        <v>3.0300000000000001E-2</v>
      </c>
      <c r="M1235" s="78" t="s">
        <v>184</v>
      </c>
      <c r="V1235" s="1231"/>
      <c r="W1235" s="1231"/>
      <c r="X1235" s="1231"/>
      <c r="Y1235" s="1231"/>
      <c r="Z1235" s="1231"/>
      <c r="AA1235" s="1231"/>
      <c r="AB1235" s="2256"/>
      <c r="AC1235" s="2256"/>
      <c r="AD1235" s="2256"/>
      <c r="AE1235" s="2256"/>
      <c r="AF1235" s="2256"/>
    </row>
    <row r="1236" spans="1:32" s="349" customFormat="1" ht="12.75" outlineLevel="1" x14ac:dyDescent="0.2">
      <c r="A1236" s="669"/>
      <c r="B1236" s="61"/>
      <c r="C1236" s="77"/>
      <c r="D1236" s="78"/>
      <c r="E1236" s="61"/>
      <c r="F1236" s="2153" t="s">
        <v>2379</v>
      </c>
      <c r="G1236" s="2153" t="s">
        <v>1416</v>
      </c>
      <c r="H1236" s="2154"/>
      <c r="I1236" s="2154"/>
      <c r="J1236" s="2155">
        <f>K1204</f>
        <v>36649</v>
      </c>
      <c r="K1236" s="399" t="s">
        <v>136</v>
      </c>
      <c r="L1236" s="2159">
        <f>K1204</f>
        <v>36649</v>
      </c>
      <c r="M1236" s="399" t="s">
        <v>136</v>
      </c>
      <c r="V1236" s="1231"/>
      <c r="W1236" s="1231"/>
      <c r="X1236" s="1231"/>
      <c r="Y1236" s="1231"/>
      <c r="Z1236" s="1231"/>
      <c r="AA1236" s="1231"/>
      <c r="AB1236" s="2256"/>
      <c r="AC1236" s="2256"/>
      <c r="AD1236" s="2256"/>
      <c r="AE1236" s="2256"/>
      <c r="AF1236" s="2256"/>
    </row>
    <row r="1237" spans="1:32" s="349" customFormat="1" ht="12.75" outlineLevel="1" x14ac:dyDescent="0.2">
      <c r="A1237" s="669"/>
      <c r="B1237" s="61"/>
      <c r="C1237" s="77"/>
      <c r="D1237" s="78"/>
      <c r="E1237" s="61"/>
      <c r="F1237" s="78" t="s">
        <v>1390</v>
      </c>
      <c r="G1237" s="78" t="s">
        <v>1381</v>
      </c>
      <c r="H1237" s="61"/>
      <c r="I1237" s="61"/>
      <c r="J1237" s="1283">
        <f>I1215</f>
        <v>-13652</v>
      </c>
      <c r="K1237" s="399" t="s">
        <v>136</v>
      </c>
      <c r="M1237" s="399"/>
      <c r="V1237" s="1231"/>
      <c r="W1237" s="1231"/>
      <c r="X1237" s="1231"/>
      <c r="Y1237" s="1231"/>
      <c r="Z1237" s="1231"/>
      <c r="AA1237" s="1231"/>
      <c r="AB1237" s="2256"/>
      <c r="AC1237" s="2256"/>
      <c r="AD1237" s="2256"/>
      <c r="AE1237" s="2256"/>
      <c r="AF1237" s="2256"/>
    </row>
    <row r="1238" spans="1:32" s="349" customFormat="1" ht="12.75" outlineLevel="1" x14ac:dyDescent="0.2">
      <c r="B1238" s="61"/>
      <c r="C1238" s="77"/>
      <c r="D1238" s="78"/>
      <c r="E1238" s="61"/>
      <c r="F1238" s="61"/>
      <c r="G1238" s="61"/>
      <c r="H1238" s="61"/>
      <c r="I1238" s="61"/>
      <c r="J1238" s="61"/>
      <c r="K1238" s="61"/>
      <c r="V1238" s="1231"/>
      <c r="W1238" s="1231"/>
      <c r="X1238" s="1231"/>
      <c r="Y1238" s="1231"/>
      <c r="Z1238" s="1231"/>
      <c r="AA1238" s="1231"/>
      <c r="AB1238" s="2256"/>
      <c r="AC1238" s="2256"/>
      <c r="AD1238" s="2256"/>
      <c r="AE1238" s="2256"/>
      <c r="AF1238" s="2256"/>
    </row>
    <row r="1239" spans="1:32" s="349" customFormat="1" ht="12.75" outlineLevel="1" x14ac:dyDescent="0.2">
      <c r="A1239" s="669"/>
      <c r="B1239" s="61"/>
      <c r="C1239" s="77"/>
      <c r="D1239" s="78"/>
      <c r="E1239" s="61"/>
      <c r="F1239" s="349" t="s">
        <v>2385</v>
      </c>
      <c r="G1239" s="356"/>
      <c r="H1239" s="356"/>
      <c r="I1239" s="356"/>
      <c r="J1239" s="461">
        <f>I1223</f>
        <v>109346</v>
      </c>
      <c r="K1239" s="399" t="s">
        <v>136</v>
      </c>
      <c r="V1239" s="420"/>
      <c r="W1239" s="420"/>
      <c r="X1239" s="420"/>
      <c r="Y1239" s="420"/>
      <c r="Z1239" s="420"/>
      <c r="AA1239" s="420"/>
    </row>
    <row r="1240" spans="1:32" s="349" customFormat="1" ht="12.75" x14ac:dyDescent="0.2">
      <c r="B1240" s="61"/>
      <c r="C1240" s="77"/>
      <c r="D1240" s="78"/>
      <c r="E1240" s="135"/>
      <c r="V1240" s="420"/>
      <c r="W1240" s="420"/>
      <c r="X1240" s="420"/>
      <c r="Y1240" s="420"/>
      <c r="Z1240" s="420"/>
      <c r="AA1240" s="420"/>
    </row>
    <row r="1241" spans="1:32" s="433" customFormat="1" ht="12.75" x14ac:dyDescent="0.2">
      <c r="A1241" s="852" t="s">
        <v>1583</v>
      </c>
      <c r="B1241" s="126"/>
      <c r="C1241" s="127"/>
      <c r="D1241" s="128"/>
      <c r="E1241" s="129" t="s">
        <v>2</v>
      </c>
      <c r="F1241" s="130"/>
      <c r="G1241" s="121">
        <f>G1194+1</f>
        <v>2023</v>
      </c>
      <c r="H1241" s="131">
        <f>ROW(J1273)-ROW()</f>
        <v>32</v>
      </c>
      <c r="V1241" s="598" t="s">
        <v>1464</v>
      </c>
      <c r="W1241" s="659"/>
      <c r="X1241" s="659"/>
      <c r="Y1241" s="659"/>
      <c r="Z1241" s="659"/>
      <c r="AA1241" s="659"/>
      <c r="AB1241" s="533"/>
      <c r="AC1241" s="533"/>
      <c r="AD1241" s="533"/>
      <c r="AE1241" s="533"/>
      <c r="AF1241" s="533"/>
    </row>
    <row r="1242" spans="1:32" s="349" customFormat="1" ht="12.75" outlineLevel="1" x14ac:dyDescent="0.2">
      <c r="B1242" s="61"/>
      <c r="C1242" s="77"/>
      <c r="D1242" s="78"/>
      <c r="E1242" s="135"/>
      <c r="V1242" s="420"/>
      <c r="W1242" s="420"/>
      <c r="X1242" s="420"/>
      <c r="Y1242" s="420"/>
      <c r="Z1242" s="420"/>
      <c r="AA1242" s="420"/>
    </row>
    <row r="1243" spans="1:32" s="349" customFormat="1" ht="13.5" outlineLevel="1" thickBot="1" x14ac:dyDescent="0.25">
      <c r="B1243" s="61"/>
      <c r="C1243" s="77"/>
      <c r="D1243" s="78"/>
      <c r="E1243" s="135"/>
      <c r="G1243" s="85" t="s">
        <v>0</v>
      </c>
      <c r="H1243" s="122">
        <f>$G1241</f>
        <v>2023</v>
      </c>
      <c r="I1243" s="348">
        <f>VLOOKUP($H1243,'TCF en bruto WML'!$G$13:$J$76,'TCF en bruto WML'!$J$78,FALSE)</f>
        <v>1.0629999999999999</v>
      </c>
      <c r="M1243" s="372" t="s">
        <v>1129</v>
      </c>
      <c r="P1243" s="372" t="s">
        <v>243</v>
      </c>
      <c r="S1243" s="385" t="s">
        <v>29</v>
      </c>
      <c r="T1243" s="420"/>
      <c r="U1243" s="420"/>
      <c r="V1243" s="420"/>
      <c r="W1243" s="420"/>
      <c r="X1243" s="420"/>
    </row>
    <row r="1244" spans="1:32" s="349" customFormat="1" ht="12.75" outlineLevel="1" x14ac:dyDescent="0.2">
      <c r="B1244" s="61"/>
      <c r="C1244" s="77"/>
      <c r="D1244" s="78"/>
      <c r="E1244" s="135"/>
      <c r="S1244" s="553" t="s">
        <v>2171</v>
      </c>
      <c r="T1244" s="645"/>
      <c r="U1244" s="645"/>
      <c r="V1244" s="645"/>
      <c r="W1244" s="645"/>
      <c r="X1244" s="645"/>
      <c r="Y1244" s="645"/>
      <c r="Z1244" s="645"/>
      <c r="AA1244" s="645"/>
      <c r="AB1244" s="645"/>
      <c r="AC1244" s="646"/>
    </row>
    <row r="1245" spans="1:32" s="349" customFormat="1" ht="12.75" outlineLevel="1" x14ac:dyDescent="0.2">
      <c r="B1245" s="61"/>
      <c r="C1245" s="77"/>
      <c r="D1245" s="78"/>
      <c r="E1245" s="135"/>
      <c r="F1245" s="773" t="s">
        <v>1342</v>
      </c>
      <c r="G1245" s="426"/>
      <c r="H1245" s="426"/>
      <c r="I1245" s="426"/>
      <c r="J1245" s="426"/>
      <c r="M1245" s="773" t="s">
        <v>1429</v>
      </c>
      <c r="N1245" s="426"/>
      <c r="P1245" s="641">
        <v>1</v>
      </c>
      <c r="Q1245" s="349" t="s">
        <v>136</v>
      </c>
      <c r="S1245" s="1728" t="s">
        <v>2549</v>
      </c>
      <c r="T1245" s="647"/>
      <c r="U1245" s="647"/>
      <c r="V1245" s="647"/>
      <c r="W1245" s="647"/>
      <c r="X1245" s="647"/>
      <c r="Y1245" s="647"/>
      <c r="Z1245" s="647"/>
      <c r="AA1245" s="647"/>
      <c r="AB1245" s="647"/>
      <c r="AC1245" s="648"/>
    </row>
    <row r="1246" spans="1:32" s="349" customFormat="1" ht="12.75" outlineLevel="1" x14ac:dyDescent="0.2">
      <c r="B1246" s="61"/>
      <c r="C1246" s="77"/>
      <c r="D1246" s="78"/>
      <c r="E1246" s="135"/>
      <c r="F1246" s="356" t="str">
        <f>"Wettelijk minimumloon 22 jaar en ouder per 1-1-"&amp;G1241</f>
        <v>Wettelijk minimumloon 22 jaar en ouder per 1-1-2023</v>
      </c>
      <c r="G1246" s="356"/>
      <c r="H1246" s="356"/>
      <c r="I1246" s="356"/>
      <c r="J1246" s="1888">
        <f>VLOOKUP($H1243,'TCF en bruto WML'!$G$87:$K$150,'TCF en bruto WML'!$J$152,FALSE)</f>
        <v>1934.4</v>
      </c>
      <c r="K1246" s="356" t="s">
        <v>136</v>
      </c>
      <c r="M1246" s="356" t="s">
        <v>1465</v>
      </c>
      <c r="N1246" s="1100">
        <f>'IB 2.10 en 2.10a, LB 20a,b'!J707</f>
        <v>9.2800000000000007E-2</v>
      </c>
      <c r="O1246" s="349" t="s">
        <v>184</v>
      </c>
      <c r="P1246" s="395">
        <v>0</v>
      </c>
      <c r="Q1246" s="349" t="s">
        <v>183</v>
      </c>
      <c r="S1246" s="554"/>
      <c r="T1246" s="647"/>
      <c r="U1246" s="647"/>
      <c r="V1246" s="647"/>
      <c r="W1246" s="647"/>
      <c r="X1246" s="647"/>
      <c r="Y1246" s="647"/>
      <c r="Z1246" s="647"/>
      <c r="AA1246" s="647"/>
      <c r="AB1246" s="647"/>
      <c r="AC1246" s="648"/>
    </row>
    <row r="1247" spans="1:32" s="349" customFormat="1" ht="12.75" customHeight="1" outlineLevel="1" x14ac:dyDescent="0.2">
      <c r="B1247" s="61"/>
      <c r="C1247" s="77"/>
      <c r="D1247" s="78"/>
      <c r="E1247" s="135"/>
      <c r="F1247" s="1803"/>
      <c r="G1247" s="1803"/>
      <c r="H1247" s="1803"/>
      <c r="I1247" s="1803"/>
      <c r="J1247" s="2158"/>
      <c r="K1247" s="1803"/>
      <c r="M1247" s="349" t="s">
        <v>1316</v>
      </c>
      <c r="N1247" s="1176">
        <f>'8.10'!Q364</f>
        <v>1E-3</v>
      </c>
      <c r="O1247" s="349" t="s">
        <v>184</v>
      </c>
      <c r="P1247" s="395">
        <v>2</v>
      </c>
      <c r="Q1247" s="349" t="s">
        <v>183</v>
      </c>
      <c r="S1247" s="554" t="s">
        <v>2665</v>
      </c>
      <c r="T1247" s="647"/>
      <c r="U1247" s="647"/>
      <c r="V1247" s="647"/>
      <c r="W1247" s="647"/>
      <c r="X1247" s="647"/>
      <c r="Y1247" s="647"/>
      <c r="Z1247" s="647"/>
      <c r="AA1247" s="647"/>
      <c r="AB1247" s="647"/>
      <c r="AC1247" s="648"/>
    </row>
    <row r="1248" spans="1:32" s="349" customFormat="1" ht="12.75" customHeight="1" outlineLevel="1" x14ac:dyDescent="0.2">
      <c r="B1248" s="61"/>
      <c r="C1248" s="77"/>
      <c r="D1248" s="78"/>
      <c r="E1248" s="135"/>
      <c r="F1248" s="773" t="s">
        <v>1375</v>
      </c>
      <c r="G1248" s="426"/>
      <c r="H1248" s="426"/>
      <c r="I1248" s="2565">
        <v>0.4627</v>
      </c>
      <c r="J1248" s="2565">
        <v>0.99950000000000006</v>
      </c>
      <c r="K1248" s="567">
        <v>2.25</v>
      </c>
      <c r="L1248" s="573"/>
      <c r="M1248" s="349" t="s">
        <v>1316</v>
      </c>
      <c r="N1248" s="403">
        <f>'8.10'!Q365</f>
        <v>9.6500000000000002E-2</v>
      </c>
      <c r="P1248" s="395">
        <v>5</v>
      </c>
      <c r="Q1248" s="349" t="s">
        <v>183</v>
      </c>
      <c r="S1248" s="554" t="s">
        <v>2666</v>
      </c>
      <c r="T1248" s="2512"/>
      <c r="U1248" s="2512"/>
      <c r="V1248" s="2512"/>
      <c r="W1248" s="2512"/>
      <c r="X1248" s="2512"/>
      <c r="Y1248" s="2512"/>
      <c r="Z1248" s="2512"/>
      <c r="AA1248" s="2512"/>
      <c r="AB1248" s="2512"/>
      <c r="AC1248" s="2513"/>
    </row>
    <row r="1249" spans="1:32" s="349" customFormat="1" ht="12.75" outlineLevel="1" x14ac:dyDescent="0.2">
      <c r="A1249" s="669"/>
      <c r="B1249" s="61"/>
      <c r="C1249" s="77"/>
      <c r="D1249" s="78"/>
      <c r="E1249" s="135"/>
      <c r="F1249" s="356" t="s">
        <v>1347</v>
      </c>
      <c r="G1249" s="356"/>
      <c r="H1249" s="356"/>
      <c r="I1249" s="1352">
        <f>J1246*P1250*I1248</f>
        <v>10740.562560000002</v>
      </c>
      <c r="J1249" s="1697">
        <f>J1246*P1250*J1248</f>
        <v>23201.193600000006</v>
      </c>
      <c r="K1249" s="1698">
        <f>K1248*J1249</f>
        <v>52202.685600000012</v>
      </c>
      <c r="L1249" s="349" t="s">
        <v>136</v>
      </c>
      <c r="M1249" s="349" t="s">
        <v>1319</v>
      </c>
      <c r="N1249" s="443">
        <f>SUM(N1247:N1248)</f>
        <v>9.7500000000000003E-2</v>
      </c>
      <c r="S1249" s="554"/>
      <c r="T1249" s="2512"/>
      <c r="U1249" s="2512"/>
      <c r="V1249" s="2512"/>
      <c r="W1249" s="2512"/>
      <c r="X1249" s="2512"/>
      <c r="Y1249" s="2512"/>
      <c r="Z1249" s="2512"/>
      <c r="AA1249" s="2512"/>
      <c r="AB1249" s="2512"/>
      <c r="AC1249" s="2513"/>
    </row>
    <row r="1250" spans="1:32" s="349" customFormat="1" ht="12.75" customHeight="1" outlineLevel="1" x14ac:dyDescent="0.2">
      <c r="A1250" s="669"/>
      <c r="B1250" s="61"/>
      <c r="C1250" s="77"/>
      <c r="D1250" s="78"/>
      <c r="E1250" s="135"/>
      <c r="F1250" s="349" t="s">
        <v>1457</v>
      </c>
      <c r="I1250" s="561"/>
      <c r="J1250" s="561"/>
      <c r="K1250" s="1705">
        <f>I1262</f>
        <v>-14512</v>
      </c>
      <c r="L1250" s="349" t="s">
        <v>136</v>
      </c>
      <c r="M1250" s="349" t="s">
        <v>1424</v>
      </c>
      <c r="N1250" s="403">
        <f>'8.10'!O365</f>
        <v>0.36930000000000002</v>
      </c>
      <c r="O1250" s="741" t="s">
        <v>184</v>
      </c>
      <c r="P1250" s="395">
        <v>12</v>
      </c>
      <c r="Q1250" s="349" t="s">
        <v>856</v>
      </c>
      <c r="S1250" s="1288"/>
      <c r="T1250" s="2501"/>
      <c r="U1250" s="2501"/>
      <c r="V1250" s="2501"/>
      <c r="W1250" s="2501"/>
      <c r="X1250" s="2501"/>
      <c r="Y1250" s="2501"/>
      <c r="Z1250" s="2501"/>
      <c r="AA1250" s="2501"/>
      <c r="AB1250" s="2501"/>
      <c r="AC1250" s="2502"/>
    </row>
    <row r="1251" spans="1:32" s="349" customFormat="1" ht="12.75" outlineLevel="1" x14ac:dyDescent="0.2">
      <c r="A1251" s="669" t="str">
        <f>INDEX(Checks!$J$42:$J$47,MATCH((SEARCH("(",formuletekst(J1251))),Checks!$I$42:$I$47,0))</f>
        <v>ABE</v>
      </c>
      <c r="B1251" s="61"/>
      <c r="C1251" s="77"/>
      <c r="D1251" s="78"/>
      <c r="E1251" s="135"/>
      <c r="F1251" s="426" t="s">
        <v>230</v>
      </c>
      <c r="G1251" s="426"/>
      <c r="H1251" s="426"/>
      <c r="I1251" s="1700">
        <f>FLOOR(I1249 +I1250,$P1245)</f>
        <v>10740</v>
      </c>
      <c r="J1251" s="1701">
        <f>FLOOR(J1249 +J1250,$P1245)</f>
        <v>23201</v>
      </c>
      <c r="K1251" s="1701">
        <f>CEILING(K1249,$P1245)+K1250</f>
        <v>37691</v>
      </c>
      <c r="L1251" s="349" t="s">
        <v>136</v>
      </c>
      <c r="M1251" s="591" t="s">
        <v>1426</v>
      </c>
      <c r="N1251" s="1702">
        <f>(N1249+N1246)/N1250</f>
        <v>0.51529921473057139</v>
      </c>
      <c r="S1251" s="1288"/>
      <c r="T1251" s="2501"/>
      <c r="U1251" s="2501"/>
      <c r="V1251" s="2501"/>
      <c r="W1251" s="2501"/>
      <c r="X1251" s="2501"/>
      <c r="Y1251" s="2501"/>
      <c r="Z1251" s="2501"/>
      <c r="AA1251" s="2501"/>
      <c r="AB1251" s="2501"/>
      <c r="AC1251" s="2502"/>
    </row>
    <row r="1252" spans="1:32" s="349" customFormat="1" ht="12.75" outlineLevel="1" x14ac:dyDescent="0.2">
      <c r="B1252" s="61"/>
      <c r="C1252" s="77"/>
      <c r="D1252" s="78"/>
      <c r="E1252" s="135"/>
      <c r="M1252" s="783"/>
      <c r="N1252" s="1294"/>
      <c r="S1252" s="2500"/>
      <c r="T1252" s="2501"/>
      <c r="U1252" s="2501"/>
      <c r="V1252" s="2501"/>
      <c r="W1252" s="2501"/>
      <c r="X1252" s="2501"/>
      <c r="Y1252" s="2501"/>
      <c r="Z1252" s="2501"/>
      <c r="AA1252" s="2501"/>
      <c r="AB1252" s="2501"/>
      <c r="AC1252" s="2502"/>
    </row>
    <row r="1253" spans="1:32" s="349" customFormat="1" ht="12.75" outlineLevel="1" x14ac:dyDescent="0.2">
      <c r="F1253" s="349" t="s">
        <v>2232</v>
      </c>
      <c r="S1253" s="554"/>
      <c r="T1253" s="647"/>
      <c r="U1253" s="647"/>
      <c r="V1253" s="647"/>
      <c r="W1253" s="647"/>
      <c r="X1253" s="647"/>
      <c r="Y1253" s="647"/>
      <c r="Z1253" s="647"/>
      <c r="AA1253" s="647"/>
      <c r="AB1253" s="647"/>
      <c r="AC1253" s="648"/>
    </row>
    <row r="1254" spans="1:32" s="349" customFormat="1" ht="12.75" outlineLevel="1" x14ac:dyDescent="0.2">
      <c r="F1254" s="349" t="s">
        <v>2214</v>
      </c>
      <c r="I1254" s="1778">
        <f>ROUND(N1249/N1250,$P1248)</f>
        <v>0.26401000000000002</v>
      </c>
      <c r="S1254" s="555"/>
      <c r="T1254" s="948"/>
      <c r="U1254" s="948"/>
      <c r="V1254" s="948"/>
      <c r="W1254" s="948"/>
      <c r="X1254" s="948"/>
      <c r="Y1254" s="948"/>
      <c r="Z1254" s="948"/>
      <c r="AA1254" s="948"/>
      <c r="AB1254" s="948"/>
      <c r="AC1254" s="949"/>
    </row>
    <row r="1255" spans="1:32" s="349" customFormat="1" ht="12.75" outlineLevel="1" x14ac:dyDescent="0.2">
      <c r="F1255" s="349" t="s">
        <v>1548</v>
      </c>
      <c r="I1255" s="1779">
        <f>ROUND(N1246/N1250,$P1248)</f>
        <v>0.25129000000000001</v>
      </c>
      <c r="S1255" s="1231"/>
      <c r="T1255" s="1231"/>
      <c r="U1255" s="1231"/>
      <c r="V1255" s="1231"/>
      <c r="W1255" s="1231"/>
      <c r="X1255" s="1231"/>
      <c r="Y1255" s="2501"/>
      <c r="Z1255" s="2501"/>
      <c r="AA1255" s="2501"/>
      <c r="AB1255" s="2501"/>
      <c r="AC1255" s="2501"/>
    </row>
    <row r="1256" spans="1:32" s="349" customFormat="1" ht="12.75" outlineLevel="1" x14ac:dyDescent="0.2">
      <c r="M1256" s="356"/>
      <c r="S1256" s="1231"/>
      <c r="T1256" s="1231"/>
      <c r="U1256" s="1231"/>
      <c r="V1256" s="1231"/>
      <c r="W1256" s="1231"/>
      <c r="X1256" s="1231"/>
      <c r="Y1256" s="2506"/>
      <c r="Z1256" s="2506"/>
      <c r="AA1256" s="2506"/>
      <c r="AB1256" s="2506"/>
      <c r="AC1256" s="2506"/>
    </row>
    <row r="1257" spans="1:32" s="349" customFormat="1" ht="12.75" outlineLevel="1" x14ac:dyDescent="0.2">
      <c r="B1257" s="61"/>
      <c r="C1257" s="77"/>
      <c r="D1257" s="78"/>
      <c r="E1257" s="138" t="str">
        <f>"Bedragen arbeidskorting "&amp;G1241&amp;" - na TCF"</f>
        <v>Bedragen arbeidskorting 2023 - na TCF</v>
      </c>
      <c r="I1257" s="349" t="s">
        <v>2380</v>
      </c>
      <c r="J1257" s="420" t="s">
        <v>2381</v>
      </c>
      <c r="L1257" s="356"/>
      <c r="M1257" s="420" t="s">
        <v>2217</v>
      </c>
      <c r="N1257" s="420" t="s">
        <v>2218</v>
      </c>
      <c r="P1257" s="399" t="s">
        <v>1397</v>
      </c>
      <c r="Q1257" s="349" t="s">
        <v>1398</v>
      </c>
      <c r="S1257" s="1234" t="s">
        <v>2642</v>
      </c>
      <c r="T1257" s="1235"/>
      <c r="U1257" s="469"/>
      <c r="X1257" s="1231"/>
      <c r="Y1257" s="2506"/>
      <c r="Z1257" s="2506"/>
      <c r="AA1257" s="2506"/>
      <c r="AB1257" s="2506"/>
      <c r="AC1257" s="2506"/>
    </row>
    <row r="1258" spans="1:32" s="349" customFormat="1" ht="12.75" outlineLevel="1" x14ac:dyDescent="0.2">
      <c r="A1258" s="669" t="str">
        <f>INDEX(Checks!$J$42:$J$47,MATCH((SEARCH("(",formuletekst(I1258))),Checks!$I$42:$I$47,0))</f>
        <v>ABO</v>
      </c>
      <c r="B1258" s="61"/>
      <c r="C1258" s="77"/>
      <c r="D1258" s="78"/>
      <c r="E1258" s="135"/>
      <c r="F1258" s="349" t="s">
        <v>2375</v>
      </c>
      <c r="I1258" s="767">
        <f>CEILING((I1211+P1258)*I1243+Q1258,$P1245)</f>
        <v>884</v>
      </c>
      <c r="J1258" s="1793">
        <f>M1258+N1258</f>
        <v>457</v>
      </c>
      <c r="K1258" s="349" t="s">
        <v>136</v>
      </c>
      <c r="L1258" s="669" t="str">
        <f>INDEX(Checks!$J$42:$J$47,MATCH((SEARCH("(",formuletekst(M1258))),Checks!$I$42:$I$47,0))</f>
        <v>ABO</v>
      </c>
      <c r="M1258" s="1789">
        <f>CEILING(I1258*$I1254,$P1245)</f>
        <v>234</v>
      </c>
      <c r="N1258" s="1790">
        <f>CEILING(I1258*$I1255,$P1245)</f>
        <v>223</v>
      </c>
      <c r="P1258" s="528"/>
      <c r="Q1258" s="531">
        <f>SUM(S1258:U1258)</f>
        <v>384</v>
      </c>
      <c r="R1258" s="349" t="s">
        <v>136</v>
      </c>
      <c r="S1258" s="472">
        <v>384</v>
      </c>
      <c r="T1258" s="1242"/>
      <c r="U1258" s="471"/>
      <c r="V1258" s="2512" t="s">
        <v>136</v>
      </c>
      <c r="X1258" s="1231"/>
      <c r="Y1258" s="2506"/>
      <c r="Z1258" s="2506"/>
      <c r="AA1258" s="2506"/>
      <c r="AB1258" s="2506"/>
      <c r="AC1258" s="2506"/>
    </row>
    <row r="1259" spans="1:32" s="349" customFormat="1" ht="12.75" outlineLevel="1" x14ac:dyDescent="0.2">
      <c r="A1259" s="669" t="str">
        <f>INDEX(Checks!$J$42:$J$47,MATCH((SEARCH("(",formuletekst(I1259))),Checks!$I$42:$I$47,0))</f>
        <v>ABO</v>
      </c>
      <c r="B1259" s="61"/>
      <c r="C1259" s="77"/>
      <c r="D1259" s="78"/>
      <c r="E1259" s="135"/>
      <c r="F1259" s="349" t="s">
        <v>2376</v>
      </c>
      <c r="I1259" s="767">
        <f>CEILING((I1212+P1259)*I1243+Q1259,$P1245)</f>
        <v>4605</v>
      </c>
      <c r="J1259" s="1793">
        <f>M1259+N1259</f>
        <v>2374</v>
      </c>
      <c r="K1259" s="349" t="s">
        <v>136</v>
      </c>
      <c r="L1259" s="669" t="str">
        <f>INDEX(Checks!$J$42:$J$47,MATCH((SEARCH("(",formuletekst(M1259))),Checks!$I$42:$I$47,0))</f>
        <v>ABO</v>
      </c>
      <c r="M1259" s="2151">
        <f>CEILING(I1259*$I1254,$P1245)</f>
        <v>1216</v>
      </c>
      <c r="N1259" s="2152">
        <f>CEILING(I1259*$I1255,$P1245)</f>
        <v>1158</v>
      </c>
      <c r="P1259" s="528"/>
      <c r="Q1259" s="531">
        <f>SUM(S1259:U1259)</f>
        <v>473</v>
      </c>
      <c r="R1259" s="349" t="s">
        <v>136</v>
      </c>
      <c r="S1259" s="512">
        <f>384+89</f>
        <v>473</v>
      </c>
      <c r="T1259" s="1243"/>
      <c r="U1259" s="475"/>
      <c r="V1259" s="2512" t="s">
        <v>136</v>
      </c>
      <c r="X1259" s="1231"/>
      <c r="Y1259" s="2506"/>
      <c r="Z1259" s="2506"/>
      <c r="AA1259" s="2506"/>
      <c r="AB1259" s="2506"/>
      <c r="AC1259" s="2506"/>
    </row>
    <row r="1260" spans="1:32" s="349" customFormat="1" ht="12.75" outlineLevel="1" x14ac:dyDescent="0.2">
      <c r="A1260" s="669"/>
      <c r="B1260" s="61"/>
      <c r="C1260" s="77"/>
      <c r="D1260" s="78"/>
      <c r="E1260" s="135"/>
      <c r="F1260" s="349" t="s">
        <v>2377</v>
      </c>
      <c r="I1260" s="767">
        <f>CEILING((I1213+P1260)*I1243+Q1260,$P1245)</f>
        <v>5052</v>
      </c>
      <c r="J1260" s="1793">
        <f>M1260+N1260</f>
        <v>2604</v>
      </c>
      <c r="K1260" s="349" t="s">
        <v>136</v>
      </c>
      <c r="L1260" s="669" t="str">
        <f ca="1">INDEX(Checks!$J$42:$J$47,MATCH((SEARCH("(",_xlfn.FORMULATEXT(M1260))),Checks!$I$42:$I$47,0))</f>
        <v>ABO</v>
      </c>
      <c r="M1260" s="1791">
        <f>CEILING(I1260*$I1254,$P1245)</f>
        <v>1334</v>
      </c>
      <c r="N1260" s="1792">
        <f>CEILING(I1260*$I1255,$P1245)</f>
        <v>1270</v>
      </c>
      <c r="P1260" s="528"/>
      <c r="Q1260" s="531">
        <f>SUM(S1260:U1260)</f>
        <v>523</v>
      </c>
      <c r="S1260" s="512">
        <f>434+89</f>
        <v>523</v>
      </c>
      <c r="T1260" s="1243"/>
      <c r="U1260" s="475"/>
      <c r="V1260" s="2512"/>
      <c r="X1260" s="1231"/>
      <c r="Y1260" s="2506"/>
      <c r="Z1260" s="2506"/>
      <c r="AA1260" s="2506"/>
      <c r="AB1260" s="2506"/>
      <c r="AC1260" s="2506"/>
    </row>
    <row r="1261" spans="1:32" s="349" customFormat="1" ht="12.75" outlineLevel="1" x14ac:dyDescent="0.2">
      <c r="A1261" s="669"/>
      <c r="B1261" s="61"/>
      <c r="C1261" s="77"/>
      <c r="D1261" s="78"/>
      <c r="E1261" s="135"/>
      <c r="F1261" s="349" t="s">
        <v>1163</v>
      </c>
      <c r="I1261" s="1730">
        <f>I1260</f>
        <v>5052</v>
      </c>
      <c r="J1261" s="1793">
        <f>J1260</f>
        <v>2604</v>
      </c>
      <c r="K1261" s="349" t="s">
        <v>136</v>
      </c>
      <c r="P1261" s="528"/>
      <c r="Q1261" s="531">
        <f>SUM(S1261:U1261)</f>
        <v>0</v>
      </c>
      <c r="R1261" s="349" t="s">
        <v>136</v>
      </c>
      <c r="S1261" s="512"/>
      <c r="T1261" s="1243"/>
      <c r="U1261" s="475"/>
      <c r="V1261" s="2512" t="s">
        <v>136</v>
      </c>
      <c r="X1261" s="1231"/>
      <c r="Y1261" s="2506"/>
      <c r="Z1261" s="2506"/>
      <c r="AA1261" s="2506"/>
      <c r="AB1261" s="2506"/>
      <c r="AC1261" s="2506"/>
    </row>
    <row r="1262" spans="1:32" s="349" customFormat="1" ht="12.75" outlineLevel="1" x14ac:dyDescent="0.2">
      <c r="A1262" s="854" t="s">
        <v>1569</v>
      </c>
      <c r="B1262" s="61"/>
      <c r="C1262" s="77"/>
      <c r="D1262" s="78"/>
      <c r="E1262" s="135"/>
      <c r="F1262" s="349" t="s">
        <v>1443</v>
      </c>
      <c r="I1262" s="1734">
        <f>(-IF((-(I1215+P1262)*I1243)&gt;0,FLOOR(-(I1215+P1262)*I1243,$P1245),CEILING(-(I1215+P1262)*I1243,-$P1245)))+Q1262</f>
        <v>-14512</v>
      </c>
      <c r="J1262" s="531"/>
      <c r="K1262" s="349" t="s">
        <v>136</v>
      </c>
      <c r="P1262" s="528"/>
      <c r="Q1262" s="531">
        <f>SUM(S1262:U1262)</f>
        <v>0</v>
      </c>
      <c r="R1262" s="349" t="s">
        <v>136</v>
      </c>
      <c r="S1262" s="1292"/>
      <c r="T1262" s="1251"/>
      <c r="U1262" s="1293"/>
      <c r="V1262" s="2512" t="s">
        <v>136</v>
      </c>
      <c r="X1262" s="1231"/>
      <c r="Y1262" s="2506"/>
      <c r="Z1262" s="2506"/>
      <c r="AA1262" s="2506"/>
      <c r="AB1262" s="2506"/>
      <c r="AC1262" s="2506"/>
    </row>
    <row r="1263" spans="1:32" s="399" customFormat="1" ht="12.75" outlineLevel="1" x14ac:dyDescent="0.2">
      <c r="O1263" s="531"/>
      <c r="X1263" s="1264"/>
      <c r="AA1263" s="1264"/>
      <c r="AB1263" s="1197"/>
      <c r="AC1263" s="1197"/>
      <c r="AD1263" s="1197"/>
      <c r="AE1263" s="1197"/>
      <c r="AF1263" s="1197"/>
    </row>
    <row r="1264" spans="1:32" s="349" customFormat="1" ht="12.75" outlineLevel="1" x14ac:dyDescent="0.2">
      <c r="B1264" s="61"/>
      <c r="C1264" s="77"/>
      <c r="D1264" s="78"/>
      <c r="I1264" s="420" t="s">
        <v>2390</v>
      </c>
      <c r="J1264" s="419" t="s">
        <v>2391</v>
      </c>
      <c r="M1264" s="420" t="s">
        <v>2217</v>
      </c>
      <c r="N1264" s="420" t="s">
        <v>2218</v>
      </c>
      <c r="V1264" s="399"/>
      <c r="W1264" s="399"/>
      <c r="X1264" s="1231"/>
      <c r="AA1264" s="1231"/>
      <c r="AB1264" s="2506"/>
      <c r="AC1264" s="2506"/>
      <c r="AD1264" s="2506"/>
      <c r="AE1264" s="2506"/>
      <c r="AF1264" s="2506"/>
    </row>
    <row r="1265" spans="1:32" s="349" customFormat="1" ht="12.75" outlineLevel="1" x14ac:dyDescent="0.2">
      <c r="A1265" s="669" t="str">
        <f ca="1">INDEX(Checks!$J$42:$J$47,MATCH((SEARCH("(",_xlfn.FORMULATEXT(I1265))),Checks!$I$42:$I$47,0))</f>
        <v>AFR</v>
      </c>
      <c r="B1265" s="61"/>
      <c r="C1265" s="77"/>
      <c r="D1265" s="78"/>
      <c r="E1265" s="135"/>
      <c r="F1265" s="349" t="s">
        <v>2371</v>
      </c>
      <c r="I1265" s="1266">
        <f>ROUND( I1258/I1251,$P1248)</f>
        <v>8.2309999999999994E-2</v>
      </c>
      <c r="J1265" s="1266">
        <f>M1265+N1265</f>
        <v>4.2410000000000003E-2</v>
      </c>
      <c r="K1265" s="349" t="s">
        <v>184</v>
      </c>
      <c r="L1265" s="669" t="str">
        <f>INDEX(Checks!$J$42:$J$47,MATCH((SEARCH("(",formuletekst(M1265))),Checks!$I$42:$I$47,0))</f>
        <v>AFR</v>
      </c>
      <c r="M1265" s="1783">
        <f>ROUND(I1265*$I1254,$P$1107)</f>
        <v>2.1729999999999999E-2</v>
      </c>
      <c r="N1265" s="1784">
        <f>ROUND(I1265*$I1255,$P$1107)</f>
        <v>2.068E-2</v>
      </c>
      <c r="O1265" s="1782"/>
      <c r="V1265" s="1231"/>
      <c r="W1265" s="1231"/>
      <c r="X1265" s="1231"/>
      <c r="Y1265" s="1231"/>
      <c r="Z1265" s="1231"/>
      <c r="AA1265" s="1231"/>
      <c r="AB1265" s="2506"/>
      <c r="AC1265" s="2506"/>
      <c r="AD1265" s="2506"/>
      <c r="AE1265" s="2506"/>
      <c r="AF1265" s="2506"/>
    </row>
    <row r="1266" spans="1:32" s="349" customFormat="1" ht="12.75" outlineLevel="1" x14ac:dyDescent="0.2">
      <c r="A1266" s="669" t="str">
        <f>INDEX(Checks!$J$42:$J$47,MATCH((SEARCH("(",formuletekst(I1266))),Checks!$I$42:$I$47,0))</f>
        <v>AFR</v>
      </c>
      <c r="B1266" s="61"/>
      <c r="C1266" s="77"/>
      <c r="D1266" s="78"/>
      <c r="E1266" s="135"/>
      <c r="F1266" s="349" t="s">
        <v>2372</v>
      </c>
      <c r="I1266" s="1266">
        <f>ROUND( (I1259-I1258) / (J1251-I1251),$P1248)</f>
        <v>0.29860999999999999</v>
      </c>
      <c r="J1266" s="1266">
        <f>M1266+N1266</f>
        <v>0.15387999999999999</v>
      </c>
      <c r="K1266" s="349" t="s">
        <v>184</v>
      </c>
      <c r="L1266" s="669" t="str">
        <f>INDEX(Checks!$J$42:$J$47,MATCH((SEARCH("(",formuletekst(M1266))),Checks!$I$42:$I$47,0))</f>
        <v>AFR</v>
      </c>
      <c r="M1266" s="1780">
        <f>ROUND(I1266*$I1254,$P$1107)</f>
        <v>7.8839999999999993E-2</v>
      </c>
      <c r="N1266" s="1785">
        <f>ROUND(I1266*$I1255,$P$1107)</f>
        <v>7.5039999999999996E-2</v>
      </c>
      <c r="O1266" s="1782"/>
      <c r="V1266" s="1231"/>
      <c r="W1266" s="1231"/>
      <c r="X1266" s="1231"/>
      <c r="Y1266" s="1231"/>
      <c r="Z1266" s="1231"/>
      <c r="AA1266" s="1231"/>
      <c r="AB1266" s="2506"/>
      <c r="AC1266" s="2506"/>
      <c r="AD1266" s="2506"/>
      <c r="AE1266" s="2506"/>
      <c r="AF1266" s="2506"/>
    </row>
    <row r="1267" spans="1:32" s="349" customFormat="1" ht="12.75" outlineLevel="1" x14ac:dyDescent="0.2">
      <c r="A1267" s="669" t="str">
        <f>INDEX(Checks!$J$42:$J$47,MATCH((SEARCH("(",formuletekst(I1267))),Checks!$I$42:$I$47,0))</f>
        <v>AFR</v>
      </c>
      <c r="B1267" s="61"/>
      <c r="C1267" s="77"/>
      <c r="D1267" s="78"/>
      <c r="E1267" s="135"/>
      <c r="F1267" s="349" t="s">
        <v>2373</v>
      </c>
      <c r="I1267" s="1266">
        <f>ROUND( (I1260-I1259) / (K1251-J1251),$P1248)</f>
        <v>3.0849999999999999E-2</v>
      </c>
      <c r="J1267" s="1266">
        <f>M1267+N1267</f>
        <v>1.5890000000000001E-2</v>
      </c>
      <c r="K1267" s="349" t="s">
        <v>184</v>
      </c>
      <c r="L1267" s="669" t="str">
        <f>INDEX(Checks!$J$42:$J$47,MATCH((SEARCH("(",formuletekst(M1267))),Checks!$I$42:$I$47,0))</f>
        <v>AFR</v>
      </c>
      <c r="M1267" s="1780">
        <f>ROUND(I1267*$I1254,$P$1107)</f>
        <v>8.1399999999999997E-3</v>
      </c>
      <c r="N1267" s="1785">
        <f>ROUND(I1267*$I1255,$P$1107)</f>
        <v>7.7499999999999999E-3</v>
      </c>
      <c r="O1267" s="1782"/>
      <c r="V1267" s="1231"/>
      <c r="W1267" s="1231"/>
      <c r="X1267" s="1231"/>
      <c r="Y1267" s="1231"/>
      <c r="Z1267" s="1231"/>
      <c r="AA1267" s="1231"/>
      <c r="AB1267" s="2506"/>
      <c r="AC1267" s="2506"/>
      <c r="AD1267" s="2506"/>
      <c r="AE1267" s="2506"/>
      <c r="AF1267" s="2506"/>
    </row>
    <row r="1268" spans="1:32" s="399" customFormat="1" ht="12.75" outlineLevel="1" x14ac:dyDescent="0.2">
      <c r="A1268" s="669"/>
      <c r="B1268" s="61"/>
      <c r="C1268" s="77"/>
      <c r="D1268" s="78"/>
      <c r="E1268" s="135"/>
      <c r="F1268" s="349" t="s">
        <v>1412</v>
      </c>
      <c r="G1268" s="349"/>
      <c r="H1268" s="349"/>
      <c r="I1268" s="2344">
        <v>6.5100000000000005E-2</v>
      </c>
      <c r="J1268" s="1266">
        <f>M1268+N1268</f>
        <v>3.3549999999999996E-2</v>
      </c>
      <c r="K1268" s="349" t="s">
        <v>184</v>
      </c>
      <c r="L1268" s="669" t="str">
        <f>INDEX(Checks!$J$42:$J$47,MATCH((SEARCH("(",formuletekst(M1268))),Checks!$I$42:$I$47,0))</f>
        <v>AFR</v>
      </c>
      <c r="M1268" s="1787">
        <f>ROUND(I1268*$I1254,$P1248)</f>
        <v>1.719E-2</v>
      </c>
      <c r="N1268" s="1788">
        <f>ROUND(I1268*$I1255,$P1248)</f>
        <v>1.636E-2</v>
      </c>
      <c r="O1268" s="1782"/>
      <c r="V1268" s="1264"/>
      <c r="W1268" s="1264"/>
      <c r="X1268" s="1264"/>
      <c r="Y1268" s="1264"/>
      <c r="Z1268" s="1264"/>
      <c r="AA1268" s="1264"/>
      <c r="AB1268" s="1197"/>
      <c r="AC1268" s="1197"/>
      <c r="AD1268" s="1197"/>
      <c r="AE1268" s="1197"/>
      <c r="AF1268" s="1197"/>
    </row>
    <row r="1269" spans="1:32" s="399" customFormat="1" ht="12.75" outlineLevel="1" x14ac:dyDescent="0.2">
      <c r="B1269" s="61"/>
      <c r="C1269" s="77"/>
      <c r="D1269" s="78"/>
      <c r="E1269" s="135"/>
      <c r="I1269" s="428"/>
      <c r="J1269" s="428"/>
      <c r="M1269" s="432"/>
      <c r="N1269" s="432"/>
      <c r="V1269" s="1264"/>
      <c r="W1269" s="1264"/>
      <c r="X1269" s="1264"/>
      <c r="Y1269" s="1264"/>
      <c r="Z1269" s="1264"/>
      <c r="AA1269" s="1264"/>
      <c r="AB1269" s="1197"/>
      <c r="AC1269" s="1197"/>
      <c r="AD1269" s="1197"/>
      <c r="AE1269" s="1197"/>
      <c r="AF1269" s="1197"/>
    </row>
    <row r="1270" spans="1:32" s="399" customFormat="1" ht="12.75" outlineLevel="1" x14ac:dyDescent="0.2">
      <c r="A1270" s="669" t="str">
        <f>INDEX(Checks!$J$42:$J$47,MATCH((SEARCH("(",formuletekst(I1270))),Checks!$I$42:$I$47,0))</f>
        <v>ABO</v>
      </c>
      <c r="B1270" s="61"/>
      <c r="C1270" s="77"/>
      <c r="D1270" s="78"/>
      <c r="E1270" s="135"/>
      <c r="F1270" s="349" t="s">
        <v>1413</v>
      </c>
      <c r="G1270" s="349"/>
      <c r="H1270" s="349"/>
      <c r="I1270" s="1746">
        <f>CEILING(K1251+I1261/I1268,P1245)</f>
        <v>115295</v>
      </c>
      <c r="K1270" s="349" t="s">
        <v>136</v>
      </c>
      <c r="R1270" s="531"/>
      <c r="V1270" s="1264"/>
      <c r="W1270" s="1264"/>
      <c r="X1270" s="1264"/>
      <c r="Y1270" s="1264"/>
      <c r="Z1270" s="1264"/>
      <c r="AA1270" s="1264"/>
      <c r="AB1270" s="1197"/>
      <c r="AC1270" s="1197"/>
      <c r="AD1270" s="1197"/>
      <c r="AE1270" s="1197"/>
      <c r="AF1270" s="1197"/>
    </row>
    <row r="1271" spans="1:32" s="349" customFormat="1" ht="12.75" outlineLevel="1" x14ac:dyDescent="0.2">
      <c r="B1271" s="61"/>
      <c r="C1271" s="77"/>
      <c r="D1271" s="78"/>
      <c r="E1271" s="135"/>
      <c r="J1271" s="1216"/>
      <c r="V1271" s="1231"/>
      <c r="W1271" s="1231"/>
      <c r="X1271" s="1231"/>
      <c r="Y1271" s="1231"/>
      <c r="Z1271" s="1231"/>
      <c r="AA1271" s="1231"/>
      <c r="AB1271" s="2506"/>
      <c r="AC1271" s="2506"/>
      <c r="AD1271" s="2506"/>
      <c r="AE1271" s="2506"/>
      <c r="AF1271" s="2506"/>
    </row>
    <row r="1272" spans="1:32" s="349" customFormat="1" ht="12.75" outlineLevel="1" x14ac:dyDescent="0.2">
      <c r="B1272" s="61"/>
      <c r="C1272" s="77"/>
      <c r="D1272" s="78"/>
      <c r="E1272" s="138" t="str">
        <f>"Samenvattend gelden voor "&amp;G1241&amp;" de volgende bedragen, grenzen en percentages:"</f>
        <v>Samenvattend gelden voor 2023 de volgende bedragen, grenzen en percentages:</v>
      </c>
      <c r="J1272" s="1216"/>
      <c r="L1272" s="372" t="s">
        <v>2386</v>
      </c>
      <c r="V1272" s="1231"/>
      <c r="W1272" s="1231"/>
      <c r="X1272" s="1231"/>
      <c r="Y1272" s="1231"/>
      <c r="Z1272" s="1231"/>
      <c r="AA1272" s="1231"/>
      <c r="AB1272" s="2506"/>
      <c r="AC1272" s="2506"/>
      <c r="AD1272" s="2506"/>
      <c r="AE1272" s="2506"/>
      <c r="AF1272" s="2506"/>
    </row>
    <row r="1273" spans="1:32" s="349" customFormat="1" ht="12.75" outlineLevel="1" x14ac:dyDescent="0.2">
      <c r="A1273" s="669"/>
      <c r="B1273" s="61"/>
      <c r="C1273" s="77"/>
      <c r="D1273" s="78"/>
      <c r="E1273" s="61"/>
      <c r="F1273" s="78" t="s">
        <v>1384</v>
      </c>
      <c r="G1273" s="78" t="s">
        <v>2387</v>
      </c>
      <c r="H1273" s="61"/>
      <c r="I1273" s="61"/>
      <c r="J1273" s="1286">
        <f>I1265</f>
        <v>8.2309999999999994E-2</v>
      </c>
      <c r="K1273" s="78" t="s">
        <v>184</v>
      </c>
      <c r="L1273" s="1216">
        <f>J1265</f>
        <v>4.2410000000000003E-2</v>
      </c>
      <c r="M1273" s="78" t="s">
        <v>184</v>
      </c>
      <c r="V1273" s="1231"/>
      <c r="W1273" s="1231"/>
      <c r="X1273" s="1231"/>
      <c r="Y1273" s="1231"/>
      <c r="Z1273" s="1231"/>
      <c r="AA1273" s="1231"/>
      <c r="AB1273" s="2506"/>
      <c r="AC1273" s="2506"/>
      <c r="AD1273" s="2506"/>
      <c r="AE1273" s="2506"/>
      <c r="AF1273" s="2506"/>
    </row>
    <row r="1274" spans="1:32" s="349" customFormat="1" ht="12.75" outlineLevel="1" x14ac:dyDescent="0.2">
      <c r="A1274" s="669"/>
      <c r="B1274" s="61"/>
      <c r="C1274" s="77"/>
      <c r="D1274" s="78"/>
      <c r="E1274" s="61"/>
      <c r="F1274" s="78" t="s">
        <v>1384</v>
      </c>
      <c r="G1274" s="78" t="s">
        <v>1334</v>
      </c>
      <c r="H1274" s="61"/>
      <c r="I1274" s="61"/>
      <c r="J1274" s="1284">
        <f>I1258</f>
        <v>884</v>
      </c>
      <c r="K1274" s="78" t="s">
        <v>136</v>
      </c>
      <c r="L1274" s="2159">
        <f>J1258</f>
        <v>457</v>
      </c>
      <c r="M1274" s="78" t="s">
        <v>136</v>
      </c>
      <c r="V1274" s="1231"/>
      <c r="W1274" s="1231"/>
      <c r="X1274" s="1231"/>
      <c r="Y1274" s="1231"/>
      <c r="Z1274" s="1231"/>
      <c r="AA1274" s="1231"/>
      <c r="AB1274" s="2506"/>
      <c r="AC1274" s="2506"/>
      <c r="AD1274" s="2506"/>
      <c r="AE1274" s="2506"/>
      <c r="AF1274" s="2506"/>
    </row>
    <row r="1275" spans="1:32" s="349" customFormat="1" ht="12.75" outlineLevel="1" x14ac:dyDescent="0.2">
      <c r="A1275" s="669"/>
      <c r="B1275" s="61"/>
      <c r="C1275" s="77"/>
      <c r="D1275" s="78"/>
      <c r="E1275" s="61"/>
      <c r="F1275" s="1077" t="s">
        <v>1385</v>
      </c>
      <c r="G1275" s="1077" t="s">
        <v>2388</v>
      </c>
      <c r="H1275" s="1076"/>
      <c r="I1275" s="1076"/>
      <c r="J1275" s="1285">
        <f>I1266</f>
        <v>0.29860999999999999</v>
      </c>
      <c r="K1275" s="78" t="s">
        <v>184</v>
      </c>
      <c r="L1275" s="1216">
        <f>J1266</f>
        <v>0.15387999999999999</v>
      </c>
      <c r="M1275" s="78" t="s">
        <v>184</v>
      </c>
      <c r="V1275" s="1231"/>
      <c r="W1275" s="1231"/>
      <c r="X1275" s="1231"/>
      <c r="Y1275" s="1231"/>
      <c r="Z1275" s="1231"/>
      <c r="AA1275" s="1231"/>
      <c r="AB1275" s="2506"/>
      <c r="AC1275" s="2506"/>
      <c r="AD1275" s="2506"/>
      <c r="AE1275" s="2506"/>
      <c r="AF1275" s="2506"/>
    </row>
    <row r="1276" spans="1:32" s="349" customFormat="1" ht="12.75" outlineLevel="1" x14ac:dyDescent="0.2">
      <c r="A1276" s="669"/>
      <c r="B1276" s="61"/>
      <c r="C1276" s="77"/>
      <c r="D1276" s="78"/>
      <c r="E1276" s="61"/>
      <c r="F1276" s="78" t="s">
        <v>1385</v>
      </c>
      <c r="G1276" s="78" t="s">
        <v>2382</v>
      </c>
      <c r="H1276" s="61"/>
      <c r="I1276" s="61"/>
      <c r="J1276" s="1283">
        <f>I1251</f>
        <v>10740</v>
      </c>
      <c r="K1276" s="399" t="s">
        <v>136</v>
      </c>
      <c r="L1276" s="530">
        <f>I1251</f>
        <v>10740</v>
      </c>
      <c r="M1276" s="399" t="s">
        <v>136</v>
      </c>
      <c r="V1276" s="1231"/>
      <c r="W1276" s="1231"/>
      <c r="X1276" s="1231"/>
      <c r="Y1276" s="1231"/>
      <c r="Z1276" s="1231"/>
      <c r="AA1276" s="1231"/>
      <c r="AB1276" s="2506"/>
      <c r="AC1276" s="2506"/>
      <c r="AD1276" s="2506"/>
      <c r="AE1276" s="2506"/>
      <c r="AF1276" s="2506"/>
    </row>
    <row r="1277" spans="1:32" s="349" customFormat="1" ht="12.75" outlineLevel="1" x14ac:dyDescent="0.2">
      <c r="A1277" s="669"/>
      <c r="B1277" s="61"/>
      <c r="C1277" s="77"/>
      <c r="D1277" s="78"/>
      <c r="E1277" s="61"/>
      <c r="F1277" s="2153" t="s">
        <v>1385</v>
      </c>
      <c r="G1277" s="2153" t="s">
        <v>2374</v>
      </c>
      <c r="H1277" s="2154"/>
      <c r="I1277" s="2154"/>
      <c r="J1277" s="2156">
        <f>I1259</f>
        <v>4605</v>
      </c>
      <c r="K1277" s="399" t="s">
        <v>136</v>
      </c>
      <c r="L1277" s="2159">
        <f>J1259</f>
        <v>2374</v>
      </c>
      <c r="M1277" s="399" t="s">
        <v>136</v>
      </c>
      <c r="V1277" s="1231"/>
      <c r="W1277" s="1231"/>
      <c r="X1277" s="1231"/>
      <c r="Y1277" s="1231"/>
      <c r="Z1277" s="1231"/>
      <c r="AA1277" s="1231"/>
      <c r="AB1277" s="2506"/>
      <c r="AC1277" s="2506"/>
      <c r="AD1277" s="2506"/>
      <c r="AE1277" s="2506"/>
      <c r="AF1277" s="2506"/>
    </row>
    <row r="1278" spans="1:32" s="349" customFormat="1" ht="12.75" outlineLevel="1" x14ac:dyDescent="0.2">
      <c r="A1278" s="669"/>
      <c r="B1278" s="61"/>
      <c r="C1278" s="77"/>
      <c r="D1278" s="78"/>
      <c r="E1278" s="61"/>
      <c r="F1278" s="78" t="s">
        <v>2378</v>
      </c>
      <c r="G1278" s="78" t="s">
        <v>2389</v>
      </c>
      <c r="H1278" s="61"/>
      <c r="I1278" s="61"/>
      <c r="J1278" s="2157">
        <f>I1267</f>
        <v>3.0849999999999999E-2</v>
      </c>
      <c r="K1278" s="78" t="s">
        <v>184</v>
      </c>
      <c r="L1278" s="1216">
        <f>J1267</f>
        <v>1.5890000000000001E-2</v>
      </c>
      <c r="M1278" s="78" t="s">
        <v>184</v>
      </c>
      <c r="V1278" s="1231"/>
      <c r="W1278" s="1231"/>
      <c r="X1278" s="1231"/>
      <c r="Y1278" s="1231"/>
      <c r="Z1278" s="1231"/>
      <c r="AA1278" s="1231"/>
      <c r="AB1278" s="2506"/>
      <c r="AC1278" s="2506"/>
      <c r="AD1278" s="2506"/>
      <c r="AE1278" s="2506"/>
      <c r="AF1278" s="2506"/>
    </row>
    <row r="1279" spans="1:32" s="349" customFormat="1" ht="12.75" outlineLevel="1" x14ac:dyDescent="0.2">
      <c r="A1279" s="669"/>
      <c r="B1279" s="61"/>
      <c r="C1279" s="77"/>
      <c r="D1279" s="78"/>
      <c r="E1279" s="61"/>
      <c r="F1279" s="78" t="s">
        <v>2378</v>
      </c>
      <c r="G1279" s="78" t="s">
        <v>2383</v>
      </c>
      <c r="H1279" s="61"/>
      <c r="I1279" s="61"/>
      <c r="J1279" s="1283">
        <f>J1251</f>
        <v>23201</v>
      </c>
      <c r="K1279" s="399" t="s">
        <v>136</v>
      </c>
      <c r="L1279" s="530">
        <f>J1251</f>
        <v>23201</v>
      </c>
      <c r="M1279" s="399" t="s">
        <v>136</v>
      </c>
      <c r="V1279" s="1231"/>
      <c r="W1279" s="1231"/>
      <c r="X1279" s="1231"/>
      <c r="Y1279" s="1231"/>
      <c r="Z1279" s="1231"/>
      <c r="AA1279" s="1231"/>
      <c r="AB1279" s="2506"/>
      <c r="AC1279" s="2506"/>
      <c r="AD1279" s="2506"/>
      <c r="AE1279" s="2506"/>
      <c r="AF1279" s="2506"/>
    </row>
    <row r="1280" spans="1:32" s="349" customFormat="1" ht="12.75" outlineLevel="1" x14ac:dyDescent="0.2">
      <c r="A1280" s="669"/>
      <c r="B1280" s="61"/>
      <c r="C1280" s="77"/>
      <c r="D1280" s="78"/>
      <c r="E1280" s="61"/>
      <c r="F1280" s="2153" t="s">
        <v>2378</v>
      </c>
      <c r="G1280" s="2153" t="s">
        <v>2384</v>
      </c>
      <c r="H1280" s="2154"/>
      <c r="I1280" s="2154"/>
      <c r="J1280" s="2156">
        <f>I1260</f>
        <v>5052</v>
      </c>
      <c r="K1280" s="399" t="s">
        <v>136</v>
      </c>
      <c r="L1280" s="2159">
        <f>J1260</f>
        <v>2604</v>
      </c>
      <c r="M1280" s="399" t="s">
        <v>136</v>
      </c>
      <c r="V1280" s="1231"/>
      <c r="W1280" s="1231"/>
      <c r="X1280" s="1231"/>
      <c r="Y1280" s="1231"/>
      <c r="Z1280" s="1231"/>
      <c r="AA1280" s="1231"/>
      <c r="AB1280" s="2506"/>
      <c r="AC1280" s="2506"/>
      <c r="AD1280" s="2506"/>
      <c r="AE1280" s="2506"/>
      <c r="AF1280" s="2506"/>
    </row>
    <row r="1281" spans="1:32" s="349" customFormat="1" ht="12.75" outlineLevel="1" x14ac:dyDescent="0.2">
      <c r="A1281" s="669"/>
      <c r="B1281" s="61"/>
      <c r="C1281" s="77"/>
      <c r="D1281" s="78"/>
      <c r="E1281" s="61"/>
      <c r="F1281" s="2153" t="s">
        <v>2378</v>
      </c>
      <c r="G1281" s="78" t="s">
        <v>1451</v>
      </c>
      <c r="H1281" s="61"/>
      <c r="I1281" s="61"/>
      <c r="J1281" s="1283">
        <v>0</v>
      </c>
      <c r="K1281" s="399" t="s">
        <v>136</v>
      </c>
      <c r="L1281" s="1283">
        <v>0</v>
      </c>
      <c r="M1281" s="399" t="s">
        <v>136</v>
      </c>
      <c r="V1281" s="1231"/>
      <c r="W1281" s="1231"/>
      <c r="X1281" s="1231"/>
      <c r="Y1281" s="1231"/>
      <c r="Z1281" s="1231"/>
      <c r="AA1281" s="1231"/>
      <c r="AB1281" s="2506"/>
      <c r="AC1281" s="2506"/>
      <c r="AD1281" s="2506"/>
      <c r="AE1281" s="2506"/>
      <c r="AF1281" s="2506"/>
    </row>
    <row r="1282" spans="1:32" s="349" customFormat="1" ht="12.75" outlineLevel="1" x14ac:dyDescent="0.2">
      <c r="A1282" s="669"/>
      <c r="B1282" s="61"/>
      <c r="C1282" s="77"/>
      <c r="D1282" s="78"/>
      <c r="E1282" s="61"/>
      <c r="F1282" s="1077" t="s">
        <v>2379</v>
      </c>
      <c r="G1282" s="1077" t="s">
        <v>1412</v>
      </c>
      <c r="H1282" s="1076"/>
      <c r="I1282" s="1076"/>
      <c r="J1282" s="1220">
        <f>I1268</f>
        <v>6.5100000000000005E-2</v>
      </c>
      <c r="K1282" s="78" t="s">
        <v>184</v>
      </c>
      <c r="L1282" s="1216">
        <f>J1268</f>
        <v>3.3549999999999996E-2</v>
      </c>
      <c r="M1282" s="78" t="s">
        <v>184</v>
      </c>
      <c r="V1282" s="1231"/>
      <c r="W1282" s="1231"/>
      <c r="X1282" s="1231"/>
      <c r="Y1282" s="1231"/>
      <c r="Z1282" s="1231"/>
      <c r="AA1282" s="1231"/>
      <c r="AB1282" s="2506"/>
      <c r="AC1282" s="2506"/>
      <c r="AD1282" s="2506"/>
      <c r="AE1282" s="2506"/>
      <c r="AF1282" s="2506"/>
    </row>
    <row r="1283" spans="1:32" s="349" customFormat="1" ht="12.75" outlineLevel="1" x14ac:dyDescent="0.2">
      <c r="A1283" s="669"/>
      <c r="B1283" s="61"/>
      <c r="C1283" s="77"/>
      <c r="D1283" s="78"/>
      <c r="E1283" s="61"/>
      <c r="F1283" s="2153" t="s">
        <v>2379</v>
      </c>
      <c r="G1283" s="2153" t="s">
        <v>1416</v>
      </c>
      <c r="H1283" s="2154"/>
      <c r="I1283" s="2154"/>
      <c r="J1283" s="2155">
        <f>K1251</f>
        <v>37691</v>
      </c>
      <c r="K1283" s="399" t="s">
        <v>136</v>
      </c>
      <c r="L1283" s="2159">
        <f>K1251</f>
        <v>37691</v>
      </c>
      <c r="M1283" s="399" t="s">
        <v>136</v>
      </c>
      <c r="V1283" s="1231"/>
      <c r="W1283" s="1231"/>
      <c r="X1283" s="1231"/>
      <c r="Y1283" s="1231"/>
      <c r="Z1283" s="1231"/>
      <c r="AA1283" s="1231"/>
      <c r="AB1283" s="2506"/>
      <c r="AC1283" s="2506"/>
      <c r="AD1283" s="2506"/>
      <c r="AE1283" s="2506"/>
      <c r="AF1283" s="2506"/>
    </row>
    <row r="1284" spans="1:32" s="349" customFormat="1" ht="12.75" outlineLevel="1" x14ac:dyDescent="0.2">
      <c r="A1284" s="669"/>
      <c r="B1284" s="61"/>
      <c r="C1284" s="77"/>
      <c r="D1284" s="78"/>
      <c r="E1284" s="61"/>
      <c r="F1284" s="78" t="s">
        <v>1390</v>
      </c>
      <c r="G1284" s="78" t="s">
        <v>1381</v>
      </c>
      <c r="H1284" s="61"/>
      <c r="I1284" s="61"/>
      <c r="J1284" s="1283">
        <f>I1262</f>
        <v>-14512</v>
      </c>
      <c r="K1284" s="399" t="s">
        <v>136</v>
      </c>
      <c r="M1284" s="399"/>
      <c r="V1284" s="1231"/>
      <c r="W1284" s="1231"/>
      <c r="X1284" s="1231"/>
      <c r="Y1284" s="1231"/>
      <c r="Z1284" s="1231"/>
      <c r="AA1284" s="1231"/>
      <c r="AB1284" s="2506"/>
      <c r="AC1284" s="2506"/>
      <c r="AD1284" s="2506"/>
      <c r="AE1284" s="2506"/>
      <c r="AF1284" s="2506"/>
    </row>
    <row r="1285" spans="1:32" s="349" customFormat="1" ht="12.75" outlineLevel="1" x14ac:dyDescent="0.2">
      <c r="B1285" s="61"/>
      <c r="C1285" s="77"/>
      <c r="D1285" s="78"/>
      <c r="E1285" s="61"/>
      <c r="F1285" s="61"/>
      <c r="G1285" s="61"/>
      <c r="H1285" s="61"/>
      <c r="I1285" s="61"/>
      <c r="J1285" s="61"/>
      <c r="K1285" s="61"/>
      <c r="V1285" s="1231"/>
      <c r="W1285" s="1231"/>
      <c r="X1285" s="1231"/>
      <c r="Y1285" s="1231"/>
      <c r="Z1285" s="1231"/>
      <c r="AA1285" s="1231"/>
      <c r="AB1285" s="2506"/>
      <c r="AC1285" s="2506"/>
      <c r="AD1285" s="2506"/>
      <c r="AE1285" s="2506"/>
      <c r="AF1285" s="2506"/>
    </row>
    <row r="1286" spans="1:32" s="349" customFormat="1" ht="12.75" outlineLevel="1" x14ac:dyDescent="0.2">
      <c r="A1286" s="669"/>
      <c r="B1286" s="61"/>
      <c r="C1286" s="77"/>
      <c r="D1286" s="78"/>
      <c r="E1286" s="61"/>
      <c r="F1286" s="349" t="s">
        <v>2385</v>
      </c>
      <c r="G1286" s="356"/>
      <c r="H1286" s="356"/>
      <c r="I1286" s="356"/>
      <c r="J1286" s="461">
        <f>I1270</f>
        <v>115295</v>
      </c>
      <c r="K1286" s="399" t="s">
        <v>136</v>
      </c>
      <c r="V1286" s="420"/>
      <c r="W1286" s="420"/>
      <c r="X1286" s="420"/>
      <c r="Y1286" s="420"/>
      <c r="Z1286" s="420"/>
      <c r="AA1286" s="420"/>
    </row>
    <row r="1287" spans="1:32" s="349" customFormat="1" ht="12.75" x14ac:dyDescent="0.2">
      <c r="B1287" s="61"/>
      <c r="C1287" s="77"/>
      <c r="D1287" s="78"/>
      <c r="E1287" s="135"/>
      <c r="V1287" s="420"/>
      <c r="W1287" s="420"/>
      <c r="X1287" s="420"/>
      <c r="Y1287" s="420"/>
      <c r="Z1287" s="420"/>
      <c r="AA1287" s="420"/>
    </row>
    <row r="1288" spans="1:32" s="433" customFormat="1" ht="12.75" x14ac:dyDescent="0.2">
      <c r="A1288" s="852" t="s">
        <v>1583</v>
      </c>
      <c r="B1288" s="126"/>
      <c r="C1288" s="127"/>
      <c r="D1288" s="128"/>
      <c r="E1288" s="129" t="s">
        <v>2</v>
      </c>
      <c r="F1288" s="130"/>
      <c r="G1288" s="121">
        <f>G1241+1</f>
        <v>2024</v>
      </c>
      <c r="H1288" s="131">
        <f>ROW(J1320)-ROW()</f>
        <v>32</v>
      </c>
      <c r="V1288" s="598" t="s">
        <v>1464</v>
      </c>
      <c r="W1288" s="659"/>
      <c r="X1288" s="659"/>
      <c r="Y1288" s="659"/>
      <c r="Z1288" s="659"/>
      <c r="AA1288" s="659"/>
      <c r="AB1288" s="533"/>
      <c r="AC1288" s="533"/>
      <c r="AD1288" s="533"/>
      <c r="AE1288" s="533"/>
      <c r="AF1288" s="533"/>
    </row>
    <row r="1289" spans="1:32" s="349" customFormat="1" ht="12.75" outlineLevel="1" x14ac:dyDescent="0.2">
      <c r="B1289" s="61"/>
      <c r="C1289" s="77"/>
      <c r="D1289" s="78"/>
      <c r="E1289" s="135"/>
      <c r="J1289" s="349" t="s">
        <v>2736</v>
      </c>
      <c r="K1289" s="349" t="s">
        <v>2735</v>
      </c>
      <c r="V1289" s="420"/>
      <c r="W1289" s="420"/>
      <c r="X1289" s="420"/>
      <c r="Y1289" s="420"/>
      <c r="Z1289" s="420"/>
      <c r="AA1289" s="420"/>
    </row>
    <row r="1290" spans="1:32" s="349" customFormat="1" ht="13.5" outlineLevel="1" thickBot="1" x14ac:dyDescent="0.25">
      <c r="B1290" s="61"/>
      <c r="C1290" s="77"/>
      <c r="D1290" s="78"/>
      <c r="E1290" s="135"/>
      <c r="G1290" s="85" t="s">
        <v>2737</v>
      </c>
      <c r="H1290" s="122">
        <f>$G1288</f>
        <v>2024</v>
      </c>
      <c r="I1290" s="348">
        <f>1+((J1290-1)*K1290)</f>
        <v>1.0949409999999999</v>
      </c>
      <c r="J1290" s="348">
        <f>VLOOKUP($H1290,'TCF en bruto WML'!$G$13:$J$76,'TCF en bruto WML'!$J$78,FALSE)</f>
        <v>1.099</v>
      </c>
      <c r="K1290" s="349">
        <v>0.95899999999999996</v>
      </c>
      <c r="M1290" s="372" t="s">
        <v>1129</v>
      </c>
      <c r="P1290" s="372" t="s">
        <v>243</v>
      </c>
      <c r="S1290" s="385" t="s">
        <v>29</v>
      </c>
      <c r="T1290" s="420"/>
      <c r="U1290" s="420"/>
      <c r="V1290" s="420"/>
      <c r="W1290" s="420"/>
      <c r="X1290" s="420"/>
    </row>
    <row r="1291" spans="1:32" s="349" customFormat="1" ht="12.75" outlineLevel="1" x14ac:dyDescent="0.2">
      <c r="B1291" s="61"/>
      <c r="C1291" s="77"/>
      <c r="D1291" s="78"/>
      <c r="E1291" s="135"/>
      <c r="S1291" s="553" t="s">
        <v>2171</v>
      </c>
      <c r="T1291" s="645"/>
      <c r="U1291" s="645"/>
      <c r="V1291" s="645"/>
      <c r="W1291" s="645"/>
      <c r="X1291" s="645"/>
      <c r="Y1291" s="645"/>
      <c r="Z1291" s="645"/>
      <c r="AA1291" s="645"/>
      <c r="AB1291" s="645"/>
      <c r="AC1291" s="646"/>
    </row>
    <row r="1292" spans="1:32" s="349" customFormat="1" ht="12.75" outlineLevel="1" x14ac:dyDescent="0.2">
      <c r="B1292" s="61"/>
      <c r="C1292" s="77"/>
      <c r="D1292" s="78"/>
      <c r="E1292" s="135"/>
      <c r="F1292" s="773" t="s">
        <v>1342</v>
      </c>
      <c r="G1292" s="426"/>
      <c r="H1292" s="426"/>
      <c r="I1292" s="426"/>
      <c r="J1292" s="426"/>
      <c r="M1292" s="773" t="s">
        <v>1429</v>
      </c>
      <c r="N1292" s="426"/>
      <c r="P1292" s="641">
        <v>1</v>
      </c>
      <c r="Q1292" s="349" t="s">
        <v>136</v>
      </c>
      <c r="S1292" s="1728" t="s">
        <v>2549</v>
      </c>
      <c r="T1292" s="647"/>
      <c r="U1292" s="647"/>
      <c r="V1292" s="647"/>
      <c r="W1292" s="647"/>
      <c r="X1292" s="647"/>
      <c r="Y1292" s="647"/>
      <c r="Z1292" s="647"/>
      <c r="AA1292" s="647"/>
      <c r="AB1292" s="647"/>
      <c r="AC1292" s="648"/>
    </row>
    <row r="1293" spans="1:32" s="349" customFormat="1" ht="12.75" outlineLevel="1" x14ac:dyDescent="0.2">
      <c r="B1293" s="61"/>
      <c r="C1293" s="77"/>
      <c r="D1293" s="78"/>
      <c r="E1293" s="135"/>
      <c r="F1293" s="356" t="str">
        <f>"Wettelijk minimumloon 22 jaar en ouder per 1-1-"&amp;G1288</f>
        <v>Wettelijk minimumloon 22 jaar en ouder per 1-1-2024</v>
      </c>
      <c r="G1293" s="356"/>
      <c r="H1293" s="356"/>
      <c r="I1293" s="356"/>
      <c r="J1293" s="1888">
        <f>VLOOKUP($H1290,'TCF en bruto WML'!$G$87:$K$150,'TCF en bruto WML'!$J$152,FALSE)</f>
        <v>2069.4</v>
      </c>
      <c r="K1293" s="356" t="s">
        <v>136</v>
      </c>
      <c r="M1293" s="356" t="s">
        <v>1465</v>
      </c>
      <c r="N1293" s="1100">
        <f>'IB 2.10 en 2.10a, LB 20a,b'!J738</f>
        <v>9.3200000000000005E-2</v>
      </c>
      <c r="O1293" s="349" t="s">
        <v>184</v>
      </c>
      <c r="P1293" s="395">
        <v>0</v>
      </c>
      <c r="Q1293" s="349" t="s">
        <v>183</v>
      </c>
      <c r="S1293" s="554"/>
      <c r="T1293" s="647"/>
      <c r="U1293" s="647"/>
      <c r="V1293" s="647"/>
      <c r="W1293" s="647"/>
      <c r="X1293" s="647"/>
      <c r="Y1293" s="647"/>
      <c r="Z1293" s="647"/>
      <c r="AA1293" s="647"/>
      <c r="AB1293" s="647"/>
      <c r="AC1293" s="648"/>
    </row>
    <row r="1294" spans="1:32" s="349" customFormat="1" ht="12.75" customHeight="1" outlineLevel="1" x14ac:dyDescent="0.2">
      <c r="B1294" s="61"/>
      <c r="C1294" s="77"/>
      <c r="D1294" s="78"/>
      <c r="E1294" s="135"/>
      <c r="F1294" s="1803"/>
      <c r="G1294" s="1803"/>
      <c r="H1294" s="1803"/>
      <c r="I1294" s="1803"/>
      <c r="J1294" s="2158"/>
      <c r="K1294" s="1803"/>
      <c r="M1294" s="349" t="s">
        <v>1316</v>
      </c>
      <c r="N1294" s="1176">
        <f>'8.10'!Q385</f>
        <v>1E-3</v>
      </c>
      <c r="O1294" s="349" t="s">
        <v>184</v>
      </c>
      <c r="P1294" s="395">
        <v>2</v>
      </c>
      <c r="Q1294" s="349" t="s">
        <v>183</v>
      </c>
      <c r="S1294" s="554" t="s">
        <v>2711</v>
      </c>
      <c r="T1294" s="647"/>
      <c r="U1294" s="647"/>
      <c r="V1294" s="647"/>
      <c r="W1294" s="647"/>
      <c r="X1294" s="647"/>
      <c r="Y1294" s="647"/>
      <c r="Z1294" s="647"/>
      <c r="AA1294" s="647"/>
      <c r="AB1294" s="647"/>
      <c r="AC1294" s="648"/>
    </row>
    <row r="1295" spans="1:32" s="349" customFormat="1" ht="12.75" customHeight="1" outlineLevel="1" x14ac:dyDescent="0.2">
      <c r="B1295" s="61"/>
      <c r="C1295" s="77"/>
      <c r="D1295" s="78"/>
      <c r="E1295" s="135"/>
      <c r="F1295" s="773" t="s">
        <v>1375</v>
      </c>
      <c r="G1295" s="426"/>
      <c r="H1295" s="426"/>
      <c r="I1295" s="2565">
        <v>0.4627</v>
      </c>
      <c r="J1295" s="2565">
        <v>0.99950000000000006</v>
      </c>
      <c r="K1295" s="567">
        <v>2.25</v>
      </c>
      <c r="L1295" s="573"/>
      <c r="M1295" s="349" t="s">
        <v>1316</v>
      </c>
      <c r="N1295" s="403">
        <f>'8.10'!Q386</f>
        <v>9.6500000000000002E-2</v>
      </c>
      <c r="P1295" s="395">
        <v>5</v>
      </c>
      <c r="Q1295" s="349" t="s">
        <v>183</v>
      </c>
      <c r="S1295" s="554"/>
      <c r="T1295" s="2512"/>
      <c r="U1295" s="2512"/>
      <c r="V1295" s="2512"/>
      <c r="W1295" s="2512"/>
      <c r="X1295" s="2512"/>
      <c r="Y1295" s="2512"/>
      <c r="Z1295" s="2512"/>
      <c r="AA1295" s="2512"/>
      <c r="AB1295" s="2512"/>
      <c r="AC1295" s="2513"/>
    </row>
    <row r="1296" spans="1:32" s="349" customFormat="1" ht="12.75" outlineLevel="1" x14ac:dyDescent="0.2">
      <c r="A1296" s="669"/>
      <c r="B1296" s="61"/>
      <c r="C1296" s="77"/>
      <c r="D1296" s="78"/>
      <c r="E1296" s="135"/>
      <c r="F1296" s="356" t="s">
        <v>1347</v>
      </c>
      <c r="G1296" s="356"/>
      <c r="H1296" s="356"/>
      <c r="I1296" s="1352">
        <f>J1293*P1297*I1295</f>
        <v>11490.136560000001</v>
      </c>
      <c r="J1296" s="1697">
        <f>J1293*P1297*J1295</f>
        <v>24820.383600000005</v>
      </c>
      <c r="K1296" s="1698">
        <f>K1295*J1296</f>
        <v>55845.86310000001</v>
      </c>
      <c r="L1296" s="349" t="s">
        <v>136</v>
      </c>
      <c r="M1296" s="349" t="s">
        <v>1319</v>
      </c>
      <c r="N1296" s="443">
        <f>SUM(N1294:N1295)</f>
        <v>9.7500000000000003E-2</v>
      </c>
      <c r="S1296" s="554"/>
      <c r="T1296" s="2512"/>
      <c r="U1296" s="2512"/>
      <c r="V1296" s="2512"/>
      <c r="W1296" s="2512"/>
      <c r="X1296" s="2512"/>
      <c r="Y1296" s="2512"/>
      <c r="Z1296" s="2512"/>
      <c r="AA1296" s="2512"/>
      <c r="AB1296" s="2512"/>
      <c r="AC1296" s="2513"/>
    </row>
    <row r="1297" spans="1:32" s="349" customFormat="1" ht="12.75" customHeight="1" outlineLevel="1" x14ac:dyDescent="0.2">
      <c r="A1297" s="669"/>
      <c r="B1297" s="61"/>
      <c r="C1297" s="77"/>
      <c r="D1297" s="78"/>
      <c r="E1297" s="135"/>
      <c r="F1297" s="349" t="s">
        <v>1457</v>
      </c>
      <c r="I1297" s="561"/>
      <c r="J1297" s="561"/>
      <c r="K1297" s="1705">
        <f>I1309</f>
        <v>-15889</v>
      </c>
      <c r="L1297" s="349" t="s">
        <v>136</v>
      </c>
      <c r="M1297" s="349" t="s">
        <v>1424</v>
      </c>
      <c r="N1297" s="403">
        <f>'8.10'!O386</f>
        <v>0.36970000000000003</v>
      </c>
      <c r="O1297" s="741" t="s">
        <v>184</v>
      </c>
      <c r="P1297" s="395">
        <v>12</v>
      </c>
      <c r="Q1297" s="349" t="s">
        <v>856</v>
      </c>
      <c r="S1297" s="1288"/>
      <c r="T1297" s="2501"/>
      <c r="U1297" s="2501"/>
      <c r="V1297" s="2501"/>
      <c r="W1297" s="2501"/>
      <c r="X1297" s="2501"/>
      <c r="Y1297" s="2501"/>
      <c r="Z1297" s="2501"/>
      <c r="AA1297" s="2501"/>
      <c r="AB1297" s="2501"/>
      <c r="AC1297" s="2502"/>
    </row>
    <row r="1298" spans="1:32" s="349" customFormat="1" ht="12.75" outlineLevel="1" x14ac:dyDescent="0.2">
      <c r="A1298" s="669" t="str">
        <f>INDEX(Checks!$J$42:$J$47,MATCH((SEARCH("(",formuletekst(J1298))),Checks!$I$42:$I$47,0))</f>
        <v>ABE</v>
      </c>
      <c r="B1298" s="61"/>
      <c r="C1298" s="77"/>
      <c r="D1298" s="78"/>
      <c r="E1298" s="135"/>
      <c r="F1298" s="426" t="s">
        <v>230</v>
      </c>
      <c r="G1298" s="426"/>
      <c r="H1298" s="426"/>
      <c r="I1298" s="1700">
        <f>FLOOR(I1296 +I1297,$P1292)</f>
        <v>11490</v>
      </c>
      <c r="J1298" s="1701">
        <f>FLOOR(J1296 +J1297,$P1292)</f>
        <v>24820</v>
      </c>
      <c r="K1298" s="1701">
        <f>CEILING(K1296,$P1292)+K1297</f>
        <v>39957</v>
      </c>
      <c r="L1298" s="349" t="s">
        <v>136</v>
      </c>
      <c r="M1298" s="591" t="s">
        <v>1426</v>
      </c>
      <c r="N1298" s="1702">
        <f>(N1296+N1293)/N1297</f>
        <v>0.51582364078982956</v>
      </c>
      <c r="S1298" s="1288"/>
      <c r="T1298" s="2501"/>
      <c r="U1298" s="2501"/>
      <c r="V1298" s="2501"/>
      <c r="W1298" s="2501"/>
      <c r="X1298" s="2501"/>
      <c r="Y1298" s="2501"/>
      <c r="Z1298" s="2501"/>
      <c r="AA1298" s="2501"/>
      <c r="AB1298" s="2501"/>
      <c r="AC1298" s="2502"/>
    </row>
    <row r="1299" spans="1:32" s="349" customFormat="1" ht="12.75" outlineLevel="1" x14ac:dyDescent="0.2">
      <c r="B1299" s="61"/>
      <c r="C1299" s="77"/>
      <c r="D1299" s="78"/>
      <c r="E1299" s="135"/>
      <c r="M1299" s="783"/>
      <c r="N1299" s="1294"/>
      <c r="S1299" s="2500"/>
      <c r="T1299" s="2501"/>
      <c r="U1299" s="2501"/>
      <c r="V1299" s="2501"/>
      <c r="W1299" s="2501"/>
      <c r="X1299" s="2501"/>
      <c r="Y1299" s="2501"/>
      <c r="Z1299" s="2501"/>
      <c r="AA1299" s="2501"/>
      <c r="AB1299" s="2501"/>
      <c r="AC1299" s="2502"/>
    </row>
    <row r="1300" spans="1:32" s="349" customFormat="1" ht="12.75" outlineLevel="1" x14ac:dyDescent="0.2">
      <c r="F1300" s="349" t="s">
        <v>2232</v>
      </c>
      <c r="S1300" s="554"/>
      <c r="T1300" s="647"/>
      <c r="U1300" s="647"/>
      <c r="V1300" s="647"/>
      <c r="W1300" s="647"/>
      <c r="X1300" s="647"/>
      <c r="Y1300" s="647"/>
      <c r="Z1300" s="647"/>
      <c r="AA1300" s="647"/>
      <c r="AB1300" s="647"/>
      <c r="AC1300" s="648"/>
    </row>
    <row r="1301" spans="1:32" s="349" customFormat="1" ht="12.75" outlineLevel="1" x14ac:dyDescent="0.2">
      <c r="F1301" s="349" t="s">
        <v>2214</v>
      </c>
      <c r="I1301" s="1778">
        <f>ROUND(N1296/N1297,$P1295)</f>
        <v>0.26373000000000002</v>
      </c>
      <c r="S1301" s="555"/>
      <c r="T1301" s="948"/>
      <c r="U1301" s="948"/>
      <c r="V1301" s="948"/>
      <c r="W1301" s="948"/>
      <c r="X1301" s="948"/>
      <c r="Y1301" s="948"/>
      <c r="Z1301" s="948"/>
      <c r="AA1301" s="948"/>
      <c r="AB1301" s="948"/>
      <c r="AC1301" s="949"/>
    </row>
    <row r="1302" spans="1:32" s="349" customFormat="1" ht="12.75" outlineLevel="1" x14ac:dyDescent="0.2">
      <c r="F1302" s="349" t="s">
        <v>1548</v>
      </c>
      <c r="I1302" s="1779">
        <f>ROUND(N1293/N1297,$P1295)</f>
        <v>0.25209999999999999</v>
      </c>
      <c r="S1302" s="1231"/>
      <c r="T1302" s="1231"/>
      <c r="U1302" s="1231"/>
      <c r="V1302" s="1231"/>
      <c r="W1302" s="1231"/>
      <c r="X1302" s="1231"/>
      <c r="Y1302" s="2501"/>
      <c r="Z1302" s="2501"/>
      <c r="AA1302" s="2501"/>
      <c r="AB1302" s="2501"/>
      <c r="AC1302" s="2501"/>
    </row>
    <row r="1303" spans="1:32" s="349" customFormat="1" ht="12.75" outlineLevel="1" x14ac:dyDescent="0.2">
      <c r="M1303" s="356"/>
      <c r="S1303" s="1231"/>
      <c r="T1303" s="1231"/>
      <c r="U1303" s="1231"/>
      <c r="V1303" s="1231"/>
      <c r="W1303" s="1231"/>
      <c r="X1303" s="1231"/>
      <c r="Y1303" s="2506"/>
      <c r="Z1303" s="2506"/>
      <c r="AA1303" s="2506"/>
      <c r="AB1303" s="2506"/>
      <c r="AC1303" s="2506"/>
    </row>
    <row r="1304" spans="1:32" s="349" customFormat="1" ht="12.75" outlineLevel="1" x14ac:dyDescent="0.2">
      <c r="B1304" s="61"/>
      <c r="C1304" s="77"/>
      <c r="D1304" s="78"/>
      <c r="E1304" s="138" t="str">
        <f>"Bedragen arbeidskorting "&amp;G1288&amp;" - na TCF"</f>
        <v>Bedragen arbeidskorting 2024 - na TCF</v>
      </c>
      <c r="I1304" s="349" t="s">
        <v>2380</v>
      </c>
      <c r="J1304" s="420" t="s">
        <v>2381</v>
      </c>
      <c r="L1304" s="356"/>
      <c r="M1304" s="420" t="s">
        <v>2217</v>
      </c>
      <c r="N1304" s="420" t="s">
        <v>2218</v>
      </c>
      <c r="P1304" s="399" t="s">
        <v>1397</v>
      </c>
      <c r="Q1304" s="349" t="s">
        <v>1398</v>
      </c>
      <c r="S1304" s="1234" t="s">
        <v>2642</v>
      </c>
      <c r="T1304" s="1235" t="s">
        <v>2643</v>
      </c>
      <c r="U1304" s="469"/>
      <c r="X1304" s="1231"/>
      <c r="Y1304" s="2506"/>
      <c r="Z1304" s="2506"/>
      <c r="AA1304" s="2506"/>
      <c r="AB1304" s="2506"/>
      <c r="AC1304" s="2506"/>
    </row>
    <row r="1305" spans="1:32" s="349" customFormat="1" ht="12.75" outlineLevel="1" x14ac:dyDescent="0.2">
      <c r="A1305" s="669" t="str">
        <f>INDEX(Checks!$J$42:$J$47,MATCH((SEARCH("(",formuletekst(I1305))),Checks!$I$42:$I$47,0))</f>
        <v>ABO</v>
      </c>
      <c r="B1305" s="61"/>
      <c r="C1305" s="77"/>
      <c r="D1305" s="78"/>
      <c r="E1305" s="135"/>
      <c r="F1305" s="349" t="s">
        <v>2375</v>
      </c>
      <c r="I1305" s="767">
        <f>CEILING((I1258+P1305)*I1290+Q1305,$P1292)</f>
        <v>968</v>
      </c>
      <c r="J1305" s="1793">
        <f>M1305+N1305</f>
        <v>501</v>
      </c>
      <c r="K1305" s="349" t="s">
        <v>136</v>
      </c>
      <c r="L1305" s="669" t="str">
        <f>INDEX(Checks!$J$42:$J$47,MATCH((SEARCH("(",formuletekst(M1305))),Checks!$I$42:$I$47,0))</f>
        <v>ABO</v>
      </c>
      <c r="M1305" s="1789">
        <f>CEILING(I1305*$I1301,$P1292)</f>
        <v>256</v>
      </c>
      <c r="N1305" s="1790">
        <f>CEILING(I1305*$I1302,$P1292)</f>
        <v>245</v>
      </c>
      <c r="P1305" s="528"/>
      <c r="Q1305" s="531">
        <f>SUM(S1305:U1305)</f>
        <v>0</v>
      </c>
      <c r="R1305" s="349" t="s">
        <v>136</v>
      </c>
      <c r="S1305" s="472"/>
      <c r="T1305" s="1242"/>
      <c r="U1305" s="471"/>
      <c r="V1305" s="2512" t="s">
        <v>136</v>
      </c>
      <c r="X1305" s="1231"/>
      <c r="Y1305" s="2506"/>
      <c r="Z1305" s="2506"/>
      <c r="AA1305" s="2506"/>
      <c r="AB1305" s="2506"/>
      <c r="AC1305" s="2506"/>
    </row>
    <row r="1306" spans="1:32" s="349" customFormat="1" ht="12.75" outlineLevel="1" x14ac:dyDescent="0.2">
      <c r="A1306" s="669" t="str">
        <f>INDEX(Checks!$J$42:$J$47,MATCH((SEARCH("(",formuletekst(I1306))),Checks!$I$42:$I$47,0))</f>
        <v>ABO</v>
      </c>
      <c r="B1306" s="61"/>
      <c r="C1306" s="77"/>
      <c r="D1306" s="78"/>
      <c r="E1306" s="135"/>
      <c r="F1306" s="349" t="s">
        <v>2376</v>
      </c>
      <c r="I1306" s="767">
        <f>CEILING((I1259+P1306)*I1290+Q1306,$P1292)</f>
        <v>5158</v>
      </c>
      <c r="J1306" s="1793">
        <f>M1306+N1306</f>
        <v>2662</v>
      </c>
      <c r="K1306" s="349" t="s">
        <v>136</v>
      </c>
      <c r="L1306" s="669" t="str">
        <f>INDEX(Checks!$J$42:$J$47,MATCH((SEARCH("(",formuletekst(M1306))),Checks!$I$42:$I$47,0))</f>
        <v>ABO</v>
      </c>
      <c r="M1306" s="2151">
        <f>CEILING(I1306*$I1301,$P1292)</f>
        <v>1361</v>
      </c>
      <c r="N1306" s="2152">
        <f>CEILING(I1306*$I1302,$P1292)</f>
        <v>1301</v>
      </c>
      <c r="P1306" s="528"/>
      <c r="Q1306" s="531">
        <f>SUM(S1306:U1306)</f>
        <v>115</v>
      </c>
      <c r="R1306" s="349" t="s">
        <v>136</v>
      </c>
      <c r="S1306" s="1942"/>
      <c r="T1306" s="1243">
        <v>115</v>
      </c>
      <c r="U1306" s="475"/>
      <c r="V1306" s="2512" t="s">
        <v>136</v>
      </c>
      <c r="X1306" s="1231"/>
      <c r="Y1306" s="2506"/>
      <c r="Z1306" s="2506"/>
      <c r="AA1306" s="2506"/>
      <c r="AB1306" s="2506"/>
      <c r="AC1306" s="2506"/>
    </row>
    <row r="1307" spans="1:32" s="349" customFormat="1" ht="12.75" outlineLevel="1" x14ac:dyDescent="0.2">
      <c r="A1307" s="669"/>
      <c r="B1307" s="61"/>
      <c r="C1307" s="77"/>
      <c r="D1307" s="78"/>
      <c r="E1307" s="135"/>
      <c r="F1307" s="349" t="s">
        <v>2377</v>
      </c>
      <c r="I1307" s="767">
        <f>CEILING((I1260+P1307)*I1290+Q1307,$P1292)</f>
        <v>5532</v>
      </c>
      <c r="J1307" s="1793">
        <f>M1307+N1307</f>
        <v>2854</v>
      </c>
      <c r="K1307" s="349" t="s">
        <v>136</v>
      </c>
      <c r="L1307" s="669" t="str">
        <f ca="1">INDEX(Checks!$J$42:$J$47,MATCH((SEARCH("(",_xlfn.FORMULATEXT(M1307))),Checks!$I$42:$I$47,0))</f>
        <v>ABO</v>
      </c>
      <c r="M1307" s="1791">
        <f>CEILING(I1307*$I1301,$P1292)</f>
        <v>1459</v>
      </c>
      <c r="N1307" s="1792">
        <f>CEILING(I1307*$I1302,$P1292)</f>
        <v>1395</v>
      </c>
      <c r="P1307" s="528"/>
      <c r="Q1307" s="531">
        <f>SUM(S1307:U1307)</f>
        <v>0</v>
      </c>
      <c r="S1307" s="1942"/>
      <c r="T1307" s="1243"/>
      <c r="U1307" s="475"/>
      <c r="V1307" s="2512"/>
      <c r="X1307" s="1231"/>
      <c r="Y1307" s="2506"/>
      <c r="Z1307" s="2506"/>
      <c r="AA1307" s="2506"/>
      <c r="AB1307" s="2506"/>
      <c r="AC1307" s="2506"/>
    </row>
    <row r="1308" spans="1:32" s="349" customFormat="1" ht="12.75" outlineLevel="1" x14ac:dyDescent="0.2">
      <c r="A1308" s="669"/>
      <c r="B1308" s="61"/>
      <c r="C1308" s="77"/>
      <c r="D1308" s="78"/>
      <c r="E1308" s="135"/>
      <c r="F1308" s="349" t="s">
        <v>1163</v>
      </c>
      <c r="I1308" s="1730">
        <f>I1307</f>
        <v>5532</v>
      </c>
      <c r="J1308" s="1793">
        <f>J1307</f>
        <v>2854</v>
      </c>
      <c r="K1308" s="349" t="s">
        <v>136</v>
      </c>
      <c r="P1308" s="528"/>
      <c r="Q1308" s="531">
        <f>SUM(S1308:U1308)</f>
        <v>0</v>
      </c>
      <c r="R1308" s="349" t="s">
        <v>136</v>
      </c>
      <c r="S1308" s="512"/>
      <c r="T1308" s="1243"/>
      <c r="U1308" s="475"/>
      <c r="V1308" s="2512" t="s">
        <v>136</v>
      </c>
      <c r="X1308" s="1231"/>
      <c r="Y1308" s="2506"/>
      <c r="Z1308" s="2506"/>
      <c r="AA1308" s="2506"/>
      <c r="AB1308" s="2506"/>
      <c r="AC1308" s="2506"/>
    </row>
    <row r="1309" spans="1:32" s="349" customFormat="1" ht="12.75" outlineLevel="1" x14ac:dyDescent="0.2">
      <c r="A1309" s="854" t="s">
        <v>1569</v>
      </c>
      <c r="B1309" s="61"/>
      <c r="C1309" s="77"/>
      <c r="D1309" s="78"/>
      <c r="E1309" s="135"/>
      <c r="F1309" s="349" t="s">
        <v>1443</v>
      </c>
      <c r="I1309" s="1734">
        <f>(-IF((-(I1262+P1309)*I1290)&gt;0,FLOOR(-(I1262+P1309)*I1290,$P1292),CEILING(-(I1262+P1309)*I1290,-$P1292)))+Q1309</f>
        <v>-15889</v>
      </c>
      <c r="J1309" s="531"/>
      <c r="K1309" s="349" t="s">
        <v>136</v>
      </c>
      <c r="P1309" s="528"/>
      <c r="Q1309" s="531">
        <f>SUM(S1309:U1309)</f>
        <v>0</v>
      </c>
      <c r="R1309" s="349" t="s">
        <v>136</v>
      </c>
      <c r="S1309" s="1292"/>
      <c r="T1309" s="1251"/>
      <c r="U1309" s="1293"/>
      <c r="V1309" s="2512" t="s">
        <v>136</v>
      </c>
      <c r="X1309" s="1231"/>
      <c r="Y1309" s="2506"/>
      <c r="Z1309" s="2506"/>
      <c r="AA1309" s="2506"/>
      <c r="AB1309" s="2506"/>
      <c r="AC1309" s="2506"/>
    </row>
    <row r="1310" spans="1:32" s="399" customFormat="1" ht="12.75" outlineLevel="1" x14ac:dyDescent="0.2">
      <c r="O1310" s="531"/>
      <c r="X1310" s="1264"/>
      <c r="AA1310" s="1264"/>
      <c r="AB1310" s="1197"/>
      <c r="AC1310" s="1197"/>
      <c r="AD1310" s="1197"/>
      <c r="AE1310" s="1197"/>
      <c r="AF1310" s="1197"/>
    </row>
    <row r="1311" spans="1:32" s="349" customFormat="1" ht="12.75" outlineLevel="1" x14ac:dyDescent="0.2">
      <c r="B1311" s="61"/>
      <c r="C1311" s="77"/>
      <c r="D1311" s="78"/>
      <c r="I1311" s="420" t="s">
        <v>2390</v>
      </c>
      <c r="J1311" s="419" t="s">
        <v>2391</v>
      </c>
      <c r="M1311" s="420" t="s">
        <v>2217</v>
      </c>
      <c r="N1311" s="420" t="s">
        <v>2218</v>
      </c>
      <c r="V1311" s="399"/>
      <c r="W1311" s="399"/>
      <c r="X1311" s="1231"/>
      <c r="AA1311" s="1231"/>
      <c r="AB1311" s="2506"/>
      <c r="AC1311" s="2506"/>
      <c r="AD1311" s="2506"/>
      <c r="AE1311" s="2506"/>
      <c r="AF1311" s="2506"/>
    </row>
    <row r="1312" spans="1:32" s="349" customFormat="1" ht="12.75" outlineLevel="1" x14ac:dyDescent="0.2">
      <c r="A1312" s="669" t="str">
        <f ca="1">INDEX(Checks!$J$42:$J$47,MATCH((SEARCH("(",_xlfn.FORMULATEXT(I1312))),Checks!$I$42:$I$47,0))</f>
        <v>AFR</v>
      </c>
      <c r="B1312" s="61"/>
      <c r="C1312" s="77"/>
      <c r="D1312" s="78"/>
      <c r="E1312" s="135"/>
      <c r="F1312" s="349" t="s">
        <v>2371</v>
      </c>
      <c r="I1312" s="1266">
        <f>ROUND( I1305/I1298,$P1295)</f>
        <v>8.4250000000000005E-2</v>
      </c>
      <c r="J1312" s="1266">
        <f>M1312+N1312</f>
        <v>4.3459999999999999E-2</v>
      </c>
      <c r="K1312" s="349" t="s">
        <v>184</v>
      </c>
      <c r="L1312" s="669" t="str">
        <f>INDEX(Checks!$J$42:$J$47,MATCH((SEARCH("(",formuletekst(M1312))),Checks!$I$42:$I$47,0))</f>
        <v>AFR</v>
      </c>
      <c r="M1312" s="1783">
        <f>ROUND(I1312*$I1301,$P$1107)</f>
        <v>2.222E-2</v>
      </c>
      <c r="N1312" s="1784">
        <f>ROUND(I1312*$I1302,$P$1107)</f>
        <v>2.1239999999999998E-2</v>
      </c>
      <c r="O1312" s="1782"/>
      <c r="V1312" s="1231"/>
      <c r="W1312" s="1231"/>
      <c r="X1312" s="1231"/>
      <c r="Y1312" s="1231"/>
      <c r="Z1312" s="1231"/>
      <c r="AA1312" s="1231"/>
      <c r="AB1312" s="2506"/>
      <c r="AC1312" s="2506"/>
      <c r="AD1312" s="2506"/>
      <c r="AE1312" s="2506"/>
      <c r="AF1312" s="2506"/>
    </row>
    <row r="1313" spans="1:32" s="349" customFormat="1" ht="12.75" outlineLevel="1" x14ac:dyDescent="0.2">
      <c r="A1313" s="669" t="str">
        <f>INDEX(Checks!$J$42:$J$47,MATCH((SEARCH("(",formuletekst(I1313))),Checks!$I$42:$I$47,0))</f>
        <v>AFR</v>
      </c>
      <c r="B1313" s="61"/>
      <c r="C1313" s="77"/>
      <c r="D1313" s="78"/>
      <c r="E1313" s="135"/>
      <c r="F1313" s="349" t="s">
        <v>2372</v>
      </c>
      <c r="I1313" s="1266">
        <f>ROUND( (I1306-I1305) / (J1298-I1298),$P1295)</f>
        <v>0.31433</v>
      </c>
      <c r="J1313" s="1266">
        <f>M1313+N1313</f>
        <v>0.16214000000000001</v>
      </c>
      <c r="K1313" s="349" t="s">
        <v>184</v>
      </c>
      <c r="L1313" s="669" t="str">
        <f>INDEX(Checks!$J$42:$J$47,MATCH((SEARCH("(",formuletekst(M1313))),Checks!$I$42:$I$47,0))</f>
        <v>AFR</v>
      </c>
      <c r="M1313" s="1780">
        <f>ROUND(I1313*$I1301,$P$1107)</f>
        <v>8.2900000000000001E-2</v>
      </c>
      <c r="N1313" s="1785">
        <f>ROUND(I1313*$I1302,$P$1107)</f>
        <v>7.9240000000000005E-2</v>
      </c>
      <c r="O1313" s="1782"/>
      <c r="V1313" s="1231"/>
      <c r="W1313" s="1231"/>
      <c r="X1313" s="1231"/>
      <c r="Y1313" s="1231"/>
      <c r="Z1313" s="1231"/>
      <c r="AA1313" s="1231"/>
      <c r="AB1313" s="2506"/>
      <c r="AC1313" s="2506"/>
      <c r="AD1313" s="2506"/>
      <c r="AE1313" s="2506"/>
      <c r="AF1313" s="2506"/>
    </row>
    <row r="1314" spans="1:32" s="349" customFormat="1" ht="12.75" outlineLevel="1" x14ac:dyDescent="0.2">
      <c r="A1314" s="669" t="str">
        <f>INDEX(Checks!$J$42:$J$47,MATCH((SEARCH("(",formuletekst(I1314))),Checks!$I$42:$I$47,0))</f>
        <v>AFR</v>
      </c>
      <c r="B1314" s="61"/>
      <c r="C1314" s="77"/>
      <c r="D1314" s="78"/>
      <c r="E1314" s="135"/>
      <c r="F1314" s="349" t="s">
        <v>2373</v>
      </c>
      <c r="I1314" s="1266">
        <f>ROUND( (I1307-I1306) / (K1298-J1298),$P1295)</f>
        <v>2.4709999999999999E-2</v>
      </c>
      <c r="J1314" s="1266">
        <f>M1314+N1314</f>
        <v>1.2750000000000001E-2</v>
      </c>
      <c r="K1314" s="349" t="s">
        <v>184</v>
      </c>
      <c r="L1314" s="669" t="str">
        <f>INDEX(Checks!$J$42:$J$47,MATCH((SEARCH("(",formuletekst(M1314))),Checks!$I$42:$I$47,0))</f>
        <v>AFR</v>
      </c>
      <c r="M1314" s="1780">
        <f>ROUND(I1314*$I1301,$P$1107)</f>
        <v>6.5199999999999998E-3</v>
      </c>
      <c r="N1314" s="1785">
        <f>ROUND(I1314*$I1302,$P$1107)</f>
        <v>6.2300000000000003E-3</v>
      </c>
      <c r="O1314" s="1782"/>
      <c r="V1314" s="1231"/>
      <c r="W1314" s="1231"/>
      <c r="X1314" s="1231"/>
      <c r="Y1314" s="1231"/>
      <c r="Z1314" s="1231"/>
      <c r="AA1314" s="1231"/>
      <c r="AB1314" s="2506"/>
      <c r="AC1314" s="2506"/>
      <c r="AD1314" s="2506"/>
      <c r="AE1314" s="2506"/>
      <c r="AF1314" s="2506"/>
    </row>
    <row r="1315" spans="1:32" s="399" customFormat="1" ht="12.75" outlineLevel="1" x14ac:dyDescent="0.2">
      <c r="A1315" s="669"/>
      <c r="B1315" s="61"/>
      <c r="C1315" s="77"/>
      <c r="D1315" s="78"/>
      <c r="E1315" s="135"/>
      <c r="F1315" s="349" t="s">
        <v>1412</v>
      </c>
      <c r="G1315" s="349"/>
      <c r="H1315" s="349"/>
      <c r="I1315" s="2344">
        <v>6.5100000000000005E-2</v>
      </c>
      <c r="J1315" s="1266">
        <f>M1315+N1315</f>
        <v>3.3579999999999999E-2</v>
      </c>
      <c r="K1315" s="349" t="s">
        <v>184</v>
      </c>
      <c r="L1315" s="669" t="str">
        <f>INDEX(Checks!$J$42:$J$47,MATCH((SEARCH("(",formuletekst(M1315))),Checks!$I$42:$I$47,0))</f>
        <v>AFR</v>
      </c>
      <c r="M1315" s="1787">
        <f>ROUND(I1315*$I1301,$P1295)</f>
        <v>1.7170000000000001E-2</v>
      </c>
      <c r="N1315" s="1788">
        <f>ROUND(I1315*$I1302,$P1295)</f>
        <v>1.6410000000000001E-2</v>
      </c>
      <c r="O1315" s="1782"/>
      <c r="V1315" s="1264"/>
      <c r="W1315" s="1264"/>
      <c r="X1315" s="1264"/>
      <c r="Y1315" s="1264"/>
      <c r="Z1315" s="1264"/>
      <c r="AA1315" s="1264"/>
      <c r="AB1315" s="1197"/>
      <c r="AC1315" s="1197"/>
      <c r="AD1315" s="1197"/>
      <c r="AE1315" s="1197"/>
      <c r="AF1315" s="1197"/>
    </row>
    <row r="1316" spans="1:32" s="399" customFormat="1" ht="12.75" outlineLevel="1" x14ac:dyDescent="0.2">
      <c r="B1316" s="61"/>
      <c r="C1316" s="77"/>
      <c r="D1316" s="78"/>
      <c r="E1316" s="135"/>
      <c r="I1316" s="428"/>
      <c r="J1316" s="428"/>
      <c r="M1316" s="432"/>
      <c r="N1316" s="432"/>
      <c r="V1316" s="1264"/>
      <c r="W1316" s="1264"/>
      <c r="X1316" s="1264"/>
      <c r="Y1316" s="1264"/>
      <c r="Z1316" s="1264"/>
      <c r="AA1316" s="1264"/>
      <c r="AB1316" s="1197"/>
      <c r="AC1316" s="1197"/>
      <c r="AD1316" s="1197"/>
      <c r="AE1316" s="1197"/>
      <c r="AF1316" s="1197"/>
    </row>
    <row r="1317" spans="1:32" s="399" customFormat="1" ht="12.75" outlineLevel="1" x14ac:dyDescent="0.2">
      <c r="A1317" s="669" t="str">
        <f>INDEX(Checks!$J$42:$J$47,MATCH((SEARCH("(",formuletekst(I1317))),Checks!$I$42:$I$47,0))</f>
        <v>ABO</v>
      </c>
      <c r="B1317" s="61"/>
      <c r="C1317" s="77"/>
      <c r="D1317" s="78"/>
      <c r="E1317" s="135"/>
      <c r="F1317" s="349" t="s">
        <v>1413</v>
      </c>
      <c r="G1317" s="349"/>
      <c r="H1317" s="349"/>
      <c r="I1317" s="1746">
        <f>CEILING(K1298+I1308/I1315,P1292)</f>
        <v>124934</v>
      </c>
      <c r="K1317" s="349" t="s">
        <v>136</v>
      </c>
      <c r="R1317" s="531"/>
      <c r="V1317" s="1264"/>
      <c r="W1317" s="1264"/>
      <c r="X1317" s="1264"/>
      <c r="Y1317" s="1264"/>
      <c r="Z1317" s="1264"/>
      <c r="AA1317" s="1264"/>
      <c r="AB1317" s="1197"/>
      <c r="AC1317" s="1197"/>
      <c r="AD1317" s="1197"/>
      <c r="AE1317" s="1197"/>
      <c r="AF1317" s="1197"/>
    </row>
    <row r="1318" spans="1:32" s="349" customFormat="1" ht="12.75" outlineLevel="1" x14ac:dyDescent="0.2">
      <c r="B1318" s="61"/>
      <c r="C1318" s="77"/>
      <c r="D1318" s="78"/>
      <c r="E1318" s="135"/>
      <c r="J1318" s="1216"/>
      <c r="V1318" s="1231"/>
      <c r="W1318" s="1231"/>
      <c r="X1318" s="1231"/>
      <c r="Y1318" s="1231"/>
      <c r="Z1318" s="1231"/>
      <c r="AA1318" s="1231"/>
      <c r="AB1318" s="2506"/>
      <c r="AC1318" s="2506"/>
      <c r="AD1318" s="2506"/>
      <c r="AE1318" s="2506"/>
      <c r="AF1318" s="2506"/>
    </row>
    <row r="1319" spans="1:32" s="349" customFormat="1" ht="12.75" outlineLevel="1" x14ac:dyDescent="0.2">
      <c r="B1319" s="61"/>
      <c r="C1319" s="77"/>
      <c r="D1319" s="78"/>
      <c r="E1319" s="138" t="str">
        <f>"Samenvattend gelden voor "&amp;G1288&amp;" de volgende bedragen, grenzen en percentages:"</f>
        <v>Samenvattend gelden voor 2024 de volgende bedragen, grenzen en percentages:</v>
      </c>
      <c r="J1319" s="1216"/>
      <c r="L1319" s="372" t="s">
        <v>2386</v>
      </c>
      <c r="V1319" s="1231"/>
      <c r="W1319" s="1231"/>
      <c r="X1319" s="1231"/>
      <c r="Y1319" s="1231"/>
      <c r="Z1319" s="1231"/>
      <c r="AA1319" s="1231"/>
      <c r="AB1319" s="2506"/>
      <c r="AC1319" s="2506"/>
      <c r="AD1319" s="2506"/>
      <c r="AE1319" s="2506"/>
      <c r="AF1319" s="2506"/>
    </row>
    <row r="1320" spans="1:32" s="349" customFormat="1" ht="12.75" outlineLevel="1" x14ac:dyDescent="0.2">
      <c r="A1320" s="669"/>
      <c r="B1320" s="61"/>
      <c r="C1320" s="77"/>
      <c r="D1320" s="78"/>
      <c r="E1320" s="61"/>
      <c r="F1320" s="78" t="s">
        <v>1384</v>
      </c>
      <c r="G1320" s="78" t="s">
        <v>2387</v>
      </c>
      <c r="H1320" s="61"/>
      <c r="I1320" s="61"/>
      <c r="J1320" s="1286">
        <f>I1312</f>
        <v>8.4250000000000005E-2</v>
      </c>
      <c r="K1320" s="78" t="s">
        <v>184</v>
      </c>
      <c r="L1320" s="1216">
        <f>J1312</f>
        <v>4.3459999999999999E-2</v>
      </c>
      <c r="M1320" s="78" t="s">
        <v>184</v>
      </c>
      <c r="V1320" s="1231"/>
      <c r="W1320" s="1231"/>
      <c r="X1320" s="1231"/>
      <c r="Y1320" s="1231"/>
      <c r="Z1320" s="1231"/>
      <c r="AA1320" s="1231"/>
      <c r="AB1320" s="2506"/>
      <c r="AC1320" s="2506"/>
      <c r="AD1320" s="2506"/>
      <c r="AE1320" s="2506"/>
      <c r="AF1320" s="2506"/>
    </row>
    <row r="1321" spans="1:32" s="349" customFormat="1" ht="12.75" outlineLevel="1" x14ac:dyDescent="0.2">
      <c r="A1321" s="669"/>
      <c r="B1321" s="61"/>
      <c r="C1321" s="77"/>
      <c r="D1321" s="78"/>
      <c r="E1321" s="61"/>
      <c r="F1321" s="78" t="s">
        <v>1384</v>
      </c>
      <c r="G1321" s="78" t="s">
        <v>1334</v>
      </c>
      <c r="H1321" s="61"/>
      <c r="I1321" s="61"/>
      <c r="J1321" s="1284">
        <f>I1305</f>
        <v>968</v>
      </c>
      <c r="K1321" s="78" t="s">
        <v>136</v>
      </c>
      <c r="L1321" s="2159">
        <f>J1305</f>
        <v>501</v>
      </c>
      <c r="M1321" s="78" t="s">
        <v>136</v>
      </c>
      <c r="V1321" s="1231"/>
      <c r="W1321" s="1231"/>
      <c r="X1321" s="1231"/>
      <c r="Y1321" s="1231"/>
      <c r="Z1321" s="1231"/>
      <c r="AA1321" s="1231"/>
      <c r="AB1321" s="2506"/>
      <c r="AC1321" s="2506"/>
      <c r="AD1321" s="2506"/>
      <c r="AE1321" s="2506"/>
      <c r="AF1321" s="2506"/>
    </row>
    <row r="1322" spans="1:32" s="349" customFormat="1" ht="12.75" outlineLevel="1" x14ac:dyDescent="0.2">
      <c r="A1322" s="669"/>
      <c r="B1322" s="61"/>
      <c r="C1322" s="77"/>
      <c r="D1322" s="78"/>
      <c r="E1322" s="61"/>
      <c r="F1322" s="1077" t="s">
        <v>1385</v>
      </c>
      <c r="G1322" s="1077" t="s">
        <v>2388</v>
      </c>
      <c r="H1322" s="1076"/>
      <c r="I1322" s="1076"/>
      <c r="J1322" s="1285">
        <f>I1313</f>
        <v>0.31433</v>
      </c>
      <c r="K1322" s="78" t="s">
        <v>184</v>
      </c>
      <c r="L1322" s="1216">
        <f>J1313</f>
        <v>0.16214000000000001</v>
      </c>
      <c r="M1322" s="78" t="s">
        <v>184</v>
      </c>
      <c r="V1322" s="1231"/>
      <c r="W1322" s="1231"/>
      <c r="X1322" s="1231"/>
      <c r="Y1322" s="1231"/>
      <c r="Z1322" s="1231"/>
      <c r="AA1322" s="1231"/>
      <c r="AB1322" s="2506"/>
      <c r="AC1322" s="2506"/>
      <c r="AD1322" s="2506"/>
      <c r="AE1322" s="2506"/>
      <c r="AF1322" s="2506"/>
    </row>
    <row r="1323" spans="1:32" s="349" customFormat="1" ht="12.75" outlineLevel="1" x14ac:dyDescent="0.2">
      <c r="A1323" s="669"/>
      <c r="B1323" s="61"/>
      <c r="C1323" s="77"/>
      <c r="D1323" s="78"/>
      <c r="E1323" s="61"/>
      <c r="F1323" s="78" t="s">
        <v>1385</v>
      </c>
      <c r="G1323" s="78" t="s">
        <v>2382</v>
      </c>
      <c r="H1323" s="61"/>
      <c r="I1323" s="61"/>
      <c r="J1323" s="1283">
        <f>I1298</f>
        <v>11490</v>
      </c>
      <c r="K1323" s="399" t="s">
        <v>136</v>
      </c>
      <c r="L1323" s="530">
        <f>I1298</f>
        <v>11490</v>
      </c>
      <c r="M1323" s="399" t="s">
        <v>136</v>
      </c>
      <c r="V1323" s="1231"/>
      <c r="W1323" s="1231"/>
      <c r="X1323" s="1231"/>
      <c r="Y1323" s="1231"/>
      <c r="Z1323" s="1231"/>
      <c r="AA1323" s="1231"/>
      <c r="AB1323" s="2506"/>
      <c r="AC1323" s="2506"/>
      <c r="AD1323" s="2506"/>
      <c r="AE1323" s="2506"/>
      <c r="AF1323" s="2506"/>
    </row>
    <row r="1324" spans="1:32" s="349" customFormat="1" ht="12.75" outlineLevel="1" x14ac:dyDescent="0.2">
      <c r="A1324" s="669"/>
      <c r="B1324" s="61"/>
      <c r="C1324" s="77"/>
      <c r="D1324" s="78"/>
      <c r="E1324" s="61"/>
      <c r="F1324" s="2153" t="s">
        <v>1385</v>
      </c>
      <c r="G1324" s="2153" t="s">
        <v>2374</v>
      </c>
      <c r="H1324" s="2154"/>
      <c r="I1324" s="2154"/>
      <c r="J1324" s="2156">
        <f>I1306</f>
        <v>5158</v>
      </c>
      <c r="K1324" s="399" t="s">
        <v>136</v>
      </c>
      <c r="L1324" s="2159">
        <f>J1306</f>
        <v>2662</v>
      </c>
      <c r="M1324" s="399" t="s">
        <v>136</v>
      </c>
      <c r="V1324" s="1231"/>
      <c r="W1324" s="1231"/>
      <c r="X1324" s="1231"/>
      <c r="Y1324" s="1231"/>
      <c r="Z1324" s="1231"/>
      <c r="AA1324" s="1231"/>
      <c r="AB1324" s="2506"/>
      <c r="AC1324" s="2506"/>
      <c r="AD1324" s="2506"/>
      <c r="AE1324" s="2506"/>
      <c r="AF1324" s="2506"/>
    </row>
    <row r="1325" spans="1:32" s="349" customFormat="1" ht="12.75" outlineLevel="1" x14ac:dyDescent="0.2">
      <c r="A1325" s="669"/>
      <c r="B1325" s="61"/>
      <c r="C1325" s="77"/>
      <c r="D1325" s="78"/>
      <c r="E1325" s="61"/>
      <c r="F1325" s="78" t="s">
        <v>2378</v>
      </c>
      <c r="G1325" s="78" t="s">
        <v>2389</v>
      </c>
      <c r="H1325" s="61"/>
      <c r="I1325" s="61"/>
      <c r="J1325" s="2157">
        <f>I1314</f>
        <v>2.4709999999999999E-2</v>
      </c>
      <c r="K1325" s="78" t="s">
        <v>184</v>
      </c>
      <c r="L1325" s="1216">
        <f>J1314</f>
        <v>1.2750000000000001E-2</v>
      </c>
      <c r="M1325" s="78" t="s">
        <v>184</v>
      </c>
      <c r="V1325" s="1231"/>
      <c r="W1325" s="1231"/>
      <c r="X1325" s="1231"/>
      <c r="Y1325" s="1231"/>
      <c r="Z1325" s="1231"/>
      <c r="AA1325" s="1231"/>
      <c r="AB1325" s="2506"/>
      <c r="AC1325" s="2506"/>
      <c r="AD1325" s="2506"/>
      <c r="AE1325" s="2506"/>
      <c r="AF1325" s="2506"/>
    </row>
    <row r="1326" spans="1:32" s="349" customFormat="1" ht="12.75" outlineLevel="1" x14ac:dyDescent="0.2">
      <c r="A1326" s="669"/>
      <c r="B1326" s="61"/>
      <c r="C1326" s="77"/>
      <c r="D1326" s="78"/>
      <c r="E1326" s="61"/>
      <c r="F1326" s="78" t="s">
        <v>2378</v>
      </c>
      <c r="G1326" s="78" t="s">
        <v>2383</v>
      </c>
      <c r="H1326" s="61"/>
      <c r="I1326" s="61"/>
      <c r="J1326" s="1283">
        <f>J1298</f>
        <v>24820</v>
      </c>
      <c r="K1326" s="399" t="s">
        <v>136</v>
      </c>
      <c r="L1326" s="530">
        <f>J1298</f>
        <v>24820</v>
      </c>
      <c r="M1326" s="399" t="s">
        <v>136</v>
      </c>
      <c r="V1326" s="1231"/>
      <c r="W1326" s="1231"/>
      <c r="X1326" s="1231"/>
      <c r="Y1326" s="1231"/>
      <c r="Z1326" s="1231"/>
      <c r="AA1326" s="1231"/>
      <c r="AB1326" s="2506"/>
      <c r="AC1326" s="2506"/>
      <c r="AD1326" s="2506"/>
      <c r="AE1326" s="2506"/>
      <c r="AF1326" s="2506"/>
    </row>
    <row r="1327" spans="1:32" s="349" customFormat="1" ht="12.75" outlineLevel="1" x14ac:dyDescent="0.2">
      <c r="A1327" s="669"/>
      <c r="B1327" s="61"/>
      <c r="C1327" s="77"/>
      <c r="D1327" s="78"/>
      <c r="E1327" s="61"/>
      <c r="F1327" s="2153" t="s">
        <v>2378</v>
      </c>
      <c r="G1327" s="2153" t="s">
        <v>2384</v>
      </c>
      <c r="H1327" s="2154"/>
      <c r="I1327" s="2154"/>
      <c r="J1327" s="2156">
        <f>I1307</f>
        <v>5532</v>
      </c>
      <c r="K1327" s="399" t="s">
        <v>136</v>
      </c>
      <c r="L1327" s="2159">
        <f>J1307</f>
        <v>2854</v>
      </c>
      <c r="M1327" s="399" t="s">
        <v>136</v>
      </c>
      <c r="V1327" s="1231"/>
      <c r="W1327" s="1231"/>
      <c r="X1327" s="1231"/>
      <c r="Y1327" s="1231"/>
      <c r="Z1327" s="1231"/>
      <c r="AA1327" s="1231"/>
      <c r="AB1327" s="2506"/>
      <c r="AC1327" s="2506"/>
      <c r="AD1327" s="2506"/>
      <c r="AE1327" s="2506"/>
      <c r="AF1327" s="2506"/>
    </row>
    <row r="1328" spans="1:32" s="349" customFormat="1" ht="12.75" outlineLevel="1" x14ac:dyDescent="0.2">
      <c r="A1328" s="669"/>
      <c r="B1328" s="61"/>
      <c r="C1328" s="77"/>
      <c r="D1328" s="78"/>
      <c r="E1328" s="61"/>
      <c r="F1328" s="2153" t="s">
        <v>2378</v>
      </c>
      <c r="G1328" s="78" t="s">
        <v>1451</v>
      </c>
      <c r="H1328" s="61"/>
      <c r="I1328" s="61"/>
      <c r="J1328" s="1283">
        <v>0</v>
      </c>
      <c r="K1328" s="399" t="s">
        <v>136</v>
      </c>
      <c r="L1328" s="1283">
        <v>0</v>
      </c>
      <c r="M1328" s="399" t="s">
        <v>136</v>
      </c>
      <c r="V1328" s="1231"/>
      <c r="W1328" s="1231"/>
      <c r="X1328" s="1231"/>
      <c r="Y1328" s="1231"/>
      <c r="Z1328" s="1231"/>
      <c r="AA1328" s="1231"/>
      <c r="AB1328" s="2506"/>
      <c r="AC1328" s="2506"/>
      <c r="AD1328" s="2506"/>
      <c r="AE1328" s="2506"/>
      <c r="AF1328" s="2506"/>
    </row>
    <row r="1329" spans="1:32" s="349" customFormat="1" ht="12.75" outlineLevel="1" x14ac:dyDescent="0.2">
      <c r="A1329" s="669"/>
      <c r="B1329" s="61"/>
      <c r="C1329" s="77"/>
      <c r="D1329" s="78"/>
      <c r="E1329" s="61"/>
      <c r="F1329" s="1077" t="s">
        <v>2379</v>
      </c>
      <c r="G1329" s="1077" t="s">
        <v>1412</v>
      </c>
      <c r="H1329" s="1076"/>
      <c r="I1329" s="1076"/>
      <c r="J1329" s="1220">
        <f>I1315</f>
        <v>6.5100000000000005E-2</v>
      </c>
      <c r="K1329" s="78" t="s">
        <v>184</v>
      </c>
      <c r="L1329" s="1216">
        <f>J1315</f>
        <v>3.3579999999999999E-2</v>
      </c>
      <c r="M1329" s="78" t="s">
        <v>184</v>
      </c>
      <c r="V1329" s="1231"/>
      <c r="W1329" s="1231"/>
      <c r="X1329" s="1231"/>
      <c r="Y1329" s="1231"/>
      <c r="Z1329" s="1231"/>
      <c r="AA1329" s="1231"/>
      <c r="AB1329" s="2506"/>
      <c r="AC1329" s="2506"/>
      <c r="AD1329" s="2506"/>
      <c r="AE1329" s="2506"/>
      <c r="AF1329" s="2506"/>
    </row>
    <row r="1330" spans="1:32" s="349" customFormat="1" ht="12.75" outlineLevel="1" x14ac:dyDescent="0.2">
      <c r="A1330" s="669"/>
      <c r="B1330" s="61"/>
      <c r="C1330" s="77"/>
      <c r="D1330" s="78"/>
      <c r="E1330" s="61"/>
      <c r="F1330" s="2153" t="s">
        <v>2379</v>
      </c>
      <c r="G1330" s="2153" t="s">
        <v>1416</v>
      </c>
      <c r="H1330" s="2154"/>
      <c r="I1330" s="2154"/>
      <c r="J1330" s="2155">
        <f>K1298</f>
        <v>39957</v>
      </c>
      <c r="K1330" s="399" t="s">
        <v>136</v>
      </c>
      <c r="L1330" s="2159">
        <f>K1298</f>
        <v>39957</v>
      </c>
      <c r="M1330" s="399" t="s">
        <v>136</v>
      </c>
      <c r="V1330" s="1231"/>
      <c r="W1330" s="1231"/>
      <c r="X1330" s="1231"/>
      <c r="Y1330" s="1231"/>
      <c r="Z1330" s="1231"/>
      <c r="AA1330" s="1231"/>
      <c r="AB1330" s="2506"/>
      <c r="AC1330" s="2506"/>
      <c r="AD1330" s="2506"/>
      <c r="AE1330" s="2506"/>
      <c r="AF1330" s="2506"/>
    </row>
    <row r="1331" spans="1:32" s="349" customFormat="1" ht="12.75" outlineLevel="1" x14ac:dyDescent="0.2">
      <c r="A1331" s="669"/>
      <c r="B1331" s="61"/>
      <c r="C1331" s="77"/>
      <c r="D1331" s="78"/>
      <c r="E1331" s="61"/>
      <c r="F1331" s="78" t="s">
        <v>1390</v>
      </c>
      <c r="G1331" s="78" t="s">
        <v>1381</v>
      </c>
      <c r="H1331" s="61"/>
      <c r="I1331" s="61"/>
      <c r="J1331" s="1283">
        <f>I1309</f>
        <v>-15889</v>
      </c>
      <c r="K1331" s="399" t="s">
        <v>136</v>
      </c>
      <c r="M1331" s="399"/>
      <c r="V1331" s="1231"/>
      <c r="W1331" s="1231"/>
      <c r="X1331" s="1231"/>
      <c r="Y1331" s="1231"/>
      <c r="Z1331" s="1231"/>
      <c r="AA1331" s="1231"/>
      <c r="AB1331" s="2506"/>
      <c r="AC1331" s="2506"/>
      <c r="AD1331" s="2506"/>
      <c r="AE1331" s="2506"/>
      <c r="AF1331" s="2506"/>
    </row>
    <row r="1332" spans="1:32" s="349" customFormat="1" ht="12.75" outlineLevel="1" x14ac:dyDescent="0.2">
      <c r="B1332" s="61"/>
      <c r="C1332" s="77"/>
      <c r="D1332" s="78"/>
      <c r="E1332" s="61"/>
      <c r="F1332" s="61"/>
      <c r="G1332" s="61"/>
      <c r="H1332" s="61"/>
      <c r="I1332" s="61"/>
      <c r="J1332" s="61"/>
      <c r="K1332" s="61"/>
      <c r="V1332" s="1231"/>
      <c r="W1332" s="1231"/>
      <c r="X1332" s="1231"/>
      <c r="Y1332" s="1231"/>
      <c r="Z1332" s="1231"/>
      <c r="AA1332" s="1231"/>
      <c r="AB1332" s="2506"/>
      <c r="AC1332" s="2506"/>
      <c r="AD1332" s="2506"/>
      <c r="AE1332" s="2506"/>
      <c r="AF1332" s="2506"/>
    </row>
    <row r="1333" spans="1:32" s="349" customFormat="1" ht="12.75" outlineLevel="1" x14ac:dyDescent="0.2">
      <c r="A1333" s="669"/>
      <c r="B1333" s="61"/>
      <c r="C1333" s="77"/>
      <c r="D1333" s="78"/>
      <c r="E1333" s="61"/>
      <c r="F1333" s="349" t="s">
        <v>2385</v>
      </c>
      <c r="G1333" s="356"/>
      <c r="H1333" s="356"/>
      <c r="I1333" s="356"/>
      <c r="J1333" s="461">
        <f>I1317</f>
        <v>124934</v>
      </c>
      <c r="K1333" s="399" t="s">
        <v>136</v>
      </c>
      <c r="V1333" s="420"/>
      <c r="W1333" s="420"/>
      <c r="X1333" s="420"/>
      <c r="Y1333" s="420"/>
      <c r="Z1333" s="420"/>
      <c r="AA1333" s="420"/>
    </row>
    <row r="1334" spans="1:32" s="349" customFormat="1" ht="12.75" x14ac:dyDescent="0.2">
      <c r="B1334" s="61"/>
      <c r="C1334" s="77"/>
      <c r="D1334" s="78"/>
      <c r="E1334" s="135"/>
      <c r="V1334" s="420"/>
      <c r="W1334" s="420"/>
      <c r="X1334" s="420"/>
      <c r="Y1334" s="420"/>
      <c r="Z1334" s="420"/>
      <c r="AA1334" s="420"/>
    </row>
    <row r="1335" spans="1:32" s="433" customFormat="1" ht="12.75" x14ac:dyDescent="0.2">
      <c r="A1335" s="852" t="s">
        <v>1583</v>
      </c>
      <c r="B1335" s="126"/>
      <c r="C1335" s="127"/>
      <c r="D1335" s="128"/>
      <c r="E1335" s="129" t="s">
        <v>2</v>
      </c>
      <c r="F1335" s="130"/>
      <c r="G1335" s="121">
        <f>G1288+1</f>
        <v>2025</v>
      </c>
      <c r="H1335" s="131">
        <f>ROW(J1367)-ROW()</f>
        <v>32</v>
      </c>
      <c r="V1335" s="598" t="s">
        <v>1464</v>
      </c>
      <c r="W1335" s="659"/>
      <c r="X1335" s="659"/>
      <c r="Y1335" s="659"/>
      <c r="Z1335" s="659"/>
      <c r="AA1335" s="659"/>
      <c r="AB1335" s="533"/>
      <c r="AC1335" s="533"/>
      <c r="AD1335" s="533"/>
      <c r="AE1335" s="533"/>
      <c r="AF1335" s="533"/>
    </row>
    <row r="1336" spans="1:32" s="349" customFormat="1" ht="12.75" outlineLevel="1" x14ac:dyDescent="0.2">
      <c r="B1336" s="61"/>
      <c r="C1336" s="77"/>
      <c r="D1336" s="78"/>
      <c r="E1336" s="135"/>
      <c r="J1336" s="349" t="s">
        <v>2736</v>
      </c>
      <c r="K1336" s="349" t="s">
        <v>2735</v>
      </c>
      <c r="V1336" s="420"/>
      <c r="W1336" s="420"/>
      <c r="X1336" s="420"/>
      <c r="Y1336" s="420"/>
      <c r="Z1336" s="420"/>
      <c r="AA1336" s="420"/>
    </row>
    <row r="1337" spans="1:32" s="349" customFormat="1" ht="13.5" outlineLevel="1" thickBot="1" x14ac:dyDescent="0.25">
      <c r="B1337" s="61"/>
      <c r="C1337" s="77"/>
      <c r="D1337" s="78"/>
      <c r="E1337" s="135"/>
      <c r="G1337" s="85" t="s">
        <v>2737</v>
      </c>
      <c r="H1337" s="122">
        <f>$G1335</f>
        <v>2025</v>
      </c>
      <c r="I1337" s="348">
        <f>1+((J1337-1)*K1337)</f>
        <v>1.012</v>
      </c>
      <c r="J1337" s="348">
        <f>VLOOKUP($H1337,'TCF en bruto WML'!$G$13:$J$76,'TCF en bruto WML'!$J$78,FALSE)</f>
        <v>1.012</v>
      </c>
      <c r="K1337" s="2854">
        <f>VLOOKUP($H1337,'TCF en bruto WML'!$G$13:$P$76,'TCF en bruto WML'!$P$78,FALSE)</f>
        <v>1</v>
      </c>
      <c r="M1337" s="372" t="s">
        <v>1129</v>
      </c>
      <c r="P1337" s="372" t="s">
        <v>243</v>
      </c>
      <c r="S1337" s="385" t="s">
        <v>29</v>
      </c>
      <c r="T1337" s="420"/>
      <c r="U1337" s="420"/>
      <c r="V1337" s="420"/>
      <c r="W1337" s="420"/>
      <c r="X1337" s="420"/>
    </row>
    <row r="1338" spans="1:32" s="349" customFormat="1" ht="12.75" outlineLevel="1" x14ac:dyDescent="0.2">
      <c r="B1338" s="61"/>
      <c r="C1338" s="77"/>
      <c r="D1338" s="78"/>
      <c r="E1338" s="135"/>
      <c r="S1338" s="553" t="s">
        <v>2171</v>
      </c>
      <c r="T1338" s="645"/>
      <c r="U1338" s="645"/>
      <c r="V1338" s="645"/>
      <c r="W1338" s="645"/>
      <c r="X1338" s="645"/>
      <c r="Y1338" s="645"/>
      <c r="Z1338" s="645"/>
      <c r="AA1338" s="645"/>
      <c r="AB1338" s="645"/>
      <c r="AC1338" s="646"/>
    </row>
    <row r="1339" spans="1:32" s="349" customFormat="1" ht="12.75" outlineLevel="1" x14ac:dyDescent="0.2">
      <c r="B1339" s="61"/>
      <c r="C1339" s="77"/>
      <c r="D1339" s="78"/>
      <c r="E1339" s="135"/>
      <c r="F1339" s="773" t="s">
        <v>1342</v>
      </c>
      <c r="G1339" s="426"/>
      <c r="H1339" s="426"/>
      <c r="I1339" s="426"/>
      <c r="J1339" s="426"/>
      <c r="M1339" s="773" t="s">
        <v>1429</v>
      </c>
      <c r="N1339" s="426"/>
      <c r="P1339" s="641">
        <v>1</v>
      </c>
      <c r="Q1339" s="349" t="s">
        <v>136</v>
      </c>
      <c r="S1339" s="1728" t="s">
        <v>2549</v>
      </c>
      <c r="T1339" s="647"/>
      <c r="U1339" s="647"/>
      <c r="V1339" s="647"/>
      <c r="W1339" s="647"/>
      <c r="X1339" s="647"/>
      <c r="Y1339" s="647"/>
      <c r="Z1339" s="647"/>
      <c r="AA1339" s="647"/>
      <c r="AB1339" s="647"/>
      <c r="AC1339" s="648"/>
    </row>
    <row r="1340" spans="1:32" s="349" customFormat="1" ht="12.75" outlineLevel="1" x14ac:dyDescent="0.2">
      <c r="B1340" s="61"/>
      <c r="C1340" s="77"/>
      <c r="D1340" s="78"/>
      <c r="E1340" s="135"/>
      <c r="F1340" s="356" t="str">
        <f>"Wettelijk minimumloon 22 jaar en ouder per 1-1-"&amp;G1335</f>
        <v>Wettelijk minimumloon 22 jaar en ouder per 1-1-2025</v>
      </c>
      <c r="G1340" s="356"/>
      <c r="H1340" s="356"/>
      <c r="I1340" s="356"/>
      <c r="J1340" s="1888">
        <f>VLOOKUP($H1337,'TCF en bruto WML'!$G$87:$K$150,'TCF en bruto WML'!$J$152,FALSE)</f>
        <v>2191.8000000000002</v>
      </c>
      <c r="K1340" s="356" t="s">
        <v>136</v>
      </c>
      <c r="M1340" s="356" t="s">
        <v>1465</v>
      </c>
      <c r="N1340" s="1100">
        <f>'IB 2.10 en 2.10a, LB 20a,b'!J769</f>
        <v>8.1700000000000009E-2</v>
      </c>
      <c r="O1340" s="349" t="s">
        <v>184</v>
      </c>
      <c r="P1340" s="395">
        <v>0</v>
      </c>
      <c r="Q1340" s="349" t="s">
        <v>183</v>
      </c>
      <c r="S1340" s="554"/>
      <c r="T1340" s="647"/>
      <c r="U1340" s="647"/>
      <c r="V1340" s="647"/>
      <c r="W1340" s="647"/>
      <c r="X1340" s="647"/>
      <c r="Y1340" s="647"/>
      <c r="Z1340" s="647"/>
      <c r="AA1340" s="647"/>
      <c r="AB1340" s="647"/>
      <c r="AC1340" s="648"/>
    </row>
    <row r="1341" spans="1:32" s="349" customFormat="1" ht="12.75" customHeight="1" outlineLevel="1" x14ac:dyDescent="0.2">
      <c r="B1341" s="61"/>
      <c r="C1341" s="77"/>
      <c r="D1341" s="78"/>
      <c r="E1341" s="135"/>
      <c r="F1341" s="1803"/>
      <c r="G1341" s="1803"/>
      <c r="H1341" s="1803"/>
      <c r="I1341" s="1803"/>
      <c r="J1341" s="2158"/>
      <c r="K1341" s="1803"/>
      <c r="M1341" s="349" t="s">
        <v>1316</v>
      </c>
      <c r="N1341" s="1176">
        <f>'8.10'!Q406</f>
        <v>1E-3</v>
      </c>
      <c r="O1341" s="349" t="s">
        <v>184</v>
      </c>
      <c r="P1341" s="395">
        <v>2</v>
      </c>
      <c r="Q1341" s="349" t="s">
        <v>183</v>
      </c>
      <c r="S1341" s="554"/>
      <c r="T1341" s="647"/>
      <c r="U1341" s="647"/>
      <c r="V1341" s="647"/>
      <c r="W1341" s="647"/>
      <c r="X1341" s="647"/>
      <c r="Y1341" s="647"/>
      <c r="Z1341" s="647"/>
      <c r="AA1341" s="647"/>
      <c r="AB1341" s="647"/>
      <c r="AC1341" s="648"/>
    </row>
    <row r="1342" spans="1:32" s="349" customFormat="1" ht="12.75" customHeight="1" outlineLevel="1" x14ac:dyDescent="0.2">
      <c r="B1342" s="61"/>
      <c r="C1342" s="77"/>
      <c r="D1342" s="78"/>
      <c r="E1342" s="135"/>
      <c r="F1342" s="773" t="s">
        <v>1375</v>
      </c>
      <c r="G1342" s="426"/>
      <c r="H1342" s="426"/>
      <c r="I1342" s="2565">
        <v>0.4627</v>
      </c>
      <c r="J1342" s="2565">
        <v>0.99950000000000006</v>
      </c>
      <c r="K1342" s="567">
        <v>2.25</v>
      </c>
      <c r="L1342" s="573"/>
      <c r="M1342" s="349" t="s">
        <v>1316</v>
      </c>
      <c r="N1342" s="403">
        <f>'8.10'!Q407</f>
        <v>9.6500000000000002E-2</v>
      </c>
      <c r="P1342" s="395">
        <v>5</v>
      </c>
      <c r="Q1342" s="349" t="s">
        <v>183</v>
      </c>
      <c r="S1342" s="554"/>
      <c r="T1342" s="2651"/>
      <c r="U1342" s="2651"/>
      <c r="V1342" s="2651"/>
      <c r="W1342" s="2651"/>
      <c r="X1342" s="2651"/>
      <c r="Y1342" s="2651"/>
      <c r="Z1342" s="2651"/>
      <c r="AA1342" s="2651"/>
      <c r="AB1342" s="2651"/>
      <c r="AC1342" s="2652"/>
    </row>
    <row r="1343" spans="1:32" s="349" customFormat="1" ht="12.75" outlineLevel="1" x14ac:dyDescent="0.2">
      <c r="A1343" s="669"/>
      <c r="B1343" s="61"/>
      <c r="C1343" s="77"/>
      <c r="D1343" s="78"/>
      <c r="E1343" s="135"/>
      <c r="F1343" s="356" t="s">
        <v>1347</v>
      </c>
      <c r="G1343" s="356"/>
      <c r="H1343" s="356"/>
      <c r="I1343" s="1352">
        <f>J1340*P1344*I1342</f>
        <v>12169.750320000001</v>
      </c>
      <c r="J1343" s="1697">
        <f>J1340*P1344*J1342</f>
        <v>26288.449200000003</v>
      </c>
      <c r="K1343" s="1698">
        <f>K1342*J1343</f>
        <v>59149.010700000006</v>
      </c>
      <c r="L1343" s="349" t="s">
        <v>136</v>
      </c>
      <c r="M1343" s="349" t="s">
        <v>1319</v>
      </c>
      <c r="N1343" s="443">
        <f>SUM(N1341:N1342)</f>
        <v>9.7500000000000003E-2</v>
      </c>
      <c r="S1343" s="554"/>
      <c r="T1343" s="2651"/>
      <c r="U1343" s="2651"/>
      <c r="V1343" s="2651"/>
      <c r="W1343" s="2651"/>
      <c r="X1343" s="2651"/>
      <c r="Y1343" s="2651"/>
      <c r="Z1343" s="2651"/>
      <c r="AA1343" s="2651"/>
      <c r="AB1343" s="2651"/>
      <c r="AC1343" s="2652"/>
    </row>
    <row r="1344" spans="1:32" s="349" customFormat="1" ht="12.75" customHeight="1" outlineLevel="1" x14ac:dyDescent="0.2">
      <c r="A1344" s="669"/>
      <c r="B1344" s="61"/>
      <c r="C1344" s="77"/>
      <c r="D1344" s="78"/>
      <c r="E1344" s="135"/>
      <c r="F1344" s="349" t="s">
        <v>1457</v>
      </c>
      <c r="I1344" s="561"/>
      <c r="J1344" s="561"/>
      <c r="K1344" s="1705">
        <f>I1356</f>
        <v>-16079</v>
      </c>
      <c r="L1344" s="349" t="s">
        <v>136</v>
      </c>
      <c r="M1344" s="349" t="s">
        <v>1424</v>
      </c>
      <c r="N1344" s="403">
        <f>'8.10'!O407</f>
        <v>0.35820000000000002</v>
      </c>
      <c r="O1344" s="741" t="s">
        <v>184</v>
      </c>
      <c r="P1344" s="395">
        <v>12</v>
      </c>
      <c r="Q1344" s="349" t="s">
        <v>856</v>
      </c>
      <c r="S1344" s="1288"/>
      <c r="T1344" s="2648"/>
      <c r="U1344" s="2648"/>
      <c r="V1344" s="2648"/>
      <c r="W1344" s="2648"/>
      <c r="X1344" s="2648"/>
      <c r="Y1344" s="2648"/>
      <c r="Z1344" s="2648"/>
      <c r="AA1344" s="2648"/>
      <c r="AB1344" s="2648"/>
      <c r="AC1344" s="2649"/>
    </row>
    <row r="1345" spans="1:32" s="349" customFormat="1" ht="12.75" outlineLevel="1" x14ac:dyDescent="0.2">
      <c r="A1345" s="669" t="str">
        <f>INDEX(Checks!$J$42:$J$47,MATCH((SEARCH("(",formuletekst(J1345))),Checks!$I$42:$I$47,0))</f>
        <v>ABE</v>
      </c>
      <c r="B1345" s="61"/>
      <c r="C1345" s="77"/>
      <c r="D1345" s="78"/>
      <c r="E1345" s="135"/>
      <c r="F1345" s="426" t="s">
        <v>230</v>
      </c>
      <c r="G1345" s="426"/>
      <c r="H1345" s="426"/>
      <c r="I1345" s="1700">
        <f>FLOOR(I1343 +I1344,$P1339)</f>
        <v>12169</v>
      </c>
      <c r="J1345" s="1701">
        <f>FLOOR(J1343 +J1344,$P1339)</f>
        <v>26288</v>
      </c>
      <c r="K1345" s="1701">
        <f>CEILING(K1343,$P1339)+K1344</f>
        <v>43071</v>
      </c>
      <c r="L1345" s="349" t="s">
        <v>136</v>
      </c>
      <c r="M1345" s="591" t="s">
        <v>1426</v>
      </c>
      <c r="N1345" s="1702">
        <f>(N1343+N1340)/N1344</f>
        <v>0.50027917364600782</v>
      </c>
      <c r="S1345" s="1288"/>
      <c r="T1345" s="2648"/>
      <c r="U1345" s="2648"/>
      <c r="V1345" s="2648"/>
      <c r="W1345" s="2648"/>
      <c r="X1345" s="2648"/>
      <c r="Y1345" s="2648"/>
      <c r="Z1345" s="2648"/>
      <c r="AA1345" s="2648"/>
      <c r="AB1345" s="2648"/>
      <c r="AC1345" s="2649"/>
    </row>
    <row r="1346" spans="1:32" s="349" customFormat="1" ht="12.75" outlineLevel="1" x14ac:dyDescent="0.2">
      <c r="B1346" s="61"/>
      <c r="C1346" s="77"/>
      <c r="D1346" s="78"/>
      <c r="E1346" s="135"/>
      <c r="M1346" s="783"/>
      <c r="N1346" s="1294"/>
      <c r="S1346" s="2647"/>
      <c r="T1346" s="2648"/>
      <c r="U1346" s="2648"/>
      <c r="V1346" s="2648"/>
      <c r="W1346" s="2648"/>
      <c r="X1346" s="2648"/>
      <c r="Y1346" s="2648"/>
      <c r="Z1346" s="2648"/>
      <c r="AA1346" s="2648"/>
      <c r="AB1346" s="2648"/>
      <c r="AC1346" s="2649"/>
    </row>
    <row r="1347" spans="1:32" s="349" customFormat="1" ht="12.75" outlineLevel="1" x14ac:dyDescent="0.2">
      <c r="F1347" s="349" t="s">
        <v>2232</v>
      </c>
      <c r="S1347" s="554"/>
      <c r="T1347" s="647"/>
      <c r="U1347" s="647"/>
      <c r="V1347" s="647"/>
      <c r="W1347" s="647"/>
      <c r="X1347" s="647"/>
      <c r="Y1347" s="647"/>
      <c r="Z1347" s="647"/>
      <c r="AA1347" s="647"/>
      <c r="AB1347" s="647"/>
      <c r="AC1347" s="648"/>
    </row>
    <row r="1348" spans="1:32" s="349" customFormat="1" ht="12.75" outlineLevel="1" x14ac:dyDescent="0.2">
      <c r="F1348" s="349" t="s">
        <v>2214</v>
      </c>
      <c r="I1348" s="1778">
        <f>ROUND(N1343/N1344,$P1342)</f>
        <v>0.27218999999999999</v>
      </c>
      <c r="S1348" s="555"/>
      <c r="T1348" s="948"/>
      <c r="U1348" s="948"/>
      <c r="V1348" s="948"/>
      <c r="W1348" s="948"/>
      <c r="X1348" s="948"/>
      <c r="Y1348" s="948"/>
      <c r="Z1348" s="948"/>
      <c r="AA1348" s="948"/>
      <c r="AB1348" s="948"/>
      <c r="AC1348" s="949"/>
    </row>
    <row r="1349" spans="1:32" s="349" customFormat="1" ht="12.75" outlineLevel="1" x14ac:dyDescent="0.2">
      <c r="F1349" s="349" t="s">
        <v>1548</v>
      </c>
      <c r="I1349" s="1779">
        <f>ROUND(N1340/N1344,$P1342)</f>
        <v>0.22808</v>
      </c>
      <c r="S1349" s="1231"/>
      <c r="T1349" s="1231"/>
      <c r="U1349" s="1231"/>
      <c r="V1349" s="1231"/>
      <c r="W1349" s="1231"/>
      <c r="X1349" s="1231"/>
      <c r="Y1349" s="2648"/>
      <c r="Z1349" s="2648"/>
      <c r="AA1349" s="2648"/>
      <c r="AB1349" s="2648"/>
      <c r="AC1349" s="2648"/>
    </row>
    <row r="1350" spans="1:32" s="349" customFormat="1" ht="12.75" outlineLevel="1" x14ac:dyDescent="0.2">
      <c r="M1350" s="356"/>
      <c r="S1350" s="1231"/>
      <c r="T1350" s="1231"/>
      <c r="U1350" s="1231"/>
      <c r="V1350" s="1231"/>
      <c r="W1350" s="1231"/>
      <c r="X1350" s="1231"/>
      <c r="Y1350" s="2650"/>
      <c r="Z1350" s="2650"/>
      <c r="AA1350" s="2650"/>
      <c r="AB1350" s="2650"/>
      <c r="AC1350" s="2650"/>
    </row>
    <row r="1351" spans="1:32" s="349" customFormat="1" ht="12.75" outlineLevel="1" x14ac:dyDescent="0.2">
      <c r="B1351" s="61"/>
      <c r="C1351" s="77"/>
      <c r="D1351" s="78"/>
      <c r="E1351" s="138" t="str">
        <f>"Bedragen arbeidskorting "&amp;G1335&amp;" - na TCF"</f>
        <v>Bedragen arbeidskorting 2025 - na TCF</v>
      </c>
      <c r="I1351" s="349" t="s">
        <v>2380</v>
      </c>
      <c r="J1351" s="420" t="s">
        <v>2381</v>
      </c>
      <c r="L1351" s="356"/>
      <c r="M1351" s="420" t="s">
        <v>2217</v>
      </c>
      <c r="N1351" s="420" t="s">
        <v>2218</v>
      </c>
      <c r="P1351" s="399" t="s">
        <v>1397</v>
      </c>
      <c r="Q1351" s="349" t="s">
        <v>1398</v>
      </c>
      <c r="S1351" s="1234" t="s">
        <v>2642</v>
      </c>
      <c r="T1351" s="1235" t="s">
        <v>2643</v>
      </c>
      <c r="U1351" s="469"/>
      <c r="X1351" s="1231"/>
      <c r="Y1351" s="2650"/>
      <c r="Z1351" s="2650"/>
      <c r="AA1351" s="2650"/>
      <c r="AB1351" s="2650"/>
      <c r="AC1351" s="2650"/>
    </row>
    <row r="1352" spans="1:32" s="349" customFormat="1" ht="12.75" outlineLevel="1" x14ac:dyDescent="0.2">
      <c r="A1352" s="669" t="str">
        <f>INDEX(Checks!$J$42:$J$47,MATCH((SEARCH("(",formuletekst(I1352))),Checks!$I$42:$I$47,0))</f>
        <v>ABO</v>
      </c>
      <c r="B1352" s="61"/>
      <c r="C1352" s="77"/>
      <c r="D1352" s="78"/>
      <c r="E1352" s="135"/>
      <c r="F1352" s="349" t="s">
        <v>2375</v>
      </c>
      <c r="I1352" s="767">
        <f>CEILING((I1305+P1352)*I1337+Q1352,$P1339)</f>
        <v>980</v>
      </c>
      <c r="J1352" s="1793">
        <f>M1352+N1352</f>
        <v>491</v>
      </c>
      <c r="K1352" s="349" t="s">
        <v>136</v>
      </c>
      <c r="L1352" s="669" t="str">
        <f>INDEX(Checks!$J$42:$J$47,MATCH((SEARCH("(",formuletekst(M1352))),Checks!$I$42:$I$47,0))</f>
        <v>ABO</v>
      </c>
      <c r="M1352" s="1789">
        <f>CEILING(I1352*$I1348,$P1339)</f>
        <v>267</v>
      </c>
      <c r="N1352" s="1790">
        <f>CEILING(I1352*$I1349,$P1339)</f>
        <v>224</v>
      </c>
      <c r="P1352" s="528"/>
      <c r="Q1352" s="531">
        <f>SUM(S1352:U1352)</f>
        <v>0</v>
      </c>
      <c r="R1352" s="349" t="s">
        <v>136</v>
      </c>
      <c r="S1352" s="472"/>
      <c r="T1352" s="1242"/>
      <c r="U1352" s="471"/>
      <c r="V1352" s="2651" t="s">
        <v>136</v>
      </c>
      <c r="X1352" s="1231"/>
      <c r="Y1352" s="2650"/>
      <c r="Z1352" s="2650"/>
      <c r="AA1352" s="2650"/>
      <c r="AB1352" s="2650"/>
      <c r="AC1352" s="2650"/>
    </row>
    <row r="1353" spans="1:32" s="349" customFormat="1" ht="12.75" outlineLevel="1" x14ac:dyDescent="0.2">
      <c r="A1353" s="669" t="str">
        <f>INDEX(Checks!$J$42:$J$47,MATCH((SEARCH("(",formuletekst(I1353))),Checks!$I$42:$I$47,0))</f>
        <v>ABO</v>
      </c>
      <c r="B1353" s="61"/>
      <c r="C1353" s="77"/>
      <c r="D1353" s="78"/>
      <c r="E1353" s="135"/>
      <c r="F1353" s="349" t="s">
        <v>2376</v>
      </c>
      <c r="I1353" s="767">
        <f>CEILING((I1306+P1353)*I1337+Q1353,$P1339)</f>
        <v>5220</v>
      </c>
      <c r="J1353" s="1793">
        <f>M1353+N1353</f>
        <v>2612</v>
      </c>
      <c r="K1353" s="349" t="s">
        <v>136</v>
      </c>
      <c r="L1353" s="669" t="str">
        <f>INDEX(Checks!$J$42:$J$47,MATCH((SEARCH("(",formuletekst(M1353))),Checks!$I$42:$I$47,0))</f>
        <v>ABO</v>
      </c>
      <c r="M1353" s="2151">
        <f>CEILING(I1353*$I1348,$P1339)</f>
        <v>1421</v>
      </c>
      <c r="N1353" s="2152">
        <f>CEILING(I1353*$I1349,$P1339)</f>
        <v>1191</v>
      </c>
      <c r="P1353" s="528"/>
      <c r="Q1353" s="531">
        <f>SUM(S1353:U1353)</f>
        <v>0</v>
      </c>
      <c r="R1353" s="349" t="s">
        <v>136</v>
      </c>
      <c r="S1353" s="1942"/>
      <c r="T1353" s="1243"/>
      <c r="U1353" s="475"/>
      <c r="V1353" s="2651" t="s">
        <v>136</v>
      </c>
      <c r="X1353" s="1231"/>
      <c r="Y1353" s="2650"/>
      <c r="Z1353" s="2650"/>
      <c r="AA1353" s="2650"/>
      <c r="AB1353" s="2650"/>
      <c r="AC1353" s="2650"/>
    </row>
    <row r="1354" spans="1:32" s="349" customFormat="1" ht="12.75" outlineLevel="1" x14ac:dyDescent="0.2">
      <c r="A1354" s="669"/>
      <c r="B1354" s="61"/>
      <c r="C1354" s="77"/>
      <c r="D1354" s="78"/>
      <c r="E1354" s="135"/>
      <c r="F1354" s="349" t="s">
        <v>2377</v>
      </c>
      <c r="I1354" s="767">
        <f>CEILING((I1307+P1354)*I1337+Q1354,$P1339)</f>
        <v>5599</v>
      </c>
      <c r="J1354" s="1793">
        <f>M1354+N1354</f>
        <v>2802</v>
      </c>
      <c r="K1354" s="349" t="s">
        <v>136</v>
      </c>
      <c r="L1354" s="669" t="str">
        <f ca="1">INDEX(Checks!$J$42:$J$47,MATCH((SEARCH("(",_xlfn.FORMULATEXT(M1354))),Checks!$I$42:$I$47,0))</f>
        <v>ABO</v>
      </c>
      <c r="M1354" s="1791">
        <f>CEILING(I1354*$I1348,$P1339)</f>
        <v>1524</v>
      </c>
      <c r="N1354" s="1792">
        <f>CEILING(I1354*$I1349,$P1339)</f>
        <v>1278</v>
      </c>
      <c r="P1354" s="528"/>
      <c r="Q1354" s="531">
        <f>SUM(S1354:U1354)</f>
        <v>0</v>
      </c>
      <c r="S1354" s="1942"/>
      <c r="T1354" s="1243"/>
      <c r="U1354" s="475"/>
      <c r="V1354" s="2651"/>
      <c r="X1354" s="1231"/>
      <c r="Y1354" s="2650"/>
      <c r="Z1354" s="2650"/>
      <c r="AA1354" s="2650"/>
      <c r="AB1354" s="2650"/>
      <c r="AC1354" s="2650"/>
    </row>
    <row r="1355" spans="1:32" s="349" customFormat="1" ht="12.75" outlineLevel="1" x14ac:dyDescent="0.2">
      <c r="A1355" s="669"/>
      <c r="B1355" s="61"/>
      <c r="C1355" s="77"/>
      <c r="D1355" s="78"/>
      <c r="E1355" s="135"/>
      <c r="F1355" s="349" t="s">
        <v>1163</v>
      </c>
      <c r="I1355" s="1730">
        <f>I1354</f>
        <v>5599</v>
      </c>
      <c r="J1355" s="1793">
        <f>J1354</f>
        <v>2802</v>
      </c>
      <c r="K1355" s="349" t="s">
        <v>136</v>
      </c>
      <c r="P1355" s="528"/>
      <c r="Q1355" s="531">
        <f>SUM(S1355:U1355)</f>
        <v>0</v>
      </c>
      <c r="R1355" s="349" t="s">
        <v>136</v>
      </c>
      <c r="S1355" s="512"/>
      <c r="T1355" s="1243"/>
      <c r="U1355" s="475"/>
      <c r="V1355" s="2651" t="s">
        <v>136</v>
      </c>
      <c r="X1355" s="1231"/>
      <c r="Y1355" s="2650"/>
      <c r="Z1355" s="2650"/>
      <c r="AA1355" s="2650"/>
      <c r="AB1355" s="2650"/>
      <c r="AC1355" s="2650"/>
    </row>
    <row r="1356" spans="1:32" s="349" customFormat="1" ht="12.75" outlineLevel="1" x14ac:dyDescent="0.2">
      <c r="A1356" s="854" t="s">
        <v>1569</v>
      </c>
      <c r="B1356" s="61"/>
      <c r="C1356" s="77"/>
      <c r="D1356" s="78"/>
      <c r="E1356" s="135"/>
      <c r="F1356" s="349" t="s">
        <v>1443</v>
      </c>
      <c r="I1356" s="1734">
        <f>(-IF((-(I1309+P1356)*I1337)&gt;0,FLOOR(-(I1309+P1356)*I1337,$P1339),CEILING(-(I1309+P1356)*I1337,-$P1339)))+Q1356</f>
        <v>-16079</v>
      </c>
      <c r="J1356" s="531"/>
      <c r="K1356" s="349" t="s">
        <v>136</v>
      </c>
      <c r="P1356" s="528"/>
      <c r="Q1356" s="531">
        <f>SUM(S1356:U1356)</f>
        <v>0</v>
      </c>
      <c r="R1356" s="349" t="s">
        <v>136</v>
      </c>
      <c r="S1356" s="1292"/>
      <c r="T1356" s="1251"/>
      <c r="U1356" s="1293"/>
      <c r="V1356" s="2651" t="s">
        <v>136</v>
      </c>
      <c r="X1356" s="1231"/>
      <c r="Y1356" s="2650"/>
      <c r="Z1356" s="2650"/>
      <c r="AA1356" s="2650"/>
      <c r="AB1356" s="2650"/>
      <c r="AC1356" s="2650"/>
    </row>
    <row r="1357" spans="1:32" s="399" customFormat="1" ht="12.75" outlineLevel="1" x14ac:dyDescent="0.2">
      <c r="O1357" s="531"/>
      <c r="X1357" s="1264"/>
      <c r="AA1357" s="1264"/>
      <c r="AB1357" s="1197"/>
      <c r="AC1357" s="1197"/>
      <c r="AD1357" s="1197"/>
      <c r="AE1357" s="1197"/>
      <c r="AF1357" s="1197"/>
    </row>
    <row r="1358" spans="1:32" s="349" customFormat="1" ht="12.75" outlineLevel="1" x14ac:dyDescent="0.2">
      <c r="B1358" s="61"/>
      <c r="C1358" s="77"/>
      <c r="D1358" s="78"/>
      <c r="I1358" s="420" t="s">
        <v>2390</v>
      </c>
      <c r="J1358" s="419" t="s">
        <v>2391</v>
      </c>
      <c r="M1358" s="420" t="s">
        <v>2217</v>
      </c>
      <c r="N1358" s="420" t="s">
        <v>2218</v>
      </c>
      <c r="V1358" s="399"/>
      <c r="W1358" s="399"/>
      <c r="X1358" s="1231"/>
      <c r="AA1358" s="1231"/>
      <c r="AB1358" s="2650"/>
      <c r="AC1358" s="2650"/>
      <c r="AD1358" s="2650"/>
      <c r="AE1358" s="2650"/>
      <c r="AF1358" s="2650"/>
    </row>
    <row r="1359" spans="1:32" s="349" customFormat="1" ht="12.75" outlineLevel="1" x14ac:dyDescent="0.2">
      <c r="A1359" s="669" t="str">
        <f ca="1">INDEX(Checks!$J$42:$J$47,MATCH((SEARCH("(",_xlfn.FORMULATEXT(I1359))),Checks!$I$42:$I$47,0))</f>
        <v>AFR</v>
      </c>
      <c r="B1359" s="61"/>
      <c r="C1359" s="77"/>
      <c r="D1359" s="78"/>
      <c r="E1359" s="135"/>
      <c r="F1359" s="349" t="s">
        <v>2371</v>
      </c>
      <c r="I1359" s="1266">
        <f>ROUND( I1352/I1345,$P1342)</f>
        <v>8.0530000000000004E-2</v>
      </c>
      <c r="J1359" s="1266">
        <f>M1359+N1359</f>
        <v>4.0289999999999999E-2</v>
      </c>
      <c r="K1359" s="349" t="s">
        <v>184</v>
      </c>
      <c r="L1359" s="669" t="str">
        <f>INDEX(Checks!$J$42:$J$47,MATCH((SEARCH("(",formuletekst(M1359))),Checks!$I$42:$I$47,0))</f>
        <v>AFR</v>
      </c>
      <c r="M1359" s="1783">
        <f>ROUND(I1359*$I1348,$P$1107)</f>
        <v>2.1919999999999999E-2</v>
      </c>
      <c r="N1359" s="1784">
        <f>ROUND(I1359*$I1349,$P$1107)</f>
        <v>1.8370000000000001E-2</v>
      </c>
      <c r="O1359" s="1782"/>
      <c r="V1359" s="1231"/>
      <c r="W1359" s="1231"/>
      <c r="X1359" s="1231"/>
      <c r="Y1359" s="1231"/>
      <c r="Z1359" s="1231"/>
      <c r="AA1359" s="1231"/>
      <c r="AB1359" s="2650"/>
      <c r="AC1359" s="2650"/>
      <c r="AD1359" s="2650"/>
      <c r="AE1359" s="2650"/>
      <c r="AF1359" s="2650"/>
    </row>
    <row r="1360" spans="1:32" s="349" customFormat="1" ht="12.75" outlineLevel="1" x14ac:dyDescent="0.2">
      <c r="A1360" s="669" t="str">
        <f>INDEX(Checks!$J$42:$J$47,MATCH((SEARCH("(",formuletekst(I1360))),Checks!$I$42:$I$47,0))</f>
        <v>AFR</v>
      </c>
      <c r="B1360" s="61"/>
      <c r="C1360" s="77"/>
      <c r="D1360" s="78"/>
      <c r="E1360" s="135"/>
      <c r="F1360" s="349" t="s">
        <v>2372</v>
      </c>
      <c r="I1360" s="1266">
        <f>ROUND( (I1353-I1352) / (J1345-I1345),$P1342)</f>
        <v>0.30030000000000001</v>
      </c>
      <c r="J1360" s="1266">
        <f>M1360+N1360</f>
        <v>0.15022999999999997</v>
      </c>
      <c r="K1360" s="349" t="s">
        <v>184</v>
      </c>
      <c r="L1360" s="669" t="str">
        <f>INDEX(Checks!$J$42:$J$47,MATCH((SEARCH("(",formuletekst(M1360))),Checks!$I$42:$I$47,0))</f>
        <v>AFR</v>
      </c>
      <c r="M1360" s="1780">
        <f>ROUND(I1360*$I1348,$P$1107)</f>
        <v>8.1739999999999993E-2</v>
      </c>
      <c r="N1360" s="1785">
        <f>ROUND(I1360*$I1349,$P$1107)</f>
        <v>6.8489999999999995E-2</v>
      </c>
      <c r="O1360" s="1782"/>
      <c r="V1360" s="1231"/>
      <c r="W1360" s="1231"/>
      <c r="X1360" s="1231"/>
      <c r="Y1360" s="1231"/>
      <c r="Z1360" s="1231"/>
      <c r="AA1360" s="1231"/>
      <c r="AB1360" s="2650"/>
      <c r="AC1360" s="2650"/>
      <c r="AD1360" s="2650"/>
      <c r="AE1360" s="2650"/>
      <c r="AF1360" s="2650"/>
    </row>
    <row r="1361" spans="1:32" s="349" customFormat="1" ht="12.75" outlineLevel="1" x14ac:dyDescent="0.2">
      <c r="A1361" s="669" t="str">
        <f>INDEX(Checks!$J$42:$J$47,MATCH((SEARCH("(",formuletekst(I1361))),Checks!$I$42:$I$47,0))</f>
        <v>AFR</v>
      </c>
      <c r="B1361" s="61"/>
      <c r="C1361" s="77"/>
      <c r="D1361" s="78"/>
      <c r="E1361" s="135"/>
      <c r="F1361" s="349" t="s">
        <v>2373</v>
      </c>
      <c r="I1361" s="1266">
        <f>ROUND( (I1354-I1353) / (K1345-J1345),$P1342)</f>
        <v>2.2579999999999999E-2</v>
      </c>
      <c r="J1361" s="1266">
        <f>M1361+N1361</f>
        <v>1.1300000000000001E-2</v>
      </c>
      <c r="K1361" s="349" t="s">
        <v>184</v>
      </c>
      <c r="L1361" s="669" t="str">
        <f>INDEX(Checks!$J$42:$J$47,MATCH((SEARCH("(",formuletekst(M1361))),Checks!$I$42:$I$47,0))</f>
        <v>AFR</v>
      </c>
      <c r="M1361" s="1780">
        <f>ROUND(I1361*$I1348,$P$1107)</f>
        <v>6.1500000000000001E-3</v>
      </c>
      <c r="N1361" s="1785">
        <f>ROUND(I1361*$I1349,$P$1107)</f>
        <v>5.1500000000000001E-3</v>
      </c>
      <c r="O1361" s="1782"/>
      <c r="V1361" s="1231"/>
      <c r="W1361" s="1231"/>
      <c r="X1361" s="1231"/>
      <c r="Y1361" s="1231"/>
      <c r="Z1361" s="1231"/>
      <c r="AA1361" s="1231"/>
      <c r="AB1361" s="2650"/>
      <c r="AC1361" s="2650"/>
      <c r="AD1361" s="2650"/>
      <c r="AE1361" s="2650"/>
      <c r="AF1361" s="2650"/>
    </row>
    <row r="1362" spans="1:32" s="399" customFormat="1" ht="12.75" outlineLevel="1" x14ac:dyDescent="0.2">
      <c r="A1362" s="669"/>
      <c r="B1362" s="61"/>
      <c r="C1362" s="77"/>
      <c r="D1362" s="78"/>
      <c r="E1362" s="135"/>
      <c r="F1362" s="349" t="s">
        <v>1412</v>
      </c>
      <c r="G1362" s="349"/>
      <c r="H1362" s="349"/>
      <c r="I1362" s="2344">
        <v>6.5100000000000005E-2</v>
      </c>
      <c r="J1362" s="1266">
        <f>M1362+N1362</f>
        <v>3.2570000000000002E-2</v>
      </c>
      <c r="K1362" s="349" t="s">
        <v>184</v>
      </c>
      <c r="L1362" s="669" t="str">
        <f>INDEX(Checks!$J$42:$J$47,MATCH((SEARCH("(",formuletekst(M1362))),Checks!$I$42:$I$47,0))</f>
        <v>AFR</v>
      </c>
      <c r="M1362" s="1787">
        <f>ROUND(I1362*$I1348,$P1342)</f>
        <v>1.772E-2</v>
      </c>
      <c r="N1362" s="1788">
        <f>ROUND(I1362*$I1349,$P1342)</f>
        <v>1.485E-2</v>
      </c>
      <c r="O1362" s="1782"/>
      <c r="V1362" s="1264"/>
      <c r="W1362" s="1264"/>
      <c r="X1362" s="1264"/>
      <c r="Y1362" s="1264"/>
      <c r="Z1362" s="1264"/>
      <c r="AA1362" s="1264"/>
      <c r="AB1362" s="1197"/>
      <c r="AC1362" s="1197"/>
      <c r="AD1362" s="1197"/>
      <c r="AE1362" s="1197"/>
      <c r="AF1362" s="1197"/>
    </row>
    <row r="1363" spans="1:32" s="399" customFormat="1" ht="12.75" outlineLevel="1" x14ac:dyDescent="0.2">
      <c r="B1363" s="61"/>
      <c r="C1363" s="77"/>
      <c r="D1363" s="78"/>
      <c r="E1363" s="135"/>
      <c r="I1363" s="428"/>
      <c r="J1363" s="428"/>
      <c r="M1363" s="432"/>
      <c r="N1363" s="432"/>
      <c r="V1363" s="1264"/>
      <c r="W1363" s="1264"/>
      <c r="X1363" s="1264"/>
      <c r="Y1363" s="1264"/>
      <c r="Z1363" s="1264"/>
      <c r="AA1363" s="1264"/>
      <c r="AB1363" s="1197"/>
      <c r="AC1363" s="1197"/>
      <c r="AD1363" s="1197"/>
      <c r="AE1363" s="1197"/>
      <c r="AF1363" s="1197"/>
    </row>
    <row r="1364" spans="1:32" s="399" customFormat="1" ht="12.75" outlineLevel="1" x14ac:dyDescent="0.2">
      <c r="A1364" s="669" t="str">
        <f>INDEX(Checks!$J$42:$J$47,MATCH((SEARCH("(",formuletekst(I1364))),Checks!$I$42:$I$47,0))</f>
        <v>ABO</v>
      </c>
      <c r="B1364" s="61"/>
      <c r="C1364" s="77"/>
      <c r="D1364" s="78"/>
      <c r="E1364" s="135"/>
      <c r="F1364" s="349" t="s">
        <v>1413</v>
      </c>
      <c r="G1364" s="349"/>
      <c r="H1364" s="349"/>
      <c r="I1364" s="1746">
        <f>CEILING(K1345+I1355/I1362,P1339)</f>
        <v>129078</v>
      </c>
      <c r="K1364" s="349" t="s">
        <v>136</v>
      </c>
      <c r="R1364" s="531"/>
      <c r="V1364" s="1264"/>
      <c r="W1364" s="1264"/>
      <c r="X1364" s="1264"/>
      <c r="Y1364" s="1264"/>
      <c r="Z1364" s="1264"/>
      <c r="AA1364" s="1264"/>
      <c r="AB1364" s="1197"/>
      <c r="AC1364" s="1197"/>
      <c r="AD1364" s="1197"/>
      <c r="AE1364" s="1197"/>
      <c r="AF1364" s="1197"/>
    </row>
    <row r="1365" spans="1:32" s="349" customFormat="1" ht="12.75" outlineLevel="1" x14ac:dyDescent="0.2">
      <c r="B1365" s="61"/>
      <c r="C1365" s="77"/>
      <c r="D1365" s="78"/>
      <c r="E1365" s="135"/>
      <c r="J1365" s="1216"/>
      <c r="V1365" s="1231"/>
      <c r="W1365" s="1231"/>
      <c r="X1365" s="1231"/>
      <c r="Y1365" s="1231"/>
      <c r="Z1365" s="1231"/>
      <c r="AA1365" s="1231"/>
      <c r="AB1365" s="2650"/>
      <c r="AC1365" s="2650"/>
      <c r="AD1365" s="2650"/>
      <c r="AE1365" s="2650"/>
      <c r="AF1365" s="2650"/>
    </row>
    <row r="1366" spans="1:32" s="349" customFormat="1" ht="12.75" outlineLevel="1" x14ac:dyDescent="0.2">
      <c r="B1366" s="61"/>
      <c r="C1366" s="77"/>
      <c r="D1366" s="78"/>
      <c r="E1366" s="138" t="str">
        <f>"Samenvattend gelden voor "&amp;G1335&amp;" de volgende bedragen, grenzen en percentages:"</f>
        <v>Samenvattend gelden voor 2025 de volgende bedragen, grenzen en percentages:</v>
      </c>
      <c r="J1366" s="1216"/>
      <c r="L1366" s="372" t="s">
        <v>2386</v>
      </c>
      <c r="V1366" s="1231"/>
      <c r="W1366" s="1231"/>
      <c r="X1366" s="1231"/>
      <c r="Y1366" s="1231"/>
      <c r="Z1366" s="1231"/>
      <c r="AA1366" s="1231"/>
      <c r="AB1366" s="2650"/>
      <c r="AC1366" s="2650"/>
      <c r="AD1366" s="2650"/>
      <c r="AE1366" s="2650"/>
      <c r="AF1366" s="2650"/>
    </row>
    <row r="1367" spans="1:32" s="349" customFormat="1" ht="12.75" outlineLevel="1" x14ac:dyDescent="0.2">
      <c r="A1367" s="669"/>
      <c r="B1367" s="61"/>
      <c r="C1367" s="77"/>
      <c r="D1367" s="78"/>
      <c r="E1367" s="61"/>
      <c r="F1367" s="78" t="s">
        <v>1384</v>
      </c>
      <c r="G1367" s="78" t="s">
        <v>2387</v>
      </c>
      <c r="H1367" s="61"/>
      <c r="I1367" s="61"/>
      <c r="J1367" s="1286">
        <f>I1359</f>
        <v>8.0530000000000004E-2</v>
      </c>
      <c r="K1367" s="78" t="s">
        <v>184</v>
      </c>
      <c r="L1367" s="1216">
        <f>J1359</f>
        <v>4.0289999999999999E-2</v>
      </c>
      <c r="M1367" s="78" t="s">
        <v>184</v>
      </c>
      <c r="V1367" s="1231"/>
      <c r="W1367" s="1231"/>
      <c r="X1367" s="1231"/>
      <c r="Y1367" s="1231"/>
      <c r="Z1367" s="1231"/>
      <c r="AA1367" s="1231"/>
      <c r="AB1367" s="2650"/>
      <c r="AC1367" s="2650"/>
      <c r="AD1367" s="2650"/>
      <c r="AE1367" s="2650"/>
      <c r="AF1367" s="2650"/>
    </row>
    <row r="1368" spans="1:32" s="349" customFormat="1" ht="12.75" outlineLevel="1" x14ac:dyDescent="0.2">
      <c r="A1368" s="669"/>
      <c r="B1368" s="61"/>
      <c r="C1368" s="77"/>
      <c r="D1368" s="78"/>
      <c r="E1368" s="61"/>
      <c r="F1368" s="78" t="s">
        <v>1384</v>
      </c>
      <c r="G1368" s="78" t="s">
        <v>1334</v>
      </c>
      <c r="H1368" s="61"/>
      <c r="I1368" s="61"/>
      <c r="J1368" s="1284">
        <f>I1352</f>
        <v>980</v>
      </c>
      <c r="K1368" s="78" t="s">
        <v>136</v>
      </c>
      <c r="L1368" s="2159">
        <f>J1352</f>
        <v>491</v>
      </c>
      <c r="M1368" s="78" t="s">
        <v>136</v>
      </c>
      <c r="V1368" s="1231"/>
      <c r="W1368" s="1231"/>
      <c r="X1368" s="1231"/>
      <c r="Y1368" s="1231"/>
      <c r="Z1368" s="1231"/>
      <c r="AA1368" s="1231"/>
      <c r="AB1368" s="2650"/>
      <c r="AC1368" s="2650"/>
      <c r="AD1368" s="2650"/>
      <c r="AE1368" s="2650"/>
      <c r="AF1368" s="2650"/>
    </row>
    <row r="1369" spans="1:32" s="349" customFormat="1" ht="12.75" outlineLevel="1" x14ac:dyDescent="0.2">
      <c r="A1369" s="669"/>
      <c r="B1369" s="61"/>
      <c r="C1369" s="77"/>
      <c r="D1369" s="78"/>
      <c r="E1369" s="61"/>
      <c r="F1369" s="1077" t="s">
        <v>1385</v>
      </c>
      <c r="G1369" s="1077" t="s">
        <v>2388</v>
      </c>
      <c r="H1369" s="1076"/>
      <c r="I1369" s="1076"/>
      <c r="J1369" s="1285">
        <f>I1360</f>
        <v>0.30030000000000001</v>
      </c>
      <c r="K1369" s="78" t="s">
        <v>184</v>
      </c>
      <c r="L1369" s="1216">
        <f>J1360</f>
        <v>0.15022999999999997</v>
      </c>
      <c r="M1369" s="78" t="s">
        <v>184</v>
      </c>
      <c r="V1369" s="1231"/>
      <c r="W1369" s="1231"/>
      <c r="X1369" s="1231"/>
      <c r="Y1369" s="1231"/>
      <c r="Z1369" s="1231"/>
      <c r="AA1369" s="1231"/>
      <c r="AB1369" s="2650"/>
      <c r="AC1369" s="2650"/>
      <c r="AD1369" s="2650"/>
      <c r="AE1369" s="2650"/>
      <c r="AF1369" s="2650"/>
    </row>
    <row r="1370" spans="1:32" s="349" customFormat="1" ht="12.75" outlineLevel="1" x14ac:dyDescent="0.2">
      <c r="A1370" s="669"/>
      <c r="B1370" s="61"/>
      <c r="C1370" s="77"/>
      <c r="D1370" s="78"/>
      <c r="E1370" s="61"/>
      <c r="F1370" s="78" t="s">
        <v>1385</v>
      </c>
      <c r="G1370" s="78" t="s">
        <v>2382</v>
      </c>
      <c r="H1370" s="61"/>
      <c r="I1370" s="61"/>
      <c r="J1370" s="1283">
        <f>I1345</f>
        <v>12169</v>
      </c>
      <c r="K1370" s="399" t="s">
        <v>136</v>
      </c>
      <c r="L1370" s="530">
        <f>I1345</f>
        <v>12169</v>
      </c>
      <c r="M1370" s="399" t="s">
        <v>136</v>
      </c>
      <c r="V1370" s="1231"/>
      <c r="W1370" s="1231"/>
      <c r="X1370" s="1231"/>
      <c r="Y1370" s="1231"/>
      <c r="Z1370" s="1231"/>
      <c r="AA1370" s="1231"/>
      <c r="AB1370" s="2650"/>
      <c r="AC1370" s="2650"/>
      <c r="AD1370" s="2650"/>
      <c r="AE1370" s="2650"/>
      <c r="AF1370" s="2650"/>
    </row>
    <row r="1371" spans="1:32" s="349" customFormat="1" ht="12.75" outlineLevel="1" x14ac:dyDescent="0.2">
      <c r="A1371" s="669"/>
      <c r="B1371" s="61"/>
      <c r="C1371" s="77"/>
      <c r="D1371" s="78"/>
      <c r="E1371" s="61"/>
      <c r="F1371" s="2153" t="s">
        <v>1385</v>
      </c>
      <c r="G1371" s="2153" t="s">
        <v>2374</v>
      </c>
      <c r="H1371" s="2154"/>
      <c r="I1371" s="2154"/>
      <c r="J1371" s="2156">
        <f>I1353</f>
        <v>5220</v>
      </c>
      <c r="K1371" s="399" t="s">
        <v>136</v>
      </c>
      <c r="L1371" s="2159">
        <f>J1353</f>
        <v>2612</v>
      </c>
      <c r="M1371" s="399" t="s">
        <v>136</v>
      </c>
      <c r="V1371" s="1231"/>
      <c r="W1371" s="1231"/>
      <c r="X1371" s="1231"/>
      <c r="Y1371" s="1231"/>
      <c r="Z1371" s="1231"/>
      <c r="AA1371" s="1231"/>
      <c r="AB1371" s="2650"/>
      <c r="AC1371" s="2650"/>
      <c r="AD1371" s="2650"/>
      <c r="AE1371" s="2650"/>
      <c r="AF1371" s="2650"/>
    </row>
    <row r="1372" spans="1:32" s="349" customFormat="1" ht="12.75" outlineLevel="1" x14ac:dyDescent="0.2">
      <c r="A1372" s="669"/>
      <c r="B1372" s="61"/>
      <c r="C1372" s="77"/>
      <c r="D1372" s="78"/>
      <c r="E1372" s="61"/>
      <c r="F1372" s="78" t="s">
        <v>2378</v>
      </c>
      <c r="G1372" s="78" t="s">
        <v>2389</v>
      </c>
      <c r="H1372" s="61"/>
      <c r="I1372" s="61"/>
      <c r="J1372" s="2157">
        <f>I1361</f>
        <v>2.2579999999999999E-2</v>
      </c>
      <c r="K1372" s="78" t="s">
        <v>184</v>
      </c>
      <c r="L1372" s="1216">
        <f>J1361</f>
        <v>1.1300000000000001E-2</v>
      </c>
      <c r="M1372" s="78" t="s">
        <v>184</v>
      </c>
      <c r="V1372" s="1231"/>
      <c r="W1372" s="1231"/>
      <c r="X1372" s="1231"/>
      <c r="Y1372" s="1231"/>
      <c r="Z1372" s="1231"/>
      <c r="AA1372" s="1231"/>
      <c r="AB1372" s="2650"/>
      <c r="AC1372" s="2650"/>
      <c r="AD1372" s="2650"/>
      <c r="AE1372" s="2650"/>
      <c r="AF1372" s="2650"/>
    </row>
    <row r="1373" spans="1:32" s="349" customFormat="1" ht="12.75" outlineLevel="1" x14ac:dyDescent="0.2">
      <c r="A1373" s="669"/>
      <c r="B1373" s="61"/>
      <c r="C1373" s="77"/>
      <c r="D1373" s="78"/>
      <c r="E1373" s="61"/>
      <c r="F1373" s="78" t="s">
        <v>2378</v>
      </c>
      <c r="G1373" s="78" t="s">
        <v>2383</v>
      </c>
      <c r="H1373" s="61"/>
      <c r="I1373" s="61"/>
      <c r="J1373" s="1283">
        <f>J1345</f>
        <v>26288</v>
      </c>
      <c r="K1373" s="399" t="s">
        <v>136</v>
      </c>
      <c r="L1373" s="530">
        <f>J1345</f>
        <v>26288</v>
      </c>
      <c r="M1373" s="399" t="s">
        <v>136</v>
      </c>
      <c r="V1373" s="1231"/>
      <c r="W1373" s="1231"/>
      <c r="X1373" s="1231"/>
      <c r="Y1373" s="1231"/>
      <c r="Z1373" s="1231"/>
      <c r="AA1373" s="1231"/>
      <c r="AB1373" s="2650"/>
      <c r="AC1373" s="2650"/>
      <c r="AD1373" s="2650"/>
      <c r="AE1373" s="2650"/>
      <c r="AF1373" s="2650"/>
    </row>
    <row r="1374" spans="1:32" s="349" customFormat="1" ht="12.75" outlineLevel="1" x14ac:dyDescent="0.2">
      <c r="A1374" s="669"/>
      <c r="B1374" s="61"/>
      <c r="C1374" s="77"/>
      <c r="D1374" s="78"/>
      <c r="E1374" s="61"/>
      <c r="F1374" s="2153" t="s">
        <v>2378</v>
      </c>
      <c r="G1374" s="2153" t="s">
        <v>2384</v>
      </c>
      <c r="H1374" s="2154"/>
      <c r="I1374" s="2154"/>
      <c r="J1374" s="2156">
        <f>I1354</f>
        <v>5599</v>
      </c>
      <c r="K1374" s="399" t="s">
        <v>136</v>
      </c>
      <c r="L1374" s="2159">
        <f>J1354</f>
        <v>2802</v>
      </c>
      <c r="M1374" s="399" t="s">
        <v>136</v>
      </c>
      <c r="V1374" s="1231"/>
      <c r="W1374" s="1231"/>
      <c r="X1374" s="1231"/>
      <c r="Y1374" s="1231"/>
      <c r="Z1374" s="1231"/>
      <c r="AA1374" s="1231"/>
      <c r="AB1374" s="2650"/>
      <c r="AC1374" s="2650"/>
      <c r="AD1374" s="2650"/>
      <c r="AE1374" s="2650"/>
      <c r="AF1374" s="2650"/>
    </row>
    <row r="1375" spans="1:32" s="349" customFormat="1" ht="12.75" outlineLevel="1" x14ac:dyDescent="0.2">
      <c r="A1375" s="669"/>
      <c r="B1375" s="61"/>
      <c r="C1375" s="77"/>
      <c r="D1375" s="78"/>
      <c r="E1375" s="61"/>
      <c r="F1375" s="2153" t="s">
        <v>2378</v>
      </c>
      <c r="G1375" s="78" t="s">
        <v>1451</v>
      </c>
      <c r="H1375" s="61"/>
      <c r="I1375" s="61"/>
      <c r="J1375" s="1283">
        <v>0</v>
      </c>
      <c r="K1375" s="399" t="s">
        <v>136</v>
      </c>
      <c r="L1375" s="1283">
        <v>0</v>
      </c>
      <c r="M1375" s="399" t="s">
        <v>136</v>
      </c>
      <c r="V1375" s="1231"/>
      <c r="W1375" s="1231"/>
      <c r="X1375" s="1231"/>
      <c r="Y1375" s="1231"/>
      <c r="Z1375" s="1231"/>
      <c r="AA1375" s="1231"/>
      <c r="AB1375" s="2650"/>
      <c r="AC1375" s="2650"/>
      <c r="AD1375" s="2650"/>
      <c r="AE1375" s="2650"/>
      <c r="AF1375" s="2650"/>
    </row>
    <row r="1376" spans="1:32" s="349" customFormat="1" ht="12.75" outlineLevel="1" x14ac:dyDescent="0.2">
      <c r="A1376" s="669"/>
      <c r="B1376" s="61"/>
      <c r="C1376" s="77"/>
      <c r="D1376" s="78"/>
      <c r="E1376" s="61"/>
      <c r="F1376" s="1077" t="s">
        <v>2379</v>
      </c>
      <c r="G1376" s="1077" t="s">
        <v>1412</v>
      </c>
      <c r="H1376" s="1076"/>
      <c r="I1376" s="1076"/>
      <c r="J1376" s="1220">
        <f>I1362</f>
        <v>6.5100000000000005E-2</v>
      </c>
      <c r="K1376" s="78" t="s">
        <v>184</v>
      </c>
      <c r="L1376" s="1216">
        <f>J1362</f>
        <v>3.2570000000000002E-2</v>
      </c>
      <c r="M1376" s="78" t="s">
        <v>184</v>
      </c>
      <c r="V1376" s="1231"/>
      <c r="W1376" s="1231"/>
      <c r="X1376" s="1231"/>
      <c r="Y1376" s="1231"/>
      <c r="Z1376" s="1231"/>
      <c r="AA1376" s="1231"/>
      <c r="AB1376" s="2650"/>
      <c r="AC1376" s="2650"/>
      <c r="AD1376" s="2650"/>
      <c r="AE1376" s="2650"/>
      <c r="AF1376" s="2650"/>
    </row>
    <row r="1377" spans="1:32" s="349" customFormat="1" ht="12.75" outlineLevel="1" x14ac:dyDescent="0.2">
      <c r="A1377" s="669"/>
      <c r="B1377" s="61"/>
      <c r="C1377" s="77"/>
      <c r="D1377" s="78"/>
      <c r="E1377" s="61"/>
      <c r="F1377" s="2153" t="s">
        <v>2379</v>
      </c>
      <c r="G1377" s="2153" t="s">
        <v>1416</v>
      </c>
      <c r="H1377" s="2154"/>
      <c r="I1377" s="2154"/>
      <c r="J1377" s="2155">
        <f>K1345</f>
        <v>43071</v>
      </c>
      <c r="K1377" s="399" t="s">
        <v>136</v>
      </c>
      <c r="L1377" s="2159">
        <f>K1345</f>
        <v>43071</v>
      </c>
      <c r="M1377" s="399" t="s">
        <v>136</v>
      </c>
      <c r="V1377" s="1231"/>
      <c r="W1377" s="1231"/>
      <c r="X1377" s="1231"/>
      <c r="Y1377" s="1231"/>
      <c r="Z1377" s="1231"/>
      <c r="AA1377" s="1231"/>
      <c r="AB1377" s="2650"/>
      <c r="AC1377" s="2650"/>
      <c r="AD1377" s="2650"/>
      <c r="AE1377" s="2650"/>
      <c r="AF1377" s="2650"/>
    </row>
    <row r="1378" spans="1:32" s="349" customFormat="1" ht="12.75" outlineLevel="1" x14ac:dyDescent="0.2">
      <c r="A1378" s="669"/>
      <c r="B1378" s="61"/>
      <c r="C1378" s="77"/>
      <c r="D1378" s="78"/>
      <c r="E1378" s="61"/>
      <c r="F1378" s="78" t="s">
        <v>1390</v>
      </c>
      <c r="G1378" s="78" t="s">
        <v>1381</v>
      </c>
      <c r="H1378" s="61"/>
      <c r="I1378" s="61"/>
      <c r="J1378" s="1283">
        <f>I1356</f>
        <v>-16079</v>
      </c>
      <c r="K1378" s="399" t="s">
        <v>136</v>
      </c>
      <c r="M1378" s="399"/>
      <c r="V1378" s="1231"/>
      <c r="W1378" s="1231"/>
      <c r="X1378" s="1231"/>
      <c r="Y1378" s="1231"/>
      <c r="Z1378" s="1231"/>
      <c r="AA1378" s="1231"/>
      <c r="AB1378" s="2650"/>
      <c r="AC1378" s="2650"/>
      <c r="AD1378" s="2650"/>
      <c r="AE1378" s="2650"/>
      <c r="AF1378" s="2650"/>
    </row>
    <row r="1379" spans="1:32" s="349" customFormat="1" ht="12.75" outlineLevel="1" x14ac:dyDescent="0.2">
      <c r="B1379" s="61"/>
      <c r="C1379" s="77"/>
      <c r="D1379" s="78"/>
      <c r="E1379" s="61"/>
      <c r="F1379" s="61"/>
      <c r="G1379" s="61"/>
      <c r="H1379" s="61"/>
      <c r="I1379" s="61"/>
      <c r="J1379" s="61"/>
      <c r="K1379" s="61"/>
      <c r="V1379" s="1231"/>
      <c r="W1379" s="1231"/>
      <c r="X1379" s="1231"/>
      <c r="Y1379" s="1231"/>
      <c r="Z1379" s="1231"/>
      <c r="AA1379" s="1231"/>
      <c r="AB1379" s="2650"/>
      <c r="AC1379" s="2650"/>
      <c r="AD1379" s="2650"/>
      <c r="AE1379" s="2650"/>
      <c r="AF1379" s="2650"/>
    </row>
    <row r="1380" spans="1:32" s="349" customFormat="1" ht="12.75" outlineLevel="1" x14ac:dyDescent="0.2">
      <c r="A1380" s="669"/>
      <c r="B1380" s="61"/>
      <c r="C1380" s="77"/>
      <c r="D1380" s="78"/>
      <c r="E1380" s="61"/>
      <c r="F1380" s="349" t="s">
        <v>2385</v>
      </c>
      <c r="G1380" s="356"/>
      <c r="H1380" s="356"/>
      <c r="I1380" s="356"/>
      <c r="J1380" s="461">
        <f>I1364</f>
        <v>129078</v>
      </c>
      <c r="K1380" s="399" t="s">
        <v>136</v>
      </c>
      <c r="V1380" s="420"/>
      <c r="W1380" s="420"/>
      <c r="X1380" s="420"/>
      <c r="Y1380" s="420"/>
      <c r="Z1380" s="420"/>
      <c r="AA1380" s="420"/>
    </row>
    <row r="1381" spans="1:32" s="349" customFormat="1" ht="12.75" x14ac:dyDescent="0.2">
      <c r="B1381" s="61"/>
      <c r="C1381" s="77"/>
      <c r="D1381" s="78"/>
      <c r="E1381" s="135"/>
      <c r="V1381" s="420"/>
      <c r="W1381" s="420"/>
      <c r="X1381" s="420"/>
      <c r="Y1381" s="420"/>
      <c r="Z1381" s="420"/>
      <c r="AA1381" s="420"/>
    </row>
    <row r="1382" spans="1:32" s="433" customFormat="1" ht="12.75" x14ac:dyDescent="0.2">
      <c r="A1382" s="852" t="s">
        <v>1583</v>
      </c>
      <c r="B1382" s="126"/>
      <c r="C1382" s="127"/>
      <c r="D1382" s="128"/>
      <c r="E1382" s="129" t="s">
        <v>2</v>
      </c>
      <c r="F1382" s="130"/>
      <c r="G1382" s="121">
        <f>G1335+1</f>
        <v>2026</v>
      </c>
      <c r="H1382" s="131">
        <f>ROW(J1414)-ROW()</f>
        <v>32</v>
      </c>
      <c r="V1382" s="598" t="s">
        <v>1464</v>
      </c>
      <c r="W1382" s="659"/>
      <c r="X1382" s="659"/>
      <c r="Y1382" s="659"/>
      <c r="Z1382" s="659"/>
      <c r="AA1382" s="659"/>
      <c r="AB1382" s="533"/>
      <c r="AC1382" s="533"/>
      <c r="AD1382" s="533"/>
      <c r="AE1382" s="533"/>
      <c r="AF1382" s="533"/>
    </row>
    <row r="1383" spans="1:32" s="349" customFormat="1" ht="12.75" outlineLevel="1" x14ac:dyDescent="0.2">
      <c r="B1383" s="61"/>
      <c r="C1383" s="77"/>
      <c r="D1383" s="78"/>
      <c r="E1383" s="135"/>
      <c r="J1383" s="349" t="s">
        <v>2736</v>
      </c>
      <c r="K1383" s="349" t="s">
        <v>2735</v>
      </c>
      <c r="V1383" s="420"/>
      <c r="W1383" s="420"/>
      <c r="X1383" s="420"/>
      <c r="Y1383" s="420"/>
      <c r="Z1383" s="420"/>
      <c r="AA1383" s="420"/>
    </row>
    <row r="1384" spans="1:32" s="349" customFormat="1" ht="13.5" outlineLevel="1" thickBot="1" x14ac:dyDescent="0.25">
      <c r="B1384" s="61"/>
      <c r="C1384" s="77"/>
      <c r="D1384" s="78"/>
      <c r="E1384" s="135"/>
      <c r="G1384" s="85" t="s">
        <v>2737</v>
      </c>
      <c r="H1384" s="122">
        <f>$G1382</f>
        <v>2026</v>
      </c>
      <c r="I1384" s="2947">
        <f>1+((J1384-1)*K1384)</f>
        <v>1.015312</v>
      </c>
      <c r="J1384" s="348">
        <f>VLOOKUP($H1384,'TCF en bruto WML'!$G$13:$J$76,'TCF en bruto WML'!$J$78,FALSE)</f>
        <v>1.0289999999999999</v>
      </c>
      <c r="K1384" s="2854">
        <f>VLOOKUP($H1384,'TCF en bruto WML'!$G$13:$P$76,'TCF en bruto WML'!$P$78,FALSE)</f>
        <v>0.52800000000000002</v>
      </c>
      <c r="M1384" s="372" t="s">
        <v>1129</v>
      </c>
      <c r="P1384" s="372" t="s">
        <v>243</v>
      </c>
      <c r="S1384" s="385" t="s">
        <v>29</v>
      </c>
      <c r="T1384" s="420"/>
      <c r="U1384" s="420"/>
      <c r="V1384" s="420"/>
      <c r="W1384" s="420"/>
      <c r="X1384" s="420"/>
    </row>
    <row r="1385" spans="1:32" s="349" customFormat="1" ht="12.75" outlineLevel="1" x14ac:dyDescent="0.2">
      <c r="B1385" s="61"/>
      <c r="C1385" s="77"/>
      <c r="D1385" s="78"/>
      <c r="E1385" s="135"/>
      <c r="S1385" s="553" t="s">
        <v>2171</v>
      </c>
      <c r="T1385" s="645"/>
      <c r="U1385" s="645"/>
      <c r="V1385" s="645"/>
      <c r="W1385" s="645"/>
      <c r="X1385" s="645"/>
      <c r="Y1385" s="645"/>
      <c r="Z1385" s="645"/>
      <c r="AA1385" s="645"/>
      <c r="AB1385" s="645"/>
      <c r="AC1385" s="646"/>
    </row>
    <row r="1386" spans="1:32" s="349" customFormat="1" ht="12.75" outlineLevel="1" x14ac:dyDescent="0.2">
      <c r="B1386" s="61"/>
      <c r="C1386" s="77"/>
      <c r="D1386" s="78"/>
      <c r="E1386" s="135"/>
      <c r="F1386" s="773" t="s">
        <v>1342</v>
      </c>
      <c r="G1386" s="426"/>
      <c r="H1386" s="426"/>
      <c r="I1386" s="426"/>
      <c r="J1386" s="426"/>
      <c r="M1386" s="773" t="s">
        <v>1429</v>
      </c>
      <c r="N1386" s="426"/>
      <c r="P1386" s="641">
        <v>1</v>
      </c>
      <c r="Q1386" s="349" t="s">
        <v>136</v>
      </c>
      <c r="S1386" s="1728" t="s">
        <v>2549</v>
      </c>
      <c r="T1386" s="647"/>
      <c r="U1386" s="647"/>
      <c r="V1386" s="647"/>
      <c r="W1386" s="647"/>
      <c r="X1386" s="647"/>
      <c r="Y1386" s="647"/>
      <c r="Z1386" s="647"/>
      <c r="AA1386" s="647"/>
      <c r="AB1386" s="647"/>
      <c r="AC1386" s="648"/>
    </row>
    <row r="1387" spans="1:32" s="349" customFormat="1" ht="12.75" outlineLevel="1" x14ac:dyDescent="0.2">
      <c r="B1387" s="61"/>
      <c r="C1387" s="77"/>
      <c r="D1387" s="78"/>
      <c r="E1387" s="135"/>
      <c r="F1387" s="356" t="str">
        <f>"Wettelijk minimumloon 22 jaar en ouder per 1-1-"&amp;G1382</f>
        <v>Wettelijk minimumloon 22 jaar en ouder per 1-1-2026</v>
      </c>
      <c r="G1387" s="356"/>
      <c r="H1387" s="356"/>
      <c r="I1387" s="356"/>
      <c r="J1387" s="1888">
        <f>VLOOKUP($H1384,'TCF en bruto WML'!$G$87:$K$150,'TCF en bruto WML'!$J$152,FALSE)</f>
        <v>2294.4</v>
      </c>
      <c r="K1387" s="356" t="s">
        <v>136</v>
      </c>
      <c r="M1387" s="356" t="s">
        <v>1465</v>
      </c>
      <c r="N1387" s="1100">
        <f>'IB 2.10 en 2.10a, LB 20a,b'!J800</f>
        <v>8.1000000000000003E-2</v>
      </c>
      <c r="O1387" s="349" t="s">
        <v>184</v>
      </c>
      <c r="P1387" s="395">
        <v>0</v>
      </c>
      <c r="Q1387" s="349" t="s">
        <v>183</v>
      </c>
      <c r="S1387" s="554"/>
      <c r="T1387" s="647"/>
      <c r="U1387" s="647"/>
      <c r="V1387" s="647"/>
      <c r="W1387" s="647"/>
      <c r="X1387" s="647"/>
      <c r="Y1387" s="647"/>
      <c r="Z1387" s="647"/>
      <c r="AA1387" s="647"/>
      <c r="AB1387" s="647"/>
      <c r="AC1387" s="648"/>
    </row>
    <row r="1388" spans="1:32" s="349" customFormat="1" ht="12.75" customHeight="1" outlineLevel="1" x14ac:dyDescent="0.2">
      <c r="B1388" s="61"/>
      <c r="C1388" s="77"/>
      <c r="D1388" s="78"/>
      <c r="E1388" s="135"/>
      <c r="F1388" s="1803"/>
      <c r="G1388" s="1803"/>
      <c r="H1388" s="1803"/>
      <c r="I1388" s="1803"/>
      <c r="J1388" s="2158"/>
      <c r="K1388" s="1803"/>
      <c r="M1388" s="349" t="s">
        <v>1316</v>
      </c>
      <c r="N1388" s="1176">
        <f>'8.10'!Q427</f>
        <v>1E-3</v>
      </c>
      <c r="O1388" s="349" t="s">
        <v>184</v>
      </c>
      <c r="P1388" s="395">
        <v>2</v>
      </c>
      <c r="Q1388" s="349" t="s">
        <v>183</v>
      </c>
      <c r="S1388" s="554" t="s">
        <v>2928</v>
      </c>
      <c r="T1388" s="647"/>
      <c r="U1388" s="647"/>
      <c r="V1388" s="647"/>
      <c r="W1388" s="647"/>
      <c r="X1388" s="647"/>
      <c r="Y1388" s="647"/>
      <c r="Z1388" s="647"/>
      <c r="AA1388" s="647"/>
      <c r="AB1388" s="647"/>
      <c r="AC1388" s="648"/>
    </row>
    <row r="1389" spans="1:32" s="349" customFormat="1" ht="12.75" customHeight="1" outlineLevel="1" x14ac:dyDescent="0.2">
      <c r="B1389" s="61"/>
      <c r="C1389" s="77"/>
      <c r="D1389" s="78"/>
      <c r="E1389" s="135"/>
      <c r="F1389" s="773" t="s">
        <v>1375</v>
      </c>
      <c r="G1389" s="426"/>
      <c r="H1389" s="426"/>
      <c r="I1389" s="2565">
        <v>0.43459999999999999</v>
      </c>
      <c r="J1389" s="2565">
        <v>0.93869999999999998</v>
      </c>
      <c r="K1389" s="2565">
        <v>2.3957000000000002</v>
      </c>
      <c r="L1389" s="573"/>
      <c r="M1389" s="349" t="s">
        <v>1316</v>
      </c>
      <c r="N1389" s="403">
        <f>'8.10'!Q428</f>
        <v>9.6500000000000002E-2</v>
      </c>
      <c r="P1389" s="395">
        <v>5</v>
      </c>
      <c r="Q1389" s="349" t="s">
        <v>183</v>
      </c>
      <c r="S1389" s="554"/>
      <c r="T1389" s="2880"/>
      <c r="U1389" s="2880"/>
      <c r="V1389" s="2880"/>
      <c r="W1389" s="2880"/>
      <c r="X1389" s="2880"/>
      <c r="Y1389" s="2880"/>
      <c r="Z1389" s="2880"/>
      <c r="AA1389" s="2880"/>
      <c r="AB1389" s="2880"/>
      <c r="AC1389" s="2881"/>
    </row>
    <row r="1390" spans="1:32" s="349" customFormat="1" ht="12.75" outlineLevel="1" x14ac:dyDescent="0.2">
      <c r="A1390" s="669"/>
      <c r="B1390" s="61"/>
      <c r="C1390" s="77"/>
      <c r="D1390" s="78"/>
      <c r="E1390" s="135"/>
      <c r="F1390" s="356" t="s">
        <v>1347</v>
      </c>
      <c r="G1390" s="356"/>
      <c r="H1390" s="356"/>
      <c r="I1390" s="1352">
        <f>J1387*P1391*I1389</f>
        <v>11965.75488</v>
      </c>
      <c r="J1390" s="1697">
        <f>J1387*P1391*J1389</f>
        <v>25845.039360000002</v>
      </c>
      <c r="K1390" s="1698">
        <f>K1389*J1390</f>
        <v>61916.960794752013</v>
      </c>
      <c r="L1390" s="349" t="s">
        <v>136</v>
      </c>
      <c r="M1390" s="349" t="s">
        <v>1319</v>
      </c>
      <c r="N1390" s="443">
        <f>SUM(N1388:N1389)</f>
        <v>9.7500000000000003E-2</v>
      </c>
      <c r="S1390" s="554"/>
      <c r="T1390" s="2880"/>
      <c r="U1390" s="2880"/>
      <c r="V1390" s="2880"/>
      <c r="W1390" s="2880"/>
      <c r="X1390" s="2880"/>
      <c r="Y1390" s="2880"/>
      <c r="Z1390" s="2880"/>
      <c r="AA1390" s="2880"/>
      <c r="AB1390" s="2880"/>
      <c r="AC1390" s="2881"/>
    </row>
    <row r="1391" spans="1:32" s="349" customFormat="1" ht="12.75" customHeight="1" outlineLevel="1" x14ac:dyDescent="0.2">
      <c r="A1391" s="669"/>
      <c r="B1391" s="61"/>
      <c r="C1391" s="77"/>
      <c r="D1391" s="78"/>
      <c r="E1391" s="135"/>
      <c r="F1391" s="349" t="s">
        <v>1457</v>
      </c>
      <c r="I1391" s="561"/>
      <c r="J1391" s="561"/>
      <c r="K1391" s="1705">
        <f>I1403</f>
        <v>-16325</v>
      </c>
      <c r="L1391" s="349" t="s">
        <v>136</v>
      </c>
      <c r="M1391" s="349" t="s">
        <v>1424</v>
      </c>
      <c r="N1391" s="403">
        <f>'8.10'!O428</f>
        <v>0.35749999999999998</v>
      </c>
      <c r="O1391" s="741" t="s">
        <v>184</v>
      </c>
      <c r="P1391" s="395">
        <v>12</v>
      </c>
      <c r="Q1391" s="349" t="s">
        <v>856</v>
      </c>
      <c r="S1391" s="1288"/>
      <c r="T1391" s="2869"/>
      <c r="U1391" s="2869"/>
      <c r="V1391" s="2869"/>
      <c r="W1391" s="2869"/>
      <c r="X1391" s="2869"/>
      <c r="Y1391" s="2869"/>
      <c r="Z1391" s="2869"/>
      <c r="AA1391" s="2869"/>
      <c r="AB1391" s="2869"/>
      <c r="AC1391" s="2870"/>
    </row>
    <row r="1392" spans="1:32" s="349" customFormat="1" ht="12.75" outlineLevel="1" x14ac:dyDescent="0.2">
      <c r="A1392" s="669" t="str">
        <f>INDEX(Checks!$J$42:$J$47,MATCH((SEARCH("(",formuletekst(J1392))),Checks!$I$42:$I$47,0))</f>
        <v>ABE</v>
      </c>
      <c r="B1392" s="61"/>
      <c r="C1392" s="77"/>
      <c r="D1392" s="78"/>
      <c r="E1392" s="135"/>
      <c r="F1392" s="426" t="s">
        <v>230</v>
      </c>
      <c r="G1392" s="426"/>
      <c r="H1392" s="426"/>
      <c r="I1392" s="1700">
        <f>FLOOR(I1390 +I1391,$P1386)</f>
        <v>11965</v>
      </c>
      <c r="J1392" s="1701">
        <f>FLOOR(J1390 +J1391,$P1386)</f>
        <v>25845</v>
      </c>
      <c r="K1392" s="1701">
        <f>CEILING(K1390,$P1386)+K1391</f>
        <v>45592</v>
      </c>
      <c r="L1392" s="349" t="s">
        <v>136</v>
      </c>
      <c r="M1392" s="591" t="s">
        <v>1426</v>
      </c>
      <c r="N1392" s="1702">
        <f>(N1390+N1387)/N1391</f>
        <v>0.49930069930069931</v>
      </c>
      <c r="S1392" s="1288"/>
      <c r="T1392" s="2869"/>
      <c r="U1392" s="2869"/>
      <c r="V1392" s="2869"/>
      <c r="W1392" s="2869"/>
      <c r="X1392" s="2869"/>
      <c r="Y1392" s="2869"/>
      <c r="Z1392" s="2869"/>
      <c r="AA1392" s="2869"/>
      <c r="AB1392" s="2869"/>
      <c r="AC1392" s="2870"/>
    </row>
    <row r="1393" spans="1:32" s="349" customFormat="1" ht="12.75" outlineLevel="1" x14ac:dyDescent="0.2">
      <c r="B1393" s="61"/>
      <c r="C1393" s="77"/>
      <c r="D1393" s="78"/>
      <c r="E1393" s="135"/>
      <c r="M1393" s="783"/>
      <c r="N1393" s="1294"/>
      <c r="S1393" s="2868"/>
      <c r="T1393" s="2869"/>
      <c r="U1393" s="2869"/>
      <c r="V1393" s="2869"/>
      <c r="W1393" s="2869"/>
      <c r="X1393" s="2869"/>
      <c r="Y1393" s="2869"/>
      <c r="Z1393" s="2869"/>
      <c r="AA1393" s="2869"/>
      <c r="AB1393" s="2869"/>
      <c r="AC1393" s="2870"/>
    </row>
    <row r="1394" spans="1:32" s="349" customFormat="1" ht="12.75" outlineLevel="1" x14ac:dyDescent="0.2">
      <c r="F1394" s="349" t="s">
        <v>2232</v>
      </c>
      <c r="S1394" s="554"/>
      <c r="T1394" s="647"/>
      <c r="U1394" s="647"/>
      <c r="V1394" s="647"/>
      <c r="W1394" s="647"/>
      <c r="X1394" s="647"/>
      <c r="Y1394" s="647"/>
      <c r="Z1394" s="647"/>
      <c r="AA1394" s="647"/>
      <c r="AB1394" s="647"/>
      <c r="AC1394" s="648"/>
    </row>
    <row r="1395" spans="1:32" s="349" customFormat="1" ht="12.75" outlineLevel="1" x14ac:dyDescent="0.2">
      <c r="F1395" s="349" t="s">
        <v>2214</v>
      </c>
      <c r="I1395" s="1778">
        <f>ROUND(N1390/N1391,$P1389)</f>
        <v>0.27272999999999997</v>
      </c>
      <c r="S1395" s="555"/>
      <c r="T1395" s="948"/>
      <c r="U1395" s="948"/>
      <c r="V1395" s="948"/>
      <c r="W1395" s="948"/>
      <c r="X1395" s="948"/>
      <c r="Y1395" s="948"/>
      <c r="Z1395" s="948"/>
      <c r="AA1395" s="948"/>
      <c r="AB1395" s="948"/>
      <c r="AC1395" s="949"/>
    </row>
    <row r="1396" spans="1:32" s="349" customFormat="1" ht="12.75" outlineLevel="1" x14ac:dyDescent="0.2">
      <c r="F1396" s="349" t="s">
        <v>1548</v>
      </c>
      <c r="I1396" s="1779">
        <f>ROUND(N1387/N1391,$P1389)</f>
        <v>0.22656999999999999</v>
      </c>
      <c r="S1396" s="1231"/>
      <c r="T1396" s="1231"/>
      <c r="U1396" s="1231"/>
      <c r="V1396" s="1231"/>
      <c r="W1396" s="1231"/>
      <c r="X1396" s="1231"/>
      <c r="Y1396" s="2869"/>
      <c r="Z1396" s="2869"/>
      <c r="AA1396" s="2869"/>
      <c r="AB1396" s="2869"/>
      <c r="AC1396" s="2869"/>
    </row>
    <row r="1397" spans="1:32" s="349" customFormat="1" ht="12.75" outlineLevel="1" x14ac:dyDescent="0.2">
      <c r="M1397" s="356"/>
      <c r="S1397" s="1231"/>
      <c r="T1397" s="1231"/>
      <c r="U1397" s="1231"/>
      <c r="V1397" s="1231"/>
      <c r="W1397" s="1231"/>
      <c r="X1397" s="1231"/>
      <c r="Y1397" s="2874"/>
      <c r="Z1397" s="2874"/>
      <c r="AA1397" s="2874"/>
      <c r="AB1397" s="2874"/>
      <c r="AC1397" s="2874"/>
    </row>
    <row r="1398" spans="1:32" s="349" customFormat="1" ht="12.75" outlineLevel="1" x14ac:dyDescent="0.2">
      <c r="B1398" s="61"/>
      <c r="C1398" s="77"/>
      <c r="D1398" s="78"/>
      <c r="E1398" s="138" t="str">
        <f>"Bedragen arbeidskorting "&amp;G1382&amp;" - na TCF"</f>
        <v>Bedragen arbeidskorting 2026 - na TCF</v>
      </c>
      <c r="I1398" s="349" t="s">
        <v>2380</v>
      </c>
      <c r="J1398" s="420" t="s">
        <v>2381</v>
      </c>
      <c r="L1398" s="356"/>
      <c r="M1398" s="420" t="s">
        <v>2217</v>
      </c>
      <c r="N1398" s="420" t="s">
        <v>2218</v>
      </c>
      <c r="P1398" s="399" t="s">
        <v>1397</v>
      </c>
      <c r="Q1398" s="349" t="s">
        <v>1398</v>
      </c>
      <c r="S1398" s="1234" t="s">
        <v>2642</v>
      </c>
      <c r="T1398" s="1235" t="s">
        <v>2643</v>
      </c>
      <c r="U1398" s="469"/>
      <c r="X1398" s="1231"/>
      <c r="Y1398" s="2874"/>
      <c r="Z1398" s="2874"/>
      <c r="AA1398" s="2874"/>
      <c r="AB1398" s="2874"/>
      <c r="AC1398" s="2874"/>
    </row>
    <row r="1399" spans="1:32" s="349" customFormat="1" ht="12.75" outlineLevel="1" x14ac:dyDescent="0.2">
      <c r="A1399" s="669" t="str">
        <f>INDEX(Checks!$J$42:$J$47,MATCH((SEARCH("(",formuletekst(I1399))),Checks!$I$42:$I$47,0))</f>
        <v>ABO</v>
      </c>
      <c r="B1399" s="61"/>
      <c r="C1399" s="77"/>
      <c r="D1399" s="78"/>
      <c r="E1399" s="135"/>
      <c r="F1399" s="349" t="s">
        <v>2375</v>
      </c>
      <c r="I1399" s="767">
        <f>CEILING((I1352+P1399)*I1384+Q1399,$P1386)</f>
        <v>996</v>
      </c>
      <c r="J1399" s="1793">
        <f>M1399+N1399</f>
        <v>498</v>
      </c>
      <c r="K1399" s="349" t="s">
        <v>136</v>
      </c>
      <c r="L1399" s="669" t="str">
        <f>INDEX(Checks!$J$42:$J$47,MATCH((SEARCH("(",formuletekst(M1399))),Checks!$I$42:$I$47,0))</f>
        <v>ABO</v>
      </c>
      <c r="M1399" s="1789">
        <f>CEILING(I1399*$I1395,$P1386)</f>
        <v>272</v>
      </c>
      <c r="N1399" s="1790">
        <f>CEILING(I1399*$I1396,$P1386)</f>
        <v>226</v>
      </c>
      <c r="P1399" s="528"/>
      <c r="Q1399" s="531">
        <f>SUM(S1399:U1399)</f>
        <v>0</v>
      </c>
      <c r="R1399" s="349" t="s">
        <v>136</v>
      </c>
      <c r="S1399" s="472"/>
      <c r="T1399" s="1242"/>
      <c r="U1399" s="471"/>
      <c r="V1399" s="2880" t="s">
        <v>136</v>
      </c>
      <c r="X1399" s="1231"/>
      <c r="Y1399" s="2874"/>
      <c r="Z1399" s="2874"/>
      <c r="AA1399" s="2874"/>
      <c r="AB1399" s="2874"/>
      <c r="AC1399" s="2874"/>
    </row>
    <row r="1400" spans="1:32" s="349" customFormat="1" ht="12.75" outlineLevel="1" x14ac:dyDescent="0.2">
      <c r="A1400" s="669" t="str">
        <f>INDEX(Checks!$J$42:$J$47,MATCH((SEARCH("(",formuletekst(I1400))),Checks!$I$42:$I$47,0))</f>
        <v>ABO</v>
      </c>
      <c r="B1400" s="61"/>
      <c r="C1400" s="77"/>
      <c r="D1400" s="78"/>
      <c r="E1400" s="135"/>
      <c r="F1400" s="349" t="s">
        <v>2376</v>
      </c>
      <c r="I1400" s="767">
        <f>CEILING((I1353+P1400)*I1384+Q1400,$P1386)</f>
        <v>5300</v>
      </c>
      <c r="J1400" s="1793">
        <f>M1400+N1400</f>
        <v>2647</v>
      </c>
      <c r="K1400" s="349" t="s">
        <v>136</v>
      </c>
      <c r="L1400" s="669" t="str">
        <f>INDEX(Checks!$J$42:$J$47,MATCH((SEARCH("(",formuletekst(M1400))),Checks!$I$42:$I$47,0))</f>
        <v>ABO</v>
      </c>
      <c r="M1400" s="2151">
        <f>CEILING(I1400*$I1395,$P1386)</f>
        <v>1446</v>
      </c>
      <c r="N1400" s="2152">
        <f>CEILING(I1400*$I1396,$P1386)</f>
        <v>1201</v>
      </c>
      <c r="P1400" s="528"/>
      <c r="Q1400" s="531">
        <f t="shared" ref="Q1400:Q1401" si="3">SUM(S1400:U1400)</f>
        <v>0</v>
      </c>
      <c r="R1400" s="349" t="s">
        <v>136</v>
      </c>
      <c r="S1400" s="1942"/>
      <c r="T1400" s="1243"/>
      <c r="U1400" s="475"/>
      <c r="V1400" s="2880" t="s">
        <v>136</v>
      </c>
      <c r="X1400" s="1231"/>
      <c r="Y1400" s="2874"/>
      <c r="Z1400" s="2874"/>
      <c r="AA1400" s="2874"/>
      <c r="AB1400" s="2874"/>
      <c r="AC1400" s="2874"/>
    </row>
    <row r="1401" spans="1:32" s="349" customFormat="1" ht="12.75" outlineLevel="1" x14ac:dyDescent="0.2">
      <c r="A1401" s="669"/>
      <c r="B1401" s="61"/>
      <c r="C1401" s="77"/>
      <c r="D1401" s="78"/>
      <c r="E1401" s="135"/>
      <c r="F1401" s="349" t="s">
        <v>2377</v>
      </c>
      <c r="I1401" s="767">
        <f>CEILING((I1354+P1401)*I1384+Q1401,$P1386)</f>
        <v>5685</v>
      </c>
      <c r="J1401" s="1793">
        <f>M1401+N1401</f>
        <v>2840</v>
      </c>
      <c r="K1401" s="349" t="s">
        <v>136</v>
      </c>
      <c r="L1401" s="669" t="str">
        <f ca="1">INDEX(Checks!$J$42:$J$47,MATCH((SEARCH("(",_xlfn.FORMULATEXT(M1401))),Checks!$I$42:$I$47,0))</f>
        <v>ABO</v>
      </c>
      <c r="M1401" s="1791">
        <f>CEILING(I1401*$I1395,$P1386)</f>
        <v>1551</v>
      </c>
      <c r="N1401" s="1792">
        <f>CEILING(I1401*$I1396,$P1386)</f>
        <v>1289</v>
      </c>
      <c r="P1401" s="528"/>
      <c r="Q1401" s="531">
        <f t="shared" si="3"/>
        <v>0</v>
      </c>
      <c r="R1401" s="349" t="s">
        <v>136</v>
      </c>
      <c r="S1401" s="1942"/>
      <c r="T1401" s="1243"/>
      <c r="U1401" s="475"/>
      <c r="V1401" s="2880"/>
      <c r="X1401" s="1231"/>
      <c r="Y1401" s="2874"/>
      <c r="Z1401" s="2874"/>
      <c r="AA1401" s="2874"/>
      <c r="AB1401" s="2874"/>
      <c r="AC1401" s="2874"/>
    </row>
    <row r="1402" spans="1:32" s="349" customFormat="1" ht="12.75" outlineLevel="1" x14ac:dyDescent="0.2">
      <c r="A1402" s="669"/>
      <c r="B1402" s="61"/>
      <c r="C1402" s="77"/>
      <c r="D1402" s="78"/>
      <c r="E1402" s="135"/>
      <c r="F1402" s="349" t="s">
        <v>1163</v>
      </c>
      <c r="I1402" s="1730">
        <f>I1401</f>
        <v>5685</v>
      </c>
      <c r="J1402" s="1793">
        <f>J1401</f>
        <v>2840</v>
      </c>
      <c r="K1402" s="349" t="s">
        <v>136</v>
      </c>
      <c r="P1402" s="528"/>
      <c r="Q1402" s="531">
        <f>SUM(S1402:U1402)</f>
        <v>0</v>
      </c>
      <c r="R1402" s="349" t="s">
        <v>136</v>
      </c>
      <c r="S1402" s="512"/>
      <c r="T1402" s="1243"/>
      <c r="U1402" s="475"/>
      <c r="V1402" s="2880" t="s">
        <v>136</v>
      </c>
      <c r="X1402" s="1231"/>
      <c r="Y1402" s="2874"/>
      <c r="Z1402" s="2874"/>
      <c r="AA1402" s="2874"/>
      <c r="AB1402" s="2874"/>
      <c r="AC1402" s="2874"/>
    </row>
    <row r="1403" spans="1:32" s="349" customFormat="1" ht="12.75" outlineLevel="1" x14ac:dyDescent="0.2">
      <c r="A1403" s="854" t="s">
        <v>1569</v>
      </c>
      <c r="B1403" s="61"/>
      <c r="C1403" s="77"/>
      <c r="D1403" s="78"/>
      <c r="E1403" s="135"/>
      <c r="F1403" s="349" t="s">
        <v>1443</v>
      </c>
      <c r="I1403" s="1734">
        <f>(-IF((-(I1356+P1403)*I1384)&gt;0,FLOOR(-(I1356+P1403)*I1384,$P1386),CEILING(-(I1356+P1403)*I1384,-$P1386)))+Q1403</f>
        <v>-16325</v>
      </c>
      <c r="J1403" s="531"/>
      <c r="K1403" s="349" t="s">
        <v>136</v>
      </c>
      <c r="L1403" s="349">
        <f>K1344*I1384</f>
        <v>-16325.201648</v>
      </c>
      <c r="P1403" s="528"/>
      <c r="Q1403" s="531">
        <f>SUM(S1403:U1403)</f>
        <v>0</v>
      </c>
      <c r="R1403" s="349" t="s">
        <v>136</v>
      </c>
      <c r="S1403" s="1292"/>
      <c r="T1403" s="1251"/>
      <c r="U1403" s="1293"/>
      <c r="V1403" s="2880" t="s">
        <v>136</v>
      </c>
      <c r="X1403" s="1231"/>
      <c r="Y1403" s="2874"/>
      <c r="Z1403" s="2874"/>
      <c r="AA1403" s="2874"/>
      <c r="AB1403" s="2874"/>
      <c r="AC1403" s="2874"/>
    </row>
    <row r="1404" spans="1:32" s="399" customFormat="1" ht="12.75" outlineLevel="1" x14ac:dyDescent="0.2">
      <c r="O1404" s="531"/>
      <c r="X1404" s="1264"/>
      <c r="AA1404" s="1264"/>
      <c r="AB1404" s="1197"/>
      <c r="AC1404" s="1197"/>
      <c r="AD1404" s="1197"/>
      <c r="AE1404" s="1197"/>
      <c r="AF1404" s="1197"/>
    </row>
    <row r="1405" spans="1:32" s="349" customFormat="1" ht="12.75" outlineLevel="1" x14ac:dyDescent="0.2">
      <c r="B1405" s="61"/>
      <c r="C1405" s="77"/>
      <c r="D1405" s="78"/>
      <c r="I1405" s="420" t="s">
        <v>2390</v>
      </c>
      <c r="J1405" s="419" t="s">
        <v>2391</v>
      </c>
      <c r="M1405" s="420" t="s">
        <v>2217</v>
      </c>
      <c r="N1405" s="420" t="s">
        <v>2218</v>
      </c>
      <c r="V1405" s="399"/>
      <c r="W1405" s="399"/>
      <c r="X1405" s="1231"/>
      <c r="AA1405" s="1231"/>
      <c r="AB1405" s="2874"/>
      <c r="AC1405" s="2874"/>
      <c r="AD1405" s="2874"/>
      <c r="AE1405" s="2874"/>
      <c r="AF1405" s="2874"/>
    </row>
    <row r="1406" spans="1:32" s="349" customFormat="1" ht="12.75" outlineLevel="1" x14ac:dyDescent="0.2">
      <c r="A1406" s="669" t="str">
        <f ca="1">INDEX(Checks!$J$42:$J$47,MATCH((SEARCH("(",_xlfn.FORMULATEXT(I1406))),Checks!$I$42:$I$47,0))</f>
        <v>AFR</v>
      </c>
      <c r="B1406" s="61"/>
      <c r="C1406" s="77"/>
      <c r="D1406" s="78"/>
      <c r="E1406" s="135"/>
      <c r="F1406" s="349" t="s">
        <v>2371</v>
      </c>
      <c r="I1406" s="1266">
        <f>ROUND( I1399/I1392,$P1389)</f>
        <v>8.3239999999999995E-2</v>
      </c>
      <c r="J1406" s="1266">
        <f>M1406+N1406</f>
        <v>4.156E-2</v>
      </c>
      <c r="K1406" s="349" t="s">
        <v>184</v>
      </c>
      <c r="L1406" s="669" t="str">
        <f>INDEX(Checks!$J$42:$J$47,MATCH((SEARCH("(",formuletekst(M1406))),Checks!$I$42:$I$47,0))</f>
        <v>AFR</v>
      </c>
      <c r="M1406" s="1783">
        <f>ROUND(I1406*$I1395,$P$1107)</f>
        <v>2.2700000000000001E-2</v>
      </c>
      <c r="N1406" s="1784">
        <f>ROUND(I1406*$I1396,$P$1107)</f>
        <v>1.8859999999999998E-2</v>
      </c>
      <c r="O1406" s="1782"/>
      <c r="V1406" s="1231"/>
      <c r="W1406" s="1231"/>
      <c r="X1406" s="1231"/>
      <c r="Y1406" s="1231"/>
      <c r="Z1406" s="1231"/>
      <c r="AA1406" s="1231"/>
      <c r="AB1406" s="2874"/>
      <c r="AC1406" s="2874"/>
      <c r="AD1406" s="2874"/>
      <c r="AE1406" s="2874"/>
      <c r="AF1406" s="2874"/>
    </row>
    <row r="1407" spans="1:32" s="349" customFormat="1" ht="12.75" outlineLevel="1" x14ac:dyDescent="0.2">
      <c r="A1407" s="669" t="str">
        <f>INDEX(Checks!$J$42:$J$47,MATCH((SEARCH("(",formuletekst(I1407))),Checks!$I$42:$I$47,0))</f>
        <v>AFR</v>
      </c>
      <c r="B1407" s="61"/>
      <c r="C1407" s="77"/>
      <c r="D1407" s="78"/>
      <c r="E1407" s="135"/>
      <c r="F1407" s="349" t="s">
        <v>2372</v>
      </c>
      <c r="I1407" s="1266">
        <f>ROUND( (I1400-I1399) / (J1392-I1392),$P1389)</f>
        <v>0.31008999999999998</v>
      </c>
      <c r="J1407" s="1266">
        <f>M1407+N1407</f>
        <v>0.15483000000000002</v>
      </c>
      <c r="K1407" s="349" t="s">
        <v>184</v>
      </c>
      <c r="L1407" s="669" t="str">
        <f>INDEX(Checks!$J$42:$J$47,MATCH((SEARCH("(",formuletekst(M1407))),Checks!$I$42:$I$47,0))</f>
        <v>AFR</v>
      </c>
      <c r="M1407" s="1780">
        <f>ROUND(I1407*$I1395,$P$1107)</f>
        <v>8.4570000000000006E-2</v>
      </c>
      <c r="N1407" s="1785">
        <f>ROUND(I1407*$I1396,$P$1107)</f>
        <v>7.0260000000000003E-2</v>
      </c>
      <c r="O1407" s="1782"/>
      <c r="V1407" s="1231"/>
      <c r="W1407" s="1231"/>
      <c r="X1407" s="1231"/>
      <c r="Y1407" s="1231"/>
      <c r="Z1407" s="1231"/>
      <c r="AA1407" s="1231"/>
      <c r="AB1407" s="2874"/>
      <c r="AC1407" s="2874"/>
      <c r="AD1407" s="2874"/>
      <c r="AE1407" s="2874"/>
      <c r="AF1407" s="2874"/>
    </row>
    <row r="1408" spans="1:32" s="349" customFormat="1" ht="12.75" outlineLevel="1" x14ac:dyDescent="0.2">
      <c r="A1408" s="669" t="str">
        <f>INDEX(Checks!$J$42:$J$47,MATCH((SEARCH("(",formuletekst(I1408))),Checks!$I$42:$I$47,0))</f>
        <v>AFR</v>
      </c>
      <c r="B1408" s="61"/>
      <c r="C1408" s="77"/>
      <c r="D1408" s="78"/>
      <c r="E1408" s="135"/>
      <c r="F1408" s="349" t="s">
        <v>2373</v>
      </c>
      <c r="I1408" s="1266">
        <f>ROUND( (I1401-I1400) / (K1392-J1392),$P1389)</f>
        <v>1.95E-2</v>
      </c>
      <c r="J1408" s="1266">
        <f>M1408+N1408</f>
        <v>9.7400000000000004E-3</v>
      </c>
      <c r="K1408" s="349" t="s">
        <v>184</v>
      </c>
      <c r="L1408" s="669" t="str">
        <f>INDEX(Checks!$J$42:$J$47,MATCH((SEARCH("(",formuletekst(M1408))),Checks!$I$42:$I$47,0))</f>
        <v>AFR</v>
      </c>
      <c r="M1408" s="1780">
        <f>ROUND(I1408*$I1395,$P$1107)</f>
        <v>5.3200000000000001E-3</v>
      </c>
      <c r="N1408" s="1785">
        <f>ROUND(I1408*$I1396,$P$1107)</f>
        <v>4.4200000000000003E-3</v>
      </c>
      <c r="O1408" s="1782"/>
      <c r="V1408" s="1231"/>
      <c r="W1408" s="1231"/>
      <c r="X1408" s="1231"/>
      <c r="Y1408" s="1231"/>
      <c r="Z1408" s="1231"/>
      <c r="AA1408" s="1231"/>
      <c r="AB1408" s="2874"/>
      <c r="AC1408" s="2874"/>
      <c r="AD1408" s="2874"/>
      <c r="AE1408" s="2874"/>
      <c r="AF1408" s="2874"/>
    </row>
    <row r="1409" spans="1:32" s="399" customFormat="1" ht="12.75" outlineLevel="1" x14ac:dyDescent="0.2">
      <c r="A1409" s="669"/>
      <c r="B1409" s="61"/>
      <c r="C1409" s="77"/>
      <c r="D1409" s="78"/>
      <c r="E1409" s="135"/>
      <c r="F1409" s="349" t="s">
        <v>1412</v>
      </c>
      <c r="G1409" s="349"/>
      <c r="H1409" s="349"/>
      <c r="I1409" s="2344">
        <v>6.5100000000000005E-2</v>
      </c>
      <c r="J1409" s="1266">
        <f>M1409+N1409</f>
        <v>3.2500000000000001E-2</v>
      </c>
      <c r="K1409" s="349" t="s">
        <v>184</v>
      </c>
      <c r="L1409" s="669" t="str">
        <f>INDEX(Checks!$J$42:$J$47,MATCH((SEARCH("(",formuletekst(M1409))),Checks!$I$42:$I$47,0))</f>
        <v>AFR</v>
      </c>
      <c r="M1409" s="1787">
        <f>ROUND(I1409*$I1395,$P1389)</f>
        <v>1.7749999999999998E-2</v>
      </c>
      <c r="N1409" s="1788">
        <f>ROUND(I1409*$I1396,$P1389)</f>
        <v>1.4749999999999999E-2</v>
      </c>
      <c r="O1409" s="1782"/>
      <c r="V1409" s="1264"/>
      <c r="W1409" s="1264"/>
      <c r="X1409" s="1264"/>
      <c r="Y1409" s="1264"/>
      <c r="Z1409" s="1264"/>
      <c r="AA1409" s="1264"/>
      <c r="AB1409" s="1197"/>
      <c r="AC1409" s="1197"/>
      <c r="AD1409" s="1197"/>
      <c r="AE1409" s="1197"/>
      <c r="AF1409" s="1197"/>
    </row>
    <row r="1410" spans="1:32" s="399" customFormat="1" ht="12.75" outlineLevel="1" x14ac:dyDescent="0.2">
      <c r="B1410" s="61"/>
      <c r="C1410" s="77"/>
      <c r="D1410" s="78"/>
      <c r="E1410" s="135"/>
      <c r="I1410" s="428"/>
      <c r="J1410" s="428"/>
      <c r="M1410" s="432"/>
      <c r="N1410" s="432"/>
      <c r="V1410" s="1264"/>
      <c r="W1410" s="1264"/>
      <c r="X1410" s="1264"/>
      <c r="Y1410" s="1264"/>
      <c r="Z1410" s="1264"/>
      <c r="AA1410" s="1264"/>
      <c r="AB1410" s="1197"/>
      <c r="AC1410" s="1197"/>
      <c r="AD1410" s="1197"/>
      <c r="AE1410" s="1197"/>
      <c r="AF1410" s="1197"/>
    </row>
    <row r="1411" spans="1:32" s="399" customFormat="1" ht="12.75" outlineLevel="1" x14ac:dyDescent="0.2">
      <c r="A1411" s="669" t="str">
        <f>INDEX(Checks!$J$42:$J$47,MATCH((SEARCH("(",formuletekst(I1411))),Checks!$I$42:$I$47,0))</f>
        <v>ABO</v>
      </c>
      <c r="B1411" s="61"/>
      <c r="C1411" s="77"/>
      <c r="D1411" s="78"/>
      <c r="E1411" s="135"/>
      <c r="F1411" s="349" t="s">
        <v>1413</v>
      </c>
      <c r="G1411" s="349"/>
      <c r="H1411" s="349"/>
      <c r="I1411" s="1746">
        <f>CEILING(K1392+I1402/I1409,P1386)</f>
        <v>132920</v>
      </c>
      <c r="K1411" s="349" t="s">
        <v>136</v>
      </c>
      <c r="R1411" s="531"/>
      <c r="V1411" s="1264"/>
      <c r="W1411" s="1264"/>
      <c r="X1411" s="1264"/>
      <c r="Y1411" s="1264"/>
      <c r="Z1411" s="1264"/>
      <c r="AA1411" s="1264"/>
      <c r="AB1411" s="1197"/>
      <c r="AC1411" s="1197"/>
      <c r="AD1411" s="1197"/>
      <c r="AE1411" s="1197"/>
      <c r="AF1411" s="1197"/>
    </row>
    <row r="1412" spans="1:32" s="349" customFormat="1" ht="12.75" outlineLevel="1" x14ac:dyDescent="0.2">
      <c r="B1412" s="61"/>
      <c r="C1412" s="77"/>
      <c r="D1412" s="78"/>
      <c r="E1412" s="135"/>
      <c r="J1412" s="1216"/>
      <c r="V1412" s="1231"/>
      <c r="W1412" s="1231"/>
      <c r="X1412" s="1231"/>
      <c r="Y1412" s="1231"/>
      <c r="Z1412" s="1231"/>
      <c r="AA1412" s="1231"/>
      <c r="AB1412" s="2874"/>
      <c r="AC1412" s="2874"/>
      <c r="AD1412" s="2874"/>
      <c r="AE1412" s="2874"/>
      <c r="AF1412" s="2874"/>
    </row>
    <row r="1413" spans="1:32" s="349" customFormat="1" ht="12.75" outlineLevel="1" x14ac:dyDescent="0.2">
      <c r="B1413" s="61"/>
      <c r="C1413" s="77"/>
      <c r="D1413" s="78"/>
      <c r="E1413" s="138" t="str">
        <f>"Samenvattend gelden voor "&amp;G1382&amp;" de volgende bedragen, grenzen en percentages:"</f>
        <v>Samenvattend gelden voor 2026 de volgende bedragen, grenzen en percentages:</v>
      </c>
      <c r="J1413" s="1216"/>
      <c r="L1413" s="372" t="s">
        <v>2386</v>
      </c>
      <c r="V1413" s="1231"/>
      <c r="W1413" s="1231"/>
      <c r="X1413" s="1231"/>
      <c r="Y1413" s="1231"/>
      <c r="Z1413" s="1231"/>
      <c r="AA1413" s="1231"/>
      <c r="AB1413" s="2874"/>
      <c r="AC1413" s="2874"/>
      <c r="AD1413" s="2874"/>
      <c r="AE1413" s="2874"/>
      <c r="AF1413" s="2874"/>
    </row>
    <row r="1414" spans="1:32" s="349" customFormat="1" ht="12.75" outlineLevel="1" x14ac:dyDescent="0.2">
      <c r="A1414" s="669"/>
      <c r="B1414" s="61"/>
      <c r="C1414" s="77"/>
      <c r="D1414" s="78"/>
      <c r="E1414" s="61"/>
      <c r="F1414" s="78" t="s">
        <v>1384</v>
      </c>
      <c r="G1414" s="78" t="s">
        <v>2387</v>
      </c>
      <c r="H1414" s="61"/>
      <c r="I1414" s="61"/>
      <c r="J1414" s="1286">
        <f>I1406</f>
        <v>8.3239999999999995E-2</v>
      </c>
      <c r="K1414" s="78" t="s">
        <v>184</v>
      </c>
      <c r="L1414" s="1216">
        <f>J1406</f>
        <v>4.156E-2</v>
      </c>
      <c r="M1414" s="78" t="s">
        <v>184</v>
      </c>
      <c r="V1414" s="1231"/>
      <c r="W1414" s="1231"/>
      <c r="X1414" s="1231"/>
      <c r="Y1414" s="1231"/>
      <c r="Z1414" s="1231"/>
      <c r="AA1414" s="1231"/>
      <c r="AB1414" s="2874"/>
      <c r="AC1414" s="2874"/>
      <c r="AD1414" s="2874"/>
      <c r="AE1414" s="2874"/>
      <c r="AF1414" s="2874"/>
    </row>
    <row r="1415" spans="1:32" s="349" customFormat="1" ht="12.75" outlineLevel="1" x14ac:dyDescent="0.2">
      <c r="A1415" s="669"/>
      <c r="B1415" s="61"/>
      <c r="C1415" s="77"/>
      <c r="D1415" s="78"/>
      <c r="E1415" s="61"/>
      <c r="F1415" s="78" t="s">
        <v>1384</v>
      </c>
      <c r="G1415" s="78" t="s">
        <v>1334</v>
      </c>
      <c r="H1415" s="61"/>
      <c r="I1415" s="61"/>
      <c r="J1415" s="1284">
        <f>I1399</f>
        <v>996</v>
      </c>
      <c r="K1415" s="78" t="s">
        <v>136</v>
      </c>
      <c r="L1415" s="2159">
        <f>J1399</f>
        <v>498</v>
      </c>
      <c r="M1415" s="78" t="s">
        <v>136</v>
      </c>
      <c r="V1415" s="1231"/>
      <c r="W1415" s="1231"/>
      <c r="X1415" s="1231"/>
      <c r="Y1415" s="1231"/>
      <c r="Z1415" s="1231"/>
      <c r="AA1415" s="1231"/>
      <c r="AB1415" s="2874"/>
      <c r="AC1415" s="2874"/>
      <c r="AD1415" s="2874"/>
      <c r="AE1415" s="2874"/>
      <c r="AF1415" s="2874"/>
    </row>
    <row r="1416" spans="1:32" s="349" customFormat="1" ht="12.75" outlineLevel="1" x14ac:dyDescent="0.2">
      <c r="A1416" s="669"/>
      <c r="B1416" s="61"/>
      <c r="C1416" s="77"/>
      <c r="D1416" s="78"/>
      <c r="E1416" s="61"/>
      <c r="F1416" s="1077" t="s">
        <v>1385</v>
      </c>
      <c r="G1416" s="1077" t="s">
        <v>2388</v>
      </c>
      <c r="H1416" s="1076"/>
      <c r="I1416" s="1076"/>
      <c r="J1416" s="1285">
        <f>I1407</f>
        <v>0.31008999999999998</v>
      </c>
      <c r="K1416" s="78" t="s">
        <v>184</v>
      </c>
      <c r="L1416" s="1216">
        <f>J1407</f>
        <v>0.15483000000000002</v>
      </c>
      <c r="M1416" s="78" t="s">
        <v>184</v>
      </c>
      <c r="V1416" s="1231"/>
      <c r="W1416" s="1231"/>
      <c r="X1416" s="1231"/>
      <c r="Y1416" s="1231"/>
      <c r="Z1416" s="1231"/>
      <c r="AA1416" s="1231"/>
      <c r="AB1416" s="2874"/>
      <c r="AC1416" s="2874"/>
      <c r="AD1416" s="2874"/>
      <c r="AE1416" s="2874"/>
      <c r="AF1416" s="2874"/>
    </row>
    <row r="1417" spans="1:32" s="349" customFormat="1" ht="12.75" outlineLevel="1" x14ac:dyDescent="0.2">
      <c r="A1417" s="669"/>
      <c r="B1417" s="61"/>
      <c r="C1417" s="77"/>
      <c r="D1417" s="78"/>
      <c r="E1417" s="61"/>
      <c r="F1417" s="78" t="s">
        <v>1385</v>
      </c>
      <c r="G1417" s="78" t="s">
        <v>2382</v>
      </c>
      <c r="H1417" s="61"/>
      <c r="I1417" s="61"/>
      <c r="J1417" s="1283">
        <f>I1392</f>
        <v>11965</v>
      </c>
      <c r="K1417" s="399" t="s">
        <v>136</v>
      </c>
      <c r="L1417" s="530">
        <f>I1392</f>
        <v>11965</v>
      </c>
      <c r="M1417" s="399" t="s">
        <v>136</v>
      </c>
      <c r="V1417" s="1231"/>
      <c r="W1417" s="1231"/>
      <c r="X1417" s="1231"/>
      <c r="Y1417" s="1231"/>
      <c r="Z1417" s="1231"/>
      <c r="AA1417" s="1231"/>
      <c r="AB1417" s="2874"/>
      <c r="AC1417" s="2874"/>
      <c r="AD1417" s="2874"/>
      <c r="AE1417" s="2874"/>
      <c r="AF1417" s="2874"/>
    </row>
    <row r="1418" spans="1:32" s="349" customFormat="1" ht="12.75" outlineLevel="1" x14ac:dyDescent="0.2">
      <c r="A1418" s="669"/>
      <c r="B1418" s="61"/>
      <c r="C1418" s="77"/>
      <c r="D1418" s="78"/>
      <c r="E1418" s="61"/>
      <c r="F1418" s="2153" t="s">
        <v>1385</v>
      </c>
      <c r="G1418" s="2153" t="s">
        <v>2374</v>
      </c>
      <c r="H1418" s="2154"/>
      <c r="I1418" s="2154"/>
      <c r="J1418" s="2156">
        <f>I1400</f>
        <v>5300</v>
      </c>
      <c r="K1418" s="399" t="s">
        <v>136</v>
      </c>
      <c r="L1418" s="2159">
        <f>J1400</f>
        <v>2647</v>
      </c>
      <c r="M1418" s="399" t="s">
        <v>136</v>
      </c>
      <c r="V1418" s="1231"/>
      <c r="W1418" s="1231"/>
      <c r="X1418" s="1231"/>
      <c r="Y1418" s="1231"/>
      <c r="Z1418" s="1231"/>
      <c r="AA1418" s="1231"/>
      <c r="AB1418" s="2874"/>
      <c r="AC1418" s="2874"/>
      <c r="AD1418" s="2874"/>
      <c r="AE1418" s="2874"/>
      <c r="AF1418" s="2874"/>
    </row>
    <row r="1419" spans="1:32" s="349" customFormat="1" ht="12.75" outlineLevel="1" x14ac:dyDescent="0.2">
      <c r="A1419" s="669"/>
      <c r="B1419" s="61"/>
      <c r="C1419" s="77"/>
      <c r="D1419" s="78"/>
      <c r="E1419" s="61"/>
      <c r="F1419" s="78" t="s">
        <v>2378</v>
      </c>
      <c r="G1419" s="78" t="s">
        <v>2389</v>
      </c>
      <c r="H1419" s="61"/>
      <c r="I1419" s="61"/>
      <c r="J1419" s="2157">
        <f>I1408</f>
        <v>1.95E-2</v>
      </c>
      <c r="K1419" s="78" t="s">
        <v>184</v>
      </c>
      <c r="L1419" s="1216">
        <f>J1408</f>
        <v>9.7400000000000004E-3</v>
      </c>
      <c r="M1419" s="78" t="s">
        <v>184</v>
      </c>
      <c r="V1419" s="1231"/>
      <c r="W1419" s="1231"/>
      <c r="X1419" s="1231"/>
      <c r="Y1419" s="1231"/>
      <c r="Z1419" s="1231"/>
      <c r="AA1419" s="1231"/>
      <c r="AB1419" s="2874"/>
      <c r="AC1419" s="2874"/>
      <c r="AD1419" s="2874"/>
      <c r="AE1419" s="2874"/>
      <c r="AF1419" s="2874"/>
    </row>
    <row r="1420" spans="1:32" s="349" customFormat="1" ht="12.75" outlineLevel="1" x14ac:dyDescent="0.2">
      <c r="A1420" s="669"/>
      <c r="B1420" s="61"/>
      <c r="C1420" s="77"/>
      <c r="D1420" s="78"/>
      <c r="E1420" s="61"/>
      <c r="F1420" s="78" t="s">
        <v>2378</v>
      </c>
      <c r="G1420" s="78" t="s">
        <v>2383</v>
      </c>
      <c r="H1420" s="61"/>
      <c r="I1420" s="61"/>
      <c r="J1420" s="1283">
        <f>J1392</f>
        <v>25845</v>
      </c>
      <c r="K1420" s="399" t="s">
        <v>136</v>
      </c>
      <c r="L1420" s="530">
        <f>J1392</f>
        <v>25845</v>
      </c>
      <c r="M1420" s="399" t="s">
        <v>136</v>
      </c>
      <c r="V1420" s="1231"/>
      <c r="W1420" s="1231"/>
      <c r="X1420" s="1231"/>
      <c r="Y1420" s="1231"/>
      <c r="Z1420" s="1231"/>
      <c r="AA1420" s="1231"/>
      <c r="AB1420" s="2874"/>
      <c r="AC1420" s="2874"/>
      <c r="AD1420" s="2874"/>
      <c r="AE1420" s="2874"/>
      <c r="AF1420" s="2874"/>
    </row>
    <row r="1421" spans="1:32" s="349" customFormat="1" ht="12.75" outlineLevel="1" x14ac:dyDescent="0.2">
      <c r="A1421" s="669"/>
      <c r="B1421" s="61"/>
      <c r="C1421" s="77"/>
      <c r="D1421" s="78"/>
      <c r="E1421" s="61"/>
      <c r="F1421" s="2153" t="s">
        <v>2378</v>
      </c>
      <c r="G1421" s="2153" t="s">
        <v>2384</v>
      </c>
      <c r="H1421" s="2154"/>
      <c r="I1421" s="2154"/>
      <c r="J1421" s="2156">
        <f>I1401</f>
        <v>5685</v>
      </c>
      <c r="K1421" s="399" t="s">
        <v>136</v>
      </c>
      <c r="L1421" s="2159">
        <f>J1401</f>
        <v>2840</v>
      </c>
      <c r="M1421" s="399" t="s">
        <v>136</v>
      </c>
      <c r="V1421" s="1231"/>
      <c r="W1421" s="1231"/>
      <c r="X1421" s="1231"/>
      <c r="Y1421" s="1231"/>
      <c r="Z1421" s="1231"/>
      <c r="AA1421" s="1231"/>
      <c r="AB1421" s="2874"/>
      <c r="AC1421" s="2874"/>
      <c r="AD1421" s="2874"/>
      <c r="AE1421" s="2874"/>
      <c r="AF1421" s="2874"/>
    </row>
    <row r="1422" spans="1:32" s="349" customFormat="1" ht="12.75" outlineLevel="1" x14ac:dyDescent="0.2">
      <c r="A1422" s="669"/>
      <c r="B1422" s="61"/>
      <c r="C1422" s="77"/>
      <c r="D1422" s="78"/>
      <c r="E1422" s="61"/>
      <c r="F1422" s="2153" t="s">
        <v>2378</v>
      </c>
      <c r="G1422" s="78" t="s">
        <v>1451</v>
      </c>
      <c r="H1422" s="61"/>
      <c r="I1422" s="61"/>
      <c r="J1422" s="1283">
        <v>0</v>
      </c>
      <c r="K1422" s="399" t="s">
        <v>136</v>
      </c>
      <c r="L1422" s="1283">
        <v>0</v>
      </c>
      <c r="M1422" s="399" t="s">
        <v>136</v>
      </c>
      <c r="V1422" s="1231"/>
      <c r="W1422" s="1231"/>
      <c r="X1422" s="1231"/>
      <c r="Y1422" s="1231"/>
      <c r="Z1422" s="1231"/>
      <c r="AA1422" s="1231"/>
      <c r="AB1422" s="2874"/>
      <c r="AC1422" s="2874"/>
      <c r="AD1422" s="2874"/>
      <c r="AE1422" s="2874"/>
      <c r="AF1422" s="2874"/>
    </row>
    <row r="1423" spans="1:32" s="349" customFormat="1" ht="12.75" outlineLevel="1" x14ac:dyDescent="0.2">
      <c r="A1423" s="669"/>
      <c r="B1423" s="61"/>
      <c r="C1423" s="77"/>
      <c r="D1423" s="78"/>
      <c r="E1423" s="61"/>
      <c r="F1423" s="1077" t="s">
        <v>2379</v>
      </c>
      <c r="G1423" s="1077" t="s">
        <v>1412</v>
      </c>
      <c r="H1423" s="1076"/>
      <c r="I1423" s="1076"/>
      <c r="J1423" s="1220">
        <f>I1409</f>
        <v>6.5100000000000005E-2</v>
      </c>
      <c r="K1423" s="78" t="s">
        <v>184</v>
      </c>
      <c r="L1423" s="1216">
        <f>J1409</f>
        <v>3.2500000000000001E-2</v>
      </c>
      <c r="M1423" s="78" t="s">
        <v>184</v>
      </c>
      <c r="V1423" s="1231"/>
      <c r="W1423" s="1231"/>
      <c r="X1423" s="1231"/>
      <c r="Y1423" s="1231"/>
      <c r="Z1423" s="1231"/>
      <c r="AA1423" s="1231"/>
      <c r="AB1423" s="2874"/>
      <c r="AC1423" s="2874"/>
      <c r="AD1423" s="2874"/>
      <c r="AE1423" s="2874"/>
      <c r="AF1423" s="2874"/>
    </row>
    <row r="1424" spans="1:32" s="349" customFormat="1" ht="12.75" outlineLevel="1" x14ac:dyDescent="0.2">
      <c r="A1424" s="669"/>
      <c r="B1424" s="61"/>
      <c r="C1424" s="77"/>
      <c r="D1424" s="78"/>
      <c r="E1424" s="61"/>
      <c r="F1424" s="2153" t="s">
        <v>2379</v>
      </c>
      <c r="G1424" s="2153" t="s">
        <v>1416</v>
      </c>
      <c r="H1424" s="2154"/>
      <c r="I1424" s="2154"/>
      <c r="J1424" s="2155">
        <f>K1392</f>
        <v>45592</v>
      </c>
      <c r="K1424" s="399" t="s">
        <v>136</v>
      </c>
      <c r="L1424" s="2159">
        <f>K1392</f>
        <v>45592</v>
      </c>
      <c r="M1424" s="399" t="s">
        <v>136</v>
      </c>
      <c r="V1424" s="1231"/>
      <c r="W1424" s="1231"/>
      <c r="X1424" s="1231"/>
      <c r="Y1424" s="1231"/>
      <c r="Z1424" s="1231"/>
      <c r="AA1424" s="1231"/>
      <c r="AB1424" s="2874"/>
      <c r="AC1424" s="2874"/>
      <c r="AD1424" s="2874"/>
      <c r="AE1424" s="2874"/>
      <c r="AF1424" s="2874"/>
    </row>
    <row r="1425" spans="1:32" s="349" customFormat="1" ht="12.75" outlineLevel="1" x14ac:dyDescent="0.2">
      <c r="A1425" s="669"/>
      <c r="B1425" s="61"/>
      <c r="C1425" s="77"/>
      <c r="D1425" s="78"/>
      <c r="E1425" s="61"/>
      <c r="F1425" s="78" t="s">
        <v>1390</v>
      </c>
      <c r="G1425" s="78" t="s">
        <v>1381</v>
      </c>
      <c r="H1425" s="61"/>
      <c r="I1425" s="61"/>
      <c r="J1425" s="1283">
        <f>I1403</f>
        <v>-16325</v>
      </c>
      <c r="K1425" s="399" t="s">
        <v>136</v>
      </c>
      <c r="M1425" s="399"/>
      <c r="V1425" s="1231"/>
      <c r="W1425" s="1231"/>
      <c r="X1425" s="1231"/>
      <c r="Y1425" s="1231"/>
      <c r="Z1425" s="1231"/>
      <c r="AA1425" s="1231"/>
      <c r="AB1425" s="2874"/>
      <c r="AC1425" s="2874"/>
      <c r="AD1425" s="2874"/>
      <c r="AE1425" s="2874"/>
      <c r="AF1425" s="2874"/>
    </row>
    <row r="1426" spans="1:32" s="349" customFormat="1" ht="12.75" outlineLevel="1" x14ac:dyDescent="0.2">
      <c r="B1426" s="61"/>
      <c r="C1426" s="77"/>
      <c r="D1426" s="78"/>
      <c r="E1426" s="61"/>
      <c r="F1426" s="61"/>
      <c r="G1426" s="61"/>
      <c r="H1426" s="61"/>
      <c r="I1426" s="61"/>
      <c r="J1426" s="61"/>
      <c r="K1426" s="61"/>
      <c r="V1426" s="1231"/>
      <c r="W1426" s="1231"/>
      <c r="X1426" s="1231"/>
      <c r="Y1426" s="1231"/>
      <c r="Z1426" s="1231"/>
      <c r="AA1426" s="1231"/>
      <c r="AB1426" s="2874"/>
      <c r="AC1426" s="2874"/>
      <c r="AD1426" s="2874"/>
      <c r="AE1426" s="2874"/>
      <c r="AF1426" s="2874"/>
    </row>
    <row r="1427" spans="1:32" s="349" customFormat="1" ht="12.75" outlineLevel="1" x14ac:dyDescent="0.2">
      <c r="A1427" s="669"/>
      <c r="B1427" s="61"/>
      <c r="C1427" s="77"/>
      <c r="D1427" s="78"/>
      <c r="E1427" s="61"/>
      <c r="F1427" s="349" t="s">
        <v>2385</v>
      </c>
      <c r="G1427" s="356"/>
      <c r="H1427" s="356"/>
      <c r="I1427" s="356"/>
      <c r="J1427" s="461">
        <f>I1411</f>
        <v>132920</v>
      </c>
      <c r="K1427" s="399" t="s">
        <v>136</v>
      </c>
      <c r="V1427" s="420"/>
      <c r="W1427" s="420"/>
      <c r="X1427" s="420"/>
      <c r="Y1427" s="420"/>
      <c r="Z1427" s="420"/>
      <c r="AA1427" s="420"/>
    </row>
    <row r="1428" spans="1:32" s="349" customFormat="1" ht="12.75" x14ac:dyDescent="0.2">
      <c r="B1428" s="61"/>
      <c r="C1428" s="77"/>
      <c r="D1428" s="78"/>
      <c r="E1428" s="135"/>
      <c r="V1428" s="420"/>
      <c r="W1428" s="420"/>
      <c r="X1428" s="420"/>
      <c r="Y1428" s="420"/>
      <c r="Z1428" s="420"/>
      <c r="AA1428" s="420"/>
    </row>
  </sheetData>
  <mergeCells count="40">
    <mergeCell ref="V1046:AF1047"/>
    <mergeCell ref="V1049:AF1050"/>
    <mergeCell ref="V986:AF987"/>
    <mergeCell ref="V989:AF990"/>
    <mergeCell ref="V926:AF927"/>
    <mergeCell ref="V929:AF930"/>
    <mergeCell ref="V718:AF722"/>
    <mergeCell ref="V804:AF807"/>
    <mergeCell ref="V809:AF813"/>
    <mergeCell ref="V866:AF867"/>
    <mergeCell ref="V869:AF870"/>
    <mergeCell ref="V569:AF572"/>
    <mergeCell ref="V574:AF578"/>
    <mergeCell ref="V640:AF643"/>
    <mergeCell ref="V645:AF649"/>
    <mergeCell ref="V713:AF716"/>
    <mergeCell ref="P1:Q1"/>
    <mergeCell ref="F20:Q24"/>
    <mergeCell ref="V38:AF41"/>
    <mergeCell ref="V498:AF501"/>
    <mergeCell ref="V503:AF507"/>
    <mergeCell ref="V85:AF88"/>
    <mergeCell ref="F6:Q17"/>
    <mergeCell ref="V50:AF56"/>
    <mergeCell ref="V90:AF94"/>
    <mergeCell ref="V58:AF62"/>
    <mergeCell ref="V64:AF68"/>
    <mergeCell ref="V227:AF231"/>
    <mergeCell ref="V320:AF323"/>
    <mergeCell ref="V325:AF329"/>
    <mergeCell ref="V129:AF132"/>
    <mergeCell ref="V134:AF138"/>
    <mergeCell ref="V432:AF435"/>
    <mergeCell ref="V437:AF441"/>
    <mergeCell ref="V175:AF178"/>
    <mergeCell ref="V180:AF184"/>
    <mergeCell ref="V222:AF225"/>
    <mergeCell ref="V368:AF371"/>
    <mergeCell ref="V373:AF377"/>
    <mergeCell ref="V271:AF274"/>
  </mergeCells>
  <hyperlinks>
    <hyperlink ref="P1:Q1" location="Index!A1" display="Terug naar Index" xr:uid="{00000000-0004-0000-2800-000000000000}"/>
  </hyperlinks>
  <pageMargins left="0.7" right="0.7" top="0.75" bottom="0.75" header="0.3" footer="0.3"/>
  <pageSetup paperSize="9" orientation="portrait" r:id="rId1"/>
  <ignoredErrors>
    <ignoredError sqref="Y386" formulaRange="1"/>
  </ignoredError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0">
    <tabColor theme="2" tint="-9.9978637043366805E-2"/>
  </sheetPr>
  <dimension ref="A1:AF257"/>
  <sheetViews>
    <sheetView showGridLines="0" zoomScale="85" zoomScaleNormal="85" workbookViewId="0">
      <pane ySplit="2" topLeftCell="A223" activePane="bottomLeft" state="frozen"/>
      <selection activeCell="B555" sqref="B555"/>
      <selection pane="bottomLeft" activeCell="I229" sqref="I229"/>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11" width="13.42578125" customWidth="1"/>
    <col min="12" max="18" width="15.42578125" customWidth="1"/>
  </cols>
  <sheetData>
    <row r="1" spans="2:19" s="2" customFormat="1" x14ac:dyDescent="0.25">
      <c r="B1" s="17" t="str">
        <f ca="1" xml:space="preserve"> RIGHT(CELL("filename", $B$1), LEN(CELL("filename", $B$1)) - SEARCH("]", CELL("filename", $B$1)))</f>
        <v>8.12</v>
      </c>
      <c r="C1" s="18"/>
      <c r="D1" s="19"/>
      <c r="E1" s="19"/>
      <c r="G1" s="3"/>
      <c r="H1" s="4"/>
      <c r="I1" s="4"/>
      <c r="J1" s="4"/>
      <c r="K1" s="19"/>
      <c r="L1" s="4"/>
      <c r="M1" s="4"/>
      <c r="N1" s="4"/>
      <c r="O1" s="4"/>
      <c r="P1" s="3017" t="s">
        <v>1208</v>
      </c>
      <c r="Q1" s="3017"/>
      <c r="R1" s="4"/>
      <c r="S1" s="4"/>
    </row>
    <row r="2" spans="2:19" s="4" customFormat="1" x14ac:dyDescent="0.25">
      <c r="B2" s="21"/>
      <c r="C2" s="18"/>
      <c r="D2" s="19"/>
      <c r="E2" s="19"/>
      <c r="F2" s="11" t="s">
        <v>1474</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96"/>
      <c r="G14" s="1196"/>
      <c r="H14" s="1196"/>
      <c r="I14" s="1196"/>
      <c r="J14" s="1196"/>
      <c r="K14" s="1196"/>
      <c r="L14" s="1196"/>
      <c r="M14" s="1196"/>
      <c r="N14" s="1196"/>
      <c r="O14" s="1196"/>
      <c r="P14" s="1196"/>
      <c r="Q14" s="1196"/>
    </row>
    <row r="15" spans="2:19" s="4" customFormat="1" ht="15.75" customHeight="1" outlineLevel="1" x14ac:dyDescent="0.25">
      <c r="B15" s="21"/>
      <c r="C15" s="18"/>
      <c r="D15" s="19"/>
      <c r="E15" s="19"/>
      <c r="F15" s="1196"/>
      <c r="G15" s="1196"/>
      <c r="H15" s="1196"/>
      <c r="I15" s="1196"/>
      <c r="J15" s="1196"/>
      <c r="K15" s="1196"/>
      <c r="L15" s="1196"/>
      <c r="M15" s="1196"/>
      <c r="N15" s="1196"/>
      <c r="O15" s="1196"/>
      <c r="P15" s="1196"/>
      <c r="Q15" s="1196"/>
    </row>
    <row r="16" spans="2:19" s="4" customFormat="1" ht="12.75" outlineLevel="1" x14ac:dyDescent="0.25">
      <c r="B16" s="21"/>
      <c r="C16" s="18"/>
      <c r="D16" s="19"/>
      <c r="E16" s="19"/>
      <c r="F16" s="12"/>
    </row>
    <row r="17" spans="2:22" s="4" customFormat="1" ht="12.75" outlineLevel="1" x14ac:dyDescent="0.25">
      <c r="B17" s="21"/>
      <c r="C17" s="18"/>
      <c r="D17" s="21" t="s">
        <v>1244</v>
      </c>
      <c r="E17" s="21"/>
      <c r="F17" s="464"/>
    </row>
    <row r="18" spans="2:2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2:2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2:2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2:2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2: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2:22" s="5" customFormat="1" ht="12.75" x14ac:dyDescent="0.25">
      <c r="B23" s="23"/>
      <c r="C23" s="24"/>
      <c r="D23" s="23"/>
      <c r="E23" s="23"/>
      <c r="F23" s="8"/>
      <c r="S23" s="4"/>
    </row>
    <row r="24" spans="2:22" s="27" customFormat="1" ht="12.75" x14ac:dyDescent="0.25">
      <c r="B24" s="53"/>
      <c r="C24" s="54" t="s">
        <v>1475</v>
      </c>
      <c r="D24" s="55"/>
      <c r="E24" s="56"/>
      <c r="S24" s="26"/>
    </row>
    <row r="25" spans="2:22" s="349" customFormat="1" ht="12.75" x14ac:dyDescent="0.2">
      <c r="B25" s="61"/>
      <c r="C25" s="77"/>
      <c r="D25" s="61"/>
      <c r="E25" s="135"/>
    </row>
    <row r="26" spans="2:22" s="349" customFormat="1" ht="12.75" x14ac:dyDescent="0.2">
      <c r="B26" s="61"/>
      <c r="C26" s="77"/>
      <c r="D26" s="78"/>
      <c r="E26" s="135"/>
      <c r="J26" s="399"/>
    </row>
    <row r="27" spans="2:22" s="399" customFormat="1" ht="12.75" x14ac:dyDescent="0.2">
      <c r="B27" s="61"/>
      <c r="C27" s="77"/>
      <c r="D27" s="78"/>
      <c r="E27" s="135"/>
    </row>
    <row r="28" spans="2:22" s="399" customFormat="1" ht="12.75" x14ac:dyDescent="0.2">
      <c r="B28" s="61"/>
      <c r="C28" s="77"/>
      <c r="D28" s="78"/>
      <c r="E28" s="135"/>
    </row>
    <row r="29" spans="2:22" s="349" customFormat="1" ht="12.75" x14ac:dyDescent="0.2">
      <c r="B29" s="61"/>
      <c r="C29" s="77"/>
      <c r="D29" s="78"/>
      <c r="E29" s="135"/>
    </row>
    <row r="30" spans="2:22" s="433" customFormat="1" ht="12.75" x14ac:dyDescent="0.2">
      <c r="B30" s="127"/>
      <c r="C30" s="128"/>
      <c r="D30" s="129" t="s">
        <v>473</v>
      </c>
      <c r="E30" s="130"/>
      <c r="F30" s="131"/>
      <c r="G30" s="130" t="s">
        <v>1477</v>
      </c>
      <c r="H30" s="131"/>
      <c r="V30" s="1175" t="s">
        <v>1494</v>
      </c>
    </row>
    <row r="31" spans="2:22" s="349" customFormat="1" ht="12.75" outlineLevel="1" x14ac:dyDescent="0.2">
      <c r="B31" s="61"/>
      <c r="C31" s="77"/>
      <c r="D31" s="78"/>
      <c r="E31" s="135"/>
    </row>
    <row r="32" spans="2:22" s="349" customFormat="1" ht="12.75" outlineLevel="1" x14ac:dyDescent="0.2">
      <c r="B32" s="61"/>
      <c r="C32" s="77"/>
      <c r="D32" s="78"/>
      <c r="E32" s="135"/>
      <c r="S32" s="372" t="s">
        <v>243</v>
      </c>
      <c r="V32" s="75" t="s">
        <v>29</v>
      </c>
    </row>
    <row r="33" spans="1:32" s="349" customFormat="1" ht="12.75" outlineLevel="1" x14ac:dyDescent="0.2">
      <c r="B33" s="61"/>
      <c r="C33" s="77"/>
      <c r="D33" s="78"/>
      <c r="E33" s="135"/>
      <c r="V33" s="3067" t="s">
        <v>1476</v>
      </c>
      <c r="W33" s="3068"/>
      <c r="X33" s="3068"/>
      <c r="Y33" s="3068"/>
      <c r="Z33" s="3068"/>
      <c r="AA33" s="3068"/>
      <c r="AB33" s="3068"/>
      <c r="AC33" s="3068"/>
      <c r="AD33" s="3068"/>
      <c r="AE33" s="3068"/>
      <c r="AF33" s="3069"/>
    </row>
    <row r="34" spans="1:32" s="349" customFormat="1" ht="12.75" outlineLevel="1" x14ac:dyDescent="0.2">
      <c r="B34" s="61"/>
      <c r="C34" s="77"/>
      <c r="D34" s="78"/>
      <c r="E34" s="372" t="s">
        <v>66</v>
      </c>
      <c r="F34" s="372"/>
      <c r="J34" s="399"/>
      <c r="K34" s="399"/>
      <c r="S34" s="658"/>
      <c r="T34" s="349" t="s">
        <v>136</v>
      </c>
      <c r="V34" s="3070"/>
      <c r="W34" s="3071"/>
      <c r="X34" s="3071"/>
      <c r="Y34" s="3071"/>
      <c r="Z34" s="3071"/>
      <c r="AA34" s="3071"/>
      <c r="AB34" s="3071"/>
      <c r="AC34" s="3071"/>
      <c r="AD34" s="3071"/>
      <c r="AE34" s="3071"/>
      <c r="AF34" s="3072"/>
    </row>
    <row r="35" spans="1:32" s="349" customFormat="1" ht="12.75" outlineLevel="1" x14ac:dyDescent="0.2">
      <c r="B35" s="61"/>
      <c r="C35" s="77"/>
      <c r="D35" s="78"/>
      <c r="E35" s="1077"/>
      <c r="F35" s="353" t="s">
        <v>1478</v>
      </c>
      <c r="G35" s="353"/>
      <c r="H35" s="353">
        <v>62</v>
      </c>
      <c r="I35" s="353">
        <v>63</v>
      </c>
      <c r="J35" s="429">
        <v>64</v>
      </c>
      <c r="K35" s="429">
        <v>65</v>
      </c>
      <c r="L35" s="353">
        <v>66</v>
      </c>
      <c r="M35" s="470" t="s">
        <v>1481</v>
      </c>
      <c r="V35" s="3070"/>
      <c r="W35" s="3071"/>
      <c r="X35" s="3071"/>
      <c r="Y35" s="3071"/>
      <c r="Z35" s="3071"/>
      <c r="AA35" s="3071"/>
      <c r="AB35" s="3071"/>
      <c r="AC35" s="3071"/>
      <c r="AD35" s="3071"/>
      <c r="AE35" s="3071"/>
      <c r="AF35" s="3072"/>
    </row>
    <row r="36" spans="1:32" s="349" customFormat="1" ht="12.75" outlineLevel="1" x14ac:dyDescent="0.2">
      <c r="B36" s="61"/>
      <c r="C36" s="77"/>
      <c r="D36" s="78"/>
      <c r="E36" s="135"/>
      <c r="F36" s="353" t="s">
        <v>1479</v>
      </c>
      <c r="G36" s="353"/>
      <c r="H36" s="353"/>
      <c r="I36" s="353"/>
      <c r="J36" s="353"/>
      <c r="K36" s="353"/>
      <c r="L36" s="353"/>
      <c r="M36" s="353"/>
      <c r="V36" s="3073"/>
      <c r="W36" s="3074"/>
      <c r="X36" s="3074"/>
      <c r="Y36" s="3074"/>
      <c r="Z36" s="3074"/>
      <c r="AA36" s="3074"/>
      <c r="AB36" s="3074"/>
      <c r="AC36" s="3074"/>
      <c r="AD36" s="3074"/>
      <c r="AE36" s="3074"/>
      <c r="AF36" s="3075"/>
    </row>
    <row r="37" spans="1:32" s="349" customFormat="1" ht="12.75" outlineLevel="1" x14ac:dyDescent="0.2">
      <c r="B37" s="61"/>
      <c r="C37" s="77"/>
      <c r="D37" s="78"/>
      <c r="E37" s="135"/>
      <c r="F37" s="349" t="s">
        <v>3</v>
      </c>
      <c r="H37" s="1299">
        <f>J42</f>
        <v>0.05</v>
      </c>
      <c r="I37" s="1299">
        <f>J43</f>
        <v>7.0000000000000007E-2</v>
      </c>
      <c r="J37" s="1299">
        <f>J44</f>
        <v>0.1</v>
      </c>
      <c r="K37" s="1299">
        <f>J45</f>
        <v>0.02</v>
      </c>
      <c r="L37" s="1299">
        <f>J45</f>
        <v>0.02</v>
      </c>
      <c r="M37" s="1299">
        <f>J46</f>
        <v>0.01</v>
      </c>
      <c r="N37" s="349" t="s">
        <v>184</v>
      </c>
      <c r="V37" s="1202"/>
      <c r="W37" s="1202"/>
      <c r="X37" s="1202"/>
      <c r="Y37" s="1202"/>
      <c r="Z37" s="1202"/>
      <c r="AA37" s="1202"/>
      <c r="AB37" s="1202"/>
      <c r="AC37" s="1202"/>
      <c r="AD37" s="1202"/>
      <c r="AE37" s="1202"/>
      <c r="AF37" s="1202"/>
    </row>
    <row r="38" spans="1:32" s="349" customFormat="1" ht="12.75" outlineLevel="1" x14ac:dyDescent="0.2">
      <c r="B38" s="61"/>
      <c r="C38" s="77"/>
      <c r="D38" s="78"/>
      <c r="E38" s="135"/>
      <c r="V38" s="1202"/>
      <c r="W38" s="1202"/>
      <c r="X38" s="1202"/>
      <c r="Y38" s="1202"/>
      <c r="Z38" s="1202"/>
      <c r="AA38" s="1202"/>
      <c r="AB38" s="1202"/>
      <c r="AC38" s="1202"/>
      <c r="AD38" s="1202"/>
      <c r="AE38" s="1202"/>
      <c r="AF38" s="1202"/>
    </row>
    <row r="39" spans="1:32" s="349" customFormat="1" ht="12.75" outlineLevel="1" x14ac:dyDescent="0.2">
      <c r="B39" s="61"/>
      <c r="C39" s="77"/>
      <c r="D39" s="78"/>
      <c r="E39" s="135"/>
      <c r="F39" s="426" t="s">
        <v>1480</v>
      </c>
      <c r="G39" s="426"/>
      <c r="H39" s="1259">
        <f t="shared" ref="H39:M39" si="0">H37*$J48</f>
        <v>2295.85</v>
      </c>
      <c r="I39" s="1259">
        <f t="shared" si="0"/>
        <v>3214.1900000000005</v>
      </c>
      <c r="J39" s="1259">
        <f t="shared" si="0"/>
        <v>4591.7</v>
      </c>
      <c r="K39" s="1259">
        <f t="shared" si="0"/>
        <v>918.34</v>
      </c>
      <c r="L39" s="1259">
        <f t="shared" si="0"/>
        <v>918.34</v>
      </c>
      <c r="M39" s="1259">
        <f t="shared" si="0"/>
        <v>459.17</v>
      </c>
      <c r="N39" s="349" t="s">
        <v>136</v>
      </c>
      <c r="V39" s="1202"/>
      <c r="W39" s="1202"/>
      <c r="X39" s="1202"/>
      <c r="Y39" s="1202"/>
      <c r="Z39" s="1202"/>
      <c r="AA39" s="1202"/>
      <c r="AB39" s="1202"/>
      <c r="AC39" s="1202"/>
      <c r="AD39" s="1202"/>
      <c r="AE39" s="1202"/>
      <c r="AF39" s="1202"/>
    </row>
    <row r="40" spans="1:32" s="349" customFormat="1" ht="12.75" outlineLevel="1" x14ac:dyDescent="0.2">
      <c r="B40" s="61"/>
      <c r="C40" s="77"/>
      <c r="D40" s="78"/>
      <c r="E40" s="135"/>
      <c r="V40" s="1202"/>
      <c r="W40" s="1202"/>
      <c r="X40" s="1202"/>
      <c r="Y40" s="1202"/>
      <c r="Z40" s="1202"/>
      <c r="AA40" s="1202"/>
      <c r="AB40" s="1202"/>
      <c r="AC40" s="1202"/>
      <c r="AD40" s="1202"/>
      <c r="AE40" s="1202"/>
      <c r="AF40" s="1202"/>
    </row>
    <row r="41" spans="1:32" s="349" customFormat="1" ht="12.75" outlineLevel="1" x14ac:dyDescent="0.2">
      <c r="A41" s="669"/>
      <c r="B41" s="61"/>
      <c r="C41" s="77"/>
      <c r="D41" s="78"/>
      <c r="E41" s="135"/>
      <c r="F41" s="349" t="s">
        <v>1482</v>
      </c>
      <c r="J41" s="586">
        <f>'8.11 en 10.7'!J409</f>
        <v>8859</v>
      </c>
      <c r="K41" s="349" t="s">
        <v>136</v>
      </c>
      <c r="N41" s="349" t="s">
        <v>1491</v>
      </c>
      <c r="V41" s="1202"/>
      <c r="W41" s="1202"/>
      <c r="X41" s="1202"/>
      <c r="Y41" s="1202"/>
      <c r="Z41" s="1202"/>
      <c r="AA41" s="1202"/>
      <c r="AB41" s="1202"/>
      <c r="AC41" s="1202"/>
      <c r="AD41" s="1202"/>
      <c r="AE41" s="1202"/>
      <c r="AF41" s="1202"/>
    </row>
    <row r="42" spans="1:32" s="349" customFormat="1" ht="12.75" outlineLevel="1" x14ac:dyDescent="0.2">
      <c r="A42" s="669"/>
      <c r="B42" s="61"/>
      <c r="C42" s="77"/>
      <c r="D42" s="78"/>
      <c r="E42" s="135"/>
      <c r="F42" s="349" t="s">
        <v>1483</v>
      </c>
      <c r="J42" s="550">
        <v>0.05</v>
      </c>
      <c r="K42" s="349" t="s">
        <v>184</v>
      </c>
      <c r="N42" s="349" t="s">
        <v>1492</v>
      </c>
      <c r="V42" s="1202"/>
      <c r="W42" s="1202"/>
      <c r="X42" s="1202"/>
      <c r="Y42" s="1202"/>
      <c r="Z42" s="1202"/>
      <c r="AA42" s="1202"/>
      <c r="AB42" s="1202"/>
      <c r="AC42" s="1202"/>
      <c r="AD42" s="1202"/>
      <c r="AE42" s="1202"/>
      <c r="AF42" s="1202"/>
    </row>
    <row r="43" spans="1:32" s="349" customFormat="1" ht="12.75" outlineLevel="1" x14ac:dyDescent="0.2">
      <c r="A43" s="669"/>
      <c r="B43" s="61"/>
      <c r="C43" s="77"/>
      <c r="D43" s="78"/>
      <c r="E43" s="135"/>
      <c r="F43" s="349" t="s">
        <v>1484</v>
      </c>
      <c r="J43" s="550">
        <v>7.0000000000000007E-2</v>
      </c>
      <c r="K43" s="349" t="s">
        <v>184</v>
      </c>
      <c r="N43" s="349" t="s">
        <v>1492</v>
      </c>
      <c r="V43" s="1202"/>
      <c r="W43" s="1202"/>
      <c r="X43" s="1202"/>
      <c r="Y43" s="1202"/>
      <c r="Z43" s="1202"/>
      <c r="AA43" s="1202"/>
      <c r="AB43" s="1202"/>
      <c r="AC43" s="1202"/>
      <c r="AD43" s="1202"/>
      <c r="AE43" s="1202"/>
      <c r="AF43" s="1202"/>
    </row>
    <row r="44" spans="1:32" s="349" customFormat="1" ht="12.75" outlineLevel="1" x14ac:dyDescent="0.2">
      <c r="A44" s="669"/>
      <c r="B44" s="61"/>
      <c r="C44" s="77"/>
      <c r="D44" s="78"/>
      <c r="E44" s="135"/>
      <c r="F44" s="349" t="s">
        <v>1485</v>
      </c>
      <c r="J44" s="550">
        <v>0.1</v>
      </c>
      <c r="K44" s="349" t="s">
        <v>184</v>
      </c>
      <c r="N44" s="349" t="s">
        <v>1492</v>
      </c>
      <c r="V44" s="1202"/>
      <c r="W44" s="1202"/>
      <c r="X44" s="1202"/>
      <c r="Y44" s="1202"/>
      <c r="Z44" s="1202"/>
      <c r="AA44" s="1202"/>
      <c r="AB44" s="1202"/>
      <c r="AC44" s="1202"/>
      <c r="AD44" s="1202"/>
      <c r="AE44" s="1202"/>
      <c r="AF44" s="1202"/>
    </row>
    <row r="45" spans="1:32" s="349" customFormat="1" ht="12.75" outlineLevel="1" x14ac:dyDescent="0.2">
      <c r="A45" s="669"/>
      <c r="B45" s="61"/>
      <c r="C45" s="77"/>
      <c r="D45" s="78"/>
      <c r="E45" s="135"/>
      <c r="F45" s="349" t="s">
        <v>1486</v>
      </c>
      <c r="J45" s="550">
        <v>0.02</v>
      </c>
      <c r="K45" s="349" t="s">
        <v>184</v>
      </c>
      <c r="N45" s="349" t="s">
        <v>1492</v>
      </c>
      <c r="V45" s="1202"/>
      <c r="W45" s="1202"/>
      <c r="X45" s="1202"/>
      <c r="Y45" s="1202"/>
      <c r="Z45" s="1202"/>
      <c r="AA45" s="1202"/>
      <c r="AB45" s="1202"/>
      <c r="AC45" s="1202"/>
      <c r="AD45" s="1202"/>
      <c r="AE45" s="1202"/>
      <c r="AF45" s="1202"/>
    </row>
    <row r="46" spans="1:32" s="349" customFormat="1" ht="12.75" outlineLevel="1" x14ac:dyDescent="0.2">
      <c r="A46" s="669"/>
      <c r="B46" s="61"/>
      <c r="C46" s="77"/>
      <c r="D46" s="78"/>
      <c r="E46" s="135"/>
      <c r="F46" s="349" t="s">
        <v>1487</v>
      </c>
      <c r="J46" s="550">
        <v>0.01</v>
      </c>
      <c r="K46" s="349" t="s">
        <v>184</v>
      </c>
      <c r="N46" s="349" t="s">
        <v>1492</v>
      </c>
      <c r="V46" s="1202"/>
      <c r="W46" s="1202"/>
      <c r="X46" s="1202"/>
      <c r="Y46" s="1202"/>
      <c r="Z46" s="1202"/>
      <c r="AA46" s="1202"/>
      <c r="AB46" s="1202"/>
      <c r="AC46" s="1202"/>
      <c r="AD46" s="1202"/>
      <c r="AE46" s="1202"/>
      <c r="AF46" s="1202"/>
    </row>
    <row r="47" spans="1:32" s="349" customFormat="1" ht="12.75" outlineLevel="1" x14ac:dyDescent="0.2">
      <c r="A47" s="669"/>
      <c r="B47" s="61"/>
      <c r="C47" s="77"/>
      <c r="D47" s="78"/>
      <c r="E47" s="135"/>
      <c r="F47" s="349" t="s">
        <v>1488</v>
      </c>
      <c r="J47" s="586">
        <f>'8.11 en 10.7'!J409</f>
        <v>8859</v>
      </c>
      <c r="K47" s="349" t="s">
        <v>136</v>
      </c>
      <c r="N47" s="349" t="s">
        <v>1491</v>
      </c>
      <c r="V47" s="1202"/>
      <c r="W47" s="1202"/>
      <c r="X47" s="1202"/>
      <c r="Y47" s="1202"/>
      <c r="Z47" s="1202"/>
      <c r="AA47" s="1202"/>
      <c r="AB47" s="1202"/>
      <c r="AC47" s="1202"/>
      <c r="AD47" s="1202"/>
      <c r="AE47" s="1202"/>
      <c r="AF47" s="1202"/>
    </row>
    <row r="48" spans="1:32" s="349" customFormat="1" ht="12.75" outlineLevel="1" x14ac:dyDescent="0.2">
      <c r="A48" s="669"/>
      <c r="B48" s="61"/>
      <c r="C48" s="77"/>
      <c r="D48" s="78"/>
      <c r="E48" s="135"/>
      <c r="F48" s="349" t="s">
        <v>1489</v>
      </c>
      <c r="J48" s="528">
        <v>45917</v>
      </c>
      <c r="K48" s="349" t="s">
        <v>136</v>
      </c>
      <c r="N48" s="349" t="s">
        <v>1493</v>
      </c>
      <c r="V48" s="1202"/>
      <c r="W48" s="1202"/>
      <c r="X48" s="1202"/>
      <c r="Y48" s="1202"/>
      <c r="Z48" s="1202"/>
      <c r="AA48" s="1202"/>
      <c r="AB48" s="1202"/>
      <c r="AC48" s="1202"/>
      <c r="AD48" s="1202"/>
      <c r="AE48" s="1202"/>
      <c r="AF48" s="1202"/>
    </row>
    <row r="49" spans="1:32" s="349" customFormat="1" ht="12.75" x14ac:dyDescent="0.2">
      <c r="B49" s="61"/>
      <c r="C49" s="77"/>
      <c r="D49" s="78"/>
      <c r="E49" s="135"/>
    </row>
    <row r="50" spans="1:32" s="433" customFormat="1" ht="12.75" x14ac:dyDescent="0.2">
      <c r="B50" s="126"/>
      <c r="C50" s="127"/>
      <c r="D50" s="128"/>
      <c r="E50" s="129" t="s">
        <v>2</v>
      </c>
      <c r="F50" s="130"/>
      <c r="G50" s="121">
        <v>2010</v>
      </c>
      <c r="H50" s="131">
        <f>ROW(J61)-ROW()</f>
        <v>11</v>
      </c>
      <c r="V50" s="1175" t="s">
        <v>1494</v>
      </c>
      <c r="W50" s="533"/>
      <c r="X50" s="533"/>
      <c r="Y50" s="533"/>
      <c r="Z50" s="533"/>
      <c r="AA50" s="533"/>
      <c r="AB50" s="533"/>
      <c r="AC50" s="533"/>
      <c r="AD50" s="533"/>
      <c r="AE50" s="533"/>
      <c r="AF50" s="533"/>
    </row>
    <row r="51" spans="1:32" s="349" customFormat="1" ht="12.75" outlineLevel="1" x14ac:dyDescent="0.2">
      <c r="B51" s="61"/>
      <c r="C51" s="77"/>
      <c r="D51" s="78"/>
      <c r="E51" s="135"/>
    </row>
    <row r="52" spans="1:32" s="349" customFormat="1" ht="13.5" outlineLevel="1" thickBot="1" x14ac:dyDescent="0.25">
      <c r="B52" s="61"/>
      <c r="C52" s="77"/>
      <c r="D52" s="78"/>
      <c r="E52" s="135"/>
      <c r="G52" s="85" t="s">
        <v>0</v>
      </c>
      <c r="H52" s="122">
        <f>$G50</f>
        <v>2010</v>
      </c>
      <c r="I52" s="348">
        <f>VLOOKUP($H52,'TCF en bruto WML'!$G$13:$J$76,'TCF en bruto WML'!$H$78,FALSE)</f>
        <v>1.0189999999999999</v>
      </c>
      <c r="S52" s="372" t="s">
        <v>243</v>
      </c>
      <c r="V52" s="75" t="s">
        <v>29</v>
      </c>
    </row>
    <row r="53" spans="1:32" s="349" customFormat="1" ht="12.75" outlineLevel="1" x14ac:dyDescent="0.2">
      <c r="B53" s="61"/>
      <c r="C53" s="77"/>
      <c r="D53" s="78" t="s">
        <v>139</v>
      </c>
      <c r="E53" s="135"/>
      <c r="V53" s="3089"/>
      <c r="W53" s="3090"/>
      <c r="X53" s="3090"/>
      <c r="Y53" s="3090"/>
      <c r="Z53" s="3090"/>
      <c r="AA53" s="3090"/>
      <c r="AB53" s="3090"/>
      <c r="AC53" s="3090"/>
      <c r="AD53" s="3090"/>
      <c r="AE53" s="3090"/>
      <c r="AF53" s="3091"/>
    </row>
    <row r="54" spans="1:32" s="349" customFormat="1" ht="12.75" outlineLevel="1" x14ac:dyDescent="0.2">
      <c r="B54" s="61"/>
      <c r="C54" s="77"/>
      <c r="D54" s="78"/>
      <c r="E54" s="372" t="s">
        <v>66</v>
      </c>
      <c r="F54" s="372"/>
      <c r="J54" s="399"/>
      <c r="K54" s="399"/>
      <c r="S54" s="641">
        <v>1</v>
      </c>
      <c r="T54" s="349" t="s">
        <v>136</v>
      </c>
      <c r="V54" s="3092"/>
      <c r="W54" s="3093"/>
      <c r="X54" s="3093"/>
      <c r="Y54" s="3093"/>
      <c r="Z54" s="3093"/>
      <c r="AA54" s="3093"/>
      <c r="AB54" s="3093"/>
      <c r="AC54" s="3093"/>
      <c r="AD54" s="3093"/>
      <c r="AE54" s="3093"/>
      <c r="AF54" s="3094"/>
    </row>
    <row r="55" spans="1:32" s="349" customFormat="1" ht="12.75" outlineLevel="1" x14ac:dyDescent="0.2">
      <c r="B55" s="61"/>
      <c r="C55" s="77"/>
      <c r="D55" s="78"/>
      <c r="E55" s="1077"/>
      <c r="F55" s="353" t="s">
        <v>1478</v>
      </c>
      <c r="G55" s="353"/>
      <c r="H55" s="353">
        <v>62</v>
      </c>
      <c r="I55" s="353">
        <v>63</v>
      </c>
      <c r="J55" s="429">
        <v>64</v>
      </c>
      <c r="K55" s="429">
        <v>65</v>
      </c>
      <c r="L55" s="353">
        <v>66</v>
      </c>
      <c r="M55" s="470" t="s">
        <v>1481</v>
      </c>
      <c r="S55" s="395">
        <v>0</v>
      </c>
      <c r="T55" s="349" t="s">
        <v>183</v>
      </c>
      <c r="V55" s="3092"/>
      <c r="W55" s="3093"/>
      <c r="X55" s="3093"/>
      <c r="Y55" s="3093"/>
      <c r="Z55" s="3093"/>
      <c r="AA55" s="3093"/>
      <c r="AB55" s="3093"/>
      <c r="AC55" s="3093"/>
      <c r="AD55" s="3093"/>
      <c r="AE55" s="3093"/>
      <c r="AF55" s="3094"/>
    </row>
    <row r="56" spans="1:32" s="349" customFormat="1" ht="12.75" outlineLevel="1" x14ac:dyDescent="0.2">
      <c r="B56" s="61"/>
      <c r="C56" s="77"/>
      <c r="D56" s="78"/>
      <c r="E56" s="135"/>
      <c r="F56" s="353" t="s">
        <v>1479</v>
      </c>
      <c r="G56" s="353"/>
      <c r="H56" s="353"/>
      <c r="I56" s="353"/>
      <c r="J56" s="353"/>
      <c r="K56" s="353"/>
      <c r="L56" s="353"/>
      <c r="M56" s="353"/>
      <c r="V56" s="3095"/>
      <c r="W56" s="3096"/>
      <c r="X56" s="3096"/>
      <c r="Y56" s="3096"/>
      <c r="Z56" s="3096"/>
      <c r="AA56" s="3096"/>
      <c r="AB56" s="3096"/>
      <c r="AC56" s="3096"/>
      <c r="AD56" s="3096"/>
      <c r="AE56" s="3096"/>
      <c r="AF56" s="3097"/>
    </row>
    <row r="57" spans="1:32" s="349" customFormat="1" ht="12.75" outlineLevel="1" x14ac:dyDescent="0.2">
      <c r="B57" s="61"/>
      <c r="C57" s="77"/>
      <c r="D57" s="78"/>
      <c r="E57" s="135"/>
      <c r="F57" s="349" t="s">
        <v>3</v>
      </c>
      <c r="H57" s="1299">
        <f>J62</f>
        <v>0.05</v>
      </c>
      <c r="I57" s="1299">
        <f>J63</f>
        <v>7.0000000000000007E-2</v>
      </c>
      <c r="J57" s="1299">
        <f>J64</f>
        <v>0.1</v>
      </c>
      <c r="K57" s="1299">
        <f>J65</f>
        <v>0.02</v>
      </c>
      <c r="L57" s="1299">
        <f>J65</f>
        <v>0.02</v>
      </c>
      <c r="M57" s="1299">
        <f>J66</f>
        <v>0.01</v>
      </c>
      <c r="N57" s="349" t="s">
        <v>184</v>
      </c>
      <c r="V57" s="1198"/>
      <c r="W57" s="1198"/>
      <c r="X57" s="1198"/>
      <c r="Y57" s="1198"/>
      <c r="Z57" s="1198"/>
      <c r="AA57" s="1198"/>
      <c r="AB57" s="1198"/>
      <c r="AC57" s="1198"/>
      <c r="AD57" s="1198"/>
      <c r="AE57" s="1198"/>
      <c r="AF57" s="1198"/>
    </row>
    <row r="58" spans="1:32" s="349" customFormat="1" ht="12.75" outlineLevel="1" x14ac:dyDescent="0.2">
      <c r="B58" s="61"/>
      <c r="C58" s="77"/>
      <c r="D58" s="78"/>
      <c r="E58" s="135"/>
      <c r="V58" s="1198"/>
      <c r="W58" s="1198"/>
      <c r="X58" s="1198"/>
      <c r="Y58" s="1198"/>
      <c r="Z58" s="1198"/>
      <c r="AA58" s="1198"/>
      <c r="AB58" s="1198"/>
      <c r="AC58" s="1198"/>
      <c r="AD58" s="1198"/>
      <c r="AE58" s="1198"/>
      <c r="AF58" s="1198"/>
    </row>
    <row r="59" spans="1:32" s="349" customFormat="1" ht="12.75" outlineLevel="1" x14ac:dyDescent="0.2">
      <c r="A59" s="1406" t="str">
        <f>INDEX(Checks!$J$42:$J$47,MATCH((SEARCH("(",formuletekst(K59))),Checks!$I$42:$I$47,0))</f>
        <v>ANBO</v>
      </c>
      <c r="B59" s="61"/>
      <c r="C59" s="77"/>
      <c r="D59" s="78"/>
      <c r="E59" s="135"/>
      <c r="F59" s="426" t="s">
        <v>1480</v>
      </c>
      <c r="G59" s="426"/>
      <c r="H59" s="1300">
        <f t="shared" ref="H59:M59" si="1">ROUNDUP(H57*$J68,$S55)</f>
        <v>2340</v>
      </c>
      <c r="I59" s="1300">
        <f t="shared" si="1"/>
        <v>3276</v>
      </c>
      <c r="J59" s="1300">
        <f t="shared" si="1"/>
        <v>4679</v>
      </c>
      <c r="K59" s="1300">
        <f t="shared" si="1"/>
        <v>936</v>
      </c>
      <c r="L59" s="1300">
        <f t="shared" si="1"/>
        <v>936</v>
      </c>
      <c r="M59" s="1300">
        <f t="shared" si="1"/>
        <v>468</v>
      </c>
      <c r="N59" s="349" t="s">
        <v>136</v>
      </c>
      <c r="V59" s="1198"/>
      <c r="W59" s="1198"/>
      <c r="X59" s="1198"/>
      <c r="Y59" s="1198"/>
      <c r="Z59" s="1198"/>
      <c r="AA59" s="1198"/>
      <c r="AB59" s="1198"/>
      <c r="AC59" s="1198"/>
      <c r="AD59" s="1198"/>
      <c r="AE59" s="1198"/>
      <c r="AF59" s="1198"/>
    </row>
    <row r="60" spans="1:32" s="349" customFormat="1" ht="12.75" outlineLevel="1" x14ac:dyDescent="0.2">
      <c r="B60" s="61"/>
      <c r="C60" s="77"/>
      <c r="D60" s="78"/>
      <c r="E60" s="135"/>
      <c r="V60" s="1198"/>
      <c r="W60" s="1198"/>
      <c r="X60" s="1198"/>
      <c r="Y60" s="1198"/>
      <c r="Z60" s="1198"/>
      <c r="AA60" s="1198"/>
      <c r="AB60" s="1198"/>
      <c r="AC60" s="1198"/>
      <c r="AD60" s="1198"/>
      <c r="AE60" s="1198"/>
      <c r="AF60" s="1198"/>
    </row>
    <row r="61" spans="1:32" s="349" customFormat="1" ht="12.75" outlineLevel="1" x14ac:dyDescent="0.2">
      <c r="B61" s="61"/>
      <c r="C61" s="77"/>
      <c r="D61" s="78"/>
      <c r="E61" s="135"/>
      <c r="F61" s="349" t="s">
        <v>1482</v>
      </c>
      <c r="J61" s="586">
        <f>'8.11 en 10.7'!J475</f>
        <v>9041</v>
      </c>
      <c r="K61" s="349" t="s">
        <v>136</v>
      </c>
      <c r="N61" s="349" t="s">
        <v>1495</v>
      </c>
      <c r="V61" s="1198"/>
      <c r="W61" s="1198"/>
      <c r="X61" s="1198"/>
      <c r="Y61" s="1198"/>
      <c r="Z61" s="1198"/>
      <c r="AA61" s="1198"/>
      <c r="AB61" s="1198"/>
      <c r="AC61" s="1198"/>
      <c r="AD61" s="1198"/>
      <c r="AE61" s="1198"/>
      <c r="AF61" s="1198"/>
    </row>
    <row r="62" spans="1:32" s="349" customFormat="1" ht="12.75" outlineLevel="1" x14ac:dyDescent="0.2">
      <c r="B62" s="61"/>
      <c r="C62" s="77"/>
      <c r="D62" s="78"/>
      <c r="E62" s="135"/>
      <c r="F62" s="349" t="s">
        <v>1483</v>
      </c>
      <c r="J62" s="550">
        <v>0.05</v>
      </c>
      <c r="K62" s="349" t="s">
        <v>184</v>
      </c>
      <c r="N62" s="349" t="s">
        <v>1492</v>
      </c>
      <c r="V62" s="1198"/>
      <c r="W62" s="1198"/>
      <c r="X62" s="1198"/>
      <c r="Y62" s="1198"/>
      <c r="Z62" s="1198"/>
      <c r="AA62" s="1198"/>
      <c r="AB62" s="1198"/>
      <c r="AC62" s="1198"/>
      <c r="AD62" s="1198"/>
      <c r="AE62" s="1198"/>
      <c r="AF62" s="1198"/>
    </row>
    <row r="63" spans="1:32" s="349" customFormat="1" ht="12.75" outlineLevel="1" x14ac:dyDescent="0.2">
      <c r="B63" s="61"/>
      <c r="C63" s="77"/>
      <c r="D63" s="78"/>
      <c r="E63" s="135"/>
      <c r="F63" s="349" t="s">
        <v>1484</v>
      </c>
      <c r="J63" s="550">
        <v>7.0000000000000007E-2</v>
      </c>
      <c r="K63" s="349" t="s">
        <v>184</v>
      </c>
      <c r="N63" s="349" t="s">
        <v>1492</v>
      </c>
      <c r="V63" s="1198"/>
      <c r="W63" s="1198"/>
      <c r="X63" s="1198"/>
      <c r="Y63" s="1198"/>
      <c r="Z63" s="1198"/>
      <c r="AA63" s="1198"/>
      <c r="AB63" s="1198"/>
      <c r="AC63" s="1198"/>
      <c r="AD63" s="1198"/>
      <c r="AE63" s="1198"/>
      <c r="AF63" s="1198"/>
    </row>
    <row r="64" spans="1:32" s="349" customFormat="1" ht="12.75" outlineLevel="1" x14ac:dyDescent="0.2">
      <c r="B64" s="61"/>
      <c r="C64" s="77"/>
      <c r="D64" s="78"/>
      <c r="E64" s="135"/>
      <c r="F64" s="349" t="s">
        <v>1485</v>
      </c>
      <c r="J64" s="550">
        <v>0.1</v>
      </c>
      <c r="K64" s="349" t="s">
        <v>184</v>
      </c>
      <c r="N64" s="349" t="s">
        <v>1492</v>
      </c>
      <c r="V64" s="1198"/>
      <c r="W64" s="1198"/>
      <c r="X64" s="1198"/>
      <c r="Y64" s="1198"/>
      <c r="Z64" s="1198"/>
      <c r="AA64" s="1198"/>
      <c r="AB64" s="1198"/>
      <c r="AC64" s="1198"/>
      <c r="AD64" s="1198"/>
      <c r="AE64" s="1198"/>
      <c r="AF64" s="1198"/>
    </row>
    <row r="65" spans="1:32" s="349" customFormat="1" ht="12.75" outlineLevel="1" x14ac:dyDescent="0.2">
      <c r="B65" s="61"/>
      <c r="C65" s="77"/>
      <c r="D65" s="78"/>
      <c r="E65" s="135"/>
      <c r="F65" s="349" t="s">
        <v>1486</v>
      </c>
      <c r="J65" s="550">
        <v>0.02</v>
      </c>
      <c r="K65" s="349" t="s">
        <v>184</v>
      </c>
      <c r="N65" s="349" t="s">
        <v>1492</v>
      </c>
      <c r="V65" s="1198"/>
      <c r="W65" s="1198"/>
      <c r="X65" s="1198"/>
      <c r="Y65" s="1198"/>
      <c r="Z65" s="1198"/>
      <c r="AA65" s="1198"/>
      <c r="AB65" s="1198"/>
      <c r="AC65" s="1198"/>
      <c r="AD65" s="1198"/>
      <c r="AE65" s="1198"/>
      <c r="AF65" s="1198"/>
    </row>
    <row r="66" spans="1:32" s="349" customFormat="1" ht="12.75" outlineLevel="1" x14ac:dyDescent="0.2">
      <c r="B66" s="61"/>
      <c r="C66" s="77"/>
      <c r="D66" s="78"/>
      <c r="E66" s="135"/>
      <c r="F66" s="349" t="s">
        <v>1487</v>
      </c>
      <c r="J66" s="550">
        <v>0.01</v>
      </c>
      <c r="K66" s="349" t="s">
        <v>184</v>
      </c>
      <c r="N66" s="349" t="s">
        <v>1492</v>
      </c>
      <c r="V66" s="1198"/>
      <c r="W66" s="1198"/>
      <c r="X66" s="1198"/>
      <c r="Y66" s="1198"/>
      <c r="Z66" s="1198"/>
      <c r="AA66" s="1198"/>
      <c r="AB66" s="1198"/>
      <c r="AC66" s="1198"/>
      <c r="AD66" s="1198"/>
      <c r="AE66" s="1198"/>
      <c r="AF66" s="1198"/>
    </row>
    <row r="67" spans="1:32" s="349" customFormat="1" ht="12.75" outlineLevel="1" x14ac:dyDescent="0.2">
      <c r="B67" s="61"/>
      <c r="C67" s="77"/>
      <c r="D67" s="78"/>
      <c r="E67" s="135"/>
      <c r="F67" s="349" t="s">
        <v>1488</v>
      </c>
      <c r="J67" s="586">
        <f>'8.11 en 10.7'!J475</f>
        <v>9041</v>
      </c>
      <c r="K67" s="349" t="s">
        <v>136</v>
      </c>
      <c r="N67" s="349" t="s">
        <v>1495</v>
      </c>
      <c r="V67" s="1198"/>
      <c r="W67" s="1198"/>
      <c r="X67" s="1198"/>
      <c r="Y67" s="1198"/>
      <c r="Z67" s="1198"/>
      <c r="AA67" s="1198"/>
      <c r="AB67" s="1198"/>
      <c r="AC67" s="1198"/>
      <c r="AD67" s="1198"/>
      <c r="AE67" s="1198"/>
      <c r="AF67" s="1198"/>
    </row>
    <row r="68" spans="1:32" s="349" customFormat="1" ht="12.75" outlineLevel="1" x14ac:dyDescent="0.2">
      <c r="A68" s="669" t="str">
        <f>INDEX(Checks!$J$42:$J$47,MATCH((SEARCH("(",formuletekst(J68))),Checks!$I$42:$I$47,0))</f>
        <v>ABO</v>
      </c>
      <c r="B68" s="61"/>
      <c r="C68" s="77"/>
      <c r="D68" s="78"/>
      <c r="E68" s="135"/>
      <c r="F68" s="349" t="s">
        <v>1489</v>
      </c>
      <c r="J68" s="799">
        <f>CEILING(J48*I52,$S54)</f>
        <v>46790</v>
      </c>
      <c r="K68" s="349" t="s">
        <v>136</v>
      </c>
      <c r="N68" s="349" t="s">
        <v>1496</v>
      </c>
      <c r="V68" s="1198"/>
      <c r="W68" s="1198"/>
      <c r="X68" s="1198"/>
      <c r="Y68" s="1198"/>
      <c r="Z68" s="1198"/>
      <c r="AA68" s="1198"/>
      <c r="AB68" s="1198"/>
      <c r="AC68" s="1198"/>
      <c r="AD68" s="1198"/>
      <c r="AE68" s="1198"/>
      <c r="AF68" s="1198"/>
    </row>
    <row r="69" spans="1:32" s="349" customFormat="1" ht="12.75" x14ac:dyDescent="0.2">
      <c r="B69" s="61"/>
      <c r="C69" s="77"/>
      <c r="D69" s="78"/>
      <c r="E69" s="135"/>
    </row>
    <row r="70" spans="1:32" s="433" customFormat="1" ht="12.75" x14ac:dyDescent="0.2">
      <c r="B70" s="126"/>
      <c r="C70" s="127"/>
      <c r="D70" s="128"/>
      <c r="E70" s="129" t="s">
        <v>2</v>
      </c>
      <c r="F70" s="130"/>
      <c r="G70" s="121">
        <f>G50+1</f>
        <v>2011</v>
      </c>
      <c r="H70" s="131">
        <f>ROW(J87)-ROW()</f>
        <v>17</v>
      </c>
      <c r="V70" s="598" t="s">
        <v>1494</v>
      </c>
      <c r="W70" s="533"/>
      <c r="X70" s="533"/>
      <c r="Y70" s="533"/>
      <c r="Z70" s="533"/>
      <c r="AA70" s="533"/>
      <c r="AB70" s="533"/>
      <c r="AC70" s="533"/>
      <c r="AD70" s="533"/>
      <c r="AE70" s="533"/>
      <c r="AF70" s="533"/>
    </row>
    <row r="71" spans="1:32" s="349" customFormat="1" ht="12.75" outlineLevel="1" x14ac:dyDescent="0.2">
      <c r="B71" s="61"/>
      <c r="C71" s="77"/>
      <c r="D71" s="78"/>
      <c r="E71" s="135"/>
    </row>
    <row r="72" spans="1:32" s="349" customFormat="1" ht="13.5" outlineLevel="1" thickBot="1" x14ac:dyDescent="0.25">
      <c r="B72" s="61"/>
      <c r="C72" s="77"/>
      <c r="D72" s="78"/>
      <c r="E72" s="135"/>
      <c r="G72" s="85" t="s">
        <v>0</v>
      </c>
      <c r="H72" s="122">
        <f>$G70</f>
        <v>2011</v>
      </c>
      <c r="I72" s="348">
        <f>VLOOKUP($H72,'TCF en bruto WML'!$G$13:$J$76,'TCF en bruto WML'!$H$78,FALSE)</f>
        <v>1.006</v>
      </c>
      <c r="M72" s="349" t="s">
        <v>1500</v>
      </c>
      <c r="S72" s="372" t="s">
        <v>243</v>
      </c>
      <c r="V72" s="75" t="s">
        <v>29</v>
      </c>
    </row>
    <row r="73" spans="1:32" s="349" customFormat="1" ht="12.75" outlineLevel="1" x14ac:dyDescent="0.2">
      <c r="B73" s="61"/>
      <c r="C73" s="77"/>
      <c r="D73" s="78" t="s">
        <v>139</v>
      </c>
      <c r="E73" s="135"/>
      <c r="V73" s="553" t="s">
        <v>1497</v>
      </c>
      <c r="W73" s="1208"/>
      <c r="X73" s="1208"/>
      <c r="Y73" s="1208"/>
      <c r="Z73" s="1208"/>
      <c r="AA73" s="1208"/>
      <c r="AB73" s="1208"/>
      <c r="AC73" s="1208"/>
      <c r="AD73" s="1208"/>
      <c r="AE73" s="1208"/>
      <c r="AF73" s="1209"/>
    </row>
    <row r="74" spans="1:32" s="349" customFormat="1" ht="12.75" outlineLevel="1" x14ac:dyDescent="0.2">
      <c r="B74" s="61"/>
      <c r="C74" s="77"/>
      <c r="D74" s="78"/>
      <c r="E74" s="135"/>
      <c r="G74" s="773" t="s">
        <v>1429</v>
      </c>
      <c r="H74" s="426"/>
      <c r="I74" s="426"/>
      <c r="J74" s="426"/>
      <c r="S74" s="641">
        <v>1</v>
      </c>
      <c r="T74" s="349" t="s">
        <v>136</v>
      </c>
      <c r="V74" s="554" t="s">
        <v>1498</v>
      </c>
      <c r="W74" s="1211"/>
      <c r="X74" s="1211"/>
      <c r="Y74" s="1211"/>
      <c r="Z74" s="1211"/>
      <c r="AA74" s="1211"/>
      <c r="AB74" s="1211"/>
      <c r="AC74" s="1211"/>
      <c r="AD74" s="1211"/>
      <c r="AE74" s="1211"/>
      <c r="AF74" s="1212"/>
    </row>
    <row r="75" spans="1:32" s="349" customFormat="1" ht="12.75" outlineLevel="1" x14ac:dyDescent="0.2">
      <c r="B75" s="61"/>
      <c r="C75" s="77"/>
      <c r="D75" s="78"/>
      <c r="E75" s="135"/>
      <c r="G75" s="356" t="s">
        <v>1425</v>
      </c>
      <c r="I75" s="356"/>
      <c r="J75" s="1263">
        <f>'8.10'!M121</f>
        <v>0.15550000000000003</v>
      </c>
      <c r="K75" s="349" t="s">
        <v>184</v>
      </c>
      <c r="S75" s="528">
        <v>5</v>
      </c>
      <c r="T75" s="349" t="s">
        <v>183</v>
      </c>
      <c r="V75" s="554" t="s">
        <v>1499</v>
      </c>
      <c r="W75" s="1211"/>
      <c r="X75" s="1211"/>
      <c r="Y75" s="1211"/>
      <c r="Z75" s="1211"/>
      <c r="AA75" s="1211"/>
      <c r="AB75" s="1211"/>
      <c r="AC75" s="1211"/>
      <c r="AD75" s="1211"/>
      <c r="AE75" s="1211"/>
      <c r="AF75" s="1212"/>
    </row>
    <row r="76" spans="1:32" s="349" customFormat="1" ht="12.75" outlineLevel="1" x14ac:dyDescent="0.2">
      <c r="B76" s="61"/>
      <c r="C76" s="77"/>
      <c r="D76" s="78"/>
      <c r="E76" s="135"/>
      <c r="G76" s="349" t="s">
        <v>1424</v>
      </c>
      <c r="J76" s="1007">
        <f>'8.10'!M122</f>
        <v>0.33450000000000002</v>
      </c>
      <c r="K76" s="349" t="s">
        <v>184</v>
      </c>
      <c r="V76" s="1213"/>
      <c r="W76" s="1214"/>
      <c r="X76" s="1214"/>
      <c r="Y76" s="1214"/>
      <c r="Z76" s="1214"/>
      <c r="AA76" s="1214"/>
      <c r="AB76" s="1214"/>
      <c r="AC76" s="1214"/>
      <c r="AD76" s="1214"/>
      <c r="AE76" s="1214"/>
      <c r="AF76" s="1215"/>
    </row>
    <row r="77" spans="1:32" s="349" customFormat="1" ht="12.75" outlineLevel="1" x14ac:dyDescent="0.2">
      <c r="B77" s="61"/>
      <c r="C77" s="77"/>
      <c r="D77" s="78"/>
      <c r="E77" s="135"/>
      <c r="G77" s="353" t="s">
        <v>1426</v>
      </c>
      <c r="H77" s="353"/>
      <c r="I77" s="353"/>
      <c r="J77" s="1262">
        <f>J75/J76</f>
        <v>0.46487294469357254</v>
      </c>
      <c r="K77" s="349" t="s">
        <v>184</v>
      </c>
      <c r="V77" s="1198"/>
      <c r="W77" s="1198"/>
      <c r="X77" s="1198"/>
      <c r="Y77" s="1198"/>
      <c r="Z77" s="1198"/>
      <c r="AA77" s="1198"/>
      <c r="AB77" s="1198"/>
      <c r="AC77" s="1198"/>
      <c r="AD77" s="1198"/>
      <c r="AE77" s="1198"/>
      <c r="AF77" s="1198"/>
    </row>
    <row r="78" spans="1:32" s="349" customFormat="1" ht="12.75" outlineLevel="1" x14ac:dyDescent="0.2">
      <c r="B78" s="61"/>
      <c r="C78" s="77"/>
      <c r="D78" s="78"/>
      <c r="E78" s="135"/>
      <c r="F78" s="356"/>
      <c r="G78" s="1294"/>
      <c r="V78" s="1198"/>
      <c r="W78" s="1198"/>
      <c r="X78" s="1198"/>
      <c r="Y78" s="1198"/>
      <c r="Z78" s="1198"/>
      <c r="AA78" s="1198"/>
      <c r="AB78" s="1198"/>
      <c r="AC78" s="1198"/>
      <c r="AD78" s="1198"/>
      <c r="AE78" s="1198"/>
      <c r="AF78" s="1198"/>
    </row>
    <row r="79" spans="1:32" s="349" customFormat="1" ht="12.75" outlineLevel="1" x14ac:dyDescent="0.2">
      <c r="B79" s="61"/>
      <c r="C79" s="77"/>
      <c r="D79" s="78"/>
      <c r="E79" s="372" t="s">
        <v>66</v>
      </c>
      <c r="F79" s="372"/>
      <c r="J79" s="399"/>
      <c r="K79" s="399"/>
      <c r="V79" s="1198"/>
      <c r="W79" s="1198"/>
      <c r="X79" s="1198"/>
      <c r="Y79" s="1198"/>
      <c r="Z79" s="1198"/>
      <c r="AA79" s="1198"/>
      <c r="AB79" s="1198"/>
      <c r="AC79" s="1198"/>
      <c r="AD79" s="1198"/>
      <c r="AE79" s="1198"/>
      <c r="AF79" s="1198"/>
    </row>
    <row r="80" spans="1:32" s="349" customFormat="1" ht="12.75" outlineLevel="1" x14ac:dyDescent="0.2">
      <c r="B80" s="61"/>
      <c r="C80" s="77"/>
      <c r="D80" s="78"/>
      <c r="E80" s="1077"/>
      <c r="F80" s="353" t="s">
        <v>1478</v>
      </c>
      <c r="G80" s="353"/>
      <c r="H80" s="353">
        <v>62</v>
      </c>
      <c r="I80" s="353">
        <v>63</v>
      </c>
      <c r="J80" s="429">
        <v>64</v>
      </c>
      <c r="K80" s="429">
        <v>65</v>
      </c>
      <c r="L80" s="353">
        <v>66</v>
      </c>
      <c r="M80" s="470" t="s">
        <v>1481</v>
      </c>
      <c r="V80" s="1198"/>
      <c r="W80" s="1198"/>
      <c r="X80" s="1198"/>
      <c r="Y80" s="1198"/>
      <c r="Z80" s="1198"/>
      <c r="AA80" s="1198"/>
      <c r="AB80" s="1198"/>
      <c r="AC80" s="1198"/>
      <c r="AD80" s="1198"/>
      <c r="AE80" s="1198"/>
      <c r="AF80" s="1198"/>
    </row>
    <row r="81" spans="1:32" s="349" customFormat="1" ht="12.75" outlineLevel="1" x14ac:dyDescent="0.2">
      <c r="B81" s="61"/>
      <c r="C81" s="77"/>
      <c r="D81" s="78"/>
      <c r="E81" s="135"/>
      <c r="F81" s="353" t="s">
        <v>1479</v>
      </c>
      <c r="G81" s="353"/>
      <c r="H81" s="353"/>
      <c r="I81" s="353"/>
      <c r="J81" s="353"/>
      <c r="K81" s="353"/>
      <c r="L81" s="353"/>
      <c r="M81" s="353"/>
      <c r="V81" s="1198"/>
      <c r="W81" s="1198"/>
      <c r="X81" s="1198"/>
      <c r="Y81" s="1198"/>
      <c r="Z81" s="1198"/>
      <c r="AA81" s="1198"/>
      <c r="AB81" s="1198"/>
      <c r="AC81" s="1198"/>
      <c r="AD81" s="1198"/>
      <c r="AE81" s="1198"/>
      <c r="AF81" s="1198"/>
    </row>
    <row r="82" spans="1:32" s="349" customFormat="1" ht="12.75" outlineLevel="1" x14ac:dyDescent="0.2">
      <c r="B82" s="61"/>
      <c r="C82" s="77"/>
      <c r="D82" s="78"/>
      <c r="E82" s="135"/>
      <c r="F82" s="349" t="s">
        <v>3</v>
      </c>
      <c r="H82" s="1299">
        <f>J88</f>
        <v>0.05</v>
      </c>
      <c r="I82" s="1299">
        <f>J89</f>
        <v>7.0000000000000007E-2</v>
      </c>
      <c r="J82" s="1299">
        <f>J90</f>
        <v>0.1</v>
      </c>
      <c r="K82" s="1299">
        <f>J91</f>
        <v>0.02</v>
      </c>
      <c r="L82" s="1299">
        <f>J91</f>
        <v>0.02</v>
      </c>
      <c r="M82" s="1299">
        <f>J92</f>
        <v>0.01</v>
      </c>
      <c r="N82" s="349" t="s">
        <v>184</v>
      </c>
      <c r="V82" s="1198"/>
      <c r="W82" s="1198"/>
      <c r="X82" s="1198"/>
      <c r="Y82" s="1198"/>
      <c r="Z82" s="1198"/>
      <c r="AA82" s="1198"/>
      <c r="AB82" s="1198"/>
      <c r="AC82" s="1198"/>
      <c r="AD82" s="1198"/>
      <c r="AE82" s="1198"/>
      <c r="AF82" s="1198"/>
    </row>
    <row r="83" spans="1:32" s="349" customFormat="1" ht="12.75" outlineLevel="1" x14ac:dyDescent="0.2">
      <c r="B83" s="61"/>
      <c r="C83" s="77"/>
      <c r="D83" s="78"/>
      <c r="E83" s="135"/>
      <c r="F83" s="349" t="s">
        <v>1501</v>
      </c>
      <c r="K83" s="954">
        <f>ROUND(K82/$J77,$S75)</f>
        <v>4.3020000000000003E-2</v>
      </c>
      <c r="L83" s="954">
        <f>ROUND(L82/$J77,$S75)</f>
        <v>4.3020000000000003E-2</v>
      </c>
      <c r="M83" s="954">
        <f>ROUND(M82/$J77,$S75)</f>
        <v>2.1510000000000001E-2</v>
      </c>
      <c r="N83" s="349" t="s">
        <v>184</v>
      </c>
      <c r="V83" s="1198"/>
      <c r="W83" s="1198"/>
      <c r="X83" s="1198"/>
      <c r="Y83" s="1198"/>
      <c r="Z83" s="1198"/>
      <c r="AA83" s="1198"/>
      <c r="AB83" s="1198"/>
      <c r="AC83" s="1198"/>
      <c r="AD83" s="1198"/>
      <c r="AE83" s="1198"/>
      <c r="AF83" s="1198"/>
    </row>
    <row r="84" spans="1:32" s="349" customFormat="1" ht="12.75" outlineLevel="1" x14ac:dyDescent="0.2">
      <c r="A84" s="349" t="str">
        <f>INDEX(Checks!$J$42:$J$47,MATCH((SEARCH("(",formuletekst(K84))),Checks!$I$42:$I$47,0))</f>
        <v>ABO</v>
      </c>
      <c r="B84" s="61"/>
      <c r="C84" s="77"/>
      <c r="D84" s="78"/>
      <c r="E84" s="135"/>
      <c r="F84" s="353" t="s">
        <v>1480</v>
      </c>
      <c r="G84" s="353"/>
      <c r="H84" s="721">
        <f t="shared" ref="H84:M84" si="2">CEILING(H82*$J94,$S74)</f>
        <v>2354</v>
      </c>
      <c r="I84" s="721">
        <f t="shared" si="2"/>
        <v>3295</v>
      </c>
      <c r="J84" s="721">
        <f t="shared" si="2"/>
        <v>4708</v>
      </c>
      <c r="K84" s="721">
        <f t="shared" si="2"/>
        <v>942</v>
      </c>
      <c r="L84" s="721">
        <f t="shared" si="2"/>
        <v>942</v>
      </c>
      <c r="M84" s="721">
        <f t="shared" si="2"/>
        <v>471</v>
      </c>
      <c r="N84" s="349" t="s">
        <v>136</v>
      </c>
      <c r="V84" s="1198"/>
      <c r="W84" s="1198"/>
      <c r="X84" s="1198"/>
      <c r="Y84" s="1198"/>
      <c r="Z84" s="1198"/>
      <c r="AA84" s="1198"/>
      <c r="AB84" s="1198"/>
      <c r="AC84" s="1198"/>
      <c r="AD84" s="1198"/>
      <c r="AE84" s="1198"/>
      <c r="AF84" s="1198"/>
    </row>
    <row r="85" spans="1:32" s="356" customFormat="1" ht="12.75" outlineLevel="1" x14ac:dyDescent="0.2">
      <c r="A85" s="1406" t="str">
        <f>INDEX(Checks!$J$42:$J$47,MATCH((SEARCH("(",formuletekst(K85))),Checks!$I$42:$I$47,0))</f>
        <v>ABO</v>
      </c>
      <c r="B85" s="61"/>
      <c r="C85" s="77"/>
      <c r="D85" s="78"/>
      <c r="E85" s="78"/>
      <c r="F85" s="650" t="s">
        <v>1502</v>
      </c>
      <c r="G85" s="650"/>
      <c r="H85" s="764"/>
      <c r="I85" s="764"/>
      <c r="J85" s="764"/>
      <c r="K85" s="764">
        <f>CEILING(K83*$J94,$S74)</f>
        <v>2025</v>
      </c>
      <c r="L85" s="764">
        <f>CEILING(L83*$J94,$S74)</f>
        <v>2025</v>
      </c>
      <c r="M85" s="764">
        <f>CEILING(M83*$J94,$S74)</f>
        <v>1013</v>
      </c>
      <c r="N85" s="349" t="s">
        <v>136</v>
      </c>
      <c r="V85" s="1198"/>
      <c r="W85" s="1198"/>
      <c r="X85" s="1198"/>
      <c r="Y85" s="1198"/>
      <c r="Z85" s="1198"/>
      <c r="AA85" s="1198"/>
      <c r="AB85" s="1198"/>
      <c r="AC85" s="1198"/>
      <c r="AD85" s="1198"/>
      <c r="AE85" s="1198"/>
      <c r="AF85" s="1198"/>
    </row>
    <row r="86" spans="1:32" s="349" customFormat="1" ht="12.75" outlineLevel="1" x14ac:dyDescent="0.2">
      <c r="B86" s="61"/>
      <c r="C86" s="77"/>
      <c r="D86" s="78"/>
      <c r="E86" s="135"/>
      <c r="V86" s="1198"/>
      <c r="W86" s="1198"/>
      <c r="X86" s="1198"/>
      <c r="Y86" s="1198"/>
      <c r="Z86" s="1198"/>
      <c r="AA86" s="1198"/>
      <c r="AB86" s="1198"/>
      <c r="AC86" s="1198"/>
      <c r="AD86" s="1198"/>
      <c r="AE86" s="1198"/>
      <c r="AF86" s="1198"/>
    </row>
    <row r="87" spans="1:32" s="349" customFormat="1" ht="12.75" outlineLevel="1" x14ac:dyDescent="0.2">
      <c r="B87" s="61"/>
      <c r="C87" s="77"/>
      <c r="D87" s="78"/>
      <c r="E87" s="135"/>
      <c r="F87" s="349" t="s">
        <v>1482</v>
      </c>
      <c r="J87" s="586">
        <f>'8.11 en 10.7'!J541</f>
        <v>9209</v>
      </c>
      <c r="K87" s="349" t="s">
        <v>136</v>
      </c>
      <c r="N87" s="349" t="s">
        <v>1495</v>
      </c>
      <c r="V87" s="1198"/>
      <c r="W87" s="1198"/>
      <c r="X87" s="1198"/>
      <c r="Y87" s="1198"/>
      <c r="Z87" s="1198"/>
      <c r="AA87" s="1198"/>
      <c r="AB87" s="1198"/>
      <c r="AC87" s="1198"/>
      <c r="AD87" s="1198"/>
      <c r="AE87" s="1198"/>
      <c r="AF87" s="1198"/>
    </row>
    <row r="88" spans="1:32" s="349" customFormat="1" ht="12.75" outlineLevel="1" x14ac:dyDescent="0.2">
      <c r="B88" s="61"/>
      <c r="C88" s="77"/>
      <c r="D88" s="78"/>
      <c r="E88" s="135"/>
      <c r="F88" s="349" t="s">
        <v>1483</v>
      </c>
      <c r="J88" s="550">
        <v>0.05</v>
      </c>
      <c r="K88" s="349" t="s">
        <v>184</v>
      </c>
      <c r="N88" s="349" t="s">
        <v>1492</v>
      </c>
      <c r="V88" s="1198"/>
      <c r="W88" s="1198"/>
      <c r="X88" s="1198"/>
      <c r="Y88" s="1198"/>
      <c r="Z88" s="1198"/>
      <c r="AA88" s="1198"/>
      <c r="AB88" s="1198"/>
      <c r="AC88" s="1198"/>
      <c r="AD88" s="1198"/>
      <c r="AE88" s="1198"/>
      <c r="AF88" s="1198"/>
    </row>
    <row r="89" spans="1:32" s="349" customFormat="1" ht="12.75" outlineLevel="1" x14ac:dyDescent="0.2">
      <c r="B89" s="61"/>
      <c r="C89" s="77"/>
      <c r="D89" s="78"/>
      <c r="E89" s="135"/>
      <c r="F89" s="349" t="s">
        <v>1484</v>
      </c>
      <c r="J89" s="550">
        <v>7.0000000000000007E-2</v>
      </c>
      <c r="K89" s="349" t="s">
        <v>184</v>
      </c>
      <c r="N89" s="349" t="s">
        <v>1492</v>
      </c>
      <c r="V89" s="1198"/>
      <c r="W89" s="1198"/>
      <c r="X89" s="1198"/>
      <c r="Y89" s="1198"/>
      <c r="Z89" s="1198"/>
      <c r="AA89" s="1198"/>
      <c r="AB89" s="1198"/>
      <c r="AC89" s="1198"/>
      <c r="AD89" s="1198"/>
      <c r="AE89" s="1198"/>
      <c r="AF89" s="1198"/>
    </row>
    <row r="90" spans="1:32" s="349" customFormat="1" ht="12.75" outlineLevel="1" x14ac:dyDescent="0.2">
      <c r="B90" s="61"/>
      <c r="C90" s="77"/>
      <c r="D90" s="78"/>
      <c r="E90" s="135"/>
      <c r="F90" s="349" t="s">
        <v>1485</v>
      </c>
      <c r="J90" s="550">
        <v>0.1</v>
      </c>
      <c r="K90" s="349" t="s">
        <v>184</v>
      </c>
      <c r="N90" s="349" t="s">
        <v>1492</v>
      </c>
      <c r="V90" s="1198"/>
      <c r="W90" s="1198"/>
      <c r="X90" s="1198"/>
      <c r="Y90" s="1198"/>
      <c r="Z90" s="1198"/>
      <c r="AA90" s="1198"/>
      <c r="AB90" s="1198"/>
      <c r="AC90" s="1198"/>
      <c r="AD90" s="1198"/>
      <c r="AE90" s="1198"/>
      <c r="AF90" s="1198"/>
    </row>
    <row r="91" spans="1:32" s="349" customFormat="1" ht="12.75" outlineLevel="1" x14ac:dyDescent="0.2">
      <c r="B91" s="61"/>
      <c r="C91" s="77"/>
      <c r="D91" s="78"/>
      <c r="E91" s="135"/>
      <c r="F91" s="349" t="s">
        <v>1486</v>
      </c>
      <c r="J91" s="550">
        <v>0.02</v>
      </c>
      <c r="K91" s="349" t="s">
        <v>184</v>
      </c>
      <c r="N91" s="349" t="s">
        <v>1492</v>
      </c>
    </row>
    <row r="92" spans="1:32" s="349" customFormat="1" ht="12.75" outlineLevel="1" x14ac:dyDescent="0.2">
      <c r="B92" s="61"/>
      <c r="C92" s="77"/>
      <c r="D92" s="78"/>
      <c r="E92" s="135"/>
      <c r="F92" s="349" t="s">
        <v>1487</v>
      </c>
      <c r="J92" s="550">
        <v>0.01</v>
      </c>
      <c r="K92" s="349" t="s">
        <v>184</v>
      </c>
      <c r="N92" s="349" t="s">
        <v>1492</v>
      </c>
    </row>
    <row r="93" spans="1:32" s="349" customFormat="1" ht="12.75" outlineLevel="1" x14ac:dyDescent="0.2">
      <c r="B93" s="61"/>
      <c r="C93" s="77"/>
      <c r="D93" s="78"/>
      <c r="E93" s="135"/>
      <c r="F93" s="349" t="s">
        <v>1488</v>
      </c>
      <c r="J93" s="586">
        <f>'8.11 en 10.7'!J541</f>
        <v>9209</v>
      </c>
      <c r="K93" s="349" t="s">
        <v>136</v>
      </c>
      <c r="N93" s="349" t="s">
        <v>1495</v>
      </c>
    </row>
    <row r="94" spans="1:32" s="349" customFormat="1" ht="12.75" outlineLevel="1" x14ac:dyDescent="0.2">
      <c r="A94" s="669"/>
      <c r="B94" s="61"/>
      <c r="C94" s="77"/>
      <c r="D94" s="78"/>
      <c r="E94" s="135"/>
      <c r="F94" s="349" t="s">
        <v>1489</v>
      </c>
      <c r="J94" s="1408">
        <f>J68*I72</f>
        <v>47070.74</v>
      </c>
      <c r="K94" s="349" t="s">
        <v>136</v>
      </c>
      <c r="N94" s="349" t="s">
        <v>1496</v>
      </c>
    </row>
    <row r="95" spans="1:32" s="349" customFormat="1" ht="12.75" x14ac:dyDescent="0.2">
      <c r="B95" s="61"/>
      <c r="C95" s="77"/>
      <c r="D95" s="78"/>
      <c r="E95" s="135"/>
    </row>
    <row r="96" spans="1:32" s="433" customFormat="1" ht="12.75" x14ac:dyDescent="0.2">
      <c r="B96" s="126"/>
      <c r="C96" s="127"/>
      <c r="D96" s="128"/>
      <c r="E96" s="129" t="s">
        <v>2</v>
      </c>
      <c r="F96" s="130"/>
      <c r="G96" s="121">
        <f>G70+1</f>
        <v>2012</v>
      </c>
      <c r="H96" s="131">
        <f>ROW(J113)-ROW()</f>
        <v>17</v>
      </c>
      <c r="V96" s="598" t="s">
        <v>1494</v>
      </c>
      <c r="W96" s="533"/>
      <c r="X96" s="533"/>
      <c r="Y96" s="533"/>
      <c r="Z96" s="533"/>
      <c r="AA96" s="533"/>
      <c r="AB96" s="533"/>
      <c r="AC96" s="533"/>
      <c r="AD96" s="533"/>
      <c r="AE96" s="533"/>
      <c r="AF96" s="533"/>
    </row>
    <row r="97" spans="1:32" s="349" customFormat="1" ht="12.75" outlineLevel="1" x14ac:dyDescent="0.2">
      <c r="B97" s="61"/>
      <c r="C97" s="77"/>
      <c r="D97" s="78"/>
      <c r="E97" s="135"/>
    </row>
    <row r="98" spans="1:32" s="349" customFormat="1" ht="13.5" outlineLevel="1" thickBot="1" x14ac:dyDescent="0.25">
      <c r="B98" s="61"/>
      <c r="C98" s="77"/>
      <c r="D98" s="78"/>
      <c r="E98" s="135"/>
      <c r="G98" s="85" t="s">
        <v>0</v>
      </c>
      <c r="H98" s="122">
        <f>$G96</f>
        <v>2012</v>
      </c>
      <c r="I98" s="348">
        <f>VLOOKUP($H98,'TCF en bruto WML'!$G$13:$J$76,'TCF en bruto WML'!$H$78,FALSE)</f>
        <v>1.0169999999999999</v>
      </c>
      <c r="S98" s="372" t="s">
        <v>243</v>
      </c>
      <c r="V98" s="75" t="s">
        <v>29</v>
      </c>
    </row>
    <row r="99" spans="1:32" s="349" customFormat="1" ht="12.75" outlineLevel="1" x14ac:dyDescent="0.2">
      <c r="B99" s="61"/>
      <c r="C99" s="77"/>
      <c r="D99" s="78" t="s">
        <v>139</v>
      </c>
      <c r="E99" s="135"/>
      <c r="V99" s="553" t="s">
        <v>1497</v>
      </c>
      <c r="W99" s="1208"/>
      <c r="X99" s="1208"/>
      <c r="Y99" s="1208"/>
      <c r="Z99" s="1208"/>
      <c r="AA99" s="1208"/>
      <c r="AB99" s="1208"/>
      <c r="AC99" s="1208"/>
      <c r="AD99" s="1208"/>
      <c r="AE99" s="1208"/>
      <c r="AF99" s="1209"/>
    </row>
    <row r="100" spans="1:32" s="349" customFormat="1" ht="12.75" outlineLevel="1" x14ac:dyDescent="0.2">
      <c r="B100" s="61"/>
      <c r="C100" s="77"/>
      <c r="D100" s="78"/>
      <c r="E100" s="135"/>
      <c r="G100" s="773" t="s">
        <v>1429</v>
      </c>
      <c r="H100" s="426"/>
      <c r="I100" s="426"/>
      <c r="J100" s="426"/>
      <c r="S100" s="641">
        <v>1</v>
      </c>
      <c r="T100" s="349" t="s">
        <v>136</v>
      </c>
      <c r="V100" s="554" t="s">
        <v>1498</v>
      </c>
      <c r="W100" s="1211"/>
      <c r="X100" s="1211"/>
      <c r="Y100" s="1211"/>
      <c r="Z100" s="1211"/>
      <c r="AA100" s="1211"/>
      <c r="AB100" s="1211"/>
      <c r="AC100" s="1211"/>
      <c r="AD100" s="1211"/>
      <c r="AE100" s="1211"/>
      <c r="AF100" s="1212"/>
    </row>
    <row r="101" spans="1:32" s="349" customFormat="1" ht="12.75" outlineLevel="1" x14ac:dyDescent="0.2">
      <c r="B101" s="61"/>
      <c r="C101" s="77"/>
      <c r="D101" s="78"/>
      <c r="E101" s="135"/>
      <c r="G101" s="356" t="s">
        <v>1425</v>
      </c>
      <c r="I101" s="356"/>
      <c r="J101" s="1263">
        <f>'8.10'!M143</f>
        <v>0.15200000000000002</v>
      </c>
      <c r="K101" s="349" t="s">
        <v>184</v>
      </c>
      <c r="S101" s="528">
        <v>5</v>
      </c>
      <c r="T101" s="349" t="s">
        <v>183</v>
      </c>
      <c r="V101" s="554" t="s">
        <v>1499</v>
      </c>
      <c r="W101" s="1211"/>
      <c r="X101" s="1211"/>
      <c r="Y101" s="1211"/>
      <c r="Z101" s="1211"/>
      <c r="AA101" s="1211"/>
      <c r="AB101" s="1211"/>
      <c r="AC101" s="1211"/>
      <c r="AD101" s="1211"/>
      <c r="AE101" s="1211"/>
      <c r="AF101" s="1212"/>
    </row>
    <row r="102" spans="1:32" s="349" customFormat="1" ht="12.75" outlineLevel="1" x14ac:dyDescent="0.2">
      <c r="B102" s="61"/>
      <c r="C102" s="77"/>
      <c r="D102" s="78"/>
      <c r="E102" s="135"/>
      <c r="G102" s="349" t="s">
        <v>1424</v>
      </c>
      <c r="J102" s="1007">
        <f>'8.10'!M144</f>
        <v>0.33100000000000002</v>
      </c>
      <c r="K102" s="349" t="s">
        <v>184</v>
      </c>
      <c r="V102" s="1213"/>
      <c r="W102" s="1214"/>
      <c r="X102" s="1214"/>
      <c r="Y102" s="1214"/>
      <c r="Z102" s="1214"/>
      <c r="AA102" s="1214"/>
      <c r="AB102" s="1214"/>
      <c r="AC102" s="1214"/>
      <c r="AD102" s="1214"/>
      <c r="AE102" s="1214"/>
      <c r="AF102" s="1215"/>
    </row>
    <row r="103" spans="1:32" s="349" customFormat="1" ht="12.75" outlineLevel="1" x14ac:dyDescent="0.2">
      <c r="B103" s="61"/>
      <c r="C103" s="77"/>
      <c r="D103" s="78"/>
      <c r="E103" s="135"/>
      <c r="G103" s="353" t="s">
        <v>1426</v>
      </c>
      <c r="H103" s="353"/>
      <c r="I103" s="353"/>
      <c r="J103" s="1262">
        <f>J101/J102</f>
        <v>0.45921450151057408</v>
      </c>
      <c r="K103" s="349" t="s">
        <v>184</v>
      </c>
      <c r="V103" s="1198"/>
      <c r="W103" s="1198"/>
      <c r="X103" s="1198"/>
      <c r="Y103" s="1198"/>
      <c r="Z103" s="1198"/>
      <c r="AA103" s="1198"/>
      <c r="AB103" s="1198"/>
      <c r="AC103" s="1198"/>
      <c r="AD103" s="1198"/>
      <c r="AE103" s="1198"/>
      <c r="AF103" s="1198"/>
    </row>
    <row r="104" spans="1:32" s="349" customFormat="1" ht="12.75" outlineLevel="1" x14ac:dyDescent="0.2">
      <c r="B104" s="61"/>
      <c r="C104" s="77"/>
      <c r="D104" s="78"/>
      <c r="E104" s="135"/>
      <c r="F104" s="356"/>
      <c r="G104" s="1294"/>
      <c r="V104" s="1198"/>
      <c r="W104" s="1198"/>
      <c r="X104" s="1198"/>
      <c r="Y104" s="1198"/>
      <c r="Z104" s="1198"/>
      <c r="AA104" s="1198"/>
      <c r="AB104" s="1198"/>
      <c r="AC104" s="1198"/>
      <c r="AD104" s="1198"/>
      <c r="AE104" s="1198"/>
      <c r="AF104" s="1198"/>
    </row>
    <row r="105" spans="1:32" s="349" customFormat="1" ht="12.75" outlineLevel="1" x14ac:dyDescent="0.2">
      <c r="B105" s="61"/>
      <c r="C105" s="77"/>
      <c r="D105" s="78"/>
      <c r="E105" s="372" t="s">
        <v>66</v>
      </c>
      <c r="F105" s="372"/>
      <c r="J105" s="399"/>
      <c r="K105" s="399"/>
      <c r="V105" s="1198"/>
      <c r="W105" s="1198"/>
      <c r="X105" s="1198"/>
      <c r="Y105" s="1198"/>
      <c r="Z105" s="1198"/>
      <c r="AA105" s="1198"/>
      <c r="AB105" s="1198"/>
      <c r="AC105" s="1198"/>
      <c r="AD105" s="1198"/>
      <c r="AE105" s="1198"/>
      <c r="AF105" s="1198"/>
    </row>
    <row r="106" spans="1:32" s="349" customFormat="1" ht="12.75" outlineLevel="1" x14ac:dyDescent="0.2">
      <c r="B106" s="61"/>
      <c r="C106" s="77"/>
      <c r="D106" s="78"/>
      <c r="E106" s="1077"/>
      <c r="F106" s="353" t="s">
        <v>1478</v>
      </c>
      <c r="G106" s="353"/>
      <c r="H106" s="353">
        <v>62</v>
      </c>
      <c r="I106" s="353">
        <v>63</v>
      </c>
      <c r="J106" s="429">
        <v>64</v>
      </c>
      <c r="K106" s="429">
        <v>65</v>
      </c>
      <c r="L106" s="353">
        <v>66</v>
      </c>
      <c r="M106" s="470" t="s">
        <v>1481</v>
      </c>
      <c r="V106" s="1198"/>
      <c r="W106" s="1198"/>
      <c r="X106" s="1198"/>
      <c r="Y106" s="1198"/>
      <c r="Z106" s="1198"/>
      <c r="AA106" s="1198"/>
      <c r="AB106" s="1198"/>
      <c r="AC106" s="1198"/>
      <c r="AD106" s="1198"/>
      <c r="AE106" s="1198"/>
      <c r="AF106" s="1198"/>
    </row>
    <row r="107" spans="1:32" s="349" customFormat="1" ht="12.75" outlineLevel="1" x14ac:dyDescent="0.2">
      <c r="B107" s="61"/>
      <c r="C107" s="77"/>
      <c r="D107" s="78"/>
      <c r="E107" s="135"/>
      <c r="F107" s="353" t="s">
        <v>1479</v>
      </c>
      <c r="G107" s="353"/>
      <c r="H107" s="353"/>
      <c r="I107" s="353"/>
      <c r="J107" s="353"/>
      <c r="K107" s="353"/>
      <c r="L107" s="353"/>
      <c r="M107" s="353"/>
      <c r="V107" s="1198"/>
      <c r="W107" s="1198"/>
      <c r="X107" s="1198"/>
      <c r="Y107" s="1198"/>
      <c r="Z107" s="1198"/>
      <c r="AA107" s="1198"/>
      <c r="AB107" s="1198"/>
      <c r="AC107" s="1198"/>
      <c r="AD107" s="1198"/>
      <c r="AE107" s="1198"/>
      <c r="AF107" s="1198"/>
    </row>
    <row r="108" spans="1:32" s="349" customFormat="1" ht="12.75" outlineLevel="1" x14ac:dyDescent="0.2">
      <c r="B108" s="61"/>
      <c r="C108" s="77"/>
      <c r="D108" s="78"/>
      <c r="E108" s="135"/>
      <c r="F108" s="349" t="s">
        <v>3</v>
      </c>
      <c r="H108" s="1299">
        <f>J114</f>
        <v>1.4999999999999999E-2</v>
      </c>
      <c r="I108" s="1299">
        <f>J115</f>
        <v>0.06</v>
      </c>
      <c r="J108" s="1299">
        <f>J116</f>
        <v>8.5000000000000006E-2</v>
      </c>
      <c r="K108" s="1299">
        <f>J117</f>
        <v>0.02</v>
      </c>
      <c r="L108" s="1299">
        <f>J117</f>
        <v>0.02</v>
      </c>
      <c r="M108" s="1299">
        <f>J118</f>
        <v>0.01</v>
      </c>
      <c r="N108" s="349" t="s">
        <v>184</v>
      </c>
      <c r="V108" s="1198"/>
      <c r="W108" s="1198"/>
      <c r="X108" s="1198"/>
      <c r="Y108" s="1198"/>
      <c r="Z108" s="1198"/>
      <c r="AA108" s="1198"/>
      <c r="AB108" s="1198"/>
      <c r="AC108" s="1198"/>
      <c r="AD108" s="1198"/>
      <c r="AE108" s="1198"/>
      <c r="AF108" s="1198"/>
    </row>
    <row r="109" spans="1:32" s="349" customFormat="1" ht="12.75" outlineLevel="1" x14ac:dyDescent="0.2">
      <c r="B109" s="61"/>
      <c r="C109" s="77"/>
      <c r="D109" s="78"/>
      <c r="E109" s="135"/>
      <c r="F109" s="349" t="s">
        <v>1501</v>
      </c>
      <c r="K109" s="954">
        <f>ROUND(K108/$J103,$S101)</f>
        <v>4.3549999999999998E-2</v>
      </c>
      <c r="L109" s="954">
        <f>ROUND(L108/$J103,$S101)</f>
        <v>4.3549999999999998E-2</v>
      </c>
      <c r="M109" s="954">
        <f>ROUND(M108/$J103,$S101)</f>
        <v>2.1780000000000001E-2</v>
      </c>
      <c r="N109" s="349" t="s">
        <v>184</v>
      </c>
      <c r="V109" s="1198"/>
      <c r="W109" s="1198"/>
      <c r="X109" s="1198"/>
      <c r="Y109" s="1198"/>
      <c r="Z109" s="1198"/>
      <c r="AA109" s="1198"/>
      <c r="AB109" s="1198"/>
      <c r="AC109" s="1198"/>
      <c r="AD109" s="1198"/>
      <c r="AE109" s="1198"/>
      <c r="AF109" s="1198"/>
    </row>
    <row r="110" spans="1:32" s="349" customFormat="1" ht="12.75" outlineLevel="1" x14ac:dyDescent="0.2">
      <c r="B110" s="61"/>
      <c r="C110" s="77"/>
      <c r="D110" s="78"/>
      <c r="E110" s="135"/>
      <c r="F110" s="353" t="s">
        <v>1480</v>
      </c>
      <c r="G110" s="353"/>
      <c r="H110" s="466">
        <f t="shared" ref="H110:M110" si="3">CEILING(H108*$J120,$S100)</f>
        <v>719</v>
      </c>
      <c r="I110" s="466">
        <f t="shared" si="3"/>
        <v>2873</v>
      </c>
      <c r="J110" s="466">
        <f t="shared" si="3"/>
        <v>4070</v>
      </c>
      <c r="K110" s="466">
        <f t="shared" si="3"/>
        <v>958</v>
      </c>
      <c r="L110" s="466">
        <f t="shared" si="3"/>
        <v>958</v>
      </c>
      <c r="M110" s="466">
        <f t="shared" si="3"/>
        <v>479</v>
      </c>
      <c r="N110" s="349" t="s">
        <v>136</v>
      </c>
      <c r="V110" s="1198"/>
      <c r="W110" s="1198"/>
      <c r="X110" s="1198"/>
      <c r="Y110" s="1198"/>
      <c r="Z110" s="1198"/>
      <c r="AA110" s="1198"/>
      <c r="AB110" s="1198"/>
      <c r="AC110" s="1198"/>
      <c r="AD110" s="1198"/>
      <c r="AE110" s="1198"/>
      <c r="AF110" s="1198"/>
    </row>
    <row r="111" spans="1:32" s="356" customFormat="1" ht="12.75" outlineLevel="1" x14ac:dyDescent="0.2">
      <c r="A111" s="1406" t="str">
        <f>INDEX(Checks!$J$42:$J$47,MATCH((SEARCH("(",formuletekst(K111))),Checks!$I$42:$I$47,0))</f>
        <v>ABO</v>
      </c>
      <c r="B111" s="61"/>
      <c r="C111" s="77"/>
      <c r="D111" s="78"/>
      <c r="E111" s="78"/>
      <c r="F111" s="650" t="s">
        <v>1502</v>
      </c>
      <c r="G111" s="650"/>
      <c r="H111" s="764"/>
      <c r="I111" s="764"/>
      <c r="J111" s="764"/>
      <c r="K111" s="764">
        <f>CEILING(K109*$J120,$S100)</f>
        <v>2085</v>
      </c>
      <c r="L111" s="764">
        <f>CEILING(L109*$J120,$S100)</f>
        <v>2085</v>
      </c>
      <c r="M111" s="764">
        <f>CEILING(M109*$J120,$S100)</f>
        <v>1043</v>
      </c>
      <c r="N111" s="349" t="s">
        <v>136</v>
      </c>
      <c r="V111" s="1198"/>
      <c r="W111" s="1198"/>
      <c r="X111" s="1198"/>
      <c r="Y111" s="1198"/>
      <c r="Z111" s="1198"/>
      <c r="AA111" s="1198"/>
      <c r="AB111" s="1198"/>
      <c r="AC111" s="1198"/>
      <c r="AD111" s="1198"/>
      <c r="AE111" s="1198"/>
      <c r="AF111" s="1198"/>
    </row>
    <row r="112" spans="1:32" s="349" customFormat="1" ht="12.75" outlineLevel="1" x14ac:dyDescent="0.2">
      <c r="B112" s="61"/>
      <c r="C112" s="77"/>
      <c r="D112" s="78"/>
      <c r="E112" s="135"/>
      <c r="V112" s="1198"/>
      <c r="W112" s="1198"/>
      <c r="X112" s="1198"/>
      <c r="Y112" s="1198"/>
      <c r="Z112" s="1198"/>
      <c r="AA112" s="1198"/>
      <c r="AB112" s="1198"/>
      <c r="AC112" s="1198"/>
      <c r="AD112" s="1198"/>
      <c r="AE112" s="1198"/>
      <c r="AF112" s="1198"/>
    </row>
    <row r="113" spans="2:32" s="349" customFormat="1" ht="12.75" outlineLevel="1" x14ac:dyDescent="0.2">
      <c r="B113" s="61"/>
      <c r="C113" s="77"/>
      <c r="D113" s="78"/>
      <c r="E113" s="135"/>
      <c r="F113" s="349" t="s">
        <v>1482</v>
      </c>
      <c r="J113" s="586">
        <f>'8.11 en 10.7'!J612</f>
        <v>9295</v>
      </c>
      <c r="K113" s="349" t="s">
        <v>136</v>
      </c>
      <c r="N113" s="349" t="s">
        <v>1495</v>
      </c>
      <c r="V113" s="1198"/>
      <c r="W113" s="1198"/>
      <c r="X113" s="1198"/>
      <c r="Y113" s="1198"/>
      <c r="Z113" s="1198"/>
      <c r="AA113" s="1198"/>
      <c r="AB113" s="1198"/>
      <c r="AC113" s="1198"/>
      <c r="AD113" s="1198"/>
      <c r="AE113" s="1198"/>
      <c r="AF113" s="1198"/>
    </row>
    <row r="114" spans="2:32" s="349" customFormat="1" ht="12.75" outlineLevel="1" x14ac:dyDescent="0.2">
      <c r="B114" s="61"/>
      <c r="C114" s="77"/>
      <c r="D114" s="78"/>
      <c r="E114" s="135"/>
      <c r="F114" s="349" t="s">
        <v>1483</v>
      </c>
      <c r="J114" s="550">
        <v>1.4999999999999999E-2</v>
      </c>
      <c r="K114" s="349" t="s">
        <v>184</v>
      </c>
      <c r="N114" s="349" t="s">
        <v>1492</v>
      </c>
      <c r="V114" s="1198"/>
      <c r="W114" s="1198"/>
      <c r="X114" s="1198"/>
      <c r="Y114" s="1198"/>
      <c r="Z114" s="1198"/>
      <c r="AA114" s="1198"/>
      <c r="AB114" s="1198"/>
      <c r="AC114" s="1198"/>
      <c r="AD114" s="1198"/>
      <c r="AE114" s="1198"/>
      <c r="AF114" s="1198"/>
    </row>
    <row r="115" spans="2:32" s="349" customFormat="1" ht="12.75" outlineLevel="1" x14ac:dyDescent="0.2">
      <c r="B115" s="61"/>
      <c r="C115" s="77"/>
      <c r="D115" s="78"/>
      <c r="E115" s="135"/>
      <c r="F115" s="349" t="s">
        <v>1484</v>
      </c>
      <c r="J115" s="550">
        <v>0.06</v>
      </c>
      <c r="K115" s="349" t="s">
        <v>184</v>
      </c>
      <c r="N115" s="349" t="s">
        <v>1492</v>
      </c>
      <c r="V115" s="1198"/>
      <c r="W115" s="1198"/>
      <c r="X115" s="1198"/>
      <c r="Y115" s="1198"/>
      <c r="Z115" s="1198"/>
      <c r="AA115" s="1198"/>
      <c r="AB115" s="1198"/>
      <c r="AC115" s="1198"/>
      <c r="AD115" s="1198"/>
      <c r="AE115" s="1198"/>
      <c r="AF115" s="1198"/>
    </row>
    <row r="116" spans="2:32" s="349" customFormat="1" ht="12.75" outlineLevel="1" x14ac:dyDescent="0.2">
      <c r="B116" s="61"/>
      <c r="C116" s="77"/>
      <c r="D116" s="78"/>
      <c r="E116" s="135"/>
      <c r="F116" s="349" t="s">
        <v>1485</v>
      </c>
      <c r="J116" s="550">
        <v>8.5000000000000006E-2</v>
      </c>
      <c r="K116" s="349" t="s">
        <v>184</v>
      </c>
      <c r="N116" s="349" t="s">
        <v>1492</v>
      </c>
      <c r="V116" s="1198"/>
      <c r="W116" s="1198"/>
      <c r="X116" s="1198"/>
      <c r="Y116" s="1198"/>
      <c r="Z116" s="1198"/>
      <c r="AA116" s="1198"/>
      <c r="AB116" s="1198"/>
      <c r="AC116" s="1198"/>
      <c r="AD116" s="1198"/>
      <c r="AE116" s="1198"/>
      <c r="AF116" s="1198"/>
    </row>
    <row r="117" spans="2:32" s="349" customFormat="1" ht="12.75" outlineLevel="1" x14ac:dyDescent="0.2">
      <c r="B117" s="61"/>
      <c r="C117" s="77"/>
      <c r="D117" s="78"/>
      <c r="E117" s="135"/>
      <c r="F117" s="349" t="s">
        <v>1486</v>
      </c>
      <c r="J117" s="550">
        <v>0.02</v>
      </c>
      <c r="K117" s="349" t="s">
        <v>184</v>
      </c>
      <c r="N117" s="349" t="s">
        <v>1492</v>
      </c>
    </row>
    <row r="118" spans="2:32" s="349" customFormat="1" ht="12.75" outlineLevel="1" x14ac:dyDescent="0.2">
      <c r="B118" s="61"/>
      <c r="C118" s="77"/>
      <c r="D118" s="78"/>
      <c r="E118" s="135"/>
      <c r="F118" s="349" t="s">
        <v>1487</v>
      </c>
      <c r="J118" s="550">
        <v>0.01</v>
      </c>
      <c r="K118" s="349" t="s">
        <v>184</v>
      </c>
      <c r="N118" s="349" t="s">
        <v>1492</v>
      </c>
    </row>
    <row r="119" spans="2:32" s="349" customFormat="1" ht="12.75" outlineLevel="1" x14ac:dyDescent="0.2">
      <c r="B119" s="61"/>
      <c r="C119" s="77"/>
      <c r="D119" s="78"/>
      <c r="E119" s="135"/>
      <c r="F119" s="349" t="s">
        <v>1488</v>
      </c>
      <c r="J119" s="586">
        <f>'8.11 en 10.7'!J612</f>
        <v>9295</v>
      </c>
      <c r="K119" s="349" t="s">
        <v>136</v>
      </c>
      <c r="N119" s="349" t="s">
        <v>1495</v>
      </c>
    </row>
    <row r="120" spans="2:32" s="349" customFormat="1" ht="12.75" outlineLevel="1" x14ac:dyDescent="0.2">
      <c r="B120" s="61"/>
      <c r="C120" s="77"/>
      <c r="D120" s="78"/>
      <c r="E120" s="135"/>
      <c r="F120" s="349" t="s">
        <v>1489</v>
      </c>
      <c r="J120" s="799">
        <f>J94*I98</f>
        <v>47870.942579999995</v>
      </c>
      <c r="K120" s="349" t="s">
        <v>136</v>
      </c>
      <c r="N120" s="349" t="s">
        <v>1496</v>
      </c>
    </row>
    <row r="121" spans="2:32" s="349" customFormat="1" ht="12.75" x14ac:dyDescent="0.2">
      <c r="B121" s="61"/>
      <c r="C121" s="77"/>
      <c r="D121" s="78"/>
      <c r="E121" s="135"/>
    </row>
    <row r="122" spans="2:32" s="433" customFormat="1" ht="12.75" x14ac:dyDescent="0.2">
      <c r="B122" s="126"/>
      <c r="C122" s="127"/>
      <c r="D122" s="128"/>
      <c r="E122" s="129" t="s">
        <v>2</v>
      </c>
      <c r="F122" s="130"/>
      <c r="G122" s="121">
        <f>G96+1</f>
        <v>2013</v>
      </c>
      <c r="H122" s="131">
        <f>ROW(J139)-ROW()</f>
        <v>17</v>
      </c>
      <c r="V122" s="598"/>
      <c r="W122" s="533"/>
      <c r="X122" s="533"/>
      <c r="Y122" s="533"/>
      <c r="Z122" s="533"/>
      <c r="AA122" s="533"/>
      <c r="AB122" s="533"/>
      <c r="AC122" s="533"/>
      <c r="AD122" s="533"/>
      <c r="AE122" s="533"/>
      <c r="AF122" s="533"/>
    </row>
    <row r="123" spans="2:32" s="349" customFormat="1" ht="12.75" outlineLevel="1" x14ac:dyDescent="0.2">
      <c r="B123" s="61"/>
      <c r="C123" s="77"/>
      <c r="D123" s="78"/>
      <c r="E123" s="135"/>
    </row>
    <row r="124" spans="2:32" s="349" customFormat="1" ht="12.75" outlineLevel="1" x14ac:dyDescent="0.2">
      <c r="B124" s="61"/>
      <c r="C124" s="77"/>
      <c r="D124" s="78"/>
      <c r="E124" s="135"/>
      <c r="F124" s="1109" t="s">
        <v>1508</v>
      </c>
      <c r="G124" s="650"/>
      <c r="H124" s="650"/>
      <c r="I124" s="650"/>
      <c r="S124" s="372" t="s">
        <v>243</v>
      </c>
      <c r="V124" s="75" t="s">
        <v>29</v>
      </c>
    </row>
    <row r="125" spans="2:32" s="349" customFormat="1" ht="12.75" outlineLevel="1" x14ac:dyDescent="0.2">
      <c r="B125" s="61"/>
      <c r="C125" s="77"/>
      <c r="D125" s="78"/>
      <c r="E125" s="135"/>
      <c r="G125" s="349" t="s">
        <v>1513</v>
      </c>
      <c r="I125" s="528">
        <v>1100</v>
      </c>
      <c r="J125" s="353"/>
      <c r="K125" s="349" t="s">
        <v>136</v>
      </c>
      <c r="L125" s="349" t="s">
        <v>1516</v>
      </c>
      <c r="V125" s="3067" t="s">
        <v>1503</v>
      </c>
      <c r="W125" s="3068"/>
      <c r="X125" s="3068"/>
      <c r="Y125" s="3068"/>
      <c r="Z125" s="3068"/>
      <c r="AA125" s="3068"/>
      <c r="AB125" s="3068"/>
      <c r="AC125" s="3068"/>
      <c r="AD125" s="3068"/>
      <c r="AE125" s="3068"/>
      <c r="AF125" s="3069"/>
    </row>
    <row r="126" spans="2:32" s="349" customFormat="1" ht="12.75" outlineLevel="1" x14ac:dyDescent="0.2">
      <c r="B126" s="61"/>
      <c r="C126" s="77"/>
      <c r="D126" s="78"/>
      <c r="E126" s="135"/>
      <c r="G126" s="801" t="s">
        <v>1511</v>
      </c>
      <c r="I126" s="550">
        <v>0.57762999999999998</v>
      </c>
      <c r="K126" s="349" t="s">
        <v>184</v>
      </c>
      <c r="L126" s="349" t="s">
        <v>1516</v>
      </c>
      <c r="S126" s="641">
        <v>2</v>
      </c>
      <c r="T126" s="349" t="s">
        <v>183</v>
      </c>
      <c r="V126" s="3070"/>
      <c r="W126" s="3071"/>
      <c r="X126" s="3071"/>
      <c r="Y126" s="3071"/>
      <c r="Z126" s="3071"/>
      <c r="AA126" s="3071"/>
      <c r="AB126" s="3071"/>
      <c r="AC126" s="3071"/>
      <c r="AD126" s="3071"/>
      <c r="AE126" s="3071"/>
      <c r="AF126" s="3072"/>
    </row>
    <row r="127" spans="2:32" s="349" customFormat="1" ht="12.75" outlineLevel="1" x14ac:dyDescent="0.2">
      <c r="B127" s="61"/>
      <c r="C127" s="77"/>
      <c r="D127" s="78"/>
      <c r="E127" s="135"/>
      <c r="G127" s="801" t="s">
        <v>1512</v>
      </c>
      <c r="I127" s="528">
        <v>17139</v>
      </c>
      <c r="K127" s="349" t="s">
        <v>136</v>
      </c>
      <c r="L127" s="349" t="s">
        <v>1517</v>
      </c>
      <c r="S127" s="531"/>
      <c r="T127" s="399"/>
      <c r="V127" s="3070"/>
      <c r="W127" s="3071"/>
      <c r="X127" s="3071"/>
      <c r="Y127" s="3071"/>
      <c r="Z127" s="3071"/>
      <c r="AA127" s="3071"/>
      <c r="AB127" s="3071"/>
      <c r="AC127" s="3071"/>
      <c r="AD127" s="3071"/>
      <c r="AE127" s="3071"/>
      <c r="AF127" s="3072"/>
    </row>
    <row r="128" spans="2:32" s="349" customFormat="1" ht="12.75" outlineLevel="1" x14ac:dyDescent="0.2">
      <c r="B128" s="61"/>
      <c r="C128" s="77"/>
      <c r="D128" s="78"/>
      <c r="E128" s="1434"/>
      <c r="G128" s="395" t="s">
        <v>1778</v>
      </c>
      <c r="I128" s="550">
        <v>1.7500199999999999</v>
      </c>
      <c r="K128" s="349" t="s">
        <v>184</v>
      </c>
      <c r="V128" s="3073"/>
      <c r="W128" s="3074"/>
      <c r="X128" s="3074"/>
      <c r="Y128" s="3074"/>
      <c r="Z128" s="3074"/>
      <c r="AA128" s="3074"/>
      <c r="AB128" s="3074"/>
      <c r="AC128" s="3074"/>
      <c r="AD128" s="3074"/>
      <c r="AE128" s="3074"/>
      <c r="AF128" s="3075"/>
    </row>
    <row r="129" spans="1:20" s="349" customFormat="1" ht="12.75" outlineLevel="1" x14ac:dyDescent="0.2">
      <c r="B129" s="61"/>
      <c r="C129" s="77"/>
      <c r="D129" s="78"/>
      <c r="E129" s="1434"/>
      <c r="G129" s="395" t="s">
        <v>1778</v>
      </c>
      <c r="I129" s="550">
        <v>0.9</v>
      </c>
      <c r="K129" s="349" t="s">
        <v>184</v>
      </c>
    </row>
    <row r="130" spans="1:20" s="349" customFormat="1" ht="12.75" outlineLevel="1" x14ac:dyDescent="0.2">
      <c r="B130" s="61"/>
      <c r="C130" s="77"/>
      <c r="D130" s="78"/>
      <c r="E130" s="135"/>
      <c r="G130" s="801" t="s">
        <v>1515</v>
      </c>
      <c r="I130" s="528">
        <v>22852</v>
      </c>
      <c r="K130" s="349" t="s">
        <v>136</v>
      </c>
      <c r="L130" s="349" t="s">
        <v>1516</v>
      </c>
    </row>
    <row r="131" spans="1:20" s="349" customFormat="1" ht="12.75" outlineLevel="1" x14ac:dyDescent="0.2">
      <c r="B131" s="61"/>
      <c r="C131" s="77"/>
      <c r="D131" s="78"/>
      <c r="E131" s="135"/>
      <c r="G131" s="801" t="s">
        <v>1514</v>
      </c>
      <c r="I131" s="668">
        <v>0.10502</v>
      </c>
      <c r="K131" s="349" t="s">
        <v>184</v>
      </c>
      <c r="L131" s="349" t="s">
        <v>1516</v>
      </c>
      <c r="T131" s="349" t="s">
        <v>139</v>
      </c>
    </row>
    <row r="132" spans="1:20" s="349" customFormat="1" ht="12.75" outlineLevel="1" x14ac:dyDescent="0.2">
      <c r="B132" s="61"/>
      <c r="C132" s="77"/>
      <c r="D132" s="78"/>
      <c r="E132" s="135"/>
      <c r="G132" s="801" t="s">
        <v>1510</v>
      </c>
      <c r="I132" s="528">
        <v>0</v>
      </c>
      <c r="K132" s="349" t="s">
        <v>136</v>
      </c>
    </row>
    <row r="133" spans="1:20" s="349" customFormat="1" ht="12.75" outlineLevel="1" x14ac:dyDescent="0.2">
      <c r="A133" s="669"/>
      <c r="B133" s="61"/>
      <c r="C133" s="77"/>
      <c r="D133" s="78"/>
      <c r="E133" s="135"/>
      <c r="F133" s="353" t="s">
        <v>1509</v>
      </c>
      <c r="G133" s="353"/>
      <c r="H133" s="353"/>
      <c r="I133" s="353"/>
      <c r="J133" s="514">
        <f>MIN(I125,I126*(J134-I127))</f>
        <v>1100</v>
      </c>
      <c r="K133" s="349" t="s">
        <v>136</v>
      </c>
    </row>
    <row r="134" spans="1:20" s="349" customFormat="1" ht="12.75" outlineLevel="1" x14ac:dyDescent="0.2">
      <c r="A134" s="669"/>
      <c r="B134" s="61"/>
      <c r="C134" s="77"/>
      <c r="D134" s="78"/>
      <c r="E134" s="135"/>
      <c r="F134" s="349" t="s">
        <v>1504</v>
      </c>
      <c r="J134" s="530">
        <f>I127*I128/I129</f>
        <v>33326.214199999995</v>
      </c>
      <c r="K134" s="349" t="s">
        <v>136</v>
      </c>
    </row>
    <row r="135" spans="1:20" s="349" customFormat="1" ht="12.75" outlineLevel="1" x14ac:dyDescent="0.2">
      <c r="A135" s="669"/>
      <c r="B135" s="61"/>
      <c r="C135" s="77"/>
      <c r="D135" s="78"/>
      <c r="E135" s="135"/>
      <c r="F135" s="349" t="s">
        <v>1506</v>
      </c>
      <c r="J135" s="530">
        <f>MAX(J134-I130,0)*I131</f>
        <v>1100.0019752839994</v>
      </c>
      <c r="K135" s="349" t="s">
        <v>136</v>
      </c>
      <c r="L135" s="349" t="s">
        <v>1505</v>
      </c>
    </row>
    <row r="136" spans="1:20" s="349" customFormat="1" ht="12.75" outlineLevel="1" x14ac:dyDescent="0.2">
      <c r="A136" s="669" t="str">
        <f>INDEX(Checks!$J$42:$J$47,MATCH((SEARCH("(",formuletekst(J136))),Checks!$I$42:$I$47,0))</f>
        <v>AFR</v>
      </c>
      <c r="B136" s="61"/>
      <c r="C136" s="77"/>
      <c r="D136" s="78"/>
      <c r="E136" s="135"/>
      <c r="F136" s="775" t="s">
        <v>1507</v>
      </c>
      <c r="G136" s="775"/>
      <c r="H136" s="775"/>
      <c r="I136" s="775"/>
      <c r="J136" s="1301">
        <f>ROUND(J133-J135,$S126)</f>
        <v>0</v>
      </c>
      <c r="K136" s="372" t="s">
        <v>136</v>
      </c>
    </row>
    <row r="137" spans="1:20" s="349" customFormat="1" ht="12.75" outlineLevel="1" x14ac:dyDescent="0.2">
      <c r="B137" s="61"/>
      <c r="C137" s="77"/>
      <c r="D137" s="78"/>
      <c r="E137" s="135"/>
      <c r="F137" s="571"/>
      <c r="G137" s="571"/>
      <c r="H137" s="571"/>
      <c r="I137" s="571"/>
      <c r="J137" s="572"/>
      <c r="K137" s="372"/>
    </row>
    <row r="138" spans="1:20" s="349" customFormat="1" ht="12.75" outlineLevel="1" x14ac:dyDescent="0.2">
      <c r="B138" s="61"/>
      <c r="C138" s="77"/>
      <c r="D138" s="78"/>
      <c r="E138" s="135"/>
      <c r="F138" s="408" t="s">
        <v>1524</v>
      </c>
      <c r="G138" s="571"/>
      <c r="H138" s="571"/>
      <c r="I138" s="571"/>
      <c r="J138" s="798"/>
      <c r="K138" s="372"/>
    </row>
    <row r="139" spans="1:20" s="349" customFormat="1" ht="12.75" outlineLevel="1" x14ac:dyDescent="0.2">
      <c r="A139" s="669"/>
      <c r="B139" s="61"/>
      <c r="C139" s="77"/>
      <c r="D139" s="78"/>
      <c r="E139" s="135"/>
      <c r="F139" s="349" t="s">
        <v>1511</v>
      </c>
      <c r="G139" s="571"/>
      <c r="H139" s="571"/>
      <c r="I139" s="571"/>
      <c r="J139" s="1294">
        <f>I126</f>
        <v>0.57762999999999998</v>
      </c>
      <c r="K139" s="372" t="s">
        <v>184</v>
      </c>
    </row>
    <row r="140" spans="1:20" s="349" customFormat="1" ht="12.75" outlineLevel="1" x14ac:dyDescent="0.2">
      <c r="A140" s="669"/>
      <c r="B140" s="61"/>
      <c r="C140" s="77"/>
      <c r="D140" s="78"/>
      <c r="E140" s="135"/>
      <c r="F140" s="349" t="s">
        <v>1512</v>
      </c>
      <c r="G140" s="571"/>
      <c r="H140" s="571"/>
      <c r="I140" s="571"/>
      <c r="J140" s="798">
        <f>I127</f>
        <v>17139</v>
      </c>
      <c r="K140" s="349" t="s">
        <v>136</v>
      </c>
    </row>
    <row r="141" spans="1:20" s="349" customFormat="1" ht="12.75" outlineLevel="1" x14ac:dyDescent="0.2">
      <c r="A141" s="669"/>
      <c r="B141" s="61"/>
      <c r="C141" s="77"/>
      <c r="D141" s="78"/>
      <c r="E141" s="135"/>
      <c r="F141" s="349" t="s">
        <v>1513</v>
      </c>
      <c r="G141" s="571"/>
      <c r="H141" s="571"/>
      <c r="I141" s="571"/>
      <c r="J141" s="798">
        <f>I125</f>
        <v>1100</v>
      </c>
      <c r="K141" s="349" t="s">
        <v>136</v>
      </c>
    </row>
    <row r="142" spans="1:20" s="349" customFormat="1" ht="12.75" outlineLevel="1" x14ac:dyDescent="0.2">
      <c r="B142" s="61"/>
      <c r="C142" s="77"/>
      <c r="D142" s="78"/>
      <c r="E142" s="135"/>
      <c r="G142" s="571"/>
      <c r="H142" s="571"/>
      <c r="I142" s="571"/>
      <c r="J142" s="798"/>
      <c r="K142" s="372"/>
    </row>
    <row r="143" spans="1:20" s="349" customFormat="1" ht="12.75" outlineLevel="1" x14ac:dyDescent="0.2">
      <c r="B143" s="61"/>
      <c r="C143" s="77"/>
      <c r="D143" s="78"/>
      <c r="E143" s="135"/>
      <c r="F143" s="408" t="s">
        <v>1525</v>
      </c>
      <c r="G143" s="571"/>
      <c r="H143" s="571"/>
      <c r="I143" s="571"/>
      <c r="J143" s="798"/>
      <c r="K143" s="372"/>
    </row>
    <row r="144" spans="1:20" s="349" customFormat="1" ht="12.75" outlineLevel="1" x14ac:dyDescent="0.2">
      <c r="A144" s="669"/>
      <c r="B144" s="61"/>
      <c r="C144" s="77"/>
      <c r="D144" s="78"/>
      <c r="E144" s="135"/>
      <c r="F144" s="349" t="s">
        <v>1514</v>
      </c>
      <c r="G144" s="571"/>
      <c r="H144" s="571"/>
      <c r="I144" s="571"/>
      <c r="J144" s="1294">
        <f>I131</f>
        <v>0.10502</v>
      </c>
      <c r="K144" s="372" t="s">
        <v>184</v>
      </c>
    </row>
    <row r="145" spans="1:32" s="349" customFormat="1" ht="12.75" outlineLevel="1" x14ac:dyDescent="0.2">
      <c r="A145" s="669"/>
      <c r="B145" s="61"/>
      <c r="C145" s="77"/>
      <c r="D145" s="78"/>
      <c r="E145" s="135"/>
      <c r="F145" s="349" t="s">
        <v>1515</v>
      </c>
      <c r="G145" s="571"/>
      <c r="H145" s="571"/>
      <c r="I145" s="571"/>
      <c r="J145" s="798">
        <f>I130</f>
        <v>22852</v>
      </c>
      <c r="K145" s="349" t="s">
        <v>136</v>
      </c>
    </row>
    <row r="146" spans="1:32" s="349" customFormat="1" ht="12.75" outlineLevel="1" x14ac:dyDescent="0.2">
      <c r="A146" s="669"/>
      <c r="B146" s="61"/>
      <c r="C146" s="77"/>
      <c r="D146" s="78"/>
      <c r="E146" s="135"/>
      <c r="G146" s="571"/>
      <c r="H146" s="571"/>
      <c r="I146" s="571"/>
      <c r="J146" s="798"/>
    </row>
    <row r="147" spans="1:32" s="349" customFormat="1" ht="12.75" outlineLevel="1" x14ac:dyDescent="0.2">
      <c r="A147" s="669"/>
      <c r="B147" s="61"/>
      <c r="C147" s="77"/>
      <c r="D147" s="78"/>
      <c r="E147" s="135"/>
      <c r="F147" s="349" t="s">
        <v>1992</v>
      </c>
      <c r="J147" s="528">
        <v>60</v>
      </c>
      <c r="K147" s="349" t="s">
        <v>1269</v>
      </c>
    </row>
    <row r="148" spans="1:32" s="349" customFormat="1" ht="12.75" outlineLevel="1" x14ac:dyDescent="0.2">
      <c r="A148" s="669"/>
      <c r="B148" s="61"/>
      <c r="C148" s="77"/>
      <c r="D148" s="78"/>
      <c r="E148" s="135"/>
      <c r="F148" s="349" t="s">
        <v>1993</v>
      </c>
      <c r="J148" s="528">
        <v>64</v>
      </c>
      <c r="K148" s="349" t="s">
        <v>1269</v>
      </c>
    </row>
    <row r="149" spans="1:32" s="349" customFormat="1" ht="12.75" x14ac:dyDescent="0.2">
      <c r="B149" s="61"/>
      <c r="C149" s="77"/>
      <c r="D149" s="78"/>
      <c r="E149" s="135"/>
    </row>
    <row r="150" spans="1:32" s="433" customFormat="1" ht="12.75" x14ac:dyDescent="0.2">
      <c r="B150" s="126"/>
      <c r="C150" s="127"/>
      <c r="D150" s="128"/>
      <c r="E150" s="129" t="s">
        <v>2</v>
      </c>
      <c r="F150" s="130"/>
      <c r="G150" s="121">
        <f>G122+1</f>
        <v>2014</v>
      </c>
      <c r="H150" s="131">
        <f>ROW(J164)-ROW()</f>
        <v>14</v>
      </c>
      <c r="V150" s="598" t="s">
        <v>1494</v>
      </c>
      <c r="W150" s="533"/>
      <c r="X150" s="533"/>
      <c r="Y150" s="533"/>
      <c r="Z150" s="533"/>
      <c r="AA150" s="533"/>
      <c r="AB150" s="533"/>
      <c r="AC150" s="533"/>
      <c r="AD150" s="533"/>
      <c r="AE150" s="533"/>
      <c r="AF150" s="533"/>
    </row>
    <row r="151" spans="1:32" s="349" customFormat="1" ht="12.75" outlineLevel="1" x14ac:dyDescent="0.2">
      <c r="B151" s="61"/>
      <c r="C151" s="77"/>
      <c r="D151" s="78"/>
      <c r="E151" s="135"/>
    </row>
    <row r="152" spans="1:32" s="349" customFormat="1" ht="12.75" outlineLevel="1" x14ac:dyDescent="0.2">
      <c r="B152" s="61"/>
      <c r="C152" s="77"/>
      <c r="D152" s="78"/>
      <c r="E152" s="135"/>
      <c r="F152" s="349" t="s">
        <v>1522</v>
      </c>
      <c r="I152" s="349" t="s">
        <v>1520</v>
      </c>
      <c r="J152" s="420" t="s">
        <v>1521</v>
      </c>
      <c r="S152" s="372" t="s">
        <v>243</v>
      </c>
      <c r="V152" s="75" t="s">
        <v>29</v>
      </c>
    </row>
    <row r="153" spans="1:32" s="349" customFormat="1" ht="12.75" outlineLevel="1" x14ac:dyDescent="0.2">
      <c r="B153" s="61"/>
      <c r="C153" s="77"/>
      <c r="D153" s="78"/>
      <c r="E153" s="135"/>
      <c r="F153" s="353" t="s">
        <v>1518</v>
      </c>
      <c r="G153" s="353"/>
      <c r="H153" s="353"/>
      <c r="I153" s="717">
        <v>1056.72</v>
      </c>
      <c r="J153" s="514">
        <f>I153*N153</f>
        <v>12680.64</v>
      </c>
      <c r="K153" s="349" t="s">
        <v>136</v>
      </c>
      <c r="N153" s="395">
        <v>12</v>
      </c>
      <c r="O153" s="349" t="s">
        <v>856</v>
      </c>
      <c r="S153" s="528">
        <v>1</v>
      </c>
      <c r="T153" s="349" t="s">
        <v>136</v>
      </c>
      <c r="V153" s="3067" t="s">
        <v>1530</v>
      </c>
      <c r="W153" s="3068"/>
      <c r="X153" s="3068"/>
      <c r="Y153" s="3068"/>
      <c r="Z153" s="3068"/>
      <c r="AA153" s="3068"/>
      <c r="AB153" s="3068"/>
      <c r="AC153" s="3068"/>
      <c r="AD153" s="3068"/>
      <c r="AE153" s="3068"/>
      <c r="AF153" s="3069"/>
    </row>
    <row r="154" spans="1:32" s="349" customFormat="1" ht="12.75" outlineLevel="1" x14ac:dyDescent="0.2">
      <c r="B154" s="61"/>
      <c r="C154" s="77"/>
      <c r="D154" s="78"/>
      <c r="E154" s="135"/>
      <c r="F154" s="349" t="s">
        <v>1519</v>
      </c>
      <c r="I154" s="528">
        <v>1074.25</v>
      </c>
      <c r="J154" s="530">
        <f>I154*N154</f>
        <v>12891</v>
      </c>
      <c r="K154" s="349" t="s">
        <v>136</v>
      </c>
      <c r="N154" s="395">
        <v>12</v>
      </c>
      <c r="O154" s="349" t="s">
        <v>856</v>
      </c>
      <c r="S154" s="641">
        <v>3</v>
      </c>
      <c r="T154" s="349" t="s">
        <v>183</v>
      </c>
      <c r="V154" s="3070"/>
      <c r="W154" s="3071"/>
      <c r="X154" s="3071"/>
      <c r="Y154" s="3071"/>
      <c r="Z154" s="3071"/>
      <c r="AA154" s="3071"/>
      <c r="AB154" s="3071"/>
      <c r="AC154" s="3071"/>
      <c r="AD154" s="3071"/>
      <c r="AE154" s="3071"/>
      <c r="AF154" s="3072"/>
    </row>
    <row r="155" spans="1:32" s="349" customFormat="1" ht="12.75" outlineLevel="1" x14ac:dyDescent="0.2">
      <c r="A155" s="669" t="str">
        <f>INDEX(Checks!$J$42:$J$47,MATCH((SEARCH("(",formuletekst(J155))),Checks!$I$42:$I$47,0))</f>
        <v>AFR</v>
      </c>
      <c r="B155" s="61"/>
      <c r="C155" s="77"/>
      <c r="D155" s="78"/>
      <c r="E155" s="135"/>
      <c r="F155" s="775" t="s">
        <v>1522</v>
      </c>
      <c r="G155" s="353"/>
      <c r="H155" s="353"/>
      <c r="I155" s="353"/>
      <c r="J155" s="1302">
        <f>ROUND(J154/J153,$S154)</f>
        <v>1.0169999999999999</v>
      </c>
      <c r="K155" s="349" t="s">
        <v>5</v>
      </c>
      <c r="S155" s="528">
        <v>5</v>
      </c>
      <c r="T155" s="349" t="s">
        <v>183</v>
      </c>
      <c r="V155" s="3070" t="s">
        <v>1531</v>
      </c>
      <c r="W155" s="3071"/>
      <c r="X155" s="3071"/>
      <c r="Y155" s="3071"/>
      <c r="Z155" s="3071"/>
      <c r="AA155" s="3071"/>
      <c r="AB155" s="3071"/>
      <c r="AC155" s="3071"/>
      <c r="AD155" s="3071"/>
      <c r="AE155" s="3071"/>
      <c r="AF155" s="3072"/>
    </row>
    <row r="156" spans="1:32" s="349" customFormat="1" ht="12.75" outlineLevel="1" x14ac:dyDescent="0.2">
      <c r="B156" s="61"/>
      <c r="C156" s="77"/>
      <c r="D156" s="78"/>
      <c r="E156" s="135"/>
      <c r="F156" s="571"/>
      <c r="G156" s="356"/>
      <c r="H156" s="356"/>
      <c r="I156" s="356"/>
      <c r="J156" s="1303"/>
      <c r="V156" s="3070"/>
      <c r="W156" s="3071"/>
      <c r="X156" s="3071"/>
      <c r="Y156" s="3071"/>
      <c r="Z156" s="3071"/>
      <c r="AA156" s="3071"/>
      <c r="AB156" s="3071"/>
      <c r="AC156" s="3071"/>
      <c r="AD156" s="3071"/>
      <c r="AE156" s="3071"/>
      <c r="AF156" s="3072"/>
    </row>
    <row r="157" spans="1:32" s="349" customFormat="1" ht="12.75" outlineLevel="1" x14ac:dyDescent="0.2">
      <c r="B157" s="61"/>
      <c r="C157" s="77"/>
      <c r="D157" s="78"/>
      <c r="E157" s="135"/>
      <c r="F157" s="372" t="s">
        <v>1523</v>
      </c>
      <c r="J157" s="586">
        <f>'8.11 en 10.7'!$J$729</f>
        <v>19253</v>
      </c>
      <c r="K157" s="349" t="s">
        <v>136</v>
      </c>
      <c r="V157" s="555" t="s">
        <v>1532</v>
      </c>
      <c r="W157" s="948"/>
      <c r="X157" s="948"/>
      <c r="Y157" s="948"/>
      <c r="Z157" s="948"/>
      <c r="AA157" s="948"/>
      <c r="AB157" s="948"/>
      <c r="AC157" s="948"/>
      <c r="AD157" s="948"/>
      <c r="AE157" s="948"/>
      <c r="AF157" s="949"/>
    </row>
    <row r="158" spans="1:32" s="349" customFormat="1" ht="12.75" outlineLevel="1" x14ac:dyDescent="0.2">
      <c r="A158" s="669" t="str">
        <f>INDEX(Checks!$J$42:$J$47,MATCH((SEARCH("(",formuletekst(J158))),Checks!$I$42:$I$47,0))</f>
        <v>ABE</v>
      </c>
      <c r="B158" s="61"/>
      <c r="C158" s="77"/>
      <c r="D158" s="78"/>
      <c r="E158" s="135"/>
      <c r="F158" s="349" t="s">
        <v>1526</v>
      </c>
      <c r="I158" s="550">
        <v>0.9</v>
      </c>
      <c r="J158" s="761">
        <f>FLOOR(I158*J$157,S$153)</f>
        <v>17327</v>
      </c>
      <c r="K158" s="349" t="s">
        <v>136</v>
      </c>
    </row>
    <row r="159" spans="1:32" s="349" customFormat="1" ht="12.75" outlineLevel="1" x14ac:dyDescent="0.2">
      <c r="A159" s="669" t="str">
        <f>INDEX(Checks!$J$42:$J$47,MATCH((SEARCH("(",formuletekst(J159))),Checks!$I$42:$I$47,0))</f>
        <v>ABE</v>
      </c>
      <c r="B159" s="61"/>
      <c r="C159" s="77"/>
      <c r="D159" s="78"/>
      <c r="E159" s="135"/>
      <c r="F159" s="349" t="s">
        <v>1527</v>
      </c>
      <c r="I159" s="550">
        <v>1</v>
      </c>
      <c r="J159" s="761">
        <f>FLOOR(I159*J$157,S$153)</f>
        <v>19253</v>
      </c>
      <c r="K159" s="349" t="s">
        <v>136</v>
      </c>
    </row>
    <row r="160" spans="1:32" s="349" customFormat="1" ht="12.75" outlineLevel="1" x14ac:dyDescent="0.2">
      <c r="A160" s="669" t="str">
        <f>INDEX(Checks!$J$42:$J$47,MATCH((SEARCH("(",formuletekst(J160))),Checks!$I$42:$I$47,0))</f>
        <v>ABO</v>
      </c>
      <c r="B160" s="61"/>
      <c r="C160" s="77"/>
      <c r="D160" s="78"/>
      <c r="E160" s="135"/>
      <c r="F160" s="349" t="s">
        <v>1528</v>
      </c>
      <c r="I160" s="550">
        <v>1.2</v>
      </c>
      <c r="J160" s="761">
        <f>CEILING(I160*J$157,S$153)</f>
        <v>23104</v>
      </c>
      <c r="K160" s="349" t="s">
        <v>136</v>
      </c>
    </row>
    <row r="161" spans="1:32" s="349" customFormat="1" ht="12.75" outlineLevel="1" x14ac:dyDescent="0.2">
      <c r="A161" s="669" t="str">
        <f>INDEX(Checks!$J$42:$J$47,MATCH((SEARCH("(",formuletekst(J161))),Checks!$I$42:$I$47,0))</f>
        <v>ABO</v>
      </c>
      <c r="B161" s="61"/>
      <c r="C161" s="77"/>
      <c r="D161" s="78"/>
      <c r="E161" s="135"/>
      <c r="F161" s="349" t="s">
        <v>1529</v>
      </c>
      <c r="I161" s="550">
        <v>1.75</v>
      </c>
      <c r="J161" s="761">
        <f>CEILING(I161*J$157,S$153)</f>
        <v>33693</v>
      </c>
      <c r="K161" s="349" t="s">
        <v>136</v>
      </c>
    </row>
    <row r="162" spans="1:32" s="349" customFormat="1" ht="12.75" outlineLevel="1" x14ac:dyDescent="0.2">
      <c r="A162" s="669"/>
      <c r="B162" s="61"/>
      <c r="C162" s="77"/>
      <c r="D162" s="78"/>
      <c r="E162" s="135"/>
    </row>
    <row r="163" spans="1:32" s="349" customFormat="1" ht="12.75" outlineLevel="1" x14ac:dyDescent="0.2">
      <c r="A163" s="669"/>
      <c r="B163" s="61"/>
      <c r="C163" s="77"/>
      <c r="D163" s="78"/>
      <c r="E163" s="135"/>
      <c r="F163" s="408" t="s">
        <v>1524</v>
      </c>
    </row>
    <row r="164" spans="1:32" s="349" customFormat="1" ht="12.75" outlineLevel="1" x14ac:dyDescent="0.2">
      <c r="A164" s="669" t="str">
        <f>INDEX(Checks!$J$42:$J$47,MATCH((SEARCH("(",formuletekst(J164))),Checks!$I$42:$I$47,0))</f>
        <v>ANBO</v>
      </c>
      <c r="B164" s="61"/>
      <c r="C164" s="77"/>
      <c r="D164" s="78"/>
      <c r="E164" s="135"/>
      <c r="F164" s="349" t="s">
        <v>1511</v>
      </c>
      <c r="J164" s="428">
        <f>ROUNDUP( (J166/ (J159-J158)),$S155)</f>
        <v>0.58099999999999996</v>
      </c>
      <c r="K164" s="349" t="s">
        <v>184</v>
      </c>
    </row>
    <row r="165" spans="1:32" s="349" customFormat="1" ht="12.75" outlineLevel="1" x14ac:dyDescent="0.2">
      <c r="A165" s="669"/>
      <c r="B165" s="61"/>
      <c r="C165" s="77"/>
      <c r="D165" s="78"/>
      <c r="E165" s="135"/>
      <c r="F165" s="349" t="s">
        <v>1512</v>
      </c>
      <c r="J165" s="531">
        <f>J158</f>
        <v>17327</v>
      </c>
      <c r="K165" s="349" t="s">
        <v>136</v>
      </c>
    </row>
    <row r="166" spans="1:32" s="349" customFormat="1" ht="12.75" outlineLevel="1" x14ac:dyDescent="0.2">
      <c r="A166" s="669" t="str">
        <f>INDEX(Checks!$J$42:$J$47,MATCH((SEARCH("(",formuletekst(J166))),Checks!$I$42:$I$47,0))</f>
        <v>ABO</v>
      </c>
      <c r="B166" s="61"/>
      <c r="C166" s="77"/>
      <c r="D166" s="78"/>
      <c r="E166" s="135"/>
      <c r="F166" s="349" t="s">
        <v>1513</v>
      </c>
      <c r="J166" s="531">
        <f>CEILING(J141*J155,$S153)</f>
        <v>1119</v>
      </c>
      <c r="K166" s="349" t="s">
        <v>136</v>
      </c>
    </row>
    <row r="167" spans="1:32" s="349" customFormat="1" ht="12.75" outlineLevel="1" x14ac:dyDescent="0.2">
      <c r="A167" s="669"/>
      <c r="B167" s="61"/>
      <c r="C167" s="77"/>
      <c r="D167" s="78"/>
      <c r="E167" s="135"/>
    </row>
    <row r="168" spans="1:32" s="349" customFormat="1" ht="12.75" outlineLevel="1" x14ac:dyDescent="0.2">
      <c r="A168" s="669"/>
      <c r="B168" s="61"/>
      <c r="C168" s="77"/>
      <c r="D168" s="78"/>
      <c r="E168" s="135"/>
      <c r="F168" s="408" t="s">
        <v>1525</v>
      </c>
    </row>
    <row r="169" spans="1:32" s="349" customFormat="1" ht="12.75" outlineLevel="1" x14ac:dyDescent="0.2">
      <c r="A169" s="669" t="str">
        <f>INDEX(Checks!$J$42:$J$47,MATCH((SEARCH("(",formuletekst(J169))),Checks!$I$42:$I$47,0))</f>
        <v>ANBE</v>
      </c>
      <c r="B169" s="61"/>
      <c r="C169" s="77"/>
      <c r="D169" s="78"/>
      <c r="E169" s="135"/>
      <c r="F169" s="349" t="s">
        <v>1514</v>
      </c>
      <c r="J169" s="428">
        <f>ROUNDDOWN( (J166/ (J161-J160)),$S155)</f>
        <v>0.10567</v>
      </c>
      <c r="K169" s="349" t="s">
        <v>184</v>
      </c>
    </row>
    <row r="170" spans="1:32" s="349" customFormat="1" ht="12.75" outlineLevel="1" x14ac:dyDescent="0.2">
      <c r="A170" s="669"/>
      <c r="B170" s="61"/>
      <c r="C170" s="77"/>
      <c r="D170" s="78"/>
      <c r="E170" s="135"/>
      <c r="F170" s="349" t="s">
        <v>1515</v>
      </c>
      <c r="J170" s="530">
        <f>J160</f>
        <v>23104</v>
      </c>
      <c r="K170" s="349" t="s">
        <v>136</v>
      </c>
    </row>
    <row r="171" spans="1:32" s="349" customFormat="1" ht="12.75" outlineLevel="1" x14ac:dyDescent="0.2">
      <c r="A171" s="669"/>
      <c r="B171" s="61"/>
      <c r="C171" s="77"/>
      <c r="D171" s="78"/>
      <c r="E171" s="135"/>
      <c r="J171" s="530"/>
    </row>
    <row r="172" spans="1:32" s="349" customFormat="1" ht="12.75" outlineLevel="1" x14ac:dyDescent="0.2">
      <c r="A172" s="669"/>
      <c r="B172" s="61"/>
      <c r="C172" s="77"/>
      <c r="D172" s="78"/>
      <c r="E172" s="135"/>
      <c r="F172" s="349" t="s">
        <v>1992</v>
      </c>
      <c r="J172" s="528">
        <v>60</v>
      </c>
      <c r="K172" s="349" t="s">
        <v>1269</v>
      </c>
    </row>
    <row r="173" spans="1:32" s="349" customFormat="1" ht="12.75" outlineLevel="1" x14ac:dyDescent="0.2">
      <c r="A173" s="669"/>
      <c r="B173" s="61"/>
      <c r="C173" s="77"/>
      <c r="D173" s="78"/>
      <c r="E173" s="135"/>
      <c r="F173" s="349" t="s">
        <v>1993</v>
      </c>
      <c r="J173" s="528">
        <v>64</v>
      </c>
      <c r="K173" s="349" t="s">
        <v>1269</v>
      </c>
    </row>
    <row r="174" spans="1:32" s="349" customFormat="1" ht="12.75" x14ac:dyDescent="0.2">
      <c r="B174" s="61"/>
      <c r="C174" s="77"/>
      <c r="D174" s="78"/>
      <c r="E174" s="135"/>
    </row>
    <row r="175" spans="1:32" s="433" customFormat="1" ht="12.75" x14ac:dyDescent="0.2">
      <c r="B175" s="126"/>
      <c r="C175" s="127"/>
      <c r="D175" s="128"/>
      <c r="E175" s="129" t="s">
        <v>2</v>
      </c>
      <c r="F175" s="130"/>
      <c r="G175" s="121">
        <f>G150+1</f>
        <v>2015</v>
      </c>
      <c r="H175" s="131">
        <f>ROW(J189)-ROW()</f>
        <v>14</v>
      </c>
      <c r="V175" s="598" t="s">
        <v>1494</v>
      </c>
      <c r="W175" s="533"/>
      <c r="X175" s="533"/>
      <c r="Y175" s="533"/>
      <c r="Z175" s="533"/>
      <c r="AA175" s="533"/>
      <c r="AB175" s="533"/>
      <c r="AC175" s="533"/>
      <c r="AD175" s="533"/>
      <c r="AE175" s="533"/>
      <c r="AF175" s="533"/>
    </row>
    <row r="176" spans="1:32" s="349" customFormat="1" ht="12.75" outlineLevel="1" x14ac:dyDescent="0.2">
      <c r="B176" s="61"/>
      <c r="C176" s="77"/>
      <c r="D176" s="78"/>
      <c r="E176" s="135"/>
    </row>
    <row r="177" spans="1:32" s="349" customFormat="1" ht="12.75" outlineLevel="1" x14ac:dyDescent="0.2">
      <c r="B177" s="61"/>
      <c r="C177" s="77"/>
      <c r="D177" s="78"/>
      <c r="E177" s="135"/>
      <c r="F177" s="349" t="s">
        <v>1522</v>
      </c>
      <c r="I177" s="349" t="s">
        <v>1520</v>
      </c>
      <c r="J177" s="420" t="s">
        <v>1521</v>
      </c>
      <c r="S177" s="372" t="s">
        <v>243</v>
      </c>
      <c r="V177" s="75" t="s">
        <v>29</v>
      </c>
    </row>
    <row r="178" spans="1:32" s="349" customFormat="1" ht="12.75" outlineLevel="1" x14ac:dyDescent="0.2">
      <c r="B178" s="61"/>
      <c r="C178" s="77"/>
      <c r="D178" s="78"/>
      <c r="E178" s="135"/>
      <c r="F178" s="353" t="s">
        <v>1519</v>
      </c>
      <c r="G178" s="353"/>
      <c r="H178" s="353"/>
      <c r="I178" s="717">
        <v>1074.25</v>
      </c>
      <c r="J178" s="514">
        <f>I178*N178</f>
        <v>12891</v>
      </c>
      <c r="K178" s="349" t="s">
        <v>136</v>
      </c>
      <c r="N178" s="395">
        <v>12</v>
      </c>
      <c r="O178" s="349" t="s">
        <v>856</v>
      </c>
      <c r="S178" s="528">
        <v>1</v>
      </c>
      <c r="T178" s="349" t="s">
        <v>136</v>
      </c>
      <c r="V178" s="553" t="s">
        <v>1533</v>
      </c>
      <c r="W178" s="645"/>
      <c r="X178" s="645"/>
      <c r="Y178" s="645"/>
      <c r="Z178" s="645"/>
      <c r="AA178" s="645"/>
      <c r="AB178" s="645"/>
      <c r="AC178" s="645"/>
      <c r="AD178" s="645"/>
      <c r="AE178" s="645"/>
      <c r="AF178" s="646"/>
    </row>
    <row r="179" spans="1:32" s="349" customFormat="1" ht="12.75" outlineLevel="1" x14ac:dyDescent="0.2">
      <c r="B179" s="61"/>
      <c r="C179" s="77"/>
      <c r="D179" s="78"/>
      <c r="E179" s="135"/>
      <c r="F179" s="349" t="s">
        <v>1519</v>
      </c>
      <c r="I179" s="528">
        <v>1074.25</v>
      </c>
      <c r="J179" s="530">
        <f>I179*N179</f>
        <v>12891</v>
      </c>
      <c r="K179" s="349" t="s">
        <v>136</v>
      </c>
      <c r="N179" s="395">
        <v>12</v>
      </c>
      <c r="O179" s="349" t="s">
        <v>856</v>
      </c>
      <c r="S179" s="641">
        <v>3</v>
      </c>
      <c r="T179" s="349" t="s">
        <v>183</v>
      </c>
      <c r="V179" s="554" t="s">
        <v>1534</v>
      </c>
      <c r="W179" s="647"/>
      <c r="X179" s="647"/>
      <c r="Y179" s="647"/>
      <c r="Z179" s="647"/>
      <c r="AA179" s="647"/>
      <c r="AB179" s="647"/>
      <c r="AC179" s="647"/>
      <c r="AD179" s="647"/>
      <c r="AE179" s="647"/>
      <c r="AF179" s="648"/>
    </row>
    <row r="180" spans="1:32" s="349" customFormat="1" ht="12.75" outlineLevel="1" x14ac:dyDescent="0.2">
      <c r="A180" s="669" t="str">
        <f>INDEX(Checks!$J$42:$J$47,MATCH((SEARCH("(",formuletekst(J180))),Checks!$I$42:$I$47,0))</f>
        <v>AFR</v>
      </c>
      <c r="B180" s="61"/>
      <c r="C180" s="77"/>
      <c r="D180" s="78"/>
      <c r="E180" s="135"/>
      <c r="F180" s="775" t="s">
        <v>1522</v>
      </c>
      <c r="G180" s="353"/>
      <c r="H180" s="353"/>
      <c r="I180" s="353"/>
      <c r="J180" s="1302">
        <f>ROUND(J179/J178,$S179)</f>
        <v>1</v>
      </c>
      <c r="K180" s="349" t="s">
        <v>5</v>
      </c>
      <c r="S180" s="528">
        <v>5</v>
      </c>
      <c r="T180" s="349" t="s">
        <v>183</v>
      </c>
      <c r="V180" s="554" t="s">
        <v>1535</v>
      </c>
      <c r="W180" s="647"/>
      <c r="X180" s="647"/>
      <c r="Y180" s="647"/>
      <c r="Z180" s="647"/>
      <c r="AA180" s="647"/>
      <c r="AB180" s="647"/>
      <c r="AC180" s="647"/>
      <c r="AD180" s="647"/>
      <c r="AE180" s="647"/>
      <c r="AF180" s="648"/>
    </row>
    <row r="181" spans="1:32" s="349" customFormat="1" ht="12.75" outlineLevel="1" x14ac:dyDescent="0.2">
      <c r="B181" s="61"/>
      <c r="C181" s="77"/>
      <c r="D181" s="78"/>
      <c r="E181" s="135"/>
      <c r="F181" s="571"/>
      <c r="G181" s="356"/>
      <c r="H181" s="356"/>
      <c r="I181" s="356"/>
      <c r="J181" s="1303"/>
      <c r="V181" s="554" t="s">
        <v>1536</v>
      </c>
      <c r="W181" s="647"/>
      <c r="X181" s="647"/>
      <c r="Y181" s="647"/>
      <c r="Z181" s="647"/>
      <c r="AA181" s="647"/>
      <c r="AB181" s="647"/>
      <c r="AC181" s="647"/>
      <c r="AD181" s="647"/>
      <c r="AE181" s="647"/>
      <c r="AF181" s="648"/>
    </row>
    <row r="182" spans="1:32" s="349" customFormat="1" ht="12.75" outlineLevel="1" x14ac:dyDescent="0.2">
      <c r="B182" s="61"/>
      <c r="C182" s="77"/>
      <c r="D182" s="78"/>
      <c r="E182" s="135"/>
      <c r="F182" s="372" t="s">
        <v>1523</v>
      </c>
      <c r="J182" s="586">
        <f>'8.11 en 10.7'!$J$729</f>
        <v>19253</v>
      </c>
      <c r="K182" s="349" t="s">
        <v>136</v>
      </c>
      <c r="V182" s="554" t="s">
        <v>1537</v>
      </c>
      <c r="W182" s="647"/>
      <c r="X182" s="647"/>
      <c r="Y182" s="647"/>
      <c r="Z182" s="647"/>
      <c r="AA182" s="647"/>
      <c r="AB182" s="647"/>
      <c r="AC182" s="647"/>
      <c r="AD182" s="647"/>
      <c r="AE182" s="647"/>
      <c r="AF182" s="648"/>
    </row>
    <row r="183" spans="1:32" s="349" customFormat="1" ht="12.75" outlineLevel="1" x14ac:dyDescent="0.2">
      <c r="A183" s="669" t="str">
        <f>INDEX(Checks!$J$42:$J$47,MATCH((SEARCH("(",formuletekst(J183))),Checks!$I$42:$I$47,0))</f>
        <v>ABE</v>
      </c>
      <c r="B183" s="61"/>
      <c r="C183" s="77"/>
      <c r="D183" s="78"/>
      <c r="E183" s="135"/>
      <c r="F183" s="349" t="s">
        <v>1526</v>
      </c>
      <c r="I183" s="550">
        <v>0.9</v>
      </c>
      <c r="J183" s="761">
        <f>FLOOR(I183*J$157,S$153)</f>
        <v>17327</v>
      </c>
      <c r="K183" s="349" t="s">
        <v>136</v>
      </c>
      <c r="V183" s="554" t="s">
        <v>1538</v>
      </c>
      <c r="W183" s="647"/>
      <c r="X183" s="647"/>
      <c r="Y183" s="647"/>
      <c r="Z183" s="647"/>
      <c r="AA183" s="647"/>
      <c r="AB183" s="647"/>
      <c r="AC183" s="647"/>
      <c r="AD183" s="647"/>
      <c r="AE183" s="647"/>
      <c r="AF183" s="648"/>
    </row>
    <row r="184" spans="1:32" s="349" customFormat="1" ht="12.75" outlineLevel="1" x14ac:dyDescent="0.2">
      <c r="A184" s="669" t="str">
        <f>INDEX(Checks!$J$42:$J$47,MATCH((SEARCH("(",formuletekst(J184))),Checks!$I$42:$I$47,0))</f>
        <v>ABE</v>
      </c>
      <c r="B184" s="61"/>
      <c r="C184" s="77"/>
      <c r="D184" s="78"/>
      <c r="E184" s="135"/>
      <c r="F184" s="349" t="s">
        <v>1527</v>
      </c>
      <c r="I184" s="550">
        <v>1</v>
      </c>
      <c r="J184" s="761">
        <f>FLOOR(I184*J$157,S$153)</f>
        <v>19253</v>
      </c>
      <c r="K184" s="349" t="s">
        <v>136</v>
      </c>
      <c r="V184" s="554" t="s">
        <v>1539</v>
      </c>
      <c r="W184" s="647"/>
      <c r="X184" s="647"/>
      <c r="Y184" s="647"/>
      <c r="Z184" s="647"/>
      <c r="AA184" s="647"/>
      <c r="AB184" s="647"/>
      <c r="AC184" s="647"/>
      <c r="AD184" s="647"/>
      <c r="AE184" s="647"/>
      <c r="AF184" s="648"/>
    </row>
    <row r="185" spans="1:32" s="349" customFormat="1" ht="12.75" outlineLevel="1" x14ac:dyDescent="0.2">
      <c r="A185" s="669" t="str">
        <f>INDEX(Checks!$J$42:$J$47,MATCH((SEARCH("(",formuletekst(J185))),Checks!$I$42:$I$47,0))</f>
        <v>ABO</v>
      </c>
      <c r="B185" s="61"/>
      <c r="C185" s="77"/>
      <c r="D185" s="78"/>
      <c r="E185" s="135"/>
      <c r="F185" s="349" t="s">
        <v>1528</v>
      </c>
      <c r="I185" s="550">
        <v>1.2</v>
      </c>
      <c r="J185" s="761">
        <f>CEILING(I185*J$157,S$153)</f>
        <v>23104</v>
      </c>
      <c r="K185" s="349" t="s">
        <v>136</v>
      </c>
      <c r="V185" s="555" t="s">
        <v>1540</v>
      </c>
      <c r="W185" s="948"/>
      <c r="X185" s="948"/>
      <c r="Y185" s="948"/>
      <c r="Z185" s="948"/>
      <c r="AA185" s="948"/>
      <c r="AB185" s="948"/>
      <c r="AC185" s="948"/>
      <c r="AD185" s="948"/>
      <c r="AE185" s="948"/>
      <c r="AF185" s="949"/>
    </row>
    <row r="186" spans="1:32" s="349" customFormat="1" ht="12.75" outlineLevel="1" x14ac:dyDescent="0.2">
      <c r="A186" s="669" t="str">
        <f>INDEX(Checks!$J$42:$J$47,MATCH((SEARCH("(",formuletekst(J186))),Checks!$I$42:$I$47,0))</f>
        <v>ABO</v>
      </c>
      <c r="B186" s="61"/>
      <c r="C186" s="77"/>
      <c r="D186" s="78"/>
      <c r="E186" s="135"/>
      <c r="F186" s="349" t="s">
        <v>1529</v>
      </c>
      <c r="I186" s="550">
        <v>1.75</v>
      </c>
      <c r="J186" s="761">
        <f>CEILING(I186*J$157,S$153)</f>
        <v>33693</v>
      </c>
      <c r="K186" s="349" t="s">
        <v>136</v>
      </c>
    </row>
    <row r="187" spans="1:32" s="349" customFormat="1" ht="12.75" outlineLevel="1" x14ac:dyDescent="0.2">
      <c r="A187" s="669"/>
      <c r="B187" s="61"/>
      <c r="C187" s="77"/>
      <c r="D187" s="78"/>
      <c r="E187" s="135"/>
    </row>
    <row r="188" spans="1:32" s="349" customFormat="1" ht="12.75" outlineLevel="1" x14ac:dyDescent="0.2">
      <c r="A188" s="669"/>
      <c r="B188" s="61"/>
      <c r="C188" s="77"/>
      <c r="D188" s="78"/>
      <c r="E188" s="135"/>
      <c r="F188" s="408" t="s">
        <v>1524</v>
      </c>
    </row>
    <row r="189" spans="1:32" s="349" customFormat="1" ht="12.75" outlineLevel="1" x14ac:dyDescent="0.2">
      <c r="A189" s="669" t="str">
        <f>INDEX(Checks!$J$42:$J$47,MATCH((SEARCH("(",formuletekst(J189))),Checks!$I$42:$I$47,0))</f>
        <v>ANBO</v>
      </c>
      <c r="B189" s="61"/>
      <c r="C189" s="77"/>
      <c r="D189" s="78"/>
      <c r="E189" s="135"/>
      <c r="F189" s="349" t="s">
        <v>1511</v>
      </c>
      <c r="J189" s="428">
        <f>ROUNDUP( (J191/ (J184-J183)),$S180)</f>
        <v>0.58099999999999996</v>
      </c>
      <c r="K189" s="349" t="s">
        <v>184</v>
      </c>
    </row>
    <row r="190" spans="1:32" s="349" customFormat="1" ht="12.75" outlineLevel="1" x14ac:dyDescent="0.2">
      <c r="A190" s="669"/>
      <c r="B190" s="61"/>
      <c r="C190" s="77"/>
      <c r="D190" s="78"/>
      <c r="E190" s="135"/>
      <c r="F190" s="349" t="s">
        <v>1512</v>
      </c>
      <c r="J190" s="531">
        <f>J183</f>
        <v>17327</v>
      </c>
      <c r="K190" s="349" t="s">
        <v>136</v>
      </c>
    </row>
    <row r="191" spans="1:32" s="349" customFormat="1" ht="12.75" outlineLevel="1" x14ac:dyDescent="0.2">
      <c r="A191" s="669" t="str">
        <f>INDEX(Checks!$J$42:$J$47,MATCH((SEARCH("(",formuletekst(J191))),Checks!$I$42:$I$47,0))</f>
        <v>ABO</v>
      </c>
      <c r="B191" s="61"/>
      <c r="C191" s="77"/>
      <c r="D191" s="78"/>
      <c r="E191" s="135"/>
      <c r="F191" s="349" t="s">
        <v>1513</v>
      </c>
      <c r="J191" s="531">
        <f>CEILING(J166*J180,$S178)</f>
        <v>1119</v>
      </c>
      <c r="K191" s="349" t="s">
        <v>136</v>
      </c>
    </row>
    <row r="192" spans="1:32" s="349" customFormat="1" ht="12.75" outlineLevel="1" x14ac:dyDescent="0.2">
      <c r="A192" s="669"/>
      <c r="B192" s="61"/>
      <c r="C192" s="77"/>
      <c r="D192" s="78"/>
      <c r="E192" s="135"/>
    </row>
    <row r="193" spans="1:32" s="349" customFormat="1" ht="12.75" outlineLevel="1" x14ac:dyDescent="0.2">
      <c r="A193" s="669"/>
      <c r="B193" s="61"/>
      <c r="C193" s="77"/>
      <c r="D193" s="78"/>
      <c r="E193" s="135"/>
      <c r="F193" s="408" t="s">
        <v>1525</v>
      </c>
    </row>
    <row r="194" spans="1:32" s="349" customFormat="1" ht="12.75" outlineLevel="1" x14ac:dyDescent="0.2">
      <c r="A194" s="669" t="str">
        <f>INDEX(Checks!$J$42:$J$47,MATCH((SEARCH("(",formuletekst(J194))),Checks!$I$42:$I$47,0))</f>
        <v>ANBE</v>
      </c>
      <c r="B194" s="61"/>
      <c r="C194" s="77"/>
      <c r="D194" s="78"/>
      <c r="E194" s="135"/>
      <c r="F194" s="349" t="s">
        <v>1514</v>
      </c>
      <c r="J194" s="428">
        <f>ROUNDDOWN( (J191/ (J186-J185)),$S180)</f>
        <v>0.10567</v>
      </c>
      <c r="K194" s="349" t="s">
        <v>184</v>
      </c>
    </row>
    <row r="195" spans="1:32" s="349" customFormat="1" ht="12.75" outlineLevel="1" x14ac:dyDescent="0.2">
      <c r="A195" s="669"/>
      <c r="B195" s="61"/>
      <c r="C195" s="77"/>
      <c r="D195" s="78"/>
      <c r="E195" s="135"/>
      <c r="F195" s="349" t="s">
        <v>1515</v>
      </c>
      <c r="J195" s="530">
        <f>J185</f>
        <v>23104</v>
      </c>
      <c r="K195" s="349" t="s">
        <v>136</v>
      </c>
    </row>
    <row r="196" spans="1:32" s="349" customFormat="1" ht="12.75" outlineLevel="1" x14ac:dyDescent="0.2">
      <c r="A196" s="669"/>
      <c r="B196" s="61"/>
      <c r="C196" s="77"/>
      <c r="D196" s="78"/>
      <c r="E196" s="135"/>
      <c r="J196" s="530"/>
    </row>
    <row r="197" spans="1:32" s="349" customFormat="1" ht="12.75" outlineLevel="1" x14ac:dyDescent="0.2">
      <c r="A197" s="669"/>
      <c r="B197" s="61"/>
      <c r="C197" s="77"/>
      <c r="D197" s="78"/>
      <c r="E197" s="135"/>
      <c r="F197" s="349" t="s">
        <v>1992</v>
      </c>
      <c r="J197" s="528">
        <v>61</v>
      </c>
      <c r="K197" s="349" t="s">
        <v>1269</v>
      </c>
    </row>
    <row r="198" spans="1:32" s="349" customFormat="1" ht="12.75" outlineLevel="1" x14ac:dyDescent="0.2">
      <c r="A198" s="669"/>
      <c r="B198" s="61"/>
      <c r="C198" s="77"/>
      <c r="D198" s="78"/>
      <c r="E198" s="135"/>
      <c r="F198" s="349" t="s">
        <v>1993</v>
      </c>
      <c r="J198" s="528">
        <v>64</v>
      </c>
      <c r="K198" s="349" t="s">
        <v>1269</v>
      </c>
    </row>
    <row r="199" spans="1:32" s="349" customFormat="1" ht="12.75" x14ac:dyDescent="0.2">
      <c r="B199" s="61"/>
      <c r="C199" s="77"/>
      <c r="D199" s="78"/>
      <c r="E199" s="135"/>
    </row>
    <row r="200" spans="1:32" s="433" customFormat="1" ht="12.75" x14ac:dyDescent="0.2">
      <c r="B200" s="126"/>
      <c r="C200" s="127"/>
      <c r="D200" s="128"/>
      <c r="E200" s="129" t="s">
        <v>2</v>
      </c>
      <c r="F200" s="130"/>
      <c r="G200" s="121">
        <f>G175+1</f>
        <v>2016</v>
      </c>
      <c r="H200" s="131">
        <f>ROW(J214)-ROW()</f>
        <v>14</v>
      </c>
      <c r="V200" s="598" t="s">
        <v>1494</v>
      </c>
      <c r="W200" s="533"/>
      <c r="X200" s="533"/>
      <c r="Y200" s="533"/>
      <c r="Z200" s="533"/>
      <c r="AA200" s="533"/>
      <c r="AB200" s="533"/>
      <c r="AC200" s="533"/>
      <c r="AD200" s="533"/>
      <c r="AE200" s="533"/>
      <c r="AF200" s="533"/>
    </row>
    <row r="201" spans="1:32" s="349" customFormat="1" ht="12.75" outlineLevel="1" x14ac:dyDescent="0.2">
      <c r="B201" s="61"/>
      <c r="C201" s="77"/>
      <c r="D201" s="78"/>
      <c r="E201" s="135"/>
    </row>
    <row r="202" spans="1:32" s="349" customFormat="1" ht="12.75" outlineLevel="1" x14ac:dyDescent="0.2">
      <c r="B202" s="61"/>
      <c r="C202" s="77"/>
      <c r="D202" s="78"/>
      <c r="E202" s="135"/>
      <c r="F202" s="349" t="s">
        <v>1522</v>
      </c>
      <c r="I202" s="349" t="s">
        <v>1520</v>
      </c>
      <c r="J202" s="420" t="s">
        <v>1521</v>
      </c>
      <c r="S202" s="372" t="s">
        <v>243</v>
      </c>
      <c r="V202" s="75" t="s">
        <v>29</v>
      </c>
    </row>
    <row r="203" spans="1:32" s="349" customFormat="1" ht="12.75" outlineLevel="1" x14ac:dyDescent="0.2">
      <c r="A203" s="669"/>
      <c r="B203" s="61"/>
      <c r="C203" s="77"/>
      <c r="D203" s="78"/>
      <c r="E203" s="135"/>
      <c r="F203" s="353" t="s">
        <v>1519</v>
      </c>
      <c r="G203" s="353"/>
      <c r="H203" s="353"/>
      <c r="I203" s="717">
        <v>1074.25</v>
      </c>
      <c r="J203" s="514">
        <f>I203*N203</f>
        <v>12891</v>
      </c>
      <c r="K203" s="349" t="s">
        <v>136</v>
      </c>
      <c r="N203" s="395">
        <v>12</v>
      </c>
      <c r="O203" s="349" t="s">
        <v>856</v>
      </c>
      <c r="S203" s="528">
        <v>1</v>
      </c>
      <c r="T203" s="349" t="s">
        <v>136</v>
      </c>
      <c r="V203" s="553" t="s">
        <v>1534</v>
      </c>
      <c r="W203" s="645"/>
      <c r="X203" s="645"/>
      <c r="Y203" s="645"/>
      <c r="Z203" s="645"/>
      <c r="AA203" s="645"/>
      <c r="AB203" s="645"/>
      <c r="AC203" s="645"/>
      <c r="AD203" s="645"/>
      <c r="AE203" s="645"/>
      <c r="AF203" s="646"/>
    </row>
    <row r="204" spans="1:32" s="349" customFormat="1" ht="12.75" outlineLevel="1" x14ac:dyDescent="0.2">
      <c r="A204" s="669"/>
      <c r="B204" s="61"/>
      <c r="C204" s="77"/>
      <c r="D204" s="78"/>
      <c r="E204" s="135"/>
      <c r="F204" s="349" t="s">
        <v>1519</v>
      </c>
      <c r="I204" s="528">
        <v>1074.25</v>
      </c>
      <c r="J204" s="530">
        <f>I204*N204</f>
        <v>12891</v>
      </c>
      <c r="K204" s="349" t="s">
        <v>136</v>
      </c>
      <c r="N204" s="395">
        <v>12</v>
      </c>
      <c r="O204" s="349" t="s">
        <v>856</v>
      </c>
      <c r="S204" s="641">
        <v>3</v>
      </c>
      <c r="T204" s="349" t="s">
        <v>183</v>
      </c>
      <c r="V204" s="554" t="s">
        <v>1538</v>
      </c>
      <c r="W204" s="647"/>
      <c r="X204" s="647"/>
      <c r="Y204" s="647"/>
      <c r="Z204" s="647"/>
      <c r="AA204" s="647"/>
      <c r="AB204" s="647"/>
      <c r="AC204" s="647"/>
      <c r="AD204" s="647"/>
      <c r="AE204" s="647"/>
      <c r="AF204" s="648"/>
    </row>
    <row r="205" spans="1:32" s="349" customFormat="1" ht="12.75" outlineLevel="1" x14ac:dyDescent="0.2">
      <c r="A205" s="669" t="str">
        <f>INDEX(Checks!$J$42:$J$47,MATCH((SEARCH("(",formuletekst(J205))),Checks!$I$42:$I$47,0))</f>
        <v>AFR</v>
      </c>
      <c r="B205" s="61"/>
      <c r="C205" s="77"/>
      <c r="D205" s="78"/>
      <c r="E205" s="135"/>
      <c r="F205" s="775" t="s">
        <v>1522</v>
      </c>
      <c r="G205" s="353"/>
      <c r="H205" s="353"/>
      <c r="I205" s="353"/>
      <c r="J205" s="1302">
        <f>ROUND(J204/J203,$S204)</f>
        <v>1</v>
      </c>
      <c r="K205" s="349" t="s">
        <v>5</v>
      </c>
      <c r="S205" s="528">
        <v>5</v>
      </c>
      <c r="T205" s="349" t="s">
        <v>183</v>
      </c>
      <c r="V205" s="554"/>
      <c r="W205" s="647"/>
      <c r="X205" s="647"/>
      <c r="Y205" s="647"/>
      <c r="Z205" s="647"/>
      <c r="AA205" s="647"/>
      <c r="AB205" s="647"/>
      <c r="AC205" s="647"/>
      <c r="AD205" s="647"/>
      <c r="AE205" s="647"/>
      <c r="AF205" s="648"/>
    </row>
    <row r="206" spans="1:32" s="349" customFormat="1" ht="12.75" outlineLevel="1" x14ac:dyDescent="0.2">
      <c r="A206" s="669"/>
      <c r="B206" s="61"/>
      <c r="C206" s="77"/>
      <c r="D206" s="78"/>
      <c r="E206" s="135"/>
      <c r="F206" s="571"/>
      <c r="G206" s="356"/>
      <c r="H206" s="356"/>
      <c r="I206" s="356"/>
      <c r="J206" s="1303"/>
      <c r="V206" s="554"/>
      <c r="W206" s="647"/>
      <c r="X206" s="647"/>
      <c r="Y206" s="647"/>
      <c r="Z206" s="647"/>
      <c r="AA206" s="647"/>
      <c r="AB206" s="647"/>
      <c r="AC206" s="647"/>
      <c r="AD206" s="647"/>
      <c r="AE206" s="647"/>
      <c r="AF206" s="648"/>
    </row>
    <row r="207" spans="1:32" s="349" customFormat="1" ht="12.75" outlineLevel="1" x14ac:dyDescent="0.2">
      <c r="A207" s="669"/>
      <c r="B207" s="61"/>
      <c r="C207" s="77"/>
      <c r="D207" s="78"/>
      <c r="E207" s="135"/>
      <c r="F207" s="372" t="s">
        <v>1523</v>
      </c>
      <c r="J207" s="586">
        <f>'8.11 en 10.7'!$J$729</f>
        <v>19253</v>
      </c>
      <c r="K207" s="349" t="s">
        <v>136</v>
      </c>
      <c r="V207" s="554"/>
      <c r="W207" s="647"/>
      <c r="X207" s="647"/>
      <c r="Y207" s="647"/>
      <c r="Z207" s="647"/>
      <c r="AA207" s="647"/>
      <c r="AB207" s="647"/>
      <c r="AC207" s="647"/>
      <c r="AD207" s="647"/>
      <c r="AE207" s="647"/>
      <c r="AF207" s="648"/>
    </row>
    <row r="208" spans="1:32" s="349" customFormat="1" ht="12.75" outlineLevel="1" x14ac:dyDescent="0.2">
      <c r="A208" s="669" t="str">
        <f>INDEX(Checks!$J$42:$J$47,MATCH((SEARCH("(",formuletekst(J208))),Checks!$I$42:$I$47,0))</f>
        <v>ABE</v>
      </c>
      <c r="B208" s="61"/>
      <c r="C208" s="77"/>
      <c r="D208" s="78"/>
      <c r="E208" s="135"/>
      <c r="F208" s="349" t="s">
        <v>1526</v>
      </c>
      <c r="I208" s="550">
        <v>0.9</v>
      </c>
      <c r="J208" s="761">
        <f>FLOOR(I208*J$157,S$153)</f>
        <v>17327</v>
      </c>
      <c r="K208" s="349" t="s">
        <v>136</v>
      </c>
      <c r="V208" s="554"/>
      <c r="W208" s="647"/>
      <c r="X208" s="647"/>
      <c r="Y208" s="647"/>
      <c r="Z208" s="647"/>
      <c r="AA208" s="647"/>
      <c r="AB208" s="647"/>
      <c r="AC208" s="647"/>
      <c r="AD208" s="647"/>
      <c r="AE208" s="647"/>
      <c r="AF208" s="648"/>
    </row>
    <row r="209" spans="1:32" s="349" customFormat="1" ht="12.75" outlineLevel="1" x14ac:dyDescent="0.2">
      <c r="A209" s="669" t="str">
        <f>INDEX(Checks!$J$42:$J$47,MATCH((SEARCH("(",formuletekst(J209))),Checks!$I$42:$I$47,0))</f>
        <v>ABE</v>
      </c>
      <c r="B209" s="61"/>
      <c r="C209" s="77"/>
      <c r="D209" s="78"/>
      <c r="E209" s="135"/>
      <c r="F209" s="349" t="s">
        <v>1527</v>
      </c>
      <c r="I209" s="550">
        <v>1</v>
      </c>
      <c r="J209" s="761">
        <f>FLOOR(I209*J$157,S$153)</f>
        <v>19253</v>
      </c>
      <c r="K209" s="349" t="s">
        <v>136</v>
      </c>
      <c r="V209" s="554"/>
      <c r="W209" s="647"/>
      <c r="X209" s="647"/>
      <c r="Y209" s="647"/>
      <c r="Z209" s="647"/>
      <c r="AA209" s="647"/>
      <c r="AB209" s="647"/>
      <c r="AC209" s="647"/>
      <c r="AD209" s="647"/>
      <c r="AE209" s="647"/>
      <c r="AF209" s="648"/>
    </row>
    <row r="210" spans="1:32" s="349" customFormat="1" ht="12.75" outlineLevel="1" x14ac:dyDescent="0.2">
      <c r="A210" s="669" t="str">
        <f>INDEX(Checks!$J$42:$J$47,MATCH((SEARCH("(",formuletekst(J210))),Checks!$I$42:$I$47,0))</f>
        <v>ABO</v>
      </c>
      <c r="B210" s="61"/>
      <c r="C210" s="77"/>
      <c r="D210" s="78"/>
      <c r="E210" s="135"/>
      <c r="F210" s="349" t="s">
        <v>1528</v>
      </c>
      <c r="I210" s="550">
        <v>1.2</v>
      </c>
      <c r="J210" s="761">
        <f>CEILING(I210*J$157,S$153)</f>
        <v>23104</v>
      </c>
      <c r="K210" s="349" t="s">
        <v>136</v>
      </c>
      <c r="V210" s="555"/>
      <c r="W210" s="948"/>
      <c r="X210" s="948"/>
      <c r="Y210" s="948"/>
      <c r="Z210" s="948"/>
      <c r="AA210" s="948"/>
      <c r="AB210" s="948"/>
      <c r="AC210" s="948"/>
      <c r="AD210" s="948"/>
      <c r="AE210" s="948"/>
      <c r="AF210" s="949"/>
    </row>
    <row r="211" spans="1:32" s="349" customFormat="1" ht="12.75" outlineLevel="1" x14ac:dyDescent="0.2">
      <c r="A211" s="669" t="str">
        <f>INDEX(Checks!$J$42:$J$47,MATCH((SEARCH("(",formuletekst(J211))),Checks!$I$42:$I$47,0))</f>
        <v>ABO</v>
      </c>
      <c r="B211" s="61"/>
      <c r="C211" s="77"/>
      <c r="D211" s="78"/>
      <c r="E211" s="135"/>
      <c r="F211" s="349" t="s">
        <v>1529</v>
      </c>
      <c r="I211" s="550">
        <v>1.75</v>
      </c>
      <c r="J211" s="761">
        <f>CEILING(I211*J$157,S$153)</f>
        <v>33693</v>
      </c>
      <c r="K211" s="349" t="s">
        <v>136</v>
      </c>
    </row>
    <row r="212" spans="1:32" s="349" customFormat="1" ht="12.75" outlineLevel="1" x14ac:dyDescent="0.2">
      <c r="A212" s="669"/>
      <c r="B212" s="61"/>
      <c r="C212" s="77"/>
      <c r="D212" s="78"/>
      <c r="E212" s="135"/>
    </row>
    <row r="213" spans="1:32" s="349" customFormat="1" ht="12.75" outlineLevel="1" x14ac:dyDescent="0.2">
      <c r="A213" s="669"/>
      <c r="B213" s="61"/>
      <c r="C213" s="77"/>
      <c r="D213" s="78"/>
      <c r="E213" s="135"/>
      <c r="F213" s="408" t="s">
        <v>1524</v>
      </c>
    </row>
    <row r="214" spans="1:32" s="349" customFormat="1" ht="12.75" outlineLevel="1" x14ac:dyDescent="0.2">
      <c r="A214" s="669" t="str">
        <f>INDEX(Checks!$J$42:$J$47,MATCH((SEARCH("(",formuletekst(J214))),Checks!$I$42:$I$47,0))</f>
        <v>ANBO</v>
      </c>
      <c r="B214" s="61"/>
      <c r="C214" s="77"/>
      <c r="D214" s="78"/>
      <c r="E214" s="135"/>
      <c r="F214" s="349" t="s">
        <v>1511</v>
      </c>
      <c r="J214" s="428">
        <f>ROUNDUP( (J216/ (J209-J208)),$S205)</f>
        <v>0.58099999999999996</v>
      </c>
      <c r="K214" s="349" t="s">
        <v>184</v>
      </c>
    </row>
    <row r="215" spans="1:32" s="349" customFormat="1" ht="12.75" outlineLevel="1" x14ac:dyDescent="0.2">
      <c r="A215" s="669"/>
      <c r="B215" s="61"/>
      <c r="C215" s="77"/>
      <c r="D215" s="78"/>
      <c r="E215" s="135"/>
      <c r="F215" s="349" t="s">
        <v>1512</v>
      </c>
      <c r="J215" s="531">
        <f>J208</f>
        <v>17327</v>
      </c>
      <c r="K215" s="349" t="s">
        <v>136</v>
      </c>
    </row>
    <row r="216" spans="1:32" s="349" customFormat="1" ht="12.75" outlineLevel="1" x14ac:dyDescent="0.2">
      <c r="A216" s="669" t="str">
        <f>INDEX(Checks!$J$42:$J$47,MATCH((SEARCH("(",formuletekst(J216))),Checks!$I$42:$I$47,0))</f>
        <v>ABO</v>
      </c>
      <c r="B216" s="61"/>
      <c r="C216" s="77"/>
      <c r="D216" s="78"/>
      <c r="E216" s="135"/>
      <c r="F216" s="349" t="s">
        <v>1513</v>
      </c>
      <c r="J216" s="531">
        <f>CEILING(J191*J205,$S203)</f>
        <v>1119</v>
      </c>
      <c r="K216" s="349" t="s">
        <v>136</v>
      </c>
    </row>
    <row r="217" spans="1:32" s="349" customFormat="1" ht="12.75" outlineLevel="1" x14ac:dyDescent="0.2">
      <c r="A217" s="669"/>
      <c r="B217" s="61"/>
      <c r="C217" s="77"/>
      <c r="D217" s="78"/>
      <c r="E217" s="135"/>
    </row>
    <row r="218" spans="1:32" s="349" customFormat="1" ht="12.75" outlineLevel="1" x14ac:dyDescent="0.2">
      <c r="A218" s="669"/>
      <c r="B218" s="61"/>
      <c r="C218" s="77"/>
      <c r="D218" s="78"/>
      <c r="E218" s="135"/>
      <c r="F218" s="408" t="s">
        <v>1525</v>
      </c>
    </row>
    <row r="219" spans="1:32" s="349" customFormat="1" ht="12.75" outlineLevel="1" x14ac:dyDescent="0.2">
      <c r="A219" s="669" t="str">
        <f>INDEX(Checks!$J$42:$J$47,MATCH((SEARCH("(",formuletekst(J219))),Checks!$I$42:$I$47,0))</f>
        <v>ANBE</v>
      </c>
      <c r="B219" s="61"/>
      <c r="C219" s="77"/>
      <c r="D219" s="78"/>
      <c r="E219" s="135"/>
      <c r="F219" s="349" t="s">
        <v>1514</v>
      </c>
      <c r="J219" s="428">
        <f>ROUNDDOWN( (J216/ (J211-J210)),$S205)</f>
        <v>0.10567</v>
      </c>
      <c r="K219" s="349" t="s">
        <v>184</v>
      </c>
    </row>
    <row r="220" spans="1:32" s="349" customFormat="1" ht="12.75" outlineLevel="1" x14ac:dyDescent="0.2">
      <c r="A220" s="669"/>
      <c r="B220" s="61"/>
      <c r="C220" s="77"/>
      <c r="D220" s="78"/>
      <c r="E220" s="135"/>
      <c r="F220" s="349" t="s">
        <v>1515</v>
      </c>
      <c r="J220" s="530">
        <f>J210</f>
        <v>23104</v>
      </c>
      <c r="K220" s="349" t="s">
        <v>136</v>
      </c>
    </row>
    <row r="221" spans="1:32" s="349" customFormat="1" ht="12.75" outlineLevel="1" x14ac:dyDescent="0.2">
      <c r="A221" s="669"/>
      <c r="B221" s="61"/>
      <c r="C221" s="77"/>
      <c r="D221" s="78"/>
      <c r="E221" s="135"/>
      <c r="J221" s="530"/>
    </row>
    <row r="222" spans="1:32" s="349" customFormat="1" ht="12.75" outlineLevel="1" x14ac:dyDescent="0.2">
      <c r="A222" s="669"/>
      <c r="B222" s="61"/>
      <c r="C222" s="77"/>
      <c r="D222" s="78"/>
      <c r="E222" s="135"/>
      <c r="F222" s="349" t="s">
        <v>1992</v>
      </c>
      <c r="J222" s="528">
        <v>62</v>
      </c>
      <c r="K222" s="349" t="s">
        <v>1269</v>
      </c>
    </row>
    <row r="223" spans="1:32" s="349" customFormat="1" ht="12.75" outlineLevel="1" x14ac:dyDescent="0.2">
      <c r="A223" s="669"/>
      <c r="B223" s="61"/>
      <c r="C223" s="77"/>
      <c r="D223" s="78"/>
      <c r="E223" s="135"/>
      <c r="F223" s="349" t="s">
        <v>1993</v>
      </c>
      <c r="J223" s="528">
        <v>64</v>
      </c>
      <c r="K223" s="349" t="s">
        <v>1269</v>
      </c>
    </row>
    <row r="224" spans="1:32" s="349" customFormat="1" ht="12.75" x14ac:dyDescent="0.2">
      <c r="B224" s="61"/>
      <c r="C224" s="77"/>
      <c r="D224" s="78"/>
      <c r="E224" s="135"/>
    </row>
    <row r="225" spans="1:32" s="433" customFormat="1" ht="12.75" x14ac:dyDescent="0.2">
      <c r="B225" s="126"/>
      <c r="C225" s="127"/>
      <c r="D225" s="128"/>
      <c r="E225" s="129" t="s">
        <v>2</v>
      </c>
      <c r="F225" s="130"/>
      <c r="G225" s="121">
        <f>G200+1</f>
        <v>2017</v>
      </c>
      <c r="H225" s="131">
        <f>ROW(J239)-ROW()</f>
        <v>14</v>
      </c>
      <c r="V225" s="598" t="s">
        <v>1494</v>
      </c>
      <c r="W225" s="533"/>
      <c r="X225" s="533"/>
      <c r="Y225" s="533"/>
      <c r="Z225" s="533"/>
      <c r="AA225" s="533"/>
      <c r="AB225" s="533"/>
      <c r="AC225" s="533"/>
      <c r="AD225" s="533"/>
      <c r="AE225" s="533"/>
      <c r="AF225" s="533"/>
    </row>
    <row r="226" spans="1:32" s="349" customFormat="1" ht="12.75" outlineLevel="1" x14ac:dyDescent="0.2">
      <c r="B226" s="61"/>
      <c r="C226" s="77"/>
      <c r="D226" s="78"/>
      <c r="E226" s="135"/>
    </row>
    <row r="227" spans="1:32" s="349" customFormat="1" ht="12.75" outlineLevel="1" x14ac:dyDescent="0.2">
      <c r="B227" s="61"/>
      <c r="C227" s="77"/>
      <c r="D227" s="78"/>
      <c r="E227" s="135"/>
      <c r="F227" s="349" t="s">
        <v>1522</v>
      </c>
      <c r="I227" s="349" t="s">
        <v>1520</v>
      </c>
      <c r="J227" s="420" t="s">
        <v>1521</v>
      </c>
      <c r="S227" s="372" t="s">
        <v>243</v>
      </c>
      <c r="V227" s="75" t="s">
        <v>29</v>
      </c>
    </row>
    <row r="228" spans="1:32" s="349" customFormat="1" ht="12.75" outlineLevel="1" x14ac:dyDescent="0.2">
      <c r="A228" s="669"/>
      <c r="B228" s="61"/>
      <c r="C228" s="77"/>
      <c r="D228" s="78"/>
      <c r="E228" s="135"/>
      <c r="F228" s="353" t="s">
        <v>1519</v>
      </c>
      <c r="G228" s="353"/>
      <c r="H228" s="353"/>
      <c r="I228" s="717">
        <v>1074.25</v>
      </c>
      <c r="J228" s="514">
        <f>I228*N228</f>
        <v>12891</v>
      </c>
      <c r="K228" s="349" t="s">
        <v>136</v>
      </c>
      <c r="N228" s="395">
        <v>12</v>
      </c>
      <c r="O228" s="349" t="s">
        <v>856</v>
      </c>
      <c r="S228" s="528">
        <v>1</v>
      </c>
      <c r="T228" s="349" t="s">
        <v>136</v>
      </c>
      <c r="V228" s="553" t="s">
        <v>1534</v>
      </c>
      <c r="W228" s="645"/>
      <c r="X228" s="645"/>
      <c r="Y228" s="645"/>
      <c r="Z228" s="645"/>
      <c r="AA228" s="645"/>
      <c r="AB228" s="645"/>
      <c r="AC228" s="645"/>
      <c r="AD228" s="645"/>
      <c r="AE228" s="645"/>
      <c r="AF228" s="646"/>
    </row>
    <row r="229" spans="1:32" s="349" customFormat="1" ht="12.75" outlineLevel="1" x14ac:dyDescent="0.2">
      <c r="A229" s="669"/>
      <c r="B229" s="61"/>
      <c r="C229" s="77"/>
      <c r="D229" s="78"/>
      <c r="E229" s="135"/>
      <c r="F229" s="349" t="s">
        <v>1519</v>
      </c>
      <c r="I229" s="528">
        <v>1074.25</v>
      </c>
      <c r="J229" s="530">
        <f>I229*N229</f>
        <v>12891</v>
      </c>
      <c r="K229" s="349" t="s">
        <v>136</v>
      </c>
      <c r="N229" s="395">
        <v>12</v>
      </c>
      <c r="O229" s="349" t="s">
        <v>856</v>
      </c>
      <c r="S229" s="641">
        <v>3</v>
      </c>
      <c r="T229" s="349" t="s">
        <v>183</v>
      </c>
      <c r="V229" s="554" t="s">
        <v>1539</v>
      </c>
      <c r="W229" s="647"/>
      <c r="X229" s="647"/>
      <c r="Y229" s="647"/>
      <c r="Z229" s="647"/>
      <c r="AA229" s="647"/>
      <c r="AB229" s="647"/>
      <c r="AC229" s="647"/>
      <c r="AD229" s="647"/>
      <c r="AE229" s="647"/>
      <c r="AF229" s="648"/>
    </row>
    <row r="230" spans="1:32" s="349" customFormat="1" ht="12.75" outlineLevel="1" x14ac:dyDescent="0.2">
      <c r="A230" s="669" t="str">
        <f>INDEX(Checks!$J$42:$J$47,MATCH((SEARCH("(",formuletekst(J230))),Checks!$I$42:$I$47,0))</f>
        <v>AFR</v>
      </c>
      <c r="B230" s="61"/>
      <c r="C230" s="77"/>
      <c r="D230" s="78"/>
      <c r="E230" s="135"/>
      <c r="F230" s="775" t="s">
        <v>1522</v>
      </c>
      <c r="G230" s="353"/>
      <c r="H230" s="353"/>
      <c r="I230" s="353"/>
      <c r="J230" s="1302">
        <f>ROUND(J229/J228,$S229)</f>
        <v>1</v>
      </c>
      <c r="K230" s="349" t="s">
        <v>5</v>
      </c>
      <c r="S230" s="528">
        <v>5</v>
      </c>
      <c r="T230" s="349" t="s">
        <v>183</v>
      </c>
      <c r="V230" s="554"/>
      <c r="W230" s="647"/>
      <c r="X230" s="647"/>
      <c r="Y230" s="647"/>
      <c r="Z230" s="647"/>
      <c r="AA230" s="647"/>
      <c r="AB230" s="647"/>
      <c r="AC230" s="647"/>
      <c r="AD230" s="647"/>
      <c r="AE230" s="647"/>
      <c r="AF230" s="648"/>
    </row>
    <row r="231" spans="1:32" s="349" customFormat="1" ht="12.75" outlineLevel="1" x14ac:dyDescent="0.2">
      <c r="B231" s="61"/>
      <c r="C231" s="77"/>
      <c r="D231" s="78"/>
      <c r="E231" s="135"/>
      <c r="F231" s="571"/>
      <c r="G231" s="356"/>
      <c r="H231" s="356"/>
      <c r="I231" s="356"/>
      <c r="J231" s="1303"/>
      <c r="V231" s="554"/>
      <c r="W231" s="647"/>
      <c r="X231" s="647"/>
      <c r="Y231" s="647"/>
      <c r="Z231" s="647"/>
      <c r="AA231" s="647"/>
      <c r="AB231" s="647"/>
      <c r="AC231" s="647"/>
      <c r="AD231" s="647"/>
      <c r="AE231" s="647"/>
      <c r="AF231" s="648"/>
    </row>
    <row r="232" spans="1:32" s="349" customFormat="1" ht="12.75" outlineLevel="1" x14ac:dyDescent="0.2">
      <c r="B232" s="61"/>
      <c r="C232" s="77"/>
      <c r="D232" s="78"/>
      <c r="E232" s="135"/>
      <c r="F232" s="372" t="s">
        <v>1523</v>
      </c>
      <c r="J232" s="586">
        <f>'8.11 en 10.7'!$J$729</f>
        <v>19253</v>
      </c>
      <c r="K232" s="349" t="s">
        <v>136</v>
      </c>
      <c r="V232" s="554"/>
      <c r="W232" s="647"/>
      <c r="X232" s="647"/>
      <c r="Y232" s="647"/>
      <c r="Z232" s="647"/>
      <c r="AA232" s="647"/>
      <c r="AB232" s="647"/>
      <c r="AC232" s="647"/>
      <c r="AD232" s="647"/>
      <c r="AE232" s="647"/>
      <c r="AF232" s="648"/>
    </row>
    <row r="233" spans="1:32" s="349" customFormat="1" ht="12.75" outlineLevel="1" x14ac:dyDescent="0.2">
      <c r="A233" s="669" t="str">
        <f>INDEX(Checks!$J$42:$J$47,MATCH((SEARCH("(",formuletekst(J233))),Checks!$I$42:$I$47,0))</f>
        <v>ABE</v>
      </c>
      <c r="B233" s="61"/>
      <c r="C233" s="77"/>
      <c r="D233" s="78"/>
      <c r="E233" s="135"/>
      <c r="F233" s="349" t="s">
        <v>1526</v>
      </c>
      <c r="I233" s="550">
        <v>0.9</v>
      </c>
      <c r="J233" s="761">
        <f>FLOOR(I233*J$157,S$153)</f>
        <v>17327</v>
      </c>
      <c r="K233" s="349" t="s">
        <v>136</v>
      </c>
      <c r="V233" s="554"/>
      <c r="W233" s="647"/>
      <c r="X233" s="647"/>
      <c r="Y233" s="647"/>
      <c r="Z233" s="647"/>
      <c r="AA233" s="647"/>
      <c r="AB233" s="647"/>
      <c r="AC233" s="647"/>
      <c r="AD233" s="647"/>
      <c r="AE233" s="647"/>
      <c r="AF233" s="648"/>
    </row>
    <row r="234" spans="1:32" s="349" customFormat="1" ht="12.75" outlineLevel="1" x14ac:dyDescent="0.2">
      <c r="A234" s="669" t="str">
        <f>INDEX(Checks!$J$42:$J$47,MATCH((SEARCH("(",formuletekst(J234))),Checks!$I$42:$I$47,0))</f>
        <v>ABE</v>
      </c>
      <c r="B234" s="61"/>
      <c r="C234" s="77"/>
      <c r="D234" s="78"/>
      <c r="E234" s="135"/>
      <c r="F234" s="349" t="s">
        <v>1527</v>
      </c>
      <c r="I234" s="550">
        <v>1</v>
      </c>
      <c r="J234" s="761">
        <f>FLOOR(I234*J$157,S$153)</f>
        <v>19253</v>
      </c>
      <c r="K234" s="349" t="s">
        <v>136</v>
      </c>
      <c r="V234" s="554"/>
      <c r="W234" s="647"/>
      <c r="X234" s="647"/>
      <c r="Y234" s="647"/>
      <c r="Z234" s="647"/>
      <c r="AA234" s="647"/>
      <c r="AB234" s="647"/>
      <c r="AC234" s="647"/>
      <c r="AD234" s="647"/>
      <c r="AE234" s="647"/>
      <c r="AF234" s="648"/>
    </row>
    <row r="235" spans="1:32" s="349" customFormat="1" ht="12.75" outlineLevel="1" x14ac:dyDescent="0.2">
      <c r="A235" s="669" t="str">
        <f>INDEX(Checks!$J$42:$J$47,MATCH((SEARCH("(",formuletekst(J235))),Checks!$I$42:$I$47,0))</f>
        <v>ABO</v>
      </c>
      <c r="B235" s="61"/>
      <c r="C235" s="77"/>
      <c r="D235" s="78"/>
      <c r="E235" s="135"/>
      <c r="F235" s="349" t="s">
        <v>1528</v>
      </c>
      <c r="I235" s="550">
        <v>1.2</v>
      </c>
      <c r="J235" s="761">
        <f>CEILING(I235*J$157,S$153)</f>
        <v>23104</v>
      </c>
      <c r="K235" s="349" t="s">
        <v>136</v>
      </c>
      <c r="V235" s="555"/>
      <c r="W235" s="948"/>
      <c r="X235" s="948"/>
      <c r="Y235" s="948"/>
      <c r="Z235" s="948"/>
      <c r="AA235" s="948"/>
      <c r="AB235" s="948"/>
      <c r="AC235" s="948"/>
      <c r="AD235" s="948"/>
      <c r="AE235" s="948"/>
      <c r="AF235" s="949"/>
    </row>
    <row r="236" spans="1:32" s="349" customFormat="1" ht="12.75" outlineLevel="1" x14ac:dyDescent="0.2">
      <c r="A236" s="669" t="str">
        <f>INDEX(Checks!$J$42:$J$47,MATCH((SEARCH("(",formuletekst(J236))),Checks!$I$42:$I$47,0))</f>
        <v>ABO</v>
      </c>
      <c r="B236" s="61"/>
      <c r="C236" s="77"/>
      <c r="D236" s="78"/>
      <c r="E236" s="135"/>
      <c r="F236" s="349" t="s">
        <v>1529</v>
      </c>
      <c r="I236" s="550">
        <v>1.75</v>
      </c>
      <c r="J236" s="761">
        <f>CEILING(I236*J$157,S$153)</f>
        <v>33693</v>
      </c>
      <c r="K236" s="349" t="s">
        <v>136</v>
      </c>
    </row>
    <row r="237" spans="1:32" s="349" customFormat="1" ht="12.75" outlineLevel="1" x14ac:dyDescent="0.2">
      <c r="B237" s="61"/>
      <c r="C237" s="77"/>
      <c r="D237" s="78"/>
      <c r="E237" s="135"/>
    </row>
    <row r="238" spans="1:32" s="349" customFormat="1" ht="12.75" outlineLevel="1" x14ac:dyDescent="0.2">
      <c r="B238" s="61"/>
      <c r="C238" s="77"/>
      <c r="D238" s="78"/>
      <c r="E238" s="135"/>
      <c r="F238" s="408" t="s">
        <v>1524</v>
      </c>
    </row>
    <row r="239" spans="1:32" s="349" customFormat="1" ht="12.75" outlineLevel="1" x14ac:dyDescent="0.2">
      <c r="A239" s="669" t="str">
        <f>INDEX(Checks!$J$42:$J$47,MATCH((SEARCH("(",formuletekst(J239))),Checks!$I$42:$I$47,0))</f>
        <v>ANBO</v>
      </c>
      <c r="B239" s="61"/>
      <c r="C239" s="77"/>
      <c r="D239" s="78"/>
      <c r="E239" s="135"/>
      <c r="F239" s="349" t="s">
        <v>1511</v>
      </c>
      <c r="J239" s="428">
        <f>ROUNDUP( (J241/ (J234-J233)),$S230)</f>
        <v>0.58099999999999996</v>
      </c>
      <c r="K239" s="349" t="s">
        <v>184</v>
      </c>
    </row>
    <row r="240" spans="1:32" s="349" customFormat="1" ht="12.75" outlineLevel="1" x14ac:dyDescent="0.2">
      <c r="A240" s="669"/>
      <c r="B240" s="61"/>
      <c r="C240" s="77"/>
      <c r="D240" s="78"/>
      <c r="E240" s="135"/>
      <c r="F240" s="349" t="s">
        <v>1512</v>
      </c>
      <c r="J240" s="531">
        <f>J233</f>
        <v>17327</v>
      </c>
      <c r="K240" s="349" t="s">
        <v>136</v>
      </c>
    </row>
    <row r="241" spans="1:32" s="349" customFormat="1" ht="12.75" outlineLevel="1" x14ac:dyDescent="0.2">
      <c r="A241" s="669" t="str">
        <f>INDEX(Checks!$J$42:$J$47,MATCH((SEARCH("(",formuletekst(J241))),Checks!$I$42:$I$47,0))</f>
        <v>ABO</v>
      </c>
      <c r="B241" s="61"/>
      <c r="C241" s="77"/>
      <c r="D241" s="78"/>
      <c r="E241" s="135"/>
      <c r="F241" s="349" t="s">
        <v>1513</v>
      </c>
      <c r="J241" s="531">
        <f>CEILING(J216*J230,$S228)</f>
        <v>1119</v>
      </c>
      <c r="K241" s="349" t="s">
        <v>136</v>
      </c>
    </row>
    <row r="242" spans="1:32" s="349" customFormat="1" ht="12.75" outlineLevel="1" x14ac:dyDescent="0.2">
      <c r="B242" s="61"/>
      <c r="C242" s="77"/>
      <c r="D242" s="78"/>
      <c r="E242" s="135"/>
    </row>
    <row r="243" spans="1:32" s="349" customFormat="1" ht="12.75" outlineLevel="1" x14ac:dyDescent="0.2">
      <c r="B243" s="61"/>
      <c r="C243" s="77"/>
      <c r="D243" s="78"/>
      <c r="E243" s="135"/>
      <c r="F243" s="408" t="s">
        <v>1525</v>
      </c>
    </row>
    <row r="244" spans="1:32" s="349" customFormat="1" ht="12.75" outlineLevel="1" x14ac:dyDescent="0.2">
      <c r="A244" s="669" t="str">
        <f>INDEX(Checks!$J$42:$J$47,MATCH((SEARCH("(",formuletekst(J244))),Checks!$I$42:$I$47,0))</f>
        <v>ANBE</v>
      </c>
      <c r="B244" s="61"/>
      <c r="C244" s="77"/>
      <c r="D244" s="78"/>
      <c r="E244" s="135"/>
      <c r="F244" s="349" t="s">
        <v>1514</v>
      </c>
      <c r="J244" s="428">
        <f>ROUNDDOWN( (J241/ (J236-J235)),$S230)</f>
        <v>0.10567</v>
      </c>
      <c r="K244" s="349" t="s">
        <v>184</v>
      </c>
    </row>
    <row r="245" spans="1:32" s="349" customFormat="1" ht="12.75" outlineLevel="1" x14ac:dyDescent="0.2">
      <c r="A245" s="669"/>
      <c r="B245" s="61"/>
      <c r="C245" s="77"/>
      <c r="D245" s="78"/>
      <c r="E245" s="135"/>
      <c r="F245" s="349" t="s">
        <v>1515</v>
      </c>
      <c r="J245" s="530">
        <f>J235</f>
        <v>23104</v>
      </c>
      <c r="K245" s="349" t="s">
        <v>136</v>
      </c>
    </row>
    <row r="246" spans="1:32" s="349" customFormat="1" ht="12.75" outlineLevel="1" x14ac:dyDescent="0.2">
      <c r="A246" s="669"/>
      <c r="B246" s="61"/>
      <c r="C246" s="77"/>
      <c r="D246" s="78"/>
      <c r="E246" s="135"/>
      <c r="J246" s="530"/>
    </row>
    <row r="247" spans="1:32" s="349" customFormat="1" ht="12.75" outlineLevel="1" x14ac:dyDescent="0.2">
      <c r="A247" s="669"/>
      <c r="B247" s="61"/>
      <c r="C247" s="77"/>
      <c r="D247" s="78"/>
      <c r="E247" s="135"/>
      <c r="F247" s="349" t="s">
        <v>1992</v>
      </c>
      <c r="J247" s="528">
        <v>63</v>
      </c>
      <c r="K247" s="349" t="s">
        <v>1269</v>
      </c>
    </row>
    <row r="248" spans="1:32" s="349" customFormat="1" ht="12.75" outlineLevel="1" x14ac:dyDescent="0.2">
      <c r="A248" s="669"/>
      <c r="B248" s="61"/>
      <c r="C248" s="77"/>
      <c r="D248" s="78"/>
      <c r="E248" s="135"/>
      <c r="F248" s="349" t="s">
        <v>1993</v>
      </c>
      <c r="J248" s="528">
        <v>64</v>
      </c>
      <c r="K248" s="349" t="s">
        <v>1269</v>
      </c>
    </row>
    <row r="249" spans="1:32" s="349" customFormat="1" ht="12.75" x14ac:dyDescent="0.2">
      <c r="B249" s="61"/>
      <c r="C249" s="77"/>
      <c r="D249" s="78"/>
      <c r="E249" s="135"/>
    </row>
    <row r="250" spans="1:32" s="433" customFormat="1" ht="12.75" x14ac:dyDescent="0.2">
      <c r="B250" s="127"/>
      <c r="C250" s="128"/>
      <c r="D250" s="129" t="s">
        <v>1541</v>
      </c>
      <c r="E250" s="130"/>
      <c r="F250" s="131"/>
      <c r="G250" s="130" t="s">
        <v>1254</v>
      </c>
      <c r="H250" s="131"/>
      <c r="V250" s="598" t="s">
        <v>1494</v>
      </c>
    </row>
    <row r="251" spans="1:32" s="349" customFormat="1" ht="12.75" outlineLevel="1" x14ac:dyDescent="0.2">
      <c r="B251" s="61"/>
      <c r="C251" s="77"/>
      <c r="D251" s="78"/>
      <c r="E251" s="135"/>
    </row>
    <row r="252" spans="1:32" s="349" customFormat="1" ht="12.75" outlineLevel="1" x14ac:dyDescent="0.2">
      <c r="B252" s="61"/>
      <c r="C252" s="77"/>
      <c r="D252" s="78"/>
      <c r="E252" s="135"/>
      <c r="S252" s="372" t="s">
        <v>243</v>
      </c>
      <c r="V252" s="75" t="s">
        <v>29</v>
      </c>
    </row>
    <row r="253" spans="1:32" s="349" customFormat="1" ht="12.75" outlineLevel="1" x14ac:dyDescent="0.2">
      <c r="B253" s="61"/>
      <c r="C253" s="77"/>
      <c r="D253" s="78"/>
      <c r="E253" s="135"/>
      <c r="V253" s="553" t="s">
        <v>1534</v>
      </c>
      <c r="W253" s="1208"/>
      <c r="X253" s="1208"/>
      <c r="Y253" s="1208"/>
      <c r="Z253" s="1208"/>
      <c r="AA253" s="1208"/>
      <c r="AB253" s="1208"/>
      <c r="AC253" s="1208"/>
      <c r="AD253" s="1208"/>
      <c r="AE253" s="1208"/>
      <c r="AF253" s="1209"/>
    </row>
    <row r="254" spans="1:32" s="349" customFormat="1" ht="12.75" outlineLevel="1" x14ac:dyDescent="0.2">
      <c r="B254" s="61"/>
      <c r="C254" s="77"/>
      <c r="D254" s="78"/>
      <c r="E254" s="135"/>
      <c r="S254" s="641">
        <v>2</v>
      </c>
      <c r="T254" s="349" t="s">
        <v>183</v>
      </c>
      <c r="V254" s="554" t="s">
        <v>1540</v>
      </c>
      <c r="W254" s="1211"/>
      <c r="X254" s="1211"/>
      <c r="Y254" s="1211"/>
      <c r="Z254" s="1211"/>
      <c r="AA254" s="1211"/>
      <c r="AB254" s="1211"/>
      <c r="AC254" s="1211"/>
      <c r="AD254" s="1211"/>
      <c r="AE254" s="1211"/>
      <c r="AF254" s="1212"/>
    </row>
    <row r="255" spans="1:32" s="349" customFormat="1" ht="12.75" outlineLevel="1" x14ac:dyDescent="0.2">
      <c r="B255" s="61"/>
      <c r="C255" s="77"/>
      <c r="D255" s="78"/>
      <c r="E255" s="135"/>
      <c r="S255" s="531"/>
      <c r="T255" s="399"/>
      <c r="V255" s="1210"/>
      <c r="W255" s="1211"/>
      <c r="X255" s="1211"/>
      <c r="Y255" s="1211"/>
      <c r="Z255" s="1211"/>
      <c r="AA255" s="1211"/>
      <c r="AB255" s="1211"/>
      <c r="AC255" s="1211"/>
      <c r="AD255" s="1211"/>
      <c r="AE255" s="1211"/>
      <c r="AF255" s="1212"/>
    </row>
    <row r="256" spans="1:32" s="349" customFormat="1" ht="12.75" outlineLevel="1" x14ac:dyDescent="0.2">
      <c r="B256" s="61"/>
      <c r="C256" s="77"/>
      <c r="D256" s="78"/>
      <c r="E256" s="135"/>
      <c r="V256" s="1213"/>
      <c r="W256" s="1214"/>
      <c r="X256" s="1214"/>
      <c r="Y256" s="1214"/>
      <c r="Z256" s="1214"/>
      <c r="AA256" s="1214"/>
      <c r="AB256" s="1214"/>
      <c r="AC256" s="1214"/>
      <c r="AD256" s="1214"/>
      <c r="AE256" s="1214"/>
      <c r="AF256" s="1215"/>
    </row>
    <row r="257" spans="2:5" s="349" customFormat="1" ht="12.75" x14ac:dyDescent="0.2">
      <c r="B257" s="61"/>
      <c r="C257" s="77"/>
      <c r="D257" s="78"/>
      <c r="E257" s="135"/>
    </row>
  </sheetData>
  <mergeCells count="8">
    <mergeCell ref="V125:AF128"/>
    <mergeCell ref="V155:AF156"/>
    <mergeCell ref="V153:AF154"/>
    <mergeCell ref="P1:Q1"/>
    <mergeCell ref="F6:Q13"/>
    <mergeCell ref="F18:Q22"/>
    <mergeCell ref="V33:AF36"/>
    <mergeCell ref="V53:AF56"/>
  </mergeCells>
  <hyperlinks>
    <hyperlink ref="P1:Q1" location="Index!A1" display="Terug naar Index" xr:uid="{00000000-0004-0000-2900-000000000000}"/>
  </hyperlink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1">
    <tabColor theme="2" tint="-9.9978637043366805E-2"/>
  </sheetPr>
  <dimension ref="A1:AH455"/>
  <sheetViews>
    <sheetView showGridLines="0" zoomScale="85" zoomScaleNormal="85" workbookViewId="0">
      <pane ySplit="2" topLeftCell="A416" activePane="bottomLeft" state="frozen"/>
      <selection activeCell="B555" sqref="B555"/>
      <selection pane="bottomLeft" activeCell="J401" sqref="J401"/>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6" width="18.5703125" customWidth="1"/>
    <col min="7" max="7" width="18" customWidth="1"/>
    <col min="8" max="8" width="15.5703125" customWidth="1"/>
    <col min="9" max="9" width="12.85546875" customWidth="1"/>
  </cols>
  <sheetData>
    <row r="1" spans="2:19" s="2" customFormat="1" x14ac:dyDescent="0.25">
      <c r="B1" s="17" t="str">
        <f ca="1" xml:space="preserve"> RIGHT(CELL("filename", $B$1), LEN(CELL("filename", $B$1)) - SEARCH("]", CELL("filename", $B$1)))</f>
        <v>(8.14 en) 8.14a</v>
      </c>
      <c r="C1" s="18"/>
      <c r="D1" s="19"/>
      <c r="E1" s="19"/>
      <c r="G1" s="3"/>
      <c r="H1" s="4"/>
      <c r="I1" s="4"/>
      <c r="J1" s="4"/>
      <c r="K1" s="19"/>
      <c r="L1" s="4"/>
      <c r="M1" s="4"/>
      <c r="N1" s="4"/>
      <c r="O1" s="4"/>
      <c r="P1" s="3017" t="s">
        <v>1208</v>
      </c>
      <c r="Q1" s="3017"/>
      <c r="R1" s="4"/>
      <c r="S1" s="4"/>
    </row>
    <row r="2" spans="2:19" s="4" customFormat="1" x14ac:dyDescent="0.25">
      <c r="B2" s="21"/>
      <c r="C2" s="18"/>
      <c r="D2" s="19"/>
      <c r="E2" s="19"/>
      <c r="F2" s="11" t="s">
        <v>1284</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1281</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19" s="4" customFormat="1" ht="12.75" outlineLevel="1" x14ac:dyDescent="0.25">
      <c r="B16" s="21"/>
      <c r="C16" s="18"/>
      <c r="D16" s="19"/>
      <c r="E16" s="19"/>
      <c r="F16" s="12"/>
    </row>
    <row r="17" spans="1:22" s="4" customFormat="1" ht="12.75" outlineLevel="1" x14ac:dyDescent="0.25">
      <c r="B17" s="21"/>
      <c r="C17" s="18"/>
      <c r="D17" s="21" t="s">
        <v>1244</v>
      </c>
      <c r="E17" s="21"/>
      <c r="F17" s="464"/>
    </row>
    <row r="18" spans="1:22" s="4" customFormat="1" ht="12.75" customHeight="1" outlineLevel="1" x14ac:dyDescent="0.25">
      <c r="B18" s="21"/>
      <c r="C18" s="18"/>
      <c r="D18" s="19"/>
      <c r="E18" s="19"/>
      <c r="F18" s="2999" t="s">
        <v>1282</v>
      </c>
      <c r="G18" s="3000"/>
      <c r="H18" s="3000"/>
      <c r="I18" s="3000"/>
      <c r="J18" s="3000"/>
      <c r="K18" s="3000"/>
      <c r="L18" s="3000"/>
      <c r="M18" s="3000"/>
      <c r="N18" s="3000"/>
      <c r="O18" s="3000"/>
      <c r="P18" s="3000"/>
      <c r="Q18" s="3001"/>
    </row>
    <row r="19" spans="1:2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2" s="5" customFormat="1" ht="12.75" x14ac:dyDescent="0.25">
      <c r="B23" s="23"/>
      <c r="C23" s="24"/>
      <c r="D23" s="23"/>
      <c r="E23" s="23"/>
      <c r="F23" s="8"/>
      <c r="S23" s="4"/>
    </row>
    <row r="24" spans="1:22" s="27" customFormat="1" ht="12.75" x14ac:dyDescent="0.25">
      <c r="B24" s="53"/>
      <c r="C24" s="54" t="s">
        <v>1283</v>
      </c>
      <c r="D24" s="55"/>
      <c r="E24" s="56"/>
      <c r="S24" s="26"/>
    </row>
    <row r="25" spans="1:22" s="349" customFormat="1" ht="12.75" x14ac:dyDescent="0.2">
      <c r="B25" s="61"/>
      <c r="C25" s="77"/>
      <c r="D25" s="61" t="s">
        <v>228</v>
      </c>
      <c r="E25" s="135"/>
    </row>
    <row r="26" spans="1:22" s="349" customFormat="1" ht="12.75" x14ac:dyDescent="0.2">
      <c r="B26" s="61"/>
      <c r="C26" s="77"/>
      <c r="D26" s="78"/>
      <c r="E26" s="135"/>
      <c r="F26" s="349" t="s">
        <v>1285</v>
      </c>
      <c r="J26" s="1168">
        <v>3803</v>
      </c>
      <c r="K26" s="349" t="s">
        <v>136</v>
      </c>
    </row>
    <row r="27" spans="1:22" s="399" customFormat="1" ht="12.75" x14ac:dyDescent="0.2">
      <c r="B27" s="61"/>
      <c r="C27" s="77"/>
      <c r="D27" s="78"/>
      <c r="E27" s="135"/>
      <c r="F27" s="399" t="s">
        <v>1286</v>
      </c>
      <c r="J27" s="1168">
        <v>100</v>
      </c>
      <c r="K27" s="349" t="s">
        <v>136</v>
      </c>
    </row>
    <row r="28" spans="1:22" s="399" customFormat="1" ht="12.75" x14ac:dyDescent="0.2">
      <c r="B28" s="61"/>
      <c r="C28" s="77"/>
      <c r="D28" s="78"/>
      <c r="E28" s="545" t="s">
        <v>231</v>
      </c>
    </row>
    <row r="29" spans="1:22" s="349" customFormat="1" ht="12.75" x14ac:dyDescent="0.2">
      <c r="B29" s="61"/>
      <c r="C29" s="77"/>
      <c r="D29" s="78"/>
      <c r="E29" s="135"/>
    </row>
    <row r="30" spans="1:22" s="433" customFormat="1" ht="12.75" x14ac:dyDescent="0.2">
      <c r="A30" s="852" t="s">
        <v>1583</v>
      </c>
      <c r="B30" s="127"/>
      <c r="C30" s="128"/>
      <c r="D30" s="129" t="s">
        <v>21</v>
      </c>
      <c r="E30" s="130"/>
      <c r="F30" s="131"/>
      <c r="G30" s="130" t="s">
        <v>393</v>
      </c>
      <c r="H30" s="131"/>
    </row>
    <row r="31" spans="1:22" s="349" customFormat="1" ht="12.75" outlineLevel="1" x14ac:dyDescent="0.2">
      <c r="B31" s="61"/>
      <c r="C31" s="77"/>
      <c r="D31" s="78"/>
      <c r="E31" s="135"/>
    </row>
    <row r="32" spans="1:22" s="349" customFormat="1" ht="12.75" outlineLevel="1" x14ac:dyDescent="0.2">
      <c r="B32" s="61"/>
      <c r="C32" s="77"/>
      <c r="D32" s="78"/>
      <c r="E32" s="135"/>
      <c r="S32" s="372" t="s">
        <v>243</v>
      </c>
      <c r="V32" s="75" t="s">
        <v>29</v>
      </c>
    </row>
    <row r="33" spans="1:32" s="349" customFormat="1" ht="12.75" outlineLevel="1" x14ac:dyDescent="0.2">
      <c r="B33" s="61"/>
      <c r="C33" s="77"/>
      <c r="D33" s="78"/>
      <c r="E33" s="135"/>
      <c r="V33" s="3067" t="s">
        <v>1287</v>
      </c>
      <c r="W33" s="3068"/>
      <c r="X33" s="3068"/>
      <c r="Y33" s="3068"/>
      <c r="Z33" s="3068"/>
      <c r="AA33" s="3068"/>
      <c r="AB33" s="3068"/>
      <c r="AC33" s="3068"/>
      <c r="AD33" s="3068"/>
      <c r="AE33" s="3068"/>
      <c r="AF33" s="3069"/>
    </row>
    <row r="34" spans="1:32" s="349" customFormat="1" ht="12.75" outlineLevel="1" x14ac:dyDescent="0.2">
      <c r="B34" s="61"/>
      <c r="C34" s="77"/>
      <c r="D34" s="78"/>
      <c r="E34" s="135"/>
      <c r="F34" s="349" t="s">
        <v>1285</v>
      </c>
      <c r="J34" s="528">
        <v>3938</v>
      </c>
      <c r="K34" s="349" t="s">
        <v>136</v>
      </c>
      <c r="S34" s="658"/>
      <c r="T34" s="349" t="s">
        <v>136</v>
      </c>
      <c r="V34" s="3070"/>
      <c r="W34" s="3071"/>
      <c r="X34" s="3071"/>
      <c r="Y34" s="3071"/>
      <c r="Z34" s="3071"/>
      <c r="AA34" s="3071"/>
      <c r="AB34" s="3071"/>
      <c r="AC34" s="3071"/>
      <c r="AD34" s="3071"/>
      <c r="AE34" s="3071"/>
      <c r="AF34" s="3072"/>
    </row>
    <row r="35" spans="1:32" s="349" customFormat="1" ht="12.75" outlineLevel="1" x14ac:dyDescent="0.2">
      <c r="B35" s="61"/>
      <c r="C35" s="77"/>
      <c r="D35" s="78"/>
      <c r="E35" s="135"/>
      <c r="F35" s="349" t="s">
        <v>1286</v>
      </c>
      <c r="J35" s="528">
        <v>138</v>
      </c>
      <c r="K35" s="349" t="s">
        <v>136</v>
      </c>
      <c r="S35" s="395"/>
      <c r="T35" s="349" t="s">
        <v>183</v>
      </c>
      <c r="V35" s="3070"/>
      <c r="W35" s="3071"/>
      <c r="X35" s="3071"/>
      <c r="Y35" s="3071"/>
      <c r="Z35" s="3071"/>
      <c r="AA35" s="3071"/>
      <c r="AB35" s="3071"/>
      <c r="AC35" s="3071"/>
      <c r="AD35" s="3071"/>
      <c r="AE35" s="3071"/>
      <c r="AF35" s="3072"/>
    </row>
    <row r="36" spans="1:32" s="349" customFormat="1" ht="12.75" outlineLevel="1" x14ac:dyDescent="0.2">
      <c r="B36" s="61"/>
      <c r="C36" s="77"/>
      <c r="D36" s="78"/>
      <c r="E36" s="135"/>
      <c r="V36" s="3073"/>
      <c r="W36" s="3074"/>
      <c r="X36" s="3074"/>
      <c r="Y36" s="3074"/>
      <c r="Z36" s="3074"/>
      <c r="AA36" s="3074"/>
      <c r="AB36" s="3074"/>
      <c r="AC36" s="3074"/>
      <c r="AD36" s="3074"/>
      <c r="AE36" s="3074"/>
      <c r="AF36" s="3075"/>
    </row>
    <row r="37" spans="1:32" s="349" customFormat="1" ht="12.75" x14ac:dyDescent="0.2">
      <c r="B37" s="61"/>
      <c r="C37" s="77"/>
      <c r="D37" s="78"/>
      <c r="E37" s="135"/>
    </row>
    <row r="38" spans="1:32" s="433" customFormat="1" ht="12.75" x14ac:dyDescent="0.2">
      <c r="A38" s="852" t="s">
        <v>1583</v>
      </c>
      <c r="B38" s="126"/>
      <c r="C38" s="127"/>
      <c r="D38" s="128"/>
      <c r="E38" s="129" t="s">
        <v>2</v>
      </c>
      <c r="F38" s="130"/>
      <c r="G38" s="121">
        <v>2002</v>
      </c>
      <c r="H38" s="131">
        <f>ROW(J43)-ROW()</f>
        <v>5</v>
      </c>
      <c r="V38" s="1232"/>
      <c r="W38" s="659"/>
      <c r="X38" s="659"/>
      <c r="Y38" s="659"/>
      <c r="Z38" s="659"/>
      <c r="AA38" s="659"/>
      <c r="AB38" s="533"/>
      <c r="AC38" s="533"/>
      <c r="AD38" s="533"/>
      <c r="AE38" s="533"/>
      <c r="AF38" s="533"/>
    </row>
    <row r="39" spans="1:32" s="349" customFormat="1" ht="12.75" outlineLevel="1" x14ac:dyDescent="0.2">
      <c r="B39" s="61"/>
      <c r="C39" s="77"/>
      <c r="D39" s="78"/>
      <c r="E39" s="135"/>
    </row>
    <row r="40" spans="1:32" s="349" customFormat="1" ht="13.5" outlineLevel="1" thickBot="1" x14ac:dyDescent="0.25">
      <c r="B40" s="61"/>
      <c r="C40" s="77"/>
      <c r="D40" s="78"/>
      <c r="E40" s="135"/>
      <c r="G40" s="85" t="s">
        <v>0</v>
      </c>
      <c r="H40" s="122">
        <f>$G38</f>
        <v>2002</v>
      </c>
      <c r="I40" s="348">
        <f>VLOOKUP($H40,'TCF en bruto WML'!$G$13:$J$76,'TCF en bruto WML'!$H$78,FALSE)</f>
        <v>1.0309999999999999</v>
      </c>
      <c r="S40" s="372" t="s">
        <v>243</v>
      </c>
      <c r="V40" s="75" t="s">
        <v>29</v>
      </c>
    </row>
    <row r="41" spans="1:32" s="349" customFormat="1" ht="12.75" outlineLevel="1" x14ac:dyDescent="0.2">
      <c r="B41" s="61"/>
      <c r="C41" s="77"/>
      <c r="D41" s="78"/>
      <c r="E41" s="135"/>
      <c r="V41" s="3067" t="s">
        <v>1288</v>
      </c>
      <c r="W41" s="3068"/>
      <c r="X41" s="3068"/>
      <c r="Y41" s="3068"/>
      <c r="Z41" s="3068"/>
      <c r="AA41" s="3068"/>
      <c r="AB41" s="3068"/>
      <c r="AC41" s="3068"/>
      <c r="AD41" s="3068"/>
      <c r="AE41" s="3068"/>
      <c r="AF41" s="3069"/>
    </row>
    <row r="42" spans="1:32" s="349" customFormat="1" ht="12.75" outlineLevel="1" x14ac:dyDescent="0.2">
      <c r="B42" s="61"/>
      <c r="C42" s="77"/>
      <c r="D42" s="78"/>
      <c r="E42" s="138" t="str">
        <f>"Bedragen "&amp;G38</f>
        <v>Bedragen 2002</v>
      </c>
      <c r="S42" s="641">
        <v>1</v>
      </c>
      <c r="T42" s="349" t="s">
        <v>136</v>
      </c>
      <c r="V42" s="3070"/>
      <c r="W42" s="3071"/>
      <c r="X42" s="3071"/>
      <c r="Y42" s="3071"/>
      <c r="Z42" s="3071"/>
      <c r="AA42" s="3071"/>
      <c r="AB42" s="3071"/>
      <c r="AC42" s="3071"/>
      <c r="AD42" s="3071"/>
      <c r="AE42" s="3071"/>
      <c r="AF42" s="3072"/>
    </row>
    <row r="43" spans="1:32" s="349" customFormat="1" ht="12.75" outlineLevel="1" x14ac:dyDescent="0.2">
      <c r="A43" s="349" t="str">
        <f>INDEX(Checks!$J$42:$J$47,MATCH((SEARCH("(",formuletekst(J43))),Checks!$I$42:$I$47,0))</f>
        <v>ABE</v>
      </c>
      <c r="B43" s="61"/>
      <c r="C43" s="77"/>
      <c r="D43" s="78"/>
      <c r="E43" s="135"/>
      <c r="F43" s="349" t="s">
        <v>1285</v>
      </c>
      <c r="J43" s="531">
        <f>FLOOR(J34*I40,$S42)</f>
        <v>4060</v>
      </c>
      <c r="K43" s="349" t="s">
        <v>136</v>
      </c>
      <c r="S43" s="399"/>
      <c r="V43" s="3070"/>
      <c r="W43" s="3071"/>
      <c r="X43" s="3071"/>
      <c r="Y43" s="3071"/>
      <c r="Z43" s="3071"/>
      <c r="AA43" s="3071"/>
      <c r="AB43" s="3071"/>
      <c r="AC43" s="3071"/>
      <c r="AD43" s="3071"/>
      <c r="AE43" s="3071"/>
      <c r="AF43" s="3072"/>
    </row>
    <row r="44" spans="1:32" s="349" customFormat="1" ht="12.75" outlineLevel="1" x14ac:dyDescent="0.2">
      <c r="A44" s="349" t="str">
        <f>INDEX(Checks!$J$42:$J$47,MATCH((SEARCH("(",formuletekst(J44))),Checks!$I$42:$I$47,0))</f>
        <v>ABO</v>
      </c>
      <c r="B44" s="61"/>
      <c r="C44" s="77"/>
      <c r="D44" s="78"/>
      <c r="E44" s="135"/>
      <c r="F44" s="349" t="s">
        <v>1286</v>
      </c>
      <c r="J44" s="531">
        <f>CEILING(J35*I40,$S42)</f>
        <v>143</v>
      </c>
      <c r="K44" s="349" t="s">
        <v>136</v>
      </c>
      <c r="V44" s="3073"/>
      <c r="W44" s="3074"/>
      <c r="X44" s="3074"/>
      <c r="Y44" s="3074"/>
      <c r="Z44" s="3074"/>
      <c r="AA44" s="3074"/>
      <c r="AB44" s="3074"/>
      <c r="AC44" s="3074"/>
      <c r="AD44" s="3074"/>
      <c r="AE44" s="3074"/>
      <c r="AF44" s="3075"/>
    </row>
    <row r="45" spans="1:32" s="349" customFormat="1" ht="12.75" outlineLevel="1" x14ac:dyDescent="0.2">
      <c r="B45" s="61"/>
      <c r="C45" s="77"/>
      <c r="D45" s="78"/>
      <c r="E45" s="135"/>
      <c r="V45" s="1122"/>
      <c r="W45" s="1122"/>
      <c r="X45" s="1122"/>
      <c r="Y45" s="1122"/>
      <c r="Z45" s="1122"/>
      <c r="AA45" s="1122"/>
      <c r="AB45" s="1122"/>
      <c r="AC45" s="1122"/>
      <c r="AD45" s="1122"/>
      <c r="AE45" s="1122"/>
      <c r="AF45" s="1122"/>
    </row>
    <row r="46" spans="1:32" s="349" customFormat="1" ht="12.75" outlineLevel="1" x14ac:dyDescent="0.2">
      <c r="B46" s="61"/>
      <c r="C46" s="77"/>
      <c r="D46" s="78"/>
      <c r="E46" s="138" t="str">
        <f>"Basis voor inflatiecorrectie "&amp;G38+1</f>
        <v>Basis voor inflatiecorrectie 2003</v>
      </c>
      <c r="V46" s="1122"/>
      <c r="W46" s="1122"/>
      <c r="X46" s="1122"/>
      <c r="Y46" s="1122"/>
      <c r="Z46" s="1122"/>
      <c r="AA46" s="1122"/>
      <c r="AB46" s="1122"/>
      <c r="AC46" s="1122"/>
      <c r="AD46" s="1122"/>
      <c r="AE46" s="1122"/>
      <c r="AF46" s="1122"/>
    </row>
    <row r="47" spans="1:32" s="349" customFormat="1" ht="12.75" outlineLevel="1" x14ac:dyDescent="0.2">
      <c r="B47" s="61"/>
      <c r="C47" s="77"/>
      <c r="D47" s="78"/>
      <c r="E47" s="135"/>
      <c r="F47" s="349" t="s">
        <v>1285</v>
      </c>
      <c r="J47" s="529">
        <f>J43</f>
        <v>4060</v>
      </c>
      <c r="K47" s="349" t="s">
        <v>136</v>
      </c>
      <c r="V47" s="1122"/>
      <c r="W47" s="1122"/>
      <c r="X47" s="1122"/>
      <c r="Y47" s="1122"/>
      <c r="Z47" s="1122"/>
      <c r="AA47" s="1122"/>
      <c r="AB47" s="1122"/>
      <c r="AC47" s="1122"/>
      <c r="AD47" s="1122"/>
      <c r="AE47" s="1122"/>
      <c r="AF47" s="1122"/>
    </row>
    <row r="48" spans="1:32" s="349" customFormat="1" ht="12.75" outlineLevel="1" x14ac:dyDescent="0.2">
      <c r="B48" s="61"/>
      <c r="C48" s="77"/>
      <c r="D48" s="78"/>
      <c r="E48" s="135"/>
      <c r="F48" s="349" t="s">
        <v>1286</v>
      </c>
      <c r="J48" s="395">
        <v>206</v>
      </c>
      <c r="K48" s="349" t="s">
        <v>136</v>
      </c>
      <c r="V48" s="1122"/>
      <c r="W48" s="1122"/>
      <c r="X48" s="1122"/>
      <c r="Y48" s="1122"/>
      <c r="Z48" s="1122"/>
      <c r="AA48" s="1122"/>
      <c r="AB48" s="1122"/>
      <c r="AC48" s="1122"/>
      <c r="AD48" s="1122"/>
      <c r="AE48" s="1122"/>
      <c r="AF48" s="1122"/>
    </row>
    <row r="49" spans="1:34" s="349" customFormat="1" ht="12.75" x14ac:dyDescent="0.2">
      <c r="A49" s="61"/>
      <c r="B49" s="61"/>
      <c r="C49" s="77"/>
      <c r="D49" s="78"/>
      <c r="E49" s="135"/>
    </row>
    <row r="50" spans="1:34" s="433" customFormat="1" ht="12.75" x14ac:dyDescent="0.2">
      <c r="A50" s="852" t="s">
        <v>1583</v>
      </c>
      <c r="B50" s="126"/>
      <c r="C50" s="127"/>
      <c r="D50" s="128"/>
      <c r="E50" s="129" t="s">
        <v>2</v>
      </c>
      <c r="F50" s="130"/>
      <c r="G50" s="121">
        <f>G38+1</f>
        <v>2003</v>
      </c>
      <c r="H50" s="131">
        <f>ROW(J55)-ROW()</f>
        <v>5</v>
      </c>
      <c r="V50" s="1232"/>
      <c r="W50" s="659"/>
      <c r="X50" s="659"/>
      <c r="Y50" s="659"/>
      <c r="Z50" s="659"/>
      <c r="AA50" s="659"/>
      <c r="AB50" s="533"/>
      <c r="AC50" s="533"/>
      <c r="AD50" s="533"/>
      <c r="AE50" s="533"/>
      <c r="AF50" s="533"/>
    </row>
    <row r="51" spans="1:34" s="349" customFormat="1" ht="12.75" outlineLevel="1" x14ac:dyDescent="0.2">
      <c r="B51" s="61"/>
      <c r="C51" s="77"/>
      <c r="D51" s="78"/>
      <c r="E51" s="135"/>
    </row>
    <row r="52" spans="1:34" s="349" customFormat="1" ht="13.5" outlineLevel="1" thickBot="1" x14ac:dyDescent="0.25">
      <c r="B52" s="61"/>
      <c r="C52" s="77"/>
      <c r="D52" s="78"/>
      <c r="E52" s="135"/>
      <c r="G52" s="85" t="s">
        <v>0</v>
      </c>
      <c r="H52" s="122">
        <f>$G50</f>
        <v>2003</v>
      </c>
      <c r="I52" s="348">
        <f>VLOOKUP($H52,'TCF en bruto WML'!$G$13:$J$76,'TCF en bruto WML'!$H$78,FALSE)</f>
        <v>1.036</v>
      </c>
      <c r="S52" s="372" t="s">
        <v>243</v>
      </c>
      <c r="V52" s="75" t="s">
        <v>29</v>
      </c>
    </row>
    <row r="53" spans="1:34" s="349" customFormat="1" ht="12.75" outlineLevel="1" x14ac:dyDescent="0.2">
      <c r="B53" s="61"/>
      <c r="C53" s="77"/>
      <c r="D53" s="78"/>
      <c r="E53" s="135"/>
      <c r="G53" s="34"/>
      <c r="H53" s="578"/>
      <c r="I53" s="579"/>
      <c r="V53" s="3067" t="s">
        <v>1289</v>
      </c>
      <c r="W53" s="3068"/>
      <c r="X53" s="3068"/>
      <c r="Y53" s="3068"/>
      <c r="Z53" s="3068"/>
      <c r="AA53" s="3068"/>
      <c r="AB53" s="3068"/>
      <c r="AC53" s="3068"/>
      <c r="AD53" s="3068"/>
      <c r="AE53" s="3068"/>
      <c r="AF53" s="3069"/>
    </row>
    <row r="54" spans="1:34" s="349" customFormat="1" ht="12.75" outlineLevel="1" x14ac:dyDescent="0.2">
      <c r="B54" s="61"/>
      <c r="C54" s="77"/>
      <c r="D54" s="78"/>
      <c r="E54" s="138" t="str">
        <f>"Bedragen "&amp;G50</f>
        <v>Bedragen 2003</v>
      </c>
      <c r="S54" s="641">
        <v>1</v>
      </c>
      <c r="T54" s="349" t="s">
        <v>136</v>
      </c>
      <c r="V54" s="3070"/>
      <c r="W54" s="3071"/>
      <c r="X54" s="3071"/>
      <c r="Y54" s="3071"/>
      <c r="Z54" s="3071"/>
      <c r="AA54" s="3071"/>
      <c r="AB54" s="3071"/>
      <c r="AC54" s="3071"/>
      <c r="AD54" s="3071"/>
      <c r="AE54" s="3071"/>
      <c r="AF54" s="3072"/>
    </row>
    <row r="55" spans="1:34" s="349" customFormat="1" ht="12.75" outlineLevel="1" x14ac:dyDescent="0.2">
      <c r="A55" s="349" t="str">
        <f>INDEX(Checks!$J$42:$J$47,MATCH((SEARCH("(",formuletekst(J55))),Checks!$I$42:$I$47,0))</f>
        <v>ABE</v>
      </c>
      <c r="B55" s="61"/>
      <c r="C55" s="77"/>
      <c r="D55" s="78"/>
      <c r="E55" s="135"/>
      <c r="F55" s="349" t="s">
        <v>1285</v>
      </c>
      <c r="J55" s="531">
        <f>FLOOR(J47*I52,$S54)</f>
        <v>4206</v>
      </c>
      <c r="K55" s="349" t="s">
        <v>136</v>
      </c>
      <c r="S55" s="399"/>
      <c r="V55" s="3070"/>
      <c r="W55" s="3071"/>
      <c r="X55" s="3071"/>
      <c r="Y55" s="3071"/>
      <c r="Z55" s="3071"/>
      <c r="AA55" s="3071"/>
      <c r="AB55" s="3071"/>
      <c r="AC55" s="3071"/>
      <c r="AD55" s="3071"/>
      <c r="AE55" s="3071"/>
      <c r="AF55" s="3072"/>
    </row>
    <row r="56" spans="1:34" s="349" customFormat="1" ht="12.75" outlineLevel="1" x14ac:dyDescent="0.2">
      <c r="A56" s="349" t="str">
        <f>INDEX(Checks!$J$42:$J$47,MATCH((SEARCH("(",formuletekst(J56))),Checks!$I$42:$I$47,0))</f>
        <v>ABO</v>
      </c>
      <c r="B56" s="61"/>
      <c r="C56" s="77"/>
      <c r="D56" s="78"/>
      <c r="E56" s="135"/>
      <c r="F56" s="349" t="s">
        <v>1286</v>
      </c>
      <c r="J56" s="531">
        <f>CEILING(J48*I52,$S54)</f>
        <v>214</v>
      </c>
      <c r="K56" s="349" t="s">
        <v>136</v>
      </c>
      <c r="V56" s="3073"/>
      <c r="W56" s="3074"/>
      <c r="X56" s="3074"/>
      <c r="Y56" s="3074"/>
      <c r="Z56" s="3074"/>
      <c r="AA56" s="3074"/>
      <c r="AB56" s="3074"/>
      <c r="AC56" s="3074"/>
      <c r="AD56" s="3074"/>
      <c r="AE56" s="3074"/>
      <c r="AF56" s="3075"/>
    </row>
    <row r="57" spans="1:34" s="349" customFormat="1" ht="12.75" outlineLevel="1" x14ac:dyDescent="0.2">
      <c r="B57" s="61"/>
      <c r="C57" s="77"/>
      <c r="D57" s="78"/>
      <c r="E57" s="135"/>
      <c r="V57" s="1122"/>
      <c r="W57" s="1122"/>
      <c r="X57" s="1122"/>
      <c r="Y57" s="1122"/>
      <c r="Z57" s="1122"/>
      <c r="AA57" s="1122"/>
      <c r="AB57" s="1122"/>
      <c r="AC57" s="1122"/>
      <c r="AD57" s="1122"/>
      <c r="AE57" s="1122"/>
      <c r="AF57" s="1122"/>
    </row>
    <row r="58" spans="1:34" s="349" customFormat="1" ht="12.75" outlineLevel="1" x14ac:dyDescent="0.2">
      <c r="B58" s="61"/>
      <c r="C58" s="77"/>
      <c r="D58" s="78"/>
      <c r="E58" s="138" t="str">
        <f>"Basis voor inflatiecorrectie "&amp;G50+1</f>
        <v>Basis voor inflatiecorrectie 2004</v>
      </c>
      <c r="V58" s="1122"/>
      <c r="W58" s="1122"/>
      <c r="X58" s="1122"/>
      <c r="Y58" s="1122"/>
      <c r="Z58" s="1122"/>
      <c r="AA58" s="1122"/>
      <c r="AB58" s="1122"/>
      <c r="AC58" s="1122"/>
      <c r="AD58" s="1122"/>
      <c r="AE58" s="1122"/>
      <c r="AF58" s="1122"/>
    </row>
    <row r="59" spans="1:34" s="349" customFormat="1" ht="12.75" outlineLevel="1" x14ac:dyDescent="0.2">
      <c r="B59" s="61"/>
      <c r="C59" s="77"/>
      <c r="D59" s="78"/>
      <c r="E59" s="135"/>
      <c r="F59" s="349" t="s">
        <v>1285</v>
      </c>
      <c r="J59" s="531">
        <f>J55</f>
        <v>4206</v>
      </c>
      <c r="K59" s="349" t="s">
        <v>136</v>
      </c>
      <c r="V59" s="1122"/>
      <c r="W59" s="1122"/>
      <c r="X59" s="1122"/>
      <c r="Y59" s="1122"/>
      <c r="Z59" s="1122"/>
      <c r="AA59" s="1122"/>
      <c r="AB59" s="1122"/>
      <c r="AC59" s="1122"/>
      <c r="AD59" s="1122"/>
      <c r="AE59" s="1122"/>
      <c r="AF59" s="1122"/>
    </row>
    <row r="60" spans="1:34" s="433" customFormat="1" ht="12.75" outlineLevel="1" x14ac:dyDescent="0.2">
      <c r="A60" s="349"/>
      <c r="B60" s="61"/>
      <c r="C60" s="77"/>
      <c r="D60" s="78"/>
      <c r="E60" s="135"/>
      <c r="F60" s="349" t="s">
        <v>1286</v>
      </c>
      <c r="G60" s="349"/>
      <c r="H60" s="349"/>
      <c r="I60" s="349"/>
      <c r="J60" s="395">
        <v>218</v>
      </c>
      <c r="K60" s="349" t="s">
        <v>136</v>
      </c>
      <c r="L60" s="349"/>
      <c r="M60" s="349"/>
      <c r="N60" s="349"/>
      <c r="O60" s="349"/>
      <c r="P60" s="349"/>
      <c r="Q60" s="349"/>
      <c r="R60" s="349"/>
      <c r="S60" s="349"/>
      <c r="T60" s="349"/>
      <c r="U60" s="349"/>
      <c r="V60" s="1122"/>
      <c r="W60" s="1122"/>
      <c r="X60" s="1122"/>
      <c r="Y60" s="1122"/>
      <c r="Z60" s="1122"/>
      <c r="AA60" s="1122"/>
      <c r="AB60" s="1122"/>
      <c r="AC60" s="1122"/>
      <c r="AD60" s="1122"/>
      <c r="AE60" s="1122"/>
      <c r="AF60" s="1122"/>
      <c r="AG60" s="349"/>
      <c r="AH60" s="349"/>
    </row>
    <row r="61" spans="1:34" s="349" customFormat="1" ht="12.75" x14ac:dyDescent="0.2">
      <c r="B61" s="61"/>
      <c r="C61" s="77"/>
      <c r="D61" s="78"/>
      <c r="E61" s="135"/>
    </row>
    <row r="62" spans="1:34" s="433" customFormat="1" ht="12.75" x14ac:dyDescent="0.2">
      <c r="A62" s="852" t="s">
        <v>1583</v>
      </c>
      <c r="B62" s="126"/>
      <c r="C62" s="127"/>
      <c r="D62" s="128"/>
      <c r="E62" s="129" t="s">
        <v>2</v>
      </c>
      <c r="F62" s="130"/>
      <c r="G62" s="121">
        <f>G50+1</f>
        <v>2004</v>
      </c>
      <c r="H62" s="131">
        <f>ROW(J67)-ROW()</f>
        <v>5</v>
      </c>
      <c r="V62" s="1232"/>
      <c r="W62" s="659"/>
      <c r="X62" s="659"/>
      <c r="Y62" s="659"/>
      <c r="Z62" s="659"/>
      <c r="AA62" s="659"/>
      <c r="AB62" s="533"/>
      <c r="AC62" s="533"/>
      <c r="AD62" s="533"/>
      <c r="AE62" s="533"/>
      <c r="AF62" s="533"/>
    </row>
    <row r="63" spans="1:34" s="349" customFormat="1" ht="12.75" outlineLevel="1" x14ac:dyDescent="0.2">
      <c r="B63" s="61"/>
      <c r="C63" s="77"/>
      <c r="D63" s="78"/>
      <c r="E63" s="135"/>
    </row>
    <row r="64" spans="1:34" s="349" customFormat="1" ht="13.5" outlineLevel="1" thickBot="1" x14ac:dyDescent="0.25">
      <c r="B64" s="61"/>
      <c r="C64" s="77"/>
      <c r="D64" s="78"/>
      <c r="E64" s="135"/>
      <c r="G64" s="85" t="s">
        <v>0</v>
      </c>
      <c r="H64" s="122">
        <f>$G62</f>
        <v>2004</v>
      </c>
      <c r="I64" s="348">
        <f>VLOOKUP($H64,'TCF en bruto WML'!$G$13:$J$76,'TCF en bruto WML'!$H$78,FALSE)</f>
        <v>1.024</v>
      </c>
      <c r="S64" s="372" t="s">
        <v>243</v>
      </c>
      <c r="V64" s="75" t="s">
        <v>29</v>
      </c>
    </row>
    <row r="65" spans="1:34" s="349" customFormat="1" ht="12.75" outlineLevel="1" x14ac:dyDescent="0.2">
      <c r="B65" s="61"/>
      <c r="C65" s="77"/>
      <c r="D65" s="78"/>
      <c r="E65" s="135"/>
      <c r="V65" s="3067" t="s">
        <v>1290</v>
      </c>
      <c r="W65" s="3068"/>
      <c r="X65" s="3068"/>
      <c r="Y65" s="3068"/>
      <c r="Z65" s="3068"/>
      <c r="AA65" s="3068"/>
      <c r="AB65" s="3068"/>
      <c r="AC65" s="3068"/>
      <c r="AD65" s="3068"/>
      <c r="AE65" s="3068"/>
      <c r="AF65" s="3069"/>
    </row>
    <row r="66" spans="1:34" s="349" customFormat="1" ht="12.75" outlineLevel="1" x14ac:dyDescent="0.2">
      <c r="B66" s="61"/>
      <c r="C66" s="77"/>
      <c r="D66" s="78"/>
      <c r="E66" s="138" t="str">
        <f>"Bedragen "&amp;G62</f>
        <v>Bedragen 2004</v>
      </c>
      <c r="S66" s="641">
        <v>1</v>
      </c>
      <c r="T66" s="349" t="s">
        <v>136</v>
      </c>
      <c r="V66" s="3070"/>
      <c r="W66" s="3071"/>
      <c r="X66" s="3071"/>
      <c r="Y66" s="3071"/>
      <c r="Z66" s="3071"/>
      <c r="AA66" s="3071"/>
      <c r="AB66" s="3071"/>
      <c r="AC66" s="3071"/>
      <c r="AD66" s="3071"/>
      <c r="AE66" s="3071"/>
      <c r="AF66" s="3072"/>
    </row>
    <row r="67" spans="1:34" s="349" customFormat="1" ht="12.75" outlineLevel="1" x14ac:dyDescent="0.2">
      <c r="A67" s="349" t="str">
        <f>INDEX(Checks!$J$42:$J$47,MATCH((SEARCH("(",formuletekst(J67))),Checks!$I$42:$I$47,0))</f>
        <v>ABE</v>
      </c>
      <c r="B67" s="61"/>
      <c r="C67" s="77"/>
      <c r="D67" s="78"/>
      <c r="E67" s="135"/>
      <c r="F67" s="349" t="s">
        <v>1285</v>
      </c>
      <c r="J67" s="531">
        <f>FLOOR(J59*I64,$S66)</f>
        <v>4306</v>
      </c>
      <c r="K67" s="349" t="s">
        <v>136</v>
      </c>
      <c r="S67" s="399"/>
      <c r="V67" s="3070"/>
      <c r="W67" s="3071"/>
      <c r="X67" s="3071"/>
      <c r="Y67" s="3071"/>
      <c r="Z67" s="3071"/>
      <c r="AA67" s="3071"/>
      <c r="AB67" s="3071"/>
      <c r="AC67" s="3071"/>
      <c r="AD67" s="3071"/>
      <c r="AE67" s="3071"/>
      <c r="AF67" s="3072"/>
    </row>
    <row r="68" spans="1:34" s="349" customFormat="1" ht="12.75" outlineLevel="1" x14ac:dyDescent="0.2">
      <c r="A68" s="349" t="str">
        <f>INDEX(Checks!$J$42:$J$47,MATCH((SEARCH("(",formuletekst(J68))),Checks!$I$42:$I$47,0))</f>
        <v>ABO</v>
      </c>
      <c r="B68" s="61"/>
      <c r="C68" s="77"/>
      <c r="D68" s="78"/>
      <c r="E68" s="135"/>
      <c r="F68" s="349" t="s">
        <v>1286</v>
      </c>
      <c r="J68" s="531">
        <f>CEILING(J60*I64,$S66)</f>
        <v>224</v>
      </c>
      <c r="K68" s="349" t="s">
        <v>136</v>
      </c>
      <c r="V68" s="3073"/>
      <c r="W68" s="3074"/>
      <c r="X68" s="3074"/>
      <c r="Y68" s="3074"/>
      <c r="Z68" s="3074"/>
      <c r="AA68" s="3074"/>
      <c r="AB68" s="3074"/>
      <c r="AC68" s="3074"/>
      <c r="AD68" s="3074"/>
      <c r="AE68" s="3074"/>
      <c r="AF68" s="3075"/>
    </row>
    <row r="69" spans="1:34" s="349" customFormat="1" ht="12.75" outlineLevel="1" x14ac:dyDescent="0.2">
      <c r="B69" s="61"/>
      <c r="C69" s="77"/>
      <c r="D69" s="78"/>
      <c r="E69" s="135"/>
      <c r="V69" s="1122"/>
      <c r="W69" s="1122"/>
      <c r="X69" s="1122"/>
      <c r="Y69" s="1122"/>
      <c r="Z69" s="1122"/>
      <c r="AA69" s="1122"/>
      <c r="AB69" s="1122"/>
      <c r="AC69" s="1122"/>
      <c r="AD69" s="1122"/>
      <c r="AE69" s="1122"/>
      <c r="AF69" s="1122"/>
    </row>
    <row r="70" spans="1:34" s="349" customFormat="1" ht="12.75" outlineLevel="1" x14ac:dyDescent="0.2">
      <c r="B70" s="61"/>
      <c r="C70" s="77"/>
      <c r="D70" s="78"/>
      <c r="E70" s="138" t="str">
        <f>"Basis voor inflatiecorrectie "&amp;G62+1</f>
        <v>Basis voor inflatiecorrectie 2005</v>
      </c>
      <c r="V70" s="1122"/>
      <c r="W70" s="1122"/>
      <c r="X70" s="1122"/>
      <c r="Y70" s="1122"/>
      <c r="Z70" s="1122"/>
      <c r="AA70" s="1122"/>
      <c r="AB70" s="1122"/>
      <c r="AC70" s="1122"/>
      <c r="AD70" s="1122"/>
      <c r="AE70" s="1122"/>
      <c r="AF70" s="1122"/>
    </row>
    <row r="71" spans="1:34" s="349" customFormat="1" ht="12.75" outlineLevel="1" x14ac:dyDescent="0.2">
      <c r="B71" s="61"/>
      <c r="C71" s="77"/>
      <c r="D71" s="78"/>
      <c r="E71" s="135"/>
      <c r="F71" s="349" t="s">
        <v>1285</v>
      </c>
      <c r="J71" s="529">
        <f>J67</f>
        <v>4306</v>
      </c>
      <c r="K71" s="349" t="s">
        <v>136</v>
      </c>
      <c r="V71" s="1122"/>
      <c r="W71" s="1122"/>
      <c r="X71" s="1122"/>
      <c r="Y71" s="1122"/>
      <c r="Z71" s="1122"/>
      <c r="AA71" s="1122"/>
      <c r="AB71" s="1122"/>
      <c r="AC71" s="1122"/>
      <c r="AD71" s="1122"/>
      <c r="AE71" s="1122"/>
      <c r="AF71" s="1122"/>
    </row>
    <row r="72" spans="1:34" s="433" customFormat="1" ht="12.75" outlineLevel="1" x14ac:dyDescent="0.2">
      <c r="A72" s="349"/>
      <c r="B72" s="61"/>
      <c r="C72" s="77"/>
      <c r="D72" s="78"/>
      <c r="E72" s="135"/>
      <c r="F72" s="349" t="s">
        <v>1286</v>
      </c>
      <c r="G72" s="349"/>
      <c r="H72" s="349"/>
      <c r="I72" s="349"/>
      <c r="J72" s="529">
        <f>J68</f>
        <v>224</v>
      </c>
      <c r="K72" s="349" t="s">
        <v>136</v>
      </c>
      <c r="L72" s="349"/>
      <c r="M72" s="349"/>
      <c r="N72" s="349"/>
      <c r="O72" s="349"/>
      <c r="P72" s="349"/>
      <c r="Q72" s="349"/>
      <c r="R72" s="349"/>
      <c r="S72" s="349"/>
      <c r="T72" s="349"/>
      <c r="U72" s="349"/>
      <c r="V72" s="1122"/>
      <c r="W72" s="1122"/>
      <c r="X72" s="1122"/>
      <c r="Y72" s="1122"/>
      <c r="Z72" s="1122"/>
      <c r="AA72" s="1122"/>
      <c r="AB72" s="1122"/>
      <c r="AC72" s="1122"/>
      <c r="AD72" s="1122"/>
      <c r="AE72" s="1122"/>
      <c r="AF72" s="1122"/>
      <c r="AG72" s="349"/>
      <c r="AH72" s="349"/>
    </row>
    <row r="73" spans="1:34" s="349" customFormat="1" ht="12.75" outlineLevel="1" x14ac:dyDescent="0.2">
      <c r="B73" s="61"/>
      <c r="C73" s="77"/>
      <c r="D73" s="78"/>
      <c r="E73" s="135"/>
      <c r="F73" s="349" t="s">
        <v>1291</v>
      </c>
      <c r="J73" s="528">
        <v>383</v>
      </c>
      <c r="K73" s="349" t="s">
        <v>136</v>
      </c>
      <c r="V73" s="1122"/>
      <c r="W73" s="1122"/>
      <c r="X73" s="1122"/>
      <c r="Y73" s="1122"/>
      <c r="Z73" s="1122"/>
      <c r="AA73" s="1122"/>
      <c r="AB73" s="1122"/>
      <c r="AC73" s="1122"/>
      <c r="AD73" s="1122"/>
      <c r="AE73" s="1122"/>
      <c r="AF73" s="1122"/>
    </row>
    <row r="74" spans="1:34" s="349" customFormat="1" ht="12.75" x14ac:dyDescent="0.2">
      <c r="B74" s="61"/>
      <c r="C74" s="77"/>
      <c r="D74" s="78"/>
      <c r="E74" s="135"/>
    </row>
    <row r="75" spans="1:34" s="433" customFormat="1" ht="12.75" x14ac:dyDescent="0.2">
      <c r="A75" s="852" t="s">
        <v>1583</v>
      </c>
      <c r="B75" s="126"/>
      <c r="C75" s="127"/>
      <c r="D75" s="128"/>
      <c r="E75" s="129" t="s">
        <v>2</v>
      </c>
      <c r="F75" s="130"/>
      <c r="G75" s="121">
        <f>G62+1</f>
        <v>2005</v>
      </c>
      <c r="H75" s="131">
        <f>ROW(J80)-ROW()</f>
        <v>5</v>
      </c>
      <c r="V75" s="1232"/>
      <c r="W75" s="659"/>
      <c r="X75" s="659"/>
      <c r="Y75" s="659"/>
      <c r="Z75" s="659"/>
      <c r="AA75" s="659"/>
      <c r="AB75" s="533"/>
      <c r="AC75" s="533"/>
      <c r="AD75" s="533"/>
      <c r="AE75" s="533"/>
      <c r="AF75" s="533"/>
    </row>
    <row r="76" spans="1:34" s="349" customFormat="1" ht="12.75" outlineLevel="1" x14ac:dyDescent="0.2">
      <c r="B76" s="61"/>
      <c r="C76" s="77"/>
      <c r="D76" s="78"/>
      <c r="E76" s="135"/>
    </row>
    <row r="77" spans="1:34" s="349" customFormat="1" ht="13.5" outlineLevel="1" thickBot="1" x14ac:dyDescent="0.25">
      <c r="B77" s="61"/>
      <c r="C77" s="77"/>
      <c r="D77" s="78"/>
      <c r="E77" s="135"/>
      <c r="G77" s="85" t="s">
        <v>0</v>
      </c>
      <c r="H77" s="122">
        <f>$G75</f>
        <v>2005</v>
      </c>
      <c r="I77" s="348">
        <f>VLOOKUP($H77,'TCF en bruto WML'!$G$13:$J$76,'TCF en bruto WML'!$H$78,FALSE)</f>
        <v>1.014</v>
      </c>
      <c r="S77" s="372" t="s">
        <v>243</v>
      </c>
      <c r="V77" s="75" t="s">
        <v>29</v>
      </c>
    </row>
    <row r="78" spans="1:34" s="349" customFormat="1" ht="12.75" customHeight="1" outlineLevel="1" x14ac:dyDescent="0.2">
      <c r="B78" s="61"/>
      <c r="C78" s="77"/>
      <c r="D78" s="78"/>
      <c r="E78" s="135"/>
      <c r="G78" s="34"/>
      <c r="H78" s="578"/>
      <c r="I78" s="579"/>
      <c r="V78" s="3067"/>
      <c r="W78" s="3068"/>
      <c r="X78" s="3068"/>
      <c r="Y78" s="3068"/>
      <c r="Z78" s="3068"/>
      <c r="AA78" s="3068"/>
      <c r="AB78" s="3068"/>
      <c r="AC78" s="3068"/>
      <c r="AD78" s="3068"/>
      <c r="AE78" s="3068"/>
      <c r="AF78" s="3069"/>
    </row>
    <row r="79" spans="1:34" s="349" customFormat="1" ht="12.75" outlineLevel="1" x14ac:dyDescent="0.2">
      <c r="B79" s="61"/>
      <c r="C79" s="77"/>
      <c r="D79" s="78"/>
      <c r="E79" s="138" t="str">
        <f>"Bedragen "&amp;G75</f>
        <v>Bedragen 2005</v>
      </c>
      <c r="S79" s="641">
        <v>1</v>
      </c>
      <c r="T79" s="349" t="s">
        <v>136</v>
      </c>
      <c r="V79" s="3070"/>
      <c r="W79" s="3071"/>
      <c r="X79" s="3071"/>
      <c r="Y79" s="3071"/>
      <c r="Z79" s="3071"/>
      <c r="AA79" s="3071"/>
      <c r="AB79" s="3071"/>
      <c r="AC79" s="3071"/>
      <c r="AD79" s="3071"/>
      <c r="AE79" s="3071"/>
      <c r="AF79" s="3072"/>
    </row>
    <row r="80" spans="1:34" s="349" customFormat="1" ht="12.75" outlineLevel="1" x14ac:dyDescent="0.2">
      <c r="A80" s="349" t="str">
        <f>INDEX(Checks!$J$42:$J$47,MATCH((SEARCH("(",formuletekst(J80))),Checks!$I$42:$I$47,0))</f>
        <v>ABE</v>
      </c>
      <c r="B80" s="61"/>
      <c r="C80" s="77"/>
      <c r="D80" s="78"/>
      <c r="E80" s="135"/>
      <c r="F80" s="349" t="s">
        <v>1285</v>
      </c>
      <c r="J80" s="531">
        <f>FLOOR(J71*I77,$S79)</f>
        <v>4366</v>
      </c>
      <c r="K80" s="349" t="s">
        <v>136</v>
      </c>
      <c r="S80" s="399"/>
      <c r="V80" s="3070"/>
      <c r="W80" s="3071"/>
      <c r="X80" s="3071"/>
      <c r="Y80" s="3071"/>
      <c r="Z80" s="3071"/>
      <c r="AA80" s="3071"/>
      <c r="AB80" s="3071"/>
      <c r="AC80" s="3071"/>
      <c r="AD80" s="3071"/>
      <c r="AE80" s="3071"/>
      <c r="AF80" s="3072"/>
    </row>
    <row r="81" spans="1:32" s="349" customFormat="1" ht="12.75" outlineLevel="1" x14ac:dyDescent="0.2">
      <c r="A81" s="349" t="str">
        <f>INDEX(Checks!$J$42:$J$47,MATCH((SEARCH("(",formuletekst(J81))),Checks!$I$42:$I$47,0))</f>
        <v>ABO</v>
      </c>
      <c r="B81" s="61"/>
      <c r="C81" s="77"/>
      <c r="D81" s="78"/>
      <c r="E81" s="135"/>
      <c r="F81" s="349" t="s">
        <v>1286</v>
      </c>
      <c r="J81" s="531">
        <f>CEILING(J72*I77,$S79)</f>
        <v>228</v>
      </c>
      <c r="K81" s="349" t="s">
        <v>136</v>
      </c>
      <c r="S81" s="399"/>
      <c r="V81" s="3073"/>
      <c r="W81" s="3074"/>
      <c r="X81" s="3074"/>
      <c r="Y81" s="3074"/>
      <c r="Z81" s="3074"/>
      <c r="AA81" s="3074"/>
      <c r="AB81" s="3074"/>
      <c r="AC81" s="3074"/>
      <c r="AD81" s="3074"/>
      <c r="AE81" s="3074"/>
      <c r="AF81" s="3075"/>
    </row>
    <row r="82" spans="1:32" s="349" customFormat="1" ht="12.75" outlineLevel="1" x14ac:dyDescent="0.2">
      <c r="A82" s="349" t="str">
        <f>INDEX(Checks!$J$42:$J$47,MATCH((SEARCH("(",formuletekst(J82))),Checks!$I$42:$I$47,0))</f>
        <v>ABO</v>
      </c>
      <c r="B82" s="61"/>
      <c r="C82" s="77"/>
      <c r="D82" s="78"/>
      <c r="E82" s="135"/>
      <c r="F82" s="349" t="s">
        <v>1291</v>
      </c>
      <c r="J82" s="531">
        <f>CEILING(J73*I77,$S79)</f>
        <v>389</v>
      </c>
      <c r="K82" s="349" t="s">
        <v>136</v>
      </c>
      <c r="V82" s="1122"/>
      <c r="W82" s="1122"/>
      <c r="X82" s="1122"/>
      <c r="Y82" s="1122"/>
      <c r="Z82" s="1122"/>
      <c r="AA82" s="1122"/>
      <c r="AB82" s="1122"/>
      <c r="AC82" s="1122"/>
      <c r="AD82" s="1122"/>
      <c r="AE82" s="1122"/>
      <c r="AF82" s="1122"/>
    </row>
    <row r="83" spans="1:32" s="349" customFormat="1" ht="12.75" x14ac:dyDescent="0.2">
      <c r="B83" s="61"/>
      <c r="C83" s="77"/>
      <c r="D83" s="78"/>
      <c r="E83" s="135"/>
      <c r="V83" s="1122"/>
      <c r="W83" s="1122"/>
      <c r="X83" s="1122"/>
      <c r="Y83" s="1122"/>
      <c r="Z83" s="1122"/>
      <c r="AA83" s="1122"/>
      <c r="AB83" s="1122"/>
      <c r="AC83" s="1122"/>
      <c r="AD83" s="1122"/>
      <c r="AE83" s="1122"/>
      <c r="AF83" s="1122"/>
    </row>
    <row r="84" spans="1:32" s="433" customFormat="1" ht="12.75" x14ac:dyDescent="0.2">
      <c r="A84" s="852" t="s">
        <v>1583</v>
      </c>
      <c r="B84" s="126"/>
      <c r="C84" s="127"/>
      <c r="D84" s="128"/>
      <c r="E84" s="129" t="s">
        <v>2</v>
      </c>
      <c r="F84" s="130"/>
      <c r="G84" s="121">
        <f>G75+1</f>
        <v>2006</v>
      </c>
      <c r="H84" s="131">
        <f>ROW(J89)-ROW()</f>
        <v>5</v>
      </c>
      <c r="V84" s="1232"/>
      <c r="W84" s="659"/>
      <c r="X84" s="659"/>
      <c r="Y84" s="659"/>
      <c r="Z84" s="659"/>
      <c r="AA84" s="659"/>
      <c r="AB84" s="533"/>
      <c r="AC84" s="533"/>
      <c r="AD84" s="533"/>
      <c r="AE84" s="533"/>
      <c r="AF84" s="533"/>
    </row>
    <row r="85" spans="1:32" s="349" customFormat="1" ht="12.75" outlineLevel="1" x14ac:dyDescent="0.2">
      <c r="B85" s="61"/>
      <c r="C85" s="77"/>
      <c r="D85" s="78"/>
      <c r="E85" s="135"/>
    </row>
    <row r="86" spans="1:32" s="349" customFormat="1" ht="13.5" outlineLevel="1" thickBot="1" x14ac:dyDescent="0.25">
      <c r="B86" s="61"/>
      <c r="C86" s="77"/>
      <c r="D86" s="78"/>
      <c r="E86" s="135"/>
      <c r="G86" s="85" t="s">
        <v>0</v>
      </c>
      <c r="H86" s="122">
        <f>$G84</f>
        <v>2006</v>
      </c>
      <c r="I86" s="348">
        <f>VLOOKUP($H86,'TCF en bruto WML'!$G$13:$J$76,'TCF en bruto WML'!$H$78,FALSE)</f>
        <v>1.0089999999999999</v>
      </c>
      <c r="S86" s="372" t="s">
        <v>243</v>
      </c>
      <c r="V86" s="75" t="s">
        <v>29</v>
      </c>
    </row>
    <row r="87" spans="1:32" s="349" customFormat="1" ht="12.75" customHeight="1" outlineLevel="1" x14ac:dyDescent="0.2">
      <c r="B87" s="61"/>
      <c r="C87" s="77"/>
      <c r="D87" s="78"/>
      <c r="E87" s="135"/>
      <c r="G87" s="34"/>
      <c r="H87" s="578"/>
      <c r="I87" s="579"/>
      <c r="V87" s="3067" t="s">
        <v>1293</v>
      </c>
      <c r="W87" s="3068"/>
      <c r="X87" s="3068"/>
      <c r="Y87" s="3068"/>
      <c r="Z87" s="3068"/>
      <c r="AA87" s="3068"/>
      <c r="AB87" s="3068"/>
      <c r="AC87" s="3068"/>
      <c r="AD87" s="3068"/>
      <c r="AE87" s="3068"/>
      <c r="AF87" s="3069"/>
    </row>
    <row r="88" spans="1:32" s="349" customFormat="1" ht="12.75" outlineLevel="1" x14ac:dyDescent="0.2">
      <c r="B88" s="61"/>
      <c r="C88" s="77"/>
      <c r="D88" s="78"/>
      <c r="E88" s="138" t="str">
        <f>"Bedragen "&amp;G84</f>
        <v>Bedragen 2006</v>
      </c>
      <c r="M88" s="349" t="s">
        <v>1292</v>
      </c>
      <c r="S88" s="641">
        <v>1</v>
      </c>
      <c r="T88" s="349" t="s">
        <v>136</v>
      </c>
      <c r="V88" s="3070"/>
      <c r="W88" s="3071"/>
      <c r="X88" s="3071"/>
      <c r="Y88" s="3071"/>
      <c r="Z88" s="3071"/>
      <c r="AA88" s="3071"/>
      <c r="AB88" s="3071"/>
      <c r="AC88" s="3071"/>
      <c r="AD88" s="3071"/>
      <c r="AE88" s="3071"/>
      <c r="AF88" s="3072"/>
    </row>
    <row r="89" spans="1:32" s="349" customFormat="1" ht="12.75" outlineLevel="1" x14ac:dyDescent="0.2">
      <c r="A89" s="349" t="str">
        <f>INDEX(Checks!$J$42:$J$47,MATCH((SEARCH("(",formuletekst(J89))),Checks!$I$42:$I$47,0))</f>
        <v>ABE</v>
      </c>
      <c r="B89" s="61"/>
      <c r="C89" s="77"/>
      <c r="D89" s="78"/>
      <c r="E89" s="135"/>
      <c r="F89" s="349" t="s">
        <v>1285</v>
      </c>
      <c r="J89" s="531">
        <f>FLOOR((J80+M89)*I86,$S88)</f>
        <v>4405</v>
      </c>
      <c r="K89" s="349" t="s">
        <v>136</v>
      </c>
      <c r="M89" s="395"/>
      <c r="N89" s="349" t="s">
        <v>136</v>
      </c>
      <c r="S89" s="399"/>
      <c r="V89" s="3070"/>
      <c r="W89" s="3071"/>
      <c r="X89" s="3071"/>
      <c r="Y89" s="3071"/>
      <c r="Z89" s="3071"/>
      <c r="AA89" s="3071"/>
      <c r="AB89" s="3071"/>
      <c r="AC89" s="3071"/>
      <c r="AD89" s="3071"/>
      <c r="AE89" s="3071"/>
      <c r="AF89" s="3072"/>
    </row>
    <row r="90" spans="1:32" s="349" customFormat="1" ht="12.75" outlineLevel="1" x14ac:dyDescent="0.2">
      <c r="A90" s="349" t="str">
        <f>INDEX(Checks!$J$42:$J$47,MATCH((SEARCH("(",formuletekst(J90))),Checks!$I$42:$I$47,0))</f>
        <v>ABO</v>
      </c>
      <c r="B90" s="61"/>
      <c r="C90" s="77"/>
      <c r="D90" s="78"/>
      <c r="E90" s="135"/>
      <c r="F90" s="349" t="s">
        <v>1286</v>
      </c>
      <c r="J90" s="531">
        <f>CEILING((J81+M90)*I86,$S$88)</f>
        <v>231</v>
      </c>
      <c r="K90" s="349" t="s">
        <v>136</v>
      </c>
      <c r="M90" s="395"/>
      <c r="N90" s="349" t="s">
        <v>136</v>
      </c>
      <c r="S90" s="399"/>
      <c r="V90" s="3073"/>
      <c r="W90" s="3074"/>
      <c r="X90" s="3074"/>
      <c r="Y90" s="3074"/>
      <c r="Z90" s="3074"/>
      <c r="AA90" s="3074"/>
      <c r="AB90" s="3074"/>
      <c r="AC90" s="3074"/>
      <c r="AD90" s="3074"/>
      <c r="AE90" s="3074"/>
      <c r="AF90" s="3075"/>
    </row>
    <row r="91" spans="1:32" s="349" customFormat="1" ht="12.75" outlineLevel="1" x14ac:dyDescent="0.2">
      <c r="A91" s="349" t="str">
        <f>INDEX(Checks!$J$42:$J$47,MATCH((SEARCH("(",formuletekst(J91))),Checks!$I$42:$I$47,0))</f>
        <v>ABO</v>
      </c>
      <c r="B91" s="61"/>
      <c r="C91" s="77"/>
      <c r="D91" s="78"/>
      <c r="E91" s="135"/>
      <c r="F91" s="349" t="s">
        <v>1291</v>
      </c>
      <c r="J91" s="531">
        <f>CEILING((J82+M91)*I86,$S88)</f>
        <v>452</v>
      </c>
      <c r="K91" s="349" t="s">
        <v>136</v>
      </c>
      <c r="M91" s="395">
        <v>58</v>
      </c>
      <c r="N91" s="349" t="s">
        <v>136</v>
      </c>
      <c r="V91" s="1122"/>
      <c r="W91" s="1122"/>
      <c r="X91" s="1122"/>
      <c r="Y91" s="1122"/>
      <c r="Z91" s="1122"/>
      <c r="AA91" s="1122"/>
      <c r="AB91" s="1122"/>
      <c r="AC91" s="1122"/>
      <c r="AD91" s="1122"/>
      <c r="AE91" s="1122"/>
      <c r="AF91" s="1122"/>
    </row>
    <row r="92" spans="1:32" s="349" customFormat="1" ht="12.75" outlineLevel="1" x14ac:dyDescent="0.2">
      <c r="B92" s="61"/>
      <c r="C92" s="77"/>
      <c r="D92" s="78"/>
      <c r="E92" s="135"/>
      <c r="J92" s="531"/>
      <c r="M92" s="399"/>
      <c r="V92" s="1122"/>
      <c r="W92" s="1122"/>
      <c r="X92" s="1122"/>
      <c r="Y92" s="1122"/>
      <c r="Z92" s="1122"/>
      <c r="AA92" s="1122"/>
      <c r="AB92" s="1122"/>
      <c r="AC92" s="1122"/>
      <c r="AD92" s="1122"/>
      <c r="AE92" s="1122"/>
      <c r="AF92" s="1122"/>
    </row>
    <row r="93" spans="1:32" s="349" customFormat="1" ht="12.75" outlineLevel="1" x14ac:dyDescent="0.2">
      <c r="B93" s="61"/>
      <c r="C93" s="77"/>
      <c r="D93" s="78"/>
      <c r="E93" s="138" t="str">
        <f>"Correctie op aanpassingen voor definitieve bedragen "&amp;G84</f>
        <v>Correctie op aanpassingen voor definitieve bedragen 2006</v>
      </c>
      <c r="J93" s="531"/>
      <c r="M93" s="399"/>
      <c r="V93" s="1122"/>
      <c r="W93" s="1122"/>
      <c r="X93" s="1122"/>
      <c r="Y93" s="1122"/>
      <c r="Z93" s="1122"/>
      <c r="AA93" s="1122"/>
      <c r="AB93" s="1122"/>
      <c r="AC93" s="1122"/>
      <c r="AD93" s="1122"/>
      <c r="AE93" s="1122"/>
      <c r="AF93" s="1122"/>
    </row>
    <row r="94" spans="1:32" s="349" customFormat="1" ht="12.75" outlineLevel="1" x14ac:dyDescent="0.2">
      <c r="B94" s="61"/>
      <c r="C94" s="77"/>
      <c r="D94" s="78"/>
      <c r="E94" s="135"/>
      <c r="F94" s="349" t="s">
        <v>1285</v>
      </c>
      <c r="J94" s="529">
        <f>J89</f>
        <v>4405</v>
      </c>
      <c r="K94" s="349" t="s">
        <v>136</v>
      </c>
      <c r="M94" s="399"/>
      <c r="V94" s="1122"/>
      <c r="W94" s="1122"/>
      <c r="X94" s="1122"/>
      <c r="Y94" s="1122"/>
      <c r="Z94" s="1122"/>
      <c r="AA94" s="1122"/>
      <c r="AB94" s="1122"/>
      <c r="AC94" s="1122"/>
      <c r="AD94" s="1122"/>
      <c r="AE94" s="1122"/>
      <c r="AF94" s="1122"/>
    </row>
    <row r="95" spans="1:32" s="349" customFormat="1" ht="12.75" outlineLevel="1" x14ac:dyDescent="0.2">
      <c r="B95" s="61"/>
      <c r="C95" s="77"/>
      <c r="D95" s="78"/>
      <c r="E95" s="135"/>
      <c r="F95" s="349" t="s">
        <v>1286</v>
      </c>
      <c r="J95" s="528">
        <v>146</v>
      </c>
      <c r="K95" s="349" t="s">
        <v>136</v>
      </c>
      <c r="M95" s="399"/>
      <c r="V95" s="1122"/>
      <c r="W95" s="1122"/>
      <c r="X95" s="1122"/>
      <c r="Y95" s="1122"/>
      <c r="Z95" s="1122"/>
      <c r="AA95" s="1122"/>
      <c r="AB95" s="1122"/>
      <c r="AC95" s="1122"/>
      <c r="AD95" s="1122"/>
      <c r="AE95" s="1122"/>
      <c r="AF95" s="1122"/>
    </row>
    <row r="96" spans="1:32" s="349" customFormat="1" ht="12.75" outlineLevel="1" x14ac:dyDescent="0.2">
      <c r="B96" s="61"/>
      <c r="C96" s="77"/>
      <c r="D96" s="78"/>
      <c r="E96" s="135"/>
      <c r="F96" s="349" t="s">
        <v>1291</v>
      </c>
      <c r="J96" s="528">
        <v>608</v>
      </c>
      <c r="K96" s="349" t="s">
        <v>136</v>
      </c>
      <c r="M96" s="399"/>
      <c r="V96" s="1122"/>
      <c r="W96" s="1122"/>
      <c r="X96" s="1122"/>
      <c r="Y96" s="1122"/>
      <c r="Z96" s="1122"/>
      <c r="AA96" s="1122"/>
      <c r="AB96" s="1122"/>
      <c r="AC96" s="1122"/>
      <c r="AD96" s="1122"/>
      <c r="AE96" s="1122"/>
      <c r="AF96" s="1122"/>
    </row>
    <row r="98" spans="1:32" s="433" customFormat="1" ht="12.75" x14ac:dyDescent="0.2">
      <c r="A98" s="852" t="s">
        <v>1583</v>
      </c>
      <c r="B98" s="126"/>
      <c r="C98" s="127"/>
      <c r="D98" s="128"/>
      <c r="E98" s="129" t="s">
        <v>2</v>
      </c>
      <c r="F98" s="130"/>
      <c r="G98" s="121">
        <f>G84+1</f>
        <v>2007</v>
      </c>
      <c r="H98" s="131">
        <f>ROW(J103)-ROW()</f>
        <v>5</v>
      </c>
      <c r="V98" s="1232"/>
      <c r="W98" s="659"/>
      <c r="X98" s="659"/>
      <c r="Y98" s="659"/>
      <c r="Z98" s="659"/>
      <c r="AA98" s="659"/>
      <c r="AB98" s="533"/>
      <c r="AC98" s="533"/>
      <c r="AD98" s="533"/>
      <c r="AE98" s="533"/>
      <c r="AF98" s="533"/>
    </row>
    <row r="99" spans="1:32" s="349" customFormat="1" ht="12.75" outlineLevel="1" x14ac:dyDescent="0.2">
      <c r="B99" s="61"/>
      <c r="C99" s="77"/>
      <c r="D99" s="78"/>
      <c r="E99" s="135"/>
    </row>
    <row r="100" spans="1:32" s="349" customFormat="1" ht="13.5" outlineLevel="1" thickBot="1" x14ac:dyDescent="0.25">
      <c r="B100" s="61"/>
      <c r="C100" s="77"/>
      <c r="D100" s="78"/>
      <c r="E100" s="135"/>
      <c r="G100" s="85" t="s">
        <v>0</v>
      </c>
      <c r="H100" s="122">
        <f>$G98</f>
        <v>2007</v>
      </c>
      <c r="I100" s="348">
        <f>VLOOKUP($H100,'TCF en bruto WML'!$G$13:$J$76,'TCF en bruto WML'!$H$78,FALSE)</f>
        <v>1.016</v>
      </c>
      <c r="S100" s="372" t="s">
        <v>243</v>
      </c>
      <c r="V100" s="75" t="s">
        <v>29</v>
      </c>
    </row>
    <row r="101" spans="1:32" s="349" customFormat="1" ht="12.75" customHeight="1" outlineLevel="1" x14ac:dyDescent="0.2">
      <c r="B101" s="61"/>
      <c r="C101" s="77"/>
      <c r="D101" s="78"/>
      <c r="E101" s="135"/>
      <c r="G101" s="34"/>
      <c r="H101" s="578"/>
      <c r="I101" s="579"/>
      <c r="V101" s="3067" t="s">
        <v>1294</v>
      </c>
      <c r="W101" s="3068"/>
      <c r="X101" s="3068"/>
      <c r="Y101" s="3068"/>
      <c r="Z101" s="3068"/>
      <c r="AA101" s="3068"/>
      <c r="AB101" s="3068"/>
      <c r="AC101" s="3068"/>
      <c r="AD101" s="3068"/>
      <c r="AE101" s="3068"/>
      <c r="AF101" s="3069"/>
    </row>
    <row r="102" spans="1:32" s="349" customFormat="1" ht="12.75" outlineLevel="1" x14ac:dyDescent="0.2">
      <c r="B102" s="61"/>
      <c r="C102" s="77"/>
      <c r="D102" s="78"/>
      <c r="E102" s="138" t="str">
        <f>"Bedragen "&amp;G98</f>
        <v>Bedragen 2007</v>
      </c>
      <c r="M102" s="349" t="s">
        <v>1292</v>
      </c>
      <c r="S102" s="641">
        <v>1</v>
      </c>
      <c r="T102" s="349" t="s">
        <v>136</v>
      </c>
      <c r="V102" s="3070"/>
      <c r="W102" s="3071"/>
      <c r="X102" s="3071"/>
      <c r="Y102" s="3071"/>
      <c r="Z102" s="3071"/>
      <c r="AA102" s="3071"/>
      <c r="AB102" s="3071"/>
      <c r="AC102" s="3071"/>
      <c r="AD102" s="3071"/>
      <c r="AE102" s="3071"/>
      <c r="AF102" s="3072"/>
    </row>
    <row r="103" spans="1:32" s="349" customFormat="1" ht="12.75" outlineLevel="1" x14ac:dyDescent="0.2">
      <c r="A103" s="349" t="str">
        <f>INDEX(Checks!$J$42:$J$47,MATCH((SEARCH("(",formuletekst(J103))),Checks!$I$42:$I$47,0))</f>
        <v>ABE</v>
      </c>
      <c r="B103" s="61"/>
      <c r="C103" s="77"/>
      <c r="D103" s="78"/>
      <c r="E103" s="135"/>
      <c r="F103" s="349" t="s">
        <v>1285</v>
      </c>
      <c r="J103" s="531">
        <f>FLOOR((J94+M103)*I100,$S102)</f>
        <v>4475</v>
      </c>
      <c r="K103" s="349" t="s">
        <v>136</v>
      </c>
      <c r="M103" s="395"/>
      <c r="N103" s="349" t="s">
        <v>136</v>
      </c>
      <c r="S103" s="399"/>
      <c r="V103" s="3070"/>
      <c r="W103" s="3071"/>
      <c r="X103" s="3071"/>
      <c r="Y103" s="3071"/>
      <c r="Z103" s="3071"/>
      <c r="AA103" s="3071"/>
      <c r="AB103" s="3071"/>
      <c r="AC103" s="3071"/>
      <c r="AD103" s="3071"/>
      <c r="AE103" s="3071"/>
      <c r="AF103" s="3072"/>
    </row>
    <row r="104" spans="1:32" s="349" customFormat="1" ht="12.75" outlineLevel="1" x14ac:dyDescent="0.2">
      <c r="A104" s="349" t="str">
        <f>INDEX(Checks!$J$42:$J$47,MATCH((SEARCH("(",formuletekst(J104))),Checks!$I$42:$I$47,0))</f>
        <v>ABO</v>
      </c>
      <c r="B104" s="61"/>
      <c r="C104" s="77"/>
      <c r="D104" s="78"/>
      <c r="E104" s="135"/>
      <c r="F104" s="349" t="s">
        <v>1286</v>
      </c>
      <c r="J104" s="531">
        <f>CEILING((J95+M104)*I100,$S102)</f>
        <v>149</v>
      </c>
      <c r="K104" s="349" t="s">
        <v>136</v>
      </c>
      <c r="M104" s="395"/>
      <c r="N104" s="349" t="s">
        <v>136</v>
      </c>
      <c r="S104" s="399"/>
      <c r="V104" s="3073"/>
      <c r="W104" s="3074"/>
      <c r="X104" s="3074"/>
      <c r="Y104" s="3074"/>
      <c r="Z104" s="3074"/>
      <c r="AA104" s="3074"/>
      <c r="AB104" s="3074"/>
      <c r="AC104" s="3074"/>
      <c r="AD104" s="3074"/>
      <c r="AE104" s="3074"/>
      <c r="AF104" s="3075"/>
    </row>
    <row r="105" spans="1:32" s="349" customFormat="1" ht="12.75" outlineLevel="1" x14ac:dyDescent="0.2">
      <c r="A105" s="349" t="str">
        <f>INDEX(Checks!$J$42:$J$47,MATCH((SEARCH("(",formuletekst(J105))),Checks!$I$42:$I$47,0))</f>
        <v>ABO</v>
      </c>
      <c r="B105" s="61"/>
      <c r="C105" s="77"/>
      <c r="D105" s="78"/>
      <c r="E105" s="135"/>
      <c r="F105" s="349" t="s">
        <v>1291</v>
      </c>
      <c r="J105" s="531">
        <f>CEILING((J96+M105)*I100,$S102)</f>
        <v>700</v>
      </c>
      <c r="K105" s="349" t="s">
        <v>136</v>
      </c>
      <c r="M105" s="395">
        <v>80</v>
      </c>
      <c r="N105" s="349" t="s">
        <v>136</v>
      </c>
      <c r="V105" s="1122"/>
      <c r="W105" s="1122"/>
      <c r="X105" s="1122"/>
      <c r="Y105" s="1122"/>
      <c r="Z105" s="1122"/>
      <c r="AA105" s="1122"/>
      <c r="AB105" s="1122"/>
      <c r="AC105" s="1122"/>
      <c r="AD105" s="1122"/>
      <c r="AE105" s="1122"/>
      <c r="AF105" s="1122"/>
    </row>
    <row r="106" spans="1:32" s="349" customFormat="1" ht="12.75" x14ac:dyDescent="0.2">
      <c r="B106" s="61"/>
      <c r="C106" s="77"/>
      <c r="D106" s="78"/>
      <c r="E106" s="135"/>
      <c r="J106" s="531"/>
      <c r="M106" s="399"/>
      <c r="V106" s="1122"/>
      <c r="W106" s="1122"/>
      <c r="X106" s="1122"/>
      <c r="Y106" s="1122"/>
      <c r="Z106" s="1122"/>
      <c r="AA106" s="1122"/>
      <c r="AB106" s="1122"/>
      <c r="AC106" s="1122"/>
      <c r="AD106" s="1122"/>
      <c r="AE106" s="1122"/>
      <c r="AF106" s="1122"/>
    </row>
    <row r="107" spans="1:32" s="433" customFormat="1" ht="12.75" x14ac:dyDescent="0.2">
      <c r="A107" s="852" t="s">
        <v>1583</v>
      </c>
      <c r="B107" s="126"/>
      <c r="C107" s="127"/>
      <c r="D107" s="128"/>
      <c r="E107" s="129" t="s">
        <v>2</v>
      </c>
      <c r="F107" s="130"/>
      <c r="G107" s="121">
        <f>G98+1</f>
        <v>2008</v>
      </c>
      <c r="H107" s="131">
        <f>ROW(J112)-ROW()</f>
        <v>5</v>
      </c>
      <c r="V107" s="1232"/>
      <c r="W107" s="659"/>
      <c r="X107" s="659"/>
      <c r="Y107" s="659"/>
      <c r="Z107" s="659"/>
      <c r="AA107" s="659"/>
      <c r="AB107" s="533"/>
      <c r="AC107" s="533"/>
      <c r="AD107" s="533"/>
      <c r="AE107" s="533"/>
      <c r="AF107" s="533"/>
    </row>
    <row r="108" spans="1:32" s="349" customFormat="1" ht="12.75" outlineLevel="1" x14ac:dyDescent="0.2">
      <c r="B108" s="61"/>
      <c r="C108" s="77"/>
      <c r="D108" s="78"/>
      <c r="E108" s="135"/>
    </row>
    <row r="109" spans="1:32" s="349" customFormat="1" ht="13.5" outlineLevel="1" thickBot="1" x14ac:dyDescent="0.25">
      <c r="B109" s="61"/>
      <c r="C109" s="77"/>
      <c r="D109" s="78"/>
      <c r="E109" s="135"/>
      <c r="G109" s="85" t="s">
        <v>0</v>
      </c>
      <c r="H109" s="122">
        <f>$G107</f>
        <v>2008</v>
      </c>
      <c r="I109" s="348">
        <f>VLOOKUP($H109,'TCF en bruto WML'!$G$13:$J$76,'TCF en bruto WML'!$H$78,FALSE)</f>
        <v>1.0149999999999999</v>
      </c>
      <c r="S109" s="372" t="s">
        <v>243</v>
      </c>
      <c r="V109" s="75" t="s">
        <v>29</v>
      </c>
    </row>
    <row r="110" spans="1:32" s="349" customFormat="1" ht="12.75" customHeight="1" outlineLevel="1" x14ac:dyDescent="0.2">
      <c r="B110" s="61"/>
      <c r="C110" s="77"/>
      <c r="D110" s="78"/>
      <c r="E110" s="135"/>
      <c r="G110" s="34"/>
      <c r="H110" s="578"/>
      <c r="I110" s="579"/>
      <c r="V110" s="3067"/>
      <c r="W110" s="3068"/>
      <c r="X110" s="3068"/>
      <c r="Y110" s="3068"/>
      <c r="Z110" s="3068"/>
      <c r="AA110" s="3068"/>
      <c r="AB110" s="3068"/>
      <c r="AC110" s="3068"/>
      <c r="AD110" s="3068"/>
      <c r="AE110" s="3068"/>
      <c r="AF110" s="3069"/>
    </row>
    <row r="111" spans="1:32" s="349" customFormat="1" ht="12.75" outlineLevel="1" x14ac:dyDescent="0.2">
      <c r="B111" s="61"/>
      <c r="C111" s="77"/>
      <c r="D111" s="78"/>
      <c r="E111" s="138" t="str">
        <f>"Bedragen "&amp;G107</f>
        <v>Bedragen 2008</v>
      </c>
      <c r="M111" s="1169" t="str">
        <f>"Wijzigingen BP "&amp;G107&amp;" na TCF"</f>
        <v>Wijzigingen BP 2008 na TCF</v>
      </c>
      <c r="N111" s="406"/>
      <c r="O111" s="406"/>
      <c r="S111" s="641">
        <v>1</v>
      </c>
      <c r="T111" s="349" t="s">
        <v>136</v>
      </c>
      <c r="V111" s="3070"/>
      <c r="W111" s="3071"/>
      <c r="X111" s="3071"/>
      <c r="Y111" s="3071"/>
      <c r="Z111" s="3071"/>
      <c r="AA111" s="3071"/>
      <c r="AB111" s="3071"/>
      <c r="AC111" s="3071"/>
      <c r="AD111" s="3071"/>
      <c r="AE111" s="3071"/>
      <c r="AF111" s="3072"/>
    </row>
    <row r="112" spans="1:32" s="349" customFormat="1" ht="12.75" outlineLevel="1" x14ac:dyDescent="0.2">
      <c r="A112" s="349" t="str">
        <f>INDEX(Checks!$J$42:$J$47,MATCH((SEARCH("(",formuletekst(J112))),Checks!$I$42:$I$47,0))</f>
        <v>ABE</v>
      </c>
      <c r="B112" s="61"/>
      <c r="C112" s="77"/>
      <c r="D112" s="78"/>
      <c r="E112" s="135"/>
      <c r="F112" s="349" t="s">
        <v>1285</v>
      </c>
      <c r="J112" s="529">
        <f>FLOOR((J103*I109)+M112,$S111)</f>
        <v>4542</v>
      </c>
      <c r="K112" s="349" t="s">
        <v>136</v>
      </c>
      <c r="M112" s="395"/>
      <c r="N112" s="349" t="s">
        <v>136</v>
      </c>
      <c r="S112" s="399"/>
      <c r="V112" s="3070"/>
      <c r="W112" s="3071"/>
      <c r="X112" s="3071"/>
      <c r="Y112" s="3071"/>
      <c r="Z112" s="3071"/>
      <c r="AA112" s="3071"/>
      <c r="AB112" s="3071"/>
      <c r="AC112" s="3071"/>
      <c r="AD112" s="3071"/>
      <c r="AE112" s="3071"/>
      <c r="AF112" s="3072"/>
    </row>
    <row r="113" spans="1:32" s="349" customFormat="1" ht="12.75" outlineLevel="1" x14ac:dyDescent="0.2">
      <c r="A113" s="349" t="str">
        <f>INDEX(Checks!$J$42:$J$47,MATCH((SEARCH("(",formuletekst(J113))),Checks!$I$42:$I$47,0))</f>
        <v>ABO</v>
      </c>
      <c r="B113" s="61"/>
      <c r="C113" s="77"/>
      <c r="D113" s="78"/>
      <c r="E113" s="135"/>
      <c r="F113" s="349" t="s">
        <v>1286</v>
      </c>
      <c r="J113" s="529">
        <f>CEILING((J104*I109)+M113,$S111)</f>
        <v>112</v>
      </c>
      <c r="K113" s="349" t="s">
        <v>136</v>
      </c>
      <c r="M113" s="395">
        <v>-40</v>
      </c>
      <c r="N113" s="349" t="s">
        <v>136</v>
      </c>
      <c r="S113" s="399"/>
      <c r="V113" s="3073"/>
      <c r="W113" s="3074"/>
      <c r="X113" s="3074"/>
      <c r="Y113" s="3074"/>
      <c r="Z113" s="3074"/>
      <c r="AA113" s="3074"/>
      <c r="AB113" s="3074"/>
      <c r="AC113" s="3074"/>
      <c r="AD113" s="3074"/>
      <c r="AE113" s="3074"/>
      <c r="AF113" s="3075"/>
    </row>
    <row r="114" spans="1:32" s="349" customFormat="1" ht="12.75" outlineLevel="1" x14ac:dyDescent="0.2">
      <c r="A114" s="349" t="str">
        <f>INDEX(Checks!$J$42:$J$47,MATCH((SEARCH("(",formuletekst(J114))),Checks!$I$42:$I$47,0))</f>
        <v>ABO</v>
      </c>
      <c r="B114" s="61"/>
      <c r="C114" s="77"/>
      <c r="D114" s="78"/>
      <c r="E114" s="135"/>
      <c r="F114" s="349" t="s">
        <v>1291</v>
      </c>
      <c r="J114" s="529">
        <f>CEILING((J105*I109)+M114,$S111)</f>
        <v>746</v>
      </c>
      <c r="K114" s="349" t="s">
        <v>136</v>
      </c>
      <c r="M114" s="395">
        <v>35</v>
      </c>
      <c r="N114" s="349" t="s">
        <v>136</v>
      </c>
      <c r="V114" s="1122"/>
      <c r="W114" s="1122"/>
      <c r="X114" s="1122"/>
      <c r="Y114" s="1122"/>
      <c r="Z114" s="1122"/>
      <c r="AA114" s="1122"/>
      <c r="AB114" s="1122"/>
      <c r="AC114" s="1122"/>
      <c r="AD114" s="1122"/>
      <c r="AE114" s="1122"/>
      <c r="AF114" s="1122"/>
    </row>
    <row r="115" spans="1:32" s="349" customFormat="1" ht="12.75" x14ac:dyDescent="0.2">
      <c r="B115" s="61"/>
      <c r="C115" s="77"/>
      <c r="D115" s="78"/>
      <c r="E115" s="135"/>
      <c r="J115" s="531"/>
      <c r="M115" s="399"/>
      <c r="V115" s="1122"/>
      <c r="W115" s="1122"/>
      <c r="X115" s="1122"/>
      <c r="Y115" s="1122"/>
      <c r="Z115" s="1122"/>
      <c r="AA115" s="1122"/>
      <c r="AB115" s="1122"/>
      <c r="AC115" s="1122"/>
      <c r="AD115" s="1122"/>
      <c r="AE115" s="1122"/>
      <c r="AF115" s="1122"/>
    </row>
    <row r="116" spans="1:32" s="433" customFormat="1" ht="12.75" x14ac:dyDescent="0.2">
      <c r="A116" s="852" t="s">
        <v>1583</v>
      </c>
      <c r="B116" s="126"/>
      <c r="C116" s="127"/>
      <c r="D116" s="128"/>
      <c r="E116" s="129" t="s">
        <v>2</v>
      </c>
      <c r="F116" s="130"/>
      <c r="G116" s="121">
        <f>G107+1</f>
        <v>2009</v>
      </c>
      <c r="H116" s="131">
        <f>ROW(J138)-ROW()</f>
        <v>22</v>
      </c>
      <c r="V116" s="1232"/>
      <c r="W116" s="659"/>
      <c r="X116" s="659"/>
      <c r="Y116" s="659"/>
      <c r="Z116" s="659"/>
      <c r="AA116" s="659"/>
      <c r="AB116" s="533"/>
      <c r="AC116" s="533"/>
      <c r="AD116" s="533"/>
      <c r="AE116" s="533"/>
      <c r="AF116" s="533"/>
    </row>
    <row r="117" spans="1:32" s="349" customFormat="1" ht="12.75" outlineLevel="1" x14ac:dyDescent="0.2">
      <c r="B117" s="61"/>
      <c r="C117" s="77"/>
      <c r="D117" s="78"/>
      <c r="E117" s="135"/>
    </row>
    <row r="118" spans="1:32" s="349" customFormat="1" ht="13.5" outlineLevel="1" thickBot="1" x14ac:dyDescent="0.25">
      <c r="B118" s="61"/>
      <c r="C118" s="77"/>
      <c r="D118" s="78"/>
      <c r="E118" s="135"/>
      <c r="G118" s="85" t="s">
        <v>0</v>
      </c>
      <c r="H118" s="122">
        <f>$G116</f>
        <v>2009</v>
      </c>
      <c r="I118" s="348">
        <f>VLOOKUP($H118,'TCF en bruto WML'!$G$13:$J$76,'TCF en bruto WML'!$H$78,FALSE)</f>
        <v>1.0169999999999999</v>
      </c>
      <c r="S118" s="372" t="s">
        <v>243</v>
      </c>
      <c r="V118" s="75" t="s">
        <v>29</v>
      </c>
    </row>
    <row r="119" spans="1:32" s="349" customFormat="1" ht="12.75" customHeight="1" outlineLevel="1" x14ac:dyDescent="0.2">
      <c r="B119" s="61"/>
      <c r="C119" s="77"/>
      <c r="D119" s="78"/>
      <c r="E119" s="135"/>
      <c r="G119" s="34"/>
      <c r="H119" s="578"/>
      <c r="I119" s="579"/>
      <c r="V119" s="3067" t="s">
        <v>1297</v>
      </c>
      <c r="W119" s="3068"/>
      <c r="X119" s="3068"/>
      <c r="Y119" s="3068"/>
      <c r="Z119" s="3068"/>
      <c r="AA119" s="3068"/>
      <c r="AB119" s="3068"/>
      <c r="AC119" s="3068"/>
      <c r="AD119" s="3068"/>
      <c r="AE119" s="3068"/>
      <c r="AF119" s="3069"/>
    </row>
    <row r="120" spans="1:32" s="349" customFormat="1" ht="12.75" outlineLevel="1" x14ac:dyDescent="0.2">
      <c r="B120" s="61"/>
      <c r="C120" s="77"/>
      <c r="D120" s="78"/>
      <c r="E120" s="138" t="str">
        <f>"Bedragen "&amp;G116</f>
        <v>Bedragen 2009</v>
      </c>
      <c r="M120" s="399" t="str">
        <f>"Wijzigingen BP "&amp;G116&amp;" na TCF"</f>
        <v>Wijzigingen BP 2009 na TCF</v>
      </c>
      <c r="N120" s="399"/>
      <c r="O120" s="399"/>
      <c r="S120" s="641">
        <v>1</v>
      </c>
      <c r="T120" s="349" t="s">
        <v>136</v>
      </c>
      <c r="V120" s="3070"/>
      <c r="W120" s="3071"/>
      <c r="X120" s="3071"/>
      <c r="Y120" s="3071"/>
      <c r="Z120" s="3071"/>
      <c r="AA120" s="3071"/>
      <c r="AB120" s="3071"/>
      <c r="AC120" s="3071"/>
      <c r="AD120" s="3071"/>
      <c r="AE120" s="3071"/>
      <c r="AF120" s="3072"/>
    </row>
    <row r="121" spans="1:32" s="349" customFormat="1" ht="12.75" outlineLevel="1" x14ac:dyDescent="0.2">
      <c r="A121" s="349" t="str">
        <f>INDEX(Checks!$J$42:$J$47,MATCH((SEARCH("(",formuletekst(J121))),Checks!$I$42:$I$47,0))</f>
        <v>ABE</v>
      </c>
      <c r="B121" s="61"/>
      <c r="C121" s="77"/>
      <c r="D121" s="78"/>
      <c r="E121" s="135"/>
      <c r="F121" s="349" t="s">
        <v>1285</v>
      </c>
      <c r="J121" s="531">
        <f>FLOOR((J112*I118)+M121,$S120)</f>
        <v>4619</v>
      </c>
      <c r="K121" s="349" t="s">
        <v>136</v>
      </c>
      <c r="M121" s="395"/>
      <c r="N121" s="349" t="s">
        <v>136</v>
      </c>
      <c r="S121" s="399"/>
      <c r="V121" s="3070"/>
      <c r="W121" s="3071"/>
      <c r="X121" s="3071"/>
      <c r="Y121" s="3071"/>
      <c r="Z121" s="3071"/>
      <c r="AA121" s="3071"/>
      <c r="AB121" s="3071"/>
      <c r="AC121" s="3071"/>
      <c r="AD121" s="3071"/>
      <c r="AE121" s="3071"/>
      <c r="AF121" s="3072"/>
    </row>
    <row r="122" spans="1:32" s="349" customFormat="1" ht="12.75" outlineLevel="1" x14ac:dyDescent="0.2">
      <c r="A122" s="349" t="str">
        <f>INDEX(Checks!$J$42:$J$47,MATCH((SEARCH("(",formuletekst(J122))),Checks!$I$42:$I$47,0))</f>
        <v>ABO</v>
      </c>
      <c r="B122" s="61"/>
      <c r="C122" s="77"/>
      <c r="D122" s="78"/>
      <c r="E122" s="135"/>
      <c r="F122" s="349" t="s">
        <v>1286</v>
      </c>
      <c r="J122" s="531">
        <f>CEILING((J113*I118)+M122,$S120)</f>
        <v>44</v>
      </c>
      <c r="K122" s="349" t="s">
        <v>136</v>
      </c>
      <c r="M122" s="395">
        <v>-70</v>
      </c>
      <c r="N122" s="349" t="s">
        <v>136</v>
      </c>
      <c r="S122" s="399"/>
      <c r="V122" s="3073"/>
      <c r="W122" s="3074"/>
      <c r="X122" s="3074"/>
      <c r="Y122" s="3074"/>
      <c r="Z122" s="3074"/>
      <c r="AA122" s="3074"/>
      <c r="AB122" s="3074"/>
      <c r="AC122" s="3074"/>
      <c r="AD122" s="3074"/>
      <c r="AE122" s="3074"/>
      <c r="AF122" s="3075"/>
    </row>
    <row r="123" spans="1:32" s="349" customFormat="1" ht="12.75" outlineLevel="1" x14ac:dyDescent="0.2">
      <c r="A123" s="349" t="str">
        <f>INDEX(Checks!$J$42:$J$47,MATCH((SEARCH("(",formuletekst(J123))),Checks!$I$42:$I$47,0))</f>
        <v>ABO</v>
      </c>
      <c r="B123" s="61"/>
      <c r="C123" s="77"/>
      <c r="D123" s="78"/>
      <c r="E123" s="135"/>
      <c r="F123" s="349" t="s">
        <v>1291</v>
      </c>
      <c r="J123" s="531">
        <f>CEILING((J114*I118)+M123,$S120)</f>
        <v>770</v>
      </c>
      <c r="K123" s="349" t="s">
        <v>136</v>
      </c>
      <c r="M123" s="395">
        <v>11</v>
      </c>
      <c r="N123" s="349" t="s">
        <v>136</v>
      </c>
      <c r="V123" s="1122"/>
      <c r="W123" s="1122"/>
      <c r="X123" s="1122"/>
      <c r="Y123" s="1122"/>
      <c r="Z123" s="1122"/>
      <c r="AA123" s="1122"/>
      <c r="AB123" s="1122"/>
      <c r="AC123" s="1122"/>
      <c r="AD123" s="1122"/>
      <c r="AE123" s="1122"/>
      <c r="AF123" s="1122"/>
    </row>
    <row r="124" spans="1:32" s="349" customFormat="1" ht="12.75" outlineLevel="1" x14ac:dyDescent="0.2">
      <c r="B124" s="61"/>
      <c r="C124" s="77"/>
      <c r="D124" s="78"/>
      <c r="E124" s="135"/>
      <c r="F124" s="349" t="s">
        <v>1295</v>
      </c>
      <c r="J124" s="550">
        <v>3.1E-2</v>
      </c>
      <c r="K124" s="349" t="s">
        <v>184</v>
      </c>
      <c r="M124" s="395"/>
      <c r="N124" s="349" t="s">
        <v>184</v>
      </c>
      <c r="V124" s="1122"/>
      <c r="W124" s="1122"/>
      <c r="X124" s="1122"/>
      <c r="Y124" s="1122"/>
      <c r="Z124" s="1122"/>
      <c r="AA124" s="1122"/>
      <c r="AB124" s="1122"/>
      <c r="AC124" s="1122"/>
      <c r="AD124" s="1122"/>
      <c r="AE124" s="1122"/>
      <c r="AF124" s="1122"/>
    </row>
    <row r="125" spans="1:32" s="349" customFormat="1" ht="12.75" outlineLevel="1" x14ac:dyDescent="0.2">
      <c r="B125" s="61"/>
      <c r="C125" s="77"/>
      <c r="D125" s="78"/>
      <c r="E125" s="135"/>
      <c r="F125" s="349" t="s">
        <v>1296</v>
      </c>
      <c r="J125" s="528">
        <v>864</v>
      </c>
      <c r="K125" s="349" t="s">
        <v>136</v>
      </c>
      <c r="M125" s="395"/>
      <c r="N125" s="349" t="s">
        <v>184</v>
      </c>
      <c r="V125" s="1122"/>
      <c r="W125" s="1122"/>
      <c r="X125" s="1122"/>
      <c r="Y125" s="1122"/>
      <c r="Z125" s="1122"/>
      <c r="AA125" s="1122"/>
      <c r="AB125" s="1122"/>
      <c r="AC125" s="1122"/>
      <c r="AD125" s="1122"/>
      <c r="AE125" s="1122"/>
      <c r="AF125" s="1122"/>
    </row>
    <row r="126" spans="1:32" s="349" customFormat="1" ht="12.75" outlineLevel="1" x14ac:dyDescent="0.2">
      <c r="B126" s="61"/>
      <c r="C126" s="77"/>
      <c r="D126" s="78"/>
      <c r="E126" s="135"/>
      <c r="J126" s="531"/>
      <c r="M126" s="399"/>
      <c r="V126" s="1122"/>
      <c r="W126" s="1122"/>
      <c r="X126" s="1122"/>
      <c r="Y126" s="1122"/>
      <c r="Z126" s="1122"/>
      <c r="AA126" s="1122"/>
      <c r="AB126" s="1122"/>
      <c r="AC126" s="1122"/>
      <c r="AD126" s="1122"/>
      <c r="AE126" s="1122"/>
      <c r="AF126" s="1122"/>
    </row>
    <row r="127" spans="1:32" s="349" customFormat="1" ht="12.75" outlineLevel="1" x14ac:dyDescent="0.2">
      <c r="B127" s="61"/>
      <c r="C127" s="77"/>
      <c r="D127" s="78"/>
      <c r="E127" s="135"/>
      <c r="J127" s="531"/>
      <c r="M127" s="399"/>
      <c r="V127" s="1122"/>
      <c r="W127" s="1122"/>
      <c r="X127" s="1122"/>
      <c r="Y127" s="1122"/>
      <c r="Z127" s="1122"/>
      <c r="AA127" s="1122"/>
      <c r="AB127" s="1122"/>
      <c r="AC127" s="1122"/>
      <c r="AD127" s="1122"/>
      <c r="AE127" s="1122"/>
      <c r="AF127" s="1122"/>
    </row>
    <row r="128" spans="1:32" s="349" customFormat="1" ht="12.75" outlineLevel="1" x14ac:dyDescent="0.2">
      <c r="B128" s="61"/>
      <c r="C128" s="77"/>
      <c r="D128" s="78"/>
      <c r="E128" s="138" t="s">
        <v>1298</v>
      </c>
      <c r="J128" s="531"/>
      <c r="M128" s="399"/>
      <c r="V128" s="1122"/>
      <c r="W128" s="1122"/>
      <c r="X128" s="1122"/>
      <c r="Y128" s="1122"/>
      <c r="Z128" s="1122"/>
      <c r="AA128" s="1122"/>
      <c r="AB128" s="1122"/>
      <c r="AC128" s="1122"/>
      <c r="AD128" s="1122"/>
      <c r="AE128" s="1122"/>
      <c r="AF128" s="1122"/>
    </row>
    <row r="129" spans="1:32" s="349" customFormat="1" ht="12.75" outlineLevel="1" x14ac:dyDescent="0.2">
      <c r="A129" s="349" t="str">
        <f>INDEX(Checks!$J$42:$J$47,MATCH((SEARCH("(",formuletekst(J129))),Checks!$I$42:$I$47,0))</f>
        <v>ABE</v>
      </c>
      <c r="B129" s="61"/>
      <c r="C129" s="77"/>
      <c r="D129" s="78"/>
      <c r="E129" s="138"/>
      <c r="F129" s="349" t="s">
        <v>1299</v>
      </c>
      <c r="J129" s="531">
        <f>FLOOR((J131/J130)+J121,$S120)</f>
        <v>30803</v>
      </c>
      <c r="K129" s="349" t="s">
        <v>136</v>
      </c>
      <c r="M129" s="399"/>
      <c r="V129" s="1122"/>
      <c r="W129" s="1122"/>
      <c r="X129" s="1122"/>
      <c r="Y129" s="1122"/>
      <c r="Z129" s="1122"/>
      <c r="AA129" s="1122"/>
      <c r="AB129" s="1122"/>
      <c r="AC129" s="1122"/>
      <c r="AD129" s="1122"/>
      <c r="AE129" s="1122"/>
      <c r="AF129" s="1122"/>
    </row>
    <row r="130" spans="1:32" s="349" customFormat="1" ht="12.75" outlineLevel="1" x14ac:dyDescent="0.2">
      <c r="B130" s="61"/>
      <c r="C130" s="77"/>
      <c r="D130" s="78"/>
      <c r="E130" s="138"/>
      <c r="F130" s="349" t="s">
        <v>1300</v>
      </c>
      <c r="J130" s="550">
        <v>3.7999999999999999E-2</v>
      </c>
      <c r="K130" s="349" t="s">
        <v>136</v>
      </c>
      <c r="M130" s="399"/>
      <c r="V130" s="1122"/>
      <c r="W130" s="1122"/>
      <c r="X130" s="1122"/>
      <c r="Y130" s="1122"/>
      <c r="Z130" s="1122"/>
      <c r="AA130" s="1122"/>
      <c r="AB130" s="1122"/>
      <c r="AC130" s="1122"/>
      <c r="AD130" s="1122"/>
      <c r="AE130" s="1122"/>
      <c r="AF130" s="1122"/>
    </row>
    <row r="131" spans="1:32" s="349" customFormat="1" ht="12.75" outlineLevel="1" x14ac:dyDescent="0.2">
      <c r="B131" s="61"/>
      <c r="C131" s="77"/>
      <c r="D131" s="78"/>
      <c r="E131" s="138"/>
      <c r="F131" s="349" t="s">
        <v>1301</v>
      </c>
      <c r="J131" s="528">
        <v>995</v>
      </c>
      <c r="K131" s="349" t="s">
        <v>184</v>
      </c>
      <c r="M131" s="399"/>
      <c r="V131" s="1122"/>
      <c r="W131" s="1122"/>
      <c r="X131" s="1122"/>
      <c r="Y131" s="1122"/>
      <c r="Z131" s="1122"/>
      <c r="AA131" s="1122"/>
      <c r="AB131" s="1122"/>
      <c r="AC131" s="1122"/>
      <c r="AD131" s="1122"/>
      <c r="AE131" s="1122"/>
      <c r="AF131" s="1122"/>
    </row>
    <row r="132" spans="1:32" s="349" customFormat="1" ht="12.75" outlineLevel="1" x14ac:dyDescent="0.2">
      <c r="A132" s="349" t="str">
        <f>INDEX(Checks!$J$42:$J$47,MATCH((SEARCH("(",formuletekst(J132))),Checks!$I$42:$I$47,0))</f>
        <v>ABO</v>
      </c>
      <c r="B132" s="61"/>
      <c r="C132" s="77"/>
      <c r="D132" s="78"/>
      <c r="E132" s="135"/>
      <c r="F132" s="349" t="s">
        <v>1302</v>
      </c>
      <c r="J132" s="531">
        <f>CEILING(J123+J131,S120)</f>
        <v>1765</v>
      </c>
      <c r="K132" s="349" t="s">
        <v>136</v>
      </c>
      <c r="M132" s="399"/>
      <c r="V132" s="1122"/>
      <c r="W132" s="1122"/>
      <c r="X132" s="1122"/>
      <c r="Y132" s="1122"/>
      <c r="Z132" s="1122"/>
      <c r="AA132" s="1122"/>
      <c r="AB132" s="1122"/>
      <c r="AC132" s="1122"/>
      <c r="AD132" s="1122"/>
      <c r="AE132" s="1122"/>
      <c r="AF132" s="1122"/>
    </row>
    <row r="133" spans="1:32" s="349" customFormat="1" ht="12.75" outlineLevel="1" x14ac:dyDescent="0.2">
      <c r="B133" s="61"/>
      <c r="C133" s="77"/>
      <c r="D133" s="78"/>
      <c r="E133" s="135"/>
      <c r="J133" s="531"/>
      <c r="M133" s="399"/>
      <c r="V133" s="1122"/>
      <c r="W133" s="1122"/>
      <c r="X133" s="1122"/>
      <c r="Y133" s="1122"/>
      <c r="Z133" s="1122"/>
      <c r="AA133" s="1122"/>
      <c r="AB133" s="1122"/>
      <c r="AC133" s="1122"/>
      <c r="AD133" s="1122"/>
      <c r="AE133" s="1122"/>
      <c r="AF133" s="1122"/>
    </row>
    <row r="134" spans="1:32" s="349" customFormat="1" ht="12.75" outlineLevel="1" x14ac:dyDescent="0.2">
      <c r="B134" s="61"/>
      <c r="C134" s="77"/>
      <c r="D134" s="78"/>
      <c r="E134" s="138" t="s">
        <v>1304</v>
      </c>
      <c r="J134" s="531"/>
      <c r="M134" s="399"/>
      <c r="V134" s="1122"/>
      <c r="W134" s="1122"/>
      <c r="X134" s="1122"/>
      <c r="Y134" s="1122"/>
      <c r="Z134" s="1122"/>
      <c r="AA134" s="1122"/>
      <c r="AB134" s="1122"/>
      <c r="AC134" s="1122"/>
      <c r="AD134" s="1122"/>
      <c r="AE134" s="1122"/>
      <c r="AF134" s="1122"/>
    </row>
    <row r="135" spans="1:32" s="349" customFormat="1" ht="12.75" outlineLevel="1" x14ac:dyDescent="0.2">
      <c r="B135" s="61"/>
      <c r="C135" s="77"/>
      <c r="D135" s="78"/>
      <c r="E135" s="1170" t="s">
        <v>1303</v>
      </c>
      <c r="J135" s="531"/>
      <c r="M135" s="399"/>
      <c r="V135" s="1122"/>
      <c r="W135" s="1122"/>
      <c r="X135" s="1122"/>
      <c r="Y135" s="1122"/>
      <c r="Z135" s="1122"/>
      <c r="AA135" s="1122"/>
      <c r="AB135" s="1122"/>
      <c r="AC135" s="1122"/>
      <c r="AD135" s="1122"/>
      <c r="AE135" s="1122"/>
      <c r="AF135" s="1122"/>
    </row>
    <row r="136" spans="1:32" s="349" customFormat="1" ht="12.75" outlineLevel="1" x14ac:dyDescent="0.2">
      <c r="B136" s="61"/>
      <c r="C136" s="77"/>
      <c r="D136" s="78"/>
      <c r="E136" s="1170"/>
      <c r="J136" s="531"/>
      <c r="M136" s="399"/>
      <c r="V136" s="1122"/>
      <c r="W136" s="1122"/>
      <c r="X136" s="1122"/>
      <c r="Y136" s="1122"/>
      <c r="Z136" s="1122"/>
      <c r="AA136" s="1122"/>
      <c r="AB136" s="1122"/>
      <c r="AC136" s="1122"/>
      <c r="AD136" s="1122"/>
      <c r="AE136" s="1122"/>
      <c r="AF136" s="1122"/>
    </row>
    <row r="137" spans="1:32" s="349" customFormat="1" ht="12.75" outlineLevel="1" x14ac:dyDescent="0.2">
      <c r="B137" s="61"/>
      <c r="C137" s="77"/>
      <c r="D137" s="78"/>
      <c r="E137" s="135"/>
      <c r="J137" s="531"/>
      <c r="M137" s="399" t="str">
        <f>"Wijzigingen BP "&amp;G116&amp;" na TCF"</f>
        <v>Wijzigingen BP 2009 na TCF</v>
      </c>
      <c r="N137" s="399"/>
      <c r="V137" s="1122"/>
      <c r="W137" s="1122"/>
      <c r="X137" s="1122"/>
      <c r="Y137" s="1122"/>
      <c r="Z137" s="1122"/>
      <c r="AA137" s="1122"/>
      <c r="AB137" s="1122"/>
      <c r="AC137" s="1122"/>
      <c r="AD137" s="1122"/>
      <c r="AE137" s="1122"/>
      <c r="AF137" s="1122"/>
    </row>
    <row r="138" spans="1:32" s="349" customFormat="1" ht="12.75" outlineLevel="1" x14ac:dyDescent="0.2">
      <c r="B138" s="61"/>
      <c r="C138" s="77"/>
      <c r="D138" s="78"/>
      <c r="E138" s="135"/>
      <c r="F138" s="349" t="s">
        <v>1305</v>
      </c>
      <c r="J138" s="529">
        <f>J121</f>
        <v>4619</v>
      </c>
      <c r="K138" s="349" t="s">
        <v>136</v>
      </c>
      <c r="M138" s="395"/>
      <c r="N138" s="349" t="s">
        <v>136</v>
      </c>
      <c r="V138" s="1122"/>
      <c r="W138" s="1122"/>
      <c r="X138" s="1122"/>
      <c r="Y138" s="1122"/>
      <c r="Z138" s="1122"/>
      <c r="AA138" s="1122"/>
      <c r="AB138" s="1122"/>
      <c r="AC138" s="1122"/>
      <c r="AD138" s="1122"/>
      <c r="AE138" s="1122"/>
      <c r="AF138" s="1122"/>
    </row>
    <row r="139" spans="1:32" s="349" customFormat="1" ht="12.75" outlineLevel="1" x14ac:dyDescent="0.2">
      <c r="B139" s="61"/>
      <c r="C139" s="77"/>
      <c r="D139" s="78"/>
      <c r="E139" s="135"/>
      <c r="F139" s="349" t="s">
        <v>1306</v>
      </c>
      <c r="J139" s="529">
        <f>J123-M123+M139</f>
        <v>770</v>
      </c>
      <c r="K139" s="349" t="s">
        <v>136</v>
      </c>
      <c r="M139" s="395">
        <v>11</v>
      </c>
      <c r="N139" s="349" t="s">
        <v>136</v>
      </c>
      <c r="V139" s="1122"/>
      <c r="W139" s="1122"/>
      <c r="X139" s="1122"/>
      <c r="Y139" s="1122"/>
      <c r="Z139" s="1122"/>
      <c r="AA139" s="1122"/>
      <c r="AB139" s="1122"/>
      <c r="AC139" s="1122"/>
      <c r="AD139" s="1122"/>
      <c r="AE139" s="1122"/>
      <c r="AF139" s="1122"/>
    </row>
    <row r="140" spans="1:32" s="349" customFormat="1" ht="12.75" outlineLevel="1" x14ac:dyDescent="0.2">
      <c r="B140" s="61"/>
      <c r="C140" s="77"/>
      <c r="D140" s="78"/>
      <c r="E140" s="135"/>
      <c r="F140" s="349" t="s">
        <v>1295</v>
      </c>
      <c r="J140" s="1171">
        <f>J130+M140</f>
        <v>3.7999999999999999E-2</v>
      </c>
      <c r="K140" s="349" t="s">
        <v>184</v>
      </c>
      <c r="M140" s="395"/>
      <c r="N140" s="349" t="s">
        <v>184</v>
      </c>
      <c r="V140" s="1122"/>
      <c r="W140" s="1122"/>
      <c r="X140" s="1122"/>
      <c r="Y140" s="1122"/>
      <c r="Z140" s="1122"/>
      <c r="AA140" s="1122"/>
      <c r="AB140" s="1122"/>
      <c r="AC140" s="1122"/>
      <c r="AD140" s="1122"/>
      <c r="AE140" s="1122"/>
      <c r="AF140" s="1122"/>
    </row>
    <row r="141" spans="1:32" s="349" customFormat="1" ht="12.75" outlineLevel="1" x14ac:dyDescent="0.2">
      <c r="B141" s="61"/>
      <c r="C141" s="77"/>
      <c r="D141" s="78"/>
      <c r="E141" s="135"/>
      <c r="F141" s="349" t="s">
        <v>1296</v>
      </c>
      <c r="J141" s="529">
        <f>J132</f>
        <v>1765</v>
      </c>
      <c r="K141" s="349" t="s">
        <v>136</v>
      </c>
      <c r="M141" s="395"/>
      <c r="N141" s="349" t="s">
        <v>136</v>
      </c>
      <c r="V141" s="1122"/>
      <c r="W141" s="1122"/>
      <c r="X141" s="1122"/>
      <c r="Y141" s="1122"/>
      <c r="Z141" s="1122"/>
      <c r="AA141" s="1122"/>
      <c r="AB141" s="1122"/>
      <c r="AC141" s="1122"/>
      <c r="AD141" s="1122"/>
      <c r="AE141" s="1122"/>
      <c r="AF141" s="1122"/>
    </row>
    <row r="142" spans="1:32" s="349" customFormat="1" ht="12.75" x14ac:dyDescent="0.2">
      <c r="B142" s="61"/>
      <c r="C142" s="77"/>
      <c r="D142" s="78"/>
      <c r="E142" s="135"/>
      <c r="J142" s="531"/>
      <c r="M142" s="399"/>
      <c r="V142" s="1122"/>
      <c r="W142" s="1122"/>
      <c r="X142" s="1122"/>
      <c r="Y142" s="1122"/>
      <c r="Z142" s="1122"/>
      <c r="AA142" s="1122"/>
      <c r="AB142" s="1122"/>
      <c r="AC142" s="1122"/>
      <c r="AD142" s="1122"/>
      <c r="AE142" s="1122"/>
      <c r="AF142" s="1122"/>
    </row>
    <row r="143" spans="1:32" s="433" customFormat="1" ht="12.75" x14ac:dyDescent="0.2">
      <c r="A143" s="852" t="s">
        <v>1583</v>
      </c>
      <c r="B143" s="126"/>
      <c r="C143" s="127"/>
      <c r="D143" s="128"/>
      <c r="E143" s="129" t="s">
        <v>2</v>
      </c>
      <c r="F143" s="130"/>
      <c r="G143" s="121">
        <f>G116+1</f>
        <v>2010</v>
      </c>
      <c r="H143" s="131">
        <f>ROW(J148)-ROW()</f>
        <v>5</v>
      </c>
      <c r="V143" s="1232"/>
      <c r="W143" s="659"/>
      <c r="X143" s="659"/>
      <c r="Y143" s="659"/>
      <c r="Z143" s="659"/>
      <c r="AA143" s="659"/>
      <c r="AB143" s="533"/>
      <c r="AC143" s="533"/>
      <c r="AD143" s="533"/>
      <c r="AE143" s="533"/>
      <c r="AF143" s="533"/>
    </row>
    <row r="144" spans="1:32" s="349" customFormat="1" ht="12.75" outlineLevel="1" x14ac:dyDescent="0.2">
      <c r="B144" s="61"/>
      <c r="C144" s="77"/>
      <c r="D144" s="78"/>
      <c r="E144" s="135"/>
    </row>
    <row r="145" spans="1:32" s="349" customFormat="1" ht="13.5" outlineLevel="1" thickBot="1" x14ac:dyDescent="0.25">
      <c r="B145" s="61"/>
      <c r="C145" s="77"/>
      <c r="D145" s="78"/>
      <c r="E145" s="135"/>
      <c r="G145" s="85" t="s">
        <v>0</v>
      </c>
      <c r="H145" s="122">
        <f>$G143</f>
        <v>2010</v>
      </c>
      <c r="I145" s="348">
        <f>VLOOKUP($H145,'TCF en bruto WML'!$G$13:$J$76,'TCF en bruto WML'!$H$78,FALSE)</f>
        <v>1.0189999999999999</v>
      </c>
      <c r="S145" s="372" t="s">
        <v>243</v>
      </c>
      <c r="V145" s="75" t="s">
        <v>29</v>
      </c>
    </row>
    <row r="146" spans="1:32" s="349" customFormat="1" ht="12.75" customHeight="1" outlineLevel="1" x14ac:dyDescent="0.2">
      <c r="B146" s="61"/>
      <c r="C146" s="77"/>
      <c r="D146" s="78"/>
      <c r="E146" s="135"/>
      <c r="G146" s="34"/>
      <c r="H146" s="578"/>
      <c r="I146" s="579"/>
      <c r="V146" s="553" t="s">
        <v>1307</v>
      </c>
      <c r="W146" s="645"/>
      <c r="X146" s="645"/>
      <c r="Y146" s="645"/>
      <c r="Z146" s="645"/>
      <c r="AA146" s="645"/>
      <c r="AB146" s="645"/>
      <c r="AC146" s="645"/>
      <c r="AD146" s="645"/>
      <c r="AE146" s="645"/>
      <c r="AF146" s="646"/>
    </row>
    <row r="147" spans="1:32" s="349" customFormat="1" ht="12.75" outlineLevel="1" x14ac:dyDescent="0.2">
      <c r="B147" s="61"/>
      <c r="C147" s="77"/>
      <c r="D147" s="78"/>
      <c r="E147" s="138" t="str">
        <f>"Bedragen "&amp;G143</f>
        <v>Bedragen 2010</v>
      </c>
      <c r="M147" s="399" t="str">
        <f>"Wijzigingen BP "&amp;G143&amp;" na TCF"</f>
        <v>Wijzigingen BP 2010 na TCF</v>
      </c>
      <c r="S147" s="641">
        <v>1</v>
      </c>
      <c r="T147" s="349" t="s">
        <v>136</v>
      </c>
      <c r="V147" s="554" t="s">
        <v>1308</v>
      </c>
      <c r="W147" s="647"/>
      <c r="X147" s="647"/>
      <c r="Y147" s="647"/>
      <c r="Z147" s="647"/>
      <c r="AA147" s="647"/>
      <c r="AB147" s="647"/>
      <c r="AC147" s="647"/>
      <c r="AD147" s="647"/>
      <c r="AE147" s="647"/>
      <c r="AF147" s="648"/>
    </row>
    <row r="148" spans="1:32" s="349" customFormat="1" ht="12.75" outlineLevel="1" x14ac:dyDescent="0.2">
      <c r="A148" s="349" t="str">
        <f>INDEX(Checks!$J$42:$J$47,MATCH((SEARCH("(",formuletekst(J148))),Checks!$I$42:$I$47,0))</f>
        <v>ABE</v>
      </c>
      <c r="B148" s="61"/>
      <c r="C148" s="77"/>
      <c r="D148" s="78"/>
      <c r="E148" s="135"/>
      <c r="F148" s="349" t="s">
        <v>1305</v>
      </c>
      <c r="J148" s="531">
        <f>FLOOR((J138*I145)+M148,$S147)</f>
        <v>4706</v>
      </c>
      <c r="K148" s="349" t="s">
        <v>136</v>
      </c>
      <c r="M148" s="395"/>
      <c r="N148" s="349" t="s">
        <v>136</v>
      </c>
      <c r="V148" s="554" t="s">
        <v>1309</v>
      </c>
      <c r="W148" s="647"/>
      <c r="X148" s="647"/>
      <c r="Y148" s="647"/>
      <c r="Z148" s="647"/>
      <c r="AA148" s="647"/>
      <c r="AB148" s="647"/>
      <c r="AC148" s="647"/>
      <c r="AD148" s="647"/>
      <c r="AE148" s="647"/>
      <c r="AF148" s="648"/>
    </row>
    <row r="149" spans="1:32" s="349" customFormat="1" ht="12.75" outlineLevel="1" x14ac:dyDescent="0.2">
      <c r="A149" s="349" t="str">
        <f>INDEX(Checks!$J$42:$J$47,MATCH((SEARCH("(",formuletekst(J149))),Checks!$I$42:$I$47,0))</f>
        <v>ABO</v>
      </c>
      <c r="B149" s="61"/>
      <c r="C149" s="77"/>
      <c r="D149" s="78"/>
      <c r="E149" s="135"/>
      <c r="F149" s="349" t="s">
        <v>1306</v>
      </c>
      <c r="J149" s="531">
        <f>CEILING((J139*I145)+M149,$S147)</f>
        <v>775</v>
      </c>
      <c r="K149" s="349" t="s">
        <v>136</v>
      </c>
      <c r="M149" s="395">
        <v>-10</v>
      </c>
      <c r="N149" s="349" t="s">
        <v>136</v>
      </c>
      <c r="V149" s="555"/>
      <c r="W149" s="948"/>
      <c r="X149" s="948"/>
      <c r="Y149" s="948"/>
      <c r="Z149" s="948"/>
      <c r="AA149" s="948"/>
      <c r="AB149" s="948"/>
      <c r="AC149" s="948"/>
      <c r="AD149" s="948"/>
      <c r="AE149" s="948"/>
      <c r="AF149" s="949"/>
    </row>
    <row r="150" spans="1:32" s="349" customFormat="1" ht="12.75" outlineLevel="1" x14ac:dyDescent="0.2">
      <c r="B150" s="61"/>
      <c r="C150" s="77"/>
      <c r="D150" s="78"/>
      <c r="E150" s="135"/>
      <c r="F150" s="349" t="s">
        <v>1295</v>
      </c>
      <c r="J150" s="631">
        <f>J140+M150</f>
        <v>3.7999999999999999E-2</v>
      </c>
      <c r="K150" s="349" t="s">
        <v>184</v>
      </c>
      <c r="M150" s="395"/>
      <c r="N150" s="349" t="s">
        <v>184</v>
      </c>
    </row>
    <row r="151" spans="1:32" s="349" customFormat="1" ht="12.75" outlineLevel="1" x14ac:dyDescent="0.2">
      <c r="A151" s="349" t="str">
        <f>INDEX(Checks!$J$42:$J$47,MATCH((SEARCH("(",formuletekst(J151))),Checks!$I$42:$I$47,0))</f>
        <v>ABO</v>
      </c>
      <c r="B151" s="61"/>
      <c r="C151" s="77"/>
      <c r="D151" s="78"/>
      <c r="E151" s="135"/>
      <c r="F151" s="349" t="s">
        <v>1296</v>
      </c>
      <c r="J151" s="531">
        <f>CEILING((J141*I145)+M151,$S147)</f>
        <v>1859</v>
      </c>
      <c r="K151" s="349" t="s">
        <v>136</v>
      </c>
      <c r="M151" s="395">
        <v>60</v>
      </c>
      <c r="N151" s="349" t="s">
        <v>136</v>
      </c>
    </row>
    <row r="152" spans="1:32" s="349" customFormat="1" ht="12.75" x14ac:dyDescent="0.2">
      <c r="B152" s="61"/>
      <c r="C152" s="77"/>
      <c r="D152" s="78"/>
      <c r="E152" s="135"/>
      <c r="J152" s="531"/>
      <c r="K152" s="399"/>
      <c r="M152" s="399"/>
    </row>
    <row r="153" spans="1:32" s="433" customFormat="1" ht="12.75" x14ac:dyDescent="0.2">
      <c r="A153" s="852" t="s">
        <v>1583</v>
      </c>
      <c r="B153" s="126"/>
      <c r="C153" s="127"/>
      <c r="D153" s="128"/>
      <c r="E153" s="129" t="s">
        <v>2</v>
      </c>
      <c r="F153" s="130"/>
      <c r="G153" s="121">
        <f>G143+1</f>
        <v>2011</v>
      </c>
      <c r="H153" s="131">
        <f>ROW(J158)-ROW()</f>
        <v>5</v>
      </c>
      <c r="V153" s="1232"/>
      <c r="W153" s="659"/>
      <c r="X153" s="659"/>
      <c r="Y153" s="659"/>
      <c r="Z153" s="659"/>
      <c r="AA153" s="659"/>
      <c r="AB153" s="533"/>
      <c r="AC153" s="533"/>
      <c r="AD153" s="533"/>
      <c r="AE153" s="533"/>
      <c r="AF153" s="533"/>
    </row>
    <row r="154" spans="1:32" s="349" customFormat="1" ht="12.75" outlineLevel="1" x14ac:dyDescent="0.2">
      <c r="B154" s="61"/>
      <c r="C154" s="77"/>
      <c r="D154" s="78"/>
      <c r="E154" s="135"/>
    </row>
    <row r="155" spans="1:32" s="349" customFormat="1" ht="13.5" outlineLevel="1" thickBot="1" x14ac:dyDescent="0.25">
      <c r="B155" s="61"/>
      <c r="C155" s="77"/>
      <c r="D155" s="78"/>
      <c r="E155" s="135"/>
      <c r="G155" s="85" t="s">
        <v>0</v>
      </c>
      <c r="H155" s="122">
        <f>$G153</f>
        <v>2011</v>
      </c>
      <c r="I155" s="348">
        <f>VLOOKUP($H155,'TCF en bruto WML'!$G$13:$J$76,'TCF en bruto WML'!$H$78,FALSE)</f>
        <v>1.006</v>
      </c>
      <c r="S155" s="372" t="s">
        <v>243</v>
      </c>
      <c r="V155" s="75" t="s">
        <v>29</v>
      </c>
    </row>
    <row r="156" spans="1:32" s="349" customFormat="1" ht="12.75" customHeight="1" outlineLevel="1" x14ac:dyDescent="0.2">
      <c r="B156" s="61"/>
      <c r="C156" s="77"/>
      <c r="D156" s="78"/>
      <c r="E156" s="135"/>
      <c r="G156" s="34"/>
      <c r="H156" s="578"/>
      <c r="I156" s="579"/>
      <c r="V156" s="553" t="s">
        <v>1310</v>
      </c>
      <c r="W156" s="645"/>
      <c r="X156" s="645"/>
      <c r="Y156" s="645"/>
      <c r="Z156" s="645"/>
      <c r="AA156" s="645"/>
      <c r="AB156" s="645"/>
      <c r="AC156" s="645"/>
      <c r="AD156" s="645"/>
      <c r="AE156" s="645"/>
      <c r="AF156" s="646"/>
    </row>
    <row r="157" spans="1:32" s="349" customFormat="1" ht="12.75" outlineLevel="1" x14ac:dyDescent="0.2">
      <c r="B157" s="61"/>
      <c r="C157" s="77"/>
      <c r="D157" s="78"/>
      <c r="E157" s="138" t="str">
        <f>"Bedragen "&amp;G153</f>
        <v>Bedragen 2011</v>
      </c>
      <c r="M157" s="399" t="str">
        <f>"Wijzigingen BP "&amp;G153&amp;" na TCF"</f>
        <v>Wijzigingen BP 2011 na TCF</v>
      </c>
      <c r="S157" s="641">
        <v>1</v>
      </c>
      <c r="T157" s="349" t="s">
        <v>136</v>
      </c>
      <c r="V157" s="554" t="s">
        <v>1308</v>
      </c>
      <c r="W157" s="647"/>
      <c r="X157" s="647"/>
      <c r="Y157" s="647"/>
      <c r="Z157" s="647"/>
      <c r="AA157" s="647"/>
      <c r="AB157" s="647"/>
      <c r="AC157" s="647"/>
      <c r="AD157" s="647"/>
      <c r="AE157" s="647"/>
      <c r="AF157" s="648"/>
    </row>
    <row r="158" spans="1:32" s="349" customFormat="1" ht="12.75" outlineLevel="1" x14ac:dyDescent="0.2">
      <c r="A158" s="349" t="str">
        <f>INDEX(Checks!$J$42:$J$47,MATCH((SEARCH("(",formuletekst(J158))),Checks!$I$42:$I$47,0))</f>
        <v>ABE</v>
      </c>
      <c r="B158" s="61"/>
      <c r="C158" s="77"/>
      <c r="D158" s="78"/>
      <c r="E158" s="135"/>
      <c r="F158" s="349" t="s">
        <v>1305</v>
      </c>
      <c r="J158" s="531">
        <f>FLOOR((J148*I155)+M158,$S157)</f>
        <v>4734</v>
      </c>
      <c r="K158" s="349" t="s">
        <v>136</v>
      </c>
      <c r="M158" s="395"/>
      <c r="N158" s="349" t="s">
        <v>136</v>
      </c>
      <c r="V158" s="554" t="s">
        <v>1312</v>
      </c>
      <c r="W158" s="647"/>
      <c r="X158" s="647"/>
      <c r="Y158" s="647"/>
      <c r="Z158" s="647"/>
      <c r="AA158" s="647"/>
      <c r="AB158" s="647"/>
      <c r="AC158" s="647"/>
      <c r="AD158" s="647"/>
      <c r="AE158" s="647"/>
      <c r="AF158" s="648"/>
    </row>
    <row r="159" spans="1:32" s="349" customFormat="1" ht="12.75" outlineLevel="1" x14ac:dyDescent="0.2">
      <c r="A159" s="349" t="str">
        <f>INDEX(Checks!$J$42:$J$47,MATCH((SEARCH("(",formuletekst(J159))),Checks!$I$42:$I$47,0))</f>
        <v>ABO</v>
      </c>
      <c r="B159" s="61"/>
      <c r="C159" s="77"/>
      <c r="D159" s="78"/>
      <c r="E159" s="135"/>
      <c r="F159" s="349" t="s">
        <v>1306</v>
      </c>
      <c r="J159" s="531">
        <f>CEILING((J149*I155)+M159,$S157)</f>
        <v>780</v>
      </c>
      <c r="K159" s="349" t="s">
        <v>136</v>
      </c>
      <c r="M159" s="395">
        <v>0</v>
      </c>
      <c r="N159" s="349" t="s">
        <v>136</v>
      </c>
      <c r="V159" s="554" t="s">
        <v>361</v>
      </c>
      <c r="W159" s="647"/>
      <c r="X159" s="647"/>
      <c r="Y159" s="647"/>
      <c r="Z159" s="647"/>
      <c r="AA159" s="647"/>
      <c r="AB159" s="647"/>
      <c r="AC159" s="647"/>
      <c r="AD159" s="647"/>
      <c r="AE159" s="647"/>
      <c r="AF159" s="648"/>
    </row>
    <row r="160" spans="1:32" s="349" customFormat="1" ht="12.75" outlineLevel="1" x14ac:dyDescent="0.2">
      <c r="B160" s="61"/>
      <c r="C160" s="77"/>
      <c r="D160" s="78"/>
      <c r="E160" s="135"/>
      <c r="F160" s="349" t="s">
        <v>1295</v>
      </c>
      <c r="J160" s="631">
        <f>J150+M160</f>
        <v>3.7999999999999999E-2</v>
      </c>
      <c r="K160" s="349" t="s">
        <v>184</v>
      </c>
      <c r="M160" s="395"/>
      <c r="N160" s="349" t="s">
        <v>184</v>
      </c>
      <c r="V160" s="651" t="s">
        <v>1311</v>
      </c>
      <c r="W160" s="650"/>
      <c r="X160" s="650"/>
      <c r="Y160" s="650"/>
      <c r="Z160" s="650"/>
      <c r="AA160" s="650"/>
      <c r="AB160" s="650"/>
      <c r="AC160" s="650"/>
      <c r="AD160" s="650"/>
      <c r="AE160" s="650"/>
      <c r="AF160" s="650"/>
    </row>
    <row r="161" spans="1:32" s="349" customFormat="1" ht="12.75" outlineLevel="1" x14ac:dyDescent="0.2">
      <c r="A161" s="349" t="str">
        <f>INDEX(Checks!$J$42:$J$47,MATCH((SEARCH("(",formuletekst(J161))),Checks!$I$42:$I$47,0))</f>
        <v>ABO</v>
      </c>
      <c r="B161" s="61"/>
      <c r="C161" s="77"/>
      <c r="D161" s="78"/>
      <c r="E161" s="135"/>
      <c r="F161" s="349" t="s">
        <v>1296</v>
      </c>
      <c r="J161" s="531">
        <f>CEILING((J151*I155)+M161,$S157)</f>
        <v>1871</v>
      </c>
      <c r="K161" s="349" t="s">
        <v>136</v>
      </c>
      <c r="M161" s="395">
        <v>0</v>
      </c>
      <c r="N161" s="349" t="s">
        <v>136</v>
      </c>
    </row>
    <row r="162" spans="1:32" s="349" customFormat="1" ht="12.75" x14ac:dyDescent="0.2">
      <c r="B162" s="61"/>
      <c r="C162" s="77"/>
      <c r="D162" s="78"/>
      <c r="E162" s="135"/>
      <c r="J162" s="531"/>
      <c r="K162" s="399"/>
      <c r="M162" s="399"/>
    </row>
    <row r="163" spans="1:32" s="433" customFormat="1" ht="12.75" x14ac:dyDescent="0.2">
      <c r="A163" s="852" t="s">
        <v>1583</v>
      </c>
      <c r="B163" s="126"/>
      <c r="C163" s="127"/>
      <c r="D163" s="128"/>
      <c r="E163" s="129" t="s">
        <v>2</v>
      </c>
      <c r="F163" s="130"/>
      <c r="G163" s="121">
        <f>G153+1</f>
        <v>2012</v>
      </c>
      <c r="H163" s="131">
        <f>ROW(J168)-ROW()</f>
        <v>5</v>
      </c>
      <c r="V163" s="1232"/>
      <c r="W163" s="659"/>
      <c r="X163" s="659"/>
      <c r="Y163" s="659"/>
      <c r="Z163" s="659"/>
      <c r="AA163" s="659"/>
      <c r="AB163" s="533"/>
      <c r="AC163" s="533"/>
      <c r="AD163" s="533"/>
      <c r="AE163" s="533"/>
      <c r="AF163" s="533"/>
    </row>
    <row r="164" spans="1:32" s="349" customFormat="1" ht="12.75" outlineLevel="1" x14ac:dyDescent="0.2">
      <c r="B164" s="61"/>
      <c r="C164" s="77"/>
      <c r="D164" s="78"/>
      <c r="E164" s="135"/>
    </row>
    <row r="165" spans="1:32" s="349" customFormat="1" ht="13.5" outlineLevel="1" thickBot="1" x14ac:dyDescent="0.25">
      <c r="B165" s="61"/>
      <c r="C165" s="77"/>
      <c r="D165" s="78"/>
      <c r="E165" s="135"/>
      <c r="G165" s="85" t="s">
        <v>0</v>
      </c>
      <c r="H165" s="122">
        <f>$G163</f>
        <v>2012</v>
      </c>
      <c r="I165" s="348">
        <f>VLOOKUP($H165,'TCF en bruto WML'!$G$13:$J$76,'TCF en bruto WML'!$H$78,FALSE)</f>
        <v>1.0169999999999999</v>
      </c>
      <c r="S165" s="372" t="s">
        <v>243</v>
      </c>
      <c r="V165" s="75" t="s">
        <v>29</v>
      </c>
    </row>
    <row r="166" spans="1:32" s="349" customFormat="1" ht="12.75" customHeight="1" outlineLevel="1" x14ac:dyDescent="0.2">
      <c r="B166" s="61"/>
      <c r="C166" s="77"/>
      <c r="D166" s="78"/>
      <c r="E166" s="135"/>
      <c r="G166" s="34"/>
      <c r="H166" s="578"/>
      <c r="I166" s="579"/>
      <c r="V166" s="553" t="s">
        <v>1310</v>
      </c>
      <c r="W166" s="645"/>
      <c r="X166" s="645"/>
      <c r="Y166" s="645"/>
      <c r="Z166" s="645"/>
      <c r="AA166" s="645"/>
      <c r="AB166" s="645"/>
      <c r="AC166" s="645"/>
      <c r="AD166" s="645"/>
      <c r="AE166" s="645"/>
      <c r="AF166" s="646"/>
    </row>
    <row r="167" spans="1:32" s="349" customFormat="1" ht="12.75" outlineLevel="1" x14ac:dyDescent="0.2">
      <c r="B167" s="61"/>
      <c r="C167" s="77"/>
      <c r="D167" s="78"/>
      <c r="E167" s="138" t="str">
        <f>"Bedragen "&amp;G163</f>
        <v>Bedragen 2012</v>
      </c>
      <c r="M167" s="399" t="str">
        <f>"Wijzigingen BP "&amp;G163&amp;" na TCF"</f>
        <v>Wijzigingen BP 2012 na TCF</v>
      </c>
      <c r="S167" s="641">
        <v>1</v>
      </c>
      <c r="T167" s="349" t="s">
        <v>136</v>
      </c>
      <c r="V167" s="554" t="s">
        <v>1308</v>
      </c>
      <c r="W167" s="647"/>
      <c r="X167" s="647"/>
      <c r="Y167" s="647"/>
      <c r="Z167" s="647"/>
      <c r="AA167" s="647"/>
      <c r="AB167" s="647"/>
      <c r="AC167" s="647"/>
      <c r="AD167" s="647"/>
      <c r="AE167" s="647"/>
      <c r="AF167" s="648"/>
    </row>
    <row r="168" spans="1:32" s="349" customFormat="1" ht="12.75" outlineLevel="1" x14ac:dyDescent="0.2">
      <c r="A168" s="349" t="str">
        <f>INDEX(Checks!$J$42:$J$47,MATCH((SEARCH("(",formuletekst(J168))),Checks!$I$42:$I$47,0))</f>
        <v>ABE</v>
      </c>
      <c r="B168" s="61"/>
      <c r="C168" s="77"/>
      <c r="D168" s="78"/>
      <c r="E168" s="135"/>
      <c r="F168" s="349" t="s">
        <v>1305</v>
      </c>
      <c r="J168" s="767">
        <f>FLOOR((J158*I165)+M168,$S167)</f>
        <v>4814</v>
      </c>
      <c r="K168" s="349" t="s">
        <v>136</v>
      </c>
      <c r="M168" s="395"/>
      <c r="N168" s="349" t="s">
        <v>136</v>
      </c>
      <c r="V168" s="554" t="s">
        <v>1313</v>
      </c>
      <c r="W168" s="647"/>
      <c r="X168" s="647"/>
      <c r="Y168" s="647"/>
      <c r="Z168" s="647"/>
      <c r="AA168" s="647"/>
      <c r="AB168" s="647"/>
      <c r="AC168" s="647"/>
      <c r="AD168" s="647"/>
      <c r="AE168" s="647"/>
      <c r="AF168" s="648"/>
    </row>
    <row r="169" spans="1:32" s="349" customFormat="1" ht="12.75" outlineLevel="1" x14ac:dyDescent="0.2">
      <c r="A169" s="349" t="str">
        <f>INDEX(Checks!$J$42:$J$47,MATCH((SEARCH("(",formuletekst(J169))),Checks!$I$42:$I$47,0))</f>
        <v>ABO</v>
      </c>
      <c r="B169" s="61"/>
      <c r="C169" s="77"/>
      <c r="D169" s="78"/>
      <c r="E169" s="135"/>
      <c r="F169" s="349" t="s">
        <v>1306</v>
      </c>
      <c r="J169" s="767">
        <f>CEILING((J159*I165)+M169,$S167)</f>
        <v>1024</v>
      </c>
      <c r="K169" s="349" t="s">
        <v>136</v>
      </c>
      <c r="M169" s="395">
        <v>230</v>
      </c>
      <c r="N169" s="349" t="s">
        <v>136</v>
      </c>
      <c r="V169" s="555"/>
      <c r="W169" s="948"/>
      <c r="X169" s="948"/>
      <c r="Y169" s="948"/>
      <c r="Z169" s="948"/>
      <c r="AA169" s="948"/>
      <c r="AB169" s="948"/>
      <c r="AC169" s="948"/>
      <c r="AD169" s="948"/>
      <c r="AE169" s="948"/>
      <c r="AF169" s="949"/>
    </row>
    <row r="170" spans="1:32" s="349" customFormat="1" ht="12.75" outlineLevel="1" x14ac:dyDescent="0.2">
      <c r="B170" s="61"/>
      <c r="C170" s="77"/>
      <c r="D170" s="78"/>
      <c r="E170" s="135"/>
      <c r="F170" s="349" t="s">
        <v>1295</v>
      </c>
      <c r="J170" s="631">
        <f>J160+M170</f>
        <v>0.04</v>
      </c>
      <c r="K170" s="349" t="s">
        <v>184</v>
      </c>
      <c r="M170" s="668">
        <v>2E-3</v>
      </c>
      <c r="N170" s="349" t="s">
        <v>184</v>
      </c>
      <c r="V170" s="353"/>
      <c r="W170" s="353"/>
      <c r="X170" s="353"/>
      <c r="Y170" s="353"/>
      <c r="Z170" s="353"/>
      <c r="AA170" s="353"/>
      <c r="AB170" s="353"/>
      <c r="AC170" s="353"/>
      <c r="AD170" s="353"/>
      <c r="AE170" s="353"/>
      <c r="AF170" s="353"/>
    </row>
    <row r="171" spans="1:32" s="349" customFormat="1" ht="12.75" outlineLevel="1" x14ac:dyDescent="0.2">
      <c r="A171" s="349" t="str">
        <f>INDEX(Checks!$J$42:$J$47,MATCH((SEARCH("(",formuletekst(J171))),Checks!$I$42:$I$47,0))</f>
        <v>ABO</v>
      </c>
      <c r="B171" s="61"/>
      <c r="C171" s="77"/>
      <c r="D171" s="78"/>
      <c r="E171" s="135"/>
      <c r="F171" s="349" t="s">
        <v>1296</v>
      </c>
      <c r="J171" s="767">
        <f>CEILING((J161*I165)+M171,$S167)</f>
        <v>2133</v>
      </c>
      <c r="K171" s="349" t="s">
        <v>136</v>
      </c>
      <c r="M171" s="395">
        <v>230</v>
      </c>
      <c r="N171" s="349" t="s">
        <v>136</v>
      </c>
    </row>
    <row r="172" spans="1:32" s="349" customFormat="1" ht="12.75" x14ac:dyDescent="0.2">
      <c r="B172" s="61"/>
      <c r="C172" s="77"/>
      <c r="D172" s="78"/>
      <c r="E172" s="135"/>
      <c r="J172" s="531"/>
      <c r="K172" s="399"/>
      <c r="M172" s="399"/>
    </row>
    <row r="173" spans="1:32" s="433" customFormat="1" ht="12.75" x14ac:dyDescent="0.2">
      <c r="A173" s="852" t="s">
        <v>1583</v>
      </c>
      <c r="B173" s="126"/>
      <c r="C173" s="127"/>
      <c r="D173" s="128"/>
      <c r="E173" s="129" t="s">
        <v>2</v>
      </c>
      <c r="F173" s="130"/>
      <c r="G173" s="121">
        <f>G163+1</f>
        <v>2013</v>
      </c>
      <c r="H173" s="131">
        <f>ROW(J178)-ROW()</f>
        <v>5</v>
      </c>
      <c r="V173" s="1232"/>
      <c r="W173" s="659"/>
      <c r="X173" s="659"/>
      <c r="Y173" s="659"/>
      <c r="Z173" s="659"/>
      <c r="AA173" s="659"/>
      <c r="AB173" s="533"/>
      <c r="AC173" s="533"/>
      <c r="AD173" s="533"/>
      <c r="AE173" s="533"/>
      <c r="AF173" s="533"/>
    </row>
    <row r="174" spans="1:32" s="349" customFormat="1" ht="12.75" outlineLevel="1" x14ac:dyDescent="0.2">
      <c r="B174" s="61"/>
      <c r="C174" s="77"/>
      <c r="D174" s="78"/>
      <c r="E174" s="135"/>
    </row>
    <row r="175" spans="1:32" s="349" customFormat="1" ht="13.5" outlineLevel="1" thickBot="1" x14ac:dyDescent="0.25">
      <c r="B175" s="61"/>
      <c r="C175" s="77"/>
      <c r="D175" s="78"/>
      <c r="E175" s="135"/>
      <c r="G175" s="85" t="s">
        <v>0</v>
      </c>
      <c r="H175" s="122">
        <f>$G173</f>
        <v>2013</v>
      </c>
      <c r="I175" s="547">
        <f>VLOOKUP($H175,'TCF en bruto WML'!$G$13:$J$76,'TCF en bruto WML'!$J$78,FALSE)</f>
        <v>1</v>
      </c>
      <c r="M175" s="372" t="s">
        <v>1129</v>
      </c>
      <c r="S175" s="372" t="s">
        <v>243</v>
      </c>
      <c r="V175" s="75" t="s">
        <v>29</v>
      </c>
    </row>
    <row r="176" spans="1:32" s="349" customFormat="1" ht="12.75" customHeight="1" outlineLevel="1" x14ac:dyDescent="0.2">
      <c r="B176" s="61"/>
      <c r="C176" s="77"/>
      <c r="D176" s="78"/>
      <c r="E176" s="135"/>
      <c r="G176" s="34"/>
      <c r="H176" s="578"/>
      <c r="I176" s="579"/>
      <c r="V176" s="553" t="s">
        <v>1322</v>
      </c>
      <c r="W176" s="645"/>
      <c r="X176" s="645"/>
      <c r="Y176" s="645"/>
      <c r="Z176" s="645"/>
      <c r="AA176" s="645"/>
      <c r="AB176" s="645"/>
      <c r="AC176" s="645"/>
      <c r="AD176" s="645"/>
      <c r="AE176" s="645"/>
      <c r="AF176" s="646"/>
    </row>
    <row r="177" spans="1:32" s="349" customFormat="1" ht="12.75" outlineLevel="1" x14ac:dyDescent="0.2">
      <c r="B177" s="61"/>
      <c r="C177" s="77"/>
      <c r="D177" s="78"/>
      <c r="E177" s="138" t="str">
        <f>"Bedragen "&amp;G173</f>
        <v>Bedragen 2013</v>
      </c>
      <c r="M177" s="399" t="str">
        <f>"Wijzigingen BP "&amp;G173&amp;" na TCF"</f>
        <v>Wijzigingen BP 2013 na TCF</v>
      </c>
      <c r="S177" s="641">
        <v>1</v>
      </c>
      <c r="T177" s="349" t="s">
        <v>136</v>
      </c>
      <c r="V177" s="554"/>
      <c r="W177" s="647"/>
      <c r="X177" s="647"/>
      <c r="Y177" s="647"/>
      <c r="Z177" s="647"/>
      <c r="AA177" s="647"/>
      <c r="AB177" s="647"/>
      <c r="AC177" s="647"/>
      <c r="AD177" s="647"/>
      <c r="AE177" s="647"/>
      <c r="AF177" s="648"/>
    </row>
    <row r="178" spans="1:32" s="349" customFormat="1" ht="12.75" outlineLevel="1" x14ac:dyDescent="0.2">
      <c r="A178" s="349" t="str">
        <f>INDEX(Checks!$J$42:$J$47,MATCH((SEARCH("(",formuletekst(J178))),Checks!$I$42:$I$47,0))</f>
        <v>ABE</v>
      </c>
      <c r="B178" s="61"/>
      <c r="C178" s="77"/>
      <c r="D178" s="78"/>
      <c r="E178" s="135"/>
      <c r="F178" s="349" t="s">
        <v>1305</v>
      </c>
      <c r="J178" s="767">
        <f>FLOOR((J168*I175)+M178,$S177)</f>
        <v>4814</v>
      </c>
      <c r="K178" s="349" t="s">
        <v>136</v>
      </c>
      <c r="M178" s="395"/>
      <c r="N178" s="349" t="s">
        <v>136</v>
      </c>
      <c r="V178" s="554"/>
      <c r="W178" s="647"/>
      <c r="X178" s="647"/>
      <c r="Y178" s="647"/>
      <c r="Z178" s="647"/>
      <c r="AA178" s="647"/>
      <c r="AB178" s="647"/>
      <c r="AC178" s="647"/>
      <c r="AD178" s="647"/>
      <c r="AE178" s="647"/>
      <c r="AF178" s="648"/>
    </row>
    <row r="179" spans="1:32" s="349" customFormat="1" ht="12.75" outlineLevel="1" x14ac:dyDescent="0.2">
      <c r="A179" s="349" t="str">
        <f>INDEX(Checks!$J$42:$J$47,MATCH((SEARCH("(",formuletekst(J179))),Checks!$I$42:$I$47,0))</f>
        <v>ABE</v>
      </c>
      <c r="B179" s="61"/>
      <c r="C179" s="77"/>
      <c r="D179" s="78"/>
      <c r="E179" s="135"/>
      <c r="F179" s="349" t="s">
        <v>1306</v>
      </c>
      <c r="J179" s="1172">
        <f>FLOOR((J169*I175)+M179,$S177)</f>
        <v>1024</v>
      </c>
      <c r="K179" s="349" t="s">
        <v>136</v>
      </c>
      <c r="M179" s="395"/>
      <c r="N179" s="349" t="s">
        <v>136</v>
      </c>
      <c r="V179" s="555"/>
      <c r="W179" s="948"/>
      <c r="X179" s="948"/>
      <c r="Y179" s="948"/>
      <c r="Z179" s="948"/>
      <c r="AA179" s="948"/>
      <c r="AB179" s="948"/>
      <c r="AC179" s="948"/>
      <c r="AD179" s="948"/>
      <c r="AE179" s="948"/>
      <c r="AF179" s="949"/>
    </row>
    <row r="180" spans="1:32" s="349" customFormat="1" ht="12.75" outlineLevel="1" x14ac:dyDescent="0.2">
      <c r="B180" s="61"/>
      <c r="C180" s="77"/>
      <c r="D180" s="78"/>
      <c r="E180" s="135"/>
      <c r="F180" s="349" t="s">
        <v>1295</v>
      </c>
      <c r="J180" s="631">
        <f>J170+M180</f>
        <v>0.04</v>
      </c>
      <c r="K180" s="349" t="s">
        <v>184</v>
      </c>
      <c r="M180" s="668"/>
      <c r="N180" s="349" t="s">
        <v>184</v>
      </c>
      <c r="V180" s="353"/>
      <c r="W180" s="353"/>
      <c r="X180" s="353"/>
      <c r="Y180" s="353"/>
      <c r="Z180" s="353"/>
      <c r="AA180" s="353"/>
      <c r="AB180" s="353"/>
      <c r="AC180" s="353"/>
      <c r="AD180" s="353"/>
      <c r="AE180" s="353"/>
      <c r="AF180" s="353"/>
    </row>
    <row r="181" spans="1:32" s="349" customFormat="1" ht="12.75" outlineLevel="1" x14ac:dyDescent="0.2">
      <c r="A181" s="349" t="str">
        <f>INDEX(Checks!$J$42:$J$47,MATCH((SEARCH("(",formuletekst(J181))),Checks!$I$42:$I$47,0))</f>
        <v>ABE</v>
      </c>
      <c r="B181" s="61"/>
      <c r="C181" s="77"/>
      <c r="D181" s="78"/>
      <c r="E181" s="135"/>
      <c r="F181" s="349" t="s">
        <v>1296</v>
      </c>
      <c r="J181" s="1172">
        <f>FLOOR((J171*I175)+M181,$S177)</f>
        <v>2133</v>
      </c>
      <c r="K181" s="349" t="s">
        <v>136</v>
      </c>
      <c r="M181" s="395"/>
      <c r="N181" s="349" t="s">
        <v>136</v>
      </c>
    </row>
    <row r="182" spans="1:32" s="349" customFormat="1" ht="12.75" x14ac:dyDescent="0.2">
      <c r="B182" s="61"/>
      <c r="C182" s="77"/>
      <c r="D182" s="78"/>
      <c r="E182" s="135"/>
      <c r="J182" s="531"/>
      <c r="K182" s="399"/>
      <c r="M182" s="399"/>
    </row>
    <row r="183" spans="1:32" s="433" customFormat="1" ht="12.75" x14ac:dyDescent="0.2">
      <c r="A183" s="852" t="s">
        <v>1583</v>
      </c>
      <c r="B183" s="126"/>
      <c r="C183" s="127"/>
      <c r="D183" s="128"/>
      <c r="E183" s="129" t="s">
        <v>2</v>
      </c>
      <c r="F183" s="130"/>
      <c r="G183" s="121">
        <f>G173+1</f>
        <v>2014</v>
      </c>
      <c r="H183" s="131">
        <f>ROW(J188)-ROW()</f>
        <v>5</v>
      </c>
      <c r="V183" s="1296" t="s">
        <v>1318</v>
      </c>
      <c r="W183" s="659"/>
      <c r="X183" s="659"/>
      <c r="Y183" s="659"/>
      <c r="Z183" s="659"/>
      <c r="AA183" s="659"/>
      <c r="AB183" s="533"/>
      <c r="AC183" s="533"/>
      <c r="AD183" s="533"/>
      <c r="AE183" s="533"/>
      <c r="AF183" s="533"/>
    </row>
    <row r="184" spans="1:32" s="349" customFormat="1" ht="12.75" outlineLevel="1" x14ac:dyDescent="0.2">
      <c r="B184" s="61"/>
      <c r="C184" s="77"/>
      <c r="D184" s="78"/>
      <c r="E184" s="135"/>
    </row>
    <row r="185" spans="1:32" s="349" customFormat="1" ht="13.5" outlineLevel="1" thickBot="1" x14ac:dyDescent="0.25">
      <c r="B185" s="61"/>
      <c r="C185" s="77"/>
      <c r="D185" s="78"/>
      <c r="E185" s="135"/>
      <c r="G185" s="85" t="s">
        <v>0</v>
      </c>
      <c r="H185" s="122">
        <f>$G183</f>
        <v>2014</v>
      </c>
      <c r="I185" s="348">
        <f>VLOOKUP($H185,'TCF en bruto WML'!$G$13:$J$76,'TCF en bruto WML'!$J$78,FALSE)</f>
        <v>1</v>
      </c>
      <c r="M185" s="372" t="s">
        <v>1129</v>
      </c>
      <c r="S185" s="372" t="s">
        <v>243</v>
      </c>
      <c r="V185" s="75" t="s">
        <v>29</v>
      </c>
    </row>
    <row r="186" spans="1:32" s="349" customFormat="1" ht="12.75" customHeight="1" outlineLevel="1" x14ac:dyDescent="0.2">
      <c r="B186" s="61"/>
      <c r="C186" s="77"/>
      <c r="D186" s="78"/>
      <c r="E186" s="135"/>
      <c r="G186" s="34"/>
      <c r="H186" s="578"/>
      <c r="I186" s="579"/>
      <c r="V186" s="553"/>
      <c r="W186" s="645"/>
      <c r="X186" s="645"/>
      <c r="Y186" s="645"/>
      <c r="Z186" s="645"/>
      <c r="AA186" s="645"/>
      <c r="AB186" s="645"/>
      <c r="AC186" s="645"/>
      <c r="AD186" s="645"/>
      <c r="AE186" s="645"/>
      <c r="AF186" s="646"/>
    </row>
    <row r="187" spans="1:32" s="349" customFormat="1" ht="12.75" outlineLevel="1" x14ac:dyDescent="0.2">
      <c r="B187" s="61"/>
      <c r="C187" s="77"/>
      <c r="D187" s="78"/>
      <c r="E187" s="138" t="str">
        <f>"Bedragen "&amp;G183</f>
        <v>Bedragen 2014</v>
      </c>
      <c r="M187" s="399" t="str">
        <f>"Wijzigingen BP "&amp;G183&amp;" na TCF"</f>
        <v>Wijzigingen BP 2014 na TCF</v>
      </c>
      <c r="S187" s="641">
        <v>1</v>
      </c>
      <c r="T187" s="349" t="s">
        <v>136</v>
      </c>
      <c r="V187" s="554"/>
      <c r="W187" s="647"/>
      <c r="X187" s="647"/>
      <c r="Y187" s="647"/>
      <c r="Z187" s="647"/>
      <c r="AA187" s="647"/>
      <c r="AB187" s="647"/>
      <c r="AC187" s="647"/>
      <c r="AD187" s="647"/>
      <c r="AE187" s="647"/>
      <c r="AF187" s="648"/>
    </row>
    <row r="188" spans="1:32" s="349" customFormat="1" ht="12.75" outlineLevel="1" x14ac:dyDescent="0.2">
      <c r="A188" s="349" t="str">
        <f>INDEX(Checks!$J$42:$J$47,MATCH((SEARCH("(",formuletekst(J188))),Checks!$I$42:$I$47,0))</f>
        <v>ABE</v>
      </c>
      <c r="B188" s="61"/>
      <c r="C188" s="77"/>
      <c r="D188" s="78"/>
      <c r="E188" s="135"/>
      <c r="F188" s="349" t="s">
        <v>1305</v>
      </c>
      <c r="J188" s="767">
        <f>FLOOR((J178*I185)+M188,$S187)</f>
        <v>4814</v>
      </c>
      <c r="K188" s="349" t="s">
        <v>136</v>
      </c>
      <c r="M188" s="395"/>
      <c r="N188" s="349" t="s">
        <v>136</v>
      </c>
      <c r="V188" s="554"/>
      <c r="W188" s="647"/>
      <c r="X188" s="647"/>
      <c r="Y188" s="647"/>
      <c r="Z188" s="647"/>
      <c r="AA188" s="647"/>
      <c r="AB188" s="647"/>
      <c r="AC188" s="647"/>
      <c r="AD188" s="647"/>
      <c r="AE188" s="647"/>
      <c r="AF188" s="648"/>
    </row>
    <row r="189" spans="1:32" s="349" customFormat="1" ht="12.75" outlineLevel="1" x14ac:dyDescent="0.2">
      <c r="A189" s="349" t="str">
        <f>INDEX(Checks!$J$42:$J$47,MATCH((SEARCH("(",formuletekst(J189))),Checks!$I$42:$I$47,0))</f>
        <v>ABE</v>
      </c>
      <c r="B189" s="61"/>
      <c r="C189" s="77"/>
      <c r="D189" s="78"/>
      <c r="E189" s="135"/>
      <c r="F189" s="349" t="s">
        <v>1306</v>
      </c>
      <c r="J189" s="767">
        <f>FLOOR((J179*I185)+M189,$S187)</f>
        <v>1024</v>
      </c>
      <c r="K189" s="349" t="s">
        <v>136</v>
      </c>
      <c r="M189" s="395"/>
      <c r="N189" s="349" t="s">
        <v>136</v>
      </c>
      <c r="V189" s="555"/>
      <c r="W189" s="948"/>
      <c r="X189" s="948"/>
      <c r="Y189" s="948"/>
      <c r="Z189" s="948"/>
      <c r="AA189" s="948"/>
      <c r="AB189" s="948"/>
      <c r="AC189" s="948"/>
      <c r="AD189" s="948"/>
      <c r="AE189" s="948"/>
      <c r="AF189" s="949"/>
    </row>
    <row r="190" spans="1:32" s="349" customFormat="1" ht="12.75" outlineLevel="1" x14ac:dyDescent="0.2">
      <c r="B190" s="61"/>
      <c r="C190" s="77"/>
      <c r="D190" s="78"/>
      <c r="E190" s="135"/>
      <c r="F190" s="349" t="s">
        <v>1295</v>
      </c>
      <c r="J190" s="631">
        <f>J180+M190</f>
        <v>0.04</v>
      </c>
      <c r="K190" s="349" t="s">
        <v>184</v>
      </c>
      <c r="M190" s="668"/>
      <c r="N190" s="349" t="s">
        <v>184</v>
      </c>
      <c r="V190" s="353"/>
      <c r="W190" s="353"/>
      <c r="X190" s="353"/>
      <c r="Y190" s="353"/>
      <c r="Z190" s="353"/>
      <c r="AA190" s="353"/>
      <c r="AB190" s="353"/>
      <c r="AC190" s="353"/>
      <c r="AD190" s="353"/>
      <c r="AE190" s="353"/>
      <c r="AF190" s="353"/>
    </row>
    <row r="191" spans="1:32" s="349" customFormat="1" ht="12.75" outlineLevel="1" x14ac:dyDescent="0.2">
      <c r="A191" s="349" t="str">
        <f>INDEX(Checks!$J$42:$J$47,MATCH((SEARCH("(",formuletekst(J191))),Checks!$I$42:$I$47,0))</f>
        <v>ABE</v>
      </c>
      <c r="B191" s="61"/>
      <c r="C191" s="77"/>
      <c r="D191" s="78"/>
      <c r="E191" s="135"/>
      <c r="F191" s="349" t="s">
        <v>1296</v>
      </c>
      <c r="J191" s="767">
        <f>FLOOR((J181*I185)+M191,$S187)</f>
        <v>2133</v>
      </c>
      <c r="K191" s="349" t="s">
        <v>136</v>
      </c>
      <c r="M191" s="395"/>
      <c r="N191" s="349" t="s">
        <v>136</v>
      </c>
    </row>
    <row r="192" spans="1:32" s="349" customFormat="1" ht="12.75" outlineLevel="1" x14ac:dyDescent="0.2">
      <c r="B192" s="61"/>
      <c r="C192" s="77"/>
      <c r="D192" s="78"/>
      <c r="E192" s="135"/>
      <c r="J192" s="531"/>
      <c r="K192" s="399"/>
      <c r="M192" s="399"/>
    </row>
    <row r="193" spans="1:32" s="349" customFormat="1" ht="12.75" outlineLevel="1" x14ac:dyDescent="0.2">
      <c r="B193" s="61"/>
      <c r="C193" s="77"/>
      <c r="D193" s="78"/>
      <c r="E193" s="135"/>
      <c r="F193" s="349" t="str">
        <f>"TES schijventarief - "&amp;G183</f>
        <v>TES schijventarief - 2014</v>
      </c>
      <c r="J193" s="403">
        <f>'IB 2.10 en 2.10a, LB 20a,b'!J409</f>
        <v>5.0999999999999997E-2</v>
      </c>
      <c r="K193" s="399" t="s">
        <v>184</v>
      </c>
    </row>
    <row r="194" spans="1:32" s="349" customFormat="1" ht="12.75" outlineLevel="1" x14ac:dyDescent="0.2">
      <c r="B194" s="61"/>
      <c r="C194" s="77"/>
      <c r="D194" s="78"/>
      <c r="E194" s="135"/>
      <c r="F194" s="353"/>
      <c r="G194" s="353" t="s">
        <v>1571</v>
      </c>
      <c r="H194" s="591"/>
      <c r="I194" s="1176">
        <f>'8.10'!O165</f>
        <v>6.0000000000000001E-3</v>
      </c>
      <c r="J194" s="443"/>
      <c r="K194" s="399" t="s">
        <v>184</v>
      </c>
      <c r="M194" s="399"/>
      <c r="N194" s="399"/>
      <c r="S194" s="670"/>
    </row>
    <row r="195" spans="1:32" s="349" customFormat="1" ht="12.75" outlineLevel="1" x14ac:dyDescent="0.2">
      <c r="B195" s="61"/>
      <c r="C195" s="77"/>
      <c r="D195" s="78"/>
      <c r="E195" s="135"/>
      <c r="G195" s="650" t="s">
        <v>1571</v>
      </c>
      <c r="I195" s="403">
        <f>'8.10'!O166</f>
        <v>0.1265</v>
      </c>
      <c r="J195" s="401"/>
      <c r="K195" s="399" t="s">
        <v>184</v>
      </c>
    </row>
    <row r="196" spans="1:32" s="349" customFormat="1" ht="12.75" outlineLevel="1" x14ac:dyDescent="0.2">
      <c r="B196" s="61"/>
      <c r="C196" s="77"/>
      <c r="D196" s="78"/>
      <c r="E196" s="135"/>
      <c r="F196" s="353" t="s">
        <v>1572</v>
      </c>
      <c r="H196" s="353"/>
      <c r="I196" s="353"/>
      <c r="J196" s="443">
        <f>SUM(I194:I195)</f>
        <v>0.13250000000000001</v>
      </c>
      <c r="K196" s="399" t="s">
        <v>184</v>
      </c>
    </row>
    <row r="197" spans="1:32" s="349" customFormat="1" ht="12.75" outlineLevel="1" x14ac:dyDescent="0.2">
      <c r="B197" s="61"/>
      <c r="C197" s="77"/>
      <c r="D197" s="78"/>
      <c r="E197" s="135"/>
      <c r="F197" s="349" t="str">
        <f>"TES schijventarief - "&amp;G183</f>
        <v>TES schijventarief - 2014</v>
      </c>
      <c r="H197" s="741" t="s">
        <v>1128</v>
      </c>
      <c r="J197" s="403">
        <f>'8.10'!M166</f>
        <v>0.36249999999999999</v>
      </c>
      <c r="K197" s="399" t="s">
        <v>184</v>
      </c>
    </row>
    <row r="198" spans="1:32" s="349" customFormat="1" ht="12.75" outlineLevel="1" x14ac:dyDescent="0.2">
      <c r="B198" s="61"/>
      <c r="C198" s="77"/>
      <c r="D198" s="78"/>
      <c r="E198" s="135"/>
      <c r="F198" s="429" t="s">
        <v>1769</v>
      </c>
      <c r="G198" s="429"/>
      <c r="H198" s="429"/>
      <c r="I198" s="429"/>
      <c r="J198" s="1177">
        <f>(J193+J196)/J197</f>
        <v>0.50620689655172413</v>
      </c>
      <c r="K198" s="399" t="s">
        <v>184</v>
      </c>
    </row>
    <row r="199" spans="1:32" s="349" customFormat="1" ht="12.75" outlineLevel="1" x14ac:dyDescent="0.2">
      <c r="B199" s="61"/>
      <c r="C199" s="77"/>
      <c r="D199" s="78"/>
      <c r="E199" s="135"/>
    </row>
    <row r="200" spans="1:32" s="349" customFormat="1" ht="12.75" outlineLevel="1" x14ac:dyDescent="0.2">
      <c r="B200" s="61"/>
      <c r="C200" s="77"/>
      <c r="D200" s="78"/>
      <c r="E200" s="135"/>
      <c r="J200" s="690" t="s">
        <v>1320</v>
      </c>
      <c r="S200" s="1876">
        <f>S201/J190+J188</f>
        <v>32539</v>
      </c>
      <c r="T200" s="349" t="s">
        <v>2285</v>
      </c>
    </row>
    <row r="201" spans="1:32" s="349" customFormat="1" ht="12.75" outlineLevel="1" x14ac:dyDescent="0.2">
      <c r="A201" s="349" t="str">
        <f>INDEX(Checks!$J$42:$J$47,MATCH((SEARCH("(",formuletekst(I201))),Checks!$I$42:$I$47,0))</f>
        <v>ABO</v>
      </c>
      <c r="B201" s="61"/>
      <c r="C201" s="77"/>
      <c r="D201" s="78"/>
      <c r="E201" s="135"/>
      <c r="F201" s="349" t="str">
        <f>"In 2 delen - "&amp;F189</f>
        <v>In 2 delen - artikel 8.14a, tweede lid (eerste kortingsbedrag)</v>
      </c>
      <c r="I201" s="530">
        <f>CEILING( (J193*J189)/J197,$S187)+CEILING( (J196*J189)/J197,$S187)</f>
        <v>520</v>
      </c>
      <c r="J201" s="530">
        <f>CEILING(J189*J198,$S187)</f>
        <v>519</v>
      </c>
      <c r="K201" s="349" t="s">
        <v>136</v>
      </c>
      <c r="S201" s="530">
        <f>J191-J189</f>
        <v>1109</v>
      </c>
      <c r="T201" s="349" t="s">
        <v>2284</v>
      </c>
    </row>
    <row r="202" spans="1:32" s="349" customFormat="1" ht="12.75" outlineLevel="1" x14ac:dyDescent="0.2">
      <c r="A202" s="349" t="str">
        <f>INDEX(Checks!$J$42:$J$47,MATCH((SEARCH("(",formuletekst(I202))),Checks!$I$42:$I$47,0))</f>
        <v>ABO</v>
      </c>
      <c r="B202" s="61"/>
      <c r="C202" s="77"/>
      <c r="D202" s="78"/>
      <c r="E202" s="135"/>
      <c r="F202" s="349" t="str">
        <f>"In 2 delen - "&amp;F191</f>
        <v>In 2 delen - artikel 8.14a, tweede lid (maximale kortingsbedrag)</v>
      </c>
      <c r="I202" s="530">
        <f>CEILING( (J193*J191)/J197,$S187)+CEILING( (J196*J191)/J197,$S187)</f>
        <v>1081</v>
      </c>
      <c r="J202" s="530">
        <f>CEILING(J191*J198,$S187)</f>
        <v>1080</v>
      </c>
      <c r="K202" s="349" t="s">
        <v>136</v>
      </c>
      <c r="N202" s="372" t="s">
        <v>1321</v>
      </c>
      <c r="S202" s="530">
        <f>J202-J201</f>
        <v>561</v>
      </c>
      <c r="T202" s="349" t="s">
        <v>2283</v>
      </c>
    </row>
    <row r="203" spans="1:32" s="349" customFormat="1" ht="12.75" x14ac:dyDescent="0.2">
      <c r="B203" s="61"/>
      <c r="C203" s="77"/>
      <c r="D203" s="78"/>
      <c r="E203" s="135"/>
    </row>
    <row r="204" spans="1:32" s="433" customFormat="1" ht="12.75" x14ac:dyDescent="0.2">
      <c r="A204" s="852" t="s">
        <v>1583</v>
      </c>
      <c r="B204" s="126"/>
      <c r="C204" s="127"/>
      <c r="D204" s="128"/>
      <c r="E204" s="129" t="s">
        <v>2</v>
      </c>
      <c r="F204" s="130"/>
      <c r="G204" s="121">
        <f>G183+1</f>
        <v>2015</v>
      </c>
      <c r="H204" s="131">
        <f>ROW(J209)-ROW()</f>
        <v>5</v>
      </c>
      <c r="V204" s="1296" t="s">
        <v>1318</v>
      </c>
      <c r="W204" s="659"/>
      <c r="X204" s="659"/>
      <c r="Y204" s="659"/>
      <c r="Z204" s="659"/>
      <c r="AA204" s="659"/>
      <c r="AB204" s="533"/>
      <c r="AC204" s="533"/>
      <c r="AD204" s="533"/>
      <c r="AE204" s="533"/>
      <c r="AF204" s="533"/>
    </row>
    <row r="205" spans="1:32" s="349" customFormat="1" ht="12.75" outlineLevel="1" x14ac:dyDescent="0.2">
      <c r="B205" s="61"/>
      <c r="C205" s="77"/>
      <c r="D205" s="78"/>
      <c r="E205" s="135"/>
    </row>
    <row r="206" spans="1:32" s="349" customFormat="1" ht="13.5" outlineLevel="1" thickBot="1" x14ac:dyDescent="0.25">
      <c r="B206" s="61"/>
      <c r="C206" s="77"/>
      <c r="D206" s="78"/>
      <c r="E206" s="135"/>
      <c r="G206" s="85" t="s">
        <v>0</v>
      </c>
      <c r="H206" s="122">
        <f>$G204</f>
        <v>2015</v>
      </c>
      <c r="I206" s="348">
        <f>VLOOKUP($H206,'TCF en bruto WML'!$G$13:$J$76,'TCF en bruto WML'!$J$78,FALSE)</f>
        <v>1.0089999999999999</v>
      </c>
      <c r="M206" s="372" t="s">
        <v>1129</v>
      </c>
      <c r="S206" s="372" t="s">
        <v>243</v>
      </c>
      <c r="V206" s="75" t="s">
        <v>29</v>
      </c>
    </row>
    <row r="207" spans="1:32" s="349" customFormat="1" ht="12.75" customHeight="1" outlineLevel="1" x14ac:dyDescent="0.2">
      <c r="B207" s="61"/>
      <c r="C207" s="77"/>
      <c r="D207" s="78"/>
      <c r="E207" s="135"/>
      <c r="G207" s="34"/>
      <c r="H207" s="578"/>
      <c r="I207" s="579"/>
      <c r="V207" s="553"/>
      <c r="W207" s="645"/>
      <c r="X207" s="645"/>
      <c r="Y207" s="645"/>
      <c r="Z207" s="645"/>
      <c r="AA207" s="645"/>
      <c r="AB207" s="645"/>
      <c r="AC207" s="645"/>
      <c r="AD207" s="645"/>
      <c r="AE207" s="645"/>
      <c r="AF207" s="646"/>
    </row>
    <row r="208" spans="1:32" s="349" customFormat="1" ht="12.75" outlineLevel="1" x14ac:dyDescent="0.2">
      <c r="B208" s="61"/>
      <c r="C208" s="77"/>
      <c r="D208" s="78"/>
      <c r="E208" s="138" t="str">
        <f>"Bedragen "&amp;G204</f>
        <v>Bedragen 2015</v>
      </c>
      <c r="M208" s="399" t="str">
        <f>"Wijzigingen BP "&amp;G204&amp;" na TCF"</f>
        <v>Wijzigingen BP 2015 na TCF</v>
      </c>
      <c r="S208" s="641">
        <v>1</v>
      </c>
      <c r="T208" s="349" t="s">
        <v>136</v>
      </c>
      <c r="V208" s="554"/>
      <c r="W208" s="647"/>
      <c r="X208" s="647"/>
      <c r="Y208" s="647"/>
      <c r="Z208" s="647"/>
      <c r="AA208" s="647"/>
      <c r="AB208" s="647"/>
      <c r="AC208" s="647"/>
      <c r="AD208" s="647"/>
      <c r="AE208" s="647"/>
      <c r="AF208" s="648"/>
    </row>
    <row r="209" spans="1:32" s="349" customFormat="1" ht="12.75" outlineLevel="1" x14ac:dyDescent="0.2">
      <c r="A209" s="349" t="str">
        <f>INDEX(Checks!$J$42:$J$47,MATCH((SEARCH("(",formuletekst(J209))),Checks!$I$42:$I$47,0))</f>
        <v>ABE</v>
      </c>
      <c r="B209" s="61"/>
      <c r="C209" s="77"/>
      <c r="D209" s="78"/>
      <c r="E209" s="135"/>
      <c r="F209" s="349" t="s">
        <v>1305</v>
      </c>
      <c r="J209" s="767">
        <f>FLOOR((J188*I206)+M209,$S208)</f>
        <v>4857</v>
      </c>
      <c r="K209" s="349" t="s">
        <v>136</v>
      </c>
      <c r="M209" s="395"/>
      <c r="N209" s="349" t="s">
        <v>136</v>
      </c>
      <c r="V209" s="554"/>
      <c r="W209" s="647"/>
      <c r="X209" s="647"/>
      <c r="Y209" s="647"/>
      <c r="Z209" s="647"/>
      <c r="AA209" s="647"/>
      <c r="AB209" s="647"/>
      <c r="AC209" s="647"/>
      <c r="AD209" s="647"/>
      <c r="AE209" s="647"/>
      <c r="AF209" s="648"/>
    </row>
    <row r="210" spans="1:32" s="349" customFormat="1" ht="12.75" outlineLevel="1" x14ac:dyDescent="0.2">
      <c r="A210" s="349" t="str">
        <f>INDEX(Checks!$J$42:$J$47,MATCH((SEARCH("(",formuletekst(J210))),Checks!$I$42:$I$47,0))</f>
        <v>ABE</v>
      </c>
      <c r="B210" s="61"/>
      <c r="C210" s="77"/>
      <c r="D210" s="78"/>
      <c r="E210" s="135"/>
      <c r="F210" s="349" t="s">
        <v>1306</v>
      </c>
      <c r="J210" s="767">
        <f>FLOOR((J189*I206)+M210,$S208)</f>
        <v>1033</v>
      </c>
      <c r="K210" s="349" t="s">
        <v>136</v>
      </c>
      <c r="M210" s="395"/>
      <c r="N210" s="349" t="s">
        <v>136</v>
      </c>
      <c r="V210" s="555"/>
      <c r="W210" s="948"/>
      <c r="X210" s="948"/>
      <c r="Y210" s="948"/>
      <c r="Z210" s="948"/>
      <c r="AA210" s="948"/>
      <c r="AB210" s="948"/>
      <c r="AC210" s="948"/>
      <c r="AD210" s="948"/>
      <c r="AE210" s="948"/>
      <c r="AF210" s="949"/>
    </row>
    <row r="211" spans="1:32" s="349" customFormat="1" ht="12.75" outlineLevel="1" x14ac:dyDescent="0.2">
      <c r="B211" s="61"/>
      <c r="C211" s="77"/>
      <c r="D211" s="78"/>
      <c r="E211" s="135"/>
      <c r="F211" s="349" t="s">
        <v>1295</v>
      </c>
      <c r="J211" s="631">
        <f>J190+M211</f>
        <v>0.04</v>
      </c>
      <c r="K211" s="349" t="s">
        <v>184</v>
      </c>
      <c r="M211" s="668"/>
      <c r="N211" s="349" t="s">
        <v>184</v>
      </c>
      <c r="V211" s="353"/>
      <c r="W211" s="353"/>
      <c r="X211" s="353"/>
      <c r="Y211" s="353"/>
      <c r="Z211" s="353"/>
      <c r="AA211" s="353"/>
      <c r="AB211" s="353"/>
      <c r="AC211" s="353"/>
      <c r="AD211" s="353"/>
      <c r="AE211" s="353"/>
      <c r="AF211" s="353"/>
    </row>
    <row r="212" spans="1:32" s="349" customFormat="1" ht="12.75" outlineLevel="1" x14ac:dyDescent="0.2">
      <c r="A212" s="349" t="str">
        <f>INDEX(Checks!$J$42:$J$47,MATCH((SEARCH("(",formuletekst(J212))),Checks!$I$42:$I$47,0))</f>
        <v>ABE</v>
      </c>
      <c r="B212" s="61"/>
      <c r="C212" s="77"/>
      <c r="D212" s="78"/>
      <c r="E212" s="135"/>
      <c r="F212" s="349" t="s">
        <v>1296</v>
      </c>
      <c r="J212" s="767">
        <f>FLOOR((J191*I206)+M212,$S208)</f>
        <v>2152</v>
      </c>
      <c r="K212" s="349" t="s">
        <v>136</v>
      </c>
      <c r="M212" s="395"/>
      <c r="N212" s="349" t="s">
        <v>136</v>
      </c>
    </row>
    <row r="213" spans="1:32" s="349" customFormat="1" ht="12.75" outlineLevel="1" x14ac:dyDescent="0.2">
      <c r="B213" s="61"/>
      <c r="C213" s="77"/>
      <c r="D213" s="78"/>
      <c r="E213" s="135"/>
      <c r="J213" s="531"/>
      <c r="K213" s="399"/>
      <c r="M213" s="399"/>
    </row>
    <row r="214" spans="1:32" s="349" customFormat="1" ht="12.75" outlineLevel="1" x14ac:dyDescent="0.2">
      <c r="B214" s="61"/>
      <c r="C214" s="77"/>
      <c r="D214" s="78"/>
      <c r="E214" s="135"/>
      <c r="F214" s="349" t="str">
        <f>"TES schijventarief - "&amp;G204</f>
        <v>TES schijventarief - 2015</v>
      </c>
      <c r="J214" s="403">
        <f>'IB 2.10 en 2.10a, LB 20a,b'!J443</f>
        <v>8.3499999999999991E-2</v>
      </c>
      <c r="K214" s="399" t="s">
        <v>184</v>
      </c>
    </row>
    <row r="215" spans="1:32" s="349" customFormat="1" ht="12.75" outlineLevel="1" x14ac:dyDescent="0.2">
      <c r="B215" s="61"/>
      <c r="C215" s="77"/>
      <c r="D215" s="78"/>
      <c r="E215" s="135"/>
      <c r="F215" s="353"/>
      <c r="G215" s="353" t="s">
        <v>1316</v>
      </c>
      <c r="H215" s="591"/>
      <c r="I215" s="1176">
        <f>'8.10'!O197</f>
        <v>6.0000000000000001E-3</v>
      </c>
      <c r="J215" s="443"/>
      <c r="K215" s="399" t="s">
        <v>184</v>
      </c>
      <c r="M215" s="399"/>
      <c r="N215" s="399"/>
      <c r="S215" s="670"/>
      <c r="T215" s="399"/>
      <c r="U215" s="399"/>
      <c r="V215" s="399"/>
      <c r="W215" s="399"/>
    </row>
    <row r="216" spans="1:32" s="349" customFormat="1" ht="12.75" outlineLevel="1" x14ac:dyDescent="0.2">
      <c r="B216" s="61"/>
      <c r="C216" s="77"/>
      <c r="D216" s="78"/>
      <c r="E216" s="135"/>
      <c r="G216" s="650" t="s">
        <v>1316</v>
      </c>
      <c r="I216" s="403">
        <f>'8.10'!O198</f>
        <v>9.6500000000000002E-2</v>
      </c>
      <c r="J216" s="401"/>
      <c r="K216" s="399" t="s">
        <v>184</v>
      </c>
    </row>
    <row r="217" spans="1:32" s="349" customFormat="1" ht="12.75" outlineLevel="1" x14ac:dyDescent="0.2">
      <c r="B217" s="61"/>
      <c r="C217" s="77"/>
      <c r="D217" s="78"/>
      <c r="E217" s="135"/>
      <c r="F217" s="353" t="s">
        <v>1319</v>
      </c>
      <c r="H217" s="353"/>
      <c r="I217" s="353"/>
      <c r="J217" s="443">
        <f>SUM(I215:I216)</f>
        <v>0.10250000000000001</v>
      </c>
      <c r="K217" s="399" t="s">
        <v>184</v>
      </c>
    </row>
    <row r="218" spans="1:32" s="349" customFormat="1" ht="12.75" outlineLevel="1" x14ac:dyDescent="0.2">
      <c r="B218" s="61"/>
      <c r="C218" s="77"/>
      <c r="D218" s="78"/>
      <c r="E218" s="135"/>
      <c r="F218" s="349" t="str">
        <f>"TES schijventarief - "&amp;G204</f>
        <v>TES schijventarief - 2015</v>
      </c>
      <c r="H218" s="741" t="s">
        <v>1128</v>
      </c>
      <c r="J218" s="403">
        <f>'8.10'!M198</f>
        <v>0.36499999999999999</v>
      </c>
      <c r="K218" s="399" t="s">
        <v>184</v>
      </c>
    </row>
    <row r="219" spans="1:32" s="349" customFormat="1" ht="12.75" outlineLevel="1" x14ac:dyDescent="0.2">
      <c r="B219" s="61"/>
      <c r="C219" s="77"/>
      <c r="D219" s="78"/>
      <c r="E219" s="135"/>
      <c r="F219" s="429" t="s">
        <v>1769</v>
      </c>
      <c r="G219" s="429"/>
      <c r="H219" s="429"/>
      <c r="I219" s="429"/>
      <c r="J219" s="1177">
        <f>(J214+J217)/J218</f>
        <v>0.50958904109589043</v>
      </c>
      <c r="K219" s="399" t="s">
        <v>184</v>
      </c>
    </row>
    <row r="220" spans="1:32" s="349" customFormat="1" ht="12.75" outlineLevel="1" x14ac:dyDescent="0.2">
      <c r="B220" s="61"/>
      <c r="C220" s="77"/>
      <c r="D220" s="78"/>
      <c r="E220" s="135"/>
    </row>
    <row r="221" spans="1:32" s="349" customFormat="1" ht="12.75" outlineLevel="1" x14ac:dyDescent="0.2">
      <c r="B221" s="61"/>
      <c r="C221" s="77"/>
      <c r="D221" s="78"/>
      <c r="E221" s="135"/>
      <c r="J221" s="690" t="s">
        <v>1320</v>
      </c>
      <c r="S221" s="1876">
        <f>S222/J211+J209</f>
        <v>32832</v>
      </c>
      <c r="T221" s="349" t="s">
        <v>2285</v>
      </c>
    </row>
    <row r="222" spans="1:32" s="349" customFormat="1" ht="12.75" outlineLevel="1" x14ac:dyDescent="0.2">
      <c r="A222" s="349" t="str">
        <f>INDEX(Checks!$J$42:$J$47,MATCH((SEARCH("(",formuletekst(I222))),Checks!$I$42:$I$47,0))</f>
        <v>ABO</v>
      </c>
      <c r="B222" s="61"/>
      <c r="C222" s="77"/>
      <c r="D222" s="78"/>
      <c r="E222" s="135"/>
      <c r="F222" s="349" t="str">
        <f>"In 2 delen - "&amp;F210</f>
        <v>In 2 delen - artikel 8.14a, tweede lid (eerste kortingsbedrag)</v>
      </c>
      <c r="I222" s="530">
        <f>CEILING( (J214*J210)/J218,$S208)+CEILING( (J217*J210)/J218,$S208)</f>
        <v>528</v>
      </c>
      <c r="J222" s="530">
        <f>CEILING(J210*J219,$S208)</f>
        <v>527</v>
      </c>
      <c r="K222" s="349" t="s">
        <v>136</v>
      </c>
      <c r="S222" s="530">
        <f>J212-J210</f>
        <v>1119</v>
      </c>
      <c r="T222" s="349" t="s">
        <v>2284</v>
      </c>
    </row>
    <row r="223" spans="1:32" s="349" customFormat="1" ht="12.75" outlineLevel="1" x14ac:dyDescent="0.2">
      <c r="A223" s="349" t="str">
        <f>INDEX(Checks!$J$42:$J$47,MATCH((SEARCH("(",formuletekst(I223))),Checks!$I$42:$I$47,0))</f>
        <v>ABO</v>
      </c>
      <c r="B223" s="61"/>
      <c r="C223" s="77"/>
      <c r="D223" s="78"/>
      <c r="E223" s="135"/>
      <c r="F223" s="349" t="str">
        <f>"In 2 delen - "&amp;F212</f>
        <v>In 2 delen - artikel 8.14a, tweede lid (maximale kortingsbedrag)</v>
      </c>
      <c r="I223" s="530">
        <f>CEILING( (J214*J212)/J218,$S208)+CEILING( (J217*J212)/J218,$S208)</f>
        <v>1098</v>
      </c>
      <c r="J223" s="530">
        <f>CEILING(J212*J219,$S208)</f>
        <v>1097</v>
      </c>
      <c r="K223" s="349" t="s">
        <v>136</v>
      </c>
      <c r="N223" s="1182" t="s">
        <v>1323</v>
      </c>
      <c r="S223" s="530">
        <f>J223-J222</f>
        <v>570</v>
      </c>
      <c r="T223" s="349" t="s">
        <v>2283</v>
      </c>
    </row>
    <row r="224" spans="1:32" s="349" customFormat="1" ht="12.75" x14ac:dyDescent="0.2">
      <c r="B224" s="61"/>
      <c r="C224" s="77"/>
      <c r="D224" s="78"/>
      <c r="E224" s="135"/>
    </row>
    <row r="225" spans="1:32" s="433" customFormat="1" ht="12.75" x14ac:dyDescent="0.2">
      <c r="A225" s="852" t="s">
        <v>1583</v>
      </c>
      <c r="B225" s="126"/>
      <c r="C225" s="127"/>
      <c r="D225" s="128"/>
      <c r="E225" s="129" t="s">
        <v>2</v>
      </c>
      <c r="F225" s="130"/>
      <c r="G225" s="121">
        <f>G204+1</f>
        <v>2016</v>
      </c>
      <c r="H225" s="131">
        <f>ROW(J230)-ROW()</f>
        <v>5</v>
      </c>
      <c r="V225" s="1296" t="s">
        <v>1318</v>
      </c>
      <c r="W225" s="659"/>
      <c r="X225" s="659"/>
      <c r="Y225" s="659"/>
      <c r="Z225" s="659"/>
      <c r="AA225" s="659"/>
      <c r="AB225" s="533"/>
      <c r="AC225" s="533"/>
      <c r="AD225" s="533"/>
      <c r="AE225" s="533"/>
      <c r="AF225" s="533"/>
    </row>
    <row r="226" spans="1:32" s="349" customFormat="1" ht="12.75" outlineLevel="1" x14ac:dyDescent="0.2">
      <c r="B226" s="61"/>
      <c r="C226" s="77"/>
      <c r="D226" s="78"/>
      <c r="E226" s="135"/>
    </row>
    <row r="227" spans="1:32" s="349" customFormat="1" ht="13.5" outlineLevel="1" thickBot="1" x14ac:dyDescent="0.25">
      <c r="B227" s="61"/>
      <c r="C227" s="77"/>
      <c r="D227" s="78"/>
      <c r="E227" s="135"/>
      <c r="G227" s="85" t="s">
        <v>0</v>
      </c>
      <c r="H227" s="122">
        <f>$G225</f>
        <v>2016</v>
      </c>
      <c r="I227" s="348">
        <f>VLOOKUP($H227,'TCF en bruto WML'!$G$13:$J$76,'TCF en bruto WML'!$J$78,FALSE)</f>
        <v>1.0049999999999999</v>
      </c>
      <c r="M227" s="372" t="s">
        <v>1129</v>
      </c>
      <c r="S227" s="372" t="s">
        <v>243</v>
      </c>
      <c r="V227" s="75" t="s">
        <v>29</v>
      </c>
    </row>
    <row r="228" spans="1:32" s="349" customFormat="1" ht="12.75" customHeight="1" outlineLevel="1" x14ac:dyDescent="0.2">
      <c r="B228" s="61"/>
      <c r="C228" s="77"/>
      <c r="D228" s="78"/>
      <c r="E228" s="135"/>
      <c r="G228" s="34"/>
      <c r="H228" s="578"/>
      <c r="I228" s="579"/>
      <c r="V228" s="553" t="s">
        <v>1324</v>
      </c>
      <c r="W228" s="645"/>
      <c r="X228" s="645"/>
      <c r="Y228" s="645"/>
      <c r="Z228" s="645"/>
      <c r="AA228" s="645"/>
      <c r="AB228" s="645"/>
      <c r="AC228" s="645"/>
      <c r="AD228" s="645"/>
      <c r="AE228" s="645"/>
      <c r="AF228" s="646"/>
    </row>
    <row r="229" spans="1:32" s="349" customFormat="1" ht="12.75" outlineLevel="1" x14ac:dyDescent="0.2">
      <c r="B229" s="61"/>
      <c r="C229" s="77"/>
      <c r="D229" s="78"/>
      <c r="E229" s="138" t="str">
        <f>"Bedragen "&amp;G225</f>
        <v>Bedragen 2016</v>
      </c>
      <c r="M229" s="399" t="str">
        <f>"Wijzigingen BP "&amp;G225&amp;" na TCF"</f>
        <v>Wijzigingen BP 2016 na TCF</v>
      </c>
      <c r="S229" s="641">
        <v>1</v>
      </c>
      <c r="T229" s="349" t="s">
        <v>136</v>
      </c>
      <c r="V229" s="554" t="s">
        <v>1326</v>
      </c>
      <c r="W229" s="647"/>
      <c r="X229" s="647"/>
      <c r="Y229" s="647"/>
      <c r="Z229" s="647"/>
      <c r="AA229" s="647"/>
      <c r="AB229" s="647"/>
      <c r="AC229" s="647"/>
      <c r="AD229" s="647"/>
      <c r="AE229" s="647"/>
      <c r="AF229" s="648"/>
    </row>
    <row r="230" spans="1:32" s="349" customFormat="1" ht="12.75" outlineLevel="1" x14ac:dyDescent="0.2">
      <c r="A230" s="349" t="str">
        <f>INDEX(Checks!$J$42:$J$47,MATCH((SEARCH("(",formuletekst(J230))),Checks!$I$42:$I$47,0))</f>
        <v>ABE</v>
      </c>
      <c r="B230" s="61"/>
      <c r="C230" s="77"/>
      <c r="D230" s="78"/>
      <c r="E230" s="135"/>
      <c r="F230" s="349" t="s">
        <v>1305</v>
      </c>
      <c r="J230" s="767">
        <f>FLOOR((J209*I227)+M230,$S229)</f>
        <v>4881</v>
      </c>
      <c r="K230" s="349" t="s">
        <v>136</v>
      </c>
      <c r="M230" s="395"/>
      <c r="N230" s="349" t="s">
        <v>136</v>
      </c>
      <c r="V230" s="3070" t="s">
        <v>1325</v>
      </c>
      <c r="W230" s="3071"/>
      <c r="X230" s="3071"/>
      <c r="Y230" s="3071"/>
      <c r="Z230" s="3071"/>
      <c r="AA230" s="3071"/>
      <c r="AB230" s="3071"/>
      <c r="AC230" s="3071"/>
      <c r="AD230" s="3071"/>
      <c r="AE230" s="3071"/>
      <c r="AF230" s="3072"/>
    </row>
    <row r="231" spans="1:32" s="349" customFormat="1" ht="12.75" outlineLevel="1" x14ac:dyDescent="0.2">
      <c r="A231" s="349" t="str">
        <f>INDEX(Checks!$J$42:$J$47,MATCH((SEARCH("(",formuletekst(J231))),Checks!$I$42:$I$47,0))</f>
        <v>ABO</v>
      </c>
      <c r="B231" s="61"/>
      <c r="C231" s="77"/>
      <c r="D231" s="78"/>
      <c r="E231" s="135"/>
      <c r="F231" s="349" t="s">
        <v>1306</v>
      </c>
      <c r="J231" s="1172">
        <f>CEILING((J210*I227)+M231,$S229)</f>
        <v>1039</v>
      </c>
      <c r="K231" s="349" t="s">
        <v>136</v>
      </c>
      <c r="M231" s="395"/>
      <c r="N231" s="349" t="s">
        <v>136</v>
      </c>
      <c r="V231" s="3073"/>
      <c r="W231" s="3074"/>
      <c r="X231" s="3074"/>
      <c r="Y231" s="3074"/>
      <c r="Z231" s="3074"/>
      <c r="AA231" s="3074"/>
      <c r="AB231" s="3074"/>
      <c r="AC231" s="3074"/>
      <c r="AD231" s="3074"/>
      <c r="AE231" s="3074"/>
      <c r="AF231" s="3075"/>
    </row>
    <row r="232" spans="1:32" s="349" customFormat="1" ht="12.75" outlineLevel="1" x14ac:dyDescent="0.2">
      <c r="B232" s="61"/>
      <c r="C232" s="77"/>
      <c r="D232" s="78"/>
      <c r="E232" s="135"/>
      <c r="F232" s="349" t="s">
        <v>1295</v>
      </c>
      <c r="J232" s="631">
        <f>J211+M232</f>
        <v>6.1590000000000006E-2</v>
      </c>
      <c r="K232" s="349" t="s">
        <v>184</v>
      </c>
      <c r="M232" s="668">
        <v>2.1590000000000002E-2</v>
      </c>
      <c r="N232" s="349" t="s">
        <v>184</v>
      </c>
      <c r="V232" s="353"/>
      <c r="W232" s="353"/>
      <c r="X232" s="353"/>
      <c r="Y232" s="353"/>
      <c r="Z232" s="353"/>
      <c r="AA232" s="353"/>
      <c r="AB232" s="353"/>
      <c r="AC232" s="353"/>
      <c r="AD232" s="353"/>
      <c r="AE232" s="353"/>
      <c r="AF232" s="353"/>
    </row>
    <row r="233" spans="1:32" s="349" customFormat="1" ht="12.75" outlineLevel="1" x14ac:dyDescent="0.2">
      <c r="A233" s="349" t="str">
        <f>INDEX(Checks!$J$42:$J$47,MATCH((SEARCH("(",formuletekst(J233))),Checks!$I$42:$I$47,0))</f>
        <v>ABO</v>
      </c>
      <c r="B233" s="61"/>
      <c r="C233" s="77"/>
      <c r="D233" s="78"/>
      <c r="E233" s="135"/>
      <c r="F233" s="349" t="s">
        <v>1296</v>
      </c>
      <c r="J233" s="1172">
        <f>CEILING((J212*I227)+M233,$S229)</f>
        <v>2769</v>
      </c>
      <c r="K233" s="349" t="s">
        <v>136</v>
      </c>
      <c r="M233" s="395">
        <v>606</v>
      </c>
      <c r="N233" s="349" t="s">
        <v>136</v>
      </c>
    </row>
    <row r="234" spans="1:32" s="349" customFormat="1" ht="12.75" outlineLevel="1" x14ac:dyDescent="0.2">
      <c r="B234" s="61"/>
      <c r="C234" s="77"/>
      <c r="D234" s="78"/>
      <c r="E234" s="135"/>
      <c r="J234" s="531"/>
      <c r="K234" s="399"/>
      <c r="M234" s="399"/>
    </row>
    <row r="235" spans="1:32" s="349" customFormat="1" ht="12.75" outlineLevel="1" x14ac:dyDescent="0.2">
      <c r="B235" s="61"/>
      <c r="C235" s="77"/>
      <c r="D235" s="78"/>
      <c r="E235" s="135"/>
      <c r="F235" s="349" t="str">
        <f>"TES schijventarief - "&amp;G225</f>
        <v>TES schijventarief - 2016</v>
      </c>
      <c r="J235" s="403">
        <f>'IB 2.10 en 2.10a, LB 20a,b'!J477</f>
        <v>8.3999999999999991E-2</v>
      </c>
      <c r="K235" s="399" t="s">
        <v>184</v>
      </c>
    </row>
    <row r="236" spans="1:32" s="349" customFormat="1" ht="12.75" outlineLevel="1" x14ac:dyDescent="0.2">
      <c r="B236" s="61"/>
      <c r="C236" s="77"/>
      <c r="D236" s="78"/>
      <c r="E236" s="135"/>
      <c r="F236" s="353"/>
      <c r="G236" s="353" t="s">
        <v>1316</v>
      </c>
      <c r="H236" s="591"/>
      <c r="I236" s="1176">
        <f>'8.10'!P217</f>
        <v>6.0000000000000001E-3</v>
      </c>
      <c r="J236" s="443"/>
      <c r="K236" s="399" t="s">
        <v>184</v>
      </c>
      <c r="M236" s="399"/>
      <c r="N236" s="399"/>
      <c r="S236" s="670"/>
      <c r="T236" s="399"/>
      <c r="U236" s="399"/>
      <c r="V236" s="399"/>
      <c r="W236" s="399"/>
    </row>
    <row r="237" spans="1:32" s="349" customFormat="1" ht="12.75" outlineLevel="1" x14ac:dyDescent="0.2">
      <c r="B237" s="61"/>
      <c r="C237" s="77"/>
      <c r="D237" s="78"/>
      <c r="E237" s="135"/>
      <c r="G237" s="650" t="s">
        <v>1316</v>
      </c>
      <c r="I237" s="403">
        <f>'8.10'!P218</f>
        <v>9.6500000000000002E-2</v>
      </c>
      <c r="J237" s="401"/>
      <c r="K237" s="399" t="s">
        <v>184</v>
      </c>
    </row>
    <row r="238" spans="1:32" s="349" customFormat="1" ht="12.75" outlineLevel="1" x14ac:dyDescent="0.2">
      <c r="B238" s="61"/>
      <c r="C238" s="77"/>
      <c r="D238" s="78"/>
      <c r="E238" s="135"/>
      <c r="F238" s="353" t="s">
        <v>1319</v>
      </c>
      <c r="H238" s="353"/>
      <c r="I238" s="353"/>
      <c r="J238" s="443">
        <f>SUM(I236:I237)</f>
        <v>0.10250000000000001</v>
      </c>
      <c r="K238" s="399" t="s">
        <v>184</v>
      </c>
    </row>
    <row r="239" spans="1:32" s="349" customFormat="1" ht="12.75" outlineLevel="1" x14ac:dyDescent="0.2">
      <c r="B239" s="61"/>
      <c r="C239" s="77"/>
      <c r="D239" s="78"/>
      <c r="E239" s="135"/>
      <c r="F239" s="349" t="str">
        <f>"TES schijventarief - "&amp;G225</f>
        <v>TES schijventarief - 2016</v>
      </c>
      <c r="H239" s="741" t="s">
        <v>1128</v>
      </c>
      <c r="J239" s="403">
        <f>'8.10'!N218</f>
        <v>0.36549999999999999</v>
      </c>
      <c r="K239" s="399" t="s">
        <v>184</v>
      </c>
    </row>
    <row r="240" spans="1:32" s="349" customFormat="1" ht="12.75" outlineLevel="1" x14ac:dyDescent="0.2">
      <c r="B240" s="61"/>
      <c r="C240" s="77"/>
      <c r="D240" s="78"/>
      <c r="E240" s="135"/>
      <c r="F240" s="429" t="s">
        <v>1769</v>
      </c>
      <c r="G240" s="429"/>
      <c r="H240" s="429"/>
      <c r="I240" s="429"/>
      <c r="J240" s="1178">
        <f>(J235+J238)/J239</f>
        <v>0.51025991792065661</v>
      </c>
      <c r="K240" s="399" t="s">
        <v>184</v>
      </c>
    </row>
    <row r="241" spans="1:32" s="349" customFormat="1" ht="12.75" outlineLevel="1" x14ac:dyDescent="0.2">
      <c r="B241" s="61"/>
      <c r="C241" s="77"/>
      <c r="D241" s="78"/>
      <c r="E241" s="135"/>
    </row>
    <row r="242" spans="1:32" s="349" customFormat="1" ht="12.75" outlineLevel="1" x14ac:dyDescent="0.2">
      <c r="B242" s="61"/>
      <c r="C242" s="77"/>
      <c r="D242" s="78"/>
      <c r="E242" s="135"/>
      <c r="J242" s="690" t="s">
        <v>1320</v>
      </c>
      <c r="S242" s="1876">
        <f>S243/J232+J230</f>
        <v>32969.975483032962</v>
      </c>
      <c r="T242" s="349" t="s">
        <v>2285</v>
      </c>
    </row>
    <row r="243" spans="1:32" s="349" customFormat="1" ht="12.75" outlineLevel="1" x14ac:dyDescent="0.2">
      <c r="A243" s="349" t="str">
        <f>INDEX(Checks!$J$42:$J$47,MATCH((SEARCH("(",formuletekst(I243))),Checks!$I$42:$I$47,0))</f>
        <v>ABO</v>
      </c>
      <c r="B243" s="61"/>
      <c r="C243" s="77"/>
      <c r="D243" s="78"/>
      <c r="E243" s="135"/>
      <c r="F243" s="349" t="str">
        <f>"In 2 delen - "&amp;F231</f>
        <v>In 2 delen - artikel 8.14a, tweede lid (eerste kortingsbedrag)</v>
      </c>
      <c r="I243" s="530">
        <f>CEILING( (J235*J231)/J239,$S229)+CEILING( (J238*J231)/J239,$S229)</f>
        <v>531</v>
      </c>
      <c r="J243" s="530">
        <f>CEILING(J231*J240,$S229)</f>
        <v>531</v>
      </c>
      <c r="K243" s="349" t="s">
        <v>136</v>
      </c>
      <c r="S243" s="530">
        <f>J233-J231</f>
        <v>1730</v>
      </c>
      <c r="T243" s="349" t="s">
        <v>2284</v>
      </c>
    </row>
    <row r="244" spans="1:32" s="349" customFormat="1" ht="12.75" outlineLevel="1" x14ac:dyDescent="0.2">
      <c r="A244" s="349" t="str">
        <f>INDEX(Checks!$J$42:$J$47,MATCH((SEARCH("(",formuletekst(I244))),Checks!$I$42:$I$47,0))</f>
        <v>ABO</v>
      </c>
      <c r="B244" s="61"/>
      <c r="C244" s="77"/>
      <c r="D244" s="78"/>
      <c r="E244" s="135"/>
      <c r="F244" s="349" t="str">
        <f>"In 2 delen - "&amp;F233</f>
        <v>In 2 delen - artikel 8.14a, tweede lid (maximale kortingsbedrag)</v>
      </c>
      <c r="I244" s="530">
        <f>CEILING( (J235*J233)/J239,$S229)+CEILING( (J238*J233)/J239,$S229)</f>
        <v>1414</v>
      </c>
      <c r="J244" s="530">
        <f>CEILING(J233*J240,$S229)</f>
        <v>1413</v>
      </c>
      <c r="K244" s="349" t="s">
        <v>136</v>
      </c>
      <c r="N244" s="1182" t="s">
        <v>1327</v>
      </c>
      <c r="S244" s="530">
        <f>J244-J243</f>
        <v>882</v>
      </c>
      <c r="T244" s="349" t="s">
        <v>2283</v>
      </c>
    </row>
    <row r="245" spans="1:32" s="349" customFormat="1" ht="12.75" x14ac:dyDescent="0.2">
      <c r="B245" s="61"/>
      <c r="C245" s="77"/>
      <c r="D245" s="78"/>
      <c r="E245" s="135"/>
    </row>
    <row r="246" spans="1:32" s="433" customFormat="1" ht="12.75" x14ac:dyDescent="0.2">
      <c r="A246" s="852" t="s">
        <v>1583</v>
      </c>
      <c r="B246" s="126"/>
      <c r="C246" s="127"/>
      <c r="D246" s="128"/>
      <c r="E246" s="129" t="s">
        <v>2</v>
      </c>
      <c r="F246" s="130"/>
      <c r="G246" s="121">
        <f>G225+1</f>
        <v>2017</v>
      </c>
      <c r="H246" s="131">
        <f>ROW(J251)-ROW()</f>
        <v>5</v>
      </c>
      <c r="V246" s="1296" t="s">
        <v>1318</v>
      </c>
      <c r="W246" s="659"/>
      <c r="X246" s="659"/>
      <c r="Y246" s="659"/>
      <c r="Z246" s="659"/>
      <c r="AA246" s="659"/>
      <c r="AB246" s="533"/>
      <c r="AC246" s="533"/>
      <c r="AD246" s="533"/>
      <c r="AE246" s="533"/>
      <c r="AF246" s="533"/>
    </row>
    <row r="247" spans="1:32" s="349" customFormat="1" ht="12.75" outlineLevel="1" x14ac:dyDescent="0.2">
      <c r="B247" s="61"/>
      <c r="C247" s="77"/>
      <c r="D247" s="78"/>
      <c r="E247" s="135"/>
    </row>
    <row r="248" spans="1:32" s="349" customFormat="1" ht="13.5" outlineLevel="1" thickBot="1" x14ac:dyDescent="0.25">
      <c r="B248" s="61"/>
      <c r="C248" s="77"/>
      <c r="D248" s="78"/>
      <c r="E248" s="135"/>
      <c r="G248" s="85" t="s">
        <v>0</v>
      </c>
      <c r="H248" s="122">
        <f>$G246</f>
        <v>2017</v>
      </c>
      <c r="I248" s="348">
        <f>VLOOKUP($H248,'TCF en bruto WML'!$G$13:$J$76,'TCF en bruto WML'!$J$78,FALSE)</f>
        <v>1.0029999999999999</v>
      </c>
      <c r="M248" s="372" t="s">
        <v>1129</v>
      </c>
      <c r="S248" s="372" t="s">
        <v>243</v>
      </c>
      <c r="V248" s="75" t="s">
        <v>29</v>
      </c>
    </row>
    <row r="249" spans="1:32" s="349" customFormat="1" ht="12.75" customHeight="1" outlineLevel="1" x14ac:dyDescent="0.2">
      <c r="B249" s="61"/>
      <c r="C249" s="77"/>
      <c r="D249" s="78"/>
      <c r="E249" s="135"/>
      <c r="G249" s="34"/>
      <c r="H249" s="578"/>
      <c r="I249" s="579"/>
      <c r="V249" s="553"/>
      <c r="W249" s="645"/>
      <c r="X249" s="645"/>
      <c r="Y249" s="645"/>
      <c r="Z249" s="645"/>
      <c r="AA249" s="645"/>
      <c r="AB249" s="645"/>
      <c r="AC249" s="645"/>
      <c r="AD249" s="645"/>
      <c r="AE249" s="645"/>
      <c r="AF249" s="646"/>
    </row>
    <row r="250" spans="1:32" s="349" customFormat="1" ht="12.75" outlineLevel="1" x14ac:dyDescent="0.2">
      <c r="B250" s="61"/>
      <c r="C250" s="77"/>
      <c r="D250" s="78"/>
      <c r="E250" s="138" t="str">
        <f>"Bedragen "&amp;G246</f>
        <v>Bedragen 2017</v>
      </c>
      <c r="M250" s="399" t="str">
        <f>"Wijzigingen BP "&amp;G246&amp;" na TCF"</f>
        <v>Wijzigingen BP 2017 na TCF</v>
      </c>
      <c r="S250" s="641">
        <v>1</v>
      </c>
      <c r="T250" s="349" t="s">
        <v>136</v>
      </c>
      <c r="V250" s="554"/>
      <c r="W250" s="647"/>
      <c r="X250" s="647"/>
      <c r="Y250" s="647"/>
      <c r="Z250" s="647"/>
      <c r="AA250" s="647"/>
      <c r="AB250" s="647"/>
      <c r="AC250" s="647"/>
      <c r="AD250" s="647"/>
      <c r="AE250" s="647"/>
      <c r="AF250" s="648"/>
    </row>
    <row r="251" spans="1:32" s="349" customFormat="1" ht="12.75" outlineLevel="1" x14ac:dyDescent="0.2">
      <c r="A251" s="349" t="str">
        <f>INDEX(Checks!$J$42:$J$47,MATCH((SEARCH("(",formuletekst(J251))),Checks!$I$42:$I$47,0))</f>
        <v>ABE</v>
      </c>
      <c r="B251" s="61"/>
      <c r="C251" s="77"/>
      <c r="D251" s="78"/>
      <c r="E251" s="135"/>
      <c r="F251" s="349" t="s">
        <v>1305</v>
      </c>
      <c r="J251" s="767">
        <f>FLOOR((J230*I248)+M251,$S250)</f>
        <v>4895</v>
      </c>
      <c r="K251" s="349" t="s">
        <v>136</v>
      </c>
      <c r="M251" s="395"/>
      <c r="N251" s="349" t="s">
        <v>136</v>
      </c>
      <c r="V251" s="3070"/>
      <c r="W251" s="3071"/>
      <c r="X251" s="3071"/>
      <c r="Y251" s="3071"/>
      <c r="Z251" s="3071"/>
      <c r="AA251" s="3071"/>
      <c r="AB251" s="3071"/>
      <c r="AC251" s="3071"/>
      <c r="AD251" s="3071"/>
      <c r="AE251" s="3071"/>
      <c r="AF251" s="3072"/>
    </row>
    <row r="252" spans="1:32" s="349" customFormat="1" ht="12.75" outlineLevel="1" x14ac:dyDescent="0.2">
      <c r="A252" s="349" t="str">
        <f>INDEX(Checks!$J$42:$J$47,MATCH((SEARCH("(",formuletekst(J252))),Checks!$I$42:$I$47,0))</f>
        <v>ABO</v>
      </c>
      <c r="B252" s="61"/>
      <c r="C252" s="77"/>
      <c r="D252" s="78"/>
      <c r="E252" s="135"/>
      <c r="F252" s="349" t="s">
        <v>1306</v>
      </c>
      <c r="J252" s="767">
        <f>CEILING((J231*I248)+M252,$S250)</f>
        <v>1043</v>
      </c>
      <c r="K252" s="349" t="s">
        <v>136</v>
      </c>
      <c r="M252" s="395"/>
      <c r="N252" s="349" t="s">
        <v>136</v>
      </c>
      <c r="V252" s="3073"/>
      <c r="W252" s="3074"/>
      <c r="X252" s="3074"/>
      <c r="Y252" s="3074"/>
      <c r="Z252" s="3074"/>
      <c r="AA252" s="3074"/>
      <c r="AB252" s="3074"/>
      <c r="AC252" s="3074"/>
      <c r="AD252" s="3074"/>
      <c r="AE252" s="3074"/>
      <c r="AF252" s="3075"/>
    </row>
    <row r="253" spans="1:32" s="349" customFormat="1" ht="12.75" outlineLevel="1" x14ac:dyDescent="0.2">
      <c r="B253" s="61"/>
      <c r="C253" s="77"/>
      <c r="D253" s="78"/>
      <c r="E253" s="135"/>
      <c r="F253" s="349" t="s">
        <v>1295</v>
      </c>
      <c r="J253" s="428">
        <f>J232+M253</f>
        <v>6.1590000000000006E-2</v>
      </c>
      <c r="K253" s="349" t="s">
        <v>184</v>
      </c>
      <c r="M253" s="668"/>
      <c r="N253" s="349" t="s">
        <v>184</v>
      </c>
      <c r="V253" s="353"/>
      <c r="W253" s="353"/>
      <c r="X253" s="353"/>
      <c r="Y253" s="353"/>
      <c r="Z253" s="353"/>
      <c r="AA253" s="353"/>
      <c r="AB253" s="353"/>
      <c r="AC253" s="353"/>
      <c r="AD253" s="353"/>
      <c r="AE253" s="353"/>
      <c r="AF253" s="353"/>
    </row>
    <row r="254" spans="1:32" s="349" customFormat="1" ht="12.75" outlineLevel="1" x14ac:dyDescent="0.2">
      <c r="A254" s="349" t="str">
        <f>INDEX(Checks!$J$42:$J$47,MATCH((SEARCH("(",formuletekst(J254))),Checks!$I$42:$I$47,0))</f>
        <v>ABO</v>
      </c>
      <c r="B254" s="61"/>
      <c r="C254" s="77"/>
      <c r="D254" s="78"/>
      <c r="E254" s="135"/>
      <c r="F254" s="349" t="s">
        <v>1296</v>
      </c>
      <c r="J254" s="767">
        <f>CEILING((J233*I248)+M254,$S250)</f>
        <v>2778</v>
      </c>
      <c r="K254" s="349" t="s">
        <v>136</v>
      </c>
      <c r="M254" s="395"/>
      <c r="N254" s="349" t="s">
        <v>136</v>
      </c>
    </row>
    <row r="255" spans="1:32" s="349" customFormat="1" ht="12.75" outlineLevel="1" x14ac:dyDescent="0.2">
      <c r="B255" s="61"/>
      <c r="C255" s="77"/>
      <c r="D255" s="78"/>
      <c r="E255" s="135"/>
      <c r="J255" s="531"/>
      <c r="K255" s="399"/>
      <c r="M255" s="399"/>
    </row>
    <row r="256" spans="1:32" s="349" customFormat="1" ht="12.75" outlineLevel="1" x14ac:dyDescent="0.2">
      <c r="B256" s="61"/>
      <c r="C256" s="77"/>
      <c r="D256" s="78"/>
      <c r="E256" s="135"/>
      <c r="F256" s="349" t="str">
        <f>"TES schijventarief - "&amp;G246</f>
        <v>TES schijventarief - 2017</v>
      </c>
      <c r="J256" s="403">
        <f>'IB 2.10 en 2.10a, LB 20a,b'!J511</f>
        <v>8.8999999999999996E-2</v>
      </c>
      <c r="K256" s="399" t="s">
        <v>184</v>
      </c>
    </row>
    <row r="257" spans="1:32" s="349" customFormat="1" ht="12.75" outlineLevel="1" x14ac:dyDescent="0.2">
      <c r="B257" s="61"/>
      <c r="C257" s="77"/>
      <c r="D257" s="78"/>
      <c r="E257" s="135"/>
      <c r="F257" s="353"/>
      <c r="G257" s="353" t="s">
        <v>1316</v>
      </c>
      <c r="H257" s="591"/>
      <c r="I257" s="1176">
        <f>'8.10'!Q238</f>
        <v>1E-3</v>
      </c>
      <c r="J257" s="443"/>
      <c r="K257" s="399" t="s">
        <v>184</v>
      </c>
      <c r="M257" s="399"/>
      <c r="N257" s="399"/>
      <c r="S257" s="670"/>
      <c r="T257" s="399"/>
      <c r="U257" s="399"/>
      <c r="V257" s="399"/>
      <c r="W257" s="399"/>
    </row>
    <row r="258" spans="1:32" s="349" customFormat="1" ht="12.75" outlineLevel="1" x14ac:dyDescent="0.2">
      <c r="B258" s="61"/>
      <c r="C258" s="77"/>
      <c r="D258" s="78"/>
      <c r="E258" s="135"/>
      <c r="G258" s="650" t="s">
        <v>1316</v>
      </c>
      <c r="I258" s="403">
        <f>'8.10'!Q239</f>
        <v>9.6500000000000002E-2</v>
      </c>
      <c r="J258" s="401"/>
      <c r="K258" s="399" t="s">
        <v>184</v>
      </c>
    </row>
    <row r="259" spans="1:32" s="349" customFormat="1" ht="12.75" outlineLevel="1" x14ac:dyDescent="0.2">
      <c r="B259" s="61"/>
      <c r="C259" s="77"/>
      <c r="D259" s="78"/>
      <c r="E259" s="135"/>
      <c r="F259" s="353" t="s">
        <v>1319</v>
      </c>
      <c r="H259" s="353"/>
      <c r="I259" s="353"/>
      <c r="J259" s="443">
        <f>SUM(I257:I258)</f>
        <v>9.7500000000000003E-2</v>
      </c>
      <c r="K259" s="399" t="s">
        <v>184</v>
      </c>
    </row>
    <row r="260" spans="1:32" s="349" customFormat="1" ht="12.75" outlineLevel="1" x14ac:dyDescent="0.2">
      <c r="B260" s="61"/>
      <c r="C260" s="77"/>
      <c r="D260" s="78"/>
      <c r="E260" s="135"/>
      <c r="F260" s="349" t="str">
        <f>"TES schijventarief - "&amp;G246</f>
        <v>TES schijventarief - 2017</v>
      </c>
      <c r="H260" s="741" t="s">
        <v>1128</v>
      </c>
      <c r="J260" s="403">
        <f>'8.10'!O239</f>
        <v>0.36549999999999999</v>
      </c>
      <c r="K260" s="399" t="s">
        <v>184</v>
      </c>
    </row>
    <row r="261" spans="1:32" s="349" customFormat="1" ht="12.75" outlineLevel="1" x14ac:dyDescent="0.2">
      <c r="B261" s="61"/>
      <c r="C261" s="77"/>
      <c r="D261" s="78"/>
      <c r="E261" s="135"/>
      <c r="F261" s="429" t="s">
        <v>1769</v>
      </c>
      <c r="G261" s="429"/>
      <c r="H261" s="429"/>
      <c r="I261" s="429"/>
      <c r="J261" s="1178">
        <f>(J256+J259)/J260</f>
        <v>0.51025991792065661</v>
      </c>
      <c r="K261" s="399" t="s">
        <v>184</v>
      </c>
    </row>
    <row r="262" spans="1:32" s="349" customFormat="1" ht="12.75" outlineLevel="1" x14ac:dyDescent="0.2">
      <c r="B262" s="61"/>
      <c r="C262" s="77"/>
      <c r="D262" s="78"/>
      <c r="E262" s="135"/>
    </row>
    <row r="263" spans="1:32" s="349" customFormat="1" ht="12.75" outlineLevel="1" x14ac:dyDescent="0.2">
      <c r="B263" s="61"/>
      <c r="C263" s="77"/>
      <c r="D263" s="78"/>
      <c r="E263" s="135"/>
      <c r="J263" s="1399" t="s">
        <v>1320</v>
      </c>
      <c r="S263" s="1876">
        <f>S264/J253+J251</f>
        <v>33065.157493099527</v>
      </c>
      <c r="T263" s="349" t="s">
        <v>2285</v>
      </c>
    </row>
    <row r="264" spans="1:32" s="349" customFormat="1" ht="12.75" outlineLevel="1" x14ac:dyDescent="0.2">
      <c r="A264" s="349" t="str">
        <f>INDEX(Checks!$J$42:$J$47,MATCH((SEARCH("(",formuletekst(I264))),Checks!$I$42:$I$47,0))</f>
        <v>ABO</v>
      </c>
      <c r="B264" s="61"/>
      <c r="C264" s="77"/>
      <c r="D264" s="78"/>
      <c r="E264" s="135"/>
      <c r="F264" s="349" t="str">
        <f>"In 2 delen - "&amp;F252</f>
        <v>In 2 delen - artikel 8.14a, tweede lid (eerste kortingsbedrag)</v>
      </c>
      <c r="I264" s="530">
        <f>CEILING( (J256*J252)/J260,$S250)+CEILING( (J259*J252)/J260,$S250)</f>
        <v>533</v>
      </c>
      <c r="J264" s="530">
        <f>CEILING(J252*J261,$S250)</f>
        <v>533</v>
      </c>
      <c r="K264" s="349" t="s">
        <v>136</v>
      </c>
      <c r="S264" s="530">
        <f>J254-J252</f>
        <v>1735</v>
      </c>
      <c r="T264" s="349" t="s">
        <v>2284</v>
      </c>
    </row>
    <row r="265" spans="1:32" s="349" customFormat="1" ht="12.75" outlineLevel="1" x14ac:dyDescent="0.2">
      <c r="A265" s="349" t="str">
        <f>INDEX(Checks!$J$42:$J$47,MATCH((SEARCH("(",formuletekst(I265))),Checks!$I$42:$I$47,0))</f>
        <v>ABO</v>
      </c>
      <c r="B265" s="61"/>
      <c r="C265" s="77"/>
      <c r="D265" s="78"/>
      <c r="E265" s="135"/>
      <c r="F265" s="349" t="str">
        <f>"In 2 delen - "&amp;F254</f>
        <v>In 2 delen - artikel 8.14a, tweede lid (maximale kortingsbedrag)</v>
      </c>
      <c r="I265" s="530">
        <f>CEILING( (J256*J254)/J260,$S250)+CEILING( (J259*J254)/J260,$S250)</f>
        <v>1419</v>
      </c>
      <c r="J265" s="530">
        <f>CEILING(J254*J261,$S250)</f>
        <v>1418</v>
      </c>
      <c r="K265" s="349" t="s">
        <v>136</v>
      </c>
      <c r="N265" s="1182" t="s">
        <v>2165</v>
      </c>
      <c r="S265" s="530">
        <f>J265-J264</f>
        <v>885</v>
      </c>
      <c r="T265" s="349" t="s">
        <v>2283</v>
      </c>
    </row>
    <row r="266" spans="1:32" s="349" customFormat="1" ht="12.75" x14ac:dyDescent="0.2">
      <c r="B266" s="61"/>
      <c r="C266" s="77"/>
      <c r="D266" s="78"/>
      <c r="E266" s="135"/>
    </row>
    <row r="267" spans="1:32" s="433" customFormat="1" ht="12.75" x14ac:dyDescent="0.2">
      <c r="A267" s="852" t="s">
        <v>1583</v>
      </c>
      <c r="B267" s="126"/>
      <c r="C267" s="127"/>
      <c r="D267" s="128"/>
      <c r="E267" s="129" t="s">
        <v>2</v>
      </c>
      <c r="F267" s="130"/>
      <c r="G267" s="121">
        <f>G246+1</f>
        <v>2018</v>
      </c>
      <c r="H267" s="131">
        <f>ROW(J272)-ROW()</f>
        <v>5</v>
      </c>
      <c r="V267" s="1296" t="s">
        <v>1318</v>
      </c>
      <c r="W267" s="659"/>
      <c r="X267" s="659"/>
      <c r="Y267" s="659"/>
      <c r="Z267" s="659"/>
      <c r="AA267" s="659"/>
      <c r="AB267" s="533"/>
      <c r="AC267" s="533"/>
      <c r="AD267" s="533"/>
      <c r="AE267" s="533"/>
      <c r="AF267" s="533"/>
    </row>
    <row r="268" spans="1:32" s="349" customFormat="1" ht="12.75" outlineLevel="1" x14ac:dyDescent="0.2">
      <c r="B268" s="61"/>
      <c r="C268" s="77"/>
      <c r="D268" s="78"/>
      <c r="E268" s="135"/>
    </row>
    <row r="269" spans="1:32" s="349" customFormat="1" ht="13.5" outlineLevel="1" thickBot="1" x14ac:dyDescent="0.25">
      <c r="B269" s="61"/>
      <c r="C269" s="77"/>
      <c r="D269" s="78"/>
      <c r="E269" s="135"/>
      <c r="G269" s="85" t="s">
        <v>0</v>
      </c>
      <c r="H269" s="122">
        <f>$G267</f>
        <v>2018</v>
      </c>
      <c r="I269" s="348">
        <f>VLOOKUP($H269,'TCF en bruto WML'!$G$13:$J$76,'TCF en bruto WML'!$J$78,FALSE)</f>
        <v>1.008</v>
      </c>
      <c r="M269" s="372" t="s">
        <v>1129</v>
      </c>
      <c r="S269" s="372" t="s">
        <v>243</v>
      </c>
      <c r="V269" s="75" t="s">
        <v>29</v>
      </c>
    </row>
    <row r="270" spans="1:32" s="349" customFormat="1" ht="12.75" customHeight="1" outlineLevel="1" x14ac:dyDescent="0.2">
      <c r="B270" s="61"/>
      <c r="C270" s="77"/>
      <c r="D270" s="78"/>
      <c r="E270" s="135"/>
      <c r="G270" s="34"/>
      <c r="H270" s="578"/>
      <c r="I270" s="579"/>
      <c r="V270" s="553"/>
      <c r="W270" s="645"/>
      <c r="X270" s="645"/>
      <c r="Y270" s="645"/>
      <c r="Z270" s="645"/>
      <c r="AA270" s="645"/>
      <c r="AB270" s="645"/>
      <c r="AC270" s="645"/>
      <c r="AD270" s="645"/>
      <c r="AE270" s="645"/>
      <c r="AF270" s="646"/>
    </row>
    <row r="271" spans="1:32" s="349" customFormat="1" ht="12.75" outlineLevel="1" x14ac:dyDescent="0.2">
      <c r="B271" s="61"/>
      <c r="C271" s="77"/>
      <c r="D271" s="78"/>
      <c r="E271" s="138" t="str">
        <f>"Bedragen "&amp;G267</f>
        <v>Bedragen 2018</v>
      </c>
      <c r="M271" s="399" t="str">
        <f>"Wijzigingen BP "&amp;G267&amp;" na TCF"</f>
        <v>Wijzigingen BP 2018 na TCF</v>
      </c>
      <c r="S271" s="641">
        <v>1</v>
      </c>
      <c r="T271" s="349" t="s">
        <v>136</v>
      </c>
      <c r="V271" s="554"/>
      <c r="W271" s="647"/>
      <c r="X271" s="647"/>
      <c r="Y271" s="647"/>
      <c r="Z271" s="647"/>
      <c r="AA271" s="647"/>
      <c r="AB271" s="647"/>
      <c r="AC271" s="647"/>
      <c r="AD271" s="647"/>
      <c r="AE271" s="647"/>
      <c r="AF271" s="648"/>
    </row>
    <row r="272" spans="1:32" s="349" customFormat="1" ht="12.75" outlineLevel="1" x14ac:dyDescent="0.2">
      <c r="A272" s="349" t="str">
        <f>INDEX(Checks!$J$42:$J$47,MATCH((SEARCH("(",formuletekst(J272))),Checks!$I$42:$I$47,0))</f>
        <v>ABE</v>
      </c>
      <c r="B272" s="61"/>
      <c r="C272" s="77"/>
      <c r="D272" s="78"/>
      <c r="E272" s="135"/>
      <c r="F272" s="349" t="s">
        <v>1305</v>
      </c>
      <c r="J272" s="767">
        <f>FLOOR((J251*I269)+M272,$S271)</f>
        <v>4934</v>
      </c>
      <c r="K272" s="349" t="s">
        <v>136</v>
      </c>
      <c r="M272" s="395"/>
      <c r="N272" s="349" t="s">
        <v>136</v>
      </c>
      <c r="S272" s="528">
        <v>5</v>
      </c>
      <c r="T272" s="349" t="s">
        <v>183</v>
      </c>
      <c r="V272" s="3070"/>
      <c r="W272" s="3071"/>
      <c r="X272" s="3071"/>
      <c r="Y272" s="3071"/>
      <c r="Z272" s="3071"/>
      <c r="AA272" s="3071"/>
      <c r="AB272" s="3071"/>
      <c r="AC272" s="3071"/>
      <c r="AD272" s="3071"/>
      <c r="AE272" s="3071"/>
      <c r="AF272" s="3072"/>
    </row>
    <row r="273" spans="1:32" s="349" customFormat="1" ht="12.75" outlineLevel="1" x14ac:dyDescent="0.2">
      <c r="A273" s="349" t="str">
        <f>INDEX(Checks!$J$42:$J$47,MATCH((SEARCH("(",formuletekst(J273))),Checks!$I$42:$I$47,0))</f>
        <v>ABO</v>
      </c>
      <c r="B273" s="61"/>
      <c r="C273" s="77"/>
      <c r="D273" s="78"/>
      <c r="E273" s="135"/>
      <c r="F273" s="349" t="s">
        <v>1306</v>
      </c>
      <c r="J273" s="767">
        <f>CEILING((J252*I269)+M273,$S271)</f>
        <v>1052</v>
      </c>
      <c r="K273" s="349" t="s">
        <v>136</v>
      </c>
      <c r="M273" s="395"/>
      <c r="N273" s="349" t="s">
        <v>136</v>
      </c>
      <c r="V273" s="3073"/>
      <c r="W273" s="3074"/>
      <c r="X273" s="3074"/>
      <c r="Y273" s="3074"/>
      <c r="Z273" s="3074"/>
      <c r="AA273" s="3074"/>
      <c r="AB273" s="3074"/>
      <c r="AC273" s="3074"/>
      <c r="AD273" s="3074"/>
      <c r="AE273" s="3074"/>
      <c r="AF273" s="3075"/>
    </row>
    <row r="274" spans="1:32" s="349" customFormat="1" ht="12.75" outlineLevel="1" x14ac:dyDescent="0.2">
      <c r="B274" s="61"/>
      <c r="C274" s="77"/>
      <c r="D274" s="78"/>
      <c r="E274" s="135"/>
      <c r="F274" s="349" t="s">
        <v>1295</v>
      </c>
      <c r="J274" s="428">
        <f>J253+M274</f>
        <v>6.1590000000000006E-2</v>
      </c>
      <c r="K274" s="349" t="s">
        <v>184</v>
      </c>
      <c r="M274" s="668"/>
      <c r="N274" s="349" t="s">
        <v>184</v>
      </c>
      <c r="V274" s="353"/>
      <c r="W274" s="353"/>
      <c r="X274" s="353"/>
      <c r="Y274" s="353"/>
      <c r="Z274" s="353"/>
      <c r="AA274" s="353"/>
      <c r="AB274" s="353"/>
      <c r="AC274" s="353"/>
      <c r="AD274" s="353"/>
      <c r="AE274" s="353"/>
      <c r="AF274" s="353"/>
    </row>
    <row r="275" spans="1:32" s="349" customFormat="1" ht="12.75" outlineLevel="1" x14ac:dyDescent="0.2">
      <c r="A275" s="349" t="str">
        <f>INDEX(Checks!$J$42:$J$47,MATCH((SEARCH("(",formuletekst(J275))),Checks!$I$42:$I$47,0))</f>
        <v>ABO</v>
      </c>
      <c r="B275" s="61"/>
      <c r="C275" s="77"/>
      <c r="D275" s="78"/>
      <c r="E275" s="135"/>
      <c r="F275" s="349" t="s">
        <v>1296</v>
      </c>
      <c r="J275" s="767">
        <f>CEILING((J254*I269)+M275,$S271)</f>
        <v>2801</v>
      </c>
      <c r="K275" s="349" t="s">
        <v>136</v>
      </c>
      <c r="M275" s="395"/>
      <c r="N275" s="349" t="s">
        <v>136</v>
      </c>
    </row>
    <row r="276" spans="1:32" s="349" customFormat="1" ht="12.75" outlineLevel="1" x14ac:dyDescent="0.2">
      <c r="B276" s="61"/>
      <c r="C276" s="77"/>
      <c r="D276" s="78"/>
      <c r="E276" s="135"/>
      <c r="J276" s="531"/>
      <c r="K276" s="399"/>
      <c r="M276" s="399"/>
    </row>
    <row r="277" spans="1:32" s="349" customFormat="1" ht="12.75" outlineLevel="1" x14ac:dyDescent="0.2">
      <c r="B277" s="61"/>
      <c r="C277" s="77"/>
      <c r="D277" s="78"/>
      <c r="E277" s="135"/>
      <c r="F277" s="349" t="str">
        <f>"TES schijventarief - "&amp;G267</f>
        <v>TES schijventarief - 2018</v>
      </c>
      <c r="J277" s="403">
        <f>'IB 2.10 en 2.10a, LB 20a,b'!J545</f>
        <v>8.8999999999999996E-2</v>
      </c>
      <c r="K277" s="399" t="s">
        <v>184</v>
      </c>
    </row>
    <row r="278" spans="1:32" s="349" customFormat="1" ht="12.75" outlineLevel="1" x14ac:dyDescent="0.2">
      <c r="B278" s="61"/>
      <c r="C278" s="77"/>
      <c r="D278" s="78"/>
      <c r="E278" s="135"/>
      <c r="F278" s="353"/>
      <c r="G278" s="353" t="s">
        <v>1316</v>
      </c>
      <c r="H278" s="591"/>
      <c r="I278" s="1176">
        <f>'8.10'!Q259</f>
        <v>1E-3</v>
      </c>
      <c r="J278" s="443"/>
      <c r="K278" s="399" t="s">
        <v>184</v>
      </c>
      <c r="M278" s="349" t="s">
        <v>2219</v>
      </c>
      <c r="S278" s="670"/>
      <c r="T278" s="399"/>
      <c r="U278" s="399"/>
      <c r="V278" s="399"/>
      <c r="W278" s="399"/>
    </row>
    <row r="279" spans="1:32" s="349" customFormat="1" ht="12.75" outlineLevel="1" x14ac:dyDescent="0.2">
      <c r="B279" s="61"/>
      <c r="C279" s="77"/>
      <c r="D279" s="78"/>
      <c r="E279" s="135"/>
      <c r="G279" s="650" t="s">
        <v>1316</v>
      </c>
      <c r="I279" s="403">
        <f>'8.10'!Q260</f>
        <v>9.6500000000000002E-2</v>
      </c>
      <c r="J279" s="401"/>
      <c r="K279" s="399" t="s">
        <v>184</v>
      </c>
      <c r="M279" s="349" t="s">
        <v>2214</v>
      </c>
      <c r="P279" s="1778">
        <f>ROUND(J280/J281,$S272)</f>
        <v>0.26676</v>
      </c>
    </row>
    <row r="280" spans="1:32" s="349" customFormat="1" ht="12.75" outlineLevel="1" x14ac:dyDescent="0.2">
      <c r="B280" s="61"/>
      <c r="C280" s="77"/>
      <c r="D280" s="78"/>
      <c r="E280" s="135"/>
      <c r="F280" s="353" t="s">
        <v>1319</v>
      </c>
      <c r="H280" s="353"/>
      <c r="I280" s="353"/>
      <c r="J280" s="443">
        <f>SUM(I278:I279)</f>
        <v>9.7500000000000003E-2</v>
      </c>
      <c r="K280" s="399" t="s">
        <v>184</v>
      </c>
      <c r="M280" s="349" t="s">
        <v>1548</v>
      </c>
      <c r="P280" s="1779">
        <f>ROUND(J277/J281,$S272)</f>
        <v>0.24349999999999999</v>
      </c>
    </row>
    <row r="281" spans="1:32" s="349" customFormat="1" ht="12.75" outlineLevel="1" x14ac:dyDescent="0.2">
      <c r="B281" s="61"/>
      <c r="C281" s="77"/>
      <c r="D281" s="78"/>
      <c r="E281" s="135"/>
      <c r="F281" s="349" t="str">
        <f>"TES schijventarief - "&amp;G267</f>
        <v>TES schijventarief - 2018</v>
      </c>
      <c r="H281" s="741" t="s">
        <v>1128</v>
      </c>
      <c r="J281" s="403">
        <f>'8.10'!O260</f>
        <v>0.36549999999999999</v>
      </c>
      <c r="K281" s="399" t="s">
        <v>184</v>
      </c>
    </row>
    <row r="282" spans="1:32" s="349" customFormat="1" ht="12.75" outlineLevel="1" x14ac:dyDescent="0.2">
      <c r="B282" s="61"/>
      <c r="C282" s="77"/>
      <c r="D282" s="78"/>
      <c r="E282" s="135"/>
      <c r="F282" s="429" t="s">
        <v>1769</v>
      </c>
      <c r="G282" s="429"/>
      <c r="H282" s="429"/>
      <c r="I282" s="429"/>
      <c r="J282" s="1178">
        <f>(J277+J280)/J281</f>
        <v>0.51025991792065661</v>
      </c>
      <c r="K282" s="399" t="s">
        <v>184</v>
      </c>
    </row>
    <row r="283" spans="1:32" s="349" customFormat="1" ht="12.75" outlineLevel="1" x14ac:dyDescent="0.2">
      <c r="B283" s="61"/>
      <c r="C283" s="77"/>
      <c r="D283" s="78"/>
      <c r="E283" s="135"/>
    </row>
    <row r="284" spans="1:32" s="349" customFormat="1" ht="12.75" outlineLevel="1" x14ac:dyDescent="0.2">
      <c r="B284" s="61"/>
      <c r="C284" s="77"/>
      <c r="D284" s="78"/>
      <c r="E284" s="135"/>
      <c r="I284" s="1399" t="s">
        <v>1320</v>
      </c>
      <c r="P284" s="349" t="s">
        <v>2217</v>
      </c>
      <c r="Q284" s="349" t="s">
        <v>2218</v>
      </c>
      <c r="S284" s="1876">
        <f>S285/J274+J272</f>
        <v>33331.467121285925</v>
      </c>
      <c r="T284" s="349" t="s">
        <v>2285</v>
      </c>
    </row>
    <row r="285" spans="1:32" s="349" customFormat="1" ht="12.75" outlineLevel="1" x14ac:dyDescent="0.2">
      <c r="A285" s="349" t="str">
        <f>INDEX(Checks!$J$42:$J$47,MATCH((SEARCH("(",formuletekst(I285))),Checks!$I$42:$I$47,0))</f>
        <v>ABO</v>
      </c>
      <c r="B285" s="61"/>
      <c r="C285" s="77"/>
      <c r="D285" s="78"/>
      <c r="E285" s="135"/>
      <c r="F285" s="349" t="str">
        <f>"In 2 delen - "&amp;F273</f>
        <v>In 2 delen - artikel 8.14a, tweede lid (eerste kortingsbedrag)</v>
      </c>
      <c r="I285" s="530">
        <f>CEILING(J273*J282,$S271)</f>
        <v>537</v>
      </c>
      <c r="J285" s="1746">
        <f>P285+Q285</f>
        <v>538</v>
      </c>
      <c r="K285" s="349" t="s">
        <v>136</v>
      </c>
      <c r="L285" s="530">
        <f>CEILING(L273*L282,$S271)</f>
        <v>0</v>
      </c>
      <c r="P285" s="1789">
        <f>CEILING(J273*$P279,S271)</f>
        <v>281</v>
      </c>
      <c r="Q285" s="1790">
        <f>CEILING(J273*$P280,$S271)</f>
        <v>257</v>
      </c>
      <c r="S285" s="530">
        <f>J275-J273</f>
        <v>1749</v>
      </c>
      <c r="T285" s="349" t="s">
        <v>2284</v>
      </c>
    </row>
    <row r="286" spans="1:32" s="349" customFormat="1" ht="12.75" outlineLevel="1" x14ac:dyDescent="0.2">
      <c r="A286" s="349" t="str">
        <f>INDEX(Checks!$J$42:$J$47,MATCH((SEARCH("(",formuletekst(I286))),Checks!$I$42:$I$47,0))</f>
        <v>ABO</v>
      </c>
      <c r="B286" s="61"/>
      <c r="C286" s="77"/>
      <c r="D286" s="78"/>
      <c r="E286" s="135"/>
      <c r="F286" s="349" t="str">
        <f>"In 2 delen - "&amp;F275</f>
        <v>In 2 delen - artikel 8.14a, tweede lid (maximale kortingsbedrag)</v>
      </c>
      <c r="I286" s="530">
        <f>CEILING(J275*J282,$S271)</f>
        <v>1430</v>
      </c>
      <c r="J286" s="1746">
        <f>P286+Q286</f>
        <v>1431</v>
      </c>
      <c r="K286" s="349" t="s">
        <v>136</v>
      </c>
      <c r="L286" s="530">
        <f>CEILING(L275*L282,$S271)</f>
        <v>0</v>
      </c>
      <c r="N286" s="1182" t="s">
        <v>2174</v>
      </c>
      <c r="P286" s="1791">
        <f>CEILING(J275*$P279,$S271)</f>
        <v>748</v>
      </c>
      <c r="Q286" s="1792">
        <f>CEILING(J275*$P280,$S271)</f>
        <v>683</v>
      </c>
      <c r="S286" s="530">
        <f>J286-J285</f>
        <v>893</v>
      </c>
      <c r="T286" s="349" t="s">
        <v>2283</v>
      </c>
    </row>
    <row r="287" spans="1:32" s="349" customFormat="1" ht="12.75" x14ac:dyDescent="0.2">
      <c r="B287" s="61"/>
      <c r="C287" s="77"/>
      <c r="D287" s="78"/>
      <c r="E287" s="135"/>
    </row>
    <row r="288" spans="1:32" s="433" customFormat="1" ht="12.75" x14ac:dyDescent="0.2">
      <c r="A288" s="852" t="s">
        <v>1583</v>
      </c>
      <c r="B288" s="126"/>
      <c r="C288" s="127"/>
      <c r="D288" s="128"/>
      <c r="E288" s="129" t="s">
        <v>2</v>
      </c>
      <c r="F288" s="130"/>
      <c r="G288" s="121">
        <f>G267+1</f>
        <v>2019</v>
      </c>
      <c r="H288" s="131">
        <f>ROW(J293)-ROW()</f>
        <v>5</v>
      </c>
      <c r="V288" s="1296" t="s">
        <v>1318</v>
      </c>
      <c r="W288" s="659"/>
      <c r="X288" s="659"/>
      <c r="Y288" s="659"/>
      <c r="Z288" s="659"/>
      <c r="AA288" s="659"/>
      <c r="AB288" s="533"/>
      <c r="AC288" s="533"/>
      <c r="AD288" s="533"/>
      <c r="AE288" s="533"/>
      <c r="AF288" s="533"/>
    </row>
    <row r="289" spans="1:32" s="349" customFormat="1" ht="12.75" outlineLevel="1" x14ac:dyDescent="0.2">
      <c r="B289" s="61"/>
      <c r="C289" s="77"/>
      <c r="D289" s="78"/>
      <c r="E289" s="135"/>
    </row>
    <row r="290" spans="1:32" s="349" customFormat="1" ht="13.5" outlineLevel="1" thickBot="1" x14ac:dyDescent="0.25">
      <c r="B290" s="61"/>
      <c r="C290" s="77"/>
      <c r="D290" s="78"/>
      <c r="E290" s="135"/>
      <c r="G290" s="85" t="s">
        <v>0</v>
      </c>
      <c r="H290" s="122">
        <f>$G288</f>
        <v>2019</v>
      </c>
      <c r="I290" s="348">
        <f>VLOOKUP($H290,'TCF en bruto WML'!$G$13:$J$76,'TCF en bruto WML'!$J$78,FALSE)</f>
        <v>1.012</v>
      </c>
      <c r="M290" s="372" t="s">
        <v>1129</v>
      </c>
      <c r="S290" s="372" t="s">
        <v>243</v>
      </c>
      <c r="V290" s="75" t="s">
        <v>29</v>
      </c>
    </row>
    <row r="291" spans="1:32" s="349" customFormat="1" ht="12.75" customHeight="1" outlineLevel="1" x14ac:dyDescent="0.2">
      <c r="B291" s="61"/>
      <c r="C291" s="77"/>
      <c r="D291" s="78"/>
      <c r="E291" s="135"/>
      <c r="G291" s="34"/>
      <c r="H291" s="578"/>
      <c r="I291" s="579"/>
      <c r="V291" s="2162" t="s">
        <v>2294</v>
      </c>
      <c r="W291" s="2163"/>
      <c r="X291" s="2163"/>
      <c r="Y291" s="2163"/>
      <c r="Z291" s="2163"/>
      <c r="AA291" s="2163"/>
      <c r="AB291" s="2163"/>
      <c r="AC291" s="2163"/>
      <c r="AD291" s="2163"/>
      <c r="AE291" s="2163"/>
      <c r="AF291" s="2164"/>
    </row>
    <row r="292" spans="1:32" s="349" customFormat="1" ht="12.75" outlineLevel="1" x14ac:dyDescent="0.2">
      <c r="B292" s="61"/>
      <c r="C292" s="77"/>
      <c r="D292" s="78"/>
      <c r="E292" s="138" t="str">
        <f>"Bedragen "&amp;G288</f>
        <v>Bedragen 2019</v>
      </c>
      <c r="M292" s="399" t="str">
        <f>"Wijzigingen BP "&amp;G288&amp;" na TCF"</f>
        <v>Wijzigingen BP 2019 na TCF</v>
      </c>
      <c r="S292" s="641">
        <v>1</v>
      </c>
      <c r="T292" s="349" t="s">
        <v>136</v>
      </c>
      <c r="V292" s="554" t="s">
        <v>2316</v>
      </c>
      <c r="W292" s="647"/>
      <c r="X292" s="647"/>
      <c r="Y292" s="647"/>
      <c r="Z292" s="647"/>
      <c r="AA292" s="647"/>
      <c r="AB292" s="647"/>
      <c r="AC292" s="647"/>
      <c r="AD292" s="647"/>
      <c r="AE292" s="647"/>
      <c r="AF292" s="648"/>
    </row>
    <row r="293" spans="1:32" s="349" customFormat="1" ht="12.75" outlineLevel="1" x14ac:dyDescent="0.2">
      <c r="A293" s="349" t="str">
        <f>INDEX(Checks!$J$42:$J$47,MATCH((SEARCH("(",formuletekst(J293))),Checks!$I$42:$I$47,0))</f>
        <v>ABE</v>
      </c>
      <c r="B293" s="61"/>
      <c r="C293" s="77"/>
      <c r="D293" s="78"/>
      <c r="E293" s="135"/>
      <c r="F293" s="349" t="s">
        <v>1305</v>
      </c>
      <c r="J293" s="767">
        <f>FLOOR((J272*I290)+M293,$S292)</f>
        <v>4993</v>
      </c>
      <c r="K293" s="349" t="s">
        <v>136</v>
      </c>
      <c r="M293" s="395"/>
      <c r="N293" s="349" t="s">
        <v>136</v>
      </c>
      <c r="S293" s="528">
        <v>5</v>
      </c>
      <c r="T293" s="349" t="s">
        <v>183</v>
      </c>
      <c r="V293" s="3070"/>
      <c r="W293" s="3071"/>
      <c r="X293" s="3071"/>
      <c r="Y293" s="3071"/>
      <c r="Z293" s="3071"/>
      <c r="AA293" s="3071"/>
      <c r="AB293" s="3071"/>
      <c r="AC293" s="3071"/>
      <c r="AD293" s="3071"/>
      <c r="AE293" s="3071"/>
      <c r="AF293" s="3072"/>
    </row>
    <row r="294" spans="1:32" s="349" customFormat="1" ht="12.75" outlineLevel="1" x14ac:dyDescent="0.2">
      <c r="A294" s="349" t="str">
        <f>INDEX(Checks!$J$42:$J$47,MATCH((SEARCH("(",formuletekst(J294))),Checks!$I$42:$I$47,0))</f>
        <v>ABO</v>
      </c>
      <c r="B294" s="61"/>
      <c r="C294" s="77"/>
      <c r="D294" s="78"/>
      <c r="E294" s="135"/>
      <c r="F294" s="349" t="s">
        <v>1306</v>
      </c>
      <c r="J294" s="767">
        <f>CEILING((J273*I290)+M294,$S292)</f>
        <v>0</v>
      </c>
      <c r="K294" s="349" t="s">
        <v>136</v>
      </c>
      <c r="M294" s="395">
        <v>-1065</v>
      </c>
      <c r="N294" s="349" t="s">
        <v>136</v>
      </c>
      <c r="V294" s="3073"/>
      <c r="W294" s="3074"/>
      <c r="X294" s="3074"/>
      <c r="Y294" s="3074"/>
      <c r="Z294" s="3074"/>
      <c r="AA294" s="3074"/>
      <c r="AB294" s="3074"/>
      <c r="AC294" s="3074"/>
      <c r="AD294" s="3074"/>
      <c r="AE294" s="3074"/>
      <c r="AF294" s="3075"/>
    </row>
    <row r="295" spans="1:32" s="349" customFormat="1" ht="12.75" outlineLevel="1" x14ac:dyDescent="0.2">
      <c r="B295" s="61"/>
      <c r="C295" s="77"/>
      <c r="D295" s="78"/>
      <c r="E295" s="135"/>
      <c r="F295" s="349" t="s">
        <v>1295</v>
      </c>
      <c r="J295" s="428">
        <f>J274+M295</f>
        <v>0.11449999999999999</v>
      </c>
      <c r="K295" s="349" t="s">
        <v>184</v>
      </c>
      <c r="M295" s="668">
        <f>11.45%-6.159%</f>
        <v>5.2909999999999992E-2</v>
      </c>
      <c r="N295" s="349" t="s">
        <v>184</v>
      </c>
      <c r="V295" s="353"/>
      <c r="W295" s="353"/>
      <c r="X295" s="353"/>
      <c r="Y295" s="353"/>
      <c r="Z295" s="353"/>
      <c r="AA295" s="353"/>
      <c r="AB295" s="353"/>
      <c r="AC295" s="353"/>
      <c r="AD295" s="353"/>
      <c r="AE295" s="353"/>
      <c r="AF295" s="353"/>
    </row>
    <row r="296" spans="1:32" s="349" customFormat="1" ht="12.75" outlineLevel="1" x14ac:dyDescent="0.2">
      <c r="A296" s="349" t="str">
        <f>INDEX(Checks!$J$42:$J$47,MATCH((SEARCH("(",formuletekst(J296))),Checks!$I$42:$I$47,0))</f>
        <v>ABO</v>
      </c>
      <c r="B296" s="61"/>
      <c r="C296" s="77"/>
      <c r="D296" s="78"/>
      <c r="E296" s="135"/>
      <c r="F296" s="349" t="s">
        <v>1296</v>
      </c>
      <c r="J296" s="767">
        <f>CEILING((J275*I290)+M296,$S292)</f>
        <v>2835</v>
      </c>
      <c r="K296" s="349" t="s">
        <v>136</v>
      </c>
      <c r="M296" s="395"/>
      <c r="N296" s="349" t="s">
        <v>136</v>
      </c>
    </row>
    <row r="297" spans="1:32" s="349" customFormat="1" ht="12.75" outlineLevel="1" x14ac:dyDescent="0.2">
      <c r="B297" s="61"/>
      <c r="C297" s="77"/>
      <c r="D297" s="78"/>
      <c r="E297" s="135"/>
      <c r="J297" s="531"/>
      <c r="K297" s="399"/>
      <c r="M297" s="399"/>
    </row>
    <row r="298" spans="1:32" s="349" customFormat="1" ht="12.75" outlineLevel="1" x14ac:dyDescent="0.2">
      <c r="B298" s="61"/>
      <c r="C298" s="77"/>
      <c r="D298" s="78"/>
      <c r="E298" s="135"/>
      <c r="F298" s="349" t="str">
        <f>"TES schijventarief - "&amp;G288</f>
        <v>TES schijventarief - 2019</v>
      </c>
      <c r="J298" s="403">
        <f>'IB 2.10 en 2.10a, LB 20a,b'!J579</f>
        <v>0.09</v>
      </c>
      <c r="K298" s="399" t="s">
        <v>184</v>
      </c>
    </row>
    <row r="299" spans="1:32" s="349" customFormat="1" ht="12.75" outlineLevel="1" x14ac:dyDescent="0.2">
      <c r="B299" s="61"/>
      <c r="C299" s="77"/>
      <c r="D299" s="78"/>
      <c r="E299" s="135"/>
      <c r="F299" s="353"/>
      <c r="G299" s="353" t="s">
        <v>1316</v>
      </c>
      <c r="H299" s="591"/>
      <c r="I299" s="1176">
        <f>'8.10'!Q280</f>
        <v>1E-3</v>
      </c>
      <c r="J299" s="443"/>
      <c r="K299" s="399" t="s">
        <v>184</v>
      </c>
      <c r="M299" s="349" t="s">
        <v>2219</v>
      </c>
      <c r="S299" s="670"/>
      <c r="T299" s="399"/>
      <c r="U299" s="399"/>
      <c r="V299" s="399"/>
      <c r="W299" s="399"/>
    </row>
    <row r="300" spans="1:32" s="349" customFormat="1" ht="12.75" outlineLevel="1" x14ac:dyDescent="0.2">
      <c r="B300" s="61"/>
      <c r="C300" s="77"/>
      <c r="D300" s="78"/>
      <c r="E300" s="135"/>
      <c r="G300" s="650" t="s">
        <v>1316</v>
      </c>
      <c r="I300" s="403">
        <f>'8.10'!Q281</f>
        <v>9.6500000000000002E-2</v>
      </c>
      <c r="J300" s="401"/>
      <c r="K300" s="399" t="s">
        <v>184</v>
      </c>
      <c r="M300" s="349" t="s">
        <v>2214</v>
      </c>
      <c r="P300" s="1778">
        <f>ROUND(J301/J302,$S293)</f>
        <v>0.26602999999999999</v>
      </c>
    </row>
    <row r="301" spans="1:32" s="349" customFormat="1" ht="12.75" outlineLevel="1" x14ac:dyDescent="0.2">
      <c r="B301" s="61"/>
      <c r="C301" s="77"/>
      <c r="D301" s="78"/>
      <c r="E301" s="135"/>
      <c r="F301" s="353" t="s">
        <v>1319</v>
      </c>
      <c r="H301" s="353"/>
      <c r="I301" s="353"/>
      <c r="J301" s="443">
        <f>SUM(I299:I300)</f>
        <v>9.7500000000000003E-2</v>
      </c>
      <c r="K301" s="399" t="s">
        <v>184</v>
      </c>
      <c r="M301" s="349" t="s">
        <v>1548</v>
      </c>
      <c r="P301" s="1779">
        <f>ROUND(J298/J302,$S293)</f>
        <v>0.24557000000000001</v>
      </c>
      <c r="S301" s="2033">
        <f>ROUND(J295*SUM(P300:P301),S293)</f>
        <v>5.858E-2</v>
      </c>
      <c r="T301" s="349" t="s">
        <v>2339</v>
      </c>
    </row>
    <row r="302" spans="1:32" s="349" customFormat="1" ht="12.75" outlineLevel="1" x14ac:dyDescent="0.2">
      <c r="B302" s="61"/>
      <c r="C302" s="77"/>
      <c r="D302" s="78"/>
      <c r="E302" s="135"/>
      <c r="F302" s="349" t="str">
        <f>"TES schijventarief - "&amp;G288</f>
        <v>TES schijventarief - 2019</v>
      </c>
      <c r="H302" s="741" t="s">
        <v>1128</v>
      </c>
      <c r="J302" s="403">
        <f>'8.10'!O281</f>
        <v>0.36649999999999999</v>
      </c>
      <c r="K302" s="399" t="s">
        <v>184</v>
      </c>
    </row>
    <row r="303" spans="1:32" s="349" customFormat="1" ht="12.75" outlineLevel="1" x14ac:dyDescent="0.2">
      <c r="B303" s="61"/>
      <c r="C303" s="77"/>
      <c r="D303" s="78"/>
      <c r="E303" s="135"/>
      <c r="F303" s="429" t="s">
        <v>1769</v>
      </c>
      <c r="G303" s="429"/>
      <c r="H303" s="429"/>
      <c r="I303" s="429"/>
      <c r="J303" s="1178">
        <f>(J298+J301)/J302</f>
        <v>0.51159618008185537</v>
      </c>
      <c r="K303" s="399" t="s">
        <v>184</v>
      </c>
    </row>
    <row r="304" spans="1:32" s="349" customFormat="1" ht="12.75" outlineLevel="1" x14ac:dyDescent="0.2">
      <c r="B304" s="61"/>
      <c r="C304" s="77"/>
      <c r="D304" s="78"/>
      <c r="E304" s="135"/>
    </row>
    <row r="305" spans="1:32" s="349" customFormat="1" ht="12.75" outlineLevel="1" x14ac:dyDescent="0.2">
      <c r="B305" s="61"/>
      <c r="C305" s="77"/>
      <c r="D305" s="78"/>
      <c r="E305" s="135"/>
      <c r="I305" s="1399" t="s">
        <v>1320</v>
      </c>
      <c r="P305" s="349" t="s">
        <v>2217</v>
      </c>
      <c r="Q305" s="349" t="s">
        <v>2218</v>
      </c>
      <c r="S305" s="1876">
        <f>S306/J295+J293</f>
        <v>29752.82532751092</v>
      </c>
      <c r="T305" s="349" t="s">
        <v>2285</v>
      </c>
    </row>
    <row r="306" spans="1:32" s="349" customFormat="1" ht="12.75" outlineLevel="1" x14ac:dyDescent="0.2">
      <c r="A306" s="349" t="str">
        <f>INDEX(Checks!$J$42:$J$47,MATCH((SEARCH("(",formuletekst(I306))),Checks!$I$42:$I$47,0))</f>
        <v>ABO</v>
      </c>
      <c r="B306" s="61"/>
      <c r="C306" s="77"/>
      <c r="D306" s="78"/>
      <c r="E306" s="135"/>
      <c r="F306" s="349" t="str">
        <f>"In 2 delen - "&amp;F294</f>
        <v>In 2 delen - artikel 8.14a, tweede lid (eerste kortingsbedrag)</v>
      </c>
      <c r="I306" s="530">
        <f>CEILING(J294*J303,$S292)</f>
        <v>0</v>
      </c>
      <c r="J306" s="1746">
        <f>P306+Q306</f>
        <v>0</v>
      </c>
      <c r="K306" s="349" t="s">
        <v>136</v>
      </c>
      <c r="L306" s="530">
        <f>CEILING(L294*L303,$S292)</f>
        <v>0</v>
      </c>
      <c r="P306" s="1789">
        <f>CEILING(J294*$P300,S292)</f>
        <v>0</v>
      </c>
      <c r="Q306" s="1790">
        <f>CEILING(J294*$P301,$S292)</f>
        <v>0</v>
      </c>
      <c r="S306" s="530">
        <f>J296-J294</f>
        <v>2835</v>
      </c>
      <c r="T306" s="349" t="s">
        <v>2284</v>
      </c>
    </row>
    <row r="307" spans="1:32" s="349" customFormat="1" ht="12.75" outlineLevel="1" x14ac:dyDescent="0.2">
      <c r="A307" s="349" t="str">
        <f>INDEX(Checks!$J$42:$J$47,MATCH((SEARCH("(",formuletekst(I307))),Checks!$I$42:$I$47,0))</f>
        <v>ABO</v>
      </c>
      <c r="B307" s="61"/>
      <c r="C307" s="77"/>
      <c r="D307" s="78"/>
      <c r="E307" s="135"/>
      <c r="F307" s="349" t="str">
        <f>"In 2 delen - "&amp;F296</f>
        <v>In 2 delen - artikel 8.14a, tweede lid (maximale kortingsbedrag)</v>
      </c>
      <c r="I307" s="530">
        <f>CEILING(J296*J303,$S292)</f>
        <v>1451</v>
      </c>
      <c r="J307" s="1746">
        <f>P307+Q307</f>
        <v>1452</v>
      </c>
      <c r="K307" s="349" t="s">
        <v>136</v>
      </c>
      <c r="L307" s="530">
        <f>CEILING(L296*L303,$S292)</f>
        <v>0</v>
      </c>
      <c r="N307" s="1182" t="s">
        <v>2174</v>
      </c>
      <c r="P307" s="1791">
        <f>CEILING(J296*$P300,$S292)</f>
        <v>755</v>
      </c>
      <c r="Q307" s="1792">
        <f>CEILING(J296*$P301,$S292)</f>
        <v>697</v>
      </c>
      <c r="S307" s="530">
        <f>J307-J306</f>
        <v>1452</v>
      </c>
      <c r="T307" s="349" t="s">
        <v>2317</v>
      </c>
    </row>
    <row r="308" spans="1:32" s="349" customFormat="1" ht="12.75" x14ac:dyDescent="0.2">
      <c r="B308" s="61"/>
      <c r="C308" s="77"/>
      <c r="D308" s="78"/>
      <c r="E308" s="135"/>
    </row>
    <row r="309" spans="1:32" s="433" customFormat="1" ht="12.75" x14ac:dyDescent="0.2">
      <c r="A309" s="852" t="s">
        <v>1583</v>
      </c>
      <c r="B309" s="126"/>
      <c r="C309" s="127"/>
      <c r="D309" s="128"/>
      <c r="E309" s="129" t="s">
        <v>2</v>
      </c>
      <c r="F309" s="130"/>
      <c r="G309" s="121">
        <f>G288+1</f>
        <v>2020</v>
      </c>
      <c r="H309" s="131">
        <f>ROW(J314)-ROW()</f>
        <v>5</v>
      </c>
      <c r="V309" s="1296" t="s">
        <v>1318</v>
      </c>
      <c r="W309" s="659"/>
      <c r="X309" s="659"/>
      <c r="Y309" s="659"/>
      <c r="Z309" s="659"/>
      <c r="AA309" s="659"/>
      <c r="AB309" s="533"/>
      <c r="AC309" s="533"/>
      <c r="AD309" s="533"/>
      <c r="AE309" s="533"/>
      <c r="AF309" s="533"/>
    </row>
    <row r="310" spans="1:32" s="349" customFormat="1" ht="12.75" outlineLevel="1" x14ac:dyDescent="0.2">
      <c r="B310" s="61"/>
      <c r="C310" s="77"/>
      <c r="D310" s="78"/>
      <c r="E310" s="135"/>
    </row>
    <row r="311" spans="1:32" s="349" customFormat="1" ht="13.5" outlineLevel="1" thickBot="1" x14ac:dyDescent="0.25">
      <c r="B311" s="61"/>
      <c r="C311" s="77"/>
      <c r="D311" s="78"/>
      <c r="E311" s="135"/>
      <c r="G311" s="85" t="s">
        <v>0</v>
      </c>
      <c r="H311" s="122">
        <f>$G309</f>
        <v>2020</v>
      </c>
      <c r="I311" s="348">
        <f>VLOOKUP($H311,'TCF en bruto WML'!$G$13:$J$76,'TCF en bruto WML'!$J$78,FALSE)</f>
        <v>1.016</v>
      </c>
      <c r="M311" s="372" t="s">
        <v>1129</v>
      </c>
      <c r="S311" s="372" t="s">
        <v>243</v>
      </c>
      <c r="V311" s="75" t="s">
        <v>29</v>
      </c>
    </row>
    <row r="312" spans="1:32" s="349" customFormat="1" ht="12.75" customHeight="1" outlineLevel="1" x14ac:dyDescent="0.2">
      <c r="B312" s="61"/>
      <c r="C312" s="77"/>
      <c r="D312" s="78"/>
      <c r="E312" s="135"/>
      <c r="G312" s="34"/>
      <c r="H312" s="578"/>
      <c r="I312" s="579"/>
      <c r="V312" s="2162"/>
      <c r="W312" s="2163"/>
      <c r="X312" s="2163"/>
      <c r="Y312" s="2163"/>
      <c r="Z312" s="2163"/>
      <c r="AA312" s="2163"/>
      <c r="AB312" s="2163"/>
      <c r="AC312" s="2163"/>
      <c r="AD312" s="2163"/>
      <c r="AE312" s="2163"/>
      <c r="AF312" s="2164"/>
    </row>
    <row r="313" spans="1:32" s="349" customFormat="1" ht="12.75" outlineLevel="1" x14ac:dyDescent="0.2">
      <c r="B313" s="61"/>
      <c r="C313" s="77"/>
      <c r="D313" s="78"/>
      <c r="E313" s="138" t="str">
        <f>"Bedragen "&amp;G309</f>
        <v>Bedragen 2020</v>
      </c>
      <c r="M313" s="399" t="str">
        <f>"Wijzigingen BP "&amp;G309&amp;" na TCF"</f>
        <v>Wijzigingen BP 2020 na TCF</v>
      </c>
      <c r="S313" s="641">
        <v>1</v>
      </c>
      <c r="T313" s="349" t="s">
        <v>136</v>
      </c>
      <c r="V313" s="554"/>
      <c r="W313" s="647"/>
      <c r="X313" s="647"/>
      <c r="Y313" s="647"/>
      <c r="Z313" s="647"/>
      <c r="AA313" s="647"/>
      <c r="AB313" s="647"/>
      <c r="AC313" s="647"/>
      <c r="AD313" s="647"/>
      <c r="AE313" s="647"/>
      <c r="AF313" s="648"/>
    </row>
    <row r="314" spans="1:32" s="349" customFormat="1" ht="12.75" outlineLevel="1" x14ac:dyDescent="0.2">
      <c r="A314" s="349" t="str">
        <f>INDEX(Checks!$J$42:$J$47,MATCH((SEARCH("(",formuletekst(J314))),Checks!$I$42:$I$47,0))</f>
        <v>ABE</v>
      </c>
      <c r="B314" s="61"/>
      <c r="C314" s="77"/>
      <c r="D314" s="78"/>
      <c r="E314" s="135"/>
      <c r="F314" s="349" t="s">
        <v>1305</v>
      </c>
      <c r="J314" s="767">
        <f>FLOOR((J293*I311)+M314,$S313)</f>
        <v>5072</v>
      </c>
      <c r="K314" s="349" t="s">
        <v>136</v>
      </c>
      <c r="M314" s="395"/>
      <c r="N314" s="349" t="s">
        <v>136</v>
      </c>
      <c r="S314" s="528">
        <v>5</v>
      </c>
      <c r="T314" s="349" t="s">
        <v>183</v>
      </c>
      <c r="V314" s="3070"/>
      <c r="W314" s="3071"/>
      <c r="X314" s="3071"/>
      <c r="Y314" s="3071"/>
      <c r="Z314" s="3071"/>
      <c r="AA314" s="3071"/>
      <c r="AB314" s="3071"/>
      <c r="AC314" s="3071"/>
      <c r="AD314" s="3071"/>
      <c r="AE314" s="3071"/>
      <c r="AF314" s="3072"/>
    </row>
    <row r="315" spans="1:32" s="349" customFormat="1" ht="12.75" outlineLevel="1" x14ac:dyDescent="0.2">
      <c r="A315" s="349" t="str">
        <f>INDEX(Checks!$J$42:$J$47,MATCH((SEARCH("(",formuletekst(J315))),Checks!$I$42:$I$47,0))</f>
        <v>ABO</v>
      </c>
      <c r="B315" s="61"/>
      <c r="C315" s="77"/>
      <c r="D315" s="78"/>
      <c r="E315" s="135"/>
      <c r="F315" s="349" t="s">
        <v>1306</v>
      </c>
      <c r="J315" s="767">
        <f>CEILING((J294*I311)+M315,$S313)</f>
        <v>0</v>
      </c>
      <c r="K315" s="349" t="s">
        <v>136</v>
      </c>
      <c r="M315" s="395"/>
      <c r="N315" s="349" t="s">
        <v>136</v>
      </c>
      <c r="V315" s="3073"/>
      <c r="W315" s="3074"/>
      <c r="X315" s="3074"/>
      <c r="Y315" s="3074"/>
      <c r="Z315" s="3074"/>
      <c r="AA315" s="3074"/>
      <c r="AB315" s="3074"/>
      <c r="AC315" s="3074"/>
      <c r="AD315" s="3074"/>
      <c r="AE315" s="3074"/>
      <c r="AF315" s="3075"/>
    </row>
    <row r="316" spans="1:32" s="349" customFormat="1" ht="12.75" outlineLevel="1" x14ac:dyDescent="0.2">
      <c r="B316" s="61"/>
      <c r="C316" s="77"/>
      <c r="D316" s="78"/>
      <c r="E316" s="135"/>
      <c r="F316" s="349" t="s">
        <v>1295</v>
      </c>
      <c r="J316" s="428">
        <f>J295+M316</f>
        <v>0.11449999999999999</v>
      </c>
      <c r="K316" s="349" t="s">
        <v>184</v>
      </c>
      <c r="M316" s="668"/>
      <c r="N316" s="349" t="s">
        <v>184</v>
      </c>
      <c r="V316" s="353"/>
      <c r="W316" s="353"/>
      <c r="X316" s="353"/>
      <c r="Y316" s="353"/>
      <c r="Z316" s="353"/>
      <c r="AA316" s="353"/>
      <c r="AB316" s="353"/>
      <c r="AC316" s="353"/>
      <c r="AD316" s="353"/>
      <c r="AE316" s="353"/>
      <c r="AF316" s="353"/>
    </row>
    <row r="317" spans="1:32" s="349" customFormat="1" ht="12.75" outlineLevel="1" x14ac:dyDescent="0.2">
      <c r="A317" s="349" t="str">
        <f>INDEX(Checks!$J$42:$J$47,MATCH((SEARCH("(",formuletekst(J317))),Checks!$I$42:$I$47,0))</f>
        <v>ABO</v>
      </c>
      <c r="B317" s="61"/>
      <c r="C317" s="77"/>
      <c r="D317" s="78"/>
      <c r="E317" s="135"/>
      <c r="F317" s="349" t="s">
        <v>1296</v>
      </c>
      <c r="J317" s="767">
        <f>CEILING((J296*I311)+M317,$S313)</f>
        <v>2881</v>
      </c>
      <c r="K317" s="349" t="s">
        <v>136</v>
      </c>
      <c r="M317" s="395"/>
      <c r="N317" s="349" t="s">
        <v>136</v>
      </c>
    </row>
    <row r="318" spans="1:32" s="349" customFormat="1" ht="12.75" outlineLevel="1" x14ac:dyDescent="0.2">
      <c r="B318" s="61"/>
      <c r="C318" s="77"/>
      <c r="D318" s="78"/>
      <c r="E318" s="135"/>
      <c r="J318" s="531"/>
      <c r="K318" s="399"/>
      <c r="M318" s="399"/>
    </row>
    <row r="319" spans="1:32" s="349" customFormat="1" ht="12.75" outlineLevel="1" x14ac:dyDescent="0.2">
      <c r="B319" s="61"/>
      <c r="C319" s="77"/>
      <c r="D319" s="78"/>
      <c r="E319" s="135"/>
      <c r="F319" s="349" t="str">
        <f>"TES schijventarief - "&amp;G309</f>
        <v>TES schijventarief - 2020</v>
      </c>
      <c r="J319" s="403">
        <f>'IB 2.10 en 2.10a, LB 20a,b'!J613</f>
        <v>9.7000000000000003E-2</v>
      </c>
      <c r="K319" s="399" t="s">
        <v>184</v>
      </c>
    </row>
    <row r="320" spans="1:32" s="349" customFormat="1" ht="12.75" outlineLevel="1" x14ac:dyDescent="0.2">
      <c r="B320" s="61"/>
      <c r="C320" s="77"/>
      <c r="D320" s="78"/>
      <c r="E320" s="135"/>
      <c r="F320" s="353"/>
      <c r="G320" s="353" t="s">
        <v>1316</v>
      </c>
      <c r="H320" s="591"/>
      <c r="I320" s="1176">
        <f>'8.10'!Q301</f>
        <v>1E-3</v>
      </c>
      <c r="J320" s="443"/>
      <c r="K320" s="399" t="s">
        <v>184</v>
      </c>
      <c r="M320" s="349" t="s">
        <v>2219</v>
      </c>
      <c r="S320" s="670"/>
      <c r="T320" s="399"/>
      <c r="U320" s="399"/>
      <c r="V320" s="399"/>
      <c r="W320" s="399"/>
    </row>
    <row r="321" spans="1:32" s="349" customFormat="1" ht="12.75" outlineLevel="1" x14ac:dyDescent="0.2">
      <c r="B321" s="61"/>
      <c r="C321" s="77"/>
      <c r="D321" s="78"/>
      <c r="E321" s="135"/>
      <c r="G321" s="650" t="s">
        <v>1316</v>
      </c>
      <c r="I321" s="403">
        <f>'8.10'!Q302</f>
        <v>9.6500000000000002E-2</v>
      </c>
      <c r="J321" s="401"/>
      <c r="K321" s="399" t="s">
        <v>184</v>
      </c>
      <c r="M321" s="349" t="s">
        <v>2214</v>
      </c>
      <c r="P321" s="1778">
        <f>ROUND(J322/J323,$S314)</f>
        <v>0.26103999999999999</v>
      </c>
    </row>
    <row r="322" spans="1:32" s="349" customFormat="1" ht="12.75" outlineLevel="1" x14ac:dyDescent="0.2">
      <c r="B322" s="61"/>
      <c r="C322" s="77"/>
      <c r="D322" s="78"/>
      <c r="E322" s="135"/>
      <c r="F322" s="353" t="s">
        <v>1319</v>
      </c>
      <c r="H322" s="353"/>
      <c r="I322" s="353"/>
      <c r="J322" s="443">
        <f>SUM(I320:I321)</f>
        <v>9.7500000000000003E-2</v>
      </c>
      <c r="K322" s="399" t="s">
        <v>184</v>
      </c>
      <c r="M322" s="349" t="s">
        <v>1548</v>
      </c>
      <c r="P322" s="1779">
        <f>ROUND(J319/J323,$S314)</f>
        <v>0.25971</v>
      </c>
      <c r="S322" s="2033">
        <f>ROUND(J316*SUM(P321:P322),S314)</f>
        <v>5.9630000000000002E-2</v>
      </c>
      <c r="T322" s="349" t="s">
        <v>2339</v>
      </c>
    </row>
    <row r="323" spans="1:32" s="349" customFormat="1" ht="12.75" outlineLevel="1" x14ac:dyDescent="0.2">
      <c r="B323" s="61"/>
      <c r="C323" s="77"/>
      <c r="D323" s="78"/>
      <c r="E323" s="135"/>
      <c r="F323" s="349" t="str">
        <f>"TES schijventarief - "&amp;G309</f>
        <v>TES schijventarief - 2020</v>
      </c>
      <c r="H323" s="741" t="s">
        <v>1128</v>
      </c>
      <c r="J323" s="403">
        <f>'8.10'!O302</f>
        <v>0.3735</v>
      </c>
      <c r="K323" s="399" t="s">
        <v>184</v>
      </c>
    </row>
    <row r="324" spans="1:32" s="349" customFormat="1" ht="12.75" outlineLevel="1" x14ac:dyDescent="0.2">
      <c r="B324" s="61"/>
      <c r="C324" s="77"/>
      <c r="D324" s="78"/>
      <c r="E324" s="135"/>
      <c r="F324" s="429" t="s">
        <v>1769</v>
      </c>
      <c r="G324" s="429"/>
      <c r="H324" s="429"/>
      <c r="I324" s="429"/>
      <c r="J324" s="1178">
        <f>(J319+J322)/J323</f>
        <v>0.52074966532797862</v>
      </c>
      <c r="K324" s="399" t="s">
        <v>184</v>
      </c>
    </row>
    <row r="325" spans="1:32" s="349" customFormat="1" ht="12.75" outlineLevel="1" x14ac:dyDescent="0.2">
      <c r="B325" s="61"/>
      <c r="C325" s="77"/>
      <c r="D325" s="78"/>
      <c r="E325" s="135"/>
    </row>
    <row r="326" spans="1:32" s="349" customFormat="1" ht="12.75" outlineLevel="1" x14ac:dyDescent="0.2">
      <c r="B326" s="61"/>
      <c r="C326" s="77"/>
      <c r="D326" s="78"/>
      <c r="E326" s="135"/>
      <c r="I326" s="1399" t="s">
        <v>1320</v>
      </c>
      <c r="P326" s="349" t="s">
        <v>2217</v>
      </c>
      <c r="Q326" s="349" t="s">
        <v>2218</v>
      </c>
      <c r="S326" s="1876">
        <f>S327/J316+J314</f>
        <v>30233.572052401749</v>
      </c>
      <c r="T326" s="349" t="s">
        <v>2285</v>
      </c>
    </row>
    <row r="327" spans="1:32" s="349" customFormat="1" ht="12.75" outlineLevel="1" x14ac:dyDescent="0.2">
      <c r="A327" s="349" t="str">
        <f>INDEX(Checks!$J$42:$J$47,MATCH((SEARCH("(",formuletekst(I327))),Checks!$I$42:$I$47,0))</f>
        <v>ABO</v>
      </c>
      <c r="B327" s="61"/>
      <c r="C327" s="77"/>
      <c r="D327" s="78"/>
      <c r="E327" s="135"/>
      <c r="F327" s="349" t="str">
        <f>"In 2 delen - "&amp;F315</f>
        <v>In 2 delen - artikel 8.14a, tweede lid (eerste kortingsbedrag)</v>
      </c>
      <c r="I327" s="530">
        <f>CEILING(J315*J324,$S313)</f>
        <v>0</v>
      </c>
      <c r="J327" s="1746">
        <f>P327+Q327</f>
        <v>0</v>
      </c>
      <c r="K327" s="349" t="s">
        <v>136</v>
      </c>
      <c r="L327" s="530">
        <f>CEILING(L315*L324,$S313)</f>
        <v>0</v>
      </c>
      <c r="P327" s="1789">
        <f>CEILING(J315*$P321,S313)</f>
        <v>0</v>
      </c>
      <c r="Q327" s="1790">
        <f>CEILING(J315*$P322,$S313)</f>
        <v>0</v>
      </c>
      <c r="S327" s="530">
        <f>J317-J315</f>
        <v>2881</v>
      </c>
      <c r="T327" s="349" t="s">
        <v>2284</v>
      </c>
    </row>
    <row r="328" spans="1:32" s="349" customFormat="1" ht="12.75" outlineLevel="1" x14ac:dyDescent="0.2">
      <c r="A328" s="349" t="str">
        <f>INDEX(Checks!$J$42:$J$47,MATCH((SEARCH("(",formuletekst(I328))),Checks!$I$42:$I$47,0))</f>
        <v>ABO</v>
      </c>
      <c r="B328" s="61"/>
      <c r="C328" s="77"/>
      <c r="D328" s="78"/>
      <c r="E328" s="135"/>
      <c r="F328" s="349" t="str">
        <f>"In 2 delen - "&amp;F317</f>
        <v>In 2 delen - artikel 8.14a, tweede lid (maximale kortingsbedrag)</v>
      </c>
      <c r="I328" s="530">
        <f>CEILING(J317*J324,$S313)</f>
        <v>1501</v>
      </c>
      <c r="J328" s="1746">
        <f>P328+Q328</f>
        <v>1502</v>
      </c>
      <c r="K328" s="349" t="s">
        <v>136</v>
      </c>
      <c r="L328" s="530">
        <f>CEILING(L317*L324,$S313)</f>
        <v>0</v>
      </c>
      <c r="N328" s="1182" t="s">
        <v>2174</v>
      </c>
      <c r="P328" s="1791">
        <f>CEILING(J317*$P321,$S313)</f>
        <v>753</v>
      </c>
      <c r="Q328" s="1792">
        <f>CEILING(J317*$P322,$S313)</f>
        <v>749</v>
      </c>
      <c r="S328" s="530">
        <f>J328-J327</f>
        <v>1502</v>
      </c>
      <c r="T328" s="349" t="s">
        <v>2317</v>
      </c>
    </row>
    <row r="329" spans="1:32" s="349" customFormat="1" ht="12.75" x14ac:dyDescent="0.2">
      <c r="B329" s="61"/>
      <c r="C329" s="77"/>
      <c r="D329" s="78"/>
      <c r="E329" s="135"/>
    </row>
    <row r="330" spans="1:32" s="433" customFormat="1" ht="12.75" x14ac:dyDescent="0.2">
      <c r="A330" s="852" t="s">
        <v>1583</v>
      </c>
      <c r="B330" s="126"/>
      <c r="C330" s="127"/>
      <c r="D330" s="128"/>
      <c r="E330" s="129" t="s">
        <v>2</v>
      </c>
      <c r="F330" s="130"/>
      <c r="G330" s="121">
        <f>G309+1</f>
        <v>2021</v>
      </c>
      <c r="H330" s="131">
        <f>ROW(J335)-ROW()</f>
        <v>5</v>
      </c>
      <c r="V330" s="1296" t="s">
        <v>1318</v>
      </c>
      <c r="W330" s="659"/>
      <c r="X330" s="659"/>
      <c r="Y330" s="659"/>
      <c r="Z330" s="659"/>
      <c r="AA330" s="659"/>
      <c r="AB330" s="533"/>
      <c r="AC330" s="533"/>
      <c r="AD330" s="533"/>
      <c r="AE330" s="533"/>
      <c r="AF330" s="533"/>
    </row>
    <row r="331" spans="1:32" s="349" customFormat="1" ht="12.75" outlineLevel="1" x14ac:dyDescent="0.2">
      <c r="B331" s="61"/>
      <c r="C331" s="77"/>
      <c r="D331" s="78"/>
      <c r="E331" s="135"/>
    </row>
    <row r="332" spans="1:32" s="349" customFormat="1" ht="13.5" outlineLevel="1" thickBot="1" x14ac:dyDescent="0.25">
      <c r="B332" s="61"/>
      <c r="C332" s="77"/>
      <c r="D332" s="78"/>
      <c r="E332" s="135"/>
      <c r="G332" s="85" t="s">
        <v>0</v>
      </c>
      <c r="H332" s="122">
        <f>$G330</f>
        <v>2021</v>
      </c>
      <c r="I332" s="348">
        <f>VLOOKUP($H332,'TCF en bruto WML'!$G$13:$J$76,'TCF en bruto WML'!$J$78,FALSE)</f>
        <v>1.016</v>
      </c>
      <c r="M332" s="372" t="s">
        <v>1129</v>
      </c>
      <c r="S332" s="372" t="s">
        <v>243</v>
      </c>
      <c r="V332" s="75" t="s">
        <v>29</v>
      </c>
    </row>
    <row r="333" spans="1:32" s="349" customFormat="1" ht="12.75" customHeight="1" outlineLevel="1" x14ac:dyDescent="0.2">
      <c r="B333" s="61"/>
      <c r="C333" s="77"/>
      <c r="D333" s="78"/>
      <c r="E333" s="135"/>
      <c r="G333" s="34"/>
      <c r="H333" s="578"/>
      <c r="I333" s="579"/>
      <c r="V333" s="2162" t="s">
        <v>2522</v>
      </c>
      <c r="W333" s="2163"/>
      <c r="X333" s="2163"/>
      <c r="Y333" s="2163"/>
      <c r="Z333" s="2163"/>
      <c r="AA333" s="2163"/>
      <c r="AB333" s="2163"/>
      <c r="AC333" s="2163"/>
      <c r="AD333" s="2163"/>
      <c r="AE333" s="2163"/>
      <c r="AF333" s="2164"/>
    </row>
    <row r="334" spans="1:32" s="349" customFormat="1" ht="12.75" outlineLevel="1" x14ac:dyDescent="0.2">
      <c r="B334" s="61"/>
      <c r="C334" s="77"/>
      <c r="D334" s="78"/>
      <c r="E334" s="138" t="str">
        <f>"Bedragen "&amp;G330</f>
        <v>Bedragen 2021</v>
      </c>
      <c r="M334" s="399" t="str">
        <f>"Wijzigingen BP "&amp;G330&amp;" na TCF"</f>
        <v>Wijzigingen BP 2021 na TCF</v>
      </c>
      <c r="S334" s="641">
        <v>1</v>
      </c>
      <c r="T334" s="349" t="s">
        <v>136</v>
      </c>
      <c r="V334" s="554"/>
      <c r="W334" s="647"/>
      <c r="X334" s="647"/>
      <c r="Y334" s="647"/>
      <c r="Z334" s="647"/>
      <c r="AA334" s="647"/>
      <c r="AB334" s="647"/>
      <c r="AC334" s="647"/>
      <c r="AD334" s="647"/>
      <c r="AE334" s="647"/>
      <c r="AF334" s="648"/>
    </row>
    <row r="335" spans="1:32" s="349" customFormat="1" ht="12.75" outlineLevel="1" x14ac:dyDescent="0.2">
      <c r="A335" s="349" t="str">
        <f>INDEX(Checks!$J$42:$J$47,MATCH((SEARCH("(",formuletekst(J335))),Checks!$I$42:$I$47,0))</f>
        <v>ABE</v>
      </c>
      <c r="B335" s="61"/>
      <c r="C335" s="77"/>
      <c r="D335" s="78"/>
      <c r="E335" s="135"/>
      <c r="F335" s="349" t="s">
        <v>1305</v>
      </c>
      <c r="J335" s="767">
        <f>FLOOR((J314*I332)+M335,$S334)</f>
        <v>5153</v>
      </c>
      <c r="K335" s="349" t="s">
        <v>136</v>
      </c>
      <c r="M335" s="395"/>
      <c r="N335" s="349" t="s">
        <v>136</v>
      </c>
      <c r="S335" s="528">
        <v>5</v>
      </c>
      <c r="T335" s="349" t="s">
        <v>183</v>
      </c>
      <c r="V335" s="3070"/>
      <c r="W335" s="3071"/>
      <c r="X335" s="3071"/>
      <c r="Y335" s="3071"/>
      <c r="Z335" s="3071"/>
      <c r="AA335" s="3071"/>
      <c r="AB335" s="3071"/>
      <c r="AC335" s="3071"/>
      <c r="AD335" s="3071"/>
      <c r="AE335" s="3071"/>
      <c r="AF335" s="3072"/>
    </row>
    <row r="336" spans="1:32" s="349" customFormat="1" ht="12.75" outlineLevel="1" x14ac:dyDescent="0.2">
      <c r="A336" s="349" t="str">
        <f>INDEX(Checks!$J$42:$J$47,MATCH((SEARCH("(",formuletekst(J336))),Checks!$I$42:$I$47,0))</f>
        <v>ABO</v>
      </c>
      <c r="B336" s="61"/>
      <c r="C336" s="77"/>
      <c r="D336" s="78"/>
      <c r="E336" s="135"/>
      <c r="F336" s="349" t="s">
        <v>1306</v>
      </c>
      <c r="J336" s="767">
        <f>CEILING((J315*I332)+M336,$S334)</f>
        <v>0</v>
      </c>
      <c r="K336" s="349" t="s">
        <v>136</v>
      </c>
      <c r="M336" s="395"/>
      <c r="N336" s="349" t="s">
        <v>136</v>
      </c>
      <c r="V336" s="3073"/>
      <c r="W336" s="3074"/>
      <c r="X336" s="3074"/>
      <c r="Y336" s="3074"/>
      <c r="Z336" s="3074"/>
      <c r="AA336" s="3074"/>
      <c r="AB336" s="3074"/>
      <c r="AC336" s="3074"/>
      <c r="AD336" s="3074"/>
      <c r="AE336" s="3074"/>
      <c r="AF336" s="3075"/>
    </row>
    <row r="337" spans="1:32" s="349" customFormat="1" ht="12.75" outlineLevel="1" x14ac:dyDescent="0.2">
      <c r="B337" s="61"/>
      <c r="C337" s="77"/>
      <c r="D337" s="78"/>
      <c r="E337" s="135"/>
      <c r="F337" s="349" t="s">
        <v>1295</v>
      </c>
      <c r="J337" s="428">
        <f>J316+M337</f>
        <v>0.11449999999999999</v>
      </c>
      <c r="K337" s="349" t="s">
        <v>184</v>
      </c>
      <c r="M337" s="668"/>
      <c r="N337" s="349" t="s">
        <v>184</v>
      </c>
      <c r="V337" s="353"/>
      <c r="W337" s="353"/>
      <c r="X337" s="353"/>
      <c r="Y337" s="353"/>
      <c r="Z337" s="353"/>
      <c r="AA337" s="353"/>
      <c r="AB337" s="353"/>
      <c r="AC337" s="353"/>
      <c r="AD337" s="353"/>
      <c r="AE337" s="353"/>
      <c r="AF337" s="353"/>
    </row>
    <row r="338" spans="1:32" s="349" customFormat="1" ht="12.75" outlineLevel="1" x14ac:dyDescent="0.2">
      <c r="A338" s="349" t="str">
        <f>INDEX(Checks!$J$42:$J$47,MATCH((SEARCH("(",formuletekst(J338))),Checks!$I$42:$I$47,0))</f>
        <v>ABO</v>
      </c>
      <c r="B338" s="61"/>
      <c r="C338" s="77"/>
      <c r="D338" s="78"/>
      <c r="E338" s="135"/>
      <c r="F338" s="349" t="s">
        <v>1296</v>
      </c>
      <c r="J338" s="767">
        <f>CEILING((J317*I332)+M338,$S334)</f>
        <v>2815</v>
      </c>
      <c r="K338" s="349" t="s">
        <v>136</v>
      </c>
      <c r="M338" s="395">
        <v>-113</v>
      </c>
      <c r="N338" s="349" t="s">
        <v>136</v>
      </c>
    </row>
    <row r="339" spans="1:32" s="349" customFormat="1" ht="12.75" outlineLevel="1" x14ac:dyDescent="0.2">
      <c r="B339" s="61"/>
      <c r="C339" s="77"/>
      <c r="D339" s="78"/>
      <c r="E339" s="135"/>
      <c r="J339" s="531"/>
      <c r="K339" s="399"/>
      <c r="M339" s="399"/>
    </row>
    <row r="340" spans="1:32" s="349" customFormat="1" ht="12.75" outlineLevel="1" x14ac:dyDescent="0.2">
      <c r="B340" s="61"/>
      <c r="C340" s="77"/>
      <c r="D340" s="78"/>
      <c r="E340" s="135"/>
      <c r="F340" s="349" t="str">
        <f>"TES schijventarief - "&amp;G330</f>
        <v>TES schijventarief - 2021</v>
      </c>
      <c r="J340" s="403">
        <f>'IB 2.10 en 2.10a, LB 20a,b'!J645</f>
        <v>9.4500000000000001E-2</v>
      </c>
      <c r="K340" s="399" t="s">
        <v>184</v>
      </c>
    </row>
    <row r="341" spans="1:32" s="349" customFormat="1" ht="12.75" outlineLevel="1" x14ac:dyDescent="0.2">
      <c r="B341" s="61"/>
      <c r="C341" s="77"/>
      <c r="D341" s="78"/>
      <c r="E341" s="135"/>
      <c r="F341" s="353"/>
      <c r="G341" s="353" t="s">
        <v>1316</v>
      </c>
      <c r="H341" s="591"/>
      <c r="I341" s="1176">
        <f>'8.10'!Q322</f>
        <v>1E-3</v>
      </c>
      <c r="J341" s="443"/>
      <c r="K341" s="399" t="s">
        <v>184</v>
      </c>
      <c r="M341" s="349" t="s">
        <v>2219</v>
      </c>
      <c r="S341" s="670"/>
      <c r="T341" s="399"/>
      <c r="U341" s="399"/>
      <c r="V341" s="399"/>
      <c r="W341" s="399"/>
    </row>
    <row r="342" spans="1:32" s="349" customFormat="1" ht="12.75" outlineLevel="1" x14ac:dyDescent="0.2">
      <c r="B342" s="61"/>
      <c r="C342" s="77"/>
      <c r="D342" s="78"/>
      <c r="E342" s="135"/>
      <c r="G342" s="650" t="s">
        <v>1316</v>
      </c>
      <c r="I342" s="403">
        <f>'8.10'!Q323</f>
        <v>9.6500000000000002E-2</v>
      </c>
      <c r="J342" s="401"/>
      <c r="K342" s="399" t="s">
        <v>184</v>
      </c>
      <c r="M342" s="349" t="s">
        <v>2214</v>
      </c>
      <c r="P342" s="1778">
        <f>ROUND(J343/J344,$S335)</f>
        <v>0.26279999999999998</v>
      </c>
    </row>
    <row r="343" spans="1:32" s="349" customFormat="1" ht="12.75" outlineLevel="1" x14ac:dyDescent="0.2">
      <c r="B343" s="61"/>
      <c r="C343" s="77"/>
      <c r="D343" s="78"/>
      <c r="E343" s="135"/>
      <c r="F343" s="353" t="s">
        <v>1319</v>
      </c>
      <c r="H343" s="353"/>
      <c r="I343" s="353"/>
      <c r="J343" s="443">
        <f>SUM(I341:I342)</f>
        <v>9.7500000000000003E-2</v>
      </c>
      <c r="K343" s="399" t="s">
        <v>184</v>
      </c>
      <c r="M343" s="349" t="s">
        <v>1548</v>
      </c>
      <c r="P343" s="1779">
        <f>ROUND(J340/J344,$S335)</f>
        <v>0.25472</v>
      </c>
      <c r="S343" s="2033">
        <f>ROUND(J337*SUM(P342:P343),S335)</f>
        <v>5.926E-2</v>
      </c>
      <c r="T343" s="349" t="s">
        <v>2339</v>
      </c>
    </row>
    <row r="344" spans="1:32" s="349" customFormat="1" ht="12.75" outlineLevel="1" x14ac:dyDescent="0.2">
      <c r="B344" s="61"/>
      <c r="C344" s="77"/>
      <c r="D344" s="78"/>
      <c r="E344" s="135"/>
      <c r="F344" s="349" t="str">
        <f>"TES schijventarief - "&amp;G330</f>
        <v>TES schijventarief - 2021</v>
      </c>
      <c r="H344" s="741" t="s">
        <v>1128</v>
      </c>
      <c r="J344" s="403">
        <f>'8.10'!O323</f>
        <v>0.371</v>
      </c>
      <c r="K344" s="399" t="s">
        <v>184</v>
      </c>
    </row>
    <row r="345" spans="1:32" s="349" customFormat="1" ht="12.75" outlineLevel="1" x14ac:dyDescent="0.2">
      <c r="B345" s="61"/>
      <c r="C345" s="77"/>
      <c r="D345" s="78"/>
      <c r="E345" s="135"/>
      <c r="F345" s="429" t="s">
        <v>1769</v>
      </c>
      <c r="G345" s="429"/>
      <c r="H345" s="429"/>
      <c r="I345" s="429"/>
      <c r="J345" s="1178">
        <f>(J340+J343)/J344</f>
        <v>0.51752021563342321</v>
      </c>
      <c r="K345" s="399" t="s">
        <v>184</v>
      </c>
    </row>
    <row r="346" spans="1:32" s="349" customFormat="1" ht="12.75" outlineLevel="1" x14ac:dyDescent="0.2">
      <c r="B346" s="61"/>
      <c r="C346" s="77"/>
      <c r="D346" s="78"/>
      <c r="E346" s="135"/>
    </row>
    <row r="347" spans="1:32" s="349" customFormat="1" ht="12.75" outlineLevel="1" x14ac:dyDescent="0.2">
      <c r="B347" s="61"/>
      <c r="C347" s="77"/>
      <c r="D347" s="78"/>
      <c r="E347" s="135"/>
      <c r="I347" s="1399" t="s">
        <v>1320</v>
      </c>
      <c r="P347" s="349" t="s">
        <v>2217</v>
      </c>
      <c r="Q347" s="349" t="s">
        <v>2218</v>
      </c>
      <c r="S347" s="1876">
        <f>S348/J337+J335</f>
        <v>29738.152838427948</v>
      </c>
      <c r="T347" s="349" t="s">
        <v>2285</v>
      </c>
    </row>
    <row r="348" spans="1:32" s="349" customFormat="1" ht="12.75" outlineLevel="1" x14ac:dyDescent="0.2">
      <c r="A348" s="349" t="str">
        <f>INDEX(Checks!$J$42:$J$47,MATCH((SEARCH("(",formuletekst(I348))),Checks!$I$42:$I$47,0))</f>
        <v>ABO</v>
      </c>
      <c r="B348" s="61"/>
      <c r="C348" s="77"/>
      <c r="D348" s="78"/>
      <c r="E348" s="135"/>
      <c r="F348" s="349" t="str">
        <f>"In 2 delen - "&amp;F336</f>
        <v>In 2 delen - artikel 8.14a, tweede lid (eerste kortingsbedrag)</v>
      </c>
      <c r="I348" s="530">
        <f>CEILING(J336*J345,$S334)</f>
        <v>0</v>
      </c>
      <c r="J348" s="1746">
        <f>P348+Q348</f>
        <v>0</v>
      </c>
      <c r="K348" s="349" t="s">
        <v>136</v>
      </c>
      <c r="L348" s="530">
        <f>CEILING(L336*L345,$S334)</f>
        <v>0</v>
      </c>
      <c r="P348" s="1789">
        <f>CEILING(J336*$P342,S334)</f>
        <v>0</v>
      </c>
      <c r="Q348" s="1790">
        <f>CEILING(J336*$P343,$S334)</f>
        <v>0</v>
      </c>
      <c r="S348" s="530">
        <f>J338-J336</f>
        <v>2815</v>
      </c>
      <c r="T348" s="349" t="s">
        <v>2284</v>
      </c>
    </row>
    <row r="349" spans="1:32" s="349" customFormat="1" ht="12.75" outlineLevel="1" x14ac:dyDescent="0.2">
      <c r="A349" s="349" t="str">
        <f>INDEX(Checks!$J$42:$J$47,MATCH((SEARCH("(",formuletekst(I349))),Checks!$I$42:$I$47,0))</f>
        <v>ABO</v>
      </c>
      <c r="B349" s="61"/>
      <c r="C349" s="77"/>
      <c r="D349" s="78"/>
      <c r="E349" s="135"/>
      <c r="F349" s="349" t="str">
        <f>"In 2 delen - "&amp;F338</f>
        <v>In 2 delen - artikel 8.14a, tweede lid (maximale kortingsbedrag)</v>
      </c>
      <c r="I349" s="530">
        <f>CEILING(J338*J345,$S334)</f>
        <v>1457</v>
      </c>
      <c r="J349" s="1746">
        <f>P349+Q349</f>
        <v>1458</v>
      </c>
      <c r="K349" s="349" t="s">
        <v>136</v>
      </c>
      <c r="L349" s="530">
        <f>CEILING(L338*L345,$S334)</f>
        <v>0</v>
      </c>
      <c r="N349" s="1182" t="s">
        <v>2174</v>
      </c>
      <c r="P349" s="1791">
        <f>CEILING(J338*$P342,$S334)</f>
        <v>740</v>
      </c>
      <c r="Q349" s="1792">
        <f>CEILING(J338*$P343,$S334)</f>
        <v>718</v>
      </c>
      <c r="S349" s="530">
        <f>J349-J348</f>
        <v>1458</v>
      </c>
      <c r="T349" s="349" t="s">
        <v>2317</v>
      </c>
    </row>
    <row r="350" spans="1:32" s="349" customFormat="1" ht="12.75" x14ac:dyDescent="0.2">
      <c r="B350" s="61"/>
      <c r="C350" s="77"/>
      <c r="D350" s="78"/>
      <c r="E350" s="135"/>
    </row>
    <row r="351" spans="1:32" s="433" customFormat="1" ht="12.75" x14ac:dyDescent="0.2">
      <c r="A351" s="852" t="s">
        <v>1583</v>
      </c>
      <c r="B351" s="126"/>
      <c r="C351" s="127"/>
      <c r="D351" s="128"/>
      <c r="E351" s="129" t="s">
        <v>2</v>
      </c>
      <c r="F351" s="130"/>
      <c r="G351" s="121">
        <f>G330+1</f>
        <v>2022</v>
      </c>
      <c r="H351" s="131">
        <f>ROW(J356)-ROW()</f>
        <v>5</v>
      </c>
      <c r="V351" s="1296" t="s">
        <v>1318</v>
      </c>
      <c r="W351" s="659"/>
      <c r="X351" s="659"/>
      <c r="Y351" s="659"/>
      <c r="Z351" s="659"/>
      <c r="AA351" s="659"/>
      <c r="AB351" s="533"/>
      <c r="AC351" s="533"/>
      <c r="AD351" s="533"/>
      <c r="AE351" s="533"/>
      <c r="AF351" s="533"/>
    </row>
    <row r="352" spans="1:32" s="349" customFormat="1" ht="12.75" outlineLevel="1" x14ac:dyDescent="0.2">
      <c r="B352" s="61"/>
      <c r="C352" s="77"/>
      <c r="D352" s="78"/>
      <c r="E352" s="135"/>
    </row>
    <row r="353" spans="1:32" s="349" customFormat="1" ht="13.5" outlineLevel="1" thickBot="1" x14ac:dyDescent="0.25">
      <c r="B353" s="61"/>
      <c r="C353" s="77"/>
      <c r="D353" s="78"/>
      <c r="E353" s="135"/>
      <c r="G353" s="85" t="s">
        <v>0</v>
      </c>
      <c r="H353" s="122">
        <f>$G351</f>
        <v>2022</v>
      </c>
      <c r="I353" s="348">
        <f>VLOOKUP($H353,'TCF en bruto WML'!$G$13:$J$76,'TCF en bruto WML'!$J$78,FALSE)</f>
        <v>1.0129999999999999</v>
      </c>
      <c r="M353" s="372" t="s">
        <v>1129</v>
      </c>
      <c r="S353" s="372" t="s">
        <v>243</v>
      </c>
      <c r="V353" s="75" t="s">
        <v>29</v>
      </c>
    </row>
    <row r="354" spans="1:32" s="349" customFormat="1" ht="12.75" customHeight="1" outlineLevel="1" x14ac:dyDescent="0.2">
      <c r="B354" s="61"/>
      <c r="C354" s="77"/>
      <c r="D354" s="78"/>
      <c r="E354" s="135"/>
      <c r="G354" s="34"/>
      <c r="H354" s="578"/>
      <c r="I354" s="579"/>
      <c r="V354" s="2162" t="s">
        <v>2522</v>
      </c>
      <c r="W354" s="2163"/>
      <c r="X354" s="2163"/>
      <c r="Y354" s="2163"/>
      <c r="Z354" s="2163"/>
      <c r="AA354" s="2163"/>
      <c r="AB354" s="2163"/>
      <c r="AC354" s="2163"/>
      <c r="AD354" s="2163"/>
      <c r="AE354" s="2163"/>
      <c r="AF354" s="2164"/>
    </row>
    <row r="355" spans="1:32" s="349" customFormat="1" ht="12.75" outlineLevel="1" x14ac:dyDescent="0.2">
      <c r="B355" s="61"/>
      <c r="C355" s="77"/>
      <c r="D355" s="78"/>
      <c r="E355" s="138" t="str">
        <f>"Bedragen "&amp;G351</f>
        <v>Bedragen 2022</v>
      </c>
      <c r="M355" s="399" t="str">
        <f>"Wijzigingen BP "&amp;G351&amp;" na TCF"</f>
        <v>Wijzigingen BP 2022 na TCF</v>
      </c>
      <c r="S355" s="641">
        <v>1</v>
      </c>
      <c r="T355" s="349" t="s">
        <v>136</v>
      </c>
      <c r="V355" s="554" t="s">
        <v>2604</v>
      </c>
      <c r="W355" s="647"/>
      <c r="X355" s="647"/>
      <c r="Y355" s="647"/>
      <c r="Z355" s="647"/>
      <c r="AA355" s="647"/>
      <c r="AB355" s="647"/>
      <c r="AC355" s="647"/>
      <c r="AD355" s="647"/>
      <c r="AE355" s="647"/>
      <c r="AF355" s="648"/>
    </row>
    <row r="356" spans="1:32" s="349" customFormat="1" ht="12.75" outlineLevel="1" x14ac:dyDescent="0.2">
      <c r="A356" s="349" t="str">
        <f>INDEX(Checks!$J$42:$J$47,MATCH((SEARCH("(",formuletekst(J356))),Checks!$I$42:$I$47,0))</f>
        <v>ABE</v>
      </c>
      <c r="B356" s="61"/>
      <c r="C356" s="77"/>
      <c r="D356" s="78"/>
      <c r="E356" s="135"/>
      <c r="F356" s="349" t="s">
        <v>1305</v>
      </c>
      <c r="J356" s="767">
        <f>FLOOR((J335*I353)+M356,$S355)</f>
        <v>5219</v>
      </c>
      <c r="K356" s="349" t="s">
        <v>136</v>
      </c>
      <c r="M356" s="395"/>
      <c r="N356" s="349" t="s">
        <v>136</v>
      </c>
      <c r="S356" s="528">
        <v>5</v>
      </c>
      <c r="T356" s="349" t="s">
        <v>183</v>
      </c>
      <c r="V356" s="3070"/>
      <c r="W356" s="3071"/>
      <c r="X356" s="3071"/>
      <c r="Y356" s="3071"/>
      <c r="Z356" s="3071"/>
      <c r="AA356" s="3071"/>
      <c r="AB356" s="3071"/>
      <c r="AC356" s="3071"/>
      <c r="AD356" s="3071"/>
      <c r="AE356" s="3071"/>
      <c r="AF356" s="3072"/>
    </row>
    <row r="357" spans="1:32" s="349" customFormat="1" ht="12.75" outlineLevel="1" x14ac:dyDescent="0.2">
      <c r="A357" s="349" t="str">
        <f>INDEX(Checks!$J$42:$J$47,MATCH((SEARCH("(",formuletekst(J357))),Checks!$I$42:$I$47,0))</f>
        <v>ABO</v>
      </c>
      <c r="B357" s="61"/>
      <c r="C357" s="77"/>
      <c r="D357" s="78"/>
      <c r="E357" s="135"/>
      <c r="F357" s="349" t="s">
        <v>1306</v>
      </c>
      <c r="J357" s="767">
        <f>CEILING((J336*I353)+M357,$S355)</f>
        <v>0</v>
      </c>
      <c r="K357" s="349" t="s">
        <v>136</v>
      </c>
      <c r="M357" s="395"/>
      <c r="N357" s="349" t="s">
        <v>136</v>
      </c>
      <c r="V357" s="3073"/>
      <c r="W357" s="3074"/>
      <c r="X357" s="3074"/>
      <c r="Y357" s="3074"/>
      <c r="Z357" s="3074"/>
      <c r="AA357" s="3074"/>
      <c r="AB357" s="3074"/>
      <c r="AC357" s="3074"/>
      <c r="AD357" s="3074"/>
      <c r="AE357" s="3074"/>
      <c r="AF357" s="3075"/>
    </row>
    <row r="358" spans="1:32" s="349" customFormat="1" ht="12.75" outlineLevel="1" x14ac:dyDescent="0.2">
      <c r="B358" s="61"/>
      <c r="C358" s="77"/>
      <c r="D358" s="78"/>
      <c r="E358" s="135"/>
      <c r="F358" s="349" t="s">
        <v>1295</v>
      </c>
      <c r="J358" s="428">
        <f>J337+M358</f>
        <v>0.11449999999999999</v>
      </c>
      <c r="K358" s="349" t="s">
        <v>184</v>
      </c>
      <c r="M358" s="668"/>
      <c r="N358" s="349" t="s">
        <v>184</v>
      </c>
      <c r="V358" s="353"/>
      <c r="W358" s="353"/>
      <c r="X358" s="353"/>
      <c r="Y358" s="353"/>
      <c r="Z358" s="353"/>
      <c r="AA358" s="353"/>
      <c r="AB358" s="353"/>
      <c r="AC358" s="353"/>
      <c r="AD358" s="353"/>
      <c r="AE358" s="353"/>
      <c r="AF358" s="353"/>
    </row>
    <row r="359" spans="1:32" s="349" customFormat="1" ht="12.75" outlineLevel="1" x14ac:dyDescent="0.2">
      <c r="A359" s="349" t="str">
        <f>INDEX(Checks!$J$42:$J$47,MATCH((SEARCH("(",formuletekst(J359))),Checks!$I$42:$I$47,0))</f>
        <v>ABO</v>
      </c>
      <c r="B359" s="61"/>
      <c r="C359" s="77"/>
      <c r="D359" s="78"/>
      <c r="E359" s="135"/>
      <c r="F359" s="349" t="s">
        <v>1296</v>
      </c>
      <c r="J359" s="767">
        <f>CEILING((J338*I353)+M359,$S355)</f>
        <v>2534</v>
      </c>
      <c r="K359" s="349" t="s">
        <v>136</v>
      </c>
      <c r="M359" s="395">
        <f>77-395</f>
        <v>-318</v>
      </c>
      <c r="N359" s="349" t="s">
        <v>136</v>
      </c>
    </row>
    <row r="360" spans="1:32" s="349" customFormat="1" ht="12.75" outlineLevel="1" x14ac:dyDescent="0.2">
      <c r="B360" s="61"/>
      <c r="C360" s="77"/>
      <c r="D360" s="78"/>
      <c r="E360" s="135"/>
      <c r="J360" s="531"/>
      <c r="K360" s="399"/>
      <c r="M360" s="399"/>
    </row>
    <row r="361" spans="1:32" s="349" customFormat="1" ht="12.75" outlineLevel="1" x14ac:dyDescent="0.2">
      <c r="B361" s="61"/>
      <c r="C361" s="77"/>
      <c r="D361" s="78"/>
      <c r="E361" s="135"/>
      <c r="F361" s="349" t="str">
        <f>"TES schijventarief - "&amp;G351</f>
        <v>TES schijventarief - 2022</v>
      </c>
      <c r="J361" s="403">
        <f>'IB 2.10 en 2.10a, LB 20a,b'!J676</f>
        <v>9.4200000000000006E-2</v>
      </c>
      <c r="K361" s="399" t="s">
        <v>184</v>
      </c>
    </row>
    <row r="362" spans="1:32" s="349" customFormat="1" ht="12.75" outlineLevel="1" x14ac:dyDescent="0.2">
      <c r="B362" s="61"/>
      <c r="C362" s="77"/>
      <c r="D362" s="78"/>
      <c r="E362" s="135"/>
      <c r="F362" s="353"/>
      <c r="G362" s="353" t="s">
        <v>1316</v>
      </c>
      <c r="H362" s="591"/>
      <c r="I362" s="1176">
        <f>'8.10'!Q343</f>
        <v>1E-3</v>
      </c>
      <c r="J362" s="443"/>
      <c r="K362" s="399" t="s">
        <v>184</v>
      </c>
      <c r="M362" s="349" t="s">
        <v>2219</v>
      </c>
      <c r="S362" s="670"/>
      <c r="T362" s="399"/>
      <c r="U362" s="399"/>
      <c r="V362" s="399"/>
      <c r="W362" s="399"/>
    </row>
    <row r="363" spans="1:32" s="349" customFormat="1" ht="12.75" outlineLevel="1" x14ac:dyDescent="0.2">
      <c r="B363" s="61"/>
      <c r="C363" s="77"/>
      <c r="D363" s="78"/>
      <c r="E363" s="135"/>
      <c r="G363" s="650" t="s">
        <v>1316</v>
      </c>
      <c r="I363" s="403">
        <f>'8.10'!Q344</f>
        <v>9.6500000000000002E-2</v>
      </c>
      <c r="J363" s="401"/>
      <c r="K363" s="399" t="s">
        <v>184</v>
      </c>
      <c r="M363" s="349" t="s">
        <v>2214</v>
      </c>
      <c r="P363" s="1778">
        <f>ROUND(J364/J365,$S356)</f>
        <v>0.26301999999999998</v>
      </c>
    </row>
    <row r="364" spans="1:32" s="349" customFormat="1" ht="12.75" outlineLevel="1" x14ac:dyDescent="0.2">
      <c r="B364" s="61"/>
      <c r="C364" s="77"/>
      <c r="D364" s="78"/>
      <c r="E364" s="135"/>
      <c r="F364" s="353" t="s">
        <v>1319</v>
      </c>
      <c r="H364" s="353"/>
      <c r="I364" s="353"/>
      <c r="J364" s="443">
        <f>SUM(I362:I363)</f>
        <v>9.7500000000000003E-2</v>
      </c>
      <c r="K364" s="399" t="s">
        <v>184</v>
      </c>
      <c r="M364" s="349" t="s">
        <v>1548</v>
      </c>
      <c r="P364" s="1779">
        <f>ROUND(J361/J365,$S356)</f>
        <v>0.25411</v>
      </c>
      <c r="S364" s="2033">
        <f>ROUND(J358*SUM(P363:P364),S356)</f>
        <v>5.9209999999999999E-2</v>
      </c>
      <c r="T364" s="349" t="s">
        <v>2339</v>
      </c>
    </row>
    <row r="365" spans="1:32" s="349" customFormat="1" ht="12.75" outlineLevel="1" x14ac:dyDescent="0.2">
      <c r="B365" s="61"/>
      <c r="C365" s="77"/>
      <c r="D365" s="78"/>
      <c r="E365" s="135"/>
      <c r="F365" s="349" t="str">
        <f>"TES schijventarief - "&amp;G351</f>
        <v>TES schijventarief - 2022</v>
      </c>
      <c r="H365" s="741" t="s">
        <v>1128</v>
      </c>
      <c r="J365" s="403">
        <f>'8.10'!O344</f>
        <v>0.37070000000000003</v>
      </c>
      <c r="K365" s="399" t="s">
        <v>184</v>
      </c>
    </row>
    <row r="366" spans="1:32" s="349" customFormat="1" ht="12.75" outlineLevel="1" x14ac:dyDescent="0.2">
      <c r="B366" s="61"/>
      <c r="C366" s="77"/>
      <c r="D366" s="78"/>
      <c r="E366" s="135"/>
      <c r="F366" s="429" t="s">
        <v>1769</v>
      </c>
      <c r="G366" s="429"/>
      <c r="H366" s="429"/>
      <c r="I366" s="429"/>
      <c r="J366" s="1178">
        <f>(J361+J364)/J365</f>
        <v>0.51712975451847853</v>
      </c>
      <c r="K366" s="399" t="s">
        <v>184</v>
      </c>
    </row>
    <row r="367" spans="1:32" s="349" customFormat="1" ht="12.75" outlineLevel="1" x14ac:dyDescent="0.2">
      <c r="B367" s="61"/>
      <c r="C367" s="77"/>
      <c r="D367" s="78"/>
      <c r="E367" s="135"/>
    </row>
    <row r="368" spans="1:32" s="349" customFormat="1" ht="12.75" outlineLevel="1" x14ac:dyDescent="0.2">
      <c r="B368" s="61"/>
      <c r="C368" s="77"/>
      <c r="D368" s="78"/>
      <c r="E368" s="135"/>
      <c r="I368" s="1399" t="s">
        <v>1320</v>
      </c>
      <c r="P368" s="349" t="s">
        <v>2217</v>
      </c>
      <c r="Q368" s="349" t="s">
        <v>2218</v>
      </c>
      <c r="S368" s="1876">
        <f>S369/J358+J356</f>
        <v>27350.004366812227</v>
      </c>
      <c r="T368" s="349" t="s">
        <v>2285</v>
      </c>
    </row>
    <row r="369" spans="1:32" s="349" customFormat="1" ht="12.75" outlineLevel="1" x14ac:dyDescent="0.2">
      <c r="A369" s="349" t="str">
        <f>INDEX(Checks!$J$42:$J$47,MATCH((SEARCH("(",formuletekst(I369))),Checks!$I$42:$I$47,0))</f>
        <v>ABO</v>
      </c>
      <c r="B369" s="61"/>
      <c r="C369" s="77"/>
      <c r="D369" s="78"/>
      <c r="E369" s="135"/>
      <c r="F369" s="349" t="str">
        <f>"In 2 delen - "&amp;F357</f>
        <v>In 2 delen - artikel 8.14a, tweede lid (eerste kortingsbedrag)</v>
      </c>
      <c r="I369" s="530">
        <f>CEILING(J357*J366,$S355)</f>
        <v>0</v>
      </c>
      <c r="J369" s="1746">
        <f>P369+Q369</f>
        <v>0</v>
      </c>
      <c r="K369" s="349" t="s">
        <v>136</v>
      </c>
      <c r="L369" s="530">
        <f>CEILING(L357*L366,$S355)</f>
        <v>0</v>
      </c>
      <c r="P369" s="1789">
        <f>CEILING(J357*$P363,S355)</f>
        <v>0</v>
      </c>
      <c r="Q369" s="1790">
        <f>CEILING(J357*$P364,$S355)</f>
        <v>0</v>
      </c>
      <c r="S369" s="530">
        <f>J359-J357</f>
        <v>2534</v>
      </c>
      <c r="T369" s="349" t="s">
        <v>2284</v>
      </c>
    </row>
    <row r="370" spans="1:32" s="349" customFormat="1" ht="12.75" outlineLevel="1" x14ac:dyDescent="0.2">
      <c r="A370" s="349" t="str">
        <f>INDEX(Checks!$J$42:$J$47,MATCH((SEARCH("(",formuletekst(I370))),Checks!$I$42:$I$47,0))</f>
        <v>ABO</v>
      </c>
      <c r="B370" s="61"/>
      <c r="C370" s="77"/>
      <c r="D370" s="78"/>
      <c r="E370" s="135"/>
      <c r="F370" s="349" t="str">
        <f>"In 2 delen - "&amp;F359</f>
        <v>In 2 delen - artikel 8.14a, tweede lid (maximale kortingsbedrag)</v>
      </c>
      <c r="I370" s="530">
        <f>CEILING(J359*J366,$S355)</f>
        <v>1311</v>
      </c>
      <c r="J370" s="1746">
        <f>P370+Q370</f>
        <v>1311</v>
      </c>
      <c r="K370" s="349" t="s">
        <v>136</v>
      </c>
      <c r="L370" s="530">
        <f>CEILING(L359*L366,$S355)</f>
        <v>0</v>
      </c>
      <c r="N370" s="1182" t="s">
        <v>2174</v>
      </c>
      <c r="P370" s="1791">
        <f>CEILING(J359*$P363,$S355)</f>
        <v>667</v>
      </c>
      <c r="Q370" s="1792">
        <f>CEILING(J359*$P364,$S355)</f>
        <v>644</v>
      </c>
      <c r="S370" s="530">
        <f>J370-J369</f>
        <v>1311</v>
      </c>
      <c r="T370" s="349" t="s">
        <v>2317</v>
      </c>
    </row>
    <row r="371" spans="1:32" s="349" customFormat="1" ht="12.75" x14ac:dyDescent="0.2">
      <c r="B371" s="61"/>
      <c r="C371" s="77"/>
      <c r="D371" s="78"/>
      <c r="E371" s="135"/>
    </row>
    <row r="372" spans="1:32" s="433" customFormat="1" ht="12.75" x14ac:dyDescent="0.2">
      <c r="A372" s="852" t="s">
        <v>1583</v>
      </c>
      <c r="B372" s="126"/>
      <c r="C372" s="127"/>
      <c r="D372" s="128"/>
      <c r="E372" s="129" t="s">
        <v>2</v>
      </c>
      <c r="F372" s="130"/>
      <c r="G372" s="121">
        <f>G351+1</f>
        <v>2023</v>
      </c>
      <c r="H372" s="131">
        <f>ROW(J377)-ROW()</f>
        <v>5</v>
      </c>
      <c r="V372" s="1296" t="s">
        <v>1318</v>
      </c>
      <c r="W372" s="659"/>
      <c r="X372" s="659"/>
      <c r="Y372" s="659"/>
      <c r="Z372" s="659"/>
      <c r="AA372" s="659"/>
      <c r="AB372" s="533"/>
      <c r="AC372" s="533"/>
      <c r="AD372" s="533"/>
      <c r="AE372" s="533"/>
      <c r="AF372" s="533"/>
    </row>
    <row r="373" spans="1:32" s="349" customFormat="1" ht="12.75" outlineLevel="1" x14ac:dyDescent="0.2">
      <c r="B373" s="61"/>
      <c r="C373" s="77"/>
      <c r="D373" s="78"/>
      <c r="E373" s="135"/>
    </row>
    <row r="374" spans="1:32" s="349" customFormat="1" ht="13.5" outlineLevel="1" thickBot="1" x14ac:dyDescent="0.25">
      <c r="B374" s="61"/>
      <c r="C374" s="77"/>
      <c r="D374" s="78"/>
      <c r="E374" s="135"/>
      <c r="G374" s="85" t="s">
        <v>0</v>
      </c>
      <c r="H374" s="122">
        <f>$G372</f>
        <v>2023</v>
      </c>
      <c r="I374" s="348">
        <f>VLOOKUP($H374,'TCF en bruto WML'!$G$13:$J$76,'TCF en bruto WML'!$J$78,FALSE)</f>
        <v>1.0629999999999999</v>
      </c>
      <c r="M374" s="372" t="s">
        <v>1129</v>
      </c>
      <c r="S374" s="372" t="s">
        <v>243</v>
      </c>
      <c r="V374" s="75" t="s">
        <v>29</v>
      </c>
    </row>
    <row r="375" spans="1:32" s="349" customFormat="1" ht="12.75" customHeight="1" outlineLevel="1" x14ac:dyDescent="0.2">
      <c r="B375" s="61"/>
      <c r="C375" s="77"/>
      <c r="D375" s="78"/>
      <c r="E375" s="135"/>
      <c r="G375" s="34"/>
      <c r="H375" s="578"/>
      <c r="I375" s="579"/>
      <c r="V375" s="2162"/>
      <c r="W375" s="2163"/>
      <c r="X375" s="2163"/>
      <c r="Y375" s="2163"/>
      <c r="Z375" s="2163"/>
      <c r="AA375" s="2163"/>
      <c r="AB375" s="2163"/>
      <c r="AC375" s="2163"/>
      <c r="AD375" s="2163"/>
      <c r="AE375" s="2163"/>
      <c r="AF375" s="2164"/>
    </row>
    <row r="376" spans="1:32" s="349" customFormat="1" ht="12.75" outlineLevel="1" x14ac:dyDescent="0.2">
      <c r="B376" s="61"/>
      <c r="C376" s="77"/>
      <c r="D376" s="78"/>
      <c r="E376" s="138" t="str">
        <f>"Bedragen "&amp;G372</f>
        <v>Bedragen 2023</v>
      </c>
      <c r="M376" s="399" t="str">
        <f>"Wijzigingen BP "&amp;G372&amp;" na TCF"</f>
        <v>Wijzigingen BP 2023 na TCF</v>
      </c>
      <c r="S376" s="641">
        <v>1</v>
      </c>
      <c r="T376" s="349" t="s">
        <v>136</v>
      </c>
      <c r="V376" s="554"/>
      <c r="W376" s="647"/>
      <c r="X376" s="647"/>
      <c r="Y376" s="647"/>
      <c r="Z376" s="647"/>
      <c r="AA376" s="647"/>
      <c r="AB376" s="647"/>
      <c r="AC376" s="647"/>
      <c r="AD376" s="647"/>
      <c r="AE376" s="647"/>
      <c r="AF376" s="648"/>
    </row>
    <row r="377" spans="1:32" s="349" customFormat="1" ht="12.75" outlineLevel="1" x14ac:dyDescent="0.2">
      <c r="A377" s="349" t="str">
        <f>INDEX(Checks!$J$42:$J$47,MATCH((SEARCH("(",formuletekst(J377))),Checks!$I$42:$I$47,0))</f>
        <v>ABE</v>
      </c>
      <c r="B377" s="61"/>
      <c r="C377" s="77"/>
      <c r="D377" s="78"/>
      <c r="E377" s="135"/>
      <c r="F377" s="349" t="s">
        <v>1305</v>
      </c>
      <c r="J377" s="767">
        <f>FLOOR((J356*I374)+M377,$S376)</f>
        <v>5547</v>
      </c>
      <c r="K377" s="349" t="s">
        <v>136</v>
      </c>
      <c r="M377" s="395"/>
      <c r="N377" s="349" t="s">
        <v>136</v>
      </c>
      <c r="S377" s="528">
        <v>5</v>
      </c>
      <c r="T377" s="349" t="s">
        <v>183</v>
      </c>
      <c r="V377" s="3070"/>
      <c r="W377" s="3071"/>
      <c r="X377" s="3071"/>
      <c r="Y377" s="3071"/>
      <c r="Z377" s="3071"/>
      <c r="AA377" s="3071"/>
      <c r="AB377" s="3071"/>
      <c r="AC377" s="3071"/>
      <c r="AD377" s="3071"/>
      <c r="AE377" s="3071"/>
      <c r="AF377" s="3072"/>
    </row>
    <row r="378" spans="1:32" s="349" customFormat="1" ht="12.75" outlineLevel="1" x14ac:dyDescent="0.2">
      <c r="A378" s="349" t="str">
        <f>INDEX(Checks!$J$42:$J$47,MATCH((SEARCH("(",formuletekst(J378))),Checks!$I$42:$I$47,0))</f>
        <v>ABO</v>
      </c>
      <c r="B378" s="61"/>
      <c r="C378" s="77"/>
      <c r="D378" s="78"/>
      <c r="E378" s="135"/>
      <c r="F378" s="349" t="s">
        <v>1306</v>
      </c>
      <c r="J378" s="767">
        <f>CEILING((J357*I374)+M378,$S376)</f>
        <v>0</v>
      </c>
      <c r="K378" s="349" t="s">
        <v>136</v>
      </c>
      <c r="M378" s="395"/>
      <c r="N378" s="349" t="s">
        <v>136</v>
      </c>
      <c r="V378" s="3073"/>
      <c r="W378" s="3074"/>
      <c r="X378" s="3074"/>
      <c r="Y378" s="3074"/>
      <c r="Z378" s="3074"/>
      <c r="AA378" s="3074"/>
      <c r="AB378" s="3074"/>
      <c r="AC378" s="3074"/>
      <c r="AD378" s="3074"/>
      <c r="AE378" s="3074"/>
      <c r="AF378" s="3075"/>
    </row>
    <row r="379" spans="1:32" s="349" customFormat="1" ht="12.75" outlineLevel="1" x14ac:dyDescent="0.2">
      <c r="B379" s="61"/>
      <c r="C379" s="77"/>
      <c r="D379" s="78"/>
      <c r="E379" s="135"/>
      <c r="F379" s="349" t="s">
        <v>1295</v>
      </c>
      <c r="J379" s="428">
        <f>J358+M379</f>
        <v>0.11449999999999999</v>
      </c>
      <c r="K379" s="349" t="s">
        <v>184</v>
      </c>
      <c r="M379" s="668"/>
      <c r="N379" s="349" t="s">
        <v>184</v>
      </c>
      <c r="V379" s="353"/>
      <c r="W379" s="353"/>
      <c r="X379" s="353"/>
      <c r="Y379" s="353"/>
      <c r="Z379" s="353"/>
      <c r="AA379" s="353"/>
      <c r="AB379" s="353"/>
      <c r="AC379" s="353"/>
      <c r="AD379" s="353"/>
      <c r="AE379" s="353"/>
      <c r="AF379" s="353"/>
    </row>
    <row r="380" spans="1:32" s="349" customFormat="1" ht="12.75" outlineLevel="1" x14ac:dyDescent="0.2">
      <c r="A380" s="349" t="str">
        <f>INDEX(Checks!$J$42:$J$47,MATCH((SEARCH("(",formuletekst(J380))),Checks!$I$42:$I$47,0))</f>
        <v>ABO</v>
      </c>
      <c r="B380" s="61"/>
      <c r="C380" s="77"/>
      <c r="D380" s="78"/>
      <c r="E380" s="135"/>
      <c r="F380" s="349" t="s">
        <v>1296</v>
      </c>
      <c r="J380" s="767">
        <f>CEILING((J359*I374)+M380,$S376)</f>
        <v>2694</v>
      </c>
      <c r="K380" s="349" t="s">
        <v>136</v>
      </c>
      <c r="M380" s="395">
        <v>0</v>
      </c>
      <c r="N380" s="349" t="s">
        <v>136</v>
      </c>
    </row>
    <row r="381" spans="1:32" s="349" customFormat="1" ht="12.75" outlineLevel="1" x14ac:dyDescent="0.2">
      <c r="B381" s="61"/>
      <c r="C381" s="77"/>
      <c r="D381" s="78"/>
      <c r="E381" s="135"/>
      <c r="J381" s="531"/>
      <c r="K381" s="399"/>
      <c r="M381" s="399"/>
    </row>
    <row r="382" spans="1:32" s="349" customFormat="1" ht="12.75" outlineLevel="1" x14ac:dyDescent="0.2">
      <c r="B382" s="61"/>
      <c r="C382" s="77"/>
      <c r="D382" s="78"/>
      <c r="E382" s="135"/>
      <c r="F382" s="349" t="str">
        <f>"TES schijventarief - "&amp;G372</f>
        <v>TES schijventarief - 2023</v>
      </c>
      <c r="J382" s="403">
        <f>'IB 2.10 en 2.10a, LB 20a,b'!J707</f>
        <v>9.2800000000000007E-2</v>
      </c>
      <c r="K382" s="399" t="s">
        <v>184</v>
      </c>
    </row>
    <row r="383" spans="1:32" s="349" customFormat="1" ht="12.75" outlineLevel="1" x14ac:dyDescent="0.2">
      <c r="B383" s="61"/>
      <c r="C383" s="77"/>
      <c r="D383" s="78"/>
      <c r="E383" s="135"/>
      <c r="F383" s="353"/>
      <c r="G383" s="353" t="s">
        <v>1316</v>
      </c>
      <c r="H383" s="591"/>
      <c r="I383" s="1176">
        <f>'8.10'!Q364</f>
        <v>1E-3</v>
      </c>
      <c r="J383" s="443"/>
      <c r="K383" s="399" t="s">
        <v>184</v>
      </c>
      <c r="M383" s="349" t="s">
        <v>2219</v>
      </c>
      <c r="S383" s="670"/>
      <c r="T383" s="399"/>
      <c r="U383" s="399"/>
      <c r="V383" s="399"/>
      <c r="W383" s="399"/>
    </row>
    <row r="384" spans="1:32" s="349" customFormat="1" ht="12.75" outlineLevel="1" x14ac:dyDescent="0.2">
      <c r="B384" s="61"/>
      <c r="C384" s="77"/>
      <c r="D384" s="78"/>
      <c r="E384" s="135"/>
      <c r="G384" s="650" t="s">
        <v>1316</v>
      </c>
      <c r="I384" s="403">
        <f>'8.10'!Q365</f>
        <v>9.6500000000000002E-2</v>
      </c>
      <c r="J384" s="401"/>
      <c r="K384" s="399" t="s">
        <v>184</v>
      </c>
      <c r="M384" s="349" t="s">
        <v>2214</v>
      </c>
      <c r="P384" s="1778">
        <f>ROUND(J385/J386,$S377)</f>
        <v>0.26401000000000002</v>
      </c>
    </row>
    <row r="385" spans="1:32" s="349" customFormat="1" ht="12.75" outlineLevel="1" x14ac:dyDescent="0.2">
      <c r="B385" s="61"/>
      <c r="C385" s="77"/>
      <c r="D385" s="78"/>
      <c r="E385" s="135"/>
      <c r="F385" s="353" t="s">
        <v>1319</v>
      </c>
      <c r="H385" s="353"/>
      <c r="I385" s="353"/>
      <c r="J385" s="443">
        <f>SUM(I383:I384)</f>
        <v>9.7500000000000003E-2</v>
      </c>
      <c r="K385" s="399" t="s">
        <v>184</v>
      </c>
      <c r="M385" s="349" t="s">
        <v>1548</v>
      </c>
      <c r="P385" s="1779">
        <f>ROUND(J382/J386,$S377)</f>
        <v>0.25129000000000001</v>
      </c>
      <c r="S385" s="2033">
        <f>ROUND(J379*SUM(P384:P385),S377)</f>
        <v>5.8999999999999997E-2</v>
      </c>
      <c r="T385" s="349" t="s">
        <v>2339</v>
      </c>
    </row>
    <row r="386" spans="1:32" s="349" customFormat="1" ht="12.75" outlineLevel="1" x14ac:dyDescent="0.2">
      <c r="B386" s="61"/>
      <c r="C386" s="77"/>
      <c r="D386" s="78"/>
      <c r="E386" s="135"/>
      <c r="F386" s="349" t="str">
        <f>"TES schijventarief - "&amp;G372</f>
        <v>TES schijventarief - 2023</v>
      </c>
      <c r="H386" s="741" t="s">
        <v>1128</v>
      </c>
      <c r="J386" s="403">
        <f>'8.10'!O365</f>
        <v>0.36930000000000002</v>
      </c>
      <c r="K386" s="399" t="s">
        <v>184</v>
      </c>
    </row>
    <row r="387" spans="1:32" s="349" customFormat="1" ht="12.75" outlineLevel="1" x14ac:dyDescent="0.2">
      <c r="B387" s="61"/>
      <c r="C387" s="77"/>
      <c r="D387" s="78"/>
      <c r="E387" s="135"/>
      <c r="F387" s="429" t="s">
        <v>1769</v>
      </c>
      <c r="G387" s="429"/>
      <c r="H387" s="429"/>
      <c r="I387" s="429"/>
      <c r="J387" s="1178">
        <f>(J382+J385)/J386</f>
        <v>0.51529921473057139</v>
      </c>
      <c r="K387" s="399" t="s">
        <v>184</v>
      </c>
    </row>
    <row r="388" spans="1:32" s="349" customFormat="1" ht="12.75" outlineLevel="1" x14ac:dyDescent="0.2">
      <c r="B388" s="61"/>
      <c r="C388" s="77"/>
      <c r="D388" s="78"/>
      <c r="E388" s="135"/>
    </row>
    <row r="389" spans="1:32" s="349" customFormat="1" ht="12.75" outlineLevel="1" x14ac:dyDescent="0.2">
      <c r="B389" s="61"/>
      <c r="C389" s="77"/>
      <c r="D389" s="78"/>
      <c r="E389" s="135"/>
      <c r="I389" s="1399" t="s">
        <v>1320</v>
      </c>
      <c r="P389" s="349" t="s">
        <v>2217</v>
      </c>
      <c r="Q389" s="349" t="s">
        <v>2218</v>
      </c>
      <c r="S389" s="1876">
        <f>S390/J379+J377</f>
        <v>29075.384279475984</v>
      </c>
      <c r="T389" s="349" t="s">
        <v>2285</v>
      </c>
    </row>
    <row r="390" spans="1:32" s="349" customFormat="1" ht="12.75" outlineLevel="1" x14ac:dyDescent="0.2">
      <c r="A390" s="349" t="str">
        <f>INDEX(Checks!$J$42:$J$47,MATCH((SEARCH("(",formuletekst(I390))),Checks!$I$42:$I$47,0))</f>
        <v>ABO</v>
      </c>
      <c r="B390" s="61"/>
      <c r="C390" s="77"/>
      <c r="D390" s="78"/>
      <c r="E390" s="135"/>
      <c r="F390" s="349" t="str">
        <f>"In 2 delen - "&amp;F378</f>
        <v>In 2 delen - artikel 8.14a, tweede lid (eerste kortingsbedrag)</v>
      </c>
      <c r="I390" s="530">
        <f>CEILING(J378*J387,$S376)</f>
        <v>0</v>
      </c>
      <c r="J390" s="1746">
        <f>P390+Q390</f>
        <v>0</v>
      </c>
      <c r="K390" s="349" t="s">
        <v>136</v>
      </c>
      <c r="L390" s="530">
        <f>CEILING(L378*L387,$S376)</f>
        <v>0</v>
      </c>
      <c r="P390" s="1789">
        <f>CEILING(J378*$P384,S376)</f>
        <v>0</v>
      </c>
      <c r="Q390" s="1790">
        <f>CEILING(J378*$P385,$S376)</f>
        <v>0</v>
      </c>
      <c r="S390" s="530">
        <f>J380-J378</f>
        <v>2694</v>
      </c>
      <c r="T390" s="349" t="s">
        <v>2284</v>
      </c>
    </row>
    <row r="391" spans="1:32" s="349" customFormat="1" ht="12.75" outlineLevel="1" x14ac:dyDescent="0.2">
      <c r="A391" s="349" t="str">
        <f>INDEX(Checks!$J$42:$J$47,MATCH((SEARCH("(",formuletekst(I391))),Checks!$I$42:$I$47,0))</f>
        <v>ABO</v>
      </c>
      <c r="B391" s="61"/>
      <c r="C391" s="77"/>
      <c r="D391" s="78"/>
      <c r="E391" s="135"/>
      <c r="F391" s="349" t="str">
        <f>"In 2 delen - "&amp;F380</f>
        <v>In 2 delen - artikel 8.14a, tweede lid (maximale kortingsbedrag)</v>
      </c>
      <c r="I391" s="530">
        <f>CEILING(J380*J387,$S376)</f>
        <v>1389</v>
      </c>
      <c r="J391" s="1746">
        <f>P391+Q391</f>
        <v>1389</v>
      </c>
      <c r="K391" s="349" t="s">
        <v>136</v>
      </c>
      <c r="L391" s="530">
        <f>CEILING(L380*L387,$S376)</f>
        <v>0</v>
      </c>
      <c r="N391" s="1182" t="s">
        <v>2174</v>
      </c>
      <c r="P391" s="1791">
        <f>CEILING(J380*$P384,$S376)</f>
        <v>712</v>
      </c>
      <c r="Q391" s="1792">
        <f>CEILING(J380*$P385,$S376)</f>
        <v>677</v>
      </c>
      <c r="S391" s="530">
        <f>J391-J390</f>
        <v>1389</v>
      </c>
      <c r="T391" s="349" t="s">
        <v>2317</v>
      </c>
    </row>
    <row r="392" spans="1:32" s="349" customFormat="1" ht="12.75" x14ac:dyDescent="0.2">
      <c r="B392" s="61"/>
      <c r="C392" s="77"/>
      <c r="D392" s="78"/>
      <c r="E392" s="135"/>
    </row>
    <row r="393" spans="1:32" s="433" customFormat="1" ht="12.75" x14ac:dyDescent="0.2">
      <c r="A393" s="852" t="s">
        <v>1583</v>
      </c>
      <c r="B393" s="126"/>
      <c r="C393" s="127"/>
      <c r="D393" s="128"/>
      <c r="E393" s="129" t="s">
        <v>2</v>
      </c>
      <c r="F393" s="130"/>
      <c r="G393" s="121">
        <f>G372+1</f>
        <v>2024</v>
      </c>
      <c r="H393" s="131">
        <f>ROW(J398)-ROW()</f>
        <v>5</v>
      </c>
      <c r="V393" s="1296" t="s">
        <v>1318</v>
      </c>
      <c r="W393" s="659"/>
      <c r="X393" s="659"/>
      <c r="Y393" s="659"/>
      <c r="Z393" s="659"/>
      <c r="AA393" s="659"/>
      <c r="AB393" s="533"/>
      <c r="AC393" s="533"/>
      <c r="AD393" s="533"/>
      <c r="AE393" s="533"/>
      <c r="AF393" s="533"/>
    </row>
    <row r="394" spans="1:32" s="349" customFormat="1" ht="12.75" outlineLevel="1" x14ac:dyDescent="0.2">
      <c r="B394" s="61"/>
      <c r="C394" s="77"/>
      <c r="D394" s="78"/>
      <c r="E394" s="135"/>
      <c r="J394" s="349" t="s">
        <v>2736</v>
      </c>
      <c r="K394" s="349" t="s">
        <v>2735</v>
      </c>
    </row>
    <row r="395" spans="1:32" s="349" customFormat="1" ht="13.5" outlineLevel="1" thickBot="1" x14ac:dyDescent="0.25">
      <c r="B395" s="61"/>
      <c r="C395" s="77"/>
      <c r="D395" s="78"/>
      <c r="E395" s="135"/>
      <c r="G395" s="85" t="s">
        <v>2738</v>
      </c>
      <c r="H395" s="122">
        <f>$G393</f>
        <v>2024</v>
      </c>
      <c r="I395" s="348">
        <f>1+((J395-1)*K395)</f>
        <v>1.0949409999999999</v>
      </c>
      <c r="J395" s="348">
        <f>VLOOKUP($H395,'TCF en bruto WML'!$G$13:$J$76,'TCF en bruto WML'!$J$78,FALSE)</f>
        <v>1.099</v>
      </c>
      <c r="K395" s="349">
        <v>0.95899999999999996</v>
      </c>
      <c r="M395" s="372" t="s">
        <v>1129</v>
      </c>
      <c r="S395" s="372" t="s">
        <v>243</v>
      </c>
      <c r="V395" s="75" t="s">
        <v>29</v>
      </c>
    </row>
    <row r="396" spans="1:32" s="349" customFormat="1" ht="12.75" customHeight="1" outlineLevel="1" x14ac:dyDescent="0.2">
      <c r="B396" s="61"/>
      <c r="C396" s="77"/>
      <c r="D396" s="78"/>
      <c r="E396" s="135"/>
      <c r="G396" s="34"/>
      <c r="H396" s="578"/>
      <c r="I396" s="579"/>
      <c r="V396" s="2162"/>
      <c r="W396" s="2163"/>
      <c r="X396" s="2163"/>
      <c r="Y396" s="2163"/>
      <c r="Z396" s="2163"/>
      <c r="AA396" s="2163"/>
      <c r="AB396" s="2163"/>
      <c r="AC396" s="2163"/>
      <c r="AD396" s="2163"/>
      <c r="AE396" s="2163"/>
      <c r="AF396" s="2164"/>
    </row>
    <row r="397" spans="1:32" s="349" customFormat="1" ht="12.75" outlineLevel="1" x14ac:dyDescent="0.2">
      <c r="B397" s="61"/>
      <c r="C397" s="77"/>
      <c r="D397" s="78"/>
      <c r="E397" s="138" t="str">
        <f>"Bedragen "&amp;G393</f>
        <v>Bedragen 2024</v>
      </c>
      <c r="M397" s="399" t="str">
        <f>"Wijzigingen BP "&amp;G393&amp;" na TCF"</f>
        <v>Wijzigingen BP 2024 na TCF</v>
      </c>
      <c r="S397" s="641">
        <v>1</v>
      </c>
      <c r="T397" s="349" t="s">
        <v>136</v>
      </c>
      <c r="V397" s="554"/>
      <c r="W397" s="647"/>
      <c r="X397" s="647"/>
      <c r="Y397" s="647"/>
      <c r="Z397" s="647"/>
      <c r="AA397" s="647"/>
      <c r="AB397" s="647"/>
      <c r="AC397" s="647"/>
      <c r="AD397" s="647"/>
      <c r="AE397" s="647"/>
      <c r="AF397" s="648"/>
    </row>
    <row r="398" spans="1:32" s="349" customFormat="1" ht="12.75" outlineLevel="1" x14ac:dyDescent="0.2">
      <c r="A398" s="349" t="str">
        <f>INDEX(Checks!$J$42:$J$47,MATCH((SEARCH("(",formuletekst(J398))),Checks!$I$42:$I$47,0))</f>
        <v>ABE</v>
      </c>
      <c r="B398" s="61"/>
      <c r="C398" s="77"/>
      <c r="D398" s="78"/>
      <c r="E398" s="135"/>
      <c r="F398" s="349" t="s">
        <v>1305</v>
      </c>
      <c r="J398" s="767">
        <f>FLOOR((J377*I395)+M398,$S397)</f>
        <v>6073</v>
      </c>
      <c r="K398" s="349" t="s">
        <v>136</v>
      </c>
      <c r="M398" s="395"/>
      <c r="N398" s="349" t="s">
        <v>136</v>
      </c>
      <c r="S398" s="528">
        <v>5</v>
      </c>
      <c r="T398" s="349" t="s">
        <v>183</v>
      </c>
      <c r="V398" s="3070"/>
      <c r="W398" s="3071"/>
      <c r="X398" s="3071"/>
      <c r="Y398" s="3071"/>
      <c r="Z398" s="3071"/>
      <c r="AA398" s="3071"/>
      <c r="AB398" s="3071"/>
      <c r="AC398" s="3071"/>
      <c r="AD398" s="3071"/>
      <c r="AE398" s="3071"/>
      <c r="AF398" s="3072"/>
    </row>
    <row r="399" spans="1:32" s="349" customFormat="1" ht="12.75" outlineLevel="1" x14ac:dyDescent="0.2">
      <c r="A399" s="349" t="str">
        <f>INDEX(Checks!$J$42:$J$47,MATCH((SEARCH("(",formuletekst(J399))),Checks!$I$42:$I$47,0))</f>
        <v>ABO</v>
      </c>
      <c r="B399" s="61"/>
      <c r="C399" s="77"/>
      <c r="D399" s="78"/>
      <c r="E399" s="135"/>
      <c r="F399" s="349" t="s">
        <v>1306</v>
      </c>
      <c r="J399" s="767">
        <f>CEILING((J378*I395)+M399,$S397)</f>
        <v>0</v>
      </c>
      <c r="K399" s="349" t="s">
        <v>136</v>
      </c>
      <c r="M399" s="395"/>
      <c r="N399" s="349" t="s">
        <v>136</v>
      </c>
      <c r="V399" s="3073"/>
      <c r="W399" s="3074"/>
      <c r="X399" s="3074"/>
      <c r="Y399" s="3074"/>
      <c r="Z399" s="3074"/>
      <c r="AA399" s="3074"/>
      <c r="AB399" s="3074"/>
      <c r="AC399" s="3074"/>
      <c r="AD399" s="3074"/>
      <c r="AE399" s="3074"/>
      <c r="AF399" s="3075"/>
    </row>
    <row r="400" spans="1:32" s="349" customFormat="1" ht="12.75" outlineLevel="1" x14ac:dyDescent="0.2">
      <c r="B400" s="61"/>
      <c r="C400" s="77"/>
      <c r="D400" s="78"/>
      <c r="E400" s="135"/>
      <c r="F400" s="349" t="s">
        <v>1295</v>
      </c>
      <c r="J400" s="428">
        <f>J379+M400</f>
        <v>0.11449999999999999</v>
      </c>
      <c r="K400" s="349" t="s">
        <v>184</v>
      </c>
      <c r="M400" s="668"/>
      <c r="N400" s="349" t="s">
        <v>184</v>
      </c>
      <c r="V400" s="353"/>
      <c r="W400" s="353"/>
      <c r="X400" s="353"/>
      <c r="Y400" s="353"/>
      <c r="Z400" s="353"/>
      <c r="AA400" s="353"/>
      <c r="AB400" s="353"/>
      <c r="AC400" s="353"/>
      <c r="AD400" s="353"/>
      <c r="AE400" s="353"/>
      <c r="AF400" s="353"/>
    </row>
    <row r="401" spans="1:32" s="349" customFormat="1" ht="12.75" outlineLevel="1" x14ac:dyDescent="0.2">
      <c r="A401" s="349" t="str">
        <f>INDEX(Checks!$J$42:$J$47,MATCH((SEARCH("(",formuletekst(J401))),Checks!$I$42:$I$47,0))</f>
        <v>ABO</v>
      </c>
      <c r="B401" s="61"/>
      <c r="C401" s="77"/>
      <c r="D401" s="78"/>
      <c r="E401" s="135"/>
      <c r="F401" s="349" t="s">
        <v>1296</v>
      </c>
      <c r="J401" s="767">
        <f>CEILING((J380*I395)+M401,$S397)</f>
        <v>2950</v>
      </c>
      <c r="K401" s="349" t="s">
        <v>136</v>
      </c>
      <c r="M401" s="395">
        <v>0</v>
      </c>
      <c r="N401" s="349" t="s">
        <v>136</v>
      </c>
    </row>
    <row r="402" spans="1:32" s="349" customFormat="1" ht="12.75" outlineLevel="1" x14ac:dyDescent="0.2">
      <c r="B402" s="61"/>
      <c r="C402" s="77"/>
      <c r="D402" s="78"/>
      <c r="E402" s="135"/>
      <c r="J402" s="531"/>
      <c r="K402" s="399"/>
      <c r="M402" s="399"/>
    </row>
    <row r="403" spans="1:32" s="349" customFormat="1" ht="12.75" outlineLevel="1" x14ac:dyDescent="0.2">
      <c r="B403" s="61"/>
      <c r="C403" s="77"/>
      <c r="D403" s="78"/>
      <c r="E403" s="135"/>
      <c r="F403" s="349" t="str">
        <f>"TES schijventarief - "&amp;G393</f>
        <v>TES schijventarief - 2024</v>
      </c>
      <c r="J403" s="403">
        <f>'IB 2.10 en 2.10a, LB 20a,b'!J738</f>
        <v>9.3200000000000005E-2</v>
      </c>
      <c r="K403" s="399" t="s">
        <v>184</v>
      </c>
    </row>
    <row r="404" spans="1:32" s="349" customFormat="1" ht="12.75" outlineLevel="1" x14ac:dyDescent="0.2">
      <c r="B404" s="61"/>
      <c r="C404" s="77"/>
      <c r="D404" s="78"/>
      <c r="E404" s="135"/>
      <c r="F404" s="353"/>
      <c r="G404" s="353" t="s">
        <v>1316</v>
      </c>
      <c r="H404" s="591"/>
      <c r="I404" s="1176">
        <f>'8.10'!Q385</f>
        <v>1E-3</v>
      </c>
      <c r="J404" s="443"/>
      <c r="K404" s="399" t="s">
        <v>184</v>
      </c>
      <c r="M404" s="349" t="s">
        <v>2219</v>
      </c>
      <c r="S404" s="670"/>
      <c r="T404" s="399"/>
      <c r="U404" s="399"/>
      <c r="V404" s="399"/>
      <c r="W404" s="399"/>
    </row>
    <row r="405" spans="1:32" s="349" customFormat="1" ht="12.75" outlineLevel="1" x14ac:dyDescent="0.2">
      <c r="B405" s="61"/>
      <c r="C405" s="77"/>
      <c r="D405" s="78"/>
      <c r="E405" s="135"/>
      <c r="G405" s="650" t="s">
        <v>1316</v>
      </c>
      <c r="I405" s="403">
        <f>'8.10'!Q386</f>
        <v>9.6500000000000002E-2</v>
      </c>
      <c r="J405" s="401"/>
      <c r="K405" s="399" t="s">
        <v>184</v>
      </c>
      <c r="M405" s="349" t="s">
        <v>2214</v>
      </c>
      <c r="P405" s="1778">
        <f>ROUND(J406/J407,$S398)</f>
        <v>0.26373000000000002</v>
      </c>
    </row>
    <row r="406" spans="1:32" s="349" customFormat="1" ht="12.75" outlineLevel="1" x14ac:dyDescent="0.2">
      <c r="B406" s="61"/>
      <c r="C406" s="77"/>
      <c r="D406" s="78"/>
      <c r="E406" s="135"/>
      <c r="F406" s="353" t="s">
        <v>1319</v>
      </c>
      <c r="H406" s="353"/>
      <c r="I406" s="353"/>
      <c r="J406" s="443">
        <f>SUM(I404:I405)</f>
        <v>9.7500000000000003E-2</v>
      </c>
      <c r="K406" s="399" t="s">
        <v>184</v>
      </c>
      <c r="M406" s="349" t="s">
        <v>1548</v>
      </c>
      <c r="P406" s="1779">
        <f>ROUND(J403/J407,$S398)</f>
        <v>0.25209999999999999</v>
      </c>
      <c r="S406" s="2033">
        <f>ROUND(J400*SUM(P405:P406),S398)</f>
        <v>5.9060000000000001E-2</v>
      </c>
      <c r="T406" s="349" t="s">
        <v>2339</v>
      </c>
    </row>
    <row r="407" spans="1:32" s="349" customFormat="1" ht="12.75" outlineLevel="1" x14ac:dyDescent="0.2">
      <c r="B407" s="61"/>
      <c r="C407" s="77"/>
      <c r="D407" s="78"/>
      <c r="E407" s="135"/>
      <c r="F407" s="349" t="str">
        <f>"TES schijventarief - "&amp;G393</f>
        <v>TES schijventarief - 2024</v>
      </c>
      <c r="H407" s="741" t="s">
        <v>1128</v>
      </c>
      <c r="J407" s="403">
        <f>'8.10'!O386</f>
        <v>0.36970000000000003</v>
      </c>
      <c r="K407" s="399" t="s">
        <v>184</v>
      </c>
    </row>
    <row r="408" spans="1:32" s="349" customFormat="1" ht="12.75" outlineLevel="1" x14ac:dyDescent="0.2">
      <c r="B408" s="61"/>
      <c r="C408" s="77"/>
      <c r="D408" s="78"/>
      <c r="E408" s="135"/>
      <c r="F408" s="429" t="s">
        <v>1769</v>
      </c>
      <c r="G408" s="429"/>
      <c r="H408" s="429"/>
      <c r="I408" s="429"/>
      <c r="J408" s="1178">
        <f>(J403+J406)/J407</f>
        <v>0.51582364078982956</v>
      </c>
      <c r="K408" s="399" t="s">
        <v>184</v>
      </c>
    </row>
    <row r="409" spans="1:32" s="349" customFormat="1" ht="12.75" outlineLevel="1" x14ac:dyDescent="0.2">
      <c r="B409" s="61"/>
      <c r="C409" s="77"/>
      <c r="D409" s="78"/>
      <c r="E409" s="135"/>
    </row>
    <row r="410" spans="1:32" s="349" customFormat="1" ht="12.75" outlineLevel="1" x14ac:dyDescent="0.2">
      <c r="B410" s="61"/>
      <c r="C410" s="77"/>
      <c r="D410" s="78"/>
      <c r="E410" s="135"/>
      <c r="I410" s="1399" t="s">
        <v>1320</v>
      </c>
      <c r="P410" s="349" t="s">
        <v>2217</v>
      </c>
      <c r="Q410" s="349" t="s">
        <v>2218</v>
      </c>
      <c r="S410" s="1876">
        <f>S411/J400+J398</f>
        <v>31837.192139737992</v>
      </c>
      <c r="T410" s="349" t="s">
        <v>2285</v>
      </c>
    </row>
    <row r="411" spans="1:32" s="349" customFormat="1" ht="12.75" outlineLevel="1" x14ac:dyDescent="0.2">
      <c r="A411" s="349" t="str">
        <f>INDEX(Checks!$J$42:$J$47,MATCH((SEARCH("(",formuletekst(I411))),Checks!$I$42:$I$47,0))</f>
        <v>ABO</v>
      </c>
      <c r="B411" s="61"/>
      <c r="C411" s="77"/>
      <c r="D411" s="78"/>
      <c r="E411" s="135"/>
      <c r="F411" s="349" t="str">
        <f>"In 2 delen - "&amp;F399</f>
        <v>In 2 delen - artikel 8.14a, tweede lid (eerste kortingsbedrag)</v>
      </c>
      <c r="I411" s="530">
        <f>CEILING(J399*J408,$S397)</f>
        <v>0</v>
      </c>
      <c r="J411" s="1746">
        <f>P411+Q411</f>
        <v>0</v>
      </c>
      <c r="K411" s="349" t="s">
        <v>136</v>
      </c>
      <c r="L411" s="530">
        <f>CEILING(L399*L408,$S397)</f>
        <v>0</v>
      </c>
      <c r="P411" s="1789">
        <f>CEILING(J399*$P405,S397)</f>
        <v>0</v>
      </c>
      <c r="Q411" s="1790">
        <f>CEILING(J399*$P406,$S397)</f>
        <v>0</v>
      </c>
      <c r="S411" s="530">
        <f>J401-J399</f>
        <v>2950</v>
      </c>
      <c r="T411" s="349" t="s">
        <v>2284</v>
      </c>
    </row>
    <row r="412" spans="1:32" s="349" customFormat="1" ht="12.75" outlineLevel="1" x14ac:dyDescent="0.2">
      <c r="A412" s="349" t="str">
        <f>INDEX(Checks!$J$42:$J$47,MATCH((SEARCH("(",formuletekst(I412))),Checks!$I$42:$I$47,0))</f>
        <v>ABO</v>
      </c>
      <c r="B412" s="61"/>
      <c r="C412" s="77"/>
      <c r="D412" s="78"/>
      <c r="E412" s="135"/>
      <c r="F412" s="349" t="str">
        <f>"In 2 delen - "&amp;F401</f>
        <v>In 2 delen - artikel 8.14a, tweede lid (maximale kortingsbedrag)</v>
      </c>
      <c r="I412" s="530">
        <f>CEILING(J401*J408,$S397)</f>
        <v>1522</v>
      </c>
      <c r="J412" s="1746">
        <f>P412+Q412</f>
        <v>1523</v>
      </c>
      <c r="K412" s="349" t="s">
        <v>136</v>
      </c>
      <c r="L412" s="530">
        <f>CEILING(L401*L408,$S397)</f>
        <v>0</v>
      </c>
      <c r="N412" s="1182" t="s">
        <v>2174</v>
      </c>
      <c r="P412" s="1791">
        <f>CEILING(J401*$P405,$S397)</f>
        <v>779</v>
      </c>
      <c r="Q412" s="1792">
        <f>CEILING(J401*$P406,$S397)</f>
        <v>744</v>
      </c>
      <c r="S412" s="530">
        <f>J412-J411</f>
        <v>1523</v>
      </c>
      <c r="T412" s="349" t="s">
        <v>2317</v>
      </c>
    </row>
    <row r="413" spans="1:32" s="349" customFormat="1" ht="12.75" x14ac:dyDescent="0.2">
      <c r="B413" s="61"/>
      <c r="C413" s="77"/>
      <c r="D413" s="78"/>
      <c r="E413" s="135"/>
    </row>
    <row r="414" spans="1:32" s="433" customFormat="1" ht="12.75" x14ac:dyDescent="0.2">
      <c r="A414" s="852" t="s">
        <v>1583</v>
      </c>
      <c r="B414" s="126"/>
      <c r="C414" s="127"/>
      <c r="D414" s="128"/>
      <c r="E414" s="129" t="s">
        <v>2</v>
      </c>
      <c r="F414" s="130"/>
      <c r="G414" s="121">
        <f>G393+1</f>
        <v>2025</v>
      </c>
      <c r="H414" s="131">
        <f>ROW(J419)-ROW()</f>
        <v>5</v>
      </c>
      <c r="V414" s="1296" t="s">
        <v>1318</v>
      </c>
      <c r="W414" s="659"/>
      <c r="X414" s="659"/>
      <c r="Y414" s="659"/>
      <c r="Z414" s="659"/>
      <c r="AA414" s="659"/>
      <c r="AB414" s="533"/>
      <c r="AC414" s="533"/>
      <c r="AD414" s="533"/>
      <c r="AE414" s="533"/>
      <c r="AF414" s="533"/>
    </row>
    <row r="415" spans="1:32" s="349" customFormat="1" ht="12.75" outlineLevel="1" x14ac:dyDescent="0.2">
      <c r="B415" s="61"/>
      <c r="C415" s="77"/>
      <c r="D415" s="78"/>
      <c r="E415" s="135"/>
      <c r="J415" s="349" t="s">
        <v>2736</v>
      </c>
      <c r="K415" s="349" t="s">
        <v>2735</v>
      </c>
    </row>
    <row r="416" spans="1:32" s="349" customFormat="1" ht="13.5" outlineLevel="1" thickBot="1" x14ac:dyDescent="0.25">
      <c r="B416" s="61"/>
      <c r="C416" s="77"/>
      <c r="D416" s="78"/>
      <c r="E416" s="135"/>
      <c r="G416" s="85" t="s">
        <v>2738</v>
      </c>
      <c r="H416" s="122">
        <f>$G414</f>
        <v>2025</v>
      </c>
      <c r="I416" s="348">
        <f>1+((J416-1)*K416)</f>
        <v>1.012</v>
      </c>
      <c r="J416" s="348">
        <f>VLOOKUP($H416,'TCF en bruto WML'!$G$13:$J$76,'TCF en bruto WML'!$J$78,FALSE)</f>
        <v>1.012</v>
      </c>
      <c r="K416" s="2854">
        <f>VLOOKUP($H416,'TCF en bruto WML'!$G$13:$P$76,'TCF en bruto WML'!$P$78,FALSE)</f>
        <v>1</v>
      </c>
      <c r="M416" s="372" t="s">
        <v>1129</v>
      </c>
      <c r="S416" s="372" t="s">
        <v>243</v>
      </c>
      <c r="V416" s="75" t="s">
        <v>29</v>
      </c>
    </row>
    <row r="417" spans="1:32" s="349" customFormat="1" ht="12.75" customHeight="1" outlineLevel="1" x14ac:dyDescent="0.2">
      <c r="B417" s="61"/>
      <c r="C417" s="77"/>
      <c r="D417" s="78"/>
      <c r="E417" s="135"/>
      <c r="G417" s="34"/>
      <c r="H417" s="578"/>
      <c r="I417" s="579"/>
      <c r="V417" s="2162"/>
      <c r="W417" s="2163"/>
      <c r="X417" s="2163"/>
      <c r="Y417" s="2163"/>
      <c r="Z417" s="2163"/>
      <c r="AA417" s="2163"/>
      <c r="AB417" s="2163"/>
      <c r="AC417" s="2163"/>
      <c r="AD417" s="2163"/>
      <c r="AE417" s="2163"/>
      <c r="AF417" s="2164"/>
    </row>
    <row r="418" spans="1:32" s="349" customFormat="1" ht="12.75" outlineLevel="1" x14ac:dyDescent="0.2">
      <c r="B418" s="61"/>
      <c r="C418" s="77"/>
      <c r="D418" s="78"/>
      <c r="E418" s="138" t="str">
        <f>"Bedragen "&amp;G414</f>
        <v>Bedragen 2025</v>
      </c>
      <c r="M418" s="399" t="str">
        <f>"Wijzigingen BP "&amp;G414&amp;" na TCF"</f>
        <v>Wijzigingen BP 2025 na TCF</v>
      </c>
      <c r="S418" s="641">
        <v>1</v>
      </c>
      <c r="T418" s="349" t="s">
        <v>136</v>
      </c>
      <c r="V418" s="554"/>
      <c r="W418" s="647"/>
      <c r="X418" s="647"/>
      <c r="Y418" s="647"/>
      <c r="Z418" s="647"/>
      <c r="AA418" s="647"/>
      <c r="AB418" s="647"/>
      <c r="AC418" s="647"/>
      <c r="AD418" s="647"/>
      <c r="AE418" s="647"/>
      <c r="AF418" s="648"/>
    </row>
    <row r="419" spans="1:32" s="349" customFormat="1" ht="12.75" outlineLevel="1" x14ac:dyDescent="0.2">
      <c r="A419" s="349" t="str">
        <f>INDEX(Checks!$J$42:$J$47,MATCH((SEARCH("(",formuletekst(J419))),Checks!$I$42:$I$47,0))</f>
        <v>ABE</v>
      </c>
      <c r="B419" s="61"/>
      <c r="C419" s="77"/>
      <c r="D419" s="78"/>
      <c r="E419" s="135"/>
      <c r="F419" s="349" t="s">
        <v>1305</v>
      </c>
      <c r="J419" s="767">
        <f>FLOOR((J398*I416)+M419,$S418)</f>
        <v>6145</v>
      </c>
      <c r="K419" s="349" t="s">
        <v>136</v>
      </c>
      <c r="M419" s="395"/>
      <c r="N419" s="349" t="s">
        <v>136</v>
      </c>
      <c r="S419" s="528">
        <v>5</v>
      </c>
      <c r="T419" s="349" t="s">
        <v>183</v>
      </c>
      <c r="V419" s="3070"/>
      <c r="W419" s="3071"/>
      <c r="X419" s="3071"/>
      <c r="Y419" s="3071"/>
      <c r="Z419" s="3071"/>
      <c r="AA419" s="3071"/>
      <c r="AB419" s="3071"/>
      <c r="AC419" s="3071"/>
      <c r="AD419" s="3071"/>
      <c r="AE419" s="3071"/>
      <c r="AF419" s="3072"/>
    </row>
    <row r="420" spans="1:32" s="349" customFormat="1" ht="12.75" outlineLevel="1" x14ac:dyDescent="0.2">
      <c r="A420" s="349" t="str">
        <f>INDEX(Checks!$J$42:$J$47,MATCH((SEARCH("(",formuletekst(J420))),Checks!$I$42:$I$47,0))</f>
        <v>ABO</v>
      </c>
      <c r="B420" s="61"/>
      <c r="C420" s="77"/>
      <c r="D420" s="78"/>
      <c r="E420" s="135"/>
      <c r="F420" s="349" t="s">
        <v>1306</v>
      </c>
      <c r="J420" s="767">
        <f>CEILING((J399*I416)+M420,$S418)</f>
        <v>0</v>
      </c>
      <c r="K420" s="349" t="s">
        <v>136</v>
      </c>
      <c r="M420" s="395"/>
      <c r="N420" s="349" t="s">
        <v>136</v>
      </c>
      <c r="V420" s="3073"/>
      <c r="W420" s="3074"/>
      <c r="X420" s="3074"/>
      <c r="Y420" s="3074"/>
      <c r="Z420" s="3074"/>
      <c r="AA420" s="3074"/>
      <c r="AB420" s="3074"/>
      <c r="AC420" s="3074"/>
      <c r="AD420" s="3074"/>
      <c r="AE420" s="3074"/>
      <c r="AF420" s="3075"/>
    </row>
    <row r="421" spans="1:32" s="349" customFormat="1" ht="12.75" outlineLevel="1" x14ac:dyDescent="0.2">
      <c r="B421" s="61"/>
      <c r="C421" s="77"/>
      <c r="D421" s="78"/>
      <c r="E421" s="135"/>
      <c r="F421" s="349" t="s">
        <v>1295</v>
      </c>
      <c r="J421" s="428">
        <f>J400+M421</f>
        <v>0.11449999999999999</v>
      </c>
      <c r="K421" s="349" t="s">
        <v>184</v>
      </c>
      <c r="M421" s="668"/>
      <c r="N421" s="349" t="s">
        <v>184</v>
      </c>
      <c r="V421" s="353"/>
      <c r="W421" s="353"/>
      <c r="X421" s="353"/>
      <c r="Y421" s="353"/>
      <c r="Z421" s="353"/>
      <c r="AA421" s="353"/>
      <c r="AB421" s="353"/>
      <c r="AC421" s="353"/>
      <c r="AD421" s="353"/>
      <c r="AE421" s="353"/>
      <c r="AF421" s="353"/>
    </row>
    <row r="422" spans="1:32" s="349" customFormat="1" ht="12.75" outlineLevel="1" x14ac:dyDescent="0.2">
      <c r="A422" s="349" t="str">
        <f>INDEX(Checks!$J$42:$J$47,MATCH((SEARCH("(",formuletekst(J422))),Checks!$I$42:$I$47,0))</f>
        <v>ABO</v>
      </c>
      <c r="B422" s="61"/>
      <c r="C422" s="77"/>
      <c r="D422" s="78"/>
      <c r="E422" s="135"/>
      <c r="F422" s="349" t="s">
        <v>1296</v>
      </c>
      <c r="J422" s="767">
        <f>CEILING((J401*I416)+M422,$S418)</f>
        <v>2986</v>
      </c>
      <c r="K422" s="349" t="s">
        <v>136</v>
      </c>
      <c r="M422" s="395">
        <v>0</v>
      </c>
      <c r="N422" s="349" t="s">
        <v>136</v>
      </c>
    </row>
    <row r="423" spans="1:32" s="349" customFormat="1" ht="12.75" outlineLevel="1" x14ac:dyDescent="0.2">
      <c r="B423" s="61"/>
      <c r="C423" s="77"/>
      <c r="D423" s="78"/>
      <c r="E423" s="135"/>
      <c r="J423" s="531"/>
      <c r="K423" s="399"/>
      <c r="M423" s="399"/>
    </row>
    <row r="424" spans="1:32" s="349" customFormat="1" ht="12.75" outlineLevel="1" x14ac:dyDescent="0.2">
      <c r="B424" s="61"/>
      <c r="C424" s="77"/>
      <c r="D424" s="78"/>
      <c r="E424" s="135"/>
      <c r="F424" s="349" t="str">
        <f>"TES schijventarief - "&amp;G414</f>
        <v>TES schijventarief - 2025</v>
      </c>
      <c r="J424" s="403">
        <f>'IB 2.10 en 2.10a, LB 20a,b'!J769</f>
        <v>8.1700000000000009E-2</v>
      </c>
      <c r="K424" s="399" t="s">
        <v>184</v>
      </c>
    </row>
    <row r="425" spans="1:32" s="349" customFormat="1" ht="12.75" outlineLevel="1" x14ac:dyDescent="0.2">
      <c r="B425" s="61"/>
      <c r="C425" s="77"/>
      <c r="D425" s="78"/>
      <c r="E425" s="135"/>
      <c r="F425" s="353"/>
      <c r="G425" s="353" t="s">
        <v>1316</v>
      </c>
      <c r="H425" s="591"/>
      <c r="I425" s="1176">
        <f>'8.10'!Q406</f>
        <v>1E-3</v>
      </c>
      <c r="J425" s="443"/>
      <c r="K425" s="399" t="s">
        <v>184</v>
      </c>
      <c r="M425" s="349" t="s">
        <v>2219</v>
      </c>
      <c r="S425" s="670"/>
      <c r="T425" s="399"/>
      <c r="U425" s="399"/>
      <c r="V425" s="399"/>
      <c r="W425" s="399"/>
    </row>
    <row r="426" spans="1:32" s="349" customFormat="1" ht="12.75" outlineLevel="1" x14ac:dyDescent="0.2">
      <c r="B426" s="61"/>
      <c r="C426" s="77"/>
      <c r="D426" s="78"/>
      <c r="E426" s="135"/>
      <c r="G426" s="650" t="s">
        <v>1316</v>
      </c>
      <c r="I426" s="403">
        <f>'8.10'!Q407</f>
        <v>9.6500000000000002E-2</v>
      </c>
      <c r="J426" s="401"/>
      <c r="K426" s="399" t="s">
        <v>184</v>
      </c>
      <c r="M426" s="349" t="s">
        <v>2214</v>
      </c>
      <c r="P426" s="1778">
        <f>ROUND(J427/J428,$S419)</f>
        <v>0.27218999999999999</v>
      </c>
    </row>
    <row r="427" spans="1:32" s="349" customFormat="1" ht="12.75" outlineLevel="1" x14ac:dyDescent="0.2">
      <c r="B427" s="61"/>
      <c r="C427" s="77"/>
      <c r="D427" s="78"/>
      <c r="E427" s="135"/>
      <c r="F427" s="353" t="s">
        <v>1319</v>
      </c>
      <c r="H427" s="353"/>
      <c r="I427" s="353"/>
      <c r="J427" s="443">
        <f>SUM(I425:I426)</f>
        <v>9.7500000000000003E-2</v>
      </c>
      <c r="K427" s="399" t="s">
        <v>184</v>
      </c>
      <c r="M427" s="349" t="s">
        <v>1548</v>
      </c>
      <c r="P427" s="1779">
        <f>ROUND(J424/J428,$S419)</f>
        <v>0.22808</v>
      </c>
      <c r="S427" s="2033">
        <f>ROUND(J421*SUM(P426:P427),S419)</f>
        <v>5.7279999999999998E-2</v>
      </c>
      <c r="T427" s="349" t="s">
        <v>2339</v>
      </c>
    </row>
    <row r="428" spans="1:32" s="349" customFormat="1" ht="12.75" outlineLevel="1" x14ac:dyDescent="0.2">
      <c r="B428" s="61"/>
      <c r="C428" s="77"/>
      <c r="D428" s="78"/>
      <c r="E428" s="135"/>
      <c r="F428" s="349" t="str">
        <f>"TES schijventarief - "&amp;G414</f>
        <v>TES schijventarief - 2025</v>
      </c>
      <c r="H428" s="741" t="s">
        <v>1128</v>
      </c>
      <c r="J428" s="403">
        <f>'8.10'!O407</f>
        <v>0.35820000000000002</v>
      </c>
      <c r="K428" s="399" t="s">
        <v>184</v>
      </c>
    </row>
    <row r="429" spans="1:32" s="349" customFormat="1" ht="12.75" outlineLevel="1" x14ac:dyDescent="0.2">
      <c r="B429" s="61"/>
      <c r="C429" s="77"/>
      <c r="D429" s="78"/>
      <c r="E429" s="135"/>
      <c r="F429" s="429" t="s">
        <v>1769</v>
      </c>
      <c r="G429" s="429"/>
      <c r="H429" s="429"/>
      <c r="I429" s="429"/>
      <c r="J429" s="1178">
        <f>(J424+J427)/J428</f>
        <v>0.50027917364600782</v>
      </c>
      <c r="K429" s="399" t="s">
        <v>184</v>
      </c>
    </row>
    <row r="430" spans="1:32" s="349" customFormat="1" ht="12.75" outlineLevel="1" x14ac:dyDescent="0.2">
      <c r="B430" s="61"/>
      <c r="C430" s="77"/>
      <c r="D430" s="78"/>
      <c r="E430" s="135"/>
    </row>
    <row r="431" spans="1:32" s="349" customFormat="1" ht="12.75" outlineLevel="1" x14ac:dyDescent="0.2">
      <c r="B431" s="61"/>
      <c r="C431" s="77"/>
      <c r="D431" s="78"/>
      <c r="E431" s="135"/>
      <c r="I431" s="1399" t="s">
        <v>1320</v>
      </c>
      <c r="P431" s="349" t="s">
        <v>2217</v>
      </c>
      <c r="Q431" s="349" t="s">
        <v>2218</v>
      </c>
      <c r="S431" s="1876">
        <f>S432/J421+J419</f>
        <v>32223.602620087338</v>
      </c>
      <c r="T431" s="349" t="s">
        <v>2285</v>
      </c>
    </row>
    <row r="432" spans="1:32" s="349" customFormat="1" ht="12.75" outlineLevel="1" x14ac:dyDescent="0.2">
      <c r="A432" s="349" t="str">
        <f>INDEX(Checks!$J$42:$J$47,MATCH((SEARCH("(",formuletekst(I432))),Checks!$I$42:$I$47,0))</f>
        <v>ABO</v>
      </c>
      <c r="B432" s="61"/>
      <c r="C432" s="77"/>
      <c r="D432" s="78"/>
      <c r="E432" s="135"/>
      <c r="F432" s="349" t="str">
        <f>"In 2 delen - "&amp;F420</f>
        <v>In 2 delen - artikel 8.14a, tweede lid (eerste kortingsbedrag)</v>
      </c>
      <c r="I432" s="530">
        <f>CEILING(J420*J429,$S418)</f>
        <v>0</v>
      </c>
      <c r="J432" s="1746">
        <f>P432+Q432</f>
        <v>0</v>
      </c>
      <c r="K432" s="349" t="s">
        <v>136</v>
      </c>
      <c r="L432" s="530">
        <f>CEILING(L420*L429,$S418)</f>
        <v>0</v>
      </c>
      <c r="P432" s="1789">
        <f>CEILING(J420*$P426,S418)</f>
        <v>0</v>
      </c>
      <c r="Q432" s="1790">
        <f>CEILING(J420*$P427,$S418)</f>
        <v>0</v>
      </c>
      <c r="S432" s="530">
        <f>J422-J420</f>
        <v>2986</v>
      </c>
      <c r="T432" s="349" t="s">
        <v>2284</v>
      </c>
    </row>
    <row r="433" spans="1:32" s="349" customFormat="1" ht="12.75" outlineLevel="1" x14ac:dyDescent="0.2">
      <c r="A433" s="349" t="str">
        <f>INDEX(Checks!$J$42:$J$47,MATCH((SEARCH("(",formuletekst(I433))),Checks!$I$42:$I$47,0))</f>
        <v>ABO</v>
      </c>
      <c r="B433" s="61"/>
      <c r="C433" s="77"/>
      <c r="D433" s="78"/>
      <c r="E433" s="135"/>
      <c r="F433" s="349" t="str">
        <f>"In 2 delen - "&amp;F422</f>
        <v>In 2 delen - artikel 8.14a, tweede lid (maximale kortingsbedrag)</v>
      </c>
      <c r="I433" s="530">
        <f>CEILING(J422*J429,$S418)</f>
        <v>1494</v>
      </c>
      <c r="J433" s="1746">
        <f>P433+Q433</f>
        <v>1495</v>
      </c>
      <c r="K433" s="349" t="s">
        <v>136</v>
      </c>
      <c r="L433" s="530">
        <f>CEILING(L422*L429,$S418)</f>
        <v>0</v>
      </c>
      <c r="N433" s="1182" t="s">
        <v>2174</v>
      </c>
      <c r="P433" s="1791">
        <f>CEILING(J422*$P426,$S418)</f>
        <v>813</v>
      </c>
      <c r="Q433" s="1792">
        <f>CEILING(J422*$P427,$S418)</f>
        <v>682</v>
      </c>
      <c r="S433" s="530">
        <f>J433-J432</f>
        <v>1495</v>
      </c>
      <c r="T433" s="349" t="s">
        <v>2317</v>
      </c>
    </row>
    <row r="434" spans="1:32" s="349" customFormat="1" ht="12.75" x14ac:dyDescent="0.2">
      <c r="B434" s="61"/>
      <c r="C434" s="77"/>
      <c r="D434" s="78"/>
      <c r="E434" s="135"/>
    </row>
    <row r="435" spans="1:32" s="433" customFormat="1" ht="12.75" x14ac:dyDescent="0.2">
      <c r="A435" s="852" t="s">
        <v>1583</v>
      </c>
      <c r="B435" s="126"/>
      <c r="C435" s="127"/>
      <c r="D435" s="128"/>
      <c r="E435" s="129" t="s">
        <v>2</v>
      </c>
      <c r="F435" s="130"/>
      <c r="G435" s="121">
        <f>G414+1</f>
        <v>2026</v>
      </c>
      <c r="H435" s="131">
        <f>ROW(J440)-ROW()</f>
        <v>5</v>
      </c>
      <c r="V435" s="1296" t="s">
        <v>1318</v>
      </c>
      <c r="W435" s="659"/>
      <c r="X435" s="659"/>
      <c r="Y435" s="659"/>
      <c r="Z435" s="659"/>
      <c r="AA435" s="659"/>
      <c r="AB435" s="533"/>
      <c r="AC435" s="533"/>
      <c r="AD435" s="533"/>
      <c r="AE435" s="533"/>
      <c r="AF435" s="533"/>
    </row>
    <row r="436" spans="1:32" s="349" customFormat="1" ht="12.75" outlineLevel="1" x14ac:dyDescent="0.2">
      <c r="B436" s="61"/>
      <c r="C436" s="77"/>
      <c r="D436" s="78"/>
      <c r="E436" s="135"/>
      <c r="J436" s="349" t="s">
        <v>2736</v>
      </c>
      <c r="K436" s="349" t="s">
        <v>2735</v>
      </c>
    </row>
    <row r="437" spans="1:32" s="349" customFormat="1" ht="13.5" outlineLevel="1" thickBot="1" x14ac:dyDescent="0.25">
      <c r="B437" s="61"/>
      <c r="C437" s="77"/>
      <c r="D437" s="78"/>
      <c r="E437" s="135"/>
      <c r="G437" s="85" t="s">
        <v>2738</v>
      </c>
      <c r="H437" s="122">
        <f>$G435</f>
        <v>2026</v>
      </c>
      <c r="I437" s="348">
        <f>1+((J437-1)*K437)</f>
        <v>1.015312</v>
      </c>
      <c r="J437" s="348">
        <f>VLOOKUP($H437,'TCF en bruto WML'!$G$13:$J$76,'TCF en bruto WML'!$J$78,FALSE)</f>
        <v>1.0289999999999999</v>
      </c>
      <c r="K437" s="2854">
        <f>VLOOKUP($H437,'TCF en bruto WML'!$G$13:$P$76,'TCF en bruto WML'!$P$78,FALSE)</f>
        <v>0.52800000000000002</v>
      </c>
      <c r="M437" s="372" t="s">
        <v>1129</v>
      </c>
      <c r="S437" s="372" t="s">
        <v>243</v>
      </c>
      <c r="V437" s="75" t="s">
        <v>29</v>
      </c>
    </row>
    <row r="438" spans="1:32" s="349" customFormat="1" ht="12.75" customHeight="1" outlineLevel="1" x14ac:dyDescent="0.2">
      <c r="B438" s="61"/>
      <c r="C438" s="77"/>
      <c r="D438" s="78"/>
      <c r="E438" s="135"/>
      <c r="G438" s="34"/>
      <c r="H438" s="578"/>
      <c r="I438" s="579"/>
      <c r="V438" s="2162"/>
      <c r="W438" s="2163"/>
      <c r="X438" s="2163"/>
      <c r="Y438" s="2163"/>
      <c r="Z438" s="2163"/>
      <c r="AA438" s="2163"/>
      <c r="AB438" s="2163"/>
      <c r="AC438" s="2163"/>
      <c r="AD438" s="2163"/>
      <c r="AE438" s="2163"/>
      <c r="AF438" s="2164"/>
    </row>
    <row r="439" spans="1:32" s="349" customFormat="1" ht="12.75" outlineLevel="1" x14ac:dyDescent="0.2">
      <c r="B439" s="61"/>
      <c r="C439" s="77"/>
      <c r="D439" s="78"/>
      <c r="E439" s="138" t="str">
        <f>"Bedragen "&amp;G435</f>
        <v>Bedragen 2026</v>
      </c>
      <c r="M439" s="399" t="str">
        <f>"Wijzigingen BP "&amp;G435&amp;" na TCF"</f>
        <v>Wijzigingen BP 2026 na TCF</v>
      </c>
      <c r="S439" s="641">
        <v>1</v>
      </c>
      <c r="T439" s="349" t="s">
        <v>136</v>
      </c>
      <c r="V439" s="554"/>
      <c r="W439" s="647"/>
      <c r="X439" s="647"/>
      <c r="Y439" s="647"/>
      <c r="Z439" s="647"/>
      <c r="AA439" s="647"/>
      <c r="AB439" s="647"/>
      <c r="AC439" s="647"/>
      <c r="AD439" s="647"/>
      <c r="AE439" s="647"/>
      <c r="AF439" s="648"/>
    </row>
    <row r="440" spans="1:32" s="349" customFormat="1" ht="12.75" outlineLevel="1" x14ac:dyDescent="0.2">
      <c r="A440" s="349" t="str">
        <f>INDEX(Checks!$J$42:$J$47,MATCH((SEARCH("(",formuletekst(J440))),Checks!$I$42:$I$47,0))</f>
        <v>ABE</v>
      </c>
      <c r="B440" s="61"/>
      <c r="C440" s="77"/>
      <c r="D440" s="78"/>
      <c r="E440" s="135"/>
      <c r="F440" s="349" t="s">
        <v>1305</v>
      </c>
      <c r="J440" s="767">
        <f>FLOOR((J419*I437)+M440,$S439)</f>
        <v>6239</v>
      </c>
      <c r="K440" s="349" t="s">
        <v>136</v>
      </c>
      <c r="M440" s="395"/>
      <c r="N440" s="349" t="s">
        <v>136</v>
      </c>
      <c r="S440" s="528">
        <v>5</v>
      </c>
      <c r="T440" s="349" t="s">
        <v>183</v>
      </c>
      <c r="V440" s="3070"/>
      <c r="W440" s="3071"/>
      <c r="X440" s="3071"/>
      <c r="Y440" s="3071"/>
      <c r="Z440" s="3071"/>
      <c r="AA440" s="3071"/>
      <c r="AB440" s="3071"/>
      <c r="AC440" s="3071"/>
      <c r="AD440" s="3071"/>
      <c r="AE440" s="3071"/>
      <c r="AF440" s="3072"/>
    </row>
    <row r="441" spans="1:32" s="349" customFormat="1" ht="12.75" outlineLevel="1" x14ac:dyDescent="0.2">
      <c r="A441" s="349" t="str">
        <f>INDEX(Checks!$J$42:$J$47,MATCH((SEARCH("(",formuletekst(J441))),Checks!$I$42:$I$47,0))</f>
        <v>ABO</v>
      </c>
      <c r="B441" s="61"/>
      <c r="C441" s="77"/>
      <c r="D441" s="78"/>
      <c r="E441" s="135"/>
      <c r="F441" s="349" t="s">
        <v>1306</v>
      </c>
      <c r="J441" s="767">
        <f>CEILING((J420*I437)+M441,$S439)</f>
        <v>0</v>
      </c>
      <c r="K441" s="349" t="s">
        <v>136</v>
      </c>
      <c r="M441" s="395"/>
      <c r="N441" s="349" t="s">
        <v>136</v>
      </c>
      <c r="V441" s="3073"/>
      <c r="W441" s="3074"/>
      <c r="X441" s="3074"/>
      <c r="Y441" s="3074"/>
      <c r="Z441" s="3074"/>
      <c r="AA441" s="3074"/>
      <c r="AB441" s="3074"/>
      <c r="AC441" s="3074"/>
      <c r="AD441" s="3074"/>
      <c r="AE441" s="3074"/>
      <c r="AF441" s="3075"/>
    </row>
    <row r="442" spans="1:32" s="349" customFormat="1" ht="12.75" outlineLevel="1" x14ac:dyDescent="0.2">
      <c r="B442" s="61"/>
      <c r="C442" s="77"/>
      <c r="D442" s="78"/>
      <c r="E442" s="135"/>
      <c r="F442" s="349" t="s">
        <v>1295</v>
      </c>
      <c r="J442" s="428">
        <f>J421+M442</f>
        <v>0.11449999999999999</v>
      </c>
      <c r="K442" s="349" t="s">
        <v>184</v>
      </c>
      <c r="M442" s="668"/>
      <c r="N442" s="349" t="s">
        <v>184</v>
      </c>
      <c r="V442" s="353"/>
      <c r="W442" s="353"/>
      <c r="X442" s="353"/>
      <c r="Y442" s="353"/>
      <c r="Z442" s="353"/>
      <c r="AA442" s="353"/>
      <c r="AB442" s="353"/>
      <c r="AC442" s="353"/>
      <c r="AD442" s="353"/>
      <c r="AE442" s="353"/>
      <c r="AF442" s="353"/>
    </row>
    <row r="443" spans="1:32" s="349" customFormat="1" ht="12.75" outlineLevel="1" x14ac:dyDescent="0.2">
      <c r="A443" s="349" t="str">
        <f>INDEX(Checks!$J$42:$J$47,MATCH((SEARCH("(",formuletekst(J443))),Checks!$I$42:$I$47,0))</f>
        <v>ABO</v>
      </c>
      <c r="B443" s="61"/>
      <c r="C443" s="77"/>
      <c r="D443" s="78"/>
      <c r="E443" s="135"/>
      <c r="F443" s="349" t="s">
        <v>1296</v>
      </c>
      <c r="J443" s="767">
        <f>CEILING((J422*I437)+M443,$S439)</f>
        <v>3032</v>
      </c>
      <c r="K443" s="349" t="s">
        <v>136</v>
      </c>
      <c r="M443" s="395">
        <v>0</v>
      </c>
      <c r="N443" s="349" t="s">
        <v>136</v>
      </c>
    </row>
    <row r="444" spans="1:32" s="349" customFormat="1" ht="12.75" outlineLevel="1" x14ac:dyDescent="0.2">
      <c r="B444" s="61"/>
      <c r="C444" s="77"/>
      <c r="D444" s="78"/>
      <c r="E444" s="135"/>
      <c r="J444" s="531"/>
      <c r="K444" s="399"/>
      <c r="M444" s="399"/>
    </row>
    <row r="445" spans="1:32" s="349" customFormat="1" ht="12.75" outlineLevel="1" x14ac:dyDescent="0.2">
      <c r="B445" s="61"/>
      <c r="C445" s="77"/>
      <c r="D445" s="78"/>
      <c r="E445" s="135"/>
      <c r="F445" s="349" t="str">
        <f>"TES schijventarief - "&amp;G435</f>
        <v>TES schijventarief - 2026</v>
      </c>
      <c r="J445" s="403">
        <f>'IB 2.10 en 2.10a, LB 20a,b'!J800</f>
        <v>8.1000000000000003E-2</v>
      </c>
      <c r="K445" s="399" t="s">
        <v>184</v>
      </c>
    </row>
    <row r="446" spans="1:32" s="349" customFormat="1" ht="12.75" outlineLevel="1" x14ac:dyDescent="0.2">
      <c r="B446" s="61"/>
      <c r="C446" s="77"/>
      <c r="D446" s="78"/>
      <c r="E446" s="135"/>
      <c r="F446" s="353"/>
      <c r="G446" s="353" t="s">
        <v>1316</v>
      </c>
      <c r="H446" s="591"/>
      <c r="I446" s="1176">
        <f>'8.10'!Q427</f>
        <v>1E-3</v>
      </c>
      <c r="J446" s="443"/>
      <c r="K446" s="399" t="s">
        <v>184</v>
      </c>
      <c r="M446" s="349" t="s">
        <v>2219</v>
      </c>
      <c r="S446" s="670"/>
      <c r="T446" s="399"/>
      <c r="U446" s="399"/>
      <c r="V446" s="399"/>
      <c r="W446" s="399"/>
    </row>
    <row r="447" spans="1:32" s="349" customFormat="1" ht="12.75" outlineLevel="1" x14ac:dyDescent="0.2">
      <c r="B447" s="61"/>
      <c r="C447" s="77"/>
      <c r="D447" s="78"/>
      <c r="E447" s="135"/>
      <c r="G447" s="650" t="s">
        <v>1316</v>
      </c>
      <c r="I447" s="403">
        <f>'8.10'!Q428</f>
        <v>9.6500000000000002E-2</v>
      </c>
      <c r="J447" s="401"/>
      <c r="K447" s="399" t="s">
        <v>184</v>
      </c>
      <c r="M447" s="349" t="s">
        <v>2214</v>
      </c>
      <c r="P447" s="1778">
        <f>ROUND(J448/J449,$S440)</f>
        <v>0.27272999999999997</v>
      </c>
    </row>
    <row r="448" spans="1:32" s="349" customFormat="1" ht="12.75" outlineLevel="1" x14ac:dyDescent="0.2">
      <c r="B448" s="61"/>
      <c r="C448" s="77"/>
      <c r="D448" s="78"/>
      <c r="E448" s="135"/>
      <c r="F448" s="353" t="s">
        <v>1319</v>
      </c>
      <c r="H448" s="353"/>
      <c r="I448" s="353"/>
      <c r="J448" s="443">
        <f>SUM(I446:I447)</f>
        <v>9.7500000000000003E-2</v>
      </c>
      <c r="K448" s="399" t="s">
        <v>184</v>
      </c>
      <c r="M448" s="349" t="s">
        <v>1548</v>
      </c>
      <c r="P448" s="1779">
        <f>ROUND(J445/J449,$S440)</f>
        <v>0.22656999999999999</v>
      </c>
      <c r="S448" s="2033">
        <f>ROUND(J442*SUM(P447:P448),S440)</f>
        <v>5.7169999999999999E-2</v>
      </c>
      <c r="T448" s="349" t="s">
        <v>2339</v>
      </c>
    </row>
    <row r="449" spans="1:20" s="349" customFormat="1" ht="12.75" outlineLevel="1" x14ac:dyDescent="0.2">
      <c r="B449" s="61"/>
      <c r="C449" s="77"/>
      <c r="D449" s="78"/>
      <c r="E449" s="135"/>
      <c r="F449" s="349" t="str">
        <f>"TES schijventarief - "&amp;G435</f>
        <v>TES schijventarief - 2026</v>
      </c>
      <c r="H449" s="741" t="s">
        <v>1128</v>
      </c>
      <c r="J449" s="403">
        <f>'8.10'!O428</f>
        <v>0.35749999999999998</v>
      </c>
      <c r="K449" s="399" t="s">
        <v>184</v>
      </c>
    </row>
    <row r="450" spans="1:20" s="349" customFormat="1" ht="12.75" outlineLevel="1" x14ac:dyDescent="0.2">
      <c r="B450" s="61"/>
      <c r="C450" s="77"/>
      <c r="D450" s="78"/>
      <c r="E450" s="135"/>
      <c r="F450" s="429" t="s">
        <v>1769</v>
      </c>
      <c r="G450" s="429"/>
      <c r="H450" s="429"/>
      <c r="I450" s="429"/>
      <c r="J450" s="1178">
        <f>(J445+J448)/J449</f>
        <v>0.49930069930069931</v>
      </c>
      <c r="K450" s="399" t="s">
        <v>184</v>
      </c>
    </row>
    <row r="451" spans="1:20" s="349" customFormat="1" ht="12.75" outlineLevel="1" x14ac:dyDescent="0.2">
      <c r="B451" s="61"/>
      <c r="C451" s="77"/>
      <c r="D451" s="78"/>
      <c r="E451" s="135"/>
    </row>
    <row r="452" spans="1:20" s="349" customFormat="1" ht="12.75" outlineLevel="1" x14ac:dyDescent="0.2">
      <c r="B452" s="61"/>
      <c r="C452" s="77"/>
      <c r="D452" s="78"/>
      <c r="E452" s="135"/>
      <c r="I452" s="1399" t="s">
        <v>1320</v>
      </c>
      <c r="P452" s="349" t="s">
        <v>2217</v>
      </c>
      <c r="Q452" s="349" t="s">
        <v>2218</v>
      </c>
      <c r="S452" s="1876">
        <f>S453/J442+J440</f>
        <v>32719.349344978167</v>
      </c>
      <c r="T452" s="349" t="s">
        <v>2285</v>
      </c>
    </row>
    <row r="453" spans="1:20" s="349" customFormat="1" ht="12.75" outlineLevel="1" x14ac:dyDescent="0.2">
      <c r="A453" s="349" t="str">
        <f>INDEX(Checks!$J$42:$J$47,MATCH((SEARCH("(",formuletekst(I453))),Checks!$I$42:$I$47,0))</f>
        <v>ABO</v>
      </c>
      <c r="B453" s="61"/>
      <c r="C453" s="77"/>
      <c r="D453" s="78"/>
      <c r="E453" s="135"/>
      <c r="F453" s="349" t="str">
        <f>"In 2 delen - "&amp;F441</f>
        <v>In 2 delen - artikel 8.14a, tweede lid (eerste kortingsbedrag)</v>
      </c>
      <c r="I453" s="530">
        <f>CEILING(J441*J450,$S439)</f>
        <v>0</v>
      </c>
      <c r="J453" s="1746">
        <f>P453+Q453</f>
        <v>0</v>
      </c>
      <c r="K453" s="349" t="s">
        <v>136</v>
      </c>
      <c r="L453" s="530">
        <f>CEILING(L441*L450,$S439)</f>
        <v>0</v>
      </c>
      <c r="P453" s="1789">
        <f>CEILING(J441*$P447,S439)</f>
        <v>0</v>
      </c>
      <c r="Q453" s="1790">
        <f>CEILING(J441*$P448,$S439)</f>
        <v>0</v>
      </c>
      <c r="S453" s="530">
        <f>J443-J441</f>
        <v>3032</v>
      </c>
      <c r="T453" s="349" t="s">
        <v>2284</v>
      </c>
    </row>
    <row r="454" spans="1:20" s="349" customFormat="1" ht="12.75" outlineLevel="1" x14ac:dyDescent="0.2">
      <c r="A454" s="349" t="str">
        <f>INDEX(Checks!$J$42:$J$47,MATCH((SEARCH("(",formuletekst(I454))),Checks!$I$42:$I$47,0))</f>
        <v>ABO</v>
      </c>
      <c r="B454" s="61"/>
      <c r="C454" s="77"/>
      <c r="D454" s="78"/>
      <c r="E454" s="135"/>
      <c r="F454" s="349" t="str">
        <f>"In 2 delen - "&amp;F443</f>
        <v>In 2 delen - artikel 8.14a, tweede lid (maximale kortingsbedrag)</v>
      </c>
      <c r="I454" s="530">
        <f>CEILING(J443*J450,$S439)</f>
        <v>1514</v>
      </c>
      <c r="J454" s="1746">
        <f>P454+Q454</f>
        <v>1514</v>
      </c>
      <c r="K454" s="349" t="s">
        <v>136</v>
      </c>
      <c r="L454" s="530">
        <f>CEILING(L443*L450,$S439)</f>
        <v>0</v>
      </c>
      <c r="N454" s="1182" t="s">
        <v>2174</v>
      </c>
      <c r="P454" s="1791">
        <f>CEILING(J443*$P447,$S439)</f>
        <v>827</v>
      </c>
      <c r="Q454" s="1792">
        <f>CEILING(J443*$P448,$S439)</f>
        <v>687</v>
      </c>
      <c r="S454" s="530">
        <f>J454-J453</f>
        <v>1514</v>
      </c>
      <c r="T454" s="349" t="s">
        <v>2317</v>
      </c>
    </row>
    <row r="455" spans="1:20" s="349" customFormat="1" ht="12.75" x14ac:dyDescent="0.2">
      <c r="B455" s="61"/>
      <c r="C455" s="77"/>
      <c r="D455" s="78"/>
      <c r="E455" s="135"/>
    </row>
  </sheetData>
  <mergeCells count="23">
    <mergeCell ref="V440:AF441"/>
    <mergeCell ref="V419:AF420"/>
    <mergeCell ref="V53:AF56"/>
    <mergeCell ref="V293:AF294"/>
    <mergeCell ref="V272:AF273"/>
    <mergeCell ref="V230:AF231"/>
    <mergeCell ref="V251:AF252"/>
    <mergeCell ref="V65:AF68"/>
    <mergeCell ref="V78:AF81"/>
    <mergeCell ref="V87:AF90"/>
    <mergeCell ref="V398:AF399"/>
    <mergeCell ref="V377:AF378"/>
    <mergeCell ref="V356:AF357"/>
    <mergeCell ref="V335:AF336"/>
    <mergeCell ref="V101:AF104"/>
    <mergeCell ref="V110:AF113"/>
    <mergeCell ref="V119:AF122"/>
    <mergeCell ref="V314:AF315"/>
    <mergeCell ref="P1:Q1"/>
    <mergeCell ref="F6:Q13"/>
    <mergeCell ref="F18:Q22"/>
    <mergeCell ref="V33:AF36"/>
    <mergeCell ref="V41:AF44"/>
  </mergeCells>
  <hyperlinks>
    <hyperlink ref="P1:Q1" location="Index!A1" display="Terug naar Index" xr:uid="{00000000-0004-0000-2A00-000000000000}"/>
  </hyperlinks>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2">
    <tabColor theme="2" tint="-9.9978637043366805E-2"/>
  </sheetPr>
  <dimension ref="A1:AF262"/>
  <sheetViews>
    <sheetView showGridLines="0" zoomScale="85" zoomScaleNormal="85" workbookViewId="0">
      <pane ySplit="2" topLeftCell="A230" activePane="bottomLeft" state="frozen"/>
      <selection activeCell="B555" sqref="B555"/>
      <selection pane="bottomLeft" activeCell="AH255" sqref="AH255"/>
    </sheetView>
  </sheetViews>
  <sheetFormatPr defaultRowHeight="15" outlineLevelRow="1" outlineLevelCol="1" x14ac:dyDescent="0.25"/>
  <cols>
    <col min="1" max="1" width="9.140625" style="1413" customWidth="1" outlineLevel="1"/>
    <col min="2" max="2" width="1.42578125" style="61" customWidth="1"/>
    <col min="3" max="3" width="1.42578125" style="77" customWidth="1"/>
    <col min="4" max="4" width="1.42578125" style="78" customWidth="1"/>
    <col min="5" max="5" width="2.5703125" style="135" customWidth="1"/>
    <col min="19" max="19" width="9.140625" style="697"/>
  </cols>
  <sheetData>
    <row r="1" spans="1:19" s="2" customFormat="1" x14ac:dyDescent="0.25">
      <c r="A1" s="1409"/>
      <c r="B1" s="17" t="str">
        <f ca="1" xml:space="preserve"> RIGHT(CELL("filename", $B$1), LEN(CELL("filename", $B$1)) - SEARCH("]", CELL("filename", $B$1)))</f>
        <v>8.16a</v>
      </c>
      <c r="C1" s="18"/>
      <c r="D1" s="19"/>
      <c r="E1" s="19"/>
      <c r="G1" s="3"/>
      <c r="H1" s="4"/>
      <c r="I1" s="4"/>
      <c r="J1" s="4"/>
      <c r="K1" s="19"/>
      <c r="L1" s="4"/>
      <c r="M1" s="4"/>
      <c r="N1" s="4"/>
      <c r="O1" s="4"/>
      <c r="P1" s="3017" t="s">
        <v>1208</v>
      </c>
      <c r="Q1" s="3017"/>
      <c r="R1" s="4"/>
      <c r="S1" s="691"/>
    </row>
    <row r="2" spans="1:19" s="4" customFormat="1" x14ac:dyDescent="0.25">
      <c r="A2" s="1410"/>
      <c r="B2" s="21"/>
      <c r="C2" s="18"/>
      <c r="D2" s="19"/>
      <c r="E2" s="19"/>
      <c r="F2" s="11" t="s">
        <v>705</v>
      </c>
      <c r="K2" s="19"/>
      <c r="S2" s="691"/>
    </row>
    <row r="3" spans="1:19" s="2" customFormat="1" x14ac:dyDescent="0.25">
      <c r="A3" s="1409"/>
      <c r="B3" s="21"/>
      <c r="C3" s="18"/>
      <c r="D3" s="19"/>
      <c r="E3" s="19"/>
      <c r="F3" s="11"/>
      <c r="K3" s="25"/>
      <c r="S3" s="691"/>
    </row>
    <row r="4" spans="1:19" s="4" customFormat="1" ht="12.75" x14ac:dyDescent="0.25">
      <c r="A4" s="1410"/>
      <c r="B4" s="21"/>
      <c r="C4" s="22" t="s">
        <v>10</v>
      </c>
      <c r="D4" s="19"/>
      <c r="E4" s="19"/>
      <c r="F4" s="464"/>
      <c r="S4" s="691"/>
    </row>
    <row r="5" spans="1:19" s="4" customFormat="1" ht="12.75" outlineLevel="1" x14ac:dyDescent="0.25">
      <c r="A5" s="1410"/>
      <c r="B5" s="21"/>
      <c r="C5" s="18"/>
      <c r="D5" s="21" t="s">
        <v>11</v>
      </c>
      <c r="E5" s="19"/>
      <c r="F5" s="464"/>
      <c r="S5" s="691"/>
    </row>
    <row r="6" spans="1:19" s="4" customFormat="1" ht="12.75" customHeight="1" outlineLevel="1" x14ac:dyDescent="0.25">
      <c r="A6" s="1410"/>
      <c r="B6" s="21"/>
      <c r="C6" s="18"/>
      <c r="D6" s="19"/>
      <c r="E6" s="19"/>
      <c r="F6" s="2999" t="s">
        <v>293</v>
      </c>
      <c r="G6" s="3000"/>
      <c r="H6" s="3000"/>
      <c r="I6" s="3000"/>
      <c r="J6" s="3000"/>
      <c r="K6" s="3000"/>
      <c r="L6" s="3000"/>
      <c r="M6" s="3000"/>
      <c r="N6" s="3000"/>
      <c r="O6" s="3000"/>
      <c r="P6" s="3000"/>
      <c r="Q6" s="3001"/>
      <c r="S6" s="691"/>
    </row>
    <row r="7" spans="1:19" s="4" customFormat="1" ht="15" customHeight="1" outlineLevel="1" x14ac:dyDescent="0.25">
      <c r="A7" s="1410"/>
      <c r="B7" s="21"/>
      <c r="C7" s="18"/>
      <c r="D7" s="19"/>
      <c r="E7" s="19"/>
      <c r="F7" s="3002"/>
      <c r="G7" s="3003"/>
      <c r="H7" s="3003"/>
      <c r="I7" s="3003"/>
      <c r="J7" s="3003"/>
      <c r="K7" s="3003"/>
      <c r="L7" s="3003"/>
      <c r="M7" s="3003"/>
      <c r="N7" s="3003"/>
      <c r="O7" s="3003"/>
      <c r="P7" s="3003"/>
      <c r="Q7" s="3004"/>
      <c r="S7" s="691"/>
    </row>
    <row r="8" spans="1:19" s="4" customFormat="1" ht="15" customHeight="1" outlineLevel="1" x14ac:dyDescent="0.25">
      <c r="A8" s="1410"/>
      <c r="B8" s="21"/>
      <c r="C8" s="18"/>
      <c r="D8" s="19"/>
      <c r="E8" s="19"/>
      <c r="F8" s="3002"/>
      <c r="G8" s="3003"/>
      <c r="H8" s="3003"/>
      <c r="I8" s="3003"/>
      <c r="J8" s="3003"/>
      <c r="K8" s="3003"/>
      <c r="L8" s="3003"/>
      <c r="M8" s="3003"/>
      <c r="N8" s="3003"/>
      <c r="O8" s="3003"/>
      <c r="P8" s="3003"/>
      <c r="Q8" s="3004"/>
      <c r="S8" s="691"/>
    </row>
    <row r="9" spans="1:19" s="4" customFormat="1" ht="15" customHeight="1" outlineLevel="1" x14ac:dyDescent="0.25">
      <c r="A9" s="1410"/>
      <c r="B9" s="21"/>
      <c r="C9" s="18"/>
      <c r="D9" s="19"/>
      <c r="E9" s="19"/>
      <c r="F9" s="3002"/>
      <c r="G9" s="3003"/>
      <c r="H9" s="3003"/>
      <c r="I9" s="3003"/>
      <c r="J9" s="3003"/>
      <c r="K9" s="3003"/>
      <c r="L9" s="3003"/>
      <c r="M9" s="3003"/>
      <c r="N9" s="3003"/>
      <c r="O9" s="3003"/>
      <c r="P9" s="3003"/>
      <c r="Q9" s="3004"/>
      <c r="S9" s="691"/>
    </row>
    <row r="10" spans="1:19" s="4" customFormat="1" ht="15" customHeight="1" outlineLevel="1" x14ac:dyDescent="0.25">
      <c r="A10" s="1410"/>
      <c r="B10" s="21"/>
      <c r="C10" s="18"/>
      <c r="D10" s="19"/>
      <c r="E10" s="19"/>
      <c r="F10" s="3002"/>
      <c r="G10" s="3003"/>
      <c r="H10" s="3003"/>
      <c r="I10" s="3003"/>
      <c r="J10" s="3003"/>
      <c r="K10" s="3003"/>
      <c r="L10" s="3003"/>
      <c r="M10" s="3003"/>
      <c r="N10" s="3003"/>
      <c r="O10" s="3003"/>
      <c r="P10" s="3003"/>
      <c r="Q10" s="3004"/>
      <c r="S10" s="691"/>
    </row>
    <row r="11" spans="1:19" s="4" customFormat="1" ht="15" customHeight="1" outlineLevel="1" x14ac:dyDescent="0.25">
      <c r="A11" s="1410"/>
      <c r="B11" s="21"/>
      <c r="C11" s="18"/>
      <c r="D11" s="19"/>
      <c r="E11" s="19"/>
      <c r="F11" s="3002"/>
      <c r="G11" s="3003"/>
      <c r="H11" s="3003"/>
      <c r="I11" s="3003"/>
      <c r="J11" s="3003"/>
      <c r="K11" s="3003"/>
      <c r="L11" s="3003"/>
      <c r="M11" s="3003"/>
      <c r="N11" s="3003"/>
      <c r="O11" s="3003"/>
      <c r="P11" s="3003"/>
      <c r="Q11" s="3004"/>
      <c r="S11" s="691"/>
    </row>
    <row r="12" spans="1:19" s="4" customFormat="1" ht="15" customHeight="1" outlineLevel="1" x14ac:dyDescent="0.25">
      <c r="A12" s="1410"/>
      <c r="B12" s="21"/>
      <c r="C12" s="18"/>
      <c r="D12" s="19"/>
      <c r="E12" s="19"/>
      <c r="F12" s="3002"/>
      <c r="G12" s="3003"/>
      <c r="H12" s="3003"/>
      <c r="I12" s="3003"/>
      <c r="J12" s="3003"/>
      <c r="K12" s="3003"/>
      <c r="L12" s="3003"/>
      <c r="M12" s="3003"/>
      <c r="N12" s="3003"/>
      <c r="O12" s="3003"/>
      <c r="P12" s="3003"/>
      <c r="Q12" s="3004"/>
      <c r="S12" s="691"/>
    </row>
    <row r="13" spans="1:19" s="4" customFormat="1" ht="15.75" customHeight="1" outlineLevel="1" thickBot="1" x14ac:dyDescent="0.3">
      <c r="A13" s="1410"/>
      <c r="B13" s="21"/>
      <c r="C13" s="18"/>
      <c r="D13" s="19"/>
      <c r="E13" s="19"/>
      <c r="F13" s="3005"/>
      <c r="G13" s="3006"/>
      <c r="H13" s="3006"/>
      <c r="I13" s="3006"/>
      <c r="J13" s="3006"/>
      <c r="K13" s="3006"/>
      <c r="L13" s="3006"/>
      <c r="M13" s="3006"/>
      <c r="N13" s="3006"/>
      <c r="O13" s="3006"/>
      <c r="P13" s="3006"/>
      <c r="Q13" s="3007"/>
      <c r="S13" s="691"/>
    </row>
    <row r="14" spans="1:19" s="4" customFormat="1" ht="15.75" customHeight="1" outlineLevel="1" x14ac:dyDescent="0.25">
      <c r="A14" s="1410"/>
      <c r="B14" s="21"/>
      <c r="C14" s="18"/>
      <c r="D14" s="19"/>
      <c r="E14" s="19"/>
      <c r="F14" s="1120"/>
      <c r="G14" s="1120"/>
      <c r="H14" s="1120"/>
      <c r="I14" s="1120"/>
      <c r="J14" s="1120"/>
      <c r="K14" s="1120"/>
      <c r="L14" s="1120"/>
      <c r="M14" s="1120"/>
      <c r="N14" s="1120"/>
      <c r="O14" s="1120"/>
      <c r="P14" s="1120"/>
      <c r="Q14" s="1120"/>
      <c r="S14" s="691"/>
    </row>
    <row r="15" spans="1:19" s="4" customFormat="1" ht="15.75" customHeight="1" outlineLevel="1" x14ac:dyDescent="0.25">
      <c r="A15" s="1410"/>
      <c r="B15" s="21"/>
      <c r="C15" s="18"/>
      <c r="D15" s="19"/>
      <c r="E15" s="19"/>
      <c r="F15" s="1120"/>
      <c r="G15" s="1120"/>
      <c r="H15" s="1120"/>
      <c r="I15" s="1120"/>
      <c r="J15" s="1120"/>
      <c r="K15" s="1120"/>
      <c r="L15" s="1120"/>
      <c r="M15" s="1120"/>
      <c r="N15" s="1120"/>
      <c r="O15" s="1120"/>
      <c r="P15" s="1120"/>
      <c r="Q15" s="1120"/>
      <c r="S15" s="691"/>
    </row>
    <row r="16" spans="1:19" s="4" customFormat="1" ht="12.75" outlineLevel="1" x14ac:dyDescent="0.25">
      <c r="A16" s="1410"/>
      <c r="B16" s="21"/>
      <c r="C16" s="18"/>
      <c r="D16" s="19"/>
      <c r="E16" s="19"/>
      <c r="F16" s="12"/>
      <c r="S16" s="691"/>
    </row>
    <row r="17" spans="1:32" s="4" customFormat="1" ht="12.75" outlineLevel="1" x14ac:dyDescent="0.25">
      <c r="A17" s="1410"/>
      <c r="B17" s="21"/>
      <c r="C17" s="18"/>
      <c r="D17" s="21" t="s">
        <v>12</v>
      </c>
      <c r="E17" s="21"/>
      <c r="F17" s="464"/>
      <c r="S17" s="691"/>
    </row>
    <row r="18" spans="1:32" s="4" customFormat="1" ht="12.75" customHeight="1" outlineLevel="1" x14ac:dyDescent="0.25">
      <c r="A18" s="1410"/>
      <c r="B18" s="21"/>
      <c r="C18" s="18"/>
      <c r="D18" s="19"/>
      <c r="E18" s="19"/>
      <c r="F18" s="2999" t="s">
        <v>701</v>
      </c>
      <c r="G18" s="3000"/>
      <c r="H18" s="3000"/>
      <c r="I18" s="3000"/>
      <c r="J18" s="3000"/>
      <c r="K18" s="3000"/>
      <c r="L18" s="3000"/>
      <c r="M18" s="3000"/>
      <c r="N18" s="3000"/>
      <c r="O18" s="3000"/>
      <c r="P18" s="3000"/>
      <c r="Q18" s="3001"/>
      <c r="S18" s="691"/>
    </row>
    <row r="19" spans="1:32" s="4" customFormat="1" ht="15" customHeight="1" outlineLevel="1" x14ac:dyDescent="0.25">
      <c r="A19" s="1410"/>
      <c r="B19" s="21"/>
      <c r="C19" s="18"/>
      <c r="D19" s="19"/>
      <c r="E19" s="19"/>
      <c r="F19" s="3002"/>
      <c r="G19" s="3003"/>
      <c r="H19" s="3003"/>
      <c r="I19" s="3003"/>
      <c r="J19" s="3003"/>
      <c r="K19" s="3003"/>
      <c r="L19" s="3003"/>
      <c r="M19" s="3003"/>
      <c r="N19" s="3003"/>
      <c r="O19" s="3003"/>
      <c r="P19" s="3003"/>
      <c r="Q19" s="3004"/>
      <c r="S19" s="691"/>
    </row>
    <row r="20" spans="1:32" s="4" customFormat="1" ht="15" customHeight="1" outlineLevel="1" x14ac:dyDescent="0.25">
      <c r="A20" s="1410"/>
      <c r="B20" s="21"/>
      <c r="C20" s="18"/>
      <c r="D20" s="19"/>
      <c r="E20" s="19"/>
      <c r="F20" s="3002"/>
      <c r="G20" s="3003"/>
      <c r="H20" s="3003"/>
      <c r="I20" s="3003"/>
      <c r="J20" s="3003"/>
      <c r="K20" s="3003"/>
      <c r="L20" s="3003"/>
      <c r="M20" s="3003"/>
      <c r="N20" s="3003"/>
      <c r="O20" s="3003"/>
      <c r="P20" s="3003"/>
      <c r="Q20" s="3004"/>
      <c r="S20" s="691"/>
    </row>
    <row r="21" spans="1:32" s="4" customFormat="1" ht="15" customHeight="1" outlineLevel="1" x14ac:dyDescent="0.25">
      <c r="A21" s="1410"/>
      <c r="B21" s="21"/>
      <c r="C21" s="18"/>
      <c r="D21" s="19"/>
      <c r="E21" s="19"/>
      <c r="F21" s="3002"/>
      <c r="G21" s="3003"/>
      <c r="H21" s="3003"/>
      <c r="I21" s="3003"/>
      <c r="J21" s="3003"/>
      <c r="K21" s="3003"/>
      <c r="L21" s="3003"/>
      <c r="M21" s="3003"/>
      <c r="N21" s="3003"/>
      <c r="O21" s="3003"/>
      <c r="P21" s="3003"/>
      <c r="Q21" s="3004"/>
      <c r="S21" s="691"/>
    </row>
    <row r="22" spans="1:32" s="4" customFormat="1" ht="15" customHeight="1" outlineLevel="1" thickBot="1" x14ac:dyDescent="0.3">
      <c r="A22" s="1410"/>
      <c r="B22" s="21"/>
      <c r="C22" s="18"/>
      <c r="D22" s="19"/>
      <c r="E22" s="19"/>
      <c r="F22" s="3005"/>
      <c r="G22" s="3006"/>
      <c r="H22" s="3006"/>
      <c r="I22" s="3006"/>
      <c r="J22" s="3006"/>
      <c r="K22" s="3006"/>
      <c r="L22" s="3006"/>
      <c r="M22" s="3006"/>
      <c r="N22" s="3006"/>
      <c r="O22" s="3006"/>
      <c r="P22" s="3006"/>
      <c r="Q22" s="3007"/>
      <c r="S22" s="691"/>
    </row>
    <row r="23" spans="1:32" s="5" customFormat="1" ht="12.75" x14ac:dyDescent="0.25">
      <c r="A23" s="1411"/>
      <c r="B23" s="23"/>
      <c r="C23" s="24"/>
      <c r="D23" s="23"/>
      <c r="E23" s="23"/>
      <c r="F23" s="8"/>
      <c r="S23" s="691"/>
    </row>
    <row r="24" spans="1:32" s="27" customFormat="1" ht="12.75" x14ac:dyDescent="0.25">
      <c r="A24" s="1412"/>
      <c r="B24" s="53"/>
      <c r="C24" s="54" t="s">
        <v>702</v>
      </c>
      <c r="D24" s="55"/>
      <c r="E24" s="56"/>
      <c r="S24" s="34"/>
    </row>
    <row r="25" spans="1:32" s="27" customFormat="1" ht="12.75" x14ac:dyDescent="0.25">
      <c r="A25" s="1412"/>
      <c r="B25" s="53"/>
      <c r="C25" s="54"/>
      <c r="D25" s="55"/>
      <c r="E25" s="56"/>
      <c r="S25" s="34"/>
    </row>
    <row r="26" spans="1:32" s="27" customFormat="1" ht="12.75" x14ac:dyDescent="0.25">
      <c r="A26" s="1412"/>
      <c r="B26" s="53"/>
      <c r="C26" s="54"/>
      <c r="D26" s="55"/>
      <c r="E26" s="56"/>
      <c r="S26" s="34"/>
    </row>
    <row r="27" spans="1:32" s="27" customFormat="1" ht="12.75" x14ac:dyDescent="0.25">
      <c r="A27" s="1412"/>
      <c r="B27" s="53"/>
      <c r="C27" s="54"/>
      <c r="D27" s="55"/>
      <c r="E27" s="56"/>
      <c r="S27" s="34"/>
    </row>
    <row r="28" spans="1:32" s="27" customFormat="1" ht="12.75" x14ac:dyDescent="0.25">
      <c r="A28" s="1412"/>
      <c r="B28" s="53"/>
      <c r="C28" s="54"/>
      <c r="D28" s="55"/>
      <c r="E28" s="56"/>
      <c r="S28" s="34"/>
    </row>
    <row r="29" spans="1:32" s="349" customFormat="1" ht="12.75" x14ac:dyDescent="0.2">
      <c r="A29" s="669"/>
      <c r="B29" s="61"/>
      <c r="C29" s="77"/>
      <c r="D29" s="78"/>
      <c r="E29" s="135"/>
      <c r="S29" s="693"/>
    </row>
    <row r="30" spans="1:32" s="433" customFormat="1" ht="12.75" x14ac:dyDescent="0.2">
      <c r="A30" s="852" t="s">
        <v>1583</v>
      </c>
      <c r="B30" s="127"/>
      <c r="C30" s="128"/>
      <c r="D30" s="129" t="s">
        <v>21</v>
      </c>
      <c r="E30" s="130"/>
      <c r="F30" s="131"/>
      <c r="G30" s="130" t="s">
        <v>393</v>
      </c>
      <c r="H30" s="131"/>
      <c r="I30" s="659"/>
      <c r="J30" s="659"/>
      <c r="S30" s="692"/>
    </row>
    <row r="31" spans="1:32" s="349" customFormat="1" ht="12.75" customHeight="1" outlineLevel="1" x14ac:dyDescent="0.2">
      <c r="A31" s="669"/>
      <c r="B31" s="61"/>
      <c r="C31" s="77"/>
      <c r="D31" s="78"/>
      <c r="E31" s="135"/>
      <c r="I31" s="420"/>
      <c r="J31" s="420"/>
      <c r="S31" s="693"/>
    </row>
    <row r="32" spans="1:32" s="349" customFormat="1" ht="12" customHeight="1" outlineLevel="1" x14ac:dyDescent="0.2">
      <c r="A32" s="669"/>
      <c r="B32" s="61"/>
      <c r="C32" s="77"/>
      <c r="D32" s="78"/>
      <c r="E32" s="135"/>
      <c r="I32" s="420"/>
      <c r="J32" s="420"/>
      <c r="S32" s="694" t="s">
        <v>243</v>
      </c>
      <c r="V32" s="74" t="s">
        <v>29</v>
      </c>
      <c r="W32" s="419"/>
      <c r="X32" s="419"/>
      <c r="Y32" s="419"/>
      <c r="Z32" s="419"/>
      <c r="AA32" s="419"/>
      <c r="AB32" s="419"/>
      <c r="AC32" s="419"/>
      <c r="AD32" s="419"/>
      <c r="AE32" s="419"/>
      <c r="AF32" s="419"/>
    </row>
    <row r="33" spans="1:32" s="349" customFormat="1" ht="12" customHeight="1" outlineLevel="1" x14ac:dyDescent="0.2">
      <c r="A33" s="669"/>
      <c r="B33" s="61"/>
      <c r="C33" s="77"/>
      <c r="D33" s="78"/>
      <c r="E33" s="135"/>
      <c r="I33" s="420"/>
      <c r="J33" s="420"/>
      <c r="S33" s="695">
        <v>1</v>
      </c>
      <c r="T33" s="349" t="s">
        <v>136</v>
      </c>
      <c r="V33" s="3067" t="s">
        <v>703</v>
      </c>
      <c r="W33" s="3068"/>
      <c r="X33" s="3068"/>
      <c r="Y33" s="3068"/>
      <c r="Z33" s="3068"/>
      <c r="AA33" s="3068"/>
      <c r="AB33" s="3068"/>
      <c r="AC33" s="3068"/>
      <c r="AD33" s="3068"/>
      <c r="AE33" s="3068"/>
      <c r="AF33" s="3069"/>
    </row>
    <row r="34" spans="1:32" s="349" customFormat="1" ht="12" customHeight="1" outlineLevel="1" x14ac:dyDescent="0.2">
      <c r="A34" s="669"/>
      <c r="B34" s="61"/>
      <c r="C34" s="77"/>
      <c r="D34" s="78"/>
      <c r="E34" s="135"/>
      <c r="F34" s="349" t="str">
        <f>"Bedrag "&amp;D30</f>
        <v>Bedrag Jaar 2001</v>
      </c>
      <c r="I34" s="690"/>
      <c r="J34" s="660">
        <v>484</v>
      </c>
      <c r="K34" s="399" t="s">
        <v>136</v>
      </c>
      <c r="S34" s="695"/>
      <c r="V34" s="3070"/>
      <c r="W34" s="3071"/>
      <c r="X34" s="3071"/>
      <c r="Y34" s="3071"/>
      <c r="Z34" s="3071"/>
      <c r="AA34" s="3071"/>
      <c r="AB34" s="3071"/>
      <c r="AC34" s="3071"/>
      <c r="AD34" s="3071"/>
      <c r="AE34" s="3071"/>
      <c r="AF34" s="3072"/>
    </row>
    <row r="35" spans="1:32" s="349" customFormat="1" ht="12" customHeight="1" outlineLevel="1" x14ac:dyDescent="0.2">
      <c r="A35" s="669"/>
      <c r="B35" s="61"/>
      <c r="C35" s="77"/>
      <c r="D35" s="78"/>
      <c r="E35" s="135"/>
      <c r="I35" s="420"/>
      <c r="J35" s="640"/>
      <c r="K35" s="399"/>
      <c r="L35" s="399"/>
      <c r="S35" s="696"/>
      <c r="V35" s="3070"/>
      <c r="W35" s="3071"/>
      <c r="X35" s="3071"/>
      <c r="Y35" s="3071"/>
      <c r="Z35" s="3071"/>
      <c r="AA35" s="3071"/>
      <c r="AB35" s="3071"/>
      <c r="AC35" s="3071"/>
      <c r="AD35" s="3071"/>
      <c r="AE35" s="3071"/>
      <c r="AF35" s="3072"/>
    </row>
    <row r="36" spans="1:32" s="349" customFormat="1" ht="12" customHeight="1" outlineLevel="1" x14ac:dyDescent="0.2">
      <c r="A36" s="669"/>
      <c r="B36" s="61"/>
      <c r="C36" s="77"/>
      <c r="D36" s="78"/>
      <c r="E36" s="135"/>
      <c r="I36" s="420"/>
      <c r="J36" s="640"/>
      <c r="K36" s="399"/>
      <c r="L36" s="399"/>
      <c r="S36" s="693"/>
      <c r="V36" s="3073"/>
      <c r="W36" s="3074"/>
      <c r="X36" s="3074"/>
      <c r="Y36" s="3074"/>
      <c r="Z36" s="3074"/>
      <c r="AA36" s="3074"/>
      <c r="AB36" s="3074"/>
      <c r="AC36" s="3074"/>
      <c r="AD36" s="3074"/>
      <c r="AE36" s="3074"/>
      <c r="AF36" s="3075"/>
    </row>
    <row r="37" spans="1:32" s="349" customFormat="1" ht="12.75" x14ac:dyDescent="0.2">
      <c r="A37" s="669"/>
      <c r="B37" s="61"/>
      <c r="C37" s="77"/>
      <c r="D37" s="78"/>
      <c r="E37" s="135"/>
      <c r="I37" s="420"/>
      <c r="J37" s="420"/>
      <c r="S37" s="693"/>
    </row>
    <row r="38" spans="1:32" s="433" customFormat="1" ht="12.75" x14ac:dyDescent="0.2">
      <c r="A38" s="852" t="s">
        <v>1583</v>
      </c>
      <c r="B38" s="126"/>
      <c r="C38" s="127"/>
      <c r="D38" s="128"/>
      <c r="E38" s="129" t="s">
        <v>2</v>
      </c>
      <c r="F38" s="130"/>
      <c r="G38" s="121">
        <v>2002</v>
      </c>
      <c r="H38" s="131">
        <f>ROW(J42)-ROW()</f>
        <v>4</v>
      </c>
      <c r="V38" s="533"/>
      <c r="W38" s="533"/>
      <c r="X38" s="533"/>
      <c r="Y38" s="533"/>
      <c r="Z38" s="533"/>
      <c r="AA38" s="533"/>
      <c r="AB38" s="533"/>
      <c r="AC38" s="533"/>
      <c r="AD38" s="533"/>
      <c r="AE38" s="533"/>
      <c r="AF38" s="533"/>
    </row>
    <row r="39" spans="1:32" s="349" customFormat="1" ht="12" customHeight="1" outlineLevel="1" x14ac:dyDescent="0.2">
      <c r="A39" s="669"/>
      <c r="B39" s="61"/>
      <c r="C39" s="77"/>
      <c r="D39" s="78"/>
      <c r="E39" s="135"/>
    </row>
    <row r="40" spans="1:32" s="349" customFormat="1" ht="12" customHeight="1" outlineLevel="1" thickBot="1" x14ac:dyDescent="0.25">
      <c r="A40" s="669"/>
      <c r="B40" s="61"/>
      <c r="C40" s="77"/>
      <c r="D40" s="78"/>
      <c r="E40" s="135"/>
      <c r="G40" s="85" t="s">
        <v>0</v>
      </c>
      <c r="H40" s="122">
        <f>$G38</f>
        <v>2002</v>
      </c>
      <c r="I40" s="348">
        <f>VLOOKUP($H40,'TCF en bruto WML'!$G$13:$J$76,'TCF en bruto WML'!$J$78,FALSE)</f>
        <v>1.0309999999999999</v>
      </c>
      <c r="S40" s="372" t="s">
        <v>243</v>
      </c>
      <c r="V40" s="74" t="s">
        <v>29</v>
      </c>
      <c r="W40" s="419"/>
      <c r="X40" s="419"/>
      <c r="Y40" s="419"/>
      <c r="Z40" s="419"/>
      <c r="AA40" s="419"/>
      <c r="AB40" s="419"/>
      <c r="AC40" s="419"/>
      <c r="AD40" s="419"/>
      <c r="AE40" s="419"/>
      <c r="AF40" s="419"/>
    </row>
    <row r="41" spans="1:32" s="349" customFormat="1" ht="12.75" outlineLevel="1" x14ac:dyDescent="0.2">
      <c r="A41" s="669"/>
      <c r="B41" s="61"/>
      <c r="C41" s="77"/>
      <c r="D41" s="78"/>
      <c r="E41" s="135"/>
      <c r="S41" s="528">
        <v>1</v>
      </c>
      <c r="T41" s="349" t="s">
        <v>136</v>
      </c>
      <c r="V41" s="3067"/>
      <c r="W41" s="3068"/>
      <c r="X41" s="3068"/>
      <c r="Y41" s="3068"/>
      <c r="Z41" s="3068"/>
      <c r="AA41" s="3068"/>
      <c r="AB41" s="3068"/>
      <c r="AC41" s="3068"/>
      <c r="AD41" s="3068"/>
      <c r="AE41" s="3068"/>
      <c r="AF41" s="3069"/>
    </row>
    <row r="42" spans="1:32" s="349" customFormat="1" ht="12.75" outlineLevel="1" x14ac:dyDescent="0.2">
      <c r="A42" s="669" t="str">
        <f>INDEX(Checks!$J$42:$J$47,MATCH((SEARCH("(",formuletekst(J42))),Checks!$I$42:$I$47,0))</f>
        <v>ABO</v>
      </c>
      <c r="B42" s="61"/>
      <c r="C42" s="77"/>
      <c r="D42" s="78"/>
      <c r="E42" s="135"/>
      <c r="F42" s="349" t="str">
        <f>"Bedrag "&amp;G38</f>
        <v>Bedrag 2002</v>
      </c>
      <c r="J42" s="531">
        <f>CEILING($J34*$I40,$S41)</f>
        <v>500</v>
      </c>
      <c r="K42" s="399" t="s">
        <v>136</v>
      </c>
      <c r="V42" s="3070"/>
      <c r="W42" s="3071"/>
      <c r="X42" s="3071"/>
      <c r="Y42" s="3071"/>
      <c r="Z42" s="3071"/>
      <c r="AA42" s="3071"/>
      <c r="AB42" s="3071"/>
      <c r="AC42" s="3071"/>
      <c r="AD42" s="3071"/>
      <c r="AE42" s="3071"/>
      <c r="AF42" s="3072"/>
    </row>
    <row r="43" spans="1:32" s="349" customFormat="1" ht="12.75" outlineLevel="1" x14ac:dyDescent="0.2">
      <c r="A43" s="669"/>
      <c r="B43" s="61"/>
      <c r="C43" s="77"/>
      <c r="D43" s="78"/>
      <c r="E43" s="135"/>
      <c r="F43" s="349" t="s">
        <v>324</v>
      </c>
      <c r="J43" s="395"/>
      <c r="K43" s="399" t="s">
        <v>136</v>
      </c>
      <c r="V43" s="3070"/>
      <c r="W43" s="3071"/>
      <c r="X43" s="3071"/>
      <c r="Y43" s="3071"/>
      <c r="Z43" s="3071"/>
      <c r="AA43" s="3071"/>
      <c r="AB43" s="3071"/>
      <c r="AC43" s="3071"/>
      <c r="AD43" s="3071"/>
      <c r="AE43" s="3071"/>
      <c r="AF43" s="3072"/>
    </row>
    <row r="44" spans="1:32" s="349" customFormat="1" ht="12.75" outlineLevel="1" x14ac:dyDescent="0.2">
      <c r="A44" s="669"/>
      <c r="B44" s="61"/>
      <c r="C44" s="77"/>
      <c r="D44" s="78"/>
      <c r="E44" s="135"/>
      <c r="F44" s="349" t="str">
        <f>"Basis voor inflatiecorrectie "&amp;G38+1</f>
        <v>Basis voor inflatiecorrectie 2003</v>
      </c>
      <c r="J44" s="531">
        <f>J43+J42</f>
        <v>500</v>
      </c>
      <c r="K44" s="399" t="s">
        <v>136</v>
      </c>
      <c r="V44" s="3070"/>
      <c r="W44" s="3071"/>
      <c r="X44" s="3071"/>
      <c r="Y44" s="3071"/>
      <c r="Z44" s="3071"/>
      <c r="AA44" s="3071"/>
      <c r="AB44" s="3071"/>
      <c r="AC44" s="3071"/>
      <c r="AD44" s="3071"/>
      <c r="AE44" s="3071"/>
      <c r="AF44" s="3072"/>
    </row>
    <row r="45" spans="1:32" s="349" customFormat="1" ht="12.75" outlineLevel="1" x14ac:dyDescent="0.2">
      <c r="A45" s="669"/>
      <c r="B45" s="61"/>
      <c r="C45" s="77"/>
      <c r="D45" s="78"/>
      <c r="E45" s="135"/>
      <c r="V45" s="3073"/>
      <c r="W45" s="3074"/>
      <c r="X45" s="3074"/>
      <c r="Y45" s="3074"/>
      <c r="Z45" s="3074"/>
      <c r="AA45" s="3074"/>
      <c r="AB45" s="3074"/>
      <c r="AC45" s="3074"/>
      <c r="AD45" s="3074"/>
      <c r="AE45" s="3074"/>
      <c r="AF45" s="3075"/>
    </row>
    <row r="46" spans="1:32" s="349" customFormat="1" ht="12.75" x14ac:dyDescent="0.2">
      <c r="A46" s="669"/>
      <c r="B46" s="61"/>
      <c r="C46" s="77"/>
      <c r="D46" s="78"/>
      <c r="E46" s="135"/>
    </row>
    <row r="47" spans="1:32" s="433" customFormat="1" ht="12.75" x14ac:dyDescent="0.2">
      <c r="A47" s="852" t="s">
        <v>1583</v>
      </c>
      <c r="B47" s="126"/>
      <c r="C47" s="127"/>
      <c r="D47" s="128"/>
      <c r="E47" s="129" t="s">
        <v>2</v>
      </c>
      <c r="F47" s="130"/>
      <c r="G47" s="121">
        <f>G38+1</f>
        <v>2003</v>
      </c>
      <c r="H47" s="131">
        <f>ROW(J51)-ROW()</f>
        <v>4</v>
      </c>
      <c r="V47" s="533"/>
      <c r="W47" s="533"/>
      <c r="X47" s="533"/>
      <c r="Y47" s="533"/>
      <c r="Z47" s="533"/>
      <c r="AA47" s="533"/>
      <c r="AB47" s="533"/>
      <c r="AC47" s="533"/>
      <c r="AD47" s="533"/>
      <c r="AE47" s="533"/>
      <c r="AF47" s="533"/>
    </row>
    <row r="48" spans="1:32" s="349" customFormat="1" ht="12" customHeight="1" outlineLevel="1" x14ac:dyDescent="0.2">
      <c r="A48" s="669"/>
      <c r="B48" s="61"/>
      <c r="C48" s="77"/>
      <c r="D48" s="78"/>
      <c r="E48" s="135"/>
    </row>
    <row r="49" spans="1:32" s="349" customFormat="1" ht="12" customHeight="1" outlineLevel="1" thickBot="1" x14ac:dyDescent="0.25">
      <c r="A49" s="669"/>
      <c r="B49" s="61"/>
      <c r="C49" s="77"/>
      <c r="D49" s="78"/>
      <c r="E49" s="135"/>
      <c r="G49" s="85" t="s">
        <v>0</v>
      </c>
      <c r="H49" s="122">
        <f>$G47</f>
        <v>2003</v>
      </c>
      <c r="I49" s="348">
        <f>VLOOKUP($H49,'TCF en bruto WML'!$G$13:$J$76,'TCF en bruto WML'!$J$78,FALSE)</f>
        <v>1.036</v>
      </c>
      <c r="S49" s="372" t="s">
        <v>243</v>
      </c>
      <c r="V49" s="74" t="s">
        <v>29</v>
      </c>
      <c r="W49" s="419"/>
      <c r="X49" s="419"/>
      <c r="Y49" s="419"/>
      <c r="Z49" s="419"/>
      <c r="AA49" s="419"/>
      <c r="AB49" s="419"/>
      <c r="AC49" s="419"/>
      <c r="AD49" s="419"/>
      <c r="AE49" s="419"/>
      <c r="AF49" s="419"/>
    </row>
    <row r="50" spans="1:32" s="349" customFormat="1" ht="12.75" outlineLevel="1" x14ac:dyDescent="0.2">
      <c r="A50" s="669"/>
      <c r="B50" s="61"/>
      <c r="C50" s="77"/>
      <c r="D50" s="78"/>
      <c r="E50" s="135"/>
      <c r="S50" s="528">
        <v>1</v>
      </c>
      <c r="T50" s="349" t="s">
        <v>136</v>
      </c>
      <c r="V50" s="3067"/>
      <c r="W50" s="3068"/>
      <c r="X50" s="3068"/>
      <c r="Y50" s="3068"/>
      <c r="Z50" s="3068"/>
      <c r="AA50" s="3068"/>
      <c r="AB50" s="3068"/>
      <c r="AC50" s="3068"/>
      <c r="AD50" s="3068"/>
      <c r="AE50" s="3068"/>
      <c r="AF50" s="3069"/>
    </row>
    <row r="51" spans="1:32" s="349" customFormat="1" ht="12.75" outlineLevel="1" x14ac:dyDescent="0.2">
      <c r="A51" s="669" t="str">
        <f>INDEX(Checks!$J$42:$J$47,MATCH((SEARCH("(",formuletekst(J51))),Checks!$I$42:$I$47,0))</f>
        <v>ABO</v>
      </c>
      <c r="B51" s="61"/>
      <c r="C51" s="77"/>
      <c r="D51" s="78"/>
      <c r="E51" s="135"/>
      <c r="F51" s="349" t="str">
        <f>"Bedrag "&amp;G47</f>
        <v>Bedrag 2003</v>
      </c>
      <c r="J51" s="531">
        <f>CEILING($J44*$I49,$S50)</f>
        <v>518</v>
      </c>
      <c r="K51" s="399" t="s">
        <v>136</v>
      </c>
      <c r="V51" s="3070"/>
      <c r="W51" s="3071"/>
      <c r="X51" s="3071"/>
      <c r="Y51" s="3071"/>
      <c r="Z51" s="3071"/>
      <c r="AA51" s="3071"/>
      <c r="AB51" s="3071"/>
      <c r="AC51" s="3071"/>
      <c r="AD51" s="3071"/>
      <c r="AE51" s="3071"/>
      <c r="AF51" s="3072"/>
    </row>
    <row r="52" spans="1:32" s="349" customFormat="1" ht="12.75" outlineLevel="1" x14ac:dyDescent="0.2">
      <c r="A52" s="669"/>
      <c r="B52" s="61"/>
      <c r="C52" s="77"/>
      <c r="D52" s="78"/>
      <c r="E52" s="135"/>
      <c r="F52" s="349" t="s">
        <v>324</v>
      </c>
      <c r="J52" s="528"/>
      <c r="K52" s="399" t="s">
        <v>136</v>
      </c>
      <c r="V52" s="3070"/>
      <c r="W52" s="3071"/>
      <c r="X52" s="3071"/>
      <c r="Y52" s="3071"/>
      <c r="Z52" s="3071"/>
      <c r="AA52" s="3071"/>
      <c r="AB52" s="3071"/>
      <c r="AC52" s="3071"/>
      <c r="AD52" s="3071"/>
      <c r="AE52" s="3071"/>
      <c r="AF52" s="3072"/>
    </row>
    <row r="53" spans="1:32" s="349" customFormat="1" ht="12.75" outlineLevel="1" x14ac:dyDescent="0.2">
      <c r="A53" s="669"/>
      <c r="B53" s="61"/>
      <c r="C53" s="77"/>
      <c r="D53" s="78"/>
      <c r="E53" s="135"/>
      <c r="F53" s="349" t="str">
        <f>"Basis voor inflatiecorrectie "&amp;G47+1</f>
        <v>Basis voor inflatiecorrectie 2004</v>
      </c>
      <c r="J53" s="531">
        <f>J51+J52</f>
        <v>518</v>
      </c>
      <c r="K53" s="399" t="s">
        <v>136</v>
      </c>
      <c r="V53" s="3070"/>
      <c r="W53" s="3071"/>
      <c r="X53" s="3071"/>
      <c r="Y53" s="3071"/>
      <c r="Z53" s="3071"/>
      <c r="AA53" s="3071"/>
      <c r="AB53" s="3071"/>
      <c r="AC53" s="3071"/>
      <c r="AD53" s="3071"/>
      <c r="AE53" s="3071"/>
      <c r="AF53" s="3072"/>
    </row>
    <row r="54" spans="1:32" s="349" customFormat="1" ht="12.75" outlineLevel="1" x14ac:dyDescent="0.2">
      <c r="A54" s="669"/>
      <c r="B54" s="61"/>
      <c r="C54" s="77"/>
      <c r="D54" s="78"/>
      <c r="E54" s="135"/>
      <c r="V54" s="3073"/>
      <c r="W54" s="3074"/>
      <c r="X54" s="3074"/>
      <c r="Y54" s="3074"/>
      <c r="Z54" s="3074"/>
      <c r="AA54" s="3074"/>
      <c r="AB54" s="3074"/>
      <c r="AC54" s="3074"/>
      <c r="AD54" s="3074"/>
      <c r="AE54" s="3074"/>
      <c r="AF54" s="3075"/>
    </row>
    <row r="55" spans="1:32" s="349" customFormat="1" ht="12.75" x14ac:dyDescent="0.2">
      <c r="A55" s="669"/>
      <c r="B55" s="61"/>
      <c r="C55" s="77"/>
      <c r="D55" s="78"/>
      <c r="E55" s="135"/>
      <c r="S55" s="693"/>
    </row>
    <row r="56" spans="1:32" s="433" customFormat="1" ht="12.75" x14ac:dyDescent="0.2">
      <c r="A56" s="852" t="s">
        <v>1583</v>
      </c>
      <c r="B56" s="126"/>
      <c r="C56" s="127"/>
      <c r="D56" s="128"/>
      <c r="E56" s="129" t="s">
        <v>2</v>
      </c>
      <c r="F56" s="130"/>
      <c r="G56" s="121">
        <f>G47+1</f>
        <v>2004</v>
      </c>
      <c r="H56" s="131">
        <f>ROW(J60)-ROW()</f>
        <v>4</v>
      </c>
      <c r="V56" s="533"/>
      <c r="W56" s="533"/>
      <c r="X56" s="533"/>
      <c r="Y56" s="533"/>
      <c r="Z56" s="533"/>
      <c r="AA56" s="533"/>
      <c r="AB56" s="533"/>
      <c r="AC56" s="533"/>
      <c r="AD56" s="533"/>
      <c r="AE56" s="533"/>
      <c r="AF56" s="533"/>
    </row>
    <row r="57" spans="1:32" s="349" customFormat="1" ht="12" customHeight="1" outlineLevel="1" x14ac:dyDescent="0.2">
      <c r="A57" s="669"/>
      <c r="B57" s="61"/>
      <c r="C57" s="77"/>
      <c r="D57" s="78"/>
      <c r="E57" s="135"/>
    </row>
    <row r="58" spans="1:32" s="349" customFormat="1" ht="12" customHeight="1" outlineLevel="1" thickBot="1" x14ac:dyDescent="0.25">
      <c r="A58" s="669"/>
      <c r="B58" s="61"/>
      <c r="C58" s="77"/>
      <c r="D58" s="78"/>
      <c r="E58" s="135"/>
      <c r="G58" s="85" t="s">
        <v>0</v>
      </c>
      <c r="H58" s="122">
        <f>$G56</f>
        <v>2004</v>
      </c>
      <c r="I58" s="348">
        <f>VLOOKUP($H58,'TCF en bruto WML'!$G$13:$J$76,'TCF en bruto WML'!$J$78,FALSE)</f>
        <v>1.024</v>
      </c>
      <c r="S58" s="372" t="s">
        <v>243</v>
      </c>
      <c r="V58" s="74" t="s">
        <v>29</v>
      </c>
      <c r="W58" s="419"/>
      <c r="X58" s="419"/>
      <c r="Y58" s="419"/>
      <c r="Z58" s="419"/>
      <c r="AA58" s="419"/>
      <c r="AB58" s="419"/>
      <c r="AC58" s="419"/>
      <c r="AD58" s="419"/>
      <c r="AE58" s="419"/>
      <c r="AF58" s="419"/>
    </row>
    <row r="59" spans="1:32" s="349" customFormat="1" ht="12.75" outlineLevel="1" x14ac:dyDescent="0.2">
      <c r="A59" s="669"/>
      <c r="B59" s="61"/>
      <c r="C59" s="77"/>
      <c r="D59" s="78"/>
      <c r="E59" s="135"/>
      <c r="S59" s="528">
        <v>1</v>
      </c>
      <c r="T59" s="349" t="s">
        <v>136</v>
      </c>
      <c r="V59" s="3067"/>
      <c r="W59" s="3068"/>
      <c r="X59" s="3068"/>
      <c r="Y59" s="3068"/>
      <c r="Z59" s="3068"/>
      <c r="AA59" s="3068"/>
      <c r="AB59" s="3068"/>
      <c r="AC59" s="3068"/>
      <c r="AD59" s="3068"/>
      <c r="AE59" s="3068"/>
      <c r="AF59" s="3069"/>
    </row>
    <row r="60" spans="1:32" s="349" customFormat="1" ht="12.75" outlineLevel="1" x14ac:dyDescent="0.2">
      <c r="A60" s="669" t="str">
        <f>INDEX(Checks!$J$42:$J$47,MATCH((SEARCH("(",formuletekst(J60))),Checks!$I$42:$I$47,0))</f>
        <v>ABO</v>
      </c>
      <c r="B60" s="61"/>
      <c r="C60" s="77"/>
      <c r="D60" s="78"/>
      <c r="E60" s="135"/>
      <c r="F60" s="349" t="str">
        <f>"Bedrag "&amp;G56</f>
        <v>Bedrag 2004</v>
      </c>
      <c r="J60" s="531">
        <f>CEILING($J53*$I58,$S59)</f>
        <v>531</v>
      </c>
      <c r="K60" s="399" t="s">
        <v>136</v>
      </c>
      <c r="V60" s="3070"/>
      <c r="W60" s="3071"/>
      <c r="X60" s="3071"/>
      <c r="Y60" s="3071"/>
      <c r="Z60" s="3071"/>
      <c r="AA60" s="3071"/>
      <c r="AB60" s="3071"/>
      <c r="AC60" s="3071"/>
      <c r="AD60" s="3071"/>
      <c r="AE60" s="3071"/>
      <c r="AF60" s="3072"/>
    </row>
    <row r="61" spans="1:32" s="349" customFormat="1" ht="12.75" outlineLevel="1" x14ac:dyDescent="0.2">
      <c r="A61" s="669"/>
      <c r="B61" s="61"/>
      <c r="C61" s="77"/>
      <c r="D61" s="78"/>
      <c r="E61" s="135"/>
      <c r="F61" s="349" t="s">
        <v>324</v>
      </c>
      <c r="J61" s="528"/>
      <c r="K61" s="399" t="s">
        <v>136</v>
      </c>
      <c r="V61" s="3070"/>
      <c r="W61" s="3071"/>
      <c r="X61" s="3071"/>
      <c r="Y61" s="3071"/>
      <c r="Z61" s="3071"/>
      <c r="AA61" s="3071"/>
      <c r="AB61" s="3071"/>
      <c r="AC61" s="3071"/>
      <c r="AD61" s="3071"/>
      <c r="AE61" s="3071"/>
      <c r="AF61" s="3072"/>
    </row>
    <row r="62" spans="1:32" s="349" customFormat="1" ht="12.75" outlineLevel="1" x14ac:dyDescent="0.2">
      <c r="A62" s="669"/>
      <c r="B62" s="61"/>
      <c r="C62" s="77"/>
      <c r="D62" s="78"/>
      <c r="E62" s="135"/>
      <c r="F62" s="349" t="str">
        <f>"Basis voor inflatiecorrectie "&amp;G56+1</f>
        <v>Basis voor inflatiecorrectie 2005</v>
      </c>
      <c r="J62" s="531">
        <f>J60+J61</f>
        <v>531</v>
      </c>
      <c r="K62" s="399" t="s">
        <v>136</v>
      </c>
      <c r="V62" s="3070"/>
      <c r="W62" s="3071"/>
      <c r="X62" s="3071"/>
      <c r="Y62" s="3071"/>
      <c r="Z62" s="3071"/>
      <c r="AA62" s="3071"/>
      <c r="AB62" s="3071"/>
      <c r="AC62" s="3071"/>
      <c r="AD62" s="3071"/>
      <c r="AE62" s="3071"/>
      <c r="AF62" s="3072"/>
    </row>
    <row r="63" spans="1:32" s="349" customFormat="1" ht="12.75" outlineLevel="1" x14ac:dyDescent="0.2">
      <c r="A63" s="669"/>
      <c r="B63" s="61"/>
      <c r="C63" s="77"/>
      <c r="D63" s="78"/>
      <c r="E63" s="135"/>
      <c r="V63" s="3073"/>
      <c r="W63" s="3074"/>
      <c r="X63" s="3074"/>
      <c r="Y63" s="3074"/>
      <c r="Z63" s="3074"/>
      <c r="AA63" s="3074"/>
      <c r="AB63" s="3074"/>
      <c r="AC63" s="3074"/>
      <c r="AD63" s="3074"/>
      <c r="AE63" s="3074"/>
      <c r="AF63" s="3075"/>
    </row>
    <row r="64" spans="1:32" s="349" customFormat="1" ht="12.75" x14ac:dyDescent="0.2">
      <c r="A64" s="669"/>
      <c r="B64" s="61"/>
      <c r="C64" s="77"/>
      <c r="D64" s="78"/>
      <c r="E64" s="135"/>
      <c r="S64" s="693"/>
    </row>
    <row r="65" spans="1:32" s="433" customFormat="1" ht="12.75" x14ac:dyDescent="0.2">
      <c r="A65" s="852" t="s">
        <v>1583</v>
      </c>
      <c r="B65" s="126"/>
      <c r="C65" s="127"/>
      <c r="D65" s="128"/>
      <c r="E65" s="129" t="s">
        <v>2</v>
      </c>
      <c r="F65" s="130"/>
      <c r="G65" s="121">
        <f>G56+1</f>
        <v>2005</v>
      </c>
      <c r="H65" s="131">
        <f>ROW(J69)-ROW()</f>
        <v>4</v>
      </c>
      <c r="V65" s="533"/>
      <c r="W65" s="533"/>
      <c r="X65" s="533"/>
      <c r="Y65" s="533"/>
      <c r="Z65" s="533"/>
      <c r="AA65" s="533"/>
      <c r="AB65" s="533"/>
      <c r="AC65" s="533"/>
      <c r="AD65" s="533"/>
      <c r="AE65" s="533"/>
      <c r="AF65" s="533"/>
    </row>
    <row r="66" spans="1:32" s="349" customFormat="1" ht="12" customHeight="1" outlineLevel="1" x14ac:dyDescent="0.2">
      <c r="A66" s="669"/>
      <c r="B66" s="61"/>
      <c r="C66" s="77"/>
      <c r="D66" s="78"/>
      <c r="E66" s="135"/>
    </row>
    <row r="67" spans="1:32" s="349" customFormat="1" ht="12" customHeight="1" outlineLevel="1" thickBot="1" x14ac:dyDescent="0.25">
      <c r="A67" s="669"/>
      <c r="B67" s="61"/>
      <c r="C67" s="77"/>
      <c r="D67" s="78"/>
      <c r="E67" s="135"/>
      <c r="G67" s="85" t="s">
        <v>0</v>
      </c>
      <c r="H67" s="122">
        <f>$G65</f>
        <v>2005</v>
      </c>
      <c r="I67" s="348">
        <f>VLOOKUP($H67,'TCF en bruto WML'!$G$13:$J$76,'TCF en bruto WML'!$J$78,FALSE)</f>
        <v>1.014</v>
      </c>
      <c r="S67" s="372" t="s">
        <v>243</v>
      </c>
      <c r="V67" s="74" t="s">
        <v>29</v>
      </c>
      <c r="W67" s="419"/>
      <c r="X67" s="419"/>
      <c r="Y67" s="419"/>
      <c r="Z67" s="419"/>
      <c r="AA67" s="419"/>
      <c r="AB67" s="419"/>
      <c r="AC67" s="419"/>
      <c r="AD67" s="419"/>
      <c r="AE67" s="419"/>
      <c r="AF67" s="419"/>
    </row>
    <row r="68" spans="1:32" s="349" customFormat="1" ht="12.75" outlineLevel="1" x14ac:dyDescent="0.2">
      <c r="A68" s="669"/>
      <c r="B68" s="61"/>
      <c r="C68" s="77"/>
      <c r="D68" s="78"/>
      <c r="E68" s="135"/>
      <c r="S68" s="528">
        <v>1</v>
      </c>
      <c r="T68" s="349" t="s">
        <v>136</v>
      </c>
      <c r="V68" s="3067" t="s">
        <v>704</v>
      </c>
      <c r="W68" s="3068"/>
      <c r="X68" s="3068"/>
      <c r="Y68" s="3068"/>
      <c r="Z68" s="3068"/>
      <c r="AA68" s="3068"/>
      <c r="AB68" s="3068"/>
      <c r="AC68" s="3068"/>
      <c r="AD68" s="3068"/>
      <c r="AE68" s="3068"/>
      <c r="AF68" s="3069"/>
    </row>
    <row r="69" spans="1:32" s="349" customFormat="1" ht="12.75" outlineLevel="1" x14ac:dyDescent="0.2">
      <c r="A69" s="669" t="str">
        <f>INDEX(Checks!$J$42:$J$47,MATCH((SEARCH("(",formuletekst(J69))),Checks!$I$42:$I$47,0))</f>
        <v>ABO</v>
      </c>
      <c r="B69" s="61"/>
      <c r="C69" s="77"/>
      <c r="D69" s="78"/>
      <c r="E69" s="135"/>
      <c r="F69" s="349" t="str">
        <f>"Bedrag "&amp;G65</f>
        <v>Bedrag 2005</v>
      </c>
      <c r="J69" s="531">
        <f>CEILING($J62*$I67,$S68)</f>
        <v>539</v>
      </c>
      <c r="K69" s="399" t="s">
        <v>136</v>
      </c>
      <c r="V69" s="3070"/>
      <c r="W69" s="3071"/>
      <c r="X69" s="3071"/>
      <c r="Y69" s="3071"/>
      <c r="Z69" s="3071"/>
      <c r="AA69" s="3071"/>
      <c r="AB69" s="3071"/>
      <c r="AC69" s="3071"/>
      <c r="AD69" s="3071"/>
      <c r="AE69" s="3071"/>
      <c r="AF69" s="3072"/>
    </row>
    <row r="70" spans="1:32" s="349" customFormat="1" ht="12.75" outlineLevel="1" x14ac:dyDescent="0.2">
      <c r="A70" s="669"/>
      <c r="B70" s="61"/>
      <c r="C70" s="77"/>
      <c r="D70" s="78"/>
      <c r="E70" s="135"/>
      <c r="F70" s="349" t="s">
        <v>324</v>
      </c>
      <c r="J70" s="528">
        <v>100</v>
      </c>
      <c r="K70" s="399" t="s">
        <v>136</v>
      </c>
      <c r="V70" s="3070"/>
      <c r="W70" s="3071"/>
      <c r="X70" s="3071"/>
      <c r="Y70" s="3071"/>
      <c r="Z70" s="3071"/>
      <c r="AA70" s="3071"/>
      <c r="AB70" s="3071"/>
      <c r="AC70" s="3071"/>
      <c r="AD70" s="3071"/>
      <c r="AE70" s="3071"/>
      <c r="AF70" s="3072"/>
    </row>
    <row r="71" spans="1:32" s="349" customFormat="1" ht="12.75" outlineLevel="1" x14ac:dyDescent="0.2">
      <c r="A71" s="669"/>
      <c r="B71" s="61"/>
      <c r="C71" s="77"/>
      <c r="D71" s="78"/>
      <c r="E71" s="135"/>
      <c r="F71" s="349" t="str">
        <f>"Basis voor inflatiecorrectie "&amp;G65+1</f>
        <v>Basis voor inflatiecorrectie 2006</v>
      </c>
      <c r="J71" s="531">
        <f>J69+J70</f>
        <v>639</v>
      </c>
      <c r="K71" s="399" t="s">
        <v>136</v>
      </c>
      <c r="V71" s="3070"/>
      <c r="W71" s="3071"/>
      <c r="X71" s="3071"/>
      <c r="Y71" s="3071"/>
      <c r="Z71" s="3071"/>
      <c r="AA71" s="3071"/>
      <c r="AB71" s="3071"/>
      <c r="AC71" s="3071"/>
      <c r="AD71" s="3071"/>
      <c r="AE71" s="3071"/>
      <c r="AF71" s="3072"/>
    </row>
    <row r="72" spans="1:32" s="349" customFormat="1" ht="12.75" outlineLevel="1" x14ac:dyDescent="0.2">
      <c r="A72" s="669"/>
      <c r="B72" s="61"/>
      <c r="C72" s="77"/>
      <c r="D72" s="78"/>
      <c r="E72" s="135"/>
      <c r="V72" s="3073"/>
      <c r="W72" s="3074"/>
      <c r="X72" s="3074"/>
      <c r="Y72" s="3074"/>
      <c r="Z72" s="3074"/>
      <c r="AA72" s="3074"/>
      <c r="AB72" s="3074"/>
      <c r="AC72" s="3074"/>
      <c r="AD72" s="3074"/>
      <c r="AE72" s="3074"/>
      <c r="AF72" s="3075"/>
    </row>
    <row r="73" spans="1:32" s="349" customFormat="1" ht="12.75" x14ac:dyDescent="0.2">
      <c r="A73" s="669"/>
      <c r="B73" s="61"/>
      <c r="C73" s="77"/>
      <c r="D73" s="78"/>
      <c r="E73" s="135"/>
      <c r="S73" s="693"/>
    </row>
    <row r="74" spans="1:32" s="433" customFormat="1" ht="12.75" x14ac:dyDescent="0.2">
      <c r="A74" s="852" t="s">
        <v>1583</v>
      </c>
      <c r="B74" s="126"/>
      <c r="C74" s="127"/>
      <c r="D74" s="128"/>
      <c r="E74" s="129" t="s">
        <v>2</v>
      </c>
      <c r="F74" s="130"/>
      <c r="G74" s="121">
        <f>G65+1</f>
        <v>2006</v>
      </c>
      <c r="H74" s="131">
        <f>ROW(J78)-ROW()</f>
        <v>4</v>
      </c>
      <c r="V74" s="533"/>
      <c r="W74" s="533"/>
      <c r="X74" s="533"/>
      <c r="Y74" s="533"/>
      <c r="Z74" s="533"/>
      <c r="AA74" s="533"/>
      <c r="AB74" s="533"/>
      <c r="AC74" s="533"/>
      <c r="AD74" s="533"/>
      <c r="AE74" s="533"/>
      <c r="AF74" s="533"/>
    </row>
    <row r="75" spans="1:32" s="349" customFormat="1" ht="12" customHeight="1" outlineLevel="1" x14ac:dyDescent="0.2">
      <c r="A75" s="669"/>
      <c r="B75" s="61"/>
      <c r="C75" s="77"/>
      <c r="D75" s="78"/>
      <c r="E75" s="135"/>
    </row>
    <row r="76" spans="1:32" s="349" customFormat="1" ht="12" customHeight="1" outlineLevel="1" thickBot="1" x14ac:dyDescent="0.25">
      <c r="A76" s="669"/>
      <c r="B76" s="61"/>
      <c r="C76" s="77"/>
      <c r="D76" s="78"/>
      <c r="E76" s="135"/>
      <c r="G76" s="85" t="s">
        <v>0</v>
      </c>
      <c r="H76" s="122">
        <f>$G74</f>
        <v>2006</v>
      </c>
      <c r="I76" s="348">
        <f>VLOOKUP($H76,'TCF en bruto WML'!$G$13:$J$76,'TCF en bruto WML'!$J$78,FALSE)</f>
        <v>1.0089999999999999</v>
      </c>
      <c r="S76" s="372" t="s">
        <v>243</v>
      </c>
      <c r="V76" s="74" t="s">
        <v>29</v>
      </c>
      <c r="W76" s="419"/>
      <c r="X76" s="419"/>
      <c r="Y76" s="419"/>
      <c r="Z76" s="419"/>
      <c r="AA76" s="419"/>
      <c r="AB76" s="419"/>
      <c r="AC76" s="419"/>
      <c r="AD76" s="419"/>
      <c r="AE76" s="419"/>
      <c r="AF76" s="419"/>
    </row>
    <row r="77" spans="1:32" s="349" customFormat="1" ht="12.75" outlineLevel="1" x14ac:dyDescent="0.2">
      <c r="A77" s="669"/>
      <c r="B77" s="61"/>
      <c r="C77" s="77"/>
      <c r="D77" s="78"/>
      <c r="E77" s="135"/>
      <c r="S77" s="528">
        <v>1</v>
      </c>
      <c r="T77" s="349" t="s">
        <v>136</v>
      </c>
      <c r="V77" s="3067"/>
      <c r="W77" s="3068"/>
      <c r="X77" s="3068"/>
      <c r="Y77" s="3068"/>
      <c r="Z77" s="3068"/>
      <c r="AA77" s="3068"/>
      <c r="AB77" s="3068"/>
      <c r="AC77" s="3068"/>
      <c r="AD77" s="3068"/>
      <c r="AE77" s="3068"/>
      <c r="AF77" s="3069"/>
    </row>
    <row r="78" spans="1:32" s="349" customFormat="1" ht="12.75" outlineLevel="1" x14ac:dyDescent="0.2">
      <c r="A78" s="669" t="str">
        <f>INDEX(Checks!$J$42:$J$47,MATCH((SEARCH("(",formuletekst(J78))),Checks!$I$42:$I$47,0))</f>
        <v>ABO</v>
      </c>
      <c r="B78" s="61"/>
      <c r="C78" s="77"/>
      <c r="D78" s="78"/>
      <c r="E78" s="135"/>
      <c r="F78" s="349" t="str">
        <f>"Bedrag "&amp;G74</f>
        <v>Bedrag 2006</v>
      </c>
      <c r="J78" s="531">
        <f>CEILING($J71*$I76,$S77)</f>
        <v>645</v>
      </c>
      <c r="K78" s="399" t="s">
        <v>136</v>
      </c>
      <c r="V78" s="3070"/>
      <c r="W78" s="3071"/>
      <c r="X78" s="3071"/>
      <c r="Y78" s="3071"/>
      <c r="Z78" s="3071"/>
      <c r="AA78" s="3071"/>
      <c r="AB78" s="3071"/>
      <c r="AC78" s="3071"/>
      <c r="AD78" s="3071"/>
      <c r="AE78" s="3071"/>
      <c r="AF78" s="3072"/>
    </row>
    <row r="79" spans="1:32" s="349" customFormat="1" ht="12.75" outlineLevel="1" x14ac:dyDescent="0.2">
      <c r="A79" s="669"/>
      <c r="B79" s="61"/>
      <c r="C79" s="77"/>
      <c r="D79" s="78"/>
      <c r="E79" s="135"/>
      <c r="F79" s="349" t="s">
        <v>324</v>
      </c>
      <c r="J79" s="528"/>
      <c r="K79" s="399" t="s">
        <v>136</v>
      </c>
      <c r="V79" s="3070"/>
      <c r="W79" s="3071"/>
      <c r="X79" s="3071"/>
      <c r="Y79" s="3071"/>
      <c r="Z79" s="3071"/>
      <c r="AA79" s="3071"/>
      <c r="AB79" s="3071"/>
      <c r="AC79" s="3071"/>
      <c r="AD79" s="3071"/>
      <c r="AE79" s="3071"/>
      <c r="AF79" s="3072"/>
    </row>
    <row r="80" spans="1:32" s="349" customFormat="1" ht="12.75" outlineLevel="1" x14ac:dyDescent="0.2">
      <c r="A80" s="669"/>
      <c r="B80" s="61"/>
      <c r="C80" s="77"/>
      <c r="D80" s="78"/>
      <c r="E80" s="135"/>
      <c r="F80" s="349" t="str">
        <f>"Basis voor inflatiecorrectie "&amp;G74+1</f>
        <v>Basis voor inflatiecorrectie 2007</v>
      </c>
      <c r="J80" s="531">
        <f>J78+J79</f>
        <v>645</v>
      </c>
      <c r="K80" s="399" t="s">
        <v>136</v>
      </c>
      <c r="V80" s="3070"/>
      <c r="W80" s="3071"/>
      <c r="X80" s="3071"/>
      <c r="Y80" s="3071"/>
      <c r="Z80" s="3071"/>
      <c r="AA80" s="3071"/>
      <c r="AB80" s="3071"/>
      <c r="AC80" s="3071"/>
      <c r="AD80" s="3071"/>
      <c r="AE80" s="3071"/>
      <c r="AF80" s="3072"/>
    </row>
    <row r="81" spans="1:32" s="349" customFormat="1" ht="12.75" outlineLevel="1" x14ac:dyDescent="0.2">
      <c r="A81" s="669"/>
      <c r="B81" s="61"/>
      <c r="C81" s="77"/>
      <c r="D81" s="78"/>
      <c r="E81" s="135"/>
      <c r="V81" s="3073"/>
      <c r="W81" s="3074"/>
      <c r="X81" s="3074"/>
      <c r="Y81" s="3074"/>
      <c r="Z81" s="3074"/>
      <c r="AA81" s="3074"/>
      <c r="AB81" s="3074"/>
      <c r="AC81" s="3074"/>
      <c r="AD81" s="3074"/>
      <c r="AE81" s="3074"/>
      <c r="AF81" s="3075"/>
    </row>
    <row r="82" spans="1:32" s="349" customFormat="1" ht="12.75" x14ac:dyDescent="0.2">
      <c r="A82" s="669"/>
      <c r="B82" s="61"/>
      <c r="C82" s="77"/>
      <c r="D82" s="78"/>
      <c r="E82" s="135"/>
      <c r="S82" s="693"/>
    </row>
    <row r="83" spans="1:32" s="433" customFormat="1" ht="12.75" x14ac:dyDescent="0.2">
      <c r="A83" s="852" t="s">
        <v>1583</v>
      </c>
      <c r="B83" s="126"/>
      <c r="C83" s="127"/>
      <c r="D83" s="128"/>
      <c r="E83" s="129" t="s">
        <v>2</v>
      </c>
      <c r="F83" s="130"/>
      <c r="G83" s="121">
        <f>G74+1</f>
        <v>2007</v>
      </c>
      <c r="H83" s="131">
        <f>ROW(J87)-ROW()</f>
        <v>4</v>
      </c>
      <c r="V83" s="533"/>
      <c r="W83" s="533"/>
      <c r="X83" s="533"/>
      <c r="Y83" s="533"/>
      <c r="Z83" s="533"/>
      <c r="AA83" s="533"/>
      <c r="AB83" s="533"/>
      <c r="AC83" s="533"/>
      <c r="AD83" s="533"/>
      <c r="AE83" s="533"/>
      <c r="AF83" s="533"/>
    </row>
    <row r="84" spans="1:32" s="349" customFormat="1" ht="12" customHeight="1" outlineLevel="1" x14ac:dyDescent="0.2">
      <c r="A84" s="669"/>
      <c r="B84" s="61"/>
      <c r="C84" s="77"/>
      <c r="D84" s="78"/>
      <c r="E84" s="135"/>
    </row>
    <row r="85" spans="1:32" s="349" customFormat="1" ht="12" customHeight="1" outlineLevel="1" thickBot="1" x14ac:dyDescent="0.25">
      <c r="A85" s="669"/>
      <c r="B85" s="61"/>
      <c r="C85" s="77"/>
      <c r="D85" s="78"/>
      <c r="E85" s="135"/>
      <c r="G85" s="85" t="s">
        <v>0</v>
      </c>
      <c r="H85" s="122">
        <f>$G83</f>
        <v>2007</v>
      </c>
      <c r="I85" s="348">
        <f>VLOOKUP($H85,'TCF en bruto WML'!$G$13:$J$76,'TCF en bruto WML'!$J$78,FALSE)</f>
        <v>1.016</v>
      </c>
      <c r="S85" s="372" t="s">
        <v>243</v>
      </c>
      <c r="V85" s="74" t="s">
        <v>29</v>
      </c>
      <c r="W85" s="419"/>
      <c r="X85" s="419"/>
      <c r="Y85" s="419"/>
      <c r="Z85" s="419"/>
      <c r="AA85" s="419"/>
      <c r="AB85" s="419"/>
      <c r="AC85" s="419"/>
      <c r="AD85" s="419"/>
      <c r="AE85" s="419"/>
      <c r="AF85" s="419"/>
    </row>
    <row r="86" spans="1:32" s="349" customFormat="1" ht="12.75" outlineLevel="1" x14ac:dyDescent="0.2">
      <c r="A86" s="669"/>
      <c r="B86" s="61"/>
      <c r="C86" s="77"/>
      <c r="D86" s="78"/>
      <c r="E86" s="135"/>
      <c r="S86" s="528">
        <v>1</v>
      </c>
      <c r="T86" s="349" t="s">
        <v>136</v>
      </c>
      <c r="V86" s="3067"/>
      <c r="W86" s="3068"/>
      <c r="X86" s="3068"/>
      <c r="Y86" s="3068"/>
      <c r="Z86" s="3068"/>
      <c r="AA86" s="3068"/>
      <c r="AB86" s="3068"/>
      <c r="AC86" s="3068"/>
      <c r="AD86" s="3068"/>
      <c r="AE86" s="3068"/>
      <c r="AF86" s="3069"/>
    </row>
    <row r="87" spans="1:32" s="349" customFormat="1" ht="12.75" outlineLevel="1" x14ac:dyDescent="0.2">
      <c r="A87" s="669" t="str">
        <f>INDEX(Checks!$J$42:$J$47,MATCH((SEARCH("(",formuletekst(J87))),Checks!$I$42:$I$47,0))</f>
        <v>ABO</v>
      </c>
      <c r="B87" s="61"/>
      <c r="C87" s="77"/>
      <c r="D87" s="78"/>
      <c r="E87" s="135"/>
      <c r="F87" s="349" t="str">
        <f>"Bedrag "&amp;G83</f>
        <v>Bedrag 2007</v>
      </c>
      <c r="J87" s="531">
        <f>CEILING($J80*$I85,$S86)</f>
        <v>656</v>
      </c>
      <c r="K87" s="399" t="s">
        <v>136</v>
      </c>
      <c r="V87" s="3070"/>
      <c r="W87" s="3071"/>
      <c r="X87" s="3071"/>
      <c r="Y87" s="3071"/>
      <c r="Z87" s="3071"/>
      <c r="AA87" s="3071"/>
      <c r="AB87" s="3071"/>
      <c r="AC87" s="3071"/>
      <c r="AD87" s="3071"/>
      <c r="AE87" s="3071"/>
      <c r="AF87" s="3072"/>
    </row>
    <row r="88" spans="1:32" s="349" customFormat="1" ht="12.75" outlineLevel="1" x14ac:dyDescent="0.2">
      <c r="A88" s="669"/>
      <c r="B88" s="61"/>
      <c r="C88" s="77"/>
      <c r="D88" s="78"/>
      <c r="E88" s="135"/>
      <c r="F88" s="349" t="s">
        <v>324</v>
      </c>
      <c r="J88" s="528"/>
      <c r="K88" s="399" t="s">
        <v>136</v>
      </c>
      <c r="V88" s="3070"/>
      <c r="W88" s="3071"/>
      <c r="X88" s="3071"/>
      <c r="Y88" s="3071"/>
      <c r="Z88" s="3071"/>
      <c r="AA88" s="3071"/>
      <c r="AB88" s="3071"/>
      <c r="AC88" s="3071"/>
      <c r="AD88" s="3071"/>
      <c r="AE88" s="3071"/>
      <c r="AF88" s="3072"/>
    </row>
    <row r="89" spans="1:32" s="349" customFormat="1" ht="12.75" outlineLevel="1" x14ac:dyDescent="0.2">
      <c r="A89" s="669"/>
      <c r="B89" s="61"/>
      <c r="C89" s="77"/>
      <c r="D89" s="78"/>
      <c r="E89" s="135"/>
      <c r="F89" s="349" t="str">
        <f>"Basis voor inflatiecorrectie "&amp;G83+1</f>
        <v>Basis voor inflatiecorrectie 2008</v>
      </c>
      <c r="J89" s="531">
        <f>J87+J88</f>
        <v>656</v>
      </c>
      <c r="K89" s="399" t="s">
        <v>136</v>
      </c>
      <c r="V89" s="3070"/>
      <c r="W89" s="3071"/>
      <c r="X89" s="3071"/>
      <c r="Y89" s="3071"/>
      <c r="Z89" s="3071"/>
      <c r="AA89" s="3071"/>
      <c r="AB89" s="3071"/>
      <c r="AC89" s="3071"/>
      <c r="AD89" s="3071"/>
      <c r="AE89" s="3071"/>
      <c r="AF89" s="3072"/>
    </row>
    <row r="90" spans="1:32" s="349" customFormat="1" ht="12.75" outlineLevel="1" x14ac:dyDescent="0.2">
      <c r="A90" s="669"/>
      <c r="B90" s="61"/>
      <c r="C90" s="77"/>
      <c r="D90" s="78"/>
      <c r="E90" s="135"/>
      <c r="V90" s="3073"/>
      <c r="W90" s="3074"/>
      <c r="X90" s="3074"/>
      <c r="Y90" s="3074"/>
      <c r="Z90" s="3074"/>
      <c r="AA90" s="3074"/>
      <c r="AB90" s="3074"/>
      <c r="AC90" s="3074"/>
      <c r="AD90" s="3074"/>
      <c r="AE90" s="3074"/>
      <c r="AF90" s="3075"/>
    </row>
    <row r="91" spans="1:32" s="349" customFormat="1" ht="12.75" x14ac:dyDescent="0.2">
      <c r="A91" s="669"/>
      <c r="B91" s="61"/>
      <c r="C91" s="77"/>
      <c r="D91" s="78"/>
      <c r="E91" s="135"/>
      <c r="S91" s="693"/>
    </row>
    <row r="92" spans="1:32" s="433" customFormat="1" ht="12.75" x14ac:dyDescent="0.2">
      <c r="A92" s="852" t="s">
        <v>1583</v>
      </c>
      <c r="B92" s="126"/>
      <c r="C92" s="127"/>
      <c r="D92" s="128"/>
      <c r="E92" s="129" t="s">
        <v>2</v>
      </c>
      <c r="F92" s="130"/>
      <c r="G92" s="121">
        <f>G83+1</f>
        <v>2008</v>
      </c>
      <c r="H92" s="131">
        <f>ROW(J96)-ROW()</f>
        <v>4</v>
      </c>
      <c r="V92" s="533"/>
      <c r="W92" s="533"/>
      <c r="X92" s="533"/>
      <c r="Y92" s="533"/>
      <c r="Z92" s="533"/>
      <c r="AA92" s="533"/>
      <c r="AB92" s="533"/>
      <c r="AC92" s="533"/>
      <c r="AD92" s="533"/>
      <c r="AE92" s="533"/>
      <c r="AF92" s="533"/>
    </row>
    <row r="93" spans="1:32" s="349" customFormat="1" ht="12" customHeight="1" outlineLevel="1" x14ac:dyDescent="0.2">
      <c r="A93" s="669"/>
      <c r="B93" s="61"/>
      <c r="C93" s="77"/>
      <c r="D93" s="78"/>
      <c r="E93" s="135"/>
    </row>
    <row r="94" spans="1:32" s="349" customFormat="1" ht="12" customHeight="1" outlineLevel="1" thickBot="1" x14ac:dyDescent="0.25">
      <c r="A94" s="669"/>
      <c r="B94" s="61"/>
      <c r="C94" s="77"/>
      <c r="D94" s="78"/>
      <c r="E94" s="135"/>
      <c r="G94" s="85" t="s">
        <v>0</v>
      </c>
      <c r="H94" s="122">
        <f>$G92</f>
        <v>2008</v>
      </c>
      <c r="I94" s="348">
        <f>VLOOKUP($H94,'TCF en bruto WML'!$G$13:$J$76,'TCF en bruto WML'!$J$78,FALSE)</f>
        <v>1.0149999999999999</v>
      </c>
      <c r="S94" s="372" t="s">
        <v>243</v>
      </c>
      <c r="V94" s="74" t="s">
        <v>29</v>
      </c>
      <c r="W94" s="419"/>
      <c r="X94" s="419"/>
      <c r="Y94" s="419"/>
      <c r="Z94" s="419"/>
      <c r="AA94" s="419"/>
      <c r="AB94" s="419"/>
      <c r="AC94" s="419"/>
      <c r="AD94" s="419"/>
      <c r="AE94" s="419"/>
      <c r="AF94" s="419"/>
    </row>
    <row r="95" spans="1:32" s="349" customFormat="1" ht="12.75" outlineLevel="1" x14ac:dyDescent="0.2">
      <c r="A95" s="669"/>
      <c r="B95" s="61"/>
      <c r="C95" s="77"/>
      <c r="D95" s="78"/>
      <c r="E95" s="135"/>
      <c r="S95" s="528">
        <v>1</v>
      </c>
      <c r="T95" s="349" t="s">
        <v>136</v>
      </c>
      <c r="V95" s="3067"/>
      <c r="W95" s="3068"/>
      <c r="X95" s="3068"/>
      <c r="Y95" s="3068"/>
      <c r="Z95" s="3068"/>
      <c r="AA95" s="3068"/>
      <c r="AB95" s="3068"/>
      <c r="AC95" s="3068"/>
      <c r="AD95" s="3068"/>
      <c r="AE95" s="3068"/>
      <c r="AF95" s="3069"/>
    </row>
    <row r="96" spans="1:32" s="349" customFormat="1" ht="12.75" outlineLevel="1" x14ac:dyDescent="0.2">
      <c r="A96" s="669" t="str">
        <f>INDEX(Checks!$J$42:$J$47,MATCH((SEARCH("(",formuletekst(J96))),Checks!$I$42:$I$47,0))</f>
        <v>ABO</v>
      </c>
      <c r="B96" s="61"/>
      <c r="C96" s="77"/>
      <c r="D96" s="78"/>
      <c r="E96" s="135"/>
      <c r="F96" s="349" t="str">
        <f>"Bedrag "&amp;G92</f>
        <v>Bedrag 2008</v>
      </c>
      <c r="J96" s="531">
        <f>CEILING($J89*$I94,$S95)</f>
        <v>666</v>
      </c>
      <c r="K96" s="399" t="s">
        <v>136</v>
      </c>
      <c r="V96" s="3070"/>
      <c r="W96" s="3071"/>
      <c r="X96" s="3071"/>
      <c r="Y96" s="3071"/>
      <c r="Z96" s="3071"/>
      <c r="AA96" s="3071"/>
      <c r="AB96" s="3071"/>
      <c r="AC96" s="3071"/>
      <c r="AD96" s="3071"/>
      <c r="AE96" s="3071"/>
      <c r="AF96" s="3072"/>
    </row>
    <row r="97" spans="1:32" s="349" customFormat="1" ht="12.75" outlineLevel="1" x14ac:dyDescent="0.2">
      <c r="A97" s="669"/>
      <c r="B97" s="61"/>
      <c r="C97" s="77"/>
      <c r="D97" s="78"/>
      <c r="E97" s="135"/>
      <c r="F97" s="349" t="s">
        <v>324</v>
      </c>
      <c r="J97" s="528"/>
      <c r="K97" s="399" t="s">
        <v>136</v>
      </c>
      <c r="V97" s="3070"/>
      <c r="W97" s="3071"/>
      <c r="X97" s="3071"/>
      <c r="Y97" s="3071"/>
      <c r="Z97" s="3071"/>
      <c r="AA97" s="3071"/>
      <c r="AB97" s="3071"/>
      <c r="AC97" s="3071"/>
      <c r="AD97" s="3071"/>
      <c r="AE97" s="3071"/>
      <c r="AF97" s="3072"/>
    </row>
    <row r="98" spans="1:32" s="349" customFormat="1" ht="12.75" outlineLevel="1" x14ac:dyDescent="0.2">
      <c r="A98" s="669"/>
      <c r="B98" s="61"/>
      <c r="C98" s="77"/>
      <c r="D98" s="78"/>
      <c r="E98" s="135"/>
      <c r="F98" s="349" t="str">
        <f>"Basis voor inflatiecorrectie "&amp;G92+1</f>
        <v>Basis voor inflatiecorrectie 2009</v>
      </c>
      <c r="J98" s="531">
        <f>J96+J97</f>
        <v>666</v>
      </c>
      <c r="K98" s="399" t="s">
        <v>136</v>
      </c>
      <c r="V98" s="3070"/>
      <c r="W98" s="3071"/>
      <c r="X98" s="3071"/>
      <c r="Y98" s="3071"/>
      <c r="Z98" s="3071"/>
      <c r="AA98" s="3071"/>
      <c r="AB98" s="3071"/>
      <c r="AC98" s="3071"/>
      <c r="AD98" s="3071"/>
      <c r="AE98" s="3071"/>
      <c r="AF98" s="3072"/>
    </row>
    <row r="99" spans="1:32" s="349" customFormat="1" ht="12.75" outlineLevel="1" x14ac:dyDescent="0.2">
      <c r="A99" s="669"/>
      <c r="B99" s="61"/>
      <c r="C99" s="77"/>
      <c r="D99" s="78"/>
      <c r="E99" s="135"/>
      <c r="V99" s="3073"/>
      <c r="W99" s="3074"/>
      <c r="X99" s="3074"/>
      <c r="Y99" s="3074"/>
      <c r="Z99" s="3074"/>
      <c r="AA99" s="3074"/>
      <c r="AB99" s="3074"/>
      <c r="AC99" s="3074"/>
      <c r="AD99" s="3074"/>
      <c r="AE99" s="3074"/>
      <c r="AF99" s="3075"/>
    </row>
    <row r="100" spans="1:32" s="349" customFormat="1" ht="12.75" x14ac:dyDescent="0.2">
      <c r="A100" s="669"/>
      <c r="B100" s="61"/>
      <c r="C100" s="77"/>
      <c r="D100" s="78"/>
      <c r="E100" s="135"/>
      <c r="S100" s="693"/>
    </row>
    <row r="101" spans="1:32" s="433" customFormat="1" ht="12.75" x14ac:dyDescent="0.2">
      <c r="A101" s="852" t="s">
        <v>1583</v>
      </c>
      <c r="B101" s="126"/>
      <c r="C101" s="127"/>
      <c r="D101" s="128"/>
      <c r="E101" s="129" t="s">
        <v>2</v>
      </c>
      <c r="F101" s="130"/>
      <c r="G101" s="121">
        <f>G92+1</f>
        <v>2009</v>
      </c>
      <c r="H101" s="131">
        <f>ROW(J105)-ROW()</f>
        <v>4</v>
      </c>
      <c r="V101" s="533"/>
      <c r="W101" s="533"/>
      <c r="X101" s="533"/>
      <c r="Y101" s="533"/>
      <c r="Z101" s="533"/>
      <c r="AA101" s="533"/>
      <c r="AB101" s="533"/>
      <c r="AC101" s="533"/>
      <c r="AD101" s="533"/>
      <c r="AE101" s="533"/>
      <c r="AF101" s="533"/>
    </row>
    <row r="102" spans="1:32" s="349" customFormat="1" ht="12" customHeight="1" outlineLevel="1" x14ac:dyDescent="0.2">
      <c r="A102" s="669"/>
      <c r="B102" s="61"/>
      <c r="C102" s="77"/>
      <c r="D102" s="78"/>
      <c r="E102" s="135"/>
    </row>
    <row r="103" spans="1:32" s="349" customFormat="1" ht="12" customHeight="1" outlineLevel="1" thickBot="1" x14ac:dyDescent="0.25">
      <c r="A103" s="669"/>
      <c r="B103" s="61"/>
      <c r="C103" s="77"/>
      <c r="D103" s="78"/>
      <c r="E103" s="135"/>
      <c r="G103" s="85" t="s">
        <v>0</v>
      </c>
      <c r="H103" s="122">
        <f>$G101</f>
        <v>2009</v>
      </c>
      <c r="I103" s="348">
        <f>VLOOKUP($H103,'TCF en bruto WML'!$G$13:$J$76,'TCF en bruto WML'!$J$78,FALSE)</f>
        <v>1.0169999999999999</v>
      </c>
      <c r="S103" s="372" t="s">
        <v>243</v>
      </c>
      <c r="V103" s="74" t="s">
        <v>29</v>
      </c>
      <c r="W103" s="419"/>
      <c r="X103" s="419"/>
      <c r="Y103" s="419"/>
      <c r="Z103" s="419"/>
      <c r="AA103" s="419"/>
      <c r="AB103" s="419"/>
      <c r="AC103" s="419"/>
      <c r="AD103" s="419"/>
      <c r="AE103" s="419"/>
      <c r="AF103" s="419"/>
    </row>
    <row r="104" spans="1:32" s="349" customFormat="1" ht="12.75" outlineLevel="1" x14ac:dyDescent="0.2">
      <c r="A104" s="669"/>
      <c r="B104" s="61"/>
      <c r="C104" s="77"/>
      <c r="D104" s="78"/>
      <c r="E104" s="135"/>
      <c r="S104" s="528">
        <v>1</v>
      </c>
      <c r="T104" s="349" t="s">
        <v>136</v>
      </c>
      <c r="V104" s="3067"/>
      <c r="W104" s="3068"/>
      <c r="X104" s="3068"/>
      <c r="Y104" s="3068"/>
      <c r="Z104" s="3068"/>
      <c r="AA104" s="3068"/>
      <c r="AB104" s="3068"/>
      <c r="AC104" s="3068"/>
      <c r="AD104" s="3068"/>
      <c r="AE104" s="3068"/>
      <c r="AF104" s="3069"/>
    </row>
    <row r="105" spans="1:32" s="349" customFormat="1" ht="12.75" outlineLevel="1" x14ac:dyDescent="0.2">
      <c r="A105" s="669" t="str">
        <f>INDEX(Checks!$J$42:$J$47,MATCH((SEARCH("(",formuletekst(J105))),Checks!$I$42:$I$47,0))</f>
        <v>ABO</v>
      </c>
      <c r="B105" s="61"/>
      <c r="C105" s="77"/>
      <c r="D105" s="78"/>
      <c r="E105" s="135"/>
      <c r="F105" s="349" t="str">
        <f>"Bedrag "&amp;G101</f>
        <v>Bedrag 2009</v>
      </c>
      <c r="J105" s="531">
        <f>CEILING($J98*$I103,$S104)</f>
        <v>678</v>
      </c>
      <c r="K105" s="399" t="s">
        <v>136</v>
      </c>
      <c r="V105" s="3070"/>
      <c r="W105" s="3071"/>
      <c r="X105" s="3071"/>
      <c r="Y105" s="3071"/>
      <c r="Z105" s="3071"/>
      <c r="AA105" s="3071"/>
      <c r="AB105" s="3071"/>
      <c r="AC105" s="3071"/>
      <c r="AD105" s="3071"/>
      <c r="AE105" s="3071"/>
      <c r="AF105" s="3072"/>
    </row>
    <row r="106" spans="1:32" s="349" customFormat="1" ht="12.75" outlineLevel="1" x14ac:dyDescent="0.2">
      <c r="A106" s="669"/>
      <c r="B106" s="61"/>
      <c r="C106" s="77"/>
      <c r="D106" s="78"/>
      <c r="E106" s="135"/>
      <c r="F106" s="349" t="s">
        <v>324</v>
      </c>
      <c r="J106" s="528"/>
      <c r="K106" s="399" t="s">
        <v>136</v>
      </c>
      <c r="V106" s="3070"/>
      <c r="W106" s="3071"/>
      <c r="X106" s="3071"/>
      <c r="Y106" s="3071"/>
      <c r="Z106" s="3071"/>
      <c r="AA106" s="3071"/>
      <c r="AB106" s="3071"/>
      <c r="AC106" s="3071"/>
      <c r="AD106" s="3071"/>
      <c r="AE106" s="3071"/>
      <c r="AF106" s="3072"/>
    </row>
    <row r="107" spans="1:32" s="349" customFormat="1" ht="12.75" outlineLevel="1" x14ac:dyDescent="0.2">
      <c r="A107" s="669"/>
      <c r="B107" s="61"/>
      <c r="C107" s="77"/>
      <c r="D107" s="78"/>
      <c r="E107" s="135"/>
      <c r="F107" s="349" t="str">
        <f>"Basis voor inflatiecorrectie "&amp;G101+1</f>
        <v>Basis voor inflatiecorrectie 2010</v>
      </c>
      <c r="J107" s="531">
        <f>J105+J106</f>
        <v>678</v>
      </c>
      <c r="K107" s="399" t="s">
        <v>136</v>
      </c>
      <c r="V107" s="3070"/>
      <c r="W107" s="3071"/>
      <c r="X107" s="3071"/>
      <c r="Y107" s="3071"/>
      <c r="Z107" s="3071"/>
      <c r="AA107" s="3071"/>
      <c r="AB107" s="3071"/>
      <c r="AC107" s="3071"/>
      <c r="AD107" s="3071"/>
      <c r="AE107" s="3071"/>
      <c r="AF107" s="3072"/>
    </row>
    <row r="108" spans="1:32" s="349" customFormat="1" ht="12.75" outlineLevel="1" x14ac:dyDescent="0.2">
      <c r="A108" s="669"/>
      <c r="B108" s="61"/>
      <c r="C108" s="77"/>
      <c r="D108" s="78"/>
      <c r="E108" s="135"/>
      <c r="V108" s="3073"/>
      <c r="W108" s="3074"/>
      <c r="X108" s="3074"/>
      <c r="Y108" s="3074"/>
      <c r="Z108" s="3074"/>
      <c r="AA108" s="3074"/>
      <c r="AB108" s="3074"/>
      <c r="AC108" s="3074"/>
      <c r="AD108" s="3074"/>
      <c r="AE108" s="3074"/>
      <c r="AF108" s="3075"/>
    </row>
    <row r="109" spans="1:32" s="349" customFormat="1" ht="12.75" x14ac:dyDescent="0.2">
      <c r="A109" s="669"/>
      <c r="B109" s="61"/>
      <c r="C109" s="77"/>
      <c r="D109" s="78"/>
      <c r="E109" s="135"/>
      <c r="S109" s="693"/>
    </row>
    <row r="110" spans="1:32" s="433" customFormat="1" ht="12.75" x14ac:dyDescent="0.2">
      <c r="A110" s="852" t="s">
        <v>1583</v>
      </c>
      <c r="B110" s="126"/>
      <c r="C110" s="127"/>
      <c r="D110" s="128"/>
      <c r="E110" s="129" t="s">
        <v>2</v>
      </c>
      <c r="F110" s="130"/>
      <c r="G110" s="121">
        <f>G101+1</f>
        <v>2010</v>
      </c>
      <c r="H110" s="131">
        <f>ROW(J114)-ROW()</f>
        <v>4</v>
      </c>
      <c r="V110" s="533"/>
      <c r="W110" s="533"/>
      <c r="X110" s="533"/>
      <c r="Y110" s="533"/>
      <c r="Z110" s="533"/>
      <c r="AA110" s="533"/>
      <c r="AB110" s="533"/>
      <c r="AC110" s="533"/>
      <c r="AD110" s="533"/>
      <c r="AE110" s="533"/>
      <c r="AF110" s="533"/>
    </row>
    <row r="111" spans="1:32" s="349" customFormat="1" ht="12" customHeight="1" outlineLevel="1" x14ac:dyDescent="0.2">
      <c r="A111" s="669"/>
      <c r="B111" s="61"/>
      <c r="C111" s="77"/>
      <c r="D111" s="78"/>
      <c r="E111" s="135"/>
    </row>
    <row r="112" spans="1:32" s="349" customFormat="1" ht="12" customHeight="1" outlineLevel="1" thickBot="1" x14ac:dyDescent="0.25">
      <c r="A112" s="669"/>
      <c r="B112" s="61"/>
      <c r="C112" s="77"/>
      <c r="D112" s="78"/>
      <c r="E112" s="135"/>
      <c r="G112" s="85" t="s">
        <v>0</v>
      </c>
      <c r="H112" s="122">
        <f>$G110</f>
        <v>2010</v>
      </c>
      <c r="I112" s="348">
        <f>VLOOKUP($H112,'TCF en bruto WML'!$G$13:$J$76,'TCF en bruto WML'!$J$78,FALSE)</f>
        <v>1.0189999999999999</v>
      </c>
      <c r="S112" s="372" t="s">
        <v>243</v>
      </c>
      <c r="V112" s="74" t="s">
        <v>29</v>
      </c>
      <c r="W112" s="419"/>
      <c r="X112" s="419"/>
      <c r="Y112" s="419"/>
      <c r="Z112" s="419"/>
      <c r="AA112" s="419"/>
      <c r="AB112" s="419"/>
      <c r="AC112" s="419"/>
      <c r="AD112" s="419"/>
      <c r="AE112" s="419"/>
      <c r="AF112" s="419"/>
    </row>
    <row r="113" spans="1:32" s="349" customFormat="1" ht="12.75" outlineLevel="1" x14ac:dyDescent="0.2">
      <c r="A113" s="669"/>
      <c r="B113" s="61"/>
      <c r="C113" s="77"/>
      <c r="D113" s="78"/>
      <c r="E113" s="135"/>
      <c r="S113" s="528">
        <v>1</v>
      </c>
      <c r="T113" s="349" t="s">
        <v>136</v>
      </c>
      <c r="V113" s="3067"/>
      <c r="W113" s="3068"/>
      <c r="X113" s="3068"/>
      <c r="Y113" s="3068"/>
      <c r="Z113" s="3068"/>
      <c r="AA113" s="3068"/>
      <c r="AB113" s="3068"/>
      <c r="AC113" s="3068"/>
      <c r="AD113" s="3068"/>
      <c r="AE113" s="3068"/>
      <c r="AF113" s="3069"/>
    </row>
    <row r="114" spans="1:32" s="349" customFormat="1" ht="12.75" outlineLevel="1" x14ac:dyDescent="0.2">
      <c r="A114" s="669" t="str">
        <f>INDEX(Checks!$J$42:$J$47,MATCH((SEARCH("(",formuletekst(J114))),Checks!$I$42:$I$47,0))</f>
        <v>ABO</v>
      </c>
      <c r="B114" s="61"/>
      <c r="C114" s="77"/>
      <c r="D114" s="78"/>
      <c r="E114" s="135"/>
      <c r="F114" s="349" t="str">
        <f>"Bedrag "&amp;G110</f>
        <v>Bedrag 2010</v>
      </c>
      <c r="J114" s="531">
        <f>CEILING($J107*$I112,$S113)</f>
        <v>691</v>
      </c>
      <c r="K114" s="399" t="s">
        <v>136</v>
      </c>
      <c r="V114" s="3070"/>
      <c r="W114" s="3071"/>
      <c r="X114" s="3071"/>
      <c r="Y114" s="3071"/>
      <c r="Z114" s="3071"/>
      <c r="AA114" s="3071"/>
      <c r="AB114" s="3071"/>
      <c r="AC114" s="3071"/>
      <c r="AD114" s="3071"/>
      <c r="AE114" s="3071"/>
      <c r="AF114" s="3072"/>
    </row>
    <row r="115" spans="1:32" s="349" customFormat="1" ht="12.75" outlineLevel="1" x14ac:dyDescent="0.2">
      <c r="A115" s="669"/>
      <c r="B115" s="61"/>
      <c r="C115" s="77"/>
      <c r="D115" s="78"/>
      <c r="E115" s="135"/>
      <c r="F115" s="349" t="s">
        <v>324</v>
      </c>
      <c r="J115" s="528"/>
      <c r="K115" s="399" t="s">
        <v>136</v>
      </c>
      <c r="V115" s="3070"/>
      <c r="W115" s="3071"/>
      <c r="X115" s="3071"/>
      <c r="Y115" s="3071"/>
      <c r="Z115" s="3071"/>
      <c r="AA115" s="3071"/>
      <c r="AB115" s="3071"/>
      <c r="AC115" s="3071"/>
      <c r="AD115" s="3071"/>
      <c r="AE115" s="3071"/>
      <c r="AF115" s="3072"/>
    </row>
    <row r="116" spans="1:32" s="349" customFormat="1" ht="12.75" outlineLevel="1" x14ac:dyDescent="0.2">
      <c r="A116" s="669"/>
      <c r="B116" s="61"/>
      <c r="C116" s="77"/>
      <c r="D116" s="78"/>
      <c r="E116" s="135"/>
      <c r="F116" s="349" t="str">
        <f>"Basis voor inflatiecorrectie "&amp;G110+1</f>
        <v>Basis voor inflatiecorrectie 2011</v>
      </c>
      <c r="J116" s="531">
        <f>J114+J115</f>
        <v>691</v>
      </c>
      <c r="K116" s="399" t="s">
        <v>136</v>
      </c>
      <c r="V116" s="3070"/>
      <c r="W116" s="3071"/>
      <c r="X116" s="3071"/>
      <c r="Y116" s="3071"/>
      <c r="Z116" s="3071"/>
      <c r="AA116" s="3071"/>
      <c r="AB116" s="3071"/>
      <c r="AC116" s="3071"/>
      <c r="AD116" s="3071"/>
      <c r="AE116" s="3071"/>
      <c r="AF116" s="3072"/>
    </row>
    <row r="117" spans="1:32" s="349" customFormat="1" ht="12.75" outlineLevel="1" x14ac:dyDescent="0.2">
      <c r="A117" s="669"/>
      <c r="B117" s="61"/>
      <c r="C117" s="77"/>
      <c r="D117" s="78"/>
      <c r="E117" s="135"/>
      <c r="V117" s="3073"/>
      <c r="W117" s="3074"/>
      <c r="X117" s="3074"/>
      <c r="Y117" s="3074"/>
      <c r="Z117" s="3074"/>
      <c r="AA117" s="3074"/>
      <c r="AB117" s="3074"/>
      <c r="AC117" s="3074"/>
      <c r="AD117" s="3074"/>
      <c r="AE117" s="3074"/>
      <c r="AF117" s="3075"/>
    </row>
    <row r="118" spans="1:32" s="349" customFormat="1" ht="12.75" x14ac:dyDescent="0.2">
      <c r="A118" s="669"/>
      <c r="B118" s="61"/>
      <c r="C118" s="77"/>
      <c r="D118" s="78"/>
      <c r="E118" s="135"/>
      <c r="S118" s="693"/>
    </row>
    <row r="119" spans="1:32" s="433" customFormat="1" ht="12.75" x14ac:dyDescent="0.2">
      <c r="A119" s="852" t="s">
        <v>1583</v>
      </c>
      <c r="B119" s="126"/>
      <c r="C119" s="127"/>
      <c r="D119" s="128"/>
      <c r="E119" s="129" t="s">
        <v>2</v>
      </c>
      <c r="F119" s="130"/>
      <c r="G119" s="121">
        <f>G110+1</f>
        <v>2011</v>
      </c>
      <c r="H119" s="131">
        <f>ROW(J123)-ROW()</f>
        <v>4</v>
      </c>
      <c r="V119" s="533"/>
      <c r="W119" s="533"/>
      <c r="X119" s="533"/>
      <c r="Y119" s="533"/>
      <c r="Z119" s="533"/>
      <c r="AA119" s="533"/>
      <c r="AB119" s="533"/>
      <c r="AC119" s="533"/>
      <c r="AD119" s="533"/>
      <c r="AE119" s="533"/>
      <c r="AF119" s="533"/>
    </row>
    <row r="120" spans="1:32" s="349" customFormat="1" ht="12" customHeight="1" outlineLevel="1" x14ac:dyDescent="0.2">
      <c r="A120" s="669"/>
      <c r="B120" s="61"/>
      <c r="C120" s="77"/>
      <c r="D120" s="78"/>
      <c r="E120" s="135"/>
    </row>
    <row r="121" spans="1:32" s="349" customFormat="1" ht="12" customHeight="1" outlineLevel="1" thickBot="1" x14ac:dyDescent="0.25">
      <c r="A121" s="669"/>
      <c r="B121" s="61"/>
      <c r="C121" s="77"/>
      <c r="D121" s="78"/>
      <c r="E121" s="135"/>
      <c r="G121" s="85" t="s">
        <v>0</v>
      </c>
      <c r="H121" s="122">
        <f>$G119</f>
        <v>2011</v>
      </c>
      <c r="I121" s="348">
        <f>VLOOKUP($H121,'TCF en bruto WML'!$G$13:$J$76,'TCF en bruto WML'!$J$78,FALSE)</f>
        <v>1.006</v>
      </c>
      <c r="S121" s="372" t="s">
        <v>243</v>
      </c>
      <c r="V121" s="74" t="s">
        <v>29</v>
      </c>
      <c r="W121" s="419"/>
      <c r="X121" s="419"/>
      <c r="Y121" s="419"/>
      <c r="Z121" s="419"/>
      <c r="AA121" s="419"/>
      <c r="AB121" s="419"/>
      <c r="AC121" s="419"/>
      <c r="AD121" s="419"/>
      <c r="AE121" s="419"/>
      <c r="AF121" s="419"/>
    </row>
    <row r="122" spans="1:32" s="349" customFormat="1" ht="12.75" outlineLevel="1" x14ac:dyDescent="0.2">
      <c r="A122" s="669"/>
      <c r="B122" s="61"/>
      <c r="C122" s="77"/>
      <c r="D122" s="78"/>
      <c r="E122" s="135"/>
      <c r="S122" s="528">
        <v>1</v>
      </c>
      <c r="T122" s="349" t="s">
        <v>136</v>
      </c>
      <c r="V122" s="3067"/>
      <c r="W122" s="3068"/>
      <c r="X122" s="3068"/>
      <c r="Y122" s="3068"/>
      <c r="Z122" s="3068"/>
      <c r="AA122" s="3068"/>
      <c r="AB122" s="3068"/>
      <c r="AC122" s="3068"/>
      <c r="AD122" s="3068"/>
      <c r="AE122" s="3068"/>
      <c r="AF122" s="3069"/>
    </row>
    <row r="123" spans="1:32" s="349" customFormat="1" ht="12.75" outlineLevel="1" x14ac:dyDescent="0.2">
      <c r="A123" s="669" t="str">
        <f>INDEX(Checks!$J$42:$J$47,MATCH((SEARCH("(",formuletekst(J123))),Checks!$I$42:$I$47,0))</f>
        <v>ABO</v>
      </c>
      <c r="B123" s="61"/>
      <c r="C123" s="77"/>
      <c r="D123" s="78"/>
      <c r="E123" s="135"/>
      <c r="F123" s="349" t="str">
        <f>"Bedrag "&amp;G119</f>
        <v>Bedrag 2011</v>
      </c>
      <c r="J123" s="531">
        <f>CEILING($J116*$I121,$S122)</f>
        <v>696</v>
      </c>
      <c r="K123" s="399" t="s">
        <v>136</v>
      </c>
      <c r="V123" s="3070"/>
      <c r="W123" s="3071"/>
      <c r="X123" s="3071"/>
      <c r="Y123" s="3071"/>
      <c r="Z123" s="3071"/>
      <c r="AA123" s="3071"/>
      <c r="AB123" s="3071"/>
      <c r="AC123" s="3071"/>
      <c r="AD123" s="3071"/>
      <c r="AE123" s="3071"/>
      <c r="AF123" s="3072"/>
    </row>
    <row r="124" spans="1:32" s="349" customFormat="1" ht="12.75" outlineLevel="1" x14ac:dyDescent="0.2">
      <c r="A124" s="669"/>
      <c r="B124" s="61"/>
      <c r="C124" s="77"/>
      <c r="D124" s="78"/>
      <c r="E124" s="135"/>
      <c r="F124" s="349" t="s">
        <v>324</v>
      </c>
      <c r="J124" s="528"/>
      <c r="K124" s="399" t="s">
        <v>136</v>
      </c>
      <c r="V124" s="3070"/>
      <c r="W124" s="3071"/>
      <c r="X124" s="3071"/>
      <c r="Y124" s="3071"/>
      <c r="Z124" s="3071"/>
      <c r="AA124" s="3071"/>
      <c r="AB124" s="3071"/>
      <c r="AC124" s="3071"/>
      <c r="AD124" s="3071"/>
      <c r="AE124" s="3071"/>
      <c r="AF124" s="3072"/>
    </row>
    <row r="125" spans="1:32" s="349" customFormat="1" ht="12.75" outlineLevel="1" x14ac:dyDescent="0.2">
      <c r="A125" s="669"/>
      <c r="B125" s="61"/>
      <c r="C125" s="77"/>
      <c r="D125" s="78"/>
      <c r="E125" s="135"/>
      <c r="F125" s="349" t="str">
        <f>"Basis voor inflatiecorrectie "&amp;G119+1</f>
        <v>Basis voor inflatiecorrectie 2012</v>
      </c>
      <c r="J125" s="531">
        <f>J123+J124</f>
        <v>696</v>
      </c>
      <c r="K125" s="399" t="s">
        <v>136</v>
      </c>
      <c r="V125" s="3070"/>
      <c r="W125" s="3071"/>
      <c r="X125" s="3071"/>
      <c r="Y125" s="3071"/>
      <c r="Z125" s="3071"/>
      <c r="AA125" s="3071"/>
      <c r="AB125" s="3071"/>
      <c r="AC125" s="3071"/>
      <c r="AD125" s="3071"/>
      <c r="AE125" s="3071"/>
      <c r="AF125" s="3072"/>
    </row>
    <row r="126" spans="1:32" s="349" customFormat="1" ht="12.75" outlineLevel="1" x14ac:dyDescent="0.2">
      <c r="A126" s="669"/>
      <c r="B126" s="61"/>
      <c r="C126" s="77"/>
      <c r="D126" s="78"/>
      <c r="E126" s="135"/>
      <c r="V126" s="3073"/>
      <c r="W126" s="3074"/>
      <c r="X126" s="3074"/>
      <c r="Y126" s="3074"/>
      <c r="Z126" s="3074"/>
      <c r="AA126" s="3074"/>
      <c r="AB126" s="3074"/>
      <c r="AC126" s="3074"/>
      <c r="AD126" s="3074"/>
      <c r="AE126" s="3074"/>
      <c r="AF126" s="3075"/>
    </row>
    <row r="127" spans="1:32" s="349" customFormat="1" ht="12.75" x14ac:dyDescent="0.2">
      <c r="A127" s="669"/>
      <c r="B127" s="61"/>
      <c r="C127" s="77"/>
      <c r="D127" s="78"/>
      <c r="E127" s="135"/>
      <c r="S127" s="693"/>
    </row>
    <row r="128" spans="1:32" s="433" customFormat="1" ht="12.75" x14ac:dyDescent="0.2">
      <c r="A128" s="852" t="s">
        <v>1583</v>
      </c>
      <c r="B128" s="126"/>
      <c r="C128" s="127"/>
      <c r="D128" s="128"/>
      <c r="E128" s="129" t="s">
        <v>2</v>
      </c>
      <c r="F128" s="130"/>
      <c r="G128" s="121">
        <f>G119+1</f>
        <v>2012</v>
      </c>
      <c r="H128" s="131">
        <f>ROW(J132)-ROW()</f>
        <v>4</v>
      </c>
      <c r="V128" s="533"/>
      <c r="W128" s="533"/>
      <c r="X128" s="533"/>
      <c r="Y128" s="533"/>
      <c r="Z128" s="533"/>
      <c r="AA128" s="533"/>
      <c r="AB128" s="533"/>
      <c r="AC128" s="533"/>
      <c r="AD128" s="533"/>
      <c r="AE128" s="533"/>
      <c r="AF128" s="533"/>
    </row>
    <row r="129" spans="1:32" s="349" customFormat="1" ht="12" customHeight="1" outlineLevel="1" x14ac:dyDescent="0.2">
      <c r="A129" s="669"/>
      <c r="B129" s="61"/>
      <c r="C129" s="77"/>
      <c r="D129" s="78"/>
      <c r="E129" s="135"/>
    </row>
    <row r="130" spans="1:32" s="349" customFormat="1" ht="12" customHeight="1" outlineLevel="1" thickBot="1" x14ac:dyDescent="0.25">
      <c r="A130" s="669"/>
      <c r="B130" s="61"/>
      <c r="C130" s="77"/>
      <c r="D130" s="78"/>
      <c r="E130" s="135"/>
      <c r="G130" s="85" t="s">
        <v>0</v>
      </c>
      <c r="H130" s="122">
        <f>$G128</f>
        <v>2012</v>
      </c>
      <c r="I130" s="348">
        <f>VLOOKUP($H130,'TCF en bruto WML'!$G$13:$J$76,'TCF en bruto WML'!$J$78,FALSE)</f>
        <v>1.0169999999999999</v>
      </c>
      <c r="S130" s="372" t="s">
        <v>243</v>
      </c>
      <c r="V130" s="74" t="s">
        <v>29</v>
      </c>
      <c r="W130" s="419"/>
      <c r="X130" s="419"/>
      <c r="Y130" s="419"/>
      <c r="Z130" s="419"/>
      <c r="AA130" s="419"/>
      <c r="AB130" s="419"/>
      <c r="AC130" s="419"/>
      <c r="AD130" s="419"/>
      <c r="AE130" s="419"/>
      <c r="AF130" s="419"/>
    </row>
    <row r="131" spans="1:32" s="349" customFormat="1" ht="12.75" outlineLevel="1" x14ac:dyDescent="0.2">
      <c r="A131" s="669"/>
      <c r="B131" s="61"/>
      <c r="C131" s="77"/>
      <c r="D131" s="78"/>
      <c r="E131" s="135"/>
      <c r="S131" s="528">
        <v>1</v>
      </c>
      <c r="T131" s="349" t="s">
        <v>136</v>
      </c>
      <c r="V131" s="3067"/>
      <c r="W131" s="3068"/>
      <c r="X131" s="3068"/>
      <c r="Y131" s="3068"/>
      <c r="Z131" s="3068"/>
      <c r="AA131" s="3068"/>
      <c r="AB131" s="3068"/>
      <c r="AC131" s="3068"/>
      <c r="AD131" s="3068"/>
      <c r="AE131" s="3068"/>
      <c r="AF131" s="3069"/>
    </row>
    <row r="132" spans="1:32" s="349" customFormat="1" ht="12.75" outlineLevel="1" x14ac:dyDescent="0.2">
      <c r="A132" s="669" t="str">
        <f>INDEX(Checks!$J$42:$J$47,MATCH((SEARCH("(",formuletekst(J132))),Checks!$I$42:$I$47,0))</f>
        <v>ABO</v>
      </c>
      <c r="B132" s="61"/>
      <c r="C132" s="77"/>
      <c r="D132" s="78"/>
      <c r="E132" s="135"/>
      <c r="F132" s="349" t="str">
        <f>"Bedrag "&amp;G128</f>
        <v>Bedrag 2012</v>
      </c>
      <c r="J132" s="531">
        <f>CEILING($J125*$I130,$S131)</f>
        <v>708</v>
      </c>
      <c r="K132" s="399" t="s">
        <v>136</v>
      </c>
      <c r="V132" s="3070"/>
      <c r="W132" s="3071"/>
      <c r="X132" s="3071"/>
      <c r="Y132" s="3071"/>
      <c r="Z132" s="3071"/>
      <c r="AA132" s="3071"/>
      <c r="AB132" s="3071"/>
      <c r="AC132" s="3071"/>
      <c r="AD132" s="3071"/>
      <c r="AE132" s="3071"/>
      <c r="AF132" s="3072"/>
    </row>
    <row r="133" spans="1:32" s="349" customFormat="1" ht="12.75" outlineLevel="1" x14ac:dyDescent="0.2">
      <c r="A133" s="669"/>
      <c r="B133" s="61"/>
      <c r="C133" s="77"/>
      <c r="D133" s="78"/>
      <c r="E133" s="135"/>
      <c r="F133" s="349" t="s">
        <v>324</v>
      </c>
      <c r="J133" s="528"/>
      <c r="K133" s="399" t="s">
        <v>136</v>
      </c>
      <c r="V133" s="3070"/>
      <c r="W133" s="3071"/>
      <c r="X133" s="3071"/>
      <c r="Y133" s="3071"/>
      <c r="Z133" s="3071"/>
      <c r="AA133" s="3071"/>
      <c r="AB133" s="3071"/>
      <c r="AC133" s="3071"/>
      <c r="AD133" s="3071"/>
      <c r="AE133" s="3071"/>
      <c r="AF133" s="3072"/>
    </row>
    <row r="134" spans="1:32" s="349" customFormat="1" ht="12.75" outlineLevel="1" x14ac:dyDescent="0.2">
      <c r="A134" s="669"/>
      <c r="B134" s="61"/>
      <c r="C134" s="77"/>
      <c r="D134" s="78"/>
      <c r="E134" s="135"/>
      <c r="F134" s="349" t="str">
        <f>"Basis voor inflatiecorrectie "&amp;G128+1</f>
        <v>Basis voor inflatiecorrectie 2013</v>
      </c>
      <c r="J134" s="531">
        <f>J132+J133</f>
        <v>708</v>
      </c>
      <c r="K134" s="399" t="s">
        <v>136</v>
      </c>
      <c r="V134" s="3070"/>
      <c r="W134" s="3071"/>
      <c r="X134" s="3071"/>
      <c r="Y134" s="3071"/>
      <c r="Z134" s="3071"/>
      <c r="AA134" s="3071"/>
      <c r="AB134" s="3071"/>
      <c r="AC134" s="3071"/>
      <c r="AD134" s="3071"/>
      <c r="AE134" s="3071"/>
      <c r="AF134" s="3072"/>
    </row>
    <row r="135" spans="1:32" s="349" customFormat="1" ht="12.75" outlineLevel="1" x14ac:dyDescent="0.2">
      <c r="A135" s="669"/>
      <c r="B135" s="61"/>
      <c r="C135" s="77"/>
      <c r="D135" s="78"/>
      <c r="E135" s="135"/>
      <c r="V135" s="3073"/>
      <c r="W135" s="3074"/>
      <c r="X135" s="3074"/>
      <c r="Y135" s="3074"/>
      <c r="Z135" s="3074"/>
      <c r="AA135" s="3074"/>
      <c r="AB135" s="3074"/>
      <c r="AC135" s="3074"/>
      <c r="AD135" s="3074"/>
      <c r="AE135" s="3074"/>
      <c r="AF135" s="3075"/>
    </row>
    <row r="136" spans="1:32" s="349" customFormat="1" ht="12.75" x14ac:dyDescent="0.2">
      <c r="A136" s="669"/>
      <c r="B136" s="61"/>
      <c r="C136" s="77"/>
      <c r="D136" s="78"/>
      <c r="E136" s="135"/>
      <c r="S136" s="693"/>
    </row>
    <row r="137" spans="1:32" s="433" customFormat="1" ht="12.75" x14ac:dyDescent="0.2">
      <c r="A137" s="852" t="s">
        <v>1583</v>
      </c>
      <c r="B137" s="126"/>
      <c r="C137" s="127"/>
      <c r="D137" s="128"/>
      <c r="E137" s="129" t="s">
        <v>2</v>
      </c>
      <c r="F137" s="130"/>
      <c r="G137" s="121">
        <f>G128+1</f>
        <v>2013</v>
      </c>
      <c r="H137" s="131">
        <f>ROW(J141)-ROW()</f>
        <v>4</v>
      </c>
      <c r="V137" s="533"/>
      <c r="W137" s="533"/>
      <c r="X137" s="533"/>
      <c r="Y137" s="533"/>
      <c r="Z137" s="533"/>
      <c r="AA137" s="533"/>
      <c r="AB137" s="533"/>
      <c r="AC137" s="533"/>
      <c r="AD137" s="533"/>
      <c r="AE137" s="533"/>
      <c r="AF137" s="533"/>
    </row>
    <row r="138" spans="1:32" s="349" customFormat="1" ht="12" customHeight="1" outlineLevel="1" x14ac:dyDescent="0.2">
      <c r="A138" s="669"/>
      <c r="B138" s="61"/>
      <c r="C138" s="77"/>
      <c r="D138" s="78"/>
      <c r="E138" s="135"/>
    </row>
    <row r="139" spans="1:32" s="349" customFormat="1" ht="12" customHeight="1" outlineLevel="1" thickBot="1" x14ac:dyDescent="0.25">
      <c r="A139" s="669"/>
      <c r="B139" s="61"/>
      <c r="C139" s="77"/>
      <c r="D139" s="78"/>
      <c r="E139" s="135"/>
      <c r="G139" s="85" t="s">
        <v>0</v>
      </c>
      <c r="H139" s="122">
        <f>$G137</f>
        <v>2013</v>
      </c>
      <c r="I139" s="348">
        <f>VLOOKUP($H139,'TCF en bruto WML'!$G$13:$J$76,'TCF en bruto WML'!$J$78,FALSE)</f>
        <v>1</v>
      </c>
      <c r="S139" s="372" t="s">
        <v>243</v>
      </c>
      <c r="V139" s="74" t="s">
        <v>29</v>
      </c>
      <c r="W139" s="419"/>
      <c r="X139" s="419"/>
      <c r="Y139" s="419"/>
      <c r="Z139" s="419"/>
      <c r="AA139" s="419"/>
      <c r="AB139" s="419"/>
      <c r="AC139" s="419"/>
      <c r="AD139" s="419"/>
      <c r="AE139" s="419"/>
      <c r="AF139" s="419"/>
    </row>
    <row r="140" spans="1:32" s="349" customFormat="1" ht="12.75" outlineLevel="1" x14ac:dyDescent="0.2">
      <c r="A140" s="669"/>
      <c r="B140" s="61"/>
      <c r="C140" s="77"/>
      <c r="D140" s="78"/>
      <c r="E140" s="135"/>
      <c r="S140" s="528">
        <v>1</v>
      </c>
      <c r="T140" s="349" t="s">
        <v>136</v>
      </c>
      <c r="V140" s="3067"/>
      <c r="W140" s="3068"/>
      <c r="X140" s="3068"/>
      <c r="Y140" s="3068"/>
      <c r="Z140" s="3068"/>
      <c r="AA140" s="3068"/>
      <c r="AB140" s="3068"/>
      <c r="AC140" s="3068"/>
      <c r="AD140" s="3068"/>
      <c r="AE140" s="3068"/>
      <c r="AF140" s="3069"/>
    </row>
    <row r="141" spans="1:32" s="349" customFormat="1" ht="12.75" outlineLevel="1" x14ac:dyDescent="0.2">
      <c r="A141" s="669" t="str">
        <f>INDEX(Checks!$J$42:$J$47,MATCH((SEARCH("(",formuletekst(J141))),Checks!$I$42:$I$47,0))</f>
        <v>ABO</v>
      </c>
      <c r="B141" s="61"/>
      <c r="C141" s="77"/>
      <c r="D141" s="78"/>
      <c r="E141" s="135"/>
      <c r="F141" s="349" t="str">
        <f>"Bedrag "&amp;G137</f>
        <v>Bedrag 2013</v>
      </c>
      <c r="J141" s="531">
        <f>CEILING($J134*$I139,$S140)</f>
        <v>708</v>
      </c>
      <c r="K141" s="399" t="s">
        <v>136</v>
      </c>
      <c r="V141" s="3070"/>
      <c r="W141" s="3071"/>
      <c r="X141" s="3071"/>
      <c r="Y141" s="3071"/>
      <c r="Z141" s="3071"/>
      <c r="AA141" s="3071"/>
      <c r="AB141" s="3071"/>
      <c r="AC141" s="3071"/>
      <c r="AD141" s="3071"/>
      <c r="AE141" s="3071"/>
      <c r="AF141" s="3072"/>
    </row>
    <row r="142" spans="1:32" s="349" customFormat="1" ht="12.75" outlineLevel="1" x14ac:dyDescent="0.2">
      <c r="A142" s="669"/>
      <c r="B142" s="61"/>
      <c r="C142" s="77"/>
      <c r="D142" s="78"/>
      <c r="E142" s="135"/>
      <c r="F142" s="349" t="s">
        <v>324</v>
      </c>
      <c r="J142" s="528"/>
      <c r="K142" s="399" t="s">
        <v>136</v>
      </c>
      <c r="V142" s="3070"/>
      <c r="W142" s="3071"/>
      <c r="X142" s="3071"/>
      <c r="Y142" s="3071"/>
      <c r="Z142" s="3071"/>
      <c r="AA142" s="3071"/>
      <c r="AB142" s="3071"/>
      <c r="AC142" s="3071"/>
      <c r="AD142" s="3071"/>
      <c r="AE142" s="3071"/>
      <c r="AF142" s="3072"/>
    </row>
    <row r="143" spans="1:32" s="349" customFormat="1" ht="12.75" outlineLevel="1" x14ac:dyDescent="0.2">
      <c r="A143" s="669"/>
      <c r="B143" s="61"/>
      <c r="C143" s="77"/>
      <c r="D143" s="78"/>
      <c r="E143" s="135"/>
      <c r="F143" s="349" t="str">
        <f>"Basis voor inflatiecorrectie "&amp;G137+1</f>
        <v>Basis voor inflatiecorrectie 2014</v>
      </c>
      <c r="J143" s="531">
        <f>J141+J142</f>
        <v>708</v>
      </c>
      <c r="K143" s="399" t="s">
        <v>136</v>
      </c>
      <c r="V143" s="3070"/>
      <c r="W143" s="3071"/>
      <c r="X143" s="3071"/>
      <c r="Y143" s="3071"/>
      <c r="Z143" s="3071"/>
      <c r="AA143" s="3071"/>
      <c r="AB143" s="3071"/>
      <c r="AC143" s="3071"/>
      <c r="AD143" s="3071"/>
      <c r="AE143" s="3071"/>
      <c r="AF143" s="3072"/>
    </row>
    <row r="144" spans="1:32" s="349" customFormat="1" ht="12.75" outlineLevel="1" x14ac:dyDescent="0.2">
      <c r="A144" s="669"/>
      <c r="B144" s="61"/>
      <c r="C144" s="77"/>
      <c r="D144" s="78"/>
      <c r="E144" s="135"/>
      <c r="V144" s="3073"/>
      <c r="W144" s="3074"/>
      <c r="X144" s="3074"/>
      <c r="Y144" s="3074"/>
      <c r="Z144" s="3074"/>
      <c r="AA144" s="3074"/>
      <c r="AB144" s="3074"/>
      <c r="AC144" s="3074"/>
      <c r="AD144" s="3074"/>
      <c r="AE144" s="3074"/>
      <c r="AF144" s="3075"/>
    </row>
    <row r="145" spans="1:32" s="349" customFormat="1" ht="12.75" x14ac:dyDescent="0.2">
      <c r="A145" s="669"/>
      <c r="B145" s="61"/>
      <c r="C145" s="77"/>
      <c r="D145" s="78"/>
      <c r="E145" s="135"/>
      <c r="S145" s="693"/>
    </row>
    <row r="146" spans="1:32" s="433" customFormat="1" ht="12.75" x14ac:dyDescent="0.2">
      <c r="A146" s="852" t="s">
        <v>1583</v>
      </c>
      <c r="B146" s="126"/>
      <c r="C146" s="127"/>
      <c r="D146" s="128"/>
      <c r="E146" s="129" t="s">
        <v>2</v>
      </c>
      <c r="F146" s="130"/>
      <c r="G146" s="121">
        <f>G137+1</f>
        <v>2014</v>
      </c>
      <c r="H146" s="131">
        <f>ROW(J150)-ROW()</f>
        <v>4</v>
      </c>
      <c r="V146" s="533"/>
      <c r="W146" s="533"/>
      <c r="X146" s="533"/>
      <c r="Y146" s="533"/>
      <c r="Z146" s="533"/>
      <c r="AA146" s="533"/>
      <c r="AB146" s="533"/>
      <c r="AC146" s="533"/>
      <c r="AD146" s="533"/>
      <c r="AE146" s="533"/>
      <c r="AF146" s="533"/>
    </row>
    <row r="147" spans="1:32" s="349" customFormat="1" ht="12" customHeight="1" outlineLevel="1" x14ac:dyDescent="0.2">
      <c r="A147" s="669"/>
      <c r="B147" s="61"/>
      <c r="C147" s="77"/>
      <c r="D147" s="78"/>
      <c r="E147" s="135"/>
    </row>
    <row r="148" spans="1:32" s="349" customFormat="1" ht="12" customHeight="1" outlineLevel="1" thickBot="1" x14ac:dyDescent="0.25">
      <c r="A148" s="669"/>
      <c r="B148" s="61"/>
      <c r="C148" s="77"/>
      <c r="D148" s="78"/>
      <c r="E148" s="135"/>
      <c r="G148" s="85" t="s">
        <v>0</v>
      </c>
      <c r="H148" s="122">
        <f>$G146</f>
        <v>2014</v>
      </c>
      <c r="I148" s="348">
        <f>VLOOKUP($H148,'TCF en bruto WML'!$G$13:$J$76,'TCF en bruto WML'!$J$78,FALSE)</f>
        <v>1</v>
      </c>
      <c r="S148" s="372" t="s">
        <v>243</v>
      </c>
      <c r="V148" s="74" t="s">
        <v>29</v>
      </c>
      <c r="W148" s="419"/>
      <c r="X148" s="419"/>
      <c r="Y148" s="419"/>
      <c r="Z148" s="419"/>
      <c r="AA148" s="419"/>
      <c r="AB148" s="419"/>
      <c r="AC148" s="419"/>
      <c r="AD148" s="419"/>
      <c r="AE148" s="419"/>
      <c r="AF148" s="419"/>
    </row>
    <row r="149" spans="1:32" s="349" customFormat="1" ht="12.75" outlineLevel="1" x14ac:dyDescent="0.2">
      <c r="A149" s="669"/>
      <c r="B149" s="61"/>
      <c r="C149" s="77"/>
      <c r="D149" s="78"/>
      <c r="E149" s="135"/>
      <c r="S149" s="528">
        <v>1</v>
      </c>
      <c r="T149" s="349" t="s">
        <v>136</v>
      </c>
      <c r="V149" s="3067"/>
      <c r="W149" s="3068"/>
      <c r="X149" s="3068"/>
      <c r="Y149" s="3068"/>
      <c r="Z149" s="3068"/>
      <c r="AA149" s="3068"/>
      <c r="AB149" s="3068"/>
      <c r="AC149" s="3068"/>
      <c r="AD149" s="3068"/>
      <c r="AE149" s="3068"/>
      <c r="AF149" s="3069"/>
    </row>
    <row r="150" spans="1:32" s="349" customFormat="1" ht="12.75" outlineLevel="1" x14ac:dyDescent="0.2">
      <c r="A150" s="669" t="str">
        <f>INDEX(Checks!$J$42:$J$47,MATCH((SEARCH("(",formuletekst(J150))),Checks!$I$42:$I$47,0))</f>
        <v>ABO</v>
      </c>
      <c r="B150" s="61"/>
      <c r="C150" s="77"/>
      <c r="D150" s="78"/>
      <c r="E150" s="135"/>
      <c r="F150" s="349" t="str">
        <f>"Bedrag "&amp;G146</f>
        <v>Bedrag 2014</v>
      </c>
      <c r="J150" s="531">
        <f>CEILING($J143*$I148,$S149)</f>
        <v>708</v>
      </c>
      <c r="K150" s="399" t="s">
        <v>136</v>
      </c>
      <c r="V150" s="3070"/>
      <c r="W150" s="3071"/>
      <c r="X150" s="3071"/>
      <c r="Y150" s="3071"/>
      <c r="Z150" s="3071"/>
      <c r="AA150" s="3071"/>
      <c r="AB150" s="3071"/>
      <c r="AC150" s="3071"/>
      <c r="AD150" s="3071"/>
      <c r="AE150" s="3071"/>
      <c r="AF150" s="3072"/>
    </row>
    <row r="151" spans="1:32" s="349" customFormat="1" ht="12.75" outlineLevel="1" x14ac:dyDescent="0.2">
      <c r="A151" s="669"/>
      <c r="B151" s="61"/>
      <c r="C151" s="77"/>
      <c r="D151" s="78"/>
      <c r="E151" s="135"/>
      <c r="F151" s="349" t="s">
        <v>324</v>
      </c>
      <c r="J151" s="528"/>
      <c r="K151" s="399" t="s">
        <v>136</v>
      </c>
      <c r="V151" s="3070"/>
      <c r="W151" s="3071"/>
      <c r="X151" s="3071"/>
      <c r="Y151" s="3071"/>
      <c r="Z151" s="3071"/>
      <c r="AA151" s="3071"/>
      <c r="AB151" s="3071"/>
      <c r="AC151" s="3071"/>
      <c r="AD151" s="3071"/>
      <c r="AE151" s="3071"/>
      <c r="AF151" s="3072"/>
    </row>
    <row r="152" spans="1:32" s="349" customFormat="1" ht="12.75" outlineLevel="1" x14ac:dyDescent="0.2">
      <c r="A152" s="669"/>
      <c r="B152" s="61"/>
      <c r="C152" s="77"/>
      <c r="D152" s="78"/>
      <c r="E152" s="135"/>
      <c r="F152" s="349" t="str">
        <f>"Basis voor inflatiecorrectie "&amp;G146+1</f>
        <v>Basis voor inflatiecorrectie 2015</v>
      </c>
      <c r="J152" s="531">
        <f>J150+J151</f>
        <v>708</v>
      </c>
      <c r="K152" s="399" t="s">
        <v>136</v>
      </c>
      <c r="V152" s="3070"/>
      <c r="W152" s="3071"/>
      <c r="X152" s="3071"/>
      <c r="Y152" s="3071"/>
      <c r="Z152" s="3071"/>
      <c r="AA152" s="3071"/>
      <c r="AB152" s="3071"/>
      <c r="AC152" s="3071"/>
      <c r="AD152" s="3071"/>
      <c r="AE152" s="3071"/>
      <c r="AF152" s="3072"/>
    </row>
    <row r="153" spans="1:32" s="349" customFormat="1" ht="12.75" outlineLevel="1" x14ac:dyDescent="0.2">
      <c r="A153" s="669"/>
      <c r="B153" s="61"/>
      <c r="C153" s="77"/>
      <c r="D153" s="78"/>
      <c r="E153" s="135"/>
      <c r="V153" s="3073"/>
      <c r="W153" s="3074"/>
      <c r="X153" s="3074"/>
      <c r="Y153" s="3074"/>
      <c r="Z153" s="3074"/>
      <c r="AA153" s="3074"/>
      <c r="AB153" s="3074"/>
      <c r="AC153" s="3074"/>
      <c r="AD153" s="3074"/>
      <c r="AE153" s="3074"/>
      <c r="AF153" s="3075"/>
    </row>
    <row r="154" spans="1:32" s="349" customFormat="1" ht="12.75" x14ac:dyDescent="0.2">
      <c r="A154" s="669"/>
      <c r="B154" s="61"/>
      <c r="C154" s="77"/>
      <c r="D154" s="78"/>
      <c r="E154" s="135"/>
      <c r="S154" s="693"/>
    </row>
    <row r="155" spans="1:32" s="433" customFormat="1" ht="12.75" x14ac:dyDescent="0.2">
      <c r="A155" s="852" t="s">
        <v>1583</v>
      </c>
      <c r="B155" s="126"/>
      <c r="C155" s="127"/>
      <c r="D155" s="128"/>
      <c r="E155" s="129" t="s">
        <v>2</v>
      </c>
      <c r="F155" s="130"/>
      <c r="G155" s="121">
        <f>G146+1</f>
        <v>2015</v>
      </c>
      <c r="H155" s="131">
        <f>ROW(J159)-ROW()</f>
        <v>4</v>
      </c>
      <c r="V155" s="533"/>
      <c r="W155" s="533"/>
      <c r="X155" s="533"/>
      <c r="Y155" s="533"/>
      <c r="Z155" s="533"/>
      <c r="AA155" s="533"/>
      <c r="AB155" s="533"/>
      <c r="AC155" s="533"/>
      <c r="AD155" s="533"/>
      <c r="AE155" s="533"/>
      <c r="AF155" s="533"/>
    </row>
    <row r="156" spans="1:32" s="349" customFormat="1" ht="12" customHeight="1" outlineLevel="1" x14ac:dyDescent="0.2">
      <c r="A156" s="669"/>
      <c r="B156" s="61"/>
      <c r="C156" s="77"/>
      <c r="D156" s="78"/>
      <c r="E156" s="135"/>
    </row>
    <row r="157" spans="1:32" s="349" customFormat="1" ht="12" customHeight="1" outlineLevel="1" thickBot="1" x14ac:dyDescent="0.25">
      <c r="A157" s="669"/>
      <c r="B157" s="61"/>
      <c r="C157" s="77"/>
      <c r="D157" s="78"/>
      <c r="E157" s="135"/>
      <c r="G157" s="85" t="s">
        <v>0</v>
      </c>
      <c r="H157" s="122">
        <f>$G155</f>
        <v>2015</v>
      </c>
      <c r="I157" s="348">
        <f>VLOOKUP($H157,'TCF en bruto WML'!$G$13:$J$76,'TCF en bruto WML'!$J$78,FALSE)</f>
        <v>1.0089999999999999</v>
      </c>
      <c r="S157" s="372" t="s">
        <v>243</v>
      </c>
      <c r="V157" s="74" t="s">
        <v>29</v>
      </c>
      <c r="W157" s="419"/>
      <c r="X157" s="419"/>
      <c r="Y157" s="419"/>
      <c r="Z157" s="419"/>
      <c r="AA157" s="419"/>
      <c r="AB157" s="419"/>
      <c r="AC157" s="419"/>
      <c r="AD157" s="419"/>
      <c r="AE157" s="419"/>
      <c r="AF157" s="419"/>
    </row>
    <row r="158" spans="1:32" s="349" customFormat="1" ht="12.75" outlineLevel="1" x14ac:dyDescent="0.2">
      <c r="A158" s="669"/>
      <c r="B158" s="61"/>
      <c r="C158" s="77"/>
      <c r="D158" s="78"/>
      <c r="E158" s="135"/>
      <c r="S158" s="528">
        <v>1</v>
      </c>
      <c r="T158" s="349" t="s">
        <v>136</v>
      </c>
      <c r="V158" s="3067"/>
      <c r="W158" s="3068"/>
      <c r="X158" s="3068"/>
      <c r="Y158" s="3068"/>
      <c r="Z158" s="3068"/>
      <c r="AA158" s="3068"/>
      <c r="AB158" s="3068"/>
      <c r="AC158" s="3068"/>
      <c r="AD158" s="3068"/>
      <c r="AE158" s="3068"/>
      <c r="AF158" s="3069"/>
    </row>
    <row r="159" spans="1:32" s="349" customFormat="1" ht="12.75" outlineLevel="1" x14ac:dyDescent="0.2">
      <c r="A159" s="669" t="str">
        <f>INDEX(Checks!$J$42:$J$47,MATCH((SEARCH("(",formuletekst(J159))),Checks!$I$42:$I$47,0))</f>
        <v>ABO</v>
      </c>
      <c r="B159" s="61"/>
      <c r="C159" s="77"/>
      <c r="D159" s="78"/>
      <c r="E159" s="135"/>
      <c r="F159" s="349" t="str">
        <f>"Bedrag "&amp;G155</f>
        <v>Bedrag 2015</v>
      </c>
      <c r="J159" s="531">
        <f>CEILING($J152*$I157,$S158)</f>
        <v>715</v>
      </c>
      <c r="K159" s="399" t="s">
        <v>136</v>
      </c>
      <c r="V159" s="3070"/>
      <c r="W159" s="3071"/>
      <c r="X159" s="3071"/>
      <c r="Y159" s="3071"/>
      <c r="Z159" s="3071"/>
      <c r="AA159" s="3071"/>
      <c r="AB159" s="3071"/>
      <c r="AC159" s="3071"/>
      <c r="AD159" s="3071"/>
      <c r="AE159" s="3071"/>
      <c r="AF159" s="3072"/>
    </row>
    <row r="160" spans="1:32" s="349" customFormat="1" ht="12.75" outlineLevel="1" x14ac:dyDescent="0.2">
      <c r="A160" s="669"/>
      <c r="B160" s="61"/>
      <c r="C160" s="77"/>
      <c r="D160" s="78"/>
      <c r="E160" s="135"/>
      <c r="F160" s="349" t="s">
        <v>324</v>
      </c>
      <c r="J160" s="528"/>
      <c r="K160" s="399" t="s">
        <v>136</v>
      </c>
      <c r="V160" s="3070"/>
      <c r="W160" s="3071"/>
      <c r="X160" s="3071"/>
      <c r="Y160" s="3071"/>
      <c r="Z160" s="3071"/>
      <c r="AA160" s="3071"/>
      <c r="AB160" s="3071"/>
      <c r="AC160" s="3071"/>
      <c r="AD160" s="3071"/>
      <c r="AE160" s="3071"/>
      <c r="AF160" s="3072"/>
    </row>
    <row r="161" spans="1:32" s="349" customFormat="1" ht="12.75" outlineLevel="1" x14ac:dyDescent="0.2">
      <c r="A161" s="669"/>
      <c r="B161" s="61"/>
      <c r="C161" s="77"/>
      <c r="D161" s="78"/>
      <c r="E161" s="135"/>
      <c r="F161" s="349" t="str">
        <f>"Basis voor inflatiecorrectie "&amp;G155+1</f>
        <v>Basis voor inflatiecorrectie 2016</v>
      </c>
      <c r="J161" s="531">
        <f>J159+J160</f>
        <v>715</v>
      </c>
      <c r="K161" s="399" t="s">
        <v>136</v>
      </c>
      <c r="V161" s="3070"/>
      <c r="W161" s="3071"/>
      <c r="X161" s="3071"/>
      <c r="Y161" s="3071"/>
      <c r="Z161" s="3071"/>
      <c r="AA161" s="3071"/>
      <c r="AB161" s="3071"/>
      <c r="AC161" s="3071"/>
      <c r="AD161" s="3071"/>
      <c r="AE161" s="3071"/>
      <c r="AF161" s="3072"/>
    </row>
    <row r="162" spans="1:32" s="349" customFormat="1" ht="12.75" outlineLevel="1" x14ac:dyDescent="0.2">
      <c r="A162" s="669"/>
      <c r="B162" s="61"/>
      <c r="C162" s="77"/>
      <c r="D162" s="78"/>
      <c r="E162" s="135"/>
      <c r="V162" s="3073"/>
      <c r="W162" s="3074"/>
      <c r="X162" s="3074"/>
      <c r="Y162" s="3074"/>
      <c r="Z162" s="3074"/>
      <c r="AA162" s="3074"/>
      <c r="AB162" s="3074"/>
      <c r="AC162" s="3074"/>
      <c r="AD162" s="3074"/>
      <c r="AE162" s="3074"/>
      <c r="AF162" s="3075"/>
    </row>
    <row r="163" spans="1:32" s="349" customFormat="1" ht="12.75" x14ac:dyDescent="0.2">
      <c r="A163" s="669"/>
      <c r="B163" s="61"/>
      <c r="C163" s="77"/>
      <c r="D163" s="78"/>
      <c r="E163" s="135"/>
      <c r="S163" s="693"/>
    </row>
    <row r="164" spans="1:32" s="433" customFormat="1" ht="12.75" x14ac:dyDescent="0.2">
      <c r="A164" s="852" t="s">
        <v>1583</v>
      </c>
      <c r="B164" s="126"/>
      <c r="C164" s="127"/>
      <c r="D164" s="128"/>
      <c r="E164" s="129" t="s">
        <v>2</v>
      </c>
      <c r="F164" s="130"/>
      <c r="G164" s="121">
        <f>G155+1</f>
        <v>2016</v>
      </c>
      <c r="H164" s="131">
        <f>ROW(J168)-ROW()</f>
        <v>4</v>
      </c>
      <c r="V164" s="533"/>
      <c r="W164" s="533"/>
      <c r="X164" s="533"/>
      <c r="Y164" s="533"/>
      <c r="Z164" s="533"/>
      <c r="AA164" s="533"/>
      <c r="AB164" s="533"/>
      <c r="AC164" s="533"/>
      <c r="AD164" s="533"/>
      <c r="AE164" s="533"/>
      <c r="AF164" s="533"/>
    </row>
    <row r="165" spans="1:32" s="349" customFormat="1" ht="12" customHeight="1" outlineLevel="1" x14ac:dyDescent="0.2">
      <c r="A165" s="669"/>
      <c r="B165" s="61"/>
      <c r="C165" s="77"/>
      <c r="D165" s="78"/>
      <c r="E165" s="135"/>
    </row>
    <row r="166" spans="1:32" s="349" customFormat="1" ht="12" customHeight="1" outlineLevel="1" thickBot="1" x14ac:dyDescent="0.25">
      <c r="A166" s="669"/>
      <c r="B166" s="61"/>
      <c r="C166" s="77"/>
      <c r="D166" s="78"/>
      <c r="E166" s="135"/>
      <c r="G166" s="85" t="s">
        <v>0</v>
      </c>
      <c r="H166" s="122">
        <f>$G164</f>
        <v>2016</v>
      </c>
      <c r="I166" s="348">
        <f>VLOOKUP($H166,'TCF en bruto WML'!$G$13:$J$76,'TCF en bruto WML'!$J$78,FALSE)</f>
        <v>1.0049999999999999</v>
      </c>
      <c r="S166" s="372" t="s">
        <v>243</v>
      </c>
      <c r="V166" s="74" t="s">
        <v>29</v>
      </c>
      <c r="W166" s="419"/>
      <c r="X166" s="419"/>
      <c r="Y166" s="419"/>
      <c r="Z166" s="419"/>
      <c r="AA166" s="419"/>
      <c r="AB166" s="419"/>
      <c r="AC166" s="419"/>
      <c r="AD166" s="419"/>
      <c r="AE166" s="419"/>
      <c r="AF166" s="419"/>
    </row>
    <row r="167" spans="1:32" s="349" customFormat="1" ht="12.75" outlineLevel="1" x14ac:dyDescent="0.2">
      <c r="A167" s="669"/>
      <c r="B167" s="61"/>
      <c r="C167" s="77"/>
      <c r="D167" s="78"/>
      <c r="E167" s="135"/>
      <c r="S167" s="528">
        <v>1</v>
      </c>
      <c r="T167" s="349" t="s">
        <v>136</v>
      </c>
      <c r="V167" s="3067"/>
      <c r="W167" s="3068"/>
      <c r="X167" s="3068"/>
      <c r="Y167" s="3068"/>
      <c r="Z167" s="3068"/>
      <c r="AA167" s="3068"/>
      <c r="AB167" s="3068"/>
      <c r="AC167" s="3068"/>
      <c r="AD167" s="3068"/>
      <c r="AE167" s="3068"/>
      <c r="AF167" s="3069"/>
    </row>
    <row r="168" spans="1:32" s="349" customFormat="1" ht="12.75" outlineLevel="1" x14ac:dyDescent="0.2">
      <c r="A168" s="669" t="str">
        <f>INDEX(Checks!$J$42:$J$47,MATCH((SEARCH("(",formuletekst(J168))),Checks!$I$42:$I$47,0))</f>
        <v>ABO</v>
      </c>
      <c r="B168" s="61"/>
      <c r="C168" s="77"/>
      <c r="D168" s="78"/>
      <c r="E168" s="135"/>
      <c r="F168" s="349" t="str">
        <f>"Bedrag "&amp;G164</f>
        <v>Bedrag 2016</v>
      </c>
      <c r="J168" s="531">
        <f>CEILING($J161*$I166,$S167)</f>
        <v>719</v>
      </c>
      <c r="K168" s="399" t="s">
        <v>136</v>
      </c>
      <c r="V168" s="3070"/>
      <c r="W168" s="3071"/>
      <c r="X168" s="3071"/>
      <c r="Y168" s="3071"/>
      <c r="Z168" s="3071"/>
      <c r="AA168" s="3071"/>
      <c r="AB168" s="3071"/>
      <c r="AC168" s="3071"/>
      <c r="AD168" s="3071"/>
      <c r="AE168" s="3071"/>
      <c r="AF168" s="3072"/>
    </row>
    <row r="169" spans="1:32" s="349" customFormat="1" ht="12.75" outlineLevel="1" x14ac:dyDescent="0.2">
      <c r="A169" s="669"/>
      <c r="B169" s="61"/>
      <c r="C169" s="77"/>
      <c r="D169" s="78"/>
      <c r="E169" s="135"/>
      <c r="F169" s="349" t="s">
        <v>324</v>
      </c>
      <c r="J169" s="528"/>
      <c r="K169" s="399" t="s">
        <v>136</v>
      </c>
      <c r="V169" s="3070"/>
      <c r="W169" s="3071"/>
      <c r="X169" s="3071"/>
      <c r="Y169" s="3071"/>
      <c r="Z169" s="3071"/>
      <c r="AA169" s="3071"/>
      <c r="AB169" s="3071"/>
      <c r="AC169" s="3071"/>
      <c r="AD169" s="3071"/>
      <c r="AE169" s="3071"/>
      <c r="AF169" s="3072"/>
    </row>
    <row r="170" spans="1:32" s="349" customFormat="1" ht="12.75" outlineLevel="1" x14ac:dyDescent="0.2">
      <c r="A170" s="669"/>
      <c r="B170" s="61"/>
      <c r="C170" s="77"/>
      <c r="D170" s="78"/>
      <c r="E170" s="135"/>
      <c r="F170" s="349" t="str">
        <f>"Basis voor inflatiecorrectie "&amp;G164+1</f>
        <v>Basis voor inflatiecorrectie 2017</v>
      </c>
      <c r="J170" s="531">
        <f>J168+J169</f>
        <v>719</v>
      </c>
      <c r="K170" s="399" t="s">
        <v>136</v>
      </c>
      <c r="V170" s="3070"/>
      <c r="W170" s="3071"/>
      <c r="X170" s="3071"/>
      <c r="Y170" s="3071"/>
      <c r="Z170" s="3071"/>
      <c r="AA170" s="3071"/>
      <c r="AB170" s="3071"/>
      <c r="AC170" s="3071"/>
      <c r="AD170" s="3071"/>
      <c r="AE170" s="3071"/>
      <c r="AF170" s="3072"/>
    </row>
    <row r="171" spans="1:32" s="349" customFormat="1" ht="12.75" outlineLevel="1" x14ac:dyDescent="0.2">
      <c r="A171" s="669"/>
      <c r="B171" s="61"/>
      <c r="C171" s="77"/>
      <c r="D171" s="78"/>
      <c r="E171" s="135"/>
      <c r="V171" s="3073"/>
      <c r="W171" s="3074"/>
      <c r="X171" s="3074"/>
      <c r="Y171" s="3074"/>
      <c r="Z171" s="3074"/>
      <c r="AA171" s="3074"/>
      <c r="AB171" s="3074"/>
      <c r="AC171" s="3074"/>
      <c r="AD171" s="3074"/>
      <c r="AE171" s="3074"/>
      <c r="AF171" s="3075"/>
    </row>
    <row r="172" spans="1:32" s="349" customFormat="1" ht="12.75" x14ac:dyDescent="0.2">
      <c r="A172" s="669"/>
      <c r="B172" s="61"/>
      <c r="C172" s="77"/>
      <c r="D172" s="78"/>
      <c r="E172" s="135"/>
      <c r="S172" s="693"/>
    </row>
    <row r="173" spans="1:32" s="433" customFormat="1" ht="12.75" x14ac:dyDescent="0.2">
      <c r="A173" s="852" t="s">
        <v>1583</v>
      </c>
      <c r="B173" s="126"/>
      <c r="C173" s="127"/>
      <c r="D173" s="128"/>
      <c r="E173" s="129" t="s">
        <v>2</v>
      </c>
      <c r="F173" s="130"/>
      <c r="G173" s="121">
        <f>G164+1</f>
        <v>2017</v>
      </c>
      <c r="H173" s="131">
        <f>ROW(J177)-ROW()</f>
        <v>4</v>
      </c>
      <c r="V173" s="533"/>
      <c r="W173" s="533"/>
      <c r="X173" s="533"/>
      <c r="Y173" s="533"/>
      <c r="Z173" s="533"/>
      <c r="AA173" s="533"/>
      <c r="AB173" s="533"/>
      <c r="AC173" s="533"/>
      <c r="AD173" s="533"/>
      <c r="AE173" s="533"/>
      <c r="AF173" s="533"/>
    </row>
    <row r="174" spans="1:32" s="349" customFormat="1" ht="12" customHeight="1" outlineLevel="1" x14ac:dyDescent="0.2">
      <c r="A174" s="669"/>
      <c r="B174" s="61"/>
      <c r="C174" s="77"/>
      <c r="D174" s="78"/>
      <c r="E174" s="135"/>
    </row>
    <row r="175" spans="1:32" s="349" customFormat="1" ht="12" customHeight="1" outlineLevel="1" thickBot="1" x14ac:dyDescent="0.25">
      <c r="A175" s="669"/>
      <c r="B175" s="61"/>
      <c r="C175" s="77"/>
      <c r="D175" s="78"/>
      <c r="E175" s="135"/>
      <c r="G175" s="85" t="s">
        <v>0</v>
      </c>
      <c r="H175" s="122">
        <f>$G173</f>
        <v>2017</v>
      </c>
      <c r="I175" s="348">
        <f>VLOOKUP($H175,'TCF en bruto WML'!$G$13:$J$76,'TCF en bruto WML'!$J$78,FALSE)</f>
        <v>1.0029999999999999</v>
      </c>
      <c r="S175" s="372" t="s">
        <v>243</v>
      </c>
      <c r="V175" s="74" t="s">
        <v>29</v>
      </c>
      <c r="W175" s="419"/>
      <c r="X175" s="419"/>
      <c r="Y175" s="419"/>
      <c r="Z175" s="419"/>
      <c r="AA175" s="419"/>
      <c r="AB175" s="419"/>
      <c r="AC175" s="419"/>
      <c r="AD175" s="419"/>
      <c r="AE175" s="419"/>
      <c r="AF175" s="419"/>
    </row>
    <row r="176" spans="1:32" s="349" customFormat="1" ht="12.75" outlineLevel="1" x14ac:dyDescent="0.2">
      <c r="A176" s="669"/>
      <c r="B176" s="61"/>
      <c r="C176" s="77"/>
      <c r="D176" s="78"/>
      <c r="E176" s="135"/>
      <c r="S176" s="528">
        <v>1</v>
      </c>
      <c r="T176" s="349" t="s">
        <v>136</v>
      </c>
      <c r="V176" s="3067"/>
      <c r="W176" s="3068"/>
      <c r="X176" s="3068"/>
      <c r="Y176" s="3068"/>
      <c r="Z176" s="3068"/>
      <c r="AA176" s="3068"/>
      <c r="AB176" s="3068"/>
      <c r="AC176" s="3068"/>
      <c r="AD176" s="3068"/>
      <c r="AE176" s="3068"/>
      <c r="AF176" s="3069"/>
    </row>
    <row r="177" spans="1:32" s="349" customFormat="1" ht="12.75" outlineLevel="1" x14ac:dyDescent="0.2">
      <c r="A177" s="669" t="str">
        <f>INDEX(Checks!$J$42:$J$47,MATCH((SEARCH("(",formuletekst(J177))),Checks!$I$42:$I$47,0))</f>
        <v>ABO</v>
      </c>
      <c r="B177" s="61"/>
      <c r="C177" s="77"/>
      <c r="D177" s="78"/>
      <c r="E177" s="135"/>
      <c r="F177" s="349" t="str">
        <f>"Bedrag "&amp;G173</f>
        <v>Bedrag 2017</v>
      </c>
      <c r="J177" s="531">
        <f>CEILING($J170*$I175,$S176)</f>
        <v>722</v>
      </c>
      <c r="K177" s="399" t="s">
        <v>136</v>
      </c>
      <c r="V177" s="3070"/>
      <c r="W177" s="3071"/>
      <c r="X177" s="3071"/>
      <c r="Y177" s="3071"/>
      <c r="Z177" s="3071"/>
      <c r="AA177" s="3071"/>
      <c r="AB177" s="3071"/>
      <c r="AC177" s="3071"/>
      <c r="AD177" s="3071"/>
      <c r="AE177" s="3071"/>
      <c r="AF177" s="3072"/>
    </row>
    <row r="178" spans="1:32" s="349" customFormat="1" ht="12.75" outlineLevel="1" x14ac:dyDescent="0.2">
      <c r="A178" s="669"/>
      <c r="B178" s="61"/>
      <c r="C178" s="77"/>
      <c r="D178" s="78"/>
      <c r="E178" s="135"/>
      <c r="F178" s="349" t="s">
        <v>324</v>
      </c>
      <c r="J178" s="528"/>
      <c r="K178" s="399" t="s">
        <v>136</v>
      </c>
      <c r="V178" s="3070"/>
      <c r="W178" s="3071"/>
      <c r="X178" s="3071"/>
      <c r="Y178" s="3071"/>
      <c r="Z178" s="3071"/>
      <c r="AA178" s="3071"/>
      <c r="AB178" s="3071"/>
      <c r="AC178" s="3071"/>
      <c r="AD178" s="3071"/>
      <c r="AE178" s="3071"/>
      <c r="AF178" s="3072"/>
    </row>
    <row r="179" spans="1:32" s="349" customFormat="1" ht="12.75" outlineLevel="1" x14ac:dyDescent="0.2">
      <c r="A179" s="669"/>
      <c r="B179" s="61"/>
      <c r="C179" s="77"/>
      <c r="D179" s="78"/>
      <c r="E179" s="135"/>
      <c r="F179" s="349" t="str">
        <f>"Basis voor inflatiecorrectie "&amp;G173+1</f>
        <v>Basis voor inflatiecorrectie 2018</v>
      </c>
      <c r="J179" s="531">
        <f>J177+J178</f>
        <v>722</v>
      </c>
      <c r="K179" s="399" t="s">
        <v>136</v>
      </c>
      <c r="V179" s="3070"/>
      <c r="W179" s="3071"/>
      <c r="X179" s="3071"/>
      <c r="Y179" s="3071"/>
      <c r="Z179" s="3071"/>
      <c r="AA179" s="3071"/>
      <c r="AB179" s="3071"/>
      <c r="AC179" s="3071"/>
      <c r="AD179" s="3071"/>
      <c r="AE179" s="3071"/>
      <c r="AF179" s="3072"/>
    </row>
    <row r="180" spans="1:32" s="349" customFormat="1" ht="12.75" outlineLevel="1" x14ac:dyDescent="0.2">
      <c r="A180" s="669"/>
      <c r="B180" s="61"/>
      <c r="C180" s="77"/>
      <c r="D180" s="78"/>
      <c r="E180" s="135"/>
      <c r="V180" s="3073"/>
      <c r="W180" s="3074"/>
      <c r="X180" s="3074"/>
      <c r="Y180" s="3074"/>
      <c r="Z180" s="3074"/>
      <c r="AA180" s="3074"/>
      <c r="AB180" s="3074"/>
      <c r="AC180" s="3074"/>
      <c r="AD180" s="3074"/>
      <c r="AE180" s="3074"/>
      <c r="AF180" s="3075"/>
    </row>
    <row r="181" spans="1:32" s="349" customFormat="1" ht="12.75" x14ac:dyDescent="0.2">
      <c r="A181" s="669"/>
      <c r="B181" s="61"/>
      <c r="C181" s="77"/>
      <c r="D181" s="78"/>
      <c r="E181" s="135"/>
      <c r="S181" s="693"/>
    </row>
    <row r="182" spans="1:32" s="433" customFormat="1" ht="12.75" x14ac:dyDescent="0.2">
      <c r="A182" s="852" t="s">
        <v>1583</v>
      </c>
      <c r="B182" s="126"/>
      <c r="C182" s="127"/>
      <c r="D182" s="128"/>
      <c r="E182" s="129" t="s">
        <v>2</v>
      </c>
      <c r="F182" s="130"/>
      <c r="G182" s="121">
        <f>G173+1</f>
        <v>2018</v>
      </c>
      <c r="H182" s="131">
        <f>ROW(J186)-ROW()</f>
        <v>4</v>
      </c>
      <c r="V182" s="533"/>
      <c r="W182" s="533"/>
      <c r="X182" s="533"/>
      <c r="Y182" s="533"/>
      <c r="Z182" s="533"/>
      <c r="AA182" s="533"/>
      <c r="AB182" s="533"/>
      <c r="AC182" s="533"/>
      <c r="AD182" s="533"/>
      <c r="AE182" s="533"/>
      <c r="AF182" s="533"/>
    </row>
    <row r="183" spans="1:32" s="349" customFormat="1" ht="12" customHeight="1" outlineLevel="1" x14ac:dyDescent="0.2">
      <c r="A183" s="669"/>
      <c r="B183" s="61"/>
      <c r="C183" s="77"/>
      <c r="D183" s="78"/>
      <c r="E183" s="135"/>
    </row>
    <row r="184" spans="1:32" s="349" customFormat="1" ht="12" customHeight="1" outlineLevel="1" thickBot="1" x14ac:dyDescent="0.25">
      <c r="A184" s="669"/>
      <c r="B184" s="61"/>
      <c r="C184" s="77"/>
      <c r="D184" s="78"/>
      <c r="E184" s="135"/>
      <c r="G184" s="85" t="s">
        <v>0</v>
      </c>
      <c r="H184" s="122">
        <f>$G182</f>
        <v>2018</v>
      </c>
      <c r="I184" s="348">
        <f>VLOOKUP($H184,'TCF en bruto WML'!$G$13:$J$76,'TCF en bruto WML'!$J$78,FALSE)</f>
        <v>1.008</v>
      </c>
      <c r="S184" s="372" t="s">
        <v>243</v>
      </c>
      <c r="V184" s="74" t="s">
        <v>29</v>
      </c>
      <c r="W184" s="419"/>
      <c r="X184" s="419"/>
      <c r="Y184" s="419"/>
      <c r="Z184" s="419"/>
      <c r="AA184" s="419"/>
      <c r="AB184" s="419"/>
      <c r="AC184" s="419"/>
      <c r="AD184" s="419"/>
      <c r="AE184" s="419"/>
      <c r="AF184" s="419"/>
    </row>
    <row r="185" spans="1:32" s="349" customFormat="1" ht="12.75" outlineLevel="1" x14ac:dyDescent="0.2">
      <c r="A185" s="669"/>
      <c r="B185" s="61"/>
      <c r="C185" s="77"/>
      <c r="D185" s="78"/>
      <c r="E185" s="135"/>
      <c r="S185" s="528">
        <v>1</v>
      </c>
      <c r="T185" s="349" t="s">
        <v>136</v>
      </c>
      <c r="V185" s="3067"/>
      <c r="W185" s="3068"/>
      <c r="X185" s="3068"/>
      <c r="Y185" s="3068"/>
      <c r="Z185" s="3068"/>
      <c r="AA185" s="3068"/>
      <c r="AB185" s="3068"/>
      <c r="AC185" s="3068"/>
      <c r="AD185" s="3068"/>
      <c r="AE185" s="3068"/>
      <c r="AF185" s="3069"/>
    </row>
    <row r="186" spans="1:32" s="349" customFormat="1" ht="12.75" outlineLevel="1" x14ac:dyDescent="0.2">
      <c r="A186" s="669" t="str">
        <f>INDEX(Checks!$J$42:$J$47,MATCH((SEARCH("(",formuletekst(J186))),Checks!$I$42:$I$47,0))</f>
        <v>ABO</v>
      </c>
      <c r="B186" s="61"/>
      <c r="C186" s="77"/>
      <c r="D186" s="78"/>
      <c r="E186" s="135"/>
      <c r="F186" s="349" t="str">
        <f>"Bedrag "&amp;G182</f>
        <v>Bedrag 2018</v>
      </c>
      <c r="J186" s="531">
        <f>CEILING($J179*$I184,$S185)</f>
        <v>728</v>
      </c>
      <c r="K186" s="399" t="s">
        <v>136</v>
      </c>
      <c r="V186" s="3070"/>
      <c r="W186" s="3071"/>
      <c r="X186" s="3071"/>
      <c r="Y186" s="3071"/>
      <c r="Z186" s="3071"/>
      <c r="AA186" s="3071"/>
      <c r="AB186" s="3071"/>
      <c r="AC186" s="3071"/>
      <c r="AD186" s="3071"/>
      <c r="AE186" s="3071"/>
      <c r="AF186" s="3072"/>
    </row>
    <row r="187" spans="1:32" s="349" customFormat="1" ht="12.75" outlineLevel="1" x14ac:dyDescent="0.2">
      <c r="A187" s="669"/>
      <c r="B187" s="61"/>
      <c r="C187" s="77"/>
      <c r="D187" s="78"/>
      <c r="E187" s="135"/>
      <c r="F187" s="349" t="s">
        <v>324</v>
      </c>
      <c r="J187" s="528"/>
      <c r="K187" s="399" t="s">
        <v>136</v>
      </c>
      <c r="V187" s="3070"/>
      <c r="W187" s="3071"/>
      <c r="X187" s="3071"/>
      <c r="Y187" s="3071"/>
      <c r="Z187" s="3071"/>
      <c r="AA187" s="3071"/>
      <c r="AB187" s="3071"/>
      <c r="AC187" s="3071"/>
      <c r="AD187" s="3071"/>
      <c r="AE187" s="3071"/>
      <c r="AF187" s="3072"/>
    </row>
    <row r="188" spans="1:32" s="349" customFormat="1" ht="12.75" outlineLevel="1" x14ac:dyDescent="0.2">
      <c r="A188" s="669"/>
      <c r="B188" s="61"/>
      <c r="C188" s="77"/>
      <c r="D188" s="78"/>
      <c r="E188" s="135"/>
      <c r="F188" s="349" t="str">
        <f>"Basis voor inflatiecorrectie "&amp;G182+1</f>
        <v>Basis voor inflatiecorrectie 2019</v>
      </c>
      <c r="J188" s="531">
        <f>J186+J187</f>
        <v>728</v>
      </c>
      <c r="K188" s="399" t="s">
        <v>136</v>
      </c>
      <c r="V188" s="3070"/>
      <c r="W188" s="3071"/>
      <c r="X188" s="3071"/>
      <c r="Y188" s="3071"/>
      <c r="Z188" s="3071"/>
      <c r="AA188" s="3071"/>
      <c r="AB188" s="3071"/>
      <c r="AC188" s="3071"/>
      <c r="AD188" s="3071"/>
      <c r="AE188" s="3071"/>
      <c r="AF188" s="3072"/>
    </row>
    <row r="189" spans="1:32" s="349" customFormat="1" ht="12.75" outlineLevel="1" x14ac:dyDescent="0.2">
      <c r="A189" s="669"/>
      <c r="B189" s="61"/>
      <c r="C189" s="77"/>
      <c r="D189" s="78"/>
      <c r="E189" s="135"/>
      <c r="V189" s="3073"/>
      <c r="W189" s="3074"/>
      <c r="X189" s="3074"/>
      <c r="Y189" s="3074"/>
      <c r="Z189" s="3074"/>
      <c r="AA189" s="3074"/>
      <c r="AB189" s="3074"/>
      <c r="AC189" s="3074"/>
      <c r="AD189" s="3074"/>
      <c r="AE189" s="3074"/>
      <c r="AF189" s="3075"/>
    </row>
    <row r="190" spans="1:32" s="349" customFormat="1" ht="12.75" x14ac:dyDescent="0.2">
      <c r="A190" s="669"/>
      <c r="B190" s="61"/>
      <c r="C190" s="77"/>
      <c r="D190" s="78"/>
      <c r="E190" s="135"/>
      <c r="S190" s="693"/>
    </row>
    <row r="191" spans="1:32" s="433" customFormat="1" ht="12.75" x14ac:dyDescent="0.2">
      <c r="A191" s="852" t="s">
        <v>1583</v>
      </c>
      <c r="B191" s="126"/>
      <c r="C191" s="127"/>
      <c r="D191" s="128"/>
      <c r="E191" s="129" t="s">
        <v>2</v>
      </c>
      <c r="F191" s="130"/>
      <c r="G191" s="121">
        <f>G182+1</f>
        <v>2019</v>
      </c>
      <c r="H191" s="131">
        <f>ROW(J195)-ROW()</f>
        <v>4</v>
      </c>
      <c r="V191" s="533"/>
      <c r="W191" s="533"/>
      <c r="X191" s="533"/>
      <c r="Y191" s="533"/>
      <c r="Z191" s="533"/>
      <c r="AA191" s="533"/>
      <c r="AB191" s="533"/>
      <c r="AC191" s="533"/>
      <c r="AD191" s="533"/>
      <c r="AE191" s="533"/>
      <c r="AF191" s="533"/>
    </row>
    <row r="192" spans="1:32" s="349" customFormat="1" ht="12" customHeight="1" outlineLevel="1" x14ac:dyDescent="0.2">
      <c r="A192" s="669"/>
      <c r="B192" s="61"/>
      <c r="C192" s="77"/>
      <c r="D192" s="78"/>
      <c r="E192" s="135"/>
    </row>
    <row r="193" spans="1:32" s="349" customFormat="1" ht="12" customHeight="1" outlineLevel="1" thickBot="1" x14ac:dyDescent="0.25">
      <c r="A193" s="669"/>
      <c r="B193" s="61"/>
      <c r="C193" s="77"/>
      <c r="D193" s="78"/>
      <c r="E193" s="135"/>
      <c r="G193" s="85" t="s">
        <v>0</v>
      </c>
      <c r="H193" s="122">
        <f>$G191</f>
        <v>2019</v>
      </c>
      <c r="I193" s="348">
        <f>VLOOKUP($H193,'TCF en bruto WML'!$G$13:$J$76,'TCF en bruto WML'!$J$78,FALSE)</f>
        <v>1.012</v>
      </c>
      <c r="S193" s="372" t="s">
        <v>243</v>
      </c>
      <c r="V193" s="74" t="s">
        <v>29</v>
      </c>
      <c r="W193" s="419"/>
      <c r="X193" s="419"/>
      <c r="Y193" s="419"/>
      <c r="Z193" s="419"/>
      <c r="AA193" s="419"/>
      <c r="AB193" s="419"/>
      <c r="AC193" s="419"/>
      <c r="AD193" s="419"/>
      <c r="AE193" s="419"/>
      <c r="AF193" s="419"/>
    </row>
    <row r="194" spans="1:32" s="349" customFormat="1" ht="12.75" outlineLevel="1" x14ac:dyDescent="0.2">
      <c r="A194" s="669"/>
      <c r="B194" s="61"/>
      <c r="C194" s="77"/>
      <c r="D194" s="78"/>
      <c r="E194" s="135"/>
      <c r="S194" s="528">
        <v>1</v>
      </c>
      <c r="T194" s="349" t="s">
        <v>136</v>
      </c>
      <c r="V194" s="3067"/>
      <c r="W194" s="3068"/>
      <c r="X194" s="3068"/>
      <c r="Y194" s="3068"/>
      <c r="Z194" s="3068"/>
      <c r="AA194" s="3068"/>
      <c r="AB194" s="3068"/>
      <c r="AC194" s="3068"/>
      <c r="AD194" s="3068"/>
      <c r="AE194" s="3068"/>
      <c r="AF194" s="3069"/>
    </row>
    <row r="195" spans="1:32" s="349" customFormat="1" ht="12.75" outlineLevel="1" x14ac:dyDescent="0.2">
      <c r="A195" s="669" t="str">
        <f>INDEX(Checks!$J$42:$J$47,MATCH((SEARCH("(",formuletekst(J195))),Checks!$I$42:$I$47,0))</f>
        <v>ABO</v>
      </c>
      <c r="B195" s="61"/>
      <c r="C195" s="77"/>
      <c r="D195" s="78"/>
      <c r="E195" s="135"/>
      <c r="F195" s="349" t="str">
        <f>"Bedrag "&amp;G191</f>
        <v>Bedrag 2019</v>
      </c>
      <c r="J195" s="531">
        <f>CEILING($J188*$I193,$S194)</f>
        <v>737</v>
      </c>
      <c r="K195" s="399" t="s">
        <v>136</v>
      </c>
      <c r="V195" s="3070"/>
      <c r="W195" s="3071"/>
      <c r="X195" s="3071"/>
      <c r="Y195" s="3071"/>
      <c r="Z195" s="3071"/>
      <c r="AA195" s="3071"/>
      <c r="AB195" s="3071"/>
      <c r="AC195" s="3071"/>
      <c r="AD195" s="3071"/>
      <c r="AE195" s="3071"/>
      <c r="AF195" s="3072"/>
    </row>
    <row r="196" spans="1:32" s="349" customFormat="1" ht="12.75" outlineLevel="1" x14ac:dyDescent="0.2">
      <c r="A196" s="669"/>
      <c r="B196" s="61"/>
      <c r="C196" s="77"/>
      <c r="D196" s="78"/>
      <c r="E196" s="135"/>
      <c r="F196" s="349" t="s">
        <v>324</v>
      </c>
      <c r="J196" s="528"/>
      <c r="K196" s="399" t="s">
        <v>136</v>
      </c>
      <c r="V196" s="3070"/>
      <c r="W196" s="3071"/>
      <c r="X196" s="3071"/>
      <c r="Y196" s="3071"/>
      <c r="Z196" s="3071"/>
      <c r="AA196" s="3071"/>
      <c r="AB196" s="3071"/>
      <c r="AC196" s="3071"/>
      <c r="AD196" s="3071"/>
      <c r="AE196" s="3071"/>
      <c r="AF196" s="3072"/>
    </row>
    <row r="197" spans="1:32" s="349" customFormat="1" ht="12.75" outlineLevel="1" x14ac:dyDescent="0.2">
      <c r="A197" s="669"/>
      <c r="B197" s="61"/>
      <c r="C197" s="77"/>
      <c r="D197" s="78"/>
      <c r="E197" s="135"/>
      <c r="F197" s="349" t="str">
        <f>"Basis voor inflatiecorrectie "&amp;G191+1</f>
        <v>Basis voor inflatiecorrectie 2020</v>
      </c>
      <c r="J197" s="531">
        <f>J195+J196</f>
        <v>737</v>
      </c>
      <c r="K197" s="399" t="s">
        <v>136</v>
      </c>
      <c r="V197" s="3070"/>
      <c r="W197" s="3071"/>
      <c r="X197" s="3071"/>
      <c r="Y197" s="3071"/>
      <c r="Z197" s="3071"/>
      <c r="AA197" s="3071"/>
      <c r="AB197" s="3071"/>
      <c r="AC197" s="3071"/>
      <c r="AD197" s="3071"/>
      <c r="AE197" s="3071"/>
      <c r="AF197" s="3072"/>
    </row>
    <row r="198" spans="1:32" s="349" customFormat="1" ht="12.75" outlineLevel="1" x14ac:dyDescent="0.2">
      <c r="A198" s="669"/>
      <c r="B198" s="61"/>
      <c r="C198" s="77"/>
      <c r="D198" s="78"/>
      <c r="E198" s="135"/>
      <c r="V198" s="3073"/>
      <c r="W198" s="3074"/>
      <c r="X198" s="3074"/>
      <c r="Y198" s="3074"/>
      <c r="Z198" s="3074"/>
      <c r="AA198" s="3074"/>
      <c r="AB198" s="3074"/>
      <c r="AC198" s="3074"/>
      <c r="AD198" s="3074"/>
      <c r="AE198" s="3074"/>
      <c r="AF198" s="3075"/>
    </row>
    <row r="200" spans="1:32" s="433" customFormat="1" ht="12.75" x14ac:dyDescent="0.2">
      <c r="A200" s="852" t="s">
        <v>1583</v>
      </c>
      <c r="B200" s="126"/>
      <c r="C200" s="127"/>
      <c r="D200" s="128"/>
      <c r="E200" s="129" t="s">
        <v>2</v>
      </c>
      <c r="F200" s="130"/>
      <c r="G200" s="121">
        <f>G191+1</f>
        <v>2020</v>
      </c>
      <c r="H200" s="131">
        <f>ROW(J204)-ROW()</f>
        <v>4</v>
      </c>
      <c r="V200" s="533"/>
      <c r="W200" s="533"/>
      <c r="X200" s="533"/>
      <c r="Y200" s="533"/>
      <c r="Z200" s="533"/>
      <c r="AA200" s="533"/>
      <c r="AB200" s="533"/>
      <c r="AC200" s="533"/>
      <c r="AD200" s="533"/>
      <c r="AE200" s="533"/>
      <c r="AF200" s="533"/>
    </row>
    <row r="201" spans="1:32" s="349" customFormat="1" ht="12" customHeight="1" outlineLevel="1" x14ac:dyDescent="0.2">
      <c r="A201" s="669"/>
      <c r="B201" s="61"/>
      <c r="C201" s="77"/>
      <c r="D201" s="78"/>
      <c r="E201" s="135"/>
    </row>
    <row r="202" spans="1:32" s="349" customFormat="1" ht="12" customHeight="1" outlineLevel="1" thickBot="1" x14ac:dyDescent="0.25">
      <c r="A202" s="669"/>
      <c r="B202" s="61"/>
      <c r="C202" s="77"/>
      <c r="D202" s="78"/>
      <c r="E202" s="135"/>
      <c r="G202" s="85" t="s">
        <v>0</v>
      </c>
      <c r="H202" s="122">
        <f>$G200</f>
        <v>2020</v>
      </c>
      <c r="I202" s="348">
        <f>VLOOKUP($H202,'TCF en bruto WML'!$G$13:$J$76,'TCF en bruto WML'!$J$78,FALSE)</f>
        <v>1.016</v>
      </c>
      <c r="S202" s="372" t="s">
        <v>243</v>
      </c>
      <c r="V202" s="74" t="s">
        <v>29</v>
      </c>
      <c r="W202" s="419"/>
      <c r="X202" s="419"/>
      <c r="Y202" s="419"/>
      <c r="Z202" s="419"/>
      <c r="AA202" s="419"/>
      <c r="AB202" s="419"/>
      <c r="AC202" s="419"/>
      <c r="AD202" s="419"/>
      <c r="AE202" s="419"/>
      <c r="AF202" s="419"/>
    </row>
    <row r="203" spans="1:32" s="349" customFormat="1" ht="12.75" outlineLevel="1" x14ac:dyDescent="0.2">
      <c r="A203" s="669"/>
      <c r="B203" s="61"/>
      <c r="C203" s="77"/>
      <c r="D203" s="78"/>
      <c r="E203" s="135"/>
      <c r="S203" s="528">
        <v>1</v>
      </c>
      <c r="T203" s="349" t="s">
        <v>136</v>
      </c>
      <c r="V203" s="3067"/>
      <c r="W203" s="3068"/>
      <c r="X203" s="3068"/>
      <c r="Y203" s="3068"/>
      <c r="Z203" s="3068"/>
      <c r="AA203" s="3068"/>
      <c r="AB203" s="3068"/>
      <c r="AC203" s="3068"/>
      <c r="AD203" s="3068"/>
      <c r="AE203" s="3068"/>
      <c r="AF203" s="3069"/>
    </row>
    <row r="204" spans="1:32" s="349" customFormat="1" ht="12.75" outlineLevel="1" x14ac:dyDescent="0.2">
      <c r="A204" s="669" t="str">
        <f>INDEX(Checks!$J$42:$J$47,MATCH((SEARCH("(",formuletekst(J204))),Checks!$I$42:$I$47,0))</f>
        <v>ABO</v>
      </c>
      <c r="B204" s="61"/>
      <c r="C204" s="77"/>
      <c r="D204" s="78"/>
      <c r="E204" s="135"/>
      <c r="F204" s="349" t="str">
        <f>"Bedrag "&amp;G200</f>
        <v>Bedrag 2020</v>
      </c>
      <c r="J204" s="531">
        <f>CEILING($J197*$I202,$S203)</f>
        <v>749</v>
      </c>
      <c r="K204" s="399" t="s">
        <v>136</v>
      </c>
      <c r="V204" s="3070"/>
      <c r="W204" s="3071"/>
      <c r="X204" s="3071"/>
      <c r="Y204" s="3071"/>
      <c r="Z204" s="3071"/>
      <c r="AA204" s="3071"/>
      <c r="AB204" s="3071"/>
      <c r="AC204" s="3071"/>
      <c r="AD204" s="3071"/>
      <c r="AE204" s="3071"/>
      <c r="AF204" s="3072"/>
    </row>
    <row r="205" spans="1:32" s="349" customFormat="1" ht="12.75" outlineLevel="1" x14ac:dyDescent="0.2">
      <c r="A205" s="669"/>
      <c r="B205" s="61"/>
      <c r="C205" s="77"/>
      <c r="D205" s="78"/>
      <c r="E205" s="135"/>
      <c r="F205" s="349" t="s">
        <v>324</v>
      </c>
      <c r="J205" s="528"/>
      <c r="K205" s="399" t="s">
        <v>136</v>
      </c>
      <c r="V205" s="3070"/>
      <c r="W205" s="3071"/>
      <c r="X205" s="3071"/>
      <c r="Y205" s="3071"/>
      <c r="Z205" s="3071"/>
      <c r="AA205" s="3071"/>
      <c r="AB205" s="3071"/>
      <c r="AC205" s="3071"/>
      <c r="AD205" s="3071"/>
      <c r="AE205" s="3071"/>
      <c r="AF205" s="3072"/>
    </row>
    <row r="206" spans="1:32" s="349" customFormat="1" ht="12.75" outlineLevel="1" x14ac:dyDescent="0.2">
      <c r="A206" s="669"/>
      <c r="B206" s="61"/>
      <c r="C206" s="77"/>
      <c r="D206" s="78"/>
      <c r="E206" s="135"/>
      <c r="F206" s="349" t="str">
        <f>"Basis voor inflatiecorrectie "&amp;G200+1</f>
        <v>Basis voor inflatiecorrectie 2021</v>
      </c>
      <c r="J206" s="531">
        <f>J204+J205</f>
        <v>749</v>
      </c>
      <c r="K206" s="399" t="s">
        <v>136</v>
      </c>
      <c r="V206" s="3070"/>
      <c r="W206" s="3071"/>
      <c r="X206" s="3071"/>
      <c r="Y206" s="3071"/>
      <c r="Z206" s="3071"/>
      <c r="AA206" s="3071"/>
      <c r="AB206" s="3071"/>
      <c r="AC206" s="3071"/>
      <c r="AD206" s="3071"/>
      <c r="AE206" s="3071"/>
      <c r="AF206" s="3072"/>
    </row>
    <row r="207" spans="1:32" s="349" customFormat="1" ht="12.75" outlineLevel="1" x14ac:dyDescent="0.2">
      <c r="A207" s="669"/>
      <c r="B207" s="61"/>
      <c r="C207" s="77"/>
      <c r="D207" s="78"/>
      <c r="E207" s="135"/>
      <c r="V207" s="3073"/>
      <c r="W207" s="3074"/>
      <c r="X207" s="3074"/>
      <c r="Y207" s="3074"/>
      <c r="Z207" s="3074"/>
      <c r="AA207" s="3074"/>
      <c r="AB207" s="3074"/>
      <c r="AC207" s="3074"/>
      <c r="AD207" s="3074"/>
      <c r="AE207" s="3074"/>
      <c r="AF207" s="3075"/>
    </row>
    <row r="208" spans="1:32" s="2139" customFormat="1" x14ac:dyDescent="0.25">
      <c r="A208" s="1413"/>
      <c r="B208" s="61"/>
      <c r="C208" s="77"/>
      <c r="D208" s="78"/>
      <c r="E208" s="135"/>
      <c r="S208" s="697"/>
    </row>
    <row r="209" spans="1:32" s="433" customFormat="1" ht="12.75" x14ac:dyDescent="0.2">
      <c r="A209" s="852" t="s">
        <v>1583</v>
      </c>
      <c r="B209" s="126"/>
      <c r="C209" s="127"/>
      <c r="D209" s="128"/>
      <c r="E209" s="129" t="s">
        <v>2</v>
      </c>
      <c r="F209" s="130"/>
      <c r="G209" s="121">
        <f>G200+1</f>
        <v>2021</v>
      </c>
      <c r="H209" s="131">
        <f>ROW(J213)-ROW()</f>
        <v>4</v>
      </c>
      <c r="V209" s="533"/>
      <c r="W209" s="533"/>
      <c r="X209" s="533"/>
      <c r="Y209" s="533"/>
      <c r="Z209" s="533"/>
      <c r="AA209" s="533"/>
      <c r="AB209" s="533"/>
      <c r="AC209" s="533"/>
      <c r="AD209" s="533"/>
      <c r="AE209" s="533"/>
      <c r="AF209" s="533"/>
    </row>
    <row r="210" spans="1:32" s="349" customFormat="1" ht="12" customHeight="1" outlineLevel="1" x14ac:dyDescent="0.2">
      <c r="A210" s="669"/>
      <c r="B210" s="61"/>
      <c r="C210" s="77"/>
      <c r="D210" s="78"/>
      <c r="E210" s="135"/>
    </row>
    <row r="211" spans="1:32" s="349" customFormat="1" ht="12" customHeight="1" outlineLevel="1" thickBot="1" x14ac:dyDescent="0.25">
      <c r="A211" s="669"/>
      <c r="B211" s="61"/>
      <c r="C211" s="77"/>
      <c r="D211" s="78"/>
      <c r="E211" s="135"/>
      <c r="G211" s="85" t="s">
        <v>0</v>
      </c>
      <c r="H211" s="122">
        <f>$G209</f>
        <v>2021</v>
      </c>
      <c r="I211" s="348">
        <f>VLOOKUP($H211,'TCF en bruto WML'!$G$13:$J$76,'TCF en bruto WML'!$J$78,FALSE)</f>
        <v>1.016</v>
      </c>
      <c r="S211" s="372" t="s">
        <v>243</v>
      </c>
      <c r="V211" s="74" t="s">
        <v>29</v>
      </c>
      <c r="W211" s="419"/>
      <c r="X211" s="419"/>
      <c r="Y211" s="419"/>
      <c r="Z211" s="419"/>
      <c r="AA211" s="419"/>
      <c r="AB211" s="419"/>
      <c r="AC211" s="419"/>
      <c r="AD211" s="419"/>
      <c r="AE211" s="419"/>
      <c r="AF211" s="419"/>
    </row>
    <row r="212" spans="1:32" s="349" customFormat="1" ht="12.75" outlineLevel="1" x14ac:dyDescent="0.2">
      <c r="A212" s="669"/>
      <c r="B212" s="61"/>
      <c r="C212" s="77"/>
      <c r="D212" s="78"/>
      <c r="E212" s="135"/>
      <c r="S212" s="528">
        <v>1</v>
      </c>
      <c r="T212" s="349" t="s">
        <v>136</v>
      </c>
      <c r="V212" s="3067"/>
      <c r="W212" s="3068"/>
      <c r="X212" s="3068"/>
      <c r="Y212" s="3068"/>
      <c r="Z212" s="3068"/>
      <c r="AA212" s="3068"/>
      <c r="AB212" s="3068"/>
      <c r="AC212" s="3068"/>
      <c r="AD212" s="3068"/>
      <c r="AE212" s="3068"/>
      <c r="AF212" s="3069"/>
    </row>
    <row r="213" spans="1:32" s="349" customFormat="1" ht="12.75" outlineLevel="1" x14ac:dyDescent="0.2">
      <c r="A213" s="669" t="str">
        <f>INDEX(Checks!$J$42:$J$47,MATCH((SEARCH("(",formuletekst(J213))),Checks!$I$42:$I$47,0))</f>
        <v>ABO</v>
      </c>
      <c r="B213" s="61"/>
      <c r="C213" s="77"/>
      <c r="D213" s="78"/>
      <c r="E213" s="135"/>
      <c r="F213" s="349" t="str">
        <f>"Bedrag "&amp;G209</f>
        <v>Bedrag 2021</v>
      </c>
      <c r="J213" s="531">
        <f>CEILING($J206*$I211,$S212)</f>
        <v>761</v>
      </c>
      <c r="K213" s="399" t="s">
        <v>136</v>
      </c>
      <c r="V213" s="3070"/>
      <c r="W213" s="3071"/>
      <c r="X213" s="3071"/>
      <c r="Y213" s="3071"/>
      <c r="Z213" s="3071"/>
      <c r="AA213" s="3071"/>
      <c r="AB213" s="3071"/>
      <c r="AC213" s="3071"/>
      <c r="AD213" s="3071"/>
      <c r="AE213" s="3071"/>
      <c r="AF213" s="3072"/>
    </row>
    <row r="214" spans="1:32" s="349" customFormat="1" ht="12.75" outlineLevel="1" x14ac:dyDescent="0.2">
      <c r="A214" s="669"/>
      <c r="B214" s="61"/>
      <c r="C214" s="77"/>
      <c r="D214" s="78"/>
      <c r="E214" s="135"/>
      <c r="F214" s="349" t="s">
        <v>324</v>
      </c>
      <c r="J214" s="528"/>
      <c r="K214" s="399" t="s">
        <v>136</v>
      </c>
      <c r="V214" s="3070"/>
      <c r="W214" s="3071"/>
      <c r="X214" s="3071"/>
      <c r="Y214" s="3071"/>
      <c r="Z214" s="3071"/>
      <c r="AA214" s="3071"/>
      <c r="AB214" s="3071"/>
      <c r="AC214" s="3071"/>
      <c r="AD214" s="3071"/>
      <c r="AE214" s="3071"/>
      <c r="AF214" s="3072"/>
    </row>
    <row r="215" spans="1:32" s="349" customFormat="1" ht="12.75" outlineLevel="1" x14ac:dyDescent="0.2">
      <c r="A215" s="669"/>
      <c r="B215" s="61"/>
      <c r="C215" s="77"/>
      <c r="D215" s="78"/>
      <c r="E215" s="135"/>
      <c r="F215" s="349" t="str">
        <f>"Basis voor inflatiecorrectie "&amp;G209+1</f>
        <v>Basis voor inflatiecorrectie 2022</v>
      </c>
      <c r="J215" s="531">
        <f>J213+J214</f>
        <v>761</v>
      </c>
      <c r="K215" s="399" t="s">
        <v>136</v>
      </c>
      <c r="V215" s="3070"/>
      <c r="W215" s="3071"/>
      <c r="X215" s="3071"/>
      <c r="Y215" s="3071"/>
      <c r="Z215" s="3071"/>
      <c r="AA215" s="3071"/>
      <c r="AB215" s="3071"/>
      <c r="AC215" s="3071"/>
      <c r="AD215" s="3071"/>
      <c r="AE215" s="3071"/>
      <c r="AF215" s="3072"/>
    </row>
    <row r="216" spans="1:32" s="349" customFormat="1" ht="12.75" outlineLevel="1" x14ac:dyDescent="0.2">
      <c r="A216" s="669"/>
      <c r="B216" s="61"/>
      <c r="C216" s="77"/>
      <c r="D216" s="78"/>
      <c r="E216" s="135"/>
      <c r="V216" s="3073"/>
      <c r="W216" s="3074"/>
      <c r="X216" s="3074"/>
      <c r="Y216" s="3074"/>
      <c r="Z216" s="3074"/>
      <c r="AA216" s="3074"/>
      <c r="AB216" s="3074"/>
      <c r="AC216" s="3074"/>
      <c r="AD216" s="3074"/>
      <c r="AE216" s="3074"/>
      <c r="AF216" s="3075"/>
    </row>
    <row r="217" spans="1:32" s="2324" customFormat="1" x14ac:dyDescent="0.25">
      <c r="A217" s="1413"/>
      <c r="B217" s="61"/>
      <c r="C217" s="77"/>
      <c r="D217" s="78"/>
      <c r="E217" s="135"/>
      <c r="S217" s="697"/>
    </row>
    <row r="218" spans="1:32" s="433" customFormat="1" ht="12.75" x14ac:dyDescent="0.2">
      <c r="A218" s="852" t="s">
        <v>1583</v>
      </c>
      <c r="B218" s="126"/>
      <c r="C218" s="127"/>
      <c r="D218" s="128"/>
      <c r="E218" s="129" t="s">
        <v>2</v>
      </c>
      <c r="F218" s="130"/>
      <c r="G218" s="121">
        <f>G209+1</f>
        <v>2022</v>
      </c>
      <c r="H218" s="131">
        <f>ROW(J222)-ROW()</f>
        <v>4</v>
      </c>
      <c r="V218" s="533"/>
      <c r="W218" s="533"/>
      <c r="X218" s="533"/>
      <c r="Y218" s="533"/>
      <c r="Z218" s="533"/>
      <c r="AA218" s="533"/>
      <c r="AB218" s="533"/>
      <c r="AC218" s="533"/>
      <c r="AD218" s="533"/>
      <c r="AE218" s="533"/>
      <c r="AF218" s="533"/>
    </row>
    <row r="219" spans="1:32" s="349" customFormat="1" ht="12" customHeight="1" outlineLevel="1" x14ac:dyDescent="0.2">
      <c r="A219" s="669"/>
      <c r="B219" s="61"/>
      <c r="C219" s="77"/>
      <c r="D219" s="78"/>
      <c r="E219" s="135"/>
    </row>
    <row r="220" spans="1:32" s="349" customFormat="1" ht="12" customHeight="1" outlineLevel="1" thickBot="1" x14ac:dyDescent="0.25">
      <c r="A220" s="669"/>
      <c r="B220" s="61"/>
      <c r="C220" s="77"/>
      <c r="D220" s="78"/>
      <c r="E220" s="135"/>
      <c r="G220" s="85" t="s">
        <v>0</v>
      </c>
      <c r="H220" s="122">
        <f>$G218</f>
        <v>2022</v>
      </c>
      <c r="I220" s="348">
        <f>VLOOKUP($H220,'TCF en bruto WML'!$G$13:$J$76,'TCF en bruto WML'!$J$78,FALSE)</f>
        <v>1.0129999999999999</v>
      </c>
      <c r="S220" s="372" t="s">
        <v>243</v>
      </c>
      <c r="V220" s="74" t="s">
        <v>29</v>
      </c>
      <c r="W220" s="419"/>
      <c r="X220" s="419"/>
      <c r="Y220" s="419"/>
      <c r="Z220" s="419"/>
      <c r="AA220" s="419"/>
      <c r="AB220" s="419"/>
      <c r="AC220" s="419"/>
      <c r="AD220" s="419"/>
      <c r="AE220" s="419"/>
      <c r="AF220" s="419"/>
    </row>
    <row r="221" spans="1:32" s="349" customFormat="1" ht="12.75" outlineLevel="1" x14ac:dyDescent="0.2">
      <c r="A221" s="669"/>
      <c r="B221" s="61"/>
      <c r="C221" s="77"/>
      <c r="D221" s="78"/>
      <c r="E221" s="135"/>
      <c r="S221" s="528">
        <v>1</v>
      </c>
      <c r="T221" s="349" t="s">
        <v>136</v>
      </c>
      <c r="V221" s="3067"/>
      <c r="W221" s="3068"/>
      <c r="X221" s="3068"/>
      <c r="Y221" s="3068"/>
      <c r="Z221" s="3068"/>
      <c r="AA221" s="3068"/>
      <c r="AB221" s="3068"/>
      <c r="AC221" s="3068"/>
      <c r="AD221" s="3068"/>
      <c r="AE221" s="3068"/>
      <c r="AF221" s="3069"/>
    </row>
    <row r="222" spans="1:32" s="349" customFormat="1" ht="12.75" outlineLevel="1" x14ac:dyDescent="0.2">
      <c r="A222" s="669" t="str">
        <f>INDEX(Checks!$J$42:$J$47,MATCH((SEARCH("(",formuletekst(J222))),Checks!$I$42:$I$47,0))</f>
        <v>ABO</v>
      </c>
      <c r="B222" s="61"/>
      <c r="C222" s="77"/>
      <c r="D222" s="78"/>
      <c r="E222" s="135"/>
      <c r="F222" s="349" t="str">
        <f>"Bedrag "&amp;G218</f>
        <v>Bedrag 2022</v>
      </c>
      <c r="J222" s="531">
        <f>CEILING($J215*$I220,$S221)</f>
        <v>771</v>
      </c>
      <c r="K222" s="399" t="s">
        <v>136</v>
      </c>
      <c r="V222" s="3070"/>
      <c r="W222" s="3071"/>
      <c r="X222" s="3071"/>
      <c r="Y222" s="3071"/>
      <c r="Z222" s="3071"/>
      <c r="AA222" s="3071"/>
      <c r="AB222" s="3071"/>
      <c r="AC222" s="3071"/>
      <c r="AD222" s="3071"/>
      <c r="AE222" s="3071"/>
      <c r="AF222" s="3072"/>
    </row>
    <row r="223" spans="1:32" s="349" customFormat="1" ht="12.75" outlineLevel="1" x14ac:dyDescent="0.2">
      <c r="A223" s="669"/>
      <c r="B223" s="61"/>
      <c r="C223" s="77"/>
      <c r="D223" s="78"/>
      <c r="E223" s="135"/>
      <c r="F223" s="349" t="s">
        <v>324</v>
      </c>
      <c r="J223" s="528"/>
      <c r="K223" s="399" t="s">
        <v>136</v>
      </c>
      <c r="V223" s="3070"/>
      <c r="W223" s="3071"/>
      <c r="X223" s="3071"/>
      <c r="Y223" s="3071"/>
      <c r="Z223" s="3071"/>
      <c r="AA223" s="3071"/>
      <c r="AB223" s="3071"/>
      <c r="AC223" s="3071"/>
      <c r="AD223" s="3071"/>
      <c r="AE223" s="3071"/>
      <c r="AF223" s="3072"/>
    </row>
    <row r="224" spans="1:32" s="349" customFormat="1" ht="12.75" outlineLevel="1" x14ac:dyDescent="0.2">
      <c r="A224" s="669"/>
      <c r="B224" s="61"/>
      <c r="C224" s="77"/>
      <c r="D224" s="78"/>
      <c r="E224" s="135"/>
      <c r="F224" s="349" t="str">
        <f>"Basis voor inflatiecorrectie "&amp;G218+1</f>
        <v>Basis voor inflatiecorrectie 2023</v>
      </c>
      <c r="J224" s="531">
        <f>J222+J223</f>
        <v>771</v>
      </c>
      <c r="K224" s="399" t="s">
        <v>136</v>
      </c>
      <c r="V224" s="3070"/>
      <c r="W224" s="3071"/>
      <c r="X224" s="3071"/>
      <c r="Y224" s="3071"/>
      <c r="Z224" s="3071"/>
      <c r="AA224" s="3071"/>
      <c r="AB224" s="3071"/>
      <c r="AC224" s="3071"/>
      <c r="AD224" s="3071"/>
      <c r="AE224" s="3071"/>
      <c r="AF224" s="3072"/>
    </row>
    <row r="225" spans="1:32" s="349" customFormat="1" ht="12.75" outlineLevel="1" x14ac:dyDescent="0.2">
      <c r="A225" s="669"/>
      <c r="B225" s="61"/>
      <c r="C225" s="77"/>
      <c r="D225" s="78"/>
      <c r="E225" s="135"/>
      <c r="V225" s="3073"/>
      <c r="W225" s="3074"/>
      <c r="X225" s="3074"/>
      <c r="Y225" s="3074"/>
      <c r="Z225" s="3074"/>
      <c r="AA225" s="3074"/>
      <c r="AB225" s="3074"/>
      <c r="AC225" s="3074"/>
      <c r="AD225" s="3074"/>
      <c r="AE225" s="3074"/>
      <c r="AF225" s="3075"/>
    </row>
    <row r="226" spans="1:32" s="2433" customFormat="1" x14ac:dyDescent="0.25">
      <c r="A226" s="1413"/>
      <c r="B226" s="61"/>
      <c r="C226" s="77"/>
      <c r="D226" s="78"/>
      <c r="E226" s="135"/>
      <c r="S226" s="697"/>
    </row>
    <row r="227" spans="1:32" s="433" customFormat="1" ht="12.75" x14ac:dyDescent="0.2">
      <c r="A227" s="852" t="s">
        <v>1583</v>
      </c>
      <c r="B227" s="126"/>
      <c r="C227" s="127"/>
      <c r="D227" s="128"/>
      <c r="E227" s="129" t="s">
        <v>2</v>
      </c>
      <c r="F227" s="130"/>
      <c r="G227" s="121">
        <f>G218+1</f>
        <v>2023</v>
      </c>
      <c r="H227" s="131">
        <f>ROW(J231)-ROW()</f>
        <v>4</v>
      </c>
      <c r="V227" s="533"/>
      <c r="W227" s="533"/>
      <c r="X227" s="533"/>
      <c r="Y227" s="533"/>
      <c r="Z227" s="533"/>
      <c r="AA227" s="533"/>
      <c r="AB227" s="533"/>
      <c r="AC227" s="533"/>
      <c r="AD227" s="533"/>
      <c r="AE227" s="533"/>
      <c r="AF227" s="533"/>
    </row>
    <row r="228" spans="1:32" s="349" customFormat="1" ht="12" customHeight="1" outlineLevel="1" x14ac:dyDescent="0.2">
      <c r="A228" s="669"/>
      <c r="B228" s="61"/>
      <c r="C228" s="77"/>
      <c r="D228" s="78"/>
      <c r="E228" s="135"/>
    </row>
    <row r="229" spans="1:32" s="349" customFormat="1" ht="12" customHeight="1" outlineLevel="1" thickBot="1" x14ac:dyDescent="0.25">
      <c r="A229" s="669"/>
      <c r="B229" s="61"/>
      <c r="C229" s="77"/>
      <c r="D229" s="78"/>
      <c r="E229" s="135"/>
      <c r="G229" s="85" t="s">
        <v>0</v>
      </c>
      <c r="H229" s="122">
        <f>$G227</f>
        <v>2023</v>
      </c>
      <c r="I229" s="348">
        <f>VLOOKUP($H229,'TCF en bruto WML'!$G$13:$J$76,'TCF en bruto WML'!$J$78,FALSE)</f>
        <v>1.0629999999999999</v>
      </c>
      <c r="S229" s="372" t="s">
        <v>243</v>
      </c>
      <c r="V229" s="74" t="s">
        <v>29</v>
      </c>
      <c r="W229" s="419"/>
      <c r="X229" s="419"/>
      <c r="Y229" s="419"/>
      <c r="Z229" s="419"/>
      <c r="AA229" s="419"/>
      <c r="AB229" s="419"/>
      <c r="AC229" s="419"/>
      <c r="AD229" s="419"/>
      <c r="AE229" s="419"/>
      <c r="AF229" s="419"/>
    </row>
    <row r="230" spans="1:32" s="349" customFormat="1" ht="12.75" outlineLevel="1" x14ac:dyDescent="0.2">
      <c r="A230" s="669"/>
      <c r="B230" s="61"/>
      <c r="C230" s="77"/>
      <c r="D230" s="78"/>
      <c r="E230" s="135"/>
      <c r="S230" s="528">
        <v>1</v>
      </c>
      <c r="T230" s="349" t="s">
        <v>136</v>
      </c>
      <c r="V230" s="3067"/>
      <c r="W230" s="3068"/>
      <c r="X230" s="3068"/>
      <c r="Y230" s="3068"/>
      <c r="Z230" s="3068"/>
      <c r="AA230" s="3068"/>
      <c r="AB230" s="3068"/>
      <c r="AC230" s="3068"/>
      <c r="AD230" s="3068"/>
      <c r="AE230" s="3068"/>
      <c r="AF230" s="3069"/>
    </row>
    <row r="231" spans="1:32" s="349" customFormat="1" ht="12.75" outlineLevel="1" x14ac:dyDescent="0.2">
      <c r="A231" s="669" t="str">
        <f>INDEX(Checks!$J$42:$J$47,MATCH((SEARCH("(",formuletekst(J231))),Checks!$I$42:$I$47,0))</f>
        <v>ABO</v>
      </c>
      <c r="B231" s="61"/>
      <c r="C231" s="77"/>
      <c r="D231" s="78"/>
      <c r="E231" s="135"/>
      <c r="F231" s="349" t="str">
        <f>"Bedrag "&amp;G227</f>
        <v>Bedrag 2023</v>
      </c>
      <c r="J231" s="531">
        <f>CEILING($J224*$I229,$S230)</f>
        <v>820</v>
      </c>
      <c r="K231" s="399" t="s">
        <v>136</v>
      </c>
      <c r="V231" s="3070"/>
      <c r="W231" s="3071"/>
      <c r="X231" s="3071"/>
      <c r="Y231" s="3071"/>
      <c r="Z231" s="3071"/>
      <c r="AA231" s="3071"/>
      <c r="AB231" s="3071"/>
      <c r="AC231" s="3071"/>
      <c r="AD231" s="3071"/>
      <c r="AE231" s="3071"/>
      <c r="AF231" s="3072"/>
    </row>
    <row r="232" spans="1:32" s="349" customFormat="1" ht="12.75" outlineLevel="1" x14ac:dyDescent="0.2">
      <c r="A232" s="669"/>
      <c r="B232" s="61"/>
      <c r="C232" s="77"/>
      <c r="D232" s="78"/>
      <c r="E232" s="135"/>
      <c r="F232" s="349" t="s">
        <v>324</v>
      </c>
      <c r="J232" s="528"/>
      <c r="K232" s="399" t="s">
        <v>136</v>
      </c>
      <c r="V232" s="3070"/>
      <c r="W232" s="3071"/>
      <c r="X232" s="3071"/>
      <c r="Y232" s="3071"/>
      <c r="Z232" s="3071"/>
      <c r="AA232" s="3071"/>
      <c r="AB232" s="3071"/>
      <c r="AC232" s="3071"/>
      <c r="AD232" s="3071"/>
      <c r="AE232" s="3071"/>
      <c r="AF232" s="3072"/>
    </row>
    <row r="233" spans="1:32" s="349" customFormat="1" ht="12.75" outlineLevel="1" x14ac:dyDescent="0.2">
      <c r="A233" s="669"/>
      <c r="B233" s="61"/>
      <c r="C233" s="77"/>
      <c r="D233" s="78"/>
      <c r="E233" s="135"/>
      <c r="F233" s="349" t="str">
        <f>"Basis voor inflatiecorrectie "&amp;G227+1</f>
        <v>Basis voor inflatiecorrectie 2024</v>
      </c>
      <c r="J233" s="531">
        <f>J231+J232</f>
        <v>820</v>
      </c>
      <c r="K233" s="399" t="s">
        <v>136</v>
      </c>
      <c r="V233" s="3070"/>
      <c r="W233" s="3071"/>
      <c r="X233" s="3071"/>
      <c r="Y233" s="3071"/>
      <c r="Z233" s="3071"/>
      <c r="AA233" s="3071"/>
      <c r="AB233" s="3071"/>
      <c r="AC233" s="3071"/>
      <c r="AD233" s="3071"/>
      <c r="AE233" s="3071"/>
      <c r="AF233" s="3072"/>
    </row>
    <row r="234" spans="1:32" s="349" customFormat="1" ht="12.75" outlineLevel="1" x14ac:dyDescent="0.2">
      <c r="A234" s="669"/>
      <c r="B234" s="61"/>
      <c r="C234" s="77"/>
      <c r="D234" s="78"/>
      <c r="E234" s="135"/>
      <c r="V234" s="3073"/>
      <c r="W234" s="3074"/>
      <c r="X234" s="3074"/>
      <c r="Y234" s="3074"/>
      <c r="Z234" s="3074"/>
      <c r="AA234" s="3074"/>
      <c r="AB234" s="3074"/>
      <c r="AC234" s="3074"/>
      <c r="AD234" s="3074"/>
      <c r="AE234" s="3074"/>
      <c r="AF234" s="3075"/>
    </row>
    <row r="235" spans="1:32" s="2508" customFormat="1" x14ac:dyDescent="0.25">
      <c r="A235" s="1413"/>
      <c r="B235" s="61"/>
      <c r="C235" s="77"/>
      <c r="D235" s="78"/>
      <c r="E235" s="135"/>
      <c r="S235" s="697"/>
    </row>
    <row r="236" spans="1:32" s="433" customFormat="1" ht="12.75" x14ac:dyDescent="0.2">
      <c r="A236" s="852" t="s">
        <v>1583</v>
      </c>
      <c r="B236" s="126"/>
      <c r="C236" s="127"/>
      <c r="D236" s="128"/>
      <c r="E236" s="129" t="s">
        <v>2</v>
      </c>
      <c r="F236" s="130"/>
      <c r="G236" s="121">
        <f>G227+1</f>
        <v>2024</v>
      </c>
      <c r="H236" s="131">
        <f>ROW(J240)-ROW()</f>
        <v>4</v>
      </c>
      <c r="V236" s="533"/>
      <c r="W236" s="533"/>
      <c r="X236" s="533"/>
      <c r="Y236" s="533"/>
      <c r="Z236" s="533"/>
      <c r="AA236" s="533"/>
      <c r="AB236" s="533"/>
      <c r="AC236" s="533"/>
      <c r="AD236" s="533"/>
      <c r="AE236" s="533"/>
      <c r="AF236" s="533"/>
    </row>
    <row r="237" spans="1:32" s="349" customFormat="1" ht="12" customHeight="1" outlineLevel="1" x14ac:dyDescent="0.2">
      <c r="A237" s="669"/>
      <c r="B237" s="61"/>
      <c r="C237" s="77"/>
      <c r="D237" s="78"/>
      <c r="E237" s="135"/>
      <c r="J237" s="349" t="s">
        <v>2736</v>
      </c>
      <c r="K237" s="349" t="s">
        <v>2735</v>
      </c>
    </row>
    <row r="238" spans="1:32" s="349" customFormat="1" ht="12" customHeight="1" outlineLevel="1" thickBot="1" x14ac:dyDescent="0.25">
      <c r="A238" s="669"/>
      <c r="B238" s="61"/>
      <c r="C238" s="77"/>
      <c r="D238" s="78"/>
      <c r="E238" s="135"/>
      <c r="G238" s="85" t="s">
        <v>2738</v>
      </c>
      <c r="H238" s="122">
        <f>$G236</f>
        <v>2024</v>
      </c>
      <c r="I238" s="348">
        <f>1+((J238-1)*K238)</f>
        <v>1.0949409999999999</v>
      </c>
      <c r="J238" s="348">
        <f>VLOOKUP($H238,'TCF en bruto WML'!$G$13:$J$76,'TCF en bruto WML'!$J$78,FALSE)</f>
        <v>1.099</v>
      </c>
      <c r="K238" s="349">
        <v>0.95899999999999996</v>
      </c>
      <c r="S238" s="372" t="s">
        <v>243</v>
      </c>
      <c r="V238" s="74" t="s">
        <v>29</v>
      </c>
      <c r="W238" s="419"/>
      <c r="X238" s="419"/>
      <c r="Y238" s="419"/>
      <c r="Z238" s="419"/>
      <c r="AA238" s="419"/>
      <c r="AB238" s="419"/>
      <c r="AC238" s="419"/>
      <c r="AD238" s="419"/>
      <c r="AE238" s="419"/>
      <c r="AF238" s="419"/>
    </row>
    <row r="239" spans="1:32" s="349" customFormat="1" ht="12.75" outlineLevel="1" x14ac:dyDescent="0.2">
      <c r="A239" s="669"/>
      <c r="B239" s="61"/>
      <c r="C239" s="77"/>
      <c r="D239" s="78"/>
      <c r="E239" s="135"/>
      <c r="S239" s="528">
        <v>1</v>
      </c>
      <c r="T239" s="349" t="s">
        <v>136</v>
      </c>
      <c r="V239" s="3067"/>
      <c r="W239" s="3068"/>
      <c r="X239" s="3068"/>
      <c r="Y239" s="3068"/>
      <c r="Z239" s="3068"/>
      <c r="AA239" s="3068"/>
      <c r="AB239" s="3068"/>
      <c r="AC239" s="3068"/>
      <c r="AD239" s="3068"/>
      <c r="AE239" s="3068"/>
      <c r="AF239" s="3069"/>
    </row>
    <row r="240" spans="1:32" s="349" customFormat="1" ht="12.75" outlineLevel="1" x14ac:dyDescent="0.2">
      <c r="A240" s="669" t="str">
        <f>INDEX(Checks!$J$42:$J$47,MATCH((SEARCH("(",formuletekst(J240))),Checks!$I$42:$I$47,0))</f>
        <v>ABO</v>
      </c>
      <c r="B240" s="61"/>
      <c r="C240" s="77"/>
      <c r="D240" s="78"/>
      <c r="E240" s="135"/>
      <c r="F240" s="349" t="str">
        <f>"Bedrag "&amp;G236</f>
        <v>Bedrag 2024</v>
      </c>
      <c r="J240" s="531">
        <f>CEILING($J233*$I238,$S239)</f>
        <v>898</v>
      </c>
      <c r="K240" s="399" t="s">
        <v>136</v>
      </c>
      <c r="V240" s="3070"/>
      <c r="W240" s="3071"/>
      <c r="X240" s="3071"/>
      <c r="Y240" s="3071"/>
      <c r="Z240" s="3071"/>
      <c r="AA240" s="3071"/>
      <c r="AB240" s="3071"/>
      <c r="AC240" s="3071"/>
      <c r="AD240" s="3071"/>
      <c r="AE240" s="3071"/>
      <c r="AF240" s="3072"/>
    </row>
    <row r="241" spans="1:32" s="349" customFormat="1" ht="12.75" outlineLevel="1" x14ac:dyDescent="0.2">
      <c r="A241" s="669"/>
      <c r="B241" s="61"/>
      <c r="C241" s="77"/>
      <c r="D241" s="78"/>
      <c r="E241" s="135"/>
      <c r="F241" s="349" t="s">
        <v>324</v>
      </c>
      <c r="J241" s="528">
        <v>0</v>
      </c>
      <c r="K241" s="399" t="s">
        <v>136</v>
      </c>
      <c r="V241" s="3070"/>
      <c r="W241" s="3071"/>
      <c r="X241" s="3071"/>
      <c r="Y241" s="3071"/>
      <c r="Z241" s="3071"/>
      <c r="AA241" s="3071"/>
      <c r="AB241" s="3071"/>
      <c r="AC241" s="3071"/>
      <c r="AD241" s="3071"/>
      <c r="AE241" s="3071"/>
      <c r="AF241" s="3072"/>
    </row>
    <row r="242" spans="1:32" s="349" customFormat="1" ht="12.75" outlineLevel="1" x14ac:dyDescent="0.2">
      <c r="A242" s="669"/>
      <c r="B242" s="61"/>
      <c r="C242" s="77"/>
      <c r="D242" s="78"/>
      <c r="E242" s="135"/>
      <c r="F242" s="349" t="str">
        <f>"Basis voor inflatiecorrectie "&amp;G236+1</f>
        <v>Basis voor inflatiecorrectie 2025</v>
      </c>
      <c r="J242" s="531">
        <f>J240+J241</f>
        <v>898</v>
      </c>
      <c r="K242" s="399" t="s">
        <v>136</v>
      </c>
      <c r="V242" s="3070"/>
      <c r="W242" s="3071"/>
      <c r="X242" s="3071"/>
      <c r="Y242" s="3071"/>
      <c r="Z242" s="3071"/>
      <c r="AA242" s="3071"/>
      <c r="AB242" s="3071"/>
      <c r="AC242" s="3071"/>
      <c r="AD242" s="3071"/>
      <c r="AE242" s="3071"/>
      <c r="AF242" s="3072"/>
    </row>
    <row r="243" spans="1:32" s="349" customFormat="1" ht="12.75" outlineLevel="1" x14ac:dyDescent="0.2">
      <c r="A243" s="669"/>
      <c r="B243" s="61"/>
      <c r="C243" s="77"/>
      <c r="D243" s="78"/>
      <c r="E243" s="135"/>
      <c r="V243" s="3073"/>
      <c r="W243" s="3074"/>
      <c r="X243" s="3074"/>
      <c r="Y243" s="3074"/>
      <c r="Z243" s="3074"/>
      <c r="AA243" s="3074"/>
      <c r="AB243" s="3074"/>
      <c r="AC243" s="3074"/>
      <c r="AD243" s="3074"/>
      <c r="AE243" s="3074"/>
      <c r="AF243" s="3075"/>
    </row>
    <row r="244" spans="1:32" s="2508" customFormat="1" x14ac:dyDescent="0.25">
      <c r="A244" s="1413"/>
      <c r="B244" s="61"/>
      <c r="C244" s="77"/>
      <c r="D244" s="78"/>
      <c r="E244" s="135"/>
      <c r="S244" s="697"/>
    </row>
    <row r="245" spans="1:32" s="433" customFormat="1" ht="12.75" x14ac:dyDescent="0.2">
      <c r="A245" s="852" t="s">
        <v>1583</v>
      </c>
      <c r="B245" s="126"/>
      <c r="C245" s="127"/>
      <c r="D245" s="128"/>
      <c r="E245" s="129" t="s">
        <v>2</v>
      </c>
      <c r="F245" s="130"/>
      <c r="G245" s="121">
        <f>G236+1</f>
        <v>2025</v>
      </c>
      <c r="H245" s="131">
        <f>ROW(J249)-ROW()</f>
        <v>4</v>
      </c>
      <c r="V245" s="533"/>
      <c r="W245" s="533"/>
      <c r="X245" s="533"/>
      <c r="Y245" s="533"/>
      <c r="Z245" s="533"/>
      <c r="AA245" s="533"/>
      <c r="AB245" s="533"/>
      <c r="AC245" s="533"/>
      <c r="AD245" s="533"/>
      <c r="AE245" s="533"/>
      <c r="AF245" s="533"/>
    </row>
    <row r="246" spans="1:32" s="349" customFormat="1" ht="12" customHeight="1" outlineLevel="1" x14ac:dyDescent="0.2">
      <c r="A246" s="669"/>
      <c r="B246" s="61"/>
      <c r="C246" s="77"/>
      <c r="D246" s="78"/>
      <c r="E246" s="135"/>
      <c r="J246" s="349" t="s">
        <v>2736</v>
      </c>
      <c r="K246" s="349" t="s">
        <v>2735</v>
      </c>
    </row>
    <row r="247" spans="1:32" s="349" customFormat="1" ht="12" customHeight="1" outlineLevel="1" thickBot="1" x14ac:dyDescent="0.25">
      <c r="A247" s="669"/>
      <c r="B247" s="61"/>
      <c r="C247" s="77"/>
      <c r="D247" s="78"/>
      <c r="E247" s="135"/>
      <c r="G247" s="85" t="s">
        <v>2738</v>
      </c>
      <c r="H247" s="122">
        <f>$G245</f>
        <v>2025</v>
      </c>
      <c r="I247" s="348">
        <f>1+((J247-1)*K247)</f>
        <v>1.012</v>
      </c>
      <c r="J247" s="348">
        <f>VLOOKUP($H247,'TCF en bruto WML'!$G$13:$J$76,'TCF en bruto WML'!$J$78,FALSE)</f>
        <v>1.012</v>
      </c>
      <c r="K247" s="2854">
        <f>VLOOKUP($H247,'TCF en bruto WML'!$G$13:$P$76,'TCF en bruto WML'!$P$78,FALSE)</f>
        <v>1</v>
      </c>
      <c r="S247" s="372" t="s">
        <v>243</v>
      </c>
      <c r="V247" s="74" t="s">
        <v>29</v>
      </c>
      <c r="W247" s="419"/>
      <c r="X247" s="419"/>
      <c r="Y247" s="419"/>
      <c r="Z247" s="419"/>
      <c r="AA247" s="419"/>
      <c r="AB247" s="419"/>
      <c r="AC247" s="419"/>
      <c r="AD247" s="419"/>
      <c r="AE247" s="419"/>
      <c r="AF247" s="419"/>
    </row>
    <row r="248" spans="1:32" s="349" customFormat="1" ht="12.75" outlineLevel="1" x14ac:dyDescent="0.2">
      <c r="A248" s="669"/>
      <c r="B248" s="61"/>
      <c r="C248" s="77"/>
      <c r="D248" s="78"/>
      <c r="E248" s="135"/>
      <c r="S248" s="528">
        <v>1</v>
      </c>
      <c r="T248" s="349" t="s">
        <v>136</v>
      </c>
      <c r="V248" s="3067"/>
      <c r="W248" s="3068"/>
      <c r="X248" s="3068"/>
      <c r="Y248" s="3068"/>
      <c r="Z248" s="3068"/>
      <c r="AA248" s="3068"/>
      <c r="AB248" s="3068"/>
      <c r="AC248" s="3068"/>
      <c r="AD248" s="3068"/>
      <c r="AE248" s="3068"/>
      <c r="AF248" s="3069"/>
    </row>
    <row r="249" spans="1:32" s="349" customFormat="1" ht="12.75" outlineLevel="1" x14ac:dyDescent="0.2">
      <c r="A249" s="669" t="str">
        <f>INDEX(Checks!$J$42:$J$47,MATCH((SEARCH("(",formuletekst(J249))),Checks!$I$42:$I$47,0))</f>
        <v>ABO</v>
      </c>
      <c r="B249" s="61"/>
      <c r="C249" s="77"/>
      <c r="D249" s="78"/>
      <c r="E249" s="135"/>
      <c r="F249" s="349" t="str">
        <f>"Bedrag "&amp;G245</f>
        <v>Bedrag 2025</v>
      </c>
      <c r="J249" s="531">
        <f>CEILING($J242*$I247,$S248)</f>
        <v>909</v>
      </c>
      <c r="K249" s="399" t="s">
        <v>136</v>
      </c>
      <c r="V249" s="3070"/>
      <c r="W249" s="3071"/>
      <c r="X249" s="3071"/>
      <c r="Y249" s="3071"/>
      <c r="Z249" s="3071"/>
      <c r="AA249" s="3071"/>
      <c r="AB249" s="3071"/>
      <c r="AC249" s="3071"/>
      <c r="AD249" s="3071"/>
      <c r="AE249" s="3071"/>
      <c r="AF249" s="3072"/>
    </row>
    <row r="250" spans="1:32" s="349" customFormat="1" ht="12.75" outlineLevel="1" x14ac:dyDescent="0.2">
      <c r="A250" s="669"/>
      <c r="B250" s="61"/>
      <c r="C250" s="77"/>
      <c r="D250" s="78"/>
      <c r="E250" s="135"/>
      <c r="F250" s="349" t="s">
        <v>324</v>
      </c>
      <c r="J250" s="528">
        <v>0</v>
      </c>
      <c r="K250" s="399" t="s">
        <v>136</v>
      </c>
      <c r="V250" s="3070"/>
      <c r="W250" s="3071"/>
      <c r="X250" s="3071"/>
      <c r="Y250" s="3071"/>
      <c r="Z250" s="3071"/>
      <c r="AA250" s="3071"/>
      <c r="AB250" s="3071"/>
      <c r="AC250" s="3071"/>
      <c r="AD250" s="3071"/>
      <c r="AE250" s="3071"/>
      <c r="AF250" s="3072"/>
    </row>
    <row r="251" spans="1:32" s="349" customFormat="1" ht="12.75" outlineLevel="1" x14ac:dyDescent="0.2">
      <c r="A251" s="669"/>
      <c r="B251" s="61"/>
      <c r="C251" s="77"/>
      <c r="D251" s="78"/>
      <c r="E251" s="135"/>
      <c r="F251" s="349" t="str">
        <f>"Basis voor inflatiecorrectie "&amp;G245+1</f>
        <v>Basis voor inflatiecorrectie 2026</v>
      </c>
      <c r="J251" s="531">
        <f>J249+J250</f>
        <v>909</v>
      </c>
      <c r="K251" s="399" t="s">
        <v>136</v>
      </c>
      <c r="V251" s="3070"/>
      <c r="W251" s="3071"/>
      <c r="X251" s="3071"/>
      <c r="Y251" s="3071"/>
      <c r="Z251" s="3071"/>
      <c r="AA251" s="3071"/>
      <c r="AB251" s="3071"/>
      <c r="AC251" s="3071"/>
      <c r="AD251" s="3071"/>
      <c r="AE251" s="3071"/>
      <c r="AF251" s="3072"/>
    </row>
    <row r="252" spans="1:32" s="349" customFormat="1" ht="12.75" outlineLevel="1" x14ac:dyDescent="0.2">
      <c r="A252" s="669"/>
      <c r="B252" s="61"/>
      <c r="C252" s="77"/>
      <c r="D252" s="78"/>
      <c r="E252" s="135"/>
      <c r="V252" s="3073"/>
      <c r="W252" s="3074"/>
      <c r="X252" s="3074"/>
      <c r="Y252" s="3074"/>
      <c r="Z252" s="3074"/>
      <c r="AA252" s="3074"/>
      <c r="AB252" s="3074"/>
      <c r="AC252" s="3074"/>
      <c r="AD252" s="3074"/>
      <c r="AE252" s="3074"/>
      <c r="AF252" s="3075"/>
    </row>
    <row r="253" spans="1:32" s="2700" customFormat="1" x14ac:dyDescent="0.25">
      <c r="A253" s="1413"/>
      <c r="B253" s="61"/>
      <c r="C253" s="77"/>
      <c r="D253" s="78"/>
      <c r="E253" s="135"/>
      <c r="S253" s="697"/>
    </row>
    <row r="254" spans="1:32" s="433" customFormat="1" ht="12.75" x14ac:dyDescent="0.2">
      <c r="A254" s="852" t="s">
        <v>1583</v>
      </c>
      <c r="B254" s="126"/>
      <c r="C254" s="127"/>
      <c r="D254" s="128"/>
      <c r="E254" s="129" t="s">
        <v>2</v>
      </c>
      <c r="F254" s="130"/>
      <c r="G254" s="121">
        <f>G245+1</f>
        <v>2026</v>
      </c>
      <c r="H254" s="131">
        <f>ROW(J258)-ROW()</f>
        <v>4</v>
      </c>
      <c r="V254" s="533"/>
      <c r="W254" s="533"/>
      <c r="X254" s="533"/>
      <c r="Y254" s="533"/>
      <c r="Z254" s="533"/>
      <c r="AA254" s="533"/>
      <c r="AB254" s="533"/>
      <c r="AC254" s="533"/>
      <c r="AD254" s="533"/>
      <c r="AE254" s="533"/>
      <c r="AF254" s="533"/>
    </row>
    <row r="255" spans="1:32" s="349" customFormat="1" ht="12" customHeight="1" outlineLevel="1" x14ac:dyDescent="0.2">
      <c r="A255" s="669"/>
      <c r="B255" s="61"/>
      <c r="C255" s="77"/>
      <c r="D255" s="78"/>
      <c r="E255" s="135"/>
      <c r="J255" s="349" t="s">
        <v>2736</v>
      </c>
      <c r="K255" s="349" t="s">
        <v>2735</v>
      </c>
    </row>
    <row r="256" spans="1:32" s="349" customFormat="1" ht="12" customHeight="1" outlineLevel="1" thickBot="1" x14ac:dyDescent="0.25">
      <c r="A256" s="669"/>
      <c r="B256" s="61"/>
      <c r="C256" s="77"/>
      <c r="D256" s="78"/>
      <c r="E256" s="135"/>
      <c r="G256" s="85" t="s">
        <v>2738</v>
      </c>
      <c r="H256" s="122">
        <f>$G254</f>
        <v>2026</v>
      </c>
      <c r="I256" s="348">
        <f>1+((J256-1)*K256)</f>
        <v>1.015312</v>
      </c>
      <c r="J256" s="348">
        <f>VLOOKUP($H256,'TCF en bruto WML'!$G$13:$J$76,'TCF en bruto WML'!$J$78,FALSE)</f>
        <v>1.0289999999999999</v>
      </c>
      <c r="K256" s="2854">
        <f>VLOOKUP($H256,'TCF en bruto WML'!$G$13:$P$76,'TCF en bruto WML'!$P$78,FALSE)</f>
        <v>0.52800000000000002</v>
      </c>
      <c r="S256" s="372" t="s">
        <v>243</v>
      </c>
      <c r="V256" s="74" t="s">
        <v>29</v>
      </c>
      <c r="W256" s="419"/>
      <c r="X256" s="419"/>
      <c r="Y256" s="419"/>
      <c r="Z256" s="419"/>
      <c r="AA256" s="419"/>
      <c r="AB256" s="419"/>
      <c r="AC256" s="419"/>
      <c r="AD256" s="419"/>
      <c r="AE256" s="419"/>
      <c r="AF256" s="419"/>
    </row>
    <row r="257" spans="1:32" s="349" customFormat="1" ht="12.75" outlineLevel="1" x14ac:dyDescent="0.2">
      <c r="A257" s="669"/>
      <c r="B257" s="61"/>
      <c r="C257" s="77"/>
      <c r="D257" s="78"/>
      <c r="E257" s="135"/>
      <c r="S257" s="528">
        <v>1</v>
      </c>
      <c r="T257" s="349" t="s">
        <v>136</v>
      </c>
      <c r="V257" s="3067"/>
      <c r="W257" s="3068"/>
      <c r="X257" s="3068"/>
      <c r="Y257" s="3068"/>
      <c r="Z257" s="3068"/>
      <c r="AA257" s="3068"/>
      <c r="AB257" s="3068"/>
      <c r="AC257" s="3068"/>
      <c r="AD257" s="3068"/>
      <c r="AE257" s="3068"/>
      <c r="AF257" s="3069"/>
    </row>
    <row r="258" spans="1:32" s="349" customFormat="1" ht="12.75" outlineLevel="1" x14ac:dyDescent="0.2">
      <c r="A258" s="669" t="str">
        <f>INDEX(Checks!$J$42:$J$47,MATCH((SEARCH("(",formuletekst(J258))),Checks!$I$42:$I$47,0))</f>
        <v>ABO</v>
      </c>
      <c r="B258" s="61"/>
      <c r="C258" s="77"/>
      <c r="D258" s="78"/>
      <c r="E258" s="135"/>
      <c r="F258" s="349" t="str">
        <f>"Bedrag "&amp;G254</f>
        <v>Bedrag 2026</v>
      </c>
      <c r="J258" s="531">
        <f>CEILING($J251*$I256,$S257)</f>
        <v>923</v>
      </c>
      <c r="K258" s="399" t="s">
        <v>136</v>
      </c>
      <c r="V258" s="3070"/>
      <c r="W258" s="3071"/>
      <c r="X258" s="3071"/>
      <c r="Y258" s="3071"/>
      <c r="Z258" s="3071"/>
      <c r="AA258" s="3071"/>
      <c r="AB258" s="3071"/>
      <c r="AC258" s="3071"/>
      <c r="AD258" s="3071"/>
      <c r="AE258" s="3071"/>
      <c r="AF258" s="3072"/>
    </row>
    <row r="259" spans="1:32" s="349" customFormat="1" ht="12.75" outlineLevel="1" x14ac:dyDescent="0.2">
      <c r="A259" s="669"/>
      <c r="B259" s="61"/>
      <c r="C259" s="77"/>
      <c r="D259" s="78"/>
      <c r="E259" s="135"/>
      <c r="F259" s="349" t="s">
        <v>324</v>
      </c>
      <c r="J259" s="528">
        <v>0</v>
      </c>
      <c r="K259" s="399" t="s">
        <v>136</v>
      </c>
      <c r="V259" s="3070"/>
      <c r="W259" s="3071"/>
      <c r="X259" s="3071"/>
      <c r="Y259" s="3071"/>
      <c r="Z259" s="3071"/>
      <c r="AA259" s="3071"/>
      <c r="AB259" s="3071"/>
      <c r="AC259" s="3071"/>
      <c r="AD259" s="3071"/>
      <c r="AE259" s="3071"/>
      <c r="AF259" s="3072"/>
    </row>
    <row r="260" spans="1:32" s="349" customFormat="1" ht="12.75" outlineLevel="1" x14ac:dyDescent="0.2">
      <c r="A260" s="669"/>
      <c r="B260" s="61"/>
      <c r="C260" s="77"/>
      <c r="D260" s="78"/>
      <c r="E260" s="135"/>
      <c r="F260" s="349" t="str">
        <f>"Basis voor inflatiecorrectie "&amp;G254+1</f>
        <v>Basis voor inflatiecorrectie 2027</v>
      </c>
      <c r="J260" s="531">
        <f>J258+J259</f>
        <v>923</v>
      </c>
      <c r="K260" s="399" t="s">
        <v>136</v>
      </c>
      <c r="V260" s="3070"/>
      <c r="W260" s="3071"/>
      <c r="X260" s="3071"/>
      <c r="Y260" s="3071"/>
      <c r="Z260" s="3071"/>
      <c r="AA260" s="3071"/>
      <c r="AB260" s="3071"/>
      <c r="AC260" s="3071"/>
      <c r="AD260" s="3071"/>
      <c r="AE260" s="3071"/>
      <c r="AF260" s="3072"/>
    </row>
    <row r="261" spans="1:32" s="349" customFormat="1" ht="12.75" outlineLevel="1" x14ac:dyDescent="0.2">
      <c r="A261" s="669"/>
      <c r="B261" s="61"/>
      <c r="C261" s="77"/>
      <c r="D261" s="78"/>
      <c r="E261" s="135"/>
      <c r="V261" s="3073"/>
      <c r="W261" s="3074"/>
      <c r="X261" s="3074"/>
      <c r="Y261" s="3074"/>
      <c r="Z261" s="3074"/>
      <c r="AA261" s="3074"/>
      <c r="AB261" s="3074"/>
      <c r="AC261" s="3074"/>
      <c r="AD261" s="3074"/>
      <c r="AE261" s="3074"/>
      <c r="AF261" s="3075"/>
    </row>
    <row r="262" spans="1:32" s="2876" customFormat="1" x14ac:dyDescent="0.25">
      <c r="A262" s="1413"/>
      <c r="B262" s="61"/>
      <c r="C262" s="77"/>
      <c r="D262" s="78"/>
      <c r="E262" s="135"/>
      <c r="S262" s="697"/>
    </row>
  </sheetData>
  <mergeCells count="29">
    <mergeCell ref="V257:AF261"/>
    <mergeCell ref="V113:AF117"/>
    <mergeCell ref="V167:AF171"/>
    <mergeCell ref="V122:AF126"/>
    <mergeCell ref="V131:AF135"/>
    <mergeCell ref="V140:AF144"/>
    <mergeCell ref="V149:AF153"/>
    <mergeCell ref="V158:AF162"/>
    <mergeCell ref="V203:AF207"/>
    <mergeCell ref="V194:AF198"/>
    <mergeCell ref="V185:AF189"/>
    <mergeCell ref="V176:AF180"/>
    <mergeCell ref="V239:AF243"/>
    <mergeCell ref="V248:AF252"/>
    <mergeCell ref="P1:Q1"/>
    <mergeCell ref="V41:AF45"/>
    <mergeCell ref="V50:AF54"/>
    <mergeCell ref="V59:AF63"/>
    <mergeCell ref="V68:AF72"/>
    <mergeCell ref="F6:Q13"/>
    <mergeCell ref="F18:Q22"/>
    <mergeCell ref="V33:AF36"/>
    <mergeCell ref="V77:AF81"/>
    <mergeCell ref="V86:AF90"/>
    <mergeCell ref="V95:AF99"/>
    <mergeCell ref="V104:AF108"/>
    <mergeCell ref="V230:AF234"/>
    <mergeCell ref="V221:AF225"/>
    <mergeCell ref="V212:AF216"/>
  </mergeCells>
  <hyperlinks>
    <hyperlink ref="P1:Q1" location="Index!A1" display="Terug naar Index" xr:uid="{00000000-0004-0000-2B00-000000000000}"/>
  </hyperlinks>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3">
    <tabColor theme="2" tint="-9.9978637043366805E-2"/>
  </sheetPr>
  <dimension ref="A1:AF326"/>
  <sheetViews>
    <sheetView showGridLines="0" zoomScale="85" zoomScaleNormal="85" workbookViewId="0">
      <pane ySplit="2" topLeftCell="A295" activePane="bottomLeft" state="frozen"/>
      <selection activeCell="B555" sqref="B555"/>
      <selection pane="bottomLeft" activeCell="P333" sqref="P333"/>
    </sheetView>
  </sheetViews>
  <sheetFormatPr defaultColWidth="9.140625" defaultRowHeight="12.75" outlineLevelRow="1" outlineLevelCol="1" x14ac:dyDescent="0.2"/>
  <cols>
    <col min="1" max="1" width="9.140625" style="669" customWidth="1" outlineLevel="1"/>
    <col min="2" max="2" width="1.42578125" style="61" customWidth="1"/>
    <col min="3" max="3" width="1.42578125" style="77" customWidth="1"/>
    <col min="4" max="4" width="1.42578125" style="78" customWidth="1"/>
    <col min="5" max="5" width="2.5703125" style="135" customWidth="1"/>
    <col min="6" max="9" width="9.140625" style="349"/>
    <col min="10" max="10" width="18.5703125" style="349" customWidth="1"/>
    <col min="11" max="11" width="14.5703125" style="349" customWidth="1"/>
    <col min="12" max="12" width="11.5703125" style="349" customWidth="1"/>
    <col min="13" max="13" width="19.42578125" style="349" customWidth="1"/>
    <col min="14" max="16384" width="9.140625" style="349"/>
  </cols>
  <sheetData>
    <row r="1" spans="1:19" s="816" customFormat="1" ht="15" x14ac:dyDescent="0.25">
      <c r="A1" s="1414"/>
      <c r="B1" s="17" t="str">
        <f ca="1" xml:space="preserve"> RIGHT(CELL("filename", $B$1), LEN(CELL("filename", $B$1)) - SEARCH("]", CELL("filename", $B$1)))</f>
        <v>8.17 en 8.18</v>
      </c>
      <c r="C1" s="814"/>
      <c r="D1" s="815"/>
      <c r="E1" s="815"/>
      <c r="G1" s="817"/>
      <c r="H1" s="818"/>
      <c r="I1" s="818"/>
      <c r="J1" s="818"/>
      <c r="K1" s="815"/>
      <c r="L1" s="818"/>
      <c r="M1" s="818"/>
      <c r="N1" s="818"/>
      <c r="O1" s="818"/>
      <c r="P1" s="3017" t="s">
        <v>1208</v>
      </c>
      <c r="Q1" s="3017"/>
      <c r="R1" s="818"/>
      <c r="S1" s="818"/>
    </row>
    <row r="2" spans="1:19" s="818" customFormat="1" ht="15" x14ac:dyDescent="0.25">
      <c r="A2" s="1415"/>
      <c r="B2" s="819"/>
      <c r="C2" s="814"/>
      <c r="D2" s="815"/>
      <c r="E2" s="815"/>
      <c r="F2" s="11" t="s">
        <v>706</v>
      </c>
      <c r="K2" s="815"/>
    </row>
    <row r="3" spans="1:19" s="816" customFormat="1" ht="15" x14ac:dyDescent="0.25">
      <c r="A3" s="1414"/>
      <c r="B3" s="819"/>
      <c r="C3" s="814"/>
      <c r="D3" s="815"/>
      <c r="E3" s="815"/>
      <c r="F3" s="11" t="s">
        <v>707</v>
      </c>
      <c r="K3" s="866"/>
      <c r="S3" s="818"/>
    </row>
    <row r="4" spans="1:19" s="4" customFormat="1" x14ac:dyDescent="0.25">
      <c r="A4" s="1410"/>
      <c r="B4" s="21"/>
      <c r="C4" s="22" t="s">
        <v>10</v>
      </c>
      <c r="D4" s="19"/>
      <c r="E4" s="19"/>
      <c r="F4" s="464"/>
    </row>
    <row r="5" spans="1:19" s="4" customFormat="1" outlineLevel="1" x14ac:dyDescent="0.25">
      <c r="A5" s="1410"/>
      <c r="B5" s="21"/>
      <c r="C5" s="18"/>
      <c r="D5" s="21" t="s">
        <v>11</v>
      </c>
      <c r="E5" s="19"/>
      <c r="F5" s="464"/>
    </row>
    <row r="6" spans="1:19" s="4" customFormat="1" ht="12.75" customHeight="1" outlineLevel="1" x14ac:dyDescent="0.25">
      <c r="A6" s="1410"/>
      <c r="B6" s="21"/>
      <c r="C6" s="18"/>
      <c r="D6" s="19"/>
      <c r="E6" s="19"/>
      <c r="F6" s="2999" t="s">
        <v>346</v>
      </c>
      <c r="G6" s="3000"/>
      <c r="H6" s="3000"/>
      <c r="I6" s="3000"/>
      <c r="J6" s="3000"/>
      <c r="K6" s="3000"/>
      <c r="L6" s="3000"/>
      <c r="M6" s="3000"/>
      <c r="N6" s="3000"/>
      <c r="O6" s="3000"/>
      <c r="P6" s="3000"/>
      <c r="Q6" s="3001"/>
    </row>
    <row r="7" spans="1:19" s="4" customFormat="1" ht="15" customHeight="1" outlineLevel="1" x14ac:dyDescent="0.25">
      <c r="A7" s="1410"/>
      <c r="B7" s="21"/>
      <c r="C7" s="18"/>
      <c r="D7" s="19"/>
      <c r="E7" s="19"/>
      <c r="F7" s="3002"/>
      <c r="G7" s="3003"/>
      <c r="H7" s="3003"/>
      <c r="I7" s="3003"/>
      <c r="J7" s="3003"/>
      <c r="K7" s="3003"/>
      <c r="L7" s="3003"/>
      <c r="M7" s="3003"/>
      <c r="N7" s="3003"/>
      <c r="O7" s="3003"/>
      <c r="P7" s="3003"/>
      <c r="Q7" s="3004"/>
    </row>
    <row r="8" spans="1:19" s="4" customFormat="1" ht="15" customHeight="1" outlineLevel="1" x14ac:dyDescent="0.25">
      <c r="A8" s="1410"/>
      <c r="B8" s="21"/>
      <c r="C8" s="18"/>
      <c r="D8" s="19"/>
      <c r="E8" s="19"/>
      <c r="F8" s="3002"/>
      <c r="G8" s="3003"/>
      <c r="H8" s="3003"/>
      <c r="I8" s="3003"/>
      <c r="J8" s="3003"/>
      <c r="K8" s="3003"/>
      <c r="L8" s="3003"/>
      <c r="M8" s="3003"/>
      <c r="N8" s="3003"/>
      <c r="O8" s="3003"/>
      <c r="P8" s="3003"/>
      <c r="Q8" s="3004"/>
    </row>
    <row r="9" spans="1:19" s="4" customFormat="1" ht="15" customHeight="1" outlineLevel="1" x14ac:dyDescent="0.25">
      <c r="A9" s="1410"/>
      <c r="B9" s="21"/>
      <c r="C9" s="18"/>
      <c r="D9" s="19"/>
      <c r="E9" s="19"/>
      <c r="F9" s="3002"/>
      <c r="G9" s="3003"/>
      <c r="H9" s="3003"/>
      <c r="I9" s="3003"/>
      <c r="J9" s="3003"/>
      <c r="K9" s="3003"/>
      <c r="L9" s="3003"/>
      <c r="M9" s="3003"/>
      <c r="N9" s="3003"/>
      <c r="O9" s="3003"/>
      <c r="P9" s="3003"/>
      <c r="Q9" s="3004"/>
    </row>
    <row r="10" spans="1:19" s="4" customFormat="1" ht="15" customHeight="1" outlineLevel="1" x14ac:dyDescent="0.25">
      <c r="A10" s="1410"/>
      <c r="B10" s="21"/>
      <c r="C10" s="18"/>
      <c r="D10" s="19"/>
      <c r="E10" s="19"/>
      <c r="F10" s="3002"/>
      <c r="G10" s="3003"/>
      <c r="H10" s="3003"/>
      <c r="I10" s="3003"/>
      <c r="J10" s="3003"/>
      <c r="K10" s="3003"/>
      <c r="L10" s="3003"/>
      <c r="M10" s="3003"/>
      <c r="N10" s="3003"/>
      <c r="O10" s="3003"/>
      <c r="P10" s="3003"/>
      <c r="Q10" s="3004"/>
    </row>
    <row r="11" spans="1:19" s="4" customFormat="1" ht="15" customHeight="1" outlineLevel="1" x14ac:dyDescent="0.25">
      <c r="A11" s="1410"/>
      <c r="B11" s="21"/>
      <c r="C11" s="18"/>
      <c r="D11" s="19"/>
      <c r="E11" s="19"/>
      <c r="F11" s="3002"/>
      <c r="G11" s="3003"/>
      <c r="H11" s="3003"/>
      <c r="I11" s="3003"/>
      <c r="J11" s="3003"/>
      <c r="K11" s="3003"/>
      <c r="L11" s="3003"/>
      <c r="M11" s="3003"/>
      <c r="N11" s="3003"/>
      <c r="O11" s="3003"/>
      <c r="P11" s="3003"/>
      <c r="Q11" s="3004"/>
    </row>
    <row r="12" spans="1:19" s="4" customFormat="1" ht="15" customHeight="1" outlineLevel="1" x14ac:dyDescent="0.25">
      <c r="A12" s="1410"/>
      <c r="B12" s="21"/>
      <c r="C12" s="18"/>
      <c r="D12" s="19"/>
      <c r="E12" s="19"/>
      <c r="F12" s="3002"/>
      <c r="G12" s="3003"/>
      <c r="H12" s="3003"/>
      <c r="I12" s="3003"/>
      <c r="J12" s="3003"/>
      <c r="K12" s="3003"/>
      <c r="L12" s="3003"/>
      <c r="M12" s="3003"/>
      <c r="N12" s="3003"/>
      <c r="O12" s="3003"/>
      <c r="P12" s="3003"/>
      <c r="Q12" s="3004"/>
    </row>
    <row r="13" spans="1:19" s="4" customFormat="1" ht="15.75" customHeight="1" outlineLevel="1" thickBot="1" x14ac:dyDescent="0.3">
      <c r="A13" s="1410"/>
      <c r="B13" s="21"/>
      <c r="C13" s="18"/>
      <c r="D13" s="19"/>
      <c r="E13" s="19"/>
      <c r="F13" s="3005"/>
      <c r="G13" s="3006"/>
      <c r="H13" s="3006"/>
      <c r="I13" s="3006"/>
      <c r="J13" s="3006"/>
      <c r="K13" s="3006"/>
      <c r="L13" s="3006"/>
      <c r="M13" s="3006"/>
      <c r="N13" s="3006"/>
      <c r="O13" s="3006"/>
      <c r="P13" s="3006"/>
      <c r="Q13" s="3007"/>
    </row>
    <row r="14" spans="1:19" s="4" customFormat="1" ht="15.75" customHeight="1" outlineLevel="1" x14ac:dyDescent="0.25">
      <c r="A14" s="1410"/>
      <c r="B14" s="21"/>
      <c r="C14" s="18"/>
      <c r="D14" s="19"/>
      <c r="E14" s="19"/>
      <c r="F14" s="1120"/>
      <c r="G14" s="1120"/>
      <c r="H14" s="1120"/>
      <c r="I14" s="1120"/>
      <c r="J14" s="1120"/>
      <c r="K14" s="1120"/>
      <c r="L14" s="1120"/>
      <c r="M14" s="1120"/>
      <c r="N14" s="1120"/>
      <c r="O14" s="1120"/>
      <c r="P14" s="1120"/>
      <c r="Q14" s="1120"/>
    </row>
    <row r="15" spans="1:19" s="4" customFormat="1" ht="15.75" customHeight="1" outlineLevel="1" x14ac:dyDescent="0.25">
      <c r="A15" s="1410"/>
      <c r="B15" s="21"/>
      <c r="C15" s="18"/>
      <c r="D15" s="19"/>
      <c r="E15" s="19"/>
      <c r="F15" s="689" t="s">
        <v>709</v>
      </c>
      <c r="G15" s="1120"/>
      <c r="H15" s="1120"/>
      <c r="I15" s="1120"/>
      <c r="J15" s="1120"/>
      <c r="K15" s="1120"/>
      <c r="L15" s="1120"/>
      <c r="M15" s="1120"/>
      <c r="N15" s="1120"/>
      <c r="O15" s="1120"/>
      <c r="P15" s="1120"/>
      <c r="Q15" s="1120"/>
    </row>
    <row r="16" spans="1:19" s="4" customFormat="1" outlineLevel="1" x14ac:dyDescent="0.25">
      <c r="A16" s="1410"/>
      <c r="B16" s="21"/>
      <c r="C16" s="18"/>
      <c r="D16" s="19"/>
      <c r="E16" s="19"/>
      <c r="F16" s="12"/>
    </row>
    <row r="17" spans="1:23" s="4" customFormat="1" outlineLevel="1" x14ac:dyDescent="0.25">
      <c r="A17" s="1410"/>
      <c r="B17" s="21"/>
      <c r="C17" s="18"/>
      <c r="D17" s="21" t="s">
        <v>113</v>
      </c>
      <c r="E17" s="21"/>
      <c r="F17" s="464"/>
    </row>
    <row r="18" spans="1:23" s="4" customFormat="1" ht="12.75" customHeight="1" outlineLevel="1" x14ac:dyDescent="0.25">
      <c r="A18" s="1410"/>
      <c r="B18" s="21"/>
      <c r="C18" s="18"/>
      <c r="D18" s="19"/>
      <c r="E18" s="19"/>
      <c r="F18" s="2999" t="s">
        <v>708</v>
      </c>
      <c r="G18" s="3000"/>
      <c r="H18" s="3000"/>
      <c r="I18" s="3000"/>
      <c r="J18" s="3000"/>
      <c r="K18" s="3000"/>
      <c r="L18" s="3000"/>
      <c r="M18" s="3000"/>
      <c r="N18" s="3000"/>
      <c r="O18" s="3000"/>
      <c r="P18" s="3000"/>
      <c r="Q18" s="3001"/>
    </row>
    <row r="19" spans="1:23" s="4" customFormat="1" ht="15" customHeight="1" outlineLevel="1" x14ac:dyDescent="0.25">
      <c r="A19" s="1410"/>
      <c r="B19" s="21"/>
      <c r="C19" s="18"/>
      <c r="D19" s="19"/>
      <c r="E19" s="19"/>
      <c r="F19" s="3002"/>
      <c r="G19" s="3003"/>
      <c r="H19" s="3003"/>
      <c r="I19" s="3003"/>
      <c r="J19" s="3003"/>
      <c r="K19" s="3003"/>
      <c r="L19" s="3003"/>
      <c r="M19" s="3003"/>
      <c r="N19" s="3003"/>
      <c r="O19" s="3003"/>
      <c r="P19" s="3003"/>
      <c r="Q19" s="3004"/>
    </row>
    <row r="20" spans="1:23" s="4" customFormat="1" ht="15" customHeight="1" outlineLevel="1" x14ac:dyDescent="0.25">
      <c r="A20" s="1410"/>
      <c r="B20" s="21"/>
      <c r="C20" s="18"/>
      <c r="D20" s="19"/>
      <c r="E20" s="19"/>
      <c r="F20" s="3002"/>
      <c r="G20" s="3003"/>
      <c r="H20" s="3003"/>
      <c r="I20" s="3003"/>
      <c r="J20" s="3003"/>
      <c r="K20" s="3003"/>
      <c r="L20" s="3003"/>
      <c r="M20" s="3003"/>
      <c r="N20" s="3003"/>
      <c r="O20" s="3003"/>
      <c r="P20" s="3003"/>
      <c r="Q20" s="3004"/>
    </row>
    <row r="21" spans="1:23" s="4" customFormat="1" ht="15" customHeight="1" outlineLevel="1" x14ac:dyDescent="0.25">
      <c r="A21" s="1410"/>
      <c r="B21" s="21"/>
      <c r="C21" s="18"/>
      <c r="D21" s="19"/>
      <c r="E21" s="19"/>
      <c r="F21" s="3002"/>
      <c r="G21" s="3003"/>
      <c r="H21" s="3003"/>
      <c r="I21" s="3003"/>
      <c r="J21" s="3003"/>
      <c r="K21" s="3003"/>
      <c r="L21" s="3003"/>
      <c r="M21" s="3003"/>
      <c r="N21" s="3003"/>
      <c r="O21" s="3003"/>
      <c r="P21" s="3003"/>
      <c r="Q21" s="3004"/>
    </row>
    <row r="22" spans="1:23" s="4" customFormat="1" ht="15" customHeight="1" outlineLevel="1" thickBot="1" x14ac:dyDescent="0.3">
      <c r="A22" s="1410"/>
      <c r="B22" s="21"/>
      <c r="C22" s="18"/>
      <c r="D22" s="19"/>
      <c r="E22" s="19"/>
      <c r="F22" s="3005"/>
      <c r="G22" s="3006"/>
      <c r="H22" s="3006"/>
      <c r="I22" s="3006"/>
      <c r="J22" s="3006"/>
      <c r="K22" s="3006"/>
      <c r="L22" s="3006"/>
      <c r="M22" s="3006"/>
      <c r="N22" s="3006"/>
      <c r="O22" s="3006"/>
      <c r="P22" s="3006"/>
      <c r="Q22" s="3007"/>
    </row>
    <row r="23" spans="1:23" s="5" customFormat="1" x14ac:dyDescent="0.25">
      <c r="A23" s="1411"/>
      <c r="B23" s="23"/>
      <c r="C23" s="24"/>
      <c r="D23" s="23"/>
      <c r="E23" s="23"/>
      <c r="F23" s="8"/>
      <c r="S23" s="4"/>
    </row>
    <row r="24" spans="1:23" s="27" customFormat="1" x14ac:dyDescent="0.25">
      <c r="A24" s="1412"/>
      <c r="B24" s="53"/>
      <c r="C24" s="54" t="s">
        <v>114</v>
      </c>
      <c r="D24" s="55"/>
      <c r="E24" s="56"/>
      <c r="S24" s="26"/>
    </row>
    <row r="25" spans="1:23" x14ac:dyDescent="0.2">
      <c r="D25" s="347" t="s">
        <v>228</v>
      </c>
      <c r="S25" s="75"/>
      <c r="T25" s="52"/>
      <c r="U25" s="52"/>
      <c r="V25" s="52"/>
      <c r="W25" s="52"/>
    </row>
    <row r="26" spans="1:23" x14ac:dyDescent="0.2">
      <c r="F26" s="349" t="s">
        <v>710</v>
      </c>
      <c r="J26" s="528">
        <v>26321</v>
      </c>
      <c r="K26" s="399" t="s">
        <v>136</v>
      </c>
      <c r="O26" s="399"/>
    </row>
    <row r="27" spans="1:23" x14ac:dyDescent="0.2">
      <c r="F27" s="349" t="s">
        <v>711</v>
      </c>
      <c r="J27" s="528">
        <v>201</v>
      </c>
      <c r="K27" s="399" t="s">
        <v>136</v>
      </c>
      <c r="O27" s="399"/>
    </row>
    <row r="28" spans="1:23" x14ac:dyDescent="0.2">
      <c r="E28" s="349"/>
      <c r="F28" s="349" t="s">
        <v>712</v>
      </c>
      <c r="J28" s="528">
        <v>240</v>
      </c>
      <c r="K28" s="399" t="s">
        <v>136</v>
      </c>
    </row>
    <row r="29" spans="1:23" x14ac:dyDescent="0.2">
      <c r="E29" s="349"/>
    </row>
    <row r="30" spans="1:23" x14ac:dyDescent="0.2">
      <c r="E30" s="372" t="s">
        <v>231</v>
      </c>
    </row>
    <row r="32" spans="1:23" s="433" customFormat="1" x14ac:dyDescent="0.2">
      <c r="A32" s="852" t="s">
        <v>1583</v>
      </c>
      <c r="B32" s="127"/>
      <c r="C32" s="128"/>
      <c r="D32" s="129" t="s">
        <v>21</v>
      </c>
      <c r="E32" s="130"/>
      <c r="F32" s="131"/>
      <c r="G32" s="130" t="s">
        <v>393</v>
      </c>
      <c r="H32" s="131"/>
    </row>
    <row r="33" spans="1:32" ht="12.75" customHeight="1" outlineLevel="1" x14ac:dyDescent="0.2"/>
    <row r="34" spans="1:32" ht="12" customHeight="1" outlineLevel="1" x14ac:dyDescent="0.2">
      <c r="S34" s="372" t="s">
        <v>243</v>
      </c>
      <c r="V34" s="74" t="s">
        <v>29</v>
      </c>
      <c r="W34" s="419"/>
      <c r="X34" s="419"/>
      <c r="Y34" s="419"/>
      <c r="Z34" s="419"/>
      <c r="AA34" s="419"/>
      <c r="AB34" s="419"/>
      <c r="AC34" s="419"/>
      <c r="AD34" s="419"/>
      <c r="AE34" s="419"/>
      <c r="AF34" s="419"/>
    </row>
    <row r="35" spans="1:32" ht="12" customHeight="1" outlineLevel="1" x14ac:dyDescent="0.2">
      <c r="S35" s="528">
        <v>1</v>
      </c>
      <c r="T35" s="349" t="s">
        <v>136</v>
      </c>
      <c r="V35" s="3067" t="s">
        <v>713</v>
      </c>
      <c r="W35" s="3068"/>
      <c r="X35" s="3068"/>
      <c r="Y35" s="3068"/>
      <c r="Z35" s="3068"/>
      <c r="AA35" s="3068"/>
      <c r="AB35" s="3068"/>
      <c r="AC35" s="3068"/>
      <c r="AD35" s="3068"/>
      <c r="AE35" s="3068"/>
      <c r="AF35" s="3069"/>
    </row>
    <row r="36" spans="1:32" ht="12" customHeight="1" outlineLevel="1" x14ac:dyDescent="0.2">
      <c r="F36" s="349" t="s">
        <v>710</v>
      </c>
      <c r="J36" s="528">
        <v>27704</v>
      </c>
      <c r="K36" s="399" t="s">
        <v>136</v>
      </c>
      <c r="S36" s="545"/>
      <c r="T36" s="399"/>
      <c r="V36" s="3070"/>
      <c r="W36" s="3071"/>
      <c r="X36" s="3071"/>
      <c r="Y36" s="3071"/>
      <c r="Z36" s="3071"/>
      <c r="AA36" s="3071"/>
      <c r="AB36" s="3071"/>
      <c r="AC36" s="3071"/>
      <c r="AD36" s="3071"/>
      <c r="AE36" s="3071"/>
      <c r="AF36" s="3072"/>
    </row>
    <row r="37" spans="1:32" ht="12" customHeight="1" outlineLevel="1" x14ac:dyDescent="0.2">
      <c r="F37" s="349" t="s">
        <v>711</v>
      </c>
      <c r="J37" s="528">
        <v>236</v>
      </c>
      <c r="K37" s="399" t="s">
        <v>136</v>
      </c>
      <c r="L37" s="399"/>
      <c r="S37" s="545"/>
      <c r="V37" s="3070"/>
      <c r="W37" s="3071"/>
      <c r="X37" s="3071"/>
      <c r="Y37" s="3071"/>
      <c r="Z37" s="3071"/>
      <c r="AA37" s="3071"/>
      <c r="AB37" s="3071"/>
      <c r="AC37" s="3071"/>
      <c r="AD37" s="3071"/>
      <c r="AE37" s="3071"/>
      <c r="AF37" s="3072"/>
    </row>
    <row r="38" spans="1:32" ht="12" customHeight="1" outlineLevel="1" x14ac:dyDescent="0.2">
      <c r="F38" s="349" t="s">
        <v>712</v>
      </c>
      <c r="J38" s="528">
        <v>248</v>
      </c>
      <c r="K38" s="399" t="s">
        <v>136</v>
      </c>
      <c r="L38" s="399"/>
      <c r="V38" s="3073"/>
      <c r="W38" s="3074"/>
      <c r="X38" s="3074"/>
      <c r="Y38" s="3074"/>
      <c r="Z38" s="3074"/>
      <c r="AA38" s="3074"/>
      <c r="AB38" s="3074"/>
      <c r="AC38" s="3074"/>
      <c r="AD38" s="3074"/>
      <c r="AE38" s="3074"/>
      <c r="AF38" s="3075"/>
    </row>
    <row r="40" spans="1:32" s="433" customFormat="1" x14ac:dyDescent="0.2">
      <c r="A40" s="852" t="s">
        <v>1583</v>
      </c>
      <c r="B40" s="126"/>
      <c r="C40" s="127"/>
      <c r="D40" s="128"/>
      <c r="E40" s="129" t="s">
        <v>2</v>
      </c>
      <c r="F40" s="130"/>
      <c r="G40" s="121">
        <v>2002</v>
      </c>
      <c r="H40" s="131">
        <f>ROW(J44)-ROW()</f>
        <v>4</v>
      </c>
      <c r="V40" s="533"/>
      <c r="W40" s="533"/>
      <c r="X40" s="533"/>
      <c r="Y40" s="533"/>
      <c r="Z40" s="533"/>
      <c r="AA40" s="533"/>
      <c r="AB40" s="533"/>
      <c r="AC40" s="533"/>
      <c r="AD40" s="533"/>
      <c r="AE40" s="533"/>
      <c r="AF40" s="533"/>
    </row>
    <row r="41" spans="1:32" outlineLevel="1" x14ac:dyDescent="0.2"/>
    <row r="42" spans="1:32" ht="12" customHeight="1" outlineLevel="1" thickBot="1" x14ac:dyDescent="0.25">
      <c r="G42" s="85" t="s">
        <v>0</v>
      </c>
      <c r="H42" s="122">
        <f>$G40</f>
        <v>2002</v>
      </c>
      <c r="I42" s="348">
        <f>VLOOKUP($H42,'TCF en bruto WML'!$G$13:$J$76,'TCF en bruto WML'!$J$78,FALSE)</f>
        <v>1.0309999999999999</v>
      </c>
      <c r="S42" s="372" t="s">
        <v>243</v>
      </c>
      <c r="V42" s="74" t="s">
        <v>29</v>
      </c>
      <c r="W42" s="419"/>
      <c r="X42" s="419"/>
      <c r="Y42" s="419"/>
      <c r="Z42" s="419"/>
      <c r="AA42" s="419"/>
      <c r="AB42" s="419"/>
      <c r="AC42" s="419"/>
      <c r="AD42" s="419"/>
      <c r="AE42" s="419"/>
      <c r="AF42" s="419"/>
    </row>
    <row r="43" spans="1:32" outlineLevel="1" x14ac:dyDescent="0.2">
      <c r="S43" s="528">
        <v>1</v>
      </c>
      <c r="T43" s="349" t="s">
        <v>136</v>
      </c>
      <c r="V43" s="3067" t="s">
        <v>714</v>
      </c>
      <c r="W43" s="3068"/>
      <c r="X43" s="3068"/>
      <c r="Y43" s="3068"/>
      <c r="Z43" s="3068"/>
      <c r="AA43" s="3068"/>
      <c r="AB43" s="3068"/>
      <c r="AC43" s="3068"/>
      <c r="AD43" s="3068"/>
      <c r="AE43" s="3068"/>
      <c r="AF43" s="3069"/>
    </row>
    <row r="44" spans="1:32" outlineLevel="1" x14ac:dyDescent="0.2">
      <c r="A44" s="669" t="str">
        <f>INDEX(Checks!$J$42:$J$47,MATCH((SEARCH("(",formuletekst(J44))),Checks!$I$42:$I$47,0))</f>
        <v>ABO</v>
      </c>
      <c r="F44" s="349" t="s">
        <v>710</v>
      </c>
      <c r="J44" s="531">
        <f>CEILING((J36*I42),S43)</f>
        <v>28563</v>
      </c>
      <c r="K44" s="399" t="s">
        <v>136</v>
      </c>
      <c r="S44" s="545"/>
      <c r="V44" s="3070"/>
      <c r="W44" s="3071"/>
      <c r="X44" s="3071"/>
      <c r="Y44" s="3071"/>
      <c r="Z44" s="3071"/>
      <c r="AA44" s="3071"/>
      <c r="AB44" s="3071"/>
      <c r="AC44" s="3071"/>
      <c r="AD44" s="3071"/>
      <c r="AE44" s="3071"/>
      <c r="AF44" s="3072"/>
    </row>
    <row r="45" spans="1:32" outlineLevel="1" x14ac:dyDescent="0.2">
      <c r="A45" s="669" t="str">
        <f>INDEX(Checks!$J$42:$J$47,MATCH((SEARCH("(",formuletekst(J45))),Checks!$I$42:$I$47,0))</f>
        <v>ABO</v>
      </c>
      <c r="F45" s="349" t="s">
        <v>711</v>
      </c>
      <c r="J45" s="531">
        <f>CEILING((J37*I42),S43)</f>
        <v>244</v>
      </c>
      <c r="K45" s="399" t="s">
        <v>136</v>
      </c>
      <c r="L45" s="399"/>
      <c r="S45" s="545"/>
      <c r="V45" s="3070"/>
      <c r="W45" s="3071"/>
      <c r="X45" s="3071"/>
      <c r="Y45" s="3071"/>
      <c r="Z45" s="3071"/>
      <c r="AA45" s="3071"/>
      <c r="AB45" s="3071"/>
      <c r="AC45" s="3071"/>
      <c r="AD45" s="3071"/>
      <c r="AE45" s="3071"/>
      <c r="AF45" s="3072"/>
    </row>
    <row r="46" spans="1:32" outlineLevel="1" x14ac:dyDescent="0.2">
      <c r="A46" s="669" t="str">
        <f>INDEX(Checks!$J$42:$J$47,MATCH((SEARCH("(",formuletekst(J46))),Checks!$I$42:$I$47,0))</f>
        <v>ABO</v>
      </c>
      <c r="F46" s="349" t="s">
        <v>712</v>
      </c>
      <c r="J46" s="531">
        <f>CEILING((J38*I42),S43)</f>
        <v>256</v>
      </c>
      <c r="K46" s="399" t="s">
        <v>136</v>
      </c>
      <c r="L46" s="399"/>
      <c r="V46" s="3073"/>
      <c r="W46" s="3074"/>
      <c r="X46" s="3074"/>
      <c r="Y46" s="3074"/>
      <c r="Z46" s="3074"/>
      <c r="AA46" s="3074"/>
      <c r="AB46" s="3074"/>
      <c r="AC46" s="3074"/>
      <c r="AD46" s="3074"/>
      <c r="AE46" s="3074"/>
      <c r="AF46" s="3075"/>
    </row>
    <row r="47" spans="1:32" outlineLevel="1" x14ac:dyDescent="0.2">
      <c r="J47" s="531"/>
      <c r="K47" s="399"/>
      <c r="L47" s="399"/>
      <c r="V47" s="1122"/>
      <c r="W47" s="1122"/>
      <c r="X47" s="1122"/>
      <c r="Y47" s="1122"/>
      <c r="Z47" s="1122"/>
      <c r="AA47" s="1122"/>
      <c r="AB47" s="1122"/>
      <c r="AC47" s="1122"/>
      <c r="AD47" s="1122"/>
      <c r="AE47" s="1122"/>
      <c r="AF47" s="1122"/>
    </row>
    <row r="48" spans="1:32" outlineLevel="1" x14ac:dyDescent="0.2">
      <c r="D48" s="349"/>
      <c r="E48" s="372" t="str">
        <f>"Basis voor inflatiecorrectie "&amp;G40+1</f>
        <v>Basis voor inflatiecorrectie 2003</v>
      </c>
      <c r="J48" s="531"/>
      <c r="K48" s="399"/>
      <c r="L48" s="399"/>
      <c r="V48" s="1122"/>
      <c r="W48" s="1122"/>
      <c r="X48" s="1122"/>
      <c r="Y48" s="1122"/>
      <c r="Z48" s="1122"/>
      <c r="AA48" s="1122"/>
      <c r="AB48" s="1122"/>
      <c r="AC48" s="1122"/>
      <c r="AD48" s="1122"/>
      <c r="AE48" s="1122"/>
      <c r="AF48" s="1122"/>
    </row>
    <row r="49" spans="1:32" outlineLevel="1" x14ac:dyDescent="0.2">
      <c r="D49" s="349"/>
      <c r="E49" s="372"/>
      <c r="F49" s="349" t="s">
        <v>710</v>
      </c>
      <c r="J49" s="529">
        <f>J44</f>
        <v>28563</v>
      </c>
      <c r="K49" s="399" t="s">
        <v>136</v>
      </c>
      <c r="L49" s="399"/>
      <c r="V49" s="1122"/>
      <c r="W49" s="1122"/>
      <c r="X49" s="1122"/>
      <c r="Y49" s="1122"/>
      <c r="Z49" s="1122"/>
      <c r="AA49" s="1122"/>
      <c r="AB49" s="1122"/>
      <c r="AC49" s="1122"/>
      <c r="AD49" s="1122"/>
      <c r="AE49" s="1122"/>
      <c r="AF49" s="1122"/>
    </row>
    <row r="50" spans="1:32" outlineLevel="1" x14ac:dyDescent="0.2">
      <c r="D50" s="349"/>
      <c r="E50" s="372"/>
      <c r="F50" s="349" t="s">
        <v>711</v>
      </c>
      <c r="J50" s="528">
        <v>289</v>
      </c>
      <c r="K50" s="399" t="s">
        <v>136</v>
      </c>
      <c r="L50" s="399"/>
      <c r="V50" s="1122"/>
      <c r="W50" s="1122"/>
      <c r="X50" s="1122"/>
      <c r="Y50" s="1122"/>
      <c r="Z50" s="1122"/>
      <c r="AA50" s="1122"/>
      <c r="AB50" s="1122"/>
      <c r="AC50" s="1122"/>
      <c r="AD50" s="1122"/>
      <c r="AE50" s="1122"/>
      <c r="AF50" s="1122"/>
    </row>
    <row r="51" spans="1:32" outlineLevel="1" x14ac:dyDescent="0.2">
      <c r="D51" s="349"/>
      <c r="E51" s="372"/>
      <c r="F51" s="349" t="s">
        <v>712</v>
      </c>
      <c r="J51" s="529">
        <f>J46</f>
        <v>256</v>
      </c>
      <c r="K51" s="399" t="s">
        <v>136</v>
      </c>
      <c r="L51" s="399"/>
      <c r="V51" s="1122"/>
      <c r="W51" s="1122"/>
      <c r="X51" s="1122"/>
      <c r="Y51" s="1122"/>
      <c r="Z51" s="1122"/>
      <c r="AA51" s="1122"/>
      <c r="AB51" s="1122"/>
      <c r="AC51" s="1122"/>
      <c r="AD51" s="1122"/>
      <c r="AE51" s="1122"/>
      <c r="AF51" s="1122"/>
    </row>
    <row r="53" spans="1:32" s="433" customFormat="1" x14ac:dyDescent="0.2">
      <c r="A53" s="852" t="s">
        <v>1583</v>
      </c>
      <c r="B53" s="126"/>
      <c r="C53" s="127"/>
      <c r="D53" s="128"/>
      <c r="E53" s="129" t="s">
        <v>2</v>
      </c>
      <c r="F53" s="130"/>
      <c r="G53" s="121">
        <f>G40+1</f>
        <v>2003</v>
      </c>
      <c r="H53" s="131">
        <f>ROW(J57)-ROW()</f>
        <v>4</v>
      </c>
      <c r="V53" s="533"/>
      <c r="W53" s="533"/>
      <c r="X53" s="533"/>
      <c r="Y53" s="533"/>
      <c r="Z53" s="533"/>
      <c r="AA53" s="533"/>
      <c r="AB53" s="533"/>
      <c r="AC53" s="533"/>
      <c r="AD53" s="533"/>
      <c r="AE53" s="533"/>
      <c r="AF53" s="533"/>
    </row>
    <row r="54" spans="1:32" outlineLevel="1" x14ac:dyDescent="0.2"/>
    <row r="55" spans="1:32" ht="12" customHeight="1" outlineLevel="1" thickBot="1" x14ac:dyDescent="0.25">
      <c r="G55" s="85" t="s">
        <v>0</v>
      </c>
      <c r="H55" s="122">
        <f>$G53</f>
        <v>2003</v>
      </c>
      <c r="I55" s="348">
        <f>VLOOKUP($H55,'TCF en bruto WML'!$G$13:$J$76,'TCF en bruto WML'!$J$78,FALSE)</f>
        <v>1.036</v>
      </c>
      <c r="S55" s="372" t="s">
        <v>243</v>
      </c>
      <c r="V55" s="74" t="s">
        <v>29</v>
      </c>
      <c r="W55" s="419"/>
      <c r="X55" s="419"/>
      <c r="Y55" s="419"/>
      <c r="Z55" s="419"/>
      <c r="AA55" s="419"/>
      <c r="AB55" s="419"/>
      <c r="AC55" s="419"/>
      <c r="AD55" s="419"/>
      <c r="AE55" s="419"/>
      <c r="AF55" s="419"/>
    </row>
    <row r="56" spans="1:32" outlineLevel="1" x14ac:dyDescent="0.2">
      <c r="S56" s="528">
        <v>1</v>
      </c>
      <c r="T56" s="349" t="s">
        <v>136</v>
      </c>
      <c r="V56" s="3067" t="s">
        <v>715</v>
      </c>
      <c r="W56" s="3068"/>
      <c r="X56" s="3068"/>
      <c r="Y56" s="3068"/>
      <c r="Z56" s="3068"/>
      <c r="AA56" s="3068"/>
      <c r="AB56" s="3068"/>
      <c r="AC56" s="3068"/>
      <c r="AD56" s="3068"/>
      <c r="AE56" s="3068"/>
      <c r="AF56" s="3069"/>
    </row>
    <row r="57" spans="1:32" outlineLevel="1" x14ac:dyDescent="0.2">
      <c r="A57" s="669" t="str">
        <f>INDEX(Checks!$J$42:$J$47,MATCH((SEARCH("(",formuletekst(J57))),Checks!$I$42:$I$47,0))</f>
        <v>ABO</v>
      </c>
      <c r="F57" s="349" t="s">
        <v>710</v>
      </c>
      <c r="J57" s="531">
        <f>CEILING((J49*I55),S56)</f>
        <v>29592</v>
      </c>
      <c r="K57" s="399" t="s">
        <v>136</v>
      </c>
      <c r="S57" s="545"/>
      <c r="V57" s="3070"/>
      <c r="W57" s="3071"/>
      <c r="X57" s="3071"/>
      <c r="Y57" s="3071"/>
      <c r="Z57" s="3071"/>
      <c r="AA57" s="3071"/>
      <c r="AB57" s="3071"/>
      <c r="AC57" s="3071"/>
      <c r="AD57" s="3071"/>
      <c r="AE57" s="3071"/>
      <c r="AF57" s="3072"/>
    </row>
    <row r="58" spans="1:32" outlineLevel="1" x14ac:dyDescent="0.2">
      <c r="A58" s="669" t="str">
        <f>INDEX(Checks!$J$42:$J$47,MATCH((SEARCH("(",formuletekst(J58))),Checks!$I$42:$I$47,0))</f>
        <v>ABO</v>
      </c>
      <c r="F58" s="349" t="s">
        <v>711</v>
      </c>
      <c r="J58" s="531">
        <f>CEILING((J50*I55),S56)</f>
        <v>300</v>
      </c>
      <c r="K58" s="399" t="s">
        <v>136</v>
      </c>
      <c r="L58" s="399"/>
      <c r="S58" s="545"/>
      <c r="V58" s="3070"/>
      <c r="W58" s="3071"/>
      <c r="X58" s="3071"/>
      <c r="Y58" s="3071"/>
      <c r="Z58" s="3071"/>
      <c r="AA58" s="3071"/>
      <c r="AB58" s="3071"/>
      <c r="AC58" s="3071"/>
      <c r="AD58" s="3071"/>
      <c r="AE58" s="3071"/>
      <c r="AF58" s="3072"/>
    </row>
    <row r="59" spans="1:32" outlineLevel="1" x14ac:dyDescent="0.2">
      <c r="A59" s="669" t="str">
        <f>INDEX(Checks!$J$42:$J$47,MATCH((SEARCH("(",formuletekst(J59))),Checks!$I$42:$I$47,0))</f>
        <v>ABO</v>
      </c>
      <c r="F59" s="349" t="s">
        <v>712</v>
      </c>
      <c r="J59" s="531">
        <f>CEILING((J51*I55),S56)</f>
        <v>266</v>
      </c>
      <c r="K59" s="399" t="s">
        <v>136</v>
      </c>
      <c r="L59" s="399"/>
      <c r="V59" s="3073"/>
      <c r="W59" s="3074"/>
      <c r="X59" s="3074"/>
      <c r="Y59" s="3074"/>
      <c r="Z59" s="3074"/>
      <c r="AA59" s="3074"/>
      <c r="AB59" s="3074"/>
      <c r="AC59" s="3074"/>
      <c r="AD59" s="3074"/>
      <c r="AE59" s="3074"/>
      <c r="AF59" s="3075"/>
    </row>
    <row r="60" spans="1:32" outlineLevel="1" x14ac:dyDescent="0.2">
      <c r="J60" s="531"/>
      <c r="K60" s="399"/>
      <c r="L60" s="399"/>
      <c r="V60" s="1122"/>
      <c r="W60" s="1122"/>
      <c r="X60" s="1122"/>
      <c r="Y60" s="1122"/>
      <c r="Z60" s="1122"/>
      <c r="AA60" s="1122"/>
      <c r="AB60" s="1122"/>
      <c r="AC60" s="1122"/>
      <c r="AD60" s="1122"/>
      <c r="AE60" s="1122"/>
      <c r="AF60" s="1122"/>
    </row>
    <row r="61" spans="1:32" outlineLevel="1" x14ac:dyDescent="0.2">
      <c r="D61" s="349"/>
      <c r="E61" s="372" t="str">
        <f>"Basis voor inflatiecorrectie "&amp;G53+1</f>
        <v>Basis voor inflatiecorrectie 2004</v>
      </c>
      <c r="J61" s="531"/>
      <c r="K61" s="399"/>
      <c r="L61" s="399"/>
      <c r="V61" s="1122"/>
      <c r="W61" s="1122"/>
      <c r="X61" s="1122"/>
      <c r="Y61" s="1122"/>
      <c r="Z61" s="1122"/>
      <c r="AA61" s="1122"/>
      <c r="AB61" s="1122"/>
      <c r="AC61" s="1122"/>
      <c r="AD61" s="1122"/>
      <c r="AE61" s="1122"/>
      <c r="AF61" s="1122"/>
    </row>
    <row r="62" spans="1:32" outlineLevel="1" x14ac:dyDescent="0.2">
      <c r="D62" s="349"/>
      <c r="E62" s="372"/>
      <c r="F62" s="349" t="s">
        <v>710</v>
      </c>
      <c r="J62" s="531">
        <f>J57</f>
        <v>29592</v>
      </c>
      <c r="K62" s="399" t="s">
        <v>136</v>
      </c>
      <c r="L62" s="399"/>
      <c r="V62" s="1122"/>
      <c r="W62" s="1122"/>
      <c r="X62" s="1122"/>
      <c r="Y62" s="1122"/>
      <c r="Z62" s="1122"/>
      <c r="AA62" s="1122"/>
      <c r="AB62" s="1122"/>
      <c r="AC62" s="1122"/>
      <c r="AD62" s="1122"/>
      <c r="AE62" s="1122"/>
      <c r="AF62" s="1122"/>
    </row>
    <row r="63" spans="1:32" outlineLevel="1" x14ac:dyDescent="0.2">
      <c r="D63" s="349"/>
      <c r="E63" s="372"/>
      <c r="F63" s="349" t="s">
        <v>711</v>
      </c>
      <c r="J63" s="528">
        <v>346</v>
      </c>
      <c r="K63" s="399" t="s">
        <v>136</v>
      </c>
      <c r="L63" s="399"/>
      <c r="V63" s="1122"/>
      <c r="W63" s="1122"/>
      <c r="X63" s="1122"/>
      <c r="Y63" s="1122"/>
      <c r="Z63" s="1122"/>
      <c r="AA63" s="1122"/>
      <c r="AB63" s="1122"/>
      <c r="AC63" s="1122"/>
      <c r="AD63" s="1122"/>
      <c r="AE63" s="1122"/>
      <c r="AF63" s="1122"/>
    </row>
    <row r="64" spans="1:32" outlineLevel="1" x14ac:dyDescent="0.2">
      <c r="D64" s="349"/>
      <c r="E64" s="372"/>
      <c r="F64" s="349" t="s">
        <v>712</v>
      </c>
      <c r="J64" s="528">
        <v>242</v>
      </c>
      <c r="K64" s="399" t="s">
        <v>136</v>
      </c>
      <c r="L64" s="399"/>
      <c r="V64" s="1122"/>
      <c r="W64" s="1122"/>
      <c r="X64" s="1122"/>
      <c r="Y64" s="1122"/>
      <c r="Z64" s="1122"/>
      <c r="AA64" s="1122"/>
      <c r="AB64" s="1122"/>
      <c r="AC64" s="1122"/>
      <c r="AD64" s="1122"/>
      <c r="AE64" s="1122"/>
      <c r="AF64" s="1122"/>
    </row>
    <row r="66" spans="1:32" s="433" customFormat="1" x14ac:dyDescent="0.2">
      <c r="A66" s="852" t="s">
        <v>1583</v>
      </c>
      <c r="B66" s="126"/>
      <c r="C66" s="127"/>
      <c r="D66" s="128"/>
      <c r="E66" s="129" t="s">
        <v>2</v>
      </c>
      <c r="F66" s="130"/>
      <c r="G66" s="121">
        <f>G53+1</f>
        <v>2004</v>
      </c>
      <c r="H66" s="131">
        <f>ROW(J70)-ROW()</f>
        <v>4</v>
      </c>
      <c r="V66" s="533"/>
      <c r="W66" s="533"/>
      <c r="X66" s="533"/>
      <c r="Y66" s="533"/>
      <c r="Z66" s="533"/>
      <c r="AA66" s="533"/>
      <c r="AB66" s="533"/>
      <c r="AC66" s="533"/>
      <c r="AD66" s="533"/>
      <c r="AE66" s="533"/>
      <c r="AF66" s="533"/>
    </row>
    <row r="67" spans="1:32" outlineLevel="1" x14ac:dyDescent="0.2"/>
    <row r="68" spans="1:32" ht="12" customHeight="1" outlineLevel="1" thickBot="1" x14ac:dyDescent="0.25">
      <c r="G68" s="85" t="s">
        <v>0</v>
      </c>
      <c r="H68" s="122">
        <f>$G66</f>
        <v>2004</v>
      </c>
      <c r="I68" s="348">
        <f>VLOOKUP($H68,'TCF en bruto WML'!$G$13:$J$76,'TCF en bruto WML'!$J$78,FALSE)</f>
        <v>1.024</v>
      </c>
      <c r="S68" s="372" t="s">
        <v>243</v>
      </c>
      <c r="V68" s="74" t="s">
        <v>29</v>
      </c>
      <c r="W68" s="419"/>
      <c r="X68" s="419"/>
      <c r="Y68" s="419"/>
      <c r="Z68" s="419"/>
      <c r="AA68" s="419"/>
      <c r="AB68" s="419"/>
      <c r="AC68" s="419"/>
      <c r="AD68" s="419"/>
      <c r="AE68" s="419"/>
      <c r="AF68" s="419"/>
    </row>
    <row r="69" spans="1:32" outlineLevel="1" x14ac:dyDescent="0.2">
      <c r="S69" s="528">
        <v>1</v>
      </c>
      <c r="T69" s="349" t="s">
        <v>136</v>
      </c>
      <c r="V69" s="3067" t="s">
        <v>716</v>
      </c>
      <c r="W69" s="3068"/>
      <c r="X69" s="3068"/>
      <c r="Y69" s="3068"/>
      <c r="Z69" s="3068"/>
      <c r="AA69" s="3068"/>
      <c r="AB69" s="3068"/>
      <c r="AC69" s="3068"/>
      <c r="AD69" s="3068"/>
      <c r="AE69" s="3068"/>
      <c r="AF69" s="3069"/>
    </row>
    <row r="70" spans="1:32" outlineLevel="1" x14ac:dyDescent="0.2">
      <c r="A70" s="669" t="str">
        <f>INDEX(Checks!$J$42:$J$47,MATCH((SEARCH("(",formuletekst(J70))),Checks!$I$42:$I$47,0))</f>
        <v>ABO</v>
      </c>
      <c r="F70" s="349" t="s">
        <v>710</v>
      </c>
      <c r="J70" s="531">
        <f>CEILING((J62*I68),S69)</f>
        <v>30303</v>
      </c>
      <c r="K70" s="399" t="s">
        <v>136</v>
      </c>
      <c r="S70" s="545"/>
      <c r="V70" s="3070"/>
      <c r="W70" s="3071"/>
      <c r="X70" s="3071"/>
      <c r="Y70" s="3071"/>
      <c r="Z70" s="3071"/>
      <c r="AA70" s="3071"/>
      <c r="AB70" s="3071"/>
      <c r="AC70" s="3071"/>
      <c r="AD70" s="3071"/>
      <c r="AE70" s="3071"/>
      <c r="AF70" s="3072"/>
    </row>
    <row r="71" spans="1:32" outlineLevel="1" x14ac:dyDescent="0.2">
      <c r="A71" s="669" t="str">
        <f>INDEX(Checks!$J$42:$J$47,MATCH((SEARCH("(",formuletekst(J71))),Checks!$I$42:$I$47,0))</f>
        <v>ABO</v>
      </c>
      <c r="F71" s="349" t="s">
        <v>711</v>
      </c>
      <c r="J71" s="531">
        <f>CEILING((J63*I68),S69)</f>
        <v>355</v>
      </c>
      <c r="K71" s="399" t="s">
        <v>136</v>
      </c>
      <c r="L71" s="399"/>
      <c r="S71" s="545"/>
      <c r="V71" s="3070"/>
      <c r="W71" s="3071"/>
      <c r="X71" s="3071"/>
      <c r="Y71" s="3071"/>
      <c r="Z71" s="3071"/>
      <c r="AA71" s="3071"/>
      <c r="AB71" s="3071"/>
      <c r="AC71" s="3071"/>
      <c r="AD71" s="3071"/>
      <c r="AE71" s="3071"/>
      <c r="AF71" s="3072"/>
    </row>
    <row r="72" spans="1:32" outlineLevel="1" x14ac:dyDescent="0.2">
      <c r="A72" s="669" t="str">
        <f>INDEX(Checks!$J$42:$J$47,MATCH((SEARCH("(",formuletekst(J72))),Checks!$I$42:$I$47,0))</f>
        <v>ABO</v>
      </c>
      <c r="F72" s="349" t="s">
        <v>712</v>
      </c>
      <c r="J72" s="531">
        <f>CEILING((J64*I68),S69)</f>
        <v>248</v>
      </c>
      <c r="K72" s="399" t="s">
        <v>136</v>
      </c>
      <c r="L72" s="399"/>
      <c r="V72" s="3073"/>
      <c r="W72" s="3074"/>
      <c r="X72" s="3074"/>
      <c r="Y72" s="3074"/>
      <c r="Z72" s="3074"/>
      <c r="AA72" s="3074"/>
      <c r="AB72" s="3074"/>
      <c r="AC72" s="3074"/>
      <c r="AD72" s="3074"/>
      <c r="AE72" s="3074"/>
      <c r="AF72" s="3075"/>
    </row>
    <row r="73" spans="1:32" outlineLevel="1" x14ac:dyDescent="0.2">
      <c r="J73" s="531"/>
      <c r="K73" s="399"/>
      <c r="L73" s="399"/>
      <c r="V73" s="1122"/>
      <c r="W73" s="1122"/>
      <c r="X73" s="1122"/>
      <c r="Y73" s="1122"/>
      <c r="Z73" s="1122"/>
      <c r="AA73" s="1122"/>
      <c r="AB73" s="1122"/>
      <c r="AC73" s="1122"/>
      <c r="AD73" s="1122"/>
      <c r="AE73" s="1122"/>
      <c r="AF73" s="1122"/>
    </row>
    <row r="74" spans="1:32" outlineLevel="1" x14ac:dyDescent="0.2">
      <c r="D74" s="349"/>
      <c r="E74" s="372" t="str">
        <f>"Basis voor inflatiecorrectie "&amp;G66+1</f>
        <v>Basis voor inflatiecorrectie 2005</v>
      </c>
      <c r="J74" s="531"/>
      <c r="K74" s="399"/>
      <c r="L74" s="399"/>
      <c r="V74" s="1122"/>
      <c r="W74" s="1122"/>
      <c r="X74" s="1122"/>
      <c r="Y74" s="1122"/>
      <c r="Z74" s="1122"/>
      <c r="AA74" s="1122"/>
      <c r="AB74" s="1122"/>
      <c r="AC74" s="1122"/>
      <c r="AD74" s="1122"/>
      <c r="AE74" s="1122"/>
      <c r="AF74" s="1122"/>
    </row>
    <row r="75" spans="1:32" outlineLevel="1" x14ac:dyDescent="0.2">
      <c r="D75" s="349"/>
      <c r="E75" s="372"/>
      <c r="F75" s="349" t="s">
        <v>710</v>
      </c>
      <c r="J75" s="531">
        <f>J70</f>
        <v>30303</v>
      </c>
      <c r="K75" s="399" t="s">
        <v>136</v>
      </c>
      <c r="L75" s="399"/>
      <c r="V75" s="1122"/>
      <c r="W75" s="1122"/>
      <c r="X75" s="1122"/>
      <c r="Y75" s="1122"/>
      <c r="Z75" s="1122"/>
      <c r="AA75" s="1122"/>
      <c r="AB75" s="1122"/>
      <c r="AC75" s="1122"/>
      <c r="AD75" s="1122"/>
      <c r="AE75" s="1122"/>
      <c r="AF75" s="1122"/>
    </row>
    <row r="76" spans="1:32" outlineLevel="1" x14ac:dyDescent="0.2">
      <c r="D76" s="349"/>
      <c r="E76" s="372"/>
      <c r="F76" s="349" t="s">
        <v>711</v>
      </c>
      <c r="J76" s="528">
        <v>418</v>
      </c>
      <c r="K76" s="399" t="s">
        <v>136</v>
      </c>
      <c r="L76" s="399"/>
      <c r="V76" s="1122"/>
      <c r="W76" s="1122"/>
      <c r="X76" s="1122"/>
      <c r="Y76" s="1122"/>
      <c r="Z76" s="1122"/>
      <c r="AA76" s="1122"/>
      <c r="AB76" s="1122"/>
      <c r="AC76" s="1122"/>
      <c r="AD76" s="1122"/>
      <c r="AE76" s="1122"/>
      <c r="AF76" s="1122"/>
    </row>
    <row r="77" spans="1:32" outlineLevel="1" x14ac:dyDescent="0.2">
      <c r="D77" s="349"/>
      <c r="E77" s="372"/>
      <c r="F77" s="349" t="s">
        <v>712</v>
      </c>
      <c r="J77" s="531">
        <f>J72</f>
        <v>248</v>
      </c>
      <c r="K77" s="399" t="s">
        <v>136</v>
      </c>
      <c r="L77" s="399"/>
      <c r="V77" s="1122"/>
      <c r="W77" s="1122"/>
      <c r="X77" s="1122"/>
      <c r="Y77" s="1122"/>
      <c r="Z77" s="1122"/>
      <c r="AA77" s="1122"/>
      <c r="AB77" s="1122"/>
      <c r="AC77" s="1122"/>
      <c r="AD77" s="1122"/>
      <c r="AE77" s="1122"/>
      <c r="AF77" s="1122"/>
    </row>
    <row r="79" spans="1:32" s="433" customFormat="1" x14ac:dyDescent="0.2">
      <c r="A79" s="852" t="s">
        <v>1583</v>
      </c>
      <c r="B79" s="126"/>
      <c r="C79" s="127"/>
      <c r="D79" s="128"/>
      <c r="E79" s="129" t="s">
        <v>2</v>
      </c>
      <c r="F79" s="130"/>
      <c r="G79" s="121">
        <f>G66+1</f>
        <v>2005</v>
      </c>
      <c r="H79" s="131">
        <f>ROW(J83)-ROW()</f>
        <v>4</v>
      </c>
      <c r="V79" s="533"/>
      <c r="W79" s="533"/>
      <c r="X79" s="533"/>
      <c r="Y79" s="533"/>
      <c r="Z79" s="533"/>
      <c r="AA79" s="533"/>
      <c r="AB79" s="533"/>
      <c r="AC79" s="533"/>
      <c r="AD79" s="533"/>
      <c r="AE79" s="533"/>
      <c r="AF79" s="533"/>
    </row>
    <row r="80" spans="1:32" outlineLevel="1" x14ac:dyDescent="0.2"/>
    <row r="81" spans="1:32" ht="12" customHeight="1" outlineLevel="1" thickBot="1" x14ac:dyDescent="0.25">
      <c r="G81" s="85" t="s">
        <v>0</v>
      </c>
      <c r="H81" s="122">
        <f>$G79</f>
        <v>2005</v>
      </c>
      <c r="I81" s="348">
        <f>VLOOKUP($H81,'TCF en bruto WML'!$G$13:$J$76,'TCF en bruto WML'!$J$78,FALSE)</f>
        <v>1.014</v>
      </c>
      <c r="S81" s="372" t="s">
        <v>243</v>
      </c>
      <c r="V81" s="74" t="s">
        <v>29</v>
      </c>
      <c r="W81" s="419"/>
      <c r="X81" s="419"/>
      <c r="Y81" s="419"/>
      <c r="Z81" s="419"/>
      <c r="AA81" s="419"/>
      <c r="AB81" s="419"/>
      <c r="AC81" s="419"/>
      <c r="AD81" s="419"/>
      <c r="AE81" s="419"/>
      <c r="AF81" s="419"/>
    </row>
    <row r="82" spans="1:32" outlineLevel="1" x14ac:dyDescent="0.2">
      <c r="S82" s="528">
        <v>1</v>
      </c>
      <c r="T82" s="349" t="s">
        <v>136</v>
      </c>
      <c r="V82" s="3067" t="s">
        <v>717</v>
      </c>
      <c r="W82" s="3068"/>
      <c r="X82" s="3068"/>
      <c r="Y82" s="3068"/>
      <c r="Z82" s="3068"/>
      <c r="AA82" s="3068"/>
      <c r="AB82" s="3068"/>
      <c r="AC82" s="3068"/>
      <c r="AD82" s="3068"/>
      <c r="AE82" s="3068"/>
      <c r="AF82" s="3069"/>
    </row>
    <row r="83" spans="1:32" outlineLevel="1" x14ac:dyDescent="0.2">
      <c r="A83" s="669" t="str">
        <f>INDEX(Checks!$J$42:$J$47,MATCH((SEARCH("(",formuletekst(J83))),Checks!$I$42:$I$47,0))</f>
        <v>ABO</v>
      </c>
      <c r="F83" s="349" t="s">
        <v>710</v>
      </c>
      <c r="J83" s="531">
        <f>CEILING((J75*I81),S82)</f>
        <v>30728</v>
      </c>
      <c r="K83" s="399" t="s">
        <v>136</v>
      </c>
      <c r="S83" s="545"/>
      <c r="V83" s="3070"/>
      <c r="W83" s="3071"/>
      <c r="X83" s="3071"/>
      <c r="Y83" s="3071"/>
      <c r="Z83" s="3071"/>
      <c r="AA83" s="3071"/>
      <c r="AB83" s="3071"/>
      <c r="AC83" s="3071"/>
      <c r="AD83" s="3071"/>
      <c r="AE83" s="3071"/>
      <c r="AF83" s="3072"/>
    </row>
    <row r="84" spans="1:32" outlineLevel="1" x14ac:dyDescent="0.2">
      <c r="A84" s="669" t="str">
        <f>INDEX(Checks!$J$42:$J$47,MATCH((SEARCH("(",formuletekst(J84))),Checks!$I$42:$I$47,0))</f>
        <v>ABO</v>
      </c>
      <c r="F84" s="349" t="s">
        <v>711</v>
      </c>
      <c r="J84" s="531">
        <f>CEILING((J76*I81),S82)</f>
        <v>424</v>
      </c>
      <c r="K84" s="399" t="s">
        <v>136</v>
      </c>
      <c r="L84" s="399"/>
      <c r="S84" s="545"/>
      <c r="V84" s="3070"/>
      <c r="W84" s="3071"/>
      <c r="X84" s="3071"/>
      <c r="Y84" s="3071"/>
      <c r="Z84" s="3071"/>
      <c r="AA84" s="3071"/>
      <c r="AB84" s="3071"/>
      <c r="AC84" s="3071"/>
      <c r="AD84" s="3071"/>
      <c r="AE84" s="3071"/>
      <c r="AF84" s="3072"/>
    </row>
    <row r="85" spans="1:32" outlineLevel="1" x14ac:dyDescent="0.2">
      <c r="A85" s="669" t="str">
        <f>INDEX(Checks!$J$42:$J$47,MATCH((SEARCH("(",formuletekst(J85))),Checks!$I$42:$I$47,0))</f>
        <v>ABO</v>
      </c>
      <c r="F85" s="349" t="s">
        <v>712</v>
      </c>
      <c r="J85" s="531">
        <f>CEILING((J77*I81),S82)</f>
        <v>252</v>
      </c>
      <c r="K85" s="399" t="s">
        <v>136</v>
      </c>
      <c r="L85" s="399"/>
      <c r="V85" s="3073"/>
      <c r="W85" s="3074"/>
      <c r="X85" s="3074"/>
      <c r="Y85" s="3074"/>
      <c r="Z85" s="3074"/>
      <c r="AA85" s="3074"/>
      <c r="AB85" s="3074"/>
      <c r="AC85" s="3074"/>
      <c r="AD85" s="3074"/>
      <c r="AE85" s="3074"/>
      <c r="AF85" s="3075"/>
    </row>
    <row r="86" spans="1:32" outlineLevel="1" x14ac:dyDescent="0.2">
      <c r="J86" s="531"/>
      <c r="K86" s="399"/>
      <c r="L86" s="399"/>
      <c r="V86" s="1122"/>
      <c r="W86" s="1122"/>
      <c r="X86" s="1122"/>
      <c r="Y86" s="1122"/>
      <c r="Z86" s="1122"/>
      <c r="AA86" s="1122"/>
      <c r="AB86" s="1122"/>
      <c r="AC86" s="1122"/>
      <c r="AD86" s="1122"/>
      <c r="AE86" s="1122"/>
      <c r="AF86" s="1122"/>
    </row>
    <row r="87" spans="1:32" outlineLevel="1" x14ac:dyDescent="0.2">
      <c r="D87" s="349"/>
      <c r="E87" s="372" t="str">
        <f>"Basis voor inflatiecorrectie "&amp;G79+1</f>
        <v>Basis voor inflatiecorrectie 2006</v>
      </c>
      <c r="J87" s="531"/>
      <c r="K87" s="399"/>
      <c r="L87" s="399"/>
      <c r="V87" s="1122"/>
      <c r="W87" s="1122"/>
      <c r="X87" s="1122"/>
      <c r="Y87" s="1122"/>
      <c r="Z87" s="1122"/>
      <c r="AA87" s="1122"/>
      <c r="AB87" s="1122"/>
      <c r="AC87" s="1122"/>
      <c r="AD87" s="1122"/>
      <c r="AE87" s="1122"/>
      <c r="AF87" s="1122"/>
    </row>
    <row r="88" spans="1:32" outlineLevel="1" x14ac:dyDescent="0.2">
      <c r="D88" s="349"/>
      <c r="E88" s="372"/>
      <c r="F88" s="349" t="s">
        <v>710</v>
      </c>
      <c r="J88" s="528">
        <v>30778</v>
      </c>
      <c r="K88" s="399" t="s">
        <v>136</v>
      </c>
      <c r="L88" s="399"/>
      <c r="V88" s="1122"/>
      <c r="W88" s="1122"/>
      <c r="X88" s="1122"/>
      <c r="Y88" s="1122"/>
      <c r="Z88" s="1122"/>
      <c r="AA88" s="1122"/>
      <c r="AB88" s="1122"/>
      <c r="AC88" s="1122"/>
      <c r="AD88" s="1122"/>
      <c r="AE88" s="1122"/>
      <c r="AF88" s="1122"/>
    </row>
    <row r="89" spans="1:32" outlineLevel="1" x14ac:dyDescent="0.2">
      <c r="D89" s="349"/>
      <c r="E89" s="372"/>
      <c r="F89" s="349" t="s">
        <v>711</v>
      </c>
      <c r="J89" s="528">
        <v>454</v>
      </c>
      <c r="K89" s="399" t="s">
        <v>136</v>
      </c>
      <c r="L89" s="399"/>
      <c r="V89" s="1122"/>
      <c r="W89" s="1122"/>
      <c r="X89" s="1122"/>
      <c r="Y89" s="1122"/>
      <c r="Z89" s="1122"/>
      <c r="AA89" s="1122"/>
      <c r="AB89" s="1122"/>
      <c r="AC89" s="1122"/>
      <c r="AD89" s="1122"/>
      <c r="AE89" s="1122"/>
      <c r="AF89" s="1122"/>
    </row>
    <row r="90" spans="1:32" outlineLevel="1" x14ac:dyDescent="0.2">
      <c r="D90" s="349"/>
      <c r="E90" s="372"/>
      <c r="F90" s="349" t="s">
        <v>712</v>
      </c>
      <c r="J90" s="528">
        <v>287</v>
      </c>
      <c r="K90" s="399" t="s">
        <v>136</v>
      </c>
      <c r="L90" s="399"/>
      <c r="V90" s="1122"/>
      <c r="W90" s="1122"/>
      <c r="X90" s="1122"/>
      <c r="Y90" s="1122"/>
      <c r="Z90" s="1122"/>
      <c r="AA90" s="1122"/>
      <c r="AB90" s="1122"/>
      <c r="AC90" s="1122"/>
      <c r="AD90" s="1122"/>
      <c r="AE90" s="1122"/>
      <c r="AF90" s="1122"/>
    </row>
    <row r="92" spans="1:32" s="433" customFormat="1" x14ac:dyDescent="0.2">
      <c r="A92" s="852" t="s">
        <v>1583</v>
      </c>
      <c r="B92" s="126"/>
      <c r="C92" s="127"/>
      <c r="D92" s="128"/>
      <c r="E92" s="129" t="s">
        <v>2</v>
      </c>
      <c r="F92" s="130"/>
      <c r="G92" s="121">
        <f>G79+1</f>
        <v>2006</v>
      </c>
      <c r="H92" s="131">
        <f>ROW(J96)-ROW()</f>
        <v>4</v>
      </c>
      <c r="V92" s="533"/>
      <c r="W92" s="533"/>
      <c r="X92" s="533"/>
      <c r="Y92" s="533"/>
      <c r="Z92" s="533"/>
      <c r="AA92" s="533"/>
      <c r="AB92" s="533"/>
      <c r="AC92" s="533"/>
      <c r="AD92" s="533"/>
      <c r="AE92" s="533"/>
      <c r="AF92" s="533"/>
    </row>
    <row r="93" spans="1:32" outlineLevel="1" x14ac:dyDescent="0.2"/>
    <row r="94" spans="1:32" ht="12" customHeight="1" outlineLevel="1" thickBot="1" x14ac:dyDescent="0.25">
      <c r="G94" s="85" t="s">
        <v>0</v>
      </c>
      <c r="H94" s="122">
        <f>$G92</f>
        <v>2006</v>
      </c>
      <c r="I94" s="348">
        <f>VLOOKUP($H94,'TCF en bruto WML'!$G$13:$J$76,'TCF en bruto WML'!$J$78,FALSE)</f>
        <v>1.0089999999999999</v>
      </c>
      <c r="S94" s="372" t="s">
        <v>243</v>
      </c>
      <c r="V94" s="74" t="s">
        <v>29</v>
      </c>
      <c r="W94" s="419"/>
      <c r="X94" s="419"/>
      <c r="Y94" s="419"/>
      <c r="Z94" s="419"/>
      <c r="AA94" s="419"/>
      <c r="AB94" s="419"/>
      <c r="AC94" s="419"/>
      <c r="AD94" s="419"/>
      <c r="AE94" s="419"/>
      <c r="AF94" s="419"/>
    </row>
    <row r="95" spans="1:32" outlineLevel="1" x14ac:dyDescent="0.2">
      <c r="S95" s="528">
        <v>1</v>
      </c>
      <c r="T95" s="349" t="s">
        <v>136</v>
      </c>
      <c r="V95" s="3067" t="s">
        <v>718</v>
      </c>
      <c r="W95" s="3068"/>
      <c r="X95" s="3068"/>
      <c r="Y95" s="3068"/>
      <c r="Z95" s="3068"/>
      <c r="AA95" s="3068"/>
      <c r="AB95" s="3068"/>
      <c r="AC95" s="3068"/>
      <c r="AD95" s="3068"/>
      <c r="AE95" s="3068"/>
      <c r="AF95" s="3069"/>
    </row>
    <row r="96" spans="1:32" outlineLevel="1" x14ac:dyDescent="0.2">
      <c r="A96" s="669" t="str">
        <f>INDEX(Checks!$J$42:$J$47,MATCH((SEARCH("(",formuletekst(J96))),Checks!$I$42:$I$47,0))</f>
        <v>ABO</v>
      </c>
      <c r="F96" s="349" t="s">
        <v>710</v>
      </c>
      <c r="J96" s="531">
        <f>CEILING((J88*I94),S95)</f>
        <v>31056</v>
      </c>
      <c r="K96" s="399" t="s">
        <v>136</v>
      </c>
      <c r="S96" s="545"/>
      <c r="V96" s="3070"/>
      <c r="W96" s="3071"/>
      <c r="X96" s="3071"/>
      <c r="Y96" s="3071"/>
      <c r="Z96" s="3071"/>
      <c r="AA96" s="3071"/>
      <c r="AB96" s="3071"/>
      <c r="AC96" s="3071"/>
      <c r="AD96" s="3071"/>
      <c r="AE96" s="3071"/>
      <c r="AF96" s="3072"/>
    </row>
    <row r="97" spans="1:32" outlineLevel="1" x14ac:dyDescent="0.2">
      <c r="A97" s="669" t="str">
        <f>INDEX(Checks!$J$42:$J$47,MATCH((SEARCH("(",formuletekst(J97))),Checks!$I$42:$I$47,0))</f>
        <v>ABO</v>
      </c>
      <c r="F97" s="349" t="s">
        <v>711</v>
      </c>
      <c r="J97" s="531">
        <f>CEILING((J89*I94),S95)</f>
        <v>459</v>
      </c>
      <c r="K97" s="399" t="s">
        <v>136</v>
      </c>
      <c r="L97" s="399"/>
      <c r="S97" s="545"/>
      <c r="V97" s="3070"/>
      <c r="W97" s="3071"/>
      <c r="X97" s="3071"/>
      <c r="Y97" s="3071"/>
      <c r="Z97" s="3071"/>
      <c r="AA97" s="3071"/>
      <c r="AB97" s="3071"/>
      <c r="AC97" s="3071"/>
      <c r="AD97" s="3071"/>
      <c r="AE97" s="3071"/>
      <c r="AF97" s="3072"/>
    </row>
    <row r="98" spans="1:32" outlineLevel="1" x14ac:dyDescent="0.2">
      <c r="A98" s="669" t="str">
        <f>INDEX(Checks!$J$42:$J$47,MATCH((SEARCH("(",formuletekst(J98))),Checks!$I$42:$I$47,0))</f>
        <v>ABO</v>
      </c>
      <c r="F98" s="349" t="s">
        <v>712</v>
      </c>
      <c r="J98" s="531">
        <f>CEILING((J90*I94),S95)</f>
        <v>290</v>
      </c>
      <c r="K98" s="399" t="s">
        <v>136</v>
      </c>
      <c r="L98" s="399"/>
      <c r="V98" s="3073"/>
      <c r="W98" s="3074"/>
      <c r="X98" s="3074"/>
      <c r="Y98" s="3074"/>
      <c r="Z98" s="3074"/>
      <c r="AA98" s="3074"/>
      <c r="AB98" s="3074"/>
      <c r="AC98" s="3074"/>
      <c r="AD98" s="3074"/>
      <c r="AE98" s="3074"/>
      <c r="AF98" s="3075"/>
    </row>
    <row r="99" spans="1:32" outlineLevel="1" x14ac:dyDescent="0.2">
      <c r="J99" s="531"/>
      <c r="K99" s="399"/>
      <c r="L99" s="399"/>
      <c r="V99" s="1122"/>
      <c r="W99" s="1122"/>
      <c r="X99" s="1122"/>
      <c r="Y99" s="1122"/>
      <c r="Z99" s="1122"/>
      <c r="AA99" s="1122"/>
      <c r="AB99" s="1122"/>
      <c r="AC99" s="1122"/>
      <c r="AD99" s="1122"/>
      <c r="AE99" s="1122"/>
      <c r="AF99" s="1122"/>
    </row>
    <row r="100" spans="1:32" outlineLevel="1" x14ac:dyDescent="0.2">
      <c r="D100" s="349"/>
      <c r="E100" s="372" t="str">
        <f>"Basis voor inflatiecorrectie "&amp;G92+1</f>
        <v>Basis voor inflatiecorrectie 2007</v>
      </c>
      <c r="J100" s="531"/>
      <c r="K100" s="399"/>
      <c r="L100" s="399"/>
      <c r="V100" s="1122"/>
      <c r="W100" s="1122"/>
      <c r="X100" s="1122"/>
      <c r="Y100" s="1122"/>
      <c r="Z100" s="1122"/>
      <c r="AA100" s="1122"/>
      <c r="AB100" s="1122"/>
      <c r="AC100" s="1122"/>
      <c r="AD100" s="1122"/>
      <c r="AE100" s="1122"/>
      <c r="AF100" s="1122"/>
    </row>
    <row r="101" spans="1:32" outlineLevel="1" x14ac:dyDescent="0.2">
      <c r="D101" s="349"/>
      <c r="E101" s="372"/>
      <c r="F101" s="349" t="s">
        <v>710</v>
      </c>
      <c r="J101" s="528">
        <v>31256</v>
      </c>
      <c r="K101" s="399" t="s">
        <v>136</v>
      </c>
      <c r="L101" s="399"/>
      <c r="V101" s="1122"/>
      <c r="W101" s="1122"/>
      <c r="X101" s="1122"/>
      <c r="Y101" s="1122"/>
      <c r="Z101" s="1122"/>
      <c r="AA101" s="1122"/>
      <c r="AB101" s="1122"/>
      <c r="AC101" s="1122"/>
      <c r="AD101" s="1122"/>
      <c r="AE101" s="1122"/>
      <c r="AF101" s="1122"/>
    </row>
    <row r="102" spans="1:32" outlineLevel="1" x14ac:dyDescent="0.2">
      <c r="D102" s="349"/>
      <c r="E102" s="372"/>
      <c r="F102" s="349" t="s">
        <v>711</v>
      </c>
      <c r="J102" s="528">
        <v>374</v>
      </c>
      <c r="K102" s="399" t="s">
        <v>136</v>
      </c>
      <c r="L102" s="399"/>
      <c r="V102" s="1122"/>
      <c r="W102" s="1122"/>
      <c r="X102" s="1122"/>
      <c r="Y102" s="1122"/>
      <c r="Z102" s="1122"/>
      <c r="AA102" s="1122"/>
      <c r="AB102" s="1122"/>
      <c r="AC102" s="1122"/>
      <c r="AD102" s="1122"/>
      <c r="AE102" s="1122"/>
      <c r="AF102" s="1122"/>
    </row>
    <row r="103" spans="1:32" outlineLevel="1" x14ac:dyDescent="0.2">
      <c r="D103" s="349"/>
      <c r="E103" s="372"/>
      <c r="F103" s="349" t="s">
        <v>712</v>
      </c>
      <c r="J103" s="528">
        <v>562</v>
      </c>
      <c r="K103" s="399" t="s">
        <v>136</v>
      </c>
      <c r="L103" s="399"/>
      <c r="V103" s="1122"/>
      <c r="W103" s="1122"/>
      <c r="X103" s="1122"/>
      <c r="Y103" s="1122"/>
      <c r="Z103" s="1122"/>
      <c r="AA103" s="1122"/>
      <c r="AB103" s="1122"/>
      <c r="AC103" s="1122"/>
      <c r="AD103" s="1122"/>
      <c r="AE103" s="1122"/>
      <c r="AF103" s="1122"/>
    </row>
    <row r="105" spans="1:32" s="433" customFormat="1" x14ac:dyDescent="0.2">
      <c r="A105" s="852" t="s">
        <v>1583</v>
      </c>
      <c r="B105" s="126"/>
      <c r="C105" s="127"/>
      <c r="D105" s="128"/>
      <c r="E105" s="129" t="s">
        <v>2</v>
      </c>
      <c r="F105" s="130"/>
      <c r="G105" s="121">
        <f>G92+1</f>
        <v>2007</v>
      </c>
      <c r="H105" s="131">
        <f>ROW(J109)-ROW()</f>
        <v>4</v>
      </c>
      <c r="V105" s="533"/>
      <c r="W105" s="533"/>
      <c r="X105" s="533"/>
      <c r="Y105" s="533"/>
      <c r="Z105" s="533"/>
      <c r="AA105" s="533"/>
      <c r="AB105" s="533"/>
      <c r="AC105" s="533"/>
      <c r="AD105" s="533"/>
      <c r="AE105" s="533"/>
      <c r="AF105" s="533"/>
    </row>
    <row r="106" spans="1:32" outlineLevel="1" x14ac:dyDescent="0.2"/>
    <row r="107" spans="1:32" ht="12" customHeight="1" outlineLevel="1" thickBot="1" x14ac:dyDescent="0.25">
      <c r="G107" s="85" t="s">
        <v>0</v>
      </c>
      <c r="H107" s="122">
        <f>$G105</f>
        <v>2007</v>
      </c>
      <c r="I107" s="348">
        <f>VLOOKUP($H107,'TCF en bruto WML'!$G$13:$J$76,'TCF en bruto WML'!$J$78,FALSE)</f>
        <v>1.016</v>
      </c>
      <c r="S107" s="372" t="s">
        <v>243</v>
      </c>
      <c r="V107" s="74" t="s">
        <v>29</v>
      </c>
      <c r="W107" s="419"/>
      <c r="X107" s="419"/>
      <c r="Y107" s="419"/>
      <c r="Z107" s="419"/>
      <c r="AA107" s="419"/>
      <c r="AB107" s="419"/>
      <c r="AC107" s="419"/>
      <c r="AD107" s="419"/>
      <c r="AE107" s="419"/>
      <c r="AF107" s="419"/>
    </row>
    <row r="108" spans="1:32" outlineLevel="1" x14ac:dyDescent="0.2">
      <c r="S108" s="528">
        <v>1</v>
      </c>
      <c r="T108" s="349" t="s">
        <v>136</v>
      </c>
      <c r="V108" s="3067"/>
      <c r="W108" s="3068"/>
      <c r="X108" s="3068"/>
      <c r="Y108" s="3068"/>
      <c r="Z108" s="3068"/>
      <c r="AA108" s="3068"/>
      <c r="AB108" s="3068"/>
      <c r="AC108" s="3068"/>
      <c r="AD108" s="3068"/>
      <c r="AE108" s="3068"/>
      <c r="AF108" s="3069"/>
    </row>
    <row r="109" spans="1:32" outlineLevel="1" x14ac:dyDescent="0.2">
      <c r="A109" s="669" t="str">
        <f>INDEX(Checks!$J$42:$J$47,MATCH((SEARCH("(",formuletekst(J109))),Checks!$I$42:$I$47,0))</f>
        <v>ABO</v>
      </c>
      <c r="F109" s="349" t="s">
        <v>710</v>
      </c>
      <c r="J109" s="531">
        <f>CEILING((J101*I107),S108)</f>
        <v>31757</v>
      </c>
      <c r="K109" s="399" t="s">
        <v>136</v>
      </c>
      <c r="S109" s="545"/>
      <c r="V109" s="3070"/>
      <c r="W109" s="3071"/>
      <c r="X109" s="3071"/>
      <c r="Y109" s="3071"/>
      <c r="Z109" s="3071"/>
      <c r="AA109" s="3071"/>
      <c r="AB109" s="3071"/>
      <c r="AC109" s="3071"/>
      <c r="AD109" s="3071"/>
      <c r="AE109" s="3071"/>
      <c r="AF109" s="3072"/>
    </row>
    <row r="110" spans="1:32" outlineLevel="1" x14ac:dyDescent="0.2">
      <c r="A110" s="669" t="str">
        <f>INDEX(Checks!$J$42:$J$47,MATCH((SEARCH("(",formuletekst(J110))),Checks!$I$42:$I$47,0))</f>
        <v>ABO</v>
      </c>
      <c r="F110" s="349" t="s">
        <v>711</v>
      </c>
      <c r="J110" s="531">
        <f>CEILING((J102*I107),S108)</f>
        <v>380</v>
      </c>
      <c r="K110" s="399" t="s">
        <v>136</v>
      </c>
      <c r="L110" s="399"/>
      <c r="S110" s="545"/>
      <c r="V110" s="3070"/>
      <c r="W110" s="3071"/>
      <c r="X110" s="3071"/>
      <c r="Y110" s="3071"/>
      <c r="Z110" s="3071"/>
      <c r="AA110" s="3071"/>
      <c r="AB110" s="3071"/>
      <c r="AC110" s="3071"/>
      <c r="AD110" s="3071"/>
      <c r="AE110" s="3071"/>
      <c r="AF110" s="3072"/>
    </row>
    <row r="111" spans="1:32" outlineLevel="1" x14ac:dyDescent="0.2">
      <c r="A111" s="669" t="str">
        <f>INDEX(Checks!$J$42:$J$47,MATCH((SEARCH("(",formuletekst(J111))),Checks!$I$42:$I$47,0))</f>
        <v>ABO</v>
      </c>
      <c r="F111" s="349" t="s">
        <v>712</v>
      </c>
      <c r="J111" s="531">
        <f>CEILING((J103*I107),S108)</f>
        <v>571</v>
      </c>
      <c r="K111" s="399" t="s">
        <v>136</v>
      </c>
      <c r="L111" s="399"/>
      <c r="V111" s="3073"/>
      <c r="W111" s="3074"/>
      <c r="X111" s="3074"/>
      <c r="Y111" s="3074"/>
      <c r="Z111" s="3074"/>
      <c r="AA111" s="3074"/>
      <c r="AB111" s="3074"/>
      <c r="AC111" s="3074"/>
      <c r="AD111" s="3074"/>
      <c r="AE111" s="3074"/>
      <c r="AF111" s="3075"/>
    </row>
    <row r="113" spans="1:32" s="433" customFormat="1" x14ac:dyDescent="0.2">
      <c r="A113" s="852" t="s">
        <v>1583</v>
      </c>
      <c r="B113" s="126"/>
      <c r="C113" s="127"/>
      <c r="D113" s="128"/>
      <c r="E113" s="129" t="s">
        <v>2</v>
      </c>
      <c r="F113" s="130"/>
      <c r="G113" s="121">
        <f>G105+1</f>
        <v>2008</v>
      </c>
      <c r="H113" s="131">
        <f>ROW(J117)-ROW()</f>
        <v>4</v>
      </c>
      <c r="V113" s="533"/>
      <c r="W113" s="533"/>
      <c r="X113" s="533"/>
      <c r="Y113" s="533"/>
      <c r="Z113" s="533"/>
      <c r="AA113" s="533"/>
      <c r="AB113" s="533"/>
      <c r="AC113" s="533"/>
      <c r="AD113" s="533"/>
      <c r="AE113" s="533"/>
      <c r="AF113" s="533"/>
    </row>
    <row r="114" spans="1:32" outlineLevel="1" x14ac:dyDescent="0.2"/>
    <row r="115" spans="1:32" ht="12" customHeight="1" outlineLevel="1" thickBot="1" x14ac:dyDescent="0.25">
      <c r="G115" s="85" t="s">
        <v>0</v>
      </c>
      <c r="H115" s="122">
        <f>$G113</f>
        <v>2008</v>
      </c>
      <c r="I115" s="348">
        <f>VLOOKUP($H115,'TCF en bruto WML'!$G$13:$J$76,'TCF en bruto WML'!$J$78,FALSE)</f>
        <v>1.0149999999999999</v>
      </c>
      <c r="S115" s="372" t="s">
        <v>243</v>
      </c>
      <c r="V115" s="74" t="s">
        <v>29</v>
      </c>
      <c r="W115" s="419"/>
      <c r="X115" s="419"/>
      <c r="Y115" s="419"/>
      <c r="Z115" s="419"/>
      <c r="AA115" s="419"/>
      <c r="AB115" s="419"/>
      <c r="AC115" s="419"/>
      <c r="AD115" s="419"/>
      <c r="AE115" s="419"/>
      <c r="AF115" s="419"/>
    </row>
    <row r="116" spans="1:32" outlineLevel="1" x14ac:dyDescent="0.2">
      <c r="S116" s="528">
        <v>1</v>
      </c>
      <c r="T116" s="349" t="s">
        <v>136</v>
      </c>
      <c r="V116" s="3067"/>
      <c r="W116" s="3068"/>
      <c r="X116" s="3068"/>
      <c r="Y116" s="3068"/>
      <c r="Z116" s="3068"/>
      <c r="AA116" s="3068"/>
      <c r="AB116" s="3068"/>
      <c r="AC116" s="3068"/>
      <c r="AD116" s="3068"/>
      <c r="AE116" s="3068"/>
      <c r="AF116" s="3069"/>
    </row>
    <row r="117" spans="1:32" outlineLevel="1" x14ac:dyDescent="0.2">
      <c r="A117" s="669" t="str">
        <f>INDEX(Checks!$J$42:$J$47,MATCH((SEARCH("(",formuletekst(J117))),Checks!$I$42:$I$47,0))</f>
        <v>ABO</v>
      </c>
      <c r="F117" s="349" t="s">
        <v>710</v>
      </c>
      <c r="J117" s="531">
        <f>CEILING((J109*I115),S116)</f>
        <v>32234</v>
      </c>
      <c r="K117" s="399" t="s">
        <v>136</v>
      </c>
      <c r="S117" s="545"/>
      <c r="V117" s="3070"/>
      <c r="W117" s="3071"/>
      <c r="X117" s="3071"/>
      <c r="Y117" s="3071"/>
      <c r="Z117" s="3071"/>
      <c r="AA117" s="3071"/>
      <c r="AB117" s="3071"/>
      <c r="AC117" s="3071"/>
      <c r="AD117" s="3071"/>
      <c r="AE117" s="3071"/>
      <c r="AF117" s="3072"/>
    </row>
    <row r="118" spans="1:32" outlineLevel="1" x14ac:dyDescent="0.2">
      <c r="A118" s="669" t="str">
        <f>INDEX(Checks!$J$42:$J$47,MATCH((SEARCH("(",formuletekst(J118))),Checks!$I$42:$I$47,0))</f>
        <v>ABO</v>
      </c>
      <c r="F118" s="349" t="s">
        <v>711</v>
      </c>
      <c r="J118" s="531">
        <f>CEILING((J110*I115),S116)</f>
        <v>386</v>
      </c>
      <c r="K118" s="399" t="s">
        <v>136</v>
      </c>
      <c r="L118" s="399"/>
      <c r="S118" s="545"/>
      <c r="V118" s="3070"/>
      <c r="W118" s="3071"/>
      <c r="X118" s="3071"/>
      <c r="Y118" s="3071"/>
      <c r="Z118" s="3071"/>
      <c r="AA118" s="3071"/>
      <c r="AB118" s="3071"/>
      <c r="AC118" s="3071"/>
      <c r="AD118" s="3071"/>
      <c r="AE118" s="3071"/>
      <c r="AF118" s="3072"/>
    </row>
    <row r="119" spans="1:32" outlineLevel="1" x14ac:dyDescent="0.2">
      <c r="A119" s="669" t="str">
        <f>INDEX(Checks!$J$42:$J$47,MATCH((SEARCH("(",formuletekst(J119))),Checks!$I$42:$I$47,0))</f>
        <v>ABO</v>
      </c>
      <c r="F119" s="349" t="s">
        <v>712</v>
      </c>
      <c r="J119" s="531">
        <f>CEILING((J111*I115),S116)</f>
        <v>580</v>
      </c>
      <c r="K119" s="399" t="s">
        <v>136</v>
      </c>
      <c r="L119" s="399"/>
      <c r="V119" s="3073"/>
      <c r="W119" s="3074"/>
      <c r="X119" s="3074"/>
      <c r="Y119" s="3074"/>
      <c r="Z119" s="3074"/>
      <c r="AA119" s="3074"/>
      <c r="AB119" s="3074"/>
      <c r="AC119" s="3074"/>
      <c r="AD119" s="3074"/>
      <c r="AE119" s="3074"/>
      <c r="AF119" s="3075"/>
    </row>
    <row r="120" spans="1:32" outlineLevel="1" x14ac:dyDescent="0.2">
      <c r="J120" s="531"/>
      <c r="K120" s="399"/>
      <c r="L120" s="399"/>
      <c r="V120" s="1122"/>
      <c r="W120" s="1122"/>
      <c r="X120" s="1122"/>
      <c r="Y120" s="1122"/>
      <c r="Z120" s="1122"/>
      <c r="AA120" s="1122"/>
      <c r="AB120" s="1122"/>
      <c r="AC120" s="1122"/>
      <c r="AD120" s="1122"/>
      <c r="AE120" s="1122"/>
      <c r="AF120" s="1122"/>
    </row>
    <row r="121" spans="1:32" outlineLevel="1" x14ac:dyDescent="0.2">
      <c r="E121" s="138" t="str">
        <f>"Na invoeren Belastingplan "&amp;G113</f>
        <v>Na invoeren Belastingplan 2008</v>
      </c>
      <c r="J121" s="531"/>
      <c r="K121" s="399"/>
      <c r="L121" s="399"/>
      <c r="V121" s="1122"/>
      <c r="W121" s="1122"/>
      <c r="X121" s="1122"/>
      <c r="Y121" s="1122"/>
      <c r="Z121" s="1122"/>
      <c r="AA121" s="1122"/>
      <c r="AB121" s="1122"/>
      <c r="AC121" s="1122"/>
      <c r="AD121" s="1122"/>
      <c r="AE121" s="1122"/>
      <c r="AF121" s="1122"/>
    </row>
    <row r="122" spans="1:32" outlineLevel="1" x14ac:dyDescent="0.2">
      <c r="E122" s="138"/>
      <c r="J122" s="531"/>
      <c r="K122" s="399"/>
      <c r="L122" s="399"/>
      <c r="V122" s="1122"/>
      <c r="W122" s="1122"/>
      <c r="X122" s="1122"/>
      <c r="Y122" s="1122"/>
      <c r="Z122" s="1122"/>
      <c r="AA122" s="1122"/>
      <c r="AB122" s="1122"/>
      <c r="AC122" s="1122"/>
      <c r="AD122" s="1122"/>
      <c r="AE122" s="1122"/>
      <c r="AF122" s="1122"/>
    </row>
    <row r="123" spans="1:32" ht="25.5" outlineLevel="1" x14ac:dyDescent="0.2">
      <c r="E123" s="349"/>
      <c r="F123" s="350"/>
      <c r="G123" s="353"/>
      <c r="H123" s="353"/>
      <c r="I123" s="353"/>
      <c r="J123" s="698" t="s">
        <v>719</v>
      </c>
      <c r="K123" s="699" t="s">
        <v>720</v>
      </c>
      <c r="L123" s="473" t="s">
        <v>721</v>
      </c>
      <c r="M123" s="690"/>
      <c r="V123" s="1122"/>
      <c r="W123" s="1122"/>
      <c r="X123" s="1122"/>
      <c r="Y123" s="1122"/>
      <c r="Z123" s="1122"/>
      <c r="AA123" s="1122"/>
      <c r="AB123" s="1122"/>
      <c r="AC123" s="1122"/>
      <c r="AD123" s="1122"/>
      <c r="AE123" s="1122"/>
      <c r="AF123" s="1122"/>
    </row>
    <row r="124" spans="1:32" outlineLevel="1" x14ac:dyDescent="0.2">
      <c r="F124" s="350" t="s">
        <v>710</v>
      </c>
      <c r="G124" s="353"/>
      <c r="H124" s="353"/>
      <c r="I124" s="353"/>
      <c r="J124" s="700">
        <f>J117</f>
        <v>32234</v>
      </c>
      <c r="K124" s="373"/>
      <c r="L124" s="704">
        <f>J124+K124</f>
        <v>32234</v>
      </c>
      <c r="M124" s="349" t="s">
        <v>136</v>
      </c>
      <c r="V124" s="1122"/>
      <c r="W124" s="1122"/>
      <c r="X124" s="1122"/>
      <c r="Y124" s="1122"/>
      <c r="Z124" s="1122"/>
      <c r="AA124" s="1122"/>
      <c r="AB124" s="1122"/>
      <c r="AC124" s="1122"/>
      <c r="AD124" s="1122"/>
      <c r="AE124" s="1122"/>
      <c r="AF124" s="1122"/>
    </row>
    <row r="125" spans="1:32" outlineLevel="1" x14ac:dyDescent="0.2">
      <c r="F125" s="355" t="s">
        <v>711</v>
      </c>
      <c r="G125" s="356"/>
      <c r="H125" s="356"/>
      <c r="I125" s="356"/>
      <c r="J125" s="701">
        <f>J118</f>
        <v>386</v>
      </c>
      <c r="K125" s="438">
        <v>100</v>
      </c>
      <c r="L125" s="705">
        <f>J125+K125</f>
        <v>486</v>
      </c>
      <c r="M125" s="349" t="s">
        <v>136</v>
      </c>
      <c r="V125" s="1122"/>
      <c r="W125" s="1122"/>
      <c r="X125" s="1122"/>
      <c r="Y125" s="1122"/>
      <c r="Z125" s="1122"/>
      <c r="AA125" s="1122"/>
      <c r="AB125" s="1122"/>
      <c r="AC125" s="1122"/>
      <c r="AD125" s="1122"/>
      <c r="AE125" s="1122"/>
      <c r="AF125" s="1122"/>
    </row>
    <row r="126" spans="1:32" outlineLevel="1" x14ac:dyDescent="0.2">
      <c r="F126" s="651" t="s">
        <v>712</v>
      </c>
      <c r="G126" s="650"/>
      <c r="H126" s="650"/>
      <c r="I126" s="650"/>
      <c r="J126" s="702">
        <f>J119</f>
        <v>580</v>
      </c>
      <c r="K126" s="703">
        <v>-25</v>
      </c>
      <c r="L126" s="706">
        <f>J126+K126</f>
        <v>555</v>
      </c>
      <c r="M126" s="349" t="s">
        <v>136</v>
      </c>
      <c r="V126" s="1122"/>
      <c r="W126" s="1122"/>
      <c r="X126" s="1122"/>
      <c r="Y126" s="1122"/>
      <c r="Z126" s="1122"/>
      <c r="AA126" s="1122"/>
      <c r="AB126" s="1122"/>
      <c r="AC126" s="1122"/>
      <c r="AD126" s="1122"/>
      <c r="AE126" s="1122"/>
      <c r="AF126" s="1122"/>
    </row>
    <row r="128" spans="1:32" s="433" customFormat="1" x14ac:dyDescent="0.2">
      <c r="A128" s="852" t="s">
        <v>1583</v>
      </c>
      <c r="B128" s="126"/>
      <c r="C128" s="127"/>
      <c r="D128" s="128"/>
      <c r="E128" s="129" t="s">
        <v>2</v>
      </c>
      <c r="F128" s="130"/>
      <c r="G128" s="121">
        <f>G113+1</f>
        <v>2009</v>
      </c>
      <c r="H128" s="131">
        <f>ROW(N139)-ROW()</f>
        <v>11</v>
      </c>
      <c r="V128" s="533"/>
      <c r="W128" s="533"/>
      <c r="X128" s="533"/>
      <c r="Y128" s="533"/>
      <c r="Z128" s="533"/>
      <c r="AA128" s="533"/>
      <c r="AB128" s="533"/>
      <c r="AC128" s="533"/>
      <c r="AD128" s="533"/>
      <c r="AE128" s="533"/>
      <c r="AF128" s="533"/>
    </row>
    <row r="129" spans="1:32" outlineLevel="1" x14ac:dyDescent="0.2"/>
    <row r="130" spans="1:32" ht="12" customHeight="1" outlineLevel="1" thickBot="1" x14ac:dyDescent="0.25">
      <c r="G130" s="85" t="s">
        <v>0</v>
      </c>
      <c r="H130" s="122">
        <f>$G128</f>
        <v>2009</v>
      </c>
      <c r="I130" s="348">
        <f>VLOOKUP($H130,'TCF en bruto WML'!$G$13:$J$76,'TCF en bruto WML'!$J$78,FALSE)</f>
        <v>1.0169999999999999</v>
      </c>
      <c r="S130" s="372" t="s">
        <v>243</v>
      </c>
      <c r="V130" s="74" t="s">
        <v>29</v>
      </c>
      <c r="W130" s="419"/>
      <c r="X130" s="419"/>
      <c r="Y130" s="419"/>
      <c r="Z130" s="419"/>
      <c r="AA130" s="419"/>
      <c r="AB130" s="419"/>
      <c r="AC130" s="419"/>
      <c r="AD130" s="419"/>
      <c r="AE130" s="419"/>
      <c r="AF130" s="419"/>
    </row>
    <row r="131" spans="1:32" outlineLevel="1" x14ac:dyDescent="0.2">
      <c r="S131" s="528">
        <v>1</v>
      </c>
      <c r="T131" s="349" t="s">
        <v>136</v>
      </c>
      <c r="V131" s="3067"/>
      <c r="W131" s="3068"/>
      <c r="X131" s="3068"/>
      <c r="Y131" s="3068"/>
      <c r="Z131" s="3068"/>
      <c r="AA131" s="3068"/>
      <c r="AB131" s="3068"/>
      <c r="AC131" s="3068"/>
      <c r="AD131" s="3068"/>
      <c r="AE131" s="3068"/>
      <c r="AF131" s="3069"/>
    </row>
    <row r="132" spans="1:32" outlineLevel="1" x14ac:dyDescent="0.2">
      <c r="A132" s="669" t="str">
        <f>INDEX(Checks!$J$42:$J$47,MATCH((SEARCH("(",formuletekst(J132))),Checks!$I$42:$I$47,0))</f>
        <v>ABO</v>
      </c>
      <c r="F132" s="349" t="s">
        <v>710</v>
      </c>
      <c r="J132" s="531">
        <f>CEILING((L124*I130),S131)</f>
        <v>32782</v>
      </c>
      <c r="K132" s="399" t="s">
        <v>136</v>
      </c>
      <c r="S132" s="545"/>
      <c r="V132" s="3070"/>
      <c r="W132" s="3071"/>
      <c r="X132" s="3071"/>
      <c r="Y132" s="3071"/>
      <c r="Z132" s="3071"/>
      <c r="AA132" s="3071"/>
      <c r="AB132" s="3071"/>
      <c r="AC132" s="3071"/>
      <c r="AD132" s="3071"/>
      <c r="AE132" s="3071"/>
      <c r="AF132" s="3072"/>
    </row>
    <row r="133" spans="1:32" outlineLevel="1" x14ac:dyDescent="0.2">
      <c r="A133" s="669" t="str">
        <f>INDEX(Checks!$J$42:$J$47,MATCH((SEARCH("(",formuletekst(J133))),Checks!$I$42:$I$47,0))</f>
        <v>ABO</v>
      </c>
      <c r="F133" s="349" t="s">
        <v>711</v>
      </c>
      <c r="J133" s="531">
        <f>CEILING((L125*I130),S131)</f>
        <v>495</v>
      </c>
      <c r="K133" s="399" t="s">
        <v>136</v>
      </c>
      <c r="L133" s="399"/>
      <c r="S133" s="545"/>
      <c r="V133" s="3070"/>
      <c r="W133" s="3071"/>
      <c r="X133" s="3071"/>
      <c r="Y133" s="3071"/>
      <c r="Z133" s="3071"/>
      <c r="AA133" s="3071"/>
      <c r="AB133" s="3071"/>
      <c r="AC133" s="3071"/>
      <c r="AD133" s="3071"/>
      <c r="AE133" s="3071"/>
      <c r="AF133" s="3072"/>
    </row>
    <row r="134" spans="1:32" outlineLevel="1" x14ac:dyDescent="0.2">
      <c r="A134" s="669" t="str">
        <f>INDEX(Checks!$J$42:$J$47,MATCH((SEARCH("(",formuletekst(J134))),Checks!$I$42:$I$47,0))</f>
        <v>ABO</v>
      </c>
      <c r="F134" s="349" t="s">
        <v>712</v>
      </c>
      <c r="J134" s="531">
        <f>CEILING((L126*I130),S131)</f>
        <v>565</v>
      </c>
      <c r="K134" s="399" t="s">
        <v>136</v>
      </c>
      <c r="L134" s="399"/>
      <c r="V134" s="3073"/>
      <c r="W134" s="3074"/>
      <c r="X134" s="3074"/>
      <c r="Y134" s="3074"/>
      <c r="Z134" s="3074"/>
      <c r="AA134" s="3074"/>
      <c r="AB134" s="3074"/>
      <c r="AC134" s="3074"/>
      <c r="AD134" s="3074"/>
      <c r="AE134" s="3074"/>
      <c r="AF134" s="3075"/>
    </row>
    <row r="135" spans="1:32" outlineLevel="1" x14ac:dyDescent="0.2">
      <c r="J135" s="531"/>
      <c r="K135" s="399"/>
      <c r="L135" s="399"/>
      <c r="V135" s="1122"/>
      <c r="W135" s="1122"/>
      <c r="X135" s="1122"/>
      <c r="Y135" s="1122"/>
      <c r="Z135" s="1122"/>
      <c r="AA135" s="1122"/>
      <c r="AB135" s="1122"/>
      <c r="AC135" s="1122"/>
      <c r="AD135" s="1122"/>
      <c r="AE135" s="1122"/>
      <c r="AF135" s="1122"/>
    </row>
    <row r="136" spans="1:32" outlineLevel="1" x14ac:dyDescent="0.2">
      <c r="E136" s="138" t="str">
        <f>"Na invoeren Belastingplan "&amp;G128</f>
        <v>Na invoeren Belastingplan 2009</v>
      </c>
      <c r="J136" s="531"/>
      <c r="K136" s="399"/>
      <c r="L136" s="399"/>
      <c r="V136" s="1122"/>
      <c r="W136" s="1122"/>
      <c r="X136" s="1122"/>
      <c r="Y136" s="1122"/>
      <c r="Z136" s="1122"/>
      <c r="AA136" s="1122"/>
      <c r="AB136" s="1122"/>
      <c r="AC136" s="1122"/>
      <c r="AD136" s="1122"/>
      <c r="AE136" s="1122"/>
      <c r="AF136" s="1122"/>
    </row>
    <row r="137" spans="1:32" outlineLevel="1" x14ac:dyDescent="0.2">
      <c r="E137" s="138"/>
      <c r="J137" s="531"/>
      <c r="K137" s="399"/>
      <c r="L137" s="399"/>
      <c r="V137" s="1122"/>
      <c r="W137" s="1122"/>
      <c r="X137" s="1122"/>
      <c r="Y137" s="1122"/>
      <c r="Z137" s="1122"/>
      <c r="AA137" s="1122"/>
      <c r="AB137" s="1122"/>
      <c r="AC137" s="1122"/>
      <c r="AD137" s="1122"/>
      <c r="AE137" s="1122"/>
      <c r="AF137" s="1122"/>
    </row>
    <row r="138" spans="1:32" ht="25.5" outlineLevel="1" x14ac:dyDescent="0.2">
      <c r="E138" s="349"/>
      <c r="F138" s="350"/>
      <c r="G138" s="353"/>
      <c r="H138" s="353"/>
      <c r="I138" s="353"/>
      <c r="J138" s="708" t="s">
        <v>723</v>
      </c>
      <c r="K138" s="699" t="s">
        <v>724</v>
      </c>
      <c r="L138" s="473" t="s">
        <v>725</v>
      </c>
      <c r="M138" s="699" t="s">
        <v>722</v>
      </c>
      <c r="N138" s="709" t="str">
        <f>"eindstand "&amp;G128</f>
        <v>eindstand 2009</v>
      </c>
      <c r="V138" s="1122"/>
      <c r="W138" s="1122"/>
      <c r="X138" s="1122"/>
      <c r="Y138" s="1122"/>
      <c r="Z138" s="1122"/>
      <c r="AA138" s="1122"/>
      <c r="AB138" s="1122"/>
      <c r="AC138" s="1122"/>
      <c r="AD138" s="1122"/>
      <c r="AE138" s="1122"/>
      <c r="AF138" s="1122"/>
    </row>
    <row r="139" spans="1:32" outlineLevel="1" x14ac:dyDescent="0.2">
      <c r="F139" s="350" t="s">
        <v>710</v>
      </c>
      <c r="G139" s="353"/>
      <c r="H139" s="353"/>
      <c r="I139" s="353"/>
      <c r="J139" s="701">
        <f>J132</f>
        <v>32782</v>
      </c>
      <c r="K139" s="373"/>
      <c r="L139" s="704">
        <f>J139+K139</f>
        <v>32782</v>
      </c>
      <c r="M139" s="710">
        <v>1500</v>
      </c>
      <c r="N139" s="704">
        <f>L139+M139</f>
        <v>34282</v>
      </c>
      <c r="O139" s="349" t="s">
        <v>136</v>
      </c>
      <c r="V139" s="1122"/>
      <c r="W139" s="1122"/>
      <c r="X139" s="1122"/>
      <c r="Y139" s="1122"/>
      <c r="Z139" s="1122"/>
      <c r="AA139" s="1122"/>
      <c r="AB139" s="1122"/>
      <c r="AC139" s="1122"/>
      <c r="AD139" s="1122"/>
      <c r="AE139" s="1122"/>
      <c r="AF139" s="1122"/>
    </row>
    <row r="140" spans="1:32" outlineLevel="1" x14ac:dyDescent="0.2">
      <c r="F140" s="355" t="s">
        <v>711</v>
      </c>
      <c r="G140" s="356"/>
      <c r="H140" s="356"/>
      <c r="I140" s="356"/>
      <c r="J140" s="701">
        <f>J133</f>
        <v>495</v>
      </c>
      <c r="K140" s="438">
        <v>-19</v>
      </c>
      <c r="L140" s="705">
        <f>J140+K140</f>
        <v>476</v>
      </c>
      <c r="M140" s="711">
        <v>185</v>
      </c>
      <c r="N140" s="705">
        <f>L140+M140</f>
        <v>661</v>
      </c>
      <c r="O140" s="349" t="s">
        <v>136</v>
      </c>
      <c r="V140" s="1122"/>
      <c r="W140" s="1122"/>
      <c r="X140" s="1122"/>
      <c r="Y140" s="1122"/>
      <c r="Z140" s="1122"/>
      <c r="AA140" s="1122"/>
      <c r="AB140" s="1122"/>
      <c r="AC140" s="1122"/>
      <c r="AD140" s="1122"/>
      <c r="AE140" s="1122"/>
      <c r="AF140" s="1122"/>
    </row>
    <row r="141" spans="1:32" outlineLevel="1" x14ac:dyDescent="0.2">
      <c r="D141" s="78" t="s">
        <v>139</v>
      </c>
      <c r="F141" s="651" t="s">
        <v>712</v>
      </c>
      <c r="G141" s="650"/>
      <c r="H141" s="650"/>
      <c r="I141" s="650"/>
      <c r="J141" s="702">
        <f>J134</f>
        <v>565</v>
      </c>
      <c r="K141" s="703">
        <v>-30</v>
      </c>
      <c r="L141" s="706">
        <f>J141+K141</f>
        <v>535</v>
      </c>
      <c r="M141" s="712">
        <v>-125</v>
      </c>
      <c r="N141" s="706">
        <f>L141+M141</f>
        <v>410</v>
      </c>
      <c r="O141" s="349" t="s">
        <v>136</v>
      </c>
      <c r="V141" s="1122"/>
      <c r="W141" s="1122"/>
      <c r="X141" s="1122"/>
      <c r="Y141" s="1122"/>
      <c r="Z141" s="1122"/>
      <c r="AA141" s="1122"/>
      <c r="AB141" s="1122"/>
      <c r="AC141" s="1122"/>
      <c r="AD141" s="1122"/>
      <c r="AE141" s="1122"/>
      <c r="AF141" s="1122"/>
    </row>
    <row r="143" spans="1:32" s="433" customFormat="1" x14ac:dyDescent="0.2">
      <c r="A143" s="852" t="s">
        <v>1583</v>
      </c>
      <c r="B143" s="126"/>
      <c r="C143" s="127"/>
      <c r="D143" s="128"/>
      <c r="E143" s="129" t="s">
        <v>2</v>
      </c>
      <c r="F143" s="130"/>
      <c r="G143" s="121">
        <f>G128+1</f>
        <v>2010</v>
      </c>
      <c r="H143" s="131">
        <f>ROW(N148)-ROW()</f>
        <v>5</v>
      </c>
      <c r="V143" s="533"/>
      <c r="W143" s="533"/>
      <c r="X143" s="533"/>
      <c r="Y143" s="533"/>
      <c r="Z143" s="533"/>
      <c r="AA143" s="533"/>
      <c r="AB143" s="533"/>
      <c r="AC143" s="533"/>
      <c r="AD143" s="533"/>
      <c r="AE143" s="533"/>
      <c r="AF143" s="533"/>
    </row>
    <row r="144" spans="1:32" outlineLevel="1" x14ac:dyDescent="0.2"/>
    <row r="145" spans="1:32" ht="12" customHeight="1" outlineLevel="1" thickBot="1" x14ac:dyDescent="0.25">
      <c r="G145" s="85" t="s">
        <v>0</v>
      </c>
      <c r="H145" s="122">
        <f>$G143</f>
        <v>2010</v>
      </c>
      <c r="I145" s="348">
        <f>VLOOKUP($H145,'TCF en bruto WML'!$G$13:$J$76,'TCF en bruto WML'!$J$78,FALSE)</f>
        <v>1.0189999999999999</v>
      </c>
      <c r="S145" s="372" t="s">
        <v>243</v>
      </c>
      <c r="V145" s="74" t="s">
        <v>29</v>
      </c>
      <c r="W145" s="419"/>
      <c r="X145" s="419"/>
      <c r="Y145" s="419"/>
      <c r="Z145" s="419"/>
      <c r="AA145" s="419"/>
      <c r="AB145" s="419"/>
      <c r="AC145" s="419"/>
      <c r="AD145" s="419"/>
      <c r="AE145" s="419"/>
      <c r="AF145" s="419"/>
    </row>
    <row r="146" spans="1:32" outlineLevel="1" x14ac:dyDescent="0.2">
      <c r="S146" s="528">
        <v>1</v>
      </c>
      <c r="T146" s="349" t="s">
        <v>136</v>
      </c>
      <c r="V146" s="3067" t="s">
        <v>1775</v>
      </c>
      <c r="W146" s="3068"/>
      <c r="X146" s="3068"/>
      <c r="Y146" s="3068"/>
      <c r="Z146" s="3068"/>
      <c r="AA146" s="3068"/>
      <c r="AB146" s="3068"/>
      <c r="AC146" s="3068"/>
      <c r="AD146" s="3068"/>
      <c r="AE146" s="3068"/>
      <c r="AF146" s="3069"/>
    </row>
    <row r="147" spans="1:32" ht="25.5" outlineLevel="1" x14ac:dyDescent="0.2">
      <c r="F147" s="350"/>
      <c r="G147" s="353"/>
      <c r="H147" s="353"/>
      <c r="I147" s="353"/>
      <c r="J147" s="719" t="str">
        <f>N138</f>
        <v>eindstand 2009</v>
      </c>
      <c r="K147" s="716" t="s">
        <v>726</v>
      </c>
      <c r="L147" s="718" t="s">
        <v>728</v>
      </c>
      <c r="M147" s="699" t="s">
        <v>727</v>
      </c>
      <c r="N147" s="709" t="str">
        <f>"eindstand "&amp;G143</f>
        <v>eindstand 2010</v>
      </c>
      <c r="S147" s="545"/>
      <c r="V147" s="3070"/>
      <c r="W147" s="3071"/>
      <c r="X147" s="3071"/>
      <c r="Y147" s="3071"/>
      <c r="Z147" s="3071"/>
      <c r="AA147" s="3071"/>
      <c r="AB147" s="3071"/>
      <c r="AC147" s="3071"/>
      <c r="AD147" s="3071"/>
      <c r="AE147" s="3071"/>
      <c r="AF147" s="3072"/>
    </row>
    <row r="148" spans="1:32" outlineLevel="1" x14ac:dyDescent="0.2">
      <c r="A148" s="1406" t="str">
        <f>INDEX(Checks!$J$42:$J$47,MATCH((SEARCH("(",formuletekst(K148))),Checks!$I$42:$I$47,0))</f>
        <v>ABO</v>
      </c>
      <c r="F148" s="350" t="s">
        <v>710</v>
      </c>
      <c r="G148" s="353"/>
      <c r="H148" s="353"/>
      <c r="I148" s="353"/>
      <c r="J148" s="720">
        <f>N139</f>
        <v>34282</v>
      </c>
      <c r="K148" s="721">
        <f>CEILING((J148*I145),S146)</f>
        <v>34934</v>
      </c>
      <c r="L148" s="717"/>
      <c r="M148" s="717">
        <v>-285</v>
      </c>
      <c r="N148" s="704">
        <f>K148+L148+M148</f>
        <v>34649</v>
      </c>
      <c r="O148" s="349" t="s">
        <v>136</v>
      </c>
      <c r="S148" s="545"/>
      <c r="V148" s="3070"/>
      <c r="W148" s="3071"/>
      <c r="X148" s="3071"/>
      <c r="Y148" s="3071"/>
      <c r="Z148" s="3071"/>
      <c r="AA148" s="3071"/>
      <c r="AB148" s="3071"/>
      <c r="AC148" s="3071"/>
      <c r="AD148" s="3071"/>
      <c r="AE148" s="3071"/>
      <c r="AF148" s="3072"/>
    </row>
    <row r="149" spans="1:32" outlineLevel="1" x14ac:dyDescent="0.2">
      <c r="A149" s="1406" t="str">
        <f>INDEX(Checks!$J$42:$J$47,MATCH((SEARCH("(",formuletekst(K149))),Checks!$I$42:$I$47,0))</f>
        <v>ABO</v>
      </c>
      <c r="F149" s="355" t="s">
        <v>711</v>
      </c>
      <c r="G149" s="356"/>
      <c r="H149" s="356"/>
      <c r="I149" s="356"/>
      <c r="J149" s="728">
        <f>N140</f>
        <v>661</v>
      </c>
      <c r="K149" s="722">
        <f>CEILING((J149*I145),S146)</f>
        <v>674</v>
      </c>
      <c r="L149" s="438">
        <v>10</v>
      </c>
      <c r="M149" s="438"/>
      <c r="N149" s="705">
        <f>K149+L149+M149</f>
        <v>684</v>
      </c>
      <c r="O149" s="349" t="s">
        <v>136</v>
      </c>
      <c r="V149" s="3073"/>
      <c r="W149" s="3074"/>
      <c r="X149" s="3074"/>
      <c r="Y149" s="3074"/>
      <c r="Z149" s="3074"/>
      <c r="AA149" s="3074"/>
      <c r="AB149" s="3074"/>
      <c r="AC149" s="3074"/>
      <c r="AD149" s="3074"/>
      <c r="AE149" s="3074"/>
      <c r="AF149" s="3075"/>
    </row>
    <row r="150" spans="1:32" outlineLevel="1" x14ac:dyDescent="0.2">
      <c r="A150" s="1406" t="str">
        <f>INDEX(Checks!$J$42:$J$47,MATCH((SEARCH("(",formuletekst(K150))),Checks!$I$42:$I$47,0))</f>
        <v>ABO</v>
      </c>
      <c r="F150" s="651" t="s">
        <v>712</v>
      </c>
      <c r="G150" s="650"/>
      <c r="H150" s="650"/>
      <c r="I150" s="650"/>
      <c r="J150" s="723">
        <f>N141</f>
        <v>410</v>
      </c>
      <c r="K150" s="724">
        <f>CEILING((J150*I145),S146)</f>
        <v>418</v>
      </c>
      <c r="L150" s="703"/>
      <c r="M150" s="703"/>
      <c r="N150" s="706">
        <f>K150+L150+M150</f>
        <v>418</v>
      </c>
      <c r="O150" s="349" t="s">
        <v>136</v>
      </c>
      <c r="V150" s="1122"/>
      <c r="W150" s="1122"/>
      <c r="X150" s="1122"/>
      <c r="Y150" s="1122"/>
      <c r="Z150" s="1122"/>
      <c r="AA150" s="1122"/>
      <c r="AB150" s="1122"/>
      <c r="AC150" s="1122"/>
      <c r="AD150" s="1122"/>
      <c r="AE150" s="1122"/>
      <c r="AF150" s="1122"/>
    </row>
    <row r="152" spans="1:32" s="433" customFormat="1" x14ac:dyDescent="0.2">
      <c r="A152" s="852" t="s">
        <v>1583</v>
      </c>
      <c r="B152" s="126"/>
      <c r="C152" s="127"/>
      <c r="D152" s="128"/>
      <c r="E152" s="129" t="s">
        <v>2</v>
      </c>
      <c r="F152" s="130"/>
      <c r="G152" s="121">
        <f>G143+1</f>
        <v>2011</v>
      </c>
      <c r="H152" s="131">
        <f>ROW(N157)-ROW()</f>
        <v>5</v>
      </c>
      <c r="V152" s="533"/>
      <c r="W152" s="533"/>
      <c r="X152" s="533"/>
      <c r="Y152" s="533"/>
      <c r="Z152" s="533"/>
      <c r="AA152" s="533"/>
      <c r="AB152" s="533"/>
      <c r="AC152" s="533"/>
      <c r="AD152" s="533"/>
      <c r="AE152" s="533"/>
      <c r="AF152" s="533"/>
    </row>
    <row r="153" spans="1:32" outlineLevel="1" x14ac:dyDescent="0.2"/>
    <row r="154" spans="1:32" ht="12" customHeight="1" outlineLevel="1" thickBot="1" x14ac:dyDescent="0.25">
      <c r="G154" s="85" t="s">
        <v>0</v>
      </c>
      <c r="H154" s="122">
        <f>$G152</f>
        <v>2011</v>
      </c>
      <c r="I154" s="348">
        <f>VLOOKUP($H154,'TCF en bruto WML'!$G$13:$J$76,'TCF en bruto WML'!$J$78,FALSE)</f>
        <v>1.006</v>
      </c>
      <c r="S154" s="372" t="s">
        <v>243</v>
      </c>
      <c r="V154" s="74" t="s">
        <v>29</v>
      </c>
      <c r="W154" s="419"/>
      <c r="X154" s="419"/>
      <c r="Y154" s="419"/>
      <c r="Z154" s="419"/>
      <c r="AA154" s="419"/>
      <c r="AB154" s="419"/>
      <c r="AC154" s="419"/>
      <c r="AD154" s="419"/>
      <c r="AE154" s="419"/>
      <c r="AF154" s="419"/>
    </row>
    <row r="155" spans="1:32" outlineLevel="1" x14ac:dyDescent="0.2">
      <c r="S155" s="528">
        <v>1</v>
      </c>
      <c r="T155" s="349" t="s">
        <v>136</v>
      </c>
      <c r="V155" s="3067"/>
      <c r="W155" s="3068"/>
      <c r="X155" s="3068"/>
      <c r="Y155" s="3068"/>
      <c r="Z155" s="3068"/>
      <c r="AA155" s="3068"/>
      <c r="AB155" s="3068"/>
      <c r="AC155" s="3068"/>
      <c r="AD155" s="3068"/>
      <c r="AE155" s="3068"/>
      <c r="AF155" s="3069"/>
    </row>
    <row r="156" spans="1:32" ht="25.5" outlineLevel="1" x14ac:dyDescent="0.2">
      <c r="F156" s="350"/>
      <c r="G156" s="353"/>
      <c r="H156" s="353"/>
      <c r="I156" s="353"/>
      <c r="J156" s="713" t="str">
        <f>N147</f>
        <v>eindstand 2010</v>
      </c>
      <c r="K156" s="699" t="s">
        <v>726</v>
      </c>
      <c r="L156" s="718" t="s">
        <v>728</v>
      </c>
      <c r="M156" s="699" t="s">
        <v>727</v>
      </c>
      <c r="N156" s="709" t="str">
        <f>"eindstand "&amp;G152</f>
        <v>eindstand 2011</v>
      </c>
      <c r="S156" s="545"/>
      <c r="V156" s="3070"/>
      <c r="W156" s="3071"/>
      <c r="X156" s="3071"/>
      <c r="Y156" s="3071"/>
      <c r="Z156" s="3071"/>
      <c r="AA156" s="3071"/>
      <c r="AB156" s="3071"/>
      <c r="AC156" s="3071"/>
      <c r="AD156" s="3071"/>
      <c r="AE156" s="3071"/>
      <c r="AF156" s="3072"/>
    </row>
    <row r="157" spans="1:32" outlineLevel="1" x14ac:dyDescent="0.2">
      <c r="A157" s="854" t="str">
        <f>INDEX(Checks!$J$42:$J$47,MATCH((SEARCH("(",formuletekst(K157))),Checks!$I$42:$I$47,0))</f>
        <v>ABO</v>
      </c>
      <c r="F157" s="350" t="s">
        <v>710</v>
      </c>
      <c r="G157" s="353"/>
      <c r="H157" s="353"/>
      <c r="I157" s="353"/>
      <c r="J157" s="526">
        <f>N148</f>
        <v>34649</v>
      </c>
      <c r="K157" s="466">
        <f>CEILING((J157*I154),S155)</f>
        <v>34857</v>
      </c>
      <c r="L157" s="717"/>
      <c r="M157" s="717"/>
      <c r="N157" s="704">
        <f>K157+L157+M157</f>
        <v>34857</v>
      </c>
      <c r="O157" s="349" t="s">
        <v>136</v>
      </c>
      <c r="S157" s="545"/>
      <c r="V157" s="3070"/>
      <c r="W157" s="3071"/>
      <c r="X157" s="3071"/>
      <c r="Y157" s="3071"/>
      <c r="Z157" s="3071"/>
      <c r="AA157" s="3071"/>
      <c r="AB157" s="3071"/>
      <c r="AC157" s="3071"/>
      <c r="AD157" s="3071"/>
      <c r="AE157" s="3071"/>
      <c r="AF157" s="3072"/>
    </row>
    <row r="158" spans="1:32" outlineLevel="1" x14ac:dyDescent="0.2">
      <c r="A158" s="854" t="str">
        <f>INDEX(Checks!$J$42:$J$47,MATCH((SEARCH("(",formuletekst(K158))),Checks!$I$42:$I$47,0))</f>
        <v>ABO</v>
      </c>
      <c r="F158" s="355" t="s">
        <v>711</v>
      </c>
      <c r="G158" s="356"/>
      <c r="H158" s="356"/>
      <c r="I158" s="356"/>
      <c r="J158" s="726">
        <f>N149</f>
        <v>684</v>
      </c>
      <c r="K158" s="461">
        <f>CEILING((J158*I154),S155)</f>
        <v>689</v>
      </c>
      <c r="L158" s="438">
        <v>50</v>
      </c>
      <c r="M158" s="438"/>
      <c r="N158" s="705">
        <f>K158+L158+M158</f>
        <v>739</v>
      </c>
      <c r="O158" s="349" t="s">
        <v>136</v>
      </c>
      <c r="V158" s="3073"/>
      <c r="W158" s="3074"/>
      <c r="X158" s="3074"/>
      <c r="Y158" s="3074"/>
      <c r="Z158" s="3074"/>
      <c r="AA158" s="3074"/>
      <c r="AB158" s="3074"/>
      <c r="AC158" s="3074"/>
      <c r="AD158" s="3074"/>
      <c r="AE158" s="3074"/>
      <c r="AF158" s="3075"/>
    </row>
    <row r="159" spans="1:32" outlineLevel="1" x14ac:dyDescent="0.2">
      <c r="A159" s="854" t="str">
        <f>INDEX(Checks!$J$42:$J$47,MATCH((SEARCH("(",formuletekst(K159))),Checks!$I$42:$I$47,0))</f>
        <v>ABO</v>
      </c>
      <c r="F159" s="651" t="s">
        <v>712</v>
      </c>
      <c r="G159" s="650"/>
      <c r="H159" s="650"/>
      <c r="I159" s="650"/>
      <c r="J159" s="715">
        <f>N150</f>
        <v>418</v>
      </c>
      <c r="K159" s="714">
        <f>CEILING((J159*I154),S155)</f>
        <v>421</v>
      </c>
      <c r="L159" s="703"/>
      <c r="M159" s="703"/>
      <c r="N159" s="706">
        <f>K159+L159+M159</f>
        <v>421</v>
      </c>
      <c r="O159" s="349" t="s">
        <v>136</v>
      </c>
      <c r="V159" s="1122"/>
      <c r="W159" s="1122"/>
      <c r="X159" s="1122"/>
      <c r="Y159" s="1122"/>
      <c r="Z159" s="1122"/>
      <c r="AA159" s="1122"/>
      <c r="AB159" s="1122"/>
      <c r="AC159" s="1122"/>
      <c r="AD159" s="1122"/>
      <c r="AE159" s="1122"/>
      <c r="AF159" s="1122"/>
    </row>
    <row r="161" spans="1:32" s="433" customFormat="1" x14ac:dyDescent="0.2">
      <c r="A161" s="852" t="s">
        <v>1583</v>
      </c>
      <c r="B161" s="126"/>
      <c r="C161" s="127"/>
      <c r="D161" s="128"/>
      <c r="E161" s="129" t="s">
        <v>2</v>
      </c>
      <c r="F161" s="130"/>
      <c r="G161" s="121">
        <f>G152+1</f>
        <v>2012</v>
      </c>
      <c r="H161" s="131">
        <f>ROW(N166)-ROW()</f>
        <v>5</v>
      </c>
      <c r="V161" s="533"/>
      <c r="W161" s="533"/>
      <c r="X161" s="533"/>
      <c r="Y161" s="533"/>
      <c r="Z161" s="533"/>
      <c r="AA161" s="533"/>
      <c r="AB161" s="533"/>
      <c r="AC161" s="533"/>
      <c r="AD161" s="533"/>
      <c r="AE161" s="533"/>
      <c r="AF161" s="533"/>
    </row>
    <row r="162" spans="1:32" outlineLevel="1" x14ac:dyDescent="0.2"/>
    <row r="163" spans="1:32" ht="12" customHeight="1" outlineLevel="1" thickBot="1" x14ac:dyDescent="0.25">
      <c r="G163" s="85" t="s">
        <v>0</v>
      </c>
      <c r="H163" s="122">
        <f>$G161</f>
        <v>2012</v>
      </c>
      <c r="I163" s="348">
        <f>VLOOKUP($H163,'TCF en bruto WML'!$G$13:$J$76,'TCF en bruto WML'!$J$78,FALSE)</f>
        <v>1.0169999999999999</v>
      </c>
      <c r="S163" s="372" t="s">
        <v>243</v>
      </c>
      <c r="V163" s="74" t="s">
        <v>29</v>
      </c>
      <c r="W163" s="419"/>
      <c r="X163" s="419"/>
      <c r="Y163" s="419"/>
      <c r="Z163" s="419"/>
      <c r="AA163" s="419"/>
      <c r="AB163" s="419"/>
      <c r="AC163" s="419"/>
      <c r="AD163" s="419"/>
      <c r="AE163" s="419"/>
      <c r="AF163" s="419"/>
    </row>
    <row r="164" spans="1:32" outlineLevel="1" x14ac:dyDescent="0.2">
      <c r="S164" s="528">
        <v>1</v>
      </c>
      <c r="T164" s="349" t="s">
        <v>136</v>
      </c>
      <c r="V164" s="3067"/>
      <c r="W164" s="3068"/>
      <c r="X164" s="3068"/>
      <c r="Y164" s="3068"/>
      <c r="Z164" s="3068"/>
      <c r="AA164" s="3068"/>
      <c r="AB164" s="3068"/>
      <c r="AC164" s="3068"/>
      <c r="AD164" s="3068"/>
      <c r="AE164" s="3068"/>
      <c r="AF164" s="3069"/>
    </row>
    <row r="165" spans="1:32" ht="25.5" outlineLevel="1" x14ac:dyDescent="0.2">
      <c r="F165" s="350"/>
      <c r="G165" s="353"/>
      <c r="H165" s="353"/>
      <c r="I165" s="353"/>
      <c r="J165" s="713" t="str">
        <f>N156</f>
        <v>eindstand 2011</v>
      </c>
      <c r="K165" s="699" t="s">
        <v>726</v>
      </c>
      <c r="L165" s="718" t="s">
        <v>728</v>
      </c>
      <c r="M165" s="699" t="s">
        <v>727</v>
      </c>
      <c r="N165" s="709" t="str">
        <f>"eindstand "&amp;G161</f>
        <v>eindstand 2012</v>
      </c>
      <c r="S165" s="545"/>
      <c r="V165" s="3070"/>
      <c r="W165" s="3071"/>
      <c r="X165" s="3071"/>
      <c r="Y165" s="3071"/>
      <c r="Z165" s="3071"/>
      <c r="AA165" s="3071"/>
      <c r="AB165" s="3071"/>
      <c r="AC165" s="3071"/>
      <c r="AD165" s="3071"/>
      <c r="AE165" s="3071"/>
      <c r="AF165" s="3072"/>
    </row>
    <row r="166" spans="1:32" outlineLevel="1" x14ac:dyDescent="0.2">
      <c r="A166" s="854" t="str">
        <f>INDEX(Checks!$J$42:$J$47,MATCH((SEARCH("(",formuletekst(K166))),Checks!$I$42:$I$47,0))</f>
        <v>ABO</v>
      </c>
      <c r="F166" s="350" t="s">
        <v>710</v>
      </c>
      <c r="G166" s="353"/>
      <c r="H166" s="353"/>
      <c r="I166" s="353"/>
      <c r="J166" s="526">
        <f>N157</f>
        <v>34857</v>
      </c>
      <c r="K166" s="466">
        <f>CEILING((J166*I163),S164)</f>
        <v>35450</v>
      </c>
      <c r="L166" s="717"/>
      <c r="M166" s="717"/>
      <c r="N166" s="704">
        <f>K166+L166+M166</f>
        <v>35450</v>
      </c>
      <c r="O166" s="349" t="s">
        <v>136</v>
      </c>
      <c r="S166" s="545"/>
      <c r="V166" s="3070"/>
      <c r="W166" s="3071"/>
      <c r="X166" s="3071"/>
      <c r="Y166" s="3071"/>
      <c r="Z166" s="3071"/>
      <c r="AA166" s="3071"/>
      <c r="AB166" s="3071"/>
      <c r="AC166" s="3071"/>
      <c r="AD166" s="3071"/>
      <c r="AE166" s="3071"/>
      <c r="AF166" s="3072"/>
    </row>
    <row r="167" spans="1:32" outlineLevel="1" x14ac:dyDescent="0.2">
      <c r="A167" s="854" t="str">
        <f>INDEX(Checks!$J$42:$J$47,MATCH((SEARCH("(",formuletekst(K167))),Checks!$I$42:$I$47,0))</f>
        <v>ABO</v>
      </c>
      <c r="F167" s="355" t="s">
        <v>711</v>
      </c>
      <c r="G167" s="356"/>
      <c r="H167" s="356"/>
      <c r="I167" s="356"/>
      <c r="J167" s="726">
        <f>N158</f>
        <v>739</v>
      </c>
      <c r="K167" s="461">
        <f>CEILING((J167*I163),S164)</f>
        <v>752</v>
      </c>
      <c r="L167" s="438">
        <v>10</v>
      </c>
      <c r="M167" s="438"/>
      <c r="N167" s="705">
        <f>K167+L167+M167</f>
        <v>762</v>
      </c>
      <c r="O167" s="349" t="s">
        <v>136</v>
      </c>
      <c r="V167" s="3073"/>
      <c r="W167" s="3074"/>
      <c r="X167" s="3074"/>
      <c r="Y167" s="3074"/>
      <c r="Z167" s="3074"/>
      <c r="AA167" s="3074"/>
      <c r="AB167" s="3074"/>
      <c r="AC167" s="3074"/>
      <c r="AD167" s="3074"/>
      <c r="AE167" s="3074"/>
      <c r="AF167" s="3075"/>
    </row>
    <row r="168" spans="1:32" outlineLevel="1" x14ac:dyDescent="0.2">
      <c r="A168" s="854" t="str">
        <f>INDEX(Checks!$J$42:$J$47,MATCH((SEARCH("(",formuletekst(K168))),Checks!$I$42:$I$47,0))</f>
        <v>ABO</v>
      </c>
      <c r="F168" s="651" t="s">
        <v>712</v>
      </c>
      <c r="G168" s="650"/>
      <c r="H168" s="650"/>
      <c r="I168" s="650"/>
      <c r="J168" s="715">
        <f>N159</f>
        <v>421</v>
      </c>
      <c r="K168" s="714">
        <f>CEILING((J168*I163),S164)</f>
        <v>429</v>
      </c>
      <c r="L168" s="703"/>
      <c r="M168" s="703"/>
      <c r="N168" s="706">
        <f>K168+L168+M168</f>
        <v>429</v>
      </c>
      <c r="O168" s="349" t="s">
        <v>136</v>
      </c>
      <c r="V168" s="1122"/>
      <c r="W168" s="1122"/>
      <c r="X168" s="1122"/>
      <c r="Y168" s="1122"/>
      <c r="Z168" s="1122"/>
      <c r="AA168" s="1122"/>
      <c r="AB168" s="1122"/>
      <c r="AC168" s="1122"/>
      <c r="AD168" s="1122"/>
      <c r="AE168" s="1122"/>
      <c r="AF168" s="1122"/>
    </row>
    <row r="170" spans="1:32" s="433" customFormat="1" x14ac:dyDescent="0.2">
      <c r="A170" s="852" t="s">
        <v>1583</v>
      </c>
      <c r="B170" s="126"/>
      <c r="C170" s="127"/>
      <c r="D170" s="128"/>
      <c r="E170" s="129" t="s">
        <v>2</v>
      </c>
      <c r="F170" s="130"/>
      <c r="G170" s="121">
        <f>G161+1</f>
        <v>2013</v>
      </c>
      <c r="H170" s="131">
        <f>ROW(N175)-ROW()</f>
        <v>5</v>
      </c>
      <c r="V170" s="533"/>
      <c r="W170" s="533"/>
      <c r="X170" s="533"/>
      <c r="Y170" s="533"/>
      <c r="Z170" s="533"/>
      <c r="AA170" s="533"/>
      <c r="AB170" s="533"/>
      <c r="AC170" s="533"/>
      <c r="AD170" s="533"/>
      <c r="AE170" s="533"/>
      <c r="AF170" s="533"/>
    </row>
    <row r="171" spans="1:32" outlineLevel="1" x14ac:dyDescent="0.2"/>
    <row r="172" spans="1:32" ht="12" customHeight="1" outlineLevel="1" thickBot="1" x14ac:dyDescent="0.25">
      <c r="G172" s="85" t="s">
        <v>0</v>
      </c>
      <c r="H172" s="122">
        <f>$G170</f>
        <v>2013</v>
      </c>
      <c r="I172" s="348">
        <f>VLOOKUP($H172,'TCF en bruto WML'!$G$13:$J$76,'TCF en bruto WML'!$J$78,FALSE)</f>
        <v>1</v>
      </c>
      <c r="S172" s="372" t="s">
        <v>243</v>
      </c>
      <c r="V172" s="74" t="s">
        <v>29</v>
      </c>
      <c r="W172" s="419"/>
      <c r="X172" s="419"/>
      <c r="Y172" s="419"/>
      <c r="Z172" s="419"/>
      <c r="AA172" s="419"/>
      <c r="AB172" s="419"/>
      <c r="AC172" s="419"/>
      <c r="AD172" s="419"/>
      <c r="AE172" s="419"/>
      <c r="AF172" s="419"/>
    </row>
    <row r="173" spans="1:32" outlineLevel="1" x14ac:dyDescent="0.2">
      <c r="S173" s="528">
        <v>1</v>
      </c>
      <c r="T173" s="349" t="s">
        <v>136</v>
      </c>
      <c r="V173" s="3067"/>
      <c r="W173" s="3068"/>
      <c r="X173" s="3068"/>
      <c r="Y173" s="3068"/>
      <c r="Z173" s="3068"/>
      <c r="AA173" s="3068"/>
      <c r="AB173" s="3068"/>
      <c r="AC173" s="3068"/>
      <c r="AD173" s="3068"/>
      <c r="AE173" s="3068"/>
      <c r="AF173" s="3069"/>
    </row>
    <row r="174" spans="1:32" ht="25.5" outlineLevel="1" x14ac:dyDescent="0.2">
      <c r="F174" s="350"/>
      <c r="G174" s="353"/>
      <c r="H174" s="353"/>
      <c r="I174" s="353"/>
      <c r="J174" s="713" t="str">
        <f>N165</f>
        <v>eindstand 2012</v>
      </c>
      <c r="K174" s="699" t="s">
        <v>726</v>
      </c>
      <c r="L174" s="725" t="s">
        <v>729</v>
      </c>
      <c r="M174" s="716" t="s">
        <v>730</v>
      </c>
      <c r="N174" s="709" t="str">
        <f>"eindstand "&amp;G170</f>
        <v>eindstand 2013</v>
      </c>
      <c r="S174" s="545"/>
      <c r="V174" s="3070"/>
      <c r="W174" s="3071"/>
      <c r="X174" s="3071"/>
      <c r="Y174" s="3071"/>
      <c r="Z174" s="3071"/>
      <c r="AA174" s="3071"/>
      <c r="AB174" s="3071"/>
      <c r="AC174" s="3071"/>
      <c r="AD174" s="3071"/>
      <c r="AE174" s="3071"/>
      <c r="AF174" s="3072"/>
    </row>
    <row r="175" spans="1:32" outlineLevel="1" x14ac:dyDescent="0.2">
      <c r="A175" s="854" t="str">
        <f>INDEX(Checks!$J$42:$J$47,MATCH((SEARCH("(",formuletekst(K175))),Checks!$I$42:$I$47,0))</f>
        <v>ABO</v>
      </c>
      <c r="F175" s="350" t="s">
        <v>710</v>
      </c>
      <c r="G175" s="353"/>
      <c r="H175" s="353"/>
      <c r="I175" s="353"/>
      <c r="J175" s="526">
        <f>N166</f>
        <v>35450</v>
      </c>
      <c r="K175" s="466">
        <f>CEILING((J175*I172),S173)</f>
        <v>35450</v>
      </c>
      <c r="L175" s="717"/>
      <c r="M175" s="717"/>
      <c r="N175" s="704">
        <f>K175+L175+M175</f>
        <v>35450</v>
      </c>
      <c r="O175" s="349" t="s">
        <v>136</v>
      </c>
      <c r="S175" s="545"/>
      <c r="V175" s="3070"/>
      <c r="W175" s="3071"/>
      <c r="X175" s="3071"/>
      <c r="Y175" s="3071"/>
      <c r="Z175" s="3071"/>
      <c r="AA175" s="3071"/>
      <c r="AB175" s="3071"/>
      <c r="AC175" s="3071"/>
      <c r="AD175" s="3071"/>
      <c r="AE175" s="3071"/>
      <c r="AF175" s="3072"/>
    </row>
    <row r="176" spans="1:32" outlineLevel="1" x14ac:dyDescent="0.2">
      <c r="A176" s="854" t="str">
        <f>INDEX(Checks!$J$42:$J$47,MATCH((SEARCH("(",formuletekst(K176))),Checks!$I$42:$I$47,0))</f>
        <v>ABO</v>
      </c>
      <c r="F176" s="355" t="s">
        <v>711</v>
      </c>
      <c r="G176" s="356"/>
      <c r="H176" s="356"/>
      <c r="I176" s="356"/>
      <c r="J176" s="726">
        <f>N167</f>
        <v>762</v>
      </c>
      <c r="K176" s="461">
        <f>CEILING((J176*I172),S173)</f>
        <v>762</v>
      </c>
      <c r="L176" s="438">
        <v>200</v>
      </c>
      <c r="M176" s="438">
        <v>70</v>
      </c>
      <c r="N176" s="705">
        <f>K176+L176+M176</f>
        <v>1032</v>
      </c>
      <c r="O176" s="349" t="s">
        <v>136</v>
      </c>
      <c r="V176" s="3073"/>
      <c r="W176" s="3074"/>
      <c r="X176" s="3074"/>
      <c r="Y176" s="3074"/>
      <c r="Z176" s="3074"/>
      <c r="AA176" s="3074"/>
      <c r="AB176" s="3074"/>
      <c r="AC176" s="3074"/>
      <c r="AD176" s="3074"/>
      <c r="AE176" s="3074"/>
      <c r="AF176" s="3075"/>
    </row>
    <row r="177" spans="1:32" outlineLevel="1" x14ac:dyDescent="0.2">
      <c r="A177" s="854" t="str">
        <f>INDEX(Checks!$J$42:$J$47,MATCH((SEARCH("(",formuletekst(K177))),Checks!$I$42:$I$47,0))</f>
        <v>ABO</v>
      </c>
      <c r="F177" s="651" t="s">
        <v>712</v>
      </c>
      <c r="G177" s="650"/>
      <c r="H177" s="650"/>
      <c r="I177" s="650"/>
      <c r="J177" s="715">
        <f>N168</f>
        <v>429</v>
      </c>
      <c r="K177" s="714">
        <f>CEILING((J177*I172),S173)</f>
        <v>429</v>
      </c>
      <c r="L177" s="703">
        <v>-60</v>
      </c>
      <c r="M177" s="703">
        <v>60</v>
      </c>
      <c r="N177" s="706">
        <f>K177+L177+M177</f>
        <v>429</v>
      </c>
      <c r="O177" s="349" t="s">
        <v>136</v>
      </c>
      <c r="V177" s="1122"/>
      <c r="W177" s="1122"/>
      <c r="X177" s="1122"/>
      <c r="Y177" s="1122"/>
      <c r="Z177" s="1122"/>
      <c r="AA177" s="1122"/>
      <c r="AB177" s="1122"/>
      <c r="AC177" s="1122"/>
      <c r="AD177" s="1122"/>
      <c r="AE177" s="1122"/>
      <c r="AF177" s="1122"/>
    </row>
    <row r="178" spans="1:32" outlineLevel="1" x14ac:dyDescent="0.2">
      <c r="F178" s="356"/>
      <c r="G178" s="356"/>
      <c r="H178" s="356"/>
      <c r="I178" s="356"/>
      <c r="J178" s="461"/>
      <c r="K178" s="461"/>
      <c r="L178" s="461"/>
      <c r="M178" s="461"/>
      <c r="N178" s="461"/>
      <c r="V178" s="1122"/>
      <c r="W178" s="1122"/>
      <c r="X178" s="1122"/>
      <c r="Y178" s="1122"/>
      <c r="Z178" s="1122"/>
      <c r="AA178" s="1122"/>
      <c r="AB178" s="1122"/>
      <c r="AC178" s="1122"/>
      <c r="AD178" s="1122"/>
      <c r="AE178" s="1122"/>
      <c r="AF178" s="1122"/>
    </row>
    <row r="179" spans="1:32" outlineLevel="1" x14ac:dyDescent="0.2">
      <c r="F179" s="356"/>
      <c r="G179" s="356"/>
      <c r="H179" s="356"/>
      <c r="I179" s="479" t="s">
        <v>732</v>
      </c>
      <c r="J179" s="461" t="s">
        <v>733</v>
      </c>
      <c r="K179" s="461" t="s">
        <v>734</v>
      </c>
      <c r="N179" s="479" t="s">
        <v>735</v>
      </c>
      <c r="V179" s="1122"/>
      <c r="W179" s="1122"/>
      <c r="X179" s="1122"/>
      <c r="Y179" s="1122"/>
      <c r="Z179" s="1122"/>
      <c r="AA179" s="1122"/>
      <c r="AB179" s="1122"/>
      <c r="AC179" s="1122"/>
      <c r="AD179" s="1122"/>
      <c r="AE179" s="1122"/>
      <c r="AF179" s="1122"/>
    </row>
    <row r="180" spans="1:32" outlineLevel="1" x14ac:dyDescent="0.2">
      <c r="F180" s="356" t="s">
        <v>731</v>
      </c>
      <c r="G180" s="356"/>
      <c r="H180" s="356"/>
      <c r="I180" s="461">
        <f>N175</f>
        <v>35450</v>
      </c>
      <c r="J180" s="438">
        <v>150</v>
      </c>
      <c r="K180" s="461"/>
      <c r="M180" s="461"/>
      <c r="N180" s="461">
        <f>J180</f>
        <v>150</v>
      </c>
      <c r="O180" s="349" t="s">
        <v>136</v>
      </c>
      <c r="V180" s="1122"/>
      <c r="W180" s="1122"/>
      <c r="X180" s="1122"/>
      <c r="Y180" s="1122"/>
      <c r="Z180" s="1122"/>
      <c r="AA180" s="1122"/>
      <c r="AB180" s="1122"/>
      <c r="AC180" s="1122"/>
      <c r="AD180" s="1122"/>
      <c r="AE180" s="1122"/>
      <c r="AF180" s="1122"/>
    </row>
    <row r="182" spans="1:32" s="433" customFormat="1" x14ac:dyDescent="0.2">
      <c r="A182" s="852" t="s">
        <v>1583</v>
      </c>
      <c r="B182" s="126"/>
      <c r="C182" s="127"/>
      <c r="D182" s="128"/>
      <c r="E182" s="129" t="s">
        <v>2</v>
      </c>
      <c r="F182" s="130"/>
      <c r="G182" s="121">
        <f>G170+1</f>
        <v>2014</v>
      </c>
      <c r="H182" s="131">
        <f>ROW(N187)-ROW()</f>
        <v>5</v>
      </c>
      <c r="V182" s="533"/>
      <c r="W182" s="533"/>
      <c r="X182" s="533"/>
      <c r="Y182" s="533"/>
      <c r="Z182" s="533"/>
      <c r="AA182" s="533"/>
      <c r="AB182" s="533"/>
      <c r="AC182" s="533"/>
      <c r="AD182" s="533"/>
      <c r="AE182" s="533"/>
      <c r="AF182" s="533"/>
    </row>
    <row r="183" spans="1:32" outlineLevel="1" x14ac:dyDescent="0.2"/>
    <row r="184" spans="1:32" ht="12" customHeight="1" outlineLevel="1" thickBot="1" x14ac:dyDescent="0.25">
      <c r="G184" s="85" t="s">
        <v>0</v>
      </c>
      <c r="H184" s="122">
        <f>$G182</f>
        <v>2014</v>
      </c>
      <c r="I184" s="348">
        <f>VLOOKUP($H184,'TCF en bruto WML'!$G$13:$J$76,'TCF en bruto WML'!$J$78,FALSE)</f>
        <v>1</v>
      </c>
      <c r="S184" s="372" t="s">
        <v>243</v>
      </c>
      <c r="V184" s="74" t="s">
        <v>29</v>
      </c>
      <c r="W184" s="419"/>
      <c r="X184" s="419"/>
      <c r="Y184" s="419"/>
      <c r="Z184" s="419"/>
      <c r="AA184" s="419"/>
      <c r="AB184" s="419"/>
      <c r="AC184" s="419"/>
      <c r="AD184" s="419"/>
      <c r="AE184" s="419"/>
      <c r="AF184" s="419"/>
    </row>
    <row r="185" spans="1:32" outlineLevel="1" x14ac:dyDescent="0.2">
      <c r="S185" s="528">
        <v>1</v>
      </c>
      <c r="T185" s="349" t="s">
        <v>136</v>
      </c>
      <c r="V185" s="3067"/>
      <c r="W185" s="3068"/>
      <c r="X185" s="3068"/>
      <c r="Y185" s="3068"/>
      <c r="Z185" s="3068"/>
      <c r="AA185" s="3068"/>
      <c r="AB185" s="3068"/>
      <c r="AC185" s="3068"/>
      <c r="AD185" s="3068"/>
      <c r="AE185" s="3068"/>
      <c r="AF185" s="3069"/>
    </row>
    <row r="186" spans="1:32" ht="25.5" outlineLevel="1" x14ac:dyDescent="0.2">
      <c r="F186" s="350"/>
      <c r="G186" s="353"/>
      <c r="H186" s="353"/>
      <c r="I186" s="353"/>
      <c r="J186" s="713" t="str">
        <f>N174</f>
        <v>eindstand 2013</v>
      </c>
      <c r="K186" s="699" t="s">
        <v>726</v>
      </c>
      <c r="L186" s="725" t="s">
        <v>737</v>
      </c>
      <c r="M186" s="716"/>
      <c r="N186" s="709" t="str">
        <f>"eindstand "&amp;G182</f>
        <v>eindstand 2014</v>
      </c>
      <c r="S186" s="545"/>
      <c r="V186" s="3070"/>
      <c r="W186" s="3071"/>
      <c r="X186" s="3071"/>
      <c r="Y186" s="3071"/>
      <c r="Z186" s="3071"/>
      <c r="AA186" s="3071"/>
      <c r="AB186" s="3071"/>
      <c r="AC186" s="3071"/>
      <c r="AD186" s="3071"/>
      <c r="AE186" s="3071"/>
      <c r="AF186" s="3072"/>
    </row>
    <row r="187" spans="1:32" outlineLevel="1" x14ac:dyDescent="0.2">
      <c r="A187" s="854" t="str">
        <f>INDEX(Checks!$J$42:$J$47,MATCH((SEARCH("(",formuletekst(K187))),Checks!$I$42:$I$47,0))</f>
        <v>ABO</v>
      </c>
      <c r="F187" s="350" t="s">
        <v>710</v>
      </c>
      <c r="G187" s="353"/>
      <c r="H187" s="353"/>
      <c r="I187" s="353"/>
      <c r="J187" s="526">
        <f>N175</f>
        <v>35450</v>
      </c>
      <c r="K187" s="466">
        <f>CEILING((J187*I184),S185)</f>
        <v>35450</v>
      </c>
      <c r="L187" s="717"/>
      <c r="M187" s="717"/>
      <c r="N187" s="704">
        <f>K187+L187+M187</f>
        <v>35450</v>
      </c>
      <c r="O187" s="349" t="s">
        <v>136</v>
      </c>
      <c r="S187" s="545"/>
      <c r="V187" s="3070"/>
      <c r="W187" s="3071"/>
      <c r="X187" s="3071"/>
      <c r="Y187" s="3071"/>
      <c r="Z187" s="3071"/>
      <c r="AA187" s="3071"/>
      <c r="AB187" s="3071"/>
      <c r="AC187" s="3071"/>
      <c r="AD187" s="3071"/>
      <c r="AE187" s="3071"/>
      <c r="AF187" s="3072"/>
    </row>
    <row r="188" spans="1:32" outlineLevel="1" x14ac:dyDescent="0.2">
      <c r="A188" s="854" t="str">
        <f>INDEX(Checks!$J$42:$J$47,MATCH((SEARCH("(",formuletekst(K188))),Checks!$I$42:$I$47,0))</f>
        <v>ABO</v>
      </c>
      <c r="F188" s="355" t="s">
        <v>711</v>
      </c>
      <c r="G188" s="356"/>
      <c r="H188" s="356"/>
      <c r="I188" s="356"/>
      <c r="J188" s="726">
        <f>N176</f>
        <v>1032</v>
      </c>
      <c r="K188" s="461">
        <f>CEILING((J188*I184),S185)</f>
        <v>1032</v>
      </c>
      <c r="L188" s="438"/>
      <c r="M188" s="438"/>
      <c r="N188" s="705">
        <f>K188+L188+M188</f>
        <v>1032</v>
      </c>
      <c r="O188" s="349" t="s">
        <v>136</v>
      </c>
      <c r="V188" s="3073"/>
      <c r="W188" s="3074"/>
      <c r="X188" s="3074"/>
      <c r="Y188" s="3074"/>
      <c r="Z188" s="3074"/>
      <c r="AA188" s="3074"/>
      <c r="AB188" s="3074"/>
      <c r="AC188" s="3074"/>
      <c r="AD188" s="3074"/>
      <c r="AE188" s="3074"/>
      <c r="AF188" s="3075"/>
    </row>
    <row r="189" spans="1:32" outlineLevel="1" x14ac:dyDescent="0.2">
      <c r="A189" s="854" t="str">
        <f>INDEX(Checks!$J$42:$J$47,MATCH((SEARCH("(",formuletekst(K189))),Checks!$I$42:$I$47,0))</f>
        <v>ABO</v>
      </c>
      <c r="F189" s="651" t="s">
        <v>712</v>
      </c>
      <c r="G189" s="650"/>
      <c r="H189" s="650"/>
      <c r="I189" s="650"/>
      <c r="J189" s="715">
        <f>N177</f>
        <v>429</v>
      </c>
      <c r="K189" s="714">
        <f>CEILING((J189*I184),S185)</f>
        <v>429</v>
      </c>
      <c r="L189" s="703"/>
      <c r="M189" s="703"/>
      <c r="N189" s="706">
        <f>K189+L189+M189</f>
        <v>429</v>
      </c>
      <c r="O189" s="349" t="s">
        <v>136</v>
      </c>
      <c r="V189" s="1122"/>
      <c r="W189" s="1122"/>
      <c r="X189" s="1122"/>
      <c r="Y189" s="1122"/>
      <c r="Z189" s="1122"/>
      <c r="AA189" s="1122"/>
      <c r="AB189" s="1122"/>
      <c r="AC189" s="1122"/>
      <c r="AD189" s="1122"/>
      <c r="AE189" s="1122"/>
      <c r="AF189" s="1122"/>
    </row>
    <row r="190" spans="1:32" outlineLevel="1" x14ac:dyDescent="0.2">
      <c r="F190" s="356"/>
      <c r="G190" s="356"/>
      <c r="H190" s="356"/>
      <c r="I190" s="356"/>
      <c r="J190" s="515"/>
      <c r="K190" s="515"/>
      <c r="L190" s="461"/>
      <c r="M190" s="461"/>
      <c r="N190" s="461"/>
      <c r="V190" s="1122"/>
      <c r="W190" s="1122"/>
      <c r="X190" s="1122"/>
      <c r="Y190" s="1122"/>
      <c r="Z190" s="1122"/>
      <c r="AA190" s="1122"/>
      <c r="AB190" s="1122"/>
      <c r="AC190" s="1122"/>
      <c r="AD190" s="1122"/>
      <c r="AE190" s="1122"/>
      <c r="AF190" s="1122"/>
    </row>
    <row r="191" spans="1:32" outlineLevel="1" x14ac:dyDescent="0.2">
      <c r="F191" s="356"/>
      <c r="G191" s="356"/>
      <c r="H191" s="356"/>
      <c r="I191" s="479" t="s">
        <v>732</v>
      </c>
      <c r="J191" s="461" t="s">
        <v>735</v>
      </c>
      <c r="K191" s="461" t="s">
        <v>734</v>
      </c>
      <c r="N191" s="479" t="s">
        <v>736</v>
      </c>
      <c r="V191" s="1122"/>
      <c r="W191" s="1122"/>
      <c r="X191" s="1122"/>
      <c r="Y191" s="1122"/>
      <c r="Z191" s="1122"/>
      <c r="AA191" s="1122"/>
      <c r="AB191" s="1122"/>
      <c r="AC191" s="1122"/>
      <c r="AD191" s="1122"/>
      <c r="AE191" s="1122"/>
      <c r="AF191" s="1122"/>
    </row>
    <row r="192" spans="1:32" outlineLevel="1" x14ac:dyDescent="0.2">
      <c r="A192" s="854" t="str">
        <f>INDEX(Checks!$J$42:$J$47,MATCH((SEARCH("(",formuletekst(K192))),Checks!$I$42:$I$47,0))</f>
        <v>ABO</v>
      </c>
      <c r="F192" s="356" t="s">
        <v>731</v>
      </c>
      <c r="G192" s="356"/>
      <c r="H192" s="356"/>
      <c r="I192" s="461">
        <f>N187</f>
        <v>35450</v>
      </c>
      <c r="J192" s="461">
        <f>N180</f>
        <v>150</v>
      </c>
      <c r="K192" s="461">
        <f>CEILING(J192*I184,S185)</f>
        <v>150</v>
      </c>
      <c r="M192" s="461"/>
      <c r="N192" s="530">
        <f>K192</f>
        <v>150</v>
      </c>
      <c r="O192" s="349" t="s">
        <v>136</v>
      </c>
      <c r="V192" s="1122"/>
      <c r="W192" s="1122"/>
      <c r="X192" s="1122"/>
      <c r="Y192" s="1122"/>
      <c r="Z192" s="1122"/>
      <c r="AA192" s="1122"/>
      <c r="AB192" s="1122"/>
      <c r="AC192" s="1122"/>
      <c r="AD192" s="1122"/>
      <c r="AE192" s="1122"/>
      <c r="AF192" s="1122"/>
    </row>
    <row r="194" spans="1:32" s="433" customFormat="1" x14ac:dyDescent="0.2">
      <c r="A194" s="852" t="s">
        <v>1583</v>
      </c>
      <c r="B194" s="126"/>
      <c r="C194" s="127"/>
      <c r="D194" s="128"/>
      <c r="E194" s="129" t="s">
        <v>2</v>
      </c>
      <c r="F194" s="130"/>
      <c r="G194" s="121">
        <f>G182+1</f>
        <v>2015</v>
      </c>
      <c r="H194" s="131">
        <f>ROW(N199)-ROW()</f>
        <v>5</v>
      </c>
      <c r="V194" s="533"/>
      <c r="W194" s="533"/>
      <c r="X194" s="533"/>
      <c r="Y194" s="533"/>
      <c r="Z194" s="533"/>
      <c r="AA194" s="533"/>
      <c r="AB194" s="533"/>
      <c r="AC194" s="533"/>
      <c r="AD194" s="533"/>
      <c r="AE194" s="533"/>
      <c r="AF194" s="533"/>
    </row>
    <row r="195" spans="1:32" outlineLevel="1" x14ac:dyDescent="0.2"/>
    <row r="196" spans="1:32" ht="12" customHeight="1" outlineLevel="1" thickBot="1" x14ac:dyDescent="0.25">
      <c r="G196" s="85" t="s">
        <v>0</v>
      </c>
      <c r="H196" s="122">
        <f>$G194</f>
        <v>2015</v>
      </c>
      <c r="I196" s="348">
        <f>VLOOKUP($H196,'TCF en bruto WML'!$G$13:$J$76,'TCF en bruto WML'!$J$78,FALSE)</f>
        <v>1.0089999999999999</v>
      </c>
      <c r="S196" s="372" t="s">
        <v>243</v>
      </c>
      <c r="V196" s="74" t="s">
        <v>29</v>
      </c>
      <c r="W196" s="419"/>
      <c r="X196" s="419"/>
      <c r="Y196" s="419"/>
      <c r="Z196" s="419"/>
      <c r="AA196" s="419"/>
      <c r="AB196" s="419"/>
      <c r="AC196" s="419"/>
      <c r="AD196" s="419"/>
      <c r="AE196" s="419"/>
      <c r="AF196" s="419"/>
    </row>
    <row r="197" spans="1:32" outlineLevel="1" x14ac:dyDescent="0.2">
      <c r="S197" s="528">
        <v>1</v>
      </c>
      <c r="T197" s="349" t="s">
        <v>136</v>
      </c>
      <c r="V197" s="3067"/>
      <c r="W197" s="3068"/>
      <c r="X197" s="3068"/>
      <c r="Y197" s="3068"/>
      <c r="Z197" s="3068"/>
      <c r="AA197" s="3068"/>
      <c r="AB197" s="3068"/>
      <c r="AC197" s="3068"/>
      <c r="AD197" s="3068"/>
      <c r="AE197" s="3068"/>
      <c r="AF197" s="3069"/>
    </row>
    <row r="198" spans="1:32" ht="25.5" outlineLevel="1" x14ac:dyDescent="0.2">
      <c r="F198" s="350"/>
      <c r="G198" s="353"/>
      <c r="H198" s="353"/>
      <c r="I198" s="353"/>
      <c r="J198" s="713" t="str">
        <f>N186</f>
        <v>eindstand 2014</v>
      </c>
      <c r="K198" s="699" t="s">
        <v>726</v>
      </c>
      <c r="L198" s="718" t="s">
        <v>738</v>
      </c>
      <c r="M198" s="699"/>
      <c r="N198" s="709" t="str">
        <f>"eindstand "&amp;G194</f>
        <v>eindstand 2015</v>
      </c>
      <c r="S198" s="545"/>
      <c r="V198" s="3070"/>
      <c r="W198" s="3071"/>
      <c r="X198" s="3071"/>
      <c r="Y198" s="3071"/>
      <c r="Z198" s="3071"/>
      <c r="AA198" s="3071"/>
      <c r="AB198" s="3071"/>
      <c r="AC198" s="3071"/>
      <c r="AD198" s="3071"/>
      <c r="AE198" s="3071"/>
      <c r="AF198" s="3072"/>
    </row>
    <row r="199" spans="1:32" outlineLevel="1" x14ac:dyDescent="0.2">
      <c r="A199" s="854" t="str">
        <f>INDEX(Checks!$J$42:$J$47,MATCH((SEARCH("(",formuletekst(K199))),Checks!$I$42:$I$47,0))</f>
        <v>ABO</v>
      </c>
      <c r="F199" s="350" t="s">
        <v>710</v>
      </c>
      <c r="G199" s="353"/>
      <c r="H199" s="353"/>
      <c r="I199" s="353"/>
      <c r="J199" s="526">
        <f>N187</f>
        <v>35450</v>
      </c>
      <c r="K199" s="466">
        <f>CEILING((J199*I196),S197)</f>
        <v>35770</v>
      </c>
      <c r="L199" s="717"/>
      <c r="M199" s="717"/>
      <c r="N199" s="704">
        <f>K199+L199+M199</f>
        <v>35770</v>
      </c>
      <c r="O199" s="349" t="s">
        <v>136</v>
      </c>
      <c r="S199" s="545"/>
      <c r="V199" s="3070"/>
      <c r="W199" s="3071"/>
      <c r="X199" s="3071"/>
      <c r="Y199" s="3071"/>
      <c r="Z199" s="3071"/>
      <c r="AA199" s="3071"/>
      <c r="AB199" s="3071"/>
      <c r="AC199" s="3071"/>
      <c r="AD199" s="3071"/>
      <c r="AE199" s="3071"/>
      <c r="AF199" s="3072"/>
    </row>
    <row r="200" spans="1:32" outlineLevel="1" x14ac:dyDescent="0.2">
      <c r="A200" s="854" t="str">
        <f>INDEX(Checks!$J$42:$J$47,MATCH((SEARCH("(",formuletekst(K200))),Checks!$I$42:$I$47,0))</f>
        <v>ABO</v>
      </c>
      <c r="F200" s="355" t="s">
        <v>711</v>
      </c>
      <c r="G200" s="356"/>
      <c r="H200" s="356"/>
      <c r="I200" s="356"/>
      <c r="J200" s="726">
        <f>N188</f>
        <v>1032</v>
      </c>
      <c r="K200" s="461">
        <f>CEILING((J200*I196),S197)</f>
        <v>1042</v>
      </c>
      <c r="L200" s="438"/>
      <c r="M200" s="438"/>
      <c r="N200" s="705">
        <f>K200+L200+M200</f>
        <v>1042</v>
      </c>
      <c r="O200" s="349" t="s">
        <v>136</v>
      </c>
      <c r="V200" s="3073"/>
      <c r="W200" s="3074"/>
      <c r="X200" s="3074"/>
      <c r="Y200" s="3074"/>
      <c r="Z200" s="3074"/>
      <c r="AA200" s="3074"/>
      <c r="AB200" s="3074"/>
      <c r="AC200" s="3074"/>
      <c r="AD200" s="3074"/>
      <c r="AE200" s="3074"/>
      <c r="AF200" s="3075"/>
    </row>
    <row r="201" spans="1:32" outlineLevel="1" x14ac:dyDescent="0.2">
      <c r="A201" s="854" t="str">
        <f>INDEX(Checks!$J$42:$J$47,MATCH((SEARCH("(",formuletekst(K201))),Checks!$I$42:$I$47,0))</f>
        <v>ABO</v>
      </c>
      <c r="F201" s="727" t="s">
        <v>711</v>
      </c>
      <c r="G201" s="517"/>
      <c r="H201" s="517"/>
      <c r="I201" s="517"/>
      <c r="J201" s="728">
        <f>N192</f>
        <v>150</v>
      </c>
      <c r="K201" s="461">
        <f>CEILING((J201*I196),S197)</f>
        <v>152</v>
      </c>
      <c r="L201" s="438"/>
      <c r="M201" s="438"/>
      <c r="N201" s="705">
        <f>K201+L201+M201</f>
        <v>152</v>
      </c>
      <c r="O201" s="349" t="s">
        <v>136</v>
      </c>
      <c r="V201" s="1122"/>
      <c r="W201" s="1122"/>
      <c r="X201" s="1122"/>
      <c r="Y201" s="1122"/>
      <c r="Z201" s="1122"/>
      <c r="AA201" s="1122"/>
      <c r="AB201" s="1122"/>
      <c r="AC201" s="1122"/>
      <c r="AD201" s="1122"/>
      <c r="AE201" s="1122"/>
      <c r="AF201" s="1122"/>
    </row>
    <row r="202" spans="1:32" outlineLevel="1" x14ac:dyDescent="0.2">
      <c r="A202" s="854" t="str">
        <f>INDEX(Checks!$J$42:$J$47,MATCH((SEARCH("(",formuletekst(K202))),Checks!$I$42:$I$47,0))</f>
        <v>ABO</v>
      </c>
      <c r="F202" s="651" t="s">
        <v>712</v>
      </c>
      <c r="G202" s="650"/>
      <c r="H202" s="650"/>
      <c r="I202" s="650"/>
      <c r="J202" s="715">
        <f>N189</f>
        <v>429</v>
      </c>
      <c r="K202" s="714">
        <f>CEILING((J202*I196),S197)</f>
        <v>433</v>
      </c>
      <c r="L202" s="703"/>
      <c r="M202" s="703"/>
      <c r="N202" s="706">
        <f>K202+L202+M202</f>
        <v>433</v>
      </c>
      <c r="O202" s="349" t="s">
        <v>136</v>
      </c>
      <c r="V202" s="1122"/>
      <c r="W202" s="1122"/>
      <c r="X202" s="1122"/>
      <c r="Y202" s="1122"/>
      <c r="Z202" s="1122"/>
      <c r="AA202" s="1122"/>
      <c r="AB202" s="1122"/>
      <c r="AC202" s="1122"/>
      <c r="AD202" s="1122"/>
      <c r="AE202" s="1122"/>
      <c r="AF202" s="1122"/>
    </row>
    <row r="204" spans="1:32" s="433" customFormat="1" x14ac:dyDescent="0.2">
      <c r="A204" s="852" t="s">
        <v>1583</v>
      </c>
      <c r="B204" s="126"/>
      <c r="C204" s="127"/>
      <c r="D204" s="128"/>
      <c r="E204" s="129" t="s">
        <v>2</v>
      </c>
      <c r="F204" s="130"/>
      <c r="G204" s="121">
        <f>G194+1</f>
        <v>2016</v>
      </c>
      <c r="H204" s="131">
        <f>ROW(N209)-ROW()</f>
        <v>5</v>
      </c>
      <c r="V204" s="533"/>
      <c r="W204" s="533"/>
      <c r="X204" s="533"/>
      <c r="Y204" s="533"/>
      <c r="Z204" s="533"/>
      <c r="AA204" s="533"/>
      <c r="AB204" s="533"/>
      <c r="AC204" s="533"/>
      <c r="AD204" s="533"/>
      <c r="AE204" s="533"/>
      <c r="AF204" s="533"/>
    </row>
    <row r="205" spans="1:32" outlineLevel="1" x14ac:dyDescent="0.2"/>
    <row r="206" spans="1:32" ht="12" customHeight="1" outlineLevel="1" thickBot="1" x14ac:dyDescent="0.25">
      <c r="G206" s="85" t="s">
        <v>0</v>
      </c>
      <c r="H206" s="122">
        <f>$G204</f>
        <v>2016</v>
      </c>
      <c r="I206" s="348">
        <f>VLOOKUP($H206,'TCF en bruto WML'!$G$13:$J$76,'TCF en bruto WML'!$J$78,FALSE)</f>
        <v>1.0049999999999999</v>
      </c>
      <c r="S206" s="372" t="s">
        <v>243</v>
      </c>
      <c r="V206" s="74" t="s">
        <v>29</v>
      </c>
      <c r="W206" s="419"/>
      <c r="X206" s="419"/>
      <c r="Y206" s="419"/>
      <c r="Z206" s="419"/>
      <c r="AA206" s="419"/>
      <c r="AB206" s="419"/>
      <c r="AC206" s="419"/>
      <c r="AD206" s="419"/>
      <c r="AE206" s="419"/>
      <c r="AF206" s="419"/>
    </row>
    <row r="207" spans="1:32" ht="12.75" customHeight="1" outlineLevel="1" x14ac:dyDescent="0.2">
      <c r="S207" s="528">
        <v>1</v>
      </c>
      <c r="T207" s="349" t="s">
        <v>136</v>
      </c>
      <c r="V207" s="553" t="s">
        <v>740</v>
      </c>
      <c r="W207" s="1127"/>
      <c r="X207" s="1127"/>
      <c r="Y207" s="1127"/>
      <c r="Z207" s="1127"/>
      <c r="AA207" s="1127"/>
      <c r="AB207" s="1127"/>
      <c r="AC207" s="1127"/>
      <c r="AD207" s="1127"/>
      <c r="AE207" s="1127"/>
      <c r="AF207" s="1128"/>
    </row>
    <row r="208" spans="1:32" ht="25.5" outlineLevel="1" x14ac:dyDescent="0.2">
      <c r="F208" s="350"/>
      <c r="G208" s="353"/>
      <c r="H208" s="353"/>
      <c r="I208" s="353"/>
      <c r="J208" s="713" t="str">
        <f>N198</f>
        <v>eindstand 2015</v>
      </c>
      <c r="K208" s="699" t="s">
        <v>726</v>
      </c>
      <c r="L208" s="718" t="s">
        <v>738</v>
      </c>
      <c r="M208" s="699" t="s">
        <v>739</v>
      </c>
      <c r="N208" s="709" t="str">
        <f>"eindstand "&amp;G204</f>
        <v>eindstand 2016</v>
      </c>
      <c r="S208" s="545"/>
      <c r="V208" s="554" t="s">
        <v>741</v>
      </c>
      <c r="W208" s="1130"/>
      <c r="X208" s="1130"/>
      <c r="Y208" s="1130"/>
      <c r="Z208" s="1130"/>
      <c r="AA208" s="1130"/>
      <c r="AB208" s="1130"/>
      <c r="AC208" s="1130"/>
      <c r="AD208" s="1130"/>
      <c r="AE208" s="1130"/>
      <c r="AF208" s="1131"/>
    </row>
    <row r="209" spans="1:32" outlineLevel="1" x14ac:dyDescent="0.2">
      <c r="A209" s="854" t="str">
        <f>INDEX(Checks!$J$42:$J$47,MATCH((SEARCH("(",formuletekst(K209))),Checks!$I$42:$I$47,0))</f>
        <v>ABO</v>
      </c>
      <c r="F209" s="350" t="s">
        <v>710</v>
      </c>
      <c r="G209" s="353"/>
      <c r="H209" s="353"/>
      <c r="I209" s="353"/>
      <c r="J209" s="526">
        <f>N199</f>
        <v>35770</v>
      </c>
      <c r="K209" s="466">
        <f>CEILING((J209*I206),S207)</f>
        <v>35949</v>
      </c>
      <c r="L209" s="717"/>
      <c r="M209" s="717"/>
      <c r="N209" s="704">
        <f>K209+L209+M209</f>
        <v>35949</v>
      </c>
      <c r="O209" s="349" t="s">
        <v>136</v>
      </c>
      <c r="S209" s="545"/>
      <c r="V209" s="554" t="s">
        <v>742</v>
      </c>
      <c r="W209" s="1130"/>
      <c r="X209" s="1130"/>
      <c r="Y209" s="1130"/>
      <c r="Z209" s="1130"/>
      <c r="AA209" s="1130"/>
      <c r="AB209" s="1130"/>
      <c r="AC209" s="1130"/>
      <c r="AD209" s="1130"/>
      <c r="AE209" s="1130"/>
      <c r="AF209" s="1131"/>
    </row>
    <row r="210" spans="1:32" outlineLevel="1" x14ac:dyDescent="0.2">
      <c r="A210" s="854" t="str">
        <f>INDEX(Checks!$J$42:$J$47,MATCH((SEARCH("(",formuletekst(K210))),Checks!$I$42:$I$47,0))</f>
        <v>ABO</v>
      </c>
      <c r="F210" s="355" t="s">
        <v>711</v>
      </c>
      <c r="G210" s="356"/>
      <c r="H210" s="356"/>
      <c r="I210" s="356"/>
      <c r="J210" s="726">
        <f>N200</f>
        <v>1042</v>
      </c>
      <c r="K210" s="461">
        <f>CEILING((J210*I206),S207)</f>
        <v>1048</v>
      </c>
      <c r="L210" s="438">
        <v>-83</v>
      </c>
      <c r="M210" s="438">
        <v>222</v>
      </c>
      <c r="N210" s="705">
        <f>K210+L210+M210</f>
        <v>1187</v>
      </c>
      <c r="O210" s="349" t="s">
        <v>136</v>
      </c>
      <c r="V210" s="1132"/>
      <c r="W210" s="1133"/>
      <c r="X210" s="1133"/>
      <c r="Y210" s="1133"/>
      <c r="Z210" s="1133"/>
      <c r="AA210" s="1133"/>
      <c r="AB210" s="1133"/>
      <c r="AC210" s="1133"/>
      <c r="AD210" s="1133"/>
      <c r="AE210" s="1133"/>
      <c r="AF210" s="1134"/>
    </row>
    <row r="211" spans="1:32" outlineLevel="1" x14ac:dyDescent="0.2">
      <c r="A211" s="854" t="str">
        <f>INDEX(Checks!$J$42:$J$47,MATCH((SEARCH("(",formuletekst(K211))),Checks!$I$42:$I$47,0))</f>
        <v>ABO</v>
      </c>
      <c r="F211" s="467" t="s">
        <v>711</v>
      </c>
      <c r="G211" s="432"/>
      <c r="H211" s="432"/>
      <c r="I211" s="432"/>
      <c r="J211" s="633">
        <f>N201</f>
        <v>152</v>
      </c>
      <c r="K211" s="461">
        <f>CEILING((J211*I206),S207)</f>
        <v>153</v>
      </c>
      <c r="L211" s="438">
        <v>-83</v>
      </c>
      <c r="M211" s="438"/>
      <c r="N211" s="705">
        <f>K211+L211+M211</f>
        <v>70</v>
      </c>
      <c r="O211" s="349" t="s">
        <v>136</v>
      </c>
      <c r="V211" s="729"/>
      <c r="W211" s="1122"/>
      <c r="X211" s="1122"/>
      <c r="Y211" s="1122"/>
      <c r="Z211" s="1122"/>
      <c r="AA211" s="1122"/>
      <c r="AB211" s="1122"/>
      <c r="AC211" s="1122"/>
      <c r="AD211" s="1122"/>
      <c r="AE211" s="1122"/>
      <c r="AF211" s="1122"/>
    </row>
    <row r="212" spans="1:32" outlineLevel="1" x14ac:dyDescent="0.2">
      <c r="A212" s="854" t="str">
        <f>INDEX(Checks!$J$42:$J$47,MATCH((SEARCH("(",formuletekst(K212))),Checks!$I$42:$I$47,0))</f>
        <v>ABO</v>
      </c>
      <c r="F212" s="651" t="s">
        <v>712</v>
      </c>
      <c r="G212" s="650"/>
      <c r="H212" s="650"/>
      <c r="I212" s="650"/>
      <c r="J212" s="715">
        <f>N202</f>
        <v>433</v>
      </c>
      <c r="K212" s="714">
        <f>CEILING((J212*I206),S207)</f>
        <v>436</v>
      </c>
      <c r="L212" s="703">
        <v>0</v>
      </c>
      <c r="M212" s="703"/>
      <c r="N212" s="706">
        <f>K212+L212+M212</f>
        <v>436</v>
      </c>
      <c r="O212" s="349" t="s">
        <v>136</v>
      </c>
      <c r="V212" s="1122"/>
      <c r="W212" s="1122"/>
      <c r="X212" s="1122"/>
      <c r="Y212" s="1122"/>
      <c r="Z212" s="1122"/>
      <c r="AA212" s="1122"/>
      <c r="AB212" s="1122"/>
      <c r="AC212" s="1122"/>
      <c r="AD212" s="1122"/>
      <c r="AE212" s="1122"/>
      <c r="AF212" s="1122"/>
    </row>
    <row r="214" spans="1:32" s="433" customFormat="1" x14ac:dyDescent="0.2">
      <c r="A214" s="852" t="s">
        <v>1583</v>
      </c>
      <c r="B214" s="126"/>
      <c r="C214" s="127"/>
      <c r="D214" s="128"/>
      <c r="E214" s="129" t="s">
        <v>2</v>
      </c>
      <c r="F214" s="130"/>
      <c r="G214" s="121">
        <f>G204+1</f>
        <v>2017</v>
      </c>
      <c r="H214" s="131">
        <f>ROW(O219)-ROW()</f>
        <v>5</v>
      </c>
      <c r="V214" s="533"/>
      <c r="W214" s="533"/>
      <c r="X214" s="533"/>
      <c r="Y214" s="533"/>
      <c r="Z214" s="533"/>
      <c r="AA214" s="533"/>
      <c r="AB214" s="533"/>
      <c r="AC214" s="533"/>
      <c r="AD214" s="533"/>
      <c r="AE214" s="533"/>
      <c r="AF214" s="533"/>
    </row>
    <row r="215" spans="1:32" outlineLevel="1" x14ac:dyDescent="0.2"/>
    <row r="216" spans="1:32" ht="12" customHeight="1" outlineLevel="1" thickBot="1" x14ac:dyDescent="0.25">
      <c r="G216" s="85" t="s">
        <v>0</v>
      </c>
      <c r="H216" s="122">
        <f>$G214</f>
        <v>2017</v>
      </c>
      <c r="I216" s="348">
        <f>VLOOKUP($H216,'TCF en bruto WML'!$G$13:$J$76,'TCF en bruto WML'!$J$78,FALSE)</f>
        <v>1.0029999999999999</v>
      </c>
      <c r="S216" s="372" t="s">
        <v>243</v>
      </c>
      <c r="V216" s="74" t="s">
        <v>29</v>
      </c>
      <c r="W216" s="419"/>
      <c r="X216" s="419"/>
      <c r="Y216" s="419"/>
      <c r="Z216" s="419"/>
      <c r="AA216" s="419"/>
      <c r="AB216" s="419"/>
      <c r="AC216" s="419"/>
      <c r="AD216" s="419"/>
      <c r="AE216" s="419"/>
      <c r="AF216" s="419"/>
    </row>
    <row r="217" spans="1:32" ht="12.75" customHeight="1" outlineLevel="1" x14ac:dyDescent="0.2">
      <c r="S217" s="528">
        <v>1</v>
      </c>
      <c r="T217" s="349" t="s">
        <v>136</v>
      </c>
      <c r="V217" s="553" t="s">
        <v>743</v>
      </c>
      <c r="W217" s="1127"/>
      <c r="X217" s="1127"/>
      <c r="Y217" s="1127"/>
      <c r="Z217" s="1127"/>
      <c r="AA217" s="1127"/>
      <c r="AB217" s="1127"/>
      <c r="AC217" s="1127"/>
      <c r="AD217" s="1127"/>
      <c r="AE217" s="1127"/>
      <c r="AF217" s="1128"/>
    </row>
    <row r="218" spans="1:32" ht="25.5" outlineLevel="1" x14ac:dyDescent="0.2">
      <c r="F218" s="350"/>
      <c r="G218" s="353"/>
      <c r="H218" s="353"/>
      <c r="I218" s="353"/>
      <c r="J218" s="713" t="str">
        <f>N208</f>
        <v>eindstand 2016</v>
      </c>
      <c r="K218" s="719" t="s">
        <v>747</v>
      </c>
      <c r="L218" s="707" t="s">
        <v>2408</v>
      </c>
      <c r="M218" s="699" t="s">
        <v>726</v>
      </c>
      <c r="N218" s="699" t="s">
        <v>744</v>
      </c>
      <c r="O218" s="709" t="str">
        <f>"eindstand "&amp;G214</f>
        <v>eindstand 2017</v>
      </c>
      <c r="S218" s="545"/>
      <c r="V218" s="3070" t="s">
        <v>746</v>
      </c>
      <c r="W218" s="3071"/>
      <c r="X218" s="3071"/>
      <c r="Y218" s="3071"/>
      <c r="Z218" s="3071"/>
      <c r="AA218" s="3071"/>
      <c r="AB218" s="3071"/>
      <c r="AC218" s="3071"/>
      <c r="AD218" s="3071"/>
      <c r="AE218" s="3071"/>
      <c r="AF218" s="3072"/>
    </row>
    <row r="219" spans="1:32" outlineLevel="1" x14ac:dyDescent="0.2">
      <c r="A219" s="854" t="str">
        <f>INDEX(Checks!$J$42:$J$47,MATCH((SEARCH("(",formuletekst(M219))),Checks!$I$42:$I$47,0))</f>
        <v>ABO</v>
      </c>
      <c r="F219" s="350" t="s">
        <v>710</v>
      </c>
      <c r="G219" s="353"/>
      <c r="H219" s="353"/>
      <c r="I219" s="353"/>
      <c r="J219" s="526">
        <f>N209</f>
        <v>35949</v>
      </c>
      <c r="K219" s="710"/>
      <c r="L219" s="730">
        <f>J219+K219</f>
        <v>35949</v>
      </c>
      <c r="M219" s="466">
        <f>CEILING((L219*I216),S217)</f>
        <v>36057</v>
      </c>
      <c r="N219" s="717"/>
      <c r="O219" s="704">
        <f>M219+N219</f>
        <v>36057</v>
      </c>
      <c r="P219" s="349" t="s">
        <v>136</v>
      </c>
      <c r="S219" s="545"/>
      <c r="V219" s="554" t="s">
        <v>745</v>
      </c>
      <c r="W219" s="1130"/>
      <c r="X219" s="1130"/>
      <c r="Y219" s="1130"/>
      <c r="Z219" s="1130"/>
      <c r="AA219" s="1130"/>
      <c r="AB219" s="1130"/>
      <c r="AC219" s="1130"/>
      <c r="AD219" s="1130"/>
      <c r="AE219" s="1130"/>
      <c r="AF219" s="1131"/>
    </row>
    <row r="220" spans="1:32" outlineLevel="1" x14ac:dyDescent="0.2">
      <c r="A220" s="854" t="str">
        <f>INDEX(Checks!$J$42:$J$47,MATCH((SEARCH("(",formuletekst(M220))),Checks!$I$42:$I$47,0))</f>
        <v>ABO</v>
      </c>
      <c r="F220" s="355" t="s">
        <v>711</v>
      </c>
      <c r="G220" s="356"/>
      <c r="H220" s="356"/>
      <c r="I220" s="356"/>
      <c r="J220" s="726">
        <f>N210</f>
        <v>1187</v>
      </c>
      <c r="K220" s="711">
        <v>-114</v>
      </c>
      <c r="L220" s="731">
        <f>J220+K220</f>
        <v>1073</v>
      </c>
      <c r="M220" s="461">
        <f>CEILING((L220*I216),S217)</f>
        <v>1077</v>
      </c>
      <c r="N220" s="438">
        <v>215</v>
      </c>
      <c r="O220" s="705">
        <f>M220+N220</f>
        <v>1292</v>
      </c>
      <c r="P220" s="349" t="s">
        <v>136</v>
      </c>
      <c r="V220" s="1132"/>
      <c r="W220" s="1133"/>
      <c r="X220" s="1133"/>
      <c r="Y220" s="1133"/>
      <c r="Z220" s="1133"/>
      <c r="AA220" s="1133"/>
      <c r="AB220" s="1133"/>
      <c r="AC220" s="1133"/>
      <c r="AD220" s="1133"/>
      <c r="AE220" s="1133"/>
      <c r="AF220" s="1134"/>
    </row>
    <row r="221" spans="1:32" outlineLevel="1" x14ac:dyDescent="0.2">
      <c r="A221" s="854" t="str">
        <f>INDEX(Checks!$J$42:$J$47,MATCH((SEARCH("(",formuletekst(M221))),Checks!$I$42:$I$47,0))</f>
        <v>ABO</v>
      </c>
      <c r="F221" s="467" t="s">
        <v>711</v>
      </c>
      <c r="G221" s="432"/>
      <c r="H221" s="432"/>
      <c r="I221" s="432"/>
      <c r="J221" s="633">
        <f>N211</f>
        <v>70</v>
      </c>
      <c r="K221" s="711"/>
      <c r="L221" s="705">
        <f>J221+K221</f>
        <v>70</v>
      </c>
      <c r="M221" s="461">
        <f>CEILING((L221*I216),S217)</f>
        <v>71</v>
      </c>
      <c r="N221" s="438"/>
      <c r="O221" s="705">
        <f>M221+N221</f>
        <v>71</v>
      </c>
      <c r="P221" s="349" t="s">
        <v>136</v>
      </c>
      <c r="V221" s="729"/>
      <c r="W221" s="1122"/>
      <c r="X221" s="1122"/>
      <c r="Y221" s="1122"/>
      <c r="Z221" s="1122"/>
      <c r="AA221" s="1122"/>
      <c r="AB221" s="1122"/>
      <c r="AC221" s="1122"/>
      <c r="AD221" s="1122"/>
      <c r="AE221" s="1122"/>
      <c r="AF221" s="1122"/>
    </row>
    <row r="222" spans="1:32" outlineLevel="1" x14ac:dyDescent="0.2">
      <c r="A222" s="854" t="str">
        <f>INDEX(Checks!$J$42:$J$47,MATCH((SEARCH("(",formuletekst(M222))),Checks!$I$42:$I$47,0))</f>
        <v>ABO</v>
      </c>
      <c r="F222" s="651" t="s">
        <v>712</v>
      </c>
      <c r="G222" s="650"/>
      <c r="H222" s="650"/>
      <c r="I222" s="650"/>
      <c r="J222" s="715">
        <f>N212</f>
        <v>436</v>
      </c>
      <c r="K222" s="712"/>
      <c r="L222" s="732">
        <f>J222+K222</f>
        <v>436</v>
      </c>
      <c r="M222" s="714">
        <f>CEILING((L222*I216),S217)</f>
        <v>438</v>
      </c>
      <c r="N222" s="703"/>
      <c r="O222" s="706">
        <f>M222+N222</f>
        <v>438</v>
      </c>
      <c r="P222" s="349" t="s">
        <v>136</v>
      </c>
      <c r="V222" s="1122"/>
      <c r="W222" s="1122"/>
      <c r="X222" s="1122"/>
      <c r="Y222" s="1122"/>
      <c r="Z222" s="1122"/>
      <c r="AA222" s="1122"/>
      <c r="AB222" s="1122"/>
      <c r="AC222" s="1122"/>
      <c r="AD222" s="1122"/>
      <c r="AE222" s="1122"/>
      <c r="AF222" s="1122"/>
    </row>
    <row r="224" spans="1:32" s="433" customFormat="1" x14ac:dyDescent="0.2">
      <c r="A224" s="852" t="s">
        <v>1583</v>
      </c>
      <c r="B224" s="126"/>
      <c r="C224" s="127"/>
      <c r="D224" s="128"/>
      <c r="E224" s="129" t="s">
        <v>2</v>
      </c>
      <c r="F224" s="130"/>
      <c r="G224" s="121">
        <f>G214+1</f>
        <v>2018</v>
      </c>
      <c r="H224" s="131">
        <f>ROW(O229)-ROW()</f>
        <v>5</v>
      </c>
      <c r="V224" s="533"/>
      <c r="W224" s="533"/>
      <c r="X224" s="533"/>
      <c r="Y224" s="533"/>
      <c r="Z224" s="533"/>
      <c r="AA224" s="533"/>
      <c r="AB224" s="533"/>
      <c r="AC224" s="533"/>
      <c r="AD224" s="533"/>
      <c r="AE224" s="533"/>
      <c r="AF224" s="533"/>
    </row>
    <row r="225" spans="1:32" outlineLevel="1" x14ac:dyDescent="0.2"/>
    <row r="226" spans="1:32" ht="12" customHeight="1" outlineLevel="1" thickBot="1" x14ac:dyDescent="0.25">
      <c r="G226" s="85" t="s">
        <v>0</v>
      </c>
      <c r="H226" s="122">
        <f>$G224</f>
        <v>2018</v>
      </c>
      <c r="I226" s="348">
        <f>VLOOKUP($H226,'TCF en bruto WML'!$G$13:$J$76,'TCF en bruto WML'!$J$78,FALSE)</f>
        <v>1.008</v>
      </c>
      <c r="S226" s="372" t="s">
        <v>243</v>
      </c>
      <c r="V226" s="74" t="s">
        <v>29</v>
      </c>
      <c r="W226" s="419"/>
      <c r="X226" s="419"/>
      <c r="Y226" s="419"/>
      <c r="Z226" s="419"/>
      <c r="AA226" s="419"/>
      <c r="AB226" s="419"/>
      <c r="AC226" s="419"/>
      <c r="AD226" s="419"/>
      <c r="AE226" s="419"/>
      <c r="AF226" s="419"/>
    </row>
    <row r="227" spans="1:32" ht="12.75" customHeight="1" outlineLevel="1" x14ac:dyDescent="0.2">
      <c r="S227" s="528">
        <v>1</v>
      </c>
      <c r="T227" s="349" t="s">
        <v>136</v>
      </c>
      <c r="V227" s="553" t="s">
        <v>2222</v>
      </c>
      <c r="W227" s="1685"/>
      <c r="X227" s="1685"/>
      <c r="Y227" s="1685"/>
      <c r="Z227" s="1685"/>
      <c r="AA227" s="1685"/>
      <c r="AB227" s="1685"/>
      <c r="AC227" s="1685"/>
      <c r="AD227" s="1685"/>
      <c r="AE227" s="1685"/>
      <c r="AF227" s="1686"/>
    </row>
    <row r="228" spans="1:32" ht="25.5" outlineLevel="1" x14ac:dyDescent="0.2">
      <c r="F228" s="350"/>
      <c r="G228" s="353"/>
      <c r="H228" s="353"/>
      <c r="I228" s="353"/>
      <c r="J228" s="713" t="str">
        <f>O218</f>
        <v>eindstand 2017</v>
      </c>
      <c r="K228" s="719" t="s">
        <v>2175</v>
      </c>
      <c r="L228" s="707" t="s">
        <v>2408</v>
      </c>
      <c r="M228" s="699" t="s">
        <v>726</v>
      </c>
      <c r="N228" s="699" t="s">
        <v>2173</v>
      </c>
      <c r="O228" s="709" t="str">
        <f>"eindstand "&amp;G224</f>
        <v>eindstand 2018</v>
      </c>
      <c r="S228" s="545"/>
      <c r="V228" s="3070"/>
      <c r="W228" s="3071"/>
      <c r="X228" s="3071"/>
      <c r="Y228" s="3071"/>
      <c r="Z228" s="3071"/>
      <c r="AA228" s="3071"/>
      <c r="AB228" s="3071"/>
      <c r="AC228" s="3071"/>
      <c r="AD228" s="3071"/>
      <c r="AE228" s="3071"/>
      <c r="AF228" s="3072"/>
    </row>
    <row r="229" spans="1:32" outlineLevel="1" x14ac:dyDescent="0.2">
      <c r="A229" s="854" t="str">
        <f>INDEX(Checks!$J$42:$J$47,MATCH((SEARCH("(",formuletekst(M229))),Checks!$I$42:$I$47,0))</f>
        <v>ABO</v>
      </c>
      <c r="F229" s="350" t="s">
        <v>710</v>
      </c>
      <c r="G229" s="353"/>
      <c r="H229" s="353"/>
      <c r="I229" s="353"/>
      <c r="J229" s="526">
        <f t="shared" ref="J229:J232" si="0">O219</f>
        <v>36057</v>
      </c>
      <c r="K229" s="710"/>
      <c r="L229" s="730">
        <f>J229+K229</f>
        <v>36057</v>
      </c>
      <c r="M229" s="466">
        <f>CEILING((L229*I226),S227)</f>
        <v>36346</v>
      </c>
      <c r="N229" s="717"/>
      <c r="O229" s="704">
        <f>M229+N229</f>
        <v>36346</v>
      </c>
      <c r="P229" s="349" t="s">
        <v>136</v>
      </c>
      <c r="S229" s="545"/>
      <c r="V229" s="554"/>
      <c r="W229" s="1682"/>
      <c r="X229" s="1682"/>
      <c r="Y229" s="1682"/>
      <c r="Z229" s="1682"/>
      <c r="AA229" s="1682"/>
      <c r="AB229" s="1682"/>
      <c r="AC229" s="1682"/>
      <c r="AD229" s="1682"/>
      <c r="AE229" s="1682"/>
      <c r="AF229" s="1683"/>
    </row>
    <row r="230" spans="1:32" outlineLevel="1" x14ac:dyDescent="0.2">
      <c r="A230" s="854" t="str">
        <f>INDEX(Checks!$J$42:$J$47,MATCH((SEARCH("(",formuletekst(M230))),Checks!$I$42:$I$47,0))</f>
        <v>ABO</v>
      </c>
      <c r="F230" s="355" t="s">
        <v>711</v>
      </c>
      <c r="G230" s="356"/>
      <c r="H230" s="356"/>
      <c r="I230" s="356"/>
      <c r="J230" s="726">
        <f t="shared" si="0"/>
        <v>1292</v>
      </c>
      <c r="K230" s="711"/>
      <c r="L230" s="731">
        <f>J230+K230</f>
        <v>1292</v>
      </c>
      <c r="M230" s="461">
        <f>CEILING((L230*I226),S227)</f>
        <v>1303</v>
      </c>
      <c r="N230" s="438">
        <v>115</v>
      </c>
      <c r="O230" s="705">
        <f>M230+N230</f>
        <v>1418</v>
      </c>
      <c r="P230" s="349" t="s">
        <v>136</v>
      </c>
      <c r="V230" s="1687"/>
      <c r="W230" s="1688"/>
      <c r="X230" s="1688"/>
      <c r="Y230" s="1688"/>
      <c r="Z230" s="1688"/>
      <c r="AA230" s="1688"/>
      <c r="AB230" s="1688"/>
      <c r="AC230" s="1688"/>
      <c r="AD230" s="1688"/>
      <c r="AE230" s="1688"/>
      <c r="AF230" s="1689"/>
    </row>
    <row r="231" spans="1:32" outlineLevel="1" x14ac:dyDescent="0.2">
      <c r="A231" s="854" t="str">
        <f>INDEX(Checks!$J$42:$J$47,MATCH((SEARCH("(",formuletekst(M231))),Checks!$I$42:$I$47,0))</f>
        <v>ABO</v>
      </c>
      <c r="F231" s="467" t="s">
        <v>711</v>
      </c>
      <c r="G231" s="432"/>
      <c r="H231" s="432"/>
      <c r="I231" s="432"/>
      <c r="J231" s="633">
        <f t="shared" si="0"/>
        <v>71</v>
      </c>
      <c r="K231" s="711"/>
      <c r="L231" s="705">
        <f>J231+K231</f>
        <v>71</v>
      </c>
      <c r="M231" s="461">
        <f>CEILING((L231*I226),S227)</f>
        <v>72</v>
      </c>
      <c r="N231" s="438"/>
      <c r="O231" s="705">
        <f>M231+N231</f>
        <v>72</v>
      </c>
      <c r="P231" s="349" t="s">
        <v>136</v>
      </c>
      <c r="V231" s="729"/>
      <c r="W231" s="1678"/>
      <c r="X231" s="1678"/>
      <c r="Y231" s="1678"/>
      <c r="Z231" s="1678"/>
      <c r="AA231" s="1678"/>
      <c r="AB231" s="1678"/>
      <c r="AC231" s="1678"/>
      <c r="AD231" s="1678"/>
      <c r="AE231" s="1678"/>
      <c r="AF231" s="1678"/>
    </row>
    <row r="232" spans="1:32" outlineLevel="1" x14ac:dyDescent="0.2">
      <c r="A232" s="854" t="str">
        <f>INDEX(Checks!$J$42:$J$47,MATCH((SEARCH("(",formuletekst(M232))),Checks!$I$42:$I$47,0))</f>
        <v>ABO</v>
      </c>
      <c r="F232" s="651" t="s">
        <v>712</v>
      </c>
      <c r="G232" s="650"/>
      <c r="H232" s="650"/>
      <c r="I232" s="650"/>
      <c r="J232" s="715">
        <f t="shared" si="0"/>
        <v>438</v>
      </c>
      <c r="K232" s="712"/>
      <c r="L232" s="732">
        <f>J232+K232</f>
        <v>438</v>
      </c>
      <c r="M232" s="714">
        <f>CEILING((L232*I226),S227)</f>
        <v>442</v>
      </c>
      <c r="N232" s="703">
        <v>-19</v>
      </c>
      <c r="O232" s="706">
        <f>M232+N232</f>
        <v>423</v>
      </c>
      <c r="P232" s="349" t="s">
        <v>136</v>
      </c>
      <c r="V232" s="1678"/>
      <c r="W232" s="1678"/>
      <c r="X232" s="1678"/>
      <c r="Y232" s="1678"/>
      <c r="Z232" s="1678"/>
      <c r="AA232" s="1678"/>
      <c r="AB232" s="1678"/>
      <c r="AC232" s="1678"/>
      <c r="AD232" s="1678"/>
      <c r="AE232" s="1678"/>
      <c r="AF232" s="1678"/>
    </row>
    <row r="234" spans="1:32" s="433" customFormat="1" x14ac:dyDescent="0.2">
      <c r="A234" s="852" t="s">
        <v>1583</v>
      </c>
      <c r="B234" s="126"/>
      <c r="C234" s="127"/>
      <c r="D234" s="128"/>
      <c r="E234" s="129" t="s">
        <v>2</v>
      </c>
      <c r="F234" s="130"/>
      <c r="G234" s="121">
        <f>G224+1</f>
        <v>2019</v>
      </c>
      <c r="H234" s="131">
        <f>ROW(O239)-ROW()</f>
        <v>5</v>
      </c>
      <c r="V234" s="533"/>
      <c r="W234" s="533"/>
      <c r="X234" s="533"/>
      <c r="Y234" s="533"/>
      <c r="Z234" s="533"/>
      <c r="AA234" s="533"/>
      <c r="AB234" s="533"/>
      <c r="AC234" s="533"/>
      <c r="AD234" s="533"/>
      <c r="AE234" s="533"/>
      <c r="AF234" s="533"/>
    </row>
    <row r="235" spans="1:32" outlineLevel="1" x14ac:dyDescent="0.2"/>
    <row r="236" spans="1:32" ht="12" customHeight="1" outlineLevel="1" thickBot="1" x14ac:dyDescent="0.25">
      <c r="G236" s="85" t="s">
        <v>0</v>
      </c>
      <c r="H236" s="122">
        <f>$G234</f>
        <v>2019</v>
      </c>
      <c r="I236" s="348">
        <f>VLOOKUP($H236,'TCF en bruto WML'!$G$13:$J$76,'TCF en bruto WML'!$J$78,FALSE)</f>
        <v>1.012</v>
      </c>
      <c r="S236" s="372" t="s">
        <v>243</v>
      </c>
      <c r="V236" s="74" t="s">
        <v>29</v>
      </c>
      <c r="W236" s="419"/>
      <c r="X236" s="419"/>
      <c r="Y236" s="419"/>
      <c r="Z236" s="419"/>
      <c r="AA236" s="419"/>
      <c r="AB236" s="419"/>
      <c r="AC236" s="419"/>
      <c r="AD236" s="419"/>
      <c r="AE236" s="419"/>
      <c r="AF236" s="419"/>
    </row>
    <row r="237" spans="1:32" ht="12.75" customHeight="1" outlineLevel="1" x14ac:dyDescent="0.2">
      <c r="S237" s="528">
        <v>1</v>
      </c>
      <c r="T237" s="349" t="s">
        <v>136</v>
      </c>
      <c r="V237" s="3151" t="s">
        <v>2295</v>
      </c>
      <c r="W237" s="3152"/>
      <c r="X237" s="3152"/>
      <c r="Y237" s="3152"/>
      <c r="Z237" s="3152"/>
      <c r="AA237" s="3152"/>
      <c r="AB237" s="3152"/>
      <c r="AC237" s="3152"/>
      <c r="AD237" s="3152"/>
      <c r="AE237" s="3152"/>
      <c r="AF237" s="3153"/>
    </row>
    <row r="238" spans="1:32" ht="25.5" outlineLevel="1" x14ac:dyDescent="0.2">
      <c r="F238" s="350"/>
      <c r="G238" s="353"/>
      <c r="H238" s="353"/>
      <c r="I238" s="353"/>
      <c r="J238" s="713" t="str">
        <f>O228</f>
        <v>eindstand 2018</v>
      </c>
      <c r="K238" s="719" t="s">
        <v>2175</v>
      </c>
      <c r="L238" s="707" t="s">
        <v>2408</v>
      </c>
      <c r="M238" s="699" t="s">
        <v>726</v>
      </c>
      <c r="N238" s="699" t="s">
        <v>2173</v>
      </c>
      <c r="O238" s="709" t="str">
        <f>"eindstand "&amp;G234</f>
        <v>eindstand 2019</v>
      </c>
      <c r="S238" s="545"/>
      <c r="V238" s="3154"/>
      <c r="W238" s="3155"/>
      <c r="X238" s="3155"/>
      <c r="Y238" s="3155"/>
      <c r="Z238" s="3155"/>
      <c r="AA238" s="3155"/>
      <c r="AB238" s="3155"/>
      <c r="AC238" s="3155"/>
      <c r="AD238" s="3155"/>
      <c r="AE238" s="3155"/>
      <c r="AF238" s="3156"/>
    </row>
    <row r="239" spans="1:32" outlineLevel="1" x14ac:dyDescent="0.2">
      <c r="A239" s="854" t="str">
        <f>INDEX(Checks!$J$42:$J$47,MATCH((SEARCH("(",formuletekst(M239))),Checks!$I$42:$I$47,0))</f>
        <v>ABO</v>
      </c>
      <c r="F239" s="350" t="s">
        <v>710</v>
      </c>
      <c r="G239" s="353"/>
      <c r="H239" s="353"/>
      <c r="I239" s="353"/>
      <c r="J239" s="526">
        <f t="shared" ref="J239:J242" si="1">O229</f>
        <v>36346</v>
      </c>
      <c r="K239" s="710"/>
      <c r="L239" s="730">
        <f>J239+K239</f>
        <v>36346</v>
      </c>
      <c r="M239" s="466">
        <f>CEILING((L239*I236),S237)</f>
        <v>36783</v>
      </c>
      <c r="N239" s="717"/>
      <c r="O239" s="704">
        <f>M239+N239</f>
        <v>36783</v>
      </c>
      <c r="P239" s="349" t="s">
        <v>136</v>
      </c>
      <c r="S239" s="545"/>
      <c r="V239" s="3154"/>
      <c r="W239" s="3155"/>
      <c r="X239" s="3155"/>
      <c r="Y239" s="3155"/>
      <c r="Z239" s="3155"/>
      <c r="AA239" s="3155"/>
      <c r="AB239" s="3155"/>
      <c r="AC239" s="3155"/>
      <c r="AD239" s="3155"/>
      <c r="AE239" s="3155"/>
      <c r="AF239" s="3156"/>
    </row>
    <row r="240" spans="1:32" outlineLevel="1" x14ac:dyDescent="0.2">
      <c r="A240" s="854" t="str">
        <f>INDEX(Checks!$J$42:$J$47,MATCH((SEARCH("(",formuletekst(M240))),Checks!$I$42:$I$47,0))</f>
        <v>ABO</v>
      </c>
      <c r="F240" s="355" t="s">
        <v>711</v>
      </c>
      <c r="G240" s="356"/>
      <c r="H240" s="356"/>
      <c r="I240" s="356"/>
      <c r="J240" s="726">
        <f t="shared" si="1"/>
        <v>1418</v>
      </c>
      <c r="K240" s="711"/>
      <c r="L240" s="731">
        <f>J240+K240</f>
        <v>1418</v>
      </c>
      <c r="M240" s="461">
        <f>CEILING((L240*I236),S237)</f>
        <v>1436</v>
      </c>
      <c r="N240" s="438">
        <v>160</v>
      </c>
      <c r="O240" s="705">
        <f>M240+N240</f>
        <v>1596</v>
      </c>
      <c r="P240" s="349" t="s">
        <v>136</v>
      </c>
      <c r="V240" s="3204"/>
      <c r="W240" s="3205"/>
      <c r="X240" s="3205"/>
      <c r="Y240" s="3205"/>
      <c r="Z240" s="3205"/>
      <c r="AA240" s="3205"/>
      <c r="AB240" s="3205"/>
      <c r="AC240" s="3205"/>
      <c r="AD240" s="3205"/>
      <c r="AE240" s="3205"/>
      <c r="AF240" s="3206"/>
    </row>
    <row r="241" spans="1:32" outlineLevel="1" x14ac:dyDescent="0.2">
      <c r="A241" s="854" t="str">
        <f>INDEX(Checks!$J$42:$J$47,MATCH((SEARCH("(",formuletekst(M241))),Checks!$I$42:$I$47,0))</f>
        <v>ABO</v>
      </c>
      <c r="F241" s="467" t="s">
        <v>711</v>
      </c>
      <c r="G241" s="432"/>
      <c r="H241" s="432"/>
      <c r="I241" s="432"/>
      <c r="J241" s="633">
        <f t="shared" si="1"/>
        <v>72</v>
      </c>
      <c r="K241" s="711"/>
      <c r="L241" s="705">
        <f>J241+K241</f>
        <v>72</v>
      </c>
      <c r="M241" s="461">
        <f>CEILING((L241*I236),S237)</f>
        <v>73</v>
      </c>
      <c r="N241" s="438">
        <v>-73</v>
      </c>
      <c r="O241" s="705">
        <f>M241+N241</f>
        <v>0</v>
      </c>
      <c r="P241" s="349" t="s">
        <v>136</v>
      </c>
      <c r="V241" s="729"/>
      <c r="W241" s="1884"/>
      <c r="X241" s="1884"/>
      <c r="Y241" s="1884"/>
      <c r="Z241" s="1884"/>
      <c r="AA241" s="1884"/>
      <c r="AB241" s="1884"/>
      <c r="AC241" s="1884"/>
      <c r="AD241" s="1884"/>
      <c r="AE241" s="1884"/>
      <c r="AF241" s="1884"/>
    </row>
    <row r="242" spans="1:32" outlineLevel="1" x14ac:dyDescent="0.2">
      <c r="A242" s="854" t="str">
        <f>INDEX(Checks!$J$42:$J$47,MATCH((SEARCH("(",formuletekst(M242))),Checks!$I$42:$I$47,0))</f>
        <v>ABO</v>
      </c>
      <c r="F242" s="467" t="s">
        <v>712</v>
      </c>
      <c r="G242" s="432"/>
      <c r="H242" s="432"/>
      <c r="I242" s="432"/>
      <c r="J242" s="633">
        <f t="shared" si="1"/>
        <v>423</v>
      </c>
      <c r="K242" s="711"/>
      <c r="L242" s="705">
        <f>J242+K242</f>
        <v>423</v>
      </c>
      <c r="M242" s="461">
        <f>CEILING((L242*I236),S237)</f>
        <v>429</v>
      </c>
      <c r="N242" s="438"/>
      <c r="O242" s="705">
        <f>M242+N242</f>
        <v>429</v>
      </c>
      <c r="P242" s="349" t="s">
        <v>136</v>
      </c>
      <c r="V242" s="1884"/>
      <c r="W242" s="1884"/>
      <c r="X242" s="1884"/>
      <c r="Y242" s="1884"/>
      <c r="Z242" s="1884"/>
      <c r="AA242" s="1884"/>
      <c r="AB242" s="1884"/>
      <c r="AC242" s="1884"/>
      <c r="AD242" s="1884"/>
      <c r="AE242" s="1884"/>
      <c r="AF242" s="1884"/>
    </row>
    <row r="243" spans="1:32" outlineLevel="1" x14ac:dyDescent="0.2">
      <c r="A243" s="854"/>
      <c r="F243" s="1910" t="s">
        <v>2305</v>
      </c>
      <c r="G243" s="1911"/>
      <c r="H243" s="1911"/>
      <c r="I243" s="1911"/>
      <c r="J243" s="715"/>
      <c r="K243" s="712"/>
      <c r="L243" s="732"/>
      <c r="M243" s="714"/>
      <c r="N243" s="703"/>
      <c r="O243" s="1909">
        <v>0.15</v>
      </c>
      <c r="P243" s="349" t="s">
        <v>184</v>
      </c>
      <c r="V243" s="1884"/>
      <c r="W243" s="1884"/>
      <c r="X243" s="1884"/>
      <c r="Y243" s="1884"/>
      <c r="Z243" s="1884"/>
      <c r="AA243" s="1884"/>
      <c r="AB243" s="1884"/>
      <c r="AC243" s="1884"/>
      <c r="AD243" s="1884"/>
      <c r="AE243" s="1884"/>
      <c r="AF243" s="1884"/>
    </row>
    <row r="245" spans="1:32" s="433" customFormat="1" x14ac:dyDescent="0.2">
      <c r="A245" s="852" t="s">
        <v>1583</v>
      </c>
      <c r="B245" s="126"/>
      <c r="C245" s="127"/>
      <c r="D245" s="128"/>
      <c r="E245" s="129" t="s">
        <v>2</v>
      </c>
      <c r="F245" s="130"/>
      <c r="G245" s="121">
        <f>G234+1</f>
        <v>2020</v>
      </c>
      <c r="H245" s="131">
        <f>ROW(O250)-ROW()</f>
        <v>5</v>
      </c>
      <c r="V245" s="533"/>
      <c r="W245" s="533"/>
      <c r="X245" s="533"/>
      <c r="Y245" s="533"/>
      <c r="Z245" s="533"/>
      <c r="AA245" s="533"/>
      <c r="AB245" s="533"/>
      <c r="AC245" s="533"/>
      <c r="AD245" s="533"/>
      <c r="AE245" s="533"/>
      <c r="AF245" s="533"/>
    </row>
    <row r="246" spans="1:32" outlineLevel="1" x14ac:dyDescent="0.2"/>
    <row r="247" spans="1:32" ht="12" customHeight="1" outlineLevel="1" thickBot="1" x14ac:dyDescent="0.25">
      <c r="G247" s="85" t="s">
        <v>0</v>
      </c>
      <c r="H247" s="122">
        <f>$G245</f>
        <v>2020</v>
      </c>
      <c r="I247" s="348">
        <f>VLOOKUP($H247,'TCF en bruto WML'!$G$13:$J$76,'TCF en bruto WML'!$J$78,FALSE)</f>
        <v>1.016</v>
      </c>
      <c r="S247" s="372" t="s">
        <v>243</v>
      </c>
      <c r="V247" s="74" t="s">
        <v>29</v>
      </c>
      <c r="W247" s="419"/>
      <c r="X247" s="419"/>
      <c r="Y247" s="419"/>
      <c r="Z247" s="419"/>
      <c r="AA247" s="419"/>
      <c r="AB247" s="419"/>
      <c r="AC247" s="419"/>
      <c r="AD247" s="419"/>
      <c r="AE247" s="419"/>
      <c r="AF247" s="419"/>
    </row>
    <row r="248" spans="1:32" ht="12.75" customHeight="1" outlineLevel="1" x14ac:dyDescent="0.2">
      <c r="S248" s="528">
        <v>1</v>
      </c>
      <c r="T248" s="349" t="s">
        <v>136</v>
      </c>
      <c r="V248" s="3151"/>
      <c r="W248" s="3152"/>
      <c r="X248" s="3152"/>
      <c r="Y248" s="3152"/>
      <c r="Z248" s="3152"/>
      <c r="AA248" s="3152"/>
      <c r="AB248" s="3152"/>
      <c r="AC248" s="3152"/>
      <c r="AD248" s="3152"/>
      <c r="AE248" s="3152"/>
      <c r="AF248" s="3153"/>
    </row>
    <row r="249" spans="1:32" ht="25.5" outlineLevel="1" x14ac:dyDescent="0.2">
      <c r="F249" s="350"/>
      <c r="G249" s="353"/>
      <c r="H249" s="353"/>
      <c r="I249" s="353"/>
      <c r="J249" s="713" t="str">
        <f>O238</f>
        <v>eindstand 2019</v>
      </c>
      <c r="K249" s="719" t="s">
        <v>2175</v>
      </c>
      <c r="L249" s="707" t="s">
        <v>2408</v>
      </c>
      <c r="M249" s="699" t="s">
        <v>726</v>
      </c>
      <c r="N249" s="699" t="s">
        <v>2409</v>
      </c>
      <c r="O249" s="709" t="str">
        <f>"eindstand "&amp;G245</f>
        <v>eindstand 2020</v>
      </c>
      <c r="S249" s="545"/>
      <c r="V249" s="3154"/>
      <c r="W249" s="3155"/>
      <c r="X249" s="3155"/>
      <c r="Y249" s="3155"/>
      <c r="Z249" s="3155"/>
      <c r="AA249" s="3155"/>
      <c r="AB249" s="3155"/>
      <c r="AC249" s="3155"/>
      <c r="AD249" s="3155"/>
      <c r="AE249" s="3155"/>
      <c r="AF249" s="3156"/>
    </row>
    <row r="250" spans="1:32" outlineLevel="1" x14ac:dyDescent="0.2">
      <c r="A250" s="854" t="str">
        <f>INDEX(Checks!$J$42:$J$47,MATCH((SEARCH("(",formuletekst(M250))),Checks!$I$42:$I$47,0))</f>
        <v>ABO</v>
      </c>
      <c r="F250" s="350" t="s">
        <v>710</v>
      </c>
      <c r="G250" s="353"/>
      <c r="H250" s="353"/>
      <c r="I250" s="353"/>
      <c r="J250" s="526">
        <f>O239</f>
        <v>36783</v>
      </c>
      <c r="K250" s="710"/>
      <c r="L250" s="730">
        <f>J250+K250</f>
        <v>36783</v>
      </c>
      <c r="M250" s="466">
        <f>CEILING((L250*I247),S248)</f>
        <v>37372</v>
      </c>
      <c r="N250" s="717"/>
      <c r="O250" s="704">
        <f>M250+N250</f>
        <v>37372</v>
      </c>
      <c r="P250" s="349" t="s">
        <v>136</v>
      </c>
      <c r="S250" s="545"/>
      <c r="V250" s="3154"/>
      <c r="W250" s="3155"/>
      <c r="X250" s="3155"/>
      <c r="Y250" s="3155"/>
      <c r="Z250" s="3155"/>
      <c r="AA250" s="3155"/>
      <c r="AB250" s="3155"/>
      <c r="AC250" s="3155"/>
      <c r="AD250" s="3155"/>
      <c r="AE250" s="3155"/>
      <c r="AF250" s="3156"/>
    </row>
    <row r="251" spans="1:32" outlineLevel="1" x14ac:dyDescent="0.2">
      <c r="A251" s="854" t="str">
        <f>INDEX(Checks!$J$42:$J$47,MATCH((SEARCH("(",formuletekst(M251))),Checks!$I$42:$I$47,0))</f>
        <v>ABO</v>
      </c>
      <c r="F251" s="355" t="s">
        <v>711</v>
      </c>
      <c r="G251" s="356"/>
      <c r="H251" s="356"/>
      <c r="I251" s="356"/>
      <c r="J251" s="726">
        <f t="shared" ref="J251:J253" si="2">O240</f>
        <v>1596</v>
      </c>
      <c r="K251" s="711"/>
      <c r="L251" s="731">
        <f>J251+K251</f>
        <v>1596</v>
      </c>
      <c r="M251" s="461">
        <f>CEILING((L251*I247),S248)</f>
        <v>1622</v>
      </c>
      <c r="N251" s="438"/>
      <c r="O251" s="705">
        <f>M251+N251</f>
        <v>1622</v>
      </c>
      <c r="P251" s="349" t="s">
        <v>136</v>
      </c>
      <c r="V251" s="3204"/>
      <c r="W251" s="3205"/>
      <c r="X251" s="3205"/>
      <c r="Y251" s="3205"/>
      <c r="Z251" s="3205"/>
      <c r="AA251" s="3205"/>
      <c r="AB251" s="3205"/>
      <c r="AC251" s="3205"/>
      <c r="AD251" s="3205"/>
      <c r="AE251" s="3205"/>
      <c r="AF251" s="3206"/>
    </row>
    <row r="252" spans="1:32" outlineLevel="1" x14ac:dyDescent="0.2">
      <c r="A252" s="854" t="str">
        <f>INDEX(Checks!$J$42:$J$47,MATCH((SEARCH("(",formuletekst(M252))),Checks!$I$42:$I$47,0))</f>
        <v>ABO</v>
      </c>
      <c r="F252" s="467" t="s">
        <v>711</v>
      </c>
      <c r="G252" s="432"/>
      <c r="H252" s="432"/>
      <c r="I252" s="432"/>
      <c r="J252" s="633">
        <f t="shared" si="2"/>
        <v>0</v>
      </c>
      <c r="K252" s="711"/>
      <c r="L252" s="705">
        <f>J252+K252</f>
        <v>0</v>
      </c>
      <c r="M252" s="461">
        <f>CEILING((L252*I247),S248)</f>
        <v>0</v>
      </c>
      <c r="N252" s="438"/>
      <c r="O252" s="705">
        <f>M252+N252</f>
        <v>0</v>
      </c>
      <c r="P252" s="349" t="s">
        <v>136</v>
      </c>
      <c r="V252" s="729"/>
      <c r="W252" s="2136"/>
      <c r="X252" s="2136"/>
      <c r="Y252" s="2136"/>
      <c r="Z252" s="2136"/>
      <c r="AA252" s="2136"/>
      <c r="AB252" s="2136"/>
      <c r="AC252" s="2136"/>
      <c r="AD252" s="2136"/>
      <c r="AE252" s="2136"/>
      <c r="AF252" s="2136"/>
    </row>
    <row r="253" spans="1:32" outlineLevel="1" x14ac:dyDescent="0.2">
      <c r="A253" s="854" t="str">
        <f>INDEX(Checks!$J$42:$J$47,MATCH((SEARCH("(",formuletekst(M253))),Checks!$I$42:$I$47,0))</f>
        <v>ABO</v>
      </c>
      <c r="F253" s="467" t="s">
        <v>712</v>
      </c>
      <c r="G253" s="432"/>
      <c r="H253" s="432"/>
      <c r="I253" s="432"/>
      <c r="J253" s="633">
        <f t="shared" si="2"/>
        <v>429</v>
      </c>
      <c r="K253" s="711"/>
      <c r="L253" s="705">
        <f>J253+K253</f>
        <v>429</v>
      </c>
      <c r="M253" s="461">
        <f>CEILING((L253*I247),S248)</f>
        <v>436</v>
      </c>
      <c r="N253" s="438"/>
      <c r="O253" s="705">
        <f>M253+N253</f>
        <v>436</v>
      </c>
      <c r="P253" s="349" t="s">
        <v>136</v>
      </c>
      <c r="V253" s="2136"/>
      <c r="W253" s="2136"/>
      <c r="X253" s="2136"/>
      <c r="Y253" s="2136"/>
      <c r="Z253" s="2136"/>
      <c r="AA253" s="2136"/>
      <c r="AB253" s="2136"/>
      <c r="AC253" s="2136"/>
      <c r="AD253" s="2136"/>
      <c r="AE253" s="2136"/>
      <c r="AF253" s="2136"/>
    </row>
    <row r="254" spans="1:32" outlineLevel="1" x14ac:dyDescent="0.2">
      <c r="A254" s="854"/>
      <c r="F254" s="1910" t="s">
        <v>2305</v>
      </c>
      <c r="G254" s="1911"/>
      <c r="H254" s="1911"/>
      <c r="I254" s="1911"/>
      <c r="J254" s="715"/>
      <c r="K254" s="712"/>
      <c r="L254" s="732"/>
      <c r="M254" s="714"/>
      <c r="N254" s="703"/>
      <c r="O254" s="1909">
        <v>0.15</v>
      </c>
      <c r="P254" s="349" t="s">
        <v>184</v>
      </c>
      <c r="V254" s="2136"/>
      <c r="W254" s="2136"/>
      <c r="X254" s="2136"/>
      <c r="Y254" s="2136"/>
      <c r="Z254" s="2136"/>
      <c r="AA254" s="2136"/>
      <c r="AB254" s="2136"/>
      <c r="AC254" s="2136"/>
      <c r="AD254" s="2136"/>
      <c r="AE254" s="2136"/>
      <c r="AF254" s="2136"/>
    </row>
    <row r="256" spans="1:32" s="433" customFormat="1" x14ac:dyDescent="0.2">
      <c r="A256" s="852" t="s">
        <v>1583</v>
      </c>
      <c r="B256" s="126"/>
      <c r="C256" s="127"/>
      <c r="D256" s="128"/>
      <c r="E256" s="129" t="s">
        <v>2</v>
      </c>
      <c r="F256" s="130"/>
      <c r="G256" s="121">
        <f>G245+1</f>
        <v>2021</v>
      </c>
      <c r="H256" s="131">
        <f>ROW(O261)-ROW()</f>
        <v>5</v>
      </c>
      <c r="V256" s="533"/>
      <c r="W256" s="533"/>
      <c r="X256" s="533"/>
      <c r="Y256" s="533"/>
      <c r="Z256" s="533"/>
      <c r="AA256" s="533"/>
      <c r="AB256" s="533"/>
      <c r="AC256" s="533"/>
      <c r="AD256" s="533"/>
      <c r="AE256" s="533"/>
      <c r="AF256" s="533"/>
    </row>
    <row r="257" spans="1:32" outlineLevel="1" x14ac:dyDescent="0.2"/>
    <row r="258" spans="1:32" ht="12" customHeight="1" outlineLevel="1" thickBot="1" x14ac:dyDescent="0.25">
      <c r="G258" s="85" t="s">
        <v>0</v>
      </c>
      <c r="H258" s="122">
        <f>$G256</f>
        <v>2021</v>
      </c>
      <c r="I258" s="348">
        <f>VLOOKUP($H258,'TCF en bruto WML'!$G$13:$J$76,'TCF en bruto WML'!$J$78,FALSE)</f>
        <v>1.016</v>
      </c>
      <c r="S258" s="372" t="s">
        <v>243</v>
      </c>
      <c r="V258" s="74" t="s">
        <v>29</v>
      </c>
      <c r="W258" s="419"/>
      <c r="X258" s="419"/>
      <c r="Y258" s="419"/>
      <c r="Z258" s="419"/>
      <c r="AA258" s="419"/>
      <c r="AB258" s="419"/>
      <c r="AC258" s="419"/>
      <c r="AD258" s="419"/>
      <c r="AE258" s="419"/>
      <c r="AF258" s="419"/>
    </row>
    <row r="259" spans="1:32" ht="12.75" customHeight="1" outlineLevel="1" x14ac:dyDescent="0.2">
      <c r="S259" s="528">
        <v>1</v>
      </c>
      <c r="T259" s="349" t="s">
        <v>136</v>
      </c>
      <c r="V259" s="3151" t="s">
        <v>2523</v>
      </c>
      <c r="W259" s="3152"/>
      <c r="X259" s="3152"/>
      <c r="Y259" s="3152"/>
      <c r="Z259" s="3152"/>
      <c r="AA259" s="3152"/>
      <c r="AB259" s="3152"/>
      <c r="AC259" s="3152"/>
      <c r="AD259" s="3152"/>
      <c r="AE259" s="3152"/>
      <c r="AF259" s="3153"/>
    </row>
    <row r="260" spans="1:32" ht="25.5" outlineLevel="1" x14ac:dyDescent="0.2">
      <c r="F260" s="350"/>
      <c r="G260" s="353"/>
      <c r="H260" s="353"/>
      <c r="I260" s="353"/>
      <c r="J260" s="713" t="str">
        <f>O249</f>
        <v>eindstand 2020</v>
      </c>
      <c r="K260" s="719" t="s">
        <v>2175</v>
      </c>
      <c r="L260" s="707" t="s">
        <v>2408</v>
      </c>
      <c r="M260" s="699" t="s">
        <v>726</v>
      </c>
      <c r="N260" s="699" t="s">
        <v>2517</v>
      </c>
      <c r="O260" s="709" t="str">
        <f>"eindstand "&amp;G256</f>
        <v>eindstand 2021</v>
      </c>
      <c r="S260" s="545"/>
      <c r="V260" s="3154"/>
      <c r="W260" s="3155"/>
      <c r="X260" s="3155"/>
      <c r="Y260" s="3155"/>
      <c r="Z260" s="3155"/>
      <c r="AA260" s="3155"/>
      <c r="AB260" s="3155"/>
      <c r="AC260" s="3155"/>
      <c r="AD260" s="3155"/>
      <c r="AE260" s="3155"/>
      <c r="AF260" s="3156"/>
    </row>
    <row r="261" spans="1:32" outlineLevel="1" x14ac:dyDescent="0.2">
      <c r="A261" s="854" t="str">
        <f>INDEX(Checks!$J$42:$J$47,MATCH((SEARCH("(",formuletekst(M261))),Checks!$I$42:$I$47,0))</f>
        <v>ABO</v>
      </c>
      <c r="F261" s="350" t="s">
        <v>710</v>
      </c>
      <c r="G261" s="353"/>
      <c r="H261" s="353"/>
      <c r="I261" s="353"/>
      <c r="J261" s="526">
        <f>O250</f>
        <v>37372</v>
      </c>
      <c r="K261" s="710"/>
      <c r="L261" s="730">
        <f>J261+K261</f>
        <v>37372</v>
      </c>
      <c r="M261" s="466">
        <f>CEILING((L261*I258),S259)</f>
        <v>37970</v>
      </c>
      <c r="N261" s="717"/>
      <c r="O261" s="704">
        <f>M261+N261</f>
        <v>37970</v>
      </c>
      <c r="P261" s="349" t="s">
        <v>136</v>
      </c>
      <c r="S261" s="545"/>
      <c r="V261" s="3154"/>
      <c r="W261" s="3155"/>
      <c r="X261" s="3155"/>
      <c r="Y261" s="3155"/>
      <c r="Z261" s="3155"/>
      <c r="AA261" s="3155"/>
      <c r="AB261" s="3155"/>
      <c r="AC261" s="3155"/>
      <c r="AD261" s="3155"/>
      <c r="AE261" s="3155"/>
      <c r="AF261" s="3156"/>
    </row>
    <row r="262" spans="1:32" outlineLevel="1" x14ac:dyDescent="0.2">
      <c r="A262" s="854" t="str">
        <f>INDEX(Checks!$J$42:$J$47,MATCH((SEARCH("(",formuletekst(M262))),Checks!$I$42:$I$47,0))</f>
        <v>ABO</v>
      </c>
      <c r="F262" s="355" t="s">
        <v>711</v>
      </c>
      <c r="G262" s="356"/>
      <c r="H262" s="356"/>
      <c r="I262" s="356"/>
      <c r="J262" s="726">
        <f t="shared" ref="J262:J264" si="3">O251</f>
        <v>1622</v>
      </c>
      <c r="K262" s="711"/>
      <c r="L262" s="731">
        <f>J262+K262</f>
        <v>1622</v>
      </c>
      <c r="M262" s="461">
        <f>CEILING((L262*I258),S259)</f>
        <v>1648</v>
      </c>
      <c r="N262" s="438">
        <v>55</v>
      </c>
      <c r="O262" s="705">
        <f>M262+N262</f>
        <v>1703</v>
      </c>
      <c r="P262" s="349" t="s">
        <v>136</v>
      </c>
      <c r="V262" s="3204"/>
      <c r="W262" s="3205"/>
      <c r="X262" s="3205"/>
      <c r="Y262" s="3205"/>
      <c r="Z262" s="3205"/>
      <c r="AA262" s="3205"/>
      <c r="AB262" s="3205"/>
      <c r="AC262" s="3205"/>
      <c r="AD262" s="3205"/>
      <c r="AE262" s="3205"/>
      <c r="AF262" s="3206"/>
    </row>
    <row r="263" spans="1:32" outlineLevel="1" x14ac:dyDescent="0.2">
      <c r="A263" s="854" t="str">
        <f>INDEX(Checks!$J$42:$J$47,MATCH((SEARCH("(",formuletekst(M263))),Checks!$I$42:$I$47,0))</f>
        <v>ABO</v>
      </c>
      <c r="F263" s="467" t="s">
        <v>711</v>
      </c>
      <c r="G263" s="432"/>
      <c r="H263" s="432"/>
      <c r="I263" s="432"/>
      <c r="J263" s="633">
        <f t="shared" si="3"/>
        <v>0</v>
      </c>
      <c r="K263" s="711"/>
      <c r="L263" s="705">
        <f>J263+K263</f>
        <v>0</v>
      </c>
      <c r="M263" s="461">
        <f>CEILING((L263*I258),S259)</f>
        <v>0</v>
      </c>
      <c r="N263" s="438"/>
      <c r="O263" s="705">
        <f>M263+N263</f>
        <v>0</v>
      </c>
      <c r="P263" s="349" t="s">
        <v>136</v>
      </c>
      <c r="V263" s="729"/>
      <c r="W263" s="2319"/>
      <c r="X263" s="2319"/>
      <c r="Y263" s="2319"/>
      <c r="Z263" s="2319"/>
      <c r="AA263" s="2319"/>
      <c r="AB263" s="2319"/>
      <c r="AC263" s="2319"/>
      <c r="AD263" s="2319"/>
      <c r="AE263" s="2319"/>
      <c r="AF263" s="2319"/>
    </row>
    <row r="264" spans="1:32" outlineLevel="1" x14ac:dyDescent="0.2">
      <c r="A264" s="854" t="str">
        <f>INDEX(Checks!$J$42:$J$47,MATCH((SEARCH("(",formuletekst(M264))),Checks!$I$42:$I$47,0))</f>
        <v>ABO</v>
      </c>
      <c r="F264" s="467" t="s">
        <v>712</v>
      </c>
      <c r="G264" s="432"/>
      <c r="H264" s="432"/>
      <c r="I264" s="432"/>
      <c r="J264" s="633">
        <f t="shared" si="3"/>
        <v>436</v>
      </c>
      <c r="K264" s="711"/>
      <c r="L264" s="705">
        <f>J264+K264</f>
        <v>436</v>
      </c>
      <c r="M264" s="461">
        <f>CEILING((L264*I258),S259)</f>
        <v>443</v>
      </c>
      <c r="N264" s="438"/>
      <c r="O264" s="705">
        <f>M264+N264</f>
        <v>443</v>
      </c>
      <c r="P264" s="349" t="s">
        <v>136</v>
      </c>
      <c r="V264" s="2319"/>
      <c r="W264" s="2319"/>
      <c r="X264" s="2319"/>
      <c r="Y264" s="2319"/>
      <c r="Z264" s="2319"/>
      <c r="AA264" s="2319"/>
      <c r="AB264" s="2319"/>
      <c r="AC264" s="2319"/>
      <c r="AD264" s="2319"/>
      <c r="AE264" s="2319"/>
      <c r="AF264" s="2319"/>
    </row>
    <row r="265" spans="1:32" outlineLevel="1" x14ac:dyDescent="0.2">
      <c r="A265" s="854"/>
      <c r="F265" s="1910" t="s">
        <v>2305</v>
      </c>
      <c r="G265" s="1911"/>
      <c r="H265" s="1911"/>
      <c r="I265" s="1911"/>
      <c r="J265" s="715"/>
      <c r="K265" s="712"/>
      <c r="L265" s="732"/>
      <c r="M265" s="714"/>
      <c r="N265" s="703"/>
      <c r="O265" s="1909">
        <v>0.15</v>
      </c>
      <c r="P265" s="349" t="s">
        <v>184</v>
      </c>
      <c r="V265" s="2319"/>
      <c r="W265" s="2319"/>
      <c r="X265" s="2319"/>
      <c r="Y265" s="2319"/>
      <c r="Z265" s="2319"/>
      <c r="AA265" s="2319"/>
      <c r="AB265" s="2319"/>
      <c r="AC265" s="2319"/>
      <c r="AD265" s="2319"/>
      <c r="AE265" s="2319"/>
      <c r="AF265" s="2319"/>
    </row>
    <row r="266" spans="1:32" outlineLevel="1" x14ac:dyDescent="0.2">
      <c r="A266" s="854" t="str">
        <f ca="1">INDEX(Checks!$J$42:$J$47,MATCH((SEARCH("(",_xlfn.FORMULATEXT(O266))),Checks!$I$42:$I$47,0))</f>
        <v>ABO</v>
      </c>
      <c r="F266" s="349" t="s">
        <v>2586</v>
      </c>
      <c r="N266" s="349">
        <f>(O262/O265)+O261</f>
        <v>49323.333333333336</v>
      </c>
      <c r="O266" s="466">
        <f>CEILING((N266),S259)</f>
        <v>49324</v>
      </c>
      <c r="P266" s="349" t="s">
        <v>136</v>
      </c>
      <c r="V266" s="2424"/>
      <c r="W266" s="2424"/>
      <c r="X266" s="2424"/>
      <c r="Y266" s="2424"/>
      <c r="Z266" s="2424"/>
      <c r="AA266" s="2424"/>
      <c r="AB266" s="2424"/>
      <c r="AC266" s="2424"/>
      <c r="AD266" s="2424"/>
      <c r="AE266" s="2424"/>
      <c r="AF266" s="2424"/>
    </row>
    <row r="268" spans="1:32" s="433" customFormat="1" x14ac:dyDescent="0.2">
      <c r="A268" s="852" t="s">
        <v>1583</v>
      </c>
      <c r="B268" s="126"/>
      <c r="C268" s="127"/>
      <c r="D268" s="128"/>
      <c r="E268" s="129" t="s">
        <v>2</v>
      </c>
      <c r="F268" s="130"/>
      <c r="G268" s="121">
        <f>G256+1</f>
        <v>2022</v>
      </c>
      <c r="H268" s="131">
        <f>ROW(O273)-ROW()</f>
        <v>5</v>
      </c>
      <c r="V268" s="533"/>
      <c r="W268" s="533"/>
      <c r="X268" s="533"/>
      <c r="Y268" s="533"/>
      <c r="Z268" s="533"/>
      <c r="AA268" s="533"/>
      <c r="AB268" s="533"/>
      <c r="AC268" s="533"/>
      <c r="AD268" s="533"/>
      <c r="AE268" s="533"/>
      <c r="AF268" s="533"/>
    </row>
    <row r="269" spans="1:32" outlineLevel="1" x14ac:dyDescent="0.2"/>
    <row r="270" spans="1:32" ht="12" customHeight="1" outlineLevel="1" thickBot="1" x14ac:dyDescent="0.25">
      <c r="G270" s="85" t="s">
        <v>0</v>
      </c>
      <c r="H270" s="122">
        <f>$G268</f>
        <v>2022</v>
      </c>
      <c r="I270" s="348">
        <f>VLOOKUP($H270,'TCF en bruto WML'!$G$13:$J$76,'TCF en bruto WML'!$J$78,FALSE)</f>
        <v>1.0129999999999999</v>
      </c>
      <c r="S270" s="372" t="s">
        <v>243</v>
      </c>
      <c r="V270" s="74" t="s">
        <v>29</v>
      </c>
      <c r="W270" s="419"/>
      <c r="X270" s="419"/>
      <c r="Y270" s="419"/>
      <c r="Z270" s="419"/>
      <c r="AA270" s="419"/>
      <c r="AB270" s="419"/>
      <c r="AC270" s="419"/>
      <c r="AD270" s="419"/>
      <c r="AE270" s="419"/>
      <c r="AF270" s="419"/>
    </row>
    <row r="271" spans="1:32" ht="12.75" customHeight="1" outlineLevel="1" x14ac:dyDescent="0.2">
      <c r="S271" s="528">
        <v>1</v>
      </c>
      <c r="T271" s="349" t="s">
        <v>136</v>
      </c>
      <c r="V271" s="3151"/>
      <c r="W271" s="3152"/>
      <c r="X271" s="3152"/>
      <c r="Y271" s="3152"/>
      <c r="Z271" s="3152"/>
      <c r="AA271" s="3152"/>
      <c r="AB271" s="3152"/>
      <c r="AC271" s="3152"/>
      <c r="AD271" s="3152"/>
      <c r="AE271" s="3152"/>
      <c r="AF271" s="3153"/>
    </row>
    <row r="272" spans="1:32" ht="25.5" outlineLevel="1" x14ac:dyDescent="0.2">
      <c r="F272" s="350"/>
      <c r="G272" s="353"/>
      <c r="H272" s="353"/>
      <c r="I272" s="353"/>
      <c r="J272" s="713" t="str">
        <f>O260</f>
        <v>eindstand 2021</v>
      </c>
      <c r="K272" s="719" t="s">
        <v>2175</v>
      </c>
      <c r="L272" s="707" t="s">
        <v>2408</v>
      </c>
      <c r="M272" s="699" t="s">
        <v>726</v>
      </c>
      <c r="N272" s="699"/>
      <c r="O272" s="709" t="str">
        <f>"eindstand "&amp;G268</f>
        <v>eindstand 2022</v>
      </c>
      <c r="S272" s="545"/>
      <c r="V272" s="3154"/>
      <c r="W272" s="3155"/>
      <c r="X272" s="3155"/>
      <c r="Y272" s="3155"/>
      <c r="Z272" s="3155"/>
      <c r="AA272" s="3155"/>
      <c r="AB272" s="3155"/>
      <c r="AC272" s="3155"/>
      <c r="AD272" s="3155"/>
      <c r="AE272" s="3155"/>
      <c r="AF272" s="3156"/>
    </row>
    <row r="273" spans="1:32" outlineLevel="1" x14ac:dyDescent="0.2">
      <c r="A273" s="854" t="str">
        <f>INDEX(Checks!$J$42:$J$47,MATCH((SEARCH("(",formuletekst(M273))),Checks!$I$42:$I$47,0))</f>
        <v>ABO</v>
      </c>
      <c r="F273" s="350" t="s">
        <v>710</v>
      </c>
      <c r="G273" s="353"/>
      <c r="H273" s="353"/>
      <c r="I273" s="353"/>
      <c r="J273" s="526">
        <f>O261</f>
        <v>37970</v>
      </c>
      <c r="K273" s="710"/>
      <c r="L273" s="730">
        <f>J273+K273</f>
        <v>37970</v>
      </c>
      <c r="M273" s="466">
        <f>CEILING((L273*I270),S271)</f>
        <v>38464</v>
      </c>
      <c r="N273" s="717"/>
      <c r="O273" s="704">
        <f>M273+N273</f>
        <v>38464</v>
      </c>
      <c r="P273" s="349" t="s">
        <v>136</v>
      </c>
      <c r="S273" s="545"/>
      <c r="V273" s="3154"/>
      <c r="W273" s="3155"/>
      <c r="X273" s="3155"/>
      <c r="Y273" s="3155"/>
      <c r="Z273" s="3155"/>
      <c r="AA273" s="3155"/>
      <c r="AB273" s="3155"/>
      <c r="AC273" s="3155"/>
      <c r="AD273" s="3155"/>
      <c r="AE273" s="3155"/>
      <c r="AF273" s="3156"/>
    </row>
    <row r="274" spans="1:32" outlineLevel="1" x14ac:dyDescent="0.2">
      <c r="A274" s="854" t="str">
        <f>INDEX(Checks!$J$42:$J$47,MATCH((SEARCH("(",formuletekst(M274))),Checks!$I$42:$I$47,0))</f>
        <v>ABO</v>
      </c>
      <c r="F274" s="355" t="s">
        <v>711</v>
      </c>
      <c r="G274" s="356"/>
      <c r="H274" s="356"/>
      <c r="I274" s="356"/>
      <c r="J274" s="726">
        <f>O262</f>
        <v>1703</v>
      </c>
      <c r="K274" s="711"/>
      <c r="L274" s="731">
        <f>J274+K274</f>
        <v>1703</v>
      </c>
      <c r="M274" s="461">
        <f>CEILING((L274*I270),S271)</f>
        <v>1726</v>
      </c>
      <c r="N274" s="438"/>
      <c r="O274" s="705">
        <f>M274+N274</f>
        <v>1726</v>
      </c>
      <c r="P274" s="349" t="s">
        <v>136</v>
      </c>
      <c r="V274" s="3204"/>
      <c r="W274" s="3205"/>
      <c r="X274" s="3205"/>
      <c r="Y274" s="3205"/>
      <c r="Z274" s="3205"/>
      <c r="AA274" s="3205"/>
      <c r="AB274" s="3205"/>
      <c r="AC274" s="3205"/>
      <c r="AD274" s="3205"/>
      <c r="AE274" s="3205"/>
      <c r="AF274" s="3206"/>
    </row>
    <row r="275" spans="1:32" outlineLevel="1" x14ac:dyDescent="0.2">
      <c r="A275" s="854" t="str">
        <f>INDEX(Checks!$J$42:$J$47,MATCH((SEARCH("(",formuletekst(M275))),Checks!$I$42:$I$47,0))</f>
        <v>ABO</v>
      </c>
      <c r="F275" s="467" t="s">
        <v>711</v>
      </c>
      <c r="G275" s="432"/>
      <c r="H275" s="432"/>
      <c r="I275" s="432"/>
      <c r="J275" s="633">
        <f>O263</f>
        <v>0</v>
      </c>
      <c r="K275" s="711"/>
      <c r="L275" s="705">
        <f>J275+K275</f>
        <v>0</v>
      </c>
      <c r="M275" s="461">
        <f>CEILING((L275*I270),S271)</f>
        <v>0</v>
      </c>
      <c r="N275" s="438"/>
      <c r="O275" s="705">
        <f>M275+N275</f>
        <v>0</v>
      </c>
      <c r="P275" s="349" t="s">
        <v>136</v>
      </c>
      <c r="V275" s="729"/>
      <c r="W275" s="2428"/>
      <c r="X275" s="2428"/>
      <c r="Y275" s="2428"/>
      <c r="Z275" s="2428"/>
      <c r="AA275" s="2428"/>
      <c r="AB275" s="2428"/>
      <c r="AC275" s="2428"/>
      <c r="AD275" s="2428"/>
      <c r="AE275" s="2428"/>
      <c r="AF275" s="2428"/>
    </row>
    <row r="276" spans="1:32" outlineLevel="1" x14ac:dyDescent="0.2">
      <c r="A276" s="854" t="str">
        <f>INDEX(Checks!$J$42:$J$47,MATCH((SEARCH("(",formuletekst(M276))),Checks!$I$42:$I$47,0))</f>
        <v>ABO</v>
      </c>
      <c r="F276" s="467" t="s">
        <v>712</v>
      </c>
      <c r="G276" s="432"/>
      <c r="H276" s="432"/>
      <c r="I276" s="432"/>
      <c r="J276" s="633">
        <f>O264</f>
        <v>443</v>
      </c>
      <c r="K276" s="711"/>
      <c r="L276" s="705">
        <f>J276+K276</f>
        <v>443</v>
      </c>
      <c r="M276" s="461">
        <f>CEILING((L276*I270),S271)</f>
        <v>449</v>
      </c>
      <c r="N276" s="438"/>
      <c r="O276" s="705">
        <f>M276+N276</f>
        <v>449</v>
      </c>
      <c r="P276" s="349" t="s">
        <v>136</v>
      </c>
      <c r="V276" s="2428"/>
      <c r="W276" s="2428"/>
      <c r="X276" s="2428"/>
      <c r="Y276" s="2428"/>
      <c r="Z276" s="2428"/>
      <c r="AA276" s="2428"/>
      <c r="AB276" s="2428"/>
      <c r="AC276" s="2428"/>
      <c r="AD276" s="2428"/>
      <c r="AE276" s="2428"/>
      <c r="AF276" s="2428"/>
    </row>
    <row r="277" spans="1:32" outlineLevel="1" x14ac:dyDescent="0.2">
      <c r="A277" s="854"/>
      <c r="F277" s="1910" t="s">
        <v>2305</v>
      </c>
      <c r="G277" s="1911"/>
      <c r="H277" s="1911"/>
      <c r="I277" s="1911"/>
      <c r="J277" s="715"/>
      <c r="K277" s="712"/>
      <c r="L277" s="732"/>
      <c r="M277" s="714"/>
      <c r="N277" s="703"/>
      <c r="O277" s="1909">
        <v>0.15</v>
      </c>
      <c r="P277" s="349" t="s">
        <v>184</v>
      </c>
      <c r="V277" s="2428"/>
      <c r="W277" s="2428"/>
      <c r="X277" s="2428"/>
      <c r="Y277" s="2428"/>
      <c r="Z277" s="2428"/>
      <c r="AA277" s="2428"/>
      <c r="AB277" s="2428"/>
      <c r="AC277" s="2428"/>
      <c r="AD277" s="2428"/>
      <c r="AE277" s="2428"/>
      <c r="AF277" s="2428"/>
    </row>
    <row r="278" spans="1:32" outlineLevel="1" x14ac:dyDescent="0.2">
      <c r="A278" s="854" t="str">
        <f ca="1">INDEX(Checks!$J$42:$J$47,MATCH((SEARCH("(",_xlfn.FORMULATEXT(O278))),Checks!$I$42:$I$47,0))</f>
        <v>ABO</v>
      </c>
      <c r="F278" s="349" t="s">
        <v>2586</v>
      </c>
      <c r="N278" s="349">
        <f>(O274/O277)+O273</f>
        <v>49970.666666666672</v>
      </c>
      <c r="O278" s="466">
        <f>CEILING((N278),S271)</f>
        <v>49971</v>
      </c>
      <c r="P278" s="349" t="s">
        <v>136</v>
      </c>
      <c r="V278" s="2428"/>
      <c r="W278" s="2428"/>
      <c r="X278" s="2428"/>
      <c r="Y278" s="2428"/>
      <c r="Z278" s="2428"/>
      <c r="AA278" s="2428"/>
      <c r="AB278" s="2428"/>
      <c r="AC278" s="2428"/>
      <c r="AD278" s="2428"/>
      <c r="AE278" s="2428"/>
      <c r="AF278" s="2428"/>
    </row>
    <row r="280" spans="1:32" s="433" customFormat="1" x14ac:dyDescent="0.2">
      <c r="A280" s="852" t="s">
        <v>1583</v>
      </c>
      <c r="B280" s="126"/>
      <c r="C280" s="127"/>
      <c r="D280" s="128"/>
      <c r="E280" s="129" t="s">
        <v>2</v>
      </c>
      <c r="F280" s="130"/>
      <c r="G280" s="121">
        <f>G268+1</f>
        <v>2023</v>
      </c>
      <c r="H280" s="131">
        <f>ROW(O285)-ROW()</f>
        <v>5</v>
      </c>
      <c r="V280" s="533"/>
      <c r="W280" s="533"/>
      <c r="X280" s="533"/>
      <c r="Y280" s="533"/>
      <c r="Z280" s="533"/>
      <c r="AA280" s="533"/>
      <c r="AB280" s="533"/>
      <c r="AC280" s="533"/>
      <c r="AD280" s="533"/>
      <c r="AE280" s="533"/>
      <c r="AF280" s="533"/>
    </row>
    <row r="281" spans="1:32" outlineLevel="1" x14ac:dyDescent="0.2"/>
    <row r="282" spans="1:32" ht="12" customHeight="1" outlineLevel="1" thickBot="1" x14ac:dyDescent="0.25">
      <c r="G282" s="85" t="s">
        <v>0</v>
      </c>
      <c r="H282" s="122">
        <f>$G280</f>
        <v>2023</v>
      </c>
      <c r="I282" s="348">
        <f>VLOOKUP($H282,'TCF en bruto WML'!$G$13:$J$76,'TCF en bruto WML'!$J$78,FALSE)</f>
        <v>1.0629999999999999</v>
      </c>
      <c r="S282" s="372" t="s">
        <v>243</v>
      </c>
      <c r="V282" s="74" t="s">
        <v>29</v>
      </c>
      <c r="W282" s="419"/>
      <c r="X282" s="419"/>
      <c r="Y282" s="419"/>
      <c r="Z282" s="419"/>
      <c r="AA282" s="419"/>
      <c r="AB282" s="419"/>
      <c r="AC282" s="419"/>
      <c r="AD282" s="419"/>
      <c r="AE282" s="419"/>
      <c r="AF282" s="419"/>
    </row>
    <row r="283" spans="1:32" ht="12.75" customHeight="1" outlineLevel="1" x14ac:dyDescent="0.2">
      <c r="S283" s="528">
        <v>1</v>
      </c>
      <c r="T283" s="349" t="s">
        <v>136</v>
      </c>
      <c r="V283" s="3151"/>
      <c r="W283" s="3152"/>
      <c r="X283" s="3152"/>
      <c r="Y283" s="3152"/>
      <c r="Z283" s="3152"/>
      <c r="AA283" s="3152"/>
      <c r="AB283" s="3152"/>
      <c r="AC283" s="3152"/>
      <c r="AD283" s="3152"/>
      <c r="AE283" s="3152"/>
      <c r="AF283" s="3153"/>
    </row>
    <row r="284" spans="1:32" ht="25.5" outlineLevel="1" x14ac:dyDescent="0.2">
      <c r="F284" s="350"/>
      <c r="G284" s="353"/>
      <c r="H284" s="353"/>
      <c r="I284" s="353"/>
      <c r="J284" s="713" t="str">
        <f>O272</f>
        <v>eindstand 2022</v>
      </c>
      <c r="K284" s="719" t="s">
        <v>2175</v>
      </c>
      <c r="L284" s="707" t="s">
        <v>2408</v>
      </c>
      <c r="M284" s="699" t="s">
        <v>726</v>
      </c>
      <c r="N284" s="699" t="s">
        <v>2642</v>
      </c>
      <c r="O284" s="709" t="str">
        <f>"eindstand "&amp;G280</f>
        <v>eindstand 2023</v>
      </c>
      <c r="S284" s="545"/>
      <c r="V284" s="3154"/>
      <c r="W284" s="3155"/>
      <c r="X284" s="3155"/>
      <c r="Y284" s="3155"/>
      <c r="Z284" s="3155"/>
      <c r="AA284" s="3155"/>
      <c r="AB284" s="3155"/>
      <c r="AC284" s="3155"/>
      <c r="AD284" s="3155"/>
      <c r="AE284" s="3155"/>
      <c r="AF284" s="3156"/>
    </row>
    <row r="285" spans="1:32" outlineLevel="1" x14ac:dyDescent="0.2">
      <c r="A285" s="854" t="str">
        <f>INDEX(Checks!$J$42:$J$47,MATCH((SEARCH("(",formuletekst(M285))),Checks!$I$42:$I$47,0))</f>
        <v>ABO</v>
      </c>
      <c r="F285" s="350" t="s">
        <v>710</v>
      </c>
      <c r="G285" s="353"/>
      <c r="H285" s="353"/>
      <c r="I285" s="353"/>
      <c r="J285" s="526">
        <f>O273</f>
        <v>38464</v>
      </c>
      <c r="K285" s="710"/>
      <c r="L285" s="730">
        <f>J285+K285</f>
        <v>38464</v>
      </c>
      <c r="M285" s="466">
        <f>CEILING((L285*I282),S283)</f>
        <v>40888</v>
      </c>
      <c r="N285" s="717"/>
      <c r="O285" s="704">
        <f>M285+N285</f>
        <v>40888</v>
      </c>
      <c r="P285" s="349" t="s">
        <v>136</v>
      </c>
      <c r="S285" s="545"/>
      <c r="V285" s="3154"/>
      <c r="W285" s="3155"/>
      <c r="X285" s="3155"/>
      <c r="Y285" s="3155"/>
      <c r="Z285" s="3155"/>
      <c r="AA285" s="3155"/>
      <c r="AB285" s="3155"/>
      <c r="AC285" s="3155"/>
      <c r="AD285" s="3155"/>
      <c r="AE285" s="3155"/>
      <c r="AF285" s="3156"/>
    </row>
    <row r="286" spans="1:32" outlineLevel="1" x14ac:dyDescent="0.2">
      <c r="A286" s="854" t="str">
        <f>INDEX(Checks!$J$42:$J$47,MATCH((SEARCH("(",formuletekst(M286))),Checks!$I$42:$I$47,0))</f>
        <v>ABO</v>
      </c>
      <c r="F286" s="355" t="s">
        <v>711</v>
      </c>
      <c r="G286" s="356"/>
      <c r="H286" s="356"/>
      <c r="I286" s="356"/>
      <c r="J286" s="726">
        <f>O274</f>
        <v>1726</v>
      </c>
      <c r="K286" s="711"/>
      <c r="L286" s="731">
        <f>J286+K286</f>
        <v>1726</v>
      </c>
      <c r="M286" s="461">
        <f>CEILING((L286*I282),S283)</f>
        <v>1835</v>
      </c>
      <c r="N286" s="438"/>
      <c r="O286" s="705">
        <f>M286+N286</f>
        <v>1835</v>
      </c>
      <c r="P286" s="349" t="s">
        <v>136</v>
      </c>
      <c r="V286" s="3204"/>
      <c r="W286" s="3205"/>
      <c r="X286" s="3205"/>
      <c r="Y286" s="3205"/>
      <c r="Z286" s="3205"/>
      <c r="AA286" s="3205"/>
      <c r="AB286" s="3205"/>
      <c r="AC286" s="3205"/>
      <c r="AD286" s="3205"/>
      <c r="AE286" s="3205"/>
      <c r="AF286" s="3206"/>
    </row>
    <row r="287" spans="1:32" outlineLevel="1" x14ac:dyDescent="0.2">
      <c r="A287" s="854" t="str">
        <f>INDEX(Checks!$J$42:$J$47,MATCH((SEARCH("(",formuletekst(M287))),Checks!$I$42:$I$47,0))</f>
        <v>ABO</v>
      </c>
      <c r="F287" s="467" t="s">
        <v>711</v>
      </c>
      <c r="G287" s="432"/>
      <c r="H287" s="432"/>
      <c r="I287" s="432"/>
      <c r="J287" s="633">
        <f>O275</f>
        <v>0</v>
      </c>
      <c r="K287" s="711"/>
      <c r="L287" s="705">
        <f>J287+K287</f>
        <v>0</v>
      </c>
      <c r="M287" s="461">
        <f>CEILING((L287*I282),S283)</f>
        <v>0</v>
      </c>
      <c r="N287" s="438"/>
      <c r="O287" s="705">
        <f>M287+N287</f>
        <v>0</v>
      </c>
      <c r="P287" s="349" t="s">
        <v>136</v>
      </c>
      <c r="V287" s="729"/>
      <c r="W287" s="2501"/>
      <c r="X287" s="2501"/>
      <c r="Y287" s="2501"/>
      <c r="Z287" s="2501"/>
      <c r="AA287" s="2501"/>
      <c r="AB287" s="2501"/>
      <c r="AC287" s="2501"/>
      <c r="AD287" s="2501"/>
      <c r="AE287" s="2501"/>
      <c r="AF287" s="2501"/>
    </row>
    <row r="288" spans="1:32" outlineLevel="1" x14ac:dyDescent="0.2">
      <c r="A288" s="854" t="str">
        <f>INDEX(Checks!$J$42:$J$47,MATCH((SEARCH("(",formuletekst(M288))),Checks!$I$42:$I$47,0))</f>
        <v>ABO</v>
      </c>
      <c r="F288" s="467" t="s">
        <v>712</v>
      </c>
      <c r="G288" s="432"/>
      <c r="H288" s="432"/>
      <c r="I288" s="432"/>
      <c r="J288" s="633">
        <f>O276</f>
        <v>449</v>
      </c>
      <c r="K288" s="711"/>
      <c r="L288" s="705">
        <f>J288+K288</f>
        <v>449</v>
      </c>
      <c r="M288" s="461">
        <f>CEILING((L288*I282),S283)</f>
        <v>478</v>
      </c>
      <c r="N288" s="438"/>
      <c r="O288" s="705">
        <f>M288+N288</f>
        <v>478</v>
      </c>
      <c r="P288" s="349" t="s">
        <v>136</v>
      </c>
      <c r="V288" s="2501"/>
      <c r="W288" s="2501"/>
      <c r="X288" s="2501"/>
      <c r="Y288" s="2501"/>
      <c r="Z288" s="2501"/>
      <c r="AA288" s="2501"/>
      <c r="AB288" s="2501"/>
      <c r="AC288" s="2501"/>
      <c r="AD288" s="2501"/>
      <c r="AE288" s="2501"/>
      <c r="AF288" s="2501"/>
    </row>
    <row r="289" spans="1:32" outlineLevel="1" x14ac:dyDescent="0.2">
      <c r="A289" s="854"/>
      <c r="F289" s="1910" t="s">
        <v>2305</v>
      </c>
      <c r="G289" s="1911"/>
      <c r="H289" s="1911"/>
      <c r="I289" s="1911"/>
      <c r="J289" s="715"/>
      <c r="K289" s="712"/>
      <c r="L289" s="732"/>
      <c r="M289" s="714"/>
      <c r="N289" s="703"/>
      <c r="O289" s="1909">
        <v>0.15</v>
      </c>
      <c r="P289" s="349" t="s">
        <v>184</v>
      </c>
      <c r="V289" s="2501"/>
      <c r="W289" s="2501"/>
      <c r="X289" s="2501"/>
      <c r="Y289" s="2501"/>
      <c r="Z289" s="2501"/>
      <c r="AA289" s="2501"/>
      <c r="AB289" s="2501"/>
      <c r="AC289" s="2501"/>
      <c r="AD289" s="2501"/>
      <c r="AE289" s="2501"/>
      <c r="AF289" s="2501"/>
    </row>
    <row r="290" spans="1:32" outlineLevel="1" x14ac:dyDescent="0.2">
      <c r="A290" s="854" t="str">
        <f ca="1">INDEX(Checks!$J$42:$J$47,MATCH((SEARCH("(",_xlfn.FORMULATEXT(O290))),Checks!$I$42:$I$47,0))</f>
        <v>ABO</v>
      </c>
      <c r="F290" s="349" t="s">
        <v>2586</v>
      </c>
      <c r="N290" s="349">
        <f>(O286/O289)+O285</f>
        <v>53121.333333333336</v>
      </c>
      <c r="O290" s="466">
        <f>CEILING((N290),S283)</f>
        <v>53122</v>
      </c>
      <c r="P290" s="349" t="s">
        <v>136</v>
      </c>
      <c r="V290" s="2501"/>
      <c r="W290" s="2501"/>
      <c r="X290" s="2501"/>
      <c r="Y290" s="2501"/>
      <c r="Z290" s="2501"/>
      <c r="AA290" s="2501"/>
      <c r="AB290" s="2501"/>
      <c r="AC290" s="2501"/>
      <c r="AD290" s="2501"/>
      <c r="AE290" s="2501"/>
      <c r="AF290" s="2501"/>
    </row>
    <row r="292" spans="1:32" s="433" customFormat="1" x14ac:dyDescent="0.2">
      <c r="A292" s="852" t="s">
        <v>1583</v>
      </c>
      <c r="B292" s="126"/>
      <c r="C292" s="127"/>
      <c r="D292" s="128"/>
      <c r="E292" s="129" t="s">
        <v>2</v>
      </c>
      <c r="F292" s="130"/>
      <c r="G292" s="121">
        <f>G280+1</f>
        <v>2024</v>
      </c>
      <c r="H292" s="131">
        <f>ROW(O297)-ROW()</f>
        <v>5</v>
      </c>
      <c r="V292" s="533"/>
      <c r="W292" s="533"/>
      <c r="X292" s="533"/>
      <c r="Y292" s="533"/>
      <c r="Z292" s="533"/>
      <c r="AA292" s="533"/>
      <c r="AB292" s="533"/>
      <c r="AC292" s="533"/>
      <c r="AD292" s="533"/>
      <c r="AE292" s="533"/>
      <c r="AF292" s="533"/>
    </row>
    <row r="293" spans="1:32" outlineLevel="1" x14ac:dyDescent="0.2">
      <c r="J293" s="349" t="s">
        <v>2736</v>
      </c>
      <c r="K293" s="349" t="s">
        <v>2735</v>
      </c>
    </row>
    <row r="294" spans="1:32" ht="12" customHeight="1" outlineLevel="1" thickBot="1" x14ac:dyDescent="0.25">
      <c r="G294" s="85" t="s">
        <v>2738</v>
      </c>
      <c r="H294" s="122">
        <f>$G292</f>
        <v>2024</v>
      </c>
      <c r="I294" s="348">
        <f>1+((J294-1)*K294)</f>
        <v>1.0949409999999999</v>
      </c>
      <c r="J294" s="348">
        <f>VLOOKUP($H294,'TCF en bruto WML'!$G$13:$J$76,'TCF en bruto WML'!$J$78,FALSE)</f>
        <v>1.099</v>
      </c>
      <c r="K294" s="349">
        <v>0.95899999999999996</v>
      </c>
      <c r="S294" s="372" t="s">
        <v>243</v>
      </c>
      <c r="V294" s="74" t="s">
        <v>29</v>
      </c>
      <c r="W294" s="419"/>
      <c r="X294" s="419"/>
      <c r="Y294" s="419"/>
      <c r="Z294" s="419"/>
      <c r="AA294" s="419"/>
      <c r="AB294" s="419"/>
      <c r="AC294" s="419"/>
      <c r="AD294" s="419"/>
      <c r="AE294" s="419"/>
      <c r="AF294" s="419"/>
    </row>
    <row r="295" spans="1:32" ht="12.75" customHeight="1" outlineLevel="1" x14ac:dyDescent="0.2">
      <c r="S295" s="528">
        <v>1</v>
      </c>
      <c r="T295" s="349" t="s">
        <v>136</v>
      </c>
      <c r="V295" s="3151"/>
      <c r="W295" s="3152"/>
      <c r="X295" s="3152"/>
      <c r="Y295" s="3152"/>
      <c r="Z295" s="3152"/>
      <c r="AA295" s="3152"/>
      <c r="AB295" s="3152"/>
      <c r="AC295" s="3152"/>
      <c r="AD295" s="3152"/>
      <c r="AE295" s="3152"/>
      <c r="AF295" s="3153"/>
    </row>
    <row r="296" spans="1:32" ht="25.5" outlineLevel="1" x14ac:dyDescent="0.2">
      <c r="F296" s="350"/>
      <c r="G296" s="353"/>
      <c r="H296" s="353"/>
      <c r="I296" s="353"/>
      <c r="J296" s="713" t="str">
        <f>O284</f>
        <v>eindstand 2023</v>
      </c>
      <c r="K296" s="719" t="s">
        <v>2175</v>
      </c>
      <c r="L296" s="707" t="s">
        <v>2408</v>
      </c>
      <c r="M296" s="699" t="s">
        <v>726</v>
      </c>
      <c r="N296" s="699" t="s">
        <v>2642</v>
      </c>
      <c r="O296" s="709" t="str">
        <f>"eindstand "&amp;G292</f>
        <v>eindstand 2024</v>
      </c>
      <c r="S296" s="545"/>
      <c r="V296" s="3154"/>
      <c r="W296" s="3155"/>
      <c r="X296" s="3155"/>
      <c r="Y296" s="3155"/>
      <c r="Z296" s="3155"/>
      <c r="AA296" s="3155"/>
      <c r="AB296" s="3155"/>
      <c r="AC296" s="3155"/>
      <c r="AD296" s="3155"/>
      <c r="AE296" s="3155"/>
      <c r="AF296" s="3156"/>
    </row>
    <row r="297" spans="1:32" outlineLevel="1" x14ac:dyDescent="0.2">
      <c r="A297" s="854" t="str">
        <f>INDEX(Checks!$J$42:$J$47,MATCH((SEARCH("(",formuletekst(M297))),Checks!$I$42:$I$47,0))</f>
        <v>ABO</v>
      </c>
      <c r="F297" s="350" t="s">
        <v>710</v>
      </c>
      <c r="G297" s="353"/>
      <c r="H297" s="353"/>
      <c r="I297" s="353"/>
      <c r="J297" s="526">
        <f>O285</f>
        <v>40888</v>
      </c>
      <c r="K297" s="710"/>
      <c r="L297" s="730">
        <f>J297+K297</f>
        <v>40888</v>
      </c>
      <c r="M297" s="466">
        <f>CEILING((L297*I294),S295)</f>
        <v>44770</v>
      </c>
      <c r="N297" s="717"/>
      <c r="O297" s="704">
        <f>M297+N297</f>
        <v>44770</v>
      </c>
      <c r="P297" s="349" t="s">
        <v>136</v>
      </c>
      <c r="S297" s="545"/>
      <c r="V297" s="3154"/>
      <c r="W297" s="3155"/>
      <c r="X297" s="3155"/>
      <c r="Y297" s="3155"/>
      <c r="Z297" s="3155"/>
      <c r="AA297" s="3155"/>
      <c r="AB297" s="3155"/>
      <c r="AC297" s="3155"/>
      <c r="AD297" s="3155"/>
      <c r="AE297" s="3155"/>
      <c r="AF297" s="3156"/>
    </row>
    <row r="298" spans="1:32" outlineLevel="1" x14ac:dyDescent="0.2">
      <c r="A298" s="854" t="str">
        <f>INDEX(Checks!$J$42:$J$47,MATCH((SEARCH("(",formuletekst(M298))),Checks!$I$42:$I$47,0))</f>
        <v>ABO</v>
      </c>
      <c r="F298" s="355" t="s">
        <v>711</v>
      </c>
      <c r="G298" s="356"/>
      <c r="H298" s="356"/>
      <c r="I298" s="356"/>
      <c r="J298" s="726">
        <f>O286</f>
        <v>1835</v>
      </c>
      <c r="K298" s="711"/>
      <c r="L298" s="731">
        <f>J298+K298</f>
        <v>1835</v>
      </c>
      <c r="M298" s="461">
        <f>CEILING((L298*I294),S295)</f>
        <v>2010</v>
      </c>
      <c r="N298" s="438"/>
      <c r="O298" s="705">
        <f>M298+N298</f>
        <v>2010</v>
      </c>
      <c r="P298" s="349" t="s">
        <v>136</v>
      </c>
      <c r="V298" s="3204"/>
      <c r="W298" s="3205"/>
      <c r="X298" s="3205"/>
      <c r="Y298" s="3205"/>
      <c r="Z298" s="3205"/>
      <c r="AA298" s="3205"/>
      <c r="AB298" s="3205"/>
      <c r="AC298" s="3205"/>
      <c r="AD298" s="3205"/>
      <c r="AE298" s="3205"/>
      <c r="AF298" s="3206"/>
    </row>
    <row r="299" spans="1:32" outlineLevel="1" x14ac:dyDescent="0.2">
      <c r="A299" s="854" t="str">
        <f>INDEX(Checks!$J$42:$J$47,MATCH((SEARCH("(",formuletekst(M299))),Checks!$I$42:$I$47,0))</f>
        <v>ABO</v>
      </c>
      <c r="F299" s="467" t="s">
        <v>711</v>
      </c>
      <c r="G299" s="432"/>
      <c r="H299" s="432"/>
      <c r="I299" s="432"/>
      <c r="J299" s="633">
        <f>O287</f>
        <v>0</v>
      </c>
      <c r="K299" s="711"/>
      <c r="L299" s="705">
        <f>J299+K299</f>
        <v>0</v>
      </c>
      <c r="M299" s="461">
        <f>CEILING((L299*I294),S295)</f>
        <v>0</v>
      </c>
      <c r="N299" s="438"/>
      <c r="O299" s="705">
        <f>M299+N299</f>
        <v>0</v>
      </c>
      <c r="P299" s="349" t="s">
        <v>136</v>
      </c>
      <c r="V299" s="729"/>
      <c r="W299" s="2501"/>
      <c r="X299" s="2501"/>
      <c r="Y299" s="2501"/>
      <c r="Z299" s="2501"/>
      <c r="AA299" s="2501"/>
      <c r="AB299" s="2501"/>
      <c r="AC299" s="2501"/>
      <c r="AD299" s="2501"/>
      <c r="AE299" s="2501"/>
      <c r="AF299" s="2501"/>
    </row>
    <row r="300" spans="1:32" outlineLevel="1" x14ac:dyDescent="0.2">
      <c r="A300" s="854" t="str">
        <f>INDEX(Checks!$J$42:$J$47,MATCH((SEARCH("(",formuletekst(M300))),Checks!$I$42:$I$47,0))</f>
        <v>ABO</v>
      </c>
      <c r="F300" s="467" t="s">
        <v>712</v>
      </c>
      <c r="G300" s="432"/>
      <c r="H300" s="432"/>
      <c r="I300" s="432"/>
      <c r="J300" s="633">
        <f>O288</f>
        <v>478</v>
      </c>
      <c r="K300" s="711"/>
      <c r="L300" s="705">
        <f>J300+K300</f>
        <v>478</v>
      </c>
      <c r="M300" s="461">
        <f>CEILING((L300*I294),S295)</f>
        <v>524</v>
      </c>
      <c r="N300" s="438"/>
      <c r="O300" s="705">
        <f>M300+N300</f>
        <v>524</v>
      </c>
      <c r="P300" s="349" t="s">
        <v>136</v>
      </c>
      <c r="V300" s="2501"/>
      <c r="W300" s="2501"/>
      <c r="X300" s="2501"/>
      <c r="Y300" s="2501"/>
      <c r="Z300" s="2501"/>
      <c r="AA300" s="2501"/>
      <c r="AB300" s="2501"/>
      <c r="AC300" s="2501"/>
      <c r="AD300" s="2501"/>
      <c r="AE300" s="2501"/>
      <c r="AF300" s="2501"/>
    </row>
    <row r="301" spans="1:32" outlineLevel="1" x14ac:dyDescent="0.2">
      <c r="A301" s="854"/>
      <c r="F301" s="1910" t="s">
        <v>2305</v>
      </c>
      <c r="G301" s="1911"/>
      <c r="H301" s="1911"/>
      <c r="I301" s="1911"/>
      <c r="J301" s="715"/>
      <c r="K301" s="712"/>
      <c r="L301" s="732"/>
      <c r="M301" s="714"/>
      <c r="N301" s="703"/>
      <c r="O301" s="1909">
        <v>0.15</v>
      </c>
      <c r="P301" s="349" t="s">
        <v>184</v>
      </c>
      <c r="V301" s="2501"/>
      <c r="W301" s="2501"/>
      <c r="X301" s="2501"/>
      <c r="Y301" s="2501"/>
      <c r="Z301" s="2501"/>
      <c r="AA301" s="2501"/>
      <c r="AB301" s="2501"/>
      <c r="AC301" s="2501"/>
      <c r="AD301" s="2501"/>
      <c r="AE301" s="2501"/>
      <c r="AF301" s="2501"/>
    </row>
    <row r="302" spans="1:32" outlineLevel="1" x14ac:dyDescent="0.2">
      <c r="A302" s="854" t="str">
        <f ca="1">INDEX(Checks!$J$42:$J$47,MATCH((SEARCH("(",_xlfn.FORMULATEXT(O302))),Checks!$I$42:$I$47,0))</f>
        <v>ABO</v>
      </c>
      <c r="F302" s="349" t="s">
        <v>2586</v>
      </c>
      <c r="N302" s="349">
        <f>(O298/O301)+O297</f>
        <v>58170</v>
      </c>
      <c r="O302" s="466">
        <f>CEILING((N302),S295)</f>
        <v>58170</v>
      </c>
      <c r="P302" s="349" t="s">
        <v>136</v>
      </c>
      <c r="V302" s="2501"/>
      <c r="W302" s="2501"/>
      <c r="X302" s="2501"/>
      <c r="Y302" s="2501"/>
      <c r="Z302" s="2501"/>
      <c r="AA302" s="2501"/>
      <c r="AB302" s="2501"/>
      <c r="AC302" s="2501"/>
      <c r="AD302" s="2501"/>
      <c r="AE302" s="2501"/>
      <c r="AF302" s="2501"/>
    </row>
    <row r="304" spans="1:32" s="433" customFormat="1" x14ac:dyDescent="0.2">
      <c r="A304" s="852" t="s">
        <v>1583</v>
      </c>
      <c r="B304" s="126"/>
      <c r="C304" s="127"/>
      <c r="D304" s="128"/>
      <c r="E304" s="129" t="s">
        <v>2</v>
      </c>
      <c r="F304" s="130"/>
      <c r="G304" s="121">
        <f>G292+1</f>
        <v>2025</v>
      </c>
      <c r="H304" s="131">
        <f>ROW(O309)-ROW()</f>
        <v>5</v>
      </c>
      <c r="V304" s="533"/>
      <c r="W304" s="533"/>
      <c r="X304" s="533"/>
      <c r="Y304" s="533"/>
      <c r="Z304" s="533"/>
      <c r="AA304" s="533"/>
      <c r="AB304" s="533"/>
      <c r="AC304" s="533"/>
      <c r="AD304" s="533"/>
      <c r="AE304" s="533"/>
      <c r="AF304" s="533"/>
    </row>
    <row r="305" spans="1:32" outlineLevel="1" x14ac:dyDescent="0.2">
      <c r="J305" s="349" t="s">
        <v>2736</v>
      </c>
      <c r="K305" s="349" t="s">
        <v>2735</v>
      </c>
    </row>
    <row r="306" spans="1:32" ht="12" customHeight="1" outlineLevel="1" thickBot="1" x14ac:dyDescent="0.25">
      <c r="G306" s="85" t="s">
        <v>2738</v>
      </c>
      <c r="H306" s="122">
        <f>$G304</f>
        <v>2025</v>
      </c>
      <c r="I306" s="348">
        <f>1+((J306-1)*K306)</f>
        <v>1.012</v>
      </c>
      <c r="J306" s="348">
        <f>VLOOKUP($H306,'TCF en bruto WML'!$G$13:$J$76,'TCF en bruto WML'!$J$78,FALSE)</f>
        <v>1.012</v>
      </c>
      <c r="K306" s="2854">
        <f>VLOOKUP($H306,'TCF en bruto WML'!$G$13:$P$76,'TCF en bruto WML'!$P$78,FALSE)</f>
        <v>1</v>
      </c>
      <c r="S306" s="372" t="s">
        <v>243</v>
      </c>
      <c r="V306" s="74" t="s">
        <v>29</v>
      </c>
      <c r="W306" s="419"/>
      <c r="X306" s="419"/>
      <c r="Y306" s="419"/>
      <c r="Z306" s="419"/>
      <c r="AA306" s="419"/>
      <c r="AB306" s="419"/>
      <c r="AC306" s="419"/>
      <c r="AD306" s="419"/>
      <c r="AE306" s="419"/>
      <c r="AF306" s="419"/>
    </row>
    <row r="307" spans="1:32" ht="12.75" customHeight="1" outlineLevel="1" x14ac:dyDescent="0.2">
      <c r="S307" s="528">
        <v>1</v>
      </c>
      <c r="T307" s="349" t="s">
        <v>136</v>
      </c>
      <c r="V307" s="3151"/>
      <c r="W307" s="3152"/>
      <c r="X307" s="3152"/>
      <c r="Y307" s="3152"/>
      <c r="Z307" s="3152"/>
      <c r="AA307" s="3152"/>
      <c r="AB307" s="3152"/>
      <c r="AC307" s="3152"/>
      <c r="AD307" s="3152"/>
      <c r="AE307" s="3152"/>
      <c r="AF307" s="3153"/>
    </row>
    <row r="308" spans="1:32" ht="25.5" outlineLevel="1" x14ac:dyDescent="0.2">
      <c r="F308" s="350"/>
      <c r="G308" s="353"/>
      <c r="H308" s="353"/>
      <c r="I308" s="353"/>
      <c r="J308" s="713" t="str">
        <f>O296</f>
        <v>eindstand 2024</v>
      </c>
      <c r="K308" s="719" t="s">
        <v>2175</v>
      </c>
      <c r="L308" s="707" t="s">
        <v>2408</v>
      </c>
      <c r="M308" s="699" t="s">
        <v>726</v>
      </c>
      <c r="N308" s="699" t="s">
        <v>2642</v>
      </c>
      <c r="O308" s="709" t="str">
        <f>"eindstand "&amp;G304</f>
        <v>eindstand 2025</v>
      </c>
      <c r="S308" s="545"/>
      <c r="V308" s="3154"/>
      <c r="W308" s="3155"/>
      <c r="X308" s="3155"/>
      <c r="Y308" s="3155"/>
      <c r="Z308" s="3155"/>
      <c r="AA308" s="3155"/>
      <c r="AB308" s="3155"/>
      <c r="AC308" s="3155"/>
      <c r="AD308" s="3155"/>
      <c r="AE308" s="3155"/>
      <c r="AF308" s="3156"/>
    </row>
    <row r="309" spans="1:32" outlineLevel="1" x14ac:dyDescent="0.2">
      <c r="A309" s="854" t="str">
        <f>INDEX(Checks!$J$42:$J$47,MATCH((SEARCH("(",formuletekst(M309))),Checks!$I$42:$I$47,0))</f>
        <v>ABO</v>
      </c>
      <c r="F309" s="350" t="s">
        <v>710</v>
      </c>
      <c r="G309" s="353"/>
      <c r="H309" s="353"/>
      <c r="I309" s="353"/>
      <c r="J309" s="526">
        <f>O297</f>
        <v>44770</v>
      </c>
      <c r="K309" s="710"/>
      <c r="L309" s="730">
        <f>J309+K309</f>
        <v>44770</v>
      </c>
      <c r="M309" s="466">
        <f>CEILING((L309*I306),S307)</f>
        <v>45308</v>
      </c>
      <c r="N309" s="717"/>
      <c r="O309" s="704">
        <f>M309+N309</f>
        <v>45308</v>
      </c>
      <c r="P309" s="349" t="s">
        <v>136</v>
      </c>
      <c r="S309" s="545"/>
      <c r="V309" s="3154"/>
      <c r="W309" s="3155"/>
      <c r="X309" s="3155"/>
      <c r="Y309" s="3155"/>
      <c r="Z309" s="3155"/>
      <c r="AA309" s="3155"/>
      <c r="AB309" s="3155"/>
      <c r="AC309" s="3155"/>
      <c r="AD309" s="3155"/>
      <c r="AE309" s="3155"/>
      <c r="AF309" s="3156"/>
    </row>
    <row r="310" spans="1:32" outlineLevel="1" x14ac:dyDescent="0.2">
      <c r="A310" s="854" t="str">
        <f>INDEX(Checks!$J$42:$J$47,MATCH((SEARCH("(",formuletekst(M310))),Checks!$I$42:$I$47,0))</f>
        <v>ABO</v>
      </c>
      <c r="F310" s="355" t="s">
        <v>711</v>
      </c>
      <c r="G310" s="356"/>
      <c r="H310" s="356"/>
      <c r="I310" s="356"/>
      <c r="J310" s="726">
        <f>O298</f>
        <v>2010</v>
      </c>
      <c r="K310" s="711"/>
      <c r="L310" s="731">
        <f>J310+K310</f>
        <v>2010</v>
      </c>
      <c r="M310" s="461">
        <f>CEILING((L310*I306),S307)</f>
        <v>2035</v>
      </c>
      <c r="N310" s="438"/>
      <c r="O310" s="705">
        <f>M310+N310</f>
        <v>2035</v>
      </c>
      <c r="P310" s="349" t="s">
        <v>136</v>
      </c>
      <c r="V310" s="3204"/>
      <c r="W310" s="3205"/>
      <c r="X310" s="3205"/>
      <c r="Y310" s="3205"/>
      <c r="Z310" s="3205"/>
      <c r="AA310" s="3205"/>
      <c r="AB310" s="3205"/>
      <c r="AC310" s="3205"/>
      <c r="AD310" s="3205"/>
      <c r="AE310" s="3205"/>
      <c r="AF310" s="3206"/>
    </row>
    <row r="311" spans="1:32" outlineLevel="1" x14ac:dyDescent="0.2">
      <c r="A311" s="854" t="str">
        <f>INDEX(Checks!$J$42:$J$47,MATCH((SEARCH("(",formuletekst(M311))),Checks!$I$42:$I$47,0))</f>
        <v>ABO</v>
      </c>
      <c r="F311" s="467" t="s">
        <v>711</v>
      </c>
      <c r="G311" s="432"/>
      <c r="H311" s="432"/>
      <c r="I311" s="432"/>
      <c r="J311" s="633">
        <f>O299</f>
        <v>0</v>
      </c>
      <c r="K311" s="711"/>
      <c r="L311" s="705">
        <f>J311+K311</f>
        <v>0</v>
      </c>
      <c r="M311" s="461">
        <f>CEILING((L311*I306),S307)</f>
        <v>0</v>
      </c>
      <c r="N311" s="438"/>
      <c r="O311" s="705">
        <f>M311+N311</f>
        <v>0</v>
      </c>
      <c r="P311" s="349" t="s">
        <v>136</v>
      </c>
      <c r="V311" s="729"/>
      <c r="W311" s="2695"/>
      <c r="X311" s="2695"/>
      <c r="Y311" s="2695"/>
      <c r="Z311" s="2695"/>
      <c r="AA311" s="2695"/>
      <c r="AB311" s="2695"/>
      <c r="AC311" s="2695"/>
      <c r="AD311" s="2695"/>
      <c r="AE311" s="2695"/>
      <c r="AF311" s="2695"/>
    </row>
    <row r="312" spans="1:32" outlineLevel="1" x14ac:dyDescent="0.2">
      <c r="A312" s="854" t="str">
        <f>INDEX(Checks!$J$42:$J$47,MATCH((SEARCH("(",formuletekst(M312))),Checks!$I$42:$I$47,0))</f>
        <v>ABO</v>
      </c>
      <c r="F312" s="467" t="s">
        <v>712</v>
      </c>
      <c r="G312" s="432"/>
      <c r="H312" s="432"/>
      <c r="I312" s="432"/>
      <c r="J312" s="633">
        <f>O300</f>
        <v>524</v>
      </c>
      <c r="K312" s="711"/>
      <c r="L312" s="705">
        <f>J312+K312</f>
        <v>524</v>
      </c>
      <c r="M312" s="461">
        <f>CEILING((L312*I306),S307)</f>
        <v>531</v>
      </c>
      <c r="N312" s="438"/>
      <c r="O312" s="705">
        <f>M312+N312</f>
        <v>531</v>
      </c>
      <c r="P312" s="349" t="s">
        <v>136</v>
      </c>
      <c r="V312" s="2695"/>
      <c r="W312" s="2695"/>
      <c r="X312" s="2695"/>
      <c r="Y312" s="2695"/>
      <c r="Z312" s="2695"/>
      <c r="AA312" s="2695"/>
      <c r="AB312" s="2695"/>
      <c r="AC312" s="2695"/>
      <c r="AD312" s="2695"/>
      <c r="AE312" s="2695"/>
      <c r="AF312" s="2695"/>
    </row>
    <row r="313" spans="1:32" outlineLevel="1" x14ac:dyDescent="0.2">
      <c r="A313" s="854"/>
      <c r="F313" s="1910" t="s">
        <v>2305</v>
      </c>
      <c r="G313" s="1911"/>
      <c r="H313" s="1911"/>
      <c r="I313" s="1911"/>
      <c r="J313" s="715"/>
      <c r="K313" s="712"/>
      <c r="L313" s="732"/>
      <c r="M313" s="714"/>
      <c r="N313" s="703"/>
      <c r="O313" s="1909">
        <v>0.15</v>
      </c>
      <c r="P313" s="349" t="s">
        <v>184</v>
      </c>
      <c r="V313" s="2695"/>
      <c r="W313" s="2695"/>
      <c r="X313" s="2695"/>
      <c r="Y313" s="2695"/>
      <c r="Z313" s="2695"/>
      <c r="AA313" s="2695"/>
      <c r="AB313" s="2695"/>
      <c r="AC313" s="2695"/>
      <c r="AD313" s="2695"/>
      <c r="AE313" s="2695"/>
      <c r="AF313" s="2695"/>
    </row>
    <row r="314" spans="1:32" outlineLevel="1" x14ac:dyDescent="0.2">
      <c r="A314" s="854" t="str">
        <f ca="1">INDEX(Checks!$J$42:$J$47,MATCH((SEARCH("(",_xlfn.FORMULATEXT(O314))),Checks!$I$42:$I$47,0))</f>
        <v>ABO</v>
      </c>
      <c r="F314" s="349" t="s">
        <v>2586</v>
      </c>
      <c r="N314" s="349">
        <f>(O310/O313)+O309</f>
        <v>58874.666666666672</v>
      </c>
      <c r="O314" s="466">
        <f>CEILING((N314),S307)</f>
        <v>58875</v>
      </c>
      <c r="P314" s="349" t="s">
        <v>136</v>
      </c>
      <c r="V314" s="2695"/>
      <c r="W314" s="2695"/>
      <c r="X314" s="2695"/>
      <c r="Y314" s="2695"/>
      <c r="Z314" s="2695"/>
      <c r="AA314" s="2695"/>
      <c r="AB314" s="2695"/>
      <c r="AC314" s="2695"/>
      <c r="AD314" s="2695"/>
      <c r="AE314" s="2695"/>
      <c r="AF314" s="2695"/>
    </row>
    <row r="316" spans="1:32" s="433" customFormat="1" x14ac:dyDescent="0.2">
      <c r="A316" s="852" t="s">
        <v>1583</v>
      </c>
      <c r="B316" s="126"/>
      <c r="C316" s="127"/>
      <c r="D316" s="128"/>
      <c r="E316" s="129" t="s">
        <v>2</v>
      </c>
      <c r="F316" s="130"/>
      <c r="G316" s="121">
        <f>G304+1</f>
        <v>2026</v>
      </c>
      <c r="H316" s="131">
        <f>ROW(O321)-ROW()</f>
        <v>5</v>
      </c>
      <c r="V316" s="533"/>
      <c r="W316" s="533"/>
      <c r="X316" s="533"/>
      <c r="Y316" s="533"/>
      <c r="Z316" s="533"/>
      <c r="AA316" s="533"/>
      <c r="AB316" s="533"/>
      <c r="AC316" s="533"/>
      <c r="AD316" s="533"/>
      <c r="AE316" s="533"/>
      <c r="AF316" s="533"/>
    </row>
    <row r="317" spans="1:32" outlineLevel="1" x14ac:dyDescent="0.2">
      <c r="J317" s="349" t="s">
        <v>2736</v>
      </c>
      <c r="K317" s="349" t="s">
        <v>2735</v>
      </c>
    </row>
    <row r="318" spans="1:32" ht="12" customHeight="1" outlineLevel="1" thickBot="1" x14ac:dyDescent="0.25">
      <c r="G318" s="85" t="s">
        <v>2738</v>
      </c>
      <c r="H318" s="122">
        <f>$G316</f>
        <v>2026</v>
      </c>
      <c r="I318" s="348">
        <f>1+((J318-1)*K318)</f>
        <v>1.015312</v>
      </c>
      <c r="J318" s="348">
        <f>VLOOKUP($H318,'TCF en bruto WML'!$G$13:$J$76,'TCF en bruto WML'!$J$78,FALSE)</f>
        <v>1.0289999999999999</v>
      </c>
      <c r="K318" s="2854">
        <f>VLOOKUP($H318,'TCF en bruto WML'!$G$13:$P$76,'TCF en bruto WML'!$P$78,FALSE)</f>
        <v>0.52800000000000002</v>
      </c>
      <c r="S318" s="372" t="s">
        <v>243</v>
      </c>
      <c r="V318" s="74" t="s">
        <v>29</v>
      </c>
      <c r="W318" s="419"/>
      <c r="X318" s="419"/>
      <c r="Y318" s="419"/>
      <c r="Z318" s="419"/>
      <c r="AA318" s="419"/>
      <c r="AB318" s="419"/>
      <c r="AC318" s="419"/>
      <c r="AD318" s="419"/>
      <c r="AE318" s="419"/>
      <c r="AF318" s="419"/>
    </row>
    <row r="319" spans="1:32" ht="12.75" customHeight="1" outlineLevel="1" x14ac:dyDescent="0.2">
      <c r="S319" s="528">
        <v>1</v>
      </c>
      <c r="T319" s="349" t="s">
        <v>136</v>
      </c>
      <c r="V319" s="3151"/>
      <c r="W319" s="3152"/>
      <c r="X319" s="3152"/>
      <c r="Y319" s="3152"/>
      <c r="Z319" s="3152"/>
      <c r="AA319" s="3152"/>
      <c r="AB319" s="3152"/>
      <c r="AC319" s="3152"/>
      <c r="AD319" s="3152"/>
      <c r="AE319" s="3152"/>
      <c r="AF319" s="3153"/>
    </row>
    <row r="320" spans="1:32" ht="25.5" outlineLevel="1" x14ac:dyDescent="0.2">
      <c r="F320" s="350"/>
      <c r="G320" s="353"/>
      <c r="H320" s="353"/>
      <c r="I320" s="353"/>
      <c r="J320" s="713" t="str">
        <f>O308</f>
        <v>eindstand 2025</v>
      </c>
      <c r="K320" s="719" t="s">
        <v>2175</v>
      </c>
      <c r="L320" s="707" t="s">
        <v>2408</v>
      </c>
      <c r="M320" s="699" t="s">
        <v>726</v>
      </c>
      <c r="N320" s="699" t="s">
        <v>2642</v>
      </c>
      <c r="O320" s="709" t="str">
        <f>"eindstand "&amp;G316</f>
        <v>eindstand 2026</v>
      </c>
      <c r="S320" s="545"/>
      <c r="V320" s="3154"/>
      <c r="W320" s="3155"/>
      <c r="X320" s="3155"/>
      <c r="Y320" s="3155"/>
      <c r="Z320" s="3155"/>
      <c r="AA320" s="3155"/>
      <c r="AB320" s="3155"/>
      <c r="AC320" s="3155"/>
      <c r="AD320" s="3155"/>
      <c r="AE320" s="3155"/>
      <c r="AF320" s="3156"/>
    </row>
    <row r="321" spans="1:32" outlineLevel="1" x14ac:dyDescent="0.2">
      <c r="A321" s="854" t="str">
        <f>INDEX(Checks!$J$42:$J$47,MATCH((SEARCH("(",formuletekst(M321))),Checks!$I$42:$I$47,0))</f>
        <v>ABO</v>
      </c>
      <c r="F321" s="350" t="s">
        <v>710</v>
      </c>
      <c r="G321" s="353"/>
      <c r="H321" s="353"/>
      <c r="I321" s="353"/>
      <c r="J321" s="526">
        <f>O309</f>
        <v>45308</v>
      </c>
      <c r="K321" s="710"/>
      <c r="L321" s="730">
        <f>J321+K321</f>
        <v>45308</v>
      </c>
      <c r="M321" s="466">
        <f>CEILING((L321*I318),S319)</f>
        <v>46002</v>
      </c>
      <c r="N321" s="717"/>
      <c r="O321" s="704">
        <f>M321+N321</f>
        <v>46002</v>
      </c>
      <c r="P321" s="349" t="s">
        <v>136</v>
      </c>
      <c r="S321" s="545"/>
      <c r="V321" s="3154"/>
      <c r="W321" s="3155"/>
      <c r="X321" s="3155"/>
      <c r="Y321" s="3155"/>
      <c r="Z321" s="3155"/>
      <c r="AA321" s="3155"/>
      <c r="AB321" s="3155"/>
      <c r="AC321" s="3155"/>
      <c r="AD321" s="3155"/>
      <c r="AE321" s="3155"/>
      <c r="AF321" s="3156"/>
    </row>
    <row r="322" spans="1:32" outlineLevel="1" x14ac:dyDescent="0.2">
      <c r="A322" s="854" t="str">
        <f>INDEX(Checks!$J$42:$J$47,MATCH((SEARCH("(",formuletekst(M322))),Checks!$I$42:$I$47,0))</f>
        <v>ABO</v>
      </c>
      <c r="F322" s="355" t="s">
        <v>711</v>
      </c>
      <c r="G322" s="356"/>
      <c r="H322" s="356"/>
      <c r="I322" s="356"/>
      <c r="J322" s="726">
        <f>O310</f>
        <v>2035</v>
      </c>
      <c r="K322" s="711"/>
      <c r="L322" s="731">
        <f>J322+K322</f>
        <v>2035</v>
      </c>
      <c r="M322" s="461">
        <f>CEILING((L322*I318),S319)</f>
        <v>2067</v>
      </c>
      <c r="N322" s="438"/>
      <c r="O322" s="705">
        <f>M322+N322</f>
        <v>2067</v>
      </c>
      <c r="P322" s="349" t="s">
        <v>136</v>
      </c>
      <c r="V322" s="3204"/>
      <c r="W322" s="3205"/>
      <c r="X322" s="3205"/>
      <c r="Y322" s="3205"/>
      <c r="Z322" s="3205"/>
      <c r="AA322" s="3205"/>
      <c r="AB322" s="3205"/>
      <c r="AC322" s="3205"/>
      <c r="AD322" s="3205"/>
      <c r="AE322" s="3205"/>
      <c r="AF322" s="3206"/>
    </row>
    <row r="323" spans="1:32" outlineLevel="1" x14ac:dyDescent="0.2">
      <c r="A323" s="854" t="str">
        <f>INDEX(Checks!$J$42:$J$47,MATCH((SEARCH("(",formuletekst(M323))),Checks!$I$42:$I$47,0))</f>
        <v>ABO</v>
      </c>
      <c r="F323" s="467" t="s">
        <v>711</v>
      </c>
      <c r="G323" s="432"/>
      <c r="H323" s="432"/>
      <c r="I323" s="432"/>
      <c r="J323" s="633">
        <f>O311</f>
        <v>0</v>
      </c>
      <c r="K323" s="711"/>
      <c r="L323" s="705">
        <f>J323+K323</f>
        <v>0</v>
      </c>
      <c r="M323" s="461">
        <f>CEILING((L323*I318),S319)</f>
        <v>0</v>
      </c>
      <c r="N323" s="438"/>
      <c r="O323" s="705">
        <f>M323+N323</f>
        <v>0</v>
      </c>
      <c r="P323" s="349" t="s">
        <v>136</v>
      </c>
      <c r="V323" s="729"/>
      <c r="W323" s="2869"/>
      <c r="X323" s="2869"/>
      <c r="Y323" s="2869"/>
      <c r="Z323" s="2869"/>
      <c r="AA323" s="2869"/>
      <c r="AB323" s="2869"/>
      <c r="AC323" s="2869"/>
      <c r="AD323" s="2869"/>
      <c r="AE323" s="2869"/>
      <c r="AF323" s="2869"/>
    </row>
    <row r="324" spans="1:32" outlineLevel="1" x14ac:dyDescent="0.2">
      <c r="A324" s="854" t="str">
        <f>INDEX(Checks!$J$42:$J$47,MATCH((SEARCH("(",formuletekst(M324))),Checks!$I$42:$I$47,0))</f>
        <v>ABO</v>
      </c>
      <c r="F324" s="467" t="s">
        <v>712</v>
      </c>
      <c r="G324" s="432"/>
      <c r="H324" s="432"/>
      <c r="I324" s="432"/>
      <c r="J324" s="633">
        <f>O312</f>
        <v>531</v>
      </c>
      <c r="K324" s="711"/>
      <c r="L324" s="705">
        <f>J324+K324</f>
        <v>531</v>
      </c>
      <c r="M324" s="461">
        <f>CEILING((L324*I318),S319)</f>
        <v>540</v>
      </c>
      <c r="N324" s="438"/>
      <c r="O324" s="705">
        <f>M324+N324</f>
        <v>540</v>
      </c>
      <c r="P324" s="349" t="s">
        <v>136</v>
      </c>
      <c r="V324" s="2869"/>
      <c r="W324" s="2869"/>
      <c r="X324" s="2869"/>
      <c r="Y324" s="2869"/>
      <c r="Z324" s="2869"/>
      <c r="AA324" s="2869"/>
      <c r="AB324" s="2869"/>
      <c r="AC324" s="2869"/>
      <c r="AD324" s="2869"/>
      <c r="AE324" s="2869"/>
      <c r="AF324" s="2869"/>
    </row>
    <row r="325" spans="1:32" outlineLevel="1" x14ac:dyDescent="0.2">
      <c r="A325" s="854"/>
      <c r="F325" s="1910" t="s">
        <v>2305</v>
      </c>
      <c r="G325" s="1911"/>
      <c r="H325" s="1911"/>
      <c r="I325" s="1911"/>
      <c r="J325" s="715"/>
      <c r="K325" s="712"/>
      <c r="L325" s="732"/>
      <c r="M325" s="714"/>
      <c r="N325" s="703"/>
      <c r="O325" s="1909">
        <v>0.15</v>
      </c>
      <c r="P325" s="349" t="s">
        <v>184</v>
      </c>
      <c r="V325" s="2869"/>
      <c r="W325" s="2869"/>
      <c r="X325" s="2869"/>
      <c r="Y325" s="2869"/>
      <c r="Z325" s="2869"/>
      <c r="AA325" s="2869"/>
      <c r="AB325" s="2869"/>
      <c r="AC325" s="2869"/>
      <c r="AD325" s="2869"/>
      <c r="AE325" s="2869"/>
      <c r="AF325" s="2869"/>
    </row>
    <row r="326" spans="1:32" outlineLevel="1" x14ac:dyDescent="0.2">
      <c r="A326" s="854" t="str">
        <f ca="1">INDEX(Checks!$J$42:$J$47,MATCH((SEARCH("(",_xlfn.FORMULATEXT(O326))),Checks!$I$42:$I$47,0))</f>
        <v>ABO</v>
      </c>
      <c r="F326" s="349" t="s">
        <v>2586</v>
      </c>
      <c r="N326" s="349">
        <f>(O322/O325)+O321</f>
        <v>59782</v>
      </c>
      <c r="O326" s="466">
        <f>CEILING((N326),S319)</f>
        <v>59782</v>
      </c>
      <c r="P326" s="349" t="s">
        <v>136</v>
      </c>
      <c r="V326" s="2869"/>
      <c r="W326" s="2869"/>
      <c r="X326" s="2869"/>
      <c r="Y326" s="2869"/>
      <c r="Z326" s="2869"/>
      <c r="AA326" s="2869"/>
      <c r="AB326" s="2869"/>
      <c r="AC326" s="2869"/>
      <c r="AD326" s="2869"/>
      <c r="AE326" s="2869"/>
      <c r="AF326" s="2869"/>
    </row>
  </sheetData>
  <mergeCells count="28">
    <mergeCell ref="V319:AF322"/>
    <mergeCell ref="V197:AF200"/>
    <mergeCell ref="V146:AF149"/>
    <mergeCell ref="V155:AF158"/>
    <mergeCell ref="V164:AF167"/>
    <mergeCell ref="V173:AF176"/>
    <mergeCell ref="V185:AF188"/>
    <mergeCell ref="V248:AF251"/>
    <mergeCell ref="V237:AF240"/>
    <mergeCell ref="V228:AF228"/>
    <mergeCell ref="V218:AF218"/>
    <mergeCell ref="V283:AF286"/>
    <mergeCell ref="V295:AF298"/>
    <mergeCell ref="V307:AF310"/>
    <mergeCell ref="V271:AF274"/>
    <mergeCell ref="V259:AF262"/>
    <mergeCell ref="P1:Q1"/>
    <mergeCell ref="V131:AF134"/>
    <mergeCell ref="F6:Q13"/>
    <mergeCell ref="F18:Q22"/>
    <mergeCell ref="V35:AF38"/>
    <mergeCell ref="V43:AF46"/>
    <mergeCell ref="V56:AF59"/>
    <mergeCell ref="V69:AF72"/>
    <mergeCell ref="V82:AF85"/>
    <mergeCell ref="V95:AF98"/>
    <mergeCell ref="V108:AF111"/>
    <mergeCell ref="V116:AF119"/>
  </mergeCells>
  <hyperlinks>
    <hyperlink ref="P1:Q1" location="Index!A1" display="Terug naar Index" xr:uid="{00000000-0004-0000-2C00-000000000000}"/>
  </hyperlinks>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4">
    <tabColor theme="2" tint="-9.9978637043366805E-2"/>
  </sheetPr>
  <dimension ref="A1:AF205"/>
  <sheetViews>
    <sheetView showGridLines="0" zoomScale="85" zoomScaleNormal="85" workbookViewId="0">
      <pane ySplit="2" topLeftCell="A180" activePane="bottomLeft" state="frozen"/>
      <selection activeCell="B555" sqref="B555"/>
      <selection pane="bottomLeft" activeCell="A198" sqref="A198:XFD205"/>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s>
  <sheetData>
    <row r="1" spans="2:19" s="2" customFormat="1" x14ac:dyDescent="0.25">
      <c r="B1" s="17" t="str">
        <f ca="1" xml:space="preserve"> RIGHT(CELL("filename", $B$1), LEN(CELL("filename", $B$1)) - SEARCH("]", CELL("filename", $B$1)))</f>
        <v>8.18a</v>
      </c>
      <c r="C1" s="18"/>
      <c r="D1" s="19"/>
      <c r="E1" s="19"/>
      <c r="G1" s="3"/>
      <c r="H1" s="4"/>
      <c r="I1" s="4"/>
      <c r="J1" s="4"/>
      <c r="K1" s="19"/>
      <c r="L1" s="4"/>
      <c r="M1" s="4"/>
      <c r="N1" s="4"/>
      <c r="O1" s="4"/>
      <c r="P1" s="3017" t="s">
        <v>1208</v>
      </c>
      <c r="Q1" s="3017"/>
      <c r="R1" s="4"/>
      <c r="S1" s="4"/>
    </row>
    <row r="2" spans="2:19" s="4" customFormat="1" x14ac:dyDescent="0.25">
      <c r="B2" s="21"/>
      <c r="C2" s="18"/>
      <c r="D2" s="19"/>
      <c r="E2" s="19"/>
      <c r="F2" s="11" t="s">
        <v>755</v>
      </c>
      <c r="K2" s="19"/>
    </row>
    <row r="3" spans="2:19" s="2" customFormat="1" ht="12.75" x14ac:dyDescent="0.25">
      <c r="B3" s="21"/>
      <c r="C3" s="18"/>
      <c r="D3" s="19"/>
      <c r="E3" s="19"/>
      <c r="F3" s="464"/>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293</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689" t="s">
        <v>749</v>
      </c>
      <c r="G15" s="1120"/>
      <c r="H15" s="1120"/>
      <c r="I15" s="1120"/>
      <c r="J15" s="1120"/>
      <c r="K15" s="1120"/>
      <c r="L15" s="1120"/>
      <c r="M15" s="1120"/>
      <c r="N15" s="1120"/>
      <c r="O15" s="1120"/>
      <c r="P15" s="1120"/>
      <c r="Q15" s="1120"/>
    </row>
    <row r="16" spans="2:19" s="4" customFormat="1" ht="12.75" outlineLevel="1" x14ac:dyDescent="0.25">
      <c r="B16" s="21"/>
      <c r="C16" s="18"/>
      <c r="D16" s="19"/>
      <c r="E16" s="19"/>
      <c r="F16" s="12"/>
    </row>
    <row r="17" spans="1:23" s="4" customFormat="1" ht="12.75" outlineLevel="1" x14ac:dyDescent="0.25">
      <c r="B17" s="21"/>
      <c r="C17" s="18"/>
      <c r="D17" s="21" t="s">
        <v>12</v>
      </c>
      <c r="E17" s="21"/>
      <c r="F17" s="464"/>
    </row>
    <row r="18" spans="1:23" s="4" customFormat="1" ht="12.75" customHeight="1" outlineLevel="1" x14ac:dyDescent="0.25">
      <c r="B18" s="21"/>
      <c r="C18" s="18"/>
      <c r="D18" s="19"/>
      <c r="E18" s="19"/>
      <c r="F18" s="2999" t="s">
        <v>748</v>
      </c>
      <c r="G18" s="3000"/>
      <c r="H18" s="3000"/>
      <c r="I18" s="3000"/>
      <c r="J18" s="3000"/>
      <c r="K18" s="3000"/>
      <c r="L18" s="3000"/>
      <c r="M18" s="3000"/>
      <c r="N18" s="3000"/>
      <c r="O18" s="3000"/>
      <c r="P18" s="3000"/>
      <c r="Q18" s="3001"/>
    </row>
    <row r="19" spans="1:23"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3"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3"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3"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3" s="5" customFormat="1" ht="12.75" x14ac:dyDescent="0.25">
      <c r="B23" s="23"/>
      <c r="C23" s="24"/>
      <c r="D23" s="23"/>
      <c r="E23" s="23"/>
      <c r="F23" s="8"/>
      <c r="S23" s="4"/>
    </row>
    <row r="24" spans="1:23" s="27" customFormat="1" ht="12.75" x14ac:dyDescent="0.25">
      <c r="B24" s="53"/>
      <c r="C24" s="54" t="s">
        <v>756</v>
      </c>
      <c r="D24" s="55"/>
      <c r="E24" s="56"/>
      <c r="S24" s="26"/>
    </row>
    <row r="25" spans="1:23" s="349" customFormat="1" ht="12.75" x14ac:dyDescent="0.2">
      <c r="B25" s="61"/>
      <c r="C25" s="77"/>
      <c r="D25" s="347"/>
      <c r="E25" s="135"/>
      <c r="S25" s="75"/>
      <c r="T25" s="52"/>
      <c r="U25" s="52"/>
      <c r="V25" s="52"/>
      <c r="W25" s="52"/>
    </row>
    <row r="26" spans="1:23" s="349" customFormat="1" ht="12.75" x14ac:dyDescent="0.2">
      <c r="B26" s="61"/>
      <c r="C26" s="77"/>
      <c r="D26" s="347"/>
      <c r="E26" s="135"/>
      <c r="S26" s="75"/>
      <c r="T26" s="52"/>
      <c r="U26" s="52"/>
      <c r="V26" s="52"/>
      <c r="W26" s="52"/>
    </row>
    <row r="27" spans="1:23" s="349" customFormat="1" ht="12.75" x14ac:dyDescent="0.2">
      <c r="B27" s="61"/>
      <c r="C27" s="77"/>
      <c r="D27" s="347"/>
      <c r="E27" s="135"/>
      <c r="S27" s="75"/>
      <c r="T27" s="52"/>
      <c r="U27" s="52"/>
      <c r="V27" s="52"/>
      <c r="W27" s="52"/>
    </row>
    <row r="28" spans="1:23" s="349" customFormat="1" ht="12.75" x14ac:dyDescent="0.2">
      <c r="B28" s="61"/>
      <c r="C28" s="77"/>
      <c r="D28" s="347"/>
      <c r="E28" s="135"/>
      <c r="S28" s="75"/>
      <c r="T28" s="52"/>
      <c r="U28" s="52"/>
      <c r="V28" s="52"/>
      <c r="W28" s="52"/>
    </row>
    <row r="29" spans="1:23" s="349" customFormat="1" ht="12.75" x14ac:dyDescent="0.2">
      <c r="B29" s="61"/>
      <c r="C29" s="77"/>
      <c r="D29" s="78"/>
      <c r="E29" s="135"/>
    </row>
    <row r="30" spans="1:23" s="433" customFormat="1" ht="12.75" x14ac:dyDescent="0.2">
      <c r="A30" s="852" t="s">
        <v>1583</v>
      </c>
      <c r="B30" s="127"/>
      <c r="C30" s="128"/>
      <c r="D30" s="129" t="s">
        <v>750</v>
      </c>
      <c r="E30" s="130"/>
      <c r="F30" s="131"/>
      <c r="G30" s="130" t="s">
        <v>135</v>
      </c>
      <c r="H30" s="131"/>
    </row>
    <row r="31" spans="1:23" s="349" customFormat="1" ht="12.75" outlineLevel="1" x14ac:dyDescent="0.2">
      <c r="B31" s="61"/>
      <c r="C31" s="77"/>
      <c r="D31" s="78"/>
      <c r="E31" s="135"/>
      <c r="N31" s="349" t="s">
        <v>139</v>
      </c>
    </row>
    <row r="32" spans="1:23" s="349" customFormat="1" ht="12.75" outlineLevel="1" x14ac:dyDescent="0.2">
      <c r="B32" s="61"/>
      <c r="C32" s="77"/>
      <c r="D32" s="78"/>
      <c r="E32" s="135"/>
      <c r="R32" s="75"/>
      <c r="S32" s="75"/>
      <c r="T32" s="75"/>
      <c r="U32" s="75"/>
      <c r="V32" s="75" t="s">
        <v>29</v>
      </c>
    </row>
    <row r="33" spans="1:32" s="349" customFormat="1" ht="12.75" customHeight="1" outlineLevel="1" x14ac:dyDescent="0.2">
      <c r="B33" s="61"/>
      <c r="C33" s="77"/>
      <c r="D33" s="78"/>
      <c r="E33" s="135"/>
      <c r="F33" s="349" t="s">
        <v>751</v>
      </c>
      <c r="J33" s="528">
        <v>183</v>
      </c>
      <c r="K33" s="349" t="s">
        <v>136</v>
      </c>
      <c r="R33" s="75"/>
      <c r="S33" s="75"/>
      <c r="T33" s="75"/>
      <c r="U33" s="75"/>
      <c r="V33" s="3067" t="s">
        <v>752</v>
      </c>
      <c r="W33" s="3068"/>
      <c r="X33" s="3068"/>
      <c r="Y33" s="3068"/>
      <c r="Z33" s="3068"/>
      <c r="AA33" s="3068"/>
      <c r="AB33" s="3068"/>
      <c r="AC33" s="3068"/>
      <c r="AD33" s="3068"/>
      <c r="AE33" s="3068"/>
      <c r="AF33" s="3069"/>
    </row>
    <row r="34" spans="1:32" s="349" customFormat="1" ht="15" customHeight="1" outlineLevel="1" x14ac:dyDescent="0.2">
      <c r="B34" s="61"/>
      <c r="C34" s="77"/>
      <c r="D34" s="78"/>
      <c r="E34" s="135"/>
      <c r="R34" s="75"/>
      <c r="S34" s="75"/>
      <c r="T34" s="75"/>
      <c r="U34" s="75"/>
      <c r="V34" s="3070"/>
      <c r="W34" s="3071"/>
      <c r="X34" s="3071"/>
      <c r="Y34" s="3071"/>
      <c r="Z34" s="3071"/>
      <c r="AA34" s="3071"/>
      <c r="AB34" s="3071"/>
      <c r="AC34" s="3071"/>
      <c r="AD34" s="3071"/>
      <c r="AE34" s="3071"/>
      <c r="AF34" s="3072"/>
    </row>
    <row r="35" spans="1:32" s="349" customFormat="1" ht="12.75" outlineLevel="1" x14ac:dyDescent="0.2">
      <c r="B35" s="61"/>
      <c r="C35" s="77"/>
      <c r="D35" s="78"/>
      <c r="E35" s="135"/>
      <c r="R35" s="75"/>
      <c r="S35" s="75"/>
      <c r="T35" s="75"/>
      <c r="U35" s="75"/>
      <c r="V35" s="3070"/>
      <c r="W35" s="3071"/>
      <c r="X35" s="3071"/>
      <c r="Y35" s="3071"/>
      <c r="Z35" s="3071"/>
      <c r="AA35" s="3071"/>
      <c r="AB35" s="3071"/>
      <c r="AC35" s="3071"/>
      <c r="AD35" s="3071"/>
      <c r="AE35" s="3071"/>
      <c r="AF35" s="3072"/>
    </row>
    <row r="36" spans="1:32" s="349" customFormat="1" ht="12.75" outlineLevel="1" x14ac:dyDescent="0.2">
      <c r="B36" s="61"/>
      <c r="C36" s="77"/>
      <c r="D36" s="78"/>
      <c r="E36" s="135"/>
      <c r="R36" s="75"/>
      <c r="S36" s="75"/>
      <c r="T36" s="75"/>
      <c r="U36" s="75"/>
      <c r="V36" s="3073"/>
      <c r="W36" s="3074"/>
      <c r="X36" s="3074"/>
      <c r="Y36" s="3074"/>
      <c r="Z36" s="3074"/>
      <c r="AA36" s="3074"/>
      <c r="AB36" s="3074"/>
      <c r="AC36" s="3074"/>
      <c r="AD36" s="3074"/>
      <c r="AE36" s="3074"/>
      <c r="AF36" s="3075"/>
    </row>
    <row r="37" spans="1:32" s="349" customFormat="1" ht="12.75" x14ac:dyDescent="0.2">
      <c r="B37" s="61"/>
      <c r="C37" s="77"/>
      <c r="D37" s="78"/>
      <c r="E37" s="135"/>
      <c r="V37" s="75"/>
      <c r="W37" s="75"/>
    </row>
    <row r="38" spans="1:32" s="433" customFormat="1" ht="12.75" x14ac:dyDescent="0.2">
      <c r="A38" s="852" t="s">
        <v>1583</v>
      </c>
      <c r="B38" s="126"/>
      <c r="C38" s="127"/>
      <c r="D38" s="128"/>
      <c r="E38" s="129" t="s">
        <v>2</v>
      </c>
      <c r="F38" s="130"/>
      <c r="G38" s="121">
        <v>2006</v>
      </c>
      <c r="H38" s="131">
        <f>ROW(J43)-ROW()</f>
        <v>5</v>
      </c>
    </row>
    <row r="39" spans="1:32" s="349" customFormat="1" ht="12.75" outlineLevel="1" x14ac:dyDescent="0.2">
      <c r="B39" s="61"/>
      <c r="C39" s="77"/>
      <c r="D39" s="78"/>
      <c r="E39" s="135"/>
    </row>
    <row r="40" spans="1:32" s="349" customFormat="1" ht="13.5" outlineLevel="1" thickBot="1" x14ac:dyDescent="0.25">
      <c r="B40" s="61"/>
      <c r="C40" s="77"/>
      <c r="D40" s="78"/>
      <c r="E40" s="135"/>
      <c r="G40" s="85" t="s">
        <v>0</v>
      </c>
      <c r="H40" s="122">
        <f>$G38</f>
        <v>2006</v>
      </c>
      <c r="I40" s="348">
        <f>VLOOKUP($H40,'TCF en bruto WML'!$G$13:$J$76,'TCF en bruto WML'!$J$78,FALSE)</f>
        <v>1.0089999999999999</v>
      </c>
      <c r="S40" s="372" t="s">
        <v>243</v>
      </c>
      <c r="V40" s="75" t="s">
        <v>29</v>
      </c>
    </row>
    <row r="41" spans="1:32" s="349" customFormat="1" ht="12.75" outlineLevel="1" x14ac:dyDescent="0.2">
      <c r="B41" s="61"/>
      <c r="C41" s="77"/>
      <c r="D41" s="78"/>
      <c r="E41" s="135"/>
      <c r="V41" s="3089"/>
      <c r="W41" s="3090"/>
      <c r="X41" s="3090"/>
      <c r="Y41" s="3090"/>
      <c r="Z41" s="3090"/>
      <c r="AA41" s="3090"/>
      <c r="AB41" s="3090"/>
      <c r="AC41" s="3090"/>
      <c r="AD41" s="3090"/>
      <c r="AE41" s="3090"/>
      <c r="AF41" s="3091"/>
    </row>
    <row r="42" spans="1:32" s="349" customFormat="1" ht="12.75" outlineLevel="1" x14ac:dyDescent="0.2">
      <c r="B42" s="61"/>
      <c r="C42" s="77"/>
      <c r="D42" s="78"/>
      <c r="E42" s="135"/>
      <c r="I42" s="690"/>
      <c r="S42" s="528">
        <v>1</v>
      </c>
      <c r="T42" s="349" t="s">
        <v>136</v>
      </c>
      <c r="V42" s="3092"/>
      <c r="W42" s="3093"/>
      <c r="X42" s="3093"/>
      <c r="Y42" s="3093"/>
      <c r="Z42" s="3093"/>
      <c r="AA42" s="3093"/>
      <c r="AB42" s="3093"/>
      <c r="AC42" s="3093"/>
      <c r="AD42" s="3093"/>
      <c r="AE42" s="3093"/>
      <c r="AF42" s="3094"/>
    </row>
    <row r="43" spans="1:32" s="349" customFormat="1" ht="12.75" outlineLevel="1" x14ac:dyDescent="0.2">
      <c r="A43" s="669" t="str">
        <f>INDEX(Checks!$J$42:$J$47,MATCH((SEARCH("(",formuletekst(J43))),Checks!$I$42:$I$47,0))</f>
        <v>ABO</v>
      </c>
      <c r="B43" s="61"/>
      <c r="C43" s="77"/>
      <c r="D43" s="78"/>
      <c r="E43" s="135"/>
      <c r="F43" s="349" t="str">
        <f>"Bedrag "&amp;G38</f>
        <v>Bedrag 2006</v>
      </c>
      <c r="J43" s="531">
        <f>CEILING((J33*I40),S42)</f>
        <v>185</v>
      </c>
      <c r="K43" s="349" t="s">
        <v>136</v>
      </c>
      <c r="S43" s="531"/>
      <c r="T43" s="399"/>
      <c r="V43" s="3092"/>
      <c r="W43" s="3093"/>
      <c r="X43" s="3093"/>
      <c r="Y43" s="3093"/>
      <c r="Z43" s="3093"/>
      <c r="AA43" s="3093"/>
      <c r="AB43" s="3093"/>
      <c r="AC43" s="3093"/>
      <c r="AD43" s="3093"/>
      <c r="AE43" s="3093"/>
      <c r="AF43" s="3094"/>
    </row>
    <row r="44" spans="1:32" s="349" customFormat="1" ht="12.75" outlineLevel="1" x14ac:dyDescent="0.2">
      <c r="B44" s="61"/>
      <c r="C44" s="77"/>
      <c r="D44" s="78"/>
      <c r="E44" s="135"/>
      <c r="H44" s="531"/>
      <c r="I44" s="531"/>
      <c r="J44" s="399"/>
      <c r="S44" s="531"/>
      <c r="V44" s="3095"/>
      <c r="W44" s="3096"/>
      <c r="X44" s="3096"/>
      <c r="Y44" s="3096"/>
      <c r="Z44" s="3096"/>
      <c r="AA44" s="3096"/>
      <c r="AB44" s="3096"/>
      <c r="AC44" s="3096"/>
      <c r="AD44" s="3096"/>
      <c r="AE44" s="3096"/>
      <c r="AF44" s="3097"/>
    </row>
    <row r="45" spans="1:32" s="349" customFormat="1" ht="12.75" x14ac:dyDescent="0.2">
      <c r="B45" s="61"/>
      <c r="C45" s="77"/>
      <c r="D45" s="78"/>
      <c r="E45" s="135"/>
    </row>
    <row r="46" spans="1:32" s="433" customFormat="1" ht="12.75" x14ac:dyDescent="0.2">
      <c r="A46" s="852" t="s">
        <v>1583</v>
      </c>
      <c r="B46" s="126"/>
      <c r="C46" s="127"/>
      <c r="D46" s="128"/>
      <c r="E46" s="129" t="s">
        <v>2</v>
      </c>
      <c r="F46" s="130"/>
      <c r="G46" s="121">
        <f>G38+1</f>
        <v>2007</v>
      </c>
      <c r="H46" s="131">
        <f>ROW(J51)-ROW()</f>
        <v>5</v>
      </c>
    </row>
    <row r="47" spans="1:32" s="349" customFormat="1" ht="12.75" outlineLevel="1" x14ac:dyDescent="0.2">
      <c r="B47" s="61"/>
      <c r="C47" s="77"/>
      <c r="D47" s="78"/>
      <c r="E47" s="135"/>
    </row>
    <row r="48" spans="1:32" s="349" customFormat="1" ht="13.5" outlineLevel="1" thickBot="1" x14ac:dyDescent="0.25">
      <c r="B48" s="61"/>
      <c r="C48" s="77"/>
      <c r="D48" s="78"/>
      <c r="E48" s="135"/>
      <c r="G48" s="85" t="s">
        <v>0</v>
      </c>
      <c r="H48" s="122">
        <f>$G46</f>
        <v>2007</v>
      </c>
      <c r="I48" s="348">
        <f>VLOOKUP($H48,'TCF en bruto WML'!$G$13:$J$76,'TCF en bruto WML'!$J$78,FALSE)</f>
        <v>1.016</v>
      </c>
      <c r="S48" s="372" t="s">
        <v>243</v>
      </c>
      <c r="V48" s="75" t="s">
        <v>29</v>
      </c>
    </row>
    <row r="49" spans="1:32" s="349" customFormat="1" ht="12.75" outlineLevel="1" x14ac:dyDescent="0.2">
      <c r="B49" s="61"/>
      <c r="C49" s="77"/>
      <c r="D49" s="78"/>
      <c r="E49" s="135"/>
      <c r="V49" s="3089"/>
      <c r="W49" s="3090"/>
      <c r="X49" s="3090"/>
      <c r="Y49" s="3090"/>
      <c r="Z49" s="3090"/>
      <c r="AA49" s="3090"/>
      <c r="AB49" s="3090"/>
      <c r="AC49" s="3090"/>
      <c r="AD49" s="3090"/>
      <c r="AE49" s="3090"/>
      <c r="AF49" s="3091"/>
    </row>
    <row r="50" spans="1:32" s="349" customFormat="1" ht="12.75" outlineLevel="1" x14ac:dyDescent="0.2">
      <c r="B50" s="61"/>
      <c r="C50" s="77"/>
      <c r="D50" s="78"/>
      <c r="E50" s="135"/>
      <c r="I50" s="420"/>
      <c r="S50" s="528">
        <v>1</v>
      </c>
      <c r="T50" s="349" t="s">
        <v>136</v>
      </c>
      <c r="V50" s="3092"/>
      <c r="W50" s="3093"/>
      <c r="X50" s="3093"/>
      <c r="Y50" s="3093"/>
      <c r="Z50" s="3093"/>
      <c r="AA50" s="3093"/>
      <c r="AB50" s="3093"/>
      <c r="AC50" s="3093"/>
      <c r="AD50" s="3093"/>
      <c r="AE50" s="3093"/>
      <c r="AF50" s="3094"/>
    </row>
    <row r="51" spans="1:32" s="349" customFormat="1" ht="12.75" outlineLevel="1" x14ac:dyDescent="0.2">
      <c r="A51" s="669" t="str">
        <f>INDEX(Checks!$J$42:$J$47,MATCH((SEARCH("(",formuletekst(J51))),Checks!$I$42:$I$47,0))</f>
        <v>ABO</v>
      </c>
      <c r="B51" s="61"/>
      <c r="C51" s="77"/>
      <c r="D51" s="78"/>
      <c r="E51" s="135"/>
      <c r="F51" s="349" t="str">
        <f>"Bedrag "&amp;G46</f>
        <v>Bedrag 2007</v>
      </c>
      <c r="J51" s="531">
        <f>CEILING((J43*I48),S50)</f>
        <v>188</v>
      </c>
      <c r="K51" s="349" t="s">
        <v>136</v>
      </c>
      <c r="S51" s="531"/>
      <c r="V51" s="3092"/>
      <c r="W51" s="3093"/>
      <c r="X51" s="3093"/>
      <c r="Y51" s="3093"/>
      <c r="Z51" s="3093"/>
      <c r="AA51" s="3093"/>
      <c r="AB51" s="3093"/>
      <c r="AC51" s="3093"/>
      <c r="AD51" s="3093"/>
      <c r="AE51" s="3093"/>
      <c r="AF51" s="3094"/>
    </row>
    <row r="52" spans="1:32" s="349" customFormat="1" ht="12.75" outlineLevel="1" x14ac:dyDescent="0.2">
      <c r="B52" s="61"/>
      <c r="C52" s="77"/>
      <c r="D52" s="78"/>
      <c r="E52" s="135"/>
      <c r="H52" s="531"/>
      <c r="I52" s="531"/>
      <c r="J52" s="399"/>
      <c r="S52" s="531"/>
      <c r="V52" s="3095"/>
      <c r="W52" s="3096"/>
      <c r="X52" s="3096"/>
      <c r="Y52" s="3096"/>
      <c r="Z52" s="3096"/>
      <c r="AA52" s="3096"/>
      <c r="AB52" s="3096"/>
      <c r="AC52" s="3096"/>
      <c r="AD52" s="3096"/>
      <c r="AE52" s="3096"/>
      <c r="AF52" s="3097"/>
    </row>
    <row r="53" spans="1:32" s="349" customFormat="1" ht="12.75" x14ac:dyDescent="0.2">
      <c r="B53" s="61"/>
      <c r="C53" s="77"/>
      <c r="D53" s="78"/>
      <c r="E53" s="135"/>
    </row>
    <row r="54" spans="1:32" s="433" customFormat="1" ht="12.75" x14ac:dyDescent="0.2">
      <c r="A54" s="852" t="s">
        <v>1583</v>
      </c>
      <c r="B54" s="126"/>
      <c r="C54" s="127"/>
      <c r="D54" s="128"/>
      <c r="E54" s="129" t="s">
        <v>2</v>
      </c>
      <c r="F54" s="130"/>
      <c r="G54" s="121">
        <f>G46+1</f>
        <v>2008</v>
      </c>
      <c r="H54" s="131">
        <f>ROW(J59)-ROW()</f>
        <v>5</v>
      </c>
    </row>
    <row r="55" spans="1:32" s="349" customFormat="1" ht="12.75" outlineLevel="1" x14ac:dyDescent="0.2">
      <c r="B55" s="61"/>
      <c r="C55" s="77"/>
      <c r="D55" s="78"/>
      <c r="E55" s="135"/>
    </row>
    <row r="56" spans="1:32" s="349" customFormat="1" ht="13.5" outlineLevel="1" thickBot="1" x14ac:dyDescent="0.25">
      <c r="B56" s="61"/>
      <c r="C56" s="77"/>
      <c r="D56" s="78"/>
      <c r="E56" s="135"/>
      <c r="G56" s="85" t="s">
        <v>0</v>
      </c>
      <c r="H56" s="122">
        <f>$G54</f>
        <v>2008</v>
      </c>
      <c r="I56" s="348">
        <f>VLOOKUP($H56,'TCF en bruto WML'!$G$13:$J$76,'TCF en bruto WML'!$J$78,FALSE)</f>
        <v>1.0149999999999999</v>
      </c>
      <c r="S56" s="372" t="s">
        <v>243</v>
      </c>
      <c r="V56" s="75" t="s">
        <v>29</v>
      </c>
    </row>
    <row r="57" spans="1:32" s="349" customFormat="1" ht="12.75" outlineLevel="1" x14ac:dyDescent="0.2">
      <c r="B57" s="61"/>
      <c r="C57" s="77"/>
      <c r="D57" s="78"/>
      <c r="E57" s="135"/>
      <c r="V57" s="3089"/>
      <c r="W57" s="3090"/>
      <c r="X57" s="3090"/>
      <c r="Y57" s="3090"/>
      <c r="Z57" s="3090"/>
      <c r="AA57" s="3090"/>
      <c r="AB57" s="3090"/>
      <c r="AC57" s="3090"/>
      <c r="AD57" s="3090"/>
      <c r="AE57" s="3090"/>
      <c r="AF57" s="3091"/>
    </row>
    <row r="58" spans="1:32" s="349" customFormat="1" ht="12.75" outlineLevel="1" x14ac:dyDescent="0.2">
      <c r="B58" s="61"/>
      <c r="C58" s="77"/>
      <c r="D58" s="78"/>
      <c r="E58" s="135"/>
      <c r="I58" s="420"/>
      <c r="S58" s="528">
        <v>1</v>
      </c>
      <c r="T58" s="349" t="s">
        <v>136</v>
      </c>
      <c r="V58" s="3092"/>
      <c r="W58" s="3093"/>
      <c r="X58" s="3093"/>
      <c r="Y58" s="3093"/>
      <c r="Z58" s="3093"/>
      <c r="AA58" s="3093"/>
      <c r="AB58" s="3093"/>
      <c r="AC58" s="3093"/>
      <c r="AD58" s="3093"/>
      <c r="AE58" s="3093"/>
      <c r="AF58" s="3094"/>
    </row>
    <row r="59" spans="1:32" s="349" customFormat="1" ht="12.75" outlineLevel="1" x14ac:dyDescent="0.2">
      <c r="A59" s="669" t="str">
        <f>INDEX(Checks!$J$42:$J$47,MATCH((SEARCH("(",formuletekst(J59))),Checks!$I$42:$I$47,0))</f>
        <v>ABO</v>
      </c>
      <c r="B59" s="61"/>
      <c r="C59" s="77"/>
      <c r="D59" s="78"/>
      <c r="E59" s="135"/>
      <c r="F59" s="349" t="str">
        <f>"Bedrag "&amp;G54</f>
        <v>Bedrag 2008</v>
      </c>
      <c r="J59" s="531">
        <f>CEILING((J51*I56),S58)</f>
        <v>191</v>
      </c>
      <c r="K59" s="349" t="s">
        <v>136</v>
      </c>
      <c r="S59" s="531"/>
      <c r="V59" s="3092"/>
      <c r="W59" s="3093"/>
      <c r="X59" s="3093"/>
      <c r="Y59" s="3093"/>
      <c r="Z59" s="3093"/>
      <c r="AA59" s="3093"/>
      <c r="AB59" s="3093"/>
      <c r="AC59" s="3093"/>
      <c r="AD59" s="3093"/>
      <c r="AE59" s="3093"/>
      <c r="AF59" s="3094"/>
    </row>
    <row r="60" spans="1:32" s="349" customFormat="1" ht="12.75" outlineLevel="1" x14ac:dyDescent="0.2">
      <c r="B60" s="61"/>
      <c r="C60" s="77"/>
      <c r="D60" s="78"/>
      <c r="E60" s="135"/>
      <c r="H60" s="531"/>
      <c r="I60" s="531"/>
      <c r="J60" s="399"/>
      <c r="S60" s="531"/>
      <c r="V60" s="3095"/>
      <c r="W60" s="3096"/>
      <c r="X60" s="3096"/>
      <c r="Y60" s="3096"/>
      <c r="Z60" s="3096"/>
      <c r="AA60" s="3096"/>
      <c r="AB60" s="3096"/>
      <c r="AC60" s="3096"/>
      <c r="AD60" s="3096"/>
      <c r="AE60" s="3096"/>
      <c r="AF60" s="3097"/>
    </row>
    <row r="61" spans="1:32" s="349" customFormat="1" ht="12.75" x14ac:dyDescent="0.2">
      <c r="B61" s="61"/>
      <c r="C61" s="77"/>
      <c r="D61" s="78"/>
      <c r="E61" s="135"/>
    </row>
    <row r="62" spans="1:32" s="433" customFormat="1" ht="12.75" x14ac:dyDescent="0.2">
      <c r="A62" s="852" t="s">
        <v>1583</v>
      </c>
      <c r="B62" s="126"/>
      <c r="C62" s="127"/>
      <c r="D62" s="128"/>
      <c r="E62" s="129" t="s">
        <v>2</v>
      </c>
      <c r="F62" s="130"/>
      <c r="G62" s="121">
        <f>G54+1</f>
        <v>2009</v>
      </c>
      <c r="H62" s="131">
        <f>ROW(J67)-ROW()</f>
        <v>5</v>
      </c>
    </row>
    <row r="63" spans="1:32" s="349" customFormat="1" ht="12.75" outlineLevel="1" x14ac:dyDescent="0.2">
      <c r="B63" s="61"/>
      <c r="C63" s="77"/>
      <c r="D63" s="78"/>
      <c r="E63" s="135"/>
    </row>
    <row r="64" spans="1:32" s="349" customFormat="1" ht="13.5" outlineLevel="1" thickBot="1" x14ac:dyDescent="0.25">
      <c r="B64" s="61"/>
      <c r="C64" s="77"/>
      <c r="D64" s="78"/>
      <c r="E64" s="135"/>
      <c r="G64" s="85" t="s">
        <v>0</v>
      </c>
      <c r="H64" s="122">
        <f>$G62</f>
        <v>2009</v>
      </c>
      <c r="I64" s="348">
        <f>VLOOKUP($H64,'TCF en bruto WML'!$G$13:$J$76,'TCF en bruto WML'!$J$78,FALSE)</f>
        <v>1.0169999999999999</v>
      </c>
      <c r="S64" s="372" t="s">
        <v>243</v>
      </c>
      <c r="V64" s="75" t="s">
        <v>29</v>
      </c>
    </row>
    <row r="65" spans="1:32" s="349" customFormat="1" ht="12.75" outlineLevel="1" x14ac:dyDescent="0.2">
      <c r="B65" s="61"/>
      <c r="C65" s="77"/>
      <c r="D65" s="78"/>
      <c r="E65" s="135"/>
      <c r="V65" s="3089"/>
      <c r="W65" s="3090"/>
      <c r="X65" s="3090"/>
      <c r="Y65" s="3090"/>
      <c r="Z65" s="3090"/>
      <c r="AA65" s="3090"/>
      <c r="AB65" s="3090"/>
      <c r="AC65" s="3090"/>
      <c r="AD65" s="3090"/>
      <c r="AE65" s="3090"/>
      <c r="AF65" s="3091"/>
    </row>
    <row r="66" spans="1:32" s="349" customFormat="1" ht="12.75" outlineLevel="1" x14ac:dyDescent="0.2">
      <c r="B66" s="61"/>
      <c r="C66" s="77"/>
      <c r="D66" s="78"/>
      <c r="E66" s="135"/>
      <c r="I66" s="420"/>
      <c r="S66" s="528">
        <v>1</v>
      </c>
      <c r="T66" s="349" t="s">
        <v>136</v>
      </c>
      <c r="V66" s="3092"/>
      <c r="W66" s="3093"/>
      <c r="X66" s="3093"/>
      <c r="Y66" s="3093"/>
      <c r="Z66" s="3093"/>
      <c r="AA66" s="3093"/>
      <c r="AB66" s="3093"/>
      <c r="AC66" s="3093"/>
      <c r="AD66" s="3093"/>
      <c r="AE66" s="3093"/>
      <c r="AF66" s="3094"/>
    </row>
    <row r="67" spans="1:32" s="349" customFormat="1" ht="12.75" outlineLevel="1" x14ac:dyDescent="0.2">
      <c r="A67" s="669" t="str">
        <f>INDEX(Checks!$J$42:$J$47,MATCH((SEARCH("(",formuletekst(J67))),Checks!$I$42:$I$47,0))</f>
        <v>ABO</v>
      </c>
      <c r="B67" s="61"/>
      <c r="C67" s="77"/>
      <c r="D67" s="78"/>
      <c r="E67" s="135"/>
      <c r="F67" s="349" t="str">
        <f>"Bedrag "&amp;G62</f>
        <v>Bedrag 2009</v>
      </c>
      <c r="J67" s="531">
        <f>CEILING((J59*I64),S66)</f>
        <v>195</v>
      </c>
      <c r="K67" s="349" t="s">
        <v>136</v>
      </c>
      <c r="S67" s="531"/>
      <c r="V67" s="3092"/>
      <c r="W67" s="3093"/>
      <c r="X67" s="3093"/>
      <c r="Y67" s="3093"/>
      <c r="Z67" s="3093"/>
      <c r="AA67" s="3093"/>
      <c r="AB67" s="3093"/>
      <c r="AC67" s="3093"/>
      <c r="AD67" s="3093"/>
      <c r="AE67" s="3093"/>
      <c r="AF67" s="3094"/>
    </row>
    <row r="68" spans="1:32" s="349" customFormat="1" ht="12.75" outlineLevel="1" x14ac:dyDescent="0.2">
      <c r="B68" s="61"/>
      <c r="C68" s="77"/>
      <c r="D68" s="78"/>
      <c r="E68" s="135"/>
      <c r="H68" s="531"/>
      <c r="I68" s="531"/>
      <c r="J68" s="399"/>
      <c r="S68" s="531"/>
      <c r="V68" s="3095"/>
      <c r="W68" s="3096"/>
      <c r="X68" s="3096"/>
      <c r="Y68" s="3096"/>
      <c r="Z68" s="3096"/>
      <c r="AA68" s="3096"/>
      <c r="AB68" s="3096"/>
      <c r="AC68" s="3096"/>
      <c r="AD68" s="3096"/>
      <c r="AE68" s="3096"/>
      <c r="AF68" s="3097"/>
    </row>
    <row r="69" spans="1:32" s="349" customFormat="1" ht="12.75" x14ac:dyDescent="0.2">
      <c r="B69" s="61"/>
      <c r="C69" s="77"/>
      <c r="D69" s="78"/>
      <c r="E69" s="135"/>
    </row>
    <row r="70" spans="1:32" s="433" customFormat="1" ht="12.75" x14ac:dyDescent="0.2">
      <c r="A70" s="852" t="s">
        <v>1583</v>
      </c>
      <c r="B70" s="126"/>
      <c r="C70" s="127"/>
      <c r="D70" s="128"/>
      <c r="E70" s="129" t="s">
        <v>2</v>
      </c>
      <c r="F70" s="130"/>
      <c r="G70" s="121">
        <f>G62+1</f>
        <v>2010</v>
      </c>
      <c r="H70" s="131">
        <f>ROW(J75)-ROW()</f>
        <v>5</v>
      </c>
    </row>
    <row r="71" spans="1:32" s="349" customFormat="1" ht="12.75" outlineLevel="1" x14ac:dyDescent="0.2">
      <c r="B71" s="61"/>
      <c r="C71" s="77"/>
      <c r="D71" s="78"/>
      <c r="E71" s="135"/>
    </row>
    <row r="72" spans="1:32" s="349" customFormat="1" ht="13.5" outlineLevel="1" thickBot="1" x14ac:dyDescent="0.25">
      <c r="B72" s="61"/>
      <c r="C72" s="77"/>
      <c r="D72" s="78"/>
      <c r="E72" s="135"/>
      <c r="G72" s="85" t="s">
        <v>0</v>
      </c>
      <c r="H72" s="122">
        <f>$G70</f>
        <v>2010</v>
      </c>
      <c r="I72" s="348">
        <f>VLOOKUP($H72,'TCF en bruto WML'!$G$13:$J$76,'TCF en bruto WML'!$J$78,FALSE)</f>
        <v>1.0189999999999999</v>
      </c>
      <c r="S72" s="372" t="s">
        <v>243</v>
      </c>
      <c r="V72" s="75" t="s">
        <v>29</v>
      </c>
    </row>
    <row r="73" spans="1:32" s="349" customFormat="1" ht="12.75" outlineLevel="1" x14ac:dyDescent="0.2">
      <c r="B73" s="61"/>
      <c r="C73" s="77"/>
      <c r="D73" s="78"/>
      <c r="E73" s="135"/>
      <c r="V73" s="3089"/>
      <c r="W73" s="3090"/>
      <c r="X73" s="3090"/>
      <c r="Y73" s="3090"/>
      <c r="Z73" s="3090"/>
      <c r="AA73" s="3090"/>
      <c r="AB73" s="3090"/>
      <c r="AC73" s="3090"/>
      <c r="AD73" s="3090"/>
      <c r="AE73" s="3090"/>
      <c r="AF73" s="3091"/>
    </row>
    <row r="74" spans="1:32" s="349" customFormat="1" ht="12.75" outlineLevel="1" x14ac:dyDescent="0.2">
      <c r="B74" s="61"/>
      <c r="C74" s="77"/>
      <c r="D74" s="78"/>
      <c r="E74" s="135"/>
      <c r="I74" s="420"/>
      <c r="S74" s="528">
        <v>1</v>
      </c>
      <c r="T74" s="349" t="s">
        <v>136</v>
      </c>
      <c r="V74" s="3092"/>
      <c r="W74" s="3093"/>
      <c r="X74" s="3093"/>
      <c r="Y74" s="3093"/>
      <c r="Z74" s="3093"/>
      <c r="AA74" s="3093"/>
      <c r="AB74" s="3093"/>
      <c r="AC74" s="3093"/>
      <c r="AD74" s="3093"/>
      <c r="AE74" s="3093"/>
      <c r="AF74" s="3094"/>
    </row>
    <row r="75" spans="1:32" s="349" customFormat="1" ht="12.75" outlineLevel="1" x14ac:dyDescent="0.2">
      <c r="A75" s="669" t="str">
        <f>INDEX(Checks!$J$42:$J$47,MATCH((SEARCH("(",formuletekst(J75))),Checks!$I$42:$I$47,0))</f>
        <v>ABO</v>
      </c>
      <c r="B75" s="61"/>
      <c r="C75" s="77"/>
      <c r="D75" s="78"/>
      <c r="E75" s="135"/>
      <c r="F75" s="349" t="str">
        <f>"Bedrag "&amp;G70</f>
        <v>Bedrag 2010</v>
      </c>
      <c r="J75" s="531">
        <f>CEILING((J67*I72),S74)</f>
        <v>199</v>
      </c>
      <c r="K75" s="349" t="s">
        <v>136</v>
      </c>
      <c r="S75" s="531"/>
      <c r="V75" s="3092"/>
      <c r="W75" s="3093"/>
      <c r="X75" s="3093"/>
      <c r="Y75" s="3093"/>
      <c r="Z75" s="3093"/>
      <c r="AA75" s="3093"/>
      <c r="AB75" s="3093"/>
      <c r="AC75" s="3093"/>
      <c r="AD75" s="3093"/>
      <c r="AE75" s="3093"/>
      <c r="AF75" s="3094"/>
    </row>
    <row r="76" spans="1:32" s="349" customFormat="1" ht="12.75" outlineLevel="1" x14ac:dyDescent="0.2">
      <c r="B76" s="61"/>
      <c r="C76" s="77"/>
      <c r="D76" s="78"/>
      <c r="E76" s="135"/>
      <c r="H76" s="531"/>
      <c r="I76" s="531"/>
      <c r="J76" s="399"/>
      <c r="S76" s="531"/>
      <c r="V76" s="3095"/>
      <c r="W76" s="3096"/>
      <c r="X76" s="3096"/>
      <c r="Y76" s="3096"/>
      <c r="Z76" s="3096"/>
      <c r="AA76" s="3096"/>
      <c r="AB76" s="3096"/>
      <c r="AC76" s="3096"/>
      <c r="AD76" s="3096"/>
      <c r="AE76" s="3096"/>
      <c r="AF76" s="3097"/>
    </row>
    <row r="77" spans="1:32" s="349" customFormat="1" ht="12.75" x14ac:dyDescent="0.2">
      <c r="B77" s="61"/>
      <c r="C77" s="77"/>
      <c r="D77" s="78"/>
      <c r="E77" s="135"/>
    </row>
    <row r="78" spans="1:32" s="433" customFormat="1" ht="12.75" x14ac:dyDescent="0.2">
      <c r="A78" s="852" t="s">
        <v>1583</v>
      </c>
      <c r="B78" s="126"/>
      <c r="C78" s="127"/>
      <c r="D78" s="128"/>
      <c r="E78" s="129" t="s">
        <v>2</v>
      </c>
      <c r="F78" s="130"/>
      <c r="G78" s="121">
        <f>G70+1</f>
        <v>2011</v>
      </c>
      <c r="H78" s="131">
        <f>ROW(J83)-ROW()</f>
        <v>5</v>
      </c>
    </row>
    <row r="79" spans="1:32" s="349" customFormat="1" ht="12.75" outlineLevel="1" x14ac:dyDescent="0.2">
      <c r="B79" s="61"/>
      <c r="C79" s="77"/>
      <c r="D79" s="78"/>
      <c r="E79" s="135"/>
    </row>
    <row r="80" spans="1:32" s="349" customFormat="1" ht="13.5" outlineLevel="1" thickBot="1" x14ac:dyDescent="0.25">
      <c r="B80" s="61"/>
      <c r="C80" s="77"/>
      <c r="D80" s="78"/>
      <c r="E80" s="135"/>
      <c r="G80" s="85" t="s">
        <v>0</v>
      </c>
      <c r="H80" s="122">
        <f>$G78</f>
        <v>2011</v>
      </c>
      <c r="I80" s="348">
        <f>VLOOKUP($H80,'TCF en bruto WML'!$G$13:$J$76,'TCF en bruto WML'!$J$78,FALSE)</f>
        <v>1.006</v>
      </c>
      <c r="S80" s="372" t="s">
        <v>243</v>
      </c>
      <c r="V80" s="75" t="s">
        <v>29</v>
      </c>
    </row>
    <row r="81" spans="1:32" s="349" customFormat="1" ht="12.75" outlineLevel="1" x14ac:dyDescent="0.2">
      <c r="B81" s="61"/>
      <c r="C81" s="77"/>
      <c r="D81" s="78"/>
      <c r="E81" s="135"/>
      <c r="V81" s="3089"/>
      <c r="W81" s="3090"/>
      <c r="X81" s="3090"/>
      <c r="Y81" s="3090"/>
      <c r="Z81" s="3090"/>
      <c r="AA81" s="3090"/>
      <c r="AB81" s="3090"/>
      <c r="AC81" s="3090"/>
      <c r="AD81" s="3090"/>
      <c r="AE81" s="3090"/>
      <c r="AF81" s="3091"/>
    </row>
    <row r="82" spans="1:32" s="349" customFormat="1" ht="12.75" outlineLevel="1" x14ac:dyDescent="0.2">
      <c r="B82" s="61"/>
      <c r="C82" s="77"/>
      <c r="D82" s="78"/>
      <c r="E82" s="135"/>
      <c r="I82" s="420"/>
      <c r="S82" s="528">
        <v>1</v>
      </c>
      <c r="T82" s="349" t="s">
        <v>136</v>
      </c>
      <c r="V82" s="3092"/>
      <c r="W82" s="3093"/>
      <c r="X82" s="3093"/>
      <c r="Y82" s="3093"/>
      <c r="Z82" s="3093"/>
      <c r="AA82" s="3093"/>
      <c r="AB82" s="3093"/>
      <c r="AC82" s="3093"/>
      <c r="AD82" s="3093"/>
      <c r="AE82" s="3093"/>
      <c r="AF82" s="3094"/>
    </row>
    <row r="83" spans="1:32" s="349" customFormat="1" ht="12.75" outlineLevel="1" x14ac:dyDescent="0.2">
      <c r="A83" s="669" t="str">
        <f>INDEX(Checks!$J$42:$J$47,MATCH((SEARCH("(",formuletekst(J83))),Checks!$I$42:$I$47,0))</f>
        <v>ABO</v>
      </c>
      <c r="B83" s="61"/>
      <c r="C83" s="77"/>
      <c r="D83" s="78"/>
      <c r="E83" s="135"/>
      <c r="F83" s="349" t="str">
        <f>"Bedrag "&amp;G78</f>
        <v>Bedrag 2011</v>
      </c>
      <c r="J83" s="531">
        <f>CEILING((J75*I80),S82)</f>
        <v>201</v>
      </c>
      <c r="K83" s="349" t="s">
        <v>136</v>
      </c>
      <c r="S83" s="531"/>
      <c r="V83" s="3092"/>
      <c r="W83" s="3093"/>
      <c r="X83" s="3093"/>
      <c r="Y83" s="3093"/>
      <c r="Z83" s="3093"/>
      <c r="AA83" s="3093"/>
      <c r="AB83" s="3093"/>
      <c r="AC83" s="3093"/>
      <c r="AD83" s="3093"/>
      <c r="AE83" s="3093"/>
      <c r="AF83" s="3094"/>
    </row>
    <row r="84" spans="1:32" s="349" customFormat="1" ht="12.75" outlineLevel="1" x14ac:dyDescent="0.2">
      <c r="B84" s="61"/>
      <c r="C84" s="77"/>
      <c r="D84" s="78"/>
      <c r="E84" s="135"/>
      <c r="H84" s="531"/>
      <c r="I84" s="531"/>
      <c r="J84" s="399"/>
      <c r="S84" s="531"/>
      <c r="V84" s="3095"/>
      <c r="W84" s="3096"/>
      <c r="X84" s="3096"/>
      <c r="Y84" s="3096"/>
      <c r="Z84" s="3096"/>
      <c r="AA84" s="3096"/>
      <c r="AB84" s="3096"/>
      <c r="AC84" s="3096"/>
      <c r="AD84" s="3096"/>
      <c r="AE84" s="3096"/>
      <c r="AF84" s="3097"/>
    </row>
    <row r="85" spans="1:32" s="349" customFormat="1" ht="12.75" x14ac:dyDescent="0.2">
      <c r="B85" s="61"/>
      <c r="C85" s="77"/>
      <c r="D85" s="78"/>
      <c r="E85" s="135"/>
    </row>
    <row r="86" spans="1:32" s="433" customFormat="1" ht="12.75" x14ac:dyDescent="0.2">
      <c r="A86" s="852" t="s">
        <v>1583</v>
      </c>
      <c r="B86" s="126"/>
      <c r="C86" s="127"/>
      <c r="D86" s="128"/>
      <c r="E86" s="129" t="s">
        <v>2</v>
      </c>
      <c r="F86" s="130"/>
      <c r="G86" s="121">
        <f>G78+1</f>
        <v>2012</v>
      </c>
      <c r="H86" s="131">
        <f>ROW(J91)-ROW()</f>
        <v>5</v>
      </c>
    </row>
    <row r="87" spans="1:32" s="349" customFormat="1" ht="12.75" outlineLevel="1" x14ac:dyDescent="0.2">
      <c r="B87" s="61"/>
      <c r="C87" s="77"/>
      <c r="D87" s="78"/>
      <c r="E87" s="135"/>
    </row>
    <row r="88" spans="1:32" s="349" customFormat="1" ht="13.5" outlineLevel="1" thickBot="1" x14ac:dyDescent="0.25">
      <c r="B88" s="61"/>
      <c r="C88" s="77"/>
      <c r="D88" s="78"/>
      <c r="E88" s="135"/>
      <c r="G88" s="85" t="s">
        <v>0</v>
      </c>
      <c r="H88" s="122">
        <f>$G86</f>
        <v>2012</v>
      </c>
      <c r="I88" s="348">
        <f>VLOOKUP($H88,'TCF en bruto WML'!$G$13:$J$76,'TCF en bruto WML'!$J$78,FALSE)</f>
        <v>1.0169999999999999</v>
      </c>
      <c r="S88" s="372" t="s">
        <v>243</v>
      </c>
      <c r="V88" s="75" t="s">
        <v>29</v>
      </c>
    </row>
    <row r="89" spans="1:32" s="349" customFormat="1" ht="12.75" customHeight="1" outlineLevel="1" x14ac:dyDescent="0.2">
      <c r="B89" s="61"/>
      <c r="C89" s="77"/>
      <c r="D89" s="78"/>
      <c r="E89" s="135"/>
      <c r="V89" s="553" t="s">
        <v>753</v>
      </c>
      <c r="W89" s="1127"/>
      <c r="X89" s="1127"/>
      <c r="Y89" s="1127"/>
      <c r="Z89" s="1127"/>
      <c r="AA89" s="1127"/>
      <c r="AB89" s="1127"/>
      <c r="AC89" s="1127"/>
      <c r="AD89" s="1127"/>
      <c r="AE89" s="1127"/>
      <c r="AF89" s="1128"/>
    </row>
    <row r="90" spans="1:32" s="349" customFormat="1" ht="12.75" outlineLevel="1" x14ac:dyDescent="0.2">
      <c r="B90" s="61"/>
      <c r="C90" s="77"/>
      <c r="D90" s="78"/>
      <c r="E90" s="135"/>
      <c r="I90" s="420"/>
      <c r="S90" s="528">
        <v>1</v>
      </c>
      <c r="T90" s="349" t="s">
        <v>136</v>
      </c>
      <c r="V90" s="554" t="s">
        <v>754</v>
      </c>
      <c r="W90" s="1130"/>
      <c r="X90" s="1130"/>
      <c r="Y90" s="1130"/>
      <c r="Z90" s="1130"/>
      <c r="AA90" s="1130"/>
      <c r="AB90" s="1130"/>
      <c r="AC90" s="1130"/>
      <c r="AD90" s="1130"/>
      <c r="AE90" s="1130"/>
      <c r="AF90" s="1131"/>
    </row>
    <row r="91" spans="1:32" s="349" customFormat="1" ht="12.75" outlineLevel="1" x14ac:dyDescent="0.2">
      <c r="A91" s="669" t="str">
        <f>INDEX(Checks!$J$42:$J$47,MATCH((SEARCH("(",formuletekst(J91))),Checks!$I$42:$I$47,0))</f>
        <v>ABO</v>
      </c>
      <c r="B91" s="61"/>
      <c r="C91" s="77"/>
      <c r="D91" s="78"/>
      <c r="E91" s="135"/>
      <c r="F91" s="349" t="str">
        <f>"Bedrag "&amp;G86</f>
        <v>Bedrag 2012</v>
      </c>
      <c r="J91" s="531">
        <f>CEILING((J83*I88),S90)</f>
        <v>205</v>
      </c>
      <c r="K91" s="349" t="s">
        <v>136</v>
      </c>
      <c r="S91" s="531"/>
      <c r="V91" s="1129"/>
      <c r="W91" s="1130"/>
      <c r="X91" s="1130"/>
      <c r="Y91" s="1130"/>
      <c r="Z91" s="1130"/>
      <c r="AA91" s="1130"/>
      <c r="AB91" s="1130"/>
      <c r="AC91" s="1130"/>
      <c r="AD91" s="1130"/>
      <c r="AE91" s="1130"/>
      <c r="AF91" s="1131"/>
    </row>
    <row r="92" spans="1:32" s="349" customFormat="1" ht="12.75" outlineLevel="1" x14ac:dyDescent="0.2">
      <c r="B92" s="61"/>
      <c r="C92" s="77"/>
      <c r="D92" s="78"/>
      <c r="E92" s="135"/>
      <c r="H92" s="531"/>
      <c r="I92" s="531"/>
      <c r="J92" s="399"/>
      <c r="S92" s="531"/>
      <c r="V92" s="1132"/>
      <c r="W92" s="1133"/>
      <c r="X92" s="1133"/>
      <c r="Y92" s="1133"/>
      <c r="Z92" s="1133"/>
      <c r="AA92" s="1133"/>
      <c r="AB92" s="1133"/>
      <c r="AC92" s="1133"/>
      <c r="AD92" s="1133"/>
      <c r="AE92" s="1133"/>
      <c r="AF92" s="1134"/>
    </row>
    <row r="93" spans="1:32" s="349" customFormat="1" ht="12.75" x14ac:dyDescent="0.2">
      <c r="B93" s="61"/>
      <c r="C93" s="77"/>
      <c r="D93" s="78"/>
      <c r="E93" s="135"/>
    </row>
    <row r="94" spans="1:32" s="433" customFormat="1" ht="12.75" x14ac:dyDescent="0.2">
      <c r="A94" s="852" t="s">
        <v>1583</v>
      </c>
      <c r="B94" s="126"/>
      <c r="C94" s="127"/>
      <c r="D94" s="128"/>
      <c r="E94" s="129" t="s">
        <v>2</v>
      </c>
      <c r="F94" s="130"/>
      <c r="G94" s="121">
        <f>G86+1</f>
        <v>2013</v>
      </c>
      <c r="H94" s="131">
        <f>ROW(J99)-ROW()</f>
        <v>5</v>
      </c>
    </row>
    <row r="95" spans="1:32" s="349" customFormat="1" ht="12.75" outlineLevel="1" x14ac:dyDescent="0.2">
      <c r="B95" s="61"/>
      <c r="C95" s="77"/>
      <c r="D95" s="78"/>
      <c r="E95" s="135"/>
    </row>
    <row r="96" spans="1:32" s="349" customFormat="1" ht="13.5" outlineLevel="1" thickBot="1" x14ac:dyDescent="0.25">
      <c r="B96" s="61"/>
      <c r="C96" s="77"/>
      <c r="D96" s="78"/>
      <c r="E96" s="135"/>
      <c r="G96" s="85" t="s">
        <v>0</v>
      </c>
      <c r="H96" s="122">
        <f>$G94</f>
        <v>2013</v>
      </c>
      <c r="I96" s="348">
        <f>VLOOKUP($H96,'TCF en bruto WML'!$G$13:$J$76,'TCF en bruto WML'!$J$78,FALSE)</f>
        <v>1</v>
      </c>
      <c r="S96" s="372" t="s">
        <v>243</v>
      </c>
      <c r="V96" s="75" t="s">
        <v>29</v>
      </c>
    </row>
    <row r="97" spans="1:32" s="349" customFormat="1" ht="12.75" customHeight="1" outlineLevel="1" x14ac:dyDescent="0.2">
      <c r="B97" s="61"/>
      <c r="C97" s="77"/>
      <c r="D97" s="78"/>
      <c r="E97" s="135"/>
      <c r="V97" s="553" t="s">
        <v>753</v>
      </c>
      <c r="W97" s="1127"/>
      <c r="X97" s="1127"/>
      <c r="Y97" s="1127"/>
      <c r="Z97" s="1127"/>
      <c r="AA97" s="1127"/>
      <c r="AB97" s="1127"/>
      <c r="AC97" s="1127"/>
      <c r="AD97" s="1127"/>
      <c r="AE97" s="1127"/>
      <c r="AF97" s="1128"/>
    </row>
    <row r="98" spans="1:32" s="349" customFormat="1" ht="12.75" outlineLevel="1" x14ac:dyDescent="0.2">
      <c r="B98" s="61"/>
      <c r="C98" s="77"/>
      <c r="D98" s="78"/>
      <c r="E98" s="135"/>
      <c r="I98" s="420"/>
      <c r="S98" s="528">
        <v>1</v>
      </c>
      <c r="T98" s="349" t="s">
        <v>136</v>
      </c>
      <c r="V98" s="554"/>
      <c r="W98" s="1130"/>
      <c r="X98" s="1130"/>
      <c r="Y98" s="1130"/>
      <c r="Z98" s="1130"/>
      <c r="AA98" s="1130"/>
      <c r="AB98" s="1130"/>
      <c r="AC98" s="1130"/>
      <c r="AD98" s="1130"/>
      <c r="AE98" s="1130"/>
      <c r="AF98" s="1131"/>
    </row>
    <row r="99" spans="1:32" s="349" customFormat="1" ht="12.75" outlineLevel="1" x14ac:dyDescent="0.2">
      <c r="A99" s="669" t="str">
        <f>INDEX(Checks!$J$42:$J$47,MATCH((SEARCH("(",formuletekst(J99))),Checks!$I$42:$I$47,0))</f>
        <v>ABO</v>
      </c>
      <c r="B99" s="61"/>
      <c r="C99" s="77"/>
      <c r="D99" s="78"/>
      <c r="E99" s="135"/>
      <c r="F99" s="349" t="str">
        <f>"Bedrag "&amp;G94</f>
        <v>Bedrag 2013</v>
      </c>
      <c r="J99" s="531">
        <f>CEILING((J91*I96),S98)</f>
        <v>205</v>
      </c>
      <c r="K99" s="349" t="s">
        <v>136</v>
      </c>
      <c r="S99" s="531"/>
      <c r="V99" s="1129"/>
      <c r="W99" s="1130"/>
      <c r="X99" s="1130"/>
      <c r="Y99" s="1130"/>
      <c r="Z99" s="1130"/>
      <c r="AA99" s="1130"/>
      <c r="AB99" s="1130"/>
      <c r="AC99" s="1130"/>
      <c r="AD99" s="1130"/>
      <c r="AE99" s="1130"/>
      <c r="AF99" s="1131"/>
    </row>
    <row r="100" spans="1:32" s="349" customFormat="1" ht="12.75" outlineLevel="1" x14ac:dyDescent="0.2">
      <c r="B100" s="61"/>
      <c r="C100" s="77"/>
      <c r="D100" s="78"/>
      <c r="E100" s="135"/>
      <c r="H100" s="531"/>
      <c r="I100" s="531"/>
      <c r="J100" s="399"/>
      <c r="S100" s="531"/>
      <c r="V100" s="1132"/>
      <c r="W100" s="1133"/>
      <c r="X100" s="1133"/>
      <c r="Y100" s="1133"/>
      <c r="Z100" s="1133"/>
      <c r="AA100" s="1133"/>
      <c r="AB100" s="1133"/>
      <c r="AC100" s="1133"/>
      <c r="AD100" s="1133"/>
      <c r="AE100" s="1133"/>
      <c r="AF100" s="1134"/>
    </row>
    <row r="101" spans="1:32" s="349" customFormat="1" ht="12.75" x14ac:dyDescent="0.2">
      <c r="B101" s="61"/>
      <c r="C101" s="77"/>
      <c r="D101" s="78"/>
      <c r="E101" s="135"/>
    </row>
    <row r="102" spans="1:32" s="433" customFormat="1" ht="12.75" x14ac:dyDescent="0.2">
      <c r="A102" s="852" t="s">
        <v>1583</v>
      </c>
      <c r="B102" s="126"/>
      <c r="C102" s="127"/>
      <c r="D102" s="128"/>
      <c r="E102" s="129" t="s">
        <v>2</v>
      </c>
      <c r="F102" s="130"/>
      <c r="G102" s="121">
        <f>G94+1</f>
        <v>2014</v>
      </c>
      <c r="H102" s="131">
        <f>ROW(J107)-ROW()</f>
        <v>5</v>
      </c>
    </row>
    <row r="103" spans="1:32" s="349" customFormat="1" ht="12.75" outlineLevel="1" x14ac:dyDescent="0.2">
      <c r="B103" s="61"/>
      <c r="C103" s="77"/>
      <c r="D103" s="78"/>
      <c r="E103" s="135"/>
    </row>
    <row r="104" spans="1:32" s="349" customFormat="1" ht="13.5" outlineLevel="1" thickBot="1" x14ac:dyDescent="0.25">
      <c r="B104" s="61"/>
      <c r="C104" s="77"/>
      <c r="D104" s="78"/>
      <c r="E104" s="135"/>
      <c r="G104" s="85" t="s">
        <v>0</v>
      </c>
      <c r="H104" s="122">
        <f>$G102</f>
        <v>2014</v>
      </c>
      <c r="I104" s="348">
        <f>VLOOKUP($H104,'TCF en bruto WML'!$G$13:$J$76,'TCF en bruto WML'!$J$78,FALSE)</f>
        <v>1</v>
      </c>
      <c r="S104" s="372" t="s">
        <v>243</v>
      </c>
      <c r="V104" s="75" t="s">
        <v>29</v>
      </c>
    </row>
    <row r="105" spans="1:32" s="349" customFormat="1" ht="12.75" customHeight="1" outlineLevel="1" x14ac:dyDescent="0.2">
      <c r="B105" s="61"/>
      <c r="C105" s="77"/>
      <c r="D105" s="78"/>
      <c r="E105" s="135"/>
      <c r="V105" s="553" t="s">
        <v>753</v>
      </c>
      <c r="W105" s="1127"/>
      <c r="X105" s="1127"/>
      <c r="Y105" s="1127"/>
      <c r="Z105" s="1127"/>
      <c r="AA105" s="1127"/>
      <c r="AB105" s="1127"/>
      <c r="AC105" s="1127"/>
      <c r="AD105" s="1127"/>
      <c r="AE105" s="1127"/>
      <c r="AF105" s="1128"/>
    </row>
    <row r="106" spans="1:32" s="349" customFormat="1" ht="12.75" outlineLevel="1" x14ac:dyDescent="0.2">
      <c r="B106" s="61"/>
      <c r="C106" s="77"/>
      <c r="D106" s="78"/>
      <c r="E106" s="135"/>
      <c r="I106" s="420"/>
      <c r="S106" s="528">
        <v>1</v>
      </c>
      <c r="T106" s="349" t="s">
        <v>136</v>
      </c>
      <c r="V106" s="554"/>
      <c r="W106" s="1130"/>
      <c r="X106" s="1130"/>
      <c r="Y106" s="1130"/>
      <c r="Z106" s="1130"/>
      <c r="AA106" s="1130"/>
      <c r="AB106" s="1130"/>
      <c r="AC106" s="1130"/>
      <c r="AD106" s="1130"/>
      <c r="AE106" s="1130"/>
      <c r="AF106" s="1131"/>
    </row>
    <row r="107" spans="1:32" s="349" customFormat="1" ht="12.75" outlineLevel="1" x14ac:dyDescent="0.2">
      <c r="A107" s="669" t="str">
        <f>INDEX(Checks!$J$42:$J$47,MATCH((SEARCH("(",formuletekst(J107))),Checks!$I$42:$I$47,0))</f>
        <v>ABO</v>
      </c>
      <c r="B107" s="61"/>
      <c r="C107" s="77"/>
      <c r="D107" s="78"/>
      <c r="E107" s="135"/>
      <c r="F107" s="349" t="str">
        <f>"Bedrag "&amp;G102</f>
        <v>Bedrag 2014</v>
      </c>
      <c r="J107" s="531">
        <f>CEILING((J99*I104),S106)</f>
        <v>205</v>
      </c>
      <c r="K107" s="349" t="s">
        <v>136</v>
      </c>
      <c r="S107" s="531"/>
      <c r="V107" s="1129"/>
      <c r="W107" s="1130"/>
      <c r="X107" s="1130"/>
      <c r="Y107" s="1130"/>
      <c r="Z107" s="1130"/>
      <c r="AA107" s="1130"/>
      <c r="AB107" s="1130"/>
      <c r="AC107" s="1130"/>
      <c r="AD107" s="1130"/>
      <c r="AE107" s="1130"/>
      <c r="AF107" s="1131"/>
    </row>
    <row r="108" spans="1:32" s="349" customFormat="1" ht="12.75" outlineLevel="1" x14ac:dyDescent="0.2">
      <c r="B108" s="61"/>
      <c r="C108" s="77"/>
      <c r="D108" s="78"/>
      <c r="E108" s="135"/>
      <c r="H108" s="531"/>
      <c r="I108" s="531"/>
      <c r="J108" s="399"/>
      <c r="S108" s="531"/>
      <c r="V108" s="1132"/>
      <c r="W108" s="1133"/>
      <c r="X108" s="1133"/>
      <c r="Y108" s="1133"/>
      <c r="Z108" s="1133"/>
      <c r="AA108" s="1133"/>
      <c r="AB108" s="1133"/>
      <c r="AC108" s="1133"/>
      <c r="AD108" s="1133"/>
      <c r="AE108" s="1133"/>
      <c r="AF108" s="1134"/>
    </row>
    <row r="109" spans="1:32" s="349" customFormat="1" ht="12.75" x14ac:dyDescent="0.2">
      <c r="B109" s="61"/>
      <c r="C109" s="77"/>
      <c r="D109" s="78"/>
      <c r="E109" s="135"/>
    </row>
    <row r="110" spans="1:32" s="433" customFormat="1" ht="12.75" x14ac:dyDescent="0.2">
      <c r="A110" s="852" t="s">
        <v>1583</v>
      </c>
      <c r="B110" s="126"/>
      <c r="C110" s="127"/>
      <c r="D110" s="128"/>
      <c r="E110" s="129" t="s">
        <v>2</v>
      </c>
      <c r="F110" s="130"/>
      <c r="G110" s="121">
        <f>G102+1</f>
        <v>2015</v>
      </c>
      <c r="H110" s="131">
        <f>ROW(J115)-ROW()</f>
        <v>5</v>
      </c>
    </row>
    <row r="111" spans="1:32" s="349" customFormat="1" ht="12.75" outlineLevel="1" x14ac:dyDescent="0.2">
      <c r="B111" s="61"/>
      <c r="C111" s="77"/>
      <c r="D111" s="78"/>
      <c r="E111" s="135"/>
    </row>
    <row r="112" spans="1:32" s="349" customFormat="1" ht="13.5" outlineLevel="1" thickBot="1" x14ac:dyDescent="0.25">
      <c r="B112" s="61"/>
      <c r="C112" s="77"/>
      <c r="D112" s="78"/>
      <c r="E112" s="135"/>
      <c r="G112" s="85" t="s">
        <v>0</v>
      </c>
      <c r="H112" s="122">
        <f>$G110</f>
        <v>2015</v>
      </c>
      <c r="I112" s="348">
        <f>VLOOKUP($H112,'TCF en bruto WML'!$G$13:$J$76,'TCF en bruto WML'!$J$78,FALSE)</f>
        <v>1.0089999999999999</v>
      </c>
      <c r="S112" s="372" t="s">
        <v>243</v>
      </c>
      <c r="V112" s="75" t="s">
        <v>29</v>
      </c>
    </row>
    <row r="113" spans="1:32" s="349" customFormat="1" ht="12.75" customHeight="1" outlineLevel="1" x14ac:dyDescent="0.2">
      <c r="B113" s="61"/>
      <c r="C113" s="77"/>
      <c r="D113" s="78"/>
      <c r="E113" s="135"/>
      <c r="V113" s="553" t="s">
        <v>753</v>
      </c>
      <c r="W113" s="1127"/>
      <c r="X113" s="1127"/>
      <c r="Y113" s="1127"/>
      <c r="Z113" s="1127"/>
      <c r="AA113" s="1127"/>
      <c r="AB113" s="1127"/>
      <c r="AC113" s="1127"/>
      <c r="AD113" s="1127"/>
      <c r="AE113" s="1127"/>
      <c r="AF113" s="1128"/>
    </row>
    <row r="114" spans="1:32" s="349" customFormat="1" ht="12.75" outlineLevel="1" x14ac:dyDescent="0.2">
      <c r="B114" s="61"/>
      <c r="C114" s="77"/>
      <c r="D114" s="78"/>
      <c r="E114" s="135"/>
      <c r="I114" s="420"/>
      <c r="S114" s="528">
        <v>1</v>
      </c>
      <c r="T114" s="349" t="s">
        <v>136</v>
      </c>
      <c r="V114" s="554"/>
      <c r="W114" s="1130"/>
      <c r="X114" s="1130"/>
      <c r="Y114" s="1130"/>
      <c r="Z114" s="1130"/>
      <c r="AA114" s="1130"/>
      <c r="AB114" s="1130"/>
      <c r="AC114" s="1130"/>
      <c r="AD114" s="1130"/>
      <c r="AE114" s="1130"/>
      <c r="AF114" s="1131"/>
    </row>
    <row r="115" spans="1:32" s="349" customFormat="1" ht="12.75" outlineLevel="1" x14ac:dyDescent="0.2">
      <c r="A115" s="669" t="str">
        <f>INDEX(Checks!$J$42:$J$47,MATCH((SEARCH("(",formuletekst(J115))),Checks!$I$42:$I$47,0))</f>
        <v>ABO</v>
      </c>
      <c r="B115" s="61"/>
      <c r="C115" s="77"/>
      <c r="D115" s="78"/>
      <c r="E115" s="135"/>
      <c r="F115" s="349" t="str">
        <f>"Bedrag "&amp;G110</f>
        <v>Bedrag 2015</v>
      </c>
      <c r="J115" s="531">
        <f>CEILING((J107*I112),S114)</f>
        <v>207</v>
      </c>
      <c r="K115" s="349" t="s">
        <v>136</v>
      </c>
      <c r="S115" s="531"/>
      <c r="V115" s="1129"/>
      <c r="W115" s="1130"/>
      <c r="X115" s="1130"/>
      <c r="Y115" s="1130"/>
      <c r="Z115" s="1130"/>
      <c r="AA115" s="1130"/>
      <c r="AB115" s="1130"/>
      <c r="AC115" s="1130"/>
      <c r="AD115" s="1130"/>
      <c r="AE115" s="1130"/>
      <c r="AF115" s="1131"/>
    </row>
    <row r="116" spans="1:32" s="349" customFormat="1" ht="12.75" outlineLevel="1" x14ac:dyDescent="0.2">
      <c r="B116" s="61"/>
      <c r="C116" s="77"/>
      <c r="D116" s="78"/>
      <c r="E116" s="135"/>
      <c r="H116" s="531"/>
      <c r="I116" s="531"/>
      <c r="J116" s="399"/>
      <c r="S116" s="531"/>
      <c r="V116" s="1132"/>
      <c r="W116" s="1133"/>
      <c r="X116" s="1133"/>
      <c r="Y116" s="1133"/>
      <c r="Z116" s="1133"/>
      <c r="AA116" s="1133"/>
      <c r="AB116" s="1133"/>
      <c r="AC116" s="1133"/>
      <c r="AD116" s="1133"/>
      <c r="AE116" s="1133"/>
      <c r="AF116" s="1134"/>
    </row>
    <row r="117" spans="1:32" s="349" customFormat="1" ht="12.75" x14ac:dyDescent="0.2">
      <c r="B117" s="61"/>
      <c r="C117" s="77"/>
      <c r="D117" s="78"/>
      <c r="E117" s="135"/>
    </row>
    <row r="118" spans="1:32" s="433" customFormat="1" ht="12.75" x14ac:dyDescent="0.2">
      <c r="A118" s="852" t="s">
        <v>1583</v>
      </c>
      <c r="B118" s="126"/>
      <c r="C118" s="127"/>
      <c r="D118" s="128"/>
      <c r="E118" s="129" t="s">
        <v>2</v>
      </c>
      <c r="F118" s="130"/>
      <c r="G118" s="121">
        <f>G110+1</f>
        <v>2016</v>
      </c>
      <c r="H118" s="131">
        <f>ROW(J123)-ROW()</f>
        <v>5</v>
      </c>
    </row>
    <row r="119" spans="1:32" s="349" customFormat="1" ht="12.75" outlineLevel="1" x14ac:dyDescent="0.2">
      <c r="B119" s="61"/>
      <c r="C119" s="77"/>
      <c r="D119" s="78"/>
      <c r="E119" s="135"/>
    </row>
    <row r="120" spans="1:32" s="349" customFormat="1" ht="13.5" outlineLevel="1" thickBot="1" x14ac:dyDescent="0.25">
      <c r="B120" s="61"/>
      <c r="C120" s="77"/>
      <c r="D120" s="78"/>
      <c r="E120" s="135"/>
      <c r="G120" s="85" t="s">
        <v>0</v>
      </c>
      <c r="H120" s="122">
        <f>$G118</f>
        <v>2016</v>
      </c>
      <c r="I120" s="348">
        <f>VLOOKUP($H120,'TCF en bruto WML'!$G$13:$J$76,'TCF en bruto WML'!$J$78,FALSE)</f>
        <v>1.0049999999999999</v>
      </c>
      <c r="S120" s="372" t="s">
        <v>243</v>
      </c>
      <c r="V120" s="75" t="s">
        <v>29</v>
      </c>
    </row>
    <row r="121" spans="1:32" s="349" customFormat="1" ht="12.75" customHeight="1" outlineLevel="1" x14ac:dyDescent="0.2">
      <c r="B121" s="61"/>
      <c r="C121" s="77"/>
      <c r="D121" s="78"/>
      <c r="E121" s="135"/>
      <c r="V121" s="553" t="s">
        <v>753</v>
      </c>
      <c r="W121" s="1127"/>
      <c r="X121" s="1127"/>
      <c r="Y121" s="1127"/>
      <c r="Z121" s="1127"/>
      <c r="AA121" s="1127"/>
      <c r="AB121" s="1127"/>
      <c r="AC121" s="1127"/>
      <c r="AD121" s="1127"/>
      <c r="AE121" s="1127"/>
      <c r="AF121" s="1128"/>
    </row>
    <row r="122" spans="1:32" s="349" customFormat="1" ht="12.75" outlineLevel="1" x14ac:dyDescent="0.2">
      <c r="B122" s="61"/>
      <c r="C122" s="77"/>
      <c r="D122" s="78"/>
      <c r="E122" s="135"/>
      <c r="I122" s="420"/>
      <c r="S122" s="528">
        <v>1</v>
      </c>
      <c r="T122" s="349" t="s">
        <v>136</v>
      </c>
      <c r="V122" s="554"/>
      <c r="W122" s="1130"/>
      <c r="X122" s="1130"/>
      <c r="Y122" s="1130"/>
      <c r="Z122" s="1130"/>
      <c r="AA122" s="1130"/>
      <c r="AB122" s="1130"/>
      <c r="AC122" s="1130"/>
      <c r="AD122" s="1130"/>
      <c r="AE122" s="1130"/>
      <c r="AF122" s="1131"/>
    </row>
    <row r="123" spans="1:32" s="349" customFormat="1" ht="12.75" outlineLevel="1" x14ac:dyDescent="0.2">
      <c r="A123" s="669" t="str">
        <f>INDEX(Checks!$J$42:$J$47,MATCH((SEARCH("(",formuletekst(J123))),Checks!$I$42:$I$47,0))</f>
        <v>ABO</v>
      </c>
      <c r="B123" s="61"/>
      <c r="C123" s="77"/>
      <c r="D123" s="78"/>
      <c r="E123" s="135"/>
      <c r="F123" s="349" t="str">
        <f>"Bedrag "&amp;G118</f>
        <v>Bedrag 2016</v>
      </c>
      <c r="J123" s="531">
        <f>CEILING((J115*I120),S122)</f>
        <v>209</v>
      </c>
      <c r="K123" s="349" t="s">
        <v>136</v>
      </c>
      <c r="S123" s="531"/>
      <c r="V123" s="1129"/>
      <c r="W123" s="1130"/>
      <c r="X123" s="1130"/>
      <c r="Y123" s="1130"/>
      <c r="Z123" s="1130"/>
      <c r="AA123" s="1130"/>
      <c r="AB123" s="1130"/>
      <c r="AC123" s="1130"/>
      <c r="AD123" s="1130"/>
      <c r="AE123" s="1130"/>
      <c r="AF123" s="1131"/>
    </row>
    <row r="124" spans="1:32" s="349" customFormat="1" ht="12.75" outlineLevel="1" x14ac:dyDescent="0.2">
      <c r="B124" s="61"/>
      <c r="C124" s="77"/>
      <c r="D124" s="78"/>
      <c r="E124" s="135"/>
      <c r="H124" s="531"/>
      <c r="I124" s="531"/>
      <c r="J124" s="399"/>
      <c r="S124" s="531"/>
      <c r="V124" s="1132"/>
      <c r="W124" s="1133"/>
      <c r="X124" s="1133"/>
      <c r="Y124" s="1133"/>
      <c r="Z124" s="1133"/>
      <c r="AA124" s="1133"/>
      <c r="AB124" s="1133"/>
      <c r="AC124" s="1133"/>
      <c r="AD124" s="1133"/>
      <c r="AE124" s="1133"/>
      <c r="AF124" s="1134"/>
    </row>
    <row r="125" spans="1:32" s="349" customFormat="1" ht="12.75" x14ac:dyDescent="0.2">
      <c r="B125" s="61"/>
      <c r="C125" s="77"/>
      <c r="D125" s="78"/>
      <c r="E125" s="135"/>
    </row>
    <row r="126" spans="1:32" s="433" customFormat="1" ht="12.75" x14ac:dyDescent="0.2">
      <c r="A126" s="852" t="s">
        <v>1583</v>
      </c>
      <c r="B126" s="126"/>
      <c r="C126" s="127"/>
      <c r="D126" s="128"/>
      <c r="E126" s="129" t="s">
        <v>2</v>
      </c>
      <c r="F126" s="130"/>
      <c r="G126" s="121">
        <f>G118+1</f>
        <v>2017</v>
      </c>
      <c r="H126" s="131">
        <f>ROW(J131)-ROW()</f>
        <v>5</v>
      </c>
    </row>
    <row r="127" spans="1:32" s="349" customFormat="1" ht="12.75" outlineLevel="1" x14ac:dyDescent="0.2">
      <c r="B127" s="61"/>
      <c r="C127" s="77"/>
      <c r="D127" s="78"/>
      <c r="E127" s="135"/>
    </row>
    <row r="128" spans="1:32" s="349" customFormat="1" ht="13.5" outlineLevel="1" thickBot="1" x14ac:dyDescent="0.25">
      <c r="B128" s="61"/>
      <c r="C128" s="77"/>
      <c r="D128" s="78"/>
      <c r="E128" s="135"/>
      <c r="G128" s="85" t="s">
        <v>0</v>
      </c>
      <c r="H128" s="122">
        <f>$G126</f>
        <v>2017</v>
      </c>
      <c r="I128" s="348">
        <f>VLOOKUP($H128,'TCF en bruto WML'!$G$13:$J$76,'TCF en bruto WML'!$J$78,FALSE)</f>
        <v>1.0029999999999999</v>
      </c>
      <c r="S128" s="372" t="s">
        <v>243</v>
      </c>
      <c r="V128" s="75" t="s">
        <v>29</v>
      </c>
    </row>
    <row r="129" spans="1:32" s="349" customFormat="1" ht="12.75" customHeight="1" outlineLevel="1" x14ac:dyDescent="0.2">
      <c r="B129" s="61"/>
      <c r="C129" s="77"/>
      <c r="D129" s="78"/>
      <c r="E129" s="135"/>
      <c r="V129" s="553"/>
      <c r="W129" s="1127"/>
      <c r="X129" s="1127"/>
      <c r="Y129" s="1127"/>
      <c r="Z129" s="1127"/>
      <c r="AA129" s="1127"/>
      <c r="AB129" s="1127"/>
      <c r="AC129" s="1127"/>
      <c r="AD129" s="1127"/>
      <c r="AE129" s="1127"/>
      <c r="AF129" s="1128"/>
    </row>
    <row r="130" spans="1:32" s="349" customFormat="1" ht="12.75" outlineLevel="1" x14ac:dyDescent="0.2">
      <c r="B130" s="61"/>
      <c r="C130" s="77"/>
      <c r="D130" s="78"/>
      <c r="E130" s="135"/>
      <c r="I130" s="420"/>
      <c r="S130" s="528">
        <v>1</v>
      </c>
      <c r="T130" s="349" t="s">
        <v>136</v>
      </c>
      <c r="V130" s="554"/>
      <c r="W130" s="1130"/>
      <c r="X130" s="1130"/>
      <c r="Y130" s="1130"/>
      <c r="Z130" s="1130"/>
      <c r="AA130" s="1130"/>
      <c r="AB130" s="1130"/>
      <c r="AC130" s="1130"/>
      <c r="AD130" s="1130"/>
      <c r="AE130" s="1130"/>
      <c r="AF130" s="1131"/>
    </row>
    <row r="131" spans="1:32" s="349" customFormat="1" ht="12.75" outlineLevel="1" x14ac:dyDescent="0.2">
      <c r="A131" s="669" t="str">
        <f>INDEX(Checks!$J$42:$J$47,MATCH((SEARCH("(",formuletekst(J131))),Checks!$I$42:$I$47,0))</f>
        <v>ABO</v>
      </c>
      <c r="B131" s="61"/>
      <c r="C131" s="77"/>
      <c r="D131" s="78"/>
      <c r="E131" s="135"/>
      <c r="F131" s="349" t="str">
        <f>"Bedrag "&amp;G126</f>
        <v>Bedrag 2017</v>
      </c>
      <c r="J131" s="531">
        <f>CEILING((J123*I128),S130)</f>
        <v>210</v>
      </c>
      <c r="K131" s="349" t="s">
        <v>136</v>
      </c>
      <c r="S131" s="531"/>
      <c r="V131" s="1129"/>
      <c r="W131" s="1130"/>
      <c r="X131" s="1130"/>
      <c r="Y131" s="1130"/>
      <c r="Z131" s="1130"/>
      <c r="AA131" s="1130"/>
      <c r="AB131" s="1130"/>
      <c r="AC131" s="1130"/>
      <c r="AD131" s="1130"/>
      <c r="AE131" s="1130"/>
      <c r="AF131" s="1131"/>
    </row>
    <row r="132" spans="1:32" s="349" customFormat="1" ht="12.75" outlineLevel="1" x14ac:dyDescent="0.2">
      <c r="B132" s="61"/>
      <c r="C132" s="77"/>
      <c r="D132" s="78"/>
      <c r="E132" s="135"/>
      <c r="H132" s="531"/>
      <c r="I132" s="531"/>
      <c r="J132" s="399"/>
      <c r="S132" s="531"/>
      <c r="V132" s="1132"/>
      <c r="W132" s="1133"/>
      <c r="X132" s="1133"/>
      <c r="Y132" s="1133"/>
      <c r="Z132" s="1133"/>
      <c r="AA132" s="1133"/>
      <c r="AB132" s="1133"/>
      <c r="AC132" s="1133"/>
      <c r="AD132" s="1133"/>
      <c r="AE132" s="1133"/>
      <c r="AF132" s="1134"/>
    </row>
    <row r="133" spans="1:32" s="349" customFormat="1" ht="12.75" x14ac:dyDescent="0.2">
      <c r="B133" s="61"/>
      <c r="C133" s="77"/>
      <c r="D133" s="78"/>
      <c r="E133" s="135"/>
    </row>
    <row r="134" spans="1:32" s="433" customFormat="1" ht="12.75" x14ac:dyDescent="0.2">
      <c r="A134" s="852" t="s">
        <v>1583</v>
      </c>
      <c r="B134" s="126"/>
      <c r="C134" s="127"/>
      <c r="D134" s="128"/>
      <c r="E134" s="129" t="s">
        <v>2</v>
      </c>
      <c r="F134" s="130"/>
      <c r="G134" s="121">
        <f>G126+1</f>
        <v>2018</v>
      </c>
      <c r="H134" s="131">
        <f>ROW(J139)-ROW()</f>
        <v>5</v>
      </c>
    </row>
    <row r="135" spans="1:32" s="349" customFormat="1" ht="12.75" outlineLevel="1" x14ac:dyDescent="0.2">
      <c r="B135" s="61"/>
      <c r="C135" s="77"/>
      <c r="D135" s="78"/>
      <c r="E135" s="135"/>
    </row>
    <row r="136" spans="1:32" s="349" customFormat="1" ht="13.5" outlineLevel="1" thickBot="1" x14ac:dyDescent="0.25">
      <c r="B136" s="61"/>
      <c r="C136" s="77"/>
      <c r="D136" s="78"/>
      <c r="E136" s="135"/>
      <c r="G136" s="85" t="s">
        <v>0</v>
      </c>
      <c r="H136" s="122">
        <f>$G134</f>
        <v>2018</v>
      </c>
      <c r="I136" s="348">
        <f>VLOOKUP($H136,'TCF en bruto WML'!$G$13:$J$76,'TCF en bruto WML'!$J$78,FALSE)</f>
        <v>1.008</v>
      </c>
      <c r="S136" s="372" t="s">
        <v>243</v>
      </c>
      <c r="V136" s="75" t="s">
        <v>29</v>
      </c>
    </row>
    <row r="137" spans="1:32" s="349" customFormat="1" ht="12.75" customHeight="1" outlineLevel="1" x14ac:dyDescent="0.2">
      <c r="B137" s="61"/>
      <c r="C137" s="77"/>
      <c r="D137" s="78"/>
      <c r="E137" s="135"/>
      <c r="V137" s="553"/>
      <c r="W137" s="1685"/>
      <c r="X137" s="1685"/>
      <c r="Y137" s="1685"/>
      <c r="Z137" s="1685"/>
      <c r="AA137" s="1685"/>
      <c r="AB137" s="1685"/>
      <c r="AC137" s="1685"/>
      <c r="AD137" s="1685"/>
      <c r="AE137" s="1685"/>
      <c r="AF137" s="1686"/>
    </row>
    <row r="138" spans="1:32" s="349" customFormat="1" ht="12.75" outlineLevel="1" x14ac:dyDescent="0.2">
      <c r="B138" s="61"/>
      <c r="C138" s="77"/>
      <c r="D138" s="78"/>
      <c r="E138" s="135"/>
      <c r="I138" s="420"/>
      <c r="S138" s="528">
        <v>1</v>
      </c>
      <c r="T138" s="349" t="s">
        <v>136</v>
      </c>
      <c r="V138" s="554"/>
      <c r="W138" s="1682"/>
      <c r="X138" s="1682"/>
      <c r="Y138" s="1682"/>
      <c r="Z138" s="1682"/>
      <c r="AA138" s="1682"/>
      <c r="AB138" s="1682"/>
      <c r="AC138" s="1682"/>
      <c r="AD138" s="1682"/>
      <c r="AE138" s="1682"/>
      <c r="AF138" s="1683"/>
    </row>
    <row r="139" spans="1:32" s="349" customFormat="1" ht="12.75" outlineLevel="1" x14ac:dyDescent="0.2">
      <c r="A139" s="669" t="str">
        <f>INDEX(Checks!$J$42:$J$47,MATCH((SEARCH("(",formuletekst(J139))),Checks!$I$42:$I$47,0))</f>
        <v>ABO</v>
      </c>
      <c r="B139" s="61"/>
      <c r="C139" s="77"/>
      <c r="D139" s="78"/>
      <c r="E139" s="135"/>
      <c r="F139" s="349" t="str">
        <f>"Bedrag "&amp;G134</f>
        <v>Bedrag 2018</v>
      </c>
      <c r="J139" s="531">
        <f>CEILING((J131*I136),S138)</f>
        <v>212</v>
      </c>
      <c r="K139" s="349" t="s">
        <v>136</v>
      </c>
      <c r="S139" s="531"/>
      <c r="V139" s="1681"/>
      <c r="W139" s="1682"/>
      <c r="X139" s="1682"/>
      <c r="Y139" s="1682"/>
      <c r="Z139" s="1682"/>
      <c r="AA139" s="1682"/>
      <c r="AB139" s="1682"/>
      <c r="AC139" s="1682"/>
      <c r="AD139" s="1682"/>
      <c r="AE139" s="1682"/>
      <c r="AF139" s="1683"/>
    </row>
    <row r="140" spans="1:32" s="349" customFormat="1" ht="12.75" outlineLevel="1" x14ac:dyDescent="0.2">
      <c r="B140" s="61"/>
      <c r="C140" s="77"/>
      <c r="D140" s="78"/>
      <c r="E140" s="135"/>
      <c r="H140" s="531"/>
      <c r="I140" s="531"/>
      <c r="J140" s="399"/>
      <c r="S140" s="531"/>
      <c r="V140" s="1687"/>
      <c r="W140" s="1688"/>
      <c r="X140" s="1688"/>
      <c r="Y140" s="1688"/>
      <c r="Z140" s="1688"/>
      <c r="AA140" s="1688"/>
      <c r="AB140" s="1688"/>
      <c r="AC140" s="1688"/>
      <c r="AD140" s="1688"/>
      <c r="AE140" s="1688"/>
      <c r="AF140" s="1689"/>
    </row>
    <row r="141" spans="1:32" s="349" customFormat="1" ht="12.75" x14ac:dyDescent="0.2">
      <c r="B141" s="61"/>
      <c r="C141" s="77"/>
      <c r="D141" s="78"/>
      <c r="E141" s="135"/>
    </row>
    <row r="142" spans="1:32" s="433" customFormat="1" ht="12.75" x14ac:dyDescent="0.2">
      <c r="A142" s="852" t="s">
        <v>1583</v>
      </c>
      <c r="B142" s="126"/>
      <c r="C142" s="127"/>
      <c r="D142" s="128"/>
      <c r="E142" s="129" t="s">
        <v>2</v>
      </c>
      <c r="F142" s="130"/>
      <c r="G142" s="121">
        <f>G134+1</f>
        <v>2019</v>
      </c>
      <c r="H142" s="131">
        <f>ROW(J147)-ROW()</f>
        <v>5</v>
      </c>
    </row>
    <row r="143" spans="1:32" s="349" customFormat="1" ht="12.75" outlineLevel="1" x14ac:dyDescent="0.2">
      <c r="B143" s="61"/>
      <c r="C143" s="77"/>
      <c r="D143" s="78"/>
      <c r="E143" s="135"/>
    </row>
    <row r="144" spans="1:32" s="349" customFormat="1" ht="13.5" outlineLevel="1" thickBot="1" x14ac:dyDescent="0.25">
      <c r="B144" s="61"/>
      <c r="C144" s="77"/>
      <c r="D144" s="78"/>
      <c r="E144" s="135"/>
      <c r="G144" s="85" t="s">
        <v>0</v>
      </c>
      <c r="H144" s="122">
        <f>$G142</f>
        <v>2019</v>
      </c>
      <c r="I144" s="348">
        <f>VLOOKUP($H144,'TCF en bruto WML'!$G$13:$J$76,'TCF en bruto WML'!$J$78,FALSE)</f>
        <v>1.012</v>
      </c>
      <c r="S144" s="372" t="s">
        <v>243</v>
      </c>
      <c r="V144" s="75" t="s">
        <v>29</v>
      </c>
    </row>
    <row r="145" spans="1:32" s="349" customFormat="1" ht="12.75" customHeight="1" outlineLevel="1" x14ac:dyDescent="0.2">
      <c r="B145" s="61"/>
      <c r="C145" s="77"/>
      <c r="D145" s="78"/>
      <c r="E145" s="135"/>
      <c r="V145" s="553"/>
      <c r="W145" s="1936"/>
      <c r="X145" s="1936"/>
      <c r="Y145" s="1936"/>
      <c r="Z145" s="1936"/>
      <c r="AA145" s="1936"/>
      <c r="AB145" s="1936"/>
      <c r="AC145" s="1936"/>
      <c r="AD145" s="1936"/>
      <c r="AE145" s="1936"/>
      <c r="AF145" s="1937"/>
    </row>
    <row r="146" spans="1:32" s="349" customFormat="1" ht="12.75" outlineLevel="1" x14ac:dyDescent="0.2">
      <c r="B146" s="61"/>
      <c r="C146" s="77"/>
      <c r="D146" s="78"/>
      <c r="E146" s="135"/>
      <c r="I146" s="420"/>
      <c r="S146" s="528">
        <v>1</v>
      </c>
      <c r="T146" s="349" t="s">
        <v>136</v>
      </c>
      <c r="V146" s="554"/>
      <c r="W146" s="1933"/>
      <c r="X146" s="1933"/>
      <c r="Y146" s="1933"/>
      <c r="Z146" s="1933"/>
      <c r="AA146" s="1933"/>
      <c r="AB146" s="1933"/>
      <c r="AC146" s="1933"/>
      <c r="AD146" s="1933"/>
      <c r="AE146" s="1933"/>
      <c r="AF146" s="1934"/>
    </row>
    <row r="147" spans="1:32" s="349" customFormat="1" ht="12.75" outlineLevel="1" x14ac:dyDescent="0.2">
      <c r="A147" s="669" t="str">
        <f>INDEX(Checks!$J$42:$J$47,MATCH((SEARCH("(",formuletekst(J147))),Checks!$I$42:$I$47,0))</f>
        <v>ABO</v>
      </c>
      <c r="B147" s="61"/>
      <c r="C147" s="77"/>
      <c r="D147" s="78"/>
      <c r="E147" s="135"/>
      <c r="F147" s="349" t="str">
        <f>"Bedrag "&amp;G142</f>
        <v>Bedrag 2019</v>
      </c>
      <c r="J147" s="531">
        <f>CEILING((J139*I144),S146)</f>
        <v>215</v>
      </c>
      <c r="K147" s="349" t="s">
        <v>136</v>
      </c>
      <c r="S147" s="531"/>
      <c r="V147" s="1932"/>
      <c r="W147" s="1933"/>
      <c r="X147" s="1933"/>
      <c r="Y147" s="1933"/>
      <c r="Z147" s="1933"/>
      <c r="AA147" s="1933"/>
      <c r="AB147" s="1933"/>
      <c r="AC147" s="1933"/>
      <c r="AD147" s="1933"/>
      <c r="AE147" s="1933"/>
      <c r="AF147" s="1934"/>
    </row>
    <row r="148" spans="1:32" s="349" customFormat="1" ht="12.75" outlineLevel="1" x14ac:dyDescent="0.2">
      <c r="B148" s="61"/>
      <c r="C148" s="77"/>
      <c r="D148" s="78"/>
      <c r="E148" s="135"/>
      <c r="H148" s="531"/>
      <c r="I148" s="531"/>
      <c r="J148" s="399"/>
      <c r="S148" s="531"/>
      <c r="V148" s="1938"/>
      <c r="W148" s="1939"/>
      <c r="X148" s="1939"/>
      <c r="Y148" s="1939"/>
      <c r="Z148" s="1939"/>
      <c r="AA148" s="1939"/>
      <c r="AB148" s="1939"/>
      <c r="AC148" s="1939"/>
      <c r="AD148" s="1939"/>
      <c r="AE148" s="1939"/>
      <c r="AF148" s="1940"/>
    </row>
    <row r="150" spans="1:32" s="433" customFormat="1" ht="12.75" x14ac:dyDescent="0.2">
      <c r="A150" s="852" t="s">
        <v>1583</v>
      </c>
      <c r="B150" s="126"/>
      <c r="C150" s="127"/>
      <c r="D150" s="128"/>
      <c r="E150" s="129" t="s">
        <v>2</v>
      </c>
      <c r="F150" s="130"/>
      <c r="G150" s="121">
        <f>G142+1</f>
        <v>2020</v>
      </c>
      <c r="H150" s="131">
        <f>ROW(J155)-ROW()</f>
        <v>5</v>
      </c>
    </row>
    <row r="151" spans="1:32" s="349" customFormat="1" ht="12.75" outlineLevel="1" x14ac:dyDescent="0.2">
      <c r="B151" s="61"/>
      <c r="C151" s="77"/>
      <c r="D151" s="78"/>
      <c r="E151" s="135"/>
    </row>
    <row r="152" spans="1:32" s="349" customFormat="1" ht="13.5" outlineLevel="1" thickBot="1" x14ac:dyDescent="0.25">
      <c r="B152" s="61"/>
      <c r="C152" s="77"/>
      <c r="D152" s="78"/>
      <c r="E152" s="135"/>
      <c r="G152" s="85" t="s">
        <v>0</v>
      </c>
      <c r="H152" s="122">
        <f>$G150</f>
        <v>2020</v>
      </c>
      <c r="I152" s="348">
        <f>VLOOKUP($H152,'TCF en bruto WML'!$G$13:$J$76,'TCF en bruto WML'!$J$78,FALSE)</f>
        <v>1.016</v>
      </c>
      <c r="S152" s="372" t="s">
        <v>243</v>
      </c>
      <c r="V152" s="75" t="s">
        <v>29</v>
      </c>
    </row>
    <row r="153" spans="1:32" s="349" customFormat="1" ht="12.75" customHeight="1" outlineLevel="1" x14ac:dyDescent="0.2">
      <c r="B153" s="61"/>
      <c r="C153" s="77"/>
      <c r="D153" s="78"/>
      <c r="E153" s="135"/>
      <c r="V153" s="553"/>
      <c r="W153" s="2143"/>
      <c r="X153" s="2143"/>
      <c r="Y153" s="2143"/>
      <c r="Z153" s="2143"/>
      <c r="AA153" s="2143"/>
      <c r="AB153" s="2143"/>
      <c r="AC153" s="2143"/>
      <c r="AD153" s="2143"/>
      <c r="AE153" s="2143"/>
      <c r="AF153" s="2144"/>
    </row>
    <row r="154" spans="1:32" s="349" customFormat="1" ht="12.75" outlineLevel="1" x14ac:dyDescent="0.2">
      <c r="B154" s="61"/>
      <c r="C154" s="77"/>
      <c r="D154" s="78"/>
      <c r="E154" s="135"/>
      <c r="I154" s="420"/>
      <c r="S154" s="528">
        <v>1</v>
      </c>
      <c r="T154" s="349" t="s">
        <v>136</v>
      </c>
      <c r="V154" s="554"/>
      <c r="W154" s="2141"/>
      <c r="X154" s="2141"/>
      <c r="Y154" s="2141"/>
      <c r="Z154" s="2141"/>
      <c r="AA154" s="2141"/>
      <c r="AB154" s="2141"/>
      <c r="AC154" s="2141"/>
      <c r="AD154" s="2141"/>
      <c r="AE154" s="2141"/>
      <c r="AF154" s="2142"/>
    </row>
    <row r="155" spans="1:32" s="349" customFormat="1" ht="12.75" outlineLevel="1" x14ac:dyDescent="0.2">
      <c r="A155" s="669" t="str">
        <f>INDEX(Checks!$J$42:$J$47,MATCH((SEARCH("(",formuletekst(J155))),Checks!$I$42:$I$47,0))</f>
        <v>ABO</v>
      </c>
      <c r="B155" s="61"/>
      <c r="C155" s="77"/>
      <c r="D155" s="78"/>
      <c r="E155" s="135"/>
      <c r="F155" s="349" t="str">
        <f>"Bedrag "&amp;G150</f>
        <v>Bedrag 2020</v>
      </c>
      <c r="J155" s="531">
        <f>CEILING((J147*I152),S154)</f>
        <v>219</v>
      </c>
      <c r="K155" s="349" t="s">
        <v>136</v>
      </c>
      <c r="S155" s="531"/>
      <c r="V155" s="2140"/>
      <c r="W155" s="2141"/>
      <c r="X155" s="2141"/>
      <c r="Y155" s="2141"/>
      <c r="Z155" s="2141"/>
      <c r="AA155" s="2141"/>
      <c r="AB155" s="2141"/>
      <c r="AC155" s="2141"/>
      <c r="AD155" s="2141"/>
      <c r="AE155" s="2141"/>
      <c r="AF155" s="2142"/>
    </row>
    <row r="156" spans="1:32" s="349" customFormat="1" ht="12.75" outlineLevel="1" x14ac:dyDescent="0.2">
      <c r="B156" s="61"/>
      <c r="C156" s="77"/>
      <c r="D156" s="78"/>
      <c r="E156" s="135"/>
      <c r="H156" s="531"/>
      <c r="I156" s="531"/>
      <c r="J156" s="399"/>
      <c r="S156" s="531"/>
      <c r="V156" s="2145"/>
      <c r="W156" s="2146"/>
      <c r="X156" s="2146"/>
      <c r="Y156" s="2146"/>
      <c r="Z156" s="2146"/>
      <c r="AA156" s="2146"/>
      <c r="AB156" s="2146"/>
      <c r="AC156" s="2146"/>
      <c r="AD156" s="2146"/>
      <c r="AE156" s="2146"/>
      <c r="AF156" s="2147"/>
    </row>
    <row r="157" spans="1:32" s="2139" customFormat="1" x14ac:dyDescent="0.25">
      <c r="B157" s="61"/>
      <c r="C157" s="77"/>
      <c r="D157" s="78"/>
      <c r="E157" s="135"/>
    </row>
    <row r="158" spans="1:32" s="433" customFormat="1" ht="12.75" x14ac:dyDescent="0.2">
      <c r="A158" s="852" t="s">
        <v>1583</v>
      </c>
      <c r="B158" s="126"/>
      <c r="C158" s="127"/>
      <c r="D158" s="128"/>
      <c r="E158" s="129" t="s">
        <v>2</v>
      </c>
      <c r="F158" s="130"/>
      <c r="G158" s="121">
        <f>G150+1</f>
        <v>2021</v>
      </c>
      <c r="H158" s="131">
        <f>ROW(J163)-ROW()</f>
        <v>5</v>
      </c>
    </row>
    <row r="159" spans="1:32" s="349" customFormat="1" ht="12.75" outlineLevel="1" x14ac:dyDescent="0.2">
      <c r="B159" s="61"/>
      <c r="C159" s="77"/>
      <c r="D159" s="78"/>
      <c r="E159" s="135"/>
    </row>
    <row r="160" spans="1:32" s="349" customFormat="1" ht="13.5" outlineLevel="1" thickBot="1" x14ac:dyDescent="0.25">
      <c r="B160" s="61"/>
      <c r="C160" s="77"/>
      <c r="D160" s="78"/>
      <c r="E160" s="135"/>
      <c r="G160" s="85" t="s">
        <v>0</v>
      </c>
      <c r="H160" s="122">
        <f>$G158</f>
        <v>2021</v>
      </c>
      <c r="I160" s="348">
        <f>VLOOKUP($H160,'TCF en bruto WML'!$G$13:$J$76,'TCF en bruto WML'!$J$78,FALSE)</f>
        <v>1.016</v>
      </c>
      <c r="S160" s="372" t="s">
        <v>243</v>
      </c>
      <c r="V160" s="75" t="s">
        <v>29</v>
      </c>
    </row>
    <row r="161" spans="1:32" s="349" customFormat="1" ht="12.75" customHeight="1" outlineLevel="1" x14ac:dyDescent="0.2">
      <c r="B161" s="61"/>
      <c r="C161" s="77"/>
      <c r="D161" s="78"/>
      <c r="E161" s="135"/>
      <c r="V161" s="553"/>
      <c r="W161" s="2330"/>
      <c r="X161" s="2330"/>
      <c r="Y161" s="2330"/>
      <c r="Z161" s="2330"/>
      <c r="AA161" s="2330"/>
      <c r="AB161" s="2330"/>
      <c r="AC161" s="2330"/>
      <c r="AD161" s="2330"/>
      <c r="AE161" s="2330"/>
      <c r="AF161" s="2331"/>
    </row>
    <row r="162" spans="1:32" s="349" customFormat="1" ht="12.75" outlineLevel="1" x14ac:dyDescent="0.2">
      <c r="B162" s="61"/>
      <c r="C162" s="77"/>
      <c r="D162" s="78"/>
      <c r="E162" s="135"/>
      <c r="I162" s="420"/>
      <c r="S162" s="528">
        <v>1</v>
      </c>
      <c r="T162" s="349" t="s">
        <v>136</v>
      </c>
      <c r="V162" s="554"/>
      <c r="W162" s="2328"/>
      <c r="X162" s="2328"/>
      <c r="Y162" s="2328"/>
      <c r="Z162" s="2328"/>
      <c r="AA162" s="2328"/>
      <c r="AB162" s="2328"/>
      <c r="AC162" s="2328"/>
      <c r="AD162" s="2328"/>
      <c r="AE162" s="2328"/>
      <c r="AF162" s="2329"/>
    </row>
    <row r="163" spans="1:32" s="349" customFormat="1" ht="12.75" outlineLevel="1" x14ac:dyDescent="0.2">
      <c r="A163" s="669" t="str">
        <f>INDEX(Checks!$J$42:$J$47,MATCH((SEARCH("(",formuletekst(J163))),Checks!$I$42:$I$47,0))</f>
        <v>ABO</v>
      </c>
      <c r="B163" s="61"/>
      <c r="C163" s="77"/>
      <c r="D163" s="78"/>
      <c r="E163" s="135"/>
      <c r="F163" s="349" t="str">
        <f>"Bedrag "&amp;G158</f>
        <v>Bedrag 2021</v>
      </c>
      <c r="J163" s="531">
        <f>CEILING((J155*I160),S162)</f>
        <v>223</v>
      </c>
      <c r="K163" s="349" t="s">
        <v>136</v>
      </c>
      <c r="S163" s="531"/>
      <c r="V163" s="2327"/>
      <c r="W163" s="2328"/>
      <c r="X163" s="2328"/>
      <c r="Y163" s="2328"/>
      <c r="Z163" s="2328"/>
      <c r="AA163" s="2328"/>
      <c r="AB163" s="2328"/>
      <c r="AC163" s="2328"/>
      <c r="AD163" s="2328"/>
      <c r="AE163" s="2328"/>
      <c r="AF163" s="2329"/>
    </row>
    <row r="164" spans="1:32" s="349" customFormat="1" ht="12.75" outlineLevel="1" x14ac:dyDescent="0.2">
      <c r="B164" s="61"/>
      <c r="C164" s="77"/>
      <c r="D164" s="78"/>
      <c r="E164" s="135"/>
      <c r="H164" s="531"/>
      <c r="I164" s="531"/>
      <c r="J164" s="399"/>
      <c r="S164" s="531"/>
      <c r="V164" s="2332"/>
      <c r="W164" s="2333"/>
      <c r="X164" s="2333"/>
      <c r="Y164" s="2333"/>
      <c r="Z164" s="2333"/>
      <c r="AA164" s="2333"/>
      <c r="AB164" s="2333"/>
      <c r="AC164" s="2333"/>
      <c r="AD164" s="2333"/>
      <c r="AE164" s="2333"/>
      <c r="AF164" s="2334"/>
    </row>
    <row r="165" spans="1:32" s="2324" customFormat="1" x14ac:dyDescent="0.25">
      <c r="B165" s="61"/>
      <c r="C165" s="77"/>
      <c r="D165" s="78"/>
      <c r="E165" s="135"/>
    </row>
    <row r="166" spans="1:32" s="433" customFormat="1" ht="12.75" x14ac:dyDescent="0.2">
      <c r="A166" s="852" t="s">
        <v>1583</v>
      </c>
      <c r="B166" s="126"/>
      <c r="C166" s="127"/>
      <c r="D166" s="128"/>
      <c r="E166" s="129" t="s">
        <v>2</v>
      </c>
      <c r="F166" s="130"/>
      <c r="G166" s="121">
        <f>G158+1</f>
        <v>2022</v>
      </c>
      <c r="H166" s="131">
        <f>ROW(J171)-ROW()</f>
        <v>5</v>
      </c>
    </row>
    <row r="167" spans="1:32" s="349" customFormat="1" ht="12.75" outlineLevel="1" x14ac:dyDescent="0.2">
      <c r="B167" s="61"/>
      <c r="C167" s="77"/>
      <c r="D167" s="78"/>
      <c r="E167" s="135"/>
    </row>
    <row r="168" spans="1:32" s="349" customFormat="1" ht="13.5" outlineLevel="1" thickBot="1" x14ac:dyDescent="0.25">
      <c r="B168" s="61"/>
      <c r="C168" s="77"/>
      <c r="D168" s="78"/>
      <c r="E168" s="135"/>
      <c r="G168" s="85" t="s">
        <v>0</v>
      </c>
      <c r="H168" s="122">
        <f>$G166</f>
        <v>2022</v>
      </c>
      <c r="I168" s="348">
        <f>VLOOKUP($H168,'TCF en bruto WML'!$G$13:$J$76,'TCF en bruto WML'!$J$78,FALSE)</f>
        <v>1.0129999999999999</v>
      </c>
      <c r="S168" s="372" t="s">
        <v>243</v>
      </c>
      <c r="V168" s="75" t="s">
        <v>29</v>
      </c>
    </row>
    <row r="169" spans="1:32" s="349" customFormat="1" ht="12.75" customHeight="1" outlineLevel="1" x14ac:dyDescent="0.2">
      <c r="B169" s="61"/>
      <c r="C169" s="77"/>
      <c r="D169" s="78"/>
      <c r="E169" s="135"/>
      <c r="V169" s="553" t="s">
        <v>2600</v>
      </c>
      <c r="W169" s="2439"/>
      <c r="X169" s="2439"/>
      <c r="Y169" s="2439"/>
      <c r="Z169" s="2439"/>
      <c r="AA169" s="2439"/>
      <c r="AB169" s="2439"/>
      <c r="AC169" s="2439"/>
      <c r="AD169" s="2439"/>
      <c r="AE169" s="2439"/>
      <c r="AF169" s="2440"/>
    </row>
    <row r="170" spans="1:32" s="349" customFormat="1" ht="12.75" outlineLevel="1" x14ac:dyDescent="0.2">
      <c r="B170" s="61"/>
      <c r="C170" s="77"/>
      <c r="D170" s="78"/>
      <c r="E170" s="135"/>
      <c r="I170" s="420"/>
      <c r="S170" s="528">
        <v>1</v>
      </c>
      <c r="T170" s="349" t="s">
        <v>136</v>
      </c>
      <c r="V170" s="554"/>
      <c r="W170" s="2437"/>
      <c r="X170" s="2437"/>
      <c r="Y170" s="2437"/>
      <c r="Z170" s="2437"/>
      <c r="AA170" s="2437"/>
      <c r="AB170" s="2437"/>
      <c r="AC170" s="2437"/>
      <c r="AD170" s="2437"/>
      <c r="AE170" s="2437"/>
      <c r="AF170" s="2438"/>
    </row>
    <row r="171" spans="1:32" s="349" customFormat="1" ht="12.75" outlineLevel="1" x14ac:dyDescent="0.2">
      <c r="A171" s="669" t="e">
        <f>INDEX(Checks!$J$42:$J$47,MATCH((SEARCH("(",formuletekst(J171))),Checks!$I$42:$I$47,0))</f>
        <v>#VALUE!</v>
      </c>
      <c r="B171" s="61"/>
      <c r="C171" s="77"/>
      <c r="D171" s="78"/>
      <c r="E171" s="135"/>
      <c r="F171" s="349" t="str">
        <f>"Bedrag "&amp;G166</f>
        <v>Bedrag 2022</v>
      </c>
      <c r="J171" s="531" t="s">
        <v>2599</v>
      </c>
      <c r="S171" s="531"/>
      <c r="V171" s="2436"/>
      <c r="W171" s="2437"/>
      <c r="X171" s="2437"/>
      <c r="Y171" s="2437"/>
      <c r="Z171" s="2437"/>
      <c r="AA171" s="2437"/>
      <c r="AB171" s="2437"/>
      <c r="AC171" s="2437"/>
      <c r="AD171" s="2437"/>
      <c r="AE171" s="2437"/>
      <c r="AF171" s="2438"/>
    </row>
    <row r="172" spans="1:32" s="349" customFormat="1" ht="12.75" outlineLevel="1" x14ac:dyDescent="0.2">
      <c r="B172" s="61"/>
      <c r="C172" s="77"/>
      <c r="D172" s="78"/>
      <c r="E172" s="135"/>
      <c r="H172" s="531"/>
      <c r="I172" s="531"/>
      <c r="J172" s="399"/>
      <c r="S172" s="531"/>
      <c r="V172" s="2441"/>
      <c r="W172" s="2442"/>
      <c r="X172" s="2442"/>
      <c r="Y172" s="2442"/>
      <c r="Z172" s="2442"/>
      <c r="AA172" s="2442"/>
      <c r="AB172" s="2442"/>
      <c r="AC172" s="2442"/>
      <c r="AD172" s="2442"/>
      <c r="AE172" s="2442"/>
      <c r="AF172" s="2443"/>
    </row>
    <row r="173" spans="1:32" s="2433" customFormat="1" x14ac:dyDescent="0.25">
      <c r="B173" s="61"/>
      <c r="C173" s="77"/>
      <c r="D173" s="78"/>
      <c r="E173" s="135"/>
    </row>
    <row r="174" spans="1:32" s="433" customFormat="1" ht="12.75" x14ac:dyDescent="0.2">
      <c r="A174" s="852" t="s">
        <v>1583</v>
      </c>
      <c r="B174" s="126"/>
      <c r="C174" s="127"/>
      <c r="D174" s="128"/>
      <c r="E174" s="129" t="s">
        <v>2</v>
      </c>
      <c r="F174" s="130"/>
      <c r="G174" s="121">
        <f>G166+1</f>
        <v>2023</v>
      </c>
      <c r="H174" s="131">
        <f>ROW(J179)-ROW()</f>
        <v>5</v>
      </c>
    </row>
    <row r="175" spans="1:32" s="349" customFormat="1" ht="12.75" outlineLevel="1" x14ac:dyDescent="0.2">
      <c r="B175" s="61"/>
      <c r="C175" s="77"/>
      <c r="D175" s="78"/>
      <c r="E175" s="135"/>
    </row>
    <row r="176" spans="1:32" s="349" customFormat="1" ht="13.5" outlineLevel="1" thickBot="1" x14ac:dyDescent="0.25">
      <c r="B176" s="61"/>
      <c r="C176" s="77"/>
      <c r="D176" s="78"/>
      <c r="E176" s="135"/>
      <c r="G176" s="85" t="s">
        <v>0</v>
      </c>
      <c r="H176" s="122">
        <f>$G174</f>
        <v>2023</v>
      </c>
      <c r="I176" s="348">
        <f>VLOOKUP($H176,'TCF en bruto WML'!$G$13:$J$76,'TCF en bruto WML'!$J$78,FALSE)</f>
        <v>1.0629999999999999</v>
      </c>
      <c r="S176" s="372" t="s">
        <v>243</v>
      </c>
      <c r="V176" s="75" t="s">
        <v>29</v>
      </c>
    </row>
    <row r="177" spans="1:32" s="349" customFormat="1" ht="12.75" customHeight="1" outlineLevel="1" x14ac:dyDescent="0.2">
      <c r="B177" s="61"/>
      <c r="C177" s="77"/>
      <c r="D177" s="78"/>
      <c r="E177" s="135"/>
      <c r="V177" s="553" t="s">
        <v>2600</v>
      </c>
      <c r="W177" s="2514"/>
      <c r="X177" s="2514"/>
      <c r="Y177" s="2514"/>
      <c r="Z177" s="2514"/>
      <c r="AA177" s="2514"/>
      <c r="AB177" s="2514"/>
      <c r="AC177" s="2514"/>
      <c r="AD177" s="2514"/>
      <c r="AE177" s="2514"/>
      <c r="AF177" s="2515"/>
    </row>
    <row r="178" spans="1:32" s="349" customFormat="1" ht="12.75" outlineLevel="1" x14ac:dyDescent="0.2">
      <c r="B178" s="61"/>
      <c r="C178" s="77"/>
      <c r="D178" s="78"/>
      <c r="E178" s="135"/>
      <c r="I178" s="420"/>
      <c r="S178" s="528">
        <v>1</v>
      </c>
      <c r="T178" s="349" t="s">
        <v>136</v>
      </c>
      <c r="V178" s="554"/>
      <c r="W178" s="2512"/>
      <c r="X178" s="2512"/>
      <c r="Y178" s="2512"/>
      <c r="Z178" s="2512"/>
      <c r="AA178" s="2512"/>
      <c r="AB178" s="2512"/>
      <c r="AC178" s="2512"/>
      <c r="AD178" s="2512"/>
      <c r="AE178" s="2512"/>
      <c r="AF178" s="2513"/>
    </row>
    <row r="179" spans="1:32" s="349" customFormat="1" ht="12.75" outlineLevel="1" x14ac:dyDescent="0.2">
      <c r="A179" s="669" t="e">
        <f>INDEX(Checks!$J$42:$J$47,MATCH((SEARCH("(",formuletekst(J179))),Checks!$I$42:$I$47,0))</f>
        <v>#VALUE!</v>
      </c>
      <c r="B179" s="61"/>
      <c r="C179" s="77"/>
      <c r="D179" s="78"/>
      <c r="E179" s="135"/>
      <c r="F179" s="349" t="str">
        <f>"Bedrag "&amp;G174</f>
        <v>Bedrag 2023</v>
      </c>
      <c r="J179" s="531" t="s">
        <v>2599</v>
      </c>
      <c r="S179" s="531"/>
      <c r="V179" s="2511"/>
      <c r="W179" s="2512"/>
      <c r="X179" s="2512"/>
      <c r="Y179" s="2512"/>
      <c r="Z179" s="2512"/>
      <c r="AA179" s="2512"/>
      <c r="AB179" s="2512"/>
      <c r="AC179" s="2512"/>
      <c r="AD179" s="2512"/>
      <c r="AE179" s="2512"/>
      <c r="AF179" s="2513"/>
    </row>
    <row r="180" spans="1:32" s="349" customFormat="1" ht="12.75" outlineLevel="1" x14ac:dyDescent="0.2">
      <c r="B180" s="61"/>
      <c r="C180" s="77"/>
      <c r="D180" s="78"/>
      <c r="E180" s="135"/>
      <c r="H180" s="531"/>
      <c r="I180" s="531"/>
      <c r="J180" s="399"/>
      <c r="S180" s="531"/>
      <c r="V180" s="2516"/>
      <c r="W180" s="2517"/>
      <c r="X180" s="2517"/>
      <c r="Y180" s="2517"/>
      <c r="Z180" s="2517"/>
      <c r="AA180" s="2517"/>
      <c r="AB180" s="2517"/>
      <c r="AC180" s="2517"/>
      <c r="AD180" s="2517"/>
      <c r="AE180" s="2517"/>
      <c r="AF180" s="2518"/>
    </row>
    <row r="181" spans="1:32" s="2508" customFormat="1" x14ac:dyDescent="0.25">
      <c r="B181" s="61"/>
      <c r="C181" s="77"/>
      <c r="D181" s="78"/>
      <c r="E181" s="135"/>
    </row>
    <row r="182" spans="1:32" s="433" customFormat="1" ht="12.75" x14ac:dyDescent="0.2">
      <c r="A182" s="852" t="s">
        <v>1583</v>
      </c>
      <c r="B182" s="126"/>
      <c r="C182" s="127"/>
      <c r="D182" s="128"/>
      <c r="E182" s="129" t="s">
        <v>2</v>
      </c>
      <c r="F182" s="130"/>
      <c r="G182" s="121">
        <f>G174+1</f>
        <v>2024</v>
      </c>
      <c r="H182" s="131">
        <f>ROW(J187)-ROW()</f>
        <v>5</v>
      </c>
    </row>
    <row r="183" spans="1:32" s="349" customFormat="1" ht="12.75" outlineLevel="1" x14ac:dyDescent="0.2">
      <c r="B183" s="61"/>
      <c r="C183" s="77"/>
      <c r="D183" s="78"/>
      <c r="E183" s="135"/>
    </row>
    <row r="184" spans="1:32" s="349" customFormat="1" ht="13.5" outlineLevel="1" thickBot="1" x14ac:dyDescent="0.25">
      <c r="B184" s="61"/>
      <c r="C184" s="77"/>
      <c r="D184" s="78"/>
      <c r="E184" s="135"/>
      <c r="G184" s="85" t="s">
        <v>0</v>
      </c>
      <c r="H184" s="122">
        <f>$G182</f>
        <v>2024</v>
      </c>
      <c r="I184" s="348">
        <f>VLOOKUP($H184,'TCF en bruto WML'!$G$13:$J$76,'TCF en bruto WML'!$J$78,FALSE)</f>
        <v>1.099</v>
      </c>
      <c r="S184" s="372" t="s">
        <v>243</v>
      </c>
      <c r="V184" s="75" t="s">
        <v>29</v>
      </c>
    </row>
    <row r="185" spans="1:32" s="349" customFormat="1" ht="12.75" customHeight="1" outlineLevel="1" x14ac:dyDescent="0.2">
      <c r="B185" s="61"/>
      <c r="C185" s="77"/>
      <c r="D185" s="78"/>
      <c r="E185" s="135"/>
      <c r="V185" s="553" t="s">
        <v>2600</v>
      </c>
      <c r="W185" s="2613"/>
      <c r="X185" s="2613"/>
      <c r="Y185" s="2613"/>
      <c r="Z185" s="2613"/>
      <c r="AA185" s="2613"/>
      <c r="AB185" s="2613"/>
      <c r="AC185" s="2613"/>
      <c r="AD185" s="2613"/>
      <c r="AE185" s="2613"/>
      <c r="AF185" s="2614"/>
    </row>
    <row r="186" spans="1:32" s="349" customFormat="1" ht="12.75" outlineLevel="1" x14ac:dyDescent="0.2">
      <c r="B186" s="61"/>
      <c r="C186" s="77"/>
      <c r="D186" s="78"/>
      <c r="E186" s="135"/>
      <c r="I186" s="420"/>
      <c r="S186" s="528">
        <v>1</v>
      </c>
      <c r="T186" s="349" t="s">
        <v>136</v>
      </c>
      <c r="V186" s="554"/>
      <c r="W186" s="2611"/>
      <c r="X186" s="2611"/>
      <c r="Y186" s="2611"/>
      <c r="Z186" s="2611"/>
      <c r="AA186" s="2611"/>
      <c r="AB186" s="2611"/>
      <c r="AC186" s="2611"/>
      <c r="AD186" s="2611"/>
      <c r="AE186" s="2611"/>
      <c r="AF186" s="2612"/>
    </row>
    <row r="187" spans="1:32" s="349" customFormat="1" ht="12.75" outlineLevel="1" x14ac:dyDescent="0.2">
      <c r="A187" s="669" t="e">
        <f>INDEX(Checks!$J$42:$J$47,MATCH((SEARCH("(",formuletekst(J187))),Checks!$I$42:$I$47,0))</f>
        <v>#VALUE!</v>
      </c>
      <c r="B187" s="61"/>
      <c r="C187" s="77"/>
      <c r="D187" s="78"/>
      <c r="E187" s="135"/>
      <c r="F187" s="349" t="str">
        <f>"Bedrag "&amp;G182</f>
        <v>Bedrag 2024</v>
      </c>
      <c r="J187" s="531" t="s">
        <v>2599</v>
      </c>
      <c r="S187" s="531"/>
      <c r="V187" s="2610"/>
      <c r="W187" s="2611"/>
      <c r="X187" s="2611"/>
      <c r="Y187" s="2611"/>
      <c r="Z187" s="2611"/>
      <c r="AA187" s="2611"/>
      <c r="AB187" s="2611"/>
      <c r="AC187" s="2611"/>
      <c r="AD187" s="2611"/>
      <c r="AE187" s="2611"/>
      <c r="AF187" s="2612"/>
    </row>
    <row r="188" spans="1:32" s="349" customFormat="1" ht="12.75" outlineLevel="1" x14ac:dyDescent="0.2">
      <c r="B188" s="61"/>
      <c r="C188" s="77"/>
      <c r="D188" s="78"/>
      <c r="E188" s="135"/>
      <c r="H188" s="531"/>
      <c r="I188" s="531"/>
      <c r="J188" s="399"/>
      <c r="S188" s="531"/>
      <c r="V188" s="2615"/>
      <c r="W188" s="2616"/>
      <c r="X188" s="2616"/>
      <c r="Y188" s="2616"/>
      <c r="Z188" s="2616"/>
      <c r="AA188" s="2616"/>
      <c r="AB188" s="2616"/>
      <c r="AC188" s="2616"/>
      <c r="AD188" s="2616"/>
      <c r="AE188" s="2616"/>
      <c r="AF188" s="2617"/>
    </row>
    <row r="189" spans="1:32" s="2607" customFormat="1" x14ac:dyDescent="0.25">
      <c r="B189" s="61"/>
      <c r="C189" s="77"/>
      <c r="D189" s="78"/>
      <c r="E189" s="135"/>
    </row>
    <row r="190" spans="1:32" s="433" customFormat="1" ht="12.75" x14ac:dyDescent="0.2">
      <c r="A190" s="852" t="s">
        <v>1583</v>
      </c>
      <c r="B190" s="126"/>
      <c r="C190" s="127"/>
      <c r="D190" s="128"/>
      <c r="E190" s="129" t="s">
        <v>2</v>
      </c>
      <c r="F190" s="130"/>
      <c r="G190" s="121">
        <f>G182+1</f>
        <v>2025</v>
      </c>
      <c r="H190" s="131">
        <f>ROW(J195)-ROW()</f>
        <v>5</v>
      </c>
    </row>
    <row r="191" spans="1:32" s="349" customFormat="1" ht="12.75" outlineLevel="1" x14ac:dyDescent="0.2">
      <c r="B191" s="61"/>
      <c r="C191" s="77"/>
      <c r="D191" s="78"/>
      <c r="E191" s="135"/>
    </row>
    <row r="192" spans="1:32" s="349" customFormat="1" ht="13.5" outlineLevel="1" thickBot="1" x14ac:dyDescent="0.25">
      <c r="B192" s="61"/>
      <c r="C192" s="77"/>
      <c r="D192" s="78"/>
      <c r="E192" s="135"/>
      <c r="G192" s="85" t="s">
        <v>0</v>
      </c>
      <c r="H192" s="122">
        <f>$G190</f>
        <v>2025</v>
      </c>
      <c r="I192" s="348">
        <f>VLOOKUP($H192,'TCF en bruto WML'!$G$13:$J$76,'TCF en bruto WML'!$J$78,FALSE)</f>
        <v>1.012</v>
      </c>
      <c r="S192" s="372" t="s">
        <v>243</v>
      </c>
      <c r="V192" s="75" t="s">
        <v>29</v>
      </c>
    </row>
    <row r="193" spans="1:32" s="349" customFormat="1" ht="12.75" customHeight="1" outlineLevel="1" x14ac:dyDescent="0.2">
      <c r="B193" s="61"/>
      <c r="C193" s="77"/>
      <c r="D193" s="78"/>
      <c r="E193" s="135"/>
      <c r="V193" s="553" t="s">
        <v>2600</v>
      </c>
      <c r="W193" s="2705"/>
      <c r="X193" s="2705"/>
      <c r="Y193" s="2705"/>
      <c r="Z193" s="2705"/>
      <c r="AA193" s="2705"/>
      <c r="AB193" s="2705"/>
      <c r="AC193" s="2705"/>
      <c r="AD193" s="2705"/>
      <c r="AE193" s="2705"/>
      <c r="AF193" s="2706"/>
    </row>
    <row r="194" spans="1:32" s="349" customFormat="1" ht="12.75" outlineLevel="1" x14ac:dyDescent="0.2">
      <c r="B194" s="61"/>
      <c r="C194" s="77"/>
      <c r="D194" s="78"/>
      <c r="E194" s="135"/>
      <c r="I194" s="420"/>
      <c r="S194" s="528">
        <v>1</v>
      </c>
      <c r="T194" s="349" t="s">
        <v>136</v>
      </c>
      <c r="V194" s="554"/>
      <c r="W194" s="2703"/>
      <c r="X194" s="2703"/>
      <c r="Y194" s="2703"/>
      <c r="Z194" s="2703"/>
      <c r="AA194" s="2703"/>
      <c r="AB194" s="2703"/>
      <c r="AC194" s="2703"/>
      <c r="AD194" s="2703"/>
      <c r="AE194" s="2703"/>
      <c r="AF194" s="2704"/>
    </row>
    <row r="195" spans="1:32" s="349" customFormat="1" ht="12.75" outlineLevel="1" x14ac:dyDescent="0.2">
      <c r="A195" s="669" t="e">
        <f>INDEX(Checks!$J$42:$J$47,MATCH((SEARCH("(",formuletekst(J195))),Checks!$I$42:$I$47,0))</f>
        <v>#VALUE!</v>
      </c>
      <c r="B195" s="61"/>
      <c r="C195" s="77"/>
      <c r="D195" s="78"/>
      <c r="E195" s="135"/>
      <c r="F195" s="349" t="str">
        <f>"Bedrag "&amp;G190</f>
        <v>Bedrag 2025</v>
      </c>
      <c r="J195" s="531" t="s">
        <v>2599</v>
      </c>
      <c r="S195" s="531"/>
      <c r="V195" s="2702"/>
      <c r="W195" s="2703"/>
      <c r="X195" s="2703"/>
      <c r="Y195" s="2703"/>
      <c r="Z195" s="2703"/>
      <c r="AA195" s="2703"/>
      <c r="AB195" s="2703"/>
      <c r="AC195" s="2703"/>
      <c r="AD195" s="2703"/>
      <c r="AE195" s="2703"/>
      <c r="AF195" s="2704"/>
    </row>
    <row r="196" spans="1:32" s="349" customFormat="1" ht="12.75" outlineLevel="1" x14ac:dyDescent="0.2">
      <c r="B196" s="61"/>
      <c r="C196" s="77"/>
      <c r="D196" s="78"/>
      <c r="E196" s="135"/>
      <c r="H196" s="531"/>
      <c r="I196" s="531"/>
      <c r="J196" s="399"/>
      <c r="S196" s="531"/>
      <c r="V196" s="2707"/>
      <c r="W196" s="2708"/>
      <c r="X196" s="2708"/>
      <c r="Y196" s="2708"/>
      <c r="Z196" s="2708"/>
      <c r="AA196" s="2708"/>
      <c r="AB196" s="2708"/>
      <c r="AC196" s="2708"/>
      <c r="AD196" s="2708"/>
      <c r="AE196" s="2708"/>
      <c r="AF196" s="2709"/>
    </row>
    <row r="197" spans="1:32" s="2700" customFormat="1" x14ac:dyDescent="0.25">
      <c r="B197" s="61"/>
      <c r="C197" s="77"/>
      <c r="D197" s="78"/>
      <c r="E197" s="135"/>
    </row>
    <row r="198" spans="1:32" s="433" customFormat="1" ht="12.75" x14ac:dyDescent="0.2">
      <c r="A198" s="852" t="s">
        <v>1583</v>
      </c>
      <c r="B198" s="126"/>
      <c r="C198" s="127"/>
      <c r="D198" s="128"/>
      <c r="E198" s="129" t="s">
        <v>2</v>
      </c>
      <c r="F198" s="130"/>
      <c r="G198" s="121">
        <f>G190+1</f>
        <v>2026</v>
      </c>
      <c r="H198" s="131">
        <f>ROW(J203)-ROW()</f>
        <v>5</v>
      </c>
    </row>
    <row r="199" spans="1:32" s="349" customFormat="1" ht="12.75" outlineLevel="1" x14ac:dyDescent="0.2">
      <c r="B199" s="61"/>
      <c r="C199" s="77"/>
      <c r="D199" s="78"/>
      <c r="E199" s="135"/>
    </row>
    <row r="200" spans="1:32" s="349" customFormat="1" ht="13.5" outlineLevel="1" thickBot="1" x14ac:dyDescent="0.25">
      <c r="B200" s="61"/>
      <c r="C200" s="77"/>
      <c r="D200" s="78"/>
      <c r="E200" s="135"/>
      <c r="G200" s="85" t="s">
        <v>0</v>
      </c>
      <c r="H200" s="122">
        <f>$G198</f>
        <v>2026</v>
      </c>
      <c r="I200" s="348">
        <f>VLOOKUP($H200,'TCF en bruto WML'!$G$13:$J$76,'TCF en bruto WML'!$J$78,FALSE)</f>
        <v>1.0289999999999999</v>
      </c>
      <c r="S200" s="372" t="s">
        <v>243</v>
      </c>
      <c r="V200" s="75" t="s">
        <v>29</v>
      </c>
    </row>
    <row r="201" spans="1:32" s="349" customFormat="1" ht="12.75" customHeight="1" outlineLevel="1" x14ac:dyDescent="0.2">
      <c r="B201" s="61"/>
      <c r="C201" s="77"/>
      <c r="D201" s="78"/>
      <c r="E201" s="135"/>
      <c r="V201" s="553" t="s">
        <v>2600</v>
      </c>
      <c r="W201" s="2882"/>
      <c r="X201" s="2882"/>
      <c r="Y201" s="2882"/>
      <c r="Z201" s="2882"/>
      <c r="AA201" s="2882"/>
      <c r="AB201" s="2882"/>
      <c r="AC201" s="2882"/>
      <c r="AD201" s="2882"/>
      <c r="AE201" s="2882"/>
      <c r="AF201" s="2883"/>
    </row>
    <row r="202" spans="1:32" s="349" customFormat="1" ht="12.75" outlineLevel="1" x14ac:dyDescent="0.2">
      <c r="B202" s="61"/>
      <c r="C202" s="77"/>
      <c r="D202" s="78"/>
      <c r="E202" s="135"/>
      <c r="I202" s="420"/>
      <c r="S202" s="528">
        <v>1</v>
      </c>
      <c r="T202" s="349" t="s">
        <v>136</v>
      </c>
      <c r="V202" s="554"/>
      <c r="W202" s="2880"/>
      <c r="X202" s="2880"/>
      <c r="Y202" s="2880"/>
      <c r="Z202" s="2880"/>
      <c r="AA202" s="2880"/>
      <c r="AB202" s="2880"/>
      <c r="AC202" s="2880"/>
      <c r="AD202" s="2880"/>
      <c r="AE202" s="2880"/>
      <c r="AF202" s="2881"/>
    </row>
    <row r="203" spans="1:32" s="349" customFormat="1" ht="12.75" outlineLevel="1" x14ac:dyDescent="0.2">
      <c r="A203" s="669" t="e">
        <f>INDEX(Checks!$J$42:$J$47,MATCH((SEARCH("(",formuletekst(J203))),Checks!$I$42:$I$47,0))</f>
        <v>#VALUE!</v>
      </c>
      <c r="B203" s="61"/>
      <c r="C203" s="77"/>
      <c r="D203" s="78"/>
      <c r="E203" s="135"/>
      <c r="F203" s="349" t="str">
        <f>"Bedrag "&amp;G198</f>
        <v>Bedrag 2026</v>
      </c>
      <c r="J203" s="531" t="s">
        <v>2599</v>
      </c>
      <c r="S203" s="531"/>
      <c r="V203" s="2879"/>
      <c r="W203" s="2880"/>
      <c r="X203" s="2880"/>
      <c r="Y203" s="2880"/>
      <c r="Z203" s="2880"/>
      <c r="AA203" s="2880"/>
      <c r="AB203" s="2880"/>
      <c r="AC203" s="2880"/>
      <c r="AD203" s="2880"/>
      <c r="AE203" s="2880"/>
      <c r="AF203" s="2881"/>
    </row>
    <row r="204" spans="1:32" s="349" customFormat="1" ht="12.75" outlineLevel="1" x14ac:dyDescent="0.2">
      <c r="B204" s="61"/>
      <c r="C204" s="77"/>
      <c r="D204" s="78"/>
      <c r="E204" s="135"/>
      <c r="H204" s="531"/>
      <c r="I204" s="531"/>
      <c r="J204" s="399"/>
      <c r="S204" s="531"/>
      <c r="V204" s="2884"/>
      <c r="W204" s="2885"/>
      <c r="X204" s="2885"/>
      <c r="Y204" s="2885"/>
      <c r="Z204" s="2885"/>
      <c r="AA204" s="2885"/>
      <c r="AB204" s="2885"/>
      <c r="AC204" s="2885"/>
      <c r="AD204" s="2885"/>
      <c r="AE204" s="2885"/>
      <c r="AF204" s="2886"/>
    </row>
    <row r="205" spans="1:32" s="2876" customFormat="1" x14ac:dyDescent="0.25">
      <c r="B205" s="61"/>
      <c r="C205" s="77"/>
      <c r="D205" s="78"/>
      <c r="E205" s="135"/>
    </row>
  </sheetData>
  <mergeCells count="10">
    <mergeCell ref="P1:Q1"/>
    <mergeCell ref="V65:AF68"/>
    <mergeCell ref="V73:AF76"/>
    <mergeCell ref="V81:AF84"/>
    <mergeCell ref="V57:AF60"/>
    <mergeCell ref="F6:Q13"/>
    <mergeCell ref="F18:Q22"/>
    <mergeCell ref="V33:AF36"/>
    <mergeCell ref="V41:AF44"/>
    <mergeCell ref="V49:AF52"/>
  </mergeCells>
  <hyperlinks>
    <hyperlink ref="P1:Q1" location="Index!A1" display="Terug naar Index" xr:uid="{00000000-0004-0000-2D00-000000000000}"/>
  </hyperlinks>
  <pageMargins left="0.7" right="0.7" top="0.75" bottom="0.75"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5">
    <tabColor theme="7"/>
  </sheetPr>
  <dimension ref="A1:AF245"/>
  <sheetViews>
    <sheetView showGridLines="0" zoomScale="85" zoomScaleNormal="85" workbookViewId="0">
      <pane ySplit="2" topLeftCell="A228" activePane="bottomLeft" state="frozen"/>
      <selection activeCell="B555" sqref="B555"/>
      <selection pane="bottomLeft" activeCell="K242" sqref="K242"/>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11" max="17" width="8.42578125" customWidth="1"/>
  </cols>
  <sheetData>
    <row r="1" spans="2:19" s="2" customFormat="1" x14ac:dyDescent="0.25">
      <c r="B1" s="17" t="str">
        <f ca="1" xml:space="preserve"> RIGHT(CELL("filename", $B$1), LEN(CELL("filename", $B$1)) - SEARCH("]", CELL("filename", $B$1)))</f>
        <v>8.19</v>
      </c>
      <c r="C1" s="18"/>
      <c r="D1" s="19"/>
      <c r="E1" s="19"/>
      <c r="G1" s="3"/>
      <c r="H1" s="4"/>
      <c r="I1" s="4"/>
      <c r="J1" s="4"/>
      <c r="K1" s="19"/>
      <c r="L1" s="4"/>
      <c r="M1" s="4"/>
      <c r="N1" s="4"/>
      <c r="O1" s="4"/>
      <c r="P1" s="3017" t="s">
        <v>1208</v>
      </c>
      <c r="Q1" s="3017"/>
      <c r="R1" s="4"/>
      <c r="S1" s="4"/>
    </row>
    <row r="2" spans="2:19" s="4" customFormat="1" x14ac:dyDescent="0.25">
      <c r="B2" s="21"/>
      <c r="C2" s="18"/>
      <c r="D2" s="19"/>
      <c r="E2" s="19"/>
      <c r="F2" s="11" t="s">
        <v>758</v>
      </c>
      <c r="K2" s="19"/>
    </row>
    <row r="3" spans="2:19" s="2" customFormat="1" x14ac:dyDescent="0.25">
      <c r="B3" s="21"/>
      <c r="C3" s="18"/>
      <c r="D3" s="19"/>
      <c r="E3" s="19"/>
      <c r="F3" s="11"/>
      <c r="K3" s="25"/>
      <c r="S3" s="4"/>
    </row>
    <row r="4" spans="2:19" s="4" customFormat="1" x14ac:dyDescent="0.25">
      <c r="B4" s="21"/>
      <c r="C4" s="22" t="s">
        <v>757</v>
      </c>
      <c r="D4" s="19"/>
      <c r="E4" s="19"/>
      <c r="F4" s="11"/>
    </row>
    <row r="5" spans="2:19" s="4" customFormat="1" outlineLevel="1" x14ac:dyDescent="0.25">
      <c r="B5" s="21"/>
      <c r="C5" s="18"/>
      <c r="D5" s="21" t="s">
        <v>11</v>
      </c>
      <c r="E5" s="19"/>
      <c r="F5" s="11"/>
    </row>
    <row r="6" spans="2:19" s="4" customFormat="1" ht="12.75" customHeight="1" outlineLevel="1" x14ac:dyDescent="0.25">
      <c r="B6" s="21"/>
      <c r="C6" s="18"/>
      <c r="D6" s="19"/>
      <c r="E6" s="19"/>
      <c r="F6" s="2999" t="s">
        <v>45</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548"/>
      <c r="G14" s="548"/>
      <c r="H14" s="548"/>
      <c r="I14" s="548"/>
      <c r="J14" s="548"/>
      <c r="K14" s="548"/>
      <c r="L14" s="548"/>
      <c r="M14" s="548"/>
      <c r="N14" s="548"/>
      <c r="O14" s="548"/>
      <c r="P14" s="548"/>
      <c r="Q14" s="548"/>
    </row>
    <row r="15" spans="2:19" s="4" customFormat="1" ht="15.75" customHeight="1" outlineLevel="1" x14ac:dyDescent="0.25">
      <c r="B15" s="21"/>
      <c r="C15" s="18"/>
      <c r="D15" s="19"/>
      <c r="E15" s="19"/>
      <c r="F15" s="548"/>
      <c r="G15" s="548"/>
      <c r="H15" s="548"/>
      <c r="I15" s="548"/>
      <c r="J15" s="548"/>
      <c r="K15" s="548"/>
      <c r="L15" s="548"/>
      <c r="M15" s="548"/>
      <c r="N15" s="548"/>
      <c r="O15" s="548"/>
      <c r="P15" s="548"/>
      <c r="Q15" s="548"/>
    </row>
    <row r="16" spans="2:19" s="4" customFormat="1" ht="12.75" outlineLevel="1" x14ac:dyDescent="0.25">
      <c r="B16" s="21"/>
      <c r="C16" s="18"/>
      <c r="D16" s="19"/>
      <c r="E16" s="19"/>
      <c r="F16" s="12"/>
    </row>
    <row r="17" spans="1:22" s="4" customFormat="1" outlineLevel="1" x14ac:dyDescent="0.25">
      <c r="B17" s="21"/>
      <c r="C17" s="18"/>
      <c r="D17" s="21" t="s">
        <v>113</v>
      </c>
      <c r="E17" s="21"/>
      <c r="F17" s="11"/>
    </row>
    <row r="18" spans="1:22" s="4" customFormat="1" ht="12.75" customHeight="1" outlineLevel="1" x14ac:dyDescent="0.25">
      <c r="B18" s="21"/>
      <c r="C18" s="18"/>
      <c r="D18" s="19"/>
      <c r="E18" s="19"/>
      <c r="F18" s="2999" t="s">
        <v>45</v>
      </c>
      <c r="G18" s="3000"/>
      <c r="H18" s="3000"/>
      <c r="I18" s="3000"/>
      <c r="J18" s="3000"/>
      <c r="K18" s="3000"/>
      <c r="L18" s="3000"/>
      <c r="M18" s="3000"/>
      <c r="N18" s="3000"/>
      <c r="O18" s="3000"/>
      <c r="P18" s="3000"/>
      <c r="Q18" s="3001"/>
    </row>
    <row r="19" spans="1:2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2" s="5" customFormat="1" ht="12.75" x14ac:dyDescent="0.25">
      <c r="B23" s="23"/>
      <c r="C23" s="24"/>
      <c r="D23" s="23"/>
      <c r="E23" s="23"/>
      <c r="F23" s="8"/>
      <c r="S23" s="4"/>
    </row>
    <row r="24" spans="1:22" s="27" customFormat="1" ht="12.75" x14ac:dyDescent="0.25">
      <c r="B24" s="53"/>
      <c r="C24" s="54" t="s">
        <v>757</v>
      </c>
      <c r="D24" s="55"/>
      <c r="E24" s="56"/>
      <c r="S24" s="26"/>
    </row>
    <row r="25" spans="1:22" x14ac:dyDescent="0.25">
      <c r="B25" s="53"/>
      <c r="C25" s="54"/>
      <c r="D25" s="55"/>
      <c r="E25" s="56"/>
      <c r="F25" s="27"/>
      <c r="G25" s="27"/>
      <c r="H25" s="27"/>
      <c r="I25" s="27"/>
      <c r="J25" s="27"/>
      <c r="K25" s="27"/>
      <c r="L25" s="27"/>
    </row>
    <row r="26" spans="1:22" x14ac:dyDescent="0.25">
      <c r="B26" s="53"/>
      <c r="C26" s="54"/>
      <c r="D26" s="55"/>
      <c r="E26" s="55"/>
      <c r="F26" s="55"/>
      <c r="G26" s="55"/>
      <c r="H26" s="55"/>
      <c r="I26" s="55"/>
      <c r="J26" s="55"/>
      <c r="K26" s="55"/>
      <c r="L26" s="55"/>
      <c r="M26" s="55"/>
      <c r="N26" s="55"/>
      <c r="O26" s="55"/>
      <c r="P26" s="55"/>
      <c r="Q26" s="55"/>
      <c r="R26" s="55"/>
    </row>
    <row r="27" spans="1:22" x14ac:dyDescent="0.25">
      <c r="B27" s="53"/>
      <c r="C27" s="54"/>
      <c r="D27" s="55"/>
      <c r="E27" s="55"/>
      <c r="F27" s="55"/>
      <c r="G27" s="55"/>
      <c r="H27" s="55"/>
      <c r="I27" s="55"/>
      <c r="J27" s="55"/>
      <c r="K27" s="55"/>
      <c r="L27" s="55"/>
      <c r="M27" s="55"/>
      <c r="N27" s="55"/>
      <c r="O27" s="55"/>
      <c r="P27" s="55"/>
      <c r="Q27" s="55"/>
      <c r="R27" s="55"/>
    </row>
    <row r="28" spans="1:22" x14ac:dyDescent="0.25">
      <c r="B28" s="53"/>
      <c r="C28" s="54"/>
      <c r="D28" s="55"/>
      <c r="E28" s="55"/>
      <c r="F28" s="55"/>
      <c r="G28" s="55"/>
      <c r="H28" s="55"/>
      <c r="I28" s="55"/>
      <c r="J28" s="55"/>
      <c r="K28" s="55"/>
      <c r="L28" s="55"/>
      <c r="M28" s="55"/>
      <c r="N28" s="55"/>
      <c r="O28" s="55"/>
      <c r="P28" s="55"/>
      <c r="Q28" s="55"/>
      <c r="R28" s="55"/>
    </row>
    <row r="29" spans="1:22" x14ac:dyDescent="0.25">
      <c r="B29" s="53"/>
      <c r="C29" s="54"/>
      <c r="D29" s="55"/>
      <c r="E29" s="55"/>
      <c r="F29" s="55"/>
      <c r="G29" s="55"/>
      <c r="H29" s="55"/>
      <c r="I29" s="55"/>
      <c r="J29" s="55"/>
      <c r="K29" s="55"/>
      <c r="L29" s="55"/>
      <c r="M29" s="55"/>
      <c r="N29" s="55"/>
      <c r="O29" s="55"/>
      <c r="P29" s="55"/>
      <c r="Q29" s="55"/>
      <c r="R29" s="55"/>
    </row>
    <row r="30" spans="1:22" s="433" customFormat="1" ht="12.75" x14ac:dyDescent="0.2">
      <c r="A30" s="852" t="s">
        <v>1583</v>
      </c>
      <c r="B30" s="127"/>
      <c r="C30" s="128"/>
      <c r="D30" s="129" t="s">
        <v>21</v>
      </c>
      <c r="E30" s="130"/>
      <c r="F30" s="131"/>
      <c r="G30" s="130" t="s">
        <v>1278</v>
      </c>
      <c r="H30" s="131"/>
    </row>
    <row r="31" spans="1:22" s="349" customFormat="1" ht="12.75" outlineLevel="1" x14ac:dyDescent="0.2">
      <c r="B31" s="61"/>
      <c r="C31" s="77"/>
      <c r="D31" s="78"/>
      <c r="E31" s="135"/>
      <c r="N31" s="349" t="s">
        <v>139</v>
      </c>
    </row>
    <row r="32" spans="1:22" s="349" customFormat="1" ht="12.75" outlineLevel="1" x14ac:dyDescent="0.2">
      <c r="B32" s="61"/>
      <c r="C32" s="77"/>
      <c r="D32" s="78"/>
      <c r="E32" s="135"/>
      <c r="R32" s="75"/>
      <c r="S32" s="372" t="s">
        <v>243</v>
      </c>
      <c r="U32" s="75"/>
      <c r="V32" s="75" t="s">
        <v>29</v>
      </c>
    </row>
    <row r="33" spans="1:32" s="349" customFormat="1" ht="12.75" customHeight="1" outlineLevel="1" x14ac:dyDescent="0.2">
      <c r="B33" s="61"/>
      <c r="C33" s="77"/>
      <c r="D33" s="78"/>
      <c r="E33" s="135"/>
      <c r="R33" s="75"/>
      <c r="U33" s="75"/>
      <c r="V33" s="3067"/>
      <c r="W33" s="3068"/>
      <c r="X33" s="3068"/>
      <c r="Y33" s="3068"/>
      <c r="Z33" s="3068"/>
      <c r="AA33" s="3068"/>
      <c r="AB33" s="3068"/>
      <c r="AC33" s="3068"/>
      <c r="AD33" s="3068"/>
      <c r="AE33" s="3068"/>
      <c r="AF33" s="3069"/>
    </row>
    <row r="34" spans="1:32" s="349" customFormat="1" ht="15" customHeight="1" outlineLevel="1" x14ac:dyDescent="0.2">
      <c r="B34" s="61"/>
      <c r="C34" s="77"/>
      <c r="D34" s="78"/>
      <c r="E34" s="135"/>
      <c r="F34" s="349" t="str">
        <f>"Percentage "&amp;D30</f>
        <v>Percentage Jaar 2001</v>
      </c>
      <c r="J34" s="396">
        <v>1.2999999999999999E-2</v>
      </c>
      <c r="K34" s="349" t="s">
        <v>184</v>
      </c>
      <c r="R34" s="75"/>
      <c r="S34" s="528"/>
      <c r="T34" s="349" t="s">
        <v>183</v>
      </c>
      <c r="U34" s="75"/>
      <c r="V34" s="3070"/>
      <c r="W34" s="3071"/>
      <c r="X34" s="3071"/>
      <c r="Y34" s="3071"/>
      <c r="Z34" s="3071"/>
      <c r="AA34" s="3071"/>
      <c r="AB34" s="3071"/>
      <c r="AC34" s="3071"/>
      <c r="AD34" s="3071"/>
      <c r="AE34" s="3071"/>
      <c r="AF34" s="3072"/>
    </row>
    <row r="35" spans="1:32" s="349" customFormat="1" ht="12.75" outlineLevel="1" x14ac:dyDescent="0.2">
      <c r="B35" s="61"/>
      <c r="C35" s="77"/>
      <c r="D35" s="78"/>
      <c r="E35" s="135"/>
      <c r="R35" s="75"/>
      <c r="S35" s="75"/>
      <c r="T35" s="75"/>
      <c r="U35" s="75"/>
      <c r="V35" s="3070"/>
      <c r="W35" s="3071"/>
      <c r="X35" s="3071"/>
      <c r="Y35" s="3071"/>
      <c r="Z35" s="3071"/>
      <c r="AA35" s="3071"/>
      <c r="AB35" s="3071"/>
      <c r="AC35" s="3071"/>
      <c r="AD35" s="3071"/>
      <c r="AE35" s="3071"/>
      <c r="AF35" s="3072"/>
    </row>
    <row r="36" spans="1:32" s="349" customFormat="1" ht="12.75" outlineLevel="1" x14ac:dyDescent="0.2">
      <c r="B36" s="61"/>
      <c r="C36" s="77"/>
      <c r="D36" s="78"/>
      <c r="E36" s="135"/>
      <c r="R36" s="75"/>
      <c r="S36" s="75"/>
      <c r="T36" s="75"/>
      <c r="U36" s="75"/>
      <c r="V36" s="3073"/>
      <c r="W36" s="3074"/>
      <c r="X36" s="3074"/>
      <c r="Y36" s="3074"/>
      <c r="Z36" s="3074"/>
      <c r="AA36" s="3074"/>
      <c r="AB36" s="3074"/>
      <c r="AC36" s="3074"/>
      <c r="AD36" s="3074"/>
      <c r="AE36" s="3074"/>
      <c r="AF36" s="3075"/>
    </row>
    <row r="37" spans="1:32" s="349" customFormat="1" ht="12.75" x14ac:dyDescent="0.2">
      <c r="B37" s="61"/>
      <c r="C37" s="77"/>
      <c r="D37" s="78"/>
      <c r="E37" s="135"/>
      <c r="V37" s="75"/>
      <c r="W37" s="75"/>
    </row>
    <row r="38" spans="1:32" s="433" customFormat="1" ht="12.75" x14ac:dyDescent="0.2">
      <c r="A38" s="852" t="s">
        <v>1583</v>
      </c>
      <c r="B38" s="126"/>
      <c r="C38" s="127"/>
      <c r="D38" s="128"/>
      <c r="E38" s="129" t="s">
        <v>2</v>
      </c>
      <c r="F38" s="130"/>
      <c r="G38" s="121">
        <v>2002</v>
      </c>
      <c r="H38" s="131">
        <f>ROW(J42)-ROW()</f>
        <v>4</v>
      </c>
    </row>
    <row r="39" spans="1:32" s="349" customFormat="1" ht="12.75" outlineLevel="1" x14ac:dyDescent="0.2">
      <c r="B39" s="61"/>
      <c r="C39" s="77"/>
      <c r="D39" s="78"/>
      <c r="E39" s="135"/>
    </row>
    <row r="40" spans="1:32" s="349" customFormat="1" ht="12.75" outlineLevel="1" x14ac:dyDescent="0.2">
      <c r="B40" s="61"/>
      <c r="C40" s="77"/>
      <c r="D40" s="78"/>
      <c r="E40" s="135"/>
      <c r="S40" s="372" t="s">
        <v>243</v>
      </c>
      <c r="V40" s="75" t="s">
        <v>29</v>
      </c>
    </row>
    <row r="41" spans="1:32" s="349" customFormat="1" ht="12.75" outlineLevel="1" x14ac:dyDescent="0.2">
      <c r="B41" s="61"/>
      <c r="C41" s="77"/>
      <c r="D41" s="78"/>
      <c r="E41" s="135"/>
      <c r="V41" s="3089"/>
      <c r="W41" s="3090"/>
      <c r="X41" s="3090"/>
      <c r="Y41" s="3090"/>
      <c r="Z41" s="3090"/>
      <c r="AA41" s="3090"/>
      <c r="AB41" s="3090"/>
      <c r="AC41" s="3090"/>
      <c r="AD41" s="3090"/>
      <c r="AE41" s="3090"/>
      <c r="AF41" s="3091"/>
    </row>
    <row r="42" spans="1:32" s="349" customFormat="1" ht="12.75" outlineLevel="1" x14ac:dyDescent="0.2">
      <c r="B42" s="61"/>
      <c r="C42" s="77"/>
      <c r="D42" s="78"/>
      <c r="E42" s="135"/>
      <c r="F42" s="349" t="str">
        <f>"Percentage "&amp;G38</f>
        <v>Percentage 2002</v>
      </c>
      <c r="J42" s="396">
        <v>1.2999999999999999E-2</v>
      </c>
      <c r="K42" s="349" t="s">
        <v>184</v>
      </c>
      <c r="S42" s="528"/>
      <c r="T42" s="349" t="s">
        <v>183</v>
      </c>
      <c r="V42" s="3092"/>
      <c r="W42" s="3093"/>
      <c r="X42" s="3093"/>
      <c r="Y42" s="3093"/>
      <c r="Z42" s="3093"/>
      <c r="AA42" s="3093"/>
      <c r="AB42" s="3093"/>
      <c r="AC42" s="3093"/>
      <c r="AD42" s="3093"/>
      <c r="AE42" s="3093"/>
      <c r="AF42" s="3094"/>
    </row>
    <row r="43" spans="1:32" s="349" customFormat="1" ht="12.75" outlineLevel="1" x14ac:dyDescent="0.2">
      <c r="B43" s="61"/>
      <c r="C43" s="77"/>
      <c r="D43" s="78"/>
      <c r="E43" s="135"/>
      <c r="S43" s="531"/>
      <c r="T43" s="399"/>
      <c r="V43" s="3092"/>
      <c r="W43" s="3093"/>
      <c r="X43" s="3093"/>
      <c r="Y43" s="3093"/>
      <c r="Z43" s="3093"/>
      <c r="AA43" s="3093"/>
      <c r="AB43" s="3093"/>
      <c r="AC43" s="3093"/>
      <c r="AD43" s="3093"/>
      <c r="AE43" s="3093"/>
      <c r="AF43" s="3094"/>
    </row>
    <row r="44" spans="1:32" s="349" customFormat="1" ht="12.75" outlineLevel="1" x14ac:dyDescent="0.2">
      <c r="B44" s="61"/>
      <c r="C44" s="77"/>
      <c r="D44" s="78"/>
      <c r="E44" s="135"/>
      <c r="H44" s="531"/>
      <c r="I44" s="531"/>
      <c r="J44" s="399"/>
      <c r="S44" s="531"/>
      <c r="V44" s="3095"/>
      <c r="W44" s="3096"/>
      <c r="X44" s="3096"/>
      <c r="Y44" s="3096"/>
      <c r="Z44" s="3096"/>
      <c r="AA44" s="3096"/>
      <c r="AB44" s="3096"/>
      <c r="AC44" s="3096"/>
      <c r="AD44" s="3096"/>
      <c r="AE44" s="3096"/>
      <c r="AF44" s="3097"/>
    </row>
    <row r="45" spans="1:32" s="349" customFormat="1" ht="12.75" x14ac:dyDescent="0.2">
      <c r="B45" s="61"/>
      <c r="C45" s="77"/>
      <c r="D45" s="78"/>
      <c r="E45" s="135"/>
    </row>
    <row r="46" spans="1:32" s="433" customFormat="1" ht="12.75" x14ac:dyDescent="0.2">
      <c r="A46" s="852" t="s">
        <v>1583</v>
      </c>
      <c r="B46" s="126"/>
      <c r="C46" s="127"/>
      <c r="D46" s="128"/>
      <c r="E46" s="129" t="s">
        <v>2</v>
      </c>
      <c r="F46" s="130"/>
      <c r="G46" s="121">
        <f>G38+1</f>
        <v>2003</v>
      </c>
      <c r="H46" s="131">
        <f>ROW(J50)-ROW()</f>
        <v>4</v>
      </c>
    </row>
    <row r="47" spans="1:32" s="349" customFormat="1" ht="12.75" outlineLevel="1" x14ac:dyDescent="0.2">
      <c r="B47" s="61"/>
      <c r="C47" s="77"/>
      <c r="D47" s="78"/>
      <c r="E47" s="135"/>
    </row>
    <row r="48" spans="1:32" s="349" customFormat="1" ht="12.75" outlineLevel="1" x14ac:dyDescent="0.2">
      <c r="B48" s="61"/>
      <c r="C48" s="77"/>
      <c r="D48" s="78"/>
      <c r="E48" s="135"/>
      <c r="S48" s="372" t="s">
        <v>243</v>
      </c>
      <c r="V48" s="75" t="s">
        <v>29</v>
      </c>
    </row>
    <row r="49" spans="1:32" s="349" customFormat="1" ht="12.75" outlineLevel="1" x14ac:dyDescent="0.2">
      <c r="B49" s="61"/>
      <c r="C49" s="77"/>
      <c r="D49" s="78"/>
      <c r="E49" s="135"/>
      <c r="V49" s="3089"/>
      <c r="W49" s="3090"/>
      <c r="X49" s="3090"/>
      <c r="Y49" s="3090"/>
      <c r="Z49" s="3090"/>
      <c r="AA49" s="3090"/>
      <c r="AB49" s="3090"/>
      <c r="AC49" s="3090"/>
      <c r="AD49" s="3090"/>
      <c r="AE49" s="3090"/>
      <c r="AF49" s="3091"/>
    </row>
    <row r="50" spans="1:32" s="349" customFormat="1" ht="12.75" outlineLevel="1" x14ac:dyDescent="0.2">
      <c r="B50" s="61"/>
      <c r="C50" s="77"/>
      <c r="D50" s="78"/>
      <c r="E50" s="135"/>
      <c r="F50" s="349" t="str">
        <f>"Percentage "&amp;G46</f>
        <v>Percentage 2003</v>
      </c>
      <c r="J50" s="396">
        <v>1.2999999999999999E-2</v>
      </c>
      <c r="K50" s="349" t="s">
        <v>184</v>
      </c>
      <c r="S50" s="528"/>
      <c r="T50" s="349" t="s">
        <v>183</v>
      </c>
      <c r="V50" s="3092"/>
      <c r="W50" s="3093"/>
      <c r="X50" s="3093"/>
      <c r="Y50" s="3093"/>
      <c r="Z50" s="3093"/>
      <c r="AA50" s="3093"/>
      <c r="AB50" s="3093"/>
      <c r="AC50" s="3093"/>
      <c r="AD50" s="3093"/>
      <c r="AE50" s="3093"/>
      <c r="AF50" s="3094"/>
    </row>
    <row r="51" spans="1:32" s="349" customFormat="1" ht="12.75" outlineLevel="1" x14ac:dyDescent="0.2">
      <c r="B51" s="61"/>
      <c r="C51" s="77"/>
      <c r="D51" s="78"/>
      <c r="E51" s="135"/>
      <c r="S51" s="531"/>
      <c r="T51" s="399"/>
      <c r="V51" s="3092"/>
      <c r="W51" s="3093"/>
      <c r="X51" s="3093"/>
      <c r="Y51" s="3093"/>
      <c r="Z51" s="3093"/>
      <c r="AA51" s="3093"/>
      <c r="AB51" s="3093"/>
      <c r="AC51" s="3093"/>
      <c r="AD51" s="3093"/>
      <c r="AE51" s="3093"/>
      <c r="AF51" s="3094"/>
    </row>
    <row r="52" spans="1:32" s="349" customFormat="1" ht="12.75" outlineLevel="1" x14ac:dyDescent="0.2">
      <c r="B52" s="61"/>
      <c r="C52" s="77"/>
      <c r="D52" s="78"/>
      <c r="E52" s="135"/>
      <c r="H52" s="531"/>
      <c r="I52" s="531"/>
      <c r="J52" s="399"/>
      <c r="S52" s="531"/>
      <c r="V52" s="3095"/>
      <c r="W52" s="3096"/>
      <c r="X52" s="3096"/>
      <c r="Y52" s="3096"/>
      <c r="Z52" s="3096"/>
      <c r="AA52" s="3096"/>
      <c r="AB52" s="3096"/>
      <c r="AC52" s="3096"/>
      <c r="AD52" s="3096"/>
      <c r="AE52" s="3096"/>
      <c r="AF52" s="3097"/>
    </row>
    <row r="53" spans="1:32" s="349" customFormat="1" ht="12.75" x14ac:dyDescent="0.2">
      <c r="B53" s="61"/>
      <c r="C53" s="77"/>
      <c r="D53" s="78"/>
      <c r="E53" s="135"/>
    </row>
    <row r="54" spans="1:32" s="433" customFormat="1" ht="12.75" x14ac:dyDescent="0.2">
      <c r="A54" s="852" t="s">
        <v>1583</v>
      </c>
      <c r="B54" s="126"/>
      <c r="C54" s="127"/>
      <c r="D54" s="128"/>
      <c r="E54" s="129" t="s">
        <v>2</v>
      </c>
      <c r="F54" s="130"/>
      <c r="G54" s="121">
        <f>G46+1</f>
        <v>2004</v>
      </c>
      <c r="H54" s="131">
        <f>ROW(J58)-ROW()</f>
        <v>4</v>
      </c>
    </row>
    <row r="55" spans="1:32" s="349" customFormat="1" ht="12.75" outlineLevel="1" x14ac:dyDescent="0.2">
      <c r="B55" s="61"/>
      <c r="C55" s="77"/>
      <c r="D55" s="78"/>
      <c r="E55" s="135"/>
    </row>
    <row r="56" spans="1:32" s="349" customFormat="1" ht="12.75" outlineLevel="1" x14ac:dyDescent="0.2">
      <c r="B56" s="61"/>
      <c r="C56" s="77"/>
      <c r="D56" s="78"/>
      <c r="E56" s="135"/>
      <c r="S56" s="372" t="s">
        <v>243</v>
      </c>
      <c r="V56" s="75" t="s">
        <v>29</v>
      </c>
    </row>
    <row r="57" spans="1:32" s="349" customFormat="1" ht="12.75" outlineLevel="1" x14ac:dyDescent="0.2">
      <c r="B57" s="61"/>
      <c r="C57" s="77"/>
      <c r="D57" s="78"/>
      <c r="E57" s="135"/>
      <c r="V57" s="3089"/>
      <c r="W57" s="3090"/>
      <c r="X57" s="3090"/>
      <c r="Y57" s="3090"/>
      <c r="Z57" s="3090"/>
      <c r="AA57" s="3090"/>
      <c r="AB57" s="3090"/>
      <c r="AC57" s="3090"/>
      <c r="AD57" s="3090"/>
      <c r="AE57" s="3090"/>
      <c r="AF57" s="3091"/>
    </row>
    <row r="58" spans="1:32" s="349" customFormat="1" ht="12.75" outlineLevel="1" x14ac:dyDescent="0.2">
      <c r="B58" s="61"/>
      <c r="C58" s="77"/>
      <c r="D58" s="78"/>
      <c r="E58" s="135"/>
      <c r="F58" s="349" t="str">
        <f>"Percentage "&amp;G54</f>
        <v>Percentage 2004</v>
      </c>
      <c r="J58" s="396">
        <v>1.2999999999999999E-2</v>
      </c>
      <c r="K58" s="349" t="s">
        <v>184</v>
      </c>
      <c r="S58" s="528"/>
      <c r="T58" s="349" t="s">
        <v>183</v>
      </c>
      <c r="V58" s="3092"/>
      <c r="W58" s="3093"/>
      <c r="X58" s="3093"/>
      <c r="Y58" s="3093"/>
      <c r="Z58" s="3093"/>
      <c r="AA58" s="3093"/>
      <c r="AB58" s="3093"/>
      <c r="AC58" s="3093"/>
      <c r="AD58" s="3093"/>
      <c r="AE58" s="3093"/>
      <c r="AF58" s="3094"/>
    </row>
    <row r="59" spans="1:32" s="349" customFormat="1" ht="12.75" outlineLevel="1" x14ac:dyDescent="0.2">
      <c r="B59" s="61"/>
      <c r="C59" s="77"/>
      <c r="D59" s="78"/>
      <c r="E59" s="135"/>
      <c r="S59" s="531"/>
      <c r="T59" s="399"/>
      <c r="V59" s="3092"/>
      <c r="W59" s="3093"/>
      <c r="X59" s="3093"/>
      <c r="Y59" s="3093"/>
      <c r="Z59" s="3093"/>
      <c r="AA59" s="3093"/>
      <c r="AB59" s="3093"/>
      <c r="AC59" s="3093"/>
      <c r="AD59" s="3093"/>
      <c r="AE59" s="3093"/>
      <c r="AF59" s="3094"/>
    </row>
    <row r="60" spans="1:32" s="349" customFormat="1" ht="12.75" outlineLevel="1" x14ac:dyDescent="0.2">
      <c r="B60" s="61"/>
      <c r="C60" s="77"/>
      <c r="D60" s="78"/>
      <c r="E60" s="135"/>
      <c r="H60" s="531"/>
      <c r="I60" s="531"/>
      <c r="J60" s="399"/>
      <c r="S60" s="531"/>
      <c r="V60" s="3095"/>
      <c r="W60" s="3096"/>
      <c r="X60" s="3096"/>
      <c r="Y60" s="3096"/>
      <c r="Z60" s="3096"/>
      <c r="AA60" s="3096"/>
      <c r="AB60" s="3096"/>
      <c r="AC60" s="3096"/>
      <c r="AD60" s="3096"/>
      <c r="AE60" s="3096"/>
      <c r="AF60" s="3097"/>
    </row>
    <row r="61" spans="1:32" s="349" customFormat="1" ht="12.75" x14ac:dyDescent="0.2">
      <c r="B61" s="61"/>
      <c r="C61" s="77"/>
      <c r="D61" s="78"/>
      <c r="E61" s="135"/>
    </row>
    <row r="62" spans="1:32" s="433" customFormat="1" ht="12.75" x14ac:dyDescent="0.2">
      <c r="A62" s="852" t="s">
        <v>1583</v>
      </c>
      <c r="B62" s="126"/>
      <c r="C62" s="127"/>
      <c r="D62" s="128"/>
      <c r="E62" s="129" t="s">
        <v>2</v>
      </c>
      <c r="F62" s="130"/>
      <c r="G62" s="121">
        <f>G54+1</f>
        <v>2005</v>
      </c>
      <c r="H62" s="131">
        <f>ROW(J66)-ROW()</f>
        <v>4</v>
      </c>
    </row>
    <row r="63" spans="1:32" s="349" customFormat="1" ht="12.75" outlineLevel="1" x14ac:dyDescent="0.2">
      <c r="B63" s="61"/>
      <c r="C63" s="77"/>
      <c r="D63" s="78"/>
      <c r="E63" s="135"/>
    </row>
    <row r="64" spans="1:32" s="349" customFormat="1" ht="12.75" outlineLevel="1" x14ac:dyDescent="0.2">
      <c r="B64" s="61"/>
      <c r="C64" s="77"/>
      <c r="D64" s="78"/>
      <c r="E64" s="135"/>
      <c r="S64" s="372" t="s">
        <v>243</v>
      </c>
      <c r="V64" s="75" t="s">
        <v>29</v>
      </c>
    </row>
    <row r="65" spans="1:32" s="349" customFormat="1" ht="12.75" outlineLevel="1" x14ac:dyDescent="0.2">
      <c r="B65" s="61"/>
      <c r="C65" s="77"/>
      <c r="D65" s="78"/>
      <c r="E65" s="135"/>
      <c r="V65" s="3089"/>
      <c r="W65" s="3090"/>
      <c r="X65" s="3090"/>
      <c r="Y65" s="3090"/>
      <c r="Z65" s="3090"/>
      <c r="AA65" s="3090"/>
      <c r="AB65" s="3090"/>
      <c r="AC65" s="3090"/>
      <c r="AD65" s="3090"/>
      <c r="AE65" s="3090"/>
      <c r="AF65" s="3091"/>
    </row>
    <row r="66" spans="1:32" s="349" customFormat="1" ht="12.75" outlineLevel="1" x14ac:dyDescent="0.2">
      <c r="B66" s="61"/>
      <c r="C66" s="77"/>
      <c r="D66" s="78"/>
      <c r="E66" s="135"/>
      <c r="F66" s="349" t="str">
        <f>"Percentage "&amp;G62</f>
        <v>Percentage 2005</v>
      </c>
      <c r="J66" s="396">
        <v>1.2999999999999999E-2</v>
      </c>
      <c r="K66" s="349" t="s">
        <v>184</v>
      </c>
      <c r="S66" s="528"/>
      <c r="T66" s="349" t="s">
        <v>183</v>
      </c>
      <c r="V66" s="3092"/>
      <c r="W66" s="3093"/>
      <c r="X66" s="3093"/>
      <c r="Y66" s="3093"/>
      <c r="Z66" s="3093"/>
      <c r="AA66" s="3093"/>
      <c r="AB66" s="3093"/>
      <c r="AC66" s="3093"/>
      <c r="AD66" s="3093"/>
      <c r="AE66" s="3093"/>
      <c r="AF66" s="3094"/>
    </row>
    <row r="67" spans="1:32" s="349" customFormat="1" ht="12.75" outlineLevel="1" x14ac:dyDescent="0.2">
      <c r="B67" s="61"/>
      <c r="C67" s="77"/>
      <c r="D67" s="78"/>
      <c r="E67" s="135"/>
      <c r="S67" s="531"/>
      <c r="T67" s="399"/>
      <c r="V67" s="3092"/>
      <c r="W67" s="3093"/>
      <c r="X67" s="3093"/>
      <c r="Y67" s="3093"/>
      <c r="Z67" s="3093"/>
      <c r="AA67" s="3093"/>
      <c r="AB67" s="3093"/>
      <c r="AC67" s="3093"/>
      <c r="AD67" s="3093"/>
      <c r="AE67" s="3093"/>
      <c r="AF67" s="3094"/>
    </row>
    <row r="68" spans="1:32" s="349" customFormat="1" ht="12.75" outlineLevel="1" x14ac:dyDescent="0.2">
      <c r="B68" s="61"/>
      <c r="C68" s="77"/>
      <c r="D68" s="78"/>
      <c r="E68" s="135"/>
      <c r="H68" s="531"/>
      <c r="I68" s="531"/>
      <c r="J68" s="399"/>
      <c r="S68" s="531"/>
      <c r="V68" s="3095"/>
      <c r="W68" s="3096"/>
      <c r="X68" s="3096"/>
      <c r="Y68" s="3096"/>
      <c r="Z68" s="3096"/>
      <c r="AA68" s="3096"/>
      <c r="AB68" s="3096"/>
      <c r="AC68" s="3096"/>
      <c r="AD68" s="3096"/>
      <c r="AE68" s="3096"/>
      <c r="AF68" s="3097"/>
    </row>
    <row r="69" spans="1:32" s="349" customFormat="1" ht="12.75" x14ac:dyDescent="0.2">
      <c r="B69" s="61"/>
      <c r="C69" s="77"/>
      <c r="D69" s="78"/>
      <c r="E69" s="135"/>
    </row>
    <row r="70" spans="1:32" s="433" customFormat="1" ht="12.75" x14ac:dyDescent="0.2">
      <c r="A70" s="852" t="s">
        <v>1583</v>
      </c>
      <c r="B70" s="126"/>
      <c r="C70" s="127"/>
      <c r="D70" s="128"/>
      <c r="E70" s="129" t="s">
        <v>2</v>
      </c>
      <c r="F70" s="130"/>
      <c r="G70" s="121">
        <f>G62+1</f>
        <v>2006</v>
      </c>
      <c r="H70" s="131">
        <f>ROW(J74)-ROW()</f>
        <v>4</v>
      </c>
    </row>
    <row r="71" spans="1:32" s="349" customFormat="1" ht="12.75" outlineLevel="1" x14ac:dyDescent="0.2">
      <c r="B71" s="61"/>
      <c r="C71" s="77"/>
      <c r="D71" s="78"/>
      <c r="E71" s="135"/>
    </row>
    <row r="72" spans="1:32" s="349" customFormat="1" ht="12.75" outlineLevel="1" x14ac:dyDescent="0.2">
      <c r="B72" s="61"/>
      <c r="C72" s="77"/>
      <c r="D72" s="78"/>
      <c r="E72" s="135"/>
      <c r="S72" s="372" t="s">
        <v>243</v>
      </c>
      <c r="V72" s="75" t="s">
        <v>29</v>
      </c>
    </row>
    <row r="73" spans="1:32" s="349" customFormat="1" ht="12.75" outlineLevel="1" x14ac:dyDescent="0.2">
      <c r="B73" s="61"/>
      <c r="C73" s="77"/>
      <c r="D73" s="78"/>
      <c r="E73" s="135"/>
      <c r="V73" s="3089"/>
      <c r="W73" s="3090"/>
      <c r="X73" s="3090"/>
      <c r="Y73" s="3090"/>
      <c r="Z73" s="3090"/>
      <c r="AA73" s="3090"/>
      <c r="AB73" s="3090"/>
      <c r="AC73" s="3090"/>
      <c r="AD73" s="3090"/>
      <c r="AE73" s="3090"/>
      <c r="AF73" s="3091"/>
    </row>
    <row r="74" spans="1:32" s="349" customFormat="1" ht="12.75" outlineLevel="1" x14ac:dyDescent="0.2">
      <c r="B74" s="61"/>
      <c r="C74" s="77"/>
      <c r="D74" s="78"/>
      <c r="E74" s="135"/>
      <c r="F74" s="349" t="str">
        <f>"Percentage "&amp;G70</f>
        <v>Percentage 2006</v>
      </c>
      <c r="J74" s="396">
        <v>1.2999999999999999E-2</v>
      </c>
      <c r="K74" s="349" t="s">
        <v>184</v>
      </c>
      <c r="S74" s="528"/>
      <c r="T74" s="349" t="s">
        <v>183</v>
      </c>
      <c r="V74" s="3092"/>
      <c r="W74" s="3093"/>
      <c r="X74" s="3093"/>
      <c r="Y74" s="3093"/>
      <c r="Z74" s="3093"/>
      <c r="AA74" s="3093"/>
      <c r="AB74" s="3093"/>
      <c r="AC74" s="3093"/>
      <c r="AD74" s="3093"/>
      <c r="AE74" s="3093"/>
      <c r="AF74" s="3094"/>
    </row>
    <row r="75" spans="1:32" s="349" customFormat="1" ht="12.75" outlineLevel="1" x14ac:dyDescent="0.2">
      <c r="B75" s="61"/>
      <c r="C75" s="77"/>
      <c r="D75" s="78"/>
      <c r="E75" s="135"/>
      <c r="S75" s="531"/>
      <c r="T75" s="399"/>
      <c r="V75" s="3092"/>
      <c r="W75" s="3093"/>
      <c r="X75" s="3093"/>
      <c r="Y75" s="3093"/>
      <c r="Z75" s="3093"/>
      <c r="AA75" s="3093"/>
      <c r="AB75" s="3093"/>
      <c r="AC75" s="3093"/>
      <c r="AD75" s="3093"/>
      <c r="AE75" s="3093"/>
      <c r="AF75" s="3094"/>
    </row>
    <row r="76" spans="1:32" s="349" customFormat="1" ht="12.75" outlineLevel="1" x14ac:dyDescent="0.2">
      <c r="B76" s="61"/>
      <c r="C76" s="77"/>
      <c r="D76" s="78"/>
      <c r="E76" s="135"/>
      <c r="H76" s="531"/>
      <c r="I76" s="531"/>
      <c r="J76" s="399"/>
      <c r="S76" s="531"/>
      <c r="V76" s="3095"/>
      <c r="W76" s="3096"/>
      <c r="X76" s="3096"/>
      <c r="Y76" s="3096"/>
      <c r="Z76" s="3096"/>
      <c r="AA76" s="3096"/>
      <c r="AB76" s="3096"/>
      <c r="AC76" s="3096"/>
      <c r="AD76" s="3096"/>
      <c r="AE76" s="3096"/>
      <c r="AF76" s="3097"/>
    </row>
    <row r="77" spans="1:32" s="349" customFormat="1" ht="12.75" x14ac:dyDescent="0.2">
      <c r="B77" s="61"/>
      <c r="C77" s="77"/>
      <c r="D77" s="78"/>
      <c r="E77" s="135"/>
    </row>
    <row r="78" spans="1:32" s="433" customFormat="1" ht="12.75" x14ac:dyDescent="0.2">
      <c r="A78" s="852" t="s">
        <v>1583</v>
      </c>
      <c r="B78" s="126"/>
      <c r="C78" s="127"/>
      <c r="D78" s="128"/>
      <c r="E78" s="129" t="s">
        <v>2</v>
      </c>
      <c r="F78" s="130"/>
      <c r="G78" s="121">
        <f>G70+1</f>
        <v>2007</v>
      </c>
      <c r="H78" s="131">
        <f>ROW(J82)-ROW()</f>
        <v>4</v>
      </c>
    </row>
    <row r="79" spans="1:32" s="349" customFormat="1" ht="12.75" outlineLevel="1" x14ac:dyDescent="0.2">
      <c r="B79" s="61"/>
      <c r="C79" s="77"/>
      <c r="D79" s="78"/>
      <c r="E79" s="135"/>
    </row>
    <row r="80" spans="1:32" s="349" customFormat="1" ht="12.75" outlineLevel="1" x14ac:dyDescent="0.2">
      <c r="B80" s="61"/>
      <c r="C80" s="77"/>
      <c r="D80" s="78"/>
      <c r="E80" s="135"/>
      <c r="S80" s="372" t="s">
        <v>243</v>
      </c>
      <c r="V80" s="75" t="s">
        <v>29</v>
      </c>
    </row>
    <row r="81" spans="1:32" s="349" customFormat="1" ht="12.75" outlineLevel="1" x14ac:dyDescent="0.2">
      <c r="B81" s="61"/>
      <c r="C81" s="77"/>
      <c r="D81" s="78"/>
      <c r="E81" s="135"/>
      <c r="V81" s="3089"/>
      <c r="W81" s="3090"/>
      <c r="X81" s="3090"/>
      <c r="Y81" s="3090"/>
      <c r="Z81" s="3090"/>
      <c r="AA81" s="3090"/>
      <c r="AB81" s="3090"/>
      <c r="AC81" s="3090"/>
      <c r="AD81" s="3090"/>
      <c r="AE81" s="3090"/>
      <c r="AF81" s="3091"/>
    </row>
    <row r="82" spans="1:32" s="349" customFormat="1" ht="12.75" outlineLevel="1" x14ac:dyDescent="0.2">
      <c r="B82" s="61"/>
      <c r="C82" s="77"/>
      <c r="D82" s="78"/>
      <c r="E82" s="135"/>
      <c r="F82" s="349" t="str">
        <f>"Percentage "&amp;G78</f>
        <v>Percentage 2007</v>
      </c>
      <c r="J82" s="396">
        <v>1.2999999999999999E-2</v>
      </c>
      <c r="K82" s="349" t="s">
        <v>184</v>
      </c>
      <c r="S82" s="528"/>
      <c r="T82" s="349" t="s">
        <v>183</v>
      </c>
      <c r="V82" s="3092"/>
      <c r="W82" s="3093"/>
      <c r="X82" s="3093"/>
      <c r="Y82" s="3093"/>
      <c r="Z82" s="3093"/>
      <c r="AA82" s="3093"/>
      <c r="AB82" s="3093"/>
      <c r="AC82" s="3093"/>
      <c r="AD82" s="3093"/>
      <c r="AE82" s="3093"/>
      <c r="AF82" s="3094"/>
    </row>
    <row r="83" spans="1:32" s="349" customFormat="1" ht="12.75" outlineLevel="1" x14ac:dyDescent="0.2">
      <c r="B83" s="61"/>
      <c r="C83" s="77"/>
      <c r="D83" s="78"/>
      <c r="E83" s="135"/>
      <c r="S83" s="531"/>
      <c r="T83" s="399"/>
      <c r="V83" s="3092"/>
      <c r="W83" s="3093"/>
      <c r="X83" s="3093"/>
      <c r="Y83" s="3093"/>
      <c r="Z83" s="3093"/>
      <c r="AA83" s="3093"/>
      <c r="AB83" s="3093"/>
      <c r="AC83" s="3093"/>
      <c r="AD83" s="3093"/>
      <c r="AE83" s="3093"/>
      <c r="AF83" s="3094"/>
    </row>
    <row r="84" spans="1:32" s="349" customFormat="1" ht="12.75" outlineLevel="1" x14ac:dyDescent="0.2">
      <c r="B84" s="61"/>
      <c r="C84" s="77"/>
      <c r="D84" s="78"/>
      <c r="E84" s="135"/>
      <c r="H84" s="531"/>
      <c r="I84" s="531"/>
      <c r="J84" s="399"/>
      <c r="S84" s="531"/>
      <c r="V84" s="3095"/>
      <c r="W84" s="3096"/>
      <c r="X84" s="3096"/>
      <c r="Y84" s="3096"/>
      <c r="Z84" s="3096"/>
      <c r="AA84" s="3096"/>
      <c r="AB84" s="3096"/>
      <c r="AC84" s="3096"/>
      <c r="AD84" s="3096"/>
      <c r="AE84" s="3096"/>
      <c r="AF84" s="3097"/>
    </row>
    <row r="85" spans="1:32" s="349" customFormat="1" ht="12.75" x14ac:dyDescent="0.2">
      <c r="B85" s="61"/>
      <c r="C85" s="77"/>
      <c r="D85" s="78"/>
      <c r="E85" s="135"/>
    </row>
    <row r="86" spans="1:32" s="433" customFormat="1" ht="12.75" x14ac:dyDescent="0.2">
      <c r="A86" s="852" t="s">
        <v>1583</v>
      </c>
      <c r="B86" s="126"/>
      <c r="C86" s="127"/>
      <c r="D86" s="128"/>
      <c r="E86" s="129" t="s">
        <v>2</v>
      </c>
      <c r="F86" s="130"/>
      <c r="G86" s="121">
        <f>G78+1</f>
        <v>2008</v>
      </c>
      <c r="H86" s="131">
        <f>ROW(J90)-ROW()</f>
        <v>4</v>
      </c>
    </row>
    <row r="87" spans="1:32" s="349" customFormat="1" ht="12.75" outlineLevel="1" x14ac:dyDescent="0.2">
      <c r="B87" s="61"/>
      <c r="C87" s="77"/>
      <c r="D87" s="78"/>
      <c r="E87" s="135"/>
    </row>
    <row r="88" spans="1:32" s="349" customFormat="1" ht="12.75" outlineLevel="1" x14ac:dyDescent="0.2">
      <c r="B88" s="61"/>
      <c r="C88" s="77"/>
      <c r="D88" s="78"/>
      <c r="E88" s="135"/>
      <c r="S88" s="372" t="s">
        <v>243</v>
      </c>
      <c r="V88" s="75" t="s">
        <v>29</v>
      </c>
    </row>
    <row r="89" spans="1:32" s="349" customFormat="1" ht="12.75" outlineLevel="1" x14ac:dyDescent="0.2">
      <c r="B89" s="61"/>
      <c r="C89" s="77"/>
      <c r="D89" s="78"/>
      <c r="E89" s="135"/>
      <c r="V89" s="3089"/>
      <c r="W89" s="3090"/>
      <c r="X89" s="3090"/>
      <c r="Y89" s="3090"/>
      <c r="Z89" s="3090"/>
      <c r="AA89" s="3090"/>
      <c r="AB89" s="3090"/>
      <c r="AC89" s="3090"/>
      <c r="AD89" s="3090"/>
      <c r="AE89" s="3090"/>
      <c r="AF89" s="3091"/>
    </row>
    <row r="90" spans="1:32" s="349" customFormat="1" ht="12.75" outlineLevel="1" x14ac:dyDescent="0.2">
      <c r="B90" s="61"/>
      <c r="C90" s="77"/>
      <c r="D90" s="78"/>
      <c r="E90" s="135"/>
      <c r="F90" s="349" t="str">
        <f>"Percentage "&amp;G86</f>
        <v>Percentage 2008</v>
      </c>
      <c r="J90" s="396">
        <v>1.2999999999999999E-2</v>
      </c>
      <c r="K90" s="349" t="s">
        <v>184</v>
      </c>
      <c r="S90" s="528"/>
      <c r="T90" s="349" t="s">
        <v>183</v>
      </c>
      <c r="V90" s="3092"/>
      <c r="W90" s="3093"/>
      <c r="X90" s="3093"/>
      <c r="Y90" s="3093"/>
      <c r="Z90" s="3093"/>
      <c r="AA90" s="3093"/>
      <c r="AB90" s="3093"/>
      <c r="AC90" s="3093"/>
      <c r="AD90" s="3093"/>
      <c r="AE90" s="3093"/>
      <c r="AF90" s="3094"/>
    </row>
    <row r="91" spans="1:32" s="349" customFormat="1" ht="12.75" outlineLevel="1" x14ac:dyDescent="0.2">
      <c r="B91" s="61"/>
      <c r="C91" s="77"/>
      <c r="D91" s="78"/>
      <c r="E91" s="135"/>
      <c r="S91" s="531"/>
      <c r="T91" s="399"/>
      <c r="V91" s="3092"/>
      <c r="W91" s="3093"/>
      <c r="X91" s="3093"/>
      <c r="Y91" s="3093"/>
      <c r="Z91" s="3093"/>
      <c r="AA91" s="3093"/>
      <c r="AB91" s="3093"/>
      <c r="AC91" s="3093"/>
      <c r="AD91" s="3093"/>
      <c r="AE91" s="3093"/>
      <c r="AF91" s="3094"/>
    </row>
    <row r="92" spans="1:32" s="349" customFormat="1" ht="12.75" outlineLevel="1" x14ac:dyDescent="0.2">
      <c r="B92" s="61"/>
      <c r="C92" s="77"/>
      <c r="D92" s="78"/>
      <c r="E92" s="135"/>
      <c r="H92" s="531"/>
      <c r="I92" s="531"/>
      <c r="J92" s="399"/>
      <c r="S92" s="531"/>
      <c r="V92" s="3095"/>
      <c r="W92" s="3096"/>
      <c r="X92" s="3096"/>
      <c r="Y92" s="3096"/>
      <c r="Z92" s="3096"/>
      <c r="AA92" s="3096"/>
      <c r="AB92" s="3096"/>
      <c r="AC92" s="3096"/>
      <c r="AD92" s="3096"/>
      <c r="AE92" s="3096"/>
      <c r="AF92" s="3097"/>
    </row>
    <row r="93" spans="1:32" s="349" customFormat="1" ht="12.75" x14ac:dyDescent="0.2">
      <c r="B93" s="61"/>
      <c r="C93" s="77"/>
      <c r="D93" s="78"/>
      <c r="E93" s="135"/>
    </row>
    <row r="94" spans="1:32" s="433" customFormat="1" ht="12.75" x14ac:dyDescent="0.2">
      <c r="A94" s="852" t="s">
        <v>1583</v>
      </c>
      <c r="B94" s="126"/>
      <c r="C94" s="127"/>
      <c r="D94" s="128"/>
      <c r="E94" s="129" t="s">
        <v>2</v>
      </c>
      <c r="F94" s="130"/>
      <c r="G94" s="121">
        <f>G86+1</f>
        <v>2009</v>
      </c>
      <c r="H94" s="131">
        <f>ROW(J98)-ROW()</f>
        <v>4</v>
      </c>
    </row>
    <row r="95" spans="1:32" s="349" customFormat="1" ht="12.75" outlineLevel="1" x14ac:dyDescent="0.2">
      <c r="B95" s="61"/>
      <c r="C95" s="77"/>
      <c r="D95" s="78"/>
      <c r="E95" s="135"/>
    </row>
    <row r="96" spans="1:32" s="349" customFormat="1" ht="12.75" outlineLevel="1" x14ac:dyDescent="0.2">
      <c r="B96" s="61"/>
      <c r="C96" s="77"/>
      <c r="D96" s="78"/>
      <c r="E96" s="135"/>
      <c r="S96" s="372" t="s">
        <v>243</v>
      </c>
      <c r="V96" s="75" t="s">
        <v>29</v>
      </c>
    </row>
    <row r="97" spans="1:32" s="349" customFormat="1" ht="12.75" outlineLevel="1" x14ac:dyDescent="0.2">
      <c r="B97" s="61"/>
      <c r="C97" s="77"/>
      <c r="D97" s="78"/>
      <c r="E97" s="135"/>
      <c r="V97" s="3089"/>
      <c r="W97" s="3090"/>
      <c r="X97" s="3090"/>
      <c r="Y97" s="3090"/>
      <c r="Z97" s="3090"/>
      <c r="AA97" s="3090"/>
      <c r="AB97" s="3090"/>
      <c r="AC97" s="3090"/>
      <c r="AD97" s="3090"/>
      <c r="AE97" s="3090"/>
      <c r="AF97" s="3091"/>
    </row>
    <row r="98" spans="1:32" s="349" customFormat="1" ht="12.75" outlineLevel="1" x14ac:dyDescent="0.2">
      <c r="B98" s="61"/>
      <c r="C98" s="77"/>
      <c r="D98" s="78"/>
      <c r="E98" s="135"/>
      <c r="F98" s="349" t="str">
        <f>"Percentage "&amp;G94</f>
        <v>Percentage 2009</v>
      </c>
      <c r="J98" s="396">
        <v>1.2999999999999999E-2</v>
      </c>
      <c r="K98" s="349" t="s">
        <v>184</v>
      </c>
      <c r="S98" s="528"/>
      <c r="T98" s="349" t="s">
        <v>183</v>
      </c>
      <c r="V98" s="3092"/>
      <c r="W98" s="3093"/>
      <c r="X98" s="3093"/>
      <c r="Y98" s="3093"/>
      <c r="Z98" s="3093"/>
      <c r="AA98" s="3093"/>
      <c r="AB98" s="3093"/>
      <c r="AC98" s="3093"/>
      <c r="AD98" s="3093"/>
      <c r="AE98" s="3093"/>
      <c r="AF98" s="3094"/>
    </row>
    <row r="99" spans="1:32" s="349" customFormat="1" ht="12.75" outlineLevel="1" x14ac:dyDescent="0.2">
      <c r="B99" s="61"/>
      <c r="C99" s="77"/>
      <c r="D99" s="78"/>
      <c r="E99" s="135"/>
      <c r="S99" s="531"/>
      <c r="T99" s="399"/>
      <c r="V99" s="3092"/>
      <c r="W99" s="3093"/>
      <c r="X99" s="3093"/>
      <c r="Y99" s="3093"/>
      <c r="Z99" s="3093"/>
      <c r="AA99" s="3093"/>
      <c r="AB99" s="3093"/>
      <c r="AC99" s="3093"/>
      <c r="AD99" s="3093"/>
      <c r="AE99" s="3093"/>
      <c r="AF99" s="3094"/>
    </row>
    <row r="100" spans="1:32" s="349" customFormat="1" ht="12.75" outlineLevel="1" x14ac:dyDescent="0.2">
      <c r="B100" s="61"/>
      <c r="C100" s="77"/>
      <c r="D100" s="78"/>
      <c r="E100" s="135"/>
      <c r="H100" s="531"/>
      <c r="I100" s="531"/>
      <c r="J100" s="399"/>
      <c r="S100" s="531"/>
      <c r="V100" s="3095"/>
      <c r="W100" s="3096"/>
      <c r="X100" s="3096"/>
      <c r="Y100" s="3096"/>
      <c r="Z100" s="3096"/>
      <c r="AA100" s="3096"/>
      <c r="AB100" s="3096"/>
      <c r="AC100" s="3096"/>
      <c r="AD100" s="3096"/>
      <c r="AE100" s="3096"/>
      <c r="AF100" s="3097"/>
    </row>
    <row r="101" spans="1:32" s="349" customFormat="1" ht="12.75" x14ac:dyDescent="0.2">
      <c r="B101" s="61"/>
      <c r="C101" s="77"/>
      <c r="D101" s="78"/>
      <c r="E101" s="135"/>
    </row>
    <row r="102" spans="1:32" s="433" customFormat="1" ht="12.75" x14ac:dyDescent="0.2">
      <c r="A102" s="852" t="s">
        <v>1583</v>
      </c>
      <c r="B102" s="126"/>
      <c r="C102" s="127"/>
      <c r="D102" s="128"/>
      <c r="E102" s="129" t="s">
        <v>2</v>
      </c>
      <c r="F102" s="130"/>
      <c r="G102" s="121">
        <f>G94+1</f>
        <v>2010</v>
      </c>
      <c r="H102" s="131">
        <f>ROW(J106)-ROW()</f>
        <v>4</v>
      </c>
    </row>
    <row r="103" spans="1:32" s="349" customFormat="1" ht="12.75" outlineLevel="1" x14ac:dyDescent="0.2">
      <c r="B103" s="61"/>
      <c r="C103" s="77"/>
      <c r="D103" s="78"/>
      <c r="E103" s="135"/>
    </row>
    <row r="104" spans="1:32" s="349" customFormat="1" ht="12.75" outlineLevel="1" x14ac:dyDescent="0.2">
      <c r="B104" s="61"/>
      <c r="C104" s="77"/>
      <c r="D104" s="78"/>
      <c r="E104" s="135"/>
      <c r="S104" s="372" t="s">
        <v>243</v>
      </c>
      <c r="V104" s="75" t="s">
        <v>29</v>
      </c>
    </row>
    <row r="105" spans="1:32" s="349" customFormat="1" ht="12.75" outlineLevel="1" x14ac:dyDescent="0.2">
      <c r="B105" s="61"/>
      <c r="C105" s="77"/>
      <c r="D105" s="78"/>
      <c r="E105" s="135"/>
      <c r="V105" s="3089"/>
      <c r="W105" s="3090"/>
      <c r="X105" s="3090"/>
      <c r="Y105" s="3090"/>
      <c r="Z105" s="3090"/>
      <c r="AA105" s="3090"/>
      <c r="AB105" s="3090"/>
      <c r="AC105" s="3090"/>
      <c r="AD105" s="3090"/>
      <c r="AE105" s="3090"/>
      <c r="AF105" s="3091"/>
    </row>
    <row r="106" spans="1:32" s="349" customFormat="1" ht="12.75" outlineLevel="1" x14ac:dyDescent="0.2">
      <c r="B106" s="61"/>
      <c r="C106" s="77"/>
      <c r="D106" s="78"/>
      <c r="E106" s="135"/>
      <c r="F106" s="349" t="str">
        <f>"Percentage "&amp;G102</f>
        <v>Percentage 2010</v>
      </c>
      <c r="J106" s="396">
        <v>1.2999999999999999E-2</v>
      </c>
      <c r="K106" s="349" t="s">
        <v>184</v>
      </c>
      <c r="S106" s="528"/>
      <c r="T106" s="349" t="s">
        <v>183</v>
      </c>
      <c r="V106" s="3092"/>
      <c r="W106" s="3093"/>
      <c r="X106" s="3093"/>
      <c r="Y106" s="3093"/>
      <c r="Z106" s="3093"/>
      <c r="AA106" s="3093"/>
      <c r="AB106" s="3093"/>
      <c r="AC106" s="3093"/>
      <c r="AD106" s="3093"/>
      <c r="AE106" s="3093"/>
      <c r="AF106" s="3094"/>
    </row>
    <row r="107" spans="1:32" s="349" customFormat="1" ht="12.75" outlineLevel="1" x14ac:dyDescent="0.2">
      <c r="B107" s="61"/>
      <c r="C107" s="77"/>
      <c r="D107" s="78"/>
      <c r="E107" s="135"/>
      <c r="S107" s="531"/>
      <c r="T107" s="399"/>
      <c r="V107" s="3092"/>
      <c r="W107" s="3093"/>
      <c r="X107" s="3093"/>
      <c r="Y107" s="3093"/>
      <c r="Z107" s="3093"/>
      <c r="AA107" s="3093"/>
      <c r="AB107" s="3093"/>
      <c r="AC107" s="3093"/>
      <c r="AD107" s="3093"/>
      <c r="AE107" s="3093"/>
      <c r="AF107" s="3094"/>
    </row>
    <row r="108" spans="1:32" s="349" customFormat="1" ht="12.75" outlineLevel="1" x14ac:dyDescent="0.2">
      <c r="B108" s="61"/>
      <c r="C108" s="77"/>
      <c r="D108" s="78"/>
      <c r="E108" s="135"/>
      <c r="H108" s="531"/>
      <c r="I108" s="531"/>
      <c r="J108" s="399"/>
      <c r="S108" s="531"/>
      <c r="V108" s="3095"/>
      <c r="W108" s="3096"/>
      <c r="X108" s="3096"/>
      <c r="Y108" s="3096"/>
      <c r="Z108" s="3096"/>
      <c r="AA108" s="3096"/>
      <c r="AB108" s="3096"/>
      <c r="AC108" s="3096"/>
      <c r="AD108" s="3096"/>
      <c r="AE108" s="3096"/>
      <c r="AF108" s="3097"/>
    </row>
    <row r="109" spans="1:32" s="349" customFormat="1" ht="12.75" x14ac:dyDescent="0.2">
      <c r="B109" s="61"/>
      <c r="C109" s="77"/>
      <c r="D109" s="78"/>
      <c r="E109" s="135"/>
    </row>
    <row r="110" spans="1:32" s="433" customFormat="1" ht="12.75" x14ac:dyDescent="0.2">
      <c r="A110" s="852" t="s">
        <v>1583</v>
      </c>
      <c r="B110" s="126"/>
      <c r="C110" s="127"/>
      <c r="D110" s="128"/>
      <c r="E110" s="129" t="s">
        <v>2</v>
      </c>
      <c r="F110" s="130"/>
      <c r="G110" s="121">
        <f>G102+1</f>
        <v>2011</v>
      </c>
      <c r="H110" s="131">
        <f>ROW(J114)-ROW()</f>
        <v>4</v>
      </c>
    </row>
    <row r="111" spans="1:32" s="349" customFormat="1" ht="12.75" outlineLevel="1" x14ac:dyDescent="0.2">
      <c r="B111" s="61"/>
      <c r="C111" s="77"/>
      <c r="D111" s="78"/>
      <c r="E111" s="135"/>
    </row>
    <row r="112" spans="1:32" s="349" customFormat="1" ht="12.75" outlineLevel="1" x14ac:dyDescent="0.2">
      <c r="B112" s="61"/>
      <c r="C112" s="77"/>
      <c r="D112" s="78"/>
      <c r="E112" s="135"/>
      <c r="S112" s="372" t="s">
        <v>243</v>
      </c>
      <c r="V112" s="75" t="s">
        <v>29</v>
      </c>
    </row>
    <row r="113" spans="1:32" s="349" customFormat="1" ht="12.75" outlineLevel="1" x14ac:dyDescent="0.2">
      <c r="B113" s="61"/>
      <c r="C113" s="77"/>
      <c r="D113" s="78"/>
      <c r="E113" s="135"/>
      <c r="V113" s="3089" t="s">
        <v>1279</v>
      </c>
      <c r="W113" s="3090"/>
      <c r="X113" s="3090"/>
      <c r="Y113" s="3090"/>
      <c r="Z113" s="3090"/>
      <c r="AA113" s="3090"/>
      <c r="AB113" s="3090"/>
      <c r="AC113" s="3090"/>
      <c r="AD113" s="3090"/>
      <c r="AE113" s="3090"/>
      <c r="AF113" s="3091"/>
    </row>
    <row r="114" spans="1:32" s="349" customFormat="1" ht="12.75" outlineLevel="1" x14ac:dyDescent="0.2">
      <c r="B114" s="61"/>
      <c r="C114" s="77"/>
      <c r="D114" s="78"/>
      <c r="E114" s="135"/>
      <c r="F114" s="349" t="str">
        <f>"Percentage "&amp;G110</f>
        <v>Percentage 2011</v>
      </c>
      <c r="J114" s="396">
        <v>0.01</v>
      </c>
      <c r="K114" s="349" t="s">
        <v>184</v>
      </c>
      <c r="S114" s="528"/>
      <c r="T114" s="349" t="s">
        <v>183</v>
      </c>
      <c r="V114" s="3092"/>
      <c r="W114" s="3093"/>
      <c r="X114" s="3093"/>
      <c r="Y114" s="3093"/>
      <c r="Z114" s="3093"/>
      <c r="AA114" s="3093"/>
      <c r="AB114" s="3093"/>
      <c r="AC114" s="3093"/>
      <c r="AD114" s="3093"/>
      <c r="AE114" s="3093"/>
      <c r="AF114" s="3094"/>
    </row>
    <row r="115" spans="1:32" s="349" customFormat="1" ht="12.75" outlineLevel="1" x14ac:dyDescent="0.2">
      <c r="B115" s="61"/>
      <c r="C115" s="77"/>
      <c r="D115" s="78"/>
      <c r="E115" s="135"/>
      <c r="S115" s="531"/>
      <c r="T115" s="399"/>
      <c r="V115" s="3092"/>
      <c r="W115" s="3093"/>
      <c r="X115" s="3093"/>
      <c r="Y115" s="3093"/>
      <c r="Z115" s="3093"/>
      <c r="AA115" s="3093"/>
      <c r="AB115" s="3093"/>
      <c r="AC115" s="3093"/>
      <c r="AD115" s="3093"/>
      <c r="AE115" s="3093"/>
      <c r="AF115" s="3094"/>
    </row>
    <row r="116" spans="1:32" s="349" customFormat="1" ht="12.75" outlineLevel="1" x14ac:dyDescent="0.2">
      <c r="B116" s="61"/>
      <c r="C116" s="77"/>
      <c r="D116" s="78"/>
      <c r="E116" s="135"/>
      <c r="H116" s="531"/>
      <c r="I116" s="531"/>
      <c r="J116" s="399"/>
      <c r="S116" s="531"/>
      <c r="V116" s="3095"/>
      <c r="W116" s="3096"/>
      <c r="X116" s="3096"/>
      <c r="Y116" s="3096"/>
      <c r="Z116" s="3096"/>
      <c r="AA116" s="3096"/>
      <c r="AB116" s="3096"/>
      <c r="AC116" s="3096"/>
      <c r="AD116" s="3096"/>
      <c r="AE116" s="3096"/>
      <c r="AF116" s="3097"/>
    </row>
    <row r="117" spans="1:32" s="349" customFormat="1" ht="12.75" x14ac:dyDescent="0.2">
      <c r="B117" s="61"/>
      <c r="C117" s="77"/>
      <c r="D117" s="78"/>
      <c r="E117" s="135"/>
    </row>
    <row r="118" spans="1:32" s="433" customFormat="1" ht="12.75" x14ac:dyDescent="0.2">
      <c r="A118" s="852" t="s">
        <v>1583</v>
      </c>
      <c r="B118" s="126"/>
      <c r="C118" s="127"/>
      <c r="D118" s="128"/>
      <c r="E118" s="129" t="s">
        <v>2</v>
      </c>
      <c r="F118" s="130"/>
      <c r="G118" s="121">
        <f>G110+1</f>
        <v>2012</v>
      </c>
      <c r="H118" s="131">
        <f>ROW(J122)-ROW()</f>
        <v>4</v>
      </c>
    </row>
    <row r="119" spans="1:32" s="349" customFormat="1" ht="12.75" outlineLevel="1" x14ac:dyDescent="0.2">
      <c r="B119" s="61"/>
      <c r="C119" s="77"/>
      <c r="D119" s="78"/>
      <c r="E119" s="135"/>
    </row>
    <row r="120" spans="1:32" s="349" customFormat="1" ht="12.75" outlineLevel="1" x14ac:dyDescent="0.2">
      <c r="B120" s="61"/>
      <c r="C120" s="77"/>
      <c r="D120" s="78"/>
      <c r="E120" s="135"/>
      <c r="S120" s="372" t="s">
        <v>243</v>
      </c>
      <c r="V120" s="75" t="s">
        <v>29</v>
      </c>
    </row>
    <row r="121" spans="1:32" s="349" customFormat="1" ht="12.75" outlineLevel="1" x14ac:dyDescent="0.2">
      <c r="B121" s="61"/>
      <c r="C121" s="77"/>
      <c r="D121" s="78"/>
      <c r="E121" s="135"/>
      <c r="V121" s="3089"/>
      <c r="W121" s="3090"/>
      <c r="X121" s="3090"/>
      <c r="Y121" s="3090"/>
      <c r="Z121" s="3090"/>
      <c r="AA121" s="3090"/>
      <c r="AB121" s="3090"/>
      <c r="AC121" s="3090"/>
      <c r="AD121" s="3090"/>
      <c r="AE121" s="3090"/>
      <c r="AF121" s="3091"/>
    </row>
    <row r="122" spans="1:32" s="349" customFormat="1" ht="12.75" outlineLevel="1" x14ac:dyDescent="0.2">
      <c r="B122" s="61"/>
      <c r="C122" s="77"/>
      <c r="D122" s="78"/>
      <c r="E122" s="135"/>
      <c r="F122" s="349" t="str">
        <f>"Percentage "&amp;G118</f>
        <v>Percentage 2012</v>
      </c>
      <c r="J122" s="396">
        <v>7.0000000000000001E-3</v>
      </c>
      <c r="K122" s="349" t="s">
        <v>184</v>
      </c>
      <c r="S122" s="528"/>
      <c r="T122" s="349" t="s">
        <v>183</v>
      </c>
      <c r="V122" s="3092"/>
      <c r="W122" s="3093"/>
      <c r="X122" s="3093"/>
      <c r="Y122" s="3093"/>
      <c r="Z122" s="3093"/>
      <c r="AA122" s="3093"/>
      <c r="AB122" s="3093"/>
      <c r="AC122" s="3093"/>
      <c r="AD122" s="3093"/>
      <c r="AE122" s="3093"/>
      <c r="AF122" s="3094"/>
    </row>
    <row r="123" spans="1:32" s="349" customFormat="1" ht="12.75" outlineLevel="1" x14ac:dyDescent="0.2">
      <c r="B123" s="61"/>
      <c r="C123" s="77"/>
      <c r="D123" s="78"/>
      <c r="E123" s="135"/>
      <c r="S123" s="531"/>
      <c r="T123" s="399"/>
      <c r="V123" s="3092"/>
      <c r="W123" s="3093"/>
      <c r="X123" s="3093"/>
      <c r="Y123" s="3093"/>
      <c r="Z123" s="3093"/>
      <c r="AA123" s="3093"/>
      <c r="AB123" s="3093"/>
      <c r="AC123" s="3093"/>
      <c r="AD123" s="3093"/>
      <c r="AE123" s="3093"/>
      <c r="AF123" s="3094"/>
    </row>
    <row r="124" spans="1:32" s="349" customFormat="1" ht="12.75" outlineLevel="1" x14ac:dyDescent="0.2">
      <c r="B124" s="61"/>
      <c r="C124" s="77"/>
      <c r="D124" s="78"/>
      <c r="E124" s="135"/>
      <c r="H124" s="531"/>
      <c r="I124" s="531"/>
      <c r="J124" s="399"/>
      <c r="S124" s="531"/>
      <c r="V124" s="3095"/>
      <c r="W124" s="3096"/>
      <c r="X124" s="3096"/>
      <c r="Y124" s="3096"/>
      <c r="Z124" s="3096"/>
      <c r="AA124" s="3096"/>
      <c r="AB124" s="3096"/>
      <c r="AC124" s="3096"/>
      <c r="AD124" s="3096"/>
      <c r="AE124" s="3096"/>
      <c r="AF124" s="3097"/>
    </row>
    <row r="125" spans="1:32" s="349" customFormat="1" ht="12.75" x14ac:dyDescent="0.2">
      <c r="B125" s="61"/>
      <c r="C125" s="77"/>
      <c r="D125" s="78"/>
      <c r="E125" s="135"/>
    </row>
    <row r="126" spans="1:32" s="433" customFormat="1" ht="12.75" x14ac:dyDescent="0.2">
      <c r="A126" s="852" t="s">
        <v>1583</v>
      </c>
      <c r="B126" s="126"/>
      <c r="C126" s="127"/>
      <c r="D126" s="128"/>
      <c r="E126" s="129" t="s">
        <v>2</v>
      </c>
      <c r="F126" s="130"/>
      <c r="G126" s="121">
        <f>G118+1</f>
        <v>2013</v>
      </c>
      <c r="H126" s="131">
        <f>ROW(J130)-ROW()</f>
        <v>4</v>
      </c>
    </row>
    <row r="127" spans="1:32" s="349" customFormat="1" ht="12.75" outlineLevel="1" x14ac:dyDescent="0.2">
      <c r="B127" s="61"/>
      <c r="C127" s="77"/>
      <c r="D127" s="78"/>
      <c r="E127" s="135"/>
    </row>
    <row r="128" spans="1:32" s="349" customFormat="1" ht="12.75" outlineLevel="1" x14ac:dyDescent="0.2">
      <c r="B128" s="61"/>
      <c r="C128" s="77"/>
      <c r="D128" s="78"/>
      <c r="E128" s="135"/>
      <c r="S128" s="372" t="s">
        <v>243</v>
      </c>
      <c r="V128" s="75" t="s">
        <v>29</v>
      </c>
    </row>
    <row r="129" spans="1:32" s="349" customFormat="1" ht="12.75" outlineLevel="1" x14ac:dyDescent="0.2">
      <c r="B129" s="61"/>
      <c r="C129" s="77"/>
      <c r="D129" s="78"/>
      <c r="E129" s="135"/>
      <c r="V129" s="3067" t="s">
        <v>1280</v>
      </c>
      <c r="W129" s="3068"/>
      <c r="X129" s="3068"/>
      <c r="Y129" s="3068"/>
      <c r="Z129" s="3068"/>
      <c r="AA129" s="3068"/>
      <c r="AB129" s="3068"/>
      <c r="AC129" s="3068"/>
      <c r="AD129" s="3068"/>
      <c r="AE129" s="3068"/>
      <c r="AF129" s="3069"/>
    </row>
    <row r="130" spans="1:32" s="349" customFormat="1" ht="12.75" outlineLevel="1" x14ac:dyDescent="0.2">
      <c r="B130" s="61"/>
      <c r="C130" s="77"/>
      <c r="D130" s="78"/>
      <c r="E130" s="135"/>
      <c r="F130" s="349" t="str">
        <f>"Percentage "&amp;G126</f>
        <v>Percentage 2013</v>
      </c>
      <c r="J130" s="396">
        <v>7.0000000000000001E-3</v>
      </c>
      <c r="K130" s="349" t="s">
        <v>184</v>
      </c>
      <c r="S130" s="528"/>
      <c r="T130" s="349" t="s">
        <v>183</v>
      </c>
      <c r="V130" s="3070"/>
      <c r="W130" s="3071"/>
      <c r="X130" s="3071"/>
      <c r="Y130" s="3071"/>
      <c r="Z130" s="3071"/>
      <c r="AA130" s="3071"/>
      <c r="AB130" s="3071"/>
      <c r="AC130" s="3071"/>
      <c r="AD130" s="3071"/>
      <c r="AE130" s="3071"/>
      <c r="AF130" s="3072"/>
    </row>
    <row r="131" spans="1:32" s="349" customFormat="1" ht="12.75" outlineLevel="1" x14ac:dyDescent="0.2">
      <c r="B131" s="61"/>
      <c r="C131" s="77"/>
      <c r="D131" s="78"/>
      <c r="E131" s="135"/>
      <c r="S131" s="531"/>
      <c r="T131" s="399"/>
      <c r="V131" s="3070"/>
      <c r="W131" s="3071"/>
      <c r="X131" s="3071"/>
      <c r="Y131" s="3071"/>
      <c r="Z131" s="3071"/>
      <c r="AA131" s="3071"/>
      <c r="AB131" s="3071"/>
      <c r="AC131" s="3071"/>
      <c r="AD131" s="3071"/>
      <c r="AE131" s="3071"/>
      <c r="AF131" s="3072"/>
    </row>
    <row r="132" spans="1:32" s="349" customFormat="1" ht="12.75" outlineLevel="1" x14ac:dyDescent="0.2">
      <c r="B132" s="61"/>
      <c r="C132" s="77"/>
      <c r="D132" s="78"/>
      <c r="E132" s="135"/>
      <c r="H132" s="531"/>
      <c r="I132" s="531"/>
      <c r="J132" s="399"/>
      <c r="S132" s="531"/>
      <c r="V132" s="3073"/>
      <c r="W132" s="3074"/>
      <c r="X132" s="3074"/>
      <c r="Y132" s="3074"/>
      <c r="Z132" s="3074"/>
      <c r="AA132" s="3074"/>
      <c r="AB132" s="3074"/>
      <c r="AC132" s="3074"/>
      <c r="AD132" s="3074"/>
      <c r="AE132" s="3074"/>
      <c r="AF132" s="3075"/>
    </row>
    <row r="133" spans="1:32" s="349" customFormat="1" ht="12.75" x14ac:dyDescent="0.2">
      <c r="B133" s="61"/>
      <c r="C133" s="77"/>
      <c r="D133" s="78"/>
      <c r="E133" s="135"/>
    </row>
    <row r="134" spans="1:32" s="433" customFormat="1" ht="12.75" x14ac:dyDescent="0.2">
      <c r="A134" s="852" t="s">
        <v>1583</v>
      </c>
      <c r="B134" s="126"/>
      <c r="C134" s="127"/>
      <c r="D134" s="128"/>
      <c r="E134" s="129" t="s">
        <v>2</v>
      </c>
      <c r="F134" s="130"/>
      <c r="G134" s="121">
        <f>G126+1</f>
        <v>2014</v>
      </c>
      <c r="H134" s="131">
        <f>ROW(J138)-ROW()</f>
        <v>4</v>
      </c>
    </row>
    <row r="135" spans="1:32" s="349" customFormat="1" ht="12.75" outlineLevel="1" x14ac:dyDescent="0.2">
      <c r="B135" s="61"/>
      <c r="C135" s="77"/>
      <c r="D135" s="78"/>
      <c r="E135" s="135"/>
    </row>
    <row r="136" spans="1:32" s="349" customFormat="1" ht="12.75" outlineLevel="1" x14ac:dyDescent="0.2">
      <c r="B136" s="61"/>
      <c r="C136" s="77"/>
      <c r="D136" s="78"/>
      <c r="E136" s="135"/>
      <c r="S136" s="372" t="s">
        <v>243</v>
      </c>
      <c r="V136" s="75" t="s">
        <v>29</v>
      </c>
    </row>
    <row r="137" spans="1:32" s="349" customFormat="1" ht="12.75" outlineLevel="1" x14ac:dyDescent="0.2">
      <c r="B137" s="61"/>
      <c r="C137" s="77"/>
      <c r="D137" s="78"/>
      <c r="E137" s="135"/>
      <c r="V137" s="3067"/>
      <c r="W137" s="3068"/>
      <c r="X137" s="3068"/>
      <c r="Y137" s="3068"/>
      <c r="Z137" s="3068"/>
      <c r="AA137" s="3068"/>
      <c r="AB137" s="3068"/>
      <c r="AC137" s="3068"/>
      <c r="AD137" s="3068"/>
      <c r="AE137" s="3068"/>
      <c r="AF137" s="3069"/>
    </row>
    <row r="138" spans="1:32" s="349" customFormat="1" ht="12.75" outlineLevel="1" x14ac:dyDescent="0.2">
      <c r="B138" s="61"/>
      <c r="C138" s="77"/>
      <c r="D138" s="78"/>
      <c r="E138" s="135"/>
      <c r="F138" s="349" t="str">
        <f>"Percentage "&amp;G134</f>
        <v>Percentage 2014</v>
      </c>
      <c r="J138" s="396">
        <v>7.0000000000000001E-3</v>
      </c>
      <c r="K138" s="349" t="s">
        <v>184</v>
      </c>
      <c r="S138" s="528"/>
      <c r="T138" s="349" t="s">
        <v>183</v>
      </c>
      <c r="V138" s="3070"/>
      <c r="W138" s="3071"/>
      <c r="X138" s="3071"/>
      <c r="Y138" s="3071"/>
      <c r="Z138" s="3071"/>
      <c r="AA138" s="3071"/>
      <c r="AB138" s="3071"/>
      <c r="AC138" s="3071"/>
      <c r="AD138" s="3071"/>
      <c r="AE138" s="3071"/>
      <c r="AF138" s="3072"/>
    </row>
    <row r="139" spans="1:32" s="349" customFormat="1" ht="12.75" outlineLevel="1" x14ac:dyDescent="0.2">
      <c r="B139" s="61"/>
      <c r="C139" s="77"/>
      <c r="D139" s="78"/>
      <c r="E139" s="135"/>
      <c r="S139" s="531"/>
      <c r="T139" s="399"/>
      <c r="V139" s="3070"/>
      <c r="W139" s="3071"/>
      <c r="X139" s="3071"/>
      <c r="Y139" s="3071"/>
      <c r="Z139" s="3071"/>
      <c r="AA139" s="3071"/>
      <c r="AB139" s="3071"/>
      <c r="AC139" s="3071"/>
      <c r="AD139" s="3071"/>
      <c r="AE139" s="3071"/>
      <c r="AF139" s="3072"/>
    </row>
    <row r="140" spans="1:32" s="349" customFormat="1" ht="12.75" outlineLevel="1" x14ac:dyDescent="0.2">
      <c r="B140" s="61"/>
      <c r="C140" s="77"/>
      <c r="D140" s="78"/>
      <c r="E140" s="135"/>
      <c r="H140" s="531"/>
      <c r="I140" s="531"/>
      <c r="J140" s="399"/>
      <c r="S140" s="531"/>
      <c r="V140" s="3073"/>
      <c r="W140" s="3074"/>
      <c r="X140" s="3074"/>
      <c r="Y140" s="3074"/>
      <c r="Z140" s="3074"/>
      <c r="AA140" s="3074"/>
      <c r="AB140" s="3074"/>
      <c r="AC140" s="3074"/>
      <c r="AD140" s="3074"/>
      <c r="AE140" s="3074"/>
      <c r="AF140" s="3075"/>
    </row>
    <row r="141" spans="1:32" s="349" customFormat="1" ht="12.75" x14ac:dyDescent="0.2">
      <c r="B141" s="61"/>
      <c r="C141" s="77"/>
      <c r="D141" s="78"/>
      <c r="E141" s="135"/>
    </row>
    <row r="142" spans="1:32" s="433" customFormat="1" ht="12.75" x14ac:dyDescent="0.2">
      <c r="A142" s="852" t="s">
        <v>1583</v>
      </c>
      <c r="B142" s="126"/>
      <c r="C142" s="127"/>
      <c r="D142" s="128"/>
      <c r="E142" s="129" t="s">
        <v>2</v>
      </c>
      <c r="F142" s="130"/>
      <c r="G142" s="121">
        <f>G134+1</f>
        <v>2015</v>
      </c>
      <c r="H142" s="131">
        <f>ROW(J146)-ROW()</f>
        <v>4</v>
      </c>
    </row>
    <row r="143" spans="1:32" s="349" customFormat="1" ht="12.75" outlineLevel="1" x14ac:dyDescent="0.2">
      <c r="B143" s="61"/>
      <c r="C143" s="77"/>
      <c r="D143" s="78"/>
      <c r="E143" s="135"/>
    </row>
    <row r="144" spans="1:32" s="349" customFormat="1" ht="12.75" outlineLevel="1" x14ac:dyDescent="0.2">
      <c r="B144" s="61"/>
      <c r="C144" s="77"/>
      <c r="D144" s="78"/>
      <c r="E144" s="135"/>
      <c r="S144" s="372" t="s">
        <v>243</v>
      </c>
      <c r="V144" s="75" t="s">
        <v>29</v>
      </c>
    </row>
    <row r="145" spans="1:32" s="349" customFormat="1" ht="12.75" outlineLevel="1" x14ac:dyDescent="0.2">
      <c r="B145" s="61"/>
      <c r="C145" s="77"/>
      <c r="D145" s="78"/>
      <c r="E145" s="135"/>
      <c r="V145" s="3067"/>
      <c r="W145" s="3068"/>
      <c r="X145" s="3068"/>
      <c r="Y145" s="3068"/>
      <c r="Z145" s="3068"/>
      <c r="AA145" s="3068"/>
      <c r="AB145" s="3068"/>
      <c r="AC145" s="3068"/>
      <c r="AD145" s="3068"/>
      <c r="AE145" s="3068"/>
      <c r="AF145" s="3069"/>
    </row>
    <row r="146" spans="1:32" s="349" customFormat="1" ht="12.75" outlineLevel="1" x14ac:dyDescent="0.2">
      <c r="B146" s="61"/>
      <c r="C146" s="77"/>
      <c r="D146" s="78"/>
      <c r="E146" s="135"/>
      <c r="F146" s="349" t="str">
        <f>"Percentage "&amp;G142</f>
        <v>Percentage 2015</v>
      </c>
      <c r="J146" s="396">
        <v>7.0000000000000001E-3</v>
      </c>
      <c r="K146" s="349" t="s">
        <v>184</v>
      </c>
      <c r="S146" s="528"/>
      <c r="T146" s="349" t="s">
        <v>183</v>
      </c>
      <c r="V146" s="3070"/>
      <c r="W146" s="3071"/>
      <c r="X146" s="3071"/>
      <c r="Y146" s="3071"/>
      <c r="Z146" s="3071"/>
      <c r="AA146" s="3071"/>
      <c r="AB146" s="3071"/>
      <c r="AC146" s="3071"/>
      <c r="AD146" s="3071"/>
      <c r="AE146" s="3071"/>
      <c r="AF146" s="3072"/>
    </row>
    <row r="147" spans="1:32" s="349" customFormat="1" ht="12.75" outlineLevel="1" x14ac:dyDescent="0.2">
      <c r="B147" s="61"/>
      <c r="C147" s="77"/>
      <c r="D147" s="78"/>
      <c r="E147" s="135"/>
      <c r="S147" s="531"/>
      <c r="T147" s="399"/>
      <c r="V147" s="3070"/>
      <c r="W147" s="3071"/>
      <c r="X147" s="3071"/>
      <c r="Y147" s="3071"/>
      <c r="Z147" s="3071"/>
      <c r="AA147" s="3071"/>
      <c r="AB147" s="3071"/>
      <c r="AC147" s="3071"/>
      <c r="AD147" s="3071"/>
      <c r="AE147" s="3071"/>
      <c r="AF147" s="3072"/>
    </row>
    <row r="148" spans="1:32" s="349" customFormat="1" ht="12.75" outlineLevel="1" x14ac:dyDescent="0.2">
      <c r="B148" s="61"/>
      <c r="C148" s="77"/>
      <c r="D148" s="78"/>
      <c r="E148" s="135"/>
      <c r="H148" s="531"/>
      <c r="I148" s="531"/>
      <c r="J148" s="399"/>
      <c r="S148" s="531"/>
      <c r="V148" s="3073"/>
      <c r="W148" s="3074"/>
      <c r="X148" s="3074"/>
      <c r="Y148" s="3074"/>
      <c r="Z148" s="3074"/>
      <c r="AA148" s="3074"/>
      <c r="AB148" s="3074"/>
      <c r="AC148" s="3074"/>
      <c r="AD148" s="3074"/>
      <c r="AE148" s="3074"/>
      <c r="AF148" s="3075"/>
    </row>
    <row r="149" spans="1:32" s="349" customFormat="1" ht="12.75" x14ac:dyDescent="0.2">
      <c r="B149" s="61"/>
      <c r="C149" s="77"/>
      <c r="D149" s="78"/>
      <c r="E149" s="135"/>
    </row>
    <row r="150" spans="1:32" s="433" customFormat="1" ht="12.75" x14ac:dyDescent="0.2">
      <c r="A150" s="852" t="s">
        <v>1583</v>
      </c>
      <c r="B150" s="126"/>
      <c r="C150" s="127"/>
      <c r="D150" s="128"/>
      <c r="E150" s="129" t="s">
        <v>2</v>
      </c>
      <c r="F150" s="130"/>
      <c r="G150" s="121">
        <f>G142+1</f>
        <v>2016</v>
      </c>
      <c r="H150" s="131">
        <f>ROW(J154)-ROW()</f>
        <v>4</v>
      </c>
    </row>
    <row r="151" spans="1:32" s="349" customFormat="1" ht="12.75" outlineLevel="1" x14ac:dyDescent="0.2">
      <c r="B151" s="61"/>
      <c r="C151" s="77"/>
      <c r="D151" s="78"/>
      <c r="E151" s="135"/>
    </row>
    <row r="152" spans="1:32" s="349" customFormat="1" ht="12.75" outlineLevel="1" x14ac:dyDescent="0.2">
      <c r="B152" s="61"/>
      <c r="C152" s="77"/>
      <c r="D152" s="78"/>
      <c r="E152" s="135"/>
      <c r="S152" s="372" t="s">
        <v>243</v>
      </c>
      <c r="V152" s="75" t="s">
        <v>29</v>
      </c>
    </row>
    <row r="153" spans="1:32" s="349" customFormat="1" ht="12.75" outlineLevel="1" x14ac:dyDescent="0.2">
      <c r="B153" s="61"/>
      <c r="C153" s="77"/>
      <c r="D153" s="78"/>
      <c r="E153" s="135"/>
      <c r="V153" s="3067"/>
      <c r="W153" s="3068"/>
      <c r="X153" s="3068"/>
      <c r="Y153" s="3068"/>
      <c r="Z153" s="3068"/>
      <c r="AA153" s="3068"/>
      <c r="AB153" s="3068"/>
      <c r="AC153" s="3068"/>
      <c r="AD153" s="3068"/>
      <c r="AE153" s="3068"/>
      <c r="AF153" s="3069"/>
    </row>
    <row r="154" spans="1:32" s="349" customFormat="1" ht="12.75" outlineLevel="1" x14ac:dyDescent="0.2">
      <c r="B154" s="61"/>
      <c r="C154" s="77"/>
      <c r="D154" s="78"/>
      <c r="E154" s="135"/>
      <c r="F154" s="349" t="str">
        <f>"Percentage "&amp;G150</f>
        <v>Percentage 2016</v>
      </c>
      <c r="J154" s="396">
        <v>7.0000000000000001E-3</v>
      </c>
      <c r="K154" s="349" t="s">
        <v>184</v>
      </c>
      <c r="S154" s="528"/>
      <c r="T154" s="349" t="s">
        <v>183</v>
      </c>
      <c r="V154" s="3070"/>
      <c r="W154" s="3071"/>
      <c r="X154" s="3071"/>
      <c r="Y154" s="3071"/>
      <c r="Z154" s="3071"/>
      <c r="AA154" s="3071"/>
      <c r="AB154" s="3071"/>
      <c r="AC154" s="3071"/>
      <c r="AD154" s="3071"/>
      <c r="AE154" s="3071"/>
      <c r="AF154" s="3072"/>
    </row>
    <row r="155" spans="1:32" s="349" customFormat="1" ht="12.75" outlineLevel="1" x14ac:dyDescent="0.2">
      <c r="B155" s="61"/>
      <c r="C155" s="77"/>
      <c r="D155" s="78"/>
      <c r="E155" s="135"/>
      <c r="S155" s="531"/>
      <c r="T155" s="399"/>
      <c r="V155" s="3070"/>
      <c r="W155" s="3071"/>
      <c r="X155" s="3071"/>
      <c r="Y155" s="3071"/>
      <c r="Z155" s="3071"/>
      <c r="AA155" s="3071"/>
      <c r="AB155" s="3071"/>
      <c r="AC155" s="3071"/>
      <c r="AD155" s="3071"/>
      <c r="AE155" s="3071"/>
      <c r="AF155" s="3072"/>
    </row>
    <row r="156" spans="1:32" s="349" customFormat="1" ht="12.75" outlineLevel="1" x14ac:dyDescent="0.2">
      <c r="B156" s="61"/>
      <c r="C156" s="77"/>
      <c r="D156" s="78"/>
      <c r="E156" s="135"/>
      <c r="H156" s="531"/>
      <c r="I156" s="531"/>
      <c r="J156" s="399"/>
      <c r="S156" s="531"/>
      <c r="V156" s="3073"/>
      <c r="W156" s="3074"/>
      <c r="X156" s="3074"/>
      <c r="Y156" s="3074"/>
      <c r="Z156" s="3074"/>
      <c r="AA156" s="3074"/>
      <c r="AB156" s="3074"/>
      <c r="AC156" s="3074"/>
      <c r="AD156" s="3074"/>
      <c r="AE156" s="3074"/>
      <c r="AF156" s="3075"/>
    </row>
    <row r="157" spans="1:32" s="349" customFormat="1" ht="12.75" x14ac:dyDescent="0.2">
      <c r="B157" s="61"/>
      <c r="C157" s="77"/>
      <c r="D157" s="78"/>
      <c r="E157" s="135"/>
    </row>
    <row r="158" spans="1:32" s="433" customFormat="1" ht="12.75" x14ac:dyDescent="0.2">
      <c r="A158" s="852" t="s">
        <v>1583</v>
      </c>
      <c r="B158" s="126"/>
      <c r="C158" s="127"/>
      <c r="D158" s="128"/>
      <c r="E158" s="129" t="s">
        <v>2</v>
      </c>
      <c r="F158" s="130"/>
      <c r="G158" s="121">
        <f>G150+1</f>
        <v>2017</v>
      </c>
      <c r="H158" s="131">
        <f>ROW(J162)-ROW()</f>
        <v>4</v>
      </c>
    </row>
    <row r="159" spans="1:32" s="349" customFormat="1" ht="12.75" outlineLevel="1" x14ac:dyDescent="0.2">
      <c r="B159" s="61"/>
      <c r="C159" s="77"/>
      <c r="D159" s="78"/>
      <c r="E159" s="135"/>
    </row>
    <row r="160" spans="1:32" s="349" customFormat="1" ht="12.75" outlineLevel="1" x14ac:dyDescent="0.2">
      <c r="B160" s="61"/>
      <c r="C160" s="77"/>
      <c r="D160" s="78"/>
      <c r="E160" s="135"/>
      <c r="S160" s="372" t="s">
        <v>243</v>
      </c>
      <c r="V160" s="75" t="s">
        <v>29</v>
      </c>
    </row>
    <row r="161" spans="1:32" s="349" customFormat="1" ht="12.75" outlineLevel="1" x14ac:dyDescent="0.2">
      <c r="B161" s="61"/>
      <c r="C161" s="77"/>
      <c r="D161" s="78"/>
      <c r="E161" s="135"/>
      <c r="V161" s="3067"/>
      <c r="W161" s="3068"/>
      <c r="X161" s="3068"/>
      <c r="Y161" s="3068"/>
      <c r="Z161" s="3068"/>
      <c r="AA161" s="3068"/>
      <c r="AB161" s="3068"/>
      <c r="AC161" s="3068"/>
      <c r="AD161" s="3068"/>
      <c r="AE161" s="3068"/>
      <c r="AF161" s="3069"/>
    </row>
    <row r="162" spans="1:32" s="349" customFormat="1" ht="12.75" outlineLevel="1" x14ac:dyDescent="0.2">
      <c r="B162" s="61"/>
      <c r="C162" s="77"/>
      <c r="D162" s="78"/>
      <c r="E162" s="135"/>
      <c r="F162" s="349" t="str">
        <f>"Percentage "&amp;G158</f>
        <v>Percentage 2017</v>
      </c>
      <c r="J162" s="396">
        <v>7.0000000000000001E-3</v>
      </c>
      <c r="K162" s="349" t="s">
        <v>184</v>
      </c>
      <c r="S162" s="528"/>
      <c r="T162" s="349" t="s">
        <v>183</v>
      </c>
      <c r="V162" s="3070"/>
      <c r="W162" s="3071"/>
      <c r="X162" s="3071"/>
      <c r="Y162" s="3071"/>
      <c r="Z162" s="3071"/>
      <c r="AA162" s="3071"/>
      <c r="AB162" s="3071"/>
      <c r="AC162" s="3071"/>
      <c r="AD162" s="3071"/>
      <c r="AE162" s="3071"/>
      <c r="AF162" s="3072"/>
    </row>
    <row r="163" spans="1:32" s="349" customFormat="1" ht="12.75" outlineLevel="1" x14ac:dyDescent="0.2">
      <c r="B163" s="61"/>
      <c r="C163" s="77"/>
      <c r="D163" s="78"/>
      <c r="E163" s="135"/>
      <c r="S163" s="531"/>
      <c r="T163" s="399"/>
      <c r="V163" s="3070"/>
      <c r="W163" s="3071"/>
      <c r="X163" s="3071"/>
      <c r="Y163" s="3071"/>
      <c r="Z163" s="3071"/>
      <c r="AA163" s="3071"/>
      <c r="AB163" s="3071"/>
      <c r="AC163" s="3071"/>
      <c r="AD163" s="3071"/>
      <c r="AE163" s="3071"/>
      <c r="AF163" s="3072"/>
    </row>
    <row r="164" spans="1:32" s="349" customFormat="1" ht="12.75" outlineLevel="1" x14ac:dyDescent="0.2">
      <c r="B164" s="61"/>
      <c r="C164" s="77"/>
      <c r="D164" s="78"/>
      <c r="E164" s="135"/>
      <c r="H164" s="531"/>
      <c r="I164" s="531"/>
      <c r="J164" s="399"/>
      <c r="S164" s="531"/>
      <c r="V164" s="3073"/>
      <c r="W164" s="3074"/>
      <c r="X164" s="3074"/>
      <c r="Y164" s="3074"/>
      <c r="Z164" s="3074"/>
      <c r="AA164" s="3074"/>
      <c r="AB164" s="3074"/>
      <c r="AC164" s="3074"/>
      <c r="AD164" s="3074"/>
      <c r="AE164" s="3074"/>
      <c r="AF164" s="3075"/>
    </row>
    <row r="165" spans="1:32" s="349" customFormat="1" ht="12.75" x14ac:dyDescent="0.2">
      <c r="B165" s="61"/>
      <c r="C165" s="77"/>
      <c r="D165" s="78"/>
      <c r="E165" s="135"/>
    </row>
    <row r="166" spans="1:32" s="433" customFormat="1" ht="12.75" x14ac:dyDescent="0.2">
      <c r="A166" s="852" t="s">
        <v>1583</v>
      </c>
      <c r="B166" s="126"/>
      <c r="C166" s="127"/>
      <c r="D166" s="128"/>
      <c r="E166" s="129" t="s">
        <v>2</v>
      </c>
      <c r="F166" s="130"/>
      <c r="G166" s="121">
        <f>G158+1</f>
        <v>2018</v>
      </c>
      <c r="H166" s="131">
        <f>ROW(J170)-ROW()</f>
        <v>4</v>
      </c>
    </row>
    <row r="167" spans="1:32" s="349" customFormat="1" ht="12.75" outlineLevel="1" x14ac:dyDescent="0.2">
      <c r="B167" s="61"/>
      <c r="C167" s="77"/>
      <c r="D167" s="78"/>
      <c r="E167" s="135"/>
    </row>
    <row r="168" spans="1:32" s="349" customFormat="1" ht="12.75" outlineLevel="1" x14ac:dyDescent="0.2">
      <c r="B168" s="61"/>
      <c r="C168" s="77"/>
      <c r="D168" s="78"/>
      <c r="E168" s="135"/>
      <c r="S168" s="372" t="s">
        <v>243</v>
      </c>
      <c r="V168" s="75" t="s">
        <v>29</v>
      </c>
    </row>
    <row r="169" spans="1:32" s="349" customFormat="1" ht="12.75" outlineLevel="1" x14ac:dyDescent="0.2">
      <c r="B169" s="61"/>
      <c r="C169" s="77"/>
      <c r="D169" s="78"/>
      <c r="E169" s="135"/>
      <c r="V169" s="3067"/>
      <c r="W169" s="3068"/>
      <c r="X169" s="3068"/>
      <c r="Y169" s="3068"/>
      <c r="Z169" s="3068"/>
      <c r="AA169" s="3068"/>
      <c r="AB169" s="3068"/>
      <c r="AC169" s="3068"/>
      <c r="AD169" s="3068"/>
      <c r="AE169" s="3068"/>
      <c r="AF169" s="3069"/>
    </row>
    <row r="170" spans="1:32" s="349" customFormat="1" ht="12.75" outlineLevel="1" x14ac:dyDescent="0.2">
      <c r="B170" s="61"/>
      <c r="C170" s="77"/>
      <c r="D170" s="78"/>
      <c r="E170" s="135"/>
      <c r="F170" s="349" t="str">
        <f>"Percentage "&amp;G166</f>
        <v>Percentage 2018</v>
      </c>
      <c r="J170" s="396">
        <v>7.0000000000000001E-3</v>
      </c>
      <c r="K170" s="349" t="s">
        <v>184</v>
      </c>
      <c r="S170" s="528"/>
      <c r="T170" s="349" t="s">
        <v>183</v>
      </c>
      <c r="V170" s="3070"/>
      <c r="W170" s="3071"/>
      <c r="X170" s="3071"/>
      <c r="Y170" s="3071"/>
      <c r="Z170" s="3071"/>
      <c r="AA170" s="3071"/>
      <c r="AB170" s="3071"/>
      <c r="AC170" s="3071"/>
      <c r="AD170" s="3071"/>
      <c r="AE170" s="3071"/>
      <c r="AF170" s="3072"/>
    </row>
    <row r="171" spans="1:32" s="349" customFormat="1" ht="12.75" outlineLevel="1" x14ac:dyDescent="0.2">
      <c r="B171" s="61"/>
      <c r="C171" s="77"/>
      <c r="D171" s="78"/>
      <c r="E171" s="135"/>
      <c r="S171" s="531"/>
      <c r="T171" s="399"/>
      <c r="V171" s="3070"/>
      <c r="W171" s="3071"/>
      <c r="X171" s="3071"/>
      <c r="Y171" s="3071"/>
      <c r="Z171" s="3071"/>
      <c r="AA171" s="3071"/>
      <c r="AB171" s="3071"/>
      <c r="AC171" s="3071"/>
      <c r="AD171" s="3071"/>
      <c r="AE171" s="3071"/>
      <c r="AF171" s="3072"/>
    </row>
    <row r="172" spans="1:32" s="349" customFormat="1" ht="12.75" outlineLevel="1" x14ac:dyDescent="0.2">
      <c r="B172" s="61"/>
      <c r="C172" s="77"/>
      <c r="D172" s="78"/>
      <c r="E172" s="135"/>
      <c r="H172" s="531"/>
      <c r="I172" s="531"/>
      <c r="J172" s="399"/>
      <c r="S172" s="531"/>
      <c r="V172" s="3073"/>
      <c r="W172" s="3074"/>
      <c r="X172" s="3074"/>
      <c r="Y172" s="3074"/>
      <c r="Z172" s="3074"/>
      <c r="AA172" s="3074"/>
      <c r="AB172" s="3074"/>
      <c r="AC172" s="3074"/>
      <c r="AD172" s="3074"/>
      <c r="AE172" s="3074"/>
      <c r="AF172" s="3075"/>
    </row>
    <row r="173" spans="1:32" s="349" customFormat="1" ht="12.75" x14ac:dyDescent="0.2">
      <c r="B173" s="61"/>
      <c r="C173" s="77"/>
      <c r="D173" s="78"/>
      <c r="E173" s="135"/>
    </row>
    <row r="174" spans="1:32" s="433" customFormat="1" ht="12.75" x14ac:dyDescent="0.2">
      <c r="A174" s="852" t="s">
        <v>1583</v>
      </c>
      <c r="B174" s="126"/>
      <c r="C174" s="127"/>
      <c r="D174" s="128"/>
      <c r="E174" s="129" t="s">
        <v>2</v>
      </c>
      <c r="F174" s="130"/>
      <c r="G174" s="121">
        <f>G166+1</f>
        <v>2019</v>
      </c>
      <c r="H174" s="131">
        <f>ROW(J178)-ROW()</f>
        <v>4</v>
      </c>
    </row>
    <row r="175" spans="1:32" s="349" customFormat="1" ht="12.75" outlineLevel="1" x14ac:dyDescent="0.2">
      <c r="B175" s="61"/>
      <c r="C175" s="77"/>
      <c r="D175" s="78"/>
      <c r="E175" s="135"/>
    </row>
    <row r="176" spans="1:32" s="349" customFormat="1" ht="12.75" outlineLevel="1" x14ac:dyDescent="0.2">
      <c r="B176" s="61"/>
      <c r="C176" s="77"/>
      <c r="D176" s="78"/>
      <c r="E176" s="135"/>
      <c r="S176" s="372" t="s">
        <v>243</v>
      </c>
      <c r="V176" s="75" t="s">
        <v>29</v>
      </c>
    </row>
    <row r="177" spans="1:32" s="349" customFormat="1" ht="12.75" outlineLevel="1" x14ac:dyDescent="0.2">
      <c r="B177" s="61"/>
      <c r="C177" s="77"/>
      <c r="D177" s="78"/>
      <c r="E177" s="135"/>
      <c r="V177" s="3067"/>
      <c r="W177" s="3068"/>
      <c r="X177" s="3068"/>
      <c r="Y177" s="3068"/>
      <c r="Z177" s="3068"/>
      <c r="AA177" s="3068"/>
      <c r="AB177" s="3068"/>
      <c r="AC177" s="3068"/>
      <c r="AD177" s="3068"/>
      <c r="AE177" s="3068"/>
      <c r="AF177" s="3069"/>
    </row>
    <row r="178" spans="1:32" s="349" customFormat="1" ht="12.75" outlineLevel="1" x14ac:dyDescent="0.2">
      <c r="B178" s="61"/>
      <c r="C178" s="77"/>
      <c r="D178" s="78"/>
      <c r="E178" s="135"/>
      <c r="F178" s="349" t="str">
        <f>"Percentage "&amp;G174</f>
        <v>Percentage 2019</v>
      </c>
      <c r="J178" s="396">
        <v>7.0000000000000001E-3</v>
      </c>
      <c r="K178" s="349" t="s">
        <v>184</v>
      </c>
      <c r="S178" s="528"/>
      <c r="T178" s="349" t="s">
        <v>183</v>
      </c>
      <c r="V178" s="3070"/>
      <c r="W178" s="3071"/>
      <c r="X178" s="3071"/>
      <c r="Y178" s="3071"/>
      <c r="Z178" s="3071"/>
      <c r="AA178" s="3071"/>
      <c r="AB178" s="3071"/>
      <c r="AC178" s="3071"/>
      <c r="AD178" s="3071"/>
      <c r="AE178" s="3071"/>
      <c r="AF178" s="3072"/>
    </row>
    <row r="179" spans="1:32" s="349" customFormat="1" ht="12.75" outlineLevel="1" x14ac:dyDescent="0.2">
      <c r="B179" s="61"/>
      <c r="C179" s="77"/>
      <c r="D179" s="78"/>
      <c r="E179" s="135"/>
      <c r="S179" s="531"/>
      <c r="T179" s="399"/>
      <c r="V179" s="3070"/>
      <c r="W179" s="3071"/>
      <c r="X179" s="3071"/>
      <c r="Y179" s="3071"/>
      <c r="Z179" s="3071"/>
      <c r="AA179" s="3071"/>
      <c r="AB179" s="3071"/>
      <c r="AC179" s="3071"/>
      <c r="AD179" s="3071"/>
      <c r="AE179" s="3071"/>
      <c r="AF179" s="3072"/>
    </row>
    <row r="180" spans="1:32" s="349" customFormat="1" ht="12.75" outlineLevel="1" x14ac:dyDescent="0.2">
      <c r="B180" s="61"/>
      <c r="C180" s="77"/>
      <c r="D180" s="78"/>
      <c r="E180" s="135"/>
      <c r="H180" s="531"/>
      <c r="I180" s="531"/>
      <c r="J180" s="399"/>
      <c r="S180" s="531"/>
      <c r="V180" s="3073"/>
      <c r="W180" s="3074"/>
      <c r="X180" s="3074"/>
      <c r="Y180" s="3074"/>
      <c r="Z180" s="3074"/>
      <c r="AA180" s="3074"/>
      <c r="AB180" s="3074"/>
      <c r="AC180" s="3074"/>
      <c r="AD180" s="3074"/>
      <c r="AE180" s="3074"/>
      <c r="AF180" s="3075"/>
    </row>
    <row r="182" spans="1:32" s="433" customFormat="1" ht="12.75" x14ac:dyDescent="0.2">
      <c r="A182" s="852" t="s">
        <v>1583</v>
      </c>
      <c r="B182" s="126"/>
      <c r="C182" s="127"/>
      <c r="D182" s="128"/>
      <c r="E182" s="129" t="s">
        <v>2</v>
      </c>
      <c r="F182" s="130"/>
      <c r="G182" s="121">
        <f>G174+1</f>
        <v>2020</v>
      </c>
      <c r="H182" s="131">
        <f>ROW(J186)-ROW()</f>
        <v>4</v>
      </c>
    </row>
    <row r="183" spans="1:32" s="349" customFormat="1" ht="12.75" outlineLevel="1" x14ac:dyDescent="0.2">
      <c r="B183" s="61"/>
      <c r="C183" s="77"/>
      <c r="D183" s="78"/>
      <c r="E183" s="135"/>
    </row>
    <row r="184" spans="1:32" s="349" customFormat="1" ht="12.75" outlineLevel="1" x14ac:dyDescent="0.2">
      <c r="B184" s="61"/>
      <c r="C184" s="77"/>
      <c r="D184" s="78"/>
      <c r="E184" s="135"/>
      <c r="S184" s="372" t="s">
        <v>243</v>
      </c>
      <c r="V184" s="75" t="s">
        <v>29</v>
      </c>
    </row>
    <row r="185" spans="1:32" s="349" customFormat="1" ht="12.75" outlineLevel="1" x14ac:dyDescent="0.2">
      <c r="B185" s="61"/>
      <c r="C185" s="77"/>
      <c r="D185" s="78"/>
      <c r="E185" s="135"/>
      <c r="V185" s="3067"/>
      <c r="W185" s="3068"/>
      <c r="X185" s="3068"/>
      <c r="Y185" s="3068"/>
      <c r="Z185" s="3068"/>
      <c r="AA185" s="3068"/>
      <c r="AB185" s="3068"/>
      <c r="AC185" s="3068"/>
      <c r="AD185" s="3068"/>
      <c r="AE185" s="3068"/>
      <c r="AF185" s="3069"/>
    </row>
    <row r="186" spans="1:32" s="349" customFormat="1" ht="12.75" outlineLevel="1" x14ac:dyDescent="0.2">
      <c r="B186" s="61"/>
      <c r="C186" s="77"/>
      <c r="D186" s="78"/>
      <c r="E186" s="135"/>
      <c r="F186" s="349" t="str">
        <f>"Percentage "&amp;G182</f>
        <v>Percentage 2020</v>
      </c>
      <c r="J186" s="396">
        <v>7.0000000000000001E-3</v>
      </c>
      <c r="K186" s="349" t="s">
        <v>184</v>
      </c>
      <c r="S186" s="528"/>
      <c r="T186" s="349" t="s">
        <v>183</v>
      </c>
      <c r="V186" s="3070"/>
      <c r="W186" s="3071"/>
      <c r="X186" s="3071"/>
      <c r="Y186" s="3071"/>
      <c r="Z186" s="3071"/>
      <c r="AA186" s="3071"/>
      <c r="AB186" s="3071"/>
      <c r="AC186" s="3071"/>
      <c r="AD186" s="3071"/>
      <c r="AE186" s="3071"/>
      <c r="AF186" s="3072"/>
    </row>
    <row r="187" spans="1:32" s="349" customFormat="1" ht="12.75" outlineLevel="1" x14ac:dyDescent="0.2">
      <c r="B187" s="61"/>
      <c r="C187" s="77"/>
      <c r="D187" s="78"/>
      <c r="E187" s="135"/>
      <c r="S187" s="531"/>
      <c r="T187" s="399"/>
      <c r="V187" s="3070"/>
      <c r="W187" s="3071"/>
      <c r="X187" s="3071"/>
      <c r="Y187" s="3071"/>
      <c r="Z187" s="3071"/>
      <c r="AA187" s="3071"/>
      <c r="AB187" s="3071"/>
      <c r="AC187" s="3071"/>
      <c r="AD187" s="3071"/>
      <c r="AE187" s="3071"/>
      <c r="AF187" s="3072"/>
    </row>
    <row r="188" spans="1:32" s="349" customFormat="1" ht="12.75" outlineLevel="1" x14ac:dyDescent="0.2">
      <c r="B188" s="61"/>
      <c r="C188" s="77"/>
      <c r="D188" s="78"/>
      <c r="E188" s="135"/>
      <c r="H188" s="531"/>
      <c r="I188" s="531"/>
      <c r="J188" s="399"/>
      <c r="S188" s="531"/>
      <c r="V188" s="3073"/>
      <c r="W188" s="3074"/>
      <c r="X188" s="3074"/>
      <c r="Y188" s="3074"/>
      <c r="Z188" s="3074"/>
      <c r="AA188" s="3074"/>
      <c r="AB188" s="3074"/>
      <c r="AC188" s="3074"/>
      <c r="AD188" s="3074"/>
      <c r="AE188" s="3074"/>
      <c r="AF188" s="3075"/>
    </row>
    <row r="189" spans="1:32" s="2139" customFormat="1" x14ac:dyDescent="0.25">
      <c r="B189" s="61"/>
      <c r="C189" s="77"/>
      <c r="D189" s="78"/>
      <c r="E189" s="135"/>
    </row>
    <row r="190" spans="1:32" s="433" customFormat="1" ht="12.75" x14ac:dyDescent="0.2">
      <c r="A190" s="852" t="s">
        <v>1583</v>
      </c>
      <c r="B190" s="126"/>
      <c r="C190" s="127"/>
      <c r="D190" s="128"/>
      <c r="E190" s="129" t="s">
        <v>2</v>
      </c>
      <c r="F190" s="130"/>
      <c r="G190" s="121">
        <f>G182+1</f>
        <v>2021</v>
      </c>
      <c r="H190" s="131">
        <f>ROW(J194)-ROW()</f>
        <v>4</v>
      </c>
    </row>
    <row r="191" spans="1:32" s="349" customFormat="1" ht="12.75" outlineLevel="1" x14ac:dyDescent="0.2">
      <c r="B191" s="61"/>
      <c r="C191" s="77"/>
      <c r="D191" s="78"/>
      <c r="E191" s="135"/>
    </row>
    <row r="192" spans="1:32" s="349" customFormat="1" ht="12.75" outlineLevel="1" x14ac:dyDescent="0.2">
      <c r="B192" s="61"/>
      <c r="C192" s="77"/>
      <c r="D192" s="78"/>
      <c r="E192" s="135"/>
      <c r="S192" s="372" t="s">
        <v>243</v>
      </c>
      <c r="V192" s="75" t="s">
        <v>29</v>
      </c>
    </row>
    <row r="193" spans="1:32" s="349" customFormat="1" ht="12.75" outlineLevel="1" x14ac:dyDescent="0.2">
      <c r="B193" s="61"/>
      <c r="C193" s="77"/>
      <c r="D193" s="78"/>
      <c r="E193" s="135"/>
      <c r="V193" s="3067"/>
      <c r="W193" s="3068"/>
      <c r="X193" s="3068"/>
      <c r="Y193" s="3068"/>
      <c r="Z193" s="3068"/>
      <c r="AA193" s="3068"/>
      <c r="AB193" s="3068"/>
      <c r="AC193" s="3068"/>
      <c r="AD193" s="3068"/>
      <c r="AE193" s="3068"/>
      <c r="AF193" s="3069"/>
    </row>
    <row r="194" spans="1:32" s="349" customFormat="1" ht="12.75" outlineLevel="1" x14ac:dyDescent="0.2">
      <c r="B194" s="61"/>
      <c r="C194" s="77"/>
      <c r="D194" s="78"/>
      <c r="E194" s="135"/>
      <c r="F194" s="349" t="str">
        <f>"Percentage "&amp;G190</f>
        <v>Percentage 2021</v>
      </c>
      <c r="J194" s="396">
        <v>7.0000000000000001E-3</v>
      </c>
      <c r="K194" s="349" t="s">
        <v>184</v>
      </c>
      <c r="S194" s="528"/>
      <c r="T194" s="349" t="s">
        <v>183</v>
      </c>
      <c r="V194" s="3070"/>
      <c r="W194" s="3071"/>
      <c r="X194" s="3071"/>
      <c r="Y194" s="3071"/>
      <c r="Z194" s="3071"/>
      <c r="AA194" s="3071"/>
      <c r="AB194" s="3071"/>
      <c r="AC194" s="3071"/>
      <c r="AD194" s="3071"/>
      <c r="AE194" s="3071"/>
      <c r="AF194" s="3072"/>
    </row>
    <row r="195" spans="1:32" s="349" customFormat="1" ht="12.75" outlineLevel="1" x14ac:dyDescent="0.2">
      <c r="B195" s="61"/>
      <c r="C195" s="77"/>
      <c r="D195" s="78"/>
      <c r="E195" s="135"/>
      <c r="S195" s="531"/>
      <c r="T195" s="399"/>
      <c r="V195" s="3070"/>
      <c r="W195" s="3071"/>
      <c r="X195" s="3071"/>
      <c r="Y195" s="3071"/>
      <c r="Z195" s="3071"/>
      <c r="AA195" s="3071"/>
      <c r="AB195" s="3071"/>
      <c r="AC195" s="3071"/>
      <c r="AD195" s="3071"/>
      <c r="AE195" s="3071"/>
      <c r="AF195" s="3072"/>
    </row>
    <row r="196" spans="1:32" s="349" customFormat="1" ht="12.75" outlineLevel="1" x14ac:dyDescent="0.2">
      <c r="B196" s="61"/>
      <c r="C196" s="77"/>
      <c r="D196" s="78"/>
      <c r="E196" s="135"/>
      <c r="H196" s="531"/>
      <c r="I196" s="531"/>
      <c r="J196" s="399"/>
      <c r="S196" s="531"/>
      <c r="V196" s="3073"/>
      <c r="W196" s="3074"/>
      <c r="X196" s="3074"/>
      <c r="Y196" s="3074"/>
      <c r="Z196" s="3074"/>
      <c r="AA196" s="3074"/>
      <c r="AB196" s="3074"/>
      <c r="AC196" s="3074"/>
      <c r="AD196" s="3074"/>
      <c r="AE196" s="3074"/>
      <c r="AF196" s="3075"/>
    </row>
    <row r="197" spans="1:32" s="2324" customFormat="1" x14ac:dyDescent="0.25">
      <c r="B197" s="61"/>
      <c r="C197" s="77"/>
      <c r="D197" s="78"/>
      <c r="E197" s="135"/>
    </row>
    <row r="198" spans="1:32" s="433" customFormat="1" ht="12.75" x14ac:dyDescent="0.2">
      <c r="A198" s="852" t="s">
        <v>1583</v>
      </c>
      <c r="B198" s="126"/>
      <c r="C198" s="127"/>
      <c r="D198" s="128"/>
      <c r="E198" s="129" t="s">
        <v>2</v>
      </c>
      <c r="F198" s="130"/>
      <c r="G198" s="121">
        <f>G190+1</f>
        <v>2022</v>
      </c>
      <c r="H198" s="131">
        <f>ROW(J202)-ROW()</f>
        <v>4</v>
      </c>
    </row>
    <row r="199" spans="1:32" s="349" customFormat="1" ht="12.75" outlineLevel="1" x14ac:dyDescent="0.2">
      <c r="B199" s="61"/>
      <c r="C199" s="77"/>
      <c r="D199" s="78"/>
      <c r="E199" s="135"/>
    </row>
    <row r="200" spans="1:32" s="349" customFormat="1" ht="12.75" outlineLevel="1" x14ac:dyDescent="0.2">
      <c r="B200" s="61"/>
      <c r="C200" s="77"/>
      <c r="D200" s="78"/>
      <c r="E200" s="135"/>
      <c r="S200" s="372" t="s">
        <v>243</v>
      </c>
      <c r="V200" s="75" t="s">
        <v>29</v>
      </c>
    </row>
    <row r="201" spans="1:32" s="349" customFormat="1" ht="12.75" outlineLevel="1" x14ac:dyDescent="0.2">
      <c r="B201" s="61"/>
      <c r="C201" s="77"/>
      <c r="D201" s="78"/>
      <c r="E201" s="135"/>
      <c r="V201" s="3067"/>
      <c r="W201" s="3068"/>
      <c r="X201" s="3068"/>
      <c r="Y201" s="3068"/>
      <c r="Z201" s="3068"/>
      <c r="AA201" s="3068"/>
      <c r="AB201" s="3068"/>
      <c r="AC201" s="3068"/>
      <c r="AD201" s="3068"/>
      <c r="AE201" s="3068"/>
      <c r="AF201" s="3069"/>
    </row>
    <row r="202" spans="1:32" s="349" customFormat="1" ht="12.75" outlineLevel="1" x14ac:dyDescent="0.2">
      <c r="B202" s="61"/>
      <c r="C202" s="77"/>
      <c r="D202" s="78"/>
      <c r="E202" s="135"/>
      <c r="F202" s="349" t="str">
        <f>"Percentage "&amp;G198</f>
        <v>Percentage 2022</v>
      </c>
      <c r="J202" s="396">
        <v>7.0000000000000001E-3</v>
      </c>
      <c r="K202" s="349" t="s">
        <v>184</v>
      </c>
      <c r="S202" s="528"/>
      <c r="T202" s="349" t="s">
        <v>183</v>
      </c>
      <c r="V202" s="3070"/>
      <c r="W202" s="3071"/>
      <c r="X202" s="3071"/>
      <c r="Y202" s="3071"/>
      <c r="Z202" s="3071"/>
      <c r="AA202" s="3071"/>
      <c r="AB202" s="3071"/>
      <c r="AC202" s="3071"/>
      <c r="AD202" s="3071"/>
      <c r="AE202" s="3071"/>
      <c r="AF202" s="3072"/>
    </row>
    <row r="203" spans="1:32" s="349" customFormat="1" ht="12.75" outlineLevel="1" x14ac:dyDescent="0.2">
      <c r="B203" s="61"/>
      <c r="C203" s="77"/>
      <c r="D203" s="78"/>
      <c r="E203" s="135"/>
      <c r="S203" s="531"/>
      <c r="T203" s="399"/>
      <c r="V203" s="3070"/>
      <c r="W203" s="3071"/>
      <c r="X203" s="3071"/>
      <c r="Y203" s="3071"/>
      <c r="Z203" s="3071"/>
      <c r="AA203" s="3071"/>
      <c r="AB203" s="3071"/>
      <c r="AC203" s="3071"/>
      <c r="AD203" s="3071"/>
      <c r="AE203" s="3071"/>
      <c r="AF203" s="3072"/>
    </row>
    <row r="204" spans="1:32" s="349" customFormat="1" ht="12.75" outlineLevel="1" x14ac:dyDescent="0.2">
      <c r="B204" s="61"/>
      <c r="C204" s="77"/>
      <c r="D204" s="78"/>
      <c r="E204" s="135"/>
      <c r="H204" s="531"/>
      <c r="I204" s="531"/>
      <c r="J204" s="399"/>
      <c r="S204" s="531"/>
      <c r="V204" s="3073"/>
      <c r="W204" s="3074"/>
      <c r="X204" s="3074"/>
      <c r="Y204" s="3074"/>
      <c r="Z204" s="3074"/>
      <c r="AA204" s="3074"/>
      <c r="AB204" s="3074"/>
      <c r="AC204" s="3074"/>
      <c r="AD204" s="3074"/>
      <c r="AE204" s="3074"/>
      <c r="AF204" s="3075"/>
    </row>
    <row r="205" spans="1:32" s="2433" customFormat="1" x14ac:dyDescent="0.25">
      <c r="B205" s="61"/>
      <c r="C205" s="77"/>
      <c r="D205" s="78"/>
      <c r="E205" s="135"/>
    </row>
    <row r="206" spans="1:32" s="433" customFormat="1" ht="12.75" x14ac:dyDescent="0.2">
      <c r="A206" s="852" t="s">
        <v>1583</v>
      </c>
      <c r="B206" s="126"/>
      <c r="C206" s="127"/>
      <c r="D206" s="128"/>
      <c r="E206" s="129" t="s">
        <v>2</v>
      </c>
      <c r="F206" s="130"/>
      <c r="G206" s="121">
        <f>G198+1</f>
        <v>2023</v>
      </c>
      <c r="H206" s="131">
        <f>ROW(J210)-ROW()</f>
        <v>4</v>
      </c>
    </row>
    <row r="207" spans="1:32" s="349" customFormat="1" ht="12.75" outlineLevel="1" x14ac:dyDescent="0.2">
      <c r="B207" s="61"/>
      <c r="C207" s="77"/>
      <c r="D207" s="78"/>
      <c r="E207" s="135"/>
    </row>
    <row r="208" spans="1:32" s="349" customFormat="1" ht="12.75" outlineLevel="1" x14ac:dyDescent="0.2">
      <c r="B208" s="61"/>
      <c r="C208" s="77"/>
      <c r="D208" s="78"/>
      <c r="E208" s="135"/>
      <c r="S208" s="372" t="s">
        <v>243</v>
      </c>
      <c r="V208" s="75" t="s">
        <v>29</v>
      </c>
    </row>
    <row r="209" spans="1:32" s="349" customFormat="1" ht="12.75" outlineLevel="1" x14ac:dyDescent="0.2">
      <c r="B209" s="61"/>
      <c r="C209" s="77"/>
      <c r="D209" s="78"/>
      <c r="E209" s="135"/>
      <c r="V209" s="3067"/>
      <c r="W209" s="3068"/>
      <c r="X209" s="3068"/>
      <c r="Y209" s="3068"/>
      <c r="Z209" s="3068"/>
      <c r="AA209" s="3068"/>
      <c r="AB209" s="3068"/>
      <c r="AC209" s="3068"/>
      <c r="AD209" s="3068"/>
      <c r="AE209" s="3068"/>
      <c r="AF209" s="3069"/>
    </row>
    <row r="210" spans="1:32" s="349" customFormat="1" ht="12.75" outlineLevel="1" x14ac:dyDescent="0.2">
      <c r="B210" s="61"/>
      <c r="C210" s="77"/>
      <c r="D210" s="78"/>
      <c r="E210" s="135"/>
      <c r="F210" s="349" t="str">
        <f>"Percentage "&amp;G206</f>
        <v>Percentage 2023</v>
      </c>
      <c r="J210" s="396">
        <v>7.0000000000000001E-3</v>
      </c>
      <c r="K210" s="349" t="s">
        <v>184</v>
      </c>
      <c r="S210" s="528"/>
      <c r="T210" s="349" t="s">
        <v>183</v>
      </c>
      <c r="V210" s="3070"/>
      <c r="W210" s="3071"/>
      <c r="X210" s="3071"/>
      <c r="Y210" s="3071"/>
      <c r="Z210" s="3071"/>
      <c r="AA210" s="3071"/>
      <c r="AB210" s="3071"/>
      <c r="AC210" s="3071"/>
      <c r="AD210" s="3071"/>
      <c r="AE210" s="3071"/>
      <c r="AF210" s="3072"/>
    </row>
    <row r="211" spans="1:32" s="349" customFormat="1" ht="12.75" outlineLevel="1" x14ac:dyDescent="0.2">
      <c r="B211" s="61"/>
      <c r="C211" s="77"/>
      <c r="D211" s="78"/>
      <c r="E211" s="135"/>
      <c r="S211" s="531"/>
      <c r="T211" s="399"/>
      <c r="V211" s="3070"/>
      <c r="W211" s="3071"/>
      <c r="X211" s="3071"/>
      <c r="Y211" s="3071"/>
      <c r="Z211" s="3071"/>
      <c r="AA211" s="3071"/>
      <c r="AB211" s="3071"/>
      <c r="AC211" s="3071"/>
      <c r="AD211" s="3071"/>
      <c r="AE211" s="3071"/>
      <c r="AF211" s="3072"/>
    </row>
    <row r="212" spans="1:32" s="349" customFormat="1" ht="12.75" outlineLevel="1" x14ac:dyDescent="0.2">
      <c r="B212" s="61"/>
      <c r="C212" s="77"/>
      <c r="D212" s="78"/>
      <c r="E212" s="135"/>
      <c r="H212" s="531"/>
      <c r="I212" s="531"/>
      <c r="J212" s="399"/>
      <c r="S212" s="531"/>
      <c r="V212" s="3073"/>
      <c r="W212" s="3074"/>
      <c r="X212" s="3074"/>
      <c r="Y212" s="3074"/>
      <c r="Z212" s="3074"/>
      <c r="AA212" s="3074"/>
      <c r="AB212" s="3074"/>
      <c r="AC212" s="3074"/>
      <c r="AD212" s="3074"/>
      <c r="AE212" s="3074"/>
      <c r="AF212" s="3075"/>
    </row>
    <row r="213" spans="1:32" s="2508" customFormat="1" x14ac:dyDescent="0.25">
      <c r="B213" s="61"/>
      <c r="C213" s="77"/>
      <c r="D213" s="78"/>
      <c r="E213" s="135"/>
    </row>
    <row r="214" spans="1:32" s="433" customFormat="1" ht="12.75" x14ac:dyDescent="0.2">
      <c r="A214" s="852" t="s">
        <v>1583</v>
      </c>
      <c r="B214" s="126"/>
      <c r="C214" s="127"/>
      <c r="D214" s="128"/>
      <c r="E214" s="129" t="s">
        <v>2</v>
      </c>
      <c r="F214" s="130"/>
      <c r="G214" s="121">
        <f>G206+1</f>
        <v>2024</v>
      </c>
      <c r="H214" s="131">
        <f>ROW(J218)-ROW()</f>
        <v>4</v>
      </c>
    </row>
    <row r="215" spans="1:32" s="349" customFormat="1" ht="12.75" outlineLevel="1" x14ac:dyDescent="0.2">
      <c r="B215" s="61"/>
      <c r="C215" s="77"/>
      <c r="D215" s="78"/>
      <c r="E215" s="135"/>
    </row>
    <row r="216" spans="1:32" s="349" customFormat="1" ht="12.75" outlineLevel="1" x14ac:dyDescent="0.2">
      <c r="B216" s="61"/>
      <c r="C216" s="77"/>
      <c r="D216" s="78"/>
      <c r="E216" s="135"/>
      <c r="S216" s="372" t="s">
        <v>243</v>
      </c>
      <c r="V216" s="75" t="s">
        <v>29</v>
      </c>
    </row>
    <row r="217" spans="1:32" s="349" customFormat="1" ht="12.75" outlineLevel="1" x14ac:dyDescent="0.2">
      <c r="B217" s="61"/>
      <c r="C217" s="77"/>
      <c r="D217" s="78"/>
      <c r="E217" s="135"/>
      <c r="V217" s="3067"/>
      <c r="W217" s="3068"/>
      <c r="X217" s="3068"/>
      <c r="Y217" s="3068"/>
      <c r="Z217" s="3068"/>
      <c r="AA217" s="3068"/>
      <c r="AB217" s="3068"/>
      <c r="AC217" s="3068"/>
      <c r="AD217" s="3068"/>
      <c r="AE217" s="3068"/>
      <c r="AF217" s="3069"/>
    </row>
    <row r="218" spans="1:32" s="349" customFormat="1" ht="12.75" outlineLevel="1" x14ac:dyDescent="0.2">
      <c r="B218" s="61"/>
      <c r="C218" s="77"/>
      <c r="D218" s="78"/>
      <c r="E218" s="135"/>
      <c r="F218" s="349" t="str">
        <f>"Percentage "&amp;G214</f>
        <v>Percentage 2024</v>
      </c>
      <c r="J218" s="396">
        <v>7.0000000000000001E-3</v>
      </c>
      <c r="K218" s="349" t="s">
        <v>184</v>
      </c>
      <c r="S218" s="528"/>
      <c r="T218" s="349" t="s">
        <v>183</v>
      </c>
      <c r="V218" s="3070"/>
      <c r="W218" s="3071"/>
      <c r="X218" s="3071"/>
      <c r="Y218" s="3071"/>
      <c r="Z218" s="3071"/>
      <c r="AA218" s="3071"/>
      <c r="AB218" s="3071"/>
      <c r="AC218" s="3071"/>
      <c r="AD218" s="3071"/>
      <c r="AE218" s="3071"/>
      <c r="AF218" s="3072"/>
    </row>
    <row r="219" spans="1:32" s="349" customFormat="1" ht="12.75" outlineLevel="1" x14ac:dyDescent="0.2">
      <c r="B219" s="61"/>
      <c r="C219" s="77"/>
      <c r="D219" s="78"/>
      <c r="E219" s="135"/>
      <c r="S219" s="531"/>
      <c r="T219" s="399"/>
      <c r="V219" s="3070"/>
      <c r="W219" s="3071"/>
      <c r="X219" s="3071"/>
      <c r="Y219" s="3071"/>
      <c r="Z219" s="3071"/>
      <c r="AA219" s="3071"/>
      <c r="AB219" s="3071"/>
      <c r="AC219" s="3071"/>
      <c r="AD219" s="3071"/>
      <c r="AE219" s="3071"/>
      <c r="AF219" s="3072"/>
    </row>
    <row r="220" spans="1:32" s="349" customFormat="1" ht="12.75" outlineLevel="1" x14ac:dyDescent="0.2">
      <c r="B220" s="61"/>
      <c r="C220" s="77"/>
      <c r="D220" s="78"/>
      <c r="E220" s="135"/>
      <c r="H220" s="531"/>
      <c r="I220" s="531"/>
      <c r="J220" s="399"/>
      <c r="S220" s="531"/>
      <c r="V220" s="3073"/>
      <c r="W220" s="3074"/>
      <c r="X220" s="3074"/>
      <c r="Y220" s="3074"/>
      <c r="Z220" s="3074"/>
      <c r="AA220" s="3074"/>
      <c r="AB220" s="3074"/>
      <c r="AC220" s="3074"/>
      <c r="AD220" s="3074"/>
      <c r="AE220" s="3074"/>
      <c r="AF220" s="3075"/>
    </row>
    <row r="221" spans="1:32" s="2607" customFormat="1" x14ac:dyDescent="0.25">
      <c r="B221" s="61"/>
      <c r="C221" s="77"/>
      <c r="D221" s="78"/>
      <c r="E221" s="135"/>
    </row>
    <row r="222" spans="1:32" s="433" customFormat="1" ht="12.75" x14ac:dyDescent="0.2">
      <c r="A222" s="852" t="s">
        <v>1583</v>
      </c>
      <c r="B222" s="126"/>
      <c r="C222" s="127"/>
      <c r="D222" s="128"/>
      <c r="E222" s="129" t="s">
        <v>2</v>
      </c>
      <c r="F222" s="130"/>
      <c r="G222" s="121">
        <f>G214+1</f>
        <v>2025</v>
      </c>
      <c r="H222" s="131">
        <f>ROW(J226)-ROW()</f>
        <v>4</v>
      </c>
    </row>
    <row r="223" spans="1:32" s="349" customFormat="1" ht="12.75" outlineLevel="1" x14ac:dyDescent="0.2">
      <c r="B223" s="61"/>
      <c r="C223" s="77"/>
      <c r="D223" s="78"/>
      <c r="E223" s="135"/>
    </row>
    <row r="224" spans="1:32" s="349" customFormat="1" ht="12.75" outlineLevel="1" x14ac:dyDescent="0.2">
      <c r="B224" s="61"/>
      <c r="C224" s="77"/>
      <c r="D224" s="78"/>
      <c r="E224" s="135"/>
      <c r="S224" s="372" t="s">
        <v>243</v>
      </c>
      <c r="V224" s="75" t="s">
        <v>29</v>
      </c>
    </row>
    <row r="225" spans="1:32" s="349" customFormat="1" ht="12.75" outlineLevel="1" x14ac:dyDescent="0.2">
      <c r="B225" s="61"/>
      <c r="C225" s="77"/>
      <c r="D225" s="78"/>
      <c r="E225" s="135"/>
      <c r="V225" s="3067" t="s">
        <v>2879</v>
      </c>
      <c r="W225" s="3068"/>
      <c r="X225" s="3068"/>
      <c r="Y225" s="3068"/>
      <c r="Z225" s="3068"/>
      <c r="AA225" s="3068"/>
      <c r="AB225" s="3068"/>
      <c r="AC225" s="3068"/>
      <c r="AD225" s="3068"/>
      <c r="AE225" s="3068"/>
      <c r="AF225" s="3069"/>
    </row>
    <row r="226" spans="1:32" s="349" customFormat="1" ht="12.75" outlineLevel="1" x14ac:dyDescent="0.2">
      <c r="B226" s="61"/>
      <c r="C226" s="77"/>
      <c r="D226" s="78"/>
      <c r="E226" s="135"/>
      <c r="F226" s="349" t="str">
        <f>"Percentage "&amp;G222</f>
        <v>Percentage 2025</v>
      </c>
      <c r="J226" s="396">
        <v>1E-3</v>
      </c>
      <c r="K226" s="349" t="s">
        <v>184</v>
      </c>
      <c r="S226" s="528"/>
      <c r="T226" s="349" t="s">
        <v>183</v>
      </c>
      <c r="V226" s="3070"/>
      <c r="W226" s="3071"/>
      <c r="X226" s="3071"/>
      <c r="Y226" s="3071"/>
      <c r="Z226" s="3071"/>
      <c r="AA226" s="3071"/>
      <c r="AB226" s="3071"/>
      <c r="AC226" s="3071"/>
      <c r="AD226" s="3071"/>
      <c r="AE226" s="3071"/>
      <c r="AF226" s="3072"/>
    </row>
    <row r="227" spans="1:32" s="349" customFormat="1" ht="12.75" outlineLevel="1" x14ac:dyDescent="0.2">
      <c r="B227" s="61"/>
      <c r="C227" s="77"/>
      <c r="D227" s="78"/>
      <c r="E227" s="135"/>
      <c r="S227" s="531"/>
      <c r="T227" s="399"/>
      <c r="V227" s="3070"/>
      <c r="W227" s="3071"/>
      <c r="X227" s="3071"/>
      <c r="Y227" s="3071"/>
      <c r="Z227" s="3071"/>
      <c r="AA227" s="3071"/>
      <c r="AB227" s="3071"/>
      <c r="AC227" s="3071"/>
      <c r="AD227" s="3071"/>
      <c r="AE227" s="3071"/>
      <c r="AF227" s="3072"/>
    </row>
    <row r="228" spans="1:32" s="349" customFormat="1" ht="12.75" outlineLevel="1" x14ac:dyDescent="0.2">
      <c r="B228" s="61"/>
      <c r="C228" s="77"/>
      <c r="D228" s="78"/>
      <c r="E228" s="135"/>
      <c r="H228" s="531"/>
      <c r="I228" s="531"/>
      <c r="J228" s="399"/>
      <c r="S228" s="531"/>
      <c r="V228" s="3073"/>
      <c r="W228" s="3074"/>
      <c r="X228" s="3074"/>
      <c r="Y228" s="3074"/>
      <c r="Z228" s="3074"/>
      <c r="AA228" s="3074"/>
      <c r="AB228" s="3074"/>
      <c r="AC228" s="3074"/>
      <c r="AD228" s="3074"/>
      <c r="AE228" s="3074"/>
      <c r="AF228" s="3075"/>
    </row>
    <row r="229" spans="1:32" s="2700" customFormat="1" x14ac:dyDescent="0.25">
      <c r="B229" s="61"/>
      <c r="C229" s="77"/>
      <c r="D229" s="78"/>
      <c r="E229" s="135"/>
    </row>
    <row r="230" spans="1:32" s="433" customFormat="1" ht="12.75" x14ac:dyDescent="0.2">
      <c r="A230" s="852" t="s">
        <v>1583</v>
      </c>
      <c r="B230" s="126"/>
      <c r="C230" s="127"/>
      <c r="D230" s="128"/>
      <c r="E230" s="129" t="s">
        <v>2</v>
      </c>
      <c r="F230" s="130"/>
      <c r="G230" s="121">
        <f>G222+1</f>
        <v>2026</v>
      </c>
      <c r="H230" s="131">
        <f>ROW(J234)-ROW()</f>
        <v>4</v>
      </c>
    </row>
    <row r="231" spans="1:32" s="349" customFormat="1" ht="12.75" outlineLevel="1" x14ac:dyDescent="0.2">
      <c r="B231" s="61"/>
      <c r="C231" s="77"/>
      <c r="D231" s="78"/>
      <c r="E231" s="135"/>
    </row>
    <row r="232" spans="1:32" s="349" customFormat="1" ht="12.75" outlineLevel="1" x14ac:dyDescent="0.2">
      <c r="B232" s="61"/>
      <c r="C232" s="77"/>
      <c r="D232" s="78"/>
      <c r="E232" s="135"/>
      <c r="S232" s="372" t="s">
        <v>243</v>
      </c>
      <c r="V232" s="75" t="s">
        <v>29</v>
      </c>
    </row>
    <row r="233" spans="1:32" s="349" customFormat="1" ht="12.75" outlineLevel="1" x14ac:dyDescent="0.2">
      <c r="B233" s="61"/>
      <c r="C233" s="77"/>
      <c r="D233" s="78"/>
      <c r="E233" s="135"/>
      <c r="V233" s="3067"/>
      <c r="W233" s="3068"/>
      <c r="X233" s="3068"/>
      <c r="Y233" s="3068"/>
      <c r="Z233" s="3068"/>
      <c r="AA233" s="3068"/>
      <c r="AB233" s="3068"/>
      <c r="AC233" s="3068"/>
      <c r="AD233" s="3068"/>
      <c r="AE233" s="3068"/>
      <c r="AF233" s="3069"/>
    </row>
    <row r="234" spans="1:32" s="349" customFormat="1" ht="12.75" outlineLevel="1" x14ac:dyDescent="0.2">
      <c r="B234" s="61"/>
      <c r="C234" s="77"/>
      <c r="D234" s="78"/>
      <c r="E234" s="135"/>
      <c r="F234" s="349" t="str">
        <f>"Percentage "&amp;G230</f>
        <v>Percentage 2026</v>
      </c>
      <c r="J234" s="396">
        <v>1E-3</v>
      </c>
      <c r="K234" s="349" t="s">
        <v>184</v>
      </c>
      <c r="S234" s="528"/>
      <c r="T234" s="349" t="s">
        <v>183</v>
      </c>
      <c r="V234" s="3070"/>
      <c r="W234" s="3071"/>
      <c r="X234" s="3071"/>
      <c r="Y234" s="3071"/>
      <c r="Z234" s="3071"/>
      <c r="AA234" s="3071"/>
      <c r="AB234" s="3071"/>
      <c r="AC234" s="3071"/>
      <c r="AD234" s="3071"/>
      <c r="AE234" s="3071"/>
      <c r="AF234" s="3072"/>
    </row>
    <row r="235" spans="1:32" s="349" customFormat="1" ht="12.75" outlineLevel="1" x14ac:dyDescent="0.2">
      <c r="B235" s="61"/>
      <c r="C235" s="77"/>
      <c r="D235" s="78"/>
      <c r="E235" s="135"/>
      <c r="S235" s="531"/>
      <c r="T235" s="399"/>
      <c r="V235" s="3070"/>
      <c r="W235" s="3071"/>
      <c r="X235" s="3071"/>
      <c r="Y235" s="3071"/>
      <c r="Z235" s="3071"/>
      <c r="AA235" s="3071"/>
      <c r="AB235" s="3071"/>
      <c r="AC235" s="3071"/>
      <c r="AD235" s="3071"/>
      <c r="AE235" s="3071"/>
      <c r="AF235" s="3072"/>
    </row>
    <row r="236" spans="1:32" s="349" customFormat="1" ht="12.75" outlineLevel="1" x14ac:dyDescent="0.2">
      <c r="B236" s="61"/>
      <c r="C236" s="77"/>
      <c r="D236" s="78"/>
      <c r="E236" s="135"/>
      <c r="H236" s="531"/>
      <c r="I236" s="531"/>
      <c r="J236" s="399"/>
      <c r="S236" s="531"/>
      <c r="V236" s="3073"/>
      <c r="W236" s="3074"/>
      <c r="X236" s="3074"/>
      <c r="Y236" s="3074"/>
      <c r="Z236" s="3074"/>
      <c r="AA236" s="3074"/>
      <c r="AB236" s="3074"/>
      <c r="AC236" s="3074"/>
      <c r="AD236" s="3074"/>
      <c r="AE236" s="3074"/>
      <c r="AF236" s="3075"/>
    </row>
    <row r="237" spans="1:32" s="2856" customFormat="1" x14ac:dyDescent="0.25">
      <c r="B237" s="61"/>
      <c r="C237" s="77"/>
      <c r="D237" s="78"/>
      <c r="E237" s="135"/>
    </row>
    <row r="238" spans="1:32" s="433" customFormat="1" ht="12.75" x14ac:dyDescent="0.2">
      <c r="A238" s="852" t="s">
        <v>1583</v>
      </c>
      <c r="B238" s="126"/>
      <c r="C238" s="127"/>
      <c r="D238" s="128"/>
      <c r="E238" s="129" t="s">
        <v>2</v>
      </c>
      <c r="F238" s="130"/>
      <c r="G238" s="121">
        <f>G230+1</f>
        <v>2027</v>
      </c>
      <c r="H238" s="131">
        <f>ROW(J242)-ROW()</f>
        <v>4</v>
      </c>
    </row>
    <row r="239" spans="1:32" s="349" customFormat="1" ht="12.75" outlineLevel="1" x14ac:dyDescent="0.2">
      <c r="B239" s="61"/>
      <c r="C239" s="77"/>
      <c r="D239" s="78"/>
      <c r="E239" s="135"/>
    </row>
    <row r="240" spans="1:32" s="349" customFormat="1" ht="12.75" outlineLevel="1" x14ac:dyDescent="0.2">
      <c r="B240" s="61"/>
      <c r="C240" s="77"/>
      <c r="D240" s="78"/>
      <c r="E240" s="135"/>
      <c r="S240" s="372" t="s">
        <v>243</v>
      </c>
      <c r="V240" s="75" t="s">
        <v>29</v>
      </c>
    </row>
    <row r="241" spans="2:32" s="349" customFormat="1" ht="12.75" outlineLevel="1" x14ac:dyDescent="0.2">
      <c r="B241" s="61"/>
      <c r="C241" s="77"/>
      <c r="D241" s="78"/>
      <c r="E241" s="135"/>
      <c r="V241" s="3067"/>
      <c r="W241" s="3068"/>
      <c r="X241" s="3068"/>
      <c r="Y241" s="3068"/>
      <c r="Z241" s="3068"/>
      <c r="AA241" s="3068"/>
      <c r="AB241" s="3068"/>
      <c r="AC241" s="3068"/>
      <c r="AD241" s="3068"/>
      <c r="AE241" s="3068"/>
      <c r="AF241" s="3069"/>
    </row>
    <row r="242" spans="2:32" s="349" customFormat="1" ht="12.75" outlineLevel="1" x14ac:dyDescent="0.2">
      <c r="B242" s="61"/>
      <c r="C242" s="77"/>
      <c r="D242" s="78"/>
      <c r="E242" s="135"/>
      <c r="F242" s="349" t="str">
        <f>"Percentage "&amp;G238</f>
        <v>Percentage 2027</v>
      </c>
      <c r="J242" s="396" t="s">
        <v>214</v>
      </c>
      <c r="K242" s="349" t="s">
        <v>184</v>
      </c>
      <c r="S242" s="528"/>
      <c r="T242" s="349" t="s">
        <v>183</v>
      </c>
      <c r="V242" s="3070"/>
      <c r="W242" s="3071"/>
      <c r="X242" s="3071"/>
      <c r="Y242" s="3071"/>
      <c r="Z242" s="3071"/>
      <c r="AA242" s="3071"/>
      <c r="AB242" s="3071"/>
      <c r="AC242" s="3071"/>
      <c r="AD242" s="3071"/>
      <c r="AE242" s="3071"/>
      <c r="AF242" s="3072"/>
    </row>
    <row r="243" spans="2:32" s="349" customFormat="1" ht="12.75" outlineLevel="1" x14ac:dyDescent="0.2">
      <c r="B243" s="61"/>
      <c r="C243" s="77"/>
      <c r="D243" s="78"/>
      <c r="E243" s="135"/>
      <c r="S243" s="531"/>
      <c r="T243" s="399"/>
      <c r="V243" s="3070"/>
      <c r="W243" s="3071"/>
      <c r="X243" s="3071"/>
      <c r="Y243" s="3071"/>
      <c r="Z243" s="3071"/>
      <c r="AA243" s="3071"/>
      <c r="AB243" s="3071"/>
      <c r="AC243" s="3071"/>
      <c r="AD243" s="3071"/>
      <c r="AE243" s="3071"/>
      <c r="AF243" s="3072"/>
    </row>
    <row r="244" spans="2:32" s="349" customFormat="1" ht="12.75" outlineLevel="1" x14ac:dyDescent="0.2">
      <c r="B244" s="61"/>
      <c r="C244" s="77"/>
      <c r="D244" s="78"/>
      <c r="E244" s="135"/>
      <c r="H244" s="531"/>
      <c r="I244" s="531"/>
      <c r="J244" s="399"/>
      <c r="S244" s="531"/>
      <c r="V244" s="3073"/>
      <c r="W244" s="3074"/>
      <c r="X244" s="3074"/>
      <c r="Y244" s="3074"/>
      <c r="Z244" s="3074"/>
      <c r="AA244" s="3074"/>
      <c r="AB244" s="3074"/>
      <c r="AC244" s="3074"/>
      <c r="AD244" s="3074"/>
      <c r="AE244" s="3074"/>
      <c r="AF244" s="3075"/>
    </row>
    <row r="245" spans="2:32" s="2856" customFormat="1" x14ac:dyDescent="0.25">
      <c r="B245" s="61"/>
      <c r="C245" s="77"/>
      <c r="D245" s="78"/>
      <c r="E245" s="135"/>
    </row>
  </sheetData>
  <mergeCells count="30">
    <mergeCell ref="V217:AF220"/>
    <mergeCell ref="V209:AF212"/>
    <mergeCell ref="V201:AF204"/>
    <mergeCell ref="V81:AF84"/>
    <mergeCell ref="V137:AF140"/>
    <mergeCell ref="P1:Q1"/>
    <mergeCell ref="V33:AF36"/>
    <mergeCell ref="V41:AF44"/>
    <mergeCell ref="V65:AF68"/>
    <mergeCell ref="V73:AF76"/>
    <mergeCell ref="F6:Q13"/>
    <mergeCell ref="F18:Q22"/>
    <mergeCell ref="V49:AF52"/>
    <mergeCell ref="V57:AF60"/>
    <mergeCell ref="V233:AF236"/>
    <mergeCell ref="V241:AF244"/>
    <mergeCell ref="V89:AF92"/>
    <mergeCell ref="V97:AF100"/>
    <mergeCell ref="V193:AF196"/>
    <mergeCell ref="V185:AF188"/>
    <mergeCell ref="V177:AF180"/>
    <mergeCell ref="V169:AF172"/>
    <mergeCell ref="V145:AF148"/>
    <mergeCell ref="V153:AF156"/>
    <mergeCell ref="V161:AF164"/>
    <mergeCell ref="V105:AF108"/>
    <mergeCell ref="V113:AF116"/>
    <mergeCell ref="V121:AF124"/>
    <mergeCell ref="V225:AF228"/>
    <mergeCell ref="V129:AF132"/>
  </mergeCells>
  <hyperlinks>
    <hyperlink ref="P1:Q1" location="Index!A1" display="Terug naar Index" xr:uid="{00000000-0004-0000-2E00-000000000000}"/>
  </hyperlinks>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6">
    <tabColor theme="2" tint="-9.9978637043366805E-2"/>
  </sheetPr>
  <dimension ref="A1:AF257"/>
  <sheetViews>
    <sheetView showGridLines="0" zoomScale="85" zoomScaleNormal="85" workbookViewId="0">
      <pane ySplit="2" topLeftCell="A235" activePane="bottomLeft" state="frozen"/>
      <selection activeCell="B555" sqref="B555"/>
      <selection pane="bottomLeft" activeCell="AC264" sqref="AC264"/>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8" width="10.5703125" customWidth="1"/>
    <col min="9" max="9" width="11.42578125" customWidth="1"/>
    <col min="10" max="10" width="10.42578125" bestFit="1" customWidth="1"/>
  </cols>
  <sheetData>
    <row r="1" spans="2:19" s="2" customFormat="1" x14ac:dyDescent="0.25">
      <c r="B1" s="17" t="str">
        <f ca="1" xml:space="preserve"> RIGHT(CELL("filename", $B$1), LEN(CELL("filename", $B$1)) - SEARCH("]", CELL("filename", $B$1)))</f>
        <v>9.4</v>
      </c>
      <c r="C1" s="18"/>
      <c r="D1" s="19"/>
      <c r="E1" s="19"/>
      <c r="G1" s="3"/>
      <c r="H1" s="4"/>
      <c r="I1" s="4"/>
      <c r="J1" s="4"/>
      <c r="K1" s="19"/>
      <c r="L1" s="4"/>
      <c r="M1" s="4"/>
      <c r="N1" s="4"/>
      <c r="O1" s="4"/>
      <c r="P1" s="3017" t="s">
        <v>1208</v>
      </c>
      <c r="Q1" s="3017"/>
      <c r="R1" s="4"/>
      <c r="S1" s="4"/>
    </row>
    <row r="2" spans="2:19" s="4" customFormat="1" x14ac:dyDescent="0.25">
      <c r="B2" s="21"/>
      <c r="C2" s="18"/>
      <c r="D2" s="19"/>
      <c r="E2" s="19"/>
      <c r="F2" s="11" t="s">
        <v>760</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762</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19" s="4" customFormat="1" ht="12.75" outlineLevel="1" x14ac:dyDescent="0.25">
      <c r="B16" s="21"/>
      <c r="C16" s="18"/>
      <c r="D16" s="19"/>
      <c r="E16" s="19"/>
      <c r="F16" s="12"/>
    </row>
    <row r="17" spans="1:32" s="4" customFormat="1" ht="12.75" outlineLevel="1" x14ac:dyDescent="0.25">
      <c r="B17" s="21"/>
      <c r="C17" s="18"/>
      <c r="D17" s="21" t="s">
        <v>113</v>
      </c>
      <c r="E17" s="21"/>
      <c r="F17" s="464"/>
    </row>
    <row r="18" spans="1:32" s="4" customFormat="1" ht="12.75" customHeight="1" outlineLevel="1" x14ac:dyDescent="0.25">
      <c r="B18" s="21"/>
      <c r="C18" s="18"/>
      <c r="D18" s="19"/>
      <c r="E18" s="19"/>
      <c r="F18" s="2999" t="s">
        <v>763</v>
      </c>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27" customFormat="1" ht="12.75" x14ac:dyDescent="0.25">
      <c r="B24" s="53"/>
      <c r="C24" s="54" t="s">
        <v>761</v>
      </c>
      <c r="D24" s="55"/>
      <c r="E24" s="56"/>
      <c r="S24" s="26"/>
    </row>
    <row r="25" spans="1:32" s="349" customFormat="1" ht="12.75" x14ac:dyDescent="0.2">
      <c r="B25" s="61"/>
      <c r="C25" s="77"/>
      <c r="D25" s="347" t="s">
        <v>228</v>
      </c>
      <c r="E25" s="135"/>
      <c r="S25" s="75"/>
      <c r="T25" s="52"/>
      <c r="U25" s="52"/>
      <c r="V25" s="75" t="s">
        <v>29</v>
      </c>
    </row>
    <row r="26" spans="1:32" s="349" customFormat="1" ht="12.75" x14ac:dyDescent="0.2">
      <c r="B26" s="61"/>
      <c r="C26" s="77"/>
      <c r="D26" s="78"/>
      <c r="E26" s="135"/>
      <c r="F26" s="349" t="s">
        <v>764</v>
      </c>
      <c r="J26" s="397">
        <v>191</v>
      </c>
      <c r="K26" s="399" t="s">
        <v>136</v>
      </c>
      <c r="O26" s="399"/>
      <c r="V26" s="3067" t="s">
        <v>259</v>
      </c>
      <c r="W26" s="3068"/>
      <c r="X26" s="3068"/>
      <c r="Y26" s="3068"/>
      <c r="Z26" s="3068"/>
      <c r="AA26" s="3068"/>
      <c r="AB26" s="3068"/>
      <c r="AC26" s="3068"/>
      <c r="AD26" s="3068"/>
      <c r="AE26" s="3068"/>
      <c r="AF26" s="3069"/>
    </row>
    <row r="27" spans="1:32" s="349" customFormat="1" ht="12.75" x14ac:dyDescent="0.2">
      <c r="B27" s="61"/>
      <c r="C27" s="77"/>
      <c r="D27" s="78"/>
      <c r="F27" s="349" t="s">
        <v>765</v>
      </c>
      <c r="J27" s="397">
        <v>12</v>
      </c>
      <c r="K27" s="399" t="s">
        <v>136</v>
      </c>
      <c r="V27" s="3070"/>
      <c r="W27" s="3071"/>
      <c r="X27" s="3071"/>
      <c r="Y27" s="3071"/>
      <c r="Z27" s="3071"/>
      <c r="AA27" s="3071"/>
      <c r="AB27" s="3071"/>
      <c r="AC27" s="3071"/>
      <c r="AD27" s="3071"/>
      <c r="AE27" s="3071"/>
      <c r="AF27" s="3072"/>
    </row>
    <row r="28" spans="1:32" s="349" customFormat="1" ht="12.75" x14ac:dyDescent="0.2">
      <c r="B28" s="61"/>
      <c r="C28" s="77"/>
      <c r="D28" s="78"/>
      <c r="E28" s="135"/>
      <c r="V28" s="3070"/>
      <c r="W28" s="3071"/>
      <c r="X28" s="3071"/>
      <c r="Y28" s="3071"/>
      <c r="Z28" s="3071"/>
      <c r="AA28" s="3071"/>
      <c r="AB28" s="3071"/>
      <c r="AC28" s="3071"/>
      <c r="AD28" s="3071"/>
      <c r="AE28" s="3071"/>
      <c r="AF28" s="3072"/>
    </row>
    <row r="29" spans="1:32" s="349" customFormat="1" ht="12.75" x14ac:dyDescent="0.2">
      <c r="B29" s="61"/>
      <c r="C29" s="77"/>
      <c r="D29" s="78"/>
      <c r="E29" s="135" t="s">
        <v>766</v>
      </c>
      <c r="V29" s="3073"/>
      <c r="W29" s="3074"/>
      <c r="X29" s="3074"/>
      <c r="Y29" s="3074"/>
      <c r="Z29" s="3074"/>
      <c r="AA29" s="3074"/>
      <c r="AB29" s="3074"/>
      <c r="AC29" s="3074"/>
      <c r="AD29" s="3074"/>
      <c r="AE29" s="3074"/>
      <c r="AF29" s="3075"/>
    </row>
    <row r="30" spans="1:32" s="349" customFormat="1" ht="12.75" x14ac:dyDescent="0.2">
      <c r="B30" s="61"/>
      <c r="C30" s="77"/>
      <c r="D30" s="78"/>
      <c r="E30" s="135"/>
    </row>
    <row r="31" spans="1:32" s="433" customFormat="1" ht="12.75" x14ac:dyDescent="0.2">
      <c r="A31" s="852" t="s">
        <v>1583</v>
      </c>
      <c r="B31" s="127"/>
      <c r="C31" s="128"/>
      <c r="D31" s="129" t="s">
        <v>21</v>
      </c>
      <c r="E31" s="130"/>
      <c r="F31" s="131"/>
      <c r="G31" s="130" t="s">
        <v>135</v>
      </c>
      <c r="H31" s="131"/>
    </row>
    <row r="32" spans="1:32" s="349" customFormat="1" ht="12.75" outlineLevel="1" x14ac:dyDescent="0.2">
      <c r="B32" s="61"/>
      <c r="C32" s="77"/>
      <c r="D32" s="78"/>
      <c r="E32" s="135"/>
    </row>
    <row r="33" spans="1:32" s="349" customFormat="1" ht="12.75" outlineLevel="1" x14ac:dyDescent="0.2">
      <c r="B33" s="61"/>
      <c r="C33" s="77"/>
      <c r="D33" s="78"/>
      <c r="E33" s="135"/>
      <c r="V33" s="75" t="s">
        <v>29</v>
      </c>
    </row>
    <row r="34" spans="1:32" s="349" customFormat="1" ht="12.75" customHeight="1" outlineLevel="1" x14ac:dyDescent="0.2">
      <c r="B34" s="61"/>
      <c r="C34" s="77"/>
      <c r="D34" s="78"/>
      <c r="E34" s="135"/>
      <c r="F34" s="349" t="s">
        <v>764</v>
      </c>
      <c r="J34" s="397">
        <v>196</v>
      </c>
      <c r="K34" s="399" t="s">
        <v>136</v>
      </c>
      <c r="V34" s="3067" t="s">
        <v>767</v>
      </c>
      <c r="W34" s="3068"/>
      <c r="X34" s="3068"/>
      <c r="Y34" s="3068"/>
      <c r="Z34" s="3068"/>
      <c r="AA34" s="3068"/>
      <c r="AB34" s="3068"/>
      <c r="AC34" s="3068"/>
      <c r="AD34" s="3068"/>
      <c r="AE34" s="3068"/>
      <c r="AF34" s="3069"/>
    </row>
    <row r="35" spans="1:32" s="349" customFormat="1" ht="12.75" outlineLevel="1" x14ac:dyDescent="0.2">
      <c r="B35" s="61"/>
      <c r="C35" s="77"/>
      <c r="D35" s="78"/>
      <c r="E35" s="135"/>
      <c r="F35" s="349" t="s">
        <v>765</v>
      </c>
      <c r="J35" s="397">
        <v>12</v>
      </c>
      <c r="K35" s="399" t="s">
        <v>136</v>
      </c>
      <c r="V35" s="3070"/>
      <c r="W35" s="3071"/>
      <c r="X35" s="3071"/>
      <c r="Y35" s="3071"/>
      <c r="Z35" s="3071"/>
      <c r="AA35" s="3071"/>
      <c r="AB35" s="3071"/>
      <c r="AC35" s="3071"/>
      <c r="AD35" s="3071"/>
      <c r="AE35" s="3071"/>
      <c r="AF35" s="3072"/>
    </row>
    <row r="36" spans="1:32" s="349" customFormat="1" ht="12.75" outlineLevel="1" x14ac:dyDescent="0.2">
      <c r="B36" s="61"/>
      <c r="C36" s="77"/>
      <c r="D36" s="78"/>
      <c r="E36" s="135"/>
      <c r="V36" s="3070"/>
      <c r="W36" s="3071"/>
      <c r="X36" s="3071"/>
      <c r="Y36" s="3071"/>
      <c r="Z36" s="3071"/>
      <c r="AA36" s="3071"/>
      <c r="AB36" s="3071"/>
      <c r="AC36" s="3071"/>
      <c r="AD36" s="3071"/>
      <c r="AE36" s="3071"/>
      <c r="AF36" s="3072"/>
    </row>
    <row r="37" spans="1:32" s="349" customFormat="1" ht="12.75" outlineLevel="1" x14ac:dyDescent="0.2">
      <c r="B37" s="61"/>
      <c r="C37" s="77"/>
      <c r="D37" s="78"/>
      <c r="E37" s="135"/>
      <c r="V37" s="3073"/>
      <c r="W37" s="3074"/>
      <c r="X37" s="3074"/>
      <c r="Y37" s="3074"/>
      <c r="Z37" s="3074"/>
      <c r="AA37" s="3074"/>
      <c r="AB37" s="3074"/>
      <c r="AC37" s="3074"/>
      <c r="AD37" s="3074"/>
      <c r="AE37" s="3074"/>
      <c r="AF37" s="3075"/>
    </row>
    <row r="38" spans="1:32" s="349" customFormat="1" ht="12.75" x14ac:dyDescent="0.2">
      <c r="B38" s="61"/>
      <c r="C38" s="77"/>
      <c r="D38" s="78"/>
      <c r="E38" s="135"/>
    </row>
    <row r="39" spans="1:32" s="433" customFormat="1" ht="12.75" x14ac:dyDescent="0.2">
      <c r="A39" s="852" t="s">
        <v>1583</v>
      </c>
      <c r="B39" s="126"/>
      <c r="C39" s="127"/>
      <c r="D39" s="128"/>
      <c r="E39" s="129" t="s">
        <v>2</v>
      </c>
      <c r="F39" s="130"/>
      <c r="G39" s="121">
        <v>2002</v>
      </c>
      <c r="H39" s="131">
        <f>ROW(J44)-ROW()</f>
        <v>5</v>
      </c>
    </row>
    <row r="40" spans="1:32" s="349" customFormat="1" ht="12.75" outlineLevel="1" x14ac:dyDescent="0.2">
      <c r="B40" s="61"/>
      <c r="C40" s="77"/>
      <c r="D40" s="78"/>
      <c r="E40" s="135"/>
    </row>
    <row r="41" spans="1:32" s="349" customFormat="1" ht="13.5" outlineLevel="1" thickBot="1" x14ac:dyDescent="0.25">
      <c r="B41" s="61"/>
      <c r="C41" s="77"/>
      <c r="D41" s="78"/>
      <c r="E41" s="135"/>
      <c r="G41" s="85" t="s">
        <v>0</v>
      </c>
      <c r="H41" s="122">
        <f>$G39</f>
        <v>2002</v>
      </c>
      <c r="I41" s="348">
        <f>VLOOKUP($H41,'TCF en bruto WML'!$G$13:$J$76,'TCF en bruto WML'!$J$78,FALSE)</f>
        <v>1.0309999999999999</v>
      </c>
      <c r="S41" s="372" t="s">
        <v>243</v>
      </c>
      <c r="V41" s="75" t="s">
        <v>29</v>
      </c>
    </row>
    <row r="42" spans="1:32" s="349" customFormat="1" ht="12.75" outlineLevel="1" x14ac:dyDescent="0.2">
      <c r="B42" s="61"/>
      <c r="C42" s="77"/>
      <c r="D42" s="78"/>
      <c r="E42" s="135"/>
      <c r="V42" s="3089"/>
      <c r="W42" s="3090"/>
      <c r="X42" s="3090"/>
      <c r="Y42" s="3090"/>
      <c r="Z42" s="3090"/>
      <c r="AA42" s="3090"/>
      <c r="AB42" s="3090"/>
      <c r="AC42" s="3090"/>
      <c r="AD42" s="3090"/>
      <c r="AE42" s="3090"/>
      <c r="AF42" s="3091"/>
    </row>
    <row r="43" spans="1:32" s="349" customFormat="1" ht="12.75" outlineLevel="1" x14ac:dyDescent="0.2">
      <c r="B43" s="61"/>
      <c r="C43" s="77"/>
      <c r="D43" s="78"/>
      <c r="E43" s="135"/>
      <c r="I43" s="420" t="s">
        <v>180</v>
      </c>
      <c r="J43" s="420" t="s">
        <v>181</v>
      </c>
      <c r="S43" s="561">
        <v>0.01</v>
      </c>
      <c r="T43" s="349" t="s">
        <v>136</v>
      </c>
      <c r="V43" s="3092"/>
      <c r="W43" s="3093"/>
      <c r="X43" s="3093"/>
      <c r="Y43" s="3093"/>
      <c r="Z43" s="3093"/>
      <c r="AA43" s="3093"/>
      <c r="AB43" s="3093"/>
      <c r="AC43" s="3093"/>
      <c r="AD43" s="3093"/>
      <c r="AE43" s="3093"/>
      <c r="AF43" s="3094"/>
    </row>
    <row r="44" spans="1:32" s="349" customFormat="1" ht="12.75" outlineLevel="1" x14ac:dyDescent="0.2">
      <c r="A44" s="669" t="str">
        <f>INDEX(Checks!$J$42:$J$47,MATCH((SEARCH("(",formuletekst(J44))),Checks!$I$42:$I$47,0))</f>
        <v>ABO</v>
      </c>
      <c r="B44" s="61"/>
      <c r="C44" s="77"/>
      <c r="D44" s="78"/>
      <c r="E44" s="135"/>
      <c r="F44" s="349" t="s">
        <v>764</v>
      </c>
      <c r="I44" s="400"/>
      <c r="J44" s="400">
        <f>CEILING((J34*I41),S44)</f>
        <v>203</v>
      </c>
      <c r="K44" s="399" t="s">
        <v>136</v>
      </c>
      <c r="S44" s="397">
        <v>1</v>
      </c>
      <c r="T44" s="349" t="s">
        <v>136</v>
      </c>
      <c r="V44" s="3092"/>
      <c r="W44" s="3093"/>
      <c r="X44" s="3093"/>
      <c r="Y44" s="3093"/>
      <c r="Z44" s="3093"/>
      <c r="AA44" s="3093"/>
      <c r="AB44" s="3093"/>
      <c r="AC44" s="3093"/>
      <c r="AD44" s="3093"/>
      <c r="AE44" s="3093"/>
      <c r="AF44" s="3094"/>
    </row>
    <row r="45" spans="1:32" s="349" customFormat="1" ht="12.75" outlineLevel="1" x14ac:dyDescent="0.2">
      <c r="A45" s="669" t="str">
        <f>INDEX(Checks!$J$42:$J$47,MATCH((SEARCH("(",formuletekst(J45))),Checks!$I$42:$I$47,0))</f>
        <v>ABE</v>
      </c>
      <c r="B45" s="61"/>
      <c r="C45" s="77"/>
      <c r="D45" s="78"/>
      <c r="E45" s="135"/>
      <c r="F45" s="349" t="s">
        <v>765</v>
      </c>
      <c r="I45" s="400">
        <f>FLOOR((J35*I41),S43)</f>
        <v>12.370000000000001</v>
      </c>
      <c r="J45" s="400">
        <f>FLOOR((J35*I41),S44)</f>
        <v>12</v>
      </c>
      <c r="K45" s="399" t="s">
        <v>136</v>
      </c>
      <c r="S45" s="531"/>
      <c r="T45" s="399"/>
      <c r="V45" s="3095"/>
      <c r="W45" s="3096"/>
      <c r="X45" s="3096"/>
      <c r="Y45" s="3096"/>
      <c r="Z45" s="3096"/>
      <c r="AA45" s="3096"/>
      <c r="AB45" s="3096"/>
      <c r="AC45" s="3096"/>
      <c r="AD45" s="3096"/>
      <c r="AE45" s="3096"/>
      <c r="AF45" s="3097"/>
    </row>
    <row r="46" spans="1:32" s="349" customFormat="1" ht="12.75" x14ac:dyDescent="0.2">
      <c r="B46" s="61"/>
      <c r="C46" s="77"/>
      <c r="D46" s="78"/>
      <c r="E46" s="135"/>
    </row>
    <row r="47" spans="1:32" s="433" customFormat="1" ht="12.75" x14ac:dyDescent="0.2">
      <c r="A47" s="852" t="s">
        <v>1583</v>
      </c>
      <c r="B47" s="126"/>
      <c r="C47" s="127"/>
      <c r="D47" s="128"/>
      <c r="E47" s="129" t="s">
        <v>2</v>
      </c>
      <c r="F47" s="130"/>
      <c r="G47" s="121">
        <f>G39+1</f>
        <v>2003</v>
      </c>
      <c r="H47" s="131">
        <f>ROW(J52)-ROW()</f>
        <v>5</v>
      </c>
    </row>
    <row r="48" spans="1:32" s="349" customFormat="1" ht="12.75" outlineLevel="1" x14ac:dyDescent="0.2">
      <c r="B48" s="61"/>
      <c r="C48" s="77"/>
      <c r="D48" s="78"/>
      <c r="E48" s="135"/>
    </row>
    <row r="49" spans="1:32" s="349" customFormat="1" ht="13.5" outlineLevel="1" thickBot="1" x14ac:dyDescent="0.25">
      <c r="B49" s="61"/>
      <c r="C49" s="77"/>
      <c r="D49" s="78"/>
      <c r="E49" s="135"/>
      <c r="G49" s="85" t="s">
        <v>0</v>
      </c>
      <c r="H49" s="122">
        <f>$G47</f>
        <v>2003</v>
      </c>
      <c r="I49" s="348">
        <f>VLOOKUP($H49,'TCF en bruto WML'!$G$13:$J$76,'TCF en bruto WML'!$J$78,FALSE)</f>
        <v>1.036</v>
      </c>
      <c r="S49" s="372" t="s">
        <v>243</v>
      </c>
      <c r="V49" s="75" t="s">
        <v>29</v>
      </c>
    </row>
    <row r="50" spans="1:32" s="349" customFormat="1" ht="12.75" outlineLevel="1" x14ac:dyDescent="0.2">
      <c r="B50" s="61"/>
      <c r="C50" s="77"/>
      <c r="D50" s="78"/>
      <c r="E50" s="135"/>
      <c r="V50" s="3089"/>
      <c r="W50" s="3090"/>
      <c r="X50" s="3090"/>
      <c r="Y50" s="3090"/>
      <c r="Z50" s="3090"/>
      <c r="AA50" s="3090"/>
      <c r="AB50" s="3090"/>
      <c r="AC50" s="3090"/>
      <c r="AD50" s="3090"/>
      <c r="AE50" s="3090"/>
      <c r="AF50" s="3091"/>
    </row>
    <row r="51" spans="1:32" s="349" customFormat="1" ht="12.75" outlineLevel="1" x14ac:dyDescent="0.2">
      <c r="B51" s="61"/>
      <c r="C51" s="77"/>
      <c r="D51" s="78"/>
      <c r="E51" s="135"/>
      <c r="I51" s="420" t="s">
        <v>180</v>
      </c>
      <c r="J51" s="420" t="s">
        <v>181</v>
      </c>
      <c r="S51" s="561">
        <v>0.01</v>
      </c>
      <c r="T51" s="349" t="s">
        <v>136</v>
      </c>
      <c r="V51" s="3092"/>
      <c r="W51" s="3093"/>
      <c r="X51" s="3093"/>
      <c r="Y51" s="3093"/>
      <c r="Z51" s="3093"/>
      <c r="AA51" s="3093"/>
      <c r="AB51" s="3093"/>
      <c r="AC51" s="3093"/>
      <c r="AD51" s="3093"/>
      <c r="AE51" s="3093"/>
      <c r="AF51" s="3094"/>
    </row>
    <row r="52" spans="1:32" s="349" customFormat="1" ht="12.75" outlineLevel="1" x14ac:dyDescent="0.2">
      <c r="A52" s="669" t="str">
        <f>INDEX(Checks!$J$42:$J$47,MATCH((SEARCH("(",formuletekst(J52))),Checks!$I$42:$I$47,0))</f>
        <v>ABO</v>
      </c>
      <c r="B52" s="61"/>
      <c r="C52" s="77"/>
      <c r="D52" s="78"/>
      <c r="E52" s="135"/>
      <c r="F52" s="349" t="s">
        <v>764</v>
      </c>
      <c r="I52" s="400"/>
      <c r="J52" s="400">
        <f>CEILING((J44*I49),S52)</f>
        <v>211</v>
      </c>
      <c r="S52" s="397">
        <v>1</v>
      </c>
      <c r="T52" s="349" t="s">
        <v>136</v>
      </c>
      <c r="V52" s="3092"/>
      <c r="W52" s="3093"/>
      <c r="X52" s="3093"/>
      <c r="Y52" s="3093"/>
      <c r="Z52" s="3093"/>
      <c r="AA52" s="3093"/>
      <c r="AB52" s="3093"/>
      <c r="AC52" s="3093"/>
      <c r="AD52" s="3093"/>
      <c r="AE52" s="3093"/>
      <c r="AF52" s="3094"/>
    </row>
    <row r="53" spans="1:32" s="349" customFormat="1" ht="12.75" outlineLevel="1" x14ac:dyDescent="0.2">
      <c r="A53" s="669" t="str">
        <f>INDEX(Checks!$J$42:$J$47,MATCH((SEARCH("(",formuletekst(J53))),Checks!$I$42:$I$47,0))</f>
        <v>ABE</v>
      </c>
      <c r="B53" s="61"/>
      <c r="C53" s="77"/>
      <c r="D53" s="78"/>
      <c r="E53" s="135"/>
      <c r="F53" s="349" t="s">
        <v>765</v>
      </c>
      <c r="I53" s="400">
        <f>FLOOR((I45*I49),S51)</f>
        <v>12.81</v>
      </c>
      <c r="J53" s="400">
        <f>FLOOR((I45*I49),S52)</f>
        <v>12</v>
      </c>
      <c r="S53" s="639"/>
      <c r="T53" s="407"/>
      <c r="V53" s="3095"/>
      <c r="W53" s="3096"/>
      <c r="X53" s="3096"/>
      <c r="Y53" s="3096"/>
      <c r="Z53" s="3096"/>
      <c r="AA53" s="3096"/>
      <c r="AB53" s="3096"/>
      <c r="AC53" s="3096"/>
      <c r="AD53" s="3096"/>
      <c r="AE53" s="3096"/>
      <c r="AF53" s="3097"/>
    </row>
    <row r="54" spans="1:32" s="349" customFormat="1" ht="12.75" x14ac:dyDescent="0.2">
      <c r="B54" s="61"/>
      <c r="C54" s="77"/>
      <c r="D54" s="78"/>
      <c r="E54" s="135"/>
    </row>
    <row r="55" spans="1:32" s="433" customFormat="1" ht="12.75" x14ac:dyDescent="0.2">
      <c r="A55" s="852" t="s">
        <v>1583</v>
      </c>
      <c r="B55" s="126"/>
      <c r="C55" s="127"/>
      <c r="D55" s="128"/>
      <c r="E55" s="129" t="s">
        <v>2</v>
      </c>
      <c r="F55" s="130"/>
      <c r="G55" s="121">
        <f>G47+1</f>
        <v>2004</v>
      </c>
      <c r="H55" s="131">
        <f>ROW(J60)-ROW()</f>
        <v>5</v>
      </c>
    </row>
    <row r="56" spans="1:32" s="349" customFormat="1" ht="12.75" outlineLevel="1" x14ac:dyDescent="0.2">
      <c r="B56" s="61"/>
      <c r="C56" s="77"/>
      <c r="D56" s="78"/>
      <c r="E56" s="135"/>
    </row>
    <row r="57" spans="1:32" s="349" customFormat="1" ht="13.5" outlineLevel="1" thickBot="1" x14ac:dyDescent="0.25">
      <c r="B57" s="61"/>
      <c r="C57" s="77"/>
      <c r="D57" s="78"/>
      <c r="E57" s="135"/>
      <c r="G57" s="85" t="s">
        <v>0</v>
      </c>
      <c r="H57" s="122">
        <f>$G55</f>
        <v>2004</v>
      </c>
      <c r="I57" s="348">
        <f>VLOOKUP($H57,'TCF en bruto WML'!$G$13:$J$76,'TCF en bruto WML'!$J$78,FALSE)</f>
        <v>1.024</v>
      </c>
      <c r="S57" s="372" t="s">
        <v>243</v>
      </c>
      <c r="V57" s="75" t="s">
        <v>29</v>
      </c>
    </row>
    <row r="58" spans="1:32" s="349" customFormat="1" ht="12.75" outlineLevel="1" x14ac:dyDescent="0.2">
      <c r="B58" s="61"/>
      <c r="C58" s="77"/>
      <c r="D58" s="78"/>
      <c r="E58" s="135"/>
      <c r="V58" s="3089"/>
      <c r="W58" s="3090"/>
      <c r="X58" s="3090"/>
      <c r="Y58" s="3090"/>
      <c r="Z58" s="3090"/>
      <c r="AA58" s="3090"/>
      <c r="AB58" s="3090"/>
      <c r="AC58" s="3090"/>
      <c r="AD58" s="3090"/>
      <c r="AE58" s="3090"/>
      <c r="AF58" s="3091"/>
    </row>
    <row r="59" spans="1:32" s="349" customFormat="1" ht="12.75" outlineLevel="1" x14ac:dyDescent="0.2">
      <c r="B59" s="61"/>
      <c r="C59" s="77"/>
      <c r="D59" s="78"/>
      <c r="E59" s="135"/>
      <c r="I59" s="420" t="s">
        <v>180</v>
      </c>
      <c r="J59" s="420" t="s">
        <v>181</v>
      </c>
      <c r="S59" s="561">
        <v>0.01</v>
      </c>
      <c r="T59" s="349" t="s">
        <v>136</v>
      </c>
      <c r="V59" s="3092"/>
      <c r="W59" s="3093"/>
      <c r="X59" s="3093"/>
      <c r="Y59" s="3093"/>
      <c r="Z59" s="3093"/>
      <c r="AA59" s="3093"/>
      <c r="AB59" s="3093"/>
      <c r="AC59" s="3093"/>
      <c r="AD59" s="3093"/>
      <c r="AE59" s="3093"/>
      <c r="AF59" s="3094"/>
    </row>
    <row r="60" spans="1:32" s="349" customFormat="1" ht="12.75" outlineLevel="1" x14ac:dyDescent="0.2">
      <c r="A60" s="669" t="str">
        <f>INDEX(Checks!$J$42:$J$47,MATCH((SEARCH("(",formuletekst(J60))),Checks!$I$42:$I$47,0))</f>
        <v>ABO</v>
      </c>
      <c r="B60" s="61"/>
      <c r="C60" s="77"/>
      <c r="D60" s="78"/>
      <c r="E60" s="135"/>
      <c r="F60" s="349" t="s">
        <v>764</v>
      </c>
      <c r="I60" s="400"/>
      <c r="J60" s="400">
        <f>CEILING((J52*I57),S60)</f>
        <v>217</v>
      </c>
      <c r="K60" s="349" t="s">
        <v>136</v>
      </c>
      <c r="S60" s="397">
        <v>1</v>
      </c>
      <c r="T60" s="349" t="s">
        <v>136</v>
      </c>
      <c r="V60" s="3092"/>
      <c r="W60" s="3093"/>
      <c r="X60" s="3093"/>
      <c r="Y60" s="3093"/>
      <c r="Z60" s="3093"/>
      <c r="AA60" s="3093"/>
      <c r="AB60" s="3093"/>
      <c r="AC60" s="3093"/>
      <c r="AD60" s="3093"/>
      <c r="AE60" s="3093"/>
      <c r="AF60" s="3094"/>
    </row>
    <row r="61" spans="1:32" s="349" customFormat="1" ht="12.75" outlineLevel="1" x14ac:dyDescent="0.2">
      <c r="A61" s="669" t="str">
        <f>INDEX(Checks!$J$42:$J$47,MATCH((SEARCH("(",formuletekst(J61))),Checks!$I$42:$I$47,0))</f>
        <v>ABE</v>
      </c>
      <c r="B61" s="61"/>
      <c r="C61" s="77"/>
      <c r="D61" s="78"/>
      <c r="E61" s="135"/>
      <c r="F61" s="349" t="s">
        <v>765</v>
      </c>
      <c r="I61" s="400">
        <f>FLOOR((I53*I57),S59)</f>
        <v>13.11</v>
      </c>
      <c r="J61" s="400">
        <f>FLOOR((I53*I57),S60)</f>
        <v>13</v>
      </c>
      <c r="K61" s="349" t="s">
        <v>136</v>
      </c>
      <c r="S61" s="639"/>
      <c r="T61" s="407"/>
      <c r="V61" s="3095"/>
      <c r="W61" s="3096"/>
      <c r="X61" s="3096"/>
      <c r="Y61" s="3096"/>
      <c r="Z61" s="3096"/>
      <c r="AA61" s="3096"/>
      <c r="AB61" s="3096"/>
      <c r="AC61" s="3096"/>
      <c r="AD61" s="3096"/>
      <c r="AE61" s="3096"/>
      <c r="AF61" s="3097"/>
    </row>
    <row r="62" spans="1:32" s="349" customFormat="1" ht="12.75" x14ac:dyDescent="0.2">
      <c r="B62" s="61"/>
      <c r="C62" s="77"/>
      <c r="D62" s="78"/>
      <c r="E62" s="135"/>
    </row>
    <row r="63" spans="1:32" s="433" customFormat="1" ht="12.75" x14ac:dyDescent="0.2">
      <c r="A63" s="852" t="s">
        <v>1583</v>
      </c>
      <c r="B63" s="126"/>
      <c r="C63" s="127"/>
      <c r="D63" s="128"/>
      <c r="E63" s="129" t="s">
        <v>2</v>
      </c>
      <c r="F63" s="130"/>
      <c r="G63" s="121">
        <f>G55+1</f>
        <v>2005</v>
      </c>
      <c r="H63" s="131">
        <f>ROW(J68)-ROW()</f>
        <v>5</v>
      </c>
    </row>
    <row r="64" spans="1:32" s="349" customFormat="1" ht="12.75" outlineLevel="1" x14ac:dyDescent="0.2">
      <c r="B64" s="61"/>
      <c r="C64" s="77"/>
      <c r="D64" s="78"/>
      <c r="E64" s="135"/>
    </row>
    <row r="65" spans="1:32" s="349" customFormat="1" ht="13.5" outlineLevel="1" thickBot="1" x14ac:dyDescent="0.25">
      <c r="B65" s="61"/>
      <c r="C65" s="77"/>
      <c r="D65" s="78"/>
      <c r="E65" s="135"/>
      <c r="G65" s="85" t="s">
        <v>0</v>
      </c>
      <c r="H65" s="122">
        <f>$G63</f>
        <v>2005</v>
      </c>
      <c r="I65" s="348">
        <f>VLOOKUP($H65,'TCF en bruto WML'!$G$13:$J$76,'TCF en bruto WML'!$J$78,FALSE)</f>
        <v>1.014</v>
      </c>
      <c r="S65" s="372" t="s">
        <v>243</v>
      </c>
      <c r="V65" s="75" t="s">
        <v>29</v>
      </c>
    </row>
    <row r="66" spans="1:32" s="349" customFormat="1" ht="12.75" outlineLevel="1" x14ac:dyDescent="0.2">
      <c r="B66" s="61"/>
      <c r="C66" s="77"/>
      <c r="D66" s="78"/>
      <c r="E66" s="135"/>
      <c r="V66" s="3067" t="s">
        <v>768</v>
      </c>
      <c r="W66" s="3068"/>
      <c r="X66" s="3068"/>
      <c r="Y66" s="3068"/>
      <c r="Z66" s="3068"/>
      <c r="AA66" s="3068"/>
      <c r="AB66" s="3068"/>
      <c r="AC66" s="3068"/>
      <c r="AD66" s="3068"/>
      <c r="AE66" s="3068"/>
      <c r="AF66" s="3069"/>
    </row>
    <row r="67" spans="1:32" s="349" customFormat="1" ht="12.75" outlineLevel="1" x14ac:dyDescent="0.2">
      <c r="B67" s="61"/>
      <c r="C67" s="77"/>
      <c r="D67" s="78"/>
      <c r="E67" s="135"/>
      <c r="I67" s="420" t="s">
        <v>180</v>
      </c>
      <c r="J67" s="420" t="s">
        <v>181</v>
      </c>
      <c r="S67" s="561">
        <v>0.01</v>
      </c>
      <c r="T67" s="349" t="s">
        <v>136</v>
      </c>
      <c r="V67" s="3070"/>
      <c r="W67" s="3071"/>
      <c r="X67" s="3071"/>
      <c r="Y67" s="3071"/>
      <c r="Z67" s="3071"/>
      <c r="AA67" s="3071"/>
      <c r="AB67" s="3071"/>
      <c r="AC67" s="3071"/>
      <c r="AD67" s="3071"/>
      <c r="AE67" s="3071"/>
      <c r="AF67" s="3072"/>
    </row>
    <row r="68" spans="1:32" s="349" customFormat="1" ht="12.75" outlineLevel="1" x14ac:dyDescent="0.2">
      <c r="A68" s="669" t="str">
        <f>INDEX(Checks!$J$42:$J$47,MATCH((SEARCH("(",formuletekst(J68))),Checks!$I$42:$I$47,0))</f>
        <v>ABO</v>
      </c>
      <c r="B68" s="61"/>
      <c r="C68" s="77"/>
      <c r="D68" s="78"/>
      <c r="E68" s="135"/>
      <c r="F68" s="349" t="s">
        <v>764</v>
      </c>
      <c r="I68" s="400"/>
      <c r="J68" s="400">
        <f>CEILING((J60*I65),S68)</f>
        <v>221</v>
      </c>
      <c r="K68" s="349" t="s">
        <v>136</v>
      </c>
      <c r="S68" s="397">
        <v>1</v>
      </c>
      <c r="T68" s="349" t="s">
        <v>136</v>
      </c>
      <c r="V68" s="3070"/>
      <c r="W68" s="3071"/>
      <c r="X68" s="3071"/>
      <c r="Y68" s="3071"/>
      <c r="Z68" s="3071"/>
      <c r="AA68" s="3071"/>
      <c r="AB68" s="3071"/>
      <c r="AC68" s="3071"/>
      <c r="AD68" s="3071"/>
      <c r="AE68" s="3071"/>
      <c r="AF68" s="3072"/>
    </row>
    <row r="69" spans="1:32" s="349" customFormat="1" ht="12.75" outlineLevel="1" x14ac:dyDescent="0.2">
      <c r="A69" s="669" t="str">
        <f>INDEX(Checks!$J$42:$J$47,MATCH((SEARCH("(",formuletekst(J69))),Checks!$I$42:$I$47,0))</f>
        <v>ABE</v>
      </c>
      <c r="B69" s="61"/>
      <c r="C69" s="77"/>
      <c r="D69" s="78"/>
      <c r="E69" s="135"/>
      <c r="F69" s="349" t="s">
        <v>765</v>
      </c>
      <c r="I69" s="400">
        <f>FLOOR((I61*I65),S67)</f>
        <v>13.290000000000001</v>
      </c>
      <c r="J69" s="400">
        <f>FLOOR((I61*I65),S68)</f>
        <v>13</v>
      </c>
      <c r="K69" s="349" t="s">
        <v>136</v>
      </c>
      <c r="S69" s="639"/>
      <c r="T69" s="407"/>
      <c r="V69" s="3073"/>
      <c r="W69" s="3074"/>
      <c r="X69" s="3074"/>
      <c r="Y69" s="3074"/>
      <c r="Z69" s="3074"/>
      <c r="AA69" s="3074"/>
      <c r="AB69" s="3074"/>
      <c r="AC69" s="3074"/>
      <c r="AD69" s="3074"/>
      <c r="AE69" s="3074"/>
      <c r="AF69" s="3075"/>
    </row>
    <row r="70" spans="1:32" s="349" customFormat="1" ht="12.75" outlineLevel="1" x14ac:dyDescent="0.2">
      <c r="B70" s="61"/>
      <c r="C70" s="77"/>
      <c r="D70" s="78"/>
      <c r="E70" s="135"/>
      <c r="I70" s="400"/>
      <c r="J70" s="400"/>
      <c r="S70" s="639"/>
      <c r="T70" s="407"/>
      <c r="V70" s="1123"/>
      <c r="W70" s="1123"/>
      <c r="X70" s="1123"/>
      <c r="Y70" s="1123"/>
      <c r="Z70" s="1123"/>
      <c r="AA70" s="1123"/>
      <c r="AB70" s="1123"/>
      <c r="AC70" s="1123"/>
      <c r="AD70" s="1123"/>
      <c r="AE70" s="1123"/>
      <c r="AF70" s="1123"/>
    </row>
    <row r="71" spans="1:32" s="349" customFormat="1" ht="12.75" outlineLevel="1" x14ac:dyDescent="0.2">
      <c r="B71" s="61"/>
      <c r="C71" s="77"/>
      <c r="D71" s="61" t="s">
        <v>769</v>
      </c>
      <c r="E71" s="135"/>
      <c r="I71" s="400"/>
      <c r="J71" s="400"/>
      <c r="S71" s="639"/>
      <c r="T71" s="407"/>
      <c r="V71" s="1123"/>
      <c r="W71" s="1123"/>
      <c r="X71" s="1123"/>
      <c r="Y71" s="1123"/>
      <c r="Z71" s="1123"/>
      <c r="AA71" s="1123"/>
      <c r="AB71" s="1123"/>
      <c r="AC71" s="1123"/>
      <c r="AD71" s="1123"/>
      <c r="AE71" s="1123"/>
      <c r="AF71" s="1123"/>
    </row>
    <row r="72" spans="1:32" s="349" customFormat="1" ht="12.75" outlineLevel="1" x14ac:dyDescent="0.2">
      <c r="B72" s="61"/>
      <c r="C72" s="77"/>
      <c r="D72" s="78"/>
      <c r="E72" s="135"/>
      <c r="I72" s="400" t="s">
        <v>180</v>
      </c>
      <c r="J72" s="400" t="s">
        <v>181</v>
      </c>
      <c r="S72" s="639"/>
      <c r="T72" s="407"/>
      <c r="V72" s="1123"/>
      <c r="W72" s="1123"/>
      <c r="X72" s="1123"/>
      <c r="Y72" s="1123"/>
      <c r="Z72" s="1123"/>
      <c r="AA72" s="1123"/>
      <c r="AB72" s="1123"/>
      <c r="AC72" s="1123"/>
      <c r="AD72" s="1123"/>
      <c r="AE72" s="1123"/>
      <c r="AF72" s="1123"/>
    </row>
    <row r="73" spans="1:32" s="349" customFormat="1" ht="12.75" outlineLevel="1" x14ac:dyDescent="0.2">
      <c r="A73" s="669"/>
      <c r="B73" s="61"/>
      <c r="C73" s="77"/>
      <c r="D73" s="78"/>
      <c r="E73" s="135"/>
      <c r="F73" s="349" t="s">
        <v>764</v>
      </c>
      <c r="I73" s="397">
        <v>40</v>
      </c>
      <c r="J73" s="397">
        <v>40</v>
      </c>
      <c r="K73" s="349" t="s">
        <v>136</v>
      </c>
      <c r="S73" s="639"/>
      <c r="T73" s="407"/>
      <c r="V73" s="1123"/>
      <c r="W73" s="1123"/>
      <c r="X73" s="1123"/>
      <c r="Y73" s="1123"/>
      <c r="Z73" s="1123"/>
      <c r="AA73" s="1123"/>
      <c r="AB73" s="1123"/>
      <c r="AC73" s="1123"/>
      <c r="AD73" s="1123"/>
      <c r="AE73" s="1123"/>
      <c r="AF73" s="1123"/>
    </row>
    <row r="74" spans="1:32" s="349" customFormat="1" ht="12.75" outlineLevel="1" x14ac:dyDescent="0.2">
      <c r="A74" s="669"/>
      <c r="B74" s="61"/>
      <c r="C74" s="77"/>
      <c r="D74" s="78"/>
      <c r="E74" s="135"/>
      <c r="F74" s="349" t="s">
        <v>765</v>
      </c>
      <c r="I74" s="437">
        <f>I69</f>
        <v>13.290000000000001</v>
      </c>
      <c r="J74" s="437">
        <f>J69</f>
        <v>13</v>
      </c>
      <c r="K74" s="349" t="s">
        <v>136</v>
      </c>
      <c r="S74" s="639"/>
      <c r="T74" s="407"/>
      <c r="V74" s="1123"/>
      <c r="W74" s="1123"/>
      <c r="X74" s="1123"/>
      <c r="Y74" s="1123"/>
      <c r="Z74" s="1123"/>
      <c r="AA74" s="1123"/>
      <c r="AB74" s="1123"/>
      <c r="AC74" s="1123"/>
      <c r="AD74" s="1123"/>
      <c r="AE74" s="1123"/>
      <c r="AF74" s="1123"/>
    </row>
    <row r="75" spans="1:32" s="349" customFormat="1" ht="12.75" x14ac:dyDescent="0.2">
      <c r="B75" s="61"/>
      <c r="C75" s="77"/>
      <c r="D75" s="78"/>
      <c r="E75" s="135"/>
    </row>
    <row r="76" spans="1:32" s="433" customFormat="1" ht="12.75" x14ac:dyDescent="0.2">
      <c r="A76" s="852" t="s">
        <v>1583</v>
      </c>
      <c r="B76" s="126"/>
      <c r="C76" s="127"/>
      <c r="D76" s="128"/>
      <c r="E76" s="129" t="s">
        <v>2</v>
      </c>
      <c r="F76" s="130"/>
      <c r="G76" s="121">
        <f>G63+1</f>
        <v>2006</v>
      </c>
      <c r="H76" s="131">
        <f>ROW(J81)-ROW()</f>
        <v>5</v>
      </c>
    </row>
    <row r="77" spans="1:32" s="349" customFormat="1" ht="12.75" outlineLevel="1" x14ac:dyDescent="0.2">
      <c r="B77" s="61"/>
      <c r="C77" s="77"/>
      <c r="D77" s="78"/>
      <c r="E77" s="135"/>
    </row>
    <row r="78" spans="1:32" s="349" customFormat="1" ht="13.5" outlineLevel="1" thickBot="1" x14ac:dyDescent="0.25">
      <c r="B78" s="61"/>
      <c r="C78" s="77"/>
      <c r="D78" s="78"/>
      <c r="E78" s="135"/>
      <c r="G78" s="85" t="s">
        <v>0</v>
      </c>
      <c r="H78" s="122">
        <f>$G76</f>
        <v>2006</v>
      </c>
      <c r="I78" s="348">
        <f>VLOOKUP($H78,'TCF en bruto WML'!$G$13:$J$76,'TCF en bruto WML'!$J$78,FALSE)</f>
        <v>1.0089999999999999</v>
      </c>
      <c r="S78" s="372" t="s">
        <v>243</v>
      </c>
      <c r="V78" s="75" t="s">
        <v>29</v>
      </c>
    </row>
    <row r="79" spans="1:32" s="349" customFormat="1" ht="12.75" outlineLevel="1" x14ac:dyDescent="0.2">
      <c r="B79" s="61"/>
      <c r="C79" s="77"/>
      <c r="D79" s="78"/>
      <c r="E79" s="135"/>
      <c r="V79" s="3089"/>
      <c r="W79" s="3090"/>
      <c r="X79" s="3090"/>
      <c r="Y79" s="3090"/>
      <c r="Z79" s="3090"/>
      <c r="AA79" s="3090"/>
      <c r="AB79" s="3090"/>
      <c r="AC79" s="3090"/>
      <c r="AD79" s="3090"/>
      <c r="AE79" s="3090"/>
      <c r="AF79" s="3091"/>
    </row>
    <row r="80" spans="1:32" s="349" customFormat="1" ht="12.75" outlineLevel="1" x14ac:dyDescent="0.2">
      <c r="B80" s="61"/>
      <c r="C80" s="77"/>
      <c r="D80" s="78"/>
      <c r="E80" s="135"/>
      <c r="I80" s="420" t="s">
        <v>180</v>
      </c>
      <c r="J80" s="420" t="s">
        <v>181</v>
      </c>
      <c r="S80" s="561">
        <v>0.01</v>
      </c>
      <c r="T80" s="349" t="s">
        <v>136</v>
      </c>
      <c r="V80" s="3092"/>
      <c r="W80" s="3093"/>
      <c r="X80" s="3093"/>
      <c r="Y80" s="3093"/>
      <c r="Z80" s="3093"/>
      <c r="AA80" s="3093"/>
      <c r="AB80" s="3093"/>
      <c r="AC80" s="3093"/>
      <c r="AD80" s="3093"/>
      <c r="AE80" s="3093"/>
      <c r="AF80" s="3094"/>
    </row>
    <row r="81" spans="1:32" s="349" customFormat="1" ht="12.75" outlineLevel="1" x14ac:dyDescent="0.2">
      <c r="A81" s="669" t="str">
        <f>INDEX(Checks!$J$42:$J$47,MATCH((SEARCH("(",formuletekst(J81))),Checks!$I$42:$I$47,0))</f>
        <v>ABO</v>
      </c>
      <c r="B81" s="61"/>
      <c r="C81" s="77"/>
      <c r="D81" s="78"/>
      <c r="E81" s="135"/>
      <c r="F81" s="349" t="s">
        <v>764</v>
      </c>
      <c r="I81" s="400">
        <f>CEILING((I73*I78),S80)</f>
        <v>40.36</v>
      </c>
      <c r="J81" s="437">
        <f>CEILING((J73*I78),S81)</f>
        <v>41</v>
      </c>
      <c r="K81" s="349" t="s">
        <v>136</v>
      </c>
      <c r="S81" s="397">
        <v>1</v>
      </c>
      <c r="T81" s="349" t="s">
        <v>136</v>
      </c>
      <c r="V81" s="3092"/>
      <c r="W81" s="3093"/>
      <c r="X81" s="3093"/>
      <c r="Y81" s="3093"/>
      <c r="Z81" s="3093"/>
      <c r="AA81" s="3093"/>
      <c r="AB81" s="3093"/>
      <c r="AC81" s="3093"/>
      <c r="AD81" s="3093"/>
      <c r="AE81" s="3093"/>
      <c r="AF81" s="3094"/>
    </row>
    <row r="82" spans="1:32" s="349" customFormat="1" ht="12.75" outlineLevel="1" x14ac:dyDescent="0.2">
      <c r="A82" s="669" t="str">
        <f>INDEX(Checks!$J$42:$J$47,MATCH((SEARCH("(",formuletekst(J82))),Checks!$I$42:$I$47,0))</f>
        <v>ABE</v>
      </c>
      <c r="B82" s="61"/>
      <c r="C82" s="77"/>
      <c r="D82" s="78"/>
      <c r="E82" s="135"/>
      <c r="F82" s="349" t="s">
        <v>765</v>
      </c>
      <c r="I82" s="400">
        <f>FLOOR((I74*I78),S80)</f>
        <v>13.4</v>
      </c>
      <c r="J82" s="400">
        <f>FLOOR((I74*I78),S81)</f>
        <v>13</v>
      </c>
      <c r="K82" s="349" t="s">
        <v>136</v>
      </c>
      <c r="S82" s="639"/>
      <c r="T82" s="407"/>
      <c r="V82" s="3095"/>
      <c r="W82" s="3096"/>
      <c r="X82" s="3096"/>
      <c r="Y82" s="3096"/>
      <c r="Z82" s="3096"/>
      <c r="AA82" s="3096"/>
      <c r="AB82" s="3096"/>
      <c r="AC82" s="3096"/>
      <c r="AD82" s="3096"/>
      <c r="AE82" s="3096"/>
      <c r="AF82" s="3097"/>
    </row>
    <row r="83" spans="1:32" s="349" customFormat="1" ht="12.75" x14ac:dyDescent="0.2">
      <c r="B83" s="61"/>
      <c r="C83" s="77"/>
      <c r="D83" s="78"/>
      <c r="E83" s="135"/>
    </row>
    <row r="84" spans="1:32" s="735" customFormat="1" ht="12.75" x14ac:dyDescent="0.2">
      <c r="A84" s="852" t="s">
        <v>1583</v>
      </c>
      <c r="B84" s="733"/>
      <c r="C84" s="734"/>
      <c r="D84" s="733"/>
      <c r="E84" s="129" t="s">
        <v>2</v>
      </c>
      <c r="F84" s="130"/>
      <c r="G84" s="121">
        <f>G76+1</f>
        <v>2007</v>
      </c>
      <c r="H84" s="131">
        <f>ROW(J89)-ROW()</f>
        <v>5</v>
      </c>
    </row>
    <row r="85" spans="1:32" s="739" customFormat="1" ht="12.75" outlineLevel="1" x14ac:dyDescent="0.2">
      <c r="B85" s="736"/>
      <c r="C85" s="737"/>
      <c r="D85" s="736"/>
      <c r="E85" s="738"/>
    </row>
    <row r="86" spans="1:32" s="739" customFormat="1" ht="13.5" outlineLevel="1" thickBot="1" x14ac:dyDescent="0.25">
      <c r="B86" s="736"/>
      <c r="C86" s="737"/>
      <c r="D86" s="736"/>
      <c r="E86" s="738"/>
      <c r="F86" s="740"/>
      <c r="G86" s="85" t="s">
        <v>0</v>
      </c>
      <c r="H86" s="122">
        <f>$G84</f>
        <v>2007</v>
      </c>
      <c r="I86" s="348">
        <f>VLOOKUP($H86,'TCF en bruto WML'!$G$13:$J$76,'TCF en bruto WML'!$J$78,FALSE)</f>
        <v>1.016</v>
      </c>
      <c r="J86" s="740"/>
      <c r="K86" s="740"/>
      <c r="L86" s="740"/>
      <c r="M86" s="740"/>
      <c r="N86" s="740"/>
      <c r="O86" s="740"/>
      <c r="P86" s="740"/>
      <c r="Q86" s="740"/>
      <c r="R86" s="740"/>
      <c r="S86" s="740" t="s">
        <v>243</v>
      </c>
      <c r="T86" s="740"/>
      <c r="U86" s="740"/>
      <c r="V86" s="75" t="s">
        <v>29</v>
      </c>
      <c r="W86" s="740"/>
      <c r="X86" s="740"/>
      <c r="Y86" s="740"/>
      <c r="Z86" s="740"/>
      <c r="AA86" s="740"/>
      <c r="AB86" s="740"/>
      <c r="AC86" s="740"/>
      <c r="AD86" s="740"/>
      <c r="AE86" s="740"/>
      <c r="AF86" s="740"/>
    </row>
    <row r="87" spans="1:32" s="739" customFormat="1" ht="12.75" outlineLevel="1" x14ac:dyDescent="0.2">
      <c r="B87" s="736"/>
      <c r="C87" s="737"/>
      <c r="D87" s="736"/>
      <c r="E87" s="738"/>
      <c r="F87" s="741"/>
      <c r="G87" s="741"/>
      <c r="H87" s="741"/>
      <c r="I87" s="741"/>
      <c r="J87" s="741"/>
      <c r="K87" s="741"/>
      <c r="L87" s="741"/>
      <c r="M87" s="741"/>
      <c r="N87" s="741"/>
      <c r="O87" s="741"/>
      <c r="P87" s="741"/>
      <c r="Q87" s="741"/>
      <c r="R87" s="741"/>
      <c r="S87" s="741"/>
      <c r="T87" s="741"/>
      <c r="U87" s="740"/>
      <c r="V87" s="3207"/>
      <c r="W87" s="3208"/>
      <c r="X87" s="3208"/>
      <c r="Y87" s="3208"/>
      <c r="Z87" s="3208"/>
      <c r="AA87" s="3208"/>
      <c r="AB87" s="3208"/>
      <c r="AC87" s="3208"/>
      <c r="AD87" s="3208"/>
      <c r="AE87" s="3208"/>
      <c r="AF87" s="3209"/>
    </row>
    <row r="88" spans="1:32" s="739" customFormat="1" ht="12.75" outlineLevel="1" x14ac:dyDescent="0.2">
      <c r="B88" s="736"/>
      <c r="C88" s="737"/>
      <c r="D88" s="736"/>
      <c r="E88" s="738"/>
      <c r="F88" s="741"/>
      <c r="G88" s="741"/>
      <c r="H88" s="741"/>
      <c r="I88" s="742" t="s">
        <v>180</v>
      </c>
      <c r="J88" s="742" t="s">
        <v>181</v>
      </c>
      <c r="K88" s="741"/>
      <c r="L88" s="741"/>
      <c r="M88" s="741"/>
      <c r="N88" s="741"/>
      <c r="O88" s="741"/>
      <c r="P88" s="741"/>
      <c r="Q88" s="741"/>
      <c r="R88" s="741"/>
      <c r="S88" s="743">
        <v>0.01</v>
      </c>
      <c r="T88" s="741" t="s">
        <v>136</v>
      </c>
      <c r="U88" s="740"/>
      <c r="V88" s="3210"/>
      <c r="W88" s="3211"/>
      <c r="X88" s="3211"/>
      <c r="Y88" s="3211"/>
      <c r="Z88" s="3211"/>
      <c r="AA88" s="3211"/>
      <c r="AB88" s="3211"/>
      <c r="AC88" s="3211"/>
      <c r="AD88" s="3211"/>
      <c r="AE88" s="3211"/>
      <c r="AF88" s="3212"/>
    </row>
    <row r="89" spans="1:32" s="739" customFormat="1" ht="12.75" outlineLevel="1" x14ac:dyDescent="0.2">
      <c r="A89" s="669" t="str">
        <f>INDEX(Checks!$J$42:$J$47,MATCH((SEARCH("(",formuletekst(J89))),Checks!$I$42:$I$47,0))</f>
        <v>ABO</v>
      </c>
      <c r="B89" s="736"/>
      <c r="C89" s="737"/>
      <c r="D89" s="736"/>
      <c r="E89" s="738"/>
      <c r="F89" s="741" t="s">
        <v>764</v>
      </c>
      <c r="G89" s="741"/>
      <c r="H89" s="741"/>
      <c r="I89" s="744">
        <f>CEILING((I81*I86),S88)</f>
        <v>41.01</v>
      </c>
      <c r="J89" s="1142">
        <f>CEILING((I81*I86),S89)</f>
        <v>42</v>
      </c>
      <c r="K89" s="349" t="s">
        <v>136</v>
      </c>
      <c r="L89" s="741"/>
      <c r="M89" s="741"/>
      <c r="N89" s="741"/>
      <c r="O89" s="741"/>
      <c r="P89" s="741"/>
      <c r="Q89" s="741"/>
      <c r="R89" s="741"/>
      <c r="S89" s="745">
        <v>1</v>
      </c>
      <c r="T89" s="741" t="s">
        <v>136</v>
      </c>
      <c r="U89" s="740"/>
      <c r="V89" s="3210"/>
      <c r="W89" s="3211"/>
      <c r="X89" s="3211"/>
      <c r="Y89" s="3211"/>
      <c r="Z89" s="3211"/>
      <c r="AA89" s="3211"/>
      <c r="AB89" s="3211"/>
      <c r="AC89" s="3211"/>
      <c r="AD89" s="3211"/>
      <c r="AE89" s="3211"/>
      <c r="AF89" s="3212"/>
    </row>
    <row r="90" spans="1:32" s="739" customFormat="1" ht="12.75" outlineLevel="1" x14ac:dyDescent="0.2">
      <c r="A90" s="669" t="str">
        <f>INDEX(Checks!$J$42:$J$47,MATCH((SEARCH("(",formuletekst(J90))),Checks!$I$42:$I$47,0))</f>
        <v>ABE</v>
      </c>
      <c r="B90" s="736"/>
      <c r="C90" s="737"/>
      <c r="D90" s="736"/>
      <c r="E90" s="738"/>
      <c r="F90" s="741" t="s">
        <v>765</v>
      </c>
      <c r="G90" s="741"/>
      <c r="H90" s="741"/>
      <c r="I90" s="744">
        <f>FLOOR((I82*I86),S88)</f>
        <v>13.61</v>
      </c>
      <c r="J90" s="744">
        <f>FLOOR((I82*I86),S89)</f>
        <v>13</v>
      </c>
      <c r="K90" s="349" t="s">
        <v>136</v>
      </c>
      <c r="L90" s="741"/>
      <c r="M90" s="741"/>
      <c r="N90" s="741"/>
      <c r="O90" s="741"/>
      <c r="P90" s="741"/>
      <c r="Q90" s="741"/>
      <c r="R90" s="741"/>
      <c r="S90" s="746"/>
      <c r="T90" s="747"/>
      <c r="U90" s="740"/>
      <c r="V90" s="3213"/>
      <c r="W90" s="3214"/>
      <c r="X90" s="3214"/>
      <c r="Y90" s="3214"/>
      <c r="Z90" s="3214"/>
      <c r="AA90" s="3214"/>
      <c r="AB90" s="3214"/>
      <c r="AC90" s="3214"/>
      <c r="AD90" s="3214"/>
      <c r="AE90" s="3214"/>
      <c r="AF90" s="3215"/>
    </row>
    <row r="91" spans="1:32" s="739" customFormat="1" ht="12.75" x14ac:dyDescent="0.2">
      <c r="B91" s="736"/>
      <c r="C91" s="737"/>
      <c r="D91" s="736"/>
      <c r="E91" s="738"/>
    </row>
    <row r="92" spans="1:32" s="735" customFormat="1" ht="12.75" x14ac:dyDescent="0.2">
      <c r="A92" s="852" t="s">
        <v>1583</v>
      </c>
      <c r="B92" s="733"/>
      <c r="C92" s="734"/>
      <c r="D92" s="733"/>
      <c r="E92" s="129" t="s">
        <v>2</v>
      </c>
      <c r="F92" s="130"/>
      <c r="G92" s="121">
        <f>G84+1</f>
        <v>2008</v>
      </c>
      <c r="H92" s="131">
        <f>ROW(J97)-ROW()</f>
        <v>5</v>
      </c>
    </row>
    <row r="93" spans="1:32" s="739" customFormat="1" ht="12.75" outlineLevel="1" x14ac:dyDescent="0.2">
      <c r="B93" s="736"/>
      <c r="C93" s="737"/>
      <c r="D93" s="736"/>
      <c r="E93" s="738"/>
    </row>
    <row r="94" spans="1:32" s="739" customFormat="1" ht="13.5" outlineLevel="1" thickBot="1" x14ac:dyDescent="0.25">
      <c r="B94" s="736"/>
      <c r="C94" s="737"/>
      <c r="D94" s="736"/>
      <c r="E94" s="738"/>
      <c r="F94" s="740"/>
      <c r="G94" s="85" t="s">
        <v>0</v>
      </c>
      <c r="H94" s="122">
        <f>$G92</f>
        <v>2008</v>
      </c>
      <c r="I94" s="348">
        <f>VLOOKUP($H94,'TCF en bruto WML'!$G$13:$J$76,'TCF en bruto WML'!$J$78,FALSE)</f>
        <v>1.0149999999999999</v>
      </c>
      <c r="J94" s="740"/>
      <c r="K94" s="740"/>
      <c r="L94" s="740"/>
      <c r="M94" s="740"/>
      <c r="N94" s="740"/>
      <c r="O94" s="740"/>
      <c r="P94" s="740"/>
      <c r="Q94" s="740"/>
      <c r="R94" s="740"/>
      <c r="S94" s="740" t="s">
        <v>243</v>
      </c>
      <c r="T94" s="740"/>
      <c r="U94" s="740"/>
      <c r="V94" s="75" t="s">
        <v>29</v>
      </c>
      <c r="W94" s="740"/>
      <c r="X94" s="740"/>
      <c r="Y94" s="740"/>
      <c r="Z94" s="740"/>
      <c r="AA94" s="740"/>
      <c r="AB94" s="740"/>
      <c r="AC94" s="740"/>
      <c r="AD94" s="740"/>
      <c r="AE94" s="740"/>
      <c r="AF94" s="740"/>
    </row>
    <row r="95" spans="1:32" s="739" customFormat="1" ht="12.75" outlineLevel="1" x14ac:dyDescent="0.2">
      <c r="B95" s="736"/>
      <c r="C95" s="737"/>
      <c r="D95" s="736"/>
      <c r="E95" s="738"/>
      <c r="F95" s="741"/>
      <c r="G95" s="741"/>
      <c r="H95" s="741"/>
      <c r="I95" s="741"/>
      <c r="J95" s="741"/>
      <c r="K95" s="741"/>
      <c r="L95" s="741"/>
      <c r="M95" s="741"/>
      <c r="N95" s="741"/>
      <c r="O95" s="741"/>
      <c r="P95" s="741"/>
      <c r="Q95" s="741"/>
      <c r="R95" s="741"/>
      <c r="S95" s="741"/>
      <c r="T95" s="741"/>
      <c r="U95" s="740"/>
      <c r="V95" s="3058" t="s">
        <v>770</v>
      </c>
      <c r="W95" s="3059"/>
      <c r="X95" s="3059"/>
      <c r="Y95" s="3059"/>
      <c r="Z95" s="3059"/>
      <c r="AA95" s="3059"/>
      <c r="AB95" s="3059"/>
      <c r="AC95" s="3059"/>
      <c r="AD95" s="3059"/>
      <c r="AE95" s="3059"/>
      <c r="AF95" s="3060"/>
    </row>
    <row r="96" spans="1:32" s="739" customFormat="1" ht="12.75" outlineLevel="1" x14ac:dyDescent="0.2">
      <c r="B96" s="736"/>
      <c r="C96" s="737"/>
      <c r="D96" s="736"/>
      <c r="E96" s="738"/>
      <c r="F96" s="741"/>
      <c r="G96" s="741"/>
      <c r="H96" s="741"/>
      <c r="I96" s="742" t="s">
        <v>180</v>
      </c>
      <c r="J96" s="742" t="s">
        <v>181</v>
      </c>
      <c r="K96" s="741"/>
      <c r="L96" s="741"/>
      <c r="M96" s="741"/>
      <c r="N96" s="741"/>
      <c r="O96" s="741"/>
      <c r="P96" s="741"/>
      <c r="Q96" s="741"/>
      <c r="R96" s="741"/>
      <c r="S96" s="743">
        <v>0.01</v>
      </c>
      <c r="T96" s="741" t="s">
        <v>136</v>
      </c>
      <c r="U96" s="740"/>
      <c r="V96" s="3061"/>
      <c r="W96" s="3062"/>
      <c r="X96" s="3062"/>
      <c r="Y96" s="3062"/>
      <c r="Z96" s="3062"/>
      <c r="AA96" s="3062"/>
      <c r="AB96" s="3062"/>
      <c r="AC96" s="3062"/>
      <c r="AD96" s="3062"/>
      <c r="AE96" s="3062"/>
      <c r="AF96" s="3063"/>
    </row>
    <row r="97" spans="1:32" s="739" customFormat="1" ht="12.75" outlineLevel="1" x14ac:dyDescent="0.2">
      <c r="A97" s="669" t="str">
        <f>INDEX(Checks!$J$42:$J$47,MATCH((SEARCH("(",formuletekst(J97))),Checks!$I$42:$I$47,0))</f>
        <v>ABO</v>
      </c>
      <c r="B97" s="736"/>
      <c r="C97" s="737"/>
      <c r="D97" s="736"/>
      <c r="E97" s="738"/>
      <c r="F97" s="741" t="s">
        <v>764</v>
      </c>
      <c r="G97" s="741"/>
      <c r="H97" s="741"/>
      <c r="I97" s="744">
        <f>CEILING((I89*I94),S96)</f>
        <v>41.63</v>
      </c>
      <c r="J97" s="744">
        <f>CEILING((I89*I94),S97)</f>
        <v>42</v>
      </c>
      <c r="K97" s="349" t="s">
        <v>136</v>
      </c>
      <c r="L97" s="741"/>
      <c r="M97" s="741"/>
      <c r="N97" s="741"/>
      <c r="O97" s="741"/>
      <c r="P97" s="741"/>
      <c r="Q97" s="741"/>
      <c r="R97" s="741"/>
      <c r="S97" s="745">
        <v>1</v>
      </c>
      <c r="T97" s="741" t="s">
        <v>136</v>
      </c>
      <c r="U97" s="740"/>
      <c r="V97" s="3061"/>
      <c r="W97" s="3062"/>
      <c r="X97" s="3062"/>
      <c r="Y97" s="3062"/>
      <c r="Z97" s="3062"/>
      <c r="AA97" s="3062"/>
      <c r="AB97" s="3062"/>
      <c r="AC97" s="3062"/>
      <c r="AD97" s="3062"/>
      <c r="AE97" s="3062"/>
      <c r="AF97" s="3063"/>
    </row>
    <row r="98" spans="1:32" s="739" customFormat="1" ht="12.75" outlineLevel="1" x14ac:dyDescent="0.2">
      <c r="A98" s="669" t="str">
        <f>INDEX(Checks!$J$42:$J$47,MATCH((SEARCH("(",formuletekst(J98))),Checks!$I$42:$I$47,0))</f>
        <v>ABE</v>
      </c>
      <c r="B98" s="736"/>
      <c r="C98" s="737"/>
      <c r="D98" s="736"/>
      <c r="E98" s="738"/>
      <c r="F98" s="741" t="s">
        <v>771</v>
      </c>
      <c r="G98" s="741"/>
      <c r="H98" s="741"/>
      <c r="I98" s="744">
        <f>FLOOR((I90*I94),S96)</f>
        <v>13.81</v>
      </c>
      <c r="J98" s="744">
        <f>FLOOR((I90*I94),S97)</f>
        <v>13</v>
      </c>
      <c r="K98" s="349" t="s">
        <v>136</v>
      </c>
      <c r="L98" s="741"/>
      <c r="M98" s="741"/>
      <c r="N98" s="741"/>
      <c r="O98" s="741"/>
      <c r="P98" s="741"/>
      <c r="Q98" s="741"/>
      <c r="R98" s="741"/>
      <c r="S98" s="746"/>
      <c r="T98" s="747"/>
      <c r="U98" s="740"/>
      <c r="V98" s="3064"/>
      <c r="W98" s="3065"/>
      <c r="X98" s="3065"/>
      <c r="Y98" s="3065"/>
      <c r="Z98" s="3065"/>
      <c r="AA98" s="3065"/>
      <c r="AB98" s="3065"/>
      <c r="AC98" s="3065"/>
      <c r="AD98" s="3065"/>
      <c r="AE98" s="3065"/>
      <c r="AF98" s="3066"/>
    </row>
    <row r="99" spans="1:32" s="739" customFormat="1" ht="12.75" outlineLevel="1" x14ac:dyDescent="0.2">
      <c r="A99" s="669"/>
      <c r="B99" s="736"/>
      <c r="C99" s="737"/>
      <c r="D99" s="736"/>
      <c r="E99" s="738"/>
      <c r="F99" s="741" t="s">
        <v>772</v>
      </c>
      <c r="G99" s="741"/>
      <c r="H99" s="741"/>
      <c r="I99" s="745">
        <v>14</v>
      </c>
      <c r="J99" s="744"/>
      <c r="K99" s="349" t="s">
        <v>136</v>
      </c>
    </row>
    <row r="100" spans="1:32" s="739" customFormat="1" ht="12.75" x14ac:dyDescent="0.2">
      <c r="B100" s="736"/>
      <c r="C100" s="737"/>
      <c r="D100" s="736"/>
      <c r="E100" s="738"/>
      <c r="F100" s="741"/>
      <c r="G100" s="741"/>
      <c r="H100" s="741"/>
      <c r="I100" s="744"/>
      <c r="J100" s="744"/>
    </row>
    <row r="101" spans="1:32" s="735" customFormat="1" ht="12.75" x14ac:dyDescent="0.2">
      <c r="A101" s="852" t="s">
        <v>1583</v>
      </c>
      <c r="B101" s="733"/>
      <c r="C101" s="734"/>
      <c r="D101" s="733"/>
      <c r="E101" s="129" t="s">
        <v>2</v>
      </c>
      <c r="F101" s="130"/>
      <c r="G101" s="121">
        <f>G92+1</f>
        <v>2009</v>
      </c>
      <c r="H101" s="131">
        <f>ROW(J106)-ROW()</f>
        <v>5</v>
      </c>
    </row>
    <row r="102" spans="1:32" s="739" customFormat="1" ht="12.75" outlineLevel="1" x14ac:dyDescent="0.2">
      <c r="B102" s="736"/>
      <c r="C102" s="737"/>
      <c r="D102" s="736"/>
      <c r="E102" s="738"/>
    </row>
    <row r="103" spans="1:32" s="739" customFormat="1" ht="13.5" outlineLevel="1" thickBot="1" x14ac:dyDescent="0.25">
      <c r="B103" s="736"/>
      <c r="C103" s="737"/>
      <c r="D103" s="736"/>
      <c r="E103" s="738"/>
      <c r="F103" s="740"/>
      <c r="G103" s="85" t="s">
        <v>0</v>
      </c>
      <c r="H103" s="122">
        <f>$G101</f>
        <v>2009</v>
      </c>
      <c r="I103" s="348">
        <f>VLOOKUP($H103,'TCF en bruto WML'!$G$13:$J$76,'TCF en bruto WML'!$J$78,FALSE)</f>
        <v>1.0169999999999999</v>
      </c>
      <c r="J103" s="740"/>
      <c r="K103" s="740"/>
      <c r="L103" s="740"/>
      <c r="M103" s="740"/>
      <c r="N103" s="740"/>
      <c r="O103" s="740"/>
      <c r="P103" s="740"/>
      <c r="Q103" s="740"/>
      <c r="R103" s="740"/>
      <c r="S103" s="740" t="s">
        <v>243</v>
      </c>
      <c r="T103" s="740"/>
      <c r="U103" s="740"/>
      <c r="V103" s="75" t="s">
        <v>29</v>
      </c>
      <c r="W103" s="740"/>
      <c r="X103" s="740"/>
      <c r="Y103" s="740"/>
      <c r="Z103" s="740"/>
      <c r="AA103" s="740"/>
      <c r="AB103" s="740"/>
      <c r="AC103" s="740"/>
      <c r="AD103" s="740"/>
      <c r="AE103" s="740"/>
      <c r="AF103" s="740"/>
    </row>
    <row r="104" spans="1:32" s="739" customFormat="1" ht="12.75" outlineLevel="1" x14ac:dyDescent="0.2">
      <c r="B104" s="736"/>
      <c r="C104" s="737"/>
      <c r="D104" s="736"/>
      <c r="E104" s="738"/>
      <c r="F104" s="741"/>
      <c r="G104" s="741"/>
      <c r="H104" s="741"/>
      <c r="I104" s="741"/>
      <c r="J104" s="741"/>
      <c r="K104" s="741"/>
      <c r="L104" s="741"/>
      <c r="M104" s="741"/>
      <c r="N104" s="741"/>
      <c r="O104" s="741"/>
      <c r="P104" s="741"/>
      <c r="Q104" s="741"/>
      <c r="R104" s="741"/>
      <c r="S104" s="741"/>
      <c r="T104" s="741"/>
      <c r="U104" s="740"/>
      <c r="V104" s="3058" t="s">
        <v>773</v>
      </c>
      <c r="W104" s="3059"/>
      <c r="X104" s="3059"/>
      <c r="Y104" s="3059"/>
      <c r="Z104" s="3059"/>
      <c r="AA104" s="3059"/>
      <c r="AB104" s="3059"/>
      <c r="AC104" s="3059"/>
      <c r="AD104" s="3059"/>
      <c r="AE104" s="3059"/>
      <c r="AF104" s="3060"/>
    </row>
    <row r="105" spans="1:32" s="739" customFormat="1" ht="12.75" outlineLevel="1" x14ac:dyDescent="0.2">
      <c r="B105" s="736"/>
      <c r="C105" s="737"/>
      <c r="D105" s="736"/>
      <c r="E105" s="738"/>
      <c r="F105" s="741"/>
      <c r="G105" s="741"/>
      <c r="H105" s="741"/>
      <c r="I105" s="742" t="s">
        <v>180</v>
      </c>
      <c r="J105" s="742" t="s">
        <v>181</v>
      </c>
      <c r="K105" s="741"/>
      <c r="L105" s="741"/>
      <c r="M105" s="741"/>
      <c r="N105" s="741"/>
      <c r="O105" s="741"/>
      <c r="P105" s="741"/>
      <c r="Q105" s="741"/>
      <c r="R105" s="741"/>
      <c r="S105" s="743">
        <v>0.01</v>
      </c>
      <c r="T105" s="741" t="s">
        <v>136</v>
      </c>
      <c r="U105" s="740"/>
      <c r="V105" s="3061"/>
      <c r="W105" s="3062"/>
      <c r="X105" s="3062"/>
      <c r="Y105" s="3062"/>
      <c r="Z105" s="3062"/>
      <c r="AA105" s="3062"/>
      <c r="AB105" s="3062"/>
      <c r="AC105" s="3062"/>
      <c r="AD105" s="3062"/>
      <c r="AE105" s="3062"/>
      <c r="AF105" s="3063"/>
    </row>
    <row r="106" spans="1:32" s="739" customFormat="1" ht="12.75" outlineLevel="1" x14ac:dyDescent="0.2">
      <c r="A106" s="669" t="str">
        <f>INDEX(Checks!$J$42:$J$47,MATCH((SEARCH("(",formuletekst(J106))),Checks!$I$42:$I$47,0))</f>
        <v>ABO</v>
      </c>
      <c r="B106" s="736"/>
      <c r="C106" s="737"/>
      <c r="D106" s="736"/>
      <c r="E106" s="738"/>
      <c r="F106" s="741" t="s">
        <v>764</v>
      </c>
      <c r="G106" s="741"/>
      <c r="H106" s="741"/>
      <c r="I106" s="744">
        <f>CEILING((I97*I103),S105)</f>
        <v>42.34</v>
      </c>
      <c r="J106" s="744">
        <f>CEILING((I97*I103),S106)</f>
        <v>43</v>
      </c>
      <c r="K106" s="349" t="s">
        <v>136</v>
      </c>
      <c r="L106" s="741"/>
      <c r="M106" s="741"/>
      <c r="N106" s="741"/>
      <c r="O106" s="741"/>
      <c r="P106" s="741"/>
      <c r="Q106" s="741"/>
      <c r="R106" s="741"/>
      <c r="S106" s="745">
        <v>1</v>
      </c>
      <c r="T106" s="741" t="s">
        <v>136</v>
      </c>
      <c r="U106" s="740"/>
      <c r="V106" s="3061"/>
      <c r="W106" s="3062"/>
      <c r="X106" s="3062"/>
      <c r="Y106" s="3062"/>
      <c r="Z106" s="3062"/>
      <c r="AA106" s="3062"/>
      <c r="AB106" s="3062"/>
      <c r="AC106" s="3062"/>
      <c r="AD106" s="3062"/>
      <c r="AE106" s="3062"/>
      <c r="AF106" s="3063"/>
    </row>
    <row r="107" spans="1:32" s="739" customFormat="1" ht="12.75" outlineLevel="1" x14ac:dyDescent="0.2">
      <c r="A107" s="669" t="str">
        <f>INDEX(Checks!$J$42:$J$47,MATCH((SEARCH("(",formuletekst(J107))),Checks!$I$42:$I$47,0))</f>
        <v>ABE</v>
      </c>
      <c r="B107" s="736"/>
      <c r="C107" s="737"/>
      <c r="D107" s="736"/>
      <c r="E107" s="738"/>
      <c r="F107" s="741" t="s">
        <v>771</v>
      </c>
      <c r="G107" s="741"/>
      <c r="H107" s="741"/>
      <c r="I107" s="744">
        <f>FLOOR((I98*I103),S105)</f>
        <v>14.040000000000001</v>
      </c>
      <c r="J107" s="744">
        <f>FLOOR((I98*I103),S106)</f>
        <v>14</v>
      </c>
      <c r="K107" s="349" t="s">
        <v>136</v>
      </c>
      <c r="L107" s="741"/>
      <c r="M107" s="741"/>
      <c r="N107" s="741"/>
      <c r="O107" s="741"/>
      <c r="P107" s="741"/>
      <c r="Q107" s="741"/>
      <c r="R107" s="741"/>
      <c r="S107" s="746"/>
      <c r="T107" s="747"/>
      <c r="U107" s="740"/>
      <c r="V107" s="3064"/>
      <c r="W107" s="3065"/>
      <c r="X107" s="3065"/>
      <c r="Y107" s="3065"/>
      <c r="Z107" s="3065"/>
      <c r="AA107" s="3065"/>
      <c r="AB107" s="3065"/>
      <c r="AC107" s="3065"/>
      <c r="AD107" s="3065"/>
      <c r="AE107" s="3065"/>
      <c r="AF107" s="3066"/>
    </row>
    <row r="108" spans="1:32" s="739" customFormat="1" ht="12.75" outlineLevel="1" x14ac:dyDescent="0.2">
      <c r="A108" s="669" t="str">
        <f>INDEX(Checks!$J$42:$J$47,MATCH((SEARCH("(",formuletekst(J108))),Checks!$I$42:$I$47,0))</f>
        <v>ABE</v>
      </c>
      <c r="B108" s="736"/>
      <c r="C108" s="737"/>
      <c r="D108" s="736"/>
      <c r="E108" s="738"/>
      <c r="F108" s="741" t="s">
        <v>772</v>
      </c>
      <c r="G108" s="741"/>
      <c r="H108" s="741"/>
      <c r="I108" s="744">
        <f>FLOOR((I99*I103),S105)</f>
        <v>14.23</v>
      </c>
      <c r="J108" s="744">
        <f>FLOOR((I99*I103),S106)</f>
        <v>14</v>
      </c>
      <c r="K108" s="349" t="s">
        <v>136</v>
      </c>
    </row>
    <row r="109" spans="1:32" s="739" customFormat="1" ht="12.75" x14ac:dyDescent="0.2">
      <c r="B109" s="736"/>
      <c r="C109" s="737"/>
      <c r="D109" s="736"/>
      <c r="E109" s="738"/>
      <c r="F109" s="741"/>
      <c r="G109" s="741"/>
      <c r="H109" s="741"/>
      <c r="I109" s="744"/>
      <c r="J109" s="744"/>
    </row>
    <row r="110" spans="1:32" s="735" customFormat="1" ht="12.75" x14ac:dyDescent="0.2">
      <c r="A110" s="852" t="s">
        <v>1583</v>
      </c>
      <c r="B110" s="733"/>
      <c r="C110" s="734"/>
      <c r="D110" s="733"/>
      <c r="E110" s="129" t="s">
        <v>2</v>
      </c>
      <c r="F110" s="130"/>
      <c r="G110" s="121">
        <f>G101+1</f>
        <v>2010</v>
      </c>
      <c r="H110" s="131">
        <f>ROW(J115)-ROW()</f>
        <v>5</v>
      </c>
    </row>
    <row r="111" spans="1:32" s="739" customFormat="1" ht="12.75" outlineLevel="1" x14ac:dyDescent="0.2">
      <c r="B111" s="736"/>
      <c r="C111" s="737"/>
      <c r="D111" s="736"/>
      <c r="E111" s="738"/>
    </row>
    <row r="112" spans="1:32" s="739" customFormat="1" ht="13.5" outlineLevel="1" thickBot="1" x14ac:dyDescent="0.25">
      <c r="B112" s="736"/>
      <c r="C112" s="737"/>
      <c r="D112" s="736"/>
      <c r="E112" s="738"/>
      <c r="F112" s="740"/>
      <c r="G112" s="85" t="s">
        <v>0</v>
      </c>
      <c r="H112" s="122">
        <f>$G110</f>
        <v>2010</v>
      </c>
      <c r="I112" s="348">
        <f>VLOOKUP($H112,'TCF en bruto WML'!$G$13:$J$76,'TCF en bruto WML'!$J$78,FALSE)</f>
        <v>1.0189999999999999</v>
      </c>
      <c r="J112" s="740"/>
      <c r="K112" s="740"/>
      <c r="L112" s="740"/>
      <c r="M112" s="740"/>
      <c r="N112" s="740"/>
      <c r="O112" s="740"/>
      <c r="P112" s="740"/>
      <c r="Q112" s="740"/>
      <c r="R112" s="740"/>
      <c r="S112" s="740" t="s">
        <v>243</v>
      </c>
      <c r="T112" s="740"/>
      <c r="U112" s="740"/>
      <c r="V112" s="75" t="s">
        <v>29</v>
      </c>
      <c r="W112" s="740"/>
      <c r="X112" s="740"/>
      <c r="Y112" s="740"/>
      <c r="Z112" s="740"/>
      <c r="AA112" s="740"/>
      <c r="AB112" s="740"/>
      <c r="AC112" s="740"/>
      <c r="AD112" s="740"/>
      <c r="AE112" s="740"/>
      <c r="AF112" s="740"/>
    </row>
    <row r="113" spans="1:32" s="739" customFormat="1" ht="12.75" outlineLevel="1" x14ac:dyDescent="0.2">
      <c r="B113" s="736"/>
      <c r="C113" s="737"/>
      <c r="D113" s="736"/>
      <c r="E113" s="738"/>
      <c r="F113" s="741"/>
      <c r="G113" s="741"/>
      <c r="H113" s="741"/>
      <c r="I113" s="741"/>
      <c r="J113" s="741"/>
      <c r="K113" s="741"/>
      <c r="L113" s="741"/>
      <c r="M113" s="741"/>
      <c r="N113" s="741"/>
      <c r="O113" s="741"/>
      <c r="P113" s="741"/>
      <c r="Q113" s="741"/>
      <c r="R113" s="741"/>
      <c r="S113" s="741"/>
      <c r="T113" s="741"/>
      <c r="U113" s="740"/>
      <c r="V113" s="3058" t="s">
        <v>774</v>
      </c>
      <c r="W113" s="3059"/>
      <c r="X113" s="3059"/>
      <c r="Y113" s="3059"/>
      <c r="Z113" s="3059"/>
      <c r="AA113" s="3059"/>
      <c r="AB113" s="3059"/>
      <c r="AC113" s="3059"/>
      <c r="AD113" s="3059"/>
      <c r="AE113" s="3059"/>
      <c r="AF113" s="3060"/>
    </row>
    <row r="114" spans="1:32" s="739" customFormat="1" ht="12.75" outlineLevel="1" x14ac:dyDescent="0.2">
      <c r="B114" s="736"/>
      <c r="C114" s="737"/>
      <c r="D114" s="736"/>
      <c r="E114" s="738"/>
      <c r="F114" s="741"/>
      <c r="G114" s="741"/>
      <c r="H114" s="741"/>
      <c r="I114" s="742" t="s">
        <v>180</v>
      </c>
      <c r="J114" s="742" t="s">
        <v>181</v>
      </c>
      <c r="K114" s="741"/>
      <c r="L114" s="741"/>
      <c r="M114" s="741"/>
      <c r="N114" s="741"/>
      <c r="O114" s="741"/>
      <c r="P114" s="741"/>
      <c r="Q114" s="741"/>
      <c r="R114" s="741"/>
      <c r="S114" s="743">
        <v>0.01</v>
      </c>
      <c r="T114" s="741" t="s">
        <v>136</v>
      </c>
      <c r="U114" s="740"/>
      <c r="V114" s="3061"/>
      <c r="W114" s="3062"/>
      <c r="X114" s="3062"/>
      <c r="Y114" s="3062"/>
      <c r="Z114" s="3062"/>
      <c r="AA114" s="3062"/>
      <c r="AB114" s="3062"/>
      <c r="AC114" s="3062"/>
      <c r="AD114" s="3062"/>
      <c r="AE114" s="3062"/>
      <c r="AF114" s="3063"/>
    </row>
    <row r="115" spans="1:32" s="739" customFormat="1" ht="12.75" outlineLevel="1" x14ac:dyDescent="0.2">
      <c r="A115" s="669" t="str">
        <f>INDEX(Checks!$J$42:$J$47,MATCH((SEARCH("(",formuletekst(J115))),Checks!$I$42:$I$47,0))</f>
        <v>ABO</v>
      </c>
      <c r="B115" s="736"/>
      <c r="C115" s="737"/>
      <c r="D115" s="736"/>
      <c r="E115" s="738"/>
      <c r="F115" s="741" t="s">
        <v>764</v>
      </c>
      <c r="G115" s="741"/>
      <c r="H115" s="741"/>
      <c r="I115" s="744">
        <f>CEILING((I106*I112),S114)</f>
        <v>43.15</v>
      </c>
      <c r="J115" s="744">
        <f>CEILING((I106*I112),S115)</f>
        <v>44</v>
      </c>
      <c r="K115" s="349" t="s">
        <v>136</v>
      </c>
      <c r="L115" s="741"/>
      <c r="M115" s="741"/>
      <c r="N115" s="741"/>
      <c r="O115" s="741"/>
      <c r="P115" s="741"/>
      <c r="Q115" s="741"/>
      <c r="R115" s="741"/>
      <c r="S115" s="745">
        <v>1</v>
      </c>
      <c r="T115" s="741" t="s">
        <v>136</v>
      </c>
      <c r="U115" s="740"/>
      <c r="V115" s="3061"/>
      <c r="W115" s="3062"/>
      <c r="X115" s="3062"/>
      <c r="Y115" s="3062"/>
      <c r="Z115" s="3062"/>
      <c r="AA115" s="3062"/>
      <c r="AB115" s="3062"/>
      <c r="AC115" s="3062"/>
      <c r="AD115" s="3062"/>
      <c r="AE115" s="3062"/>
      <c r="AF115" s="3063"/>
    </row>
    <row r="116" spans="1:32" s="739" customFormat="1" ht="12.75" outlineLevel="1" x14ac:dyDescent="0.2">
      <c r="A116" s="669" t="str">
        <f>INDEX(Checks!$J$42:$J$47,MATCH((SEARCH("(",formuletekst(J116))),Checks!$I$42:$I$47,0))</f>
        <v>ABE</v>
      </c>
      <c r="B116" s="736"/>
      <c r="C116" s="737"/>
      <c r="D116" s="736"/>
      <c r="E116" s="738"/>
      <c r="F116" s="741" t="s">
        <v>771</v>
      </c>
      <c r="G116" s="741"/>
      <c r="H116" s="741"/>
      <c r="I116" s="744">
        <f>FLOOR((I107*I112),S114)</f>
        <v>14.3</v>
      </c>
      <c r="J116" s="744">
        <f>FLOOR((I107*I112),S115)</f>
        <v>14</v>
      </c>
      <c r="K116" s="349" t="s">
        <v>136</v>
      </c>
      <c r="L116" s="741"/>
      <c r="M116" s="741"/>
      <c r="N116" s="741"/>
      <c r="O116" s="741"/>
      <c r="P116" s="741"/>
      <c r="Q116" s="741"/>
      <c r="R116" s="741"/>
      <c r="S116" s="746"/>
      <c r="T116" s="747"/>
      <c r="U116" s="740"/>
      <c r="V116" s="3064"/>
      <c r="W116" s="3065"/>
      <c r="X116" s="3065"/>
      <c r="Y116" s="3065"/>
      <c r="Z116" s="3065"/>
      <c r="AA116" s="3065"/>
      <c r="AB116" s="3065"/>
      <c r="AC116" s="3065"/>
      <c r="AD116" s="3065"/>
      <c r="AE116" s="3065"/>
      <c r="AF116" s="3066"/>
    </row>
    <row r="117" spans="1:32" s="349" customFormat="1" ht="12.75" x14ac:dyDescent="0.2">
      <c r="B117" s="61"/>
      <c r="C117" s="77"/>
      <c r="D117" s="78"/>
      <c r="E117" s="135"/>
      <c r="F117" s="741"/>
    </row>
    <row r="118" spans="1:32" s="735" customFormat="1" ht="12.75" x14ac:dyDescent="0.2">
      <c r="A118" s="852" t="s">
        <v>1583</v>
      </c>
      <c r="B118" s="733"/>
      <c r="C118" s="734"/>
      <c r="D118" s="733"/>
      <c r="E118" s="129" t="s">
        <v>2</v>
      </c>
      <c r="F118" s="130"/>
      <c r="G118" s="121">
        <f>G110+1</f>
        <v>2011</v>
      </c>
      <c r="H118" s="131">
        <f>ROW(J123)-ROW()</f>
        <v>5</v>
      </c>
    </row>
    <row r="119" spans="1:32" s="739" customFormat="1" ht="12.75" outlineLevel="1" x14ac:dyDescent="0.2">
      <c r="B119" s="736"/>
      <c r="C119" s="737"/>
      <c r="D119" s="736"/>
      <c r="E119" s="738"/>
    </row>
    <row r="120" spans="1:32" s="739" customFormat="1" ht="13.5" outlineLevel="1" thickBot="1" x14ac:dyDescent="0.25">
      <c r="B120" s="736"/>
      <c r="C120" s="737"/>
      <c r="D120" s="736"/>
      <c r="E120" s="738"/>
      <c r="F120" s="740"/>
      <c r="G120" s="85" t="s">
        <v>0</v>
      </c>
      <c r="H120" s="122">
        <f>$G118</f>
        <v>2011</v>
      </c>
      <c r="I120" s="348">
        <f>VLOOKUP($H120,'TCF en bruto WML'!$G$13:$J$76,'TCF en bruto WML'!$J$78,FALSE)</f>
        <v>1.006</v>
      </c>
      <c r="J120" s="740"/>
      <c r="K120" s="740"/>
      <c r="L120" s="740"/>
      <c r="M120" s="740"/>
      <c r="N120" s="740"/>
      <c r="O120" s="740"/>
      <c r="P120" s="740"/>
      <c r="Q120" s="740"/>
      <c r="R120" s="740"/>
      <c r="S120" s="740" t="s">
        <v>243</v>
      </c>
      <c r="T120" s="740"/>
      <c r="U120" s="740"/>
      <c r="V120" s="75" t="s">
        <v>29</v>
      </c>
      <c r="W120" s="740"/>
      <c r="X120" s="740"/>
      <c r="Y120" s="740"/>
      <c r="Z120" s="740"/>
      <c r="AA120" s="740"/>
      <c r="AB120" s="740"/>
      <c r="AC120" s="740"/>
      <c r="AD120" s="740"/>
      <c r="AE120" s="740"/>
      <c r="AF120" s="740"/>
    </row>
    <row r="121" spans="1:32" s="739" customFormat="1" ht="12.75" outlineLevel="1" x14ac:dyDescent="0.2">
      <c r="B121" s="736"/>
      <c r="C121" s="737"/>
      <c r="D121" s="736"/>
      <c r="E121" s="738"/>
      <c r="F121" s="741"/>
      <c r="G121" s="741"/>
      <c r="H121" s="741"/>
      <c r="I121" s="741"/>
      <c r="J121" s="741"/>
      <c r="K121" s="741"/>
      <c r="L121" s="741"/>
      <c r="M121" s="741"/>
      <c r="N121" s="741"/>
      <c r="O121" s="741"/>
      <c r="P121" s="741"/>
      <c r="Q121" s="741"/>
      <c r="R121" s="741"/>
      <c r="S121" s="741"/>
      <c r="T121" s="741"/>
      <c r="U121" s="740"/>
      <c r="V121" s="3058"/>
      <c r="W121" s="3059"/>
      <c r="X121" s="3059"/>
      <c r="Y121" s="3059"/>
      <c r="Z121" s="3059"/>
      <c r="AA121" s="3059"/>
      <c r="AB121" s="3059"/>
      <c r="AC121" s="3059"/>
      <c r="AD121" s="3059"/>
      <c r="AE121" s="3059"/>
      <c r="AF121" s="3060"/>
    </row>
    <row r="122" spans="1:32" s="739" customFormat="1" ht="12.75" outlineLevel="1" x14ac:dyDescent="0.2">
      <c r="B122" s="736"/>
      <c r="C122" s="737"/>
      <c r="D122" s="736"/>
      <c r="E122" s="738"/>
      <c r="F122" s="741"/>
      <c r="G122" s="741"/>
      <c r="H122" s="741"/>
      <c r="I122" s="742" t="s">
        <v>180</v>
      </c>
      <c r="J122" s="742" t="s">
        <v>181</v>
      </c>
      <c r="K122" s="741"/>
      <c r="L122" s="741"/>
      <c r="M122" s="741"/>
      <c r="N122" s="741"/>
      <c r="O122" s="741"/>
      <c r="P122" s="741"/>
      <c r="Q122" s="741"/>
      <c r="R122" s="741"/>
      <c r="S122" s="743">
        <v>0.01</v>
      </c>
      <c r="T122" s="741" t="s">
        <v>136</v>
      </c>
      <c r="U122" s="740"/>
      <c r="V122" s="3061"/>
      <c r="W122" s="3062"/>
      <c r="X122" s="3062"/>
      <c r="Y122" s="3062"/>
      <c r="Z122" s="3062"/>
      <c r="AA122" s="3062"/>
      <c r="AB122" s="3062"/>
      <c r="AC122" s="3062"/>
      <c r="AD122" s="3062"/>
      <c r="AE122" s="3062"/>
      <c r="AF122" s="3063"/>
    </row>
    <row r="123" spans="1:32" s="739" customFormat="1" ht="12.75" outlineLevel="1" x14ac:dyDescent="0.2">
      <c r="A123" s="669" t="str">
        <f>INDEX(Checks!$J$42:$J$47,MATCH((SEARCH("(",formuletekst(J123))),Checks!$I$42:$I$47,0))</f>
        <v>ABO</v>
      </c>
      <c r="B123" s="736"/>
      <c r="C123" s="737"/>
      <c r="D123" s="736"/>
      <c r="E123" s="738"/>
      <c r="F123" s="741" t="s">
        <v>764</v>
      </c>
      <c r="G123" s="741"/>
      <c r="H123" s="741"/>
      <c r="I123" s="744">
        <f>CEILING((I115*I120),S122)</f>
        <v>43.410000000000004</v>
      </c>
      <c r="J123" s="744">
        <f>CEILING((I115*I120),S123)</f>
        <v>44</v>
      </c>
      <c r="K123" s="349" t="s">
        <v>136</v>
      </c>
      <c r="L123" s="741"/>
      <c r="M123" s="741"/>
      <c r="N123" s="741"/>
      <c r="O123" s="741"/>
      <c r="P123" s="741"/>
      <c r="Q123" s="741"/>
      <c r="R123" s="741"/>
      <c r="S123" s="745">
        <v>1</v>
      </c>
      <c r="T123" s="741" t="s">
        <v>136</v>
      </c>
      <c r="U123" s="740"/>
      <c r="V123" s="3061"/>
      <c r="W123" s="3062"/>
      <c r="X123" s="3062"/>
      <c r="Y123" s="3062"/>
      <c r="Z123" s="3062"/>
      <c r="AA123" s="3062"/>
      <c r="AB123" s="3062"/>
      <c r="AC123" s="3062"/>
      <c r="AD123" s="3062"/>
      <c r="AE123" s="3062"/>
      <c r="AF123" s="3063"/>
    </row>
    <row r="124" spans="1:32" s="739" customFormat="1" ht="12.75" outlineLevel="1" x14ac:dyDescent="0.2">
      <c r="A124" s="669" t="str">
        <f>INDEX(Checks!$J$42:$J$47,MATCH((SEARCH("(",formuletekst(J124))),Checks!$I$42:$I$47,0))</f>
        <v>ABE</v>
      </c>
      <c r="B124" s="736"/>
      <c r="C124" s="737"/>
      <c r="D124" s="736"/>
      <c r="E124" s="738"/>
      <c r="F124" s="741" t="s">
        <v>771</v>
      </c>
      <c r="G124" s="741"/>
      <c r="H124" s="741"/>
      <c r="I124" s="744">
        <f>FLOOR((I116*I120),S122)</f>
        <v>14.38</v>
      </c>
      <c r="J124" s="744">
        <f>FLOOR((I116*I120),S123)</f>
        <v>14</v>
      </c>
      <c r="K124" s="349" t="s">
        <v>136</v>
      </c>
      <c r="L124" s="741"/>
      <c r="M124" s="741"/>
      <c r="N124" s="741"/>
      <c r="O124" s="741"/>
      <c r="P124" s="741"/>
      <c r="Q124" s="741"/>
      <c r="R124" s="741"/>
      <c r="S124" s="746"/>
      <c r="T124" s="747"/>
      <c r="U124" s="740"/>
      <c r="V124" s="3064"/>
      <c r="W124" s="3065"/>
      <c r="X124" s="3065"/>
      <c r="Y124" s="3065"/>
      <c r="Z124" s="3065"/>
      <c r="AA124" s="3065"/>
      <c r="AB124" s="3065"/>
      <c r="AC124" s="3065"/>
      <c r="AD124" s="3065"/>
      <c r="AE124" s="3065"/>
      <c r="AF124" s="3066"/>
    </row>
    <row r="125" spans="1:32" s="349" customFormat="1" ht="12.75" x14ac:dyDescent="0.2">
      <c r="B125" s="61"/>
      <c r="C125" s="77"/>
      <c r="D125" s="78"/>
      <c r="E125" s="135"/>
    </row>
    <row r="126" spans="1:32" s="735" customFormat="1" ht="12.75" x14ac:dyDescent="0.2">
      <c r="A126" s="852" t="s">
        <v>1583</v>
      </c>
      <c r="B126" s="733"/>
      <c r="C126" s="734"/>
      <c r="D126" s="733"/>
      <c r="E126" s="129" t="s">
        <v>2</v>
      </c>
      <c r="F126" s="130"/>
      <c r="G126" s="121">
        <f>G118+1</f>
        <v>2012</v>
      </c>
      <c r="H126" s="131">
        <f>ROW(J131)-ROW()</f>
        <v>5</v>
      </c>
    </row>
    <row r="127" spans="1:32" s="739" customFormat="1" ht="12.75" outlineLevel="1" x14ac:dyDescent="0.2">
      <c r="B127" s="736"/>
      <c r="C127" s="737"/>
      <c r="D127" s="736"/>
      <c r="E127" s="738"/>
    </row>
    <row r="128" spans="1:32" s="739" customFormat="1" ht="13.5" outlineLevel="1" thickBot="1" x14ac:dyDescent="0.25">
      <c r="B128" s="736"/>
      <c r="C128" s="737"/>
      <c r="D128" s="736"/>
      <c r="E128" s="738"/>
      <c r="F128" s="740"/>
      <c r="G128" s="85" t="s">
        <v>0</v>
      </c>
      <c r="H128" s="122">
        <f>$G126</f>
        <v>2012</v>
      </c>
      <c r="I128" s="348">
        <f>VLOOKUP($H128,'TCF en bruto WML'!$G$13:$J$76,'TCF en bruto WML'!$J$78,FALSE)</f>
        <v>1.0169999999999999</v>
      </c>
      <c r="J128" s="740"/>
      <c r="K128" s="740"/>
      <c r="L128" s="740"/>
      <c r="M128" s="740"/>
      <c r="N128" s="740"/>
      <c r="O128" s="740"/>
      <c r="P128" s="740"/>
      <c r="Q128" s="740"/>
      <c r="R128" s="740"/>
      <c r="S128" s="740" t="s">
        <v>243</v>
      </c>
      <c r="T128" s="740"/>
      <c r="U128" s="740"/>
      <c r="V128" s="75" t="s">
        <v>29</v>
      </c>
      <c r="W128" s="740"/>
      <c r="X128" s="740"/>
      <c r="Y128" s="740"/>
      <c r="Z128" s="740"/>
      <c r="AA128" s="740"/>
      <c r="AB128" s="740"/>
      <c r="AC128" s="740"/>
      <c r="AD128" s="740"/>
      <c r="AE128" s="740"/>
      <c r="AF128" s="740"/>
    </row>
    <row r="129" spans="1:32" s="739" customFormat="1" ht="12.75" outlineLevel="1" x14ac:dyDescent="0.2">
      <c r="B129" s="736"/>
      <c r="C129" s="737"/>
      <c r="D129" s="736"/>
      <c r="E129" s="738"/>
      <c r="F129" s="741"/>
      <c r="G129" s="741"/>
      <c r="H129" s="741"/>
      <c r="I129" s="741"/>
      <c r="J129" s="741"/>
      <c r="K129" s="741"/>
      <c r="L129" s="741"/>
      <c r="M129" s="741"/>
      <c r="N129" s="741"/>
      <c r="O129" s="741"/>
      <c r="P129" s="741"/>
      <c r="Q129" s="741"/>
      <c r="R129" s="741"/>
      <c r="S129" s="741"/>
      <c r="T129" s="741"/>
      <c r="U129" s="740"/>
      <c r="V129" s="3058"/>
      <c r="W129" s="3059"/>
      <c r="X129" s="3059"/>
      <c r="Y129" s="3059"/>
      <c r="Z129" s="3059"/>
      <c r="AA129" s="3059"/>
      <c r="AB129" s="3059"/>
      <c r="AC129" s="3059"/>
      <c r="AD129" s="3059"/>
      <c r="AE129" s="3059"/>
      <c r="AF129" s="3060"/>
    </row>
    <row r="130" spans="1:32" s="739" customFormat="1" ht="12.75" outlineLevel="1" x14ac:dyDescent="0.2">
      <c r="B130" s="736"/>
      <c r="C130" s="737"/>
      <c r="D130" s="736"/>
      <c r="E130" s="738"/>
      <c r="F130" s="741"/>
      <c r="G130" s="741"/>
      <c r="H130" s="741"/>
      <c r="I130" s="742" t="s">
        <v>180</v>
      </c>
      <c r="J130" s="742" t="s">
        <v>181</v>
      </c>
      <c r="K130" s="741"/>
      <c r="L130" s="741"/>
      <c r="M130" s="741"/>
      <c r="N130" s="741"/>
      <c r="O130" s="741"/>
      <c r="P130" s="741"/>
      <c r="Q130" s="741"/>
      <c r="R130" s="741"/>
      <c r="S130" s="743">
        <v>0.01</v>
      </c>
      <c r="T130" s="741" t="s">
        <v>136</v>
      </c>
      <c r="U130" s="740"/>
      <c r="V130" s="3061"/>
      <c r="W130" s="3062"/>
      <c r="X130" s="3062"/>
      <c r="Y130" s="3062"/>
      <c r="Z130" s="3062"/>
      <c r="AA130" s="3062"/>
      <c r="AB130" s="3062"/>
      <c r="AC130" s="3062"/>
      <c r="AD130" s="3062"/>
      <c r="AE130" s="3062"/>
      <c r="AF130" s="3063"/>
    </row>
    <row r="131" spans="1:32" s="739" customFormat="1" ht="12.75" outlineLevel="1" x14ac:dyDescent="0.2">
      <c r="A131" s="669" t="str">
        <f>INDEX(Checks!$J$42:$J$47,MATCH((SEARCH("(",formuletekst(J131))),Checks!$I$42:$I$47,0))</f>
        <v>ABO</v>
      </c>
      <c r="B131" s="736"/>
      <c r="C131" s="737"/>
      <c r="D131" s="736"/>
      <c r="E131" s="738"/>
      <c r="F131" s="741" t="s">
        <v>764</v>
      </c>
      <c r="G131" s="741"/>
      <c r="H131" s="741"/>
      <c r="I131" s="744">
        <f>CEILING((I123*I128),S130)</f>
        <v>44.15</v>
      </c>
      <c r="J131" s="744">
        <f>CEILING((I123*I128),S131)</f>
        <v>45</v>
      </c>
      <c r="K131" s="349" t="s">
        <v>136</v>
      </c>
      <c r="L131" s="741"/>
      <c r="M131" s="741"/>
      <c r="N131" s="741"/>
      <c r="O131" s="741"/>
      <c r="P131" s="741"/>
      <c r="Q131" s="741"/>
      <c r="R131" s="741"/>
      <c r="S131" s="745">
        <v>1</v>
      </c>
      <c r="T131" s="741" t="s">
        <v>136</v>
      </c>
      <c r="U131" s="740"/>
      <c r="V131" s="3061"/>
      <c r="W131" s="3062"/>
      <c r="X131" s="3062"/>
      <c r="Y131" s="3062"/>
      <c r="Z131" s="3062"/>
      <c r="AA131" s="3062"/>
      <c r="AB131" s="3062"/>
      <c r="AC131" s="3062"/>
      <c r="AD131" s="3062"/>
      <c r="AE131" s="3062"/>
      <c r="AF131" s="3063"/>
    </row>
    <row r="132" spans="1:32" s="739" customFormat="1" ht="12.75" outlineLevel="1" x14ac:dyDescent="0.2">
      <c r="A132" s="669" t="str">
        <f>INDEX(Checks!$J$42:$J$47,MATCH((SEARCH("(",formuletekst(J132))),Checks!$I$42:$I$47,0))</f>
        <v>ABE</v>
      </c>
      <c r="B132" s="736"/>
      <c r="C132" s="737"/>
      <c r="D132" s="736"/>
      <c r="E132" s="738"/>
      <c r="F132" s="741" t="s">
        <v>771</v>
      </c>
      <c r="G132" s="741"/>
      <c r="H132" s="741"/>
      <c r="I132" s="744">
        <f>FLOOR((I124*I128),S130)</f>
        <v>14.620000000000001</v>
      </c>
      <c r="J132" s="744">
        <f>FLOOR((I124*I128),S131)</f>
        <v>14</v>
      </c>
      <c r="K132" s="349" t="s">
        <v>136</v>
      </c>
      <c r="L132" s="741"/>
      <c r="M132" s="741"/>
      <c r="N132" s="741"/>
      <c r="O132" s="741"/>
      <c r="P132" s="741"/>
      <c r="Q132" s="741"/>
      <c r="R132" s="741"/>
      <c r="S132" s="746"/>
      <c r="T132" s="747"/>
      <c r="U132" s="740"/>
      <c r="V132" s="3064"/>
      <c r="W132" s="3065"/>
      <c r="X132" s="3065"/>
      <c r="Y132" s="3065"/>
      <c r="Z132" s="3065"/>
      <c r="AA132" s="3065"/>
      <c r="AB132" s="3065"/>
      <c r="AC132" s="3065"/>
      <c r="AD132" s="3065"/>
      <c r="AE132" s="3065"/>
      <c r="AF132" s="3066"/>
    </row>
    <row r="133" spans="1:32" s="349" customFormat="1" ht="12.75" x14ac:dyDescent="0.2">
      <c r="B133" s="61"/>
      <c r="C133" s="77"/>
      <c r="D133" s="78"/>
      <c r="E133" s="135"/>
    </row>
    <row r="134" spans="1:32" s="735" customFormat="1" ht="12.75" x14ac:dyDescent="0.2">
      <c r="A134" s="852" t="s">
        <v>1583</v>
      </c>
      <c r="B134" s="733"/>
      <c r="C134" s="734"/>
      <c r="D134" s="733"/>
      <c r="E134" s="129" t="s">
        <v>2</v>
      </c>
      <c r="F134" s="130"/>
      <c r="G134" s="121">
        <f>G126+1</f>
        <v>2013</v>
      </c>
      <c r="H134" s="131">
        <f>ROW(J139)-ROW()</f>
        <v>5</v>
      </c>
    </row>
    <row r="135" spans="1:32" s="739" customFormat="1" ht="12.75" outlineLevel="1" x14ac:dyDescent="0.2">
      <c r="B135" s="736"/>
      <c r="C135" s="737"/>
      <c r="D135" s="736"/>
      <c r="E135" s="738"/>
    </row>
    <row r="136" spans="1:32" s="739" customFormat="1" ht="13.5" outlineLevel="1" thickBot="1" x14ac:dyDescent="0.25">
      <c r="B136" s="736"/>
      <c r="C136" s="737"/>
      <c r="D136" s="736"/>
      <c r="E136" s="738"/>
      <c r="F136" s="740"/>
      <c r="G136" s="85" t="s">
        <v>0</v>
      </c>
      <c r="H136" s="122">
        <f>$G134</f>
        <v>2013</v>
      </c>
      <c r="I136" s="348">
        <f>VLOOKUP($H136,'TCF en bruto WML'!$G$13:$J$76,'TCF en bruto WML'!$J$78,FALSE)</f>
        <v>1</v>
      </c>
      <c r="J136" s="740"/>
      <c r="K136" s="740"/>
      <c r="L136" s="740"/>
      <c r="M136" s="740"/>
      <c r="N136" s="740"/>
      <c r="O136" s="740"/>
      <c r="P136" s="740"/>
      <c r="Q136" s="740"/>
      <c r="R136" s="740"/>
      <c r="S136" s="740" t="s">
        <v>243</v>
      </c>
      <c r="T136" s="740"/>
      <c r="U136" s="740"/>
      <c r="V136" s="75" t="s">
        <v>29</v>
      </c>
      <c r="W136" s="740"/>
      <c r="X136" s="740"/>
      <c r="Y136" s="740"/>
      <c r="Z136" s="740"/>
      <c r="AA136" s="740"/>
      <c r="AB136" s="740"/>
      <c r="AC136" s="740"/>
      <c r="AD136" s="740"/>
      <c r="AE136" s="740"/>
      <c r="AF136" s="740"/>
    </row>
    <row r="137" spans="1:32" s="739" customFormat="1" ht="12.75" outlineLevel="1" x14ac:dyDescent="0.2">
      <c r="B137" s="736"/>
      <c r="C137" s="737"/>
      <c r="D137" s="736"/>
      <c r="E137" s="738"/>
      <c r="F137" s="741"/>
      <c r="G137" s="741"/>
      <c r="H137" s="741"/>
      <c r="I137" s="741"/>
      <c r="J137" s="741"/>
      <c r="K137" s="741"/>
      <c r="L137" s="741"/>
      <c r="M137" s="741"/>
      <c r="N137" s="741"/>
      <c r="O137" s="741"/>
      <c r="P137" s="741"/>
      <c r="Q137" s="741"/>
      <c r="R137" s="741"/>
      <c r="S137" s="741"/>
      <c r="T137" s="741"/>
      <c r="U137" s="740"/>
      <c r="V137" s="3058"/>
      <c r="W137" s="3059"/>
      <c r="X137" s="3059"/>
      <c r="Y137" s="3059"/>
      <c r="Z137" s="3059"/>
      <c r="AA137" s="3059"/>
      <c r="AB137" s="3059"/>
      <c r="AC137" s="3059"/>
      <c r="AD137" s="3059"/>
      <c r="AE137" s="3059"/>
      <c r="AF137" s="3060"/>
    </row>
    <row r="138" spans="1:32" s="739" customFormat="1" ht="12.75" outlineLevel="1" x14ac:dyDescent="0.2">
      <c r="B138" s="736"/>
      <c r="C138" s="737"/>
      <c r="D138" s="736"/>
      <c r="E138" s="738"/>
      <c r="F138" s="741"/>
      <c r="G138" s="741"/>
      <c r="H138" s="741"/>
      <c r="I138" s="742" t="s">
        <v>180</v>
      </c>
      <c r="J138" s="742" t="s">
        <v>181</v>
      </c>
      <c r="K138" s="741"/>
      <c r="L138" s="741"/>
      <c r="M138" s="741"/>
      <c r="N138" s="741"/>
      <c r="O138" s="741"/>
      <c r="P138" s="741"/>
      <c r="Q138" s="741"/>
      <c r="R138" s="741"/>
      <c r="S138" s="743">
        <v>0.01</v>
      </c>
      <c r="T138" s="741" t="s">
        <v>136</v>
      </c>
      <c r="U138" s="740"/>
      <c r="V138" s="3061"/>
      <c r="W138" s="3062"/>
      <c r="X138" s="3062"/>
      <c r="Y138" s="3062"/>
      <c r="Z138" s="3062"/>
      <c r="AA138" s="3062"/>
      <c r="AB138" s="3062"/>
      <c r="AC138" s="3062"/>
      <c r="AD138" s="3062"/>
      <c r="AE138" s="3062"/>
      <c r="AF138" s="3063"/>
    </row>
    <row r="139" spans="1:32" s="739" customFormat="1" ht="12.75" outlineLevel="1" x14ac:dyDescent="0.2">
      <c r="A139" s="669" t="str">
        <f>INDEX(Checks!$J$42:$J$47,MATCH((SEARCH("(",formuletekst(J139))),Checks!$I$42:$I$47,0))</f>
        <v>ABO</v>
      </c>
      <c r="B139" s="736"/>
      <c r="C139" s="737"/>
      <c r="D139" s="736"/>
      <c r="E139" s="738"/>
      <c r="F139" s="741" t="s">
        <v>764</v>
      </c>
      <c r="G139" s="741"/>
      <c r="H139" s="741"/>
      <c r="I139" s="744">
        <f>CEILING((I131*I136),S138)</f>
        <v>44.15</v>
      </c>
      <c r="J139" s="744">
        <f>CEILING((I131*I136),S139)</f>
        <v>45</v>
      </c>
      <c r="K139" s="349" t="s">
        <v>136</v>
      </c>
      <c r="L139" s="741"/>
      <c r="M139" s="741"/>
      <c r="N139" s="741"/>
      <c r="O139" s="741"/>
      <c r="P139" s="741"/>
      <c r="Q139" s="741"/>
      <c r="R139" s="741"/>
      <c r="S139" s="745">
        <v>1</v>
      </c>
      <c r="T139" s="741" t="s">
        <v>136</v>
      </c>
      <c r="U139" s="740"/>
      <c r="V139" s="3061"/>
      <c r="W139" s="3062"/>
      <c r="X139" s="3062"/>
      <c r="Y139" s="3062"/>
      <c r="Z139" s="3062"/>
      <c r="AA139" s="3062"/>
      <c r="AB139" s="3062"/>
      <c r="AC139" s="3062"/>
      <c r="AD139" s="3062"/>
      <c r="AE139" s="3062"/>
      <c r="AF139" s="3063"/>
    </row>
    <row r="140" spans="1:32" s="739" customFormat="1" ht="12.75" outlineLevel="1" x14ac:dyDescent="0.2">
      <c r="A140" s="669" t="str">
        <f>INDEX(Checks!$J$42:$J$47,MATCH((SEARCH("(",formuletekst(J140))),Checks!$I$42:$I$47,0))</f>
        <v>ABE</v>
      </c>
      <c r="B140" s="736"/>
      <c r="C140" s="737"/>
      <c r="D140" s="736"/>
      <c r="E140" s="738"/>
      <c r="F140" s="741" t="s">
        <v>771</v>
      </c>
      <c r="G140" s="741"/>
      <c r="H140" s="741"/>
      <c r="I140" s="744">
        <f>FLOOR((I132*I136),S138)</f>
        <v>14.620000000000001</v>
      </c>
      <c r="J140" s="744">
        <f>FLOOR((I132*I136),S139)</f>
        <v>14</v>
      </c>
      <c r="K140" s="349" t="s">
        <v>136</v>
      </c>
      <c r="L140" s="741"/>
      <c r="M140" s="741"/>
      <c r="N140" s="741"/>
      <c r="O140" s="741"/>
      <c r="P140" s="741"/>
      <c r="Q140" s="741"/>
      <c r="R140" s="741"/>
      <c r="S140" s="746"/>
      <c r="T140" s="747"/>
      <c r="U140" s="740"/>
      <c r="V140" s="3064"/>
      <c r="W140" s="3065"/>
      <c r="X140" s="3065"/>
      <c r="Y140" s="3065"/>
      <c r="Z140" s="3065"/>
      <c r="AA140" s="3065"/>
      <c r="AB140" s="3065"/>
      <c r="AC140" s="3065"/>
      <c r="AD140" s="3065"/>
      <c r="AE140" s="3065"/>
      <c r="AF140" s="3066"/>
    </row>
    <row r="141" spans="1:32" s="349" customFormat="1" ht="12.75" x14ac:dyDescent="0.2">
      <c r="B141" s="61"/>
      <c r="C141" s="77"/>
      <c r="D141" s="78"/>
      <c r="E141" s="135"/>
    </row>
    <row r="142" spans="1:32" s="735" customFormat="1" ht="12.75" x14ac:dyDescent="0.2">
      <c r="A142" s="852" t="s">
        <v>1583</v>
      </c>
      <c r="B142" s="733"/>
      <c r="C142" s="734"/>
      <c r="D142" s="733"/>
      <c r="E142" s="129" t="s">
        <v>2</v>
      </c>
      <c r="F142" s="130"/>
      <c r="G142" s="121">
        <f>G134+1</f>
        <v>2014</v>
      </c>
      <c r="H142" s="131">
        <f>ROW(J147)-ROW()</f>
        <v>5</v>
      </c>
    </row>
    <row r="143" spans="1:32" s="739" customFormat="1" ht="12.75" outlineLevel="1" x14ac:dyDescent="0.2">
      <c r="B143" s="736"/>
      <c r="C143" s="737"/>
      <c r="D143" s="736"/>
      <c r="E143" s="738"/>
    </row>
    <row r="144" spans="1:32" s="739" customFormat="1" ht="13.5" outlineLevel="1" thickBot="1" x14ac:dyDescent="0.25">
      <c r="B144" s="736"/>
      <c r="C144" s="737"/>
      <c r="D144" s="736"/>
      <c r="E144" s="738"/>
      <c r="F144" s="740"/>
      <c r="G144" s="85" t="s">
        <v>0</v>
      </c>
      <c r="H144" s="122">
        <f>$G142</f>
        <v>2014</v>
      </c>
      <c r="I144" s="348">
        <f>VLOOKUP($H144,'TCF en bruto WML'!$G$13:$J$76,'TCF en bruto WML'!$J$78,FALSE)</f>
        <v>1</v>
      </c>
      <c r="J144" s="740"/>
      <c r="K144" s="740"/>
      <c r="L144" s="740"/>
      <c r="M144" s="740"/>
      <c r="N144" s="740"/>
      <c r="O144" s="740"/>
      <c r="P144" s="740"/>
      <c r="Q144" s="740"/>
      <c r="R144" s="740"/>
      <c r="S144" s="740" t="s">
        <v>243</v>
      </c>
      <c r="T144" s="740"/>
      <c r="U144" s="740"/>
      <c r="V144" s="75" t="s">
        <v>29</v>
      </c>
      <c r="W144" s="740"/>
      <c r="X144" s="740"/>
      <c r="Y144" s="740"/>
      <c r="Z144" s="740"/>
      <c r="AA144" s="740"/>
      <c r="AB144" s="740"/>
      <c r="AC144" s="740"/>
      <c r="AD144" s="740"/>
      <c r="AE144" s="740"/>
      <c r="AF144" s="740"/>
    </row>
    <row r="145" spans="1:32" s="739" customFormat="1" ht="12.75" outlineLevel="1" x14ac:dyDescent="0.2">
      <c r="B145" s="736"/>
      <c r="C145" s="737"/>
      <c r="D145" s="736"/>
      <c r="E145" s="738"/>
      <c r="F145" s="741"/>
      <c r="G145" s="741"/>
      <c r="H145" s="741"/>
      <c r="I145" s="741"/>
      <c r="J145" s="741"/>
      <c r="K145" s="741"/>
      <c r="L145" s="741"/>
      <c r="M145" s="741"/>
      <c r="N145" s="741"/>
      <c r="O145" s="741"/>
      <c r="P145" s="741"/>
      <c r="Q145" s="741"/>
      <c r="R145" s="741"/>
      <c r="S145" s="741"/>
      <c r="T145" s="741"/>
      <c r="U145" s="740"/>
      <c r="V145" s="3058"/>
      <c r="W145" s="3059"/>
      <c r="X145" s="3059"/>
      <c r="Y145" s="3059"/>
      <c r="Z145" s="3059"/>
      <c r="AA145" s="3059"/>
      <c r="AB145" s="3059"/>
      <c r="AC145" s="3059"/>
      <c r="AD145" s="3059"/>
      <c r="AE145" s="3059"/>
      <c r="AF145" s="3060"/>
    </row>
    <row r="146" spans="1:32" s="739" customFormat="1" ht="12.75" outlineLevel="1" x14ac:dyDescent="0.2">
      <c r="B146" s="736"/>
      <c r="C146" s="737"/>
      <c r="D146" s="736"/>
      <c r="E146" s="738"/>
      <c r="F146" s="741"/>
      <c r="G146" s="741"/>
      <c r="H146" s="741"/>
      <c r="I146" s="742" t="s">
        <v>180</v>
      </c>
      <c r="J146" s="742" t="s">
        <v>181</v>
      </c>
      <c r="K146" s="741"/>
      <c r="L146" s="741"/>
      <c r="M146" s="741"/>
      <c r="N146" s="741"/>
      <c r="O146" s="741"/>
      <c r="P146" s="741"/>
      <c r="Q146" s="741"/>
      <c r="R146" s="741"/>
      <c r="S146" s="743">
        <v>0.01</v>
      </c>
      <c r="T146" s="741" t="s">
        <v>136</v>
      </c>
      <c r="U146" s="740"/>
      <c r="V146" s="3061"/>
      <c r="W146" s="3062"/>
      <c r="X146" s="3062"/>
      <c r="Y146" s="3062"/>
      <c r="Z146" s="3062"/>
      <c r="AA146" s="3062"/>
      <c r="AB146" s="3062"/>
      <c r="AC146" s="3062"/>
      <c r="AD146" s="3062"/>
      <c r="AE146" s="3062"/>
      <c r="AF146" s="3063"/>
    </row>
    <row r="147" spans="1:32" s="739" customFormat="1" ht="12.75" outlineLevel="1" x14ac:dyDescent="0.2">
      <c r="A147" s="669" t="str">
        <f>INDEX(Checks!$J$42:$J$47,MATCH((SEARCH("(",formuletekst(J147))),Checks!$I$42:$I$47,0))</f>
        <v>ABO</v>
      </c>
      <c r="B147" s="736"/>
      <c r="C147" s="737"/>
      <c r="D147" s="736"/>
      <c r="E147" s="738"/>
      <c r="F147" s="741" t="s">
        <v>764</v>
      </c>
      <c r="G147" s="741"/>
      <c r="H147" s="741"/>
      <c r="I147" s="744">
        <f>CEILING((I139*I144),S146)</f>
        <v>44.15</v>
      </c>
      <c r="J147" s="744">
        <f>CEILING((I139*I144),S147)</f>
        <v>45</v>
      </c>
      <c r="K147" s="349" t="s">
        <v>136</v>
      </c>
      <c r="L147" s="741"/>
      <c r="M147" s="741"/>
      <c r="N147" s="741"/>
      <c r="O147" s="741"/>
      <c r="P147" s="741"/>
      <c r="Q147" s="741"/>
      <c r="R147" s="741"/>
      <c r="S147" s="745">
        <v>1</v>
      </c>
      <c r="T147" s="741" t="s">
        <v>136</v>
      </c>
      <c r="U147" s="740"/>
      <c r="V147" s="3061"/>
      <c r="W147" s="3062"/>
      <c r="X147" s="3062"/>
      <c r="Y147" s="3062"/>
      <c r="Z147" s="3062"/>
      <c r="AA147" s="3062"/>
      <c r="AB147" s="3062"/>
      <c r="AC147" s="3062"/>
      <c r="AD147" s="3062"/>
      <c r="AE147" s="3062"/>
      <c r="AF147" s="3063"/>
    </row>
    <row r="148" spans="1:32" s="739" customFormat="1" ht="12.75" outlineLevel="1" x14ac:dyDescent="0.2">
      <c r="A148" s="669" t="str">
        <f>INDEX(Checks!$J$42:$J$47,MATCH((SEARCH("(",formuletekst(J148))),Checks!$I$42:$I$47,0))</f>
        <v>ABE</v>
      </c>
      <c r="B148" s="736"/>
      <c r="C148" s="737"/>
      <c r="D148" s="736"/>
      <c r="E148" s="738"/>
      <c r="F148" s="741" t="s">
        <v>771</v>
      </c>
      <c r="G148" s="741"/>
      <c r="H148" s="741"/>
      <c r="I148" s="744">
        <f>FLOOR((I140*I144),S146)</f>
        <v>14.620000000000001</v>
      </c>
      <c r="J148" s="744">
        <f>FLOOR((I140*I144),S147)</f>
        <v>14</v>
      </c>
      <c r="K148" s="349" t="s">
        <v>136</v>
      </c>
      <c r="L148" s="741"/>
      <c r="M148" s="741"/>
      <c r="N148" s="741"/>
      <c r="O148" s="741"/>
      <c r="P148" s="741"/>
      <c r="Q148" s="741"/>
      <c r="R148" s="741"/>
      <c r="S148" s="746"/>
      <c r="T148" s="747"/>
      <c r="U148" s="740"/>
      <c r="V148" s="3064"/>
      <c r="W148" s="3065"/>
      <c r="X148" s="3065"/>
      <c r="Y148" s="3065"/>
      <c r="Z148" s="3065"/>
      <c r="AA148" s="3065"/>
      <c r="AB148" s="3065"/>
      <c r="AC148" s="3065"/>
      <c r="AD148" s="3065"/>
      <c r="AE148" s="3065"/>
      <c r="AF148" s="3066"/>
    </row>
    <row r="149" spans="1:32" s="349" customFormat="1" ht="12.75" x14ac:dyDescent="0.2">
      <c r="B149" s="61"/>
      <c r="C149" s="77"/>
      <c r="D149" s="78"/>
      <c r="E149" s="135"/>
    </row>
    <row r="150" spans="1:32" s="735" customFormat="1" ht="12.75" x14ac:dyDescent="0.2">
      <c r="A150" s="852" t="s">
        <v>1583</v>
      </c>
      <c r="B150" s="733"/>
      <c r="C150" s="734"/>
      <c r="D150" s="733"/>
      <c r="E150" s="129" t="s">
        <v>2</v>
      </c>
      <c r="F150" s="130"/>
      <c r="G150" s="121">
        <f>G142+1</f>
        <v>2015</v>
      </c>
      <c r="H150" s="131">
        <f>ROW(J155)-ROW()</f>
        <v>5</v>
      </c>
    </row>
    <row r="151" spans="1:32" s="739" customFormat="1" ht="12.75" outlineLevel="1" x14ac:dyDescent="0.2">
      <c r="B151" s="736"/>
      <c r="C151" s="737"/>
      <c r="D151" s="736"/>
      <c r="E151" s="738"/>
    </row>
    <row r="152" spans="1:32" s="739" customFormat="1" ht="13.5" outlineLevel="1" thickBot="1" x14ac:dyDescent="0.25">
      <c r="B152" s="736"/>
      <c r="C152" s="737"/>
      <c r="D152" s="736"/>
      <c r="E152" s="738"/>
      <c r="F152" s="740"/>
      <c r="G152" s="85" t="s">
        <v>0</v>
      </c>
      <c r="H152" s="122">
        <f>$G150</f>
        <v>2015</v>
      </c>
      <c r="I152" s="348">
        <f>VLOOKUP($H152,'TCF en bruto WML'!$G$13:$J$76,'TCF en bruto WML'!$J$78,FALSE)</f>
        <v>1.0089999999999999</v>
      </c>
      <c r="J152" s="740"/>
      <c r="K152" s="740"/>
      <c r="L152" s="740"/>
      <c r="M152" s="740"/>
      <c r="N152" s="740"/>
      <c r="O152" s="740"/>
      <c r="P152" s="740"/>
      <c r="Q152" s="740"/>
      <c r="R152" s="740"/>
      <c r="S152" s="740" t="s">
        <v>243</v>
      </c>
      <c r="T152" s="740"/>
      <c r="U152" s="740"/>
      <c r="V152" s="75" t="s">
        <v>29</v>
      </c>
      <c r="W152" s="740"/>
      <c r="X152" s="740"/>
      <c r="Y152" s="740"/>
      <c r="Z152" s="740"/>
      <c r="AA152" s="740"/>
      <c r="AB152" s="740"/>
      <c r="AC152" s="740"/>
      <c r="AD152" s="740"/>
      <c r="AE152" s="740"/>
      <c r="AF152" s="740"/>
    </row>
    <row r="153" spans="1:32" s="739" customFormat="1" ht="12.75" outlineLevel="1" x14ac:dyDescent="0.2">
      <c r="B153" s="736"/>
      <c r="C153" s="737"/>
      <c r="D153" s="736"/>
      <c r="E153" s="738"/>
      <c r="F153" s="741"/>
      <c r="G153" s="741"/>
      <c r="H153" s="741"/>
      <c r="I153" s="741"/>
      <c r="J153" s="741"/>
      <c r="K153" s="741"/>
      <c r="L153" s="741"/>
      <c r="M153" s="741"/>
      <c r="N153" s="741"/>
      <c r="O153" s="741"/>
      <c r="P153" s="741"/>
      <c r="Q153" s="741"/>
      <c r="R153" s="741"/>
      <c r="S153" s="741"/>
      <c r="T153" s="741"/>
      <c r="U153" s="740"/>
      <c r="V153" s="3058"/>
      <c r="W153" s="3059"/>
      <c r="X153" s="3059"/>
      <c r="Y153" s="3059"/>
      <c r="Z153" s="3059"/>
      <c r="AA153" s="3059"/>
      <c r="AB153" s="3059"/>
      <c r="AC153" s="3059"/>
      <c r="AD153" s="3059"/>
      <c r="AE153" s="3059"/>
      <c r="AF153" s="3060"/>
    </row>
    <row r="154" spans="1:32" s="739" customFormat="1" ht="12.75" outlineLevel="1" x14ac:dyDescent="0.2">
      <c r="B154" s="736"/>
      <c r="C154" s="737"/>
      <c r="D154" s="736"/>
      <c r="E154" s="738"/>
      <c r="F154" s="741"/>
      <c r="G154" s="741"/>
      <c r="H154" s="741"/>
      <c r="I154" s="742" t="s">
        <v>180</v>
      </c>
      <c r="J154" s="742" t="s">
        <v>181</v>
      </c>
      <c r="K154" s="741"/>
      <c r="L154" s="741"/>
      <c r="M154" s="741"/>
      <c r="N154" s="741"/>
      <c r="O154" s="741"/>
      <c r="P154" s="741"/>
      <c r="Q154" s="741"/>
      <c r="R154" s="741"/>
      <c r="S154" s="743">
        <v>0.01</v>
      </c>
      <c r="T154" s="741" t="s">
        <v>136</v>
      </c>
      <c r="U154" s="740"/>
      <c r="V154" s="3061"/>
      <c r="W154" s="3062"/>
      <c r="X154" s="3062"/>
      <c r="Y154" s="3062"/>
      <c r="Z154" s="3062"/>
      <c r="AA154" s="3062"/>
      <c r="AB154" s="3062"/>
      <c r="AC154" s="3062"/>
      <c r="AD154" s="3062"/>
      <c r="AE154" s="3062"/>
      <c r="AF154" s="3063"/>
    </row>
    <row r="155" spans="1:32" s="739" customFormat="1" ht="12.75" outlineLevel="1" x14ac:dyDescent="0.2">
      <c r="A155" s="669" t="str">
        <f>INDEX(Checks!$J$42:$J$47,MATCH((SEARCH("(",formuletekst(J155))),Checks!$I$42:$I$47,0))</f>
        <v>ABO</v>
      </c>
      <c r="B155" s="736"/>
      <c r="C155" s="737"/>
      <c r="D155" s="736"/>
      <c r="E155" s="738"/>
      <c r="F155" s="741" t="s">
        <v>764</v>
      </c>
      <c r="G155" s="741"/>
      <c r="H155" s="741"/>
      <c r="I155" s="744">
        <f>CEILING((I147*I152),S154)</f>
        <v>44.550000000000004</v>
      </c>
      <c r="J155" s="744">
        <f>CEILING((I147*I152),S155)</f>
        <v>45</v>
      </c>
      <c r="K155" s="349" t="s">
        <v>136</v>
      </c>
      <c r="L155" s="741"/>
      <c r="M155" s="741"/>
      <c r="N155" s="741"/>
      <c r="O155" s="741"/>
      <c r="P155" s="741"/>
      <c r="Q155" s="741"/>
      <c r="R155" s="741"/>
      <c r="S155" s="745">
        <v>1</v>
      </c>
      <c r="T155" s="741" t="s">
        <v>136</v>
      </c>
      <c r="U155" s="740"/>
      <c r="V155" s="3061"/>
      <c r="W155" s="3062"/>
      <c r="X155" s="3062"/>
      <c r="Y155" s="3062"/>
      <c r="Z155" s="3062"/>
      <c r="AA155" s="3062"/>
      <c r="AB155" s="3062"/>
      <c r="AC155" s="3062"/>
      <c r="AD155" s="3062"/>
      <c r="AE155" s="3062"/>
      <c r="AF155" s="3063"/>
    </row>
    <row r="156" spans="1:32" s="739" customFormat="1" ht="12.75" outlineLevel="1" x14ac:dyDescent="0.2">
      <c r="A156" s="669" t="str">
        <f>INDEX(Checks!$J$42:$J$47,MATCH((SEARCH("(",formuletekst(J156))),Checks!$I$42:$I$47,0))</f>
        <v>ABE</v>
      </c>
      <c r="B156" s="736"/>
      <c r="C156" s="737"/>
      <c r="D156" s="736"/>
      <c r="E156" s="738"/>
      <c r="F156" s="741" t="s">
        <v>771</v>
      </c>
      <c r="G156" s="741"/>
      <c r="H156" s="741"/>
      <c r="I156" s="744">
        <f>FLOOR((I148*I152),S154)</f>
        <v>14.75</v>
      </c>
      <c r="J156" s="744">
        <f>FLOOR((I148*I152),S155)</f>
        <v>14</v>
      </c>
      <c r="K156" s="349" t="s">
        <v>136</v>
      </c>
      <c r="L156" s="741"/>
      <c r="M156" s="741"/>
      <c r="N156" s="741"/>
      <c r="O156" s="741"/>
      <c r="P156" s="741"/>
      <c r="Q156" s="741"/>
      <c r="R156" s="741"/>
      <c r="S156" s="746"/>
      <c r="T156" s="747"/>
      <c r="U156" s="740"/>
      <c r="V156" s="3064"/>
      <c r="W156" s="3065"/>
      <c r="X156" s="3065"/>
      <c r="Y156" s="3065"/>
      <c r="Z156" s="3065"/>
      <c r="AA156" s="3065"/>
      <c r="AB156" s="3065"/>
      <c r="AC156" s="3065"/>
      <c r="AD156" s="3065"/>
      <c r="AE156" s="3065"/>
      <c r="AF156" s="3066"/>
    </row>
    <row r="157" spans="1:32" s="349" customFormat="1" ht="12.75" x14ac:dyDescent="0.2">
      <c r="B157" s="61"/>
      <c r="C157" s="77"/>
      <c r="D157" s="78"/>
      <c r="E157" s="135"/>
    </row>
    <row r="158" spans="1:32" s="735" customFormat="1" ht="12.75" x14ac:dyDescent="0.2">
      <c r="A158" s="852" t="s">
        <v>1583</v>
      </c>
      <c r="B158" s="733"/>
      <c r="C158" s="734"/>
      <c r="D158" s="733"/>
      <c r="E158" s="129" t="s">
        <v>2</v>
      </c>
      <c r="F158" s="130"/>
      <c r="G158" s="121">
        <f>G150+1</f>
        <v>2016</v>
      </c>
      <c r="H158" s="131">
        <f>ROW(J163)-ROW()</f>
        <v>5</v>
      </c>
    </row>
    <row r="159" spans="1:32" s="739" customFormat="1" ht="12.75" outlineLevel="1" x14ac:dyDescent="0.2">
      <c r="B159" s="736"/>
      <c r="C159" s="737"/>
      <c r="D159" s="736"/>
      <c r="E159" s="738"/>
    </row>
    <row r="160" spans="1:32" s="739" customFormat="1" ht="13.5" outlineLevel="1" thickBot="1" x14ac:dyDescent="0.25">
      <c r="B160" s="736"/>
      <c r="C160" s="737"/>
      <c r="D160" s="736"/>
      <c r="E160" s="738"/>
      <c r="F160" s="740"/>
      <c r="G160" s="85" t="s">
        <v>0</v>
      </c>
      <c r="H160" s="122">
        <f>$G158</f>
        <v>2016</v>
      </c>
      <c r="I160" s="348">
        <f>VLOOKUP($H160,'TCF en bruto WML'!$G$13:$J$76,'TCF en bruto WML'!$J$78,FALSE)</f>
        <v>1.0049999999999999</v>
      </c>
      <c r="J160" s="740"/>
      <c r="K160" s="740"/>
      <c r="L160" s="740"/>
      <c r="M160" s="740"/>
      <c r="N160" s="740"/>
      <c r="O160" s="740"/>
      <c r="P160" s="740"/>
      <c r="Q160" s="740"/>
      <c r="R160" s="740"/>
      <c r="S160" s="740" t="s">
        <v>243</v>
      </c>
      <c r="T160" s="740"/>
      <c r="U160" s="740"/>
      <c r="V160" s="75" t="s">
        <v>29</v>
      </c>
      <c r="W160" s="740"/>
      <c r="X160" s="740"/>
      <c r="Y160" s="740"/>
      <c r="Z160" s="740"/>
      <c r="AA160" s="740"/>
      <c r="AB160" s="740"/>
      <c r="AC160" s="740"/>
      <c r="AD160" s="740"/>
      <c r="AE160" s="740"/>
      <c r="AF160" s="740"/>
    </row>
    <row r="161" spans="1:32" s="739" customFormat="1" ht="12.75" outlineLevel="1" x14ac:dyDescent="0.2">
      <c r="B161" s="736"/>
      <c r="C161" s="737"/>
      <c r="D161" s="736"/>
      <c r="E161" s="738"/>
      <c r="F161" s="741"/>
      <c r="G161" s="741"/>
      <c r="H161" s="741"/>
      <c r="I161" s="741"/>
      <c r="J161" s="741"/>
      <c r="K161" s="741"/>
      <c r="L161" s="741"/>
      <c r="M161" s="741"/>
      <c r="N161" s="741"/>
      <c r="O161" s="741"/>
      <c r="P161" s="741"/>
      <c r="Q161" s="741"/>
      <c r="R161" s="741"/>
      <c r="S161" s="741"/>
      <c r="T161" s="741"/>
      <c r="U161" s="740"/>
      <c r="V161" s="3058"/>
      <c r="W161" s="3059"/>
      <c r="X161" s="3059"/>
      <c r="Y161" s="3059"/>
      <c r="Z161" s="3059"/>
      <c r="AA161" s="3059"/>
      <c r="AB161" s="3059"/>
      <c r="AC161" s="3059"/>
      <c r="AD161" s="3059"/>
      <c r="AE161" s="3059"/>
      <c r="AF161" s="3060"/>
    </row>
    <row r="162" spans="1:32" s="739" customFormat="1" ht="12.75" outlineLevel="1" x14ac:dyDescent="0.2">
      <c r="B162" s="736"/>
      <c r="C162" s="737"/>
      <c r="D162" s="736"/>
      <c r="E162" s="738"/>
      <c r="F162" s="741"/>
      <c r="G162" s="741"/>
      <c r="H162" s="741"/>
      <c r="I162" s="742" t="s">
        <v>180</v>
      </c>
      <c r="J162" s="742" t="s">
        <v>181</v>
      </c>
      <c r="K162" s="741"/>
      <c r="L162" s="741"/>
      <c r="M162" s="741"/>
      <c r="N162" s="741"/>
      <c r="O162" s="741"/>
      <c r="P162" s="741"/>
      <c r="Q162" s="741"/>
      <c r="R162" s="741"/>
      <c r="S162" s="743">
        <v>0.01</v>
      </c>
      <c r="T162" s="741" t="s">
        <v>136</v>
      </c>
      <c r="U162" s="740"/>
      <c r="V162" s="3061"/>
      <c r="W162" s="3062"/>
      <c r="X162" s="3062"/>
      <c r="Y162" s="3062"/>
      <c r="Z162" s="3062"/>
      <c r="AA162" s="3062"/>
      <c r="AB162" s="3062"/>
      <c r="AC162" s="3062"/>
      <c r="AD162" s="3062"/>
      <c r="AE162" s="3062"/>
      <c r="AF162" s="3063"/>
    </row>
    <row r="163" spans="1:32" s="739" customFormat="1" ht="12.75" outlineLevel="1" x14ac:dyDescent="0.2">
      <c r="A163" s="669" t="str">
        <f>INDEX(Checks!$J$42:$J$47,MATCH((SEARCH("(",formuletekst(J163))),Checks!$I$42:$I$47,0))</f>
        <v>ABO</v>
      </c>
      <c r="B163" s="736"/>
      <c r="C163" s="737"/>
      <c r="D163" s="736"/>
      <c r="E163" s="738"/>
      <c r="F163" s="741" t="s">
        <v>764</v>
      </c>
      <c r="G163" s="741"/>
      <c r="H163" s="741"/>
      <c r="I163" s="744">
        <f>CEILING((I155*I160),S162)</f>
        <v>44.78</v>
      </c>
      <c r="J163" s="744">
        <f>CEILING((I155*I160),S163)</f>
        <v>45</v>
      </c>
      <c r="K163" s="349" t="s">
        <v>136</v>
      </c>
      <c r="L163" s="741"/>
      <c r="M163" s="741"/>
      <c r="N163" s="741"/>
      <c r="O163" s="741"/>
      <c r="P163" s="741"/>
      <c r="Q163" s="741"/>
      <c r="R163" s="741"/>
      <c r="S163" s="745">
        <v>1</v>
      </c>
      <c r="T163" s="741" t="s">
        <v>136</v>
      </c>
      <c r="U163" s="740"/>
      <c r="V163" s="3061"/>
      <c r="W163" s="3062"/>
      <c r="X163" s="3062"/>
      <c r="Y163" s="3062"/>
      <c r="Z163" s="3062"/>
      <c r="AA163" s="3062"/>
      <c r="AB163" s="3062"/>
      <c r="AC163" s="3062"/>
      <c r="AD163" s="3062"/>
      <c r="AE163" s="3062"/>
      <c r="AF163" s="3063"/>
    </row>
    <row r="164" spans="1:32" s="739" customFormat="1" ht="12.75" outlineLevel="1" x14ac:dyDescent="0.2">
      <c r="A164" s="669" t="str">
        <f>INDEX(Checks!$J$42:$J$47,MATCH((SEARCH("(",formuletekst(J164))),Checks!$I$42:$I$47,0))</f>
        <v>ABE</v>
      </c>
      <c r="B164" s="736"/>
      <c r="C164" s="737"/>
      <c r="D164" s="736"/>
      <c r="E164" s="738"/>
      <c r="F164" s="741" t="s">
        <v>771</v>
      </c>
      <c r="G164" s="741"/>
      <c r="H164" s="741"/>
      <c r="I164" s="744">
        <f>FLOOR((I156*I160),S162)</f>
        <v>14.82</v>
      </c>
      <c r="J164" s="744">
        <f>FLOOR((I156*I160),S163)</f>
        <v>14</v>
      </c>
      <c r="K164" s="349" t="s">
        <v>136</v>
      </c>
      <c r="L164" s="741"/>
      <c r="M164" s="741"/>
      <c r="N164" s="741"/>
      <c r="O164" s="741"/>
      <c r="P164" s="741"/>
      <c r="Q164" s="741"/>
      <c r="R164" s="741"/>
      <c r="S164" s="746"/>
      <c r="T164" s="747"/>
      <c r="U164" s="740"/>
      <c r="V164" s="3064"/>
      <c r="W164" s="3065"/>
      <c r="X164" s="3065"/>
      <c r="Y164" s="3065"/>
      <c r="Z164" s="3065"/>
      <c r="AA164" s="3065"/>
      <c r="AB164" s="3065"/>
      <c r="AC164" s="3065"/>
      <c r="AD164" s="3065"/>
      <c r="AE164" s="3065"/>
      <c r="AF164" s="3066"/>
    </row>
    <row r="165" spans="1:32" s="349" customFormat="1" ht="12.75" x14ac:dyDescent="0.2">
      <c r="B165" s="61"/>
      <c r="C165" s="77"/>
      <c r="D165" s="78"/>
      <c r="E165" s="135"/>
    </row>
    <row r="166" spans="1:32" s="735" customFormat="1" ht="12.75" x14ac:dyDescent="0.2">
      <c r="A166" s="852" t="s">
        <v>1583</v>
      </c>
      <c r="B166" s="733"/>
      <c r="C166" s="734"/>
      <c r="D166" s="733"/>
      <c r="E166" s="129" t="s">
        <v>2</v>
      </c>
      <c r="F166" s="130"/>
      <c r="G166" s="121">
        <f>G158+1</f>
        <v>2017</v>
      </c>
      <c r="H166" s="131">
        <f>ROW(J171)-ROW()</f>
        <v>5</v>
      </c>
    </row>
    <row r="167" spans="1:32" s="739" customFormat="1" ht="12.75" outlineLevel="1" x14ac:dyDescent="0.2">
      <c r="B167" s="736"/>
      <c r="C167" s="737"/>
      <c r="D167" s="736"/>
      <c r="E167" s="738"/>
    </row>
    <row r="168" spans="1:32" s="739" customFormat="1" ht="13.5" outlineLevel="1" thickBot="1" x14ac:dyDescent="0.25">
      <c r="B168" s="736"/>
      <c r="C168" s="737"/>
      <c r="D168" s="736"/>
      <c r="E168" s="738"/>
      <c r="F168" s="740"/>
      <c r="G168" s="85" t="s">
        <v>0</v>
      </c>
      <c r="H168" s="122">
        <f>$G166</f>
        <v>2017</v>
      </c>
      <c r="I168" s="348">
        <f>VLOOKUP($H168,'TCF en bruto WML'!$G$13:$J$76,'TCF en bruto WML'!$J$78,FALSE)</f>
        <v>1.0029999999999999</v>
      </c>
      <c r="J168" s="740"/>
      <c r="K168" s="740"/>
      <c r="L168" s="740"/>
      <c r="M168" s="740"/>
      <c r="N168" s="740"/>
      <c r="O168" s="740"/>
      <c r="P168" s="740"/>
      <c r="Q168" s="740"/>
      <c r="R168" s="740"/>
      <c r="S168" s="740" t="s">
        <v>243</v>
      </c>
      <c r="T168" s="740"/>
      <c r="U168" s="740"/>
      <c r="V168" s="75" t="s">
        <v>29</v>
      </c>
      <c r="W168" s="740"/>
      <c r="X168" s="740"/>
      <c r="Y168" s="740"/>
      <c r="Z168" s="740"/>
      <c r="AA168" s="740"/>
      <c r="AB168" s="740"/>
      <c r="AC168" s="740"/>
      <c r="AD168" s="740"/>
      <c r="AE168" s="740"/>
      <c r="AF168" s="740"/>
    </row>
    <row r="169" spans="1:32" s="739" customFormat="1" ht="12.75" outlineLevel="1" x14ac:dyDescent="0.2">
      <c r="B169" s="736"/>
      <c r="C169" s="737"/>
      <c r="D169" s="736"/>
      <c r="E169" s="738"/>
      <c r="F169" s="741"/>
      <c r="G169" s="741"/>
      <c r="H169" s="741"/>
      <c r="I169" s="741"/>
      <c r="J169" s="741"/>
      <c r="K169" s="741"/>
      <c r="L169" s="741"/>
      <c r="M169" s="741"/>
      <c r="N169" s="741"/>
      <c r="O169" s="741"/>
      <c r="P169" s="741"/>
      <c r="Q169" s="741"/>
      <c r="R169" s="741"/>
      <c r="S169" s="741"/>
      <c r="T169" s="741"/>
      <c r="U169" s="740"/>
      <c r="V169" s="3058"/>
      <c r="W169" s="3059"/>
      <c r="X169" s="3059"/>
      <c r="Y169" s="3059"/>
      <c r="Z169" s="3059"/>
      <c r="AA169" s="3059"/>
      <c r="AB169" s="3059"/>
      <c r="AC169" s="3059"/>
      <c r="AD169" s="3059"/>
      <c r="AE169" s="3059"/>
      <c r="AF169" s="3060"/>
    </row>
    <row r="170" spans="1:32" s="739" customFormat="1" ht="12.75" outlineLevel="1" x14ac:dyDescent="0.2">
      <c r="B170" s="736"/>
      <c r="C170" s="737"/>
      <c r="D170" s="736"/>
      <c r="E170" s="738"/>
      <c r="F170" s="741"/>
      <c r="G170" s="741"/>
      <c r="H170" s="741"/>
      <c r="I170" s="742" t="s">
        <v>180</v>
      </c>
      <c r="J170" s="742" t="s">
        <v>181</v>
      </c>
      <c r="K170" s="741"/>
      <c r="L170" s="741"/>
      <c r="M170" s="741"/>
      <c r="N170" s="741"/>
      <c r="O170" s="741"/>
      <c r="P170" s="741"/>
      <c r="Q170" s="741"/>
      <c r="R170" s="741"/>
      <c r="S170" s="743">
        <v>0.01</v>
      </c>
      <c r="T170" s="741" t="s">
        <v>136</v>
      </c>
      <c r="U170" s="740"/>
      <c r="V170" s="3061"/>
      <c r="W170" s="3062"/>
      <c r="X170" s="3062"/>
      <c r="Y170" s="3062"/>
      <c r="Z170" s="3062"/>
      <c r="AA170" s="3062"/>
      <c r="AB170" s="3062"/>
      <c r="AC170" s="3062"/>
      <c r="AD170" s="3062"/>
      <c r="AE170" s="3062"/>
      <c r="AF170" s="3063"/>
    </row>
    <row r="171" spans="1:32" s="739" customFormat="1" ht="12.75" outlineLevel="1" x14ac:dyDescent="0.2">
      <c r="A171" s="669" t="str">
        <f>INDEX(Checks!$J$42:$J$47,MATCH((SEARCH("(",formuletekst(J171))),Checks!$I$42:$I$47,0))</f>
        <v>ABO</v>
      </c>
      <c r="B171" s="736"/>
      <c r="C171" s="737"/>
      <c r="D171" s="736"/>
      <c r="E171" s="738"/>
      <c r="F171" s="741" t="s">
        <v>764</v>
      </c>
      <c r="G171" s="741"/>
      <c r="H171" s="741"/>
      <c r="I171" s="943">
        <f>CEILING((I163*I168),S170)</f>
        <v>44.92</v>
      </c>
      <c r="J171" s="799">
        <f>CEILING((I163*I168),S171)</f>
        <v>45</v>
      </c>
      <c r="K171" s="349" t="s">
        <v>136</v>
      </c>
      <c r="L171" s="741"/>
      <c r="M171" s="741"/>
      <c r="N171" s="741"/>
      <c r="O171" s="741"/>
      <c r="P171" s="741"/>
      <c r="Q171" s="741"/>
      <c r="R171" s="741"/>
      <c r="S171" s="745">
        <v>1</v>
      </c>
      <c r="T171" s="741" t="s">
        <v>136</v>
      </c>
      <c r="U171" s="740"/>
      <c r="V171" s="3061"/>
      <c r="W171" s="3062"/>
      <c r="X171" s="3062"/>
      <c r="Y171" s="3062"/>
      <c r="Z171" s="3062"/>
      <c r="AA171" s="3062"/>
      <c r="AB171" s="3062"/>
      <c r="AC171" s="3062"/>
      <c r="AD171" s="3062"/>
      <c r="AE171" s="3062"/>
      <c r="AF171" s="3063"/>
    </row>
    <row r="172" spans="1:32" s="739" customFormat="1" ht="12.75" outlineLevel="1" x14ac:dyDescent="0.2">
      <c r="A172" s="669" t="str">
        <f>INDEX(Checks!$J$42:$J$47,MATCH((SEARCH("(",formuletekst(J172))),Checks!$I$42:$I$47,0))</f>
        <v>ABE</v>
      </c>
      <c r="B172" s="736"/>
      <c r="C172" s="737"/>
      <c r="D172" s="736"/>
      <c r="E172" s="738"/>
      <c r="F172" s="741" t="s">
        <v>771</v>
      </c>
      <c r="G172" s="741"/>
      <c r="H172" s="741"/>
      <c r="I172" s="943">
        <f>FLOOR((I164*I168),S170)</f>
        <v>14.86</v>
      </c>
      <c r="J172" s="799">
        <f>FLOOR((I164*I168),S171)</f>
        <v>14</v>
      </c>
      <c r="K172" s="349" t="s">
        <v>136</v>
      </c>
      <c r="L172" s="741"/>
      <c r="M172" s="741"/>
      <c r="N172" s="741"/>
      <c r="O172" s="741"/>
      <c r="P172" s="741"/>
      <c r="Q172" s="741"/>
      <c r="R172" s="741"/>
      <c r="S172" s="746"/>
      <c r="T172" s="747"/>
      <c r="U172" s="740"/>
      <c r="V172" s="3064"/>
      <c r="W172" s="3065"/>
      <c r="X172" s="3065"/>
      <c r="Y172" s="3065"/>
      <c r="Z172" s="3065"/>
      <c r="AA172" s="3065"/>
      <c r="AB172" s="3065"/>
      <c r="AC172" s="3065"/>
      <c r="AD172" s="3065"/>
      <c r="AE172" s="3065"/>
      <c r="AF172" s="3066"/>
    </row>
    <row r="173" spans="1:32" s="349" customFormat="1" ht="12.75" x14ac:dyDescent="0.2">
      <c r="B173" s="61"/>
      <c r="C173" s="77"/>
      <c r="D173" s="78"/>
      <c r="E173" s="135"/>
    </row>
    <row r="174" spans="1:32" s="735" customFormat="1" ht="12.75" x14ac:dyDescent="0.2">
      <c r="A174" s="852" t="s">
        <v>1583</v>
      </c>
      <c r="B174" s="733"/>
      <c r="C174" s="734"/>
      <c r="D174" s="733"/>
      <c r="E174" s="129" t="s">
        <v>2</v>
      </c>
      <c r="F174" s="130"/>
      <c r="G174" s="121">
        <f>G166+1</f>
        <v>2018</v>
      </c>
      <c r="H174" s="131">
        <f>ROW(J179)-ROW()</f>
        <v>5</v>
      </c>
    </row>
    <row r="175" spans="1:32" s="739" customFormat="1" ht="12.75" outlineLevel="1" x14ac:dyDescent="0.2">
      <c r="B175" s="736"/>
      <c r="C175" s="737"/>
      <c r="D175" s="736"/>
      <c r="E175" s="738"/>
    </row>
    <row r="176" spans="1:32" s="739" customFormat="1" ht="13.5" outlineLevel="1" thickBot="1" x14ac:dyDescent="0.25">
      <c r="B176" s="736"/>
      <c r="C176" s="737"/>
      <c r="D176" s="736"/>
      <c r="E176" s="738"/>
      <c r="F176" s="740"/>
      <c r="G176" s="85" t="s">
        <v>0</v>
      </c>
      <c r="H176" s="122">
        <f>$G174</f>
        <v>2018</v>
      </c>
      <c r="I176" s="348">
        <f>VLOOKUP($H176,'TCF en bruto WML'!$G$13:$J$76,'TCF en bruto WML'!$J$78,FALSE)</f>
        <v>1.008</v>
      </c>
      <c r="J176" s="740"/>
      <c r="K176" s="740"/>
      <c r="L176" s="740"/>
      <c r="M176" s="740"/>
      <c r="N176" s="740"/>
      <c r="O176" s="740"/>
      <c r="P176" s="740"/>
      <c r="Q176" s="740"/>
      <c r="R176" s="740"/>
      <c r="S176" s="740" t="s">
        <v>243</v>
      </c>
      <c r="T176" s="740"/>
      <c r="U176" s="740"/>
      <c r="V176" s="75" t="s">
        <v>29</v>
      </c>
      <c r="W176" s="740"/>
      <c r="X176" s="740"/>
      <c r="Y176" s="740"/>
      <c r="Z176" s="740"/>
      <c r="AA176" s="740"/>
      <c r="AB176" s="740"/>
      <c r="AC176" s="740"/>
      <c r="AD176" s="740"/>
      <c r="AE176" s="740"/>
      <c r="AF176" s="740"/>
    </row>
    <row r="177" spans="1:32" s="739" customFormat="1" ht="12.75" outlineLevel="1" x14ac:dyDescent="0.2">
      <c r="B177" s="736"/>
      <c r="C177" s="737"/>
      <c r="D177" s="736"/>
      <c r="E177" s="738"/>
      <c r="F177" s="741"/>
      <c r="G177" s="741"/>
      <c r="H177" s="741"/>
      <c r="I177" s="741"/>
      <c r="J177" s="741"/>
      <c r="K177" s="741"/>
      <c r="L177" s="741"/>
      <c r="M177" s="741"/>
      <c r="N177" s="741"/>
      <c r="O177" s="741"/>
      <c r="P177" s="741"/>
      <c r="Q177" s="741"/>
      <c r="R177" s="741"/>
      <c r="S177" s="741"/>
      <c r="T177" s="741"/>
      <c r="U177" s="740"/>
      <c r="V177" s="3058"/>
      <c r="W177" s="3059"/>
      <c r="X177" s="3059"/>
      <c r="Y177" s="3059"/>
      <c r="Z177" s="3059"/>
      <c r="AA177" s="3059"/>
      <c r="AB177" s="3059"/>
      <c r="AC177" s="3059"/>
      <c r="AD177" s="3059"/>
      <c r="AE177" s="3059"/>
      <c r="AF177" s="3060"/>
    </row>
    <row r="178" spans="1:32" s="739" customFormat="1" ht="12.75" outlineLevel="1" x14ac:dyDescent="0.2">
      <c r="B178" s="736"/>
      <c r="C178" s="737"/>
      <c r="D178" s="736"/>
      <c r="E178" s="738"/>
      <c r="F178" s="741"/>
      <c r="G178" s="741"/>
      <c r="H178" s="741"/>
      <c r="I178" s="742" t="s">
        <v>180</v>
      </c>
      <c r="J178" s="742" t="s">
        <v>181</v>
      </c>
      <c r="K178" s="741"/>
      <c r="L178" s="741"/>
      <c r="M178" s="741"/>
      <c r="N178" s="741"/>
      <c r="O178" s="741"/>
      <c r="P178" s="741"/>
      <c r="Q178" s="741"/>
      <c r="R178" s="741"/>
      <c r="S178" s="743">
        <v>0.01</v>
      </c>
      <c r="T178" s="741" t="s">
        <v>136</v>
      </c>
      <c r="U178" s="740"/>
      <c r="V178" s="3061"/>
      <c r="W178" s="3062"/>
      <c r="X178" s="3062"/>
      <c r="Y178" s="3062"/>
      <c r="Z178" s="3062"/>
      <c r="AA178" s="3062"/>
      <c r="AB178" s="3062"/>
      <c r="AC178" s="3062"/>
      <c r="AD178" s="3062"/>
      <c r="AE178" s="3062"/>
      <c r="AF178" s="3063"/>
    </row>
    <row r="179" spans="1:32" s="739" customFormat="1" ht="12.75" outlineLevel="1" x14ac:dyDescent="0.2">
      <c r="A179" s="669" t="str">
        <f>INDEX(Checks!$J$42:$J$47,MATCH((SEARCH("(",formuletekst(J179))),Checks!$I$42:$I$47,0))</f>
        <v>ABO</v>
      </c>
      <c r="B179" s="736"/>
      <c r="C179" s="737"/>
      <c r="D179" s="736"/>
      <c r="E179" s="738"/>
      <c r="F179" s="741" t="s">
        <v>764</v>
      </c>
      <c r="G179" s="741"/>
      <c r="H179" s="741"/>
      <c r="I179" s="943">
        <f>CEILING((I171*I176),S178)</f>
        <v>45.28</v>
      </c>
      <c r="J179" s="799">
        <f>CEILING((I171*I176),S179)</f>
        <v>46</v>
      </c>
      <c r="K179" s="349" t="s">
        <v>136</v>
      </c>
      <c r="L179" s="741"/>
      <c r="M179" s="741"/>
      <c r="N179" s="741"/>
      <c r="O179" s="741"/>
      <c r="P179" s="741"/>
      <c r="Q179" s="741"/>
      <c r="R179" s="741"/>
      <c r="S179" s="745">
        <v>1</v>
      </c>
      <c r="T179" s="741" t="s">
        <v>136</v>
      </c>
      <c r="U179" s="740"/>
      <c r="V179" s="3061"/>
      <c r="W179" s="3062"/>
      <c r="X179" s="3062"/>
      <c r="Y179" s="3062"/>
      <c r="Z179" s="3062"/>
      <c r="AA179" s="3062"/>
      <c r="AB179" s="3062"/>
      <c r="AC179" s="3062"/>
      <c r="AD179" s="3062"/>
      <c r="AE179" s="3062"/>
      <c r="AF179" s="3063"/>
    </row>
    <row r="180" spans="1:32" s="739" customFormat="1" ht="12.75" outlineLevel="1" x14ac:dyDescent="0.2">
      <c r="A180" s="669" t="str">
        <f>INDEX(Checks!$J$42:$J$47,MATCH((SEARCH("(",formuletekst(J180))),Checks!$I$42:$I$47,0))</f>
        <v>ABE</v>
      </c>
      <c r="B180" s="736"/>
      <c r="C180" s="737"/>
      <c r="D180" s="736"/>
      <c r="E180" s="738"/>
      <c r="F180" s="741" t="s">
        <v>771</v>
      </c>
      <c r="G180" s="741"/>
      <c r="H180" s="741"/>
      <c r="I180" s="943">
        <f>FLOOR((I172*I176),S178)</f>
        <v>14.97</v>
      </c>
      <c r="J180" s="799">
        <f>FLOOR((I172*I176),S179)</f>
        <v>14</v>
      </c>
      <c r="K180" s="349" t="s">
        <v>136</v>
      </c>
      <c r="L180" s="741"/>
      <c r="M180" s="741"/>
      <c r="N180" s="741"/>
      <c r="O180" s="741"/>
      <c r="P180" s="741"/>
      <c r="Q180" s="741"/>
      <c r="R180" s="741"/>
      <c r="S180" s="746"/>
      <c r="T180" s="747"/>
      <c r="U180" s="740"/>
      <c r="V180" s="3064"/>
      <c r="W180" s="3065"/>
      <c r="X180" s="3065"/>
      <c r="Y180" s="3065"/>
      <c r="Z180" s="3065"/>
      <c r="AA180" s="3065"/>
      <c r="AB180" s="3065"/>
      <c r="AC180" s="3065"/>
      <c r="AD180" s="3065"/>
      <c r="AE180" s="3065"/>
      <c r="AF180" s="3066"/>
    </row>
    <row r="181" spans="1:32" s="349" customFormat="1" ht="12.75" x14ac:dyDescent="0.2">
      <c r="B181" s="61"/>
      <c r="C181" s="77"/>
      <c r="D181" s="78"/>
      <c r="E181" s="135"/>
    </row>
    <row r="182" spans="1:32" s="735" customFormat="1" ht="12.75" x14ac:dyDescent="0.2">
      <c r="A182" s="852" t="s">
        <v>1583</v>
      </c>
      <c r="B182" s="733"/>
      <c r="C182" s="734"/>
      <c r="D182" s="733"/>
      <c r="E182" s="129" t="s">
        <v>2</v>
      </c>
      <c r="F182" s="130"/>
      <c r="G182" s="121">
        <f>G174+1</f>
        <v>2019</v>
      </c>
      <c r="H182" s="131">
        <f>ROW(J187)-ROW()</f>
        <v>5</v>
      </c>
    </row>
    <row r="183" spans="1:32" s="739" customFormat="1" ht="12.75" outlineLevel="1" x14ac:dyDescent="0.2">
      <c r="B183" s="736"/>
      <c r="C183" s="737"/>
      <c r="D183" s="736"/>
      <c r="E183" s="738"/>
    </row>
    <row r="184" spans="1:32" s="739" customFormat="1" ht="13.5" outlineLevel="1" thickBot="1" x14ac:dyDescent="0.25">
      <c r="B184" s="736"/>
      <c r="C184" s="737"/>
      <c r="D184" s="736"/>
      <c r="E184" s="738"/>
      <c r="F184" s="740"/>
      <c r="G184" s="85" t="s">
        <v>0</v>
      </c>
      <c r="H184" s="122">
        <f>$G182</f>
        <v>2019</v>
      </c>
      <c r="I184" s="348">
        <f>VLOOKUP($H184,'TCF en bruto WML'!$G$13:$J$76,'TCF en bruto WML'!$J$78,FALSE)</f>
        <v>1.012</v>
      </c>
      <c r="J184" s="740"/>
      <c r="K184" s="740"/>
      <c r="L184" s="740"/>
      <c r="M184" s="740"/>
      <c r="N184" s="740"/>
      <c r="O184" s="740"/>
      <c r="P184" s="740"/>
      <c r="Q184" s="740"/>
      <c r="R184" s="740"/>
      <c r="S184" s="740" t="s">
        <v>243</v>
      </c>
      <c r="T184" s="740"/>
      <c r="U184" s="740"/>
      <c r="V184" s="75" t="s">
        <v>29</v>
      </c>
      <c r="W184" s="740"/>
      <c r="X184" s="740"/>
      <c r="Y184" s="740"/>
      <c r="Z184" s="740"/>
      <c r="AA184" s="740"/>
      <c r="AB184" s="740"/>
      <c r="AC184" s="740"/>
      <c r="AD184" s="740"/>
      <c r="AE184" s="740"/>
      <c r="AF184" s="740"/>
    </row>
    <row r="185" spans="1:32" s="739" customFormat="1" ht="12.75" outlineLevel="1" x14ac:dyDescent="0.2">
      <c r="B185" s="736"/>
      <c r="C185" s="737"/>
      <c r="D185" s="736"/>
      <c r="E185" s="738"/>
      <c r="F185" s="741"/>
      <c r="G185" s="741"/>
      <c r="H185" s="741"/>
      <c r="I185" s="741"/>
      <c r="J185" s="741"/>
      <c r="K185" s="741"/>
      <c r="L185" s="741"/>
      <c r="M185" s="741"/>
      <c r="N185" s="741"/>
      <c r="O185" s="741"/>
      <c r="P185" s="741"/>
      <c r="Q185" s="741"/>
      <c r="R185" s="741"/>
      <c r="S185" s="741"/>
      <c r="T185" s="741"/>
      <c r="U185" s="740"/>
      <c r="V185" s="3058"/>
      <c r="W185" s="3059"/>
      <c r="X185" s="3059"/>
      <c r="Y185" s="3059"/>
      <c r="Z185" s="3059"/>
      <c r="AA185" s="3059"/>
      <c r="AB185" s="3059"/>
      <c r="AC185" s="3059"/>
      <c r="AD185" s="3059"/>
      <c r="AE185" s="3059"/>
      <c r="AF185" s="3060"/>
    </row>
    <row r="186" spans="1:32" s="739" customFormat="1" ht="12.75" outlineLevel="1" x14ac:dyDescent="0.2">
      <c r="B186" s="736"/>
      <c r="C186" s="737"/>
      <c r="D186" s="736"/>
      <c r="E186" s="738"/>
      <c r="F186" s="741"/>
      <c r="G186" s="741"/>
      <c r="H186" s="741"/>
      <c r="I186" s="742" t="s">
        <v>180</v>
      </c>
      <c r="J186" s="742" t="s">
        <v>181</v>
      </c>
      <c r="K186" s="741"/>
      <c r="L186" s="741"/>
      <c r="M186" s="741"/>
      <c r="N186" s="741"/>
      <c r="O186" s="741"/>
      <c r="P186" s="741"/>
      <c r="Q186" s="741"/>
      <c r="R186" s="741"/>
      <c r="S186" s="743">
        <v>0.01</v>
      </c>
      <c r="T186" s="741" t="s">
        <v>136</v>
      </c>
      <c r="U186" s="740"/>
      <c r="V186" s="3061"/>
      <c r="W186" s="3062"/>
      <c r="X186" s="3062"/>
      <c r="Y186" s="3062"/>
      <c r="Z186" s="3062"/>
      <c r="AA186" s="3062"/>
      <c r="AB186" s="3062"/>
      <c r="AC186" s="3062"/>
      <c r="AD186" s="3062"/>
      <c r="AE186" s="3062"/>
      <c r="AF186" s="3063"/>
    </row>
    <row r="187" spans="1:32" s="739" customFormat="1" ht="12.75" outlineLevel="1" x14ac:dyDescent="0.2">
      <c r="A187" s="669" t="str">
        <f>INDEX(Checks!$J$42:$J$47,MATCH((SEARCH("(",formuletekst(J187))),Checks!$I$42:$I$47,0))</f>
        <v>ABO</v>
      </c>
      <c r="B187" s="736"/>
      <c r="C187" s="737"/>
      <c r="D187" s="736"/>
      <c r="E187" s="738"/>
      <c r="F187" s="741" t="s">
        <v>764</v>
      </c>
      <c r="G187" s="741"/>
      <c r="H187" s="741"/>
      <c r="I187" s="943">
        <f>CEILING((I179*I184),S186)</f>
        <v>45.83</v>
      </c>
      <c r="J187" s="799">
        <f>CEILING((I179*I184),S187)</f>
        <v>46</v>
      </c>
      <c r="K187" s="349" t="s">
        <v>136</v>
      </c>
      <c r="L187" s="741"/>
      <c r="M187" s="741"/>
      <c r="N187" s="741"/>
      <c r="O187" s="741"/>
      <c r="P187" s="741"/>
      <c r="Q187" s="741"/>
      <c r="R187" s="741"/>
      <c r="S187" s="745">
        <v>1</v>
      </c>
      <c r="T187" s="741" t="s">
        <v>136</v>
      </c>
      <c r="U187" s="740"/>
      <c r="V187" s="3061"/>
      <c r="W187" s="3062"/>
      <c r="X187" s="3062"/>
      <c r="Y187" s="3062"/>
      <c r="Z187" s="3062"/>
      <c r="AA187" s="3062"/>
      <c r="AB187" s="3062"/>
      <c r="AC187" s="3062"/>
      <c r="AD187" s="3062"/>
      <c r="AE187" s="3062"/>
      <c r="AF187" s="3063"/>
    </row>
    <row r="188" spans="1:32" s="739" customFormat="1" ht="12.75" outlineLevel="1" x14ac:dyDescent="0.2">
      <c r="A188" s="669" t="str">
        <f>INDEX(Checks!$J$42:$J$47,MATCH((SEARCH("(",formuletekst(J188))),Checks!$I$42:$I$47,0))</f>
        <v>ABE</v>
      </c>
      <c r="B188" s="736"/>
      <c r="C188" s="737"/>
      <c r="D188" s="736"/>
      <c r="E188" s="738"/>
      <c r="F188" s="741" t="s">
        <v>771</v>
      </c>
      <c r="G188" s="741"/>
      <c r="H188" s="741"/>
      <c r="I188" s="943">
        <f>FLOOR((I180*I184),S186)</f>
        <v>15.14</v>
      </c>
      <c r="J188" s="799">
        <f>FLOOR((I180*I184),S187)</f>
        <v>15</v>
      </c>
      <c r="K188" s="349" t="s">
        <v>136</v>
      </c>
      <c r="L188" s="741"/>
      <c r="M188" s="741"/>
      <c r="N188" s="741"/>
      <c r="O188" s="741"/>
      <c r="P188" s="741"/>
      <c r="Q188" s="741"/>
      <c r="R188" s="741"/>
      <c r="S188" s="746"/>
      <c r="T188" s="747"/>
      <c r="U188" s="740"/>
      <c r="V188" s="3064"/>
      <c r="W188" s="3065"/>
      <c r="X188" s="3065"/>
      <c r="Y188" s="3065"/>
      <c r="Z188" s="3065"/>
      <c r="AA188" s="3065"/>
      <c r="AB188" s="3065"/>
      <c r="AC188" s="3065"/>
      <c r="AD188" s="3065"/>
      <c r="AE188" s="3065"/>
      <c r="AF188" s="3066"/>
    </row>
    <row r="190" spans="1:32" s="735" customFormat="1" ht="12.75" x14ac:dyDescent="0.2">
      <c r="A190" s="852" t="s">
        <v>1583</v>
      </c>
      <c r="B190" s="733"/>
      <c r="C190" s="734"/>
      <c r="D190" s="733"/>
      <c r="E190" s="129" t="s">
        <v>2</v>
      </c>
      <c r="F190" s="130"/>
      <c r="G190" s="121">
        <f>G182+1</f>
        <v>2020</v>
      </c>
      <c r="H190" s="131">
        <f>ROW(J195)-ROW()</f>
        <v>5</v>
      </c>
    </row>
    <row r="191" spans="1:32" s="739" customFormat="1" ht="12.75" outlineLevel="1" x14ac:dyDescent="0.2">
      <c r="B191" s="736"/>
      <c r="C191" s="737"/>
      <c r="D191" s="736"/>
      <c r="E191" s="738"/>
    </row>
    <row r="192" spans="1:32" s="739" customFormat="1" ht="13.5" outlineLevel="1" thickBot="1" x14ac:dyDescent="0.25">
      <c r="B192" s="736"/>
      <c r="C192" s="737"/>
      <c r="D192" s="736"/>
      <c r="E192" s="738"/>
      <c r="F192" s="740"/>
      <c r="G192" s="85" t="s">
        <v>0</v>
      </c>
      <c r="H192" s="122">
        <f>$G190</f>
        <v>2020</v>
      </c>
      <c r="I192" s="348">
        <f>VLOOKUP($H192,'TCF en bruto WML'!$G$13:$J$76,'TCF en bruto WML'!$J$78,FALSE)</f>
        <v>1.016</v>
      </c>
      <c r="J192" s="740"/>
      <c r="K192" s="740"/>
      <c r="L192" s="740"/>
      <c r="M192" s="740"/>
      <c r="N192" s="740"/>
      <c r="O192" s="740"/>
      <c r="P192" s="740"/>
      <c r="Q192" s="740"/>
      <c r="R192" s="740"/>
      <c r="S192" s="740" t="s">
        <v>243</v>
      </c>
      <c r="T192" s="740"/>
      <c r="U192" s="740"/>
      <c r="V192" s="75" t="s">
        <v>29</v>
      </c>
      <c r="W192" s="740"/>
      <c r="X192" s="740"/>
      <c r="Y192" s="740"/>
      <c r="Z192" s="740"/>
      <c r="AA192" s="740"/>
      <c r="AB192" s="740"/>
      <c r="AC192" s="740"/>
      <c r="AD192" s="740"/>
      <c r="AE192" s="740"/>
      <c r="AF192" s="740"/>
    </row>
    <row r="193" spans="1:32" s="739" customFormat="1" ht="12.75" outlineLevel="1" x14ac:dyDescent="0.2">
      <c r="B193" s="736"/>
      <c r="C193" s="737"/>
      <c r="D193" s="736"/>
      <c r="E193" s="738"/>
      <c r="F193" s="741"/>
      <c r="G193" s="741"/>
      <c r="H193" s="741"/>
      <c r="I193" s="741"/>
      <c r="J193" s="741"/>
      <c r="K193" s="741"/>
      <c r="L193" s="741"/>
      <c r="M193" s="741"/>
      <c r="N193" s="741"/>
      <c r="O193" s="741"/>
      <c r="P193" s="741"/>
      <c r="Q193" s="741"/>
      <c r="R193" s="741"/>
      <c r="S193" s="741"/>
      <c r="T193" s="741"/>
      <c r="U193" s="740"/>
      <c r="V193" s="3058"/>
      <c r="W193" s="3059"/>
      <c r="X193" s="3059"/>
      <c r="Y193" s="3059"/>
      <c r="Z193" s="3059"/>
      <c r="AA193" s="3059"/>
      <c r="AB193" s="3059"/>
      <c r="AC193" s="3059"/>
      <c r="AD193" s="3059"/>
      <c r="AE193" s="3059"/>
      <c r="AF193" s="3060"/>
    </row>
    <row r="194" spans="1:32" s="739" customFormat="1" ht="12.75" outlineLevel="1" x14ac:dyDescent="0.2">
      <c r="B194" s="736"/>
      <c r="C194" s="737"/>
      <c r="D194" s="736"/>
      <c r="E194" s="738"/>
      <c r="F194" s="741"/>
      <c r="G194" s="741"/>
      <c r="H194" s="741"/>
      <c r="I194" s="742" t="s">
        <v>180</v>
      </c>
      <c r="J194" s="742" t="s">
        <v>181</v>
      </c>
      <c r="K194" s="741"/>
      <c r="L194" s="741"/>
      <c r="M194" s="741"/>
      <c r="N194" s="741"/>
      <c r="O194" s="741"/>
      <c r="P194" s="741"/>
      <c r="Q194" s="741"/>
      <c r="R194" s="741"/>
      <c r="S194" s="743">
        <v>0.01</v>
      </c>
      <c r="T194" s="741" t="s">
        <v>136</v>
      </c>
      <c r="U194" s="740"/>
      <c r="V194" s="3061"/>
      <c r="W194" s="3062"/>
      <c r="X194" s="3062"/>
      <c r="Y194" s="3062"/>
      <c r="Z194" s="3062"/>
      <c r="AA194" s="3062"/>
      <c r="AB194" s="3062"/>
      <c r="AC194" s="3062"/>
      <c r="AD194" s="3062"/>
      <c r="AE194" s="3062"/>
      <c r="AF194" s="3063"/>
    </row>
    <row r="195" spans="1:32" s="739" customFormat="1" ht="12.75" outlineLevel="1" x14ac:dyDescent="0.2">
      <c r="A195" s="669" t="str">
        <f>INDEX(Checks!$J$42:$J$47,MATCH((SEARCH("(",formuletekst(J195))),Checks!$I$42:$I$47,0))</f>
        <v>ABO</v>
      </c>
      <c r="B195" s="736"/>
      <c r="C195" s="737"/>
      <c r="D195" s="736"/>
      <c r="E195" s="738"/>
      <c r="F195" s="741" t="s">
        <v>764</v>
      </c>
      <c r="G195" s="741"/>
      <c r="H195" s="741"/>
      <c r="I195" s="943">
        <f>CEILING((I187*I192),S194)</f>
        <v>46.57</v>
      </c>
      <c r="J195" s="799">
        <f>CEILING((I187*I192),S195)</f>
        <v>47</v>
      </c>
      <c r="K195" s="349" t="s">
        <v>136</v>
      </c>
      <c r="L195" s="741"/>
      <c r="M195" s="741"/>
      <c r="N195" s="741"/>
      <c r="O195" s="741"/>
      <c r="P195" s="741"/>
      <c r="Q195" s="741"/>
      <c r="R195" s="741"/>
      <c r="S195" s="745">
        <v>1</v>
      </c>
      <c r="T195" s="741" t="s">
        <v>136</v>
      </c>
      <c r="U195" s="740"/>
      <c r="V195" s="3061"/>
      <c r="W195" s="3062"/>
      <c r="X195" s="3062"/>
      <c r="Y195" s="3062"/>
      <c r="Z195" s="3062"/>
      <c r="AA195" s="3062"/>
      <c r="AB195" s="3062"/>
      <c r="AC195" s="3062"/>
      <c r="AD195" s="3062"/>
      <c r="AE195" s="3062"/>
      <c r="AF195" s="3063"/>
    </row>
    <row r="196" spans="1:32" s="739" customFormat="1" ht="12.75" outlineLevel="1" x14ac:dyDescent="0.2">
      <c r="A196" s="669" t="str">
        <f>INDEX(Checks!$J$42:$J$47,MATCH((SEARCH("(",formuletekst(J196))),Checks!$I$42:$I$47,0))</f>
        <v>ABE</v>
      </c>
      <c r="B196" s="736"/>
      <c r="C196" s="737"/>
      <c r="D196" s="736"/>
      <c r="E196" s="738"/>
      <c r="F196" s="741" t="s">
        <v>771</v>
      </c>
      <c r="G196" s="741"/>
      <c r="H196" s="741"/>
      <c r="I196" s="943">
        <f>FLOOR((I188*I192),S194)</f>
        <v>15.38</v>
      </c>
      <c r="J196" s="799">
        <f>FLOOR((I188*I192),S195)</f>
        <v>15</v>
      </c>
      <c r="K196" s="349" t="s">
        <v>136</v>
      </c>
      <c r="L196" s="741"/>
      <c r="M196" s="741"/>
      <c r="N196" s="741"/>
      <c r="O196" s="741"/>
      <c r="P196" s="741"/>
      <c r="Q196" s="741"/>
      <c r="R196" s="741"/>
      <c r="S196" s="746"/>
      <c r="T196" s="747"/>
      <c r="U196" s="740"/>
      <c r="V196" s="3064"/>
      <c r="W196" s="3065"/>
      <c r="X196" s="3065"/>
      <c r="Y196" s="3065"/>
      <c r="Z196" s="3065"/>
      <c r="AA196" s="3065"/>
      <c r="AB196" s="3065"/>
      <c r="AC196" s="3065"/>
      <c r="AD196" s="3065"/>
      <c r="AE196" s="3065"/>
      <c r="AF196" s="3066"/>
    </row>
    <row r="197" spans="1:32" s="2139" customFormat="1" x14ac:dyDescent="0.25">
      <c r="B197" s="61"/>
      <c r="C197" s="77"/>
      <c r="D197" s="78"/>
      <c r="E197" s="135"/>
    </row>
    <row r="198" spans="1:32" s="735" customFormat="1" ht="12.75" outlineLevel="1" x14ac:dyDescent="0.2">
      <c r="A198" s="852" t="s">
        <v>1583</v>
      </c>
      <c r="B198" s="733"/>
      <c r="C198" s="734"/>
      <c r="D198" s="733"/>
      <c r="E198" s="129" t="s">
        <v>2</v>
      </c>
      <c r="F198" s="130"/>
      <c r="G198" s="121">
        <f>G190+1</f>
        <v>2021</v>
      </c>
      <c r="H198" s="131">
        <f>ROW(J203)-ROW()</f>
        <v>5</v>
      </c>
    </row>
    <row r="199" spans="1:32" s="739" customFormat="1" ht="12.75" outlineLevel="1" x14ac:dyDescent="0.2">
      <c r="B199" s="736"/>
      <c r="C199" s="737"/>
      <c r="D199" s="736"/>
      <c r="E199" s="738"/>
    </row>
    <row r="200" spans="1:32" s="739" customFormat="1" ht="13.5" outlineLevel="1" thickBot="1" x14ac:dyDescent="0.25">
      <c r="B200" s="736"/>
      <c r="C200" s="737"/>
      <c r="D200" s="736"/>
      <c r="E200" s="738"/>
      <c r="F200" s="740"/>
      <c r="G200" s="85" t="s">
        <v>0</v>
      </c>
      <c r="H200" s="122">
        <f>$G198</f>
        <v>2021</v>
      </c>
      <c r="I200" s="348">
        <f>VLOOKUP($H200,'TCF en bruto WML'!$G$13:$J$76,'TCF en bruto WML'!$J$78,FALSE)</f>
        <v>1.016</v>
      </c>
      <c r="J200" s="740"/>
      <c r="K200" s="740"/>
      <c r="L200" s="740"/>
      <c r="M200" s="740"/>
      <c r="N200" s="740"/>
      <c r="O200" s="740"/>
      <c r="P200" s="740"/>
      <c r="Q200" s="740"/>
      <c r="R200" s="740"/>
      <c r="S200" s="740" t="s">
        <v>243</v>
      </c>
      <c r="T200" s="740"/>
      <c r="U200" s="740"/>
      <c r="V200" s="75" t="s">
        <v>29</v>
      </c>
      <c r="W200" s="740"/>
      <c r="X200" s="740"/>
      <c r="Y200" s="740"/>
      <c r="Z200" s="740"/>
      <c r="AA200" s="740"/>
      <c r="AB200" s="740"/>
      <c r="AC200" s="740"/>
      <c r="AD200" s="740"/>
      <c r="AE200" s="740"/>
      <c r="AF200" s="740"/>
    </row>
    <row r="201" spans="1:32" s="739" customFormat="1" ht="12.75" outlineLevel="1" x14ac:dyDescent="0.2">
      <c r="B201" s="736"/>
      <c r="C201" s="737"/>
      <c r="D201" s="736"/>
      <c r="E201" s="738"/>
      <c r="F201" s="741"/>
      <c r="G201" s="741"/>
      <c r="H201" s="741"/>
      <c r="I201" s="741"/>
      <c r="J201" s="741"/>
      <c r="K201" s="741"/>
      <c r="L201" s="741"/>
      <c r="M201" s="741"/>
      <c r="N201" s="741"/>
      <c r="O201" s="741"/>
      <c r="P201" s="741"/>
      <c r="Q201" s="741"/>
      <c r="R201" s="741"/>
      <c r="S201" s="741"/>
      <c r="T201" s="741"/>
      <c r="U201" s="740"/>
      <c r="V201" s="3058" t="s">
        <v>2553</v>
      </c>
      <c r="W201" s="3059"/>
      <c r="X201" s="3059"/>
      <c r="Y201" s="3059"/>
      <c r="Z201" s="3059"/>
      <c r="AA201" s="3059"/>
      <c r="AB201" s="3059"/>
      <c r="AC201" s="3059"/>
      <c r="AD201" s="3059"/>
      <c r="AE201" s="3059"/>
      <c r="AF201" s="3060"/>
    </row>
    <row r="202" spans="1:32" s="739" customFormat="1" ht="12.75" outlineLevel="1" x14ac:dyDescent="0.2">
      <c r="B202" s="736"/>
      <c r="C202" s="737"/>
      <c r="D202" s="736"/>
      <c r="E202" s="738"/>
      <c r="F202" s="741"/>
      <c r="G202" s="741"/>
      <c r="H202" s="741"/>
      <c r="I202" s="742" t="s">
        <v>180</v>
      </c>
      <c r="J202" s="742" t="s">
        <v>181</v>
      </c>
      <c r="K202" s="741"/>
      <c r="L202" s="741"/>
      <c r="M202" s="741"/>
      <c r="N202" s="741"/>
      <c r="O202" s="741"/>
      <c r="P202" s="741"/>
      <c r="Q202" s="741"/>
      <c r="R202" s="741"/>
      <c r="S202" s="743">
        <v>0.01</v>
      </c>
      <c r="T202" s="741" t="s">
        <v>136</v>
      </c>
      <c r="U202" s="740"/>
      <c r="V202" s="3061"/>
      <c r="W202" s="3062"/>
      <c r="X202" s="3062"/>
      <c r="Y202" s="3062"/>
      <c r="Z202" s="3062"/>
      <c r="AA202" s="3062"/>
      <c r="AB202" s="3062"/>
      <c r="AC202" s="3062"/>
      <c r="AD202" s="3062"/>
      <c r="AE202" s="3062"/>
      <c r="AF202" s="3063"/>
    </row>
    <row r="203" spans="1:32" s="739" customFormat="1" ht="12.75" outlineLevel="1" x14ac:dyDescent="0.2">
      <c r="A203" s="669" t="str">
        <f>INDEX(Checks!$J$42:$J$47,MATCH((SEARCH("(",formuletekst(J203))),Checks!$I$42:$I$47,0))</f>
        <v>ABO</v>
      </c>
      <c r="B203" s="736"/>
      <c r="C203" s="737"/>
      <c r="D203" s="736"/>
      <c r="E203" s="738"/>
      <c r="F203" s="741" t="s">
        <v>764</v>
      </c>
      <c r="G203" s="741"/>
      <c r="H203" s="741"/>
      <c r="I203" s="943">
        <f>CEILING((I195*I200),S202)</f>
        <v>47.32</v>
      </c>
      <c r="J203" s="799">
        <f>CEILING((I195*I200),S203)</f>
        <v>48</v>
      </c>
      <c r="K203" s="349" t="s">
        <v>136</v>
      </c>
      <c r="L203" s="741"/>
      <c r="M203" s="741"/>
      <c r="N203" s="741"/>
      <c r="O203" s="741"/>
      <c r="P203" s="741"/>
      <c r="Q203" s="741"/>
      <c r="R203" s="741"/>
      <c r="S203" s="745">
        <v>1</v>
      </c>
      <c r="T203" s="741" t="s">
        <v>136</v>
      </c>
      <c r="U203" s="740"/>
      <c r="V203" s="3061"/>
      <c r="W203" s="3062"/>
      <c r="X203" s="3062"/>
      <c r="Y203" s="3062"/>
      <c r="Z203" s="3062"/>
      <c r="AA203" s="3062"/>
      <c r="AB203" s="3062"/>
      <c r="AC203" s="3062"/>
      <c r="AD203" s="3062"/>
      <c r="AE203" s="3062"/>
      <c r="AF203" s="3063"/>
    </row>
    <row r="204" spans="1:32" s="739" customFormat="1" ht="12.75" outlineLevel="1" x14ac:dyDescent="0.2">
      <c r="A204" s="669" t="str">
        <f>INDEX(Checks!$J$42:$J$47,MATCH((SEARCH("(",formuletekst(J204))),Checks!$I$42:$I$47,0))</f>
        <v>ABE</v>
      </c>
      <c r="B204" s="736"/>
      <c r="C204" s="737"/>
      <c r="D204" s="736"/>
      <c r="E204" s="738"/>
      <c r="F204" s="741" t="s">
        <v>771</v>
      </c>
      <c r="G204" s="741"/>
      <c r="H204" s="741"/>
      <c r="I204" s="943">
        <f>FLOOR((I196*I200),S202)</f>
        <v>15.620000000000001</v>
      </c>
      <c r="J204" s="799">
        <f>FLOOR((I196*I200),S203)</f>
        <v>15</v>
      </c>
      <c r="K204" s="349" t="s">
        <v>136</v>
      </c>
      <c r="L204" s="741"/>
      <c r="M204" s="741"/>
      <c r="N204" s="741"/>
      <c r="O204" s="741"/>
      <c r="P204" s="741"/>
      <c r="Q204" s="741"/>
      <c r="R204" s="741"/>
      <c r="S204" s="746"/>
      <c r="T204" s="747"/>
      <c r="U204" s="740"/>
      <c r="V204" s="3064"/>
      <c r="W204" s="3065"/>
      <c r="X204" s="3065"/>
      <c r="Y204" s="3065"/>
      <c r="Z204" s="3065"/>
      <c r="AA204" s="3065"/>
      <c r="AB204" s="3065"/>
      <c r="AC204" s="3065"/>
      <c r="AD204" s="3065"/>
      <c r="AE204" s="3065"/>
      <c r="AF204" s="3066"/>
    </row>
    <row r="205" spans="1:32" s="2324" customFormat="1" outlineLevel="1" x14ac:dyDescent="0.25">
      <c r="B205" s="61"/>
      <c r="C205" s="77"/>
      <c r="D205" s="78"/>
      <c r="E205" s="135"/>
    </row>
    <row r="206" spans="1:32" outlineLevel="1" x14ac:dyDescent="0.25">
      <c r="A206" s="669"/>
      <c r="F206" s="741" t="s">
        <v>2552</v>
      </c>
      <c r="I206" s="2464">
        <v>31340</v>
      </c>
      <c r="J206" s="671">
        <v>31340</v>
      </c>
      <c r="K206" s="349" t="s">
        <v>136</v>
      </c>
    </row>
    <row r="208" spans="1:32" s="735" customFormat="1" ht="12.75" outlineLevel="1" x14ac:dyDescent="0.2">
      <c r="A208" s="852" t="s">
        <v>1583</v>
      </c>
      <c r="B208" s="733"/>
      <c r="C208" s="734"/>
      <c r="D208" s="733"/>
      <c r="E208" s="129" t="s">
        <v>2</v>
      </c>
      <c r="F208" s="130"/>
      <c r="G208" s="121">
        <f>G198+1</f>
        <v>2022</v>
      </c>
      <c r="H208" s="131">
        <f>ROW(J213)-ROW()</f>
        <v>5</v>
      </c>
    </row>
    <row r="209" spans="1:32" s="739" customFormat="1" ht="12.75" outlineLevel="1" x14ac:dyDescent="0.2">
      <c r="B209" s="736"/>
      <c r="C209" s="737"/>
      <c r="D209" s="736"/>
      <c r="E209" s="738"/>
    </row>
    <row r="210" spans="1:32" s="739" customFormat="1" ht="13.5" outlineLevel="1" thickBot="1" x14ac:dyDescent="0.25">
      <c r="B210" s="736"/>
      <c r="C210" s="737"/>
      <c r="D210" s="736"/>
      <c r="E210" s="738"/>
      <c r="F210" s="740"/>
      <c r="G210" s="85" t="s">
        <v>0</v>
      </c>
      <c r="H210" s="122">
        <f>$G208</f>
        <v>2022</v>
      </c>
      <c r="I210" s="348">
        <f>VLOOKUP($H210,'TCF en bruto WML'!$G$13:$J$76,'TCF en bruto WML'!$J$78,FALSE)</f>
        <v>1.0129999999999999</v>
      </c>
      <c r="J210" s="740"/>
      <c r="K210" s="740"/>
      <c r="L210" s="740"/>
      <c r="M210" s="740"/>
      <c r="N210" s="740"/>
      <c r="O210" s="740"/>
      <c r="P210" s="740"/>
      <c r="Q210" s="740"/>
      <c r="R210" s="740"/>
      <c r="S210" s="740" t="s">
        <v>243</v>
      </c>
      <c r="T210" s="740"/>
      <c r="U210" s="740"/>
      <c r="V210" s="75" t="s">
        <v>29</v>
      </c>
      <c r="W210" s="740"/>
      <c r="X210" s="740"/>
      <c r="Y210" s="740"/>
      <c r="Z210" s="740"/>
      <c r="AA210" s="740"/>
      <c r="AB210" s="740"/>
      <c r="AC210" s="740"/>
      <c r="AD210" s="740"/>
      <c r="AE210" s="740"/>
      <c r="AF210" s="740"/>
    </row>
    <row r="211" spans="1:32" s="739" customFormat="1" ht="12.75" outlineLevel="1" x14ac:dyDescent="0.2">
      <c r="B211" s="736"/>
      <c r="C211" s="737"/>
      <c r="D211" s="736"/>
      <c r="E211" s="738"/>
      <c r="F211" s="741"/>
      <c r="G211" s="741"/>
      <c r="H211" s="741"/>
      <c r="I211" s="741"/>
      <c r="J211" s="741"/>
      <c r="K211" s="741"/>
      <c r="L211" s="741"/>
      <c r="M211" s="741"/>
      <c r="N211" s="741"/>
      <c r="O211" s="741"/>
      <c r="P211" s="741"/>
      <c r="Q211" s="741"/>
      <c r="R211" s="741"/>
      <c r="S211" s="741"/>
      <c r="T211" s="741"/>
      <c r="U211" s="740"/>
      <c r="V211" s="3058" t="s">
        <v>2608</v>
      </c>
      <c r="W211" s="3059"/>
      <c r="X211" s="3059"/>
      <c r="Y211" s="3059"/>
      <c r="Z211" s="3059"/>
      <c r="AA211" s="3059"/>
      <c r="AB211" s="3059"/>
      <c r="AC211" s="3059"/>
      <c r="AD211" s="3059"/>
      <c r="AE211" s="3059"/>
      <c r="AF211" s="3060"/>
    </row>
    <row r="212" spans="1:32" s="739" customFormat="1" ht="12.75" outlineLevel="1" x14ac:dyDescent="0.2">
      <c r="B212" s="736"/>
      <c r="C212" s="737"/>
      <c r="D212" s="736"/>
      <c r="E212" s="738"/>
      <c r="F212" s="741"/>
      <c r="G212" s="741"/>
      <c r="H212" s="741"/>
      <c r="I212" s="742" t="s">
        <v>180</v>
      </c>
      <c r="J212" s="742" t="s">
        <v>181</v>
      </c>
      <c r="K212" s="741"/>
      <c r="L212" s="741"/>
      <c r="M212" s="741"/>
      <c r="N212" s="741"/>
      <c r="O212" s="741"/>
      <c r="P212" s="741"/>
      <c r="Q212" s="741"/>
      <c r="R212" s="741"/>
      <c r="S212" s="743">
        <v>0.01</v>
      </c>
      <c r="T212" s="741" t="s">
        <v>136</v>
      </c>
      <c r="U212" s="740"/>
      <c r="V212" s="3061"/>
      <c r="W212" s="3062"/>
      <c r="X212" s="3062"/>
      <c r="Y212" s="3062"/>
      <c r="Z212" s="3062"/>
      <c r="AA212" s="3062"/>
      <c r="AB212" s="3062"/>
      <c r="AC212" s="3062"/>
      <c r="AD212" s="3062"/>
      <c r="AE212" s="3062"/>
      <c r="AF212" s="3063"/>
    </row>
    <row r="213" spans="1:32" s="739" customFormat="1" ht="12.75" outlineLevel="1" x14ac:dyDescent="0.2">
      <c r="A213" s="669" t="str">
        <f>INDEX(Checks!$J$42:$J$47,MATCH((SEARCH("(",formuletekst(J213))),Checks!$I$42:$I$47,0))</f>
        <v>ABO</v>
      </c>
      <c r="B213" s="736"/>
      <c r="C213" s="737"/>
      <c r="D213" s="736"/>
      <c r="E213" s="738"/>
      <c r="F213" s="741" t="s">
        <v>764</v>
      </c>
      <c r="G213" s="741"/>
      <c r="H213" s="741"/>
      <c r="I213" s="943">
        <f>CEILING((I203*I210),S212)</f>
        <v>47.94</v>
      </c>
      <c r="J213" s="799">
        <f>CEILING((I203*I210),S213)</f>
        <v>48</v>
      </c>
      <c r="K213" s="349" t="s">
        <v>136</v>
      </c>
      <c r="L213" s="741"/>
      <c r="M213" s="741"/>
      <c r="N213" s="741"/>
      <c r="O213" s="741"/>
      <c r="P213" s="741"/>
      <c r="Q213" s="741"/>
      <c r="R213" s="741"/>
      <c r="S213" s="745">
        <v>1</v>
      </c>
      <c r="T213" s="741" t="s">
        <v>136</v>
      </c>
      <c r="U213" s="740"/>
      <c r="V213" s="3061"/>
      <c r="W213" s="3062"/>
      <c r="X213" s="3062"/>
      <c r="Y213" s="3062"/>
      <c r="Z213" s="3062"/>
      <c r="AA213" s="3062"/>
      <c r="AB213" s="3062"/>
      <c r="AC213" s="3062"/>
      <c r="AD213" s="3062"/>
      <c r="AE213" s="3062"/>
      <c r="AF213" s="3063"/>
    </row>
    <row r="214" spans="1:32" s="739" customFormat="1" ht="12.75" outlineLevel="1" x14ac:dyDescent="0.2">
      <c r="A214" s="669" t="str">
        <f>INDEX(Checks!$J$42:$J$47,MATCH((SEARCH("(",formuletekst(J214))),Checks!$I$42:$I$47,0))</f>
        <v>ABE</v>
      </c>
      <c r="B214" s="736"/>
      <c r="C214" s="737"/>
      <c r="D214" s="736"/>
      <c r="E214" s="738"/>
      <c r="F214" s="741" t="s">
        <v>771</v>
      </c>
      <c r="G214" s="741"/>
      <c r="H214" s="741"/>
      <c r="I214" s="943">
        <f>FLOOR((I204*I210),S212)</f>
        <v>15.82</v>
      </c>
      <c r="J214" s="799">
        <f>FLOOR((I204*I210),S213)</f>
        <v>15</v>
      </c>
      <c r="K214" s="349" t="s">
        <v>136</v>
      </c>
      <c r="L214" s="741"/>
      <c r="M214" s="741"/>
      <c r="N214" s="741"/>
      <c r="O214" s="741"/>
      <c r="P214" s="741"/>
      <c r="Q214" s="741"/>
      <c r="R214" s="741"/>
      <c r="S214" s="746"/>
      <c r="T214" s="747"/>
      <c r="U214" s="740"/>
      <c r="V214" s="3064"/>
      <c r="W214" s="3065"/>
      <c r="X214" s="3065"/>
      <c r="Y214" s="3065"/>
      <c r="Z214" s="3065"/>
      <c r="AA214" s="3065"/>
      <c r="AB214" s="3065"/>
      <c r="AC214" s="3065"/>
      <c r="AD214" s="3065"/>
      <c r="AE214" s="3065"/>
      <c r="AF214" s="3066"/>
    </row>
    <row r="215" spans="1:32" s="2400" customFormat="1" outlineLevel="1" x14ac:dyDescent="0.25">
      <c r="B215" s="61"/>
      <c r="C215" s="77"/>
      <c r="D215" s="78"/>
      <c r="E215" s="135"/>
    </row>
    <row r="216" spans="1:32" s="2400" customFormat="1" outlineLevel="1" x14ac:dyDescent="0.25">
      <c r="A216" s="669" t="str">
        <f ca="1">INDEX(Checks!$J$42:$J$47,MATCH((SEARCH("(",_xlfn.FORMULATEXT(J216))),Checks!$I$42:$I$47,0))</f>
        <v>AFR</v>
      </c>
      <c r="B216" s="61"/>
      <c r="C216" s="77"/>
      <c r="D216" s="78"/>
      <c r="E216" s="135"/>
      <c r="F216" s="741" t="s">
        <v>2605</v>
      </c>
      <c r="I216" s="2465">
        <f>I206*I210</f>
        <v>31747.42</v>
      </c>
      <c r="J216" s="799">
        <f>ROUND(I216,S216)</f>
        <v>31747</v>
      </c>
      <c r="K216" s="349" t="s">
        <v>136</v>
      </c>
      <c r="S216" s="344">
        <v>0</v>
      </c>
      <c r="T216" s="2400" t="s">
        <v>136</v>
      </c>
    </row>
    <row r="217" spans="1:32" s="2400" customFormat="1" x14ac:dyDescent="0.25">
      <c r="B217" s="61"/>
      <c r="C217" s="77"/>
      <c r="D217" s="78"/>
      <c r="E217" s="135"/>
      <c r="F217" s="741" t="s">
        <v>2607</v>
      </c>
      <c r="J217" s="2464">
        <f>L217*J216</f>
        <v>63494</v>
      </c>
      <c r="K217" s="349" t="s">
        <v>136</v>
      </c>
      <c r="L217" s="344">
        <v>2</v>
      </c>
      <c r="M217" s="2400" t="s">
        <v>2606</v>
      </c>
    </row>
    <row r="218" spans="1:32" s="735" customFormat="1" ht="12.75" outlineLevel="1" x14ac:dyDescent="0.2">
      <c r="A218" s="852" t="s">
        <v>1583</v>
      </c>
      <c r="B218" s="733"/>
      <c r="C218" s="734"/>
      <c r="D218" s="733"/>
      <c r="E218" s="129" t="s">
        <v>2</v>
      </c>
      <c r="F218" s="130"/>
      <c r="G218" s="121">
        <f>G208+1</f>
        <v>2023</v>
      </c>
      <c r="H218" s="131">
        <f>ROW(J223)-ROW()</f>
        <v>5</v>
      </c>
    </row>
    <row r="219" spans="1:32" s="739" customFormat="1" ht="12.75" outlineLevel="1" x14ac:dyDescent="0.2">
      <c r="B219" s="736"/>
      <c r="C219" s="737"/>
      <c r="D219" s="736"/>
      <c r="E219" s="738"/>
    </row>
    <row r="220" spans="1:32" s="739" customFormat="1" ht="13.5" outlineLevel="1" thickBot="1" x14ac:dyDescent="0.25">
      <c r="B220" s="736"/>
      <c r="C220" s="737"/>
      <c r="D220" s="736"/>
      <c r="E220" s="738"/>
      <c r="F220" s="740"/>
      <c r="G220" s="85" t="s">
        <v>0</v>
      </c>
      <c r="H220" s="122">
        <f>$G218</f>
        <v>2023</v>
      </c>
      <c r="I220" s="348">
        <f>VLOOKUP($H220,'TCF en bruto WML'!$G$13:$J$76,'TCF en bruto WML'!$J$78,FALSE)</f>
        <v>1.0629999999999999</v>
      </c>
      <c r="J220" s="740"/>
      <c r="K220" s="740"/>
      <c r="L220" s="740"/>
      <c r="M220" s="740"/>
      <c r="N220" s="740"/>
      <c r="O220" s="740"/>
      <c r="P220" s="740"/>
      <c r="Q220" s="740"/>
      <c r="R220" s="740"/>
      <c r="S220" s="740" t="s">
        <v>243</v>
      </c>
      <c r="T220" s="740"/>
      <c r="U220" s="740"/>
      <c r="V220" s="75" t="s">
        <v>29</v>
      </c>
      <c r="W220" s="740"/>
      <c r="X220" s="740"/>
      <c r="Y220" s="740"/>
      <c r="Z220" s="740"/>
      <c r="AA220" s="740"/>
      <c r="AB220" s="740"/>
      <c r="AC220" s="740"/>
      <c r="AD220" s="740"/>
      <c r="AE220" s="740"/>
      <c r="AF220" s="740"/>
    </row>
    <row r="221" spans="1:32" s="739" customFormat="1" ht="12.75" outlineLevel="1" x14ac:dyDescent="0.2">
      <c r="B221" s="736"/>
      <c r="C221" s="737"/>
      <c r="D221" s="736"/>
      <c r="E221" s="738"/>
      <c r="F221" s="741"/>
      <c r="G221" s="741"/>
      <c r="H221" s="741"/>
      <c r="I221" s="741"/>
      <c r="J221" s="741"/>
      <c r="K221" s="741"/>
      <c r="L221" s="741"/>
      <c r="M221" s="741"/>
      <c r="N221" s="741"/>
      <c r="O221" s="741"/>
      <c r="P221" s="741"/>
      <c r="Q221" s="741"/>
      <c r="R221" s="741"/>
      <c r="S221" s="741"/>
      <c r="T221" s="741"/>
      <c r="U221" s="740"/>
      <c r="V221" s="3058"/>
      <c r="W221" s="3059"/>
      <c r="X221" s="3059"/>
      <c r="Y221" s="3059"/>
      <c r="Z221" s="3059"/>
      <c r="AA221" s="3059"/>
      <c r="AB221" s="3059"/>
      <c r="AC221" s="3059"/>
      <c r="AD221" s="3059"/>
      <c r="AE221" s="3059"/>
      <c r="AF221" s="3060"/>
    </row>
    <row r="222" spans="1:32" s="739" customFormat="1" ht="12.75" outlineLevel="1" x14ac:dyDescent="0.2">
      <c r="B222" s="736"/>
      <c r="C222" s="737"/>
      <c r="D222" s="736"/>
      <c r="E222" s="738"/>
      <c r="F222" s="741"/>
      <c r="G222" s="741"/>
      <c r="H222" s="741"/>
      <c r="I222" s="742" t="s">
        <v>180</v>
      </c>
      <c r="J222" s="742" t="s">
        <v>181</v>
      </c>
      <c r="K222" s="741"/>
      <c r="L222" s="741"/>
      <c r="M222" s="741"/>
      <c r="N222" s="741"/>
      <c r="O222" s="741"/>
      <c r="P222" s="741"/>
      <c r="Q222" s="741"/>
      <c r="R222" s="741"/>
      <c r="S222" s="743">
        <v>0.01</v>
      </c>
      <c r="T222" s="741" t="s">
        <v>136</v>
      </c>
      <c r="U222" s="740"/>
      <c r="V222" s="3061"/>
      <c r="W222" s="3062"/>
      <c r="X222" s="3062"/>
      <c r="Y222" s="3062"/>
      <c r="Z222" s="3062"/>
      <c r="AA222" s="3062"/>
      <c r="AB222" s="3062"/>
      <c r="AC222" s="3062"/>
      <c r="AD222" s="3062"/>
      <c r="AE222" s="3062"/>
      <c r="AF222" s="3063"/>
    </row>
    <row r="223" spans="1:32" s="739" customFormat="1" ht="12.75" outlineLevel="1" x14ac:dyDescent="0.2">
      <c r="A223" s="669" t="str">
        <f>INDEX(Checks!$J$42:$J$47,MATCH((SEARCH("(",formuletekst(J223))),Checks!$I$42:$I$47,0))</f>
        <v>ABO</v>
      </c>
      <c r="B223" s="736"/>
      <c r="C223" s="737"/>
      <c r="D223" s="736"/>
      <c r="E223" s="738"/>
      <c r="F223" s="741" t="s">
        <v>764</v>
      </c>
      <c r="G223" s="741"/>
      <c r="H223" s="741"/>
      <c r="I223" s="943">
        <f>CEILING((I213*I220),S222)</f>
        <v>50.97</v>
      </c>
      <c r="J223" s="799">
        <f>CEILING((I213*I220),S223)</f>
        <v>51</v>
      </c>
      <c r="K223" s="349" t="s">
        <v>136</v>
      </c>
      <c r="L223" s="741"/>
      <c r="M223" s="741"/>
      <c r="N223" s="741"/>
      <c r="O223" s="741"/>
      <c r="P223" s="741"/>
      <c r="Q223" s="741"/>
      <c r="R223" s="741"/>
      <c r="S223" s="745">
        <v>1</v>
      </c>
      <c r="T223" s="741" t="s">
        <v>136</v>
      </c>
      <c r="U223" s="740"/>
      <c r="V223" s="3061"/>
      <c r="W223" s="3062"/>
      <c r="X223" s="3062"/>
      <c r="Y223" s="3062"/>
      <c r="Z223" s="3062"/>
      <c r="AA223" s="3062"/>
      <c r="AB223" s="3062"/>
      <c r="AC223" s="3062"/>
      <c r="AD223" s="3062"/>
      <c r="AE223" s="3062"/>
      <c r="AF223" s="3063"/>
    </row>
    <row r="224" spans="1:32" s="739" customFormat="1" ht="12.75" outlineLevel="1" x14ac:dyDescent="0.2">
      <c r="A224" s="669" t="str">
        <f>INDEX(Checks!$J$42:$J$47,MATCH((SEARCH("(",formuletekst(J224))),Checks!$I$42:$I$47,0))</f>
        <v>ABE</v>
      </c>
      <c r="B224" s="736"/>
      <c r="C224" s="737"/>
      <c r="D224" s="736"/>
      <c r="E224" s="738"/>
      <c r="F224" s="741" t="s">
        <v>771</v>
      </c>
      <c r="G224" s="741"/>
      <c r="H224" s="741"/>
      <c r="I224" s="943">
        <f>FLOOR((I214*I220),S222)</f>
        <v>16.809999999999999</v>
      </c>
      <c r="J224" s="799">
        <f>FLOOR((I214*I220),S223)</f>
        <v>16</v>
      </c>
      <c r="K224" s="349" t="s">
        <v>136</v>
      </c>
      <c r="L224" s="741"/>
      <c r="M224" s="741"/>
      <c r="N224" s="741"/>
      <c r="O224" s="741"/>
      <c r="P224" s="741"/>
      <c r="Q224" s="741"/>
      <c r="R224" s="741"/>
      <c r="S224" s="746"/>
      <c r="T224" s="747"/>
      <c r="U224" s="740"/>
      <c r="V224" s="3064"/>
      <c r="W224" s="3065"/>
      <c r="X224" s="3065"/>
      <c r="Y224" s="3065"/>
      <c r="Z224" s="3065"/>
      <c r="AA224" s="3065"/>
      <c r="AB224" s="3065"/>
      <c r="AC224" s="3065"/>
      <c r="AD224" s="3065"/>
      <c r="AE224" s="3065"/>
      <c r="AF224" s="3066"/>
    </row>
    <row r="225" spans="1:32" s="2508" customFormat="1" outlineLevel="1" x14ac:dyDescent="0.25">
      <c r="B225" s="61"/>
      <c r="C225" s="77"/>
      <c r="D225" s="78"/>
      <c r="E225" s="135"/>
    </row>
    <row r="226" spans="1:32" s="2508" customFormat="1" outlineLevel="1" x14ac:dyDescent="0.25">
      <c r="A226" s="669" t="str">
        <f ca="1">INDEX(Checks!$J$42:$J$47,MATCH((SEARCH("(",_xlfn.FORMULATEXT(J226))),Checks!$I$42:$I$47,0))</f>
        <v>AFR</v>
      </c>
      <c r="B226" s="61"/>
      <c r="C226" s="77"/>
      <c r="D226" s="78"/>
      <c r="E226" s="135"/>
      <c r="F226" s="741" t="s">
        <v>2605</v>
      </c>
      <c r="I226" s="2465">
        <f>I216*I220</f>
        <v>33747.507459999993</v>
      </c>
      <c r="J226" s="799">
        <f>ROUND(I226,S226)</f>
        <v>33748</v>
      </c>
      <c r="K226" s="349" t="s">
        <v>136</v>
      </c>
      <c r="S226" s="344">
        <v>0</v>
      </c>
      <c r="T226" s="2508" t="s">
        <v>136</v>
      </c>
    </row>
    <row r="227" spans="1:32" s="2508" customFormat="1" x14ac:dyDescent="0.25">
      <c r="B227" s="61"/>
      <c r="C227" s="77"/>
      <c r="D227" s="78"/>
      <c r="E227" s="135"/>
      <c r="F227" s="741" t="s">
        <v>2607</v>
      </c>
      <c r="J227" s="2464">
        <f>L227*J226</f>
        <v>67496</v>
      </c>
      <c r="K227" s="349" t="s">
        <v>136</v>
      </c>
      <c r="L227" s="344">
        <v>2</v>
      </c>
      <c r="M227" s="2508" t="s">
        <v>2606</v>
      </c>
    </row>
    <row r="228" spans="1:32" s="735" customFormat="1" ht="12.75" outlineLevel="1" x14ac:dyDescent="0.2">
      <c r="A228" s="852" t="s">
        <v>1583</v>
      </c>
      <c r="B228" s="733"/>
      <c r="C228" s="734"/>
      <c r="D228" s="733"/>
      <c r="E228" s="129" t="s">
        <v>2</v>
      </c>
      <c r="F228" s="130"/>
      <c r="G228" s="121">
        <f>G218+1</f>
        <v>2024</v>
      </c>
      <c r="H228" s="131">
        <f>ROW(J233)-ROW()</f>
        <v>5</v>
      </c>
    </row>
    <row r="229" spans="1:32" s="739" customFormat="1" ht="12.75" outlineLevel="1" x14ac:dyDescent="0.2">
      <c r="B229" s="736"/>
      <c r="C229" s="737"/>
      <c r="D229" s="736"/>
      <c r="E229" s="738"/>
      <c r="J229" s="811" t="s">
        <v>2736</v>
      </c>
      <c r="K229" s="811" t="s">
        <v>2735</v>
      </c>
    </row>
    <row r="230" spans="1:32" s="739" customFormat="1" ht="13.5" outlineLevel="1" thickBot="1" x14ac:dyDescent="0.25">
      <c r="B230" s="736"/>
      <c r="C230" s="737"/>
      <c r="D230" s="736"/>
      <c r="E230" s="738"/>
      <c r="F230" s="740"/>
      <c r="G230" s="85" t="s">
        <v>2738</v>
      </c>
      <c r="H230" s="122">
        <f>$G228</f>
        <v>2024</v>
      </c>
      <c r="I230" s="348">
        <f>1+((J230-1)*K230)</f>
        <v>1.0949409999999999</v>
      </c>
      <c r="J230" s="348">
        <f>VLOOKUP($H230,'TCF en bruto WML'!$G$13:$J$76,'TCF en bruto WML'!$J$78,FALSE)</f>
        <v>1.099</v>
      </c>
      <c r="K230" s="349">
        <v>0.95899999999999996</v>
      </c>
      <c r="L230" s="740"/>
      <c r="M230" s="740"/>
      <c r="N230" s="740"/>
      <c r="O230" s="740"/>
      <c r="P230" s="740"/>
      <c r="Q230" s="740"/>
      <c r="R230" s="740"/>
      <c r="S230" s="740" t="s">
        <v>243</v>
      </c>
      <c r="T230" s="740"/>
      <c r="U230" s="740"/>
      <c r="V230" s="75" t="s">
        <v>29</v>
      </c>
      <c r="W230" s="740"/>
      <c r="X230" s="740"/>
      <c r="Y230" s="740"/>
      <c r="Z230" s="740"/>
      <c r="AA230" s="740"/>
      <c r="AB230" s="740"/>
      <c r="AC230" s="740"/>
      <c r="AD230" s="740"/>
      <c r="AE230" s="740"/>
      <c r="AF230" s="740"/>
    </row>
    <row r="231" spans="1:32" s="739" customFormat="1" ht="12.75" outlineLevel="1" x14ac:dyDescent="0.2">
      <c r="B231" s="736"/>
      <c r="C231" s="737"/>
      <c r="D231" s="736"/>
      <c r="E231" s="738"/>
      <c r="F231" s="741"/>
      <c r="G231" s="741"/>
      <c r="H231" s="741"/>
      <c r="I231" s="741"/>
      <c r="J231" s="741"/>
      <c r="K231" s="741"/>
      <c r="L231" s="741"/>
      <c r="M231" s="741"/>
      <c r="N231" s="741"/>
      <c r="O231" s="741"/>
      <c r="P231" s="741"/>
      <c r="Q231" s="741"/>
      <c r="R231" s="741"/>
      <c r="S231" s="741"/>
      <c r="T231" s="741"/>
      <c r="U231" s="740"/>
      <c r="V231" s="3058"/>
      <c r="W231" s="3059"/>
      <c r="X231" s="3059"/>
      <c r="Y231" s="3059"/>
      <c r="Z231" s="3059"/>
      <c r="AA231" s="3059"/>
      <c r="AB231" s="3059"/>
      <c r="AC231" s="3059"/>
      <c r="AD231" s="3059"/>
      <c r="AE231" s="3059"/>
      <c r="AF231" s="3060"/>
    </row>
    <row r="232" spans="1:32" s="739" customFormat="1" ht="12.75" outlineLevel="1" x14ac:dyDescent="0.2">
      <c r="B232" s="736"/>
      <c r="C232" s="737"/>
      <c r="D232" s="736"/>
      <c r="E232" s="738"/>
      <c r="F232" s="741"/>
      <c r="G232" s="741"/>
      <c r="H232" s="741"/>
      <c r="I232" s="742" t="s">
        <v>180</v>
      </c>
      <c r="J232" s="742" t="s">
        <v>181</v>
      </c>
      <c r="K232" s="741"/>
      <c r="L232" s="741"/>
      <c r="M232" s="741"/>
      <c r="N232" s="741"/>
      <c r="O232" s="741"/>
      <c r="P232" s="741"/>
      <c r="Q232" s="741"/>
      <c r="R232" s="741"/>
      <c r="S232" s="743">
        <v>0.01</v>
      </c>
      <c r="T232" s="741" t="s">
        <v>136</v>
      </c>
      <c r="U232" s="740"/>
      <c r="V232" s="3061"/>
      <c r="W232" s="3062"/>
      <c r="X232" s="3062"/>
      <c r="Y232" s="3062"/>
      <c r="Z232" s="3062"/>
      <c r="AA232" s="3062"/>
      <c r="AB232" s="3062"/>
      <c r="AC232" s="3062"/>
      <c r="AD232" s="3062"/>
      <c r="AE232" s="3062"/>
      <c r="AF232" s="3063"/>
    </row>
    <row r="233" spans="1:32" s="739" customFormat="1" ht="12.75" outlineLevel="1" x14ac:dyDescent="0.2">
      <c r="A233" s="669" t="str">
        <f>INDEX(Checks!$J$42:$J$47,MATCH((SEARCH("(",formuletekst(J233))),Checks!$I$42:$I$47,0))</f>
        <v>ABO</v>
      </c>
      <c r="B233" s="736"/>
      <c r="C233" s="737"/>
      <c r="D233" s="736"/>
      <c r="E233" s="738"/>
      <c r="F233" s="741" t="s">
        <v>764</v>
      </c>
      <c r="G233" s="741"/>
      <c r="H233" s="741"/>
      <c r="I233" s="943">
        <f>CEILING((I223*I230),S232)</f>
        <v>55.81</v>
      </c>
      <c r="J233" s="799">
        <f>CEILING((I223*I230),S233)</f>
        <v>56</v>
      </c>
      <c r="K233" s="349" t="s">
        <v>136</v>
      </c>
      <c r="L233" s="741"/>
      <c r="M233" s="741"/>
      <c r="N233" s="741"/>
      <c r="O233" s="741"/>
      <c r="P233" s="741"/>
      <c r="Q233" s="741"/>
      <c r="R233" s="741"/>
      <c r="S233" s="745">
        <v>1</v>
      </c>
      <c r="T233" s="741" t="s">
        <v>136</v>
      </c>
      <c r="U233" s="740"/>
      <c r="V233" s="3061"/>
      <c r="W233" s="3062"/>
      <c r="X233" s="3062"/>
      <c r="Y233" s="3062"/>
      <c r="Z233" s="3062"/>
      <c r="AA233" s="3062"/>
      <c r="AB233" s="3062"/>
      <c r="AC233" s="3062"/>
      <c r="AD233" s="3062"/>
      <c r="AE233" s="3062"/>
      <c r="AF233" s="3063"/>
    </row>
    <row r="234" spans="1:32" s="739" customFormat="1" ht="12.75" outlineLevel="1" x14ac:dyDescent="0.2">
      <c r="A234" s="669" t="str">
        <f>INDEX(Checks!$J$42:$J$47,MATCH((SEARCH("(",formuletekst(J234))),Checks!$I$42:$I$47,0))</f>
        <v>ABE</v>
      </c>
      <c r="B234" s="736"/>
      <c r="C234" s="737"/>
      <c r="D234" s="736"/>
      <c r="E234" s="738"/>
      <c r="F234" s="741" t="s">
        <v>771</v>
      </c>
      <c r="G234" s="741"/>
      <c r="H234" s="741"/>
      <c r="I234" s="943">
        <f>FLOOR((I224*I230),S232)</f>
        <v>18.400000000000002</v>
      </c>
      <c r="J234" s="799">
        <f>FLOOR((I224*I230),S233)</f>
        <v>18</v>
      </c>
      <c r="K234" s="349" t="s">
        <v>136</v>
      </c>
      <c r="L234" s="741"/>
      <c r="M234" s="741"/>
      <c r="N234" s="741"/>
      <c r="O234" s="741"/>
      <c r="P234" s="741"/>
      <c r="Q234" s="741"/>
      <c r="R234" s="741"/>
      <c r="S234" s="746"/>
      <c r="T234" s="747"/>
      <c r="U234" s="740"/>
      <c r="V234" s="3064"/>
      <c r="W234" s="3065"/>
      <c r="X234" s="3065"/>
      <c r="Y234" s="3065"/>
      <c r="Z234" s="3065"/>
      <c r="AA234" s="3065"/>
      <c r="AB234" s="3065"/>
      <c r="AC234" s="3065"/>
      <c r="AD234" s="3065"/>
      <c r="AE234" s="3065"/>
      <c r="AF234" s="3066"/>
    </row>
    <row r="235" spans="1:32" s="2607" customFormat="1" outlineLevel="1" x14ac:dyDescent="0.25">
      <c r="B235" s="61"/>
      <c r="C235" s="77"/>
      <c r="D235" s="78"/>
      <c r="E235" s="135"/>
    </row>
    <row r="236" spans="1:32" s="2607" customFormat="1" outlineLevel="1" x14ac:dyDescent="0.25">
      <c r="A236" s="669" t="str">
        <f ca="1">INDEX(Checks!$J$42:$J$47,MATCH((SEARCH("(",_xlfn.FORMULATEXT(J236))),Checks!$I$42:$I$47,0))</f>
        <v>AFR</v>
      </c>
      <c r="B236" s="61"/>
      <c r="C236" s="77"/>
      <c r="D236" s="78"/>
      <c r="E236" s="135"/>
      <c r="F236" s="741" t="s">
        <v>2605</v>
      </c>
      <c r="I236" s="2465">
        <f>I226*I230</f>
        <v>36951.529565759854</v>
      </c>
      <c r="J236" s="799">
        <f>ROUND(I236,S236)</f>
        <v>36952</v>
      </c>
      <c r="K236" s="349" t="s">
        <v>136</v>
      </c>
      <c r="S236" s="344">
        <v>0</v>
      </c>
      <c r="T236" s="2607" t="s">
        <v>136</v>
      </c>
    </row>
    <row r="237" spans="1:32" s="2607" customFormat="1" x14ac:dyDescent="0.25">
      <c r="B237" s="61"/>
      <c r="C237" s="77"/>
      <c r="D237" s="78"/>
      <c r="E237" s="135"/>
      <c r="F237" s="741" t="s">
        <v>2607</v>
      </c>
      <c r="J237" s="2464">
        <f>L237*J236</f>
        <v>73904</v>
      </c>
      <c r="K237" s="349" t="s">
        <v>136</v>
      </c>
      <c r="L237" s="344">
        <v>2</v>
      </c>
      <c r="M237" s="2607" t="s">
        <v>2606</v>
      </c>
    </row>
    <row r="238" spans="1:32" s="735" customFormat="1" ht="12.75" outlineLevel="1" x14ac:dyDescent="0.2">
      <c r="A238" s="852" t="s">
        <v>1583</v>
      </c>
      <c r="B238" s="733"/>
      <c r="C238" s="734"/>
      <c r="D238" s="733"/>
      <c r="E238" s="129" t="s">
        <v>2</v>
      </c>
      <c r="F238" s="130"/>
      <c r="G238" s="121">
        <f>G228+1</f>
        <v>2025</v>
      </c>
      <c r="H238" s="131">
        <f>ROW(J243)-ROW()</f>
        <v>5</v>
      </c>
    </row>
    <row r="239" spans="1:32" s="739" customFormat="1" ht="12.75" outlineLevel="1" x14ac:dyDescent="0.2">
      <c r="B239" s="736"/>
      <c r="C239" s="737"/>
      <c r="D239" s="736"/>
      <c r="E239" s="738"/>
      <c r="J239" s="811" t="s">
        <v>2736</v>
      </c>
      <c r="K239" s="811" t="s">
        <v>2735</v>
      </c>
    </row>
    <row r="240" spans="1:32" s="739" customFormat="1" ht="13.5" outlineLevel="1" thickBot="1" x14ac:dyDescent="0.25">
      <c r="B240" s="736"/>
      <c r="C240" s="737"/>
      <c r="D240" s="736"/>
      <c r="E240" s="738"/>
      <c r="F240" s="740"/>
      <c r="G240" s="85" t="s">
        <v>2738</v>
      </c>
      <c r="H240" s="122">
        <f>$G238</f>
        <v>2025</v>
      </c>
      <c r="I240" s="348">
        <f>1+((J240-1)*K240)</f>
        <v>1.012</v>
      </c>
      <c r="J240" s="348">
        <f>VLOOKUP($H240,'TCF en bruto WML'!$G$13:$J$76,'TCF en bruto WML'!$J$78,FALSE)</f>
        <v>1.012</v>
      </c>
      <c r="K240" s="2854">
        <f>VLOOKUP($H240,'TCF en bruto WML'!$G$13:$P$76,'TCF en bruto WML'!$P$78,FALSE)</f>
        <v>1</v>
      </c>
      <c r="L240" s="740"/>
      <c r="M240" s="740"/>
      <c r="N240" s="740"/>
      <c r="O240" s="740"/>
      <c r="P240" s="740"/>
      <c r="Q240" s="740"/>
      <c r="R240" s="740"/>
      <c r="S240" s="740" t="s">
        <v>243</v>
      </c>
      <c r="T240" s="740"/>
      <c r="U240" s="740"/>
      <c r="V240" s="75" t="s">
        <v>29</v>
      </c>
      <c r="W240" s="740"/>
      <c r="X240" s="740"/>
      <c r="Y240" s="740"/>
      <c r="Z240" s="740"/>
      <c r="AA240" s="740"/>
      <c r="AB240" s="740"/>
      <c r="AC240" s="740"/>
      <c r="AD240" s="740"/>
      <c r="AE240" s="740"/>
      <c r="AF240" s="740"/>
    </row>
    <row r="241" spans="1:32" s="739" customFormat="1" ht="12.75" outlineLevel="1" x14ac:dyDescent="0.2">
      <c r="B241" s="736"/>
      <c r="C241" s="737"/>
      <c r="D241" s="736"/>
      <c r="E241" s="738"/>
      <c r="F241" s="741"/>
      <c r="G241" s="741"/>
      <c r="H241" s="741"/>
      <c r="I241" s="741"/>
      <c r="J241" s="741"/>
      <c r="K241" s="741"/>
      <c r="L241" s="741"/>
      <c r="M241" s="741"/>
      <c r="N241" s="741"/>
      <c r="O241" s="741"/>
      <c r="P241" s="741"/>
      <c r="Q241" s="741"/>
      <c r="R241" s="741"/>
      <c r="S241" s="741"/>
      <c r="T241" s="741"/>
      <c r="U241" s="740"/>
      <c r="V241" s="3058"/>
      <c r="W241" s="3059"/>
      <c r="X241" s="3059"/>
      <c r="Y241" s="3059"/>
      <c r="Z241" s="3059"/>
      <c r="AA241" s="3059"/>
      <c r="AB241" s="3059"/>
      <c r="AC241" s="3059"/>
      <c r="AD241" s="3059"/>
      <c r="AE241" s="3059"/>
      <c r="AF241" s="3060"/>
    </row>
    <row r="242" spans="1:32" s="739" customFormat="1" ht="12.75" outlineLevel="1" x14ac:dyDescent="0.2">
      <c r="B242" s="736"/>
      <c r="C242" s="737"/>
      <c r="D242" s="736"/>
      <c r="E242" s="738"/>
      <c r="F242" s="741"/>
      <c r="G242" s="741"/>
      <c r="H242" s="741"/>
      <c r="I242" s="742" t="s">
        <v>180</v>
      </c>
      <c r="J242" s="742" t="s">
        <v>181</v>
      </c>
      <c r="K242" s="741"/>
      <c r="L242" s="741"/>
      <c r="M242" s="741"/>
      <c r="N242" s="741"/>
      <c r="O242" s="741"/>
      <c r="P242" s="741"/>
      <c r="Q242" s="741"/>
      <c r="R242" s="741"/>
      <c r="S242" s="743">
        <v>0.01</v>
      </c>
      <c r="T242" s="741" t="s">
        <v>136</v>
      </c>
      <c r="U242" s="740"/>
      <c r="V242" s="3061"/>
      <c r="W242" s="3062"/>
      <c r="X242" s="3062"/>
      <c r="Y242" s="3062"/>
      <c r="Z242" s="3062"/>
      <c r="AA242" s="3062"/>
      <c r="AB242" s="3062"/>
      <c r="AC242" s="3062"/>
      <c r="AD242" s="3062"/>
      <c r="AE242" s="3062"/>
      <c r="AF242" s="3063"/>
    </row>
    <row r="243" spans="1:32" s="739" customFormat="1" ht="12.75" outlineLevel="1" x14ac:dyDescent="0.2">
      <c r="A243" s="669" t="str">
        <f>INDEX(Checks!$J$42:$J$47,MATCH((SEARCH("(",formuletekst(J243))),Checks!$I$42:$I$47,0))</f>
        <v>ABO</v>
      </c>
      <c r="B243" s="736"/>
      <c r="C243" s="737"/>
      <c r="D243" s="736"/>
      <c r="E243" s="738"/>
      <c r="F243" s="741" t="s">
        <v>764</v>
      </c>
      <c r="G243" s="741"/>
      <c r="H243" s="741"/>
      <c r="I243" s="943">
        <f>CEILING((I233*I240),S242)</f>
        <v>56.480000000000004</v>
      </c>
      <c r="J243" s="799">
        <f>CEILING((I233*I240),S243)</f>
        <v>57</v>
      </c>
      <c r="K243" s="349" t="s">
        <v>136</v>
      </c>
      <c r="L243" s="741"/>
      <c r="M243" s="741"/>
      <c r="N243" s="741"/>
      <c r="O243" s="741"/>
      <c r="P243" s="741"/>
      <c r="Q243" s="741"/>
      <c r="R243" s="741"/>
      <c r="S243" s="745">
        <v>1</v>
      </c>
      <c r="T243" s="741" t="s">
        <v>136</v>
      </c>
      <c r="U243" s="740"/>
      <c r="V243" s="3061"/>
      <c r="W243" s="3062"/>
      <c r="X243" s="3062"/>
      <c r="Y243" s="3062"/>
      <c r="Z243" s="3062"/>
      <c r="AA243" s="3062"/>
      <c r="AB243" s="3062"/>
      <c r="AC243" s="3062"/>
      <c r="AD243" s="3062"/>
      <c r="AE243" s="3062"/>
      <c r="AF243" s="3063"/>
    </row>
    <row r="244" spans="1:32" s="739" customFormat="1" ht="12.75" outlineLevel="1" x14ac:dyDescent="0.2">
      <c r="A244" s="669" t="str">
        <f>INDEX(Checks!$J$42:$J$47,MATCH((SEARCH("(",formuletekst(J244))),Checks!$I$42:$I$47,0))</f>
        <v>ABE</v>
      </c>
      <c r="B244" s="736"/>
      <c r="C244" s="737"/>
      <c r="D244" s="736"/>
      <c r="E244" s="738"/>
      <c r="F244" s="741" t="s">
        <v>771</v>
      </c>
      <c r="G244" s="741"/>
      <c r="H244" s="741"/>
      <c r="I244" s="943">
        <f>FLOOR((I234*I240),S242)</f>
        <v>18.62</v>
      </c>
      <c r="J244" s="799">
        <f>FLOOR((I234*I240),S243)</f>
        <v>18</v>
      </c>
      <c r="K244" s="349" t="s">
        <v>136</v>
      </c>
      <c r="L244" s="741"/>
      <c r="M244" s="741"/>
      <c r="N244" s="741"/>
      <c r="O244" s="741"/>
      <c r="P244" s="741"/>
      <c r="Q244" s="741"/>
      <c r="R244" s="741"/>
      <c r="S244" s="746"/>
      <c r="T244" s="747"/>
      <c r="U244" s="740"/>
      <c r="V244" s="3064"/>
      <c r="W244" s="3065"/>
      <c r="X244" s="3065"/>
      <c r="Y244" s="3065"/>
      <c r="Z244" s="3065"/>
      <c r="AA244" s="3065"/>
      <c r="AB244" s="3065"/>
      <c r="AC244" s="3065"/>
      <c r="AD244" s="3065"/>
      <c r="AE244" s="3065"/>
      <c r="AF244" s="3066"/>
    </row>
    <row r="245" spans="1:32" s="2700" customFormat="1" outlineLevel="1" x14ac:dyDescent="0.25">
      <c r="B245" s="61"/>
      <c r="C245" s="77"/>
      <c r="D245" s="78"/>
      <c r="E245" s="135"/>
    </row>
    <row r="246" spans="1:32" s="2700" customFormat="1" outlineLevel="1" x14ac:dyDescent="0.25">
      <c r="A246" s="669" t="str">
        <f ca="1">INDEX(Checks!$J$42:$J$47,MATCH((SEARCH("(",_xlfn.FORMULATEXT(J246))),Checks!$I$42:$I$47,0))</f>
        <v>AFR</v>
      </c>
      <c r="B246" s="61"/>
      <c r="C246" s="77"/>
      <c r="D246" s="78"/>
      <c r="E246" s="135"/>
      <c r="F246" s="741" t="s">
        <v>2605</v>
      </c>
      <c r="I246" s="2465">
        <f>I236*I240</f>
        <v>37394.94792054897</v>
      </c>
      <c r="J246" s="799">
        <f>ROUND(I246,S246)</f>
        <v>37395</v>
      </c>
      <c r="K246" s="349" t="s">
        <v>136</v>
      </c>
      <c r="S246" s="344">
        <v>0</v>
      </c>
      <c r="T246" s="2700" t="s">
        <v>136</v>
      </c>
    </row>
    <row r="247" spans="1:32" s="2700" customFormat="1" x14ac:dyDescent="0.25">
      <c r="B247" s="61"/>
      <c r="C247" s="77"/>
      <c r="D247" s="78"/>
      <c r="E247" s="135"/>
      <c r="F247" s="741" t="s">
        <v>2607</v>
      </c>
      <c r="J247" s="2464">
        <f>L247*J246</f>
        <v>74790</v>
      </c>
      <c r="K247" s="349" t="s">
        <v>136</v>
      </c>
      <c r="L247" s="344">
        <v>2</v>
      </c>
      <c r="M247" s="2700" t="s">
        <v>2606</v>
      </c>
    </row>
    <row r="248" spans="1:32" s="735" customFormat="1" ht="12.75" outlineLevel="1" x14ac:dyDescent="0.2">
      <c r="A248" s="852" t="s">
        <v>1583</v>
      </c>
      <c r="B248" s="733"/>
      <c r="C248" s="734"/>
      <c r="D248" s="733"/>
      <c r="E248" s="129" t="s">
        <v>2</v>
      </c>
      <c r="F248" s="130"/>
      <c r="G248" s="121">
        <f>G238+1</f>
        <v>2026</v>
      </c>
      <c r="H248" s="131">
        <f>ROW(J253)-ROW()</f>
        <v>5</v>
      </c>
    </row>
    <row r="249" spans="1:32" s="739" customFormat="1" ht="12.75" outlineLevel="1" x14ac:dyDescent="0.2">
      <c r="B249" s="736"/>
      <c r="C249" s="737"/>
      <c r="D249" s="736"/>
      <c r="E249" s="738"/>
      <c r="J249" s="811" t="s">
        <v>2736</v>
      </c>
      <c r="K249" s="811" t="s">
        <v>2735</v>
      </c>
    </row>
    <row r="250" spans="1:32" s="739" customFormat="1" ht="13.5" outlineLevel="1" thickBot="1" x14ac:dyDescent="0.25">
      <c r="B250" s="736"/>
      <c r="C250" s="737"/>
      <c r="D250" s="736"/>
      <c r="E250" s="738"/>
      <c r="F250" s="740"/>
      <c r="G250" s="85" t="s">
        <v>2738</v>
      </c>
      <c r="H250" s="122">
        <f>$G248</f>
        <v>2026</v>
      </c>
      <c r="I250" s="348">
        <f>1+((J250-1)*K250)</f>
        <v>1.015312</v>
      </c>
      <c r="J250" s="348">
        <f>VLOOKUP($H250,'TCF en bruto WML'!$G$13:$J$76,'TCF en bruto WML'!$J$78,FALSE)</f>
        <v>1.0289999999999999</v>
      </c>
      <c r="K250" s="2854">
        <f>VLOOKUP($H250,'TCF en bruto WML'!$G$13:$P$76,'TCF en bruto WML'!$P$78,FALSE)</f>
        <v>0.52800000000000002</v>
      </c>
      <c r="L250" s="740"/>
      <c r="M250" s="740"/>
      <c r="N250" s="740"/>
      <c r="O250" s="740"/>
      <c r="P250" s="740"/>
      <c r="Q250" s="740"/>
      <c r="R250" s="740"/>
      <c r="S250" s="740" t="s">
        <v>243</v>
      </c>
      <c r="T250" s="740"/>
      <c r="U250" s="740"/>
      <c r="V250" s="75" t="s">
        <v>29</v>
      </c>
      <c r="W250" s="740"/>
      <c r="X250" s="740"/>
      <c r="Y250" s="740"/>
      <c r="Z250" s="740"/>
      <c r="AA250" s="740"/>
      <c r="AB250" s="740"/>
      <c r="AC250" s="740"/>
      <c r="AD250" s="740"/>
      <c r="AE250" s="740"/>
      <c r="AF250" s="740"/>
    </row>
    <row r="251" spans="1:32" s="739" customFormat="1" ht="12.75" outlineLevel="1" x14ac:dyDescent="0.2">
      <c r="B251" s="736"/>
      <c r="C251" s="737"/>
      <c r="D251" s="736"/>
      <c r="E251" s="738"/>
      <c r="F251" s="741"/>
      <c r="G251" s="741"/>
      <c r="H251" s="741"/>
      <c r="I251" s="741"/>
      <c r="J251" s="741"/>
      <c r="K251" s="741"/>
      <c r="L251" s="741"/>
      <c r="M251" s="741"/>
      <c r="N251" s="741"/>
      <c r="O251" s="741"/>
      <c r="P251" s="741"/>
      <c r="Q251" s="741"/>
      <c r="R251" s="741"/>
      <c r="S251" s="741"/>
      <c r="T251" s="741"/>
      <c r="U251" s="740"/>
      <c r="V251" s="3058" t="s">
        <v>2925</v>
      </c>
      <c r="W251" s="3059"/>
      <c r="X251" s="3059"/>
      <c r="Y251" s="3059"/>
      <c r="Z251" s="3059"/>
      <c r="AA251" s="3059"/>
      <c r="AB251" s="3059"/>
      <c r="AC251" s="3059"/>
      <c r="AD251" s="3059"/>
      <c r="AE251" s="3059"/>
      <c r="AF251" s="3060"/>
    </row>
    <row r="252" spans="1:32" s="739" customFormat="1" ht="12.75" outlineLevel="1" x14ac:dyDescent="0.2">
      <c r="B252" s="736"/>
      <c r="C252" s="737"/>
      <c r="D252" s="736"/>
      <c r="E252" s="738"/>
      <c r="F252" s="741"/>
      <c r="G252" s="741"/>
      <c r="H252" s="741"/>
      <c r="I252" s="742" t="s">
        <v>180</v>
      </c>
      <c r="J252" s="742" t="s">
        <v>181</v>
      </c>
      <c r="K252" s="741"/>
      <c r="L252" s="741"/>
      <c r="M252" s="741"/>
      <c r="N252" s="741"/>
      <c r="O252" s="741"/>
      <c r="P252" s="741"/>
      <c r="Q252" s="741"/>
      <c r="R252" s="741"/>
      <c r="S252" s="743">
        <v>0.01</v>
      </c>
      <c r="T252" s="741" t="s">
        <v>136</v>
      </c>
      <c r="U252" s="740"/>
      <c r="V252" s="3061"/>
      <c r="W252" s="3062"/>
      <c r="X252" s="3062"/>
      <c r="Y252" s="3062"/>
      <c r="Z252" s="3062"/>
      <c r="AA252" s="3062"/>
      <c r="AB252" s="3062"/>
      <c r="AC252" s="3062"/>
      <c r="AD252" s="3062"/>
      <c r="AE252" s="3062"/>
      <c r="AF252" s="3063"/>
    </row>
    <row r="253" spans="1:32" s="739" customFormat="1" ht="12.75" outlineLevel="1" x14ac:dyDescent="0.2">
      <c r="A253" s="669" t="str">
        <f>INDEX(Checks!$J$42:$J$47,MATCH((SEARCH("(",formuletekst(J253))),Checks!$I$42:$I$47,0))</f>
        <v>ABO</v>
      </c>
      <c r="B253" s="736"/>
      <c r="C253" s="737"/>
      <c r="D253" s="736"/>
      <c r="E253" s="738"/>
      <c r="F253" s="741" t="s">
        <v>764</v>
      </c>
      <c r="G253" s="741"/>
      <c r="H253" s="741"/>
      <c r="I253" s="943">
        <f>CEILING((I243*I250),S252)</f>
        <v>57.35</v>
      </c>
      <c r="J253" s="799">
        <f>CEILING((I243*I250),S253)</f>
        <v>58</v>
      </c>
      <c r="K253" s="349" t="s">
        <v>136</v>
      </c>
      <c r="L253" s="741"/>
      <c r="M253" s="741"/>
      <c r="N253" s="741"/>
      <c r="O253" s="741"/>
      <c r="P253" s="741"/>
      <c r="Q253" s="741"/>
      <c r="R253" s="741"/>
      <c r="S253" s="745">
        <v>1</v>
      </c>
      <c r="T253" s="741" t="s">
        <v>136</v>
      </c>
      <c r="U253" s="740"/>
      <c r="V253" s="3061"/>
      <c r="W253" s="3062"/>
      <c r="X253" s="3062"/>
      <c r="Y253" s="3062"/>
      <c r="Z253" s="3062"/>
      <c r="AA253" s="3062"/>
      <c r="AB253" s="3062"/>
      <c r="AC253" s="3062"/>
      <c r="AD253" s="3062"/>
      <c r="AE253" s="3062"/>
      <c r="AF253" s="3063"/>
    </row>
    <row r="254" spans="1:32" s="739" customFormat="1" ht="12.75" outlineLevel="1" x14ac:dyDescent="0.2">
      <c r="A254" s="669" t="str">
        <f>INDEX(Checks!$J$42:$J$47,MATCH((SEARCH("(",formuletekst(J254))),Checks!$I$42:$I$47,0))</f>
        <v>ABE</v>
      </c>
      <c r="B254" s="736"/>
      <c r="C254" s="737"/>
      <c r="D254" s="736"/>
      <c r="E254" s="738"/>
      <c r="F254" s="741" t="s">
        <v>771</v>
      </c>
      <c r="G254" s="741"/>
      <c r="H254" s="741"/>
      <c r="I254" s="943">
        <f>FLOOR((I244*I250),S252)</f>
        <v>18.900000000000002</v>
      </c>
      <c r="J254" s="799">
        <f>FLOOR((I244*I250),S253)</f>
        <v>18</v>
      </c>
      <c r="K254" s="349" t="s">
        <v>136</v>
      </c>
      <c r="L254" s="741"/>
      <c r="M254" s="741"/>
      <c r="N254" s="741"/>
      <c r="O254" s="741"/>
      <c r="P254" s="741"/>
      <c r="Q254" s="741"/>
      <c r="R254" s="741"/>
      <c r="S254" s="746"/>
      <c r="T254" s="747"/>
      <c r="U254" s="740"/>
      <c r="V254" s="3064"/>
      <c r="W254" s="3065"/>
      <c r="X254" s="3065"/>
      <c r="Y254" s="3065"/>
      <c r="Z254" s="3065"/>
      <c r="AA254" s="3065"/>
      <c r="AB254" s="3065"/>
      <c r="AC254" s="3065"/>
      <c r="AD254" s="3065"/>
      <c r="AE254" s="3065"/>
      <c r="AF254" s="3066"/>
    </row>
    <row r="255" spans="1:32" s="2876" customFormat="1" outlineLevel="1" x14ac:dyDescent="0.25">
      <c r="B255" s="61"/>
      <c r="C255" s="77"/>
      <c r="D255" s="78"/>
      <c r="E255" s="135"/>
    </row>
    <row r="256" spans="1:32" s="2876" customFormat="1" outlineLevel="1" x14ac:dyDescent="0.25">
      <c r="A256" s="669" t="str">
        <f ca="1">INDEX(Checks!$J$42:$J$47,MATCH((SEARCH("(",_xlfn.FORMULATEXT(J256))),Checks!$I$42:$I$47,0))</f>
        <v>AFR</v>
      </c>
      <c r="B256" s="61"/>
      <c r="C256" s="77"/>
      <c r="D256" s="78"/>
      <c r="E256" s="135"/>
      <c r="F256" s="741" t="s">
        <v>2605</v>
      </c>
      <c r="I256" s="2465">
        <f>I246*J250</f>
        <v>38479.401410244885</v>
      </c>
      <c r="J256" s="799">
        <f>ROUND(I256,S256)</f>
        <v>38479</v>
      </c>
      <c r="K256" s="349" t="s">
        <v>136</v>
      </c>
      <c r="S256" s="344">
        <v>0</v>
      </c>
      <c r="T256" s="2876" t="s">
        <v>136</v>
      </c>
    </row>
    <row r="257" spans="2:13" s="2876" customFormat="1" x14ac:dyDescent="0.25">
      <c r="B257" s="61"/>
      <c r="C257" s="77"/>
      <c r="D257" s="78"/>
      <c r="E257" s="135"/>
      <c r="F257" s="741" t="s">
        <v>2607</v>
      </c>
      <c r="J257" s="2464">
        <f>L257*J256</f>
        <v>76958</v>
      </c>
      <c r="K257" s="349" t="s">
        <v>136</v>
      </c>
      <c r="L257" s="344">
        <v>2</v>
      </c>
      <c r="M257" s="2876" t="s">
        <v>2606</v>
      </c>
    </row>
  </sheetData>
  <mergeCells count="30">
    <mergeCell ref="V251:AF254"/>
    <mergeCell ref="V241:AF244"/>
    <mergeCell ref="V129:AF132"/>
    <mergeCell ref="V177:AF180"/>
    <mergeCell ref="V137:AF140"/>
    <mergeCell ref="V145:AF148"/>
    <mergeCell ref="V153:AF156"/>
    <mergeCell ref="V161:AF164"/>
    <mergeCell ref="V169:AF172"/>
    <mergeCell ref="V185:AF188"/>
    <mergeCell ref="P1:Q1"/>
    <mergeCell ref="V87:AF90"/>
    <mergeCell ref="F6:Q13"/>
    <mergeCell ref="F18:Q22"/>
    <mergeCell ref="V26:AF29"/>
    <mergeCell ref="V42:AF45"/>
    <mergeCell ref="V50:AF53"/>
    <mergeCell ref="V58:AF61"/>
    <mergeCell ref="V34:AF37"/>
    <mergeCell ref="V66:AF69"/>
    <mergeCell ref="V79:AF82"/>
    <mergeCell ref="V95:AF98"/>
    <mergeCell ref="V104:AF107"/>
    <mergeCell ref="V113:AF116"/>
    <mergeCell ref="V121:AF124"/>
    <mergeCell ref="V231:AF234"/>
    <mergeCell ref="V221:AF224"/>
    <mergeCell ref="V211:AF214"/>
    <mergeCell ref="V201:AF204"/>
    <mergeCell ref="V193:AF196"/>
  </mergeCells>
  <hyperlinks>
    <hyperlink ref="P1:Q1" location="Index!A1" display="Terug naar Index" xr:uid="{00000000-0004-0000-2F00-000000000000}"/>
  </hyperlinks>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7">
    <tabColor theme="2" tint="-9.9978637043366805E-2"/>
  </sheetPr>
  <dimension ref="A1:AF651"/>
  <sheetViews>
    <sheetView showGridLines="0" zoomScale="85" zoomScaleNormal="85" workbookViewId="0">
      <pane ySplit="2" topLeftCell="A620" activePane="bottomLeft" state="frozen"/>
      <selection activeCell="B555" sqref="B555"/>
      <selection pane="bottomLeft" activeCell="O655" sqref="O655"/>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6" width="23.42578125" customWidth="1"/>
    <col min="7" max="7" width="17.42578125" style="386" customWidth="1"/>
    <col min="8" max="12" width="11" style="386" customWidth="1"/>
    <col min="13" max="15" width="11" customWidth="1"/>
    <col min="19" max="19" width="9.140625" style="847"/>
  </cols>
  <sheetData>
    <row r="1" spans="2:19" s="2" customFormat="1" x14ac:dyDescent="0.25">
      <c r="B1" s="17" t="str">
        <f ca="1" xml:space="preserve"> RIGHT(CELL("filename", $B$1), LEN(CELL("filename", $B$1)) - SEARCH("]", CELL("filename", $B$1)))</f>
        <v>Successie art 24</v>
      </c>
      <c r="C1" s="18"/>
      <c r="D1" s="19"/>
      <c r="E1" s="19"/>
      <c r="G1" s="3"/>
      <c r="H1" s="655"/>
      <c r="I1" s="655"/>
      <c r="J1" s="655"/>
      <c r="K1" s="655"/>
      <c r="L1" s="655"/>
      <c r="M1" s="4"/>
      <c r="N1" s="4"/>
      <c r="O1" s="4"/>
      <c r="P1" s="3017" t="s">
        <v>1208</v>
      </c>
      <c r="Q1" s="3017"/>
      <c r="R1" s="4"/>
      <c r="S1" s="12"/>
    </row>
    <row r="2" spans="2:19" s="4" customFormat="1" x14ac:dyDescent="0.25">
      <c r="B2" s="21"/>
      <c r="C2" s="18"/>
      <c r="D2" s="19"/>
      <c r="E2" s="19"/>
      <c r="F2" s="11" t="s">
        <v>775</v>
      </c>
      <c r="G2" s="655"/>
      <c r="H2" s="655"/>
      <c r="I2" s="655"/>
      <c r="J2" s="655"/>
      <c r="K2" s="655"/>
      <c r="L2" s="655"/>
      <c r="S2" s="12"/>
    </row>
    <row r="3" spans="2:19" s="2" customFormat="1" x14ac:dyDescent="0.25">
      <c r="B3" s="21"/>
      <c r="C3" s="18"/>
      <c r="D3" s="19"/>
      <c r="E3" s="19"/>
      <c r="F3" s="11"/>
      <c r="G3" s="1"/>
      <c r="H3" s="1"/>
      <c r="I3" s="1"/>
      <c r="J3" s="1"/>
      <c r="K3" s="1"/>
      <c r="L3" s="1"/>
      <c r="S3" s="12"/>
    </row>
    <row r="4" spans="2:19" s="4" customFormat="1" ht="12.75" x14ac:dyDescent="0.25">
      <c r="B4" s="21"/>
      <c r="C4" s="22" t="s">
        <v>10</v>
      </c>
      <c r="D4" s="19"/>
      <c r="E4" s="19"/>
      <c r="F4" s="464"/>
      <c r="G4" s="655"/>
      <c r="H4" s="655"/>
      <c r="I4" s="655"/>
      <c r="J4" s="655"/>
      <c r="K4" s="655"/>
      <c r="L4" s="655"/>
      <c r="S4" s="12"/>
    </row>
    <row r="5" spans="2:19" s="4" customFormat="1" ht="12.75" outlineLevel="1" x14ac:dyDescent="0.25">
      <c r="B5" s="21"/>
      <c r="C5" s="18"/>
      <c r="D5" s="21" t="s">
        <v>11</v>
      </c>
      <c r="E5" s="19"/>
      <c r="F5" s="464"/>
      <c r="G5" s="655"/>
      <c r="H5" s="655"/>
      <c r="I5" s="655"/>
      <c r="J5" s="655"/>
      <c r="K5" s="655"/>
      <c r="L5" s="655"/>
      <c r="S5" s="12"/>
    </row>
    <row r="6" spans="2:19" s="4" customFormat="1" ht="12.75" customHeight="1" outlineLevel="1" x14ac:dyDescent="0.25">
      <c r="B6" s="21"/>
      <c r="C6" s="18"/>
      <c r="D6" s="19"/>
      <c r="E6" s="19"/>
      <c r="F6" s="2999"/>
      <c r="G6" s="3000"/>
      <c r="H6" s="3000"/>
      <c r="I6" s="3000"/>
      <c r="J6" s="3000"/>
      <c r="K6" s="3000"/>
      <c r="L6" s="3000"/>
      <c r="M6" s="3000"/>
      <c r="N6" s="3000"/>
      <c r="O6" s="3000"/>
      <c r="P6" s="3000"/>
      <c r="Q6" s="3001"/>
      <c r="S6" s="12"/>
    </row>
    <row r="7" spans="2:19" s="4" customFormat="1" ht="15" customHeight="1" outlineLevel="1" x14ac:dyDescent="0.25">
      <c r="B7" s="21"/>
      <c r="C7" s="18"/>
      <c r="D7" s="19"/>
      <c r="E7" s="19"/>
      <c r="F7" s="3002"/>
      <c r="G7" s="3003"/>
      <c r="H7" s="3003"/>
      <c r="I7" s="3003"/>
      <c r="J7" s="3003"/>
      <c r="K7" s="3003"/>
      <c r="L7" s="3003"/>
      <c r="M7" s="3003"/>
      <c r="N7" s="3003"/>
      <c r="O7" s="3003"/>
      <c r="P7" s="3003"/>
      <c r="Q7" s="3004"/>
      <c r="S7" s="12"/>
    </row>
    <row r="8" spans="2:19" s="4" customFormat="1" ht="15" customHeight="1" outlineLevel="1" x14ac:dyDescent="0.25">
      <c r="B8" s="21"/>
      <c r="C8" s="18"/>
      <c r="D8" s="19"/>
      <c r="E8" s="19"/>
      <c r="F8" s="3002"/>
      <c r="G8" s="3003"/>
      <c r="H8" s="3003"/>
      <c r="I8" s="3003"/>
      <c r="J8" s="3003"/>
      <c r="K8" s="3003"/>
      <c r="L8" s="3003"/>
      <c r="M8" s="3003"/>
      <c r="N8" s="3003"/>
      <c r="O8" s="3003"/>
      <c r="P8" s="3003"/>
      <c r="Q8" s="3004"/>
      <c r="S8" s="12"/>
    </row>
    <row r="9" spans="2:19" s="4" customFormat="1" ht="15" customHeight="1" outlineLevel="1" x14ac:dyDescent="0.25">
      <c r="B9" s="21"/>
      <c r="C9" s="18"/>
      <c r="D9" s="19"/>
      <c r="E9" s="19"/>
      <c r="F9" s="3002"/>
      <c r="G9" s="3003"/>
      <c r="H9" s="3003"/>
      <c r="I9" s="3003"/>
      <c r="J9" s="3003"/>
      <c r="K9" s="3003"/>
      <c r="L9" s="3003"/>
      <c r="M9" s="3003"/>
      <c r="N9" s="3003"/>
      <c r="O9" s="3003"/>
      <c r="P9" s="3003"/>
      <c r="Q9" s="3004"/>
      <c r="S9" s="12"/>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c r="S10" s="12"/>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c r="S11" s="12"/>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c r="S12" s="12"/>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c r="S13" s="12"/>
    </row>
    <row r="14" spans="2:19" s="4" customFormat="1" ht="15.75" customHeight="1" outlineLevel="1" x14ac:dyDescent="0.25">
      <c r="B14" s="21"/>
      <c r="C14" s="18"/>
      <c r="D14" s="19"/>
      <c r="E14" s="19"/>
      <c r="F14" s="1403"/>
      <c r="G14" s="656"/>
      <c r="H14" s="656"/>
      <c r="I14" s="656"/>
      <c r="J14" s="656"/>
      <c r="K14" s="656"/>
      <c r="L14" s="656"/>
      <c r="M14" s="1403"/>
      <c r="N14" s="1403"/>
      <c r="O14" s="1403"/>
      <c r="P14" s="1403"/>
      <c r="Q14" s="1403"/>
      <c r="S14" s="12"/>
    </row>
    <row r="15" spans="2:19" s="4" customFormat="1" ht="15.75" customHeight="1" outlineLevel="1" x14ac:dyDescent="0.25">
      <c r="B15" s="21"/>
      <c r="C15" s="18"/>
      <c r="D15" s="19"/>
      <c r="E15" s="19"/>
      <c r="F15" s="1403"/>
      <c r="G15" s="656"/>
      <c r="H15" s="656"/>
      <c r="I15" s="656"/>
      <c r="J15" s="656"/>
      <c r="K15" s="656"/>
      <c r="L15" s="656"/>
      <c r="M15" s="1403"/>
      <c r="N15" s="1403"/>
      <c r="O15" s="1403"/>
      <c r="P15" s="1403"/>
      <c r="Q15" s="1403"/>
      <c r="S15" s="12"/>
    </row>
    <row r="16" spans="2:19" s="4" customFormat="1" ht="12.75" outlineLevel="1" x14ac:dyDescent="0.25">
      <c r="B16" s="21"/>
      <c r="C16" s="18"/>
      <c r="D16" s="19"/>
      <c r="E16" s="19"/>
      <c r="F16" s="12"/>
      <c r="G16" s="655"/>
      <c r="H16" s="655"/>
      <c r="I16" s="655"/>
      <c r="J16" s="655"/>
      <c r="K16" s="655"/>
      <c r="L16" s="655"/>
      <c r="S16" s="12"/>
    </row>
    <row r="17" spans="1:22" s="4" customFormat="1" ht="12.75" outlineLevel="1" x14ac:dyDescent="0.25">
      <c r="B17" s="21"/>
      <c r="C17" s="18"/>
      <c r="D17" s="21" t="s">
        <v>113</v>
      </c>
      <c r="E17" s="21"/>
      <c r="F17" s="464"/>
      <c r="G17" s="655"/>
      <c r="H17" s="655"/>
      <c r="I17" s="655"/>
      <c r="J17" s="655"/>
      <c r="K17" s="655"/>
      <c r="L17" s="655"/>
      <c r="S17" s="12"/>
    </row>
    <row r="18" spans="1:22" s="4" customFormat="1" ht="12.75" customHeight="1" outlineLevel="1" x14ac:dyDescent="0.25">
      <c r="B18" s="21"/>
      <c r="C18" s="18"/>
      <c r="D18" s="19"/>
      <c r="E18" s="19"/>
      <c r="F18" s="2999"/>
      <c r="G18" s="3000"/>
      <c r="H18" s="3000"/>
      <c r="I18" s="3000"/>
      <c r="J18" s="3000"/>
      <c r="K18" s="3000"/>
      <c r="L18" s="3000"/>
      <c r="M18" s="3000"/>
      <c r="N18" s="3000"/>
      <c r="O18" s="3000"/>
      <c r="P18" s="3000"/>
      <c r="Q18" s="3001"/>
      <c r="S18" s="12"/>
    </row>
    <row r="19" spans="1:22" s="4" customFormat="1" ht="15" customHeight="1" outlineLevel="1" x14ac:dyDescent="0.25">
      <c r="B19" s="21"/>
      <c r="C19" s="18"/>
      <c r="D19" s="19"/>
      <c r="E19" s="19"/>
      <c r="F19" s="3002"/>
      <c r="G19" s="3003"/>
      <c r="H19" s="3003"/>
      <c r="I19" s="3003"/>
      <c r="J19" s="3003"/>
      <c r="K19" s="3003"/>
      <c r="L19" s="3003"/>
      <c r="M19" s="3003"/>
      <c r="N19" s="3003"/>
      <c r="O19" s="3003"/>
      <c r="P19" s="3003"/>
      <c r="Q19" s="3004"/>
      <c r="S19" s="12"/>
    </row>
    <row r="20" spans="1:22" s="4" customFormat="1" ht="15" customHeight="1" outlineLevel="1" x14ac:dyDescent="0.25">
      <c r="B20" s="21"/>
      <c r="C20" s="18"/>
      <c r="D20" s="19"/>
      <c r="E20" s="19"/>
      <c r="F20" s="3002"/>
      <c r="G20" s="3003"/>
      <c r="H20" s="3003"/>
      <c r="I20" s="3003"/>
      <c r="J20" s="3003"/>
      <c r="K20" s="3003"/>
      <c r="L20" s="3003"/>
      <c r="M20" s="3003"/>
      <c r="N20" s="3003"/>
      <c r="O20" s="3003"/>
      <c r="P20" s="3003"/>
      <c r="Q20" s="3004"/>
      <c r="S20" s="12"/>
    </row>
    <row r="21" spans="1:22" s="4" customFormat="1" ht="15" customHeight="1" outlineLevel="1" x14ac:dyDescent="0.25">
      <c r="B21" s="21"/>
      <c r="C21" s="18"/>
      <c r="D21" s="19"/>
      <c r="E21" s="19"/>
      <c r="F21" s="3002"/>
      <c r="G21" s="3003"/>
      <c r="H21" s="3003"/>
      <c r="I21" s="3003"/>
      <c r="J21" s="3003"/>
      <c r="K21" s="3003"/>
      <c r="L21" s="3003"/>
      <c r="M21" s="3003"/>
      <c r="N21" s="3003"/>
      <c r="O21" s="3003"/>
      <c r="P21" s="3003"/>
      <c r="Q21" s="3004"/>
      <c r="S21" s="12"/>
    </row>
    <row r="22" spans="1: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c r="S22" s="12"/>
    </row>
    <row r="23" spans="1:22" s="5" customFormat="1" ht="12.75" x14ac:dyDescent="0.25">
      <c r="B23" s="23"/>
      <c r="C23" s="24"/>
      <c r="D23" s="23"/>
      <c r="E23" s="23"/>
      <c r="F23" s="8"/>
      <c r="G23" s="7"/>
      <c r="H23" s="7"/>
      <c r="I23" s="7"/>
      <c r="J23" s="7"/>
      <c r="K23" s="7"/>
      <c r="L23" s="7"/>
      <c r="S23" s="12"/>
    </row>
    <row r="24" spans="1:22" s="27" customFormat="1" ht="12.75" x14ac:dyDescent="0.25">
      <c r="B24" s="53"/>
      <c r="C24" s="54" t="s">
        <v>802</v>
      </c>
      <c r="D24" s="55"/>
      <c r="E24" s="56"/>
      <c r="G24" s="657"/>
      <c r="H24" s="657"/>
      <c r="I24" s="657"/>
      <c r="J24" s="657"/>
      <c r="K24" s="657"/>
      <c r="L24" s="657"/>
      <c r="S24" s="578"/>
    </row>
    <row r="25" spans="1:22" s="27" customFormat="1" ht="12.75" x14ac:dyDescent="0.25">
      <c r="B25" s="53"/>
      <c r="C25" s="54"/>
      <c r="D25" s="55"/>
      <c r="E25" s="56"/>
      <c r="G25" s="657"/>
      <c r="H25" s="657"/>
      <c r="I25" s="657"/>
      <c r="J25" s="657"/>
      <c r="K25" s="657"/>
      <c r="L25" s="657"/>
      <c r="S25" s="578"/>
    </row>
    <row r="26" spans="1:22" s="27" customFormat="1" ht="12.75" x14ac:dyDescent="0.25">
      <c r="B26" s="53"/>
      <c r="C26" s="54"/>
      <c r="D26" s="55"/>
      <c r="E26" s="56"/>
      <c r="G26" s="657"/>
      <c r="H26" s="657"/>
      <c r="I26" s="657"/>
      <c r="J26" s="657"/>
      <c r="K26" s="657"/>
      <c r="L26" s="657"/>
      <c r="S26" s="578"/>
    </row>
    <row r="27" spans="1:22" s="27" customFormat="1" ht="12.75" x14ac:dyDescent="0.25">
      <c r="B27" s="53"/>
      <c r="C27" s="54"/>
      <c r="D27" s="55"/>
      <c r="E27" s="56"/>
      <c r="G27" s="657"/>
      <c r="H27" s="657"/>
      <c r="I27" s="657"/>
      <c r="J27" s="657"/>
      <c r="K27" s="657"/>
      <c r="L27" s="657"/>
      <c r="S27" s="578"/>
    </row>
    <row r="28" spans="1:22" s="27" customFormat="1" ht="12.75" x14ac:dyDescent="0.25">
      <c r="B28" s="53"/>
      <c r="C28" s="54"/>
      <c r="D28" s="55"/>
      <c r="E28" s="56"/>
      <c r="G28" s="657"/>
      <c r="H28" s="657"/>
      <c r="I28" s="657"/>
      <c r="J28" s="657"/>
      <c r="K28" s="657"/>
      <c r="L28" s="657"/>
      <c r="S28" s="578"/>
    </row>
    <row r="29" spans="1:22" s="349" customFormat="1" ht="12.75" x14ac:dyDescent="0.2">
      <c r="B29" s="61"/>
      <c r="C29" s="77"/>
      <c r="D29" s="78"/>
      <c r="E29" s="135"/>
      <c r="G29" s="420"/>
      <c r="H29" s="420"/>
      <c r="I29" s="420"/>
      <c r="J29" s="420"/>
      <c r="K29" s="420"/>
      <c r="L29" s="420"/>
      <c r="S29" s="843"/>
    </row>
    <row r="30" spans="1:22" s="433" customFormat="1" ht="12.75" x14ac:dyDescent="0.2">
      <c r="A30" s="852" t="s">
        <v>1583</v>
      </c>
      <c r="B30" s="127"/>
      <c r="C30" s="128"/>
      <c r="D30" s="129" t="s">
        <v>776</v>
      </c>
      <c r="E30" s="130"/>
      <c r="F30" s="131"/>
      <c r="G30" s="130" t="s">
        <v>135</v>
      </c>
      <c r="H30" s="131"/>
      <c r="S30" s="842"/>
    </row>
    <row r="31" spans="1:22" s="349" customFormat="1" ht="12.75" outlineLevel="1" x14ac:dyDescent="0.2">
      <c r="B31" s="61"/>
      <c r="C31" s="77"/>
      <c r="D31" s="78"/>
      <c r="E31" s="135"/>
      <c r="G31" s="420"/>
      <c r="H31" s="420"/>
      <c r="I31" s="420"/>
      <c r="J31" s="420"/>
      <c r="K31" s="420"/>
      <c r="L31" s="420"/>
      <c r="S31" s="843"/>
    </row>
    <row r="32" spans="1:22" s="349" customFormat="1" ht="12.75" outlineLevel="1" x14ac:dyDescent="0.2">
      <c r="B32" s="61"/>
      <c r="C32" s="77"/>
      <c r="D32" s="78"/>
      <c r="E32" s="135"/>
      <c r="G32" s="420"/>
      <c r="H32" s="420"/>
      <c r="I32" s="420"/>
      <c r="J32" s="420"/>
      <c r="K32" s="420"/>
      <c r="L32" s="420"/>
      <c r="S32" s="844" t="s">
        <v>243</v>
      </c>
      <c r="V32" s="75" t="s">
        <v>29</v>
      </c>
    </row>
    <row r="33" spans="1:32" s="349" customFormat="1" ht="12.75" outlineLevel="1" x14ac:dyDescent="0.2">
      <c r="B33" s="61"/>
      <c r="C33" s="77"/>
      <c r="D33" s="78"/>
      <c r="E33" s="135"/>
      <c r="G33" s="420"/>
      <c r="H33" s="420"/>
      <c r="I33" s="420"/>
      <c r="J33" s="420"/>
      <c r="K33" s="420"/>
      <c r="L33" s="420"/>
      <c r="S33" s="843"/>
      <c r="V33" s="3067" t="s">
        <v>781</v>
      </c>
      <c r="W33" s="3068"/>
      <c r="X33" s="3068"/>
      <c r="Y33" s="3068"/>
      <c r="Z33" s="3068"/>
      <c r="AA33" s="3068"/>
      <c r="AB33" s="3068"/>
      <c r="AC33" s="3068"/>
      <c r="AD33" s="3068"/>
      <c r="AE33" s="3068"/>
      <c r="AF33" s="3069"/>
    </row>
    <row r="34" spans="1:32" s="349" customFormat="1" ht="12.75" outlineLevel="1" x14ac:dyDescent="0.2">
      <c r="B34" s="61"/>
      <c r="C34" s="77"/>
      <c r="D34" s="78"/>
      <c r="E34" s="135"/>
      <c r="F34" s="3038" t="s">
        <v>777</v>
      </c>
      <c r="G34" s="3028"/>
      <c r="H34" s="3038" t="s">
        <v>778</v>
      </c>
      <c r="I34" s="3044"/>
      <c r="J34" s="3028" t="s">
        <v>779</v>
      </c>
      <c r="K34" s="3028"/>
      <c r="L34" s="3038" t="s">
        <v>783</v>
      </c>
      <c r="M34" s="3044"/>
      <c r="S34" s="845" t="s">
        <v>540</v>
      </c>
      <c r="T34" s="349" t="s">
        <v>136</v>
      </c>
      <c r="V34" s="3070"/>
      <c r="W34" s="3071"/>
      <c r="X34" s="3071"/>
      <c r="Y34" s="3071"/>
      <c r="Z34" s="3071"/>
      <c r="AA34" s="3071"/>
      <c r="AB34" s="3071"/>
      <c r="AC34" s="3071"/>
      <c r="AD34" s="3071"/>
      <c r="AE34" s="3071"/>
      <c r="AF34" s="3072"/>
    </row>
    <row r="35" spans="1:32" s="349" customFormat="1" ht="12.75" outlineLevel="1" x14ac:dyDescent="0.2">
      <c r="B35" s="61"/>
      <c r="C35" s="77"/>
      <c r="D35" s="78"/>
      <c r="E35" s="135"/>
      <c r="F35" s="682" t="s">
        <v>318</v>
      </c>
      <c r="G35" s="1143" t="s">
        <v>319</v>
      </c>
      <c r="H35" s="1143" t="s">
        <v>148</v>
      </c>
      <c r="I35" s="1144" t="s">
        <v>245</v>
      </c>
      <c r="J35" s="1143" t="s">
        <v>148</v>
      </c>
      <c r="K35" s="1144" t="s">
        <v>245</v>
      </c>
      <c r="L35" s="1143" t="s">
        <v>148</v>
      </c>
      <c r="M35" s="1144" t="s">
        <v>245</v>
      </c>
      <c r="S35" s="843"/>
      <c r="V35" s="3070"/>
      <c r="W35" s="3071"/>
      <c r="X35" s="3071"/>
      <c r="Y35" s="3071"/>
      <c r="Z35" s="3071"/>
      <c r="AA35" s="3071"/>
      <c r="AB35" s="3071"/>
      <c r="AC35" s="3071"/>
      <c r="AD35" s="3071"/>
      <c r="AE35" s="3071"/>
      <c r="AF35" s="3072"/>
    </row>
    <row r="36" spans="1:32" s="349" customFormat="1" ht="12.75" outlineLevel="1" x14ac:dyDescent="0.2">
      <c r="A36" s="669"/>
      <c r="B36" s="61"/>
      <c r="C36" s="77"/>
      <c r="D36" s="78"/>
      <c r="E36" s="135"/>
      <c r="F36" s="519">
        <v>0</v>
      </c>
      <c r="G36" s="536">
        <v>31738</v>
      </c>
      <c r="H36" s="1145">
        <v>0</v>
      </c>
      <c r="I36" s="1146">
        <v>0.05</v>
      </c>
      <c r="J36" s="1145">
        <v>0</v>
      </c>
      <c r="K36" s="1147">
        <v>0.26</v>
      </c>
      <c r="L36" s="1145">
        <v>0</v>
      </c>
      <c r="M36" s="1148">
        <v>0.41</v>
      </c>
      <c r="S36" s="843"/>
      <c r="V36" s="3073"/>
      <c r="W36" s="3074"/>
      <c r="X36" s="3074"/>
      <c r="Y36" s="3074"/>
      <c r="Z36" s="3074"/>
      <c r="AA36" s="3074"/>
      <c r="AB36" s="3074"/>
      <c r="AC36" s="3074"/>
      <c r="AD36" s="3074"/>
      <c r="AE36" s="3074"/>
      <c r="AF36" s="3075"/>
    </row>
    <row r="37" spans="1:32" s="349" customFormat="1" ht="12.75" outlineLevel="1" x14ac:dyDescent="0.2">
      <c r="A37" s="669" t="str">
        <f>INDEX(Checks!$J$42:$J$47,MATCH((SEARCH("(",formuletekst(J37))),Checks!$I$42:$I$47,0))</f>
        <v>GEH</v>
      </c>
      <c r="B37" s="61"/>
      <c r="C37" s="77"/>
      <c r="D37" s="78"/>
      <c r="E37" s="135"/>
      <c r="F37" s="519">
        <f t="shared" ref="F37:F42" si="0">G36</f>
        <v>31738</v>
      </c>
      <c r="G37" s="536">
        <v>63476</v>
      </c>
      <c r="H37" s="763">
        <f>TRUNC($G36*I36)</f>
        <v>1586</v>
      </c>
      <c r="I37" s="1146">
        <v>0.08</v>
      </c>
      <c r="J37" s="763">
        <f>TRUNC($G36*K36)</f>
        <v>8251</v>
      </c>
      <c r="K37" s="1147">
        <v>0.3</v>
      </c>
      <c r="L37" s="763">
        <f>TRUNC($G36*M36)</f>
        <v>13012</v>
      </c>
      <c r="M37" s="1147">
        <v>0.45</v>
      </c>
      <c r="S37" s="843"/>
    </row>
    <row r="38" spans="1:32" s="349" customFormat="1" ht="12.75" outlineLevel="1" x14ac:dyDescent="0.2">
      <c r="A38" s="669" t="str">
        <f>INDEX(Checks!$J$42:$J$47,MATCH((SEARCH("(",formuletekst(J38))),Checks!$I$42:$I$47,0))</f>
        <v>GEH</v>
      </c>
      <c r="B38" s="61"/>
      <c r="C38" s="77"/>
      <c r="D38" s="78"/>
      <c r="E38" s="135"/>
      <c r="F38" s="519">
        <f t="shared" si="0"/>
        <v>63476</v>
      </c>
      <c r="G38" s="536">
        <v>126950</v>
      </c>
      <c r="H38" s="763">
        <f>TRUNC((($G37-$F37)*I37)+($G36*I36))</f>
        <v>4125</v>
      </c>
      <c r="I38" s="1146">
        <v>0.12</v>
      </c>
      <c r="J38" s="763">
        <f>TRUNC((($G37-$F37)*K37)+($G36*K36))</f>
        <v>17773</v>
      </c>
      <c r="K38" s="1147">
        <v>0.35</v>
      </c>
      <c r="L38" s="763">
        <f>TRUNC((($G37-$F37)*M37)+($G36*M36))</f>
        <v>27294</v>
      </c>
      <c r="M38" s="1147">
        <v>0.5</v>
      </c>
      <c r="S38" s="843"/>
    </row>
    <row r="39" spans="1:32" s="349" customFormat="1" ht="12.75" outlineLevel="1" x14ac:dyDescent="0.2">
      <c r="A39" s="669" t="str">
        <f>INDEX(Checks!$J$42:$J$47,MATCH((SEARCH("(",formuletekst(J39))),Checks!$I$42:$I$47,0))</f>
        <v>GEH</v>
      </c>
      <c r="B39" s="61"/>
      <c r="C39" s="77"/>
      <c r="D39" s="78"/>
      <c r="E39" s="135"/>
      <c r="F39" s="519">
        <f t="shared" si="0"/>
        <v>126950</v>
      </c>
      <c r="G39" s="536">
        <v>253898</v>
      </c>
      <c r="H39" s="763">
        <f>TRUNC((($G38-$F38)*I38)+(($G37-$F37)*I37)+($G36*I36))</f>
        <v>11742</v>
      </c>
      <c r="I39" s="1146">
        <v>0.15</v>
      </c>
      <c r="J39" s="763">
        <f>TRUNC((($G38-$F38)*K38)+(($G37-$F37)*K37)+($G36*K36))</f>
        <v>39989</v>
      </c>
      <c r="K39" s="1147">
        <v>0.39</v>
      </c>
      <c r="L39" s="763">
        <f>TRUNC(($G38-$F38)*M38)+(($G37-$F37)*M37)+($G36*M36)</f>
        <v>59031.68</v>
      </c>
      <c r="M39" s="1147">
        <v>0.54</v>
      </c>
      <c r="S39" s="843"/>
    </row>
    <row r="40" spans="1:32" s="349" customFormat="1" ht="12.75" outlineLevel="1" x14ac:dyDescent="0.2">
      <c r="A40" s="669" t="str">
        <f>INDEX(Checks!$J$42:$J$47,MATCH((SEARCH("(",formuletekst(J40))),Checks!$I$42:$I$47,0))</f>
        <v>GEH</v>
      </c>
      <c r="B40" s="61"/>
      <c r="C40" s="77"/>
      <c r="D40" s="78"/>
      <c r="E40" s="135"/>
      <c r="F40" s="519">
        <f t="shared" si="0"/>
        <v>253898</v>
      </c>
      <c r="G40" s="536">
        <v>507792</v>
      </c>
      <c r="H40" s="763">
        <f>TRUNC(($G39-$F39)*I39+(($G38-$F38)*I38)+(($G37-$F37)*I37)+($G36*I36))</f>
        <v>30785</v>
      </c>
      <c r="I40" s="1146">
        <v>0.19</v>
      </c>
      <c r="J40" s="763">
        <f>TRUNC(($G39-$F39)*K39+(($G38-$F38)*K38)+(($G37-$F37)*K37)+($G36*K36))</f>
        <v>89498</v>
      </c>
      <c r="K40" s="1147">
        <v>0.44</v>
      </c>
      <c r="L40" s="763">
        <f>TRUNC(($G39-$F39)*M39+(($G38-$F38)*M38)+(($G37-$F37)*M37)+($G36*M36))</f>
        <v>127583</v>
      </c>
      <c r="M40" s="1147">
        <v>0.59</v>
      </c>
      <c r="S40" s="843"/>
    </row>
    <row r="41" spans="1:32" s="349" customFormat="1" ht="12.75" outlineLevel="1" x14ac:dyDescent="0.2">
      <c r="A41" s="669" t="str">
        <f>INDEX(Checks!$J$42:$J$47,MATCH((SEARCH("(",formuletekst(J41))),Checks!$I$42:$I$47,0))</f>
        <v>GEH</v>
      </c>
      <c r="B41" s="61"/>
      <c r="C41" s="77"/>
      <c r="D41" s="78"/>
      <c r="E41" s="135"/>
      <c r="F41" s="519">
        <f t="shared" si="0"/>
        <v>507792</v>
      </c>
      <c r="G41" s="536">
        <v>1269477</v>
      </c>
      <c r="H41" s="763">
        <f>TRUNC(($G40-$F40)*I40+(($G39-$F39)*I39+(($G38-$F38)*I38)+(($G37-$F37)*I37)+($G36*I36)))</f>
        <v>79024</v>
      </c>
      <c r="I41" s="1146">
        <v>0.23</v>
      </c>
      <c r="J41" s="763">
        <f>TRUNC(($G40-$F40)*K40+(($G39-$F39)*K39+(($G38-$F38)*K38)+(($G37-$F37)*K37)+($G36*K36)))</f>
        <v>201212</v>
      </c>
      <c r="K41" s="1147">
        <v>0.48</v>
      </c>
      <c r="L41" s="763">
        <f>TRUNC(($G40-$F40)*M40+(($G39-$F39)*M39+(($G38-$F38)*M38)+(($G37-$F37)*M37)+($G36*M36)))</f>
        <v>277381</v>
      </c>
      <c r="M41" s="1147">
        <v>0.63</v>
      </c>
      <c r="S41" s="843"/>
    </row>
    <row r="42" spans="1:32" s="349" customFormat="1" ht="12.75" outlineLevel="1" x14ac:dyDescent="0.2">
      <c r="A42" s="669" t="str">
        <f>INDEX(Checks!$J$42:$J$47,MATCH((SEARCH("(",formuletekst(J42))),Checks!$I$42:$I$47,0))</f>
        <v>GEH</v>
      </c>
      <c r="B42" s="61"/>
      <c r="C42" s="77"/>
      <c r="D42" s="78"/>
      <c r="E42" s="135"/>
      <c r="F42" s="519">
        <f t="shared" si="0"/>
        <v>1269477</v>
      </c>
      <c r="G42" s="1149" t="s">
        <v>780</v>
      </c>
      <c r="H42" s="763">
        <f>TRUNC(($G41-$F41)*I41+($G40-$F40)*I40+(($G39-$F39)*I39+(($G38-$F38)*I38)+(($G37-$F37)*I37)+($G36*I36)))</f>
        <v>254212</v>
      </c>
      <c r="I42" s="1146">
        <v>0.27</v>
      </c>
      <c r="J42" s="763">
        <f>TRUNC(($G41-$F41)*K41+($G40-$F40)*K40+(($G39-$F39)*K39+(($G38-$F38)*K38)+(($G37-$F37)*K37)+($G36*K36)))</f>
        <v>566821</v>
      </c>
      <c r="K42" s="1147">
        <v>0.53</v>
      </c>
      <c r="L42" s="763">
        <f>TRUNC(($G41-$F41)*M41+($G40-$F40)*M40+(($G39-$F39)*M39+(($G38-$F38)*M38)+(($G37-$F37)*M37)+($G36*M36)))</f>
        <v>757242</v>
      </c>
      <c r="M42" s="1150">
        <v>0.68</v>
      </c>
      <c r="S42" s="843"/>
    </row>
    <row r="43" spans="1:32" s="349" customFormat="1" ht="12.75" outlineLevel="1" x14ac:dyDescent="0.2">
      <c r="B43" s="61"/>
      <c r="C43" s="77"/>
      <c r="D43" s="77"/>
      <c r="E43" s="77"/>
      <c r="F43" s="749"/>
      <c r="G43" s="749"/>
      <c r="H43" s="749"/>
      <c r="I43" s="749"/>
      <c r="J43" s="749"/>
      <c r="K43" s="749"/>
      <c r="L43" s="749"/>
      <c r="M43" s="77"/>
      <c r="S43" s="843"/>
    </row>
    <row r="44" spans="1:32" s="349" customFormat="1" ht="12.75" outlineLevel="1" x14ac:dyDescent="0.2">
      <c r="B44" s="61"/>
      <c r="C44" s="77"/>
      <c r="D44" s="77"/>
      <c r="E44" s="77"/>
      <c r="F44" s="77"/>
      <c r="G44" s="77"/>
      <c r="H44" s="77"/>
      <c r="I44" s="77"/>
      <c r="J44" s="77"/>
      <c r="K44" s="77"/>
      <c r="L44" s="77"/>
      <c r="M44" s="77"/>
      <c r="S44" s="843"/>
    </row>
    <row r="45" spans="1:32" s="349" customFormat="1" ht="12.75" x14ac:dyDescent="0.2">
      <c r="B45" s="61"/>
      <c r="C45" s="77"/>
      <c r="D45" s="78"/>
      <c r="E45" s="135"/>
      <c r="F45" s="356"/>
      <c r="G45" s="1116"/>
      <c r="H45" s="1116"/>
      <c r="I45" s="1116"/>
      <c r="J45" s="1116"/>
      <c r="K45" s="1116"/>
      <c r="L45" s="1116"/>
      <c r="M45" s="356"/>
      <c r="S45" s="843"/>
    </row>
    <row r="46" spans="1:32" s="433" customFormat="1" ht="12.75" x14ac:dyDescent="0.2">
      <c r="A46" s="852" t="s">
        <v>1583</v>
      </c>
      <c r="B46" s="126"/>
      <c r="C46" s="127"/>
      <c r="D46" s="128"/>
      <c r="E46" s="129" t="s">
        <v>2</v>
      </c>
      <c r="F46" s="130"/>
      <c r="G46" s="121">
        <v>1986</v>
      </c>
      <c r="H46" s="131"/>
      <c r="S46" s="842"/>
    </row>
    <row r="47" spans="1:32" s="349" customFormat="1" ht="12.75" outlineLevel="1" x14ac:dyDescent="0.2">
      <c r="B47" s="61"/>
      <c r="C47" s="77"/>
      <c r="D47" s="78"/>
      <c r="E47" s="135"/>
      <c r="G47" s="420"/>
      <c r="H47" s="420"/>
      <c r="I47" s="420"/>
      <c r="J47" s="420"/>
      <c r="K47" s="420"/>
      <c r="L47" s="420"/>
      <c r="S47" s="843"/>
    </row>
    <row r="48" spans="1:32" s="349" customFormat="1" ht="13.5" outlineLevel="1" thickBot="1" x14ac:dyDescent="0.25">
      <c r="B48" s="61"/>
      <c r="C48" s="77"/>
      <c r="D48" s="78"/>
      <c r="E48" s="135"/>
      <c r="G48" s="85" t="s">
        <v>0</v>
      </c>
      <c r="H48" s="122">
        <f>$G46</f>
        <v>1986</v>
      </c>
      <c r="I48" s="348">
        <f>VLOOKUP($H48,'TCF en bruto WML'!$G$13:$J$76,'TCF en bruto WML'!$J$78,FALSE)</f>
        <v>1.024</v>
      </c>
      <c r="S48" s="844" t="s">
        <v>243</v>
      </c>
      <c r="V48" s="75" t="s">
        <v>29</v>
      </c>
    </row>
    <row r="49" spans="1:32" s="349" customFormat="1" ht="12.75" outlineLevel="1" x14ac:dyDescent="0.2">
      <c r="B49" s="61"/>
      <c r="C49" s="77"/>
      <c r="D49" s="78"/>
      <c r="E49" s="135"/>
      <c r="G49" s="420"/>
      <c r="H49" s="420"/>
      <c r="I49" s="420"/>
      <c r="J49" s="420"/>
      <c r="K49" s="420"/>
      <c r="L49" s="420"/>
      <c r="S49" s="843"/>
      <c r="V49" s="3089"/>
      <c r="W49" s="3090"/>
      <c r="X49" s="3090"/>
      <c r="Y49" s="3090"/>
      <c r="Z49" s="3090"/>
      <c r="AA49" s="3090"/>
      <c r="AB49" s="3090"/>
      <c r="AC49" s="3090"/>
      <c r="AD49" s="3090"/>
      <c r="AE49" s="3090"/>
      <c r="AF49" s="3091"/>
    </row>
    <row r="50" spans="1:32" s="349" customFormat="1" ht="12.75" outlineLevel="1" x14ac:dyDescent="0.2">
      <c r="B50" s="61"/>
      <c r="C50" s="77"/>
      <c r="D50" s="78"/>
      <c r="E50" s="135"/>
      <c r="F50" s="3038" t="s">
        <v>777</v>
      </c>
      <c r="G50" s="3028"/>
      <c r="H50" s="3038" t="s">
        <v>778</v>
      </c>
      <c r="I50" s="3044"/>
      <c r="J50" s="3028" t="s">
        <v>779</v>
      </c>
      <c r="K50" s="3028"/>
      <c r="L50" s="3038" t="s">
        <v>783</v>
      </c>
      <c r="M50" s="3044"/>
      <c r="S50" s="845" t="s">
        <v>540</v>
      </c>
      <c r="V50" s="3092"/>
      <c r="W50" s="3093"/>
      <c r="X50" s="3093"/>
      <c r="Y50" s="3093"/>
      <c r="Z50" s="3093"/>
      <c r="AA50" s="3093"/>
      <c r="AB50" s="3093"/>
      <c r="AC50" s="3093"/>
      <c r="AD50" s="3093"/>
      <c r="AE50" s="3093"/>
      <c r="AF50" s="3094"/>
    </row>
    <row r="51" spans="1:32" s="349" customFormat="1" ht="12.75" outlineLevel="1" x14ac:dyDescent="0.2">
      <c r="B51" s="61"/>
      <c r="C51" s="77"/>
      <c r="D51" s="78"/>
      <c r="E51" s="135"/>
      <c r="F51" s="682" t="s">
        <v>318</v>
      </c>
      <c r="G51" s="1143" t="s">
        <v>319</v>
      </c>
      <c r="H51" s="1143" t="s">
        <v>148</v>
      </c>
      <c r="I51" s="1144" t="s">
        <v>245</v>
      </c>
      <c r="J51" s="1143" t="s">
        <v>148</v>
      </c>
      <c r="K51" s="1144" t="s">
        <v>245</v>
      </c>
      <c r="L51" s="1143" t="s">
        <v>148</v>
      </c>
      <c r="M51" s="1144" t="s">
        <v>245</v>
      </c>
      <c r="S51" s="843"/>
      <c r="V51" s="3092"/>
      <c r="W51" s="3093"/>
      <c r="X51" s="3093"/>
      <c r="Y51" s="3093"/>
      <c r="Z51" s="3093"/>
      <c r="AA51" s="3093"/>
      <c r="AB51" s="3093"/>
      <c r="AC51" s="3093"/>
      <c r="AD51" s="3093"/>
      <c r="AE51" s="3093"/>
      <c r="AF51" s="3094"/>
    </row>
    <row r="52" spans="1:32" s="349" customFormat="1" ht="12.75" outlineLevel="1" x14ac:dyDescent="0.2">
      <c r="A52" s="669"/>
      <c r="B52" s="61"/>
      <c r="C52" s="77"/>
      <c r="D52" s="78"/>
      <c r="E52" s="135"/>
      <c r="F52" s="519">
        <v>0</v>
      </c>
      <c r="G52" s="506">
        <f>TRUNC((G36*$I48)+$G60)</f>
        <v>32500</v>
      </c>
      <c r="H52" s="1145">
        <v>0</v>
      </c>
      <c r="I52" s="1151">
        <f>I36</f>
        <v>0.05</v>
      </c>
      <c r="J52" s="1145">
        <v>0</v>
      </c>
      <c r="K52" s="1152">
        <f>K36</f>
        <v>0.26</v>
      </c>
      <c r="L52" s="1145">
        <v>0</v>
      </c>
      <c r="M52" s="1153">
        <f t="shared" ref="M52:M58" si="1">M36</f>
        <v>0.41</v>
      </c>
      <c r="S52" s="843"/>
      <c r="V52" s="3095"/>
      <c r="W52" s="3096"/>
      <c r="X52" s="3096"/>
      <c r="Y52" s="3096"/>
      <c r="Z52" s="3096"/>
      <c r="AA52" s="3096"/>
      <c r="AB52" s="3096"/>
      <c r="AC52" s="3096"/>
      <c r="AD52" s="3096"/>
      <c r="AE52" s="3096"/>
      <c r="AF52" s="3097"/>
    </row>
    <row r="53" spans="1:32" s="349" customFormat="1" ht="12.75" outlineLevel="1" x14ac:dyDescent="0.2">
      <c r="A53" s="669" t="str">
        <f>INDEX(Checks!$J$42:$J$47,MATCH((SEARCH("(",formuletekst(J53))),Checks!$I$42:$I$47,0))</f>
        <v>GEH</v>
      </c>
      <c r="B53" s="61"/>
      <c r="C53" s="77"/>
      <c r="D53" s="78"/>
      <c r="E53" s="135"/>
      <c r="F53" s="519">
        <f t="shared" ref="F53:F58" si="2">G52</f>
        <v>32500</v>
      </c>
      <c r="G53" s="506">
        <f>TRUNC((G37*$I48)+$G60)</f>
        <v>65000</v>
      </c>
      <c r="H53" s="763">
        <f>TRUNC($G52*I52)</f>
        <v>1625</v>
      </c>
      <c r="I53" s="1151">
        <f t="shared" ref="I53:K58" si="3">I37</f>
        <v>0.08</v>
      </c>
      <c r="J53" s="763">
        <f>TRUNC($G52*K52)</f>
        <v>8450</v>
      </c>
      <c r="K53" s="1152">
        <f t="shared" si="3"/>
        <v>0.3</v>
      </c>
      <c r="L53" s="763">
        <f>TRUNC($G52*M52)</f>
        <v>13325</v>
      </c>
      <c r="M53" s="1152">
        <f t="shared" si="1"/>
        <v>0.45</v>
      </c>
      <c r="S53" s="843"/>
    </row>
    <row r="54" spans="1:32" s="349" customFormat="1" ht="12.75" outlineLevel="1" x14ac:dyDescent="0.2">
      <c r="A54" s="669" t="str">
        <f>INDEX(Checks!$J$42:$J$47,MATCH((SEARCH("(",formuletekst(J54))),Checks!$I$42:$I$47,0))</f>
        <v>GEH</v>
      </c>
      <c r="B54" s="61"/>
      <c r="C54" s="77"/>
      <c r="D54" s="78"/>
      <c r="E54" s="135"/>
      <c r="F54" s="519">
        <f t="shared" si="2"/>
        <v>65000</v>
      </c>
      <c r="G54" s="506">
        <f>TRUNC((G38*$I48)+$G60)</f>
        <v>129997</v>
      </c>
      <c r="H54" s="763">
        <f>TRUNC((($G53-$F53)*I53)+($G52*I52))</f>
        <v>4225</v>
      </c>
      <c r="I54" s="1151">
        <f t="shared" si="3"/>
        <v>0.12</v>
      </c>
      <c r="J54" s="763">
        <f>TRUNC((($G53-$F53)*K53)+($G52*K52))</f>
        <v>18200</v>
      </c>
      <c r="K54" s="1152">
        <f t="shared" si="3"/>
        <v>0.35</v>
      </c>
      <c r="L54" s="763">
        <f>TRUNC((($G53-$F53)*M53)+($G52*M52))</f>
        <v>27950</v>
      </c>
      <c r="M54" s="1152">
        <f t="shared" si="1"/>
        <v>0.5</v>
      </c>
      <c r="S54" s="843"/>
    </row>
    <row r="55" spans="1:32" s="349" customFormat="1" ht="12.75" outlineLevel="1" x14ac:dyDescent="0.2">
      <c r="A55" s="669" t="str">
        <f>INDEX(Checks!$J$42:$J$47,MATCH((SEARCH("(",formuletekst(J55))),Checks!$I$42:$I$47,0))</f>
        <v>GEH</v>
      </c>
      <c r="B55" s="61"/>
      <c r="C55" s="77"/>
      <c r="D55" s="78"/>
      <c r="E55" s="135"/>
      <c r="F55" s="519">
        <f t="shared" si="2"/>
        <v>129997</v>
      </c>
      <c r="G55" s="506">
        <f>TRUNC((G39*$I48)+$G60)</f>
        <v>259992</v>
      </c>
      <c r="H55" s="763">
        <f>TRUNC((($G54-$F54)*I54)+(($G53-$F53)*I53)+($G52*I52))</f>
        <v>12024</v>
      </c>
      <c r="I55" s="1151">
        <f t="shared" si="3"/>
        <v>0.15</v>
      </c>
      <c r="J55" s="763">
        <f>TRUNC((($G54-$F54)*K54)+(($G53-$F53)*K53)+($G52*K52))</f>
        <v>40948</v>
      </c>
      <c r="K55" s="1152">
        <f t="shared" si="3"/>
        <v>0.39</v>
      </c>
      <c r="L55" s="763">
        <f>TRUNC((($G54-$F54)*M54)+(($G53-$F53)*M53)+($G52*M52))</f>
        <v>60448</v>
      </c>
      <c r="M55" s="1152">
        <f t="shared" si="1"/>
        <v>0.54</v>
      </c>
      <c r="S55" s="843"/>
    </row>
    <row r="56" spans="1:32" s="349" customFormat="1" ht="12.75" outlineLevel="1" x14ac:dyDescent="0.2">
      <c r="A56" s="669" t="str">
        <f>INDEX(Checks!$J$42:$J$47,MATCH((SEARCH("(",formuletekst(J56))),Checks!$I$42:$I$47,0))</f>
        <v>GEH</v>
      </c>
      <c r="B56" s="61"/>
      <c r="C56" s="77"/>
      <c r="D56" s="78"/>
      <c r="E56" s="135"/>
      <c r="F56" s="519">
        <f t="shared" si="2"/>
        <v>259992</v>
      </c>
      <c r="G56" s="506">
        <f>TRUNC((G40*$I48)+$G60)</f>
        <v>519980</v>
      </c>
      <c r="H56" s="763">
        <f>TRUNC(($G55-$F55)*I55+(($G54-$F54)*I54)+(($G53-$F53)*I53)+($G52*I52))</f>
        <v>31523</v>
      </c>
      <c r="I56" s="1151">
        <f t="shared" si="3"/>
        <v>0.19</v>
      </c>
      <c r="J56" s="763">
        <f>TRUNC(($G55-$F55)*K55+(($G54-$F54)*K54)+(($G53-$F53)*K53)+($G52*K52))</f>
        <v>91647</v>
      </c>
      <c r="K56" s="1152">
        <f t="shared" si="3"/>
        <v>0.44</v>
      </c>
      <c r="L56" s="763">
        <f>TRUNC(($G55-$F55)*M55+(($G54-$F54)*M54)+(($G53-$F53)*M53)+($G52*M52))</f>
        <v>130645</v>
      </c>
      <c r="M56" s="1152">
        <f t="shared" si="1"/>
        <v>0.59</v>
      </c>
      <c r="S56" s="843"/>
    </row>
    <row r="57" spans="1:32" s="349" customFormat="1" ht="12.75" outlineLevel="1" x14ac:dyDescent="0.2">
      <c r="A57" s="669" t="str">
        <f>INDEX(Checks!$J$42:$J$47,MATCH((SEARCH("(",formuletekst(J57))),Checks!$I$42:$I$47,0))</f>
        <v>GEH</v>
      </c>
      <c r="B57" s="61"/>
      <c r="C57" s="77"/>
      <c r="D57" s="78"/>
      <c r="E57" s="135"/>
      <c r="F57" s="519">
        <f t="shared" si="2"/>
        <v>519980</v>
      </c>
      <c r="G57" s="506">
        <f>TRUNC((G41*$I48)+$G60)</f>
        <v>1299945</v>
      </c>
      <c r="H57" s="763">
        <f>TRUNC(($G56-$F56)*I56+(($G55-$F55)*I55+(($G54-$F54)*I54)+(($G53-$F53)*I53)+($G52*I52)))</f>
        <v>80921</v>
      </c>
      <c r="I57" s="1151">
        <f t="shared" si="3"/>
        <v>0.23</v>
      </c>
      <c r="J57" s="763">
        <f>TRUNC(($G56-$F56)*K56+(($G55-$F55)*K55+(($G54-$F54)*K54)+(($G53-$F53)*K53)+($G52*K52)))</f>
        <v>206041</v>
      </c>
      <c r="K57" s="1152">
        <f t="shared" si="3"/>
        <v>0.48</v>
      </c>
      <c r="L57" s="763">
        <f>TRUNC(($G56-$F56)*M56+(($G55-$F55)*M55+(($G54-$F54)*M54)+(($G53-$F53)*M53)+($G52*M52)))</f>
        <v>284038</v>
      </c>
      <c r="M57" s="1152">
        <f t="shared" si="1"/>
        <v>0.63</v>
      </c>
      <c r="S57" s="843"/>
    </row>
    <row r="58" spans="1:32" s="349" customFormat="1" ht="12.75" outlineLevel="1" x14ac:dyDescent="0.2">
      <c r="A58" s="669" t="str">
        <f>INDEX(Checks!$J$42:$J$47,MATCH((SEARCH("(",formuletekst(J58))),Checks!$I$42:$I$47,0))</f>
        <v>GEH</v>
      </c>
      <c r="B58" s="61"/>
      <c r="C58" s="77"/>
      <c r="D58" s="78"/>
      <c r="E58" s="135"/>
      <c r="F58" s="519">
        <f t="shared" si="2"/>
        <v>1299945</v>
      </c>
      <c r="G58" s="1149" t="s">
        <v>780</v>
      </c>
      <c r="H58" s="763">
        <f>TRUNC(($G57-$F57)*I57+($G56-$F56)*I56+(($G55-$F55)*I55+(($G54-$F54)*I54)+(($G53-$F53)*I53)+($G52*I52)))</f>
        <v>260313</v>
      </c>
      <c r="I58" s="1151">
        <f t="shared" si="3"/>
        <v>0.27</v>
      </c>
      <c r="J58" s="763">
        <f>TRUNC(($G57-$F57)*K57+($G56-$F56)*K56+(($G55-$F55)*K55+(($G54-$F54)*K54)+(($G53-$F53)*K53)+($G52*K52)))</f>
        <v>580424</v>
      </c>
      <c r="K58" s="1152">
        <f t="shared" si="3"/>
        <v>0.53</v>
      </c>
      <c r="L58" s="763">
        <f>TRUNC(($G57-$F57)*M57+($G56-$F56)*M56+(($G55-$F55)*M55+(($G54-$F54)*M54)+(($G53-$F53)*M53)+($G52*M52)))</f>
        <v>775416</v>
      </c>
      <c r="M58" s="1154">
        <f t="shared" si="1"/>
        <v>0.68</v>
      </c>
      <c r="S58" s="843"/>
    </row>
    <row r="59" spans="1:32" s="349" customFormat="1" ht="12.75" outlineLevel="1" x14ac:dyDescent="0.2">
      <c r="B59" s="61"/>
      <c r="C59" s="77"/>
      <c r="D59" s="78"/>
      <c r="E59" s="135"/>
      <c r="F59" s="353"/>
      <c r="G59" s="470"/>
      <c r="H59" s="470"/>
      <c r="I59" s="470"/>
      <c r="J59" s="470"/>
      <c r="K59" s="470"/>
      <c r="L59" s="470"/>
      <c r="M59" s="356"/>
      <c r="S59" s="843"/>
    </row>
    <row r="60" spans="1:32" s="349" customFormat="1" ht="12.75" outlineLevel="1" x14ac:dyDescent="0.2">
      <c r="B60" s="61"/>
      <c r="C60" s="77"/>
      <c r="D60" s="78"/>
      <c r="E60" s="135"/>
      <c r="F60" s="372" t="s">
        <v>782</v>
      </c>
      <c r="G60" s="660">
        <v>0.999</v>
      </c>
      <c r="H60" s="420" t="s">
        <v>136</v>
      </c>
      <c r="I60" s="420"/>
      <c r="J60" s="420"/>
      <c r="K60" s="420"/>
      <c r="L60" s="420"/>
      <c r="S60" s="843"/>
    </row>
    <row r="61" spans="1:32" s="349" customFormat="1" ht="12.75" x14ac:dyDescent="0.2">
      <c r="B61" s="61"/>
      <c r="C61" s="77"/>
      <c r="D61" s="78"/>
      <c r="E61" s="135"/>
      <c r="G61" s="420"/>
      <c r="H61" s="420"/>
      <c r="I61" s="420"/>
      <c r="J61" s="420"/>
      <c r="K61" s="420"/>
      <c r="L61" s="420"/>
      <c r="S61" s="843"/>
    </row>
    <row r="62" spans="1:32" s="433" customFormat="1" ht="12.75" x14ac:dyDescent="0.2">
      <c r="A62" s="852" t="s">
        <v>1583</v>
      </c>
      <c r="B62" s="126"/>
      <c r="C62" s="127"/>
      <c r="D62" s="128"/>
      <c r="E62" s="129" t="s">
        <v>2</v>
      </c>
      <c r="F62" s="130"/>
      <c r="G62" s="121">
        <f>G46+1</f>
        <v>1987</v>
      </c>
      <c r="H62" s="131"/>
      <c r="S62" s="842"/>
    </row>
    <row r="63" spans="1:32" s="349" customFormat="1" ht="12.75" outlineLevel="1" x14ac:dyDescent="0.2">
      <c r="B63" s="61"/>
      <c r="C63" s="77"/>
      <c r="D63" s="78"/>
      <c r="E63" s="135"/>
      <c r="G63" s="420"/>
      <c r="H63" s="420"/>
      <c r="I63" s="420"/>
      <c r="J63" s="420"/>
      <c r="K63" s="420"/>
      <c r="L63" s="420"/>
      <c r="S63" s="843"/>
    </row>
    <row r="64" spans="1:32" s="349" customFormat="1" ht="13.5" outlineLevel="1" thickBot="1" x14ac:dyDescent="0.25">
      <c r="B64" s="61"/>
      <c r="C64" s="77"/>
      <c r="D64" s="78"/>
      <c r="E64" s="135"/>
      <c r="G64" s="85" t="s">
        <v>0</v>
      </c>
      <c r="H64" s="122">
        <f>$G62</f>
        <v>1987</v>
      </c>
      <c r="I64" s="348">
        <f>VLOOKUP($H64,'TCF en bruto WML'!$G$13:$J$76,'TCF en bruto WML'!$J$78,FALSE)</f>
        <v>1.018</v>
      </c>
      <c r="S64" s="844" t="s">
        <v>243</v>
      </c>
      <c r="V64" s="75" t="s">
        <v>29</v>
      </c>
    </row>
    <row r="65" spans="1:32" s="349" customFormat="1" ht="12.75" outlineLevel="1" x14ac:dyDescent="0.2">
      <c r="B65" s="61"/>
      <c r="C65" s="77"/>
      <c r="D65" s="78"/>
      <c r="E65" s="135"/>
      <c r="G65" s="420"/>
      <c r="H65" s="420"/>
      <c r="I65" s="420"/>
      <c r="J65" s="420"/>
      <c r="K65" s="420"/>
      <c r="L65" s="420"/>
      <c r="S65" s="843"/>
      <c r="V65" s="3089"/>
      <c r="W65" s="3090"/>
      <c r="X65" s="3090"/>
      <c r="Y65" s="3090"/>
      <c r="Z65" s="3090"/>
      <c r="AA65" s="3090"/>
      <c r="AB65" s="3090"/>
      <c r="AC65" s="3090"/>
      <c r="AD65" s="3090"/>
      <c r="AE65" s="3090"/>
      <c r="AF65" s="3091"/>
    </row>
    <row r="66" spans="1:32" s="349" customFormat="1" ht="12.75" outlineLevel="1" x14ac:dyDescent="0.2">
      <c r="B66" s="61"/>
      <c r="C66" s="77"/>
      <c r="D66" s="78"/>
      <c r="E66" s="135"/>
      <c r="F66" s="3038" t="s">
        <v>777</v>
      </c>
      <c r="G66" s="3028"/>
      <c r="H66" s="3038" t="s">
        <v>778</v>
      </c>
      <c r="I66" s="3044"/>
      <c r="J66" s="3028" t="s">
        <v>779</v>
      </c>
      <c r="K66" s="3028"/>
      <c r="L66" s="3038" t="s">
        <v>783</v>
      </c>
      <c r="M66" s="3044"/>
      <c r="S66" s="845" t="s">
        <v>540</v>
      </c>
      <c r="V66" s="3092"/>
      <c r="W66" s="3093"/>
      <c r="X66" s="3093"/>
      <c r="Y66" s="3093"/>
      <c r="Z66" s="3093"/>
      <c r="AA66" s="3093"/>
      <c r="AB66" s="3093"/>
      <c r="AC66" s="3093"/>
      <c r="AD66" s="3093"/>
      <c r="AE66" s="3093"/>
      <c r="AF66" s="3094"/>
    </row>
    <row r="67" spans="1:32" s="349" customFormat="1" ht="12.75" outlineLevel="1" x14ac:dyDescent="0.2">
      <c r="B67" s="61"/>
      <c r="C67" s="77"/>
      <c r="D67" s="78"/>
      <c r="E67" s="135"/>
      <c r="F67" s="682" t="s">
        <v>318</v>
      </c>
      <c r="G67" s="1143" t="s">
        <v>319</v>
      </c>
      <c r="H67" s="1143" t="s">
        <v>148</v>
      </c>
      <c r="I67" s="1144" t="s">
        <v>245</v>
      </c>
      <c r="J67" s="1143" t="s">
        <v>148</v>
      </c>
      <c r="K67" s="1144" t="s">
        <v>245</v>
      </c>
      <c r="L67" s="1143" t="s">
        <v>148</v>
      </c>
      <c r="M67" s="1144" t="s">
        <v>245</v>
      </c>
      <c r="S67" s="843"/>
      <c r="V67" s="3092"/>
      <c r="W67" s="3093"/>
      <c r="X67" s="3093"/>
      <c r="Y67" s="3093"/>
      <c r="Z67" s="3093"/>
      <c r="AA67" s="3093"/>
      <c r="AB67" s="3093"/>
      <c r="AC67" s="3093"/>
      <c r="AD67" s="3093"/>
      <c r="AE67" s="3093"/>
      <c r="AF67" s="3094"/>
    </row>
    <row r="68" spans="1:32" s="349" customFormat="1" ht="12.75" outlineLevel="1" x14ac:dyDescent="0.2">
      <c r="B68" s="61"/>
      <c r="C68" s="77"/>
      <c r="D68" s="78"/>
      <c r="E68" s="135"/>
      <c r="F68" s="519">
        <v>0</v>
      </c>
      <c r="G68" s="506">
        <f>TRUNC((G52*$I64)+$G76)</f>
        <v>33085</v>
      </c>
      <c r="H68" s="1145">
        <v>0</v>
      </c>
      <c r="I68" s="1151">
        <f t="shared" ref="I68:I74" si="4">I52</f>
        <v>0.05</v>
      </c>
      <c r="J68" s="1145">
        <v>0</v>
      </c>
      <c r="K68" s="1152">
        <f t="shared" ref="K68:K74" si="5">K52</f>
        <v>0.26</v>
      </c>
      <c r="L68" s="1145">
        <v>0</v>
      </c>
      <c r="M68" s="1153">
        <f>M52</f>
        <v>0.41</v>
      </c>
      <c r="S68" s="843"/>
      <c r="V68" s="3095"/>
      <c r="W68" s="3096"/>
      <c r="X68" s="3096"/>
      <c r="Y68" s="3096"/>
      <c r="Z68" s="3096"/>
      <c r="AA68" s="3096"/>
      <c r="AB68" s="3096"/>
      <c r="AC68" s="3096"/>
      <c r="AD68" s="3096"/>
      <c r="AE68" s="3096"/>
      <c r="AF68" s="3097"/>
    </row>
    <row r="69" spans="1:32" s="349" customFormat="1" ht="12.75" outlineLevel="1" x14ac:dyDescent="0.2">
      <c r="A69" s="669" t="str">
        <f>INDEX(Checks!$J$42:$J$47,MATCH((SEARCH("(",formuletekst(J69))),Checks!$I$42:$I$47,0))</f>
        <v>GEH</v>
      </c>
      <c r="B69" s="61"/>
      <c r="C69" s="77"/>
      <c r="D69" s="78"/>
      <c r="E69" s="135"/>
      <c r="F69" s="519">
        <f t="shared" ref="F69:F74" si="6">G68</f>
        <v>33085</v>
      </c>
      <c r="G69" s="506">
        <f>TRUNC((G53*$I64)+$G76)</f>
        <v>66170</v>
      </c>
      <c r="H69" s="763">
        <f>TRUNC($G68*I68)</f>
        <v>1654</v>
      </c>
      <c r="I69" s="1151">
        <f t="shared" si="4"/>
        <v>0.08</v>
      </c>
      <c r="J69" s="763">
        <f>TRUNC($G68*K68)</f>
        <v>8602</v>
      </c>
      <c r="K69" s="1152">
        <f t="shared" si="5"/>
        <v>0.3</v>
      </c>
      <c r="L69" s="763">
        <f>TRUNC($G68*M68)</f>
        <v>13564</v>
      </c>
      <c r="M69" s="1152">
        <f t="shared" ref="M69:M74" si="7">M53</f>
        <v>0.45</v>
      </c>
      <c r="S69" s="843"/>
    </row>
    <row r="70" spans="1:32" s="349" customFormat="1" ht="12.75" outlineLevel="1" x14ac:dyDescent="0.2">
      <c r="A70" s="669" t="str">
        <f>INDEX(Checks!$J$42:$J$47,MATCH((SEARCH("(",formuletekst(J70))),Checks!$I$42:$I$47,0))</f>
        <v>GEH</v>
      </c>
      <c r="B70" s="61"/>
      <c r="C70" s="77"/>
      <c r="D70" s="78"/>
      <c r="E70" s="135"/>
      <c r="F70" s="519">
        <f t="shared" si="6"/>
        <v>66170</v>
      </c>
      <c r="G70" s="506">
        <f>TRUNC((G54*$I64)+$G76)</f>
        <v>132337</v>
      </c>
      <c r="H70" s="763">
        <f>TRUNC((($G69-$F69)*I69)+($G68*I68))</f>
        <v>4301</v>
      </c>
      <c r="I70" s="1151">
        <f t="shared" si="4"/>
        <v>0.12</v>
      </c>
      <c r="J70" s="763">
        <f>TRUNC((($G69-$F69)*K69)+($G68*K68))</f>
        <v>18527</v>
      </c>
      <c r="K70" s="1152">
        <f t="shared" si="5"/>
        <v>0.35</v>
      </c>
      <c r="L70" s="763">
        <f>TRUNC((($G69-$F69)*M69)+($G68*M68))</f>
        <v>28453</v>
      </c>
      <c r="M70" s="1152">
        <f t="shared" si="7"/>
        <v>0.5</v>
      </c>
      <c r="S70" s="843"/>
    </row>
    <row r="71" spans="1:32" s="349" customFormat="1" ht="12.75" outlineLevel="1" x14ac:dyDescent="0.2">
      <c r="A71" s="669" t="str">
        <f>INDEX(Checks!$J$42:$J$47,MATCH((SEARCH("(",formuletekst(J71))),Checks!$I$42:$I$47,0))</f>
        <v>GEH</v>
      </c>
      <c r="B71" s="61"/>
      <c r="C71" s="77"/>
      <c r="D71" s="78"/>
      <c r="E71" s="135"/>
      <c r="F71" s="519">
        <f t="shared" si="6"/>
        <v>132337</v>
      </c>
      <c r="G71" s="506">
        <f>TRUNC((G55*$I64)+$G76)</f>
        <v>264672</v>
      </c>
      <c r="H71" s="763">
        <f>TRUNC((($G70-$F70)*I70)+(($G69-$F69)*I69)+($G68*I68))</f>
        <v>12241</v>
      </c>
      <c r="I71" s="1151">
        <f t="shared" si="4"/>
        <v>0.15</v>
      </c>
      <c r="J71" s="763">
        <f>TRUNC((($G70-$F70)*K70)+(($G69-$F69)*K69)+($G68*K68))</f>
        <v>41686</v>
      </c>
      <c r="K71" s="1152">
        <f t="shared" si="5"/>
        <v>0.39</v>
      </c>
      <c r="L71" s="763">
        <f>TRUNC((($G70-$F70)*M70)+(($G69-$F69)*M69)+($G68*M68))</f>
        <v>61536</v>
      </c>
      <c r="M71" s="1152">
        <f t="shared" si="7"/>
        <v>0.54</v>
      </c>
      <c r="S71" s="843"/>
    </row>
    <row r="72" spans="1:32" s="349" customFormat="1" ht="12.75" outlineLevel="1" x14ac:dyDescent="0.2">
      <c r="A72" s="669" t="str">
        <f>INDEX(Checks!$J$42:$J$47,MATCH((SEARCH("(",formuletekst(J72))),Checks!$I$42:$I$47,0))</f>
        <v>GEH</v>
      </c>
      <c r="B72" s="61"/>
      <c r="C72" s="77"/>
      <c r="D72" s="78"/>
      <c r="E72" s="135"/>
      <c r="F72" s="519">
        <f t="shared" si="6"/>
        <v>264672</v>
      </c>
      <c r="G72" s="506">
        <f>TRUNC((G56*$I64)+$G76)</f>
        <v>529340</v>
      </c>
      <c r="H72" s="763">
        <f>TRUNC(($G71-$F71)*I71+(($G70-$F70)*I70)+(($G69-$F69)*I69)+($G68*I68))</f>
        <v>32091</v>
      </c>
      <c r="I72" s="1151">
        <f t="shared" si="4"/>
        <v>0.19</v>
      </c>
      <c r="J72" s="763">
        <f>TRUNC(($G71-$F71)*K71+(($G70-$F70)*K70)+(($G69-$F69)*K69)+($G68*K68))</f>
        <v>93296</v>
      </c>
      <c r="K72" s="1152">
        <f t="shared" si="5"/>
        <v>0.44</v>
      </c>
      <c r="L72" s="763">
        <f>TRUNC(($G71-$F71)*M71+(($G70-$F70)*M70)+(($G69-$F69)*M69)+($G68*M68))</f>
        <v>132997</v>
      </c>
      <c r="M72" s="1152">
        <f t="shared" si="7"/>
        <v>0.59</v>
      </c>
      <c r="S72" s="843"/>
    </row>
    <row r="73" spans="1:32" s="349" customFormat="1" ht="12.75" outlineLevel="1" x14ac:dyDescent="0.2">
      <c r="A73" s="669" t="str">
        <f>INDEX(Checks!$J$42:$J$47,MATCH((SEARCH("(",formuletekst(J73))),Checks!$I$42:$I$47,0))</f>
        <v>GEH</v>
      </c>
      <c r="B73" s="61"/>
      <c r="C73" s="77"/>
      <c r="D73" s="78"/>
      <c r="E73" s="135"/>
      <c r="F73" s="519">
        <f t="shared" si="6"/>
        <v>529340</v>
      </c>
      <c r="G73" s="506">
        <f>TRUNC((G57*$I64)+$G76)</f>
        <v>1323345</v>
      </c>
      <c r="H73" s="763">
        <f>TRUNC(($G72-$F72)*I72+(($G71-$F71)*I71+(($G70-$F70)*I70)+(($G69-$F69)*I69)+($G68*I68)))</f>
        <v>82378</v>
      </c>
      <c r="I73" s="1151">
        <f t="shared" si="4"/>
        <v>0.23</v>
      </c>
      <c r="J73" s="763">
        <f>TRUNC(($G72-$F72)*K72+(($G71-$F71)*K71+(($G70-$F70)*K70)+(($G69-$F69)*K69)+($G68*K68)))</f>
        <v>209750</v>
      </c>
      <c r="K73" s="1152">
        <f t="shared" si="5"/>
        <v>0.48</v>
      </c>
      <c r="L73" s="763">
        <f>TRUNC(($G72-$F72)*M72+(($G71-$F71)*M71+(($G70-$F70)*M70)+(($G69-$F69)*M69)+($G68*M68)))</f>
        <v>289151</v>
      </c>
      <c r="M73" s="1152">
        <f t="shared" si="7"/>
        <v>0.63</v>
      </c>
      <c r="S73" s="843"/>
    </row>
    <row r="74" spans="1:32" s="349" customFormat="1" ht="12.75" outlineLevel="1" x14ac:dyDescent="0.2">
      <c r="A74" s="669" t="str">
        <f>INDEX(Checks!$J$42:$J$47,MATCH((SEARCH("(",formuletekst(J74))),Checks!$I$42:$I$47,0))</f>
        <v>GEH</v>
      </c>
      <c r="B74" s="61"/>
      <c r="C74" s="77"/>
      <c r="D74" s="78"/>
      <c r="E74" s="135"/>
      <c r="F74" s="519">
        <f t="shared" si="6"/>
        <v>1323345</v>
      </c>
      <c r="G74" s="1149" t="s">
        <v>780</v>
      </c>
      <c r="H74" s="763">
        <f>TRUNC(($G73-$F73)*I73+($G72-$F72)*I72+(($G71-$F71)*I71+(($G70-$F70)*I70)+(($G69-$F69)*I69)+($G68*I68)))</f>
        <v>264999</v>
      </c>
      <c r="I74" s="1151">
        <f t="shared" si="4"/>
        <v>0.27</v>
      </c>
      <c r="J74" s="763">
        <f>TRUNC(($G73-$F73)*K73+($G72-$F72)*K72+(($G71-$F71)*K71+(($G70-$F70)*K70)+(($G69-$F69)*K69)+($G68*K68)))</f>
        <v>590873</v>
      </c>
      <c r="K74" s="1152">
        <f t="shared" si="5"/>
        <v>0.53</v>
      </c>
      <c r="L74" s="763">
        <f>TRUNC(($G73-$F73)*M73+($G72-$F72)*M72+(($G71-$F71)*M71+(($G70-$F70)*M70)+(($G69-$F69)*M69)+($G68*M68)))</f>
        <v>789374</v>
      </c>
      <c r="M74" s="1154">
        <f t="shared" si="7"/>
        <v>0.68</v>
      </c>
      <c r="S74" s="843"/>
    </row>
    <row r="75" spans="1:32" s="349" customFormat="1" ht="12.75" outlineLevel="1" x14ac:dyDescent="0.2">
      <c r="B75" s="61"/>
      <c r="C75" s="77"/>
      <c r="D75" s="78"/>
      <c r="E75" s="135"/>
      <c r="F75" s="353"/>
      <c r="G75" s="470"/>
      <c r="H75" s="470"/>
      <c r="I75" s="470"/>
      <c r="J75" s="470"/>
      <c r="K75" s="470"/>
      <c r="L75" s="470"/>
      <c r="M75" s="356"/>
      <c r="S75" s="843"/>
    </row>
    <row r="76" spans="1:32" s="349" customFormat="1" ht="12.75" outlineLevel="1" x14ac:dyDescent="0.2">
      <c r="B76" s="61"/>
      <c r="C76" s="77"/>
      <c r="D76" s="78"/>
      <c r="E76" s="135"/>
      <c r="F76" s="372" t="s">
        <v>782</v>
      </c>
      <c r="G76" s="660">
        <v>0.999</v>
      </c>
      <c r="H76" s="420" t="s">
        <v>136</v>
      </c>
      <c r="I76" s="420"/>
      <c r="J76" s="420"/>
      <c r="K76" s="420"/>
      <c r="L76" s="420"/>
      <c r="S76" s="843"/>
    </row>
    <row r="77" spans="1:32" s="349" customFormat="1" ht="12.75" x14ac:dyDescent="0.2">
      <c r="B77" s="61"/>
      <c r="C77" s="77"/>
      <c r="D77" s="78"/>
      <c r="E77" s="135"/>
      <c r="G77" s="420"/>
      <c r="H77" s="420"/>
      <c r="I77" s="420"/>
      <c r="J77" s="420"/>
      <c r="K77" s="420"/>
      <c r="L77" s="420"/>
      <c r="S77" s="843"/>
    </row>
    <row r="78" spans="1:32" s="433" customFormat="1" ht="12.75" x14ac:dyDescent="0.2">
      <c r="A78" s="852" t="s">
        <v>1583</v>
      </c>
      <c r="B78" s="126"/>
      <c r="C78" s="127"/>
      <c r="D78" s="128"/>
      <c r="E78" s="129" t="s">
        <v>2</v>
      </c>
      <c r="F78" s="130"/>
      <c r="G78" s="121">
        <f>G62+1</f>
        <v>1988</v>
      </c>
      <c r="H78" s="131"/>
      <c r="S78" s="842"/>
    </row>
    <row r="79" spans="1:32" s="349" customFormat="1" ht="12.75" outlineLevel="1" x14ac:dyDescent="0.2">
      <c r="B79" s="61"/>
      <c r="C79" s="77"/>
      <c r="D79" s="78"/>
      <c r="E79" s="135"/>
      <c r="G79" s="420"/>
      <c r="H79" s="420"/>
      <c r="I79" s="420"/>
      <c r="J79" s="420"/>
      <c r="K79" s="420"/>
      <c r="L79" s="420"/>
      <c r="S79" s="843"/>
    </row>
    <row r="80" spans="1:32" s="349" customFormat="1" ht="13.5" outlineLevel="1" thickBot="1" x14ac:dyDescent="0.25">
      <c r="B80" s="61"/>
      <c r="C80" s="77"/>
      <c r="D80" s="78"/>
      <c r="E80" s="135"/>
      <c r="G80" s="85" t="s">
        <v>0</v>
      </c>
      <c r="H80" s="122">
        <f>$G78</f>
        <v>1988</v>
      </c>
      <c r="I80" s="348">
        <f>VLOOKUP($H80,'TCF en bruto WML'!$G$13:$J$76,'TCF en bruto WML'!$J$78,FALSE)</f>
        <v>0.98899999999999999</v>
      </c>
      <c r="S80" s="844" t="s">
        <v>243</v>
      </c>
      <c r="V80" s="75" t="s">
        <v>29</v>
      </c>
    </row>
    <row r="81" spans="1:32" s="349" customFormat="1" ht="12.75" outlineLevel="1" x14ac:dyDescent="0.2">
      <c r="B81" s="61"/>
      <c r="C81" s="77"/>
      <c r="D81" s="78"/>
      <c r="E81" s="135"/>
      <c r="G81" s="420"/>
      <c r="H81" s="420"/>
      <c r="I81" s="420"/>
      <c r="J81" s="420"/>
      <c r="K81" s="420"/>
      <c r="L81" s="420"/>
      <c r="S81" s="843"/>
      <c r="V81" s="3089"/>
      <c r="W81" s="3090"/>
      <c r="X81" s="3090"/>
      <c r="Y81" s="3090"/>
      <c r="Z81" s="3090"/>
      <c r="AA81" s="3090"/>
      <c r="AB81" s="3090"/>
      <c r="AC81" s="3090"/>
      <c r="AD81" s="3090"/>
      <c r="AE81" s="3090"/>
      <c r="AF81" s="3091"/>
    </row>
    <row r="82" spans="1:32" s="349" customFormat="1" ht="12.75" outlineLevel="1" x14ac:dyDescent="0.2">
      <c r="B82" s="61"/>
      <c r="C82" s="77"/>
      <c r="D82" s="78"/>
      <c r="E82" s="135"/>
      <c r="F82" s="3038" t="s">
        <v>777</v>
      </c>
      <c r="G82" s="3028"/>
      <c r="H82" s="3038" t="s">
        <v>778</v>
      </c>
      <c r="I82" s="3044"/>
      <c r="J82" s="3028" t="s">
        <v>779</v>
      </c>
      <c r="K82" s="3028"/>
      <c r="L82" s="3038" t="s">
        <v>783</v>
      </c>
      <c r="M82" s="3044"/>
      <c r="S82" s="845" t="s">
        <v>540</v>
      </c>
      <c r="V82" s="3092"/>
      <c r="W82" s="3093"/>
      <c r="X82" s="3093"/>
      <c r="Y82" s="3093"/>
      <c r="Z82" s="3093"/>
      <c r="AA82" s="3093"/>
      <c r="AB82" s="3093"/>
      <c r="AC82" s="3093"/>
      <c r="AD82" s="3093"/>
      <c r="AE82" s="3093"/>
      <c r="AF82" s="3094"/>
    </row>
    <row r="83" spans="1:32" s="349" customFormat="1" ht="12.75" outlineLevel="1" x14ac:dyDescent="0.2">
      <c r="B83" s="61"/>
      <c r="C83" s="77"/>
      <c r="D83" s="78"/>
      <c r="E83" s="135"/>
      <c r="F83" s="682" t="s">
        <v>318</v>
      </c>
      <c r="G83" s="1143" t="s">
        <v>319</v>
      </c>
      <c r="H83" s="1143" t="s">
        <v>148</v>
      </c>
      <c r="I83" s="1144" t="s">
        <v>245</v>
      </c>
      <c r="J83" s="1143" t="s">
        <v>148</v>
      </c>
      <c r="K83" s="1144" t="s">
        <v>245</v>
      </c>
      <c r="L83" s="1143" t="s">
        <v>148</v>
      </c>
      <c r="M83" s="1144" t="s">
        <v>245</v>
      </c>
      <c r="S83" s="843"/>
      <c r="V83" s="3092"/>
      <c r="W83" s="3093"/>
      <c r="X83" s="3093"/>
      <c r="Y83" s="3093"/>
      <c r="Z83" s="3093"/>
      <c r="AA83" s="3093"/>
      <c r="AB83" s="3093"/>
      <c r="AC83" s="3093"/>
      <c r="AD83" s="3093"/>
      <c r="AE83" s="3093"/>
      <c r="AF83" s="3094"/>
    </row>
    <row r="84" spans="1:32" s="349" customFormat="1" ht="12.75" outlineLevel="1" x14ac:dyDescent="0.2">
      <c r="B84" s="61"/>
      <c r="C84" s="77"/>
      <c r="D84" s="78"/>
      <c r="E84" s="135"/>
      <c r="F84" s="519">
        <v>0</v>
      </c>
      <c r="G84" s="506">
        <f>TRUNC((G68*$I80)+$G92)</f>
        <v>32722</v>
      </c>
      <c r="H84" s="1145">
        <v>0</v>
      </c>
      <c r="I84" s="1151">
        <f t="shared" ref="I84:I90" si="8">I68</f>
        <v>0.05</v>
      </c>
      <c r="J84" s="1145">
        <v>0</v>
      </c>
      <c r="K84" s="1152">
        <f t="shared" ref="K84:K90" si="9">K68</f>
        <v>0.26</v>
      </c>
      <c r="L84" s="1145">
        <v>0</v>
      </c>
      <c r="M84" s="1153">
        <f>M68</f>
        <v>0.41</v>
      </c>
      <c r="S84" s="843"/>
      <c r="V84" s="3095"/>
      <c r="W84" s="3096"/>
      <c r="X84" s="3096"/>
      <c r="Y84" s="3096"/>
      <c r="Z84" s="3096"/>
      <c r="AA84" s="3096"/>
      <c r="AB84" s="3096"/>
      <c r="AC84" s="3096"/>
      <c r="AD84" s="3096"/>
      <c r="AE84" s="3096"/>
      <c r="AF84" s="3097"/>
    </row>
    <row r="85" spans="1:32" s="349" customFormat="1" ht="12.75" outlineLevel="1" x14ac:dyDescent="0.2">
      <c r="A85" s="669" t="str">
        <f>INDEX(Checks!$J$42:$J$47,MATCH((SEARCH("(",formuletekst(J85))),Checks!$I$42:$I$47,0))</f>
        <v>GEH</v>
      </c>
      <c r="B85" s="61"/>
      <c r="C85" s="77"/>
      <c r="D85" s="78"/>
      <c r="E85" s="135"/>
      <c r="F85" s="519">
        <f t="shared" ref="F85:F90" si="10">G84</f>
        <v>32722</v>
      </c>
      <c r="G85" s="506">
        <f>TRUNC((G69*$I80)+$G92)</f>
        <v>65443</v>
      </c>
      <c r="H85" s="763">
        <f>TRUNC($G84*I84)</f>
        <v>1636</v>
      </c>
      <c r="I85" s="1151">
        <f t="shared" si="8"/>
        <v>0.08</v>
      </c>
      <c r="J85" s="763">
        <f>TRUNC($G84*K84)</f>
        <v>8507</v>
      </c>
      <c r="K85" s="1152">
        <f t="shared" si="9"/>
        <v>0.3</v>
      </c>
      <c r="L85" s="763">
        <f>TRUNC($G84*M84)</f>
        <v>13416</v>
      </c>
      <c r="M85" s="1152">
        <f t="shared" ref="M85:M90" si="11">M69</f>
        <v>0.45</v>
      </c>
      <c r="S85" s="843"/>
    </row>
    <row r="86" spans="1:32" s="349" customFormat="1" ht="12.75" outlineLevel="1" x14ac:dyDescent="0.2">
      <c r="A86" s="669" t="str">
        <f>INDEX(Checks!$J$42:$J$47,MATCH((SEARCH("(",formuletekst(J86))),Checks!$I$42:$I$47,0))</f>
        <v>GEH</v>
      </c>
      <c r="B86" s="61"/>
      <c r="C86" s="77"/>
      <c r="D86" s="78"/>
      <c r="E86" s="135"/>
      <c r="F86" s="519">
        <f t="shared" si="10"/>
        <v>65443</v>
      </c>
      <c r="G86" s="506">
        <f>TRUNC((G70*$I80)+$G92)</f>
        <v>130882</v>
      </c>
      <c r="H86" s="763">
        <f>TRUNC((($G85-$F85)*I85)+($G84*I84))</f>
        <v>4253</v>
      </c>
      <c r="I86" s="1151">
        <f t="shared" si="8"/>
        <v>0.12</v>
      </c>
      <c r="J86" s="763">
        <f>TRUNC((($G85-$F85)*K85)+($G84*K84))</f>
        <v>18324</v>
      </c>
      <c r="K86" s="1152">
        <f t="shared" si="9"/>
        <v>0.35</v>
      </c>
      <c r="L86" s="763">
        <f>TRUNC((($G85-$F85)*M85)+($G84*M84))</f>
        <v>28140</v>
      </c>
      <c r="M86" s="1152">
        <f t="shared" si="11"/>
        <v>0.5</v>
      </c>
      <c r="S86" s="843"/>
    </row>
    <row r="87" spans="1:32" s="349" customFormat="1" ht="12.75" outlineLevel="1" x14ac:dyDescent="0.2">
      <c r="A87" s="669" t="str">
        <f>INDEX(Checks!$J$42:$J$47,MATCH((SEARCH("(",formuletekst(J87))),Checks!$I$42:$I$47,0))</f>
        <v>GEH</v>
      </c>
      <c r="B87" s="61"/>
      <c r="C87" s="77"/>
      <c r="D87" s="78"/>
      <c r="E87" s="135"/>
      <c r="F87" s="519">
        <f t="shared" si="10"/>
        <v>130882</v>
      </c>
      <c r="G87" s="506">
        <f>TRUNC((G71*$I80)+$G92)</f>
        <v>261761</v>
      </c>
      <c r="H87" s="763">
        <f>TRUNC((($G86-$F86)*I86)+(($G85-$F85)*I85)+($G84*I84))</f>
        <v>12106</v>
      </c>
      <c r="I87" s="1151">
        <f t="shared" si="8"/>
        <v>0.15</v>
      </c>
      <c r="J87" s="763">
        <f>TRUNC((($G86-$F86)*K86)+(($G85-$F85)*K85)+($G84*K84))</f>
        <v>41227</v>
      </c>
      <c r="K87" s="1152">
        <f t="shared" si="9"/>
        <v>0.39</v>
      </c>
      <c r="L87" s="763">
        <f>TRUNC((($G86-$F86)*M86)+(($G85-$F85)*M85)+($G84*M84))</f>
        <v>60859</v>
      </c>
      <c r="M87" s="1152">
        <f t="shared" si="11"/>
        <v>0.54</v>
      </c>
      <c r="S87" s="843"/>
    </row>
    <row r="88" spans="1:32" s="349" customFormat="1" ht="12.75" outlineLevel="1" x14ac:dyDescent="0.2">
      <c r="A88" s="669" t="str">
        <f>INDEX(Checks!$J$42:$J$47,MATCH((SEARCH("(",formuletekst(J88))),Checks!$I$42:$I$47,0))</f>
        <v>GEH</v>
      </c>
      <c r="B88" s="61"/>
      <c r="C88" s="77"/>
      <c r="D88" s="78"/>
      <c r="E88" s="135"/>
      <c r="F88" s="519">
        <f t="shared" si="10"/>
        <v>261761</v>
      </c>
      <c r="G88" s="506">
        <f>TRUNC((G72*$I80)+$G92)</f>
        <v>523518</v>
      </c>
      <c r="H88" s="763">
        <f>TRUNC(($G87-$F87)*I87+(($G86-$F86)*I86)+(($G85-$F85)*I85)+($G84*I84))</f>
        <v>31738</v>
      </c>
      <c r="I88" s="1151">
        <f t="shared" si="8"/>
        <v>0.19</v>
      </c>
      <c r="J88" s="763">
        <f>TRUNC(($G87-$F87)*K87+(($G86-$F86)*K86)+(($G85-$F85)*K85)+($G84*K84))</f>
        <v>92270</v>
      </c>
      <c r="K88" s="1152">
        <f t="shared" si="9"/>
        <v>0.44</v>
      </c>
      <c r="L88" s="763">
        <f>TRUNC(($G87-$F87)*M87+(($G86-$F86)*M86)+(($G85-$F85)*M85)+($G84*M84))</f>
        <v>131534</v>
      </c>
      <c r="M88" s="1152">
        <f t="shared" si="11"/>
        <v>0.59</v>
      </c>
      <c r="S88" s="843"/>
    </row>
    <row r="89" spans="1:32" s="349" customFormat="1" ht="12.75" outlineLevel="1" x14ac:dyDescent="0.2">
      <c r="A89" s="669" t="str">
        <f>INDEX(Checks!$J$42:$J$47,MATCH((SEARCH("(",formuletekst(J89))),Checks!$I$42:$I$47,0))</f>
        <v>GEH</v>
      </c>
      <c r="B89" s="61"/>
      <c r="C89" s="77"/>
      <c r="D89" s="78"/>
      <c r="E89" s="135"/>
      <c r="F89" s="519">
        <f t="shared" si="10"/>
        <v>523518</v>
      </c>
      <c r="G89" s="506">
        <f>TRUNC((G73*$I80)+$G92)</f>
        <v>1308789</v>
      </c>
      <c r="H89" s="763">
        <f>TRUNC(($G88-$F88)*I88+(($G87-$F87)*I87+(($G86-$F86)*I86)+(($G85-$F85)*I85)+($G84*I84)))</f>
        <v>81472</v>
      </c>
      <c r="I89" s="1151">
        <f t="shared" si="8"/>
        <v>0.23</v>
      </c>
      <c r="J89" s="763">
        <f>TRUNC(($G88-$F88)*K88+(($G87-$F87)*K87+(($G86-$F86)*K86)+(($G85-$F85)*K85)+($G84*K84)))</f>
        <v>207443</v>
      </c>
      <c r="K89" s="1152">
        <f t="shared" si="9"/>
        <v>0.48</v>
      </c>
      <c r="L89" s="763">
        <f>TRUNC(($G88-$F88)*M88+(($G87-$F87)*M87+(($G86-$F86)*M86)+(($G85-$F85)*M85)+($G84*M84)))</f>
        <v>285971</v>
      </c>
      <c r="M89" s="1152">
        <f t="shared" si="11"/>
        <v>0.63</v>
      </c>
      <c r="S89" s="843"/>
    </row>
    <row r="90" spans="1:32" s="349" customFormat="1" ht="12.75" outlineLevel="1" x14ac:dyDescent="0.2">
      <c r="A90" s="669" t="str">
        <f>INDEX(Checks!$J$42:$J$47,MATCH((SEARCH("(",formuletekst(J90))),Checks!$I$42:$I$47,0))</f>
        <v>GEH</v>
      </c>
      <c r="B90" s="61"/>
      <c r="C90" s="77"/>
      <c r="D90" s="78"/>
      <c r="E90" s="135"/>
      <c r="F90" s="519">
        <f t="shared" si="10"/>
        <v>1308789</v>
      </c>
      <c r="G90" s="1149" t="s">
        <v>780</v>
      </c>
      <c r="H90" s="763">
        <f>TRUNC(($G89-$F89)*I89+($G88-$F88)*I88+(($G87-$F87)*I87+(($G86-$F86)*I86)+(($G85-$F85)*I85)+($G84*I84)))</f>
        <v>262084</v>
      </c>
      <c r="I90" s="1151">
        <f t="shared" si="8"/>
        <v>0.27</v>
      </c>
      <c r="J90" s="763">
        <f>TRUNC(($G89-$F89)*K89+($G88-$F88)*K88+(($G87-$F87)*K87+(($G86-$F86)*K86)+(($G85-$F85)*K85)+($G84*K84)))</f>
        <v>584373</v>
      </c>
      <c r="K90" s="1152">
        <f t="shared" si="9"/>
        <v>0.53</v>
      </c>
      <c r="L90" s="763">
        <f>TRUNC(($G89-$F89)*M89+($G88-$F88)*M88+(($G87-$F87)*M87+(($G86-$F86)*M86)+(($G85-$F85)*M85)+($G84*M84)))</f>
        <v>780691</v>
      </c>
      <c r="M90" s="1154">
        <f t="shared" si="11"/>
        <v>0.68</v>
      </c>
      <c r="S90" s="843"/>
    </row>
    <row r="91" spans="1:32" s="349" customFormat="1" ht="12.75" outlineLevel="1" x14ac:dyDescent="0.2">
      <c r="B91" s="61"/>
      <c r="C91" s="77"/>
      <c r="D91" s="78"/>
      <c r="E91" s="135"/>
      <c r="F91" s="353"/>
      <c r="G91" s="470"/>
      <c r="H91" s="470"/>
      <c r="I91" s="470"/>
      <c r="J91" s="470"/>
      <c r="K91" s="470"/>
      <c r="L91" s="470"/>
      <c r="M91" s="356"/>
      <c r="S91" s="843"/>
    </row>
    <row r="92" spans="1:32" s="349" customFormat="1" ht="12.75" outlineLevel="1" x14ac:dyDescent="0.2">
      <c r="B92" s="61"/>
      <c r="C92" s="77"/>
      <c r="D92" s="78"/>
      <c r="E92" s="135"/>
      <c r="F92" s="372" t="s">
        <v>782</v>
      </c>
      <c r="G92" s="660">
        <v>0.999</v>
      </c>
      <c r="H92" s="420" t="s">
        <v>136</v>
      </c>
      <c r="I92" s="420"/>
      <c r="J92" s="420"/>
      <c r="K92" s="420"/>
      <c r="L92" s="420"/>
      <c r="S92" s="843"/>
    </row>
    <row r="93" spans="1:32" s="349" customFormat="1" ht="12.75" x14ac:dyDescent="0.2">
      <c r="B93" s="61"/>
      <c r="C93" s="77"/>
      <c r="D93" s="78"/>
      <c r="E93" s="135"/>
      <c r="G93" s="420"/>
      <c r="H93" s="420"/>
      <c r="I93" s="420"/>
      <c r="J93" s="420"/>
      <c r="K93" s="420"/>
      <c r="L93" s="420"/>
      <c r="S93" s="843"/>
    </row>
    <row r="94" spans="1:32" s="433" customFormat="1" ht="12.75" x14ac:dyDescent="0.2">
      <c r="A94" s="852" t="s">
        <v>1583</v>
      </c>
      <c r="B94" s="126"/>
      <c r="C94" s="127"/>
      <c r="D94" s="128"/>
      <c r="E94" s="129" t="s">
        <v>2</v>
      </c>
      <c r="F94" s="130"/>
      <c r="G94" s="121">
        <f>G78+1</f>
        <v>1989</v>
      </c>
      <c r="H94" s="131"/>
      <c r="S94" s="842"/>
    </row>
    <row r="95" spans="1:32" s="349" customFormat="1" ht="12.75" outlineLevel="1" x14ac:dyDescent="0.2">
      <c r="B95" s="61"/>
      <c r="C95" s="77"/>
      <c r="D95" s="78"/>
      <c r="E95" s="135"/>
      <c r="G95" s="420"/>
      <c r="H95" s="420"/>
      <c r="I95" s="420"/>
      <c r="J95" s="420"/>
      <c r="K95" s="420"/>
      <c r="L95" s="420"/>
      <c r="S95" s="843"/>
    </row>
    <row r="96" spans="1:32" s="349" customFormat="1" ht="13.5" outlineLevel="1" thickBot="1" x14ac:dyDescent="0.25">
      <c r="B96" s="61"/>
      <c r="C96" s="77"/>
      <c r="D96" s="78"/>
      <c r="E96" s="135"/>
      <c r="G96" s="85" t="s">
        <v>0</v>
      </c>
      <c r="H96" s="122">
        <f>$G94</f>
        <v>1989</v>
      </c>
      <c r="I96" s="348">
        <f>VLOOKUP($H96,'TCF en bruto WML'!$G$13:$J$76,'TCF en bruto WML'!$J$78,FALSE)</f>
        <v>1.0029999999999999</v>
      </c>
      <c r="S96" s="844" t="s">
        <v>243</v>
      </c>
      <c r="V96" s="75" t="s">
        <v>29</v>
      </c>
    </row>
    <row r="97" spans="1:32" s="349" customFormat="1" ht="12.75" outlineLevel="1" x14ac:dyDescent="0.2">
      <c r="B97" s="61"/>
      <c r="C97" s="77"/>
      <c r="D97" s="78"/>
      <c r="E97" s="135"/>
      <c r="G97" s="420"/>
      <c r="H97" s="420"/>
      <c r="I97" s="420"/>
      <c r="J97" s="420"/>
      <c r="K97" s="420"/>
      <c r="L97" s="420"/>
      <c r="S97" s="843"/>
      <c r="V97" s="3089"/>
      <c r="W97" s="3090"/>
      <c r="X97" s="3090"/>
      <c r="Y97" s="3090"/>
      <c r="Z97" s="3090"/>
      <c r="AA97" s="3090"/>
      <c r="AB97" s="3090"/>
      <c r="AC97" s="3090"/>
      <c r="AD97" s="3090"/>
      <c r="AE97" s="3090"/>
      <c r="AF97" s="3091"/>
    </row>
    <row r="98" spans="1:32" s="349" customFormat="1" ht="12.75" outlineLevel="1" x14ac:dyDescent="0.2">
      <c r="B98" s="61"/>
      <c r="C98" s="77"/>
      <c r="D98" s="78"/>
      <c r="E98" s="135"/>
      <c r="F98" s="3038" t="s">
        <v>777</v>
      </c>
      <c r="G98" s="3028"/>
      <c r="H98" s="3038" t="s">
        <v>778</v>
      </c>
      <c r="I98" s="3044"/>
      <c r="J98" s="3028" t="s">
        <v>779</v>
      </c>
      <c r="K98" s="3028"/>
      <c r="L98" s="3038" t="s">
        <v>783</v>
      </c>
      <c r="M98" s="3044"/>
      <c r="S98" s="845" t="s">
        <v>540</v>
      </c>
      <c r="V98" s="3092"/>
      <c r="W98" s="3093"/>
      <c r="X98" s="3093"/>
      <c r="Y98" s="3093"/>
      <c r="Z98" s="3093"/>
      <c r="AA98" s="3093"/>
      <c r="AB98" s="3093"/>
      <c r="AC98" s="3093"/>
      <c r="AD98" s="3093"/>
      <c r="AE98" s="3093"/>
      <c r="AF98" s="3094"/>
    </row>
    <row r="99" spans="1:32" s="349" customFormat="1" ht="12.75" outlineLevel="1" x14ac:dyDescent="0.2">
      <c r="B99" s="61"/>
      <c r="C99" s="77"/>
      <c r="D99" s="78"/>
      <c r="E99" s="135"/>
      <c r="F99" s="682" t="s">
        <v>318</v>
      </c>
      <c r="G99" s="1143" t="s">
        <v>319</v>
      </c>
      <c r="H99" s="1143" t="s">
        <v>148</v>
      </c>
      <c r="I99" s="1144" t="s">
        <v>245</v>
      </c>
      <c r="J99" s="1143" t="s">
        <v>148</v>
      </c>
      <c r="K99" s="1144" t="s">
        <v>245</v>
      </c>
      <c r="L99" s="1143" t="s">
        <v>148</v>
      </c>
      <c r="M99" s="1144" t="s">
        <v>245</v>
      </c>
      <c r="S99" s="843"/>
      <c r="V99" s="3092"/>
      <c r="W99" s="3093"/>
      <c r="X99" s="3093"/>
      <c r="Y99" s="3093"/>
      <c r="Z99" s="3093"/>
      <c r="AA99" s="3093"/>
      <c r="AB99" s="3093"/>
      <c r="AC99" s="3093"/>
      <c r="AD99" s="3093"/>
      <c r="AE99" s="3093"/>
      <c r="AF99" s="3094"/>
    </row>
    <row r="100" spans="1:32" s="349" customFormat="1" ht="12.75" outlineLevel="1" x14ac:dyDescent="0.2">
      <c r="B100" s="61"/>
      <c r="C100" s="77"/>
      <c r="D100" s="78"/>
      <c r="E100" s="135"/>
      <c r="F100" s="519">
        <v>0</v>
      </c>
      <c r="G100" s="506">
        <f>TRUNC((G84*$I96)+$G108)</f>
        <v>32821</v>
      </c>
      <c r="H100" s="1145">
        <v>0</v>
      </c>
      <c r="I100" s="1151">
        <f t="shared" ref="I100:I106" si="12">I84</f>
        <v>0.05</v>
      </c>
      <c r="J100" s="1145">
        <v>0</v>
      </c>
      <c r="K100" s="1152">
        <f t="shared" ref="K100:K106" si="13">K84</f>
        <v>0.26</v>
      </c>
      <c r="L100" s="1145">
        <v>0</v>
      </c>
      <c r="M100" s="1153">
        <f>M84</f>
        <v>0.41</v>
      </c>
      <c r="S100" s="843"/>
      <c r="V100" s="3095"/>
      <c r="W100" s="3096"/>
      <c r="X100" s="3096"/>
      <c r="Y100" s="3096"/>
      <c r="Z100" s="3096"/>
      <c r="AA100" s="3096"/>
      <c r="AB100" s="3096"/>
      <c r="AC100" s="3096"/>
      <c r="AD100" s="3096"/>
      <c r="AE100" s="3096"/>
      <c r="AF100" s="3097"/>
    </row>
    <row r="101" spans="1:32" s="349" customFormat="1" ht="12.75" outlineLevel="1" x14ac:dyDescent="0.2">
      <c r="A101" s="669" t="str">
        <f>INDEX(Checks!$J$42:$J$47,MATCH((SEARCH("(",formuletekst(J101))),Checks!$I$42:$I$47,0))</f>
        <v>GEH</v>
      </c>
      <c r="B101" s="61"/>
      <c r="C101" s="77"/>
      <c r="D101" s="78"/>
      <c r="E101" s="135"/>
      <c r="F101" s="519">
        <f t="shared" ref="F101:F106" si="14">G100</f>
        <v>32821</v>
      </c>
      <c r="G101" s="506">
        <f>TRUNC((G85*$I96)+$G108)</f>
        <v>65640</v>
      </c>
      <c r="H101" s="763">
        <f>TRUNC($G100*I100)</f>
        <v>1641</v>
      </c>
      <c r="I101" s="1151">
        <f t="shared" si="12"/>
        <v>0.08</v>
      </c>
      <c r="J101" s="763">
        <f>TRUNC($G100*K100)</f>
        <v>8533</v>
      </c>
      <c r="K101" s="1152">
        <f t="shared" si="13"/>
        <v>0.3</v>
      </c>
      <c r="L101" s="763">
        <f>TRUNC($G100*M100)</f>
        <v>13456</v>
      </c>
      <c r="M101" s="1152">
        <f t="shared" ref="M101:M106" si="15">M85</f>
        <v>0.45</v>
      </c>
      <c r="S101" s="843"/>
    </row>
    <row r="102" spans="1:32" s="349" customFormat="1" ht="12.75" outlineLevel="1" x14ac:dyDescent="0.2">
      <c r="A102" s="669" t="str">
        <f>INDEX(Checks!$J$42:$J$47,MATCH((SEARCH("(",formuletekst(J102))),Checks!$I$42:$I$47,0))</f>
        <v>GEH</v>
      </c>
      <c r="B102" s="61"/>
      <c r="C102" s="77"/>
      <c r="D102" s="78"/>
      <c r="E102" s="135"/>
      <c r="F102" s="519">
        <f t="shared" si="14"/>
        <v>65640</v>
      </c>
      <c r="G102" s="506">
        <f>TRUNC((G86*$I96)+$G108)</f>
        <v>131275</v>
      </c>
      <c r="H102" s="763">
        <f>TRUNC((($G101-$F101)*I101)+($G100*I100))</f>
        <v>4266</v>
      </c>
      <c r="I102" s="1151">
        <f t="shared" si="12"/>
        <v>0.12</v>
      </c>
      <c r="J102" s="763">
        <f>TRUNC((($G101-$F101)*K101)+($G100*K100))</f>
        <v>18379</v>
      </c>
      <c r="K102" s="1152">
        <f t="shared" si="13"/>
        <v>0.35</v>
      </c>
      <c r="L102" s="763">
        <f>TRUNC((($G101-$F101)*M101)+($G100*M100))</f>
        <v>28225</v>
      </c>
      <c r="M102" s="1152">
        <f t="shared" si="15"/>
        <v>0.5</v>
      </c>
      <c r="S102" s="843"/>
    </row>
    <row r="103" spans="1:32" s="349" customFormat="1" ht="12.75" outlineLevel="1" x14ac:dyDescent="0.2">
      <c r="A103" s="669" t="str">
        <f>INDEX(Checks!$J$42:$J$47,MATCH((SEARCH("(",formuletekst(J103))),Checks!$I$42:$I$47,0))</f>
        <v>GEH</v>
      </c>
      <c r="B103" s="61"/>
      <c r="C103" s="77"/>
      <c r="D103" s="78"/>
      <c r="E103" s="135"/>
      <c r="F103" s="519">
        <f t="shared" si="14"/>
        <v>131275</v>
      </c>
      <c r="G103" s="506">
        <f>TRUNC((G87*$I96)+$G108)</f>
        <v>262547</v>
      </c>
      <c r="H103" s="763">
        <f>TRUNC((($G102-$F102)*I102)+(($G101-$F101)*I101)+($G100*I100))</f>
        <v>12142</v>
      </c>
      <c r="I103" s="1151">
        <f t="shared" si="12"/>
        <v>0.15</v>
      </c>
      <c r="J103" s="763">
        <f>TRUNC((($G102-$F102)*K102)+(($G101-$F101)*K101)+($G100*K100))</f>
        <v>41351</v>
      </c>
      <c r="K103" s="1152">
        <f t="shared" si="13"/>
        <v>0.39</v>
      </c>
      <c r="L103" s="763">
        <f>TRUNC((($G102-$F102)*M102)+(($G101-$F101)*M101)+($G100*M100))</f>
        <v>61042</v>
      </c>
      <c r="M103" s="1152">
        <f t="shared" si="15"/>
        <v>0.54</v>
      </c>
      <c r="S103" s="843"/>
    </row>
    <row r="104" spans="1:32" s="349" customFormat="1" ht="12.75" outlineLevel="1" x14ac:dyDescent="0.2">
      <c r="A104" s="669" t="str">
        <f>INDEX(Checks!$J$42:$J$47,MATCH((SEARCH("(",formuletekst(J104))),Checks!$I$42:$I$47,0))</f>
        <v>GEH</v>
      </c>
      <c r="B104" s="61"/>
      <c r="C104" s="77"/>
      <c r="D104" s="78"/>
      <c r="E104" s="135"/>
      <c r="F104" s="519">
        <f t="shared" si="14"/>
        <v>262547</v>
      </c>
      <c r="G104" s="506">
        <f>TRUNC((G88*$I96)+$G108)</f>
        <v>525089</v>
      </c>
      <c r="H104" s="763">
        <f>TRUNC(($G103-$F103)*I103+(($G102-$F102)*I102)+(($G101-$F101)*I101)+($G100*I100))</f>
        <v>31833</v>
      </c>
      <c r="I104" s="1151">
        <f t="shared" si="12"/>
        <v>0.19</v>
      </c>
      <c r="J104" s="763">
        <f>TRUNC(($G103-$F103)*K103+(($G102-$F102)*K102)+(($G101-$F101)*K101)+($G100*K100))</f>
        <v>92547</v>
      </c>
      <c r="K104" s="1152">
        <f t="shared" si="13"/>
        <v>0.44</v>
      </c>
      <c r="L104" s="763">
        <f>TRUNC(($G103-$F103)*M103+(($G102-$F102)*M102)+(($G101-$F101)*M101)+($G100*M100))</f>
        <v>131929</v>
      </c>
      <c r="M104" s="1152">
        <f t="shared" si="15"/>
        <v>0.59</v>
      </c>
      <c r="S104" s="843"/>
    </row>
    <row r="105" spans="1:32" s="349" customFormat="1" ht="12.75" outlineLevel="1" x14ac:dyDescent="0.2">
      <c r="A105" s="669" t="str">
        <f>INDEX(Checks!$J$42:$J$47,MATCH((SEARCH("(",formuletekst(J105))),Checks!$I$42:$I$47,0))</f>
        <v>GEH</v>
      </c>
      <c r="B105" s="61"/>
      <c r="C105" s="77"/>
      <c r="D105" s="78"/>
      <c r="E105" s="135"/>
      <c r="F105" s="519">
        <f t="shared" si="14"/>
        <v>525089</v>
      </c>
      <c r="G105" s="506">
        <f>TRUNC((G89*$I96)+$G108)</f>
        <v>1312716</v>
      </c>
      <c r="H105" s="763">
        <f>TRUNC(($G104-$F104)*I104+(($G103-$F103)*I103+(($G102-$F102)*I102)+(($G101-$F101)*I101)+($G100*I100)))</f>
        <v>81716</v>
      </c>
      <c r="I105" s="1151">
        <f t="shared" si="12"/>
        <v>0.23</v>
      </c>
      <c r="J105" s="763">
        <f>TRUNC(($G104-$F104)*K104+(($G103-$F103)*K103+(($G102-$F102)*K102)+(($G101-$F101)*K101)+($G100*K100)))</f>
        <v>208065</v>
      </c>
      <c r="K105" s="1152">
        <f t="shared" si="13"/>
        <v>0.48</v>
      </c>
      <c r="L105" s="763">
        <f>TRUNC(($G104-$F104)*M104+(($G103-$F103)*M103+(($G102-$F102)*M102)+(($G101-$F101)*M101)+($G100*M100)))</f>
        <v>286829</v>
      </c>
      <c r="M105" s="1152">
        <f t="shared" si="15"/>
        <v>0.63</v>
      </c>
      <c r="S105" s="843"/>
    </row>
    <row r="106" spans="1:32" s="349" customFormat="1" ht="12.75" outlineLevel="1" x14ac:dyDescent="0.2">
      <c r="A106" s="669" t="str">
        <f>INDEX(Checks!$J$42:$J$47,MATCH((SEARCH("(",formuletekst(J106))),Checks!$I$42:$I$47,0))</f>
        <v>GEH</v>
      </c>
      <c r="B106" s="61"/>
      <c r="C106" s="77"/>
      <c r="D106" s="78"/>
      <c r="E106" s="135"/>
      <c r="F106" s="519">
        <f t="shared" si="14"/>
        <v>1312716</v>
      </c>
      <c r="G106" s="1149" t="s">
        <v>780</v>
      </c>
      <c r="H106" s="763">
        <f>TRUNC(($G105-$F105)*I105+($G104-$F104)*I104+(($G103-$F103)*I103+(($G102-$F102)*I102)+(($G101-$F101)*I101)+($G100*I100)))</f>
        <v>262870</v>
      </c>
      <c r="I106" s="1151">
        <f t="shared" si="12"/>
        <v>0.27</v>
      </c>
      <c r="J106" s="763">
        <f>TRUNC(($G105-$F105)*K105+($G104-$F104)*K104+(($G103-$F103)*K103+(($G102-$F102)*K102)+(($G101-$F101)*K101)+($G100*K100)))</f>
        <v>586126</v>
      </c>
      <c r="K106" s="1152">
        <f t="shared" si="13"/>
        <v>0.53</v>
      </c>
      <c r="L106" s="763">
        <f>TRUNC(($G105-$F105)*M105+($G104-$F104)*M104+(($G103-$F103)*M103+(($G102-$F102)*M102)+(($G101-$F101)*M101)+($G100*M100)))</f>
        <v>783034</v>
      </c>
      <c r="M106" s="1154">
        <f t="shared" si="15"/>
        <v>0.68</v>
      </c>
      <c r="S106" s="843"/>
    </row>
    <row r="107" spans="1:32" s="349" customFormat="1" ht="12.75" outlineLevel="1" x14ac:dyDescent="0.2">
      <c r="B107" s="61"/>
      <c r="C107" s="77"/>
      <c r="D107" s="78"/>
      <c r="E107" s="135"/>
      <c r="F107" s="353"/>
      <c r="G107" s="470"/>
      <c r="H107" s="470"/>
      <c r="I107" s="470"/>
      <c r="J107" s="470"/>
      <c r="K107" s="470"/>
      <c r="L107" s="470"/>
      <c r="M107" s="356"/>
      <c r="S107" s="843"/>
    </row>
    <row r="108" spans="1:32" s="349" customFormat="1" ht="12.75" outlineLevel="1" x14ac:dyDescent="0.2">
      <c r="B108" s="61"/>
      <c r="C108" s="77"/>
      <c r="D108" s="78"/>
      <c r="E108" s="135"/>
      <c r="F108" s="372" t="s">
        <v>782</v>
      </c>
      <c r="G108" s="660">
        <v>0.999</v>
      </c>
      <c r="H108" s="420" t="s">
        <v>136</v>
      </c>
      <c r="I108" s="420"/>
      <c r="J108" s="1416"/>
      <c r="K108" s="420"/>
      <c r="L108" s="420"/>
      <c r="S108" s="843"/>
    </row>
    <row r="109" spans="1:32" s="349" customFormat="1" ht="12.75" x14ac:dyDescent="0.2">
      <c r="B109" s="61"/>
      <c r="C109" s="77"/>
      <c r="D109" s="78"/>
      <c r="E109" s="135"/>
      <c r="G109" s="420"/>
      <c r="H109" s="420"/>
      <c r="I109" s="420"/>
      <c r="J109" s="420"/>
      <c r="K109" s="420"/>
      <c r="L109" s="420"/>
      <c r="S109" s="843"/>
    </row>
    <row r="110" spans="1:32" s="433" customFormat="1" ht="12.75" x14ac:dyDescent="0.2">
      <c r="A110" s="852" t="s">
        <v>1583</v>
      </c>
      <c r="B110" s="126"/>
      <c r="C110" s="127"/>
      <c r="D110" s="128"/>
      <c r="E110" s="129" t="s">
        <v>2</v>
      </c>
      <c r="F110" s="130"/>
      <c r="G110" s="121">
        <f>G94+1</f>
        <v>1990</v>
      </c>
      <c r="H110" s="131"/>
      <c r="S110" s="842"/>
    </row>
    <row r="111" spans="1:32" s="349" customFormat="1" ht="12.75" outlineLevel="1" x14ac:dyDescent="0.2">
      <c r="B111" s="61"/>
      <c r="C111" s="77"/>
      <c r="D111" s="78"/>
      <c r="E111" s="135"/>
      <c r="G111" s="420"/>
      <c r="H111" s="420"/>
      <c r="I111" s="420"/>
      <c r="J111" s="420"/>
      <c r="K111" s="420"/>
      <c r="L111" s="420"/>
      <c r="S111" s="843"/>
    </row>
    <row r="112" spans="1:32" s="349" customFormat="1" ht="13.5" outlineLevel="1" thickBot="1" x14ac:dyDescent="0.25">
      <c r="B112" s="61"/>
      <c r="C112" s="77"/>
      <c r="D112" s="78"/>
      <c r="E112" s="135"/>
      <c r="G112" s="85" t="s">
        <v>0</v>
      </c>
      <c r="H112" s="122">
        <f>$G110</f>
        <v>1990</v>
      </c>
      <c r="I112" s="348">
        <f>VLOOKUP($H112,'TCF en bruto WML'!$G$13:$J$76,'TCF en bruto WML'!$J$78,FALSE)</f>
        <v>1.0149999999999999</v>
      </c>
      <c r="S112" s="844" t="s">
        <v>243</v>
      </c>
      <c r="V112" s="75" t="s">
        <v>29</v>
      </c>
    </row>
    <row r="113" spans="1:32" s="349" customFormat="1" ht="12.75" outlineLevel="1" x14ac:dyDescent="0.2">
      <c r="B113" s="61"/>
      <c r="C113" s="77"/>
      <c r="D113" s="78"/>
      <c r="E113" s="135"/>
      <c r="G113" s="420"/>
      <c r="H113" s="420"/>
      <c r="I113" s="420"/>
      <c r="J113" s="420"/>
      <c r="K113" s="420"/>
      <c r="L113" s="420"/>
      <c r="S113" s="843"/>
      <c r="V113" s="3089"/>
      <c r="W113" s="3090"/>
      <c r="X113" s="3090"/>
      <c r="Y113" s="3090"/>
      <c r="Z113" s="3090"/>
      <c r="AA113" s="3090"/>
      <c r="AB113" s="3090"/>
      <c r="AC113" s="3090"/>
      <c r="AD113" s="3090"/>
      <c r="AE113" s="3090"/>
      <c r="AF113" s="3091"/>
    </row>
    <row r="114" spans="1:32" s="349" customFormat="1" ht="12.75" outlineLevel="1" x14ac:dyDescent="0.2">
      <c r="B114" s="61"/>
      <c r="C114" s="77"/>
      <c r="D114" s="78"/>
      <c r="E114" s="135"/>
      <c r="F114" s="3038" t="s">
        <v>777</v>
      </c>
      <c r="G114" s="3028"/>
      <c r="H114" s="3038" t="s">
        <v>778</v>
      </c>
      <c r="I114" s="3044"/>
      <c r="J114" s="3028" t="s">
        <v>779</v>
      </c>
      <c r="K114" s="3028"/>
      <c r="L114" s="3038" t="s">
        <v>783</v>
      </c>
      <c r="M114" s="3044"/>
      <c r="N114" s="3038" t="s">
        <v>784</v>
      </c>
      <c r="O114" s="3044"/>
      <c r="S114" s="845" t="s">
        <v>540</v>
      </c>
      <c r="V114" s="3092"/>
      <c r="W114" s="3093"/>
      <c r="X114" s="3093"/>
      <c r="Y114" s="3093"/>
      <c r="Z114" s="3093"/>
      <c r="AA114" s="3093"/>
      <c r="AB114" s="3093"/>
      <c r="AC114" s="3093"/>
      <c r="AD114" s="3093"/>
      <c r="AE114" s="3093"/>
      <c r="AF114" s="3094"/>
    </row>
    <row r="115" spans="1:32" s="349" customFormat="1" ht="12.75" outlineLevel="1" x14ac:dyDescent="0.2">
      <c r="B115" s="61"/>
      <c r="C115" s="77"/>
      <c r="D115" s="78"/>
      <c r="E115" s="135"/>
      <c r="F115" s="682" t="s">
        <v>318</v>
      </c>
      <c r="G115" s="1143" t="s">
        <v>319</v>
      </c>
      <c r="H115" s="1143" t="s">
        <v>148</v>
      </c>
      <c r="I115" s="1144" t="s">
        <v>245</v>
      </c>
      <c r="J115" s="1143" t="s">
        <v>148</v>
      </c>
      <c r="K115" s="1144" t="s">
        <v>245</v>
      </c>
      <c r="L115" s="1143" t="s">
        <v>148</v>
      </c>
      <c r="M115" s="1144" t="s">
        <v>245</v>
      </c>
      <c r="N115" s="1143" t="s">
        <v>148</v>
      </c>
      <c r="O115" s="1144" t="s">
        <v>245</v>
      </c>
      <c r="S115" s="843"/>
      <c r="V115" s="3092"/>
      <c r="W115" s="3093"/>
      <c r="X115" s="3093"/>
      <c r="Y115" s="3093"/>
      <c r="Z115" s="3093"/>
      <c r="AA115" s="3093"/>
      <c r="AB115" s="3093"/>
      <c r="AC115" s="3093"/>
      <c r="AD115" s="3093"/>
      <c r="AE115" s="3093"/>
      <c r="AF115" s="3094"/>
    </row>
    <row r="116" spans="1:32" s="349" customFormat="1" ht="12.75" outlineLevel="1" x14ac:dyDescent="0.2">
      <c r="B116" s="61"/>
      <c r="C116" s="77"/>
      <c r="D116" s="78"/>
      <c r="E116" s="135"/>
      <c r="F116" s="519">
        <v>0</v>
      </c>
      <c r="G116" s="506">
        <f>TRUNC((G100*$I112)+$G124)</f>
        <v>33314</v>
      </c>
      <c r="H116" s="1145">
        <v>0</v>
      </c>
      <c r="I116" s="1151">
        <f t="shared" ref="I116:I122" si="16">I100</f>
        <v>0.05</v>
      </c>
      <c r="J116" s="1145">
        <v>0</v>
      </c>
      <c r="K116" s="1152">
        <f t="shared" ref="K116:K122" si="17">K100</f>
        <v>0.26</v>
      </c>
      <c r="L116" s="1145">
        <v>0</v>
      </c>
      <c r="M116" s="1153">
        <f>M100</f>
        <v>0.41</v>
      </c>
      <c r="N116" s="1145">
        <v>0</v>
      </c>
      <c r="O116" s="1153">
        <f>I116*$O124</f>
        <v>8.0000000000000016E-2</v>
      </c>
      <c r="S116" s="843"/>
      <c r="V116" s="3095"/>
      <c r="W116" s="3096"/>
      <c r="X116" s="3096"/>
      <c r="Y116" s="3096"/>
      <c r="Z116" s="3096"/>
      <c r="AA116" s="3096"/>
      <c r="AB116" s="3096"/>
      <c r="AC116" s="3096"/>
      <c r="AD116" s="3096"/>
      <c r="AE116" s="3096"/>
      <c r="AF116" s="3097"/>
    </row>
    <row r="117" spans="1:32" s="349" customFormat="1" ht="12.75" outlineLevel="1" x14ac:dyDescent="0.2">
      <c r="A117" s="669" t="str">
        <f>INDEX(Checks!$J$42:$J$47,MATCH((SEARCH("(",formuletekst(J117))),Checks!$I$42:$I$47,0))</f>
        <v>GEH</v>
      </c>
      <c r="B117" s="61"/>
      <c r="C117" s="77"/>
      <c r="D117" s="78"/>
      <c r="E117" s="135"/>
      <c r="F117" s="519">
        <f t="shared" ref="F117:F122" si="18">G116</f>
        <v>33314</v>
      </c>
      <c r="G117" s="506">
        <f>TRUNC((G101*$I112)+$G124)</f>
        <v>66625</v>
      </c>
      <c r="H117" s="763">
        <f>TRUNC($G116*I116)</f>
        <v>1665</v>
      </c>
      <c r="I117" s="1151">
        <f t="shared" si="16"/>
        <v>0.08</v>
      </c>
      <c r="J117" s="763">
        <f>TRUNC($G116*K116)</f>
        <v>8661</v>
      </c>
      <c r="K117" s="1152">
        <f t="shared" si="17"/>
        <v>0.3</v>
      </c>
      <c r="L117" s="763">
        <f>TRUNC($G116*M116)</f>
        <v>13658</v>
      </c>
      <c r="M117" s="1152">
        <f t="shared" ref="M117:M122" si="19">M101</f>
        <v>0.45</v>
      </c>
      <c r="N117" s="763">
        <f>TRUNC($G116*O116)</f>
        <v>2665</v>
      </c>
      <c r="O117" s="1152">
        <f>I117*$O124</f>
        <v>0.128</v>
      </c>
      <c r="S117" s="843"/>
    </row>
    <row r="118" spans="1:32" s="349" customFormat="1" ht="12.75" outlineLevel="1" x14ac:dyDescent="0.2">
      <c r="A118" s="669" t="str">
        <f>INDEX(Checks!$J$42:$J$47,MATCH((SEARCH("(",formuletekst(J118))),Checks!$I$42:$I$47,0))</f>
        <v>GEH</v>
      </c>
      <c r="B118" s="61"/>
      <c r="C118" s="77"/>
      <c r="D118" s="78"/>
      <c r="E118" s="135"/>
      <c r="F118" s="519">
        <f t="shared" si="18"/>
        <v>66625</v>
      </c>
      <c r="G118" s="506">
        <f>TRUNC((G102*$I112)+$G124)</f>
        <v>133245</v>
      </c>
      <c r="H118" s="763">
        <f>TRUNC((($G117-$F117)*I117)+($G116*I116))</f>
        <v>4330</v>
      </c>
      <c r="I118" s="1151">
        <f t="shared" si="16"/>
        <v>0.12</v>
      </c>
      <c r="J118" s="763">
        <f>TRUNC((($G117-$F117)*K117)+($G116*K116))</f>
        <v>18654</v>
      </c>
      <c r="K118" s="1152">
        <f t="shared" si="17"/>
        <v>0.35</v>
      </c>
      <c r="L118" s="763">
        <f>TRUNC((($G117-$F117)*M117)+($G116*M116))</f>
        <v>28648</v>
      </c>
      <c r="M118" s="1152">
        <f t="shared" si="19"/>
        <v>0.5</v>
      </c>
      <c r="N118" s="763">
        <f>TRUNC((($G117-$F117)*O117)+($G116*O116))</f>
        <v>6928</v>
      </c>
      <c r="O118" s="1152">
        <f>I118*$O124</f>
        <v>0.192</v>
      </c>
      <c r="S118" s="843"/>
    </row>
    <row r="119" spans="1:32" s="349" customFormat="1" ht="12.75" outlineLevel="1" x14ac:dyDescent="0.2">
      <c r="A119" s="669" t="str">
        <f>INDEX(Checks!$J$42:$J$47,MATCH((SEARCH("(",formuletekst(J119))),Checks!$I$42:$I$47,0))</f>
        <v>GEH</v>
      </c>
      <c r="B119" s="61"/>
      <c r="C119" s="77"/>
      <c r="D119" s="78"/>
      <c r="E119" s="135"/>
      <c r="F119" s="519">
        <f t="shared" si="18"/>
        <v>133245</v>
      </c>
      <c r="G119" s="506">
        <f>TRUNC((G103*$I112)+$G124)</f>
        <v>266486</v>
      </c>
      <c r="H119" s="763">
        <f>TRUNC((($G118-$F118)*I118)+(($G117-$F117)*I117)+($G116*I116))</f>
        <v>12324</v>
      </c>
      <c r="I119" s="1151">
        <f t="shared" si="16"/>
        <v>0.15</v>
      </c>
      <c r="J119" s="763">
        <f>TRUNC((($G118-$F118)*K118)+(($G117-$F117)*K117)+($G116*K116))</f>
        <v>41971</v>
      </c>
      <c r="K119" s="1152">
        <f t="shared" si="17"/>
        <v>0.39</v>
      </c>
      <c r="L119" s="763">
        <f>TRUNC((($G118-$F118)*M118)+(($G117-$F117)*M117)+($G116*M116))</f>
        <v>61958</v>
      </c>
      <c r="M119" s="1152">
        <f t="shared" si="19"/>
        <v>0.54</v>
      </c>
      <c r="N119" s="763">
        <f>TRUNC((($G118-$F118)*O118)+(($G117-$F117)*O117)+($G116*O116))</f>
        <v>19719</v>
      </c>
      <c r="O119" s="1152">
        <f>I119*$O124</f>
        <v>0.24</v>
      </c>
      <c r="S119" s="843"/>
    </row>
    <row r="120" spans="1:32" s="349" customFormat="1" ht="12.75" outlineLevel="1" x14ac:dyDescent="0.2">
      <c r="A120" s="669" t="str">
        <f>INDEX(Checks!$J$42:$J$47,MATCH((SEARCH("(",formuletekst(J120))),Checks!$I$42:$I$47,0))</f>
        <v>GEH</v>
      </c>
      <c r="B120" s="61"/>
      <c r="C120" s="77"/>
      <c r="D120" s="78"/>
      <c r="E120" s="135"/>
      <c r="F120" s="519">
        <f t="shared" si="18"/>
        <v>266486</v>
      </c>
      <c r="G120" s="506">
        <f>TRUNC((G104*$I112)+$G124)</f>
        <v>532966</v>
      </c>
      <c r="H120" s="763">
        <f>TRUNC(($G119-$F119)*I119+(($G118-$F118)*I118)+(($G117-$F117)*I117)+($G116*I116))</f>
        <v>32311</v>
      </c>
      <c r="I120" s="1151">
        <f t="shared" si="16"/>
        <v>0.19</v>
      </c>
      <c r="J120" s="763">
        <f>TRUNC(($G119-$F119)*K119+(($G118-$F118)*K118)+(($G117-$F117)*K117)+($G116*K116))</f>
        <v>93935</v>
      </c>
      <c r="K120" s="1152">
        <f t="shared" si="17"/>
        <v>0.44</v>
      </c>
      <c r="L120" s="763">
        <f>TRUNC(($G119-$F119)*M119+(($G118-$F118)*M118)+(($G117-$F117)*M117)+($G116*M116))</f>
        <v>133908</v>
      </c>
      <c r="M120" s="1152">
        <f t="shared" si="19"/>
        <v>0.59</v>
      </c>
      <c r="N120" s="763">
        <f>TRUNC(($G119-$F119)*O119+(($G118-$F118)*O118)+(($G117-$F117)*O117)+($G116*O116))</f>
        <v>51697</v>
      </c>
      <c r="O120" s="1152">
        <f>I120*$O124</f>
        <v>0.30400000000000005</v>
      </c>
      <c r="S120" s="843"/>
    </row>
    <row r="121" spans="1:32" s="349" customFormat="1" ht="12.75" outlineLevel="1" x14ac:dyDescent="0.2">
      <c r="A121" s="669" t="str">
        <f>INDEX(Checks!$J$42:$J$47,MATCH((SEARCH("(",formuletekst(J121))),Checks!$I$42:$I$47,0))</f>
        <v>GEH</v>
      </c>
      <c r="B121" s="61"/>
      <c r="C121" s="77"/>
      <c r="D121" s="78"/>
      <c r="E121" s="135"/>
      <c r="F121" s="519">
        <f t="shared" si="18"/>
        <v>532966</v>
      </c>
      <c r="G121" s="506">
        <f>TRUNC((G105*$I112)+$G124)</f>
        <v>1332407</v>
      </c>
      <c r="H121" s="763">
        <f>TRUNC(($G120-$F120)*I120+(($G119-$F119)*I119+(($G118-$F118)*I118)+(($G117-$F117)*I117)+($G116*I116)))</f>
        <v>82942</v>
      </c>
      <c r="I121" s="1151">
        <f t="shared" si="16"/>
        <v>0.23</v>
      </c>
      <c r="J121" s="763">
        <f>TRUNC(($G120-$F120)*K120+(($G119-$F119)*K119+(($G118-$F118)*K118)+(($G117-$F117)*K117)+($G116*K116)))</f>
        <v>211187</v>
      </c>
      <c r="K121" s="1152">
        <f t="shared" si="17"/>
        <v>0.48</v>
      </c>
      <c r="L121" s="763">
        <f>TRUNC(($G120-$F120)*M120+(($G119-$F119)*M119+(($G118-$F118)*M118)+(($G117-$F117)*M117)+($G116*M116)))</f>
        <v>291132</v>
      </c>
      <c r="M121" s="1152">
        <f t="shared" si="19"/>
        <v>0.63</v>
      </c>
      <c r="N121" s="763">
        <f>TRUNC(($G120-$F120)*O120+(($G119-$F119)*O119+(($G118-$F118)*O118)+(($G117-$F117)*O117)+($G116*O116)))</f>
        <v>132707</v>
      </c>
      <c r="O121" s="1152">
        <f>I121*$O124</f>
        <v>0.36800000000000005</v>
      </c>
      <c r="S121" s="843"/>
    </row>
    <row r="122" spans="1:32" s="349" customFormat="1" ht="12.75" outlineLevel="1" x14ac:dyDescent="0.2">
      <c r="A122" s="669" t="str">
        <f>INDEX(Checks!$J$42:$J$47,MATCH((SEARCH("(",formuletekst(J122))),Checks!$I$42:$I$47,0))</f>
        <v>GEH</v>
      </c>
      <c r="B122" s="61"/>
      <c r="C122" s="77"/>
      <c r="D122" s="78"/>
      <c r="E122" s="135"/>
      <c r="F122" s="519">
        <f t="shared" si="18"/>
        <v>1332407</v>
      </c>
      <c r="G122" s="1149" t="s">
        <v>780</v>
      </c>
      <c r="H122" s="763">
        <f>TRUNC(($G121-$F121)*I121+($G120-$F120)*I120+(($G119-$F119)*I119+(($G118-$F118)*I118)+(($G117-$F117)*I117)+($G116*I116)))</f>
        <v>266813</v>
      </c>
      <c r="I122" s="1151">
        <f t="shared" si="16"/>
        <v>0.27</v>
      </c>
      <c r="J122" s="763">
        <f>TRUNC(($G121-$F121)*K121+($G120-$F120)*K120+(($G119-$F119)*K119+(($G118-$F118)*K118)+(($G117-$F117)*K117)+($G116*K116)))</f>
        <v>594918</v>
      </c>
      <c r="K122" s="1152">
        <f t="shared" si="17"/>
        <v>0.53</v>
      </c>
      <c r="L122" s="763">
        <f>TRUNC(($G121-$F121)*M121+($G120-$F120)*M120+(($G119-$F119)*M119+(($G118-$F118)*M118)+(($G117-$F117)*M117)+($G116*M116)))</f>
        <v>794779</v>
      </c>
      <c r="M122" s="636">
        <f t="shared" si="19"/>
        <v>0.68</v>
      </c>
      <c r="N122" s="485">
        <f>TRUNC(($G121-$F121)*O121+($G120-$F120)*O120+(($G119-$F119)*O119+(($G118-$F118)*O118)+(($G117-$F117)*O117)+($G116*O116)))</f>
        <v>426902</v>
      </c>
      <c r="O122" s="1154">
        <f>I122*$O124</f>
        <v>0.43200000000000005</v>
      </c>
      <c r="S122" s="843"/>
    </row>
    <row r="123" spans="1:32" s="349" customFormat="1" ht="12.75" outlineLevel="1" x14ac:dyDescent="0.2">
      <c r="B123" s="61"/>
      <c r="C123" s="77"/>
      <c r="D123" s="78"/>
      <c r="E123" s="135"/>
      <c r="F123" s="353"/>
      <c r="G123" s="470"/>
      <c r="H123" s="470"/>
      <c r="I123" s="470"/>
      <c r="J123" s="470"/>
      <c r="K123" s="470"/>
      <c r="L123" s="470"/>
      <c r="M123" s="356"/>
      <c r="N123" s="353"/>
      <c r="S123" s="843"/>
    </row>
    <row r="124" spans="1:32" s="349" customFormat="1" ht="12.75" outlineLevel="1" x14ac:dyDescent="0.2">
      <c r="B124" s="61"/>
      <c r="C124" s="77"/>
      <c r="D124" s="78"/>
      <c r="E124" s="135"/>
      <c r="F124" s="372" t="s">
        <v>782</v>
      </c>
      <c r="G124" s="660">
        <v>0.999</v>
      </c>
      <c r="H124" s="420" t="s">
        <v>136</v>
      </c>
      <c r="I124" s="420"/>
      <c r="J124" s="420"/>
      <c r="K124" s="420"/>
      <c r="L124" s="420"/>
      <c r="N124" s="349" t="s">
        <v>785</v>
      </c>
      <c r="O124" s="550">
        <v>1.6</v>
      </c>
      <c r="P124" s="349" t="s">
        <v>786</v>
      </c>
      <c r="S124" s="843"/>
    </row>
    <row r="125" spans="1:32" s="349" customFormat="1" ht="12.75" x14ac:dyDescent="0.2">
      <c r="B125" s="61"/>
      <c r="C125" s="77"/>
      <c r="D125" s="78"/>
      <c r="E125" s="135"/>
      <c r="G125" s="420"/>
      <c r="H125" s="420"/>
      <c r="I125" s="420"/>
      <c r="J125" s="420"/>
      <c r="K125" s="420"/>
      <c r="L125" s="420"/>
      <c r="S125" s="843"/>
    </row>
    <row r="126" spans="1:32" s="433" customFormat="1" ht="12.75" x14ac:dyDescent="0.2">
      <c r="A126" s="852" t="s">
        <v>1583</v>
      </c>
      <c r="B126" s="126"/>
      <c r="C126" s="127"/>
      <c r="D126" s="128"/>
      <c r="E126" s="129" t="s">
        <v>2</v>
      </c>
      <c r="F126" s="130"/>
      <c r="G126" s="121">
        <f>G110+1</f>
        <v>1991</v>
      </c>
      <c r="H126" s="131"/>
      <c r="S126" s="842"/>
    </row>
    <row r="127" spans="1:32" s="349" customFormat="1" ht="12.75" outlineLevel="1" x14ac:dyDescent="0.2">
      <c r="B127" s="61"/>
      <c r="C127" s="77"/>
      <c r="D127" s="78"/>
      <c r="E127" s="135"/>
      <c r="G127" s="420"/>
      <c r="H127" s="420"/>
      <c r="I127" s="420"/>
      <c r="J127" s="420"/>
      <c r="K127" s="420"/>
      <c r="L127" s="420"/>
      <c r="S127" s="843"/>
    </row>
    <row r="128" spans="1:32" s="349" customFormat="1" ht="13.5" outlineLevel="1" thickBot="1" x14ac:dyDescent="0.25">
      <c r="B128" s="61"/>
      <c r="C128" s="77"/>
      <c r="D128" s="78"/>
      <c r="E128" s="135"/>
      <c r="G128" s="85" t="s">
        <v>0</v>
      </c>
      <c r="H128" s="122">
        <f>$G126</f>
        <v>1991</v>
      </c>
      <c r="I128" s="348">
        <f>VLOOKUP($H128,'TCF en bruto WML'!$G$13:$J$76,'TCF en bruto WML'!$J$78,FALSE)</f>
        <v>1.02</v>
      </c>
      <c r="S128" s="844" t="s">
        <v>243</v>
      </c>
      <c r="V128" s="75" t="s">
        <v>29</v>
      </c>
    </row>
    <row r="129" spans="1:32" s="349" customFormat="1" ht="12.75" outlineLevel="1" x14ac:dyDescent="0.2">
      <c r="B129" s="61"/>
      <c r="C129" s="77"/>
      <c r="D129" s="78"/>
      <c r="E129" s="135"/>
      <c r="G129" s="420"/>
      <c r="H129" s="420"/>
      <c r="I129" s="420"/>
      <c r="J129" s="420"/>
      <c r="K129" s="420"/>
      <c r="L129" s="420"/>
      <c r="S129" s="843"/>
      <c r="V129" s="3089"/>
      <c r="W129" s="3090"/>
      <c r="X129" s="3090"/>
      <c r="Y129" s="3090"/>
      <c r="Z129" s="3090"/>
      <c r="AA129" s="3090"/>
      <c r="AB129" s="3090"/>
      <c r="AC129" s="3090"/>
      <c r="AD129" s="3090"/>
      <c r="AE129" s="3090"/>
      <c r="AF129" s="3091"/>
    </row>
    <row r="130" spans="1:32" s="349" customFormat="1" ht="12.75" outlineLevel="1" x14ac:dyDescent="0.2">
      <c r="B130" s="61"/>
      <c r="C130" s="77"/>
      <c r="D130" s="78"/>
      <c r="E130" s="135"/>
      <c r="F130" s="3038" t="s">
        <v>777</v>
      </c>
      <c r="G130" s="3028"/>
      <c r="H130" s="3038" t="s">
        <v>778</v>
      </c>
      <c r="I130" s="3044"/>
      <c r="J130" s="3028" t="s">
        <v>779</v>
      </c>
      <c r="K130" s="3028"/>
      <c r="L130" s="3038" t="s">
        <v>783</v>
      </c>
      <c r="M130" s="3044"/>
      <c r="N130" s="3038" t="s">
        <v>784</v>
      </c>
      <c r="O130" s="3044"/>
      <c r="S130" s="845" t="s">
        <v>540</v>
      </c>
      <c r="V130" s="3092"/>
      <c r="W130" s="3093"/>
      <c r="X130" s="3093"/>
      <c r="Y130" s="3093"/>
      <c r="Z130" s="3093"/>
      <c r="AA130" s="3093"/>
      <c r="AB130" s="3093"/>
      <c r="AC130" s="3093"/>
      <c r="AD130" s="3093"/>
      <c r="AE130" s="3093"/>
      <c r="AF130" s="3094"/>
    </row>
    <row r="131" spans="1:32" s="349" customFormat="1" ht="12.75" outlineLevel="1" x14ac:dyDescent="0.2">
      <c r="B131" s="61"/>
      <c r="C131" s="77"/>
      <c r="D131" s="78"/>
      <c r="E131" s="135"/>
      <c r="F131" s="682" t="s">
        <v>318</v>
      </c>
      <c r="G131" s="1143" t="s">
        <v>319</v>
      </c>
      <c r="H131" s="1143" t="s">
        <v>148</v>
      </c>
      <c r="I131" s="1144" t="s">
        <v>245</v>
      </c>
      <c r="J131" s="1143" t="s">
        <v>148</v>
      </c>
      <c r="K131" s="1144" t="s">
        <v>245</v>
      </c>
      <c r="L131" s="1143" t="s">
        <v>148</v>
      </c>
      <c r="M131" s="1144" t="s">
        <v>245</v>
      </c>
      <c r="N131" s="1143" t="s">
        <v>148</v>
      </c>
      <c r="O131" s="1144" t="s">
        <v>245</v>
      </c>
      <c r="S131" s="843"/>
      <c r="V131" s="3092"/>
      <c r="W131" s="3093"/>
      <c r="X131" s="3093"/>
      <c r="Y131" s="3093"/>
      <c r="Z131" s="3093"/>
      <c r="AA131" s="3093"/>
      <c r="AB131" s="3093"/>
      <c r="AC131" s="3093"/>
      <c r="AD131" s="3093"/>
      <c r="AE131" s="3093"/>
      <c r="AF131" s="3094"/>
    </row>
    <row r="132" spans="1:32" s="349" customFormat="1" ht="12.75" outlineLevel="1" x14ac:dyDescent="0.2">
      <c r="B132" s="61"/>
      <c r="C132" s="77"/>
      <c r="D132" s="78"/>
      <c r="E132" s="135"/>
      <c r="F132" s="519">
        <v>0</v>
      </c>
      <c r="G132" s="506">
        <f>TRUNC((G116*$I128)+$G140)</f>
        <v>33981</v>
      </c>
      <c r="H132" s="1145">
        <v>0</v>
      </c>
      <c r="I132" s="1151">
        <f t="shared" ref="I132:I138" si="20">I116</f>
        <v>0.05</v>
      </c>
      <c r="J132" s="1145">
        <v>0</v>
      </c>
      <c r="K132" s="1152">
        <f t="shared" ref="K132:K138" si="21">K116</f>
        <v>0.26</v>
      </c>
      <c r="L132" s="1145">
        <v>0</v>
      </c>
      <c r="M132" s="1153">
        <f>M116</f>
        <v>0.41</v>
      </c>
      <c r="N132" s="1145">
        <v>0</v>
      </c>
      <c r="O132" s="1153">
        <f>I132*$O140</f>
        <v>8.0000000000000016E-2</v>
      </c>
      <c r="S132" s="843"/>
      <c r="V132" s="3095"/>
      <c r="W132" s="3096"/>
      <c r="X132" s="3096"/>
      <c r="Y132" s="3096"/>
      <c r="Z132" s="3096"/>
      <c r="AA132" s="3096"/>
      <c r="AB132" s="3096"/>
      <c r="AC132" s="3096"/>
      <c r="AD132" s="3096"/>
      <c r="AE132" s="3096"/>
      <c r="AF132" s="3097"/>
    </row>
    <row r="133" spans="1:32" s="349" customFormat="1" ht="12.75" outlineLevel="1" x14ac:dyDescent="0.2">
      <c r="A133" s="669" t="str">
        <f>INDEX(Checks!$J$42:$J$47,MATCH((SEARCH("(",formuletekst(J133))),Checks!$I$42:$I$47,0))</f>
        <v>GEH</v>
      </c>
      <c r="B133" s="61"/>
      <c r="C133" s="77"/>
      <c r="D133" s="78"/>
      <c r="E133" s="135"/>
      <c r="F133" s="519">
        <f t="shared" ref="F133:F138" si="22">G132</f>
        <v>33981</v>
      </c>
      <c r="G133" s="506">
        <f>TRUNC((G117*$I128)+$G140)</f>
        <v>67958</v>
      </c>
      <c r="H133" s="763">
        <f>TRUNC($G132*I132)</f>
        <v>1699</v>
      </c>
      <c r="I133" s="1151">
        <f t="shared" si="20"/>
        <v>0.08</v>
      </c>
      <c r="J133" s="763">
        <f>TRUNC($G132*K132)</f>
        <v>8835</v>
      </c>
      <c r="K133" s="1152">
        <f t="shared" si="21"/>
        <v>0.3</v>
      </c>
      <c r="L133" s="763">
        <f>TRUNC($G132*M132)</f>
        <v>13932</v>
      </c>
      <c r="M133" s="1152">
        <f t="shared" ref="M133:M138" si="23">M117</f>
        <v>0.45</v>
      </c>
      <c r="N133" s="763">
        <f>TRUNC($G132*O132)</f>
        <v>2718</v>
      </c>
      <c r="O133" s="1152">
        <f>I133*$O140</f>
        <v>0.128</v>
      </c>
      <c r="S133" s="843"/>
    </row>
    <row r="134" spans="1:32" s="349" customFormat="1" ht="12.75" outlineLevel="1" x14ac:dyDescent="0.2">
      <c r="A134" s="669" t="str">
        <f>INDEX(Checks!$J$42:$J$47,MATCH((SEARCH("(",formuletekst(J134))),Checks!$I$42:$I$47,0))</f>
        <v>GEH</v>
      </c>
      <c r="B134" s="61"/>
      <c r="C134" s="77"/>
      <c r="D134" s="78"/>
      <c r="E134" s="135"/>
      <c r="F134" s="519">
        <f t="shared" si="22"/>
        <v>67958</v>
      </c>
      <c r="G134" s="506">
        <f>TRUNC((G118*$I128)+$G140)</f>
        <v>135910</v>
      </c>
      <c r="H134" s="763">
        <f>TRUNC((($G133-$F133)*I133)+($G132*I132))</f>
        <v>4417</v>
      </c>
      <c r="I134" s="1151">
        <f t="shared" si="20"/>
        <v>0.12</v>
      </c>
      <c r="J134" s="763">
        <f>TRUNC((($G133-$F133)*K133)+($G132*K132))</f>
        <v>19028</v>
      </c>
      <c r="K134" s="1152">
        <f t="shared" si="21"/>
        <v>0.35</v>
      </c>
      <c r="L134" s="763">
        <f>TRUNC((($G133-$F133)*M133)+($G132*M132))</f>
        <v>29221</v>
      </c>
      <c r="M134" s="1152">
        <f t="shared" si="23"/>
        <v>0.5</v>
      </c>
      <c r="N134" s="763">
        <f>TRUNC((($G133-$F133)*O133)+($G132*O132))</f>
        <v>7067</v>
      </c>
      <c r="O134" s="1152">
        <f>I134*$O140</f>
        <v>0.192</v>
      </c>
      <c r="S134" s="843"/>
    </row>
    <row r="135" spans="1:32" s="349" customFormat="1" ht="12.75" outlineLevel="1" x14ac:dyDescent="0.2">
      <c r="A135" s="669" t="str">
        <f>INDEX(Checks!$J$42:$J$47,MATCH((SEARCH("(",formuletekst(J135))),Checks!$I$42:$I$47,0))</f>
        <v>GEH</v>
      </c>
      <c r="B135" s="61"/>
      <c r="C135" s="77"/>
      <c r="D135" s="78"/>
      <c r="E135" s="135"/>
      <c r="F135" s="519">
        <f t="shared" si="22"/>
        <v>135910</v>
      </c>
      <c r="G135" s="506">
        <f>TRUNC((G119*$I128)+$G140)</f>
        <v>271816</v>
      </c>
      <c r="H135" s="763">
        <f>TRUNC((($G134-$F134)*I134)+(($G133-$F133)*I133)+($G132*I132))</f>
        <v>12571</v>
      </c>
      <c r="I135" s="1151">
        <f t="shared" si="20"/>
        <v>0.15</v>
      </c>
      <c r="J135" s="763">
        <f>TRUNC((($G134-$F134)*K134)+(($G133-$F133)*K133)+($G132*K132))</f>
        <v>42811</v>
      </c>
      <c r="K135" s="1152">
        <f t="shared" si="21"/>
        <v>0.39</v>
      </c>
      <c r="L135" s="763">
        <f>TRUNC((($G134-$F134)*M134)+(($G133-$F133)*M133)+($G132*M132))</f>
        <v>63197</v>
      </c>
      <c r="M135" s="1152">
        <f t="shared" si="23"/>
        <v>0.54</v>
      </c>
      <c r="N135" s="763">
        <f>TRUNC((($G134-$F134)*O134)+(($G133-$F133)*O133)+($G132*O132))</f>
        <v>20114</v>
      </c>
      <c r="O135" s="1152">
        <f>I135*$O140</f>
        <v>0.24</v>
      </c>
      <c r="S135" s="843"/>
    </row>
    <row r="136" spans="1:32" s="349" customFormat="1" ht="12.75" outlineLevel="1" x14ac:dyDescent="0.2">
      <c r="A136" s="669" t="str">
        <f>INDEX(Checks!$J$42:$J$47,MATCH((SEARCH("(",formuletekst(J136))),Checks!$I$42:$I$47,0))</f>
        <v>GEH</v>
      </c>
      <c r="B136" s="61"/>
      <c r="C136" s="77"/>
      <c r="D136" s="78"/>
      <c r="E136" s="135"/>
      <c r="F136" s="519">
        <f t="shared" si="22"/>
        <v>271816</v>
      </c>
      <c r="G136" s="506">
        <f>TRUNC((G120*$I128)+$G140)</f>
        <v>543626</v>
      </c>
      <c r="H136" s="763">
        <f>TRUNC(($G135-$F135)*I135+(($G134-$F134)*I134)+(($G133-$F133)*I133)+($G132*I132))</f>
        <v>32957</v>
      </c>
      <c r="I136" s="1151">
        <f t="shared" si="20"/>
        <v>0.19</v>
      </c>
      <c r="J136" s="763">
        <f>TRUNC(($G135-$F135)*K135+(($G134-$F134)*K134)+(($G133-$F133)*K133)+($G132*K132))</f>
        <v>95814</v>
      </c>
      <c r="K136" s="1152">
        <f t="shared" si="21"/>
        <v>0.44</v>
      </c>
      <c r="L136" s="763">
        <f>TRUNC(($G135-$F135)*M135+(($G134-$F134)*M134)+(($G133-$F133)*M133)+($G132*M132))</f>
        <v>136587</v>
      </c>
      <c r="M136" s="1152">
        <f t="shared" si="23"/>
        <v>0.59</v>
      </c>
      <c r="N136" s="763">
        <f>TRUNC(($G135-$F135)*O135+(($G134-$F134)*O134)+(($G133-$F133)*O133)+($G132*O132))</f>
        <v>52731</v>
      </c>
      <c r="O136" s="1152">
        <f>I136*$O140</f>
        <v>0.30400000000000005</v>
      </c>
      <c r="S136" s="843"/>
    </row>
    <row r="137" spans="1:32" s="349" customFormat="1" ht="12.75" outlineLevel="1" x14ac:dyDescent="0.2">
      <c r="A137" s="669" t="str">
        <f>INDEX(Checks!$J$42:$J$47,MATCH((SEARCH("(",formuletekst(J137))),Checks!$I$42:$I$47,0))</f>
        <v>GEH</v>
      </c>
      <c r="B137" s="61"/>
      <c r="C137" s="77"/>
      <c r="D137" s="78"/>
      <c r="E137" s="135"/>
      <c r="F137" s="519">
        <f t="shared" si="22"/>
        <v>543626</v>
      </c>
      <c r="G137" s="506">
        <f>TRUNC((G121*$I128)+$G140)</f>
        <v>1359056</v>
      </c>
      <c r="H137" s="763">
        <f>TRUNC(($G136-$F136)*I136+(($G135-$F135)*I135+(($G134-$F134)*I134)+(($G133-$F133)*I133)+($G132*I132)))</f>
        <v>84601</v>
      </c>
      <c r="I137" s="1151">
        <f t="shared" si="20"/>
        <v>0.23</v>
      </c>
      <c r="J137" s="763">
        <f>TRUNC(($G136-$F136)*K136+(($G135-$F135)*K135+(($G134-$F134)*K134)+(($G133-$F133)*K133)+($G132*K132)))</f>
        <v>215411</v>
      </c>
      <c r="K137" s="1152">
        <f t="shared" si="21"/>
        <v>0.48</v>
      </c>
      <c r="L137" s="763">
        <f>TRUNC(($G136-$F136)*M136+(($G135-$F135)*M135+(($G134-$F134)*M134)+(($G133-$F133)*M133)+($G132*M132)))</f>
        <v>296955</v>
      </c>
      <c r="M137" s="1152">
        <f t="shared" si="23"/>
        <v>0.63</v>
      </c>
      <c r="N137" s="763">
        <f>TRUNC(($G136-$F136)*O136+(($G135-$F135)*O135+(($G134-$F134)*O134)+(($G133-$F133)*O133)+($G132*O132)))</f>
        <v>135362</v>
      </c>
      <c r="O137" s="1152">
        <f>I137*$O140</f>
        <v>0.36800000000000005</v>
      </c>
      <c r="S137" s="843"/>
    </row>
    <row r="138" spans="1:32" s="349" customFormat="1" ht="12.75" outlineLevel="1" x14ac:dyDescent="0.2">
      <c r="A138" s="669" t="str">
        <f>INDEX(Checks!$J$42:$J$47,MATCH((SEARCH("(",formuletekst(J138))),Checks!$I$42:$I$47,0))</f>
        <v>GEH</v>
      </c>
      <c r="B138" s="61"/>
      <c r="C138" s="77"/>
      <c r="D138" s="78"/>
      <c r="E138" s="135"/>
      <c r="F138" s="519">
        <f t="shared" si="22"/>
        <v>1359056</v>
      </c>
      <c r="G138" s="1149" t="s">
        <v>780</v>
      </c>
      <c r="H138" s="763">
        <f>TRUNC(($G137-$F137)*I137+($G136-$F136)*I136+(($G135-$F135)*I135+(($G134-$F134)*I134)+(($G133-$F133)*I133)+($G132*I132)))</f>
        <v>272150</v>
      </c>
      <c r="I138" s="1151">
        <f t="shared" si="20"/>
        <v>0.27</v>
      </c>
      <c r="J138" s="763">
        <f>TRUNC(($G137-$F137)*K137+($G136-$F136)*K136+(($G135-$F135)*K135+(($G134-$F134)*K134)+(($G133-$F133)*K133)+($G132*K132)))</f>
        <v>606817</v>
      </c>
      <c r="K138" s="1152">
        <f t="shared" si="21"/>
        <v>0.53</v>
      </c>
      <c r="L138" s="763">
        <f>TRUNC(($G137-$F137)*M137+($G136-$F136)*M136+(($G135-$F135)*M135+(($G134-$F134)*M134)+(($G133-$F133)*M133)+($G132*M132)))</f>
        <v>810675</v>
      </c>
      <c r="M138" s="1154">
        <f t="shared" si="23"/>
        <v>0.68</v>
      </c>
      <c r="N138" s="1155">
        <f>TRUNC(($G137-$F137)*O137+($G136-$F136)*O136+(($G135-$F135)*O135+(($G134-$F134)*O134)+(($G133-$F133)*O133)+($G132*O132)))</f>
        <v>435440</v>
      </c>
      <c r="O138" s="1154">
        <f>I138*$O140</f>
        <v>0.43200000000000005</v>
      </c>
      <c r="S138" s="843"/>
    </row>
    <row r="139" spans="1:32" s="349" customFormat="1" ht="12.75" outlineLevel="1" x14ac:dyDescent="0.2">
      <c r="B139" s="61"/>
      <c r="C139" s="77"/>
      <c r="D139" s="78"/>
      <c r="E139" s="135"/>
      <c r="F139" s="353"/>
      <c r="G139" s="470"/>
      <c r="H139" s="470"/>
      <c r="I139" s="470"/>
      <c r="J139" s="470"/>
      <c r="K139" s="470"/>
      <c r="L139" s="470"/>
      <c r="M139" s="356"/>
      <c r="S139" s="843"/>
    </row>
    <row r="140" spans="1:32" s="349" customFormat="1" ht="12.75" outlineLevel="1" x14ac:dyDescent="0.2">
      <c r="B140" s="61"/>
      <c r="C140" s="77"/>
      <c r="D140" s="78"/>
      <c r="E140" s="135"/>
      <c r="F140" s="372" t="s">
        <v>782</v>
      </c>
      <c r="G140" s="660">
        <v>0.999</v>
      </c>
      <c r="H140" s="420" t="s">
        <v>136</v>
      </c>
      <c r="I140" s="420"/>
      <c r="J140" s="420"/>
      <c r="K140" s="420"/>
      <c r="L140" s="420"/>
      <c r="N140" s="349" t="s">
        <v>785</v>
      </c>
      <c r="O140" s="550">
        <v>1.6</v>
      </c>
      <c r="P140" s="349" t="s">
        <v>786</v>
      </c>
      <c r="S140" s="843"/>
    </row>
    <row r="141" spans="1:32" s="349" customFormat="1" ht="12.75" x14ac:dyDescent="0.2">
      <c r="B141" s="61"/>
      <c r="C141" s="77"/>
      <c r="D141" s="78"/>
      <c r="E141" s="135"/>
      <c r="G141" s="420"/>
      <c r="H141" s="420"/>
      <c r="I141" s="420"/>
      <c r="J141" s="420"/>
      <c r="K141" s="420"/>
      <c r="L141" s="420"/>
      <c r="S141" s="843"/>
    </row>
    <row r="142" spans="1:32" s="433" customFormat="1" ht="12.75" x14ac:dyDescent="0.2">
      <c r="A142" s="852" t="s">
        <v>1583</v>
      </c>
      <c r="B142" s="126"/>
      <c r="C142" s="127"/>
      <c r="D142" s="128"/>
      <c r="E142" s="129" t="s">
        <v>2</v>
      </c>
      <c r="F142" s="130"/>
      <c r="G142" s="121">
        <f>G126+1</f>
        <v>1992</v>
      </c>
      <c r="H142" s="131"/>
      <c r="S142" s="842"/>
    </row>
    <row r="143" spans="1:32" s="349" customFormat="1" ht="12.75" outlineLevel="1" x14ac:dyDescent="0.2">
      <c r="B143" s="61"/>
      <c r="C143" s="77"/>
      <c r="D143" s="78"/>
      <c r="E143" s="135"/>
      <c r="G143" s="420"/>
      <c r="H143" s="420"/>
      <c r="I143" s="420"/>
      <c r="J143" s="420"/>
      <c r="K143" s="420"/>
      <c r="L143" s="420"/>
      <c r="S143" s="843"/>
    </row>
    <row r="144" spans="1:32" s="349" customFormat="1" ht="13.5" outlineLevel="1" thickBot="1" x14ac:dyDescent="0.25">
      <c r="B144" s="61"/>
      <c r="C144" s="77"/>
      <c r="D144" s="78"/>
      <c r="E144" s="135"/>
      <c r="G144" s="85" t="s">
        <v>0</v>
      </c>
      <c r="H144" s="122">
        <f>$G142</f>
        <v>1992</v>
      </c>
      <c r="I144" s="348">
        <f>VLOOKUP($H144,'TCF en bruto WML'!$G$13:$J$76,'TCF en bruto WML'!$J$78,FALSE)</f>
        <v>1.03</v>
      </c>
      <c r="S144" s="844" t="s">
        <v>243</v>
      </c>
      <c r="V144" s="75" t="s">
        <v>29</v>
      </c>
    </row>
    <row r="145" spans="1:32" s="349" customFormat="1" ht="12.75" outlineLevel="1" x14ac:dyDescent="0.2">
      <c r="B145" s="61"/>
      <c r="C145" s="77"/>
      <c r="D145" s="78"/>
      <c r="E145" s="135"/>
      <c r="G145" s="420"/>
      <c r="H145" s="420"/>
      <c r="I145" s="420"/>
      <c r="J145" s="420"/>
      <c r="K145" s="420"/>
      <c r="L145" s="420"/>
      <c r="S145" s="843"/>
      <c r="V145" s="3089"/>
      <c r="W145" s="3090"/>
      <c r="X145" s="3090"/>
      <c r="Y145" s="3090"/>
      <c r="Z145" s="3090"/>
      <c r="AA145" s="3090"/>
      <c r="AB145" s="3090"/>
      <c r="AC145" s="3090"/>
      <c r="AD145" s="3090"/>
      <c r="AE145" s="3090"/>
      <c r="AF145" s="3091"/>
    </row>
    <row r="146" spans="1:32" s="349" customFormat="1" ht="12.75" outlineLevel="1" x14ac:dyDescent="0.2">
      <c r="B146" s="61"/>
      <c r="C146" s="77"/>
      <c r="D146" s="78"/>
      <c r="E146" s="135"/>
      <c r="F146" s="3038" t="s">
        <v>777</v>
      </c>
      <c r="G146" s="3028"/>
      <c r="H146" s="3038" t="s">
        <v>778</v>
      </c>
      <c r="I146" s="3044"/>
      <c r="J146" s="3028" t="s">
        <v>779</v>
      </c>
      <c r="K146" s="3028"/>
      <c r="L146" s="3038" t="s">
        <v>783</v>
      </c>
      <c r="M146" s="3044"/>
      <c r="N146" s="3038" t="s">
        <v>784</v>
      </c>
      <c r="O146" s="3044"/>
      <c r="S146" s="845" t="s">
        <v>540</v>
      </c>
      <c r="V146" s="3092"/>
      <c r="W146" s="3093"/>
      <c r="X146" s="3093"/>
      <c r="Y146" s="3093"/>
      <c r="Z146" s="3093"/>
      <c r="AA146" s="3093"/>
      <c r="AB146" s="3093"/>
      <c r="AC146" s="3093"/>
      <c r="AD146" s="3093"/>
      <c r="AE146" s="3093"/>
      <c r="AF146" s="3094"/>
    </row>
    <row r="147" spans="1:32" s="349" customFormat="1" ht="12.75" outlineLevel="1" x14ac:dyDescent="0.2">
      <c r="B147" s="61"/>
      <c r="C147" s="77"/>
      <c r="D147" s="78"/>
      <c r="E147" s="135"/>
      <c r="F147" s="682" t="s">
        <v>318</v>
      </c>
      <c r="G147" s="1143" t="s">
        <v>319</v>
      </c>
      <c r="H147" s="1143" t="s">
        <v>148</v>
      </c>
      <c r="I147" s="1144" t="s">
        <v>245</v>
      </c>
      <c r="J147" s="1143" t="s">
        <v>148</v>
      </c>
      <c r="K147" s="1144" t="s">
        <v>245</v>
      </c>
      <c r="L147" s="1143" t="s">
        <v>148</v>
      </c>
      <c r="M147" s="1144" t="s">
        <v>245</v>
      </c>
      <c r="N147" s="1143" t="s">
        <v>148</v>
      </c>
      <c r="O147" s="1144" t="s">
        <v>245</v>
      </c>
      <c r="S147" s="843"/>
      <c r="V147" s="3092"/>
      <c r="W147" s="3093"/>
      <c r="X147" s="3093"/>
      <c r="Y147" s="3093"/>
      <c r="Z147" s="3093"/>
      <c r="AA147" s="3093"/>
      <c r="AB147" s="3093"/>
      <c r="AC147" s="3093"/>
      <c r="AD147" s="3093"/>
      <c r="AE147" s="3093"/>
      <c r="AF147" s="3094"/>
    </row>
    <row r="148" spans="1:32" s="349" customFormat="1" ht="12.75" outlineLevel="1" x14ac:dyDescent="0.2">
      <c r="B148" s="61"/>
      <c r="C148" s="77"/>
      <c r="D148" s="78"/>
      <c r="E148" s="135"/>
      <c r="F148" s="519">
        <v>0</v>
      </c>
      <c r="G148" s="506">
        <f>TRUNC((G132*$I144)+$G156)</f>
        <v>35001</v>
      </c>
      <c r="H148" s="1145">
        <v>0</v>
      </c>
      <c r="I148" s="1151">
        <f t="shared" ref="I148:I154" si="24">I132</f>
        <v>0.05</v>
      </c>
      <c r="J148" s="1145">
        <v>0</v>
      </c>
      <c r="K148" s="1152">
        <f t="shared" ref="K148:K154" si="25">K132</f>
        <v>0.26</v>
      </c>
      <c r="L148" s="1145">
        <v>0</v>
      </c>
      <c r="M148" s="1153">
        <f>M132</f>
        <v>0.41</v>
      </c>
      <c r="N148" s="1145">
        <v>0</v>
      </c>
      <c r="O148" s="1153">
        <f>I148*$O156</f>
        <v>8.0000000000000016E-2</v>
      </c>
      <c r="S148" s="843"/>
      <c r="V148" s="3095"/>
      <c r="W148" s="3096"/>
      <c r="X148" s="3096"/>
      <c r="Y148" s="3096"/>
      <c r="Z148" s="3096"/>
      <c r="AA148" s="3096"/>
      <c r="AB148" s="3096"/>
      <c r="AC148" s="3096"/>
      <c r="AD148" s="3096"/>
      <c r="AE148" s="3096"/>
      <c r="AF148" s="3097"/>
    </row>
    <row r="149" spans="1:32" s="349" customFormat="1" ht="12.75" outlineLevel="1" x14ac:dyDescent="0.2">
      <c r="A149" s="669" t="str">
        <f>INDEX(Checks!$J$42:$J$47,MATCH((SEARCH("(",formuletekst(J149))),Checks!$I$42:$I$47,0))</f>
        <v>GEH</v>
      </c>
      <c r="B149" s="61"/>
      <c r="C149" s="77"/>
      <c r="D149" s="78"/>
      <c r="E149" s="135"/>
      <c r="F149" s="519">
        <f t="shared" ref="F149:F154" si="26">G148</f>
        <v>35001</v>
      </c>
      <c r="G149" s="506">
        <f>TRUNC((G133*$I144)+$G156)</f>
        <v>69997</v>
      </c>
      <c r="H149" s="763">
        <f>TRUNC($G148*I148)</f>
        <v>1750</v>
      </c>
      <c r="I149" s="1151">
        <f t="shared" si="24"/>
        <v>0.08</v>
      </c>
      <c r="J149" s="763">
        <f>TRUNC($G148*K148)</f>
        <v>9100</v>
      </c>
      <c r="K149" s="1152">
        <f t="shared" si="25"/>
        <v>0.3</v>
      </c>
      <c r="L149" s="763">
        <f>TRUNC($G148*M148)</f>
        <v>14350</v>
      </c>
      <c r="M149" s="1152">
        <f t="shared" ref="M149:M154" si="27">M133</f>
        <v>0.45</v>
      </c>
      <c r="N149" s="763">
        <f>TRUNC($G148*O148)</f>
        <v>2800</v>
      </c>
      <c r="O149" s="1152">
        <f>I149*$O156</f>
        <v>0.128</v>
      </c>
      <c r="S149" s="843"/>
    </row>
    <row r="150" spans="1:32" s="349" customFormat="1" ht="12.75" outlineLevel="1" x14ac:dyDescent="0.2">
      <c r="A150" s="669" t="str">
        <f>INDEX(Checks!$J$42:$J$47,MATCH((SEARCH("(",formuletekst(J150))),Checks!$I$42:$I$47,0))</f>
        <v>GEH</v>
      </c>
      <c r="B150" s="61"/>
      <c r="C150" s="77"/>
      <c r="D150" s="78"/>
      <c r="E150" s="135"/>
      <c r="F150" s="519">
        <f t="shared" si="26"/>
        <v>69997</v>
      </c>
      <c r="G150" s="506">
        <f>TRUNC((G134*$I144)+$G156)</f>
        <v>139988</v>
      </c>
      <c r="H150" s="763">
        <f>TRUNC((($G149-$F149)*I149)+($G148*I148))</f>
        <v>4549</v>
      </c>
      <c r="I150" s="1151">
        <f t="shared" si="24"/>
        <v>0.12</v>
      </c>
      <c r="J150" s="763">
        <f>TRUNC((($G149-$F149)*K149)+($G148*K148))</f>
        <v>19599</v>
      </c>
      <c r="K150" s="1152">
        <f t="shared" si="25"/>
        <v>0.35</v>
      </c>
      <c r="L150" s="763">
        <f>TRUNC((($G149-$F149)*M149)+($G148*M148))</f>
        <v>30098</v>
      </c>
      <c r="M150" s="1152">
        <f t="shared" si="27"/>
        <v>0.5</v>
      </c>
      <c r="N150" s="763">
        <f>TRUNC((($G149-$F149)*O149)+($G148*O148))</f>
        <v>7279</v>
      </c>
      <c r="O150" s="1152">
        <f>I150*$O156</f>
        <v>0.192</v>
      </c>
      <c r="S150" s="843"/>
    </row>
    <row r="151" spans="1:32" s="349" customFormat="1" ht="12.75" outlineLevel="1" x14ac:dyDescent="0.2">
      <c r="A151" s="669" t="str">
        <f>INDEX(Checks!$J$42:$J$47,MATCH((SEARCH("(",formuletekst(J151))),Checks!$I$42:$I$47,0))</f>
        <v>GEH</v>
      </c>
      <c r="B151" s="61"/>
      <c r="C151" s="77"/>
      <c r="D151" s="78"/>
      <c r="E151" s="135"/>
      <c r="F151" s="519">
        <f t="shared" si="26"/>
        <v>139988</v>
      </c>
      <c r="G151" s="506">
        <f>TRUNC((G135*$I144)+$G156)</f>
        <v>279971</v>
      </c>
      <c r="H151" s="763">
        <f>TRUNC((($G150-$F150)*I150)+(($G149-$F149)*I149)+($G148*I148))</f>
        <v>12948</v>
      </c>
      <c r="I151" s="1151">
        <f t="shared" si="24"/>
        <v>0.15</v>
      </c>
      <c r="J151" s="763">
        <f>TRUNC((($G150-$F150)*K150)+(($G149-$F149)*K149)+($G148*K148))</f>
        <v>44095</v>
      </c>
      <c r="K151" s="1152">
        <f t="shared" si="25"/>
        <v>0.39</v>
      </c>
      <c r="L151" s="763">
        <f>TRUNC((($G150-$F150)*M150)+(($G149-$F149)*M149)+($G148*M148))</f>
        <v>65094</v>
      </c>
      <c r="M151" s="1152">
        <f t="shared" si="27"/>
        <v>0.54</v>
      </c>
      <c r="N151" s="763">
        <f>TRUNC((($G150-$F150)*O150)+(($G149-$F149)*O149)+($G148*O148))</f>
        <v>20717</v>
      </c>
      <c r="O151" s="1152">
        <f>I151*$O156</f>
        <v>0.24</v>
      </c>
      <c r="S151" s="843"/>
    </row>
    <row r="152" spans="1:32" s="349" customFormat="1" ht="12.75" outlineLevel="1" x14ac:dyDescent="0.2">
      <c r="A152" s="669" t="str">
        <f>INDEX(Checks!$J$42:$J$47,MATCH((SEARCH("(",formuletekst(J152))),Checks!$I$42:$I$47,0))</f>
        <v>GEH</v>
      </c>
      <c r="B152" s="61"/>
      <c r="C152" s="77"/>
      <c r="D152" s="78"/>
      <c r="E152" s="135"/>
      <c r="F152" s="519">
        <f t="shared" si="26"/>
        <v>279971</v>
      </c>
      <c r="G152" s="506">
        <f>TRUNC((G136*$I144)+$G156)</f>
        <v>559935</v>
      </c>
      <c r="H152" s="763">
        <f>TRUNC(($G151-$F151)*I151+(($G150-$F150)*I150)+(($G149-$F149)*I149)+($G148*I148))</f>
        <v>33946</v>
      </c>
      <c r="I152" s="1151">
        <f t="shared" si="24"/>
        <v>0.19</v>
      </c>
      <c r="J152" s="763">
        <f>TRUNC(($G151-$F151)*K151+(($G150-$F150)*K150)+(($G149-$F149)*K149)+($G148*K148))</f>
        <v>98689</v>
      </c>
      <c r="K152" s="1152">
        <f t="shared" si="25"/>
        <v>0.44</v>
      </c>
      <c r="L152" s="763">
        <f>TRUNC(($G151-$F151)*M151+(($G150-$F150)*M150)+(($G149-$F149)*M149)+($G148*M148))</f>
        <v>140684</v>
      </c>
      <c r="M152" s="1152">
        <f t="shared" si="27"/>
        <v>0.59</v>
      </c>
      <c r="N152" s="763">
        <f>TRUNC(($G151-$F151)*O151+(($G150-$F150)*O150)+(($G149-$F149)*O149)+($G148*O148))</f>
        <v>54313</v>
      </c>
      <c r="O152" s="1152">
        <f>I152*$O156</f>
        <v>0.30400000000000005</v>
      </c>
      <c r="S152" s="843"/>
    </row>
    <row r="153" spans="1:32" s="349" customFormat="1" ht="12.75" outlineLevel="1" x14ac:dyDescent="0.2">
      <c r="A153" s="669" t="str">
        <f>INDEX(Checks!$J$42:$J$47,MATCH((SEARCH("(",formuletekst(J153))),Checks!$I$42:$I$47,0))</f>
        <v>GEH</v>
      </c>
      <c r="B153" s="61"/>
      <c r="C153" s="77"/>
      <c r="D153" s="78"/>
      <c r="E153" s="135"/>
      <c r="F153" s="519">
        <f t="shared" si="26"/>
        <v>559935</v>
      </c>
      <c r="G153" s="506">
        <f>TRUNC((G137*$I144)+$G156)</f>
        <v>1399828</v>
      </c>
      <c r="H153" s="763">
        <f>TRUNC(($G152-$F152)*I152+(($G151-$F151)*I151+(($G150-$F150)*I150)+(($G149-$F149)*I149)+($G148*I148)))</f>
        <v>87139</v>
      </c>
      <c r="I153" s="1151">
        <f t="shared" si="24"/>
        <v>0.23</v>
      </c>
      <c r="J153" s="763">
        <f>TRUNC(($G152-$F152)*K152+(($G151-$F151)*K151+(($G150-$F150)*K150)+(($G149-$F149)*K149)+($G148*K148)))</f>
        <v>221873</v>
      </c>
      <c r="K153" s="1152">
        <f t="shared" si="25"/>
        <v>0.48</v>
      </c>
      <c r="L153" s="763">
        <f>TRUNC(($G152-$F152)*M152+(($G151-$F151)*M151+(($G150-$F150)*M150)+(($G149-$F149)*M149)+($G148*M148)))</f>
        <v>305863</v>
      </c>
      <c r="M153" s="1152">
        <f t="shared" si="27"/>
        <v>0.63</v>
      </c>
      <c r="N153" s="763">
        <f>TRUNC(($G152-$F152)*O152+(($G151-$F151)*O151+(($G150-$F150)*O150)+(($G149-$F149)*O149)+($G148*O148)))</f>
        <v>139422</v>
      </c>
      <c r="O153" s="1152">
        <f>I153*$O156</f>
        <v>0.36800000000000005</v>
      </c>
      <c r="S153" s="843"/>
    </row>
    <row r="154" spans="1:32" s="349" customFormat="1" ht="12.75" outlineLevel="1" x14ac:dyDescent="0.2">
      <c r="A154" s="669" t="str">
        <f>INDEX(Checks!$J$42:$J$47,MATCH((SEARCH("(",formuletekst(J154))),Checks!$I$42:$I$47,0))</f>
        <v>GEH</v>
      </c>
      <c r="B154" s="61"/>
      <c r="C154" s="77"/>
      <c r="D154" s="78"/>
      <c r="E154" s="135"/>
      <c r="F154" s="519">
        <f t="shared" si="26"/>
        <v>1399828</v>
      </c>
      <c r="G154" s="1149" t="s">
        <v>780</v>
      </c>
      <c r="H154" s="763">
        <f>TRUNC(($G153-$F153)*I153+($G152-$F152)*I152+(($G151-$F151)*I151+(($G150-$F150)*I150)+(($G149-$F149)*I149)+($G148*I148)))</f>
        <v>280314</v>
      </c>
      <c r="I154" s="1151">
        <f t="shared" si="24"/>
        <v>0.27</v>
      </c>
      <c r="J154" s="763">
        <f>TRUNC(($G153-$F153)*K153+($G152-$F152)*K152+(($G151-$F151)*K151+(($G150-$F150)*K150)+(($G149-$F149)*K149)+($G148*K148)))</f>
        <v>625022</v>
      </c>
      <c r="K154" s="1152">
        <f t="shared" si="25"/>
        <v>0.53</v>
      </c>
      <c r="L154" s="763">
        <f>TRUNC(($G153-$F153)*M153+($G152-$F152)*M152+(($G151-$F151)*M151+(($G150-$F150)*M150)+(($G149-$F149)*M149)+($G148*M148)))</f>
        <v>834996</v>
      </c>
      <c r="M154" s="1154">
        <f t="shared" si="27"/>
        <v>0.68</v>
      </c>
      <c r="N154" s="1155">
        <f>TRUNC(($G153-$F153)*O153+($G152-$F152)*O152+(($G151-$F151)*O151+(($G150-$F150)*O150)+(($G149-$F149)*O149)+($G148*O148)))</f>
        <v>448503</v>
      </c>
      <c r="O154" s="1154">
        <f>I154*$O156</f>
        <v>0.43200000000000005</v>
      </c>
      <c r="S154" s="843"/>
    </row>
    <row r="155" spans="1:32" s="349" customFormat="1" ht="12.75" outlineLevel="1" x14ac:dyDescent="0.2">
      <c r="B155" s="61"/>
      <c r="C155" s="77"/>
      <c r="D155" s="78"/>
      <c r="E155" s="135"/>
      <c r="F155" s="353"/>
      <c r="G155" s="470"/>
      <c r="H155" s="470"/>
      <c r="I155" s="470"/>
      <c r="J155" s="470"/>
      <c r="K155" s="470"/>
      <c r="L155" s="470"/>
      <c r="M155" s="356"/>
      <c r="S155" s="843"/>
    </row>
    <row r="156" spans="1:32" s="349" customFormat="1" ht="12.75" outlineLevel="1" x14ac:dyDescent="0.2">
      <c r="B156" s="61"/>
      <c r="C156" s="77"/>
      <c r="D156" s="78"/>
      <c r="E156" s="135"/>
      <c r="F156" s="372" t="s">
        <v>782</v>
      </c>
      <c r="G156" s="660">
        <v>0.999</v>
      </c>
      <c r="H156" s="420" t="s">
        <v>136</v>
      </c>
      <c r="I156" s="420"/>
      <c r="J156" s="420"/>
      <c r="K156" s="420"/>
      <c r="L156" s="420"/>
      <c r="N156" s="349" t="s">
        <v>785</v>
      </c>
      <c r="O156" s="550">
        <v>1.6</v>
      </c>
      <c r="P156" s="349" t="s">
        <v>786</v>
      </c>
      <c r="S156" s="843"/>
    </row>
    <row r="157" spans="1:32" s="349" customFormat="1" ht="12.75" x14ac:dyDescent="0.2">
      <c r="B157" s="61"/>
      <c r="C157" s="77"/>
      <c r="D157" s="78"/>
      <c r="E157" s="135"/>
      <c r="G157" s="420"/>
      <c r="H157" s="420"/>
      <c r="I157" s="420"/>
      <c r="J157" s="420"/>
      <c r="K157" s="420"/>
      <c r="L157" s="420"/>
      <c r="S157" s="843"/>
    </row>
    <row r="158" spans="1:32" s="433" customFormat="1" ht="12.75" x14ac:dyDescent="0.2">
      <c r="A158" s="852" t="s">
        <v>1583</v>
      </c>
      <c r="B158" s="126"/>
      <c r="C158" s="127"/>
      <c r="D158" s="128"/>
      <c r="E158" s="129" t="s">
        <v>2</v>
      </c>
      <c r="F158" s="130"/>
      <c r="G158" s="121">
        <f>G142+1</f>
        <v>1993</v>
      </c>
      <c r="H158" s="131"/>
      <c r="S158" s="842"/>
    </row>
    <row r="159" spans="1:32" s="349" customFormat="1" ht="12.75" outlineLevel="1" x14ac:dyDescent="0.2">
      <c r="B159" s="61"/>
      <c r="C159" s="77"/>
      <c r="D159" s="78"/>
      <c r="E159" s="135"/>
      <c r="G159" s="420"/>
      <c r="H159" s="420"/>
      <c r="I159" s="420"/>
      <c r="J159" s="420"/>
      <c r="K159" s="420"/>
      <c r="L159" s="420"/>
      <c r="S159" s="843"/>
    </row>
    <row r="160" spans="1:32" s="349" customFormat="1" ht="13.5" outlineLevel="1" thickBot="1" x14ac:dyDescent="0.25">
      <c r="B160" s="61"/>
      <c r="C160" s="77"/>
      <c r="D160" s="78"/>
      <c r="E160" s="135"/>
      <c r="G160" s="85" t="s">
        <v>0</v>
      </c>
      <c r="H160" s="122">
        <f>$G158</f>
        <v>1993</v>
      </c>
      <c r="I160" s="348">
        <f>VLOOKUP($H160,'TCF en bruto WML'!$G$13:$J$76,'TCF en bruto WML'!$J$78,FALSE)</f>
        <v>1.0389999999999999</v>
      </c>
      <c r="S160" s="844" t="s">
        <v>243</v>
      </c>
      <c r="V160" s="75" t="s">
        <v>29</v>
      </c>
    </row>
    <row r="161" spans="1:32" s="349" customFormat="1" ht="12.75" outlineLevel="1" x14ac:dyDescent="0.2">
      <c r="B161" s="61"/>
      <c r="C161" s="77"/>
      <c r="D161" s="78"/>
      <c r="E161" s="135"/>
      <c r="G161" s="420"/>
      <c r="H161" s="420"/>
      <c r="I161" s="420"/>
      <c r="J161" s="420"/>
      <c r="K161" s="420"/>
      <c r="L161" s="420"/>
      <c r="S161" s="843"/>
      <c r="V161" s="3089"/>
      <c r="W161" s="3090"/>
      <c r="X161" s="3090"/>
      <c r="Y161" s="3090"/>
      <c r="Z161" s="3090"/>
      <c r="AA161" s="3090"/>
      <c r="AB161" s="3090"/>
      <c r="AC161" s="3090"/>
      <c r="AD161" s="3090"/>
      <c r="AE161" s="3090"/>
      <c r="AF161" s="3091"/>
    </row>
    <row r="162" spans="1:32" s="349" customFormat="1" ht="12.75" outlineLevel="1" x14ac:dyDescent="0.2">
      <c r="B162" s="61"/>
      <c r="C162" s="77"/>
      <c r="D162" s="78"/>
      <c r="E162" s="135"/>
      <c r="F162" s="3038" t="s">
        <v>777</v>
      </c>
      <c r="G162" s="3028"/>
      <c r="H162" s="3038" t="s">
        <v>778</v>
      </c>
      <c r="I162" s="3044"/>
      <c r="J162" s="3028" t="s">
        <v>779</v>
      </c>
      <c r="K162" s="3028"/>
      <c r="L162" s="3038" t="s">
        <v>783</v>
      </c>
      <c r="M162" s="3044"/>
      <c r="N162" s="3038" t="s">
        <v>784</v>
      </c>
      <c r="O162" s="3044"/>
      <c r="S162" s="845" t="s">
        <v>540</v>
      </c>
      <c r="V162" s="3092"/>
      <c r="W162" s="3093"/>
      <c r="X162" s="3093"/>
      <c r="Y162" s="3093"/>
      <c r="Z162" s="3093"/>
      <c r="AA162" s="3093"/>
      <c r="AB162" s="3093"/>
      <c r="AC162" s="3093"/>
      <c r="AD162" s="3093"/>
      <c r="AE162" s="3093"/>
      <c r="AF162" s="3094"/>
    </row>
    <row r="163" spans="1:32" s="349" customFormat="1" ht="12.75" outlineLevel="1" x14ac:dyDescent="0.2">
      <c r="B163" s="61"/>
      <c r="C163" s="77"/>
      <c r="D163" s="78"/>
      <c r="E163" s="135"/>
      <c r="F163" s="682" t="s">
        <v>318</v>
      </c>
      <c r="G163" s="1143" t="s">
        <v>319</v>
      </c>
      <c r="H163" s="1143" t="s">
        <v>148</v>
      </c>
      <c r="I163" s="1144" t="s">
        <v>245</v>
      </c>
      <c r="J163" s="1143" t="s">
        <v>148</v>
      </c>
      <c r="K163" s="1144" t="s">
        <v>245</v>
      </c>
      <c r="L163" s="1143" t="s">
        <v>148</v>
      </c>
      <c r="M163" s="1144" t="s">
        <v>245</v>
      </c>
      <c r="N163" s="1143" t="s">
        <v>148</v>
      </c>
      <c r="O163" s="1144" t="s">
        <v>245</v>
      </c>
      <c r="S163" s="843"/>
      <c r="V163" s="3092"/>
      <c r="W163" s="3093"/>
      <c r="X163" s="3093"/>
      <c r="Y163" s="3093"/>
      <c r="Z163" s="3093"/>
      <c r="AA163" s="3093"/>
      <c r="AB163" s="3093"/>
      <c r="AC163" s="3093"/>
      <c r="AD163" s="3093"/>
      <c r="AE163" s="3093"/>
      <c r="AF163" s="3094"/>
    </row>
    <row r="164" spans="1:32" s="349" customFormat="1" ht="12.75" outlineLevel="1" x14ac:dyDescent="0.2">
      <c r="B164" s="61"/>
      <c r="C164" s="77"/>
      <c r="D164" s="78"/>
      <c r="E164" s="135"/>
      <c r="F164" s="519">
        <v>0</v>
      </c>
      <c r="G164" s="506">
        <f>TRUNC((G148*$I160)+$G172)</f>
        <v>36367</v>
      </c>
      <c r="H164" s="1145">
        <v>0</v>
      </c>
      <c r="I164" s="1151">
        <f t="shared" ref="I164:I170" si="28">I148</f>
        <v>0.05</v>
      </c>
      <c r="J164" s="1145">
        <v>0</v>
      </c>
      <c r="K164" s="1152">
        <f t="shared" ref="K164:K170" si="29">K148</f>
        <v>0.26</v>
      </c>
      <c r="L164" s="1145">
        <v>0</v>
      </c>
      <c r="M164" s="1153">
        <f>M148</f>
        <v>0.41</v>
      </c>
      <c r="N164" s="1145">
        <v>0</v>
      </c>
      <c r="O164" s="1153">
        <f>I164*$O172</f>
        <v>8.0000000000000016E-2</v>
      </c>
      <c r="S164" s="843"/>
      <c r="V164" s="3095"/>
      <c r="W164" s="3096"/>
      <c r="X164" s="3096"/>
      <c r="Y164" s="3096"/>
      <c r="Z164" s="3096"/>
      <c r="AA164" s="3096"/>
      <c r="AB164" s="3096"/>
      <c r="AC164" s="3096"/>
      <c r="AD164" s="3096"/>
      <c r="AE164" s="3096"/>
      <c r="AF164" s="3097"/>
    </row>
    <row r="165" spans="1:32" s="349" customFormat="1" ht="12.75" outlineLevel="1" x14ac:dyDescent="0.2">
      <c r="A165" s="669" t="str">
        <f>INDEX(Checks!$J$42:$J$47,MATCH((SEARCH("(",formuletekst(J165))),Checks!$I$42:$I$47,0))</f>
        <v>GEH</v>
      </c>
      <c r="B165" s="61"/>
      <c r="C165" s="77"/>
      <c r="D165" s="78"/>
      <c r="E165" s="135"/>
      <c r="F165" s="519">
        <f t="shared" ref="F165:F170" si="30">G164</f>
        <v>36367</v>
      </c>
      <c r="G165" s="506">
        <f>TRUNC((G149*$I160)+$G172)</f>
        <v>72727</v>
      </c>
      <c r="H165" s="763">
        <f>TRUNC($G164*I164)</f>
        <v>1818</v>
      </c>
      <c r="I165" s="1151">
        <f t="shared" si="28"/>
        <v>0.08</v>
      </c>
      <c r="J165" s="763">
        <f>TRUNC($G164*K164)</f>
        <v>9455</v>
      </c>
      <c r="K165" s="1152">
        <f t="shared" si="29"/>
        <v>0.3</v>
      </c>
      <c r="L165" s="763">
        <f>TRUNC($G164*M164)</f>
        <v>14910</v>
      </c>
      <c r="M165" s="1152">
        <f t="shared" ref="M165:M170" si="31">M149</f>
        <v>0.45</v>
      </c>
      <c r="N165" s="763">
        <f>TRUNC($G164*O164)</f>
        <v>2909</v>
      </c>
      <c r="O165" s="1152">
        <f>I165*$O172</f>
        <v>0.128</v>
      </c>
      <c r="S165" s="843"/>
    </row>
    <row r="166" spans="1:32" s="349" customFormat="1" ht="12.75" outlineLevel="1" x14ac:dyDescent="0.2">
      <c r="A166" s="669" t="str">
        <f>INDEX(Checks!$J$42:$J$47,MATCH((SEARCH("(",formuletekst(J166))),Checks!$I$42:$I$47,0))</f>
        <v>GEH</v>
      </c>
      <c r="B166" s="61"/>
      <c r="C166" s="77"/>
      <c r="D166" s="78"/>
      <c r="E166" s="135"/>
      <c r="F166" s="519">
        <f t="shared" si="30"/>
        <v>72727</v>
      </c>
      <c r="G166" s="506">
        <f>TRUNC((G150*$I160)+$G172)</f>
        <v>145448</v>
      </c>
      <c r="H166" s="763">
        <f>TRUNC((($G165-$F165)*I165)+($G164*I164))</f>
        <v>4727</v>
      </c>
      <c r="I166" s="1151">
        <f t="shared" si="28"/>
        <v>0.12</v>
      </c>
      <c r="J166" s="763">
        <f>TRUNC((($G165-$F165)*K165)+($G164*K164))</f>
        <v>20363</v>
      </c>
      <c r="K166" s="1152">
        <f t="shared" si="29"/>
        <v>0.35</v>
      </c>
      <c r="L166" s="763">
        <f>TRUNC((($G165-$F165)*M165)+($G164*M164))</f>
        <v>31272</v>
      </c>
      <c r="M166" s="1152">
        <f t="shared" si="31"/>
        <v>0.5</v>
      </c>
      <c r="N166" s="763">
        <f>TRUNC((($G165-$F165)*O165)+($G164*O164))</f>
        <v>7563</v>
      </c>
      <c r="O166" s="1152">
        <f>I166*$O172</f>
        <v>0.192</v>
      </c>
      <c r="S166" s="843"/>
    </row>
    <row r="167" spans="1:32" s="349" customFormat="1" ht="12.75" outlineLevel="1" x14ac:dyDescent="0.2">
      <c r="A167" s="669" t="str">
        <f>INDEX(Checks!$J$42:$J$47,MATCH((SEARCH("(",formuletekst(J167))),Checks!$I$42:$I$47,0))</f>
        <v>GEH</v>
      </c>
      <c r="B167" s="61"/>
      <c r="C167" s="77"/>
      <c r="D167" s="78"/>
      <c r="E167" s="135"/>
      <c r="F167" s="519">
        <f t="shared" si="30"/>
        <v>145448</v>
      </c>
      <c r="G167" s="506">
        <f>TRUNC((G151*$I160)+$G172)</f>
        <v>290890</v>
      </c>
      <c r="H167" s="763">
        <f>TRUNC((($G166-$F166)*I166)+(($G165-$F165)*I165)+($G164*I164))</f>
        <v>13453</v>
      </c>
      <c r="I167" s="1151">
        <f t="shared" si="28"/>
        <v>0.15</v>
      </c>
      <c r="J167" s="763">
        <f>TRUNC((($G166-$F166)*K166)+(($G165-$F165)*K165)+($G164*K164))</f>
        <v>45815</v>
      </c>
      <c r="K167" s="1152">
        <f t="shared" si="29"/>
        <v>0.39</v>
      </c>
      <c r="L167" s="763">
        <f>TRUNC((($G166-$F166)*M166)+(($G165-$F165)*M165)+($G164*M164))</f>
        <v>67632</v>
      </c>
      <c r="M167" s="1152">
        <f t="shared" si="31"/>
        <v>0.54</v>
      </c>
      <c r="N167" s="763">
        <f>TRUNC((($G166-$F166)*O166)+(($G165-$F165)*O165)+($G164*O164))</f>
        <v>21525</v>
      </c>
      <c r="O167" s="1152">
        <f>I167*$O172</f>
        <v>0.24</v>
      </c>
      <c r="S167" s="843"/>
    </row>
    <row r="168" spans="1:32" s="349" customFormat="1" ht="12.75" outlineLevel="1" x14ac:dyDescent="0.2">
      <c r="A168" s="669" t="str">
        <f>INDEX(Checks!$J$42:$J$47,MATCH((SEARCH("(",formuletekst(J168))),Checks!$I$42:$I$47,0))</f>
        <v>GEH</v>
      </c>
      <c r="B168" s="61"/>
      <c r="C168" s="77"/>
      <c r="D168" s="78"/>
      <c r="E168" s="135"/>
      <c r="F168" s="519">
        <f t="shared" si="30"/>
        <v>290890</v>
      </c>
      <c r="G168" s="506">
        <f>TRUNC((G152*$I160)+$G172)</f>
        <v>581773</v>
      </c>
      <c r="H168" s="763">
        <f>TRUNC(($G167-$F167)*I167+(($G166-$F166)*I166)+(($G165-$F165)*I165)+($G164*I164))</f>
        <v>35269</v>
      </c>
      <c r="I168" s="1151">
        <f t="shared" si="28"/>
        <v>0.19</v>
      </c>
      <c r="J168" s="763">
        <f>TRUNC(($G167-$F167)*K167+(($G166-$F166)*K166)+(($G165-$F165)*K165)+($G164*K164))</f>
        <v>102538</v>
      </c>
      <c r="K168" s="1152">
        <f t="shared" si="29"/>
        <v>0.44</v>
      </c>
      <c r="L168" s="763">
        <f>TRUNC(($G167-$F167)*M167+(($G166-$F166)*M166)+(($G165-$F165)*M165)+($G164*M164))</f>
        <v>146171</v>
      </c>
      <c r="M168" s="1152">
        <f t="shared" si="31"/>
        <v>0.59</v>
      </c>
      <c r="N168" s="763">
        <f>TRUNC(($G167-$F167)*O167+(($G166-$F166)*O166)+(($G165-$F165)*O165)+($G164*O164))</f>
        <v>56431</v>
      </c>
      <c r="O168" s="1152">
        <f>I168*$O172</f>
        <v>0.30400000000000005</v>
      </c>
      <c r="S168" s="843"/>
    </row>
    <row r="169" spans="1:32" s="349" customFormat="1" ht="12.75" outlineLevel="1" x14ac:dyDescent="0.2">
      <c r="A169" s="669" t="str">
        <f>INDEX(Checks!$J$42:$J$47,MATCH((SEARCH("(",formuletekst(J169))),Checks!$I$42:$I$47,0))</f>
        <v>GEH</v>
      </c>
      <c r="B169" s="61"/>
      <c r="C169" s="77"/>
      <c r="D169" s="78"/>
      <c r="E169" s="135"/>
      <c r="F169" s="519">
        <f t="shared" si="30"/>
        <v>581773</v>
      </c>
      <c r="G169" s="506">
        <f>TRUNC((G153*$I160)+$G172)</f>
        <v>1454422</v>
      </c>
      <c r="H169" s="763">
        <f>TRUNC(($G168-$F168)*I168+(($G167-$F167)*I167+(($G166-$F166)*I166)+(($G165-$F165)*I165)+($G164*I164)))</f>
        <v>90537</v>
      </c>
      <c r="I169" s="1151">
        <f t="shared" si="28"/>
        <v>0.23</v>
      </c>
      <c r="J169" s="763">
        <f>TRUNC(($G168-$F168)*K168+(($G167-$F167)*K167+(($G166-$F166)*K166)+(($G165-$F165)*K165)+($G164*K164)))</f>
        <v>230526</v>
      </c>
      <c r="K169" s="1152">
        <f t="shared" si="29"/>
        <v>0.48</v>
      </c>
      <c r="L169" s="763">
        <f>TRUNC(($G168-$F168)*M168+(($G167-$F167)*M167+(($G166-$F166)*M166)+(($G165-$F165)*M165)+($G164*M164)))</f>
        <v>317792</v>
      </c>
      <c r="M169" s="1152">
        <f t="shared" si="31"/>
        <v>0.63</v>
      </c>
      <c r="N169" s="763">
        <f>TRUNC(($G168-$F168)*O168+(($G167-$F167)*O167+(($G166-$F166)*O166)+(($G165-$F165)*O165)+($G164*O164)))</f>
        <v>144860</v>
      </c>
      <c r="O169" s="1152">
        <f>I169*$O172</f>
        <v>0.36800000000000005</v>
      </c>
      <c r="S169" s="843"/>
    </row>
    <row r="170" spans="1:32" s="349" customFormat="1" ht="12.75" outlineLevel="1" x14ac:dyDescent="0.2">
      <c r="A170" s="669" t="str">
        <f>INDEX(Checks!$J$42:$J$47,MATCH((SEARCH("(",formuletekst(J170))),Checks!$I$42:$I$47,0))</f>
        <v>GEH</v>
      </c>
      <c r="B170" s="61"/>
      <c r="C170" s="77"/>
      <c r="D170" s="78"/>
      <c r="E170" s="135"/>
      <c r="F170" s="519">
        <f t="shared" si="30"/>
        <v>1454422</v>
      </c>
      <c r="G170" s="1149" t="s">
        <v>780</v>
      </c>
      <c r="H170" s="763">
        <f>TRUNC(($G169-$F169)*I169+($G168-$F168)*I168+(($G167-$F167)*I167+(($G166-$F166)*I166)+(($G165-$F165)*I165)+($G164*I164)))</f>
        <v>291247</v>
      </c>
      <c r="I170" s="1151">
        <f t="shared" si="28"/>
        <v>0.27</v>
      </c>
      <c r="J170" s="763">
        <f>TRUNC(($G169-$F169)*K169+($G168-$F168)*K168+(($G167-$F167)*K167+(($G166-$F166)*K166)+(($G165-$F165)*K165)+($G164*K164)))</f>
        <v>649398</v>
      </c>
      <c r="K170" s="1152">
        <f t="shared" si="29"/>
        <v>0.53</v>
      </c>
      <c r="L170" s="763">
        <f>TRUNC(($G169-$F169)*M169+($G168-$F168)*M168+(($G167-$F167)*M167+(($G166-$F166)*M166)+(($G165-$F165)*M165)+($G164*M164)))</f>
        <v>867561</v>
      </c>
      <c r="M170" s="1154">
        <f t="shared" si="31"/>
        <v>0.68</v>
      </c>
      <c r="N170" s="1155">
        <f>TRUNC(($G169-$F169)*O169+($G168-$F168)*O168+(($G167-$F167)*O167+(($G166-$F166)*O166)+(($G165-$F165)*O165)+($G164*O164)))</f>
        <v>465995</v>
      </c>
      <c r="O170" s="1154">
        <f>I170*$O172</f>
        <v>0.43200000000000005</v>
      </c>
      <c r="S170" s="843"/>
    </row>
    <row r="171" spans="1:32" s="349" customFormat="1" ht="12.75" outlineLevel="1" x14ac:dyDescent="0.2">
      <c r="B171" s="61"/>
      <c r="C171" s="77"/>
      <c r="D171" s="78"/>
      <c r="E171" s="135"/>
      <c r="F171" s="353"/>
      <c r="G171" s="470"/>
      <c r="H171" s="470"/>
      <c r="I171" s="470"/>
      <c r="J171" s="470"/>
      <c r="K171" s="470"/>
      <c r="L171" s="470"/>
      <c r="M171" s="356"/>
      <c r="S171" s="843"/>
    </row>
    <row r="172" spans="1:32" s="349" customFormat="1" ht="12.75" outlineLevel="1" x14ac:dyDescent="0.2">
      <c r="B172" s="61"/>
      <c r="C172" s="77"/>
      <c r="D172" s="78"/>
      <c r="E172" s="135"/>
      <c r="F172" s="372" t="s">
        <v>782</v>
      </c>
      <c r="G172" s="660">
        <v>0.999</v>
      </c>
      <c r="H172" s="420" t="s">
        <v>136</v>
      </c>
      <c r="I172" s="420"/>
      <c r="J172" s="420"/>
      <c r="K172" s="420"/>
      <c r="L172" s="420"/>
      <c r="N172" s="349" t="s">
        <v>785</v>
      </c>
      <c r="O172" s="550">
        <v>1.6</v>
      </c>
      <c r="P172" s="349" t="s">
        <v>786</v>
      </c>
      <c r="S172" s="843"/>
    </row>
    <row r="173" spans="1:32" s="349" customFormat="1" ht="12.75" x14ac:dyDescent="0.2">
      <c r="B173" s="61"/>
      <c r="C173" s="77"/>
      <c r="D173" s="78"/>
      <c r="E173" s="135"/>
      <c r="G173" s="420"/>
      <c r="H173" s="420"/>
      <c r="I173" s="420"/>
      <c r="J173" s="420"/>
      <c r="K173" s="420"/>
      <c r="L173" s="420"/>
      <c r="S173" s="843"/>
    </row>
    <row r="174" spans="1:32" s="433" customFormat="1" ht="12.75" x14ac:dyDescent="0.2">
      <c r="A174" s="852" t="s">
        <v>1583</v>
      </c>
      <c r="B174" s="126"/>
      <c r="C174" s="127"/>
      <c r="D174" s="128"/>
      <c r="E174" s="129" t="s">
        <v>2</v>
      </c>
      <c r="F174" s="130"/>
      <c r="G174" s="121">
        <f>G158+1</f>
        <v>1994</v>
      </c>
      <c r="H174" s="131"/>
      <c r="S174" s="842"/>
    </row>
    <row r="175" spans="1:32" s="349" customFormat="1" ht="12.75" outlineLevel="1" x14ac:dyDescent="0.2">
      <c r="B175" s="61"/>
      <c r="C175" s="77"/>
      <c r="D175" s="78"/>
      <c r="E175" s="135"/>
      <c r="G175" s="420"/>
      <c r="H175" s="420"/>
      <c r="I175" s="420"/>
      <c r="J175" s="420"/>
      <c r="K175" s="420"/>
      <c r="L175" s="420"/>
      <c r="S175" s="843"/>
    </row>
    <row r="176" spans="1:32" s="349" customFormat="1" ht="13.5" outlineLevel="1" thickBot="1" x14ac:dyDescent="0.25">
      <c r="B176" s="61"/>
      <c r="C176" s="77"/>
      <c r="D176" s="78"/>
      <c r="E176" s="135"/>
      <c r="G176" s="85" t="s">
        <v>0</v>
      </c>
      <c r="H176" s="122">
        <f>$G174</f>
        <v>1994</v>
      </c>
      <c r="I176" s="348">
        <f>VLOOKUP($H176,'TCF en bruto WML'!$G$13:$J$76,'TCF en bruto WML'!$J$78,FALSE)</f>
        <v>1.0269999999999999</v>
      </c>
      <c r="S176" s="844" t="s">
        <v>243</v>
      </c>
      <c r="V176" s="75" t="s">
        <v>29</v>
      </c>
    </row>
    <row r="177" spans="1:32" s="349" customFormat="1" ht="12.75" outlineLevel="1" x14ac:dyDescent="0.2">
      <c r="B177" s="61"/>
      <c r="C177" s="77"/>
      <c r="D177" s="78"/>
      <c r="E177" s="135"/>
      <c r="G177" s="420"/>
      <c r="H177" s="420"/>
      <c r="I177" s="420"/>
      <c r="J177" s="420"/>
      <c r="K177" s="420"/>
      <c r="L177" s="420"/>
      <c r="S177" s="843"/>
      <c r="V177" s="3089"/>
      <c r="W177" s="3090"/>
      <c r="X177" s="3090"/>
      <c r="Y177" s="3090"/>
      <c r="Z177" s="3090"/>
      <c r="AA177" s="3090"/>
      <c r="AB177" s="3090"/>
      <c r="AC177" s="3090"/>
      <c r="AD177" s="3090"/>
      <c r="AE177" s="3090"/>
      <c r="AF177" s="3091"/>
    </row>
    <row r="178" spans="1:32" s="349" customFormat="1" ht="12.75" outlineLevel="1" x14ac:dyDescent="0.2">
      <c r="B178" s="61"/>
      <c r="C178" s="77"/>
      <c r="D178" s="78"/>
      <c r="E178" s="135"/>
      <c r="F178" s="3038" t="s">
        <v>777</v>
      </c>
      <c r="G178" s="3028"/>
      <c r="H178" s="3038" t="s">
        <v>778</v>
      </c>
      <c r="I178" s="3044"/>
      <c r="J178" s="3028" t="s">
        <v>779</v>
      </c>
      <c r="K178" s="3028"/>
      <c r="L178" s="3038" t="s">
        <v>783</v>
      </c>
      <c r="M178" s="3044"/>
      <c r="N178" s="3038" t="s">
        <v>784</v>
      </c>
      <c r="O178" s="3044"/>
      <c r="S178" s="845" t="s">
        <v>540</v>
      </c>
      <c r="V178" s="3092"/>
      <c r="W178" s="3093"/>
      <c r="X178" s="3093"/>
      <c r="Y178" s="3093"/>
      <c r="Z178" s="3093"/>
      <c r="AA178" s="3093"/>
      <c r="AB178" s="3093"/>
      <c r="AC178" s="3093"/>
      <c r="AD178" s="3093"/>
      <c r="AE178" s="3093"/>
      <c r="AF178" s="3094"/>
    </row>
    <row r="179" spans="1:32" s="349" customFormat="1" ht="12.75" outlineLevel="1" x14ac:dyDescent="0.2">
      <c r="B179" s="61"/>
      <c r="C179" s="77"/>
      <c r="D179" s="78"/>
      <c r="E179" s="135"/>
      <c r="F179" s="682" t="s">
        <v>318</v>
      </c>
      <c r="G179" s="1143" t="s">
        <v>319</v>
      </c>
      <c r="H179" s="1143" t="s">
        <v>148</v>
      </c>
      <c r="I179" s="1144" t="s">
        <v>245</v>
      </c>
      <c r="J179" s="1143" t="s">
        <v>148</v>
      </c>
      <c r="K179" s="1144" t="s">
        <v>245</v>
      </c>
      <c r="L179" s="1143" t="s">
        <v>148</v>
      </c>
      <c r="M179" s="1144" t="s">
        <v>245</v>
      </c>
      <c r="N179" s="1143" t="s">
        <v>148</v>
      </c>
      <c r="O179" s="1144" t="s">
        <v>245</v>
      </c>
      <c r="S179" s="843"/>
      <c r="V179" s="3092"/>
      <c r="W179" s="3093"/>
      <c r="X179" s="3093"/>
      <c r="Y179" s="3093"/>
      <c r="Z179" s="3093"/>
      <c r="AA179" s="3093"/>
      <c r="AB179" s="3093"/>
      <c r="AC179" s="3093"/>
      <c r="AD179" s="3093"/>
      <c r="AE179" s="3093"/>
      <c r="AF179" s="3094"/>
    </row>
    <row r="180" spans="1:32" s="349" customFormat="1" ht="12.75" outlineLevel="1" x14ac:dyDescent="0.2">
      <c r="B180" s="61"/>
      <c r="C180" s="77"/>
      <c r="D180" s="78"/>
      <c r="E180" s="135"/>
      <c r="F180" s="519">
        <v>0</v>
      </c>
      <c r="G180" s="506">
        <f>TRUNC((G164*$I176)+$G188)</f>
        <v>37349</v>
      </c>
      <c r="H180" s="1145">
        <v>0</v>
      </c>
      <c r="I180" s="1151">
        <f t="shared" ref="I180:I186" si="32">I164</f>
        <v>0.05</v>
      </c>
      <c r="J180" s="1145">
        <v>0</v>
      </c>
      <c r="K180" s="1152">
        <f t="shared" ref="K180:K186" si="33">K164</f>
        <v>0.26</v>
      </c>
      <c r="L180" s="1145">
        <v>0</v>
      </c>
      <c r="M180" s="1153">
        <f>M164</f>
        <v>0.41</v>
      </c>
      <c r="N180" s="1145">
        <v>0</v>
      </c>
      <c r="O180" s="1153">
        <f>I180*$O188</f>
        <v>8.0000000000000016E-2</v>
      </c>
      <c r="S180" s="843"/>
      <c r="V180" s="3095"/>
      <c r="W180" s="3096"/>
      <c r="X180" s="3096"/>
      <c r="Y180" s="3096"/>
      <c r="Z180" s="3096"/>
      <c r="AA180" s="3096"/>
      <c r="AB180" s="3096"/>
      <c r="AC180" s="3096"/>
      <c r="AD180" s="3096"/>
      <c r="AE180" s="3096"/>
      <c r="AF180" s="3097"/>
    </row>
    <row r="181" spans="1:32" s="349" customFormat="1" ht="12.75" outlineLevel="1" x14ac:dyDescent="0.2">
      <c r="A181" s="669" t="str">
        <f>INDEX(Checks!$J$42:$J$47,MATCH((SEARCH("(",formuletekst(J181))),Checks!$I$42:$I$47,0))</f>
        <v>GEH</v>
      </c>
      <c r="B181" s="61"/>
      <c r="C181" s="77"/>
      <c r="D181" s="78"/>
      <c r="E181" s="135"/>
      <c r="F181" s="519">
        <f t="shared" ref="F181:F186" si="34">G180</f>
        <v>37349</v>
      </c>
      <c r="G181" s="506">
        <f>TRUNC((G165*$I176)+$G188)</f>
        <v>74691</v>
      </c>
      <c r="H181" s="763">
        <f>TRUNC($G180*I180)</f>
        <v>1867</v>
      </c>
      <c r="I181" s="1151">
        <f t="shared" si="32"/>
        <v>0.08</v>
      </c>
      <c r="J181" s="763">
        <f>TRUNC($G180*K180)</f>
        <v>9710</v>
      </c>
      <c r="K181" s="1152">
        <f t="shared" si="33"/>
        <v>0.3</v>
      </c>
      <c r="L181" s="763">
        <f>TRUNC($G180*M180)</f>
        <v>15313</v>
      </c>
      <c r="M181" s="1152">
        <f t="shared" ref="M181:M186" si="35">M165</f>
        <v>0.45</v>
      </c>
      <c r="N181" s="763">
        <f>TRUNC($G180*O180)</f>
        <v>2987</v>
      </c>
      <c r="O181" s="1152">
        <f>I181*$O188</f>
        <v>0.128</v>
      </c>
      <c r="S181" s="843"/>
    </row>
    <row r="182" spans="1:32" s="349" customFormat="1" ht="12.75" outlineLevel="1" x14ac:dyDescent="0.2">
      <c r="A182" s="669" t="str">
        <f>INDEX(Checks!$J$42:$J$47,MATCH((SEARCH("(",formuletekst(J182))),Checks!$I$42:$I$47,0))</f>
        <v>GEH</v>
      </c>
      <c r="B182" s="61"/>
      <c r="C182" s="77"/>
      <c r="D182" s="78"/>
      <c r="E182" s="135"/>
      <c r="F182" s="519">
        <f t="shared" si="34"/>
        <v>74691</v>
      </c>
      <c r="G182" s="506">
        <f>TRUNC((G166*$I176)+$G188)</f>
        <v>149376</v>
      </c>
      <c r="H182" s="763">
        <f>TRUNC((($G181-$F181)*I181)+($G180*I180))</f>
        <v>4854</v>
      </c>
      <c r="I182" s="1151">
        <f t="shared" si="32"/>
        <v>0.12</v>
      </c>
      <c r="J182" s="763">
        <f>TRUNC((($G181-$F181)*K181)+($G180*K180))</f>
        <v>20913</v>
      </c>
      <c r="K182" s="1152">
        <f t="shared" si="33"/>
        <v>0.35</v>
      </c>
      <c r="L182" s="763">
        <f>TRUNC((($G181-$F181)*M181)+($G180*M180))</f>
        <v>32116</v>
      </c>
      <c r="M182" s="1152">
        <f t="shared" si="35"/>
        <v>0.5</v>
      </c>
      <c r="N182" s="763">
        <f>TRUNC((($G181-$F181)*O181)+($G180*O180))</f>
        <v>7767</v>
      </c>
      <c r="O182" s="1152">
        <f>I182*$O188</f>
        <v>0.192</v>
      </c>
      <c r="S182" s="843"/>
    </row>
    <row r="183" spans="1:32" s="349" customFormat="1" ht="12.75" outlineLevel="1" x14ac:dyDescent="0.2">
      <c r="A183" s="669" t="str">
        <f>INDEX(Checks!$J$42:$J$47,MATCH((SEARCH("(",formuletekst(J183))),Checks!$I$42:$I$47,0))</f>
        <v>GEH</v>
      </c>
      <c r="B183" s="61"/>
      <c r="C183" s="77"/>
      <c r="D183" s="78"/>
      <c r="E183" s="135"/>
      <c r="F183" s="519">
        <f t="shared" si="34"/>
        <v>149376</v>
      </c>
      <c r="G183" s="506">
        <f>TRUNC((G167*$I176)+$G188)</f>
        <v>298745</v>
      </c>
      <c r="H183" s="763">
        <f>TRUNC((($G182-$F182)*I182)+(($G181-$F181)*I181)+($G180*I180))</f>
        <v>13817</v>
      </c>
      <c r="I183" s="1151">
        <f t="shared" si="32"/>
        <v>0.15</v>
      </c>
      <c r="J183" s="763">
        <f>TRUNC((($G182-$F182)*K182)+(($G181-$F181)*K181)+($G180*K180))</f>
        <v>47053</v>
      </c>
      <c r="K183" s="1152">
        <f t="shared" si="33"/>
        <v>0.39</v>
      </c>
      <c r="L183" s="763">
        <f>TRUNC((($G182-$F182)*M182)+(($G181-$F181)*M181)+($G180*M180))</f>
        <v>69459</v>
      </c>
      <c r="M183" s="1152">
        <f t="shared" si="35"/>
        <v>0.54</v>
      </c>
      <c r="N183" s="763">
        <f>TRUNC((($G182-$F182)*O182)+(($G181-$F181)*O181)+($G180*O180))</f>
        <v>22107</v>
      </c>
      <c r="O183" s="1152">
        <f>I183*$O188</f>
        <v>0.24</v>
      </c>
      <c r="S183" s="843"/>
    </row>
    <row r="184" spans="1:32" s="349" customFormat="1" ht="12.75" outlineLevel="1" x14ac:dyDescent="0.2">
      <c r="A184" s="669" t="str">
        <f>INDEX(Checks!$J$42:$J$47,MATCH((SEARCH("(",formuletekst(J184))),Checks!$I$42:$I$47,0))</f>
        <v>GEH</v>
      </c>
      <c r="B184" s="61"/>
      <c r="C184" s="77"/>
      <c r="D184" s="78"/>
      <c r="E184" s="135"/>
      <c r="F184" s="519">
        <f t="shared" si="34"/>
        <v>298745</v>
      </c>
      <c r="G184" s="506">
        <f>TRUNC((G168*$I176)+$G188)</f>
        <v>597481</v>
      </c>
      <c r="H184" s="763">
        <f>TRUNC(($G183-$F183)*I183+(($G182-$F182)*I182)+(($G181-$F181)*I181)+($G180*I180))</f>
        <v>36222</v>
      </c>
      <c r="I184" s="1151">
        <f t="shared" si="32"/>
        <v>0.19</v>
      </c>
      <c r="J184" s="763">
        <f>TRUNC(($G183-$F183)*K183+(($G182-$F182)*K182)+(($G181-$F181)*K181)+($G180*K180))</f>
        <v>105307</v>
      </c>
      <c r="K184" s="1152">
        <f t="shared" si="33"/>
        <v>0.44</v>
      </c>
      <c r="L184" s="763">
        <f>TRUNC(($G183-$F183)*M183+(($G182-$F182)*M182)+(($G181-$F181)*M181)+($G180*M180))</f>
        <v>150118</v>
      </c>
      <c r="M184" s="1152">
        <f t="shared" si="35"/>
        <v>0.59</v>
      </c>
      <c r="N184" s="763">
        <f>TRUNC(($G183-$F183)*O183+(($G182-$F182)*O182)+(($G181-$F181)*O181)+($G180*O180))</f>
        <v>57955</v>
      </c>
      <c r="O184" s="1152">
        <f>I184*$O188</f>
        <v>0.30400000000000005</v>
      </c>
      <c r="S184" s="843"/>
    </row>
    <row r="185" spans="1:32" s="349" customFormat="1" ht="12.75" outlineLevel="1" x14ac:dyDescent="0.2">
      <c r="A185" s="669" t="str">
        <f>INDEX(Checks!$J$42:$J$47,MATCH((SEARCH("(",formuletekst(J185))),Checks!$I$42:$I$47,0))</f>
        <v>GEH</v>
      </c>
      <c r="B185" s="61"/>
      <c r="C185" s="77"/>
      <c r="D185" s="78"/>
      <c r="E185" s="135"/>
      <c r="F185" s="519">
        <f t="shared" si="34"/>
        <v>597481</v>
      </c>
      <c r="G185" s="506">
        <f>TRUNC((G169*$I176)+$G188)</f>
        <v>1493692</v>
      </c>
      <c r="H185" s="763">
        <f>TRUNC(($G184-$F184)*I184+(($G183-$F183)*I183+(($G182-$F182)*I182)+(($G181-$F181)*I181)+($G180*I180)))</f>
        <v>92982</v>
      </c>
      <c r="I185" s="1151">
        <f t="shared" si="32"/>
        <v>0.23</v>
      </c>
      <c r="J185" s="763">
        <f>TRUNC(($G184-$F184)*K184+(($G183-$F183)*K183+(($G182-$F182)*K182)+(($G181-$F181)*K181)+($G180*K180)))</f>
        <v>236750</v>
      </c>
      <c r="K185" s="1152">
        <f t="shared" si="33"/>
        <v>0.48</v>
      </c>
      <c r="L185" s="763">
        <f>TRUNC(($G184-$F184)*M184+(($G183-$F183)*M183+(($G182-$F182)*M182)+(($G181-$F181)*M181)+($G180*M180)))</f>
        <v>326372</v>
      </c>
      <c r="M185" s="1152">
        <f t="shared" si="35"/>
        <v>0.63</v>
      </c>
      <c r="N185" s="763">
        <f>TRUNC(($G184-$F184)*O184+(($G183-$F183)*O183+(($G182-$F182)*O182)+(($G181-$F181)*O181)+($G180*O180)))</f>
        <v>148771</v>
      </c>
      <c r="O185" s="1152">
        <f>I185*$O188</f>
        <v>0.36800000000000005</v>
      </c>
      <c r="S185" s="843"/>
    </row>
    <row r="186" spans="1:32" s="349" customFormat="1" ht="12.75" outlineLevel="1" x14ac:dyDescent="0.2">
      <c r="A186" s="669" t="str">
        <f>INDEX(Checks!$J$42:$J$47,MATCH((SEARCH("(",formuletekst(J186))),Checks!$I$42:$I$47,0))</f>
        <v>GEH</v>
      </c>
      <c r="B186" s="61"/>
      <c r="C186" s="77"/>
      <c r="D186" s="78"/>
      <c r="E186" s="135"/>
      <c r="F186" s="519">
        <f t="shared" si="34"/>
        <v>1493692</v>
      </c>
      <c r="G186" s="1149" t="s">
        <v>780</v>
      </c>
      <c r="H186" s="763">
        <f>TRUNC(($G185-$F185)*I185+($G184-$F184)*I184+(($G183-$F183)*I183+(($G182-$F182)*I182)+(($G181-$F181)*I181)+($G180*I180)))</f>
        <v>299110</v>
      </c>
      <c r="I186" s="1151">
        <f t="shared" si="32"/>
        <v>0.27</v>
      </c>
      <c r="J186" s="763">
        <f>TRUNC(($G185-$F185)*K185+($G184-$F184)*K184+(($G183-$F183)*K183+(($G182-$F182)*K182)+(($G181-$F181)*K181)+($G180*K180)))</f>
        <v>666932</v>
      </c>
      <c r="K186" s="1152">
        <f t="shared" si="33"/>
        <v>0.53</v>
      </c>
      <c r="L186" s="763">
        <f>TRUNC(($G185-$F185)*M185+($G184-$F184)*M184+(($G183-$F183)*M183+(($G182-$F182)*M182)+(($G181-$F181)*M181)+($G180*M180)))</f>
        <v>890985</v>
      </c>
      <c r="M186" s="1154">
        <f t="shared" si="35"/>
        <v>0.68</v>
      </c>
      <c r="N186" s="1155">
        <f>TRUNC(($G185-$F185)*O185+($G184-$F184)*O184+(($G183-$F183)*O183+(($G182-$F182)*O182)+(($G181-$F181)*O181)+($G180*O180)))</f>
        <v>478577</v>
      </c>
      <c r="O186" s="1154">
        <f>I186*$O188</f>
        <v>0.43200000000000005</v>
      </c>
      <c r="S186" s="843"/>
    </row>
    <row r="187" spans="1:32" s="349" customFormat="1" ht="12.75" outlineLevel="1" x14ac:dyDescent="0.2">
      <c r="B187" s="61"/>
      <c r="C187" s="77"/>
      <c r="D187" s="78"/>
      <c r="E187" s="135"/>
      <c r="F187" s="353"/>
      <c r="G187" s="470"/>
      <c r="H187" s="470"/>
      <c r="I187" s="470"/>
      <c r="J187" s="470"/>
      <c r="K187" s="470"/>
      <c r="L187" s="470"/>
      <c r="M187" s="356"/>
      <c r="S187" s="843"/>
      <c r="T187" s="530"/>
    </row>
    <row r="188" spans="1:32" s="349" customFormat="1" ht="12.75" outlineLevel="1" x14ac:dyDescent="0.2">
      <c r="B188" s="61"/>
      <c r="C188" s="77"/>
      <c r="D188" s="78"/>
      <c r="E188" s="135"/>
      <c r="F188" s="372" t="s">
        <v>782</v>
      </c>
      <c r="G188" s="660">
        <v>0.999</v>
      </c>
      <c r="H188" s="420" t="s">
        <v>136</v>
      </c>
      <c r="I188" s="420"/>
      <c r="J188" s="420"/>
      <c r="K188" s="420"/>
      <c r="L188" s="420"/>
      <c r="N188" s="349" t="s">
        <v>785</v>
      </c>
      <c r="O188" s="550">
        <v>1.6</v>
      </c>
      <c r="P188" s="349" t="s">
        <v>786</v>
      </c>
      <c r="S188" s="843"/>
    </row>
    <row r="189" spans="1:32" s="349" customFormat="1" ht="12.75" x14ac:dyDescent="0.2">
      <c r="B189" s="61"/>
      <c r="C189" s="77"/>
      <c r="D189" s="78"/>
      <c r="E189" s="135"/>
      <c r="G189" s="420"/>
      <c r="H189" s="420"/>
      <c r="I189" s="420"/>
      <c r="J189" s="420"/>
      <c r="K189" s="420"/>
      <c r="L189" s="420"/>
      <c r="S189" s="843"/>
    </row>
    <row r="190" spans="1:32" s="433" customFormat="1" ht="12.75" x14ac:dyDescent="0.2">
      <c r="A190" s="852" t="s">
        <v>1583</v>
      </c>
      <c r="B190" s="126"/>
      <c r="C190" s="127"/>
      <c r="D190" s="128"/>
      <c r="E190" s="129" t="s">
        <v>2</v>
      </c>
      <c r="F190" s="130"/>
      <c r="G190" s="121">
        <f>G174+1</f>
        <v>1995</v>
      </c>
      <c r="H190" s="131"/>
      <c r="S190" s="842"/>
    </row>
    <row r="191" spans="1:32" s="349" customFormat="1" ht="12.75" outlineLevel="1" x14ac:dyDescent="0.2">
      <c r="B191" s="61"/>
      <c r="C191" s="77"/>
      <c r="D191" s="78"/>
      <c r="E191" s="135"/>
      <c r="G191" s="420"/>
      <c r="H191" s="420"/>
      <c r="I191" s="420"/>
      <c r="J191" s="420"/>
      <c r="K191" s="420"/>
      <c r="L191" s="420"/>
      <c r="S191" s="843"/>
    </row>
    <row r="192" spans="1:32" s="349" customFormat="1" ht="13.5" outlineLevel="1" thickBot="1" x14ac:dyDescent="0.25">
      <c r="B192" s="61"/>
      <c r="C192" s="77"/>
      <c r="D192" s="78"/>
      <c r="E192" s="135"/>
      <c r="G192" s="85" t="s">
        <v>0</v>
      </c>
      <c r="H192" s="122">
        <f>$G190</f>
        <v>1995</v>
      </c>
      <c r="I192" s="348">
        <f>VLOOKUP($H192,'TCF en bruto WML'!$G$13:$J$76,'TCF en bruto WML'!$J$78,FALSE)</f>
        <v>1.0249999999999999</v>
      </c>
      <c r="S192" s="844" t="s">
        <v>243</v>
      </c>
      <c r="V192" s="75" t="s">
        <v>29</v>
      </c>
    </row>
    <row r="193" spans="1:32" s="349" customFormat="1" ht="12.75" outlineLevel="1" x14ac:dyDescent="0.2">
      <c r="B193" s="61"/>
      <c r="C193" s="77"/>
      <c r="D193" s="78"/>
      <c r="E193" s="135"/>
      <c r="G193" s="420"/>
      <c r="H193" s="420"/>
      <c r="I193" s="420"/>
      <c r="J193" s="420"/>
      <c r="K193" s="420"/>
      <c r="L193" s="420"/>
      <c r="S193" s="843"/>
      <c r="V193" s="3089"/>
      <c r="W193" s="3090"/>
      <c r="X193" s="3090"/>
      <c r="Y193" s="3090"/>
      <c r="Z193" s="3090"/>
      <c r="AA193" s="3090"/>
      <c r="AB193" s="3090"/>
      <c r="AC193" s="3090"/>
      <c r="AD193" s="3090"/>
      <c r="AE193" s="3090"/>
      <c r="AF193" s="3091"/>
    </row>
    <row r="194" spans="1:32" s="349" customFormat="1" ht="12.75" outlineLevel="1" x14ac:dyDescent="0.2">
      <c r="B194" s="61"/>
      <c r="C194" s="77"/>
      <c r="D194" s="78"/>
      <c r="E194" s="135"/>
      <c r="F194" s="3038" t="s">
        <v>777</v>
      </c>
      <c r="G194" s="3028"/>
      <c r="H194" s="3038" t="s">
        <v>778</v>
      </c>
      <c r="I194" s="3044"/>
      <c r="J194" s="3028" t="s">
        <v>779</v>
      </c>
      <c r="K194" s="3028"/>
      <c r="L194" s="3038" t="s">
        <v>783</v>
      </c>
      <c r="M194" s="3044"/>
      <c r="N194" s="3038" t="s">
        <v>784</v>
      </c>
      <c r="O194" s="3044"/>
      <c r="S194" s="845" t="s">
        <v>540</v>
      </c>
      <c r="V194" s="3092"/>
      <c r="W194" s="3093"/>
      <c r="X194" s="3093"/>
      <c r="Y194" s="3093"/>
      <c r="Z194" s="3093"/>
      <c r="AA194" s="3093"/>
      <c r="AB194" s="3093"/>
      <c r="AC194" s="3093"/>
      <c r="AD194" s="3093"/>
      <c r="AE194" s="3093"/>
      <c r="AF194" s="3094"/>
    </row>
    <row r="195" spans="1:32" s="349" customFormat="1" ht="12.75" outlineLevel="1" x14ac:dyDescent="0.2">
      <c r="B195" s="61"/>
      <c r="C195" s="77"/>
      <c r="D195" s="78"/>
      <c r="E195" s="135"/>
      <c r="F195" s="682" t="s">
        <v>318</v>
      </c>
      <c r="G195" s="1143" t="s">
        <v>319</v>
      </c>
      <c r="H195" s="1143" t="s">
        <v>148</v>
      </c>
      <c r="I195" s="1144" t="s">
        <v>245</v>
      </c>
      <c r="J195" s="1143" t="s">
        <v>148</v>
      </c>
      <c r="K195" s="1144" t="s">
        <v>245</v>
      </c>
      <c r="L195" s="1143" t="s">
        <v>148</v>
      </c>
      <c r="M195" s="1144" t="s">
        <v>245</v>
      </c>
      <c r="N195" s="1143" t="s">
        <v>148</v>
      </c>
      <c r="O195" s="1144" t="s">
        <v>245</v>
      </c>
      <c r="S195" s="843"/>
      <c r="V195" s="3092"/>
      <c r="W195" s="3093"/>
      <c r="X195" s="3093"/>
      <c r="Y195" s="3093"/>
      <c r="Z195" s="3093"/>
      <c r="AA195" s="3093"/>
      <c r="AB195" s="3093"/>
      <c r="AC195" s="3093"/>
      <c r="AD195" s="3093"/>
      <c r="AE195" s="3093"/>
      <c r="AF195" s="3094"/>
    </row>
    <row r="196" spans="1:32" s="349" customFormat="1" ht="12.75" outlineLevel="1" x14ac:dyDescent="0.2">
      <c r="B196" s="61"/>
      <c r="C196" s="77"/>
      <c r="D196" s="78"/>
      <c r="E196" s="135"/>
      <c r="F196" s="519">
        <v>0</v>
      </c>
      <c r="G196" s="506">
        <f>TRUNC((G180*$I192)+$G204)</f>
        <v>38283</v>
      </c>
      <c r="H196" s="1145">
        <v>0</v>
      </c>
      <c r="I196" s="1151">
        <f t="shared" ref="I196:I202" si="36">I180</f>
        <v>0.05</v>
      </c>
      <c r="J196" s="1145">
        <v>0</v>
      </c>
      <c r="K196" s="1152">
        <f t="shared" ref="K196:K202" si="37">K180</f>
        <v>0.26</v>
      </c>
      <c r="L196" s="1145">
        <v>0</v>
      </c>
      <c r="M196" s="1153">
        <f>M180</f>
        <v>0.41</v>
      </c>
      <c r="N196" s="1145">
        <v>0</v>
      </c>
      <c r="O196" s="1153">
        <f>I196*$O204</f>
        <v>8.0000000000000016E-2</v>
      </c>
      <c r="S196" s="843"/>
      <c r="V196" s="3095"/>
      <c r="W196" s="3096"/>
      <c r="X196" s="3096"/>
      <c r="Y196" s="3096"/>
      <c r="Z196" s="3096"/>
      <c r="AA196" s="3096"/>
      <c r="AB196" s="3096"/>
      <c r="AC196" s="3096"/>
      <c r="AD196" s="3096"/>
      <c r="AE196" s="3096"/>
      <c r="AF196" s="3097"/>
    </row>
    <row r="197" spans="1:32" s="349" customFormat="1" ht="12.75" outlineLevel="1" x14ac:dyDescent="0.2">
      <c r="A197" s="669" t="str">
        <f>INDEX(Checks!$J$42:$J$47,MATCH((SEARCH("(",formuletekst(J197))),Checks!$I$42:$I$47,0))</f>
        <v>GEH</v>
      </c>
      <c r="B197" s="61"/>
      <c r="C197" s="77"/>
      <c r="D197" s="78"/>
      <c r="E197" s="135"/>
      <c r="F197" s="519">
        <f t="shared" ref="F197:F202" si="38">G196</f>
        <v>38283</v>
      </c>
      <c r="G197" s="506">
        <f>TRUNC((G181*$I192)+$G204)</f>
        <v>76559</v>
      </c>
      <c r="H197" s="763">
        <f>TRUNC($G196*I196)</f>
        <v>1914</v>
      </c>
      <c r="I197" s="1151">
        <f t="shared" si="36"/>
        <v>0.08</v>
      </c>
      <c r="J197" s="763">
        <f>TRUNC($G196*K196)</f>
        <v>9953</v>
      </c>
      <c r="K197" s="1152">
        <f t="shared" si="37"/>
        <v>0.3</v>
      </c>
      <c r="L197" s="763">
        <f>TRUNC($G196*M196)</f>
        <v>15696</v>
      </c>
      <c r="M197" s="1152">
        <f t="shared" ref="M197:M202" si="39">M181</f>
        <v>0.45</v>
      </c>
      <c r="N197" s="763">
        <f>TRUNC($G196*O196)</f>
        <v>3062</v>
      </c>
      <c r="O197" s="1152">
        <f>I197*$O204</f>
        <v>0.128</v>
      </c>
      <c r="S197" s="843"/>
    </row>
    <row r="198" spans="1:32" s="349" customFormat="1" ht="12.75" outlineLevel="1" x14ac:dyDescent="0.2">
      <c r="A198" s="669" t="str">
        <f>INDEX(Checks!$J$42:$J$47,MATCH((SEARCH("(",formuletekst(J198))),Checks!$I$42:$I$47,0))</f>
        <v>GEH</v>
      </c>
      <c r="B198" s="61"/>
      <c r="C198" s="77"/>
      <c r="D198" s="78"/>
      <c r="E198" s="135"/>
      <c r="F198" s="519">
        <f t="shared" si="38"/>
        <v>76559</v>
      </c>
      <c r="G198" s="506">
        <f>TRUNC((G182*$I192)+$G204)</f>
        <v>153111</v>
      </c>
      <c r="H198" s="763">
        <f>TRUNC((($G197-$F197)*I197)+($G196*I196))</f>
        <v>4976</v>
      </c>
      <c r="I198" s="1151">
        <f t="shared" si="36"/>
        <v>0.12</v>
      </c>
      <c r="J198" s="763">
        <f>TRUNC((($G197-$F197)*K197)+($G196*K196))</f>
        <v>21436</v>
      </c>
      <c r="K198" s="1152">
        <f t="shared" si="37"/>
        <v>0.35</v>
      </c>
      <c r="L198" s="763">
        <f>TRUNC((($G197-$F197)*M197)+($G196*M196))</f>
        <v>32920</v>
      </c>
      <c r="M198" s="1152">
        <f t="shared" si="39"/>
        <v>0.5</v>
      </c>
      <c r="N198" s="763">
        <f>TRUNC((($G197-$F197)*O197)+($G196*O196))</f>
        <v>7961</v>
      </c>
      <c r="O198" s="1152">
        <f>I198*$O204</f>
        <v>0.192</v>
      </c>
      <c r="S198" s="843"/>
    </row>
    <row r="199" spans="1:32" s="349" customFormat="1" ht="12.75" outlineLevel="1" x14ac:dyDescent="0.2">
      <c r="A199" s="669" t="str">
        <f>INDEX(Checks!$J$42:$J$47,MATCH((SEARCH("(",formuletekst(J199))),Checks!$I$42:$I$47,0))</f>
        <v>GEH</v>
      </c>
      <c r="B199" s="61"/>
      <c r="C199" s="77"/>
      <c r="D199" s="78"/>
      <c r="E199" s="135"/>
      <c r="F199" s="519">
        <f t="shared" si="38"/>
        <v>153111</v>
      </c>
      <c r="G199" s="506">
        <f>TRUNC((G183*$I192)+$G204)</f>
        <v>306214</v>
      </c>
      <c r="H199" s="763">
        <f>TRUNC((($G198-$F198)*I198)+(($G197-$F197)*I197)+($G196*I196))</f>
        <v>14162</v>
      </c>
      <c r="I199" s="1151">
        <f t="shared" si="36"/>
        <v>0.15</v>
      </c>
      <c r="J199" s="763">
        <f>TRUNC((($G198-$F198)*K198)+(($G197-$F197)*K197)+($G196*K196))</f>
        <v>48229</v>
      </c>
      <c r="K199" s="1152">
        <f t="shared" si="37"/>
        <v>0.39</v>
      </c>
      <c r="L199" s="763">
        <f>TRUNC((($G198-$F198)*M198)+(($G197-$F197)*M197)+($G196*M196))</f>
        <v>71196</v>
      </c>
      <c r="M199" s="1152">
        <f t="shared" si="39"/>
        <v>0.54</v>
      </c>
      <c r="N199" s="763">
        <f>TRUNC((($G198-$F198)*O198)+(($G197-$F197)*O197)+($G196*O196))</f>
        <v>22659</v>
      </c>
      <c r="O199" s="1152">
        <f>I199*$O204</f>
        <v>0.24</v>
      </c>
      <c r="S199" s="843"/>
    </row>
    <row r="200" spans="1:32" s="349" customFormat="1" ht="12.75" outlineLevel="1" x14ac:dyDescent="0.2">
      <c r="A200" s="669" t="str">
        <f>INDEX(Checks!$J$42:$J$47,MATCH((SEARCH("(",formuletekst(J200))),Checks!$I$42:$I$47,0))</f>
        <v>GEH</v>
      </c>
      <c r="B200" s="61"/>
      <c r="C200" s="77"/>
      <c r="D200" s="78"/>
      <c r="E200" s="135"/>
      <c r="F200" s="519">
        <f t="shared" si="38"/>
        <v>306214</v>
      </c>
      <c r="G200" s="506">
        <f>TRUNC((G184*$I192)+$G204)</f>
        <v>612419</v>
      </c>
      <c r="H200" s="763">
        <f>TRUNC(($G199-$F199)*I199+(($G198-$F198)*I198)+(($G197-$F197)*I197)+($G196*I196))</f>
        <v>37127</v>
      </c>
      <c r="I200" s="1151">
        <f t="shared" si="36"/>
        <v>0.19</v>
      </c>
      <c r="J200" s="763">
        <f>TRUNC(($G199-$F199)*K199+(($G198-$F198)*K198)+(($G197-$F197)*K197)+($G196*K196))</f>
        <v>107939</v>
      </c>
      <c r="K200" s="1152">
        <f t="shared" si="37"/>
        <v>0.44</v>
      </c>
      <c r="L200" s="763">
        <f>TRUNC(($G199-$F199)*M199+(($G198-$F198)*M198)+(($G197-$F197)*M197)+($G196*M196))</f>
        <v>153871</v>
      </c>
      <c r="M200" s="1152">
        <f t="shared" si="39"/>
        <v>0.59</v>
      </c>
      <c r="N200" s="763">
        <f>TRUNC(($G199-$F199)*O199+(($G198-$F198)*O198)+(($G197-$F197)*O197)+($G196*O196))</f>
        <v>59404</v>
      </c>
      <c r="O200" s="1152">
        <f>I200*$O204</f>
        <v>0.30400000000000005</v>
      </c>
      <c r="S200" s="843"/>
    </row>
    <row r="201" spans="1:32" s="349" customFormat="1" ht="12.75" outlineLevel="1" x14ac:dyDescent="0.2">
      <c r="A201" s="669" t="str">
        <f>INDEX(Checks!$J$42:$J$47,MATCH((SEARCH("(",formuletekst(J201))),Checks!$I$42:$I$47,0))</f>
        <v>GEH</v>
      </c>
      <c r="B201" s="61"/>
      <c r="C201" s="77"/>
      <c r="D201" s="78"/>
      <c r="E201" s="135"/>
      <c r="F201" s="519">
        <f t="shared" si="38"/>
        <v>612419</v>
      </c>
      <c r="G201" s="506">
        <f>TRUNC((G185*$I192)+$G204)</f>
        <v>1531035</v>
      </c>
      <c r="H201" s="763">
        <f>TRUNC(($G200-$F200)*I200+(($G199-$F199)*I199+(($G198-$F198)*I198)+(($G197-$F197)*I197)+($G196*I196)))</f>
        <v>95306</v>
      </c>
      <c r="I201" s="1151">
        <f t="shared" si="36"/>
        <v>0.23</v>
      </c>
      <c r="J201" s="763">
        <f>TRUNC(($G200-$F200)*K200+(($G199-$F199)*K199+(($G198-$F198)*K198)+(($G197-$F197)*K197)+($G196*K196)))</f>
        <v>242669</v>
      </c>
      <c r="K201" s="1152">
        <f t="shared" si="37"/>
        <v>0.48</v>
      </c>
      <c r="L201" s="763">
        <f>TRUNC(($G200-$F200)*M200+(($G199-$F199)*M199+(($G198-$F198)*M198)+(($G197-$F197)*M197)+($G196*M196)))</f>
        <v>334532</v>
      </c>
      <c r="M201" s="1152">
        <f t="shared" si="39"/>
        <v>0.63</v>
      </c>
      <c r="N201" s="763">
        <f>TRUNC(($G200-$F200)*O200+(($G199-$F199)*O199+(($G198-$F198)*O198)+(($G197-$F197)*O197)+($G196*O196)))</f>
        <v>152490</v>
      </c>
      <c r="O201" s="1152">
        <f>I201*$O204</f>
        <v>0.36800000000000005</v>
      </c>
      <c r="S201" s="843"/>
    </row>
    <row r="202" spans="1:32" s="349" customFormat="1" ht="12.75" outlineLevel="1" x14ac:dyDescent="0.2">
      <c r="A202" s="669" t="str">
        <f>INDEX(Checks!$J$42:$J$47,MATCH((SEARCH("(",formuletekst(J202))),Checks!$I$42:$I$47,0))</f>
        <v>GEH</v>
      </c>
      <c r="B202" s="61"/>
      <c r="C202" s="77"/>
      <c r="D202" s="78"/>
      <c r="E202" s="135"/>
      <c r="F202" s="519">
        <f t="shared" si="38"/>
        <v>1531035</v>
      </c>
      <c r="G202" s="1149" t="s">
        <v>780</v>
      </c>
      <c r="H202" s="763">
        <f>TRUNC(($G201-$F201)*I201+($G200-$F200)*I200+(($G199-$F199)*I199+(($G198-$F198)*I198)+(($G197-$F197)*I197)+($G196*I196)))</f>
        <v>306588</v>
      </c>
      <c r="I202" s="1151">
        <f t="shared" si="36"/>
        <v>0.27</v>
      </c>
      <c r="J202" s="763">
        <f>TRUNC(($G201-$F201)*K201+($G200-$F200)*K200+(($G199-$F199)*K199+(($G198-$F198)*K198)+(($G197-$F197)*K197)+($G196*K196)))</f>
        <v>683605</v>
      </c>
      <c r="K202" s="1152">
        <f t="shared" si="37"/>
        <v>0.53</v>
      </c>
      <c r="L202" s="763">
        <f>TRUNC(($G201-$F201)*M201+($G200-$F200)*M200+(($G199-$F199)*M199+(($G198-$F198)*M198)+(($G197-$F197)*M197)+($G196*M196)))</f>
        <v>913260</v>
      </c>
      <c r="M202" s="1154">
        <f t="shared" si="39"/>
        <v>0.68</v>
      </c>
      <c r="N202" s="1155">
        <f>TRUNC(($G201-$F201)*O201+($G200-$F200)*O200+(($G199-$F199)*O199+(($G198-$F198)*O198)+(($G197-$F197)*O197)+($G196*O196)))</f>
        <v>490541</v>
      </c>
      <c r="O202" s="1154">
        <f>I202*$O204</f>
        <v>0.43200000000000005</v>
      </c>
      <c r="S202" s="843"/>
    </row>
    <row r="203" spans="1:32" s="349" customFormat="1" ht="12.75" outlineLevel="1" x14ac:dyDescent="0.2">
      <c r="B203" s="61"/>
      <c r="C203" s="77"/>
      <c r="D203" s="78"/>
      <c r="E203" s="135"/>
      <c r="F203" s="353"/>
      <c r="G203" s="470"/>
      <c r="H203" s="470"/>
      <c r="I203" s="470"/>
      <c r="J203" s="470"/>
      <c r="K203" s="470"/>
      <c r="L203" s="470"/>
      <c r="M203" s="356"/>
      <c r="S203" s="843"/>
    </row>
    <row r="204" spans="1:32" s="349" customFormat="1" ht="12.75" outlineLevel="1" x14ac:dyDescent="0.2">
      <c r="B204" s="61"/>
      <c r="C204" s="77"/>
      <c r="D204" s="78"/>
      <c r="E204" s="135"/>
      <c r="F204" s="372" t="s">
        <v>782</v>
      </c>
      <c r="G204" s="660">
        <v>0.999</v>
      </c>
      <c r="H204" s="420" t="s">
        <v>136</v>
      </c>
      <c r="I204" s="420"/>
      <c r="J204" s="420"/>
      <c r="K204" s="420"/>
      <c r="L204" s="420"/>
      <c r="N204" s="349" t="s">
        <v>785</v>
      </c>
      <c r="O204" s="550">
        <v>1.6</v>
      </c>
      <c r="P204" s="349" t="s">
        <v>786</v>
      </c>
      <c r="S204" s="843"/>
    </row>
    <row r="205" spans="1:32" s="349" customFormat="1" ht="12.75" x14ac:dyDescent="0.2">
      <c r="B205" s="61"/>
      <c r="C205" s="77"/>
      <c r="D205" s="78"/>
      <c r="E205" s="135"/>
      <c r="G205" s="420"/>
      <c r="H205" s="420"/>
      <c r="I205" s="420"/>
      <c r="J205" s="420"/>
      <c r="K205" s="420"/>
      <c r="L205" s="420"/>
      <c r="S205" s="843"/>
    </row>
    <row r="206" spans="1:32" s="433" customFormat="1" ht="12.75" x14ac:dyDescent="0.2">
      <c r="A206" s="852" t="s">
        <v>1583</v>
      </c>
      <c r="B206" s="126"/>
      <c r="C206" s="127"/>
      <c r="D206" s="128"/>
      <c r="E206" s="129" t="s">
        <v>2</v>
      </c>
      <c r="F206" s="130"/>
      <c r="G206" s="121">
        <f>G190+1</f>
        <v>1996</v>
      </c>
      <c r="H206" s="131"/>
      <c r="S206" s="842"/>
    </row>
    <row r="207" spans="1:32" s="349" customFormat="1" ht="12.75" outlineLevel="1" x14ac:dyDescent="0.2">
      <c r="B207" s="61"/>
      <c r="C207" s="77"/>
      <c r="D207" s="78"/>
      <c r="E207" s="135"/>
      <c r="G207" s="420"/>
      <c r="H207" s="420"/>
      <c r="I207" s="420"/>
      <c r="J207" s="420"/>
      <c r="K207" s="420"/>
      <c r="L207" s="420"/>
      <c r="S207" s="843"/>
    </row>
    <row r="208" spans="1:32" s="349" customFormat="1" ht="13.5" outlineLevel="1" thickBot="1" x14ac:dyDescent="0.25">
      <c r="B208" s="61"/>
      <c r="C208" s="77"/>
      <c r="D208" s="78"/>
      <c r="E208" s="135"/>
      <c r="G208" s="85" t="s">
        <v>0</v>
      </c>
      <c r="H208" s="122">
        <f>$G206</f>
        <v>1996</v>
      </c>
      <c r="I208" s="348">
        <f>VLOOKUP($H208,'TCF en bruto WML'!$G$13:$J$76,'TCF en bruto WML'!$J$78,FALSE)</f>
        <v>1.022</v>
      </c>
      <c r="S208" s="844" t="s">
        <v>243</v>
      </c>
      <c r="V208" s="75" t="s">
        <v>29</v>
      </c>
    </row>
    <row r="209" spans="1:32" s="349" customFormat="1" ht="12.75" outlineLevel="1" x14ac:dyDescent="0.2">
      <c r="B209" s="61"/>
      <c r="C209" s="77"/>
      <c r="D209" s="78"/>
      <c r="E209" s="135"/>
      <c r="G209" s="420"/>
      <c r="H209" s="420"/>
      <c r="I209" s="420"/>
      <c r="J209" s="420"/>
      <c r="K209" s="420"/>
      <c r="L209" s="420"/>
      <c r="S209" s="843"/>
      <c r="V209" s="3089"/>
      <c r="W209" s="3090"/>
      <c r="X209" s="3090"/>
      <c r="Y209" s="3090"/>
      <c r="Z209" s="3090"/>
      <c r="AA209" s="3090"/>
      <c r="AB209" s="3090"/>
      <c r="AC209" s="3090"/>
      <c r="AD209" s="3090"/>
      <c r="AE209" s="3090"/>
      <c r="AF209" s="3091"/>
    </row>
    <row r="210" spans="1:32" s="349" customFormat="1" ht="12.75" outlineLevel="1" x14ac:dyDescent="0.2">
      <c r="B210" s="61"/>
      <c r="C210" s="77"/>
      <c r="D210" s="78"/>
      <c r="E210" s="135"/>
      <c r="F210" s="3038" t="s">
        <v>777</v>
      </c>
      <c r="G210" s="3028"/>
      <c r="H210" s="3038" t="s">
        <v>778</v>
      </c>
      <c r="I210" s="3044"/>
      <c r="J210" s="3028" t="s">
        <v>779</v>
      </c>
      <c r="K210" s="3028"/>
      <c r="L210" s="3038" t="s">
        <v>783</v>
      </c>
      <c r="M210" s="3044"/>
      <c r="N210" s="3038" t="s">
        <v>784</v>
      </c>
      <c r="O210" s="3044"/>
      <c r="S210" s="845" t="s">
        <v>540</v>
      </c>
      <c r="V210" s="3092"/>
      <c r="W210" s="3093"/>
      <c r="X210" s="3093"/>
      <c r="Y210" s="3093"/>
      <c r="Z210" s="3093"/>
      <c r="AA210" s="3093"/>
      <c r="AB210" s="3093"/>
      <c r="AC210" s="3093"/>
      <c r="AD210" s="3093"/>
      <c r="AE210" s="3093"/>
      <c r="AF210" s="3094"/>
    </row>
    <row r="211" spans="1:32" s="349" customFormat="1" ht="12.75" outlineLevel="1" x14ac:dyDescent="0.2">
      <c r="B211" s="61"/>
      <c r="C211" s="77"/>
      <c r="D211" s="78"/>
      <c r="E211" s="135"/>
      <c r="F211" s="682" t="s">
        <v>318</v>
      </c>
      <c r="G211" s="1143" t="s">
        <v>319</v>
      </c>
      <c r="H211" s="1143" t="s">
        <v>148</v>
      </c>
      <c r="I211" s="1144" t="s">
        <v>245</v>
      </c>
      <c r="J211" s="1143" t="s">
        <v>148</v>
      </c>
      <c r="K211" s="1144" t="s">
        <v>245</v>
      </c>
      <c r="L211" s="1143" t="s">
        <v>148</v>
      </c>
      <c r="M211" s="1144" t="s">
        <v>245</v>
      </c>
      <c r="N211" s="1143" t="s">
        <v>148</v>
      </c>
      <c r="O211" s="1144" t="s">
        <v>245</v>
      </c>
      <c r="S211" s="843"/>
      <c r="V211" s="3092"/>
      <c r="W211" s="3093"/>
      <c r="X211" s="3093"/>
      <c r="Y211" s="3093"/>
      <c r="Z211" s="3093"/>
      <c r="AA211" s="3093"/>
      <c r="AB211" s="3093"/>
      <c r="AC211" s="3093"/>
      <c r="AD211" s="3093"/>
      <c r="AE211" s="3093"/>
      <c r="AF211" s="3094"/>
    </row>
    <row r="212" spans="1:32" s="349" customFormat="1" ht="12.75" outlineLevel="1" x14ac:dyDescent="0.2">
      <c r="B212" s="61"/>
      <c r="C212" s="77"/>
      <c r="D212" s="78"/>
      <c r="E212" s="135"/>
      <c r="F212" s="519">
        <v>0</v>
      </c>
      <c r="G212" s="506">
        <f>TRUNC((G196*$I208)+$G220)</f>
        <v>39126</v>
      </c>
      <c r="H212" s="1145">
        <v>0</v>
      </c>
      <c r="I212" s="1151">
        <f t="shared" ref="I212:I218" si="40">I196</f>
        <v>0.05</v>
      </c>
      <c r="J212" s="1145">
        <v>0</v>
      </c>
      <c r="K212" s="1152">
        <f t="shared" ref="K212:K218" si="41">K196</f>
        <v>0.26</v>
      </c>
      <c r="L212" s="1145">
        <v>0</v>
      </c>
      <c r="M212" s="1153">
        <f>M196</f>
        <v>0.41</v>
      </c>
      <c r="N212" s="1145">
        <v>0</v>
      </c>
      <c r="O212" s="1153">
        <f>I212*$O220</f>
        <v>8.0000000000000016E-2</v>
      </c>
      <c r="S212" s="843"/>
      <c r="V212" s="3095"/>
      <c r="W212" s="3096"/>
      <c r="X212" s="3096"/>
      <c r="Y212" s="3096"/>
      <c r="Z212" s="3096"/>
      <c r="AA212" s="3096"/>
      <c r="AB212" s="3096"/>
      <c r="AC212" s="3096"/>
      <c r="AD212" s="3096"/>
      <c r="AE212" s="3096"/>
      <c r="AF212" s="3097"/>
    </row>
    <row r="213" spans="1:32" s="349" customFormat="1" ht="12.75" outlineLevel="1" x14ac:dyDescent="0.2">
      <c r="A213" s="669" t="str">
        <f>INDEX(Checks!$J$42:$J$47,MATCH((SEARCH("(",formuletekst(J213))),Checks!$I$42:$I$47,0))</f>
        <v>GEH</v>
      </c>
      <c r="B213" s="61"/>
      <c r="C213" s="77"/>
      <c r="D213" s="78"/>
      <c r="E213" s="135"/>
      <c r="F213" s="519">
        <f t="shared" ref="F213:F218" si="42">G212</f>
        <v>39126</v>
      </c>
      <c r="G213" s="506">
        <f>TRUNC((G197*$I208)+$G220)</f>
        <v>78244</v>
      </c>
      <c r="H213" s="763">
        <f>TRUNC($G212*I212)</f>
        <v>1956</v>
      </c>
      <c r="I213" s="1151">
        <f t="shared" si="40"/>
        <v>0.08</v>
      </c>
      <c r="J213" s="763">
        <f>TRUNC($G212*K212)</f>
        <v>10172</v>
      </c>
      <c r="K213" s="1152">
        <f t="shared" si="41"/>
        <v>0.3</v>
      </c>
      <c r="L213" s="763">
        <f>TRUNC($G212*M212)</f>
        <v>16041</v>
      </c>
      <c r="M213" s="1152">
        <f t="shared" ref="M213:M218" si="43">M197</f>
        <v>0.45</v>
      </c>
      <c r="N213" s="763">
        <f>TRUNC($G212*O212)</f>
        <v>3130</v>
      </c>
      <c r="O213" s="1152">
        <f>I213*$O220</f>
        <v>0.128</v>
      </c>
      <c r="S213" s="843"/>
    </row>
    <row r="214" spans="1:32" s="349" customFormat="1" ht="12.75" outlineLevel="1" x14ac:dyDescent="0.2">
      <c r="A214" s="669" t="str">
        <f>INDEX(Checks!$J$42:$J$47,MATCH((SEARCH("(",formuletekst(J214))),Checks!$I$42:$I$47,0))</f>
        <v>GEH</v>
      </c>
      <c r="B214" s="61"/>
      <c r="C214" s="77"/>
      <c r="D214" s="78"/>
      <c r="E214" s="135"/>
      <c r="F214" s="519">
        <f t="shared" si="42"/>
        <v>78244</v>
      </c>
      <c r="G214" s="506">
        <f>TRUNC((G198*$I208)+$G220)</f>
        <v>156480</v>
      </c>
      <c r="H214" s="763">
        <f>TRUNC((($G213-$F213)*I213)+($G212*I212))</f>
        <v>5085</v>
      </c>
      <c r="I214" s="1151">
        <f t="shared" si="40"/>
        <v>0.12</v>
      </c>
      <c r="J214" s="763">
        <f>TRUNC((($G213-$F213)*K213)+($G212*K212))</f>
        <v>21908</v>
      </c>
      <c r="K214" s="1152">
        <f t="shared" si="41"/>
        <v>0.35</v>
      </c>
      <c r="L214" s="763">
        <f>TRUNC((($G213-$F213)*M213)+($G212*M212))</f>
        <v>33644</v>
      </c>
      <c r="M214" s="1152">
        <f t="shared" si="43"/>
        <v>0.5</v>
      </c>
      <c r="N214" s="763">
        <f>TRUNC((($G213-$F213)*O213)+($G212*O212))</f>
        <v>8137</v>
      </c>
      <c r="O214" s="1152">
        <f>I214*$O220</f>
        <v>0.192</v>
      </c>
      <c r="S214" s="843"/>
    </row>
    <row r="215" spans="1:32" s="349" customFormat="1" ht="12.75" outlineLevel="1" x14ac:dyDescent="0.2">
      <c r="A215" s="669" t="str">
        <f>INDEX(Checks!$J$42:$J$47,MATCH((SEARCH("(",formuletekst(J215))),Checks!$I$42:$I$47,0))</f>
        <v>GEH</v>
      </c>
      <c r="B215" s="61"/>
      <c r="C215" s="77"/>
      <c r="D215" s="78"/>
      <c r="E215" s="135"/>
      <c r="F215" s="519">
        <f t="shared" si="42"/>
        <v>156480</v>
      </c>
      <c r="G215" s="506">
        <f>TRUNC((G199*$I208)+$G220)</f>
        <v>312951</v>
      </c>
      <c r="H215" s="763">
        <f>TRUNC((($G214-$F214)*I214)+(($G213-$F213)*I213)+($G212*I212))</f>
        <v>14474</v>
      </c>
      <c r="I215" s="1151">
        <f t="shared" si="40"/>
        <v>0.15</v>
      </c>
      <c r="J215" s="763">
        <f>TRUNC((($G214-$F214)*K214)+(($G213-$F213)*K213)+($G212*K212))</f>
        <v>49290</v>
      </c>
      <c r="K215" s="1152">
        <f t="shared" si="41"/>
        <v>0.39</v>
      </c>
      <c r="L215" s="763">
        <f>TRUNC((($G214-$F214)*M214)+(($G213-$F213)*M213)+($G212*M212))</f>
        <v>72762</v>
      </c>
      <c r="M215" s="1152">
        <f t="shared" si="43"/>
        <v>0.54</v>
      </c>
      <c r="N215" s="763">
        <f>TRUNC((($G214-$F214)*O214)+(($G213-$F213)*O213)+($G212*O212))</f>
        <v>23158</v>
      </c>
      <c r="O215" s="1152">
        <f>I215*$O220</f>
        <v>0.24</v>
      </c>
      <c r="S215" s="843"/>
    </row>
    <row r="216" spans="1:32" s="349" customFormat="1" ht="12.75" outlineLevel="1" x14ac:dyDescent="0.2">
      <c r="A216" s="669" t="str">
        <f>INDEX(Checks!$J$42:$J$47,MATCH((SEARCH("(",formuletekst(J216))),Checks!$I$42:$I$47,0))</f>
        <v>GEH</v>
      </c>
      <c r="B216" s="61"/>
      <c r="C216" s="77"/>
      <c r="D216" s="78"/>
      <c r="E216" s="135"/>
      <c r="F216" s="519">
        <f t="shared" si="42"/>
        <v>312951</v>
      </c>
      <c r="G216" s="506">
        <f>TRUNC((G200*$I208)+$G220)</f>
        <v>625893</v>
      </c>
      <c r="H216" s="763">
        <f>TRUNC(($G215-$F215)*I215+(($G214-$F214)*I214)+(($G213-$F213)*I213)+($G212*I212))</f>
        <v>37944</v>
      </c>
      <c r="I216" s="1151">
        <f t="shared" si="40"/>
        <v>0.19</v>
      </c>
      <c r="J216" s="763">
        <f>TRUNC(($G215-$F215)*K215+(($G214-$F214)*K214)+(($G213-$F213)*K213)+($G212*K212))</f>
        <v>110314</v>
      </c>
      <c r="K216" s="1152">
        <f t="shared" si="41"/>
        <v>0.44</v>
      </c>
      <c r="L216" s="763">
        <f>TRUNC(($G215-$F215)*M215+(($G214-$F214)*M214)+(($G213-$F213)*M213)+($G212*M212))</f>
        <v>157257</v>
      </c>
      <c r="M216" s="1152">
        <f t="shared" si="43"/>
        <v>0.59</v>
      </c>
      <c r="N216" s="763">
        <f>TRUNC(($G215-$F215)*O215+(($G214-$F214)*O214)+(($G213-$F213)*O213)+($G212*O212))</f>
        <v>60711</v>
      </c>
      <c r="O216" s="1152">
        <f>I216*$O220</f>
        <v>0.30400000000000005</v>
      </c>
      <c r="S216" s="843"/>
    </row>
    <row r="217" spans="1:32" s="349" customFormat="1" ht="12.75" outlineLevel="1" x14ac:dyDescent="0.2">
      <c r="A217" s="669" t="str">
        <f>INDEX(Checks!$J$42:$J$47,MATCH((SEARCH("(",formuletekst(J217))),Checks!$I$42:$I$47,0))</f>
        <v>GEH</v>
      </c>
      <c r="B217" s="61"/>
      <c r="C217" s="77"/>
      <c r="D217" s="78"/>
      <c r="E217" s="135"/>
      <c r="F217" s="519">
        <f t="shared" si="42"/>
        <v>625893</v>
      </c>
      <c r="G217" s="506">
        <f>TRUNC((G201*$I208)+$G220)</f>
        <v>1564718</v>
      </c>
      <c r="H217" s="763">
        <f>TRUNC(($G216-$F216)*I216+(($G215-$F215)*I215+(($G214-$F214)*I214)+(($G213-$F213)*I213)+($G212*I212)))</f>
        <v>97403</v>
      </c>
      <c r="I217" s="1151">
        <f t="shared" si="40"/>
        <v>0.23</v>
      </c>
      <c r="J217" s="763">
        <f>TRUNC(($G216-$F216)*K216+(($G215-$F215)*K215+(($G214-$F214)*K214)+(($G213-$F213)*K213)+($G212*K212)))</f>
        <v>248008</v>
      </c>
      <c r="K217" s="1152">
        <f t="shared" si="41"/>
        <v>0.48</v>
      </c>
      <c r="L217" s="763">
        <f>TRUNC(($G216-$F216)*M216+(($G215-$F215)*M215+(($G214-$F214)*M214)+(($G213-$F213)*M213)+($G212*M212)))</f>
        <v>341892</v>
      </c>
      <c r="M217" s="1152">
        <f t="shared" si="43"/>
        <v>0.63</v>
      </c>
      <c r="N217" s="763">
        <f>TRUNC(($G216-$F216)*O216+(($G215-$F215)*O215+(($G214-$F214)*O214)+(($G213-$F213)*O213)+($G212*O212)))</f>
        <v>155845</v>
      </c>
      <c r="O217" s="1152">
        <f>I217*$O220</f>
        <v>0.36800000000000005</v>
      </c>
      <c r="S217" s="843"/>
    </row>
    <row r="218" spans="1:32" s="349" customFormat="1" ht="12.75" outlineLevel="1" x14ac:dyDescent="0.2">
      <c r="A218" s="669" t="str">
        <f>INDEX(Checks!$J$42:$J$47,MATCH((SEARCH("(",formuletekst(J218))),Checks!$I$42:$I$47,0))</f>
        <v>GEH</v>
      </c>
      <c r="B218" s="61"/>
      <c r="C218" s="77"/>
      <c r="D218" s="78"/>
      <c r="E218" s="135"/>
      <c r="F218" s="519">
        <f t="shared" si="42"/>
        <v>1564718</v>
      </c>
      <c r="G218" s="1149" t="s">
        <v>780</v>
      </c>
      <c r="H218" s="763">
        <f>TRUNC(($G217-$F217)*I217+($G216-$F216)*I216+(($G215-$F215)*I215+(($G214-$F214)*I214)+(($G213-$F213)*I213)+($G212*I212)))</f>
        <v>313333</v>
      </c>
      <c r="I218" s="1151">
        <f t="shared" si="40"/>
        <v>0.27</v>
      </c>
      <c r="J218" s="763">
        <f>TRUNC(($G217-$F217)*K217+($G216-$F216)*K216+(($G215-$F215)*K215+(($G214-$F214)*K214)+(($G213-$F213)*K213)+($G212*K212)))</f>
        <v>698644</v>
      </c>
      <c r="K218" s="1152">
        <f t="shared" si="41"/>
        <v>0.53</v>
      </c>
      <c r="L218" s="763">
        <f>TRUNC(($G217-$F217)*M217+($G216-$F216)*M216+(($G215-$F215)*M215+(($G214-$F214)*M214)+(($G213-$F213)*M213)+($G212*M212)))</f>
        <v>933352</v>
      </c>
      <c r="M218" s="1154">
        <f t="shared" si="43"/>
        <v>0.68</v>
      </c>
      <c r="N218" s="1155">
        <f>TRUNC(($G217-$F217)*O217+($G216-$F216)*O216+(($G215-$F215)*O215+(($G214-$F214)*O214)+(($G213-$F213)*O213)+($G212*O212)))</f>
        <v>501333</v>
      </c>
      <c r="O218" s="1154">
        <f>I218*$O220</f>
        <v>0.43200000000000005</v>
      </c>
      <c r="S218" s="843"/>
    </row>
    <row r="219" spans="1:32" s="349" customFormat="1" ht="12.75" outlineLevel="1" x14ac:dyDescent="0.2">
      <c r="B219" s="61"/>
      <c r="C219" s="77"/>
      <c r="D219" s="78"/>
      <c r="E219" s="135"/>
      <c r="F219" s="353"/>
      <c r="G219" s="470"/>
      <c r="H219" s="470"/>
      <c r="I219" s="470"/>
      <c r="J219" s="470"/>
      <c r="K219" s="470"/>
      <c r="L219" s="470"/>
      <c r="M219" s="356"/>
      <c r="S219" s="843"/>
    </row>
    <row r="220" spans="1:32" s="349" customFormat="1" ht="12.75" outlineLevel="1" x14ac:dyDescent="0.2">
      <c r="B220" s="61"/>
      <c r="C220" s="77"/>
      <c r="D220" s="78"/>
      <c r="E220" s="135"/>
      <c r="F220" s="372" t="s">
        <v>782</v>
      </c>
      <c r="G220" s="660">
        <v>0.999</v>
      </c>
      <c r="H220" s="420" t="s">
        <v>136</v>
      </c>
      <c r="I220" s="420"/>
      <c r="J220" s="420"/>
      <c r="K220" s="420"/>
      <c r="L220" s="420"/>
      <c r="N220" s="349" t="s">
        <v>785</v>
      </c>
      <c r="O220" s="550">
        <v>1.6</v>
      </c>
      <c r="P220" s="349" t="s">
        <v>786</v>
      </c>
      <c r="S220" s="843"/>
    </row>
    <row r="221" spans="1:32" s="349" customFormat="1" ht="12.75" x14ac:dyDescent="0.2">
      <c r="B221" s="61"/>
      <c r="C221" s="77"/>
      <c r="D221" s="78"/>
      <c r="E221" s="135"/>
      <c r="G221" s="420"/>
      <c r="H221" s="420"/>
      <c r="I221" s="420"/>
      <c r="J221" s="420"/>
      <c r="K221" s="420"/>
      <c r="L221" s="420"/>
      <c r="S221" s="843"/>
    </row>
    <row r="222" spans="1:32" s="433" customFormat="1" ht="12.75" x14ac:dyDescent="0.2">
      <c r="A222" s="852" t="s">
        <v>1583</v>
      </c>
      <c r="B222" s="126"/>
      <c r="C222" s="127"/>
      <c r="D222" s="128"/>
      <c r="E222" s="129" t="s">
        <v>2</v>
      </c>
      <c r="F222" s="130"/>
      <c r="G222" s="121">
        <f>G206+1</f>
        <v>1997</v>
      </c>
      <c r="H222" s="131"/>
      <c r="S222" s="842"/>
    </row>
    <row r="223" spans="1:32" s="349" customFormat="1" ht="12.75" outlineLevel="1" x14ac:dyDescent="0.2">
      <c r="B223" s="61"/>
      <c r="C223" s="77"/>
      <c r="D223" s="78"/>
      <c r="E223" s="135"/>
      <c r="G223" s="420"/>
      <c r="H223" s="420"/>
      <c r="I223" s="420"/>
      <c r="J223" s="420"/>
      <c r="K223" s="420"/>
      <c r="L223" s="420"/>
      <c r="S223" s="843"/>
    </row>
    <row r="224" spans="1:32" s="349" customFormat="1" ht="13.5" outlineLevel="1" thickBot="1" x14ac:dyDescent="0.25">
      <c r="B224" s="61"/>
      <c r="C224" s="77"/>
      <c r="D224" s="78"/>
      <c r="E224" s="135"/>
      <c r="G224" s="85" t="s">
        <v>0</v>
      </c>
      <c r="H224" s="122">
        <f>$G222</f>
        <v>1997</v>
      </c>
      <c r="I224" s="348">
        <f>VLOOKUP($H224,'TCF en bruto WML'!$G$13:$J$76,'TCF en bruto WML'!$J$78,FALSE)</f>
        <v>1.014</v>
      </c>
      <c r="S224" s="844" t="s">
        <v>243</v>
      </c>
      <c r="V224" s="75" t="s">
        <v>29</v>
      </c>
    </row>
    <row r="225" spans="1:32" s="349" customFormat="1" ht="12.75" outlineLevel="1" x14ac:dyDescent="0.2">
      <c r="B225" s="61"/>
      <c r="C225" s="77"/>
      <c r="D225" s="78"/>
      <c r="E225" s="135"/>
      <c r="G225" s="420"/>
      <c r="H225" s="420"/>
      <c r="I225" s="420"/>
      <c r="J225" s="420"/>
      <c r="K225" s="420"/>
      <c r="L225" s="420"/>
      <c r="S225" s="843"/>
      <c r="V225" s="3089"/>
      <c r="W225" s="3090"/>
      <c r="X225" s="3090"/>
      <c r="Y225" s="3090"/>
      <c r="Z225" s="3090"/>
      <c r="AA225" s="3090"/>
      <c r="AB225" s="3090"/>
      <c r="AC225" s="3090"/>
      <c r="AD225" s="3090"/>
      <c r="AE225" s="3090"/>
      <c r="AF225" s="3091"/>
    </row>
    <row r="226" spans="1:32" s="349" customFormat="1" ht="12.75" outlineLevel="1" x14ac:dyDescent="0.2">
      <c r="B226" s="61"/>
      <c r="C226" s="77"/>
      <c r="D226" s="78"/>
      <c r="E226" s="135"/>
      <c r="F226" s="3038" t="s">
        <v>777</v>
      </c>
      <c r="G226" s="3028"/>
      <c r="H226" s="3038" t="s">
        <v>778</v>
      </c>
      <c r="I226" s="3044"/>
      <c r="J226" s="3028" t="s">
        <v>779</v>
      </c>
      <c r="K226" s="3028"/>
      <c r="L226" s="3038" t="s">
        <v>783</v>
      </c>
      <c r="M226" s="3044"/>
      <c r="N226" s="3038" t="s">
        <v>784</v>
      </c>
      <c r="O226" s="3044"/>
      <c r="S226" s="845" t="s">
        <v>540</v>
      </c>
      <c r="V226" s="3092"/>
      <c r="W226" s="3093"/>
      <c r="X226" s="3093"/>
      <c r="Y226" s="3093"/>
      <c r="Z226" s="3093"/>
      <c r="AA226" s="3093"/>
      <c r="AB226" s="3093"/>
      <c r="AC226" s="3093"/>
      <c r="AD226" s="3093"/>
      <c r="AE226" s="3093"/>
      <c r="AF226" s="3094"/>
    </row>
    <row r="227" spans="1:32" s="349" customFormat="1" ht="12.75" outlineLevel="1" x14ac:dyDescent="0.2">
      <c r="B227" s="61"/>
      <c r="C227" s="77"/>
      <c r="D227" s="78"/>
      <c r="E227" s="135"/>
      <c r="F227" s="682" t="s">
        <v>318</v>
      </c>
      <c r="G227" s="1143" t="s">
        <v>319</v>
      </c>
      <c r="H227" s="1143" t="s">
        <v>148</v>
      </c>
      <c r="I227" s="1144" t="s">
        <v>245</v>
      </c>
      <c r="J227" s="1143" t="s">
        <v>148</v>
      </c>
      <c r="K227" s="1144" t="s">
        <v>245</v>
      </c>
      <c r="L227" s="1143" t="s">
        <v>148</v>
      </c>
      <c r="M227" s="1144" t="s">
        <v>245</v>
      </c>
      <c r="N227" s="1143" t="s">
        <v>148</v>
      </c>
      <c r="O227" s="1144" t="s">
        <v>245</v>
      </c>
      <c r="S227" s="843"/>
      <c r="V227" s="3092"/>
      <c r="W227" s="3093"/>
      <c r="X227" s="3093"/>
      <c r="Y227" s="3093"/>
      <c r="Z227" s="3093"/>
      <c r="AA227" s="3093"/>
      <c r="AB227" s="3093"/>
      <c r="AC227" s="3093"/>
      <c r="AD227" s="3093"/>
      <c r="AE227" s="3093"/>
      <c r="AF227" s="3094"/>
    </row>
    <row r="228" spans="1:32" s="349" customFormat="1" ht="12.75" outlineLevel="1" x14ac:dyDescent="0.2">
      <c r="B228" s="61"/>
      <c r="C228" s="77"/>
      <c r="D228" s="78"/>
      <c r="E228" s="135"/>
      <c r="F228" s="519">
        <v>0</v>
      </c>
      <c r="G228" s="506">
        <f>TRUNC((G212*$I224)+$G236)</f>
        <v>39674</v>
      </c>
      <c r="H228" s="1145">
        <v>0</v>
      </c>
      <c r="I228" s="1151">
        <f t="shared" ref="I228:I234" si="44">I212</f>
        <v>0.05</v>
      </c>
      <c r="J228" s="1145">
        <v>0</v>
      </c>
      <c r="K228" s="1152">
        <f t="shared" ref="K228:K234" si="45">K212</f>
        <v>0.26</v>
      </c>
      <c r="L228" s="1145">
        <v>0</v>
      </c>
      <c r="M228" s="1153">
        <f>M212</f>
        <v>0.41</v>
      </c>
      <c r="N228" s="1145">
        <v>0</v>
      </c>
      <c r="O228" s="1153">
        <f>I228*$O236</f>
        <v>8.0000000000000016E-2</v>
      </c>
      <c r="S228" s="843"/>
      <c r="V228" s="3095"/>
      <c r="W228" s="3096"/>
      <c r="X228" s="3096"/>
      <c r="Y228" s="3096"/>
      <c r="Z228" s="3096"/>
      <c r="AA228" s="3096"/>
      <c r="AB228" s="3096"/>
      <c r="AC228" s="3096"/>
      <c r="AD228" s="3096"/>
      <c r="AE228" s="3096"/>
      <c r="AF228" s="3097"/>
    </row>
    <row r="229" spans="1:32" s="349" customFormat="1" ht="12.75" outlineLevel="1" x14ac:dyDescent="0.2">
      <c r="A229" s="669" t="str">
        <f>INDEX(Checks!$J$42:$J$47,MATCH((SEARCH("(",formuletekst(J229))),Checks!$I$42:$I$47,0))</f>
        <v>GEH</v>
      </c>
      <c r="B229" s="61"/>
      <c r="C229" s="77"/>
      <c r="D229" s="78"/>
      <c r="E229" s="135"/>
      <c r="F229" s="519">
        <f t="shared" ref="F229:F234" si="46">G228</f>
        <v>39674</v>
      </c>
      <c r="G229" s="506">
        <f>TRUNC((G213*$I224)+$G236)</f>
        <v>79340</v>
      </c>
      <c r="H229" s="763">
        <f>TRUNC($G228*I228)</f>
        <v>1983</v>
      </c>
      <c r="I229" s="1151">
        <f t="shared" si="44"/>
        <v>0.08</v>
      </c>
      <c r="J229" s="763">
        <f>TRUNC($G228*K228)</f>
        <v>10315</v>
      </c>
      <c r="K229" s="1152">
        <f t="shared" si="45"/>
        <v>0.3</v>
      </c>
      <c r="L229" s="763">
        <f>TRUNC($G228*M228)</f>
        <v>16266</v>
      </c>
      <c r="M229" s="1152">
        <f t="shared" ref="M229:M234" si="47">M213</f>
        <v>0.45</v>
      </c>
      <c r="N229" s="763">
        <f>TRUNC($G228*O228)</f>
        <v>3173</v>
      </c>
      <c r="O229" s="1152">
        <f>I229*$O236</f>
        <v>0.128</v>
      </c>
      <c r="S229" s="843"/>
    </row>
    <row r="230" spans="1:32" s="349" customFormat="1" ht="12.75" outlineLevel="1" x14ac:dyDescent="0.2">
      <c r="A230" s="669" t="str">
        <f>INDEX(Checks!$J$42:$J$47,MATCH((SEARCH("(",formuletekst(J230))),Checks!$I$42:$I$47,0))</f>
        <v>GEH</v>
      </c>
      <c r="B230" s="61"/>
      <c r="C230" s="77"/>
      <c r="D230" s="78"/>
      <c r="E230" s="135"/>
      <c r="F230" s="519">
        <f t="shared" si="46"/>
        <v>79340</v>
      </c>
      <c r="G230" s="506">
        <f>TRUNC((G214*$I224)+$G236)</f>
        <v>158671</v>
      </c>
      <c r="H230" s="763">
        <f>TRUNC((($G229-$F229)*I229)+($G228*I228))</f>
        <v>5156</v>
      </c>
      <c r="I230" s="1151">
        <f t="shared" si="44"/>
        <v>0.12</v>
      </c>
      <c r="J230" s="763">
        <f>TRUNC((($G229-$F229)*K229)+($G228*K228))</f>
        <v>22215</v>
      </c>
      <c r="K230" s="1152">
        <f t="shared" si="45"/>
        <v>0.35</v>
      </c>
      <c r="L230" s="763">
        <f>TRUNC((($G229-$F229)*M229)+($G228*M228))</f>
        <v>34116</v>
      </c>
      <c r="M230" s="1152">
        <f t="shared" si="47"/>
        <v>0.5</v>
      </c>
      <c r="N230" s="763">
        <f>TRUNC((($G229-$F229)*O229)+($G228*O228))</f>
        <v>8251</v>
      </c>
      <c r="O230" s="1152">
        <f>I230*$O236</f>
        <v>0.192</v>
      </c>
      <c r="S230" s="843"/>
    </row>
    <row r="231" spans="1:32" s="349" customFormat="1" ht="12.75" outlineLevel="1" x14ac:dyDescent="0.2">
      <c r="A231" s="669" t="str">
        <f>INDEX(Checks!$J$42:$J$47,MATCH((SEARCH("(",formuletekst(J231))),Checks!$I$42:$I$47,0))</f>
        <v>GEH</v>
      </c>
      <c r="B231" s="61"/>
      <c r="C231" s="77"/>
      <c r="D231" s="78"/>
      <c r="E231" s="135"/>
      <c r="F231" s="519">
        <f t="shared" si="46"/>
        <v>158671</v>
      </c>
      <c r="G231" s="506">
        <f>TRUNC((G215*$I224)+$G236)</f>
        <v>317333</v>
      </c>
      <c r="H231" s="763">
        <f>TRUNC((($G230-$F230)*I230)+(($G229-$F229)*I229)+($G228*I228))</f>
        <v>14676</v>
      </c>
      <c r="I231" s="1151">
        <f t="shared" si="44"/>
        <v>0.15</v>
      </c>
      <c r="J231" s="763">
        <f>TRUNC((($G230-$F230)*K230)+(($G229-$F229)*K229)+($G228*K228))</f>
        <v>49980</v>
      </c>
      <c r="K231" s="1152">
        <f t="shared" si="45"/>
        <v>0.39</v>
      </c>
      <c r="L231" s="763">
        <f>TRUNC((($G230-$F230)*M230)+(($G229-$F229)*M229)+($G228*M228))</f>
        <v>73781</v>
      </c>
      <c r="M231" s="1152">
        <f t="shared" si="47"/>
        <v>0.54</v>
      </c>
      <c r="N231" s="763">
        <f>TRUNC((($G230-$F230)*O230)+(($G229-$F229)*O229)+($G228*O228))</f>
        <v>23482</v>
      </c>
      <c r="O231" s="1152">
        <f>I231*$O236</f>
        <v>0.24</v>
      </c>
      <c r="S231" s="843"/>
    </row>
    <row r="232" spans="1:32" s="349" customFormat="1" ht="12.75" outlineLevel="1" x14ac:dyDescent="0.2">
      <c r="A232" s="669" t="str">
        <f>INDEX(Checks!$J$42:$J$47,MATCH((SEARCH("(",formuletekst(J232))),Checks!$I$42:$I$47,0))</f>
        <v>GEH</v>
      </c>
      <c r="B232" s="61"/>
      <c r="C232" s="77"/>
      <c r="D232" s="78"/>
      <c r="E232" s="135"/>
      <c r="F232" s="519">
        <f t="shared" si="46"/>
        <v>317333</v>
      </c>
      <c r="G232" s="506">
        <f>TRUNC((G216*$I224)+$G236)</f>
        <v>634656</v>
      </c>
      <c r="H232" s="763">
        <f>TRUNC(($G231-$F231)*I231+(($G230-$F230)*I230)+(($G229-$F229)*I229)+($G228*I228))</f>
        <v>38476</v>
      </c>
      <c r="I232" s="1151">
        <f t="shared" si="44"/>
        <v>0.19</v>
      </c>
      <c r="J232" s="763">
        <f>TRUNC(($G231-$F231)*K231+(($G230-$F230)*K230)+(($G229-$F229)*K229)+($G228*K228))</f>
        <v>111859</v>
      </c>
      <c r="K232" s="1152">
        <f t="shared" si="45"/>
        <v>0.44</v>
      </c>
      <c r="L232" s="763">
        <f>TRUNC(($G231-$F231)*M231+(($G230-$F230)*M230)+(($G229-$F229)*M229)+($G228*M228))</f>
        <v>159459</v>
      </c>
      <c r="M232" s="1152">
        <f t="shared" si="47"/>
        <v>0.59</v>
      </c>
      <c r="N232" s="763">
        <f>TRUNC(($G231-$F231)*O231+(($G230-$F230)*O230)+(($G229-$F229)*O229)+($G228*O228))</f>
        <v>61561</v>
      </c>
      <c r="O232" s="1152">
        <f>I232*$O236</f>
        <v>0.30400000000000005</v>
      </c>
      <c r="S232" s="843"/>
    </row>
    <row r="233" spans="1:32" s="349" customFormat="1" ht="12.75" outlineLevel="1" x14ac:dyDescent="0.2">
      <c r="A233" s="669" t="str">
        <f>INDEX(Checks!$J$42:$J$47,MATCH((SEARCH("(",formuletekst(J233))),Checks!$I$42:$I$47,0))</f>
        <v>GEH</v>
      </c>
      <c r="B233" s="61"/>
      <c r="C233" s="77"/>
      <c r="D233" s="78"/>
      <c r="E233" s="135"/>
      <c r="F233" s="519">
        <f t="shared" si="46"/>
        <v>634656</v>
      </c>
      <c r="G233" s="506">
        <f>TRUNC((G217*$I224)+$G236)</f>
        <v>1586625</v>
      </c>
      <c r="H233" s="763">
        <f>TRUNC(($G232-$F232)*I232+(($G231-$F231)*I231+(($G230-$F230)*I230)+(($G229-$F229)*I229)+($G228*I228)))</f>
        <v>98767</v>
      </c>
      <c r="I233" s="1151">
        <f t="shared" si="44"/>
        <v>0.23</v>
      </c>
      <c r="J233" s="763">
        <f>TRUNC(($G232-$F232)*K232+(($G231-$F231)*K231+(($G230-$F230)*K230)+(($G229-$F229)*K229)+($G228*K228)))</f>
        <v>251481</v>
      </c>
      <c r="K233" s="1152">
        <f t="shared" si="45"/>
        <v>0.48</v>
      </c>
      <c r="L233" s="763">
        <f>TRUNC(($G232-$F232)*M232+(($G231-$F231)*M231+(($G230-$F230)*M230)+(($G229-$F229)*M229)+($G228*M228)))</f>
        <v>346679</v>
      </c>
      <c r="M233" s="1152">
        <f t="shared" si="47"/>
        <v>0.63</v>
      </c>
      <c r="N233" s="763">
        <f>TRUNC(($G232-$F232)*O232+(($G231-$F231)*O231+(($G230-$F230)*O230)+(($G229-$F229)*O229)+($G228*O228)))</f>
        <v>158027</v>
      </c>
      <c r="O233" s="1152">
        <f>I233*$O236</f>
        <v>0.36800000000000005</v>
      </c>
      <c r="S233" s="843"/>
    </row>
    <row r="234" spans="1:32" s="349" customFormat="1" ht="12.75" outlineLevel="1" x14ac:dyDescent="0.2">
      <c r="A234" s="669" t="str">
        <f>INDEX(Checks!$J$42:$J$47,MATCH((SEARCH("(",formuletekst(J234))),Checks!$I$42:$I$47,0))</f>
        <v>GEH</v>
      </c>
      <c r="B234" s="61"/>
      <c r="C234" s="77"/>
      <c r="D234" s="78"/>
      <c r="E234" s="135"/>
      <c r="F234" s="519">
        <f t="shared" si="46"/>
        <v>1586625</v>
      </c>
      <c r="G234" s="1149" t="s">
        <v>780</v>
      </c>
      <c r="H234" s="763">
        <f>TRUNC(($G233-$F233)*I233+($G232-$F232)*I232+(($G231-$F231)*I231+(($G230-$F230)*I230)+(($G229-$F229)*I229)+($G228*I228)))</f>
        <v>317720</v>
      </c>
      <c r="I234" s="1151">
        <f t="shared" si="44"/>
        <v>0.27</v>
      </c>
      <c r="J234" s="763">
        <f>TRUNC(($G233-$F233)*K233+($G232-$F232)*K232+(($G231-$F231)*K231+(($G230-$F230)*K230)+(($G229-$F229)*K229)+($G228*K228)))</f>
        <v>708426</v>
      </c>
      <c r="K234" s="1152">
        <f t="shared" si="45"/>
        <v>0.53</v>
      </c>
      <c r="L234" s="763">
        <f>TRUNC(($G233-$F233)*M233+($G232-$F232)*M232+(($G231-$F231)*M231+(($G230-$F230)*M230)+(($G229-$F229)*M229)+($G228*M228)))</f>
        <v>946420</v>
      </c>
      <c r="M234" s="1154">
        <f t="shared" si="47"/>
        <v>0.68</v>
      </c>
      <c r="N234" s="1155">
        <f>TRUNC(($G233-$F233)*O233+($G232-$F232)*O232+(($G231-$F231)*O231+(($G230-$F230)*O230)+(($G229-$F229)*O229)+($G228*O228)))</f>
        <v>508352</v>
      </c>
      <c r="O234" s="1154">
        <f>I234*$O236</f>
        <v>0.43200000000000005</v>
      </c>
      <c r="S234" s="843"/>
    </row>
    <row r="235" spans="1:32" s="349" customFormat="1" ht="12.75" outlineLevel="1" x14ac:dyDescent="0.2">
      <c r="B235" s="61"/>
      <c r="C235" s="77"/>
      <c r="D235" s="78"/>
      <c r="E235" s="135"/>
      <c r="F235" s="353"/>
      <c r="G235" s="470"/>
      <c r="H235" s="470"/>
      <c r="I235" s="470"/>
      <c r="J235" s="470"/>
      <c r="K235" s="470"/>
      <c r="L235" s="470"/>
      <c r="M235" s="356"/>
      <c r="S235" s="843"/>
    </row>
    <row r="236" spans="1:32" s="349" customFormat="1" ht="12.75" outlineLevel="1" x14ac:dyDescent="0.2">
      <c r="B236" s="61"/>
      <c r="C236" s="77"/>
      <c r="D236" s="78"/>
      <c r="E236" s="135"/>
      <c r="F236" s="372" t="s">
        <v>782</v>
      </c>
      <c r="G236" s="660">
        <v>0.999</v>
      </c>
      <c r="H236" s="420" t="s">
        <v>136</v>
      </c>
      <c r="I236" s="420"/>
      <c r="J236" s="420"/>
      <c r="K236" s="420"/>
      <c r="L236" s="420"/>
      <c r="N236" s="349" t="s">
        <v>785</v>
      </c>
      <c r="O236" s="550">
        <v>1.6</v>
      </c>
      <c r="P236" s="349" t="s">
        <v>786</v>
      </c>
      <c r="S236" s="843"/>
    </row>
    <row r="237" spans="1:32" s="349" customFormat="1" ht="12.75" x14ac:dyDescent="0.2">
      <c r="B237" s="61"/>
      <c r="C237" s="77"/>
      <c r="D237" s="78"/>
      <c r="E237" s="135"/>
      <c r="G237" s="420"/>
      <c r="H237" s="420"/>
      <c r="I237" s="420"/>
      <c r="J237" s="420"/>
      <c r="K237" s="420"/>
      <c r="L237" s="420"/>
      <c r="S237" s="843"/>
    </row>
    <row r="238" spans="1:32" s="433" customFormat="1" ht="12.75" x14ac:dyDescent="0.2">
      <c r="A238" s="852" t="s">
        <v>1583</v>
      </c>
      <c r="B238" s="126"/>
      <c r="C238" s="127"/>
      <c r="D238" s="128"/>
      <c r="E238" s="129" t="s">
        <v>2</v>
      </c>
      <c r="F238" s="130"/>
      <c r="G238" s="121">
        <f>G222+1</f>
        <v>1998</v>
      </c>
      <c r="H238" s="131"/>
      <c r="S238" s="842"/>
    </row>
    <row r="239" spans="1:32" s="349" customFormat="1" ht="12.75" outlineLevel="1" x14ac:dyDescent="0.2">
      <c r="B239" s="61"/>
      <c r="C239" s="77"/>
      <c r="D239" s="78"/>
      <c r="E239" s="135"/>
      <c r="G239" s="420"/>
      <c r="H239" s="420"/>
      <c r="I239" s="420"/>
      <c r="J239" s="420"/>
      <c r="K239" s="420"/>
      <c r="L239" s="420"/>
      <c r="S239" s="843"/>
    </row>
    <row r="240" spans="1:32" s="349" customFormat="1" ht="13.5" outlineLevel="1" thickBot="1" x14ac:dyDescent="0.25">
      <c r="B240" s="61"/>
      <c r="C240" s="77"/>
      <c r="D240" s="78"/>
      <c r="E240" s="135"/>
      <c r="G240" s="85" t="s">
        <v>0</v>
      </c>
      <c r="H240" s="122">
        <f>$G238</f>
        <v>1998</v>
      </c>
      <c r="I240" s="348">
        <f>VLOOKUP($H240,'TCF en bruto WML'!$G$13:$J$76,'TCF en bruto WML'!$J$78,FALSE)</f>
        <v>1.0189999999999999</v>
      </c>
      <c r="S240" s="844" t="s">
        <v>243</v>
      </c>
      <c r="V240" s="75" t="s">
        <v>29</v>
      </c>
    </row>
    <row r="241" spans="1:32" s="349" customFormat="1" ht="12.75" outlineLevel="1" x14ac:dyDescent="0.2">
      <c r="B241" s="61"/>
      <c r="C241" s="77"/>
      <c r="D241" s="78"/>
      <c r="E241" s="135"/>
      <c r="G241" s="420"/>
      <c r="H241" s="420"/>
      <c r="I241" s="420"/>
      <c r="J241" s="420"/>
      <c r="K241" s="420"/>
      <c r="L241" s="420"/>
      <c r="S241" s="843"/>
      <c r="V241" s="3089"/>
      <c r="W241" s="3090"/>
      <c r="X241" s="3090"/>
      <c r="Y241" s="3090"/>
      <c r="Z241" s="3090"/>
      <c r="AA241" s="3090"/>
      <c r="AB241" s="3090"/>
      <c r="AC241" s="3090"/>
      <c r="AD241" s="3090"/>
      <c r="AE241" s="3090"/>
      <c r="AF241" s="3091"/>
    </row>
    <row r="242" spans="1:32" s="349" customFormat="1" ht="12.75" outlineLevel="1" x14ac:dyDescent="0.2">
      <c r="B242" s="61"/>
      <c r="C242" s="77"/>
      <c r="D242" s="78"/>
      <c r="E242" s="135"/>
      <c r="F242" s="3038" t="s">
        <v>777</v>
      </c>
      <c r="G242" s="3028"/>
      <c r="H242" s="3038" t="s">
        <v>778</v>
      </c>
      <c r="I242" s="3044"/>
      <c r="J242" s="3028" t="s">
        <v>779</v>
      </c>
      <c r="K242" s="3028"/>
      <c r="L242" s="3038" t="s">
        <v>783</v>
      </c>
      <c r="M242" s="3044"/>
      <c r="N242" s="3038" t="s">
        <v>784</v>
      </c>
      <c r="O242" s="3044"/>
      <c r="S242" s="845" t="s">
        <v>540</v>
      </c>
      <c r="V242" s="3092"/>
      <c r="W242" s="3093"/>
      <c r="X242" s="3093"/>
      <c r="Y242" s="3093"/>
      <c r="Z242" s="3093"/>
      <c r="AA242" s="3093"/>
      <c r="AB242" s="3093"/>
      <c r="AC242" s="3093"/>
      <c r="AD242" s="3093"/>
      <c r="AE242" s="3093"/>
      <c r="AF242" s="3094"/>
    </row>
    <row r="243" spans="1:32" s="349" customFormat="1" ht="12.75" outlineLevel="1" x14ac:dyDescent="0.2">
      <c r="B243" s="61"/>
      <c r="C243" s="77"/>
      <c r="D243" s="78"/>
      <c r="E243" s="135"/>
      <c r="F243" s="682" t="s">
        <v>318</v>
      </c>
      <c r="G243" s="1143" t="s">
        <v>319</v>
      </c>
      <c r="H243" s="1143" t="s">
        <v>148</v>
      </c>
      <c r="I243" s="1144" t="s">
        <v>245</v>
      </c>
      <c r="J243" s="1143" t="s">
        <v>148</v>
      </c>
      <c r="K243" s="1144" t="s">
        <v>245</v>
      </c>
      <c r="L243" s="1143" t="s">
        <v>148</v>
      </c>
      <c r="M243" s="1144" t="s">
        <v>245</v>
      </c>
      <c r="N243" s="1143" t="s">
        <v>148</v>
      </c>
      <c r="O243" s="1144" t="s">
        <v>245</v>
      </c>
      <c r="S243" s="843"/>
      <c r="V243" s="3092"/>
      <c r="W243" s="3093"/>
      <c r="X243" s="3093"/>
      <c r="Y243" s="3093"/>
      <c r="Z243" s="3093"/>
      <c r="AA243" s="3093"/>
      <c r="AB243" s="3093"/>
      <c r="AC243" s="3093"/>
      <c r="AD243" s="3093"/>
      <c r="AE243" s="3093"/>
      <c r="AF243" s="3094"/>
    </row>
    <row r="244" spans="1:32" s="349" customFormat="1" ht="12.75" outlineLevel="1" x14ac:dyDescent="0.2">
      <c r="B244" s="61"/>
      <c r="C244" s="77"/>
      <c r="D244" s="78"/>
      <c r="E244" s="135"/>
      <c r="F244" s="519">
        <v>0</v>
      </c>
      <c r="G244" s="506">
        <f>TRUNC((G228*$I240)+$G252)</f>
        <v>40428</v>
      </c>
      <c r="H244" s="1145">
        <v>0</v>
      </c>
      <c r="I244" s="1151">
        <f t="shared" ref="I244:I250" si="48">I228</f>
        <v>0.05</v>
      </c>
      <c r="J244" s="1145">
        <v>0</v>
      </c>
      <c r="K244" s="1152">
        <f t="shared" ref="K244:K250" si="49">K228</f>
        <v>0.26</v>
      </c>
      <c r="L244" s="1145">
        <v>0</v>
      </c>
      <c r="M244" s="1153">
        <f>M228</f>
        <v>0.41</v>
      </c>
      <c r="N244" s="1145">
        <v>0</v>
      </c>
      <c r="O244" s="1153">
        <f>I244*$O252</f>
        <v>8.0000000000000016E-2</v>
      </c>
      <c r="S244" s="843"/>
      <c r="V244" s="3095"/>
      <c r="W244" s="3096"/>
      <c r="X244" s="3096"/>
      <c r="Y244" s="3096"/>
      <c r="Z244" s="3096"/>
      <c r="AA244" s="3096"/>
      <c r="AB244" s="3096"/>
      <c r="AC244" s="3096"/>
      <c r="AD244" s="3096"/>
      <c r="AE244" s="3096"/>
      <c r="AF244" s="3097"/>
    </row>
    <row r="245" spans="1:32" s="349" customFormat="1" ht="12.75" outlineLevel="1" x14ac:dyDescent="0.2">
      <c r="A245" s="669" t="str">
        <f>INDEX(Checks!$J$42:$J$47,MATCH((SEARCH("(",formuletekst(J245))),Checks!$I$42:$I$47,0))</f>
        <v>GEH</v>
      </c>
      <c r="B245" s="61"/>
      <c r="C245" s="77"/>
      <c r="D245" s="78"/>
      <c r="E245" s="135"/>
      <c r="F245" s="519">
        <f t="shared" ref="F245:F250" si="50">G244</f>
        <v>40428</v>
      </c>
      <c r="G245" s="506">
        <f>TRUNC((G229*$I240)+$G252)</f>
        <v>80848</v>
      </c>
      <c r="H245" s="763">
        <f>TRUNC($G244*I244)</f>
        <v>2021</v>
      </c>
      <c r="I245" s="1151">
        <f t="shared" si="48"/>
        <v>0.08</v>
      </c>
      <c r="J245" s="763">
        <f>TRUNC($G244*K244)</f>
        <v>10511</v>
      </c>
      <c r="K245" s="1152">
        <f t="shared" si="49"/>
        <v>0.3</v>
      </c>
      <c r="L245" s="763">
        <f>TRUNC($G244*M244)</f>
        <v>16575</v>
      </c>
      <c r="M245" s="1152">
        <f t="shared" ref="M245:M250" si="51">M229</f>
        <v>0.45</v>
      </c>
      <c r="N245" s="763">
        <f>TRUNC($G244*O244)</f>
        <v>3234</v>
      </c>
      <c r="O245" s="1152">
        <f>I245*$O252</f>
        <v>0.128</v>
      </c>
      <c r="S245" s="843"/>
    </row>
    <row r="246" spans="1:32" s="349" customFormat="1" ht="12.75" outlineLevel="1" x14ac:dyDescent="0.2">
      <c r="A246" s="669" t="str">
        <f>INDEX(Checks!$J$42:$J$47,MATCH((SEARCH("(",formuletekst(J246))),Checks!$I$42:$I$47,0))</f>
        <v>GEH</v>
      </c>
      <c r="B246" s="61"/>
      <c r="C246" s="77"/>
      <c r="D246" s="78"/>
      <c r="E246" s="135"/>
      <c r="F246" s="519">
        <f t="shared" si="50"/>
        <v>80848</v>
      </c>
      <c r="G246" s="506">
        <f>TRUNC((G230*$I240)+$G252)</f>
        <v>161686</v>
      </c>
      <c r="H246" s="763">
        <f>TRUNC((($G245-$F245)*I245)+($G244*I244))</f>
        <v>5255</v>
      </c>
      <c r="I246" s="1151">
        <f t="shared" si="48"/>
        <v>0.12</v>
      </c>
      <c r="J246" s="763">
        <f>TRUNC((($G245-$F245)*K245)+($G244*K244))</f>
        <v>22637</v>
      </c>
      <c r="K246" s="1152">
        <f t="shared" si="49"/>
        <v>0.35</v>
      </c>
      <c r="L246" s="763">
        <f>TRUNC((($G245-$F245)*M245)+($G244*M244))</f>
        <v>34764</v>
      </c>
      <c r="M246" s="1152">
        <f t="shared" si="51"/>
        <v>0.5</v>
      </c>
      <c r="N246" s="763">
        <f>TRUNC((($G245-$F245)*O245)+($G244*O244))</f>
        <v>8408</v>
      </c>
      <c r="O246" s="1152">
        <f>I246*$O252</f>
        <v>0.192</v>
      </c>
      <c r="S246" s="843"/>
    </row>
    <row r="247" spans="1:32" s="349" customFormat="1" ht="12.75" outlineLevel="1" x14ac:dyDescent="0.2">
      <c r="A247" s="669" t="str">
        <f>INDEX(Checks!$J$42:$J$47,MATCH((SEARCH("(",formuletekst(J247))),Checks!$I$42:$I$47,0))</f>
        <v>GEH</v>
      </c>
      <c r="B247" s="61"/>
      <c r="C247" s="77"/>
      <c r="D247" s="78"/>
      <c r="E247" s="135"/>
      <c r="F247" s="519">
        <f t="shared" si="50"/>
        <v>161686</v>
      </c>
      <c r="G247" s="506">
        <f>TRUNC((G231*$I240)+$G252)</f>
        <v>323363</v>
      </c>
      <c r="H247" s="763">
        <f>TRUNC((($G246-$F246)*I246)+(($G245-$F245)*I245)+($G244*I244))</f>
        <v>14955</v>
      </c>
      <c r="I247" s="1151">
        <f t="shared" si="48"/>
        <v>0.15</v>
      </c>
      <c r="J247" s="763">
        <f>TRUNC((($G246-$F246)*K246)+(($G245-$F245)*K245)+($G244*K244))</f>
        <v>50930</v>
      </c>
      <c r="K247" s="1152">
        <f t="shared" si="49"/>
        <v>0.39</v>
      </c>
      <c r="L247" s="763">
        <f>TRUNC((($G246-$F246)*M246)+(($G245-$F245)*M245)+($G244*M244))</f>
        <v>75183</v>
      </c>
      <c r="M247" s="1152">
        <f t="shared" si="51"/>
        <v>0.54</v>
      </c>
      <c r="N247" s="763">
        <f>TRUNC((($G246-$F246)*O246)+(($G245-$F245)*O245)+($G244*O244))</f>
        <v>23928</v>
      </c>
      <c r="O247" s="1152">
        <f>I247*$O252</f>
        <v>0.24</v>
      </c>
      <c r="S247" s="843"/>
    </row>
    <row r="248" spans="1:32" s="349" customFormat="1" ht="12.75" outlineLevel="1" x14ac:dyDescent="0.2">
      <c r="A248" s="669" t="str">
        <f>INDEX(Checks!$J$42:$J$47,MATCH((SEARCH("(",formuletekst(J248))),Checks!$I$42:$I$47,0))</f>
        <v>GEH</v>
      </c>
      <c r="B248" s="61"/>
      <c r="C248" s="77"/>
      <c r="D248" s="78"/>
      <c r="E248" s="135"/>
      <c r="F248" s="519">
        <f t="shared" si="50"/>
        <v>323363</v>
      </c>
      <c r="G248" s="506">
        <f>TRUNC((G232*$I240)+$G252)</f>
        <v>646715</v>
      </c>
      <c r="H248" s="763">
        <f>TRUNC(($G247-$F247)*I247+(($G246-$F246)*I246)+(($G245-$F245)*I245)+($G244*I244))</f>
        <v>39207</v>
      </c>
      <c r="I248" s="1151">
        <f t="shared" si="48"/>
        <v>0.19</v>
      </c>
      <c r="J248" s="763">
        <f>TRUNC(($G247-$F247)*K247+(($G246-$F246)*K246)+(($G245-$F245)*K245)+($G244*K244))</f>
        <v>113984</v>
      </c>
      <c r="K248" s="1152">
        <f t="shared" si="49"/>
        <v>0.44</v>
      </c>
      <c r="L248" s="763">
        <f>TRUNC(($G247-$F247)*M247+(($G246-$F246)*M246)+(($G245-$F245)*M245)+($G244*M244))</f>
        <v>162489</v>
      </c>
      <c r="M248" s="1152">
        <f t="shared" si="51"/>
        <v>0.59</v>
      </c>
      <c r="N248" s="763">
        <f>TRUNC(($G247-$F247)*O247+(($G246-$F246)*O246)+(($G245-$F245)*O245)+($G244*O244))</f>
        <v>62731</v>
      </c>
      <c r="O248" s="1152">
        <f>I248*$O252</f>
        <v>0.30400000000000005</v>
      </c>
      <c r="S248" s="843"/>
    </row>
    <row r="249" spans="1:32" s="349" customFormat="1" ht="12.75" outlineLevel="1" x14ac:dyDescent="0.2">
      <c r="A249" s="669" t="str">
        <f>INDEX(Checks!$J$42:$J$47,MATCH((SEARCH("(",formuletekst(J249))),Checks!$I$42:$I$47,0))</f>
        <v>GEH</v>
      </c>
      <c r="B249" s="61"/>
      <c r="C249" s="77"/>
      <c r="D249" s="78"/>
      <c r="E249" s="135"/>
      <c r="F249" s="519">
        <f t="shared" si="50"/>
        <v>646715</v>
      </c>
      <c r="G249" s="506">
        <f>TRUNC((G233*$I240)+$G252)</f>
        <v>1616771</v>
      </c>
      <c r="H249" s="763">
        <f>TRUNC(($G248-$F248)*I248+(($G247-$F247)*I247+(($G246-$F246)*I246)+(($G245-$F245)*I245)+($G244*I244)))</f>
        <v>100643</v>
      </c>
      <c r="I249" s="1151">
        <f t="shared" si="48"/>
        <v>0.23</v>
      </c>
      <c r="J249" s="763">
        <f>TRUNC(($G248-$F248)*K248+(($G247-$F247)*K247+(($G246-$F246)*K246)+(($G245-$F245)*K245)+($G244*K244)))</f>
        <v>256259</v>
      </c>
      <c r="K249" s="1152">
        <f t="shared" si="49"/>
        <v>0.48</v>
      </c>
      <c r="L249" s="763">
        <f>TRUNC(($G248-$F248)*M248+(($G247-$F247)*M247+(($G246-$F246)*M246)+(($G245-$F245)*M245)+($G244*M244)))</f>
        <v>353266</v>
      </c>
      <c r="M249" s="1152">
        <f t="shared" si="51"/>
        <v>0.63</v>
      </c>
      <c r="N249" s="763">
        <f>TRUNC(($G248-$F248)*O248+(($G247-$F247)*O247+(($G246-$F246)*O246)+(($G245-$F245)*O245)+($G244*O244)))</f>
        <v>161030</v>
      </c>
      <c r="O249" s="1152">
        <f>I249*$O252</f>
        <v>0.36800000000000005</v>
      </c>
      <c r="S249" s="843"/>
    </row>
    <row r="250" spans="1:32" s="349" customFormat="1" ht="12.75" outlineLevel="1" x14ac:dyDescent="0.2">
      <c r="A250" s="669" t="str">
        <f>INDEX(Checks!$J$42:$J$47,MATCH((SEARCH("(",formuletekst(J250))),Checks!$I$42:$I$47,0))</f>
        <v>GEH</v>
      </c>
      <c r="B250" s="61"/>
      <c r="C250" s="77"/>
      <c r="D250" s="78"/>
      <c r="E250" s="135"/>
      <c r="F250" s="519">
        <f t="shared" si="50"/>
        <v>1616771</v>
      </c>
      <c r="G250" s="1149" t="s">
        <v>780</v>
      </c>
      <c r="H250" s="763">
        <f>TRUNC(($G249-$F249)*I249+($G248-$F248)*I248+(($G247-$F247)*I247+(($G246-$F246)*I246)+(($G245-$F245)*I245)+($G244*I244)))</f>
        <v>323756</v>
      </c>
      <c r="I250" s="1151">
        <f t="shared" si="48"/>
        <v>0.27</v>
      </c>
      <c r="J250" s="763">
        <f>TRUNC(($G249-$F249)*K249+($G248-$F248)*K248+(($G247-$F247)*K247+(($G246-$F246)*K246)+(($G245-$F245)*K245)+($G244*K244)))</f>
        <v>721886</v>
      </c>
      <c r="K250" s="1152">
        <f t="shared" si="49"/>
        <v>0.53</v>
      </c>
      <c r="L250" s="763">
        <f>TRUNC(($G249-$F249)*M249+($G248-$F248)*M248+(($G247-$F247)*M247+(($G246-$F246)*M246)+(($G245-$F245)*M245)+($G244*M244)))</f>
        <v>964402</v>
      </c>
      <c r="M250" s="1154">
        <f t="shared" si="51"/>
        <v>0.68</v>
      </c>
      <c r="N250" s="1155">
        <f>TRUNC(($G249-$F249)*O249+($G248-$F248)*O248+(($G247-$F247)*O247+(($G246-$F246)*O246)+(($G245-$F245)*O245)+($G244*O244)))</f>
        <v>518010</v>
      </c>
      <c r="O250" s="1154">
        <f>I250*$O252</f>
        <v>0.43200000000000005</v>
      </c>
      <c r="S250" s="843"/>
    </row>
    <row r="251" spans="1:32" s="349" customFormat="1" ht="12.75" outlineLevel="1" x14ac:dyDescent="0.2">
      <c r="B251" s="61"/>
      <c r="C251" s="77"/>
      <c r="D251" s="78"/>
      <c r="E251" s="135"/>
      <c r="F251" s="353"/>
      <c r="G251" s="470"/>
      <c r="H251" s="470"/>
      <c r="I251" s="470"/>
      <c r="J251" s="470"/>
      <c r="K251" s="470"/>
      <c r="L251" s="470"/>
      <c r="M251" s="356"/>
      <c r="S251" s="843"/>
    </row>
    <row r="252" spans="1:32" s="349" customFormat="1" ht="12.75" outlineLevel="1" x14ac:dyDescent="0.2">
      <c r="B252" s="61"/>
      <c r="C252" s="77"/>
      <c r="D252" s="78"/>
      <c r="E252" s="135"/>
      <c r="F252" s="372" t="s">
        <v>782</v>
      </c>
      <c r="G252" s="660">
        <v>0.999</v>
      </c>
      <c r="H252" s="420" t="s">
        <v>136</v>
      </c>
      <c r="I252" s="420"/>
      <c r="J252" s="420"/>
      <c r="K252" s="420"/>
      <c r="L252" s="420"/>
      <c r="N252" s="349" t="s">
        <v>785</v>
      </c>
      <c r="O252" s="550">
        <v>1.6</v>
      </c>
      <c r="P252" s="349" t="s">
        <v>786</v>
      </c>
      <c r="S252" s="843"/>
    </row>
    <row r="253" spans="1:32" s="349" customFormat="1" ht="12.75" x14ac:dyDescent="0.2">
      <c r="B253" s="61"/>
      <c r="C253" s="77"/>
      <c r="D253" s="78"/>
      <c r="E253" s="135"/>
      <c r="G253" s="420"/>
      <c r="H253" s="420"/>
      <c r="I253" s="420"/>
      <c r="J253" s="420"/>
      <c r="K253" s="420"/>
      <c r="L253" s="420"/>
      <c r="S253" s="843"/>
    </row>
    <row r="254" spans="1:32" s="433" customFormat="1" ht="12.75" x14ac:dyDescent="0.2">
      <c r="A254" s="852" t="s">
        <v>1583</v>
      </c>
      <c r="B254" s="126"/>
      <c r="C254" s="127"/>
      <c r="D254" s="128"/>
      <c r="E254" s="129" t="s">
        <v>2</v>
      </c>
      <c r="F254" s="130"/>
      <c r="G254" s="121">
        <f>G238+1</f>
        <v>1999</v>
      </c>
      <c r="H254" s="131"/>
      <c r="S254" s="842"/>
    </row>
    <row r="255" spans="1:32" s="349" customFormat="1" ht="12.75" outlineLevel="1" x14ac:dyDescent="0.2">
      <c r="B255" s="61"/>
      <c r="C255" s="77"/>
      <c r="D255" s="78"/>
      <c r="E255" s="135"/>
      <c r="G255" s="420"/>
      <c r="H255" s="420"/>
      <c r="I255" s="420"/>
      <c r="J255" s="420"/>
      <c r="K255" s="420"/>
      <c r="L255" s="420"/>
      <c r="S255" s="843"/>
    </row>
    <row r="256" spans="1:32" s="349" customFormat="1" ht="13.5" outlineLevel="1" thickBot="1" x14ac:dyDescent="0.25">
      <c r="B256" s="61"/>
      <c r="C256" s="77"/>
      <c r="D256" s="78"/>
      <c r="E256" s="135"/>
      <c r="G256" s="85" t="s">
        <v>0</v>
      </c>
      <c r="H256" s="122">
        <f>$G254</f>
        <v>1999</v>
      </c>
      <c r="I256" s="348">
        <f>VLOOKUP($H256,'TCF en bruto WML'!$G$13:$J$76,'TCF en bruto WML'!$J$78,FALSE)</f>
        <v>1.0209999999999999</v>
      </c>
      <c r="S256" s="844" t="s">
        <v>243</v>
      </c>
      <c r="V256" s="75" t="s">
        <v>29</v>
      </c>
    </row>
    <row r="257" spans="1:32" s="349" customFormat="1" ht="12.75" outlineLevel="1" x14ac:dyDescent="0.2">
      <c r="B257" s="61"/>
      <c r="C257" s="77"/>
      <c r="D257" s="78"/>
      <c r="E257" s="135"/>
      <c r="G257" s="420"/>
      <c r="H257" s="420"/>
      <c r="I257" s="420"/>
      <c r="J257" s="420"/>
      <c r="K257" s="420"/>
      <c r="L257" s="420"/>
      <c r="S257" s="843"/>
      <c r="V257" s="3089"/>
      <c r="W257" s="3090"/>
      <c r="X257" s="3090"/>
      <c r="Y257" s="3090"/>
      <c r="Z257" s="3090"/>
      <c r="AA257" s="3090"/>
      <c r="AB257" s="3090"/>
      <c r="AC257" s="3090"/>
      <c r="AD257" s="3090"/>
      <c r="AE257" s="3090"/>
      <c r="AF257" s="3091"/>
    </row>
    <row r="258" spans="1:32" s="349" customFormat="1" ht="12.75" outlineLevel="1" x14ac:dyDescent="0.2">
      <c r="B258" s="61"/>
      <c r="C258" s="77"/>
      <c r="D258" s="78"/>
      <c r="E258" s="135"/>
      <c r="F258" s="3038" t="s">
        <v>777</v>
      </c>
      <c r="G258" s="3028"/>
      <c r="H258" s="3038" t="s">
        <v>778</v>
      </c>
      <c r="I258" s="3044"/>
      <c r="J258" s="3028" t="s">
        <v>779</v>
      </c>
      <c r="K258" s="3028"/>
      <c r="L258" s="3038" t="s">
        <v>783</v>
      </c>
      <c r="M258" s="3044"/>
      <c r="N258" s="3038" t="s">
        <v>784</v>
      </c>
      <c r="O258" s="3044"/>
      <c r="S258" s="845" t="s">
        <v>540</v>
      </c>
      <c r="V258" s="3092"/>
      <c r="W258" s="3093"/>
      <c r="X258" s="3093"/>
      <c r="Y258" s="3093"/>
      <c r="Z258" s="3093"/>
      <c r="AA258" s="3093"/>
      <c r="AB258" s="3093"/>
      <c r="AC258" s="3093"/>
      <c r="AD258" s="3093"/>
      <c r="AE258" s="3093"/>
      <c r="AF258" s="3094"/>
    </row>
    <row r="259" spans="1:32" s="349" customFormat="1" ht="12.75" outlineLevel="1" x14ac:dyDescent="0.2">
      <c r="B259" s="61"/>
      <c r="C259" s="77"/>
      <c r="D259" s="78"/>
      <c r="E259" s="135"/>
      <c r="F259" s="682" t="s">
        <v>318</v>
      </c>
      <c r="G259" s="1143" t="s">
        <v>319</v>
      </c>
      <c r="H259" s="1143" t="s">
        <v>148</v>
      </c>
      <c r="I259" s="1144" t="s">
        <v>245</v>
      </c>
      <c r="J259" s="1143" t="s">
        <v>148</v>
      </c>
      <c r="K259" s="1144" t="s">
        <v>245</v>
      </c>
      <c r="L259" s="1143" t="s">
        <v>148</v>
      </c>
      <c r="M259" s="1144" t="s">
        <v>245</v>
      </c>
      <c r="N259" s="1143" t="s">
        <v>148</v>
      </c>
      <c r="O259" s="1144" t="s">
        <v>245</v>
      </c>
      <c r="S259" s="843"/>
      <c r="V259" s="3092"/>
      <c r="W259" s="3093"/>
      <c r="X259" s="3093"/>
      <c r="Y259" s="3093"/>
      <c r="Z259" s="3093"/>
      <c r="AA259" s="3093"/>
      <c r="AB259" s="3093"/>
      <c r="AC259" s="3093"/>
      <c r="AD259" s="3093"/>
      <c r="AE259" s="3093"/>
      <c r="AF259" s="3094"/>
    </row>
    <row r="260" spans="1:32" s="349" customFormat="1" ht="12.75" outlineLevel="1" x14ac:dyDescent="0.2">
      <c r="B260" s="61"/>
      <c r="C260" s="77"/>
      <c r="D260" s="78"/>
      <c r="E260" s="135"/>
      <c r="F260" s="519">
        <v>0</v>
      </c>
      <c r="G260" s="506">
        <f>TRUNC((G244*$I256)+$G268)</f>
        <v>41277</v>
      </c>
      <c r="H260" s="1145">
        <v>0</v>
      </c>
      <c r="I260" s="1151">
        <f t="shared" ref="I260:I266" si="52">I244</f>
        <v>0.05</v>
      </c>
      <c r="J260" s="1145">
        <v>0</v>
      </c>
      <c r="K260" s="1152">
        <f t="shared" ref="K260:K266" si="53">K244</f>
        <v>0.26</v>
      </c>
      <c r="L260" s="1145">
        <v>0</v>
      </c>
      <c r="M260" s="1153">
        <f>M244</f>
        <v>0.41</v>
      </c>
      <c r="N260" s="1145">
        <v>0</v>
      </c>
      <c r="O260" s="1153">
        <f>I260*$O268</f>
        <v>8.0000000000000016E-2</v>
      </c>
      <c r="S260" s="843"/>
      <c r="V260" s="3095"/>
      <c r="W260" s="3096"/>
      <c r="X260" s="3096"/>
      <c r="Y260" s="3096"/>
      <c r="Z260" s="3096"/>
      <c r="AA260" s="3096"/>
      <c r="AB260" s="3096"/>
      <c r="AC260" s="3096"/>
      <c r="AD260" s="3096"/>
      <c r="AE260" s="3096"/>
      <c r="AF260" s="3097"/>
    </row>
    <row r="261" spans="1:32" s="349" customFormat="1" ht="12.75" outlineLevel="1" x14ac:dyDescent="0.2">
      <c r="A261" s="669" t="str">
        <f>INDEX(Checks!$J$42:$J$47,MATCH((SEARCH("(",formuletekst(J261))),Checks!$I$42:$I$47,0))</f>
        <v>GEH</v>
      </c>
      <c r="B261" s="61"/>
      <c r="C261" s="77"/>
      <c r="D261" s="78"/>
      <c r="E261" s="135"/>
      <c r="F261" s="519">
        <f t="shared" ref="F261:F266" si="54">G260</f>
        <v>41277</v>
      </c>
      <c r="G261" s="506">
        <f>TRUNC((G245*$I256)+$G268)</f>
        <v>82546</v>
      </c>
      <c r="H261" s="763">
        <f>TRUNC($G260*I260)</f>
        <v>2063</v>
      </c>
      <c r="I261" s="1151">
        <f t="shared" si="52"/>
        <v>0.08</v>
      </c>
      <c r="J261" s="763">
        <f>TRUNC($G260*K260)</f>
        <v>10732</v>
      </c>
      <c r="K261" s="1152">
        <f t="shared" si="53"/>
        <v>0.3</v>
      </c>
      <c r="L261" s="763">
        <f>TRUNC($G260*M260)</f>
        <v>16923</v>
      </c>
      <c r="M261" s="1152">
        <f t="shared" ref="M261:M266" si="55">M245</f>
        <v>0.45</v>
      </c>
      <c r="N261" s="763">
        <f>TRUNC($G260*O260)</f>
        <v>3302</v>
      </c>
      <c r="O261" s="1152">
        <f>I261*$O268</f>
        <v>0.128</v>
      </c>
      <c r="S261" s="843"/>
    </row>
    <row r="262" spans="1:32" s="349" customFormat="1" ht="12.75" outlineLevel="1" x14ac:dyDescent="0.2">
      <c r="A262" s="669" t="str">
        <f>INDEX(Checks!$J$42:$J$47,MATCH((SEARCH("(",formuletekst(J262))),Checks!$I$42:$I$47,0))</f>
        <v>GEH</v>
      </c>
      <c r="B262" s="61"/>
      <c r="C262" s="77"/>
      <c r="D262" s="78"/>
      <c r="E262" s="135"/>
      <c r="F262" s="519">
        <f t="shared" si="54"/>
        <v>82546</v>
      </c>
      <c r="G262" s="506">
        <f>TRUNC((G246*$I256)+$G268)</f>
        <v>165082</v>
      </c>
      <c r="H262" s="763">
        <f>TRUNC((($G261-$F261)*I261)+($G260*I260))</f>
        <v>5365</v>
      </c>
      <c r="I262" s="1151">
        <f t="shared" si="52"/>
        <v>0.12</v>
      </c>
      <c r="J262" s="763">
        <f>TRUNC((($G261-$F261)*K261)+($G260*K260))</f>
        <v>23112</v>
      </c>
      <c r="K262" s="1152">
        <f t="shared" si="53"/>
        <v>0.35</v>
      </c>
      <c r="L262" s="763">
        <f>TRUNC((($G261-$F261)*M261)+($G260*M260))</f>
        <v>35494</v>
      </c>
      <c r="M262" s="1152">
        <f t="shared" si="55"/>
        <v>0.5</v>
      </c>
      <c r="N262" s="763">
        <f>TRUNC((($G261-$F261)*O261)+($G260*O260))</f>
        <v>8584</v>
      </c>
      <c r="O262" s="1152">
        <f>I262*$O268</f>
        <v>0.192</v>
      </c>
      <c r="S262" s="843"/>
    </row>
    <row r="263" spans="1:32" s="349" customFormat="1" ht="12.75" outlineLevel="1" x14ac:dyDescent="0.2">
      <c r="A263" s="669" t="str">
        <f>INDEX(Checks!$J$42:$J$47,MATCH((SEARCH("(",formuletekst(J263))),Checks!$I$42:$I$47,0))</f>
        <v>GEH</v>
      </c>
      <c r="B263" s="61"/>
      <c r="C263" s="77"/>
      <c r="D263" s="78"/>
      <c r="E263" s="135"/>
      <c r="F263" s="519">
        <f t="shared" si="54"/>
        <v>165082</v>
      </c>
      <c r="G263" s="506">
        <f>TRUNC((G247*$I256)+$G268)</f>
        <v>330154</v>
      </c>
      <c r="H263" s="763">
        <f>TRUNC((($G262-$F262)*I262)+(($G261-$F261)*I261)+($G260*I260))</f>
        <v>15269</v>
      </c>
      <c r="I263" s="1151">
        <f t="shared" si="52"/>
        <v>0.15</v>
      </c>
      <c r="J263" s="763">
        <f>TRUNC((($G262-$F262)*K262)+(($G261-$F261)*K261)+($G260*K260))</f>
        <v>52000</v>
      </c>
      <c r="K263" s="1152">
        <f t="shared" si="53"/>
        <v>0.39</v>
      </c>
      <c r="L263" s="763">
        <f>TRUNC((($G262-$F262)*M262)+(($G261-$F261)*M261)+($G260*M260))</f>
        <v>76762</v>
      </c>
      <c r="M263" s="1152">
        <f t="shared" si="55"/>
        <v>0.54</v>
      </c>
      <c r="N263" s="763">
        <f>TRUNC((($G262-$F262)*O262)+(($G261-$F261)*O261)+($G260*O260))</f>
        <v>24431</v>
      </c>
      <c r="O263" s="1152">
        <f>I263*$O268</f>
        <v>0.24</v>
      </c>
      <c r="S263" s="843"/>
    </row>
    <row r="264" spans="1:32" s="349" customFormat="1" ht="12.75" outlineLevel="1" x14ac:dyDescent="0.2">
      <c r="A264" s="669" t="str">
        <f>INDEX(Checks!$J$42:$J$47,MATCH((SEARCH("(",formuletekst(J264))),Checks!$I$42:$I$47,0))</f>
        <v>GEH</v>
      </c>
      <c r="B264" s="61"/>
      <c r="C264" s="77"/>
      <c r="D264" s="78"/>
      <c r="E264" s="135"/>
      <c r="F264" s="519">
        <f t="shared" si="54"/>
        <v>330154</v>
      </c>
      <c r="G264" s="506">
        <f>TRUNC((G248*$I256)+$G268)</f>
        <v>660297</v>
      </c>
      <c r="H264" s="763">
        <f>TRUNC(($G263-$F263)*I263+(($G262-$F262)*I262)+(($G261-$F261)*I261)+($G260*I260))</f>
        <v>40030</v>
      </c>
      <c r="I264" s="1151">
        <f t="shared" si="52"/>
        <v>0.19</v>
      </c>
      <c r="J264" s="763">
        <f>TRUNC(($G263-$F263)*K263+(($G262-$F262)*K262)+(($G261-$F261)*K261)+($G260*K260))</f>
        <v>116378</v>
      </c>
      <c r="K264" s="1152">
        <f t="shared" si="53"/>
        <v>0.44</v>
      </c>
      <c r="L264" s="763">
        <f>TRUNC(($G263-$F263)*M263+(($G262-$F262)*M262)+(($G261-$F261)*M261)+($G260*M260))</f>
        <v>165901</v>
      </c>
      <c r="M264" s="1152">
        <f t="shared" si="55"/>
        <v>0.59</v>
      </c>
      <c r="N264" s="763">
        <f>TRUNC(($G263-$F263)*O263+(($G262-$F262)*O262)+(($G261-$F261)*O261)+($G260*O260))</f>
        <v>64048</v>
      </c>
      <c r="O264" s="1152">
        <f>I264*$O268</f>
        <v>0.30400000000000005</v>
      </c>
      <c r="S264" s="843"/>
    </row>
    <row r="265" spans="1:32" s="349" customFormat="1" ht="12.75" outlineLevel="1" x14ac:dyDescent="0.2">
      <c r="A265" s="669" t="str">
        <f>INDEX(Checks!$J$42:$J$47,MATCH((SEARCH("(",formuletekst(J265))),Checks!$I$42:$I$47,0))</f>
        <v>GEH</v>
      </c>
      <c r="B265" s="61"/>
      <c r="C265" s="77"/>
      <c r="D265" s="78"/>
      <c r="E265" s="135"/>
      <c r="F265" s="519">
        <f t="shared" si="54"/>
        <v>660297</v>
      </c>
      <c r="G265" s="506">
        <f>TRUNC((G249*$I256)+$G268)</f>
        <v>1650724</v>
      </c>
      <c r="H265" s="763">
        <f>TRUNC(($G264-$F264)*I264+(($G263-$F263)*I263+(($G262-$F262)*I262)+(($G261-$F261)*I261)+($G260*I260)))</f>
        <v>102757</v>
      </c>
      <c r="I265" s="1151">
        <f t="shared" si="52"/>
        <v>0.23</v>
      </c>
      <c r="J265" s="763">
        <f>TRUNC(($G264-$F264)*K264+(($G263-$F263)*K263+(($G262-$F262)*K262)+(($G261-$F261)*K261)+($G260*K260)))</f>
        <v>261641</v>
      </c>
      <c r="K265" s="1152">
        <f t="shared" si="53"/>
        <v>0.48</v>
      </c>
      <c r="L265" s="763">
        <f>TRUNC(($G264-$F264)*M264+(($G263-$F263)*M263+(($G262-$F262)*M262)+(($G261-$F261)*M261)+($G260*M260)))</f>
        <v>360685</v>
      </c>
      <c r="M265" s="1152">
        <f t="shared" si="55"/>
        <v>0.63</v>
      </c>
      <c r="N265" s="763">
        <f>TRUNC(($G264-$F264)*O264+(($G263-$F263)*O263+(($G262-$F262)*O262)+(($G261-$F261)*O261)+($G260*O260)))</f>
        <v>164412</v>
      </c>
      <c r="O265" s="1152">
        <f>I265*$O268</f>
        <v>0.36800000000000005</v>
      </c>
      <c r="S265" s="843"/>
    </row>
    <row r="266" spans="1:32" s="349" customFormat="1" ht="12.75" outlineLevel="1" x14ac:dyDescent="0.2">
      <c r="A266" s="669" t="str">
        <f>INDEX(Checks!$J$42:$J$47,MATCH((SEARCH("(",formuletekst(J266))),Checks!$I$42:$I$47,0))</f>
        <v>GEH</v>
      </c>
      <c r="B266" s="61"/>
      <c r="C266" s="77"/>
      <c r="D266" s="78"/>
      <c r="E266" s="135"/>
      <c r="F266" s="519">
        <f t="shared" si="54"/>
        <v>1650724</v>
      </c>
      <c r="G266" s="1149" t="s">
        <v>780</v>
      </c>
      <c r="H266" s="763">
        <f>TRUNC(($G265-$F265)*I265+($G264-$F264)*I264+(($G263-$F263)*I263+(($G262-$F262)*I262)+(($G261-$F261)*I261)+($G260*I260)))</f>
        <v>330555</v>
      </c>
      <c r="I266" s="1151">
        <f t="shared" si="52"/>
        <v>0.27</v>
      </c>
      <c r="J266" s="763">
        <f>TRUNC(($G265-$F265)*K265+($G264-$F264)*K264+(($G263-$F263)*K263+(($G262-$F262)*K262)+(($G261-$F261)*K261)+($G260*K260)))</f>
        <v>737046</v>
      </c>
      <c r="K266" s="1152">
        <f t="shared" si="53"/>
        <v>0.53</v>
      </c>
      <c r="L266" s="763">
        <f>TRUNC(($G265-$F265)*M265+($G264-$F264)*M264+(($G263-$F263)*M263+(($G262-$F262)*M262)+(($G261-$F261)*M261)+($G260*M260)))</f>
        <v>984654</v>
      </c>
      <c r="M266" s="1154">
        <f t="shared" si="55"/>
        <v>0.68</v>
      </c>
      <c r="N266" s="1155">
        <f>TRUNC(($G265-$F265)*O265+($G264-$F264)*O264+(($G263-$F263)*O263+(($G262-$F262)*O262)+(($G261-$F261)*O261)+($G260*O260)))</f>
        <v>528889</v>
      </c>
      <c r="O266" s="1154">
        <f>I266*$O268</f>
        <v>0.43200000000000005</v>
      </c>
      <c r="S266" s="843"/>
    </row>
    <row r="267" spans="1:32" s="349" customFormat="1" ht="12.75" outlineLevel="1" x14ac:dyDescent="0.2">
      <c r="B267" s="61"/>
      <c r="C267" s="77"/>
      <c r="D267" s="78"/>
      <c r="E267" s="135"/>
      <c r="F267" s="353"/>
      <c r="G267" s="470"/>
      <c r="H267" s="470"/>
      <c r="I267" s="470"/>
      <c r="J267" s="470"/>
      <c r="K267" s="470"/>
      <c r="L267" s="470"/>
      <c r="M267" s="356"/>
      <c r="N267" s="530">
        <f>SUM(N261:N266)</f>
        <v>793666</v>
      </c>
      <c r="S267" s="843"/>
    </row>
    <row r="268" spans="1:32" s="349" customFormat="1" ht="12.75" outlineLevel="1" x14ac:dyDescent="0.2">
      <c r="B268" s="61"/>
      <c r="C268" s="77"/>
      <c r="D268" s="78"/>
      <c r="E268" s="135"/>
      <c r="F268" s="372" t="s">
        <v>782</v>
      </c>
      <c r="G268" s="660">
        <v>0.999</v>
      </c>
      <c r="H268" s="420" t="s">
        <v>136</v>
      </c>
      <c r="I268" s="420"/>
      <c r="J268" s="759"/>
      <c r="K268" s="420"/>
      <c r="L268" s="420"/>
      <c r="N268" s="349" t="s">
        <v>785</v>
      </c>
      <c r="O268" s="550">
        <v>1.6</v>
      </c>
      <c r="P268" s="349" t="s">
        <v>786</v>
      </c>
      <c r="S268" s="843"/>
    </row>
    <row r="269" spans="1:32" s="349" customFormat="1" ht="12.75" x14ac:dyDescent="0.2">
      <c r="B269" s="61"/>
      <c r="C269" s="77"/>
      <c r="D269" s="78"/>
      <c r="E269" s="135"/>
      <c r="G269" s="420"/>
      <c r="H269" s="420"/>
      <c r="I269" s="420"/>
      <c r="J269" s="420"/>
      <c r="K269" s="420"/>
      <c r="L269" s="420"/>
      <c r="S269" s="843"/>
    </row>
    <row r="270" spans="1:32" s="433" customFormat="1" ht="12.75" x14ac:dyDescent="0.2">
      <c r="A270" s="852" t="s">
        <v>1583</v>
      </c>
      <c r="B270" s="126"/>
      <c r="C270" s="127"/>
      <c r="D270" s="128"/>
      <c r="E270" s="129" t="s">
        <v>2</v>
      </c>
      <c r="F270" s="130"/>
      <c r="G270" s="121">
        <f>G254+1</f>
        <v>2000</v>
      </c>
      <c r="H270" s="131"/>
      <c r="S270" s="842"/>
    </row>
    <row r="271" spans="1:32" s="349" customFormat="1" ht="12.75" outlineLevel="1" x14ac:dyDescent="0.2">
      <c r="B271" s="61"/>
      <c r="C271" s="77"/>
      <c r="D271" s="78"/>
      <c r="E271" s="135"/>
      <c r="G271" s="420"/>
      <c r="H271" s="420"/>
      <c r="I271" s="420"/>
      <c r="J271" s="420"/>
      <c r="K271" s="420"/>
      <c r="L271" s="420"/>
      <c r="S271" s="843"/>
    </row>
    <row r="272" spans="1:32" s="349" customFormat="1" ht="13.5" outlineLevel="1" thickBot="1" x14ac:dyDescent="0.25">
      <c r="B272" s="61"/>
      <c r="C272" s="77"/>
      <c r="D272" s="78"/>
      <c r="E272" s="135"/>
      <c r="G272" s="85" t="s">
        <v>0</v>
      </c>
      <c r="H272" s="122">
        <f>$G270</f>
        <v>2000</v>
      </c>
      <c r="I272" s="348">
        <f>VLOOKUP($H272,'TCF en bruto WML'!$G$13:$J$76,'TCF en bruto WML'!$J$78,FALSE)</f>
        <v>1.0169999999999999</v>
      </c>
      <c r="S272" s="844" t="s">
        <v>243</v>
      </c>
      <c r="V272" s="75" t="s">
        <v>29</v>
      </c>
    </row>
    <row r="273" spans="1:32" s="349" customFormat="1" ht="12.75" outlineLevel="1" x14ac:dyDescent="0.2">
      <c r="B273" s="61"/>
      <c r="C273" s="77"/>
      <c r="D273" s="78"/>
      <c r="E273" s="135"/>
      <c r="G273" s="420"/>
      <c r="H273" s="420"/>
      <c r="I273" s="420"/>
      <c r="J273" s="420"/>
      <c r="K273" s="420"/>
      <c r="L273" s="420"/>
      <c r="S273" s="843"/>
      <c r="V273" s="3089"/>
      <c r="W273" s="3090"/>
      <c r="X273" s="3090"/>
      <c r="Y273" s="3090"/>
      <c r="Z273" s="3090"/>
      <c r="AA273" s="3090"/>
      <c r="AB273" s="3090"/>
      <c r="AC273" s="3090"/>
      <c r="AD273" s="3090"/>
      <c r="AE273" s="3090"/>
      <c r="AF273" s="3091"/>
    </row>
    <row r="274" spans="1:32" s="349" customFormat="1" ht="12.75" outlineLevel="1" x14ac:dyDescent="0.2">
      <c r="B274" s="61"/>
      <c r="C274" s="77"/>
      <c r="D274" s="78"/>
      <c r="E274" s="135"/>
      <c r="F274" s="3038" t="s">
        <v>777</v>
      </c>
      <c r="G274" s="3028"/>
      <c r="H274" s="3038" t="s">
        <v>778</v>
      </c>
      <c r="I274" s="3044"/>
      <c r="J274" s="3028" t="s">
        <v>779</v>
      </c>
      <c r="K274" s="3028"/>
      <c r="L274" s="3038" t="s">
        <v>783</v>
      </c>
      <c r="M274" s="3044"/>
      <c r="N274" s="3038" t="s">
        <v>784</v>
      </c>
      <c r="O274" s="3044"/>
      <c r="S274" s="845" t="s">
        <v>540</v>
      </c>
      <c r="V274" s="3092"/>
      <c r="W274" s="3093"/>
      <c r="X274" s="3093"/>
      <c r="Y274" s="3093"/>
      <c r="Z274" s="3093"/>
      <c r="AA274" s="3093"/>
      <c r="AB274" s="3093"/>
      <c r="AC274" s="3093"/>
      <c r="AD274" s="3093"/>
      <c r="AE274" s="3093"/>
      <c r="AF274" s="3094"/>
    </row>
    <row r="275" spans="1:32" s="349" customFormat="1" ht="12.75" outlineLevel="1" x14ac:dyDescent="0.2">
      <c r="B275" s="61"/>
      <c r="C275" s="77"/>
      <c r="D275" s="78"/>
      <c r="E275" s="135"/>
      <c r="F275" s="682" t="s">
        <v>318</v>
      </c>
      <c r="G275" s="1143" t="s">
        <v>319</v>
      </c>
      <c r="H275" s="1143" t="s">
        <v>148</v>
      </c>
      <c r="I275" s="1144" t="s">
        <v>245</v>
      </c>
      <c r="J275" s="1143" t="s">
        <v>148</v>
      </c>
      <c r="K275" s="1144" t="s">
        <v>245</v>
      </c>
      <c r="L275" s="1143" t="s">
        <v>148</v>
      </c>
      <c r="M275" s="1144" t="s">
        <v>245</v>
      </c>
      <c r="N275" s="1143" t="s">
        <v>148</v>
      </c>
      <c r="O275" s="1144" t="s">
        <v>245</v>
      </c>
      <c r="S275" s="843"/>
      <c r="V275" s="3092"/>
      <c r="W275" s="3093"/>
      <c r="X275" s="3093"/>
      <c r="Y275" s="3093"/>
      <c r="Z275" s="3093"/>
      <c r="AA275" s="3093"/>
      <c r="AB275" s="3093"/>
      <c r="AC275" s="3093"/>
      <c r="AD275" s="3093"/>
      <c r="AE275" s="3093"/>
      <c r="AF275" s="3094"/>
    </row>
    <row r="276" spans="1:32" s="349" customFormat="1" ht="12.75" outlineLevel="1" x14ac:dyDescent="0.2">
      <c r="B276" s="61"/>
      <c r="C276" s="77"/>
      <c r="D276" s="78"/>
      <c r="E276" s="135"/>
      <c r="F276" s="519">
        <v>0</v>
      </c>
      <c r="G276" s="506">
        <f>TRUNC((G260*$I272)+$G284)</f>
        <v>41979</v>
      </c>
      <c r="H276" s="1145">
        <v>0</v>
      </c>
      <c r="I276" s="1151">
        <f t="shared" ref="I276:I282" si="56">I260</f>
        <v>0.05</v>
      </c>
      <c r="J276" s="1145">
        <v>0</v>
      </c>
      <c r="K276" s="1152">
        <f t="shared" ref="K276:K282" si="57">K260</f>
        <v>0.26</v>
      </c>
      <c r="L276" s="1145">
        <v>0</v>
      </c>
      <c r="M276" s="1153">
        <f>M260</f>
        <v>0.41</v>
      </c>
      <c r="N276" s="1145">
        <v>0</v>
      </c>
      <c r="O276" s="1153">
        <f>I276*$O284</f>
        <v>8.0000000000000016E-2</v>
      </c>
      <c r="S276" s="843"/>
      <c r="V276" s="3095"/>
      <c r="W276" s="3096"/>
      <c r="X276" s="3096"/>
      <c r="Y276" s="3096"/>
      <c r="Z276" s="3096"/>
      <c r="AA276" s="3096"/>
      <c r="AB276" s="3096"/>
      <c r="AC276" s="3096"/>
      <c r="AD276" s="3096"/>
      <c r="AE276" s="3096"/>
      <c r="AF276" s="3097"/>
    </row>
    <row r="277" spans="1:32" s="349" customFormat="1" ht="12.75" outlineLevel="1" x14ac:dyDescent="0.2">
      <c r="A277" s="669" t="str">
        <f>INDEX(Checks!$J$42:$J$47,MATCH((SEARCH("(",formuletekst(J277))),Checks!$I$42:$I$47,0))</f>
        <v>GEH</v>
      </c>
      <c r="B277" s="61"/>
      <c r="C277" s="77"/>
      <c r="D277" s="78"/>
      <c r="E277" s="135"/>
      <c r="F277" s="519">
        <f t="shared" ref="F277:F282" si="58">G276</f>
        <v>41979</v>
      </c>
      <c r="G277" s="506">
        <f>TRUNC((G261*$I272)+$G284)</f>
        <v>83950</v>
      </c>
      <c r="H277" s="763">
        <f>TRUNC($G276*I276)</f>
        <v>2098</v>
      </c>
      <c r="I277" s="1151">
        <f t="shared" si="56"/>
        <v>0.08</v>
      </c>
      <c r="J277" s="763">
        <f>TRUNC($G276*K276)</f>
        <v>10914</v>
      </c>
      <c r="K277" s="1152">
        <f t="shared" si="57"/>
        <v>0.3</v>
      </c>
      <c r="L277" s="763">
        <f>TRUNC($G276*M276)</f>
        <v>17211</v>
      </c>
      <c r="M277" s="1152">
        <f t="shared" ref="M277:M282" si="59">M261</f>
        <v>0.45</v>
      </c>
      <c r="N277" s="763">
        <f>TRUNC($G276*O276)</f>
        <v>3358</v>
      </c>
      <c r="O277" s="1152">
        <f>I277*$O284</f>
        <v>0.128</v>
      </c>
      <c r="S277" s="843"/>
    </row>
    <row r="278" spans="1:32" s="349" customFormat="1" ht="12.75" outlineLevel="1" x14ac:dyDescent="0.2">
      <c r="A278" s="669" t="str">
        <f>INDEX(Checks!$J$42:$J$47,MATCH((SEARCH("(",formuletekst(J278))),Checks!$I$42:$I$47,0))</f>
        <v>GEH</v>
      </c>
      <c r="B278" s="61"/>
      <c r="C278" s="77"/>
      <c r="D278" s="78"/>
      <c r="E278" s="135"/>
      <c r="F278" s="519">
        <f t="shared" si="58"/>
        <v>83950</v>
      </c>
      <c r="G278" s="506">
        <f>TRUNC((G262*$I272)+$G284)</f>
        <v>167889</v>
      </c>
      <c r="H278" s="763">
        <f>TRUNC((($G277-$F277)*I277)+($G276*I276))</f>
        <v>5456</v>
      </c>
      <c r="I278" s="1151">
        <f t="shared" si="56"/>
        <v>0.12</v>
      </c>
      <c r="J278" s="763">
        <f>TRUNC((($G277-$F277)*K277)+($G276*K276))</f>
        <v>23505</v>
      </c>
      <c r="K278" s="1152">
        <f t="shared" si="57"/>
        <v>0.35</v>
      </c>
      <c r="L278" s="763">
        <f>TRUNC((($G277-$F277)*M277)+($G276*M276))</f>
        <v>36098</v>
      </c>
      <c r="M278" s="1152">
        <f t="shared" si="59"/>
        <v>0.5</v>
      </c>
      <c r="N278" s="763">
        <f>TRUNC((($G277-$F277)*O277)+($G276*O276))</f>
        <v>8730</v>
      </c>
      <c r="O278" s="1152">
        <f>I278*$O284</f>
        <v>0.192</v>
      </c>
      <c r="S278" s="843"/>
    </row>
    <row r="279" spans="1:32" s="349" customFormat="1" ht="12.75" outlineLevel="1" x14ac:dyDescent="0.2">
      <c r="A279" s="669" t="str">
        <f>INDEX(Checks!$J$42:$J$47,MATCH((SEARCH("(",formuletekst(J279))),Checks!$I$42:$I$47,0))</f>
        <v>GEH</v>
      </c>
      <c r="B279" s="61"/>
      <c r="C279" s="77"/>
      <c r="D279" s="78"/>
      <c r="E279" s="135"/>
      <c r="F279" s="519">
        <f t="shared" si="58"/>
        <v>167889</v>
      </c>
      <c r="G279" s="506">
        <f>TRUNC((G263*$I272)+$G284)</f>
        <v>335767</v>
      </c>
      <c r="H279" s="763">
        <f>TRUNC((($G278-$F278)*I278)+(($G277-$F277)*I277)+($G276*I276))</f>
        <v>15529</v>
      </c>
      <c r="I279" s="1151">
        <f t="shared" si="56"/>
        <v>0.15</v>
      </c>
      <c r="J279" s="763">
        <f>TRUNC((($G278-$F278)*K278)+(($G277-$F277)*K277)+($G276*K276))</f>
        <v>52884</v>
      </c>
      <c r="K279" s="1152">
        <f t="shared" si="57"/>
        <v>0.39</v>
      </c>
      <c r="L279" s="763">
        <f>TRUNC((($G278-$F278)*M278)+(($G277-$F277)*M277)+($G276*M276))</f>
        <v>78067</v>
      </c>
      <c r="M279" s="1152">
        <f t="shared" si="59"/>
        <v>0.54</v>
      </c>
      <c r="N279" s="763">
        <f>TRUNC((($G278-$F278)*O278)+(($G277-$F277)*O277)+($G276*O276))</f>
        <v>24846</v>
      </c>
      <c r="O279" s="1152">
        <f>I279*$O284</f>
        <v>0.24</v>
      </c>
      <c r="S279" s="843"/>
    </row>
    <row r="280" spans="1:32" s="349" customFormat="1" ht="12.75" outlineLevel="1" x14ac:dyDescent="0.2">
      <c r="A280" s="669" t="str">
        <f>INDEX(Checks!$J$42:$J$47,MATCH((SEARCH("(",formuletekst(J280))),Checks!$I$42:$I$47,0))</f>
        <v>GEH</v>
      </c>
      <c r="B280" s="61"/>
      <c r="C280" s="77"/>
      <c r="D280" s="78"/>
      <c r="E280" s="135"/>
      <c r="F280" s="519">
        <f t="shared" si="58"/>
        <v>335767</v>
      </c>
      <c r="G280" s="506">
        <f>TRUNC((G264*$I272)+$G284)</f>
        <v>671523</v>
      </c>
      <c r="H280" s="763">
        <f>TRUNC(($G279-$F279)*I279+(($G278-$F278)*I278)+(($G277-$F277)*I277)+($G276*I276))</f>
        <v>40711</v>
      </c>
      <c r="I280" s="1151">
        <f t="shared" si="56"/>
        <v>0.19</v>
      </c>
      <c r="J280" s="763">
        <f>TRUNC(($G279-$F279)*K279+(($G278-$F278)*K278)+(($G277-$F277)*K277)+($G276*K276))</f>
        <v>118356</v>
      </c>
      <c r="K280" s="1152">
        <f t="shared" si="57"/>
        <v>0.44</v>
      </c>
      <c r="L280" s="763">
        <f>TRUNC(($G279-$F279)*M279+(($G278-$F278)*M278)+(($G277-$F277)*M277)+($G276*M276))</f>
        <v>168721</v>
      </c>
      <c r="M280" s="1152">
        <f t="shared" si="59"/>
        <v>0.59</v>
      </c>
      <c r="N280" s="763">
        <f>TRUNC(($G279-$F279)*O279+(($G278-$F278)*O278)+(($G277-$F277)*O277)+($G276*O276))</f>
        <v>65137</v>
      </c>
      <c r="O280" s="1152">
        <f>I280*$O284</f>
        <v>0.30400000000000005</v>
      </c>
      <c r="S280" s="843"/>
    </row>
    <row r="281" spans="1:32" s="349" customFormat="1" ht="12.75" outlineLevel="1" x14ac:dyDescent="0.2">
      <c r="A281" s="669" t="str">
        <f>INDEX(Checks!$J$42:$J$47,MATCH((SEARCH("(",formuletekst(J281))),Checks!$I$42:$I$47,0))</f>
        <v>GEH</v>
      </c>
      <c r="B281" s="61"/>
      <c r="C281" s="77"/>
      <c r="D281" s="78"/>
      <c r="E281" s="135"/>
      <c r="F281" s="519">
        <f t="shared" si="58"/>
        <v>671523</v>
      </c>
      <c r="G281" s="506">
        <f>TRUNC((G265*$I272)+$G284)</f>
        <v>1678787</v>
      </c>
      <c r="H281" s="763">
        <f>TRUNC(($G280-$F280)*I280+(($G279-$F279)*I279+(($G278-$F278)*I278)+(($G277-$F277)*I277)+($G276*I276)))</f>
        <v>104504</v>
      </c>
      <c r="I281" s="1151">
        <f t="shared" si="56"/>
        <v>0.23</v>
      </c>
      <c r="J281" s="763">
        <f>TRUNC(($G280-$F280)*K280+(($G279-$F279)*K279+(($G278-$F278)*K278)+(($G277-$F277)*K277)+($G276*K276)))</f>
        <v>266089</v>
      </c>
      <c r="K281" s="1152">
        <f t="shared" si="57"/>
        <v>0.48</v>
      </c>
      <c r="L281" s="763">
        <f>TRUNC(($G280-$F280)*M280+(($G279-$F279)*M279+(($G278-$F278)*M278)+(($G277-$F277)*M277)+($G276*M276)))</f>
        <v>366818</v>
      </c>
      <c r="M281" s="1152">
        <f t="shared" si="59"/>
        <v>0.63</v>
      </c>
      <c r="N281" s="763">
        <f>TRUNC(($G280-$F280)*O280+(($G279-$F279)*O279+(($G278-$F278)*O278)+(($G277-$F277)*O277)+($G276*O276)))</f>
        <v>167207</v>
      </c>
      <c r="O281" s="1152">
        <f>I281*$O284</f>
        <v>0.36800000000000005</v>
      </c>
      <c r="S281" s="843"/>
    </row>
    <row r="282" spans="1:32" s="349" customFormat="1" ht="12.75" outlineLevel="1" x14ac:dyDescent="0.2">
      <c r="A282" s="669" t="str">
        <f>INDEX(Checks!$J$42:$J$47,MATCH((SEARCH("(",formuletekst(J282))),Checks!$I$42:$I$47,0))</f>
        <v>GEH</v>
      </c>
      <c r="B282" s="61"/>
      <c r="C282" s="77"/>
      <c r="D282" s="78"/>
      <c r="E282" s="135"/>
      <c r="F282" s="519">
        <f t="shared" si="58"/>
        <v>1678787</v>
      </c>
      <c r="G282" s="1149" t="s">
        <v>780</v>
      </c>
      <c r="H282" s="763">
        <f>TRUNC(($G281-$F281)*I281+($G280-$F280)*I280+(($G279-$F279)*I279+(($G278-$F278)*I278)+(($G277-$F277)*I277)+($G276*I276)))</f>
        <v>336175</v>
      </c>
      <c r="I282" s="1151">
        <f t="shared" si="56"/>
        <v>0.27</v>
      </c>
      <c r="J282" s="763">
        <f>TRUNC(($G281-$F281)*K281+($G280-$F280)*K280+(($G279-$F279)*K279+(($G278-$F278)*K278)+(($G277-$F277)*K277)+($G276*K276)))</f>
        <v>749576</v>
      </c>
      <c r="K282" s="1152">
        <f t="shared" si="57"/>
        <v>0.53</v>
      </c>
      <c r="L282" s="763">
        <f>TRUNC(($G281-$F281)*M281+($G280-$F280)*M280+(($G279-$F279)*M279+(($G278-$F278)*M278)+(($G277-$F277)*M277)+($G276*M276)))</f>
        <v>1001394</v>
      </c>
      <c r="M282" s="1154">
        <f t="shared" si="59"/>
        <v>0.68</v>
      </c>
      <c r="N282" s="1155">
        <f>TRUNC(($G281-$F281)*O281+($G280-$F280)*O280+(($G279-$F279)*O279+(($G278-$F278)*O278)+(($G277-$F277)*O277)+($G276*O276)))</f>
        <v>537880</v>
      </c>
      <c r="O282" s="1154">
        <f>I282*$O284</f>
        <v>0.43200000000000005</v>
      </c>
      <c r="S282" s="843"/>
    </row>
    <row r="283" spans="1:32" s="349" customFormat="1" ht="12.75" outlineLevel="1" x14ac:dyDescent="0.2">
      <c r="B283" s="61"/>
      <c r="C283" s="77"/>
      <c r="D283" s="78"/>
      <c r="E283" s="135"/>
      <c r="F283" s="353"/>
      <c r="G283" s="470"/>
      <c r="H283" s="470"/>
      <c r="I283" s="470"/>
      <c r="J283" s="470"/>
      <c r="K283" s="470"/>
      <c r="L283" s="470"/>
      <c r="M283" s="356"/>
      <c r="S283" s="843"/>
    </row>
    <row r="284" spans="1:32" s="349" customFormat="1" ht="12.75" outlineLevel="1" x14ac:dyDescent="0.2">
      <c r="B284" s="61"/>
      <c r="C284" s="77"/>
      <c r="D284" s="78"/>
      <c r="E284" s="135"/>
      <c r="F284" s="372" t="s">
        <v>782</v>
      </c>
      <c r="G284" s="660">
        <v>0.999</v>
      </c>
      <c r="H284" s="420" t="s">
        <v>136</v>
      </c>
      <c r="I284" s="420"/>
      <c r="J284" s="420"/>
      <c r="K284" s="420"/>
      <c r="L284" s="420"/>
      <c r="N284" s="349" t="s">
        <v>785</v>
      </c>
      <c r="O284" s="550">
        <v>1.6</v>
      </c>
      <c r="P284" s="349" t="s">
        <v>786</v>
      </c>
      <c r="S284" s="843"/>
    </row>
    <row r="285" spans="1:32" s="349" customFormat="1" ht="12.75" x14ac:dyDescent="0.2">
      <c r="B285" s="61"/>
      <c r="C285" s="77"/>
      <c r="D285" s="78"/>
      <c r="E285" s="135"/>
      <c r="G285" s="420"/>
      <c r="H285" s="420"/>
      <c r="I285" s="420"/>
      <c r="J285" s="420"/>
      <c r="K285" s="420"/>
      <c r="L285" s="420"/>
      <c r="S285" s="843"/>
    </row>
    <row r="286" spans="1:32" s="433" customFormat="1" ht="12.75" x14ac:dyDescent="0.2">
      <c r="A286" s="852" t="s">
        <v>1583</v>
      </c>
      <c r="B286" s="126"/>
      <c r="C286" s="127"/>
      <c r="D286" s="128"/>
      <c r="E286" s="129" t="s">
        <v>2</v>
      </c>
      <c r="F286" s="130"/>
      <c r="G286" s="121">
        <f>G270+1</f>
        <v>2001</v>
      </c>
      <c r="H286" s="131"/>
      <c r="S286" s="842"/>
    </row>
    <row r="287" spans="1:32" s="349" customFormat="1" ht="12.75" outlineLevel="1" x14ac:dyDescent="0.2">
      <c r="B287" s="61"/>
      <c r="C287" s="77"/>
      <c r="D287" s="78"/>
      <c r="E287" s="135"/>
      <c r="G287" s="420"/>
      <c r="H287" s="420"/>
      <c r="I287" s="420"/>
      <c r="J287" s="420"/>
      <c r="K287" s="420"/>
      <c r="L287" s="420"/>
      <c r="S287" s="843"/>
    </row>
    <row r="288" spans="1:32" s="349" customFormat="1" ht="13.5" outlineLevel="1" thickBot="1" x14ac:dyDescent="0.25">
      <c r="B288" s="61"/>
      <c r="C288" s="77"/>
      <c r="D288" s="78"/>
      <c r="E288" s="135"/>
      <c r="G288" s="85" t="s">
        <v>0</v>
      </c>
      <c r="H288" s="122">
        <f>$G286</f>
        <v>2001</v>
      </c>
      <c r="I288" s="348">
        <f>VLOOKUP($H288,'TCF en bruto WML'!$G$13:$J$76,'TCF en bruto WML'!$J$78,FALSE)</f>
        <v>1.018</v>
      </c>
      <c r="S288" s="844" t="s">
        <v>243</v>
      </c>
      <c r="V288" s="75" t="s">
        <v>29</v>
      </c>
    </row>
    <row r="289" spans="1:32" s="349" customFormat="1" ht="12.75" outlineLevel="1" x14ac:dyDescent="0.2">
      <c r="B289" s="61"/>
      <c r="C289" s="77"/>
      <c r="D289" s="78"/>
      <c r="E289" s="135"/>
      <c r="G289" s="420"/>
      <c r="H289" s="420"/>
      <c r="I289" s="420"/>
      <c r="J289" s="420"/>
      <c r="K289" s="420"/>
      <c r="L289" s="420"/>
      <c r="S289" s="843"/>
      <c r="V289" s="3089"/>
      <c r="W289" s="3090"/>
      <c r="X289" s="3090"/>
      <c r="Y289" s="3090"/>
      <c r="Z289" s="3090"/>
      <c r="AA289" s="3090"/>
      <c r="AB289" s="3090"/>
      <c r="AC289" s="3090"/>
      <c r="AD289" s="3090"/>
      <c r="AE289" s="3090"/>
      <c r="AF289" s="3091"/>
    </row>
    <row r="290" spans="1:32" s="349" customFormat="1" ht="12.75" outlineLevel="1" x14ac:dyDescent="0.2">
      <c r="B290" s="61"/>
      <c r="C290" s="77"/>
      <c r="D290" s="78"/>
      <c r="E290" s="135"/>
      <c r="F290" s="3038" t="s">
        <v>777</v>
      </c>
      <c r="G290" s="3028"/>
      <c r="H290" s="3038" t="s">
        <v>778</v>
      </c>
      <c r="I290" s="3044"/>
      <c r="J290" s="3028" t="s">
        <v>779</v>
      </c>
      <c r="K290" s="3028"/>
      <c r="L290" s="3038" t="s">
        <v>783</v>
      </c>
      <c r="M290" s="3044"/>
      <c r="N290" s="3038" t="s">
        <v>784</v>
      </c>
      <c r="O290" s="3044"/>
      <c r="S290" s="845" t="s">
        <v>540</v>
      </c>
      <c r="V290" s="3092"/>
      <c r="W290" s="3093"/>
      <c r="X290" s="3093"/>
      <c r="Y290" s="3093"/>
      <c r="Z290" s="3093"/>
      <c r="AA290" s="3093"/>
      <c r="AB290" s="3093"/>
      <c r="AC290" s="3093"/>
      <c r="AD290" s="3093"/>
      <c r="AE290" s="3093"/>
      <c r="AF290" s="3094"/>
    </row>
    <row r="291" spans="1:32" s="349" customFormat="1" ht="12.75" outlineLevel="1" x14ac:dyDescent="0.2">
      <c r="B291" s="61"/>
      <c r="C291" s="77"/>
      <c r="D291" s="78"/>
      <c r="E291" s="135"/>
      <c r="F291" s="682" t="s">
        <v>318</v>
      </c>
      <c r="G291" s="1143" t="s">
        <v>319</v>
      </c>
      <c r="H291" s="1143" t="s">
        <v>148</v>
      </c>
      <c r="I291" s="1144" t="s">
        <v>245</v>
      </c>
      <c r="J291" s="1143" t="s">
        <v>148</v>
      </c>
      <c r="K291" s="1144" t="s">
        <v>245</v>
      </c>
      <c r="L291" s="1143" t="s">
        <v>148</v>
      </c>
      <c r="M291" s="1144" t="s">
        <v>245</v>
      </c>
      <c r="N291" s="1143" t="s">
        <v>148</v>
      </c>
      <c r="O291" s="1144" t="s">
        <v>245</v>
      </c>
      <c r="S291" s="843"/>
      <c r="V291" s="3092"/>
      <c r="W291" s="3093"/>
      <c r="X291" s="3093"/>
      <c r="Y291" s="3093"/>
      <c r="Z291" s="3093"/>
      <c r="AA291" s="3093"/>
      <c r="AB291" s="3093"/>
      <c r="AC291" s="3093"/>
      <c r="AD291" s="3093"/>
      <c r="AE291" s="3093"/>
      <c r="AF291" s="3094"/>
    </row>
    <row r="292" spans="1:32" s="349" customFormat="1" ht="12.75" outlineLevel="1" x14ac:dyDescent="0.2">
      <c r="B292" s="61"/>
      <c r="C292" s="77"/>
      <c r="D292" s="78"/>
      <c r="E292" s="135"/>
      <c r="F292" s="519">
        <v>0</v>
      </c>
      <c r="G292" s="506">
        <f>TRUNC((G276*$I288)+$G300)</f>
        <v>42735</v>
      </c>
      <c r="H292" s="1145">
        <v>0</v>
      </c>
      <c r="I292" s="1151">
        <f t="shared" ref="I292:I298" si="60">I276</f>
        <v>0.05</v>
      </c>
      <c r="J292" s="1145">
        <v>0</v>
      </c>
      <c r="K292" s="1152">
        <f t="shared" ref="K292:K298" si="61">K276</f>
        <v>0.26</v>
      </c>
      <c r="L292" s="1145">
        <v>0</v>
      </c>
      <c r="M292" s="1153">
        <f>M276</f>
        <v>0.41</v>
      </c>
      <c r="N292" s="1145">
        <v>0</v>
      </c>
      <c r="O292" s="1153">
        <f>I292*$O300</f>
        <v>8.0000000000000016E-2</v>
      </c>
      <c r="S292" s="843"/>
      <c r="V292" s="3095"/>
      <c r="W292" s="3096"/>
      <c r="X292" s="3096"/>
      <c r="Y292" s="3096"/>
      <c r="Z292" s="3096"/>
      <c r="AA292" s="3096"/>
      <c r="AB292" s="3096"/>
      <c r="AC292" s="3096"/>
      <c r="AD292" s="3096"/>
      <c r="AE292" s="3096"/>
      <c r="AF292" s="3097"/>
    </row>
    <row r="293" spans="1:32" s="349" customFormat="1" ht="12.75" outlineLevel="1" x14ac:dyDescent="0.2">
      <c r="A293" s="669" t="str">
        <f>INDEX(Checks!$J$42:$J$47,MATCH((SEARCH("(",formuletekst(J293))),Checks!$I$42:$I$47,0))</f>
        <v>GEH</v>
      </c>
      <c r="B293" s="61"/>
      <c r="C293" s="77"/>
      <c r="D293" s="78"/>
      <c r="E293" s="135"/>
      <c r="F293" s="519">
        <f t="shared" ref="F293:F298" si="62">G292</f>
        <v>42735</v>
      </c>
      <c r="G293" s="506">
        <f>TRUNC((G277*$I288)+$G300)</f>
        <v>85462</v>
      </c>
      <c r="H293" s="763">
        <f>TRUNC($G292*I292)</f>
        <v>2136</v>
      </c>
      <c r="I293" s="1151">
        <f t="shared" si="60"/>
        <v>0.08</v>
      </c>
      <c r="J293" s="763">
        <f>TRUNC($G292*K292)</f>
        <v>11111</v>
      </c>
      <c r="K293" s="1152">
        <f t="shared" si="61"/>
        <v>0.3</v>
      </c>
      <c r="L293" s="763">
        <f>TRUNC($G292*M292)</f>
        <v>17521</v>
      </c>
      <c r="M293" s="1152">
        <f t="shared" ref="M293:M298" si="63">M277</f>
        <v>0.45</v>
      </c>
      <c r="N293" s="763">
        <f>TRUNC($G292*O292)</f>
        <v>3418</v>
      </c>
      <c r="O293" s="1152">
        <f>I293*$O300</f>
        <v>0.128</v>
      </c>
      <c r="S293" s="843"/>
    </row>
    <row r="294" spans="1:32" s="349" customFormat="1" ht="12.75" outlineLevel="1" x14ac:dyDescent="0.2">
      <c r="A294" s="669" t="str">
        <f>INDEX(Checks!$J$42:$J$47,MATCH((SEARCH("(",formuletekst(J294))),Checks!$I$42:$I$47,0))</f>
        <v>GEH</v>
      </c>
      <c r="B294" s="61"/>
      <c r="C294" s="77"/>
      <c r="D294" s="78"/>
      <c r="E294" s="135"/>
      <c r="F294" s="519">
        <f t="shared" si="62"/>
        <v>85462</v>
      </c>
      <c r="G294" s="506">
        <f>TRUNC((G278*$I288)+$G300)</f>
        <v>170912</v>
      </c>
      <c r="H294" s="763">
        <f>TRUNC((($G293-$F293)*I293)+($G292*I292))</f>
        <v>5554</v>
      </c>
      <c r="I294" s="1151">
        <f t="shared" si="60"/>
        <v>0.12</v>
      </c>
      <c r="J294" s="763">
        <f>TRUNC((($G293-$F293)*K293)+($G292*K292))</f>
        <v>23929</v>
      </c>
      <c r="K294" s="1152">
        <f t="shared" si="61"/>
        <v>0.35</v>
      </c>
      <c r="L294" s="763">
        <f>TRUNC((($G293-$F293)*M293)+($G292*M292))</f>
        <v>36748</v>
      </c>
      <c r="M294" s="1152">
        <f t="shared" si="63"/>
        <v>0.5</v>
      </c>
      <c r="N294" s="763">
        <f>TRUNC((($G293-$F293)*O293)+($G292*O292))</f>
        <v>8887</v>
      </c>
      <c r="O294" s="1152">
        <f>I294*$O300</f>
        <v>0.192</v>
      </c>
      <c r="S294" s="843"/>
    </row>
    <row r="295" spans="1:32" s="349" customFormat="1" ht="12.75" outlineLevel="1" x14ac:dyDescent="0.2">
      <c r="A295" s="669" t="str">
        <f>INDEX(Checks!$J$42:$J$47,MATCH((SEARCH("(",formuletekst(J295))),Checks!$I$42:$I$47,0))</f>
        <v>GEH</v>
      </c>
      <c r="B295" s="61"/>
      <c r="C295" s="77"/>
      <c r="D295" s="78"/>
      <c r="E295" s="135"/>
      <c r="F295" s="519">
        <f t="shared" si="62"/>
        <v>170912</v>
      </c>
      <c r="G295" s="506">
        <f>TRUNC((G279*$I288)+$G300)</f>
        <v>341811</v>
      </c>
      <c r="H295" s="763">
        <f>TRUNC((($G294-$F294)*I294)+(($G293-$F293)*I293)+($G292*I292))</f>
        <v>15808</v>
      </c>
      <c r="I295" s="1151">
        <f t="shared" si="60"/>
        <v>0.15</v>
      </c>
      <c r="J295" s="763">
        <f>TRUNC((($G294-$F294)*K294)+(($G293-$F293)*K293)+($G292*K292))</f>
        <v>53836</v>
      </c>
      <c r="K295" s="1152">
        <f t="shared" si="61"/>
        <v>0.39</v>
      </c>
      <c r="L295" s="763">
        <f>TRUNC((($G294-$F294)*M294)+(($G293-$F293)*M293)+($G292*M292))</f>
        <v>79473</v>
      </c>
      <c r="M295" s="1152">
        <f t="shared" si="63"/>
        <v>0.54</v>
      </c>
      <c r="N295" s="763">
        <f>TRUNC((($G294-$F294)*O294)+(($G293-$F293)*O293)+($G292*O292))</f>
        <v>25294</v>
      </c>
      <c r="O295" s="1152">
        <f>I295*$O300</f>
        <v>0.24</v>
      </c>
      <c r="S295" s="843"/>
    </row>
    <row r="296" spans="1:32" s="349" customFormat="1" ht="12.75" outlineLevel="1" x14ac:dyDescent="0.2">
      <c r="A296" s="669" t="str">
        <f>INDEX(Checks!$J$42:$J$47,MATCH((SEARCH("(",formuletekst(J296))),Checks!$I$42:$I$47,0))</f>
        <v>GEH</v>
      </c>
      <c r="B296" s="61"/>
      <c r="C296" s="77"/>
      <c r="D296" s="78"/>
      <c r="E296" s="135"/>
      <c r="F296" s="519">
        <f t="shared" si="62"/>
        <v>341811</v>
      </c>
      <c r="G296" s="506">
        <f>TRUNC((G280*$I288)+$G300)</f>
        <v>683611</v>
      </c>
      <c r="H296" s="763">
        <f>TRUNC(($G295-$F295)*I295+(($G294-$F294)*I294)+(($G293-$F293)*I293)+($G292*I292))</f>
        <v>41443</v>
      </c>
      <c r="I296" s="1151">
        <f t="shared" si="60"/>
        <v>0.19</v>
      </c>
      <c r="J296" s="763">
        <f>TRUNC(($G295-$F295)*K295+(($G294-$F294)*K294)+(($G293-$F293)*K293)+($G292*K292))</f>
        <v>120487</v>
      </c>
      <c r="K296" s="1152">
        <f t="shared" si="61"/>
        <v>0.44</v>
      </c>
      <c r="L296" s="763">
        <f>TRUNC(($G295-$F295)*M295+(($G294-$F294)*M294)+(($G293-$F293)*M293)+($G292*M292))</f>
        <v>171758</v>
      </c>
      <c r="M296" s="1152">
        <f t="shared" si="63"/>
        <v>0.59</v>
      </c>
      <c r="N296" s="763">
        <f>TRUNC(($G295-$F295)*O295+(($G294-$F294)*O294)+(($G293-$F293)*O293)+($G292*O292))</f>
        <v>66310</v>
      </c>
      <c r="O296" s="1152">
        <f>I296*$O300</f>
        <v>0.30400000000000005</v>
      </c>
      <c r="S296" s="843"/>
    </row>
    <row r="297" spans="1:32" s="349" customFormat="1" ht="12.75" outlineLevel="1" x14ac:dyDescent="0.2">
      <c r="A297" s="669" t="str">
        <f>INDEX(Checks!$J$42:$J$47,MATCH((SEARCH("(",formuletekst(J297))),Checks!$I$42:$I$47,0))</f>
        <v>GEH</v>
      </c>
      <c r="B297" s="61"/>
      <c r="C297" s="77"/>
      <c r="D297" s="78"/>
      <c r="E297" s="135"/>
      <c r="F297" s="519">
        <f t="shared" si="62"/>
        <v>683611</v>
      </c>
      <c r="G297" s="506">
        <f>TRUNC((G281*$I288)+$G300)</f>
        <v>1709006</v>
      </c>
      <c r="H297" s="763">
        <f>TRUNC(($G296-$F296)*I296+(($G295-$F295)*I295+(($G294-$F294)*I294)+(($G293-$F293)*I293)+($G292*I292)))</f>
        <v>106385</v>
      </c>
      <c r="I297" s="1151">
        <f t="shared" si="60"/>
        <v>0.23</v>
      </c>
      <c r="J297" s="763">
        <f>TRUNC(($G296-$F296)*K296+(($G295-$F295)*K295+(($G294-$F294)*K294)+(($G293-$F293)*K293)+($G292*K292)))</f>
        <v>270879</v>
      </c>
      <c r="K297" s="1152">
        <f t="shared" si="61"/>
        <v>0.48</v>
      </c>
      <c r="L297" s="763">
        <f>TRUNC(($G296-$F296)*M296+(($G295-$F295)*M295+(($G294-$F294)*M294)+(($G293-$F293)*M293)+($G292*M292)))</f>
        <v>373420</v>
      </c>
      <c r="M297" s="1152">
        <f t="shared" si="63"/>
        <v>0.63</v>
      </c>
      <c r="N297" s="763">
        <f>TRUNC(($G296-$F296)*O296+(($G295-$F295)*O295+(($G294-$F294)*O294)+(($G293-$F293)*O293)+($G292*O292)))</f>
        <v>170217</v>
      </c>
      <c r="O297" s="1152">
        <f>I297*$O300</f>
        <v>0.36800000000000005</v>
      </c>
      <c r="S297" s="843"/>
    </row>
    <row r="298" spans="1:32" s="349" customFormat="1" ht="12.75" outlineLevel="1" x14ac:dyDescent="0.2">
      <c r="A298" s="669" t="str">
        <f>INDEX(Checks!$J$42:$J$47,MATCH((SEARCH("(",formuletekst(J298))),Checks!$I$42:$I$47,0))</f>
        <v>GEH</v>
      </c>
      <c r="B298" s="61"/>
      <c r="C298" s="77"/>
      <c r="D298" s="78"/>
      <c r="E298" s="135"/>
      <c r="F298" s="519">
        <f t="shared" si="62"/>
        <v>1709006</v>
      </c>
      <c r="G298" s="1149" t="s">
        <v>780</v>
      </c>
      <c r="H298" s="763">
        <f>TRUNC(($G297-$F297)*I297+($G296-$F296)*I296+(($G295-$F295)*I295+(($G294-$F294)*I294)+(($G293-$F293)*I293)+($G292*I292)))</f>
        <v>342226</v>
      </c>
      <c r="I298" s="1151">
        <f t="shared" si="60"/>
        <v>0.27</v>
      </c>
      <c r="J298" s="763">
        <f>TRUNC(($G297-$F297)*K297+($G296-$F296)*K296+(($G295-$F295)*K295+(($G294-$F294)*K294)+(($G293-$F293)*K293)+($G292*K292)))</f>
        <v>763068</v>
      </c>
      <c r="K298" s="1152">
        <f t="shared" si="61"/>
        <v>0.53</v>
      </c>
      <c r="L298" s="763">
        <f>TRUNC(($G297-$F297)*M297+($G296-$F296)*M296+(($G295-$F295)*M295+(($G294-$F294)*M294)+(($G293-$F293)*M293)+($G292*M292)))</f>
        <v>1019419</v>
      </c>
      <c r="M298" s="1154">
        <f t="shared" si="63"/>
        <v>0.68</v>
      </c>
      <c r="N298" s="1155">
        <f>TRUNC(($G297-$F297)*O297+($G296-$F296)*O296+(($G295-$F295)*O295+(($G294-$F294)*O294)+(($G293-$F293)*O293)+($G292*O292)))</f>
        <v>547562</v>
      </c>
      <c r="O298" s="1154">
        <f>I298*$O300</f>
        <v>0.43200000000000005</v>
      </c>
      <c r="S298" s="843"/>
    </row>
    <row r="299" spans="1:32" s="349" customFormat="1" ht="12.75" outlineLevel="1" x14ac:dyDescent="0.2">
      <c r="B299" s="61"/>
      <c r="C299" s="77"/>
      <c r="D299" s="78"/>
      <c r="E299" s="135"/>
      <c r="F299" s="353"/>
      <c r="G299" s="470"/>
      <c r="H299" s="470"/>
      <c r="I299" s="470"/>
      <c r="J299" s="470"/>
      <c r="K299" s="470"/>
      <c r="L299" s="470"/>
      <c r="M299" s="356"/>
      <c r="N299" s="530"/>
      <c r="S299" s="843"/>
    </row>
    <row r="300" spans="1:32" s="349" customFormat="1" ht="12.75" outlineLevel="1" x14ac:dyDescent="0.2">
      <c r="B300" s="61"/>
      <c r="C300" s="77"/>
      <c r="D300" s="78"/>
      <c r="E300" s="135"/>
      <c r="F300" s="372" t="s">
        <v>782</v>
      </c>
      <c r="G300" s="660">
        <v>0.999</v>
      </c>
      <c r="H300" s="420" t="s">
        <v>136</v>
      </c>
      <c r="I300" s="420"/>
      <c r="J300" s="420"/>
      <c r="K300" s="420"/>
      <c r="L300" s="420"/>
      <c r="N300" s="349" t="s">
        <v>785</v>
      </c>
      <c r="O300" s="550">
        <v>1.6</v>
      </c>
      <c r="P300" s="349" t="s">
        <v>786</v>
      </c>
      <c r="S300" s="843"/>
    </row>
    <row r="301" spans="1:32" s="349" customFormat="1" ht="12.75" x14ac:dyDescent="0.2">
      <c r="B301" s="61"/>
      <c r="C301" s="77"/>
      <c r="D301" s="78"/>
      <c r="E301" s="135"/>
      <c r="G301" s="420"/>
      <c r="H301" s="420"/>
      <c r="I301" s="420"/>
      <c r="J301" s="420"/>
      <c r="K301" s="420"/>
      <c r="L301" s="420"/>
      <c r="S301" s="843"/>
    </row>
    <row r="302" spans="1:32" s="433" customFormat="1" ht="12.75" x14ac:dyDescent="0.2">
      <c r="A302" s="852" t="s">
        <v>1583</v>
      </c>
      <c r="B302" s="126"/>
      <c r="C302" s="127"/>
      <c r="D302" s="128"/>
      <c r="E302" s="129" t="s">
        <v>2</v>
      </c>
      <c r="F302" s="130"/>
      <c r="G302" s="121">
        <f>G286+1</f>
        <v>2002</v>
      </c>
      <c r="H302" s="131"/>
      <c r="S302" s="842"/>
    </row>
    <row r="303" spans="1:32" s="399" customFormat="1" ht="12.75" outlineLevel="1" x14ac:dyDescent="0.2">
      <c r="B303" s="61"/>
      <c r="C303" s="77"/>
      <c r="D303" s="78"/>
      <c r="E303" s="138"/>
      <c r="F303" s="266"/>
      <c r="G303" s="267"/>
      <c r="H303" s="73"/>
      <c r="S303" s="846"/>
    </row>
    <row r="304" spans="1:32" s="399" customFormat="1" ht="13.5" outlineLevel="1" thickBot="1" x14ac:dyDescent="0.25">
      <c r="B304" s="61"/>
      <c r="C304" s="78"/>
      <c r="D304" s="78"/>
      <c r="E304" s="138" t="s">
        <v>787</v>
      </c>
      <c r="F304" s="266"/>
      <c r="G304" s="85" t="s">
        <v>788</v>
      </c>
      <c r="H304" s="122" t="s">
        <v>789</v>
      </c>
      <c r="I304" s="868">
        <f>'TCF en bruto WML'!$J$7</f>
        <v>2.2037100000000001</v>
      </c>
      <c r="S304" s="844" t="s">
        <v>243</v>
      </c>
      <c r="T304" s="349"/>
      <c r="U304" s="349"/>
      <c r="V304" s="75" t="s">
        <v>29</v>
      </c>
      <c r="W304" s="349"/>
      <c r="X304" s="349"/>
      <c r="Y304" s="349"/>
      <c r="Z304" s="349"/>
      <c r="AA304" s="349"/>
      <c r="AB304" s="349"/>
      <c r="AC304" s="349"/>
      <c r="AD304" s="349"/>
      <c r="AE304" s="349"/>
      <c r="AF304" s="349"/>
    </row>
    <row r="305" spans="1:32" s="399" customFormat="1" ht="12.75" outlineLevel="1" x14ac:dyDescent="0.2">
      <c r="B305" s="61"/>
      <c r="C305" s="78"/>
      <c r="D305" s="78"/>
      <c r="E305" s="138"/>
      <c r="F305" s="266"/>
      <c r="G305" s="267"/>
      <c r="H305" s="73"/>
      <c r="S305" s="843"/>
      <c r="T305" s="349"/>
      <c r="U305" s="349"/>
      <c r="V305" s="3089" t="s">
        <v>787</v>
      </c>
      <c r="W305" s="3090"/>
      <c r="X305" s="3090"/>
      <c r="Y305" s="3090"/>
      <c r="Z305" s="3090"/>
      <c r="AA305" s="3090"/>
      <c r="AB305" s="3090"/>
      <c r="AC305" s="3090"/>
      <c r="AD305" s="3090"/>
      <c r="AE305" s="3090"/>
      <c r="AF305" s="3091"/>
    </row>
    <row r="306" spans="1:32" s="399" customFormat="1" ht="12.75" outlineLevel="1" x14ac:dyDescent="0.2">
      <c r="B306" s="61"/>
      <c r="C306" s="78"/>
      <c r="D306" s="78"/>
      <c r="E306" s="138"/>
      <c r="F306" s="3038" t="s">
        <v>777</v>
      </c>
      <c r="G306" s="3028"/>
      <c r="H306" s="3038" t="s">
        <v>778</v>
      </c>
      <c r="I306" s="3044"/>
      <c r="J306" s="3028" t="s">
        <v>779</v>
      </c>
      <c r="K306" s="3028"/>
      <c r="L306" s="3038" t="s">
        <v>783</v>
      </c>
      <c r="M306" s="3044"/>
      <c r="N306" s="3038" t="s">
        <v>784</v>
      </c>
      <c r="O306" s="3044"/>
      <c r="S306" s="845">
        <v>0</v>
      </c>
      <c r="T306" s="349" t="s">
        <v>183</v>
      </c>
      <c r="U306" s="349"/>
      <c r="V306" s="3092"/>
      <c r="W306" s="3093"/>
      <c r="X306" s="3093"/>
      <c r="Y306" s="3093"/>
      <c r="Z306" s="3093"/>
      <c r="AA306" s="3093"/>
      <c r="AB306" s="3093"/>
      <c r="AC306" s="3093"/>
      <c r="AD306" s="3093"/>
      <c r="AE306" s="3093"/>
      <c r="AF306" s="3094"/>
    </row>
    <row r="307" spans="1:32" s="399" customFormat="1" ht="12.75" outlineLevel="1" x14ac:dyDescent="0.2">
      <c r="B307" s="61"/>
      <c r="C307" s="78"/>
      <c r="D307" s="78"/>
      <c r="E307" s="138"/>
      <c r="F307" s="682" t="s">
        <v>318</v>
      </c>
      <c r="G307" s="1143" t="s">
        <v>319</v>
      </c>
      <c r="H307" s="1143" t="s">
        <v>148</v>
      </c>
      <c r="I307" s="1144" t="s">
        <v>245</v>
      </c>
      <c r="J307" s="1143" t="s">
        <v>148</v>
      </c>
      <c r="K307" s="1144" t="s">
        <v>245</v>
      </c>
      <c r="L307" s="1143" t="s">
        <v>148</v>
      </c>
      <c r="M307" s="1144" t="s">
        <v>245</v>
      </c>
      <c r="N307" s="1143" t="s">
        <v>148</v>
      </c>
      <c r="O307" s="1144" t="s">
        <v>245</v>
      </c>
      <c r="S307" s="843" t="s">
        <v>934</v>
      </c>
      <c r="T307" s="349"/>
      <c r="U307" s="349"/>
      <c r="V307" s="3092"/>
      <c r="W307" s="3093"/>
      <c r="X307" s="3093"/>
      <c r="Y307" s="3093"/>
      <c r="Z307" s="3093"/>
      <c r="AA307" s="3093"/>
      <c r="AB307" s="3093"/>
      <c r="AC307" s="3093"/>
      <c r="AD307" s="3093"/>
      <c r="AE307" s="3093"/>
      <c r="AF307" s="3094"/>
    </row>
    <row r="308" spans="1:32" s="399" customFormat="1" ht="12.75" outlineLevel="1" x14ac:dyDescent="0.2">
      <c r="B308" s="61"/>
      <c r="C308" s="78"/>
      <c r="D308" s="78"/>
      <c r="E308" s="138"/>
      <c r="F308" s="519">
        <v>0</v>
      </c>
      <c r="G308" s="506">
        <f t="shared" ref="G308:G313" si="64">ROUND(G292/$I$304,$S$306)</f>
        <v>19392</v>
      </c>
      <c r="H308" s="1145">
        <v>0</v>
      </c>
      <c r="I308" s="1151">
        <f>I292</f>
        <v>0.05</v>
      </c>
      <c r="J308" s="1145">
        <v>0</v>
      </c>
      <c r="K308" s="1151">
        <f>K292</f>
        <v>0.26</v>
      </c>
      <c r="L308" s="1145">
        <v>0</v>
      </c>
      <c r="M308" s="1151">
        <f t="shared" ref="M308:M314" si="65">M292</f>
        <v>0.41</v>
      </c>
      <c r="N308" s="1145">
        <v>0</v>
      </c>
      <c r="O308" s="1151">
        <f t="shared" ref="O308:O314" si="66">O292</f>
        <v>8.0000000000000016E-2</v>
      </c>
      <c r="S308" s="843"/>
      <c r="T308" s="349"/>
      <c r="U308" s="349"/>
      <c r="V308" s="3095"/>
      <c r="W308" s="3096"/>
      <c r="X308" s="3096"/>
      <c r="Y308" s="3096"/>
      <c r="Z308" s="3096"/>
      <c r="AA308" s="3096"/>
      <c r="AB308" s="3096"/>
      <c r="AC308" s="3096"/>
      <c r="AD308" s="3096"/>
      <c r="AE308" s="3096"/>
      <c r="AF308" s="3097"/>
    </row>
    <row r="309" spans="1:32" s="399" customFormat="1" ht="12.75" outlineLevel="1" x14ac:dyDescent="0.2">
      <c r="A309" s="669" t="str">
        <f>INDEX(Checks!$J$42:$J$47,MATCH((SEARCH("(",formuletekst(J309))),Checks!$I$42:$I$47,0))</f>
        <v>GEH</v>
      </c>
      <c r="B309" s="61"/>
      <c r="C309" s="78"/>
      <c r="D309" s="78"/>
      <c r="E309" s="138"/>
      <c r="F309" s="519">
        <f t="shared" ref="F309:F314" si="67">G308</f>
        <v>19392</v>
      </c>
      <c r="G309" s="506">
        <f t="shared" si="64"/>
        <v>38781</v>
      </c>
      <c r="H309" s="763">
        <f>TRUNC($G308*I308)</f>
        <v>969</v>
      </c>
      <c r="I309" s="1151">
        <f t="shared" ref="I309:K314" si="68">I293</f>
        <v>0.08</v>
      </c>
      <c r="J309" s="763">
        <f>TRUNC($G308*K308)</f>
        <v>5041</v>
      </c>
      <c r="K309" s="1151">
        <f t="shared" si="68"/>
        <v>0.3</v>
      </c>
      <c r="L309" s="763">
        <f>TRUNC($G308*M308)</f>
        <v>7950</v>
      </c>
      <c r="M309" s="1151">
        <f t="shared" si="65"/>
        <v>0.45</v>
      </c>
      <c r="N309" s="763">
        <f>TRUNC($G308*O308)</f>
        <v>1551</v>
      </c>
      <c r="O309" s="1151">
        <f t="shared" si="66"/>
        <v>0.128</v>
      </c>
      <c r="S309" s="846"/>
    </row>
    <row r="310" spans="1:32" s="399" customFormat="1" ht="12.75" outlineLevel="1" x14ac:dyDescent="0.2">
      <c r="A310" s="669" t="str">
        <f>INDEX(Checks!$J$42:$J$47,MATCH((SEARCH("(",formuletekst(J310))),Checks!$I$42:$I$47,0))</f>
        <v>GEH</v>
      </c>
      <c r="B310" s="61"/>
      <c r="C310" s="78"/>
      <c r="D310" s="78"/>
      <c r="E310" s="138"/>
      <c r="F310" s="519">
        <f t="shared" si="67"/>
        <v>38781</v>
      </c>
      <c r="G310" s="506">
        <f t="shared" si="64"/>
        <v>77556</v>
      </c>
      <c r="H310" s="763">
        <f>TRUNC((($G309-$F309)*I309)+($G308*I308))</f>
        <v>2520</v>
      </c>
      <c r="I310" s="1151">
        <f t="shared" si="68"/>
        <v>0.12</v>
      </c>
      <c r="J310" s="763">
        <f>TRUNC((($G309-$F309)*K309)+($G308*K308))</f>
        <v>10858</v>
      </c>
      <c r="K310" s="1151">
        <f t="shared" si="68"/>
        <v>0.35</v>
      </c>
      <c r="L310" s="763">
        <f>TRUNC((($G309-$F309)*M309)+($G308*M308))</f>
        <v>16675</v>
      </c>
      <c r="M310" s="1151">
        <f t="shared" si="65"/>
        <v>0.5</v>
      </c>
      <c r="N310" s="763">
        <f>TRUNC((($G309-$F309)*O309)+($G308*O308))</f>
        <v>4033</v>
      </c>
      <c r="O310" s="1151">
        <f t="shared" si="66"/>
        <v>0.192</v>
      </c>
      <c r="S310" s="846"/>
    </row>
    <row r="311" spans="1:32" s="399" customFormat="1" ht="12.75" outlineLevel="1" x14ac:dyDescent="0.2">
      <c r="A311" s="669" t="str">
        <f>INDEX(Checks!$J$42:$J$47,MATCH((SEARCH("(",formuletekst(J311))),Checks!$I$42:$I$47,0))</f>
        <v>GEH</v>
      </c>
      <c r="B311" s="61"/>
      <c r="C311" s="78"/>
      <c r="D311" s="78"/>
      <c r="E311" s="138"/>
      <c r="F311" s="519">
        <f t="shared" si="67"/>
        <v>77556</v>
      </c>
      <c r="G311" s="506">
        <f t="shared" si="64"/>
        <v>155107</v>
      </c>
      <c r="H311" s="763">
        <f>TRUNC((($G310-$F310)*I310)+(($G309-$F309)*I309)+($G308*I308))</f>
        <v>7173</v>
      </c>
      <c r="I311" s="1151">
        <f t="shared" si="68"/>
        <v>0.15</v>
      </c>
      <c r="J311" s="763">
        <f>TRUNC(($G310-$F310)*K310)+(($G309-$F309)*K309)+($G308*K308)</f>
        <v>24429.620000000003</v>
      </c>
      <c r="K311" s="1151">
        <f t="shared" si="68"/>
        <v>0.39</v>
      </c>
      <c r="L311" s="763">
        <f>TRUNC((($G310-$F310)*M310)+(($G309-$F309)*M309)+($G308*M308))</f>
        <v>36063</v>
      </c>
      <c r="M311" s="1151">
        <f t="shared" si="65"/>
        <v>0.54</v>
      </c>
      <c r="N311" s="763">
        <f>TRUNC((($G310-$F310)*O310)+(($G309-$F309)*O309)+($G308*O308))</f>
        <v>11477</v>
      </c>
      <c r="O311" s="1151">
        <f t="shared" si="66"/>
        <v>0.24</v>
      </c>
      <c r="S311" s="846"/>
    </row>
    <row r="312" spans="1:32" s="399" customFormat="1" ht="12.75" outlineLevel="1" x14ac:dyDescent="0.2">
      <c r="A312" s="669" t="str">
        <f>INDEX(Checks!$J$42:$J$47,MATCH((SEARCH("(",formuletekst(J312))),Checks!$I$42:$I$47,0))</f>
        <v>GEH</v>
      </c>
      <c r="B312" s="61"/>
      <c r="C312" s="78"/>
      <c r="D312" s="78"/>
      <c r="E312" s="138"/>
      <c r="F312" s="519">
        <f t="shared" si="67"/>
        <v>155107</v>
      </c>
      <c r="G312" s="506">
        <f t="shared" si="64"/>
        <v>310209</v>
      </c>
      <c r="H312" s="763">
        <f>TRUNC(($G311-$F311)*I311+(($G310-$F310)*I310)+(($G309-$F309)*I309)+($G308*I308))</f>
        <v>18806</v>
      </c>
      <c r="I312" s="1151">
        <f t="shared" si="68"/>
        <v>0.19</v>
      </c>
      <c r="J312" s="763">
        <f>TRUNC(($G311-$F311)*K311+(($G310-$F310)*K310)+(($G309-$F309)*K309)+($G308*K308))</f>
        <v>54674</v>
      </c>
      <c r="K312" s="1151">
        <f t="shared" si="68"/>
        <v>0.44</v>
      </c>
      <c r="L312" s="763">
        <f>TRUNC(($G311-$F311)*M311+(($G310-$F310)*M310)+(($G309-$F309)*M309)+($G308*M308))</f>
        <v>77940</v>
      </c>
      <c r="M312" s="1151">
        <f t="shared" si="65"/>
        <v>0.59</v>
      </c>
      <c r="N312" s="763">
        <f>TRUNC(($G311-$F311)*O311+(($G310-$F310)*O310)+(($G309-$F309)*O309)+($G308*O308))</f>
        <v>30090</v>
      </c>
      <c r="O312" s="1151">
        <f t="shared" si="66"/>
        <v>0.30400000000000005</v>
      </c>
      <c r="S312" s="846"/>
    </row>
    <row r="313" spans="1:32" s="399" customFormat="1" ht="12.75" outlineLevel="1" x14ac:dyDescent="0.2">
      <c r="A313" s="669" t="str">
        <f>INDEX(Checks!$J$42:$J$47,MATCH((SEARCH("(",formuletekst(J313))),Checks!$I$42:$I$47,0))</f>
        <v>GEH</v>
      </c>
      <c r="B313" s="61"/>
      <c r="C313" s="78"/>
      <c r="D313" s="78"/>
      <c r="E313" s="138"/>
      <c r="F313" s="519">
        <f t="shared" si="67"/>
        <v>310209</v>
      </c>
      <c r="G313" s="506">
        <f t="shared" si="64"/>
        <v>775513</v>
      </c>
      <c r="H313" s="763">
        <f>TRUNC(($G312-$F312)*I312+(($G311-$F311)*I311+(($G310-$F310)*I310)+(($G309-$F309)*I309)+($G308*I308)))</f>
        <v>48275</v>
      </c>
      <c r="I313" s="1151">
        <f t="shared" si="68"/>
        <v>0.23</v>
      </c>
      <c r="J313" s="763">
        <f>TRUNC(($G312-$F312)*K312+(($G311-$F311)*K311+(($G310-$F310)*K310)+(($G309-$F309)*K309)+($G308*K308)))</f>
        <v>122919</v>
      </c>
      <c r="K313" s="1151">
        <f t="shared" si="68"/>
        <v>0.48</v>
      </c>
      <c r="L313" s="763">
        <f>TRUNC(($G312-$F312)*M312+(($G311-$F311)*M311+(($G310-$F310)*M310)+(($G309-$F309)*M309)+($G308*M308)))</f>
        <v>169450</v>
      </c>
      <c r="M313" s="1151">
        <f t="shared" si="65"/>
        <v>0.63</v>
      </c>
      <c r="N313" s="763">
        <f>TRUNC(($G312-$F312)*O312+(($G311-$F311)*O311+(($G310-$F310)*O310)+(($G309-$F309)*O309)+($G308*O308)))</f>
        <v>77241</v>
      </c>
      <c r="O313" s="1151">
        <f t="shared" si="66"/>
        <v>0.36800000000000005</v>
      </c>
      <c r="S313" s="846"/>
    </row>
    <row r="314" spans="1:32" s="399" customFormat="1" ht="12.75" outlineLevel="1" x14ac:dyDescent="0.2">
      <c r="A314" s="669" t="str">
        <f>INDEX(Checks!$J$42:$J$47,MATCH((SEARCH("(",formuletekst(J314))),Checks!$I$42:$I$47,0))</f>
        <v>GEH</v>
      </c>
      <c r="B314" s="61"/>
      <c r="C314" s="78"/>
      <c r="D314" s="78"/>
      <c r="E314" s="138"/>
      <c r="F314" s="634">
        <f t="shared" si="67"/>
        <v>775513</v>
      </c>
      <c r="G314" s="1156" t="s">
        <v>780</v>
      </c>
      <c r="H314" s="1155">
        <f>TRUNC(($G313-$F313)*I313+($G312-$F312)*I312+(($G311-$F311)*I311+(($G310-$F310)*I310)+(($G309-$F309)*I309)+($G308*I308)))</f>
        <v>155295</v>
      </c>
      <c r="I314" s="1157">
        <f t="shared" si="68"/>
        <v>0.27</v>
      </c>
      <c r="J314" s="1158">
        <f>TRUNC(($G313-$F313)*K313+($G312-$F312)*K312+(($G311-$F311)*K311+(($G310-$F310)*K310)+(($G309-$F309)*K309)+($G308*K308)))</f>
        <v>346265</v>
      </c>
      <c r="K314" s="1157">
        <f t="shared" si="68"/>
        <v>0.53</v>
      </c>
      <c r="L314" s="1158">
        <f>TRUNC(($G313-$F313)*M313+($G312-$F312)*M312+(($G311-$F311)*M311+(($G310-$F310)*M310)+(($G309-$F309)*M309)+($G308*M308)))</f>
        <v>462592</v>
      </c>
      <c r="M314" s="1157">
        <f t="shared" si="65"/>
        <v>0.68</v>
      </c>
      <c r="N314" s="1155">
        <f>TRUNC(($G313-$F313)*O313+($G312-$F312)*O312+(($G311-$F311)*O311+(($G310-$F310)*O310)+(($G309-$F309)*O309)+($G308*O308)))</f>
        <v>248473</v>
      </c>
      <c r="O314" s="1157">
        <f t="shared" si="66"/>
        <v>0.43200000000000005</v>
      </c>
      <c r="S314" s="846"/>
    </row>
    <row r="315" spans="1:32" s="399" customFormat="1" ht="12.75" outlineLevel="1" x14ac:dyDescent="0.2">
      <c r="B315" s="61"/>
      <c r="C315" s="78"/>
      <c r="D315" s="78"/>
      <c r="E315" s="138"/>
      <c r="F315" s="461"/>
      <c r="G315" s="479"/>
      <c r="H315" s="479"/>
      <c r="I315" s="1159"/>
      <c r="J315" s="479"/>
      <c r="K315" s="616"/>
      <c r="L315" s="479"/>
      <c r="M315" s="616"/>
      <c r="N315" s="479"/>
      <c r="O315" s="616"/>
      <c r="S315" s="846"/>
    </row>
    <row r="316" spans="1:32" s="399" customFormat="1" ht="12.75" outlineLevel="1" x14ac:dyDescent="0.2">
      <c r="B316" s="61"/>
      <c r="C316" s="78"/>
      <c r="D316" s="78"/>
      <c r="E316" s="138" t="s">
        <v>790</v>
      </c>
      <c r="F316" s="461"/>
      <c r="G316" s="479"/>
      <c r="H316" s="479"/>
      <c r="I316" s="1159"/>
      <c r="J316" s="479"/>
      <c r="K316" s="616"/>
      <c r="L316" s="479"/>
      <c r="M316" s="616"/>
      <c r="N316" s="479"/>
      <c r="O316" s="616"/>
      <c r="S316" s="846"/>
    </row>
    <row r="317" spans="1:32" s="349" customFormat="1" ht="12.75" outlineLevel="1" x14ac:dyDescent="0.2">
      <c r="B317" s="61"/>
      <c r="C317" s="77"/>
      <c r="D317" s="78"/>
      <c r="E317" s="135"/>
      <c r="F317" s="356"/>
      <c r="G317" s="1116"/>
      <c r="H317" s="1116"/>
      <c r="I317" s="1116"/>
      <c r="J317" s="1116"/>
      <c r="K317" s="1116"/>
      <c r="L317" s="1116"/>
      <c r="S317" s="843"/>
    </row>
    <row r="318" spans="1:32" s="349" customFormat="1" ht="13.5" outlineLevel="1" thickBot="1" x14ac:dyDescent="0.25">
      <c r="B318" s="61"/>
      <c r="C318" s="77"/>
      <c r="D318" s="78"/>
      <c r="E318" s="135"/>
      <c r="G318" s="85" t="s">
        <v>0</v>
      </c>
      <c r="H318" s="122">
        <f>$G302</f>
        <v>2002</v>
      </c>
      <c r="I318" s="348">
        <f>VLOOKUP($H318,'TCF en bruto WML'!$G$13:$J$76,'TCF en bruto WML'!$J$78,FALSE)</f>
        <v>1.0309999999999999</v>
      </c>
      <c r="S318" s="843"/>
    </row>
    <row r="319" spans="1:32" s="349" customFormat="1" ht="12.75" outlineLevel="1" x14ac:dyDescent="0.2">
      <c r="B319" s="61"/>
      <c r="C319" s="77"/>
      <c r="D319" s="78"/>
      <c r="E319" s="135"/>
      <c r="G319" s="420"/>
      <c r="H319" s="420"/>
      <c r="I319" s="420"/>
      <c r="J319" s="420"/>
      <c r="K319" s="420"/>
      <c r="L319" s="420"/>
      <c r="S319" s="843"/>
    </row>
    <row r="320" spans="1:32" s="349" customFormat="1" ht="12.75" outlineLevel="1" x14ac:dyDescent="0.2">
      <c r="B320" s="61"/>
      <c r="C320" s="77"/>
      <c r="D320" s="78"/>
      <c r="E320" s="135"/>
      <c r="F320" s="3038" t="s">
        <v>777</v>
      </c>
      <c r="G320" s="3028"/>
      <c r="H320" s="3038" t="s">
        <v>778</v>
      </c>
      <c r="I320" s="3044"/>
      <c r="J320" s="3028" t="s">
        <v>779</v>
      </c>
      <c r="K320" s="3028"/>
      <c r="L320" s="3038" t="s">
        <v>783</v>
      </c>
      <c r="M320" s="3044"/>
      <c r="N320" s="3038" t="s">
        <v>784</v>
      </c>
      <c r="O320" s="3044"/>
      <c r="S320" s="843"/>
    </row>
    <row r="321" spans="1:32" s="349" customFormat="1" ht="12.75" outlineLevel="1" x14ac:dyDescent="0.2">
      <c r="B321" s="61"/>
      <c r="C321" s="77"/>
      <c r="D321" s="78"/>
      <c r="E321" s="135"/>
      <c r="F321" s="682" t="s">
        <v>318</v>
      </c>
      <c r="G321" s="1143" t="s">
        <v>319</v>
      </c>
      <c r="H321" s="1143" t="s">
        <v>148</v>
      </c>
      <c r="I321" s="1144" t="s">
        <v>245</v>
      </c>
      <c r="J321" s="1143" t="s">
        <v>148</v>
      </c>
      <c r="K321" s="1144" t="s">
        <v>245</v>
      </c>
      <c r="L321" s="1143" t="s">
        <v>148</v>
      </c>
      <c r="M321" s="1144" t="s">
        <v>245</v>
      </c>
      <c r="N321" s="1143" t="s">
        <v>148</v>
      </c>
      <c r="O321" s="1144" t="s">
        <v>245</v>
      </c>
      <c r="S321" s="843" t="s">
        <v>791</v>
      </c>
    </row>
    <row r="322" spans="1:32" s="349" customFormat="1" ht="12.75" outlineLevel="1" x14ac:dyDescent="0.2">
      <c r="B322" s="61"/>
      <c r="C322" s="77"/>
      <c r="D322" s="78"/>
      <c r="E322" s="135"/>
      <c r="F322" s="519">
        <v>0</v>
      </c>
      <c r="G322" s="506">
        <f>ROUNDUP((G308*$I318)+$G330,$S306)</f>
        <v>19994</v>
      </c>
      <c r="H322" s="1145">
        <v>0</v>
      </c>
      <c r="I322" s="1151">
        <f>I308</f>
        <v>0.05</v>
      </c>
      <c r="J322" s="1145">
        <v>0</v>
      </c>
      <c r="K322" s="1151">
        <f>K308</f>
        <v>0.26</v>
      </c>
      <c r="L322" s="1145">
        <v>0</v>
      </c>
      <c r="M322" s="1151">
        <f t="shared" ref="M322:M328" si="69">M308</f>
        <v>0.41</v>
      </c>
      <c r="N322" s="1145">
        <v>0</v>
      </c>
      <c r="O322" s="1151">
        <f t="shared" ref="O322:O328" si="70">O308</f>
        <v>8.0000000000000016E-2</v>
      </c>
      <c r="S322" s="843"/>
    </row>
    <row r="323" spans="1:32" s="349" customFormat="1" ht="12.75" outlineLevel="1" x14ac:dyDescent="0.2">
      <c r="A323" s="669" t="str">
        <f>INDEX(Checks!$J$42:$J$47,MATCH((SEARCH("(",formuletekst(J323))),Checks!$I$42:$I$47,0))</f>
        <v>GEH</v>
      </c>
      <c r="B323" s="61"/>
      <c r="C323" s="77"/>
      <c r="D323" s="78"/>
      <c r="E323" s="135"/>
      <c r="F323" s="519">
        <f t="shared" ref="F323:F328" si="71">G322</f>
        <v>19994</v>
      </c>
      <c r="G323" s="506">
        <f>ROUNDUP((G309*$I318)+$G330,$S306)</f>
        <v>39984</v>
      </c>
      <c r="H323" s="763">
        <f>TRUNC($G322*I322)</f>
        <v>999</v>
      </c>
      <c r="I323" s="1151">
        <f t="shared" ref="I323:K328" si="72">I309</f>
        <v>0.08</v>
      </c>
      <c r="J323" s="763">
        <f>TRUNC($G322*K322)</f>
        <v>5198</v>
      </c>
      <c r="K323" s="1151">
        <f t="shared" si="72"/>
        <v>0.3</v>
      </c>
      <c r="L323" s="763">
        <f>TRUNC($G322*M322)</f>
        <v>8197</v>
      </c>
      <c r="M323" s="1151">
        <f t="shared" si="69"/>
        <v>0.45</v>
      </c>
      <c r="N323" s="763">
        <f>TRUNC($G322*O322)</f>
        <v>1599</v>
      </c>
      <c r="O323" s="1151">
        <f t="shared" si="70"/>
        <v>0.128</v>
      </c>
      <c r="S323" s="843"/>
    </row>
    <row r="324" spans="1:32" s="349" customFormat="1" ht="12.75" outlineLevel="1" x14ac:dyDescent="0.2">
      <c r="A324" s="669" t="str">
        <f>INDEX(Checks!$J$42:$J$47,MATCH((SEARCH("(",formuletekst(J324))),Checks!$I$42:$I$47,0))</f>
        <v>GEH</v>
      </c>
      <c r="B324" s="61"/>
      <c r="C324" s="77"/>
      <c r="D324" s="78"/>
      <c r="E324" s="135"/>
      <c r="F324" s="519">
        <f t="shared" si="71"/>
        <v>39984</v>
      </c>
      <c r="G324" s="506">
        <f>ROUNDUP((G310*$I318)+$G330,$S306)</f>
        <v>79961</v>
      </c>
      <c r="H324" s="763">
        <f>TRUNC((($G323-$F323)*I323)+H323)</f>
        <v>2598</v>
      </c>
      <c r="I324" s="1151">
        <f t="shared" si="72"/>
        <v>0.12</v>
      </c>
      <c r="J324" s="763">
        <f>TRUNC((($G323-$F323)*K323)+J323)</f>
        <v>11195</v>
      </c>
      <c r="K324" s="1151">
        <f t="shared" si="72"/>
        <v>0.35</v>
      </c>
      <c r="L324" s="763">
        <f>TRUNC((($G323-$F323)*M323)+L323)</f>
        <v>17192</v>
      </c>
      <c r="M324" s="1151">
        <f t="shared" si="69"/>
        <v>0.5</v>
      </c>
      <c r="N324" s="763">
        <f>TRUNC((($G323-$F323)*O323)+N323)</f>
        <v>4157</v>
      </c>
      <c r="O324" s="1151">
        <f t="shared" si="70"/>
        <v>0.192</v>
      </c>
      <c r="S324" s="843"/>
    </row>
    <row r="325" spans="1:32" s="349" customFormat="1" ht="12.75" outlineLevel="1" x14ac:dyDescent="0.2">
      <c r="A325" s="669" t="str">
        <f>INDEX(Checks!$J$42:$J$47,MATCH((SEARCH("(",formuletekst(J325))),Checks!$I$42:$I$47,0))</f>
        <v>GEH</v>
      </c>
      <c r="B325" s="61"/>
      <c r="C325" s="77"/>
      <c r="D325" s="78"/>
      <c r="E325" s="135"/>
      <c r="F325" s="519">
        <f t="shared" si="71"/>
        <v>79961</v>
      </c>
      <c r="G325" s="506">
        <f>ROUNDUP((G311*$I318)+$G330,$S306)</f>
        <v>159916</v>
      </c>
      <c r="H325" s="763">
        <f>TRUNC((($G324-$F324)*I324)+H324)</f>
        <v>7395</v>
      </c>
      <c r="I325" s="1151">
        <f t="shared" si="72"/>
        <v>0.15</v>
      </c>
      <c r="J325" s="763">
        <f t="shared" ref="H325:N328" si="73">TRUNC((($G324-$F324)*K324)+J324)</f>
        <v>25186</v>
      </c>
      <c r="K325" s="1151">
        <f t="shared" si="72"/>
        <v>0.39</v>
      </c>
      <c r="L325" s="763">
        <f t="shared" si="73"/>
        <v>37180</v>
      </c>
      <c r="M325" s="1151">
        <f t="shared" si="69"/>
        <v>0.54</v>
      </c>
      <c r="N325" s="763">
        <f t="shared" si="73"/>
        <v>11832</v>
      </c>
      <c r="O325" s="1151">
        <f t="shared" si="70"/>
        <v>0.24</v>
      </c>
      <c r="S325" s="843"/>
    </row>
    <row r="326" spans="1:32" s="349" customFormat="1" ht="12.75" outlineLevel="1" x14ac:dyDescent="0.2">
      <c r="A326" s="669" t="str">
        <f>INDEX(Checks!$J$42:$J$47,MATCH((SEARCH("(",formuletekst(J326))),Checks!$I$42:$I$47,0))</f>
        <v>GEH</v>
      </c>
      <c r="B326" s="61"/>
      <c r="C326" s="77"/>
      <c r="D326" s="78"/>
      <c r="E326" s="135"/>
      <c r="F326" s="519">
        <f t="shared" si="71"/>
        <v>159916</v>
      </c>
      <c r="G326" s="506">
        <f>ROUNDUP((G312*$I318)+$G330,$S306)</f>
        <v>319826</v>
      </c>
      <c r="H326" s="763">
        <f t="shared" si="73"/>
        <v>19388</v>
      </c>
      <c r="I326" s="1151">
        <f t="shared" si="72"/>
        <v>0.19</v>
      </c>
      <c r="J326" s="763">
        <f t="shared" si="73"/>
        <v>56368</v>
      </c>
      <c r="K326" s="1151">
        <f t="shared" si="72"/>
        <v>0.44</v>
      </c>
      <c r="L326" s="763">
        <f t="shared" si="73"/>
        <v>80355</v>
      </c>
      <c r="M326" s="1151">
        <f t="shared" si="69"/>
        <v>0.59</v>
      </c>
      <c r="N326" s="763">
        <f t="shared" si="73"/>
        <v>31021</v>
      </c>
      <c r="O326" s="1151">
        <f t="shared" si="70"/>
        <v>0.30400000000000005</v>
      </c>
      <c r="S326" s="843"/>
    </row>
    <row r="327" spans="1:32" s="349" customFormat="1" ht="12.75" outlineLevel="1" x14ac:dyDescent="0.2">
      <c r="A327" s="669" t="str">
        <f>INDEX(Checks!$J$42:$J$47,MATCH((SEARCH("(",formuletekst(J327))),Checks!$I$42:$I$47,0))</f>
        <v>GEH</v>
      </c>
      <c r="B327" s="61"/>
      <c r="C327" s="77"/>
      <c r="D327" s="78"/>
      <c r="E327" s="135"/>
      <c r="F327" s="519">
        <f t="shared" si="71"/>
        <v>319826</v>
      </c>
      <c r="G327" s="506">
        <f>ROUNDUP((G313*$I318)+$G330,$S306)</f>
        <v>799554</v>
      </c>
      <c r="H327" s="763">
        <f t="shared" si="73"/>
        <v>49770</v>
      </c>
      <c r="I327" s="1151">
        <f t="shared" si="72"/>
        <v>0.23</v>
      </c>
      <c r="J327" s="763">
        <f t="shared" si="73"/>
        <v>126728</v>
      </c>
      <c r="K327" s="1151">
        <f t="shared" si="72"/>
        <v>0.48</v>
      </c>
      <c r="L327" s="763">
        <f t="shared" si="73"/>
        <v>174701</v>
      </c>
      <c r="M327" s="1151">
        <f t="shared" si="69"/>
        <v>0.63</v>
      </c>
      <c r="N327" s="763">
        <f t="shared" si="73"/>
        <v>79633</v>
      </c>
      <c r="O327" s="1151">
        <f t="shared" si="70"/>
        <v>0.36800000000000005</v>
      </c>
      <c r="S327" s="843"/>
    </row>
    <row r="328" spans="1:32" s="349" customFormat="1" ht="12.75" outlineLevel="1" x14ac:dyDescent="0.2">
      <c r="A328" s="669" t="str">
        <f>INDEX(Checks!$J$42:$J$47,MATCH((SEARCH("(",formuletekst(J328))),Checks!$I$42:$I$47,0))</f>
        <v>GEH</v>
      </c>
      <c r="B328" s="61"/>
      <c r="C328" s="77"/>
      <c r="D328" s="78"/>
      <c r="E328" s="135"/>
      <c r="F328" s="634">
        <f t="shared" si="71"/>
        <v>799554</v>
      </c>
      <c r="G328" s="1160" t="s">
        <v>780</v>
      </c>
      <c r="H328" s="1158">
        <f t="shared" si="73"/>
        <v>160107</v>
      </c>
      <c r="I328" s="1157">
        <f t="shared" si="72"/>
        <v>0.27</v>
      </c>
      <c r="J328" s="1158">
        <f t="shared" si="73"/>
        <v>356997</v>
      </c>
      <c r="K328" s="1157">
        <f t="shared" si="72"/>
        <v>0.53</v>
      </c>
      <c r="L328" s="1158">
        <f t="shared" si="73"/>
        <v>476929</v>
      </c>
      <c r="M328" s="1157">
        <f t="shared" si="69"/>
        <v>0.68</v>
      </c>
      <c r="N328" s="1155">
        <f t="shared" si="73"/>
        <v>256172</v>
      </c>
      <c r="O328" s="1157">
        <f t="shared" si="70"/>
        <v>0.43200000000000005</v>
      </c>
      <c r="S328" s="843"/>
    </row>
    <row r="329" spans="1:32" s="349" customFormat="1" ht="12.75" outlineLevel="1" x14ac:dyDescent="0.2">
      <c r="B329" s="61"/>
      <c r="C329" s="77"/>
      <c r="D329" s="78"/>
      <c r="E329" s="135"/>
      <c r="F329" s="356"/>
      <c r="G329" s="1116"/>
      <c r="H329" s="1116"/>
      <c r="I329" s="1116"/>
      <c r="J329" s="1116"/>
      <c r="K329" s="1116"/>
      <c r="L329" s="1116"/>
      <c r="M329" s="356"/>
      <c r="S329" s="843"/>
    </row>
    <row r="330" spans="1:32" s="349" customFormat="1" ht="12.75" outlineLevel="1" x14ac:dyDescent="0.2">
      <c r="B330" s="61"/>
      <c r="C330" s="77"/>
      <c r="D330" s="78"/>
      <c r="E330" s="135"/>
      <c r="F330" s="372" t="s">
        <v>782</v>
      </c>
      <c r="G330" s="660"/>
      <c r="H330" s="420" t="s">
        <v>136</v>
      </c>
      <c r="I330" s="420"/>
      <c r="J330" s="420"/>
      <c r="K330" s="420"/>
      <c r="L330" s="420"/>
      <c r="N330" s="349" t="s">
        <v>785</v>
      </c>
      <c r="O330" s="550">
        <v>1.6</v>
      </c>
      <c r="P330" s="349" t="s">
        <v>786</v>
      </c>
      <c r="S330" s="843"/>
    </row>
    <row r="331" spans="1:32" s="349" customFormat="1" ht="12.75" x14ac:dyDescent="0.2">
      <c r="B331" s="61"/>
      <c r="C331" s="77"/>
      <c r="D331" s="78"/>
      <c r="E331" s="135"/>
      <c r="G331" s="420"/>
      <c r="H331" s="420"/>
      <c r="I331" s="420"/>
      <c r="J331" s="420"/>
      <c r="K331" s="420"/>
      <c r="L331" s="420"/>
      <c r="S331" s="843"/>
    </row>
    <row r="332" spans="1:32" s="433" customFormat="1" ht="12.75" x14ac:dyDescent="0.2">
      <c r="A332" s="852" t="s">
        <v>1583</v>
      </c>
      <c r="B332" s="126"/>
      <c r="C332" s="127"/>
      <c r="D332" s="128"/>
      <c r="E332" s="129" t="s">
        <v>2</v>
      </c>
      <c r="F332" s="130"/>
      <c r="G332" s="121">
        <f>G302+1</f>
        <v>2003</v>
      </c>
      <c r="H332" s="131">
        <f>ROW(F338)-ROW()</f>
        <v>6</v>
      </c>
      <c r="S332" s="842"/>
    </row>
    <row r="333" spans="1:32" s="349" customFormat="1" ht="12.75" outlineLevel="1" x14ac:dyDescent="0.2">
      <c r="B333" s="61"/>
      <c r="C333" s="77"/>
      <c r="D333" s="78"/>
      <c r="E333" s="135"/>
      <c r="G333" s="420"/>
      <c r="H333" s="420"/>
      <c r="I333" s="420"/>
      <c r="J333" s="420"/>
      <c r="K333" s="420"/>
      <c r="L333" s="420"/>
      <c r="S333" s="843"/>
    </row>
    <row r="334" spans="1:32" s="349" customFormat="1" ht="13.5" outlineLevel="1" thickBot="1" x14ac:dyDescent="0.25">
      <c r="B334" s="61"/>
      <c r="C334" s="77"/>
      <c r="D334" s="78"/>
      <c r="E334" s="135"/>
      <c r="G334" s="85" t="s">
        <v>0</v>
      </c>
      <c r="H334" s="122">
        <f>$G332</f>
        <v>2003</v>
      </c>
      <c r="I334" s="348">
        <f>VLOOKUP($H334,'TCF en bruto WML'!$G$13:$J$76,'TCF en bruto WML'!$J$78,FALSE)</f>
        <v>1.036</v>
      </c>
      <c r="S334" s="844" t="s">
        <v>243</v>
      </c>
      <c r="V334" s="75" t="s">
        <v>29</v>
      </c>
    </row>
    <row r="335" spans="1:32" s="349" customFormat="1" ht="12.75" outlineLevel="1" x14ac:dyDescent="0.2">
      <c r="B335" s="61"/>
      <c r="C335" s="77"/>
      <c r="D335" s="78"/>
      <c r="E335" s="135"/>
      <c r="G335" s="420"/>
      <c r="H335" s="420"/>
      <c r="I335" s="420"/>
      <c r="J335" s="420"/>
      <c r="K335" s="420"/>
      <c r="L335" s="420"/>
      <c r="S335" s="843"/>
      <c r="V335" s="3089"/>
      <c r="W335" s="3090"/>
      <c r="X335" s="3090"/>
      <c r="Y335" s="3090"/>
      <c r="Z335" s="3090"/>
      <c r="AA335" s="3090"/>
      <c r="AB335" s="3090"/>
      <c r="AC335" s="3090"/>
      <c r="AD335" s="3090"/>
      <c r="AE335" s="3090"/>
      <c r="AF335" s="3091"/>
    </row>
    <row r="336" spans="1:32" s="349" customFormat="1" ht="12.75" outlineLevel="1" x14ac:dyDescent="0.2">
      <c r="B336" s="61"/>
      <c r="C336" s="77"/>
      <c r="D336" s="78"/>
      <c r="E336" s="135"/>
      <c r="F336" s="3038" t="s">
        <v>777</v>
      </c>
      <c r="G336" s="3028"/>
      <c r="H336" s="3038" t="s">
        <v>778</v>
      </c>
      <c r="I336" s="3044"/>
      <c r="J336" s="3028" t="s">
        <v>779</v>
      </c>
      <c r="K336" s="3028"/>
      <c r="L336" s="3038" t="s">
        <v>783</v>
      </c>
      <c r="M336" s="3044"/>
      <c r="N336" s="3038" t="s">
        <v>784</v>
      </c>
      <c r="O336" s="3044"/>
      <c r="S336" s="845">
        <v>0</v>
      </c>
      <c r="T336" s="349" t="s">
        <v>183</v>
      </c>
      <c r="V336" s="3092"/>
      <c r="W336" s="3093"/>
      <c r="X336" s="3093"/>
      <c r="Y336" s="3093"/>
      <c r="Z336" s="3093"/>
      <c r="AA336" s="3093"/>
      <c r="AB336" s="3093"/>
      <c r="AC336" s="3093"/>
      <c r="AD336" s="3093"/>
      <c r="AE336" s="3093"/>
      <c r="AF336" s="3094"/>
    </row>
    <row r="337" spans="1:32" s="349" customFormat="1" ht="12.75" outlineLevel="1" x14ac:dyDescent="0.2">
      <c r="B337" s="61"/>
      <c r="C337" s="77"/>
      <c r="D337" s="78"/>
      <c r="E337" s="135"/>
      <c r="F337" s="682" t="s">
        <v>318</v>
      </c>
      <c r="G337" s="1143" t="s">
        <v>319</v>
      </c>
      <c r="H337" s="1143" t="s">
        <v>148</v>
      </c>
      <c r="I337" s="1144" t="s">
        <v>245</v>
      </c>
      <c r="J337" s="1143" t="s">
        <v>148</v>
      </c>
      <c r="K337" s="1144" t="s">
        <v>245</v>
      </c>
      <c r="L337" s="1143" t="s">
        <v>148</v>
      </c>
      <c r="M337" s="1144" t="s">
        <v>245</v>
      </c>
      <c r="N337" s="1143" t="s">
        <v>148</v>
      </c>
      <c r="O337" s="1144" t="s">
        <v>245</v>
      </c>
      <c r="S337" s="843" t="s">
        <v>934</v>
      </c>
      <c r="V337" s="3092"/>
      <c r="W337" s="3093"/>
      <c r="X337" s="3093"/>
      <c r="Y337" s="3093"/>
      <c r="Z337" s="3093"/>
      <c r="AA337" s="3093"/>
      <c r="AB337" s="3093"/>
      <c r="AC337" s="3093"/>
      <c r="AD337" s="3093"/>
      <c r="AE337" s="3093"/>
      <c r="AF337" s="3094"/>
    </row>
    <row r="338" spans="1:32" s="349" customFormat="1" ht="12.75" outlineLevel="1" x14ac:dyDescent="0.2">
      <c r="B338" s="61"/>
      <c r="C338" s="77"/>
      <c r="D338" s="78"/>
      <c r="E338" s="135"/>
      <c r="F338" s="519">
        <v>0</v>
      </c>
      <c r="G338" s="506">
        <f>ROUNDUP((G322*$I334)+$G346,$S336)</f>
        <v>20714</v>
      </c>
      <c r="H338" s="1145">
        <v>0</v>
      </c>
      <c r="I338" s="1151">
        <f t="shared" ref="I338:I344" si="74">I322</f>
        <v>0.05</v>
      </c>
      <c r="J338" s="1145">
        <v>0</v>
      </c>
      <c r="K338" s="1152">
        <f t="shared" ref="K338:K344" si="75">K322</f>
        <v>0.26</v>
      </c>
      <c r="L338" s="1145">
        <v>0</v>
      </c>
      <c r="M338" s="1153">
        <f>M322</f>
        <v>0.41</v>
      </c>
      <c r="N338" s="1145">
        <v>0</v>
      </c>
      <c r="O338" s="1153">
        <f>I338*$O346</f>
        <v>8.0000000000000016E-2</v>
      </c>
      <c r="S338" s="843"/>
      <c r="V338" s="3095"/>
      <c r="W338" s="3096"/>
      <c r="X338" s="3096"/>
      <c r="Y338" s="3096"/>
      <c r="Z338" s="3096"/>
      <c r="AA338" s="3096"/>
      <c r="AB338" s="3096"/>
      <c r="AC338" s="3096"/>
      <c r="AD338" s="3096"/>
      <c r="AE338" s="3096"/>
      <c r="AF338" s="3097"/>
    </row>
    <row r="339" spans="1:32" s="349" customFormat="1" ht="12.75" outlineLevel="1" x14ac:dyDescent="0.2">
      <c r="A339" s="669" t="str">
        <f>INDEX(Checks!$J$42:$J$47,MATCH((SEARCH("(",formuletekst(J339))),Checks!$I$42:$I$47,0))</f>
        <v>GEH</v>
      </c>
      <c r="B339" s="61"/>
      <c r="C339" s="77"/>
      <c r="D339" s="78"/>
      <c r="E339" s="135"/>
      <c r="F339" s="519">
        <f t="shared" ref="F339:F344" si="76">G338</f>
        <v>20714</v>
      </c>
      <c r="G339" s="506">
        <f>ROUNDUP((G323*$I334)+$G346,$S336)</f>
        <v>41424</v>
      </c>
      <c r="H339" s="763">
        <f>TRUNC($G338*I338)</f>
        <v>1035</v>
      </c>
      <c r="I339" s="1151">
        <f t="shared" si="74"/>
        <v>0.08</v>
      </c>
      <c r="J339" s="763">
        <f>TRUNC($G338*K338)</f>
        <v>5385</v>
      </c>
      <c r="K339" s="1152">
        <f t="shared" si="75"/>
        <v>0.3</v>
      </c>
      <c r="L339" s="763">
        <f>TRUNC($G338*M338)</f>
        <v>8492</v>
      </c>
      <c r="M339" s="1152">
        <f t="shared" ref="M339:M344" si="77">M323</f>
        <v>0.45</v>
      </c>
      <c r="N339" s="763">
        <f>TRUNC($G338*O338)</f>
        <v>1657</v>
      </c>
      <c r="O339" s="1152">
        <f>I339*$O346</f>
        <v>0.128</v>
      </c>
      <c r="S339" s="843"/>
    </row>
    <row r="340" spans="1:32" s="349" customFormat="1" ht="12.75" outlineLevel="1" x14ac:dyDescent="0.2">
      <c r="A340" s="669" t="str">
        <f>INDEX(Checks!$J$42:$J$47,MATCH((SEARCH("(",formuletekst(J340))),Checks!$I$42:$I$47,0))</f>
        <v>GEH</v>
      </c>
      <c r="B340" s="61"/>
      <c r="C340" s="77"/>
      <c r="D340" s="78"/>
      <c r="E340" s="135"/>
      <c r="F340" s="519">
        <f t="shared" si="76"/>
        <v>41424</v>
      </c>
      <c r="G340" s="506">
        <f>ROUNDUP((G324*$I334)+$G346,$S336)</f>
        <v>82840</v>
      </c>
      <c r="H340" s="763">
        <f>TRUNC((($G339-$F339)*I339)+H339)</f>
        <v>2691</v>
      </c>
      <c r="I340" s="1151">
        <f t="shared" si="74"/>
        <v>0.12</v>
      </c>
      <c r="J340" s="763">
        <f>TRUNC((($G339-$F339)*K339)+J339)</f>
        <v>11598</v>
      </c>
      <c r="K340" s="1152">
        <f t="shared" si="75"/>
        <v>0.35</v>
      </c>
      <c r="L340" s="763">
        <f>TRUNC((($G339-$F339)*M339)+L339)</f>
        <v>17811</v>
      </c>
      <c r="M340" s="1152">
        <f t="shared" si="77"/>
        <v>0.5</v>
      </c>
      <c r="N340" s="763">
        <f>TRUNC((($G339-$F339)*O339)+N339)</f>
        <v>4307</v>
      </c>
      <c r="O340" s="1152">
        <f>I340*$O346</f>
        <v>0.192</v>
      </c>
      <c r="S340" s="843"/>
    </row>
    <row r="341" spans="1:32" s="349" customFormat="1" ht="12.75" outlineLevel="1" x14ac:dyDescent="0.2">
      <c r="A341" s="669" t="str">
        <f>INDEX(Checks!$J$42:$J$47,MATCH((SEARCH("(",formuletekst(J341))),Checks!$I$42:$I$47,0))</f>
        <v>GEH</v>
      </c>
      <c r="B341" s="61"/>
      <c r="C341" s="77"/>
      <c r="D341" s="78"/>
      <c r="E341" s="135"/>
      <c r="F341" s="519">
        <f t="shared" si="76"/>
        <v>82840</v>
      </c>
      <c r="G341" s="506">
        <f>ROUNDUP((G325*$I334)+$G346,$S336)</f>
        <v>165673</v>
      </c>
      <c r="H341" s="763">
        <f t="shared" ref="H341:N344" si="78">TRUNC((($G340-$F340)*I340)+H340)</f>
        <v>7660</v>
      </c>
      <c r="I341" s="1151">
        <f t="shared" si="74"/>
        <v>0.15</v>
      </c>
      <c r="J341" s="763">
        <f t="shared" si="78"/>
        <v>26093</v>
      </c>
      <c r="K341" s="1152">
        <f t="shared" si="75"/>
        <v>0.39</v>
      </c>
      <c r="L341" s="763">
        <f t="shared" si="78"/>
        <v>38519</v>
      </c>
      <c r="M341" s="1152">
        <f t="shared" si="77"/>
        <v>0.54</v>
      </c>
      <c r="N341" s="763">
        <f t="shared" si="78"/>
        <v>12258</v>
      </c>
      <c r="O341" s="1152">
        <f>I341*$O346</f>
        <v>0.24</v>
      </c>
      <c r="S341" s="843"/>
    </row>
    <row r="342" spans="1:32" s="349" customFormat="1" ht="12.75" outlineLevel="1" x14ac:dyDescent="0.2">
      <c r="A342" s="669" t="str">
        <f>INDEX(Checks!$J$42:$J$47,MATCH((SEARCH("(",formuletekst(J342))),Checks!$I$42:$I$47,0))</f>
        <v>GEH</v>
      </c>
      <c r="B342" s="61"/>
      <c r="C342" s="77"/>
      <c r="D342" s="78"/>
      <c r="E342" s="135"/>
      <c r="F342" s="519">
        <f t="shared" si="76"/>
        <v>165673</v>
      </c>
      <c r="G342" s="506">
        <f>ROUNDUP((G326*$I334)+$G346,$S336)</f>
        <v>331340</v>
      </c>
      <c r="H342" s="763">
        <f t="shared" si="78"/>
        <v>20084</v>
      </c>
      <c r="I342" s="1151">
        <f t="shared" si="74"/>
        <v>0.19</v>
      </c>
      <c r="J342" s="763">
        <f t="shared" si="78"/>
        <v>58397</v>
      </c>
      <c r="K342" s="1152">
        <f t="shared" si="75"/>
        <v>0.44</v>
      </c>
      <c r="L342" s="763">
        <f t="shared" si="78"/>
        <v>83248</v>
      </c>
      <c r="M342" s="1152">
        <f t="shared" si="77"/>
        <v>0.59</v>
      </c>
      <c r="N342" s="763">
        <f t="shared" si="78"/>
        <v>32137</v>
      </c>
      <c r="O342" s="1152">
        <f>I342*$O346</f>
        <v>0.30400000000000005</v>
      </c>
      <c r="S342" s="843"/>
    </row>
    <row r="343" spans="1:32" s="349" customFormat="1" ht="12.75" outlineLevel="1" x14ac:dyDescent="0.2">
      <c r="A343" s="669" t="str">
        <f>INDEX(Checks!$J$42:$J$47,MATCH((SEARCH("(",formuletekst(J343))),Checks!$I$42:$I$47,0))</f>
        <v>GEH</v>
      </c>
      <c r="B343" s="61"/>
      <c r="C343" s="77"/>
      <c r="D343" s="78"/>
      <c r="E343" s="135"/>
      <c r="F343" s="519">
        <f t="shared" si="76"/>
        <v>331340</v>
      </c>
      <c r="G343" s="506">
        <f>ROUNDUP((G327*$I334)+$G346,$S336)</f>
        <v>828338</v>
      </c>
      <c r="H343" s="763">
        <f t="shared" si="78"/>
        <v>51560</v>
      </c>
      <c r="I343" s="1151">
        <f t="shared" si="74"/>
        <v>0.23</v>
      </c>
      <c r="J343" s="763">
        <f t="shared" si="78"/>
        <v>131290</v>
      </c>
      <c r="K343" s="1152">
        <f t="shared" si="75"/>
        <v>0.48</v>
      </c>
      <c r="L343" s="763">
        <f t="shared" si="78"/>
        <v>180991</v>
      </c>
      <c r="M343" s="1152">
        <f t="shared" si="77"/>
        <v>0.63</v>
      </c>
      <c r="N343" s="763">
        <f t="shared" si="78"/>
        <v>82499</v>
      </c>
      <c r="O343" s="1152">
        <f>I343*$O346</f>
        <v>0.36800000000000005</v>
      </c>
      <c r="S343" s="843"/>
    </row>
    <row r="344" spans="1:32" s="349" customFormat="1" ht="12.75" outlineLevel="1" x14ac:dyDescent="0.2">
      <c r="A344" s="669" t="str">
        <f>INDEX(Checks!$J$42:$J$47,MATCH((SEARCH("(",formuletekst(J344))),Checks!$I$42:$I$47,0))</f>
        <v>GEH</v>
      </c>
      <c r="B344" s="61"/>
      <c r="C344" s="77"/>
      <c r="D344" s="78"/>
      <c r="E344" s="135"/>
      <c r="F344" s="519">
        <f t="shared" si="76"/>
        <v>828338</v>
      </c>
      <c r="G344" s="1149" t="s">
        <v>780</v>
      </c>
      <c r="H344" s="763">
        <f t="shared" si="78"/>
        <v>165869</v>
      </c>
      <c r="I344" s="1151">
        <f t="shared" si="74"/>
        <v>0.27</v>
      </c>
      <c r="J344" s="763">
        <f t="shared" si="78"/>
        <v>369849</v>
      </c>
      <c r="K344" s="1152">
        <f t="shared" si="75"/>
        <v>0.53</v>
      </c>
      <c r="L344" s="763">
        <f t="shared" si="78"/>
        <v>494099</v>
      </c>
      <c r="M344" s="1154">
        <f t="shared" si="77"/>
        <v>0.68</v>
      </c>
      <c r="N344" s="1155">
        <f t="shared" si="78"/>
        <v>265394</v>
      </c>
      <c r="O344" s="1154">
        <f>I344*$O346</f>
        <v>0.43200000000000005</v>
      </c>
      <c r="S344" s="843"/>
    </row>
    <row r="345" spans="1:32" s="349" customFormat="1" ht="12.75" outlineLevel="1" x14ac:dyDescent="0.2">
      <c r="B345" s="61"/>
      <c r="C345" s="77"/>
      <c r="D345" s="78"/>
      <c r="E345" s="135"/>
      <c r="F345" s="353"/>
      <c r="G345" s="470"/>
      <c r="H345" s="470"/>
      <c r="I345" s="470"/>
      <c r="J345" s="470"/>
      <c r="K345" s="470"/>
      <c r="L345" s="470"/>
      <c r="M345" s="356"/>
      <c r="S345" s="843"/>
    </row>
    <row r="346" spans="1:32" s="349" customFormat="1" ht="12.75" outlineLevel="1" x14ac:dyDescent="0.2">
      <c r="B346" s="61"/>
      <c r="C346" s="77"/>
      <c r="D346" s="78"/>
      <c r="E346" s="135"/>
      <c r="F346" s="372" t="s">
        <v>782</v>
      </c>
      <c r="G346" s="660"/>
      <c r="H346" s="420" t="s">
        <v>136</v>
      </c>
      <c r="I346" s="420"/>
      <c r="J346" s="420"/>
      <c r="K346" s="420"/>
      <c r="L346" s="420"/>
      <c r="N346" s="349" t="s">
        <v>785</v>
      </c>
      <c r="O346" s="550">
        <v>1.6</v>
      </c>
      <c r="P346" s="349" t="s">
        <v>786</v>
      </c>
      <c r="S346" s="843"/>
    </row>
    <row r="347" spans="1:32" s="349" customFormat="1" ht="12.75" x14ac:dyDescent="0.2">
      <c r="B347" s="61"/>
      <c r="C347" s="77"/>
      <c r="D347" s="78"/>
      <c r="E347" s="135"/>
      <c r="G347" s="420"/>
      <c r="H347" s="420"/>
      <c r="I347" s="420"/>
      <c r="J347" s="420"/>
      <c r="K347" s="420"/>
      <c r="L347" s="420"/>
      <c r="S347" s="843"/>
    </row>
    <row r="348" spans="1:32" s="433" customFormat="1" ht="12.75" x14ac:dyDescent="0.2">
      <c r="A348" s="852" t="s">
        <v>1583</v>
      </c>
      <c r="B348" s="126"/>
      <c r="C348" s="127"/>
      <c r="D348" s="128"/>
      <c r="E348" s="129" t="s">
        <v>2</v>
      </c>
      <c r="F348" s="130"/>
      <c r="G348" s="121">
        <f>G332+1</f>
        <v>2004</v>
      </c>
      <c r="H348" s="131">
        <f>ROW(F354)-ROW()</f>
        <v>6</v>
      </c>
      <c r="S348" s="842"/>
    </row>
    <row r="349" spans="1:32" s="349" customFormat="1" ht="12.75" outlineLevel="1" x14ac:dyDescent="0.2">
      <c r="B349" s="61"/>
      <c r="C349" s="77"/>
      <c r="D349" s="78"/>
      <c r="E349" s="135"/>
      <c r="G349" s="420"/>
      <c r="H349" s="420"/>
      <c r="I349" s="420"/>
      <c r="J349" s="420"/>
      <c r="K349" s="420"/>
      <c r="L349" s="420"/>
      <c r="S349" s="843"/>
    </row>
    <row r="350" spans="1:32" s="349" customFormat="1" ht="13.5" outlineLevel="1" thickBot="1" x14ac:dyDescent="0.25">
      <c r="B350" s="61"/>
      <c r="C350" s="77"/>
      <c r="D350" s="78"/>
      <c r="E350" s="135"/>
      <c r="G350" s="85" t="s">
        <v>0</v>
      </c>
      <c r="H350" s="122">
        <f>$G348</f>
        <v>2004</v>
      </c>
      <c r="I350" s="348">
        <f>VLOOKUP($H350,'TCF en bruto WML'!$G$13:$J$76,'TCF en bruto WML'!$J$78,FALSE)</f>
        <v>1.024</v>
      </c>
      <c r="S350" s="844" t="s">
        <v>243</v>
      </c>
      <c r="V350" s="75" t="s">
        <v>29</v>
      </c>
    </row>
    <row r="351" spans="1:32" s="349" customFormat="1" ht="12.75" outlineLevel="1" x14ac:dyDescent="0.2">
      <c r="B351" s="61"/>
      <c r="C351" s="77"/>
      <c r="D351" s="78"/>
      <c r="E351" s="135"/>
      <c r="G351" s="420"/>
      <c r="H351" s="420"/>
      <c r="I351" s="420"/>
      <c r="J351" s="420"/>
      <c r="K351" s="420"/>
      <c r="L351" s="420"/>
      <c r="S351" s="843"/>
      <c r="V351" s="3089"/>
      <c r="W351" s="3090"/>
      <c r="X351" s="3090"/>
      <c r="Y351" s="3090"/>
      <c r="Z351" s="3090"/>
      <c r="AA351" s="3090"/>
      <c r="AB351" s="3090"/>
      <c r="AC351" s="3090"/>
      <c r="AD351" s="3090"/>
      <c r="AE351" s="3090"/>
      <c r="AF351" s="3091"/>
    </row>
    <row r="352" spans="1:32" s="349" customFormat="1" ht="12.75" outlineLevel="1" x14ac:dyDescent="0.2">
      <c r="B352" s="61"/>
      <c r="C352" s="77"/>
      <c r="D352" s="78"/>
      <c r="E352" s="135"/>
      <c r="F352" s="3038" t="s">
        <v>777</v>
      </c>
      <c r="G352" s="3028"/>
      <c r="H352" s="3038" t="s">
        <v>778</v>
      </c>
      <c r="I352" s="3044"/>
      <c r="J352" s="3028" t="s">
        <v>779</v>
      </c>
      <c r="K352" s="3028"/>
      <c r="L352" s="3038" t="s">
        <v>783</v>
      </c>
      <c r="M352" s="3044"/>
      <c r="N352" s="3038" t="s">
        <v>784</v>
      </c>
      <c r="O352" s="3044"/>
      <c r="S352" s="845">
        <v>0</v>
      </c>
      <c r="T352" s="349" t="s">
        <v>183</v>
      </c>
      <c r="V352" s="3092"/>
      <c r="W352" s="3093"/>
      <c r="X352" s="3093"/>
      <c r="Y352" s="3093"/>
      <c r="Z352" s="3093"/>
      <c r="AA352" s="3093"/>
      <c r="AB352" s="3093"/>
      <c r="AC352" s="3093"/>
      <c r="AD352" s="3093"/>
      <c r="AE352" s="3093"/>
      <c r="AF352" s="3094"/>
    </row>
    <row r="353" spans="1:32" s="349" customFormat="1" ht="12.75" outlineLevel="1" x14ac:dyDescent="0.2">
      <c r="B353" s="61"/>
      <c r="C353" s="77"/>
      <c r="D353" s="78"/>
      <c r="E353" s="135"/>
      <c r="F353" s="682" t="s">
        <v>318</v>
      </c>
      <c r="G353" s="1143" t="s">
        <v>319</v>
      </c>
      <c r="H353" s="1143" t="s">
        <v>148</v>
      </c>
      <c r="I353" s="1144" t="s">
        <v>245</v>
      </c>
      <c r="J353" s="1143" t="s">
        <v>148</v>
      </c>
      <c r="K353" s="1144" t="s">
        <v>245</v>
      </c>
      <c r="L353" s="1143" t="s">
        <v>148</v>
      </c>
      <c r="M353" s="1144" t="s">
        <v>245</v>
      </c>
      <c r="N353" s="1143" t="s">
        <v>148</v>
      </c>
      <c r="O353" s="1144" t="s">
        <v>245</v>
      </c>
      <c r="S353" s="843" t="s">
        <v>934</v>
      </c>
      <c r="V353" s="3092"/>
      <c r="W353" s="3093"/>
      <c r="X353" s="3093"/>
      <c r="Y353" s="3093"/>
      <c r="Z353" s="3093"/>
      <c r="AA353" s="3093"/>
      <c r="AB353" s="3093"/>
      <c r="AC353" s="3093"/>
      <c r="AD353" s="3093"/>
      <c r="AE353" s="3093"/>
      <c r="AF353" s="3094"/>
    </row>
    <row r="354" spans="1:32" s="349" customFormat="1" ht="12.75" outlineLevel="1" x14ac:dyDescent="0.2">
      <c r="B354" s="61"/>
      <c r="C354" s="77"/>
      <c r="D354" s="78"/>
      <c r="E354" s="135"/>
      <c r="F354" s="519">
        <v>0</v>
      </c>
      <c r="G354" s="506">
        <f>ROUNDUP((G338*$I350)+$G362,$S352)</f>
        <v>21212</v>
      </c>
      <c r="H354" s="1145">
        <v>0</v>
      </c>
      <c r="I354" s="1151">
        <f t="shared" ref="I354:I360" si="79">I338</f>
        <v>0.05</v>
      </c>
      <c r="J354" s="1145">
        <v>0</v>
      </c>
      <c r="K354" s="1152">
        <f t="shared" ref="K354:K360" si="80">K338</f>
        <v>0.26</v>
      </c>
      <c r="L354" s="1145">
        <v>0</v>
      </c>
      <c r="M354" s="1153">
        <f>M338</f>
        <v>0.41</v>
      </c>
      <c r="N354" s="1145">
        <v>0</v>
      </c>
      <c r="O354" s="1153">
        <f>I354*$O362</f>
        <v>8.0000000000000016E-2</v>
      </c>
      <c r="S354" s="843"/>
      <c r="V354" s="3095"/>
      <c r="W354" s="3096"/>
      <c r="X354" s="3096"/>
      <c r="Y354" s="3096"/>
      <c r="Z354" s="3096"/>
      <c r="AA354" s="3096"/>
      <c r="AB354" s="3096"/>
      <c r="AC354" s="3096"/>
      <c r="AD354" s="3096"/>
      <c r="AE354" s="3096"/>
      <c r="AF354" s="3097"/>
    </row>
    <row r="355" spans="1:32" s="349" customFormat="1" ht="12.75" outlineLevel="1" x14ac:dyDescent="0.2">
      <c r="A355" s="669" t="str">
        <f>INDEX(Checks!$J$42:$J$47,MATCH((SEARCH("(",formuletekst(J355))),Checks!$I$42:$I$47,0))</f>
        <v>GEH</v>
      </c>
      <c r="B355" s="61"/>
      <c r="C355" s="77"/>
      <c r="D355" s="78"/>
      <c r="E355" s="135"/>
      <c r="F355" s="519">
        <f t="shared" ref="F355:F360" si="81">G354</f>
        <v>21212</v>
      </c>
      <c r="G355" s="506">
        <f>ROUNDUP((G339*$I350)+$G362,$S352)</f>
        <v>42419</v>
      </c>
      <c r="H355" s="763">
        <f>TRUNC($G354*I354)</f>
        <v>1060</v>
      </c>
      <c r="I355" s="1151">
        <f t="shared" si="79"/>
        <v>0.08</v>
      </c>
      <c r="J355" s="763">
        <f>TRUNC($G354*K354)</f>
        <v>5515</v>
      </c>
      <c r="K355" s="1152">
        <f t="shared" si="80"/>
        <v>0.3</v>
      </c>
      <c r="L355" s="763">
        <f>TRUNC($G354*M354)</f>
        <v>8696</v>
      </c>
      <c r="M355" s="1152">
        <f t="shared" ref="M355:M360" si="82">M339</f>
        <v>0.45</v>
      </c>
      <c r="N355" s="763">
        <f>TRUNC($G354*O354)</f>
        <v>1696</v>
      </c>
      <c r="O355" s="1152">
        <f>I355*$O362</f>
        <v>0.128</v>
      </c>
      <c r="S355" s="843"/>
    </row>
    <row r="356" spans="1:32" s="349" customFormat="1" ht="12.75" outlineLevel="1" x14ac:dyDescent="0.2">
      <c r="A356" s="669" t="str">
        <f>INDEX(Checks!$J$42:$J$47,MATCH((SEARCH("(",formuletekst(J356))),Checks!$I$42:$I$47,0))</f>
        <v>GEH</v>
      </c>
      <c r="B356" s="61"/>
      <c r="C356" s="77"/>
      <c r="D356" s="78"/>
      <c r="E356" s="135"/>
      <c r="F356" s="519">
        <f t="shared" si="81"/>
        <v>42419</v>
      </c>
      <c r="G356" s="506">
        <f>ROUNDUP((G340*$I350)+$G362,$S352)</f>
        <v>84829</v>
      </c>
      <c r="H356" s="763">
        <f>TRUNC((($G355-$F355)*I355)+H355)</f>
        <v>2756</v>
      </c>
      <c r="I356" s="1151">
        <f t="shared" si="79"/>
        <v>0.12</v>
      </c>
      <c r="J356" s="763">
        <f>TRUNC((($G355-$F355)*K355)+J355)</f>
        <v>11877</v>
      </c>
      <c r="K356" s="1152">
        <f t="shared" si="80"/>
        <v>0.35</v>
      </c>
      <c r="L356" s="763">
        <f>TRUNC((($G355-$F355)*M355)+L355)</f>
        <v>18239</v>
      </c>
      <c r="M356" s="1152">
        <f t="shared" si="82"/>
        <v>0.5</v>
      </c>
      <c r="N356" s="763">
        <f>TRUNC((($G355-$F355)*O355)+N355)</f>
        <v>4410</v>
      </c>
      <c r="O356" s="1152">
        <f>I356*$O362</f>
        <v>0.192</v>
      </c>
      <c r="S356" s="843"/>
    </row>
    <row r="357" spans="1:32" s="349" customFormat="1" ht="12.75" outlineLevel="1" x14ac:dyDescent="0.2">
      <c r="A357" s="669" t="str">
        <f>INDEX(Checks!$J$42:$J$47,MATCH((SEARCH("(",formuletekst(J357))),Checks!$I$42:$I$47,0))</f>
        <v>GEH</v>
      </c>
      <c r="B357" s="61"/>
      <c r="C357" s="77"/>
      <c r="D357" s="78"/>
      <c r="E357" s="135"/>
      <c r="F357" s="519">
        <f t="shared" si="81"/>
        <v>84829</v>
      </c>
      <c r="G357" s="506">
        <f>ROUNDUP((G341*$I350)+$G362,$S352)</f>
        <v>169650</v>
      </c>
      <c r="H357" s="763">
        <f>TRUNC((($G356-$F356)*I356)+H356)</f>
        <v>7845</v>
      </c>
      <c r="I357" s="1151">
        <f t="shared" si="79"/>
        <v>0.15</v>
      </c>
      <c r="J357" s="763">
        <f>TRUNC((($G356-$F356)*K356)+J356)</f>
        <v>26720</v>
      </c>
      <c r="K357" s="1152">
        <f t="shared" si="80"/>
        <v>0.39</v>
      </c>
      <c r="L357" s="763">
        <f>TRUNC((($G356-$F356)*M356)+L356)</f>
        <v>39444</v>
      </c>
      <c r="M357" s="1152">
        <f t="shared" si="82"/>
        <v>0.54</v>
      </c>
      <c r="N357" s="763">
        <f>TRUNC((($G356-$F356)*O356)+N356)</f>
        <v>12552</v>
      </c>
      <c r="O357" s="1152">
        <f>I357*$O362</f>
        <v>0.24</v>
      </c>
      <c r="S357" s="843"/>
    </row>
    <row r="358" spans="1:32" s="349" customFormat="1" ht="12.75" outlineLevel="1" x14ac:dyDescent="0.2">
      <c r="A358" s="669" t="str">
        <f>INDEX(Checks!$J$42:$J$47,MATCH((SEARCH("(",formuletekst(J358))),Checks!$I$42:$I$47,0))</f>
        <v>GEH</v>
      </c>
      <c r="B358" s="61"/>
      <c r="C358" s="77"/>
      <c r="D358" s="78"/>
      <c r="E358" s="135"/>
      <c r="F358" s="519">
        <f t="shared" si="81"/>
        <v>169650</v>
      </c>
      <c r="G358" s="506">
        <f>ROUNDUP((G342*$I350)+$G362,$S352)</f>
        <v>339293</v>
      </c>
      <c r="H358" s="763">
        <f>TRUNC((($G357-$F357)*I357)+H357)</f>
        <v>20568</v>
      </c>
      <c r="I358" s="1151">
        <f t="shared" si="79"/>
        <v>0.19</v>
      </c>
      <c r="J358" s="763">
        <f>TRUNC((($G357-$F357)*K357)+J357)</f>
        <v>59800</v>
      </c>
      <c r="K358" s="1152">
        <f t="shared" si="80"/>
        <v>0.44</v>
      </c>
      <c r="L358" s="763">
        <f>TRUNC((($G357-$F357)*M357)+L357)</f>
        <v>85247</v>
      </c>
      <c r="M358" s="1152">
        <f t="shared" si="82"/>
        <v>0.59</v>
      </c>
      <c r="N358" s="763">
        <f>TRUNC((($G357-$F357)*O357)+N357)</f>
        <v>32909</v>
      </c>
      <c r="O358" s="1152">
        <f>I358*$O362</f>
        <v>0.30400000000000005</v>
      </c>
      <c r="S358" s="843"/>
    </row>
    <row r="359" spans="1:32" s="349" customFormat="1" ht="12.75" outlineLevel="1" x14ac:dyDescent="0.2">
      <c r="A359" s="669" t="str">
        <f>INDEX(Checks!$J$42:$J$47,MATCH((SEARCH("(",formuletekst(J359))),Checks!$I$42:$I$47,0))</f>
        <v>GEH</v>
      </c>
      <c r="B359" s="61"/>
      <c r="C359" s="77"/>
      <c r="D359" s="78"/>
      <c r="E359" s="135"/>
      <c r="F359" s="519">
        <f t="shared" si="81"/>
        <v>339293</v>
      </c>
      <c r="G359" s="506">
        <f>ROUNDUP((G343*$I350)+$G362,$S352)</f>
        <v>848219</v>
      </c>
      <c r="H359" s="763">
        <f>TRUNC((($G358-$F358)*I358)+H358)</f>
        <v>52800</v>
      </c>
      <c r="I359" s="1151">
        <f t="shared" si="79"/>
        <v>0.23</v>
      </c>
      <c r="J359" s="763">
        <f>TRUNC((($G358-$F358)*K358)+J358)</f>
        <v>134442</v>
      </c>
      <c r="K359" s="1152">
        <f t="shared" si="80"/>
        <v>0.48</v>
      </c>
      <c r="L359" s="763">
        <f>TRUNC((($G358-$F358)*M358)+L358)</f>
        <v>185336</v>
      </c>
      <c r="M359" s="1152">
        <f t="shared" si="82"/>
        <v>0.63</v>
      </c>
      <c r="N359" s="763">
        <f>TRUNC((($G358-$F358)*O358)+N358)</f>
        <v>84480</v>
      </c>
      <c r="O359" s="1152">
        <f>I359*$O362</f>
        <v>0.36800000000000005</v>
      </c>
      <c r="S359" s="843"/>
    </row>
    <row r="360" spans="1:32" s="349" customFormat="1" ht="12.75" outlineLevel="1" x14ac:dyDescent="0.2">
      <c r="A360" s="669" t="str">
        <f>INDEX(Checks!$J$42:$J$47,MATCH((SEARCH("(",formuletekst(J360))),Checks!$I$42:$I$47,0))</f>
        <v>GEH</v>
      </c>
      <c r="B360" s="61"/>
      <c r="C360" s="77"/>
      <c r="D360" s="78"/>
      <c r="E360" s="135"/>
      <c r="F360" s="519">
        <f t="shared" si="81"/>
        <v>848219</v>
      </c>
      <c r="G360" s="1149" t="s">
        <v>780</v>
      </c>
      <c r="H360" s="763">
        <f>TRUNC((($G359-$F359)*I359)+H359)</f>
        <v>169852</v>
      </c>
      <c r="I360" s="1151">
        <f t="shared" si="79"/>
        <v>0.27</v>
      </c>
      <c r="J360" s="763">
        <f>TRUNC((($G359-$F359)*K359)+J359)</f>
        <v>378726</v>
      </c>
      <c r="K360" s="1152">
        <f t="shared" si="80"/>
        <v>0.53</v>
      </c>
      <c r="L360" s="763">
        <f>TRUNC((($G359-$F359)*M359)+L359)</f>
        <v>505959</v>
      </c>
      <c r="M360" s="1154">
        <f t="shared" si="82"/>
        <v>0.68</v>
      </c>
      <c r="N360" s="1155">
        <f>TRUNC((($G359-$F359)*O359)+N359)</f>
        <v>271764</v>
      </c>
      <c r="O360" s="1154">
        <f>I360*$O362</f>
        <v>0.43200000000000005</v>
      </c>
      <c r="S360" s="843"/>
    </row>
    <row r="361" spans="1:32" s="349" customFormat="1" ht="12.75" outlineLevel="1" x14ac:dyDescent="0.2">
      <c r="B361" s="61"/>
      <c r="C361" s="77"/>
      <c r="D361" s="78"/>
      <c r="E361" s="135"/>
      <c r="F361" s="353"/>
      <c r="G361" s="470"/>
      <c r="H361" s="470"/>
      <c r="I361" s="470"/>
      <c r="J361" s="470"/>
      <c r="K361" s="470"/>
      <c r="L361" s="470"/>
      <c r="M361" s="356"/>
      <c r="S361" s="843"/>
    </row>
    <row r="362" spans="1:32" s="349" customFormat="1" ht="12.75" outlineLevel="1" x14ac:dyDescent="0.2">
      <c r="B362" s="61"/>
      <c r="C362" s="77"/>
      <c r="D362" s="78"/>
      <c r="E362" s="135"/>
      <c r="F362" s="372" t="s">
        <v>782</v>
      </c>
      <c r="G362" s="660"/>
      <c r="H362" s="420" t="s">
        <v>136</v>
      </c>
      <c r="I362" s="420"/>
      <c r="J362" s="420"/>
      <c r="K362" s="420"/>
      <c r="L362" s="420"/>
      <c r="N362" s="349" t="s">
        <v>785</v>
      </c>
      <c r="O362" s="550">
        <v>1.6</v>
      </c>
      <c r="P362" s="349" t="s">
        <v>786</v>
      </c>
      <c r="S362" s="843"/>
    </row>
    <row r="363" spans="1:32" s="349" customFormat="1" ht="12.75" x14ac:dyDescent="0.2">
      <c r="B363" s="61"/>
      <c r="C363" s="77"/>
      <c r="D363" s="78"/>
      <c r="E363" s="135"/>
      <c r="G363" s="420"/>
      <c r="H363" s="420"/>
      <c r="I363" s="420"/>
      <c r="J363" s="420"/>
      <c r="K363" s="420"/>
      <c r="L363" s="420"/>
      <c r="S363" s="843"/>
    </row>
    <row r="364" spans="1:32" s="433" customFormat="1" ht="12.75" x14ac:dyDescent="0.2">
      <c r="A364" s="852" t="s">
        <v>1583</v>
      </c>
      <c r="B364" s="126"/>
      <c r="C364" s="127"/>
      <c r="D364" s="128"/>
      <c r="E364" s="129" t="s">
        <v>2</v>
      </c>
      <c r="F364" s="130"/>
      <c r="G364" s="121">
        <f>G348+1</f>
        <v>2005</v>
      </c>
      <c r="H364" s="131">
        <f>ROW(F370)-ROW()</f>
        <v>6</v>
      </c>
      <c r="S364" s="842"/>
    </row>
    <row r="365" spans="1:32" s="349" customFormat="1" ht="12.75" outlineLevel="1" x14ac:dyDescent="0.2">
      <c r="B365" s="61"/>
      <c r="C365" s="77"/>
      <c r="D365" s="78"/>
      <c r="E365" s="135"/>
      <c r="G365" s="420"/>
      <c r="H365" s="420"/>
      <c r="I365" s="420"/>
      <c r="J365" s="420"/>
      <c r="K365" s="420"/>
      <c r="L365" s="420"/>
      <c r="S365" s="843"/>
    </row>
    <row r="366" spans="1:32" s="349" customFormat="1" ht="13.5" outlineLevel="1" thickBot="1" x14ac:dyDescent="0.25">
      <c r="B366" s="61"/>
      <c r="C366" s="77"/>
      <c r="D366" s="78"/>
      <c r="E366" s="135"/>
      <c r="G366" s="85" t="s">
        <v>0</v>
      </c>
      <c r="H366" s="122">
        <f>$G364</f>
        <v>2005</v>
      </c>
      <c r="I366" s="348">
        <f>VLOOKUP($H366,'TCF en bruto WML'!$G$13:$J$76,'TCF en bruto WML'!$J$78,FALSE)</f>
        <v>1.014</v>
      </c>
      <c r="S366" s="844" t="s">
        <v>243</v>
      </c>
      <c r="V366" s="75" t="s">
        <v>29</v>
      </c>
    </row>
    <row r="367" spans="1:32" s="349" customFormat="1" ht="12.75" outlineLevel="1" x14ac:dyDescent="0.2">
      <c r="B367" s="61"/>
      <c r="C367" s="77"/>
      <c r="D367" s="78"/>
      <c r="E367" s="135"/>
      <c r="G367" s="420"/>
      <c r="H367" s="420"/>
      <c r="I367" s="420"/>
      <c r="J367" s="420"/>
      <c r="K367" s="420"/>
      <c r="L367" s="420"/>
      <c r="S367" s="843"/>
      <c r="V367" s="3089"/>
      <c r="W367" s="3090"/>
      <c r="X367" s="3090"/>
      <c r="Y367" s="3090"/>
      <c r="Z367" s="3090"/>
      <c r="AA367" s="3090"/>
      <c r="AB367" s="3090"/>
      <c r="AC367" s="3090"/>
      <c r="AD367" s="3090"/>
      <c r="AE367" s="3090"/>
      <c r="AF367" s="3091"/>
    </row>
    <row r="368" spans="1:32" s="349" customFormat="1" ht="12.75" outlineLevel="1" x14ac:dyDescent="0.2">
      <c r="B368" s="61"/>
      <c r="C368" s="77"/>
      <c r="D368" s="78"/>
      <c r="E368" s="135"/>
      <c r="F368" s="3038" t="s">
        <v>777</v>
      </c>
      <c r="G368" s="3028"/>
      <c r="H368" s="3038" t="s">
        <v>778</v>
      </c>
      <c r="I368" s="3044"/>
      <c r="J368" s="3028" t="s">
        <v>779</v>
      </c>
      <c r="K368" s="3028"/>
      <c r="L368" s="3038" t="s">
        <v>783</v>
      </c>
      <c r="M368" s="3044"/>
      <c r="N368" s="3038" t="s">
        <v>784</v>
      </c>
      <c r="O368" s="3044"/>
      <c r="S368" s="845">
        <v>0</v>
      </c>
      <c r="T368" s="349" t="s">
        <v>183</v>
      </c>
      <c r="V368" s="3092"/>
      <c r="W368" s="3093"/>
      <c r="X368" s="3093"/>
      <c r="Y368" s="3093"/>
      <c r="Z368" s="3093"/>
      <c r="AA368" s="3093"/>
      <c r="AB368" s="3093"/>
      <c r="AC368" s="3093"/>
      <c r="AD368" s="3093"/>
      <c r="AE368" s="3093"/>
      <c r="AF368" s="3094"/>
    </row>
    <row r="369" spans="1:32" s="349" customFormat="1" ht="12.75" outlineLevel="1" x14ac:dyDescent="0.2">
      <c r="B369" s="61"/>
      <c r="C369" s="77"/>
      <c r="D369" s="78"/>
      <c r="E369" s="135"/>
      <c r="F369" s="682" t="s">
        <v>318</v>
      </c>
      <c r="G369" s="1143" t="s">
        <v>319</v>
      </c>
      <c r="H369" s="1143" t="s">
        <v>148</v>
      </c>
      <c r="I369" s="1144" t="s">
        <v>245</v>
      </c>
      <c r="J369" s="1143" t="s">
        <v>148</v>
      </c>
      <c r="K369" s="1144" t="s">
        <v>245</v>
      </c>
      <c r="L369" s="1143" t="s">
        <v>148</v>
      </c>
      <c r="M369" s="1144" t="s">
        <v>245</v>
      </c>
      <c r="N369" s="1143" t="s">
        <v>148</v>
      </c>
      <c r="O369" s="1144" t="s">
        <v>245</v>
      </c>
      <c r="S369" s="843" t="s">
        <v>934</v>
      </c>
      <c r="V369" s="3092"/>
      <c r="W369" s="3093"/>
      <c r="X369" s="3093"/>
      <c r="Y369" s="3093"/>
      <c r="Z369" s="3093"/>
      <c r="AA369" s="3093"/>
      <c r="AB369" s="3093"/>
      <c r="AC369" s="3093"/>
      <c r="AD369" s="3093"/>
      <c r="AE369" s="3093"/>
      <c r="AF369" s="3094"/>
    </row>
    <row r="370" spans="1:32" s="349" customFormat="1" ht="12.75" outlineLevel="1" x14ac:dyDescent="0.2">
      <c r="B370" s="61"/>
      <c r="C370" s="77"/>
      <c r="D370" s="78"/>
      <c r="E370" s="135"/>
      <c r="F370" s="519">
        <v>0</v>
      </c>
      <c r="G370" s="506">
        <f>ROUNDUP((G354*$I366)+$G378,$S368)</f>
        <v>21509</v>
      </c>
      <c r="H370" s="1145">
        <v>0</v>
      </c>
      <c r="I370" s="1151">
        <f t="shared" ref="I370:I376" si="83">I354</f>
        <v>0.05</v>
      </c>
      <c r="J370" s="1145">
        <v>0</v>
      </c>
      <c r="K370" s="1152">
        <f t="shared" ref="K370:K376" si="84">K354</f>
        <v>0.26</v>
      </c>
      <c r="L370" s="1145">
        <v>0</v>
      </c>
      <c r="M370" s="1153">
        <f>M354</f>
        <v>0.41</v>
      </c>
      <c r="N370" s="1145">
        <v>0</v>
      </c>
      <c r="O370" s="1153">
        <f>I370*$O378</f>
        <v>8.0000000000000016E-2</v>
      </c>
      <c r="S370" s="843"/>
      <c r="V370" s="3095"/>
      <c r="W370" s="3096"/>
      <c r="X370" s="3096"/>
      <c r="Y370" s="3096"/>
      <c r="Z370" s="3096"/>
      <c r="AA370" s="3096"/>
      <c r="AB370" s="3096"/>
      <c r="AC370" s="3096"/>
      <c r="AD370" s="3096"/>
      <c r="AE370" s="3096"/>
      <c r="AF370" s="3097"/>
    </row>
    <row r="371" spans="1:32" s="349" customFormat="1" ht="12.75" outlineLevel="1" x14ac:dyDescent="0.2">
      <c r="A371" s="669" t="str">
        <f>INDEX(Checks!$J$42:$J$47,MATCH((SEARCH("(",formuletekst(J371))),Checks!$I$42:$I$47,0))</f>
        <v>GEH</v>
      </c>
      <c r="B371" s="61"/>
      <c r="C371" s="77"/>
      <c r="D371" s="78"/>
      <c r="E371" s="135"/>
      <c r="F371" s="519">
        <f t="shared" ref="F371:F376" si="85">G370</f>
        <v>21509</v>
      </c>
      <c r="G371" s="506">
        <f>ROUNDUP((G355*$I366)+$G378,$S368)</f>
        <v>43013</v>
      </c>
      <c r="H371" s="763">
        <f>TRUNC($G370*I370)</f>
        <v>1075</v>
      </c>
      <c r="I371" s="1151">
        <f t="shared" si="83"/>
        <v>0.08</v>
      </c>
      <c r="J371" s="763">
        <f>TRUNC($G370*K370)</f>
        <v>5592</v>
      </c>
      <c r="K371" s="1152">
        <f t="shared" si="84"/>
        <v>0.3</v>
      </c>
      <c r="L371" s="763">
        <f>TRUNC($G370*M370)</f>
        <v>8818</v>
      </c>
      <c r="M371" s="1152">
        <f t="shared" ref="M371:M376" si="86">M355</f>
        <v>0.45</v>
      </c>
      <c r="N371" s="763">
        <f>TRUNC($G370*O370)</f>
        <v>1720</v>
      </c>
      <c r="O371" s="1152">
        <f>I371*$O378</f>
        <v>0.128</v>
      </c>
      <c r="S371" s="843"/>
    </row>
    <row r="372" spans="1:32" s="349" customFormat="1" ht="12.75" outlineLevel="1" x14ac:dyDescent="0.2">
      <c r="A372" s="669" t="str">
        <f>INDEX(Checks!$J$42:$J$47,MATCH((SEARCH("(",formuletekst(J372))),Checks!$I$42:$I$47,0))</f>
        <v>GEH</v>
      </c>
      <c r="B372" s="61"/>
      <c r="C372" s="77"/>
      <c r="D372" s="78"/>
      <c r="E372" s="135"/>
      <c r="F372" s="519">
        <f t="shared" si="85"/>
        <v>43013</v>
      </c>
      <c r="G372" s="506">
        <f>ROUNDUP((G356*$I366)+$G378,$S368)</f>
        <v>86017</v>
      </c>
      <c r="H372" s="763">
        <f>TRUNC((($G371-$F371)*I371)+H371)</f>
        <v>2795</v>
      </c>
      <c r="I372" s="1151">
        <f t="shared" si="83"/>
        <v>0.12</v>
      </c>
      <c r="J372" s="763">
        <f>TRUNC((($G371-$F371)*K371)+J371)</f>
        <v>12043</v>
      </c>
      <c r="K372" s="1152">
        <f t="shared" si="84"/>
        <v>0.35</v>
      </c>
      <c r="L372" s="763">
        <f>TRUNC((($G371-$F371)*M371)+L371)</f>
        <v>18494</v>
      </c>
      <c r="M372" s="1152">
        <f t="shared" si="86"/>
        <v>0.5</v>
      </c>
      <c r="N372" s="763">
        <f>TRUNC((($G371-$F371)*O371)+N371)</f>
        <v>4472</v>
      </c>
      <c r="O372" s="1152">
        <f>I372*$O378</f>
        <v>0.192</v>
      </c>
      <c r="S372" s="843"/>
    </row>
    <row r="373" spans="1:32" s="349" customFormat="1" ht="12.75" outlineLevel="1" x14ac:dyDescent="0.2">
      <c r="A373" s="669" t="str">
        <f>INDEX(Checks!$J$42:$J$47,MATCH((SEARCH("(",formuletekst(J373))),Checks!$I$42:$I$47,0))</f>
        <v>GEH</v>
      </c>
      <c r="B373" s="61"/>
      <c r="C373" s="77"/>
      <c r="D373" s="78"/>
      <c r="E373" s="135"/>
      <c r="F373" s="519">
        <f t="shared" si="85"/>
        <v>86017</v>
      </c>
      <c r="G373" s="506">
        <f>ROUNDUP((G357*$I366)+$G378,$S368)</f>
        <v>172026</v>
      </c>
      <c r="H373" s="763">
        <f>TRUNC((($G372-$F372)*I372)+H372)</f>
        <v>7955</v>
      </c>
      <c r="I373" s="1151">
        <f t="shared" si="83"/>
        <v>0.15</v>
      </c>
      <c r="J373" s="763">
        <f>TRUNC((($G372-$F372)*K372)+J372)</f>
        <v>27094</v>
      </c>
      <c r="K373" s="1152">
        <f t="shared" si="84"/>
        <v>0.39</v>
      </c>
      <c r="L373" s="763">
        <f>TRUNC((($G372-$F372)*M372)+L372)</f>
        <v>39996</v>
      </c>
      <c r="M373" s="1152">
        <f t="shared" si="86"/>
        <v>0.54</v>
      </c>
      <c r="N373" s="763">
        <f>TRUNC((($G372-$F372)*O372)+N372)</f>
        <v>12728</v>
      </c>
      <c r="O373" s="1152">
        <f>I373*$O378</f>
        <v>0.24</v>
      </c>
      <c r="S373" s="843"/>
    </row>
    <row r="374" spans="1:32" s="349" customFormat="1" ht="12.75" outlineLevel="1" x14ac:dyDescent="0.2">
      <c r="A374" s="669" t="str">
        <f>INDEX(Checks!$J$42:$J$47,MATCH((SEARCH("(",formuletekst(J374))),Checks!$I$42:$I$47,0))</f>
        <v>GEH</v>
      </c>
      <c r="B374" s="61"/>
      <c r="C374" s="77"/>
      <c r="D374" s="78"/>
      <c r="E374" s="135"/>
      <c r="F374" s="519">
        <f t="shared" si="85"/>
        <v>172026</v>
      </c>
      <c r="G374" s="506">
        <f>ROUNDUP((G358*$I366)+$G378,$S368)</f>
        <v>344044</v>
      </c>
      <c r="H374" s="763">
        <f>TRUNC((($G373-$F373)*I373)+H373)</f>
        <v>20856</v>
      </c>
      <c r="I374" s="1151">
        <f t="shared" si="83"/>
        <v>0.19</v>
      </c>
      <c r="J374" s="763">
        <f>TRUNC((($G373-$F373)*K373)+J373)</f>
        <v>60637</v>
      </c>
      <c r="K374" s="1152">
        <f t="shared" si="84"/>
        <v>0.44</v>
      </c>
      <c r="L374" s="763">
        <f>TRUNC((($G373-$F373)*M373)+L373)</f>
        <v>86440</v>
      </c>
      <c r="M374" s="1152">
        <f t="shared" si="86"/>
        <v>0.59</v>
      </c>
      <c r="N374" s="763">
        <f>TRUNC((($G373-$F373)*O373)+N373)</f>
        <v>33370</v>
      </c>
      <c r="O374" s="1152">
        <f>I374*$O378</f>
        <v>0.30400000000000005</v>
      </c>
      <c r="S374" s="843"/>
    </row>
    <row r="375" spans="1:32" s="349" customFormat="1" ht="12.75" outlineLevel="1" x14ac:dyDescent="0.2">
      <c r="A375" s="669" t="str">
        <f>INDEX(Checks!$J$42:$J$47,MATCH((SEARCH("(",formuletekst(J375))),Checks!$I$42:$I$47,0))</f>
        <v>GEH</v>
      </c>
      <c r="B375" s="61"/>
      <c r="C375" s="77"/>
      <c r="D375" s="78"/>
      <c r="E375" s="135"/>
      <c r="F375" s="519">
        <f t="shared" si="85"/>
        <v>344044</v>
      </c>
      <c r="G375" s="506">
        <f>ROUNDUP((G359*$I366)+$G378,$S368)</f>
        <v>860095</v>
      </c>
      <c r="H375" s="763">
        <f>TRUNC((($G374-$F374)*I374)+H374)</f>
        <v>53539</v>
      </c>
      <c r="I375" s="1151">
        <f t="shared" si="83"/>
        <v>0.23</v>
      </c>
      <c r="J375" s="763">
        <f>TRUNC((($G374-$F374)*K374)+J374)</f>
        <v>136324</v>
      </c>
      <c r="K375" s="1152">
        <f t="shared" si="84"/>
        <v>0.48</v>
      </c>
      <c r="L375" s="763">
        <f>TRUNC((($G374-$F374)*M374)+L374)</f>
        <v>187930</v>
      </c>
      <c r="M375" s="1152">
        <f t="shared" si="86"/>
        <v>0.63</v>
      </c>
      <c r="N375" s="763">
        <f>TRUNC((($G374-$F374)*O374)+N374)</f>
        <v>85663</v>
      </c>
      <c r="O375" s="1152">
        <f>I375*$O378</f>
        <v>0.36800000000000005</v>
      </c>
      <c r="S375" s="843"/>
    </row>
    <row r="376" spans="1:32" s="349" customFormat="1" ht="12.75" outlineLevel="1" x14ac:dyDescent="0.2">
      <c r="A376" s="669" t="str">
        <f>INDEX(Checks!$J$42:$J$47,MATCH((SEARCH("(",formuletekst(J376))),Checks!$I$42:$I$47,0))</f>
        <v>GEH</v>
      </c>
      <c r="B376" s="61"/>
      <c r="C376" s="77"/>
      <c r="D376" s="78"/>
      <c r="E376" s="135"/>
      <c r="F376" s="519">
        <f t="shared" si="85"/>
        <v>860095</v>
      </c>
      <c r="G376" s="1149" t="s">
        <v>780</v>
      </c>
      <c r="H376" s="763">
        <f>TRUNC((($G375-$F375)*I375)+H375)</f>
        <v>172230</v>
      </c>
      <c r="I376" s="1151">
        <f t="shared" si="83"/>
        <v>0.27</v>
      </c>
      <c r="J376" s="763">
        <f>TRUNC((($G375-$F375)*K375)+J375)</f>
        <v>384028</v>
      </c>
      <c r="K376" s="1152">
        <f t="shared" si="84"/>
        <v>0.53</v>
      </c>
      <c r="L376" s="763">
        <f>TRUNC((($G375-$F375)*M375)+L375)</f>
        <v>513042</v>
      </c>
      <c r="M376" s="1154">
        <f t="shared" si="86"/>
        <v>0.68</v>
      </c>
      <c r="N376" s="1155">
        <f>TRUNC((($G375-$F375)*O375)+N375)</f>
        <v>275569</v>
      </c>
      <c r="O376" s="1154">
        <f>I376*$O378</f>
        <v>0.43200000000000005</v>
      </c>
      <c r="S376" s="843"/>
    </row>
    <row r="377" spans="1:32" s="349" customFormat="1" ht="12.75" outlineLevel="1" x14ac:dyDescent="0.2">
      <c r="B377" s="61"/>
      <c r="C377" s="77"/>
      <c r="D377" s="78"/>
      <c r="E377" s="135"/>
      <c r="F377" s="353"/>
      <c r="G377" s="470"/>
      <c r="H377" s="470"/>
      <c r="I377" s="470"/>
      <c r="J377" s="470"/>
      <c r="K377" s="470"/>
      <c r="L377" s="470"/>
      <c r="M377" s="356"/>
      <c r="S377" s="843"/>
    </row>
    <row r="378" spans="1:32" s="349" customFormat="1" ht="12.75" outlineLevel="1" x14ac:dyDescent="0.2">
      <c r="B378" s="61"/>
      <c r="C378" s="77"/>
      <c r="D378" s="78"/>
      <c r="E378" s="135"/>
      <c r="F378" s="372" t="s">
        <v>782</v>
      </c>
      <c r="G378" s="660"/>
      <c r="H378" s="420" t="s">
        <v>136</v>
      </c>
      <c r="I378" s="420"/>
      <c r="J378" s="420"/>
      <c r="K378" s="420"/>
      <c r="L378" s="420"/>
      <c r="N378" s="349" t="s">
        <v>785</v>
      </c>
      <c r="O378" s="550">
        <v>1.6</v>
      </c>
      <c r="P378" s="349" t="s">
        <v>786</v>
      </c>
      <c r="S378" s="843"/>
    </row>
    <row r="379" spans="1:32" s="349" customFormat="1" ht="12.75" x14ac:dyDescent="0.2">
      <c r="B379" s="61"/>
      <c r="C379" s="77"/>
      <c r="D379" s="78"/>
      <c r="E379" s="135"/>
      <c r="G379" s="420"/>
      <c r="H379" s="420"/>
      <c r="I379" s="420"/>
      <c r="J379" s="420"/>
      <c r="K379" s="420"/>
      <c r="L379" s="420"/>
      <c r="S379" s="843"/>
    </row>
    <row r="380" spans="1:32" s="433" customFormat="1" ht="12.75" x14ac:dyDescent="0.2">
      <c r="A380" s="852" t="s">
        <v>1583</v>
      </c>
      <c r="B380" s="126"/>
      <c r="C380" s="127"/>
      <c r="D380" s="128"/>
      <c r="E380" s="129" t="s">
        <v>2</v>
      </c>
      <c r="F380" s="130"/>
      <c r="G380" s="121">
        <f>G364+1</f>
        <v>2006</v>
      </c>
      <c r="H380" s="131">
        <f>ROW(F386)-ROW()</f>
        <v>6</v>
      </c>
      <c r="S380" s="842"/>
    </row>
    <row r="381" spans="1:32" s="349" customFormat="1" ht="12.75" outlineLevel="1" x14ac:dyDescent="0.2">
      <c r="B381" s="61"/>
      <c r="C381" s="77"/>
      <c r="D381" s="78"/>
      <c r="E381" s="135"/>
      <c r="G381" s="420"/>
      <c r="H381" s="420"/>
      <c r="I381" s="420"/>
      <c r="J381" s="420"/>
      <c r="K381" s="420"/>
      <c r="L381" s="420"/>
      <c r="S381" s="843"/>
    </row>
    <row r="382" spans="1:32" s="349" customFormat="1" ht="13.5" outlineLevel="1" thickBot="1" x14ac:dyDescent="0.25">
      <c r="B382" s="61"/>
      <c r="C382" s="77"/>
      <c r="D382" s="78"/>
      <c r="E382" s="135"/>
      <c r="G382" s="85" t="s">
        <v>0</v>
      </c>
      <c r="H382" s="122">
        <f>$G380</f>
        <v>2006</v>
      </c>
      <c r="I382" s="348">
        <f>VLOOKUP($H382,'TCF en bruto WML'!$G$13:$J$76,'TCF en bruto WML'!$J$78,FALSE)</f>
        <v>1.0089999999999999</v>
      </c>
      <c r="S382" s="844" t="s">
        <v>243</v>
      </c>
      <c r="V382" s="75" t="s">
        <v>29</v>
      </c>
    </row>
    <row r="383" spans="1:32" s="349" customFormat="1" ht="12.75" outlineLevel="1" x14ac:dyDescent="0.2">
      <c r="B383" s="61"/>
      <c r="C383" s="77"/>
      <c r="D383" s="78"/>
      <c r="E383" s="135"/>
      <c r="G383" s="420"/>
      <c r="H383" s="420"/>
      <c r="I383" s="420"/>
      <c r="J383" s="420"/>
      <c r="K383" s="420"/>
      <c r="L383" s="420"/>
      <c r="S383" s="843"/>
      <c r="V383" s="3089"/>
      <c r="W383" s="3090"/>
      <c r="X383" s="3090"/>
      <c r="Y383" s="3090"/>
      <c r="Z383" s="3090"/>
      <c r="AA383" s="3090"/>
      <c r="AB383" s="3090"/>
      <c r="AC383" s="3090"/>
      <c r="AD383" s="3090"/>
      <c r="AE383" s="3090"/>
      <c r="AF383" s="3091"/>
    </row>
    <row r="384" spans="1:32" s="349" customFormat="1" ht="12.75" outlineLevel="1" x14ac:dyDescent="0.2">
      <c r="B384" s="61"/>
      <c r="C384" s="77"/>
      <c r="D384" s="78"/>
      <c r="E384" s="135"/>
      <c r="F384" s="3038" t="s">
        <v>777</v>
      </c>
      <c r="G384" s="3028"/>
      <c r="H384" s="3038" t="s">
        <v>778</v>
      </c>
      <c r="I384" s="3044"/>
      <c r="J384" s="3028" t="s">
        <v>779</v>
      </c>
      <c r="K384" s="3028"/>
      <c r="L384" s="3038" t="s">
        <v>783</v>
      </c>
      <c r="M384" s="3044"/>
      <c r="N384" s="3038" t="s">
        <v>784</v>
      </c>
      <c r="O384" s="3044"/>
      <c r="S384" s="845">
        <v>0</v>
      </c>
      <c r="T384" s="349" t="s">
        <v>183</v>
      </c>
      <c r="V384" s="3092"/>
      <c r="W384" s="3093"/>
      <c r="X384" s="3093"/>
      <c r="Y384" s="3093"/>
      <c r="Z384" s="3093"/>
      <c r="AA384" s="3093"/>
      <c r="AB384" s="3093"/>
      <c r="AC384" s="3093"/>
      <c r="AD384" s="3093"/>
      <c r="AE384" s="3093"/>
      <c r="AF384" s="3094"/>
    </row>
    <row r="385" spans="1:32" s="349" customFormat="1" ht="12.75" outlineLevel="1" x14ac:dyDescent="0.2">
      <c r="B385" s="61"/>
      <c r="C385" s="77"/>
      <c r="D385" s="78"/>
      <c r="E385" s="135"/>
      <c r="F385" s="682" t="s">
        <v>318</v>
      </c>
      <c r="G385" s="1143" t="s">
        <v>319</v>
      </c>
      <c r="H385" s="1143" t="s">
        <v>148</v>
      </c>
      <c r="I385" s="1144" t="s">
        <v>245</v>
      </c>
      <c r="J385" s="1143" t="s">
        <v>148</v>
      </c>
      <c r="K385" s="1144" t="s">
        <v>245</v>
      </c>
      <c r="L385" s="1143" t="s">
        <v>148</v>
      </c>
      <c r="M385" s="1144" t="s">
        <v>245</v>
      </c>
      <c r="N385" s="1143" t="s">
        <v>148</v>
      </c>
      <c r="O385" s="1144" t="s">
        <v>245</v>
      </c>
      <c r="S385" s="843" t="s">
        <v>934</v>
      </c>
      <c r="V385" s="3092"/>
      <c r="W385" s="3093"/>
      <c r="X385" s="3093"/>
      <c r="Y385" s="3093"/>
      <c r="Z385" s="3093"/>
      <c r="AA385" s="3093"/>
      <c r="AB385" s="3093"/>
      <c r="AC385" s="3093"/>
      <c r="AD385" s="3093"/>
      <c r="AE385" s="3093"/>
      <c r="AF385" s="3094"/>
    </row>
    <row r="386" spans="1:32" s="349" customFormat="1" ht="12.75" outlineLevel="1" x14ac:dyDescent="0.2">
      <c r="B386" s="61"/>
      <c r="C386" s="77"/>
      <c r="D386" s="78"/>
      <c r="E386" s="135"/>
      <c r="F386" s="519">
        <v>0</v>
      </c>
      <c r="G386" s="506">
        <f>ROUNDUP((G370*$I382)+$G394,$S384)</f>
        <v>21703</v>
      </c>
      <c r="H386" s="1145">
        <v>0</v>
      </c>
      <c r="I386" s="1151">
        <f t="shared" ref="I386:I392" si="87">I370</f>
        <v>0.05</v>
      </c>
      <c r="J386" s="1145">
        <v>0</v>
      </c>
      <c r="K386" s="1152">
        <f t="shared" ref="K386:K392" si="88">K370</f>
        <v>0.26</v>
      </c>
      <c r="L386" s="1145">
        <v>0</v>
      </c>
      <c r="M386" s="1153">
        <f>M370</f>
        <v>0.41</v>
      </c>
      <c r="N386" s="1145">
        <v>0</v>
      </c>
      <c r="O386" s="1153">
        <f>I386*$O394</f>
        <v>8.0000000000000016E-2</v>
      </c>
      <c r="S386" s="843"/>
      <c r="V386" s="3095"/>
      <c r="W386" s="3096"/>
      <c r="X386" s="3096"/>
      <c r="Y386" s="3096"/>
      <c r="Z386" s="3096"/>
      <c r="AA386" s="3096"/>
      <c r="AB386" s="3096"/>
      <c r="AC386" s="3096"/>
      <c r="AD386" s="3096"/>
      <c r="AE386" s="3096"/>
      <c r="AF386" s="3097"/>
    </row>
    <row r="387" spans="1:32" s="349" customFormat="1" ht="12.75" outlineLevel="1" x14ac:dyDescent="0.2">
      <c r="A387" s="669" t="str">
        <f>INDEX(Checks!$J$42:$J$47,MATCH((SEARCH("(",formuletekst(J387))),Checks!$I$42:$I$47,0))</f>
        <v>GEH</v>
      </c>
      <c r="B387" s="61"/>
      <c r="C387" s="77"/>
      <c r="D387" s="78"/>
      <c r="E387" s="135"/>
      <c r="F387" s="519">
        <f t="shared" ref="F387:F392" si="89">G386</f>
        <v>21703</v>
      </c>
      <c r="G387" s="506">
        <f>ROUNDUP((G371*$I382)+$G394,$S384)</f>
        <v>43401</v>
      </c>
      <c r="H387" s="763">
        <f>TRUNC($G386*I386)</f>
        <v>1085</v>
      </c>
      <c r="I387" s="1151">
        <f t="shared" si="87"/>
        <v>0.08</v>
      </c>
      <c r="J387" s="763">
        <f>TRUNC($G386*K386)</f>
        <v>5642</v>
      </c>
      <c r="K387" s="1152">
        <f t="shared" si="88"/>
        <v>0.3</v>
      </c>
      <c r="L387" s="763">
        <f>TRUNC($G386*M386)</f>
        <v>8898</v>
      </c>
      <c r="M387" s="1152">
        <f t="shared" ref="M387:M392" si="90">M371</f>
        <v>0.45</v>
      </c>
      <c r="N387" s="763">
        <f>TRUNC($G386*O386)</f>
        <v>1736</v>
      </c>
      <c r="O387" s="1152">
        <f>I387*$O394</f>
        <v>0.128</v>
      </c>
      <c r="S387" s="843"/>
    </row>
    <row r="388" spans="1:32" s="349" customFormat="1" ht="12.75" outlineLevel="1" x14ac:dyDescent="0.2">
      <c r="A388" s="669" t="str">
        <f>INDEX(Checks!$J$42:$J$47,MATCH((SEARCH("(",formuletekst(J388))),Checks!$I$42:$I$47,0))</f>
        <v>GEH</v>
      </c>
      <c r="B388" s="61"/>
      <c r="C388" s="77"/>
      <c r="D388" s="78"/>
      <c r="E388" s="135"/>
      <c r="F388" s="519">
        <f t="shared" si="89"/>
        <v>43401</v>
      </c>
      <c r="G388" s="506">
        <f>ROUNDUP((G372*$I382)+$G394,$S384)</f>
        <v>86792</v>
      </c>
      <c r="H388" s="763">
        <f>TRUNC((($G387-$F387)*I387)+H387)</f>
        <v>2820</v>
      </c>
      <c r="I388" s="1151">
        <f t="shared" si="87"/>
        <v>0.12</v>
      </c>
      <c r="J388" s="763">
        <f>TRUNC((($G387-$F387)*K387)+J387)</f>
        <v>12151</v>
      </c>
      <c r="K388" s="1152">
        <f t="shared" si="88"/>
        <v>0.35</v>
      </c>
      <c r="L388" s="763">
        <f>TRUNC((($G387-$F387)*M387)+L387)</f>
        <v>18662</v>
      </c>
      <c r="M388" s="1152">
        <f t="shared" si="90"/>
        <v>0.5</v>
      </c>
      <c r="N388" s="763">
        <f>TRUNC((($G387-$F387)*O387)+N387)</f>
        <v>4513</v>
      </c>
      <c r="O388" s="1152">
        <f>I388*$O394</f>
        <v>0.192</v>
      </c>
      <c r="S388" s="843"/>
    </row>
    <row r="389" spans="1:32" s="349" customFormat="1" ht="12.75" outlineLevel="1" x14ac:dyDescent="0.2">
      <c r="A389" s="669" t="str">
        <f>INDEX(Checks!$J$42:$J$47,MATCH((SEARCH("(",formuletekst(J389))),Checks!$I$42:$I$47,0))</f>
        <v>GEH</v>
      </c>
      <c r="B389" s="61"/>
      <c r="C389" s="77"/>
      <c r="D389" s="78"/>
      <c r="E389" s="135"/>
      <c r="F389" s="519">
        <f t="shared" si="89"/>
        <v>86792</v>
      </c>
      <c r="G389" s="506">
        <f>ROUNDUP((G373*$I382)+$G394,$S384)</f>
        <v>173575</v>
      </c>
      <c r="H389" s="763">
        <f>TRUNC((($G388-$F388)*I388)+H388)</f>
        <v>8026</v>
      </c>
      <c r="I389" s="1151">
        <f t="shared" si="87"/>
        <v>0.15</v>
      </c>
      <c r="J389" s="763">
        <f>TRUNC((($G388-$F388)*K388)+J388)</f>
        <v>27337</v>
      </c>
      <c r="K389" s="1152">
        <f t="shared" si="88"/>
        <v>0.39</v>
      </c>
      <c r="L389" s="763">
        <f>TRUNC((($G388-$F388)*M388)+L388)</f>
        <v>40357</v>
      </c>
      <c r="M389" s="1152">
        <f t="shared" si="90"/>
        <v>0.54</v>
      </c>
      <c r="N389" s="763">
        <f>TRUNC((($G388-$F388)*O388)+N388)</f>
        <v>12844</v>
      </c>
      <c r="O389" s="1152">
        <f>I389*$O394</f>
        <v>0.24</v>
      </c>
      <c r="S389" s="843"/>
    </row>
    <row r="390" spans="1:32" s="349" customFormat="1" ht="12.75" outlineLevel="1" x14ac:dyDescent="0.2">
      <c r="A390" s="669" t="str">
        <f>INDEX(Checks!$J$42:$J$47,MATCH((SEARCH("(",formuletekst(J390))),Checks!$I$42:$I$47,0))</f>
        <v>GEH</v>
      </c>
      <c r="B390" s="61"/>
      <c r="C390" s="77"/>
      <c r="D390" s="78"/>
      <c r="E390" s="135"/>
      <c r="F390" s="519">
        <f t="shared" si="89"/>
        <v>173575</v>
      </c>
      <c r="G390" s="506">
        <f>ROUNDUP((G374*$I382)+$G394,$S384)</f>
        <v>347141</v>
      </c>
      <c r="H390" s="763">
        <f>TRUNC((($G389-$F389)*I389)+H389)</f>
        <v>21043</v>
      </c>
      <c r="I390" s="1151">
        <f t="shared" si="87"/>
        <v>0.19</v>
      </c>
      <c r="J390" s="763">
        <f>TRUNC((($G389-$F389)*K389)+J389)</f>
        <v>61182</v>
      </c>
      <c r="K390" s="1152">
        <f t="shared" si="88"/>
        <v>0.44</v>
      </c>
      <c r="L390" s="763">
        <f>TRUNC((($G389-$F389)*M389)+L389)</f>
        <v>87219</v>
      </c>
      <c r="M390" s="1152">
        <f t="shared" si="90"/>
        <v>0.59</v>
      </c>
      <c r="N390" s="763">
        <f>TRUNC((($G389-$F389)*O389)+N389)</f>
        <v>33671</v>
      </c>
      <c r="O390" s="1152">
        <f>I390*$O394</f>
        <v>0.30400000000000005</v>
      </c>
      <c r="S390" s="843"/>
    </row>
    <row r="391" spans="1:32" s="349" customFormat="1" ht="12.75" outlineLevel="1" x14ac:dyDescent="0.2">
      <c r="A391" s="669" t="str">
        <f>INDEX(Checks!$J$42:$J$47,MATCH((SEARCH("(",formuletekst(J391))),Checks!$I$42:$I$47,0))</f>
        <v>GEH</v>
      </c>
      <c r="B391" s="61"/>
      <c r="C391" s="77"/>
      <c r="D391" s="78"/>
      <c r="E391" s="135"/>
      <c r="F391" s="519">
        <f t="shared" si="89"/>
        <v>347141</v>
      </c>
      <c r="G391" s="506">
        <f>ROUNDUP((G375*$I382)+$G394,$S384)</f>
        <v>867836</v>
      </c>
      <c r="H391" s="763">
        <f>TRUNC((($G390-$F390)*I390)+H390)</f>
        <v>54020</v>
      </c>
      <c r="I391" s="1151">
        <f t="shared" si="87"/>
        <v>0.23</v>
      </c>
      <c r="J391" s="763">
        <f>TRUNC((($G390-$F390)*K390)+J390)</f>
        <v>137551</v>
      </c>
      <c r="K391" s="1152">
        <f t="shared" si="88"/>
        <v>0.48</v>
      </c>
      <c r="L391" s="763">
        <f>TRUNC((($G390-$F390)*M390)+L390)</f>
        <v>189622</v>
      </c>
      <c r="M391" s="1152">
        <f t="shared" si="90"/>
        <v>0.63</v>
      </c>
      <c r="N391" s="763">
        <f>TRUNC((($G390-$F390)*O390)+N390)</f>
        <v>86435</v>
      </c>
      <c r="O391" s="1152">
        <f>I391*$O394</f>
        <v>0.36800000000000005</v>
      </c>
      <c r="S391" s="843"/>
    </row>
    <row r="392" spans="1:32" s="349" customFormat="1" ht="12.75" outlineLevel="1" x14ac:dyDescent="0.2">
      <c r="A392" s="669" t="str">
        <f>INDEX(Checks!$J$42:$J$47,MATCH((SEARCH("(",formuletekst(J392))),Checks!$I$42:$I$47,0))</f>
        <v>GEH</v>
      </c>
      <c r="B392" s="61"/>
      <c r="C392" s="77"/>
      <c r="D392" s="78"/>
      <c r="E392" s="135"/>
      <c r="F392" s="519">
        <f t="shared" si="89"/>
        <v>867836</v>
      </c>
      <c r="G392" s="1149" t="s">
        <v>780</v>
      </c>
      <c r="H392" s="763">
        <f>TRUNC((($G391-$F391)*I391)+H391)</f>
        <v>173779</v>
      </c>
      <c r="I392" s="1151">
        <f t="shared" si="87"/>
        <v>0.27</v>
      </c>
      <c r="J392" s="763">
        <f>TRUNC((($G391-$F391)*K391)+J391)</f>
        <v>387484</v>
      </c>
      <c r="K392" s="1152">
        <f t="shared" si="88"/>
        <v>0.53</v>
      </c>
      <c r="L392" s="763">
        <f>TRUNC((($G391-$F391)*M391)+L391)</f>
        <v>517659</v>
      </c>
      <c r="M392" s="1154">
        <f t="shared" si="90"/>
        <v>0.68</v>
      </c>
      <c r="N392" s="1155">
        <f>TRUNC((($G391-$F391)*O391)+N391)</f>
        <v>278050</v>
      </c>
      <c r="O392" s="1154">
        <f>I392*$O394</f>
        <v>0.43200000000000005</v>
      </c>
      <c r="S392" s="843"/>
    </row>
    <row r="393" spans="1:32" s="349" customFormat="1" ht="12.75" outlineLevel="1" x14ac:dyDescent="0.2">
      <c r="B393" s="61"/>
      <c r="C393" s="77"/>
      <c r="D393" s="78"/>
      <c r="E393" s="135"/>
      <c r="F393" s="353"/>
      <c r="G393" s="470"/>
      <c r="H393" s="470"/>
      <c r="I393" s="470"/>
      <c r="J393" s="470"/>
      <c r="K393" s="470"/>
      <c r="L393" s="470"/>
      <c r="M393" s="356"/>
      <c r="S393" s="843"/>
    </row>
    <row r="394" spans="1:32" s="349" customFormat="1" ht="12.75" outlineLevel="1" x14ac:dyDescent="0.2">
      <c r="B394" s="61"/>
      <c r="C394" s="77"/>
      <c r="D394" s="78"/>
      <c r="E394" s="135"/>
      <c r="F394" s="372" t="s">
        <v>782</v>
      </c>
      <c r="G394" s="660"/>
      <c r="H394" s="420" t="s">
        <v>136</v>
      </c>
      <c r="I394" s="420"/>
      <c r="J394" s="420"/>
      <c r="K394" s="420"/>
      <c r="L394" s="420"/>
      <c r="N394" s="349" t="s">
        <v>785</v>
      </c>
      <c r="O394" s="550">
        <v>1.6</v>
      </c>
      <c r="P394" s="349" t="s">
        <v>786</v>
      </c>
      <c r="S394" s="843"/>
    </row>
    <row r="395" spans="1:32" s="349" customFormat="1" ht="12.75" x14ac:dyDescent="0.2">
      <c r="B395" s="61"/>
      <c r="C395" s="77"/>
      <c r="D395" s="78"/>
      <c r="E395" s="135"/>
      <c r="G395" s="420"/>
      <c r="H395" s="420"/>
      <c r="I395" s="420"/>
      <c r="J395" s="420"/>
      <c r="K395" s="420"/>
      <c r="L395" s="420"/>
      <c r="S395" s="843"/>
    </row>
    <row r="396" spans="1:32" s="433" customFormat="1" ht="12.75" x14ac:dyDescent="0.2">
      <c r="A396" s="852" t="s">
        <v>1583</v>
      </c>
      <c r="B396" s="126"/>
      <c r="C396" s="127"/>
      <c r="D396" s="128"/>
      <c r="E396" s="129" t="s">
        <v>2</v>
      </c>
      <c r="F396" s="130"/>
      <c r="G396" s="121">
        <f>G380+1</f>
        <v>2007</v>
      </c>
      <c r="H396" s="131">
        <f>ROW(F402)-ROW()</f>
        <v>6</v>
      </c>
      <c r="S396" s="842"/>
    </row>
    <row r="397" spans="1:32" s="349" customFormat="1" ht="12.75" outlineLevel="1" x14ac:dyDescent="0.2">
      <c r="B397" s="61"/>
      <c r="C397" s="77"/>
      <c r="D397" s="78"/>
      <c r="E397" s="135"/>
      <c r="G397" s="420"/>
      <c r="H397" s="420"/>
      <c r="I397" s="420"/>
      <c r="J397" s="420"/>
      <c r="K397" s="420"/>
      <c r="L397" s="420"/>
      <c r="S397" s="843"/>
    </row>
    <row r="398" spans="1:32" s="349" customFormat="1" ht="13.5" outlineLevel="1" thickBot="1" x14ac:dyDescent="0.25">
      <c r="B398" s="61"/>
      <c r="C398" s="77"/>
      <c r="D398" s="78"/>
      <c r="E398" s="135"/>
      <c r="G398" s="85" t="s">
        <v>0</v>
      </c>
      <c r="H398" s="122">
        <f>$G396</f>
        <v>2007</v>
      </c>
      <c r="I398" s="348">
        <f>VLOOKUP($H398,'TCF en bruto WML'!$G$13:$J$76,'TCF en bruto WML'!$J$78,FALSE)</f>
        <v>1.016</v>
      </c>
      <c r="S398" s="844" t="s">
        <v>243</v>
      </c>
      <c r="V398" s="75" t="s">
        <v>29</v>
      </c>
    </row>
    <row r="399" spans="1:32" s="349" customFormat="1" ht="12.75" outlineLevel="1" x14ac:dyDescent="0.2">
      <c r="B399" s="61"/>
      <c r="C399" s="77"/>
      <c r="D399" s="78"/>
      <c r="E399" s="135"/>
      <c r="G399" s="420"/>
      <c r="H399" s="420"/>
      <c r="I399" s="420"/>
      <c r="J399" s="420"/>
      <c r="K399" s="420"/>
      <c r="L399" s="420"/>
      <c r="S399" s="843"/>
      <c r="V399" s="3089"/>
      <c r="W399" s="3090"/>
      <c r="X399" s="3090"/>
      <c r="Y399" s="3090"/>
      <c r="Z399" s="3090"/>
      <c r="AA399" s="3090"/>
      <c r="AB399" s="3090"/>
      <c r="AC399" s="3090"/>
      <c r="AD399" s="3090"/>
      <c r="AE399" s="3090"/>
      <c r="AF399" s="3091"/>
    </row>
    <row r="400" spans="1:32" s="349" customFormat="1" ht="12.75" outlineLevel="1" x14ac:dyDescent="0.2">
      <c r="B400" s="61"/>
      <c r="C400" s="77"/>
      <c r="D400" s="78"/>
      <c r="E400" s="135"/>
      <c r="F400" s="3038" t="s">
        <v>777</v>
      </c>
      <c r="G400" s="3028"/>
      <c r="H400" s="3038" t="s">
        <v>778</v>
      </c>
      <c r="I400" s="3044"/>
      <c r="J400" s="3028" t="s">
        <v>779</v>
      </c>
      <c r="K400" s="3028"/>
      <c r="L400" s="3038" t="s">
        <v>783</v>
      </c>
      <c r="M400" s="3044"/>
      <c r="N400" s="3038" t="s">
        <v>784</v>
      </c>
      <c r="O400" s="3044"/>
      <c r="S400" s="845">
        <v>0</v>
      </c>
      <c r="T400" s="349" t="s">
        <v>183</v>
      </c>
      <c r="V400" s="3092"/>
      <c r="W400" s="3093"/>
      <c r="X400" s="3093"/>
      <c r="Y400" s="3093"/>
      <c r="Z400" s="3093"/>
      <c r="AA400" s="3093"/>
      <c r="AB400" s="3093"/>
      <c r="AC400" s="3093"/>
      <c r="AD400" s="3093"/>
      <c r="AE400" s="3093"/>
      <c r="AF400" s="3094"/>
    </row>
    <row r="401" spans="1:32" s="349" customFormat="1" ht="12.75" outlineLevel="1" x14ac:dyDescent="0.2">
      <c r="B401" s="61"/>
      <c r="C401" s="77"/>
      <c r="D401" s="78"/>
      <c r="E401" s="135"/>
      <c r="F401" s="682" t="s">
        <v>318</v>
      </c>
      <c r="G401" s="1143" t="s">
        <v>319</v>
      </c>
      <c r="H401" s="1143" t="s">
        <v>148</v>
      </c>
      <c r="I401" s="1144" t="s">
        <v>245</v>
      </c>
      <c r="J401" s="1143" t="s">
        <v>148</v>
      </c>
      <c r="K401" s="1144" t="s">
        <v>245</v>
      </c>
      <c r="L401" s="1143" t="s">
        <v>148</v>
      </c>
      <c r="M401" s="1144" t="s">
        <v>245</v>
      </c>
      <c r="N401" s="1143" t="s">
        <v>148</v>
      </c>
      <c r="O401" s="1144" t="s">
        <v>245</v>
      </c>
      <c r="S401" s="843" t="s">
        <v>934</v>
      </c>
      <c r="V401" s="3092"/>
      <c r="W401" s="3093"/>
      <c r="X401" s="3093"/>
      <c r="Y401" s="3093"/>
      <c r="Z401" s="3093"/>
      <c r="AA401" s="3093"/>
      <c r="AB401" s="3093"/>
      <c r="AC401" s="3093"/>
      <c r="AD401" s="3093"/>
      <c r="AE401" s="3093"/>
      <c r="AF401" s="3094"/>
    </row>
    <row r="402" spans="1:32" s="349" customFormat="1" ht="12.75" outlineLevel="1" x14ac:dyDescent="0.2">
      <c r="B402" s="61"/>
      <c r="C402" s="77"/>
      <c r="D402" s="78"/>
      <c r="E402" s="135"/>
      <c r="F402" s="519">
        <v>0</v>
      </c>
      <c r="G402" s="506">
        <f>ROUNDUP((G386*$I398)+$G410,$S400)</f>
        <v>22051</v>
      </c>
      <c r="H402" s="1145">
        <v>0</v>
      </c>
      <c r="I402" s="1151">
        <f t="shared" ref="I402:I408" si="91">I386</f>
        <v>0.05</v>
      </c>
      <c r="J402" s="1145">
        <v>0</v>
      </c>
      <c r="K402" s="1152">
        <f t="shared" ref="K402:K408" si="92">K386</f>
        <v>0.26</v>
      </c>
      <c r="L402" s="1145">
        <v>0</v>
      </c>
      <c r="M402" s="1153">
        <f>M386</f>
        <v>0.41</v>
      </c>
      <c r="N402" s="1145">
        <v>0</v>
      </c>
      <c r="O402" s="1153">
        <f>I402*$O410</f>
        <v>8.0000000000000016E-2</v>
      </c>
      <c r="S402" s="843"/>
      <c r="V402" s="3095"/>
      <c r="W402" s="3096"/>
      <c r="X402" s="3096"/>
      <c r="Y402" s="3096"/>
      <c r="Z402" s="3096"/>
      <c r="AA402" s="3096"/>
      <c r="AB402" s="3096"/>
      <c r="AC402" s="3096"/>
      <c r="AD402" s="3096"/>
      <c r="AE402" s="3096"/>
      <c r="AF402" s="3097"/>
    </row>
    <row r="403" spans="1:32" s="349" customFormat="1" ht="12.75" outlineLevel="1" x14ac:dyDescent="0.2">
      <c r="A403" s="669" t="str">
        <f>INDEX(Checks!$J$42:$J$47,MATCH((SEARCH("(",formuletekst(J403))),Checks!$I$42:$I$47,0))</f>
        <v>GEH</v>
      </c>
      <c r="B403" s="61"/>
      <c r="C403" s="77"/>
      <c r="D403" s="78"/>
      <c r="E403" s="135"/>
      <c r="F403" s="519">
        <f t="shared" ref="F403:F408" si="93">G402</f>
        <v>22051</v>
      </c>
      <c r="G403" s="506">
        <f>ROUNDUP((G387*$I398)+$G410,$S400)</f>
        <v>44096</v>
      </c>
      <c r="H403" s="763">
        <f>TRUNC($G402*I402)</f>
        <v>1102</v>
      </c>
      <c r="I403" s="1151">
        <f t="shared" si="91"/>
        <v>0.08</v>
      </c>
      <c r="J403" s="763">
        <f>TRUNC($G402*K402)</f>
        <v>5733</v>
      </c>
      <c r="K403" s="1152">
        <f t="shared" si="92"/>
        <v>0.3</v>
      </c>
      <c r="L403" s="763">
        <f>TRUNC($G402*M402)</f>
        <v>9040</v>
      </c>
      <c r="M403" s="1152">
        <f t="shared" ref="M403:M408" si="94">M387</f>
        <v>0.45</v>
      </c>
      <c r="N403" s="763">
        <f>TRUNC($G402*O402)</f>
        <v>1764</v>
      </c>
      <c r="O403" s="1152">
        <f>I403*$O410</f>
        <v>0.128</v>
      </c>
      <c r="S403" s="843"/>
    </row>
    <row r="404" spans="1:32" s="349" customFormat="1" ht="12.75" outlineLevel="1" x14ac:dyDescent="0.2">
      <c r="A404" s="669" t="str">
        <f>INDEX(Checks!$J$42:$J$47,MATCH((SEARCH("(",formuletekst(J404))),Checks!$I$42:$I$47,0))</f>
        <v>GEH</v>
      </c>
      <c r="B404" s="61"/>
      <c r="C404" s="77"/>
      <c r="D404" s="78"/>
      <c r="E404" s="135"/>
      <c r="F404" s="519">
        <f t="shared" si="93"/>
        <v>44096</v>
      </c>
      <c r="G404" s="506">
        <f>ROUNDUP((G388*$I398)+$G410,$S400)</f>
        <v>88181</v>
      </c>
      <c r="H404" s="763">
        <f>TRUNC((($G403-$F403)*I403)+H403)</f>
        <v>2865</v>
      </c>
      <c r="I404" s="1151">
        <f t="shared" si="91"/>
        <v>0.12</v>
      </c>
      <c r="J404" s="763">
        <f>TRUNC((($G403-$F403)*K403)+J403)</f>
        <v>12346</v>
      </c>
      <c r="K404" s="1152">
        <f t="shared" si="92"/>
        <v>0.35</v>
      </c>
      <c r="L404" s="763">
        <f>TRUNC((($G403-$F403)*M403)+L403)</f>
        <v>18960</v>
      </c>
      <c r="M404" s="1152">
        <f t="shared" si="94"/>
        <v>0.5</v>
      </c>
      <c r="N404" s="763">
        <f>TRUNC((($G403-$F403)*O403)+N403)</f>
        <v>4585</v>
      </c>
      <c r="O404" s="1152">
        <f>I404*$O410</f>
        <v>0.192</v>
      </c>
      <c r="S404" s="843"/>
    </row>
    <row r="405" spans="1:32" s="349" customFormat="1" ht="12.75" outlineLevel="1" x14ac:dyDescent="0.2">
      <c r="A405" s="669" t="str">
        <f>INDEX(Checks!$J$42:$J$47,MATCH((SEARCH("(",formuletekst(J405))),Checks!$I$42:$I$47,0))</f>
        <v>GEH</v>
      </c>
      <c r="B405" s="61"/>
      <c r="C405" s="77"/>
      <c r="D405" s="78"/>
      <c r="E405" s="135"/>
      <c r="F405" s="519">
        <f t="shared" si="93"/>
        <v>88181</v>
      </c>
      <c r="G405" s="506">
        <f>ROUNDUP((G389*$I398)+$G410,$S400)</f>
        <v>176353</v>
      </c>
      <c r="H405" s="763">
        <f>TRUNC((($G404-$F404)*I404)+H404)</f>
        <v>8155</v>
      </c>
      <c r="I405" s="1151">
        <f t="shared" si="91"/>
        <v>0.15</v>
      </c>
      <c r="J405" s="763">
        <f>TRUNC((($G404-$F404)*K404)+J404)</f>
        <v>27775</v>
      </c>
      <c r="K405" s="1152">
        <f t="shared" si="92"/>
        <v>0.39</v>
      </c>
      <c r="L405" s="763">
        <f>TRUNC((($G404-$F404)*M404)+L404)</f>
        <v>41002</v>
      </c>
      <c r="M405" s="1152">
        <f t="shared" si="94"/>
        <v>0.54</v>
      </c>
      <c r="N405" s="763">
        <f>TRUNC((($G404-$F404)*O404)+N404)</f>
        <v>13049</v>
      </c>
      <c r="O405" s="1152">
        <f>I405*$O410</f>
        <v>0.24</v>
      </c>
      <c r="S405" s="843"/>
    </row>
    <row r="406" spans="1:32" s="349" customFormat="1" ht="12.75" outlineLevel="1" x14ac:dyDescent="0.2">
      <c r="A406" s="669" t="str">
        <f>INDEX(Checks!$J$42:$J$47,MATCH((SEARCH("(",formuletekst(J406))),Checks!$I$42:$I$47,0))</f>
        <v>GEH</v>
      </c>
      <c r="B406" s="61"/>
      <c r="C406" s="77"/>
      <c r="D406" s="78"/>
      <c r="E406" s="135"/>
      <c r="F406" s="519">
        <f t="shared" si="93"/>
        <v>176353</v>
      </c>
      <c r="G406" s="506">
        <f>ROUNDUP((G390*$I398)+$G410,$S400)</f>
        <v>352696</v>
      </c>
      <c r="H406" s="763">
        <f>TRUNC((($G405-$F405)*I405)+H405)</f>
        <v>21380</v>
      </c>
      <c r="I406" s="1151">
        <f t="shared" si="91"/>
        <v>0.19</v>
      </c>
      <c r="J406" s="763">
        <f>TRUNC((($G405-$F405)*K405)+J405)</f>
        <v>62162</v>
      </c>
      <c r="K406" s="1152">
        <f t="shared" si="92"/>
        <v>0.44</v>
      </c>
      <c r="L406" s="763">
        <f>TRUNC((($G405-$F405)*M405)+L405)</f>
        <v>88614</v>
      </c>
      <c r="M406" s="1152">
        <f t="shared" si="94"/>
        <v>0.59</v>
      </c>
      <c r="N406" s="763">
        <f>TRUNC((($G405-$F405)*O405)+N405)</f>
        <v>34210</v>
      </c>
      <c r="O406" s="1152">
        <f>I406*$O410</f>
        <v>0.30400000000000005</v>
      </c>
      <c r="S406" s="843"/>
    </row>
    <row r="407" spans="1:32" s="349" customFormat="1" ht="12.75" outlineLevel="1" x14ac:dyDescent="0.2">
      <c r="A407" s="669" t="str">
        <f>INDEX(Checks!$J$42:$J$47,MATCH((SEARCH("(",formuletekst(J407))),Checks!$I$42:$I$47,0))</f>
        <v>GEH</v>
      </c>
      <c r="B407" s="61"/>
      <c r="C407" s="77"/>
      <c r="D407" s="78"/>
      <c r="E407" s="135"/>
      <c r="F407" s="519">
        <f t="shared" si="93"/>
        <v>352696</v>
      </c>
      <c r="G407" s="506">
        <f>ROUNDUP((G391*$I398)+$G410,$S400)</f>
        <v>881722</v>
      </c>
      <c r="H407" s="763">
        <f>TRUNC((($G406-$F406)*I406)+H406)</f>
        <v>54885</v>
      </c>
      <c r="I407" s="1151">
        <f t="shared" si="91"/>
        <v>0.23</v>
      </c>
      <c r="J407" s="763">
        <f>TRUNC((($G406-$F406)*K406)+J406)</f>
        <v>139752</v>
      </c>
      <c r="K407" s="1152">
        <f t="shared" si="92"/>
        <v>0.48</v>
      </c>
      <c r="L407" s="763">
        <f>TRUNC((($G406-$F406)*M406)+L406)</f>
        <v>192656</v>
      </c>
      <c r="M407" s="1152">
        <f t="shared" si="94"/>
        <v>0.63</v>
      </c>
      <c r="N407" s="763">
        <f>TRUNC((($G406-$F406)*O406)+N406)</f>
        <v>87818</v>
      </c>
      <c r="O407" s="1152">
        <f>I407*$O410</f>
        <v>0.36800000000000005</v>
      </c>
      <c r="S407" s="843"/>
    </row>
    <row r="408" spans="1:32" s="349" customFormat="1" ht="12.75" outlineLevel="1" x14ac:dyDescent="0.2">
      <c r="A408" s="669" t="str">
        <f>INDEX(Checks!$J$42:$J$47,MATCH((SEARCH("(",formuletekst(J408))),Checks!$I$42:$I$47,0))</f>
        <v>GEH</v>
      </c>
      <c r="B408" s="61"/>
      <c r="C408" s="77"/>
      <c r="D408" s="78"/>
      <c r="E408" s="135"/>
      <c r="F408" s="519">
        <f t="shared" si="93"/>
        <v>881722</v>
      </c>
      <c r="G408" s="1149" t="s">
        <v>780</v>
      </c>
      <c r="H408" s="763">
        <f>TRUNC((($G407-$F407)*I407)+H407)</f>
        <v>176560</v>
      </c>
      <c r="I408" s="1151">
        <f t="shared" si="91"/>
        <v>0.27</v>
      </c>
      <c r="J408" s="763">
        <f>TRUNC((($G407-$F407)*K407)+J407)</f>
        <v>393684</v>
      </c>
      <c r="K408" s="1152">
        <f t="shared" si="92"/>
        <v>0.53</v>
      </c>
      <c r="L408" s="763">
        <f>TRUNC((($G407-$F407)*M407)+L407)</f>
        <v>525942</v>
      </c>
      <c r="M408" s="1154">
        <f t="shared" si="94"/>
        <v>0.68</v>
      </c>
      <c r="N408" s="1155">
        <f>TRUNC((($G407-$F407)*O407)+N407)</f>
        <v>282499</v>
      </c>
      <c r="O408" s="1154">
        <f>I408*$O410</f>
        <v>0.43200000000000005</v>
      </c>
      <c r="S408" s="843"/>
    </row>
    <row r="409" spans="1:32" s="349" customFormat="1" ht="12.75" outlineLevel="1" x14ac:dyDescent="0.2">
      <c r="B409" s="61"/>
      <c r="C409" s="77"/>
      <c r="D409" s="78"/>
      <c r="E409" s="135"/>
      <c r="F409" s="353"/>
      <c r="G409" s="470"/>
      <c r="H409" s="470"/>
      <c r="I409" s="470"/>
      <c r="J409" s="470"/>
      <c r="K409" s="470"/>
      <c r="L409" s="470"/>
      <c r="M409" s="356"/>
      <c r="S409" s="843"/>
    </row>
    <row r="410" spans="1:32" s="349" customFormat="1" ht="12.75" outlineLevel="1" x14ac:dyDescent="0.2">
      <c r="B410" s="61"/>
      <c r="C410" s="77"/>
      <c r="D410" s="78"/>
      <c r="E410" s="135"/>
      <c r="F410" s="372" t="s">
        <v>782</v>
      </c>
      <c r="G410" s="660"/>
      <c r="H410" s="420" t="s">
        <v>136</v>
      </c>
      <c r="I410" s="420"/>
      <c r="J410" s="420"/>
      <c r="K410" s="420"/>
      <c r="L410" s="420"/>
      <c r="N410" s="349" t="s">
        <v>785</v>
      </c>
      <c r="O410" s="550">
        <v>1.6</v>
      </c>
      <c r="P410" s="349" t="s">
        <v>786</v>
      </c>
      <c r="S410" s="843"/>
    </row>
    <row r="411" spans="1:32" s="349" customFormat="1" ht="12.75" x14ac:dyDescent="0.2">
      <c r="B411" s="61"/>
      <c r="C411" s="77"/>
      <c r="D411" s="78"/>
      <c r="E411" s="135"/>
      <c r="G411" s="420"/>
      <c r="H411" s="420"/>
      <c r="I411" s="420"/>
      <c r="J411" s="420"/>
      <c r="K411" s="420"/>
      <c r="L411" s="420"/>
      <c r="S411" s="843"/>
    </row>
    <row r="412" spans="1:32" s="433" customFormat="1" ht="12.75" x14ac:dyDescent="0.2">
      <c r="A412" s="852" t="s">
        <v>1583</v>
      </c>
      <c r="B412" s="126"/>
      <c r="C412" s="127"/>
      <c r="D412" s="128"/>
      <c r="E412" s="129" t="s">
        <v>2</v>
      </c>
      <c r="F412" s="130"/>
      <c r="G412" s="121">
        <f>G396+1</f>
        <v>2008</v>
      </c>
      <c r="H412" s="131">
        <f>ROW(F418)-ROW()</f>
        <v>6</v>
      </c>
      <c r="S412" s="842"/>
    </row>
    <row r="413" spans="1:32" s="349" customFormat="1" ht="12.75" outlineLevel="1" x14ac:dyDescent="0.2">
      <c r="B413" s="61"/>
      <c r="C413" s="77"/>
      <c r="D413" s="78"/>
      <c r="E413" s="135"/>
      <c r="G413" s="420"/>
      <c r="H413" s="420"/>
      <c r="I413" s="420"/>
      <c r="J413" s="420"/>
      <c r="K413" s="420"/>
      <c r="L413" s="420"/>
      <c r="S413" s="843"/>
    </row>
    <row r="414" spans="1:32" s="349" customFormat="1" ht="13.5" outlineLevel="1" thickBot="1" x14ac:dyDescent="0.25">
      <c r="B414" s="61"/>
      <c r="C414" s="77"/>
      <c r="D414" s="78"/>
      <c r="E414" s="135"/>
      <c r="G414" s="85" t="s">
        <v>0</v>
      </c>
      <c r="H414" s="122">
        <f>$G412</f>
        <v>2008</v>
      </c>
      <c r="I414" s="348">
        <f>VLOOKUP($H414,'TCF en bruto WML'!$G$13:$J$76,'TCF en bruto WML'!$J$78,FALSE)</f>
        <v>1.0149999999999999</v>
      </c>
      <c r="S414" s="844" t="s">
        <v>243</v>
      </c>
      <c r="V414" s="75" t="s">
        <v>29</v>
      </c>
    </row>
    <row r="415" spans="1:32" s="349" customFormat="1" ht="12.75" outlineLevel="1" x14ac:dyDescent="0.2">
      <c r="B415" s="61"/>
      <c r="C415" s="77"/>
      <c r="D415" s="78"/>
      <c r="E415" s="135"/>
      <c r="G415" s="420"/>
      <c r="H415" s="420"/>
      <c r="I415" s="420"/>
      <c r="J415" s="420"/>
      <c r="K415" s="420"/>
      <c r="L415" s="420"/>
      <c r="S415" s="843"/>
      <c r="V415" s="3089"/>
      <c r="W415" s="3090"/>
      <c r="X415" s="3090"/>
      <c r="Y415" s="3090"/>
      <c r="Z415" s="3090"/>
      <c r="AA415" s="3090"/>
      <c r="AB415" s="3090"/>
      <c r="AC415" s="3090"/>
      <c r="AD415" s="3090"/>
      <c r="AE415" s="3090"/>
      <c r="AF415" s="3091"/>
    </row>
    <row r="416" spans="1:32" s="349" customFormat="1" ht="12.75" outlineLevel="1" x14ac:dyDescent="0.2">
      <c r="B416" s="61"/>
      <c r="C416" s="77"/>
      <c r="D416" s="78"/>
      <c r="E416" s="135"/>
      <c r="F416" s="3038" t="s">
        <v>777</v>
      </c>
      <c r="G416" s="3028"/>
      <c r="H416" s="3038" t="s">
        <v>778</v>
      </c>
      <c r="I416" s="3044"/>
      <c r="J416" s="3028" t="s">
        <v>779</v>
      </c>
      <c r="K416" s="3028"/>
      <c r="L416" s="3038" t="s">
        <v>783</v>
      </c>
      <c r="M416" s="3044"/>
      <c r="N416" s="3038" t="s">
        <v>784</v>
      </c>
      <c r="O416" s="3044"/>
      <c r="S416" s="845">
        <v>0</v>
      </c>
      <c r="T416" s="349" t="s">
        <v>183</v>
      </c>
      <c r="V416" s="3092"/>
      <c r="W416" s="3093"/>
      <c r="X416" s="3093"/>
      <c r="Y416" s="3093"/>
      <c r="Z416" s="3093"/>
      <c r="AA416" s="3093"/>
      <c r="AB416" s="3093"/>
      <c r="AC416" s="3093"/>
      <c r="AD416" s="3093"/>
      <c r="AE416" s="3093"/>
      <c r="AF416" s="3094"/>
    </row>
    <row r="417" spans="1:32" s="349" customFormat="1" ht="12.75" outlineLevel="1" x14ac:dyDescent="0.2">
      <c r="B417" s="61"/>
      <c r="C417" s="77"/>
      <c r="D417" s="78"/>
      <c r="E417" s="135"/>
      <c r="F417" s="682" t="s">
        <v>318</v>
      </c>
      <c r="G417" s="1143" t="s">
        <v>319</v>
      </c>
      <c r="H417" s="1143" t="s">
        <v>148</v>
      </c>
      <c r="I417" s="1144" t="s">
        <v>245</v>
      </c>
      <c r="J417" s="1143" t="s">
        <v>148</v>
      </c>
      <c r="K417" s="1144" t="s">
        <v>245</v>
      </c>
      <c r="L417" s="1143" t="s">
        <v>148</v>
      </c>
      <c r="M417" s="1144" t="s">
        <v>245</v>
      </c>
      <c r="N417" s="1143" t="s">
        <v>148</v>
      </c>
      <c r="O417" s="1144" t="s">
        <v>245</v>
      </c>
      <c r="S417" s="843" t="s">
        <v>934</v>
      </c>
      <c r="V417" s="3092"/>
      <c r="W417" s="3093"/>
      <c r="X417" s="3093"/>
      <c r="Y417" s="3093"/>
      <c r="Z417" s="3093"/>
      <c r="AA417" s="3093"/>
      <c r="AB417" s="3093"/>
      <c r="AC417" s="3093"/>
      <c r="AD417" s="3093"/>
      <c r="AE417" s="3093"/>
      <c r="AF417" s="3094"/>
    </row>
    <row r="418" spans="1:32" s="349" customFormat="1" ht="12.75" outlineLevel="1" x14ac:dyDescent="0.2">
      <c r="B418" s="61"/>
      <c r="C418" s="77"/>
      <c r="D418" s="78"/>
      <c r="E418" s="135"/>
      <c r="F418" s="519">
        <v>0</v>
      </c>
      <c r="G418" s="506">
        <f>ROUNDUP((G402*$I414)+$G426,$S416)</f>
        <v>22382</v>
      </c>
      <c r="H418" s="1145">
        <v>0</v>
      </c>
      <c r="I418" s="1151">
        <f t="shared" ref="I418:I424" si="95">I402</f>
        <v>0.05</v>
      </c>
      <c r="J418" s="1145">
        <v>0</v>
      </c>
      <c r="K418" s="1152">
        <f t="shared" ref="K418:K424" si="96">K402</f>
        <v>0.26</v>
      </c>
      <c r="L418" s="1145">
        <v>0</v>
      </c>
      <c r="M418" s="1153">
        <f>M402</f>
        <v>0.41</v>
      </c>
      <c r="N418" s="1145">
        <v>0</v>
      </c>
      <c r="O418" s="1153">
        <f>I418*$O426</f>
        <v>8.0000000000000016E-2</v>
      </c>
      <c r="S418" s="843"/>
      <c r="V418" s="3095"/>
      <c r="W418" s="3096"/>
      <c r="X418" s="3096"/>
      <c r="Y418" s="3096"/>
      <c r="Z418" s="3096"/>
      <c r="AA418" s="3096"/>
      <c r="AB418" s="3096"/>
      <c r="AC418" s="3096"/>
      <c r="AD418" s="3096"/>
      <c r="AE418" s="3096"/>
      <c r="AF418" s="3097"/>
    </row>
    <row r="419" spans="1:32" s="349" customFormat="1" ht="12.75" outlineLevel="1" x14ac:dyDescent="0.2">
      <c r="A419" s="669" t="str">
        <f>INDEX(Checks!$J$42:$J$47,MATCH((SEARCH("(",formuletekst(J419))),Checks!$I$42:$I$47,0))</f>
        <v>GEH</v>
      </c>
      <c r="B419" s="61"/>
      <c r="C419" s="77"/>
      <c r="D419" s="78"/>
      <c r="E419" s="135"/>
      <c r="F419" s="519">
        <f t="shared" ref="F419:F424" si="97">G418</f>
        <v>22382</v>
      </c>
      <c r="G419" s="506">
        <f>ROUNDUP((G403*$I414)+$G426,$S416)</f>
        <v>44758</v>
      </c>
      <c r="H419" s="763">
        <f>TRUNC($G418*I418)</f>
        <v>1119</v>
      </c>
      <c r="I419" s="1151">
        <f t="shared" si="95"/>
        <v>0.08</v>
      </c>
      <c r="J419" s="763">
        <f>TRUNC($G418*K418)</f>
        <v>5819</v>
      </c>
      <c r="K419" s="1152">
        <f t="shared" si="96"/>
        <v>0.3</v>
      </c>
      <c r="L419" s="763">
        <f>TRUNC($G418*M418)</f>
        <v>9176</v>
      </c>
      <c r="M419" s="1152">
        <f t="shared" ref="M419:M424" si="98">M403</f>
        <v>0.45</v>
      </c>
      <c r="N419" s="763">
        <f>TRUNC($G418*O418)</f>
        <v>1790</v>
      </c>
      <c r="O419" s="1152">
        <f>I419*$O426</f>
        <v>0.128</v>
      </c>
      <c r="S419" s="843"/>
    </row>
    <row r="420" spans="1:32" s="349" customFormat="1" ht="12.75" outlineLevel="1" x14ac:dyDescent="0.2">
      <c r="A420" s="669" t="str">
        <f>INDEX(Checks!$J$42:$J$47,MATCH((SEARCH("(",formuletekst(J420))),Checks!$I$42:$I$47,0))</f>
        <v>GEH</v>
      </c>
      <c r="B420" s="61"/>
      <c r="C420" s="77"/>
      <c r="D420" s="78"/>
      <c r="E420" s="135"/>
      <c r="F420" s="519">
        <f t="shared" si="97"/>
        <v>44758</v>
      </c>
      <c r="G420" s="506">
        <f>ROUNDUP((G404*$I414)+$G426,$S416)</f>
        <v>89504</v>
      </c>
      <c r="H420" s="763">
        <f>TRUNC((($G419-$F419)*I419)+H419)</f>
        <v>2909</v>
      </c>
      <c r="I420" s="1151">
        <f t="shared" si="95"/>
        <v>0.12</v>
      </c>
      <c r="J420" s="763">
        <f>TRUNC((($G419-$F419)*K419)+J419)</f>
        <v>12531</v>
      </c>
      <c r="K420" s="1152">
        <f t="shared" si="96"/>
        <v>0.35</v>
      </c>
      <c r="L420" s="763">
        <f>TRUNC((($G419-$F419)*M419)+L419)</f>
        <v>19245</v>
      </c>
      <c r="M420" s="1152">
        <f t="shared" si="98"/>
        <v>0.5</v>
      </c>
      <c r="N420" s="763">
        <f>TRUNC((($G419-$F419)*O419)+N419)</f>
        <v>4654</v>
      </c>
      <c r="O420" s="1152">
        <f>I420*$O426</f>
        <v>0.192</v>
      </c>
      <c r="S420" s="843"/>
    </row>
    <row r="421" spans="1:32" s="349" customFormat="1" ht="12.75" outlineLevel="1" x14ac:dyDescent="0.2">
      <c r="A421" s="669" t="str">
        <f>INDEX(Checks!$J$42:$J$47,MATCH((SEARCH("(",formuletekst(J421))),Checks!$I$42:$I$47,0))</f>
        <v>GEH</v>
      </c>
      <c r="B421" s="61"/>
      <c r="C421" s="77"/>
      <c r="D421" s="78"/>
      <c r="E421" s="135"/>
      <c r="F421" s="519">
        <f t="shared" si="97"/>
        <v>89504</v>
      </c>
      <c r="G421" s="506">
        <f>ROUNDUP((G405*$I414)+$G426,$S416)</f>
        <v>178999</v>
      </c>
      <c r="H421" s="763">
        <f>TRUNC((($G420-$F420)*I420)+H420)</f>
        <v>8278</v>
      </c>
      <c r="I421" s="1151">
        <f t="shared" si="95"/>
        <v>0.15</v>
      </c>
      <c r="J421" s="763">
        <f>TRUNC((($G420-$F420)*K420)+J420)</f>
        <v>28192</v>
      </c>
      <c r="K421" s="1152">
        <f t="shared" si="96"/>
        <v>0.39</v>
      </c>
      <c r="L421" s="763">
        <f>TRUNC((($G420-$F420)*M420)+L420)</f>
        <v>41618</v>
      </c>
      <c r="M421" s="1152">
        <f t="shared" si="98"/>
        <v>0.54</v>
      </c>
      <c r="N421" s="763">
        <f>TRUNC((($G420-$F420)*O420)+N420)</f>
        <v>13245</v>
      </c>
      <c r="O421" s="1152">
        <f>I421*$O426</f>
        <v>0.24</v>
      </c>
      <c r="S421" s="843"/>
    </row>
    <row r="422" spans="1:32" s="349" customFormat="1" ht="12.75" outlineLevel="1" x14ac:dyDescent="0.2">
      <c r="A422" s="669" t="str">
        <f>INDEX(Checks!$J$42:$J$47,MATCH((SEARCH("(",formuletekst(J422))),Checks!$I$42:$I$47,0))</f>
        <v>GEH</v>
      </c>
      <c r="B422" s="61"/>
      <c r="C422" s="77"/>
      <c r="D422" s="78"/>
      <c r="E422" s="135"/>
      <c r="F422" s="519">
        <f t="shared" si="97"/>
        <v>178999</v>
      </c>
      <c r="G422" s="506">
        <f>ROUNDUP((G406*$I414)+$G426,$S416)</f>
        <v>357987</v>
      </c>
      <c r="H422" s="763">
        <f>TRUNC((($G421-$F421)*I421)+H421)</f>
        <v>21702</v>
      </c>
      <c r="I422" s="1151">
        <f t="shared" si="95"/>
        <v>0.19</v>
      </c>
      <c r="J422" s="763">
        <f>TRUNC((($G421-$F421)*K421)+J421)</f>
        <v>63095</v>
      </c>
      <c r="K422" s="1152">
        <f t="shared" si="96"/>
        <v>0.44</v>
      </c>
      <c r="L422" s="763">
        <f>TRUNC((($G421-$F421)*M421)+L421)</f>
        <v>89945</v>
      </c>
      <c r="M422" s="1152">
        <f t="shared" si="98"/>
        <v>0.59</v>
      </c>
      <c r="N422" s="763">
        <f>TRUNC((($G421-$F421)*O421)+N421)</f>
        <v>34723</v>
      </c>
      <c r="O422" s="1152">
        <f>I422*$O426</f>
        <v>0.30400000000000005</v>
      </c>
      <c r="S422" s="843"/>
    </row>
    <row r="423" spans="1:32" s="349" customFormat="1" ht="12.75" outlineLevel="1" x14ac:dyDescent="0.2">
      <c r="A423" s="669" t="str">
        <f>INDEX(Checks!$J$42:$J$47,MATCH((SEARCH("(",formuletekst(J423))),Checks!$I$42:$I$47,0))</f>
        <v>GEH</v>
      </c>
      <c r="B423" s="61"/>
      <c r="C423" s="77"/>
      <c r="D423" s="78"/>
      <c r="E423" s="135"/>
      <c r="F423" s="519">
        <f t="shared" si="97"/>
        <v>357987</v>
      </c>
      <c r="G423" s="506">
        <f>ROUNDUP((G407*$I414)+$G426,$S416)</f>
        <v>894948</v>
      </c>
      <c r="H423" s="763">
        <f>TRUNC((($G422-$F422)*I422)+H422)</f>
        <v>55709</v>
      </c>
      <c r="I423" s="1151">
        <f t="shared" si="95"/>
        <v>0.23</v>
      </c>
      <c r="J423" s="763">
        <f>TRUNC((($G422-$F422)*K422)+J422)</f>
        <v>141849</v>
      </c>
      <c r="K423" s="1152">
        <f t="shared" si="96"/>
        <v>0.48</v>
      </c>
      <c r="L423" s="763">
        <f>TRUNC((($G422-$F422)*M422)+L422)</f>
        <v>195547</v>
      </c>
      <c r="M423" s="1152">
        <f t="shared" si="98"/>
        <v>0.63</v>
      </c>
      <c r="N423" s="763">
        <f>TRUNC((($G422-$F422)*O422)+N422)</f>
        <v>89135</v>
      </c>
      <c r="O423" s="1152">
        <f>I423*$O426</f>
        <v>0.36800000000000005</v>
      </c>
      <c r="S423" s="843"/>
    </row>
    <row r="424" spans="1:32" s="349" customFormat="1" ht="12.75" outlineLevel="1" x14ac:dyDescent="0.2">
      <c r="A424" s="669" t="str">
        <f>INDEX(Checks!$J$42:$J$47,MATCH((SEARCH("(",formuletekst(J424))),Checks!$I$42:$I$47,0))</f>
        <v>GEH</v>
      </c>
      <c r="B424" s="61"/>
      <c r="C424" s="77"/>
      <c r="D424" s="78"/>
      <c r="E424" s="135"/>
      <c r="F424" s="519">
        <f t="shared" si="97"/>
        <v>894948</v>
      </c>
      <c r="G424" s="1149" t="s">
        <v>780</v>
      </c>
      <c r="H424" s="763">
        <f>TRUNC((($G423-$F423)*I423)+H423)</f>
        <v>179210</v>
      </c>
      <c r="I424" s="1151">
        <f t="shared" si="95"/>
        <v>0.27</v>
      </c>
      <c r="J424" s="763">
        <f>TRUNC((($G423-$F423)*K423)+J423)</f>
        <v>399590</v>
      </c>
      <c r="K424" s="1152">
        <f t="shared" si="96"/>
        <v>0.53</v>
      </c>
      <c r="L424" s="763">
        <f>TRUNC((($G423-$F423)*M423)+L423)</f>
        <v>533832</v>
      </c>
      <c r="M424" s="1154">
        <f t="shared" si="98"/>
        <v>0.68</v>
      </c>
      <c r="N424" s="1155">
        <f>TRUNC((($G423-$F423)*O423)+N423)</f>
        <v>286736</v>
      </c>
      <c r="O424" s="1154">
        <f>I424*$O426</f>
        <v>0.43200000000000005</v>
      </c>
      <c r="S424" s="843"/>
    </row>
    <row r="425" spans="1:32" s="349" customFormat="1" ht="12.75" outlineLevel="1" x14ac:dyDescent="0.2">
      <c r="B425" s="61"/>
      <c r="C425" s="77"/>
      <c r="D425" s="78"/>
      <c r="E425" s="135"/>
      <c r="F425" s="353"/>
      <c r="G425" s="470"/>
      <c r="H425" s="470"/>
      <c r="I425" s="470"/>
      <c r="J425" s="470"/>
      <c r="K425" s="470"/>
      <c r="L425" s="470"/>
      <c r="M425" s="356"/>
      <c r="S425" s="843"/>
    </row>
    <row r="426" spans="1:32" s="349" customFormat="1" ht="12.75" outlineLevel="1" x14ac:dyDescent="0.2">
      <c r="B426" s="61"/>
      <c r="C426" s="77"/>
      <c r="D426" s="78"/>
      <c r="E426" s="135"/>
      <c r="F426" s="372" t="s">
        <v>782</v>
      </c>
      <c r="G426" s="660"/>
      <c r="H426" s="420" t="s">
        <v>136</v>
      </c>
      <c r="I426" s="420"/>
      <c r="J426" s="420"/>
      <c r="K426" s="420"/>
      <c r="L426" s="420"/>
      <c r="N426" s="349" t="s">
        <v>785</v>
      </c>
      <c r="O426" s="550">
        <v>1.6</v>
      </c>
      <c r="P426" s="349" t="s">
        <v>786</v>
      </c>
      <c r="S426" s="843"/>
    </row>
    <row r="427" spans="1:32" s="349" customFormat="1" ht="12.75" x14ac:dyDescent="0.2">
      <c r="B427" s="61"/>
      <c r="C427" s="77"/>
      <c r="D427" s="78"/>
      <c r="E427" s="135"/>
      <c r="G427" s="420"/>
      <c r="H427" s="420"/>
      <c r="I427" s="420"/>
      <c r="J427" s="420"/>
      <c r="K427" s="420"/>
      <c r="L427" s="420"/>
      <c r="S427" s="843"/>
    </row>
    <row r="428" spans="1:32" s="433" customFormat="1" ht="12.75" x14ac:dyDescent="0.2">
      <c r="A428" s="852" t="s">
        <v>1583</v>
      </c>
      <c r="B428" s="126"/>
      <c r="C428" s="127"/>
      <c r="D428" s="128"/>
      <c r="E428" s="129" t="s">
        <v>2</v>
      </c>
      <c r="F428" s="130"/>
      <c r="G428" s="121">
        <f>G412+1</f>
        <v>2009</v>
      </c>
      <c r="H428" s="131">
        <f>ROW(F434)-ROW()</f>
        <v>6</v>
      </c>
      <c r="S428" s="842"/>
    </row>
    <row r="429" spans="1:32" s="349" customFormat="1" ht="12.75" outlineLevel="1" x14ac:dyDescent="0.2">
      <c r="B429" s="61"/>
      <c r="C429" s="77"/>
      <c r="D429" s="78"/>
      <c r="E429" s="135"/>
      <c r="G429" s="420"/>
      <c r="H429" s="420"/>
      <c r="I429" s="420"/>
      <c r="J429" s="420"/>
      <c r="K429" s="420"/>
      <c r="L429" s="420"/>
      <c r="S429" s="843"/>
    </row>
    <row r="430" spans="1:32" s="349" customFormat="1" ht="13.5" outlineLevel="1" thickBot="1" x14ac:dyDescent="0.25">
      <c r="B430" s="61"/>
      <c r="C430" s="77"/>
      <c r="D430" s="78"/>
      <c r="E430" s="135"/>
      <c r="G430" s="85" t="s">
        <v>0</v>
      </c>
      <c r="H430" s="122">
        <f>$G428</f>
        <v>2009</v>
      </c>
      <c r="I430" s="348">
        <f>VLOOKUP($H430,'TCF en bruto WML'!$G$13:$J$76,'TCF en bruto WML'!$J$78,FALSE)</f>
        <v>1.0169999999999999</v>
      </c>
      <c r="S430" s="844" t="s">
        <v>243</v>
      </c>
      <c r="V430" s="75" t="s">
        <v>29</v>
      </c>
    </row>
    <row r="431" spans="1:32" s="349" customFormat="1" ht="12.75" outlineLevel="1" x14ac:dyDescent="0.2">
      <c r="B431" s="61"/>
      <c r="C431" s="77"/>
      <c r="D431" s="78"/>
      <c r="E431" s="135"/>
      <c r="G431" s="420"/>
      <c r="H431" s="420"/>
      <c r="I431" s="420"/>
      <c r="J431" s="420"/>
      <c r="K431" s="420"/>
      <c r="L431" s="420"/>
      <c r="S431" s="843"/>
      <c r="V431" s="3089"/>
      <c r="W431" s="3090"/>
      <c r="X431" s="3090"/>
      <c r="Y431" s="3090"/>
      <c r="Z431" s="3090"/>
      <c r="AA431" s="3090"/>
      <c r="AB431" s="3090"/>
      <c r="AC431" s="3090"/>
      <c r="AD431" s="3090"/>
      <c r="AE431" s="3090"/>
      <c r="AF431" s="3091"/>
    </row>
    <row r="432" spans="1:32" s="349" customFormat="1" ht="12.75" outlineLevel="1" x14ac:dyDescent="0.2">
      <c r="B432" s="61"/>
      <c r="C432" s="77"/>
      <c r="D432" s="78"/>
      <c r="E432" s="135"/>
      <c r="F432" s="3038" t="s">
        <v>777</v>
      </c>
      <c r="G432" s="3028"/>
      <c r="H432" s="3038" t="s">
        <v>778</v>
      </c>
      <c r="I432" s="3044"/>
      <c r="J432" s="3028" t="s">
        <v>779</v>
      </c>
      <c r="K432" s="3028"/>
      <c r="L432" s="3038" t="s">
        <v>783</v>
      </c>
      <c r="M432" s="3044"/>
      <c r="N432" s="3038" t="s">
        <v>784</v>
      </c>
      <c r="O432" s="3044"/>
      <c r="S432" s="845">
        <v>0</v>
      </c>
      <c r="T432" s="349" t="s">
        <v>183</v>
      </c>
      <c r="V432" s="3092"/>
      <c r="W432" s="3093"/>
      <c r="X432" s="3093"/>
      <c r="Y432" s="3093"/>
      <c r="Z432" s="3093"/>
      <c r="AA432" s="3093"/>
      <c r="AB432" s="3093"/>
      <c r="AC432" s="3093"/>
      <c r="AD432" s="3093"/>
      <c r="AE432" s="3093"/>
      <c r="AF432" s="3094"/>
    </row>
    <row r="433" spans="1:32" s="349" customFormat="1" ht="12.75" outlineLevel="1" x14ac:dyDescent="0.2">
      <c r="B433" s="61"/>
      <c r="C433" s="77"/>
      <c r="D433" s="78"/>
      <c r="E433" s="135"/>
      <c r="F433" s="682" t="s">
        <v>318</v>
      </c>
      <c r="G433" s="1143" t="s">
        <v>319</v>
      </c>
      <c r="H433" s="1143" t="s">
        <v>148</v>
      </c>
      <c r="I433" s="1144" t="s">
        <v>245</v>
      </c>
      <c r="J433" s="1143" t="s">
        <v>148</v>
      </c>
      <c r="K433" s="1144" t="s">
        <v>245</v>
      </c>
      <c r="L433" s="1143" t="s">
        <v>148</v>
      </c>
      <c r="M433" s="1144" t="s">
        <v>245</v>
      </c>
      <c r="N433" s="1143" t="s">
        <v>148</v>
      </c>
      <c r="O433" s="1144" t="s">
        <v>245</v>
      </c>
      <c r="S433" s="843" t="s">
        <v>934</v>
      </c>
      <c r="V433" s="3092"/>
      <c r="W433" s="3093"/>
      <c r="X433" s="3093"/>
      <c r="Y433" s="3093"/>
      <c r="Z433" s="3093"/>
      <c r="AA433" s="3093"/>
      <c r="AB433" s="3093"/>
      <c r="AC433" s="3093"/>
      <c r="AD433" s="3093"/>
      <c r="AE433" s="3093"/>
      <c r="AF433" s="3094"/>
    </row>
    <row r="434" spans="1:32" s="349" customFormat="1" ht="12.75" outlineLevel="1" x14ac:dyDescent="0.2">
      <c r="B434" s="61"/>
      <c r="C434" s="77"/>
      <c r="D434" s="78"/>
      <c r="E434" s="135"/>
      <c r="F434" s="519">
        <v>0</v>
      </c>
      <c r="G434" s="506">
        <f>ROUNDUP((G418*$I430)+$G442,$S432)</f>
        <v>22763</v>
      </c>
      <c r="H434" s="1145">
        <v>0</v>
      </c>
      <c r="I434" s="1151">
        <f t="shared" ref="I434:I440" si="99">I418</f>
        <v>0.05</v>
      </c>
      <c r="J434" s="1145">
        <v>0</v>
      </c>
      <c r="K434" s="1152">
        <f t="shared" ref="K434:K440" si="100">K418</f>
        <v>0.26</v>
      </c>
      <c r="L434" s="1145">
        <v>0</v>
      </c>
      <c r="M434" s="1153">
        <f>M418</f>
        <v>0.41</v>
      </c>
      <c r="N434" s="1145">
        <v>0</v>
      </c>
      <c r="O434" s="1153">
        <f>I434*$O442</f>
        <v>8.0000000000000016E-2</v>
      </c>
      <c r="S434" s="843"/>
      <c r="V434" s="3095"/>
      <c r="W434" s="3096"/>
      <c r="X434" s="3096"/>
      <c r="Y434" s="3096"/>
      <c r="Z434" s="3096"/>
      <c r="AA434" s="3096"/>
      <c r="AB434" s="3096"/>
      <c r="AC434" s="3096"/>
      <c r="AD434" s="3096"/>
      <c r="AE434" s="3096"/>
      <c r="AF434" s="3097"/>
    </row>
    <row r="435" spans="1:32" s="349" customFormat="1" ht="12.75" outlineLevel="1" x14ac:dyDescent="0.2">
      <c r="A435" s="669" t="str">
        <f>INDEX(Checks!$J$42:$J$47,MATCH((SEARCH("(",formuletekst(J435))),Checks!$I$42:$I$47,0))</f>
        <v>GEH</v>
      </c>
      <c r="B435" s="61"/>
      <c r="C435" s="77"/>
      <c r="D435" s="78"/>
      <c r="E435" s="135"/>
      <c r="F435" s="519">
        <f t="shared" ref="F435:F440" si="101">G434</f>
        <v>22763</v>
      </c>
      <c r="G435" s="506">
        <f>ROUNDUP((G419*$I430)+$G442,$S432)</f>
        <v>45519</v>
      </c>
      <c r="H435" s="763">
        <f>TRUNC($G434*I434)</f>
        <v>1138</v>
      </c>
      <c r="I435" s="1151">
        <f t="shared" si="99"/>
        <v>0.08</v>
      </c>
      <c r="J435" s="763">
        <f>TRUNC($G434*K434)</f>
        <v>5918</v>
      </c>
      <c r="K435" s="1152">
        <f t="shared" si="100"/>
        <v>0.3</v>
      </c>
      <c r="L435" s="763">
        <f>TRUNC($G434*M434)</f>
        <v>9332</v>
      </c>
      <c r="M435" s="1152">
        <f t="shared" ref="M435:M440" si="102">M419</f>
        <v>0.45</v>
      </c>
      <c r="N435" s="763">
        <f>TRUNC($G434*O434)</f>
        <v>1821</v>
      </c>
      <c r="O435" s="1152">
        <f>I435*$O442</f>
        <v>0.128</v>
      </c>
      <c r="S435" s="843"/>
    </row>
    <row r="436" spans="1:32" s="349" customFormat="1" ht="12.75" outlineLevel="1" x14ac:dyDescent="0.2">
      <c r="A436" s="669" t="str">
        <f>INDEX(Checks!$J$42:$J$47,MATCH((SEARCH("(",formuletekst(J436))),Checks!$I$42:$I$47,0))</f>
        <v>GEH</v>
      </c>
      <c r="B436" s="61"/>
      <c r="C436" s="77"/>
      <c r="D436" s="78"/>
      <c r="E436" s="135"/>
      <c r="F436" s="519">
        <f t="shared" si="101"/>
        <v>45519</v>
      </c>
      <c r="G436" s="506">
        <f>ROUNDUP((G420*$I430)+$G442,$S432)</f>
        <v>91026</v>
      </c>
      <c r="H436" s="763">
        <f>TRUNC((($G435-$F435)*I435)+H435)</f>
        <v>2958</v>
      </c>
      <c r="I436" s="1151">
        <f t="shared" si="99"/>
        <v>0.12</v>
      </c>
      <c r="J436" s="763">
        <f>TRUNC((($G435-$F435)*K435)+J435)</f>
        <v>12744</v>
      </c>
      <c r="K436" s="1152">
        <f t="shared" si="100"/>
        <v>0.35</v>
      </c>
      <c r="L436" s="763">
        <f>TRUNC((($G435-$F435)*M435)+L435)</f>
        <v>19572</v>
      </c>
      <c r="M436" s="1152">
        <f t="shared" si="102"/>
        <v>0.5</v>
      </c>
      <c r="N436" s="763">
        <f>TRUNC((($G435-$F435)*O435)+N435)</f>
        <v>4733</v>
      </c>
      <c r="O436" s="1152">
        <f>I436*$O442</f>
        <v>0.192</v>
      </c>
      <c r="S436" s="843"/>
    </row>
    <row r="437" spans="1:32" s="349" customFormat="1" ht="12.75" outlineLevel="1" x14ac:dyDescent="0.2">
      <c r="A437" s="669" t="str">
        <f>INDEX(Checks!$J$42:$J$47,MATCH((SEARCH("(",formuletekst(J437))),Checks!$I$42:$I$47,0))</f>
        <v>GEH</v>
      </c>
      <c r="B437" s="61"/>
      <c r="C437" s="77"/>
      <c r="D437" s="78"/>
      <c r="E437" s="135"/>
      <c r="F437" s="519">
        <f t="shared" si="101"/>
        <v>91026</v>
      </c>
      <c r="G437" s="506">
        <f>ROUNDUP((G421*$I430)+$G442,$S432)</f>
        <v>182042</v>
      </c>
      <c r="H437" s="763">
        <f>TRUNC((($G436-$F436)*I436)+H436)</f>
        <v>8418</v>
      </c>
      <c r="I437" s="1151">
        <f t="shared" si="99"/>
        <v>0.15</v>
      </c>
      <c r="J437" s="763">
        <f>TRUNC((($G436-$F436)*K436)+J436)</f>
        <v>28671</v>
      </c>
      <c r="K437" s="1152">
        <f t="shared" si="100"/>
        <v>0.39</v>
      </c>
      <c r="L437" s="763">
        <f>TRUNC((($G436-$F436)*M436)+L436)</f>
        <v>42325</v>
      </c>
      <c r="M437" s="1152">
        <f t="shared" si="102"/>
        <v>0.54</v>
      </c>
      <c r="N437" s="763">
        <f>TRUNC((($G436-$F436)*O436)+N436)</f>
        <v>13470</v>
      </c>
      <c r="O437" s="1152">
        <f>I437*$O442</f>
        <v>0.24</v>
      </c>
      <c r="S437" s="843"/>
    </row>
    <row r="438" spans="1:32" s="349" customFormat="1" ht="12.75" outlineLevel="1" x14ac:dyDescent="0.2">
      <c r="A438" s="669" t="str">
        <f>INDEX(Checks!$J$42:$J$47,MATCH((SEARCH("(",formuletekst(J438))),Checks!$I$42:$I$47,0))</f>
        <v>GEH</v>
      </c>
      <c r="B438" s="61"/>
      <c r="C438" s="77"/>
      <c r="D438" s="78"/>
      <c r="E438" s="135"/>
      <c r="F438" s="519">
        <f t="shared" si="101"/>
        <v>182042</v>
      </c>
      <c r="G438" s="506">
        <f>ROUNDUP((G422*$I430)+$G442,$S432)</f>
        <v>364073</v>
      </c>
      <c r="H438" s="763">
        <f>TRUNC((($G437-$F437)*I437)+H437)</f>
        <v>22070</v>
      </c>
      <c r="I438" s="1151">
        <f t="shared" si="99"/>
        <v>0.19</v>
      </c>
      <c r="J438" s="763">
        <f>TRUNC((($G437-$F437)*K437)+J437)</f>
        <v>64167</v>
      </c>
      <c r="K438" s="1152">
        <f t="shared" si="100"/>
        <v>0.44</v>
      </c>
      <c r="L438" s="763">
        <f>TRUNC((($G437-$F437)*M437)+L437)</f>
        <v>91473</v>
      </c>
      <c r="M438" s="1152">
        <f t="shared" si="102"/>
        <v>0.59</v>
      </c>
      <c r="N438" s="763">
        <f>TRUNC((($G437-$F437)*O437)+N437)</f>
        <v>35313</v>
      </c>
      <c r="O438" s="1152">
        <f>I438*$O442</f>
        <v>0.30400000000000005</v>
      </c>
      <c r="S438" s="843"/>
    </row>
    <row r="439" spans="1:32" s="349" customFormat="1" ht="12.75" outlineLevel="1" x14ac:dyDescent="0.2">
      <c r="A439" s="669" t="str">
        <f>INDEX(Checks!$J$42:$J$47,MATCH((SEARCH("(",formuletekst(J439))),Checks!$I$42:$I$47,0))</f>
        <v>GEH</v>
      </c>
      <c r="B439" s="61"/>
      <c r="C439" s="77"/>
      <c r="D439" s="78"/>
      <c r="E439" s="135"/>
      <c r="F439" s="519">
        <f t="shared" si="101"/>
        <v>364073</v>
      </c>
      <c r="G439" s="506">
        <f>ROUNDUP((G423*$I430)+$G442,$S432)</f>
        <v>910163</v>
      </c>
      <c r="H439" s="763">
        <f>TRUNC((($G438-$F438)*I438)+H438)</f>
        <v>56655</v>
      </c>
      <c r="I439" s="1151">
        <f t="shared" si="99"/>
        <v>0.23</v>
      </c>
      <c r="J439" s="763">
        <f>TRUNC((($G438-$F438)*K438)+J438)</f>
        <v>144260</v>
      </c>
      <c r="K439" s="1152">
        <f t="shared" si="100"/>
        <v>0.48</v>
      </c>
      <c r="L439" s="763">
        <f>TRUNC((($G438-$F438)*M438)+L438)</f>
        <v>198871</v>
      </c>
      <c r="M439" s="1152">
        <f t="shared" si="102"/>
        <v>0.63</v>
      </c>
      <c r="N439" s="763">
        <f>TRUNC((($G438-$F438)*O438)+N438)</f>
        <v>90650</v>
      </c>
      <c r="O439" s="1152">
        <f>I439*$O442</f>
        <v>0.36800000000000005</v>
      </c>
      <c r="S439" s="843"/>
    </row>
    <row r="440" spans="1:32" s="349" customFormat="1" ht="12.75" outlineLevel="1" x14ac:dyDescent="0.2">
      <c r="A440" s="669" t="str">
        <f>INDEX(Checks!$J$42:$J$47,MATCH((SEARCH("(",formuletekst(J440))),Checks!$I$42:$I$47,0))</f>
        <v>GEH</v>
      </c>
      <c r="B440" s="61"/>
      <c r="C440" s="77"/>
      <c r="D440" s="78"/>
      <c r="E440" s="135"/>
      <c r="F440" s="519">
        <f t="shared" si="101"/>
        <v>910163</v>
      </c>
      <c r="G440" s="1149" t="s">
        <v>780</v>
      </c>
      <c r="H440" s="763">
        <f>TRUNC((($G439-$F439)*I439)+H439)</f>
        <v>182255</v>
      </c>
      <c r="I440" s="1151">
        <f t="shared" si="99"/>
        <v>0.27</v>
      </c>
      <c r="J440" s="763">
        <f>TRUNC((($G439-$F439)*K439)+J439)</f>
        <v>406383</v>
      </c>
      <c r="K440" s="1152">
        <f t="shared" si="100"/>
        <v>0.53</v>
      </c>
      <c r="L440" s="763">
        <f>TRUNC((($G439-$F439)*M439)+L439)</f>
        <v>542907</v>
      </c>
      <c r="M440" s="1154">
        <f t="shared" si="102"/>
        <v>0.68</v>
      </c>
      <c r="N440" s="1155">
        <f>TRUNC((($G439-$F439)*O439)+N439)</f>
        <v>291611</v>
      </c>
      <c r="O440" s="1154">
        <f>I440*$O442</f>
        <v>0.43200000000000005</v>
      </c>
      <c r="S440" s="843"/>
    </row>
    <row r="441" spans="1:32" s="349" customFormat="1" ht="12.75" outlineLevel="1" x14ac:dyDescent="0.2">
      <c r="B441" s="61"/>
      <c r="C441" s="77"/>
      <c r="D441" s="78"/>
      <c r="E441" s="135"/>
      <c r="F441" s="353"/>
      <c r="G441" s="470"/>
      <c r="H441" s="470"/>
      <c r="I441" s="470"/>
      <c r="J441" s="470"/>
      <c r="K441" s="470"/>
      <c r="L441" s="470"/>
      <c r="M441" s="356"/>
      <c r="S441" s="843"/>
    </row>
    <row r="442" spans="1:32" s="349" customFormat="1" ht="12.75" outlineLevel="1" x14ac:dyDescent="0.2">
      <c r="B442" s="61"/>
      <c r="C442" s="77"/>
      <c r="D442" s="78"/>
      <c r="E442" s="135"/>
      <c r="F442" s="372" t="s">
        <v>782</v>
      </c>
      <c r="G442" s="660"/>
      <c r="H442" s="420" t="s">
        <v>136</v>
      </c>
      <c r="I442" s="420"/>
      <c r="J442" s="420"/>
      <c r="K442" s="420"/>
      <c r="L442" s="420"/>
      <c r="N442" s="349" t="s">
        <v>785</v>
      </c>
      <c r="O442" s="550">
        <v>1.6</v>
      </c>
      <c r="P442" s="349" t="s">
        <v>786</v>
      </c>
      <c r="S442" s="843"/>
    </row>
    <row r="443" spans="1:32" s="349" customFormat="1" ht="12.75" x14ac:dyDescent="0.2">
      <c r="B443" s="61"/>
      <c r="C443" s="77"/>
      <c r="D443" s="78"/>
      <c r="E443" s="135"/>
      <c r="G443" s="420"/>
      <c r="H443" s="420"/>
      <c r="I443" s="420"/>
      <c r="J443" s="420"/>
      <c r="K443" s="420"/>
      <c r="L443" s="420"/>
      <c r="S443" s="843"/>
    </row>
    <row r="444" spans="1:32" s="433" customFormat="1" ht="12.75" x14ac:dyDescent="0.2">
      <c r="A444" s="852" t="s">
        <v>1583</v>
      </c>
      <c r="B444" s="126"/>
      <c r="C444" s="127"/>
      <c r="D444" s="128"/>
      <c r="E444" s="129" t="s">
        <v>2</v>
      </c>
      <c r="F444" s="130"/>
      <c r="G444" s="121">
        <f>G428+1</f>
        <v>2010</v>
      </c>
      <c r="H444" s="131">
        <f>ROW(F450)-ROW()</f>
        <v>6</v>
      </c>
      <c r="S444" s="842"/>
    </row>
    <row r="445" spans="1:32" s="349" customFormat="1" ht="12.75" outlineLevel="1" x14ac:dyDescent="0.2">
      <c r="B445" s="61"/>
      <c r="C445" s="77"/>
      <c r="D445" s="78"/>
      <c r="E445" s="135"/>
      <c r="G445" s="420"/>
      <c r="H445" s="420"/>
      <c r="I445" s="420"/>
      <c r="J445" s="420"/>
      <c r="K445" s="420"/>
      <c r="L445" s="420"/>
      <c r="S445" s="843"/>
    </row>
    <row r="446" spans="1:32" s="349" customFormat="1" ht="13.5" outlineLevel="1" thickBot="1" x14ac:dyDescent="0.25">
      <c r="B446" s="61"/>
      <c r="C446" s="77"/>
      <c r="D446" s="78"/>
      <c r="E446" s="135"/>
      <c r="G446" s="85" t="s">
        <v>0</v>
      </c>
      <c r="H446" s="122">
        <f>$G444</f>
        <v>2010</v>
      </c>
      <c r="I446" s="1608">
        <v>1</v>
      </c>
      <c r="M446" s="372" t="s">
        <v>793</v>
      </c>
      <c r="S446" s="844" t="s">
        <v>243</v>
      </c>
      <c r="V446" s="75" t="s">
        <v>29</v>
      </c>
    </row>
    <row r="447" spans="1:32" s="349" customFormat="1" ht="12.75" outlineLevel="1" x14ac:dyDescent="0.2">
      <c r="B447" s="61"/>
      <c r="C447" s="77"/>
      <c r="D447" s="78"/>
      <c r="E447" s="135"/>
      <c r="G447" s="420"/>
      <c r="H447" s="420"/>
      <c r="I447" s="420"/>
      <c r="J447" s="420"/>
      <c r="K447" s="420"/>
      <c r="S447" s="843"/>
      <c r="V447" s="3067" t="s">
        <v>792</v>
      </c>
      <c r="W447" s="3068"/>
      <c r="X447" s="3068"/>
      <c r="Y447" s="3068"/>
      <c r="Z447" s="3068"/>
      <c r="AA447" s="3068"/>
      <c r="AB447" s="3068"/>
      <c r="AC447" s="3068"/>
      <c r="AD447" s="3068"/>
      <c r="AE447" s="3068"/>
      <c r="AF447" s="3069"/>
    </row>
    <row r="448" spans="1:32" s="349" customFormat="1" ht="12.75" outlineLevel="1" x14ac:dyDescent="0.2">
      <c r="B448" s="61"/>
      <c r="C448" s="77"/>
      <c r="D448" s="78"/>
      <c r="E448" s="135"/>
      <c r="F448" s="3038" t="s">
        <v>777</v>
      </c>
      <c r="G448" s="3028"/>
      <c r="H448" s="3038" t="s">
        <v>778</v>
      </c>
      <c r="I448" s="3028"/>
      <c r="J448" s="3039" t="s">
        <v>779</v>
      </c>
      <c r="K448" s="3030"/>
      <c r="S448" s="845">
        <v>0</v>
      </c>
      <c r="T448" s="349" t="s">
        <v>183</v>
      </c>
      <c r="V448" s="3070"/>
      <c r="W448" s="3071"/>
      <c r="X448" s="3071"/>
      <c r="Y448" s="3071"/>
      <c r="Z448" s="3071"/>
      <c r="AA448" s="3071"/>
      <c r="AB448" s="3071"/>
      <c r="AC448" s="3071"/>
      <c r="AD448" s="3071"/>
      <c r="AE448" s="3071"/>
      <c r="AF448" s="3072"/>
    </row>
    <row r="449" spans="1:32" s="349" customFormat="1" ht="12.75" outlineLevel="1" x14ac:dyDescent="0.2">
      <c r="B449" s="61"/>
      <c r="C449" s="77"/>
      <c r="D449" s="78"/>
      <c r="E449" s="135"/>
      <c r="F449" s="682" t="s">
        <v>318</v>
      </c>
      <c r="G449" s="1143" t="s">
        <v>319</v>
      </c>
      <c r="H449" s="1143" t="s">
        <v>148</v>
      </c>
      <c r="I449" s="1144" t="s">
        <v>245</v>
      </c>
      <c r="J449" s="1161" t="s">
        <v>148</v>
      </c>
      <c r="K449" s="1162" t="s">
        <v>245</v>
      </c>
      <c r="S449" s="843" t="s">
        <v>934</v>
      </c>
      <c r="V449" s="3070"/>
      <c r="W449" s="3071"/>
      <c r="X449" s="3071"/>
      <c r="Y449" s="3071"/>
      <c r="Z449" s="3071"/>
      <c r="AA449" s="3071"/>
      <c r="AB449" s="3071"/>
      <c r="AC449" s="3071"/>
      <c r="AD449" s="3071"/>
      <c r="AE449" s="3071"/>
      <c r="AF449" s="3072"/>
    </row>
    <row r="450" spans="1:32" s="349" customFormat="1" ht="12.75" outlineLevel="1" x14ac:dyDescent="0.2">
      <c r="B450" s="61"/>
      <c r="C450" s="77"/>
      <c r="D450" s="78"/>
      <c r="E450" s="135"/>
      <c r="F450" s="711">
        <v>0</v>
      </c>
      <c r="G450" s="536">
        <v>118000</v>
      </c>
      <c r="H450" s="479"/>
      <c r="I450" s="1146">
        <v>0.1</v>
      </c>
      <c r="J450" s="479"/>
      <c r="K450" s="1147">
        <v>0.3</v>
      </c>
      <c r="S450" s="843"/>
      <c r="V450" s="3073"/>
      <c r="W450" s="3074"/>
      <c r="X450" s="3074"/>
      <c r="Y450" s="3074"/>
      <c r="Z450" s="3074"/>
      <c r="AA450" s="3074"/>
      <c r="AB450" s="3074"/>
      <c r="AC450" s="3074"/>
      <c r="AD450" s="3074"/>
      <c r="AE450" s="3074"/>
      <c r="AF450" s="3075"/>
    </row>
    <row r="451" spans="1:32" s="349" customFormat="1" ht="12.75" outlineLevel="1" x14ac:dyDescent="0.2">
      <c r="B451" s="61"/>
      <c r="C451" s="77"/>
      <c r="D451" s="78"/>
      <c r="E451" s="135"/>
      <c r="F451" s="711">
        <f>G450</f>
        <v>118000</v>
      </c>
      <c r="G451" s="1149"/>
      <c r="H451" s="479"/>
      <c r="I451" s="1146">
        <v>0.2</v>
      </c>
      <c r="J451" s="479"/>
      <c r="K451" s="1147">
        <v>0.4</v>
      </c>
      <c r="S451" s="843"/>
    </row>
    <row r="452" spans="1:32" s="349" customFormat="1" ht="12.75" outlineLevel="1" x14ac:dyDescent="0.2">
      <c r="B452" s="61"/>
      <c r="C452" s="77"/>
      <c r="D452" s="78"/>
      <c r="E452" s="135"/>
      <c r="F452" s="353"/>
      <c r="G452" s="470"/>
      <c r="H452" s="470"/>
      <c r="I452" s="470"/>
      <c r="J452" s="470"/>
      <c r="K452" s="470"/>
      <c r="S452" s="843"/>
    </row>
    <row r="453" spans="1:32" s="349" customFormat="1" ht="12.75" outlineLevel="1" x14ac:dyDescent="0.2">
      <c r="B453" s="61"/>
      <c r="C453" s="77"/>
      <c r="D453" s="78"/>
      <c r="E453" s="135"/>
      <c r="F453" s="372" t="s">
        <v>782</v>
      </c>
      <c r="G453" s="660"/>
      <c r="H453" s="420" t="s">
        <v>136</v>
      </c>
      <c r="I453" s="420"/>
      <c r="J453" s="420"/>
      <c r="K453" s="420"/>
      <c r="S453" s="843"/>
    </row>
    <row r="454" spans="1:32" s="349" customFormat="1" ht="12.75" x14ac:dyDescent="0.2">
      <c r="B454" s="61"/>
      <c r="C454" s="77"/>
      <c r="D454" s="78"/>
      <c r="E454" s="135"/>
      <c r="G454" s="420"/>
      <c r="H454" s="420"/>
      <c r="I454" s="420"/>
      <c r="J454" s="420"/>
      <c r="K454" s="420"/>
      <c r="S454" s="843"/>
    </row>
    <row r="455" spans="1:32" s="433" customFormat="1" ht="12.75" x14ac:dyDescent="0.2">
      <c r="A455" s="852" t="s">
        <v>1583</v>
      </c>
      <c r="B455" s="126"/>
      <c r="C455" s="127"/>
      <c r="D455" s="128"/>
      <c r="E455" s="129" t="s">
        <v>2</v>
      </c>
      <c r="F455" s="130"/>
      <c r="G455" s="121">
        <f>G444+1</f>
        <v>2011</v>
      </c>
      <c r="H455" s="131">
        <f>ROW(F461)-ROW()</f>
        <v>6</v>
      </c>
      <c r="S455" s="842"/>
    </row>
    <row r="456" spans="1:32" s="349" customFormat="1" ht="12.75" outlineLevel="1" x14ac:dyDescent="0.2">
      <c r="B456" s="61"/>
      <c r="C456" s="77"/>
      <c r="D456" s="78"/>
      <c r="E456" s="135"/>
      <c r="G456" s="420"/>
      <c r="H456" s="420"/>
      <c r="I456" s="420"/>
      <c r="J456" s="420"/>
      <c r="K456" s="420"/>
      <c r="L456" s="420"/>
      <c r="S456" s="843"/>
    </row>
    <row r="457" spans="1:32" s="349" customFormat="1" ht="13.5" outlineLevel="1" thickBot="1" x14ac:dyDescent="0.25">
      <c r="B457" s="61"/>
      <c r="C457" s="77"/>
      <c r="D457" s="78"/>
      <c r="E457" s="135"/>
      <c r="G457" s="85" t="s">
        <v>0</v>
      </c>
      <c r="H457" s="122">
        <f>$G455</f>
        <v>2011</v>
      </c>
      <c r="I457" s="348">
        <f>VLOOKUP($H457,'TCF en bruto WML'!$G$13:$J$76,'TCF en bruto WML'!$J$78,FALSE)</f>
        <v>1.006</v>
      </c>
      <c r="S457" s="844" t="s">
        <v>243</v>
      </c>
      <c r="V457" s="75" t="s">
        <v>29</v>
      </c>
    </row>
    <row r="458" spans="1:32" s="349" customFormat="1" ht="12.75" outlineLevel="1" x14ac:dyDescent="0.2">
      <c r="B458" s="61"/>
      <c r="C458" s="77"/>
      <c r="D458" s="78"/>
      <c r="E458" s="135"/>
      <c r="G458" s="420"/>
      <c r="H458" s="420"/>
      <c r="I458" s="420"/>
      <c r="J458" s="420"/>
      <c r="K458" s="420"/>
      <c r="L458" s="420"/>
      <c r="S458" s="843"/>
      <c r="V458" s="3067"/>
      <c r="W458" s="3068"/>
      <c r="X458" s="3068"/>
      <c r="Y458" s="3068"/>
      <c r="Z458" s="3068"/>
      <c r="AA458" s="3068"/>
      <c r="AB458" s="3068"/>
      <c r="AC458" s="3068"/>
      <c r="AD458" s="3068"/>
      <c r="AE458" s="3068"/>
      <c r="AF458" s="3069"/>
    </row>
    <row r="459" spans="1:32" s="349" customFormat="1" ht="12.75" outlineLevel="1" x14ac:dyDescent="0.2">
      <c r="B459" s="61"/>
      <c r="C459" s="77"/>
      <c r="D459" s="78"/>
      <c r="E459" s="135"/>
      <c r="F459" s="3038" t="s">
        <v>777</v>
      </c>
      <c r="G459" s="3028"/>
      <c r="H459" s="3038" t="s">
        <v>778</v>
      </c>
      <c r="I459" s="3028"/>
      <c r="J459" s="3039" t="s">
        <v>779</v>
      </c>
      <c r="K459" s="3030"/>
      <c r="L459" s="420"/>
      <c r="M459" s="420"/>
      <c r="N459" s="420"/>
      <c r="O459" s="420"/>
      <c r="P459" s="420"/>
      <c r="S459" s="845">
        <v>0</v>
      </c>
      <c r="T459" s="349" t="s">
        <v>183</v>
      </c>
      <c r="V459" s="3070"/>
      <c r="W459" s="3071"/>
      <c r="X459" s="3071"/>
      <c r="Y459" s="3071"/>
      <c r="Z459" s="3071"/>
      <c r="AA459" s="3071"/>
      <c r="AB459" s="3071"/>
      <c r="AC459" s="3071"/>
      <c r="AD459" s="3071"/>
      <c r="AE459" s="3071"/>
      <c r="AF459" s="3072"/>
    </row>
    <row r="460" spans="1:32" s="349" customFormat="1" ht="12.75" outlineLevel="1" x14ac:dyDescent="0.2">
      <c r="B460" s="61"/>
      <c r="C460" s="77"/>
      <c r="D460" s="78"/>
      <c r="E460" s="135"/>
      <c r="F460" s="682" t="s">
        <v>318</v>
      </c>
      <c r="G460" s="1143" t="s">
        <v>319</v>
      </c>
      <c r="H460" s="1143" t="s">
        <v>148</v>
      </c>
      <c r="I460" s="1144" t="s">
        <v>245</v>
      </c>
      <c r="J460" s="1161" t="s">
        <v>148</v>
      </c>
      <c r="K460" s="1162" t="s">
        <v>245</v>
      </c>
      <c r="L460" s="420"/>
      <c r="M460" s="420"/>
      <c r="N460" s="420"/>
      <c r="O460" s="420"/>
      <c r="P460" s="420"/>
      <c r="S460" s="843" t="s">
        <v>934</v>
      </c>
      <c r="V460" s="3070"/>
      <c r="W460" s="3071"/>
      <c r="X460" s="3071"/>
      <c r="Y460" s="3071"/>
      <c r="Z460" s="3071"/>
      <c r="AA460" s="3071"/>
      <c r="AB460" s="3071"/>
      <c r="AC460" s="3071"/>
      <c r="AD460" s="3071"/>
      <c r="AE460" s="3071"/>
      <c r="AF460" s="3072"/>
    </row>
    <row r="461" spans="1:32" s="349" customFormat="1" ht="12.75" outlineLevel="1" x14ac:dyDescent="0.2">
      <c r="A461" s="669" t="str">
        <f>INDEX(Checks!$J$42:$J$47,MATCH((SEARCH("(",formuletekst(G461))),Checks!$I$42:$I$47,0))</f>
        <v>ANBO</v>
      </c>
      <c r="B461" s="61"/>
      <c r="C461" s="77"/>
      <c r="D461" s="78"/>
      <c r="E461" s="135"/>
      <c r="F461" s="519">
        <v>0</v>
      </c>
      <c r="G461" s="506">
        <f>ROUNDUP((G450*$I457)+$G464,$S459)</f>
        <v>118708</v>
      </c>
      <c r="H461" s="479"/>
      <c r="I461" s="1151">
        <f>I450</f>
        <v>0.1</v>
      </c>
      <c r="J461" s="479"/>
      <c r="K461" s="1152">
        <f>K450</f>
        <v>0.3</v>
      </c>
      <c r="L461" s="420"/>
      <c r="M461" s="420"/>
      <c r="N461" s="420"/>
      <c r="O461" s="420"/>
      <c r="P461" s="420"/>
      <c r="S461" s="843"/>
      <c r="V461" s="3073"/>
      <c r="W461" s="3074"/>
      <c r="X461" s="3074"/>
      <c r="Y461" s="3074"/>
      <c r="Z461" s="3074"/>
      <c r="AA461" s="3074"/>
      <c r="AB461" s="3074"/>
      <c r="AC461" s="3074"/>
      <c r="AD461" s="3074"/>
      <c r="AE461" s="3074"/>
      <c r="AF461" s="3075"/>
    </row>
    <row r="462" spans="1:32" s="349" customFormat="1" ht="12.75" outlineLevel="1" x14ac:dyDescent="0.2">
      <c r="B462" s="61"/>
      <c r="C462" s="77"/>
      <c r="D462" s="78"/>
      <c r="E462" s="135"/>
      <c r="F462" s="519">
        <f>G461</f>
        <v>118708</v>
      </c>
      <c r="G462" s="1149"/>
      <c r="H462" s="479"/>
      <c r="I462" s="1151">
        <f>I451</f>
        <v>0.2</v>
      </c>
      <c r="J462" s="479"/>
      <c r="K462" s="1152">
        <f>K451</f>
        <v>0.4</v>
      </c>
      <c r="L462" s="420"/>
      <c r="M462" s="420"/>
      <c r="N462" s="420"/>
      <c r="O462" s="420"/>
      <c r="P462" s="420"/>
      <c r="S462" s="843"/>
    </row>
    <row r="463" spans="1:32" s="349" customFormat="1" ht="12.75" outlineLevel="1" x14ac:dyDescent="0.2">
      <c r="B463" s="61"/>
      <c r="C463" s="77"/>
      <c r="D463" s="78"/>
      <c r="E463" s="135"/>
      <c r="F463" s="353"/>
      <c r="G463" s="470"/>
      <c r="H463" s="470"/>
      <c r="I463" s="470"/>
      <c r="J463" s="470"/>
      <c r="K463" s="470"/>
      <c r="L463" s="420"/>
      <c r="M463" s="420"/>
      <c r="N463" s="420"/>
      <c r="O463" s="420"/>
      <c r="P463" s="420"/>
      <c r="S463" s="843"/>
    </row>
    <row r="464" spans="1:32" s="349" customFormat="1" ht="12.75" outlineLevel="1" x14ac:dyDescent="0.2">
      <c r="B464" s="61"/>
      <c r="C464" s="77"/>
      <c r="D464" s="78"/>
      <c r="E464" s="135"/>
      <c r="F464" s="372" t="s">
        <v>782</v>
      </c>
      <c r="G464" s="660"/>
      <c r="H464" s="420" t="s">
        <v>136</v>
      </c>
      <c r="I464" s="420"/>
      <c r="J464" s="420"/>
      <c r="K464" s="420"/>
      <c r="L464" s="420"/>
      <c r="M464" s="420"/>
      <c r="N464" s="420"/>
      <c r="O464" s="420"/>
      <c r="P464" s="420"/>
      <c r="S464" s="843"/>
    </row>
    <row r="465" spans="1:32" s="349" customFormat="1" ht="12.75" x14ac:dyDescent="0.2">
      <c r="B465" s="61"/>
      <c r="C465" s="77"/>
      <c r="D465" s="78"/>
      <c r="E465" s="135"/>
      <c r="G465" s="420"/>
      <c r="H465" s="420"/>
      <c r="I465" s="420"/>
      <c r="J465" s="420"/>
      <c r="K465" s="420"/>
      <c r="L465" s="420"/>
      <c r="M465" s="420"/>
      <c r="N465" s="420"/>
      <c r="O465" s="420"/>
      <c r="P465" s="420"/>
      <c r="S465" s="843"/>
    </row>
    <row r="466" spans="1:32" s="433" customFormat="1" ht="12.75" x14ac:dyDescent="0.2">
      <c r="A466" s="852" t="s">
        <v>1583</v>
      </c>
      <c r="B466" s="126"/>
      <c r="C466" s="127"/>
      <c r="D466" s="128"/>
      <c r="E466" s="129" t="s">
        <v>2</v>
      </c>
      <c r="F466" s="130"/>
      <c r="G466" s="121">
        <f>G455+1</f>
        <v>2012</v>
      </c>
      <c r="H466" s="131">
        <f>ROW(F472)-ROW()</f>
        <v>6</v>
      </c>
      <c r="S466" s="842"/>
    </row>
    <row r="467" spans="1:32" s="349" customFormat="1" ht="12.75" outlineLevel="1" x14ac:dyDescent="0.2">
      <c r="B467" s="61"/>
      <c r="C467" s="77"/>
      <c r="D467" s="78"/>
      <c r="E467" s="135"/>
      <c r="G467" s="420"/>
      <c r="H467" s="420"/>
      <c r="I467" s="420"/>
      <c r="J467" s="420"/>
      <c r="K467" s="420"/>
      <c r="L467" s="420"/>
      <c r="S467" s="843"/>
    </row>
    <row r="468" spans="1:32" s="349" customFormat="1" ht="13.5" outlineLevel="1" thickBot="1" x14ac:dyDescent="0.25">
      <c r="B468" s="61"/>
      <c r="C468" s="77"/>
      <c r="D468" s="78"/>
      <c r="E468" s="135"/>
      <c r="G468" s="85" t="s">
        <v>0</v>
      </c>
      <c r="H468" s="122">
        <f>$G466</f>
        <v>2012</v>
      </c>
      <c r="I468" s="1608">
        <v>1</v>
      </c>
      <c r="M468" s="372" t="s">
        <v>794</v>
      </c>
      <c r="S468" s="844" t="s">
        <v>243</v>
      </c>
      <c r="V468" s="75" t="s">
        <v>29</v>
      </c>
    </row>
    <row r="469" spans="1:32" s="349" customFormat="1" ht="12.75" outlineLevel="1" x14ac:dyDescent="0.2">
      <c r="B469" s="61"/>
      <c r="C469" s="77"/>
      <c r="D469" s="78"/>
      <c r="E469" s="135"/>
      <c r="G469" s="420"/>
      <c r="H469" s="420"/>
      <c r="I469" s="420"/>
      <c r="J469" s="420"/>
      <c r="K469" s="420"/>
      <c r="L469" s="420"/>
      <c r="S469" s="843"/>
      <c r="V469" s="3067" t="s">
        <v>795</v>
      </c>
      <c r="W469" s="3068"/>
      <c r="X469" s="3068"/>
      <c r="Y469" s="3068"/>
      <c r="Z469" s="3068"/>
      <c r="AA469" s="3068"/>
      <c r="AB469" s="3068"/>
      <c r="AC469" s="3068"/>
      <c r="AD469" s="3068"/>
      <c r="AE469" s="3068"/>
      <c r="AF469" s="3069"/>
    </row>
    <row r="470" spans="1:32" s="349" customFormat="1" ht="12.75" outlineLevel="1" x14ac:dyDescent="0.2">
      <c r="B470" s="61"/>
      <c r="C470" s="77"/>
      <c r="D470" s="78"/>
      <c r="E470" s="135"/>
      <c r="F470" s="3038" t="s">
        <v>777</v>
      </c>
      <c r="G470" s="3028"/>
      <c r="H470" s="3038" t="s">
        <v>778</v>
      </c>
      <c r="I470" s="3028"/>
      <c r="J470" s="3039" t="s">
        <v>779</v>
      </c>
      <c r="K470" s="3030"/>
      <c r="L470" s="420"/>
      <c r="M470" s="420"/>
      <c r="N470" s="420"/>
      <c r="O470" s="420"/>
      <c r="P470" s="420"/>
      <c r="S470" s="845">
        <v>0</v>
      </c>
      <c r="T470" s="349" t="s">
        <v>183</v>
      </c>
      <c r="V470" s="3070"/>
      <c r="W470" s="3071"/>
      <c r="X470" s="3071"/>
      <c r="Y470" s="3071"/>
      <c r="Z470" s="3071"/>
      <c r="AA470" s="3071"/>
      <c r="AB470" s="3071"/>
      <c r="AC470" s="3071"/>
      <c r="AD470" s="3071"/>
      <c r="AE470" s="3071"/>
      <c r="AF470" s="3072"/>
    </row>
    <row r="471" spans="1:32" s="349" customFormat="1" ht="12.75" outlineLevel="1" x14ac:dyDescent="0.2">
      <c r="B471" s="61"/>
      <c r="C471" s="77"/>
      <c r="D471" s="78"/>
      <c r="E471" s="135"/>
      <c r="F471" s="682" t="s">
        <v>318</v>
      </c>
      <c r="G471" s="1143" t="s">
        <v>319</v>
      </c>
      <c r="H471" s="1143" t="s">
        <v>148</v>
      </c>
      <c r="I471" s="1144" t="s">
        <v>245</v>
      </c>
      <c r="J471" s="1161" t="s">
        <v>148</v>
      </c>
      <c r="K471" s="1162" t="s">
        <v>245</v>
      </c>
      <c r="L471" s="420"/>
      <c r="M471" s="420"/>
      <c r="N471" s="420"/>
      <c r="O471" s="420"/>
      <c r="P471" s="420"/>
      <c r="S471" s="843" t="s">
        <v>934</v>
      </c>
      <c r="V471" s="3070"/>
      <c r="W471" s="3071"/>
      <c r="X471" s="3071"/>
      <c r="Y471" s="3071"/>
      <c r="Z471" s="3071"/>
      <c r="AA471" s="3071"/>
      <c r="AB471" s="3071"/>
      <c r="AC471" s="3071"/>
      <c r="AD471" s="3071"/>
      <c r="AE471" s="3071"/>
      <c r="AF471" s="3072"/>
    </row>
    <row r="472" spans="1:32" s="349" customFormat="1" ht="12.75" outlineLevel="1" x14ac:dyDescent="0.2">
      <c r="A472" s="669" t="str">
        <f>INDEX(Checks!$J$42:$J$47,MATCH((SEARCH("(",formuletekst(G472))),Checks!$I$42:$I$47,0))</f>
        <v>ANBO</v>
      </c>
      <c r="B472" s="61"/>
      <c r="C472" s="77"/>
      <c r="D472" s="78"/>
      <c r="E472" s="135"/>
      <c r="F472" s="519">
        <v>0</v>
      </c>
      <c r="G472" s="506">
        <f>ROUNDUP((G461*$I468)+$G475,$S470)</f>
        <v>115708</v>
      </c>
      <c r="H472" s="479"/>
      <c r="I472" s="1151">
        <f>I461</f>
        <v>0.1</v>
      </c>
      <c r="J472" s="479"/>
      <c r="K472" s="1152">
        <f>K461</f>
        <v>0.3</v>
      </c>
      <c r="L472" s="420"/>
      <c r="M472" s="420"/>
      <c r="N472" s="420"/>
      <c r="O472" s="420"/>
      <c r="P472" s="420"/>
      <c r="S472" s="843"/>
      <c r="V472" s="3073"/>
      <c r="W472" s="3074"/>
      <c r="X472" s="3074"/>
      <c r="Y472" s="3074"/>
      <c r="Z472" s="3074"/>
      <c r="AA472" s="3074"/>
      <c r="AB472" s="3074"/>
      <c r="AC472" s="3074"/>
      <c r="AD472" s="3074"/>
      <c r="AE472" s="3074"/>
      <c r="AF472" s="3075"/>
    </row>
    <row r="473" spans="1:32" s="349" customFormat="1" ht="12.75" outlineLevel="1" x14ac:dyDescent="0.2">
      <c r="B473" s="61"/>
      <c r="C473" s="77"/>
      <c r="D473" s="78"/>
      <c r="E473" s="135"/>
      <c r="F473" s="519">
        <f>G472</f>
        <v>115708</v>
      </c>
      <c r="G473" s="1149"/>
      <c r="H473" s="479"/>
      <c r="I473" s="1151">
        <f>I462</f>
        <v>0.2</v>
      </c>
      <c r="J473" s="479"/>
      <c r="K473" s="1152">
        <f>K462</f>
        <v>0.4</v>
      </c>
      <c r="L473" s="420"/>
      <c r="M473" s="420"/>
      <c r="N473" s="420"/>
      <c r="O473" s="420"/>
      <c r="P473" s="420"/>
      <c r="S473" s="843"/>
    </row>
    <row r="474" spans="1:32" s="349" customFormat="1" ht="12.75" outlineLevel="1" x14ac:dyDescent="0.2">
      <c r="B474" s="61"/>
      <c r="C474" s="77"/>
      <c r="D474" s="78"/>
      <c r="E474" s="135"/>
      <c r="F474" s="353"/>
      <c r="G474" s="470"/>
      <c r="H474" s="470"/>
      <c r="I474" s="470"/>
      <c r="J474" s="470"/>
      <c r="K474" s="470"/>
      <c r="L474" s="420"/>
      <c r="M474" s="420"/>
      <c r="N474" s="420"/>
      <c r="O474" s="420"/>
      <c r="P474" s="420"/>
      <c r="S474" s="843"/>
    </row>
    <row r="475" spans="1:32" s="349" customFormat="1" ht="12.75" outlineLevel="1" x14ac:dyDescent="0.2">
      <c r="B475" s="61"/>
      <c r="C475" s="77"/>
      <c r="D475" s="78"/>
      <c r="E475" s="135"/>
      <c r="F475" s="372" t="s">
        <v>782</v>
      </c>
      <c r="G475" s="660">
        <v>-3000</v>
      </c>
      <c r="H475" s="420" t="s">
        <v>136</v>
      </c>
      <c r="I475" s="420"/>
      <c r="J475" s="420"/>
      <c r="K475" s="420"/>
      <c r="L475" s="420"/>
      <c r="M475" s="420"/>
      <c r="N475" s="420"/>
      <c r="O475" s="420"/>
      <c r="P475" s="420"/>
      <c r="S475" s="843"/>
    </row>
    <row r="476" spans="1:32" s="349" customFormat="1" ht="12.75" x14ac:dyDescent="0.2">
      <c r="B476" s="61"/>
      <c r="C476" s="77"/>
      <c r="D476" s="78"/>
      <c r="E476" s="135"/>
      <c r="G476" s="420"/>
      <c r="H476" s="420"/>
      <c r="I476" s="420"/>
      <c r="J476" s="420"/>
      <c r="K476" s="420"/>
      <c r="L476" s="420"/>
      <c r="M476" s="420"/>
      <c r="N476" s="420"/>
      <c r="O476" s="420"/>
      <c r="P476" s="420"/>
      <c r="S476" s="843"/>
    </row>
    <row r="477" spans="1:32" s="433" customFormat="1" ht="12.75" x14ac:dyDescent="0.2">
      <c r="A477" s="852" t="s">
        <v>1583</v>
      </c>
      <c r="B477" s="126"/>
      <c r="C477" s="127"/>
      <c r="D477" s="128"/>
      <c r="E477" s="129" t="s">
        <v>2</v>
      </c>
      <c r="F477" s="130"/>
      <c r="G477" s="121">
        <f>G466+1</f>
        <v>2013</v>
      </c>
      <c r="H477" s="131">
        <f>ROW(F483)-ROW()</f>
        <v>6</v>
      </c>
      <c r="S477" s="842"/>
    </row>
    <row r="478" spans="1:32" s="349" customFormat="1" ht="12.75" outlineLevel="1" x14ac:dyDescent="0.2">
      <c r="B478" s="61"/>
      <c r="C478" s="77"/>
      <c r="D478" s="78"/>
      <c r="E478" s="135"/>
      <c r="G478" s="420"/>
      <c r="H478" s="420"/>
      <c r="I478" s="420"/>
      <c r="J478" s="420"/>
      <c r="K478" s="420"/>
      <c r="L478" s="420"/>
      <c r="S478" s="843"/>
    </row>
    <row r="479" spans="1:32" s="349" customFormat="1" ht="13.5" outlineLevel="1" thickBot="1" x14ac:dyDescent="0.25">
      <c r="B479" s="61"/>
      <c r="C479" s="77"/>
      <c r="D479" s="78"/>
      <c r="E479" s="135"/>
      <c r="G479" s="85" t="s">
        <v>0</v>
      </c>
      <c r="H479" s="122">
        <f>$G477</f>
        <v>2013</v>
      </c>
      <c r="I479" s="547">
        <f>VLOOKUP($H479,'TCF en bruto WML'!$G$13:$J$76,'TCF en bruto WML'!$H$78,FALSE)</f>
        <v>1.022</v>
      </c>
      <c r="M479" s="372" t="s">
        <v>796</v>
      </c>
      <c r="S479" s="844" t="s">
        <v>243</v>
      </c>
      <c r="V479" s="75" t="s">
        <v>29</v>
      </c>
    </row>
    <row r="480" spans="1:32" s="349" customFormat="1" ht="12.75" outlineLevel="1" x14ac:dyDescent="0.2">
      <c r="B480" s="61"/>
      <c r="C480" s="77"/>
      <c r="D480" s="78"/>
      <c r="E480" s="135"/>
      <c r="G480" s="420"/>
      <c r="H480" s="420"/>
      <c r="I480" s="420"/>
      <c r="J480" s="420"/>
      <c r="K480" s="420"/>
      <c r="L480" s="420"/>
      <c r="S480" s="843"/>
      <c r="V480" s="3067"/>
      <c r="W480" s="3068"/>
      <c r="X480" s="3068"/>
      <c r="Y480" s="3068"/>
      <c r="Z480" s="3068"/>
      <c r="AA480" s="3068"/>
      <c r="AB480" s="3068"/>
      <c r="AC480" s="3068"/>
      <c r="AD480" s="3068"/>
      <c r="AE480" s="3068"/>
      <c r="AF480" s="3069"/>
    </row>
    <row r="481" spans="1:32" s="349" customFormat="1" ht="12.75" outlineLevel="1" x14ac:dyDescent="0.2">
      <c r="B481" s="61"/>
      <c r="C481" s="77"/>
      <c r="D481" s="78"/>
      <c r="E481" s="135"/>
      <c r="F481" s="3038" t="s">
        <v>777</v>
      </c>
      <c r="G481" s="3028"/>
      <c r="H481" s="3038" t="s">
        <v>778</v>
      </c>
      <c r="I481" s="3028"/>
      <c r="J481" s="3039" t="s">
        <v>779</v>
      </c>
      <c r="K481" s="3030"/>
      <c r="L481" s="420"/>
      <c r="M481" s="420"/>
      <c r="N481" s="420"/>
      <c r="O481" s="420"/>
      <c r="P481" s="420"/>
      <c r="S481" s="845">
        <v>0</v>
      </c>
      <c r="T481" s="349" t="s">
        <v>183</v>
      </c>
      <c r="V481" s="3070"/>
      <c r="W481" s="3071"/>
      <c r="X481" s="3071"/>
      <c r="Y481" s="3071"/>
      <c r="Z481" s="3071"/>
      <c r="AA481" s="3071"/>
      <c r="AB481" s="3071"/>
      <c r="AC481" s="3071"/>
      <c r="AD481" s="3071"/>
      <c r="AE481" s="3071"/>
      <c r="AF481" s="3072"/>
    </row>
    <row r="482" spans="1:32" s="349" customFormat="1" ht="12.75" outlineLevel="1" x14ac:dyDescent="0.2">
      <c r="B482" s="61"/>
      <c r="C482" s="77"/>
      <c r="D482" s="78"/>
      <c r="E482" s="135"/>
      <c r="F482" s="682" t="s">
        <v>318</v>
      </c>
      <c r="G482" s="1143" t="s">
        <v>319</v>
      </c>
      <c r="H482" s="1143" t="s">
        <v>148</v>
      </c>
      <c r="I482" s="1144" t="s">
        <v>245</v>
      </c>
      <c r="J482" s="1161" t="s">
        <v>148</v>
      </c>
      <c r="K482" s="1162" t="s">
        <v>245</v>
      </c>
      <c r="L482" s="420"/>
      <c r="M482" s="420"/>
      <c r="N482" s="420"/>
      <c r="O482" s="420"/>
      <c r="P482" s="420"/>
      <c r="S482" s="843" t="s">
        <v>934</v>
      </c>
      <c r="V482" s="3070"/>
      <c r="W482" s="3071"/>
      <c r="X482" s="3071"/>
      <c r="Y482" s="3071"/>
      <c r="Z482" s="3071"/>
      <c r="AA482" s="3071"/>
      <c r="AB482" s="3071"/>
      <c r="AC482" s="3071"/>
      <c r="AD482" s="3071"/>
      <c r="AE482" s="3071"/>
      <c r="AF482" s="3072"/>
    </row>
    <row r="483" spans="1:32" s="349" customFormat="1" ht="12.75" outlineLevel="1" x14ac:dyDescent="0.2">
      <c r="A483" s="669" t="str">
        <f>INDEX(Checks!$J$42:$J$47,MATCH((SEARCH("(",formuletekst(G483))),Checks!$I$42:$I$47,0))</f>
        <v>ANBO</v>
      </c>
      <c r="B483" s="61"/>
      <c r="C483" s="77"/>
      <c r="D483" s="78"/>
      <c r="E483" s="135"/>
      <c r="F483" s="519">
        <v>0</v>
      </c>
      <c r="G483" s="506">
        <f>ROUNDUP((G472*$I479)+$G486,$S481)</f>
        <v>118254</v>
      </c>
      <c r="H483" s="479"/>
      <c r="I483" s="1151">
        <f>I472</f>
        <v>0.1</v>
      </c>
      <c r="J483" s="479"/>
      <c r="K483" s="1152">
        <f>K472</f>
        <v>0.3</v>
      </c>
      <c r="L483" s="420"/>
      <c r="M483" s="420"/>
      <c r="N483" s="420"/>
      <c r="O483" s="420"/>
      <c r="P483" s="420"/>
      <c r="S483" s="843"/>
      <c r="V483" s="3073"/>
      <c r="W483" s="3074"/>
      <c r="X483" s="3074"/>
      <c r="Y483" s="3074"/>
      <c r="Z483" s="3074"/>
      <c r="AA483" s="3074"/>
      <c r="AB483" s="3074"/>
      <c r="AC483" s="3074"/>
      <c r="AD483" s="3074"/>
      <c r="AE483" s="3074"/>
      <c r="AF483" s="3075"/>
    </row>
    <row r="484" spans="1:32" s="349" customFormat="1" ht="12.75" outlineLevel="1" x14ac:dyDescent="0.2">
      <c r="B484" s="61"/>
      <c r="C484" s="77"/>
      <c r="D484" s="78"/>
      <c r="E484" s="135"/>
      <c r="F484" s="519">
        <f>G483</f>
        <v>118254</v>
      </c>
      <c r="G484" s="1149"/>
      <c r="H484" s="479"/>
      <c r="I484" s="1151">
        <f>I473</f>
        <v>0.2</v>
      </c>
      <c r="J484" s="479"/>
      <c r="K484" s="1152">
        <f>K473</f>
        <v>0.4</v>
      </c>
      <c r="L484" s="420"/>
      <c r="M484" s="420"/>
      <c r="N484" s="420"/>
      <c r="O484" s="420"/>
      <c r="P484" s="420"/>
      <c r="S484" s="843"/>
    </row>
    <row r="485" spans="1:32" s="349" customFormat="1" ht="12.75" outlineLevel="1" x14ac:dyDescent="0.2">
      <c r="B485" s="61"/>
      <c r="C485" s="77"/>
      <c r="D485" s="78"/>
      <c r="E485" s="135"/>
      <c r="F485" s="353"/>
      <c r="G485" s="470"/>
      <c r="H485" s="470"/>
      <c r="I485" s="470"/>
      <c r="J485" s="470"/>
      <c r="K485" s="470"/>
      <c r="L485" s="420"/>
      <c r="M485" s="420"/>
      <c r="N485" s="420"/>
      <c r="O485" s="420"/>
      <c r="P485" s="420"/>
      <c r="S485" s="843"/>
    </row>
    <row r="486" spans="1:32" s="349" customFormat="1" ht="12.75" outlineLevel="1" x14ac:dyDescent="0.2">
      <c r="B486" s="61"/>
      <c r="C486" s="77"/>
      <c r="D486" s="78"/>
      <c r="E486" s="135"/>
      <c r="F486" s="372" t="s">
        <v>782</v>
      </c>
      <c r="G486" s="660"/>
      <c r="H486" s="420" t="s">
        <v>136</v>
      </c>
      <c r="I486" s="420"/>
      <c r="J486" s="420"/>
      <c r="K486" s="420"/>
      <c r="L486" s="420"/>
      <c r="M486" s="420"/>
      <c r="N486" s="420"/>
      <c r="O486" s="420"/>
      <c r="P486" s="420"/>
      <c r="S486" s="843"/>
    </row>
    <row r="487" spans="1:32" s="349" customFormat="1" ht="12.75" x14ac:dyDescent="0.2">
      <c r="B487" s="61"/>
      <c r="C487" s="77"/>
      <c r="D487" s="78"/>
      <c r="E487" s="135"/>
      <c r="G487" s="420"/>
      <c r="H487" s="420"/>
      <c r="I487" s="420"/>
      <c r="J487" s="420"/>
      <c r="K487" s="420"/>
      <c r="L487" s="420"/>
      <c r="M487" s="420"/>
      <c r="N487" s="420"/>
      <c r="O487" s="420"/>
      <c r="P487" s="420"/>
      <c r="S487" s="843"/>
    </row>
    <row r="488" spans="1:32" s="433" customFormat="1" ht="12.75" x14ac:dyDescent="0.2">
      <c r="A488" s="852" t="s">
        <v>1583</v>
      </c>
      <c r="B488" s="126"/>
      <c r="C488" s="127"/>
      <c r="D488" s="128"/>
      <c r="E488" s="129" t="s">
        <v>2</v>
      </c>
      <c r="F488" s="130"/>
      <c r="G488" s="121">
        <f>G477+1</f>
        <v>2014</v>
      </c>
      <c r="H488" s="131">
        <f>ROW(F494)-ROW()</f>
        <v>6</v>
      </c>
      <c r="S488" s="842"/>
    </row>
    <row r="489" spans="1:32" s="349" customFormat="1" ht="12.75" outlineLevel="1" x14ac:dyDescent="0.2">
      <c r="B489" s="61"/>
      <c r="C489" s="77"/>
      <c r="D489" s="78"/>
      <c r="E489" s="135"/>
      <c r="G489" s="420"/>
      <c r="H489" s="420"/>
      <c r="I489" s="420"/>
      <c r="J489" s="420"/>
      <c r="K489" s="420"/>
      <c r="L489" s="420"/>
      <c r="S489" s="843"/>
    </row>
    <row r="490" spans="1:32" s="349" customFormat="1" ht="13.5" outlineLevel="1" thickBot="1" x14ac:dyDescent="0.25">
      <c r="B490" s="61"/>
      <c r="C490" s="77"/>
      <c r="D490" s="78"/>
      <c r="E490" s="135"/>
      <c r="G490" s="85" t="s">
        <v>0</v>
      </c>
      <c r="H490" s="122">
        <f>$G488</f>
        <v>2014</v>
      </c>
      <c r="I490" s="348">
        <f>VLOOKUP($H490,'TCF en bruto WML'!$G$13:$J$76,'TCF en bruto WML'!$H$78,FALSE)</f>
        <v>1.0169999999999999</v>
      </c>
      <c r="M490" s="372" t="s">
        <v>796</v>
      </c>
      <c r="S490" s="844" t="s">
        <v>243</v>
      </c>
      <c r="V490" s="75" t="s">
        <v>29</v>
      </c>
    </row>
    <row r="491" spans="1:32" s="349" customFormat="1" ht="12.75" outlineLevel="1" x14ac:dyDescent="0.2">
      <c r="B491" s="61"/>
      <c r="C491" s="77"/>
      <c r="D491" s="78"/>
      <c r="E491" s="135"/>
      <c r="G491" s="420"/>
      <c r="H491" s="420"/>
      <c r="I491" s="420"/>
      <c r="J491" s="420"/>
      <c r="K491" s="420"/>
      <c r="L491" s="420"/>
      <c r="S491" s="843"/>
      <c r="V491" s="3067" t="s">
        <v>797</v>
      </c>
      <c r="W491" s="3068"/>
      <c r="X491" s="3068"/>
      <c r="Y491" s="3068"/>
      <c r="Z491" s="3068"/>
      <c r="AA491" s="3068"/>
      <c r="AB491" s="3068"/>
      <c r="AC491" s="3068"/>
      <c r="AD491" s="3068"/>
      <c r="AE491" s="3068"/>
      <c r="AF491" s="3069"/>
    </row>
    <row r="492" spans="1:32" s="349" customFormat="1" ht="12.75" outlineLevel="1" x14ac:dyDescent="0.2">
      <c r="B492" s="61"/>
      <c r="C492" s="77"/>
      <c r="D492" s="78"/>
      <c r="E492" s="135"/>
      <c r="F492" s="3038" t="s">
        <v>777</v>
      </c>
      <c r="G492" s="3028"/>
      <c r="H492" s="3038" t="s">
        <v>778</v>
      </c>
      <c r="I492" s="3028"/>
      <c r="J492" s="3039" t="s">
        <v>779</v>
      </c>
      <c r="K492" s="3030"/>
      <c r="L492" s="420"/>
      <c r="M492" s="420"/>
      <c r="N492" s="420"/>
      <c r="O492" s="420"/>
      <c r="P492" s="420"/>
      <c r="S492" s="845">
        <v>0</v>
      </c>
      <c r="T492" s="349" t="s">
        <v>183</v>
      </c>
      <c r="V492" s="3070"/>
      <c r="W492" s="3071"/>
      <c r="X492" s="3071"/>
      <c r="Y492" s="3071"/>
      <c r="Z492" s="3071"/>
      <c r="AA492" s="3071"/>
      <c r="AB492" s="3071"/>
      <c r="AC492" s="3071"/>
      <c r="AD492" s="3071"/>
      <c r="AE492" s="3071"/>
      <c r="AF492" s="3072"/>
    </row>
    <row r="493" spans="1:32" s="349" customFormat="1" ht="12.75" outlineLevel="1" x14ac:dyDescent="0.2">
      <c r="B493" s="61"/>
      <c r="C493" s="77"/>
      <c r="D493" s="78"/>
      <c r="E493" s="135"/>
      <c r="F493" s="682" t="s">
        <v>318</v>
      </c>
      <c r="G493" s="1143" t="s">
        <v>319</v>
      </c>
      <c r="H493" s="1143" t="s">
        <v>148</v>
      </c>
      <c r="I493" s="1144" t="s">
        <v>245</v>
      </c>
      <c r="J493" s="1161" t="s">
        <v>148</v>
      </c>
      <c r="K493" s="1162" t="s">
        <v>245</v>
      </c>
      <c r="L493" s="420"/>
      <c r="M493" s="420"/>
      <c r="N493" s="420"/>
      <c r="O493" s="420"/>
      <c r="P493" s="420"/>
      <c r="S493" s="843" t="s">
        <v>934</v>
      </c>
      <c r="V493" s="3070"/>
      <c r="W493" s="3071"/>
      <c r="X493" s="3071"/>
      <c r="Y493" s="3071"/>
      <c r="Z493" s="3071"/>
      <c r="AA493" s="3071"/>
      <c r="AB493" s="3071"/>
      <c r="AC493" s="3071"/>
      <c r="AD493" s="3071"/>
      <c r="AE493" s="3071"/>
      <c r="AF493" s="3072"/>
    </row>
    <row r="494" spans="1:32" s="349" customFormat="1" ht="12.75" outlineLevel="1" x14ac:dyDescent="0.2">
      <c r="A494" s="669" t="str">
        <f>INDEX(Checks!$J$42:$J$47,MATCH((SEARCH("(",formuletekst(G494))),Checks!$I$42:$I$47,0))</f>
        <v>ANBO</v>
      </c>
      <c r="B494" s="61"/>
      <c r="C494" s="77"/>
      <c r="D494" s="78"/>
      <c r="E494" s="135"/>
      <c r="F494" s="519">
        <v>0</v>
      </c>
      <c r="G494" s="1149">
        <f>ROUNDUP(((G483+G497)*$I490),$S492)</f>
        <v>117214</v>
      </c>
      <c r="H494" s="479"/>
      <c r="I494" s="1151">
        <f>I483</f>
        <v>0.1</v>
      </c>
      <c r="J494" s="479"/>
      <c r="K494" s="1152">
        <f>K483</f>
        <v>0.3</v>
      </c>
      <c r="L494" s="420"/>
      <c r="M494" s="546" t="s">
        <v>798</v>
      </c>
      <c r="N494" s="420"/>
      <c r="O494" s="420"/>
      <c r="P494" s="420"/>
      <c r="S494" s="843"/>
      <c r="V494" s="3073"/>
      <c r="W494" s="3074"/>
      <c r="X494" s="3074"/>
      <c r="Y494" s="3074"/>
      <c r="Z494" s="3074"/>
      <c r="AA494" s="3074"/>
      <c r="AB494" s="3074"/>
      <c r="AC494" s="3074"/>
      <c r="AD494" s="3074"/>
      <c r="AE494" s="3074"/>
      <c r="AF494" s="3075"/>
    </row>
    <row r="495" spans="1:32" s="349" customFormat="1" ht="12.75" outlineLevel="1" x14ac:dyDescent="0.2">
      <c r="B495" s="61"/>
      <c r="C495" s="77"/>
      <c r="D495" s="78"/>
      <c r="E495" s="135"/>
      <c r="F495" s="519">
        <f>G494</f>
        <v>117214</v>
      </c>
      <c r="G495" s="1149"/>
      <c r="H495" s="479"/>
      <c r="I495" s="1151">
        <f>I484</f>
        <v>0.2</v>
      </c>
      <c r="J495" s="479"/>
      <c r="K495" s="1152">
        <f>K484</f>
        <v>0.4</v>
      </c>
      <c r="L495" s="420"/>
      <c r="M495" s="420"/>
      <c r="N495" s="420"/>
      <c r="O495" s="420"/>
      <c r="P495" s="420"/>
      <c r="S495" s="843"/>
    </row>
    <row r="496" spans="1:32" s="349" customFormat="1" ht="12.75" outlineLevel="1" x14ac:dyDescent="0.2">
      <c r="B496" s="61"/>
      <c r="C496" s="77"/>
      <c r="D496" s="78"/>
      <c r="E496" s="135"/>
      <c r="F496" s="353"/>
      <c r="G496" s="470"/>
      <c r="H496" s="470"/>
      <c r="I496" s="470"/>
      <c r="J496" s="470"/>
      <c r="K496" s="470"/>
      <c r="L496" s="420"/>
      <c r="M496" s="420"/>
      <c r="N496" s="420"/>
      <c r="O496" s="420"/>
      <c r="P496" s="420"/>
      <c r="S496" s="843"/>
    </row>
    <row r="497" spans="1:32" s="349" customFormat="1" ht="12.75" outlineLevel="1" x14ac:dyDescent="0.2">
      <c r="B497" s="61"/>
      <c r="C497" s="77"/>
      <c r="D497" s="78"/>
      <c r="E497" s="135"/>
      <c r="F497" s="372" t="s">
        <v>782</v>
      </c>
      <c r="G497" s="660">
        <v>-3000</v>
      </c>
      <c r="H497" s="420" t="s">
        <v>136</v>
      </c>
      <c r="I497" s="420"/>
      <c r="J497" s="420"/>
      <c r="K497" s="420"/>
      <c r="L497" s="420"/>
      <c r="M497" s="420"/>
      <c r="N497" s="420"/>
      <c r="O497" s="420"/>
      <c r="P497" s="420"/>
      <c r="S497" s="843"/>
    </row>
    <row r="498" spans="1:32" s="349" customFormat="1" ht="12.75" x14ac:dyDescent="0.2">
      <c r="B498" s="61"/>
      <c r="C498" s="77"/>
      <c r="D498" s="78"/>
      <c r="E498" s="135"/>
      <c r="G498" s="420"/>
      <c r="H498" s="420"/>
      <c r="I498" s="420"/>
      <c r="J498" s="420"/>
      <c r="K498" s="420"/>
      <c r="L498" s="420"/>
      <c r="M498" s="420"/>
      <c r="N498" s="420"/>
      <c r="O498" s="420"/>
      <c r="P498" s="420"/>
      <c r="S498" s="843"/>
    </row>
    <row r="499" spans="1:32" s="433" customFormat="1" ht="12.75" x14ac:dyDescent="0.2">
      <c r="A499" s="852" t="s">
        <v>1583</v>
      </c>
      <c r="B499" s="126"/>
      <c r="C499" s="127"/>
      <c r="D499" s="128"/>
      <c r="E499" s="129" t="s">
        <v>2</v>
      </c>
      <c r="F499" s="130"/>
      <c r="G499" s="121">
        <f>G488+1</f>
        <v>2015</v>
      </c>
      <c r="H499" s="131">
        <f>ROW(F505)-ROW()</f>
        <v>6</v>
      </c>
      <c r="S499" s="842"/>
    </row>
    <row r="500" spans="1:32" s="349" customFormat="1" ht="12.75" outlineLevel="1" x14ac:dyDescent="0.2">
      <c r="B500" s="61"/>
      <c r="C500" s="77"/>
      <c r="D500" s="78"/>
      <c r="E500" s="135"/>
      <c r="G500" s="420"/>
      <c r="H500" s="420"/>
      <c r="I500" s="420"/>
      <c r="J500" s="420"/>
      <c r="K500" s="420"/>
      <c r="L500" s="420"/>
      <c r="S500" s="843"/>
    </row>
    <row r="501" spans="1:32" s="349" customFormat="1" ht="13.5" outlineLevel="1" thickBot="1" x14ac:dyDescent="0.25">
      <c r="B501" s="61"/>
      <c r="C501" s="77"/>
      <c r="D501" s="78"/>
      <c r="E501" s="135"/>
      <c r="G501" s="85" t="s">
        <v>0</v>
      </c>
      <c r="H501" s="122">
        <f>$G499</f>
        <v>2015</v>
      </c>
      <c r="I501" s="547">
        <f>VLOOKUP($H501,'TCF en bruto WML'!$G$13:$J$76,'TCF en bruto WML'!$J$78,FALSE)</f>
        <v>1.0089999999999999</v>
      </c>
      <c r="M501" s="372"/>
      <c r="S501" s="844" t="s">
        <v>243</v>
      </c>
      <c r="V501" s="75" t="s">
        <v>29</v>
      </c>
    </row>
    <row r="502" spans="1:32" s="349" customFormat="1" ht="12.75" outlineLevel="1" x14ac:dyDescent="0.2">
      <c r="B502" s="61"/>
      <c r="C502" s="77"/>
      <c r="D502" s="78"/>
      <c r="E502" s="135"/>
      <c r="G502" s="420"/>
      <c r="H502" s="420"/>
      <c r="I502" s="420"/>
      <c r="J502" s="420"/>
      <c r="K502" s="420"/>
      <c r="L502" s="420"/>
      <c r="S502" s="843"/>
      <c r="V502" s="3067" t="s">
        <v>799</v>
      </c>
      <c r="W502" s="3068"/>
      <c r="X502" s="3068"/>
      <c r="Y502" s="3068"/>
      <c r="Z502" s="3068"/>
      <c r="AA502" s="3068"/>
      <c r="AB502" s="3068"/>
      <c r="AC502" s="3068"/>
      <c r="AD502" s="3068"/>
      <c r="AE502" s="3068"/>
      <c r="AF502" s="3069"/>
    </row>
    <row r="503" spans="1:32" s="349" customFormat="1" ht="12.75" outlineLevel="1" x14ac:dyDescent="0.2">
      <c r="B503" s="61"/>
      <c r="C503" s="77"/>
      <c r="D503" s="78"/>
      <c r="E503" s="135"/>
      <c r="F503" s="3038" t="s">
        <v>777</v>
      </c>
      <c r="G503" s="3028"/>
      <c r="H503" s="3038" t="s">
        <v>778</v>
      </c>
      <c r="I503" s="3028"/>
      <c r="J503" s="3039" t="s">
        <v>779</v>
      </c>
      <c r="K503" s="3030"/>
      <c r="L503" s="420"/>
      <c r="M503" s="420"/>
      <c r="N503" s="420"/>
      <c r="O503" s="420"/>
      <c r="P503" s="420"/>
      <c r="S503" s="845">
        <v>0</v>
      </c>
      <c r="T503" s="349" t="s">
        <v>183</v>
      </c>
      <c r="V503" s="3070"/>
      <c r="W503" s="3071"/>
      <c r="X503" s="3071"/>
      <c r="Y503" s="3071"/>
      <c r="Z503" s="3071"/>
      <c r="AA503" s="3071"/>
      <c r="AB503" s="3071"/>
      <c r="AC503" s="3071"/>
      <c r="AD503" s="3071"/>
      <c r="AE503" s="3071"/>
      <c r="AF503" s="3072"/>
    </row>
    <row r="504" spans="1:32" s="349" customFormat="1" ht="12.75" outlineLevel="1" x14ac:dyDescent="0.2">
      <c r="B504" s="61"/>
      <c r="C504" s="77"/>
      <c r="D504" s="78"/>
      <c r="E504" s="135"/>
      <c r="F504" s="682" t="s">
        <v>318</v>
      </c>
      <c r="G504" s="1143" t="s">
        <v>319</v>
      </c>
      <c r="H504" s="1143" t="s">
        <v>148</v>
      </c>
      <c r="I504" s="1144" t="s">
        <v>245</v>
      </c>
      <c r="J504" s="1161" t="s">
        <v>148</v>
      </c>
      <c r="K504" s="1162" t="s">
        <v>245</v>
      </c>
      <c r="L504" s="420"/>
      <c r="M504" s="420"/>
      <c r="N504" s="420"/>
      <c r="O504" s="420"/>
      <c r="P504" s="420"/>
      <c r="S504" s="843" t="s">
        <v>934</v>
      </c>
      <c r="V504" s="3070"/>
      <c r="W504" s="3071"/>
      <c r="X504" s="3071"/>
      <c r="Y504" s="3071"/>
      <c r="Z504" s="3071"/>
      <c r="AA504" s="3071"/>
      <c r="AB504" s="3071"/>
      <c r="AC504" s="3071"/>
      <c r="AD504" s="3071"/>
      <c r="AE504" s="3071"/>
      <c r="AF504" s="3072"/>
    </row>
    <row r="505" spans="1:32" s="349" customFormat="1" ht="12.75" outlineLevel="1" x14ac:dyDescent="0.2">
      <c r="A505" s="669" t="str">
        <f>INDEX(Checks!$J$42:$J$47,MATCH((SEARCH("(",formuletekst(G505))),Checks!$I$42:$I$47,0))</f>
        <v>ANBO</v>
      </c>
      <c r="B505" s="61"/>
      <c r="C505" s="77"/>
      <c r="D505" s="78"/>
      <c r="E505" s="135"/>
      <c r="F505" s="519">
        <v>0</v>
      </c>
      <c r="G505" s="506">
        <f>ROUNDUP(((G494+G508)*$I501),$S503)</f>
        <v>121296</v>
      </c>
      <c r="H505" s="479"/>
      <c r="I505" s="1151">
        <f>I494</f>
        <v>0.1</v>
      </c>
      <c r="J505" s="479"/>
      <c r="K505" s="1152">
        <f>K494</f>
        <v>0.3</v>
      </c>
      <c r="L505" s="420"/>
      <c r="M505" s="546"/>
      <c r="N505" s="420"/>
      <c r="O505" s="420"/>
      <c r="P505" s="420"/>
      <c r="S505" s="843"/>
      <c r="V505" s="3073"/>
      <c r="W505" s="3074"/>
      <c r="X505" s="3074"/>
      <c r="Y505" s="3074"/>
      <c r="Z505" s="3074"/>
      <c r="AA505" s="3074"/>
      <c r="AB505" s="3074"/>
      <c r="AC505" s="3074"/>
      <c r="AD505" s="3074"/>
      <c r="AE505" s="3074"/>
      <c r="AF505" s="3075"/>
    </row>
    <row r="506" spans="1:32" s="349" customFormat="1" ht="12.75" outlineLevel="1" x14ac:dyDescent="0.2">
      <c r="B506" s="61"/>
      <c r="C506" s="77"/>
      <c r="D506" s="78"/>
      <c r="E506" s="135"/>
      <c r="F506" s="519">
        <f>G505</f>
        <v>121296</v>
      </c>
      <c r="G506" s="1149"/>
      <c r="H506" s="479"/>
      <c r="I506" s="1151">
        <f>I495</f>
        <v>0.2</v>
      </c>
      <c r="J506" s="479"/>
      <c r="K506" s="1152">
        <f>K495</f>
        <v>0.4</v>
      </c>
      <c r="L506" s="420"/>
      <c r="M506" s="420"/>
      <c r="N506" s="420"/>
      <c r="O506" s="420"/>
      <c r="P506" s="420"/>
      <c r="S506" s="843"/>
    </row>
    <row r="507" spans="1:32" s="349" customFormat="1" ht="12.75" outlineLevel="1" x14ac:dyDescent="0.2">
      <c r="B507" s="61"/>
      <c r="C507" s="77"/>
      <c r="D507" s="78"/>
      <c r="E507" s="135"/>
      <c r="F507" s="353"/>
      <c r="G507" s="470"/>
      <c r="H507" s="470"/>
      <c r="I507" s="470"/>
      <c r="J507" s="470"/>
      <c r="K507" s="470"/>
      <c r="L507" s="420"/>
      <c r="M507" s="420"/>
      <c r="N507" s="420"/>
      <c r="O507" s="420"/>
      <c r="P507" s="420"/>
      <c r="S507" s="843"/>
    </row>
    <row r="508" spans="1:32" s="349" customFormat="1" ht="12.75" outlineLevel="1" x14ac:dyDescent="0.2">
      <c r="B508" s="61"/>
      <c r="C508" s="77"/>
      <c r="D508" s="78"/>
      <c r="E508" s="135"/>
      <c r="F508" s="372" t="s">
        <v>782</v>
      </c>
      <c r="G508" s="660">
        <v>3000</v>
      </c>
      <c r="H508" s="420" t="s">
        <v>136</v>
      </c>
      <c r="I508" s="420"/>
      <c r="J508" s="420"/>
      <c r="K508" s="420"/>
      <c r="L508" s="420"/>
      <c r="M508" s="420"/>
      <c r="N508" s="420"/>
      <c r="O508" s="420"/>
      <c r="P508" s="420"/>
      <c r="S508" s="843"/>
    </row>
    <row r="509" spans="1:32" s="349" customFormat="1" ht="12.75" x14ac:dyDescent="0.2">
      <c r="B509" s="61"/>
      <c r="C509" s="77"/>
      <c r="D509" s="78"/>
      <c r="E509" s="135"/>
      <c r="G509" s="420"/>
      <c r="H509" s="420"/>
      <c r="I509" s="420"/>
      <c r="J509" s="420"/>
      <c r="K509" s="420"/>
      <c r="L509" s="420"/>
      <c r="M509" s="420"/>
      <c r="N509" s="420"/>
      <c r="O509" s="420"/>
      <c r="P509" s="420"/>
      <c r="S509" s="843"/>
    </row>
    <row r="510" spans="1:32" s="433" customFormat="1" ht="12.75" x14ac:dyDescent="0.2">
      <c r="A510" s="852" t="s">
        <v>1583</v>
      </c>
      <c r="B510" s="126"/>
      <c r="C510" s="127"/>
      <c r="D510" s="128"/>
      <c r="E510" s="129" t="s">
        <v>2</v>
      </c>
      <c r="F510" s="130"/>
      <c r="G510" s="121">
        <f>G499+1</f>
        <v>2016</v>
      </c>
      <c r="H510" s="131">
        <f>ROW(F516)-ROW()</f>
        <v>6</v>
      </c>
      <c r="S510" s="842"/>
    </row>
    <row r="511" spans="1:32" s="349" customFormat="1" ht="12.75" outlineLevel="1" x14ac:dyDescent="0.2">
      <c r="B511" s="61"/>
      <c r="C511" s="77"/>
      <c r="D511" s="78"/>
      <c r="E511" s="135"/>
      <c r="G511" s="420"/>
      <c r="H511" s="420"/>
      <c r="I511" s="420"/>
      <c r="J511" s="420"/>
      <c r="K511" s="420"/>
      <c r="L511" s="420"/>
      <c r="S511" s="843"/>
    </row>
    <row r="512" spans="1:32" s="349" customFormat="1" ht="13.5" outlineLevel="1" thickBot="1" x14ac:dyDescent="0.25">
      <c r="B512" s="61"/>
      <c r="C512" s="77"/>
      <c r="D512" s="78"/>
      <c r="E512" s="135"/>
      <c r="G512" s="85" t="s">
        <v>0</v>
      </c>
      <c r="H512" s="122">
        <f>$G510</f>
        <v>2016</v>
      </c>
      <c r="I512" s="348">
        <f>VLOOKUP($H512,'TCF en bruto WML'!$G$13:$J$76,'TCF en bruto WML'!$J$78,FALSE)</f>
        <v>1.0049999999999999</v>
      </c>
      <c r="M512" s="372"/>
      <c r="S512" s="844" t="s">
        <v>243</v>
      </c>
      <c r="V512" s="75" t="s">
        <v>29</v>
      </c>
    </row>
    <row r="513" spans="1:32" s="349" customFormat="1" ht="12.75" outlineLevel="1" x14ac:dyDescent="0.2">
      <c r="B513" s="61"/>
      <c r="C513" s="77"/>
      <c r="D513" s="78"/>
      <c r="E513" s="135"/>
      <c r="G513" s="420"/>
      <c r="H513" s="420"/>
      <c r="I513" s="420"/>
      <c r="J513" s="420"/>
      <c r="K513" s="420"/>
      <c r="L513" s="420"/>
      <c r="S513" s="843"/>
      <c r="V513" s="3067"/>
      <c r="W513" s="3068"/>
      <c r="X513" s="3068"/>
      <c r="Y513" s="3068"/>
      <c r="Z513" s="3068"/>
      <c r="AA513" s="3068"/>
      <c r="AB513" s="3068"/>
      <c r="AC513" s="3068"/>
      <c r="AD513" s="3068"/>
      <c r="AE513" s="3068"/>
      <c r="AF513" s="3069"/>
    </row>
    <row r="514" spans="1:32" s="349" customFormat="1" ht="12.75" outlineLevel="1" x14ac:dyDescent="0.2">
      <c r="B514" s="61"/>
      <c r="C514" s="77"/>
      <c r="D514" s="78"/>
      <c r="E514" s="135"/>
      <c r="F514" s="3038" t="s">
        <v>777</v>
      </c>
      <c r="G514" s="3028"/>
      <c r="H514" s="3038" t="s">
        <v>778</v>
      </c>
      <c r="I514" s="3028"/>
      <c r="J514" s="3039" t="s">
        <v>779</v>
      </c>
      <c r="K514" s="3030"/>
      <c r="L514" s="420"/>
      <c r="M514" s="420"/>
      <c r="N514" s="420"/>
      <c r="O514" s="420"/>
      <c r="P514" s="420"/>
      <c r="S514" s="845">
        <v>0</v>
      </c>
      <c r="T514" s="349" t="s">
        <v>183</v>
      </c>
      <c r="V514" s="3070"/>
      <c r="W514" s="3071"/>
      <c r="X514" s="3071"/>
      <c r="Y514" s="3071"/>
      <c r="Z514" s="3071"/>
      <c r="AA514" s="3071"/>
      <c r="AB514" s="3071"/>
      <c r="AC514" s="3071"/>
      <c r="AD514" s="3071"/>
      <c r="AE514" s="3071"/>
      <c r="AF514" s="3072"/>
    </row>
    <row r="515" spans="1:32" s="349" customFormat="1" ht="12.75" outlineLevel="1" x14ac:dyDescent="0.2">
      <c r="B515" s="61"/>
      <c r="C515" s="77"/>
      <c r="D515" s="78"/>
      <c r="E515" s="135"/>
      <c r="F515" s="682" t="s">
        <v>318</v>
      </c>
      <c r="G515" s="1143" t="s">
        <v>319</v>
      </c>
      <c r="H515" s="1143" t="s">
        <v>148</v>
      </c>
      <c r="I515" s="1144" t="s">
        <v>245</v>
      </c>
      <c r="J515" s="1161" t="s">
        <v>148</v>
      </c>
      <c r="K515" s="1162" t="s">
        <v>245</v>
      </c>
      <c r="L515" s="420"/>
      <c r="M515" s="420"/>
      <c r="N515" s="420"/>
      <c r="O515" s="420"/>
      <c r="P515" s="420"/>
      <c r="S515" s="843" t="s">
        <v>934</v>
      </c>
      <c r="V515" s="3070"/>
      <c r="W515" s="3071"/>
      <c r="X515" s="3071"/>
      <c r="Y515" s="3071"/>
      <c r="Z515" s="3071"/>
      <c r="AA515" s="3071"/>
      <c r="AB515" s="3071"/>
      <c r="AC515" s="3071"/>
      <c r="AD515" s="3071"/>
      <c r="AE515" s="3071"/>
      <c r="AF515" s="3072"/>
    </row>
    <row r="516" spans="1:32" s="349" customFormat="1" ht="12.75" outlineLevel="1" x14ac:dyDescent="0.2">
      <c r="A516" s="669" t="str">
        <f>INDEX(Checks!$J$42:$J$47,MATCH((SEARCH("(",formuletekst(G516))),Checks!$I$42:$I$47,0))</f>
        <v>ANBO</v>
      </c>
      <c r="B516" s="61"/>
      <c r="C516" s="77"/>
      <c r="D516" s="78"/>
      <c r="E516" s="135"/>
      <c r="F516" s="519">
        <v>0</v>
      </c>
      <c r="G516" s="506">
        <f>ROUNDUP(((G505+G519)*$I512),$S514)</f>
        <v>121903</v>
      </c>
      <c r="H516" s="479"/>
      <c r="I516" s="1151">
        <f>I505</f>
        <v>0.1</v>
      </c>
      <c r="J516" s="479"/>
      <c r="K516" s="1152">
        <f>K505</f>
        <v>0.3</v>
      </c>
      <c r="L516" s="420"/>
      <c r="M516" s="546"/>
      <c r="N516" s="420"/>
      <c r="O516" s="420"/>
      <c r="P516" s="420"/>
      <c r="S516" s="843"/>
      <c r="V516" s="3073"/>
      <c r="W516" s="3074"/>
      <c r="X516" s="3074"/>
      <c r="Y516" s="3074"/>
      <c r="Z516" s="3074"/>
      <c r="AA516" s="3074"/>
      <c r="AB516" s="3074"/>
      <c r="AC516" s="3074"/>
      <c r="AD516" s="3074"/>
      <c r="AE516" s="3074"/>
      <c r="AF516" s="3075"/>
    </row>
    <row r="517" spans="1:32" s="349" customFormat="1" ht="12.75" outlineLevel="1" x14ac:dyDescent="0.2">
      <c r="B517" s="61"/>
      <c r="C517" s="77"/>
      <c r="D517" s="78"/>
      <c r="E517" s="135"/>
      <c r="F517" s="519">
        <f>G516</f>
        <v>121903</v>
      </c>
      <c r="G517" s="1149"/>
      <c r="H517" s="479"/>
      <c r="I517" s="1151">
        <f>I506</f>
        <v>0.2</v>
      </c>
      <c r="J517" s="479"/>
      <c r="K517" s="1152">
        <f>K506</f>
        <v>0.4</v>
      </c>
      <c r="L517" s="420"/>
      <c r="M517" s="420"/>
      <c r="N517" s="420"/>
      <c r="O517" s="420"/>
      <c r="P517" s="420"/>
      <c r="S517" s="843"/>
    </row>
    <row r="518" spans="1:32" s="349" customFormat="1" ht="12.75" outlineLevel="1" x14ac:dyDescent="0.2">
      <c r="B518" s="61"/>
      <c r="C518" s="77"/>
      <c r="D518" s="78"/>
      <c r="E518" s="135"/>
      <c r="F518" s="353"/>
      <c r="G518" s="470"/>
      <c r="H518" s="470"/>
      <c r="I518" s="470"/>
      <c r="J518" s="470"/>
      <c r="K518" s="470"/>
      <c r="L518" s="420"/>
      <c r="M518" s="420"/>
      <c r="N518" s="420"/>
      <c r="O518" s="420"/>
      <c r="P518" s="420"/>
      <c r="S518" s="843"/>
    </row>
    <row r="519" spans="1:32" s="349" customFormat="1" ht="12.75" outlineLevel="1" x14ac:dyDescent="0.2">
      <c r="B519" s="61"/>
      <c r="C519" s="77"/>
      <c r="D519" s="78"/>
      <c r="E519" s="135"/>
      <c r="F519" s="372" t="s">
        <v>782</v>
      </c>
      <c r="G519" s="660"/>
      <c r="H519" s="420" t="s">
        <v>136</v>
      </c>
      <c r="I519" s="420"/>
      <c r="J519" s="420"/>
      <c r="K519" s="420"/>
      <c r="L519" s="420"/>
      <c r="M519" s="420"/>
      <c r="N519" s="420"/>
      <c r="O519" s="420"/>
      <c r="P519" s="420"/>
      <c r="S519" s="843"/>
    </row>
    <row r="520" spans="1:32" s="349" customFormat="1" ht="12.75" x14ac:dyDescent="0.2">
      <c r="B520" s="61"/>
      <c r="C520" s="77"/>
      <c r="D520" s="78"/>
      <c r="E520" s="135"/>
      <c r="G520" s="420"/>
      <c r="H520" s="420"/>
      <c r="I520" s="420"/>
      <c r="J520" s="420"/>
      <c r="K520" s="420"/>
      <c r="L520" s="420"/>
      <c r="M520" s="420"/>
      <c r="N520" s="420"/>
      <c r="O520" s="420"/>
      <c r="P520" s="420"/>
      <c r="S520" s="843"/>
    </row>
    <row r="521" spans="1:32" s="433" customFormat="1" ht="12.75" x14ac:dyDescent="0.2">
      <c r="A521" s="852" t="s">
        <v>1583</v>
      </c>
      <c r="B521" s="126"/>
      <c r="C521" s="127"/>
      <c r="D521" s="128"/>
      <c r="E521" s="129" t="s">
        <v>2</v>
      </c>
      <c r="F521" s="130"/>
      <c r="G521" s="121">
        <f>G510+1</f>
        <v>2017</v>
      </c>
      <c r="H521" s="131">
        <f>ROW(F527)-ROW()</f>
        <v>6</v>
      </c>
      <c r="S521" s="842"/>
    </row>
    <row r="522" spans="1:32" s="349" customFormat="1" ht="12.75" outlineLevel="1" x14ac:dyDescent="0.2">
      <c r="B522" s="61"/>
      <c r="C522" s="77"/>
      <c r="D522" s="78"/>
      <c r="E522" s="135"/>
      <c r="G522" s="420"/>
      <c r="H522" s="420"/>
      <c r="I522" s="420"/>
      <c r="J522" s="420"/>
      <c r="K522" s="420"/>
      <c r="L522" s="420"/>
      <c r="S522" s="843"/>
    </row>
    <row r="523" spans="1:32" s="349" customFormat="1" ht="13.5" outlineLevel="1" thickBot="1" x14ac:dyDescent="0.25">
      <c r="B523" s="61"/>
      <c r="C523" s="77"/>
      <c r="D523" s="78"/>
      <c r="E523" s="135"/>
      <c r="G523" s="85" t="s">
        <v>0</v>
      </c>
      <c r="H523" s="122">
        <f>$G521</f>
        <v>2017</v>
      </c>
      <c r="I523" s="348">
        <f>VLOOKUP($H523,'TCF en bruto WML'!$G$13:$J$76,'TCF en bruto WML'!$J$78,FALSE)</f>
        <v>1.0029999999999999</v>
      </c>
      <c r="M523" s="372"/>
      <c r="S523" s="844" t="s">
        <v>243</v>
      </c>
      <c r="V523" s="75" t="s">
        <v>29</v>
      </c>
    </row>
    <row r="524" spans="1:32" s="349" customFormat="1" ht="12.75" outlineLevel="1" x14ac:dyDescent="0.2">
      <c r="B524" s="61"/>
      <c r="C524" s="77"/>
      <c r="D524" s="78"/>
      <c r="E524" s="135"/>
      <c r="G524" s="420"/>
      <c r="H524" s="420"/>
      <c r="I524" s="420"/>
      <c r="J524" s="420"/>
      <c r="K524" s="420"/>
      <c r="L524" s="420"/>
      <c r="S524" s="843"/>
      <c r="V524" s="3067"/>
      <c r="W524" s="3068"/>
      <c r="X524" s="3068"/>
      <c r="Y524" s="3068"/>
      <c r="Z524" s="3068"/>
      <c r="AA524" s="3068"/>
      <c r="AB524" s="3068"/>
      <c r="AC524" s="3068"/>
      <c r="AD524" s="3068"/>
      <c r="AE524" s="3068"/>
      <c r="AF524" s="3069"/>
    </row>
    <row r="525" spans="1:32" s="349" customFormat="1" ht="12.75" outlineLevel="1" x14ac:dyDescent="0.2">
      <c r="B525" s="61"/>
      <c r="C525" s="77"/>
      <c r="D525" s="78"/>
      <c r="E525" s="135"/>
      <c r="F525" s="3038" t="s">
        <v>777</v>
      </c>
      <c r="G525" s="3028"/>
      <c r="H525" s="3038" t="s">
        <v>778</v>
      </c>
      <c r="I525" s="3028"/>
      <c r="J525" s="3039" t="s">
        <v>779</v>
      </c>
      <c r="K525" s="3030"/>
      <c r="L525" s="420"/>
      <c r="M525" s="420"/>
      <c r="N525" s="420"/>
      <c r="O525" s="420"/>
      <c r="P525" s="420"/>
      <c r="S525" s="845">
        <v>0</v>
      </c>
      <c r="T525" s="349" t="s">
        <v>183</v>
      </c>
      <c r="V525" s="3070"/>
      <c r="W525" s="3071"/>
      <c r="X525" s="3071"/>
      <c r="Y525" s="3071"/>
      <c r="Z525" s="3071"/>
      <c r="AA525" s="3071"/>
      <c r="AB525" s="3071"/>
      <c r="AC525" s="3071"/>
      <c r="AD525" s="3071"/>
      <c r="AE525" s="3071"/>
      <c r="AF525" s="3072"/>
    </row>
    <row r="526" spans="1:32" s="349" customFormat="1" ht="12.75" outlineLevel="1" x14ac:dyDescent="0.2">
      <c r="B526" s="61"/>
      <c r="C526" s="77"/>
      <c r="D526" s="78"/>
      <c r="E526" s="135"/>
      <c r="F526" s="682" t="s">
        <v>318</v>
      </c>
      <c r="G526" s="1143" t="s">
        <v>319</v>
      </c>
      <c r="H526" s="1143" t="s">
        <v>148</v>
      </c>
      <c r="I526" s="1144" t="s">
        <v>245</v>
      </c>
      <c r="J526" s="1161" t="s">
        <v>148</v>
      </c>
      <c r="K526" s="1162" t="s">
        <v>245</v>
      </c>
      <c r="L526" s="420"/>
      <c r="M526" s="420"/>
      <c r="N526" s="420"/>
      <c r="O526" s="420"/>
      <c r="P526" s="420"/>
      <c r="S526" s="843" t="s">
        <v>934</v>
      </c>
      <c r="V526" s="3070"/>
      <c r="W526" s="3071"/>
      <c r="X526" s="3071"/>
      <c r="Y526" s="3071"/>
      <c r="Z526" s="3071"/>
      <c r="AA526" s="3071"/>
      <c r="AB526" s="3071"/>
      <c r="AC526" s="3071"/>
      <c r="AD526" s="3071"/>
      <c r="AE526" s="3071"/>
      <c r="AF526" s="3072"/>
    </row>
    <row r="527" spans="1:32" s="349" customFormat="1" ht="12.75" outlineLevel="1" x14ac:dyDescent="0.2">
      <c r="A527" s="669" t="str">
        <f>INDEX(Checks!$J$42:$J$47,MATCH((SEARCH("(",formuletekst(G527))),Checks!$I$42:$I$47,0))</f>
        <v>ANBO</v>
      </c>
      <c r="B527" s="61"/>
      <c r="C527" s="77"/>
      <c r="D527" s="78"/>
      <c r="E527" s="135"/>
      <c r="F527" s="519">
        <v>0</v>
      </c>
      <c r="G527" s="506">
        <f>ROUNDUP(((G516+G530)*$I523),$S525)</f>
        <v>122269</v>
      </c>
      <c r="H527" s="479"/>
      <c r="I527" s="1151">
        <f>I516</f>
        <v>0.1</v>
      </c>
      <c r="J527" s="479"/>
      <c r="K527" s="1152">
        <f>K516</f>
        <v>0.3</v>
      </c>
      <c r="L527" s="420"/>
      <c r="M527" s="546"/>
      <c r="N527" s="420"/>
      <c r="O527" s="420"/>
      <c r="P527" s="420"/>
      <c r="S527" s="843"/>
      <c r="V527" s="3073"/>
      <c r="W527" s="3074"/>
      <c r="X527" s="3074"/>
      <c r="Y527" s="3074"/>
      <c r="Z527" s="3074"/>
      <c r="AA527" s="3074"/>
      <c r="AB527" s="3074"/>
      <c r="AC527" s="3074"/>
      <c r="AD527" s="3074"/>
      <c r="AE527" s="3074"/>
      <c r="AF527" s="3075"/>
    </row>
    <row r="528" spans="1:32" s="349" customFormat="1" ht="12.75" outlineLevel="1" x14ac:dyDescent="0.2">
      <c r="B528" s="61"/>
      <c r="C528" s="77"/>
      <c r="D528" s="78"/>
      <c r="E528" s="135"/>
      <c r="F528" s="519">
        <f>G527</f>
        <v>122269</v>
      </c>
      <c r="G528" s="1149"/>
      <c r="H528" s="479"/>
      <c r="I528" s="1151">
        <f>I517</f>
        <v>0.2</v>
      </c>
      <c r="J528" s="479"/>
      <c r="K528" s="1152">
        <f>K517</f>
        <v>0.4</v>
      </c>
      <c r="L528" s="420"/>
      <c r="M528" s="420"/>
      <c r="N528" s="420"/>
      <c r="O528" s="420"/>
      <c r="P528" s="420"/>
      <c r="S528" s="843"/>
    </row>
    <row r="529" spans="1:32" s="349" customFormat="1" ht="12.75" outlineLevel="1" x14ac:dyDescent="0.2">
      <c r="B529" s="61"/>
      <c r="C529" s="77"/>
      <c r="D529" s="78"/>
      <c r="E529" s="135"/>
      <c r="F529" s="353"/>
      <c r="G529" s="470"/>
      <c r="H529" s="470"/>
      <c r="I529" s="470"/>
      <c r="J529" s="470"/>
      <c r="K529" s="470"/>
      <c r="L529" s="420"/>
      <c r="M529" s="420"/>
      <c r="N529" s="420"/>
      <c r="O529" s="420"/>
      <c r="P529" s="420"/>
      <c r="S529" s="843"/>
    </row>
    <row r="530" spans="1:32" s="349" customFormat="1" ht="12.75" outlineLevel="1" x14ac:dyDescent="0.2">
      <c r="B530" s="61"/>
      <c r="C530" s="77"/>
      <c r="D530" s="78"/>
      <c r="E530" s="135"/>
      <c r="F530" s="372" t="s">
        <v>782</v>
      </c>
      <c r="G530" s="660"/>
      <c r="H530" s="420" t="s">
        <v>136</v>
      </c>
      <c r="I530" s="420"/>
      <c r="J530" s="420"/>
      <c r="K530" s="420"/>
      <c r="L530" s="420"/>
      <c r="M530" s="420"/>
      <c r="N530" s="420"/>
      <c r="O530" s="420"/>
      <c r="P530" s="420"/>
      <c r="S530" s="843"/>
    </row>
    <row r="531" spans="1:32" s="349" customFormat="1" ht="12.75" x14ac:dyDescent="0.2">
      <c r="B531" s="61"/>
      <c r="C531" s="77"/>
      <c r="D531" s="78"/>
      <c r="E531" s="135"/>
      <c r="G531" s="420"/>
      <c r="H531" s="420"/>
      <c r="I531" s="420"/>
      <c r="J531" s="420"/>
      <c r="K531" s="420"/>
      <c r="L531" s="420"/>
      <c r="M531" s="420"/>
      <c r="N531" s="420"/>
      <c r="O531" s="420"/>
      <c r="P531" s="420"/>
      <c r="S531" s="843"/>
    </row>
    <row r="532" spans="1:32" s="433" customFormat="1" ht="12.75" x14ac:dyDescent="0.2">
      <c r="A532" s="852" t="s">
        <v>1583</v>
      </c>
      <c r="B532" s="126"/>
      <c r="C532" s="127"/>
      <c r="D532" s="128"/>
      <c r="E532" s="129" t="s">
        <v>2</v>
      </c>
      <c r="F532" s="130"/>
      <c r="G532" s="121">
        <f>G521+1</f>
        <v>2018</v>
      </c>
      <c r="H532" s="131">
        <f>ROW(F538)-ROW()</f>
        <v>6</v>
      </c>
      <c r="S532" s="842"/>
    </row>
    <row r="533" spans="1:32" s="349" customFormat="1" ht="12.75" outlineLevel="1" x14ac:dyDescent="0.2">
      <c r="B533" s="61"/>
      <c r="C533" s="77"/>
      <c r="D533" s="78"/>
      <c r="E533" s="135"/>
      <c r="G533" s="420"/>
      <c r="H533" s="420"/>
      <c r="I533" s="420"/>
      <c r="J533" s="420"/>
      <c r="K533" s="420"/>
      <c r="L533" s="420"/>
      <c r="S533" s="843"/>
    </row>
    <row r="534" spans="1:32" s="349" customFormat="1" ht="13.5" outlineLevel="1" thickBot="1" x14ac:dyDescent="0.25">
      <c r="B534" s="61"/>
      <c r="C534" s="77"/>
      <c r="D534" s="78"/>
      <c r="E534" s="135"/>
      <c r="G534" s="85" t="s">
        <v>0</v>
      </c>
      <c r="H534" s="122">
        <f>$G532</f>
        <v>2018</v>
      </c>
      <c r="I534" s="348">
        <f>VLOOKUP($H534,'TCF en bruto WML'!$G$13:$J$76,'TCF en bruto WML'!$J$78,FALSE)</f>
        <v>1.008</v>
      </c>
      <c r="M534" s="372"/>
      <c r="S534" s="844" t="s">
        <v>243</v>
      </c>
      <c r="V534" s="75" t="s">
        <v>29</v>
      </c>
    </row>
    <row r="535" spans="1:32" s="349" customFormat="1" ht="12.75" outlineLevel="1" x14ac:dyDescent="0.2">
      <c r="B535" s="61"/>
      <c r="C535" s="77"/>
      <c r="D535" s="78"/>
      <c r="E535" s="135"/>
      <c r="G535" s="420"/>
      <c r="H535" s="420"/>
      <c r="I535" s="420"/>
      <c r="J535" s="420"/>
      <c r="K535" s="420"/>
      <c r="L535" s="420"/>
      <c r="S535" s="843"/>
      <c r="V535" s="3067"/>
      <c r="W535" s="3068"/>
      <c r="X535" s="3068"/>
      <c r="Y535" s="3068"/>
      <c r="Z535" s="3068"/>
      <c r="AA535" s="3068"/>
      <c r="AB535" s="3068"/>
      <c r="AC535" s="3068"/>
      <c r="AD535" s="3068"/>
      <c r="AE535" s="3068"/>
      <c r="AF535" s="3069"/>
    </row>
    <row r="536" spans="1:32" s="349" customFormat="1" ht="12.75" outlineLevel="1" x14ac:dyDescent="0.2">
      <c r="B536" s="61"/>
      <c r="C536" s="77"/>
      <c r="D536" s="78"/>
      <c r="E536" s="135"/>
      <c r="F536" s="3039" t="s">
        <v>777</v>
      </c>
      <c r="G536" s="3030"/>
      <c r="H536" s="3039" t="s">
        <v>778</v>
      </c>
      <c r="I536" s="3030"/>
      <c r="J536" s="3039" t="s">
        <v>779</v>
      </c>
      <c r="K536" s="3030"/>
      <c r="L536" s="420"/>
      <c r="M536" s="420"/>
      <c r="N536" s="420"/>
      <c r="O536" s="420"/>
      <c r="P536" s="420"/>
      <c r="S536" s="845">
        <v>0</v>
      </c>
      <c r="T536" s="349" t="s">
        <v>183</v>
      </c>
      <c r="V536" s="3070"/>
      <c r="W536" s="3071"/>
      <c r="X536" s="3071"/>
      <c r="Y536" s="3071"/>
      <c r="Z536" s="3071"/>
      <c r="AA536" s="3071"/>
      <c r="AB536" s="3071"/>
      <c r="AC536" s="3071"/>
      <c r="AD536" s="3071"/>
      <c r="AE536" s="3071"/>
      <c r="AF536" s="3072"/>
    </row>
    <row r="537" spans="1:32" s="349" customFormat="1" ht="12.75" outlineLevel="1" x14ac:dyDescent="0.2">
      <c r="B537" s="61"/>
      <c r="C537" s="77"/>
      <c r="D537" s="78"/>
      <c r="E537" s="135"/>
      <c r="F537" s="682" t="s">
        <v>318</v>
      </c>
      <c r="G537" s="1143" t="s">
        <v>319</v>
      </c>
      <c r="H537" s="1143" t="s">
        <v>148</v>
      </c>
      <c r="I537" s="1144" t="s">
        <v>245</v>
      </c>
      <c r="J537" s="1161" t="s">
        <v>148</v>
      </c>
      <c r="K537" s="1162" t="s">
        <v>245</v>
      </c>
      <c r="L537" s="420"/>
      <c r="M537" s="420"/>
      <c r="N537" s="420"/>
      <c r="O537" s="420"/>
      <c r="P537" s="420"/>
      <c r="S537" s="843" t="s">
        <v>934</v>
      </c>
      <c r="V537" s="3070"/>
      <c r="W537" s="3071"/>
      <c r="X537" s="3071"/>
      <c r="Y537" s="3071"/>
      <c r="Z537" s="3071"/>
      <c r="AA537" s="3071"/>
      <c r="AB537" s="3071"/>
      <c r="AC537" s="3071"/>
      <c r="AD537" s="3071"/>
      <c r="AE537" s="3071"/>
      <c r="AF537" s="3072"/>
    </row>
    <row r="538" spans="1:32" s="349" customFormat="1" ht="12.75" outlineLevel="1" x14ac:dyDescent="0.2">
      <c r="A538" s="669" t="str">
        <f>INDEX(Checks!$J$42:$J$47,MATCH((SEARCH("(",formuletekst(G538))),Checks!$I$42:$I$47,0))</f>
        <v>ANBO</v>
      </c>
      <c r="B538" s="61"/>
      <c r="C538" s="77"/>
      <c r="D538" s="78"/>
      <c r="E538" s="135"/>
      <c r="F538" s="519">
        <v>0</v>
      </c>
      <c r="G538" s="506">
        <f>ROUNDUP(((G527+G541)*$I534),$S536)</f>
        <v>123248</v>
      </c>
      <c r="H538" s="479"/>
      <c r="I538" s="1151">
        <f>I527</f>
        <v>0.1</v>
      </c>
      <c r="J538" s="479"/>
      <c r="K538" s="1152">
        <f>K527</f>
        <v>0.3</v>
      </c>
      <c r="L538" s="420"/>
      <c r="M538" s="546"/>
      <c r="N538" s="420"/>
      <c r="O538" s="420"/>
      <c r="P538" s="420"/>
      <c r="S538" s="843"/>
      <c r="V538" s="3073"/>
      <c r="W538" s="3074"/>
      <c r="X538" s="3074"/>
      <c r="Y538" s="3074"/>
      <c r="Z538" s="3074"/>
      <c r="AA538" s="3074"/>
      <c r="AB538" s="3074"/>
      <c r="AC538" s="3074"/>
      <c r="AD538" s="3074"/>
      <c r="AE538" s="3074"/>
      <c r="AF538" s="3075"/>
    </row>
    <row r="539" spans="1:32" s="349" customFormat="1" ht="12.75" outlineLevel="1" x14ac:dyDescent="0.2">
      <c r="B539" s="61"/>
      <c r="C539" s="77"/>
      <c r="D539" s="78"/>
      <c r="E539" s="135"/>
      <c r="F539" s="519">
        <f>G538</f>
        <v>123248</v>
      </c>
      <c r="G539" s="1149"/>
      <c r="H539" s="479"/>
      <c r="I539" s="1151">
        <f>I528</f>
        <v>0.2</v>
      </c>
      <c r="J539" s="479"/>
      <c r="K539" s="1152">
        <f>K528</f>
        <v>0.4</v>
      </c>
      <c r="L539" s="420"/>
      <c r="M539" s="420"/>
      <c r="N539" s="420"/>
      <c r="O539" s="420"/>
      <c r="P539" s="420"/>
      <c r="S539" s="843"/>
    </row>
    <row r="540" spans="1:32" s="349" customFormat="1" ht="12.75" outlineLevel="1" x14ac:dyDescent="0.2">
      <c r="B540" s="61"/>
      <c r="C540" s="77"/>
      <c r="D540" s="78"/>
      <c r="E540" s="135"/>
      <c r="F540" s="353"/>
      <c r="G540" s="470"/>
      <c r="H540" s="470"/>
      <c r="I540" s="470"/>
      <c r="J540" s="470"/>
      <c r="K540" s="470"/>
      <c r="L540" s="420"/>
      <c r="M540" s="420"/>
      <c r="N540" s="420"/>
      <c r="O540" s="420"/>
      <c r="P540" s="420"/>
      <c r="S540" s="843"/>
    </row>
    <row r="541" spans="1:32" s="349" customFormat="1" ht="12.75" outlineLevel="1" x14ac:dyDescent="0.2">
      <c r="B541" s="61"/>
      <c r="C541" s="77"/>
      <c r="D541" s="78"/>
      <c r="E541" s="135"/>
      <c r="F541" s="372" t="s">
        <v>782</v>
      </c>
      <c r="G541" s="660"/>
      <c r="H541" s="420" t="s">
        <v>136</v>
      </c>
      <c r="I541" s="420"/>
      <c r="J541" s="420"/>
      <c r="K541" s="420"/>
      <c r="L541" s="420"/>
      <c r="M541" s="420"/>
      <c r="N541" s="420"/>
      <c r="O541" s="420"/>
      <c r="P541" s="420"/>
      <c r="S541" s="843"/>
    </row>
    <row r="542" spans="1:32" s="349" customFormat="1" ht="12.75" x14ac:dyDescent="0.2">
      <c r="B542" s="61"/>
      <c r="C542" s="77"/>
      <c r="D542" s="78"/>
      <c r="E542" s="135"/>
      <c r="G542" s="420"/>
      <c r="H542" s="420"/>
      <c r="I542" s="420"/>
      <c r="J542" s="420"/>
      <c r="K542" s="420"/>
      <c r="L542" s="420"/>
      <c r="M542" s="420"/>
      <c r="N542" s="420"/>
      <c r="O542" s="420"/>
      <c r="P542" s="420"/>
      <c r="S542" s="843"/>
    </row>
    <row r="543" spans="1:32" s="433" customFormat="1" ht="12.75" x14ac:dyDescent="0.2">
      <c r="A543" s="852" t="s">
        <v>1583</v>
      </c>
      <c r="B543" s="126"/>
      <c r="C543" s="127"/>
      <c r="D543" s="128"/>
      <c r="E543" s="129" t="s">
        <v>2</v>
      </c>
      <c r="F543" s="130"/>
      <c r="G543" s="121">
        <f>G532+1</f>
        <v>2019</v>
      </c>
      <c r="H543" s="131">
        <f>ROW(F549)-ROW()</f>
        <v>6</v>
      </c>
      <c r="S543" s="842"/>
    </row>
    <row r="544" spans="1:32" s="349" customFormat="1" ht="12.75" outlineLevel="1" x14ac:dyDescent="0.2">
      <c r="B544" s="61"/>
      <c r="C544" s="77"/>
      <c r="D544" s="78"/>
      <c r="E544" s="135"/>
      <c r="G544" s="420"/>
      <c r="H544" s="420"/>
      <c r="I544" s="420"/>
      <c r="J544" s="420"/>
      <c r="K544" s="420"/>
      <c r="L544" s="420"/>
      <c r="S544" s="843"/>
    </row>
    <row r="545" spans="1:32" s="349" customFormat="1" ht="13.5" outlineLevel="1" thickBot="1" x14ac:dyDescent="0.25">
      <c r="B545" s="61"/>
      <c r="C545" s="77"/>
      <c r="D545" s="78"/>
      <c r="E545" s="135"/>
      <c r="G545" s="85" t="s">
        <v>0</v>
      </c>
      <c r="H545" s="122">
        <f>$G543</f>
        <v>2019</v>
      </c>
      <c r="I545" s="348">
        <f>VLOOKUP($H545,'TCF en bruto WML'!$G$13:$J$76,'TCF en bruto WML'!$J$78,FALSE)</f>
        <v>1.012</v>
      </c>
      <c r="M545" s="372"/>
      <c r="S545" s="844" t="s">
        <v>243</v>
      </c>
      <c r="V545" s="75" t="s">
        <v>29</v>
      </c>
    </row>
    <row r="546" spans="1:32" s="349" customFormat="1" ht="12.75" outlineLevel="1" x14ac:dyDescent="0.2">
      <c r="B546" s="61"/>
      <c r="C546" s="77"/>
      <c r="D546" s="78"/>
      <c r="E546" s="135"/>
      <c r="G546" s="420"/>
      <c r="H546" s="420"/>
      <c r="I546" s="420"/>
      <c r="J546" s="420"/>
      <c r="K546" s="420"/>
      <c r="L546" s="420"/>
      <c r="S546" s="843"/>
      <c r="V546" s="3067"/>
      <c r="W546" s="3068"/>
      <c r="X546" s="3068"/>
      <c r="Y546" s="3068"/>
      <c r="Z546" s="3068"/>
      <c r="AA546" s="3068"/>
      <c r="AB546" s="3068"/>
      <c r="AC546" s="3068"/>
      <c r="AD546" s="3068"/>
      <c r="AE546" s="3068"/>
      <c r="AF546" s="3069"/>
    </row>
    <row r="547" spans="1:32" s="349" customFormat="1" ht="12.75" outlineLevel="1" x14ac:dyDescent="0.2">
      <c r="B547" s="61"/>
      <c r="C547" s="77"/>
      <c r="D547" s="78"/>
      <c r="E547" s="135"/>
      <c r="F547" s="3039" t="s">
        <v>777</v>
      </c>
      <c r="G547" s="3030"/>
      <c r="H547" s="3039" t="s">
        <v>778</v>
      </c>
      <c r="I547" s="3030"/>
      <c r="J547" s="3039" t="s">
        <v>779</v>
      </c>
      <c r="K547" s="3030"/>
      <c r="L547" s="420"/>
      <c r="M547" s="420"/>
      <c r="N547" s="420"/>
      <c r="O547" s="420"/>
      <c r="P547" s="420"/>
      <c r="S547" s="845">
        <v>0</v>
      </c>
      <c r="T547" s="349" t="s">
        <v>183</v>
      </c>
      <c r="V547" s="3070"/>
      <c r="W547" s="3071"/>
      <c r="X547" s="3071"/>
      <c r="Y547" s="3071"/>
      <c r="Z547" s="3071"/>
      <c r="AA547" s="3071"/>
      <c r="AB547" s="3071"/>
      <c r="AC547" s="3071"/>
      <c r="AD547" s="3071"/>
      <c r="AE547" s="3071"/>
      <c r="AF547" s="3072"/>
    </row>
    <row r="548" spans="1:32" s="349" customFormat="1" ht="12.75" outlineLevel="1" x14ac:dyDescent="0.2">
      <c r="B548" s="61"/>
      <c r="C548" s="77"/>
      <c r="D548" s="78"/>
      <c r="E548" s="135"/>
      <c r="F548" s="682" t="s">
        <v>318</v>
      </c>
      <c r="G548" s="1143" t="s">
        <v>319</v>
      </c>
      <c r="H548" s="1143" t="s">
        <v>148</v>
      </c>
      <c r="I548" s="1144" t="s">
        <v>245</v>
      </c>
      <c r="J548" s="1161" t="s">
        <v>148</v>
      </c>
      <c r="K548" s="1162" t="s">
        <v>245</v>
      </c>
      <c r="L548" s="420"/>
      <c r="M548" s="420"/>
      <c r="N548" s="420"/>
      <c r="O548" s="420"/>
      <c r="P548" s="420"/>
      <c r="S548" s="843" t="s">
        <v>934</v>
      </c>
      <c r="V548" s="3070"/>
      <c r="W548" s="3071"/>
      <c r="X548" s="3071"/>
      <c r="Y548" s="3071"/>
      <c r="Z548" s="3071"/>
      <c r="AA548" s="3071"/>
      <c r="AB548" s="3071"/>
      <c r="AC548" s="3071"/>
      <c r="AD548" s="3071"/>
      <c r="AE548" s="3071"/>
      <c r="AF548" s="3072"/>
    </row>
    <row r="549" spans="1:32" s="349" customFormat="1" ht="12.75" outlineLevel="1" x14ac:dyDescent="0.2">
      <c r="A549" s="669" t="str">
        <f>INDEX(Checks!$J$42:$J$47,MATCH((SEARCH("(",formuletekst(G549))),Checks!$I$42:$I$47,0))</f>
        <v>ANBO</v>
      </c>
      <c r="B549" s="61"/>
      <c r="C549" s="77"/>
      <c r="D549" s="78"/>
      <c r="E549" s="135"/>
      <c r="F549" s="519">
        <v>0</v>
      </c>
      <c r="G549" s="506">
        <f>ROUNDUP(((G538+G552)*$I545),$S547)</f>
        <v>124727</v>
      </c>
      <c r="H549" s="479"/>
      <c r="I549" s="1151">
        <f>I538</f>
        <v>0.1</v>
      </c>
      <c r="J549" s="479"/>
      <c r="K549" s="1152">
        <f>K538</f>
        <v>0.3</v>
      </c>
      <c r="L549" s="420"/>
      <c r="M549" s="546"/>
      <c r="N549" s="420"/>
      <c r="O549" s="420"/>
      <c r="P549" s="420"/>
      <c r="S549" s="843"/>
      <c r="V549" s="3073"/>
      <c r="W549" s="3074"/>
      <c r="X549" s="3074"/>
      <c r="Y549" s="3074"/>
      <c r="Z549" s="3074"/>
      <c r="AA549" s="3074"/>
      <c r="AB549" s="3074"/>
      <c r="AC549" s="3074"/>
      <c r="AD549" s="3074"/>
      <c r="AE549" s="3074"/>
      <c r="AF549" s="3075"/>
    </row>
    <row r="550" spans="1:32" s="349" customFormat="1" ht="12.75" outlineLevel="1" x14ac:dyDescent="0.2">
      <c r="B550" s="61"/>
      <c r="C550" s="77"/>
      <c r="D550" s="78"/>
      <c r="E550" s="135"/>
      <c r="F550" s="519">
        <f>G549</f>
        <v>124727</v>
      </c>
      <c r="G550" s="1149"/>
      <c r="H550" s="479"/>
      <c r="I550" s="1151">
        <f>I539</f>
        <v>0.2</v>
      </c>
      <c r="J550" s="479"/>
      <c r="K550" s="1152">
        <f>K539</f>
        <v>0.4</v>
      </c>
      <c r="L550" s="420"/>
      <c r="M550" s="420"/>
      <c r="N550" s="420"/>
      <c r="O550" s="420"/>
      <c r="P550" s="420"/>
      <c r="S550" s="843"/>
    </row>
    <row r="551" spans="1:32" s="349" customFormat="1" ht="12.75" outlineLevel="1" x14ac:dyDescent="0.2">
      <c r="B551" s="61"/>
      <c r="C551" s="77"/>
      <c r="D551" s="78"/>
      <c r="E551" s="135"/>
      <c r="F551" s="353"/>
      <c r="G551" s="470"/>
      <c r="H551" s="470"/>
      <c r="I551" s="470"/>
      <c r="J551" s="470"/>
      <c r="K551" s="470"/>
      <c r="L551" s="420"/>
      <c r="M551" s="420"/>
      <c r="N551" s="420"/>
      <c r="O551" s="420"/>
      <c r="P551" s="420"/>
      <c r="S551" s="843"/>
    </row>
    <row r="552" spans="1:32" s="349" customFormat="1" ht="12.75" outlineLevel="1" x14ac:dyDescent="0.2">
      <c r="B552" s="61"/>
      <c r="C552" s="77"/>
      <c r="D552" s="78"/>
      <c r="E552" s="135"/>
      <c r="F552" s="372" t="s">
        <v>782</v>
      </c>
      <c r="G552" s="660"/>
      <c r="H552" s="420" t="s">
        <v>136</v>
      </c>
      <c r="I552" s="420"/>
      <c r="J552" s="420"/>
      <c r="K552" s="420"/>
      <c r="L552" s="420"/>
      <c r="M552" s="420"/>
      <c r="N552" s="420"/>
      <c r="O552" s="420"/>
      <c r="P552" s="420"/>
      <c r="S552" s="843"/>
    </row>
    <row r="554" spans="1:32" s="433" customFormat="1" ht="12.75" x14ac:dyDescent="0.2">
      <c r="A554" s="852" t="s">
        <v>1583</v>
      </c>
      <c r="B554" s="126"/>
      <c r="C554" s="127"/>
      <c r="D554" s="128"/>
      <c r="E554" s="129" t="s">
        <v>2</v>
      </c>
      <c r="F554" s="130"/>
      <c r="G554" s="121">
        <f>G543+1</f>
        <v>2020</v>
      </c>
      <c r="H554" s="131">
        <f>ROW(F560)-ROW()</f>
        <v>6</v>
      </c>
      <c r="S554" s="842"/>
    </row>
    <row r="555" spans="1:32" s="349" customFormat="1" ht="12.75" outlineLevel="1" x14ac:dyDescent="0.2">
      <c r="B555" s="61"/>
      <c r="C555" s="77"/>
      <c r="D555" s="78"/>
      <c r="E555" s="135"/>
      <c r="G555" s="420"/>
      <c r="H555" s="420"/>
      <c r="I555" s="420"/>
      <c r="J555" s="420"/>
      <c r="K555" s="420"/>
      <c r="L555" s="420"/>
      <c r="S555" s="843"/>
    </row>
    <row r="556" spans="1:32" s="349" customFormat="1" ht="13.5" outlineLevel="1" thickBot="1" x14ac:dyDescent="0.25">
      <c r="B556" s="61"/>
      <c r="C556" s="77"/>
      <c r="D556" s="78"/>
      <c r="E556" s="135"/>
      <c r="G556" s="85" t="s">
        <v>0</v>
      </c>
      <c r="H556" s="122">
        <f>$G554</f>
        <v>2020</v>
      </c>
      <c r="I556" s="348">
        <f>VLOOKUP($H556,'TCF en bruto WML'!$G$13:$J$76,'TCF en bruto WML'!$J$78,FALSE)</f>
        <v>1.016</v>
      </c>
      <c r="M556" s="372"/>
      <c r="S556" s="844" t="s">
        <v>243</v>
      </c>
      <c r="V556" s="75" t="s">
        <v>29</v>
      </c>
    </row>
    <row r="557" spans="1:32" s="349" customFormat="1" ht="12.75" outlineLevel="1" x14ac:dyDescent="0.2">
      <c r="B557" s="61"/>
      <c r="C557" s="77"/>
      <c r="D557" s="78"/>
      <c r="E557" s="135"/>
      <c r="G557" s="420"/>
      <c r="H557" s="420"/>
      <c r="I557" s="420"/>
      <c r="J557" s="420"/>
      <c r="K557" s="420"/>
      <c r="L557" s="420"/>
      <c r="S557" s="843"/>
      <c r="V557" s="3067"/>
      <c r="W557" s="3068"/>
      <c r="X557" s="3068"/>
      <c r="Y557" s="3068"/>
      <c r="Z557" s="3068"/>
      <c r="AA557" s="3068"/>
      <c r="AB557" s="3068"/>
      <c r="AC557" s="3068"/>
      <c r="AD557" s="3068"/>
      <c r="AE557" s="3068"/>
      <c r="AF557" s="3069"/>
    </row>
    <row r="558" spans="1:32" s="349" customFormat="1" ht="12.75" outlineLevel="1" x14ac:dyDescent="0.2">
      <c r="B558" s="61"/>
      <c r="C558" s="77"/>
      <c r="D558" s="78"/>
      <c r="E558" s="135"/>
      <c r="F558" s="3039" t="s">
        <v>777</v>
      </c>
      <c r="G558" s="3030"/>
      <c r="H558" s="3039" t="s">
        <v>778</v>
      </c>
      <c r="I558" s="3030"/>
      <c r="J558" s="3039" t="s">
        <v>779</v>
      </c>
      <c r="K558" s="3030"/>
      <c r="L558" s="420"/>
      <c r="M558" s="419" t="s">
        <v>2440</v>
      </c>
      <c r="N558" s="420"/>
      <c r="O558" s="420"/>
      <c r="P558" s="420"/>
      <c r="S558" s="845">
        <v>0</v>
      </c>
      <c r="T558" s="349" t="s">
        <v>183</v>
      </c>
      <c r="V558" s="3070"/>
      <c r="W558" s="3071"/>
      <c r="X558" s="3071"/>
      <c r="Y558" s="3071"/>
      <c r="Z558" s="3071"/>
      <c r="AA558" s="3071"/>
      <c r="AB558" s="3071"/>
      <c r="AC558" s="3071"/>
      <c r="AD558" s="3071"/>
      <c r="AE558" s="3071"/>
      <c r="AF558" s="3072"/>
    </row>
    <row r="559" spans="1:32" s="349" customFormat="1" ht="12.75" outlineLevel="1" x14ac:dyDescent="0.2">
      <c r="B559" s="61"/>
      <c r="C559" s="77"/>
      <c r="D559" s="78"/>
      <c r="E559" s="135"/>
      <c r="F559" s="682" t="s">
        <v>318</v>
      </c>
      <c r="G559" s="1143" t="s">
        <v>319</v>
      </c>
      <c r="H559" s="1143" t="s">
        <v>148</v>
      </c>
      <c r="I559" s="1144" t="s">
        <v>245</v>
      </c>
      <c r="J559" s="1161" t="s">
        <v>148</v>
      </c>
      <c r="K559" s="1162" t="s">
        <v>245</v>
      </c>
      <c r="L559" s="420"/>
      <c r="M559" s="2196">
        <v>0.8</v>
      </c>
      <c r="N559" s="420"/>
      <c r="O559" s="420"/>
      <c r="P559" s="420"/>
      <c r="S559" s="843" t="s">
        <v>934</v>
      </c>
      <c r="V559" s="3070"/>
      <c r="W559" s="3071"/>
      <c r="X559" s="3071"/>
      <c r="Y559" s="3071"/>
      <c r="Z559" s="3071"/>
      <c r="AA559" s="3071"/>
      <c r="AB559" s="3071"/>
      <c r="AC559" s="3071"/>
      <c r="AD559" s="3071"/>
      <c r="AE559" s="3071"/>
      <c r="AF559" s="3072"/>
    </row>
    <row r="560" spans="1:32" s="349" customFormat="1" ht="12.75" outlineLevel="1" x14ac:dyDescent="0.2">
      <c r="A560" s="669" t="str">
        <f>INDEX(Checks!$J$42:$J$47,MATCH((SEARCH("(",formuletekst(G560))),Checks!$I$42:$I$47,0))</f>
        <v>ANBO</v>
      </c>
      <c r="B560" s="61"/>
      <c r="C560" s="77"/>
      <c r="D560" s="78"/>
      <c r="E560" s="135"/>
      <c r="F560" s="519">
        <v>0</v>
      </c>
      <c r="G560" s="506">
        <f>ROUNDUP(((G549+G563)*$I556),$S558)</f>
        <v>126723</v>
      </c>
      <c r="H560" s="479"/>
      <c r="I560" s="1151">
        <f>I549</f>
        <v>0.1</v>
      </c>
      <c r="J560" s="479"/>
      <c r="K560" s="1152">
        <f>K549</f>
        <v>0.3</v>
      </c>
      <c r="L560" s="420"/>
      <c r="M560" s="546"/>
      <c r="N560" s="420"/>
      <c r="O560" s="420"/>
      <c r="P560" s="420"/>
      <c r="S560" s="843"/>
      <c r="V560" s="3073"/>
      <c r="W560" s="3074"/>
      <c r="X560" s="3074"/>
      <c r="Y560" s="3074"/>
      <c r="Z560" s="3074"/>
      <c r="AA560" s="3074"/>
      <c r="AB560" s="3074"/>
      <c r="AC560" s="3074"/>
      <c r="AD560" s="3074"/>
      <c r="AE560" s="3074"/>
      <c r="AF560" s="3075"/>
    </row>
    <row r="561" spans="1:32" s="349" customFormat="1" ht="12.75" outlineLevel="1" x14ac:dyDescent="0.2">
      <c r="B561" s="61"/>
      <c r="C561" s="77"/>
      <c r="D561" s="78"/>
      <c r="E561" s="135"/>
      <c r="F561" s="519">
        <f>G560</f>
        <v>126723</v>
      </c>
      <c r="G561" s="1149"/>
      <c r="H561" s="479"/>
      <c r="I561" s="1151">
        <f>I550</f>
        <v>0.2</v>
      </c>
      <c r="J561" s="479"/>
      <c r="K561" s="1152">
        <f>K550</f>
        <v>0.4</v>
      </c>
      <c r="L561" s="420"/>
      <c r="M561" s="420"/>
      <c r="N561" s="420"/>
      <c r="O561" s="420"/>
      <c r="P561" s="420"/>
      <c r="S561" s="843"/>
    </row>
    <row r="562" spans="1:32" s="349" customFormat="1" ht="12.75" outlineLevel="1" x14ac:dyDescent="0.2">
      <c r="B562" s="61"/>
      <c r="C562" s="77"/>
      <c r="D562" s="78"/>
      <c r="E562" s="135"/>
      <c r="F562" s="353"/>
      <c r="G562" s="470"/>
      <c r="H562" s="470"/>
      <c r="I562" s="470"/>
      <c r="J562" s="470"/>
      <c r="K562" s="470"/>
      <c r="L562" s="420"/>
      <c r="M562" s="420"/>
      <c r="N562" s="420"/>
      <c r="O562" s="420"/>
      <c r="P562" s="420"/>
      <c r="S562" s="843"/>
    </row>
    <row r="563" spans="1:32" s="349" customFormat="1" ht="12.75" outlineLevel="1" x14ac:dyDescent="0.2">
      <c r="B563" s="61"/>
      <c r="C563" s="77"/>
      <c r="D563" s="78"/>
      <c r="E563" s="135"/>
      <c r="F563" s="372" t="s">
        <v>782</v>
      </c>
      <c r="G563" s="660"/>
      <c r="H563" s="420" t="s">
        <v>136</v>
      </c>
      <c r="I563" s="420"/>
      <c r="J563" s="420"/>
      <c r="K563" s="420"/>
      <c r="L563" s="420"/>
      <c r="M563" s="420"/>
      <c r="N563" s="420"/>
      <c r="O563" s="420"/>
      <c r="P563" s="420"/>
      <c r="S563" s="843"/>
    </row>
    <row r="564" spans="1:32" s="349" customFormat="1" ht="12.75" outlineLevel="1" x14ac:dyDescent="0.2">
      <c r="B564" s="61"/>
      <c r="C564" s="77"/>
      <c r="D564" s="78"/>
      <c r="E564" s="135"/>
      <c r="F564" s="372"/>
      <c r="G564" s="372"/>
      <c r="H564" s="420"/>
      <c r="I564" s="420"/>
      <c r="J564" s="420"/>
      <c r="K564" s="420"/>
      <c r="L564" s="420"/>
      <c r="M564" s="420"/>
      <c r="N564" s="420"/>
      <c r="O564" s="420"/>
      <c r="P564" s="420"/>
      <c r="S564" s="843"/>
    </row>
    <row r="565" spans="1:32" s="349" customFormat="1" ht="12.75" outlineLevel="1" x14ac:dyDescent="0.2">
      <c r="B565" s="61"/>
      <c r="C565" s="77"/>
      <c r="D565" s="78"/>
      <c r="E565" s="135"/>
      <c r="F565" s="349" t="s">
        <v>2437</v>
      </c>
      <c r="G565" s="2197">
        <f>I560*(1+M559)</f>
        <v>0.18000000000000002</v>
      </c>
      <c r="H565" s="420"/>
      <c r="I565" s="420"/>
      <c r="J565" s="420"/>
      <c r="K565" s="420"/>
      <c r="L565" s="420"/>
      <c r="M565" s="420"/>
      <c r="N565" s="420"/>
      <c r="O565" s="420"/>
      <c r="P565" s="420"/>
      <c r="S565" s="843"/>
    </row>
    <row r="566" spans="1:32" s="349" customFormat="1" ht="12.75" outlineLevel="1" x14ac:dyDescent="0.2">
      <c r="B566" s="61"/>
      <c r="C566" s="77"/>
      <c r="D566" s="78"/>
      <c r="E566" s="135"/>
      <c r="F566" s="349" t="s">
        <v>2438</v>
      </c>
      <c r="G566" s="2197">
        <f>I561*(1+M559)</f>
        <v>0.36000000000000004</v>
      </c>
      <c r="H566" s="420"/>
      <c r="I566" s="420"/>
      <c r="J566" s="420"/>
      <c r="K566" s="420"/>
      <c r="L566" s="420"/>
      <c r="M566" s="420"/>
      <c r="N566" s="420"/>
      <c r="O566" s="420"/>
      <c r="P566" s="420"/>
      <c r="S566" s="843"/>
    </row>
    <row r="567" spans="1:32" s="2139" customFormat="1" x14ac:dyDescent="0.25">
      <c r="B567" s="61"/>
      <c r="C567" s="77"/>
      <c r="D567" s="78"/>
      <c r="E567" s="135"/>
      <c r="G567" s="386"/>
      <c r="H567" s="386"/>
      <c r="I567" s="386"/>
      <c r="J567" s="386"/>
      <c r="K567" s="386"/>
      <c r="L567" s="386"/>
      <c r="S567" s="847"/>
    </row>
    <row r="568" spans="1:32" s="433" customFormat="1" ht="12.75" x14ac:dyDescent="0.2">
      <c r="A568" s="852" t="s">
        <v>1583</v>
      </c>
      <c r="B568" s="126"/>
      <c r="C568" s="127"/>
      <c r="D568" s="128"/>
      <c r="E568" s="129" t="s">
        <v>2</v>
      </c>
      <c r="F568" s="130"/>
      <c r="G568" s="121">
        <f>G554+1</f>
        <v>2021</v>
      </c>
      <c r="H568" s="131">
        <f>ROW(F574)-ROW()</f>
        <v>6</v>
      </c>
      <c r="S568" s="842"/>
    </row>
    <row r="569" spans="1:32" s="349" customFormat="1" ht="12.75" outlineLevel="1" x14ac:dyDescent="0.2">
      <c r="B569" s="61"/>
      <c r="C569" s="77"/>
      <c r="D569" s="78"/>
      <c r="E569" s="135"/>
      <c r="G569" s="420"/>
      <c r="H569" s="420"/>
      <c r="I569" s="420"/>
      <c r="J569" s="420"/>
      <c r="K569" s="420"/>
      <c r="L569" s="420"/>
      <c r="S569" s="843"/>
    </row>
    <row r="570" spans="1:32" s="349" customFormat="1" ht="13.5" outlineLevel="1" thickBot="1" x14ac:dyDescent="0.25">
      <c r="B570" s="61"/>
      <c r="C570" s="77"/>
      <c r="D570" s="78"/>
      <c r="E570" s="135"/>
      <c r="G570" s="85" t="s">
        <v>0</v>
      </c>
      <c r="H570" s="122">
        <f>$G568</f>
        <v>2021</v>
      </c>
      <c r="I570" s="348">
        <f>VLOOKUP($H570,'TCF en bruto WML'!$G$13:$J$76,'TCF en bruto WML'!$J$78,FALSE)</f>
        <v>1.016</v>
      </c>
      <c r="M570" s="372"/>
      <c r="S570" s="844" t="s">
        <v>243</v>
      </c>
      <c r="V570" s="75" t="s">
        <v>29</v>
      </c>
    </row>
    <row r="571" spans="1:32" s="349" customFormat="1" ht="12.75" outlineLevel="1" x14ac:dyDescent="0.2">
      <c r="B571" s="61"/>
      <c r="C571" s="77"/>
      <c r="D571" s="78"/>
      <c r="E571" s="135"/>
      <c r="G571" s="420"/>
      <c r="H571" s="420"/>
      <c r="I571" s="420"/>
      <c r="J571" s="420"/>
      <c r="K571" s="420"/>
      <c r="L571" s="420"/>
      <c r="S571" s="843"/>
      <c r="V571" s="3067"/>
      <c r="W571" s="3068"/>
      <c r="X571" s="3068"/>
      <c r="Y571" s="3068"/>
      <c r="Z571" s="3068"/>
      <c r="AA571" s="3068"/>
      <c r="AB571" s="3068"/>
      <c r="AC571" s="3068"/>
      <c r="AD571" s="3068"/>
      <c r="AE571" s="3068"/>
      <c r="AF571" s="3069"/>
    </row>
    <row r="572" spans="1:32" s="349" customFormat="1" ht="12.75" outlineLevel="1" x14ac:dyDescent="0.2">
      <c r="B572" s="61"/>
      <c r="C572" s="77"/>
      <c r="D572" s="78"/>
      <c r="E572" s="135"/>
      <c r="F572" s="3039" t="s">
        <v>777</v>
      </c>
      <c r="G572" s="3030"/>
      <c r="H572" s="3039" t="s">
        <v>778</v>
      </c>
      <c r="I572" s="3030"/>
      <c r="J572" s="3039" t="s">
        <v>779</v>
      </c>
      <c r="K572" s="3030"/>
      <c r="L572" s="420"/>
      <c r="M572" s="419" t="s">
        <v>2440</v>
      </c>
      <c r="N572" s="420"/>
      <c r="O572" s="420"/>
      <c r="P572" s="420"/>
      <c r="S572" s="845">
        <v>0</v>
      </c>
      <c r="T572" s="349" t="s">
        <v>183</v>
      </c>
      <c r="V572" s="3070"/>
      <c r="W572" s="3071"/>
      <c r="X572" s="3071"/>
      <c r="Y572" s="3071"/>
      <c r="Z572" s="3071"/>
      <c r="AA572" s="3071"/>
      <c r="AB572" s="3071"/>
      <c r="AC572" s="3071"/>
      <c r="AD572" s="3071"/>
      <c r="AE572" s="3071"/>
      <c r="AF572" s="3072"/>
    </row>
    <row r="573" spans="1:32" s="349" customFormat="1" ht="12.75" outlineLevel="1" x14ac:dyDescent="0.2">
      <c r="B573" s="61"/>
      <c r="C573" s="77"/>
      <c r="D573" s="78"/>
      <c r="E573" s="135"/>
      <c r="F573" s="682" t="s">
        <v>318</v>
      </c>
      <c r="G573" s="1143" t="s">
        <v>319</v>
      </c>
      <c r="H573" s="1143" t="s">
        <v>148</v>
      </c>
      <c r="I573" s="1144" t="s">
        <v>245</v>
      </c>
      <c r="J573" s="1161" t="s">
        <v>148</v>
      </c>
      <c r="K573" s="1162" t="s">
        <v>245</v>
      </c>
      <c r="L573" s="420"/>
      <c r="M573" s="2196">
        <v>0.8</v>
      </c>
      <c r="N573" s="420"/>
      <c r="O573" s="420"/>
      <c r="P573" s="420"/>
      <c r="S573" s="843" t="s">
        <v>934</v>
      </c>
      <c r="V573" s="3070"/>
      <c r="W573" s="3071"/>
      <c r="X573" s="3071"/>
      <c r="Y573" s="3071"/>
      <c r="Z573" s="3071"/>
      <c r="AA573" s="3071"/>
      <c r="AB573" s="3071"/>
      <c r="AC573" s="3071"/>
      <c r="AD573" s="3071"/>
      <c r="AE573" s="3071"/>
      <c r="AF573" s="3072"/>
    </row>
    <row r="574" spans="1:32" s="349" customFormat="1" ht="12.75" outlineLevel="1" x14ac:dyDescent="0.2">
      <c r="A574" s="669" t="str">
        <f>INDEX(Checks!$J$42:$J$47,MATCH((SEARCH("(",formuletekst(G574))),Checks!$I$42:$I$47,0))</f>
        <v>ANBO</v>
      </c>
      <c r="B574" s="61"/>
      <c r="C574" s="77"/>
      <c r="D574" s="78"/>
      <c r="E574" s="135"/>
      <c r="F574" s="519">
        <v>0</v>
      </c>
      <c r="G574" s="506">
        <f>ROUNDUP(((G560+G577)*$I570),$S572)</f>
        <v>128751</v>
      </c>
      <c r="H574" s="479"/>
      <c r="I574" s="1151">
        <f>I560</f>
        <v>0.1</v>
      </c>
      <c r="J574" s="479"/>
      <c r="K574" s="1152">
        <f>K560</f>
        <v>0.3</v>
      </c>
      <c r="L574" s="420"/>
      <c r="M574" s="546"/>
      <c r="N574" s="420"/>
      <c r="O574" s="420"/>
      <c r="P574" s="420"/>
      <c r="S574" s="843"/>
      <c r="V574" s="3073"/>
      <c r="W574" s="3074"/>
      <c r="X574" s="3074"/>
      <c r="Y574" s="3074"/>
      <c r="Z574" s="3074"/>
      <c r="AA574" s="3074"/>
      <c r="AB574" s="3074"/>
      <c r="AC574" s="3074"/>
      <c r="AD574" s="3074"/>
      <c r="AE574" s="3074"/>
      <c r="AF574" s="3075"/>
    </row>
    <row r="575" spans="1:32" s="349" customFormat="1" ht="12.75" outlineLevel="1" x14ac:dyDescent="0.2">
      <c r="B575" s="61"/>
      <c r="C575" s="77"/>
      <c r="D575" s="78"/>
      <c r="E575" s="135"/>
      <c r="F575" s="519">
        <f>G574</f>
        <v>128751</v>
      </c>
      <c r="G575" s="1149"/>
      <c r="H575" s="479"/>
      <c r="I575" s="1151">
        <f>I561</f>
        <v>0.2</v>
      </c>
      <c r="J575" s="479"/>
      <c r="K575" s="1152">
        <f>K561</f>
        <v>0.4</v>
      </c>
      <c r="L575" s="420"/>
      <c r="M575" s="420"/>
      <c r="N575" s="420"/>
      <c r="O575" s="420"/>
      <c r="P575" s="420"/>
      <c r="S575" s="843"/>
    </row>
    <row r="576" spans="1:32" s="349" customFormat="1" ht="12.75" outlineLevel="1" x14ac:dyDescent="0.2">
      <c r="B576" s="61"/>
      <c r="C576" s="77"/>
      <c r="D576" s="78"/>
      <c r="E576" s="135"/>
      <c r="F576" s="353"/>
      <c r="G576" s="470"/>
      <c r="H576" s="470"/>
      <c r="I576" s="470"/>
      <c r="J576" s="470"/>
      <c r="K576" s="470"/>
      <c r="L576" s="420"/>
      <c r="M576" s="420"/>
      <c r="N576" s="420"/>
      <c r="O576" s="420"/>
      <c r="P576" s="420"/>
      <c r="S576" s="843"/>
    </row>
    <row r="577" spans="1:32" s="349" customFormat="1" ht="12.75" outlineLevel="1" x14ac:dyDescent="0.2">
      <c r="B577" s="61"/>
      <c r="C577" s="77"/>
      <c r="D577" s="78"/>
      <c r="E577" s="135"/>
      <c r="F577" s="372" t="s">
        <v>782</v>
      </c>
      <c r="G577" s="660"/>
      <c r="H577" s="420" t="s">
        <v>136</v>
      </c>
      <c r="I577" s="420"/>
      <c r="J577" s="420"/>
      <c r="K577" s="420"/>
      <c r="L577" s="420"/>
      <c r="M577" s="420"/>
      <c r="N577" s="420"/>
      <c r="O577" s="420"/>
      <c r="P577" s="420"/>
      <c r="S577" s="843"/>
    </row>
    <row r="578" spans="1:32" s="349" customFormat="1" ht="12.75" outlineLevel="1" x14ac:dyDescent="0.2">
      <c r="B578" s="61"/>
      <c r="C578" s="77"/>
      <c r="D578" s="78"/>
      <c r="E578" s="135"/>
      <c r="F578" s="372"/>
      <c r="G578" s="372"/>
      <c r="H578" s="420"/>
      <c r="I578" s="420"/>
      <c r="J578" s="420"/>
      <c r="K578" s="420"/>
      <c r="L578" s="420"/>
      <c r="M578" s="420"/>
      <c r="N578" s="420"/>
      <c r="O578" s="420"/>
      <c r="P578" s="420"/>
      <c r="S578" s="843"/>
    </row>
    <row r="579" spans="1:32" s="349" customFormat="1" ht="12.75" outlineLevel="1" x14ac:dyDescent="0.2">
      <c r="B579" s="61"/>
      <c r="C579" s="77"/>
      <c r="D579" s="78"/>
      <c r="E579" s="135"/>
      <c r="F579" s="349" t="s">
        <v>2437</v>
      </c>
      <c r="G579" s="2197">
        <f>I574*(1+M573)</f>
        <v>0.18000000000000002</v>
      </c>
      <c r="H579" s="420"/>
      <c r="I579" s="420"/>
      <c r="J579" s="420"/>
      <c r="K579" s="420"/>
      <c r="L579" s="420"/>
      <c r="M579" s="420"/>
      <c r="N579" s="420"/>
      <c r="O579" s="420"/>
      <c r="P579" s="420"/>
      <c r="S579" s="843"/>
    </row>
    <row r="580" spans="1:32" s="349" customFormat="1" ht="12.75" outlineLevel="1" x14ac:dyDescent="0.2">
      <c r="B580" s="61"/>
      <c r="C580" s="77"/>
      <c r="D580" s="78"/>
      <c r="E580" s="135"/>
      <c r="F580" s="349" t="s">
        <v>2438</v>
      </c>
      <c r="G580" s="2197">
        <f>I575*(1+M573)</f>
        <v>0.36000000000000004</v>
      </c>
      <c r="H580" s="420"/>
      <c r="I580" s="420"/>
      <c r="J580" s="420"/>
      <c r="K580" s="420"/>
      <c r="L580" s="420"/>
      <c r="M580" s="420"/>
      <c r="N580" s="420"/>
      <c r="O580" s="420"/>
      <c r="P580" s="420"/>
      <c r="S580" s="843"/>
    </row>
    <row r="581" spans="1:32" s="2176" customFormat="1" x14ac:dyDescent="0.25">
      <c r="B581" s="61"/>
      <c r="C581" s="77"/>
      <c r="D581" s="78"/>
      <c r="E581" s="135"/>
      <c r="G581" s="386"/>
      <c r="H581" s="386"/>
      <c r="I581" s="386"/>
      <c r="J581" s="386"/>
      <c r="K581" s="386"/>
      <c r="L581" s="386"/>
      <c r="S581" s="847"/>
    </row>
    <row r="582" spans="1:32" s="433" customFormat="1" ht="12.75" x14ac:dyDescent="0.2">
      <c r="A582" s="852" t="s">
        <v>1583</v>
      </c>
      <c r="B582" s="126"/>
      <c r="C582" s="127"/>
      <c r="D582" s="128"/>
      <c r="E582" s="129" t="s">
        <v>2</v>
      </c>
      <c r="F582" s="130"/>
      <c r="G582" s="121">
        <f>G568+1</f>
        <v>2022</v>
      </c>
      <c r="H582" s="131">
        <f>ROW(F588)-ROW()</f>
        <v>6</v>
      </c>
      <c r="S582" s="842"/>
    </row>
    <row r="583" spans="1:32" s="349" customFormat="1" ht="12.75" outlineLevel="1" x14ac:dyDescent="0.2">
      <c r="B583" s="61"/>
      <c r="C583" s="77"/>
      <c r="D583" s="78"/>
      <c r="E583" s="135"/>
      <c r="G583" s="420"/>
      <c r="H583" s="420"/>
      <c r="I583" s="420"/>
      <c r="J583" s="420"/>
      <c r="K583" s="420"/>
      <c r="L583" s="420"/>
      <c r="S583" s="843"/>
    </row>
    <row r="584" spans="1:32" s="349" customFormat="1" ht="13.5" outlineLevel="1" thickBot="1" x14ac:dyDescent="0.25">
      <c r="B584" s="61"/>
      <c r="C584" s="77"/>
      <c r="D584" s="78"/>
      <c r="E584" s="135"/>
      <c r="G584" s="85" t="s">
        <v>0</v>
      </c>
      <c r="H584" s="122">
        <f>$G582</f>
        <v>2022</v>
      </c>
      <c r="I584" s="348">
        <f>VLOOKUP($H584,'TCF en bruto WML'!$G$13:$J$76,'TCF en bruto WML'!$J$78,FALSE)</f>
        <v>1.0129999999999999</v>
      </c>
      <c r="M584" s="372"/>
      <c r="S584" s="844" t="s">
        <v>243</v>
      </c>
      <c r="V584" s="75" t="s">
        <v>29</v>
      </c>
    </row>
    <row r="585" spans="1:32" s="349" customFormat="1" ht="12.75" outlineLevel="1" x14ac:dyDescent="0.2">
      <c r="B585" s="61"/>
      <c r="C585" s="77"/>
      <c r="D585" s="78"/>
      <c r="E585" s="135"/>
      <c r="G585" s="420"/>
      <c r="H585" s="420"/>
      <c r="I585" s="420"/>
      <c r="J585" s="420"/>
      <c r="K585" s="420"/>
      <c r="L585" s="420"/>
      <c r="S585" s="843"/>
      <c r="V585" s="3067"/>
      <c r="W585" s="3068"/>
      <c r="X585" s="3068"/>
      <c r="Y585" s="3068"/>
      <c r="Z585" s="3068"/>
      <c r="AA585" s="3068"/>
      <c r="AB585" s="3068"/>
      <c r="AC585" s="3068"/>
      <c r="AD585" s="3068"/>
      <c r="AE585" s="3068"/>
      <c r="AF585" s="3069"/>
    </row>
    <row r="586" spans="1:32" s="349" customFormat="1" ht="12.75" outlineLevel="1" x14ac:dyDescent="0.2">
      <c r="B586" s="61"/>
      <c r="C586" s="77"/>
      <c r="D586" s="78"/>
      <c r="E586" s="135"/>
      <c r="F586" s="3039" t="s">
        <v>777</v>
      </c>
      <c r="G586" s="3030"/>
      <c r="H586" s="3039" t="s">
        <v>778</v>
      </c>
      <c r="I586" s="3030"/>
      <c r="J586" s="3039" t="s">
        <v>779</v>
      </c>
      <c r="K586" s="3030"/>
      <c r="L586" s="420"/>
      <c r="M586" s="419" t="s">
        <v>2440</v>
      </c>
      <c r="N586" s="420"/>
      <c r="O586" s="420"/>
      <c r="P586" s="420"/>
      <c r="S586" s="845">
        <v>0</v>
      </c>
      <c r="T586" s="349" t="s">
        <v>183</v>
      </c>
      <c r="V586" s="3070"/>
      <c r="W586" s="3071"/>
      <c r="X586" s="3071"/>
      <c r="Y586" s="3071"/>
      <c r="Z586" s="3071"/>
      <c r="AA586" s="3071"/>
      <c r="AB586" s="3071"/>
      <c r="AC586" s="3071"/>
      <c r="AD586" s="3071"/>
      <c r="AE586" s="3071"/>
      <c r="AF586" s="3072"/>
    </row>
    <row r="587" spans="1:32" s="349" customFormat="1" ht="12.75" outlineLevel="1" x14ac:dyDescent="0.2">
      <c r="B587" s="61"/>
      <c r="C587" s="77"/>
      <c r="D587" s="78"/>
      <c r="E587" s="135"/>
      <c r="F587" s="682" t="s">
        <v>318</v>
      </c>
      <c r="G587" s="1143" t="s">
        <v>319</v>
      </c>
      <c r="H587" s="1143" t="s">
        <v>148</v>
      </c>
      <c r="I587" s="1144" t="s">
        <v>245</v>
      </c>
      <c r="J587" s="1161" t="s">
        <v>148</v>
      </c>
      <c r="K587" s="1162" t="s">
        <v>245</v>
      </c>
      <c r="L587" s="420"/>
      <c r="M587" s="2196">
        <v>0.8</v>
      </c>
      <c r="N587" s="420"/>
      <c r="O587" s="420"/>
      <c r="P587" s="420"/>
      <c r="S587" s="843" t="s">
        <v>934</v>
      </c>
      <c r="V587" s="3070"/>
      <c r="W587" s="3071"/>
      <c r="X587" s="3071"/>
      <c r="Y587" s="3071"/>
      <c r="Z587" s="3071"/>
      <c r="AA587" s="3071"/>
      <c r="AB587" s="3071"/>
      <c r="AC587" s="3071"/>
      <c r="AD587" s="3071"/>
      <c r="AE587" s="3071"/>
      <c r="AF587" s="3072"/>
    </row>
    <row r="588" spans="1:32" s="349" customFormat="1" ht="12.75" outlineLevel="1" x14ac:dyDescent="0.2">
      <c r="A588" s="669" t="str">
        <f>INDEX(Checks!$J$42:$J$47,MATCH((SEARCH("(",formuletekst(G588))),Checks!$I$42:$I$47,0))</f>
        <v>ANBO</v>
      </c>
      <c r="B588" s="61"/>
      <c r="C588" s="77"/>
      <c r="D588" s="78"/>
      <c r="E588" s="135"/>
      <c r="F588" s="519">
        <v>0</v>
      </c>
      <c r="G588" s="506">
        <f>ROUNDUP(((G574+G591)*$I584),$S586)</f>
        <v>130425</v>
      </c>
      <c r="H588" s="479"/>
      <c r="I588" s="1151">
        <f>I574</f>
        <v>0.1</v>
      </c>
      <c r="J588" s="479"/>
      <c r="K588" s="1152">
        <f>K574</f>
        <v>0.3</v>
      </c>
      <c r="L588" s="420"/>
      <c r="M588" s="546"/>
      <c r="N588" s="420"/>
      <c r="O588" s="420"/>
      <c r="P588" s="420"/>
      <c r="S588" s="843"/>
      <c r="V588" s="3073"/>
      <c r="W588" s="3074"/>
      <c r="X588" s="3074"/>
      <c r="Y588" s="3074"/>
      <c r="Z588" s="3074"/>
      <c r="AA588" s="3074"/>
      <c r="AB588" s="3074"/>
      <c r="AC588" s="3074"/>
      <c r="AD588" s="3074"/>
      <c r="AE588" s="3074"/>
      <c r="AF588" s="3075"/>
    </row>
    <row r="589" spans="1:32" s="349" customFormat="1" ht="12.75" outlineLevel="1" x14ac:dyDescent="0.2">
      <c r="B589" s="61"/>
      <c r="C589" s="77"/>
      <c r="D589" s="78"/>
      <c r="E589" s="135"/>
      <c r="F589" s="519">
        <f>G588</f>
        <v>130425</v>
      </c>
      <c r="G589" s="1149"/>
      <c r="H589" s="479"/>
      <c r="I589" s="1151">
        <f>I575</f>
        <v>0.2</v>
      </c>
      <c r="J589" s="479"/>
      <c r="K589" s="1152">
        <f>K575</f>
        <v>0.4</v>
      </c>
      <c r="L589" s="420"/>
      <c r="M589" s="420"/>
      <c r="N589" s="420"/>
      <c r="O589" s="420"/>
      <c r="P589" s="420"/>
      <c r="S589" s="843"/>
    </row>
    <row r="590" spans="1:32" s="349" customFormat="1" ht="12.75" outlineLevel="1" x14ac:dyDescent="0.2">
      <c r="B590" s="61"/>
      <c r="C590" s="77"/>
      <c r="D590" s="78"/>
      <c r="E590" s="135"/>
      <c r="F590" s="353"/>
      <c r="G590" s="470"/>
      <c r="H590" s="470"/>
      <c r="I590" s="470"/>
      <c r="J590" s="470"/>
      <c r="K590" s="470"/>
      <c r="L590" s="420"/>
      <c r="M590" s="420"/>
      <c r="N590" s="420"/>
      <c r="O590" s="420"/>
      <c r="P590" s="420"/>
      <c r="S590" s="843"/>
    </row>
    <row r="591" spans="1:32" s="349" customFormat="1" ht="12.75" outlineLevel="1" x14ac:dyDescent="0.2">
      <c r="B591" s="61"/>
      <c r="C591" s="77"/>
      <c r="D591" s="78"/>
      <c r="E591" s="135"/>
      <c r="F591" s="372" t="s">
        <v>782</v>
      </c>
      <c r="G591" s="660"/>
      <c r="H591" s="420" t="s">
        <v>136</v>
      </c>
      <c r="I591" s="420"/>
      <c r="J591" s="420"/>
      <c r="K591" s="420"/>
      <c r="L591" s="420"/>
      <c r="M591" s="420"/>
      <c r="N591" s="420"/>
      <c r="O591" s="420"/>
      <c r="P591" s="420"/>
      <c r="S591" s="843"/>
    </row>
    <row r="592" spans="1:32" s="349" customFormat="1" ht="12.75" outlineLevel="1" x14ac:dyDescent="0.2">
      <c r="B592" s="61"/>
      <c r="C592" s="77"/>
      <c r="D592" s="78"/>
      <c r="E592" s="135"/>
      <c r="F592" s="372"/>
      <c r="G592" s="372"/>
      <c r="H592" s="420"/>
      <c r="I592" s="420"/>
      <c r="J592" s="420"/>
      <c r="K592" s="420"/>
      <c r="L592" s="420"/>
      <c r="M592" s="420"/>
      <c r="N592" s="420"/>
      <c r="O592" s="420"/>
      <c r="P592" s="420"/>
      <c r="S592" s="843"/>
    </row>
    <row r="593" spans="1:32" s="349" customFormat="1" ht="12.75" outlineLevel="1" x14ac:dyDescent="0.2">
      <c r="B593" s="61"/>
      <c r="C593" s="77"/>
      <c r="D593" s="78"/>
      <c r="E593" s="135"/>
      <c r="F593" s="349" t="s">
        <v>2437</v>
      </c>
      <c r="G593" s="2197">
        <f>I588*(1+M587)</f>
        <v>0.18000000000000002</v>
      </c>
      <c r="H593" s="420"/>
      <c r="I593" s="420"/>
      <c r="J593" s="420"/>
      <c r="K593" s="420"/>
      <c r="L593" s="420"/>
      <c r="M593" s="420"/>
      <c r="N593" s="420"/>
      <c r="O593" s="420"/>
      <c r="P593" s="420"/>
      <c r="S593" s="843"/>
    </row>
    <row r="594" spans="1:32" s="349" customFormat="1" ht="12.75" outlineLevel="1" x14ac:dyDescent="0.2">
      <c r="B594" s="61"/>
      <c r="C594" s="77"/>
      <c r="D594" s="78"/>
      <c r="E594" s="135"/>
      <c r="F594" s="349" t="s">
        <v>2438</v>
      </c>
      <c r="G594" s="2197">
        <f>I589*(1+M587)</f>
        <v>0.36000000000000004</v>
      </c>
      <c r="H594" s="420"/>
      <c r="I594" s="420"/>
      <c r="J594" s="420"/>
      <c r="K594" s="420"/>
      <c r="L594" s="420"/>
      <c r="M594" s="420"/>
      <c r="N594" s="420"/>
      <c r="O594" s="420"/>
      <c r="P594" s="420"/>
      <c r="S594" s="843"/>
    </row>
    <row r="595" spans="1:32" s="2433" customFormat="1" x14ac:dyDescent="0.25">
      <c r="B595" s="61"/>
      <c r="C595" s="77"/>
      <c r="D595" s="78"/>
      <c r="E595" s="135"/>
      <c r="G595" s="386"/>
      <c r="H595" s="386"/>
      <c r="I595" s="386"/>
      <c r="J595" s="386"/>
      <c r="K595" s="386"/>
      <c r="L595" s="386"/>
      <c r="S595" s="847"/>
    </row>
    <row r="596" spans="1:32" s="433" customFormat="1" ht="12.75" x14ac:dyDescent="0.2">
      <c r="A596" s="852" t="s">
        <v>1583</v>
      </c>
      <c r="B596" s="126"/>
      <c r="C596" s="127"/>
      <c r="D596" s="128"/>
      <c r="E596" s="129" t="s">
        <v>2</v>
      </c>
      <c r="F596" s="130"/>
      <c r="G596" s="121">
        <f>G582+1</f>
        <v>2023</v>
      </c>
      <c r="H596" s="131">
        <f>ROW(F602)-ROW()</f>
        <v>6</v>
      </c>
      <c r="S596" s="842"/>
    </row>
    <row r="597" spans="1:32" s="349" customFormat="1" ht="12.75" outlineLevel="1" x14ac:dyDescent="0.2">
      <c r="B597" s="61"/>
      <c r="C597" s="77"/>
      <c r="D597" s="78"/>
      <c r="E597" s="135"/>
      <c r="G597" s="420"/>
      <c r="H597" s="420"/>
      <c r="I597" s="420"/>
      <c r="J597" s="420"/>
      <c r="K597" s="420"/>
      <c r="L597" s="420"/>
      <c r="S597" s="843"/>
    </row>
    <row r="598" spans="1:32" s="349" customFormat="1" ht="13.5" outlineLevel="1" thickBot="1" x14ac:dyDescent="0.25">
      <c r="B598" s="61"/>
      <c r="C598" s="77"/>
      <c r="D598" s="78"/>
      <c r="E598" s="135"/>
      <c r="G598" s="85" t="s">
        <v>0</v>
      </c>
      <c r="H598" s="122">
        <f>$G596</f>
        <v>2023</v>
      </c>
      <c r="I598" s="348">
        <f>VLOOKUP($H598,'TCF en bruto WML'!$G$13:$J$76,'TCF en bruto WML'!$J$78,FALSE)</f>
        <v>1.0629999999999999</v>
      </c>
      <c r="M598" s="372"/>
      <c r="S598" s="844" t="s">
        <v>243</v>
      </c>
      <c r="V598" s="75" t="s">
        <v>29</v>
      </c>
    </row>
    <row r="599" spans="1:32" s="349" customFormat="1" ht="12.75" outlineLevel="1" x14ac:dyDescent="0.2">
      <c r="B599" s="61"/>
      <c r="C599" s="77"/>
      <c r="D599" s="78"/>
      <c r="E599" s="135"/>
      <c r="G599" s="420"/>
      <c r="H599" s="420"/>
      <c r="I599" s="420"/>
      <c r="J599" s="420"/>
      <c r="K599" s="420"/>
      <c r="L599" s="420"/>
      <c r="S599" s="843"/>
      <c r="V599" s="3067"/>
      <c r="W599" s="3068"/>
      <c r="X599" s="3068"/>
      <c r="Y599" s="3068"/>
      <c r="Z599" s="3068"/>
      <c r="AA599" s="3068"/>
      <c r="AB599" s="3068"/>
      <c r="AC599" s="3068"/>
      <c r="AD599" s="3068"/>
      <c r="AE599" s="3068"/>
      <c r="AF599" s="3069"/>
    </row>
    <row r="600" spans="1:32" s="349" customFormat="1" ht="12.75" outlineLevel="1" x14ac:dyDescent="0.2">
      <c r="B600" s="61"/>
      <c r="C600" s="77"/>
      <c r="D600" s="78"/>
      <c r="E600" s="135"/>
      <c r="F600" s="3039" t="s">
        <v>777</v>
      </c>
      <c r="G600" s="3030"/>
      <c r="H600" s="3039" t="s">
        <v>778</v>
      </c>
      <c r="I600" s="3030"/>
      <c r="J600" s="3039" t="s">
        <v>779</v>
      </c>
      <c r="K600" s="3030"/>
      <c r="L600" s="420"/>
      <c r="M600" s="419" t="s">
        <v>2440</v>
      </c>
      <c r="N600" s="420"/>
      <c r="O600" s="420"/>
      <c r="P600" s="420"/>
      <c r="S600" s="845">
        <v>0</v>
      </c>
      <c r="T600" s="349" t="s">
        <v>183</v>
      </c>
      <c r="V600" s="3070"/>
      <c r="W600" s="3071"/>
      <c r="X600" s="3071"/>
      <c r="Y600" s="3071"/>
      <c r="Z600" s="3071"/>
      <c r="AA600" s="3071"/>
      <c r="AB600" s="3071"/>
      <c r="AC600" s="3071"/>
      <c r="AD600" s="3071"/>
      <c r="AE600" s="3071"/>
      <c r="AF600" s="3072"/>
    </row>
    <row r="601" spans="1:32" s="349" customFormat="1" ht="12.75" outlineLevel="1" x14ac:dyDescent="0.2">
      <c r="B601" s="61"/>
      <c r="C601" s="77"/>
      <c r="D601" s="78"/>
      <c r="E601" s="135"/>
      <c r="F601" s="682" t="s">
        <v>318</v>
      </c>
      <c r="G601" s="1143" t="s">
        <v>319</v>
      </c>
      <c r="H601" s="1143" t="s">
        <v>148</v>
      </c>
      <c r="I601" s="1144" t="s">
        <v>245</v>
      </c>
      <c r="J601" s="1161" t="s">
        <v>148</v>
      </c>
      <c r="K601" s="1162" t="s">
        <v>245</v>
      </c>
      <c r="L601" s="420"/>
      <c r="M601" s="2196">
        <v>0.8</v>
      </c>
      <c r="N601" s="420"/>
      <c r="O601" s="420"/>
      <c r="P601" s="420"/>
      <c r="S601" s="843" t="s">
        <v>934</v>
      </c>
      <c r="V601" s="3070"/>
      <c r="W601" s="3071"/>
      <c r="X601" s="3071"/>
      <c r="Y601" s="3071"/>
      <c r="Z601" s="3071"/>
      <c r="AA601" s="3071"/>
      <c r="AB601" s="3071"/>
      <c r="AC601" s="3071"/>
      <c r="AD601" s="3071"/>
      <c r="AE601" s="3071"/>
      <c r="AF601" s="3072"/>
    </row>
    <row r="602" spans="1:32" s="349" customFormat="1" ht="12.75" outlineLevel="1" x14ac:dyDescent="0.2">
      <c r="A602" s="669" t="str">
        <f>INDEX(Checks!$J$42:$J$47,MATCH((SEARCH("(",formuletekst(G602))),Checks!$I$42:$I$47,0))</f>
        <v>ANBO</v>
      </c>
      <c r="B602" s="61"/>
      <c r="C602" s="77"/>
      <c r="D602" s="78"/>
      <c r="E602" s="135"/>
      <c r="F602" s="519">
        <v>0</v>
      </c>
      <c r="G602" s="506">
        <f>ROUNDUP(((G588+G605)*$I598),$S600)</f>
        <v>138642</v>
      </c>
      <c r="H602" s="479"/>
      <c r="I602" s="1151">
        <f>I588</f>
        <v>0.1</v>
      </c>
      <c r="J602" s="479"/>
      <c r="K602" s="1152">
        <f>K588</f>
        <v>0.3</v>
      </c>
      <c r="L602" s="420"/>
      <c r="M602" s="546"/>
      <c r="N602" s="420"/>
      <c r="O602" s="420"/>
      <c r="P602" s="420"/>
      <c r="S602" s="843"/>
      <c r="V602" s="3073"/>
      <c r="W602" s="3074"/>
      <c r="X602" s="3074"/>
      <c r="Y602" s="3074"/>
      <c r="Z602" s="3074"/>
      <c r="AA602" s="3074"/>
      <c r="AB602" s="3074"/>
      <c r="AC602" s="3074"/>
      <c r="AD602" s="3074"/>
      <c r="AE602" s="3074"/>
      <c r="AF602" s="3075"/>
    </row>
    <row r="603" spans="1:32" s="349" customFormat="1" ht="12.75" outlineLevel="1" x14ac:dyDescent="0.2">
      <c r="B603" s="61"/>
      <c r="C603" s="77"/>
      <c r="D603" s="78"/>
      <c r="E603" s="135"/>
      <c r="F603" s="519">
        <f>G602</f>
        <v>138642</v>
      </c>
      <c r="G603" s="1149"/>
      <c r="H603" s="479"/>
      <c r="I603" s="1151">
        <f>I589</f>
        <v>0.2</v>
      </c>
      <c r="J603" s="479"/>
      <c r="K603" s="1152">
        <f>K589</f>
        <v>0.4</v>
      </c>
      <c r="L603" s="420"/>
      <c r="M603" s="420"/>
      <c r="N603" s="420"/>
      <c r="O603" s="420"/>
      <c r="P603" s="420"/>
      <c r="S603" s="843"/>
    </row>
    <row r="604" spans="1:32" s="349" customFormat="1" ht="12.75" outlineLevel="1" x14ac:dyDescent="0.2">
      <c r="B604" s="61"/>
      <c r="C604" s="77"/>
      <c r="D604" s="78"/>
      <c r="E604" s="135"/>
      <c r="F604" s="353"/>
      <c r="G604" s="470"/>
      <c r="H604" s="470"/>
      <c r="I604" s="470"/>
      <c r="J604" s="470"/>
      <c r="K604" s="470"/>
      <c r="L604" s="420"/>
      <c r="M604" s="420"/>
      <c r="N604" s="420"/>
      <c r="O604" s="420"/>
      <c r="P604" s="420"/>
      <c r="S604" s="843"/>
    </row>
    <row r="605" spans="1:32" s="349" customFormat="1" ht="12.75" outlineLevel="1" x14ac:dyDescent="0.2">
      <c r="B605" s="61"/>
      <c r="C605" s="77"/>
      <c r="D605" s="78"/>
      <c r="E605" s="135"/>
      <c r="F605" s="372" t="s">
        <v>782</v>
      </c>
      <c r="G605" s="660"/>
      <c r="H605" s="420" t="s">
        <v>136</v>
      </c>
      <c r="I605" s="420"/>
      <c r="J605" s="420"/>
      <c r="K605" s="420"/>
      <c r="L605" s="420"/>
      <c r="M605" s="420"/>
      <c r="N605" s="420"/>
      <c r="O605" s="420"/>
      <c r="P605" s="420"/>
      <c r="S605" s="843"/>
    </row>
    <row r="606" spans="1:32" s="349" customFormat="1" ht="12.75" outlineLevel="1" x14ac:dyDescent="0.2">
      <c r="B606" s="61"/>
      <c r="C606" s="77"/>
      <c r="D606" s="78"/>
      <c r="E606" s="135"/>
      <c r="F606" s="372"/>
      <c r="G606" s="372"/>
      <c r="H606" s="420"/>
      <c r="I606" s="420"/>
      <c r="J606" s="420"/>
      <c r="K606" s="420"/>
      <c r="L606" s="420"/>
      <c r="M606" s="420"/>
      <c r="N606" s="420"/>
      <c r="O606" s="420"/>
      <c r="P606" s="420"/>
      <c r="S606" s="843"/>
    </row>
    <row r="607" spans="1:32" s="349" customFormat="1" ht="12.75" outlineLevel="1" x14ac:dyDescent="0.2">
      <c r="B607" s="61"/>
      <c r="C607" s="77"/>
      <c r="D607" s="78"/>
      <c r="E607" s="135"/>
      <c r="F607" s="349" t="s">
        <v>2437</v>
      </c>
      <c r="G607" s="2197">
        <f>I602*(1+M601)</f>
        <v>0.18000000000000002</v>
      </c>
      <c r="H607" s="420"/>
      <c r="I607" s="420"/>
      <c r="J607" s="420"/>
      <c r="K607" s="420"/>
      <c r="L607" s="420"/>
      <c r="M607" s="420"/>
      <c r="N607" s="420"/>
      <c r="O607" s="420"/>
      <c r="P607" s="420"/>
      <c r="S607" s="843"/>
    </row>
    <row r="608" spans="1:32" s="349" customFormat="1" ht="12.75" outlineLevel="1" x14ac:dyDescent="0.2">
      <c r="B608" s="61"/>
      <c r="C608" s="77"/>
      <c r="D608" s="78"/>
      <c r="E608" s="135"/>
      <c r="F608" s="349" t="s">
        <v>2438</v>
      </c>
      <c r="G608" s="2197">
        <f>I603*(1+M601)</f>
        <v>0.36000000000000004</v>
      </c>
      <c r="H608" s="420"/>
      <c r="I608" s="420"/>
      <c r="J608" s="420"/>
      <c r="K608" s="420"/>
      <c r="L608" s="420"/>
      <c r="M608" s="420"/>
      <c r="N608" s="420"/>
      <c r="O608" s="420"/>
      <c r="P608" s="420"/>
      <c r="S608" s="843"/>
    </row>
    <row r="609" spans="1:32" s="2508" customFormat="1" x14ac:dyDescent="0.25">
      <c r="B609" s="61"/>
      <c r="C609" s="77"/>
      <c r="D609" s="78"/>
      <c r="E609" s="135"/>
      <c r="G609" s="386"/>
      <c r="H609" s="386"/>
      <c r="I609" s="386"/>
      <c r="J609" s="386"/>
      <c r="K609" s="386"/>
      <c r="L609" s="386"/>
      <c r="S609" s="847"/>
    </row>
    <row r="610" spans="1:32" s="433" customFormat="1" ht="12.75" x14ac:dyDescent="0.2">
      <c r="A610" s="852" t="s">
        <v>1583</v>
      </c>
      <c r="B610" s="126"/>
      <c r="C610" s="127"/>
      <c r="D610" s="128"/>
      <c r="E610" s="129" t="s">
        <v>2</v>
      </c>
      <c r="F610" s="130"/>
      <c r="G610" s="121">
        <f>G596+1</f>
        <v>2024</v>
      </c>
      <c r="H610" s="131">
        <f>ROW(F616)-ROW()</f>
        <v>6</v>
      </c>
      <c r="S610" s="842"/>
    </row>
    <row r="611" spans="1:32" s="349" customFormat="1" ht="12.75" outlineLevel="1" x14ac:dyDescent="0.2">
      <c r="B611" s="61"/>
      <c r="C611" s="77"/>
      <c r="D611" s="78"/>
      <c r="E611" s="135"/>
      <c r="G611" s="420"/>
      <c r="H611" s="420"/>
      <c r="I611" s="420"/>
      <c r="J611" s="420"/>
      <c r="K611" s="420"/>
      <c r="L611" s="420"/>
      <c r="S611" s="843"/>
    </row>
    <row r="612" spans="1:32" s="349" customFormat="1" ht="13.5" outlineLevel="1" thickBot="1" x14ac:dyDescent="0.25">
      <c r="B612" s="61"/>
      <c r="C612" s="77"/>
      <c r="D612" s="78"/>
      <c r="E612" s="135"/>
      <c r="G612" s="85" t="s">
        <v>0</v>
      </c>
      <c r="H612" s="122">
        <f>$G610</f>
        <v>2024</v>
      </c>
      <c r="I612" s="348">
        <f>VLOOKUP($H612,'TCF en bruto WML'!$G$13:$J$76,'TCF en bruto WML'!$J$78,FALSE)</f>
        <v>1.099</v>
      </c>
      <c r="M612" s="372"/>
      <c r="S612" s="844" t="s">
        <v>243</v>
      </c>
      <c r="V612" s="75" t="s">
        <v>29</v>
      </c>
    </row>
    <row r="613" spans="1:32" s="349" customFormat="1" ht="12.75" outlineLevel="1" x14ac:dyDescent="0.2">
      <c r="B613" s="61"/>
      <c r="C613" s="77"/>
      <c r="D613" s="78"/>
      <c r="E613" s="135"/>
      <c r="G613" s="420"/>
      <c r="H613" s="420"/>
      <c r="I613" s="420"/>
      <c r="J613" s="420"/>
      <c r="K613" s="420"/>
      <c r="L613" s="420"/>
      <c r="S613" s="843"/>
      <c r="V613" s="3067"/>
      <c r="W613" s="3068"/>
      <c r="X613" s="3068"/>
      <c r="Y613" s="3068"/>
      <c r="Z613" s="3068"/>
      <c r="AA613" s="3068"/>
      <c r="AB613" s="3068"/>
      <c r="AC613" s="3068"/>
      <c r="AD613" s="3068"/>
      <c r="AE613" s="3068"/>
      <c r="AF613" s="3069"/>
    </row>
    <row r="614" spans="1:32" s="349" customFormat="1" ht="12.75" outlineLevel="1" x14ac:dyDescent="0.2">
      <c r="B614" s="61"/>
      <c r="C614" s="77"/>
      <c r="D614" s="78"/>
      <c r="E614" s="135"/>
      <c r="F614" s="3039" t="s">
        <v>777</v>
      </c>
      <c r="G614" s="3030"/>
      <c r="H614" s="3039" t="s">
        <v>778</v>
      </c>
      <c r="I614" s="3030"/>
      <c r="J614" s="3039" t="s">
        <v>779</v>
      </c>
      <c r="K614" s="3030"/>
      <c r="L614" s="420"/>
      <c r="M614" s="419" t="s">
        <v>2440</v>
      </c>
      <c r="N614" s="420"/>
      <c r="O614" s="420"/>
      <c r="P614" s="420"/>
      <c r="S614" s="845">
        <v>0</v>
      </c>
      <c r="T614" s="349" t="s">
        <v>183</v>
      </c>
      <c r="V614" s="3070"/>
      <c r="W614" s="3071"/>
      <c r="X614" s="3071"/>
      <c r="Y614" s="3071"/>
      <c r="Z614" s="3071"/>
      <c r="AA614" s="3071"/>
      <c r="AB614" s="3071"/>
      <c r="AC614" s="3071"/>
      <c r="AD614" s="3071"/>
      <c r="AE614" s="3071"/>
      <c r="AF614" s="3072"/>
    </row>
    <row r="615" spans="1:32" s="349" customFormat="1" ht="12.75" outlineLevel="1" x14ac:dyDescent="0.2">
      <c r="B615" s="61"/>
      <c r="C615" s="77"/>
      <c r="D615" s="78"/>
      <c r="E615" s="135"/>
      <c r="F615" s="682" t="s">
        <v>318</v>
      </c>
      <c r="G615" s="1143" t="s">
        <v>319</v>
      </c>
      <c r="H615" s="1143" t="s">
        <v>148</v>
      </c>
      <c r="I615" s="1144" t="s">
        <v>245</v>
      </c>
      <c r="J615" s="1161" t="s">
        <v>148</v>
      </c>
      <c r="K615" s="1162" t="s">
        <v>245</v>
      </c>
      <c r="L615" s="420"/>
      <c r="M615" s="2196">
        <v>0.8</v>
      </c>
      <c r="N615" s="420"/>
      <c r="O615" s="420"/>
      <c r="P615" s="420"/>
      <c r="S615" s="843" t="s">
        <v>934</v>
      </c>
      <c r="V615" s="3070"/>
      <c r="W615" s="3071"/>
      <c r="X615" s="3071"/>
      <c r="Y615" s="3071"/>
      <c r="Z615" s="3071"/>
      <c r="AA615" s="3071"/>
      <c r="AB615" s="3071"/>
      <c r="AC615" s="3071"/>
      <c r="AD615" s="3071"/>
      <c r="AE615" s="3071"/>
      <c r="AF615" s="3072"/>
    </row>
    <row r="616" spans="1:32" s="349" customFormat="1" ht="12.75" outlineLevel="1" x14ac:dyDescent="0.2">
      <c r="A616" s="669" t="str">
        <f>INDEX(Checks!$J$42:$J$47,MATCH((SEARCH("(",formuletekst(G616))),Checks!$I$42:$I$47,0))</f>
        <v>ANBO</v>
      </c>
      <c r="B616" s="61"/>
      <c r="C616" s="77"/>
      <c r="D616" s="78"/>
      <c r="E616" s="135"/>
      <c r="F616" s="519">
        <v>0</v>
      </c>
      <c r="G616" s="506">
        <f>ROUNDUP(((G602+G619)*$I612),$S614)</f>
        <v>152368</v>
      </c>
      <c r="H616" s="479"/>
      <c r="I616" s="1151">
        <f>I602</f>
        <v>0.1</v>
      </c>
      <c r="J616" s="479"/>
      <c r="K616" s="1152">
        <f>K602</f>
        <v>0.3</v>
      </c>
      <c r="L616" s="420"/>
      <c r="M616" s="546"/>
      <c r="N616" s="420"/>
      <c r="O616" s="420"/>
      <c r="P616" s="420"/>
      <c r="S616" s="843"/>
      <c r="V616" s="3073"/>
      <c r="W616" s="3074"/>
      <c r="X616" s="3074"/>
      <c r="Y616" s="3074"/>
      <c r="Z616" s="3074"/>
      <c r="AA616" s="3074"/>
      <c r="AB616" s="3074"/>
      <c r="AC616" s="3074"/>
      <c r="AD616" s="3074"/>
      <c r="AE616" s="3074"/>
      <c r="AF616" s="3075"/>
    </row>
    <row r="617" spans="1:32" s="349" customFormat="1" ht="12.75" outlineLevel="1" x14ac:dyDescent="0.2">
      <c r="B617" s="61"/>
      <c r="C617" s="77"/>
      <c r="D617" s="78"/>
      <c r="E617" s="135"/>
      <c r="F617" s="519">
        <f>G616</f>
        <v>152368</v>
      </c>
      <c r="G617" s="1149"/>
      <c r="H617" s="479"/>
      <c r="I617" s="1151">
        <f>I603</f>
        <v>0.2</v>
      </c>
      <c r="J617" s="479"/>
      <c r="K617" s="1152">
        <f>K603</f>
        <v>0.4</v>
      </c>
      <c r="L617" s="420"/>
      <c r="M617" s="420"/>
      <c r="N617" s="420"/>
      <c r="O617" s="420"/>
      <c r="P617" s="420"/>
      <c r="S617" s="843"/>
    </row>
    <row r="618" spans="1:32" s="349" customFormat="1" ht="12.75" outlineLevel="1" x14ac:dyDescent="0.2">
      <c r="B618" s="61"/>
      <c r="C618" s="77"/>
      <c r="D618" s="78"/>
      <c r="E618" s="135"/>
      <c r="F618" s="353"/>
      <c r="G618" s="470"/>
      <c r="H618" s="470"/>
      <c r="I618" s="470"/>
      <c r="J618" s="470"/>
      <c r="K618" s="470"/>
      <c r="L618" s="420"/>
      <c r="M618" s="420"/>
      <c r="N618" s="420"/>
      <c r="O618" s="420"/>
      <c r="P618" s="420"/>
      <c r="S618" s="843"/>
    </row>
    <row r="619" spans="1:32" s="349" customFormat="1" ht="12.75" outlineLevel="1" x14ac:dyDescent="0.2">
      <c r="B619" s="61"/>
      <c r="C619" s="77"/>
      <c r="D619" s="78"/>
      <c r="E619" s="135"/>
      <c r="F619" s="372" t="s">
        <v>782</v>
      </c>
      <c r="G619" s="660"/>
      <c r="H619" s="420" t="s">
        <v>136</v>
      </c>
      <c r="I619" s="420"/>
      <c r="J619" s="420"/>
      <c r="K619" s="420"/>
      <c r="L619" s="420"/>
      <c r="M619" s="420"/>
      <c r="N619" s="420"/>
      <c r="O619" s="420"/>
      <c r="P619" s="420"/>
      <c r="S619" s="843"/>
    </row>
    <row r="620" spans="1:32" s="349" customFormat="1" ht="12.75" outlineLevel="1" x14ac:dyDescent="0.2">
      <c r="B620" s="61"/>
      <c r="C620" s="77"/>
      <c r="D620" s="78"/>
      <c r="E620" s="135"/>
      <c r="F620" s="372"/>
      <c r="G620" s="372"/>
      <c r="H620" s="420"/>
      <c r="I620" s="420"/>
      <c r="J620" s="420"/>
      <c r="K620" s="420"/>
      <c r="L620" s="420"/>
      <c r="M620" s="420"/>
      <c r="N620" s="420"/>
      <c r="O620" s="420"/>
      <c r="P620" s="420"/>
      <c r="S620" s="843"/>
    </row>
    <row r="621" spans="1:32" s="349" customFormat="1" ht="12.75" outlineLevel="1" x14ac:dyDescent="0.2">
      <c r="B621" s="61"/>
      <c r="C621" s="77"/>
      <c r="D621" s="78"/>
      <c r="E621" s="135"/>
      <c r="F621" s="349" t="s">
        <v>2437</v>
      </c>
      <c r="G621" s="2197">
        <f>I616*(1+M615)</f>
        <v>0.18000000000000002</v>
      </c>
      <c r="H621" s="420"/>
      <c r="I621" s="420"/>
      <c r="J621" s="420"/>
      <c r="K621" s="420"/>
      <c r="L621" s="420"/>
      <c r="M621" s="420"/>
      <c r="N621" s="420"/>
      <c r="O621" s="420"/>
      <c r="P621" s="420"/>
      <c r="S621" s="843"/>
    </row>
    <row r="622" spans="1:32" s="349" customFormat="1" ht="12.75" outlineLevel="1" x14ac:dyDescent="0.2">
      <c r="B622" s="61"/>
      <c r="C622" s="77"/>
      <c r="D622" s="78"/>
      <c r="E622" s="135"/>
      <c r="F622" s="349" t="s">
        <v>2438</v>
      </c>
      <c r="G622" s="2197">
        <f>I617*(1+M615)</f>
        <v>0.36000000000000004</v>
      </c>
      <c r="H622" s="420"/>
      <c r="I622" s="420"/>
      <c r="J622" s="420"/>
      <c r="K622" s="420"/>
      <c r="L622" s="420"/>
      <c r="M622" s="420"/>
      <c r="N622" s="420"/>
      <c r="O622" s="420"/>
      <c r="P622" s="420"/>
      <c r="S622" s="843"/>
    </row>
    <row r="623" spans="1:32" s="2607" customFormat="1" x14ac:dyDescent="0.25">
      <c r="B623" s="61"/>
      <c r="C623" s="77"/>
      <c r="D623" s="78"/>
      <c r="E623" s="135"/>
      <c r="G623" s="386"/>
      <c r="H623" s="386"/>
      <c r="I623" s="386"/>
      <c r="J623" s="386"/>
      <c r="K623" s="386"/>
      <c r="L623" s="386"/>
      <c r="S623" s="847"/>
    </row>
    <row r="624" spans="1:32" s="433" customFormat="1" ht="12.75" x14ac:dyDescent="0.2">
      <c r="A624" s="852" t="s">
        <v>1583</v>
      </c>
      <c r="B624" s="126"/>
      <c r="C624" s="127"/>
      <c r="D624" s="128"/>
      <c r="E624" s="129" t="s">
        <v>2</v>
      </c>
      <c r="F624" s="130"/>
      <c r="G624" s="121">
        <f>G610+1</f>
        <v>2025</v>
      </c>
      <c r="H624" s="131">
        <f>ROW(F630)-ROW()</f>
        <v>6</v>
      </c>
      <c r="S624" s="842"/>
    </row>
    <row r="625" spans="1:32" s="349" customFormat="1" ht="12.75" outlineLevel="1" x14ac:dyDescent="0.2">
      <c r="B625" s="61"/>
      <c r="C625" s="77"/>
      <c r="D625" s="78"/>
      <c r="E625" s="135"/>
      <c r="G625" s="420"/>
      <c r="H625" s="420"/>
      <c r="I625" s="420"/>
      <c r="J625" s="420"/>
      <c r="K625" s="420"/>
      <c r="L625" s="420"/>
      <c r="S625" s="843"/>
    </row>
    <row r="626" spans="1:32" s="349" customFormat="1" ht="13.5" outlineLevel="1" thickBot="1" x14ac:dyDescent="0.25">
      <c r="B626" s="61"/>
      <c r="C626" s="77"/>
      <c r="D626" s="78"/>
      <c r="E626" s="135"/>
      <c r="G626" s="85" t="s">
        <v>0</v>
      </c>
      <c r="H626" s="122">
        <f>$G624</f>
        <v>2025</v>
      </c>
      <c r="I626" s="348">
        <f>VLOOKUP($H626,'TCF en bruto WML'!$G$13:$J$76,'TCF en bruto WML'!$J$78,FALSE)</f>
        <v>1.012</v>
      </c>
      <c r="M626" s="372"/>
      <c r="S626" s="844" t="s">
        <v>243</v>
      </c>
      <c r="V626" s="75" t="s">
        <v>29</v>
      </c>
    </row>
    <row r="627" spans="1:32" s="349" customFormat="1" ht="12.75" outlineLevel="1" x14ac:dyDescent="0.2">
      <c r="B627" s="61"/>
      <c r="C627" s="77"/>
      <c r="D627" s="78"/>
      <c r="E627" s="135"/>
      <c r="G627" s="420"/>
      <c r="H627" s="420"/>
      <c r="I627" s="420"/>
      <c r="J627" s="420"/>
      <c r="K627" s="420"/>
      <c r="L627" s="420"/>
      <c r="S627" s="843"/>
      <c r="V627" s="3067"/>
      <c r="W627" s="3068"/>
      <c r="X627" s="3068"/>
      <c r="Y627" s="3068"/>
      <c r="Z627" s="3068"/>
      <c r="AA627" s="3068"/>
      <c r="AB627" s="3068"/>
      <c r="AC627" s="3068"/>
      <c r="AD627" s="3068"/>
      <c r="AE627" s="3068"/>
      <c r="AF627" s="3069"/>
    </row>
    <row r="628" spans="1:32" s="349" customFormat="1" ht="12.75" outlineLevel="1" x14ac:dyDescent="0.2">
      <c r="B628" s="61"/>
      <c r="C628" s="77"/>
      <c r="D628" s="78"/>
      <c r="E628" s="135"/>
      <c r="F628" s="3039" t="s">
        <v>777</v>
      </c>
      <c r="G628" s="3030"/>
      <c r="H628" s="3039" t="s">
        <v>778</v>
      </c>
      <c r="I628" s="3030"/>
      <c r="J628" s="3039" t="s">
        <v>779</v>
      </c>
      <c r="K628" s="3030"/>
      <c r="L628" s="420"/>
      <c r="M628" s="419" t="s">
        <v>2440</v>
      </c>
      <c r="N628" s="420"/>
      <c r="O628" s="420"/>
      <c r="P628" s="420"/>
      <c r="S628" s="845">
        <v>0</v>
      </c>
      <c r="T628" s="349" t="s">
        <v>183</v>
      </c>
      <c r="V628" s="3070"/>
      <c r="W628" s="3071"/>
      <c r="X628" s="3071"/>
      <c r="Y628" s="3071"/>
      <c r="Z628" s="3071"/>
      <c r="AA628" s="3071"/>
      <c r="AB628" s="3071"/>
      <c r="AC628" s="3071"/>
      <c r="AD628" s="3071"/>
      <c r="AE628" s="3071"/>
      <c r="AF628" s="3072"/>
    </row>
    <row r="629" spans="1:32" s="349" customFormat="1" ht="12.75" outlineLevel="1" x14ac:dyDescent="0.2">
      <c r="B629" s="61"/>
      <c r="C629" s="77"/>
      <c r="D629" s="78"/>
      <c r="E629" s="135"/>
      <c r="F629" s="682" t="s">
        <v>318</v>
      </c>
      <c r="G629" s="1143" t="s">
        <v>319</v>
      </c>
      <c r="H629" s="1143" t="s">
        <v>148</v>
      </c>
      <c r="I629" s="1144" t="s">
        <v>245</v>
      </c>
      <c r="J629" s="1161" t="s">
        <v>148</v>
      </c>
      <c r="K629" s="1162" t="s">
        <v>245</v>
      </c>
      <c r="L629" s="420"/>
      <c r="M629" s="2196">
        <v>0.8</v>
      </c>
      <c r="N629" s="420"/>
      <c r="O629" s="420"/>
      <c r="P629" s="420"/>
      <c r="S629" s="843" t="s">
        <v>934</v>
      </c>
      <c r="V629" s="3070"/>
      <c r="W629" s="3071"/>
      <c r="X629" s="3071"/>
      <c r="Y629" s="3071"/>
      <c r="Z629" s="3071"/>
      <c r="AA629" s="3071"/>
      <c r="AB629" s="3071"/>
      <c r="AC629" s="3071"/>
      <c r="AD629" s="3071"/>
      <c r="AE629" s="3071"/>
      <c r="AF629" s="3072"/>
    </row>
    <row r="630" spans="1:32" s="349" customFormat="1" ht="12.75" outlineLevel="1" x14ac:dyDescent="0.2">
      <c r="A630" s="669" t="str">
        <f ca="1">INDEX(Checks!$J$42:$J$47,MATCH((SEARCH("(",_xlfn.FORMULATEXT(G630))),Checks!$I$42:$I$47,0))</f>
        <v>ANBO</v>
      </c>
      <c r="B630" s="61"/>
      <c r="C630" s="77"/>
      <c r="D630" s="78"/>
      <c r="E630" s="135"/>
      <c r="F630" s="519">
        <v>0</v>
      </c>
      <c r="G630" s="506">
        <f>ROUNDUP(((G616+G633)*$I626),$S628)</f>
        <v>154197</v>
      </c>
      <c r="H630" s="479"/>
      <c r="I630" s="1151">
        <f>I616</f>
        <v>0.1</v>
      </c>
      <c r="J630" s="479"/>
      <c r="K630" s="1152">
        <f>K616</f>
        <v>0.3</v>
      </c>
      <c r="L630" s="420"/>
      <c r="M630" s="546"/>
      <c r="N630" s="420"/>
      <c r="O630" s="420"/>
      <c r="P630" s="420"/>
      <c r="S630" s="843"/>
      <c r="V630" s="3073"/>
      <c r="W630" s="3074"/>
      <c r="X630" s="3074"/>
      <c r="Y630" s="3074"/>
      <c r="Z630" s="3074"/>
      <c r="AA630" s="3074"/>
      <c r="AB630" s="3074"/>
      <c r="AC630" s="3074"/>
      <c r="AD630" s="3074"/>
      <c r="AE630" s="3074"/>
      <c r="AF630" s="3075"/>
    </row>
    <row r="631" spans="1:32" s="349" customFormat="1" ht="12.75" outlineLevel="1" x14ac:dyDescent="0.2">
      <c r="A631" s="669"/>
      <c r="B631" s="61"/>
      <c r="C631" s="77"/>
      <c r="D631" s="78"/>
      <c r="E631" s="135"/>
      <c r="F631" s="519">
        <f>G630</f>
        <v>154197</v>
      </c>
      <c r="G631" s="1149"/>
      <c r="H631" s="479"/>
      <c r="I631" s="1151">
        <f>I617</f>
        <v>0.2</v>
      </c>
      <c r="J631" s="479"/>
      <c r="K631" s="1152">
        <f>K617</f>
        <v>0.4</v>
      </c>
      <c r="L631" s="420"/>
      <c r="M631" s="420"/>
      <c r="N631" s="420"/>
      <c r="O631" s="420"/>
      <c r="P631" s="420"/>
      <c r="S631" s="843"/>
    </row>
    <row r="632" spans="1:32" s="349" customFormat="1" ht="12.75" outlineLevel="1" x14ac:dyDescent="0.2">
      <c r="B632" s="61"/>
      <c r="C632" s="77"/>
      <c r="D632" s="78"/>
      <c r="E632" s="135"/>
      <c r="F632" s="353"/>
      <c r="G632" s="470"/>
      <c r="H632" s="470"/>
      <c r="I632" s="470"/>
      <c r="J632" s="470"/>
      <c r="K632" s="470"/>
      <c r="L632" s="420"/>
      <c r="M632" s="420"/>
      <c r="N632" s="420"/>
      <c r="O632" s="420"/>
      <c r="P632" s="420"/>
      <c r="S632" s="843"/>
    </row>
    <row r="633" spans="1:32" s="349" customFormat="1" ht="12.75" outlineLevel="1" x14ac:dyDescent="0.2">
      <c r="B633" s="61"/>
      <c r="C633" s="77"/>
      <c r="D633" s="78"/>
      <c r="E633" s="135"/>
      <c r="F633" s="372" t="s">
        <v>782</v>
      </c>
      <c r="G633" s="660"/>
      <c r="H633" s="420" t="s">
        <v>136</v>
      </c>
      <c r="I633" s="420"/>
      <c r="J633" s="420"/>
      <c r="K633" s="420"/>
      <c r="L633" s="420"/>
      <c r="M633" s="420"/>
      <c r="N633" s="420"/>
      <c r="O633" s="420"/>
      <c r="P633" s="420"/>
      <c r="S633" s="843"/>
    </row>
    <row r="634" spans="1:32" s="349" customFormat="1" ht="12.75" outlineLevel="1" x14ac:dyDescent="0.2">
      <c r="B634" s="61"/>
      <c r="C634" s="77"/>
      <c r="D634" s="78"/>
      <c r="E634" s="135"/>
      <c r="F634" s="372"/>
      <c r="G634" s="372"/>
      <c r="H634" s="420"/>
      <c r="I634" s="420"/>
      <c r="J634" s="420"/>
      <c r="K634" s="420"/>
      <c r="L634" s="420"/>
      <c r="M634" s="420"/>
      <c r="N634" s="420"/>
      <c r="O634" s="420"/>
      <c r="P634" s="420"/>
      <c r="S634" s="843"/>
    </row>
    <row r="635" spans="1:32" s="349" customFormat="1" ht="12.75" outlineLevel="1" x14ac:dyDescent="0.2">
      <c r="B635" s="61"/>
      <c r="C635" s="77"/>
      <c r="D635" s="78"/>
      <c r="E635" s="135"/>
      <c r="F635" s="349" t="s">
        <v>2437</v>
      </c>
      <c r="G635" s="2197">
        <f>I630*(1+M629)</f>
        <v>0.18000000000000002</v>
      </c>
      <c r="H635" s="420"/>
      <c r="I635" s="420"/>
      <c r="J635" s="420"/>
      <c r="K635" s="420"/>
      <c r="L635" s="420"/>
      <c r="M635" s="420"/>
      <c r="N635" s="420"/>
      <c r="O635" s="420"/>
      <c r="P635" s="420"/>
      <c r="S635" s="843"/>
    </row>
    <row r="636" spans="1:32" s="349" customFormat="1" ht="12.75" outlineLevel="1" x14ac:dyDescent="0.2">
      <c r="B636" s="61"/>
      <c r="C636" s="77"/>
      <c r="D636" s="78"/>
      <c r="E636" s="135"/>
      <c r="F636" s="349" t="s">
        <v>2438</v>
      </c>
      <c r="G636" s="2197">
        <f>I631*(1+M629)</f>
        <v>0.36000000000000004</v>
      </c>
      <c r="H636" s="420"/>
      <c r="I636" s="420"/>
      <c r="J636" s="420"/>
      <c r="K636" s="420"/>
      <c r="L636" s="420"/>
      <c r="M636" s="420"/>
      <c r="N636" s="420"/>
      <c r="O636" s="420"/>
      <c r="P636" s="420"/>
      <c r="S636" s="843"/>
    </row>
    <row r="637" spans="1:32" s="2727" customFormat="1" x14ac:dyDescent="0.25">
      <c r="B637" s="61"/>
      <c r="C637" s="77"/>
      <c r="D637" s="78"/>
      <c r="E637" s="135"/>
      <c r="G637" s="386"/>
      <c r="H637" s="386"/>
      <c r="I637" s="386"/>
      <c r="J637" s="386"/>
      <c r="K637" s="386"/>
      <c r="L637" s="386"/>
      <c r="S637" s="847"/>
    </row>
    <row r="638" spans="1:32" s="433" customFormat="1" ht="12.75" x14ac:dyDescent="0.2">
      <c r="A638" s="852" t="s">
        <v>1583</v>
      </c>
      <c r="B638" s="126"/>
      <c r="C638" s="127"/>
      <c r="D638" s="128"/>
      <c r="E638" s="129" t="s">
        <v>2</v>
      </c>
      <c r="F638" s="130"/>
      <c r="G638" s="121">
        <f>G624+1</f>
        <v>2026</v>
      </c>
      <c r="H638" s="131">
        <f>ROW(F644)-ROW()</f>
        <v>6</v>
      </c>
      <c r="S638" s="842"/>
    </row>
    <row r="639" spans="1:32" s="349" customFormat="1" ht="12.75" outlineLevel="1" x14ac:dyDescent="0.2">
      <c r="B639" s="61"/>
      <c r="C639" s="77"/>
      <c r="D639" s="78"/>
      <c r="E639" s="135"/>
      <c r="G639" s="420"/>
      <c r="H639" s="420"/>
      <c r="I639" s="420"/>
      <c r="J639" s="420"/>
      <c r="K639" s="420"/>
      <c r="L639" s="420"/>
      <c r="S639" s="843"/>
    </row>
    <row r="640" spans="1:32" s="349" customFormat="1" ht="13.5" outlineLevel="1" thickBot="1" x14ac:dyDescent="0.25">
      <c r="B640" s="61"/>
      <c r="C640" s="77"/>
      <c r="D640" s="78"/>
      <c r="E640" s="135"/>
      <c r="G640" s="85" t="s">
        <v>0</v>
      </c>
      <c r="H640" s="122">
        <f>$G638</f>
        <v>2026</v>
      </c>
      <c r="I640" s="348">
        <f>VLOOKUP($H640,'TCF en bruto WML'!$G$13:$J$76,'TCF en bruto WML'!$J$78,FALSE)</f>
        <v>1.0289999999999999</v>
      </c>
      <c r="M640" s="372"/>
      <c r="S640" s="844" t="s">
        <v>243</v>
      </c>
      <c r="V640" s="75" t="s">
        <v>29</v>
      </c>
    </row>
    <row r="641" spans="1:32" s="349" customFormat="1" ht="12.75" outlineLevel="1" x14ac:dyDescent="0.2">
      <c r="B641" s="61"/>
      <c r="C641" s="77"/>
      <c r="D641" s="78"/>
      <c r="E641" s="135"/>
      <c r="G641" s="420"/>
      <c r="H641" s="420"/>
      <c r="I641" s="420"/>
      <c r="J641" s="420"/>
      <c r="K641" s="420"/>
      <c r="L641" s="420"/>
      <c r="S641" s="843"/>
      <c r="V641" s="3067"/>
      <c r="W641" s="3068"/>
      <c r="X641" s="3068"/>
      <c r="Y641" s="3068"/>
      <c r="Z641" s="3068"/>
      <c r="AA641" s="3068"/>
      <c r="AB641" s="3068"/>
      <c r="AC641" s="3068"/>
      <c r="AD641" s="3068"/>
      <c r="AE641" s="3068"/>
      <c r="AF641" s="3069"/>
    </row>
    <row r="642" spans="1:32" s="349" customFormat="1" ht="12.75" outlineLevel="1" x14ac:dyDescent="0.2">
      <c r="B642" s="61"/>
      <c r="C642" s="77"/>
      <c r="D642" s="78"/>
      <c r="E642" s="135"/>
      <c r="F642" s="3039" t="s">
        <v>777</v>
      </c>
      <c r="G642" s="3030"/>
      <c r="H642" s="3039" t="s">
        <v>778</v>
      </c>
      <c r="I642" s="3030"/>
      <c r="J642" s="3039" t="s">
        <v>779</v>
      </c>
      <c r="K642" s="3030"/>
      <c r="L642" s="420"/>
      <c r="M642" s="419" t="s">
        <v>2440</v>
      </c>
      <c r="N642" s="420"/>
      <c r="O642" s="420"/>
      <c r="P642" s="420"/>
      <c r="S642" s="845">
        <v>0</v>
      </c>
      <c r="T642" s="349" t="s">
        <v>183</v>
      </c>
      <c r="V642" s="3070"/>
      <c r="W642" s="3071"/>
      <c r="X642" s="3071"/>
      <c r="Y642" s="3071"/>
      <c r="Z642" s="3071"/>
      <c r="AA642" s="3071"/>
      <c r="AB642" s="3071"/>
      <c r="AC642" s="3071"/>
      <c r="AD642" s="3071"/>
      <c r="AE642" s="3071"/>
      <c r="AF642" s="3072"/>
    </row>
    <row r="643" spans="1:32" s="349" customFormat="1" ht="12.75" outlineLevel="1" x14ac:dyDescent="0.2">
      <c r="B643" s="61"/>
      <c r="C643" s="77"/>
      <c r="D643" s="78"/>
      <c r="E643" s="135"/>
      <c r="F643" s="682" t="s">
        <v>318</v>
      </c>
      <c r="G643" s="1143" t="s">
        <v>319</v>
      </c>
      <c r="H643" s="1143" t="s">
        <v>148</v>
      </c>
      <c r="I643" s="1144" t="s">
        <v>245</v>
      </c>
      <c r="J643" s="1161" t="s">
        <v>148</v>
      </c>
      <c r="K643" s="1162" t="s">
        <v>245</v>
      </c>
      <c r="L643" s="420"/>
      <c r="M643" s="2196">
        <v>0.8</v>
      </c>
      <c r="N643" s="420"/>
      <c r="O643" s="420"/>
      <c r="P643" s="420"/>
      <c r="S643" s="843" t="s">
        <v>934</v>
      </c>
      <c r="V643" s="3070"/>
      <c r="W643" s="3071"/>
      <c r="X643" s="3071"/>
      <c r="Y643" s="3071"/>
      <c r="Z643" s="3071"/>
      <c r="AA643" s="3071"/>
      <c r="AB643" s="3071"/>
      <c r="AC643" s="3071"/>
      <c r="AD643" s="3071"/>
      <c r="AE643" s="3071"/>
      <c r="AF643" s="3072"/>
    </row>
    <row r="644" spans="1:32" s="349" customFormat="1" ht="12.75" outlineLevel="1" x14ac:dyDescent="0.2">
      <c r="A644" s="669" t="str">
        <f ca="1">INDEX(Checks!$J$42:$J$47,MATCH((SEARCH("(",_xlfn.FORMULATEXT(G644))),Checks!$I$42:$I$47,0))</f>
        <v>ANBO</v>
      </c>
      <c r="B644" s="61"/>
      <c r="C644" s="77"/>
      <c r="D644" s="78"/>
      <c r="E644" s="135"/>
      <c r="F644" s="519">
        <v>0</v>
      </c>
      <c r="G644" s="506">
        <f>ROUNDUP(((G630+G647)*$I640),$S642)</f>
        <v>158669</v>
      </c>
      <c r="H644" s="479"/>
      <c r="I644" s="1151">
        <f>I630</f>
        <v>0.1</v>
      </c>
      <c r="J644" s="479"/>
      <c r="K644" s="1152">
        <f>K630</f>
        <v>0.3</v>
      </c>
      <c r="L644" s="420"/>
      <c r="M644" s="546"/>
      <c r="N644" s="420"/>
      <c r="O644" s="420"/>
      <c r="P644" s="420"/>
      <c r="S644" s="843"/>
      <c r="V644" s="3073"/>
      <c r="W644" s="3074"/>
      <c r="X644" s="3074"/>
      <c r="Y644" s="3074"/>
      <c r="Z644" s="3074"/>
      <c r="AA644" s="3074"/>
      <c r="AB644" s="3074"/>
      <c r="AC644" s="3074"/>
      <c r="AD644" s="3074"/>
      <c r="AE644" s="3074"/>
      <c r="AF644" s="3075"/>
    </row>
    <row r="645" spans="1:32" s="349" customFormat="1" ht="12.75" outlineLevel="1" x14ac:dyDescent="0.2">
      <c r="A645" s="669"/>
      <c r="B645" s="61"/>
      <c r="C645" s="77"/>
      <c r="D645" s="78"/>
      <c r="E645" s="135"/>
      <c r="F645" s="519">
        <f>G644</f>
        <v>158669</v>
      </c>
      <c r="G645" s="1149"/>
      <c r="H645" s="479"/>
      <c r="I645" s="1151">
        <f>I631</f>
        <v>0.2</v>
      </c>
      <c r="J645" s="479"/>
      <c r="K645" s="1152">
        <f>K631</f>
        <v>0.4</v>
      </c>
      <c r="L645" s="420"/>
      <c r="M645" s="420"/>
      <c r="N645" s="420"/>
      <c r="O645" s="420"/>
      <c r="P645" s="420"/>
      <c r="S645" s="843"/>
    </row>
    <row r="646" spans="1:32" s="349" customFormat="1" ht="12.75" outlineLevel="1" x14ac:dyDescent="0.2">
      <c r="B646" s="61"/>
      <c r="C646" s="77"/>
      <c r="D646" s="78"/>
      <c r="E646" s="135"/>
      <c r="F646" s="353"/>
      <c r="G646" s="470"/>
      <c r="H646" s="470"/>
      <c r="I646" s="470"/>
      <c r="J646" s="470"/>
      <c r="K646" s="470"/>
      <c r="L646" s="420"/>
      <c r="M646" s="420"/>
      <c r="N646" s="420"/>
      <c r="O646" s="420"/>
      <c r="P646" s="420"/>
      <c r="S646" s="843"/>
    </row>
    <row r="647" spans="1:32" s="349" customFormat="1" ht="12.75" outlineLevel="1" x14ac:dyDescent="0.2">
      <c r="B647" s="61"/>
      <c r="C647" s="77"/>
      <c r="D647" s="78"/>
      <c r="E647" s="135"/>
      <c r="F647" s="372" t="s">
        <v>782</v>
      </c>
      <c r="G647" s="660"/>
      <c r="H647" s="420" t="s">
        <v>136</v>
      </c>
      <c r="I647" s="420"/>
      <c r="J647" s="420"/>
      <c r="K647" s="420"/>
      <c r="L647" s="420"/>
      <c r="M647" s="420"/>
      <c r="N647" s="420"/>
      <c r="O647" s="420"/>
      <c r="P647" s="420"/>
      <c r="S647" s="843"/>
    </row>
    <row r="648" spans="1:32" s="349" customFormat="1" ht="12.75" outlineLevel="1" x14ac:dyDescent="0.2">
      <c r="B648" s="61"/>
      <c r="C648" s="77"/>
      <c r="D648" s="78"/>
      <c r="E648" s="135"/>
      <c r="F648" s="372"/>
      <c r="G648" s="372"/>
      <c r="H648" s="420"/>
      <c r="I648" s="420"/>
      <c r="J648" s="420"/>
      <c r="K648" s="420"/>
      <c r="L648" s="420"/>
      <c r="M648" s="420"/>
      <c r="N648" s="420"/>
      <c r="O648" s="420"/>
      <c r="P648" s="420"/>
      <c r="S648" s="843"/>
    </row>
    <row r="649" spans="1:32" s="349" customFormat="1" ht="12.75" outlineLevel="1" x14ac:dyDescent="0.2">
      <c r="B649" s="61"/>
      <c r="C649" s="77"/>
      <c r="D649" s="78"/>
      <c r="E649" s="135"/>
      <c r="F649" s="349" t="s">
        <v>2437</v>
      </c>
      <c r="G649" s="2197">
        <f>I644*(1+M643)</f>
        <v>0.18000000000000002</v>
      </c>
      <c r="H649" s="420"/>
      <c r="I649" s="420"/>
      <c r="J649" s="420"/>
      <c r="K649" s="420"/>
      <c r="L649" s="420"/>
      <c r="M649" s="420"/>
      <c r="N649" s="420"/>
      <c r="O649" s="420"/>
      <c r="P649" s="420"/>
      <c r="S649" s="843"/>
    </row>
    <row r="650" spans="1:32" s="349" customFormat="1" ht="12.75" outlineLevel="1" x14ac:dyDescent="0.2">
      <c r="B650" s="61"/>
      <c r="C650" s="77"/>
      <c r="D650" s="78"/>
      <c r="E650" s="135"/>
      <c r="F650" s="349" t="s">
        <v>2438</v>
      </c>
      <c r="G650" s="2197">
        <f>I645*(1+M643)</f>
        <v>0.36000000000000004</v>
      </c>
      <c r="H650" s="420"/>
      <c r="I650" s="420"/>
      <c r="J650" s="420"/>
      <c r="K650" s="420"/>
      <c r="L650" s="420"/>
      <c r="M650" s="420"/>
      <c r="N650" s="420"/>
      <c r="O650" s="420"/>
      <c r="P650" s="420"/>
      <c r="S650" s="843"/>
    </row>
    <row r="651" spans="1:32" s="2876" customFormat="1" x14ac:dyDescent="0.25">
      <c r="B651" s="61"/>
      <c r="C651" s="77"/>
      <c r="D651" s="78"/>
      <c r="E651" s="135"/>
      <c r="G651" s="386"/>
      <c r="H651" s="386"/>
      <c r="I651" s="386"/>
      <c r="J651" s="386"/>
      <c r="K651" s="386"/>
      <c r="L651" s="386"/>
      <c r="S651" s="847"/>
    </row>
  </sheetData>
  <mergeCells count="221">
    <mergeCell ref="L114:M114"/>
    <mergeCell ref="V129:AF132"/>
    <mergeCell ref="F130:G130"/>
    <mergeCell ref="H130:I130"/>
    <mergeCell ref="J130:K130"/>
    <mergeCell ref="L130:M130"/>
    <mergeCell ref="V81:AF84"/>
    <mergeCell ref="F82:G82"/>
    <mergeCell ref="H82:I82"/>
    <mergeCell ref="J82:K82"/>
    <mergeCell ref="L82:M82"/>
    <mergeCell ref="V97:AF100"/>
    <mergeCell ref="F98:G98"/>
    <mergeCell ref="H98:I98"/>
    <mergeCell ref="J98:K98"/>
    <mergeCell ref="N162:O162"/>
    <mergeCell ref="V641:AF644"/>
    <mergeCell ref="F642:G642"/>
    <mergeCell ref="H642:I642"/>
    <mergeCell ref="J642:K642"/>
    <mergeCell ref="V535:AF538"/>
    <mergeCell ref="F536:G536"/>
    <mergeCell ref="H536:I536"/>
    <mergeCell ref="J536:K536"/>
    <mergeCell ref="V241:AF244"/>
    <mergeCell ref="F242:G242"/>
    <mergeCell ref="H242:I242"/>
    <mergeCell ref="J242:K242"/>
    <mergeCell ref="L242:M242"/>
    <mergeCell ref="N242:O242"/>
    <mergeCell ref="V225:AF228"/>
    <mergeCell ref="F226:G226"/>
    <mergeCell ref="H226:I226"/>
    <mergeCell ref="J226:K226"/>
    <mergeCell ref="L226:M226"/>
    <mergeCell ref="N226:O226"/>
    <mergeCell ref="V209:AF212"/>
    <mergeCell ref="F210:G210"/>
    <mergeCell ref="H210:I210"/>
    <mergeCell ref="F6:Q13"/>
    <mergeCell ref="F18:Q22"/>
    <mergeCell ref="H34:I34"/>
    <mergeCell ref="J34:K34"/>
    <mergeCell ref="L34:M34"/>
    <mergeCell ref="F34:G34"/>
    <mergeCell ref="V65:AF68"/>
    <mergeCell ref="F66:G66"/>
    <mergeCell ref="H66:I66"/>
    <mergeCell ref="J66:K66"/>
    <mergeCell ref="L66:M66"/>
    <mergeCell ref="F50:G50"/>
    <mergeCell ref="H50:I50"/>
    <mergeCell ref="J50:K50"/>
    <mergeCell ref="L50:M50"/>
    <mergeCell ref="V49:AF52"/>
    <mergeCell ref="V33:AF36"/>
    <mergeCell ref="V145:AF148"/>
    <mergeCell ref="F146:G146"/>
    <mergeCell ref="H146:I146"/>
    <mergeCell ref="J146:K146"/>
    <mergeCell ref="L146:M146"/>
    <mergeCell ref="L98:M98"/>
    <mergeCell ref="V177:AF180"/>
    <mergeCell ref="F178:G178"/>
    <mergeCell ref="H178:I178"/>
    <mergeCell ref="J178:K178"/>
    <mergeCell ref="L178:M178"/>
    <mergeCell ref="N178:O178"/>
    <mergeCell ref="N114:O114"/>
    <mergeCell ref="V113:AF116"/>
    <mergeCell ref="F114:G114"/>
    <mergeCell ref="H114:I114"/>
    <mergeCell ref="J114:K114"/>
    <mergeCell ref="N130:O130"/>
    <mergeCell ref="N146:O146"/>
    <mergeCell ref="V161:AF164"/>
    <mergeCell ref="F162:G162"/>
    <mergeCell ref="H162:I162"/>
    <mergeCell ref="J162:K162"/>
    <mergeCell ref="L162:M162"/>
    <mergeCell ref="J210:K210"/>
    <mergeCell ref="L210:M210"/>
    <mergeCell ref="N210:O210"/>
    <mergeCell ref="V193:AF196"/>
    <mergeCell ref="F194:G194"/>
    <mergeCell ref="H194:I194"/>
    <mergeCell ref="J194:K194"/>
    <mergeCell ref="L194:M194"/>
    <mergeCell ref="N194:O194"/>
    <mergeCell ref="L258:M258"/>
    <mergeCell ref="N258:O258"/>
    <mergeCell ref="V273:AF276"/>
    <mergeCell ref="F274:G274"/>
    <mergeCell ref="H274:I274"/>
    <mergeCell ref="J274:K274"/>
    <mergeCell ref="L274:M274"/>
    <mergeCell ref="N274:O274"/>
    <mergeCell ref="V257:AF260"/>
    <mergeCell ref="F258:G258"/>
    <mergeCell ref="H258:I258"/>
    <mergeCell ref="J258:K258"/>
    <mergeCell ref="N320:O320"/>
    <mergeCell ref="F306:G306"/>
    <mergeCell ref="H306:I306"/>
    <mergeCell ref="J306:K306"/>
    <mergeCell ref="L306:M306"/>
    <mergeCell ref="V289:AF292"/>
    <mergeCell ref="F290:G290"/>
    <mergeCell ref="H290:I290"/>
    <mergeCell ref="J290:K290"/>
    <mergeCell ref="L290:M290"/>
    <mergeCell ref="N290:O290"/>
    <mergeCell ref="V367:AF370"/>
    <mergeCell ref="F368:G368"/>
    <mergeCell ref="H368:I368"/>
    <mergeCell ref="J368:K368"/>
    <mergeCell ref="L368:M368"/>
    <mergeCell ref="N368:O368"/>
    <mergeCell ref="N306:O306"/>
    <mergeCell ref="V351:AF354"/>
    <mergeCell ref="F352:G352"/>
    <mergeCell ref="H352:I352"/>
    <mergeCell ref="J352:K352"/>
    <mergeCell ref="L352:M352"/>
    <mergeCell ref="N352:O352"/>
    <mergeCell ref="V335:AF338"/>
    <mergeCell ref="F336:G336"/>
    <mergeCell ref="H336:I336"/>
    <mergeCell ref="J336:K336"/>
    <mergeCell ref="L336:M336"/>
    <mergeCell ref="N336:O336"/>
    <mergeCell ref="V305:AF308"/>
    <mergeCell ref="F320:G320"/>
    <mergeCell ref="H320:I320"/>
    <mergeCell ref="J320:K320"/>
    <mergeCell ref="L320:M320"/>
    <mergeCell ref="V399:AF402"/>
    <mergeCell ref="F400:G400"/>
    <mergeCell ref="H400:I400"/>
    <mergeCell ref="J400:K400"/>
    <mergeCell ref="L400:M400"/>
    <mergeCell ref="N400:O400"/>
    <mergeCell ref="V383:AF386"/>
    <mergeCell ref="F384:G384"/>
    <mergeCell ref="H384:I384"/>
    <mergeCell ref="J384:K384"/>
    <mergeCell ref="L384:M384"/>
    <mergeCell ref="N384:O384"/>
    <mergeCell ref="V431:AF434"/>
    <mergeCell ref="F432:G432"/>
    <mergeCell ref="H432:I432"/>
    <mergeCell ref="J432:K432"/>
    <mergeCell ref="L432:M432"/>
    <mergeCell ref="N432:O432"/>
    <mergeCell ref="V415:AF418"/>
    <mergeCell ref="F416:G416"/>
    <mergeCell ref="H416:I416"/>
    <mergeCell ref="J416:K416"/>
    <mergeCell ref="L416:M416"/>
    <mergeCell ref="N416:O416"/>
    <mergeCell ref="J481:K481"/>
    <mergeCell ref="V458:AF461"/>
    <mergeCell ref="F459:G459"/>
    <mergeCell ref="H459:I459"/>
    <mergeCell ref="J459:K459"/>
    <mergeCell ref="V447:AF450"/>
    <mergeCell ref="F448:G448"/>
    <mergeCell ref="H448:I448"/>
    <mergeCell ref="J448:K448"/>
    <mergeCell ref="P1:Q1"/>
    <mergeCell ref="V513:AF516"/>
    <mergeCell ref="F514:G514"/>
    <mergeCell ref="H514:I514"/>
    <mergeCell ref="J514:K514"/>
    <mergeCell ref="V524:AF527"/>
    <mergeCell ref="F525:G525"/>
    <mergeCell ref="H525:I525"/>
    <mergeCell ref="J525:K525"/>
    <mergeCell ref="V491:AF494"/>
    <mergeCell ref="F492:G492"/>
    <mergeCell ref="H492:I492"/>
    <mergeCell ref="J492:K492"/>
    <mergeCell ref="V502:AF505"/>
    <mergeCell ref="F503:G503"/>
    <mergeCell ref="H503:I503"/>
    <mergeCell ref="J503:K503"/>
    <mergeCell ref="V469:AF472"/>
    <mergeCell ref="F470:G470"/>
    <mergeCell ref="H470:I470"/>
    <mergeCell ref="J470:K470"/>
    <mergeCell ref="V480:AF483"/>
    <mergeCell ref="F481:G481"/>
    <mergeCell ref="H481:I481"/>
    <mergeCell ref="V585:AF588"/>
    <mergeCell ref="F586:G586"/>
    <mergeCell ref="H586:I586"/>
    <mergeCell ref="J586:K586"/>
    <mergeCell ref="V557:AF560"/>
    <mergeCell ref="F558:G558"/>
    <mergeCell ref="H558:I558"/>
    <mergeCell ref="J558:K558"/>
    <mergeCell ref="V546:AF549"/>
    <mergeCell ref="F547:G547"/>
    <mergeCell ref="H547:I547"/>
    <mergeCell ref="J547:K547"/>
    <mergeCell ref="V571:AF574"/>
    <mergeCell ref="F572:G572"/>
    <mergeCell ref="H572:I572"/>
    <mergeCell ref="J572:K572"/>
    <mergeCell ref="V627:AF630"/>
    <mergeCell ref="F628:G628"/>
    <mergeCell ref="H628:I628"/>
    <mergeCell ref="J628:K628"/>
    <mergeCell ref="V613:AF616"/>
    <mergeCell ref="F614:G614"/>
    <mergeCell ref="H614:I614"/>
    <mergeCell ref="J614:K614"/>
    <mergeCell ref="V599:AF602"/>
    <mergeCell ref="F600:G600"/>
    <mergeCell ref="H600:I600"/>
    <mergeCell ref="J600:K600"/>
  </mergeCells>
  <hyperlinks>
    <hyperlink ref="P1:Q1" location="Index!A1" display="Terug naar Index" xr:uid="{00000000-0004-0000-3000-000000000000}"/>
  </hyperlinks>
  <pageMargins left="0.7" right="0.7" top="0.75" bottom="0.75"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8">
    <tabColor theme="2" tint="-9.9978637043366805E-2"/>
  </sheetPr>
  <dimension ref="A1:AF589"/>
  <sheetViews>
    <sheetView showGridLines="0" zoomScale="85" zoomScaleNormal="85" workbookViewId="0">
      <pane ySplit="2" topLeftCell="A550" activePane="bottomLeft" state="frozen"/>
      <selection activeCell="B555" sqref="B555"/>
      <selection pane="bottomLeft" activeCell="U588" sqref="U588"/>
    </sheetView>
  </sheetViews>
  <sheetFormatPr defaultColWidth="9.140625" defaultRowHeight="12.75" outlineLevelRow="1" outlineLevelCol="1" x14ac:dyDescent="0.2"/>
  <cols>
    <col min="1" max="1" width="9.140625" style="349" customWidth="1" outlineLevel="1"/>
    <col min="2" max="2" width="1.42578125" style="61" customWidth="1"/>
    <col min="3" max="3" width="1.42578125" style="77" customWidth="1"/>
    <col min="4" max="4" width="1.42578125" style="78" customWidth="1"/>
    <col min="5" max="5" width="2.5703125" style="135" customWidth="1"/>
    <col min="6" max="7" width="13.5703125" style="349" customWidth="1"/>
    <col min="8" max="9" width="9.140625" style="349"/>
    <col min="10" max="10" width="11" style="349" bestFit="1" customWidth="1"/>
    <col min="11" max="12" width="9.140625" style="349"/>
    <col min="13" max="13" width="11.28515625" style="349" bestFit="1" customWidth="1"/>
    <col min="14" max="18" width="9.140625" style="349"/>
    <col min="19" max="19" width="9.140625" style="843"/>
    <col min="20" max="16384" width="9.140625" style="349"/>
  </cols>
  <sheetData>
    <row r="1" spans="2:19" s="816" customFormat="1" ht="15" x14ac:dyDescent="0.25">
      <c r="B1" s="17" t="str">
        <f ca="1" xml:space="preserve"> RIGHT(CELL("filename", $B$1), LEN(CELL("filename", $B$1)) - SEARCH("]", CELL("filename", $B$1)))</f>
        <v>Successie art 32,33,35</v>
      </c>
      <c r="C1" s="814"/>
      <c r="D1" s="815"/>
      <c r="E1" s="815"/>
      <c r="G1" s="817"/>
      <c r="H1" s="818"/>
      <c r="I1" s="818"/>
      <c r="J1" s="818"/>
      <c r="K1" s="815"/>
      <c r="L1" s="818"/>
      <c r="M1" s="818"/>
      <c r="N1" s="818"/>
      <c r="O1" s="818"/>
      <c r="P1" s="3017" t="s">
        <v>1208</v>
      </c>
      <c r="Q1" s="3017"/>
      <c r="R1" s="818"/>
      <c r="S1" s="849"/>
    </row>
    <row r="2" spans="2:19" s="818" customFormat="1" ht="15" x14ac:dyDescent="0.25">
      <c r="B2" s="819"/>
      <c r="C2" s="814"/>
      <c r="D2" s="815"/>
      <c r="E2" s="815"/>
      <c r="F2" s="11" t="s">
        <v>800</v>
      </c>
      <c r="K2" s="815"/>
      <c r="S2" s="849"/>
    </row>
    <row r="3" spans="2:19" s="2" customFormat="1" x14ac:dyDescent="0.25">
      <c r="B3" s="21"/>
      <c r="C3" s="18"/>
      <c r="D3" s="19"/>
      <c r="E3" s="19"/>
      <c r="F3" s="464"/>
      <c r="K3" s="25"/>
      <c r="S3" s="12"/>
    </row>
    <row r="4" spans="2:19" s="4" customFormat="1" x14ac:dyDescent="0.25">
      <c r="B4" s="21"/>
      <c r="C4" s="22" t="s">
        <v>10</v>
      </c>
      <c r="D4" s="19"/>
      <c r="E4" s="19"/>
      <c r="F4" s="464"/>
      <c r="S4" s="12"/>
    </row>
    <row r="5" spans="2:19" s="4" customFormat="1" outlineLevel="1" x14ac:dyDescent="0.25">
      <c r="B5" s="21"/>
      <c r="C5" s="18"/>
      <c r="D5" s="21" t="s">
        <v>11</v>
      </c>
      <c r="E5" s="19"/>
      <c r="F5" s="464"/>
      <c r="S5" s="12"/>
    </row>
    <row r="6" spans="2:19" s="4" customFormat="1" ht="12.75" customHeight="1" outlineLevel="1" x14ac:dyDescent="0.25">
      <c r="B6" s="21"/>
      <c r="C6" s="18"/>
      <c r="D6" s="19"/>
      <c r="E6" s="19"/>
      <c r="F6" s="2999" t="s">
        <v>45</v>
      </c>
      <c r="G6" s="3000"/>
      <c r="H6" s="3000"/>
      <c r="I6" s="3000"/>
      <c r="J6" s="3000"/>
      <c r="K6" s="3000"/>
      <c r="L6" s="3000"/>
      <c r="M6" s="3000"/>
      <c r="N6" s="3000"/>
      <c r="O6" s="3000"/>
      <c r="P6" s="3000"/>
      <c r="Q6" s="3001"/>
      <c r="S6" s="12"/>
    </row>
    <row r="7" spans="2:19" s="4" customFormat="1" ht="15" customHeight="1" outlineLevel="1" x14ac:dyDescent="0.25">
      <c r="B7" s="21"/>
      <c r="C7" s="18"/>
      <c r="D7" s="19"/>
      <c r="E7" s="19"/>
      <c r="F7" s="3002"/>
      <c r="G7" s="3003"/>
      <c r="H7" s="3003"/>
      <c r="I7" s="3003"/>
      <c r="J7" s="3003"/>
      <c r="K7" s="3003"/>
      <c r="L7" s="3003"/>
      <c r="M7" s="3003"/>
      <c r="N7" s="3003"/>
      <c r="O7" s="3003"/>
      <c r="P7" s="3003"/>
      <c r="Q7" s="3004"/>
      <c r="S7" s="12"/>
    </row>
    <row r="8" spans="2:19" s="4" customFormat="1" ht="15" customHeight="1" outlineLevel="1" x14ac:dyDescent="0.25">
      <c r="B8" s="21"/>
      <c r="C8" s="18"/>
      <c r="D8" s="19"/>
      <c r="E8" s="19"/>
      <c r="F8" s="3002"/>
      <c r="G8" s="3003"/>
      <c r="H8" s="3003"/>
      <c r="I8" s="3003"/>
      <c r="J8" s="3003"/>
      <c r="K8" s="3003"/>
      <c r="L8" s="3003"/>
      <c r="M8" s="3003"/>
      <c r="N8" s="3003"/>
      <c r="O8" s="3003"/>
      <c r="P8" s="3003"/>
      <c r="Q8" s="3004"/>
      <c r="S8" s="12"/>
    </row>
    <row r="9" spans="2:19" s="4" customFormat="1" ht="15" customHeight="1" outlineLevel="1" x14ac:dyDescent="0.25">
      <c r="B9" s="21"/>
      <c r="C9" s="18"/>
      <c r="D9" s="19"/>
      <c r="E9" s="19"/>
      <c r="F9" s="3002"/>
      <c r="G9" s="3003"/>
      <c r="H9" s="3003"/>
      <c r="I9" s="3003"/>
      <c r="J9" s="3003"/>
      <c r="K9" s="3003"/>
      <c r="L9" s="3003"/>
      <c r="M9" s="3003"/>
      <c r="N9" s="3003"/>
      <c r="O9" s="3003"/>
      <c r="P9" s="3003"/>
      <c r="Q9" s="3004"/>
      <c r="S9" s="12"/>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c r="S10" s="12"/>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c r="S11" s="12"/>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c r="S12" s="12"/>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c r="S13" s="12"/>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c r="S14" s="12"/>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c r="S15" s="12"/>
    </row>
    <row r="16" spans="2:19" s="4" customFormat="1" outlineLevel="1" x14ac:dyDescent="0.25">
      <c r="B16" s="21"/>
      <c r="C16" s="18"/>
      <c r="D16" s="19"/>
      <c r="E16" s="19"/>
      <c r="F16" s="12"/>
      <c r="S16" s="12"/>
    </row>
    <row r="17" spans="1:19" s="4" customFormat="1" outlineLevel="1" x14ac:dyDescent="0.25">
      <c r="B17" s="21"/>
      <c r="C17" s="18"/>
      <c r="D17" s="21" t="s">
        <v>113</v>
      </c>
      <c r="E17" s="21"/>
      <c r="F17" s="464"/>
      <c r="S17" s="12"/>
    </row>
    <row r="18" spans="1:19" s="4" customFormat="1" ht="12.75" customHeight="1" outlineLevel="1" x14ac:dyDescent="0.25">
      <c r="B18" s="21"/>
      <c r="C18" s="18"/>
      <c r="D18" s="19"/>
      <c r="E18" s="19"/>
      <c r="F18" s="2999" t="s">
        <v>45</v>
      </c>
      <c r="G18" s="3000"/>
      <c r="H18" s="3000"/>
      <c r="I18" s="3000"/>
      <c r="J18" s="3000"/>
      <c r="K18" s="3000"/>
      <c r="L18" s="3000"/>
      <c r="M18" s="3000"/>
      <c r="N18" s="3000"/>
      <c r="O18" s="3000"/>
      <c r="P18" s="3000"/>
      <c r="Q18" s="3001"/>
      <c r="S18" s="12"/>
    </row>
    <row r="19" spans="1:19" s="4" customFormat="1" ht="15" customHeight="1" outlineLevel="1" x14ac:dyDescent="0.25">
      <c r="B19" s="21"/>
      <c r="C19" s="18"/>
      <c r="D19" s="19"/>
      <c r="E19" s="19"/>
      <c r="F19" s="3002"/>
      <c r="G19" s="3003"/>
      <c r="H19" s="3003"/>
      <c r="I19" s="3003"/>
      <c r="J19" s="3003"/>
      <c r="K19" s="3003"/>
      <c r="L19" s="3003"/>
      <c r="M19" s="3003"/>
      <c r="N19" s="3003"/>
      <c r="O19" s="3003"/>
      <c r="P19" s="3003"/>
      <c r="Q19" s="3004"/>
      <c r="S19" s="12"/>
    </row>
    <row r="20" spans="1:19" s="4" customFormat="1" ht="15" customHeight="1" outlineLevel="1" x14ac:dyDescent="0.25">
      <c r="B20" s="21"/>
      <c r="C20" s="18"/>
      <c r="D20" s="19"/>
      <c r="E20" s="19"/>
      <c r="F20" s="3002"/>
      <c r="G20" s="3003"/>
      <c r="H20" s="3003"/>
      <c r="I20" s="3003"/>
      <c r="J20" s="3003"/>
      <c r="K20" s="3003"/>
      <c r="L20" s="3003"/>
      <c r="M20" s="3003"/>
      <c r="N20" s="3003"/>
      <c r="O20" s="3003"/>
      <c r="P20" s="3003"/>
      <c r="Q20" s="3004"/>
      <c r="S20" s="12"/>
    </row>
    <row r="21" spans="1:19" s="4" customFormat="1" ht="15" customHeight="1" outlineLevel="1" x14ac:dyDescent="0.25">
      <c r="B21" s="21"/>
      <c r="C21" s="18"/>
      <c r="D21" s="19"/>
      <c r="E21" s="19"/>
      <c r="F21" s="3002"/>
      <c r="G21" s="3003"/>
      <c r="H21" s="3003"/>
      <c r="I21" s="3003"/>
      <c r="J21" s="3003"/>
      <c r="K21" s="3003"/>
      <c r="L21" s="3003"/>
      <c r="M21" s="3003"/>
      <c r="N21" s="3003"/>
      <c r="O21" s="3003"/>
      <c r="P21" s="3003"/>
      <c r="Q21" s="3004"/>
      <c r="S21" s="12"/>
    </row>
    <row r="22" spans="1:19" s="4" customFormat="1" ht="15" customHeight="1" outlineLevel="1" thickBot="1" x14ac:dyDescent="0.3">
      <c r="B22" s="21"/>
      <c r="C22" s="18"/>
      <c r="D22" s="19"/>
      <c r="E22" s="19"/>
      <c r="F22" s="3005"/>
      <c r="G22" s="3006"/>
      <c r="H22" s="3006"/>
      <c r="I22" s="3006"/>
      <c r="J22" s="3006"/>
      <c r="K22" s="3006"/>
      <c r="L22" s="3006"/>
      <c r="M22" s="3006"/>
      <c r="N22" s="3006"/>
      <c r="O22" s="3006"/>
      <c r="P22" s="3006"/>
      <c r="Q22" s="3007"/>
      <c r="S22" s="12"/>
    </row>
    <row r="23" spans="1:19" s="5" customFormat="1" x14ac:dyDescent="0.25">
      <c r="B23" s="23"/>
      <c r="C23" s="24"/>
      <c r="D23" s="23"/>
      <c r="E23" s="23"/>
      <c r="F23" s="8"/>
      <c r="S23" s="12"/>
    </row>
    <row r="24" spans="1:19" s="27" customFormat="1" x14ac:dyDescent="0.25">
      <c r="B24" s="53"/>
      <c r="C24" s="54" t="s">
        <v>801</v>
      </c>
      <c r="D24" s="55"/>
      <c r="E24" s="56"/>
      <c r="S24" s="578"/>
    </row>
    <row r="30" spans="1:19" s="433" customFormat="1" x14ac:dyDescent="0.2">
      <c r="A30" s="852" t="s">
        <v>1583</v>
      </c>
      <c r="B30" s="127"/>
      <c r="C30" s="128"/>
      <c r="D30" s="129" t="s">
        <v>803</v>
      </c>
      <c r="E30" s="130"/>
      <c r="F30" s="131"/>
      <c r="G30" s="130" t="s">
        <v>135</v>
      </c>
      <c r="H30" s="131"/>
      <c r="S30" s="842"/>
    </row>
    <row r="31" spans="1:19" outlineLevel="1" x14ac:dyDescent="0.2"/>
    <row r="32" spans="1:19" outlineLevel="1" x14ac:dyDescent="0.2"/>
    <row r="33" spans="6:11" outlineLevel="1" x14ac:dyDescent="0.2"/>
    <row r="34" spans="6:11" outlineLevel="1" x14ac:dyDescent="0.2">
      <c r="F34" s="349" t="s">
        <v>804</v>
      </c>
    </row>
    <row r="35" spans="6:11" outlineLevel="1" x14ac:dyDescent="0.2">
      <c r="F35" s="349" t="s">
        <v>805</v>
      </c>
      <c r="G35" s="349" t="s">
        <v>820</v>
      </c>
      <c r="J35" s="528">
        <v>600000</v>
      </c>
      <c r="K35" s="349" t="s">
        <v>136</v>
      </c>
    </row>
    <row r="36" spans="6:11" outlineLevel="1" x14ac:dyDescent="0.2">
      <c r="F36" s="349" t="s">
        <v>806</v>
      </c>
      <c r="J36" s="530"/>
    </row>
    <row r="37" spans="6:11" outlineLevel="1" x14ac:dyDescent="0.2">
      <c r="G37" s="349" t="s">
        <v>821</v>
      </c>
      <c r="J37" s="528">
        <v>57000</v>
      </c>
      <c r="K37" s="349" t="s">
        <v>136</v>
      </c>
    </row>
    <row r="38" spans="6:11" outlineLevel="1" x14ac:dyDescent="0.2">
      <c r="J38" s="530"/>
    </row>
    <row r="39" spans="6:11" outlineLevel="1" x14ac:dyDescent="0.2">
      <c r="F39" s="349" t="s">
        <v>807</v>
      </c>
      <c r="G39" s="349" t="s">
        <v>822</v>
      </c>
      <c r="J39" s="528">
        <v>19000</v>
      </c>
      <c r="K39" s="349" t="s">
        <v>136</v>
      </c>
    </row>
    <row r="40" spans="6:11" outlineLevel="1" x14ac:dyDescent="0.2">
      <c r="F40" s="349" t="s">
        <v>808</v>
      </c>
      <c r="G40" s="349" t="s">
        <v>823</v>
      </c>
      <c r="J40" s="528">
        <v>19000</v>
      </c>
      <c r="K40" s="349" t="s">
        <v>136</v>
      </c>
    </row>
    <row r="41" spans="6:11" outlineLevel="1" x14ac:dyDescent="0.2">
      <c r="J41" s="530"/>
    </row>
    <row r="42" spans="6:11" outlineLevel="1" x14ac:dyDescent="0.2">
      <c r="F42" s="349" t="s">
        <v>809</v>
      </c>
      <c r="G42" s="349" t="s">
        <v>824</v>
      </c>
      <c r="J42" s="528">
        <v>45000</v>
      </c>
      <c r="K42" s="349" t="s">
        <v>136</v>
      </c>
    </row>
    <row r="43" spans="6:11" outlineLevel="1" x14ac:dyDescent="0.2">
      <c r="F43" s="349" t="s">
        <v>810</v>
      </c>
      <c r="G43" s="349" t="s">
        <v>825</v>
      </c>
      <c r="J43" s="528">
        <v>2000</v>
      </c>
      <c r="K43" s="349" t="s">
        <v>136</v>
      </c>
    </row>
    <row r="44" spans="6:11" outlineLevel="1" x14ac:dyDescent="0.2">
      <c r="F44" s="349" t="s">
        <v>811</v>
      </c>
      <c r="J44" s="530"/>
    </row>
    <row r="45" spans="6:11" outlineLevel="1" x14ac:dyDescent="0.2">
      <c r="F45" s="349" t="s">
        <v>812</v>
      </c>
      <c r="J45" s="530"/>
    </row>
    <row r="46" spans="6:11" outlineLevel="1" x14ac:dyDescent="0.2">
      <c r="F46" s="349" t="s">
        <v>813</v>
      </c>
      <c r="G46" s="349" t="s">
        <v>826</v>
      </c>
      <c r="J46" s="528">
        <v>155000</v>
      </c>
      <c r="K46" s="349" t="s">
        <v>136</v>
      </c>
    </row>
    <row r="47" spans="6:11" outlineLevel="1" x14ac:dyDescent="0.2">
      <c r="J47" s="530"/>
    </row>
    <row r="48" spans="6:11" outlineLevel="1" x14ac:dyDescent="0.2">
      <c r="F48" s="349" t="s">
        <v>832</v>
      </c>
      <c r="J48" s="530"/>
    </row>
    <row r="49" spans="1:19" outlineLevel="1" x14ac:dyDescent="0.2">
      <c r="J49" s="530"/>
    </row>
    <row r="50" spans="1:19" outlineLevel="1" x14ac:dyDescent="0.2">
      <c r="F50" s="349" t="s">
        <v>814</v>
      </c>
      <c r="J50" s="530"/>
    </row>
    <row r="51" spans="1:19" outlineLevel="1" x14ac:dyDescent="0.2">
      <c r="F51" s="349" t="s">
        <v>815</v>
      </c>
      <c r="G51" s="349" t="s">
        <v>827</v>
      </c>
      <c r="J51" s="528">
        <v>5000</v>
      </c>
      <c r="K51" s="349" t="s">
        <v>136</v>
      </c>
    </row>
    <row r="52" spans="1:19" outlineLevel="1" x14ac:dyDescent="0.2">
      <c r="G52" s="349" t="s">
        <v>828</v>
      </c>
      <c r="J52" s="528">
        <v>24000</v>
      </c>
      <c r="K52" s="349" t="s">
        <v>136</v>
      </c>
    </row>
    <row r="53" spans="1:19" outlineLevel="1" x14ac:dyDescent="0.2">
      <c r="G53" s="349" t="s">
        <v>829</v>
      </c>
      <c r="J53" s="528">
        <v>50000</v>
      </c>
      <c r="K53" s="349" t="s">
        <v>136</v>
      </c>
    </row>
    <row r="54" spans="1:19" outlineLevel="1" x14ac:dyDescent="0.2">
      <c r="G54" s="349" t="s">
        <v>830</v>
      </c>
      <c r="J54" s="528"/>
      <c r="K54" s="349" t="s">
        <v>136</v>
      </c>
    </row>
    <row r="55" spans="1:19" outlineLevel="1" x14ac:dyDescent="0.2">
      <c r="F55" s="349" t="s">
        <v>816</v>
      </c>
      <c r="G55" s="353"/>
      <c r="H55" s="353"/>
      <c r="I55" s="353"/>
      <c r="J55" s="466">
        <f>J53-J52</f>
        <v>26000</v>
      </c>
      <c r="K55" s="353" t="s">
        <v>136</v>
      </c>
    </row>
    <row r="56" spans="1:19" outlineLevel="1" x14ac:dyDescent="0.2">
      <c r="J56" s="531"/>
    </row>
    <row r="57" spans="1:19" outlineLevel="1" x14ac:dyDescent="0.2">
      <c r="F57" s="349" t="s">
        <v>817</v>
      </c>
      <c r="G57" s="349" t="s">
        <v>825</v>
      </c>
      <c r="J57" s="528">
        <v>2000</v>
      </c>
      <c r="K57" s="349" t="s">
        <v>136</v>
      </c>
    </row>
    <row r="58" spans="1:19" outlineLevel="1" x14ac:dyDescent="0.2">
      <c r="J58" s="530"/>
    </row>
    <row r="59" spans="1:19" outlineLevel="1" x14ac:dyDescent="0.2">
      <c r="F59" s="349" t="s">
        <v>818</v>
      </c>
      <c r="G59" s="349" t="s">
        <v>831</v>
      </c>
      <c r="J59" s="528">
        <v>1000000</v>
      </c>
      <c r="K59" s="349" t="s">
        <v>136</v>
      </c>
    </row>
    <row r="60" spans="1:19" outlineLevel="1" x14ac:dyDescent="0.2"/>
    <row r="61" spans="1:19" outlineLevel="1" x14ac:dyDescent="0.2">
      <c r="F61" s="349" t="s">
        <v>819</v>
      </c>
      <c r="G61" s="349" t="s">
        <v>828</v>
      </c>
      <c r="J61" s="395"/>
      <c r="K61" s="349" t="s">
        <v>136</v>
      </c>
    </row>
    <row r="63" spans="1:19" s="433" customFormat="1" x14ac:dyDescent="0.2">
      <c r="A63" s="852" t="s">
        <v>1583</v>
      </c>
      <c r="B63" s="126"/>
      <c r="C63" s="127"/>
      <c r="D63" s="128"/>
      <c r="E63" s="129" t="s">
        <v>2</v>
      </c>
      <c r="F63" s="130"/>
      <c r="G63" s="121">
        <v>2011</v>
      </c>
      <c r="H63" s="131">
        <f>ROW(J68)-ROW()</f>
        <v>5</v>
      </c>
      <c r="S63" s="842"/>
    </row>
    <row r="64" spans="1:19" outlineLevel="1" x14ac:dyDescent="0.2">
      <c r="G64" s="420"/>
      <c r="H64" s="420"/>
      <c r="I64" s="420"/>
      <c r="J64" s="420"/>
      <c r="K64" s="420"/>
      <c r="L64" s="420"/>
    </row>
    <row r="65" spans="1:32" ht="13.5" outlineLevel="1" thickBot="1" x14ac:dyDescent="0.25">
      <c r="G65" s="85" t="s">
        <v>0</v>
      </c>
      <c r="H65" s="122">
        <f>$G63</f>
        <v>2011</v>
      </c>
      <c r="I65" s="348">
        <f>VLOOKUP($H65,'TCF en bruto WML'!$G$13:$J$76,'TCF en bruto WML'!$J$78,FALSE)</f>
        <v>1.006</v>
      </c>
      <c r="S65" s="844" t="s">
        <v>243</v>
      </c>
      <c r="V65" s="75" t="s">
        <v>29</v>
      </c>
    </row>
    <row r="66" spans="1:32" outlineLevel="1" x14ac:dyDescent="0.2">
      <c r="V66" s="3089"/>
      <c r="W66" s="3090"/>
      <c r="X66" s="3090"/>
      <c r="Y66" s="3090"/>
      <c r="Z66" s="3090"/>
      <c r="AA66" s="3090"/>
      <c r="AB66" s="3090"/>
      <c r="AC66" s="3090"/>
      <c r="AD66" s="3090"/>
      <c r="AE66" s="3090"/>
      <c r="AF66" s="3091"/>
    </row>
    <row r="67" spans="1:32" outlineLevel="1" x14ac:dyDescent="0.2">
      <c r="A67" s="669"/>
      <c r="F67" s="349" t="s">
        <v>804</v>
      </c>
      <c r="S67" s="845">
        <v>0</v>
      </c>
      <c r="T67" s="349" t="s">
        <v>183</v>
      </c>
      <c r="V67" s="3092"/>
      <c r="W67" s="3093"/>
      <c r="X67" s="3093"/>
      <c r="Y67" s="3093"/>
      <c r="Z67" s="3093"/>
      <c r="AA67" s="3093"/>
      <c r="AB67" s="3093"/>
      <c r="AC67" s="3093"/>
      <c r="AD67" s="3093"/>
      <c r="AE67" s="3093"/>
      <c r="AF67" s="3094"/>
    </row>
    <row r="68" spans="1:32" outlineLevel="1" x14ac:dyDescent="0.2">
      <c r="A68" s="669" t="str">
        <f>INDEX(Checks!$J$42:$J$47,MATCH((SEARCH("(",formuletekst(J68))),Checks!$I$42:$I$47,0))</f>
        <v>ANBO</v>
      </c>
      <c r="F68" s="349" t="s">
        <v>805</v>
      </c>
      <c r="G68" s="349" t="s">
        <v>820</v>
      </c>
      <c r="J68" s="531">
        <f>ROUNDUP($J35*$I65,$S67)</f>
        <v>603600</v>
      </c>
      <c r="K68" s="349" t="s">
        <v>136</v>
      </c>
      <c r="S68" s="843" t="s">
        <v>985</v>
      </c>
      <c r="V68" s="3092"/>
      <c r="W68" s="3093"/>
      <c r="X68" s="3093"/>
      <c r="Y68" s="3093"/>
      <c r="Z68" s="3093"/>
      <c r="AA68" s="3093"/>
      <c r="AB68" s="3093"/>
      <c r="AC68" s="3093"/>
      <c r="AD68" s="3093"/>
      <c r="AE68" s="3093"/>
      <c r="AF68" s="3094"/>
    </row>
    <row r="69" spans="1:32" outlineLevel="1" x14ac:dyDescent="0.2">
      <c r="A69" s="669"/>
      <c r="F69" s="349" t="s">
        <v>806</v>
      </c>
      <c r="J69" s="531"/>
      <c r="V69" s="3095"/>
      <c r="W69" s="3096"/>
      <c r="X69" s="3096"/>
      <c r="Y69" s="3096"/>
      <c r="Z69" s="3096"/>
      <c r="AA69" s="3096"/>
      <c r="AB69" s="3096"/>
      <c r="AC69" s="3096"/>
      <c r="AD69" s="3096"/>
      <c r="AE69" s="3096"/>
      <c r="AF69" s="3097"/>
    </row>
    <row r="70" spans="1:32" outlineLevel="1" x14ac:dyDescent="0.2">
      <c r="A70" s="669" t="str">
        <f>INDEX(Checks!$J$42:$J$47,MATCH((SEARCH("(",formuletekst(J70))),Checks!$I$42:$I$47,0))</f>
        <v>ANBO</v>
      </c>
      <c r="G70" s="349" t="s">
        <v>821</v>
      </c>
      <c r="J70" s="531">
        <f>ROUNDUP($J37*$I65,$S67)</f>
        <v>57342</v>
      </c>
      <c r="K70" s="349" t="s">
        <v>136</v>
      </c>
    </row>
    <row r="71" spans="1:32" outlineLevel="1" x14ac:dyDescent="0.2">
      <c r="A71" s="669"/>
      <c r="J71" s="531"/>
    </row>
    <row r="72" spans="1:32" outlineLevel="1" x14ac:dyDescent="0.2">
      <c r="A72" s="669" t="str">
        <f>INDEX(Checks!$J$42:$J$47,MATCH((SEARCH("(",formuletekst(J72))),Checks!$I$42:$I$47,0))</f>
        <v>ANBO</v>
      </c>
      <c r="F72" s="349" t="s">
        <v>807</v>
      </c>
      <c r="G72" s="349" t="s">
        <v>822</v>
      </c>
      <c r="J72" s="531">
        <f>ROUNDUP($J39*$I65,$S67)</f>
        <v>19114</v>
      </c>
      <c r="K72" s="349" t="s">
        <v>136</v>
      </c>
    </row>
    <row r="73" spans="1:32" outlineLevel="1" x14ac:dyDescent="0.2">
      <c r="A73" s="669" t="str">
        <f>INDEX(Checks!$J$42:$J$47,MATCH((SEARCH("(",formuletekst(J73))),Checks!$I$42:$I$47,0))</f>
        <v>ANBO</v>
      </c>
      <c r="F73" s="349" t="s">
        <v>808</v>
      </c>
      <c r="G73" s="349" t="s">
        <v>823</v>
      </c>
      <c r="J73" s="531">
        <f>ROUNDUP($J40*$I65,$S67)</f>
        <v>19114</v>
      </c>
      <c r="K73" s="349" t="s">
        <v>136</v>
      </c>
    </row>
    <row r="74" spans="1:32" outlineLevel="1" x14ac:dyDescent="0.2">
      <c r="A74" s="669"/>
      <c r="J74" s="531"/>
    </row>
    <row r="75" spans="1:32" outlineLevel="1" x14ac:dyDescent="0.2">
      <c r="A75" s="669" t="str">
        <f>INDEX(Checks!$J$42:$J$47,MATCH((SEARCH("(",formuletekst(J75))),Checks!$I$42:$I$47,0))</f>
        <v>ANBO</v>
      </c>
      <c r="F75" s="349" t="s">
        <v>809</v>
      </c>
      <c r="G75" s="349" t="s">
        <v>824</v>
      </c>
      <c r="J75" s="531">
        <f>ROUNDUP($J42*$I65,$S67)</f>
        <v>45270</v>
      </c>
      <c r="K75" s="349" t="s">
        <v>136</v>
      </c>
    </row>
    <row r="76" spans="1:32" outlineLevel="1" x14ac:dyDescent="0.2">
      <c r="A76" s="669" t="str">
        <f>INDEX(Checks!$J$42:$J$47,MATCH((SEARCH("(",formuletekst(J76))),Checks!$I$42:$I$47,0))</f>
        <v>ANBO</v>
      </c>
      <c r="F76" s="349" t="s">
        <v>810</v>
      </c>
      <c r="G76" s="349" t="s">
        <v>825</v>
      </c>
      <c r="J76" s="531">
        <f>ROUNDUP($J43*$I65,$S67)</f>
        <v>2012</v>
      </c>
      <c r="K76" s="349" t="s">
        <v>136</v>
      </c>
    </row>
    <row r="77" spans="1:32" outlineLevel="1" x14ac:dyDescent="0.2">
      <c r="A77" s="669"/>
      <c r="F77" s="349" t="s">
        <v>811</v>
      </c>
      <c r="J77" s="531"/>
    </row>
    <row r="78" spans="1:32" outlineLevel="1" x14ac:dyDescent="0.2">
      <c r="A78" s="669"/>
      <c r="F78" s="349" t="s">
        <v>812</v>
      </c>
      <c r="J78" s="531"/>
    </row>
    <row r="79" spans="1:32" outlineLevel="1" x14ac:dyDescent="0.2">
      <c r="A79" s="669" t="str">
        <f>INDEX(Checks!$J$42:$J$47,MATCH((SEARCH("(",formuletekst(J79))),Checks!$I$42:$I$47,0))</f>
        <v>ANBO</v>
      </c>
      <c r="F79" s="349" t="s">
        <v>813</v>
      </c>
      <c r="G79" s="349" t="s">
        <v>826</v>
      </c>
      <c r="J79" s="531">
        <f>ROUNDUP($J46*$I65,$S67)</f>
        <v>155930</v>
      </c>
      <c r="K79" s="349" t="s">
        <v>136</v>
      </c>
    </row>
    <row r="80" spans="1:32" outlineLevel="1" x14ac:dyDescent="0.2">
      <c r="A80" s="669"/>
      <c r="J80" s="531"/>
    </row>
    <row r="81" spans="1:19" outlineLevel="1" x14ac:dyDescent="0.2">
      <c r="A81" s="669"/>
      <c r="F81" s="349" t="s">
        <v>832</v>
      </c>
      <c r="J81" s="531"/>
    </row>
    <row r="82" spans="1:19" outlineLevel="1" x14ac:dyDescent="0.2">
      <c r="A82" s="669"/>
      <c r="J82" s="531"/>
    </row>
    <row r="83" spans="1:19" outlineLevel="1" x14ac:dyDescent="0.2">
      <c r="A83" s="669"/>
      <c r="F83" s="349" t="s">
        <v>814</v>
      </c>
      <c r="J83" s="531"/>
    </row>
    <row r="84" spans="1:19" outlineLevel="1" x14ac:dyDescent="0.2">
      <c r="A84" s="669" t="str">
        <f>INDEX(Checks!$J$42:$J$47,MATCH((SEARCH("(",formuletekst(J84))),Checks!$I$42:$I$47,0))</f>
        <v>ANBO</v>
      </c>
      <c r="F84" s="349" t="s">
        <v>815</v>
      </c>
      <c r="G84" s="349" t="s">
        <v>827</v>
      </c>
      <c r="J84" s="531">
        <f>ROUNDUP($J51*$I65,$S67)</f>
        <v>5030</v>
      </c>
      <c r="K84" s="349" t="s">
        <v>136</v>
      </c>
    </row>
    <row r="85" spans="1:19" outlineLevel="1" x14ac:dyDescent="0.2">
      <c r="A85" s="669" t="str">
        <f>INDEX(Checks!$J$42:$J$47,MATCH((SEARCH("(",formuletekst(J85))),Checks!$I$42:$I$47,0))</f>
        <v>ANBO</v>
      </c>
      <c r="G85" s="349" t="s">
        <v>828</v>
      </c>
      <c r="J85" s="531">
        <f>ROUNDUP($J52*$I65,$S67)</f>
        <v>24144</v>
      </c>
      <c r="K85" s="349" t="s">
        <v>136</v>
      </c>
    </row>
    <row r="86" spans="1:19" outlineLevel="1" x14ac:dyDescent="0.2">
      <c r="A86" s="669" t="str">
        <f>INDEX(Checks!$J$42:$J$47,MATCH((SEARCH("(",formuletekst(J86))),Checks!$I$42:$I$47,0))</f>
        <v>ANBO</v>
      </c>
      <c r="G86" s="349" t="s">
        <v>829</v>
      </c>
      <c r="J86" s="531">
        <f>ROUNDUP($J53*$I65,$S67)</f>
        <v>50300</v>
      </c>
      <c r="K86" s="349" t="s">
        <v>136</v>
      </c>
    </row>
    <row r="87" spans="1:19" outlineLevel="1" x14ac:dyDescent="0.2">
      <c r="A87" s="669"/>
      <c r="G87" s="349" t="s">
        <v>830</v>
      </c>
      <c r="J87" s="528"/>
      <c r="K87" s="349" t="s">
        <v>136</v>
      </c>
    </row>
    <row r="88" spans="1:19" outlineLevel="1" x14ac:dyDescent="0.2">
      <c r="A88" s="669"/>
      <c r="F88" s="349" t="s">
        <v>816</v>
      </c>
      <c r="G88" s="353"/>
      <c r="H88" s="353"/>
      <c r="I88" s="353"/>
      <c r="J88" s="466">
        <f>J86-J85</f>
        <v>26156</v>
      </c>
      <c r="K88" s="353" t="s">
        <v>136</v>
      </c>
    </row>
    <row r="89" spans="1:19" outlineLevel="1" x14ac:dyDescent="0.2">
      <c r="A89" s="669"/>
      <c r="J89" s="531"/>
    </row>
    <row r="90" spans="1:19" outlineLevel="1" x14ac:dyDescent="0.2">
      <c r="A90" s="669" t="str">
        <f>INDEX(Checks!$J$42:$J$47,MATCH((SEARCH("(",formuletekst(J90))),Checks!$I$42:$I$47,0))</f>
        <v>ANBO</v>
      </c>
      <c r="F90" s="349" t="s">
        <v>817</v>
      </c>
      <c r="G90" s="349" t="s">
        <v>825</v>
      </c>
      <c r="J90" s="531">
        <f>ROUNDUP($J57*$I65,$S67)</f>
        <v>2012</v>
      </c>
      <c r="K90" s="349" t="s">
        <v>136</v>
      </c>
    </row>
    <row r="91" spans="1:19" outlineLevel="1" x14ac:dyDescent="0.2">
      <c r="A91" s="669"/>
      <c r="J91" s="531"/>
    </row>
    <row r="92" spans="1:19" outlineLevel="1" x14ac:dyDescent="0.2">
      <c r="A92" s="669" t="str">
        <f>INDEX(Checks!$J$42:$J$47,MATCH((SEARCH("(",formuletekst(J92))),Checks!$I$42:$I$47,0))</f>
        <v>ANBO</v>
      </c>
      <c r="F92" s="349" t="s">
        <v>818</v>
      </c>
      <c r="G92" s="349" t="s">
        <v>831</v>
      </c>
      <c r="J92" s="531">
        <f>ROUNDUP($J59*$I65,$S67)</f>
        <v>1006000</v>
      </c>
      <c r="K92" s="349" t="s">
        <v>136</v>
      </c>
    </row>
    <row r="93" spans="1:19" outlineLevel="1" x14ac:dyDescent="0.2"/>
    <row r="94" spans="1:19" outlineLevel="1" x14ac:dyDescent="0.2">
      <c r="F94" s="349" t="s">
        <v>819</v>
      </c>
      <c r="G94" s="349" t="s">
        <v>828</v>
      </c>
      <c r="J94" s="395"/>
      <c r="K94" s="349" t="s">
        <v>136</v>
      </c>
    </row>
    <row r="96" spans="1:19" s="433" customFormat="1" x14ac:dyDescent="0.2">
      <c r="A96" s="852" t="s">
        <v>1583</v>
      </c>
      <c r="B96" s="126"/>
      <c r="C96" s="127"/>
      <c r="D96" s="128"/>
      <c r="E96" s="129" t="s">
        <v>2</v>
      </c>
      <c r="F96" s="130"/>
      <c r="G96" s="121">
        <f>G63+1</f>
        <v>2012</v>
      </c>
      <c r="H96" s="131">
        <f>ROW(J101)-ROW()</f>
        <v>5</v>
      </c>
      <c r="S96" s="842"/>
    </row>
    <row r="97" spans="1:32" outlineLevel="1" x14ac:dyDescent="0.2">
      <c r="G97" s="420"/>
      <c r="H97" s="420"/>
      <c r="I97" s="420"/>
      <c r="J97" s="420"/>
      <c r="K97" s="420"/>
      <c r="L97" s="420"/>
    </row>
    <row r="98" spans="1:32" ht="13.5" outlineLevel="1" thickBot="1" x14ac:dyDescent="0.25">
      <c r="G98" s="85" t="s">
        <v>0</v>
      </c>
      <c r="H98" s="122">
        <f>$G96</f>
        <v>2012</v>
      </c>
      <c r="I98" s="643">
        <v>1</v>
      </c>
      <c r="M98" s="372" t="s">
        <v>833</v>
      </c>
      <c r="S98" s="844" t="s">
        <v>243</v>
      </c>
      <c r="V98" s="75" t="s">
        <v>29</v>
      </c>
    </row>
    <row r="99" spans="1:32" outlineLevel="1" x14ac:dyDescent="0.2">
      <c r="V99" s="3089"/>
      <c r="W99" s="3090"/>
      <c r="X99" s="3090"/>
      <c r="Y99" s="3090"/>
      <c r="Z99" s="3090"/>
      <c r="AA99" s="3090"/>
      <c r="AB99" s="3090"/>
      <c r="AC99" s="3090"/>
      <c r="AD99" s="3090"/>
      <c r="AE99" s="3090"/>
      <c r="AF99" s="3091"/>
    </row>
    <row r="100" spans="1:32" outlineLevel="1" x14ac:dyDescent="0.2">
      <c r="A100" s="669"/>
      <c r="F100" s="349" t="s">
        <v>804</v>
      </c>
      <c r="S100" s="845">
        <v>0</v>
      </c>
      <c r="T100" s="349" t="s">
        <v>183</v>
      </c>
      <c r="V100" s="3092"/>
      <c r="W100" s="3093"/>
      <c r="X100" s="3093"/>
      <c r="Y100" s="3093"/>
      <c r="Z100" s="3093"/>
      <c r="AA100" s="3093"/>
      <c r="AB100" s="3093"/>
      <c r="AC100" s="3093"/>
      <c r="AD100" s="3093"/>
      <c r="AE100" s="3093"/>
      <c r="AF100" s="3094"/>
    </row>
    <row r="101" spans="1:32" outlineLevel="1" x14ac:dyDescent="0.2">
      <c r="A101" s="669" t="str">
        <f>INDEX(Checks!$J$42:$J$47,MATCH((SEARCH("(",formuletekst(J101))),Checks!$I$42:$I$47,0))</f>
        <v>ANBO</v>
      </c>
      <c r="F101" s="349" t="s">
        <v>805</v>
      </c>
      <c r="G101" s="349" t="s">
        <v>820</v>
      </c>
      <c r="J101" s="531">
        <f>ROUNDUP($J68*$I98,$S100)</f>
        <v>603600</v>
      </c>
      <c r="K101" s="349" t="s">
        <v>136</v>
      </c>
      <c r="S101" s="843" t="s">
        <v>985</v>
      </c>
      <c r="V101" s="3092"/>
      <c r="W101" s="3093"/>
      <c r="X101" s="3093"/>
      <c r="Y101" s="3093"/>
      <c r="Z101" s="3093"/>
      <c r="AA101" s="3093"/>
      <c r="AB101" s="3093"/>
      <c r="AC101" s="3093"/>
      <c r="AD101" s="3093"/>
      <c r="AE101" s="3093"/>
      <c r="AF101" s="3094"/>
    </row>
    <row r="102" spans="1:32" outlineLevel="1" x14ac:dyDescent="0.2">
      <c r="A102" s="669"/>
      <c r="F102" s="349" t="s">
        <v>806</v>
      </c>
      <c r="J102" s="531"/>
      <c r="V102" s="3095"/>
      <c r="W102" s="3096"/>
      <c r="X102" s="3096"/>
      <c r="Y102" s="3096"/>
      <c r="Z102" s="3096"/>
      <c r="AA102" s="3096"/>
      <c r="AB102" s="3096"/>
      <c r="AC102" s="3096"/>
      <c r="AD102" s="3096"/>
      <c r="AE102" s="3096"/>
      <c r="AF102" s="3097"/>
    </row>
    <row r="103" spans="1:32" outlineLevel="1" x14ac:dyDescent="0.2">
      <c r="A103" s="669" t="str">
        <f>INDEX(Checks!$J$42:$J$47,MATCH((SEARCH("(",formuletekst(J103))),Checks!$I$42:$I$47,0))</f>
        <v>ANBO</v>
      </c>
      <c r="G103" s="349" t="s">
        <v>821</v>
      </c>
      <c r="J103" s="531">
        <f>ROUNDUP($J70*$I98,$S100)</f>
        <v>57342</v>
      </c>
      <c r="K103" s="349" t="s">
        <v>136</v>
      </c>
    </row>
    <row r="104" spans="1:32" outlineLevel="1" x14ac:dyDescent="0.2">
      <c r="A104" s="669"/>
      <c r="J104" s="531"/>
    </row>
    <row r="105" spans="1:32" outlineLevel="1" x14ac:dyDescent="0.2">
      <c r="A105" s="669" t="str">
        <f>INDEX(Checks!$J$42:$J$47,MATCH((SEARCH("(",formuletekst(J105))),Checks!$I$42:$I$47,0))</f>
        <v>ANBO</v>
      </c>
      <c r="F105" s="349" t="s">
        <v>807</v>
      </c>
      <c r="G105" s="349" t="s">
        <v>822</v>
      </c>
      <c r="J105" s="531">
        <f>ROUNDUP($J72*$I98,$S100)</f>
        <v>19114</v>
      </c>
      <c r="K105" s="349" t="s">
        <v>136</v>
      </c>
    </row>
    <row r="106" spans="1:32" outlineLevel="1" x14ac:dyDescent="0.2">
      <c r="A106" s="669" t="str">
        <f>INDEX(Checks!$J$42:$J$47,MATCH((SEARCH("(",formuletekst(J106))),Checks!$I$42:$I$47,0))</f>
        <v>ANBO</v>
      </c>
      <c r="F106" s="349" t="s">
        <v>808</v>
      </c>
      <c r="G106" s="349" t="s">
        <v>823</v>
      </c>
      <c r="J106" s="531">
        <f>ROUNDUP($J73*$I98,$S100)</f>
        <v>19114</v>
      </c>
      <c r="K106" s="349" t="s">
        <v>136</v>
      </c>
    </row>
    <row r="107" spans="1:32" outlineLevel="1" x14ac:dyDescent="0.2">
      <c r="A107" s="669"/>
      <c r="J107" s="531"/>
    </row>
    <row r="108" spans="1:32" outlineLevel="1" x14ac:dyDescent="0.2">
      <c r="A108" s="669" t="str">
        <f>INDEX(Checks!$J$42:$J$47,MATCH((SEARCH("(",formuletekst(J108))),Checks!$I$42:$I$47,0))</f>
        <v>ANBO</v>
      </c>
      <c r="F108" s="349" t="s">
        <v>809</v>
      </c>
      <c r="G108" s="349" t="s">
        <v>824</v>
      </c>
      <c r="J108" s="531">
        <f>ROUNDUP($J75*$I98,$S100)</f>
        <v>45270</v>
      </c>
      <c r="K108" s="349" t="s">
        <v>136</v>
      </c>
    </row>
    <row r="109" spans="1:32" outlineLevel="1" x14ac:dyDescent="0.2">
      <c r="A109" s="669" t="str">
        <f>INDEX(Checks!$J$42:$J$47,MATCH((SEARCH("(",formuletekst(J109))),Checks!$I$42:$I$47,0))</f>
        <v>ANBO</v>
      </c>
      <c r="F109" s="349" t="s">
        <v>810</v>
      </c>
      <c r="G109" s="349" t="s">
        <v>825</v>
      </c>
      <c r="J109" s="531">
        <f>ROUNDUP($J76*$I98,$S100)</f>
        <v>2012</v>
      </c>
      <c r="K109" s="349" t="s">
        <v>136</v>
      </c>
    </row>
    <row r="110" spans="1:32" outlineLevel="1" x14ac:dyDescent="0.2">
      <c r="A110" s="669"/>
      <c r="F110" s="349" t="s">
        <v>811</v>
      </c>
      <c r="J110" s="531"/>
    </row>
    <row r="111" spans="1:32" outlineLevel="1" x14ac:dyDescent="0.2">
      <c r="A111" s="669"/>
      <c r="F111" s="349" t="s">
        <v>812</v>
      </c>
      <c r="J111" s="531"/>
    </row>
    <row r="112" spans="1:32" outlineLevel="1" x14ac:dyDescent="0.2">
      <c r="A112" s="669" t="str">
        <f>INDEX(Checks!$J$42:$J$47,MATCH((SEARCH("(",formuletekst(J112))),Checks!$I$42:$I$47,0))</f>
        <v>ANBO</v>
      </c>
      <c r="F112" s="349" t="s">
        <v>813</v>
      </c>
      <c r="G112" s="349" t="s">
        <v>826</v>
      </c>
      <c r="J112" s="531">
        <f>ROUNDUP($J79*$I98,$S100)</f>
        <v>155930</v>
      </c>
      <c r="K112" s="349" t="s">
        <v>136</v>
      </c>
    </row>
    <row r="113" spans="1:11" outlineLevel="1" x14ac:dyDescent="0.2">
      <c r="A113" s="669"/>
      <c r="J113" s="531"/>
    </row>
    <row r="114" spans="1:11" outlineLevel="1" x14ac:dyDescent="0.2">
      <c r="A114" s="669"/>
      <c r="F114" s="349" t="s">
        <v>832</v>
      </c>
      <c r="J114" s="531"/>
    </row>
    <row r="115" spans="1:11" outlineLevel="1" x14ac:dyDescent="0.2">
      <c r="A115" s="669"/>
      <c r="J115" s="531"/>
    </row>
    <row r="116" spans="1:11" outlineLevel="1" x14ac:dyDescent="0.2">
      <c r="A116" s="669"/>
      <c r="F116" s="349" t="s">
        <v>814</v>
      </c>
      <c r="J116" s="531"/>
    </row>
    <row r="117" spans="1:11" outlineLevel="1" x14ac:dyDescent="0.2">
      <c r="A117" s="669" t="str">
        <f>INDEX(Checks!$J$42:$J$47,MATCH((SEARCH("(",formuletekst(J117))),Checks!$I$42:$I$47,0))</f>
        <v>ANBO</v>
      </c>
      <c r="F117" s="349" t="s">
        <v>815</v>
      </c>
      <c r="G117" s="349" t="s">
        <v>827</v>
      </c>
      <c r="J117" s="531">
        <f>ROUNDUP($J84*$I98,$S100)</f>
        <v>5030</v>
      </c>
      <c r="K117" s="349" t="s">
        <v>136</v>
      </c>
    </row>
    <row r="118" spans="1:11" outlineLevel="1" x14ac:dyDescent="0.2">
      <c r="A118" s="669" t="str">
        <f>INDEX(Checks!$J$42:$J$47,MATCH((SEARCH("(",formuletekst(J118))),Checks!$I$42:$I$47,0))</f>
        <v>ANBO</v>
      </c>
      <c r="G118" s="349" t="s">
        <v>828</v>
      </c>
      <c r="J118" s="531">
        <f>ROUNDUP($J85*$I98,$S100)</f>
        <v>24144</v>
      </c>
      <c r="K118" s="349" t="s">
        <v>136</v>
      </c>
    </row>
    <row r="119" spans="1:11" outlineLevel="1" x14ac:dyDescent="0.2">
      <c r="A119" s="669" t="str">
        <f>INDEX(Checks!$J$42:$J$47,MATCH((SEARCH("(",formuletekst(J119))),Checks!$I$42:$I$47,0))</f>
        <v>ANBO</v>
      </c>
      <c r="G119" s="349" t="s">
        <v>829</v>
      </c>
      <c r="J119" s="531">
        <f>ROUNDUP($J86*$I98,$S100)</f>
        <v>50300</v>
      </c>
      <c r="K119" s="349" t="s">
        <v>136</v>
      </c>
    </row>
    <row r="120" spans="1:11" outlineLevel="1" x14ac:dyDescent="0.2">
      <c r="A120" s="669"/>
      <c r="G120" s="349" t="s">
        <v>830</v>
      </c>
      <c r="J120" s="528"/>
      <c r="K120" s="349" t="s">
        <v>136</v>
      </c>
    </row>
    <row r="121" spans="1:11" outlineLevel="1" x14ac:dyDescent="0.2">
      <c r="A121" s="669"/>
      <c r="F121" s="349" t="s">
        <v>816</v>
      </c>
      <c r="G121" s="353"/>
      <c r="H121" s="353"/>
      <c r="I121" s="353"/>
      <c r="J121" s="466">
        <f>J119-J118</f>
        <v>26156</v>
      </c>
      <c r="K121" s="353" t="s">
        <v>136</v>
      </c>
    </row>
    <row r="122" spans="1:11" outlineLevel="1" x14ac:dyDescent="0.2">
      <c r="A122" s="669"/>
      <c r="J122" s="531"/>
    </row>
    <row r="123" spans="1:11" outlineLevel="1" x14ac:dyDescent="0.2">
      <c r="A123" s="669" t="str">
        <f>INDEX(Checks!$J$42:$J$47,MATCH((SEARCH("(",formuletekst(J123))),Checks!$I$42:$I$47,0))</f>
        <v>ANBO</v>
      </c>
      <c r="F123" s="349" t="s">
        <v>817</v>
      </c>
      <c r="G123" s="349" t="s">
        <v>825</v>
      </c>
      <c r="J123" s="531">
        <f>ROUNDUP($J90*$I98,$S100)</f>
        <v>2012</v>
      </c>
      <c r="K123" s="349" t="s">
        <v>136</v>
      </c>
    </row>
    <row r="124" spans="1:11" outlineLevel="1" x14ac:dyDescent="0.2">
      <c r="A124" s="669"/>
      <c r="J124" s="531"/>
    </row>
    <row r="125" spans="1:11" outlineLevel="1" x14ac:dyDescent="0.2">
      <c r="A125" s="669" t="str">
        <f>INDEX(Checks!$J$42:$J$47,MATCH((SEARCH("(",formuletekst(J125))),Checks!$I$42:$I$47,0))</f>
        <v>ANBO</v>
      </c>
      <c r="F125" s="349" t="s">
        <v>818</v>
      </c>
      <c r="G125" s="349" t="s">
        <v>831</v>
      </c>
      <c r="J125" s="531">
        <f>ROUNDUP($J92*$I98,$S100)</f>
        <v>1006000</v>
      </c>
      <c r="K125" s="349" t="s">
        <v>136</v>
      </c>
    </row>
    <row r="126" spans="1:11" outlineLevel="1" x14ac:dyDescent="0.2">
      <c r="A126" s="669"/>
    </row>
    <row r="127" spans="1:11" outlineLevel="1" x14ac:dyDescent="0.2">
      <c r="A127" s="669"/>
      <c r="F127" s="349" t="s">
        <v>819</v>
      </c>
      <c r="G127" s="349" t="s">
        <v>828</v>
      </c>
      <c r="J127" s="395"/>
      <c r="K127" s="349" t="s">
        <v>136</v>
      </c>
    </row>
    <row r="129" spans="1:32" s="433" customFormat="1" x14ac:dyDescent="0.2">
      <c r="A129" s="852" t="s">
        <v>1583</v>
      </c>
      <c r="B129" s="126"/>
      <c r="C129" s="127"/>
      <c r="D129" s="128"/>
      <c r="E129" s="129" t="s">
        <v>2</v>
      </c>
      <c r="F129" s="130"/>
      <c r="G129" s="121">
        <f>G96+1</f>
        <v>2013</v>
      </c>
      <c r="H129" s="131">
        <f>ROW(J134)-ROW()</f>
        <v>5</v>
      </c>
      <c r="S129" s="842"/>
    </row>
    <row r="130" spans="1:32" outlineLevel="1" x14ac:dyDescent="0.2">
      <c r="G130" s="420"/>
      <c r="H130" s="420"/>
      <c r="I130" s="420"/>
      <c r="J130" s="420"/>
      <c r="K130" s="420"/>
      <c r="L130" s="420"/>
    </row>
    <row r="131" spans="1:32" ht="13.5" outlineLevel="1" thickBot="1" x14ac:dyDescent="0.25">
      <c r="G131" s="85" t="s">
        <v>0</v>
      </c>
      <c r="H131" s="122">
        <f>$G129</f>
        <v>2013</v>
      </c>
      <c r="I131" s="547">
        <f>VLOOKUP($H131,'TCF en bruto WML'!$G$13:$J$76,'TCF en bruto WML'!$H$78,FALSE)</f>
        <v>1.022</v>
      </c>
      <c r="M131" s="372" t="s">
        <v>796</v>
      </c>
      <c r="S131" s="844" t="s">
        <v>243</v>
      </c>
      <c r="V131" s="75" t="s">
        <v>29</v>
      </c>
    </row>
    <row r="132" spans="1:32" outlineLevel="1" x14ac:dyDescent="0.2">
      <c r="V132" s="3089"/>
      <c r="W132" s="3090"/>
      <c r="X132" s="3090"/>
      <c r="Y132" s="3090"/>
      <c r="Z132" s="3090"/>
      <c r="AA132" s="3090"/>
      <c r="AB132" s="3090"/>
      <c r="AC132" s="3090"/>
      <c r="AD132" s="3090"/>
      <c r="AE132" s="3090"/>
      <c r="AF132" s="3091"/>
    </row>
    <row r="133" spans="1:32" outlineLevel="1" x14ac:dyDescent="0.2">
      <c r="A133" s="669"/>
      <c r="F133" s="349" t="s">
        <v>804</v>
      </c>
      <c r="S133" s="845">
        <v>0</v>
      </c>
      <c r="T133" s="349" t="s">
        <v>183</v>
      </c>
      <c r="V133" s="3092"/>
      <c r="W133" s="3093"/>
      <c r="X133" s="3093"/>
      <c r="Y133" s="3093"/>
      <c r="Z133" s="3093"/>
      <c r="AA133" s="3093"/>
      <c r="AB133" s="3093"/>
      <c r="AC133" s="3093"/>
      <c r="AD133" s="3093"/>
      <c r="AE133" s="3093"/>
      <c r="AF133" s="3094"/>
    </row>
    <row r="134" spans="1:32" outlineLevel="1" x14ac:dyDescent="0.2">
      <c r="A134" s="669" t="str">
        <f>INDEX(Checks!$J$42:$J$47,MATCH((SEARCH("(",formuletekst(J134))),Checks!$I$42:$I$47,0))</f>
        <v>ANBO</v>
      </c>
      <c r="F134" s="349" t="s">
        <v>805</v>
      </c>
      <c r="G134" s="349" t="s">
        <v>820</v>
      </c>
      <c r="J134" s="531">
        <f>ROUNDUP($J101*$I131,$S133)</f>
        <v>616880</v>
      </c>
      <c r="K134" s="349" t="s">
        <v>136</v>
      </c>
      <c r="S134" s="843" t="s">
        <v>985</v>
      </c>
      <c r="V134" s="3092"/>
      <c r="W134" s="3093"/>
      <c r="X134" s="3093"/>
      <c r="Y134" s="3093"/>
      <c r="Z134" s="3093"/>
      <c r="AA134" s="3093"/>
      <c r="AB134" s="3093"/>
      <c r="AC134" s="3093"/>
      <c r="AD134" s="3093"/>
      <c r="AE134" s="3093"/>
      <c r="AF134" s="3094"/>
    </row>
    <row r="135" spans="1:32" outlineLevel="1" x14ac:dyDescent="0.2">
      <c r="A135" s="669"/>
      <c r="F135" s="349" t="s">
        <v>806</v>
      </c>
      <c r="J135" s="531"/>
      <c r="V135" s="3095"/>
      <c r="W135" s="3096"/>
      <c r="X135" s="3096"/>
      <c r="Y135" s="3096"/>
      <c r="Z135" s="3096"/>
      <c r="AA135" s="3096"/>
      <c r="AB135" s="3096"/>
      <c r="AC135" s="3096"/>
      <c r="AD135" s="3096"/>
      <c r="AE135" s="3096"/>
      <c r="AF135" s="3097"/>
    </row>
    <row r="136" spans="1:32" outlineLevel="1" x14ac:dyDescent="0.2">
      <c r="A136" s="669" t="str">
        <f>INDEX(Checks!$J$42:$J$47,MATCH((SEARCH("(",formuletekst(J136))),Checks!$I$42:$I$47,0))</f>
        <v>ANBO</v>
      </c>
      <c r="G136" s="349" t="s">
        <v>821</v>
      </c>
      <c r="J136" s="531">
        <f>ROUNDUP($J103*$I131,$S133)</f>
        <v>58604</v>
      </c>
      <c r="K136" s="349" t="s">
        <v>136</v>
      </c>
    </row>
    <row r="137" spans="1:32" outlineLevel="1" x14ac:dyDescent="0.2">
      <c r="A137" s="669"/>
      <c r="J137" s="531"/>
    </row>
    <row r="138" spans="1:32" outlineLevel="1" x14ac:dyDescent="0.2">
      <c r="A138" s="669" t="str">
        <f>INDEX(Checks!$J$42:$J$47,MATCH((SEARCH("(",formuletekst(J138))),Checks!$I$42:$I$47,0))</f>
        <v>ANBO</v>
      </c>
      <c r="F138" s="349" t="s">
        <v>807</v>
      </c>
      <c r="G138" s="349" t="s">
        <v>822</v>
      </c>
      <c r="J138" s="531">
        <f>ROUNDUP($J105*$I131,$S133)</f>
        <v>19535</v>
      </c>
      <c r="K138" s="349" t="s">
        <v>136</v>
      </c>
    </row>
    <row r="139" spans="1:32" outlineLevel="1" x14ac:dyDescent="0.2">
      <c r="A139" s="669" t="str">
        <f>INDEX(Checks!$J$42:$J$47,MATCH((SEARCH("(",formuletekst(J139))),Checks!$I$42:$I$47,0))</f>
        <v>ANBO</v>
      </c>
      <c r="F139" s="349" t="s">
        <v>808</v>
      </c>
      <c r="G139" s="349" t="s">
        <v>823</v>
      </c>
      <c r="J139" s="531">
        <f>ROUNDUP($J106*$I131,$S133)</f>
        <v>19535</v>
      </c>
      <c r="K139" s="349" t="s">
        <v>136</v>
      </c>
    </row>
    <row r="140" spans="1:32" outlineLevel="1" x14ac:dyDescent="0.2">
      <c r="A140" s="669"/>
      <c r="J140" s="531"/>
    </row>
    <row r="141" spans="1:32" outlineLevel="1" x14ac:dyDescent="0.2">
      <c r="A141" s="669" t="str">
        <f>INDEX(Checks!$J$42:$J$47,MATCH((SEARCH("(",formuletekst(J141))),Checks!$I$42:$I$47,0))</f>
        <v>ANBO</v>
      </c>
      <c r="F141" s="349" t="s">
        <v>809</v>
      </c>
      <c r="G141" s="349" t="s">
        <v>824</v>
      </c>
      <c r="J141" s="531">
        <f>ROUNDUP($J108*$I131,$S133)</f>
        <v>46266</v>
      </c>
      <c r="K141" s="349" t="s">
        <v>136</v>
      </c>
    </row>
    <row r="142" spans="1:32" outlineLevel="1" x14ac:dyDescent="0.2">
      <c r="A142" s="669" t="str">
        <f>INDEX(Checks!$J$42:$J$47,MATCH((SEARCH("(",formuletekst(J142))),Checks!$I$42:$I$47,0))</f>
        <v>ANBO</v>
      </c>
      <c r="F142" s="349" t="s">
        <v>810</v>
      </c>
      <c r="G142" s="349" t="s">
        <v>825</v>
      </c>
      <c r="J142" s="531">
        <f>ROUNDUP($J109*$I131,$S133)</f>
        <v>2057</v>
      </c>
      <c r="K142" s="349" t="s">
        <v>136</v>
      </c>
    </row>
    <row r="143" spans="1:32" outlineLevel="1" x14ac:dyDescent="0.2">
      <c r="A143" s="669"/>
      <c r="F143" s="349" t="s">
        <v>811</v>
      </c>
      <c r="J143" s="531"/>
    </row>
    <row r="144" spans="1:32" outlineLevel="1" x14ac:dyDescent="0.2">
      <c r="A144" s="669"/>
      <c r="F144" s="349" t="s">
        <v>812</v>
      </c>
      <c r="J144" s="531"/>
    </row>
    <row r="145" spans="1:11" outlineLevel="1" x14ac:dyDescent="0.2">
      <c r="A145" s="669" t="str">
        <f>INDEX(Checks!$J$42:$J$47,MATCH((SEARCH("(",formuletekst(J145))),Checks!$I$42:$I$47,0))</f>
        <v>ANBO</v>
      </c>
      <c r="F145" s="349" t="s">
        <v>813</v>
      </c>
      <c r="G145" s="349" t="s">
        <v>826</v>
      </c>
      <c r="J145" s="531">
        <f>ROUNDUP($J112*$I131,$S133)</f>
        <v>159361</v>
      </c>
      <c r="K145" s="349" t="s">
        <v>136</v>
      </c>
    </row>
    <row r="146" spans="1:11" outlineLevel="1" x14ac:dyDescent="0.2">
      <c r="A146" s="669"/>
      <c r="J146" s="531"/>
    </row>
    <row r="147" spans="1:11" outlineLevel="1" x14ac:dyDescent="0.2">
      <c r="A147" s="669"/>
      <c r="F147" s="349" t="s">
        <v>832</v>
      </c>
      <c r="J147" s="531"/>
    </row>
    <row r="148" spans="1:11" outlineLevel="1" x14ac:dyDescent="0.2">
      <c r="A148" s="669"/>
      <c r="J148" s="531"/>
    </row>
    <row r="149" spans="1:11" outlineLevel="1" x14ac:dyDescent="0.2">
      <c r="A149" s="669"/>
      <c r="F149" s="349" t="s">
        <v>814</v>
      </c>
      <c r="J149" s="531"/>
    </row>
    <row r="150" spans="1:11" outlineLevel="1" x14ac:dyDescent="0.2">
      <c r="A150" s="669" t="str">
        <f>INDEX(Checks!$J$42:$J$47,MATCH((SEARCH("(",formuletekst(J150))),Checks!$I$42:$I$47,0))</f>
        <v>ANBO</v>
      </c>
      <c r="F150" s="349" t="s">
        <v>815</v>
      </c>
      <c r="G150" s="349" t="s">
        <v>827</v>
      </c>
      <c r="J150" s="531">
        <f>ROUNDUP($J117*$I131,$S133)</f>
        <v>5141</v>
      </c>
      <c r="K150" s="349" t="s">
        <v>136</v>
      </c>
    </row>
    <row r="151" spans="1:11" outlineLevel="1" x14ac:dyDescent="0.2">
      <c r="A151" s="669" t="str">
        <f>INDEX(Checks!$J$42:$J$47,MATCH((SEARCH("(",formuletekst(J151))),Checks!$I$42:$I$47,0))</f>
        <v>ANBO</v>
      </c>
      <c r="G151" s="349" t="s">
        <v>828</v>
      </c>
      <c r="J151" s="531">
        <f>ROUNDUP($J118*$I131,$S133)</f>
        <v>24676</v>
      </c>
      <c r="K151" s="349" t="s">
        <v>136</v>
      </c>
    </row>
    <row r="152" spans="1:11" outlineLevel="1" x14ac:dyDescent="0.2">
      <c r="A152" s="669" t="str">
        <f>INDEX(Checks!$J$42:$J$47,MATCH((SEARCH("(",formuletekst(J152))),Checks!$I$42:$I$47,0))</f>
        <v>ANBO</v>
      </c>
      <c r="G152" s="349" t="s">
        <v>829</v>
      </c>
      <c r="J152" s="531">
        <f>ROUNDUP($J119*$I131,$S133)</f>
        <v>51407</v>
      </c>
      <c r="K152" s="349" t="s">
        <v>136</v>
      </c>
    </row>
    <row r="153" spans="1:11" outlineLevel="1" x14ac:dyDescent="0.2">
      <c r="A153" s="669"/>
      <c r="G153" s="349" t="s">
        <v>830</v>
      </c>
      <c r="J153" s="528"/>
      <c r="K153" s="349" t="s">
        <v>136</v>
      </c>
    </row>
    <row r="154" spans="1:11" outlineLevel="1" x14ac:dyDescent="0.2">
      <c r="A154" s="669"/>
      <c r="F154" s="349" t="s">
        <v>816</v>
      </c>
      <c r="G154" s="353"/>
      <c r="H154" s="353"/>
      <c r="I154" s="353"/>
      <c r="J154" s="466">
        <f>J152-J151</f>
        <v>26731</v>
      </c>
      <c r="K154" s="353" t="s">
        <v>136</v>
      </c>
    </row>
    <row r="155" spans="1:11" outlineLevel="1" x14ac:dyDescent="0.2">
      <c r="A155" s="669"/>
      <c r="J155" s="531"/>
    </row>
    <row r="156" spans="1:11" outlineLevel="1" x14ac:dyDescent="0.2">
      <c r="A156" s="669" t="str">
        <f>INDEX(Checks!$J$42:$J$47,MATCH((SEARCH("(",formuletekst(J156))),Checks!$I$42:$I$47,0))</f>
        <v>ANBO</v>
      </c>
      <c r="F156" s="349" t="s">
        <v>817</v>
      </c>
      <c r="G156" s="349" t="s">
        <v>825</v>
      </c>
      <c r="J156" s="531">
        <f>ROUNDUP($J123*$I131,$S133)</f>
        <v>2057</v>
      </c>
      <c r="K156" s="349" t="s">
        <v>136</v>
      </c>
    </row>
    <row r="157" spans="1:11" outlineLevel="1" x14ac:dyDescent="0.2">
      <c r="A157" s="669"/>
      <c r="J157" s="531"/>
    </row>
    <row r="158" spans="1:11" outlineLevel="1" x14ac:dyDescent="0.2">
      <c r="A158" s="669" t="str">
        <f>INDEX(Checks!$J$42:$J$47,MATCH((SEARCH("(",formuletekst(J158))),Checks!$I$42:$I$47,0))</f>
        <v>ANBO</v>
      </c>
      <c r="F158" s="349" t="s">
        <v>818</v>
      </c>
      <c r="G158" s="349" t="s">
        <v>831</v>
      </c>
      <c r="J158" s="531">
        <f>ROUNDUP($J125*$I131,$S133)</f>
        <v>1028132</v>
      </c>
      <c r="K158" s="349" t="s">
        <v>136</v>
      </c>
    </row>
    <row r="159" spans="1:11" outlineLevel="1" x14ac:dyDescent="0.2">
      <c r="A159" s="669"/>
    </row>
    <row r="160" spans="1:11" outlineLevel="1" x14ac:dyDescent="0.2">
      <c r="A160" s="669"/>
      <c r="F160" s="349" t="s">
        <v>819</v>
      </c>
      <c r="G160" s="349" t="s">
        <v>828</v>
      </c>
      <c r="J160" s="395"/>
      <c r="K160" s="349" t="s">
        <v>136</v>
      </c>
    </row>
    <row r="162" spans="1:32" s="433" customFormat="1" x14ac:dyDescent="0.2">
      <c r="A162" s="852" t="s">
        <v>1583</v>
      </c>
      <c r="B162" s="126"/>
      <c r="C162" s="127"/>
      <c r="D162" s="128"/>
      <c r="E162" s="129" t="s">
        <v>2</v>
      </c>
      <c r="F162" s="130"/>
      <c r="G162" s="121">
        <f>G129+1</f>
        <v>2014</v>
      </c>
      <c r="H162" s="131">
        <f>ROW(J167)-ROW()</f>
        <v>5</v>
      </c>
      <c r="S162" s="842"/>
    </row>
    <row r="163" spans="1:32" outlineLevel="1" x14ac:dyDescent="0.2">
      <c r="G163" s="420"/>
      <c r="H163" s="420"/>
      <c r="I163" s="420"/>
      <c r="J163" s="420"/>
      <c r="K163" s="420"/>
      <c r="L163" s="420"/>
    </row>
    <row r="164" spans="1:32" ht="13.5" outlineLevel="1" thickBot="1" x14ac:dyDescent="0.25">
      <c r="G164" s="85" t="s">
        <v>0</v>
      </c>
      <c r="H164" s="122">
        <f>$G162</f>
        <v>2014</v>
      </c>
      <c r="I164" s="348">
        <f>VLOOKUP($H164,'TCF en bruto WML'!$G$13:$J$76,'TCF en bruto WML'!$H$78,FALSE)</f>
        <v>1.0169999999999999</v>
      </c>
      <c r="M164" s="372" t="s">
        <v>796</v>
      </c>
      <c r="S164" s="844" t="s">
        <v>243</v>
      </c>
      <c r="V164" s="75" t="s">
        <v>29</v>
      </c>
    </row>
    <row r="165" spans="1:32" outlineLevel="1" x14ac:dyDescent="0.2">
      <c r="V165" s="3224" t="s">
        <v>834</v>
      </c>
      <c r="W165" s="3225"/>
      <c r="X165" s="3225"/>
      <c r="Y165" s="3225"/>
      <c r="Z165" s="3225"/>
      <c r="AA165" s="3225"/>
      <c r="AB165" s="3225"/>
      <c r="AC165" s="3225"/>
      <c r="AD165" s="3225"/>
      <c r="AE165" s="3225"/>
      <c r="AF165" s="3226"/>
    </row>
    <row r="166" spans="1:32" outlineLevel="1" x14ac:dyDescent="0.2">
      <c r="A166" s="669"/>
      <c r="F166" s="349" t="s">
        <v>804</v>
      </c>
      <c r="S166" s="845">
        <v>0</v>
      </c>
      <c r="T166" s="349" t="s">
        <v>183</v>
      </c>
      <c r="V166" s="3198"/>
      <c r="W166" s="3199"/>
      <c r="X166" s="3199"/>
      <c r="Y166" s="3199"/>
      <c r="Z166" s="3199"/>
      <c r="AA166" s="3199"/>
      <c r="AB166" s="3199"/>
      <c r="AC166" s="3199"/>
      <c r="AD166" s="3199"/>
      <c r="AE166" s="3199"/>
      <c r="AF166" s="3200"/>
    </row>
    <row r="167" spans="1:32" outlineLevel="1" x14ac:dyDescent="0.2">
      <c r="A167" s="669" t="str">
        <f>INDEX(Checks!$J$42:$J$47,MATCH((SEARCH("(",formuletekst(J167))),Checks!$I$42:$I$47,0))</f>
        <v>ANBO</v>
      </c>
      <c r="F167" s="349" t="s">
        <v>805</v>
      </c>
      <c r="G167" s="349" t="s">
        <v>820</v>
      </c>
      <c r="J167" s="531">
        <f>ROUNDUP($J134*$I164,$S166)</f>
        <v>627367</v>
      </c>
      <c r="K167" s="349" t="s">
        <v>136</v>
      </c>
      <c r="S167" s="843" t="s">
        <v>985</v>
      </c>
      <c r="V167" s="3198"/>
      <c r="W167" s="3199"/>
      <c r="X167" s="3199"/>
      <c r="Y167" s="3199"/>
      <c r="Z167" s="3199"/>
      <c r="AA167" s="3199"/>
      <c r="AB167" s="3199"/>
      <c r="AC167" s="3199"/>
      <c r="AD167" s="3199"/>
      <c r="AE167" s="3199"/>
      <c r="AF167" s="3200"/>
    </row>
    <row r="168" spans="1:32" outlineLevel="1" x14ac:dyDescent="0.2">
      <c r="A168" s="669"/>
      <c r="F168" s="349" t="s">
        <v>806</v>
      </c>
      <c r="J168" s="531"/>
      <c r="V168" s="3227"/>
      <c r="W168" s="3228"/>
      <c r="X168" s="3228"/>
      <c r="Y168" s="3228"/>
      <c r="Z168" s="3228"/>
      <c r="AA168" s="3228"/>
      <c r="AB168" s="3228"/>
      <c r="AC168" s="3228"/>
      <c r="AD168" s="3228"/>
      <c r="AE168" s="3228"/>
      <c r="AF168" s="3229"/>
    </row>
    <row r="169" spans="1:32" outlineLevel="1" x14ac:dyDescent="0.2">
      <c r="A169" s="669" t="str">
        <f>INDEX(Checks!$J$42:$J$47,MATCH((SEARCH("(",formuletekst(J169))),Checks!$I$42:$I$47,0))</f>
        <v>ANBO</v>
      </c>
      <c r="G169" s="349" t="s">
        <v>821</v>
      </c>
      <c r="J169" s="531">
        <f>ROUNDUP($J136*$I164,$S166)</f>
        <v>59601</v>
      </c>
      <c r="K169" s="349" t="s">
        <v>136</v>
      </c>
    </row>
    <row r="170" spans="1:32" outlineLevel="1" x14ac:dyDescent="0.2">
      <c r="A170" s="669"/>
      <c r="J170" s="531"/>
    </row>
    <row r="171" spans="1:32" outlineLevel="1" x14ac:dyDescent="0.2">
      <c r="A171" s="669" t="str">
        <f>INDEX(Checks!$J$42:$J$47,MATCH((SEARCH("(",formuletekst(J171))),Checks!$I$42:$I$47,0))</f>
        <v>ANBO</v>
      </c>
      <c r="F171" s="349" t="s">
        <v>807</v>
      </c>
      <c r="G171" s="349" t="s">
        <v>822</v>
      </c>
      <c r="J171" s="531">
        <f>ROUNDUP($J138*$I164,$S166)</f>
        <v>19868</v>
      </c>
      <c r="K171" s="349" t="s">
        <v>136</v>
      </c>
    </row>
    <row r="172" spans="1:32" outlineLevel="1" x14ac:dyDescent="0.2">
      <c r="A172" s="669" t="str">
        <f>INDEX(Checks!$J$42:$J$47,MATCH((SEARCH("(",formuletekst(J172))),Checks!$I$42:$I$47,0))</f>
        <v>ANBO</v>
      </c>
      <c r="F172" s="349" t="s">
        <v>808</v>
      </c>
      <c r="G172" s="349" t="s">
        <v>823</v>
      </c>
      <c r="J172" s="531">
        <f>ROUNDUP($J139*$I164,$S166)</f>
        <v>19868</v>
      </c>
      <c r="K172" s="349" t="s">
        <v>136</v>
      </c>
    </row>
    <row r="173" spans="1:32" outlineLevel="1" x14ac:dyDescent="0.2">
      <c r="A173" s="669"/>
      <c r="J173" s="531"/>
    </row>
    <row r="174" spans="1:32" outlineLevel="1" x14ac:dyDescent="0.2">
      <c r="A174" s="669" t="str">
        <f>INDEX(Checks!$J$42:$J$47,MATCH((SEARCH("(",formuletekst(J174))),Checks!$I$42:$I$47,0))</f>
        <v>ANBO</v>
      </c>
      <c r="F174" s="349" t="s">
        <v>809</v>
      </c>
      <c r="G174" s="349" t="s">
        <v>824</v>
      </c>
      <c r="J174" s="531">
        <f>ROUNDUP($J141*$I164,$S166)</f>
        <v>47053</v>
      </c>
      <c r="K174" s="349" t="s">
        <v>136</v>
      </c>
    </row>
    <row r="175" spans="1:32" outlineLevel="1" x14ac:dyDescent="0.2">
      <c r="A175" s="669" t="str">
        <f>INDEX(Checks!$J$42:$J$47,MATCH((SEARCH("(",formuletekst(J175))),Checks!$I$42:$I$47,0))</f>
        <v>ANBO</v>
      </c>
      <c r="F175" s="349" t="s">
        <v>810</v>
      </c>
      <c r="G175" s="349" t="s">
        <v>825</v>
      </c>
      <c r="J175" s="531">
        <f>ROUNDUP($J142*$I164,$S166)</f>
        <v>2092</v>
      </c>
      <c r="K175" s="349" t="s">
        <v>136</v>
      </c>
    </row>
    <row r="176" spans="1:32" outlineLevel="1" x14ac:dyDescent="0.2">
      <c r="A176" s="669"/>
      <c r="F176" s="349" t="s">
        <v>811</v>
      </c>
      <c r="J176" s="531"/>
    </row>
    <row r="177" spans="1:11" outlineLevel="1" x14ac:dyDescent="0.2">
      <c r="A177" s="669"/>
      <c r="F177" s="349" t="s">
        <v>812</v>
      </c>
      <c r="J177" s="531"/>
    </row>
    <row r="178" spans="1:11" outlineLevel="1" x14ac:dyDescent="0.2">
      <c r="A178" s="669" t="str">
        <f>INDEX(Checks!$J$42:$J$47,MATCH((SEARCH("(",formuletekst(J178))),Checks!$I$42:$I$47,0))</f>
        <v>ANBO</v>
      </c>
      <c r="F178" s="349" t="s">
        <v>813</v>
      </c>
      <c r="G178" s="349" t="s">
        <v>826</v>
      </c>
      <c r="J178" s="531">
        <f>ROUNDUP($J145*$I164,$S166)</f>
        <v>162071</v>
      </c>
      <c r="K178" s="349" t="s">
        <v>136</v>
      </c>
    </row>
    <row r="179" spans="1:11" outlineLevel="1" x14ac:dyDescent="0.2">
      <c r="A179" s="669"/>
      <c r="J179" s="531"/>
    </row>
    <row r="180" spans="1:11" outlineLevel="1" x14ac:dyDescent="0.2">
      <c r="A180" s="669"/>
      <c r="F180" s="349" t="s">
        <v>832</v>
      </c>
      <c r="J180" s="531"/>
    </row>
    <row r="181" spans="1:11" outlineLevel="1" x14ac:dyDescent="0.2">
      <c r="A181" s="669"/>
      <c r="J181" s="531"/>
    </row>
    <row r="182" spans="1:11" outlineLevel="1" x14ac:dyDescent="0.2">
      <c r="A182" s="669"/>
      <c r="F182" s="349" t="s">
        <v>814</v>
      </c>
      <c r="J182" s="531"/>
    </row>
    <row r="183" spans="1:11" outlineLevel="1" x14ac:dyDescent="0.2">
      <c r="A183" s="669" t="str">
        <f>INDEX(Checks!$J$42:$J$47,MATCH((SEARCH("(",formuletekst(J183))),Checks!$I$42:$I$47,0))</f>
        <v>ANBO</v>
      </c>
      <c r="F183" s="349" t="s">
        <v>815</v>
      </c>
      <c r="G183" s="349" t="s">
        <v>827</v>
      </c>
      <c r="J183" s="531">
        <f>ROUNDUP($J150*$I164,$S166)</f>
        <v>5229</v>
      </c>
      <c r="K183" s="349" t="s">
        <v>136</v>
      </c>
    </row>
    <row r="184" spans="1:11" outlineLevel="1" x14ac:dyDescent="0.2">
      <c r="A184" s="669" t="str">
        <f>INDEX(Checks!$J$42:$J$47,MATCH((SEARCH("(",formuletekst(J184))),Checks!$I$42:$I$47,0))</f>
        <v>ANBO</v>
      </c>
      <c r="G184" s="349" t="s">
        <v>828</v>
      </c>
      <c r="J184" s="531">
        <f>ROUNDUP($J151*$I164,$S166)</f>
        <v>25096</v>
      </c>
      <c r="K184" s="349" t="s">
        <v>136</v>
      </c>
    </row>
    <row r="185" spans="1:11" outlineLevel="1" x14ac:dyDescent="0.2">
      <c r="A185" s="669" t="str">
        <f>INDEX(Checks!$J$42:$J$47,MATCH((SEARCH("(",formuletekst(J185))),Checks!$I$42:$I$47,0))</f>
        <v>ANBO</v>
      </c>
      <c r="G185" s="349" t="s">
        <v>829</v>
      </c>
      <c r="J185" s="531">
        <f>ROUNDUP($J152*$I164,$S166)</f>
        <v>52281</v>
      </c>
      <c r="K185" s="349" t="s">
        <v>136</v>
      </c>
    </row>
    <row r="186" spans="1:11" outlineLevel="1" x14ac:dyDescent="0.2">
      <c r="A186" s="669"/>
      <c r="G186" s="349" t="s">
        <v>830</v>
      </c>
      <c r="J186" s="528"/>
      <c r="K186" s="349" t="s">
        <v>136</v>
      </c>
    </row>
    <row r="187" spans="1:11" outlineLevel="1" x14ac:dyDescent="0.2">
      <c r="A187" s="669"/>
      <c r="F187" s="349" t="s">
        <v>816</v>
      </c>
      <c r="G187" s="353"/>
      <c r="H187" s="353"/>
      <c r="I187" s="353"/>
      <c r="J187" s="466">
        <f>J185-J184</f>
        <v>27185</v>
      </c>
      <c r="K187" s="353" t="s">
        <v>136</v>
      </c>
    </row>
    <row r="188" spans="1:11" outlineLevel="1" x14ac:dyDescent="0.2">
      <c r="A188" s="669"/>
      <c r="J188" s="531"/>
    </row>
    <row r="189" spans="1:11" outlineLevel="1" x14ac:dyDescent="0.2">
      <c r="A189" s="669" t="str">
        <f>INDEX(Checks!$J$42:$J$47,MATCH((SEARCH("(",formuletekst(J189))),Checks!$I$42:$I$47,0))</f>
        <v>ANBO</v>
      </c>
      <c r="F189" s="349" t="s">
        <v>817</v>
      </c>
      <c r="G189" s="349" t="s">
        <v>825</v>
      </c>
      <c r="J189" s="531">
        <f>ROUNDUP($J156*$I164,$S166)</f>
        <v>2092</v>
      </c>
      <c r="K189" s="349" t="s">
        <v>136</v>
      </c>
    </row>
    <row r="190" spans="1:11" outlineLevel="1" x14ac:dyDescent="0.2">
      <c r="A190" s="669"/>
      <c r="J190" s="531"/>
    </row>
    <row r="191" spans="1:11" outlineLevel="1" x14ac:dyDescent="0.2">
      <c r="A191" s="669" t="str">
        <f>INDEX(Checks!$J$42:$J$47,MATCH((SEARCH("(",formuletekst(J191))),Checks!$I$42:$I$47,0))</f>
        <v>ANBO</v>
      </c>
      <c r="F191" s="349" t="s">
        <v>818</v>
      </c>
      <c r="G191" s="349" t="s">
        <v>831</v>
      </c>
      <c r="J191" s="531">
        <f>ROUNDUP($J158*$I164,$S166)</f>
        <v>1045611</v>
      </c>
      <c r="K191" s="349" t="s">
        <v>136</v>
      </c>
    </row>
    <row r="192" spans="1:11" outlineLevel="1" x14ac:dyDescent="0.2">
      <c r="A192" s="669"/>
    </row>
    <row r="193" spans="1:32" outlineLevel="1" x14ac:dyDescent="0.2">
      <c r="A193" s="669"/>
      <c r="F193" s="349" t="s">
        <v>819</v>
      </c>
      <c r="G193" s="349" t="s">
        <v>828</v>
      </c>
      <c r="J193" s="528">
        <v>100000</v>
      </c>
      <c r="K193" s="349" t="s">
        <v>136</v>
      </c>
    </row>
    <row r="195" spans="1:32" s="433" customFormat="1" x14ac:dyDescent="0.2">
      <c r="A195" s="852" t="s">
        <v>1583</v>
      </c>
      <c r="B195" s="126"/>
      <c r="C195" s="127"/>
      <c r="D195" s="128"/>
      <c r="E195" s="129" t="s">
        <v>2</v>
      </c>
      <c r="F195" s="130"/>
      <c r="G195" s="121">
        <f>G162+1</f>
        <v>2015</v>
      </c>
      <c r="H195" s="131">
        <f>ROW(J200)-ROW()</f>
        <v>5</v>
      </c>
      <c r="S195" s="842"/>
    </row>
    <row r="196" spans="1:32" outlineLevel="1" x14ac:dyDescent="0.2">
      <c r="G196" s="420"/>
      <c r="H196" s="420"/>
      <c r="I196" s="420"/>
      <c r="J196" s="420"/>
      <c r="K196" s="420"/>
      <c r="L196" s="420"/>
    </row>
    <row r="197" spans="1:32" ht="13.5" outlineLevel="1" thickBot="1" x14ac:dyDescent="0.25">
      <c r="G197" s="85" t="s">
        <v>0</v>
      </c>
      <c r="H197" s="122">
        <f>$G195</f>
        <v>2015</v>
      </c>
      <c r="I197" s="348">
        <f>VLOOKUP($H197,'TCF en bruto WML'!$G$13:$J$76,'TCF en bruto WML'!$J$78,FALSE)</f>
        <v>1.0089999999999999</v>
      </c>
      <c r="M197" s="372"/>
      <c r="S197" s="844" t="s">
        <v>243</v>
      </c>
      <c r="V197" s="75" t="s">
        <v>29</v>
      </c>
    </row>
    <row r="198" spans="1:32" outlineLevel="1" x14ac:dyDescent="0.2">
      <c r="V198" s="3089"/>
      <c r="W198" s="3090"/>
      <c r="X198" s="3090"/>
      <c r="Y198" s="3090"/>
      <c r="Z198" s="3090"/>
      <c r="AA198" s="3090"/>
      <c r="AB198" s="3090"/>
      <c r="AC198" s="3090"/>
      <c r="AD198" s="3090"/>
      <c r="AE198" s="3090"/>
      <c r="AF198" s="3091"/>
    </row>
    <row r="199" spans="1:32" outlineLevel="1" x14ac:dyDescent="0.2">
      <c r="A199" s="669"/>
      <c r="F199" s="349" t="s">
        <v>804</v>
      </c>
      <c r="S199" s="845">
        <v>0</v>
      </c>
      <c r="T199" s="349" t="s">
        <v>183</v>
      </c>
      <c r="V199" s="3092"/>
      <c r="W199" s="3093"/>
      <c r="X199" s="3093"/>
      <c r="Y199" s="3093"/>
      <c r="Z199" s="3093"/>
      <c r="AA199" s="3093"/>
      <c r="AB199" s="3093"/>
      <c r="AC199" s="3093"/>
      <c r="AD199" s="3093"/>
      <c r="AE199" s="3093"/>
      <c r="AF199" s="3094"/>
    </row>
    <row r="200" spans="1:32" outlineLevel="1" x14ac:dyDescent="0.2">
      <c r="A200" s="669" t="str">
        <f>INDEX(Checks!$J$42:$J$47,MATCH((SEARCH("(",formuletekst(J200))),Checks!$I$42:$I$47,0))</f>
        <v>ANBO</v>
      </c>
      <c r="F200" s="349" t="s">
        <v>805</v>
      </c>
      <c r="G200" s="349" t="s">
        <v>820</v>
      </c>
      <c r="J200" s="531">
        <f>ROUNDUP($J167*$I197,$S199)</f>
        <v>633014</v>
      </c>
      <c r="K200" s="349" t="s">
        <v>136</v>
      </c>
      <c r="S200" s="843" t="s">
        <v>985</v>
      </c>
      <c r="V200" s="3092"/>
      <c r="W200" s="3093"/>
      <c r="X200" s="3093"/>
      <c r="Y200" s="3093"/>
      <c r="Z200" s="3093"/>
      <c r="AA200" s="3093"/>
      <c r="AB200" s="3093"/>
      <c r="AC200" s="3093"/>
      <c r="AD200" s="3093"/>
      <c r="AE200" s="3093"/>
      <c r="AF200" s="3094"/>
    </row>
    <row r="201" spans="1:32" outlineLevel="1" x14ac:dyDescent="0.2">
      <c r="A201" s="669"/>
      <c r="F201" s="349" t="s">
        <v>806</v>
      </c>
      <c r="J201" s="531"/>
      <c r="V201" s="3095"/>
      <c r="W201" s="3096"/>
      <c r="X201" s="3096"/>
      <c r="Y201" s="3096"/>
      <c r="Z201" s="3096"/>
      <c r="AA201" s="3096"/>
      <c r="AB201" s="3096"/>
      <c r="AC201" s="3096"/>
      <c r="AD201" s="3096"/>
      <c r="AE201" s="3096"/>
      <c r="AF201" s="3097"/>
    </row>
    <row r="202" spans="1:32" outlineLevel="1" x14ac:dyDescent="0.2">
      <c r="A202" s="669" t="str">
        <f>INDEX(Checks!$J$42:$J$47,MATCH((SEARCH("(",formuletekst(J202))),Checks!$I$42:$I$47,0))</f>
        <v>ANBO</v>
      </c>
      <c r="G202" s="349" t="s">
        <v>821</v>
      </c>
      <c r="J202" s="531">
        <f>ROUNDUP($J169*$I197,$S199)</f>
        <v>60138</v>
      </c>
      <c r="K202" s="349" t="s">
        <v>136</v>
      </c>
    </row>
    <row r="203" spans="1:32" outlineLevel="1" x14ac:dyDescent="0.2">
      <c r="A203" s="669"/>
      <c r="J203" s="531"/>
    </row>
    <row r="204" spans="1:32" outlineLevel="1" x14ac:dyDescent="0.2">
      <c r="A204" s="669" t="str">
        <f>INDEX(Checks!$J$42:$J$47,MATCH((SEARCH("(",formuletekst(J204))),Checks!$I$42:$I$47,0))</f>
        <v>ANBO</v>
      </c>
      <c r="F204" s="349" t="s">
        <v>807</v>
      </c>
      <c r="G204" s="349" t="s">
        <v>822</v>
      </c>
      <c r="J204" s="531">
        <f>ROUNDUP($J171*$I197,$S199)</f>
        <v>20047</v>
      </c>
      <c r="K204" s="349" t="s">
        <v>136</v>
      </c>
    </row>
    <row r="205" spans="1:32" outlineLevel="1" x14ac:dyDescent="0.2">
      <c r="A205" s="669" t="str">
        <f>INDEX(Checks!$J$42:$J$47,MATCH((SEARCH("(",formuletekst(J205))),Checks!$I$42:$I$47,0))</f>
        <v>ANBO</v>
      </c>
      <c r="F205" s="349" t="s">
        <v>808</v>
      </c>
      <c r="G205" s="349" t="s">
        <v>823</v>
      </c>
      <c r="J205" s="531">
        <f>ROUNDUP($J172*$I197,$S199)</f>
        <v>20047</v>
      </c>
      <c r="K205" s="349" t="s">
        <v>136</v>
      </c>
    </row>
    <row r="206" spans="1:32" outlineLevel="1" x14ac:dyDescent="0.2">
      <c r="A206" s="669"/>
      <c r="J206" s="531"/>
    </row>
    <row r="207" spans="1:32" outlineLevel="1" x14ac:dyDescent="0.2">
      <c r="A207" s="669" t="str">
        <f>INDEX(Checks!$J$42:$J$47,MATCH((SEARCH("(",formuletekst(J207))),Checks!$I$42:$I$47,0))</f>
        <v>ANBO</v>
      </c>
      <c r="F207" s="349" t="s">
        <v>809</v>
      </c>
      <c r="G207" s="349" t="s">
        <v>824</v>
      </c>
      <c r="J207" s="531">
        <f>ROUNDUP($J174*$I197,$S199)</f>
        <v>47477</v>
      </c>
      <c r="K207" s="349" t="s">
        <v>136</v>
      </c>
    </row>
    <row r="208" spans="1:32" outlineLevel="1" x14ac:dyDescent="0.2">
      <c r="A208" s="669" t="str">
        <f>INDEX(Checks!$J$42:$J$47,MATCH((SEARCH("(",formuletekst(J208))),Checks!$I$42:$I$47,0))</f>
        <v>ANBO</v>
      </c>
      <c r="F208" s="349" t="s">
        <v>810</v>
      </c>
      <c r="G208" s="349" t="s">
        <v>825</v>
      </c>
      <c r="J208" s="531">
        <f>ROUNDUP($J175*$I197,$S199)</f>
        <v>2111</v>
      </c>
      <c r="K208" s="349" t="s">
        <v>136</v>
      </c>
    </row>
    <row r="209" spans="1:11" outlineLevel="1" x14ac:dyDescent="0.2">
      <c r="A209" s="669"/>
      <c r="F209" s="349" t="s">
        <v>811</v>
      </c>
      <c r="J209" s="531"/>
    </row>
    <row r="210" spans="1:11" outlineLevel="1" x14ac:dyDescent="0.2">
      <c r="A210" s="669"/>
      <c r="F210" s="349" t="s">
        <v>812</v>
      </c>
      <c r="J210" s="531"/>
    </row>
    <row r="211" spans="1:11" outlineLevel="1" x14ac:dyDescent="0.2">
      <c r="A211" s="669" t="str">
        <f>INDEX(Checks!$J$42:$J$47,MATCH((SEARCH("(",formuletekst(J211))),Checks!$I$42:$I$47,0))</f>
        <v>ANBO</v>
      </c>
      <c r="F211" s="349" t="s">
        <v>813</v>
      </c>
      <c r="G211" s="349" t="s">
        <v>826</v>
      </c>
      <c r="J211" s="531">
        <f>ROUNDUP($J178*$I197,$S199)</f>
        <v>163530</v>
      </c>
      <c r="K211" s="349" t="s">
        <v>136</v>
      </c>
    </row>
    <row r="212" spans="1:11" outlineLevel="1" x14ac:dyDescent="0.2">
      <c r="A212" s="669"/>
      <c r="J212" s="531"/>
    </row>
    <row r="213" spans="1:11" outlineLevel="1" x14ac:dyDescent="0.2">
      <c r="A213" s="669"/>
      <c r="F213" s="349" t="s">
        <v>832</v>
      </c>
      <c r="J213" s="531"/>
    </row>
    <row r="214" spans="1:11" outlineLevel="1" x14ac:dyDescent="0.2">
      <c r="A214" s="669"/>
      <c r="J214" s="531"/>
    </row>
    <row r="215" spans="1:11" outlineLevel="1" x14ac:dyDescent="0.2">
      <c r="A215" s="669"/>
      <c r="F215" s="349" t="s">
        <v>814</v>
      </c>
      <c r="J215" s="531"/>
    </row>
    <row r="216" spans="1:11" outlineLevel="1" x14ac:dyDescent="0.2">
      <c r="A216" s="669" t="str">
        <f>INDEX(Checks!$J$42:$J$47,MATCH((SEARCH("(",formuletekst(J216))),Checks!$I$42:$I$47,0))</f>
        <v>ANBO</v>
      </c>
      <c r="F216" s="349" t="s">
        <v>815</v>
      </c>
      <c r="G216" s="349" t="s">
        <v>827</v>
      </c>
      <c r="J216" s="531">
        <f>ROUNDUP($J183*$I197,$S199)</f>
        <v>5277</v>
      </c>
      <c r="K216" s="349" t="s">
        <v>136</v>
      </c>
    </row>
    <row r="217" spans="1:11" outlineLevel="1" x14ac:dyDescent="0.2">
      <c r="A217" s="669" t="str">
        <f>INDEX(Checks!$J$42:$J$47,MATCH((SEARCH("(",formuletekst(J217))),Checks!$I$42:$I$47,0))</f>
        <v>ANBO</v>
      </c>
      <c r="G217" s="349" t="s">
        <v>828</v>
      </c>
      <c r="J217" s="531">
        <f>ROUNDUP($J184*$I197,$S199)</f>
        <v>25322</v>
      </c>
      <c r="K217" s="349" t="s">
        <v>136</v>
      </c>
    </row>
    <row r="218" spans="1:11" outlineLevel="1" x14ac:dyDescent="0.2">
      <c r="A218" s="669" t="str">
        <f>INDEX(Checks!$J$42:$J$47,MATCH((SEARCH("(",formuletekst(J218))),Checks!$I$42:$I$47,0))</f>
        <v>ANBO</v>
      </c>
      <c r="G218" s="349" t="s">
        <v>829</v>
      </c>
      <c r="J218" s="531">
        <f>ROUNDUP($J185*$I197,$S199)</f>
        <v>52752</v>
      </c>
      <c r="K218" s="349" t="s">
        <v>136</v>
      </c>
    </row>
    <row r="219" spans="1:11" outlineLevel="1" x14ac:dyDescent="0.2">
      <c r="A219" s="669"/>
      <c r="G219" s="349" t="s">
        <v>830</v>
      </c>
      <c r="J219" s="528"/>
      <c r="K219" s="349" t="s">
        <v>136</v>
      </c>
    </row>
    <row r="220" spans="1:11" outlineLevel="1" x14ac:dyDescent="0.2">
      <c r="A220" s="669"/>
      <c r="F220" s="349" t="s">
        <v>816</v>
      </c>
      <c r="G220" s="353"/>
      <c r="H220" s="353"/>
      <c r="I220" s="353"/>
      <c r="J220" s="466">
        <f>J218-J217</f>
        <v>27430</v>
      </c>
      <c r="K220" s="353" t="s">
        <v>136</v>
      </c>
    </row>
    <row r="221" spans="1:11" outlineLevel="1" x14ac:dyDescent="0.2">
      <c r="A221" s="669"/>
      <c r="J221" s="531"/>
    </row>
    <row r="222" spans="1:11" outlineLevel="1" x14ac:dyDescent="0.2">
      <c r="A222" s="669" t="str">
        <f>INDEX(Checks!$J$42:$J$47,MATCH((SEARCH("(",formuletekst(J222))),Checks!$I$42:$I$47,0))</f>
        <v>ANBO</v>
      </c>
      <c r="F222" s="349" t="s">
        <v>817</v>
      </c>
      <c r="G222" s="349" t="s">
        <v>825</v>
      </c>
      <c r="J222" s="531">
        <f>ROUNDUP($J189*$I197,$S199)</f>
        <v>2111</v>
      </c>
      <c r="K222" s="349" t="s">
        <v>136</v>
      </c>
    </row>
    <row r="223" spans="1:11" outlineLevel="1" x14ac:dyDescent="0.2">
      <c r="A223" s="669"/>
      <c r="J223" s="531"/>
    </row>
    <row r="224" spans="1:11" outlineLevel="1" x14ac:dyDescent="0.2">
      <c r="A224" s="669" t="str">
        <f>INDEX(Checks!$J$42:$J$47,MATCH((SEARCH("(",formuletekst(J224))),Checks!$I$42:$I$47,0))</f>
        <v>ANBO</v>
      </c>
      <c r="F224" s="349" t="s">
        <v>818</v>
      </c>
      <c r="G224" s="349" t="s">
        <v>831</v>
      </c>
      <c r="J224" s="531">
        <f>ROUNDUP($J191*$I197,$S199)</f>
        <v>1055022</v>
      </c>
      <c r="K224" s="349" t="s">
        <v>136</v>
      </c>
    </row>
    <row r="225" spans="1:32" outlineLevel="1" x14ac:dyDescent="0.2"/>
    <row r="226" spans="1:32" outlineLevel="1" x14ac:dyDescent="0.2">
      <c r="F226" s="349" t="s">
        <v>819</v>
      </c>
      <c r="G226" s="349" t="s">
        <v>828</v>
      </c>
      <c r="J226" s="528"/>
      <c r="K226" s="349" t="s">
        <v>136</v>
      </c>
    </row>
    <row r="228" spans="1:32" s="433" customFormat="1" x14ac:dyDescent="0.2">
      <c r="A228" s="852" t="s">
        <v>1583</v>
      </c>
      <c r="B228" s="126"/>
      <c r="C228" s="127"/>
      <c r="D228" s="128"/>
      <c r="E228" s="129" t="s">
        <v>2</v>
      </c>
      <c r="F228" s="130"/>
      <c r="G228" s="121">
        <f>G195+1</f>
        <v>2016</v>
      </c>
      <c r="H228" s="131">
        <f>ROW(J233)-ROW()</f>
        <v>5</v>
      </c>
      <c r="S228" s="842"/>
    </row>
    <row r="229" spans="1:32" outlineLevel="1" x14ac:dyDescent="0.2">
      <c r="G229" s="420"/>
      <c r="H229" s="420"/>
      <c r="I229" s="420"/>
      <c r="J229" s="420"/>
      <c r="K229" s="420"/>
      <c r="L229" s="420"/>
    </row>
    <row r="230" spans="1:32" ht="13.5" outlineLevel="1" thickBot="1" x14ac:dyDescent="0.25">
      <c r="G230" s="85" t="s">
        <v>0</v>
      </c>
      <c r="H230" s="122">
        <f>$G228</f>
        <v>2016</v>
      </c>
      <c r="I230" s="348">
        <f>VLOOKUP($H230,'TCF en bruto WML'!$G$13:$J$76,'TCF en bruto WML'!$J$78,FALSE)</f>
        <v>1.0049999999999999</v>
      </c>
      <c r="M230" s="372" t="s">
        <v>796</v>
      </c>
      <c r="S230" s="844" t="s">
        <v>243</v>
      </c>
      <c r="V230" s="75" t="s">
        <v>29</v>
      </c>
    </row>
    <row r="231" spans="1:32" outlineLevel="1" x14ac:dyDescent="0.2">
      <c r="V231" s="3089"/>
      <c r="W231" s="3090"/>
      <c r="X231" s="3090"/>
      <c r="Y231" s="3090"/>
      <c r="Z231" s="3090"/>
      <c r="AA231" s="3090"/>
      <c r="AB231" s="3090"/>
      <c r="AC231" s="3090"/>
      <c r="AD231" s="3090"/>
      <c r="AE231" s="3090"/>
      <c r="AF231" s="3091"/>
    </row>
    <row r="232" spans="1:32" outlineLevel="1" x14ac:dyDescent="0.2">
      <c r="A232" s="669"/>
      <c r="F232" s="349" t="s">
        <v>804</v>
      </c>
      <c r="S232" s="845">
        <v>0</v>
      </c>
      <c r="T232" s="349" t="s">
        <v>183</v>
      </c>
      <c r="V232" s="3092"/>
      <c r="W232" s="3093"/>
      <c r="X232" s="3093"/>
      <c r="Y232" s="3093"/>
      <c r="Z232" s="3093"/>
      <c r="AA232" s="3093"/>
      <c r="AB232" s="3093"/>
      <c r="AC232" s="3093"/>
      <c r="AD232" s="3093"/>
      <c r="AE232" s="3093"/>
      <c r="AF232" s="3094"/>
    </row>
    <row r="233" spans="1:32" outlineLevel="1" x14ac:dyDescent="0.2">
      <c r="A233" s="669" t="str">
        <f>INDEX(Checks!$J$42:$J$47,MATCH((SEARCH("(",formuletekst(J233))),Checks!$I$42:$I$47,0))</f>
        <v>ANBO</v>
      </c>
      <c r="F233" s="349" t="s">
        <v>805</v>
      </c>
      <c r="G233" s="349" t="s">
        <v>820</v>
      </c>
      <c r="J233" s="531">
        <f>ROUNDUP($J200*$I230,$S232)</f>
        <v>636180</v>
      </c>
      <c r="K233" s="349" t="s">
        <v>136</v>
      </c>
      <c r="S233" s="843" t="s">
        <v>985</v>
      </c>
      <c r="V233" s="3092"/>
      <c r="W233" s="3093"/>
      <c r="X233" s="3093"/>
      <c r="Y233" s="3093"/>
      <c r="Z233" s="3093"/>
      <c r="AA233" s="3093"/>
      <c r="AB233" s="3093"/>
      <c r="AC233" s="3093"/>
      <c r="AD233" s="3093"/>
      <c r="AE233" s="3093"/>
      <c r="AF233" s="3094"/>
    </row>
    <row r="234" spans="1:32" outlineLevel="1" x14ac:dyDescent="0.2">
      <c r="A234" s="669"/>
      <c r="F234" s="349" t="s">
        <v>806</v>
      </c>
      <c r="J234" s="531"/>
      <c r="V234" s="3095"/>
      <c r="W234" s="3096"/>
      <c r="X234" s="3096"/>
      <c r="Y234" s="3096"/>
      <c r="Z234" s="3096"/>
      <c r="AA234" s="3096"/>
      <c r="AB234" s="3096"/>
      <c r="AC234" s="3096"/>
      <c r="AD234" s="3096"/>
      <c r="AE234" s="3096"/>
      <c r="AF234" s="3097"/>
    </row>
    <row r="235" spans="1:32" outlineLevel="1" x14ac:dyDescent="0.2">
      <c r="A235" s="669" t="str">
        <f>INDEX(Checks!$J$42:$J$47,MATCH((SEARCH("(",formuletekst(J235))),Checks!$I$42:$I$47,0))</f>
        <v>ANBO</v>
      </c>
      <c r="G235" s="349" t="s">
        <v>821</v>
      </c>
      <c r="J235" s="531">
        <f>ROUNDUP($J202*$I230,$S232)</f>
        <v>60439</v>
      </c>
      <c r="K235" s="349" t="s">
        <v>136</v>
      </c>
    </row>
    <row r="236" spans="1:32" outlineLevel="1" x14ac:dyDescent="0.2">
      <c r="J236" s="531"/>
    </row>
    <row r="237" spans="1:32" outlineLevel="1" x14ac:dyDescent="0.2">
      <c r="A237" s="669" t="str">
        <f>INDEX(Checks!$J$42:$J$47,MATCH((SEARCH("(",formuletekst(J237))),Checks!$I$42:$I$47,0))</f>
        <v>ANBO</v>
      </c>
      <c r="F237" s="349" t="s">
        <v>807</v>
      </c>
      <c r="G237" s="349" t="s">
        <v>822</v>
      </c>
      <c r="J237" s="531">
        <f>ROUNDUP($J204*$I230,$S232)</f>
        <v>20148</v>
      </c>
      <c r="K237" s="349" t="s">
        <v>136</v>
      </c>
    </row>
    <row r="238" spans="1:32" outlineLevel="1" x14ac:dyDescent="0.2">
      <c r="A238" s="669" t="str">
        <f>INDEX(Checks!$J$42:$J$47,MATCH((SEARCH("(",formuletekst(J238))),Checks!$I$42:$I$47,0))</f>
        <v>ANBO</v>
      </c>
      <c r="F238" s="349" t="s">
        <v>808</v>
      </c>
      <c r="G238" s="349" t="s">
        <v>823</v>
      </c>
      <c r="J238" s="531">
        <f>ROUNDUP($J205*$I230,$S232)</f>
        <v>20148</v>
      </c>
      <c r="K238" s="349" t="s">
        <v>136</v>
      </c>
    </row>
    <row r="239" spans="1:32" outlineLevel="1" x14ac:dyDescent="0.2">
      <c r="J239" s="531"/>
    </row>
    <row r="240" spans="1:32" outlineLevel="1" x14ac:dyDescent="0.2">
      <c r="A240" s="669" t="str">
        <f>INDEX(Checks!$J$42:$J$47,MATCH((SEARCH("(",formuletekst(J240))),Checks!$I$42:$I$47,0))</f>
        <v>ANBO</v>
      </c>
      <c r="F240" s="349" t="s">
        <v>809</v>
      </c>
      <c r="G240" s="349" t="s">
        <v>824</v>
      </c>
      <c r="J240" s="531">
        <f>ROUNDUP($J207*$I230,$S232)</f>
        <v>47715</v>
      </c>
      <c r="K240" s="349" t="s">
        <v>136</v>
      </c>
    </row>
    <row r="241" spans="1:11" outlineLevel="1" x14ac:dyDescent="0.2">
      <c r="A241" s="669" t="str">
        <f>INDEX(Checks!$J$42:$J$47,MATCH((SEARCH("(",formuletekst(J241))),Checks!$I$42:$I$47,0))</f>
        <v>ANBO</v>
      </c>
      <c r="F241" s="349" t="s">
        <v>810</v>
      </c>
      <c r="G241" s="349" t="s">
        <v>825</v>
      </c>
      <c r="J241" s="531">
        <f>ROUNDUP($J208*$I230,$S232)</f>
        <v>2122</v>
      </c>
      <c r="K241" s="349" t="s">
        <v>136</v>
      </c>
    </row>
    <row r="242" spans="1:11" outlineLevel="1" x14ac:dyDescent="0.2">
      <c r="F242" s="349" t="s">
        <v>811</v>
      </c>
      <c r="J242" s="531"/>
    </row>
    <row r="243" spans="1:11" outlineLevel="1" x14ac:dyDescent="0.2">
      <c r="F243" s="349" t="s">
        <v>812</v>
      </c>
      <c r="J243" s="531"/>
    </row>
    <row r="244" spans="1:11" outlineLevel="1" x14ac:dyDescent="0.2">
      <c r="A244" s="669" t="str">
        <f>INDEX(Checks!$J$42:$J$47,MATCH((SEARCH("(",formuletekst(J244))),Checks!$I$42:$I$47,0))</f>
        <v>ANBO</v>
      </c>
      <c r="F244" s="349" t="s">
        <v>813</v>
      </c>
      <c r="G244" s="349" t="s">
        <v>826</v>
      </c>
      <c r="J244" s="531">
        <f>ROUNDUP($J211*$I230,$S232)</f>
        <v>164348</v>
      </c>
      <c r="K244" s="349" t="s">
        <v>136</v>
      </c>
    </row>
    <row r="245" spans="1:11" outlineLevel="1" x14ac:dyDescent="0.2">
      <c r="J245" s="531"/>
    </row>
    <row r="246" spans="1:11" outlineLevel="1" x14ac:dyDescent="0.2">
      <c r="F246" s="349" t="s">
        <v>832</v>
      </c>
      <c r="J246" s="531"/>
    </row>
    <row r="247" spans="1:11" outlineLevel="1" x14ac:dyDescent="0.2">
      <c r="J247" s="531"/>
    </row>
    <row r="248" spans="1:11" outlineLevel="1" x14ac:dyDescent="0.2">
      <c r="F248" s="349" t="s">
        <v>814</v>
      </c>
      <c r="J248" s="531"/>
    </row>
    <row r="249" spans="1:11" outlineLevel="1" x14ac:dyDescent="0.2">
      <c r="A249" s="669" t="str">
        <f>INDEX(Checks!$J$42:$J$47,MATCH((SEARCH("(",formuletekst(J249))),Checks!$I$42:$I$47,0))</f>
        <v>ANBO</v>
      </c>
      <c r="F249" s="349" t="s">
        <v>815</v>
      </c>
      <c r="G249" s="349" t="s">
        <v>827</v>
      </c>
      <c r="J249" s="531">
        <f>ROUNDUP($J216*$I230,$S232)</f>
        <v>5304</v>
      </c>
      <c r="K249" s="349" t="s">
        <v>136</v>
      </c>
    </row>
    <row r="250" spans="1:11" outlineLevel="1" x14ac:dyDescent="0.2">
      <c r="A250" s="669" t="str">
        <f>INDEX(Checks!$J$42:$J$47,MATCH((SEARCH("(",formuletekst(J250))),Checks!$I$42:$I$47,0))</f>
        <v>ANBO</v>
      </c>
      <c r="G250" s="349" t="s">
        <v>828</v>
      </c>
      <c r="J250" s="531">
        <f>ROUNDUP($J217*$I230,$S232)</f>
        <v>25449</v>
      </c>
      <c r="K250" s="349" t="s">
        <v>136</v>
      </c>
    </row>
    <row r="251" spans="1:11" outlineLevel="1" x14ac:dyDescent="0.2">
      <c r="A251" s="669" t="str">
        <f>INDEX(Checks!$J$42:$J$47,MATCH((SEARCH("(",formuletekst(J251))),Checks!$I$42:$I$47,0))</f>
        <v>ANBO</v>
      </c>
      <c r="G251" s="349" t="s">
        <v>829</v>
      </c>
      <c r="J251" s="531">
        <f>ROUNDUP($J218*$I230,$S232)</f>
        <v>53016</v>
      </c>
      <c r="K251" s="349" t="s">
        <v>136</v>
      </c>
    </row>
    <row r="252" spans="1:11" outlineLevel="1" x14ac:dyDescent="0.2">
      <c r="G252" s="349" t="s">
        <v>830</v>
      </c>
      <c r="J252" s="528"/>
      <c r="K252" s="349" t="s">
        <v>136</v>
      </c>
    </row>
    <row r="253" spans="1:11" outlineLevel="1" x14ac:dyDescent="0.2">
      <c r="A253" s="669"/>
      <c r="F253" s="349" t="s">
        <v>816</v>
      </c>
      <c r="G253" s="353"/>
      <c r="H253" s="353"/>
      <c r="I253" s="353"/>
      <c r="J253" s="466">
        <f>J251-J250</f>
        <v>27567</v>
      </c>
      <c r="K253" s="353" t="s">
        <v>136</v>
      </c>
    </row>
    <row r="254" spans="1:11" outlineLevel="1" x14ac:dyDescent="0.2">
      <c r="J254" s="531"/>
    </row>
    <row r="255" spans="1:11" outlineLevel="1" x14ac:dyDescent="0.2">
      <c r="F255" s="349" t="s">
        <v>817</v>
      </c>
      <c r="G255" s="349" t="s">
        <v>825</v>
      </c>
      <c r="J255" s="531">
        <f>ROUNDUP($J222*$I230,$S232)</f>
        <v>2122</v>
      </c>
      <c r="K255" s="349" t="s">
        <v>136</v>
      </c>
    </row>
    <row r="256" spans="1:11" outlineLevel="1" x14ac:dyDescent="0.2">
      <c r="J256" s="531"/>
    </row>
    <row r="257" spans="1:32" outlineLevel="1" x14ac:dyDescent="0.2">
      <c r="A257" s="669" t="str">
        <f>INDEX(Checks!$J$42:$J$47,MATCH((SEARCH("(",formuletekst(J257))),Checks!$I$42:$I$47,0))</f>
        <v>ANBO</v>
      </c>
      <c r="F257" s="349" t="s">
        <v>818</v>
      </c>
      <c r="G257" s="349" t="s">
        <v>831</v>
      </c>
      <c r="J257" s="531">
        <f>ROUNDUP($J224*$I230,$S232)</f>
        <v>1060298</v>
      </c>
      <c r="K257" s="349" t="s">
        <v>136</v>
      </c>
    </row>
    <row r="258" spans="1:32" outlineLevel="1" x14ac:dyDescent="0.2"/>
    <row r="259" spans="1:32" outlineLevel="1" x14ac:dyDescent="0.2">
      <c r="F259" s="349" t="s">
        <v>819</v>
      </c>
      <c r="G259" s="349" t="s">
        <v>828</v>
      </c>
      <c r="J259" s="528"/>
      <c r="K259" s="349" t="s">
        <v>136</v>
      </c>
    </row>
    <row r="261" spans="1:32" s="433" customFormat="1" x14ac:dyDescent="0.2">
      <c r="A261" s="852" t="s">
        <v>1583</v>
      </c>
      <c r="B261" s="126"/>
      <c r="C261" s="127"/>
      <c r="D261" s="128"/>
      <c r="E261" s="129" t="s">
        <v>2</v>
      </c>
      <c r="F261" s="130"/>
      <c r="G261" s="121">
        <f>G228+1</f>
        <v>2017</v>
      </c>
      <c r="H261" s="131">
        <f>ROW(J266)-ROW()</f>
        <v>5</v>
      </c>
      <c r="S261" s="842"/>
    </row>
    <row r="262" spans="1:32" outlineLevel="1" x14ac:dyDescent="0.2">
      <c r="G262" s="420"/>
      <c r="H262" s="420"/>
      <c r="I262" s="420"/>
      <c r="J262" s="420"/>
      <c r="K262" s="420"/>
      <c r="L262" s="420"/>
    </row>
    <row r="263" spans="1:32" ht="13.5" outlineLevel="1" thickBot="1" x14ac:dyDescent="0.25">
      <c r="G263" s="85" t="s">
        <v>0</v>
      </c>
      <c r="H263" s="122">
        <f>$G261</f>
        <v>2017</v>
      </c>
      <c r="I263" s="348">
        <f>VLOOKUP($H263,'TCF en bruto WML'!$G$13:$J$76,'TCF en bruto WML'!$J$78,FALSE)</f>
        <v>1.0029999999999999</v>
      </c>
      <c r="M263" s="372"/>
      <c r="S263" s="844" t="s">
        <v>243</v>
      </c>
      <c r="V263" s="75" t="s">
        <v>29</v>
      </c>
    </row>
    <row r="264" spans="1:32" outlineLevel="1" x14ac:dyDescent="0.2">
      <c r="V264" s="3089"/>
      <c r="W264" s="3090"/>
      <c r="X264" s="3090"/>
      <c r="Y264" s="3090"/>
      <c r="Z264" s="3090"/>
      <c r="AA264" s="3090"/>
      <c r="AB264" s="3090"/>
      <c r="AC264" s="3090"/>
      <c r="AD264" s="3090"/>
      <c r="AE264" s="3090"/>
      <c r="AF264" s="3091"/>
    </row>
    <row r="265" spans="1:32" outlineLevel="1" x14ac:dyDescent="0.2">
      <c r="F265" s="349" t="s">
        <v>804</v>
      </c>
      <c r="S265" s="845">
        <v>0</v>
      </c>
      <c r="T265" s="349" t="s">
        <v>183</v>
      </c>
      <c r="V265" s="3092"/>
      <c r="W265" s="3093"/>
      <c r="X265" s="3093"/>
      <c r="Y265" s="3093"/>
      <c r="Z265" s="3093"/>
      <c r="AA265" s="3093"/>
      <c r="AB265" s="3093"/>
      <c r="AC265" s="3093"/>
      <c r="AD265" s="3093"/>
      <c r="AE265" s="3093"/>
      <c r="AF265" s="3094"/>
    </row>
    <row r="266" spans="1:32" outlineLevel="1" x14ac:dyDescent="0.2">
      <c r="A266" s="669" t="str">
        <f>INDEX(Checks!$J$42:$J$47,MATCH((SEARCH("(",formuletekst(J266))),Checks!$I$42:$I$47,0))</f>
        <v>ANBO</v>
      </c>
      <c r="F266" s="349" t="s">
        <v>805</v>
      </c>
      <c r="G266" s="349" t="s">
        <v>820</v>
      </c>
      <c r="J266" s="531">
        <f>ROUNDUP($J233*$I263,$S265)</f>
        <v>638089</v>
      </c>
      <c r="K266" s="349" t="s">
        <v>136</v>
      </c>
      <c r="S266" s="843" t="s">
        <v>985</v>
      </c>
      <c r="V266" s="3092"/>
      <c r="W266" s="3093"/>
      <c r="X266" s="3093"/>
      <c r="Y266" s="3093"/>
      <c r="Z266" s="3093"/>
      <c r="AA266" s="3093"/>
      <c r="AB266" s="3093"/>
      <c r="AC266" s="3093"/>
      <c r="AD266" s="3093"/>
      <c r="AE266" s="3093"/>
      <c r="AF266" s="3094"/>
    </row>
    <row r="267" spans="1:32" outlineLevel="1" x14ac:dyDescent="0.2">
      <c r="F267" s="349" t="s">
        <v>806</v>
      </c>
      <c r="J267" s="531"/>
      <c r="V267" s="3095"/>
      <c r="W267" s="3096"/>
      <c r="X267" s="3096"/>
      <c r="Y267" s="3096"/>
      <c r="Z267" s="3096"/>
      <c r="AA267" s="3096"/>
      <c r="AB267" s="3096"/>
      <c r="AC267" s="3096"/>
      <c r="AD267" s="3096"/>
      <c r="AE267" s="3096"/>
      <c r="AF267" s="3097"/>
    </row>
    <row r="268" spans="1:32" outlineLevel="1" x14ac:dyDescent="0.2">
      <c r="A268" s="669" t="str">
        <f>INDEX(Checks!$J$42:$J$47,MATCH((SEARCH("(",formuletekst(J268))),Checks!$I$42:$I$47,0))</f>
        <v>ANBO</v>
      </c>
      <c r="G268" s="349" t="s">
        <v>821</v>
      </c>
      <c r="J268" s="531">
        <f>ROUNDUP($J235*$I263,$S265)</f>
        <v>60621</v>
      </c>
      <c r="K268" s="349" t="s">
        <v>136</v>
      </c>
    </row>
    <row r="269" spans="1:32" outlineLevel="1" x14ac:dyDescent="0.2">
      <c r="J269" s="531"/>
    </row>
    <row r="270" spans="1:32" outlineLevel="1" x14ac:dyDescent="0.2">
      <c r="A270" s="669" t="str">
        <f>INDEX(Checks!$J$42:$J$47,MATCH((SEARCH("(",formuletekst(J270))),Checks!$I$42:$I$47,0))</f>
        <v>ANBO</v>
      </c>
      <c r="F270" s="349" t="s">
        <v>807</v>
      </c>
      <c r="G270" s="349" t="s">
        <v>822</v>
      </c>
      <c r="J270" s="531">
        <f>ROUNDUP($J237*$I263,$S265)</f>
        <v>20209</v>
      </c>
      <c r="K270" s="349" t="s">
        <v>136</v>
      </c>
    </row>
    <row r="271" spans="1:32" outlineLevel="1" x14ac:dyDescent="0.2">
      <c r="A271" s="669" t="str">
        <f>INDEX(Checks!$J$42:$J$47,MATCH((SEARCH("(",formuletekst(J271))),Checks!$I$42:$I$47,0))</f>
        <v>ANBO</v>
      </c>
      <c r="F271" s="349" t="s">
        <v>808</v>
      </c>
      <c r="G271" s="349" t="s">
        <v>823</v>
      </c>
      <c r="J271" s="531">
        <f>ROUNDUP($J238*$I263,$S265)</f>
        <v>20209</v>
      </c>
      <c r="K271" s="349" t="s">
        <v>136</v>
      </c>
    </row>
    <row r="272" spans="1:32" outlineLevel="1" x14ac:dyDescent="0.2">
      <c r="J272" s="531"/>
    </row>
    <row r="273" spans="1:13" outlineLevel="1" x14ac:dyDescent="0.2">
      <c r="A273" s="669" t="str">
        <f>INDEX(Checks!$J$42:$J$47,MATCH((SEARCH("(",formuletekst(J273))),Checks!$I$42:$I$47,0))</f>
        <v>ANBO</v>
      </c>
      <c r="F273" s="349" t="s">
        <v>809</v>
      </c>
      <c r="G273" s="349" t="s">
        <v>824</v>
      </c>
      <c r="J273" s="531">
        <f>ROUNDUP($J240*$I263,$S265)</f>
        <v>47859</v>
      </c>
      <c r="K273" s="349" t="s">
        <v>136</v>
      </c>
    </row>
    <row r="274" spans="1:13" outlineLevel="1" x14ac:dyDescent="0.2">
      <c r="A274" s="669" t="str">
        <f>INDEX(Checks!$J$42:$J$47,MATCH((SEARCH("(",formuletekst(J274))),Checks!$I$42:$I$47,0))</f>
        <v>ANBO</v>
      </c>
      <c r="F274" s="349" t="s">
        <v>810</v>
      </c>
      <c r="G274" s="349" t="s">
        <v>825</v>
      </c>
      <c r="J274" s="531">
        <f>ROUNDUP($J241*$I263,$S265)</f>
        <v>2129</v>
      </c>
      <c r="K274" s="349" t="s">
        <v>136</v>
      </c>
    </row>
    <row r="275" spans="1:13" outlineLevel="1" x14ac:dyDescent="0.2">
      <c r="F275" s="349" t="s">
        <v>811</v>
      </c>
      <c r="J275" s="531"/>
    </row>
    <row r="276" spans="1:13" outlineLevel="1" x14ac:dyDescent="0.2">
      <c r="F276" s="349" t="s">
        <v>812</v>
      </c>
      <c r="J276" s="531"/>
    </row>
    <row r="277" spans="1:13" outlineLevel="1" x14ac:dyDescent="0.2">
      <c r="A277" s="669" t="str">
        <f>INDEX(Checks!$J$42:$J$47,MATCH((SEARCH("(",formuletekst(J277))),Checks!$I$42:$I$47,0))</f>
        <v>ANBO</v>
      </c>
      <c r="F277" s="349" t="s">
        <v>813</v>
      </c>
      <c r="G277" s="349" t="s">
        <v>826</v>
      </c>
      <c r="J277" s="531">
        <f>ROUNDUP($J244*$I263,$S265)</f>
        <v>164842</v>
      </c>
      <c r="K277" s="349" t="s">
        <v>136</v>
      </c>
    </row>
    <row r="278" spans="1:13" outlineLevel="1" x14ac:dyDescent="0.2">
      <c r="J278" s="531"/>
    </row>
    <row r="279" spans="1:13" outlineLevel="1" x14ac:dyDescent="0.2">
      <c r="F279" s="349" t="s">
        <v>832</v>
      </c>
      <c r="J279" s="531"/>
    </row>
    <row r="280" spans="1:13" outlineLevel="1" x14ac:dyDescent="0.2">
      <c r="J280" s="531"/>
    </row>
    <row r="281" spans="1:13" outlineLevel="1" x14ac:dyDescent="0.2">
      <c r="F281" s="349" t="s">
        <v>814</v>
      </c>
      <c r="J281" s="531"/>
    </row>
    <row r="282" spans="1:13" outlineLevel="1" x14ac:dyDescent="0.2">
      <c r="A282" s="669" t="str">
        <f>INDEX(Checks!$J$42:$J$47,MATCH((SEARCH("(",formuletekst(J282))),Checks!$I$42:$I$47,0))</f>
        <v>ANBO</v>
      </c>
      <c r="F282" s="349" t="s">
        <v>815</v>
      </c>
      <c r="G282" s="349" t="s">
        <v>827</v>
      </c>
      <c r="J282" s="531">
        <f>ROUNDUP($J249*$I263,$S265)</f>
        <v>5320</v>
      </c>
      <c r="K282" s="349" t="s">
        <v>136</v>
      </c>
    </row>
    <row r="283" spans="1:13" outlineLevel="1" x14ac:dyDescent="0.2">
      <c r="A283" s="669" t="str">
        <f>INDEX(Checks!$J$42:$J$47,MATCH((SEARCH("(",formuletekst(J283))),Checks!$I$42:$I$47,0))</f>
        <v>ANBO</v>
      </c>
      <c r="G283" s="349" t="s">
        <v>828</v>
      </c>
      <c r="J283" s="531">
        <f>ROUNDUP($J250*$I263,$S265)</f>
        <v>25526</v>
      </c>
      <c r="K283" s="349" t="s">
        <v>136</v>
      </c>
    </row>
    <row r="284" spans="1:13" outlineLevel="1" x14ac:dyDescent="0.2">
      <c r="A284" s="669" t="str">
        <f>INDEX(Checks!$J$42:$J$47,MATCH((SEARCH("(",formuletekst(J284))),Checks!$I$42:$I$47,0))</f>
        <v>ANBO</v>
      </c>
      <c r="G284" s="349" t="s">
        <v>829</v>
      </c>
      <c r="J284" s="531">
        <f>ROUNDUP($J251*$I263,$S265)</f>
        <v>53176</v>
      </c>
      <c r="K284" s="349" t="s">
        <v>136</v>
      </c>
    </row>
    <row r="285" spans="1:13" outlineLevel="1" x14ac:dyDescent="0.2">
      <c r="A285" s="669"/>
      <c r="G285" s="349" t="s">
        <v>830</v>
      </c>
      <c r="J285" s="528">
        <v>100000</v>
      </c>
      <c r="K285" s="349" t="s">
        <v>136</v>
      </c>
      <c r="M285" s="349" t="s">
        <v>835</v>
      </c>
    </row>
    <row r="286" spans="1:13" outlineLevel="1" x14ac:dyDescent="0.2">
      <c r="A286" s="669"/>
      <c r="F286" s="349" t="s">
        <v>816</v>
      </c>
      <c r="G286" s="353"/>
      <c r="H286" s="353"/>
      <c r="I286" s="353"/>
      <c r="J286" s="750" t="s">
        <v>836</v>
      </c>
      <c r="K286" s="353" t="s">
        <v>136</v>
      </c>
    </row>
    <row r="287" spans="1:13" outlineLevel="1" x14ac:dyDescent="0.2">
      <c r="J287" s="531"/>
    </row>
    <row r="288" spans="1:13" outlineLevel="1" x14ac:dyDescent="0.2">
      <c r="A288" s="669" t="str">
        <f>INDEX(Checks!$J$42:$J$47,MATCH((SEARCH("(",formuletekst(J288))),Checks!$I$42:$I$47,0))</f>
        <v>ANBO</v>
      </c>
      <c r="F288" s="349" t="s">
        <v>817</v>
      </c>
      <c r="G288" s="349" t="s">
        <v>825</v>
      </c>
      <c r="J288" s="531">
        <f>ROUNDUP($J255*$I263,$S265)</f>
        <v>2129</v>
      </c>
      <c r="K288" s="349" t="s">
        <v>136</v>
      </c>
    </row>
    <row r="289" spans="1:32" outlineLevel="1" x14ac:dyDescent="0.2">
      <c r="J289" s="528">
        <v>100000</v>
      </c>
      <c r="K289" s="349" t="s">
        <v>136</v>
      </c>
      <c r="M289" s="349" t="s">
        <v>835</v>
      </c>
    </row>
    <row r="290" spans="1:32" outlineLevel="1" x14ac:dyDescent="0.2">
      <c r="A290" s="669" t="str">
        <f>INDEX(Checks!$J$42:$J$47,MATCH((SEARCH("(",formuletekst(J290))),Checks!$I$42:$I$47,0))</f>
        <v>ANBO</v>
      </c>
      <c r="F290" s="349" t="s">
        <v>818</v>
      </c>
      <c r="G290" s="349" t="s">
        <v>831</v>
      </c>
      <c r="J290" s="531">
        <f>ROUNDUP($J257*$I263,$S265)</f>
        <v>1063479</v>
      </c>
      <c r="K290" s="349" t="s">
        <v>136</v>
      </c>
    </row>
    <row r="291" spans="1:32" outlineLevel="1" x14ac:dyDescent="0.2"/>
    <row r="292" spans="1:32" outlineLevel="1" x14ac:dyDescent="0.2">
      <c r="F292" s="349" t="s">
        <v>819</v>
      </c>
      <c r="G292" s="349" t="s">
        <v>828</v>
      </c>
      <c r="J292" s="528"/>
      <c r="K292" s="349" t="s">
        <v>136</v>
      </c>
    </row>
    <row r="294" spans="1:32" s="433" customFormat="1" x14ac:dyDescent="0.2">
      <c r="A294" s="852" t="s">
        <v>1583</v>
      </c>
      <c r="B294" s="126"/>
      <c r="C294" s="127"/>
      <c r="D294" s="128"/>
      <c r="E294" s="129" t="s">
        <v>2</v>
      </c>
      <c r="F294" s="130"/>
      <c r="G294" s="121">
        <f>G261+1</f>
        <v>2018</v>
      </c>
      <c r="H294" s="131">
        <f>ROW(J299)-ROW()</f>
        <v>5</v>
      </c>
      <c r="S294" s="842"/>
    </row>
    <row r="295" spans="1:32" outlineLevel="1" x14ac:dyDescent="0.2">
      <c r="G295" s="420"/>
      <c r="H295" s="420"/>
      <c r="I295" s="420"/>
      <c r="J295" s="420"/>
      <c r="K295" s="420"/>
      <c r="L295" s="420"/>
    </row>
    <row r="296" spans="1:32" ht="13.5" outlineLevel="1" thickBot="1" x14ac:dyDescent="0.25">
      <c r="G296" s="85" t="s">
        <v>0</v>
      </c>
      <c r="H296" s="122">
        <f>$G294</f>
        <v>2018</v>
      </c>
      <c r="I296" s="348">
        <f>VLOOKUP($H296,'TCF en bruto WML'!$G$13:$J$76,'TCF en bruto WML'!$J$78,FALSE)</f>
        <v>1.008</v>
      </c>
      <c r="M296" s="372"/>
      <c r="S296" s="844" t="s">
        <v>243</v>
      </c>
      <c r="V296" s="75" t="s">
        <v>29</v>
      </c>
    </row>
    <row r="297" spans="1:32" outlineLevel="1" x14ac:dyDescent="0.2">
      <c r="V297" s="3089"/>
      <c r="W297" s="3090"/>
      <c r="X297" s="3090"/>
      <c r="Y297" s="3090"/>
      <c r="Z297" s="3090"/>
      <c r="AA297" s="3090"/>
      <c r="AB297" s="3090"/>
      <c r="AC297" s="3090"/>
      <c r="AD297" s="3090"/>
      <c r="AE297" s="3090"/>
      <c r="AF297" s="3091"/>
    </row>
    <row r="298" spans="1:32" outlineLevel="1" x14ac:dyDescent="0.2">
      <c r="F298" s="349" t="s">
        <v>804</v>
      </c>
      <c r="S298" s="845">
        <v>0</v>
      </c>
      <c r="T298" s="349" t="s">
        <v>183</v>
      </c>
      <c r="V298" s="3092"/>
      <c r="W298" s="3093"/>
      <c r="X298" s="3093"/>
      <c r="Y298" s="3093"/>
      <c r="Z298" s="3093"/>
      <c r="AA298" s="3093"/>
      <c r="AB298" s="3093"/>
      <c r="AC298" s="3093"/>
      <c r="AD298" s="3093"/>
      <c r="AE298" s="3093"/>
      <c r="AF298" s="3094"/>
    </row>
    <row r="299" spans="1:32" outlineLevel="1" x14ac:dyDescent="0.2">
      <c r="A299" s="669" t="str">
        <f>INDEX(Checks!$J$42:$J$47,MATCH((SEARCH("(",formuletekst(J299))),Checks!$I$42:$I$47,0))</f>
        <v>ANBO</v>
      </c>
      <c r="F299" s="349" t="s">
        <v>805</v>
      </c>
      <c r="G299" s="349" t="s">
        <v>820</v>
      </c>
      <c r="J299" s="531">
        <f>ROUNDUP($J266*$I296,$S298)</f>
        <v>643194</v>
      </c>
      <c r="K299" s="349" t="s">
        <v>136</v>
      </c>
      <c r="S299" s="843" t="s">
        <v>985</v>
      </c>
      <c r="V299" s="3092"/>
      <c r="W299" s="3093"/>
      <c r="X299" s="3093"/>
      <c r="Y299" s="3093"/>
      <c r="Z299" s="3093"/>
      <c r="AA299" s="3093"/>
      <c r="AB299" s="3093"/>
      <c r="AC299" s="3093"/>
      <c r="AD299" s="3093"/>
      <c r="AE299" s="3093"/>
      <c r="AF299" s="3094"/>
    </row>
    <row r="300" spans="1:32" outlineLevel="1" x14ac:dyDescent="0.2">
      <c r="F300" s="349" t="s">
        <v>806</v>
      </c>
      <c r="J300" s="531"/>
      <c r="V300" s="3095"/>
      <c r="W300" s="3096"/>
      <c r="X300" s="3096"/>
      <c r="Y300" s="3096"/>
      <c r="Z300" s="3096"/>
      <c r="AA300" s="3096"/>
      <c r="AB300" s="3096"/>
      <c r="AC300" s="3096"/>
      <c r="AD300" s="3096"/>
      <c r="AE300" s="3096"/>
      <c r="AF300" s="3097"/>
    </row>
    <row r="301" spans="1:32" outlineLevel="1" x14ac:dyDescent="0.2">
      <c r="A301" s="669" t="str">
        <f>INDEX(Checks!$J$42:$J$47,MATCH((SEARCH("(",formuletekst(J301))),Checks!$I$42:$I$47,0))</f>
        <v>ANBO</v>
      </c>
      <c r="G301" s="349" t="s">
        <v>821</v>
      </c>
      <c r="J301" s="531">
        <f>ROUNDUP($J268*$I296,$S298)</f>
        <v>61106</v>
      </c>
      <c r="K301" s="349" t="s">
        <v>136</v>
      </c>
    </row>
    <row r="302" spans="1:32" outlineLevel="1" x14ac:dyDescent="0.2">
      <c r="J302" s="531"/>
    </row>
    <row r="303" spans="1:32" outlineLevel="1" x14ac:dyDescent="0.2">
      <c r="A303" s="669" t="str">
        <f>INDEX(Checks!$J$42:$J$47,MATCH((SEARCH("(",formuletekst(J303))),Checks!$I$42:$I$47,0))</f>
        <v>ANBO</v>
      </c>
      <c r="F303" s="349" t="s">
        <v>807</v>
      </c>
      <c r="G303" s="349" t="s">
        <v>822</v>
      </c>
      <c r="J303" s="531">
        <f>ROUNDUP($J270*$I296,$S298)</f>
        <v>20371</v>
      </c>
      <c r="K303" s="349" t="s">
        <v>136</v>
      </c>
    </row>
    <row r="304" spans="1:32" outlineLevel="1" x14ac:dyDescent="0.2">
      <c r="A304" s="669" t="str">
        <f>INDEX(Checks!$J$42:$J$47,MATCH((SEARCH("(",formuletekst(J304))),Checks!$I$42:$I$47,0))</f>
        <v>ANBO</v>
      </c>
      <c r="F304" s="349" t="s">
        <v>808</v>
      </c>
      <c r="G304" s="349" t="s">
        <v>823</v>
      </c>
      <c r="J304" s="531">
        <f>ROUNDUP($J271*$I296,$S298)</f>
        <v>20371</v>
      </c>
      <c r="K304" s="349" t="s">
        <v>136</v>
      </c>
    </row>
    <row r="305" spans="1:11" outlineLevel="1" x14ac:dyDescent="0.2">
      <c r="J305" s="531"/>
    </row>
    <row r="306" spans="1:11" outlineLevel="1" x14ac:dyDescent="0.2">
      <c r="A306" s="669" t="str">
        <f>INDEX(Checks!$J$42:$J$47,MATCH((SEARCH("(",formuletekst(J306))),Checks!$I$42:$I$47,0))</f>
        <v>ANBO</v>
      </c>
      <c r="F306" s="349" t="s">
        <v>809</v>
      </c>
      <c r="G306" s="349" t="s">
        <v>824</v>
      </c>
      <c r="J306" s="531">
        <f>ROUNDUP($J273*$I296,$S298)</f>
        <v>48242</v>
      </c>
      <c r="K306" s="349" t="s">
        <v>136</v>
      </c>
    </row>
    <row r="307" spans="1:11" outlineLevel="1" x14ac:dyDescent="0.2">
      <c r="A307" s="669" t="str">
        <f>INDEX(Checks!$J$42:$J$47,MATCH((SEARCH("(",formuletekst(J307))),Checks!$I$42:$I$47,0))</f>
        <v>ANBO</v>
      </c>
      <c r="F307" s="349" t="s">
        <v>810</v>
      </c>
      <c r="G307" s="349" t="s">
        <v>825</v>
      </c>
      <c r="J307" s="531">
        <f>ROUNDUP($J274*$I296,$S298)</f>
        <v>2147</v>
      </c>
      <c r="K307" s="349" t="s">
        <v>136</v>
      </c>
    </row>
    <row r="308" spans="1:11" outlineLevel="1" x14ac:dyDescent="0.2">
      <c r="F308" s="349" t="s">
        <v>811</v>
      </c>
      <c r="J308" s="531"/>
    </row>
    <row r="309" spans="1:11" outlineLevel="1" x14ac:dyDescent="0.2">
      <c r="F309" s="349" t="s">
        <v>812</v>
      </c>
      <c r="J309" s="531"/>
    </row>
    <row r="310" spans="1:11" outlineLevel="1" x14ac:dyDescent="0.2">
      <c r="A310" s="669" t="str">
        <f>INDEX(Checks!$J$42:$J$47,MATCH((SEARCH("(",formuletekst(J310))),Checks!$I$42:$I$47,0))</f>
        <v>ANBO</v>
      </c>
      <c r="F310" s="349" t="s">
        <v>813</v>
      </c>
      <c r="G310" s="349" t="s">
        <v>826</v>
      </c>
      <c r="J310" s="531">
        <f>ROUNDUP($J277*$I296,$S298)</f>
        <v>166161</v>
      </c>
      <c r="K310" s="349" t="s">
        <v>136</v>
      </c>
    </row>
    <row r="311" spans="1:11" outlineLevel="1" x14ac:dyDescent="0.2">
      <c r="J311" s="531"/>
    </row>
    <row r="312" spans="1:11" outlineLevel="1" x14ac:dyDescent="0.2">
      <c r="F312" s="349" t="s">
        <v>832</v>
      </c>
      <c r="J312" s="531"/>
    </row>
    <row r="313" spans="1:11" outlineLevel="1" x14ac:dyDescent="0.2">
      <c r="J313" s="531"/>
    </row>
    <row r="314" spans="1:11" outlineLevel="1" x14ac:dyDescent="0.2">
      <c r="F314" s="349" t="s">
        <v>814</v>
      </c>
      <c r="J314" s="531"/>
    </row>
    <row r="315" spans="1:11" outlineLevel="1" x14ac:dyDescent="0.2">
      <c r="A315" s="669" t="str">
        <f>INDEX(Checks!$J$42:$J$47,MATCH((SEARCH("(",formuletekst(J315))),Checks!$I$42:$I$47,0))</f>
        <v>ANBO</v>
      </c>
      <c r="F315" s="349" t="s">
        <v>815</v>
      </c>
      <c r="G315" s="349" t="s">
        <v>827</v>
      </c>
      <c r="J315" s="531">
        <f>ROUNDUP($J282*$I296,$S298)</f>
        <v>5363</v>
      </c>
      <c r="K315" s="349" t="s">
        <v>136</v>
      </c>
    </row>
    <row r="316" spans="1:11" outlineLevel="1" x14ac:dyDescent="0.2">
      <c r="A316" s="669" t="str">
        <f>INDEX(Checks!$J$42:$J$47,MATCH((SEARCH("(",formuletekst(J316))),Checks!$I$42:$I$47,0))</f>
        <v>ANBO</v>
      </c>
      <c r="G316" s="349" t="s">
        <v>828</v>
      </c>
      <c r="J316" s="531">
        <f>ROUNDUP($J283*$I296,$S298)</f>
        <v>25731</v>
      </c>
      <c r="K316" s="349" t="s">
        <v>136</v>
      </c>
    </row>
    <row r="317" spans="1:11" outlineLevel="1" x14ac:dyDescent="0.2">
      <c r="A317" s="669" t="str">
        <f>INDEX(Checks!$J$42:$J$47,MATCH((SEARCH("(",formuletekst(J317))),Checks!$I$42:$I$47,0))</f>
        <v>ANBO</v>
      </c>
      <c r="G317" s="349" t="s">
        <v>829</v>
      </c>
      <c r="J317" s="531">
        <f>ROUNDUP($J284*$I296,$S298)</f>
        <v>53602</v>
      </c>
      <c r="K317" s="349" t="s">
        <v>136</v>
      </c>
    </row>
    <row r="318" spans="1:11" outlineLevel="1" x14ac:dyDescent="0.2">
      <c r="A318" s="669"/>
      <c r="G318" s="349" t="s">
        <v>830</v>
      </c>
      <c r="J318" s="1746">
        <f>ROUNDUP($J285*$I296,$S298)</f>
        <v>100800</v>
      </c>
      <c r="K318" s="349" t="s">
        <v>136</v>
      </c>
    </row>
    <row r="319" spans="1:11" outlineLevel="1" x14ac:dyDescent="0.2">
      <c r="A319" s="669"/>
      <c r="F319" s="349" t="s">
        <v>816</v>
      </c>
      <c r="G319" s="353"/>
      <c r="H319" s="353"/>
      <c r="I319" s="353"/>
      <c r="J319" s="1745" t="s">
        <v>214</v>
      </c>
      <c r="K319" s="353" t="s">
        <v>136</v>
      </c>
    </row>
    <row r="320" spans="1:11" outlineLevel="1" x14ac:dyDescent="0.2">
      <c r="J320" s="531"/>
    </row>
    <row r="321" spans="1:32" outlineLevel="1" x14ac:dyDescent="0.2">
      <c r="A321" s="669" t="str">
        <f>INDEX(Checks!$J$42:$J$47,MATCH((SEARCH("(",formuletekst(J321))),Checks!$I$42:$I$47,0))</f>
        <v>ANBO</v>
      </c>
      <c r="F321" s="349" t="s">
        <v>817</v>
      </c>
      <c r="G321" s="349" t="s">
        <v>825</v>
      </c>
      <c r="J321" s="531">
        <f>ROUNDUP($J288*$I296,$S298)</f>
        <v>2147</v>
      </c>
      <c r="K321" s="349" t="s">
        <v>136</v>
      </c>
    </row>
    <row r="322" spans="1:32" outlineLevel="1" x14ac:dyDescent="0.2">
      <c r="J322" s="1746">
        <f>ROUNDUP($J289*$I296,$S298)</f>
        <v>100800</v>
      </c>
      <c r="K322" s="349" t="s">
        <v>136</v>
      </c>
    </row>
    <row r="323" spans="1:32" outlineLevel="1" x14ac:dyDescent="0.2">
      <c r="A323" s="669" t="str">
        <f>INDEX(Checks!$J$42:$J$47,MATCH((SEARCH("(",formuletekst(J323))),Checks!$I$42:$I$47,0))</f>
        <v>ANBO</v>
      </c>
      <c r="F323" s="349" t="s">
        <v>818</v>
      </c>
      <c r="G323" s="349" t="s">
        <v>831</v>
      </c>
      <c r="J323" s="531">
        <f>ROUNDUP($J290*$I296,$S298)</f>
        <v>1071987</v>
      </c>
      <c r="K323" s="349" t="s">
        <v>136</v>
      </c>
    </row>
    <row r="324" spans="1:32" outlineLevel="1" x14ac:dyDescent="0.2"/>
    <row r="325" spans="1:32" outlineLevel="1" x14ac:dyDescent="0.2">
      <c r="F325" s="349" t="s">
        <v>819</v>
      </c>
      <c r="G325" s="349" t="s">
        <v>828</v>
      </c>
      <c r="J325" s="528"/>
      <c r="K325" s="349" t="s">
        <v>136</v>
      </c>
    </row>
    <row r="327" spans="1:32" s="433" customFormat="1" x14ac:dyDescent="0.2">
      <c r="A327" s="852" t="s">
        <v>1583</v>
      </c>
      <c r="B327" s="126"/>
      <c r="C327" s="127"/>
      <c r="D327" s="128"/>
      <c r="E327" s="129" t="s">
        <v>2</v>
      </c>
      <c r="F327" s="130"/>
      <c r="G327" s="121">
        <f>G294+1</f>
        <v>2019</v>
      </c>
      <c r="H327" s="131">
        <f>ROW(J332)-ROW()</f>
        <v>5</v>
      </c>
      <c r="S327" s="842"/>
    </row>
    <row r="328" spans="1:32" outlineLevel="1" x14ac:dyDescent="0.2">
      <c r="G328" s="420"/>
      <c r="H328" s="420"/>
      <c r="I328" s="420"/>
      <c r="J328" s="420"/>
      <c r="K328" s="420"/>
      <c r="L328" s="420"/>
    </row>
    <row r="329" spans="1:32" ht="13.5" outlineLevel="1" thickBot="1" x14ac:dyDescent="0.25">
      <c r="G329" s="85" t="s">
        <v>0</v>
      </c>
      <c r="H329" s="122">
        <f>$G327</f>
        <v>2019</v>
      </c>
      <c r="I329" s="348">
        <f>VLOOKUP($H329,'TCF en bruto WML'!$G$13:$J$76,'TCF en bruto WML'!$J$78,FALSE)</f>
        <v>1.012</v>
      </c>
      <c r="M329" s="372"/>
      <c r="S329" s="844" t="s">
        <v>243</v>
      </c>
      <c r="V329" s="75" t="s">
        <v>29</v>
      </c>
    </row>
    <row r="330" spans="1:32" outlineLevel="1" x14ac:dyDescent="0.2">
      <c r="V330" s="3089"/>
      <c r="W330" s="3090"/>
      <c r="X330" s="3090"/>
      <c r="Y330" s="3090"/>
      <c r="Z330" s="3090"/>
      <c r="AA330" s="3090"/>
      <c r="AB330" s="3090"/>
      <c r="AC330" s="3090"/>
      <c r="AD330" s="3090"/>
      <c r="AE330" s="3090"/>
      <c r="AF330" s="3091"/>
    </row>
    <row r="331" spans="1:32" outlineLevel="1" x14ac:dyDescent="0.2">
      <c r="F331" s="349" t="s">
        <v>804</v>
      </c>
      <c r="S331" s="845">
        <v>0</v>
      </c>
      <c r="T331" s="349" t="s">
        <v>183</v>
      </c>
      <c r="V331" s="3092"/>
      <c r="W331" s="3093"/>
      <c r="X331" s="3093"/>
      <c r="Y331" s="3093"/>
      <c r="Z331" s="3093"/>
      <c r="AA331" s="3093"/>
      <c r="AB331" s="3093"/>
      <c r="AC331" s="3093"/>
      <c r="AD331" s="3093"/>
      <c r="AE331" s="3093"/>
      <c r="AF331" s="3094"/>
    </row>
    <row r="332" spans="1:32" outlineLevel="1" x14ac:dyDescent="0.2">
      <c r="A332" s="669" t="str">
        <f>INDEX(Checks!$J$42:$J$47,MATCH((SEARCH("(",formuletekst(J332))),Checks!$I$42:$I$47,0))</f>
        <v>ANBO</v>
      </c>
      <c r="F332" s="349" t="s">
        <v>805</v>
      </c>
      <c r="G332" s="349" t="s">
        <v>820</v>
      </c>
      <c r="J332" s="531">
        <f>ROUNDUP($J299*$I329,$S331)</f>
        <v>650913</v>
      </c>
      <c r="K332" s="349" t="s">
        <v>136</v>
      </c>
      <c r="S332" s="843" t="s">
        <v>985</v>
      </c>
      <c r="V332" s="3092"/>
      <c r="W332" s="3093"/>
      <c r="X332" s="3093"/>
      <c r="Y332" s="3093"/>
      <c r="Z332" s="3093"/>
      <c r="AA332" s="3093"/>
      <c r="AB332" s="3093"/>
      <c r="AC332" s="3093"/>
      <c r="AD332" s="3093"/>
      <c r="AE332" s="3093"/>
      <c r="AF332" s="3094"/>
    </row>
    <row r="333" spans="1:32" outlineLevel="1" x14ac:dyDescent="0.2">
      <c r="F333" s="349" t="s">
        <v>806</v>
      </c>
      <c r="J333" s="531"/>
      <c r="V333" s="3095"/>
      <c r="W333" s="3096"/>
      <c r="X333" s="3096"/>
      <c r="Y333" s="3096"/>
      <c r="Z333" s="3096"/>
      <c r="AA333" s="3096"/>
      <c r="AB333" s="3096"/>
      <c r="AC333" s="3096"/>
      <c r="AD333" s="3096"/>
      <c r="AE333" s="3096"/>
      <c r="AF333" s="3097"/>
    </row>
    <row r="334" spans="1:32" outlineLevel="1" x14ac:dyDescent="0.2">
      <c r="A334" s="669" t="str">
        <f>INDEX(Checks!$J$42:$J$47,MATCH((SEARCH("(",formuletekst(J334))),Checks!$I$42:$I$47,0))</f>
        <v>ANBO</v>
      </c>
      <c r="G334" s="349" t="s">
        <v>821</v>
      </c>
      <c r="J334" s="531">
        <f>ROUNDUP($J301*$I329,$S331)</f>
        <v>61840</v>
      </c>
      <c r="K334" s="349" t="s">
        <v>136</v>
      </c>
    </row>
    <row r="335" spans="1:32" outlineLevel="1" x14ac:dyDescent="0.2">
      <c r="J335" s="531"/>
    </row>
    <row r="336" spans="1:32" outlineLevel="1" x14ac:dyDescent="0.2">
      <c r="A336" s="669" t="str">
        <f>INDEX(Checks!$J$42:$J$47,MATCH((SEARCH("(",formuletekst(J336))),Checks!$I$42:$I$47,0))</f>
        <v>ANBO</v>
      </c>
      <c r="F336" s="349" t="s">
        <v>807</v>
      </c>
      <c r="G336" s="349" t="s">
        <v>822</v>
      </c>
      <c r="J336" s="531">
        <f>ROUNDUP($J303*$I329,$S331)</f>
        <v>20616</v>
      </c>
      <c r="K336" s="349" t="s">
        <v>136</v>
      </c>
    </row>
    <row r="337" spans="1:11" outlineLevel="1" x14ac:dyDescent="0.2">
      <c r="A337" s="669" t="str">
        <f>INDEX(Checks!$J$42:$J$47,MATCH((SEARCH("(",formuletekst(J337))),Checks!$I$42:$I$47,0))</f>
        <v>ANBO</v>
      </c>
      <c r="F337" s="349" t="s">
        <v>808</v>
      </c>
      <c r="G337" s="349" t="s">
        <v>823</v>
      </c>
      <c r="J337" s="531">
        <f>ROUNDUP($J304*$I329,$S331)</f>
        <v>20616</v>
      </c>
      <c r="K337" s="349" t="s">
        <v>136</v>
      </c>
    </row>
    <row r="338" spans="1:11" outlineLevel="1" x14ac:dyDescent="0.2">
      <c r="J338" s="531"/>
    </row>
    <row r="339" spans="1:11" outlineLevel="1" x14ac:dyDescent="0.2">
      <c r="A339" s="669" t="str">
        <f>INDEX(Checks!$J$42:$J$47,MATCH((SEARCH("(",formuletekst(J339))),Checks!$I$42:$I$47,0))</f>
        <v>ANBO</v>
      </c>
      <c r="F339" s="349" t="s">
        <v>809</v>
      </c>
      <c r="G339" s="349" t="s">
        <v>824</v>
      </c>
      <c r="J339" s="531">
        <f>ROUNDUP($J306*$I329,$S331)</f>
        <v>48821</v>
      </c>
      <c r="K339" s="349" t="s">
        <v>136</v>
      </c>
    </row>
    <row r="340" spans="1:11" outlineLevel="1" x14ac:dyDescent="0.2">
      <c r="A340" s="669" t="str">
        <f>INDEX(Checks!$J$42:$J$47,MATCH((SEARCH("(",formuletekst(J340))),Checks!$I$42:$I$47,0))</f>
        <v>ANBO</v>
      </c>
      <c r="F340" s="349" t="s">
        <v>810</v>
      </c>
      <c r="G340" s="349" t="s">
        <v>825</v>
      </c>
      <c r="J340" s="531">
        <f>ROUNDUP($J307*$I329,$S331)</f>
        <v>2173</v>
      </c>
      <c r="K340" s="349" t="s">
        <v>136</v>
      </c>
    </row>
    <row r="341" spans="1:11" outlineLevel="1" x14ac:dyDescent="0.2">
      <c r="F341" s="349" t="s">
        <v>811</v>
      </c>
      <c r="J341" s="531"/>
    </row>
    <row r="342" spans="1:11" outlineLevel="1" x14ac:dyDescent="0.2">
      <c r="F342" s="349" t="s">
        <v>812</v>
      </c>
      <c r="J342" s="531"/>
    </row>
    <row r="343" spans="1:11" outlineLevel="1" x14ac:dyDescent="0.2">
      <c r="A343" s="669" t="str">
        <f>INDEX(Checks!$J$42:$J$47,MATCH((SEARCH("(",formuletekst(J343))),Checks!$I$42:$I$47,0))</f>
        <v>ANBO</v>
      </c>
      <c r="F343" s="349" t="s">
        <v>813</v>
      </c>
      <c r="G343" s="349" t="s">
        <v>826</v>
      </c>
      <c r="J343" s="531">
        <f>ROUNDUP($J310*$I329,$S331)</f>
        <v>168155</v>
      </c>
      <c r="K343" s="349" t="s">
        <v>136</v>
      </c>
    </row>
    <row r="344" spans="1:11" outlineLevel="1" x14ac:dyDescent="0.2">
      <c r="J344" s="531"/>
    </row>
    <row r="345" spans="1:11" outlineLevel="1" x14ac:dyDescent="0.2">
      <c r="F345" s="349" t="s">
        <v>832</v>
      </c>
      <c r="J345" s="531"/>
    </row>
    <row r="346" spans="1:11" outlineLevel="1" x14ac:dyDescent="0.2">
      <c r="J346" s="531"/>
    </row>
    <row r="347" spans="1:11" outlineLevel="1" x14ac:dyDescent="0.2">
      <c r="F347" s="349" t="s">
        <v>814</v>
      </c>
      <c r="J347" s="531"/>
    </row>
    <row r="348" spans="1:11" outlineLevel="1" x14ac:dyDescent="0.2">
      <c r="A348" s="669" t="str">
        <f>INDEX(Checks!$J$42:$J$47,MATCH((SEARCH("(",formuletekst(J348))),Checks!$I$42:$I$47,0))</f>
        <v>ANBO</v>
      </c>
      <c r="F348" s="349" t="s">
        <v>815</v>
      </c>
      <c r="G348" s="349" t="s">
        <v>827</v>
      </c>
      <c r="J348" s="531">
        <f>ROUNDUP($J315*$I329,$S331)</f>
        <v>5428</v>
      </c>
      <c r="K348" s="349" t="s">
        <v>136</v>
      </c>
    </row>
    <row r="349" spans="1:11" outlineLevel="1" x14ac:dyDescent="0.2">
      <c r="A349" s="669" t="str">
        <f>INDEX(Checks!$J$42:$J$47,MATCH((SEARCH("(",formuletekst(J349))),Checks!$I$42:$I$47,0))</f>
        <v>ANBO</v>
      </c>
      <c r="G349" s="349" t="s">
        <v>828</v>
      </c>
      <c r="J349" s="531">
        <f>ROUNDUP($J316*$I329,$S331)</f>
        <v>26040</v>
      </c>
      <c r="K349" s="349" t="s">
        <v>136</v>
      </c>
    </row>
    <row r="350" spans="1:11" outlineLevel="1" x14ac:dyDescent="0.2">
      <c r="A350" s="669" t="str">
        <f>INDEX(Checks!$J$42:$J$47,MATCH((SEARCH("(",formuletekst(J350))),Checks!$I$42:$I$47,0))</f>
        <v>ANBO</v>
      </c>
      <c r="G350" s="349" t="s">
        <v>829</v>
      </c>
      <c r="J350" s="531">
        <f>ROUNDUP($J317*$I329,$S331)</f>
        <v>54246</v>
      </c>
      <c r="K350" s="349" t="s">
        <v>136</v>
      </c>
    </row>
    <row r="351" spans="1:11" outlineLevel="1" x14ac:dyDescent="0.2">
      <c r="A351" s="669"/>
      <c r="G351" s="349" t="s">
        <v>830</v>
      </c>
      <c r="J351" s="531">
        <f>ROUNDUP($J318*$I329,$S331)</f>
        <v>102010</v>
      </c>
      <c r="K351" s="349" t="s">
        <v>136</v>
      </c>
    </row>
    <row r="352" spans="1:11" outlineLevel="1" x14ac:dyDescent="0.2">
      <c r="A352" s="669"/>
      <c r="F352" s="349" t="s">
        <v>816</v>
      </c>
      <c r="G352" s="353"/>
      <c r="H352" s="353"/>
      <c r="I352" s="353"/>
      <c r="J352" s="1745" t="s">
        <v>214</v>
      </c>
      <c r="K352" s="353" t="s">
        <v>136</v>
      </c>
    </row>
    <row r="353" spans="1:32" outlineLevel="1" x14ac:dyDescent="0.2">
      <c r="J353" s="531"/>
    </row>
    <row r="354" spans="1:32" outlineLevel="1" x14ac:dyDescent="0.2">
      <c r="A354" s="669" t="str">
        <f>INDEX(Checks!$J$42:$J$47,MATCH((SEARCH("(",formuletekst(J354))),Checks!$I$42:$I$47,0))</f>
        <v>ANBO</v>
      </c>
      <c r="F354" s="349" t="s">
        <v>817</v>
      </c>
      <c r="G354" s="349" t="s">
        <v>825</v>
      </c>
      <c r="J354" s="531">
        <f>ROUNDUP($J321*$I329,$S331)</f>
        <v>2173</v>
      </c>
      <c r="K354" s="349" t="s">
        <v>136</v>
      </c>
    </row>
    <row r="355" spans="1:32" outlineLevel="1" x14ac:dyDescent="0.2">
      <c r="J355" s="531">
        <f>ROUNDUP($J322*$I329,$S331)</f>
        <v>102010</v>
      </c>
      <c r="K355" s="349" t="s">
        <v>136</v>
      </c>
    </row>
    <row r="356" spans="1:32" outlineLevel="1" x14ac:dyDescent="0.2">
      <c r="A356" s="669" t="str">
        <f>INDEX(Checks!$J$42:$J$47,MATCH((SEARCH("(",formuletekst(J356))),Checks!$I$42:$I$47,0))</f>
        <v>ANBO</v>
      </c>
      <c r="F356" s="349" t="s">
        <v>818</v>
      </c>
      <c r="G356" s="349" t="s">
        <v>831</v>
      </c>
      <c r="J356" s="531">
        <f>ROUNDUP($J323*$I329,$S331)</f>
        <v>1084851</v>
      </c>
      <c r="K356" s="349" t="s">
        <v>136</v>
      </c>
    </row>
    <row r="357" spans="1:32" outlineLevel="1" x14ac:dyDescent="0.2"/>
    <row r="358" spans="1:32" outlineLevel="1" x14ac:dyDescent="0.2">
      <c r="F358" s="349" t="s">
        <v>819</v>
      </c>
      <c r="G358" s="349" t="s">
        <v>828</v>
      </c>
      <c r="J358" s="528"/>
      <c r="K358" s="349" t="s">
        <v>136</v>
      </c>
    </row>
    <row r="360" spans="1:32" s="433" customFormat="1" x14ac:dyDescent="0.2">
      <c r="A360" s="852" t="s">
        <v>1583</v>
      </c>
      <c r="B360" s="126"/>
      <c r="C360" s="127"/>
      <c r="D360" s="128"/>
      <c r="E360" s="129" t="s">
        <v>2</v>
      </c>
      <c r="F360" s="130"/>
      <c r="G360" s="121">
        <f>G327+1</f>
        <v>2020</v>
      </c>
      <c r="H360" s="131">
        <f>ROW(J365)-ROW()</f>
        <v>5</v>
      </c>
      <c r="S360" s="842"/>
    </row>
    <row r="361" spans="1:32" outlineLevel="1" x14ac:dyDescent="0.2">
      <c r="G361" s="420"/>
      <c r="H361" s="420"/>
      <c r="I361" s="420"/>
      <c r="J361" s="420"/>
      <c r="K361" s="420"/>
      <c r="L361" s="420"/>
    </row>
    <row r="362" spans="1:32" ht="13.5" outlineLevel="1" thickBot="1" x14ac:dyDescent="0.25">
      <c r="G362" s="85" t="s">
        <v>0</v>
      </c>
      <c r="H362" s="122">
        <f>$G360</f>
        <v>2020</v>
      </c>
      <c r="I362" s="348">
        <f>VLOOKUP($H362,'TCF en bruto WML'!$G$13:$J$76,'TCF en bruto WML'!$J$78,FALSE)</f>
        <v>1.016</v>
      </c>
      <c r="M362" s="372"/>
      <c r="S362" s="844" t="s">
        <v>243</v>
      </c>
      <c r="V362" s="75" t="s">
        <v>29</v>
      </c>
    </row>
    <row r="363" spans="1:32" outlineLevel="1" x14ac:dyDescent="0.2">
      <c r="V363" s="3089"/>
      <c r="W363" s="3090"/>
      <c r="X363" s="3090"/>
      <c r="Y363" s="3090"/>
      <c r="Z363" s="3090"/>
      <c r="AA363" s="3090"/>
      <c r="AB363" s="3090"/>
      <c r="AC363" s="3090"/>
      <c r="AD363" s="3090"/>
      <c r="AE363" s="3090"/>
      <c r="AF363" s="3091"/>
    </row>
    <row r="364" spans="1:32" outlineLevel="1" x14ac:dyDescent="0.2">
      <c r="F364" s="349" t="s">
        <v>804</v>
      </c>
      <c r="S364" s="845">
        <v>0</v>
      </c>
      <c r="T364" s="349" t="s">
        <v>183</v>
      </c>
      <c r="V364" s="3092"/>
      <c r="W364" s="3093"/>
      <c r="X364" s="3093"/>
      <c r="Y364" s="3093"/>
      <c r="Z364" s="3093"/>
      <c r="AA364" s="3093"/>
      <c r="AB364" s="3093"/>
      <c r="AC364" s="3093"/>
      <c r="AD364" s="3093"/>
      <c r="AE364" s="3093"/>
      <c r="AF364" s="3094"/>
    </row>
    <row r="365" spans="1:32" outlineLevel="1" x14ac:dyDescent="0.2">
      <c r="A365" s="669" t="str">
        <f>INDEX(Checks!$J$42:$J$47,MATCH((SEARCH("(",formuletekst(J365))),Checks!$I$42:$I$47,0))</f>
        <v>ANBO</v>
      </c>
      <c r="F365" s="349" t="s">
        <v>805</v>
      </c>
      <c r="G365" s="349" t="s">
        <v>820</v>
      </c>
      <c r="J365" s="531">
        <f>ROUNDUP($J332*$I362,$S364)</f>
        <v>661328</v>
      </c>
      <c r="K365" s="349" t="s">
        <v>136</v>
      </c>
      <c r="S365" s="843" t="s">
        <v>985</v>
      </c>
      <c r="V365" s="3092"/>
      <c r="W365" s="3093"/>
      <c r="X365" s="3093"/>
      <c r="Y365" s="3093"/>
      <c r="Z365" s="3093"/>
      <c r="AA365" s="3093"/>
      <c r="AB365" s="3093"/>
      <c r="AC365" s="3093"/>
      <c r="AD365" s="3093"/>
      <c r="AE365" s="3093"/>
      <c r="AF365" s="3094"/>
    </row>
    <row r="366" spans="1:32" outlineLevel="1" x14ac:dyDescent="0.2">
      <c r="F366" s="349" t="s">
        <v>806</v>
      </c>
      <c r="J366" s="531"/>
      <c r="V366" s="3095"/>
      <c r="W366" s="3096"/>
      <c r="X366" s="3096"/>
      <c r="Y366" s="3096"/>
      <c r="Z366" s="3096"/>
      <c r="AA366" s="3096"/>
      <c r="AB366" s="3096"/>
      <c r="AC366" s="3096"/>
      <c r="AD366" s="3096"/>
      <c r="AE366" s="3096"/>
      <c r="AF366" s="3097"/>
    </row>
    <row r="367" spans="1:32" outlineLevel="1" x14ac:dyDescent="0.2">
      <c r="A367" s="669" t="str">
        <f>INDEX(Checks!$J$42:$J$47,MATCH((SEARCH("(",formuletekst(J367))),Checks!$I$42:$I$47,0))</f>
        <v>ANBO</v>
      </c>
      <c r="G367" s="349" t="s">
        <v>821</v>
      </c>
      <c r="J367" s="531">
        <f>ROUNDUP($J334*$I362,$S364)</f>
        <v>62830</v>
      </c>
      <c r="K367" s="349" t="s">
        <v>136</v>
      </c>
    </row>
    <row r="368" spans="1:32" outlineLevel="1" x14ac:dyDescent="0.2">
      <c r="J368" s="531"/>
    </row>
    <row r="369" spans="1:11" outlineLevel="1" x14ac:dyDescent="0.2">
      <c r="A369" s="669" t="str">
        <f>INDEX(Checks!$J$42:$J$47,MATCH((SEARCH("(",formuletekst(J369))),Checks!$I$42:$I$47,0))</f>
        <v>ANBO</v>
      </c>
      <c r="F369" s="349" t="s">
        <v>807</v>
      </c>
      <c r="G369" s="349" t="s">
        <v>822</v>
      </c>
      <c r="J369" s="531">
        <f>ROUNDUP($J336*$I362,$S364)</f>
        <v>20946</v>
      </c>
      <c r="K369" s="349" t="s">
        <v>136</v>
      </c>
    </row>
    <row r="370" spans="1:11" outlineLevel="1" x14ac:dyDescent="0.2">
      <c r="A370" s="669" t="str">
        <f>INDEX(Checks!$J$42:$J$47,MATCH((SEARCH("(",formuletekst(J370))),Checks!$I$42:$I$47,0))</f>
        <v>ANBO</v>
      </c>
      <c r="F370" s="349" t="s">
        <v>808</v>
      </c>
      <c r="G370" s="349" t="s">
        <v>823</v>
      </c>
      <c r="J370" s="531">
        <f>ROUNDUP($J337*$I362,$S364)</f>
        <v>20946</v>
      </c>
      <c r="K370" s="349" t="s">
        <v>136</v>
      </c>
    </row>
    <row r="371" spans="1:11" outlineLevel="1" x14ac:dyDescent="0.2">
      <c r="J371" s="531"/>
    </row>
    <row r="372" spans="1:11" outlineLevel="1" x14ac:dyDescent="0.2">
      <c r="A372" s="669" t="str">
        <f>INDEX(Checks!$J$42:$J$47,MATCH((SEARCH("(",formuletekst(J372))),Checks!$I$42:$I$47,0))</f>
        <v>ANBO</v>
      </c>
      <c r="F372" s="349" t="s">
        <v>809</v>
      </c>
      <c r="G372" s="349" t="s">
        <v>824</v>
      </c>
      <c r="J372" s="531">
        <f>ROUNDUP($J339*$I362,$S364)</f>
        <v>49603</v>
      </c>
      <c r="K372" s="349" t="s">
        <v>136</v>
      </c>
    </row>
    <row r="373" spans="1:11" outlineLevel="1" x14ac:dyDescent="0.2">
      <c r="A373" s="669" t="str">
        <f>INDEX(Checks!$J$42:$J$47,MATCH((SEARCH("(",formuletekst(J373))),Checks!$I$42:$I$47,0))</f>
        <v>ANBO</v>
      </c>
      <c r="F373" s="349" t="s">
        <v>810</v>
      </c>
      <c r="G373" s="349" t="s">
        <v>825</v>
      </c>
      <c r="J373" s="531">
        <f>ROUNDUP($J340*$I362,$S364)</f>
        <v>2208</v>
      </c>
      <c r="K373" s="349" t="s">
        <v>136</v>
      </c>
    </row>
    <row r="374" spans="1:11" outlineLevel="1" x14ac:dyDescent="0.2">
      <c r="F374" s="349" t="s">
        <v>811</v>
      </c>
      <c r="J374" s="531"/>
    </row>
    <row r="375" spans="1:11" outlineLevel="1" x14ac:dyDescent="0.2">
      <c r="F375" s="349" t="s">
        <v>812</v>
      </c>
      <c r="J375" s="531"/>
    </row>
    <row r="376" spans="1:11" outlineLevel="1" x14ac:dyDescent="0.2">
      <c r="A376" s="669" t="str">
        <f>INDEX(Checks!$J$42:$J$47,MATCH((SEARCH("(",formuletekst(J376))),Checks!$I$42:$I$47,0))</f>
        <v>ANBO</v>
      </c>
      <c r="F376" s="349" t="s">
        <v>813</v>
      </c>
      <c r="G376" s="349" t="s">
        <v>826</v>
      </c>
      <c r="J376" s="531">
        <f>ROUNDUP($J343*$I362,$S364)</f>
        <v>170846</v>
      </c>
      <c r="K376" s="349" t="s">
        <v>136</v>
      </c>
    </row>
    <row r="377" spans="1:11" outlineLevel="1" x14ac:dyDescent="0.2">
      <c r="J377" s="531"/>
    </row>
    <row r="378" spans="1:11" outlineLevel="1" x14ac:dyDescent="0.2">
      <c r="F378" s="349" t="s">
        <v>832</v>
      </c>
      <c r="J378" s="531"/>
    </row>
    <row r="379" spans="1:11" outlineLevel="1" x14ac:dyDescent="0.2">
      <c r="J379" s="531"/>
    </row>
    <row r="380" spans="1:11" outlineLevel="1" x14ac:dyDescent="0.2">
      <c r="F380" s="349" t="s">
        <v>814</v>
      </c>
      <c r="J380" s="531"/>
    </row>
    <row r="381" spans="1:11" outlineLevel="1" x14ac:dyDescent="0.2">
      <c r="A381" s="669" t="str">
        <f>INDEX(Checks!$J$42:$J$47,MATCH((SEARCH("(",formuletekst(J381))),Checks!$I$42:$I$47,0))</f>
        <v>ANBO</v>
      </c>
      <c r="F381" s="349" t="s">
        <v>815</v>
      </c>
      <c r="G381" s="349" t="s">
        <v>827</v>
      </c>
      <c r="J381" s="531">
        <f>ROUNDUP($J348*$I362,$S364)</f>
        <v>5515</v>
      </c>
      <c r="K381" s="349" t="s">
        <v>136</v>
      </c>
    </row>
    <row r="382" spans="1:11" outlineLevel="1" x14ac:dyDescent="0.2">
      <c r="A382" s="669" t="str">
        <f>INDEX(Checks!$J$42:$J$47,MATCH((SEARCH("(",formuletekst(J382))),Checks!$I$42:$I$47,0))</f>
        <v>ANBO</v>
      </c>
      <c r="G382" s="349" t="s">
        <v>828</v>
      </c>
      <c r="J382" s="531">
        <f>ROUNDUP($J349*$I362,$S364)</f>
        <v>26457</v>
      </c>
      <c r="K382" s="349" t="s">
        <v>136</v>
      </c>
    </row>
    <row r="383" spans="1:11" outlineLevel="1" x14ac:dyDescent="0.2">
      <c r="A383" s="669" t="str">
        <f>INDEX(Checks!$J$42:$J$47,MATCH((SEARCH("(",formuletekst(J383))),Checks!$I$42:$I$47,0))</f>
        <v>ANBO</v>
      </c>
      <c r="G383" s="349" t="s">
        <v>829</v>
      </c>
      <c r="J383" s="531">
        <f>ROUNDUP($J350*$I362,$S364)</f>
        <v>55114</v>
      </c>
      <c r="K383" s="349" t="s">
        <v>136</v>
      </c>
    </row>
    <row r="384" spans="1:11" outlineLevel="1" x14ac:dyDescent="0.2">
      <c r="A384" s="669"/>
      <c r="G384" s="349" t="s">
        <v>830</v>
      </c>
      <c r="J384" s="531">
        <f>ROUNDUP($J351*$I362,$S364)</f>
        <v>103643</v>
      </c>
      <c r="K384" s="349" t="s">
        <v>136</v>
      </c>
    </row>
    <row r="385" spans="1:32" outlineLevel="1" x14ac:dyDescent="0.2">
      <c r="A385" s="669"/>
      <c r="F385" s="349" t="s">
        <v>816</v>
      </c>
      <c r="G385" s="353"/>
      <c r="H385" s="353"/>
      <c r="I385" s="353"/>
      <c r="J385" s="1745" t="s">
        <v>214</v>
      </c>
      <c r="K385" s="353" t="s">
        <v>136</v>
      </c>
    </row>
    <row r="386" spans="1:32" outlineLevel="1" x14ac:dyDescent="0.2">
      <c r="J386" s="531"/>
    </row>
    <row r="387" spans="1:32" outlineLevel="1" x14ac:dyDescent="0.2">
      <c r="A387" s="669" t="str">
        <f>INDEX(Checks!$J$42:$J$47,MATCH((SEARCH("(",formuletekst(J387))),Checks!$I$42:$I$47,0))</f>
        <v>ANBO</v>
      </c>
      <c r="F387" s="349" t="s">
        <v>817</v>
      </c>
      <c r="G387" s="349" t="s">
        <v>825</v>
      </c>
      <c r="J387" s="531">
        <f>ROUNDUP($J354*$I362,$S364)</f>
        <v>2208</v>
      </c>
      <c r="K387" s="349" t="s">
        <v>136</v>
      </c>
    </row>
    <row r="388" spans="1:32" outlineLevel="1" x14ac:dyDescent="0.2">
      <c r="J388" s="531">
        <f>ROUNDUP($J355*$I362,$S364)</f>
        <v>103643</v>
      </c>
      <c r="K388" s="349" t="s">
        <v>136</v>
      </c>
    </row>
    <row r="389" spans="1:32" outlineLevel="1" x14ac:dyDescent="0.2">
      <c r="A389" s="669" t="str">
        <f>INDEX(Checks!$J$42:$J$47,MATCH((SEARCH("(",formuletekst(J389))),Checks!$I$42:$I$47,0))</f>
        <v>ANBO</v>
      </c>
      <c r="F389" s="349" t="s">
        <v>818</v>
      </c>
      <c r="G389" s="349" t="s">
        <v>831</v>
      </c>
      <c r="J389" s="531">
        <f>ROUNDUP($J356*$I362,$S364)</f>
        <v>1102209</v>
      </c>
      <c r="K389" s="349" t="s">
        <v>136</v>
      </c>
    </row>
    <row r="390" spans="1:32" outlineLevel="1" x14ac:dyDescent="0.2"/>
    <row r="391" spans="1:32" outlineLevel="1" x14ac:dyDescent="0.2">
      <c r="F391" s="349" t="s">
        <v>819</v>
      </c>
      <c r="G391" s="349" t="s">
        <v>828</v>
      </c>
      <c r="J391" s="528"/>
      <c r="K391" s="349" t="s">
        <v>136</v>
      </c>
    </row>
    <row r="393" spans="1:32" s="433" customFormat="1" x14ac:dyDescent="0.2">
      <c r="A393" s="852" t="s">
        <v>1583</v>
      </c>
      <c r="B393" s="126"/>
      <c r="C393" s="127"/>
      <c r="D393" s="128"/>
      <c r="E393" s="129" t="s">
        <v>2</v>
      </c>
      <c r="F393" s="130"/>
      <c r="G393" s="121">
        <f>G360+1</f>
        <v>2021</v>
      </c>
      <c r="H393" s="131">
        <f>ROW(J398)-ROW()</f>
        <v>5</v>
      </c>
      <c r="S393" s="842"/>
    </row>
    <row r="394" spans="1:32" outlineLevel="1" x14ac:dyDescent="0.2">
      <c r="G394" s="420"/>
      <c r="H394" s="420"/>
      <c r="I394" s="420"/>
      <c r="J394" s="420"/>
      <c r="K394" s="420"/>
      <c r="L394" s="420"/>
    </row>
    <row r="395" spans="1:32" ht="13.5" outlineLevel="1" thickBot="1" x14ac:dyDescent="0.25">
      <c r="G395" s="85" t="s">
        <v>0</v>
      </c>
      <c r="H395" s="122">
        <f>$G393</f>
        <v>2021</v>
      </c>
      <c r="I395" s="348">
        <f>VLOOKUP($H395,'TCF en bruto WML'!$G$13:$J$76,'TCF en bruto WML'!$J$78,FALSE)</f>
        <v>1.016</v>
      </c>
      <c r="M395" s="372"/>
      <c r="S395" s="844" t="s">
        <v>243</v>
      </c>
      <c r="V395" s="75" t="s">
        <v>29</v>
      </c>
    </row>
    <row r="396" spans="1:32" ht="12.75" customHeight="1" outlineLevel="1" x14ac:dyDescent="0.2">
      <c r="V396" s="3216" t="s">
        <v>2561</v>
      </c>
      <c r="W396" s="3217"/>
      <c r="X396" s="3217"/>
      <c r="Y396" s="3217"/>
      <c r="Z396" s="3217"/>
      <c r="AA396" s="3217"/>
      <c r="AB396" s="3217"/>
      <c r="AC396" s="3217"/>
      <c r="AD396" s="3217"/>
      <c r="AE396" s="3217"/>
      <c r="AF396" s="3218"/>
    </row>
    <row r="397" spans="1:32" outlineLevel="1" x14ac:dyDescent="0.2">
      <c r="F397" s="349" t="s">
        <v>804</v>
      </c>
      <c r="M397" s="349" t="s">
        <v>2560</v>
      </c>
      <c r="S397" s="845">
        <v>0</v>
      </c>
      <c r="T397" s="349" t="s">
        <v>183</v>
      </c>
      <c r="V397" s="3219"/>
      <c r="W397" s="3071"/>
      <c r="X397" s="3071"/>
      <c r="Y397" s="3071"/>
      <c r="Z397" s="3071"/>
      <c r="AA397" s="3071"/>
      <c r="AB397" s="3071"/>
      <c r="AC397" s="3071"/>
      <c r="AD397" s="3071"/>
      <c r="AE397" s="3071"/>
      <c r="AF397" s="3220"/>
    </row>
    <row r="398" spans="1:32" outlineLevel="1" x14ac:dyDescent="0.2">
      <c r="A398" s="669" t="str">
        <f>INDEX(Checks!$J$42:$J$47,MATCH((SEARCH("(",formuletekst(J398))),Checks!$I$42:$I$47,0))</f>
        <v>ANBO</v>
      </c>
      <c r="F398" s="349" t="s">
        <v>805</v>
      </c>
      <c r="G398" s="349" t="s">
        <v>820</v>
      </c>
      <c r="J398" s="531">
        <f>ROUNDUP($J365*$I395,$S397)</f>
        <v>671910</v>
      </c>
      <c r="K398" s="349" t="s">
        <v>136</v>
      </c>
      <c r="S398" s="843" t="s">
        <v>985</v>
      </c>
      <c r="V398" s="3219"/>
      <c r="W398" s="3071"/>
      <c r="X398" s="3071"/>
      <c r="Y398" s="3071"/>
      <c r="Z398" s="3071"/>
      <c r="AA398" s="3071"/>
      <c r="AB398" s="3071"/>
      <c r="AC398" s="3071"/>
      <c r="AD398" s="3071"/>
      <c r="AE398" s="3071"/>
      <c r="AF398" s="3220"/>
    </row>
    <row r="399" spans="1:32" outlineLevel="1" x14ac:dyDescent="0.2">
      <c r="F399" s="349" t="s">
        <v>806</v>
      </c>
      <c r="J399" s="531"/>
      <c r="V399" s="3219"/>
      <c r="W399" s="3071"/>
      <c r="X399" s="3071"/>
      <c r="Y399" s="3071"/>
      <c r="Z399" s="3071"/>
      <c r="AA399" s="3071"/>
      <c r="AB399" s="3071"/>
      <c r="AC399" s="3071"/>
      <c r="AD399" s="3071"/>
      <c r="AE399" s="3071"/>
      <c r="AF399" s="3220"/>
    </row>
    <row r="400" spans="1:32" outlineLevel="1" x14ac:dyDescent="0.2">
      <c r="A400" s="669" t="str">
        <f>INDEX(Checks!$J$42:$J$47,MATCH((SEARCH("(",formuletekst(J400))),Checks!$I$42:$I$47,0))</f>
        <v>ANBO</v>
      </c>
      <c r="G400" s="349" t="s">
        <v>821</v>
      </c>
      <c r="J400" s="531">
        <f>ROUNDUP($J367*$I395,$S397)</f>
        <v>63836</v>
      </c>
      <c r="K400" s="349" t="s">
        <v>136</v>
      </c>
      <c r="V400" s="3219"/>
      <c r="W400" s="3071"/>
      <c r="X400" s="3071"/>
      <c r="Y400" s="3071"/>
      <c r="Z400" s="3071"/>
      <c r="AA400" s="3071"/>
      <c r="AB400" s="3071"/>
      <c r="AC400" s="3071"/>
      <c r="AD400" s="3071"/>
      <c r="AE400" s="3071"/>
      <c r="AF400" s="3220"/>
    </row>
    <row r="401" spans="1:32" outlineLevel="1" x14ac:dyDescent="0.2">
      <c r="J401" s="531"/>
      <c r="V401" s="3221"/>
      <c r="W401" s="3222"/>
      <c r="X401" s="3222"/>
      <c r="Y401" s="3222"/>
      <c r="Z401" s="3222"/>
      <c r="AA401" s="3222"/>
      <c r="AB401" s="3222"/>
      <c r="AC401" s="3222"/>
      <c r="AD401" s="3222"/>
      <c r="AE401" s="3222"/>
      <c r="AF401" s="3223"/>
    </row>
    <row r="402" spans="1:32" outlineLevel="1" x14ac:dyDescent="0.2">
      <c r="A402" s="669" t="str">
        <f>INDEX(Checks!$J$42:$J$47,MATCH((SEARCH("(",formuletekst(J402))),Checks!$I$42:$I$47,0))</f>
        <v>ANBO</v>
      </c>
      <c r="F402" s="349" t="s">
        <v>807</v>
      </c>
      <c r="G402" s="349" t="s">
        <v>822</v>
      </c>
      <c r="J402" s="531">
        <f>ROUNDUP($J369*$I395,$S397)</f>
        <v>21282</v>
      </c>
      <c r="K402" s="349" t="s">
        <v>136</v>
      </c>
    </row>
    <row r="403" spans="1:32" outlineLevel="1" x14ac:dyDescent="0.2">
      <c r="A403" s="669" t="str">
        <f>INDEX(Checks!$J$42:$J$47,MATCH((SEARCH("(",formuletekst(J403))),Checks!$I$42:$I$47,0))</f>
        <v>ANBO</v>
      </c>
      <c r="F403" s="349" t="s">
        <v>808</v>
      </c>
      <c r="G403" s="349" t="s">
        <v>823</v>
      </c>
      <c r="J403" s="531">
        <f>ROUNDUP($J370*$I395,$S397)</f>
        <v>21282</v>
      </c>
      <c r="K403" s="349" t="s">
        <v>136</v>
      </c>
    </row>
    <row r="404" spans="1:32" outlineLevel="1" x14ac:dyDescent="0.2">
      <c r="J404" s="531"/>
    </row>
    <row r="405" spans="1:32" outlineLevel="1" x14ac:dyDescent="0.2">
      <c r="A405" s="669" t="str">
        <f>INDEX(Checks!$J$42:$J$47,MATCH((SEARCH("(",formuletekst(J405))),Checks!$I$42:$I$47,0))</f>
        <v>ANBO</v>
      </c>
      <c r="F405" s="349" t="s">
        <v>809</v>
      </c>
      <c r="G405" s="349" t="s">
        <v>824</v>
      </c>
      <c r="J405" s="531">
        <f>ROUNDUP($J372*$I395,$S397)</f>
        <v>50397</v>
      </c>
      <c r="K405" s="349" t="s">
        <v>136</v>
      </c>
    </row>
    <row r="406" spans="1:32" outlineLevel="1" x14ac:dyDescent="0.2">
      <c r="A406" s="669" t="str">
        <f>INDEX(Checks!$J$42:$J$47,MATCH((SEARCH("(",formuletekst(J406))),Checks!$I$42:$I$47,0))</f>
        <v>ANBO</v>
      </c>
      <c r="F406" s="349" t="s">
        <v>810</v>
      </c>
      <c r="G406" s="349" t="s">
        <v>825</v>
      </c>
      <c r="J406" s="531">
        <f>ROUNDUP($J373*$I395,$S397)</f>
        <v>2244</v>
      </c>
      <c r="K406" s="349" t="s">
        <v>136</v>
      </c>
    </row>
    <row r="407" spans="1:32" outlineLevel="1" x14ac:dyDescent="0.2">
      <c r="F407" s="349" t="s">
        <v>811</v>
      </c>
      <c r="J407" s="531"/>
    </row>
    <row r="408" spans="1:32" outlineLevel="1" x14ac:dyDescent="0.2">
      <c r="F408" s="349" t="s">
        <v>812</v>
      </c>
      <c r="J408" s="531"/>
    </row>
    <row r="409" spans="1:32" outlineLevel="1" x14ac:dyDescent="0.2">
      <c r="A409" s="669" t="str">
        <f>INDEX(Checks!$J$42:$J$47,MATCH((SEARCH("(",formuletekst(J409))),Checks!$I$42:$I$47,0))</f>
        <v>ANBO</v>
      </c>
      <c r="F409" s="349" t="s">
        <v>813</v>
      </c>
      <c r="G409" s="349" t="s">
        <v>826</v>
      </c>
      <c r="J409" s="531">
        <f>ROUNDUP($J376*$I395,$S397)</f>
        <v>173580</v>
      </c>
      <c r="K409" s="349" t="s">
        <v>136</v>
      </c>
    </row>
    <row r="410" spans="1:32" outlineLevel="1" x14ac:dyDescent="0.2">
      <c r="J410" s="531"/>
    </row>
    <row r="411" spans="1:32" outlineLevel="1" x14ac:dyDescent="0.2">
      <c r="F411" s="349" t="s">
        <v>832</v>
      </c>
      <c r="J411" s="531"/>
    </row>
    <row r="412" spans="1:32" outlineLevel="1" x14ac:dyDescent="0.2">
      <c r="J412" s="531"/>
    </row>
    <row r="413" spans="1:32" outlineLevel="1" x14ac:dyDescent="0.2">
      <c r="F413" s="349" t="s">
        <v>814</v>
      </c>
      <c r="J413" s="531"/>
    </row>
    <row r="414" spans="1:32" outlineLevel="1" x14ac:dyDescent="0.2">
      <c r="A414" s="669" t="str">
        <f>INDEX(Checks!$J$42:$J$47,MATCH((SEARCH("(",formuletekst(J414))),Checks!$I$42:$I$47,0))</f>
        <v>ANBO</v>
      </c>
      <c r="F414" s="349" t="s">
        <v>815</v>
      </c>
      <c r="G414" s="349" t="s">
        <v>827</v>
      </c>
      <c r="J414" s="531">
        <f>ROUNDUP($J381*$I395+M414,$S397)</f>
        <v>6604</v>
      </c>
      <c r="K414" s="349" t="s">
        <v>136</v>
      </c>
      <c r="M414" s="528">
        <v>1000</v>
      </c>
    </row>
    <row r="415" spans="1:32" outlineLevel="1" x14ac:dyDescent="0.2">
      <c r="A415" s="669" t="str">
        <f>INDEX(Checks!$J$42:$J$47,MATCH((SEARCH("(",formuletekst(J415))),Checks!$I$42:$I$47,0))</f>
        <v>ANBO</v>
      </c>
      <c r="G415" s="349" t="s">
        <v>828</v>
      </c>
      <c r="J415" s="531">
        <f>ROUNDUP($J382*$I395,$S397)</f>
        <v>26881</v>
      </c>
      <c r="K415" s="349" t="s">
        <v>136</v>
      </c>
    </row>
    <row r="416" spans="1:32" outlineLevel="1" x14ac:dyDescent="0.2">
      <c r="A416" s="669" t="str">
        <f>INDEX(Checks!$J$42:$J$47,MATCH((SEARCH("(",formuletekst(J416))),Checks!$I$42:$I$47,0))</f>
        <v>ANBO</v>
      </c>
      <c r="G416" s="349" t="s">
        <v>829</v>
      </c>
      <c r="J416" s="531">
        <f>ROUNDUP($J383*$I395,$S397)</f>
        <v>55996</v>
      </c>
      <c r="K416" s="349" t="s">
        <v>136</v>
      </c>
    </row>
    <row r="417" spans="1:32" outlineLevel="1" x14ac:dyDescent="0.2">
      <c r="A417" s="669"/>
      <c r="G417" s="349" t="s">
        <v>830</v>
      </c>
      <c r="J417" s="531">
        <f>ROUNDUP($J384*$I395,$S397)</f>
        <v>105302</v>
      </c>
      <c r="K417" s="349" t="s">
        <v>136</v>
      </c>
    </row>
    <row r="418" spans="1:32" outlineLevel="1" x14ac:dyDescent="0.2">
      <c r="A418" s="669"/>
      <c r="F418" s="349" t="s">
        <v>816</v>
      </c>
      <c r="G418" s="353"/>
      <c r="H418" s="353"/>
      <c r="I418" s="353"/>
      <c r="J418" s="1745" t="s">
        <v>214</v>
      </c>
      <c r="K418" s="353" t="s">
        <v>136</v>
      </c>
    </row>
    <row r="419" spans="1:32" outlineLevel="1" x14ac:dyDescent="0.2">
      <c r="J419" s="531"/>
    </row>
    <row r="420" spans="1:32" outlineLevel="1" x14ac:dyDescent="0.2">
      <c r="A420" s="669" t="str">
        <f>INDEX(Checks!$J$42:$J$47,MATCH((SEARCH("(",formuletekst(J420))),Checks!$I$42:$I$47,0))</f>
        <v>ANBO</v>
      </c>
      <c r="F420" s="349" t="s">
        <v>817</v>
      </c>
      <c r="G420" s="349" t="s">
        <v>825</v>
      </c>
      <c r="J420" s="531">
        <f>ROUNDUP($J387*$I395+M420,$S397)</f>
        <v>3244</v>
      </c>
      <c r="K420" s="349" t="s">
        <v>136</v>
      </c>
      <c r="M420" s="528">
        <v>1000</v>
      </c>
    </row>
    <row r="421" spans="1:32" outlineLevel="1" x14ac:dyDescent="0.2">
      <c r="J421" s="531">
        <f>ROUNDUP($J388*$I395,$S397)</f>
        <v>105302</v>
      </c>
      <c r="K421" s="349" t="s">
        <v>136</v>
      </c>
    </row>
    <row r="422" spans="1:32" outlineLevel="1" x14ac:dyDescent="0.2">
      <c r="A422" s="669" t="str">
        <f>INDEX(Checks!$J$42:$J$47,MATCH((SEARCH("(",formuletekst(J422))),Checks!$I$42:$I$47,0))</f>
        <v>ANBO</v>
      </c>
      <c r="F422" s="349" t="s">
        <v>818</v>
      </c>
      <c r="G422" s="349" t="s">
        <v>831</v>
      </c>
      <c r="J422" s="531">
        <f>ROUNDUP($J389*$I395,$S397)</f>
        <v>1119845</v>
      </c>
      <c r="K422" s="349" t="s">
        <v>136</v>
      </c>
    </row>
    <row r="423" spans="1:32" outlineLevel="1" x14ac:dyDescent="0.2"/>
    <row r="424" spans="1:32" outlineLevel="1" x14ac:dyDescent="0.2">
      <c r="F424" s="349" t="s">
        <v>819</v>
      </c>
      <c r="G424" s="349" t="s">
        <v>828</v>
      </c>
      <c r="J424" s="528"/>
      <c r="K424" s="349" t="s">
        <v>136</v>
      </c>
    </row>
    <row r="426" spans="1:32" s="433" customFormat="1" x14ac:dyDescent="0.2">
      <c r="A426" s="852" t="s">
        <v>1583</v>
      </c>
      <c r="B426" s="126"/>
      <c r="C426" s="127"/>
      <c r="D426" s="128"/>
      <c r="E426" s="129" t="s">
        <v>2</v>
      </c>
      <c r="F426" s="130"/>
      <c r="G426" s="121">
        <f>G393+1</f>
        <v>2022</v>
      </c>
      <c r="H426" s="131">
        <f>ROW(J431)-ROW()</f>
        <v>5</v>
      </c>
      <c r="S426" s="842"/>
    </row>
    <row r="427" spans="1:32" outlineLevel="1" x14ac:dyDescent="0.2">
      <c r="G427" s="420"/>
      <c r="H427" s="420"/>
      <c r="I427" s="420"/>
      <c r="J427" s="420"/>
      <c r="K427" s="420"/>
      <c r="L427" s="420"/>
    </row>
    <row r="428" spans="1:32" ht="13.5" outlineLevel="1" thickBot="1" x14ac:dyDescent="0.25">
      <c r="G428" s="85" t="s">
        <v>0</v>
      </c>
      <c r="H428" s="122">
        <f>$G426</f>
        <v>2022</v>
      </c>
      <c r="I428" s="348">
        <f>VLOOKUP($H428,'TCF en bruto WML'!$G$13:$J$76,'TCF en bruto WML'!$J$78,FALSE)</f>
        <v>1.0129999999999999</v>
      </c>
      <c r="M428" s="372"/>
      <c r="S428" s="844" t="s">
        <v>243</v>
      </c>
      <c r="V428" s="75" t="s">
        <v>29</v>
      </c>
    </row>
    <row r="429" spans="1:32" ht="12.75" customHeight="1" outlineLevel="1" x14ac:dyDescent="0.2">
      <c r="V429" s="3216" t="s">
        <v>2562</v>
      </c>
      <c r="W429" s="3217"/>
      <c r="X429" s="3217"/>
      <c r="Y429" s="3217"/>
      <c r="Z429" s="3217"/>
      <c r="AA429" s="3217"/>
      <c r="AB429" s="3217"/>
      <c r="AC429" s="3217"/>
      <c r="AD429" s="3217"/>
      <c r="AE429" s="3217"/>
      <c r="AF429" s="3218"/>
    </row>
    <row r="430" spans="1:32" outlineLevel="1" x14ac:dyDescent="0.2">
      <c r="F430" s="349" t="s">
        <v>804</v>
      </c>
      <c r="M430" s="349" t="s">
        <v>2560</v>
      </c>
      <c r="S430" s="845">
        <v>0</v>
      </c>
      <c r="T430" s="349" t="s">
        <v>183</v>
      </c>
      <c r="V430" s="3219"/>
      <c r="W430" s="3071"/>
      <c r="X430" s="3071"/>
      <c r="Y430" s="3071"/>
      <c r="Z430" s="3071"/>
      <c r="AA430" s="3071"/>
      <c r="AB430" s="3071"/>
      <c r="AC430" s="3071"/>
      <c r="AD430" s="3071"/>
      <c r="AE430" s="3071"/>
      <c r="AF430" s="3220"/>
    </row>
    <row r="431" spans="1:32" outlineLevel="1" x14ac:dyDescent="0.2">
      <c r="A431" s="669" t="str">
        <f>INDEX(Checks!$J$42:$J$47,MATCH((SEARCH("(",formuletekst(J431))),Checks!$I$42:$I$47,0))</f>
        <v>ANBO</v>
      </c>
      <c r="F431" s="349" t="s">
        <v>805</v>
      </c>
      <c r="G431" s="349" t="s">
        <v>820</v>
      </c>
      <c r="J431" s="531">
        <f>ROUNDUP($J398*$I428,$S430)</f>
        <v>680645</v>
      </c>
      <c r="K431" s="349" t="s">
        <v>136</v>
      </c>
      <c r="S431" s="843" t="s">
        <v>985</v>
      </c>
      <c r="V431" s="3219"/>
      <c r="W431" s="3071"/>
      <c r="X431" s="3071"/>
      <c r="Y431" s="3071"/>
      <c r="Z431" s="3071"/>
      <c r="AA431" s="3071"/>
      <c r="AB431" s="3071"/>
      <c r="AC431" s="3071"/>
      <c r="AD431" s="3071"/>
      <c r="AE431" s="3071"/>
      <c r="AF431" s="3220"/>
    </row>
    <row r="432" spans="1:32" outlineLevel="1" x14ac:dyDescent="0.2">
      <c r="F432" s="349" t="s">
        <v>806</v>
      </c>
      <c r="J432" s="531"/>
      <c r="V432" s="3219"/>
      <c r="W432" s="3071"/>
      <c r="X432" s="3071"/>
      <c r="Y432" s="3071"/>
      <c r="Z432" s="3071"/>
      <c r="AA432" s="3071"/>
      <c r="AB432" s="3071"/>
      <c r="AC432" s="3071"/>
      <c r="AD432" s="3071"/>
      <c r="AE432" s="3071"/>
      <c r="AF432" s="3220"/>
    </row>
    <row r="433" spans="1:32" outlineLevel="1" x14ac:dyDescent="0.2">
      <c r="A433" s="669" t="str">
        <f>INDEX(Checks!$J$42:$J$47,MATCH((SEARCH("(",formuletekst(J433))),Checks!$I$42:$I$47,0))</f>
        <v>ANBO</v>
      </c>
      <c r="G433" s="349" t="s">
        <v>821</v>
      </c>
      <c r="J433" s="531">
        <f>ROUNDUP($J400*$I428,$S430)</f>
        <v>64666</v>
      </c>
      <c r="K433" s="349" t="s">
        <v>136</v>
      </c>
      <c r="V433" s="3219"/>
      <c r="W433" s="3071"/>
      <c r="X433" s="3071"/>
      <c r="Y433" s="3071"/>
      <c r="Z433" s="3071"/>
      <c r="AA433" s="3071"/>
      <c r="AB433" s="3071"/>
      <c r="AC433" s="3071"/>
      <c r="AD433" s="3071"/>
      <c r="AE433" s="3071"/>
      <c r="AF433" s="3220"/>
    </row>
    <row r="434" spans="1:32" outlineLevel="1" x14ac:dyDescent="0.2">
      <c r="J434" s="531"/>
      <c r="V434" s="3221"/>
      <c r="W434" s="3222"/>
      <c r="X434" s="3222"/>
      <c r="Y434" s="3222"/>
      <c r="Z434" s="3222"/>
      <c r="AA434" s="3222"/>
      <c r="AB434" s="3222"/>
      <c r="AC434" s="3222"/>
      <c r="AD434" s="3222"/>
      <c r="AE434" s="3222"/>
      <c r="AF434" s="3223"/>
    </row>
    <row r="435" spans="1:32" outlineLevel="1" x14ac:dyDescent="0.2">
      <c r="A435" s="669" t="str">
        <f>INDEX(Checks!$J$42:$J$47,MATCH((SEARCH("(",formuletekst(J435))),Checks!$I$42:$I$47,0))</f>
        <v>ANBO</v>
      </c>
      <c r="F435" s="349" t="s">
        <v>807</v>
      </c>
      <c r="G435" s="349" t="s">
        <v>822</v>
      </c>
      <c r="J435" s="531">
        <f>ROUNDUP($J402*$I428,$S430)</f>
        <v>21559</v>
      </c>
      <c r="K435" s="349" t="s">
        <v>136</v>
      </c>
    </row>
    <row r="436" spans="1:32" outlineLevel="1" x14ac:dyDescent="0.2">
      <c r="A436" s="669" t="str">
        <f>INDEX(Checks!$J$42:$J$47,MATCH((SEARCH("(",formuletekst(J436))),Checks!$I$42:$I$47,0))</f>
        <v>ANBO</v>
      </c>
      <c r="F436" s="349" t="s">
        <v>808</v>
      </c>
      <c r="G436" s="349" t="s">
        <v>823</v>
      </c>
      <c r="J436" s="531">
        <f>ROUNDUP($J403*$I428,$S430)</f>
        <v>21559</v>
      </c>
      <c r="K436" s="349" t="s">
        <v>136</v>
      </c>
    </row>
    <row r="437" spans="1:32" outlineLevel="1" x14ac:dyDescent="0.2">
      <c r="J437" s="531"/>
    </row>
    <row r="438" spans="1:32" outlineLevel="1" x14ac:dyDescent="0.2">
      <c r="A438" s="669" t="str">
        <f>INDEX(Checks!$J$42:$J$47,MATCH((SEARCH("(",formuletekst(J438))),Checks!$I$42:$I$47,0))</f>
        <v>ANBO</v>
      </c>
      <c r="F438" s="349" t="s">
        <v>809</v>
      </c>
      <c r="G438" s="349" t="s">
        <v>824</v>
      </c>
      <c r="J438" s="531">
        <f>ROUNDUP($J405*$I428,$S430)</f>
        <v>51053</v>
      </c>
      <c r="K438" s="349" t="s">
        <v>136</v>
      </c>
    </row>
    <row r="439" spans="1:32" outlineLevel="1" x14ac:dyDescent="0.2">
      <c r="A439" s="669" t="str">
        <f>INDEX(Checks!$J$42:$J$47,MATCH((SEARCH("(",formuletekst(J439))),Checks!$I$42:$I$47,0))</f>
        <v>ANBO</v>
      </c>
      <c r="F439" s="349" t="s">
        <v>810</v>
      </c>
      <c r="G439" s="349" t="s">
        <v>825</v>
      </c>
      <c r="J439" s="531">
        <f>ROUNDUP($J406*$I428,$S430)</f>
        <v>2274</v>
      </c>
      <c r="K439" s="349" t="s">
        <v>136</v>
      </c>
    </row>
    <row r="440" spans="1:32" outlineLevel="1" x14ac:dyDescent="0.2">
      <c r="F440" s="349" t="s">
        <v>811</v>
      </c>
      <c r="J440" s="531"/>
    </row>
    <row r="441" spans="1:32" outlineLevel="1" x14ac:dyDescent="0.2">
      <c r="F441" s="349" t="s">
        <v>812</v>
      </c>
      <c r="J441" s="531"/>
    </row>
    <row r="442" spans="1:32" outlineLevel="1" x14ac:dyDescent="0.2">
      <c r="A442" s="669" t="str">
        <f>INDEX(Checks!$J$42:$J$47,MATCH((SEARCH("(",formuletekst(J442))),Checks!$I$42:$I$47,0))</f>
        <v>ANBO</v>
      </c>
      <c r="F442" s="349" t="s">
        <v>813</v>
      </c>
      <c r="G442" s="349" t="s">
        <v>826</v>
      </c>
      <c r="J442" s="531">
        <f>ROUNDUP($J409*$I428,$S430)</f>
        <v>175837</v>
      </c>
      <c r="K442" s="349" t="s">
        <v>136</v>
      </c>
    </row>
    <row r="443" spans="1:32" outlineLevel="1" x14ac:dyDescent="0.2">
      <c r="J443" s="531"/>
    </row>
    <row r="444" spans="1:32" outlineLevel="1" x14ac:dyDescent="0.2">
      <c r="F444" s="349" t="s">
        <v>832</v>
      </c>
      <c r="J444" s="531"/>
    </row>
    <row r="445" spans="1:32" outlineLevel="1" x14ac:dyDescent="0.2">
      <c r="J445" s="531"/>
    </row>
    <row r="446" spans="1:32" outlineLevel="1" x14ac:dyDescent="0.2">
      <c r="F446" s="349" t="s">
        <v>814</v>
      </c>
      <c r="J446" s="531"/>
    </row>
    <row r="447" spans="1:32" outlineLevel="1" x14ac:dyDescent="0.2">
      <c r="A447" s="669" t="str">
        <f>INDEX(Checks!$J$42:$J$47,MATCH((SEARCH("(",formuletekst(J447))),Checks!$I$42:$I$47,0))</f>
        <v>ANBO</v>
      </c>
      <c r="F447" s="349" t="s">
        <v>815</v>
      </c>
      <c r="G447" s="349" t="s">
        <v>827</v>
      </c>
      <c r="J447" s="531">
        <f>ROUNDUP(($J414+M447)*$I428,$S430)</f>
        <v>5677</v>
      </c>
      <c r="K447" s="349" t="s">
        <v>136</v>
      </c>
      <c r="M447" s="528">
        <v>-1000</v>
      </c>
    </row>
    <row r="448" spans="1:32" outlineLevel="1" x14ac:dyDescent="0.2">
      <c r="A448" s="669" t="str">
        <f>INDEX(Checks!$J$42:$J$47,MATCH((SEARCH("(",formuletekst(J448))),Checks!$I$42:$I$47,0))</f>
        <v>ANBO</v>
      </c>
      <c r="G448" s="349" t="s">
        <v>828</v>
      </c>
      <c r="J448" s="531">
        <f>ROUNDUP($J415*$I428,$S430)</f>
        <v>27231</v>
      </c>
      <c r="K448" s="349" t="s">
        <v>136</v>
      </c>
    </row>
    <row r="449" spans="1:32" outlineLevel="1" x14ac:dyDescent="0.2">
      <c r="A449" s="669" t="str">
        <f>INDEX(Checks!$J$42:$J$47,MATCH((SEARCH("(",formuletekst(J449))),Checks!$I$42:$I$47,0))</f>
        <v>ANBO</v>
      </c>
      <c r="G449" s="349" t="s">
        <v>829</v>
      </c>
      <c r="J449" s="531">
        <f>ROUNDUP($J416*$I428,$S430)</f>
        <v>56724</v>
      </c>
      <c r="K449" s="349" t="s">
        <v>136</v>
      </c>
    </row>
    <row r="450" spans="1:32" outlineLevel="1" x14ac:dyDescent="0.2">
      <c r="A450" s="669"/>
      <c r="G450" s="349" t="s">
        <v>830</v>
      </c>
      <c r="J450" s="531">
        <f>ROUNDUP($J417*$I428,$S430)</f>
        <v>106671</v>
      </c>
      <c r="K450" s="349" t="s">
        <v>136</v>
      </c>
    </row>
    <row r="451" spans="1:32" outlineLevel="1" x14ac:dyDescent="0.2">
      <c r="A451" s="669"/>
      <c r="F451" s="349" t="s">
        <v>816</v>
      </c>
      <c r="G451" s="353"/>
      <c r="H451" s="353"/>
      <c r="I451" s="353"/>
      <c r="J451" s="1745" t="s">
        <v>214</v>
      </c>
      <c r="K451" s="353" t="s">
        <v>136</v>
      </c>
    </row>
    <row r="452" spans="1:32" outlineLevel="1" x14ac:dyDescent="0.2">
      <c r="J452" s="531"/>
    </row>
    <row r="453" spans="1:32" outlineLevel="1" x14ac:dyDescent="0.2">
      <c r="A453" s="669" t="str">
        <f>INDEX(Checks!$J$42:$J$47,MATCH((SEARCH("(",formuletekst(J453))),Checks!$I$42:$I$47,0))</f>
        <v>ANBO</v>
      </c>
      <c r="F453" s="349" t="s">
        <v>817</v>
      </c>
      <c r="G453" s="349" t="s">
        <v>825</v>
      </c>
      <c r="J453" s="531">
        <f>ROUNDUP(($J420+M453)*$I428,$S430)</f>
        <v>2274</v>
      </c>
      <c r="K453" s="349" t="s">
        <v>136</v>
      </c>
      <c r="M453" s="528">
        <v>-1000</v>
      </c>
    </row>
    <row r="454" spans="1:32" outlineLevel="1" x14ac:dyDescent="0.2">
      <c r="J454" s="531">
        <f>ROUNDUP($J421*$I428,$S430)</f>
        <v>106671</v>
      </c>
      <c r="K454" s="349" t="s">
        <v>136</v>
      </c>
      <c r="M454" s="349" t="s">
        <v>139</v>
      </c>
    </row>
    <row r="455" spans="1:32" outlineLevel="1" x14ac:dyDescent="0.2">
      <c r="A455" s="669" t="str">
        <f>INDEX(Checks!$J$42:$J$47,MATCH((SEARCH("(",formuletekst(J455))),Checks!$I$42:$I$47,0))</f>
        <v>ANBO</v>
      </c>
      <c r="F455" s="349" t="s">
        <v>818</v>
      </c>
      <c r="G455" s="349" t="s">
        <v>831</v>
      </c>
      <c r="J455" s="531">
        <f>ROUNDUP($J422*$I428,$S430)</f>
        <v>1134403</v>
      </c>
      <c r="K455" s="349" t="s">
        <v>136</v>
      </c>
    </row>
    <row r="456" spans="1:32" outlineLevel="1" x14ac:dyDescent="0.2"/>
    <row r="457" spans="1:32" outlineLevel="1" x14ac:dyDescent="0.2">
      <c r="F457" s="349" t="s">
        <v>819</v>
      </c>
      <c r="G457" s="349" t="s">
        <v>828</v>
      </c>
      <c r="J457" s="528"/>
      <c r="K457" s="349" t="s">
        <v>136</v>
      </c>
    </row>
    <row r="459" spans="1:32" s="433" customFormat="1" x14ac:dyDescent="0.2">
      <c r="A459" s="852" t="s">
        <v>1583</v>
      </c>
      <c r="B459" s="126"/>
      <c r="C459" s="127"/>
      <c r="D459" s="128"/>
      <c r="E459" s="129" t="s">
        <v>2</v>
      </c>
      <c r="F459" s="130"/>
      <c r="G459" s="121">
        <f>G426+1</f>
        <v>2023</v>
      </c>
      <c r="H459" s="131">
        <f>ROW(J464)-ROW()</f>
        <v>5</v>
      </c>
      <c r="S459" s="842"/>
    </row>
    <row r="460" spans="1:32" outlineLevel="1" x14ac:dyDescent="0.2">
      <c r="G460" s="420"/>
      <c r="H460" s="420"/>
      <c r="I460" s="420"/>
      <c r="J460" s="420"/>
      <c r="K460" s="420"/>
      <c r="L460" s="420"/>
    </row>
    <row r="461" spans="1:32" ht="13.5" outlineLevel="1" thickBot="1" x14ac:dyDescent="0.25">
      <c r="G461" s="85" t="s">
        <v>0</v>
      </c>
      <c r="H461" s="122">
        <f>$G459</f>
        <v>2023</v>
      </c>
      <c r="I461" s="348">
        <f>VLOOKUP($H461,'TCF en bruto WML'!$G$13:$J$76,'TCF en bruto WML'!$J$78,FALSE)</f>
        <v>1.0629999999999999</v>
      </c>
      <c r="M461" s="372"/>
      <c r="S461" s="844" t="s">
        <v>243</v>
      </c>
      <c r="V461" s="75" t="s">
        <v>29</v>
      </c>
    </row>
    <row r="462" spans="1:32" ht="12.75" customHeight="1" outlineLevel="1" x14ac:dyDescent="0.2">
      <c r="V462" s="3216" t="s">
        <v>2680</v>
      </c>
      <c r="W462" s="3217"/>
      <c r="X462" s="3217"/>
      <c r="Y462" s="3217"/>
      <c r="Z462" s="3217"/>
      <c r="AA462" s="3217"/>
      <c r="AB462" s="3217"/>
      <c r="AC462" s="3217"/>
      <c r="AD462" s="3217"/>
      <c r="AE462" s="3217"/>
      <c r="AF462" s="3218"/>
    </row>
    <row r="463" spans="1:32" outlineLevel="1" x14ac:dyDescent="0.2">
      <c r="F463" s="349" t="s">
        <v>804</v>
      </c>
      <c r="M463" s="349" t="s">
        <v>2560</v>
      </c>
      <c r="S463" s="845">
        <v>0</v>
      </c>
      <c r="T463" s="349" t="s">
        <v>183</v>
      </c>
      <c r="V463" s="3219"/>
      <c r="W463" s="3071"/>
      <c r="X463" s="3071"/>
      <c r="Y463" s="3071"/>
      <c r="Z463" s="3071"/>
      <c r="AA463" s="3071"/>
      <c r="AB463" s="3071"/>
      <c r="AC463" s="3071"/>
      <c r="AD463" s="3071"/>
      <c r="AE463" s="3071"/>
      <c r="AF463" s="3220"/>
    </row>
    <row r="464" spans="1:32" outlineLevel="1" x14ac:dyDescent="0.2">
      <c r="A464" s="669" t="str">
        <f>INDEX(Checks!$J$42:$J$47,MATCH((SEARCH("(",formuletekst(J464))),Checks!$I$42:$I$47,0))</f>
        <v>ANBO</v>
      </c>
      <c r="F464" s="349" t="s">
        <v>805</v>
      </c>
      <c r="G464" s="349" t="s">
        <v>820</v>
      </c>
      <c r="J464" s="531">
        <f>ROUNDUP($J431*$I461,$S463)</f>
        <v>723526</v>
      </c>
      <c r="K464" s="349" t="s">
        <v>136</v>
      </c>
      <c r="S464" s="843" t="s">
        <v>985</v>
      </c>
      <c r="V464" s="3219"/>
      <c r="W464" s="3071"/>
      <c r="X464" s="3071"/>
      <c r="Y464" s="3071"/>
      <c r="Z464" s="3071"/>
      <c r="AA464" s="3071"/>
      <c r="AB464" s="3071"/>
      <c r="AC464" s="3071"/>
      <c r="AD464" s="3071"/>
      <c r="AE464" s="3071"/>
      <c r="AF464" s="3220"/>
    </row>
    <row r="465" spans="1:32" outlineLevel="1" x14ac:dyDescent="0.2">
      <c r="F465" s="349" t="s">
        <v>806</v>
      </c>
      <c r="J465" s="531"/>
      <c r="V465" s="3219"/>
      <c r="W465" s="3071"/>
      <c r="X465" s="3071"/>
      <c r="Y465" s="3071"/>
      <c r="Z465" s="3071"/>
      <c r="AA465" s="3071"/>
      <c r="AB465" s="3071"/>
      <c r="AC465" s="3071"/>
      <c r="AD465" s="3071"/>
      <c r="AE465" s="3071"/>
      <c r="AF465" s="3220"/>
    </row>
    <row r="466" spans="1:32" outlineLevel="1" x14ac:dyDescent="0.2">
      <c r="A466" s="669" t="str">
        <f>INDEX(Checks!$J$42:$J$47,MATCH((SEARCH("(",formuletekst(J466))),Checks!$I$42:$I$47,0))</f>
        <v>ANBO</v>
      </c>
      <c r="G466" s="349" t="s">
        <v>821</v>
      </c>
      <c r="J466" s="531">
        <f>ROUNDUP($J433*$I461,$S463)</f>
        <v>68740</v>
      </c>
      <c r="K466" s="349" t="s">
        <v>136</v>
      </c>
      <c r="V466" s="3219"/>
      <c r="W466" s="3071"/>
      <c r="X466" s="3071"/>
      <c r="Y466" s="3071"/>
      <c r="Z466" s="3071"/>
      <c r="AA466" s="3071"/>
      <c r="AB466" s="3071"/>
      <c r="AC466" s="3071"/>
      <c r="AD466" s="3071"/>
      <c r="AE466" s="3071"/>
      <c r="AF466" s="3220"/>
    </row>
    <row r="467" spans="1:32" outlineLevel="1" x14ac:dyDescent="0.2">
      <c r="J467" s="531"/>
      <c r="V467" s="3221"/>
      <c r="W467" s="3222"/>
      <c r="X467" s="3222"/>
      <c r="Y467" s="3222"/>
      <c r="Z467" s="3222"/>
      <c r="AA467" s="3222"/>
      <c r="AB467" s="3222"/>
      <c r="AC467" s="3222"/>
      <c r="AD467" s="3222"/>
      <c r="AE467" s="3222"/>
      <c r="AF467" s="3223"/>
    </row>
    <row r="468" spans="1:32" outlineLevel="1" x14ac:dyDescent="0.2">
      <c r="A468" s="669" t="str">
        <f>INDEX(Checks!$J$42:$J$47,MATCH((SEARCH("(",formuletekst(J468))),Checks!$I$42:$I$47,0))</f>
        <v>ANBO</v>
      </c>
      <c r="F468" s="349" t="s">
        <v>807</v>
      </c>
      <c r="G468" s="349" t="s">
        <v>822</v>
      </c>
      <c r="J468" s="531">
        <f>ROUNDUP($J435*$I461,$S463)</f>
        <v>22918</v>
      </c>
      <c r="K468" s="349" t="s">
        <v>136</v>
      </c>
    </row>
    <row r="469" spans="1:32" outlineLevel="1" x14ac:dyDescent="0.2">
      <c r="A469" s="669" t="str">
        <f>INDEX(Checks!$J$42:$J$47,MATCH((SEARCH("(",formuletekst(J469))),Checks!$I$42:$I$47,0))</f>
        <v>ANBO</v>
      </c>
      <c r="F469" s="349" t="s">
        <v>808</v>
      </c>
      <c r="G469" s="349" t="s">
        <v>823</v>
      </c>
      <c r="J469" s="531">
        <f>ROUNDUP($J436*$I461,$S463)</f>
        <v>22918</v>
      </c>
      <c r="K469" s="349" t="s">
        <v>136</v>
      </c>
    </row>
    <row r="470" spans="1:32" outlineLevel="1" x14ac:dyDescent="0.2">
      <c r="J470" s="531"/>
    </row>
    <row r="471" spans="1:32" outlineLevel="1" x14ac:dyDescent="0.2">
      <c r="A471" s="669" t="str">
        <f>INDEX(Checks!$J$42:$J$47,MATCH((SEARCH("(",formuletekst(J471))),Checks!$I$42:$I$47,0))</f>
        <v>ANBO</v>
      </c>
      <c r="F471" s="349" t="s">
        <v>809</v>
      </c>
      <c r="G471" s="349" t="s">
        <v>824</v>
      </c>
      <c r="J471" s="531">
        <f>ROUNDUP($J438*$I461,$S463)</f>
        <v>54270</v>
      </c>
      <c r="K471" s="349" t="s">
        <v>136</v>
      </c>
    </row>
    <row r="472" spans="1:32" outlineLevel="1" x14ac:dyDescent="0.2">
      <c r="A472" s="669" t="str">
        <f>INDEX(Checks!$J$42:$J$47,MATCH((SEARCH("(",formuletekst(J472))),Checks!$I$42:$I$47,0))</f>
        <v>ANBO</v>
      </c>
      <c r="F472" s="349" t="s">
        <v>810</v>
      </c>
      <c r="G472" s="349" t="s">
        <v>825</v>
      </c>
      <c r="J472" s="531">
        <f>ROUNDUP($J439*$I461,$S463)</f>
        <v>2418</v>
      </c>
      <c r="K472" s="349" t="s">
        <v>136</v>
      </c>
    </row>
    <row r="473" spans="1:32" outlineLevel="1" x14ac:dyDescent="0.2">
      <c r="F473" s="349" t="s">
        <v>811</v>
      </c>
      <c r="J473" s="531"/>
    </row>
    <row r="474" spans="1:32" outlineLevel="1" x14ac:dyDescent="0.2">
      <c r="F474" s="349" t="s">
        <v>812</v>
      </c>
      <c r="J474" s="531"/>
    </row>
    <row r="475" spans="1:32" outlineLevel="1" x14ac:dyDescent="0.2">
      <c r="A475" s="669" t="str">
        <f>INDEX(Checks!$J$42:$J$47,MATCH((SEARCH("(",formuletekst(J475))),Checks!$I$42:$I$47,0))</f>
        <v>ANBO</v>
      </c>
      <c r="F475" s="349" t="s">
        <v>813</v>
      </c>
      <c r="G475" s="349" t="s">
        <v>826</v>
      </c>
      <c r="J475" s="531">
        <f>ROUNDUP($J442*$I461,$S463)</f>
        <v>186915</v>
      </c>
      <c r="K475" s="349" t="s">
        <v>136</v>
      </c>
    </row>
    <row r="476" spans="1:32" outlineLevel="1" x14ac:dyDescent="0.2">
      <c r="J476" s="531"/>
    </row>
    <row r="477" spans="1:32" outlineLevel="1" x14ac:dyDescent="0.2">
      <c r="F477" s="349" t="s">
        <v>832</v>
      </c>
      <c r="J477" s="531"/>
    </row>
    <row r="478" spans="1:32" outlineLevel="1" x14ac:dyDescent="0.2">
      <c r="J478" s="531"/>
    </row>
    <row r="479" spans="1:32" outlineLevel="1" x14ac:dyDescent="0.2">
      <c r="F479" s="349" t="s">
        <v>814</v>
      </c>
      <c r="J479" s="531"/>
    </row>
    <row r="480" spans="1:32" outlineLevel="1" x14ac:dyDescent="0.2">
      <c r="A480" s="669" t="str">
        <f>INDEX(Checks!$J$42:$J$47,MATCH((SEARCH("(",formuletekst(J480))),Checks!$I$42:$I$47,0))</f>
        <v>ANBO</v>
      </c>
      <c r="F480" s="349" t="s">
        <v>815</v>
      </c>
      <c r="G480" s="349" t="s">
        <v>827</v>
      </c>
      <c r="J480" s="531">
        <f>ROUNDUP(($J447+M480)*$I461,$S463)</f>
        <v>6035</v>
      </c>
      <c r="K480" s="349" t="s">
        <v>136</v>
      </c>
      <c r="M480" s="528"/>
    </row>
    <row r="481" spans="1:32" outlineLevel="1" x14ac:dyDescent="0.2">
      <c r="A481" s="669" t="str">
        <f>INDEX(Checks!$J$42:$J$47,MATCH((SEARCH("(",formuletekst(J481))),Checks!$I$42:$I$47,0))</f>
        <v>ANBO</v>
      </c>
      <c r="G481" s="349" t="s">
        <v>828</v>
      </c>
      <c r="J481" s="531">
        <f>ROUNDUP($J448*$I461,$S463)</f>
        <v>28947</v>
      </c>
      <c r="K481" s="349" t="s">
        <v>136</v>
      </c>
    </row>
    <row r="482" spans="1:32" outlineLevel="1" x14ac:dyDescent="0.2">
      <c r="A482" s="669" t="str">
        <f>INDEX(Checks!$J$42:$J$47,MATCH((SEARCH("(",formuletekst(J482))),Checks!$I$42:$I$47,0))</f>
        <v>ANBO</v>
      </c>
      <c r="G482" s="349" t="s">
        <v>829</v>
      </c>
      <c r="J482" s="531">
        <f>ROUNDUP($J449*$I461,$S463)</f>
        <v>60298</v>
      </c>
      <c r="K482" s="349" t="s">
        <v>136</v>
      </c>
    </row>
    <row r="483" spans="1:32" outlineLevel="1" x14ac:dyDescent="0.2">
      <c r="A483" s="669"/>
      <c r="G483" s="349" t="s">
        <v>830</v>
      </c>
      <c r="J483" s="531">
        <f>J481</f>
        <v>28947</v>
      </c>
      <c r="K483" s="349" t="s">
        <v>136</v>
      </c>
    </row>
    <row r="484" spans="1:32" outlineLevel="1" x14ac:dyDescent="0.2">
      <c r="A484" s="669"/>
      <c r="F484" s="349" t="s">
        <v>816</v>
      </c>
      <c r="G484" s="353"/>
      <c r="H484" s="353"/>
      <c r="I484" s="353"/>
      <c r="J484" s="1745" t="s">
        <v>214</v>
      </c>
      <c r="K484" s="353" t="s">
        <v>136</v>
      </c>
    </row>
    <row r="485" spans="1:32" outlineLevel="1" x14ac:dyDescent="0.2">
      <c r="J485" s="531"/>
    </row>
    <row r="486" spans="1:32" outlineLevel="1" x14ac:dyDescent="0.2">
      <c r="A486" s="669" t="str">
        <f>INDEX(Checks!$J$42:$J$47,MATCH((SEARCH("(",formuletekst(J486))),Checks!$I$42:$I$47,0))</f>
        <v>ANBO</v>
      </c>
      <c r="F486" s="349" t="s">
        <v>817</v>
      </c>
      <c r="G486" s="349" t="s">
        <v>825</v>
      </c>
      <c r="J486" s="531">
        <f>ROUNDUP(($J453+M486)*$I461,$S463)</f>
        <v>2418</v>
      </c>
      <c r="K486" s="349" t="s">
        <v>136</v>
      </c>
      <c r="M486" s="528"/>
    </row>
    <row r="487" spans="1:32" outlineLevel="1" x14ac:dyDescent="0.2">
      <c r="J487" s="531">
        <f>J481</f>
        <v>28947</v>
      </c>
      <c r="K487" s="349" t="s">
        <v>136</v>
      </c>
      <c r="M487" s="349" t="s">
        <v>139</v>
      </c>
    </row>
    <row r="488" spans="1:32" outlineLevel="1" x14ac:dyDescent="0.2">
      <c r="A488" s="669" t="str">
        <f>INDEX(Checks!$J$42:$J$47,MATCH((SEARCH("(",formuletekst(J488))),Checks!$I$42:$I$47,0))</f>
        <v>ANBO</v>
      </c>
      <c r="F488" s="349" t="s">
        <v>818</v>
      </c>
      <c r="G488" s="349" t="s">
        <v>831</v>
      </c>
      <c r="J488" s="531">
        <f>ROUNDUP($J455*$I461,$S463)</f>
        <v>1205871</v>
      </c>
      <c r="K488" s="349" t="s">
        <v>136</v>
      </c>
    </row>
    <row r="489" spans="1:32" outlineLevel="1" x14ac:dyDescent="0.2"/>
    <row r="490" spans="1:32" outlineLevel="1" x14ac:dyDescent="0.2">
      <c r="F490" s="349" t="s">
        <v>819</v>
      </c>
      <c r="G490" s="349" t="s">
        <v>828</v>
      </c>
      <c r="J490" s="528"/>
      <c r="K490" s="349" t="s">
        <v>136</v>
      </c>
    </row>
    <row r="492" spans="1:32" s="433" customFormat="1" x14ac:dyDescent="0.2">
      <c r="A492" s="852" t="s">
        <v>1583</v>
      </c>
      <c r="B492" s="126"/>
      <c r="C492" s="127"/>
      <c r="D492" s="128"/>
      <c r="E492" s="129" t="s">
        <v>2</v>
      </c>
      <c r="F492" s="130"/>
      <c r="G492" s="121">
        <f>G459+1</f>
        <v>2024</v>
      </c>
      <c r="H492" s="131">
        <f>ROW(J497)-ROW()</f>
        <v>5</v>
      </c>
      <c r="S492" s="842"/>
    </row>
    <row r="493" spans="1:32" outlineLevel="1" x14ac:dyDescent="0.2">
      <c r="G493" s="420"/>
      <c r="H493" s="420"/>
      <c r="I493" s="420"/>
      <c r="J493" s="420"/>
      <c r="K493" s="420"/>
      <c r="L493" s="420"/>
    </row>
    <row r="494" spans="1:32" ht="13.5" outlineLevel="1" thickBot="1" x14ac:dyDescent="0.25">
      <c r="G494" s="85" t="s">
        <v>0</v>
      </c>
      <c r="H494" s="122">
        <f>$G492</f>
        <v>2024</v>
      </c>
      <c r="I494" s="348">
        <f>VLOOKUP($H494,'TCF en bruto WML'!$G$13:$J$76,'TCF en bruto WML'!$J$78,FALSE)</f>
        <v>1.099</v>
      </c>
      <c r="M494" s="372"/>
      <c r="S494" s="844" t="s">
        <v>243</v>
      </c>
      <c r="V494" s="75" t="s">
        <v>29</v>
      </c>
    </row>
    <row r="495" spans="1:32" ht="12.75" customHeight="1" outlineLevel="1" x14ac:dyDescent="0.2">
      <c r="V495" s="3216" t="s">
        <v>2734</v>
      </c>
      <c r="W495" s="3217"/>
      <c r="X495" s="3217"/>
      <c r="Y495" s="3217"/>
      <c r="Z495" s="3217"/>
      <c r="AA495" s="3217"/>
      <c r="AB495" s="3217"/>
      <c r="AC495" s="3217"/>
      <c r="AD495" s="3217"/>
      <c r="AE495" s="3217"/>
      <c r="AF495" s="3218"/>
    </row>
    <row r="496" spans="1:32" outlineLevel="1" x14ac:dyDescent="0.2">
      <c r="F496" s="349" t="s">
        <v>804</v>
      </c>
      <c r="M496" s="349" t="s">
        <v>2560</v>
      </c>
      <c r="S496" s="845">
        <v>0</v>
      </c>
      <c r="T496" s="349" t="s">
        <v>183</v>
      </c>
      <c r="V496" s="3219"/>
      <c r="W496" s="3071"/>
      <c r="X496" s="3071"/>
      <c r="Y496" s="3071"/>
      <c r="Z496" s="3071"/>
      <c r="AA496" s="3071"/>
      <c r="AB496" s="3071"/>
      <c r="AC496" s="3071"/>
      <c r="AD496" s="3071"/>
      <c r="AE496" s="3071"/>
      <c r="AF496" s="3220"/>
    </row>
    <row r="497" spans="1:32" outlineLevel="1" x14ac:dyDescent="0.2">
      <c r="A497" s="669" t="str">
        <f>INDEX(Checks!$J$42:$J$47,MATCH((SEARCH("(",formuletekst(J497))),Checks!$I$42:$I$47,0))</f>
        <v>ANBO</v>
      </c>
      <c r="F497" s="349" t="s">
        <v>805</v>
      </c>
      <c r="G497" s="349" t="s">
        <v>820</v>
      </c>
      <c r="J497" s="531">
        <f>ROUNDUP($J464*$I494,$S496)</f>
        <v>795156</v>
      </c>
      <c r="K497" s="349" t="s">
        <v>136</v>
      </c>
      <c r="S497" s="843" t="s">
        <v>985</v>
      </c>
      <c r="V497" s="3219"/>
      <c r="W497" s="3071"/>
      <c r="X497" s="3071"/>
      <c r="Y497" s="3071"/>
      <c r="Z497" s="3071"/>
      <c r="AA497" s="3071"/>
      <c r="AB497" s="3071"/>
      <c r="AC497" s="3071"/>
      <c r="AD497" s="3071"/>
      <c r="AE497" s="3071"/>
      <c r="AF497" s="3220"/>
    </row>
    <row r="498" spans="1:32" outlineLevel="1" x14ac:dyDescent="0.2">
      <c r="F498" s="349" t="s">
        <v>806</v>
      </c>
      <c r="J498" s="531"/>
      <c r="V498" s="3219"/>
      <c r="W498" s="3071"/>
      <c r="X498" s="3071"/>
      <c r="Y498" s="3071"/>
      <c r="Z498" s="3071"/>
      <c r="AA498" s="3071"/>
      <c r="AB498" s="3071"/>
      <c r="AC498" s="3071"/>
      <c r="AD498" s="3071"/>
      <c r="AE498" s="3071"/>
      <c r="AF498" s="3220"/>
    </row>
    <row r="499" spans="1:32" outlineLevel="1" x14ac:dyDescent="0.2">
      <c r="A499" s="669" t="str">
        <f>INDEX(Checks!$J$42:$J$47,MATCH((SEARCH("(",formuletekst(J499))),Checks!$I$42:$I$47,0))</f>
        <v>ANBO</v>
      </c>
      <c r="G499" s="349" t="s">
        <v>821</v>
      </c>
      <c r="J499" s="531">
        <f>ROUNDUP($J466*$I494,$S496)</f>
        <v>75546</v>
      </c>
      <c r="K499" s="349" t="s">
        <v>136</v>
      </c>
      <c r="V499" s="3219"/>
      <c r="W499" s="3071"/>
      <c r="X499" s="3071"/>
      <c r="Y499" s="3071"/>
      <c r="Z499" s="3071"/>
      <c r="AA499" s="3071"/>
      <c r="AB499" s="3071"/>
      <c r="AC499" s="3071"/>
      <c r="AD499" s="3071"/>
      <c r="AE499" s="3071"/>
      <c r="AF499" s="3220"/>
    </row>
    <row r="500" spans="1:32" outlineLevel="1" x14ac:dyDescent="0.2">
      <c r="J500" s="531"/>
      <c r="V500" s="3221"/>
      <c r="W500" s="3222"/>
      <c r="X500" s="3222"/>
      <c r="Y500" s="3222"/>
      <c r="Z500" s="3222"/>
      <c r="AA500" s="3222"/>
      <c r="AB500" s="3222"/>
      <c r="AC500" s="3222"/>
      <c r="AD500" s="3222"/>
      <c r="AE500" s="3222"/>
      <c r="AF500" s="3223"/>
    </row>
    <row r="501" spans="1:32" outlineLevel="1" x14ac:dyDescent="0.2">
      <c r="A501" s="669" t="str">
        <f>INDEX(Checks!$J$42:$J$47,MATCH((SEARCH("(",formuletekst(J501))),Checks!$I$42:$I$47,0))</f>
        <v>ANBO</v>
      </c>
      <c r="F501" s="349" t="s">
        <v>807</v>
      </c>
      <c r="G501" s="349" t="s">
        <v>822</v>
      </c>
      <c r="J501" s="531">
        <f>ROUNDUP($J468*$I494,$S496)</f>
        <v>25187</v>
      </c>
      <c r="K501" s="349" t="s">
        <v>136</v>
      </c>
    </row>
    <row r="502" spans="1:32" outlineLevel="1" x14ac:dyDescent="0.2">
      <c r="A502" s="669" t="str">
        <f>INDEX(Checks!$J$42:$J$47,MATCH((SEARCH("(",formuletekst(J502))),Checks!$I$42:$I$47,0))</f>
        <v>ANBO</v>
      </c>
      <c r="F502" s="349" t="s">
        <v>808</v>
      </c>
      <c r="G502" s="349" t="s">
        <v>823</v>
      </c>
      <c r="J502" s="531">
        <f>ROUNDUP($J469*$I494,$S496)</f>
        <v>25187</v>
      </c>
      <c r="K502" s="349" t="s">
        <v>136</v>
      </c>
    </row>
    <row r="503" spans="1:32" outlineLevel="1" x14ac:dyDescent="0.2">
      <c r="J503" s="531"/>
    </row>
    <row r="504" spans="1:32" outlineLevel="1" x14ac:dyDescent="0.2">
      <c r="A504" s="669" t="str">
        <f>INDEX(Checks!$J$42:$J$47,MATCH((SEARCH("(",formuletekst(J504))),Checks!$I$42:$I$47,0))</f>
        <v>ANBO</v>
      </c>
      <c r="F504" s="349" t="s">
        <v>809</v>
      </c>
      <c r="G504" s="349" t="s">
        <v>824</v>
      </c>
      <c r="J504" s="531">
        <f>ROUNDUP($J471*$I494,$S496)</f>
        <v>59643</v>
      </c>
      <c r="K504" s="349" t="s">
        <v>136</v>
      </c>
    </row>
    <row r="505" spans="1:32" outlineLevel="1" x14ac:dyDescent="0.2">
      <c r="A505" s="669" t="str">
        <f>INDEX(Checks!$J$42:$J$47,MATCH((SEARCH("(",formuletekst(J505))),Checks!$I$42:$I$47,0))</f>
        <v>ANBO</v>
      </c>
      <c r="F505" s="349" t="s">
        <v>810</v>
      </c>
      <c r="G505" s="349" t="s">
        <v>825</v>
      </c>
      <c r="J505" s="531">
        <f>ROUNDUP($J472*$I494,$S496)</f>
        <v>2658</v>
      </c>
      <c r="K505" s="349" t="s">
        <v>136</v>
      </c>
    </row>
    <row r="506" spans="1:32" outlineLevel="1" x14ac:dyDescent="0.2">
      <c r="F506" s="349" t="s">
        <v>811</v>
      </c>
      <c r="J506" s="531"/>
    </row>
    <row r="507" spans="1:32" outlineLevel="1" x14ac:dyDescent="0.2">
      <c r="F507" s="349" t="s">
        <v>812</v>
      </c>
      <c r="J507" s="531"/>
    </row>
    <row r="508" spans="1:32" outlineLevel="1" x14ac:dyDescent="0.2">
      <c r="A508" s="669" t="str">
        <f>INDEX(Checks!$J$42:$J$47,MATCH((SEARCH("(",formuletekst(J508))),Checks!$I$42:$I$47,0))</f>
        <v>ANBO</v>
      </c>
      <c r="F508" s="349" t="s">
        <v>813</v>
      </c>
      <c r="G508" s="349" t="s">
        <v>826</v>
      </c>
      <c r="J508" s="531">
        <f>ROUNDUP($J475*$I494,$S496)</f>
        <v>205420</v>
      </c>
      <c r="K508" s="349" t="s">
        <v>136</v>
      </c>
    </row>
    <row r="509" spans="1:32" outlineLevel="1" x14ac:dyDescent="0.2">
      <c r="J509" s="531"/>
    </row>
    <row r="510" spans="1:32" outlineLevel="1" x14ac:dyDescent="0.2">
      <c r="F510" s="349" t="s">
        <v>832</v>
      </c>
      <c r="J510" s="531"/>
    </row>
    <row r="511" spans="1:32" outlineLevel="1" x14ac:dyDescent="0.2">
      <c r="J511" s="531"/>
    </row>
    <row r="512" spans="1:32" outlineLevel="1" x14ac:dyDescent="0.2">
      <c r="F512" s="349" t="s">
        <v>814</v>
      </c>
      <c r="J512" s="531"/>
    </row>
    <row r="513" spans="1:32" outlineLevel="1" x14ac:dyDescent="0.2">
      <c r="A513" s="669" t="str">
        <f>INDEX(Checks!$J$42:$J$47,MATCH((SEARCH("(",formuletekst(J513))),Checks!$I$42:$I$47,0))</f>
        <v>ANBO</v>
      </c>
      <c r="F513" s="349" t="s">
        <v>815</v>
      </c>
      <c r="G513" s="349" t="s">
        <v>827</v>
      </c>
      <c r="J513" s="531">
        <f>ROUNDUP(($J480+M513)*$I494,$S496)</f>
        <v>6633</v>
      </c>
      <c r="K513" s="349" t="s">
        <v>136</v>
      </c>
      <c r="M513" s="528"/>
    </row>
    <row r="514" spans="1:32" outlineLevel="1" x14ac:dyDescent="0.2">
      <c r="A514" s="669" t="str">
        <f>INDEX(Checks!$J$42:$J$47,MATCH((SEARCH("(",formuletekst(J514))),Checks!$I$42:$I$47,0))</f>
        <v>ANBO</v>
      </c>
      <c r="G514" s="349" t="s">
        <v>828</v>
      </c>
      <c r="J514" s="531">
        <f>ROUNDUP($J481*$I494,$S496)</f>
        <v>31813</v>
      </c>
      <c r="K514" s="349" t="s">
        <v>136</v>
      </c>
    </row>
    <row r="515" spans="1:32" outlineLevel="1" x14ac:dyDescent="0.2">
      <c r="A515" s="669" t="str">
        <f>INDEX(Checks!$J$42:$J$47,MATCH((SEARCH("(",formuletekst(J515))),Checks!$I$42:$I$47,0))</f>
        <v>ANBO</v>
      </c>
      <c r="G515" s="349" t="s">
        <v>2782</v>
      </c>
      <c r="J515" s="531">
        <f>ROUNDUP($J482*$I494,$S496)</f>
        <v>66268</v>
      </c>
      <c r="K515" s="349" t="s">
        <v>136</v>
      </c>
    </row>
    <row r="516" spans="1:32" outlineLevel="1" x14ac:dyDescent="0.2">
      <c r="A516" s="669"/>
      <c r="G516" s="349" t="s">
        <v>830</v>
      </c>
      <c r="J516" s="640" t="s">
        <v>214</v>
      </c>
      <c r="K516" s="349" t="s">
        <v>136</v>
      </c>
    </row>
    <row r="517" spans="1:32" outlineLevel="1" x14ac:dyDescent="0.2">
      <c r="A517" s="669"/>
      <c r="F517" s="349" t="s">
        <v>816</v>
      </c>
      <c r="G517" s="353"/>
      <c r="H517" s="353"/>
      <c r="I517" s="353"/>
      <c r="J517" s="1745" t="s">
        <v>214</v>
      </c>
      <c r="K517" s="353" t="s">
        <v>136</v>
      </c>
    </row>
    <row r="518" spans="1:32" outlineLevel="1" x14ac:dyDescent="0.2">
      <c r="J518" s="531"/>
    </row>
    <row r="519" spans="1:32" outlineLevel="1" x14ac:dyDescent="0.2">
      <c r="A519" s="669" t="str">
        <f>INDEX(Checks!$J$42:$J$47,MATCH((SEARCH("(",formuletekst(J519))),Checks!$I$42:$I$47,0))</f>
        <v>ANBO</v>
      </c>
      <c r="F519" s="349" t="s">
        <v>817</v>
      </c>
      <c r="G519" s="349" t="s">
        <v>825</v>
      </c>
      <c r="J519" s="531">
        <f>ROUNDUP(($J486+M519)*$I494,$S496)</f>
        <v>2658</v>
      </c>
      <c r="K519" s="349" t="s">
        <v>136</v>
      </c>
      <c r="M519" s="528"/>
    </row>
    <row r="520" spans="1:32" outlineLevel="1" x14ac:dyDescent="0.2">
      <c r="J520" s="531">
        <f>J514</f>
        <v>31813</v>
      </c>
      <c r="K520" s="349" t="s">
        <v>136</v>
      </c>
      <c r="M520" s="349" t="s">
        <v>139</v>
      </c>
    </row>
    <row r="521" spans="1:32" outlineLevel="1" x14ac:dyDescent="0.2">
      <c r="A521" s="669" t="str">
        <f>INDEX(Checks!$J$42:$J$47,MATCH((SEARCH("(",formuletekst(J521))),Checks!$I$42:$I$47,0))</f>
        <v>ANBO</v>
      </c>
      <c r="F521" s="349" t="s">
        <v>818</v>
      </c>
      <c r="G521" s="349" t="s">
        <v>831</v>
      </c>
      <c r="J521" s="531">
        <f>ROUNDUP($J488*$I494,$S496)+M521</f>
        <v>1325253</v>
      </c>
      <c r="K521" s="349" t="s">
        <v>136</v>
      </c>
      <c r="M521" s="2633"/>
    </row>
    <row r="522" spans="1:32" outlineLevel="1" x14ac:dyDescent="0.2"/>
    <row r="523" spans="1:32" outlineLevel="1" x14ac:dyDescent="0.2">
      <c r="F523" s="349" t="s">
        <v>819</v>
      </c>
      <c r="G523" s="349" t="s">
        <v>828</v>
      </c>
      <c r="J523" s="528"/>
      <c r="K523" s="349" t="s">
        <v>136</v>
      </c>
    </row>
    <row r="525" spans="1:32" s="433" customFormat="1" x14ac:dyDescent="0.2">
      <c r="A525" s="852" t="s">
        <v>1583</v>
      </c>
      <c r="B525" s="126"/>
      <c r="C525" s="127"/>
      <c r="D525" s="128"/>
      <c r="E525" s="129" t="s">
        <v>2</v>
      </c>
      <c r="F525" s="130"/>
      <c r="G525" s="121">
        <f>G492+1</f>
        <v>2025</v>
      </c>
      <c r="H525" s="131">
        <f>ROW(J530)-ROW()</f>
        <v>5</v>
      </c>
      <c r="S525" s="842"/>
    </row>
    <row r="526" spans="1:32" outlineLevel="1" x14ac:dyDescent="0.2">
      <c r="G526" s="420"/>
      <c r="H526" s="420"/>
      <c r="I526" s="420"/>
      <c r="J526" s="420"/>
      <c r="K526" s="420"/>
      <c r="L526" s="420"/>
    </row>
    <row r="527" spans="1:32" ht="13.5" outlineLevel="1" thickBot="1" x14ac:dyDescent="0.25">
      <c r="G527" s="85" t="s">
        <v>0</v>
      </c>
      <c r="H527" s="122">
        <f>$G525</f>
        <v>2025</v>
      </c>
      <c r="I527" s="348">
        <f>VLOOKUP($H527,'TCF en bruto WML'!$G$13:$J$76,'TCF en bruto WML'!$J$78,FALSE)</f>
        <v>1.012</v>
      </c>
      <c r="M527" s="372"/>
      <c r="S527" s="844" t="s">
        <v>243</v>
      </c>
      <c r="V527" s="75" t="s">
        <v>29</v>
      </c>
    </row>
    <row r="528" spans="1:32" ht="12.75" customHeight="1" outlineLevel="1" x14ac:dyDescent="0.2">
      <c r="V528" s="3216" t="s">
        <v>2798</v>
      </c>
      <c r="W528" s="3217"/>
      <c r="X528" s="3217"/>
      <c r="Y528" s="3217"/>
      <c r="Z528" s="3217"/>
      <c r="AA528" s="3217"/>
      <c r="AB528" s="3217"/>
      <c r="AC528" s="3217"/>
      <c r="AD528" s="3217"/>
      <c r="AE528" s="3217"/>
      <c r="AF528" s="3218"/>
    </row>
    <row r="529" spans="1:32" outlineLevel="1" x14ac:dyDescent="0.2">
      <c r="F529" s="349" t="s">
        <v>804</v>
      </c>
      <c r="M529" s="349" t="s">
        <v>2560</v>
      </c>
      <c r="S529" s="845">
        <v>0</v>
      </c>
      <c r="T529" s="349" t="s">
        <v>183</v>
      </c>
      <c r="V529" s="3219"/>
      <c r="W529" s="3071"/>
      <c r="X529" s="3071"/>
      <c r="Y529" s="3071"/>
      <c r="Z529" s="3071"/>
      <c r="AA529" s="3071"/>
      <c r="AB529" s="3071"/>
      <c r="AC529" s="3071"/>
      <c r="AD529" s="3071"/>
      <c r="AE529" s="3071"/>
      <c r="AF529" s="3220"/>
    </row>
    <row r="530" spans="1:32" outlineLevel="1" x14ac:dyDescent="0.2">
      <c r="A530" s="669" t="str">
        <f>INDEX(Checks!$J$42:$J$47,MATCH((SEARCH("(",formuletekst(J530))),Checks!$I$42:$I$47,0))</f>
        <v>ANBO</v>
      </c>
      <c r="F530" s="349" t="s">
        <v>805</v>
      </c>
      <c r="G530" s="349" t="s">
        <v>820</v>
      </c>
      <c r="J530" s="531">
        <f>ROUNDUP($J497*$I527,$S529)</f>
        <v>804698</v>
      </c>
      <c r="K530" s="349" t="s">
        <v>136</v>
      </c>
      <c r="S530" s="843" t="s">
        <v>985</v>
      </c>
      <c r="V530" s="3219"/>
      <c r="W530" s="3071"/>
      <c r="X530" s="3071"/>
      <c r="Y530" s="3071"/>
      <c r="Z530" s="3071"/>
      <c r="AA530" s="3071"/>
      <c r="AB530" s="3071"/>
      <c r="AC530" s="3071"/>
      <c r="AD530" s="3071"/>
      <c r="AE530" s="3071"/>
      <c r="AF530" s="3220"/>
    </row>
    <row r="531" spans="1:32" outlineLevel="1" x14ac:dyDescent="0.2">
      <c r="F531" s="349" t="s">
        <v>806</v>
      </c>
      <c r="J531" s="531"/>
      <c r="V531" s="3219"/>
      <c r="W531" s="3071"/>
      <c r="X531" s="3071"/>
      <c r="Y531" s="3071"/>
      <c r="Z531" s="3071"/>
      <c r="AA531" s="3071"/>
      <c r="AB531" s="3071"/>
      <c r="AC531" s="3071"/>
      <c r="AD531" s="3071"/>
      <c r="AE531" s="3071"/>
      <c r="AF531" s="3220"/>
    </row>
    <row r="532" spans="1:32" outlineLevel="1" x14ac:dyDescent="0.2">
      <c r="A532" s="669" t="str">
        <f>INDEX(Checks!$J$42:$J$47,MATCH((SEARCH("(",formuletekst(J532))),Checks!$I$42:$I$47,0))</f>
        <v>ANBO</v>
      </c>
      <c r="G532" s="349" t="s">
        <v>821</v>
      </c>
      <c r="J532" s="531">
        <f>ROUNDUP($J499*$I527,$S529)</f>
        <v>76453</v>
      </c>
      <c r="K532" s="349" t="s">
        <v>136</v>
      </c>
      <c r="V532" s="3219"/>
      <c r="W532" s="3071"/>
      <c r="X532" s="3071"/>
      <c r="Y532" s="3071"/>
      <c r="Z532" s="3071"/>
      <c r="AA532" s="3071"/>
      <c r="AB532" s="3071"/>
      <c r="AC532" s="3071"/>
      <c r="AD532" s="3071"/>
      <c r="AE532" s="3071"/>
      <c r="AF532" s="3220"/>
    </row>
    <row r="533" spans="1:32" outlineLevel="1" x14ac:dyDescent="0.2">
      <c r="J533" s="531"/>
      <c r="V533" s="3221"/>
      <c r="W533" s="3222"/>
      <c r="X533" s="3222"/>
      <c r="Y533" s="3222"/>
      <c r="Z533" s="3222"/>
      <c r="AA533" s="3222"/>
      <c r="AB533" s="3222"/>
      <c r="AC533" s="3222"/>
      <c r="AD533" s="3222"/>
      <c r="AE533" s="3222"/>
      <c r="AF533" s="3223"/>
    </row>
    <row r="534" spans="1:32" outlineLevel="1" x14ac:dyDescent="0.2">
      <c r="A534" s="669" t="str">
        <f>INDEX(Checks!$J$42:$J$47,MATCH((SEARCH("(",formuletekst(J534))),Checks!$I$42:$I$47,0))</f>
        <v>ANBO</v>
      </c>
      <c r="F534" s="349" t="s">
        <v>807</v>
      </c>
      <c r="G534" s="349" t="s">
        <v>822</v>
      </c>
      <c r="J534" s="531">
        <f>ROUNDUP($J501*$I527,$S529)</f>
        <v>25490</v>
      </c>
      <c r="K534" s="349" t="s">
        <v>136</v>
      </c>
    </row>
    <row r="535" spans="1:32" outlineLevel="1" x14ac:dyDescent="0.2">
      <c r="A535" s="669" t="str">
        <f>INDEX(Checks!$J$42:$J$47,MATCH((SEARCH("(",formuletekst(J535))),Checks!$I$42:$I$47,0))</f>
        <v>ANBO</v>
      </c>
      <c r="F535" s="349" t="s">
        <v>808</v>
      </c>
      <c r="G535" s="349" t="s">
        <v>823</v>
      </c>
      <c r="J535" s="531">
        <f>ROUNDUP($J502*$I527,$S529)</f>
        <v>25490</v>
      </c>
      <c r="K535" s="349" t="s">
        <v>136</v>
      </c>
    </row>
    <row r="536" spans="1:32" outlineLevel="1" x14ac:dyDescent="0.2">
      <c r="J536" s="531"/>
    </row>
    <row r="537" spans="1:32" outlineLevel="1" x14ac:dyDescent="0.2">
      <c r="A537" s="669" t="str">
        <f>INDEX(Checks!$J$42:$J$47,MATCH((SEARCH("(",formuletekst(J537))),Checks!$I$42:$I$47,0))</f>
        <v>ANBO</v>
      </c>
      <c r="F537" s="349" t="s">
        <v>809</v>
      </c>
      <c r="G537" s="349" t="s">
        <v>824</v>
      </c>
      <c r="J537" s="531">
        <f>ROUNDUP($J504*$I527,$S529)</f>
        <v>60359</v>
      </c>
      <c r="K537" s="349" t="s">
        <v>136</v>
      </c>
    </row>
    <row r="538" spans="1:32" outlineLevel="1" x14ac:dyDescent="0.2">
      <c r="A538" s="669" t="str">
        <f>INDEX(Checks!$J$42:$J$47,MATCH((SEARCH("(",formuletekst(J538))),Checks!$I$42:$I$47,0))</f>
        <v>ANBO</v>
      </c>
      <c r="F538" s="349" t="s">
        <v>810</v>
      </c>
      <c r="G538" s="349" t="s">
        <v>825</v>
      </c>
      <c r="J538" s="531">
        <f>ROUNDUP($J505*$I527,$S529)</f>
        <v>2690</v>
      </c>
      <c r="K538" s="349" t="s">
        <v>136</v>
      </c>
    </row>
    <row r="539" spans="1:32" outlineLevel="1" x14ac:dyDescent="0.2">
      <c r="F539" s="349" t="s">
        <v>811</v>
      </c>
      <c r="J539" s="531"/>
    </row>
    <row r="540" spans="1:32" outlineLevel="1" x14ac:dyDescent="0.2">
      <c r="F540" s="349" t="s">
        <v>812</v>
      </c>
      <c r="J540" s="531"/>
    </row>
    <row r="541" spans="1:32" outlineLevel="1" x14ac:dyDescent="0.2">
      <c r="A541" s="669" t="str">
        <f>INDEX(Checks!$J$42:$J$47,MATCH((SEARCH("(",formuletekst(J541))),Checks!$I$42:$I$47,0))</f>
        <v>ANBO</v>
      </c>
      <c r="F541" s="349" t="s">
        <v>813</v>
      </c>
      <c r="G541" s="349" t="s">
        <v>826</v>
      </c>
      <c r="J541" s="531">
        <f>ROUNDUP($J508*$I527,$S529)</f>
        <v>207886</v>
      </c>
      <c r="K541" s="349" t="s">
        <v>136</v>
      </c>
    </row>
    <row r="542" spans="1:32" outlineLevel="1" x14ac:dyDescent="0.2">
      <c r="J542" s="531"/>
    </row>
    <row r="543" spans="1:32" outlineLevel="1" x14ac:dyDescent="0.2">
      <c r="F543" s="349" t="s">
        <v>832</v>
      </c>
      <c r="J543" s="531"/>
    </row>
    <row r="544" spans="1:32" outlineLevel="1" x14ac:dyDescent="0.2">
      <c r="J544" s="531"/>
    </row>
    <row r="545" spans="1:22" outlineLevel="1" x14ac:dyDescent="0.2">
      <c r="F545" s="349" t="s">
        <v>814</v>
      </c>
      <c r="J545" s="531"/>
    </row>
    <row r="546" spans="1:22" outlineLevel="1" x14ac:dyDescent="0.2">
      <c r="A546" s="669" t="str">
        <f>INDEX(Checks!$J$42:$J$47,MATCH((SEARCH("(",formuletekst(J546))),Checks!$I$42:$I$47,0))</f>
        <v>ANBO</v>
      </c>
      <c r="F546" s="349" t="s">
        <v>815</v>
      </c>
      <c r="G546" s="349" t="s">
        <v>827</v>
      </c>
      <c r="J546" s="531">
        <f>ROUNDUP(($J513+M546)*$I527,$S529)</f>
        <v>6713</v>
      </c>
      <c r="K546" s="349" t="s">
        <v>136</v>
      </c>
      <c r="M546" s="528"/>
    </row>
    <row r="547" spans="1:22" outlineLevel="1" x14ac:dyDescent="0.2">
      <c r="A547" s="669" t="str">
        <f>INDEX(Checks!$J$42:$J$47,MATCH((SEARCH("(",formuletekst(J547))),Checks!$I$42:$I$47,0))</f>
        <v>ANBO</v>
      </c>
      <c r="G547" s="349" t="s">
        <v>828</v>
      </c>
      <c r="J547" s="531">
        <f>ROUNDUP($J514*$I527,$S529)</f>
        <v>32195</v>
      </c>
      <c r="K547" s="349" t="s">
        <v>136</v>
      </c>
    </row>
    <row r="548" spans="1:22" outlineLevel="1" x14ac:dyDescent="0.2">
      <c r="A548" s="669" t="str">
        <f>INDEX(Checks!$J$42:$J$47,MATCH((SEARCH("(",formuletekst(J548))),Checks!$I$42:$I$47,0))</f>
        <v>ANBO</v>
      </c>
      <c r="G548" s="349" t="s">
        <v>2782</v>
      </c>
      <c r="J548" s="531">
        <f>ROUNDUP($J515*$I527,$S529)</f>
        <v>67064</v>
      </c>
      <c r="K548" s="349" t="s">
        <v>136</v>
      </c>
    </row>
    <row r="549" spans="1:22" outlineLevel="1" x14ac:dyDescent="0.2">
      <c r="A549" s="669"/>
      <c r="G549" s="349" t="s">
        <v>830</v>
      </c>
      <c r="J549" s="640" t="s">
        <v>214</v>
      </c>
      <c r="K549" s="349" t="s">
        <v>136</v>
      </c>
    </row>
    <row r="550" spans="1:22" outlineLevel="1" x14ac:dyDescent="0.2">
      <c r="A550" s="669"/>
      <c r="F550" s="349" t="s">
        <v>816</v>
      </c>
      <c r="G550" s="353"/>
      <c r="H550" s="353"/>
      <c r="I550" s="353"/>
      <c r="J550" s="1745" t="s">
        <v>214</v>
      </c>
      <c r="K550" s="353" t="s">
        <v>136</v>
      </c>
    </row>
    <row r="551" spans="1:22" outlineLevel="1" x14ac:dyDescent="0.2">
      <c r="J551" s="531"/>
    </row>
    <row r="552" spans="1:22" outlineLevel="1" x14ac:dyDescent="0.2">
      <c r="A552" s="669" t="str">
        <f>INDEX(Checks!$J$42:$J$47,MATCH((SEARCH("(",formuletekst(J552))),Checks!$I$42:$I$47,0))</f>
        <v>ANBO</v>
      </c>
      <c r="F552" s="349" t="s">
        <v>817</v>
      </c>
      <c r="G552" s="349" t="s">
        <v>825</v>
      </c>
      <c r="J552" s="531">
        <f>ROUNDUP(($J519+M552)*$I527,$S529)</f>
        <v>2690</v>
      </c>
      <c r="K552" s="349" t="s">
        <v>136</v>
      </c>
      <c r="M552" s="528"/>
    </row>
    <row r="553" spans="1:22" outlineLevel="1" x14ac:dyDescent="0.2">
      <c r="J553" s="531">
        <f>J547</f>
        <v>32195</v>
      </c>
      <c r="K553" s="349" t="s">
        <v>136</v>
      </c>
      <c r="M553" s="349" t="s">
        <v>139</v>
      </c>
    </row>
    <row r="554" spans="1:22" outlineLevel="1" x14ac:dyDescent="0.2">
      <c r="A554" s="669" t="str">
        <f>INDEX(Checks!$J$42:$J$47,MATCH((SEARCH("(",formuletekst(J554))),Checks!$I$42:$I$47,0))</f>
        <v>ANBO</v>
      </c>
      <c r="F554" s="349" t="s">
        <v>818</v>
      </c>
      <c r="G554" s="349" t="s">
        <v>831</v>
      </c>
      <c r="J554" s="531">
        <f>ROUNDUP($J521*$I527,$S529)+M554</f>
        <v>1500000</v>
      </c>
      <c r="K554" s="349" t="s">
        <v>136</v>
      </c>
      <c r="M554" s="2633">
        <v>158843</v>
      </c>
    </row>
    <row r="555" spans="1:22" outlineLevel="1" x14ac:dyDescent="0.2">
      <c r="F555" s="349" t="s">
        <v>2796</v>
      </c>
      <c r="G555" s="349" t="s">
        <v>2797</v>
      </c>
      <c r="J555" s="531">
        <v>100000</v>
      </c>
      <c r="K555" s="349" t="s">
        <v>136</v>
      </c>
    </row>
    <row r="556" spans="1:22" outlineLevel="1" x14ac:dyDescent="0.2">
      <c r="F556" s="349" t="s">
        <v>819</v>
      </c>
      <c r="G556" s="349" t="s">
        <v>828</v>
      </c>
      <c r="J556" s="528"/>
      <c r="K556" s="349" t="s">
        <v>136</v>
      </c>
    </row>
    <row r="558" spans="1:22" s="433" customFormat="1" x14ac:dyDescent="0.2">
      <c r="A558" s="852" t="s">
        <v>1583</v>
      </c>
      <c r="B558" s="126"/>
      <c r="C558" s="127"/>
      <c r="D558" s="128"/>
      <c r="E558" s="129" t="s">
        <v>2</v>
      </c>
      <c r="F558" s="130"/>
      <c r="G558" s="121">
        <f>G525+1</f>
        <v>2026</v>
      </c>
      <c r="H558" s="131">
        <f>ROW(J563)-ROW()</f>
        <v>5</v>
      </c>
      <c r="S558" s="842"/>
    </row>
    <row r="559" spans="1:22" outlineLevel="1" x14ac:dyDescent="0.2">
      <c r="G559" s="420"/>
      <c r="H559" s="420"/>
      <c r="I559" s="420"/>
      <c r="J559" s="420"/>
      <c r="K559" s="420"/>
      <c r="L559" s="420"/>
    </row>
    <row r="560" spans="1:22" ht="13.5" outlineLevel="1" thickBot="1" x14ac:dyDescent="0.25">
      <c r="G560" s="85" t="s">
        <v>0</v>
      </c>
      <c r="H560" s="122">
        <f>$G558</f>
        <v>2026</v>
      </c>
      <c r="I560" s="348">
        <f>VLOOKUP($H560,'TCF en bruto WML'!$G$13:$J$76,'TCF en bruto WML'!$J$78,FALSE)</f>
        <v>1.0289999999999999</v>
      </c>
      <c r="M560" s="372"/>
      <c r="S560" s="844" t="s">
        <v>243</v>
      </c>
      <c r="V560" s="75" t="s">
        <v>29</v>
      </c>
    </row>
    <row r="561" spans="1:32" ht="12.75" customHeight="1" outlineLevel="1" x14ac:dyDescent="0.2">
      <c r="V561" s="3216"/>
      <c r="W561" s="3217"/>
      <c r="X561" s="3217"/>
      <c r="Y561" s="3217"/>
      <c r="Z561" s="3217"/>
      <c r="AA561" s="3217"/>
      <c r="AB561" s="3217"/>
      <c r="AC561" s="3217"/>
      <c r="AD561" s="3217"/>
      <c r="AE561" s="3217"/>
      <c r="AF561" s="3218"/>
    </row>
    <row r="562" spans="1:32" outlineLevel="1" x14ac:dyDescent="0.2">
      <c r="F562" s="349" t="s">
        <v>804</v>
      </c>
      <c r="M562" s="349" t="s">
        <v>2560</v>
      </c>
      <c r="S562" s="845">
        <v>0</v>
      </c>
      <c r="T562" s="349" t="s">
        <v>183</v>
      </c>
      <c r="V562" s="3219"/>
      <c r="W562" s="3071"/>
      <c r="X562" s="3071"/>
      <c r="Y562" s="3071"/>
      <c r="Z562" s="3071"/>
      <c r="AA562" s="3071"/>
      <c r="AB562" s="3071"/>
      <c r="AC562" s="3071"/>
      <c r="AD562" s="3071"/>
      <c r="AE562" s="3071"/>
      <c r="AF562" s="3220"/>
    </row>
    <row r="563" spans="1:32" outlineLevel="1" x14ac:dyDescent="0.2">
      <c r="A563" s="669" t="str">
        <f>INDEX(Checks!$J$42:$J$47,MATCH((SEARCH("(",formuletekst(J563))),Checks!$I$42:$I$47,0))</f>
        <v>ANBO</v>
      </c>
      <c r="F563" s="349" t="s">
        <v>805</v>
      </c>
      <c r="G563" s="349" t="s">
        <v>820</v>
      </c>
      <c r="J563" s="531">
        <f>ROUNDUP($J530*$I560,$S562)</f>
        <v>828035</v>
      </c>
      <c r="K563" s="349" t="s">
        <v>136</v>
      </c>
      <c r="S563" s="843" t="s">
        <v>985</v>
      </c>
      <c r="V563" s="3219"/>
      <c r="W563" s="3071"/>
      <c r="X563" s="3071"/>
      <c r="Y563" s="3071"/>
      <c r="Z563" s="3071"/>
      <c r="AA563" s="3071"/>
      <c r="AB563" s="3071"/>
      <c r="AC563" s="3071"/>
      <c r="AD563" s="3071"/>
      <c r="AE563" s="3071"/>
      <c r="AF563" s="3220"/>
    </row>
    <row r="564" spans="1:32" outlineLevel="1" x14ac:dyDescent="0.2">
      <c r="F564" s="349" t="s">
        <v>806</v>
      </c>
      <c r="J564" s="531"/>
      <c r="S564" s="848">
        <v>1000</v>
      </c>
      <c r="T564" s="349" t="s">
        <v>136</v>
      </c>
      <c r="V564" s="3219"/>
      <c r="W564" s="3071"/>
      <c r="X564" s="3071"/>
      <c r="Y564" s="3071"/>
      <c r="Z564" s="3071"/>
      <c r="AA564" s="3071"/>
      <c r="AB564" s="3071"/>
      <c r="AC564" s="3071"/>
      <c r="AD564" s="3071"/>
      <c r="AE564" s="3071"/>
      <c r="AF564" s="3220"/>
    </row>
    <row r="565" spans="1:32" outlineLevel="1" x14ac:dyDescent="0.2">
      <c r="A565" s="669" t="str">
        <f>INDEX(Checks!$J$42:$J$47,MATCH((SEARCH("(",formuletekst(J565))),Checks!$I$42:$I$47,0))</f>
        <v>ANBO</v>
      </c>
      <c r="G565" s="349" t="s">
        <v>821</v>
      </c>
      <c r="J565" s="531">
        <f>ROUNDUP($J532*$I560,$S562)</f>
        <v>78671</v>
      </c>
      <c r="K565" s="349" t="s">
        <v>136</v>
      </c>
      <c r="V565" s="3219"/>
      <c r="W565" s="3071"/>
      <c r="X565" s="3071"/>
      <c r="Y565" s="3071"/>
      <c r="Z565" s="3071"/>
      <c r="AA565" s="3071"/>
      <c r="AB565" s="3071"/>
      <c r="AC565" s="3071"/>
      <c r="AD565" s="3071"/>
      <c r="AE565" s="3071"/>
      <c r="AF565" s="3220"/>
    </row>
    <row r="566" spans="1:32" outlineLevel="1" x14ac:dyDescent="0.2">
      <c r="J566" s="531"/>
      <c r="V566" s="3221"/>
      <c r="W566" s="3222"/>
      <c r="X566" s="3222"/>
      <c r="Y566" s="3222"/>
      <c r="Z566" s="3222"/>
      <c r="AA566" s="3222"/>
      <c r="AB566" s="3222"/>
      <c r="AC566" s="3222"/>
      <c r="AD566" s="3222"/>
      <c r="AE566" s="3222"/>
      <c r="AF566" s="3223"/>
    </row>
    <row r="567" spans="1:32" outlineLevel="1" x14ac:dyDescent="0.2">
      <c r="A567" s="669" t="str">
        <f>INDEX(Checks!$J$42:$J$47,MATCH((SEARCH("(",formuletekst(J567))),Checks!$I$42:$I$47,0))</f>
        <v>ANBO</v>
      </c>
      <c r="F567" s="349" t="s">
        <v>807</v>
      </c>
      <c r="G567" s="349" t="s">
        <v>822</v>
      </c>
      <c r="J567" s="531">
        <f>ROUNDUP($J534*$I560,$S562)</f>
        <v>26230</v>
      </c>
      <c r="K567" s="349" t="s">
        <v>136</v>
      </c>
    </row>
    <row r="568" spans="1:32" outlineLevel="1" x14ac:dyDescent="0.2">
      <c r="A568" s="669" t="str">
        <f>INDEX(Checks!$J$42:$J$47,MATCH((SEARCH("(",formuletekst(J568))),Checks!$I$42:$I$47,0))</f>
        <v>ANBO</v>
      </c>
      <c r="F568" s="349" t="s">
        <v>808</v>
      </c>
      <c r="G568" s="349" t="s">
        <v>823</v>
      </c>
      <c r="J568" s="531">
        <f>ROUNDUP($J535*$I560,$S562)</f>
        <v>26230</v>
      </c>
      <c r="K568" s="349" t="s">
        <v>136</v>
      </c>
    </row>
    <row r="569" spans="1:32" outlineLevel="1" x14ac:dyDescent="0.2">
      <c r="J569" s="531"/>
    </row>
    <row r="570" spans="1:32" outlineLevel="1" x14ac:dyDescent="0.2">
      <c r="A570" s="669" t="str">
        <f>INDEX(Checks!$J$42:$J$47,MATCH((SEARCH("(",formuletekst(J570))),Checks!$I$42:$I$47,0))</f>
        <v>ANBO</v>
      </c>
      <c r="F570" s="349" t="s">
        <v>809</v>
      </c>
      <c r="G570" s="349" t="s">
        <v>824</v>
      </c>
      <c r="J570" s="531">
        <f>ROUNDUP($J537*$I560,$S562)</f>
        <v>62110</v>
      </c>
      <c r="K570" s="349" t="s">
        <v>136</v>
      </c>
    </row>
    <row r="571" spans="1:32" outlineLevel="1" x14ac:dyDescent="0.2">
      <c r="A571" s="669" t="str">
        <f>INDEX(Checks!$J$42:$J$47,MATCH((SEARCH("(",formuletekst(J571))),Checks!$I$42:$I$47,0))</f>
        <v>ANBO</v>
      </c>
      <c r="F571" s="349" t="s">
        <v>810</v>
      </c>
      <c r="G571" s="349" t="s">
        <v>825</v>
      </c>
      <c r="J571" s="531">
        <f>ROUNDUP($J538*$I560,$S562)</f>
        <v>2769</v>
      </c>
      <c r="K571" s="349" t="s">
        <v>136</v>
      </c>
    </row>
    <row r="572" spans="1:32" outlineLevel="1" x14ac:dyDescent="0.2">
      <c r="F572" s="349" t="s">
        <v>811</v>
      </c>
      <c r="J572" s="531"/>
    </row>
    <row r="573" spans="1:32" outlineLevel="1" x14ac:dyDescent="0.2">
      <c r="F573" s="349" t="s">
        <v>812</v>
      </c>
      <c r="J573" s="531"/>
    </row>
    <row r="574" spans="1:32" outlineLevel="1" x14ac:dyDescent="0.2">
      <c r="A574" s="669" t="str">
        <f>INDEX(Checks!$J$42:$J$47,MATCH((SEARCH("(",formuletekst(J574))),Checks!$I$42:$I$47,0))</f>
        <v>ANBO</v>
      </c>
      <c r="F574" s="349" t="s">
        <v>813</v>
      </c>
      <c r="G574" s="349" t="s">
        <v>826</v>
      </c>
      <c r="J574" s="531">
        <f>ROUNDUP($J541*$I560,$S562)</f>
        <v>213915</v>
      </c>
      <c r="K574" s="349" t="s">
        <v>136</v>
      </c>
    </row>
    <row r="575" spans="1:32" outlineLevel="1" x14ac:dyDescent="0.2">
      <c r="J575" s="531"/>
    </row>
    <row r="576" spans="1:32" outlineLevel="1" x14ac:dyDescent="0.2">
      <c r="F576" s="349" t="s">
        <v>832</v>
      </c>
      <c r="J576" s="531"/>
    </row>
    <row r="577" spans="1:19" outlineLevel="1" x14ac:dyDescent="0.2">
      <c r="J577" s="531"/>
    </row>
    <row r="578" spans="1:19" outlineLevel="1" x14ac:dyDescent="0.2">
      <c r="F578" s="349" t="s">
        <v>814</v>
      </c>
      <c r="J578" s="531"/>
    </row>
    <row r="579" spans="1:19" outlineLevel="1" x14ac:dyDescent="0.2">
      <c r="A579" s="669" t="str">
        <f>INDEX(Checks!$J$42:$J$47,MATCH((SEARCH("(",formuletekst(J579))),Checks!$I$42:$I$47,0))</f>
        <v>ANBO</v>
      </c>
      <c r="F579" s="349" t="s">
        <v>815</v>
      </c>
      <c r="G579" s="349" t="s">
        <v>827</v>
      </c>
      <c r="J579" s="531">
        <f>ROUNDUP(($J546+M579)*$I560,$S562)</f>
        <v>6908</v>
      </c>
      <c r="K579" s="349" t="s">
        <v>136</v>
      </c>
      <c r="M579" s="528"/>
    </row>
    <row r="580" spans="1:19" outlineLevel="1" x14ac:dyDescent="0.2">
      <c r="A580" s="669" t="str">
        <f>INDEX(Checks!$J$42:$J$47,MATCH((SEARCH("(",formuletekst(J580))),Checks!$I$42:$I$47,0))</f>
        <v>ANBO</v>
      </c>
      <c r="G580" s="349" t="s">
        <v>828</v>
      </c>
      <c r="J580" s="531">
        <f>ROUNDUP($J547*$I560,$S562)</f>
        <v>33129</v>
      </c>
      <c r="K580" s="349" t="s">
        <v>136</v>
      </c>
    </row>
    <row r="581" spans="1:19" outlineLevel="1" x14ac:dyDescent="0.2">
      <c r="A581" s="669" t="str">
        <f>INDEX(Checks!$J$42:$J$47,MATCH((SEARCH("(",formuletekst(J581))),Checks!$I$42:$I$47,0))</f>
        <v>ANBO</v>
      </c>
      <c r="G581" s="349" t="s">
        <v>2782</v>
      </c>
      <c r="J581" s="531">
        <f>ROUNDUP($J548*$I560,$S562)</f>
        <v>69009</v>
      </c>
      <c r="K581" s="349" t="s">
        <v>136</v>
      </c>
    </row>
    <row r="582" spans="1:19" outlineLevel="1" x14ac:dyDescent="0.2">
      <c r="A582" s="669"/>
      <c r="G582" s="349" t="s">
        <v>830</v>
      </c>
      <c r="J582" s="640" t="s">
        <v>214</v>
      </c>
      <c r="K582" s="349" t="s">
        <v>136</v>
      </c>
    </row>
    <row r="583" spans="1:19" outlineLevel="1" x14ac:dyDescent="0.2">
      <c r="A583" s="669"/>
      <c r="F583" s="349" t="s">
        <v>816</v>
      </c>
      <c r="G583" s="353"/>
      <c r="H583" s="353"/>
      <c r="I583" s="353"/>
      <c r="J583" s="1745" t="s">
        <v>214</v>
      </c>
      <c r="K583" s="353" t="s">
        <v>136</v>
      </c>
    </row>
    <row r="584" spans="1:19" outlineLevel="1" x14ac:dyDescent="0.2">
      <c r="J584" s="531"/>
    </row>
    <row r="585" spans="1:19" outlineLevel="1" x14ac:dyDescent="0.2">
      <c r="A585" s="669" t="str">
        <f>INDEX(Checks!$J$42:$J$47,MATCH((SEARCH("(",formuletekst(J585))),Checks!$I$42:$I$47,0))</f>
        <v>ANBO</v>
      </c>
      <c r="F585" s="349" t="s">
        <v>817</v>
      </c>
      <c r="G585" s="349" t="s">
        <v>825</v>
      </c>
      <c r="J585" s="531">
        <f>ROUNDUP(($J552+M585)*$I560,$S562)</f>
        <v>2769</v>
      </c>
      <c r="K585" s="349" t="s">
        <v>136</v>
      </c>
      <c r="M585" s="528"/>
    </row>
    <row r="586" spans="1:19" outlineLevel="1" x14ac:dyDescent="0.2">
      <c r="J586" s="531">
        <f>J580</f>
        <v>33129</v>
      </c>
      <c r="K586" s="349" t="s">
        <v>136</v>
      </c>
      <c r="M586" s="349" t="s">
        <v>139</v>
      </c>
    </row>
    <row r="587" spans="1:19" outlineLevel="1" x14ac:dyDescent="0.2">
      <c r="A587" s="669" t="str">
        <f>INDEX(Checks!$J$42:$J$47,MATCH((SEARCH("(",formuletekst(J587))),Checks!$I$42:$I$47,0))</f>
        <v>ANBO</v>
      </c>
      <c r="F587" s="349" t="s">
        <v>818</v>
      </c>
      <c r="G587" s="349" t="s">
        <v>831</v>
      </c>
      <c r="J587" s="531">
        <f>ROUNDUP($J554*$I560,$S562)+M587</f>
        <v>1543500</v>
      </c>
      <c r="K587" s="349" t="s">
        <v>136</v>
      </c>
      <c r="M587" s="2633"/>
    </row>
    <row r="588" spans="1:19" outlineLevel="1" x14ac:dyDescent="0.2">
      <c r="A588" s="669" t="str">
        <f>INDEX(Checks!$J$42:$J$47,MATCH((SEARCH("(",formuletekst(J588))),Checks!$I$42:$I$47,0))</f>
        <v>ANBO</v>
      </c>
      <c r="F588" s="349" t="s">
        <v>2796</v>
      </c>
      <c r="G588" s="349" t="s">
        <v>2797</v>
      </c>
      <c r="I588" s="349">
        <f>J555*I560</f>
        <v>102899.99999999999</v>
      </c>
      <c r="J588" s="531">
        <f>MROUND(I588,S564)</f>
        <v>103000</v>
      </c>
      <c r="K588" s="349" t="s">
        <v>136</v>
      </c>
      <c r="N588" s="349" t="s">
        <v>2933</v>
      </c>
      <c r="S588" s="349">
        <f>'4.14a, 4.14b, 4.14c, 4.17a'!J69</f>
        <v>103000</v>
      </c>
    </row>
    <row r="589" spans="1:19" outlineLevel="1" x14ac:dyDescent="0.2">
      <c r="F589" s="349" t="s">
        <v>819</v>
      </c>
      <c r="G589" s="349" t="s">
        <v>828</v>
      </c>
      <c r="J589" s="528"/>
      <c r="K589" s="349" t="s">
        <v>136</v>
      </c>
    </row>
  </sheetData>
  <mergeCells count="19">
    <mergeCell ref="V363:AF366"/>
    <mergeCell ref="V330:AF333"/>
    <mergeCell ref="V297:AF300"/>
    <mergeCell ref="V396:AF401"/>
    <mergeCell ref="P1:Q1"/>
    <mergeCell ref="V165:AF168"/>
    <mergeCell ref="V198:AF201"/>
    <mergeCell ref="V231:AF234"/>
    <mergeCell ref="V264:AF267"/>
    <mergeCell ref="F6:Q13"/>
    <mergeCell ref="F18:Q22"/>
    <mergeCell ref="V66:AF69"/>
    <mergeCell ref="V99:AF102"/>
    <mergeCell ref="V132:AF135"/>
    <mergeCell ref="V528:AF533"/>
    <mergeCell ref="V561:AF566"/>
    <mergeCell ref="V495:AF500"/>
    <mergeCell ref="V462:AF467"/>
    <mergeCell ref="V429:AF434"/>
  </mergeCells>
  <hyperlinks>
    <hyperlink ref="P1:Q1" location="Index!A1" display="Terug naar Index" xr:uid="{00000000-0004-0000-3100-000000000000}"/>
  </hyperlinks>
  <pageMargins left="0.7" right="0.7" top="0.75" bottom="0.75"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9">
    <tabColor rgb="FFFFFF00"/>
  </sheetPr>
  <dimension ref="A1:AF692"/>
  <sheetViews>
    <sheetView showGridLines="0" zoomScale="85" zoomScaleNormal="85" workbookViewId="0">
      <pane ySplit="2" topLeftCell="A491" activePane="bottomLeft" state="frozen"/>
      <selection activeCell="B555" sqref="B555"/>
      <selection pane="bottomLeft" activeCell="H522" sqref="H522"/>
    </sheetView>
  </sheetViews>
  <sheetFormatPr defaultColWidth="9.140625" defaultRowHeight="12.75" outlineLevelRow="1" outlineLevelCol="1" x14ac:dyDescent="0.2"/>
  <cols>
    <col min="1" max="1" width="9.140625" style="349" customWidth="1" outlineLevel="1"/>
    <col min="2" max="2" width="1.42578125" style="61" customWidth="1"/>
    <col min="3" max="3" width="1.42578125" style="77" customWidth="1"/>
    <col min="4" max="4" width="1.42578125" style="78" customWidth="1"/>
    <col min="5" max="5" width="2.5703125" style="135" customWidth="1"/>
    <col min="6" max="6" width="14.5703125" style="349" customWidth="1"/>
    <col min="7" max="8" width="21.42578125" style="349" customWidth="1"/>
    <col min="9" max="10" width="14.5703125" style="349" customWidth="1"/>
    <col min="11" max="11" width="10" style="349" customWidth="1"/>
    <col min="12" max="12" width="9.140625" style="349"/>
    <col min="13" max="14" width="12.5703125" style="349" customWidth="1"/>
    <col min="15" max="21" width="9.140625" style="349"/>
    <col min="22" max="22" width="5.140625" style="349" customWidth="1"/>
    <col min="23" max="32" width="13.5703125" style="349" customWidth="1"/>
    <col min="33" max="16384" width="9.140625" style="349"/>
  </cols>
  <sheetData>
    <row r="1" spans="2:19" s="816" customFormat="1" ht="15" x14ac:dyDescent="0.25">
      <c r="B1" s="17" t="str">
        <f ca="1" xml:space="preserve"> RIGHT(CELL("filename", $B$1), LEN(CELL("filename", $B$1)) - SEARCH("]", CELL("filename", $B$1)))</f>
        <v>LB, UBLB, VPB</v>
      </c>
      <c r="C1" s="814"/>
      <c r="D1" s="815"/>
      <c r="E1" s="815"/>
      <c r="G1" s="817"/>
      <c r="H1" s="818"/>
      <c r="I1" s="818"/>
      <c r="J1" s="818"/>
      <c r="K1" s="815"/>
      <c r="L1" s="818"/>
      <c r="M1" s="818"/>
      <c r="N1" s="818"/>
      <c r="O1" s="818"/>
      <c r="P1" s="3017" t="s">
        <v>1208</v>
      </c>
      <c r="Q1" s="3017"/>
      <c r="R1" s="818"/>
      <c r="S1" s="818"/>
    </row>
    <row r="2" spans="2:19" s="818" customFormat="1" ht="15" x14ac:dyDescent="0.25">
      <c r="B2" s="819"/>
      <c r="C2" s="814"/>
      <c r="D2" s="815"/>
      <c r="E2" s="815"/>
      <c r="F2" s="11" t="s">
        <v>837</v>
      </c>
      <c r="K2" s="815"/>
    </row>
    <row r="3" spans="2:19" s="2" customFormat="1" x14ac:dyDescent="0.25">
      <c r="B3" s="21"/>
      <c r="C3" s="18"/>
      <c r="D3" s="19"/>
      <c r="E3" s="19"/>
      <c r="F3" s="464"/>
      <c r="K3" s="25"/>
      <c r="S3" s="4"/>
    </row>
    <row r="4" spans="2:19" s="4" customFormat="1" x14ac:dyDescent="0.25">
      <c r="B4" s="21"/>
      <c r="C4" s="22" t="s">
        <v>10</v>
      </c>
      <c r="D4" s="19"/>
      <c r="E4" s="19"/>
      <c r="F4" s="464"/>
    </row>
    <row r="5" spans="2:19" s="4" customFormat="1" outlineLevel="1" x14ac:dyDescent="0.25">
      <c r="B5" s="21"/>
      <c r="C5" s="18"/>
      <c r="D5" s="21" t="s">
        <v>11</v>
      </c>
      <c r="E5" s="19"/>
      <c r="F5" s="464"/>
    </row>
    <row r="6" spans="2:19" s="4" customFormat="1" ht="12.75" customHeight="1" outlineLevel="1" x14ac:dyDescent="0.25">
      <c r="B6" s="21"/>
      <c r="C6" s="18"/>
      <c r="D6" s="19"/>
      <c r="E6" s="19"/>
      <c r="F6" s="2999"/>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19" s="4" customFormat="1" outlineLevel="1" x14ac:dyDescent="0.25">
      <c r="B16" s="21"/>
      <c r="C16" s="18"/>
      <c r="D16" s="19"/>
      <c r="E16" s="19"/>
      <c r="F16" s="12"/>
    </row>
    <row r="17" spans="1:22" s="4" customFormat="1" outlineLevel="1" x14ac:dyDescent="0.25">
      <c r="B17" s="21"/>
      <c r="C17" s="18"/>
      <c r="D17" s="21" t="s">
        <v>839</v>
      </c>
      <c r="E17" s="21"/>
      <c r="F17" s="464"/>
    </row>
    <row r="18" spans="1:2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2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2" s="5" customFormat="1" x14ac:dyDescent="0.25">
      <c r="B23" s="23"/>
      <c r="C23" s="24"/>
      <c r="D23" s="23"/>
      <c r="E23" s="23"/>
      <c r="F23" s="8"/>
      <c r="S23" s="4"/>
    </row>
    <row r="24" spans="1:22" s="27" customFormat="1" x14ac:dyDescent="0.25">
      <c r="B24" s="53"/>
      <c r="C24" s="54" t="s">
        <v>838</v>
      </c>
      <c r="D24" s="55"/>
      <c r="E24" s="56"/>
      <c r="S24" s="26"/>
    </row>
    <row r="30" spans="1:22" s="433" customFormat="1" x14ac:dyDescent="0.2">
      <c r="A30" s="852" t="s">
        <v>1583</v>
      </c>
      <c r="B30" s="127"/>
      <c r="C30" s="128"/>
      <c r="D30" s="129" t="s">
        <v>401</v>
      </c>
      <c r="E30" s="130"/>
      <c r="F30" s="131"/>
      <c r="G30" s="130" t="s">
        <v>135</v>
      </c>
      <c r="H30" s="131"/>
    </row>
    <row r="31" spans="1:22" outlineLevel="1" x14ac:dyDescent="0.2"/>
    <row r="32" spans="1:22" outlineLevel="1" x14ac:dyDescent="0.2">
      <c r="S32" s="372" t="s">
        <v>243</v>
      </c>
      <c r="V32" s="75" t="s">
        <v>29</v>
      </c>
    </row>
    <row r="33" spans="1:32" outlineLevel="1" x14ac:dyDescent="0.2">
      <c r="E33" s="138" t="s">
        <v>841</v>
      </c>
      <c r="V33" s="3089"/>
      <c r="W33" s="3090"/>
      <c r="X33" s="3090"/>
      <c r="Y33" s="3090"/>
      <c r="Z33" s="3090"/>
      <c r="AA33" s="3090"/>
      <c r="AB33" s="3090"/>
      <c r="AC33" s="3090"/>
      <c r="AD33" s="3090"/>
      <c r="AE33" s="3090"/>
      <c r="AF33" s="3091"/>
    </row>
    <row r="34" spans="1:32" outlineLevel="1" x14ac:dyDescent="0.2">
      <c r="I34" s="420" t="s">
        <v>180</v>
      </c>
      <c r="J34" s="420" t="s">
        <v>181</v>
      </c>
      <c r="S34" s="658"/>
      <c r="T34" s="349" t="s">
        <v>136</v>
      </c>
      <c r="V34" s="3092"/>
      <c r="W34" s="3093"/>
      <c r="X34" s="3093"/>
      <c r="Y34" s="3093"/>
      <c r="Z34" s="3093"/>
      <c r="AA34" s="3093"/>
      <c r="AB34" s="3093"/>
      <c r="AC34" s="3093"/>
      <c r="AD34" s="3093"/>
      <c r="AE34" s="3093"/>
      <c r="AF34" s="3094"/>
    </row>
    <row r="35" spans="1:32" outlineLevel="1" x14ac:dyDescent="0.2">
      <c r="F35" s="349" t="s">
        <v>840</v>
      </c>
      <c r="I35" s="420"/>
      <c r="J35" s="641">
        <v>39000</v>
      </c>
      <c r="K35" s="349" t="s">
        <v>136</v>
      </c>
      <c r="V35" s="3092"/>
      <c r="W35" s="3093"/>
      <c r="X35" s="3093"/>
      <c r="Y35" s="3093"/>
      <c r="Z35" s="3093"/>
      <c r="AA35" s="3093"/>
      <c r="AB35" s="3093"/>
      <c r="AC35" s="3093"/>
      <c r="AD35" s="3093"/>
      <c r="AE35" s="3093"/>
      <c r="AF35" s="3094"/>
    </row>
    <row r="36" spans="1:32" outlineLevel="1" x14ac:dyDescent="0.2">
      <c r="I36" s="420"/>
      <c r="J36" s="420"/>
      <c r="V36" s="3095"/>
      <c r="W36" s="3096"/>
      <c r="X36" s="3096"/>
      <c r="Y36" s="3096"/>
      <c r="Z36" s="3096"/>
      <c r="AA36" s="3096"/>
      <c r="AB36" s="3096"/>
      <c r="AC36" s="3096"/>
      <c r="AD36" s="3096"/>
      <c r="AE36" s="3096"/>
      <c r="AF36" s="3097"/>
    </row>
    <row r="38" spans="1:32" s="433" customFormat="1" x14ac:dyDescent="0.2">
      <c r="A38" s="852" t="s">
        <v>1583</v>
      </c>
      <c r="B38" s="126"/>
      <c r="C38" s="127"/>
      <c r="D38" s="128"/>
      <c r="E38" s="129" t="s">
        <v>2</v>
      </c>
      <c r="F38" s="130"/>
      <c r="G38" s="121">
        <v>2007</v>
      </c>
      <c r="H38" s="131">
        <f>ROW(J43)-ROW()</f>
        <v>5</v>
      </c>
    </row>
    <row r="39" spans="1:32" outlineLevel="1" x14ac:dyDescent="0.2"/>
    <row r="40" spans="1:32" ht="13.5" outlineLevel="1" thickBot="1" x14ac:dyDescent="0.25">
      <c r="G40" s="85" t="s">
        <v>0</v>
      </c>
      <c r="H40" s="122">
        <f>$G38</f>
        <v>2007</v>
      </c>
      <c r="I40" s="348">
        <f>VLOOKUP($H40,'TCF en bruto WML'!$G$13:$J$76,'TCF en bruto WML'!$J$78,FALSE)</f>
        <v>1.016</v>
      </c>
      <c r="S40" s="372" t="s">
        <v>243</v>
      </c>
      <c r="V40" s="75" t="s">
        <v>29</v>
      </c>
    </row>
    <row r="41" spans="1:32" outlineLevel="1" x14ac:dyDescent="0.2">
      <c r="E41" s="138"/>
      <c r="S41" s="528">
        <v>1</v>
      </c>
      <c r="T41" s="349" t="s">
        <v>136</v>
      </c>
      <c r="V41" s="3089"/>
      <c r="W41" s="3090"/>
      <c r="X41" s="3090"/>
      <c r="Y41" s="3090"/>
      <c r="Z41" s="3090"/>
      <c r="AA41" s="3090"/>
      <c r="AB41" s="3090"/>
      <c r="AC41" s="3090"/>
      <c r="AD41" s="3090"/>
      <c r="AE41" s="3090"/>
      <c r="AF41" s="3091"/>
    </row>
    <row r="42" spans="1:32" outlineLevel="1" x14ac:dyDescent="0.2">
      <c r="I42" s="420" t="s">
        <v>180</v>
      </c>
      <c r="J42" s="420" t="s">
        <v>181</v>
      </c>
      <c r="S42" s="641">
        <v>1000</v>
      </c>
      <c r="T42" s="349" t="s">
        <v>136</v>
      </c>
      <c r="V42" s="3092"/>
      <c r="W42" s="3093"/>
      <c r="X42" s="3093"/>
      <c r="Y42" s="3093"/>
      <c r="Z42" s="3093"/>
      <c r="AA42" s="3093"/>
      <c r="AB42" s="3093"/>
      <c r="AC42" s="3093"/>
      <c r="AD42" s="3093"/>
      <c r="AE42" s="3093"/>
      <c r="AF42" s="3094"/>
    </row>
    <row r="43" spans="1:32" outlineLevel="1" x14ac:dyDescent="0.2">
      <c r="A43" s="669" t="str">
        <f>INDEX(Checks!$J$42:$J$47,MATCH((SEARCH("(",formuletekst(J43))),Checks!$I$42:$I$47,0))</f>
        <v>ABE</v>
      </c>
      <c r="F43" s="349" t="str">
        <f>"Bedrag "&amp;G38</f>
        <v>Bedrag 2007</v>
      </c>
      <c r="I43" s="759">
        <f>FLOOR(J35*I40,S41)</f>
        <v>39624</v>
      </c>
      <c r="J43" s="640">
        <f>FLOOR(J35*I40,S42)</f>
        <v>39000</v>
      </c>
      <c r="K43" s="349" t="s">
        <v>136</v>
      </c>
      <c r="V43" s="3092"/>
      <c r="W43" s="3093"/>
      <c r="X43" s="3093"/>
      <c r="Y43" s="3093"/>
      <c r="Z43" s="3093"/>
      <c r="AA43" s="3093"/>
      <c r="AB43" s="3093"/>
      <c r="AC43" s="3093"/>
      <c r="AD43" s="3093"/>
      <c r="AE43" s="3093"/>
      <c r="AF43" s="3094"/>
    </row>
    <row r="44" spans="1:32" outlineLevel="1" x14ac:dyDescent="0.2">
      <c r="I44" s="420"/>
      <c r="J44" s="420"/>
      <c r="V44" s="3095"/>
      <c r="W44" s="3096"/>
      <c r="X44" s="3096"/>
      <c r="Y44" s="3096"/>
      <c r="Z44" s="3096"/>
      <c r="AA44" s="3096"/>
      <c r="AB44" s="3096"/>
      <c r="AC44" s="3096"/>
      <c r="AD44" s="3096"/>
      <c r="AE44" s="3096"/>
      <c r="AF44" s="3097"/>
    </row>
    <row r="46" spans="1:32" s="433" customFormat="1" x14ac:dyDescent="0.2">
      <c r="A46" s="852" t="s">
        <v>1583</v>
      </c>
      <c r="B46" s="126"/>
      <c r="C46" s="127"/>
      <c r="D46" s="128"/>
      <c r="E46" s="129" t="s">
        <v>2</v>
      </c>
      <c r="F46" s="130"/>
      <c r="G46" s="121">
        <f>G38+1</f>
        <v>2008</v>
      </c>
      <c r="H46" s="131">
        <f>ROW(J51)-ROW()</f>
        <v>5</v>
      </c>
    </row>
    <row r="47" spans="1:32" outlineLevel="1" x14ac:dyDescent="0.2"/>
    <row r="48" spans="1:32" ht="13.5" outlineLevel="1" thickBot="1" x14ac:dyDescent="0.25">
      <c r="G48" s="85" t="s">
        <v>0</v>
      </c>
      <c r="H48" s="122">
        <f>$G46</f>
        <v>2008</v>
      </c>
      <c r="I48" s="348">
        <f>VLOOKUP($H48,'TCF en bruto WML'!$G$13:$J$76,'TCF en bruto WML'!$J$78,FALSE)</f>
        <v>1.0149999999999999</v>
      </c>
      <c r="S48" s="372" t="s">
        <v>243</v>
      </c>
      <c r="V48" s="75" t="s">
        <v>29</v>
      </c>
    </row>
    <row r="49" spans="1:32" outlineLevel="1" x14ac:dyDescent="0.2">
      <c r="E49" s="138"/>
      <c r="S49" s="528">
        <v>1</v>
      </c>
      <c r="T49" s="349" t="s">
        <v>136</v>
      </c>
      <c r="V49" s="3067" t="s">
        <v>842</v>
      </c>
      <c r="W49" s="3068"/>
      <c r="X49" s="3068"/>
      <c r="Y49" s="3068"/>
      <c r="Z49" s="3068"/>
      <c r="AA49" s="3068"/>
      <c r="AB49" s="3068"/>
      <c r="AC49" s="3068"/>
      <c r="AD49" s="3068"/>
      <c r="AE49" s="3068"/>
      <c r="AF49" s="3069"/>
    </row>
    <row r="50" spans="1:32" outlineLevel="1" x14ac:dyDescent="0.2">
      <c r="I50" s="420" t="s">
        <v>180</v>
      </c>
      <c r="J50" s="420" t="s">
        <v>181</v>
      </c>
      <c r="S50" s="641">
        <v>1000</v>
      </c>
      <c r="T50" s="349" t="s">
        <v>136</v>
      </c>
      <c r="V50" s="3070"/>
      <c r="W50" s="3071"/>
      <c r="X50" s="3071"/>
      <c r="Y50" s="3071"/>
      <c r="Z50" s="3071"/>
      <c r="AA50" s="3071"/>
      <c r="AB50" s="3071"/>
      <c r="AC50" s="3071"/>
      <c r="AD50" s="3071"/>
      <c r="AE50" s="3071"/>
      <c r="AF50" s="3072"/>
    </row>
    <row r="51" spans="1:32" outlineLevel="1" x14ac:dyDescent="0.2">
      <c r="A51" s="669" t="str">
        <f>INDEX(Checks!$J$42:$J$47,MATCH((SEARCH("(",formuletekst(J51))),Checks!$I$42:$I$47,0))</f>
        <v>ABE</v>
      </c>
      <c r="F51" s="349" t="str">
        <f>"Bedrag "&amp;G46</f>
        <v>Bedrag 2008</v>
      </c>
      <c r="I51" s="759">
        <f>FLOOR(I43*I48,S49)</f>
        <v>40218</v>
      </c>
      <c r="J51" s="640">
        <f>FLOOR(I43*I48,S50)</f>
        <v>40000</v>
      </c>
      <c r="K51" s="349" t="s">
        <v>136</v>
      </c>
      <c r="V51" s="3070"/>
      <c r="W51" s="3071"/>
      <c r="X51" s="3071"/>
      <c r="Y51" s="3071"/>
      <c r="Z51" s="3071"/>
      <c r="AA51" s="3071"/>
      <c r="AB51" s="3071"/>
      <c r="AC51" s="3071"/>
      <c r="AD51" s="3071"/>
      <c r="AE51" s="3071"/>
      <c r="AF51" s="3072"/>
    </row>
    <row r="52" spans="1:32" outlineLevel="1" x14ac:dyDescent="0.2">
      <c r="I52" s="420"/>
      <c r="J52" s="420"/>
      <c r="V52" s="3073"/>
      <c r="W52" s="3074"/>
      <c r="X52" s="3074"/>
      <c r="Y52" s="3074"/>
      <c r="Z52" s="3074"/>
      <c r="AA52" s="3074"/>
      <c r="AB52" s="3074"/>
      <c r="AC52" s="3074"/>
      <c r="AD52" s="3074"/>
      <c r="AE52" s="3074"/>
      <c r="AF52" s="3075"/>
    </row>
    <row r="54" spans="1:32" s="433" customFormat="1" x14ac:dyDescent="0.2">
      <c r="A54" s="852" t="s">
        <v>1583</v>
      </c>
      <c r="B54" s="126"/>
      <c r="C54" s="127"/>
      <c r="D54" s="128"/>
      <c r="E54" s="129" t="s">
        <v>2</v>
      </c>
      <c r="F54" s="130"/>
      <c r="G54" s="121">
        <f>G46+1</f>
        <v>2009</v>
      </c>
      <c r="H54" s="131">
        <f>ROW(J59)-ROW()</f>
        <v>5</v>
      </c>
    </row>
    <row r="55" spans="1:32" outlineLevel="1" x14ac:dyDescent="0.2"/>
    <row r="56" spans="1:32" ht="13.5" outlineLevel="1" thickBot="1" x14ac:dyDescent="0.25">
      <c r="G56" s="85" t="s">
        <v>0</v>
      </c>
      <c r="H56" s="122">
        <f>$G54</f>
        <v>2009</v>
      </c>
      <c r="I56" s="348">
        <f>VLOOKUP($H56,'TCF en bruto WML'!$G$13:$J$76,'TCF en bruto WML'!$J$78,FALSE)</f>
        <v>1.0169999999999999</v>
      </c>
      <c r="S56" s="372" t="s">
        <v>243</v>
      </c>
      <c r="V56" s="75" t="s">
        <v>29</v>
      </c>
    </row>
    <row r="57" spans="1:32" outlineLevel="1" x14ac:dyDescent="0.2">
      <c r="E57" s="138"/>
      <c r="S57" s="528">
        <v>1</v>
      </c>
      <c r="T57" s="349" t="s">
        <v>136</v>
      </c>
      <c r="V57" s="556" t="s">
        <v>843</v>
      </c>
      <c r="W57" s="1127"/>
      <c r="X57" s="1127"/>
      <c r="Y57" s="1127"/>
      <c r="Z57" s="1127"/>
      <c r="AA57" s="1127"/>
      <c r="AB57" s="1127"/>
      <c r="AC57" s="1127"/>
      <c r="AD57" s="1127"/>
      <c r="AE57" s="1127"/>
      <c r="AF57" s="1128"/>
    </row>
    <row r="58" spans="1:32" outlineLevel="1" x14ac:dyDescent="0.2">
      <c r="I58" s="420" t="s">
        <v>180</v>
      </c>
      <c r="J58" s="420" t="s">
        <v>181</v>
      </c>
      <c r="S58" s="641">
        <v>1000</v>
      </c>
      <c r="T58" s="349" t="s">
        <v>136</v>
      </c>
      <c r="V58" s="1129">
        <v>1</v>
      </c>
      <c r="W58" s="647" t="s">
        <v>844</v>
      </c>
      <c r="X58" s="1130"/>
      <c r="Y58" s="1130"/>
      <c r="Z58" s="1130"/>
      <c r="AA58" s="1130"/>
      <c r="AB58" s="1130"/>
      <c r="AC58" s="1130"/>
      <c r="AD58" s="1130"/>
      <c r="AE58" s="1130"/>
      <c r="AF58" s="1131"/>
    </row>
    <row r="59" spans="1:32" outlineLevel="1" x14ac:dyDescent="0.2">
      <c r="F59" s="349" t="str">
        <f>"Bedrag "&amp;G54</f>
        <v>Bedrag 2009</v>
      </c>
      <c r="I59" s="759">
        <f>FLOOR(I51*I56,S57)</f>
        <v>40901</v>
      </c>
      <c r="J59" s="640">
        <f>FLOOR(I51*I56,S58)</f>
        <v>40000</v>
      </c>
      <c r="K59" s="349" t="s">
        <v>136</v>
      </c>
      <c r="S59" s="848">
        <v>0</v>
      </c>
      <c r="T59" s="349" t="s">
        <v>183</v>
      </c>
      <c r="V59" s="1129">
        <v>2</v>
      </c>
      <c r="W59" s="3071" t="s">
        <v>845</v>
      </c>
      <c r="X59" s="3071"/>
      <c r="Y59" s="3071"/>
      <c r="Z59" s="3071"/>
      <c r="AA59" s="3071"/>
      <c r="AB59" s="3071"/>
      <c r="AC59" s="3071"/>
      <c r="AD59" s="3071"/>
      <c r="AE59" s="3071"/>
      <c r="AF59" s="3072"/>
    </row>
    <row r="60" spans="1:32" outlineLevel="1" x14ac:dyDescent="0.2">
      <c r="I60" s="420"/>
      <c r="J60" s="420"/>
      <c r="S60" s="349" t="s">
        <v>934</v>
      </c>
      <c r="V60" s="355"/>
      <c r="W60" s="3071"/>
      <c r="X60" s="3071"/>
      <c r="Y60" s="3071"/>
      <c r="Z60" s="3071"/>
      <c r="AA60" s="3071"/>
      <c r="AB60" s="3071"/>
      <c r="AC60" s="3071"/>
      <c r="AD60" s="3071"/>
      <c r="AE60" s="3071"/>
      <c r="AF60" s="3072"/>
    </row>
    <row r="61" spans="1:32" ht="15" customHeight="1" outlineLevel="1" x14ac:dyDescent="0.2">
      <c r="D61" s="61" t="s">
        <v>848</v>
      </c>
      <c r="V61" s="1129">
        <v>3</v>
      </c>
      <c r="W61" s="3071" t="s">
        <v>846</v>
      </c>
      <c r="X61" s="3071"/>
      <c r="Y61" s="3071"/>
      <c r="Z61" s="3071"/>
      <c r="AA61" s="3071"/>
      <c r="AB61" s="3071"/>
      <c r="AC61" s="3071"/>
      <c r="AD61" s="3071"/>
      <c r="AE61" s="3071"/>
      <c r="AF61" s="3072"/>
    </row>
    <row r="62" spans="1:32" outlineLevel="1" x14ac:dyDescent="0.2">
      <c r="F62" s="426"/>
      <c r="G62" s="426"/>
      <c r="H62" s="760" t="s">
        <v>853</v>
      </c>
      <c r="I62" s="760" t="s">
        <v>180</v>
      </c>
      <c r="J62" s="760" t="s">
        <v>181</v>
      </c>
      <c r="K62" s="426"/>
      <c r="L62" s="426"/>
      <c r="V62" s="1129"/>
      <c r="W62" s="3071"/>
      <c r="X62" s="3071"/>
      <c r="Y62" s="3071"/>
      <c r="Z62" s="3071"/>
      <c r="AA62" s="3071"/>
      <c r="AB62" s="3071"/>
      <c r="AC62" s="3071"/>
      <c r="AD62" s="3071"/>
      <c r="AE62" s="3071"/>
      <c r="AF62" s="3072"/>
    </row>
    <row r="63" spans="1:32" outlineLevel="1" x14ac:dyDescent="0.2">
      <c r="A63" s="669"/>
      <c r="F63" s="356" t="s">
        <v>849</v>
      </c>
      <c r="G63" s="356" t="str">
        <f>"Bedrag "&amp;G54</f>
        <v>Bedrag 2009</v>
      </c>
      <c r="H63" s="356"/>
      <c r="I63" s="515">
        <f>I59</f>
        <v>40901</v>
      </c>
      <c r="J63" s="461">
        <f>J59</f>
        <v>40000</v>
      </c>
      <c r="K63" s="356" t="s">
        <v>136</v>
      </c>
      <c r="V63" s="1129"/>
      <c r="W63" s="647" t="s">
        <v>847</v>
      </c>
      <c r="X63" s="1130"/>
      <c r="Y63" s="1130"/>
      <c r="Z63" s="1130"/>
      <c r="AA63" s="1130"/>
      <c r="AB63" s="1130"/>
      <c r="AC63" s="1130"/>
      <c r="AD63" s="1130"/>
      <c r="AE63" s="1130"/>
      <c r="AF63" s="1131"/>
    </row>
    <row r="64" spans="1:32" outlineLevel="1" x14ac:dyDescent="0.2">
      <c r="A64" s="669" t="str">
        <f>INDEX(Checks!$J$42:$J$47,MATCH((SEARCH("(",formuletekst(J64))),Checks!$I$42:$I$47,0))</f>
        <v>ABO</v>
      </c>
      <c r="F64" s="349" t="s">
        <v>850</v>
      </c>
      <c r="H64" s="528">
        <v>500000</v>
      </c>
      <c r="I64" s="761">
        <f>H64*I56</f>
        <v>508499.99999999994</v>
      </c>
      <c r="J64" s="530">
        <f>CEILING(I64,S57)</f>
        <v>508500</v>
      </c>
      <c r="K64" s="349" t="s">
        <v>136</v>
      </c>
      <c r="V64" s="651"/>
      <c r="W64" s="650"/>
      <c r="X64" s="650"/>
      <c r="Y64" s="650"/>
      <c r="Z64" s="650"/>
      <c r="AA64" s="650"/>
      <c r="AB64" s="650"/>
      <c r="AC64" s="650"/>
      <c r="AD64" s="650"/>
      <c r="AE64" s="650"/>
      <c r="AF64" s="762"/>
    </row>
    <row r="65" spans="1:32" outlineLevel="1" x14ac:dyDescent="0.2">
      <c r="A65" s="669" t="str">
        <f>INDEX(Checks!$J$42:$J$47,MATCH((SEARCH("(",formuletekst(J65))),Checks!$I$42:$I$47,0))</f>
        <v>ABO</v>
      </c>
      <c r="F65" s="349" t="s">
        <v>851</v>
      </c>
      <c r="H65" s="528">
        <v>500000</v>
      </c>
      <c r="I65" s="530">
        <f>H65*I56</f>
        <v>508499.99999999994</v>
      </c>
      <c r="J65" s="530">
        <f>CEILING(I65,S57)</f>
        <v>508500</v>
      </c>
      <c r="K65" s="349" t="s">
        <v>136</v>
      </c>
    </row>
    <row r="66" spans="1:32" outlineLevel="1" x14ac:dyDescent="0.2">
      <c r="L66" s="531"/>
      <c r="M66" s="530"/>
      <c r="N66" s="530"/>
      <c r="O66" s="530"/>
    </row>
    <row r="67" spans="1:32" outlineLevel="1" x14ac:dyDescent="0.2">
      <c r="F67" s="353"/>
      <c r="G67" s="353"/>
      <c r="H67" s="353"/>
      <c r="I67" s="353" t="s">
        <v>854</v>
      </c>
      <c r="J67" s="353" t="s">
        <v>855</v>
      </c>
      <c r="K67" s="353" t="s">
        <v>1521</v>
      </c>
      <c r="L67" s="470" t="s">
        <v>858</v>
      </c>
      <c r="N67" s="530"/>
      <c r="O67" s="530"/>
    </row>
    <row r="68" spans="1:32" ht="31.5" customHeight="1" outlineLevel="1" x14ac:dyDescent="0.2">
      <c r="F68" s="353"/>
      <c r="G68" s="3018" t="str">
        <f>"aow gehuwd 1-1-"&amp;G54-1&amp;" (50%) excl tegemoetkoming, incl vakantietoeslag (SZW)"</f>
        <v>aow gehuwd 1-1-2008 (50%) excl tegemoetkoming, incl vakantietoeslag (SZW)</v>
      </c>
      <c r="H68" s="3018"/>
      <c r="I68" s="373">
        <v>673.84</v>
      </c>
      <c r="J68" s="373">
        <v>38.35</v>
      </c>
      <c r="K68" s="514">
        <f>(I68+J68)*S68</f>
        <v>8546.2800000000007</v>
      </c>
      <c r="L68" s="353"/>
      <c r="N68" s="530"/>
      <c r="O68" s="530"/>
      <c r="S68" s="528">
        <v>12</v>
      </c>
      <c r="T68" s="349" t="s">
        <v>856</v>
      </c>
    </row>
    <row r="69" spans="1:32" ht="31.5" customHeight="1" outlineLevel="1" x14ac:dyDescent="0.2">
      <c r="G69" s="3232" t="str">
        <f>"aow gehuwd 1-1-"&amp;G54&amp;" (50%) excl tegemoetkoming, incl vakantietoeslag (SZW)"</f>
        <v>aow gehuwd 1-1-2009 (50%) excl tegemoetkoming, incl vakantietoeslag (SZW)</v>
      </c>
      <c r="H69" s="3232"/>
      <c r="I69" s="395">
        <v>686.78</v>
      </c>
      <c r="J69" s="395">
        <v>40.36</v>
      </c>
      <c r="K69" s="530">
        <f>(I69+J69)*S69</f>
        <v>8725.68</v>
      </c>
      <c r="L69" s="1606">
        <f>K69/K68</f>
        <v>1.0209915893230739</v>
      </c>
      <c r="N69" s="530"/>
      <c r="O69" s="530"/>
      <c r="S69" s="528">
        <v>12</v>
      </c>
      <c r="T69" s="349" t="s">
        <v>856</v>
      </c>
    </row>
    <row r="70" spans="1:32" outlineLevel="1" x14ac:dyDescent="0.2">
      <c r="A70" s="669" t="str">
        <f>INDEX(Checks!$J$42:$J$47,MATCH((SEARCH("(",formuletekst(J70))),Checks!$I$42:$I$47,0))</f>
        <v>AFR</v>
      </c>
      <c r="F70" s="353" t="s">
        <v>852</v>
      </c>
      <c r="G70" s="353"/>
      <c r="H70" s="353"/>
      <c r="I70" s="717">
        <v>10097</v>
      </c>
      <c r="J70" s="514">
        <f>ROUND(I70*L69,S59)</f>
        <v>10309</v>
      </c>
      <c r="K70" s="353" t="s">
        <v>136</v>
      </c>
      <c r="L70" s="353"/>
      <c r="N70" s="530"/>
      <c r="O70" s="530"/>
      <c r="S70" s="717">
        <v>10309</v>
      </c>
      <c r="T70" s="353" t="s">
        <v>857</v>
      </c>
    </row>
    <row r="71" spans="1:32" outlineLevel="1" x14ac:dyDescent="0.2">
      <c r="A71" s="669" t="str">
        <f>INDEX(Checks!$J$42:$J$47,MATCH((SEARCH("(",formuletekst(J71))),Checks!$I$42:$I$47,0))</f>
        <v>AFR</v>
      </c>
      <c r="F71" s="650"/>
      <c r="G71" s="650"/>
      <c r="H71" s="650"/>
      <c r="I71" s="703">
        <v>11172</v>
      </c>
      <c r="J71" s="714">
        <f>ROUND(I71*L69,S59)</f>
        <v>11407</v>
      </c>
      <c r="K71" s="650" t="s">
        <v>136</v>
      </c>
      <c r="L71" s="650"/>
      <c r="S71" s="703">
        <v>11407</v>
      </c>
      <c r="T71" s="650" t="s">
        <v>857</v>
      </c>
    </row>
    <row r="72" spans="1:32" x14ac:dyDescent="0.2">
      <c r="F72" s="356"/>
      <c r="G72" s="356"/>
      <c r="H72" s="356"/>
      <c r="I72" s="356"/>
      <c r="J72" s="356"/>
      <c r="K72" s="356"/>
      <c r="L72" s="356"/>
      <c r="M72" s="356"/>
      <c r="N72" s="356"/>
      <c r="O72" s="356"/>
      <c r="S72" s="356"/>
      <c r="T72" s="356"/>
    </row>
    <row r="73" spans="1:32" s="433" customFormat="1" x14ac:dyDescent="0.2">
      <c r="A73" s="852" t="s">
        <v>1583</v>
      </c>
      <c r="B73" s="126"/>
      <c r="C73" s="127"/>
      <c r="D73" s="128"/>
      <c r="E73" s="129" t="s">
        <v>2</v>
      </c>
      <c r="F73" s="130"/>
      <c r="G73" s="121">
        <f>G54+1</f>
        <v>2010</v>
      </c>
      <c r="H73" s="131">
        <f>ROW(J78)-ROW()</f>
        <v>5</v>
      </c>
    </row>
    <row r="74" spans="1:32" outlineLevel="1" x14ac:dyDescent="0.2"/>
    <row r="75" spans="1:32" ht="13.5" outlineLevel="1" thickBot="1" x14ac:dyDescent="0.25">
      <c r="G75" s="85" t="s">
        <v>0</v>
      </c>
      <c r="H75" s="122">
        <f>$G73</f>
        <v>2010</v>
      </c>
      <c r="I75" s="348">
        <f>VLOOKUP($H75,'TCF en bruto WML'!$G$13:$J$76,'TCF en bruto WML'!$J$78,FALSE)</f>
        <v>1.0189999999999999</v>
      </c>
      <c r="S75" s="372" t="s">
        <v>243</v>
      </c>
      <c r="V75" s="75" t="s">
        <v>29</v>
      </c>
    </row>
    <row r="76" spans="1:32" outlineLevel="1" x14ac:dyDescent="0.2">
      <c r="S76" s="528">
        <v>1</v>
      </c>
      <c r="T76" s="349" t="s">
        <v>136</v>
      </c>
      <c r="V76" s="3067"/>
      <c r="W76" s="3068"/>
      <c r="X76" s="3068"/>
      <c r="Y76" s="3068"/>
      <c r="Z76" s="3068"/>
      <c r="AA76" s="3068"/>
      <c r="AB76" s="3068"/>
      <c r="AC76" s="3068"/>
      <c r="AD76" s="3068"/>
      <c r="AE76" s="3068"/>
      <c r="AF76" s="3069"/>
    </row>
    <row r="77" spans="1:32" outlineLevel="1" x14ac:dyDescent="0.2">
      <c r="F77" s="426"/>
      <c r="G77" s="426"/>
      <c r="H77" s="760" t="s">
        <v>853</v>
      </c>
      <c r="I77" s="760" t="s">
        <v>180</v>
      </c>
      <c r="J77" s="760" t="s">
        <v>181</v>
      </c>
      <c r="K77" s="426"/>
      <c r="L77" s="426"/>
      <c r="S77" s="641">
        <v>1000</v>
      </c>
      <c r="T77" s="349" t="s">
        <v>136</v>
      </c>
      <c r="V77" s="3070"/>
      <c r="W77" s="3071"/>
      <c r="X77" s="3071"/>
      <c r="Y77" s="3071"/>
      <c r="Z77" s="3071"/>
      <c r="AA77" s="3071"/>
      <c r="AB77" s="3071"/>
      <c r="AC77" s="3071"/>
      <c r="AD77" s="3071"/>
      <c r="AE77" s="3071"/>
      <c r="AF77" s="3072"/>
    </row>
    <row r="78" spans="1:32" outlineLevel="1" x14ac:dyDescent="0.2">
      <c r="A78" s="669" t="str">
        <f>INDEX(Checks!$J$42:$J$47,MATCH((SEARCH("(",formuletekst(J78))),Checks!$I$42:$I$47,0))</f>
        <v>ABE</v>
      </c>
      <c r="F78" s="356" t="s">
        <v>849</v>
      </c>
      <c r="G78" s="356" t="str">
        <f>"Bedrag "&amp;G73</f>
        <v>Bedrag 2010</v>
      </c>
      <c r="H78" s="356"/>
      <c r="I78" s="763">
        <f>FLOOR(I63*$I75,$S76)</f>
        <v>41678</v>
      </c>
      <c r="J78" s="722">
        <f>FLOOR(I63*$I75,$S77)</f>
        <v>41000</v>
      </c>
      <c r="K78" s="356" t="s">
        <v>136</v>
      </c>
      <c r="S78" s="848">
        <v>0</v>
      </c>
      <c r="T78" s="349" t="s">
        <v>183</v>
      </c>
      <c r="V78" s="3070"/>
      <c r="W78" s="3071"/>
      <c r="X78" s="3071"/>
      <c r="Y78" s="3071"/>
      <c r="Z78" s="3071"/>
      <c r="AA78" s="3071"/>
      <c r="AB78" s="3071"/>
      <c r="AC78" s="3071"/>
      <c r="AD78" s="3071"/>
      <c r="AE78" s="3071"/>
      <c r="AF78" s="3072"/>
    </row>
    <row r="79" spans="1:32" outlineLevel="1" x14ac:dyDescent="0.2">
      <c r="A79" s="669" t="str">
        <f>INDEX(Checks!$J$42:$J$47,MATCH((SEARCH("(",formuletekst(J79))),Checks!$I$42:$I$47,0))</f>
        <v>ABO</v>
      </c>
      <c r="F79" s="349" t="s">
        <v>850</v>
      </c>
      <c r="H79" s="531"/>
      <c r="I79" s="761">
        <f>I64*I75</f>
        <v>518161.49999999988</v>
      </c>
      <c r="J79" s="530">
        <f>CEILING(I64*I75,$S77)</f>
        <v>519000</v>
      </c>
      <c r="K79" s="349" t="s">
        <v>136</v>
      </c>
      <c r="S79" s="349" t="s">
        <v>934</v>
      </c>
      <c r="V79" s="3073"/>
      <c r="W79" s="3074"/>
      <c r="X79" s="3074"/>
      <c r="Y79" s="3074"/>
      <c r="Z79" s="3074"/>
      <c r="AA79" s="3074"/>
      <c r="AB79" s="3074"/>
      <c r="AC79" s="3074"/>
      <c r="AD79" s="3074"/>
      <c r="AE79" s="3074"/>
      <c r="AF79" s="3075"/>
    </row>
    <row r="80" spans="1:32" outlineLevel="1" x14ac:dyDescent="0.2">
      <c r="A80" s="669" t="str">
        <f>INDEX(Checks!$J$42:$J$47,MATCH((SEARCH("(",formuletekst(J80))),Checks!$I$42:$I$47,0))</f>
        <v>ABO</v>
      </c>
      <c r="F80" s="349" t="s">
        <v>851</v>
      </c>
      <c r="H80" s="531"/>
      <c r="I80" s="530">
        <f>I65*I75</f>
        <v>518161.49999999988</v>
      </c>
      <c r="J80" s="530">
        <f>CEILING(I64*I75,$S77)</f>
        <v>519000</v>
      </c>
      <c r="K80" s="349" t="s">
        <v>136</v>
      </c>
    </row>
    <row r="81" spans="1:32" outlineLevel="1" x14ac:dyDescent="0.2">
      <c r="H81" s="531"/>
      <c r="I81" s="530"/>
      <c r="J81" s="530"/>
    </row>
    <row r="82" spans="1:32" outlineLevel="1" x14ac:dyDescent="0.2">
      <c r="F82" s="353"/>
      <c r="G82" s="353"/>
      <c r="H82" s="353"/>
      <c r="I82" s="353" t="s">
        <v>854</v>
      </c>
      <c r="J82" s="353" t="s">
        <v>855</v>
      </c>
      <c r="K82" s="353" t="s">
        <v>1521</v>
      </c>
      <c r="L82" s="470" t="s">
        <v>858</v>
      </c>
    </row>
    <row r="83" spans="1:32" ht="31.5" customHeight="1" outlineLevel="1" x14ac:dyDescent="0.2">
      <c r="F83" s="353"/>
      <c r="G83" s="3018" t="str">
        <f>G69</f>
        <v>aow gehuwd 1-1-2009 (50%) excl tegemoetkoming, incl vakantietoeslag (SZW)</v>
      </c>
      <c r="H83" s="3018"/>
      <c r="I83" s="429">
        <f>I69</f>
        <v>686.78</v>
      </c>
      <c r="J83" s="429">
        <f>J69</f>
        <v>40.36</v>
      </c>
      <c r="K83" s="514">
        <f>(I83+J83)*S83</f>
        <v>8725.68</v>
      </c>
      <c r="L83" s="353"/>
      <c r="S83" s="528">
        <v>12</v>
      </c>
      <c r="T83" s="349" t="s">
        <v>856</v>
      </c>
    </row>
    <row r="84" spans="1:32" ht="31.5" customHeight="1" outlineLevel="1" x14ac:dyDescent="0.2">
      <c r="G84" s="3232" t="str">
        <f>"aow gehuwd 1-1-"&amp;G73&amp;" (50%) excl tegemoetkoming, incl vakantietoeslag (SZW)"</f>
        <v>aow gehuwd 1-1-2010 (50%) excl tegemoetkoming, incl vakantietoeslag (SZW)</v>
      </c>
      <c r="H84" s="3232"/>
      <c r="I84" s="395">
        <v>698.58</v>
      </c>
      <c r="J84" s="395">
        <v>40.69</v>
      </c>
      <c r="K84" s="530">
        <f>(I84+J84)*S84</f>
        <v>8871.24</v>
      </c>
      <c r="L84" s="1606">
        <f>K84/K83</f>
        <v>1.0166817944274829</v>
      </c>
      <c r="S84" s="528">
        <v>12</v>
      </c>
      <c r="T84" s="349" t="s">
        <v>856</v>
      </c>
    </row>
    <row r="85" spans="1:32" outlineLevel="1" x14ac:dyDescent="0.2">
      <c r="A85" s="669" t="str">
        <f>INDEX(Checks!$J$42:$J$47,MATCH((SEARCH("(",formuletekst(J85))),Checks!$I$42:$I$47,0))</f>
        <v>AFR</v>
      </c>
      <c r="F85" s="353" t="s">
        <v>852</v>
      </c>
      <c r="G85" s="353"/>
      <c r="H85" s="353" t="s">
        <v>200</v>
      </c>
      <c r="I85" s="466">
        <f>J70</f>
        <v>10309</v>
      </c>
      <c r="J85" s="514">
        <f>ROUND(I85*L84,S78)</f>
        <v>10481</v>
      </c>
      <c r="K85" s="353" t="s">
        <v>136</v>
      </c>
      <c r="L85" s="353"/>
      <c r="S85" s="466"/>
      <c r="T85" s="429"/>
    </row>
    <row r="86" spans="1:32" outlineLevel="1" x14ac:dyDescent="0.2">
      <c r="A86" s="669" t="str">
        <f>INDEX(Checks!$J$42:$J$47,MATCH((SEARCH("(",formuletekst(J86))),Checks!$I$42:$I$47,0))</f>
        <v>AFR</v>
      </c>
      <c r="F86" s="650"/>
      <c r="G86" s="650"/>
      <c r="H86" s="650" t="s">
        <v>201</v>
      </c>
      <c r="I86" s="764">
        <f>J71</f>
        <v>11407</v>
      </c>
      <c r="J86" s="714">
        <f>ROUND(I86*L84,S78)</f>
        <v>11597</v>
      </c>
      <c r="K86" s="650" t="s">
        <v>136</v>
      </c>
      <c r="L86" s="650"/>
      <c r="S86" s="764"/>
      <c r="T86" s="765"/>
    </row>
    <row r="88" spans="1:32" s="433" customFormat="1" x14ac:dyDescent="0.2">
      <c r="A88" s="852" t="s">
        <v>1583</v>
      </c>
      <c r="B88" s="126"/>
      <c r="C88" s="127"/>
      <c r="D88" s="128"/>
      <c r="E88" s="129" t="s">
        <v>2</v>
      </c>
      <c r="F88" s="130"/>
      <c r="G88" s="121">
        <f>G73+1</f>
        <v>2011</v>
      </c>
      <c r="H88" s="131">
        <f>ROW(J93)-ROW()</f>
        <v>5</v>
      </c>
    </row>
    <row r="89" spans="1:32" outlineLevel="1" x14ac:dyDescent="0.2"/>
    <row r="90" spans="1:32" ht="13.5" outlineLevel="1" thickBot="1" x14ac:dyDescent="0.25">
      <c r="G90" s="85" t="s">
        <v>0</v>
      </c>
      <c r="H90" s="122">
        <f>$G88</f>
        <v>2011</v>
      </c>
      <c r="I90" s="348">
        <f>VLOOKUP($H90,'TCF en bruto WML'!$G$13:$J$76,'TCF en bruto WML'!$J$78,FALSE)</f>
        <v>1.006</v>
      </c>
      <c r="S90" s="372" t="s">
        <v>243</v>
      </c>
      <c r="V90" s="75" t="s">
        <v>29</v>
      </c>
    </row>
    <row r="91" spans="1:32" outlineLevel="1" x14ac:dyDescent="0.2">
      <c r="S91" s="528">
        <v>1</v>
      </c>
      <c r="T91" s="349" t="s">
        <v>136</v>
      </c>
      <c r="V91" s="3067" t="s">
        <v>859</v>
      </c>
      <c r="W91" s="3068"/>
      <c r="X91" s="3068"/>
      <c r="Y91" s="3068"/>
      <c r="Z91" s="3068"/>
      <c r="AA91" s="3068"/>
      <c r="AB91" s="3068"/>
      <c r="AC91" s="3068"/>
      <c r="AD91" s="3068"/>
      <c r="AE91" s="3068"/>
      <c r="AF91" s="3069"/>
    </row>
    <row r="92" spans="1:32" outlineLevel="1" x14ac:dyDescent="0.2">
      <c r="F92" s="426"/>
      <c r="G92" s="426"/>
      <c r="H92" s="760" t="s">
        <v>853</v>
      </c>
      <c r="I92" s="760" t="s">
        <v>180</v>
      </c>
      <c r="J92" s="760" t="s">
        <v>181</v>
      </c>
      <c r="K92" s="426"/>
      <c r="L92" s="426"/>
      <c r="S92" s="641">
        <v>1000</v>
      </c>
      <c r="T92" s="349" t="s">
        <v>136</v>
      </c>
      <c r="V92" s="3070"/>
      <c r="W92" s="3071"/>
      <c r="X92" s="3071"/>
      <c r="Y92" s="3071"/>
      <c r="Z92" s="3071"/>
      <c r="AA92" s="3071"/>
      <c r="AB92" s="3071"/>
      <c r="AC92" s="3071"/>
      <c r="AD92" s="3071"/>
      <c r="AE92" s="3071"/>
      <c r="AF92" s="3072"/>
    </row>
    <row r="93" spans="1:32" outlineLevel="1" x14ac:dyDescent="0.2">
      <c r="A93" s="669" t="str">
        <f>INDEX(Checks!$J$42:$J$47,MATCH((SEARCH("(",formuletekst(J93))),Checks!$I$42:$I$47,0))</f>
        <v>ABE</v>
      </c>
      <c r="F93" s="356" t="s">
        <v>849</v>
      </c>
      <c r="G93" s="356" t="str">
        <f>"Bedrag "&amp;G88</f>
        <v>Bedrag 2011</v>
      </c>
      <c r="H93" s="356"/>
      <c r="I93" s="763">
        <f>FLOOR(I78*$I90,$S91)</f>
        <v>41928</v>
      </c>
      <c r="J93" s="515">
        <f>FLOOR(I78*$I90,$S92)</f>
        <v>41000</v>
      </c>
      <c r="K93" s="356" t="s">
        <v>136</v>
      </c>
      <c r="S93" s="848">
        <v>0</v>
      </c>
      <c r="T93" s="349" t="s">
        <v>183</v>
      </c>
      <c r="V93" s="3070"/>
      <c r="W93" s="3071"/>
      <c r="X93" s="3071"/>
      <c r="Y93" s="3071"/>
      <c r="Z93" s="3071"/>
      <c r="AA93" s="3071"/>
      <c r="AB93" s="3071"/>
      <c r="AC93" s="3071"/>
      <c r="AD93" s="3071"/>
      <c r="AE93" s="3071"/>
      <c r="AF93" s="3072"/>
    </row>
    <row r="94" spans="1:32" outlineLevel="1" x14ac:dyDescent="0.2">
      <c r="A94" s="669" t="str">
        <f>INDEX(Checks!$J$42:$J$47,MATCH((SEARCH("(",formuletekst(J94))),Checks!$I$42:$I$47,0))</f>
        <v>ABO</v>
      </c>
      <c r="F94" s="349" t="s">
        <v>850</v>
      </c>
      <c r="H94" s="531"/>
      <c r="I94" s="761">
        <f>I79*I90</f>
        <v>521270.46899999987</v>
      </c>
      <c r="J94" s="530">
        <f>CEILING(I79*I90,$S92)</f>
        <v>522000</v>
      </c>
      <c r="K94" s="349" t="s">
        <v>136</v>
      </c>
      <c r="S94" s="349" t="s">
        <v>934</v>
      </c>
      <c r="V94" s="3073"/>
      <c r="W94" s="3074"/>
      <c r="X94" s="3074"/>
      <c r="Y94" s="3074"/>
      <c r="Z94" s="3074"/>
      <c r="AA94" s="3074"/>
      <c r="AB94" s="3074"/>
      <c r="AC94" s="3074"/>
      <c r="AD94" s="3074"/>
      <c r="AE94" s="3074"/>
      <c r="AF94" s="3075"/>
    </row>
    <row r="95" spans="1:32" outlineLevel="1" x14ac:dyDescent="0.2">
      <c r="A95" s="669" t="str">
        <f>INDEX(Checks!$J$42:$J$47,MATCH((SEARCH("(",formuletekst(J95))),Checks!$I$42:$I$47,0))</f>
        <v>ABO</v>
      </c>
      <c r="F95" s="349" t="s">
        <v>851</v>
      </c>
      <c r="H95" s="531"/>
      <c r="I95" s="530">
        <f>I80*I90</f>
        <v>521270.46899999987</v>
      </c>
      <c r="J95" s="530">
        <f>CEILING(I79*I90,$S92)</f>
        <v>522000</v>
      </c>
      <c r="K95" s="349" t="s">
        <v>136</v>
      </c>
    </row>
    <row r="96" spans="1:32" outlineLevel="1" x14ac:dyDescent="0.2">
      <c r="L96" s="531"/>
    </row>
    <row r="97" spans="1:32" outlineLevel="1" x14ac:dyDescent="0.2">
      <c r="F97" s="353"/>
      <c r="G97" s="353"/>
      <c r="H97" s="353"/>
      <c r="I97" s="353" t="s">
        <v>854</v>
      </c>
      <c r="J97" s="353" t="s">
        <v>855</v>
      </c>
      <c r="K97" s="353" t="s">
        <v>1521</v>
      </c>
      <c r="L97" s="470" t="s">
        <v>858</v>
      </c>
    </row>
    <row r="98" spans="1:32" ht="31.5" customHeight="1" outlineLevel="1" x14ac:dyDescent="0.2">
      <c r="F98" s="353"/>
      <c r="G98" s="3018" t="str">
        <f>G84</f>
        <v>aow gehuwd 1-1-2010 (50%) excl tegemoetkoming, incl vakantietoeslag (SZW)</v>
      </c>
      <c r="H98" s="3018"/>
      <c r="I98" s="429">
        <f>I84</f>
        <v>698.58</v>
      </c>
      <c r="J98" s="429">
        <f>J84</f>
        <v>40.69</v>
      </c>
      <c r="K98" s="514">
        <f>(I98+J98)*S98</f>
        <v>8871.24</v>
      </c>
      <c r="L98" s="353"/>
      <c r="S98" s="528">
        <v>12</v>
      </c>
      <c r="T98" s="349" t="s">
        <v>856</v>
      </c>
    </row>
    <row r="99" spans="1:32" ht="31.5" customHeight="1" outlineLevel="1" x14ac:dyDescent="0.2">
      <c r="G99" s="3232" t="str">
        <f>"aow gehuwd 1-1-"&amp;G88&amp;" (50%) excl tegemoetkoming, incl vakantietoeslag (SZW)"</f>
        <v>aow gehuwd 1-1-2011 (50%) excl tegemoetkoming, incl vakantietoeslag (SZW)</v>
      </c>
      <c r="H99" s="3232"/>
      <c r="I99" s="395">
        <v>710.51</v>
      </c>
      <c r="J99" s="395">
        <v>41.87</v>
      </c>
      <c r="K99" s="714">
        <f>(I99+J99)*S99</f>
        <v>9028.56</v>
      </c>
      <c r="L99" s="1606">
        <f>K99/K98</f>
        <v>1.0177337102817645</v>
      </c>
      <c r="S99" s="528">
        <v>12</v>
      </c>
      <c r="T99" s="349" t="s">
        <v>856</v>
      </c>
    </row>
    <row r="100" spans="1:32" outlineLevel="1" x14ac:dyDescent="0.2">
      <c r="A100" s="669" t="str">
        <f>INDEX(Checks!$J$42:$J$47,MATCH((SEARCH("(",formuletekst(J100))),Checks!$I$42:$I$47,0))</f>
        <v>AFR</v>
      </c>
      <c r="F100" s="353" t="s">
        <v>852</v>
      </c>
      <c r="G100" s="353"/>
      <c r="H100" s="353" t="s">
        <v>200</v>
      </c>
      <c r="I100" s="466">
        <f>J85</f>
        <v>10481</v>
      </c>
      <c r="J100" s="514">
        <f>ROUND(I100*L99,S93)</f>
        <v>10667</v>
      </c>
      <c r="K100" s="353" t="s">
        <v>136</v>
      </c>
      <c r="L100" s="356"/>
      <c r="S100" s="466"/>
      <c r="T100" s="429"/>
    </row>
    <row r="101" spans="1:32" outlineLevel="1" x14ac:dyDescent="0.2">
      <c r="A101" s="669" t="str">
        <f>INDEX(Checks!$J$42:$J$47,MATCH((SEARCH("(",formuletekst(J101))),Checks!$I$42:$I$47,0))</f>
        <v>AFR</v>
      </c>
      <c r="F101" s="650"/>
      <c r="G101" s="650"/>
      <c r="H101" s="650" t="s">
        <v>201</v>
      </c>
      <c r="I101" s="764">
        <f>J86</f>
        <v>11597</v>
      </c>
      <c r="J101" s="714">
        <f>ROUND(I101*L99,S93)</f>
        <v>11803</v>
      </c>
      <c r="K101" s="650" t="s">
        <v>136</v>
      </c>
      <c r="L101" s="650"/>
      <c r="S101" s="764"/>
      <c r="T101" s="765"/>
    </row>
    <row r="103" spans="1:32" s="433" customFormat="1" x14ac:dyDescent="0.2">
      <c r="A103" s="852" t="s">
        <v>1583</v>
      </c>
      <c r="B103" s="126"/>
      <c r="C103" s="127"/>
      <c r="D103" s="128"/>
      <c r="E103" s="129" t="s">
        <v>2</v>
      </c>
      <c r="F103" s="130"/>
      <c r="G103" s="121">
        <f>G88+1</f>
        <v>2012</v>
      </c>
      <c r="H103" s="131">
        <f>ROW(J108)-ROW()</f>
        <v>5</v>
      </c>
    </row>
    <row r="104" spans="1:32" outlineLevel="1" x14ac:dyDescent="0.2"/>
    <row r="105" spans="1:32" ht="13.5" outlineLevel="1" thickBot="1" x14ac:dyDescent="0.25">
      <c r="G105" s="85" t="s">
        <v>0</v>
      </c>
      <c r="H105" s="122">
        <f>$G103</f>
        <v>2012</v>
      </c>
      <c r="I105" s="348">
        <f>VLOOKUP($H105,'TCF en bruto WML'!$G$13:$J$76,'TCF en bruto WML'!$J$78,FALSE)</f>
        <v>1.0169999999999999</v>
      </c>
      <c r="S105" s="372" t="s">
        <v>243</v>
      </c>
      <c r="V105" s="75" t="s">
        <v>29</v>
      </c>
    </row>
    <row r="106" spans="1:32" outlineLevel="1" x14ac:dyDescent="0.2">
      <c r="S106" s="528">
        <v>1</v>
      </c>
      <c r="T106" s="349" t="s">
        <v>136</v>
      </c>
      <c r="V106" s="3067" t="s">
        <v>859</v>
      </c>
      <c r="W106" s="3068"/>
      <c r="X106" s="3068"/>
      <c r="Y106" s="3068"/>
      <c r="Z106" s="3068"/>
      <c r="AA106" s="3068"/>
      <c r="AB106" s="3068"/>
      <c r="AC106" s="3068"/>
      <c r="AD106" s="3068"/>
      <c r="AE106" s="3068"/>
      <c r="AF106" s="3069"/>
    </row>
    <row r="107" spans="1:32" outlineLevel="1" x14ac:dyDescent="0.2">
      <c r="F107" s="426"/>
      <c r="G107" s="426"/>
      <c r="H107" s="760" t="s">
        <v>853</v>
      </c>
      <c r="I107" s="760" t="s">
        <v>180</v>
      </c>
      <c r="J107" s="760" t="s">
        <v>181</v>
      </c>
      <c r="K107" s="426"/>
      <c r="L107" s="426"/>
      <c r="S107" s="641">
        <v>1000</v>
      </c>
      <c r="T107" s="349" t="s">
        <v>136</v>
      </c>
      <c r="V107" s="3070"/>
      <c r="W107" s="3071"/>
      <c r="X107" s="3071"/>
      <c r="Y107" s="3071"/>
      <c r="Z107" s="3071"/>
      <c r="AA107" s="3071"/>
      <c r="AB107" s="3071"/>
      <c r="AC107" s="3071"/>
      <c r="AD107" s="3071"/>
      <c r="AE107" s="3071"/>
      <c r="AF107" s="3072"/>
    </row>
    <row r="108" spans="1:32" outlineLevel="1" x14ac:dyDescent="0.2">
      <c r="A108" s="669" t="str">
        <f>INDEX(Checks!$J$42:$J$47,MATCH((SEARCH("(",formuletekst(J108))),Checks!$I$42:$I$47,0))</f>
        <v>ABE</v>
      </c>
      <c r="F108" s="356" t="s">
        <v>849</v>
      </c>
      <c r="G108" s="356" t="str">
        <f>"Bedrag "&amp;G103</f>
        <v>Bedrag 2012</v>
      </c>
      <c r="H108" s="356"/>
      <c r="I108" s="763">
        <f>FLOOR(I93*$I105,$S106)</f>
        <v>42640</v>
      </c>
      <c r="J108" s="515">
        <f>FLOOR(I93*$I105,$S107)</f>
        <v>42000</v>
      </c>
      <c r="K108" s="356" t="s">
        <v>136</v>
      </c>
      <c r="S108" s="848">
        <v>0</v>
      </c>
      <c r="T108" s="349" t="s">
        <v>183</v>
      </c>
      <c r="V108" s="3070"/>
      <c r="W108" s="3071"/>
      <c r="X108" s="3071"/>
      <c r="Y108" s="3071"/>
      <c r="Z108" s="3071"/>
      <c r="AA108" s="3071"/>
      <c r="AB108" s="3071"/>
      <c r="AC108" s="3071"/>
      <c r="AD108" s="3071"/>
      <c r="AE108" s="3071"/>
      <c r="AF108" s="3072"/>
    </row>
    <row r="109" spans="1:32" outlineLevel="1" x14ac:dyDescent="0.2">
      <c r="A109" s="669" t="str">
        <f>INDEX(Checks!$J$42:$J$47,MATCH((SEARCH("(",formuletekst(J109))),Checks!$I$42:$I$47,0))</f>
        <v>ABO</v>
      </c>
      <c r="F109" s="349" t="s">
        <v>850</v>
      </c>
      <c r="H109" s="531"/>
      <c r="I109" s="761">
        <f>I94*I105</f>
        <v>530132.06697299983</v>
      </c>
      <c r="J109" s="530">
        <f>CEILING(I94*I105,$S107)</f>
        <v>531000</v>
      </c>
      <c r="K109" s="349" t="s">
        <v>136</v>
      </c>
      <c r="S109" s="349" t="s">
        <v>934</v>
      </c>
      <c r="V109" s="3073"/>
      <c r="W109" s="3074"/>
      <c r="X109" s="3074"/>
      <c r="Y109" s="3074"/>
      <c r="Z109" s="3074"/>
      <c r="AA109" s="3074"/>
      <c r="AB109" s="3074"/>
      <c r="AC109" s="3074"/>
      <c r="AD109" s="3074"/>
      <c r="AE109" s="3074"/>
      <c r="AF109" s="3075"/>
    </row>
    <row r="110" spans="1:32" outlineLevel="1" x14ac:dyDescent="0.2">
      <c r="A110" s="669" t="str">
        <f>INDEX(Checks!$J$42:$J$47,MATCH((SEARCH("(",formuletekst(J110))),Checks!$I$42:$I$47,0))</f>
        <v>ABO</v>
      </c>
      <c r="F110" s="349" t="s">
        <v>851</v>
      </c>
      <c r="H110" s="531"/>
      <c r="I110" s="530">
        <f>I95*I105</f>
        <v>530132.06697299983</v>
      </c>
      <c r="J110" s="530">
        <f>CEILING(I94*I105,$S107)</f>
        <v>531000</v>
      </c>
      <c r="K110" s="349" t="s">
        <v>136</v>
      </c>
    </row>
    <row r="111" spans="1:32" outlineLevel="1" x14ac:dyDescent="0.2">
      <c r="L111" s="531"/>
      <c r="M111" s="530"/>
      <c r="N111" s="530"/>
    </row>
    <row r="112" spans="1:32" outlineLevel="1" x14ac:dyDescent="0.2">
      <c r="F112" s="353"/>
      <c r="G112" s="353"/>
      <c r="H112" s="353"/>
      <c r="I112" s="353" t="s">
        <v>854</v>
      </c>
      <c r="J112" s="353" t="s">
        <v>855</v>
      </c>
      <c r="K112" s="353" t="s">
        <v>1521</v>
      </c>
      <c r="L112" s="470" t="s">
        <v>858</v>
      </c>
      <c r="N112" s="530"/>
      <c r="O112" s="530"/>
    </row>
    <row r="113" spans="1:32" ht="31.5" customHeight="1" outlineLevel="1" x14ac:dyDescent="0.2">
      <c r="F113" s="353"/>
      <c r="G113" s="3018" t="str">
        <f>G99</f>
        <v>aow gehuwd 1-1-2011 (50%) excl tegemoetkoming, incl vakantietoeslag (SZW)</v>
      </c>
      <c r="H113" s="3018"/>
      <c r="I113" s="429">
        <f>I99</f>
        <v>710.51</v>
      </c>
      <c r="J113" s="429">
        <f>J99</f>
        <v>41.87</v>
      </c>
      <c r="K113" s="514">
        <f>(I113+J113)*S113</f>
        <v>9028.56</v>
      </c>
      <c r="L113" s="353"/>
      <c r="N113" s="530"/>
      <c r="O113" s="530"/>
      <c r="S113" s="528">
        <v>12</v>
      </c>
      <c r="T113" s="349" t="s">
        <v>856</v>
      </c>
    </row>
    <row r="114" spans="1:32" ht="31.5" customHeight="1" outlineLevel="1" x14ac:dyDescent="0.2">
      <c r="G114" s="3232" t="str">
        <f>"aow gehuwd 1-1-"&amp;G103&amp;" (50%) excl tegemoetkoming, incl vakantietoeslag (SZW)"</f>
        <v>aow gehuwd 1-1-2012 (50%) excl tegemoetkoming, incl vakantietoeslag (SZW)</v>
      </c>
      <c r="H114" s="3232"/>
      <c r="I114" s="395">
        <v>718.47</v>
      </c>
      <c r="J114" s="395">
        <v>43.47</v>
      </c>
      <c r="K114" s="530">
        <f>(I114+J114)*S114</f>
        <v>9143.2800000000007</v>
      </c>
      <c r="L114" s="1606">
        <f>K114/K113</f>
        <v>1.0127063451979055</v>
      </c>
      <c r="N114" s="530"/>
      <c r="O114" s="530"/>
      <c r="S114" s="528">
        <v>12</v>
      </c>
      <c r="T114" s="349" t="s">
        <v>856</v>
      </c>
    </row>
    <row r="115" spans="1:32" outlineLevel="1" x14ac:dyDescent="0.2">
      <c r="A115" s="669" t="str">
        <f>INDEX(Checks!$J$42:$J$47,MATCH((SEARCH("(",formuletekst(J115))),Checks!$I$42:$I$47,0))</f>
        <v>AFR</v>
      </c>
      <c r="F115" s="353" t="s">
        <v>852</v>
      </c>
      <c r="G115" s="353"/>
      <c r="H115" s="353" t="s">
        <v>200</v>
      </c>
      <c r="I115" s="466">
        <f>J100</f>
        <v>10667</v>
      </c>
      <c r="J115" s="514">
        <f>ROUND(I115*L114,S108)</f>
        <v>10803</v>
      </c>
      <c r="K115" s="353" t="s">
        <v>136</v>
      </c>
      <c r="L115" s="353"/>
      <c r="N115" s="530"/>
      <c r="O115" s="530"/>
      <c r="S115" s="466"/>
      <c r="T115" s="429"/>
    </row>
    <row r="116" spans="1:32" outlineLevel="1" x14ac:dyDescent="0.2">
      <c r="A116" s="669" t="str">
        <f>INDEX(Checks!$J$42:$J$47,MATCH((SEARCH("(",formuletekst(J116))),Checks!$I$42:$I$47,0))</f>
        <v>AFR</v>
      </c>
      <c r="F116" s="650"/>
      <c r="G116" s="650"/>
      <c r="H116" s="650" t="s">
        <v>201</v>
      </c>
      <c r="I116" s="764">
        <f>J101</f>
        <v>11803</v>
      </c>
      <c r="J116" s="714">
        <f>ROUND(I116*L114,S108)</f>
        <v>11953</v>
      </c>
      <c r="K116" s="650" t="s">
        <v>136</v>
      </c>
      <c r="L116" s="650"/>
      <c r="S116" s="764"/>
      <c r="T116" s="765"/>
    </row>
    <row r="118" spans="1:32" s="433" customFormat="1" x14ac:dyDescent="0.2">
      <c r="A118" s="852" t="s">
        <v>1583</v>
      </c>
      <c r="B118" s="126"/>
      <c r="C118" s="127"/>
      <c r="D118" s="128"/>
      <c r="E118" s="129" t="s">
        <v>2</v>
      </c>
      <c r="F118" s="130"/>
      <c r="G118" s="121">
        <f>G103+1</f>
        <v>2013</v>
      </c>
      <c r="H118" s="131">
        <f>ROW(J123)-ROW()</f>
        <v>5</v>
      </c>
    </row>
    <row r="119" spans="1:32" outlineLevel="1" x14ac:dyDescent="0.2">
      <c r="I119" s="349" t="s">
        <v>863</v>
      </c>
      <c r="J119" s="349" t="s">
        <v>862</v>
      </c>
    </row>
    <row r="120" spans="1:32" ht="13.5" outlineLevel="1" thickBot="1" x14ac:dyDescent="0.25">
      <c r="G120" s="85" t="s">
        <v>0</v>
      </c>
      <c r="H120" s="122">
        <f>$G118</f>
        <v>2013</v>
      </c>
      <c r="I120" s="751">
        <f>VLOOKUP($H120,'TCF en bruto WML'!$G$13:$J$76,'TCF en bruto WML'!$H$78,FALSE)</f>
        <v>1.022</v>
      </c>
      <c r="J120" s="752">
        <f>VLOOKUP($H120,'TCF en bruto WML'!$G$13:$J$76,'TCF en bruto WML'!$J$78,FALSE)</f>
        <v>1</v>
      </c>
      <c r="S120" s="372" t="s">
        <v>243</v>
      </c>
      <c r="V120" s="75" t="s">
        <v>29</v>
      </c>
    </row>
    <row r="121" spans="1:32" outlineLevel="1" x14ac:dyDescent="0.2">
      <c r="S121" s="528">
        <v>1</v>
      </c>
      <c r="T121" s="349" t="s">
        <v>136</v>
      </c>
      <c r="V121" s="3067" t="s">
        <v>860</v>
      </c>
      <c r="W121" s="3068"/>
      <c r="X121" s="3068"/>
      <c r="Y121" s="3068"/>
      <c r="Z121" s="3068"/>
      <c r="AA121" s="3068"/>
      <c r="AB121" s="3068"/>
      <c r="AC121" s="3068"/>
      <c r="AD121" s="3068"/>
      <c r="AE121" s="3068"/>
      <c r="AF121" s="3069"/>
    </row>
    <row r="122" spans="1:32" outlineLevel="1" x14ac:dyDescent="0.2">
      <c r="F122" s="426"/>
      <c r="G122" s="426"/>
      <c r="H122" s="760" t="s">
        <v>853</v>
      </c>
      <c r="I122" s="760" t="s">
        <v>180</v>
      </c>
      <c r="J122" s="760" t="s">
        <v>181</v>
      </c>
      <c r="K122" s="426"/>
      <c r="L122" s="426"/>
      <c r="S122" s="641">
        <v>1000</v>
      </c>
      <c r="T122" s="349" t="s">
        <v>136</v>
      </c>
      <c r="V122" s="3070"/>
      <c r="W122" s="3071"/>
      <c r="X122" s="3071"/>
      <c r="Y122" s="3071"/>
      <c r="Z122" s="3071"/>
      <c r="AA122" s="3071"/>
      <c r="AB122" s="3071"/>
      <c r="AC122" s="3071"/>
      <c r="AD122" s="3071"/>
      <c r="AE122" s="3071"/>
      <c r="AF122" s="3072"/>
    </row>
    <row r="123" spans="1:32" outlineLevel="1" x14ac:dyDescent="0.2">
      <c r="A123" s="669" t="str">
        <f>INDEX(Checks!$J$42:$J$47,MATCH((SEARCH("(",formuletekst(J123))),Checks!$I$42:$I$47,0))</f>
        <v>ABE</v>
      </c>
      <c r="F123" s="356" t="s">
        <v>849</v>
      </c>
      <c r="G123" s="356" t="str">
        <f>"Bedrag "&amp;G118</f>
        <v>Bedrag 2013</v>
      </c>
      <c r="H123" s="356"/>
      <c r="I123" s="763">
        <f>FLOOR(I108*$I120,$S121)</f>
        <v>43578</v>
      </c>
      <c r="J123" s="515">
        <f>FLOOR(I108*$I120,$S122)</f>
        <v>43000</v>
      </c>
      <c r="K123" s="356" t="s">
        <v>136</v>
      </c>
      <c r="S123" s="848">
        <v>0</v>
      </c>
      <c r="T123" s="349" t="s">
        <v>183</v>
      </c>
      <c r="V123" s="3070"/>
      <c r="W123" s="3071"/>
      <c r="X123" s="3071"/>
      <c r="Y123" s="3071"/>
      <c r="Z123" s="3071"/>
      <c r="AA123" s="3071"/>
      <c r="AB123" s="3071"/>
      <c r="AC123" s="3071"/>
      <c r="AD123" s="3071"/>
      <c r="AE123" s="3071"/>
      <c r="AF123" s="3072"/>
    </row>
    <row r="124" spans="1:32" outlineLevel="1" x14ac:dyDescent="0.2">
      <c r="A124" s="669" t="str">
        <f>INDEX(Checks!$J$42:$J$47,MATCH((SEARCH("(",formuletekst(J124))),Checks!$I$42:$I$47,0))</f>
        <v>ABO</v>
      </c>
      <c r="F124" s="349" t="s">
        <v>850</v>
      </c>
      <c r="H124" s="531"/>
      <c r="I124" s="761">
        <f>I109*J120</f>
        <v>530132.06697299983</v>
      </c>
      <c r="J124" s="530">
        <f>CEILING(I109*J120,$S122)</f>
        <v>531000</v>
      </c>
      <c r="K124" s="349" t="s">
        <v>136</v>
      </c>
      <c r="S124" s="349" t="s">
        <v>934</v>
      </c>
      <c r="V124" s="3073"/>
      <c r="W124" s="3074"/>
      <c r="X124" s="3074"/>
      <c r="Y124" s="3074"/>
      <c r="Z124" s="3074"/>
      <c r="AA124" s="3074"/>
      <c r="AB124" s="3074"/>
      <c r="AC124" s="3074"/>
      <c r="AD124" s="3074"/>
      <c r="AE124" s="3074"/>
      <c r="AF124" s="3075"/>
    </row>
    <row r="125" spans="1:32" outlineLevel="1" x14ac:dyDescent="0.2">
      <c r="A125" s="669" t="str">
        <f>INDEX(Checks!$J$42:$J$47,MATCH((SEARCH("(",formuletekst(J125))),Checks!$I$42:$I$47,0))</f>
        <v>ABO</v>
      </c>
      <c r="F125" s="349" t="s">
        <v>851</v>
      </c>
      <c r="H125" s="531"/>
      <c r="I125" s="530">
        <f>I110*J120</f>
        <v>530132.06697299983</v>
      </c>
      <c r="J125" s="530">
        <f>CEILING(I109*J120,$S122)</f>
        <v>531000</v>
      </c>
      <c r="K125" s="349" t="s">
        <v>136</v>
      </c>
    </row>
    <row r="126" spans="1:32" outlineLevel="1" x14ac:dyDescent="0.2">
      <c r="A126" s="669" t="str">
        <f>INDEX(Checks!$J$42:$J$47,MATCH((SEARCH("(",formuletekst(J126))),Checks!$I$42:$I$47,0))</f>
        <v>ABO</v>
      </c>
      <c r="F126" s="406" t="s">
        <v>861</v>
      </c>
      <c r="G126" s="406"/>
      <c r="H126" s="529"/>
      <c r="I126" s="529">
        <f>I110*I120</f>
        <v>541794.97244640579</v>
      </c>
      <c r="J126" s="529">
        <f>CEILING(I110*I120,$S122)</f>
        <v>542000</v>
      </c>
      <c r="K126" s="406" t="s">
        <v>136</v>
      </c>
    </row>
    <row r="127" spans="1:32" outlineLevel="1" x14ac:dyDescent="0.2">
      <c r="F127" s="353"/>
      <c r="G127" s="353"/>
      <c r="H127" s="353"/>
      <c r="I127" s="353" t="s">
        <v>854</v>
      </c>
      <c r="J127" s="353" t="s">
        <v>855</v>
      </c>
      <c r="K127" s="353" t="s">
        <v>1521</v>
      </c>
      <c r="L127" s="470" t="s">
        <v>858</v>
      </c>
    </row>
    <row r="128" spans="1:32" ht="31.5" customHeight="1" outlineLevel="1" x14ac:dyDescent="0.2">
      <c r="F128" s="353"/>
      <c r="G128" s="3018" t="str">
        <f>G114</f>
        <v>aow gehuwd 1-1-2012 (50%) excl tegemoetkoming, incl vakantietoeslag (SZW)</v>
      </c>
      <c r="H128" s="3018"/>
      <c r="I128" s="429">
        <f>I114</f>
        <v>718.47</v>
      </c>
      <c r="J128" s="429">
        <f>J114</f>
        <v>43.47</v>
      </c>
      <c r="K128" s="514">
        <f>(I128+J128)*S128</f>
        <v>9143.2800000000007</v>
      </c>
      <c r="L128" s="353"/>
      <c r="S128" s="528">
        <v>12</v>
      </c>
      <c r="T128" s="349" t="s">
        <v>856</v>
      </c>
    </row>
    <row r="129" spans="1:32" ht="31.5" customHeight="1" outlineLevel="1" x14ac:dyDescent="0.2">
      <c r="G129" s="3232" t="str">
        <f>"aow gehuwd 1-1-"&amp;G118&amp;" (50%) excl tegemoetkoming, incl vakantietoeslag (SZW)"</f>
        <v>aow gehuwd 1-1-2013 (50%) excl tegemoetkoming, incl vakantietoeslag (SZW)</v>
      </c>
      <c r="H129" s="3232"/>
      <c r="I129" s="395">
        <v>722.21</v>
      </c>
      <c r="J129" s="395">
        <v>49.36</v>
      </c>
      <c r="K129" s="530">
        <f>(I129+J129)*S129</f>
        <v>9258.84</v>
      </c>
      <c r="L129" s="1606">
        <f>K129/K128</f>
        <v>1.0126387904559413</v>
      </c>
      <c r="S129" s="528">
        <v>12</v>
      </c>
      <c r="T129" s="349" t="s">
        <v>856</v>
      </c>
    </row>
    <row r="130" spans="1:32" outlineLevel="1" x14ac:dyDescent="0.2">
      <c r="A130" s="669" t="str">
        <f>INDEX(Checks!$J$42:$J$47,MATCH((SEARCH("(",formuletekst(J130))),Checks!$I$42:$I$47,0))</f>
        <v>AFR</v>
      </c>
      <c r="F130" s="353" t="s">
        <v>852</v>
      </c>
      <c r="G130" s="353"/>
      <c r="H130" s="353" t="s">
        <v>200</v>
      </c>
      <c r="I130" s="466">
        <f>J115</f>
        <v>10803</v>
      </c>
      <c r="J130" s="514">
        <f>ROUND(I130*L129,S123)</f>
        <v>10940</v>
      </c>
      <c r="K130" s="353" t="s">
        <v>136</v>
      </c>
      <c r="L130" s="353"/>
      <c r="S130" s="466"/>
      <c r="T130" s="429"/>
    </row>
    <row r="131" spans="1:32" outlineLevel="1" x14ac:dyDescent="0.2">
      <c r="A131" s="669" t="str">
        <f>INDEX(Checks!$J$42:$J$47,MATCH((SEARCH("(",formuletekst(J131))),Checks!$I$42:$I$47,0))</f>
        <v>AFR</v>
      </c>
      <c r="F131" s="650"/>
      <c r="G131" s="650"/>
      <c r="H131" s="650" t="s">
        <v>201</v>
      </c>
      <c r="I131" s="764">
        <f>J116</f>
        <v>11953</v>
      </c>
      <c r="J131" s="714">
        <f>ROUND(I131*L129,S123)</f>
        <v>12104</v>
      </c>
      <c r="K131" s="650" t="s">
        <v>136</v>
      </c>
      <c r="L131" s="650"/>
      <c r="S131" s="764"/>
      <c r="T131" s="765"/>
    </row>
    <row r="132" spans="1:32" outlineLevel="1" x14ac:dyDescent="0.2">
      <c r="F132" s="356"/>
      <c r="G132" s="356"/>
      <c r="H132" s="356"/>
      <c r="I132" s="356"/>
      <c r="J132" s="356"/>
      <c r="K132" s="356"/>
      <c r="L132" s="356"/>
      <c r="M132" s="461"/>
      <c r="N132" s="515"/>
      <c r="O132" s="356"/>
      <c r="S132" s="461"/>
      <c r="T132" s="432"/>
    </row>
    <row r="133" spans="1:32" outlineLevel="1" x14ac:dyDescent="0.2">
      <c r="F133" s="356" t="s">
        <v>864</v>
      </c>
      <c r="G133" s="356" t="s">
        <v>865</v>
      </c>
      <c r="H133" s="356"/>
      <c r="I133" s="356"/>
      <c r="J133" s="356"/>
      <c r="K133" s="356"/>
      <c r="L133" s="461"/>
      <c r="M133" s="515"/>
      <c r="N133" s="356"/>
      <c r="S133" s="461"/>
      <c r="T133" s="432"/>
    </row>
    <row r="134" spans="1:32" outlineLevel="1" x14ac:dyDescent="0.2">
      <c r="A134" s="669" t="str">
        <f>INDEX(Checks!$J$42:$J$47,MATCH((SEARCH("(",formuletekst(J134))),Checks!$I$42:$I$47,0))</f>
        <v>AFR</v>
      </c>
      <c r="F134" s="356"/>
      <c r="G134" s="356" t="s">
        <v>866</v>
      </c>
      <c r="H134" s="766">
        <v>35000</v>
      </c>
      <c r="I134" s="461">
        <f>H134*I120</f>
        <v>35770</v>
      </c>
      <c r="J134" s="515">
        <f>ROUND(I134,$S123)</f>
        <v>35770</v>
      </c>
      <c r="K134" s="356" t="s">
        <v>136</v>
      </c>
      <c r="S134" s="461"/>
      <c r="T134" s="432"/>
    </row>
    <row r="135" spans="1:32" outlineLevel="1" x14ac:dyDescent="0.2">
      <c r="A135" s="669" t="str">
        <f>INDEX(Checks!$J$42:$J$47,MATCH((SEARCH("(",formuletekst(J135))),Checks!$I$42:$I$47,0))</f>
        <v>AFR</v>
      </c>
      <c r="F135" s="356"/>
      <c r="G135" s="356" t="s">
        <v>867</v>
      </c>
      <c r="H135" s="438">
        <v>26605</v>
      </c>
      <c r="I135" s="461">
        <f>H135*I120</f>
        <v>27190.31</v>
      </c>
      <c r="J135" s="515">
        <f>ROUND(I135,$S123)</f>
        <v>27190</v>
      </c>
      <c r="K135" s="356" t="s">
        <v>136</v>
      </c>
      <c r="S135" s="461"/>
      <c r="T135" s="432"/>
    </row>
    <row r="137" spans="1:32" s="433" customFormat="1" x14ac:dyDescent="0.2">
      <c r="A137" s="852" t="s">
        <v>1583</v>
      </c>
      <c r="B137" s="126"/>
      <c r="C137" s="127"/>
      <c r="D137" s="128"/>
      <c r="E137" s="129" t="s">
        <v>2</v>
      </c>
      <c r="F137" s="130"/>
      <c r="G137" s="121">
        <f>G118+1</f>
        <v>2014</v>
      </c>
      <c r="H137" s="131">
        <f>ROW(J142)-ROW()</f>
        <v>5</v>
      </c>
    </row>
    <row r="138" spans="1:32" outlineLevel="1" x14ac:dyDescent="0.2">
      <c r="I138" s="349" t="s">
        <v>863</v>
      </c>
      <c r="J138" s="349" t="s">
        <v>862</v>
      </c>
    </row>
    <row r="139" spans="1:32" ht="13.5" outlineLevel="1" thickBot="1" x14ac:dyDescent="0.25">
      <c r="G139" s="85" t="s">
        <v>0</v>
      </c>
      <c r="H139" s="122">
        <f>$G137</f>
        <v>2014</v>
      </c>
      <c r="I139" s="751">
        <f>VLOOKUP($H139,'TCF en bruto WML'!$G$13:$J$76,'TCF en bruto WML'!$H$78,FALSE)</f>
        <v>1.0169999999999999</v>
      </c>
      <c r="J139" s="752">
        <f>VLOOKUP($H139,'TCF en bruto WML'!$G$13:$J$76,'TCF en bruto WML'!$J$78,FALSE)</f>
        <v>1</v>
      </c>
      <c r="S139" s="372" t="s">
        <v>243</v>
      </c>
      <c r="V139" s="75" t="s">
        <v>29</v>
      </c>
    </row>
    <row r="140" spans="1:32" outlineLevel="1" x14ac:dyDescent="0.2">
      <c r="S140" s="528">
        <v>1</v>
      </c>
      <c r="T140" s="349" t="s">
        <v>136</v>
      </c>
      <c r="V140" s="3067" t="s">
        <v>860</v>
      </c>
      <c r="W140" s="3068"/>
      <c r="X140" s="3068"/>
      <c r="Y140" s="3068"/>
      <c r="Z140" s="3068"/>
      <c r="AA140" s="3068"/>
      <c r="AB140" s="3068"/>
      <c r="AC140" s="3068"/>
      <c r="AD140" s="3068"/>
      <c r="AE140" s="3068"/>
      <c r="AF140" s="3069"/>
    </row>
    <row r="141" spans="1:32" outlineLevel="1" x14ac:dyDescent="0.2">
      <c r="F141" s="426"/>
      <c r="G141" s="426"/>
      <c r="H141" s="760" t="s">
        <v>853</v>
      </c>
      <c r="I141" s="760" t="s">
        <v>180</v>
      </c>
      <c r="J141" s="760" t="s">
        <v>181</v>
      </c>
      <c r="K141" s="426"/>
      <c r="L141" s="426"/>
      <c r="S141" s="641">
        <v>1000</v>
      </c>
      <c r="T141" s="349" t="s">
        <v>136</v>
      </c>
      <c r="V141" s="3070"/>
      <c r="W141" s="3071"/>
      <c r="X141" s="3071"/>
      <c r="Y141" s="3071"/>
      <c r="Z141" s="3071"/>
      <c r="AA141" s="3071"/>
      <c r="AB141" s="3071"/>
      <c r="AC141" s="3071"/>
      <c r="AD141" s="3071"/>
      <c r="AE141" s="3071"/>
      <c r="AF141" s="3072"/>
    </row>
    <row r="142" spans="1:32" outlineLevel="1" x14ac:dyDescent="0.2">
      <c r="A142" s="669" t="str">
        <f>INDEX(Checks!$J$42:$J$47,MATCH((SEARCH("(",formuletekst(J142))),Checks!$I$42:$I$47,0))</f>
        <v>ABE</v>
      </c>
      <c r="F142" s="356" t="s">
        <v>849</v>
      </c>
      <c r="G142" s="356" t="str">
        <f>"Bedrag "&amp;G137</f>
        <v>Bedrag 2014</v>
      </c>
      <c r="H142" s="356"/>
      <c r="I142" s="763">
        <f>I123*$I139</f>
        <v>44318.825999999994</v>
      </c>
      <c r="J142" s="515">
        <f>FLOOR(I123*$I139,$S141)</f>
        <v>44000</v>
      </c>
      <c r="K142" s="356" t="s">
        <v>136</v>
      </c>
      <c r="S142" s="848">
        <v>0</v>
      </c>
      <c r="T142" s="349" t="s">
        <v>183</v>
      </c>
      <c r="V142" s="3070"/>
      <c r="W142" s="3071"/>
      <c r="X142" s="3071"/>
      <c r="Y142" s="3071"/>
      <c r="Z142" s="3071"/>
      <c r="AA142" s="3071"/>
      <c r="AB142" s="3071"/>
      <c r="AC142" s="3071"/>
      <c r="AD142" s="3071"/>
      <c r="AE142" s="3071"/>
      <c r="AF142" s="3072"/>
    </row>
    <row r="143" spans="1:32" outlineLevel="1" x14ac:dyDescent="0.2">
      <c r="A143" s="669" t="str">
        <f>INDEX(Checks!$J$42:$J$47,MATCH((SEARCH("(",formuletekst(J143))),Checks!$I$42:$I$47,0))</f>
        <v>ABO</v>
      </c>
      <c r="F143" s="349" t="s">
        <v>850</v>
      </c>
      <c r="H143" s="531"/>
      <c r="I143" s="761">
        <f>I124*J139</f>
        <v>530132.06697299983</v>
      </c>
      <c r="J143" s="530">
        <f>CEILING(I124*J139,$S141)</f>
        <v>531000</v>
      </c>
      <c r="K143" s="349" t="s">
        <v>136</v>
      </c>
      <c r="S143" s="349" t="s">
        <v>934</v>
      </c>
      <c r="V143" s="3073"/>
      <c r="W143" s="3074"/>
      <c r="X143" s="3074"/>
      <c r="Y143" s="3074"/>
      <c r="Z143" s="3074"/>
      <c r="AA143" s="3074"/>
      <c r="AB143" s="3074"/>
      <c r="AC143" s="3074"/>
      <c r="AD143" s="3074"/>
      <c r="AE143" s="3074"/>
      <c r="AF143" s="3075"/>
    </row>
    <row r="144" spans="1:32" outlineLevel="1" x14ac:dyDescent="0.2">
      <c r="A144" s="669" t="str">
        <f>INDEX(Checks!$J$42:$J$47,MATCH((SEARCH("(",formuletekst(J144))),Checks!$I$42:$I$47,0))</f>
        <v>ABO</v>
      </c>
      <c r="F144" s="349" t="s">
        <v>851</v>
      </c>
      <c r="H144" s="531"/>
      <c r="I144" s="530">
        <f>I125*J139</f>
        <v>530132.06697299983</v>
      </c>
      <c r="J144" s="530">
        <f>CEILING(I124*J139,$S141)</f>
        <v>531000</v>
      </c>
      <c r="K144" s="349" t="s">
        <v>136</v>
      </c>
    </row>
    <row r="145" spans="1:32" s="399" customFormat="1" outlineLevel="1" x14ac:dyDescent="0.2">
      <c r="A145" s="669" t="str">
        <f>INDEX(Checks!$J$42:$J$47,MATCH((SEARCH("(",formuletekst(J145))),Checks!$I$42:$I$47,0))</f>
        <v>ABO</v>
      </c>
      <c r="B145" s="61"/>
      <c r="C145" s="77"/>
      <c r="D145" s="78"/>
      <c r="E145" s="135"/>
      <c r="F145" s="399" t="s">
        <v>861</v>
      </c>
      <c r="H145" s="531"/>
      <c r="I145" s="531">
        <f>I126*I139</f>
        <v>551005.48697799467</v>
      </c>
      <c r="J145" s="531">
        <f>CEILING(I126*I139,$S141)</f>
        <v>552000</v>
      </c>
      <c r="K145" s="399" t="s">
        <v>136</v>
      </c>
      <c r="N145" s="349"/>
      <c r="O145" s="349"/>
    </row>
    <row r="146" spans="1:32" outlineLevel="1" x14ac:dyDescent="0.2">
      <c r="F146" s="353"/>
      <c r="G146" s="353"/>
      <c r="H146" s="353"/>
      <c r="I146" s="353" t="s">
        <v>854</v>
      </c>
      <c r="J146" s="353" t="s">
        <v>855</v>
      </c>
      <c r="K146" s="353" t="s">
        <v>1521</v>
      </c>
      <c r="L146" s="470" t="s">
        <v>858</v>
      </c>
    </row>
    <row r="147" spans="1:32" ht="31.5" customHeight="1" outlineLevel="1" x14ac:dyDescent="0.2">
      <c r="F147" s="353"/>
      <c r="G147" s="3018" t="str">
        <f>G129</f>
        <v>aow gehuwd 1-1-2013 (50%) excl tegemoetkoming, incl vakantietoeslag (SZW)</v>
      </c>
      <c r="H147" s="3018"/>
      <c r="I147" s="429">
        <f>I129</f>
        <v>722.21</v>
      </c>
      <c r="J147" s="429">
        <f>J129</f>
        <v>49.36</v>
      </c>
      <c r="K147" s="514">
        <f>(I147+J147)*S147</f>
        <v>9258.84</v>
      </c>
      <c r="L147" s="353"/>
      <c r="S147" s="528">
        <v>12</v>
      </c>
      <c r="T147" s="349" t="s">
        <v>856</v>
      </c>
    </row>
    <row r="148" spans="1:32" ht="31.5" customHeight="1" outlineLevel="1" x14ac:dyDescent="0.2">
      <c r="G148" s="3232" t="str">
        <f>"aow gehuwd 1-1-"&amp;G137&amp;" (50%) excl tegemoetkoming, incl vakantietoeslag (SZW)"</f>
        <v>aow gehuwd 1-1-2014 (50%) excl tegemoetkoming, incl vakantietoeslag (SZW)</v>
      </c>
      <c r="H148" s="3232"/>
      <c r="I148" s="395">
        <v>734.41</v>
      </c>
      <c r="J148" s="395">
        <v>50.11</v>
      </c>
      <c r="K148" s="530">
        <f>(I148+J148)*S148</f>
        <v>9414.24</v>
      </c>
      <c r="L148" s="1606">
        <f>K148/K147</f>
        <v>1.0167839599777078</v>
      </c>
      <c r="S148" s="528">
        <v>12</v>
      </c>
      <c r="T148" s="349" t="s">
        <v>856</v>
      </c>
    </row>
    <row r="149" spans="1:32" outlineLevel="1" x14ac:dyDescent="0.2">
      <c r="A149" s="669"/>
      <c r="F149" s="353" t="s">
        <v>852</v>
      </c>
      <c r="G149" s="353"/>
      <c r="H149" s="353" t="s">
        <v>200</v>
      </c>
      <c r="I149" s="466">
        <f>J130</f>
        <v>10940</v>
      </c>
      <c r="J149" s="717">
        <v>11005</v>
      </c>
      <c r="K149" s="353" t="s">
        <v>136</v>
      </c>
      <c r="L149" s="353"/>
      <c r="S149" s="466" t="s">
        <v>868</v>
      </c>
      <c r="T149" s="429"/>
    </row>
    <row r="150" spans="1:32" outlineLevel="1" x14ac:dyDescent="0.2">
      <c r="A150" s="669"/>
      <c r="F150" s="650"/>
      <c r="G150" s="650"/>
      <c r="H150" s="650" t="s">
        <v>201</v>
      </c>
      <c r="I150" s="764">
        <f>J131</f>
        <v>12104</v>
      </c>
      <c r="J150" s="703">
        <v>12251</v>
      </c>
      <c r="K150" s="650" t="s">
        <v>136</v>
      </c>
      <c r="L150" s="650"/>
      <c r="S150" s="764" t="s">
        <v>869</v>
      </c>
      <c r="T150" s="765"/>
    </row>
    <row r="151" spans="1:32" outlineLevel="1" x14ac:dyDescent="0.2"/>
    <row r="152" spans="1:32" outlineLevel="1" x14ac:dyDescent="0.2">
      <c r="A152" s="669"/>
      <c r="F152" s="356" t="s">
        <v>864</v>
      </c>
      <c r="G152" s="356" t="s">
        <v>865</v>
      </c>
      <c r="I152" s="356"/>
      <c r="J152" s="356"/>
      <c r="K152" s="356"/>
      <c r="L152" s="356"/>
      <c r="M152" s="461"/>
      <c r="N152" s="515"/>
      <c r="O152" s="356"/>
      <c r="S152" s="461"/>
      <c r="T152" s="432"/>
    </row>
    <row r="153" spans="1:32" outlineLevel="1" x14ac:dyDescent="0.2">
      <c r="A153" s="669" t="str">
        <f>INDEX(Checks!$J$42:$J$47,MATCH((SEARCH("(",formuletekst(J153))),Checks!$I$42:$I$47,0))</f>
        <v>AFR</v>
      </c>
      <c r="F153" s="356"/>
      <c r="G153" s="356" t="s">
        <v>866</v>
      </c>
      <c r="I153" s="461">
        <f>I134*I139</f>
        <v>36378.089999999997</v>
      </c>
      <c r="J153" s="515">
        <f>ROUND(I153,$S142)</f>
        <v>36378</v>
      </c>
      <c r="K153" s="356" t="s">
        <v>136</v>
      </c>
      <c r="L153" s="767"/>
      <c r="S153" s="461"/>
      <c r="T153" s="432"/>
    </row>
    <row r="154" spans="1:32" outlineLevel="1" x14ac:dyDescent="0.2">
      <c r="A154" s="669" t="str">
        <f>INDEX(Checks!$J$42:$J$47,MATCH((SEARCH("(",formuletekst(J154))),Checks!$I$42:$I$47,0))</f>
        <v>AFR</v>
      </c>
      <c r="F154" s="356"/>
      <c r="G154" s="356" t="s">
        <v>867</v>
      </c>
      <c r="I154" s="461">
        <f>I135*I139</f>
        <v>27652.545269999999</v>
      </c>
      <c r="J154" s="515">
        <f>ROUND(I154,$S142)</f>
        <v>27653</v>
      </c>
      <c r="K154" s="356" t="s">
        <v>136</v>
      </c>
      <c r="L154" s="461"/>
      <c r="S154" s="461"/>
      <c r="T154" s="432"/>
    </row>
    <row r="156" spans="1:32" s="433" customFormat="1" x14ac:dyDescent="0.2">
      <c r="A156" s="852" t="s">
        <v>1583</v>
      </c>
      <c r="B156" s="126"/>
      <c r="C156" s="127"/>
      <c r="D156" s="128"/>
      <c r="E156" s="129" t="s">
        <v>2</v>
      </c>
      <c r="F156" s="130"/>
      <c r="G156" s="121">
        <f>G137+1</f>
        <v>2015</v>
      </c>
      <c r="H156" s="131">
        <f>ROW(J161)-ROW()</f>
        <v>5</v>
      </c>
    </row>
    <row r="157" spans="1:32" outlineLevel="1" x14ac:dyDescent="0.2">
      <c r="I157" s="349" t="s">
        <v>863</v>
      </c>
      <c r="J157" s="349" t="s">
        <v>862</v>
      </c>
    </row>
    <row r="158" spans="1:32" ht="13.5" outlineLevel="1" thickBot="1" x14ac:dyDescent="0.25">
      <c r="G158" s="85" t="s">
        <v>0</v>
      </c>
      <c r="H158" s="122">
        <f>$G156</f>
        <v>2015</v>
      </c>
      <c r="I158" s="751">
        <f>VLOOKUP($H158,'TCF en bruto WML'!$G$13:$J$76,'TCF en bruto WML'!$H$78,FALSE)</f>
        <v>1.0089999999999999</v>
      </c>
      <c r="J158" s="752">
        <f>VLOOKUP($H158,'TCF en bruto WML'!$G$13:$J$76,'TCF en bruto WML'!$J$78,FALSE)</f>
        <v>1.0089999999999999</v>
      </c>
      <c r="S158" s="372" t="s">
        <v>243</v>
      </c>
      <c r="V158" s="75" t="s">
        <v>29</v>
      </c>
    </row>
    <row r="159" spans="1:32" ht="15" customHeight="1" outlineLevel="1" x14ac:dyDescent="0.2">
      <c r="S159" s="528">
        <v>1</v>
      </c>
      <c r="T159" s="349" t="s">
        <v>136</v>
      </c>
      <c r="V159" s="553" t="s">
        <v>870</v>
      </c>
      <c r="W159" s="1127"/>
      <c r="X159" s="1127"/>
      <c r="Y159" s="1127"/>
      <c r="Z159" s="1127"/>
      <c r="AA159" s="1127"/>
      <c r="AB159" s="1127"/>
      <c r="AC159" s="1127"/>
      <c r="AD159" s="1127"/>
      <c r="AE159" s="1127"/>
      <c r="AF159" s="1128"/>
    </row>
    <row r="160" spans="1:32" outlineLevel="1" x14ac:dyDescent="0.2">
      <c r="F160" s="426"/>
      <c r="G160" s="426"/>
      <c r="H160" s="760" t="s">
        <v>853</v>
      </c>
      <c r="I160" s="760" t="s">
        <v>180</v>
      </c>
      <c r="J160" s="760" t="s">
        <v>181</v>
      </c>
      <c r="K160" s="426"/>
      <c r="L160" s="426"/>
      <c r="S160" s="641">
        <v>1000</v>
      </c>
      <c r="T160" s="349" t="s">
        <v>136</v>
      </c>
      <c r="V160" s="554" t="s">
        <v>875</v>
      </c>
      <c r="W160" s="1130"/>
      <c r="X160" s="1130"/>
      <c r="Y160" s="1130"/>
      <c r="Z160" s="1130"/>
      <c r="AA160" s="1130"/>
      <c r="AB160" s="1130"/>
      <c r="AC160" s="1130"/>
      <c r="AD160" s="1130"/>
      <c r="AE160" s="1130"/>
      <c r="AF160" s="1131"/>
    </row>
    <row r="161" spans="1:32" outlineLevel="1" x14ac:dyDescent="0.2">
      <c r="A161" s="669" t="str">
        <f>INDEX(Checks!$J$42:$J$47,MATCH((SEARCH("(",formuletekst(J161))),Checks!$I$42:$I$47,0))</f>
        <v>ABE</v>
      </c>
      <c r="F161" s="356" t="s">
        <v>849</v>
      </c>
      <c r="G161" s="356" t="str">
        <f>"Bedrag "&amp;G156</f>
        <v>Bedrag 2015</v>
      </c>
      <c r="H161" s="356"/>
      <c r="I161" s="763">
        <f>I142*$I158</f>
        <v>44717.695433999987</v>
      </c>
      <c r="J161" s="515">
        <f>FLOOR(I142*$I158,$S160)</f>
        <v>44000</v>
      </c>
      <c r="K161" s="356" t="s">
        <v>136</v>
      </c>
      <c r="S161" s="848">
        <v>0</v>
      </c>
      <c r="T161" s="349" t="s">
        <v>183</v>
      </c>
      <c r="V161" s="554" t="s">
        <v>876</v>
      </c>
      <c r="W161" s="1130"/>
      <c r="X161" s="1130"/>
      <c r="Y161" s="1130"/>
      <c r="Z161" s="1130"/>
      <c r="AA161" s="1130"/>
      <c r="AB161" s="1130"/>
      <c r="AC161" s="1130"/>
      <c r="AD161" s="1130"/>
      <c r="AE161" s="1130"/>
      <c r="AF161" s="1131"/>
    </row>
    <row r="162" spans="1:32" outlineLevel="1" x14ac:dyDescent="0.2">
      <c r="A162" s="669" t="str">
        <f>INDEX(Checks!$J$42:$J$47,MATCH((SEARCH("(",formuletekst(J162))),Checks!$I$42:$I$47,0))</f>
        <v>ABO</v>
      </c>
      <c r="F162" s="349" t="s">
        <v>850</v>
      </c>
      <c r="H162" s="531"/>
      <c r="I162" s="761">
        <f>I143*J158</f>
        <v>534903.25557575678</v>
      </c>
      <c r="J162" s="530">
        <f>CEILING(I143*J158,$S160)</f>
        <v>535000</v>
      </c>
      <c r="K162" s="349" t="s">
        <v>136</v>
      </c>
      <c r="S162" s="349" t="s">
        <v>934</v>
      </c>
      <c r="V162" s="555" t="s">
        <v>877</v>
      </c>
      <c r="W162" s="1133"/>
      <c r="X162" s="1133"/>
      <c r="Y162" s="1133"/>
      <c r="Z162" s="1133"/>
      <c r="AA162" s="1133"/>
      <c r="AB162" s="1133"/>
      <c r="AC162" s="1133"/>
      <c r="AD162" s="1133"/>
      <c r="AE162" s="1133"/>
      <c r="AF162" s="1134"/>
    </row>
    <row r="163" spans="1:32" outlineLevel="1" x14ac:dyDescent="0.2">
      <c r="A163" s="669"/>
      <c r="F163" s="349" t="s">
        <v>851</v>
      </c>
      <c r="H163" s="531"/>
      <c r="I163" s="768" t="s">
        <v>214</v>
      </c>
      <c r="J163" s="768" t="s">
        <v>214</v>
      </c>
      <c r="K163" s="349" t="s">
        <v>136</v>
      </c>
    </row>
    <row r="164" spans="1:32" s="399" customFormat="1" outlineLevel="1" x14ac:dyDescent="0.2">
      <c r="A164" s="669" t="str">
        <f>INDEX(Checks!$J$42:$J$47,MATCH((SEARCH("(",formuletekst(J164))),Checks!$I$42:$I$47,0))</f>
        <v>ABO</v>
      </c>
      <c r="B164" s="61"/>
      <c r="C164" s="77"/>
      <c r="D164" s="78"/>
      <c r="E164" s="135"/>
      <c r="F164" s="399" t="s">
        <v>861</v>
      </c>
      <c r="H164" s="531"/>
      <c r="I164" s="531">
        <f>I145*I158</f>
        <v>555964.53636079654</v>
      </c>
      <c r="J164" s="531">
        <f>CEILING(I145*I158,$S160)</f>
        <v>556000</v>
      </c>
      <c r="K164" s="399" t="s">
        <v>136</v>
      </c>
      <c r="N164" s="349"/>
      <c r="O164" s="349"/>
    </row>
    <row r="165" spans="1:32" outlineLevel="1" x14ac:dyDescent="0.2">
      <c r="F165" s="353"/>
      <c r="G165" s="353"/>
      <c r="H165" s="353"/>
      <c r="I165" s="353" t="s">
        <v>854</v>
      </c>
      <c r="J165" s="353" t="s">
        <v>855</v>
      </c>
      <c r="K165" s="353" t="s">
        <v>1521</v>
      </c>
      <c r="L165" s="470" t="s">
        <v>858</v>
      </c>
    </row>
    <row r="166" spans="1:32" ht="31.5" customHeight="1" outlineLevel="1" x14ac:dyDescent="0.2">
      <c r="F166" s="353"/>
      <c r="G166" s="3018" t="str">
        <f>G148</f>
        <v>aow gehuwd 1-1-2014 (50%) excl tegemoetkoming, incl vakantietoeslag (SZW)</v>
      </c>
      <c r="H166" s="3018"/>
      <c r="I166" s="429">
        <f>I148</f>
        <v>734.41</v>
      </c>
      <c r="J166" s="429">
        <f>J148</f>
        <v>50.11</v>
      </c>
      <c r="K166" s="514">
        <f>(I166+J166)*S166</f>
        <v>9414.24</v>
      </c>
      <c r="L166" s="353"/>
      <c r="S166" s="528">
        <v>12</v>
      </c>
      <c r="T166" s="349" t="s">
        <v>856</v>
      </c>
    </row>
    <row r="167" spans="1:32" ht="31.5" customHeight="1" outlineLevel="1" x14ac:dyDescent="0.2">
      <c r="G167" s="3232" t="str">
        <f>"aow gehuwd 1-1-"&amp;G156&amp;" (50%) excl tegemoetkoming, incl vakantietoeslag (SZW)"</f>
        <v>aow gehuwd 1-1-2015 (50%) excl tegemoetkoming, incl vakantietoeslag (SZW)</v>
      </c>
      <c r="H167" s="3232"/>
      <c r="I167" s="395">
        <v>740.6</v>
      </c>
      <c r="J167" s="395">
        <v>49.51</v>
      </c>
      <c r="K167" s="714">
        <f>(I167+J167)*S167</f>
        <v>9481.32</v>
      </c>
      <c r="L167" s="1606">
        <f>K167/K166</f>
        <v>1.0071253760261052</v>
      </c>
      <c r="M167" s="356"/>
      <c r="S167" s="528">
        <v>12</v>
      </c>
      <c r="T167" s="349" t="s">
        <v>856</v>
      </c>
    </row>
    <row r="168" spans="1:32" outlineLevel="1" x14ac:dyDescent="0.2">
      <c r="F168" s="353" t="s">
        <v>852</v>
      </c>
      <c r="G168" s="769" t="s">
        <v>871</v>
      </c>
      <c r="H168" s="353"/>
      <c r="I168" s="353"/>
      <c r="J168" s="353"/>
      <c r="K168" s="353"/>
      <c r="M168" s="461"/>
      <c r="S168" s="466"/>
      <c r="T168" s="429"/>
    </row>
    <row r="169" spans="1:32" outlineLevel="1" x14ac:dyDescent="0.2">
      <c r="A169" s="669" t="str">
        <f>INDEX(Checks!$J$42:$J$47,MATCH((SEARCH("(",formuletekst(J169))),Checks!$I$42:$I$47,0))</f>
        <v>AFR</v>
      </c>
      <c r="F169" s="356"/>
      <c r="G169" s="517" t="s">
        <v>200</v>
      </c>
      <c r="H169" s="356" t="s">
        <v>347</v>
      </c>
      <c r="I169" s="438">
        <v>10024</v>
      </c>
      <c r="J169" s="461">
        <f>ROUND(I169*L167,$S161)</f>
        <v>10095</v>
      </c>
      <c r="K169" s="349" t="s">
        <v>136</v>
      </c>
      <c r="S169" s="461" t="s">
        <v>873</v>
      </c>
      <c r="T169" s="432"/>
    </row>
    <row r="170" spans="1:32" outlineLevel="1" x14ac:dyDescent="0.2">
      <c r="A170" s="669" t="str">
        <f>INDEX(Checks!$J$42:$J$47,MATCH((SEARCH("(",formuletekst(J170))),Checks!$I$42:$I$47,0))</f>
        <v>AFR</v>
      </c>
      <c r="F170" s="356"/>
      <c r="G170" s="517" t="s">
        <v>201</v>
      </c>
      <c r="H170" s="356" t="s">
        <v>347</v>
      </c>
      <c r="I170" s="438">
        <v>11314</v>
      </c>
      <c r="J170" s="461">
        <f>ROUND(I170*L167,$S161)</f>
        <v>11395</v>
      </c>
      <c r="K170" s="349" t="s">
        <v>136</v>
      </c>
      <c r="S170" s="461" t="s">
        <v>874</v>
      </c>
      <c r="T170" s="432"/>
    </row>
    <row r="171" spans="1:32" outlineLevel="1" x14ac:dyDescent="0.2">
      <c r="A171" s="669"/>
      <c r="F171" s="356"/>
      <c r="G171" s="770" t="s">
        <v>872</v>
      </c>
      <c r="H171" s="356"/>
      <c r="I171" s="461"/>
      <c r="J171" s="461"/>
      <c r="K171" s="356"/>
      <c r="S171" s="461"/>
      <c r="T171" s="432"/>
    </row>
    <row r="172" spans="1:32" outlineLevel="1" x14ac:dyDescent="0.2">
      <c r="A172" s="669" t="str">
        <f>INDEX(Checks!$J$42:$J$47,MATCH((SEARCH("(",formuletekst(J172))),Checks!$I$42:$I$47,0))</f>
        <v>AFR</v>
      </c>
      <c r="F172" s="356"/>
      <c r="G172" s="517" t="s">
        <v>200</v>
      </c>
      <c r="H172" s="356" t="s">
        <v>349</v>
      </c>
      <c r="I172" s="438">
        <v>11343</v>
      </c>
      <c r="J172" s="461">
        <f>ROUND(I172*L167,$S161)</f>
        <v>11424</v>
      </c>
      <c r="K172" s="349" t="s">
        <v>136</v>
      </c>
      <c r="S172" s="461" t="s">
        <v>873</v>
      </c>
      <c r="T172" s="432"/>
    </row>
    <row r="173" spans="1:32" outlineLevel="1" x14ac:dyDescent="0.2">
      <c r="A173" s="669" t="str">
        <f>INDEX(Checks!$J$42:$J$47,MATCH((SEARCH("(",formuletekst(J173))),Checks!$I$42:$I$47,0))</f>
        <v>AFR</v>
      </c>
      <c r="F173" s="650"/>
      <c r="G173" s="771" t="s">
        <v>201</v>
      </c>
      <c r="H173" s="650" t="s">
        <v>349</v>
      </c>
      <c r="I173" s="703">
        <v>12803</v>
      </c>
      <c r="J173" s="764">
        <f>ROUND(I173*L167,$S161)</f>
        <v>12894</v>
      </c>
      <c r="K173" s="650" t="s">
        <v>136</v>
      </c>
      <c r="L173" s="650"/>
      <c r="S173" s="764" t="s">
        <v>874</v>
      </c>
      <c r="T173" s="432"/>
    </row>
    <row r="174" spans="1:32" outlineLevel="1" x14ac:dyDescent="0.2"/>
    <row r="175" spans="1:32" outlineLevel="1" x14ac:dyDescent="0.2">
      <c r="F175" s="356" t="s">
        <v>864</v>
      </c>
      <c r="G175" s="356" t="s">
        <v>865</v>
      </c>
      <c r="I175" s="356"/>
      <c r="J175" s="356"/>
      <c r="K175" s="356"/>
      <c r="L175" s="356"/>
      <c r="M175" s="461"/>
      <c r="N175" s="515"/>
      <c r="O175" s="356"/>
      <c r="S175" s="461"/>
      <c r="T175" s="432"/>
    </row>
    <row r="176" spans="1:32" outlineLevel="1" x14ac:dyDescent="0.2">
      <c r="A176" s="669" t="str">
        <f>INDEX(Checks!$J$42:$J$47,MATCH((SEARCH("(",formuletekst(J176))),Checks!$I$42:$I$47,0))</f>
        <v>AFR</v>
      </c>
      <c r="F176" s="356"/>
      <c r="G176" s="356" t="s">
        <v>866</v>
      </c>
      <c r="I176" s="461">
        <f>I153*I158</f>
        <v>36705.492809999996</v>
      </c>
      <c r="J176" s="515">
        <f>ROUND(I176,$S161)</f>
        <v>36705</v>
      </c>
      <c r="K176" s="356" t="s">
        <v>136</v>
      </c>
      <c r="L176" s="767"/>
      <c r="S176" s="461"/>
      <c r="T176" s="432"/>
    </row>
    <row r="177" spans="1:32" outlineLevel="1" x14ac:dyDescent="0.2">
      <c r="A177" s="669" t="str">
        <f>INDEX(Checks!$J$42:$J$47,MATCH((SEARCH("(",formuletekst(J177))),Checks!$I$42:$I$47,0))</f>
        <v>AFR</v>
      </c>
      <c r="F177" s="356"/>
      <c r="G177" s="356" t="s">
        <v>867</v>
      </c>
      <c r="I177" s="461">
        <f>I154*I158</f>
        <v>27901.418177429994</v>
      </c>
      <c r="J177" s="515">
        <f>ROUND(I177,$S161)</f>
        <v>27901</v>
      </c>
      <c r="K177" s="356" t="s">
        <v>136</v>
      </c>
      <c r="L177" s="461"/>
      <c r="S177" s="461"/>
      <c r="T177" s="432"/>
    </row>
    <row r="179" spans="1:32" s="776" customFormat="1" x14ac:dyDescent="0.2">
      <c r="A179" s="852" t="s">
        <v>1583</v>
      </c>
      <c r="B179" s="126"/>
      <c r="C179" s="772"/>
      <c r="D179" s="126"/>
      <c r="E179" s="129" t="s">
        <v>2</v>
      </c>
      <c r="F179" s="130"/>
      <c r="G179" s="121">
        <f>G156+1</f>
        <v>2016</v>
      </c>
      <c r="H179" s="131">
        <f>ROW(J188)-ROW()</f>
        <v>9</v>
      </c>
    </row>
    <row r="180" spans="1:32" s="741" customFormat="1" outlineLevel="1" x14ac:dyDescent="0.2">
      <c r="B180" s="78"/>
      <c r="C180" s="77"/>
      <c r="D180" s="78"/>
      <c r="E180" s="135"/>
      <c r="I180" s="742" t="s">
        <v>863</v>
      </c>
      <c r="J180" s="742" t="s">
        <v>862</v>
      </c>
    </row>
    <row r="181" spans="1:32" s="741" customFormat="1" ht="13.5" outlineLevel="1" thickBot="1" x14ac:dyDescent="0.25">
      <c r="B181" s="78"/>
      <c r="C181" s="77"/>
      <c r="D181" s="78"/>
      <c r="E181" s="135"/>
      <c r="G181" s="85" t="s">
        <v>0</v>
      </c>
      <c r="H181" s="122">
        <f>$G179</f>
        <v>2016</v>
      </c>
      <c r="I181" s="751">
        <f>VLOOKUP($H181,'TCF en bruto WML'!$G$13:$J$76,'TCF en bruto WML'!$H$78,FALSE)</f>
        <v>1.0049999999999999</v>
      </c>
      <c r="J181" s="752">
        <f>VLOOKUP($H181,'TCF en bruto WML'!$G$13:$J$76,'TCF en bruto WML'!$J$78,FALSE)</f>
        <v>1.0049999999999999</v>
      </c>
      <c r="S181" s="741" t="s">
        <v>243</v>
      </c>
      <c r="V181" s="51" t="s">
        <v>29</v>
      </c>
    </row>
    <row r="182" spans="1:32" s="741" customFormat="1" outlineLevel="1" x14ac:dyDescent="0.2">
      <c r="B182" s="78"/>
      <c r="C182" s="77"/>
      <c r="D182" s="78"/>
      <c r="E182" s="135"/>
      <c r="G182" s="34"/>
      <c r="H182" s="578"/>
      <c r="I182" s="777"/>
      <c r="J182" s="778"/>
      <c r="S182" s="528">
        <v>1</v>
      </c>
      <c r="T182" s="349" t="s">
        <v>136</v>
      </c>
      <c r="V182" s="779" t="s">
        <v>870</v>
      </c>
      <c r="W182" s="780"/>
      <c r="X182" s="780"/>
      <c r="Y182" s="780"/>
      <c r="Z182" s="780"/>
      <c r="AA182" s="780"/>
      <c r="AB182" s="780"/>
      <c r="AC182" s="780"/>
      <c r="AD182" s="780"/>
      <c r="AE182" s="780"/>
      <c r="AF182" s="781"/>
    </row>
    <row r="183" spans="1:32" s="741" customFormat="1" outlineLevel="1" x14ac:dyDescent="0.2">
      <c r="B183" s="78"/>
      <c r="C183" s="77"/>
      <c r="D183" s="78"/>
      <c r="E183" s="135"/>
      <c r="G183" s="581" t="str">
        <f>"bruto WML jan "&amp;G179-1</f>
        <v>bruto WML jan 2015</v>
      </c>
      <c r="H183" s="123"/>
      <c r="I183" s="757">
        <f>VLOOKUP(($G179-1),'TCF en bruto WML'!$G$87:$L$150,'TCF en bruto WML'!$J$152,FALSE)</f>
        <v>1501.8</v>
      </c>
      <c r="J183" s="782"/>
      <c r="K183" s="783"/>
      <c r="M183" s="784" t="s">
        <v>245</v>
      </c>
      <c r="N183" s="785" t="s">
        <v>181</v>
      </c>
      <c r="S183" s="641">
        <v>1000</v>
      </c>
      <c r="T183" s="349" t="s">
        <v>136</v>
      </c>
      <c r="V183" s="786" t="s">
        <v>875</v>
      </c>
      <c r="W183" s="787"/>
      <c r="X183" s="787"/>
      <c r="Y183" s="787"/>
      <c r="Z183" s="787"/>
      <c r="AA183" s="787"/>
      <c r="AB183" s="787"/>
      <c r="AC183" s="787"/>
      <c r="AD183" s="787"/>
      <c r="AE183" s="787"/>
      <c r="AF183" s="788"/>
    </row>
    <row r="184" spans="1:32" s="741" customFormat="1" ht="13.5" outlineLevel="1" thickBot="1" x14ac:dyDescent="0.25">
      <c r="B184" s="78"/>
      <c r="C184" s="77"/>
      <c r="D184" s="78"/>
      <c r="E184" s="135"/>
      <c r="G184" s="113" t="str">
        <f>"bruto WML jan "&amp;G179</f>
        <v>bruto WML jan 2016</v>
      </c>
      <c r="H184" s="580"/>
      <c r="I184" s="758">
        <f>VLOOKUP(($G179),'TCF en bruto WML'!$G$87:$L$150,'TCF en bruto WML'!$J$152,FALSE)</f>
        <v>1524.6</v>
      </c>
      <c r="J184" s="782"/>
      <c r="K184" s="783"/>
      <c r="M184" s="789">
        <f>I184/I183</f>
        <v>1.0151817818617659</v>
      </c>
      <c r="N184" s="790">
        <f>CEILING(M184,S186)</f>
        <v>1.01519</v>
      </c>
      <c r="S184" s="848">
        <v>0</v>
      </c>
      <c r="T184" s="349" t="s">
        <v>183</v>
      </c>
      <c r="V184" s="786" t="s">
        <v>876</v>
      </c>
      <c r="W184" s="787"/>
      <c r="X184" s="787"/>
      <c r="Y184" s="787"/>
      <c r="Z184" s="787"/>
      <c r="AA184" s="787"/>
      <c r="AB184" s="787"/>
      <c r="AC184" s="787"/>
      <c r="AD184" s="787"/>
      <c r="AE184" s="787"/>
      <c r="AF184" s="788"/>
    </row>
    <row r="185" spans="1:32" s="741" customFormat="1" outlineLevel="1" x14ac:dyDescent="0.2">
      <c r="B185" s="78"/>
      <c r="C185" s="77"/>
      <c r="D185" s="78"/>
      <c r="E185" s="135"/>
      <c r="G185" s="34"/>
      <c r="H185" s="578"/>
      <c r="I185" s="777"/>
      <c r="J185" s="778"/>
      <c r="S185" s="349" t="s">
        <v>934</v>
      </c>
      <c r="T185" s="349"/>
      <c r="V185" s="791" t="s">
        <v>877</v>
      </c>
      <c r="W185" s="792"/>
      <c r="X185" s="792"/>
      <c r="Y185" s="792"/>
      <c r="Z185" s="792"/>
      <c r="AA185" s="792"/>
      <c r="AB185" s="792"/>
      <c r="AC185" s="792"/>
      <c r="AD185" s="792"/>
      <c r="AE185" s="792"/>
      <c r="AF185" s="793"/>
    </row>
    <row r="186" spans="1:32" s="741" customFormat="1" ht="15" customHeight="1" outlineLevel="1" x14ac:dyDescent="0.2">
      <c r="B186" s="78"/>
      <c r="C186" s="77"/>
      <c r="D186" s="78"/>
      <c r="E186" s="135"/>
      <c r="S186" s="794">
        <v>1.0000000000000001E-5</v>
      </c>
      <c r="T186" s="741" t="s">
        <v>184</v>
      </c>
    </row>
    <row r="187" spans="1:32" s="741" customFormat="1" outlineLevel="1" x14ac:dyDescent="0.2">
      <c r="B187" s="78"/>
      <c r="C187" s="77"/>
      <c r="D187" s="78"/>
      <c r="E187" s="135"/>
      <c r="F187" s="795"/>
      <c r="G187" s="795"/>
      <c r="H187" s="796" t="s">
        <v>853</v>
      </c>
      <c r="I187" s="796" t="s">
        <v>180</v>
      </c>
      <c r="J187" s="796" t="s">
        <v>181</v>
      </c>
      <c r="K187" s="795"/>
      <c r="L187" s="795"/>
    </row>
    <row r="188" spans="1:32" s="741" customFormat="1" outlineLevel="1" x14ac:dyDescent="0.2">
      <c r="A188" s="669" t="str">
        <f>INDEX(Checks!$J$42:$J$47,MATCH((SEARCH("(",formuletekst(J188))),Checks!$I$42:$I$47,0))</f>
        <v>ABE</v>
      </c>
      <c r="B188" s="78"/>
      <c r="C188" s="77"/>
      <c r="D188" s="78"/>
      <c r="E188" s="135"/>
      <c r="F188" s="783" t="s">
        <v>849</v>
      </c>
      <c r="G188" s="783" t="str">
        <f>"Bedrag "&amp;G179</f>
        <v>Bedrag 2016</v>
      </c>
      <c r="H188" s="783"/>
      <c r="I188" s="797">
        <f>I161*$I181</f>
        <v>44941.28391116998</v>
      </c>
      <c r="J188" s="798">
        <f>FLOOR(I161*$I181,$S183)</f>
        <v>44000</v>
      </c>
      <c r="K188" s="783" t="s">
        <v>136</v>
      </c>
    </row>
    <row r="189" spans="1:32" s="741" customFormat="1" outlineLevel="1" x14ac:dyDescent="0.2">
      <c r="A189" s="669" t="str">
        <f>INDEX(Checks!$J$42:$J$47,MATCH((SEARCH("(",formuletekst(J189))),Checks!$I$42:$I$47,0))</f>
        <v>ABO</v>
      </c>
      <c r="B189" s="78"/>
      <c r="C189" s="77"/>
      <c r="D189" s="78"/>
      <c r="E189" s="135"/>
      <c r="F189" s="741" t="s">
        <v>850</v>
      </c>
      <c r="H189" s="799"/>
      <c r="I189" s="761">
        <f>I162*J181</f>
        <v>537577.77185363555</v>
      </c>
      <c r="J189" s="761">
        <f>CEILING(I162*J181,$S183)</f>
        <v>538000</v>
      </c>
      <c r="K189" s="741" t="s">
        <v>136</v>
      </c>
    </row>
    <row r="190" spans="1:32" s="741" customFormat="1" outlineLevel="1" x14ac:dyDescent="0.2">
      <c r="A190" s="669"/>
      <c r="B190" s="78"/>
      <c r="C190" s="77"/>
      <c r="D190" s="78"/>
      <c r="E190" s="135"/>
      <c r="F190" s="741" t="s">
        <v>851</v>
      </c>
      <c r="H190" s="799"/>
      <c r="I190" s="800" t="s">
        <v>214</v>
      </c>
      <c r="J190" s="800" t="s">
        <v>214</v>
      </c>
      <c r="K190" s="741" t="s">
        <v>136</v>
      </c>
    </row>
    <row r="191" spans="1:32" s="801" customFormat="1" outlineLevel="1" x14ac:dyDescent="0.2">
      <c r="A191" s="669" t="str">
        <f>INDEX(Checks!$J$42:$J$47,MATCH((SEARCH("(",formuletekst(J191))),Checks!$I$42:$I$47,0))</f>
        <v>ABO</v>
      </c>
      <c r="B191" s="78"/>
      <c r="C191" s="77"/>
      <c r="D191" s="78"/>
      <c r="E191" s="135"/>
      <c r="F191" s="801" t="s">
        <v>861</v>
      </c>
      <c r="H191" s="799"/>
      <c r="I191" s="799">
        <f>I164*I181</f>
        <v>558744.3590426005</v>
      </c>
      <c r="J191" s="799">
        <f>CEILING(I164*I181,$S183)</f>
        <v>559000</v>
      </c>
      <c r="K191" s="801" t="s">
        <v>136</v>
      </c>
    </row>
    <row r="192" spans="1:32" s="741" customFormat="1" outlineLevel="1" x14ac:dyDescent="0.2">
      <c r="B192" s="78"/>
      <c r="C192" s="77"/>
      <c r="D192" s="78"/>
      <c r="E192" s="135"/>
      <c r="F192" s="591"/>
      <c r="G192" s="591"/>
      <c r="H192" s="591"/>
      <c r="I192" s="591" t="s">
        <v>854</v>
      </c>
      <c r="J192" s="591" t="s">
        <v>855</v>
      </c>
      <c r="K192" s="591" t="s">
        <v>1521</v>
      </c>
      <c r="L192" s="802" t="s">
        <v>858</v>
      </c>
      <c r="M192" s="801"/>
      <c r="N192" s="801"/>
      <c r="O192" s="801"/>
    </row>
    <row r="193" spans="1:20" s="741" customFormat="1" ht="31.5" customHeight="1" outlineLevel="1" x14ac:dyDescent="0.2">
      <c r="B193" s="78"/>
      <c r="C193" s="77"/>
      <c r="D193" s="78"/>
      <c r="E193" s="135"/>
      <c r="F193" s="591"/>
      <c r="G193" s="3230" t="str">
        <f>G167</f>
        <v>aow gehuwd 1-1-2015 (50%) excl tegemoetkoming, incl vakantietoeslag (SZW)</v>
      </c>
      <c r="H193" s="3230"/>
      <c r="I193" s="803">
        <f>I167</f>
        <v>740.6</v>
      </c>
      <c r="J193" s="803">
        <f>J167</f>
        <v>49.51</v>
      </c>
      <c r="K193" s="592">
        <f>(I193+J193)*S193</f>
        <v>9481.32</v>
      </c>
      <c r="L193" s="591"/>
      <c r="M193" s="801"/>
      <c r="N193" s="801"/>
      <c r="O193" s="801"/>
      <c r="S193" s="671">
        <v>12</v>
      </c>
      <c r="T193" s="741" t="s">
        <v>856</v>
      </c>
    </row>
    <row r="194" spans="1:20" s="741" customFormat="1" ht="31.5" customHeight="1" outlineLevel="1" x14ac:dyDescent="0.2">
      <c r="B194" s="78"/>
      <c r="C194" s="77"/>
      <c r="D194" s="78"/>
      <c r="E194" s="135"/>
      <c r="G194" s="3233" t="str">
        <f>"aow gehuwd 1-1-"&amp;G179&amp;" (50%) excl tegemoetkoming, incl vakantietoeslag (SZW)"</f>
        <v>aow gehuwd 1-1-2016 (50%) excl tegemoetkoming, incl vakantietoeslag (SZW)</v>
      </c>
      <c r="H194" s="3233"/>
      <c r="I194" s="804">
        <v>758.39</v>
      </c>
      <c r="J194" s="804">
        <v>51.12</v>
      </c>
      <c r="K194" s="1604">
        <f>(I194+J194)*S194</f>
        <v>9714.119999999999</v>
      </c>
      <c r="L194" s="1605">
        <f>K194/K193</f>
        <v>1.0245535431775321</v>
      </c>
      <c r="M194" s="801"/>
      <c r="N194" s="801"/>
      <c r="O194" s="801"/>
      <c r="S194" s="671">
        <v>12</v>
      </c>
      <c r="T194" s="741" t="s">
        <v>856</v>
      </c>
    </row>
    <row r="195" spans="1:20" s="741" customFormat="1" outlineLevel="1" x14ac:dyDescent="0.2">
      <c r="A195" s="669"/>
      <c r="B195" s="78"/>
      <c r="C195" s="77"/>
      <c r="D195" s="78"/>
      <c r="E195" s="135"/>
      <c r="F195" s="591" t="s">
        <v>852</v>
      </c>
      <c r="G195" s="803" t="s">
        <v>871</v>
      </c>
      <c r="H195" s="591"/>
      <c r="I195" s="591"/>
      <c r="J195" s="591"/>
      <c r="K195" s="591"/>
      <c r="M195" s="801"/>
      <c r="N195" s="801"/>
      <c r="O195" s="801"/>
      <c r="S195" s="805"/>
      <c r="T195" s="803"/>
    </row>
    <row r="196" spans="1:20" s="741" customFormat="1" outlineLevel="1" x14ac:dyDescent="0.2">
      <c r="A196" s="669" t="str">
        <f>INDEX(Checks!$J$42:$J$47,MATCH((SEARCH("(",formuletekst(J196))),Checks!$I$42:$I$47,0))</f>
        <v>AFR</v>
      </c>
      <c r="B196" s="78"/>
      <c r="C196" s="77"/>
      <c r="D196" s="78"/>
      <c r="E196" s="135"/>
      <c r="F196" s="783"/>
      <c r="G196" s="806" t="s">
        <v>200</v>
      </c>
      <c r="H196" s="783" t="s">
        <v>347</v>
      </c>
      <c r="I196" s="767">
        <f>J169</f>
        <v>10095</v>
      </c>
      <c r="J196" s="767">
        <f>ROUND(I196*L194,$S184)</f>
        <v>10343</v>
      </c>
      <c r="K196" s="741" t="s">
        <v>136</v>
      </c>
      <c r="M196" s="801"/>
      <c r="N196" s="801"/>
      <c r="O196" s="801"/>
      <c r="S196" s="767" t="s">
        <v>873</v>
      </c>
      <c r="T196" s="806"/>
    </row>
    <row r="197" spans="1:20" s="741" customFormat="1" outlineLevel="1" x14ac:dyDescent="0.2">
      <c r="A197" s="669" t="str">
        <f>INDEX(Checks!$J$42:$J$47,MATCH((SEARCH("(",formuletekst(J197))),Checks!$I$42:$I$47,0))</f>
        <v>AFR</v>
      </c>
      <c r="B197" s="78"/>
      <c r="C197" s="77"/>
      <c r="D197" s="78"/>
      <c r="E197" s="135"/>
      <c r="F197" s="783"/>
      <c r="G197" s="806" t="s">
        <v>201</v>
      </c>
      <c r="H197" s="783" t="s">
        <v>347</v>
      </c>
      <c r="I197" s="767">
        <f>J170</f>
        <v>11395</v>
      </c>
      <c r="J197" s="767">
        <f>ROUND(I197*L194,$S184)</f>
        <v>11675</v>
      </c>
      <c r="K197" s="741" t="s">
        <v>136</v>
      </c>
      <c r="S197" s="767" t="s">
        <v>874</v>
      </c>
      <c r="T197" s="806"/>
    </row>
    <row r="198" spans="1:20" s="741" customFormat="1" outlineLevel="1" x14ac:dyDescent="0.2">
      <c r="A198" s="669"/>
      <c r="B198" s="78"/>
      <c r="C198" s="77"/>
      <c r="D198" s="78"/>
      <c r="E198" s="135"/>
      <c r="F198" s="783"/>
      <c r="G198" s="806" t="s">
        <v>872</v>
      </c>
      <c r="H198" s="783"/>
      <c r="I198" s="767"/>
      <c r="J198" s="767"/>
      <c r="K198" s="783"/>
      <c r="S198" s="767"/>
      <c r="T198" s="806"/>
    </row>
    <row r="199" spans="1:20" s="741" customFormat="1" outlineLevel="1" x14ac:dyDescent="0.2">
      <c r="A199" s="669" t="str">
        <f>INDEX(Checks!$J$42:$J$47,MATCH((SEARCH("(",formuletekst(J199))),Checks!$I$42:$I$47,0))</f>
        <v>AFR</v>
      </c>
      <c r="B199" s="78"/>
      <c r="C199" s="77"/>
      <c r="D199" s="78"/>
      <c r="E199" s="135"/>
      <c r="F199" s="783"/>
      <c r="G199" s="806" t="s">
        <v>200</v>
      </c>
      <c r="H199" s="783" t="s">
        <v>349</v>
      </c>
      <c r="I199" s="767">
        <f>J172</f>
        <v>11424</v>
      </c>
      <c r="J199" s="767">
        <f>ROUND(I199*L194,$S184)</f>
        <v>11704</v>
      </c>
      <c r="K199" s="741" t="s">
        <v>136</v>
      </c>
      <c r="S199" s="767" t="s">
        <v>873</v>
      </c>
      <c r="T199" s="806"/>
    </row>
    <row r="200" spans="1:20" s="741" customFormat="1" outlineLevel="1" x14ac:dyDescent="0.2">
      <c r="A200" s="669" t="str">
        <f>INDEX(Checks!$J$42:$J$47,MATCH((SEARCH("(",formuletekst(J200))),Checks!$I$42:$I$47,0))</f>
        <v>AFR</v>
      </c>
      <c r="B200" s="78"/>
      <c r="C200" s="77"/>
      <c r="D200" s="78"/>
      <c r="E200" s="135"/>
      <c r="F200" s="807"/>
      <c r="G200" s="809" t="s">
        <v>201</v>
      </c>
      <c r="H200" s="807" t="s">
        <v>349</v>
      </c>
      <c r="I200" s="808">
        <f>J173</f>
        <v>12894</v>
      </c>
      <c r="J200" s="808">
        <f>ROUND(I200*L194,$S184)</f>
        <v>13211</v>
      </c>
      <c r="K200" s="807" t="s">
        <v>136</v>
      </c>
      <c r="L200" s="807"/>
      <c r="M200" s="783"/>
      <c r="N200" s="783"/>
      <c r="O200" s="783"/>
      <c r="S200" s="808" t="s">
        <v>874</v>
      </c>
      <c r="T200" s="806"/>
    </row>
    <row r="201" spans="1:20" s="741" customFormat="1" outlineLevel="1" x14ac:dyDescent="0.2">
      <c r="B201" s="78"/>
      <c r="C201" s="77"/>
      <c r="D201" s="78"/>
      <c r="E201" s="135"/>
      <c r="M201" s="783"/>
      <c r="N201" s="783"/>
      <c r="O201" s="783"/>
    </row>
    <row r="202" spans="1:20" s="741" customFormat="1" outlineLevel="1" x14ac:dyDescent="0.2">
      <c r="A202" s="669"/>
      <c r="B202" s="78"/>
      <c r="C202" s="77"/>
      <c r="D202" s="78"/>
      <c r="E202" s="135"/>
      <c r="F202" s="783" t="s">
        <v>864</v>
      </c>
      <c r="G202" s="783" t="s">
        <v>865</v>
      </c>
      <c r="I202" s="783"/>
      <c r="J202" s="783"/>
      <c r="K202" s="783"/>
      <c r="L202" s="783"/>
      <c r="M202" s="767"/>
      <c r="N202" s="798"/>
      <c r="O202" s="783"/>
      <c r="S202" s="767"/>
      <c r="T202" s="806"/>
    </row>
    <row r="203" spans="1:20" s="741" customFormat="1" outlineLevel="1" x14ac:dyDescent="0.2">
      <c r="A203" s="669" t="str">
        <f>INDEX(Checks!$J$42:$J$47,MATCH((SEARCH("(",formuletekst(J203))),Checks!$I$42:$I$47,0))</f>
        <v>AFR</v>
      </c>
      <c r="B203" s="78"/>
      <c r="C203" s="77"/>
      <c r="D203" s="78"/>
      <c r="E203" s="135"/>
      <c r="F203" s="783"/>
      <c r="G203" s="783" t="s">
        <v>866</v>
      </c>
      <c r="I203" s="767">
        <f>I176*I181</f>
        <v>36889.020274049995</v>
      </c>
      <c r="J203" s="798">
        <f>ROUND(I203,$S184)</f>
        <v>36889</v>
      </c>
      <c r="K203" s="783" t="s">
        <v>136</v>
      </c>
      <c r="L203" s="767"/>
      <c r="S203" s="767"/>
      <c r="T203" s="806"/>
    </row>
    <row r="204" spans="1:20" s="741" customFormat="1" outlineLevel="1" x14ac:dyDescent="0.2">
      <c r="A204" s="669" t="str">
        <f>INDEX(Checks!$J$42:$J$47,MATCH((SEARCH("(",formuletekst(J204))),Checks!$I$42:$I$47,0))</f>
        <v>AFR</v>
      </c>
      <c r="B204" s="78"/>
      <c r="C204" s="77"/>
      <c r="D204" s="78"/>
      <c r="E204" s="135"/>
      <c r="F204" s="783"/>
      <c r="G204" s="783" t="s">
        <v>867</v>
      </c>
      <c r="I204" s="767">
        <f>I177*I181</f>
        <v>28040.92526831714</v>
      </c>
      <c r="J204" s="798">
        <f>ROUND(I204,$S184)</f>
        <v>28041</v>
      </c>
      <c r="K204" s="783" t="s">
        <v>136</v>
      </c>
      <c r="L204" s="767"/>
      <c r="S204" s="767"/>
      <c r="T204" s="806"/>
    </row>
    <row r="205" spans="1:20" s="741" customFormat="1" outlineLevel="1" x14ac:dyDescent="0.2">
      <c r="B205" s="78"/>
      <c r="C205" s="77"/>
      <c r="D205" s="78"/>
      <c r="E205" s="135"/>
    </row>
    <row r="206" spans="1:20" s="741" customFormat="1" outlineLevel="1" x14ac:dyDescent="0.2">
      <c r="A206" s="669" t="str">
        <f>INDEX(Checks!$J$42:$J$47,MATCH((SEARCH("(",formuletekst(J206))),Checks!$I$42:$I$47,0))</f>
        <v>ABO</v>
      </c>
      <c r="B206" s="78"/>
      <c r="C206" s="77"/>
      <c r="D206" s="78"/>
      <c r="E206" s="135"/>
      <c r="F206" s="741" t="s">
        <v>875</v>
      </c>
      <c r="I206" s="671">
        <v>100000</v>
      </c>
      <c r="J206" s="761">
        <f>CEILING(M184*I206,S182)</f>
        <v>101519</v>
      </c>
      <c r="K206" s="741" t="s">
        <v>136</v>
      </c>
    </row>
    <row r="207" spans="1:20" s="741" customFormat="1" x14ac:dyDescent="0.2">
      <c r="B207" s="78"/>
      <c r="C207" s="77"/>
      <c r="D207" s="78"/>
      <c r="E207" s="135"/>
      <c r="M207" s="799"/>
      <c r="N207" s="761"/>
    </row>
    <row r="208" spans="1:20" s="776" customFormat="1" x14ac:dyDescent="0.2">
      <c r="A208" s="852" t="s">
        <v>1583</v>
      </c>
      <c r="B208" s="126"/>
      <c r="C208" s="772"/>
      <c r="D208" s="126"/>
      <c r="E208" s="129" t="s">
        <v>2</v>
      </c>
      <c r="F208" s="130"/>
      <c r="G208" s="121">
        <f>G179+1</f>
        <v>2017</v>
      </c>
      <c r="H208" s="131">
        <f>ROW(J218)-ROW()</f>
        <v>10</v>
      </c>
    </row>
    <row r="209" spans="1:32" s="741" customFormat="1" outlineLevel="1" x14ac:dyDescent="0.2">
      <c r="B209" s="78"/>
      <c r="C209" s="77"/>
      <c r="D209" s="78"/>
      <c r="E209" s="135"/>
      <c r="I209" s="742" t="s">
        <v>863</v>
      </c>
      <c r="J209" s="742" t="s">
        <v>862</v>
      </c>
    </row>
    <row r="210" spans="1:32" s="741" customFormat="1" ht="13.5" outlineLevel="1" thickBot="1" x14ac:dyDescent="0.25">
      <c r="B210" s="78"/>
      <c r="C210" s="77"/>
      <c r="D210" s="78"/>
      <c r="E210" s="135"/>
      <c r="G210" s="85" t="s">
        <v>0</v>
      </c>
      <c r="H210" s="122">
        <f>$G208</f>
        <v>2017</v>
      </c>
      <c r="I210" s="751">
        <f>VLOOKUP($H210,'TCF en bruto WML'!$G$13:$J$76,'TCF en bruto WML'!$H$78,FALSE)</f>
        <v>1.0029999999999999</v>
      </c>
      <c r="J210" s="752">
        <f>VLOOKUP($H210,'TCF en bruto WML'!$G$13:$J$76,'TCF en bruto WML'!$J$78,FALSE)</f>
        <v>1.0029999999999999</v>
      </c>
      <c r="S210" s="741" t="s">
        <v>243</v>
      </c>
      <c r="V210" s="51" t="s">
        <v>29</v>
      </c>
    </row>
    <row r="211" spans="1:32" s="741" customFormat="1" outlineLevel="1" x14ac:dyDescent="0.2">
      <c r="B211" s="78"/>
      <c r="C211" s="77"/>
      <c r="D211" s="78"/>
      <c r="E211" s="135"/>
      <c r="G211" s="34"/>
      <c r="H211" s="578"/>
      <c r="I211" s="777"/>
      <c r="J211" s="778"/>
      <c r="S211" s="528">
        <v>1</v>
      </c>
      <c r="T211" s="349" t="s">
        <v>136</v>
      </c>
      <c r="V211" s="810" t="s">
        <v>884</v>
      </c>
      <c r="W211" s="780"/>
      <c r="X211" s="780"/>
      <c r="Y211" s="780"/>
      <c r="Z211" s="780"/>
      <c r="AA211" s="780"/>
      <c r="AB211" s="780"/>
      <c r="AC211" s="780"/>
      <c r="AD211" s="780"/>
      <c r="AE211" s="780"/>
      <c r="AF211" s="781"/>
    </row>
    <row r="212" spans="1:32" s="741" customFormat="1" outlineLevel="1" x14ac:dyDescent="0.2">
      <c r="B212" s="78"/>
      <c r="C212" s="77"/>
      <c r="D212" s="78"/>
      <c r="E212" s="135"/>
      <c r="G212" s="581" t="str">
        <f>"bruto WML jan "&amp;G208-1</f>
        <v>bruto WML jan 2016</v>
      </c>
      <c r="H212" s="123"/>
      <c r="I212" s="1709">
        <f>VLOOKUP(($G208-1),'TCF en bruto WML'!$G$87:$L$150,'TCF en bruto WML'!$J$152,FALSE)</f>
        <v>1524.6</v>
      </c>
      <c r="J212" s="782"/>
      <c r="K212" s="783"/>
      <c r="M212" s="784" t="s">
        <v>245</v>
      </c>
      <c r="N212" s="785" t="s">
        <v>181</v>
      </c>
      <c r="S212" s="641">
        <v>1000</v>
      </c>
      <c r="T212" s="349" t="s">
        <v>136</v>
      </c>
      <c r="V212" s="786"/>
      <c r="W212" s="787"/>
      <c r="X212" s="787"/>
      <c r="Y212" s="787"/>
      <c r="Z212" s="787"/>
      <c r="AA212" s="787"/>
      <c r="AB212" s="787"/>
      <c r="AC212" s="787"/>
      <c r="AD212" s="787"/>
      <c r="AE212" s="787"/>
      <c r="AF212" s="788"/>
    </row>
    <row r="213" spans="1:32" s="741" customFormat="1" ht="13.5" outlineLevel="1" thickBot="1" x14ac:dyDescent="0.25">
      <c r="A213" s="669" t="str">
        <f>INDEX(Checks!$J$42:$J$47,MATCH((SEARCH("(",formuletekst(N213))),Checks!$I$42:$I$47,0))</f>
        <v>ABO</v>
      </c>
      <c r="B213" s="78"/>
      <c r="C213" s="77"/>
      <c r="D213" s="78"/>
      <c r="E213" s="135"/>
      <c r="G213" s="113" t="str">
        <f>"bruto WML jan "&amp;G208</f>
        <v>bruto WML jan 2017</v>
      </c>
      <c r="H213" s="580"/>
      <c r="I213" s="1710">
        <f>VLOOKUP(($G208),'TCF en bruto WML'!$G$87:$L$150,'TCF en bruto WML'!$J$152,FALSE)</f>
        <v>1551.6</v>
      </c>
      <c r="J213" s="782"/>
      <c r="K213" s="783"/>
      <c r="M213" s="789">
        <f>I213/I212</f>
        <v>1.0177095631641087</v>
      </c>
      <c r="N213" s="790">
        <f>CEILING(M213,S215)</f>
        <v>1.0177100000000001</v>
      </c>
      <c r="S213" s="848">
        <v>0</v>
      </c>
      <c r="T213" s="349" t="s">
        <v>183</v>
      </c>
      <c r="V213" s="786"/>
      <c r="W213" s="787"/>
      <c r="X213" s="787"/>
      <c r="Y213" s="787"/>
      <c r="Z213" s="787"/>
      <c r="AA213" s="787"/>
      <c r="AB213" s="787"/>
      <c r="AC213" s="787"/>
      <c r="AD213" s="787"/>
      <c r="AE213" s="787"/>
      <c r="AF213" s="788"/>
    </row>
    <row r="214" spans="1:32" s="741" customFormat="1" outlineLevel="1" x14ac:dyDescent="0.2">
      <c r="B214" s="78"/>
      <c r="C214" s="77"/>
      <c r="D214" s="78"/>
      <c r="E214" s="135"/>
      <c r="G214" s="34"/>
      <c r="H214" s="578"/>
      <c r="I214" s="777"/>
      <c r="J214" s="778"/>
      <c r="S214" s="349" t="s">
        <v>934</v>
      </c>
      <c r="T214" s="349"/>
      <c r="V214" s="791"/>
      <c r="W214" s="792"/>
      <c r="X214" s="792"/>
      <c r="Y214" s="792"/>
      <c r="Z214" s="792"/>
      <c r="AA214" s="792"/>
      <c r="AB214" s="792"/>
      <c r="AC214" s="792"/>
      <c r="AD214" s="792"/>
      <c r="AE214" s="792"/>
      <c r="AF214" s="793"/>
    </row>
    <row r="215" spans="1:32" s="741" customFormat="1" ht="15" customHeight="1" outlineLevel="1" x14ac:dyDescent="0.2">
      <c r="B215" s="78"/>
      <c r="C215" s="77"/>
      <c r="D215" s="78"/>
      <c r="E215" s="135"/>
      <c r="S215" s="794">
        <v>1.0000000000000001E-5</v>
      </c>
      <c r="T215" s="741" t="s">
        <v>184</v>
      </c>
    </row>
    <row r="216" spans="1:32" outlineLevel="1" x14ac:dyDescent="0.2"/>
    <row r="217" spans="1:32" s="741" customFormat="1" outlineLevel="1" x14ac:dyDescent="0.2">
      <c r="B217" s="78"/>
      <c r="C217" s="77"/>
      <c r="D217" s="78"/>
      <c r="E217" s="135"/>
      <c r="F217" s="795"/>
      <c r="G217" s="795"/>
      <c r="H217" s="796" t="s">
        <v>853</v>
      </c>
      <c r="I217" s="796" t="s">
        <v>180</v>
      </c>
      <c r="J217" s="796" t="s">
        <v>181</v>
      </c>
      <c r="K217" s="795"/>
      <c r="L217" s="795"/>
    </row>
    <row r="218" spans="1:32" s="741" customFormat="1" outlineLevel="1" x14ac:dyDescent="0.2">
      <c r="A218" s="669" t="str">
        <f>INDEX(Checks!$J$42:$J$47,MATCH((SEARCH("(",formuletekst(J218))),Checks!$I$42:$I$47,0))</f>
        <v>ABE</v>
      </c>
      <c r="B218" s="78"/>
      <c r="C218" s="77"/>
      <c r="D218" s="78"/>
      <c r="E218" s="135"/>
      <c r="F218" s="783" t="s">
        <v>849</v>
      </c>
      <c r="G218" s="783" t="str">
        <f>"Bedrag "&amp;G209</f>
        <v xml:space="preserve">Bedrag </v>
      </c>
      <c r="H218" s="783"/>
      <c r="I218" s="797">
        <f>I188*$I210</f>
        <v>45076.107762903484</v>
      </c>
      <c r="J218" s="798">
        <f>FLOOR(I188*$I210,$S212)</f>
        <v>45000</v>
      </c>
      <c r="K218" s="783" t="s">
        <v>136</v>
      </c>
    </row>
    <row r="219" spans="1:32" s="741" customFormat="1" outlineLevel="1" x14ac:dyDescent="0.2">
      <c r="A219" s="669" t="str">
        <f>INDEX(Checks!$J$42:$J$47,MATCH((SEARCH("(",formuletekst(J219))),Checks!$I$42:$I$47,0))</f>
        <v>ABO</v>
      </c>
      <c r="B219" s="78"/>
      <c r="C219" s="77"/>
      <c r="D219" s="78"/>
      <c r="E219" s="135"/>
      <c r="F219" s="741" t="s">
        <v>850</v>
      </c>
      <c r="H219" s="799"/>
      <c r="I219" s="761">
        <f>I189*J210</f>
        <v>539190.5051691964</v>
      </c>
      <c r="J219" s="761">
        <f>CEILING(I189*J210,$S212)</f>
        <v>540000</v>
      </c>
      <c r="K219" s="741" t="s">
        <v>136</v>
      </c>
    </row>
    <row r="220" spans="1:32" s="741" customFormat="1" outlineLevel="1" x14ac:dyDescent="0.2">
      <c r="A220" s="669"/>
      <c r="B220" s="78"/>
      <c r="C220" s="77"/>
      <c r="D220" s="78"/>
      <c r="E220" s="135"/>
      <c r="F220" s="741" t="s">
        <v>851</v>
      </c>
      <c r="H220" s="799"/>
      <c r="I220" s="800" t="s">
        <v>214</v>
      </c>
      <c r="J220" s="800" t="s">
        <v>214</v>
      </c>
      <c r="K220" s="741" t="s">
        <v>136</v>
      </c>
    </row>
    <row r="221" spans="1:32" s="801" customFormat="1" outlineLevel="1" x14ac:dyDescent="0.2">
      <c r="A221" s="669" t="str">
        <f>INDEX(Checks!$J$42:$J$47,MATCH((SEARCH("(",formuletekst(J221))),Checks!$I$42:$I$47,0))</f>
        <v>ABO</v>
      </c>
      <c r="B221" s="78"/>
      <c r="C221" s="77"/>
      <c r="D221" s="78"/>
      <c r="E221" s="135"/>
      <c r="F221" s="801" t="s">
        <v>861</v>
      </c>
      <c r="H221" s="799"/>
      <c r="I221" s="799">
        <f>I191*I210</f>
        <v>560420.59211972822</v>
      </c>
      <c r="J221" s="799">
        <f>CEILING(I191*I210,$S212)</f>
        <v>561000</v>
      </c>
      <c r="K221" s="801" t="s">
        <v>136</v>
      </c>
      <c r="N221" s="741"/>
      <c r="O221" s="741"/>
    </row>
    <row r="222" spans="1:32" s="741" customFormat="1" outlineLevel="1" x14ac:dyDescent="0.2">
      <c r="B222" s="78"/>
      <c r="C222" s="77"/>
      <c r="D222" s="78"/>
      <c r="E222" s="135"/>
      <c r="F222" s="591"/>
      <c r="G222" s="591"/>
      <c r="H222" s="591"/>
      <c r="I222" s="591" t="s">
        <v>854</v>
      </c>
      <c r="J222" s="591" t="s">
        <v>855</v>
      </c>
      <c r="K222" s="591" t="s">
        <v>1521</v>
      </c>
      <c r="L222" s="802" t="s">
        <v>858</v>
      </c>
    </row>
    <row r="223" spans="1:32" s="741" customFormat="1" ht="31.5" customHeight="1" outlineLevel="1" x14ac:dyDescent="0.2">
      <c r="B223" s="78"/>
      <c r="C223" s="77"/>
      <c r="D223" s="78"/>
      <c r="E223" s="135"/>
      <c r="F223" s="591"/>
      <c r="G223" s="3230" t="str">
        <f>G194</f>
        <v>aow gehuwd 1-1-2016 (50%) excl tegemoetkoming, incl vakantietoeslag (SZW)</v>
      </c>
      <c r="H223" s="3230"/>
      <c r="I223" s="803">
        <f>I194</f>
        <v>758.39</v>
      </c>
      <c r="J223" s="803">
        <f>J194</f>
        <v>51.12</v>
      </c>
      <c r="K223" s="1707">
        <f>(I223+J223)*S223</f>
        <v>9714.119999999999</v>
      </c>
      <c r="L223" s="591"/>
      <c r="S223" s="671">
        <v>12</v>
      </c>
      <c r="T223" s="741" t="s">
        <v>856</v>
      </c>
    </row>
    <row r="224" spans="1:32" s="741" customFormat="1" ht="31.5" customHeight="1" outlineLevel="1" x14ac:dyDescent="0.2">
      <c r="B224" s="78"/>
      <c r="C224" s="77"/>
      <c r="D224" s="78"/>
      <c r="E224" s="135"/>
      <c r="G224" s="3233" t="str">
        <f>"aow gehuwd 1-1-"&amp;G208&amp;" (50%) excl tegemoetkoming, incl vakantietoeslag (SZW)"</f>
        <v>aow gehuwd 1-1-2017 (50%) excl tegemoetkoming, incl vakantietoeslag (SZW)</v>
      </c>
      <c r="H224" s="3233"/>
      <c r="I224" s="804">
        <v>769.03</v>
      </c>
      <c r="J224" s="804">
        <v>51.15</v>
      </c>
      <c r="K224" s="942">
        <f>(I224+J224)*S224</f>
        <v>9842.16</v>
      </c>
      <c r="L224" s="1708">
        <f>K224/K223</f>
        <v>1.0131808130844586</v>
      </c>
      <c r="S224" s="671">
        <v>12</v>
      </c>
      <c r="T224" s="741" t="s">
        <v>856</v>
      </c>
      <c r="V224" s="741" t="s">
        <v>881</v>
      </c>
    </row>
    <row r="225" spans="1:22" s="741" customFormat="1" outlineLevel="1" x14ac:dyDescent="0.2">
      <c r="A225" s="669"/>
      <c r="B225" s="78"/>
      <c r="C225" s="77"/>
      <c r="D225" s="78"/>
      <c r="E225" s="135"/>
      <c r="F225" s="591" t="s">
        <v>852</v>
      </c>
      <c r="G225" s="803" t="s">
        <v>871</v>
      </c>
      <c r="H225" s="591"/>
      <c r="I225" s="805"/>
      <c r="J225" s="805"/>
      <c r="K225" s="591"/>
      <c r="L225" s="591"/>
      <c r="S225" s="805"/>
      <c r="T225" s="803"/>
    </row>
    <row r="226" spans="1:22" s="741" customFormat="1" outlineLevel="1" x14ac:dyDescent="0.2">
      <c r="A226" s="669" t="str">
        <f>INDEX(Checks!$J$42:$J$47,MATCH((SEARCH("(",formuletekst(J226))),Checks!$I$42:$I$47,0))</f>
        <v>AFR</v>
      </c>
      <c r="B226" s="78"/>
      <c r="C226" s="77"/>
      <c r="D226" s="78"/>
      <c r="E226" s="135"/>
      <c r="F226" s="783"/>
      <c r="G226" s="806" t="s">
        <v>200</v>
      </c>
      <c r="H226" s="783" t="s">
        <v>347</v>
      </c>
      <c r="I226" s="767">
        <f>J196</f>
        <v>10343</v>
      </c>
      <c r="J226" s="767">
        <f>ROUND(I226*L224,$S213)</f>
        <v>10479</v>
      </c>
      <c r="K226" s="741" t="s">
        <v>136</v>
      </c>
      <c r="S226" s="767" t="s">
        <v>882</v>
      </c>
      <c r="T226" s="806"/>
    </row>
    <row r="227" spans="1:22" s="741" customFormat="1" outlineLevel="1" x14ac:dyDescent="0.2">
      <c r="A227" s="669" t="str">
        <f>INDEX(Checks!$J$42:$J$47,MATCH((SEARCH("(",formuletekst(J227))),Checks!$I$42:$I$47,0))</f>
        <v>AFR</v>
      </c>
      <c r="B227" s="78"/>
      <c r="C227" s="77"/>
      <c r="D227" s="78"/>
      <c r="E227" s="135"/>
      <c r="F227" s="783"/>
      <c r="G227" s="806" t="s">
        <v>201</v>
      </c>
      <c r="H227" s="783" t="s">
        <v>347</v>
      </c>
      <c r="I227" s="767">
        <f>J197</f>
        <v>11675</v>
      </c>
      <c r="J227" s="767">
        <f>ROUND(I227*L224,$S213)</f>
        <v>11829</v>
      </c>
      <c r="K227" s="741" t="s">
        <v>136</v>
      </c>
      <c r="S227" s="767" t="s">
        <v>883</v>
      </c>
      <c r="T227" s="806"/>
    </row>
    <row r="228" spans="1:22" s="741" customFormat="1" outlineLevel="1" x14ac:dyDescent="0.2">
      <c r="A228" s="669"/>
      <c r="B228" s="78"/>
      <c r="C228" s="77"/>
      <c r="D228" s="78"/>
      <c r="E228" s="135"/>
      <c r="F228" s="783"/>
      <c r="G228" s="806" t="s">
        <v>872</v>
      </c>
      <c r="H228" s="783"/>
      <c r="I228" s="767"/>
      <c r="J228" s="767"/>
      <c r="K228" s="783"/>
      <c r="L228" s="783"/>
      <c r="S228" s="767"/>
      <c r="T228" s="806"/>
    </row>
    <row r="229" spans="1:22" s="741" customFormat="1" outlineLevel="1" x14ac:dyDescent="0.2">
      <c r="A229" s="669" t="str">
        <f>INDEX(Checks!$J$42:$J$47,MATCH((SEARCH("(",formuletekst(J229))),Checks!$I$42:$I$47,0))</f>
        <v>AFR</v>
      </c>
      <c r="B229" s="78"/>
      <c r="C229" s="77"/>
      <c r="D229" s="78"/>
      <c r="E229" s="135"/>
      <c r="F229" s="783"/>
      <c r="G229" s="806" t="s">
        <v>200</v>
      </c>
      <c r="H229" s="783" t="s">
        <v>349</v>
      </c>
      <c r="I229" s="767">
        <f>J199</f>
        <v>11704</v>
      </c>
      <c r="J229" s="767">
        <f>ROUND(I229*L224,$S213)</f>
        <v>11858</v>
      </c>
      <c r="K229" s="741" t="s">
        <v>136</v>
      </c>
      <c r="L229" s="783"/>
      <c r="S229" s="767" t="s">
        <v>882</v>
      </c>
      <c r="T229" s="806"/>
    </row>
    <row r="230" spans="1:22" s="741" customFormat="1" outlineLevel="1" x14ac:dyDescent="0.2">
      <c r="A230" s="669" t="str">
        <f>INDEX(Checks!$J$42:$J$47,MATCH((SEARCH("(",formuletekst(J230))),Checks!$I$42:$I$47,0))</f>
        <v>AFR</v>
      </c>
      <c r="B230" s="78"/>
      <c r="C230" s="77"/>
      <c r="D230" s="78"/>
      <c r="E230" s="135"/>
      <c r="F230" s="807"/>
      <c r="G230" s="809" t="s">
        <v>201</v>
      </c>
      <c r="H230" s="807" t="s">
        <v>349</v>
      </c>
      <c r="I230" s="767">
        <f>J200</f>
        <v>13211</v>
      </c>
      <c r="J230" s="767">
        <f>ROUND(I230*L224,$S213)</f>
        <v>13385</v>
      </c>
      <c r="K230" s="741" t="s">
        <v>136</v>
      </c>
      <c r="L230" s="807"/>
      <c r="S230" s="808" t="s">
        <v>883</v>
      </c>
      <c r="T230" s="806"/>
    </row>
    <row r="231" spans="1:22" s="741" customFormat="1" outlineLevel="1" x14ac:dyDescent="0.2">
      <c r="B231" s="78"/>
      <c r="C231" s="77"/>
      <c r="D231" s="78"/>
      <c r="E231" s="135"/>
      <c r="I231" s="591"/>
      <c r="J231" s="591"/>
      <c r="K231" s="591"/>
      <c r="T231" s="591"/>
    </row>
    <row r="232" spans="1:22" s="741" customFormat="1" outlineLevel="1" x14ac:dyDescent="0.2">
      <c r="A232" s="669"/>
      <c r="B232" s="78"/>
      <c r="C232" s="77"/>
      <c r="D232" s="78"/>
      <c r="E232" s="135"/>
      <c r="F232" s="783" t="s">
        <v>864</v>
      </c>
      <c r="G232" s="783" t="s">
        <v>865</v>
      </c>
      <c r="H232" s="783"/>
      <c r="I232" s="767"/>
      <c r="J232" s="798"/>
      <c r="K232" s="783"/>
      <c r="L232" s="783"/>
      <c r="S232" s="767"/>
      <c r="T232" s="806"/>
    </row>
    <row r="233" spans="1:22" s="741" customFormat="1" outlineLevel="1" x14ac:dyDescent="0.2">
      <c r="A233" s="669" t="str">
        <f>INDEX(Checks!$J$42:$J$47,MATCH((SEARCH("(",formuletekst(J233))),Checks!$I$42:$I$47,0))</f>
        <v>AFR</v>
      </c>
      <c r="B233" s="78"/>
      <c r="C233" s="77"/>
      <c r="D233" s="78"/>
      <c r="E233" s="135"/>
      <c r="F233" s="783"/>
      <c r="G233" s="783" t="s">
        <v>866</v>
      </c>
      <c r="H233" s="783"/>
      <c r="I233" s="767">
        <f>I203*I210</f>
        <v>36999.687334872142</v>
      </c>
      <c r="J233" s="798">
        <f>ROUND(I233,$S213)</f>
        <v>37000</v>
      </c>
      <c r="K233" s="783" t="s">
        <v>136</v>
      </c>
      <c r="L233" s="767"/>
      <c r="S233" s="767"/>
      <c r="T233" s="806"/>
    </row>
    <row r="234" spans="1:22" s="741" customFormat="1" outlineLevel="1" x14ac:dyDescent="0.2">
      <c r="A234" s="669" t="str">
        <f>INDEX(Checks!$J$42:$J$47,MATCH((SEARCH("(",formuletekst(J234))),Checks!$I$42:$I$47,0))</f>
        <v>AFR</v>
      </c>
      <c r="B234" s="78"/>
      <c r="C234" s="77"/>
      <c r="D234" s="78"/>
      <c r="E234" s="135"/>
      <c r="F234" s="783"/>
      <c r="G234" s="783" t="s">
        <v>867</v>
      </c>
      <c r="H234" s="783"/>
      <c r="I234" s="767">
        <f>I204*I210</f>
        <v>28125.04804412209</v>
      </c>
      <c r="J234" s="798">
        <f>ROUND(I234,$S213)</f>
        <v>28125</v>
      </c>
      <c r="K234" s="783" t="s">
        <v>136</v>
      </c>
      <c r="L234" s="767"/>
      <c r="S234" s="767"/>
      <c r="T234" s="806"/>
    </row>
    <row r="235" spans="1:22" s="741" customFormat="1" outlineLevel="1" x14ac:dyDescent="0.2">
      <c r="B235" s="78"/>
      <c r="C235" s="77"/>
      <c r="D235" s="78"/>
      <c r="E235" s="135"/>
    </row>
    <row r="236" spans="1:22" s="741" customFormat="1" outlineLevel="1" x14ac:dyDescent="0.2">
      <c r="A236" s="669" t="str">
        <f>INDEX(Checks!$J$42:$J$47,MATCH((SEARCH("(",formuletekst(J236))),Checks!$I$42:$I$47,0))</f>
        <v>ABO</v>
      </c>
      <c r="B236" s="78"/>
      <c r="C236" s="77"/>
      <c r="D236" s="78"/>
      <c r="E236" s="135"/>
      <c r="F236" s="741" t="s">
        <v>875</v>
      </c>
      <c r="I236" s="799">
        <f>J206</f>
        <v>101519</v>
      </c>
      <c r="J236" s="761">
        <f>CEILING(M213*I236,S211)</f>
        <v>103317</v>
      </c>
      <c r="K236" s="741" t="s">
        <v>136</v>
      </c>
    </row>
    <row r="238" spans="1:22" s="776" customFormat="1" x14ac:dyDescent="0.2">
      <c r="A238" s="852" t="s">
        <v>1583</v>
      </c>
      <c r="B238" s="126"/>
      <c r="C238" s="772"/>
      <c r="D238" s="126"/>
      <c r="E238" s="129" t="s">
        <v>2</v>
      </c>
      <c r="F238" s="130"/>
      <c r="G238" s="121">
        <v>2018</v>
      </c>
      <c r="H238" s="131">
        <f>ROW(J248)-ROW()</f>
        <v>10</v>
      </c>
    </row>
    <row r="239" spans="1:22" s="741" customFormat="1" outlineLevel="1" x14ac:dyDescent="0.2">
      <c r="B239" s="78"/>
      <c r="C239" s="77"/>
      <c r="D239" s="78"/>
      <c r="E239" s="135"/>
      <c r="I239" s="742" t="s">
        <v>863</v>
      </c>
      <c r="J239" s="742" t="s">
        <v>862</v>
      </c>
    </row>
    <row r="240" spans="1:22" s="741" customFormat="1" ht="13.5" outlineLevel="1" thickBot="1" x14ac:dyDescent="0.25">
      <c r="B240" s="78"/>
      <c r="C240" s="77"/>
      <c r="D240" s="78"/>
      <c r="E240" s="135"/>
      <c r="G240" s="85" t="s">
        <v>0</v>
      </c>
      <c r="H240" s="122">
        <f>$G238</f>
        <v>2018</v>
      </c>
      <c r="I240" s="751">
        <f>VLOOKUP($H240,'TCF en bruto WML'!$G$13:$J$76,'TCF en bruto WML'!$H$78,FALSE)</f>
        <v>1.008</v>
      </c>
      <c r="J240" s="752">
        <f>VLOOKUP($H240,'TCF en bruto WML'!$G$13:$J$76,'TCF en bruto WML'!$J$78,FALSE)</f>
        <v>1.008</v>
      </c>
      <c r="S240" s="741" t="s">
        <v>243</v>
      </c>
      <c r="V240" s="51" t="s">
        <v>29</v>
      </c>
    </row>
    <row r="241" spans="1:32" s="741" customFormat="1" outlineLevel="1" x14ac:dyDescent="0.2">
      <c r="B241" s="78"/>
      <c r="C241" s="77"/>
      <c r="D241" s="78"/>
      <c r="E241" s="135"/>
      <c r="G241" s="34"/>
      <c r="H241" s="578"/>
      <c r="I241" s="777"/>
      <c r="J241" s="778"/>
      <c r="S241" s="528">
        <v>1</v>
      </c>
      <c r="T241" s="349" t="s">
        <v>136</v>
      </c>
      <c r="V241" s="810" t="s">
        <v>884</v>
      </c>
      <c r="W241" s="780"/>
      <c r="X241" s="780"/>
      <c r="Y241" s="780"/>
      <c r="Z241" s="780"/>
      <c r="AA241" s="780"/>
      <c r="AB241" s="780"/>
      <c r="AC241" s="780"/>
      <c r="AD241" s="780"/>
      <c r="AE241" s="780"/>
      <c r="AF241" s="781"/>
    </row>
    <row r="242" spans="1:32" s="741" customFormat="1" outlineLevel="1" x14ac:dyDescent="0.2">
      <c r="B242" s="78"/>
      <c r="C242" s="77"/>
      <c r="D242" s="78"/>
      <c r="E242" s="135"/>
      <c r="G242" s="581" t="str">
        <f>"bruto WML jan "&amp;G238-1</f>
        <v>bruto WML jan 2017</v>
      </c>
      <c r="H242" s="123"/>
      <c r="I242" s="1709">
        <f>VLOOKUP(($G238-1),'TCF en bruto WML'!$G$87:$L$150,'TCF en bruto WML'!$J$152,FALSE)</f>
        <v>1551.6</v>
      </c>
      <c r="J242" s="782"/>
      <c r="K242" s="783"/>
      <c r="M242" s="784" t="s">
        <v>245</v>
      </c>
      <c r="N242" s="785" t="s">
        <v>181</v>
      </c>
      <c r="S242" s="641">
        <v>1000</v>
      </c>
      <c r="T242" s="349" t="s">
        <v>136</v>
      </c>
      <c r="V242" s="1728" t="s">
        <v>2223</v>
      </c>
      <c r="W242" s="787"/>
      <c r="X242" s="787"/>
      <c r="Y242" s="787"/>
      <c r="Z242" s="787"/>
      <c r="AA242" s="787"/>
      <c r="AB242" s="787"/>
      <c r="AC242" s="787"/>
      <c r="AD242" s="787"/>
      <c r="AE242" s="787"/>
      <c r="AF242" s="788"/>
    </row>
    <row r="243" spans="1:32" s="741" customFormat="1" ht="13.5" outlineLevel="1" thickBot="1" x14ac:dyDescent="0.25">
      <c r="A243" s="669" t="str">
        <f>INDEX(Checks!$J$42:$J$47,MATCH((SEARCH("(",formuletekst(N243))),Checks!$I$42:$I$47,0))</f>
        <v>ABO</v>
      </c>
      <c r="B243" s="78"/>
      <c r="C243" s="77"/>
      <c r="D243" s="78"/>
      <c r="E243" s="135"/>
      <c r="G243" s="113" t="str">
        <f>"bruto WML jan "&amp;G238</f>
        <v>bruto WML jan 2018</v>
      </c>
      <c r="H243" s="580"/>
      <c r="I243" s="1710">
        <f>VLOOKUP(($G238),'TCF en bruto WML'!$G$87:$L$150,'TCF en bruto WML'!$J$152,FALSE)</f>
        <v>1578</v>
      </c>
      <c r="J243" s="782"/>
      <c r="K243" s="783"/>
      <c r="M243" s="789">
        <f>I243/I242</f>
        <v>1.017014694508894</v>
      </c>
      <c r="N243" s="790">
        <f>CEILING(M243,S245)</f>
        <v>1.01702</v>
      </c>
      <c r="S243" s="848">
        <v>0</v>
      </c>
      <c r="T243" s="349" t="s">
        <v>183</v>
      </c>
      <c r="V243" s="1735" t="s">
        <v>2178</v>
      </c>
      <c r="W243" s="787"/>
      <c r="X243" s="787"/>
      <c r="Y243" s="787"/>
      <c r="Z243" s="787"/>
      <c r="AA243" s="787"/>
      <c r="AB243" s="787"/>
      <c r="AC243" s="787"/>
      <c r="AD243" s="787"/>
      <c r="AE243" s="787"/>
      <c r="AF243" s="788"/>
    </row>
    <row r="244" spans="1:32" s="741" customFormat="1" outlineLevel="1" x14ac:dyDescent="0.2">
      <c r="B244" s="78"/>
      <c r="C244" s="77"/>
      <c r="D244" s="78"/>
      <c r="E244" s="135"/>
      <c r="G244" s="34"/>
      <c r="H244" s="578"/>
      <c r="I244" s="777"/>
      <c r="J244" s="778"/>
      <c r="S244" s="349" t="s">
        <v>934</v>
      </c>
      <c r="T244" s="349"/>
      <c r="V244" s="791"/>
      <c r="W244" s="792"/>
      <c r="X244" s="792"/>
      <c r="Y244" s="792"/>
      <c r="Z244" s="792"/>
      <c r="AA244" s="792"/>
      <c r="AB244" s="792"/>
      <c r="AC244" s="792"/>
      <c r="AD244" s="792"/>
      <c r="AE244" s="792"/>
      <c r="AF244" s="793"/>
    </row>
    <row r="245" spans="1:32" s="741" customFormat="1" ht="15" customHeight="1" outlineLevel="1" x14ac:dyDescent="0.2">
      <c r="B245" s="78"/>
      <c r="C245" s="77"/>
      <c r="D245" s="78"/>
      <c r="E245" s="135"/>
      <c r="S245" s="794">
        <v>1.0000000000000001E-5</v>
      </c>
      <c r="T245" s="741" t="s">
        <v>184</v>
      </c>
    </row>
    <row r="246" spans="1:32" outlineLevel="1" x14ac:dyDescent="0.2"/>
    <row r="247" spans="1:32" s="741" customFormat="1" outlineLevel="1" x14ac:dyDescent="0.2">
      <c r="B247" s="78"/>
      <c r="C247" s="77"/>
      <c r="D247" s="78"/>
      <c r="E247" s="135"/>
      <c r="F247" s="795"/>
      <c r="G247" s="795"/>
      <c r="H247" s="796" t="s">
        <v>853</v>
      </c>
      <c r="I247" s="796" t="s">
        <v>180</v>
      </c>
      <c r="J247" s="796" t="s">
        <v>181</v>
      </c>
      <c r="K247" s="795"/>
      <c r="L247" s="795"/>
    </row>
    <row r="248" spans="1:32" s="741" customFormat="1" outlineLevel="1" x14ac:dyDescent="0.2">
      <c r="A248" s="669" t="str">
        <f>INDEX(Checks!$J$42:$J$47,MATCH((SEARCH("(",formuletekst(J248))),Checks!$I$42:$I$47,0))</f>
        <v>ABE</v>
      </c>
      <c r="B248" s="78"/>
      <c r="C248" s="77"/>
      <c r="D248" s="78"/>
      <c r="E248" s="135"/>
      <c r="F248" s="783" t="s">
        <v>849</v>
      </c>
      <c r="G248" s="783" t="str">
        <f>"Bedrag "&amp;G239</f>
        <v xml:space="preserve">Bedrag </v>
      </c>
      <c r="H248" s="783"/>
      <c r="I248" s="797">
        <f>I218*$I240</f>
        <v>45436.716625006709</v>
      </c>
      <c r="J248" s="798">
        <f>FLOOR(I218*$I240,$S242)</f>
        <v>45000</v>
      </c>
      <c r="K248" s="783" t="s">
        <v>136</v>
      </c>
    </row>
    <row r="249" spans="1:32" s="741" customFormat="1" outlineLevel="1" x14ac:dyDescent="0.2">
      <c r="A249" s="669" t="str">
        <f>INDEX(Checks!$J$42:$J$47,MATCH((SEARCH("(",formuletekst(J249))),Checks!$I$42:$I$47,0))</f>
        <v>ABO</v>
      </c>
      <c r="B249" s="78"/>
      <c r="C249" s="77"/>
      <c r="D249" s="78"/>
      <c r="E249" s="135"/>
      <c r="F249" s="741" t="s">
        <v>850</v>
      </c>
      <c r="H249" s="799"/>
      <c r="I249" s="761">
        <f>I219*J240</f>
        <v>543504.02921055001</v>
      </c>
      <c r="J249" s="761">
        <f>CEILING(I219*J240,$S242)</f>
        <v>544000</v>
      </c>
      <c r="K249" s="741" t="s">
        <v>136</v>
      </c>
    </row>
    <row r="250" spans="1:32" s="741" customFormat="1" outlineLevel="1" x14ac:dyDescent="0.2">
      <c r="A250" s="669"/>
      <c r="B250" s="78"/>
      <c r="C250" s="77"/>
      <c r="D250" s="78"/>
      <c r="E250" s="135"/>
      <c r="F250" s="741" t="s">
        <v>851</v>
      </c>
      <c r="H250" s="799"/>
      <c r="I250" s="800" t="s">
        <v>214</v>
      </c>
      <c r="J250" s="800" t="s">
        <v>214</v>
      </c>
      <c r="K250" s="741" t="s">
        <v>136</v>
      </c>
    </row>
    <row r="251" spans="1:32" s="801" customFormat="1" outlineLevel="1" x14ac:dyDescent="0.2">
      <c r="A251" s="669" t="str">
        <f>INDEX(Checks!$J$42:$J$47,MATCH((SEARCH("(",formuletekst(J251))),Checks!$I$42:$I$47,0))</f>
        <v>ABO</v>
      </c>
      <c r="B251" s="78"/>
      <c r="C251" s="77"/>
      <c r="D251" s="78"/>
      <c r="E251" s="135"/>
      <c r="F251" s="801" t="s">
        <v>861</v>
      </c>
      <c r="H251" s="799"/>
      <c r="I251" s="799">
        <f>I221*I240</f>
        <v>564903.95685668604</v>
      </c>
      <c r="J251" s="799">
        <f>CEILING(I221*I240,$S242)</f>
        <v>565000</v>
      </c>
      <c r="K251" s="801" t="s">
        <v>136</v>
      </c>
      <c r="N251" s="741"/>
      <c r="O251" s="741"/>
    </row>
    <row r="252" spans="1:32" s="741" customFormat="1" outlineLevel="1" x14ac:dyDescent="0.2">
      <c r="B252" s="78"/>
      <c r="C252" s="77"/>
      <c r="D252" s="78"/>
      <c r="E252" s="135"/>
      <c r="F252" s="591"/>
      <c r="G252" s="591"/>
      <c r="H252" s="591"/>
      <c r="I252" s="591" t="s">
        <v>854</v>
      </c>
      <c r="J252" s="591" t="s">
        <v>855</v>
      </c>
      <c r="K252" s="591" t="s">
        <v>1521</v>
      </c>
      <c r="L252" s="802" t="s">
        <v>858</v>
      </c>
    </row>
    <row r="253" spans="1:32" s="741" customFormat="1" ht="31.5" customHeight="1" outlineLevel="1" x14ac:dyDescent="0.2">
      <c r="B253" s="78"/>
      <c r="C253" s="77"/>
      <c r="D253" s="78"/>
      <c r="E253" s="135"/>
      <c r="F253" s="591"/>
      <c r="G253" s="3230" t="str">
        <f>G224</f>
        <v>aow gehuwd 1-1-2017 (50%) excl tegemoetkoming, incl vakantietoeslag (SZW)</v>
      </c>
      <c r="H253" s="3230"/>
      <c r="I253" s="803">
        <f>I224</f>
        <v>769.03</v>
      </c>
      <c r="J253" s="803">
        <f>J224</f>
        <v>51.15</v>
      </c>
      <c r="K253" s="1707">
        <f>(I253+J253)*S253</f>
        <v>9842.16</v>
      </c>
      <c r="L253" s="591"/>
      <c r="N253" s="1952"/>
      <c r="O253" s="1954"/>
      <c r="S253" s="671">
        <v>12</v>
      </c>
      <c r="T253" s="741" t="s">
        <v>856</v>
      </c>
    </row>
    <row r="254" spans="1:32" s="741" customFormat="1" ht="31.5" customHeight="1" outlineLevel="1" x14ac:dyDescent="0.25">
      <c r="B254" s="78"/>
      <c r="C254" s="77"/>
      <c r="D254" s="78"/>
      <c r="E254" s="135"/>
      <c r="G254" s="3233" t="str">
        <f>"aow gehuwd 1-1-"&amp;G238&amp;" (50%) excl tegemoetkoming, incl vakantietoeslag (SZW)"</f>
        <v>aow gehuwd 1-1-2018 (50%) excl tegemoetkoming, incl vakantietoeslag (SZW)</v>
      </c>
      <c r="H254" s="3233"/>
      <c r="I254" s="804">
        <v>782.95</v>
      </c>
      <c r="J254" s="804">
        <v>51.01</v>
      </c>
      <c r="K254" s="942">
        <f>(I254+J254)*S254</f>
        <v>10007.52</v>
      </c>
      <c r="L254" s="1708">
        <f>K254/K253</f>
        <v>1.0168011899826868</v>
      </c>
      <c r="N254" s="1951"/>
      <c r="O254" s="1583"/>
      <c r="S254" s="671">
        <v>12</v>
      </c>
      <c r="T254" s="741" t="s">
        <v>856</v>
      </c>
      <c r="V254" s="741" t="s">
        <v>881</v>
      </c>
    </row>
    <row r="255" spans="1:32" s="741" customFormat="1" outlineLevel="1" x14ac:dyDescent="0.2">
      <c r="A255" s="669"/>
      <c r="B255" s="78"/>
      <c r="C255" s="77"/>
      <c r="D255" s="78"/>
      <c r="E255" s="135"/>
      <c r="F255" s="591" t="s">
        <v>852</v>
      </c>
      <c r="G255" s="803" t="s">
        <v>871</v>
      </c>
      <c r="H255" s="591"/>
      <c r="I255" s="805"/>
      <c r="J255" s="805"/>
      <c r="K255" s="591"/>
      <c r="L255" s="591"/>
      <c r="S255" s="805"/>
      <c r="T255" s="803"/>
    </row>
    <row r="256" spans="1:32" s="741" customFormat="1" outlineLevel="1" x14ac:dyDescent="0.2">
      <c r="A256" s="669" t="str">
        <f>INDEX(Checks!$J$42:$J$47,MATCH((SEARCH("(",formuletekst(J256))),Checks!$I$42:$I$47,0))</f>
        <v>AFR</v>
      </c>
      <c r="B256" s="78"/>
      <c r="C256" s="77"/>
      <c r="D256" s="78"/>
      <c r="E256" s="135"/>
      <c r="F256" s="783"/>
      <c r="G256" s="806" t="s">
        <v>200</v>
      </c>
      <c r="H256" s="783" t="s">
        <v>347</v>
      </c>
      <c r="I256" s="767">
        <f>J226</f>
        <v>10479</v>
      </c>
      <c r="J256" s="767">
        <f>ROUND(I256*L254,$S243)</f>
        <v>10655</v>
      </c>
      <c r="K256" s="741" t="s">
        <v>136</v>
      </c>
      <c r="N256" s="1953"/>
      <c r="O256" s="1953"/>
      <c r="S256" s="767" t="s">
        <v>882</v>
      </c>
      <c r="T256" s="806"/>
    </row>
    <row r="257" spans="1:32" s="741" customFormat="1" outlineLevel="1" x14ac:dyDescent="0.2">
      <c r="A257" s="669" t="str">
        <f>INDEX(Checks!$J$42:$J$47,MATCH((SEARCH("(",formuletekst(J257))),Checks!$I$42:$I$47,0))</f>
        <v>AFR</v>
      </c>
      <c r="B257" s="78"/>
      <c r="C257" s="77"/>
      <c r="D257" s="78"/>
      <c r="E257" s="135"/>
      <c r="F257" s="783"/>
      <c r="G257" s="806" t="s">
        <v>201</v>
      </c>
      <c r="H257" s="783" t="s">
        <v>347</v>
      </c>
      <c r="I257" s="767">
        <f>J227</f>
        <v>11829</v>
      </c>
      <c r="J257" s="767">
        <f>ROUND(I257*L254,$S243)</f>
        <v>12028</v>
      </c>
      <c r="K257" s="741" t="s">
        <v>136</v>
      </c>
      <c r="S257" s="767" t="s">
        <v>883</v>
      </c>
      <c r="T257" s="806"/>
    </row>
    <row r="258" spans="1:32" s="741" customFormat="1" outlineLevel="1" x14ac:dyDescent="0.2">
      <c r="A258" s="669"/>
      <c r="B258" s="78"/>
      <c r="C258" s="77"/>
      <c r="D258" s="78"/>
      <c r="E258" s="135"/>
      <c r="F258" s="783"/>
      <c r="G258" s="806" t="s">
        <v>872</v>
      </c>
      <c r="H258" s="783"/>
      <c r="I258" s="767"/>
      <c r="J258" s="767"/>
      <c r="K258" s="783"/>
      <c r="L258" s="783"/>
      <c r="S258" s="767"/>
      <c r="T258" s="806"/>
    </row>
    <row r="259" spans="1:32" s="741" customFormat="1" outlineLevel="1" x14ac:dyDescent="0.2">
      <c r="A259" s="669" t="str">
        <f>INDEX(Checks!$J$42:$J$47,MATCH((SEARCH("(",formuletekst(J259))),Checks!$I$42:$I$47,0))</f>
        <v>AFR</v>
      </c>
      <c r="B259" s="78"/>
      <c r="C259" s="77"/>
      <c r="D259" s="78"/>
      <c r="E259" s="135"/>
      <c r="F259" s="783"/>
      <c r="G259" s="806" t="s">
        <v>200</v>
      </c>
      <c r="H259" s="783" t="s">
        <v>349</v>
      </c>
      <c r="I259" s="767">
        <f>J229</f>
        <v>11858</v>
      </c>
      <c r="J259" s="767">
        <f>ROUND(I259*L254,$S243)</f>
        <v>12057</v>
      </c>
      <c r="K259" s="741" t="s">
        <v>136</v>
      </c>
      <c r="L259" s="783"/>
      <c r="S259" s="767" t="s">
        <v>882</v>
      </c>
      <c r="T259" s="806"/>
    </row>
    <row r="260" spans="1:32" s="741" customFormat="1" outlineLevel="1" x14ac:dyDescent="0.2">
      <c r="A260" s="669" t="str">
        <f>INDEX(Checks!$J$42:$J$47,MATCH((SEARCH("(",formuletekst(J260))),Checks!$I$42:$I$47,0))</f>
        <v>AFR</v>
      </c>
      <c r="B260" s="78"/>
      <c r="C260" s="77"/>
      <c r="D260" s="78"/>
      <c r="E260" s="135"/>
      <c r="F260" s="807"/>
      <c r="G260" s="809" t="s">
        <v>201</v>
      </c>
      <c r="H260" s="807" t="s">
        <v>349</v>
      </c>
      <c r="I260" s="767">
        <f>J230</f>
        <v>13385</v>
      </c>
      <c r="J260" s="767">
        <f>ROUND(I260*L254,$S243)</f>
        <v>13610</v>
      </c>
      <c r="K260" s="741" t="s">
        <v>136</v>
      </c>
      <c r="L260" s="807"/>
      <c r="S260" s="808" t="s">
        <v>883</v>
      </c>
      <c r="T260" s="806"/>
    </row>
    <row r="261" spans="1:32" s="741" customFormat="1" outlineLevel="1" x14ac:dyDescent="0.2">
      <c r="B261" s="78"/>
      <c r="C261" s="77"/>
      <c r="D261" s="78"/>
      <c r="E261" s="135"/>
      <c r="I261" s="591"/>
      <c r="J261" s="591"/>
      <c r="K261" s="591"/>
      <c r="T261" s="591"/>
    </row>
    <row r="262" spans="1:32" s="741" customFormat="1" outlineLevel="1" x14ac:dyDescent="0.2">
      <c r="A262" s="669"/>
      <c r="B262" s="78"/>
      <c r="C262" s="77"/>
      <c r="D262" s="78"/>
      <c r="E262" s="135"/>
      <c r="F262" s="783" t="s">
        <v>864</v>
      </c>
      <c r="G262" s="783" t="s">
        <v>865</v>
      </c>
      <c r="H262" s="783"/>
      <c r="I262" s="767"/>
      <c r="J262" s="798"/>
      <c r="K262" s="783"/>
      <c r="L262" s="783"/>
      <c r="S262" s="767"/>
      <c r="T262" s="806"/>
    </row>
    <row r="263" spans="1:32" s="741" customFormat="1" outlineLevel="1" x14ac:dyDescent="0.2">
      <c r="A263" s="669" t="str">
        <f>INDEX(Checks!$J$42:$J$47,MATCH((SEARCH("(",formuletekst(J263))),Checks!$I$42:$I$47,0))</f>
        <v>AFR</v>
      </c>
      <c r="B263" s="78"/>
      <c r="C263" s="77"/>
      <c r="D263" s="78"/>
      <c r="E263" s="135"/>
      <c r="F263" s="783"/>
      <c r="G263" s="783" t="s">
        <v>866</v>
      </c>
      <c r="H263" s="783"/>
      <c r="I263" s="767">
        <f>I233*I240</f>
        <v>37295.684833551117</v>
      </c>
      <c r="J263" s="798">
        <f>ROUND(I263,$S243)</f>
        <v>37296</v>
      </c>
      <c r="K263" s="783" t="s">
        <v>136</v>
      </c>
      <c r="L263" s="767"/>
      <c r="S263" s="767"/>
      <c r="T263" s="806"/>
    </row>
    <row r="264" spans="1:32" s="741" customFormat="1" outlineLevel="1" x14ac:dyDescent="0.2">
      <c r="A264" s="669" t="str">
        <f>INDEX(Checks!$J$42:$J$47,MATCH((SEARCH("(",formuletekst(J264))),Checks!$I$42:$I$47,0))</f>
        <v>AFR</v>
      </c>
      <c r="B264" s="78"/>
      <c r="C264" s="77"/>
      <c r="D264" s="78"/>
      <c r="E264" s="135"/>
      <c r="F264" s="783"/>
      <c r="G264" s="783" t="s">
        <v>867</v>
      </c>
      <c r="H264" s="783"/>
      <c r="I264" s="767">
        <f>I234*I240</f>
        <v>28350.048428475067</v>
      </c>
      <c r="J264" s="798">
        <f>ROUND(I264,$S243)</f>
        <v>28350</v>
      </c>
      <c r="K264" s="783" t="s">
        <v>136</v>
      </c>
      <c r="L264" s="767"/>
      <c r="S264" s="767"/>
      <c r="T264" s="806"/>
    </row>
    <row r="265" spans="1:32" s="741" customFormat="1" outlineLevel="1" x14ac:dyDescent="0.2">
      <c r="B265" s="78"/>
      <c r="C265" s="77"/>
      <c r="D265" s="78"/>
      <c r="E265" s="135"/>
    </row>
    <row r="266" spans="1:32" s="741" customFormat="1" outlineLevel="1" x14ac:dyDescent="0.2">
      <c r="A266" s="669" t="str">
        <f>INDEX(Checks!$J$42:$J$47,MATCH((SEARCH("(",formuletekst(J266))),Checks!$I$42:$I$47,0))</f>
        <v>ABO</v>
      </c>
      <c r="B266" s="78"/>
      <c r="C266" s="77"/>
      <c r="D266" s="78"/>
      <c r="E266" s="135"/>
      <c r="F266" s="741" t="s">
        <v>875</v>
      </c>
      <c r="I266" s="799">
        <f>J236</f>
        <v>103317</v>
      </c>
      <c r="J266" s="761">
        <f>CEILING(M243*I266,S241)</f>
        <v>105075</v>
      </c>
      <c r="K266" s="741" t="s">
        <v>136</v>
      </c>
    </row>
    <row r="268" spans="1:32" s="776" customFormat="1" x14ac:dyDescent="0.2">
      <c r="A268" s="852" t="s">
        <v>1583</v>
      </c>
      <c r="B268" s="126"/>
      <c r="C268" s="772"/>
      <c r="D268" s="126"/>
      <c r="E268" s="129" t="s">
        <v>2</v>
      </c>
      <c r="F268" s="130"/>
      <c r="G268" s="121">
        <f>G238+1</f>
        <v>2019</v>
      </c>
      <c r="H268" s="131">
        <f>ROW(J278)-ROW()</f>
        <v>10</v>
      </c>
    </row>
    <row r="269" spans="1:32" s="741" customFormat="1" outlineLevel="1" x14ac:dyDescent="0.2">
      <c r="B269" s="78"/>
      <c r="C269" s="77"/>
      <c r="D269" s="78"/>
      <c r="E269" s="135"/>
      <c r="I269" s="742" t="s">
        <v>863</v>
      </c>
      <c r="J269" s="742" t="s">
        <v>862</v>
      </c>
    </row>
    <row r="270" spans="1:32" s="741" customFormat="1" ht="13.5" outlineLevel="1" thickBot="1" x14ac:dyDescent="0.25">
      <c r="B270" s="78"/>
      <c r="C270" s="77"/>
      <c r="D270" s="78"/>
      <c r="E270" s="135"/>
      <c r="G270" s="85" t="s">
        <v>0</v>
      </c>
      <c r="H270" s="122">
        <f>$G268</f>
        <v>2019</v>
      </c>
      <c r="I270" s="751">
        <f>VLOOKUP($H270,'TCF en bruto WML'!$G$13:$J$76,'TCF en bruto WML'!$H$78,FALSE)</f>
        <v>1.012</v>
      </c>
      <c r="J270" s="752">
        <f>VLOOKUP($H270,'TCF en bruto WML'!$G$13:$J$76,'TCF en bruto WML'!$J$78,FALSE)</f>
        <v>1.012</v>
      </c>
      <c r="S270" s="741" t="s">
        <v>243</v>
      </c>
      <c r="V270" s="51" t="s">
        <v>29</v>
      </c>
    </row>
    <row r="271" spans="1:32" s="741" customFormat="1" outlineLevel="1" x14ac:dyDescent="0.2">
      <c r="B271" s="78"/>
      <c r="C271" s="77"/>
      <c r="D271" s="78"/>
      <c r="E271" s="135"/>
      <c r="G271" s="34"/>
      <c r="H271" s="578"/>
      <c r="I271" s="777"/>
      <c r="J271" s="778"/>
      <c r="S271" s="528">
        <v>1</v>
      </c>
      <c r="T271" s="349" t="s">
        <v>136</v>
      </c>
      <c r="V271" s="810" t="s">
        <v>884</v>
      </c>
      <c r="W271" s="780"/>
      <c r="X271" s="780"/>
      <c r="Y271" s="780"/>
      <c r="Z271" s="780"/>
      <c r="AA271" s="780"/>
      <c r="AB271" s="780"/>
      <c r="AC271" s="780"/>
      <c r="AD271" s="780"/>
      <c r="AE271" s="780"/>
      <c r="AF271" s="781"/>
    </row>
    <row r="272" spans="1:32" s="741" customFormat="1" outlineLevel="1" x14ac:dyDescent="0.2">
      <c r="B272" s="78"/>
      <c r="C272" s="77"/>
      <c r="D272" s="78"/>
      <c r="E272" s="135"/>
      <c r="G272" s="581" t="str">
        <f>"bruto WML jan "&amp;G268-1</f>
        <v>bruto WML jan 2018</v>
      </c>
      <c r="H272" s="123"/>
      <c r="I272" s="1709">
        <f>VLOOKUP(($G268-1),'TCF en bruto WML'!$G$87:$L$150,'TCF en bruto WML'!$J$152,FALSE)</f>
        <v>1578</v>
      </c>
      <c r="J272" s="782"/>
      <c r="K272" s="783"/>
      <c r="M272" s="784" t="s">
        <v>245</v>
      </c>
      <c r="N272" s="785" t="s">
        <v>181</v>
      </c>
      <c r="S272" s="641">
        <v>1000</v>
      </c>
      <c r="T272" s="349" t="s">
        <v>136</v>
      </c>
      <c r="V272" s="2165" t="s">
        <v>2223</v>
      </c>
      <c r="W272" s="787"/>
      <c r="X272" s="787"/>
      <c r="Y272" s="787"/>
      <c r="Z272" s="787"/>
      <c r="AA272" s="787"/>
      <c r="AB272" s="787"/>
      <c r="AC272" s="787"/>
      <c r="AD272" s="787"/>
      <c r="AE272" s="787"/>
      <c r="AF272" s="788"/>
    </row>
    <row r="273" spans="1:32" s="741" customFormat="1" ht="13.5" outlineLevel="1" thickBot="1" x14ac:dyDescent="0.25">
      <c r="A273" s="669" t="str">
        <f>INDEX(Checks!$J$42:$J$47,MATCH((SEARCH("(",formuletekst(N273))),Checks!$I$42:$I$47,0))</f>
        <v>ABO</v>
      </c>
      <c r="B273" s="78"/>
      <c r="C273" s="77"/>
      <c r="D273" s="78"/>
      <c r="E273" s="135"/>
      <c r="G273" s="113" t="str">
        <f>"bruto WML jan "&amp;G268</f>
        <v>bruto WML jan 2019</v>
      </c>
      <c r="H273" s="580"/>
      <c r="I273" s="1710">
        <f>VLOOKUP(($G268),'TCF en bruto WML'!$G$87:$L$150,'TCF en bruto WML'!$J$152,FALSE)</f>
        <v>1615.8</v>
      </c>
      <c r="J273" s="782"/>
      <c r="K273" s="783"/>
      <c r="M273" s="789">
        <f>I273/I272</f>
        <v>1.023954372623574</v>
      </c>
      <c r="N273" s="790">
        <f>CEILING(M273,S275)</f>
        <v>1.02396</v>
      </c>
      <c r="S273" s="848">
        <v>0</v>
      </c>
      <c r="T273" s="349" t="s">
        <v>183</v>
      </c>
      <c r="V273" s="1735"/>
      <c r="W273" s="787"/>
      <c r="X273" s="787"/>
      <c r="Y273" s="787"/>
      <c r="Z273" s="787"/>
      <c r="AA273" s="787"/>
      <c r="AB273" s="787"/>
      <c r="AC273" s="787"/>
      <c r="AD273" s="787"/>
      <c r="AE273" s="787"/>
      <c r="AF273" s="788"/>
    </row>
    <row r="274" spans="1:32" s="741" customFormat="1" outlineLevel="1" x14ac:dyDescent="0.2">
      <c r="B274" s="78"/>
      <c r="C274" s="77"/>
      <c r="D274" s="78"/>
      <c r="E274" s="135"/>
      <c r="G274" s="34"/>
      <c r="H274" s="578"/>
      <c r="I274" s="777"/>
      <c r="J274" s="778"/>
      <c r="S274" s="349" t="s">
        <v>934</v>
      </c>
      <c r="T274" s="349"/>
      <c r="V274" s="791"/>
      <c r="W274" s="792"/>
      <c r="X274" s="792"/>
      <c r="Y274" s="792"/>
      <c r="Z274" s="792"/>
      <c r="AA274" s="792"/>
      <c r="AB274" s="792"/>
      <c r="AC274" s="792"/>
      <c r="AD274" s="792"/>
      <c r="AE274" s="792"/>
      <c r="AF274" s="793"/>
    </row>
    <row r="275" spans="1:32" s="741" customFormat="1" ht="15" customHeight="1" outlineLevel="1" x14ac:dyDescent="0.2">
      <c r="B275" s="78"/>
      <c r="C275" s="77"/>
      <c r="D275" s="78"/>
      <c r="E275" s="135"/>
      <c r="S275" s="794">
        <v>1.0000000000000001E-5</v>
      </c>
      <c r="T275" s="741" t="s">
        <v>184</v>
      </c>
    </row>
    <row r="276" spans="1:32" outlineLevel="1" x14ac:dyDescent="0.2"/>
    <row r="277" spans="1:32" s="741" customFormat="1" outlineLevel="1" x14ac:dyDescent="0.2">
      <c r="B277" s="78"/>
      <c r="C277" s="77"/>
      <c r="D277" s="78"/>
      <c r="E277" s="135"/>
      <c r="F277" s="795"/>
      <c r="G277" s="795"/>
      <c r="H277" s="796" t="s">
        <v>853</v>
      </c>
      <c r="I277" s="796" t="s">
        <v>180</v>
      </c>
      <c r="J277" s="796" t="s">
        <v>181</v>
      </c>
      <c r="K277" s="795"/>
      <c r="L277" s="795"/>
    </row>
    <row r="278" spans="1:32" s="741" customFormat="1" outlineLevel="1" x14ac:dyDescent="0.2">
      <c r="A278" s="669" t="str">
        <f>INDEX(Checks!$J$42:$J$47,MATCH((SEARCH("(",formuletekst(J278))),Checks!$I$42:$I$47,0))</f>
        <v>ABE</v>
      </c>
      <c r="B278" s="78"/>
      <c r="C278" s="77"/>
      <c r="D278" s="78"/>
      <c r="E278" s="135"/>
      <c r="F278" s="783" t="s">
        <v>849</v>
      </c>
      <c r="G278" s="783" t="str">
        <f>"Bedrag "&amp;G269</f>
        <v xml:space="preserve">Bedrag </v>
      </c>
      <c r="H278" s="783"/>
      <c r="I278" s="797">
        <f>I248*$I270</f>
        <v>45981.95722450679</v>
      </c>
      <c r="J278" s="798">
        <f>FLOOR(I248*$I270,$S272)</f>
        <v>45000</v>
      </c>
      <c r="K278" s="783" t="s">
        <v>136</v>
      </c>
    </row>
    <row r="279" spans="1:32" s="741" customFormat="1" outlineLevel="1" x14ac:dyDescent="0.2">
      <c r="A279" s="669" t="str">
        <f>INDEX(Checks!$J$42:$J$47,MATCH((SEARCH("(",formuletekst(J279))),Checks!$I$42:$I$47,0))</f>
        <v>ABO</v>
      </c>
      <c r="B279" s="78"/>
      <c r="C279" s="77"/>
      <c r="D279" s="78"/>
      <c r="E279" s="135"/>
      <c r="F279" s="741" t="s">
        <v>850</v>
      </c>
      <c r="H279" s="799"/>
      <c r="I279" s="761">
        <f>I249*J270</f>
        <v>550026.07756107661</v>
      </c>
      <c r="J279" s="761">
        <f>CEILING(I249*J270,$S272)</f>
        <v>551000</v>
      </c>
      <c r="K279" s="741" t="s">
        <v>136</v>
      </c>
    </row>
    <row r="280" spans="1:32" s="741" customFormat="1" outlineLevel="1" x14ac:dyDescent="0.2">
      <c r="A280" s="669"/>
      <c r="B280" s="78"/>
      <c r="C280" s="77"/>
      <c r="D280" s="78"/>
      <c r="E280" s="135"/>
      <c r="F280" s="741" t="s">
        <v>851</v>
      </c>
      <c r="H280" s="799"/>
      <c r="I280" s="800" t="s">
        <v>214</v>
      </c>
      <c r="J280" s="800" t="s">
        <v>214</v>
      </c>
      <c r="K280" s="741" t="s">
        <v>136</v>
      </c>
    </row>
    <row r="281" spans="1:32" s="801" customFormat="1" outlineLevel="1" x14ac:dyDescent="0.2">
      <c r="A281" s="669" t="str">
        <f>INDEX(Checks!$J$42:$J$47,MATCH((SEARCH("(",formuletekst(J281))),Checks!$I$42:$I$47,0))</f>
        <v>ABO</v>
      </c>
      <c r="B281" s="78"/>
      <c r="C281" s="77"/>
      <c r="D281" s="78"/>
      <c r="E281" s="135"/>
      <c r="F281" s="801" t="s">
        <v>861</v>
      </c>
      <c r="H281" s="799"/>
      <c r="I281" s="799">
        <f>I251*I270</f>
        <v>571682.80433896626</v>
      </c>
      <c r="J281" s="799">
        <f>CEILING(I251*I270,$S272)</f>
        <v>572000</v>
      </c>
      <c r="K281" s="801" t="s">
        <v>136</v>
      </c>
      <c r="N281" s="741"/>
      <c r="O281" s="741"/>
    </row>
    <row r="282" spans="1:32" s="741" customFormat="1" outlineLevel="1" x14ac:dyDescent="0.2">
      <c r="B282" s="78"/>
      <c r="C282" s="77"/>
      <c r="D282" s="78"/>
      <c r="E282" s="135"/>
      <c r="F282" s="591"/>
      <c r="G282" s="591"/>
      <c r="H282" s="591"/>
      <c r="I282" s="591" t="s">
        <v>854</v>
      </c>
      <c r="J282" s="591" t="s">
        <v>855</v>
      </c>
      <c r="K282" s="591" t="s">
        <v>1521</v>
      </c>
      <c r="L282" s="802" t="s">
        <v>858</v>
      </c>
    </row>
    <row r="283" spans="1:32" s="741" customFormat="1" ht="31.5" customHeight="1" outlineLevel="1" x14ac:dyDescent="0.2">
      <c r="B283" s="78"/>
      <c r="C283" s="77"/>
      <c r="D283" s="78"/>
      <c r="E283" s="135"/>
      <c r="F283" s="591"/>
      <c r="G283" s="3230" t="str">
        <f>G254</f>
        <v>aow gehuwd 1-1-2018 (50%) excl tegemoetkoming, incl vakantietoeslag (SZW)</v>
      </c>
      <c r="H283" s="3230"/>
      <c r="I283" s="803">
        <f>I254</f>
        <v>782.95</v>
      </c>
      <c r="J283" s="803">
        <f>J254</f>
        <v>51.01</v>
      </c>
      <c r="K283" s="1707">
        <f>(I283+J283)*S283</f>
        <v>10007.52</v>
      </c>
      <c r="L283" s="591"/>
      <c r="S283" s="671">
        <v>12</v>
      </c>
      <c r="T283" s="741" t="s">
        <v>856</v>
      </c>
    </row>
    <row r="284" spans="1:32" s="741" customFormat="1" ht="31.5" customHeight="1" outlineLevel="1" x14ac:dyDescent="0.2">
      <c r="B284" s="78"/>
      <c r="C284" s="77"/>
      <c r="D284" s="78"/>
      <c r="E284" s="135"/>
      <c r="G284" s="3233" t="str">
        <f>"aow gehuwd 1-1-"&amp;G268&amp;" (50%) excl tegemoetkoming, incl vakantietoeslag (SZW)"</f>
        <v>aow gehuwd 1-1-2019 (50%) excl tegemoetkoming, incl vakantietoeslag (SZW)</v>
      </c>
      <c r="H284" s="3233"/>
      <c r="I284" s="1955">
        <v>809.81</v>
      </c>
      <c r="J284" s="1955">
        <v>51.75</v>
      </c>
      <c r="K284" s="942">
        <f>(I284+J284)*S284</f>
        <v>10338.719999999999</v>
      </c>
      <c r="L284" s="1708">
        <f>K284/K283</f>
        <v>1.0330951124754184</v>
      </c>
      <c r="S284" s="671">
        <v>12</v>
      </c>
      <c r="T284" s="741" t="s">
        <v>856</v>
      </c>
      <c r="V284" s="741" t="s">
        <v>881</v>
      </c>
    </row>
    <row r="285" spans="1:32" s="741" customFormat="1" outlineLevel="1" x14ac:dyDescent="0.2">
      <c r="A285" s="669"/>
      <c r="B285" s="78"/>
      <c r="C285" s="77"/>
      <c r="D285" s="78"/>
      <c r="E285" s="135"/>
      <c r="F285" s="591" t="s">
        <v>852</v>
      </c>
      <c r="G285" s="803" t="s">
        <v>871</v>
      </c>
      <c r="H285" s="591"/>
      <c r="I285" s="805"/>
      <c r="J285" s="805"/>
      <c r="K285" s="591"/>
      <c r="L285" s="591"/>
      <c r="S285" s="805"/>
      <c r="T285" s="803"/>
    </row>
    <row r="286" spans="1:32" s="741" customFormat="1" outlineLevel="1" x14ac:dyDescent="0.2">
      <c r="A286" s="669" t="str">
        <f>INDEX(Checks!$J$42:$J$47,MATCH((SEARCH("(",formuletekst(J286))),Checks!$I$42:$I$47,0))</f>
        <v>AFR</v>
      </c>
      <c r="B286" s="78"/>
      <c r="C286" s="77"/>
      <c r="D286" s="78"/>
      <c r="E286" s="135"/>
      <c r="F286" s="783"/>
      <c r="G286" s="806" t="s">
        <v>200</v>
      </c>
      <c r="H286" s="783" t="s">
        <v>347</v>
      </c>
      <c r="I286" s="767">
        <f>J256</f>
        <v>10655</v>
      </c>
      <c r="J286" s="767">
        <f>ROUND(I286*L284,$S273)</f>
        <v>11008</v>
      </c>
      <c r="K286" s="741" t="s">
        <v>136</v>
      </c>
      <c r="S286" s="767" t="s">
        <v>882</v>
      </c>
      <c r="T286" s="806"/>
    </row>
    <row r="287" spans="1:32" s="741" customFormat="1" outlineLevel="1" x14ac:dyDescent="0.2">
      <c r="A287" s="669" t="str">
        <f>INDEX(Checks!$J$42:$J$47,MATCH((SEARCH("(",formuletekst(J287))),Checks!$I$42:$I$47,0))</f>
        <v>AFR</v>
      </c>
      <c r="B287" s="78"/>
      <c r="C287" s="77"/>
      <c r="D287" s="78"/>
      <c r="E287" s="135"/>
      <c r="F287" s="783"/>
      <c r="G287" s="806" t="s">
        <v>201</v>
      </c>
      <c r="H287" s="783" t="s">
        <v>347</v>
      </c>
      <c r="I287" s="767">
        <f>J257</f>
        <v>12028</v>
      </c>
      <c r="J287" s="767">
        <f>ROUND(I287*L284,$S273)</f>
        <v>12426</v>
      </c>
      <c r="K287" s="741" t="s">
        <v>136</v>
      </c>
      <c r="S287" s="767" t="s">
        <v>883</v>
      </c>
      <c r="T287" s="806"/>
    </row>
    <row r="288" spans="1:32" s="741" customFormat="1" outlineLevel="1" x14ac:dyDescent="0.2">
      <c r="A288" s="669"/>
      <c r="B288" s="78"/>
      <c r="C288" s="77"/>
      <c r="D288" s="78"/>
      <c r="E288" s="135"/>
      <c r="F288" s="783"/>
      <c r="G288" s="806" t="s">
        <v>872</v>
      </c>
      <c r="H288" s="783"/>
      <c r="I288" s="767"/>
      <c r="J288" s="767"/>
      <c r="K288" s="783"/>
      <c r="L288" s="783"/>
      <c r="S288" s="767"/>
      <c r="T288" s="806"/>
    </row>
    <row r="289" spans="1:32" s="741" customFormat="1" outlineLevel="1" x14ac:dyDescent="0.2">
      <c r="A289" s="669" t="str">
        <f>INDEX(Checks!$J$42:$J$47,MATCH((SEARCH("(",formuletekst(J289))),Checks!$I$42:$I$47,0))</f>
        <v>AFR</v>
      </c>
      <c r="B289" s="78"/>
      <c r="C289" s="77"/>
      <c r="D289" s="78"/>
      <c r="E289" s="135"/>
      <c r="F289" s="783"/>
      <c r="G289" s="806" t="s">
        <v>200</v>
      </c>
      <c r="H289" s="783" t="s">
        <v>349</v>
      </c>
      <c r="I289" s="767">
        <f>J259</f>
        <v>12057</v>
      </c>
      <c r="J289" s="767">
        <f>ROUND(I289*L284,$S273)</f>
        <v>12456</v>
      </c>
      <c r="K289" s="741" t="s">
        <v>136</v>
      </c>
      <c r="L289" s="783"/>
      <c r="S289" s="767" t="s">
        <v>882</v>
      </c>
      <c r="T289" s="806"/>
    </row>
    <row r="290" spans="1:32" s="741" customFormat="1" outlineLevel="1" x14ac:dyDescent="0.2">
      <c r="A290" s="669" t="str">
        <f>INDEX(Checks!$J$42:$J$47,MATCH((SEARCH("(",formuletekst(J290))),Checks!$I$42:$I$47,0))</f>
        <v>AFR</v>
      </c>
      <c r="B290" s="78"/>
      <c r="C290" s="77"/>
      <c r="D290" s="78"/>
      <c r="E290" s="135"/>
      <c r="F290" s="807"/>
      <c r="G290" s="809" t="s">
        <v>201</v>
      </c>
      <c r="H290" s="807" t="s">
        <v>349</v>
      </c>
      <c r="I290" s="767">
        <f>J260</f>
        <v>13610</v>
      </c>
      <c r="J290" s="767">
        <f>ROUND(I290*L284,$S273)</f>
        <v>14060</v>
      </c>
      <c r="K290" s="741" t="s">
        <v>136</v>
      </c>
      <c r="L290" s="807"/>
      <c r="S290" s="808" t="s">
        <v>883</v>
      </c>
      <c r="T290" s="806"/>
    </row>
    <row r="291" spans="1:32" s="741" customFormat="1" outlineLevel="1" x14ac:dyDescent="0.2">
      <c r="B291" s="78"/>
      <c r="C291" s="77"/>
      <c r="D291" s="78"/>
      <c r="E291" s="135"/>
      <c r="I291" s="591"/>
      <c r="J291" s="591"/>
      <c r="K291" s="591"/>
      <c r="T291" s="591"/>
    </row>
    <row r="292" spans="1:32" s="741" customFormat="1" outlineLevel="1" x14ac:dyDescent="0.2">
      <c r="A292" s="669"/>
      <c r="B292" s="78"/>
      <c r="C292" s="77"/>
      <c r="D292" s="78"/>
      <c r="E292" s="135"/>
      <c r="F292" s="783" t="s">
        <v>864</v>
      </c>
      <c r="G292" s="783" t="s">
        <v>865</v>
      </c>
      <c r="H292" s="783"/>
      <c r="I292" s="767"/>
      <c r="J292" s="798"/>
      <c r="K292" s="783"/>
      <c r="L292" s="783"/>
      <c r="S292" s="767"/>
      <c r="T292" s="806"/>
    </row>
    <row r="293" spans="1:32" s="741" customFormat="1" outlineLevel="1" x14ac:dyDescent="0.2">
      <c r="A293" s="669" t="str">
        <f>INDEX(Checks!$J$42:$J$47,MATCH((SEARCH("(",formuletekst(J293))),Checks!$I$42:$I$47,0))</f>
        <v>AFR</v>
      </c>
      <c r="B293" s="78"/>
      <c r="C293" s="77"/>
      <c r="D293" s="78"/>
      <c r="E293" s="135"/>
      <c r="F293" s="783"/>
      <c r="G293" s="783" t="s">
        <v>866</v>
      </c>
      <c r="H293" s="783"/>
      <c r="I293" s="767">
        <f>I263*I270</f>
        <v>37743.233051553732</v>
      </c>
      <c r="J293" s="798">
        <f>ROUND(I293,$S273)</f>
        <v>37743</v>
      </c>
      <c r="K293" s="783" t="s">
        <v>136</v>
      </c>
      <c r="L293" s="767"/>
      <c r="S293" s="767"/>
      <c r="T293" s="806"/>
    </row>
    <row r="294" spans="1:32" s="741" customFormat="1" outlineLevel="1" x14ac:dyDescent="0.2">
      <c r="A294" s="669" t="str">
        <f>INDEX(Checks!$J$42:$J$47,MATCH((SEARCH("(",formuletekst(J294))),Checks!$I$42:$I$47,0))</f>
        <v>AFR</v>
      </c>
      <c r="B294" s="78"/>
      <c r="C294" s="77"/>
      <c r="D294" s="78"/>
      <c r="E294" s="135"/>
      <c r="F294" s="783"/>
      <c r="G294" s="783" t="s">
        <v>867</v>
      </c>
      <c r="H294" s="783"/>
      <c r="I294" s="767">
        <f>I264*I270</f>
        <v>28690.249009616768</v>
      </c>
      <c r="J294" s="798">
        <f>ROUND(I294,$S273)</f>
        <v>28690</v>
      </c>
      <c r="K294" s="783" t="s">
        <v>136</v>
      </c>
      <c r="L294" s="767"/>
      <c r="S294" s="767"/>
      <c r="T294" s="806"/>
    </row>
    <row r="295" spans="1:32" s="741" customFormat="1" outlineLevel="1" x14ac:dyDescent="0.2">
      <c r="B295" s="78"/>
      <c r="C295" s="77"/>
      <c r="D295" s="78"/>
      <c r="E295" s="135"/>
    </row>
    <row r="296" spans="1:32" s="741" customFormat="1" outlineLevel="1" x14ac:dyDescent="0.2">
      <c r="A296" s="669" t="str">
        <f>INDEX(Checks!$J$42:$J$47,MATCH((SEARCH("(",formuletekst(J296))),Checks!$I$42:$I$47,0))</f>
        <v>ABO</v>
      </c>
      <c r="B296" s="78"/>
      <c r="C296" s="77"/>
      <c r="D296" s="78"/>
      <c r="E296" s="135"/>
      <c r="F296" s="741" t="s">
        <v>875</v>
      </c>
      <c r="I296" s="799">
        <f>J266</f>
        <v>105075</v>
      </c>
      <c r="J296" s="761">
        <f>CEILING(M273*I296,S271)</f>
        <v>107593</v>
      </c>
      <c r="K296" s="741" t="s">
        <v>136</v>
      </c>
    </row>
    <row r="298" spans="1:32" s="776" customFormat="1" x14ac:dyDescent="0.2">
      <c r="A298" s="852" t="s">
        <v>1583</v>
      </c>
      <c r="B298" s="126"/>
      <c r="C298" s="772"/>
      <c r="D298" s="126"/>
      <c r="E298" s="129" t="s">
        <v>2</v>
      </c>
      <c r="F298" s="130"/>
      <c r="G298" s="121">
        <f>G268+1</f>
        <v>2020</v>
      </c>
      <c r="H298" s="131">
        <f>ROW(J308)-ROW()</f>
        <v>10</v>
      </c>
    </row>
    <row r="299" spans="1:32" s="741" customFormat="1" outlineLevel="1" x14ac:dyDescent="0.2">
      <c r="B299" s="78"/>
      <c r="C299" s="77"/>
      <c r="D299" s="78"/>
      <c r="E299" s="135"/>
      <c r="I299" s="742" t="s">
        <v>863</v>
      </c>
      <c r="J299" s="742" t="s">
        <v>862</v>
      </c>
    </row>
    <row r="300" spans="1:32" s="741" customFormat="1" ht="13.5" outlineLevel="1" thickBot="1" x14ac:dyDescent="0.25">
      <c r="B300" s="78"/>
      <c r="C300" s="77"/>
      <c r="D300" s="78"/>
      <c r="E300" s="135"/>
      <c r="G300" s="85" t="s">
        <v>0</v>
      </c>
      <c r="H300" s="122">
        <f>$G298</f>
        <v>2020</v>
      </c>
      <c r="I300" s="751">
        <f>VLOOKUP($H300,'TCF en bruto WML'!$G$13:$J$76,'TCF en bruto WML'!$H$78,FALSE)</f>
        <v>1.016</v>
      </c>
      <c r="J300" s="752">
        <f>VLOOKUP($H300,'TCF en bruto WML'!$G$13:$J$76,'TCF en bruto WML'!$J$78,FALSE)</f>
        <v>1.016</v>
      </c>
      <c r="S300" s="741" t="s">
        <v>243</v>
      </c>
      <c r="V300" s="51" t="s">
        <v>29</v>
      </c>
    </row>
    <row r="301" spans="1:32" s="741" customFormat="1" outlineLevel="1" x14ac:dyDescent="0.2">
      <c r="B301" s="78"/>
      <c r="C301" s="77"/>
      <c r="D301" s="78"/>
      <c r="E301" s="135"/>
      <c r="G301" s="34"/>
      <c r="H301" s="578"/>
      <c r="I301" s="777"/>
      <c r="J301" s="778"/>
      <c r="S301" s="528">
        <v>1</v>
      </c>
      <c r="T301" s="349" t="s">
        <v>136</v>
      </c>
      <c r="V301" s="810" t="s">
        <v>884</v>
      </c>
      <c r="W301" s="780"/>
      <c r="X301" s="780"/>
      <c r="Y301" s="780"/>
      <c r="Z301" s="780"/>
      <c r="AA301" s="780"/>
      <c r="AB301" s="780"/>
      <c r="AC301" s="780"/>
      <c r="AD301" s="780"/>
      <c r="AE301" s="780"/>
      <c r="AF301" s="781"/>
    </row>
    <row r="302" spans="1:32" s="741" customFormat="1" outlineLevel="1" x14ac:dyDescent="0.2">
      <c r="B302" s="78"/>
      <c r="C302" s="77"/>
      <c r="D302" s="78"/>
      <c r="E302" s="135"/>
      <c r="G302" s="581" t="str">
        <f>"bruto WML jan "&amp;G298-1</f>
        <v>bruto WML jan 2019</v>
      </c>
      <c r="H302" s="123"/>
      <c r="I302" s="1709">
        <f>VLOOKUP(($G298-1),'TCF en bruto WML'!$G$87:$L$150,'TCF en bruto WML'!$J$152,FALSE)</f>
        <v>1615.8</v>
      </c>
      <c r="J302" s="782"/>
      <c r="K302" s="783"/>
      <c r="M302" s="784" t="s">
        <v>245</v>
      </c>
      <c r="N302" s="785" t="s">
        <v>181</v>
      </c>
      <c r="S302" s="641">
        <v>1000</v>
      </c>
      <c r="T302" s="349" t="s">
        <v>136</v>
      </c>
      <c r="V302" s="2165" t="s">
        <v>2223</v>
      </c>
      <c r="W302" s="787"/>
      <c r="X302" s="787"/>
      <c r="Y302" s="787"/>
      <c r="Z302" s="787"/>
      <c r="AA302" s="787"/>
      <c r="AB302" s="787"/>
      <c r="AC302" s="787"/>
      <c r="AD302" s="787"/>
      <c r="AE302" s="787"/>
      <c r="AF302" s="788"/>
    </row>
    <row r="303" spans="1:32" s="741" customFormat="1" ht="13.5" outlineLevel="1" thickBot="1" x14ac:dyDescent="0.25">
      <c r="A303" s="669" t="str">
        <f>INDEX(Checks!$J$42:$J$47,MATCH((SEARCH("(",formuletekst(N303))),Checks!$I$42:$I$47,0))</f>
        <v>ABO</v>
      </c>
      <c r="B303" s="78"/>
      <c r="C303" s="77"/>
      <c r="D303" s="78"/>
      <c r="E303" s="135"/>
      <c r="G303" s="113" t="str">
        <f>"bruto WML jan "&amp;G298</f>
        <v>bruto WML jan 2020</v>
      </c>
      <c r="H303" s="580"/>
      <c r="I303" s="1710">
        <f>VLOOKUP(($G298),'TCF en bruto WML'!$G$87:$L$150,'TCF en bruto WML'!$J$152,FALSE)</f>
        <v>1653.6</v>
      </c>
      <c r="J303" s="782"/>
      <c r="K303" s="783"/>
      <c r="M303" s="789">
        <f>I303/I302</f>
        <v>1.0233939844040103</v>
      </c>
      <c r="N303" s="790">
        <f>CEILING(M303,S305)</f>
        <v>1.0234000000000001</v>
      </c>
      <c r="S303" s="848">
        <v>0</v>
      </c>
      <c r="T303" s="349" t="s">
        <v>183</v>
      </c>
      <c r="V303" s="1735"/>
      <c r="W303" s="787"/>
      <c r="X303" s="787"/>
      <c r="Y303" s="787"/>
      <c r="Z303" s="787"/>
      <c r="AA303" s="787"/>
      <c r="AB303" s="787"/>
      <c r="AC303" s="787"/>
      <c r="AD303" s="787"/>
      <c r="AE303" s="787"/>
      <c r="AF303" s="788"/>
    </row>
    <row r="304" spans="1:32" s="741" customFormat="1" outlineLevel="1" x14ac:dyDescent="0.2">
      <c r="B304" s="78"/>
      <c r="C304" s="77"/>
      <c r="D304" s="78"/>
      <c r="E304" s="135"/>
      <c r="G304" s="34"/>
      <c r="H304" s="578"/>
      <c r="I304" s="777"/>
      <c r="J304" s="778"/>
      <c r="S304" s="349" t="s">
        <v>934</v>
      </c>
      <c r="T304" s="349"/>
      <c r="V304" s="791"/>
      <c r="W304" s="792"/>
      <c r="X304" s="792"/>
      <c r="Y304" s="792"/>
      <c r="Z304" s="792"/>
      <c r="AA304" s="792"/>
      <c r="AB304" s="792"/>
      <c r="AC304" s="792"/>
      <c r="AD304" s="792"/>
      <c r="AE304" s="792"/>
      <c r="AF304" s="793"/>
    </row>
    <row r="305" spans="1:22" s="741" customFormat="1" ht="15" customHeight="1" outlineLevel="1" x14ac:dyDescent="0.2">
      <c r="B305" s="78"/>
      <c r="C305" s="77"/>
      <c r="D305" s="78"/>
      <c r="E305" s="135"/>
      <c r="S305" s="794">
        <v>1.0000000000000001E-5</v>
      </c>
      <c r="T305" s="741" t="s">
        <v>184</v>
      </c>
    </row>
    <row r="306" spans="1:22" outlineLevel="1" x14ac:dyDescent="0.2"/>
    <row r="307" spans="1:22" s="741" customFormat="1" outlineLevel="1" x14ac:dyDescent="0.2">
      <c r="B307" s="78"/>
      <c r="C307" s="77"/>
      <c r="D307" s="78"/>
      <c r="E307" s="135"/>
      <c r="F307" s="795"/>
      <c r="G307" s="795"/>
      <c r="H307" s="796" t="s">
        <v>853</v>
      </c>
      <c r="I307" s="796" t="s">
        <v>180</v>
      </c>
      <c r="J307" s="796" t="s">
        <v>181</v>
      </c>
      <c r="K307" s="795"/>
      <c r="L307" s="795"/>
    </row>
    <row r="308" spans="1:22" s="741" customFormat="1" outlineLevel="1" x14ac:dyDescent="0.2">
      <c r="A308" s="669" t="str">
        <f>INDEX(Checks!$J$42:$J$47,MATCH((SEARCH("(",formuletekst(J308))),Checks!$I$42:$I$47,0))</f>
        <v>ABE</v>
      </c>
      <c r="B308" s="78"/>
      <c r="C308" s="77"/>
      <c r="D308" s="78"/>
      <c r="E308" s="135"/>
      <c r="F308" s="783" t="s">
        <v>849</v>
      </c>
      <c r="G308" s="783" t="str">
        <f>"Bedrag "&amp;G299</f>
        <v xml:space="preserve">Bedrag </v>
      </c>
      <c r="H308" s="783"/>
      <c r="I308" s="797">
        <f>I278*$I300</f>
        <v>46717.668540098901</v>
      </c>
      <c r="J308" s="798">
        <f>FLOOR(I278*$I300,$S302)</f>
        <v>46000</v>
      </c>
      <c r="K308" s="783" t="s">
        <v>136</v>
      </c>
    </row>
    <row r="309" spans="1:22" s="741" customFormat="1" outlineLevel="1" x14ac:dyDescent="0.2">
      <c r="A309" s="669" t="str">
        <f>INDEX(Checks!$J$42:$J$47,MATCH((SEARCH("(",formuletekst(J309))),Checks!$I$42:$I$47,0))</f>
        <v>ABO</v>
      </c>
      <c r="B309" s="78"/>
      <c r="C309" s="77"/>
      <c r="D309" s="78"/>
      <c r="E309" s="135"/>
      <c r="F309" s="741" t="s">
        <v>850</v>
      </c>
      <c r="H309" s="799"/>
      <c r="I309" s="761">
        <f>I279*J300</f>
        <v>558826.4948020539</v>
      </c>
      <c r="J309" s="761">
        <f>CEILING(I279*J300,$S302)</f>
        <v>559000</v>
      </c>
      <c r="K309" s="741" t="s">
        <v>136</v>
      </c>
    </row>
    <row r="310" spans="1:22" s="741" customFormat="1" outlineLevel="1" x14ac:dyDescent="0.2">
      <c r="A310" s="669"/>
      <c r="B310" s="78"/>
      <c r="C310" s="77"/>
      <c r="D310" s="78"/>
      <c r="E310" s="135"/>
      <c r="F310" s="741" t="s">
        <v>851</v>
      </c>
      <c r="H310" s="799"/>
      <c r="I310" s="800" t="s">
        <v>214</v>
      </c>
      <c r="J310" s="800" t="s">
        <v>214</v>
      </c>
      <c r="K310" s="741" t="s">
        <v>136</v>
      </c>
    </row>
    <row r="311" spans="1:22" s="801" customFormat="1" outlineLevel="1" x14ac:dyDescent="0.2">
      <c r="A311" s="669" t="str">
        <f>INDEX(Checks!$J$42:$J$47,MATCH((SEARCH("(",formuletekst(J311))),Checks!$I$42:$I$47,0))</f>
        <v>ABO</v>
      </c>
      <c r="B311" s="78"/>
      <c r="C311" s="77"/>
      <c r="D311" s="78"/>
      <c r="E311" s="135"/>
      <c r="F311" s="801" t="s">
        <v>861</v>
      </c>
      <c r="H311" s="799"/>
      <c r="I311" s="799">
        <f>I281*I300</f>
        <v>580829.72920838976</v>
      </c>
      <c r="J311" s="799">
        <f>CEILING(I281*I300,$S302)</f>
        <v>581000</v>
      </c>
      <c r="K311" s="801" t="s">
        <v>136</v>
      </c>
      <c r="N311" s="741"/>
      <c r="O311" s="741"/>
    </row>
    <row r="312" spans="1:22" s="741" customFormat="1" outlineLevel="1" x14ac:dyDescent="0.2">
      <c r="B312" s="78"/>
      <c r="C312" s="77"/>
      <c r="D312" s="78"/>
      <c r="E312" s="135"/>
      <c r="F312" s="591"/>
      <c r="G312" s="591"/>
      <c r="H312" s="591"/>
      <c r="I312" s="591" t="s">
        <v>854</v>
      </c>
      <c r="J312" s="591" t="s">
        <v>855</v>
      </c>
      <c r="K312" s="591" t="s">
        <v>1521</v>
      </c>
      <c r="L312" s="802" t="s">
        <v>858</v>
      </c>
    </row>
    <row r="313" spans="1:22" s="741" customFormat="1" ht="31.5" customHeight="1" outlineLevel="1" x14ac:dyDescent="0.2">
      <c r="B313" s="78"/>
      <c r="C313" s="77"/>
      <c r="D313" s="78"/>
      <c r="E313" s="135"/>
      <c r="F313" s="591"/>
      <c r="G313" s="3230" t="str">
        <f>G284</f>
        <v>aow gehuwd 1-1-2019 (50%) excl tegemoetkoming, incl vakantietoeslag (SZW)</v>
      </c>
      <c r="H313" s="3230"/>
      <c r="I313" s="803">
        <f>I284</f>
        <v>809.81</v>
      </c>
      <c r="J313" s="803">
        <f>J284</f>
        <v>51.75</v>
      </c>
      <c r="K313" s="1707">
        <f>(I313+J313)*S313</f>
        <v>10338.719999999999</v>
      </c>
      <c r="L313" s="591"/>
      <c r="S313" s="671">
        <v>12</v>
      </c>
      <c r="T313" s="741" t="s">
        <v>856</v>
      </c>
    </row>
    <row r="314" spans="1:22" s="741" customFormat="1" ht="31.5" customHeight="1" outlineLevel="1" x14ac:dyDescent="0.2">
      <c r="B314" s="78"/>
      <c r="C314" s="77"/>
      <c r="D314" s="78"/>
      <c r="E314" s="135"/>
      <c r="G314" s="3231" t="str">
        <f>"aow gehuwd 1-1-"&amp;G298&amp;" (50%) excl tegemoetkoming, incl vakantietoeslag (SZW)"</f>
        <v>aow gehuwd 1-1-2020 (50%) excl tegemoetkoming, incl vakantietoeslag (SZW)</v>
      </c>
      <c r="H314" s="3231"/>
      <c r="I314" s="1955">
        <v>833.92</v>
      </c>
      <c r="J314" s="1955">
        <v>51.46</v>
      </c>
      <c r="K314" s="942">
        <f>(I314+J314)*S314</f>
        <v>10624.56</v>
      </c>
      <c r="L314" s="1708">
        <f>K314/K313</f>
        <v>1.027647523097637</v>
      </c>
      <c r="S314" s="671">
        <v>12</v>
      </c>
      <c r="T314" s="741" t="s">
        <v>856</v>
      </c>
      <c r="V314" s="741" t="s">
        <v>881</v>
      </c>
    </row>
    <row r="315" spans="1:22" s="741" customFormat="1" outlineLevel="1" x14ac:dyDescent="0.2">
      <c r="A315" s="669"/>
      <c r="B315" s="78"/>
      <c r="C315" s="77"/>
      <c r="D315" s="78"/>
      <c r="E315" s="135"/>
      <c r="F315" s="591" t="s">
        <v>852</v>
      </c>
      <c r="G315" s="803" t="s">
        <v>871</v>
      </c>
      <c r="H315" s="591"/>
      <c r="I315" s="2397" t="s">
        <v>2547</v>
      </c>
      <c r="J315" s="2397" t="s">
        <v>734</v>
      </c>
      <c r="K315" s="591"/>
      <c r="L315" s="591"/>
      <c r="S315" s="805"/>
      <c r="T315" s="803"/>
    </row>
    <row r="316" spans="1:22" s="741" customFormat="1" outlineLevel="1" x14ac:dyDescent="0.2">
      <c r="A316" s="669" t="str">
        <f>INDEX(Checks!$J$42:$J$47,MATCH((SEARCH("(",formuletekst(J316))),Checks!$I$42:$I$47,0))</f>
        <v>AFR</v>
      </c>
      <c r="B316" s="78"/>
      <c r="C316" s="77"/>
      <c r="D316" s="78"/>
      <c r="E316" s="135"/>
      <c r="F316" s="783"/>
      <c r="G316" s="806" t="s">
        <v>200</v>
      </c>
      <c r="H316" s="783" t="s">
        <v>347</v>
      </c>
      <c r="I316" s="767">
        <f>J286</f>
        <v>11008</v>
      </c>
      <c r="J316" s="767">
        <f>ROUND(I316*L314,$S303)</f>
        <v>11312</v>
      </c>
      <c r="K316" s="741" t="s">
        <v>136</v>
      </c>
      <c r="S316" s="767" t="s">
        <v>2509</v>
      </c>
      <c r="T316" s="806"/>
    </row>
    <row r="317" spans="1:22" s="741" customFormat="1" outlineLevel="1" x14ac:dyDescent="0.2">
      <c r="A317" s="669" t="str">
        <f>INDEX(Checks!$J$42:$J$47,MATCH((SEARCH("(",formuletekst(J317))),Checks!$I$42:$I$47,0))</f>
        <v>AFR</v>
      </c>
      <c r="B317" s="78"/>
      <c r="C317" s="77"/>
      <c r="D317" s="78"/>
      <c r="E317" s="135"/>
      <c r="F317" s="783"/>
      <c r="G317" s="806" t="s">
        <v>201</v>
      </c>
      <c r="H317" s="783" t="s">
        <v>347</v>
      </c>
      <c r="I317" s="767">
        <f>J287</f>
        <v>12426</v>
      </c>
      <c r="J317" s="767">
        <f>ROUND(I317*L314,$S303)</f>
        <v>12770</v>
      </c>
      <c r="K317" s="741" t="s">
        <v>136</v>
      </c>
      <c r="S317" s="767" t="s">
        <v>883</v>
      </c>
      <c r="T317" s="806"/>
    </row>
    <row r="318" spans="1:22" s="741" customFormat="1" outlineLevel="1" x14ac:dyDescent="0.2">
      <c r="A318" s="669"/>
      <c r="B318" s="78"/>
      <c r="C318" s="77"/>
      <c r="D318" s="78"/>
      <c r="E318" s="135"/>
      <c r="F318" s="783"/>
      <c r="G318" s="806" t="s">
        <v>872</v>
      </c>
      <c r="H318" s="783"/>
      <c r="I318" s="767"/>
      <c r="J318" s="767"/>
      <c r="K318" s="783"/>
      <c r="L318" s="783"/>
      <c r="S318" s="767"/>
      <c r="T318" s="806"/>
    </row>
    <row r="319" spans="1:22" s="741" customFormat="1" outlineLevel="1" x14ac:dyDescent="0.2">
      <c r="A319" s="669" t="str">
        <f>INDEX(Checks!$J$42:$J$47,MATCH((SEARCH("(",formuletekst(J319))),Checks!$I$42:$I$47,0))</f>
        <v>AFR</v>
      </c>
      <c r="B319" s="78"/>
      <c r="C319" s="77"/>
      <c r="D319" s="78"/>
      <c r="E319" s="135"/>
      <c r="F319" s="783"/>
      <c r="G319" s="806" t="s">
        <v>200</v>
      </c>
      <c r="H319" s="783" t="s">
        <v>349</v>
      </c>
      <c r="I319" s="767">
        <f>J289</f>
        <v>12456</v>
      </c>
      <c r="J319" s="767">
        <f>ROUND(I319*L314,$S303)</f>
        <v>12800</v>
      </c>
      <c r="K319" s="741" t="s">
        <v>136</v>
      </c>
      <c r="L319" s="783"/>
      <c r="S319" s="767" t="s">
        <v>2509</v>
      </c>
      <c r="T319" s="806"/>
    </row>
    <row r="320" spans="1:22" s="741" customFormat="1" outlineLevel="1" x14ac:dyDescent="0.2">
      <c r="A320" s="669" t="str">
        <f>INDEX(Checks!$J$42:$J$47,MATCH((SEARCH("(",formuletekst(J320))),Checks!$I$42:$I$47,0))</f>
        <v>AFR</v>
      </c>
      <c r="B320" s="78"/>
      <c r="C320" s="77"/>
      <c r="D320" s="78"/>
      <c r="E320" s="135"/>
      <c r="F320" s="807"/>
      <c r="G320" s="809" t="s">
        <v>201</v>
      </c>
      <c r="H320" s="807" t="s">
        <v>349</v>
      </c>
      <c r="I320" s="767">
        <f>J290</f>
        <v>14060</v>
      </c>
      <c r="J320" s="767">
        <f>ROUND(I320*L314,$S303)</f>
        <v>14449</v>
      </c>
      <c r="K320" s="741" t="s">
        <v>136</v>
      </c>
      <c r="L320" s="807"/>
      <c r="S320" s="808" t="s">
        <v>883</v>
      </c>
      <c r="T320" s="806"/>
    </row>
    <row r="321" spans="1:32" s="741" customFormat="1" outlineLevel="1" x14ac:dyDescent="0.2">
      <c r="B321" s="78"/>
      <c r="C321" s="77"/>
      <c r="D321" s="78"/>
      <c r="E321" s="135"/>
      <c r="I321" s="591"/>
      <c r="J321" s="591"/>
      <c r="K321" s="591"/>
      <c r="T321" s="591"/>
    </row>
    <row r="322" spans="1:32" s="741" customFormat="1" outlineLevel="1" x14ac:dyDescent="0.2">
      <c r="A322" s="669"/>
      <c r="B322" s="78"/>
      <c r="C322" s="77"/>
      <c r="D322" s="78"/>
      <c r="E322" s="135"/>
      <c r="F322" s="783" t="s">
        <v>864</v>
      </c>
      <c r="G322" s="783" t="s">
        <v>865</v>
      </c>
      <c r="H322" s="783"/>
      <c r="I322" s="767"/>
      <c r="J322" s="798"/>
      <c r="K322" s="783"/>
      <c r="L322" s="783"/>
      <c r="S322" s="767"/>
      <c r="T322" s="806"/>
    </row>
    <row r="323" spans="1:32" s="741" customFormat="1" outlineLevel="1" x14ac:dyDescent="0.2">
      <c r="A323" s="669" t="str">
        <f>INDEX(Checks!$J$42:$J$47,MATCH((SEARCH("(",formuletekst(J323))),Checks!$I$42:$I$47,0))</f>
        <v>AFR</v>
      </c>
      <c r="B323" s="78"/>
      <c r="C323" s="77"/>
      <c r="D323" s="78"/>
      <c r="E323" s="135"/>
      <c r="F323" s="783"/>
      <c r="G323" s="783" t="s">
        <v>866</v>
      </c>
      <c r="H323" s="783"/>
      <c r="I323" s="767">
        <f>I293*I300</f>
        <v>38347.124780378595</v>
      </c>
      <c r="J323" s="798">
        <f>ROUND(I323,$S303)</f>
        <v>38347</v>
      </c>
      <c r="K323" s="783" t="s">
        <v>136</v>
      </c>
      <c r="L323" s="767"/>
      <c r="S323" s="767"/>
      <c r="T323" s="806"/>
    </row>
    <row r="324" spans="1:32" s="741" customFormat="1" outlineLevel="1" x14ac:dyDescent="0.2">
      <c r="A324" s="669" t="str">
        <f>INDEX(Checks!$J$42:$J$47,MATCH((SEARCH("(",formuletekst(J324))),Checks!$I$42:$I$47,0))</f>
        <v>AFR</v>
      </c>
      <c r="B324" s="78"/>
      <c r="C324" s="77"/>
      <c r="D324" s="78"/>
      <c r="E324" s="135"/>
      <c r="F324" s="783"/>
      <c r="G324" s="783" t="s">
        <v>867</v>
      </c>
      <c r="H324" s="783"/>
      <c r="I324" s="767">
        <f>I294*I300</f>
        <v>29149.292993770636</v>
      </c>
      <c r="J324" s="798">
        <f>ROUND(I324,$S303)</f>
        <v>29149</v>
      </c>
      <c r="K324" s="783" t="s">
        <v>136</v>
      </c>
      <c r="L324" s="767"/>
      <c r="S324" s="767"/>
      <c r="T324" s="806"/>
    </row>
    <row r="325" spans="1:32" s="741" customFormat="1" outlineLevel="1" x14ac:dyDescent="0.2">
      <c r="B325" s="78"/>
      <c r="C325" s="77"/>
      <c r="D325" s="78"/>
      <c r="E325" s="135"/>
    </row>
    <row r="326" spans="1:32" s="741" customFormat="1" outlineLevel="1" x14ac:dyDescent="0.2">
      <c r="A326" s="669" t="str">
        <f>INDEX(Checks!$J$42:$J$47,MATCH((SEARCH("(",formuletekst(J326))),Checks!$I$42:$I$47,0))</f>
        <v>ABO</v>
      </c>
      <c r="B326" s="78"/>
      <c r="C326" s="77"/>
      <c r="D326" s="78"/>
      <c r="E326" s="135"/>
      <c r="F326" s="741" t="s">
        <v>875</v>
      </c>
      <c r="I326" s="799">
        <f>J296</f>
        <v>107593</v>
      </c>
      <c r="J326" s="761">
        <f>CEILING(M303*I326,S301)</f>
        <v>110111</v>
      </c>
      <c r="K326" s="741" t="s">
        <v>136</v>
      </c>
    </row>
    <row r="328" spans="1:32" s="776" customFormat="1" x14ac:dyDescent="0.2">
      <c r="A328" s="852" t="s">
        <v>1583</v>
      </c>
      <c r="B328" s="126"/>
      <c r="C328" s="772"/>
      <c r="D328" s="126"/>
      <c r="E328" s="129" t="s">
        <v>2</v>
      </c>
      <c r="F328" s="130"/>
      <c r="G328" s="121">
        <f>G298+1</f>
        <v>2021</v>
      </c>
      <c r="H328" s="131">
        <f>ROW(J338)-ROW()</f>
        <v>10</v>
      </c>
    </row>
    <row r="329" spans="1:32" s="741" customFormat="1" outlineLevel="1" x14ac:dyDescent="0.2">
      <c r="B329" s="78"/>
      <c r="C329" s="77"/>
      <c r="D329" s="78"/>
      <c r="E329" s="135"/>
      <c r="I329" s="742" t="s">
        <v>863</v>
      </c>
      <c r="J329" s="742" t="s">
        <v>862</v>
      </c>
    </row>
    <row r="330" spans="1:32" s="741" customFormat="1" ht="13.5" outlineLevel="1" thickBot="1" x14ac:dyDescent="0.25">
      <c r="B330" s="78"/>
      <c r="C330" s="77"/>
      <c r="D330" s="78"/>
      <c r="E330" s="135"/>
      <c r="G330" s="85" t="s">
        <v>0</v>
      </c>
      <c r="H330" s="122">
        <f>$G328</f>
        <v>2021</v>
      </c>
      <c r="I330" s="751">
        <f>VLOOKUP($H330,'TCF en bruto WML'!$G$13:$J$76,'TCF en bruto WML'!$H$78,FALSE)</f>
        <v>1.016</v>
      </c>
      <c r="J330" s="752">
        <f>VLOOKUP($H330,'TCF en bruto WML'!$G$13:$J$76,'TCF en bruto WML'!$J$78,FALSE)</f>
        <v>1.016</v>
      </c>
      <c r="S330" s="741" t="s">
        <v>243</v>
      </c>
      <c r="V330" s="51" t="s">
        <v>29</v>
      </c>
    </row>
    <row r="331" spans="1:32" s="741" customFormat="1" outlineLevel="1" x14ac:dyDescent="0.2">
      <c r="B331" s="78"/>
      <c r="C331" s="77"/>
      <c r="D331" s="78"/>
      <c r="E331" s="135"/>
      <c r="G331" s="34"/>
      <c r="H331" s="578"/>
      <c r="I331" s="777"/>
      <c r="J331" s="778"/>
      <c r="S331" s="528">
        <v>1</v>
      </c>
      <c r="T331" s="349" t="s">
        <v>136</v>
      </c>
      <c r="V331" s="810" t="s">
        <v>884</v>
      </c>
      <c r="W331" s="780"/>
      <c r="X331" s="780"/>
      <c r="Y331" s="780"/>
      <c r="Z331" s="780"/>
      <c r="AA331" s="780"/>
      <c r="AB331" s="780"/>
      <c r="AC331" s="780"/>
      <c r="AD331" s="780"/>
      <c r="AE331" s="780"/>
      <c r="AF331" s="781"/>
    </row>
    <row r="332" spans="1:32" s="741" customFormat="1" outlineLevel="1" x14ac:dyDescent="0.2">
      <c r="B332" s="78"/>
      <c r="C332" s="77"/>
      <c r="D332" s="78"/>
      <c r="E332" s="135"/>
      <c r="G332" s="581" t="str">
        <f>"bruto WML jan "&amp;G328-1</f>
        <v>bruto WML jan 2020</v>
      </c>
      <c r="H332" s="123"/>
      <c r="I332" s="1709">
        <f>VLOOKUP(($G328-1),'TCF en bruto WML'!$G$87:$L$150,'TCF en bruto WML'!$J$152,FALSE)</f>
        <v>1653.6</v>
      </c>
      <c r="J332" s="782"/>
      <c r="K332" s="783"/>
      <c r="M332" s="784" t="s">
        <v>245</v>
      </c>
      <c r="N332" s="785" t="s">
        <v>181</v>
      </c>
      <c r="S332" s="641">
        <v>1000</v>
      </c>
      <c r="T332" s="349" t="s">
        <v>136</v>
      </c>
      <c r="V332" s="2165" t="s">
        <v>2223</v>
      </c>
      <c r="W332" s="787"/>
      <c r="X332" s="787"/>
      <c r="Y332" s="787"/>
      <c r="Z332" s="787"/>
      <c r="AA332" s="787"/>
      <c r="AB332" s="787"/>
      <c r="AC332" s="787"/>
      <c r="AD332" s="787"/>
      <c r="AE332" s="787"/>
      <c r="AF332" s="788"/>
    </row>
    <row r="333" spans="1:32" s="741" customFormat="1" ht="13.5" outlineLevel="1" thickBot="1" x14ac:dyDescent="0.25">
      <c r="A333" s="669" t="str">
        <f>INDEX(Checks!$J$42:$J$47,MATCH((SEARCH("(",formuletekst(N333))),Checks!$I$42:$I$47,0))</f>
        <v>ABO</v>
      </c>
      <c r="B333" s="78"/>
      <c r="C333" s="77"/>
      <c r="D333" s="78"/>
      <c r="E333" s="135"/>
      <c r="G333" s="113" t="str">
        <f>"bruto WML jan "&amp;G328</f>
        <v>bruto WML jan 2021</v>
      </c>
      <c r="H333" s="580"/>
      <c r="I333" s="1710">
        <f>VLOOKUP(($G328),'TCF en bruto WML'!$G$87:$L$150,'TCF en bruto WML'!$J$152,FALSE)</f>
        <v>1684.8</v>
      </c>
      <c r="J333" s="782"/>
      <c r="K333" s="783"/>
      <c r="M333" s="789">
        <f>I333/I332</f>
        <v>1.0188679245283019</v>
      </c>
      <c r="N333" s="790">
        <f>CEILING(M333,S335)</f>
        <v>1.0188700000000002</v>
      </c>
      <c r="S333" s="848">
        <v>0</v>
      </c>
      <c r="T333" s="349" t="s">
        <v>183</v>
      </c>
      <c r="V333" s="1735"/>
      <c r="W333" s="787"/>
      <c r="X333" s="787"/>
      <c r="Y333" s="787"/>
      <c r="Z333" s="787"/>
      <c r="AA333" s="787"/>
      <c r="AB333" s="787"/>
      <c r="AC333" s="787"/>
      <c r="AD333" s="787"/>
      <c r="AE333" s="787"/>
      <c r="AF333" s="788"/>
    </row>
    <row r="334" spans="1:32" s="741" customFormat="1" outlineLevel="1" x14ac:dyDescent="0.2">
      <c r="B334" s="78"/>
      <c r="C334" s="77"/>
      <c r="D334" s="78"/>
      <c r="E334" s="135"/>
      <c r="G334" s="34"/>
      <c r="H334" s="578"/>
      <c r="I334" s="777"/>
      <c r="J334" s="778"/>
      <c r="S334" s="349" t="s">
        <v>934</v>
      </c>
      <c r="T334" s="349"/>
      <c r="V334" s="791"/>
      <c r="W334" s="792"/>
      <c r="X334" s="792"/>
      <c r="Y334" s="792"/>
      <c r="Z334" s="792"/>
      <c r="AA334" s="792"/>
      <c r="AB334" s="792"/>
      <c r="AC334" s="792"/>
      <c r="AD334" s="792"/>
      <c r="AE334" s="792"/>
      <c r="AF334" s="793"/>
    </row>
    <row r="335" spans="1:32" s="741" customFormat="1" ht="15" customHeight="1" outlineLevel="1" x14ac:dyDescent="0.2">
      <c r="B335" s="78"/>
      <c r="C335" s="77"/>
      <c r="D335" s="78"/>
      <c r="E335" s="135"/>
      <c r="S335" s="794">
        <v>1.0000000000000001E-5</v>
      </c>
      <c r="T335" s="741" t="s">
        <v>184</v>
      </c>
    </row>
    <row r="336" spans="1:32" outlineLevel="1" x14ac:dyDescent="0.2"/>
    <row r="337" spans="1:22" s="741" customFormat="1" outlineLevel="1" x14ac:dyDescent="0.2">
      <c r="B337" s="78"/>
      <c r="C337" s="77"/>
      <c r="D337" s="78"/>
      <c r="E337" s="135"/>
      <c r="F337" s="795"/>
      <c r="G337" s="795"/>
      <c r="H337" s="796" t="s">
        <v>853</v>
      </c>
      <c r="I337" s="796" t="s">
        <v>180</v>
      </c>
      <c r="J337" s="796" t="s">
        <v>181</v>
      </c>
      <c r="K337" s="795"/>
      <c r="L337" s="795"/>
    </row>
    <row r="338" spans="1:22" s="741" customFormat="1" outlineLevel="1" x14ac:dyDescent="0.2">
      <c r="A338" s="669" t="str">
        <f>INDEX(Checks!$J$42:$J$47,MATCH((SEARCH("(",formuletekst(J338))),Checks!$I$42:$I$47,0))</f>
        <v>ABE</v>
      </c>
      <c r="B338" s="78"/>
      <c r="C338" s="77"/>
      <c r="D338" s="78"/>
      <c r="E338" s="135"/>
      <c r="F338" s="783" t="s">
        <v>849</v>
      </c>
      <c r="G338" s="783" t="str">
        <f>"Bedrag "&amp;G329</f>
        <v xml:space="preserve">Bedrag </v>
      </c>
      <c r="H338" s="783"/>
      <c r="I338" s="797">
        <f>I308*$I330</f>
        <v>47465.151236740487</v>
      </c>
      <c r="J338" s="798">
        <f>FLOOR(I308*$I330,$S332)</f>
        <v>47000</v>
      </c>
      <c r="K338" s="783" t="s">
        <v>136</v>
      </c>
    </row>
    <row r="339" spans="1:22" s="741" customFormat="1" outlineLevel="1" x14ac:dyDescent="0.2">
      <c r="A339" s="669" t="str">
        <f>INDEX(Checks!$J$42:$J$47,MATCH((SEARCH("(",formuletekst(J339))),Checks!$I$42:$I$47,0))</f>
        <v>ABO</v>
      </c>
      <c r="B339" s="78"/>
      <c r="C339" s="77"/>
      <c r="D339" s="78"/>
      <c r="E339" s="135"/>
      <c r="F339" s="741" t="s">
        <v>850</v>
      </c>
      <c r="H339" s="799"/>
      <c r="I339" s="761">
        <f>I309*J330</f>
        <v>567767.71871888672</v>
      </c>
      <c r="J339" s="761">
        <f>CEILING(I309*J330,$S332)</f>
        <v>568000</v>
      </c>
      <c r="K339" s="741" t="s">
        <v>136</v>
      </c>
    </row>
    <row r="340" spans="1:22" s="741" customFormat="1" outlineLevel="1" x14ac:dyDescent="0.2">
      <c r="A340" s="669"/>
      <c r="B340" s="78"/>
      <c r="C340" s="77"/>
      <c r="D340" s="78"/>
      <c r="E340" s="135"/>
      <c r="F340" s="741" t="s">
        <v>851</v>
      </c>
      <c r="H340" s="799"/>
      <c r="I340" s="800" t="s">
        <v>214</v>
      </c>
      <c r="J340" s="800" t="s">
        <v>214</v>
      </c>
      <c r="K340" s="741" t="s">
        <v>136</v>
      </c>
    </row>
    <row r="341" spans="1:22" s="801" customFormat="1" outlineLevel="1" x14ac:dyDescent="0.2">
      <c r="A341" s="669" t="str">
        <f>INDEX(Checks!$J$42:$J$47,MATCH((SEARCH("(",formuletekst(J341))),Checks!$I$42:$I$47,0))</f>
        <v>ABO</v>
      </c>
      <c r="B341" s="78"/>
      <c r="C341" s="77"/>
      <c r="D341" s="78"/>
      <c r="E341" s="135"/>
      <c r="F341" s="801" t="s">
        <v>861</v>
      </c>
      <c r="H341" s="799"/>
      <c r="I341" s="799">
        <f>I311*I330</f>
        <v>590123.00487572397</v>
      </c>
      <c r="J341" s="799">
        <f>CEILING(I311*I330,$S332)</f>
        <v>591000</v>
      </c>
      <c r="K341" s="801" t="s">
        <v>136</v>
      </c>
      <c r="N341" s="741"/>
      <c r="O341" s="741"/>
    </row>
    <row r="342" spans="1:22" s="741" customFormat="1" outlineLevel="1" x14ac:dyDescent="0.2">
      <c r="B342" s="78"/>
      <c r="C342" s="77"/>
      <c r="D342" s="78"/>
      <c r="E342" s="135"/>
      <c r="F342" s="591"/>
      <c r="G342" s="591"/>
      <c r="H342" s="591"/>
      <c r="I342" s="591" t="s">
        <v>854</v>
      </c>
      <c r="J342" s="591" t="s">
        <v>855</v>
      </c>
      <c r="K342" s="591" t="s">
        <v>1521</v>
      </c>
      <c r="L342" s="802" t="s">
        <v>858</v>
      </c>
    </row>
    <row r="343" spans="1:22" s="741" customFormat="1" ht="31.5" customHeight="1" outlineLevel="1" x14ac:dyDescent="0.2">
      <c r="B343" s="78"/>
      <c r="C343" s="77"/>
      <c r="D343" s="78"/>
      <c r="E343" s="135"/>
      <c r="F343" s="591"/>
      <c r="G343" s="3230" t="str">
        <f>G314</f>
        <v>aow gehuwd 1-1-2020 (50%) excl tegemoetkoming, incl vakantietoeslag (SZW)</v>
      </c>
      <c r="H343" s="3230"/>
      <c r="I343" s="803">
        <f>I314</f>
        <v>833.92</v>
      </c>
      <c r="J343" s="803">
        <f>J314</f>
        <v>51.46</v>
      </c>
      <c r="K343" s="1707">
        <f>(I343+J343)*S343</f>
        <v>10624.56</v>
      </c>
      <c r="L343" s="591"/>
      <c r="S343" s="671">
        <v>12</v>
      </c>
      <c r="T343" s="741" t="s">
        <v>856</v>
      </c>
    </row>
    <row r="344" spans="1:22" s="741" customFormat="1" ht="31.5" customHeight="1" outlineLevel="1" x14ac:dyDescent="0.2">
      <c r="B344" s="78"/>
      <c r="C344" s="77"/>
      <c r="D344" s="78"/>
      <c r="E344" s="135"/>
      <c r="G344" s="3231" t="str">
        <f>"aow gehuwd 1-1-"&amp;G328&amp;" (50%) excl tegemoetkoming, incl vakantietoeslag (SZW)"</f>
        <v>aow gehuwd 1-1-2021 (50%) excl tegemoetkoming, incl vakantietoeslag (SZW)</v>
      </c>
      <c r="H344" s="3231"/>
      <c r="I344" s="2405">
        <v>857.63</v>
      </c>
      <c r="J344" s="1955">
        <v>51.37</v>
      </c>
      <c r="K344" s="942">
        <f>(I344+J344)*S344</f>
        <v>10908</v>
      </c>
      <c r="L344" s="1708">
        <f>K344/K343</f>
        <v>1.0266778106575709</v>
      </c>
      <c r="S344" s="671">
        <v>12</v>
      </c>
      <c r="T344" s="741" t="s">
        <v>856</v>
      </c>
      <c r="V344" s="741" t="s">
        <v>881</v>
      </c>
    </row>
    <row r="345" spans="1:22" s="741" customFormat="1" outlineLevel="1" x14ac:dyDescent="0.2">
      <c r="A345" s="669"/>
      <c r="B345" s="78"/>
      <c r="C345" s="77"/>
      <c r="D345" s="78"/>
      <c r="E345" s="135"/>
      <c r="F345" s="591" t="s">
        <v>852</v>
      </c>
      <c r="G345" s="803" t="s">
        <v>871</v>
      </c>
      <c r="H345" s="591"/>
      <c r="I345" s="2397" t="s">
        <v>2547</v>
      </c>
      <c r="J345" s="2397" t="s">
        <v>734</v>
      </c>
      <c r="K345" s="591"/>
      <c r="L345" s="591"/>
      <c r="S345" s="805"/>
      <c r="T345" s="803"/>
    </row>
    <row r="346" spans="1:22" s="741" customFormat="1" outlineLevel="1" x14ac:dyDescent="0.2">
      <c r="A346" s="669" t="str">
        <f>INDEX(Checks!$J$42:$J$47,MATCH((SEARCH("(",formuletekst(J346))),Checks!$I$42:$I$47,0))</f>
        <v>AFR</v>
      </c>
      <c r="B346" s="78"/>
      <c r="C346" s="77"/>
      <c r="D346" s="78"/>
      <c r="E346" s="135"/>
      <c r="F346" s="783"/>
      <c r="G346" s="806" t="s">
        <v>200</v>
      </c>
      <c r="H346" s="783" t="s">
        <v>347</v>
      </c>
      <c r="I346" s="767">
        <f>J316</f>
        <v>11312</v>
      </c>
      <c r="J346" s="767">
        <f>ROUND(I346*L344,$S333)</f>
        <v>11614</v>
      </c>
      <c r="K346" s="741" t="s">
        <v>136</v>
      </c>
      <c r="S346" s="767" t="s">
        <v>2509</v>
      </c>
      <c r="T346" s="806"/>
    </row>
    <row r="347" spans="1:22" s="741" customFormat="1" outlineLevel="1" x14ac:dyDescent="0.2">
      <c r="A347" s="669" t="str">
        <f>INDEX(Checks!$J$42:$J$47,MATCH((SEARCH("(",formuletekst(J347))),Checks!$I$42:$I$47,0))</f>
        <v>AFR</v>
      </c>
      <c r="B347" s="78"/>
      <c r="C347" s="77"/>
      <c r="D347" s="78"/>
      <c r="E347" s="135"/>
      <c r="F347" s="783"/>
      <c r="G347" s="806" t="s">
        <v>201</v>
      </c>
      <c r="H347" s="783" t="s">
        <v>347</v>
      </c>
      <c r="I347" s="767">
        <f>J317</f>
        <v>12770</v>
      </c>
      <c r="J347" s="767">
        <f>ROUND(I347*L344,$S333)</f>
        <v>13111</v>
      </c>
      <c r="K347" s="741" t="s">
        <v>136</v>
      </c>
      <c r="S347" s="767" t="s">
        <v>883</v>
      </c>
      <c r="T347" s="806"/>
    </row>
    <row r="348" spans="1:22" s="741" customFormat="1" outlineLevel="1" x14ac:dyDescent="0.2">
      <c r="A348" s="669"/>
      <c r="B348" s="78"/>
      <c r="C348" s="77"/>
      <c r="D348" s="78"/>
      <c r="E348" s="135"/>
      <c r="F348" s="783"/>
      <c r="G348" s="806" t="s">
        <v>872</v>
      </c>
      <c r="H348" s="783"/>
      <c r="I348" s="767"/>
      <c r="J348" s="767"/>
      <c r="K348" s="783"/>
      <c r="L348" s="783"/>
      <c r="S348" s="767"/>
      <c r="T348" s="806"/>
    </row>
    <row r="349" spans="1:22" s="741" customFormat="1" outlineLevel="1" x14ac:dyDescent="0.2">
      <c r="A349" s="669" t="str">
        <f>INDEX(Checks!$J$42:$J$47,MATCH((SEARCH("(",formuletekst(J349))),Checks!$I$42:$I$47,0))</f>
        <v>AFR</v>
      </c>
      <c r="B349" s="78"/>
      <c r="C349" s="77"/>
      <c r="D349" s="78"/>
      <c r="E349" s="135"/>
      <c r="F349" s="783"/>
      <c r="G349" s="806" t="s">
        <v>200</v>
      </c>
      <c r="H349" s="783" t="s">
        <v>349</v>
      </c>
      <c r="I349" s="767">
        <f>J319</f>
        <v>12800</v>
      </c>
      <c r="J349" s="767">
        <f>ROUND(I349*L344,$S333)</f>
        <v>13141</v>
      </c>
      <c r="K349" s="741" t="s">
        <v>136</v>
      </c>
      <c r="L349" s="783"/>
      <c r="S349" s="767" t="s">
        <v>2509</v>
      </c>
      <c r="T349" s="806"/>
    </row>
    <row r="350" spans="1:22" s="741" customFormat="1" outlineLevel="1" x14ac:dyDescent="0.2">
      <c r="A350" s="669" t="str">
        <f>INDEX(Checks!$J$42:$J$47,MATCH((SEARCH("(",formuletekst(J350))),Checks!$I$42:$I$47,0))</f>
        <v>AFR</v>
      </c>
      <c r="B350" s="78"/>
      <c r="C350" s="77"/>
      <c r="D350" s="78"/>
      <c r="E350" s="135"/>
      <c r="F350" s="807"/>
      <c r="G350" s="809" t="s">
        <v>201</v>
      </c>
      <c r="H350" s="807" t="s">
        <v>349</v>
      </c>
      <c r="I350" s="767">
        <f>J320</f>
        <v>14449</v>
      </c>
      <c r="J350" s="767">
        <f>ROUND(I350*L344,$S333)</f>
        <v>14834</v>
      </c>
      <c r="K350" s="741" t="s">
        <v>136</v>
      </c>
      <c r="L350" s="807"/>
      <c r="S350" s="808" t="s">
        <v>883</v>
      </c>
      <c r="T350" s="806"/>
    </row>
    <row r="351" spans="1:22" s="741" customFormat="1" outlineLevel="1" x14ac:dyDescent="0.2">
      <c r="B351" s="78"/>
      <c r="C351" s="77"/>
      <c r="D351" s="78"/>
      <c r="E351" s="135"/>
      <c r="I351" s="591"/>
      <c r="J351" s="591"/>
      <c r="K351" s="591"/>
      <c r="T351" s="591"/>
    </row>
    <row r="352" spans="1:22" s="741" customFormat="1" outlineLevel="1" x14ac:dyDescent="0.2">
      <c r="A352" s="669"/>
      <c r="B352" s="78"/>
      <c r="C352" s="77"/>
      <c r="D352" s="78"/>
      <c r="E352" s="135"/>
      <c r="F352" s="783" t="s">
        <v>864</v>
      </c>
      <c r="G352" s="783" t="s">
        <v>865</v>
      </c>
      <c r="H352" s="783"/>
      <c r="I352" s="767"/>
      <c r="J352" s="798"/>
      <c r="K352" s="783"/>
      <c r="L352" s="783"/>
      <c r="S352" s="767"/>
      <c r="T352" s="806"/>
    </row>
    <row r="353" spans="1:32" s="741" customFormat="1" outlineLevel="1" x14ac:dyDescent="0.2">
      <c r="A353" s="669" t="str">
        <f>INDEX(Checks!$J$42:$J$47,MATCH((SEARCH("(",formuletekst(J353))),Checks!$I$42:$I$47,0))</f>
        <v>AFR</v>
      </c>
      <c r="B353" s="78"/>
      <c r="C353" s="77"/>
      <c r="D353" s="78"/>
      <c r="E353" s="135"/>
      <c r="F353" s="783"/>
      <c r="G353" s="783" t="s">
        <v>866</v>
      </c>
      <c r="H353" s="783"/>
      <c r="I353" s="767">
        <f>I323*I330</f>
        <v>38960.678776864654</v>
      </c>
      <c r="J353" s="798">
        <f>ROUND(I353,$S333)</f>
        <v>38961</v>
      </c>
      <c r="K353" s="783" t="s">
        <v>136</v>
      </c>
      <c r="L353" s="767"/>
      <c r="S353" s="767"/>
      <c r="T353" s="806"/>
    </row>
    <row r="354" spans="1:32" s="741" customFormat="1" outlineLevel="1" x14ac:dyDescent="0.2">
      <c r="A354" s="669" t="str">
        <f>INDEX(Checks!$J$42:$J$47,MATCH((SEARCH("(",formuletekst(J354))),Checks!$I$42:$I$47,0))</f>
        <v>AFR</v>
      </c>
      <c r="B354" s="78"/>
      <c r="C354" s="77"/>
      <c r="D354" s="78"/>
      <c r="E354" s="135"/>
      <c r="F354" s="783"/>
      <c r="G354" s="783" t="s">
        <v>867</v>
      </c>
      <c r="H354" s="783"/>
      <c r="I354" s="767">
        <f>I324*I330</f>
        <v>29615.681681670965</v>
      </c>
      <c r="J354" s="798">
        <f>ROUND(I354,$S333)</f>
        <v>29616</v>
      </c>
      <c r="K354" s="783" t="s">
        <v>136</v>
      </c>
      <c r="L354" s="767"/>
      <c r="S354" s="767"/>
      <c r="T354" s="806"/>
    </row>
    <row r="355" spans="1:32" s="741" customFormat="1" outlineLevel="1" x14ac:dyDescent="0.2">
      <c r="B355" s="78"/>
      <c r="C355" s="77"/>
      <c r="D355" s="78"/>
      <c r="E355" s="135"/>
    </row>
    <row r="356" spans="1:32" s="741" customFormat="1" outlineLevel="1" x14ac:dyDescent="0.2">
      <c r="A356" s="669" t="str">
        <f>INDEX(Checks!$J$42:$J$47,MATCH((SEARCH("(",formuletekst(J356))),Checks!$I$42:$I$47,0))</f>
        <v>ABO</v>
      </c>
      <c r="B356" s="78"/>
      <c r="C356" s="77"/>
      <c r="D356" s="78"/>
      <c r="E356" s="135"/>
      <c r="F356" s="741" t="s">
        <v>875</v>
      </c>
      <c r="I356" s="799">
        <f>J326</f>
        <v>110111</v>
      </c>
      <c r="J356" s="761">
        <f>CEILING(M333*I356,S331)</f>
        <v>112189</v>
      </c>
      <c r="K356" s="741" t="s">
        <v>136</v>
      </c>
    </row>
    <row r="357" spans="1:32" s="741" customFormat="1" outlineLevel="1" x14ac:dyDescent="0.2">
      <c r="A357" s="669"/>
      <c r="B357" s="78"/>
      <c r="C357" s="77"/>
      <c r="D357" s="78"/>
      <c r="E357" s="135"/>
      <c r="I357" s="799"/>
      <c r="J357" s="761"/>
    </row>
    <row r="358" spans="1:32" s="741" customFormat="1" outlineLevel="1" x14ac:dyDescent="0.2">
      <c r="A358" s="669"/>
      <c r="B358" s="78"/>
      <c r="C358" s="77"/>
      <c r="D358" s="78"/>
      <c r="E358" s="135"/>
      <c r="F358" s="741" t="s">
        <v>2576</v>
      </c>
      <c r="G358" s="741" t="s">
        <v>2577</v>
      </c>
      <c r="I358" s="799"/>
      <c r="J358" s="671">
        <v>1847</v>
      </c>
      <c r="K358" s="741" t="s">
        <v>136</v>
      </c>
      <c r="S358" s="2413" t="s">
        <v>2575</v>
      </c>
    </row>
    <row r="360" spans="1:32" s="776" customFormat="1" x14ac:dyDescent="0.2">
      <c r="A360" s="852" t="s">
        <v>1583</v>
      </c>
      <c r="B360" s="126"/>
      <c r="C360" s="772"/>
      <c r="D360" s="126"/>
      <c r="E360" s="129" t="s">
        <v>2</v>
      </c>
      <c r="F360" s="130"/>
      <c r="G360" s="121">
        <f>G328+1</f>
        <v>2022</v>
      </c>
      <c r="H360" s="131">
        <f>ROW(J370)-ROW()</f>
        <v>10</v>
      </c>
    </row>
    <row r="361" spans="1:32" s="741" customFormat="1" outlineLevel="1" x14ac:dyDescent="0.2">
      <c r="B361" s="78"/>
      <c r="C361" s="77"/>
      <c r="D361" s="78"/>
      <c r="E361" s="135"/>
      <c r="I361" s="742" t="s">
        <v>863</v>
      </c>
      <c r="J361" s="742" t="s">
        <v>862</v>
      </c>
    </row>
    <row r="362" spans="1:32" s="741" customFormat="1" ht="13.5" outlineLevel="1" thickBot="1" x14ac:dyDescent="0.25">
      <c r="B362" s="78"/>
      <c r="C362" s="77"/>
      <c r="D362" s="78"/>
      <c r="E362" s="135"/>
      <c r="G362" s="85" t="s">
        <v>0</v>
      </c>
      <c r="H362" s="122">
        <f>$G360</f>
        <v>2022</v>
      </c>
      <c r="I362" s="751">
        <f>VLOOKUP($H362,'TCF en bruto WML'!$G$13:$J$76,'TCF en bruto WML'!$H$78,FALSE)</f>
        <v>1.0129999999999999</v>
      </c>
      <c r="J362" s="752">
        <f>VLOOKUP($H362,'TCF en bruto WML'!$G$13:$J$76,'TCF en bruto WML'!$J$78,FALSE)</f>
        <v>1.0129999999999999</v>
      </c>
      <c r="S362" s="741" t="s">
        <v>243</v>
      </c>
      <c r="V362" s="51" t="s">
        <v>29</v>
      </c>
    </row>
    <row r="363" spans="1:32" s="741" customFormat="1" outlineLevel="1" x14ac:dyDescent="0.2">
      <c r="B363" s="78"/>
      <c r="C363" s="77"/>
      <c r="D363" s="78"/>
      <c r="E363" s="135"/>
      <c r="G363" s="34"/>
      <c r="H363" s="578"/>
      <c r="I363" s="777"/>
      <c r="J363" s="778"/>
      <c r="S363" s="528">
        <v>1</v>
      </c>
      <c r="T363" s="349" t="s">
        <v>136</v>
      </c>
      <c r="V363" s="810" t="s">
        <v>884</v>
      </c>
      <c r="W363" s="780"/>
      <c r="X363" s="780"/>
      <c r="Y363" s="780"/>
      <c r="Z363" s="780"/>
      <c r="AA363" s="780"/>
      <c r="AB363" s="780"/>
      <c r="AC363" s="780"/>
      <c r="AD363" s="780"/>
      <c r="AE363" s="780"/>
      <c r="AF363" s="781"/>
    </row>
    <row r="364" spans="1:32" s="741" customFormat="1" outlineLevel="1" x14ac:dyDescent="0.2">
      <c r="B364" s="78"/>
      <c r="C364" s="77"/>
      <c r="D364" s="78"/>
      <c r="E364" s="135"/>
      <c r="G364" s="581" t="str">
        <f>"bruto WML jan "&amp;G360-1</f>
        <v>bruto WML jan 2021</v>
      </c>
      <c r="H364" s="123"/>
      <c r="I364" s="1709">
        <f>VLOOKUP(($G360-1),'TCF en bruto WML'!$G$87:$L$150,'TCF en bruto WML'!$J$152,FALSE)</f>
        <v>1684.8</v>
      </c>
      <c r="J364" s="782"/>
      <c r="K364" s="783"/>
      <c r="M364" s="784" t="s">
        <v>245</v>
      </c>
      <c r="N364" s="785" t="s">
        <v>181</v>
      </c>
      <c r="S364" s="641">
        <v>1000</v>
      </c>
      <c r="T364" s="349" t="s">
        <v>136</v>
      </c>
      <c r="V364" s="2165" t="s">
        <v>2223</v>
      </c>
      <c r="W364" s="787"/>
      <c r="X364" s="787"/>
      <c r="Y364" s="787"/>
      <c r="Z364" s="787"/>
      <c r="AA364" s="787"/>
      <c r="AB364" s="787"/>
      <c r="AC364" s="787"/>
      <c r="AD364" s="787"/>
      <c r="AE364" s="787"/>
      <c r="AF364" s="788"/>
    </row>
    <row r="365" spans="1:32" s="741" customFormat="1" ht="13.5" outlineLevel="1" thickBot="1" x14ac:dyDescent="0.25">
      <c r="A365" s="669" t="str">
        <f>INDEX(Checks!$J$42:$J$47,MATCH((SEARCH("(",formuletekst(N365))),Checks!$I$42:$I$47,0))</f>
        <v>ABO</v>
      </c>
      <c r="B365" s="78"/>
      <c r="C365" s="77"/>
      <c r="D365" s="78"/>
      <c r="E365" s="135"/>
      <c r="G365" s="113" t="str">
        <f>"bruto WML jan "&amp;G360</f>
        <v>bruto WML jan 2022</v>
      </c>
      <c r="H365" s="580"/>
      <c r="I365" s="1710">
        <f>VLOOKUP(($G360),'TCF en bruto WML'!$G$87:$L$150,'TCF en bruto WML'!$J$152,FALSE)</f>
        <v>1725</v>
      </c>
      <c r="J365" s="782"/>
      <c r="K365" s="783"/>
      <c r="M365" s="789">
        <f>I365/I364</f>
        <v>1.0238603988603989</v>
      </c>
      <c r="N365" s="790">
        <f>CEILING(M365,S367)</f>
        <v>1.0238700000000001</v>
      </c>
      <c r="S365" s="848">
        <v>0</v>
      </c>
      <c r="T365" s="349" t="s">
        <v>183</v>
      </c>
      <c r="V365" s="1735"/>
      <c r="W365" s="787"/>
      <c r="X365" s="787"/>
      <c r="Y365" s="787"/>
      <c r="Z365" s="787"/>
      <c r="AA365" s="787"/>
      <c r="AB365" s="787"/>
      <c r="AC365" s="787"/>
      <c r="AD365" s="787"/>
      <c r="AE365" s="787"/>
      <c r="AF365" s="788"/>
    </row>
    <row r="366" spans="1:32" s="741" customFormat="1" outlineLevel="1" x14ac:dyDescent="0.2">
      <c r="B366" s="78"/>
      <c r="C366" s="77"/>
      <c r="D366" s="78"/>
      <c r="E366" s="135"/>
      <c r="G366" s="34"/>
      <c r="H366" s="578"/>
      <c r="I366" s="777"/>
      <c r="J366" s="778"/>
      <c r="S366" s="349" t="s">
        <v>934</v>
      </c>
      <c r="T366" s="349"/>
      <c r="V366" s="791"/>
      <c r="W366" s="792"/>
      <c r="X366" s="792"/>
      <c r="Y366" s="792"/>
      <c r="Z366" s="792"/>
      <c r="AA366" s="792"/>
      <c r="AB366" s="792"/>
      <c r="AC366" s="792"/>
      <c r="AD366" s="792"/>
      <c r="AE366" s="792"/>
      <c r="AF366" s="793"/>
    </row>
    <row r="367" spans="1:32" s="741" customFormat="1" ht="15" customHeight="1" outlineLevel="1" x14ac:dyDescent="0.2">
      <c r="B367" s="78"/>
      <c r="C367" s="77"/>
      <c r="D367" s="78"/>
      <c r="E367" s="135"/>
      <c r="S367" s="794">
        <v>1.0000000000000001E-5</v>
      </c>
      <c r="T367" s="741" t="s">
        <v>184</v>
      </c>
    </row>
    <row r="368" spans="1:32" outlineLevel="1" x14ac:dyDescent="0.2"/>
    <row r="369" spans="1:22" s="741" customFormat="1" outlineLevel="1" x14ac:dyDescent="0.2">
      <c r="B369" s="78"/>
      <c r="C369" s="77"/>
      <c r="D369" s="78"/>
      <c r="E369" s="135"/>
      <c r="F369" s="795"/>
      <c r="G369" s="795"/>
      <c r="H369" s="796" t="s">
        <v>853</v>
      </c>
      <c r="I369" s="796" t="s">
        <v>180</v>
      </c>
      <c r="J369" s="796" t="s">
        <v>181</v>
      </c>
      <c r="K369" s="795"/>
      <c r="L369" s="795"/>
    </row>
    <row r="370" spans="1:22" s="741" customFormat="1" outlineLevel="1" x14ac:dyDescent="0.2">
      <c r="A370" s="669" t="str">
        <f>INDEX(Checks!$J$42:$J$47,MATCH((SEARCH("(",formuletekst(J370))),Checks!$I$42:$I$47,0))</f>
        <v>ABE</v>
      </c>
      <c r="B370" s="78"/>
      <c r="C370" s="77"/>
      <c r="D370" s="78"/>
      <c r="E370" s="135"/>
      <c r="F370" s="783" t="s">
        <v>849</v>
      </c>
      <c r="G370" s="783" t="str">
        <f>"Bedrag "&amp;G361</f>
        <v xml:space="preserve">Bedrag </v>
      </c>
      <c r="H370" s="783"/>
      <c r="I370" s="797">
        <f>I338*$I362</f>
        <v>48082.198202818108</v>
      </c>
      <c r="J370" s="798">
        <f>FLOOR(I338*$I362,$S364)</f>
        <v>48000</v>
      </c>
      <c r="K370" s="783" t="s">
        <v>136</v>
      </c>
    </row>
    <row r="371" spans="1:22" s="741" customFormat="1" outlineLevel="1" x14ac:dyDescent="0.2">
      <c r="A371" s="669" t="str">
        <f>INDEX(Checks!$J$42:$J$47,MATCH((SEARCH("(",formuletekst(J371))),Checks!$I$42:$I$47,0))</f>
        <v>ABO</v>
      </c>
      <c r="B371" s="78"/>
      <c r="C371" s="77"/>
      <c r="D371" s="78"/>
      <c r="E371" s="135"/>
      <c r="F371" s="741" t="s">
        <v>850</v>
      </c>
      <c r="H371" s="799"/>
      <c r="I371" s="761">
        <f>I339*J362</f>
        <v>575148.69906223216</v>
      </c>
      <c r="J371" s="761">
        <f>CEILING(I339*J362,$S364)</f>
        <v>576000</v>
      </c>
      <c r="K371" s="741" t="s">
        <v>136</v>
      </c>
    </row>
    <row r="372" spans="1:22" s="741" customFormat="1" outlineLevel="1" x14ac:dyDescent="0.2">
      <c r="A372" s="669"/>
      <c r="B372" s="78"/>
      <c r="C372" s="77"/>
      <c r="D372" s="78"/>
      <c r="E372" s="135"/>
      <c r="F372" s="741" t="s">
        <v>851</v>
      </c>
      <c r="H372" s="799"/>
      <c r="I372" s="800" t="s">
        <v>214</v>
      </c>
      <c r="J372" s="800" t="s">
        <v>214</v>
      </c>
      <c r="K372" s="741" t="s">
        <v>136</v>
      </c>
    </row>
    <row r="373" spans="1:22" s="801" customFormat="1" outlineLevel="1" x14ac:dyDescent="0.2">
      <c r="A373" s="669" t="str">
        <f>INDEX(Checks!$J$42:$J$47,MATCH((SEARCH("(",formuletekst(J373))),Checks!$I$42:$I$47,0))</f>
        <v>ABO</v>
      </c>
      <c r="B373" s="78"/>
      <c r="C373" s="77"/>
      <c r="D373" s="78"/>
      <c r="E373" s="135"/>
      <c r="F373" s="801" t="s">
        <v>861</v>
      </c>
      <c r="H373" s="799"/>
      <c r="I373" s="799">
        <f>I341*I362</f>
        <v>597794.60393910832</v>
      </c>
      <c r="J373" s="799">
        <f>CEILING(I341*I362,$S364)</f>
        <v>598000</v>
      </c>
      <c r="K373" s="801" t="s">
        <v>136</v>
      </c>
      <c r="N373" s="741"/>
      <c r="O373" s="741"/>
    </row>
    <row r="374" spans="1:22" s="741" customFormat="1" outlineLevel="1" x14ac:dyDescent="0.2">
      <c r="B374" s="78"/>
      <c r="C374" s="77"/>
      <c r="D374" s="78"/>
      <c r="E374" s="135"/>
      <c r="F374" s="591"/>
      <c r="G374" s="591"/>
      <c r="H374" s="591"/>
      <c r="I374" s="591" t="s">
        <v>854</v>
      </c>
      <c r="J374" s="591" t="s">
        <v>855</v>
      </c>
      <c r="K374" s="591" t="s">
        <v>1521</v>
      </c>
      <c r="L374" s="802" t="s">
        <v>858</v>
      </c>
    </row>
    <row r="375" spans="1:22" s="741" customFormat="1" ht="31.5" customHeight="1" outlineLevel="1" x14ac:dyDescent="0.2">
      <c r="B375" s="78"/>
      <c r="C375" s="77"/>
      <c r="D375" s="78"/>
      <c r="E375" s="135"/>
      <c r="F375" s="591"/>
      <c r="G375" s="3230" t="str">
        <f>G344</f>
        <v>aow gehuwd 1-1-2021 (50%) excl tegemoetkoming, incl vakantietoeslag (SZW)</v>
      </c>
      <c r="H375" s="3230"/>
      <c r="I375" s="803">
        <f>I344</f>
        <v>857.63</v>
      </c>
      <c r="J375" s="803">
        <f>J344</f>
        <v>51.37</v>
      </c>
      <c r="K375" s="1707">
        <f>(I375+J375)*S375</f>
        <v>10908</v>
      </c>
      <c r="L375" s="591"/>
      <c r="S375" s="671">
        <v>12</v>
      </c>
      <c r="T375" s="741" t="s">
        <v>856</v>
      </c>
    </row>
    <row r="376" spans="1:22" s="741" customFormat="1" ht="31.5" customHeight="1" outlineLevel="1" x14ac:dyDescent="0.2">
      <c r="B376" s="78"/>
      <c r="C376" s="77"/>
      <c r="D376" s="78"/>
      <c r="E376" s="135"/>
      <c r="G376" s="3231" t="str">
        <f>"aow gehuwd 1-1-"&amp;G360&amp;" (50%) excl tegemoetkoming, incl vakantietoeslag (SZW)"</f>
        <v>aow gehuwd 1-1-2022 (50%) excl tegemoetkoming, incl vakantietoeslag (SZW)</v>
      </c>
      <c r="H376" s="3231"/>
      <c r="I376" s="2405">
        <v>874.69</v>
      </c>
      <c r="J376" s="1955">
        <v>50.39</v>
      </c>
      <c r="K376" s="942">
        <f>(I376+J376)*S376</f>
        <v>11100.960000000001</v>
      </c>
      <c r="L376" s="1708">
        <f>K376/K375</f>
        <v>1.0176897689768978</v>
      </c>
      <c r="S376" s="671">
        <v>12</v>
      </c>
      <c r="T376" s="741" t="s">
        <v>856</v>
      </c>
      <c r="V376" s="741" t="s">
        <v>881</v>
      </c>
    </row>
    <row r="377" spans="1:22" s="741" customFormat="1" outlineLevel="1" x14ac:dyDescent="0.2">
      <c r="A377" s="669"/>
      <c r="B377" s="78"/>
      <c r="C377" s="77"/>
      <c r="D377" s="78"/>
      <c r="E377" s="135"/>
      <c r="F377" s="591" t="s">
        <v>852</v>
      </c>
      <c r="G377" s="803" t="s">
        <v>871</v>
      </c>
      <c r="H377" s="591"/>
      <c r="I377" s="2397" t="s">
        <v>2547</v>
      </c>
      <c r="J377" s="2397" t="s">
        <v>734</v>
      </c>
      <c r="K377" s="591"/>
      <c r="L377" s="591"/>
      <c r="S377" s="805"/>
      <c r="T377" s="803"/>
    </row>
    <row r="378" spans="1:22" s="741" customFormat="1" outlineLevel="1" x14ac:dyDescent="0.2">
      <c r="A378" s="669" t="str">
        <f>INDEX(Checks!$J$42:$J$47,MATCH((SEARCH("(",formuletekst(J378))),Checks!$I$42:$I$47,0))</f>
        <v>AFR</v>
      </c>
      <c r="B378" s="78"/>
      <c r="C378" s="77"/>
      <c r="D378" s="78"/>
      <c r="E378" s="135"/>
      <c r="F378" s="783"/>
      <c r="G378" s="806" t="s">
        <v>200</v>
      </c>
      <c r="H378" s="783" t="s">
        <v>347</v>
      </c>
      <c r="I378" s="767">
        <f>J346</f>
        <v>11614</v>
      </c>
      <c r="J378" s="767">
        <f>ROUND(I378*L376,$S365)</f>
        <v>11819</v>
      </c>
      <c r="K378" s="741" t="s">
        <v>136</v>
      </c>
      <c r="S378" s="767" t="s">
        <v>2509</v>
      </c>
      <c r="T378" s="806"/>
    </row>
    <row r="379" spans="1:22" s="741" customFormat="1" outlineLevel="1" x14ac:dyDescent="0.2">
      <c r="A379" s="669" t="str">
        <f>INDEX(Checks!$J$42:$J$47,MATCH((SEARCH("(",formuletekst(J379))),Checks!$I$42:$I$47,0))</f>
        <v>AFR</v>
      </c>
      <c r="B379" s="78"/>
      <c r="C379" s="77"/>
      <c r="D379" s="78"/>
      <c r="E379" s="135"/>
      <c r="F379" s="783"/>
      <c r="G379" s="806" t="s">
        <v>201</v>
      </c>
      <c r="H379" s="783" t="s">
        <v>347</v>
      </c>
      <c r="I379" s="767">
        <f>J347</f>
        <v>13111</v>
      </c>
      <c r="J379" s="767">
        <f>ROUND(I379*L376,$S365)</f>
        <v>13343</v>
      </c>
      <c r="K379" s="741" t="s">
        <v>136</v>
      </c>
      <c r="S379" s="767" t="s">
        <v>883</v>
      </c>
      <c r="T379" s="806"/>
    </row>
    <row r="380" spans="1:22" s="741" customFormat="1" outlineLevel="1" x14ac:dyDescent="0.2">
      <c r="A380" s="669"/>
      <c r="B380" s="78"/>
      <c r="C380" s="77"/>
      <c r="D380" s="78"/>
      <c r="E380" s="135"/>
      <c r="F380" s="783"/>
      <c r="G380" s="806" t="s">
        <v>872</v>
      </c>
      <c r="H380" s="783"/>
      <c r="I380" s="767"/>
      <c r="J380" s="767"/>
      <c r="K380" s="783"/>
      <c r="L380" s="783"/>
      <c r="S380" s="767"/>
      <c r="T380" s="806"/>
    </row>
    <row r="381" spans="1:22" s="741" customFormat="1" outlineLevel="1" x14ac:dyDescent="0.2">
      <c r="A381" s="669" t="str">
        <f>INDEX(Checks!$J$42:$J$47,MATCH((SEARCH("(",formuletekst(J381))),Checks!$I$42:$I$47,0))</f>
        <v>AFR</v>
      </c>
      <c r="B381" s="78"/>
      <c r="C381" s="77"/>
      <c r="D381" s="78"/>
      <c r="E381" s="135"/>
      <c r="F381" s="783"/>
      <c r="G381" s="806" t="s">
        <v>200</v>
      </c>
      <c r="H381" s="783" t="s">
        <v>349</v>
      </c>
      <c r="I381" s="767">
        <f>J349</f>
        <v>13141</v>
      </c>
      <c r="J381" s="767">
        <f>ROUND(I381*L376,$S365)</f>
        <v>13373</v>
      </c>
      <c r="K381" s="741" t="s">
        <v>136</v>
      </c>
      <c r="L381" s="783"/>
      <c r="S381" s="767" t="s">
        <v>2509</v>
      </c>
      <c r="T381" s="806"/>
    </row>
    <row r="382" spans="1:22" s="741" customFormat="1" outlineLevel="1" x14ac:dyDescent="0.2">
      <c r="A382" s="669" t="str">
        <f>INDEX(Checks!$J$42:$J$47,MATCH((SEARCH("(",formuletekst(J382))),Checks!$I$42:$I$47,0))</f>
        <v>AFR</v>
      </c>
      <c r="B382" s="78"/>
      <c r="C382" s="77"/>
      <c r="D382" s="78"/>
      <c r="E382" s="135"/>
      <c r="F382" s="807"/>
      <c r="G382" s="809" t="s">
        <v>201</v>
      </c>
      <c r="H382" s="807" t="s">
        <v>349</v>
      </c>
      <c r="I382" s="767">
        <f>J350</f>
        <v>14834</v>
      </c>
      <c r="J382" s="767">
        <f>ROUND(I382*L376,$S365)</f>
        <v>15096</v>
      </c>
      <c r="K382" s="741" t="s">
        <v>136</v>
      </c>
      <c r="L382" s="807"/>
      <c r="S382" s="808" t="s">
        <v>883</v>
      </c>
      <c r="T382" s="806"/>
    </row>
    <row r="383" spans="1:22" s="741" customFormat="1" outlineLevel="1" x14ac:dyDescent="0.2">
      <c r="B383" s="78"/>
      <c r="C383" s="77"/>
      <c r="D383" s="78"/>
      <c r="E383" s="135"/>
      <c r="I383" s="591"/>
      <c r="J383" s="591"/>
      <c r="K383" s="591"/>
      <c r="T383" s="591"/>
    </row>
    <row r="384" spans="1:22" s="741" customFormat="1" outlineLevel="1" x14ac:dyDescent="0.2">
      <c r="A384" s="669"/>
      <c r="B384" s="78"/>
      <c r="C384" s="77"/>
      <c r="D384" s="78"/>
      <c r="E384" s="135"/>
      <c r="F384" s="783" t="s">
        <v>864</v>
      </c>
      <c r="G384" s="783" t="s">
        <v>865</v>
      </c>
      <c r="H384" s="783"/>
      <c r="I384" s="767"/>
      <c r="J384" s="798"/>
      <c r="K384" s="783"/>
      <c r="L384" s="783"/>
      <c r="S384" s="767"/>
      <c r="T384" s="806"/>
    </row>
    <row r="385" spans="1:32" s="741" customFormat="1" outlineLevel="1" x14ac:dyDescent="0.2">
      <c r="A385" s="669" t="str">
        <f>INDEX(Checks!$J$42:$J$47,MATCH((SEARCH("(",formuletekst(J385))),Checks!$I$42:$I$47,0))</f>
        <v>AFR</v>
      </c>
      <c r="B385" s="78"/>
      <c r="C385" s="77"/>
      <c r="D385" s="78"/>
      <c r="E385" s="135"/>
      <c r="F385" s="783"/>
      <c r="G385" s="783" t="s">
        <v>866</v>
      </c>
      <c r="H385" s="783"/>
      <c r="I385" s="767">
        <f>I353*I362</f>
        <v>39467.16760096389</v>
      </c>
      <c r="J385" s="798">
        <f>ROUND(I385,$S365)</f>
        <v>39467</v>
      </c>
      <c r="K385" s="783" t="s">
        <v>136</v>
      </c>
      <c r="L385" s="767"/>
      <c r="S385" s="767"/>
      <c r="T385" s="806"/>
    </row>
    <row r="386" spans="1:32" s="741" customFormat="1" outlineLevel="1" x14ac:dyDescent="0.2">
      <c r="A386" s="669" t="str">
        <f>INDEX(Checks!$J$42:$J$47,MATCH((SEARCH("(",formuletekst(J386))),Checks!$I$42:$I$47,0))</f>
        <v>AFR</v>
      </c>
      <c r="B386" s="78"/>
      <c r="C386" s="77"/>
      <c r="D386" s="78"/>
      <c r="E386" s="135"/>
      <c r="F386" s="783"/>
      <c r="G386" s="783" t="s">
        <v>867</v>
      </c>
      <c r="H386" s="783"/>
      <c r="I386" s="767">
        <f>I354*I362</f>
        <v>30000.685543532683</v>
      </c>
      <c r="J386" s="798">
        <f>ROUND(I386,$S365)</f>
        <v>30001</v>
      </c>
      <c r="K386" s="783" t="s">
        <v>136</v>
      </c>
      <c r="L386" s="767"/>
      <c r="S386" s="767"/>
      <c r="T386" s="806"/>
    </row>
    <row r="387" spans="1:32" s="741" customFormat="1" outlineLevel="1" x14ac:dyDescent="0.2">
      <c r="B387" s="78"/>
      <c r="C387" s="77"/>
      <c r="D387" s="78"/>
      <c r="E387" s="135"/>
    </row>
    <row r="388" spans="1:32" s="741" customFormat="1" outlineLevel="1" x14ac:dyDescent="0.2">
      <c r="A388" s="669" t="str">
        <f>INDEX(Checks!$J$42:$J$47,MATCH((SEARCH("(",formuletekst(J388))),Checks!$I$42:$I$47,0))</f>
        <v>ABO</v>
      </c>
      <c r="B388" s="78"/>
      <c r="C388" s="77"/>
      <c r="D388" s="78"/>
      <c r="E388" s="135"/>
      <c r="F388" s="741" t="s">
        <v>875</v>
      </c>
      <c r="I388" s="799">
        <f>J356</f>
        <v>112189</v>
      </c>
      <c r="J388" s="761">
        <f>CEILING(M365*I388,S363)</f>
        <v>114866</v>
      </c>
      <c r="K388" s="741" t="s">
        <v>136</v>
      </c>
    </row>
    <row r="389" spans="1:32" s="741" customFormat="1" outlineLevel="1" x14ac:dyDescent="0.2">
      <c r="A389" s="669"/>
      <c r="B389" s="78"/>
      <c r="C389" s="77"/>
      <c r="D389" s="78"/>
      <c r="E389" s="135"/>
      <c r="I389" s="799"/>
      <c r="J389" s="761"/>
    </row>
    <row r="390" spans="1:32" s="741" customFormat="1" outlineLevel="1" x14ac:dyDescent="0.2">
      <c r="A390" s="669"/>
      <c r="B390" s="78"/>
      <c r="C390" s="77"/>
      <c r="D390" s="78"/>
      <c r="E390" s="135"/>
      <c r="F390" s="741" t="s">
        <v>2576</v>
      </c>
      <c r="G390" s="741" t="s">
        <v>2577</v>
      </c>
      <c r="I390" s="799"/>
      <c r="J390" s="671">
        <v>1874</v>
      </c>
      <c r="K390" s="741" t="s">
        <v>136</v>
      </c>
      <c r="S390" s="2413" t="s">
        <v>2575</v>
      </c>
    </row>
    <row r="392" spans="1:32" s="776" customFormat="1" x14ac:dyDescent="0.2">
      <c r="A392" s="852" t="s">
        <v>1583</v>
      </c>
      <c r="B392" s="126"/>
      <c r="C392" s="772"/>
      <c r="D392" s="126"/>
      <c r="E392" s="129" t="s">
        <v>2</v>
      </c>
      <c r="F392" s="130"/>
      <c r="G392" s="121">
        <f>G360+1</f>
        <v>2023</v>
      </c>
      <c r="H392" s="131">
        <f>ROW(J402)-ROW()</f>
        <v>10</v>
      </c>
    </row>
    <row r="393" spans="1:32" s="741" customFormat="1" outlineLevel="1" x14ac:dyDescent="0.2">
      <c r="B393" s="78"/>
      <c r="C393" s="77"/>
      <c r="D393" s="78"/>
      <c r="E393" s="135"/>
      <c r="I393" s="742" t="s">
        <v>863</v>
      </c>
      <c r="J393" s="742" t="s">
        <v>862</v>
      </c>
    </row>
    <row r="394" spans="1:32" s="741" customFormat="1" ht="13.5" outlineLevel="1" thickBot="1" x14ac:dyDescent="0.25">
      <c r="B394" s="78"/>
      <c r="C394" s="77"/>
      <c r="D394" s="78"/>
      <c r="E394" s="135"/>
      <c r="G394" s="85" t="s">
        <v>0</v>
      </c>
      <c r="H394" s="122">
        <f>$G392</f>
        <v>2023</v>
      </c>
      <c r="I394" s="751">
        <f>VLOOKUP($H394,'TCF en bruto WML'!$G$13:$J$76,'TCF en bruto WML'!$H$78,FALSE)</f>
        <v>1.0629999999999999</v>
      </c>
      <c r="J394" s="752">
        <f>VLOOKUP($H394,'TCF en bruto WML'!$G$13:$J$76,'TCF en bruto WML'!$J$78,FALSE)</f>
        <v>1.0629999999999999</v>
      </c>
      <c r="S394" s="741" t="s">
        <v>243</v>
      </c>
      <c r="V394" s="51" t="s">
        <v>29</v>
      </c>
    </row>
    <row r="395" spans="1:32" s="741" customFormat="1" outlineLevel="1" x14ac:dyDescent="0.2">
      <c r="B395" s="78"/>
      <c r="C395" s="77"/>
      <c r="D395" s="78"/>
      <c r="E395" s="135"/>
      <c r="G395" s="34"/>
      <c r="H395" s="578"/>
      <c r="I395" s="777"/>
      <c r="J395" s="778"/>
      <c r="S395" s="528">
        <v>1</v>
      </c>
      <c r="T395" s="349" t="s">
        <v>136</v>
      </c>
      <c r="V395" s="810" t="s">
        <v>884</v>
      </c>
      <c r="W395" s="780"/>
      <c r="X395" s="780"/>
      <c r="Y395" s="780"/>
      <c r="Z395" s="780"/>
      <c r="AA395" s="780"/>
      <c r="AB395" s="780"/>
      <c r="AC395" s="780"/>
      <c r="AD395" s="780"/>
      <c r="AE395" s="780"/>
      <c r="AF395" s="781"/>
    </row>
    <row r="396" spans="1:32" s="741" customFormat="1" outlineLevel="1" x14ac:dyDescent="0.2">
      <c r="B396" s="78"/>
      <c r="C396" s="77"/>
      <c r="D396" s="78"/>
      <c r="E396" s="135"/>
      <c r="G396" s="581" t="str">
        <f>"bruto WML jan "&amp;G392-1</f>
        <v>bruto WML jan 2022</v>
      </c>
      <c r="H396" s="123"/>
      <c r="I396" s="1709">
        <f>VLOOKUP(($G392-1),'TCF en bruto WML'!$G$87:$L$150,'TCF en bruto WML'!$J$152,FALSE)</f>
        <v>1725</v>
      </c>
      <c r="J396" s="782"/>
      <c r="K396" s="783"/>
      <c r="M396" s="784" t="s">
        <v>245</v>
      </c>
      <c r="N396" s="785" t="s">
        <v>181</v>
      </c>
      <c r="S396" s="641">
        <v>1000</v>
      </c>
      <c r="T396" s="349" t="s">
        <v>136</v>
      </c>
      <c r="V396" s="2165" t="s">
        <v>2223</v>
      </c>
      <c r="W396" s="787"/>
      <c r="X396" s="787"/>
      <c r="Y396" s="787"/>
      <c r="Z396" s="787"/>
      <c r="AA396" s="787"/>
      <c r="AB396" s="787"/>
      <c r="AC396" s="787"/>
      <c r="AD396" s="787"/>
      <c r="AE396" s="787"/>
      <c r="AF396" s="788"/>
    </row>
    <row r="397" spans="1:32" s="741" customFormat="1" ht="13.5" outlineLevel="1" thickBot="1" x14ac:dyDescent="0.25">
      <c r="A397" s="669" t="str">
        <f>INDEX(Checks!$J$42:$J$47,MATCH((SEARCH("(",formuletekst(N397))),Checks!$I$42:$I$47,0))</f>
        <v>ABO</v>
      </c>
      <c r="B397" s="78"/>
      <c r="C397" s="77"/>
      <c r="D397" s="78"/>
      <c r="E397" s="135"/>
      <c r="G397" s="113" t="str">
        <f>"bruto WML jan "&amp;G392</f>
        <v>bruto WML jan 2023</v>
      </c>
      <c r="H397" s="580"/>
      <c r="I397" s="1710">
        <f>VLOOKUP(($G392),'TCF en bruto WML'!$G$87:$L$150,'TCF en bruto WML'!$J$152,FALSE)</f>
        <v>1934.4</v>
      </c>
      <c r="J397" s="782"/>
      <c r="K397" s="783"/>
      <c r="M397" s="789">
        <f>I397/I396</f>
        <v>1.1213913043478261</v>
      </c>
      <c r="N397" s="790">
        <f>CEILING(M397,S399)</f>
        <v>1.1214000000000002</v>
      </c>
      <c r="S397" s="848">
        <v>0</v>
      </c>
      <c r="T397" s="349" t="s">
        <v>183</v>
      </c>
      <c r="V397" s="1735"/>
      <c r="W397" s="787"/>
      <c r="X397" s="787"/>
      <c r="Y397" s="787"/>
      <c r="Z397" s="787"/>
      <c r="AA397" s="787"/>
      <c r="AB397" s="787"/>
      <c r="AC397" s="787"/>
      <c r="AD397" s="787"/>
      <c r="AE397" s="787"/>
      <c r="AF397" s="788"/>
    </row>
    <row r="398" spans="1:32" s="741" customFormat="1" outlineLevel="1" x14ac:dyDescent="0.2">
      <c r="B398" s="78"/>
      <c r="C398" s="77"/>
      <c r="D398" s="78"/>
      <c r="E398" s="135"/>
      <c r="G398" s="34"/>
      <c r="H398" s="578"/>
      <c r="I398" s="777"/>
      <c r="J398" s="778"/>
      <c r="S398" s="349" t="s">
        <v>934</v>
      </c>
      <c r="T398" s="349"/>
      <c r="V398" s="791"/>
      <c r="W398" s="792"/>
      <c r="X398" s="792"/>
      <c r="Y398" s="792"/>
      <c r="Z398" s="792"/>
      <c r="AA398" s="792"/>
      <c r="AB398" s="792"/>
      <c r="AC398" s="792"/>
      <c r="AD398" s="792"/>
      <c r="AE398" s="792"/>
      <c r="AF398" s="793"/>
    </row>
    <row r="399" spans="1:32" s="741" customFormat="1" ht="15" customHeight="1" outlineLevel="1" x14ac:dyDescent="0.2">
      <c r="B399" s="78"/>
      <c r="C399" s="77"/>
      <c r="D399" s="78"/>
      <c r="E399" s="135"/>
      <c r="S399" s="794">
        <v>1.0000000000000001E-5</v>
      </c>
      <c r="T399" s="741" t="s">
        <v>184</v>
      </c>
    </row>
    <row r="400" spans="1:32" outlineLevel="1" x14ac:dyDescent="0.2"/>
    <row r="401" spans="1:22" s="741" customFormat="1" outlineLevel="1" x14ac:dyDescent="0.2">
      <c r="B401" s="78"/>
      <c r="C401" s="77"/>
      <c r="D401" s="78"/>
      <c r="E401" s="135"/>
      <c r="F401" s="795"/>
      <c r="G401" s="795"/>
      <c r="H401" s="796" t="s">
        <v>853</v>
      </c>
      <c r="I401" s="796" t="s">
        <v>180</v>
      </c>
      <c r="J401" s="796" t="s">
        <v>181</v>
      </c>
      <c r="K401" s="795"/>
      <c r="L401" s="795"/>
    </row>
    <row r="402" spans="1:22" s="741" customFormat="1" outlineLevel="1" x14ac:dyDescent="0.2">
      <c r="A402" s="669" t="str">
        <f>INDEX(Checks!$J$42:$J$47,MATCH((SEARCH("(",formuletekst(J402))),Checks!$I$42:$I$47,0))</f>
        <v>ABE</v>
      </c>
      <c r="B402" s="78"/>
      <c r="C402" s="77"/>
      <c r="D402" s="78"/>
      <c r="E402" s="135"/>
      <c r="F402" s="783" t="s">
        <v>849</v>
      </c>
      <c r="G402" s="783" t="str">
        <f>"Bedrag "&amp;G393</f>
        <v xml:space="preserve">Bedrag </v>
      </c>
      <c r="H402" s="783"/>
      <c r="I402" s="797">
        <f>I370*$I394</f>
        <v>51111.376689595643</v>
      </c>
      <c r="J402" s="798">
        <f>FLOOR(I370*$I394,$S396)</f>
        <v>51000</v>
      </c>
      <c r="K402" s="783" t="s">
        <v>136</v>
      </c>
    </row>
    <row r="403" spans="1:22" s="741" customFormat="1" outlineLevel="1" x14ac:dyDescent="0.2">
      <c r="A403" s="669" t="str">
        <f>INDEX(Checks!$J$42:$J$47,MATCH((SEARCH("(",formuletekst(J403))),Checks!$I$42:$I$47,0))</f>
        <v>ABO</v>
      </c>
      <c r="B403" s="78"/>
      <c r="C403" s="77"/>
      <c r="D403" s="78"/>
      <c r="E403" s="135"/>
      <c r="F403" s="741" t="s">
        <v>850</v>
      </c>
      <c r="H403" s="799"/>
      <c r="I403" s="761">
        <f>I371*J394</f>
        <v>611383.06710315275</v>
      </c>
      <c r="J403" s="761">
        <f>CEILING(I371*J394,$S396)</f>
        <v>612000</v>
      </c>
      <c r="K403" s="741" t="s">
        <v>136</v>
      </c>
    </row>
    <row r="404" spans="1:22" s="741" customFormat="1" outlineLevel="1" x14ac:dyDescent="0.2">
      <c r="A404" s="669"/>
      <c r="B404" s="78"/>
      <c r="C404" s="77"/>
      <c r="D404" s="78"/>
      <c r="E404" s="135"/>
      <c r="F404" s="741" t="s">
        <v>851</v>
      </c>
      <c r="H404" s="799"/>
      <c r="I404" s="800" t="s">
        <v>214</v>
      </c>
      <c r="J404" s="800" t="s">
        <v>214</v>
      </c>
      <c r="K404" s="741" t="s">
        <v>136</v>
      </c>
    </row>
    <row r="405" spans="1:22" s="801" customFormat="1" outlineLevel="1" x14ac:dyDescent="0.2">
      <c r="A405" s="669" t="str">
        <f>INDEX(Checks!$J$42:$J$47,MATCH((SEARCH("(",formuletekst(J405))),Checks!$I$42:$I$47,0))</f>
        <v>ABO</v>
      </c>
      <c r="B405" s="78"/>
      <c r="C405" s="77"/>
      <c r="D405" s="78"/>
      <c r="E405" s="135"/>
      <c r="F405" s="801" t="s">
        <v>861</v>
      </c>
      <c r="H405" s="799"/>
      <c r="I405" s="799">
        <f>I373*I394</f>
        <v>635455.66398727207</v>
      </c>
      <c r="J405" s="799">
        <f>CEILING(I373*I394,$S396)</f>
        <v>636000</v>
      </c>
      <c r="K405" s="801" t="s">
        <v>136</v>
      </c>
      <c r="N405" s="741"/>
      <c r="O405" s="741"/>
    </row>
    <row r="406" spans="1:22" s="741" customFormat="1" outlineLevel="1" x14ac:dyDescent="0.2">
      <c r="B406" s="78"/>
      <c r="C406" s="77"/>
      <c r="D406" s="78"/>
      <c r="E406" s="135"/>
      <c r="F406" s="591"/>
      <c r="G406" s="591"/>
      <c r="H406" s="591"/>
      <c r="I406" s="591" t="s">
        <v>854</v>
      </c>
      <c r="J406" s="591" t="s">
        <v>855</v>
      </c>
      <c r="K406" s="591" t="s">
        <v>1521</v>
      </c>
      <c r="L406" s="802" t="s">
        <v>858</v>
      </c>
    </row>
    <row r="407" spans="1:22" s="741" customFormat="1" ht="31.5" customHeight="1" outlineLevel="1" x14ac:dyDescent="0.2">
      <c r="B407" s="78"/>
      <c r="C407" s="77"/>
      <c r="D407" s="78"/>
      <c r="E407" s="135"/>
      <c r="F407" s="591"/>
      <c r="G407" s="3230" t="str">
        <f>G376</f>
        <v>aow gehuwd 1-1-2022 (50%) excl tegemoetkoming, incl vakantietoeslag (SZW)</v>
      </c>
      <c r="H407" s="3230"/>
      <c r="I407" s="803">
        <f>I376</f>
        <v>874.69</v>
      </c>
      <c r="J407" s="803">
        <f>J376</f>
        <v>50.39</v>
      </c>
      <c r="K407" s="1707">
        <f>(I407+J407)*S407</f>
        <v>11100.960000000001</v>
      </c>
      <c r="L407" s="591"/>
      <c r="S407" s="671">
        <v>12</v>
      </c>
      <c r="T407" s="741" t="s">
        <v>856</v>
      </c>
    </row>
    <row r="408" spans="1:22" s="741" customFormat="1" ht="31.5" customHeight="1" outlineLevel="1" x14ac:dyDescent="0.2">
      <c r="B408" s="78"/>
      <c r="C408" s="77"/>
      <c r="D408" s="78"/>
      <c r="E408" s="135"/>
      <c r="G408" s="3231" t="str">
        <f>"aow gehuwd 1-1-"&amp;G392&amp;" (50%) excl tegemoetkoming, incl vakantietoeslag (SZW)"</f>
        <v>aow gehuwd 1-1-2023 (50%) excl tegemoetkoming, incl vakantietoeslag (SZW)</v>
      </c>
      <c r="H408" s="3231"/>
      <c r="I408" s="2405">
        <v>968.86</v>
      </c>
      <c r="J408" s="1955">
        <v>51.25</v>
      </c>
      <c r="K408" s="942">
        <f>(I408+J408)*S408</f>
        <v>12241.32</v>
      </c>
      <c r="L408" s="1708">
        <f>K408/K407</f>
        <v>1.1027262507026419</v>
      </c>
      <c r="S408" s="671">
        <v>12</v>
      </c>
      <c r="T408" s="741" t="s">
        <v>856</v>
      </c>
      <c r="V408" s="741" t="s">
        <v>881</v>
      </c>
    </row>
    <row r="409" spans="1:22" s="741" customFormat="1" outlineLevel="1" x14ac:dyDescent="0.2">
      <c r="A409" s="669"/>
      <c r="B409" s="78"/>
      <c r="C409" s="77"/>
      <c r="D409" s="78"/>
      <c r="E409" s="135"/>
      <c r="F409" s="591" t="s">
        <v>852</v>
      </c>
      <c r="G409" s="803" t="s">
        <v>871</v>
      </c>
      <c r="H409" s="591"/>
      <c r="I409" s="2397" t="s">
        <v>2547</v>
      </c>
      <c r="J409" s="2397" t="s">
        <v>734</v>
      </c>
      <c r="K409" s="591"/>
      <c r="L409" s="591"/>
      <c r="S409" s="805"/>
      <c r="T409" s="803"/>
    </row>
    <row r="410" spans="1:22" s="741" customFormat="1" outlineLevel="1" x14ac:dyDescent="0.2">
      <c r="A410" s="669" t="str">
        <f>INDEX(Checks!$J$42:$J$47,MATCH((SEARCH("(",formuletekst(J410))),Checks!$I$42:$I$47,0))</f>
        <v>AFR</v>
      </c>
      <c r="B410" s="78"/>
      <c r="C410" s="77"/>
      <c r="D410" s="78"/>
      <c r="E410" s="135"/>
      <c r="F410" s="783"/>
      <c r="G410" s="806" t="s">
        <v>200</v>
      </c>
      <c r="H410" s="783" t="s">
        <v>347</v>
      </c>
      <c r="I410" s="767">
        <f>J378</f>
        <v>11819</v>
      </c>
      <c r="J410" s="767">
        <f>ROUND(I410*L408,$S397)</f>
        <v>13033</v>
      </c>
      <c r="K410" s="741" t="s">
        <v>136</v>
      </c>
      <c r="S410" s="767" t="s">
        <v>2509</v>
      </c>
      <c r="T410" s="806"/>
    </row>
    <row r="411" spans="1:22" s="741" customFormat="1" outlineLevel="1" x14ac:dyDescent="0.2">
      <c r="A411" s="669" t="str">
        <f>INDEX(Checks!$J$42:$J$47,MATCH((SEARCH("(",formuletekst(J411))),Checks!$I$42:$I$47,0))</f>
        <v>AFR</v>
      </c>
      <c r="B411" s="78"/>
      <c r="C411" s="77"/>
      <c r="D411" s="78"/>
      <c r="E411" s="135"/>
      <c r="F411" s="783"/>
      <c r="G411" s="806" t="s">
        <v>201</v>
      </c>
      <c r="H411" s="783" t="s">
        <v>347</v>
      </c>
      <c r="I411" s="767">
        <f>J379</f>
        <v>13343</v>
      </c>
      <c r="J411" s="767">
        <f>ROUND(I411*L408,$S397)</f>
        <v>14714</v>
      </c>
      <c r="K411" s="741" t="s">
        <v>136</v>
      </c>
      <c r="S411" s="767" t="s">
        <v>883</v>
      </c>
      <c r="T411" s="806"/>
    </row>
    <row r="412" spans="1:22" s="741" customFormat="1" outlineLevel="1" x14ac:dyDescent="0.2">
      <c r="A412" s="669"/>
      <c r="B412" s="78"/>
      <c r="C412" s="77"/>
      <c r="D412" s="78"/>
      <c r="E412" s="135"/>
      <c r="F412" s="783"/>
      <c r="G412" s="806" t="s">
        <v>872</v>
      </c>
      <c r="H412" s="783"/>
      <c r="I412" s="767"/>
      <c r="J412" s="767"/>
      <c r="K412" s="783"/>
      <c r="L412" s="783"/>
      <c r="S412" s="767"/>
      <c r="T412" s="806"/>
    </row>
    <row r="413" spans="1:22" s="741" customFormat="1" outlineLevel="1" x14ac:dyDescent="0.2">
      <c r="A413" s="669" t="str">
        <f>INDEX(Checks!$J$42:$J$47,MATCH((SEARCH("(",formuletekst(J413))),Checks!$I$42:$I$47,0))</f>
        <v>AFR</v>
      </c>
      <c r="B413" s="78"/>
      <c r="C413" s="77"/>
      <c r="D413" s="78"/>
      <c r="E413" s="135"/>
      <c r="F413" s="783"/>
      <c r="G413" s="806" t="s">
        <v>200</v>
      </c>
      <c r="H413" s="783" t="s">
        <v>349</v>
      </c>
      <c r="I413" s="767">
        <f>J381</f>
        <v>13373</v>
      </c>
      <c r="J413" s="767">
        <f>ROUND(I413*L408,$S397)</f>
        <v>14747</v>
      </c>
      <c r="K413" s="741" t="s">
        <v>136</v>
      </c>
      <c r="L413" s="783"/>
      <c r="S413" s="767" t="s">
        <v>2509</v>
      </c>
      <c r="T413" s="806"/>
    </row>
    <row r="414" spans="1:22" s="741" customFormat="1" outlineLevel="1" x14ac:dyDescent="0.2">
      <c r="A414" s="669" t="str">
        <f>INDEX(Checks!$J$42:$J$47,MATCH((SEARCH("(",formuletekst(J414))),Checks!$I$42:$I$47,0))</f>
        <v>AFR</v>
      </c>
      <c r="B414" s="78"/>
      <c r="C414" s="77"/>
      <c r="D414" s="78"/>
      <c r="E414" s="135"/>
      <c r="F414" s="807"/>
      <c r="G414" s="809" t="s">
        <v>201</v>
      </c>
      <c r="H414" s="807" t="s">
        <v>349</v>
      </c>
      <c r="I414" s="767">
        <f>J382</f>
        <v>15096</v>
      </c>
      <c r="J414" s="767">
        <f>ROUND(I414*L408,$S397)</f>
        <v>16647</v>
      </c>
      <c r="K414" s="741" t="s">
        <v>136</v>
      </c>
      <c r="L414" s="807"/>
      <c r="S414" s="808" t="s">
        <v>883</v>
      </c>
      <c r="T414" s="806"/>
    </row>
    <row r="415" spans="1:22" s="741" customFormat="1" outlineLevel="1" x14ac:dyDescent="0.2">
      <c r="B415" s="78"/>
      <c r="C415" s="77"/>
      <c r="D415" s="78"/>
      <c r="E415" s="135"/>
      <c r="I415" s="591"/>
      <c r="J415" s="591"/>
      <c r="K415" s="591"/>
      <c r="T415" s="591"/>
    </row>
    <row r="416" spans="1:22" s="741" customFormat="1" outlineLevel="1" x14ac:dyDescent="0.2">
      <c r="A416" s="669"/>
      <c r="B416" s="78"/>
      <c r="C416" s="77"/>
      <c r="D416" s="78"/>
      <c r="E416" s="135"/>
      <c r="F416" s="783" t="s">
        <v>864</v>
      </c>
      <c r="G416" s="783" t="s">
        <v>865</v>
      </c>
      <c r="H416" s="783"/>
      <c r="I416" s="767"/>
      <c r="J416" s="798"/>
      <c r="K416" s="783"/>
      <c r="L416" s="783"/>
      <c r="S416" s="767"/>
      <c r="T416" s="806"/>
    </row>
    <row r="417" spans="1:32" s="741" customFormat="1" outlineLevel="1" x14ac:dyDescent="0.2">
      <c r="A417" s="669" t="str">
        <f>INDEX(Checks!$J$42:$J$47,MATCH((SEARCH("(",formuletekst(J417))),Checks!$I$42:$I$47,0))</f>
        <v>AFR</v>
      </c>
      <c r="B417" s="78"/>
      <c r="C417" s="77"/>
      <c r="D417" s="78"/>
      <c r="E417" s="135"/>
      <c r="F417" s="783"/>
      <c r="G417" s="783" t="s">
        <v>866</v>
      </c>
      <c r="H417" s="783"/>
      <c r="I417" s="767">
        <f>I385*I394</f>
        <v>41953.599159824611</v>
      </c>
      <c r="J417" s="798">
        <f>ROUND(I417,$S397)</f>
        <v>41954</v>
      </c>
      <c r="K417" s="783" t="s">
        <v>136</v>
      </c>
      <c r="L417" s="767"/>
      <c r="S417" s="767"/>
      <c r="T417" s="806"/>
    </row>
    <row r="418" spans="1:32" s="741" customFormat="1" outlineLevel="1" x14ac:dyDescent="0.2">
      <c r="A418" s="669" t="str">
        <f>INDEX(Checks!$J$42:$J$47,MATCH((SEARCH("(",formuletekst(J418))),Checks!$I$42:$I$47,0))</f>
        <v>AFR</v>
      </c>
      <c r="B418" s="78"/>
      <c r="C418" s="77"/>
      <c r="D418" s="78"/>
      <c r="E418" s="135"/>
      <c r="F418" s="783"/>
      <c r="G418" s="783" t="s">
        <v>867</v>
      </c>
      <c r="H418" s="783"/>
      <c r="I418" s="767">
        <f>I386*I394</f>
        <v>31890.728732775242</v>
      </c>
      <c r="J418" s="798">
        <f>ROUND(I418,$S397)</f>
        <v>31891</v>
      </c>
      <c r="K418" s="783" t="s">
        <v>136</v>
      </c>
      <c r="L418" s="767"/>
      <c r="S418" s="767"/>
      <c r="T418" s="806"/>
    </row>
    <row r="419" spans="1:32" s="741" customFormat="1" outlineLevel="1" x14ac:dyDescent="0.2">
      <c r="B419" s="78"/>
      <c r="C419" s="77"/>
      <c r="D419" s="78"/>
      <c r="E419" s="135"/>
    </row>
    <row r="420" spans="1:32" s="741" customFormat="1" outlineLevel="1" x14ac:dyDescent="0.2">
      <c r="A420" s="669" t="str">
        <f>INDEX(Checks!$J$42:$J$47,MATCH((SEARCH("(",formuletekst(J420))),Checks!$I$42:$I$47,0))</f>
        <v>ABO</v>
      </c>
      <c r="B420" s="78"/>
      <c r="C420" s="77"/>
      <c r="D420" s="78"/>
      <c r="E420" s="135"/>
      <c r="F420" s="741" t="s">
        <v>875</v>
      </c>
      <c r="I420" s="799">
        <f>J388</f>
        <v>114866</v>
      </c>
      <c r="J420" s="761">
        <f>CEILING(M397*I420,S395)</f>
        <v>128810</v>
      </c>
      <c r="K420" s="741" t="s">
        <v>136</v>
      </c>
    </row>
    <row r="421" spans="1:32" s="741" customFormat="1" outlineLevel="1" x14ac:dyDescent="0.2">
      <c r="A421" s="669"/>
      <c r="B421" s="78"/>
      <c r="C421" s="77"/>
      <c r="D421" s="78"/>
      <c r="E421" s="135"/>
      <c r="I421" s="799"/>
      <c r="J421" s="761"/>
    </row>
    <row r="422" spans="1:32" s="741" customFormat="1" outlineLevel="1" x14ac:dyDescent="0.2">
      <c r="A422" s="669"/>
      <c r="B422" s="78"/>
      <c r="C422" s="77"/>
      <c r="D422" s="78"/>
      <c r="E422" s="135"/>
      <c r="F422" s="741" t="s">
        <v>2576</v>
      </c>
      <c r="G422" s="741" t="s">
        <v>2577</v>
      </c>
      <c r="I422" s="799"/>
      <c r="J422" s="671">
        <v>2037</v>
      </c>
      <c r="K422" s="741" t="s">
        <v>136</v>
      </c>
      <c r="S422" s="2413" t="s">
        <v>2575</v>
      </c>
    </row>
    <row r="424" spans="1:32" s="776" customFormat="1" x14ac:dyDescent="0.2">
      <c r="A424" s="852" t="s">
        <v>1583</v>
      </c>
      <c r="B424" s="126"/>
      <c r="C424" s="772"/>
      <c r="D424" s="126"/>
      <c r="E424" s="129" t="s">
        <v>2</v>
      </c>
      <c r="F424" s="130"/>
      <c r="G424" s="121">
        <f>G392+1</f>
        <v>2024</v>
      </c>
      <c r="H424" s="131">
        <f>ROW(J434)-ROW()</f>
        <v>10</v>
      </c>
    </row>
    <row r="425" spans="1:32" s="741" customFormat="1" outlineLevel="1" x14ac:dyDescent="0.2">
      <c r="B425" s="78"/>
      <c r="C425" s="77"/>
      <c r="D425" s="78"/>
      <c r="E425" s="135"/>
      <c r="I425" s="742" t="s">
        <v>863</v>
      </c>
      <c r="J425" s="742" t="s">
        <v>862</v>
      </c>
    </row>
    <row r="426" spans="1:32" s="741" customFormat="1" ht="13.5" outlineLevel="1" thickBot="1" x14ac:dyDescent="0.25">
      <c r="B426" s="78"/>
      <c r="C426" s="77"/>
      <c r="D426" s="78"/>
      <c r="E426" s="135"/>
      <c r="G426" s="85" t="s">
        <v>0</v>
      </c>
      <c r="H426" s="122">
        <f>$G424</f>
        <v>2024</v>
      </c>
      <c r="I426" s="751">
        <f>VLOOKUP($H426,'TCF en bruto WML'!$G$13:$J$76,'TCF en bruto WML'!$H$78,FALSE)</f>
        <v>1.099</v>
      </c>
      <c r="J426" s="752">
        <f>VLOOKUP($H426,'TCF en bruto WML'!$G$13:$J$76,'TCF en bruto WML'!$J$78,FALSE)</f>
        <v>1.099</v>
      </c>
      <c r="S426" s="741" t="s">
        <v>243</v>
      </c>
      <c r="V426" s="51" t="s">
        <v>29</v>
      </c>
    </row>
    <row r="427" spans="1:32" s="741" customFormat="1" outlineLevel="1" x14ac:dyDescent="0.2">
      <c r="B427" s="78"/>
      <c r="C427" s="77"/>
      <c r="D427" s="78"/>
      <c r="E427" s="135"/>
      <c r="G427" s="34"/>
      <c r="H427" s="578"/>
      <c r="I427" s="777"/>
      <c r="J427" s="778"/>
      <c r="S427" s="528">
        <v>1</v>
      </c>
      <c r="T427" s="349" t="s">
        <v>136</v>
      </c>
      <c r="V427" s="2677" t="s">
        <v>884</v>
      </c>
      <c r="W427" s="2678"/>
      <c r="X427" s="2678"/>
      <c r="Y427" s="2678"/>
      <c r="Z427" s="2678"/>
      <c r="AA427" s="2678"/>
      <c r="AB427" s="2678"/>
      <c r="AC427" s="2678"/>
      <c r="AD427" s="2678"/>
      <c r="AE427" s="2678"/>
      <c r="AF427" s="2679"/>
    </row>
    <row r="428" spans="1:32" s="741" customFormat="1" outlineLevel="1" x14ac:dyDescent="0.2">
      <c r="B428" s="78"/>
      <c r="C428" s="77"/>
      <c r="D428" s="78"/>
      <c r="E428" s="135"/>
      <c r="G428" s="581" t="str">
        <f>"bruto WML jan "&amp;G424-1</f>
        <v>bruto WML jan 2023</v>
      </c>
      <c r="H428" s="123"/>
      <c r="I428" s="1709">
        <f>VLOOKUP(($G424-1),'TCF en bruto WML'!$G$87:$L$150,'TCF en bruto WML'!$J$152,FALSE)</f>
        <v>1934.4</v>
      </c>
      <c r="J428" s="782"/>
      <c r="K428" s="783"/>
      <c r="M428" s="784" t="s">
        <v>245</v>
      </c>
      <c r="N428" s="785" t="s">
        <v>181</v>
      </c>
      <c r="S428" s="641">
        <v>1000</v>
      </c>
      <c r="T428" s="349" t="s">
        <v>136</v>
      </c>
      <c r="V428" s="2680" t="s">
        <v>2223</v>
      </c>
      <c r="W428" s="787"/>
      <c r="X428" s="787"/>
      <c r="Y428" s="787"/>
      <c r="Z428" s="787"/>
      <c r="AA428" s="787"/>
      <c r="AB428" s="787"/>
      <c r="AC428" s="787"/>
      <c r="AD428" s="787"/>
      <c r="AE428" s="787"/>
      <c r="AF428" s="2681"/>
    </row>
    <row r="429" spans="1:32" s="741" customFormat="1" ht="13.5" outlineLevel="1" thickBot="1" x14ac:dyDescent="0.25">
      <c r="A429" s="669" t="str">
        <f>INDEX(Checks!$J$42:$J$47,MATCH((SEARCH("(",formuletekst(N429))),Checks!$I$42:$I$47,0))</f>
        <v>ABO</v>
      </c>
      <c r="B429" s="78"/>
      <c r="C429" s="77"/>
      <c r="D429" s="78"/>
      <c r="E429" s="135"/>
      <c r="G429" s="113" t="str">
        <f>"bruto WML jan "&amp;G424</f>
        <v>bruto WML jan 2024</v>
      </c>
      <c r="H429" s="580"/>
      <c r="I429" s="1710">
        <f>VLOOKUP(($G424),'TCF en bruto WML'!$G$87:$L$150,'TCF en bruto WML'!$J$152,FALSE)</f>
        <v>2069.4</v>
      </c>
      <c r="J429" s="782"/>
      <c r="K429" s="783"/>
      <c r="M429" s="789">
        <f>I429/I428</f>
        <v>1.069789081885856</v>
      </c>
      <c r="N429" s="790">
        <f>CEILING(M429,S431)</f>
        <v>1.06979</v>
      </c>
      <c r="S429" s="848">
        <v>0</v>
      </c>
      <c r="T429" s="349" t="s">
        <v>183</v>
      </c>
      <c r="V429" s="2682" t="s">
        <v>2752</v>
      </c>
      <c r="W429" s="787"/>
      <c r="X429" s="787"/>
      <c r="Y429" s="787"/>
      <c r="Z429" s="787"/>
      <c r="AA429" s="787"/>
      <c r="AB429" s="787"/>
      <c r="AC429" s="787"/>
      <c r="AD429" s="787"/>
      <c r="AE429" s="787"/>
      <c r="AF429" s="2681"/>
    </row>
    <row r="430" spans="1:32" s="741" customFormat="1" ht="15" outlineLevel="1" x14ac:dyDescent="0.25">
      <c r="B430" s="78"/>
      <c r="C430" s="77"/>
      <c r="D430" s="78"/>
      <c r="E430" s="135"/>
      <c r="G430" s="34"/>
      <c r="H430" s="578"/>
      <c r="I430" s="777"/>
      <c r="J430" s="778"/>
      <c r="S430" s="349" t="s">
        <v>934</v>
      </c>
      <c r="T430" s="349"/>
      <c r="V430" s="2683" t="s">
        <v>2764</v>
      </c>
      <c r="W430" s="2684"/>
      <c r="X430" s="2684"/>
      <c r="Y430" s="2684"/>
      <c r="Z430" s="2684"/>
      <c r="AA430" s="2684"/>
      <c r="AB430" s="2684"/>
      <c r="AC430" s="2684"/>
      <c r="AD430" s="2684"/>
      <c r="AE430" s="2684"/>
      <c r="AF430" s="2685"/>
    </row>
    <row r="431" spans="1:32" s="741" customFormat="1" ht="15" customHeight="1" outlineLevel="1" x14ac:dyDescent="0.2">
      <c r="B431" s="78"/>
      <c r="C431" s="77"/>
      <c r="D431" s="78"/>
      <c r="E431" s="135"/>
      <c r="S431" s="794">
        <v>1.0000000000000001E-5</v>
      </c>
      <c r="T431" s="741" t="s">
        <v>184</v>
      </c>
    </row>
    <row r="432" spans="1:32" outlineLevel="1" x14ac:dyDescent="0.2"/>
    <row r="433" spans="1:22" s="741" customFormat="1" outlineLevel="1" x14ac:dyDescent="0.2">
      <c r="B433" s="78"/>
      <c r="C433" s="77"/>
      <c r="D433" s="78"/>
      <c r="E433" s="135"/>
      <c r="F433" s="795"/>
      <c r="G433" s="795"/>
      <c r="H433" s="796" t="s">
        <v>853</v>
      </c>
      <c r="I433" s="796" t="s">
        <v>180</v>
      </c>
      <c r="J433" s="796" t="s">
        <v>181</v>
      </c>
      <c r="K433" s="795"/>
      <c r="L433" s="795"/>
    </row>
    <row r="434" spans="1:22" s="741" customFormat="1" outlineLevel="1" x14ac:dyDescent="0.2">
      <c r="A434" s="669" t="str">
        <f>INDEX(Checks!$J$42:$J$47,MATCH((SEARCH("(",formuletekst(J434))),Checks!$I$42:$I$47,0))</f>
        <v>ABE</v>
      </c>
      <c r="B434" s="78"/>
      <c r="C434" s="77"/>
      <c r="D434" s="78"/>
      <c r="E434" s="135"/>
      <c r="F434" s="783" t="s">
        <v>849</v>
      </c>
      <c r="G434" s="783" t="str">
        <f>"Bedrag "&amp;G425</f>
        <v xml:space="preserve">Bedrag </v>
      </c>
      <c r="H434" s="783"/>
      <c r="I434" s="797">
        <f>I402*$I426</f>
        <v>56171.402981865613</v>
      </c>
      <c r="J434" s="798">
        <f>FLOOR(I402*$I426,$S428)</f>
        <v>56000</v>
      </c>
      <c r="K434" s="783" t="s">
        <v>136</v>
      </c>
    </row>
    <row r="435" spans="1:22" s="741" customFormat="1" outlineLevel="1" x14ac:dyDescent="0.2">
      <c r="A435" s="669" t="str">
        <f>INDEX(Checks!$J$42:$J$47,MATCH((SEARCH("(",formuletekst(J435))),Checks!$I$42:$I$47,0))</f>
        <v>ABO</v>
      </c>
      <c r="B435" s="78"/>
      <c r="C435" s="77"/>
      <c r="D435" s="78"/>
      <c r="E435" s="135"/>
      <c r="F435" s="741" t="s">
        <v>850</v>
      </c>
      <c r="H435" s="799"/>
      <c r="I435" s="761">
        <f>I403*J426</f>
        <v>671909.99074636481</v>
      </c>
      <c r="J435" s="761">
        <f>CEILING(I403*J426,$S428)</f>
        <v>672000</v>
      </c>
      <c r="K435" s="741" t="s">
        <v>136</v>
      </c>
    </row>
    <row r="436" spans="1:22" s="741" customFormat="1" outlineLevel="1" x14ac:dyDescent="0.2">
      <c r="A436" s="669"/>
      <c r="B436" s="78"/>
      <c r="C436" s="77"/>
      <c r="D436" s="78"/>
      <c r="E436" s="135"/>
      <c r="F436" s="741" t="s">
        <v>851</v>
      </c>
      <c r="H436" s="799"/>
      <c r="I436" s="800" t="s">
        <v>214</v>
      </c>
      <c r="J436" s="800" t="s">
        <v>214</v>
      </c>
      <c r="K436" s="741" t="s">
        <v>136</v>
      </c>
    </row>
    <row r="437" spans="1:22" s="801" customFormat="1" outlineLevel="1" x14ac:dyDescent="0.2">
      <c r="A437" s="669" t="str">
        <f>INDEX(Checks!$J$42:$J$47,MATCH((SEARCH("(",formuletekst(J437))),Checks!$I$42:$I$47,0))</f>
        <v>ABO</v>
      </c>
      <c r="B437" s="78"/>
      <c r="C437" s="77"/>
      <c r="D437" s="78"/>
      <c r="E437" s="135"/>
      <c r="F437" s="801" t="s">
        <v>861</v>
      </c>
      <c r="H437" s="799"/>
      <c r="I437" s="799">
        <f>I405*I426</f>
        <v>698365.77472201199</v>
      </c>
      <c r="J437" s="799">
        <f>CEILING(I405*I426,$S428)</f>
        <v>699000</v>
      </c>
      <c r="K437" s="801" t="s">
        <v>136</v>
      </c>
      <c r="N437" s="741"/>
      <c r="O437" s="741"/>
    </row>
    <row r="438" spans="1:22" s="741" customFormat="1" outlineLevel="1" x14ac:dyDescent="0.2">
      <c r="B438" s="78"/>
      <c r="C438" s="77"/>
      <c r="D438" s="78"/>
      <c r="E438" s="135"/>
      <c r="F438" s="591"/>
      <c r="G438" s="591"/>
      <c r="H438" s="591"/>
      <c r="I438" s="591" t="s">
        <v>854</v>
      </c>
      <c r="J438" s="591" t="s">
        <v>855</v>
      </c>
      <c r="K438" s="591" t="s">
        <v>1521</v>
      </c>
      <c r="L438" s="802" t="s">
        <v>858</v>
      </c>
    </row>
    <row r="439" spans="1:22" s="741" customFormat="1" ht="31.5" customHeight="1" outlineLevel="1" x14ac:dyDescent="0.2">
      <c r="B439" s="78"/>
      <c r="C439" s="77"/>
      <c r="D439" s="78"/>
      <c r="E439" s="135"/>
      <c r="F439" s="591"/>
      <c r="G439" s="3230" t="str">
        <f>G408</f>
        <v>aow gehuwd 1-1-2023 (50%) excl tegemoetkoming, incl vakantietoeslag (SZW)</v>
      </c>
      <c r="H439" s="3230"/>
      <c r="I439" s="803">
        <f>I408</f>
        <v>968.86</v>
      </c>
      <c r="J439" s="803">
        <f>J408</f>
        <v>51.25</v>
      </c>
      <c r="K439" s="1707">
        <f>(I439+J439)*S439</f>
        <v>12241.32</v>
      </c>
      <c r="L439" s="591"/>
      <c r="S439" s="671">
        <v>12</v>
      </c>
      <c r="T439" s="741" t="s">
        <v>856</v>
      </c>
    </row>
    <row r="440" spans="1:22" s="741" customFormat="1" ht="31.5" customHeight="1" outlineLevel="1" x14ac:dyDescent="0.2">
      <c r="B440" s="78"/>
      <c r="C440" s="77"/>
      <c r="D440" s="78"/>
      <c r="E440" s="135"/>
      <c r="G440" s="3231" t="str">
        <f>"aow gehuwd 1-1-"&amp;G424&amp;" (50%) excl tegemoetkoming, incl vakantietoeslag (SZW)"</f>
        <v>aow gehuwd 1-1-2024 (50%) excl tegemoetkoming, incl vakantietoeslag (SZW)</v>
      </c>
      <c r="H440" s="3231"/>
      <c r="I440" s="2405">
        <v>1042.0999999999999</v>
      </c>
      <c r="J440" s="1955">
        <v>54.44</v>
      </c>
      <c r="K440" s="942">
        <f>(I440+J440)*S440</f>
        <v>13158.48</v>
      </c>
      <c r="L440" s="1708">
        <f>K440/K439</f>
        <v>1.0749232925860936</v>
      </c>
      <c r="S440" s="671">
        <v>12</v>
      </c>
      <c r="T440" s="741" t="s">
        <v>856</v>
      </c>
      <c r="V440" s="741" t="s">
        <v>881</v>
      </c>
    </row>
    <row r="441" spans="1:22" s="741" customFormat="1" outlineLevel="1" x14ac:dyDescent="0.2">
      <c r="A441" s="669"/>
      <c r="B441" s="78"/>
      <c r="C441" s="77"/>
      <c r="D441" s="78"/>
      <c r="E441" s="135"/>
      <c r="F441" s="591" t="s">
        <v>852</v>
      </c>
      <c r="G441" s="803" t="s">
        <v>871</v>
      </c>
      <c r="H441" s="591"/>
      <c r="I441" s="2397" t="s">
        <v>2547</v>
      </c>
      <c r="J441" s="2397" t="s">
        <v>734</v>
      </c>
      <c r="K441" s="591"/>
      <c r="L441" s="591"/>
      <c r="S441" s="805"/>
      <c r="T441" s="803"/>
    </row>
    <row r="442" spans="1:22" s="741" customFormat="1" outlineLevel="1" x14ac:dyDescent="0.2">
      <c r="A442" s="669" t="str">
        <f>INDEX(Checks!$J$42:$J$47,MATCH((SEARCH("(",formuletekst(J442))),Checks!$I$42:$I$47,0))</f>
        <v>AFR</v>
      </c>
      <c r="B442" s="78"/>
      <c r="C442" s="77"/>
      <c r="D442" s="78"/>
      <c r="E442" s="135"/>
      <c r="F442" s="783"/>
      <c r="G442" s="806" t="s">
        <v>200</v>
      </c>
      <c r="H442" s="783" t="s">
        <v>347</v>
      </c>
      <c r="I442" s="767">
        <f>J410</f>
        <v>13033</v>
      </c>
      <c r="J442" s="767">
        <f>ROUND(I442*L440,$S429)</f>
        <v>14009</v>
      </c>
      <c r="K442" s="741" t="s">
        <v>136</v>
      </c>
      <c r="S442" s="767" t="s">
        <v>2509</v>
      </c>
      <c r="T442" s="806"/>
    </row>
    <row r="443" spans="1:22" s="741" customFormat="1" outlineLevel="1" x14ac:dyDescent="0.2">
      <c r="A443" s="669" t="str">
        <f>INDEX(Checks!$J$42:$J$47,MATCH((SEARCH("(",formuletekst(J443))),Checks!$I$42:$I$47,0))</f>
        <v>AFR</v>
      </c>
      <c r="B443" s="78"/>
      <c r="C443" s="77"/>
      <c r="D443" s="78"/>
      <c r="E443" s="135"/>
      <c r="F443" s="783"/>
      <c r="G443" s="806" t="s">
        <v>201</v>
      </c>
      <c r="H443" s="783" t="s">
        <v>347</v>
      </c>
      <c r="I443" s="767">
        <f>J411</f>
        <v>14714</v>
      </c>
      <c r="J443" s="767">
        <f>ROUND(I443*L440,$S429)</f>
        <v>15816</v>
      </c>
      <c r="K443" s="741" t="s">
        <v>136</v>
      </c>
      <c r="S443" s="767" t="s">
        <v>883</v>
      </c>
      <c r="T443" s="806"/>
    </row>
    <row r="444" spans="1:22" s="741" customFormat="1" outlineLevel="1" x14ac:dyDescent="0.2">
      <c r="A444" s="669"/>
      <c r="B444" s="78"/>
      <c r="C444" s="77"/>
      <c r="D444" s="78"/>
      <c r="E444" s="135"/>
      <c r="F444" s="783"/>
      <c r="G444" s="806" t="s">
        <v>872</v>
      </c>
      <c r="H444" s="783"/>
      <c r="I444" s="767"/>
      <c r="J444" s="767"/>
      <c r="K444" s="783"/>
      <c r="L444" s="783"/>
      <c r="S444" s="767"/>
      <c r="T444" s="806"/>
    </row>
    <row r="445" spans="1:22" s="741" customFormat="1" outlineLevel="1" x14ac:dyDescent="0.2">
      <c r="A445" s="669" t="str">
        <f>INDEX(Checks!$J$42:$J$47,MATCH((SEARCH("(",formuletekst(J445))),Checks!$I$42:$I$47,0))</f>
        <v>AFR</v>
      </c>
      <c r="B445" s="78"/>
      <c r="C445" s="77"/>
      <c r="D445" s="78"/>
      <c r="E445" s="135"/>
      <c r="F445" s="783"/>
      <c r="G445" s="806" t="s">
        <v>200</v>
      </c>
      <c r="H445" s="783" t="s">
        <v>349</v>
      </c>
      <c r="I445" s="767">
        <f>J413</f>
        <v>14747</v>
      </c>
      <c r="J445" s="767">
        <f>ROUND(I445*L440,$S429)</f>
        <v>15852</v>
      </c>
      <c r="K445" s="741" t="s">
        <v>136</v>
      </c>
      <c r="L445" s="783"/>
      <c r="S445" s="767" t="s">
        <v>2509</v>
      </c>
      <c r="T445" s="806"/>
    </row>
    <row r="446" spans="1:22" s="741" customFormat="1" outlineLevel="1" x14ac:dyDescent="0.2">
      <c r="A446" s="669" t="str">
        <f>INDEX(Checks!$J$42:$J$47,MATCH((SEARCH("(",formuletekst(J446))),Checks!$I$42:$I$47,0))</f>
        <v>AFR</v>
      </c>
      <c r="B446" s="78"/>
      <c r="C446" s="77"/>
      <c r="D446" s="78"/>
      <c r="E446" s="135"/>
      <c r="F446" s="807"/>
      <c r="G446" s="809" t="s">
        <v>201</v>
      </c>
      <c r="H446" s="807" t="s">
        <v>349</v>
      </c>
      <c r="I446" s="767">
        <f>J414</f>
        <v>16647</v>
      </c>
      <c r="J446" s="767">
        <f>ROUND(I446*L440,$S429)</f>
        <v>17894</v>
      </c>
      <c r="K446" s="741" t="s">
        <v>136</v>
      </c>
      <c r="L446" s="807"/>
      <c r="S446" s="808" t="s">
        <v>883</v>
      </c>
      <c r="T446" s="806"/>
    </row>
    <row r="447" spans="1:22" s="741" customFormat="1" outlineLevel="1" x14ac:dyDescent="0.2">
      <c r="B447" s="78"/>
      <c r="C447" s="77"/>
      <c r="D447" s="78"/>
      <c r="E447" s="135"/>
      <c r="I447" s="591"/>
      <c r="J447" s="591"/>
      <c r="K447" s="591"/>
      <c r="T447" s="591"/>
    </row>
    <row r="448" spans="1:22" s="741" customFormat="1" outlineLevel="1" x14ac:dyDescent="0.2">
      <c r="A448" s="669"/>
      <c r="B448" s="78"/>
      <c r="C448" s="77"/>
      <c r="D448" s="78"/>
      <c r="E448" s="135"/>
      <c r="F448" s="783" t="s">
        <v>864</v>
      </c>
      <c r="G448" s="783" t="s">
        <v>865</v>
      </c>
      <c r="H448" s="783"/>
      <c r="I448" s="767"/>
      <c r="J448" s="798"/>
      <c r="K448" s="783"/>
      <c r="L448" s="2817" t="s">
        <v>2852</v>
      </c>
      <c r="S448" s="767"/>
      <c r="T448" s="806"/>
    </row>
    <row r="449" spans="1:32" s="741" customFormat="1" outlineLevel="1" x14ac:dyDescent="0.2">
      <c r="A449" s="669" t="str">
        <f>INDEX(Checks!$J$42:$J$47,MATCH((SEARCH("(",formuletekst(J449))),Checks!$I$42:$I$47,0))</f>
        <v>AFR</v>
      </c>
      <c r="B449" s="78"/>
      <c r="C449" s="77"/>
      <c r="D449" s="78"/>
      <c r="E449" s="135"/>
      <c r="F449" s="783"/>
      <c r="G449" s="783" t="s">
        <v>866</v>
      </c>
      <c r="H449" s="783"/>
      <c r="I449" s="767">
        <f>I417*I426</f>
        <v>46107.005476647246</v>
      </c>
      <c r="J449" s="798">
        <f>ROUND(I449,$S429)</f>
        <v>46107</v>
      </c>
      <c r="K449" s="783" t="s">
        <v>136</v>
      </c>
      <c r="L449" s="767">
        <v>50436</v>
      </c>
      <c r="M449" s="741" t="s">
        <v>136</v>
      </c>
      <c r="S449" s="767"/>
      <c r="T449" s="806"/>
    </row>
    <row r="450" spans="1:32" s="741" customFormat="1" outlineLevel="1" x14ac:dyDescent="0.2">
      <c r="A450" s="669" t="str">
        <f>INDEX(Checks!$J$42:$J$47,MATCH((SEARCH("(",formuletekst(J450))),Checks!$I$42:$I$47,0))</f>
        <v>AFR</v>
      </c>
      <c r="B450" s="78"/>
      <c r="C450" s="77"/>
      <c r="D450" s="78"/>
      <c r="E450" s="135"/>
      <c r="F450" s="783"/>
      <c r="G450" s="783" t="s">
        <v>867</v>
      </c>
      <c r="H450" s="783"/>
      <c r="I450" s="767">
        <f>I418*I426</f>
        <v>35047.910877319991</v>
      </c>
      <c r="J450" s="798">
        <f>ROUND(I450,$S429)</f>
        <v>35048</v>
      </c>
      <c r="K450" s="783" t="s">
        <v>136</v>
      </c>
      <c r="L450" s="767">
        <v>38338</v>
      </c>
      <c r="M450" s="741" t="s">
        <v>136</v>
      </c>
      <c r="S450" s="767"/>
      <c r="T450" s="806"/>
    </row>
    <row r="451" spans="1:32" s="741" customFormat="1" outlineLevel="1" x14ac:dyDescent="0.2">
      <c r="A451" s="669"/>
      <c r="B451" s="78"/>
      <c r="C451" s="77"/>
      <c r="D451" s="78"/>
      <c r="E451" s="135"/>
      <c r="F451" s="783" t="s">
        <v>2327</v>
      </c>
      <c r="G451" s="783" t="s">
        <v>2751</v>
      </c>
      <c r="H451" s="783"/>
      <c r="I451" s="767"/>
      <c r="J451" s="2676">
        <v>233000</v>
      </c>
      <c r="K451" s="783" t="s">
        <v>136</v>
      </c>
      <c r="L451" s="767"/>
      <c r="S451" s="767" t="s">
        <v>2753</v>
      </c>
      <c r="T451" s="806"/>
    </row>
    <row r="452" spans="1:32" s="741" customFormat="1" outlineLevel="1" x14ac:dyDescent="0.2">
      <c r="A452" s="669" t="str">
        <f>INDEX(Checks!$J$42:$J$47,MATCH((SEARCH("(",formuletekst(J452))),Checks!$I$42:$I$47,0))</f>
        <v>ABO</v>
      </c>
      <c r="B452" s="78"/>
      <c r="C452" s="77"/>
      <c r="D452" s="78"/>
      <c r="E452" s="135"/>
      <c r="F452" s="741" t="s">
        <v>2730</v>
      </c>
      <c r="G452" s="741" t="s">
        <v>2731</v>
      </c>
      <c r="J452" s="798">
        <f>CEILING(K440*N452,S427)</f>
        <v>17545</v>
      </c>
      <c r="K452" s="741" t="s">
        <v>136</v>
      </c>
      <c r="N452" s="741">
        <f>100/75</f>
        <v>1.3333333333333333</v>
      </c>
    </row>
    <row r="453" spans="1:32" s="741" customFormat="1" outlineLevel="1" x14ac:dyDescent="0.2">
      <c r="A453" s="669" t="str">
        <f>INDEX(Checks!$J$42:$J$47,MATCH((SEARCH("(",formuletekst(J453))),Checks!$I$42:$I$47,0))</f>
        <v>ABO</v>
      </c>
      <c r="B453" s="78"/>
      <c r="C453" s="77"/>
      <c r="D453" s="78"/>
      <c r="E453" s="135"/>
      <c r="F453" s="741" t="s">
        <v>875</v>
      </c>
      <c r="I453" s="799">
        <f>J420</f>
        <v>128810</v>
      </c>
      <c r="J453" s="761">
        <f>CEILING(M429*I453,S427)</f>
        <v>137800</v>
      </c>
      <c r="K453" s="741" t="s">
        <v>136</v>
      </c>
    </row>
    <row r="454" spans="1:32" s="741" customFormat="1" outlineLevel="1" x14ac:dyDescent="0.2">
      <c r="A454" s="669"/>
      <c r="B454" s="78"/>
      <c r="C454" s="77"/>
      <c r="D454" s="78"/>
      <c r="E454" s="135"/>
      <c r="I454" s="799"/>
      <c r="J454" s="761"/>
    </row>
    <row r="455" spans="1:32" s="741" customFormat="1" outlineLevel="1" x14ac:dyDescent="0.2">
      <c r="A455" s="669"/>
      <c r="B455" s="78"/>
      <c r="C455" s="77"/>
      <c r="D455" s="78"/>
      <c r="E455" s="135"/>
      <c r="F455" s="741" t="s">
        <v>2576</v>
      </c>
      <c r="G455" s="741" t="s">
        <v>2577</v>
      </c>
      <c r="I455" s="799"/>
      <c r="J455" s="671">
        <v>2182</v>
      </c>
      <c r="K455" s="741" t="s">
        <v>136</v>
      </c>
      <c r="S455" s="2413" t="s">
        <v>2575</v>
      </c>
    </row>
    <row r="457" spans="1:32" s="776" customFormat="1" x14ac:dyDescent="0.2">
      <c r="A457" s="852" t="s">
        <v>1583</v>
      </c>
      <c r="B457" s="126"/>
      <c r="C457" s="772"/>
      <c r="D457" s="126"/>
      <c r="E457" s="129" t="s">
        <v>2</v>
      </c>
      <c r="F457" s="130"/>
      <c r="G457" s="121">
        <f>G424+1</f>
        <v>2025</v>
      </c>
      <c r="H457" s="131">
        <f>ROW(J467)-ROW()</f>
        <v>10</v>
      </c>
    </row>
    <row r="458" spans="1:32" s="741" customFormat="1" outlineLevel="1" x14ac:dyDescent="0.2">
      <c r="B458" s="78"/>
      <c r="C458" s="77"/>
      <c r="D458" s="78"/>
      <c r="E458" s="135"/>
      <c r="I458" s="742" t="s">
        <v>863</v>
      </c>
      <c r="J458" s="742" t="s">
        <v>862</v>
      </c>
    </row>
    <row r="459" spans="1:32" s="741" customFormat="1" ht="13.5" outlineLevel="1" thickBot="1" x14ac:dyDescent="0.25">
      <c r="B459" s="78"/>
      <c r="C459" s="77"/>
      <c r="D459" s="78"/>
      <c r="E459" s="135"/>
      <c r="G459" s="85" t="s">
        <v>0</v>
      </c>
      <c r="H459" s="122">
        <f>$G457</f>
        <v>2025</v>
      </c>
      <c r="I459" s="751">
        <f>VLOOKUP($H459,'TCF en bruto WML'!$G$13:$J$76,'TCF en bruto WML'!$H$78,FALSE)</f>
        <v>1.012</v>
      </c>
      <c r="J459" s="752">
        <f>VLOOKUP($H459,'TCF en bruto WML'!$G$13:$J$76,'TCF en bruto WML'!$J$78,FALSE)</f>
        <v>1.012</v>
      </c>
      <c r="S459" s="741" t="s">
        <v>243</v>
      </c>
      <c r="V459" s="51" t="s">
        <v>29</v>
      </c>
    </row>
    <row r="460" spans="1:32" s="741" customFormat="1" outlineLevel="1" x14ac:dyDescent="0.2">
      <c r="B460" s="78"/>
      <c r="C460" s="77"/>
      <c r="D460" s="78"/>
      <c r="E460" s="135"/>
      <c r="G460" s="34"/>
      <c r="H460" s="578"/>
      <c r="I460" s="777"/>
      <c r="J460" s="778"/>
      <c r="S460" s="528">
        <v>1</v>
      </c>
      <c r="T460" s="349" t="s">
        <v>136</v>
      </c>
      <c r="V460" s="2677" t="s">
        <v>884</v>
      </c>
      <c r="W460" s="2678"/>
      <c r="X460" s="2678"/>
      <c r="Y460" s="2678"/>
      <c r="Z460" s="2678"/>
      <c r="AA460" s="2678"/>
      <c r="AB460" s="2678"/>
      <c r="AC460" s="2678"/>
      <c r="AD460" s="2678"/>
      <c r="AE460" s="2678"/>
      <c r="AF460" s="2679"/>
    </row>
    <row r="461" spans="1:32" s="741" customFormat="1" outlineLevel="1" x14ac:dyDescent="0.2">
      <c r="B461" s="78"/>
      <c r="C461" s="77"/>
      <c r="D461" s="78"/>
      <c r="E461" s="135"/>
      <c r="G461" s="581" t="str">
        <f>"bruto WML jan "&amp;G457-1</f>
        <v>bruto WML jan 2024</v>
      </c>
      <c r="H461" s="123"/>
      <c r="I461" s="1709">
        <f>VLOOKUP(($G457-1),'TCF en bruto WML'!$G$87:$L$150,'TCF en bruto WML'!$J$152,FALSE)</f>
        <v>2069.4</v>
      </c>
      <c r="J461" s="782"/>
      <c r="K461" s="783"/>
      <c r="M461" s="784" t="s">
        <v>245</v>
      </c>
      <c r="N461" s="785" t="s">
        <v>181</v>
      </c>
      <c r="S461" s="641">
        <v>1000</v>
      </c>
      <c r="T461" s="349" t="s">
        <v>136</v>
      </c>
      <c r="V461" s="2680" t="s">
        <v>2223</v>
      </c>
      <c r="W461" s="787"/>
      <c r="X461" s="787"/>
      <c r="Y461" s="787"/>
      <c r="Z461" s="787"/>
      <c r="AA461" s="787"/>
      <c r="AB461" s="787"/>
      <c r="AC461" s="787"/>
      <c r="AD461" s="787"/>
      <c r="AE461" s="787"/>
      <c r="AF461" s="2681"/>
    </row>
    <row r="462" spans="1:32" s="741" customFormat="1" ht="13.5" outlineLevel="1" thickBot="1" x14ac:dyDescent="0.25">
      <c r="A462" s="669" t="str">
        <f>INDEX(Checks!$J$42:$J$47,MATCH((SEARCH("(",formuletekst(N462))),Checks!$I$42:$I$47,0))</f>
        <v>ABO</v>
      </c>
      <c r="B462" s="78"/>
      <c r="C462" s="77"/>
      <c r="D462" s="78"/>
      <c r="E462" s="135"/>
      <c r="G462" s="113" t="str">
        <f>"bruto WML jan "&amp;G457</f>
        <v>bruto WML jan 2025</v>
      </c>
      <c r="H462" s="580"/>
      <c r="I462" s="1710">
        <f>VLOOKUP(($G457),'TCF en bruto WML'!$G$87:$L$150,'TCF en bruto WML'!$J$152,FALSE)</f>
        <v>2191.8000000000002</v>
      </c>
      <c r="J462" s="782"/>
      <c r="K462" s="783"/>
      <c r="M462" s="789">
        <f>I462/I461</f>
        <v>1.0591475790084082</v>
      </c>
      <c r="N462" s="790">
        <f>CEILING(M462,S464)</f>
        <v>1.05915</v>
      </c>
      <c r="S462" s="848">
        <v>0</v>
      </c>
      <c r="T462" s="349" t="s">
        <v>183</v>
      </c>
      <c r="V462" s="2682" t="s">
        <v>2752</v>
      </c>
      <c r="W462" s="787"/>
      <c r="X462" s="787"/>
      <c r="Y462" s="787"/>
      <c r="Z462" s="787"/>
      <c r="AA462" s="787"/>
      <c r="AB462" s="787"/>
      <c r="AC462" s="787"/>
      <c r="AD462" s="787"/>
      <c r="AE462" s="787"/>
      <c r="AF462" s="2681"/>
    </row>
    <row r="463" spans="1:32" s="741" customFormat="1" ht="15" outlineLevel="1" x14ac:dyDescent="0.25">
      <c r="B463" s="78"/>
      <c r="C463" s="77"/>
      <c r="D463" s="78"/>
      <c r="E463" s="135"/>
      <c r="G463" s="34"/>
      <c r="H463" s="578"/>
      <c r="I463" s="777"/>
      <c r="J463" s="778"/>
      <c r="S463" s="349" t="s">
        <v>934</v>
      </c>
      <c r="T463" s="349"/>
      <c r="V463" s="2818" t="s">
        <v>2764</v>
      </c>
      <c r="W463" s="787"/>
      <c r="X463" s="787"/>
      <c r="Y463" s="787"/>
      <c r="Z463" s="787"/>
      <c r="AA463" s="787"/>
      <c r="AB463" s="787"/>
      <c r="AC463" s="787"/>
      <c r="AD463" s="787"/>
      <c r="AE463" s="787"/>
      <c r="AF463" s="2681"/>
    </row>
    <row r="464" spans="1:32" s="741" customFormat="1" ht="15" customHeight="1" outlineLevel="1" x14ac:dyDescent="0.2">
      <c r="B464" s="78"/>
      <c r="C464" s="77"/>
      <c r="D464" s="78"/>
      <c r="E464" s="135"/>
      <c r="S464" s="794">
        <v>1.0000000000000001E-5</v>
      </c>
      <c r="T464" s="741" t="s">
        <v>184</v>
      </c>
      <c r="V464" s="2823" t="s">
        <v>2853</v>
      </c>
      <c r="W464" s="783"/>
      <c r="X464" s="783"/>
      <c r="Y464" s="783"/>
      <c r="Z464" s="783"/>
      <c r="AA464" s="783"/>
      <c r="AB464" s="783"/>
      <c r="AC464" s="783"/>
      <c r="AD464" s="783"/>
      <c r="AE464" s="783"/>
      <c r="AF464" s="2822"/>
    </row>
    <row r="465" spans="1:32" outlineLevel="1" x14ac:dyDescent="0.2">
      <c r="V465" s="2824" t="s">
        <v>2854</v>
      </c>
      <c r="W465" s="356"/>
      <c r="X465" s="356"/>
      <c r="Y465" s="356"/>
      <c r="Z465" s="356"/>
      <c r="AA465" s="356"/>
      <c r="AB465" s="356"/>
      <c r="AC465" s="356"/>
      <c r="AD465" s="356"/>
      <c r="AE465" s="356"/>
      <c r="AF465" s="2486"/>
    </row>
    <row r="466" spans="1:32" s="741" customFormat="1" outlineLevel="1" x14ac:dyDescent="0.2">
      <c r="B466" s="78"/>
      <c r="C466" s="77"/>
      <c r="D466" s="78"/>
      <c r="E466" s="135"/>
      <c r="F466" s="795"/>
      <c r="G466" s="795"/>
      <c r="H466" s="796" t="s">
        <v>853</v>
      </c>
      <c r="I466" s="796" t="s">
        <v>180</v>
      </c>
      <c r="J466" s="796" t="s">
        <v>181</v>
      </c>
      <c r="K466" s="795"/>
      <c r="L466" s="795"/>
      <c r="V466" s="2682" t="s">
        <v>2855</v>
      </c>
      <c r="W466" s="783"/>
      <c r="X466" s="783"/>
      <c r="Y466" s="783"/>
      <c r="Z466" s="783"/>
      <c r="AA466" s="783"/>
      <c r="AB466" s="783"/>
      <c r="AC466" s="783"/>
      <c r="AD466" s="783"/>
      <c r="AE466" s="783"/>
      <c r="AF466" s="2822"/>
    </row>
    <row r="467" spans="1:32" s="741" customFormat="1" outlineLevel="1" x14ac:dyDescent="0.2">
      <c r="A467" s="669" t="str">
        <f>INDEX(Checks!$J$42:$J$47,MATCH((SEARCH("(",formuletekst(J467))),Checks!$I$42:$I$47,0))</f>
        <v>ABE</v>
      </c>
      <c r="B467" s="78"/>
      <c r="C467" s="77"/>
      <c r="D467" s="78"/>
      <c r="E467" s="135"/>
      <c r="F467" s="783" t="s">
        <v>849</v>
      </c>
      <c r="G467" s="783" t="str">
        <f>"Bedrag "&amp;G458</f>
        <v xml:space="preserve">Bedrag </v>
      </c>
      <c r="H467" s="783"/>
      <c r="I467" s="797">
        <f>I434*$I459</f>
        <v>56845.459817647999</v>
      </c>
      <c r="J467" s="798">
        <f>FLOOR(I434*$I459,$S461)</f>
        <v>56000</v>
      </c>
      <c r="K467" s="783" t="s">
        <v>136</v>
      </c>
      <c r="V467" s="2944" t="s">
        <v>2856</v>
      </c>
      <c r="W467" s="783"/>
      <c r="X467" s="783"/>
      <c r="Y467" s="783"/>
      <c r="Z467" s="783"/>
      <c r="AA467" s="783"/>
      <c r="AB467" s="783"/>
      <c r="AC467" s="783"/>
      <c r="AD467" s="783"/>
      <c r="AE467" s="783"/>
      <c r="AF467" s="2822"/>
    </row>
    <row r="468" spans="1:32" s="741" customFormat="1" outlineLevel="1" x14ac:dyDescent="0.2">
      <c r="A468" s="669" t="str">
        <f>INDEX(Checks!$J$42:$J$47,MATCH((SEARCH("(",formuletekst(J468))),Checks!$I$42:$I$47,0))</f>
        <v>ABO</v>
      </c>
      <c r="B468" s="78"/>
      <c r="C468" s="77"/>
      <c r="D468" s="78"/>
      <c r="E468" s="135"/>
      <c r="F468" s="741" t="s">
        <v>850</v>
      </c>
      <c r="H468" s="799"/>
      <c r="I468" s="761">
        <f>I435*J459</f>
        <v>679972.91063532117</v>
      </c>
      <c r="J468" s="761">
        <f>CEILING(I435*J459,$S461)</f>
        <v>680000</v>
      </c>
      <c r="K468" s="741" t="s">
        <v>136</v>
      </c>
      <c r="V468" s="2819" t="s">
        <v>2919</v>
      </c>
      <c r="W468" s="2820"/>
      <c r="X468" s="2820"/>
      <c r="Y468" s="2820"/>
      <c r="Z468" s="2820"/>
      <c r="AA468" s="2820"/>
      <c r="AB468" s="2820"/>
      <c r="AC468" s="2820"/>
      <c r="AD468" s="2820"/>
      <c r="AE468" s="2820"/>
      <c r="AF468" s="2821"/>
    </row>
    <row r="469" spans="1:32" s="741" customFormat="1" outlineLevel="1" x14ac:dyDescent="0.2">
      <c r="A469" s="669"/>
      <c r="B469" s="78"/>
      <c r="C469" s="77"/>
      <c r="D469" s="78"/>
      <c r="E469" s="135"/>
      <c r="F469" s="741" t="s">
        <v>851</v>
      </c>
      <c r="H469" s="799"/>
      <c r="I469" s="800" t="s">
        <v>214</v>
      </c>
      <c r="J469" s="800" t="s">
        <v>214</v>
      </c>
      <c r="K469" s="741" t="s">
        <v>136</v>
      </c>
    </row>
    <row r="470" spans="1:32" s="801" customFormat="1" outlineLevel="1" x14ac:dyDescent="0.2">
      <c r="A470" s="669" t="str">
        <f>INDEX(Checks!$J$42:$J$47,MATCH((SEARCH("(",formuletekst(J470))),Checks!$I$42:$I$47,0))</f>
        <v>ABO</v>
      </c>
      <c r="B470" s="78"/>
      <c r="C470" s="77"/>
      <c r="D470" s="78"/>
      <c r="E470" s="135"/>
      <c r="F470" s="801" t="s">
        <v>861</v>
      </c>
      <c r="H470" s="799"/>
      <c r="I470" s="799">
        <f>I437*I459</f>
        <v>706746.16401867615</v>
      </c>
      <c r="J470" s="799">
        <f>CEILING(I437*I459,$S461)</f>
        <v>707000</v>
      </c>
      <c r="K470" s="801" t="s">
        <v>136</v>
      </c>
      <c r="N470" s="741"/>
      <c r="O470" s="741"/>
    </row>
    <row r="471" spans="1:32" s="741" customFormat="1" outlineLevel="1" x14ac:dyDescent="0.2">
      <c r="B471" s="78"/>
      <c r="C471" s="77"/>
      <c r="D471" s="78"/>
      <c r="E471" s="135"/>
      <c r="F471" s="591"/>
      <c r="G471" s="591"/>
      <c r="H471" s="591"/>
      <c r="I471" s="591" t="s">
        <v>854</v>
      </c>
      <c r="J471" s="591" t="s">
        <v>855</v>
      </c>
      <c r="K471" s="591" t="s">
        <v>1521</v>
      </c>
      <c r="L471" s="802" t="s">
        <v>858</v>
      </c>
    </row>
    <row r="472" spans="1:32" s="741" customFormat="1" ht="31.5" customHeight="1" outlineLevel="1" x14ac:dyDescent="0.2">
      <c r="B472" s="78"/>
      <c r="C472" s="77"/>
      <c r="D472" s="78"/>
      <c r="E472" s="135"/>
      <c r="F472" s="591"/>
      <c r="G472" s="3230" t="str">
        <f>G441</f>
        <v>middelloonstelsel</v>
      </c>
      <c r="H472" s="3230"/>
      <c r="I472" s="803">
        <f>I440</f>
        <v>1042.0999999999999</v>
      </c>
      <c r="J472" s="803">
        <f>J440</f>
        <v>54.44</v>
      </c>
      <c r="K472" s="1707">
        <f>(I472+J472)*S472</f>
        <v>13158.48</v>
      </c>
      <c r="L472" s="591"/>
      <c r="S472" s="671">
        <v>12</v>
      </c>
      <c r="T472" s="741" t="s">
        <v>856</v>
      </c>
    </row>
    <row r="473" spans="1:32" s="741" customFormat="1" ht="31.5" customHeight="1" outlineLevel="1" x14ac:dyDescent="0.2">
      <c r="B473" s="78"/>
      <c r="C473" s="77"/>
      <c r="D473" s="78"/>
      <c r="E473" s="135"/>
      <c r="G473" s="3231" t="str">
        <f>"aow gehuwd 1-1-"&amp;G457&amp;" (50%) excl tegemoetkoming, incl vakantietoeslag (SZW)"</f>
        <v>aow gehuwd 1-1-2025 (50%) excl tegemoetkoming, incl vakantietoeslag (SZW)</v>
      </c>
      <c r="H473" s="3231"/>
      <c r="I473" s="2405">
        <v>1081.5</v>
      </c>
      <c r="J473" s="1955">
        <v>73.180000000000007</v>
      </c>
      <c r="K473" s="942">
        <f>(I473+J473)*S473</f>
        <v>13856.16</v>
      </c>
      <c r="L473" s="1708">
        <f>K473/K472</f>
        <v>1.0530213216116147</v>
      </c>
      <c r="S473" s="671">
        <v>12</v>
      </c>
      <c r="T473" s="741" t="s">
        <v>856</v>
      </c>
      <c r="V473" s="741" t="s">
        <v>881</v>
      </c>
    </row>
    <row r="474" spans="1:32" s="741" customFormat="1" outlineLevel="1" x14ac:dyDescent="0.2">
      <c r="A474" s="669"/>
      <c r="B474" s="78"/>
      <c r="C474" s="77"/>
      <c r="D474" s="78"/>
      <c r="E474" s="135"/>
      <c r="F474" s="591" t="s">
        <v>852</v>
      </c>
      <c r="G474" s="803" t="s">
        <v>871</v>
      </c>
      <c r="H474" s="591"/>
      <c r="I474" s="2397" t="s">
        <v>2547</v>
      </c>
      <c r="J474" s="2397" t="s">
        <v>734</v>
      </c>
      <c r="K474" s="591"/>
      <c r="L474" s="591"/>
      <c r="S474" s="805"/>
      <c r="T474" s="803"/>
    </row>
    <row r="475" spans="1:32" s="741" customFormat="1" outlineLevel="1" x14ac:dyDescent="0.2">
      <c r="A475" s="669" t="str">
        <f>INDEX(Checks!$J$42:$J$47,MATCH((SEARCH("(",formuletekst(J475))),Checks!$I$42:$I$47,0))</f>
        <v>AFR</v>
      </c>
      <c r="B475" s="78"/>
      <c r="C475" s="77"/>
      <c r="D475" s="78"/>
      <c r="E475" s="135"/>
      <c r="F475" s="783"/>
      <c r="G475" s="806" t="s">
        <v>200</v>
      </c>
      <c r="H475" s="783" t="s">
        <v>347</v>
      </c>
      <c r="I475" s="767">
        <f>J442</f>
        <v>14009</v>
      </c>
      <c r="J475" s="767">
        <f>ROUND(I475*L473,$S462)</f>
        <v>14752</v>
      </c>
      <c r="K475" s="741" t="s">
        <v>136</v>
      </c>
      <c r="S475" s="767" t="s">
        <v>2509</v>
      </c>
      <c r="T475" s="806"/>
    </row>
    <row r="476" spans="1:32" s="741" customFormat="1" outlineLevel="1" x14ac:dyDescent="0.2">
      <c r="A476" s="669" t="str">
        <f>INDEX(Checks!$J$42:$J$47,MATCH((SEARCH("(",formuletekst(J476))),Checks!$I$42:$I$47,0))</f>
        <v>AFR</v>
      </c>
      <c r="B476" s="78"/>
      <c r="C476" s="77"/>
      <c r="D476" s="78"/>
      <c r="E476" s="135"/>
      <c r="F476" s="783"/>
      <c r="G476" s="806" t="s">
        <v>201</v>
      </c>
      <c r="H476" s="783" t="s">
        <v>347</v>
      </c>
      <c r="I476" s="767">
        <f>J443</f>
        <v>15816</v>
      </c>
      <c r="J476" s="767">
        <f>ROUND(I476*L473,$S462)</f>
        <v>16655</v>
      </c>
      <c r="K476" s="741" t="s">
        <v>136</v>
      </c>
      <c r="S476" s="767" t="s">
        <v>883</v>
      </c>
      <c r="T476" s="806"/>
    </row>
    <row r="477" spans="1:32" s="741" customFormat="1" outlineLevel="1" x14ac:dyDescent="0.2">
      <c r="A477" s="669"/>
      <c r="B477" s="78"/>
      <c r="C477" s="77"/>
      <c r="D477" s="78"/>
      <c r="E477" s="135"/>
      <c r="F477" s="783"/>
      <c r="G477" s="806" t="s">
        <v>872</v>
      </c>
      <c r="H477" s="783"/>
      <c r="I477" s="767"/>
      <c r="J477" s="767"/>
      <c r="K477" s="783"/>
      <c r="L477" s="783"/>
      <c r="S477" s="767"/>
      <c r="T477" s="806"/>
    </row>
    <row r="478" spans="1:32" s="741" customFormat="1" outlineLevel="1" x14ac:dyDescent="0.2">
      <c r="A478" s="669" t="str">
        <f>INDEX(Checks!$J$42:$J$47,MATCH((SEARCH("(",formuletekst(J478))),Checks!$I$42:$I$47,0))</f>
        <v>AFR</v>
      </c>
      <c r="B478" s="78"/>
      <c r="C478" s="77"/>
      <c r="D478" s="78"/>
      <c r="E478" s="135"/>
      <c r="F478" s="783"/>
      <c r="G478" s="806" t="s">
        <v>200</v>
      </c>
      <c r="H478" s="783" t="s">
        <v>349</v>
      </c>
      <c r="I478" s="767">
        <f>J445</f>
        <v>15852</v>
      </c>
      <c r="J478" s="767">
        <f>ROUND(I478*L473,$S462)</f>
        <v>16692</v>
      </c>
      <c r="K478" s="741" t="s">
        <v>136</v>
      </c>
      <c r="L478" s="783"/>
      <c r="S478" s="767" t="s">
        <v>2509</v>
      </c>
      <c r="T478" s="806"/>
    </row>
    <row r="479" spans="1:32" s="741" customFormat="1" outlineLevel="1" x14ac:dyDescent="0.2">
      <c r="A479" s="669" t="str">
        <f>INDEX(Checks!$J$42:$J$47,MATCH((SEARCH("(",formuletekst(J479))),Checks!$I$42:$I$47,0))</f>
        <v>AFR</v>
      </c>
      <c r="B479" s="78"/>
      <c r="C479" s="77"/>
      <c r="D479" s="78"/>
      <c r="E479" s="135"/>
      <c r="F479" s="807"/>
      <c r="G479" s="809" t="s">
        <v>201</v>
      </c>
      <c r="H479" s="807" t="s">
        <v>349</v>
      </c>
      <c r="I479" s="767">
        <f>J446</f>
        <v>17894</v>
      </c>
      <c r="J479" s="767">
        <f>ROUND(I479*L473,$S462)</f>
        <v>18843</v>
      </c>
      <c r="K479" s="741" t="s">
        <v>136</v>
      </c>
      <c r="L479" s="807"/>
      <c r="S479" s="808" t="s">
        <v>883</v>
      </c>
      <c r="T479" s="806"/>
    </row>
    <row r="480" spans="1:32" s="741" customFormat="1" outlineLevel="1" x14ac:dyDescent="0.2">
      <c r="B480" s="78"/>
      <c r="C480" s="77"/>
      <c r="D480" s="78"/>
      <c r="E480" s="135"/>
      <c r="I480" s="591"/>
      <c r="J480" s="591"/>
      <c r="K480" s="591"/>
      <c r="T480" s="591"/>
    </row>
    <row r="481" spans="1:32" s="741" customFormat="1" outlineLevel="1" x14ac:dyDescent="0.2">
      <c r="A481" s="669"/>
      <c r="B481" s="78"/>
      <c r="C481" s="77"/>
      <c r="D481" s="78"/>
      <c r="E481" s="135"/>
      <c r="F481" s="783" t="s">
        <v>864</v>
      </c>
      <c r="G481" s="783" t="s">
        <v>865</v>
      </c>
      <c r="H481" s="783"/>
      <c r="I481" s="767"/>
      <c r="J481" s="798"/>
      <c r="K481" s="783"/>
      <c r="L481" s="2817" t="s">
        <v>2852</v>
      </c>
      <c r="S481" s="767"/>
      <c r="T481" s="806"/>
    </row>
    <row r="482" spans="1:32" s="741" customFormat="1" outlineLevel="1" x14ac:dyDescent="0.2">
      <c r="A482" s="669" t="str">
        <f>INDEX(Checks!$J$42:$J$47,MATCH((SEARCH("(",formuletekst(J482))),Checks!$I$42:$I$47,0))</f>
        <v>AFR</v>
      </c>
      <c r="B482" s="78"/>
      <c r="C482" s="77"/>
      <c r="D482" s="78"/>
      <c r="E482" s="135"/>
      <c r="F482" s="783"/>
      <c r="G482" s="783" t="s">
        <v>866</v>
      </c>
      <c r="H482" s="783"/>
      <c r="I482" s="767">
        <f>I449*I459</f>
        <v>46660.289542367012</v>
      </c>
      <c r="J482" s="798">
        <f>ROUND(I482,$S462)</f>
        <v>46660</v>
      </c>
      <c r="K482" s="783" t="s">
        <v>136</v>
      </c>
      <c r="L482" s="767">
        <f>ROUND(L449*I459,S462)</f>
        <v>51041</v>
      </c>
      <c r="M482" s="741" t="s">
        <v>136</v>
      </c>
      <c r="S482" s="767"/>
      <c r="T482" s="806"/>
    </row>
    <row r="483" spans="1:32" s="741" customFormat="1" outlineLevel="1" x14ac:dyDescent="0.2">
      <c r="A483" s="669" t="str">
        <f>INDEX(Checks!$J$42:$J$47,MATCH((SEARCH("(",formuletekst(J483))),Checks!$I$42:$I$47,0))</f>
        <v>AFR</v>
      </c>
      <c r="B483" s="78"/>
      <c r="C483" s="77"/>
      <c r="D483" s="78"/>
      <c r="E483" s="135"/>
      <c r="F483" s="783"/>
      <c r="G483" s="783" t="s">
        <v>867</v>
      </c>
      <c r="H483" s="783"/>
      <c r="I483" s="767">
        <f>I450*I459</f>
        <v>35468.485807847828</v>
      </c>
      <c r="J483" s="798">
        <f>ROUND(I483,$S462)</f>
        <v>35468</v>
      </c>
      <c r="K483" s="783" t="s">
        <v>136</v>
      </c>
      <c r="L483" s="767">
        <f>ROUND(L450*I459,S462)</f>
        <v>38798</v>
      </c>
      <c r="M483" s="741" t="s">
        <v>136</v>
      </c>
      <c r="S483" s="767"/>
      <c r="T483" s="806"/>
    </row>
    <row r="484" spans="1:32" s="741" customFormat="1" outlineLevel="1" x14ac:dyDescent="0.2">
      <c r="A484" s="669"/>
      <c r="B484" s="78"/>
      <c r="C484" s="77"/>
      <c r="D484" s="78"/>
      <c r="E484" s="135"/>
      <c r="F484" s="783" t="s">
        <v>2861</v>
      </c>
      <c r="G484" s="783" t="s">
        <v>2751</v>
      </c>
      <c r="H484" s="783"/>
      <c r="I484" s="767"/>
      <c r="J484" s="2676">
        <v>246000</v>
      </c>
      <c r="K484" s="783" t="s">
        <v>136</v>
      </c>
      <c r="L484" s="767"/>
      <c r="S484" s="767" t="s">
        <v>2857</v>
      </c>
      <c r="T484" s="806"/>
    </row>
    <row r="485" spans="1:32" s="741" customFormat="1" outlineLevel="1" x14ac:dyDescent="0.2">
      <c r="A485" s="669" t="str">
        <f>INDEX(Checks!$J$42:$J$47,MATCH((SEARCH("(",formuletekst(J485))),Checks!$I$42:$I$47,0))</f>
        <v>ABO</v>
      </c>
      <c r="B485" s="78"/>
      <c r="C485" s="77"/>
      <c r="D485" s="78"/>
      <c r="E485" s="135"/>
      <c r="F485" s="741" t="s">
        <v>2730</v>
      </c>
      <c r="G485" s="741" t="s">
        <v>2731</v>
      </c>
      <c r="J485" s="798">
        <f>CEILING(K473*N485,S460)</f>
        <v>18475</v>
      </c>
      <c r="K485" s="741" t="s">
        <v>136</v>
      </c>
      <c r="N485" s="741">
        <f>100/75</f>
        <v>1.3333333333333333</v>
      </c>
      <c r="P485" s="2943"/>
    </row>
    <row r="486" spans="1:32" s="741" customFormat="1" outlineLevel="1" x14ac:dyDescent="0.2">
      <c r="A486" s="669" t="e">
        <f>INDEX(Checks!$J$42:$J$47,MATCH((SEARCH("(",formuletekst(J486))),Checks!$I$42:$I$47,0))</f>
        <v>#VALUE!</v>
      </c>
      <c r="B486" s="78"/>
      <c r="C486" s="77"/>
      <c r="D486" s="78"/>
      <c r="E486" s="135"/>
      <c r="F486" s="741" t="s">
        <v>875</v>
      </c>
      <c r="I486" s="799">
        <f>J453</f>
        <v>137800</v>
      </c>
      <c r="J486" s="761">
        <f>I486</f>
        <v>137800</v>
      </c>
      <c r="K486" s="741" t="s">
        <v>136</v>
      </c>
      <c r="L486" s="741" t="s">
        <v>2920</v>
      </c>
      <c r="P486" s="801"/>
      <c r="S486" s="811" t="s">
        <v>2918</v>
      </c>
    </row>
    <row r="487" spans="1:32" s="741" customFormat="1" outlineLevel="1" x14ac:dyDescent="0.2">
      <c r="A487" s="669"/>
      <c r="B487" s="78"/>
      <c r="C487" s="77"/>
      <c r="D487" s="78"/>
      <c r="E487" s="135"/>
      <c r="I487" s="799"/>
      <c r="J487" s="761"/>
    </row>
    <row r="488" spans="1:32" s="741" customFormat="1" outlineLevel="1" x14ac:dyDescent="0.2">
      <c r="A488" s="669"/>
      <c r="B488" s="78"/>
      <c r="C488" s="77"/>
      <c r="D488" s="78"/>
      <c r="E488" s="135"/>
      <c r="F488" s="741" t="s">
        <v>2576</v>
      </c>
      <c r="G488" s="741" t="s">
        <v>2577</v>
      </c>
      <c r="I488" s="799"/>
      <c r="J488" s="671">
        <v>2273</v>
      </c>
      <c r="K488" s="741" t="s">
        <v>136</v>
      </c>
      <c r="S488" s="2413" t="s">
        <v>2575</v>
      </c>
    </row>
    <row r="490" spans="1:32" s="776" customFormat="1" x14ac:dyDescent="0.2">
      <c r="A490" s="852" t="s">
        <v>1583</v>
      </c>
      <c r="B490" s="126"/>
      <c r="C490" s="772"/>
      <c r="D490" s="126"/>
      <c r="E490" s="129" t="s">
        <v>2</v>
      </c>
      <c r="F490" s="130"/>
      <c r="G490" s="121">
        <f>G457+1</f>
        <v>2026</v>
      </c>
      <c r="H490" s="131">
        <f>ROW(J500)-ROW()</f>
        <v>10</v>
      </c>
    </row>
    <row r="491" spans="1:32" s="741" customFormat="1" outlineLevel="1" x14ac:dyDescent="0.2">
      <c r="B491" s="78"/>
      <c r="C491" s="77"/>
      <c r="D491" s="78"/>
      <c r="E491" s="135"/>
      <c r="I491" s="742" t="s">
        <v>863</v>
      </c>
      <c r="J491" s="742" t="s">
        <v>862</v>
      </c>
    </row>
    <row r="492" spans="1:32" s="741" customFormat="1" ht="13.5" outlineLevel="1" thickBot="1" x14ac:dyDescent="0.25">
      <c r="B492" s="78"/>
      <c r="C492" s="77"/>
      <c r="D492" s="78"/>
      <c r="E492" s="135"/>
      <c r="G492" s="85" t="s">
        <v>0</v>
      </c>
      <c r="H492" s="122">
        <f>$G490</f>
        <v>2026</v>
      </c>
      <c r="I492" s="751">
        <f>VLOOKUP($H492,'TCF en bruto WML'!$G$13:$J$76,'TCF en bruto WML'!$H$78,FALSE)</f>
        <v>1.0289999999999999</v>
      </c>
      <c r="J492" s="752">
        <f>VLOOKUP($H492,'TCF en bruto WML'!$G$13:$J$76,'TCF en bruto WML'!$J$78,FALSE)</f>
        <v>1.0289999999999999</v>
      </c>
      <c r="S492" s="741" t="s">
        <v>243</v>
      </c>
      <c r="V492" s="51" t="s">
        <v>29</v>
      </c>
    </row>
    <row r="493" spans="1:32" s="741" customFormat="1" outlineLevel="1" x14ac:dyDescent="0.2">
      <c r="B493" s="78"/>
      <c r="C493" s="77"/>
      <c r="D493" s="78"/>
      <c r="E493" s="135"/>
      <c r="G493" s="34"/>
      <c r="H493" s="578"/>
      <c r="I493" s="777"/>
      <c r="J493" s="778"/>
      <c r="S493" s="528">
        <v>1</v>
      </c>
      <c r="T493" s="349" t="s">
        <v>136</v>
      </c>
      <c r="V493" s="2677" t="s">
        <v>884</v>
      </c>
      <c r="W493" s="2678"/>
      <c r="X493" s="2678"/>
      <c r="Y493" s="2678"/>
      <c r="Z493" s="2678"/>
      <c r="AA493" s="2678"/>
      <c r="AB493" s="2678"/>
      <c r="AC493" s="2678"/>
      <c r="AD493" s="2678"/>
      <c r="AE493" s="2678"/>
      <c r="AF493" s="2679"/>
    </row>
    <row r="494" spans="1:32" s="741" customFormat="1" outlineLevel="1" x14ac:dyDescent="0.2">
      <c r="B494" s="78"/>
      <c r="C494" s="77"/>
      <c r="D494" s="78"/>
      <c r="E494" s="135"/>
      <c r="G494" s="581" t="str">
        <f>"bruto WML jan "&amp;G490-1</f>
        <v>bruto WML jan 2025</v>
      </c>
      <c r="H494" s="123"/>
      <c r="I494" s="1709">
        <f>VLOOKUP(($G490-1),'TCF en bruto WML'!$G$87:$L$150,'TCF en bruto WML'!$J$152,FALSE)</f>
        <v>2191.8000000000002</v>
      </c>
      <c r="J494" s="782"/>
      <c r="K494" s="783"/>
      <c r="M494" s="784" t="s">
        <v>245</v>
      </c>
      <c r="N494" s="785" t="s">
        <v>181</v>
      </c>
      <c r="S494" s="641">
        <v>1000</v>
      </c>
      <c r="T494" s="349" t="s">
        <v>136</v>
      </c>
      <c r="V494" s="2680" t="s">
        <v>2223</v>
      </c>
      <c r="W494" s="787"/>
      <c r="X494" s="787"/>
      <c r="Y494" s="787"/>
      <c r="Z494" s="787"/>
      <c r="AA494" s="787"/>
      <c r="AB494" s="787"/>
      <c r="AC494" s="787"/>
      <c r="AD494" s="787"/>
      <c r="AE494" s="787"/>
      <c r="AF494" s="2681"/>
    </row>
    <row r="495" spans="1:32" s="741" customFormat="1" ht="13.5" outlineLevel="1" thickBot="1" x14ac:dyDescent="0.25">
      <c r="A495" s="669" t="str">
        <f>INDEX(Checks!$J$42:$J$47,MATCH((SEARCH("(",formuletekst(N495))),Checks!$I$42:$I$47,0))</f>
        <v>ABO</v>
      </c>
      <c r="B495" s="78"/>
      <c r="C495" s="77"/>
      <c r="D495" s="78"/>
      <c r="E495" s="135"/>
      <c r="G495" s="113" t="str">
        <f>"bruto WML jan "&amp;G490</f>
        <v>bruto WML jan 2026</v>
      </c>
      <c r="H495" s="580"/>
      <c r="I495" s="1710">
        <f>VLOOKUP(($G490),'TCF en bruto WML'!$G$87:$L$150,'TCF en bruto WML'!$J$152,FALSE)</f>
        <v>2294.4</v>
      </c>
      <c r="J495" s="782"/>
      <c r="K495" s="783"/>
      <c r="M495" s="789">
        <f>I495/I494</f>
        <v>1.0468108404051464</v>
      </c>
      <c r="N495" s="790">
        <f>CEILING(M495,S497)</f>
        <v>1.0468200000000001</v>
      </c>
      <c r="S495" s="848">
        <v>0</v>
      </c>
      <c r="T495" s="349" t="s">
        <v>183</v>
      </c>
      <c r="V495" s="2682" t="s">
        <v>2911</v>
      </c>
      <c r="W495" s="787"/>
      <c r="X495" s="787"/>
      <c r="Y495" s="787"/>
      <c r="Z495" s="787"/>
      <c r="AA495" s="787"/>
      <c r="AB495" s="787"/>
      <c r="AC495" s="787"/>
      <c r="AD495" s="787"/>
      <c r="AE495" s="787"/>
      <c r="AF495" s="2681"/>
    </row>
    <row r="496" spans="1:32" s="741" customFormat="1" ht="15" customHeight="1" outlineLevel="1" x14ac:dyDescent="0.25">
      <c r="B496" s="78"/>
      <c r="C496" s="77"/>
      <c r="D496" s="78"/>
      <c r="E496" s="135"/>
      <c r="G496" s="34"/>
      <c r="H496" s="578"/>
      <c r="I496" s="777"/>
      <c r="J496" s="778"/>
      <c r="S496" s="349" t="s">
        <v>934</v>
      </c>
      <c r="T496" s="349"/>
      <c r="V496" s="2818" t="s">
        <v>2764</v>
      </c>
      <c r="W496" s="787"/>
      <c r="X496" s="787"/>
      <c r="Y496" s="787"/>
      <c r="Z496" s="787"/>
      <c r="AA496" s="787"/>
      <c r="AB496" s="787"/>
      <c r="AC496" s="787"/>
      <c r="AD496" s="787"/>
      <c r="AE496" s="787"/>
      <c r="AF496" s="2681"/>
    </row>
    <row r="497" spans="1:32" s="741" customFormat="1" ht="15" customHeight="1" outlineLevel="1" x14ac:dyDescent="0.2">
      <c r="B497" s="78"/>
      <c r="C497" s="77"/>
      <c r="D497" s="78"/>
      <c r="E497" s="135"/>
      <c r="S497" s="794">
        <v>1.0000000000000001E-5</v>
      </c>
      <c r="T497" s="741" t="s">
        <v>184</v>
      </c>
      <c r="V497" s="2823" t="s">
        <v>2853</v>
      </c>
      <c r="W497" s="783"/>
      <c r="X497" s="783"/>
      <c r="Y497" s="783"/>
      <c r="Z497" s="783"/>
      <c r="AA497" s="783"/>
      <c r="AB497" s="783"/>
      <c r="AC497" s="783"/>
      <c r="AD497" s="783"/>
      <c r="AE497" s="783"/>
      <c r="AF497" s="2822"/>
    </row>
    <row r="498" spans="1:32" outlineLevel="1" x14ac:dyDescent="0.2">
      <c r="V498" s="2824" t="s">
        <v>2854</v>
      </c>
      <c r="W498" s="356"/>
      <c r="X498" s="356"/>
      <c r="Y498" s="356"/>
      <c r="Z498" s="356"/>
      <c r="AA498" s="356"/>
      <c r="AB498" s="356"/>
      <c r="AC498" s="356"/>
      <c r="AD498" s="356"/>
      <c r="AE498" s="356"/>
      <c r="AF498" s="2486"/>
    </row>
    <row r="499" spans="1:32" s="741" customFormat="1" outlineLevel="1" x14ac:dyDescent="0.2">
      <c r="B499" s="78"/>
      <c r="C499" s="77"/>
      <c r="D499" s="78"/>
      <c r="E499" s="135"/>
      <c r="F499" s="795"/>
      <c r="G499" s="795"/>
      <c r="H499" s="796" t="s">
        <v>853</v>
      </c>
      <c r="I499" s="796" t="s">
        <v>180</v>
      </c>
      <c r="J499" s="796" t="s">
        <v>181</v>
      </c>
      <c r="K499" s="795"/>
      <c r="L499" s="795"/>
      <c r="V499" s="2682" t="s">
        <v>2855</v>
      </c>
      <c r="W499" s="783"/>
      <c r="X499" s="783"/>
      <c r="Y499" s="783"/>
      <c r="Z499" s="783"/>
      <c r="AA499" s="783"/>
      <c r="AB499" s="783"/>
      <c r="AC499" s="783"/>
      <c r="AD499" s="783"/>
      <c r="AE499" s="783"/>
      <c r="AF499" s="2822"/>
    </row>
    <row r="500" spans="1:32" s="741" customFormat="1" outlineLevel="1" x14ac:dyDescent="0.2">
      <c r="A500" s="669" t="str">
        <f>INDEX(Checks!$J$42:$J$47,MATCH((SEARCH("(",formuletekst(J500))),Checks!$I$42:$I$47,0))</f>
        <v>ABE</v>
      </c>
      <c r="B500" s="78"/>
      <c r="C500" s="77"/>
      <c r="D500" s="78"/>
      <c r="E500" s="135"/>
      <c r="F500" s="783" t="s">
        <v>849</v>
      </c>
      <c r="G500" s="783" t="str">
        <f>"Bedrag "&amp;G491</f>
        <v xml:space="preserve">Bedrag </v>
      </c>
      <c r="H500" s="783"/>
      <c r="I500" s="797">
        <f>I467*$I492</f>
        <v>58493.978152359785</v>
      </c>
      <c r="J500" s="798">
        <f>FLOOR(I467*$I492,$S494)</f>
        <v>58000</v>
      </c>
      <c r="K500" s="783" t="s">
        <v>136</v>
      </c>
      <c r="V500" s="2944" t="s">
        <v>2856</v>
      </c>
      <c r="W500" s="783"/>
      <c r="X500" s="783"/>
      <c r="Y500" s="783"/>
      <c r="Z500" s="783"/>
      <c r="AA500" s="783"/>
      <c r="AB500" s="783"/>
      <c r="AC500" s="783"/>
      <c r="AD500" s="783"/>
      <c r="AE500" s="783"/>
      <c r="AF500" s="2822"/>
    </row>
    <row r="501" spans="1:32" s="741" customFormat="1" outlineLevel="1" x14ac:dyDescent="0.2">
      <c r="A501" s="669" t="str">
        <f>INDEX(Checks!$J$42:$J$47,MATCH((SEARCH("(",formuletekst(J501))),Checks!$I$42:$I$47,0))</f>
        <v>ABO</v>
      </c>
      <c r="B501" s="78"/>
      <c r="C501" s="77"/>
      <c r="D501" s="78"/>
      <c r="E501" s="135"/>
      <c r="F501" s="741" t="s">
        <v>850</v>
      </c>
      <c r="H501" s="799"/>
      <c r="I501" s="761">
        <f>I468*J492</f>
        <v>699692.12504374539</v>
      </c>
      <c r="J501" s="761">
        <f>CEILING(I468*J492,$S494)</f>
        <v>700000</v>
      </c>
      <c r="K501" s="741" t="s">
        <v>136</v>
      </c>
      <c r="V501" s="2944" t="s">
        <v>2919</v>
      </c>
      <c r="W501" s="783"/>
      <c r="X501" s="783"/>
      <c r="Y501" s="783"/>
      <c r="Z501" s="783"/>
      <c r="AA501" s="783"/>
      <c r="AB501" s="783"/>
      <c r="AC501" s="783"/>
      <c r="AD501" s="783"/>
      <c r="AE501" s="783"/>
      <c r="AF501" s="2822"/>
    </row>
    <row r="502" spans="1:32" s="741" customFormat="1" outlineLevel="1" x14ac:dyDescent="0.2">
      <c r="A502" s="669"/>
      <c r="B502" s="78"/>
      <c r="C502" s="77"/>
      <c r="D502" s="78"/>
      <c r="E502" s="135"/>
      <c r="F502" s="741" t="s">
        <v>851</v>
      </c>
      <c r="H502" s="799"/>
      <c r="I502" s="800" t="s">
        <v>214</v>
      </c>
      <c r="J502" s="800" t="s">
        <v>214</v>
      </c>
      <c r="K502" s="741" t="s">
        <v>136</v>
      </c>
      <c r="V502" s="2819" t="s">
        <v>2946</v>
      </c>
      <c r="W502" s="2820"/>
      <c r="X502" s="2820"/>
      <c r="Y502" s="2820"/>
      <c r="Z502" s="2820"/>
      <c r="AA502" s="2820"/>
      <c r="AB502" s="2820"/>
      <c r="AC502" s="2820"/>
      <c r="AD502" s="2820"/>
      <c r="AE502" s="2820"/>
      <c r="AF502" s="2821"/>
    </row>
    <row r="503" spans="1:32" s="801" customFormat="1" outlineLevel="1" x14ac:dyDescent="0.2">
      <c r="A503" s="669" t="str">
        <f>INDEX(Checks!$J$42:$J$47,MATCH((SEARCH("(",formuletekst(J503))),Checks!$I$42:$I$47,0))</f>
        <v>ABO</v>
      </c>
      <c r="B503" s="78"/>
      <c r="C503" s="77"/>
      <c r="D503" s="78"/>
      <c r="E503" s="135"/>
      <c r="F503" s="801" t="s">
        <v>861</v>
      </c>
      <c r="H503" s="799"/>
      <c r="I503" s="799">
        <f>I470*I492</f>
        <v>727241.80277521769</v>
      </c>
      <c r="J503" s="799">
        <f>CEILING(I470*I492,$S494)</f>
        <v>728000</v>
      </c>
      <c r="K503" s="801" t="s">
        <v>136</v>
      </c>
      <c r="N503" s="741"/>
      <c r="O503" s="741"/>
    </row>
    <row r="504" spans="1:32" s="741" customFormat="1" outlineLevel="1" x14ac:dyDescent="0.2">
      <c r="B504" s="78"/>
      <c r="C504" s="77"/>
      <c r="D504" s="78"/>
      <c r="E504" s="135"/>
      <c r="F504" s="591"/>
      <c r="G504" s="591"/>
      <c r="H504" s="591"/>
      <c r="I504" s="591" t="s">
        <v>854</v>
      </c>
      <c r="J504" s="591" t="s">
        <v>855</v>
      </c>
      <c r="K504" s="591" t="s">
        <v>1521</v>
      </c>
      <c r="L504" s="802" t="s">
        <v>858</v>
      </c>
    </row>
    <row r="505" spans="1:32" s="741" customFormat="1" ht="31.5" customHeight="1" outlineLevel="1" x14ac:dyDescent="0.2">
      <c r="B505" s="78"/>
      <c r="C505" s="77"/>
      <c r="D505" s="78"/>
      <c r="E505" s="135"/>
      <c r="F505" s="591"/>
      <c r="G505" s="3230" t="str">
        <f>G474</f>
        <v>middelloonstelsel</v>
      </c>
      <c r="H505" s="3230"/>
      <c r="I505" s="803">
        <f>I473</f>
        <v>1081.5</v>
      </c>
      <c r="J505" s="803">
        <f>J473</f>
        <v>73.180000000000007</v>
      </c>
      <c r="K505" s="1707">
        <f>(I505+J505)*S505</f>
        <v>13856.16</v>
      </c>
      <c r="L505" s="591"/>
      <c r="S505" s="671">
        <v>12</v>
      </c>
      <c r="T505" s="741" t="s">
        <v>856</v>
      </c>
    </row>
    <row r="506" spans="1:32" s="741" customFormat="1" ht="31.5" customHeight="1" outlineLevel="1" x14ac:dyDescent="0.2">
      <c r="B506" s="78"/>
      <c r="C506" s="77"/>
      <c r="D506" s="78"/>
      <c r="E506" s="135"/>
      <c r="G506" s="3231" t="str">
        <f>"aow gehuwd 1-1-"&amp;G490&amp;" (50%) excl tegemoetkoming, incl vakantietoeslag (SZW)"</f>
        <v>aow gehuwd 1-1-2026 (50%) excl tegemoetkoming, incl vakantietoeslag (SZW)</v>
      </c>
      <c r="H506" s="3231"/>
      <c r="I506" s="2405">
        <v>1122.1199999999999</v>
      </c>
      <c r="J506" s="1955">
        <v>76.11</v>
      </c>
      <c r="K506" s="942">
        <f>(I506+J506)*S506</f>
        <v>14378.759999999998</v>
      </c>
      <c r="L506" s="1708">
        <f>K506/K505</f>
        <v>1.0377160771815568</v>
      </c>
      <c r="S506" s="671">
        <v>12</v>
      </c>
      <c r="T506" s="741" t="s">
        <v>856</v>
      </c>
      <c r="V506" s="741" t="s">
        <v>881</v>
      </c>
    </row>
    <row r="507" spans="1:32" s="741" customFormat="1" outlineLevel="1" x14ac:dyDescent="0.2">
      <c r="A507" s="669"/>
      <c r="B507" s="78"/>
      <c r="C507" s="77"/>
      <c r="D507" s="78"/>
      <c r="E507" s="135"/>
      <c r="F507" s="591" t="s">
        <v>852</v>
      </c>
      <c r="G507" s="803" t="s">
        <v>871</v>
      </c>
      <c r="H507" s="591"/>
      <c r="I507" s="2397" t="s">
        <v>2547</v>
      </c>
      <c r="J507" s="2397" t="s">
        <v>734</v>
      </c>
      <c r="K507" s="591"/>
      <c r="L507" s="591"/>
      <c r="S507" s="805"/>
      <c r="T507" s="803"/>
    </row>
    <row r="508" spans="1:32" s="741" customFormat="1" outlineLevel="1" x14ac:dyDescent="0.2">
      <c r="A508" s="669" t="str">
        <f>INDEX(Checks!$J$42:$J$47,MATCH((SEARCH("(",formuletekst(J508))),Checks!$I$42:$I$47,0))</f>
        <v>AFR</v>
      </c>
      <c r="B508" s="78"/>
      <c r="C508" s="77"/>
      <c r="D508" s="78"/>
      <c r="E508" s="135"/>
      <c r="F508" s="783"/>
      <c r="G508" s="806" t="s">
        <v>200</v>
      </c>
      <c r="H508" s="783" t="s">
        <v>347</v>
      </c>
      <c r="I508" s="767">
        <f>J475</f>
        <v>14752</v>
      </c>
      <c r="J508" s="767">
        <f>ROUND(I508*L506,$S495)</f>
        <v>15308</v>
      </c>
      <c r="K508" s="741" t="s">
        <v>136</v>
      </c>
      <c r="S508" s="767" t="s">
        <v>2509</v>
      </c>
      <c r="T508" s="806"/>
    </row>
    <row r="509" spans="1:32" s="741" customFormat="1" outlineLevel="1" x14ac:dyDescent="0.2">
      <c r="A509" s="669" t="str">
        <f>INDEX(Checks!$J$42:$J$47,MATCH((SEARCH("(",formuletekst(J509))),Checks!$I$42:$I$47,0))</f>
        <v>AFR</v>
      </c>
      <c r="B509" s="78"/>
      <c r="C509" s="77"/>
      <c r="D509" s="78"/>
      <c r="E509" s="135"/>
      <c r="F509" s="783"/>
      <c r="G509" s="806" t="s">
        <v>201</v>
      </c>
      <c r="H509" s="783" t="s">
        <v>347</v>
      </c>
      <c r="I509" s="767">
        <f>J476</f>
        <v>16655</v>
      </c>
      <c r="J509" s="767">
        <f>ROUND(I509*L506,$S495)</f>
        <v>17283</v>
      </c>
      <c r="K509" s="741" t="s">
        <v>136</v>
      </c>
      <c r="S509" s="767" t="s">
        <v>883</v>
      </c>
      <c r="T509" s="806"/>
    </row>
    <row r="510" spans="1:32" s="741" customFormat="1" outlineLevel="1" x14ac:dyDescent="0.2">
      <c r="A510" s="669"/>
      <c r="B510" s="78"/>
      <c r="C510" s="77"/>
      <c r="D510" s="78"/>
      <c r="E510" s="135"/>
      <c r="F510" s="783"/>
      <c r="G510" s="806" t="s">
        <v>872</v>
      </c>
      <c r="H510" s="783"/>
      <c r="I510" s="767"/>
      <c r="J510" s="767"/>
      <c r="K510" s="783"/>
      <c r="L510" s="783"/>
      <c r="S510" s="767"/>
      <c r="T510" s="806"/>
    </row>
    <row r="511" spans="1:32" s="741" customFormat="1" outlineLevel="1" x14ac:dyDescent="0.2">
      <c r="A511" s="669" t="str">
        <f>INDEX(Checks!$J$42:$J$47,MATCH((SEARCH("(",formuletekst(J511))),Checks!$I$42:$I$47,0))</f>
        <v>AFR</v>
      </c>
      <c r="B511" s="78"/>
      <c r="C511" s="77"/>
      <c r="D511" s="78"/>
      <c r="E511" s="135"/>
      <c r="F511" s="783"/>
      <c r="G511" s="806" t="s">
        <v>200</v>
      </c>
      <c r="H511" s="783" t="s">
        <v>349</v>
      </c>
      <c r="I511" s="767">
        <f>J478</f>
        <v>16692</v>
      </c>
      <c r="J511" s="767">
        <f>ROUND(I511*L506,$S495)</f>
        <v>17322</v>
      </c>
      <c r="K511" s="741" t="s">
        <v>136</v>
      </c>
      <c r="L511" s="783"/>
      <c r="S511" s="767" t="s">
        <v>2509</v>
      </c>
      <c r="T511" s="806"/>
    </row>
    <row r="512" spans="1:32" s="741" customFormat="1" outlineLevel="1" x14ac:dyDescent="0.2">
      <c r="A512" s="669" t="str">
        <f>INDEX(Checks!$J$42:$J$47,MATCH((SEARCH("(",formuletekst(J512))),Checks!$I$42:$I$47,0))</f>
        <v>AFR</v>
      </c>
      <c r="B512" s="78"/>
      <c r="C512" s="77"/>
      <c r="D512" s="78"/>
      <c r="E512" s="135"/>
      <c r="F512" s="807"/>
      <c r="G512" s="809" t="s">
        <v>201</v>
      </c>
      <c r="H512" s="807" t="s">
        <v>349</v>
      </c>
      <c r="I512" s="767">
        <f>J479</f>
        <v>18843</v>
      </c>
      <c r="J512" s="767">
        <f>ROUND(I512*L506,$S495)</f>
        <v>19554</v>
      </c>
      <c r="K512" s="741" t="s">
        <v>136</v>
      </c>
      <c r="L512" s="807"/>
      <c r="S512" s="808" t="s">
        <v>883</v>
      </c>
      <c r="T512" s="806"/>
    </row>
    <row r="513" spans="1:32" s="741" customFormat="1" outlineLevel="1" x14ac:dyDescent="0.2">
      <c r="B513" s="78"/>
      <c r="C513" s="77"/>
      <c r="D513" s="78"/>
      <c r="E513" s="135"/>
      <c r="I513" s="591"/>
      <c r="J513" s="591"/>
      <c r="K513" s="591"/>
      <c r="T513" s="591"/>
    </row>
    <row r="514" spans="1:32" s="741" customFormat="1" outlineLevel="1" x14ac:dyDescent="0.2">
      <c r="A514" s="669"/>
      <c r="B514" s="78"/>
      <c r="C514" s="77"/>
      <c r="D514" s="78"/>
      <c r="E514" s="135"/>
      <c r="F514" s="783" t="s">
        <v>864</v>
      </c>
      <c r="G514" s="783" t="s">
        <v>865</v>
      </c>
      <c r="H514" s="783"/>
      <c r="I514" s="767"/>
      <c r="J514" s="798"/>
      <c r="K514" s="783"/>
      <c r="L514" s="2817" t="s">
        <v>2852</v>
      </c>
      <c r="S514" s="767"/>
      <c r="T514" s="806"/>
    </row>
    <row r="515" spans="1:32" s="741" customFormat="1" outlineLevel="1" x14ac:dyDescent="0.2">
      <c r="A515" s="669" t="str">
        <f>INDEX(Checks!$J$42:$J$47,MATCH((SEARCH("(",formuletekst(J515))),Checks!$I$42:$I$47,0))</f>
        <v>AFR</v>
      </c>
      <c r="B515" s="78"/>
      <c r="C515" s="77"/>
      <c r="D515" s="78"/>
      <c r="E515" s="135"/>
      <c r="F515" s="783"/>
      <c r="G515" s="783" t="s">
        <v>866</v>
      </c>
      <c r="H515" s="783"/>
      <c r="I515" s="767">
        <f>I482*I492</f>
        <v>48013.437939095653</v>
      </c>
      <c r="J515" s="798">
        <f>ROUND(I515,$S495)</f>
        <v>48013</v>
      </c>
      <c r="K515" s="783" t="s">
        <v>136</v>
      </c>
      <c r="L515" s="767">
        <f>ROUND(L482*I492,S495)</f>
        <v>52521</v>
      </c>
      <c r="M515" s="741" t="s">
        <v>136</v>
      </c>
      <c r="S515" s="767"/>
      <c r="T515" s="806"/>
    </row>
    <row r="516" spans="1:32" s="741" customFormat="1" outlineLevel="1" x14ac:dyDescent="0.2">
      <c r="A516" s="669" t="str">
        <f>INDEX(Checks!$J$42:$J$47,MATCH((SEARCH("(",formuletekst(J516))),Checks!$I$42:$I$47,0))</f>
        <v>AFR</v>
      </c>
      <c r="B516" s="78"/>
      <c r="C516" s="77"/>
      <c r="D516" s="78"/>
      <c r="E516" s="135"/>
      <c r="F516" s="783"/>
      <c r="G516" s="783" t="s">
        <v>867</v>
      </c>
      <c r="H516" s="783"/>
      <c r="I516" s="767">
        <f>I483*I492</f>
        <v>36497.071896275411</v>
      </c>
      <c r="J516" s="798">
        <f>ROUND(I516,$S495)</f>
        <v>36497</v>
      </c>
      <c r="K516" s="783" t="s">
        <v>136</v>
      </c>
      <c r="L516" s="767">
        <f>ROUND(L483*I492,S495)</f>
        <v>39923</v>
      </c>
      <c r="M516" s="741" t="s">
        <v>136</v>
      </c>
      <c r="S516" s="767"/>
      <c r="T516" s="806"/>
    </row>
    <row r="517" spans="1:32" s="741" customFormat="1" ht="15" outlineLevel="1" x14ac:dyDescent="0.25">
      <c r="A517" s="669"/>
      <c r="B517" s="78"/>
      <c r="C517" s="77"/>
      <c r="D517" s="78"/>
      <c r="E517" s="135"/>
      <c r="F517" s="783" t="s">
        <v>2861</v>
      </c>
      <c r="G517" s="783" t="s">
        <v>2751</v>
      </c>
      <c r="H517" s="783"/>
      <c r="I517" s="767"/>
      <c r="J517" s="2676">
        <v>262000</v>
      </c>
      <c r="K517" s="783" t="s">
        <v>136</v>
      </c>
      <c r="L517" s="767"/>
      <c r="S517" s="2935" t="s">
        <v>2910</v>
      </c>
      <c r="T517" s="806"/>
    </row>
    <row r="518" spans="1:32" s="741" customFormat="1" outlineLevel="1" x14ac:dyDescent="0.2">
      <c r="A518" s="669" t="str">
        <f>INDEX(Checks!$J$42:$J$47,MATCH((SEARCH("(",formuletekst(J518))),Checks!$I$42:$I$47,0))</f>
        <v>ABO</v>
      </c>
      <c r="B518" s="78"/>
      <c r="C518" s="77"/>
      <c r="D518" s="78"/>
      <c r="E518" s="135"/>
      <c r="F518" s="741" t="s">
        <v>2730</v>
      </c>
      <c r="G518" s="741" t="s">
        <v>2731</v>
      </c>
      <c r="J518" s="798">
        <f>CEILING(K506*N518,S493)</f>
        <v>19172</v>
      </c>
      <c r="K518" s="741" t="s">
        <v>136</v>
      </c>
      <c r="N518" s="741">
        <f>100/75</f>
        <v>1.3333333333333333</v>
      </c>
    </row>
    <row r="519" spans="1:32" s="741" customFormat="1" outlineLevel="1" x14ac:dyDescent="0.2">
      <c r="A519" s="669" t="e">
        <f>INDEX(Checks!$J$42:$J$47,MATCH((SEARCH("(",formuletekst(J519))),Checks!$I$42:$I$47,0))</f>
        <v>#VALUE!</v>
      </c>
      <c r="B519" s="78"/>
      <c r="C519" s="77"/>
      <c r="D519" s="78"/>
      <c r="E519" s="135"/>
      <c r="F519" s="741" t="s">
        <v>875</v>
      </c>
      <c r="I519" s="799">
        <f>J486</f>
        <v>137800</v>
      </c>
      <c r="J519" s="761">
        <f>I519</f>
        <v>137800</v>
      </c>
      <c r="K519" s="741" t="s">
        <v>136</v>
      </c>
      <c r="L519" s="741" t="s">
        <v>2920</v>
      </c>
      <c r="S519" s="811" t="s">
        <v>2918</v>
      </c>
    </row>
    <row r="520" spans="1:32" s="741" customFormat="1" outlineLevel="1" x14ac:dyDescent="0.2">
      <c r="A520" s="669"/>
      <c r="B520" s="78"/>
      <c r="C520" s="77"/>
      <c r="D520" s="78"/>
      <c r="E520" s="135"/>
      <c r="I520" s="799"/>
      <c r="J520" s="761"/>
    </row>
    <row r="521" spans="1:32" s="741" customFormat="1" outlineLevel="1" x14ac:dyDescent="0.2">
      <c r="A521" s="669"/>
      <c r="B521" s="78"/>
      <c r="C521" s="77"/>
      <c r="D521" s="78"/>
      <c r="E521" s="135"/>
      <c r="I521" s="799"/>
      <c r="J521" s="2968" t="s">
        <v>2944</v>
      </c>
      <c r="L521" s="740" t="s">
        <v>2947</v>
      </c>
      <c r="N521" s="740" t="s">
        <v>324</v>
      </c>
    </row>
    <row r="522" spans="1:32" s="741" customFormat="1" outlineLevel="1" x14ac:dyDescent="0.2">
      <c r="A522" s="669"/>
      <c r="B522" s="78"/>
      <c r="C522" s="77"/>
      <c r="D522" s="78"/>
      <c r="E522" s="135"/>
      <c r="F522" s="741" t="s">
        <v>2576</v>
      </c>
      <c r="G522" s="741" t="s">
        <v>2577</v>
      </c>
      <c r="I522" s="799"/>
      <c r="J522" s="2974">
        <f>L522+N522</f>
        <v>2657</v>
      </c>
      <c r="K522" s="811" t="s">
        <v>136</v>
      </c>
      <c r="L522" s="2975">
        <v>2357</v>
      </c>
      <c r="M522" s="811"/>
      <c r="N522" s="2976">
        <v>300</v>
      </c>
      <c r="S522" s="2413" t="s">
        <v>2948</v>
      </c>
    </row>
    <row r="523" spans="1:32" s="741" customFormat="1" outlineLevel="1" x14ac:dyDescent="0.2">
      <c r="A523" s="669"/>
      <c r="B523" s="78"/>
      <c r="C523" s="77"/>
      <c r="D523" s="78"/>
      <c r="E523" s="135"/>
      <c r="F523" s="741" t="s">
        <v>2953</v>
      </c>
      <c r="G523" s="741" t="s">
        <v>2950</v>
      </c>
      <c r="I523" s="799"/>
      <c r="J523" s="2974">
        <f>L522</f>
        <v>2357</v>
      </c>
      <c r="K523" s="811"/>
      <c r="L523" s="2977"/>
      <c r="M523" s="1741"/>
      <c r="N523" s="1741"/>
      <c r="S523" s="2413" t="s">
        <v>2951</v>
      </c>
    </row>
    <row r="525" spans="1:32" s="776" customFormat="1" x14ac:dyDescent="0.2">
      <c r="A525" s="852" t="s">
        <v>1583</v>
      </c>
      <c r="B525" s="126"/>
      <c r="C525" s="772"/>
      <c r="D525" s="126"/>
      <c r="E525" s="129" t="s">
        <v>2</v>
      </c>
      <c r="F525" s="130"/>
      <c r="G525" s="121">
        <f>G490+1</f>
        <v>2027</v>
      </c>
      <c r="H525" s="131">
        <f>ROW(J535)-ROW()</f>
        <v>10</v>
      </c>
    </row>
    <row r="526" spans="1:32" s="741" customFormat="1" outlineLevel="1" x14ac:dyDescent="0.2">
      <c r="B526" s="78"/>
      <c r="C526" s="77"/>
      <c r="D526" s="78"/>
      <c r="E526" s="135"/>
      <c r="I526" s="742" t="s">
        <v>863</v>
      </c>
      <c r="J526" s="742" t="s">
        <v>862</v>
      </c>
    </row>
    <row r="527" spans="1:32" s="741" customFormat="1" ht="13.5" outlineLevel="1" thickBot="1" x14ac:dyDescent="0.25">
      <c r="B527" s="78"/>
      <c r="C527" s="77"/>
      <c r="D527" s="78"/>
      <c r="E527" s="135"/>
      <c r="G527" s="85" t="s">
        <v>0</v>
      </c>
      <c r="H527" s="122">
        <f>$G525</f>
        <v>2027</v>
      </c>
      <c r="I527" s="751">
        <f>VLOOKUP($H527,'TCF en bruto WML'!$G$13:$J$76,'TCF en bruto WML'!$H$78,FALSE)</f>
        <v>1</v>
      </c>
      <c r="J527" s="752">
        <f>VLOOKUP($H527,'TCF en bruto WML'!$G$13:$J$76,'TCF en bruto WML'!$J$78,FALSE)</f>
        <v>1</v>
      </c>
      <c r="S527" s="741" t="s">
        <v>243</v>
      </c>
      <c r="V527" s="51" t="s">
        <v>29</v>
      </c>
    </row>
    <row r="528" spans="1:32" s="741" customFormat="1" outlineLevel="1" x14ac:dyDescent="0.2">
      <c r="B528" s="78"/>
      <c r="C528" s="77"/>
      <c r="D528" s="78"/>
      <c r="E528" s="135"/>
      <c r="G528" s="34"/>
      <c r="H528" s="578"/>
      <c r="I528" s="777"/>
      <c r="J528" s="778"/>
      <c r="S528" s="528">
        <v>1</v>
      </c>
      <c r="T528" s="349" t="s">
        <v>136</v>
      </c>
      <c r="V528" s="2677" t="s">
        <v>884</v>
      </c>
      <c r="W528" s="2678"/>
      <c r="X528" s="2678"/>
      <c r="Y528" s="2678"/>
      <c r="Z528" s="2678"/>
      <c r="AA528" s="2678"/>
      <c r="AB528" s="2678"/>
      <c r="AC528" s="2678"/>
      <c r="AD528" s="2678"/>
      <c r="AE528" s="2678"/>
      <c r="AF528" s="2679"/>
    </row>
    <row r="529" spans="1:32" s="741" customFormat="1" outlineLevel="1" x14ac:dyDescent="0.2">
      <c r="B529" s="78"/>
      <c r="C529" s="77"/>
      <c r="D529" s="78"/>
      <c r="E529" s="135"/>
      <c r="G529" s="581" t="str">
        <f>"bruto WML jan "&amp;G525-1</f>
        <v>bruto WML jan 2026</v>
      </c>
      <c r="H529" s="123"/>
      <c r="I529" s="1709">
        <f>VLOOKUP(($G525-1),'TCF en bruto WML'!$G$87:$L$150,'TCF en bruto WML'!$J$152,FALSE)</f>
        <v>2294.4</v>
      </c>
      <c r="J529" s="782"/>
      <c r="K529" s="783"/>
      <c r="M529" s="784" t="s">
        <v>245</v>
      </c>
      <c r="N529" s="785" t="s">
        <v>181</v>
      </c>
      <c r="S529" s="641">
        <v>1000</v>
      </c>
      <c r="T529" s="349" t="s">
        <v>136</v>
      </c>
      <c r="V529" s="2680" t="s">
        <v>2223</v>
      </c>
      <c r="W529" s="787"/>
      <c r="X529" s="787"/>
      <c r="Y529" s="787"/>
      <c r="Z529" s="787"/>
      <c r="AA529" s="787"/>
      <c r="AB529" s="787"/>
      <c r="AC529" s="787"/>
      <c r="AD529" s="787"/>
      <c r="AE529" s="787"/>
      <c r="AF529" s="2681"/>
    </row>
    <row r="530" spans="1:32" s="741" customFormat="1" ht="13.5" outlineLevel="1" thickBot="1" x14ac:dyDescent="0.25">
      <c r="A530" s="669" t="str">
        <f>INDEX(Checks!$J$42:$J$47,MATCH((SEARCH("(",formuletekst(N530))),Checks!$I$42:$I$47,0))</f>
        <v>ABO</v>
      </c>
      <c r="B530" s="78"/>
      <c r="C530" s="77"/>
      <c r="D530" s="78"/>
      <c r="E530" s="135"/>
      <c r="G530" s="113" t="str">
        <f>"bruto WML jan "&amp;G525</f>
        <v>bruto WML jan 2027</v>
      </c>
      <c r="H530" s="580"/>
      <c r="I530" s="1710">
        <f>VLOOKUP(($G525),'TCF en bruto WML'!$G$87:$L$150,'TCF en bruto WML'!$J$152,FALSE)</f>
        <v>2294.4</v>
      </c>
      <c r="J530" s="782"/>
      <c r="K530" s="783"/>
      <c r="M530" s="789">
        <f>I530/I529</f>
        <v>1</v>
      </c>
      <c r="N530" s="790">
        <f>CEILING(M530,S532)</f>
        <v>1</v>
      </c>
      <c r="S530" s="848">
        <v>0</v>
      </c>
      <c r="T530" s="349" t="s">
        <v>183</v>
      </c>
      <c r="V530" s="2682" t="s">
        <v>2752</v>
      </c>
      <c r="W530" s="787"/>
      <c r="X530" s="787"/>
      <c r="Y530" s="787"/>
      <c r="Z530" s="787"/>
      <c r="AA530" s="787"/>
      <c r="AB530" s="787"/>
      <c r="AC530" s="787"/>
      <c r="AD530" s="787"/>
      <c r="AE530" s="787"/>
      <c r="AF530" s="2681"/>
    </row>
    <row r="531" spans="1:32" s="741" customFormat="1" ht="15" outlineLevel="1" x14ac:dyDescent="0.25">
      <c r="B531" s="78"/>
      <c r="C531" s="77"/>
      <c r="D531" s="78"/>
      <c r="E531" s="135"/>
      <c r="G531" s="34"/>
      <c r="H531" s="578"/>
      <c r="I531" s="777"/>
      <c r="J531" s="778"/>
      <c r="S531" s="349" t="s">
        <v>934</v>
      </c>
      <c r="T531" s="349"/>
      <c r="V531" s="2818" t="s">
        <v>2764</v>
      </c>
      <c r="W531" s="787"/>
      <c r="X531" s="787"/>
      <c r="Y531" s="787"/>
      <c r="Z531" s="787"/>
      <c r="AA531" s="787"/>
      <c r="AB531" s="787"/>
      <c r="AC531" s="787"/>
      <c r="AD531" s="787"/>
      <c r="AE531" s="787"/>
      <c r="AF531" s="2681"/>
    </row>
    <row r="532" spans="1:32" s="741" customFormat="1" ht="15" customHeight="1" outlineLevel="1" x14ac:dyDescent="0.2">
      <c r="B532" s="78"/>
      <c r="C532" s="77"/>
      <c r="D532" s="78"/>
      <c r="E532" s="135"/>
      <c r="S532" s="794">
        <v>1.0000000000000001E-5</v>
      </c>
      <c r="T532" s="741" t="s">
        <v>184</v>
      </c>
      <c r="V532" s="2823" t="s">
        <v>2853</v>
      </c>
      <c r="W532" s="783"/>
      <c r="X532" s="783"/>
      <c r="Y532" s="783"/>
      <c r="Z532" s="783"/>
      <c r="AA532" s="783"/>
      <c r="AB532" s="783"/>
      <c r="AC532" s="783"/>
      <c r="AD532" s="783"/>
      <c r="AE532" s="783"/>
      <c r="AF532" s="2822"/>
    </row>
    <row r="533" spans="1:32" outlineLevel="1" x14ac:dyDescent="0.2">
      <c r="V533" s="2824" t="s">
        <v>2854</v>
      </c>
      <c r="W533" s="356"/>
      <c r="X533" s="356"/>
      <c r="Y533" s="356"/>
      <c r="Z533" s="356"/>
      <c r="AA533" s="356"/>
      <c r="AB533" s="356"/>
      <c r="AC533" s="356"/>
      <c r="AD533" s="356"/>
      <c r="AE533" s="356"/>
      <c r="AF533" s="2486"/>
    </row>
    <row r="534" spans="1:32" s="741" customFormat="1" outlineLevel="1" x14ac:dyDescent="0.2">
      <c r="B534" s="78"/>
      <c r="C534" s="77"/>
      <c r="D534" s="78"/>
      <c r="E534" s="135"/>
      <c r="F534" s="795"/>
      <c r="G534" s="795"/>
      <c r="H534" s="796" t="s">
        <v>853</v>
      </c>
      <c r="I534" s="796" t="s">
        <v>180</v>
      </c>
      <c r="J534" s="796" t="s">
        <v>181</v>
      </c>
      <c r="K534" s="795"/>
      <c r="L534" s="795"/>
      <c r="V534" s="2682" t="s">
        <v>2855</v>
      </c>
      <c r="W534" s="783"/>
      <c r="X534" s="783"/>
      <c r="Y534" s="783"/>
      <c r="Z534" s="783"/>
      <c r="AA534" s="783"/>
      <c r="AB534" s="783"/>
      <c r="AC534" s="783"/>
      <c r="AD534" s="783"/>
      <c r="AE534" s="783"/>
      <c r="AF534" s="2822"/>
    </row>
    <row r="535" spans="1:32" s="741" customFormat="1" outlineLevel="1" x14ac:dyDescent="0.2">
      <c r="A535" s="669" t="str">
        <f>INDEX(Checks!$J$42:$J$47,MATCH((SEARCH("(",formuletekst(J535))),Checks!$I$42:$I$47,0))</f>
        <v>ABE</v>
      </c>
      <c r="B535" s="78"/>
      <c r="C535" s="77"/>
      <c r="D535" s="78"/>
      <c r="E535" s="135"/>
      <c r="F535" s="783" t="s">
        <v>849</v>
      </c>
      <c r="G535" s="783" t="str">
        <f>"Bedrag "&amp;G526</f>
        <v xml:space="preserve">Bedrag </v>
      </c>
      <c r="H535" s="783"/>
      <c r="I535" s="797">
        <f>I500*$I527</f>
        <v>58493.978152359785</v>
      </c>
      <c r="J535" s="798">
        <f>FLOOR(I500*$I527,$S529)</f>
        <v>58000</v>
      </c>
      <c r="K535" s="783" t="s">
        <v>136</v>
      </c>
      <c r="V535" s="2944" t="s">
        <v>2856</v>
      </c>
      <c r="W535" s="783"/>
      <c r="X535" s="783"/>
      <c r="Y535" s="783"/>
      <c r="Z535" s="783"/>
      <c r="AA535" s="783"/>
      <c r="AB535" s="783"/>
      <c r="AC535" s="783"/>
      <c r="AD535" s="783"/>
      <c r="AE535" s="783"/>
      <c r="AF535" s="2822"/>
    </row>
    <row r="536" spans="1:32" s="741" customFormat="1" outlineLevel="1" x14ac:dyDescent="0.2">
      <c r="A536" s="669" t="str">
        <f>INDEX(Checks!$J$42:$J$47,MATCH((SEARCH("(",formuletekst(J536))),Checks!$I$42:$I$47,0))</f>
        <v>ABO</v>
      </c>
      <c r="B536" s="78"/>
      <c r="C536" s="77"/>
      <c r="D536" s="78"/>
      <c r="E536" s="135"/>
      <c r="F536" s="741" t="s">
        <v>850</v>
      </c>
      <c r="H536" s="799"/>
      <c r="I536" s="761">
        <f>I501*J527</f>
        <v>699692.12504374539</v>
      </c>
      <c r="J536" s="761">
        <f>CEILING(I501*J527,$S529)</f>
        <v>700000</v>
      </c>
      <c r="K536" s="741" t="s">
        <v>136</v>
      </c>
      <c r="V536" s="2819" t="s">
        <v>2946</v>
      </c>
      <c r="W536" s="2820"/>
      <c r="X536" s="2820"/>
      <c r="Y536" s="2820"/>
      <c r="Z536" s="2820"/>
      <c r="AA536" s="2820"/>
      <c r="AB536" s="2820"/>
      <c r="AC536" s="2820"/>
      <c r="AD536" s="2820"/>
      <c r="AE536" s="2820"/>
      <c r="AF536" s="2821"/>
    </row>
    <row r="537" spans="1:32" s="741" customFormat="1" outlineLevel="1" x14ac:dyDescent="0.2">
      <c r="A537" s="669"/>
      <c r="B537" s="78"/>
      <c r="C537" s="77"/>
      <c r="D537" s="78"/>
      <c r="E537" s="135"/>
      <c r="F537" s="741" t="s">
        <v>851</v>
      </c>
      <c r="H537" s="799"/>
      <c r="I537" s="800" t="s">
        <v>214</v>
      </c>
      <c r="J537" s="800" t="s">
        <v>214</v>
      </c>
      <c r="K537" s="741" t="s">
        <v>136</v>
      </c>
    </row>
    <row r="538" spans="1:32" s="801" customFormat="1" outlineLevel="1" x14ac:dyDescent="0.2">
      <c r="A538" s="669" t="str">
        <f>INDEX(Checks!$J$42:$J$47,MATCH((SEARCH("(",formuletekst(J538))),Checks!$I$42:$I$47,0))</f>
        <v>ABO</v>
      </c>
      <c r="B538" s="78"/>
      <c r="C538" s="77"/>
      <c r="D538" s="78"/>
      <c r="E538" s="135"/>
      <c r="F538" s="801" t="s">
        <v>861</v>
      </c>
      <c r="H538" s="799"/>
      <c r="I538" s="799">
        <f>I503*I527</f>
        <v>727241.80277521769</v>
      </c>
      <c r="J538" s="799">
        <f>CEILING(I503*I527,$S529)</f>
        <v>728000</v>
      </c>
      <c r="K538" s="801" t="s">
        <v>136</v>
      </c>
      <c r="N538" s="741"/>
      <c r="O538" s="741"/>
    </row>
    <row r="539" spans="1:32" s="741" customFormat="1" outlineLevel="1" x14ac:dyDescent="0.2">
      <c r="B539" s="78"/>
      <c r="C539" s="77"/>
      <c r="D539" s="78"/>
      <c r="E539" s="135"/>
      <c r="F539" s="591"/>
      <c r="G539" s="591"/>
      <c r="H539" s="591"/>
      <c r="I539" s="591" t="s">
        <v>854</v>
      </c>
      <c r="J539" s="591" t="s">
        <v>855</v>
      </c>
      <c r="K539" s="591" t="s">
        <v>1521</v>
      </c>
      <c r="L539" s="802" t="s">
        <v>858</v>
      </c>
    </row>
    <row r="540" spans="1:32" s="741" customFormat="1" ht="31.5" customHeight="1" outlineLevel="1" x14ac:dyDescent="0.2">
      <c r="B540" s="78"/>
      <c r="C540" s="77"/>
      <c r="D540" s="78"/>
      <c r="E540" s="135"/>
      <c r="F540" s="591"/>
      <c r="G540" s="3230" t="str">
        <f>G507</f>
        <v>middelloonstelsel</v>
      </c>
      <c r="H540" s="3230"/>
      <c r="I540" s="803">
        <f>I506</f>
        <v>1122.1199999999999</v>
      </c>
      <c r="J540" s="803">
        <f>J506</f>
        <v>76.11</v>
      </c>
      <c r="K540" s="1707">
        <f>(I540+J540)*S540</f>
        <v>14378.759999999998</v>
      </c>
      <c r="L540" s="591"/>
      <c r="S540" s="671">
        <v>12</v>
      </c>
      <c r="T540" s="741" t="s">
        <v>856</v>
      </c>
    </row>
    <row r="541" spans="1:32" s="741" customFormat="1" ht="31.5" customHeight="1" outlineLevel="1" x14ac:dyDescent="0.2">
      <c r="B541" s="78"/>
      <c r="C541" s="77"/>
      <c r="D541" s="78"/>
      <c r="E541" s="135"/>
      <c r="G541" s="3231" t="str">
        <f>"aow gehuwd 1-1-"&amp;G525&amp;" (50%) excl tegemoetkoming, incl vakantietoeslag (SZW)"</f>
        <v>aow gehuwd 1-1-2027 (50%) excl tegemoetkoming, incl vakantietoeslag (SZW)</v>
      </c>
      <c r="H541" s="3231"/>
      <c r="I541" s="2405">
        <v>1127.8499999999999</v>
      </c>
      <c r="J541" s="1955">
        <v>60.12</v>
      </c>
      <c r="K541" s="942">
        <f>(I541+J541)*S541</f>
        <v>14255.639999999998</v>
      </c>
      <c r="L541" s="1708">
        <f>K541/K540</f>
        <v>0.99143737012092836</v>
      </c>
      <c r="S541" s="671">
        <v>12</v>
      </c>
      <c r="T541" s="741" t="s">
        <v>856</v>
      </c>
      <c r="V541" s="741" t="s">
        <v>881</v>
      </c>
    </row>
    <row r="542" spans="1:32" s="741" customFormat="1" outlineLevel="1" x14ac:dyDescent="0.2">
      <c r="A542" s="669"/>
      <c r="B542" s="78"/>
      <c r="C542" s="77"/>
      <c r="D542" s="78"/>
      <c r="E542" s="135"/>
      <c r="F542" s="591" t="s">
        <v>852</v>
      </c>
      <c r="G542" s="803" t="s">
        <v>871</v>
      </c>
      <c r="H542" s="591"/>
      <c r="I542" s="2397" t="s">
        <v>2547</v>
      </c>
      <c r="J542" s="2397" t="s">
        <v>734</v>
      </c>
      <c r="K542" s="591"/>
      <c r="L542" s="591"/>
      <c r="S542" s="805"/>
      <c r="T542" s="803"/>
    </row>
    <row r="543" spans="1:32" s="741" customFormat="1" outlineLevel="1" x14ac:dyDescent="0.2">
      <c r="A543" s="669" t="str">
        <f>INDEX(Checks!$J$42:$J$47,MATCH((SEARCH("(",formuletekst(J543))),Checks!$I$42:$I$47,0))</f>
        <v>AFR</v>
      </c>
      <c r="B543" s="78"/>
      <c r="C543" s="77"/>
      <c r="D543" s="78"/>
      <c r="E543" s="135"/>
      <c r="F543" s="783"/>
      <c r="G543" s="806" t="s">
        <v>200</v>
      </c>
      <c r="H543" s="783" t="s">
        <v>347</v>
      </c>
      <c r="I543" s="767">
        <f>J508</f>
        <v>15308</v>
      </c>
      <c r="J543" s="767">
        <f>ROUND(I543*L541,$S530)</f>
        <v>15177</v>
      </c>
      <c r="K543" s="741" t="s">
        <v>136</v>
      </c>
      <c r="S543" s="767" t="s">
        <v>2509</v>
      </c>
      <c r="T543" s="806"/>
    </row>
    <row r="544" spans="1:32" s="741" customFormat="1" outlineLevel="1" x14ac:dyDescent="0.2">
      <c r="A544" s="669" t="str">
        <f>INDEX(Checks!$J$42:$J$47,MATCH((SEARCH("(",formuletekst(J544))),Checks!$I$42:$I$47,0))</f>
        <v>AFR</v>
      </c>
      <c r="B544" s="78"/>
      <c r="C544" s="77"/>
      <c r="D544" s="78"/>
      <c r="E544" s="135"/>
      <c r="F544" s="783"/>
      <c r="G544" s="806" t="s">
        <v>201</v>
      </c>
      <c r="H544" s="783" t="s">
        <v>347</v>
      </c>
      <c r="I544" s="767">
        <f>J509</f>
        <v>17283</v>
      </c>
      <c r="J544" s="767">
        <f>ROUND(I544*L541,$S530)</f>
        <v>17135</v>
      </c>
      <c r="K544" s="741" t="s">
        <v>136</v>
      </c>
      <c r="S544" s="767" t="s">
        <v>883</v>
      </c>
      <c r="T544" s="806"/>
    </row>
    <row r="545" spans="1:20" s="741" customFormat="1" outlineLevel="1" x14ac:dyDescent="0.2">
      <c r="A545" s="669"/>
      <c r="B545" s="78"/>
      <c r="C545" s="77"/>
      <c r="D545" s="78"/>
      <c r="E545" s="135"/>
      <c r="F545" s="783"/>
      <c r="G545" s="806" t="s">
        <v>872</v>
      </c>
      <c r="H545" s="783"/>
      <c r="I545" s="767"/>
      <c r="J545" s="767"/>
      <c r="K545" s="783"/>
      <c r="L545" s="783"/>
      <c r="S545" s="767"/>
      <c r="T545" s="806"/>
    </row>
    <row r="546" spans="1:20" s="741" customFormat="1" outlineLevel="1" x14ac:dyDescent="0.2">
      <c r="A546" s="669" t="str">
        <f>INDEX(Checks!$J$42:$J$47,MATCH((SEARCH("(",formuletekst(J546))),Checks!$I$42:$I$47,0))</f>
        <v>AFR</v>
      </c>
      <c r="B546" s="78"/>
      <c r="C546" s="77"/>
      <c r="D546" s="78"/>
      <c r="E546" s="135"/>
      <c r="F546" s="783"/>
      <c r="G546" s="806" t="s">
        <v>200</v>
      </c>
      <c r="H546" s="783" t="s">
        <v>349</v>
      </c>
      <c r="I546" s="767">
        <f>J511</f>
        <v>17322</v>
      </c>
      <c r="J546" s="767">
        <f>ROUND(I546*L541,$S530)</f>
        <v>17174</v>
      </c>
      <c r="K546" s="741" t="s">
        <v>136</v>
      </c>
      <c r="L546" s="783"/>
      <c r="S546" s="767" t="s">
        <v>2509</v>
      </c>
      <c r="T546" s="806"/>
    </row>
    <row r="547" spans="1:20" s="741" customFormat="1" outlineLevel="1" x14ac:dyDescent="0.2">
      <c r="A547" s="669" t="str">
        <f>INDEX(Checks!$J$42:$J$47,MATCH((SEARCH("(",formuletekst(J547))),Checks!$I$42:$I$47,0))</f>
        <v>AFR</v>
      </c>
      <c r="B547" s="78"/>
      <c r="C547" s="77"/>
      <c r="D547" s="78"/>
      <c r="E547" s="135"/>
      <c r="F547" s="807"/>
      <c r="G547" s="809" t="s">
        <v>201</v>
      </c>
      <c r="H547" s="807" t="s">
        <v>349</v>
      </c>
      <c r="I547" s="767">
        <f>J512</f>
        <v>19554</v>
      </c>
      <c r="J547" s="767">
        <f>ROUND(I547*L541,$S530)</f>
        <v>19387</v>
      </c>
      <c r="K547" s="741" t="s">
        <v>136</v>
      </c>
      <c r="L547" s="807"/>
      <c r="S547" s="808" t="s">
        <v>883</v>
      </c>
      <c r="T547" s="806"/>
    </row>
    <row r="548" spans="1:20" s="741" customFormat="1" outlineLevel="1" x14ac:dyDescent="0.2">
      <c r="B548" s="78"/>
      <c r="C548" s="77"/>
      <c r="D548" s="78"/>
      <c r="E548" s="135"/>
      <c r="I548" s="591"/>
      <c r="J548" s="591"/>
      <c r="K548" s="591"/>
      <c r="T548" s="591"/>
    </row>
    <row r="549" spans="1:20" s="741" customFormat="1" outlineLevel="1" x14ac:dyDescent="0.2">
      <c r="A549" s="669"/>
      <c r="B549" s="78"/>
      <c r="C549" s="77"/>
      <c r="D549" s="78"/>
      <c r="E549" s="135"/>
      <c r="F549" s="783" t="s">
        <v>864</v>
      </c>
      <c r="G549" s="783" t="s">
        <v>865</v>
      </c>
      <c r="H549" s="783"/>
      <c r="I549" s="767"/>
      <c r="J549" s="798"/>
      <c r="K549" s="783"/>
      <c r="L549" s="2817" t="s">
        <v>2852</v>
      </c>
      <c r="S549" s="767"/>
      <c r="T549" s="806"/>
    </row>
    <row r="550" spans="1:20" s="741" customFormat="1" outlineLevel="1" x14ac:dyDescent="0.2">
      <c r="A550" s="669" t="str">
        <f>INDEX(Checks!$J$42:$J$47,MATCH((SEARCH("(",formuletekst(J550))),Checks!$I$42:$I$47,0))</f>
        <v>AFR</v>
      </c>
      <c r="B550" s="78"/>
      <c r="C550" s="77"/>
      <c r="D550" s="78"/>
      <c r="E550" s="135"/>
      <c r="F550" s="783"/>
      <c r="G550" s="783" t="s">
        <v>866</v>
      </c>
      <c r="H550" s="783"/>
      <c r="I550" s="767">
        <f>I515*I527</f>
        <v>48013.437939095653</v>
      </c>
      <c r="J550" s="798">
        <f>ROUND(I550,$S530)</f>
        <v>48013</v>
      </c>
      <c r="K550" s="783" t="s">
        <v>136</v>
      </c>
      <c r="L550" s="767">
        <f>ROUND(L515*I527,S530)</f>
        <v>52521</v>
      </c>
      <c r="M550" s="741" t="s">
        <v>136</v>
      </c>
      <c r="S550" s="767"/>
      <c r="T550" s="806"/>
    </row>
    <row r="551" spans="1:20" s="741" customFormat="1" outlineLevel="1" x14ac:dyDescent="0.2">
      <c r="A551" s="669" t="str">
        <f>INDEX(Checks!$J$42:$J$47,MATCH((SEARCH("(",formuletekst(J551))),Checks!$I$42:$I$47,0))</f>
        <v>AFR</v>
      </c>
      <c r="B551" s="78"/>
      <c r="C551" s="77"/>
      <c r="D551" s="78"/>
      <c r="E551" s="135"/>
      <c r="F551" s="783"/>
      <c r="G551" s="783" t="s">
        <v>867</v>
      </c>
      <c r="H551" s="783"/>
      <c r="I551" s="767">
        <f>I516*I527</f>
        <v>36497.071896275411</v>
      </c>
      <c r="J551" s="798">
        <f>ROUND(I551,$S530)</f>
        <v>36497</v>
      </c>
      <c r="K551" s="783" t="s">
        <v>136</v>
      </c>
      <c r="L551" s="767">
        <f>ROUND(L516*I527,S530)</f>
        <v>39923</v>
      </c>
      <c r="M551" s="741" t="s">
        <v>136</v>
      </c>
      <c r="S551" s="767"/>
      <c r="T551" s="806"/>
    </row>
    <row r="552" spans="1:20" s="741" customFormat="1" outlineLevel="1" x14ac:dyDescent="0.2">
      <c r="A552" s="669"/>
      <c r="B552" s="78"/>
      <c r="C552" s="77"/>
      <c r="D552" s="78"/>
      <c r="E552" s="135"/>
      <c r="F552" s="783" t="s">
        <v>2861</v>
      </c>
      <c r="G552" s="783" t="s">
        <v>2751</v>
      </c>
      <c r="H552" s="783"/>
      <c r="I552" s="767"/>
      <c r="J552" s="2676">
        <v>246000</v>
      </c>
      <c r="K552" s="783" t="s">
        <v>136</v>
      </c>
      <c r="L552" s="767"/>
      <c r="S552" s="767" t="s">
        <v>2753</v>
      </c>
      <c r="T552" s="806"/>
    </row>
    <row r="553" spans="1:20" s="741" customFormat="1" outlineLevel="1" x14ac:dyDescent="0.2">
      <c r="A553" s="669" t="str">
        <f>INDEX(Checks!$J$42:$J$47,MATCH((SEARCH("(",formuletekst(J553))),Checks!$I$42:$I$47,0))</f>
        <v>ABO</v>
      </c>
      <c r="B553" s="78"/>
      <c r="C553" s="77"/>
      <c r="D553" s="78"/>
      <c r="E553" s="135"/>
      <c r="F553" s="741" t="s">
        <v>2730</v>
      </c>
      <c r="G553" s="741" t="s">
        <v>2731</v>
      </c>
      <c r="J553" s="798">
        <f>CEILING(K541*N553,S528)</f>
        <v>19008</v>
      </c>
      <c r="K553" s="741" t="s">
        <v>136</v>
      </c>
      <c r="N553" s="741">
        <f>100/75</f>
        <v>1.3333333333333333</v>
      </c>
    </row>
    <row r="554" spans="1:20" s="741" customFormat="1" outlineLevel="1" x14ac:dyDescent="0.2">
      <c r="A554" s="669" t="str">
        <f>INDEX(Checks!$J$42:$J$47,MATCH((SEARCH("(",formuletekst(J554))),Checks!$I$42:$I$47,0))</f>
        <v>ABO</v>
      </c>
      <c r="B554" s="78"/>
      <c r="C554" s="77"/>
      <c r="D554" s="78"/>
      <c r="E554" s="135"/>
      <c r="F554" s="741" t="s">
        <v>875</v>
      </c>
      <c r="I554" s="799">
        <f>J519</f>
        <v>137800</v>
      </c>
      <c r="J554" s="761">
        <f>CEILING(M530*I554,S528)</f>
        <v>137800</v>
      </c>
      <c r="K554" s="741" t="s">
        <v>136</v>
      </c>
      <c r="L554" s="741" t="s">
        <v>2921</v>
      </c>
      <c r="S554" s="811" t="s">
        <v>2918</v>
      </c>
    </row>
    <row r="555" spans="1:20" s="741" customFormat="1" outlineLevel="1" x14ac:dyDescent="0.2">
      <c r="A555" s="669"/>
      <c r="B555" s="78"/>
      <c r="C555" s="77"/>
      <c r="D555" s="78"/>
      <c r="E555" s="135"/>
      <c r="I555" s="799"/>
      <c r="J555" s="761"/>
    </row>
    <row r="556" spans="1:20" s="741" customFormat="1" outlineLevel="1" x14ac:dyDescent="0.2">
      <c r="A556" s="669"/>
      <c r="B556" s="78"/>
      <c r="C556" s="77"/>
      <c r="D556" s="78"/>
      <c r="E556" s="135"/>
      <c r="I556" s="799"/>
      <c r="J556" s="2968" t="s">
        <v>2944</v>
      </c>
      <c r="L556" s="740" t="s">
        <v>2945</v>
      </c>
      <c r="N556" s="740" t="s">
        <v>324</v>
      </c>
    </row>
    <row r="557" spans="1:20" s="741" customFormat="1" outlineLevel="1" x14ac:dyDescent="0.2">
      <c r="A557" s="669"/>
      <c r="B557" s="78"/>
      <c r="C557" s="77"/>
      <c r="D557" s="78"/>
      <c r="E557" s="135"/>
      <c r="F557" s="741" t="s">
        <v>2576</v>
      </c>
      <c r="G557" s="741" t="s">
        <v>2577</v>
      </c>
      <c r="I557" s="799"/>
      <c r="J557" s="2971">
        <f>L557+N557</f>
        <v>2657</v>
      </c>
      <c r="K557" s="741" t="s">
        <v>136</v>
      </c>
      <c r="L557" s="2970">
        <f>L522</f>
        <v>2357</v>
      </c>
      <c r="N557" s="1955">
        <f>N522*N530</f>
        <v>300</v>
      </c>
      <c r="S557" s="2413" t="s">
        <v>2949</v>
      </c>
    </row>
    <row r="558" spans="1:20" s="741" customFormat="1" outlineLevel="1" x14ac:dyDescent="0.2">
      <c r="A558" s="669"/>
      <c r="B558" s="78"/>
      <c r="C558" s="77"/>
      <c r="D558" s="78"/>
      <c r="E558" s="135"/>
      <c r="F558" s="741" t="s">
        <v>2953</v>
      </c>
      <c r="G558" s="741" t="s">
        <v>2950</v>
      </c>
      <c r="I558" s="799"/>
      <c r="J558" s="2971">
        <f>L557</f>
        <v>2357</v>
      </c>
      <c r="L558" s="2973"/>
      <c r="M558" s="801"/>
      <c r="N558" s="590"/>
      <c r="S558" s="2413" t="s">
        <v>2951</v>
      </c>
    </row>
    <row r="560" spans="1:20" s="776" customFormat="1" x14ac:dyDescent="0.2">
      <c r="A560" s="852" t="s">
        <v>1583</v>
      </c>
      <c r="B560" s="126"/>
      <c r="C560" s="772"/>
      <c r="D560" s="126"/>
      <c r="E560" s="129" t="s">
        <v>2</v>
      </c>
      <c r="F560" s="130"/>
      <c r="G560" s="121">
        <f>G525+1</f>
        <v>2028</v>
      </c>
      <c r="H560" s="131">
        <f>ROW(J570)-ROW()</f>
        <v>10</v>
      </c>
    </row>
    <row r="561" spans="1:32" s="741" customFormat="1" outlineLevel="1" x14ac:dyDescent="0.2">
      <c r="B561" s="78"/>
      <c r="C561" s="77"/>
      <c r="D561" s="78"/>
      <c r="E561" s="135"/>
      <c r="I561" s="742" t="s">
        <v>863</v>
      </c>
      <c r="J561" s="742" t="s">
        <v>862</v>
      </c>
    </row>
    <row r="562" spans="1:32" s="741" customFormat="1" ht="13.5" outlineLevel="1" thickBot="1" x14ac:dyDescent="0.25">
      <c r="B562" s="78"/>
      <c r="C562" s="77"/>
      <c r="D562" s="78"/>
      <c r="E562" s="135"/>
      <c r="G562" s="85" t="s">
        <v>0</v>
      </c>
      <c r="H562" s="122">
        <f>$G560</f>
        <v>2028</v>
      </c>
      <c r="I562" s="751">
        <f>VLOOKUP($H562,'TCF en bruto WML'!$G$13:$J$76,'TCF en bruto WML'!$H$78,FALSE)</f>
        <v>1</v>
      </c>
      <c r="J562" s="752">
        <f>VLOOKUP($H562,'TCF en bruto WML'!$G$13:$J$76,'TCF en bruto WML'!$J$78,FALSE)</f>
        <v>1</v>
      </c>
      <c r="S562" s="741" t="s">
        <v>243</v>
      </c>
      <c r="V562" s="51" t="s">
        <v>29</v>
      </c>
    </row>
    <row r="563" spans="1:32" s="741" customFormat="1" outlineLevel="1" x14ac:dyDescent="0.2">
      <c r="B563" s="78"/>
      <c r="C563" s="77"/>
      <c r="D563" s="78"/>
      <c r="E563" s="135"/>
      <c r="G563" s="34"/>
      <c r="H563" s="578"/>
      <c r="I563" s="777"/>
      <c r="J563" s="778"/>
      <c r="S563" s="528">
        <v>1</v>
      </c>
      <c r="T563" s="349" t="s">
        <v>136</v>
      </c>
      <c r="V563" s="2677" t="s">
        <v>884</v>
      </c>
      <c r="W563" s="2678"/>
      <c r="X563" s="2678"/>
      <c r="Y563" s="2678"/>
      <c r="Z563" s="2678"/>
      <c r="AA563" s="2678"/>
      <c r="AB563" s="2678"/>
      <c r="AC563" s="2678"/>
      <c r="AD563" s="2678"/>
      <c r="AE563" s="2678"/>
      <c r="AF563" s="2679"/>
    </row>
    <row r="564" spans="1:32" s="741" customFormat="1" outlineLevel="1" x14ac:dyDescent="0.2">
      <c r="B564" s="78"/>
      <c r="C564" s="77"/>
      <c r="D564" s="78"/>
      <c r="E564" s="135"/>
      <c r="G564" s="581" t="str">
        <f>"bruto WML jan "&amp;G560-1</f>
        <v>bruto WML jan 2027</v>
      </c>
      <c r="H564" s="123"/>
      <c r="I564" s="1709">
        <f>VLOOKUP(($G560-1),'TCF en bruto WML'!$G$87:$L$150,'TCF en bruto WML'!$J$152,FALSE)</f>
        <v>2294.4</v>
      </c>
      <c r="J564" s="782"/>
      <c r="K564" s="783"/>
      <c r="M564" s="784" t="s">
        <v>245</v>
      </c>
      <c r="N564" s="785" t="s">
        <v>181</v>
      </c>
      <c r="S564" s="641">
        <v>1000</v>
      </c>
      <c r="T564" s="349" t="s">
        <v>136</v>
      </c>
      <c r="V564" s="2680" t="s">
        <v>2223</v>
      </c>
      <c r="W564" s="787"/>
      <c r="X564" s="787"/>
      <c r="Y564" s="787"/>
      <c r="Z564" s="787"/>
      <c r="AA564" s="787"/>
      <c r="AB564" s="787"/>
      <c r="AC564" s="787"/>
      <c r="AD564" s="787"/>
      <c r="AE564" s="787"/>
      <c r="AF564" s="2681"/>
    </row>
    <row r="565" spans="1:32" s="741" customFormat="1" ht="13.5" outlineLevel="1" thickBot="1" x14ac:dyDescent="0.25">
      <c r="A565" s="669" t="str">
        <f>INDEX(Checks!$J$42:$J$47,MATCH((SEARCH("(",formuletekst(N565))),Checks!$I$42:$I$47,0))</f>
        <v>ABO</v>
      </c>
      <c r="B565" s="78"/>
      <c r="C565" s="77"/>
      <c r="D565" s="78"/>
      <c r="E565" s="135"/>
      <c r="G565" s="113" t="str">
        <f>"bruto WML jan "&amp;G560</f>
        <v>bruto WML jan 2028</v>
      </c>
      <c r="H565" s="580"/>
      <c r="I565" s="1710">
        <f>VLOOKUP(($G560),'TCF en bruto WML'!$G$87:$L$150,'TCF en bruto WML'!$J$152,FALSE)</f>
        <v>2294.4</v>
      </c>
      <c r="J565" s="782"/>
      <c r="K565" s="783"/>
      <c r="M565" s="789">
        <f>I565/I564</f>
        <v>1</v>
      </c>
      <c r="N565" s="2969">
        <f>CEILING(M565,S567)</f>
        <v>1</v>
      </c>
      <c r="S565" s="848">
        <v>0</v>
      </c>
      <c r="T565" s="349" t="s">
        <v>183</v>
      </c>
      <c r="V565" s="2682" t="s">
        <v>2752</v>
      </c>
      <c r="W565" s="787"/>
      <c r="X565" s="787"/>
      <c r="Y565" s="787"/>
      <c r="Z565" s="787"/>
      <c r="AA565" s="787"/>
      <c r="AB565" s="787"/>
      <c r="AC565" s="787"/>
      <c r="AD565" s="787"/>
      <c r="AE565" s="787"/>
      <c r="AF565" s="2681"/>
    </row>
    <row r="566" spans="1:32" s="741" customFormat="1" ht="15" outlineLevel="1" x14ac:dyDescent="0.25">
      <c r="B566" s="78"/>
      <c r="C566" s="77"/>
      <c r="D566" s="78"/>
      <c r="E566" s="135"/>
      <c r="G566" s="34"/>
      <c r="H566" s="578"/>
      <c r="I566" s="777"/>
      <c r="J566" s="778"/>
      <c r="S566" s="349" t="s">
        <v>934</v>
      </c>
      <c r="T566" s="349"/>
      <c r="V566" s="2818" t="s">
        <v>2764</v>
      </c>
      <c r="W566" s="787"/>
      <c r="X566" s="787"/>
      <c r="Y566" s="787"/>
      <c r="Z566" s="787"/>
      <c r="AA566" s="787"/>
      <c r="AB566" s="787"/>
      <c r="AC566" s="787"/>
      <c r="AD566" s="787"/>
      <c r="AE566" s="787"/>
      <c r="AF566" s="2681"/>
    </row>
    <row r="567" spans="1:32" s="741" customFormat="1" ht="15" customHeight="1" outlineLevel="1" x14ac:dyDescent="0.2">
      <c r="B567" s="78"/>
      <c r="C567" s="77"/>
      <c r="D567" s="78"/>
      <c r="E567" s="135"/>
      <c r="S567" s="794">
        <v>1.0000000000000001E-5</v>
      </c>
      <c r="T567" s="741" t="s">
        <v>184</v>
      </c>
      <c r="V567" s="2823" t="s">
        <v>2853</v>
      </c>
      <c r="W567" s="783"/>
      <c r="X567" s="783"/>
      <c r="Y567" s="783"/>
      <c r="Z567" s="783"/>
      <c r="AA567" s="783"/>
      <c r="AB567" s="783"/>
      <c r="AC567" s="783"/>
      <c r="AD567" s="783"/>
      <c r="AE567" s="783"/>
      <c r="AF567" s="2822"/>
    </row>
    <row r="568" spans="1:32" outlineLevel="1" x14ac:dyDescent="0.2">
      <c r="V568" s="2824" t="s">
        <v>2854</v>
      </c>
      <c r="W568" s="356"/>
      <c r="X568" s="356"/>
      <c r="Y568" s="356"/>
      <c r="Z568" s="356"/>
      <c r="AA568" s="356"/>
      <c r="AB568" s="356"/>
      <c r="AC568" s="356"/>
      <c r="AD568" s="356"/>
      <c r="AE568" s="356"/>
      <c r="AF568" s="2486"/>
    </row>
    <row r="569" spans="1:32" s="741" customFormat="1" outlineLevel="1" x14ac:dyDescent="0.2">
      <c r="B569" s="78"/>
      <c r="C569" s="77"/>
      <c r="D569" s="78"/>
      <c r="E569" s="135"/>
      <c r="F569" s="795"/>
      <c r="G569" s="795"/>
      <c r="H569" s="796" t="s">
        <v>853</v>
      </c>
      <c r="I569" s="796" t="s">
        <v>180</v>
      </c>
      <c r="J569" s="796" t="s">
        <v>181</v>
      </c>
      <c r="K569" s="795"/>
      <c r="L569" s="795"/>
      <c r="V569" s="2682" t="s">
        <v>2855</v>
      </c>
      <c r="W569" s="783"/>
      <c r="X569" s="783"/>
      <c r="Y569" s="783"/>
      <c r="Z569" s="783"/>
      <c r="AA569" s="783"/>
      <c r="AB569" s="783"/>
      <c r="AC569" s="783"/>
      <c r="AD569" s="783"/>
      <c r="AE569" s="783"/>
      <c r="AF569" s="2822"/>
    </row>
    <row r="570" spans="1:32" s="741" customFormat="1" outlineLevel="1" x14ac:dyDescent="0.2">
      <c r="A570" s="669" t="str">
        <f>INDEX(Checks!$J$42:$J$47,MATCH((SEARCH("(",formuletekst(J570))),Checks!$I$42:$I$47,0))</f>
        <v>ABE</v>
      </c>
      <c r="B570" s="78"/>
      <c r="C570" s="77"/>
      <c r="D570" s="78"/>
      <c r="E570" s="135"/>
      <c r="F570" s="783" t="s">
        <v>849</v>
      </c>
      <c r="G570" s="783" t="str">
        <f>"Bedrag "&amp;G561</f>
        <v xml:space="preserve">Bedrag </v>
      </c>
      <c r="H570" s="783"/>
      <c r="I570" s="797">
        <f>I535*$I562</f>
        <v>58493.978152359785</v>
      </c>
      <c r="J570" s="798">
        <f>FLOOR(I535*$I562,$S564)</f>
        <v>58000</v>
      </c>
      <c r="K570" s="783" t="s">
        <v>136</v>
      </c>
      <c r="V570" s="2944" t="s">
        <v>2856</v>
      </c>
      <c r="W570" s="783"/>
      <c r="X570" s="783"/>
      <c r="Y570" s="783"/>
      <c r="Z570" s="783"/>
      <c r="AA570" s="783"/>
      <c r="AB570" s="783"/>
      <c r="AC570" s="783"/>
      <c r="AD570" s="783"/>
      <c r="AE570" s="783"/>
      <c r="AF570" s="2822"/>
    </row>
    <row r="571" spans="1:32" s="741" customFormat="1" outlineLevel="1" x14ac:dyDescent="0.2">
      <c r="A571" s="669" t="str">
        <f>INDEX(Checks!$J$42:$J$47,MATCH((SEARCH("(",formuletekst(J571))),Checks!$I$42:$I$47,0))</f>
        <v>ABO</v>
      </c>
      <c r="B571" s="78"/>
      <c r="C571" s="77"/>
      <c r="D571" s="78"/>
      <c r="E571" s="135"/>
      <c r="F571" s="741" t="s">
        <v>850</v>
      </c>
      <c r="H571" s="799"/>
      <c r="I571" s="761">
        <f>I536*J562</f>
        <v>699692.12504374539</v>
      </c>
      <c r="J571" s="761">
        <f>CEILING(I536*J562,$S564)</f>
        <v>700000</v>
      </c>
      <c r="K571" s="741" t="s">
        <v>136</v>
      </c>
      <c r="V571" s="2819" t="s">
        <v>2946</v>
      </c>
      <c r="W571" s="2820"/>
      <c r="X571" s="2820"/>
      <c r="Y571" s="2820"/>
      <c r="Z571" s="2820"/>
      <c r="AA571" s="2820"/>
      <c r="AB571" s="2820"/>
      <c r="AC571" s="2820"/>
      <c r="AD571" s="2820"/>
      <c r="AE571" s="2820"/>
      <c r="AF571" s="2821"/>
    </row>
    <row r="572" spans="1:32" s="741" customFormat="1" outlineLevel="1" x14ac:dyDescent="0.2">
      <c r="A572" s="669"/>
      <c r="B572" s="78"/>
      <c r="C572" s="77"/>
      <c r="D572" s="78"/>
      <c r="E572" s="135"/>
      <c r="F572" s="741" t="s">
        <v>851</v>
      </c>
      <c r="H572" s="799"/>
      <c r="I572" s="800" t="s">
        <v>214</v>
      </c>
      <c r="J572" s="800" t="s">
        <v>214</v>
      </c>
      <c r="K572" s="741" t="s">
        <v>136</v>
      </c>
    </row>
    <row r="573" spans="1:32" s="801" customFormat="1" outlineLevel="1" x14ac:dyDescent="0.2">
      <c r="A573" s="669" t="str">
        <f>INDEX(Checks!$J$42:$J$47,MATCH((SEARCH("(",formuletekst(J573))),Checks!$I$42:$I$47,0))</f>
        <v>ABO</v>
      </c>
      <c r="B573" s="78"/>
      <c r="C573" s="77"/>
      <c r="D573" s="78"/>
      <c r="E573" s="135"/>
      <c r="F573" s="801" t="s">
        <v>861</v>
      </c>
      <c r="H573" s="799"/>
      <c r="I573" s="799">
        <f>I538*I562</f>
        <v>727241.80277521769</v>
      </c>
      <c r="J573" s="799">
        <f>CEILING(I538*I562,$S564)</f>
        <v>728000</v>
      </c>
      <c r="K573" s="801" t="s">
        <v>136</v>
      </c>
      <c r="N573" s="741"/>
      <c r="O573" s="741"/>
    </row>
    <row r="574" spans="1:32" s="741" customFormat="1" outlineLevel="1" x14ac:dyDescent="0.2">
      <c r="B574" s="78"/>
      <c r="C574" s="77"/>
      <c r="D574" s="78"/>
      <c r="E574" s="135"/>
      <c r="F574" s="591"/>
      <c r="G574" s="591"/>
      <c r="H574" s="591"/>
      <c r="I574" s="591" t="s">
        <v>854</v>
      </c>
      <c r="J574" s="591" t="s">
        <v>855</v>
      </c>
      <c r="K574" s="591" t="s">
        <v>1521</v>
      </c>
      <c r="L574" s="802" t="s">
        <v>858</v>
      </c>
    </row>
    <row r="575" spans="1:32" s="741" customFormat="1" ht="31.5" customHeight="1" outlineLevel="1" x14ac:dyDescent="0.2">
      <c r="B575" s="78"/>
      <c r="C575" s="77"/>
      <c r="D575" s="78"/>
      <c r="E575" s="135"/>
      <c r="F575" s="591"/>
      <c r="G575" s="3230" t="str">
        <f>G542</f>
        <v>middelloonstelsel</v>
      </c>
      <c r="H575" s="3230"/>
      <c r="I575" s="803">
        <f>I541</f>
        <v>1127.8499999999999</v>
      </c>
      <c r="J575" s="803">
        <f>J541</f>
        <v>60.12</v>
      </c>
      <c r="K575" s="1707">
        <f>(I575+J575)*S575</f>
        <v>14255.639999999998</v>
      </c>
      <c r="L575" s="591"/>
      <c r="S575" s="671">
        <v>12</v>
      </c>
      <c r="T575" s="741" t="s">
        <v>856</v>
      </c>
    </row>
    <row r="576" spans="1:32" s="741" customFormat="1" ht="31.5" customHeight="1" outlineLevel="1" x14ac:dyDescent="0.2">
      <c r="B576" s="78"/>
      <c r="C576" s="77"/>
      <c r="D576" s="78"/>
      <c r="E576" s="135"/>
      <c r="G576" s="3231" t="str">
        <f>"aow gehuwd 1-1-"&amp;G560&amp;" (50%) excl tegemoetkoming, incl vakantietoeslag (SZW)"</f>
        <v>aow gehuwd 1-1-2028 (50%) excl tegemoetkoming, incl vakantietoeslag (SZW)</v>
      </c>
      <c r="H576" s="3231"/>
      <c r="I576" s="2405">
        <v>1127.8499999999999</v>
      </c>
      <c r="J576" s="1955">
        <v>60.12</v>
      </c>
      <c r="K576" s="942">
        <f>(I576+J576)*S576</f>
        <v>14255.639999999998</v>
      </c>
      <c r="L576" s="1708">
        <f>K576/K575</f>
        <v>1</v>
      </c>
      <c r="S576" s="671">
        <v>12</v>
      </c>
      <c r="T576" s="741" t="s">
        <v>856</v>
      </c>
      <c r="V576" s="741" t="s">
        <v>881</v>
      </c>
    </row>
    <row r="577" spans="1:20" s="741" customFormat="1" outlineLevel="1" x14ac:dyDescent="0.2">
      <c r="A577" s="669"/>
      <c r="B577" s="78"/>
      <c r="C577" s="77"/>
      <c r="D577" s="78"/>
      <c r="E577" s="135"/>
      <c r="F577" s="591" t="s">
        <v>852</v>
      </c>
      <c r="G577" s="803" t="s">
        <v>871</v>
      </c>
      <c r="H577" s="591"/>
      <c r="I577" s="2397" t="s">
        <v>2547</v>
      </c>
      <c r="J577" s="2397" t="s">
        <v>734</v>
      </c>
      <c r="K577" s="591"/>
      <c r="L577" s="591"/>
      <c r="S577" s="805"/>
      <c r="T577" s="803"/>
    </row>
    <row r="578" spans="1:20" s="741" customFormat="1" outlineLevel="1" x14ac:dyDescent="0.2">
      <c r="A578" s="669" t="str">
        <f>INDEX(Checks!$J$42:$J$47,MATCH((SEARCH("(",formuletekst(J578))),Checks!$I$42:$I$47,0))</f>
        <v>AFR</v>
      </c>
      <c r="B578" s="78"/>
      <c r="C578" s="77"/>
      <c r="D578" s="78"/>
      <c r="E578" s="135"/>
      <c r="F578" s="783"/>
      <c r="G578" s="806" t="s">
        <v>200</v>
      </c>
      <c r="H578" s="783" t="s">
        <v>347</v>
      </c>
      <c r="I578" s="767">
        <f>J543</f>
        <v>15177</v>
      </c>
      <c r="J578" s="767">
        <f>ROUND(I578*L576,$S565)</f>
        <v>15177</v>
      </c>
      <c r="K578" s="741" t="s">
        <v>136</v>
      </c>
      <c r="S578" s="767" t="s">
        <v>2509</v>
      </c>
      <c r="T578" s="806"/>
    </row>
    <row r="579" spans="1:20" s="741" customFormat="1" outlineLevel="1" x14ac:dyDescent="0.2">
      <c r="A579" s="669" t="str">
        <f>INDEX(Checks!$J$42:$J$47,MATCH((SEARCH("(",formuletekst(J579))),Checks!$I$42:$I$47,0))</f>
        <v>AFR</v>
      </c>
      <c r="B579" s="78"/>
      <c r="C579" s="77"/>
      <c r="D579" s="78"/>
      <c r="E579" s="135"/>
      <c r="F579" s="783"/>
      <c r="G579" s="806" t="s">
        <v>201</v>
      </c>
      <c r="H579" s="783" t="s">
        <v>347</v>
      </c>
      <c r="I579" s="767">
        <f>J544</f>
        <v>17135</v>
      </c>
      <c r="J579" s="767">
        <f>ROUND(I579*L576,$S565)</f>
        <v>17135</v>
      </c>
      <c r="K579" s="741" t="s">
        <v>136</v>
      </c>
      <c r="S579" s="767" t="s">
        <v>883</v>
      </c>
      <c r="T579" s="806"/>
    </row>
    <row r="580" spans="1:20" s="741" customFormat="1" outlineLevel="1" x14ac:dyDescent="0.2">
      <c r="A580" s="669"/>
      <c r="B580" s="78"/>
      <c r="C580" s="77"/>
      <c r="D580" s="78"/>
      <c r="E580" s="135"/>
      <c r="F580" s="783"/>
      <c r="G580" s="806" t="s">
        <v>872</v>
      </c>
      <c r="H580" s="783"/>
      <c r="I580" s="767"/>
      <c r="J580" s="767"/>
      <c r="K580" s="783"/>
      <c r="L580" s="783"/>
      <c r="S580" s="767"/>
      <c r="T580" s="806"/>
    </row>
    <row r="581" spans="1:20" s="741" customFormat="1" outlineLevel="1" x14ac:dyDescent="0.2">
      <c r="A581" s="669" t="str">
        <f>INDEX(Checks!$J$42:$J$47,MATCH((SEARCH("(",formuletekst(J581))),Checks!$I$42:$I$47,0))</f>
        <v>AFR</v>
      </c>
      <c r="B581" s="78"/>
      <c r="C581" s="77"/>
      <c r="D581" s="78"/>
      <c r="E581" s="135"/>
      <c r="F581" s="783"/>
      <c r="G581" s="806" t="s">
        <v>200</v>
      </c>
      <c r="H581" s="783" t="s">
        <v>349</v>
      </c>
      <c r="I581" s="767">
        <f>J546</f>
        <v>17174</v>
      </c>
      <c r="J581" s="767">
        <f>ROUND(I581*L576,$S565)</f>
        <v>17174</v>
      </c>
      <c r="K581" s="741" t="s">
        <v>136</v>
      </c>
      <c r="L581" s="783"/>
      <c r="S581" s="767" t="s">
        <v>2509</v>
      </c>
      <c r="T581" s="806"/>
    </row>
    <row r="582" spans="1:20" s="741" customFormat="1" outlineLevel="1" x14ac:dyDescent="0.2">
      <c r="A582" s="669" t="str">
        <f>INDEX(Checks!$J$42:$J$47,MATCH((SEARCH("(",formuletekst(J582))),Checks!$I$42:$I$47,0))</f>
        <v>AFR</v>
      </c>
      <c r="B582" s="78"/>
      <c r="C582" s="77"/>
      <c r="D582" s="78"/>
      <c r="E582" s="135"/>
      <c r="F582" s="807"/>
      <c r="G582" s="809" t="s">
        <v>201</v>
      </c>
      <c r="H582" s="807" t="s">
        <v>349</v>
      </c>
      <c r="I582" s="767">
        <f>J547</f>
        <v>19387</v>
      </c>
      <c r="J582" s="767">
        <f>ROUND(I582*L576,$S565)</f>
        <v>19387</v>
      </c>
      <c r="K582" s="741" t="s">
        <v>136</v>
      </c>
      <c r="L582" s="807"/>
      <c r="S582" s="808" t="s">
        <v>883</v>
      </c>
      <c r="T582" s="806"/>
    </row>
    <row r="583" spans="1:20" s="741" customFormat="1" outlineLevel="1" x14ac:dyDescent="0.2">
      <c r="B583" s="78"/>
      <c r="C583" s="77"/>
      <c r="D583" s="78"/>
      <c r="E583" s="135"/>
      <c r="I583" s="591"/>
      <c r="J583" s="591"/>
      <c r="K583" s="591"/>
      <c r="T583" s="591"/>
    </row>
    <row r="584" spans="1:20" s="741" customFormat="1" outlineLevel="1" x14ac:dyDescent="0.2">
      <c r="A584" s="669"/>
      <c r="B584" s="78"/>
      <c r="C584" s="77"/>
      <c r="D584" s="78"/>
      <c r="E584" s="135"/>
      <c r="F584" s="783" t="s">
        <v>864</v>
      </c>
      <c r="G584" s="783" t="s">
        <v>865</v>
      </c>
      <c r="H584" s="783"/>
      <c r="I584" s="767"/>
      <c r="J584" s="798"/>
      <c r="K584" s="783"/>
      <c r="L584" s="2817" t="s">
        <v>2852</v>
      </c>
      <c r="S584" s="767"/>
      <c r="T584" s="806"/>
    </row>
    <row r="585" spans="1:20" s="741" customFormat="1" outlineLevel="1" x14ac:dyDescent="0.2">
      <c r="A585" s="669" t="str">
        <f>INDEX(Checks!$J$42:$J$47,MATCH((SEARCH("(",formuletekst(J585))),Checks!$I$42:$I$47,0))</f>
        <v>AFR</v>
      </c>
      <c r="B585" s="78"/>
      <c r="C585" s="77"/>
      <c r="D585" s="78"/>
      <c r="E585" s="135"/>
      <c r="F585" s="783"/>
      <c r="G585" s="783" t="s">
        <v>866</v>
      </c>
      <c r="H585" s="783"/>
      <c r="I585" s="767">
        <f>I550*I562</f>
        <v>48013.437939095653</v>
      </c>
      <c r="J585" s="798">
        <f>ROUND(I585,$S565)</f>
        <v>48013</v>
      </c>
      <c r="K585" s="783" t="s">
        <v>136</v>
      </c>
      <c r="L585" s="767">
        <f>ROUND(L550*I562,S565)</f>
        <v>52521</v>
      </c>
      <c r="M585" s="741" t="s">
        <v>136</v>
      </c>
      <c r="S585" s="767"/>
      <c r="T585" s="806"/>
    </row>
    <row r="586" spans="1:20" s="741" customFormat="1" outlineLevel="1" x14ac:dyDescent="0.2">
      <c r="A586" s="669" t="str">
        <f>INDEX(Checks!$J$42:$J$47,MATCH((SEARCH("(",formuletekst(J586))),Checks!$I$42:$I$47,0))</f>
        <v>AFR</v>
      </c>
      <c r="B586" s="78"/>
      <c r="C586" s="77"/>
      <c r="D586" s="78"/>
      <c r="E586" s="135"/>
      <c r="F586" s="783"/>
      <c r="G586" s="783" t="s">
        <v>867</v>
      </c>
      <c r="H586" s="783"/>
      <c r="I586" s="767">
        <f>I551*I562</f>
        <v>36497.071896275411</v>
      </c>
      <c r="J586" s="798">
        <f>ROUND(I586,$S565)</f>
        <v>36497</v>
      </c>
      <c r="K586" s="783" t="s">
        <v>136</v>
      </c>
      <c r="L586" s="767">
        <f>ROUND(L551*I562,S565)</f>
        <v>39923</v>
      </c>
      <c r="M586" s="741" t="s">
        <v>136</v>
      </c>
      <c r="S586" s="767"/>
      <c r="T586" s="806"/>
    </row>
    <row r="587" spans="1:20" s="741" customFormat="1" outlineLevel="1" x14ac:dyDescent="0.2">
      <c r="A587" s="669"/>
      <c r="B587" s="78"/>
      <c r="C587" s="77"/>
      <c r="D587" s="78"/>
      <c r="E587" s="135"/>
      <c r="F587" s="783" t="s">
        <v>2861</v>
      </c>
      <c r="G587" s="783" t="s">
        <v>2751</v>
      </c>
      <c r="H587" s="783"/>
      <c r="I587" s="767"/>
      <c r="J587" s="2676">
        <v>246000</v>
      </c>
      <c r="K587" s="783" t="s">
        <v>136</v>
      </c>
      <c r="L587" s="767"/>
      <c r="S587" s="767" t="s">
        <v>2753</v>
      </c>
      <c r="T587" s="806"/>
    </row>
    <row r="588" spans="1:20" s="741" customFormat="1" outlineLevel="1" x14ac:dyDescent="0.2">
      <c r="A588" s="669" t="str">
        <f>INDEX(Checks!$J$42:$J$47,MATCH((SEARCH("(",formuletekst(J588))),Checks!$I$42:$I$47,0))</f>
        <v>ABO</v>
      </c>
      <c r="B588" s="78"/>
      <c r="C588" s="77"/>
      <c r="D588" s="78"/>
      <c r="E588" s="135"/>
      <c r="F588" s="741" t="s">
        <v>2730</v>
      </c>
      <c r="G588" s="741" t="s">
        <v>2731</v>
      </c>
      <c r="J588" s="798">
        <f>CEILING(K576*N588,S563)</f>
        <v>19008</v>
      </c>
      <c r="K588" s="741" t="s">
        <v>136</v>
      </c>
      <c r="N588" s="741">
        <f>100/75</f>
        <v>1.3333333333333333</v>
      </c>
    </row>
    <row r="589" spans="1:20" s="741" customFormat="1" outlineLevel="1" x14ac:dyDescent="0.2">
      <c r="A589" s="669" t="str">
        <f>INDEX(Checks!$J$42:$J$47,MATCH((SEARCH("(",formuletekst(J589))),Checks!$I$42:$I$47,0))</f>
        <v>ABO</v>
      </c>
      <c r="B589" s="78"/>
      <c r="C589" s="77"/>
      <c r="D589" s="78"/>
      <c r="E589" s="135"/>
      <c r="F589" s="741" t="s">
        <v>875</v>
      </c>
      <c r="I589" s="799">
        <f>J554</f>
        <v>137800</v>
      </c>
      <c r="J589" s="761">
        <f>CEILING(M565*I589,S563)</f>
        <v>137800</v>
      </c>
      <c r="K589" s="741" t="s">
        <v>136</v>
      </c>
      <c r="S589" s="811" t="s">
        <v>2918</v>
      </c>
    </row>
    <row r="590" spans="1:20" s="741" customFormat="1" outlineLevel="1" x14ac:dyDescent="0.2">
      <c r="A590" s="669"/>
      <c r="B590" s="78"/>
      <c r="C590" s="77"/>
      <c r="D590" s="78"/>
      <c r="E590" s="135"/>
      <c r="I590" s="799"/>
      <c r="J590" s="761"/>
    </row>
    <row r="591" spans="1:20" s="741" customFormat="1" outlineLevel="1" x14ac:dyDescent="0.2">
      <c r="A591" s="669"/>
      <c r="B591" s="78"/>
      <c r="C591" s="77"/>
      <c r="D591" s="78"/>
      <c r="E591" s="135"/>
      <c r="I591" s="799"/>
      <c r="J591" s="2968" t="s">
        <v>2944</v>
      </c>
      <c r="L591" s="740" t="s">
        <v>2945</v>
      </c>
      <c r="N591" s="740" t="s">
        <v>324</v>
      </c>
    </row>
    <row r="592" spans="1:20" s="741" customFormat="1" outlineLevel="1" x14ac:dyDescent="0.2">
      <c r="A592" s="669"/>
      <c r="B592" s="78"/>
      <c r="C592" s="77"/>
      <c r="D592" s="78"/>
      <c r="E592" s="135"/>
      <c r="F592" s="741" t="s">
        <v>2576</v>
      </c>
      <c r="G592" s="741" t="s">
        <v>2577</v>
      </c>
      <c r="I592" s="799"/>
      <c r="J592" s="2971">
        <f>L592+N592</f>
        <v>2657</v>
      </c>
      <c r="K592" s="741" t="s">
        <v>136</v>
      </c>
      <c r="L592" s="2970">
        <f>L557</f>
        <v>2357</v>
      </c>
      <c r="N592" s="1955">
        <f>N557*N565</f>
        <v>300</v>
      </c>
      <c r="S592" s="2413" t="s">
        <v>2948</v>
      </c>
    </row>
    <row r="593" spans="1:32" s="741" customFormat="1" outlineLevel="1" x14ac:dyDescent="0.2">
      <c r="A593" s="669"/>
      <c r="B593" s="78"/>
      <c r="C593" s="77"/>
      <c r="D593" s="78"/>
      <c r="E593" s="135"/>
      <c r="F593" s="741" t="s">
        <v>2953</v>
      </c>
      <c r="G593" s="741" t="s">
        <v>2950</v>
      </c>
      <c r="I593" s="799"/>
      <c r="J593" s="2971">
        <f>L592</f>
        <v>2357</v>
      </c>
      <c r="L593" s="2973"/>
      <c r="M593" s="801"/>
      <c r="N593" s="590"/>
      <c r="S593" s="2413" t="s">
        <v>2951</v>
      </c>
    </row>
    <row r="595" spans="1:32" s="776" customFormat="1" x14ac:dyDescent="0.2">
      <c r="A595" s="852" t="s">
        <v>1583</v>
      </c>
      <c r="B595" s="126"/>
      <c r="C595" s="772"/>
      <c r="D595" s="126"/>
      <c r="E595" s="129" t="s">
        <v>2</v>
      </c>
      <c r="F595" s="130"/>
      <c r="G595" s="121">
        <f>G560+1</f>
        <v>2029</v>
      </c>
      <c r="H595" s="131">
        <f>ROW(J605)-ROW()</f>
        <v>10</v>
      </c>
    </row>
    <row r="596" spans="1:32" s="741" customFormat="1" outlineLevel="1" x14ac:dyDescent="0.2">
      <c r="B596" s="78"/>
      <c r="C596" s="77"/>
      <c r="D596" s="78"/>
      <c r="E596" s="135"/>
      <c r="I596" s="742" t="s">
        <v>863</v>
      </c>
      <c r="J596" s="742" t="s">
        <v>862</v>
      </c>
    </row>
    <row r="597" spans="1:32" s="741" customFormat="1" ht="13.5" outlineLevel="1" thickBot="1" x14ac:dyDescent="0.25">
      <c r="B597" s="78"/>
      <c r="C597" s="77"/>
      <c r="D597" s="78"/>
      <c r="E597" s="135"/>
      <c r="G597" s="85" t="s">
        <v>0</v>
      </c>
      <c r="H597" s="122">
        <f>$G595</f>
        <v>2029</v>
      </c>
      <c r="I597" s="751">
        <f>VLOOKUP($H597,'TCF en bruto WML'!$G$13:$J$76,'TCF en bruto WML'!$H$78,FALSE)</f>
        <v>1</v>
      </c>
      <c r="J597" s="752">
        <f>VLOOKUP($H597,'TCF en bruto WML'!$G$13:$J$76,'TCF en bruto WML'!$J$78,FALSE)</f>
        <v>1</v>
      </c>
      <c r="S597" s="741" t="s">
        <v>243</v>
      </c>
      <c r="V597" s="51" t="s">
        <v>29</v>
      </c>
    </row>
    <row r="598" spans="1:32" s="741" customFormat="1" outlineLevel="1" x14ac:dyDescent="0.2">
      <c r="B598" s="78"/>
      <c r="C598" s="77"/>
      <c r="D598" s="78"/>
      <c r="E598" s="135"/>
      <c r="G598" s="34"/>
      <c r="H598" s="578"/>
      <c r="I598" s="777"/>
      <c r="J598" s="778"/>
      <c r="S598" s="528">
        <v>1</v>
      </c>
      <c r="T598" s="349" t="s">
        <v>136</v>
      </c>
      <c r="V598" s="2677" t="s">
        <v>884</v>
      </c>
      <c r="W598" s="2678"/>
      <c r="X598" s="2678"/>
      <c r="Y598" s="2678"/>
      <c r="Z598" s="2678"/>
      <c r="AA598" s="2678"/>
      <c r="AB598" s="2678"/>
      <c r="AC598" s="2678"/>
      <c r="AD598" s="2678"/>
      <c r="AE598" s="2678"/>
      <c r="AF598" s="2679"/>
    </row>
    <row r="599" spans="1:32" s="741" customFormat="1" outlineLevel="1" x14ac:dyDescent="0.2">
      <c r="B599" s="78"/>
      <c r="C599" s="77"/>
      <c r="D599" s="78"/>
      <c r="E599" s="135"/>
      <c r="G599" s="581" t="str">
        <f>"bruto WML jan "&amp;G595-1</f>
        <v>bruto WML jan 2028</v>
      </c>
      <c r="H599" s="123"/>
      <c r="I599" s="1709">
        <f>VLOOKUP(($G595-1),'TCF en bruto WML'!$G$87:$L$150,'TCF en bruto WML'!$J$152,FALSE)</f>
        <v>2294.4</v>
      </c>
      <c r="J599" s="782"/>
      <c r="K599" s="783"/>
      <c r="M599" s="784" t="s">
        <v>245</v>
      </c>
      <c r="N599" s="785" t="s">
        <v>181</v>
      </c>
      <c r="S599" s="641">
        <v>1000</v>
      </c>
      <c r="T599" s="349" t="s">
        <v>136</v>
      </c>
      <c r="V599" s="2680" t="s">
        <v>2223</v>
      </c>
      <c r="W599" s="787"/>
      <c r="X599" s="787"/>
      <c r="Y599" s="787"/>
      <c r="Z599" s="787"/>
      <c r="AA599" s="787"/>
      <c r="AB599" s="787"/>
      <c r="AC599" s="787"/>
      <c r="AD599" s="787"/>
      <c r="AE599" s="787"/>
      <c r="AF599" s="2681"/>
    </row>
    <row r="600" spans="1:32" s="741" customFormat="1" ht="13.5" outlineLevel="1" thickBot="1" x14ac:dyDescent="0.25">
      <c r="A600" s="669" t="str">
        <f>INDEX(Checks!$J$42:$J$47,MATCH((SEARCH("(",formuletekst(N600))),Checks!$I$42:$I$47,0))</f>
        <v>ABO</v>
      </c>
      <c r="B600" s="78"/>
      <c r="C600" s="77"/>
      <c r="D600" s="78"/>
      <c r="E600" s="135"/>
      <c r="G600" s="113" t="str">
        <f>"bruto WML jan "&amp;G595</f>
        <v>bruto WML jan 2029</v>
      </c>
      <c r="H600" s="580"/>
      <c r="I600" s="1710">
        <f>VLOOKUP(($G595),'TCF en bruto WML'!$G$87:$L$150,'TCF en bruto WML'!$J$152,FALSE)</f>
        <v>2294.4</v>
      </c>
      <c r="J600" s="782"/>
      <c r="K600" s="783"/>
      <c r="M600" s="789">
        <f>I600/I599</f>
        <v>1</v>
      </c>
      <c r="N600" s="790">
        <f>CEILING(M600,S602)</f>
        <v>1</v>
      </c>
      <c r="S600" s="848">
        <v>0</v>
      </c>
      <c r="T600" s="349" t="s">
        <v>183</v>
      </c>
      <c r="V600" s="2682" t="s">
        <v>2752</v>
      </c>
      <c r="W600" s="787"/>
      <c r="X600" s="787"/>
      <c r="Y600" s="787"/>
      <c r="Z600" s="787"/>
      <c r="AA600" s="787"/>
      <c r="AB600" s="787"/>
      <c r="AC600" s="787"/>
      <c r="AD600" s="787"/>
      <c r="AE600" s="787"/>
      <c r="AF600" s="2681"/>
    </row>
    <row r="601" spans="1:32" s="741" customFormat="1" ht="15" outlineLevel="1" x14ac:dyDescent="0.25">
      <c r="B601" s="78"/>
      <c r="C601" s="77"/>
      <c r="D601" s="78"/>
      <c r="E601" s="135"/>
      <c r="G601" s="34"/>
      <c r="H601" s="578"/>
      <c r="I601" s="777"/>
      <c r="J601" s="778"/>
      <c r="S601" s="349" t="s">
        <v>934</v>
      </c>
      <c r="T601" s="349"/>
      <c r="V601" s="2818" t="s">
        <v>2764</v>
      </c>
      <c r="W601" s="787"/>
      <c r="X601" s="787"/>
      <c r="Y601" s="787"/>
      <c r="Z601" s="787"/>
      <c r="AA601" s="787"/>
      <c r="AB601" s="787"/>
      <c r="AC601" s="787"/>
      <c r="AD601" s="787"/>
      <c r="AE601" s="787"/>
      <c r="AF601" s="2681"/>
    </row>
    <row r="602" spans="1:32" s="741" customFormat="1" ht="15" customHeight="1" outlineLevel="1" x14ac:dyDescent="0.2">
      <c r="B602" s="78"/>
      <c r="C602" s="77"/>
      <c r="D602" s="78"/>
      <c r="E602" s="135"/>
      <c r="S602" s="794">
        <v>1.0000000000000001E-5</v>
      </c>
      <c r="T602" s="741" t="s">
        <v>184</v>
      </c>
      <c r="V602" s="2823" t="s">
        <v>2853</v>
      </c>
      <c r="W602" s="783"/>
      <c r="X602" s="783"/>
      <c r="Y602" s="783"/>
      <c r="Z602" s="783"/>
      <c r="AA602" s="783"/>
      <c r="AB602" s="783"/>
      <c r="AC602" s="783"/>
      <c r="AD602" s="783"/>
      <c r="AE602" s="783"/>
      <c r="AF602" s="2822"/>
    </row>
    <row r="603" spans="1:32" outlineLevel="1" x14ac:dyDescent="0.2">
      <c r="V603" s="2824" t="s">
        <v>2854</v>
      </c>
      <c r="W603" s="356"/>
      <c r="X603" s="356"/>
      <c r="Y603" s="356"/>
      <c r="Z603" s="356"/>
      <c r="AA603" s="356"/>
      <c r="AB603" s="356"/>
      <c r="AC603" s="356"/>
      <c r="AD603" s="356"/>
      <c r="AE603" s="356"/>
      <c r="AF603" s="2486"/>
    </row>
    <row r="604" spans="1:32" s="741" customFormat="1" outlineLevel="1" x14ac:dyDescent="0.2">
      <c r="B604" s="78"/>
      <c r="C604" s="77"/>
      <c r="D604" s="78"/>
      <c r="E604" s="135"/>
      <c r="F604" s="795"/>
      <c r="G604" s="795"/>
      <c r="H604" s="796" t="s">
        <v>853</v>
      </c>
      <c r="I604" s="796" t="s">
        <v>180</v>
      </c>
      <c r="J604" s="796" t="s">
        <v>181</v>
      </c>
      <c r="K604" s="795"/>
      <c r="L604" s="795"/>
      <c r="V604" s="2682" t="s">
        <v>2855</v>
      </c>
      <c r="W604" s="783"/>
      <c r="X604" s="783"/>
      <c r="Y604" s="783"/>
      <c r="Z604" s="783"/>
      <c r="AA604" s="783"/>
      <c r="AB604" s="783"/>
      <c r="AC604" s="783"/>
      <c r="AD604" s="783"/>
      <c r="AE604" s="783"/>
      <c r="AF604" s="2822"/>
    </row>
    <row r="605" spans="1:32" s="741" customFormat="1" outlineLevel="1" x14ac:dyDescent="0.2">
      <c r="A605" s="669" t="str">
        <f>INDEX(Checks!$J$42:$J$47,MATCH((SEARCH("(",formuletekst(J605))),Checks!$I$42:$I$47,0))</f>
        <v>ABE</v>
      </c>
      <c r="B605" s="78"/>
      <c r="C605" s="77"/>
      <c r="D605" s="78"/>
      <c r="E605" s="135"/>
      <c r="F605" s="783" t="s">
        <v>849</v>
      </c>
      <c r="G605" s="783" t="str">
        <f>"Bedrag "&amp;G596</f>
        <v xml:space="preserve">Bedrag </v>
      </c>
      <c r="H605" s="783"/>
      <c r="I605" s="797">
        <f>I570*$I597</f>
        <v>58493.978152359785</v>
      </c>
      <c r="J605" s="798">
        <f>FLOOR(I570*$I597,$S599)</f>
        <v>58000</v>
      </c>
      <c r="K605" s="783" t="s">
        <v>136</v>
      </c>
      <c r="V605" s="2819" t="s">
        <v>2856</v>
      </c>
      <c r="W605" s="2820"/>
      <c r="X605" s="2820"/>
      <c r="Y605" s="2820"/>
      <c r="Z605" s="2820"/>
      <c r="AA605" s="2820"/>
      <c r="AB605" s="2820"/>
      <c r="AC605" s="2820"/>
      <c r="AD605" s="2820"/>
      <c r="AE605" s="2820"/>
      <c r="AF605" s="2821"/>
    </row>
    <row r="606" spans="1:32" s="741" customFormat="1" outlineLevel="1" x14ac:dyDescent="0.2">
      <c r="A606" s="669" t="str">
        <f>INDEX(Checks!$J$42:$J$47,MATCH((SEARCH("(",formuletekst(J606))),Checks!$I$42:$I$47,0))</f>
        <v>ABO</v>
      </c>
      <c r="B606" s="78"/>
      <c r="C606" s="77"/>
      <c r="D606" s="78"/>
      <c r="E606" s="135"/>
      <c r="F606" s="741" t="s">
        <v>850</v>
      </c>
      <c r="H606" s="799"/>
      <c r="I606" s="761">
        <f>I571*J597</f>
        <v>699692.12504374539</v>
      </c>
      <c r="J606" s="761">
        <f>CEILING(I571*J597,$S599)</f>
        <v>700000</v>
      </c>
      <c r="K606" s="741" t="s">
        <v>136</v>
      </c>
    </row>
    <row r="607" spans="1:32" s="741" customFormat="1" outlineLevel="1" x14ac:dyDescent="0.2">
      <c r="A607" s="669"/>
      <c r="B607" s="78"/>
      <c r="C607" s="77"/>
      <c r="D607" s="78"/>
      <c r="E607" s="135"/>
      <c r="F607" s="741" t="s">
        <v>851</v>
      </c>
      <c r="H607" s="799"/>
      <c r="I607" s="800" t="s">
        <v>214</v>
      </c>
      <c r="J607" s="800" t="s">
        <v>214</v>
      </c>
      <c r="K607" s="741" t="s">
        <v>136</v>
      </c>
    </row>
    <row r="608" spans="1:32" s="801" customFormat="1" outlineLevel="1" x14ac:dyDescent="0.2">
      <c r="A608" s="669" t="str">
        <f>INDEX(Checks!$J$42:$J$47,MATCH((SEARCH("(",formuletekst(J608))),Checks!$I$42:$I$47,0))</f>
        <v>ABO</v>
      </c>
      <c r="B608" s="78"/>
      <c r="C608" s="77"/>
      <c r="D608" s="78"/>
      <c r="E608" s="135"/>
      <c r="F608" s="801" t="s">
        <v>861</v>
      </c>
      <c r="H608" s="799"/>
      <c r="I608" s="799">
        <f>I573*I597</f>
        <v>727241.80277521769</v>
      </c>
      <c r="J608" s="799">
        <f>CEILING(I573*I597,$S599)</f>
        <v>728000</v>
      </c>
      <c r="K608" s="801" t="s">
        <v>136</v>
      </c>
      <c r="N608" s="741"/>
      <c r="O608" s="741"/>
    </row>
    <row r="609" spans="1:22" s="741" customFormat="1" outlineLevel="1" x14ac:dyDescent="0.2">
      <c r="B609" s="78"/>
      <c r="C609" s="77"/>
      <c r="D609" s="78"/>
      <c r="E609" s="135"/>
      <c r="F609" s="591"/>
      <c r="G609" s="591"/>
      <c r="H609" s="591"/>
      <c r="I609" s="591" t="s">
        <v>854</v>
      </c>
      <c r="J609" s="591" t="s">
        <v>855</v>
      </c>
      <c r="K609" s="591" t="s">
        <v>1521</v>
      </c>
      <c r="L609" s="802" t="s">
        <v>858</v>
      </c>
    </row>
    <row r="610" spans="1:22" s="741" customFormat="1" ht="31.5" customHeight="1" outlineLevel="1" x14ac:dyDescent="0.2">
      <c r="B610" s="78"/>
      <c r="C610" s="77"/>
      <c r="D610" s="78"/>
      <c r="E610" s="135"/>
      <c r="F610" s="591"/>
      <c r="G610" s="3230" t="str">
        <f>G577</f>
        <v>middelloonstelsel</v>
      </c>
      <c r="H610" s="3230"/>
      <c r="I610" s="803">
        <f>I576</f>
        <v>1127.8499999999999</v>
      </c>
      <c r="J610" s="803">
        <f>J576</f>
        <v>60.12</v>
      </c>
      <c r="K610" s="1707">
        <f>(I610+J610)*S610</f>
        <v>14255.639999999998</v>
      </c>
      <c r="L610" s="591"/>
      <c r="S610" s="671">
        <v>12</v>
      </c>
      <c r="T610" s="741" t="s">
        <v>856</v>
      </c>
    </row>
    <row r="611" spans="1:22" s="741" customFormat="1" ht="31.5" customHeight="1" outlineLevel="1" x14ac:dyDescent="0.2">
      <c r="B611" s="78"/>
      <c r="C611" s="77"/>
      <c r="D611" s="78"/>
      <c r="E611" s="135"/>
      <c r="G611" s="3231" t="str">
        <f>"aow gehuwd 1-1-"&amp;G595&amp;" (50%) excl tegemoetkoming, incl vakantietoeslag (SZW)"</f>
        <v>aow gehuwd 1-1-2029 (50%) excl tegemoetkoming, incl vakantietoeslag (SZW)</v>
      </c>
      <c r="H611" s="3231"/>
      <c r="I611" s="2405">
        <v>1127.8499999999999</v>
      </c>
      <c r="J611" s="1955">
        <v>60.12</v>
      </c>
      <c r="K611" s="942">
        <f>(I611+J611)*S611</f>
        <v>14255.639999999998</v>
      </c>
      <c r="L611" s="1708">
        <f>K611/K610</f>
        <v>1</v>
      </c>
      <c r="S611" s="671">
        <v>12</v>
      </c>
      <c r="T611" s="741" t="s">
        <v>856</v>
      </c>
      <c r="V611" s="741" t="s">
        <v>881</v>
      </c>
    </row>
    <row r="612" spans="1:22" s="741" customFormat="1" outlineLevel="1" x14ac:dyDescent="0.2">
      <c r="A612" s="669"/>
      <c r="B612" s="78"/>
      <c r="C612" s="77"/>
      <c r="D612" s="78"/>
      <c r="E612" s="135"/>
      <c r="F612" s="591" t="s">
        <v>852</v>
      </c>
      <c r="G612" s="803" t="s">
        <v>871</v>
      </c>
      <c r="H612" s="591"/>
      <c r="I612" s="2397" t="s">
        <v>2547</v>
      </c>
      <c r="J612" s="2397" t="s">
        <v>734</v>
      </c>
      <c r="K612" s="591"/>
      <c r="L612" s="591"/>
      <c r="S612" s="805"/>
      <c r="T612" s="803"/>
    </row>
    <row r="613" spans="1:22" s="741" customFormat="1" outlineLevel="1" x14ac:dyDescent="0.2">
      <c r="A613" s="669" t="str">
        <f>INDEX(Checks!$J$42:$J$47,MATCH((SEARCH("(",formuletekst(J613))),Checks!$I$42:$I$47,0))</f>
        <v>AFR</v>
      </c>
      <c r="B613" s="78"/>
      <c r="C613" s="77"/>
      <c r="D613" s="78"/>
      <c r="E613" s="135"/>
      <c r="F613" s="783"/>
      <c r="G613" s="806" t="s">
        <v>200</v>
      </c>
      <c r="H613" s="783" t="s">
        <v>347</v>
      </c>
      <c r="I613" s="767">
        <f>J578</f>
        <v>15177</v>
      </c>
      <c r="J613" s="767">
        <f>ROUND(I613*L611,$S600)</f>
        <v>15177</v>
      </c>
      <c r="K613" s="741" t="s">
        <v>136</v>
      </c>
      <c r="S613" s="767" t="s">
        <v>2509</v>
      </c>
      <c r="T613" s="806"/>
    </row>
    <row r="614" spans="1:22" s="741" customFormat="1" outlineLevel="1" x14ac:dyDescent="0.2">
      <c r="A614" s="669" t="str">
        <f>INDEX(Checks!$J$42:$J$47,MATCH((SEARCH("(",formuletekst(J614))),Checks!$I$42:$I$47,0))</f>
        <v>AFR</v>
      </c>
      <c r="B614" s="78"/>
      <c r="C614" s="77"/>
      <c r="D614" s="78"/>
      <c r="E614" s="135"/>
      <c r="F614" s="783"/>
      <c r="G614" s="806" t="s">
        <v>201</v>
      </c>
      <c r="H614" s="783" t="s">
        <v>347</v>
      </c>
      <c r="I614" s="767">
        <f>J579</f>
        <v>17135</v>
      </c>
      <c r="J614" s="767">
        <f>ROUND(I614*L611,$S600)</f>
        <v>17135</v>
      </c>
      <c r="K614" s="741" t="s">
        <v>136</v>
      </c>
      <c r="S614" s="767" t="s">
        <v>883</v>
      </c>
      <c r="T614" s="806"/>
    </row>
    <row r="615" spans="1:22" s="741" customFormat="1" outlineLevel="1" x14ac:dyDescent="0.2">
      <c r="A615" s="669"/>
      <c r="B615" s="78"/>
      <c r="C615" s="77"/>
      <c r="D615" s="78"/>
      <c r="E615" s="135"/>
      <c r="F615" s="783"/>
      <c r="G615" s="806" t="s">
        <v>872</v>
      </c>
      <c r="H615" s="783"/>
      <c r="I615" s="767"/>
      <c r="J615" s="767"/>
      <c r="K615" s="783"/>
      <c r="L615" s="783"/>
      <c r="S615" s="767"/>
      <c r="T615" s="806"/>
    </row>
    <row r="616" spans="1:22" s="741" customFormat="1" outlineLevel="1" x14ac:dyDescent="0.2">
      <c r="A616" s="669" t="str">
        <f>INDEX(Checks!$J$42:$J$47,MATCH((SEARCH("(",formuletekst(J616))),Checks!$I$42:$I$47,0))</f>
        <v>AFR</v>
      </c>
      <c r="B616" s="78"/>
      <c r="C616" s="77"/>
      <c r="D616" s="78"/>
      <c r="E616" s="135"/>
      <c r="F616" s="783"/>
      <c r="G616" s="806" t="s">
        <v>200</v>
      </c>
      <c r="H616" s="783" t="s">
        <v>349</v>
      </c>
      <c r="I616" s="767">
        <f>J581</f>
        <v>17174</v>
      </c>
      <c r="J616" s="767">
        <f>ROUND(I616*L611,$S600)</f>
        <v>17174</v>
      </c>
      <c r="K616" s="741" t="s">
        <v>136</v>
      </c>
      <c r="L616" s="783"/>
      <c r="S616" s="767" t="s">
        <v>2509</v>
      </c>
      <c r="T616" s="806"/>
    </row>
    <row r="617" spans="1:22" s="741" customFormat="1" outlineLevel="1" x14ac:dyDescent="0.2">
      <c r="A617" s="669" t="str">
        <f>INDEX(Checks!$J$42:$J$47,MATCH((SEARCH("(",formuletekst(J617))),Checks!$I$42:$I$47,0))</f>
        <v>AFR</v>
      </c>
      <c r="B617" s="78"/>
      <c r="C617" s="77"/>
      <c r="D617" s="78"/>
      <c r="E617" s="135"/>
      <c r="F617" s="807"/>
      <c r="G617" s="809" t="s">
        <v>201</v>
      </c>
      <c r="H617" s="807" t="s">
        <v>349</v>
      </c>
      <c r="I617" s="767">
        <f>J582</f>
        <v>19387</v>
      </c>
      <c r="J617" s="767">
        <f>ROUND(I617*L611,$S600)</f>
        <v>19387</v>
      </c>
      <c r="K617" s="741" t="s">
        <v>136</v>
      </c>
      <c r="L617" s="807"/>
      <c r="S617" s="808" t="s">
        <v>883</v>
      </c>
      <c r="T617" s="806"/>
    </row>
    <row r="618" spans="1:22" s="741" customFormat="1" outlineLevel="1" x14ac:dyDescent="0.2">
      <c r="B618" s="78"/>
      <c r="C618" s="77"/>
      <c r="D618" s="78"/>
      <c r="E618" s="135"/>
      <c r="I618" s="591"/>
      <c r="J618" s="591"/>
      <c r="K618" s="591"/>
      <c r="T618" s="591"/>
    </row>
    <row r="619" spans="1:22" s="741" customFormat="1" outlineLevel="1" x14ac:dyDescent="0.2">
      <c r="A619" s="669"/>
      <c r="B619" s="78"/>
      <c r="C619" s="77"/>
      <c r="D619" s="78"/>
      <c r="E619" s="135"/>
      <c r="F619" s="783" t="s">
        <v>864</v>
      </c>
      <c r="G619" s="783" t="s">
        <v>865</v>
      </c>
      <c r="H619" s="783"/>
      <c r="I619" s="767"/>
      <c r="J619" s="798"/>
      <c r="K619" s="783"/>
      <c r="L619" s="2817" t="s">
        <v>2852</v>
      </c>
      <c r="S619" s="767"/>
      <c r="T619" s="806"/>
    </row>
    <row r="620" spans="1:22" s="741" customFormat="1" outlineLevel="1" x14ac:dyDescent="0.2">
      <c r="A620" s="669" t="str">
        <f>INDEX(Checks!$J$42:$J$47,MATCH((SEARCH("(",formuletekst(J620))),Checks!$I$42:$I$47,0))</f>
        <v>AFR</v>
      </c>
      <c r="B620" s="78"/>
      <c r="C620" s="77"/>
      <c r="D620" s="78"/>
      <c r="E620" s="135"/>
      <c r="F620" s="783"/>
      <c r="G620" s="783" t="s">
        <v>866</v>
      </c>
      <c r="H620" s="783"/>
      <c r="I620" s="767">
        <f>I585*I597</f>
        <v>48013.437939095653</v>
      </c>
      <c r="J620" s="798">
        <f>ROUND(I620,$S600)</f>
        <v>48013</v>
      </c>
      <c r="K620" s="783" t="s">
        <v>136</v>
      </c>
      <c r="L620" s="767">
        <f>ROUND(L585*I597,S600)</f>
        <v>52521</v>
      </c>
      <c r="M620" s="741" t="s">
        <v>136</v>
      </c>
      <c r="S620" s="767"/>
      <c r="T620" s="806"/>
    </row>
    <row r="621" spans="1:22" s="741" customFormat="1" outlineLevel="1" x14ac:dyDescent="0.2">
      <c r="A621" s="669" t="str">
        <f>INDEX(Checks!$J$42:$J$47,MATCH((SEARCH("(",formuletekst(J621))),Checks!$I$42:$I$47,0))</f>
        <v>AFR</v>
      </c>
      <c r="B621" s="78"/>
      <c r="C621" s="77"/>
      <c r="D621" s="78"/>
      <c r="E621" s="135"/>
      <c r="F621" s="783"/>
      <c r="G621" s="783" t="s">
        <v>867</v>
      </c>
      <c r="H621" s="783"/>
      <c r="I621" s="767">
        <f>I586*I597</f>
        <v>36497.071896275411</v>
      </c>
      <c r="J621" s="798">
        <f>ROUND(I621,$S600)</f>
        <v>36497</v>
      </c>
      <c r="K621" s="783" t="s">
        <v>136</v>
      </c>
      <c r="L621" s="767">
        <f>ROUND(L586*I597,S600)</f>
        <v>39923</v>
      </c>
      <c r="M621" s="741" t="s">
        <v>136</v>
      </c>
      <c r="S621" s="767"/>
      <c r="T621" s="806"/>
    </row>
    <row r="622" spans="1:22" s="741" customFormat="1" outlineLevel="1" x14ac:dyDescent="0.2">
      <c r="A622" s="669"/>
      <c r="B622" s="78"/>
      <c r="C622" s="77"/>
      <c r="D622" s="78"/>
      <c r="E622" s="135"/>
      <c r="F622" s="783" t="s">
        <v>2861</v>
      </c>
      <c r="G622" s="783" t="s">
        <v>2751</v>
      </c>
      <c r="H622" s="783"/>
      <c r="I622" s="767"/>
      <c r="J622" s="2676">
        <v>246000</v>
      </c>
      <c r="K622" s="783" t="s">
        <v>136</v>
      </c>
      <c r="L622" s="767"/>
      <c r="S622" s="767" t="s">
        <v>2753</v>
      </c>
      <c r="T622" s="806"/>
    </row>
    <row r="623" spans="1:22" s="741" customFormat="1" outlineLevel="1" x14ac:dyDescent="0.2">
      <c r="A623" s="669" t="str">
        <f>INDEX(Checks!$J$42:$J$47,MATCH((SEARCH("(",formuletekst(J623))),Checks!$I$42:$I$47,0))</f>
        <v>ABO</v>
      </c>
      <c r="B623" s="78"/>
      <c r="C623" s="77"/>
      <c r="D623" s="78"/>
      <c r="E623" s="135"/>
      <c r="F623" s="741" t="s">
        <v>2730</v>
      </c>
      <c r="G623" s="741" t="s">
        <v>2731</v>
      </c>
      <c r="J623" s="798">
        <f>CEILING(K611*N623,S598)</f>
        <v>19008</v>
      </c>
      <c r="K623" s="741" t="s">
        <v>136</v>
      </c>
      <c r="N623" s="741">
        <f>100/75</f>
        <v>1.3333333333333333</v>
      </c>
    </row>
    <row r="624" spans="1:22" s="741" customFormat="1" outlineLevel="1" x14ac:dyDescent="0.2">
      <c r="A624" s="669" t="str">
        <f>INDEX(Checks!$J$42:$J$47,MATCH((SEARCH("(",formuletekst(J624))),Checks!$I$42:$I$47,0))</f>
        <v>ABO</v>
      </c>
      <c r="B624" s="78"/>
      <c r="C624" s="77"/>
      <c r="D624" s="78"/>
      <c r="E624" s="135"/>
      <c r="F624" s="741" t="s">
        <v>875</v>
      </c>
      <c r="I624" s="799">
        <f>J589</f>
        <v>137800</v>
      </c>
      <c r="J624" s="761">
        <f>CEILING(M600*I624,S598)</f>
        <v>137800</v>
      </c>
      <c r="K624" s="741" t="s">
        <v>136</v>
      </c>
      <c r="S624" s="811" t="s">
        <v>2918</v>
      </c>
    </row>
    <row r="625" spans="1:32" s="741" customFormat="1" outlineLevel="1" x14ac:dyDescent="0.2">
      <c r="A625" s="669"/>
      <c r="B625" s="78"/>
      <c r="C625" s="77"/>
      <c r="D625" s="78"/>
      <c r="E625" s="135"/>
      <c r="I625" s="799"/>
      <c r="J625" s="761"/>
    </row>
    <row r="626" spans="1:32" s="741" customFormat="1" outlineLevel="1" x14ac:dyDescent="0.2">
      <c r="A626" s="669"/>
      <c r="B626" s="78"/>
      <c r="C626" s="77"/>
      <c r="D626" s="78"/>
      <c r="E626" s="135"/>
      <c r="F626" s="741" t="s">
        <v>2576</v>
      </c>
      <c r="G626" s="741" t="s">
        <v>2577</v>
      </c>
      <c r="I626" s="799"/>
      <c r="J626" s="671"/>
      <c r="K626" s="741" t="s">
        <v>136</v>
      </c>
      <c r="S626" s="2413" t="s">
        <v>2575</v>
      </c>
    </row>
    <row r="627" spans="1:32" x14ac:dyDescent="0.2">
      <c r="S627" s="593" t="s">
        <v>2952</v>
      </c>
    </row>
    <row r="628" spans="1:32" s="776" customFormat="1" x14ac:dyDescent="0.2">
      <c r="A628" s="852" t="s">
        <v>1583</v>
      </c>
      <c r="B628" s="126"/>
      <c r="C628" s="772"/>
      <c r="D628" s="126"/>
      <c r="E628" s="129" t="s">
        <v>2</v>
      </c>
      <c r="F628" s="130"/>
      <c r="G628" s="121">
        <f>G595+1</f>
        <v>2030</v>
      </c>
      <c r="H628" s="131">
        <f>ROW(J638)-ROW()</f>
        <v>10</v>
      </c>
    </row>
    <row r="629" spans="1:32" s="741" customFormat="1" outlineLevel="1" x14ac:dyDescent="0.2">
      <c r="B629" s="78"/>
      <c r="C629" s="77"/>
      <c r="D629" s="78"/>
      <c r="E629" s="135"/>
      <c r="I629" s="742" t="s">
        <v>863</v>
      </c>
      <c r="J629" s="742" t="s">
        <v>862</v>
      </c>
    </row>
    <row r="630" spans="1:32" s="741" customFormat="1" ht="13.5" outlineLevel="1" thickBot="1" x14ac:dyDescent="0.25">
      <c r="B630" s="78"/>
      <c r="C630" s="77"/>
      <c r="D630" s="78"/>
      <c r="E630" s="135"/>
      <c r="G630" s="85" t="s">
        <v>0</v>
      </c>
      <c r="H630" s="122">
        <f>$G628</f>
        <v>2030</v>
      </c>
      <c r="I630" s="751">
        <f>VLOOKUP($H630,'TCF en bruto WML'!$G$13:$J$76,'TCF en bruto WML'!$H$78,FALSE)</f>
        <v>1</v>
      </c>
      <c r="J630" s="752">
        <f>VLOOKUP($H630,'TCF en bruto WML'!$G$13:$J$76,'TCF en bruto WML'!$J$78,FALSE)</f>
        <v>1</v>
      </c>
      <c r="S630" s="741" t="s">
        <v>243</v>
      </c>
      <c r="V630" s="51" t="s">
        <v>29</v>
      </c>
    </row>
    <row r="631" spans="1:32" s="741" customFormat="1" outlineLevel="1" x14ac:dyDescent="0.2">
      <c r="B631" s="78"/>
      <c r="C631" s="77"/>
      <c r="D631" s="78"/>
      <c r="E631" s="135"/>
      <c r="G631" s="34"/>
      <c r="H631" s="578"/>
      <c r="I631" s="777"/>
      <c r="J631" s="778"/>
      <c r="S631" s="528">
        <v>1</v>
      </c>
      <c r="T631" s="349" t="s">
        <v>136</v>
      </c>
      <c r="V631" s="2677" t="s">
        <v>884</v>
      </c>
      <c r="W631" s="2678"/>
      <c r="X631" s="2678"/>
      <c r="Y631" s="2678"/>
      <c r="Z631" s="2678"/>
      <c r="AA631" s="2678"/>
      <c r="AB631" s="2678"/>
      <c r="AC631" s="2678"/>
      <c r="AD631" s="2678"/>
      <c r="AE631" s="2678"/>
      <c r="AF631" s="2679"/>
    </row>
    <row r="632" spans="1:32" s="741" customFormat="1" outlineLevel="1" x14ac:dyDescent="0.2">
      <c r="B632" s="78"/>
      <c r="C632" s="77"/>
      <c r="D632" s="78"/>
      <c r="E632" s="135"/>
      <c r="G632" s="581" t="str">
        <f>"bruto WML jan "&amp;G628-1</f>
        <v>bruto WML jan 2029</v>
      </c>
      <c r="H632" s="123"/>
      <c r="I632" s="1709">
        <f>VLOOKUP(($G628-1),'TCF en bruto WML'!$G$87:$L$150,'TCF en bruto WML'!$J$152,FALSE)</f>
        <v>2294.4</v>
      </c>
      <c r="J632" s="782"/>
      <c r="K632" s="783"/>
      <c r="M632" s="784" t="s">
        <v>245</v>
      </c>
      <c r="N632" s="785" t="s">
        <v>181</v>
      </c>
      <c r="S632" s="641">
        <v>1000</v>
      </c>
      <c r="T632" s="349" t="s">
        <v>136</v>
      </c>
      <c r="V632" s="2680" t="s">
        <v>2223</v>
      </c>
      <c r="W632" s="787"/>
      <c r="X632" s="787"/>
      <c r="Y632" s="787"/>
      <c r="Z632" s="787"/>
      <c r="AA632" s="787"/>
      <c r="AB632" s="787"/>
      <c r="AC632" s="787"/>
      <c r="AD632" s="787"/>
      <c r="AE632" s="787"/>
      <c r="AF632" s="2681"/>
    </row>
    <row r="633" spans="1:32" s="741" customFormat="1" ht="13.5" outlineLevel="1" thickBot="1" x14ac:dyDescent="0.25">
      <c r="A633" s="669" t="str">
        <f>INDEX(Checks!$J$42:$J$47,MATCH((SEARCH("(",formuletekst(N633))),Checks!$I$42:$I$47,0))</f>
        <v>ABO</v>
      </c>
      <c r="B633" s="78"/>
      <c r="C633" s="77"/>
      <c r="D633" s="78"/>
      <c r="E633" s="135"/>
      <c r="G633" s="113" t="str">
        <f>"bruto WML jan "&amp;G628</f>
        <v>bruto WML jan 2030</v>
      </c>
      <c r="H633" s="580"/>
      <c r="I633" s="1710">
        <f>VLOOKUP(($G628),'TCF en bruto WML'!$G$87:$L$150,'TCF en bruto WML'!$J$152,FALSE)</f>
        <v>2294.4</v>
      </c>
      <c r="J633" s="782"/>
      <c r="K633" s="783"/>
      <c r="M633" s="789">
        <f>I633/I632</f>
        <v>1</v>
      </c>
      <c r="N633" s="790">
        <f>CEILING(M633,S635)</f>
        <v>1</v>
      </c>
      <c r="S633" s="848">
        <v>0</v>
      </c>
      <c r="T633" s="349" t="s">
        <v>183</v>
      </c>
      <c r="V633" s="2682" t="s">
        <v>2752</v>
      </c>
      <c r="W633" s="787"/>
      <c r="X633" s="787"/>
      <c r="Y633" s="787"/>
      <c r="Z633" s="787"/>
      <c r="AA633" s="787"/>
      <c r="AB633" s="787"/>
      <c r="AC633" s="787"/>
      <c r="AD633" s="787"/>
      <c r="AE633" s="787"/>
      <c r="AF633" s="2681"/>
    </row>
    <row r="634" spans="1:32" s="741" customFormat="1" ht="15" outlineLevel="1" x14ac:dyDescent="0.25">
      <c r="B634" s="78"/>
      <c r="C634" s="77"/>
      <c r="D634" s="78"/>
      <c r="E634" s="135"/>
      <c r="G634" s="34"/>
      <c r="H634" s="578"/>
      <c r="I634" s="777"/>
      <c r="J634" s="778"/>
      <c r="S634" s="349" t="s">
        <v>934</v>
      </c>
      <c r="T634" s="349"/>
      <c r="V634" s="2818" t="s">
        <v>2764</v>
      </c>
      <c r="W634" s="787"/>
      <c r="X634" s="787"/>
      <c r="Y634" s="787"/>
      <c r="Z634" s="787"/>
      <c r="AA634" s="787"/>
      <c r="AB634" s="787"/>
      <c r="AC634" s="787"/>
      <c r="AD634" s="787"/>
      <c r="AE634" s="787"/>
      <c r="AF634" s="2681"/>
    </row>
    <row r="635" spans="1:32" s="741" customFormat="1" ht="15" customHeight="1" outlineLevel="1" x14ac:dyDescent="0.2">
      <c r="B635" s="78"/>
      <c r="C635" s="77"/>
      <c r="D635" s="78"/>
      <c r="E635" s="135"/>
      <c r="S635" s="794">
        <v>1.0000000000000001E-5</v>
      </c>
      <c r="T635" s="741" t="s">
        <v>184</v>
      </c>
      <c r="V635" s="2823" t="s">
        <v>2853</v>
      </c>
      <c r="W635" s="783"/>
      <c r="X635" s="783"/>
      <c r="Y635" s="783"/>
      <c r="Z635" s="783"/>
      <c r="AA635" s="783"/>
      <c r="AB635" s="783"/>
      <c r="AC635" s="783"/>
      <c r="AD635" s="783"/>
      <c r="AE635" s="783"/>
      <c r="AF635" s="2822"/>
    </row>
    <row r="636" spans="1:32" outlineLevel="1" x14ac:dyDescent="0.2">
      <c r="V636" s="2824" t="s">
        <v>2854</v>
      </c>
      <c r="W636" s="356"/>
      <c r="X636" s="356"/>
      <c r="Y636" s="356"/>
      <c r="Z636" s="356"/>
      <c r="AA636" s="356"/>
      <c r="AB636" s="356"/>
      <c r="AC636" s="356"/>
      <c r="AD636" s="356"/>
      <c r="AE636" s="356"/>
      <c r="AF636" s="2486"/>
    </row>
    <row r="637" spans="1:32" s="741" customFormat="1" outlineLevel="1" x14ac:dyDescent="0.2">
      <c r="B637" s="78"/>
      <c r="C637" s="77"/>
      <c r="D637" s="78"/>
      <c r="E637" s="135"/>
      <c r="F637" s="795"/>
      <c r="G637" s="795"/>
      <c r="H637" s="796" t="s">
        <v>853</v>
      </c>
      <c r="I637" s="796" t="s">
        <v>180</v>
      </c>
      <c r="J637" s="796" t="s">
        <v>181</v>
      </c>
      <c r="K637" s="795"/>
      <c r="L637" s="795"/>
      <c r="V637" s="2682" t="s">
        <v>2855</v>
      </c>
      <c r="W637" s="783"/>
      <c r="X637" s="783"/>
      <c r="Y637" s="783"/>
      <c r="Z637" s="783"/>
      <c r="AA637" s="783"/>
      <c r="AB637" s="783"/>
      <c r="AC637" s="783"/>
      <c r="AD637" s="783"/>
      <c r="AE637" s="783"/>
      <c r="AF637" s="2822"/>
    </row>
    <row r="638" spans="1:32" s="741" customFormat="1" outlineLevel="1" x14ac:dyDescent="0.2">
      <c r="A638" s="669" t="str">
        <f>INDEX(Checks!$J$42:$J$47,MATCH((SEARCH("(",formuletekst(J638))),Checks!$I$42:$I$47,0))</f>
        <v>ABE</v>
      </c>
      <c r="B638" s="78"/>
      <c r="C638" s="77"/>
      <c r="D638" s="78"/>
      <c r="E638" s="135"/>
      <c r="F638" s="783" t="s">
        <v>849</v>
      </c>
      <c r="G638" s="783" t="str">
        <f>"Bedrag "&amp;G629</f>
        <v xml:space="preserve">Bedrag </v>
      </c>
      <c r="H638" s="783"/>
      <c r="I638" s="797">
        <f>I605*$I630</f>
        <v>58493.978152359785</v>
      </c>
      <c r="J638" s="798">
        <f>FLOOR(I605*$I630,$S632)</f>
        <v>58000</v>
      </c>
      <c r="K638" s="783" t="s">
        <v>136</v>
      </c>
      <c r="V638" s="2819" t="s">
        <v>2856</v>
      </c>
      <c r="W638" s="2820"/>
      <c r="X638" s="2820"/>
      <c r="Y638" s="2820"/>
      <c r="Z638" s="2820"/>
      <c r="AA638" s="2820"/>
      <c r="AB638" s="2820"/>
      <c r="AC638" s="2820"/>
      <c r="AD638" s="2820"/>
      <c r="AE638" s="2820"/>
      <c r="AF638" s="2821"/>
    </row>
    <row r="639" spans="1:32" s="741" customFormat="1" outlineLevel="1" x14ac:dyDescent="0.2">
      <c r="A639" s="669" t="str">
        <f>INDEX(Checks!$J$42:$J$47,MATCH((SEARCH("(",formuletekst(J639))),Checks!$I$42:$I$47,0))</f>
        <v>ABO</v>
      </c>
      <c r="B639" s="78"/>
      <c r="C639" s="77"/>
      <c r="D639" s="78"/>
      <c r="E639" s="135"/>
      <c r="F639" s="741" t="s">
        <v>850</v>
      </c>
      <c r="H639" s="799"/>
      <c r="I639" s="761">
        <f>I606*J630</f>
        <v>699692.12504374539</v>
      </c>
      <c r="J639" s="761">
        <f>CEILING(I606*J630,$S632)</f>
        <v>700000</v>
      </c>
      <c r="K639" s="741" t="s">
        <v>136</v>
      </c>
    </row>
    <row r="640" spans="1:32" s="741" customFormat="1" outlineLevel="1" x14ac:dyDescent="0.2">
      <c r="A640" s="669"/>
      <c r="B640" s="78"/>
      <c r="C640" s="77"/>
      <c r="D640" s="78"/>
      <c r="E640" s="135"/>
      <c r="F640" s="741" t="s">
        <v>851</v>
      </c>
      <c r="H640" s="799"/>
      <c r="I640" s="800" t="s">
        <v>214</v>
      </c>
      <c r="J640" s="800" t="s">
        <v>214</v>
      </c>
      <c r="K640" s="741" t="s">
        <v>136</v>
      </c>
    </row>
    <row r="641" spans="1:22" s="801" customFormat="1" outlineLevel="1" x14ac:dyDescent="0.2">
      <c r="A641" s="669" t="str">
        <f>INDEX(Checks!$J$42:$J$47,MATCH((SEARCH("(",formuletekst(J641))),Checks!$I$42:$I$47,0))</f>
        <v>ABO</v>
      </c>
      <c r="B641" s="78"/>
      <c r="C641" s="77"/>
      <c r="D641" s="78"/>
      <c r="E641" s="135"/>
      <c r="F641" s="801" t="s">
        <v>861</v>
      </c>
      <c r="H641" s="799"/>
      <c r="I641" s="799">
        <f>I608*I630</f>
        <v>727241.80277521769</v>
      </c>
      <c r="J641" s="799">
        <f>CEILING(I608*I630,$S632)</f>
        <v>728000</v>
      </c>
      <c r="K641" s="801" t="s">
        <v>136</v>
      </c>
      <c r="N641" s="741"/>
      <c r="O641" s="741"/>
    </row>
    <row r="642" spans="1:22" s="741" customFormat="1" outlineLevel="1" x14ac:dyDescent="0.2">
      <c r="B642" s="78"/>
      <c r="C642" s="77"/>
      <c r="D642" s="78"/>
      <c r="E642" s="135"/>
      <c r="F642" s="591"/>
      <c r="G642" s="591"/>
      <c r="H642" s="591"/>
      <c r="I642" s="591" t="s">
        <v>854</v>
      </c>
      <c r="J642" s="591" t="s">
        <v>855</v>
      </c>
      <c r="K642" s="591" t="s">
        <v>1521</v>
      </c>
      <c r="L642" s="802" t="s">
        <v>858</v>
      </c>
    </row>
    <row r="643" spans="1:22" s="741" customFormat="1" ht="31.5" customHeight="1" outlineLevel="1" x14ac:dyDescent="0.2">
      <c r="B643" s="78"/>
      <c r="C643" s="77"/>
      <c r="D643" s="78"/>
      <c r="E643" s="135"/>
      <c r="F643" s="591"/>
      <c r="G643" s="3230" t="str">
        <f>G612</f>
        <v>middelloonstelsel</v>
      </c>
      <c r="H643" s="3230"/>
      <c r="I643" s="803">
        <f>I611</f>
        <v>1127.8499999999999</v>
      </c>
      <c r="J643" s="803">
        <f>J611</f>
        <v>60.12</v>
      </c>
      <c r="K643" s="1707">
        <f>(I643+J643)*S643</f>
        <v>14255.639999999998</v>
      </c>
      <c r="L643" s="591"/>
      <c r="S643" s="671">
        <v>12</v>
      </c>
      <c r="T643" s="741" t="s">
        <v>856</v>
      </c>
    </row>
    <row r="644" spans="1:22" s="741" customFormat="1" ht="31.5" customHeight="1" outlineLevel="1" x14ac:dyDescent="0.2">
      <c r="B644" s="78"/>
      <c r="C644" s="77"/>
      <c r="D644" s="78"/>
      <c r="E644" s="135"/>
      <c r="G644" s="3231" t="str">
        <f>"aow gehuwd 1-1-"&amp;G628&amp;" (50%) excl tegemoetkoming, incl vakantietoeslag (SZW)"</f>
        <v>aow gehuwd 1-1-2030 (50%) excl tegemoetkoming, incl vakantietoeslag (SZW)</v>
      </c>
      <c r="H644" s="3231"/>
      <c r="I644" s="2405">
        <v>1127.8499999999999</v>
      </c>
      <c r="J644" s="1955">
        <v>60.12</v>
      </c>
      <c r="K644" s="942">
        <f>(I644+J644)*S644</f>
        <v>14255.639999999998</v>
      </c>
      <c r="L644" s="1708">
        <f>K644/K643</f>
        <v>1</v>
      </c>
      <c r="S644" s="671">
        <v>12</v>
      </c>
      <c r="T644" s="741" t="s">
        <v>856</v>
      </c>
      <c r="V644" s="741" t="s">
        <v>881</v>
      </c>
    </row>
    <row r="645" spans="1:22" s="741" customFormat="1" outlineLevel="1" x14ac:dyDescent="0.2">
      <c r="A645" s="669"/>
      <c r="B645" s="78"/>
      <c r="C645" s="77"/>
      <c r="D645" s="78"/>
      <c r="E645" s="135"/>
      <c r="F645" s="591" t="s">
        <v>852</v>
      </c>
      <c r="G645" s="803" t="s">
        <v>871</v>
      </c>
      <c r="H645" s="591"/>
      <c r="I645" s="2397" t="s">
        <v>2547</v>
      </c>
      <c r="J645" s="2397" t="s">
        <v>734</v>
      </c>
      <c r="K645" s="591"/>
      <c r="L645" s="591"/>
      <c r="S645" s="805"/>
      <c r="T645" s="803"/>
    </row>
    <row r="646" spans="1:22" s="741" customFormat="1" outlineLevel="1" x14ac:dyDescent="0.2">
      <c r="A646" s="669" t="str">
        <f>INDEX(Checks!$J$42:$J$47,MATCH((SEARCH("(",formuletekst(J646))),Checks!$I$42:$I$47,0))</f>
        <v>AFR</v>
      </c>
      <c r="B646" s="78"/>
      <c r="C646" s="77"/>
      <c r="D646" s="78"/>
      <c r="E646" s="135"/>
      <c r="F646" s="783"/>
      <c r="G646" s="806" t="s">
        <v>200</v>
      </c>
      <c r="H646" s="783" t="s">
        <v>347</v>
      </c>
      <c r="I646" s="767">
        <f>J613</f>
        <v>15177</v>
      </c>
      <c r="J646" s="767">
        <f>ROUND(I646*L644,$S633)</f>
        <v>15177</v>
      </c>
      <c r="K646" s="741" t="s">
        <v>136</v>
      </c>
      <c r="S646" s="767" t="s">
        <v>2509</v>
      </c>
      <c r="T646" s="806"/>
    </row>
    <row r="647" spans="1:22" s="741" customFormat="1" outlineLevel="1" x14ac:dyDescent="0.2">
      <c r="A647" s="669" t="str">
        <f>INDEX(Checks!$J$42:$J$47,MATCH((SEARCH("(",formuletekst(J647))),Checks!$I$42:$I$47,0))</f>
        <v>AFR</v>
      </c>
      <c r="B647" s="78"/>
      <c r="C647" s="77"/>
      <c r="D647" s="78"/>
      <c r="E647" s="135"/>
      <c r="F647" s="783"/>
      <c r="G647" s="806" t="s">
        <v>201</v>
      </c>
      <c r="H647" s="783" t="s">
        <v>347</v>
      </c>
      <c r="I647" s="767">
        <f>J614</f>
        <v>17135</v>
      </c>
      <c r="J647" s="767">
        <f>ROUND(I647*L644,$S633)</f>
        <v>17135</v>
      </c>
      <c r="K647" s="741" t="s">
        <v>136</v>
      </c>
      <c r="S647" s="767" t="s">
        <v>883</v>
      </c>
      <c r="T647" s="806"/>
    </row>
    <row r="648" spans="1:22" s="741" customFormat="1" outlineLevel="1" x14ac:dyDescent="0.2">
      <c r="A648" s="669"/>
      <c r="B648" s="78"/>
      <c r="C648" s="77"/>
      <c r="D648" s="78"/>
      <c r="E648" s="135"/>
      <c r="F648" s="783"/>
      <c r="G648" s="806" t="s">
        <v>872</v>
      </c>
      <c r="H648" s="783"/>
      <c r="I648" s="767"/>
      <c r="J648" s="767"/>
      <c r="K648" s="783"/>
      <c r="L648" s="783"/>
      <c r="S648" s="767"/>
      <c r="T648" s="806"/>
    </row>
    <row r="649" spans="1:22" s="741" customFormat="1" outlineLevel="1" x14ac:dyDescent="0.2">
      <c r="A649" s="669" t="str">
        <f>INDEX(Checks!$J$42:$J$47,MATCH((SEARCH("(",formuletekst(J649))),Checks!$I$42:$I$47,0))</f>
        <v>AFR</v>
      </c>
      <c r="B649" s="78"/>
      <c r="C649" s="77"/>
      <c r="D649" s="78"/>
      <c r="E649" s="135"/>
      <c r="F649" s="783"/>
      <c r="G649" s="806" t="s">
        <v>200</v>
      </c>
      <c r="H649" s="783" t="s">
        <v>349</v>
      </c>
      <c r="I649" s="767">
        <f>J616</f>
        <v>17174</v>
      </c>
      <c r="J649" s="767">
        <f>ROUND(I649*L644,$S633)</f>
        <v>17174</v>
      </c>
      <c r="K649" s="741" t="s">
        <v>136</v>
      </c>
      <c r="L649" s="783"/>
      <c r="S649" s="767" t="s">
        <v>2509</v>
      </c>
      <c r="T649" s="806"/>
    </row>
    <row r="650" spans="1:22" s="741" customFormat="1" outlineLevel="1" x14ac:dyDescent="0.2">
      <c r="A650" s="669" t="str">
        <f>INDEX(Checks!$J$42:$J$47,MATCH((SEARCH("(",formuletekst(J650))),Checks!$I$42:$I$47,0))</f>
        <v>AFR</v>
      </c>
      <c r="B650" s="78"/>
      <c r="C650" s="77"/>
      <c r="D650" s="78"/>
      <c r="E650" s="135"/>
      <c r="F650" s="807"/>
      <c r="G650" s="809" t="s">
        <v>201</v>
      </c>
      <c r="H650" s="807" t="s">
        <v>349</v>
      </c>
      <c r="I650" s="767">
        <f>J617</f>
        <v>19387</v>
      </c>
      <c r="J650" s="767">
        <f>ROUND(I650*L644,$S633)</f>
        <v>19387</v>
      </c>
      <c r="K650" s="741" t="s">
        <v>136</v>
      </c>
      <c r="L650" s="807"/>
      <c r="S650" s="808" t="s">
        <v>883</v>
      </c>
      <c r="T650" s="806"/>
    </row>
    <row r="651" spans="1:22" s="741" customFormat="1" outlineLevel="1" x14ac:dyDescent="0.2">
      <c r="B651" s="78"/>
      <c r="C651" s="77"/>
      <c r="D651" s="78"/>
      <c r="E651" s="135"/>
      <c r="I651" s="591"/>
      <c r="J651" s="591"/>
      <c r="K651" s="591"/>
      <c r="T651" s="591"/>
    </row>
    <row r="652" spans="1:22" s="741" customFormat="1" outlineLevel="1" x14ac:dyDescent="0.2">
      <c r="A652" s="669"/>
      <c r="B652" s="78"/>
      <c r="C652" s="77"/>
      <c r="D652" s="78"/>
      <c r="E652" s="135"/>
      <c r="F652" s="783" t="s">
        <v>864</v>
      </c>
      <c r="G652" s="783" t="s">
        <v>865</v>
      </c>
      <c r="H652" s="783"/>
      <c r="I652" s="767"/>
      <c r="J652" s="798"/>
      <c r="K652" s="783"/>
      <c r="L652" s="2817"/>
      <c r="S652" s="767"/>
      <c r="T652" s="806"/>
    </row>
    <row r="653" spans="1:22" s="741" customFormat="1" outlineLevel="1" x14ac:dyDescent="0.2">
      <c r="A653" s="669" t="str">
        <f>INDEX(Checks!$J$42:$J$47,MATCH((SEARCH("(",formuletekst(J653))),Checks!$I$42:$I$47,0))</f>
        <v>AFR</v>
      </c>
      <c r="B653" s="78"/>
      <c r="C653" s="77"/>
      <c r="D653" s="78"/>
      <c r="E653" s="135"/>
      <c r="F653" s="783"/>
      <c r="G653" s="783" t="s">
        <v>866</v>
      </c>
      <c r="H653" s="783"/>
      <c r="I653" s="767">
        <f>L620*I630</f>
        <v>52521</v>
      </c>
      <c r="J653" s="798">
        <f>ROUND(I653,$S633)</f>
        <v>52521</v>
      </c>
      <c r="K653" s="783" t="s">
        <v>136</v>
      </c>
      <c r="L653" s="767"/>
      <c r="S653" s="767"/>
      <c r="T653" s="806"/>
    </row>
    <row r="654" spans="1:22" s="741" customFormat="1" outlineLevel="1" x14ac:dyDescent="0.2">
      <c r="A654" s="669" t="str">
        <f>INDEX(Checks!$J$42:$J$47,MATCH((SEARCH("(",formuletekst(J654))),Checks!$I$42:$I$47,0))</f>
        <v>AFR</v>
      </c>
      <c r="B654" s="78"/>
      <c r="C654" s="77"/>
      <c r="D654" s="78"/>
      <c r="E654" s="135"/>
      <c r="F654" s="783"/>
      <c r="G654" s="783" t="s">
        <v>867</v>
      </c>
      <c r="H654" s="783"/>
      <c r="I654" s="767">
        <f>L621*I630</f>
        <v>39923</v>
      </c>
      <c r="J654" s="798">
        <f>ROUND(I654,$S633)</f>
        <v>39923</v>
      </c>
      <c r="K654" s="783" t="s">
        <v>136</v>
      </c>
      <c r="L654" s="767"/>
      <c r="S654" s="767"/>
      <c r="T654" s="806"/>
    </row>
    <row r="655" spans="1:22" s="741" customFormat="1" outlineLevel="1" x14ac:dyDescent="0.2">
      <c r="A655" s="669"/>
      <c r="B655" s="78"/>
      <c r="C655" s="77"/>
      <c r="D655" s="78"/>
      <c r="E655" s="135"/>
      <c r="F655" s="783" t="s">
        <v>2861</v>
      </c>
      <c r="G655" s="783" t="s">
        <v>2751</v>
      </c>
      <c r="H655" s="783"/>
      <c r="I655" s="767"/>
      <c r="J655" s="2676">
        <v>246000</v>
      </c>
      <c r="K655" s="783" t="s">
        <v>136</v>
      </c>
      <c r="L655" s="767"/>
      <c r="S655" s="767" t="s">
        <v>2753</v>
      </c>
      <c r="T655" s="806"/>
    </row>
    <row r="656" spans="1:22" s="741" customFormat="1" outlineLevel="1" x14ac:dyDescent="0.2">
      <c r="A656" s="669" t="str">
        <f>INDEX(Checks!$J$42:$J$47,MATCH((SEARCH("(",formuletekst(J656))),Checks!$I$42:$I$47,0))</f>
        <v>ABO</v>
      </c>
      <c r="B656" s="78"/>
      <c r="C656" s="77"/>
      <c r="D656" s="78"/>
      <c r="E656" s="135"/>
      <c r="F656" s="741" t="s">
        <v>2730</v>
      </c>
      <c r="G656" s="741" t="s">
        <v>2731</v>
      </c>
      <c r="J656" s="798">
        <f>CEILING(K644*N656,S631)</f>
        <v>19008</v>
      </c>
      <c r="K656" s="741" t="s">
        <v>136</v>
      </c>
      <c r="N656" s="741">
        <f>100/75</f>
        <v>1.3333333333333333</v>
      </c>
    </row>
    <row r="657" spans="1:32" s="741" customFormat="1" outlineLevel="1" x14ac:dyDescent="0.2">
      <c r="A657" s="669" t="str">
        <f>INDEX(Checks!$J$42:$J$47,MATCH((SEARCH("(",formuletekst(J657))),Checks!$I$42:$I$47,0))</f>
        <v>ABO</v>
      </c>
      <c r="B657" s="78"/>
      <c r="C657" s="77"/>
      <c r="D657" s="78"/>
      <c r="E657" s="135"/>
      <c r="F657" s="741" t="s">
        <v>875</v>
      </c>
      <c r="I657" s="799">
        <f>J624</f>
        <v>137800</v>
      </c>
      <c r="J657" s="761">
        <f>CEILING(M633*I657,S631)</f>
        <v>137800</v>
      </c>
      <c r="K657" s="741" t="s">
        <v>136</v>
      </c>
      <c r="S657" s="811" t="s">
        <v>2918</v>
      </c>
    </row>
    <row r="658" spans="1:32" s="741" customFormat="1" outlineLevel="1" x14ac:dyDescent="0.2">
      <c r="A658" s="669"/>
      <c r="B658" s="78"/>
      <c r="C658" s="77"/>
      <c r="D658" s="78"/>
      <c r="E658" s="135"/>
      <c r="I658" s="799"/>
      <c r="J658" s="761"/>
    </row>
    <row r="659" spans="1:32" s="741" customFormat="1" outlineLevel="1" x14ac:dyDescent="0.2">
      <c r="A659" s="669"/>
      <c r="B659" s="78"/>
      <c r="C659" s="77"/>
      <c r="D659" s="78"/>
      <c r="E659" s="135"/>
      <c r="F659" s="741" t="s">
        <v>2576</v>
      </c>
      <c r="G659" s="741" t="s">
        <v>2577</v>
      </c>
      <c r="I659" s="799"/>
      <c r="J659" s="671"/>
      <c r="K659" s="741" t="s">
        <v>136</v>
      </c>
      <c r="S659" s="2413" t="s">
        <v>2575</v>
      </c>
    </row>
    <row r="661" spans="1:32" s="776" customFormat="1" x14ac:dyDescent="0.2">
      <c r="A661" s="852" t="s">
        <v>1583</v>
      </c>
      <c r="B661" s="126"/>
      <c r="C661" s="772"/>
      <c r="D661" s="126"/>
      <c r="E661" s="129" t="s">
        <v>2</v>
      </c>
      <c r="F661" s="130"/>
      <c r="G661" s="121">
        <f>G628+1</f>
        <v>2031</v>
      </c>
      <c r="H661" s="131">
        <f>ROW(J671)-ROW()</f>
        <v>10</v>
      </c>
    </row>
    <row r="662" spans="1:32" s="741" customFormat="1" outlineLevel="1" x14ac:dyDescent="0.2">
      <c r="B662" s="78"/>
      <c r="C662" s="77"/>
      <c r="D662" s="78"/>
      <c r="E662" s="135"/>
      <c r="I662" s="742" t="s">
        <v>863</v>
      </c>
      <c r="J662" s="742" t="s">
        <v>862</v>
      </c>
    </row>
    <row r="663" spans="1:32" s="741" customFormat="1" ht="13.5" outlineLevel="1" thickBot="1" x14ac:dyDescent="0.25">
      <c r="B663" s="78"/>
      <c r="C663" s="77"/>
      <c r="D663" s="78"/>
      <c r="E663" s="135"/>
      <c r="G663" s="85" t="s">
        <v>0</v>
      </c>
      <c r="H663" s="122">
        <f>$G661</f>
        <v>2031</v>
      </c>
      <c r="I663" s="751">
        <f>VLOOKUP($H663,'TCF en bruto WML'!$G$13:$J$76,'TCF en bruto WML'!$H$78,FALSE)</f>
        <v>1</v>
      </c>
      <c r="J663" s="752">
        <f>VLOOKUP($H663,'TCF en bruto WML'!$G$13:$J$76,'TCF en bruto WML'!$J$78,FALSE)</f>
        <v>1</v>
      </c>
      <c r="S663" s="741" t="s">
        <v>243</v>
      </c>
      <c r="V663" s="51" t="s">
        <v>29</v>
      </c>
    </row>
    <row r="664" spans="1:32" s="741" customFormat="1" outlineLevel="1" x14ac:dyDescent="0.2">
      <c r="B664" s="78"/>
      <c r="C664" s="77"/>
      <c r="D664" s="78"/>
      <c r="E664" s="135"/>
      <c r="G664" s="34"/>
      <c r="H664" s="578"/>
      <c r="I664" s="777"/>
      <c r="J664" s="778"/>
      <c r="S664" s="528">
        <v>1</v>
      </c>
      <c r="T664" s="349" t="s">
        <v>136</v>
      </c>
      <c r="V664" s="2677" t="s">
        <v>884</v>
      </c>
      <c r="W664" s="2678"/>
      <c r="X664" s="2678"/>
      <c r="Y664" s="2678"/>
      <c r="Z664" s="2678"/>
      <c r="AA664" s="2678"/>
      <c r="AB664" s="2678"/>
      <c r="AC664" s="2678"/>
      <c r="AD664" s="2678"/>
      <c r="AE664" s="2678"/>
      <c r="AF664" s="2679"/>
    </row>
    <row r="665" spans="1:32" s="741" customFormat="1" outlineLevel="1" x14ac:dyDescent="0.2">
      <c r="B665" s="78"/>
      <c r="C665" s="77"/>
      <c r="D665" s="78"/>
      <c r="E665" s="135"/>
      <c r="G665" s="581" t="str">
        <f>"bruto WML jan "&amp;G661-1</f>
        <v>bruto WML jan 2030</v>
      </c>
      <c r="H665" s="123"/>
      <c r="I665" s="1709">
        <f>VLOOKUP(($G661-1),'TCF en bruto WML'!$G$87:$L$150,'TCF en bruto WML'!$J$152,FALSE)</f>
        <v>2294.4</v>
      </c>
      <c r="J665" s="782"/>
      <c r="K665" s="783"/>
      <c r="M665" s="784" t="s">
        <v>245</v>
      </c>
      <c r="N665" s="785" t="s">
        <v>181</v>
      </c>
      <c r="S665" s="641">
        <v>1000</v>
      </c>
      <c r="T665" s="349" t="s">
        <v>136</v>
      </c>
      <c r="V665" s="2680" t="s">
        <v>2223</v>
      </c>
      <c r="W665" s="787"/>
      <c r="X665" s="787"/>
      <c r="Y665" s="787"/>
      <c r="Z665" s="787"/>
      <c r="AA665" s="787"/>
      <c r="AB665" s="787"/>
      <c r="AC665" s="787"/>
      <c r="AD665" s="787"/>
      <c r="AE665" s="787"/>
      <c r="AF665" s="2681"/>
    </row>
    <row r="666" spans="1:32" s="741" customFormat="1" ht="13.5" outlineLevel="1" thickBot="1" x14ac:dyDescent="0.25">
      <c r="A666" s="669" t="str">
        <f>INDEX(Checks!$J$42:$J$47,MATCH((SEARCH("(",formuletekst(N666))),Checks!$I$42:$I$47,0))</f>
        <v>ABO</v>
      </c>
      <c r="B666" s="78"/>
      <c r="C666" s="77"/>
      <c r="D666" s="78"/>
      <c r="E666" s="135"/>
      <c r="G666" s="113" t="str">
        <f>"bruto WML jan "&amp;G661</f>
        <v>bruto WML jan 2031</v>
      </c>
      <c r="H666" s="580"/>
      <c r="I666" s="1710">
        <f>VLOOKUP(($G661),'TCF en bruto WML'!$G$87:$L$150,'TCF en bruto WML'!$J$152,FALSE)</f>
        <v>2294.4</v>
      </c>
      <c r="J666" s="782"/>
      <c r="K666" s="783"/>
      <c r="M666" s="789">
        <f>I666/I665</f>
        <v>1</v>
      </c>
      <c r="N666" s="790">
        <f>CEILING(M666,S668)</f>
        <v>1</v>
      </c>
      <c r="S666" s="848">
        <v>0</v>
      </c>
      <c r="T666" s="349" t="s">
        <v>183</v>
      </c>
      <c r="V666" s="2682" t="s">
        <v>2752</v>
      </c>
      <c r="W666" s="787"/>
      <c r="X666" s="787"/>
      <c r="Y666" s="787"/>
      <c r="Z666" s="787"/>
      <c r="AA666" s="787"/>
      <c r="AB666" s="787"/>
      <c r="AC666" s="787"/>
      <c r="AD666" s="787"/>
      <c r="AE666" s="787"/>
      <c r="AF666" s="2681"/>
    </row>
    <row r="667" spans="1:32" s="741" customFormat="1" ht="15" outlineLevel="1" x14ac:dyDescent="0.25">
      <c r="B667" s="78"/>
      <c r="C667" s="77"/>
      <c r="D667" s="78"/>
      <c r="E667" s="135"/>
      <c r="G667" s="34"/>
      <c r="H667" s="578"/>
      <c r="I667" s="777"/>
      <c r="J667" s="778"/>
      <c r="S667" s="349" t="s">
        <v>934</v>
      </c>
      <c r="T667" s="349"/>
      <c r="V667" s="2818" t="s">
        <v>2764</v>
      </c>
      <c r="W667" s="787"/>
      <c r="X667" s="787"/>
      <c r="Y667" s="787"/>
      <c r="Z667" s="787"/>
      <c r="AA667" s="787"/>
      <c r="AB667" s="787"/>
      <c r="AC667" s="787"/>
      <c r="AD667" s="787"/>
      <c r="AE667" s="787"/>
      <c r="AF667" s="2681"/>
    </row>
    <row r="668" spans="1:32" s="741" customFormat="1" ht="15" customHeight="1" outlineLevel="1" x14ac:dyDescent="0.2">
      <c r="B668" s="78"/>
      <c r="C668" s="77"/>
      <c r="D668" s="78"/>
      <c r="E668" s="135"/>
      <c r="S668" s="794">
        <v>1.0000000000000001E-5</v>
      </c>
      <c r="T668" s="741" t="s">
        <v>184</v>
      </c>
      <c r="V668" s="2823" t="s">
        <v>2853</v>
      </c>
      <c r="W668" s="783"/>
      <c r="X668" s="783"/>
      <c r="Y668" s="783"/>
      <c r="Z668" s="783"/>
      <c r="AA668" s="783"/>
      <c r="AB668" s="783"/>
      <c r="AC668" s="783"/>
      <c r="AD668" s="783"/>
      <c r="AE668" s="783"/>
      <c r="AF668" s="2822"/>
    </row>
    <row r="669" spans="1:32" outlineLevel="1" x14ac:dyDescent="0.2">
      <c r="V669" s="2824" t="s">
        <v>2854</v>
      </c>
      <c r="W669" s="356"/>
      <c r="X669" s="356"/>
      <c r="Y669" s="356"/>
      <c r="Z669" s="356"/>
      <c r="AA669" s="356"/>
      <c r="AB669" s="356"/>
      <c r="AC669" s="356"/>
      <c r="AD669" s="356"/>
      <c r="AE669" s="356"/>
      <c r="AF669" s="2486"/>
    </row>
    <row r="670" spans="1:32" s="741" customFormat="1" outlineLevel="1" x14ac:dyDescent="0.2">
      <c r="B670" s="78"/>
      <c r="C670" s="77"/>
      <c r="D670" s="78"/>
      <c r="E670" s="135"/>
      <c r="F670" s="795"/>
      <c r="G670" s="795"/>
      <c r="H670" s="796" t="s">
        <v>853</v>
      </c>
      <c r="I670" s="796" t="s">
        <v>180</v>
      </c>
      <c r="J670" s="796" t="s">
        <v>181</v>
      </c>
      <c r="K670" s="795"/>
      <c r="L670" s="795"/>
      <c r="V670" s="2682" t="s">
        <v>2855</v>
      </c>
      <c r="W670" s="783"/>
      <c r="X670" s="783"/>
      <c r="Y670" s="783"/>
      <c r="Z670" s="783"/>
      <c r="AA670" s="783"/>
      <c r="AB670" s="783"/>
      <c r="AC670" s="783"/>
      <c r="AD670" s="783"/>
      <c r="AE670" s="783"/>
      <c r="AF670" s="2822"/>
    </row>
    <row r="671" spans="1:32" s="741" customFormat="1" outlineLevel="1" x14ac:dyDescent="0.2">
      <c r="A671" s="669" t="str">
        <f>INDEX(Checks!$J$42:$J$47,MATCH((SEARCH("(",formuletekst(J671))),Checks!$I$42:$I$47,0))</f>
        <v>ABE</v>
      </c>
      <c r="B671" s="78"/>
      <c r="C671" s="77"/>
      <c r="D671" s="78"/>
      <c r="E671" s="135"/>
      <c r="F671" s="783" t="s">
        <v>849</v>
      </c>
      <c r="G671" s="783" t="str">
        <f>"Bedrag "&amp;G662</f>
        <v xml:space="preserve">Bedrag </v>
      </c>
      <c r="H671" s="783"/>
      <c r="I671" s="797">
        <f>I638*$I663</f>
        <v>58493.978152359785</v>
      </c>
      <c r="J671" s="798">
        <f>FLOOR(I638*$I663,$S665)</f>
        <v>58000</v>
      </c>
      <c r="K671" s="783" t="s">
        <v>136</v>
      </c>
      <c r="V671" s="2819" t="s">
        <v>2856</v>
      </c>
      <c r="W671" s="2820"/>
      <c r="X671" s="2820"/>
      <c r="Y671" s="2820"/>
      <c r="Z671" s="2820"/>
      <c r="AA671" s="2820"/>
      <c r="AB671" s="2820"/>
      <c r="AC671" s="2820"/>
      <c r="AD671" s="2820"/>
      <c r="AE671" s="2820"/>
      <c r="AF671" s="2821"/>
    </row>
    <row r="672" spans="1:32" s="741" customFormat="1" outlineLevel="1" x14ac:dyDescent="0.2">
      <c r="A672" s="669" t="str">
        <f>INDEX(Checks!$J$42:$J$47,MATCH((SEARCH("(",formuletekst(J672))),Checks!$I$42:$I$47,0))</f>
        <v>ABO</v>
      </c>
      <c r="B672" s="78"/>
      <c r="C672" s="77"/>
      <c r="D672" s="78"/>
      <c r="E672" s="135"/>
      <c r="F672" s="741" t="s">
        <v>850</v>
      </c>
      <c r="H672" s="799"/>
      <c r="I672" s="761">
        <f>I639*J663</f>
        <v>699692.12504374539</v>
      </c>
      <c r="J672" s="761">
        <f>CEILING(I639*J663,$S665)</f>
        <v>700000</v>
      </c>
      <c r="K672" s="741" t="s">
        <v>136</v>
      </c>
    </row>
    <row r="673" spans="1:22" s="741" customFormat="1" outlineLevel="1" x14ac:dyDescent="0.2">
      <c r="A673" s="669"/>
      <c r="B673" s="78"/>
      <c r="C673" s="77"/>
      <c r="D673" s="78"/>
      <c r="E673" s="135"/>
      <c r="F673" s="741" t="s">
        <v>851</v>
      </c>
      <c r="H673" s="799"/>
      <c r="I673" s="800" t="s">
        <v>214</v>
      </c>
      <c r="J673" s="800" t="s">
        <v>214</v>
      </c>
      <c r="K673" s="741" t="s">
        <v>136</v>
      </c>
    </row>
    <row r="674" spans="1:22" s="801" customFormat="1" outlineLevel="1" x14ac:dyDescent="0.2">
      <c r="A674" s="669" t="str">
        <f>INDEX(Checks!$J$42:$J$47,MATCH((SEARCH("(",formuletekst(J674))),Checks!$I$42:$I$47,0))</f>
        <v>ABO</v>
      </c>
      <c r="B674" s="78"/>
      <c r="C674" s="77"/>
      <c r="D674" s="78"/>
      <c r="E674" s="135"/>
      <c r="F674" s="801" t="s">
        <v>861</v>
      </c>
      <c r="H674" s="799"/>
      <c r="I674" s="799">
        <f>I641*I663</f>
        <v>727241.80277521769</v>
      </c>
      <c r="J674" s="799">
        <f>CEILING(I641*I663,$S665)</f>
        <v>728000</v>
      </c>
      <c r="K674" s="801" t="s">
        <v>136</v>
      </c>
      <c r="N674" s="741"/>
      <c r="O674" s="741"/>
    </row>
    <row r="675" spans="1:22" s="741" customFormat="1" outlineLevel="1" x14ac:dyDescent="0.2">
      <c r="B675" s="78"/>
      <c r="C675" s="77"/>
      <c r="D675" s="78"/>
      <c r="E675" s="135"/>
      <c r="F675" s="591"/>
      <c r="G675" s="591"/>
      <c r="H675" s="591"/>
      <c r="I675" s="591" t="s">
        <v>854</v>
      </c>
      <c r="J675" s="591" t="s">
        <v>855</v>
      </c>
      <c r="K675" s="591" t="s">
        <v>1521</v>
      </c>
      <c r="L675" s="802" t="s">
        <v>858</v>
      </c>
    </row>
    <row r="676" spans="1:22" s="741" customFormat="1" ht="31.5" customHeight="1" outlineLevel="1" x14ac:dyDescent="0.2">
      <c r="B676" s="78"/>
      <c r="C676" s="77"/>
      <c r="D676" s="78"/>
      <c r="E676" s="135"/>
      <c r="F676" s="591"/>
      <c r="G676" s="3230" t="str">
        <f>G645</f>
        <v>middelloonstelsel</v>
      </c>
      <c r="H676" s="3230"/>
      <c r="I676" s="803">
        <f>I644</f>
        <v>1127.8499999999999</v>
      </c>
      <c r="J676" s="803">
        <f>J644</f>
        <v>60.12</v>
      </c>
      <c r="K676" s="1707">
        <f>(I676+J676)*S676</f>
        <v>14255.639999999998</v>
      </c>
      <c r="L676" s="591"/>
      <c r="S676" s="671">
        <v>12</v>
      </c>
      <c r="T676" s="741" t="s">
        <v>856</v>
      </c>
    </row>
    <row r="677" spans="1:22" s="741" customFormat="1" ht="31.5" customHeight="1" outlineLevel="1" x14ac:dyDescent="0.2">
      <c r="B677" s="78"/>
      <c r="C677" s="77"/>
      <c r="D677" s="78"/>
      <c r="E677" s="135"/>
      <c r="G677" s="3231" t="str">
        <f>"aow gehuwd 1-1-"&amp;G661&amp;" (50%) excl tegemoetkoming, incl vakantietoeslag (SZW)"</f>
        <v>aow gehuwd 1-1-2031 (50%) excl tegemoetkoming, incl vakantietoeslag (SZW)</v>
      </c>
      <c r="H677" s="3231"/>
      <c r="I677" s="2405">
        <v>1127.8499999999999</v>
      </c>
      <c r="J677" s="1955">
        <v>60.12</v>
      </c>
      <c r="K677" s="942">
        <f>(I677+J677)*S677</f>
        <v>14255.639999999998</v>
      </c>
      <c r="L677" s="1708">
        <f>K677/K676</f>
        <v>1</v>
      </c>
      <c r="S677" s="671">
        <v>12</v>
      </c>
      <c r="T677" s="741" t="s">
        <v>856</v>
      </c>
      <c r="V677" s="741" t="s">
        <v>881</v>
      </c>
    </row>
    <row r="678" spans="1:22" s="741" customFormat="1" outlineLevel="1" x14ac:dyDescent="0.2">
      <c r="A678" s="669"/>
      <c r="B678" s="78"/>
      <c r="C678" s="77"/>
      <c r="D678" s="78"/>
      <c r="E678" s="135"/>
      <c r="F678" s="591" t="s">
        <v>852</v>
      </c>
      <c r="G678" s="803" t="s">
        <v>871</v>
      </c>
      <c r="H678" s="591"/>
      <c r="I678" s="2397" t="s">
        <v>2547</v>
      </c>
      <c r="J678" s="2397" t="s">
        <v>734</v>
      </c>
      <c r="K678" s="591"/>
      <c r="L678" s="591"/>
      <c r="S678" s="805"/>
      <c r="T678" s="803"/>
    </row>
    <row r="679" spans="1:22" s="741" customFormat="1" outlineLevel="1" x14ac:dyDescent="0.2">
      <c r="A679" s="669" t="str">
        <f>INDEX(Checks!$J$42:$J$47,MATCH((SEARCH("(",formuletekst(J679))),Checks!$I$42:$I$47,0))</f>
        <v>AFR</v>
      </c>
      <c r="B679" s="78"/>
      <c r="C679" s="77"/>
      <c r="D679" s="78"/>
      <c r="E679" s="135"/>
      <c r="F679" s="783"/>
      <c r="G679" s="806" t="s">
        <v>200</v>
      </c>
      <c r="H679" s="783" t="s">
        <v>347</v>
      </c>
      <c r="I679" s="767">
        <f>J646</f>
        <v>15177</v>
      </c>
      <c r="J679" s="767">
        <f>ROUND(I679*L677,$S666)</f>
        <v>15177</v>
      </c>
      <c r="K679" s="741" t="s">
        <v>136</v>
      </c>
      <c r="S679" s="767" t="s">
        <v>2509</v>
      </c>
      <c r="T679" s="806"/>
    </row>
    <row r="680" spans="1:22" s="741" customFormat="1" outlineLevel="1" x14ac:dyDescent="0.2">
      <c r="A680" s="669" t="str">
        <f>INDEX(Checks!$J$42:$J$47,MATCH((SEARCH("(",formuletekst(J680))),Checks!$I$42:$I$47,0))</f>
        <v>AFR</v>
      </c>
      <c r="B680" s="78"/>
      <c r="C680" s="77"/>
      <c r="D680" s="78"/>
      <c r="E680" s="135"/>
      <c r="F680" s="783"/>
      <c r="G680" s="806" t="s">
        <v>201</v>
      </c>
      <c r="H680" s="783" t="s">
        <v>347</v>
      </c>
      <c r="I680" s="767">
        <f>J647</f>
        <v>17135</v>
      </c>
      <c r="J680" s="767">
        <f>ROUND(I680*L677,$S666)</f>
        <v>17135</v>
      </c>
      <c r="K680" s="741" t="s">
        <v>136</v>
      </c>
      <c r="S680" s="767" t="s">
        <v>883</v>
      </c>
      <c r="T680" s="806"/>
    </row>
    <row r="681" spans="1:22" s="741" customFormat="1" outlineLevel="1" x14ac:dyDescent="0.2">
      <c r="A681" s="669"/>
      <c r="B681" s="78"/>
      <c r="C681" s="77"/>
      <c r="D681" s="78"/>
      <c r="E681" s="135"/>
      <c r="F681" s="783"/>
      <c r="G681" s="806" t="s">
        <v>872</v>
      </c>
      <c r="H681" s="783"/>
      <c r="I681" s="767"/>
      <c r="J681" s="767"/>
      <c r="K681" s="783"/>
      <c r="L681" s="783"/>
      <c r="S681" s="767"/>
      <c r="T681" s="806"/>
    </row>
    <row r="682" spans="1:22" s="741" customFormat="1" outlineLevel="1" x14ac:dyDescent="0.2">
      <c r="A682" s="669" t="str">
        <f>INDEX(Checks!$J$42:$J$47,MATCH((SEARCH("(",formuletekst(J682))),Checks!$I$42:$I$47,0))</f>
        <v>AFR</v>
      </c>
      <c r="B682" s="78"/>
      <c r="C682" s="77"/>
      <c r="D682" s="78"/>
      <c r="E682" s="135"/>
      <c r="F682" s="783"/>
      <c r="G682" s="806" t="s">
        <v>200</v>
      </c>
      <c r="H682" s="783" t="s">
        <v>349</v>
      </c>
      <c r="I682" s="767">
        <f>J649</f>
        <v>17174</v>
      </c>
      <c r="J682" s="767">
        <f>ROUND(I682*L677,$S666)</f>
        <v>17174</v>
      </c>
      <c r="K682" s="741" t="s">
        <v>136</v>
      </c>
      <c r="L682" s="783"/>
      <c r="S682" s="767" t="s">
        <v>2509</v>
      </c>
      <c r="T682" s="806"/>
    </row>
    <row r="683" spans="1:22" s="741" customFormat="1" outlineLevel="1" x14ac:dyDescent="0.2">
      <c r="A683" s="669" t="str">
        <f>INDEX(Checks!$J$42:$J$47,MATCH((SEARCH("(",formuletekst(J683))),Checks!$I$42:$I$47,0))</f>
        <v>AFR</v>
      </c>
      <c r="B683" s="78"/>
      <c r="C683" s="77"/>
      <c r="D683" s="78"/>
      <c r="E683" s="135"/>
      <c r="F683" s="807"/>
      <c r="G683" s="809" t="s">
        <v>201</v>
      </c>
      <c r="H683" s="807" t="s">
        <v>349</v>
      </c>
      <c r="I683" s="767">
        <f>J650</f>
        <v>19387</v>
      </c>
      <c r="J683" s="767">
        <f>ROUND(I683*L677,$S666)</f>
        <v>19387</v>
      </c>
      <c r="K683" s="741" t="s">
        <v>136</v>
      </c>
      <c r="L683" s="807"/>
      <c r="S683" s="808" t="s">
        <v>883</v>
      </c>
      <c r="T683" s="806"/>
    </row>
    <row r="684" spans="1:22" s="741" customFormat="1" outlineLevel="1" x14ac:dyDescent="0.2">
      <c r="B684" s="78"/>
      <c r="C684" s="77"/>
      <c r="D684" s="78"/>
      <c r="E684" s="135"/>
      <c r="I684" s="591"/>
      <c r="J684" s="591"/>
      <c r="K684" s="591"/>
      <c r="T684" s="591"/>
    </row>
    <row r="685" spans="1:22" s="741" customFormat="1" outlineLevel="1" x14ac:dyDescent="0.2">
      <c r="A685" s="669"/>
      <c r="B685" s="78"/>
      <c r="C685" s="77"/>
      <c r="D685" s="78"/>
      <c r="E685" s="135"/>
      <c r="F685" s="783" t="s">
        <v>864</v>
      </c>
      <c r="G685" s="783" t="s">
        <v>865</v>
      </c>
      <c r="H685" s="783"/>
      <c r="I685" s="767"/>
      <c r="J685" s="798"/>
      <c r="K685" s="783"/>
      <c r="L685" s="2817"/>
      <c r="S685" s="767"/>
      <c r="T685" s="806"/>
    </row>
    <row r="686" spans="1:22" s="741" customFormat="1" outlineLevel="1" x14ac:dyDescent="0.2">
      <c r="A686" s="669" t="str">
        <f>INDEX(Checks!$J$42:$J$47,MATCH((SEARCH("(",formuletekst(J686))),Checks!$I$42:$I$47,0))</f>
        <v>AFR</v>
      </c>
      <c r="B686" s="78"/>
      <c r="C686" s="77"/>
      <c r="D686" s="78"/>
      <c r="E686" s="135"/>
      <c r="F686" s="783"/>
      <c r="G686" s="783" t="s">
        <v>866</v>
      </c>
      <c r="H686" s="783"/>
      <c r="I686" s="767">
        <f>I653*I663</f>
        <v>52521</v>
      </c>
      <c r="J686" s="798">
        <f>ROUND(I686,$S666)</f>
        <v>52521</v>
      </c>
      <c r="K686" s="783" t="s">
        <v>136</v>
      </c>
      <c r="L686" s="767"/>
      <c r="S686" s="767"/>
      <c r="T686" s="806"/>
    </row>
    <row r="687" spans="1:22" s="741" customFormat="1" outlineLevel="1" x14ac:dyDescent="0.2">
      <c r="A687" s="669" t="str">
        <f>INDEX(Checks!$J$42:$J$47,MATCH((SEARCH("(",formuletekst(J687))),Checks!$I$42:$I$47,0))</f>
        <v>AFR</v>
      </c>
      <c r="B687" s="78"/>
      <c r="C687" s="77"/>
      <c r="D687" s="78"/>
      <c r="E687" s="135"/>
      <c r="F687" s="783"/>
      <c r="G687" s="783" t="s">
        <v>867</v>
      </c>
      <c r="H687" s="783"/>
      <c r="I687" s="767">
        <f>I654*I663</f>
        <v>39923</v>
      </c>
      <c r="J687" s="798">
        <f>ROUND(I687,$S666)</f>
        <v>39923</v>
      </c>
      <c r="K687" s="783" t="s">
        <v>136</v>
      </c>
      <c r="L687" s="767"/>
      <c r="S687" s="767"/>
      <c r="T687" s="806"/>
    </row>
    <row r="688" spans="1:22" s="741" customFormat="1" outlineLevel="1" x14ac:dyDescent="0.2">
      <c r="A688" s="669"/>
      <c r="B688" s="78"/>
      <c r="C688" s="77"/>
      <c r="D688" s="78"/>
      <c r="E688" s="135"/>
      <c r="F688" s="783" t="s">
        <v>2861</v>
      </c>
      <c r="G688" s="783" t="s">
        <v>2751</v>
      </c>
      <c r="H688" s="783"/>
      <c r="I688" s="767"/>
      <c r="J688" s="2676">
        <v>246000</v>
      </c>
      <c r="K688" s="783" t="s">
        <v>136</v>
      </c>
      <c r="L688" s="767"/>
      <c r="S688" s="767" t="s">
        <v>2753</v>
      </c>
      <c r="T688" s="806"/>
    </row>
    <row r="689" spans="1:19" s="741" customFormat="1" outlineLevel="1" x14ac:dyDescent="0.2">
      <c r="A689" s="669" t="str">
        <f>INDEX(Checks!$J$42:$J$47,MATCH((SEARCH("(",formuletekst(J689))),Checks!$I$42:$I$47,0))</f>
        <v>ABO</v>
      </c>
      <c r="B689" s="78"/>
      <c r="C689" s="77"/>
      <c r="D689" s="78"/>
      <c r="E689" s="135"/>
      <c r="F689" s="741" t="s">
        <v>2730</v>
      </c>
      <c r="G689" s="741" t="s">
        <v>2731</v>
      </c>
      <c r="J689" s="798">
        <f>CEILING(K677*N689,S664)</f>
        <v>19008</v>
      </c>
      <c r="K689" s="741" t="s">
        <v>136</v>
      </c>
      <c r="N689" s="741">
        <f>100/75</f>
        <v>1.3333333333333333</v>
      </c>
    </row>
    <row r="690" spans="1:19" s="741" customFormat="1" outlineLevel="1" x14ac:dyDescent="0.2">
      <c r="A690" s="669" t="str">
        <f>INDEX(Checks!$J$42:$J$47,MATCH((SEARCH("(",formuletekst(J690))),Checks!$I$42:$I$47,0))</f>
        <v>ABO</v>
      </c>
      <c r="B690" s="78"/>
      <c r="C690" s="77"/>
      <c r="D690" s="78"/>
      <c r="E690" s="135"/>
      <c r="F690" s="741" t="s">
        <v>875</v>
      </c>
      <c r="I690" s="799">
        <f>J657</f>
        <v>137800</v>
      </c>
      <c r="J690" s="761">
        <f>CEILING(M666*I690,S664)</f>
        <v>137800</v>
      </c>
      <c r="K690" s="741" t="s">
        <v>136</v>
      </c>
      <c r="S690" s="811" t="s">
        <v>2918</v>
      </c>
    </row>
    <row r="691" spans="1:19" s="741" customFormat="1" outlineLevel="1" x14ac:dyDescent="0.2">
      <c r="A691" s="669"/>
      <c r="B691" s="78"/>
      <c r="C691" s="77"/>
      <c r="D691" s="78"/>
      <c r="E691" s="135"/>
      <c r="I691" s="799"/>
      <c r="J691" s="761"/>
    </row>
    <row r="692" spans="1:19" s="741" customFormat="1" outlineLevel="1" x14ac:dyDescent="0.2">
      <c r="A692" s="669"/>
      <c r="B692" s="78"/>
      <c r="C692" s="77"/>
      <c r="D692" s="78"/>
      <c r="E692" s="135"/>
      <c r="F692" s="741" t="s">
        <v>2576</v>
      </c>
      <c r="G692" s="741" t="s">
        <v>2577</v>
      </c>
      <c r="I692" s="799"/>
      <c r="J692" s="671"/>
      <c r="K692" s="741" t="s">
        <v>136</v>
      </c>
      <c r="S692" s="2413" t="s">
        <v>2575</v>
      </c>
    </row>
  </sheetData>
  <mergeCells count="59">
    <mergeCell ref="G676:H676"/>
    <mergeCell ref="G677:H677"/>
    <mergeCell ref="G253:H253"/>
    <mergeCell ref="G254:H254"/>
    <mergeCell ref="G223:H223"/>
    <mergeCell ref="G224:H224"/>
    <mergeCell ref="G505:H505"/>
    <mergeCell ref="G506:H506"/>
    <mergeCell ref="G314:H314"/>
    <mergeCell ref="G283:H283"/>
    <mergeCell ref="G284:H284"/>
    <mergeCell ref="G439:H439"/>
    <mergeCell ref="G440:H440"/>
    <mergeCell ref="G407:H407"/>
    <mergeCell ref="G408:H408"/>
    <mergeCell ref="G375:H375"/>
    <mergeCell ref="G193:H193"/>
    <mergeCell ref="G194:H194"/>
    <mergeCell ref="V140:AF143"/>
    <mergeCell ref="G147:H147"/>
    <mergeCell ref="G148:H148"/>
    <mergeCell ref="G166:H166"/>
    <mergeCell ref="G167:H167"/>
    <mergeCell ref="V76:AF79"/>
    <mergeCell ref="G129:H129"/>
    <mergeCell ref="G84:H84"/>
    <mergeCell ref="G83:H83"/>
    <mergeCell ref="V91:AF94"/>
    <mergeCell ref="G98:H98"/>
    <mergeCell ref="G99:H99"/>
    <mergeCell ref="V106:AF109"/>
    <mergeCell ref="G113:H113"/>
    <mergeCell ref="G114:H114"/>
    <mergeCell ref="V121:AF124"/>
    <mergeCell ref="G128:H128"/>
    <mergeCell ref="V33:AF36"/>
    <mergeCell ref="V41:AF44"/>
    <mergeCell ref="V49:AF52"/>
    <mergeCell ref="W59:AF60"/>
    <mergeCell ref="W61:AF62"/>
    <mergeCell ref="P1:Q1"/>
    <mergeCell ref="F6:Q13"/>
    <mergeCell ref="F18:Q22"/>
    <mergeCell ref="G68:H68"/>
    <mergeCell ref="G69:H69"/>
    <mergeCell ref="G313:H313"/>
    <mergeCell ref="G611:H611"/>
    <mergeCell ref="G643:H643"/>
    <mergeCell ref="G644:H644"/>
    <mergeCell ref="G540:H540"/>
    <mergeCell ref="G541:H541"/>
    <mergeCell ref="G575:H575"/>
    <mergeCell ref="G576:H576"/>
    <mergeCell ref="G610:H610"/>
    <mergeCell ref="G376:H376"/>
    <mergeCell ref="G472:H472"/>
    <mergeCell ref="G473:H473"/>
    <mergeCell ref="G343:H343"/>
    <mergeCell ref="G344:H344"/>
  </mergeCells>
  <hyperlinks>
    <hyperlink ref="V211" r:id="rId1" xr:uid="{00000000-0004-0000-3200-000000000000}"/>
    <hyperlink ref="P1:Q1" location="Index!A1" display="Terug naar Index" xr:uid="{00000000-0004-0000-3200-000001000000}"/>
    <hyperlink ref="V241" r:id="rId2" xr:uid="{00000000-0004-0000-3200-000002000000}"/>
    <hyperlink ref="V271" r:id="rId3" xr:uid="{00000000-0004-0000-3200-000003000000}"/>
    <hyperlink ref="V301" r:id="rId4" xr:uid="{00000000-0004-0000-3200-000004000000}"/>
    <hyperlink ref="V331" r:id="rId5" xr:uid="{00000000-0004-0000-3200-000005000000}"/>
    <hyperlink ref="V363" r:id="rId6" xr:uid="{00000000-0004-0000-3200-000006000000}"/>
    <hyperlink ref="V395" r:id="rId7" xr:uid="{7D2D39D7-6AB5-422A-A5F7-59DF1676B3AD}"/>
    <hyperlink ref="V427" r:id="rId8" xr:uid="{C2AF7C0B-6599-477F-857C-7151B56C9EC7}"/>
    <hyperlink ref="V430" r:id="rId9" display="https://www.topinkomens.nl/actueel/nieuws/2023/08/23/algemeen-bezoldigingsmaximum-2024-vastgesteld-op-%E2%82%AC-233.000" xr:uid="{CD2382A1-F16D-4EF7-BF33-AA1C0A13DAE9}"/>
    <hyperlink ref="V460" r:id="rId10" xr:uid="{2555E15E-BAED-4765-B08E-E592FF0B9FE2}"/>
    <hyperlink ref="V463" r:id="rId11" display="https://www.topinkomens.nl/actueel/nieuws/2023/08/23/algemeen-bezoldigingsmaximum-2024-vastgesteld-op-%E2%82%AC-233.000" xr:uid="{4E488405-7CEA-4E3C-87C9-7D9992123E27}"/>
    <hyperlink ref="V493" r:id="rId12" xr:uid="{D954FC43-E649-4685-9FA6-B0A142219447}"/>
    <hyperlink ref="V528" r:id="rId13" xr:uid="{9F4FABBA-9FD6-4B65-8525-127BA35B9822}"/>
    <hyperlink ref="V531" r:id="rId14" display="https://www.topinkomens.nl/actueel/nieuws/2023/08/23/algemeen-bezoldigingsmaximum-2024-vastgesteld-op-%E2%82%AC-233.000" xr:uid="{BDF19E95-50C0-4E6A-A3BC-D07D839A77E7}"/>
    <hyperlink ref="V563" r:id="rId15" xr:uid="{2DBFC6F2-2D29-4916-806E-DB37A801868F}"/>
    <hyperlink ref="V566" r:id="rId16" display="https://www.topinkomens.nl/actueel/nieuws/2023/08/23/algemeen-bezoldigingsmaximum-2024-vastgesteld-op-%E2%82%AC-233.000" xr:uid="{26166509-063E-4BBB-A552-7FF3A353BD92}"/>
    <hyperlink ref="V598" r:id="rId17" xr:uid="{2FE77537-5201-4813-B54C-E248BEE52E74}"/>
    <hyperlink ref="V601" r:id="rId18" display="https://www.topinkomens.nl/actueel/nieuws/2023/08/23/algemeen-bezoldigingsmaximum-2024-vastgesteld-op-%E2%82%AC-233.000" xr:uid="{3E37FC0D-31C9-476A-AD58-46F1588BC36B}"/>
    <hyperlink ref="V631" r:id="rId19" xr:uid="{11E98A59-C656-4614-9B84-C9AA841C427C}"/>
    <hyperlink ref="V634" r:id="rId20" display="https://www.topinkomens.nl/actueel/nieuws/2023/08/23/algemeen-bezoldigingsmaximum-2024-vastgesteld-op-%E2%82%AC-233.000" xr:uid="{92FF31FE-D9F5-43FE-9069-17D9F6052404}"/>
    <hyperlink ref="V664" r:id="rId21" xr:uid="{667B2915-249D-4C8D-BD27-F065452DC576}"/>
    <hyperlink ref="V667" r:id="rId22" display="https://www.topinkomens.nl/actueel/nieuws/2023/08/23/algemeen-bezoldigingsmaximum-2024-vastgesteld-op-%E2%82%AC-233.000" xr:uid="{ABA4ADAF-C242-4588-B172-6F7A49881657}"/>
    <hyperlink ref="S517" r:id="rId23" display="https://zoek.officielebekendmakingen.nl/stcrt-2025-27439.html" xr:uid="{43AF2F24-6EAC-4B87-9B53-FDC38FD320DB}"/>
    <hyperlink ref="V496" r:id="rId24" display="https://www.topinkomens.nl/actueel/nieuws/2023/08/23/algemeen-bezoldigingsmaximum-2024-vastgesteld-op-%E2%82%AC-233.000" xr:uid="{DA6D2FAC-6B79-406B-91C3-0672B68B78C0}"/>
  </hyperlinks>
  <pageMargins left="0.7" right="0.7" top="0.75" bottom="0.75" header="0.3" footer="0.3"/>
  <pageSetup paperSize="9" orientation="portrait" r:id="rId2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0">
    <tabColor theme="2" tint="-9.9978637043366805E-2"/>
  </sheetPr>
  <dimension ref="A1:AH249"/>
  <sheetViews>
    <sheetView showGridLines="0" zoomScale="85" zoomScaleNormal="85" workbookViewId="0">
      <pane ySplit="2" topLeftCell="A199" activePane="bottomLeft" state="frozen"/>
      <selection activeCell="B555" sqref="B555"/>
      <selection pane="bottomLeft" activeCell="J229" sqref="J229"/>
    </sheetView>
  </sheetViews>
  <sheetFormatPr defaultColWidth="9.140625" defaultRowHeight="12.75" outlineLevelRow="1" outlineLevelCol="1" x14ac:dyDescent="0.2"/>
  <cols>
    <col min="1" max="1" width="9.140625" style="349" customWidth="1" outlineLevel="1"/>
    <col min="2" max="2" width="1.42578125" style="61" customWidth="1"/>
    <col min="3" max="3" width="1.42578125" style="77" customWidth="1"/>
    <col min="4" max="4" width="1.42578125" style="78" customWidth="1"/>
    <col min="5" max="5" width="2.5703125" style="135" customWidth="1"/>
    <col min="6" max="16384" width="9.140625" style="349"/>
  </cols>
  <sheetData>
    <row r="1" spans="2:19" s="816" customFormat="1" ht="15" x14ac:dyDescent="0.25">
      <c r="B1" s="17" t="str">
        <f ca="1" xml:space="preserve"> RIGHT(CELL("filename", $B$1), LEN(CELL("filename", $B$1)) - SEARCH("]", CELL("filename", $B$1)))</f>
        <v>LH WKR</v>
      </c>
      <c r="C1" s="814"/>
      <c r="D1" s="815"/>
      <c r="E1" s="815"/>
      <c r="G1" s="817"/>
      <c r="H1" s="818"/>
      <c r="I1" s="818"/>
      <c r="J1" s="818"/>
      <c r="K1" s="815"/>
      <c r="L1" s="818"/>
      <c r="M1" s="818"/>
      <c r="N1" s="818"/>
      <c r="O1" s="818"/>
      <c r="P1" s="3017" t="s">
        <v>1208</v>
      </c>
      <c r="Q1" s="3017"/>
      <c r="R1" s="818"/>
      <c r="S1" s="818"/>
    </row>
    <row r="2" spans="2:19" s="818" customFormat="1" ht="15" x14ac:dyDescent="0.25">
      <c r="B2" s="819"/>
      <c r="C2" s="814"/>
      <c r="D2" s="815"/>
      <c r="E2" s="815"/>
      <c r="F2" s="11" t="s">
        <v>886</v>
      </c>
      <c r="K2" s="815"/>
    </row>
    <row r="3" spans="2:19" s="2" customFormat="1" x14ac:dyDescent="0.25">
      <c r="B3" s="21"/>
      <c r="C3" s="18"/>
      <c r="D3" s="19"/>
      <c r="E3" s="19"/>
      <c r="F3" s="464"/>
      <c r="K3" s="25"/>
      <c r="S3" s="4"/>
    </row>
    <row r="4" spans="2:19" s="4" customFormat="1" x14ac:dyDescent="0.25">
      <c r="B4" s="21"/>
      <c r="C4" s="22" t="s">
        <v>10</v>
      </c>
      <c r="D4" s="19"/>
      <c r="E4" s="19"/>
      <c r="F4" s="464"/>
    </row>
    <row r="5" spans="2:19" s="4" customFormat="1" outlineLevel="1" x14ac:dyDescent="0.25">
      <c r="B5" s="21"/>
      <c r="C5" s="18"/>
      <c r="D5" s="21" t="s">
        <v>11</v>
      </c>
      <c r="E5" s="19"/>
      <c r="F5" s="464"/>
    </row>
    <row r="6" spans="2:19" s="4" customFormat="1" ht="12.75" customHeight="1" outlineLevel="1" x14ac:dyDescent="0.25">
      <c r="B6" s="21"/>
      <c r="C6" s="18"/>
      <c r="D6" s="19"/>
      <c r="E6" s="19"/>
      <c r="F6" s="2999" t="s">
        <v>888</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19" s="4" customFormat="1" outlineLevel="1" x14ac:dyDescent="0.25">
      <c r="B16" s="21"/>
      <c r="C16" s="18"/>
      <c r="D16" s="19"/>
      <c r="E16" s="19"/>
      <c r="F16" s="12"/>
    </row>
    <row r="17" spans="1:22" s="4" customFormat="1" outlineLevel="1" x14ac:dyDescent="0.25">
      <c r="B17" s="21"/>
      <c r="C17" s="18"/>
      <c r="D17" s="21" t="s">
        <v>113</v>
      </c>
      <c r="E17" s="21"/>
      <c r="F17" s="464"/>
    </row>
    <row r="18" spans="1:22" s="4" customFormat="1" ht="12.75" customHeight="1" outlineLevel="1" x14ac:dyDescent="0.25">
      <c r="B18" s="21"/>
      <c r="C18" s="18"/>
      <c r="D18" s="19"/>
      <c r="E18" s="19"/>
      <c r="F18" s="2999" t="s">
        <v>887</v>
      </c>
      <c r="G18" s="3000"/>
      <c r="H18" s="3000"/>
      <c r="I18" s="3000"/>
      <c r="J18" s="3000"/>
      <c r="K18" s="3000"/>
      <c r="L18" s="3000"/>
      <c r="M18" s="3000"/>
      <c r="N18" s="3000"/>
      <c r="O18" s="3000"/>
      <c r="P18" s="3000"/>
      <c r="Q18" s="3001"/>
    </row>
    <row r="19" spans="1:2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2" s="5" customFormat="1" x14ac:dyDescent="0.25">
      <c r="B23" s="23"/>
      <c r="C23" s="24"/>
      <c r="D23" s="23"/>
      <c r="E23" s="23"/>
      <c r="F23" s="8"/>
      <c r="S23" s="4"/>
    </row>
    <row r="24" spans="1:22" s="27" customFormat="1" x14ac:dyDescent="0.25">
      <c r="B24" s="53"/>
      <c r="C24" s="54" t="s">
        <v>885</v>
      </c>
      <c r="D24" s="55"/>
      <c r="E24" s="56"/>
      <c r="S24" s="26"/>
    </row>
    <row r="30" spans="1:22" s="433" customFormat="1" x14ac:dyDescent="0.2">
      <c r="A30" s="852" t="s">
        <v>1583</v>
      </c>
      <c r="B30" s="127"/>
      <c r="C30" s="128"/>
      <c r="D30" s="129" t="s">
        <v>889</v>
      </c>
      <c r="E30" s="130"/>
      <c r="F30" s="131"/>
      <c r="G30" s="130" t="s">
        <v>135</v>
      </c>
      <c r="H30" s="131"/>
    </row>
    <row r="31" spans="1:22" outlineLevel="1" x14ac:dyDescent="0.2"/>
    <row r="32" spans="1:22" outlineLevel="1" x14ac:dyDescent="0.2">
      <c r="F32" s="811" t="s">
        <v>890</v>
      </c>
      <c r="J32" s="599">
        <v>1.4E-2</v>
      </c>
      <c r="K32" s="349" t="s">
        <v>184</v>
      </c>
      <c r="S32" s="372" t="s">
        <v>243</v>
      </c>
      <c r="V32" s="75" t="s">
        <v>29</v>
      </c>
    </row>
    <row r="33" spans="1:32" outlineLevel="1" x14ac:dyDescent="0.2">
      <c r="J33" s="600"/>
      <c r="V33" s="3089"/>
      <c r="W33" s="3090"/>
      <c r="X33" s="3090"/>
      <c r="Y33" s="3090"/>
      <c r="Z33" s="3090"/>
      <c r="AA33" s="3090"/>
      <c r="AB33" s="3090"/>
      <c r="AC33" s="3090"/>
      <c r="AD33" s="3090"/>
      <c r="AE33" s="3090"/>
      <c r="AF33" s="3091"/>
    </row>
    <row r="34" spans="1:32" outlineLevel="1" x14ac:dyDescent="0.2">
      <c r="J34" s="600"/>
      <c r="S34" s="658" t="s">
        <v>540</v>
      </c>
      <c r="T34" s="349" t="s">
        <v>136</v>
      </c>
      <c r="V34" s="3092"/>
      <c r="W34" s="3093"/>
      <c r="X34" s="3093"/>
      <c r="Y34" s="3093"/>
      <c r="Z34" s="3093"/>
      <c r="AA34" s="3093"/>
      <c r="AB34" s="3093"/>
      <c r="AC34" s="3093"/>
      <c r="AD34" s="3093"/>
      <c r="AE34" s="3093"/>
      <c r="AF34" s="3094"/>
    </row>
    <row r="35" spans="1:32" outlineLevel="1" x14ac:dyDescent="0.2">
      <c r="J35" s="600"/>
      <c r="V35" s="3092"/>
      <c r="W35" s="3093"/>
      <c r="X35" s="3093"/>
      <c r="Y35" s="3093"/>
      <c r="Z35" s="3093"/>
      <c r="AA35" s="3093"/>
      <c r="AB35" s="3093"/>
      <c r="AC35" s="3093"/>
      <c r="AD35" s="3093"/>
      <c r="AE35" s="3093"/>
      <c r="AF35" s="3094"/>
    </row>
    <row r="36" spans="1:32" outlineLevel="1" x14ac:dyDescent="0.2">
      <c r="J36" s="600"/>
      <c r="V36" s="3095"/>
      <c r="W36" s="3096"/>
      <c r="X36" s="3096"/>
      <c r="Y36" s="3096"/>
      <c r="Z36" s="3096"/>
      <c r="AA36" s="3096"/>
      <c r="AB36" s="3096"/>
      <c r="AC36" s="3096"/>
      <c r="AD36" s="3096"/>
      <c r="AE36" s="3096"/>
      <c r="AF36" s="3097"/>
    </row>
    <row r="37" spans="1:32" x14ac:dyDescent="0.2">
      <c r="J37" s="600"/>
    </row>
    <row r="38" spans="1:32" s="433" customFormat="1" x14ac:dyDescent="0.2">
      <c r="A38" s="852" t="s">
        <v>1583</v>
      </c>
      <c r="B38" s="126"/>
      <c r="C38" s="127"/>
      <c r="D38" s="128"/>
      <c r="E38" s="129" t="s">
        <v>2</v>
      </c>
      <c r="F38" s="130"/>
      <c r="G38" s="121">
        <v>2013</v>
      </c>
      <c r="H38" s="131">
        <f>ROW(J47)-ROW()</f>
        <v>9</v>
      </c>
      <c r="J38" s="812"/>
    </row>
    <row r="39" spans="1:32" outlineLevel="1" x14ac:dyDescent="0.2">
      <c r="J39" s="600"/>
    </row>
    <row r="40" spans="1:32" outlineLevel="1" x14ac:dyDescent="0.2">
      <c r="F40" s="349" t="str">
        <f>F32&amp;" - "&amp;D30</f>
        <v>artikel 31a hst. V  - Jaar 2012</v>
      </c>
      <c r="J40" s="600">
        <f>J32</f>
        <v>1.4E-2</v>
      </c>
      <c r="K40" s="349" t="s">
        <v>184</v>
      </c>
      <c r="S40" s="372" t="s">
        <v>243</v>
      </c>
      <c r="V40" s="75" t="s">
        <v>29</v>
      </c>
    </row>
    <row r="41" spans="1:32" outlineLevel="1" x14ac:dyDescent="0.2">
      <c r="J41" s="600"/>
      <c r="V41" s="3067" t="s">
        <v>895</v>
      </c>
      <c r="W41" s="3068"/>
      <c r="X41" s="3068"/>
      <c r="Y41" s="3068"/>
      <c r="Z41" s="3068"/>
      <c r="AA41" s="3068"/>
      <c r="AB41" s="3068"/>
      <c r="AC41" s="3068"/>
      <c r="AD41" s="3068"/>
      <c r="AE41" s="3068"/>
      <c r="AF41" s="3069"/>
    </row>
    <row r="42" spans="1:32" outlineLevel="1" x14ac:dyDescent="0.2">
      <c r="F42" s="349" t="s">
        <v>891</v>
      </c>
      <c r="J42" s="599">
        <v>1E-3</v>
      </c>
      <c r="K42" s="349" t="s">
        <v>184</v>
      </c>
      <c r="S42" s="658" t="s">
        <v>540</v>
      </c>
      <c r="T42" s="349" t="s">
        <v>136</v>
      </c>
      <c r="V42" s="3070"/>
      <c r="W42" s="3071"/>
      <c r="X42" s="3071"/>
      <c r="Y42" s="3071"/>
      <c r="Z42" s="3071"/>
      <c r="AA42" s="3071"/>
      <c r="AB42" s="3071"/>
      <c r="AC42" s="3071"/>
      <c r="AD42" s="3071"/>
      <c r="AE42" s="3071"/>
      <c r="AF42" s="3072"/>
    </row>
    <row r="43" spans="1:32" outlineLevel="1" x14ac:dyDescent="0.2">
      <c r="F43" s="349" t="s">
        <v>892</v>
      </c>
      <c r="J43" s="599">
        <v>1E-3</v>
      </c>
      <c r="K43" s="349" t="s">
        <v>184</v>
      </c>
      <c r="V43" s="3070"/>
      <c r="W43" s="3071"/>
      <c r="X43" s="3071"/>
      <c r="Y43" s="3071"/>
      <c r="Z43" s="3071"/>
      <c r="AA43" s="3071"/>
      <c r="AB43" s="3071"/>
      <c r="AC43" s="3071"/>
      <c r="AD43" s="3071"/>
      <c r="AE43" s="3071"/>
      <c r="AF43" s="3072"/>
    </row>
    <row r="44" spans="1:32" outlineLevel="1" x14ac:dyDescent="0.2">
      <c r="F44" s="349" t="s">
        <v>893</v>
      </c>
      <c r="J44" s="599">
        <v>-1E-3</v>
      </c>
      <c r="K44" s="349" t="s">
        <v>184</v>
      </c>
      <c r="V44" s="3073"/>
      <c r="W44" s="3074"/>
      <c r="X44" s="3074"/>
      <c r="Y44" s="3074"/>
      <c r="Z44" s="3074"/>
      <c r="AA44" s="3074"/>
      <c r="AB44" s="3074"/>
      <c r="AC44" s="3074"/>
      <c r="AD44" s="3074"/>
      <c r="AE44" s="3074"/>
      <c r="AF44" s="3075"/>
    </row>
    <row r="45" spans="1:32" outlineLevel="1" x14ac:dyDescent="0.2">
      <c r="F45" s="353" t="s">
        <v>894</v>
      </c>
      <c r="G45" s="353"/>
      <c r="H45" s="353"/>
      <c r="I45" s="353"/>
      <c r="J45" s="813">
        <f>SUM(J42:J44)</f>
        <v>1E-3</v>
      </c>
      <c r="K45" s="349" t="s">
        <v>184</v>
      </c>
    </row>
    <row r="46" spans="1:32" outlineLevel="1" x14ac:dyDescent="0.2">
      <c r="J46" s="600"/>
    </row>
    <row r="47" spans="1:32" outlineLevel="1" x14ac:dyDescent="0.2">
      <c r="F47" s="349" t="str">
        <f>"artikel 31a lid 2 en lid 5"&amp;" - "&amp;G38</f>
        <v>artikel 31a lid 2 en lid 5 - 2013</v>
      </c>
      <c r="J47" s="600">
        <f>J40+J45</f>
        <v>1.4999999999999999E-2</v>
      </c>
      <c r="K47" s="349" t="s">
        <v>184</v>
      </c>
    </row>
    <row r="49" spans="1:32" s="433" customFormat="1" x14ac:dyDescent="0.2">
      <c r="A49" s="852" t="s">
        <v>1583</v>
      </c>
      <c r="B49" s="126"/>
      <c r="C49" s="127"/>
      <c r="D49" s="128"/>
      <c r="E49" s="129" t="s">
        <v>2</v>
      </c>
      <c r="F49" s="130"/>
      <c r="G49" s="121">
        <f>G38+1</f>
        <v>2014</v>
      </c>
      <c r="H49" s="131">
        <f>ROW(J58)-ROW()</f>
        <v>9</v>
      </c>
      <c r="J49" s="812"/>
    </row>
    <row r="50" spans="1:32" outlineLevel="1" x14ac:dyDescent="0.2">
      <c r="J50" s="600"/>
    </row>
    <row r="51" spans="1:32" outlineLevel="1" x14ac:dyDescent="0.2">
      <c r="F51" s="349" t="str">
        <f>F47</f>
        <v>artikel 31a lid 2 en lid 5 - 2013</v>
      </c>
      <c r="J51" s="600">
        <f>J47</f>
        <v>1.4999999999999999E-2</v>
      </c>
      <c r="K51" s="349" t="s">
        <v>184</v>
      </c>
      <c r="S51" s="372" t="s">
        <v>243</v>
      </c>
      <c r="V51" s="75" t="s">
        <v>29</v>
      </c>
    </row>
    <row r="52" spans="1:32" outlineLevel="1" x14ac:dyDescent="0.2">
      <c r="J52" s="600"/>
      <c r="V52" s="3067"/>
      <c r="W52" s="3068"/>
      <c r="X52" s="3068"/>
      <c r="Y52" s="3068"/>
      <c r="Z52" s="3068"/>
      <c r="AA52" s="3068"/>
      <c r="AB52" s="3068"/>
      <c r="AC52" s="3068"/>
      <c r="AD52" s="3068"/>
      <c r="AE52" s="3068"/>
      <c r="AF52" s="3069"/>
    </row>
    <row r="53" spans="1:32" outlineLevel="1" x14ac:dyDescent="0.2">
      <c r="J53" s="599"/>
      <c r="K53" s="349" t="s">
        <v>184</v>
      </c>
      <c r="S53" s="658" t="s">
        <v>540</v>
      </c>
      <c r="T53" s="349" t="s">
        <v>136</v>
      </c>
      <c r="V53" s="3070"/>
      <c r="W53" s="3071"/>
      <c r="X53" s="3071"/>
      <c r="Y53" s="3071"/>
      <c r="Z53" s="3071"/>
      <c r="AA53" s="3071"/>
      <c r="AB53" s="3071"/>
      <c r="AC53" s="3071"/>
      <c r="AD53" s="3071"/>
      <c r="AE53" s="3071"/>
      <c r="AF53" s="3072"/>
    </row>
    <row r="54" spans="1:32" outlineLevel="1" x14ac:dyDescent="0.2">
      <c r="J54" s="599"/>
      <c r="K54" s="349" t="s">
        <v>184</v>
      </c>
      <c r="V54" s="3070"/>
      <c r="W54" s="3071"/>
      <c r="X54" s="3071"/>
      <c r="Y54" s="3071"/>
      <c r="Z54" s="3071"/>
      <c r="AA54" s="3071"/>
      <c r="AB54" s="3071"/>
      <c r="AC54" s="3071"/>
      <c r="AD54" s="3071"/>
      <c r="AE54" s="3071"/>
      <c r="AF54" s="3072"/>
    </row>
    <row r="55" spans="1:32" outlineLevel="1" x14ac:dyDescent="0.2">
      <c r="J55" s="599"/>
      <c r="K55" s="349" t="s">
        <v>184</v>
      </c>
      <c r="V55" s="3073"/>
      <c r="W55" s="3074"/>
      <c r="X55" s="3074"/>
      <c r="Y55" s="3074"/>
      <c r="Z55" s="3074"/>
      <c r="AA55" s="3074"/>
      <c r="AB55" s="3074"/>
      <c r="AC55" s="3074"/>
      <c r="AD55" s="3074"/>
      <c r="AE55" s="3074"/>
      <c r="AF55" s="3075"/>
    </row>
    <row r="56" spans="1:32" outlineLevel="1" x14ac:dyDescent="0.2">
      <c r="F56" s="353" t="s">
        <v>894</v>
      </c>
      <c r="G56" s="353"/>
      <c r="H56" s="353"/>
      <c r="I56" s="353"/>
      <c r="J56" s="813">
        <f>SUM(J53:J55)</f>
        <v>0</v>
      </c>
      <c r="K56" s="349" t="s">
        <v>184</v>
      </c>
    </row>
    <row r="57" spans="1:32" outlineLevel="1" x14ac:dyDescent="0.2">
      <c r="J57" s="600"/>
    </row>
    <row r="58" spans="1:32" outlineLevel="1" x14ac:dyDescent="0.2">
      <c r="F58" s="349" t="str">
        <f>"artikel 31a lid 2 en lid 5"&amp;" - "&amp;G49</f>
        <v>artikel 31a lid 2 en lid 5 - 2014</v>
      </c>
      <c r="J58" s="600">
        <f>J51+J56</f>
        <v>1.4999999999999999E-2</v>
      </c>
      <c r="K58" s="349" t="s">
        <v>184</v>
      </c>
    </row>
    <row r="60" spans="1:32" s="433" customFormat="1" x14ac:dyDescent="0.2">
      <c r="A60" s="852" t="s">
        <v>1583</v>
      </c>
      <c r="B60" s="126"/>
      <c r="C60" s="127"/>
      <c r="D60" s="128"/>
      <c r="E60" s="129" t="s">
        <v>2</v>
      </c>
      <c r="F60" s="130"/>
      <c r="G60" s="121">
        <f>G49+1</f>
        <v>2015</v>
      </c>
      <c r="H60" s="131">
        <f>ROW(J69)-ROW()</f>
        <v>9</v>
      </c>
      <c r="J60" s="812"/>
    </row>
    <row r="61" spans="1:32" outlineLevel="1" x14ac:dyDescent="0.2">
      <c r="J61" s="600"/>
    </row>
    <row r="62" spans="1:32" outlineLevel="1" x14ac:dyDescent="0.2">
      <c r="F62" s="349" t="str">
        <f>F58</f>
        <v>artikel 31a lid 2 en lid 5 - 2014</v>
      </c>
      <c r="J62" s="600">
        <f>J58</f>
        <v>1.4999999999999999E-2</v>
      </c>
      <c r="K62" s="349" t="s">
        <v>184</v>
      </c>
      <c r="S62" s="372" t="s">
        <v>243</v>
      </c>
      <c r="V62" s="75" t="s">
        <v>29</v>
      </c>
    </row>
    <row r="63" spans="1:32" outlineLevel="1" x14ac:dyDescent="0.2">
      <c r="J63" s="600"/>
      <c r="V63" s="556" t="s">
        <v>738</v>
      </c>
      <c r="W63" s="1127"/>
      <c r="X63" s="1127"/>
      <c r="Y63" s="1127"/>
      <c r="Z63" s="1127"/>
      <c r="AA63" s="1127"/>
      <c r="AB63" s="1127"/>
      <c r="AC63" s="1127"/>
      <c r="AD63" s="1127"/>
      <c r="AE63" s="1127"/>
      <c r="AF63" s="1128"/>
    </row>
    <row r="64" spans="1:32" outlineLevel="1" x14ac:dyDescent="0.2">
      <c r="F64" s="395" t="s">
        <v>896</v>
      </c>
      <c r="G64" s="395"/>
      <c r="J64" s="599">
        <v>-3.0000000000000001E-3</v>
      </c>
      <c r="K64" s="349" t="s">
        <v>184</v>
      </c>
      <c r="S64" s="658" t="s">
        <v>540</v>
      </c>
      <c r="T64" s="349" t="s">
        <v>136</v>
      </c>
      <c r="V64" s="554" t="s">
        <v>897</v>
      </c>
      <c r="W64" s="1130"/>
      <c r="X64" s="1130"/>
      <c r="Y64" s="1130"/>
      <c r="Z64" s="1130"/>
      <c r="AA64" s="1130"/>
      <c r="AB64" s="1130"/>
      <c r="AC64" s="1130"/>
      <c r="AD64" s="1130"/>
      <c r="AE64" s="1130"/>
      <c r="AF64" s="1131"/>
    </row>
    <row r="65" spans="1:32" outlineLevel="1" x14ac:dyDescent="0.2">
      <c r="F65" s="395"/>
      <c r="G65" s="395"/>
      <c r="J65" s="599"/>
      <c r="K65" s="349" t="s">
        <v>184</v>
      </c>
      <c r="V65" s="554" t="s">
        <v>898</v>
      </c>
      <c r="W65" s="1130"/>
      <c r="X65" s="1130"/>
      <c r="Y65" s="1130"/>
      <c r="Z65" s="1130"/>
      <c r="AA65" s="1130"/>
      <c r="AB65" s="1130"/>
      <c r="AC65" s="1130"/>
      <c r="AD65" s="1130"/>
      <c r="AE65" s="1130"/>
      <c r="AF65" s="1131"/>
    </row>
    <row r="66" spans="1:32" outlineLevel="1" x14ac:dyDescent="0.2">
      <c r="F66" s="395"/>
      <c r="G66" s="395"/>
      <c r="J66" s="599"/>
      <c r="K66" s="349" t="s">
        <v>184</v>
      </c>
      <c r="V66" s="1132"/>
      <c r="W66" s="1133"/>
      <c r="X66" s="1133"/>
      <c r="Y66" s="1133"/>
      <c r="Z66" s="1133"/>
      <c r="AA66" s="1133"/>
      <c r="AB66" s="1133"/>
      <c r="AC66" s="1133"/>
      <c r="AD66" s="1133"/>
      <c r="AE66" s="1133"/>
      <c r="AF66" s="1134"/>
    </row>
    <row r="67" spans="1:32" outlineLevel="1" x14ac:dyDescent="0.2">
      <c r="F67" s="353" t="s">
        <v>894</v>
      </c>
      <c r="G67" s="353"/>
      <c r="H67" s="353"/>
      <c r="I67" s="353"/>
      <c r="J67" s="813">
        <f>SUM(J64:J66)</f>
        <v>-3.0000000000000001E-3</v>
      </c>
      <c r="K67" s="349" t="s">
        <v>184</v>
      </c>
    </row>
    <row r="68" spans="1:32" outlineLevel="1" x14ac:dyDescent="0.2">
      <c r="J68" s="600"/>
    </row>
    <row r="69" spans="1:32" outlineLevel="1" x14ac:dyDescent="0.2">
      <c r="F69" s="349" t="str">
        <f>"artikel 31a lid 2 en lid 5"&amp;" - "&amp;G60</f>
        <v>artikel 31a lid 2 en lid 5 - 2015</v>
      </c>
      <c r="J69" s="600">
        <f>J62+J67</f>
        <v>1.2E-2</v>
      </c>
      <c r="K69" s="349" t="s">
        <v>184</v>
      </c>
    </row>
    <row r="71" spans="1:32" s="433" customFormat="1" x14ac:dyDescent="0.2">
      <c r="A71" s="852" t="s">
        <v>1583</v>
      </c>
      <c r="B71" s="126"/>
      <c r="C71" s="127"/>
      <c r="D71" s="128"/>
      <c r="E71" s="129" t="s">
        <v>2</v>
      </c>
      <c r="F71" s="130"/>
      <c r="G71" s="121">
        <f>G60+1</f>
        <v>2016</v>
      </c>
      <c r="H71" s="131">
        <f>ROW(J80)-ROW()</f>
        <v>9</v>
      </c>
      <c r="J71" s="812"/>
    </row>
    <row r="72" spans="1:32" outlineLevel="1" x14ac:dyDescent="0.2">
      <c r="J72" s="600"/>
    </row>
    <row r="73" spans="1:32" outlineLevel="1" x14ac:dyDescent="0.2">
      <c r="F73" s="349" t="str">
        <f>F69</f>
        <v>artikel 31a lid 2 en lid 5 - 2015</v>
      </c>
      <c r="J73" s="600">
        <f>J69</f>
        <v>1.2E-2</v>
      </c>
      <c r="K73" s="349" t="s">
        <v>184</v>
      </c>
      <c r="S73" s="372" t="s">
        <v>243</v>
      </c>
      <c r="V73" s="75" t="s">
        <v>29</v>
      </c>
    </row>
    <row r="74" spans="1:32" outlineLevel="1" x14ac:dyDescent="0.2">
      <c r="J74" s="600"/>
      <c r="V74" s="3067"/>
      <c r="W74" s="3068"/>
      <c r="X74" s="3068"/>
      <c r="Y74" s="3068"/>
      <c r="Z74" s="3068"/>
      <c r="AA74" s="3068"/>
      <c r="AB74" s="3068"/>
      <c r="AC74" s="3068"/>
      <c r="AD74" s="3068"/>
      <c r="AE74" s="3068"/>
      <c r="AF74" s="3069"/>
    </row>
    <row r="75" spans="1:32" outlineLevel="1" x14ac:dyDescent="0.2">
      <c r="F75" s="395"/>
      <c r="G75" s="395"/>
      <c r="J75" s="599"/>
      <c r="K75" s="349" t="s">
        <v>184</v>
      </c>
      <c r="S75" s="658" t="s">
        <v>540</v>
      </c>
      <c r="T75" s="349" t="s">
        <v>136</v>
      </c>
      <c r="V75" s="3070"/>
      <c r="W75" s="3071"/>
      <c r="X75" s="3071"/>
      <c r="Y75" s="3071"/>
      <c r="Z75" s="3071"/>
      <c r="AA75" s="3071"/>
      <c r="AB75" s="3071"/>
      <c r="AC75" s="3071"/>
      <c r="AD75" s="3071"/>
      <c r="AE75" s="3071"/>
      <c r="AF75" s="3072"/>
    </row>
    <row r="76" spans="1:32" outlineLevel="1" x14ac:dyDescent="0.2">
      <c r="F76" s="395"/>
      <c r="G76" s="395"/>
      <c r="J76" s="599"/>
      <c r="K76" s="349" t="s">
        <v>184</v>
      </c>
      <c r="V76" s="3070"/>
      <c r="W76" s="3071"/>
      <c r="X76" s="3071"/>
      <c r="Y76" s="3071"/>
      <c r="Z76" s="3071"/>
      <c r="AA76" s="3071"/>
      <c r="AB76" s="3071"/>
      <c r="AC76" s="3071"/>
      <c r="AD76" s="3071"/>
      <c r="AE76" s="3071"/>
      <c r="AF76" s="3072"/>
    </row>
    <row r="77" spans="1:32" outlineLevel="1" x14ac:dyDescent="0.2">
      <c r="F77" s="395"/>
      <c r="G77" s="395"/>
      <c r="J77" s="599"/>
      <c r="K77" s="349" t="s">
        <v>184</v>
      </c>
      <c r="V77" s="3073"/>
      <c r="W77" s="3074"/>
      <c r="X77" s="3074"/>
      <c r="Y77" s="3074"/>
      <c r="Z77" s="3074"/>
      <c r="AA77" s="3074"/>
      <c r="AB77" s="3074"/>
      <c r="AC77" s="3074"/>
      <c r="AD77" s="3074"/>
      <c r="AE77" s="3074"/>
      <c r="AF77" s="3075"/>
    </row>
    <row r="78" spans="1:32" outlineLevel="1" x14ac:dyDescent="0.2">
      <c r="F78" s="353" t="s">
        <v>894</v>
      </c>
      <c r="G78" s="353"/>
      <c r="H78" s="353"/>
      <c r="I78" s="353"/>
      <c r="J78" s="813">
        <f>SUM(J75:J77)</f>
        <v>0</v>
      </c>
      <c r="K78" s="349" t="s">
        <v>184</v>
      </c>
    </row>
    <row r="79" spans="1:32" outlineLevel="1" x14ac:dyDescent="0.2">
      <c r="J79" s="600"/>
    </row>
    <row r="80" spans="1:32" outlineLevel="1" x14ac:dyDescent="0.2">
      <c r="F80" s="349" t="str">
        <f>"artikel 31a lid 2 en lid 5"&amp;" - "&amp;G71</f>
        <v>artikel 31a lid 2 en lid 5 - 2016</v>
      </c>
      <c r="J80" s="600">
        <f>J73+J78</f>
        <v>1.2E-2</v>
      </c>
      <c r="K80" s="349" t="s">
        <v>184</v>
      </c>
    </row>
    <row r="82" spans="1:32" s="433" customFormat="1" x14ac:dyDescent="0.2">
      <c r="A82" s="852" t="s">
        <v>1583</v>
      </c>
      <c r="B82" s="126"/>
      <c r="C82" s="127"/>
      <c r="D82" s="128"/>
      <c r="E82" s="129" t="s">
        <v>2</v>
      </c>
      <c r="F82" s="130"/>
      <c r="G82" s="121">
        <f>G71+1</f>
        <v>2017</v>
      </c>
      <c r="H82" s="131">
        <f>ROW(J91)-ROW()</f>
        <v>9</v>
      </c>
      <c r="J82" s="812"/>
    </row>
    <row r="83" spans="1:32" outlineLevel="1" x14ac:dyDescent="0.2">
      <c r="J83" s="600"/>
    </row>
    <row r="84" spans="1:32" outlineLevel="1" x14ac:dyDescent="0.2">
      <c r="F84" s="349" t="str">
        <f>F80</f>
        <v>artikel 31a lid 2 en lid 5 - 2016</v>
      </c>
      <c r="J84" s="600">
        <f>J80</f>
        <v>1.2E-2</v>
      </c>
      <c r="K84" s="349" t="s">
        <v>184</v>
      </c>
      <c r="S84" s="372" t="s">
        <v>243</v>
      </c>
      <c r="V84" s="75" t="s">
        <v>29</v>
      </c>
    </row>
    <row r="85" spans="1:32" outlineLevel="1" x14ac:dyDescent="0.2">
      <c r="J85" s="600"/>
      <c r="V85" s="3067"/>
      <c r="W85" s="3068"/>
      <c r="X85" s="3068"/>
      <c r="Y85" s="3068"/>
      <c r="Z85" s="3068"/>
      <c r="AA85" s="3068"/>
      <c r="AB85" s="3068"/>
      <c r="AC85" s="3068"/>
      <c r="AD85" s="3068"/>
      <c r="AE85" s="3068"/>
      <c r="AF85" s="3069"/>
    </row>
    <row r="86" spans="1:32" outlineLevel="1" x14ac:dyDescent="0.2">
      <c r="F86" s="395"/>
      <c r="G86" s="395"/>
      <c r="J86" s="599"/>
      <c r="K86" s="349" t="s">
        <v>184</v>
      </c>
      <c r="S86" s="658" t="s">
        <v>540</v>
      </c>
      <c r="T86" s="349" t="s">
        <v>136</v>
      </c>
      <c r="V86" s="3070"/>
      <c r="W86" s="3071"/>
      <c r="X86" s="3071"/>
      <c r="Y86" s="3071"/>
      <c r="Z86" s="3071"/>
      <c r="AA86" s="3071"/>
      <c r="AB86" s="3071"/>
      <c r="AC86" s="3071"/>
      <c r="AD86" s="3071"/>
      <c r="AE86" s="3071"/>
      <c r="AF86" s="3072"/>
    </row>
    <row r="87" spans="1:32" outlineLevel="1" x14ac:dyDescent="0.2">
      <c r="F87" s="395"/>
      <c r="G87" s="395"/>
      <c r="J87" s="599"/>
      <c r="K87" s="349" t="s">
        <v>184</v>
      </c>
      <c r="V87" s="3070"/>
      <c r="W87" s="3071"/>
      <c r="X87" s="3071"/>
      <c r="Y87" s="3071"/>
      <c r="Z87" s="3071"/>
      <c r="AA87" s="3071"/>
      <c r="AB87" s="3071"/>
      <c r="AC87" s="3071"/>
      <c r="AD87" s="3071"/>
      <c r="AE87" s="3071"/>
      <c r="AF87" s="3072"/>
    </row>
    <row r="88" spans="1:32" outlineLevel="1" x14ac:dyDescent="0.2">
      <c r="F88" s="395"/>
      <c r="G88" s="395"/>
      <c r="J88" s="599"/>
      <c r="K88" s="349" t="s">
        <v>184</v>
      </c>
      <c r="V88" s="3073"/>
      <c r="W88" s="3074"/>
      <c r="X88" s="3074"/>
      <c r="Y88" s="3074"/>
      <c r="Z88" s="3074"/>
      <c r="AA88" s="3074"/>
      <c r="AB88" s="3074"/>
      <c r="AC88" s="3074"/>
      <c r="AD88" s="3074"/>
      <c r="AE88" s="3074"/>
      <c r="AF88" s="3075"/>
    </row>
    <row r="89" spans="1:32" outlineLevel="1" x14ac:dyDescent="0.2">
      <c r="F89" s="353" t="s">
        <v>894</v>
      </c>
      <c r="G89" s="353"/>
      <c r="H89" s="353"/>
      <c r="I89" s="353"/>
      <c r="J89" s="813">
        <f>SUM(J86:J88)</f>
        <v>0</v>
      </c>
      <c r="K89" s="349" t="s">
        <v>184</v>
      </c>
    </row>
    <row r="90" spans="1:32" outlineLevel="1" x14ac:dyDescent="0.2">
      <c r="J90" s="600"/>
    </row>
    <row r="91" spans="1:32" outlineLevel="1" x14ac:dyDescent="0.2">
      <c r="F91" s="349" t="str">
        <f>"artikel 31a lid 2 en lid 5"&amp;" - "&amp;G82</f>
        <v>artikel 31a lid 2 en lid 5 - 2017</v>
      </c>
      <c r="J91" s="600">
        <f>J84+J89</f>
        <v>1.2E-2</v>
      </c>
      <c r="K91" s="349" t="s">
        <v>184</v>
      </c>
    </row>
    <row r="93" spans="1:32" s="433" customFormat="1" x14ac:dyDescent="0.2">
      <c r="A93" s="852" t="s">
        <v>1583</v>
      </c>
      <c r="B93" s="126"/>
      <c r="C93" s="127"/>
      <c r="D93" s="128"/>
      <c r="E93" s="129" t="s">
        <v>2</v>
      </c>
      <c r="F93" s="130"/>
      <c r="G93" s="121">
        <f>G82+1</f>
        <v>2018</v>
      </c>
      <c r="H93" s="131">
        <f>ROW(J102)-ROW()</f>
        <v>9</v>
      </c>
      <c r="J93" s="812"/>
    </row>
    <row r="94" spans="1:32" outlineLevel="1" x14ac:dyDescent="0.2">
      <c r="J94" s="600"/>
    </row>
    <row r="95" spans="1:32" outlineLevel="1" x14ac:dyDescent="0.2">
      <c r="F95" s="349" t="str">
        <f>F91</f>
        <v>artikel 31a lid 2 en lid 5 - 2017</v>
      </c>
      <c r="J95" s="600">
        <f>J91</f>
        <v>1.2E-2</v>
      </c>
      <c r="K95" s="349" t="s">
        <v>184</v>
      </c>
      <c r="S95" s="372" t="s">
        <v>243</v>
      </c>
      <c r="V95" s="75" t="s">
        <v>29</v>
      </c>
    </row>
    <row r="96" spans="1:32" outlineLevel="1" x14ac:dyDescent="0.2">
      <c r="J96" s="600"/>
      <c r="V96" s="3067"/>
      <c r="W96" s="3068"/>
      <c r="X96" s="3068"/>
      <c r="Y96" s="3068"/>
      <c r="Z96" s="3068"/>
      <c r="AA96" s="3068"/>
      <c r="AB96" s="3068"/>
      <c r="AC96" s="3068"/>
      <c r="AD96" s="3068"/>
      <c r="AE96" s="3068"/>
      <c r="AF96" s="3069"/>
    </row>
    <row r="97" spans="1:32" outlineLevel="1" x14ac:dyDescent="0.2">
      <c r="F97" s="395"/>
      <c r="G97" s="395"/>
      <c r="J97" s="599"/>
      <c r="K97" s="349" t="s">
        <v>184</v>
      </c>
      <c r="S97" s="658" t="s">
        <v>540</v>
      </c>
      <c r="T97" s="349" t="s">
        <v>136</v>
      </c>
      <c r="V97" s="3070"/>
      <c r="W97" s="3071"/>
      <c r="X97" s="3071"/>
      <c r="Y97" s="3071"/>
      <c r="Z97" s="3071"/>
      <c r="AA97" s="3071"/>
      <c r="AB97" s="3071"/>
      <c r="AC97" s="3071"/>
      <c r="AD97" s="3071"/>
      <c r="AE97" s="3071"/>
      <c r="AF97" s="3072"/>
    </row>
    <row r="98" spans="1:32" outlineLevel="1" x14ac:dyDescent="0.2">
      <c r="F98" s="395"/>
      <c r="G98" s="395"/>
      <c r="J98" s="599"/>
      <c r="K98" s="349" t="s">
        <v>184</v>
      </c>
      <c r="V98" s="3070"/>
      <c r="W98" s="3071"/>
      <c r="X98" s="3071"/>
      <c r="Y98" s="3071"/>
      <c r="Z98" s="3071"/>
      <c r="AA98" s="3071"/>
      <c r="AB98" s="3071"/>
      <c r="AC98" s="3071"/>
      <c r="AD98" s="3071"/>
      <c r="AE98" s="3071"/>
      <c r="AF98" s="3072"/>
    </row>
    <row r="99" spans="1:32" outlineLevel="1" x14ac:dyDescent="0.2">
      <c r="F99" s="395"/>
      <c r="G99" s="395"/>
      <c r="J99" s="599"/>
      <c r="K99" s="349" t="s">
        <v>184</v>
      </c>
      <c r="V99" s="3073"/>
      <c r="W99" s="3074"/>
      <c r="X99" s="3074"/>
      <c r="Y99" s="3074"/>
      <c r="Z99" s="3074"/>
      <c r="AA99" s="3074"/>
      <c r="AB99" s="3074"/>
      <c r="AC99" s="3074"/>
      <c r="AD99" s="3074"/>
      <c r="AE99" s="3074"/>
      <c r="AF99" s="3075"/>
    </row>
    <row r="100" spans="1:32" outlineLevel="1" x14ac:dyDescent="0.2">
      <c r="F100" s="353" t="s">
        <v>894</v>
      </c>
      <c r="G100" s="353"/>
      <c r="H100" s="353"/>
      <c r="I100" s="353"/>
      <c r="J100" s="813">
        <f>SUM(J97:J99)</f>
        <v>0</v>
      </c>
      <c r="K100" s="349" t="s">
        <v>184</v>
      </c>
    </row>
    <row r="101" spans="1:32" outlineLevel="1" x14ac:dyDescent="0.2">
      <c r="J101" s="600"/>
    </row>
    <row r="102" spans="1:32" outlineLevel="1" x14ac:dyDescent="0.2">
      <c r="F102" s="349" t="str">
        <f>"artikel 31a lid 2 en lid 5"&amp;" - "&amp;G93</f>
        <v>artikel 31a lid 2 en lid 5 - 2018</v>
      </c>
      <c r="J102" s="600">
        <f>J95+J100</f>
        <v>1.2E-2</v>
      </c>
      <c r="K102" s="349" t="s">
        <v>184</v>
      </c>
    </row>
    <row r="104" spans="1:32" s="433" customFormat="1" x14ac:dyDescent="0.2">
      <c r="A104" s="852" t="s">
        <v>1583</v>
      </c>
      <c r="B104" s="126"/>
      <c r="C104" s="127"/>
      <c r="D104" s="128"/>
      <c r="E104" s="129" t="s">
        <v>2</v>
      </c>
      <c r="F104" s="130"/>
      <c r="G104" s="121">
        <f>G93+1</f>
        <v>2019</v>
      </c>
      <c r="H104" s="131">
        <f>ROW(J113)-ROW()</f>
        <v>9</v>
      </c>
      <c r="J104" s="812"/>
    </row>
    <row r="105" spans="1:32" outlineLevel="1" x14ac:dyDescent="0.2">
      <c r="J105" s="600"/>
    </row>
    <row r="106" spans="1:32" outlineLevel="1" x14ac:dyDescent="0.2">
      <c r="F106" s="349" t="str">
        <f>F102</f>
        <v>artikel 31a lid 2 en lid 5 - 2018</v>
      </c>
      <c r="J106" s="600">
        <f>J102</f>
        <v>1.2E-2</v>
      </c>
      <c r="K106" s="349" t="s">
        <v>184</v>
      </c>
      <c r="S106" s="372" t="s">
        <v>243</v>
      </c>
      <c r="V106" s="75" t="s">
        <v>29</v>
      </c>
    </row>
    <row r="107" spans="1:32" outlineLevel="1" x14ac:dyDescent="0.2">
      <c r="J107" s="600"/>
      <c r="V107" s="3067"/>
      <c r="W107" s="3068"/>
      <c r="X107" s="3068"/>
      <c r="Y107" s="3068"/>
      <c r="Z107" s="3068"/>
      <c r="AA107" s="3068"/>
      <c r="AB107" s="3068"/>
      <c r="AC107" s="3068"/>
      <c r="AD107" s="3068"/>
      <c r="AE107" s="3068"/>
      <c r="AF107" s="3069"/>
    </row>
    <row r="108" spans="1:32" outlineLevel="1" x14ac:dyDescent="0.2">
      <c r="F108" s="395"/>
      <c r="G108" s="395"/>
      <c r="J108" s="599"/>
      <c r="K108" s="349" t="s">
        <v>184</v>
      </c>
      <c r="S108" s="658" t="s">
        <v>540</v>
      </c>
      <c r="T108" s="349" t="s">
        <v>136</v>
      </c>
      <c r="V108" s="3070"/>
      <c r="W108" s="3071"/>
      <c r="X108" s="3071"/>
      <c r="Y108" s="3071"/>
      <c r="Z108" s="3071"/>
      <c r="AA108" s="3071"/>
      <c r="AB108" s="3071"/>
      <c r="AC108" s="3071"/>
      <c r="AD108" s="3071"/>
      <c r="AE108" s="3071"/>
      <c r="AF108" s="3072"/>
    </row>
    <row r="109" spans="1:32" outlineLevel="1" x14ac:dyDescent="0.2">
      <c r="F109" s="395"/>
      <c r="G109" s="395"/>
      <c r="J109" s="599"/>
      <c r="K109" s="349" t="s">
        <v>184</v>
      </c>
      <c r="V109" s="3070"/>
      <c r="W109" s="3071"/>
      <c r="X109" s="3071"/>
      <c r="Y109" s="3071"/>
      <c r="Z109" s="3071"/>
      <c r="AA109" s="3071"/>
      <c r="AB109" s="3071"/>
      <c r="AC109" s="3071"/>
      <c r="AD109" s="3071"/>
      <c r="AE109" s="3071"/>
      <c r="AF109" s="3072"/>
    </row>
    <row r="110" spans="1:32" outlineLevel="1" x14ac:dyDescent="0.2">
      <c r="F110" s="395"/>
      <c r="G110" s="395"/>
      <c r="J110" s="599"/>
      <c r="K110" s="349" t="s">
        <v>184</v>
      </c>
      <c r="V110" s="3073"/>
      <c r="W110" s="3074"/>
      <c r="X110" s="3074"/>
      <c r="Y110" s="3074"/>
      <c r="Z110" s="3074"/>
      <c r="AA110" s="3074"/>
      <c r="AB110" s="3074"/>
      <c r="AC110" s="3074"/>
      <c r="AD110" s="3074"/>
      <c r="AE110" s="3074"/>
      <c r="AF110" s="3075"/>
    </row>
    <row r="111" spans="1:32" outlineLevel="1" x14ac:dyDescent="0.2">
      <c r="F111" s="353" t="s">
        <v>894</v>
      </c>
      <c r="G111" s="353"/>
      <c r="H111" s="353"/>
      <c r="I111" s="353"/>
      <c r="J111" s="813">
        <f>SUM(J108:J110)</f>
        <v>0</v>
      </c>
      <c r="K111" s="349" t="s">
        <v>184</v>
      </c>
    </row>
    <row r="112" spans="1:32" outlineLevel="1" x14ac:dyDescent="0.2">
      <c r="J112" s="600"/>
    </row>
    <row r="113" spans="1:34" outlineLevel="1" x14ac:dyDescent="0.2">
      <c r="F113" s="349" t="str">
        <f>"artikel 31a lid 2 en lid 5"&amp;" - "&amp;G104</f>
        <v>artikel 31a lid 2 en lid 5 - 2019</v>
      </c>
      <c r="J113" s="600">
        <f>J106+J111</f>
        <v>1.2E-2</v>
      </c>
      <c r="K113" s="349" t="s">
        <v>184</v>
      </c>
    </row>
    <row r="115" spans="1:34" s="433" customFormat="1" x14ac:dyDescent="0.2">
      <c r="A115" s="852" t="s">
        <v>1583</v>
      </c>
      <c r="B115" s="126"/>
      <c r="C115" s="127"/>
      <c r="D115" s="128"/>
      <c r="E115" s="129" t="s">
        <v>2</v>
      </c>
      <c r="F115" s="130"/>
      <c r="G115" s="121">
        <f>G104+1</f>
        <v>2020</v>
      </c>
      <c r="H115" s="131">
        <f>ROW(J124)-ROW()</f>
        <v>9</v>
      </c>
      <c r="J115" s="812"/>
    </row>
    <row r="116" spans="1:34" outlineLevel="1" x14ac:dyDescent="0.2">
      <c r="J116" s="600"/>
    </row>
    <row r="117" spans="1:34" outlineLevel="1" x14ac:dyDescent="0.2">
      <c r="F117" s="349" t="str">
        <f>F113</f>
        <v>artikel 31a lid 2 en lid 5 - 2019</v>
      </c>
      <c r="J117" s="600">
        <f>J113</f>
        <v>1.2E-2</v>
      </c>
      <c r="K117" s="349" t="s">
        <v>184</v>
      </c>
      <c r="S117" s="372" t="s">
        <v>243</v>
      </c>
      <c r="V117" s="75" t="s">
        <v>29</v>
      </c>
    </row>
    <row r="118" spans="1:34" outlineLevel="1" x14ac:dyDescent="0.2">
      <c r="J118" s="600"/>
      <c r="V118" s="3067"/>
      <c r="W118" s="3068"/>
      <c r="X118" s="3068"/>
      <c r="Y118" s="3068"/>
      <c r="Z118" s="3068"/>
      <c r="AA118" s="3068"/>
      <c r="AB118" s="3068"/>
      <c r="AC118" s="3068"/>
      <c r="AD118" s="3068"/>
      <c r="AE118" s="3068"/>
      <c r="AF118" s="3069"/>
      <c r="AH118" s="2273" t="s">
        <v>2490</v>
      </c>
    </row>
    <row r="119" spans="1:34" outlineLevel="1" x14ac:dyDescent="0.2">
      <c r="F119" s="395"/>
      <c r="G119" s="395"/>
      <c r="J119" s="599"/>
      <c r="K119" s="349" t="s">
        <v>184</v>
      </c>
      <c r="S119" s="658" t="s">
        <v>540</v>
      </c>
      <c r="T119" s="349" t="s">
        <v>136</v>
      </c>
      <c r="V119" s="3070"/>
      <c r="W119" s="3071"/>
      <c r="X119" s="3071"/>
      <c r="Y119" s="3071"/>
      <c r="Z119" s="3071"/>
      <c r="AA119" s="3071"/>
      <c r="AB119" s="3071"/>
      <c r="AC119" s="3071"/>
      <c r="AD119" s="3071"/>
      <c r="AE119" s="3071"/>
      <c r="AF119" s="3072"/>
      <c r="AH119" s="2273" t="s">
        <v>2491</v>
      </c>
    </row>
    <row r="120" spans="1:34" outlineLevel="1" x14ac:dyDescent="0.2">
      <c r="F120" s="395"/>
      <c r="G120" s="395"/>
      <c r="J120" s="599"/>
      <c r="K120" s="349" t="s">
        <v>184</v>
      </c>
      <c r="V120" s="3070"/>
      <c r="W120" s="3071"/>
      <c r="X120" s="3071"/>
      <c r="Y120" s="3071"/>
      <c r="Z120" s="3071"/>
      <c r="AA120" s="3071"/>
      <c r="AB120" s="3071"/>
      <c r="AC120" s="3071"/>
      <c r="AD120" s="3071"/>
      <c r="AE120" s="3071"/>
      <c r="AF120" s="3072"/>
      <c r="AH120" s="2273" t="s">
        <v>2492</v>
      </c>
    </row>
    <row r="121" spans="1:34" outlineLevel="1" x14ac:dyDescent="0.2">
      <c r="F121" s="395"/>
      <c r="G121" s="395"/>
      <c r="J121" s="599"/>
      <c r="K121" s="349" t="s">
        <v>184</v>
      </c>
      <c r="V121" s="3073"/>
      <c r="W121" s="3074"/>
      <c r="X121" s="3074"/>
      <c r="Y121" s="3074"/>
      <c r="Z121" s="3074"/>
      <c r="AA121" s="3074"/>
      <c r="AB121" s="3074"/>
      <c r="AC121" s="3074"/>
      <c r="AD121" s="3074"/>
      <c r="AE121" s="3074"/>
      <c r="AF121" s="3075"/>
      <c r="AH121" s="2273" t="s">
        <v>2493</v>
      </c>
    </row>
    <row r="122" spans="1:34" outlineLevel="1" x14ac:dyDescent="0.2">
      <c r="F122" s="353" t="s">
        <v>894</v>
      </c>
      <c r="G122" s="353"/>
      <c r="H122" s="353"/>
      <c r="I122" s="353"/>
      <c r="J122" s="813">
        <f>SUM(J119:J121)</f>
        <v>0</v>
      </c>
      <c r="K122" s="349" t="s">
        <v>184</v>
      </c>
      <c r="AH122" s="2273" t="s">
        <v>2494</v>
      </c>
    </row>
    <row r="123" spans="1:34" outlineLevel="1" x14ac:dyDescent="0.2">
      <c r="J123" s="600"/>
      <c r="AH123" s="2273" t="s">
        <v>2495</v>
      </c>
    </row>
    <row r="124" spans="1:34" outlineLevel="1" x14ac:dyDescent="0.2">
      <c r="F124" s="349" t="str">
        <f>"artikel 31a lid 3a, percentage"&amp;" - "&amp;G115</f>
        <v>artikel 31a lid 3a, percentage - 2020</v>
      </c>
      <c r="J124" s="599">
        <v>0.03</v>
      </c>
      <c r="K124" s="349" t="s">
        <v>184</v>
      </c>
      <c r="AH124" s="2273" t="s">
        <v>2496</v>
      </c>
    </row>
    <row r="125" spans="1:34" outlineLevel="1" x14ac:dyDescent="0.2">
      <c r="F125" s="349" t="str">
        <f>"artikel 31a lid 3a, bedrag"&amp;" - "&amp;G115</f>
        <v>artikel 31a lid 3a, bedrag - 2020</v>
      </c>
      <c r="J125" s="399">
        <f>J124*J127</f>
        <v>12000</v>
      </c>
      <c r="K125" s="399" t="s">
        <v>136</v>
      </c>
      <c r="M125" s="349" t="str">
        <f>"= "&amp;J124&amp;" maal " &amp; J127</f>
        <v>= 0,03 maal 400000</v>
      </c>
      <c r="AH125" s="2273" t="s">
        <v>2497</v>
      </c>
    </row>
    <row r="126" spans="1:34" outlineLevel="1" x14ac:dyDescent="0.2">
      <c r="F126" s="349" t="str">
        <f>"artikel 31a lid 3b, percentage"&amp;" - "&amp;G115</f>
        <v>artikel 31a lid 3b, percentage - 2020</v>
      </c>
      <c r="J126" s="668">
        <v>1.2E-2</v>
      </c>
      <c r="K126" s="349" t="s">
        <v>184</v>
      </c>
      <c r="AH126" s="2273" t="s">
        <v>2498</v>
      </c>
    </row>
    <row r="127" spans="1:34" outlineLevel="1" x14ac:dyDescent="0.2">
      <c r="F127" s="349" t="str">
        <f>"artikel 31a lid 3b, bedrag"&amp;" - "&amp;G115</f>
        <v>artikel 31a lid 3b, bedrag - 2020</v>
      </c>
      <c r="J127" s="395">
        <v>400000</v>
      </c>
      <c r="K127" s="399" t="s">
        <v>136</v>
      </c>
      <c r="AH127" s="2273"/>
    </row>
    <row r="129" spans="1:34" s="433" customFormat="1" x14ac:dyDescent="0.2">
      <c r="A129" s="852" t="s">
        <v>1583</v>
      </c>
      <c r="B129" s="126"/>
      <c r="C129" s="127"/>
      <c r="D129" s="128"/>
      <c r="E129" s="129" t="s">
        <v>2</v>
      </c>
      <c r="F129" s="130"/>
      <c r="G129" s="121">
        <f>G115+1</f>
        <v>2021</v>
      </c>
      <c r="H129" s="131">
        <f>ROW(J138)-ROW()</f>
        <v>9</v>
      </c>
      <c r="J129" s="812"/>
    </row>
    <row r="130" spans="1:34" outlineLevel="1" x14ac:dyDescent="0.2">
      <c r="J130" s="600"/>
    </row>
    <row r="131" spans="1:34" outlineLevel="1" x14ac:dyDescent="0.2">
      <c r="F131" s="349" t="str">
        <f>F126</f>
        <v>artikel 31a lid 3b, percentage - 2020</v>
      </c>
      <c r="J131" s="2295">
        <f>J126</f>
        <v>1.2E-2</v>
      </c>
      <c r="K131" s="349" t="s">
        <v>184</v>
      </c>
      <c r="S131" s="372" t="s">
        <v>243</v>
      </c>
      <c r="V131" s="75" t="s">
        <v>29</v>
      </c>
    </row>
    <row r="132" spans="1:34" outlineLevel="1" x14ac:dyDescent="0.2">
      <c r="J132" s="600"/>
      <c r="V132" s="3067" t="s">
        <v>2566</v>
      </c>
      <c r="W132" s="3068"/>
      <c r="X132" s="3068"/>
      <c r="Y132" s="3068"/>
      <c r="Z132" s="3068"/>
      <c r="AA132" s="3068"/>
      <c r="AB132" s="3068"/>
      <c r="AC132" s="3068"/>
      <c r="AD132" s="3068"/>
      <c r="AE132" s="3068"/>
      <c r="AF132" s="3069"/>
      <c r="AH132" s="2273" t="s">
        <v>2490</v>
      </c>
    </row>
    <row r="133" spans="1:34" outlineLevel="1" x14ac:dyDescent="0.2">
      <c r="F133" s="395"/>
      <c r="G133" s="395"/>
      <c r="J133" s="599"/>
      <c r="K133" s="349" t="s">
        <v>184</v>
      </c>
      <c r="S133" s="658" t="s">
        <v>540</v>
      </c>
      <c r="T133" s="349" t="s">
        <v>136</v>
      </c>
      <c r="V133" s="3070"/>
      <c r="W133" s="3071"/>
      <c r="X133" s="3071"/>
      <c r="Y133" s="3071"/>
      <c r="Z133" s="3071"/>
      <c r="AA133" s="3071"/>
      <c r="AB133" s="3071"/>
      <c r="AC133" s="3071"/>
      <c r="AD133" s="3071"/>
      <c r="AE133" s="3071"/>
      <c r="AF133" s="3072"/>
      <c r="AH133" s="2273" t="s">
        <v>2491</v>
      </c>
    </row>
    <row r="134" spans="1:34" outlineLevel="1" x14ac:dyDescent="0.2">
      <c r="F134" s="395"/>
      <c r="G134" s="395"/>
      <c r="J134" s="599"/>
      <c r="K134" s="349" t="s">
        <v>184</v>
      </c>
      <c r="V134" s="3070"/>
      <c r="W134" s="3071"/>
      <c r="X134" s="3071"/>
      <c r="Y134" s="3071"/>
      <c r="Z134" s="3071"/>
      <c r="AA134" s="3071"/>
      <c r="AB134" s="3071"/>
      <c r="AC134" s="3071"/>
      <c r="AD134" s="3071"/>
      <c r="AE134" s="3071"/>
      <c r="AF134" s="3072"/>
      <c r="AH134" s="2273" t="s">
        <v>2492</v>
      </c>
    </row>
    <row r="135" spans="1:34" outlineLevel="1" x14ac:dyDescent="0.2">
      <c r="F135" s="395"/>
      <c r="G135" s="395"/>
      <c r="J135" s="599"/>
      <c r="K135" s="349" t="s">
        <v>184</v>
      </c>
      <c r="V135" s="3073"/>
      <c r="W135" s="3074"/>
      <c r="X135" s="3074"/>
      <c r="Y135" s="3074"/>
      <c r="Z135" s="3074"/>
      <c r="AA135" s="3074"/>
      <c r="AB135" s="3074"/>
      <c r="AC135" s="3074"/>
      <c r="AD135" s="3074"/>
      <c r="AE135" s="3074"/>
      <c r="AF135" s="3075"/>
      <c r="AH135" s="2273" t="s">
        <v>2493</v>
      </c>
    </row>
    <row r="136" spans="1:34" outlineLevel="1" x14ac:dyDescent="0.2">
      <c r="F136" s="353" t="s">
        <v>894</v>
      </c>
      <c r="G136" s="353"/>
      <c r="H136" s="353"/>
      <c r="I136" s="353"/>
      <c r="J136" s="813">
        <f>SUM(J133:J135)</f>
        <v>0</v>
      </c>
      <c r="K136" s="349" t="s">
        <v>184</v>
      </c>
      <c r="AH136" s="2273" t="s">
        <v>2494</v>
      </c>
    </row>
    <row r="137" spans="1:34" outlineLevel="1" x14ac:dyDescent="0.2">
      <c r="J137" s="600"/>
      <c r="AH137" s="2273" t="s">
        <v>2495</v>
      </c>
    </row>
    <row r="138" spans="1:34" outlineLevel="1" x14ac:dyDescent="0.2">
      <c r="F138" s="349" t="str">
        <f>"artikel 31a lid 3a, percentage"&amp;" - "&amp;G129</f>
        <v>artikel 31a lid 3a, percentage - 2021</v>
      </c>
      <c r="J138" s="599">
        <v>0.03</v>
      </c>
      <c r="K138" s="349" t="s">
        <v>184</v>
      </c>
      <c r="AH138" s="2273" t="s">
        <v>2496</v>
      </c>
    </row>
    <row r="139" spans="1:34" outlineLevel="1" x14ac:dyDescent="0.2">
      <c r="F139" s="349" t="str">
        <f>"artikel 31a lid 3a, bedrag"&amp;" - "&amp;G129</f>
        <v>artikel 31a lid 3a, bedrag - 2021</v>
      </c>
      <c r="J139" s="399">
        <f>J138*J141</f>
        <v>12000</v>
      </c>
      <c r="K139" s="399" t="s">
        <v>136</v>
      </c>
      <c r="M139" s="349" t="str">
        <f>"= "&amp;J138&amp;" maal " &amp; J141</f>
        <v>= 0,03 maal 400000</v>
      </c>
      <c r="AH139" s="2273" t="s">
        <v>2497</v>
      </c>
    </row>
    <row r="140" spans="1:34" outlineLevel="1" x14ac:dyDescent="0.2">
      <c r="F140" s="349" t="str">
        <f>"artikel 31a lid 3b, percentage"&amp;" - "&amp;G129</f>
        <v>artikel 31a lid 3b, percentage - 2021</v>
      </c>
      <c r="J140" s="668">
        <v>1.18E-2</v>
      </c>
      <c r="K140" s="349" t="s">
        <v>184</v>
      </c>
      <c r="AH140" s="2273" t="s">
        <v>2498</v>
      </c>
    </row>
    <row r="141" spans="1:34" outlineLevel="1" x14ac:dyDescent="0.2">
      <c r="F141" s="349" t="str">
        <f>"artikel 31a lid 3b, bedrag"&amp;" - "&amp;G129</f>
        <v>artikel 31a lid 3b, bedrag - 2021</v>
      </c>
      <c r="J141" s="395">
        <v>400000</v>
      </c>
      <c r="K141" s="399" t="s">
        <v>136</v>
      </c>
      <c r="AH141" s="2273"/>
    </row>
    <row r="143" spans="1:34" s="433" customFormat="1" x14ac:dyDescent="0.2">
      <c r="A143" s="852" t="s">
        <v>1583</v>
      </c>
      <c r="B143" s="126"/>
      <c r="C143" s="127"/>
      <c r="D143" s="128"/>
      <c r="E143" s="129" t="s">
        <v>2</v>
      </c>
      <c r="F143" s="130"/>
      <c r="G143" s="121">
        <f>G129+1</f>
        <v>2022</v>
      </c>
      <c r="H143" s="131">
        <f>ROW(J154)-ROW()</f>
        <v>11</v>
      </c>
      <c r="J143" s="812"/>
    </row>
    <row r="144" spans="1:34" outlineLevel="1" x14ac:dyDescent="0.2">
      <c r="G144" s="741"/>
      <c r="H144" s="741"/>
      <c r="I144" s="742" t="s">
        <v>863</v>
      </c>
      <c r="J144" s="742" t="s">
        <v>862</v>
      </c>
    </row>
    <row r="145" spans="1:34" ht="13.5" outlineLevel="1" thickBot="1" x14ac:dyDescent="0.25">
      <c r="G145" s="85" t="s">
        <v>0</v>
      </c>
      <c r="H145" s="122">
        <f>$G143</f>
        <v>2022</v>
      </c>
      <c r="I145" s="751">
        <f>VLOOKUP($H145,'TCF en bruto WML'!$G$13:$J$76,'TCF en bruto WML'!$H$78,FALSE)</f>
        <v>1.0129999999999999</v>
      </c>
      <c r="J145" s="752">
        <f>VLOOKUP($H145,'TCF en bruto WML'!$G$13:$J$76,'TCF en bruto WML'!$J$78,FALSE)</f>
        <v>1.0129999999999999</v>
      </c>
    </row>
    <row r="146" spans="1:34" outlineLevel="1" x14ac:dyDescent="0.2">
      <c r="J146" s="600"/>
    </row>
    <row r="147" spans="1:34" outlineLevel="1" x14ac:dyDescent="0.2">
      <c r="F147" s="349" t="str">
        <f>F140</f>
        <v>artikel 31a lid 3b, percentage - 2021</v>
      </c>
      <c r="J147" s="2295">
        <f>J140</f>
        <v>1.18E-2</v>
      </c>
      <c r="K147" s="349" t="s">
        <v>184</v>
      </c>
      <c r="S147" s="372" t="s">
        <v>243</v>
      </c>
      <c r="V147" s="75" t="s">
        <v>29</v>
      </c>
    </row>
    <row r="148" spans="1:34" outlineLevel="1" x14ac:dyDescent="0.2">
      <c r="J148" s="600"/>
      <c r="V148" s="3067" t="s">
        <v>2646</v>
      </c>
      <c r="W148" s="3068"/>
      <c r="X148" s="3068"/>
      <c r="Y148" s="3068"/>
      <c r="Z148" s="3068"/>
      <c r="AA148" s="3068"/>
      <c r="AB148" s="3068"/>
      <c r="AC148" s="3068"/>
      <c r="AD148" s="3068"/>
      <c r="AE148" s="3068"/>
      <c r="AF148" s="3069"/>
      <c r="AH148" s="2273"/>
    </row>
    <row r="149" spans="1:34" outlineLevel="1" x14ac:dyDescent="0.2">
      <c r="F149" s="395"/>
      <c r="G149" s="395"/>
      <c r="J149" s="599"/>
      <c r="K149" s="349" t="s">
        <v>184</v>
      </c>
      <c r="S149" s="528">
        <v>2</v>
      </c>
      <c r="T149" s="349" t="s">
        <v>183</v>
      </c>
      <c r="V149" s="3070"/>
      <c r="W149" s="3071"/>
      <c r="X149" s="3071"/>
      <c r="Y149" s="3071"/>
      <c r="Z149" s="3071"/>
      <c r="AA149" s="3071"/>
      <c r="AB149" s="3071"/>
      <c r="AC149" s="3071"/>
      <c r="AD149" s="3071"/>
      <c r="AE149" s="3071"/>
      <c r="AF149" s="3072"/>
      <c r="AH149" s="2273"/>
    </row>
    <row r="150" spans="1:34" outlineLevel="1" x14ac:dyDescent="0.2">
      <c r="F150" s="395"/>
      <c r="G150" s="395"/>
      <c r="J150" s="599"/>
      <c r="K150" s="349" t="s">
        <v>184</v>
      </c>
      <c r="S150" s="641">
        <v>5</v>
      </c>
      <c r="T150" s="349" t="s">
        <v>183</v>
      </c>
      <c r="V150" s="3070"/>
      <c r="W150" s="3071"/>
      <c r="X150" s="3071"/>
      <c r="Y150" s="3071"/>
      <c r="Z150" s="3071"/>
      <c r="AA150" s="3071"/>
      <c r="AB150" s="3071"/>
      <c r="AC150" s="3071"/>
      <c r="AD150" s="3071"/>
      <c r="AE150" s="3071"/>
      <c r="AF150" s="3072"/>
      <c r="AH150" s="2273"/>
    </row>
    <row r="151" spans="1:34" outlineLevel="1" x14ac:dyDescent="0.2">
      <c r="F151" s="395"/>
      <c r="G151" s="395"/>
      <c r="J151" s="599"/>
      <c r="K151" s="349" t="s">
        <v>184</v>
      </c>
      <c r="V151" s="3073"/>
      <c r="W151" s="3074"/>
      <c r="X151" s="3074"/>
      <c r="Y151" s="3074"/>
      <c r="Z151" s="3074"/>
      <c r="AA151" s="3074"/>
      <c r="AB151" s="3074"/>
      <c r="AC151" s="3074"/>
      <c r="AD151" s="3074"/>
      <c r="AE151" s="3074"/>
      <c r="AF151" s="3075"/>
      <c r="AH151" s="2273"/>
    </row>
    <row r="152" spans="1:34" outlineLevel="1" x14ac:dyDescent="0.2">
      <c r="F152" s="353" t="s">
        <v>894</v>
      </c>
      <c r="G152" s="353"/>
      <c r="H152" s="353"/>
      <c r="I152" s="353"/>
      <c r="J152" s="813">
        <f>SUM(J149:J151)</f>
        <v>0</v>
      </c>
      <c r="K152" s="349" t="s">
        <v>184</v>
      </c>
      <c r="AH152" s="2273"/>
    </row>
    <row r="153" spans="1:34" outlineLevel="1" x14ac:dyDescent="0.2">
      <c r="J153" s="600"/>
      <c r="AH153" s="2273"/>
    </row>
    <row r="154" spans="1:34" outlineLevel="1" x14ac:dyDescent="0.2">
      <c r="F154" s="349" t="str">
        <f>"artikel 31a lid 3a, percentage"&amp;" - "&amp;G143</f>
        <v>artikel 31a lid 3a, percentage - 2022</v>
      </c>
      <c r="J154" s="599">
        <v>1.7000000000000001E-2</v>
      </c>
      <c r="K154" s="349" t="s">
        <v>184</v>
      </c>
      <c r="AH154" s="2273"/>
    </row>
    <row r="155" spans="1:34" outlineLevel="1" x14ac:dyDescent="0.2">
      <c r="F155" s="349" t="str">
        <f>"artikel 31a lid 3a, bedrag"&amp;" - "&amp;G143</f>
        <v>artikel 31a lid 3a, bedrag - 2022</v>
      </c>
      <c r="J155" s="399">
        <f>J154*J157</f>
        <v>6800.0000000000009</v>
      </c>
      <c r="K155" s="399" t="s">
        <v>136</v>
      </c>
      <c r="M155" s="349" t="str">
        <f>"= "&amp;J154&amp;" maal " &amp; J157</f>
        <v>= 0,017 maal 400000</v>
      </c>
      <c r="AH155" s="2273"/>
    </row>
    <row r="156" spans="1:34" outlineLevel="1" x14ac:dyDescent="0.2">
      <c r="F156" s="349" t="str">
        <f>"artikel 31a lid 3b, percentage"&amp;" - "&amp;G143</f>
        <v>artikel 31a lid 3b, percentage - 2022</v>
      </c>
      <c r="J156" s="668">
        <v>1.18E-2</v>
      </c>
      <c r="K156" s="349" t="s">
        <v>184</v>
      </c>
      <c r="AH156" s="2273"/>
    </row>
    <row r="157" spans="1:34" outlineLevel="1" x14ac:dyDescent="0.2">
      <c r="F157" s="349" t="str">
        <f>"artikel 31a lid 3b, bedrag"&amp;" - "&amp;G143</f>
        <v>artikel 31a lid 3b, bedrag - 2022</v>
      </c>
      <c r="J157" s="395">
        <v>400000</v>
      </c>
      <c r="K157" s="399" t="s">
        <v>136</v>
      </c>
      <c r="AH157" s="2273"/>
    </row>
    <row r="158" spans="1:34" outlineLevel="1" x14ac:dyDescent="0.2">
      <c r="J158" s="399"/>
      <c r="K158" s="399"/>
      <c r="AH158" s="2273"/>
    </row>
    <row r="159" spans="1:34" outlineLevel="1" x14ac:dyDescent="0.2">
      <c r="A159" s="669" t="str">
        <f ca="1">INDEX(Checks!$J$42:$J$47,MATCH((SEARCH("(",_xlfn.SINGLE(_xlfn.FORMULATEXT(J159)))),Checks!$I$42:$I$47,0))</f>
        <v>ANBO</v>
      </c>
      <c r="F159" s="349" t="s">
        <v>2645</v>
      </c>
      <c r="I159" s="2539">
        <v>2</v>
      </c>
      <c r="J159" s="652">
        <f>ROUNDUP(I159,S149)</f>
        <v>2</v>
      </c>
      <c r="K159" s="399"/>
      <c r="AH159" s="2273"/>
    </row>
    <row r="161" spans="1:34" s="433" customFormat="1" x14ac:dyDescent="0.2">
      <c r="A161" s="852" t="s">
        <v>1583</v>
      </c>
      <c r="B161" s="126"/>
      <c r="C161" s="127"/>
      <c r="D161" s="128"/>
      <c r="E161" s="129" t="s">
        <v>2</v>
      </c>
      <c r="F161" s="130"/>
      <c r="G161" s="121">
        <f>G143+1</f>
        <v>2023</v>
      </c>
      <c r="H161" s="131">
        <f>ROW(J172)-ROW()</f>
        <v>11</v>
      </c>
      <c r="J161" s="812"/>
    </row>
    <row r="162" spans="1:34" outlineLevel="1" x14ac:dyDescent="0.2">
      <c r="G162" s="741"/>
      <c r="H162" s="741"/>
      <c r="I162" s="742" t="s">
        <v>863</v>
      </c>
      <c r="J162" s="742" t="s">
        <v>862</v>
      </c>
    </row>
    <row r="163" spans="1:34" ht="13.5" outlineLevel="1" thickBot="1" x14ac:dyDescent="0.25">
      <c r="G163" s="85" t="s">
        <v>0</v>
      </c>
      <c r="H163" s="122">
        <f>$G161</f>
        <v>2023</v>
      </c>
      <c r="I163" s="751">
        <f>VLOOKUP($H163,'TCF en bruto WML'!$G$13:$J$76,'TCF en bruto WML'!$H$78,FALSE)</f>
        <v>1.0629999999999999</v>
      </c>
      <c r="J163" s="752">
        <f>VLOOKUP($H163,'TCF en bruto WML'!$G$13:$J$76,'TCF en bruto WML'!$J$78,FALSE)</f>
        <v>1.0629999999999999</v>
      </c>
    </row>
    <row r="164" spans="1:34" outlineLevel="1" x14ac:dyDescent="0.2">
      <c r="J164" s="600"/>
    </row>
    <row r="165" spans="1:34" outlineLevel="1" x14ac:dyDescent="0.2">
      <c r="F165" s="349" t="str">
        <f>F156</f>
        <v>artikel 31a lid 3b, percentage - 2022</v>
      </c>
      <c r="J165" s="2295">
        <f>J156</f>
        <v>1.18E-2</v>
      </c>
      <c r="K165" s="349" t="s">
        <v>184</v>
      </c>
      <c r="S165" s="372" t="s">
        <v>243</v>
      </c>
      <c r="V165" s="75" t="s">
        <v>29</v>
      </c>
    </row>
    <row r="166" spans="1:34" outlineLevel="1" x14ac:dyDescent="0.2">
      <c r="J166" s="600"/>
      <c r="V166" s="3067" t="s">
        <v>2690</v>
      </c>
      <c r="W166" s="3068"/>
      <c r="X166" s="3068"/>
      <c r="Y166" s="3068"/>
      <c r="Z166" s="3068"/>
      <c r="AA166" s="3068"/>
      <c r="AB166" s="3068"/>
      <c r="AC166" s="3068"/>
      <c r="AD166" s="3068"/>
      <c r="AE166" s="3068"/>
      <c r="AF166" s="3069"/>
      <c r="AH166" s="2273"/>
    </row>
    <row r="167" spans="1:34" outlineLevel="1" x14ac:dyDescent="0.2">
      <c r="F167" s="395"/>
      <c r="G167" s="395"/>
      <c r="J167" s="599"/>
      <c r="K167" s="349" t="s">
        <v>184</v>
      </c>
      <c r="S167" s="528">
        <v>2</v>
      </c>
      <c r="T167" s="349" t="s">
        <v>183</v>
      </c>
      <c r="V167" s="3070"/>
      <c r="W167" s="3071"/>
      <c r="X167" s="3071"/>
      <c r="Y167" s="3071"/>
      <c r="Z167" s="3071"/>
      <c r="AA167" s="3071"/>
      <c r="AB167" s="3071"/>
      <c r="AC167" s="3071"/>
      <c r="AD167" s="3071"/>
      <c r="AE167" s="3071"/>
      <c r="AF167" s="3072"/>
      <c r="AH167" s="2273"/>
    </row>
    <row r="168" spans="1:34" outlineLevel="1" x14ac:dyDescent="0.2">
      <c r="F168" s="395"/>
      <c r="G168" s="395"/>
      <c r="J168" s="599"/>
      <c r="K168" s="349" t="s">
        <v>184</v>
      </c>
      <c r="S168" s="641">
        <v>5</v>
      </c>
      <c r="T168" s="349" t="s">
        <v>183</v>
      </c>
      <c r="V168" s="3070"/>
      <c r="W168" s="3071"/>
      <c r="X168" s="3071"/>
      <c r="Y168" s="3071"/>
      <c r="Z168" s="3071"/>
      <c r="AA168" s="3071"/>
      <c r="AB168" s="3071"/>
      <c r="AC168" s="3071"/>
      <c r="AD168" s="3071"/>
      <c r="AE168" s="3071"/>
      <c r="AF168" s="3072"/>
      <c r="AH168" s="2273"/>
    </row>
    <row r="169" spans="1:34" outlineLevel="1" x14ac:dyDescent="0.2">
      <c r="F169" s="395"/>
      <c r="G169" s="395"/>
      <c r="J169" s="599"/>
      <c r="K169" s="349" t="s">
        <v>184</v>
      </c>
      <c r="V169" s="3073"/>
      <c r="W169" s="3074"/>
      <c r="X169" s="3074"/>
      <c r="Y169" s="3074"/>
      <c r="Z169" s="3074"/>
      <c r="AA169" s="3074"/>
      <c r="AB169" s="3074"/>
      <c r="AC169" s="3074"/>
      <c r="AD169" s="3074"/>
      <c r="AE169" s="3074"/>
      <c r="AF169" s="3075"/>
      <c r="AH169" s="2273"/>
    </row>
    <row r="170" spans="1:34" outlineLevel="1" x14ac:dyDescent="0.2">
      <c r="F170" s="353" t="s">
        <v>894</v>
      </c>
      <c r="G170" s="353"/>
      <c r="H170" s="353"/>
      <c r="I170" s="353"/>
      <c r="J170" s="813">
        <f>SUM(J167:J169)</f>
        <v>0</v>
      </c>
      <c r="K170" s="349" t="s">
        <v>184</v>
      </c>
      <c r="AH170" s="2273"/>
    </row>
    <row r="171" spans="1:34" outlineLevel="1" x14ac:dyDescent="0.2">
      <c r="J171" s="600"/>
      <c r="AH171" s="2273"/>
    </row>
    <row r="172" spans="1:34" outlineLevel="1" x14ac:dyDescent="0.2">
      <c r="F172" s="349" t="str">
        <f>"artikel 31a lid 3a, percentage"&amp;" - "&amp;G161</f>
        <v>artikel 31a lid 3a, percentage - 2023</v>
      </c>
      <c r="J172" s="668">
        <v>0.03</v>
      </c>
      <c r="K172" s="349" t="s">
        <v>184</v>
      </c>
      <c r="AH172" s="2273"/>
    </row>
    <row r="173" spans="1:34" outlineLevel="1" x14ac:dyDescent="0.2">
      <c r="F173" s="349" t="str">
        <f>"artikel 31a lid 3a, bedrag"&amp;" - "&amp;G161</f>
        <v>artikel 31a lid 3a, bedrag - 2023</v>
      </c>
      <c r="J173" s="399">
        <f>J172*J175</f>
        <v>12000</v>
      </c>
      <c r="K173" s="399" t="s">
        <v>136</v>
      </c>
      <c r="M173" s="349" t="str">
        <f>"= "&amp;J172&amp;" maal " &amp; J175</f>
        <v>= 0,03 maal 400000</v>
      </c>
      <c r="AH173" s="2273"/>
    </row>
    <row r="174" spans="1:34" outlineLevel="1" x14ac:dyDescent="0.2">
      <c r="F174" s="349" t="str">
        <f>"artikel 31a lid 3b, percentage"&amp;" - "&amp;G161</f>
        <v>artikel 31a lid 3b, percentage - 2023</v>
      </c>
      <c r="J174" s="668">
        <v>1.18E-2</v>
      </c>
      <c r="K174" s="349" t="s">
        <v>184</v>
      </c>
      <c r="AH174" s="2273"/>
    </row>
    <row r="175" spans="1:34" outlineLevel="1" x14ac:dyDescent="0.2">
      <c r="F175" s="349" t="str">
        <f>"artikel 31a lid 3b, bedrag"&amp;" - "&amp;G161</f>
        <v>artikel 31a lid 3b, bedrag - 2023</v>
      </c>
      <c r="J175" s="395">
        <v>400000</v>
      </c>
      <c r="K175" s="399" t="s">
        <v>136</v>
      </c>
      <c r="AH175" s="2273"/>
    </row>
    <row r="176" spans="1:34" outlineLevel="1" x14ac:dyDescent="0.2">
      <c r="J176" s="399"/>
      <c r="K176" s="399"/>
      <c r="AH176" s="2273"/>
    </row>
    <row r="177" spans="1:34" outlineLevel="1" x14ac:dyDescent="0.2">
      <c r="A177" s="669" t="str">
        <f ca="1">INDEX(Checks!$J$42:$J$47,MATCH((SEARCH("(",_xlfn.SINGLE(_xlfn.FORMULATEXT(J177)))),Checks!$I$42:$I$47,0))</f>
        <v>ANBO</v>
      </c>
      <c r="F177" s="349" t="s">
        <v>2645</v>
      </c>
      <c r="I177" s="2540">
        <f>ROUND(I159*J163,S168)</f>
        <v>2.1259999999999999</v>
      </c>
      <c r="J177" s="652">
        <f>ROUNDUP(I177/5,S167)*5</f>
        <v>2.15</v>
      </c>
      <c r="K177" s="399"/>
      <c r="AH177" s="2273"/>
    </row>
    <row r="179" spans="1:34" s="433" customFormat="1" x14ac:dyDescent="0.2">
      <c r="A179" s="852" t="s">
        <v>1583</v>
      </c>
      <c r="B179" s="126"/>
      <c r="C179" s="127"/>
      <c r="D179" s="128"/>
      <c r="E179" s="129" t="s">
        <v>2</v>
      </c>
      <c r="F179" s="130"/>
      <c r="G179" s="121">
        <f>G161+1</f>
        <v>2024</v>
      </c>
      <c r="H179" s="131">
        <f>ROW(J190)-ROW()</f>
        <v>11</v>
      </c>
      <c r="J179" s="812"/>
    </row>
    <row r="180" spans="1:34" outlineLevel="1" x14ac:dyDescent="0.2">
      <c r="G180" s="741"/>
      <c r="H180" s="741"/>
      <c r="I180" s="742" t="s">
        <v>863</v>
      </c>
      <c r="J180" s="742" t="s">
        <v>862</v>
      </c>
    </row>
    <row r="181" spans="1:34" ht="13.5" outlineLevel="1" thickBot="1" x14ac:dyDescent="0.25">
      <c r="G181" s="85" t="s">
        <v>0</v>
      </c>
      <c r="H181" s="122">
        <f>$G179</f>
        <v>2024</v>
      </c>
      <c r="I181" s="751">
        <f>VLOOKUP($H181,'TCF en bruto WML'!$G$13:$J$76,'TCF en bruto WML'!$H$78,FALSE)</f>
        <v>1.099</v>
      </c>
      <c r="J181" s="752">
        <f>VLOOKUP($H181,'TCF en bruto WML'!$G$13:$J$76,'TCF en bruto WML'!$J$78,FALSE)</f>
        <v>1.099</v>
      </c>
    </row>
    <row r="182" spans="1:34" outlineLevel="1" x14ac:dyDescent="0.2">
      <c r="J182" s="600"/>
    </row>
    <row r="183" spans="1:34" outlineLevel="1" x14ac:dyDescent="0.2">
      <c r="F183" s="349" t="str">
        <f>F174</f>
        <v>artikel 31a lid 3b, percentage - 2023</v>
      </c>
      <c r="J183" s="2295">
        <f>J174</f>
        <v>1.18E-2</v>
      </c>
      <c r="K183" s="349" t="s">
        <v>184</v>
      </c>
      <c r="S183" s="372" t="s">
        <v>243</v>
      </c>
      <c r="V183" s="75" t="s">
        <v>29</v>
      </c>
    </row>
    <row r="184" spans="1:34" outlineLevel="1" x14ac:dyDescent="0.2">
      <c r="J184" s="600"/>
      <c r="V184" s="3067" t="s">
        <v>2690</v>
      </c>
      <c r="W184" s="3068"/>
      <c r="X184" s="3068"/>
      <c r="Y184" s="3068"/>
      <c r="Z184" s="3068"/>
      <c r="AA184" s="3068"/>
      <c r="AB184" s="3068"/>
      <c r="AC184" s="3068"/>
      <c r="AD184" s="3068"/>
      <c r="AE184" s="3068"/>
      <c r="AF184" s="3069"/>
      <c r="AH184" s="2273"/>
    </row>
    <row r="185" spans="1:34" outlineLevel="1" x14ac:dyDescent="0.2">
      <c r="F185" s="395"/>
      <c r="G185" s="395"/>
      <c r="J185" s="599"/>
      <c r="K185" s="349" t="s">
        <v>184</v>
      </c>
      <c r="S185" s="528">
        <v>2</v>
      </c>
      <c r="T185" s="349" t="s">
        <v>183</v>
      </c>
      <c r="V185" s="3070"/>
      <c r="W185" s="3071"/>
      <c r="X185" s="3071"/>
      <c r="Y185" s="3071"/>
      <c r="Z185" s="3071"/>
      <c r="AA185" s="3071"/>
      <c r="AB185" s="3071"/>
      <c r="AC185" s="3071"/>
      <c r="AD185" s="3071"/>
      <c r="AE185" s="3071"/>
      <c r="AF185" s="3072"/>
      <c r="AH185" s="2273"/>
    </row>
    <row r="186" spans="1:34" outlineLevel="1" x14ac:dyDescent="0.2">
      <c r="F186" s="395"/>
      <c r="G186" s="395"/>
      <c r="J186" s="599"/>
      <c r="K186" s="349" t="s">
        <v>184</v>
      </c>
      <c r="S186" s="641">
        <v>5</v>
      </c>
      <c r="T186" s="349" t="s">
        <v>183</v>
      </c>
      <c r="V186" s="3070"/>
      <c r="W186" s="3071"/>
      <c r="X186" s="3071"/>
      <c r="Y186" s="3071"/>
      <c r="Z186" s="3071"/>
      <c r="AA186" s="3071"/>
      <c r="AB186" s="3071"/>
      <c r="AC186" s="3071"/>
      <c r="AD186" s="3071"/>
      <c r="AE186" s="3071"/>
      <c r="AF186" s="3072"/>
      <c r="AH186" s="2273"/>
    </row>
    <row r="187" spans="1:34" outlineLevel="1" x14ac:dyDescent="0.2">
      <c r="F187" s="395"/>
      <c r="G187" s="395"/>
      <c r="J187" s="599"/>
      <c r="K187" s="349" t="s">
        <v>184</v>
      </c>
      <c r="V187" s="3073"/>
      <c r="W187" s="3074"/>
      <c r="X187" s="3074"/>
      <c r="Y187" s="3074"/>
      <c r="Z187" s="3074"/>
      <c r="AA187" s="3074"/>
      <c r="AB187" s="3074"/>
      <c r="AC187" s="3074"/>
      <c r="AD187" s="3074"/>
      <c r="AE187" s="3074"/>
      <c r="AF187" s="3075"/>
      <c r="AH187" s="2273"/>
    </row>
    <row r="188" spans="1:34" outlineLevel="1" x14ac:dyDescent="0.2">
      <c r="F188" s="353" t="s">
        <v>894</v>
      </c>
      <c r="G188" s="353"/>
      <c r="H188" s="353"/>
      <c r="I188" s="353"/>
      <c r="J188" s="813">
        <f>SUM(J185:J187)</f>
        <v>0</v>
      </c>
      <c r="K188" s="349" t="s">
        <v>184</v>
      </c>
      <c r="AH188" s="2273"/>
    </row>
    <row r="189" spans="1:34" outlineLevel="1" x14ac:dyDescent="0.2">
      <c r="J189" s="600"/>
      <c r="AH189" s="2273"/>
    </row>
    <row r="190" spans="1:34" outlineLevel="1" x14ac:dyDescent="0.2">
      <c r="F190" s="349" t="str">
        <f>"artikel 31a lid 3a, percentage"&amp;" - "&amp;G179</f>
        <v>artikel 31a lid 3a, percentage - 2024</v>
      </c>
      <c r="J190" s="668">
        <v>1.9199999999999998E-2</v>
      </c>
      <c r="K190" s="349" t="s">
        <v>184</v>
      </c>
      <c r="AH190" s="2273"/>
    </row>
    <row r="191" spans="1:34" outlineLevel="1" x14ac:dyDescent="0.2">
      <c r="F191" s="349" t="str">
        <f>"artikel 31a lid 3a, bedrag"&amp;" - "&amp;G179</f>
        <v>artikel 31a lid 3a, bedrag - 2024</v>
      </c>
      <c r="J191" s="399">
        <f>J190*J193</f>
        <v>7679.9999999999991</v>
      </c>
      <c r="K191" s="399" t="s">
        <v>136</v>
      </c>
      <c r="M191" s="349" t="str">
        <f>"= "&amp;J190&amp;" maal " &amp; J193</f>
        <v>= 0,0192 maal 400000</v>
      </c>
      <c r="AH191" s="2273"/>
    </row>
    <row r="192" spans="1:34" outlineLevel="1" x14ac:dyDescent="0.2">
      <c r="F192" s="349" t="str">
        <f>"artikel 31a lid 3b, percentage"&amp;" - "&amp;G179</f>
        <v>artikel 31a lid 3b, percentage - 2024</v>
      </c>
      <c r="J192" s="668">
        <v>1.18E-2</v>
      </c>
      <c r="K192" s="349" t="s">
        <v>184</v>
      </c>
      <c r="AH192" s="2273"/>
    </row>
    <row r="193" spans="1:34" outlineLevel="1" x14ac:dyDescent="0.2">
      <c r="F193" s="349" t="str">
        <f>"artikel 31a lid 3b, bedrag"&amp;" - "&amp;G179</f>
        <v>artikel 31a lid 3b, bedrag - 2024</v>
      </c>
      <c r="J193" s="395">
        <v>400000</v>
      </c>
      <c r="K193" s="399" t="s">
        <v>136</v>
      </c>
      <c r="AH193" s="2273"/>
    </row>
    <row r="194" spans="1:34" outlineLevel="1" x14ac:dyDescent="0.2">
      <c r="J194" s="399"/>
      <c r="K194" s="399"/>
      <c r="AH194" s="2273"/>
    </row>
    <row r="195" spans="1:34" outlineLevel="1" x14ac:dyDescent="0.2">
      <c r="A195" s="669" t="str">
        <f ca="1">INDEX(Checks!$J$42:$J$47,MATCH((SEARCH("(",_xlfn.SINGLE(_xlfn.FORMULATEXT(J195)))),Checks!$I$42:$I$47,0))</f>
        <v>ANBO</v>
      </c>
      <c r="F195" s="349" t="s">
        <v>2645</v>
      </c>
      <c r="I195" s="2540">
        <f>ROUND(I177*J181,S186)</f>
        <v>2.3364699999999998</v>
      </c>
      <c r="J195" s="652">
        <f>ROUNDUP(I195/5,S185)*5</f>
        <v>2.35</v>
      </c>
      <c r="K195" s="399"/>
      <c r="AH195" s="2273"/>
    </row>
    <row r="197" spans="1:34" s="433" customFormat="1" x14ac:dyDescent="0.2">
      <c r="A197" s="852" t="s">
        <v>1583</v>
      </c>
      <c r="B197" s="126"/>
      <c r="C197" s="127"/>
      <c r="D197" s="128"/>
      <c r="E197" s="129" t="s">
        <v>2</v>
      </c>
      <c r="F197" s="130"/>
      <c r="G197" s="121">
        <f>G179+1</f>
        <v>2025</v>
      </c>
      <c r="H197" s="131">
        <f>ROW(J208)-ROW()</f>
        <v>11</v>
      </c>
      <c r="J197" s="812"/>
    </row>
    <row r="198" spans="1:34" outlineLevel="1" x14ac:dyDescent="0.2">
      <c r="G198" s="741"/>
      <c r="H198" s="741"/>
      <c r="I198" s="742" t="s">
        <v>863</v>
      </c>
      <c r="J198" s="742" t="s">
        <v>862</v>
      </c>
    </row>
    <row r="199" spans="1:34" ht="13.5" outlineLevel="1" thickBot="1" x14ac:dyDescent="0.25">
      <c r="G199" s="85" t="s">
        <v>0</v>
      </c>
      <c r="H199" s="122">
        <f>$G197</f>
        <v>2025</v>
      </c>
      <c r="I199" s="751">
        <f>VLOOKUP($H199,'TCF en bruto WML'!$G$13:$J$76,'TCF en bruto WML'!$H$78,FALSE)</f>
        <v>1.012</v>
      </c>
      <c r="J199" s="752">
        <f>VLOOKUP($H199,'TCF en bruto WML'!$G$13:$J$76,'TCF en bruto WML'!$J$78,FALSE)</f>
        <v>1.012</v>
      </c>
    </row>
    <row r="200" spans="1:34" outlineLevel="1" x14ac:dyDescent="0.2">
      <c r="J200" s="600"/>
    </row>
    <row r="201" spans="1:34" outlineLevel="1" x14ac:dyDescent="0.2">
      <c r="F201" s="349" t="str">
        <f>F192</f>
        <v>artikel 31a lid 3b, percentage - 2024</v>
      </c>
      <c r="J201" s="2295">
        <f>J192</f>
        <v>1.18E-2</v>
      </c>
      <c r="K201" s="349" t="s">
        <v>184</v>
      </c>
      <c r="S201" s="372" t="s">
        <v>243</v>
      </c>
      <c r="V201" s="75" t="s">
        <v>29</v>
      </c>
    </row>
    <row r="202" spans="1:34" outlineLevel="1" x14ac:dyDescent="0.2">
      <c r="J202" s="600"/>
      <c r="V202" s="3067" t="s">
        <v>2883</v>
      </c>
      <c r="W202" s="3068"/>
      <c r="X202" s="3068"/>
      <c r="Y202" s="3068"/>
      <c r="Z202" s="3068"/>
      <c r="AA202" s="3068"/>
      <c r="AB202" s="3068"/>
      <c r="AC202" s="3068"/>
      <c r="AD202" s="3068"/>
      <c r="AE202" s="3068"/>
      <c r="AF202" s="3069"/>
      <c r="AH202" s="2273"/>
    </row>
    <row r="203" spans="1:34" outlineLevel="1" x14ac:dyDescent="0.2">
      <c r="F203" s="395"/>
      <c r="G203" s="395"/>
      <c r="J203" s="599"/>
      <c r="K203" s="349" t="s">
        <v>184</v>
      </c>
      <c r="S203" s="528">
        <v>2</v>
      </c>
      <c r="T203" s="349" t="s">
        <v>183</v>
      </c>
      <c r="V203" s="3070"/>
      <c r="W203" s="3071"/>
      <c r="X203" s="3071"/>
      <c r="Y203" s="3071"/>
      <c r="Z203" s="3071"/>
      <c r="AA203" s="3071"/>
      <c r="AB203" s="3071"/>
      <c r="AC203" s="3071"/>
      <c r="AD203" s="3071"/>
      <c r="AE203" s="3071"/>
      <c r="AF203" s="3072"/>
      <c r="AH203" s="2273"/>
    </row>
    <row r="204" spans="1:34" outlineLevel="1" x14ac:dyDescent="0.2">
      <c r="F204" s="395"/>
      <c r="G204" s="395"/>
      <c r="J204" s="599"/>
      <c r="K204" s="349" t="s">
        <v>184</v>
      </c>
      <c r="S204" s="641">
        <v>5</v>
      </c>
      <c r="T204" s="349" t="s">
        <v>183</v>
      </c>
      <c r="V204" s="3070"/>
      <c r="W204" s="3071"/>
      <c r="X204" s="3071"/>
      <c r="Y204" s="3071"/>
      <c r="Z204" s="3071"/>
      <c r="AA204" s="3071"/>
      <c r="AB204" s="3071"/>
      <c r="AC204" s="3071"/>
      <c r="AD204" s="3071"/>
      <c r="AE204" s="3071"/>
      <c r="AF204" s="3072"/>
      <c r="AH204" s="2273"/>
    </row>
    <row r="205" spans="1:34" outlineLevel="1" x14ac:dyDescent="0.2">
      <c r="F205" s="395"/>
      <c r="G205" s="395"/>
      <c r="J205" s="599"/>
      <c r="K205" s="349" t="s">
        <v>184</v>
      </c>
      <c r="V205" s="3073"/>
      <c r="W205" s="3074"/>
      <c r="X205" s="3074"/>
      <c r="Y205" s="3074"/>
      <c r="Z205" s="3074"/>
      <c r="AA205" s="3074"/>
      <c r="AB205" s="3074"/>
      <c r="AC205" s="3074"/>
      <c r="AD205" s="3074"/>
      <c r="AE205" s="3074"/>
      <c r="AF205" s="3075"/>
      <c r="AH205" s="2273"/>
    </row>
    <row r="206" spans="1:34" outlineLevel="1" x14ac:dyDescent="0.2">
      <c r="F206" s="353" t="s">
        <v>894</v>
      </c>
      <c r="G206" s="353"/>
      <c r="H206" s="353"/>
      <c r="I206" s="353"/>
      <c r="J206" s="813">
        <f>SUM(J203:J205)</f>
        <v>0</v>
      </c>
      <c r="K206" s="349" t="s">
        <v>184</v>
      </c>
      <c r="AH206" s="2273"/>
    </row>
    <row r="207" spans="1:34" outlineLevel="1" x14ac:dyDescent="0.2">
      <c r="J207" s="600"/>
      <c r="AH207" s="2273"/>
    </row>
    <row r="208" spans="1:34" outlineLevel="1" x14ac:dyDescent="0.2">
      <c r="F208" s="349" t="str">
        <f>"artikel 31a lid 3a, percentage"&amp;" - "&amp;G197</f>
        <v>artikel 31a lid 3a, percentage - 2025</v>
      </c>
      <c r="J208" s="668">
        <v>0.02</v>
      </c>
      <c r="K208" s="349" t="s">
        <v>184</v>
      </c>
      <c r="AH208" s="2273"/>
    </row>
    <row r="209" spans="1:34" outlineLevel="1" x14ac:dyDescent="0.2">
      <c r="F209" s="349" t="str">
        <f>"artikel 31a lid 3a, bedrag"&amp;" - "&amp;G197</f>
        <v>artikel 31a lid 3a, bedrag - 2025</v>
      </c>
      <c r="J209" s="399">
        <f>J208*J211</f>
        <v>8000</v>
      </c>
      <c r="K209" s="399" t="s">
        <v>136</v>
      </c>
      <c r="M209" s="349" t="str">
        <f>"= "&amp;J208&amp;" maal " &amp; J211</f>
        <v>= 0,02 maal 400000</v>
      </c>
      <c r="AH209" s="2273"/>
    </row>
    <row r="210" spans="1:34" outlineLevel="1" x14ac:dyDescent="0.2">
      <c r="F210" s="349" t="str">
        <f>"artikel 31a lid 3b, percentage"&amp;" - "&amp;G197</f>
        <v>artikel 31a lid 3b, percentage - 2025</v>
      </c>
      <c r="J210" s="668">
        <v>1.18E-2</v>
      </c>
      <c r="K210" s="349" t="s">
        <v>184</v>
      </c>
      <c r="AH210" s="2273"/>
    </row>
    <row r="211" spans="1:34" outlineLevel="1" x14ac:dyDescent="0.2">
      <c r="F211" s="349" t="str">
        <f>"artikel 31a lid 3b, bedrag"&amp;" - "&amp;G197</f>
        <v>artikel 31a lid 3b, bedrag - 2025</v>
      </c>
      <c r="J211" s="395">
        <v>400000</v>
      </c>
      <c r="K211" s="399" t="s">
        <v>136</v>
      </c>
      <c r="AH211" s="2273"/>
    </row>
    <row r="212" spans="1:34" outlineLevel="1" x14ac:dyDescent="0.2">
      <c r="J212" s="399"/>
      <c r="K212" s="399"/>
      <c r="AH212" s="2273"/>
    </row>
    <row r="213" spans="1:34" outlineLevel="1" x14ac:dyDescent="0.2">
      <c r="A213" s="669" t="str">
        <f ca="1">INDEX(Checks!$J$42:$J$47,MATCH((SEARCH("(",_xlfn.SINGLE(_xlfn.FORMULATEXT(J213)))),Checks!$I$42:$I$47,0))</f>
        <v>ANBO</v>
      </c>
      <c r="F213" s="349" t="s">
        <v>2645</v>
      </c>
      <c r="I213" s="2540">
        <f>ROUND(I195*J199,S204)</f>
        <v>2.3645100000000001</v>
      </c>
      <c r="J213" s="652">
        <f>ROUNDUP(I213/5,S203)*5</f>
        <v>2.4</v>
      </c>
      <c r="K213" s="399"/>
      <c r="AH213" s="2273"/>
    </row>
    <row r="215" spans="1:34" s="433" customFormat="1" x14ac:dyDescent="0.2">
      <c r="A215" s="852" t="s">
        <v>1583</v>
      </c>
      <c r="B215" s="126"/>
      <c r="C215" s="127"/>
      <c r="D215" s="128"/>
      <c r="E215" s="129" t="s">
        <v>2</v>
      </c>
      <c r="F215" s="130"/>
      <c r="G215" s="121">
        <f>G197+1</f>
        <v>2026</v>
      </c>
      <c r="H215" s="131">
        <f>ROW(J226)-ROW()</f>
        <v>11</v>
      </c>
      <c r="J215" s="812"/>
    </row>
    <row r="216" spans="1:34" outlineLevel="1" x14ac:dyDescent="0.2">
      <c r="G216" s="741"/>
      <c r="H216" s="741"/>
      <c r="I216" s="742" t="s">
        <v>863</v>
      </c>
      <c r="J216" s="742" t="s">
        <v>862</v>
      </c>
    </row>
    <row r="217" spans="1:34" ht="13.5" outlineLevel="1" thickBot="1" x14ac:dyDescent="0.25">
      <c r="G217" s="85" t="s">
        <v>0</v>
      </c>
      <c r="H217" s="122">
        <f>$G215</f>
        <v>2026</v>
      </c>
      <c r="I217" s="751">
        <f>VLOOKUP($H217,'TCF en bruto WML'!$G$13:$J$76,'TCF en bruto WML'!$H$78,FALSE)</f>
        <v>1.0289999999999999</v>
      </c>
      <c r="J217" s="752">
        <f>VLOOKUP($H217,'TCF en bruto WML'!$G$13:$J$76,'TCF en bruto WML'!$J$78,FALSE)</f>
        <v>1.0289999999999999</v>
      </c>
    </row>
    <row r="218" spans="1:34" outlineLevel="1" x14ac:dyDescent="0.2">
      <c r="J218" s="600"/>
    </row>
    <row r="219" spans="1:34" outlineLevel="1" x14ac:dyDescent="0.2">
      <c r="F219" s="349" t="str">
        <f>F210</f>
        <v>artikel 31a lid 3b, percentage - 2025</v>
      </c>
      <c r="J219" s="2295">
        <f>J210</f>
        <v>1.18E-2</v>
      </c>
      <c r="K219" s="349" t="s">
        <v>184</v>
      </c>
      <c r="S219" s="372" t="s">
        <v>243</v>
      </c>
      <c r="V219" s="75" t="s">
        <v>29</v>
      </c>
    </row>
    <row r="220" spans="1:34" outlineLevel="1" x14ac:dyDescent="0.2">
      <c r="J220" s="600"/>
      <c r="V220" s="3067"/>
      <c r="W220" s="3068"/>
      <c r="X220" s="3068"/>
      <c r="Y220" s="3068"/>
      <c r="Z220" s="3068"/>
      <c r="AA220" s="3068"/>
      <c r="AB220" s="3068"/>
      <c r="AC220" s="3068"/>
      <c r="AD220" s="3068"/>
      <c r="AE220" s="3068"/>
      <c r="AF220" s="3069"/>
      <c r="AH220" s="2273"/>
    </row>
    <row r="221" spans="1:34" outlineLevel="1" x14ac:dyDescent="0.2">
      <c r="F221" s="395"/>
      <c r="G221" s="395"/>
      <c r="J221" s="599"/>
      <c r="K221" s="349" t="s">
        <v>184</v>
      </c>
      <c r="S221" s="528">
        <v>2</v>
      </c>
      <c r="T221" s="349" t="s">
        <v>183</v>
      </c>
      <c r="V221" s="3070"/>
      <c r="W221" s="3071"/>
      <c r="X221" s="3071"/>
      <c r="Y221" s="3071"/>
      <c r="Z221" s="3071"/>
      <c r="AA221" s="3071"/>
      <c r="AB221" s="3071"/>
      <c r="AC221" s="3071"/>
      <c r="AD221" s="3071"/>
      <c r="AE221" s="3071"/>
      <c r="AF221" s="3072"/>
      <c r="AH221" s="2273"/>
    </row>
    <row r="222" spans="1:34" outlineLevel="1" x14ac:dyDescent="0.2">
      <c r="F222" s="395"/>
      <c r="G222" s="395"/>
      <c r="J222" s="599"/>
      <c r="K222" s="349" t="s">
        <v>184</v>
      </c>
      <c r="S222" s="641">
        <v>5</v>
      </c>
      <c r="T222" s="349" t="s">
        <v>183</v>
      </c>
      <c r="V222" s="3070"/>
      <c r="W222" s="3071"/>
      <c r="X222" s="3071"/>
      <c r="Y222" s="3071"/>
      <c r="Z222" s="3071"/>
      <c r="AA222" s="3071"/>
      <c r="AB222" s="3071"/>
      <c r="AC222" s="3071"/>
      <c r="AD222" s="3071"/>
      <c r="AE222" s="3071"/>
      <c r="AF222" s="3072"/>
      <c r="AH222" s="2273"/>
    </row>
    <row r="223" spans="1:34" outlineLevel="1" x14ac:dyDescent="0.2">
      <c r="F223" s="395"/>
      <c r="G223" s="395"/>
      <c r="J223" s="599"/>
      <c r="K223" s="349" t="s">
        <v>184</v>
      </c>
      <c r="V223" s="3073"/>
      <c r="W223" s="3074"/>
      <c r="X223" s="3074"/>
      <c r="Y223" s="3074"/>
      <c r="Z223" s="3074"/>
      <c r="AA223" s="3074"/>
      <c r="AB223" s="3074"/>
      <c r="AC223" s="3074"/>
      <c r="AD223" s="3074"/>
      <c r="AE223" s="3074"/>
      <c r="AF223" s="3075"/>
      <c r="AH223" s="2273"/>
    </row>
    <row r="224" spans="1:34" outlineLevel="1" x14ac:dyDescent="0.2">
      <c r="F224" s="353" t="s">
        <v>894</v>
      </c>
      <c r="G224" s="353"/>
      <c r="H224" s="353"/>
      <c r="I224" s="353"/>
      <c r="J224" s="813">
        <f>SUM(J221:J223)</f>
        <v>0</v>
      </c>
      <c r="K224" s="349" t="s">
        <v>184</v>
      </c>
      <c r="AH224" s="2273"/>
    </row>
    <row r="225" spans="1:34" outlineLevel="1" x14ac:dyDescent="0.2">
      <c r="J225" s="600"/>
      <c r="AH225" s="2273"/>
    </row>
    <row r="226" spans="1:34" outlineLevel="1" x14ac:dyDescent="0.2">
      <c r="F226" s="349" t="str">
        <f>"artikel 31a lid 3a, percentage"&amp;" - "&amp;G215</f>
        <v>artikel 31a lid 3a, percentage - 2026</v>
      </c>
      <c r="J226" s="668">
        <v>0.02</v>
      </c>
      <c r="K226" s="349" t="s">
        <v>184</v>
      </c>
      <c r="AH226" s="2273"/>
    </row>
    <row r="227" spans="1:34" outlineLevel="1" x14ac:dyDescent="0.2">
      <c r="F227" s="349" t="str">
        <f>"artikel 31a lid 3a, bedrag"&amp;" - "&amp;G215</f>
        <v>artikel 31a lid 3a, bedrag - 2026</v>
      </c>
      <c r="J227" s="399">
        <f>J226*J229</f>
        <v>8000</v>
      </c>
      <c r="K227" s="399" t="s">
        <v>136</v>
      </c>
      <c r="M227" s="349" t="str">
        <f>"= "&amp;J226&amp;" maal " &amp; J229</f>
        <v>= 0,02 maal 400000</v>
      </c>
      <c r="AH227" s="2273"/>
    </row>
    <row r="228" spans="1:34" outlineLevel="1" x14ac:dyDescent="0.2">
      <c r="F228" s="349" t="str">
        <f>"artikel 31a lid 3b, percentage"&amp;" - "&amp;G215</f>
        <v>artikel 31a lid 3b, percentage - 2026</v>
      </c>
      <c r="J228" s="668">
        <v>1.18E-2</v>
      </c>
      <c r="K228" s="349" t="s">
        <v>184</v>
      </c>
      <c r="AH228" s="2273"/>
    </row>
    <row r="229" spans="1:34" outlineLevel="1" x14ac:dyDescent="0.2">
      <c r="F229" s="349" t="str">
        <f>"artikel 31a lid 3b, bedrag"&amp;" - "&amp;G215</f>
        <v>artikel 31a lid 3b, bedrag - 2026</v>
      </c>
      <c r="J229" s="395">
        <v>400000</v>
      </c>
      <c r="K229" s="399" t="s">
        <v>136</v>
      </c>
      <c r="AH229" s="2273"/>
    </row>
    <row r="230" spans="1:34" outlineLevel="1" x14ac:dyDescent="0.2">
      <c r="J230" s="399"/>
      <c r="K230" s="399"/>
      <c r="AH230" s="2273"/>
    </row>
    <row r="231" spans="1:34" outlineLevel="1" x14ac:dyDescent="0.2">
      <c r="A231" s="669" t="str">
        <f ca="1">INDEX(Checks!$J$42:$J$47,MATCH((SEARCH("(",_xlfn.SINGLE(_xlfn.FORMULATEXT(J231)))),Checks!$I$42:$I$47,0))</f>
        <v>ANBO</v>
      </c>
      <c r="F231" s="349" t="s">
        <v>2645</v>
      </c>
      <c r="I231" s="2540">
        <f>ROUND(I213*J217,S222)</f>
        <v>2.4330799999999999</v>
      </c>
      <c r="J231" s="652">
        <f>ROUNDUP(I231/5,S221)*5</f>
        <v>2.4500000000000002</v>
      </c>
      <c r="K231" s="399"/>
      <c r="AH231" s="2273"/>
    </row>
    <row r="233" spans="1:34" s="433" customFormat="1" x14ac:dyDescent="0.2">
      <c r="A233" s="852" t="s">
        <v>1583</v>
      </c>
      <c r="B233" s="126"/>
      <c r="C233" s="127"/>
      <c r="D233" s="128"/>
      <c r="E233" s="129" t="s">
        <v>2</v>
      </c>
      <c r="F233" s="130"/>
      <c r="G233" s="121">
        <f>G215+1</f>
        <v>2027</v>
      </c>
      <c r="H233" s="131">
        <f>ROW(J244)-ROW()</f>
        <v>11</v>
      </c>
      <c r="J233" s="812"/>
    </row>
    <row r="234" spans="1:34" outlineLevel="1" x14ac:dyDescent="0.2">
      <c r="G234" s="741"/>
      <c r="H234" s="741"/>
      <c r="I234" s="742" t="s">
        <v>863</v>
      </c>
      <c r="J234" s="742" t="s">
        <v>862</v>
      </c>
    </row>
    <row r="235" spans="1:34" ht="13.5" outlineLevel="1" thickBot="1" x14ac:dyDescent="0.25">
      <c r="G235" s="85" t="s">
        <v>0</v>
      </c>
      <c r="H235" s="122">
        <f>$G233</f>
        <v>2027</v>
      </c>
      <c r="I235" s="751">
        <f>VLOOKUP($H235,'TCF en bruto WML'!$G$13:$J$76,'TCF en bruto WML'!$H$78,FALSE)</f>
        <v>1</v>
      </c>
      <c r="J235" s="752">
        <f>VLOOKUP($H235,'TCF en bruto WML'!$G$13:$J$76,'TCF en bruto WML'!$J$78,FALSE)</f>
        <v>1</v>
      </c>
    </row>
    <row r="236" spans="1:34" outlineLevel="1" x14ac:dyDescent="0.2">
      <c r="J236" s="600"/>
    </row>
    <row r="237" spans="1:34" outlineLevel="1" x14ac:dyDescent="0.2">
      <c r="F237" s="349" t="str">
        <f>F228</f>
        <v>artikel 31a lid 3b, percentage - 2026</v>
      </c>
      <c r="J237" s="2295">
        <f>J228</f>
        <v>1.18E-2</v>
      </c>
      <c r="K237" s="349" t="s">
        <v>184</v>
      </c>
      <c r="S237" s="372" t="s">
        <v>243</v>
      </c>
      <c r="V237" s="75" t="s">
        <v>29</v>
      </c>
    </row>
    <row r="238" spans="1:34" outlineLevel="1" x14ac:dyDescent="0.2">
      <c r="J238" s="600"/>
      <c r="V238" s="3067" t="s">
        <v>2883</v>
      </c>
      <c r="W238" s="3068"/>
      <c r="X238" s="3068"/>
      <c r="Y238" s="3068"/>
      <c r="Z238" s="3068"/>
      <c r="AA238" s="3068"/>
      <c r="AB238" s="3068"/>
      <c r="AC238" s="3068"/>
      <c r="AD238" s="3068"/>
      <c r="AE238" s="3068"/>
      <c r="AF238" s="3069"/>
      <c r="AH238" s="2273"/>
    </row>
    <row r="239" spans="1:34" outlineLevel="1" x14ac:dyDescent="0.2">
      <c r="F239" s="395"/>
      <c r="G239" s="395"/>
      <c r="J239" s="599"/>
      <c r="K239" s="349" t="s">
        <v>184</v>
      </c>
      <c r="S239" s="528">
        <v>2</v>
      </c>
      <c r="T239" s="349" t="s">
        <v>183</v>
      </c>
      <c r="V239" s="3070"/>
      <c r="W239" s="3071"/>
      <c r="X239" s="3071"/>
      <c r="Y239" s="3071"/>
      <c r="Z239" s="3071"/>
      <c r="AA239" s="3071"/>
      <c r="AB239" s="3071"/>
      <c r="AC239" s="3071"/>
      <c r="AD239" s="3071"/>
      <c r="AE239" s="3071"/>
      <c r="AF239" s="3072"/>
      <c r="AH239" s="2273"/>
    </row>
    <row r="240" spans="1:34" outlineLevel="1" x14ac:dyDescent="0.2">
      <c r="F240" s="395"/>
      <c r="G240" s="395"/>
      <c r="J240" s="599"/>
      <c r="K240" s="349" t="s">
        <v>184</v>
      </c>
      <c r="S240" s="641">
        <v>5</v>
      </c>
      <c r="T240" s="349" t="s">
        <v>183</v>
      </c>
      <c r="V240" s="3070"/>
      <c r="W240" s="3071"/>
      <c r="X240" s="3071"/>
      <c r="Y240" s="3071"/>
      <c r="Z240" s="3071"/>
      <c r="AA240" s="3071"/>
      <c r="AB240" s="3071"/>
      <c r="AC240" s="3071"/>
      <c r="AD240" s="3071"/>
      <c r="AE240" s="3071"/>
      <c r="AF240" s="3072"/>
      <c r="AH240" s="2273"/>
    </row>
    <row r="241" spans="1:34" outlineLevel="1" x14ac:dyDescent="0.2">
      <c r="F241" s="395"/>
      <c r="G241" s="395"/>
      <c r="J241" s="599"/>
      <c r="K241" s="349" t="s">
        <v>184</v>
      </c>
      <c r="V241" s="3073"/>
      <c r="W241" s="3074"/>
      <c r="X241" s="3074"/>
      <c r="Y241" s="3074"/>
      <c r="Z241" s="3074"/>
      <c r="AA241" s="3074"/>
      <c r="AB241" s="3074"/>
      <c r="AC241" s="3074"/>
      <c r="AD241" s="3074"/>
      <c r="AE241" s="3074"/>
      <c r="AF241" s="3075"/>
      <c r="AH241" s="2273"/>
    </row>
    <row r="242" spans="1:34" outlineLevel="1" x14ac:dyDescent="0.2">
      <c r="F242" s="353" t="s">
        <v>894</v>
      </c>
      <c r="G242" s="353"/>
      <c r="H242" s="353"/>
      <c r="I242" s="353"/>
      <c r="J242" s="813">
        <f>SUM(J239:J241)</f>
        <v>0</v>
      </c>
      <c r="K242" s="349" t="s">
        <v>184</v>
      </c>
      <c r="AH242" s="2273"/>
    </row>
    <row r="243" spans="1:34" outlineLevel="1" x14ac:dyDescent="0.2">
      <c r="J243" s="600"/>
      <c r="AH243" s="2273"/>
    </row>
    <row r="244" spans="1:34" outlineLevel="1" x14ac:dyDescent="0.2">
      <c r="F244" s="349" t="str">
        <f>"artikel 31a lid 3a, percentage"&amp;" - "&amp;G233</f>
        <v>artikel 31a lid 3a, percentage - 2027</v>
      </c>
      <c r="J244" s="668">
        <v>2.1600000000000001E-2</v>
      </c>
      <c r="K244" s="349" t="s">
        <v>184</v>
      </c>
      <c r="AH244" s="2273"/>
    </row>
    <row r="245" spans="1:34" outlineLevel="1" x14ac:dyDescent="0.2">
      <c r="F245" s="349" t="str">
        <f>"artikel 31a lid 3a, bedrag"&amp;" - "&amp;G233</f>
        <v>artikel 31a lid 3a, bedrag - 2027</v>
      </c>
      <c r="J245" s="399">
        <f>J244*J247</f>
        <v>8640</v>
      </c>
      <c r="K245" s="399" t="s">
        <v>136</v>
      </c>
      <c r="M245" s="349" t="str">
        <f>"= "&amp;J244&amp;" maal " &amp; J247</f>
        <v>= 0,0216 maal 400000</v>
      </c>
      <c r="AH245" s="2273"/>
    </row>
    <row r="246" spans="1:34" outlineLevel="1" x14ac:dyDescent="0.2">
      <c r="F246" s="349" t="str">
        <f>"artikel 31a lid 3b, percentage"&amp;" - "&amp;G233</f>
        <v>artikel 31a lid 3b, percentage - 2027</v>
      </c>
      <c r="J246" s="668">
        <v>1.18E-2</v>
      </c>
      <c r="K246" s="349" t="s">
        <v>184</v>
      </c>
      <c r="AH246" s="2273"/>
    </row>
    <row r="247" spans="1:34" outlineLevel="1" x14ac:dyDescent="0.2">
      <c r="F247" s="349" t="str">
        <f>"artikel 31a lid 3b, bedrag"&amp;" - "&amp;G233</f>
        <v>artikel 31a lid 3b, bedrag - 2027</v>
      </c>
      <c r="J247" s="395">
        <v>400000</v>
      </c>
      <c r="K247" s="399" t="s">
        <v>136</v>
      </c>
      <c r="AH247" s="2273"/>
    </row>
    <row r="248" spans="1:34" outlineLevel="1" x14ac:dyDescent="0.2">
      <c r="J248" s="399"/>
      <c r="K248" s="399"/>
      <c r="AH248" s="2273"/>
    </row>
    <row r="249" spans="1:34" outlineLevel="1" x14ac:dyDescent="0.2">
      <c r="A249" s="669" t="str">
        <f ca="1">INDEX(Checks!$J$42:$J$47,MATCH((SEARCH("(",_xlfn.SINGLE(_xlfn.FORMULATEXT(J249)))),Checks!$I$42:$I$47,0))</f>
        <v>ANBO</v>
      </c>
      <c r="F249" s="349" t="s">
        <v>2645</v>
      </c>
      <c r="I249" s="2540">
        <f>ROUND(I231*J235,S240)</f>
        <v>2.4330799999999999</v>
      </c>
      <c r="J249" s="652">
        <f>ROUNDUP(I249/5,S239)*5</f>
        <v>2.4500000000000002</v>
      </c>
      <c r="K249" s="399"/>
      <c r="AH249" s="2273"/>
    </row>
  </sheetData>
  <mergeCells count="18">
    <mergeCell ref="P1:Q1"/>
    <mergeCell ref="V74:AF77"/>
    <mergeCell ref="V85:AF88"/>
    <mergeCell ref="F6:Q13"/>
    <mergeCell ref="F18:Q22"/>
    <mergeCell ref="V33:AF36"/>
    <mergeCell ref="V41:AF44"/>
    <mergeCell ref="V52:AF55"/>
    <mergeCell ref="V148:AF151"/>
    <mergeCell ref="V132:AF135"/>
    <mergeCell ref="V118:AF121"/>
    <mergeCell ref="V107:AF110"/>
    <mergeCell ref="V96:AF99"/>
    <mergeCell ref="V220:AF223"/>
    <mergeCell ref="V238:AF241"/>
    <mergeCell ref="V202:AF205"/>
    <mergeCell ref="V184:AF187"/>
    <mergeCell ref="V166:AF169"/>
  </mergeCells>
  <hyperlinks>
    <hyperlink ref="P1:Q1" location="Index!A1" display="Terug naar Index" xr:uid="{00000000-0004-0000-3300-000000000000}"/>
  </hyperlinks>
  <pageMargins left="0.7" right="0.7" top="0.75" bottom="0.75"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1">
    <tabColor theme="2" tint="-9.9978637043366805E-2"/>
  </sheetPr>
  <dimension ref="A1:AJ223"/>
  <sheetViews>
    <sheetView showGridLines="0" zoomScale="85" zoomScaleNormal="85" workbookViewId="0">
      <pane ySplit="2" topLeftCell="A189" activePane="bottomLeft" state="frozen"/>
      <selection activeCell="B555" sqref="B555"/>
      <selection pane="bottomLeft" activeCell="V216" sqref="V216:AF222"/>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10" max="10" width="9.85546875" bestFit="1" customWidth="1"/>
  </cols>
  <sheetData>
    <row r="1" spans="2:19" s="2" customFormat="1" x14ac:dyDescent="0.25">
      <c r="B1" s="17" t="str">
        <f ca="1" xml:space="preserve"> RIGHT(CELL("filename", $B$1), LEN(CELL("filename", $B$1)) - SEARCH("]", CELL("filename", $B$1)))</f>
        <v>AWIR</v>
      </c>
      <c r="C1" s="18"/>
      <c r="D1" s="19"/>
      <c r="E1" s="19"/>
      <c r="G1" s="3"/>
      <c r="H1" s="4"/>
      <c r="I1" s="4"/>
      <c r="J1" s="4"/>
      <c r="K1" s="19"/>
      <c r="L1" s="4"/>
      <c r="M1" s="4"/>
      <c r="N1" s="4"/>
      <c r="O1" s="4"/>
      <c r="P1" s="3017" t="s">
        <v>1208</v>
      </c>
      <c r="Q1" s="3017"/>
      <c r="R1" s="4"/>
      <c r="S1" s="4"/>
    </row>
    <row r="2" spans="2:19" s="4" customFormat="1" x14ac:dyDescent="0.25">
      <c r="B2" s="21"/>
      <c r="C2" s="18"/>
      <c r="D2" s="19"/>
      <c r="E2" s="19"/>
      <c r="F2" s="11" t="s">
        <v>901</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899</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19" s="4" customFormat="1" ht="12.75" outlineLevel="1" x14ac:dyDescent="0.25">
      <c r="B16" s="21"/>
      <c r="C16" s="18"/>
      <c r="D16" s="19"/>
      <c r="E16" s="19"/>
      <c r="F16" s="12"/>
    </row>
    <row r="17" spans="1:32" s="4" customFormat="1" ht="12.75" outlineLevel="1" x14ac:dyDescent="0.25">
      <c r="B17" s="21"/>
      <c r="C17" s="18"/>
      <c r="D17" s="21" t="s">
        <v>113</v>
      </c>
      <c r="E17" s="21"/>
      <c r="F17" s="464"/>
    </row>
    <row r="18" spans="1:3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27" customFormat="1" ht="12.75" x14ac:dyDescent="0.25">
      <c r="B24" s="53"/>
      <c r="C24" s="54" t="s">
        <v>900</v>
      </c>
      <c r="D24" s="55"/>
      <c r="E24" s="56"/>
      <c r="S24" s="26"/>
    </row>
    <row r="25" spans="1:32" s="27" customFormat="1" ht="12.75" x14ac:dyDescent="0.25">
      <c r="B25" s="53"/>
      <c r="C25" s="54"/>
      <c r="D25" s="55"/>
      <c r="E25" s="56"/>
      <c r="S25" s="26"/>
    </row>
    <row r="26" spans="1:32" s="27" customFormat="1" ht="12.75" x14ac:dyDescent="0.25">
      <c r="B26" s="53"/>
      <c r="C26" s="54"/>
      <c r="D26" s="55"/>
      <c r="E26" s="56"/>
      <c r="S26" s="26"/>
    </row>
    <row r="27" spans="1:32" s="27" customFormat="1" ht="12.75" x14ac:dyDescent="0.25">
      <c r="B27" s="53"/>
      <c r="C27" s="54"/>
      <c r="D27" s="55"/>
      <c r="E27" s="56"/>
      <c r="S27" s="26"/>
    </row>
    <row r="28" spans="1:32" s="27" customFormat="1" ht="12.75" x14ac:dyDescent="0.25">
      <c r="B28" s="53"/>
      <c r="C28" s="54"/>
      <c r="D28" s="55"/>
      <c r="E28" s="56"/>
      <c r="S28" s="26"/>
    </row>
    <row r="29" spans="1:32" s="349" customFormat="1" ht="12.75" x14ac:dyDescent="0.2">
      <c r="B29" s="61"/>
      <c r="C29" s="77"/>
      <c r="D29" s="78"/>
      <c r="E29" s="135"/>
    </row>
    <row r="30" spans="1:32" s="433" customFormat="1" ht="12.75" x14ac:dyDescent="0.2">
      <c r="A30" s="852" t="s">
        <v>1583</v>
      </c>
      <c r="B30" s="127"/>
      <c r="C30" s="128"/>
      <c r="D30" s="129" t="s">
        <v>750</v>
      </c>
      <c r="E30" s="130"/>
      <c r="F30" s="131"/>
      <c r="G30" s="130" t="s">
        <v>393</v>
      </c>
      <c r="H30" s="131"/>
    </row>
    <row r="31" spans="1:32" s="349" customFormat="1" ht="12.75" outlineLevel="1" x14ac:dyDescent="0.2">
      <c r="B31" s="61"/>
      <c r="C31" s="77"/>
      <c r="D31" s="78"/>
      <c r="E31" s="135"/>
    </row>
    <row r="32" spans="1:32" s="349" customFormat="1" ht="12" customHeight="1" outlineLevel="1" x14ac:dyDescent="0.2">
      <c r="B32" s="61"/>
      <c r="C32" s="77"/>
      <c r="D32" s="61" t="s">
        <v>902</v>
      </c>
      <c r="E32" s="135"/>
      <c r="S32" s="372" t="s">
        <v>243</v>
      </c>
      <c r="V32" s="74" t="s">
        <v>29</v>
      </c>
      <c r="W32" s="419"/>
      <c r="X32" s="419"/>
      <c r="Y32" s="419"/>
      <c r="Z32" s="419"/>
      <c r="AA32" s="419"/>
      <c r="AB32" s="419"/>
      <c r="AC32" s="419"/>
      <c r="AD32" s="419"/>
      <c r="AE32" s="419"/>
      <c r="AF32" s="419"/>
    </row>
    <row r="33" spans="1:32" s="349" customFormat="1" ht="12" customHeight="1" outlineLevel="1" x14ac:dyDescent="0.2">
      <c r="B33" s="61"/>
      <c r="C33" s="77"/>
      <c r="E33" s="135"/>
      <c r="S33" s="528">
        <v>1</v>
      </c>
      <c r="T33" s="349" t="s">
        <v>136</v>
      </c>
      <c r="V33" s="3067"/>
      <c r="W33" s="3068"/>
      <c r="X33" s="3068"/>
      <c r="Y33" s="3068"/>
      <c r="Z33" s="3068"/>
      <c r="AA33" s="3068"/>
      <c r="AB33" s="3068"/>
      <c r="AC33" s="3068"/>
      <c r="AD33" s="3068"/>
      <c r="AE33" s="3068"/>
      <c r="AF33" s="3069"/>
    </row>
    <row r="34" spans="1:32" s="349" customFormat="1" ht="12" customHeight="1" outlineLevel="1" x14ac:dyDescent="0.2">
      <c r="B34" s="61"/>
      <c r="C34" s="77"/>
      <c r="D34" s="78"/>
      <c r="E34" s="135"/>
      <c r="F34" s="349" t="str">
        <f>"Bedrag "&amp;D30</f>
        <v>Bedrag Jaar 2006</v>
      </c>
      <c r="J34" s="528">
        <v>4100</v>
      </c>
      <c r="K34" s="399" t="s">
        <v>136</v>
      </c>
      <c r="V34" s="3070"/>
      <c r="W34" s="3071"/>
      <c r="X34" s="3071"/>
      <c r="Y34" s="3071"/>
      <c r="Z34" s="3071"/>
      <c r="AA34" s="3071"/>
      <c r="AB34" s="3071"/>
      <c r="AC34" s="3071"/>
      <c r="AD34" s="3071"/>
      <c r="AE34" s="3071"/>
      <c r="AF34" s="3072"/>
    </row>
    <row r="35" spans="1:32" s="349" customFormat="1" ht="12" customHeight="1" outlineLevel="1" x14ac:dyDescent="0.2">
      <c r="B35" s="61"/>
      <c r="C35" s="77"/>
      <c r="D35" s="78"/>
      <c r="E35" s="135"/>
      <c r="J35" s="531"/>
      <c r="K35" s="399"/>
      <c r="L35" s="399"/>
      <c r="V35" s="3070"/>
      <c r="W35" s="3071"/>
      <c r="X35" s="3071"/>
      <c r="Y35" s="3071"/>
      <c r="Z35" s="3071"/>
      <c r="AA35" s="3071"/>
      <c r="AB35" s="3071"/>
      <c r="AC35" s="3071"/>
      <c r="AD35" s="3071"/>
      <c r="AE35" s="3071"/>
      <c r="AF35" s="3072"/>
    </row>
    <row r="36" spans="1:32" s="349" customFormat="1" ht="12" customHeight="1" outlineLevel="1" x14ac:dyDescent="0.2">
      <c r="B36" s="61"/>
      <c r="C36" s="77"/>
      <c r="D36" s="78"/>
      <c r="E36" s="135"/>
      <c r="J36" s="531"/>
      <c r="K36" s="399"/>
      <c r="V36" s="3073"/>
      <c r="W36" s="3074"/>
      <c r="X36" s="3074"/>
      <c r="Y36" s="3074"/>
      <c r="Z36" s="3074"/>
      <c r="AA36" s="3074"/>
      <c r="AB36" s="3074"/>
      <c r="AC36" s="3074"/>
      <c r="AD36" s="3074"/>
      <c r="AE36" s="3074"/>
      <c r="AF36" s="3075"/>
    </row>
    <row r="37" spans="1:32" s="349" customFormat="1" ht="12.75" x14ac:dyDescent="0.2">
      <c r="B37" s="61"/>
      <c r="C37" s="77"/>
      <c r="D37" s="78"/>
      <c r="E37" s="135"/>
    </row>
    <row r="38" spans="1:32" s="433" customFormat="1" ht="12.75" x14ac:dyDescent="0.2">
      <c r="A38" s="852" t="s">
        <v>1583</v>
      </c>
      <c r="B38" s="126"/>
      <c r="C38" s="127"/>
      <c r="D38" s="128"/>
      <c r="E38" s="129" t="s">
        <v>2</v>
      </c>
      <c r="F38" s="130"/>
      <c r="G38" s="121">
        <v>2006</v>
      </c>
      <c r="H38" s="131">
        <f>ROW(J42)-ROW()</f>
        <v>4</v>
      </c>
      <c r="V38" s="533"/>
      <c r="W38" s="533"/>
      <c r="X38" s="533"/>
      <c r="Y38" s="533"/>
      <c r="Z38" s="533"/>
      <c r="AA38" s="533"/>
      <c r="AB38" s="533"/>
      <c r="AC38" s="533"/>
      <c r="AD38" s="533"/>
      <c r="AE38" s="533"/>
      <c r="AF38" s="533"/>
    </row>
    <row r="39" spans="1:32" s="349" customFormat="1" ht="12.75" outlineLevel="1" x14ac:dyDescent="0.2">
      <c r="B39" s="61"/>
      <c r="C39" s="77"/>
      <c r="D39" s="78"/>
      <c r="E39" s="135"/>
    </row>
    <row r="40" spans="1:32" s="349" customFormat="1" ht="12" customHeight="1" outlineLevel="1" thickBot="1" x14ac:dyDescent="0.25">
      <c r="B40" s="61"/>
      <c r="C40" s="77"/>
      <c r="D40" s="78"/>
      <c r="E40" s="135"/>
      <c r="G40" s="85" t="s">
        <v>0</v>
      </c>
      <c r="H40" s="122">
        <f>$G38</f>
        <v>2006</v>
      </c>
      <c r="I40" s="348">
        <f>VLOOKUP($H40,'TCF en bruto WML'!$G$13:$J$76,'TCF en bruto WML'!$H$78,FALSE)</f>
        <v>1.0089999999999999</v>
      </c>
      <c r="M40" s="372" t="s">
        <v>796</v>
      </c>
      <c r="S40" s="372" t="s">
        <v>243</v>
      </c>
      <c r="V40" s="74" t="s">
        <v>29</v>
      </c>
      <c r="W40" s="419"/>
      <c r="X40" s="419"/>
      <c r="Y40" s="419"/>
      <c r="Z40" s="419"/>
      <c r="AA40" s="419"/>
      <c r="AB40" s="419"/>
      <c r="AC40" s="419"/>
      <c r="AD40" s="419"/>
      <c r="AE40" s="419"/>
      <c r="AF40" s="419"/>
    </row>
    <row r="41" spans="1:32" s="349" customFormat="1" ht="12.75" outlineLevel="1" x14ac:dyDescent="0.2">
      <c r="B41" s="61"/>
      <c r="C41" s="77"/>
      <c r="D41" s="78"/>
      <c r="E41" s="135"/>
      <c r="S41" s="528">
        <v>1</v>
      </c>
      <c r="T41" s="349" t="s">
        <v>136</v>
      </c>
      <c r="V41" s="3067"/>
      <c r="W41" s="3068"/>
      <c r="X41" s="3068"/>
      <c r="Y41" s="3068"/>
      <c r="Z41" s="3068"/>
      <c r="AA41" s="3068"/>
      <c r="AB41" s="3068"/>
      <c r="AC41" s="3068"/>
      <c r="AD41" s="3068"/>
      <c r="AE41" s="3068"/>
      <c r="AF41" s="3069"/>
    </row>
    <row r="42" spans="1:32" s="349" customFormat="1" ht="12.75" outlineLevel="1" x14ac:dyDescent="0.2">
      <c r="A42" s="669" t="str">
        <f>INDEX(Checks!$J$42:$J$47,MATCH((SEARCH("(",formuletekst(J42))),Checks!$I$42:$I$47,0))</f>
        <v>ABO</v>
      </c>
      <c r="B42" s="61"/>
      <c r="C42" s="77"/>
      <c r="D42" s="78"/>
      <c r="E42" s="135"/>
      <c r="F42" s="349" t="str">
        <f>"Bedrag "&amp;G38</f>
        <v>Bedrag 2006</v>
      </c>
      <c r="J42" s="531">
        <f>CEILING(($J34*$I40),$S41)</f>
        <v>4137</v>
      </c>
      <c r="K42" s="399" t="s">
        <v>136</v>
      </c>
      <c r="V42" s="3070"/>
      <c r="W42" s="3071"/>
      <c r="X42" s="3071"/>
      <c r="Y42" s="3071"/>
      <c r="Z42" s="3071"/>
      <c r="AA42" s="3071"/>
      <c r="AB42" s="3071"/>
      <c r="AC42" s="3071"/>
      <c r="AD42" s="3071"/>
      <c r="AE42" s="3071"/>
      <c r="AF42" s="3072"/>
    </row>
    <row r="43" spans="1:32" s="349" customFormat="1" ht="12.75" outlineLevel="1" x14ac:dyDescent="0.2">
      <c r="B43" s="61"/>
      <c r="C43" s="77"/>
      <c r="D43" s="78"/>
      <c r="E43" s="135"/>
      <c r="V43" s="3070"/>
      <c r="W43" s="3071"/>
      <c r="X43" s="3071"/>
      <c r="Y43" s="3071"/>
      <c r="Z43" s="3071"/>
      <c r="AA43" s="3071"/>
      <c r="AB43" s="3071"/>
      <c r="AC43" s="3071"/>
      <c r="AD43" s="3071"/>
      <c r="AE43" s="3071"/>
      <c r="AF43" s="3072"/>
    </row>
    <row r="44" spans="1:32" s="349" customFormat="1" ht="12.75" outlineLevel="1" x14ac:dyDescent="0.2">
      <c r="B44" s="61"/>
      <c r="C44" s="77"/>
      <c r="D44" s="78"/>
      <c r="E44" s="135"/>
      <c r="V44" s="3073"/>
      <c r="W44" s="3074"/>
      <c r="X44" s="3074"/>
      <c r="Y44" s="3074"/>
      <c r="Z44" s="3074"/>
      <c r="AA44" s="3074"/>
      <c r="AB44" s="3074"/>
      <c r="AC44" s="3074"/>
      <c r="AD44" s="3074"/>
      <c r="AE44" s="3074"/>
      <c r="AF44" s="3075"/>
    </row>
    <row r="45" spans="1:32" s="349" customFormat="1" ht="12.75" x14ac:dyDescent="0.2">
      <c r="B45" s="61"/>
      <c r="C45" s="77"/>
      <c r="D45" s="78"/>
      <c r="E45" s="135"/>
    </row>
    <row r="46" spans="1:32" s="433" customFormat="1" ht="12.75" x14ac:dyDescent="0.2">
      <c r="A46" s="852" t="s">
        <v>1583</v>
      </c>
      <c r="B46" s="126"/>
      <c r="C46" s="127"/>
      <c r="D46" s="128"/>
      <c r="E46" s="129" t="s">
        <v>2</v>
      </c>
      <c r="F46" s="130"/>
      <c r="G46" s="121">
        <f>G38+1</f>
        <v>2007</v>
      </c>
      <c r="H46" s="131">
        <f>ROW(J50)-ROW()</f>
        <v>4</v>
      </c>
      <c r="V46" s="533"/>
      <c r="W46" s="533"/>
      <c r="X46" s="533"/>
      <c r="Y46" s="533"/>
      <c r="Z46" s="533"/>
      <c r="AA46" s="533"/>
      <c r="AB46" s="533"/>
      <c r="AC46" s="533"/>
      <c r="AD46" s="533"/>
      <c r="AE46" s="533"/>
      <c r="AF46" s="533"/>
    </row>
    <row r="47" spans="1:32" s="349" customFormat="1" ht="12.75" outlineLevel="1" x14ac:dyDescent="0.2">
      <c r="B47" s="61"/>
      <c r="C47" s="77"/>
      <c r="D47" s="78"/>
      <c r="E47" s="135"/>
    </row>
    <row r="48" spans="1:32" s="349" customFormat="1" ht="12" customHeight="1" outlineLevel="1" thickBot="1" x14ac:dyDescent="0.25">
      <c r="B48" s="61"/>
      <c r="C48" s="77"/>
      <c r="D48" s="78"/>
      <c r="E48" s="135"/>
      <c r="G48" s="85" t="s">
        <v>0</v>
      </c>
      <c r="H48" s="122">
        <f>$G46</f>
        <v>2007</v>
      </c>
      <c r="I48" s="348">
        <f>VLOOKUP($H48,'TCF en bruto WML'!$G$13:$J$76,'TCF en bruto WML'!$H$78,FALSE)</f>
        <v>1.016</v>
      </c>
      <c r="M48" s="372" t="s">
        <v>796</v>
      </c>
      <c r="S48" s="372" t="s">
        <v>243</v>
      </c>
      <c r="V48" s="74" t="s">
        <v>29</v>
      </c>
      <c r="W48" s="419"/>
      <c r="X48" s="419"/>
      <c r="Y48" s="419"/>
      <c r="Z48" s="419"/>
      <c r="AA48" s="419"/>
      <c r="AB48" s="419"/>
      <c r="AC48" s="419"/>
      <c r="AD48" s="419"/>
      <c r="AE48" s="419"/>
      <c r="AF48" s="419"/>
    </row>
    <row r="49" spans="1:32" s="349" customFormat="1" ht="12.75" outlineLevel="1" x14ac:dyDescent="0.2">
      <c r="B49" s="61"/>
      <c r="C49" s="77"/>
      <c r="D49" s="78"/>
      <c r="E49" s="135"/>
      <c r="S49" s="528">
        <v>1</v>
      </c>
      <c r="T49" s="349" t="s">
        <v>136</v>
      </c>
      <c r="V49" s="3067"/>
      <c r="W49" s="3068"/>
      <c r="X49" s="3068"/>
      <c r="Y49" s="3068"/>
      <c r="Z49" s="3068"/>
      <c r="AA49" s="3068"/>
      <c r="AB49" s="3068"/>
      <c r="AC49" s="3068"/>
      <c r="AD49" s="3068"/>
      <c r="AE49" s="3068"/>
      <c r="AF49" s="3069"/>
    </row>
    <row r="50" spans="1:32" s="349" customFormat="1" ht="12.75" outlineLevel="1" x14ac:dyDescent="0.2">
      <c r="A50" s="669" t="str">
        <f>INDEX(Checks!$J$42:$J$47,MATCH((SEARCH("(",formuletekst(J50))),Checks!$I$42:$I$47,0))</f>
        <v>ABO</v>
      </c>
      <c r="B50" s="61"/>
      <c r="C50" s="77"/>
      <c r="D50" s="78"/>
      <c r="E50" s="135"/>
      <c r="F50" s="349" t="str">
        <f>"Bedrag "&amp;G46</f>
        <v>Bedrag 2007</v>
      </c>
      <c r="J50" s="531">
        <f>CEILING(($J42*$I48),$S49)</f>
        <v>4204</v>
      </c>
      <c r="K50" s="399" t="s">
        <v>136</v>
      </c>
      <c r="V50" s="3070"/>
      <c r="W50" s="3071"/>
      <c r="X50" s="3071"/>
      <c r="Y50" s="3071"/>
      <c r="Z50" s="3071"/>
      <c r="AA50" s="3071"/>
      <c r="AB50" s="3071"/>
      <c r="AC50" s="3071"/>
      <c r="AD50" s="3071"/>
      <c r="AE50" s="3071"/>
      <c r="AF50" s="3072"/>
    </row>
    <row r="51" spans="1:32" s="349" customFormat="1" ht="12.75" outlineLevel="1" x14ac:dyDescent="0.2">
      <c r="B51" s="61"/>
      <c r="C51" s="77"/>
      <c r="D51" s="78"/>
      <c r="E51" s="135"/>
      <c r="V51" s="3070"/>
      <c r="W51" s="3071"/>
      <c r="X51" s="3071"/>
      <c r="Y51" s="3071"/>
      <c r="Z51" s="3071"/>
      <c r="AA51" s="3071"/>
      <c r="AB51" s="3071"/>
      <c r="AC51" s="3071"/>
      <c r="AD51" s="3071"/>
      <c r="AE51" s="3071"/>
      <c r="AF51" s="3072"/>
    </row>
    <row r="52" spans="1:32" s="349" customFormat="1" ht="12.75" outlineLevel="1" x14ac:dyDescent="0.2">
      <c r="B52" s="61"/>
      <c r="C52" s="77"/>
      <c r="D52" s="78"/>
      <c r="E52" s="135"/>
      <c r="V52" s="3073"/>
      <c r="W52" s="3074"/>
      <c r="X52" s="3074"/>
      <c r="Y52" s="3074"/>
      <c r="Z52" s="3074"/>
      <c r="AA52" s="3074"/>
      <c r="AB52" s="3074"/>
      <c r="AC52" s="3074"/>
      <c r="AD52" s="3074"/>
      <c r="AE52" s="3074"/>
      <c r="AF52" s="3075"/>
    </row>
    <row r="53" spans="1:32" s="349" customFormat="1" ht="12.75" x14ac:dyDescent="0.2">
      <c r="B53" s="61"/>
      <c r="C53" s="77"/>
      <c r="D53" s="78"/>
      <c r="E53" s="135"/>
    </row>
    <row r="54" spans="1:32" s="433" customFormat="1" ht="12.75" x14ac:dyDescent="0.2">
      <c r="A54" s="852" t="s">
        <v>1583</v>
      </c>
      <c r="B54" s="126"/>
      <c r="C54" s="127"/>
      <c r="D54" s="128"/>
      <c r="E54" s="129" t="s">
        <v>2</v>
      </c>
      <c r="F54" s="130"/>
      <c r="G54" s="121">
        <f>G46+1</f>
        <v>2008</v>
      </c>
      <c r="H54" s="131">
        <f>ROW(J58)-ROW()</f>
        <v>4</v>
      </c>
      <c r="V54" s="533"/>
      <c r="W54" s="533"/>
      <c r="X54" s="533"/>
      <c r="Y54" s="533"/>
      <c r="Z54" s="533"/>
      <c r="AA54" s="533"/>
      <c r="AB54" s="533"/>
      <c r="AC54" s="533"/>
      <c r="AD54" s="533"/>
      <c r="AE54" s="533"/>
      <c r="AF54" s="533"/>
    </row>
    <row r="55" spans="1:32" s="349" customFormat="1" ht="12.75" outlineLevel="1" x14ac:dyDescent="0.2">
      <c r="B55" s="61"/>
      <c r="C55" s="77"/>
      <c r="D55" s="78"/>
      <c r="E55" s="135"/>
    </row>
    <row r="56" spans="1:32" s="349" customFormat="1" ht="12" customHeight="1" outlineLevel="1" thickBot="1" x14ac:dyDescent="0.25">
      <c r="B56" s="61"/>
      <c r="C56" s="77"/>
      <c r="D56" s="78"/>
      <c r="E56" s="135"/>
      <c r="G56" s="85" t="s">
        <v>0</v>
      </c>
      <c r="H56" s="122">
        <f>$G54</f>
        <v>2008</v>
      </c>
      <c r="I56" s="348">
        <f>VLOOKUP($H56,'TCF en bruto WML'!$G$13:$J$76,'TCF en bruto WML'!$H$78,FALSE)</f>
        <v>1.0149999999999999</v>
      </c>
      <c r="M56" s="372" t="s">
        <v>796</v>
      </c>
      <c r="S56" s="372" t="s">
        <v>243</v>
      </c>
      <c r="V56" s="74" t="s">
        <v>29</v>
      </c>
      <c r="W56" s="419"/>
      <c r="X56" s="419"/>
      <c r="Y56" s="419"/>
      <c r="Z56" s="419"/>
      <c r="AA56" s="419"/>
      <c r="AB56" s="419"/>
      <c r="AC56" s="419"/>
      <c r="AD56" s="419"/>
      <c r="AE56" s="419"/>
      <c r="AF56" s="419"/>
    </row>
    <row r="57" spans="1:32" s="349" customFormat="1" ht="12.75" outlineLevel="1" x14ac:dyDescent="0.2">
      <c r="B57" s="61"/>
      <c r="C57" s="77"/>
      <c r="D57" s="78"/>
      <c r="E57" s="135"/>
      <c r="S57" s="528">
        <v>1</v>
      </c>
      <c r="T57" s="349" t="s">
        <v>136</v>
      </c>
      <c r="V57" s="3067"/>
      <c r="W57" s="3068"/>
      <c r="X57" s="3068"/>
      <c r="Y57" s="3068"/>
      <c r="Z57" s="3068"/>
      <c r="AA57" s="3068"/>
      <c r="AB57" s="3068"/>
      <c r="AC57" s="3068"/>
      <c r="AD57" s="3068"/>
      <c r="AE57" s="3068"/>
      <c r="AF57" s="3069"/>
    </row>
    <row r="58" spans="1:32" s="349" customFormat="1" ht="12.75" outlineLevel="1" x14ac:dyDescent="0.2">
      <c r="A58" s="669" t="str">
        <f>INDEX(Checks!$J$42:$J$47,MATCH((SEARCH("(",formuletekst(J58))),Checks!$I$42:$I$47,0))</f>
        <v>ABO</v>
      </c>
      <c r="B58" s="61"/>
      <c r="C58" s="77"/>
      <c r="D58" s="78"/>
      <c r="E58" s="135"/>
      <c r="F58" s="349" t="str">
        <f>"Bedrag "&amp;G54</f>
        <v>Bedrag 2008</v>
      </c>
      <c r="J58" s="531">
        <f>CEILING(($J50*$I56),$S57)</f>
        <v>4268</v>
      </c>
      <c r="K58" s="399" t="s">
        <v>136</v>
      </c>
      <c r="V58" s="3070"/>
      <c r="W58" s="3071"/>
      <c r="X58" s="3071"/>
      <c r="Y58" s="3071"/>
      <c r="Z58" s="3071"/>
      <c r="AA58" s="3071"/>
      <c r="AB58" s="3071"/>
      <c r="AC58" s="3071"/>
      <c r="AD58" s="3071"/>
      <c r="AE58" s="3071"/>
      <c r="AF58" s="3072"/>
    </row>
    <row r="59" spans="1:32" s="349" customFormat="1" ht="12.75" outlineLevel="1" x14ac:dyDescent="0.2">
      <c r="B59" s="61"/>
      <c r="C59" s="77"/>
      <c r="D59" s="78"/>
      <c r="E59" s="135"/>
      <c r="V59" s="3070"/>
      <c r="W59" s="3071"/>
      <c r="X59" s="3071"/>
      <c r="Y59" s="3071"/>
      <c r="Z59" s="3071"/>
      <c r="AA59" s="3071"/>
      <c r="AB59" s="3071"/>
      <c r="AC59" s="3071"/>
      <c r="AD59" s="3071"/>
      <c r="AE59" s="3071"/>
      <c r="AF59" s="3072"/>
    </row>
    <row r="60" spans="1:32" s="349" customFormat="1" ht="12.75" outlineLevel="1" x14ac:dyDescent="0.2">
      <c r="B60" s="61"/>
      <c r="C60" s="77"/>
      <c r="D60" s="78"/>
      <c r="E60" s="135"/>
      <c r="V60" s="3073"/>
      <c r="W60" s="3074"/>
      <c r="X60" s="3074"/>
      <c r="Y60" s="3074"/>
      <c r="Z60" s="3074"/>
      <c r="AA60" s="3074"/>
      <c r="AB60" s="3074"/>
      <c r="AC60" s="3074"/>
      <c r="AD60" s="3074"/>
      <c r="AE60" s="3074"/>
      <c r="AF60" s="3075"/>
    </row>
    <row r="61" spans="1:32" s="349" customFormat="1" ht="12.75" x14ac:dyDescent="0.2">
      <c r="B61" s="61"/>
      <c r="C61" s="77"/>
      <c r="D61" s="78"/>
      <c r="E61" s="135"/>
    </row>
    <row r="62" spans="1:32" s="433" customFormat="1" ht="12.75" x14ac:dyDescent="0.2">
      <c r="A62" s="852" t="s">
        <v>1583</v>
      </c>
      <c r="B62" s="126"/>
      <c r="C62" s="127"/>
      <c r="D62" s="128"/>
      <c r="E62" s="129" t="s">
        <v>2</v>
      </c>
      <c r="F62" s="130"/>
      <c r="G62" s="121">
        <f>G54+1</f>
        <v>2009</v>
      </c>
      <c r="H62" s="131">
        <f>ROW(J66)-ROW()</f>
        <v>4</v>
      </c>
      <c r="V62" s="533"/>
      <c r="W62" s="533"/>
      <c r="X62" s="533"/>
      <c r="Y62" s="533"/>
      <c r="Z62" s="533"/>
      <c r="AA62" s="533"/>
      <c r="AB62" s="533"/>
      <c r="AC62" s="533"/>
      <c r="AD62" s="533"/>
      <c r="AE62" s="533"/>
      <c r="AF62" s="533"/>
    </row>
    <row r="63" spans="1:32" s="349" customFormat="1" ht="12.75" outlineLevel="1" x14ac:dyDescent="0.2">
      <c r="B63" s="61"/>
      <c r="C63" s="77"/>
      <c r="D63" s="78"/>
      <c r="E63" s="135"/>
    </row>
    <row r="64" spans="1:32" s="349" customFormat="1" ht="12" customHeight="1" outlineLevel="1" thickBot="1" x14ac:dyDescent="0.25">
      <c r="B64" s="61"/>
      <c r="C64" s="77"/>
      <c r="D64" s="78"/>
      <c r="E64" s="135"/>
      <c r="G64" s="85" t="s">
        <v>0</v>
      </c>
      <c r="H64" s="122">
        <f>$G62</f>
        <v>2009</v>
      </c>
      <c r="I64" s="348">
        <f>VLOOKUP($H64,'TCF en bruto WML'!$G$13:$J$76,'TCF en bruto WML'!$H$78,FALSE)</f>
        <v>1.0169999999999999</v>
      </c>
      <c r="M64" s="372" t="s">
        <v>796</v>
      </c>
      <c r="S64" s="372" t="s">
        <v>243</v>
      </c>
      <c r="V64" s="74" t="s">
        <v>29</v>
      </c>
      <c r="W64" s="419"/>
      <c r="X64" s="419"/>
      <c r="Y64" s="419"/>
      <c r="Z64" s="419"/>
      <c r="AA64" s="419"/>
      <c r="AB64" s="419"/>
      <c r="AC64" s="419"/>
      <c r="AD64" s="419"/>
      <c r="AE64" s="419"/>
      <c r="AF64" s="419"/>
    </row>
    <row r="65" spans="1:32" s="349" customFormat="1" ht="12.75" outlineLevel="1" x14ac:dyDescent="0.2">
      <c r="B65" s="61"/>
      <c r="C65" s="77"/>
      <c r="D65" s="78"/>
      <c r="E65" s="135"/>
      <c r="S65" s="528">
        <v>1</v>
      </c>
      <c r="T65" s="349" t="s">
        <v>136</v>
      </c>
      <c r="V65" s="3067"/>
      <c r="W65" s="3068"/>
      <c r="X65" s="3068"/>
      <c r="Y65" s="3068"/>
      <c r="Z65" s="3068"/>
      <c r="AA65" s="3068"/>
      <c r="AB65" s="3068"/>
      <c r="AC65" s="3068"/>
      <c r="AD65" s="3068"/>
      <c r="AE65" s="3068"/>
      <c r="AF65" s="3069"/>
    </row>
    <row r="66" spans="1:32" s="349" customFormat="1" ht="12.75" outlineLevel="1" x14ac:dyDescent="0.2">
      <c r="A66" s="669" t="str">
        <f>INDEX(Checks!$J$42:$J$47,MATCH((SEARCH("(",formuletekst(J66))),Checks!$I$42:$I$47,0))</f>
        <v>ABO</v>
      </c>
      <c r="B66" s="61"/>
      <c r="C66" s="77"/>
      <c r="D66" s="78"/>
      <c r="E66" s="135"/>
      <c r="F66" s="349" t="str">
        <f>"Bedrag "&amp;G62</f>
        <v>Bedrag 2009</v>
      </c>
      <c r="J66" s="531">
        <f>CEILING(($J58*$I64),$S65)</f>
        <v>4341</v>
      </c>
      <c r="K66" s="399" t="s">
        <v>136</v>
      </c>
      <c r="V66" s="3070"/>
      <c r="W66" s="3071"/>
      <c r="X66" s="3071"/>
      <c r="Y66" s="3071"/>
      <c r="Z66" s="3071"/>
      <c r="AA66" s="3071"/>
      <c r="AB66" s="3071"/>
      <c r="AC66" s="3071"/>
      <c r="AD66" s="3071"/>
      <c r="AE66" s="3071"/>
      <c r="AF66" s="3072"/>
    </row>
    <row r="67" spans="1:32" s="349" customFormat="1" ht="12.75" outlineLevel="1" x14ac:dyDescent="0.2">
      <c r="B67" s="61"/>
      <c r="C67" s="77"/>
      <c r="D67" s="78"/>
      <c r="E67" s="135"/>
      <c r="V67" s="3070"/>
      <c r="W67" s="3071"/>
      <c r="X67" s="3071"/>
      <c r="Y67" s="3071"/>
      <c r="Z67" s="3071"/>
      <c r="AA67" s="3071"/>
      <c r="AB67" s="3071"/>
      <c r="AC67" s="3071"/>
      <c r="AD67" s="3071"/>
      <c r="AE67" s="3071"/>
      <c r="AF67" s="3072"/>
    </row>
    <row r="68" spans="1:32" s="349" customFormat="1" ht="12.75" outlineLevel="1" x14ac:dyDescent="0.2">
      <c r="B68" s="61"/>
      <c r="C68" s="77"/>
      <c r="D68" s="78"/>
      <c r="E68" s="135"/>
      <c r="V68" s="3073"/>
      <c r="W68" s="3074"/>
      <c r="X68" s="3074"/>
      <c r="Y68" s="3074"/>
      <c r="Z68" s="3074"/>
      <c r="AA68" s="3074"/>
      <c r="AB68" s="3074"/>
      <c r="AC68" s="3074"/>
      <c r="AD68" s="3074"/>
      <c r="AE68" s="3074"/>
      <c r="AF68" s="3075"/>
    </row>
    <row r="69" spans="1:32" s="349" customFormat="1" ht="12.75" x14ac:dyDescent="0.2">
      <c r="B69" s="61"/>
      <c r="C69" s="77"/>
      <c r="D69" s="78"/>
      <c r="E69" s="135"/>
    </row>
    <row r="70" spans="1:32" s="433" customFormat="1" ht="12.75" x14ac:dyDescent="0.2">
      <c r="A70" s="852" t="s">
        <v>1583</v>
      </c>
      <c r="B70" s="126"/>
      <c r="C70" s="127"/>
      <c r="D70" s="128"/>
      <c r="E70" s="129" t="s">
        <v>2</v>
      </c>
      <c r="F70" s="130"/>
      <c r="G70" s="121">
        <f>G62+1</f>
        <v>2010</v>
      </c>
      <c r="H70" s="131">
        <f>ROW(J74)-ROW()</f>
        <v>4</v>
      </c>
      <c r="V70" s="533"/>
      <c r="W70" s="533"/>
      <c r="X70" s="533"/>
      <c r="Y70" s="533"/>
      <c r="Z70" s="533"/>
      <c r="AA70" s="533"/>
      <c r="AB70" s="533"/>
      <c r="AC70" s="533"/>
      <c r="AD70" s="533"/>
      <c r="AE70" s="533"/>
      <c r="AF70" s="533"/>
    </row>
    <row r="71" spans="1:32" s="349" customFormat="1" ht="12.75" outlineLevel="1" x14ac:dyDescent="0.2">
      <c r="B71" s="61"/>
      <c r="C71" s="77"/>
      <c r="D71" s="78"/>
      <c r="E71" s="135"/>
    </row>
    <row r="72" spans="1:32" s="349" customFormat="1" ht="12" customHeight="1" outlineLevel="1" thickBot="1" x14ac:dyDescent="0.25">
      <c r="B72" s="61"/>
      <c r="C72" s="77"/>
      <c r="D72" s="78"/>
      <c r="E72" s="135"/>
      <c r="G72" s="85" t="s">
        <v>0</v>
      </c>
      <c r="H72" s="122">
        <f>$G70</f>
        <v>2010</v>
      </c>
      <c r="I72" s="348">
        <f>VLOOKUP($H72,'TCF en bruto WML'!$G$13:$J$76,'TCF en bruto WML'!$H$78,FALSE)</f>
        <v>1.0189999999999999</v>
      </c>
      <c r="M72" s="372" t="s">
        <v>796</v>
      </c>
      <c r="S72" s="372" t="s">
        <v>243</v>
      </c>
      <c r="V72" s="74" t="s">
        <v>29</v>
      </c>
      <c r="W72" s="419"/>
      <c r="X72" s="419"/>
      <c r="Y72" s="419"/>
      <c r="Z72" s="419"/>
      <c r="AA72" s="419"/>
      <c r="AB72" s="419"/>
      <c r="AC72" s="419"/>
      <c r="AD72" s="419"/>
      <c r="AE72" s="419"/>
      <c r="AF72" s="419"/>
    </row>
    <row r="73" spans="1:32" s="349" customFormat="1" ht="12.75" outlineLevel="1" x14ac:dyDescent="0.2">
      <c r="B73" s="61"/>
      <c r="C73" s="77"/>
      <c r="D73" s="78"/>
      <c r="E73" s="135"/>
      <c r="S73" s="528">
        <v>1</v>
      </c>
      <c r="T73" s="349" t="s">
        <v>136</v>
      </c>
      <c r="V73" s="3067"/>
      <c r="W73" s="3068"/>
      <c r="X73" s="3068"/>
      <c r="Y73" s="3068"/>
      <c r="Z73" s="3068"/>
      <c r="AA73" s="3068"/>
      <c r="AB73" s="3068"/>
      <c r="AC73" s="3068"/>
      <c r="AD73" s="3068"/>
      <c r="AE73" s="3068"/>
      <c r="AF73" s="3069"/>
    </row>
    <row r="74" spans="1:32" s="349" customFormat="1" ht="12.75" outlineLevel="1" x14ac:dyDescent="0.2">
      <c r="A74" s="669" t="str">
        <f>INDEX(Checks!$J$42:$J$47,MATCH((SEARCH("(",formuletekst(J74))),Checks!$I$42:$I$47,0))</f>
        <v>ABO</v>
      </c>
      <c r="B74" s="61"/>
      <c r="C74" s="77"/>
      <c r="D74" s="78"/>
      <c r="E74" s="135"/>
      <c r="F74" s="349" t="str">
        <f>"Bedrag "&amp;G70</f>
        <v>Bedrag 2010</v>
      </c>
      <c r="J74" s="531">
        <f>CEILING(($J66*$I72),$S73)</f>
        <v>4424</v>
      </c>
      <c r="K74" s="399" t="s">
        <v>136</v>
      </c>
      <c r="V74" s="3070"/>
      <c r="W74" s="3071"/>
      <c r="X74" s="3071"/>
      <c r="Y74" s="3071"/>
      <c r="Z74" s="3071"/>
      <c r="AA74" s="3071"/>
      <c r="AB74" s="3071"/>
      <c r="AC74" s="3071"/>
      <c r="AD74" s="3071"/>
      <c r="AE74" s="3071"/>
      <c r="AF74" s="3072"/>
    </row>
    <row r="75" spans="1:32" s="349" customFormat="1" ht="12.75" outlineLevel="1" x14ac:dyDescent="0.2">
      <c r="B75" s="61"/>
      <c r="C75" s="77"/>
      <c r="D75" s="78"/>
      <c r="E75" s="135"/>
      <c r="V75" s="3070"/>
      <c r="W75" s="3071"/>
      <c r="X75" s="3071"/>
      <c r="Y75" s="3071"/>
      <c r="Z75" s="3071"/>
      <c r="AA75" s="3071"/>
      <c r="AB75" s="3071"/>
      <c r="AC75" s="3071"/>
      <c r="AD75" s="3071"/>
      <c r="AE75" s="3071"/>
      <c r="AF75" s="3072"/>
    </row>
    <row r="76" spans="1:32" s="349" customFormat="1" ht="12.75" outlineLevel="1" x14ac:dyDescent="0.2">
      <c r="B76" s="61"/>
      <c r="C76" s="77"/>
      <c r="D76" s="78"/>
      <c r="E76" s="135"/>
      <c r="V76" s="3073"/>
      <c r="W76" s="3074"/>
      <c r="X76" s="3074"/>
      <c r="Y76" s="3074"/>
      <c r="Z76" s="3074"/>
      <c r="AA76" s="3074"/>
      <c r="AB76" s="3074"/>
      <c r="AC76" s="3074"/>
      <c r="AD76" s="3074"/>
      <c r="AE76" s="3074"/>
      <c r="AF76" s="3075"/>
    </row>
    <row r="77" spans="1:32" s="349" customFormat="1" ht="12.75" x14ac:dyDescent="0.2">
      <c r="B77" s="61"/>
      <c r="C77" s="77"/>
      <c r="D77" s="78"/>
      <c r="E77" s="135"/>
    </row>
    <row r="78" spans="1:32" s="433" customFormat="1" ht="12.75" x14ac:dyDescent="0.2">
      <c r="A78" s="852" t="s">
        <v>1583</v>
      </c>
      <c r="B78" s="126"/>
      <c r="C78" s="127"/>
      <c r="D78" s="128"/>
      <c r="E78" s="129" t="s">
        <v>2</v>
      </c>
      <c r="F78" s="130"/>
      <c r="G78" s="121">
        <f>G70+1</f>
        <v>2011</v>
      </c>
      <c r="H78" s="131">
        <f>ROW(J82)-ROW()</f>
        <v>4</v>
      </c>
      <c r="V78" s="533"/>
      <c r="W78" s="533"/>
      <c r="X78" s="533"/>
      <c r="Y78" s="533"/>
      <c r="Z78" s="533"/>
      <c r="AA78" s="533"/>
      <c r="AB78" s="533"/>
      <c r="AC78" s="533"/>
      <c r="AD78" s="533"/>
      <c r="AE78" s="533"/>
      <c r="AF78" s="533"/>
    </row>
    <row r="79" spans="1:32" s="349" customFormat="1" ht="12.75" outlineLevel="1" x14ac:dyDescent="0.2">
      <c r="B79" s="61"/>
      <c r="C79" s="77"/>
      <c r="D79" s="78"/>
      <c r="E79" s="135"/>
    </row>
    <row r="80" spans="1:32" s="349" customFormat="1" ht="12" customHeight="1" outlineLevel="1" thickBot="1" x14ac:dyDescent="0.25">
      <c r="B80" s="61"/>
      <c r="C80" s="77"/>
      <c r="D80" s="78"/>
      <c r="E80" s="135"/>
      <c r="G80" s="85" t="s">
        <v>0</v>
      </c>
      <c r="H80" s="122">
        <f>$G78</f>
        <v>2011</v>
      </c>
      <c r="I80" s="348">
        <f>VLOOKUP($H80,'TCF en bruto WML'!$G$13:$J$76,'TCF en bruto WML'!$H$78,FALSE)</f>
        <v>1.006</v>
      </c>
      <c r="M80" s="372" t="s">
        <v>796</v>
      </c>
      <c r="S80" s="372" t="s">
        <v>243</v>
      </c>
      <c r="V80" s="74" t="s">
        <v>29</v>
      </c>
      <c r="W80" s="419"/>
      <c r="X80" s="419"/>
      <c r="Y80" s="419"/>
      <c r="Z80" s="419"/>
      <c r="AA80" s="419"/>
      <c r="AB80" s="419"/>
      <c r="AC80" s="419"/>
      <c r="AD80" s="419"/>
      <c r="AE80" s="419"/>
      <c r="AF80" s="419"/>
    </row>
    <row r="81" spans="1:32" s="349" customFormat="1" ht="12.75" outlineLevel="1" x14ac:dyDescent="0.2">
      <c r="B81" s="61"/>
      <c r="C81" s="77"/>
      <c r="D81" s="78"/>
      <c r="E81" s="135"/>
      <c r="S81" s="528">
        <v>1</v>
      </c>
      <c r="T81" s="349" t="s">
        <v>136</v>
      </c>
      <c r="V81" s="3067"/>
      <c r="W81" s="3068"/>
      <c r="X81" s="3068"/>
      <c r="Y81" s="3068"/>
      <c r="Z81" s="3068"/>
      <c r="AA81" s="3068"/>
      <c r="AB81" s="3068"/>
      <c r="AC81" s="3068"/>
      <c r="AD81" s="3068"/>
      <c r="AE81" s="3068"/>
      <c r="AF81" s="3069"/>
    </row>
    <row r="82" spans="1:32" s="349" customFormat="1" ht="12.75" outlineLevel="1" x14ac:dyDescent="0.2">
      <c r="A82" s="669" t="str">
        <f>INDEX(Checks!$J$42:$J$47,MATCH((SEARCH("(",formuletekst(J82))),Checks!$I$42:$I$47,0))</f>
        <v>ABO</v>
      </c>
      <c r="B82" s="61"/>
      <c r="C82" s="77"/>
      <c r="D82" s="78"/>
      <c r="E82" s="135"/>
      <c r="F82" s="349" t="str">
        <f>"Bedrag "&amp;G78</f>
        <v>Bedrag 2011</v>
      </c>
      <c r="J82" s="531">
        <f>CEILING(($J74*$I80),$S81)</f>
        <v>4451</v>
      </c>
      <c r="K82" s="399" t="s">
        <v>136</v>
      </c>
      <c r="V82" s="3070"/>
      <c r="W82" s="3071"/>
      <c r="X82" s="3071"/>
      <c r="Y82" s="3071"/>
      <c r="Z82" s="3071"/>
      <c r="AA82" s="3071"/>
      <c r="AB82" s="3071"/>
      <c r="AC82" s="3071"/>
      <c r="AD82" s="3071"/>
      <c r="AE82" s="3071"/>
      <c r="AF82" s="3072"/>
    </row>
    <row r="83" spans="1:32" s="349" customFormat="1" ht="12.75" outlineLevel="1" x14ac:dyDescent="0.2">
      <c r="B83" s="61"/>
      <c r="C83" s="77"/>
      <c r="D83" s="78"/>
      <c r="E83" s="135"/>
      <c r="V83" s="3070"/>
      <c r="W83" s="3071"/>
      <c r="X83" s="3071"/>
      <c r="Y83" s="3071"/>
      <c r="Z83" s="3071"/>
      <c r="AA83" s="3071"/>
      <c r="AB83" s="3071"/>
      <c r="AC83" s="3071"/>
      <c r="AD83" s="3071"/>
      <c r="AE83" s="3071"/>
      <c r="AF83" s="3072"/>
    </row>
    <row r="84" spans="1:32" s="349" customFormat="1" ht="12.75" outlineLevel="1" x14ac:dyDescent="0.2">
      <c r="B84" s="61"/>
      <c r="C84" s="77"/>
      <c r="D84" s="78"/>
      <c r="E84" s="135"/>
      <c r="V84" s="3073"/>
      <c r="W84" s="3074"/>
      <c r="X84" s="3074"/>
      <c r="Y84" s="3074"/>
      <c r="Z84" s="3074"/>
      <c r="AA84" s="3074"/>
      <c r="AB84" s="3074"/>
      <c r="AC84" s="3074"/>
      <c r="AD84" s="3074"/>
      <c r="AE84" s="3074"/>
      <c r="AF84" s="3075"/>
    </row>
    <row r="85" spans="1:32" s="349" customFormat="1" ht="12.75" x14ac:dyDescent="0.2">
      <c r="B85" s="61"/>
      <c r="C85" s="77"/>
      <c r="D85" s="78"/>
      <c r="E85" s="135"/>
    </row>
    <row r="86" spans="1:32" s="433" customFormat="1" ht="12.75" x14ac:dyDescent="0.2">
      <c r="A86" s="852" t="s">
        <v>1583</v>
      </c>
      <c r="B86" s="126"/>
      <c r="C86" s="127"/>
      <c r="D86" s="128"/>
      <c r="E86" s="129" t="s">
        <v>2</v>
      </c>
      <c r="F86" s="130"/>
      <c r="G86" s="121">
        <f>G78+1</f>
        <v>2012</v>
      </c>
      <c r="H86" s="131">
        <f>ROW(J90)-ROW()</f>
        <v>4</v>
      </c>
      <c r="V86" s="533"/>
      <c r="W86" s="533"/>
      <c r="X86" s="533"/>
      <c r="Y86" s="533"/>
      <c r="Z86" s="533"/>
      <c r="AA86" s="533"/>
      <c r="AB86" s="533"/>
      <c r="AC86" s="533"/>
      <c r="AD86" s="533"/>
      <c r="AE86" s="533"/>
      <c r="AF86" s="533"/>
    </row>
    <row r="87" spans="1:32" s="349" customFormat="1" ht="12.75" outlineLevel="1" x14ac:dyDescent="0.2">
      <c r="B87" s="61"/>
      <c r="C87" s="77"/>
      <c r="D87" s="78"/>
      <c r="E87" s="135"/>
    </row>
    <row r="88" spans="1:32" s="349" customFormat="1" ht="12" customHeight="1" outlineLevel="1" thickBot="1" x14ac:dyDescent="0.25">
      <c r="B88" s="61"/>
      <c r="C88" s="77"/>
      <c r="D88" s="78"/>
      <c r="E88" s="135"/>
      <c r="G88" s="85" t="s">
        <v>0</v>
      </c>
      <c r="H88" s="122">
        <f>$G86</f>
        <v>2012</v>
      </c>
      <c r="I88" s="348">
        <f>VLOOKUP($H88,'TCF en bruto WML'!$G$13:$J$76,'TCF en bruto WML'!$H$78,FALSE)</f>
        <v>1.0169999999999999</v>
      </c>
      <c r="M88" s="372" t="s">
        <v>796</v>
      </c>
      <c r="S88" s="372" t="s">
        <v>243</v>
      </c>
      <c r="V88" s="74" t="s">
        <v>29</v>
      </c>
      <c r="W88" s="419"/>
      <c r="X88" s="419"/>
      <c r="Y88" s="419"/>
      <c r="Z88" s="419"/>
      <c r="AA88" s="419"/>
      <c r="AB88" s="419"/>
      <c r="AC88" s="419"/>
      <c r="AD88" s="419"/>
      <c r="AE88" s="419"/>
      <c r="AF88" s="419"/>
    </row>
    <row r="89" spans="1:32" s="349" customFormat="1" ht="12.75" outlineLevel="1" x14ac:dyDescent="0.2">
      <c r="B89" s="61"/>
      <c r="C89" s="77"/>
      <c r="D89" s="78"/>
      <c r="E89" s="135"/>
      <c r="S89" s="528">
        <v>1</v>
      </c>
      <c r="T89" s="349" t="s">
        <v>136</v>
      </c>
      <c r="V89" s="3067"/>
      <c r="W89" s="3068"/>
      <c r="X89" s="3068"/>
      <c r="Y89" s="3068"/>
      <c r="Z89" s="3068"/>
      <c r="AA89" s="3068"/>
      <c r="AB89" s="3068"/>
      <c r="AC89" s="3068"/>
      <c r="AD89" s="3068"/>
      <c r="AE89" s="3068"/>
      <c r="AF89" s="3069"/>
    </row>
    <row r="90" spans="1:32" s="349" customFormat="1" ht="12.75" outlineLevel="1" x14ac:dyDescent="0.2">
      <c r="A90" s="669" t="str">
        <f>INDEX(Checks!$J$42:$J$47,MATCH((SEARCH("(",formuletekst(J90))),Checks!$I$42:$I$47,0))</f>
        <v>ABO</v>
      </c>
      <c r="B90" s="61"/>
      <c r="C90" s="77"/>
      <c r="D90" s="78"/>
      <c r="E90" s="135"/>
      <c r="F90" s="349" t="str">
        <f>"Bedrag "&amp;G86</f>
        <v>Bedrag 2012</v>
      </c>
      <c r="J90" s="531">
        <f>CEILING(($J82*$I88),$S89)</f>
        <v>4527</v>
      </c>
      <c r="K90" s="399" t="s">
        <v>136</v>
      </c>
      <c r="V90" s="3070"/>
      <c r="W90" s="3071"/>
      <c r="X90" s="3071"/>
      <c r="Y90" s="3071"/>
      <c r="Z90" s="3071"/>
      <c r="AA90" s="3071"/>
      <c r="AB90" s="3071"/>
      <c r="AC90" s="3071"/>
      <c r="AD90" s="3071"/>
      <c r="AE90" s="3071"/>
      <c r="AF90" s="3072"/>
    </row>
    <row r="91" spans="1:32" s="349" customFormat="1" ht="12.75" outlineLevel="1" x14ac:dyDescent="0.2">
      <c r="B91" s="61"/>
      <c r="C91" s="77"/>
      <c r="D91" s="78"/>
      <c r="E91" s="135"/>
      <c r="V91" s="3070"/>
      <c r="W91" s="3071"/>
      <c r="X91" s="3071"/>
      <c r="Y91" s="3071"/>
      <c r="Z91" s="3071"/>
      <c r="AA91" s="3071"/>
      <c r="AB91" s="3071"/>
      <c r="AC91" s="3071"/>
      <c r="AD91" s="3071"/>
      <c r="AE91" s="3071"/>
      <c r="AF91" s="3072"/>
    </row>
    <row r="92" spans="1:32" s="349" customFormat="1" ht="12.75" outlineLevel="1" x14ac:dyDescent="0.2">
      <c r="B92" s="61"/>
      <c r="C92" s="77"/>
      <c r="D92" s="78"/>
      <c r="E92" s="135"/>
      <c r="V92" s="3073"/>
      <c r="W92" s="3074"/>
      <c r="X92" s="3074"/>
      <c r="Y92" s="3074"/>
      <c r="Z92" s="3074"/>
      <c r="AA92" s="3074"/>
      <c r="AB92" s="3074"/>
      <c r="AC92" s="3074"/>
      <c r="AD92" s="3074"/>
      <c r="AE92" s="3074"/>
      <c r="AF92" s="3075"/>
    </row>
    <row r="93" spans="1:32" s="349" customFormat="1" ht="12.75" x14ac:dyDescent="0.2">
      <c r="B93" s="61"/>
      <c r="C93" s="77"/>
      <c r="D93" s="78"/>
      <c r="E93" s="135"/>
    </row>
    <row r="94" spans="1:32" s="433" customFormat="1" ht="12.75" x14ac:dyDescent="0.2">
      <c r="A94" s="852" t="s">
        <v>1583</v>
      </c>
      <c r="B94" s="126"/>
      <c r="C94" s="127"/>
      <c r="D94" s="128"/>
      <c r="E94" s="129" t="s">
        <v>2</v>
      </c>
      <c r="F94" s="130"/>
      <c r="G94" s="121">
        <f>G86+1</f>
        <v>2013</v>
      </c>
      <c r="H94" s="131">
        <f>ROW(J98)-ROW()</f>
        <v>4</v>
      </c>
      <c r="V94" s="533"/>
      <c r="W94" s="533"/>
      <c r="X94" s="533"/>
      <c r="Y94" s="533"/>
      <c r="Z94" s="533"/>
      <c r="AA94" s="533"/>
      <c r="AB94" s="533"/>
      <c r="AC94" s="533"/>
      <c r="AD94" s="533"/>
      <c r="AE94" s="533"/>
      <c r="AF94" s="533"/>
    </row>
    <row r="95" spans="1:32" s="349" customFormat="1" ht="12.75" outlineLevel="1" x14ac:dyDescent="0.2">
      <c r="B95" s="61"/>
      <c r="C95" s="77"/>
      <c r="D95" s="78"/>
      <c r="E95" s="135"/>
    </row>
    <row r="96" spans="1:32" s="349" customFormat="1" ht="12" customHeight="1" outlineLevel="1" thickBot="1" x14ac:dyDescent="0.25">
      <c r="B96" s="61"/>
      <c r="C96" s="77"/>
      <c r="D96" s="78"/>
      <c r="E96" s="135"/>
      <c r="G96" s="85" t="s">
        <v>0</v>
      </c>
      <c r="H96" s="122">
        <f>$G94</f>
        <v>2013</v>
      </c>
      <c r="I96" s="348">
        <f>VLOOKUP($H96,'TCF en bruto WML'!$G$13:$J$76,'TCF en bruto WML'!$H$78,FALSE)</f>
        <v>1.022</v>
      </c>
      <c r="M96" s="372" t="s">
        <v>796</v>
      </c>
      <c r="S96" s="372" t="s">
        <v>243</v>
      </c>
      <c r="V96" s="74" t="s">
        <v>29</v>
      </c>
      <c r="W96" s="419"/>
      <c r="X96" s="419"/>
      <c r="Y96" s="419"/>
      <c r="Z96" s="419"/>
      <c r="AA96" s="419"/>
      <c r="AB96" s="419"/>
      <c r="AC96" s="419"/>
      <c r="AD96" s="419"/>
      <c r="AE96" s="419"/>
      <c r="AF96" s="419"/>
    </row>
    <row r="97" spans="1:32" s="349" customFormat="1" ht="12.75" outlineLevel="1" x14ac:dyDescent="0.2">
      <c r="B97" s="61"/>
      <c r="C97" s="77"/>
      <c r="D97" s="78"/>
      <c r="E97" s="135"/>
      <c r="S97" s="528">
        <v>1</v>
      </c>
      <c r="T97" s="349" t="s">
        <v>136</v>
      </c>
      <c r="V97" s="3067"/>
      <c r="W97" s="3068"/>
      <c r="X97" s="3068"/>
      <c r="Y97" s="3068"/>
      <c r="Z97" s="3068"/>
      <c r="AA97" s="3068"/>
      <c r="AB97" s="3068"/>
      <c r="AC97" s="3068"/>
      <c r="AD97" s="3068"/>
      <c r="AE97" s="3068"/>
      <c r="AF97" s="3069"/>
    </row>
    <row r="98" spans="1:32" s="349" customFormat="1" ht="12.75" outlineLevel="1" x14ac:dyDescent="0.2">
      <c r="A98" s="669" t="str">
        <f>INDEX(Checks!$J$42:$J$47,MATCH((SEARCH("(",formuletekst(J98))),Checks!$I$42:$I$47,0))</f>
        <v>ABO</v>
      </c>
      <c r="B98" s="61"/>
      <c r="C98" s="77"/>
      <c r="D98" s="78"/>
      <c r="E98" s="135"/>
      <c r="F98" s="349" t="str">
        <f>"Bedrag "&amp;G94</f>
        <v>Bedrag 2013</v>
      </c>
      <c r="J98" s="531">
        <f>CEILING(($J90*$I96),$S97)</f>
        <v>4627</v>
      </c>
      <c r="K98" s="399" t="s">
        <v>136</v>
      </c>
      <c r="V98" s="3070"/>
      <c r="W98" s="3071"/>
      <c r="X98" s="3071"/>
      <c r="Y98" s="3071"/>
      <c r="Z98" s="3071"/>
      <c r="AA98" s="3071"/>
      <c r="AB98" s="3071"/>
      <c r="AC98" s="3071"/>
      <c r="AD98" s="3071"/>
      <c r="AE98" s="3071"/>
      <c r="AF98" s="3072"/>
    </row>
    <row r="99" spans="1:32" s="349" customFormat="1" ht="12.75" outlineLevel="1" x14ac:dyDescent="0.2">
      <c r="B99" s="61"/>
      <c r="C99" s="77"/>
      <c r="D99" s="78"/>
      <c r="E99" s="135"/>
      <c r="V99" s="3070"/>
      <c r="W99" s="3071"/>
      <c r="X99" s="3071"/>
      <c r="Y99" s="3071"/>
      <c r="Z99" s="3071"/>
      <c r="AA99" s="3071"/>
      <c r="AB99" s="3071"/>
      <c r="AC99" s="3071"/>
      <c r="AD99" s="3071"/>
      <c r="AE99" s="3071"/>
      <c r="AF99" s="3072"/>
    </row>
    <row r="100" spans="1:32" s="349" customFormat="1" ht="12.75" outlineLevel="1" x14ac:dyDescent="0.2">
      <c r="B100" s="61"/>
      <c r="C100" s="77"/>
      <c r="D100" s="78"/>
      <c r="E100" s="135"/>
      <c r="V100" s="3073"/>
      <c r="W100" s="3074"/>
      <c r="X100" s="3074"/>
      <c r="Y100" s="3074"/>
      <c r="Z100" s="3074"/>
      <c r="AA100" s="3074"/>
      <c r="AB100" s="3074"/>
      <c r="AC100" s="3074"/>
      <c r="AD100" s="3074"/>
      <c r="AE100" s="3074"/>
      <c r="AF100" s="3075"/>
    </row>
    <row r="101" spans="1:32" s="349" customFormat="1" ht="12.75" x14ac:dyDescent="0.2">
      <c r="B101" s="61"/>
      <c r="C101" s="77"/>
      <c r="D101" s="78"/>
      <c r="E101" s="135"/>
    </row>
    <row r="102" spans="1:32" s="433" customFormat="1" ht="12.75" x14ac:dyDescent="0.2">
      <c r="A102" s="852" t="s">
        <v>1583</v>
      </c>
      <c r="B102" s="126"/>
      <c r="C102" s="127"/>
      <c r="D102" s="128"/>
      <c r="E102" s="129" t="s">
        <v>2</v>
      </c>
      <c r="F102" s="130"/>
      <c r="G102" s="121">
        <f>G94+1</f>
        <v>2014</v>
      </c>
      <c r="H102" s="131">
        <f>ROW(J106)-ROW()</f>
        <v>4</v>
      </c>
      <c r="V102" s="533"/>
      <c r="W102" s="533"/>
      <c r="X102" s="533"/>
      <c r="Y102" s="533"/>
      <c r="Z102" s="533"/>
      <c r="AA102" s="533"/>
      <c r="AB102" s="533"/>
      <c r="AC102" s="533"/>
      <c r="AD102" s="533"/>
      <c r="AE102" s="533"/>
      <c r="AF102" s="533"/>
    </row>
    <row r="103" spans="1:32" s="349" customFormat="1" ht="12.75" outlineLevel="1" x14ac:dyDescent="0.2">
      <c r="B103" s="61"/>
      <c r="C103" s="77"/>
      <c r="D103" s="78"/>
      <c r="E103" s="135"/>
    </row>
    <row r="104" spans="1:32" s="349" customFormat="1" ht="12" customHeight="1" outlineLevel="1" thickBot="1" x14ac:dyDescent="0.25">
      <c r="B104" s="61"/>
      <c r="C104" s="77"/>
      <c r="D104" s="78"/>
      <c r="E104" s="135"/>
      <c r="G104" s="85" t="s">
        <v>0</v>
      </c>
      <c r="H104" s="122">
        <f>$G102</f>
        <v>2014</v>
      </c>
      <c r="I104" s="348">
        <f>VLOOKUP($H104,'TCF en bruto WML'!$G$13:$J$76,'TCF en bruto WML'!$H$78,FALSE)</f>
        <v>1.0169999999999999</v>
      </c>
      <c r="M104" s="372" t="s">
        <v>796</v>
      </c>
      <c r="S104" s="372" t="s">
        <v>243</v>
      </c>
      <c r="V104" s="74" t="s">
        <v>29</v>
      </c>
      <c r="W104" s="419"/>
      <c r="X104" s="419"/>
      <c r="Y104" s="419"/>
      <c r="Z104" s="419"/>
      <c r="AA104" s="419"/>
      <c r="AB104" s="419"/>
      <c r="AC104" s="419"/>
      <c r="AD104" s="419"/>
      <c r="AE104" s="419"/>
      <c r="AF104" s="419"/>
    </row>
    <row r="105" spans="1:32" s="349" customFormat="1" ht="12.75" outlineLevel="1" x14ac:dyDescent="0.2">
      <c r="B105" s="61"/>
      <c r="C105" s="77"/>
      <c r="D105" s="78"/>
      <c r="E105" s="135"/>
      <c r="S105" s="528">
        <v>1</v>
      </c>
      <c r="T105" s="349" t="s">
        <v>136</v>
      </c>
      <c r="V105" s="3067"/>
      <c r="W105" s="3068"/>
      <c r="X105" s="3068"/>
      <c r="Y105" s="3068"/>
      <c r="Z105" s="3068"/>
      <c r="AA105" s="3068"/>
      <c r="AB105" s="3068"/>
      <c r="AC105" s="3068"/>
      <c r="AD105" s="3068"/>
      <c r="AE105" s="3068"/>
      <c r="AF105" s="3069"/>
    </row>
    <row r="106" spans="1:32" s="349" customFormat="1" ht="12.75" outlineLevel="1" x14ac:dyDescent="0.2">
      <c r="A106" s="669" t="str">
        <f>INDEX(Checks!$J$42:$J$47,MATCH((SEARCH("(",formuletekst(J106))),Checks!$I$42:$I$47,0))</f>
        <v>ABO</v>
      </c>
      <c r="B106" s="61"/>
      <c r="C106" s="77"/>
      <c r="D106" s="78"/>
      <c r="E106" s="135"/>
      <c r="F106" s="349" t="str">
        <f>"Bedrag "&amp;G102</f>
        <v>Bedrag 2014</v>
      </c>
      <c r="J106" s="531">
        <f>CEILING(($J98*$I104),$S105)</f>
        <v>4706</v>
      </c>
      <c r="K106" s="399" t="s">
        <v>136</v>
      </c>
      <c r="V106" s="3070"/>
      <c r="W106" s="3071"/>
      <c r="X106" s="3071"/>
      <c r="Y106" s="3071"/>
      <c r="Z106" s="3071"/>
      <c r="AA106" s="3071"/>
      <c r="AB106" s="3071"/>
      <c r="AC106" s="3071"/>
      <c r="AD106" s="3071"/>
      <c r="AE106" s="3071"/>
      <c r="AF106" s="3072"/>
    </row>
    <row r="107" spans="1:32" s="349" customFormat="1" ht="12.75" outlineLevel="1" x14ac:dyDescent="0.2">
      <c r="B107" s="61"/>
      <c r="C107" s="77"/>
      <c r="D107" s="78"/>
      <c r="E107" s="135"/>
      <c r="V107" s="3070"/>
      <c r="W107" s="3071"/>
      <c r="X107" s="3071"/>
      <c r="Y107" s="3071"/>
      <c r="Z107" s="3071"/>
      <c r="AA107" s="3071"/>
      <c r="AB107" s="3071"/>
      <c r="AC107" s="3071"/>
      <c r="AD107" s="3071"/>
      <c r="AE107" s="3071"/>
      <c r="AF107" s="3072"/>
    </row>
    <row r="108" spans="1:32" s="349" customFormat="1" ht="12.75" outlineLevel="1" x14ac:dyDescent="0.2">
      <c r="B108" s="61"/>
      <c r="C108" s="77"/>
      <c r="D108" s="78"/>
      <c r="E108" s="135"/>
      <c r="V108" s="3073"/>
      <c r="W108" s="3074"/>
      <c r="X108" s="3074"/>
      <c r="Y108" s="3074"/>
      <c r="Z108" s="3074"/>
      <c r="AA108" s="3074"/>
      <c r="AB108" s="3074"/>
      <c r="AC108" s="3074"/>
      <c r="AD108" s="3074"/>
      <c r="AE108" s="3074"/>
      <c r="AF108" s="3075"/>
    </row>
    <row r="109" spans="1:32" s="349" customFormat="1" ht="12.75" x14ac:dyDescent="0.2">
      <c r="B109" s="61"/>
      <c r="C109" s="77"/>
      <c r="D109" s="78"/>
      <c r="E109" s="135"/>
    </row>
    <row r="110" spans="1:32" s="433" customFormat="1" ht="12.75" x14ac:dyDescent="0.2">
      <c r="A110" s="852" t="s">
        <v>1583</v>
      </c>
      <c r="B110" s="126"/>
      <c r="C110" s="127"/>
      <c r="D110" s="128"/>
      <c r="E110" s="129" t="s">
        <v>2</v>
      </c>
      <c r="F110" s="130"/>
      <c r="G110" s="121">
        <f>G102+1</f>
        <v>2015</v>
      </c>
      <c r="H110" s="131">
        <f>ROW(J114)-ROW()</f>
        <v>4</v>
      </c>
      <c r="V110" s="533"/>
      <c r="W110" s="533"/>
      <c r="X110" s="533"/>
      <c r="Y110" s="533"/>
      <c r="Z110" s="533"/>
      <c r="AA110" s="533"/>
      <c r="AB110" s="533"/>
      <c r="AC110" s="533"/>
      <c r="AD110" s="533"/>
      <c r="AE110" s="533"/>
      <c r="AF110" s="533"/>
    </row>
    <row r="111" spans="1:32" s="349" customFormat="1" ht="12.75" outlineLevel="1" x14ac:dyDescent="0.2">
      <c r="B111" s="61"/>
      <c r="C111" s="77"/>
      <c r="D111" s="78"/>
      <c r="E111" s="135"/>
    </row>
    <row r="112" spans="1:32" s="349" customFormat="1" ht="12" customHeight="1" outlineLevel="1" thickBot="1" x14ac:dyDescent="0.25">
      <c r="B112" s="61"/>
      <c r="C112" s="77"/>
      <c r="D112" s="78"/>
      <c r="E112" s="135"/>
      <c r="G112" s="85" t="s">
        <v>0</v>
      </c>
      <c r="H112" s="122">
        <f>$G110</f>
        <v>2015</v>
      </c>
      <c r="I112" s="348">
        <f>VLOOKUP($H112,'TCF en bruto WML'!$G$13:$J$76,'TCF en bruto WML'!$H$78,FALSE)</f>
        <v>1.0089999999999999</v>
      </c>
      <c r="M112" s="372" t="s">
        <v>796</v>
      </c>
      <c r="S112" s="372" t="s">
        <v>243</v>
      </c>
      <c r="V112" s="74" t="s">
        <v>29</v>
      </c>
      <c r="W112" s="419"/>
      <c r="X112" s="419"/>
      <c r="Y112" s="419"/>
      <c r="Z112" s="419"/>
      <c r="AA112" s="419"/>
      <c r="AB112" s="419"/>
      <c r="AC112" s="419"/>
      <c r="AD112" s="419"/>
      <c r="AE112" s="419"/>
      <c r="AF112" s="419"/>
    </row>
    <row r="113" spans="1:32" s="349" customFormat="1" ht="12.75" outlineLevel="1" x14ac:dyDescent="0.2">
      <c r="B113" s="61"/>
      <c r="C113" s="77"/>
      <c r="D113" s="78"/>
      <c r="E113" s="135"/>
      <c r="S113" s="528">
        <v>1</v>
      </c>
      <c r="T113" s="349" t="s">
        <v>136</v>
      </c>
      <c r="V113" s="3067"/>
      <c r="W113" s="3068"/>
      <c r="X113" s="3068"/>
      <c r="Y113" s="3068"/>
      <c r="Z113" s="3068"/>
      <c r="AA113" s="3068"/>
      <c r="AB113" s="3068"/>
      <c r="AC113" s="3068"/>
      <c r="AD113" s="3068"/>
      <c r="AE113" s="3068"/>
      <c r="AF113" s="3069"/>
    </row>
    <row r="114" spans="1:32" s="349" customFormat="1" ht="12.75" outlineLevel="1" x14ac:dyDescent="0.2">
      <c r="A114" s="669" t="str">
        <f>INDEX(Checks!$J$42:$J$47,MATCH((SEARCH("(",formuletekst(J114))),Checks!$I$42:$I$47,0))</f>
        <v>ABO</v>
      </c>
      <c r="B114" s="61"/>
      <c r="C114" s="77"/>
      <c r="D114" s="78"/>
      <c r="E114" s="135"/>
      <c r="F114" s="349" t="str">
        <f>"Bedrag "&amp;G110</f>
        <v>Bedrag 2015</v>
      </c>
      <c r="J114" s="531">
        <f>CEILING(($J106*$I112),$S113)</f>
        <v>4749</v>
      </c>
      <c r="K114" s="399" t="s">
        <v>136</v>
      </c>
      <c r="V114" s="3070"/>
      <c r="W114" s="3071"/>
      <c r="X114" s="3071"/>
      <c r="Y114" s="3071"/>
      <c r="Z114" s="3071"/>
      <c r="AA114" s="3071"/>
      <c r="AB114" s="3071"/>
      <c r="AC114" s="3071"/>
      <c r="AD114" s="3071"/>
      <c r="AE114" s="3071"/>
      <c r="AF114" s="3072"/>
    </row>
    <row r="115" spans="1:32" s="349" customFormat="1" ht="12.75" outlineLevel="1" x14ac:dyDescent="0.2">
      <c r="B115" s="61"/>
      <c r="C115" s="77"/>
      <c r="D115" s="78"/>
      <c r="E115" s="135"/>
      <c r="V115" s="3070"/>
      <c r="W115" s="3071"/>
      <c r="X115" s="3071"/>
      <c r="Y115" s="3071"/>
      <c r="Z115" s="3071"/>
      <c r="AA115" s="3071"/>
      <c r="AB115" s="3071"/>
      <c r="AC115" s="3071"/>
      <c r="AD115" s="3071"/>
      <c r="AE115" s="3071"/>
      <c r="AF115" s="3072"/>
    </row>
    <row r="116" spans="1:32" s="349" customFormat="1" ht="12.75" outlineLevel="1" x14ac:dyDescent="0.2">
      <c r="B116" s="61"/>
      <c r="C116" s="77"/>
      <c r="D116" s="78"/>
      <c r="E116" s="135"/>
      <c r="V116" s="3073"/>
      <c r="W116" s="3074"/>
      <c r="X116" s="3074"/>
      <c r="Y116" s="3074"/>
      <c r="Z116" s="3074"/>
      <c r="AA116" s="3074"/>
      <c r="AB116" s="3074"/>
      <c r="AC116" s="3074"/>
      <c r="AD116" s="3074"/>
      <c r="AE116" s="3074"/>
      <c r="AF116" s="3075"/>
    </row>
    <row r="117" spans="1:32" s="349" customFormat="1" ht="12.75" x14ac:dyDescent="0.2">
      <c r="B117" s="61"/>
      <c r="C117" s="77"/>
      <c r="D117" s="78"/>
      <c r="E117" s="135"/>
    </row>
    <row r="118" spans="1:32" s="433" customFormat="1" ht="12.75" x14ac:dyDescent="0.2">
      <c r="A118" s="852" t="s">
        <v>1583</v>
      </c>
      <c r="B118" s="126"/>
      <c r="C118" s="127"/>
      <c r="D118" s="128"/>
      <c r="E118" s="129" t="s">
        <v>2</v>
      </c>
      <c r="F118" s="130"/>
      <c r="G118" s="121">
        <f>G110+1</f>
        <v>2016</v>
      </c>
      <c r="H118" s="131">
        <f>ROW(J122)-ROW()</f>
        <v>4</v>
      </c>
      <c r="V118" s="533"/>
      <c r="W118" s="533"/>
      <c r="X118" s="533"/>
      <c r="Y118" s="533"/>
      <c r="Z118" s="533"/>
      <c r="AA118" s="533"/>
      <c r="AB118" s="533"/>
      <c r="AC118" s="533"/>
      <c r="AD118" s="533"/>
      <c r="AE118" s="533"/>
      <c r="AF118" s="533"/>
    </row>
    <row r="119" spans="1:32" s="349" customFormat="1" ht="12.75" outlineLevel="1" x14ac:dyDescent="0.2">
      <c r="B119" s="61"/>
      <c r="C119" s="77"/>
      <c r="D119" s="78"/>
      <c r="E119" s="135"/>
    </row>
    <row r="120" spans="1:32" s="349" customFormat="1" ht="12" customHeight="1" outlineLevel="1" thickBot="1" x14ac:dyDescent="0.25">
      <c r="B120" s="61"/>
      <c r="C120" s="77"/>
      <c r="D120" s="78"/>
      <c r="E120" s="135"/>
      <c r="G120" s="85" t="s">
        <v>0</v>
      </c>
      <c r="H120" s="122">
        <f>$G118</f>
        <v>2016</v>
      </c>
      <c r="I120" s="348">
        <f>VLOOKUP($H120,'TCF en bruto WML'!$G$13:$J$76,'TCF en bruto WML'!$H$78,FALSE)</f>
        <v>1.0049999999999999</v>
      </c>
      <c r="M120" s="372" t="s">
        <v>796</v>
      </c>
      <c r="S120" s="372" t="s">
        <v>243</v>
      </c>
      <c r="V120" s="74" t="s">
        <v>29</v>
      </c>
      <c r="W120" s="419"/>
      <c r="X120" s="419"/>
      <c r="Y120" s="419"/>
      <c r="Z120" s="419"/>
      <c r="AA120" s="419"/>
      <c r="AB120" s="419"/>
      <c r="AC120" s="419"/>
      <c r="AD120" s="419"/>
      <c r="AE120" s="419"/>
      <c r="AF120" s="419"/>
    </row>
    <row r="121" spans="1:32" s="349" customFormat="1" ht="12.75" outlineLevel="1" x14ac:dyDescent="0.2">
      <c r="B121" s="61"/>
      <c r="C121" s="77"/>
      <c r="D121" s="78"/>
      <c r="E121" s="135"/>
      <c r="S121" s="528">
        <v>1</v>
      </c>
      <c r="T121" s="349" t="s">
        <v>136</v>
      </c>
      <c r="V121" s="3067"/>
      <c r="W121" s="3068"/>
      <c r="X121" s="3068"/>
      <c r="Y121" s="3068"/>
      <c r="Z121" s="3068"/>
      <c r="AA121" s="3068"/>
      <c r="AB121" s="3068"/>
      <c r="AC121" s="3068"/>
      <c r="AD121" s="3068"/>
      <c r="AE121" s="3068"/>
      <c r="AF121" s="3069"/>
    </row>
    <row r="122" spans="1:32" s="349" customFormat="1" ht="12.75" outlineLevel="1" x14ac:dyDescent="0.2">
      <c r="A122" s="669" t="str">
        <f>INDEX(Checks!$J$42:$J$47,MATCH((SEARCH("(",formuletekst(J122))),Checks!$I$42:$I$47,0))</f>
        <v>ABO</v>
      </c>
      <c r="B122" s="61"/>
      <c r="C122" s="77"/>
      <c r="D122" s="78"/>
      <c r="E122" s="135"/>
      <c r="F122" s="349" t="str">
        <f>"Bedrag "&amp;G118</f>
        <v>Bedrag 2016</v>
      </c>
      <c r="J122" s="531">
        <f>CEILING(($J114*$I120),$S121)</f>
        <v>4773</v>
      </c>
      <c r="K122" s="399" t="s">
        <v>136</v>
      </c>
      <c r="V122" s="3070"/>
      <c r="W122" s="3071"/>
      <c r="X122" s="3071"/>
      <c r="Y122" s="3071"/>
      <c r="Z122" s="3071"/>
      <c r="AA122" s="3071"/>
      <c r="AB122" s="3071"/>
      <c r="AC122" s="3071"/>
      <c r="AD122" s="3071"/>
      <c r="AE122" s="3071"/>
      <c r="AF122" s="3072"/>
    </row>
    <row r="123" spans="1:32" s="349" customFormat="1" ht="12.75" outlineLevel="1" x14ac:dyDescent="0.2">
      <c r="B123" s="61"/>
      <c r="C123" s="77"/>
      <c r="D123" s="78"/>
      <c r="E123" s="135"/>
      <c r="V123" s="3070"/>
      <c r="W123" s="3071"/>
      <c r="X123" s="3071"/>
      <c r="Y123" s="3071"/>
      <c r="Z123" s="3071"/>
      <c r="AA123" s="3071"/>
      <c r="AB123" s="3071"/>
      <c r="AC123" s="3071"/>
      <c r="AD123" s="3071"/>
      <c r="AE123" s="3071"/>
      <c r="AF123" s="3072"/>
    </row>
    <row r="124" spans="1:32" s="349" customFormat="1" ht="12.75" outlineLevel="1" x14ac:dyDescent="0.2">
      <c r="B124" s="61"/>
      <c r="C124" s="77"/>
      <c r="D124" s="78"/>
      <c r="E124" s="135"/>
      <c r="V124" s="3073"/>
      <c r="W124" s="3074"/>
      <c r="X124" s="3074"/>
      <c r="Y124" s="3074"/>
      <c r="Z124" s="3074"/>
      <c r="AA124" s="3074"/>
      <c r="AB124" s="3074"/>
      <c r="AC124" s="3074"/>
      <c r="AD124" s="3074"/>
      <c r="AE124" s="3074"/>
      <c r="AF124" s="3075"/>
    </row>
    <row r="125" spans="1:32" s="349" customFormat="1" ht="12.75" x14ac:dyDescent="0.2">
      <c r="B125" s="61"/>
      <c r="C125" s="77"/>
      <c r="D125" s="78"/>
      <c r="E125" s="135"/>
    </row>
    <row r="126" spans="1:32" s="433" customFormat="1" ht="12.75" x14ac:dyDescent="0.2">
      <c r="A126" s="852" t="s">
        <v>1583</v>
      </c>
      <c r="B126" s="126"/>
      <c r="C126" s="127"/>
      <c r="D126" s="128"/>
      <c r="E126" s="129" t="s">
        <v>2</v>
      </c>
      <c r="F126" s="130"/>
      <c r="G126" s="121">
        <f>G118+1</f>
        <v>2017</v>
      </c>
      <c r="H126" s="131">
        <f>ROW(J130)-ROW()</f>
        <v>4</v>
      </c>
      <c r="V126" s="533"/>
      <c r="W126" s="533"/>
      <c r="X126" s="533"/>
      <c r="Y126" s="533"/>
      <c r="Z126" s="533"/>
      <c r="AA126" s="533"/>
      <c r="AB126" s="533"/>
      <c r="AC126" s="533"/>
      <c r="AD126" s="533"/>
      <c r="AE126" s="533"/>
      <c r="AF126" s="533"/>
    </row>
    <row r="127" spans="1:32" s="349" customFormat="1" ht="12.75" outlineLevel="1" x14ac:dyDescent="0.2">
      <c r="B127" s="61"/>
      <c r="C127" s="77"/>
      <c r="D127" s="78"/>
      <c r="E127" s="135"/>
    </row>
    <row r="128" spans="1:32" s="349" customFormat="1" ht="12" customHeight="1" outlineLevel="1" thickBot="1" x14ac:dyDescent="0.25">
      <c r="B128" s="61"/>
      <c r="C128" s="77"/>
      <c r="D128" s="78"/>
      <c r="E128" s="135"/>
      <c r="G128" s="85" t="s">
        <v>0</v>
      </c>
      <c r="H128" s="122">
        <f>$G126</f>
        <v>2017</v>
      </c>
      <c r="I128" s="348">
        <f>VLOOKUP($H128,'TCF en bruto WML'!$G$13:$J$76,'TCF en bruto WML'!$H$78,FALSE)</f>
        <v>1.0029999999999999</v>
      </c>
      <c r="M128" s="372" t="s">
        <v>796</v>
      </c>
      <c r="S128" s="372" t="s">
        <v>243</v>
      </c>
      <c r="V128" s="74" t="s">
        <v>29</v>
      </c>
      <c r="W128" s="419"/>
      <c r="X128" s="419"/>
      <c r="Y128" s="419"/>
      <c r="Z128" s="419"/>
      <c r="AA128" s="419"/>
      <c r="AB128" s="419"/>
      <c r="AC128" s="419"/>
      <c r="AD128" s="419"/>
      <c r="AE128" s="419"/>
      <c r="AF128" s="419"/>
    </row>
    <row r="129" spans="1:32" s="349" customFormat="1" ht="12.75" outlineLevel="1" x14ac:dyDescent="0.2">
      <c r="B129" s="61"/>
      <c r="C129" s="77"/>
      <c r="D129" s="78"/>
      <c r="E129" s="135"/>
      <c r="S129" s="528">
        <v>1</v>
      </c>
      <c r="T129" s="349" t="s">
        <v>136</v>
      </c>
      <c r="V129" s="3067"/>
      <c r="W129" s="3068"/>
      <c r="X129" s="3068"/>
      <c r="Y129" s="3068"/>
      <c r="Z129" s="3068"/>
      <c r="AA129" s="3068"/>
      <c r="AB129" s="3068"/>
      <c r="AC129" s="3068"/>
      <c r="AD129" s="3068"/>
      <c r="AE129" s="3068"/>
      <c r="AF129" s="3069"/>
    </row>
    <row r="130" spans="1:32" s="349" customFormat="1" ht="12.75" outlineLevel="1" x14ac:dyDescent="0.2">
      <c r="A130" s="669" t="str">
        <f>INDEX(Checks!$J$42:$J$47,MATCH((SEARCH("(",formuletekst(J130))),Checks!$I$42:$I$47,0))</f>
        <v>ABO</v>
      </c>
      <c r="B130" s="61"/>
      <c r="C130" s="77"/>
      <c r="D130" s="78"/>
      <c r="E130" s="135"/>
      <c r="F130" s="349" t="str">
        <f>"Bedrag "&amp;G126</f>
        <v>Bedrag 2017</v>
      </c>
      <c r="J130" s="531">
        <f>CEILING(($J122*$I128),$S129)</f>
        <v>4788</v>
      </c>
      <c r="K130" s="399" t="s">
        <v>136</v>
      </c>
      <c r="V130" s="3070"/>
      <c r="W130" s="3071"/>
      <c r="X130" s="3071"/>
      <c r="Y130" s="3071"/>
      <c r="Z130" s="3071"/>
      <c r="AA130" s="3071"/>
      <c r="AB130" s="3071"/>
      <c r="AC130" s="3071"/>
      <c r="AD130" s="3071"/>
      <c r="AE130" s="3071"/>
      <c r="AF130" s="3072"/>
    </row>
    <row r="131" spans="1:32" s="349" customFormat="1" ht="12.75" outlineLevel="1" x14ac:dyDescent="0.2">
      <c r="B131" s="61"/>
      <c r="C131" s="77"/>
      <c r="D131" s="78"/>
      <c r="E131" s="135"/>
      <c r="V131" s="3070"/>
      <c r="W131" s="3071"/>
      <c r="X131" s="3071"/>
      <c r="Y131" s="3071"/>
      <c r="Z131" s="3071"/>
      <c r="AA131" s="3071"/>
      <c r="AB131" s="3071"/>
      <c r="AC131" s="3071"/>
      <c r="AD131" s="3071"/>
      <c r="AE131" s="3071"/>
      <c r="AF131" s="3072"/>
    </row>
    <row r="132" spans="1:32" s="349" customFormat="1" ht="12.75" outlineLevel="1" x14ac:dyDescent="0.2">
      <c r="B132" s="61"/>
      <c r="C132" s="77"/>
      <c r="D132" s="78"/>
      <c r="E132" s="135"/>
      <c r="V132" s="3073"/>
      <c r="W132" s="3074"/>
      <c r="X132" s="3074"/>
      <c r="Y132" s="3074"/>
      <c r="Z132" s="3074"/>
      <c r="AA132" s="3074"/>
      <c r="AB132" s="3074"/>
      <c r="AC132" s="3074"/>
      <c r="AD132" s="3074"/>
      <c r="AE132" s="3074"/>
      <c r="AF132" s="3075"/>
    </row>
    <row r="133" spans="1:32" s="349" customFormat="1" ht="12.75" x14ac:dyDescent="0.2">
      <c r="B133" s="61"/>
      <c r="C133" s="77"/>
      <c r="D133" s="78"/>
      <c r="E133" s="135"/>
    </row>
    <row r="134" spans="1:32" s="433" customFormat="1" ht="12.75" x14ac:dyDescent="0.2">
      <c r="A134" s="852" t="s">
        <v>1583</v>
      </c>
      <c r="B134" s="126"/>
      <c r="C134" s="127"/>
      <c r="D134" s="128"/>
      <c r="E134" s="129" t="s">
        <v>2</v>
      </c>
      <c r="F134" s="130"/>
      <c r="G134" s="121">
        <f>G126+1</f>
        <v>2018</v>
      </c>
      <c r="H134" s="131">
        <f>ROW(J138)-ROW()</f>
        <v>4</v>
      </c>
      <c r="V134" s="533"/>
      <c r="W134" s="533"/>
      <c r="X134" s="533"/>
      <c r="Y134" s="533"/>
      <c r="Z134" s="533"/>
      <c r="AA134" s="533"/>
      <c r="AB134" s="533"/>
      <c r="AC134" s="533"/>
      <c r="AD134" s="533"/>
      <c r="AE134" s="533"/>
      <c r="AF134" s="533"/>
    </row>
    <row r="135" spans="1:32" s="349" customFormat="1" ht="12.75" outlineLevel="1" x14ac:dyDescent="0.2">
      <c r="B135" s="61"/>
      <c r="C135" s="77"/>
      <c r="D135" s="78"/>
      <c r="E135" s="135"/>
    </row>
    <row r="136" spans="1:32" s="349" customFormat="1" ht="12" customHeight="1" outlineLevel="1" thickBot="1" x14ac:dyDescent="0.25">
      <c r="B136" s="61"/>
      <c r="C136" s="77"/>
      <c r="D136" s="78"/>
      <c r="E136" s="135"/>
      <c r="G136" s="85" t="s">
        <v>0</v>
      </c>
      <c r="H136" s="122">
        <f>$G134</f>
        <v>2018</v>
      </c>
      <c r="I136" s="348">
        <f>VLOOKUP($H136,'TCF en bruto WML'!$G$13:$J$76,'TCF en bruto WML'!$H$78,FALSE)</f>
        <v>1.008</v>
      </c>
      <c r="M136" s="372" t="s">
        <v>796</v>
      </c>
      <c r="S136" s="372" t="s">
        <v>243</v>
      </c>
      <c r="V136" s="74" t="s">
        <v>29</v>
      </c>
      <c r="W136" s="419"/>
      <c r="X136" s="419"/>
      <c r="Y136" s="419"/>
      <c r="Z136" s="419"/>
      <c r="AA136" s="419"/>
      <c r="AB136" s="419"/>
      <c r="AC136" s="419"/>
      <c r="AD136" s="419"/>
      <c r="AE136" s="419"/>
      <c r="AF136" s="419"/>
    </row>
    <row r="137" spans="1:32" s="349" customFormat="1" ht="12.75" outlineLevel="1" x14ac:dyDescent="0.2">
      <c r="B137" s="61"/>
      <c r="C137" s="77"/>
      <c r="D137" s="78"/>
      <c r="E137" s="135"/>
      <c r="S137" s="528">
        <v>1</v>
      </c>
      <c r="T137" s="349" t="s">
        <v>136</v>
      </c>
      <c r="V137" s="3067"/>
      <c r="W137" s="3068"/>
      <c r="X137" s="3068"/>
      <c r="Y137" s="3068"/>
      <c r="Z137" s="3068"/>
      <c r="AA137" s="3068"/>
      <c r="AB137" s="3068"/>
      <c r="AC137" s="3068"/>
      <c r="AD137" s="3068"/>
      <c r="AE137" s="3068"/>
      <c r="AF137" s="3069"/>
    </row>
    <row r="138" spans="1:32" s="349" customFormat="1" ht="12.75" outlineLevel="1" x14ac:dyDescent="0.2">
      <c r="A138" s="669" t="str">
        <f>INDEX(Checks!$J$42:$J$47,MATCH((SEARCH("(",formuletekst(J138))),Checks!$I$42:$I$47,0))</f>
        <v>ABO</v>
      </c>
      <c r="B138" s="61"/>
      <c r="C138" s="77"/>
      <c r="D138" s="78"/>
      <c r="E138" s="135"/>
      <c r="F138" s="349" t="str">
        <f>"Bedrag "&amp;G134</f>
        <v>Bedrag 2018</v>
      </c>
      <c r="J138" s="531">
        <f>CEILING(($J130*$I136),$S137)</f>
        <v>4827</v>
      </c>
      <c r="K138" s="399" t="s">
        <v>136</v>
      </c>
      <c r="V138" s="3070"/>
      <c r="W138" s="3071"/>
      <c r="X138" s="3071"/>
      <c r="Y138" s="3071"/>
      <c r="Z138" s="3071"/>
      <c r="AA138" s="3071"/>
      <c r="AB138" s="3071"/>
      <c r="AC138" s="3071"/>
      <c r="AD138" s="3071"/>
      <c r="AE138" s="3071"/>
      <c r="AF138" s="3072"/>
    </row>
    <row r="139" spans="1:32" s="349" customFormat="1" ht="12.75" outlineLevel="1" x14ac:dyDescent="0.2">
      <c r="B139" s="61"/>
      <c r="C139" s="77"/>
      <c r="D139" s="78"/>
      <c r="E139" s="135"/>
      <c r="V139" s="3070"/>
      <c r="W139" s="3071"/>
      <c r="X139" s="3071"/>
      <c r="Y139" s="3071"/>
      <c r="Z139" s="3071"/>
      <c r="AA139" s="3071"/>
      <c r="AB139" s="3071"/>
      <c r="AC139" s="3071"/>
      <c r="AD139" s="3071"/>
      <c r="AE139" s="3071"/>
      <c r="AF139" s="3072"/>
    </row>
    <row r="140" spans="1:32" s="349" customFormat="1" ht="12.75" outlineLevel="1" x14ac:dyDescent="0.2">
      <c r="B140" s="61"/>
      <c r="C140" s="77"/>
      <c r="D140" s="78"/>
      <c r="E140" s="135"/>
      <c r="V140" s="3073"/>
      <c r="W140" s="3074"/>
      <c r="X140" s="3074"/>
      <c r="Y140" s="3074"/>
      <c r="Z140" s="3074"/>
      <c r="AA140" s="3074"/>
      <c r="AB140" s="3074"/>
      <c r="AC140" s="3074"/>
      <c r="AD140" s="3074"/>
      <c r="AE140" s="3074"/>
      <c r="AF140" s="3075"/>
    </row>
    <row r="141" spans="1:32" s="349" customFormat="1" ht="12.75" x14ac:dyDescent="0.2">
      <c r="B141" s="61"/>
      <c r="C141" s="77"/>
      <c r="D141" s="78"/>
      <c r="E141" s="135"/>
    </row>
    <row r="142" spans="1:32" s="433" customFormat="1" ht="12.75" x14ac:dyDescent="0.2">
      <c r="A142" s="852" t="s">
        <v>1583</v>
      </c>
      <c r="B142" s="126"/>
      <c r="C142" s="127"/>
      <c r="D142" s="128"/>
      <c r="E142" s="129" t="s">
        <v>2</v>
      </c>
      <c r="F142" s="130"/>
      <c r="G142" s="121">
        <f>G134+1</f>
        <v>2019</v>
      </c>
      <c r="H142" s="131">
        <f>ROW(J146)-ROW()</f>
        <v>4</v>
      </c>
      <c r="V142" s="533"/>
      <c r="W142" s="533"/>
      <c r="X142" s="533"/>
      <c r="Y142" s="533"/>
      <c r="Z142" s="533"/>
      <c r="AA142" s="533"/>
      <c r="AB142" s="533"/>
      <c r="AC142" s="533"/>
      <c r="AD142" s="533"/>
      <c r="AE142" s="533"/>
      <c r="AF142" s="533"/>
    </row>
    <row r="143" spans="1:32" s="349" customFormat="1" ht="12.75" outlineLevel="1" x14ac:dyDescent="0.2">
      <c r="B143" s="61"/>
      <c r="C143" s="77"/>
      <c r="D143" s="78"/>
      <c r="E143" s="135"/>
    </row>
    <row r="144" spans="1:32" s="349" customFormat="1" ht="12" customHeight="1" outlineLevel="1" thickBot="1" x14ac:dyDescent="0.25">
      <c r="B144" s="61"/>
      <c r="C144" s="77"/>
      <c r="D144" s="78"/>
      <c r="E144" s="135"/>
      <c r="G144" s="85" t="s">
        <v>0</v>
      </c>
      <c r="H144" s="122">
        <f>$G142</f>
        <v>2019</v>
      </c>
      <c r="I144" s="348">
        <f>VLOOKUP($H144,'TCF en bruto WML'!$G$13:$J$76,'TCF en bruto WML'!$H$78,FALSE)</f>
        <v>1.012</v>
      </c>
      <c r="M144" s="372" t="s">
        <v>796</v>
      </c>
      <c r="S144" s="372" t="s">
        <v>243</v>
      </c>
      <c r="V144" s="74" t="s">
        <v>29</v>
      </c>
      <c r="W144" s="419"/>
      <c r="X144" s="419"/>
      <c r="Y144" s="419"/>
      <c r="Z144" s="419"/>
      <c r="AA144" s="419"/>
      <c r="AB144" s="419"/>
      <c r="AC144" s="419"/>
      <c r="AD144" s="419"/>
      <c r="AE144" s="419"/>
      <c r="AF144" s="419"/>
    </row>
    <row r="145" spans="1:32" s="349" customFormat="1" ht="12.75" outlineLevel="1" x14ac:dyDescent="0.2">
      <c r="B145" s="61"/>
      <c r="C145" s="77"/>
      <c r="D145" s="78"/>
      <c r="E145" s="135"/>
      <c r="S145" s="528">
        <v>1</v>
      </c>
      <c r="T145" s="349" t="s">
        <v>136</v>
      </c>
      <c r="V145" s="3067"/>
      <c r="W145" s="3068"/>
      <c r="X145" s="3068"/>
      <c r="Y145" s="3068"/>
      <c r="Z145" s="3068"/>
      <c r="AA145" s="3068"/>
      <c r="AB145" s="3068"/>
      <c r="AC145" s="3068"/>
      <c r="AD145" s="3068"/>
      <c r="AE145" s="3068"/>
      <c r="AF145" s="3069"/>
    </row>
    <row r="146" spans="1:32" s="349" customFormat="1" ht="12.75" outlineLevel="1" x14ac:dyDescent="0.2">
      <c r="A146" s="669" t="str">
        <f>INDEX(Checks!$J$42:$J$47,MATCH((SEARCH("(",formuletekst(J146))),Checks!$I$42:$I$47,0))</f>
        <v>ABO</v>
      </c>
      <c r="B146" s="61"/>
      <c r="C146" s="77"/>
      <c r="D146" s="78"/>
      <c r="E146" s="135"/>
      <c r="F146" s="349" t="str">
        <f>"Bedrag "&amp;G142</f>
        <v>Bedrag 2019</v>
      </c>
      <c r="J146" s="531">
        <f>CEILING(($J138*$I144),$S145)</f>
        <v>4885</v>
      </c>
      <c r="K146" s="399" t="s">
        <v>136</v>
      </c>
      <c r="V146" s="3070"/>
      <c r="W146" s="3071"/>
      <c r="X146" s="3071"/>
      <c r="Y146" s="3071"/>
      <c r="Z146" s="3071"/>
      <c r="AA146" s="3071"/>
      <c r="AB146" s="3071"/>
      <c r="AC146" s="3071"/>
      <c r="AD146" s="3071"/>
      <c r="AE146" s="3071"/>
      <c r="AF146" s="3072"/>
    </row>
    <row r="147" spans="1:32" s="349" customFormat="1" ht="12.75" outlineLevel="1" x14ac:dyDescent="0.2">
      <c r="B147" s="61"/>
      <c r="C147" s="77"/>
      <c r="D147" s="78"/>
      <c r="E147" s="135"/>
      <c r="V147" s="3070"/>
      <c r="W147" s="3071"/>
      <c r="X147" s="3071"/>
      <c r="Y147" s="3071"/>
      <c r="Z147" s="3071"/>
      <c r="AA147" s="3071"/>
      <c r="AB147" s="3071"/>
      <c r="AC147" s="3071"/>
      <c r="AD147" s="3071"/>
      <c r="AE147" s="3071"/>
      <c r="AF147" s="3072"/>
    </row>
    <row r="148" spans="1:32" s="349" customFormat="1" ht="12.75" outlineLevel="1" x14ac:dyDescent="0.2">
      <c r="B148" s="61"/>
      <c r="C148" s="77"/>
      <c r="D148" s="78"/>
      <c r="E148" s="135"/>
      <c r="V148" s="3073"/>
      <c r="W148" s="3074"/>
      <c r="X148" s="3074"/>
      <c r="Y148" s="3074"/>
      <c r="Z148" s="3074"/>
      <c r="AA148" s="3074"/>
      <c r="AB148" s="3074"/>
      <c r="AC148" s="3074"/>
      <c r="AD148" s="3074"/>
      <c r="AE148" s="3074"/>
      <c r="AF148" s="3075"/>
    </row>
    <row r="150" spans="1:32" s="433" customFormat="1" ht="12.75" x14ac:dyDescent="0.2">
      <c r="A150" s="852" t="s">
        <v>1583</v>
      </c>
      <c r="B150" s="126"/>
      <c r="C150" s="127"/>
      <c r="D150" s="128"/>
      <c r="E150" s="129" t="s">
        <v>2</v>
      </c>
      <c r="F150" s="130"/>
      <c r="G150" s="121">
        <f>G142+1</f>
        <v>2020</v>
      </c>
      <c r="H150" s="131">
        <f>ROW(J154)-ROW()</f>
        <v>4</v>
      </c>
      <c r="V150" s="533"/>
      <c r="W150" s="533"/>
      <c r="X150" s="533"/>
      <c r="Y150" s="533"/>
      <c r="Z150" s="533"/>
      <c r="AA150" s="533"/>
      <c r="AB150" s="533"/>
      <c r="AC150" s="533"/>
      <c r="AD150" s="533"/>
      <c r="AE150" s="533"/>
      <c r="AF150" s="533"/>
    </row>
    <row r="151" spans="1:32" s="349" customFormat="1" ht="12.75" outlineLevel="1" x14ac:dyDescent="0.2">
      <c r="B151" s="61"/>
      <c r="C151" s="77"/>
      <c r="D151" s="78"/>
      <c r="E151" s="135"/>
    </row>
    <row r="152" spans="1:32" s="349" customFormat="1" ht="12" customHeight="1" outlineLevel="1" thickBot="1" x14ac:dyDescent="0.25">
      <c r="B152" s="61"/>
      <c r="C152" s="77"/>
      <c r="D152" s="78"/>
      <c r="E152" s="135"/>
      <c r="G152" s="85" t="s">
        <v>0</v>
      </c>
      <c r="H152" s="122">
        <f>$G150</f>
        <v>2020</v>
      </c>
      <c r="I152" s="348">
        <f>VLOOKUP($H152,'TCF en bruto WML'!$G$13:$J$76,'TCF en bruto WML'!$H$78,FALSE)</f>
        <v>1.016</v>
      </c>
      <c r="M152" s="372" t="s">
        <v>796</v>
      </c>
      <c r="S152" s="372" t="s">
        <v>243</v>
      </c>
      <c r="V152" s="74" t="s">
        <v>29</v>
      </c>
      <c r="W152" s="419"/>
      <c r="X152" s="419"/>
      <c r="Y152" s="419"/>
      <c r="Z152" s="419"/>
      <c r="AA152" s="419"/>
      <c r="AB152" s="419"/>
      <c r="AC152" s="419"/>
      <c r="AD152" s="419"/>
      <c r="AE152" s="419"/>
      <c r="AF152" s="419"/>
    </row>
    <row r="153" spans="1:32" s="349" customFormat="1" ht="12.75" outlineLevel="1" x14ac:dyDescent="0.2">
      <c r="B153" s="61"/>
      <c r="C153" s="77"/>
      <c r="D153" s="78"/>
      <c r="E153" s="135"/>
      <c r="S153" s="528">
        <v>1</v>
      </c>
      <c r="T153" s="349" t="s">
        <v>136</v>
      </c>
      <c r="V153" s="3067"/>
      <c r="W153" s="3068"/>
      <c r="X153" s="3068"/>
      <c r="Y153" s="3068"/>
      <c r="Z153" s="3068"/>
      <c r="AA153" s="3068"/>
      <c r="AB153" s="3068"/>
      <c r="AC153" s="3068"/>
      <c r="AD153" s="3068"/>
      <c r="AE153" s="3068"/>
      <c r="AF153" s="3069"/>
    </row>
    <row r="154" spans="1:32" s="349" customFormat="1" ht="12.75" outlineLevel="1" x14ac:dyDescent="0.2">
      <c r="A154" s="669" t="str">
        <f>INDEX(Checks!$J$42:$J$47,MATCH((SEARCH("(",formuletekst(J154))),Checks!$I$42:$I$47,0))</f>
        <v>ABO</v>
      </c>
      <c r="B154" s="61"/>
      <c r="C154" s="77"/>
      <c r="D154" s="78"/>
      <c r="E154" s="135"/>
      <c r="F154" s="349" t="str">
        <f>"Bedrag "&amp;G150</f>
        <v>Bedrag 2020</v>
      </c>
      <c r="J154" s="531">
        <f>CEILING(($J146*$I152),$S153)</f>
        <v>4964</v>
      </c>
      <c r="K154" s="399" t="s">
        <v>136</v>
      </c>
      <c r="V154" s="3070"/>
      <c r="W154" s="3071"/>
      <c r="X154" s="3071"/>
      <c r="Y154" s="3071"/>
      <c r="Z154" s="3071"/>
      <c r="AA154" s="3071"/>
      <c r="AB154" s="3071"/>
      <c r="AC154" s="3071"/>
      <c r="AD154" s="3071"/>
      <c r="AE154" s="3071"/>
      <c r="AF154" s="3072"/>
    </row>
    <row r="155" spans="1:32" s="349" customFormat="1" ht="12.75" outlineLevel="1" x14ac:dyDescent="0.2">
      <c r="B155" s="61"/>
      <c r="C155" s="77"/>
      <c r="D155" s="78"/>
      <c r="E155" s="135"/>
      <c r="V155" s="3070"/>
      <c r="W155" s="3071"/>
      <c r="X155" s="3071"/>
      <c r="Y155" s="3071"/>
      <c r="Z155" s="3071"/>
      <c r="AA155" s="3071"/>
      <c r="AB155" s="3071"/>
      <c r="AC155" s="3071"/>
      <c r="AD155" s="3071"/>
      <c r="AE155" s="3071"/>
      <c r="AF155" s="3072"/>
    </row>
    <row r="156" spans="1:32" s="349" customFormat="1" ht="12.75" outlineLevel="1" x14ac:dyDescent="0.2">
      <c r="B156" s="61"/>
      <c r="C156" s="77"/>
      <c r="D156" s="78"/>
      <c r="E156" s="135"/>
      <c r="V156" s="3073"/>
      <c r="W156" s="3074"/>
      <c r="X156" s="3074"/>
      <c r="Y156" s="3074"/>
      <c r="Z156" s="3074"/>
      <c r="AA156" s="3074"/>
      <c r="AB156" s="3074"/>
      <c r="AC156" s="3074"/>
      <c r="AD156" s="3074"/>
      <c r="AE156" s="3074"/>
      <c r="AF156" s="3075"/>
    </row>
    <row r="157" spans="1:32" s="2139" customFormat="1" x14ac:dyDescent="0.25">
      <c r="B157" s="61"/>
      <c r="C157" s="77"/>
      <c r="D157" s="78"/>
      <c r="E157" s="135"/>
    </row>
    <row r="158" spans="1:32" s="433" customFormat="1" ht="12.75" x14ac:dyDescent="0.2">
      <c r="A158" s="852" t="s">
        <v>1583</v>
      </c>
      <c r="B158" s="126"/>
      <c r="C158" s="127"/>
      <c r="D158" s="128"/>
      <c r="E158" s="129" t="s">
        <v>2</v>
      </c>
      <c r="F158" s="130"/>
      <c r="G158" s="121">
        <f>G150+1</f>
        <v>2021</v>
      </c>
      <c r="H158" s="131">
        <f>ROW(J165)-ROW()</f>
        <v>7</v>
      </c>
      <c r="V158" s="533"/>
      <c r="W158" s="533"/>
      <c r="X158" s="533"/>
      <c r="Y158" s="533"/>
      <c r="Z158" s="533"/>
      <c r="AA158" s="533"/>
      <c r="AB158" s="533"/>
      <c r="AC158" s="533"/>
      <c r="AD158" s="533"/>
      <c r="AE158" s="533"/>
      <c r="AF158" s="533"/>
    </row>
    <row r="159" spans="1:32" s="349" customFormat="1" ht="12.75" outlineLevel="1" x14ac:dyDescent="0.2">
      <c r="B159" s="61"/>
      <c r="C159" s="77"/>
      <c r="D159" s="78"/>
      <c r="E159" s="135"/>
    </row>
    <row r="160" spans="1:32" s="349" customFormat="1" ht="12" customHeight="1" outlineLevel="1" thickBot="1" x14ac:dyDescent="0.25">
      <c r="B160" s="61"/>
      <c r="C160" s="77"/>
      <c r="D160" s="78"/>
      <c r="E160" s="135"/>
      <c r="G160" s="85" t="s">
        <v>0</v>
      </c>
      <c r="H160" s="122">
        <f>$G158</f>
        <v>2021</v>
      </c>
      <c r="I160" s="348">
        <f>VLOOKUP($H160,'TCF en bruto WML'!$G$13:$J$76,'TCF en bruto WML'!$H$78,FALSE)</f>
        <v>1.016</v>
      </c>
      <c r="M160" s="372" t="s">
        <v>796</v>
      </c>
      <c r="S160" s="372" t="s">
        <v>243</v>
      </c>
      <c r="V160" s="74" t="s">
        <v>29</v>
      </c>
      <c r="W160" s="419"/>
      <c r="X160" s="419"/>
      <c r="Y160" s="419"/>
      <c r="Z160" s="419"/>
      <c r="AA160" s="419"/>
      <c r="AB160" s="419"/>
      <c r="AC160" s="419"/>
      <c r="AD160" s="419"/>
      <c r="AE160" s="419"/>
      <c r="AF160" s="419"/>
    </row>
    <row r="161" spans="1:36" s="349" customFormat="1" ht="12.75" outlineLevel="1" x14ac:dyDescent="0.2">
      <c r="B161" s="61"/>
      <c r="C161" s="77"/>
      <c r="D161" s="78"/>
      <c r="E161" s="135"/>
      <c r="S161" s="528">
        <v>1</v>
      </c>
      <c r="T161" s="349" t="s">
        <v>136</v>
      </c>
      <c r="V161" s="3234" t="s">
        <v>2574</v>
      </c>
      <c r="W161" s="3234"/>
      <c r="X161" s="3234"/>
      <c r="Y161" s="3234"/>
      <c r="Z161" s="3234"/>
      <c r="AA161" s="3234"/>
      <c r="AB161" s="3234"/>
      <c r="AC161" s="3234"/>
      <c r="AD161" s="3234"/>
      <c r="AE161" s="3234"/>
      <c r="AF161" s="3234"/>
      <c r="AG161" s="3234"/>
      <c r="AH161" s="3234"/>
      <c r="AI161" s="3234"/>
      <c r="AJ161" s="3234"/>
    </row>
    <row r="162" spans="1:36" s="349" customFormat="1" ht="12.75" outlineLevel="1" x14ac:dyDescent="0.2">
      <c r="B162" s="61"/>
      <c r="C162" s="77"/>
      <c r="D162" s="78"/>
      <c r="E162" s="135"/>
      <c r="F162" s="349" t="s">
        <v>2590</v>
      </c>
      <c r="I162" s="349">
        <v>31340</v>
      </c>
      <c r="J162" s="531">
        <v>31340</v>
      </c>
      <c r="K162" s="349" t="s">
        <v>136</v>
      </c>
      <c r="S162" s="528"/>
      <c r="V162" s="3234"/>
      <c r="W162" s="3234"/>
      <c r="X162" s="3234"/>
      <c r="Y162" s="3234"/>
      <c r="Z162" s="3234"/>
      <c r="AA162" s="3234"/>
      <c r="AB162" s="3234"/>
      <c r="AC162" s="3234"/>
      <c r="AD162" s="3234"/>
      <c r="AE162" s="3234"/>
      <c r="AF162" s="3234"/>
      <c r="AG162" s="3234"/>
      <c r="AH162" s="3234"/>
      <c r="AI162" s="3234"/>
      <c r="AJ162" s="3234"/>
    </row>
    <row r="163" spans="1:36" s="349" customFormat="1" ht="12.75" outlineLevel="1" x14ac:dyDescent="0.2">
      <c r="A163" s="669"/>
      <c r="B163" s="61"/>
      <c r="C163" s="77"/>
      <c r="D163" s="78"/>
      <c r="E163" s="135"/>
      <c r="F163" s="349" t="s">
        <v>2590</v>
      </c>
      <c r="I163" s="349">
        <v>62680</v>
      </c>
      <c r="J163" s="531">
        <v>62680</v>
      </c>
      <c r="K163" s="349" t="s">
        <v>136</v>
      </c>
      <c r="S163" s="528"/>
      <c r="V163" s="3234"/>
      <c r="W163" s="3234"/>
      <c r="X163" s="3234"/>
      <c r="Y163" s="3234"/>
      <c r="Z163" s="3234"/>
      <c r="AA163" s="3234"/>
      <c r="AB163" s="3234"/>
      <c r="AC163" s="3234"/>
      <c r="AD163" s="3234"/>
      <c r="AE163" s="3234"/>
      <c r="AF163" s="3234"/>
      <c r="AG163" s="3234"/>
      <c r="AH163" s="3234"/>
      <c r="AI163" s="3234"/>
      <c r="AJ163" s="3234"/>
    </row>
    <row r="164" spans="1:36" s="349" customFormat="1" ht="12.75" outlineLevel="1" x14ac:dyDescent="0.2">
      <c r="A164" s="669"/>
      <c r="B164" s="61"/>
      <c r="C164" s="77"/>
      <c r="D164" s="78"/>
      <c r="E164" s="135"/>
      <c r="F164" s="349" t="s">
        <v>2589</v>
      </c>
      <c r="I164" s="349">
        <v>31340</v>
      </c>
      <c r="J164" s="531">
        <v>31340</v>
      </c>
      <c r="K164" s="349" t="s">
        <v>136</v>
      </c>
      <c r="S164" s="528"/>
      <c r="V164" s="3234"/>
      <c r="W164" s="3234"/>
      <c r="X164" s="3234"/>
      <c r="Y164" s="3234"/>
      <c r="Z164" s="3234"/>
      <c r="AA164" s="3234"/>
      <c r="AB164" s="3234"/>
      <c r="AC164" s="3234"/>
      <c r="AD164" s="3234"/>
      <c r="AE164" s="3234"/>
      <c r="AF164" s="3234"/>
      <c r="AG164" s="3234"/>
      <c r="AH164" s="3234"/>
      <c r="AI164" s="3234"/>
      <c r="AJ164" s="3234"/>
    </row>
    <row r="165" spans="1:36" s="349" customFormat="1" ht="12.75" outlineLevel="1" x14ac:dyDescent="0.2">
      <c r="A165" s="669" t="str">
        <f ca="1">INDEX(Checks!$J$42:$J$47,MATCH((SEARCH("(",_xlfn.FORMULATEXT(J165))),Checks!$I$42:$I$47,0))</f>
        <v>ABO</v>
      </c>
      <c r="B165" s="61"/>
      <c r="C165" s="77"/>
      <c r="D165" s="78"/>
      <c r="E165" s="135"/>
      <c r="F165" s="349" t="s">
        <v>2572</v>
      </c>
      <c r="J165" s="531">
        <f>CEILING(($J154*$I160),$S161)</f>
        <v>5044</v>
      </c>
      <c r="K165" s="399" t="s">
        <v>136</v>
      </c>
      <c r="V165" s="3234"/>
      <c r="W165" s="3234"/>
      <c r="X165" s="3234"/>
      <c r="Y165" s="3234"/>
      <c r="Z165" s="3234"/>
      <c r="AA165" s="3234"/>
      <c r="AB165" s="3234"/>
      <c r="AC165" s="3234"/>
      <c r="AD165" s="3234"/>
      <c r="AE165" s="3234"/>
      <c r="AF165" s="3234"/>
      <c r="AG165" s="3234"/>
      <c r="AH165" s="3234"/>
      <c r="AI165" s="3234"/>
      <c r="AJ165" s="3234"/>
    </row>
    <row r="166" spans="1:36" s="349" customFormat="1" ht="12.75" outlineLevel="1" x14ac:dyDescent="0.2">
      <c r="A166" s="669"/>
      <c r="B166" s="61"/>
      <c r="C166" s="77"/>
      <c r="D166" s="78"/>
      <c r="E166" s="135"/>
      <c r="F166" s="349" t="s">
        <v>2573</v>
      </c>
      <c r="I166" s="349">
        <v>98</v>
      </c>
      <c r="J166" s="349">
        <v>98</v>
      </c>
      <c r="K166" s="399" t="s">
        <v>136</v>
      </c>
      <c r="V166" s="3234"/>
      <c r="W166" s="3234"/>
      <c r="X166" s="3234"/>
      <c r="Y166" s="3234"/>
      <c r="Z166" s="3234"/>
      <c r="AA166" s="3234"/>
      <c r="AB166" s="3234"/>
      <c r="AC166" s="3234"/>
      <c r="AD166" s="3234"/>
      <c r="AE166" s="3234"/>
      <c r="AF166" s="3234"/>
      <c r="AG166" s="3234"/>
      <c r="AH166" s="3234"/>
      <c r="AI166" s="3234"/>
      <c r="AJ166" s="3234"/>
    </row>
    <row r="167" spans="1:36" s="349" customFormat="1" ht="12.75" outlineLevel="1" x14ac:dyDescent="0.2">
      <c r="B167" s="61"/>
      <c r="C167" s="77"/>
      <c r="D167" s="78"/>
      <c r="E167" s="135"/>
      <c r="V167" s="3234"/>
      <c r="W167" s="3234"/>
      <c r="X167" s="3234"/>
      <c r="Y167" s="3234"/>
      <c r="Z167" s="3234"/>
      <c r="AA167" s="3234"/>
      <c r="AB167" s="3234"/>
      <c r="AC167" s="3234"/>
      <c r="AD167" s="3234"/>
      <c r="AE167" s="3234"/>
      <c r="AF167" s="3234"/>
      <c r="AG167" s="3234"/>
      <c r="AH167" s="3234"/>
      <c r="AI167" s="3234"/>
      <c r="AJ167" s="3234"/>
    </row>
    <row r="168" spans="1:36" s="2324" customFormat="1" x14ac:dyDescent="0.25">
      <c r="B168" s="61"/>
      <c r="C168" s="77"/>
      <c r="D168" s="78"/>
      <c r="E168" s="135"/>
    </row>
    <row r="169" spans="1:36" s="433" customFormat="1" ht="12.75" x14ac:dyDescent="0.2">
      <c r="A169" s="852" t="s">
        <v>1583</v>
      </c>
      <c r="B169" s="126"/>
      <c r="C169" s="127"/>
      <c r="D169" s="128"/>
      <c r="E169" s="129" t="s">
        <v>2</v>
      </c>
      <c r="F169" s="130"/>
      <c r="G169" s="121">
        <f>G158+1</f>
        <v>2022</v>
      </c>
      <c r="H169" s="131">
        <f>ROW(J176)-ROW()</f>
        <v>7</v>
      </c>
      <c r="V169" s="533"/>
      <c r="W169" s="533"/>
      <c r="X169" s="533"/>
      <c r="Y169" s="533"/>
      <c r="Z169" s="533"/>
      <c r="AA169" s="533"/>
      <c r="AB169" s="533"/>
      <c r="AC169" s="533"/>
      <c r="AD169" s="533"/>
      <c r="AE169" s="533"/>
      <c r="AF169" s="533"/>
    </row>
    <row r="170" spans="1:36" s="349" customFormat="1" ht="12.75" outlineLevel="1" x14ac:dyDescent="0.2">
      <c r="B170" s="61"/>
      <c r="C170" s="77"/>
      <c r="D170" s="78"/>
      <c r="E170" s="135"/>
    </row>
    <row r="171" spans="1:36" s="349" customFormat="1" ht="12" customHeight="1" outlineLevel="1" thickBot="1" x14ac:dyDescent="0.25">
      <c r="B171" s="61"/>
      <c r="C171" s="77"/>
      <c r="D171" s="78"/>
      <c r="E171" s="135"/>
      <c r="G171" s="85" t="s">
        <v>0</v>
      </c>
      <c r="H171" s="122">
        <f>$G169</f>
        <v>2022</v>
      </c>
      <c r="I171" s="348">
        <f>VLOOKUP($H171,'TCF en bruto WML'!$G$13:$J$76,'TCF en bruto WML'!$H$78,FALSE)</f>
        <v>1.0129999999999999</v>
      </c>
      <c r="M171" s="372" t="s">
        <v>796</v>
      </c>
      <c r="S171" s="372" t="s">
        <v>243</v>
      </c>
      <c r="V171" s="74" t="s">
        <v>29</v>
      </c>
      <c r="W171" s="419"/>
      <c r="X171" s="419"/>
      <c r="Y171" s="419"/>
      <c r="Z171" s="419"/>
      <c r="AA171" s="419"/>
      <c r="AB171" s="419"/>
      <c r="AC171" s="419"/>
      <c r="AD171" s="419"/>
      <c r="AE171" s="419"/>
      <c r="AF171" s="419"/>
    </row>
    <row r="172" spans="1:36" s="349" customFormat="1" ht="12.75" outlineLevel="1" x14ac:dyDescent="0.2">
      <c r="B172" s="61"/>
      <c r="C172" s="77"/>
      <c r="D172" s="78"/>
      <c r="E172" s="135"/>
      <c r="I172" s="742" t="s">
        <v>180</v>
      </c>
      <c r="J172" s="742" t="s">
        <v>181</v>
      </c>
      <c r="S172" s="528">
        <v>0</v>
      </c>
      <c r="T172" s="349" t="s">
        <v>136</v>
      </c>
      <c r="V172" s="3067" t="s">
        <v>2596</v>
      </c>
      <c r="W172" s="3068"/>
      <c r="X172" s="3068"/>
      <c r="Y172" s="3068"/>
      <c r="Z172" s="3068"/>
      <c r="AA172" s="3068"/>
      <c r="AB172" s="3068"/>
      <c r="AC172" s="3068"/>
      <c r="AD172" s="3068"/>
      <c r="AE172" s="3068"/>
      <c r="AF172" s="3069"/>
    </row>
    <row r="173" spans="1:36" s="349" customFormat="1" ht="12.75" outlineLevel="1" x14ac:dyDescent="0.2">
      <c r="A173" s="669" t="str">
        <f ca="1">INDEX(Checks!$J$42:$J$47,MATCH((SEARCH("(",_xlfn.FORMULATEXT(J173))),Checks!$I$42:$I$47,0))</f>
        <v>AFR</v>
      </c>
      <c r="B173" s="61"/>
      <c r="C173" s="77"/>
      <c r="D173" s="78"/>
      <c r="E173" s="135"/>
      <c r="F173" s="349" t="s">
        <v>2597</v>
      </c>
      <c r="I173" s="349">
        <f>I162*I171</f>
        <v>31747.42</v>
      </c>
      <c r="J173" s="531">
        <f>ROUND(I173,$S172)</f>
        <v>31747</v>
      </c>
      <c r="K173" s="399" t="s">
        <v>136</v>
      </c>
      <c r="S173" s="531"/>
      <c r="T173" s="399"/>
      <c r="V173" s="3070"/>
      <c r="W173" s="3071"/>
      <c r="X173" s="3071"/>
      <c r="Y173" s="3071"/>
      <c r="Z173" s="3071"/>
      <c r="AA173" s="3071"/>
      <c r="AB173" s="3071"/>
      <c r="AC173" s="3071"/>
      <c r="AD173" s="3071"/>
      <c r="AE173" s="3071"/>
      <c r="AF173" s="3108"/>
    </row>
    <row r="174" spans="1:36" s="349" customFormat="1" ht="12.75" outlineLevel="1" x14ac:dyDescent="0.2">
      <c r="A174" s="669"/>
      <c r="B174" s="61"/>
      <c r="C174" s="77"/>
      <c r="D174" s="78"/>
      <c r="E174" s="135"/>
      <c r="F174" s="349" t="s">
        <v>2598</v>
      </c>
      <c r="I174" s="349" t="s">
        <v>540</v>
      </c>
      <c r="J174" s="531">
        <f>L174*J173</f>
        <v>63494</v>
      </c>
      <c r="K174" s="399" t="s">
        <v>136</v>
      </c>
      <c r="L174" s="395">
        <v>2</v>
      </c>
      <c r="M174" s="349" t="s">
        <v>2601</v>
      </c>
      <c r="S174" s="528">
        <v>0</v>
      </c>
      <c r="T174" s="349" t="s">
        <v>136</v>
      </c>
      <c r="V174" s="3070"/>
      <c r="W174" s="3071"/>
      <c r="X174" s="3071"/>
      <c r="Y174" s="3071"/>
      <c r="Z174" s="3071"/>
      <c r="AA174" s="3071"/>
      <c r="AB174" s="3071"/>
      <c r="AC174" s="3071"/>
      <c r="AD174" s="3071"/>
      <c r="AE174" s="3071"/>
      <c r="AF174" s="3108"/>
    </row>
    <row r="175" spans="1:36" s="349" customFormat="1" ht="12.75" outlineLevel="1" x14ac:dyDescent="0.2">
      <c r="A175" s="669" t="str">
        <f>INDEX(Checks!$J$42:$J$47,MATCH((SEARCH("(",formuletekst(J175))),Checks!$I$42:$I$47,0))</f>
        <v>AFR</v>
      </c>
      <c r="B175" s="61"/>
      <c r="C175" s="77"/>
      <c r="D175" s="78"/>
      <c r="E175" s="135"/>
      <c r="F175" s="349" t="s">
        <v>2589</v>
      </c>
      <c r="I175" s="349">
        <f>I164*I171</f>
        <v>31747.42</v>
      </c>
      <c r="J175" s="531">
        <f>ROUND(I175,$S174)</f>
        <v>31747</v>
      </c>
      <c r="K175" s="399" t="s">
        <v>136</v>
      </c>
      <c r="S175" s="528">
        <v>1</v>
      </c>
      <c r="T175" s="349" t="s">
        <v>136</v>
      </c>
      <c r="V175" s="3070"/>
      <c r="W175" s="3071"/>
      <c r="X175" s="3071"/>
      <c r="Y175" s="3071"/>
      <c r="Z175" s="3071"/>
      <c r="AA175" s="3071"/>
      <c r="AB175" s="3071"/>
      <c r="AC175" s="3071"/>
      <c r="AD175" s="3071"/>
      <c r="AE175" s="3071"/>
      <c r="AF175" s="3108"/>
    </row>
    <row r="176" spans="1:36" s="349" customFormat="1" ht="12.75" outlineLevel="1" x14ac:dyDescent="0.2">
      <c r="A176" s="669" t="str">
        <f>INDEX(Checks!$J$42:$J$47,MATCH((SEARCH("(",formuletekst(J176))),Checks!$I$42:$I$47,0))</f>
        <v>ABO</v>
      </c>
      <c r="B176" s="61"/>
      <c r="C176" s="77"/>
      <c r="D176" s="78"/>
      <c r="E176" s="135"/>
      <c r="F176" s="349" t="s">
        <v>2572</v>
      </c>
      <c r="J176" s="531">
        <f>CEILING(($J165*$I171),$S175)</f>
        <v>5110</v>
      </c>
      <c r="K176" s="399" t="s">
        <v>136</v>
      </c>
      <c r="S176" s="528">
        <v>1</v>
      </c>
      <c r="T176" s="349" t="s">
        <v>136</v>
      </c>
      <c r="V176" s="3070"/>
      <c r="W176" s="3071"/>
      <c r="X176" s="3071"/>
      <c r="Y176" s="3071"/>
      <c r="Z176" s="3071"/>
      <c r="AA176" s="3071"/>
      <c r="AB176" s="3071"/>
      <c r="AC176" s="3071"/>
      <c r="AD176" s="3071"/>
      <c r="AE176" s="3071"/>
      <c r="AF176" s="3072"/>
    </row>
    <row r="177" spans="1:32" s="349" customFormat="1" ht="12.75" outlineLevel="1" x14ac:dyDescent="0.2">
      <c r="A177" s="669" t="str">
        <f>INDEX(Checks!$J$42:$J$47,MATCH((SEARCH("(",formuletekst(J177))),Checks!$I$42:$I$47,0))</f>
        <v>ABO</v>
      </c>
      <c r="B177" s="61"/>
      <c r="C177" s="77"/>
      <c r="D177" s="78"/>
      <c r="E177" s="135"/>
      <c r="F177" s="349" t="s">
        <v>2573</v>
      </c>
      <c r="I177" s="943">
        <f>I166*I171</f>
        <v>99.273999999999987</v>
      </c>
      <c r="J177" s="943">
        <f>CEILING(I177,S176)</f>
        <v>100</v>
      </c>
      <c r="K177" s="349" t="s">
        <v>136</v>
      </c>
      <c r="V177" s="3070"/>
      <c r="W177" s="3071"/>
      <c r="X177" s="3071"/>
      <c r="Y177" s="3071"/>
      <c r="Z177" s="3071"/>
      <c r="AA177" s="3071"/>
      <c r="AB177" s="3071"/>
      <c r="AC177" s="3071"/>
      <c r="AD177" s="3071"/>
      <c r="AE177" s="3071"/>
      <c r="AF177" s="3072"/>
    </row>
    <row r="178" spans="1:32" s="349" customFormat="1" ht="12.75" outlineLevel="1" x14ac:dyDescent="0.2">
      <c r="B178" s="61"/>
      <c r="C178" s="77"/>
      <c r="D178" s="78"/>
      <c r="E178" s="135"/>
      <c r="V178" s="3073"/>
      <c r="W178" s="3074"/>
      <c r="X178" s="3074"/>
      <c r="Y178" s="3074"/>
      <c r="Z178" s="3074"/>
      <c r="AA178" s="3074"/>
      <c r="AB178" s="3074"/>
      <c r="AC178" s="3074"/>
      <c r="AD178" s="3074"/>
      <c r="AE178" s="3074"/>
      <c r="AF178" s="3075"/>
    </row>
    <row r="179" spans="1:32" s="2408" customFormat="1" x14ac:dyDescent="0.25">
      <c r="B179" s="61"/>
      <c r="C179" s="77"/>
      <c r="D179" s="78"/>
      <c r="E179" s="135"/>
    </row>
    <row r="180" spans="1:32" s="433" customFormat="1" ht="12.75" x14ac:dyDescent="0.2">
      <c r="A180" s="852" t="s">
        <v>1583</v>
      </c>
      <c r="B180" s="126"/>
      <c r="C180" s="127"/>
      <c r="D180" s="128"/>
      <c r="E180" s="129" t="s">
        <v>2</v>
      </c>
      <c r="F180" s="130"/>
      <c r="G180" s="121">
        <f>G169+1</f>
        <v>2023</v>
      </c>
      <c r="H180" s="131">
        <f>ROW(J184)-ROW()</f>
        <v>4</v>
      </c>
      <c r="V180" s="533"/>
      <c r="W180" s="533"/>
      <c r="X180" s="533"/>
      <c r="Y180" s="533"/>
      <c r="Z180" s="533"/>
      <c r="AA180" s="533"/>
      <c r="AB180" s="533"/>
      <c r="AC180" s="533"/>
      <c r="AD180" s="533"/>
      <c r="AE180" s="533"/>
      <c r="AF180" s="533"/>
    </row>
    <row r="181" spans="1:32" s="349" customFormat="1" ht="12.75" outlineLevel="1" x14ac:dyDescent="0.2">
      <c r="B181" s="61"/>
      <c r="C181" s="77"/>
      <c r="D181" s="78"/>
      <c r="E181" s="135"/>
    </row>
    <row r="182" spans="1:32" s="349" customFormat="1" ht="12" customHeight="1" outlineLevel="1" thickBot="1" x14ac:dyDescent="0.25">
      <c r="B182" s="61"/>
      <c r="C182" s="77"/>
      <c r="D182" s="78"/>
      <c r="E182" s="135"/>
      <c r="G182" s="85" t="s">
        <v>0</v>
      </c>
      <c r="H182" s="122">
        <f>$G180</f>
        <v>2023</v>
      </c>
      <c r="I182" s="348">
        <f>VLOOKUP($H182,'TCF en bruto WML'!$G$13:$J$76,'TCF en bruto WML'!$H$78,FALSE)</f>
        <v>1.0629999999999999</v>
      </c>
      <c r="M182" s="372" t="s">
        <v>796</v>
      </c>
      <c r="S182" s="372" t="s">
        <v>243</v>
      </c>
      <c r="V182" s="74" t="s">
        <v>29</v>
      </c>
      <c r="W182" s="419"/>
      <c r="X182" s="419"/>
      <c r="Y182" s="419"/>
      <c r="Z182" s="419"/>
      <c r="AA182" s="419"/>
      <c r="AB182" s="419"/>
      <c r="AC182" s="419"/>
      <c r="AD182" s="419"/>
      <c r="AE182" s="419"/>
      <c r="AF182" s="419"/>
    </row>
    <row r="183" spans="1:32" s="349" customFormat="1" ht="12.75" outlineLevel="1" x14ac:dyDescent="0.2">
      <c r="B183" s="61"/>
      <c r="C183" s="77"/>
      <c r="D183" s="78"/>
      <c r="E183" s="135"/>
      <c r="I183" s="742" t="s">
        <v>180</v>
      </c>
      <c r="J183" s="742" t="s">
        <v>181</v>
      </c>
      <c r="S183" s="528">
        <v>0</v>
      </c>
      <c r="T183" s="349" t="s">
        <v>136</v>
      </c>
      <c r="V183" s="3067"/>
      <c r="W183" s="3068"/>
      <c r="X183" s="3068"/>
      <c r="Y183" s="3068"/>
      <c r="Z183" s="3068"/>
      <c r="AA183" s="3068"/>
      <c r="AB183" s="3068"/>
      <c r="AC183" s="3068"/>
      <c r="AD183" s="3068"/>
      <c r="AE183" s="3068"/>
      <c r="AF183" s="3069"/>
    </row>
    <row r="184" spans="1:32" s="349" customFormat="1" ht="12.75" outlineLevel="1" x14ac:dyDescent="0.2">
      <c r="A184" s="669" t="str">
        <f ca="1">INDEX(Checks!$J$42:$J$47,MATCH((SEARCH("(",_xlfn.FORMULATEXT(J184))),Checks!$I$42:$I$47,0))</f>
        <v>AFR</v>
      </c>
      <c r="B184" s="61"/>
      <c r="C184" s="77"/>
      <c r="D184" s="78"/>
      <c r="E184" s="135"/>
      <c r="F184" s="349" t="s">
        <v>2597</v>
      </c>
      <c r="I184" s="349">
        <f>I173*I182</f>
        <v>33747.507459999993</v>
      </c>
      <c r="J184" s="531">
        <f>ROUND(I184,$S183)</f>
        <v>33748</v>
      </c>
      <c r="K184" s="399" t="s">
        <v>136</v>
      </c>
      <c r="S184" s="531"/>
      <c r="T184" s="399"/>
      <c r="V184" s="3070"/>
      <c r="W184" s="3071"/>
      <c r="X184" s="3071"/>
      <c r="Y184" s="3071"/>
      <c r="Z184" s="3071"/>
      <c r="AA184" s="3071"/>
      <c r="AB184" s="3071"/>
      <c r="AC184" s="3071"/>
      <c r="AD184" s="3071"/>
      <c r="AE184" s="3071"/>
      <c r="AF184" s="3108"/>
    </row>
    <row r="185" spans="1:32" s="349" customFormat="1" ht="12.75" outlineLevel="1" x14ac:dyDescent="0.2">
      <c r="A185" s="669"/>
      <c r="B185" s="61"/>
      <c r="C185" s="77"/>
      <c r="D185" s="78"/>
      <c r="E185" s="135"/>
      <c r="F185" s="349" t="s">
        <v>2598</v>
      </c>
      <c r="I185" s="349" t="s">
        <v>540</v>
      </c>
      <c r="J185" s="531">
        <f>L185*J184</f>
        <v>67496</v>
      </c>
      <c r="K185" s="399" t="s">
        <v>136</v>
      </c>
      <c r="L185" s="395">
        <v>2</v>
      </c>
      <c r="M185" s="349" t="s">
        <v>2601</v>
      </c>
      <c r="S185" s="528">
        <v>0</v>
      </c>
      <c r="T185" s="349" t="s">
        <v>136</v>
      </c>
      <c r="V185" s="3070"/>
      <c r="W185" s="3071"/>
      <c r="X185" s="3071"/>
      <c r="Y185" s="3071"/>
      <c r="Z185" s="3071"/>
      <c r="AA185" s="3071"/>
      <c r="AB185" s="3071"/>
      <c r="AC185" s="3071"/>
      <c r="AD185" s="3071"/>
      <c r="AE185" s="3071"/>
      <c r="AF185" s="3108"/>
    </row>
    <row r="186" spans="1:32" s="349" customFormat="1" ht="12.75" outlineLevel="1" x14ac:dyDescent="0.2">
      <c r="A186" s="669" t="str">
        <f>INDEX(Checks!$J$42:$J$47,MATCH((SEARCH("(",formuletekst(J186))),Checks!$I$42:$I$47,0))</f>
        <v>AFR</v>
      </c>
      <c r="B186" s="61"/>
      <c r="C186" s="77"/>
      <c r="D186" s="78"/>
      <c r="E186" s="135"/>
      <c r="F186" s="349" t="s">
        <v>2589</v>
      </c>
      <c r="I186" s="349">
        <f>I175*I182</f>
        <v>33747.507459999993</v>
      </c>
      <c r="J186" s="531">
        <f>ROUND(I186,$S185)</f>
        <v>33748</v>
      </c>
      <c r="K186" s="399" t="s">
        <v>136</v>
      </c>
      <c r="S186" s="528">
        <v>1</v>
      </c>
      <c r="T186" s="349" t="s">
        <v>136</v>
      </c>
      <c r="V186" s="3070"/>
      <c r="W186" s="3071"/>
      <c r="X186" s="3071"/>
      <c r="Y186" s="3071"/>
      <c r="Z186" s="3071"/>
      <c r="AA186" s="3071"/>
      <c r="AB186" s="3071"/>
      <c r="AC186" s="3071"/>
      <c r="AD186" s="3071"/>
      <c r="AE186" s="3071"/>
      <c r="AF186" s="3108"/>
    </row>
    <row r="187" spans="1:32" s="349" customFormat="1" ht="12.75" outlineLevel="1" x14ac:dyDescent="0.2">
      <c r="A187" s="669" t="str">
        <f>INDEX(Checks!$J$42:$J$47,MATCH((SEARCH("(",formuletekst(J187))),Checks!$I$42:$I$47,0))</f>
        <v>ABO</v>
      </c>
      <c r="B187" s="61"/>
      <c r="C187" s="77"/>
      <c r="D187" s="78"/>
      <c r="E187" s="135"/>
      <c r="F187" s="349" t="s">
        <v>2572</v>
      </c>
      <c r="J187" s="531">
        <f>CEILING(($J176*$I182),$S186)</f>
        <v>5432</v>
      </c>
      <c r="K187" s="399" t="s">
        <v>136</v>
      </c>
      <c r="S187" s="528">
        <v>1</v>
      </c>
      <c r="T187" s="349" t="s">
        <v>136</v>
      </c>
      <c r="V187" s="3070"/>
      <c r="W187" s="3071"/>
      <c r="X187" s="3071"/>
      <c r="Y187" s="3071"/>
      <c r="Z187" s="3071"/>
      <c r="AA187" s="3071"/>
      <c r="AB187" s="3071"/>
      <c r="AC187" s="3071"/>
      <c r="AD187" s="3071"/>
      <c r="AE187" s="3071"/>
      <c r="AF187" s="3072"/>
    </row>
    <row r="188" spans="1:32" s="349" customFormat="1" ht="12.75" outlineLevel="1" x14ac:dyDescent="0.2">
      <c r="A188" s="669" t="str">
        <f>INDEX(Checks!$J$42:$J$47,MATCH((SEARCH("(",formuletekst(J188))),Checks!$I$42:$I$47,0))</f>
        <v>ABO</v>
      </c>
      <c r="B188" s="61"/>
      <c r="C188" s="77"/>
      <c r="D188" s="78"/>
      <c r="E188" s="135"/>
      <c r="F188" s="349" t="s">
        <v>2573</v>
      </c>
      <c r="I188" s="943">
        <f>I177*I182</f>
        <v>105.52826199999998</v>
      </c>
      <c r="J188" s="943">
        <f>CEILING(I188,S187)</f>
        <v>106</v>
      </c>
      <c r="K188" s="349" t="s">
        <v>136</v>
      </c>
      <c r="V188" s="3070"/>
      <c r="W188" s="3071"/>
      <c r="X188" s="3071"/>
      <c r="Y188" s="3071"/>
      <c r="Z188" s="3071"/>
      <c r="AA188" s="3071"/>
      <c r="AB188" s="3071"/>
      <c r="AC188" s="3071"/>
      <c r="AD188" s="3071"/>
      <c r="AE188" s="3071"/>
      <c r="AF188" s="3072"/>
    </row>
    <row r="189" spans="1:32" s="349" customFormat="1" ht="12.75" outlineLevel="1" x14ac:dyDescent="0.2">
      <c r="B189" s="61"/>
      <c r="C189" s="77"/>
      <c r="D189" s="78"/>
      <c r="E189" s="135"/>
      <c r="V189" s="3073"/>
      <c r="W189" s="3074"/>
      <c r="X189" s="3074"/>
      <c r="Y189" s="3074"/>
      <c r="Z189" s="3074"/>
      <c r="AA189" s="3074"/>
      <c r="AB189" s="3074"/>
      <c r="AC189" s="3074"/>
      <c r="AD189" s="3074"/>
      <c r="AE189" s="3074"/>
      <c r="AF189" s="3075"/>
    </row>
    <row r="190" spans="1:32" s="2456" customFormat="1" x14ac:dyDescent="0.25">
      <c r="B190" s="61"/>
      <c r="C190" s="77"/>
      <c r="D190" s="78"/>
      <c r="E190" s="135"/>
    </row>
    <row r="191" spans="1:32" s="433" customFormat="1" ht="12.75" x14ac:dyDescent="0.2">
      <c r="A191" s="852" t="s">
        <v>1583</v>
      </c>
      <c r="B191" s="126"/>
      <c r="C191" s="127"/>
      <c r="D191" s="128"/>
      <c r="E191" s="129" t="s">
        <v>2</v>
      </c>
      <c r="F191" s="130"/>
      <c r="G191" s="121">
        <f>G180+1</f>
        <v>2024</v>
      </c>
      <c r="H191" s="131">
        <f>ROW(J195)-ROW()</f>
        <v>4</v>
      </c>
      <c r="V191" s="533"/>
      <c r="W191" s="533"/>
      <c r="X191" s="533"/>
      <c r="Y191" s="533"/>
      <c r="Z191" s="533"/>
      <c r="AA191" s="533"/>
      <c r="AB191" s="533"/>
      <c r="AC191" s="533"/>
      <c r="AD191" s="533"/>
      <c r="AE191" s="533"/>
      <c r="AF191" s="533"/>
    </row>
    <row r="192" spans="1:32" s="349" customFormat="1" ht="12.75" outlineLevel="1" x14ac:dyDescent="0.2">
      <c r="B192" s="61"/>
      <c r="C192" s="77"/>
      <c r="D192" s="78"/>
      <c r="E192" s="135"/>
      <c r="J192" s="349" t="s">
        <v>2736</v>
      </c>
      <c r="K192" s="349" t="s">
        <v>2735</v>
      </c>
    </row>
    <row r="193" spans="1:32" s="349" customFormat="1" ht="12" customHeight="1" outlineLevel="1" thickBot="1" x14ac:dyDescent="0.25">
      <c r="B193" s="61"/>
      <c r="C193" s="77"/>
      <c r="D193" s="78"/>
      <c r="E193" s="135"/>
      <c r="G193" s="85" t="s">
        <v>0</v>
      </c>
      <c r="H193" s="122">
        <f>$G191</f>
        <v>2024</v>
      </c>
      <c r="I193" s="348">
        <f>1+((J193-1)*K193)</f>
        <v>1.0949409999999999</v>
      </c>
      <c r="J193" s="348">
        <f>VLOOKUP($H193,'TCF en bruto WML'!$G$13:$J$76,'TCF en bruto WML'!$H$78,FALSE)</f>
        <v>1.099</v>
      </c>
      <c r="K193" s="349">
        <v>0.95899999999999996</v>
      </c>
      <c r="M193" s="372" t="s">
        <v>796</v>
      </c>
      <c r="S193" s="372" t="s">
        <v>243</v>
      </c>
      <c r="V193" s="74" t="s">
        <v>29</v>
      </c>
      <c r="W193" s="419"/>
      <c r="X193" s="419"/>
      <c r="Y193" s="419"/>
      <c r="Z193" s="419"/>
      <c r="AA193" s="419"/>
      <c r="AB193" s="419"/>
      <c r="AC193" s="419"/>
      <c r="AD193" s="419"/>
      <c r="AE193" s="419"/>
      <c r="AF193" s="419"/>
    </row>
    <row r="194" spans="1:32" s="349" customFormat="1" ht="12.75" outlineLevel="1" x14ac:dyDescent="0.2">
      <c r="B194" s="61"/>
      <c r="C194" s="77"/>
      <c r="D194" s="78"/>
      <c r="E194" s="135"/>
      <c r="I194" s="742" t="s">
        <v>180</v>
      </c>
      <c r="J194" s="742" t="s">
        <v>181</v>
      </c>
      <c r="S194" s="528">
        <v>0</v>
      </c>
      <c r="T194" s="349" t="s">
        <v>136</v>
      </c>
      <c r="V194" s="3067" t="s">
        <v>2740</v>
      </c>
      <c r="W194" s="3068"/>
      <c r="X194" s="3068"/>
      <c r="Y194" s="3068"/>
      <c r="Z194" s="3068"/>
      <c r="AA194" s="3068"/>
      <c r="AB194" s="3068"/>
      <c r="AC194" s="3068"/>
      <c r="AD194" s="3068"/>
      <c r="AE194" s="3068"/>
      <c r="AF194" s="3069"/>
    </row>
    <row r="195" spans="1:32" s="349" customFormat="1" ht="12.75" outlineLevel="1" x14ac:dyDescent="0.2">
      <c r="A195" s="669" t="str">
        <f ca="1">INDEX(Checks!$J$42:$J$47,MATCH((SEARCH("(",_xlfn.FORMULATEXT(J195))),Checks!$I$42:$I$47,0))</f>
        <v>AFR</v>
      </c>
      <c r="B195" s="61"/>
      <c r="C195" s="77"/>
      <c r="D195" s="78"/>
      <c r="E195" s="135"/>
      <c r="F195" s="349" t="s">
        <v>2597</v>
      </c>
      <c r="I195" s="349">
        <f>I184*I193</f>
        <v>36951.529565759854</v>
      </c>
      <c r="J195" s="531">
        <f>ROUND(I195,$S194)</f>
        <v>36952</v>
      </c>
      <c r="K195" s="399" t="s">
        <v>136</v>
      </c>
      <c r="S195" s="531"/>
      <c r="T195" s="399"/>
      <c r="V195" s="3070"/>
      <c r="W195" s="3071"/>
      <c r="X195" s="3071"/>
      <c r="Y195" s="3071"/>
      <c r="Z195" s="3071"/>
      <c r="AA195" s="3071"/>
      <c r="AB195" s="3071"/>
      <c r="AC195" s="3071"/>
      <c r="AD195" s="3071"/>
      <c r="AE195" s="3071"/>
      <c r="AF195" s="3108"/>
    </row>
    <row r="196" spans="1:32" s="349" customFormat="1" ht="12.75" outlineLevel="1" x14ac:dyDescent="0.2">
      <c r="A196" s="669"/>
      <c r="B196" s="61"/>
      <c r="C196" s="77"/>
      <c r="D196" s="78"/>
      <c r="E196" s="135"/>
      <c r="F196" s="349" t="s">
        <v>2598</v>
      </c>
      <c r="I196" s="349" t="s">
        <v>540</v>
      </c>
      <c r="J196" s="531">
        <f>L196*J195</f>
        <v>73904</v>
      </c>
      <c r="K196" s="399" t="s">
        <v>136</v>
      </c>
      <c r="L196" s="395">
        <v>2</v>
      </c>
      <c r="M196" s="349" t="s">
        <v>2601</v>
      </c>
      <c r="S196" s="528">
        <v>0</v>
      </c>
      <c r="T196" s="349" t="s">
        <v>136</v>
      </c>
      <c r="V196" s="3070"/>
      <c r="W196" s="3071"/>
      <c r="X196" s="3071"/>
      <c r="Y196" s="3071"/>
      <c r="Z196" s="3071"/>
      <c r="AA196" s="3071"/>
      <c r="AB196" s="3071"/>
      <c r="AC196" s="3071"/>
      <c r="AD196" s="3071"/>
      <c r="AE196" s="3071"/>
      <c r="AF196" s="3108"/>
    </row>
    <row r="197" spans="1:32" s="349" customFormat="1" ht="12.75" outlineLevel="1" x14ac:dyDescent="0.2">
      <c r="A197" s="669" t="str">
        <f>INDEX(Checks!$J$42:$J$47,MATCH((SEARCH("(",formuletekst(J197))),Checks!$I$42:$I$47,0))</f>
        <v>AFR</v>
      </c>
      <c r="B197" s="61"/>
      <c r="C197" s="77"/>
      <c r="D197" s="78"/>
      <c r="E197" s="135"/>
      <c r="F197" s="349" t="s">
        <v>2589</v>
      </c>
      <c r="I197" s="349">
        <f>I186*I193</f>
        <v>36951.529565759854</v>
      </c>
      <c r="J197" s="531">
        <f>ROUND(I197,$S196)</f>
        <v>36952</v>
      </c>
      <c r="K197" s="399" t="s">
        <v>136</v>
      </c>
      <c r="S197" s="528">
        <v>1</v>
      </c>
      <c r="T197" s="349" t="s">
        <v>136</v>
      </c>
      <c r="V197" s="3070"/>
      <c r="W197" s="3071"/>
      <c r="X197" s="3071"/>
      <c r="Y197" s="3071"/>
      <c r="Z197" s="3071"/>
      <c r="AA197" s="3071"/>
      <c r="AB197" s="3071"/>
      <c r="AC197" s="3071"/>
      <c r="AD197" s="3071"/>
      <c r="AE197" s="3071"/>
      <c r="AF197" s="3108"/>
    </row>
    <row r="198" spans="1:32" s="349" customFormat="1" ht="12.75" outlineLevel="1" x14ac:dyDescent="0.2">
      <c r="A198" s="669" t="str">
        <f>INDEX(Checks!$J$42:$J$47,MATCH((SEARCH("(",formuletekst(J198))),Checks!$I$42:$I$47,0))</f>
        <v>ABO</v>
      </c>
      <c r="B198" s="61"/>
      <c r="C198" s="77"/>
      <c r="D198" s="78"/>
      <c r="E198" s="135"/>
      <c r="F198" s="349" t="s">
        <v>2572</v>
      </c>
      <c r="J198" s="531">
        <f>CEILING(($J187*$J193),$S197)</f>
        <v>5970</v>
      </c>
      <c r="K198" s="399" t="s">
        <v>136</v>
      </c>
      <c r="S198" s="528">
        <v>1</v>
      </c>
      <c r="T198" s="349" t="s">
        <v>136</v>
      </c>
      <c r="V198" s="3070"/>
      <c r="W198" s="3071"/>
      <c r="X198" s="3071"/>
      <c r="Y198" s="3071"/>
      <c r="Z198" s="3071"/>
      <c r="AA198" s="3071"/>
      <c r="AB198" s="3071"/>
      <c r="AC198" s="3071"/>
      <c r="AD198" s="3071"/>
      <c r="AE198" s="3071"/>
      <c r="AF198" s="3072"/>
    </row>
    <row r="199" spans="1:32" s="349" customFormat="1" ht="12.75" outlineLevel="1" x14ac:dyDescent="0.2">
      <c r="A199" s="669" t="str">
        <f>INDEX(Checks!$J$42:$J$47,MATCH((SEARCH("(",formuletekst(J199))),Checks!$I$42:$I$47,0))</f>
        <v>ABO</v>
      </c>
      <c r="B199" s="61"/>
      <c r="C199" s="77"/>
      <c r="D199" s="78"/>
      <c r="E199" s="135"/>
      <c r="F199" s="349" t="s">
        <v>2573</v>
      </c>
      <c r="I199" s="943">
        <f>I188*J193</f>
        <v>115.97555993799998</v>
      </c>
      <c r="J199" s="943">
        <f>CEILING(I199,S198)</f>
        <v>116</v>
      </c>
      <c r="K199" s="349" t="s">
        <v>136</v>
      </c>
      <c r="V199" s="3070"/>
      <c r="W199" s="3071"/>
      <c r="X199" s="3071"/>
      <c r="Y199" s="3071"/>
      <c r="Z199" s="3071"/>
      <c r="AA199" s="3071"/>
      <c r="AB199" s="3071"/>
      <c r="AC199" s="3071"/>
      <c r="AD199" s="3071"/>
      <c r="AE199" s="3071"/>
      <c r="AF199" s="3072"/>
    </row>
    <row r="200" spans="1:32" s="349" customFormat="1" ht="12.75" outlineLevel="1" x14ac:dyDescent="0.2">
      <c r="B200" s="61"/>
      <c r="C200" s="77"/>
      <c r="D200" s="78"/>
      <c r="E200" s="135"/>
      <c r="V200" s="3073"/>
      <c r="W200" s="3074"/>
      <c r="X200" s="3074"/>
      <c r="Y200" s="3074"/>
      <c r="Z200" s="3074"/>
      <c r="AA200" s="3074"/>
      <c r="AB200" s="3074"/>
      <c r="AC200" s="3074"/>
      <c r="AD200" s="3074"/>
      <c r="AE200" s="3074"/>
      <c r="AF200" s="3075"/>
    </row>
    <row r="201" spans="1:32" s="2607" customFormat="1" x14ac:dyDescent="0.25">
      <c r="B201" s="61"/>
      <c r="C201" s="77"/>
      <c r="D201" s="78"/>
      <c r="E201" s="135"/>
    </row>
    <row r="202" spans="1:32" s="433" customFormat="1" ht="12.75" x14ac:dyDescent="0.2">
      <c r="A202" s="852" t="s">
        <v>1583</v>
      </c>
      <c r="B202" s="126"/>
      <c r="C202" s="127"/>
      <c r="D202" s="128"/>
      <c r="E202" s="129" t="s">
        <v>2</v>
      </c>
      <c r="F202" s="130"/>
      <c r="G202" s="121">
        <f>G191+1</f>
        <v>2025</v>
      </c>
      <c r="H202" s="131">
        <f>ROW(J206)-ROW()</f>
        <v>4</v>
      </c>
      <c r="V202" s="533"/>
      <c r="W202" s="533"/>
      <c r="X202" s="533"/>
      <c r="Y202" s="533"/>
      <c r="Z202" s="533"/>
      <c r="AA202" s="533"/>
      <c r="AB202" s="533"/>
      <c r="AC202" s="533"/>
      <c r="AD202" s="533"/>
      <c r="AE202" s="533"/>
      <c r="AF202" s="533"/>
    </row>
    <row r="203" spans="1:32" s="349" customFormat="1" ht="12.75" outlineLevel="1" x14ac:dyDescent="0.2">
      <c r="B203" s="61"/>
      <c r="C203" s="77"/>
      <c r="D203" s="78"/>
      <c r="E203" s="135"/>
      <c r="J203" s="349" t="s">
        <v>2736</v>
      </c>
      <c r="K203" s="349" t="s">
        <v>2735</v>
      </c>
    </row>
    <row r="204" spans="1:32" s="349" customFormat="1" ht="12" customHeight="1" outlineLevel="1" thickBot="1" x14ac:dyDescent="0.25">
      <c r="B204" s="61"/>
      <c r="C204" s="77"/>
      <c r="D204" s="78"/>
      <c r="E204" s="135"/>
      <c r="G204" s="85" t="s">
        <v>0</v>
      </c>
      <c r="H204" s="122">
        <f>$G202</f>
        <v>2025</v>
      </c>
      <c r="I204" s="348">
        <f>1+((J204-1)*K204)</f>
        <v>1.012</v>
      </c>
      <c r="J204" s="348">
        <f>VLOOKUP($H204,'TCF en bruto WML'!$G$13:$J$76,'TCF en bruto WML'!$H$78,FALSE)</f>
        <v>1.012</v>
      </c>
      <c r="K204" s="2854">
        <f>VLOOKUP($H204,'TCF en bruto WML'!$G$13:$P$76,'TCF en bruto WML'!$P$78,FALSE)</f>
        <v>1</v>
      </c>
      <c r="M204" s="372" t="s">
        <v>796</v>
      </c>
      <c r="S204" s="372" t="s">
        <v>243</v>
      </c>
      <c r="V204" s="74" t="s">
        <v>29</v>
      </c>
      <c r="W204" s="419"/>
      <c r="X204" s="419"/>
      <c r="Y204" s="419"/>
      <c r="Z204" s="419"/>
      <c r="AA204" s="419"/>
      <c r="AB204" s="419"/>
      <c r="AC204" s="419"/>
      <c r="AD204" s="419"/>
      <c r="AE204" s="419"/>
      <c r="AF204" s="419"/>
    </row>
    <row r="205" spans="1:32" s="349" customFormat="1" ht="12.75" outlineLevel="1" x14ac:dyDescent="0.2">
      <c r="B205" s="61"/>
      <c r="C205" s="77"/>
      <c r="D205" s="78"/>
      <c r="E205" s="135"/>
      <c r="I205" s="742" t="s">
        <v>180</v>
      </c>
      <c r="J205" s="742" t="s">
        <v>181</v>
      </c>
      <c r="S205" s="528">
        <v>0</v>
      </c>
      <c r="T205" s="349" t="s">
        <v>136</v>
      </c>
      <c r="V205" s="3067"/>
      <c r="W205" s="3068"/>
      <c r="X205" s="3068"/>
      <c r="Y205" s="3068"/>
      <c r="Z205" s="3068"/>
      <c r="AA205" s="3068"/>
      <c r="AB205" s="3068"/>
      <c r="AC205" s="3068"/>
      <c r="AD205" s="3068"/>
      <c r="AE205" s="3068"/>
      <c r="AF205" s="3069"/>
    </row>
    <row r="206" spans="1:32" s="349" customFormat="1" ht="12.75" outlineLevel="1" x14ac:dyDescent="0.2">
      <c r="A206" s="669" t="str">
        <f ca="1">INDEX(Checks!$J$42:$J$47,MATCH((SEARCH("(",_xlfn.FORMULATEXT(J206))),Checks!$I$42:$I$47,0))</f>
        <v>AFR</v>
      </c>
      <c r="B206" s="61"/>
      <c r="C206" s="77"/>
      <c r="D206" s="78"/>
      <c r="E206" s="135"/>
      <c r="F206" s="349" t="s">
        <v>2597</v>
      </c>
      <c r="I206" s="349">
        <f>I195*I204</f>
        <v>37394.94792054897</v>
      </c>
      <c r="J206" s="531">
        <f>ROUND(I206,$S205)</f>
        <v>37395</v>
      </c>
      <c r="K206" s="399" t="s">
        <v>136</v>
      </c>
      <c r="S206" s="531"/>
      <c r="T206" s="399"/>
      <c r="V206" s="3070"/>
      <c r="W206" s="3071"/>
      <c r="X206" s="3071"/>
      <c r="Y206" s="3071"/>
      <c r="Z206" s="3071"/>
      <c r="AA206" s="3071"/>
      <c r="AB206" s="3071"/>
      <c r="AC206" s="3071"/>
      <c r="AD206" s="3071"/>
      <c r="AE206" s="3071"/>
      <c r="AF206" s="3108"/>
    </row>
    <row r="207" spans="1:32" s="349" customFormat="1" ht="12.75" outlineLevel="1" x14ac:dyDescent="0.2">
      <c r="A207" s="669"/>
      <c r="B207" s="61"/>
      <c r="C207" s="77"/>
      <c r="D207" s="78"/>
      <c r="E207" s="135"/>
      <c r="F207" s="349" t="s">
        <v>2598</v>
      </c>
      <c r="I207" s="349" t="s">
        <v>540</v>
      </c>
      <c r="J207" s="531">
        <f>L207*J206</f>
        <v>74790</v>
      </c>
      <c r="K207" s="399" t="s">
        <v>136</v>
      </c>
      <c r="L207" s="395">
        <v>2</v>
      </c>
      <c r="M207" s="349" t="s">
        <v>2601</v>
      </c>
      <c r="S207" s="528">
        <v>0</v>
      </c>
      <c r="T207" s="349" t="s">
        <v>136</v>
      </c>
      <c r="V207" s="3070"/>
      <c r="W207" s="3071"/>
      <c r="X207" s="3071"/>
      <c r="Y207" s="3071"/>
      <c r="Z207" s="3071"/>
      <c r="AA207" s="3071"/>
      <c r="AB207" s="3071"/>
      <c r="AC207" s="3071"/>
      <c r="AD207" s="3071"/>
      <c r="AE207" s="3071"/>
      <c r="AF207" s="3108"/>
    </row>
    <row r="208" spans="1:32" s="349" customFormat="1" ht="12.75" outlineLevel="1" x14ac:dyDescent="0.2">
      <c r="A208" s="669" t="str">
        <f>INDEX(Checks!$J$42:$J$47,MATCH((SEARCH("(",formuletekst(J208))),Checks!$I$42:$I$47,0))</f>
        <v>AFR</v>
      </c>
      <c r="B208" s="61"/>
      <c r="C208" s="77"/>
      <c r="D208" s="78"/>
      <c r="E208" s="135"/>
      <c r="F208" s="349" t="s">
        <v>2589</v>
      </c>
      <c r="I208" s="349">
        <f>I197*I204</f>
        <v>37394.94792054897</v>
      </c>
      <c r="J208" s="531">
        <f>ROUND(I208,$S207)</f>
        <v>37395</v>
      </c>
      <c r="K208" s="399" t="s">
        <v>136</v>
      </c>
      <c r="S208" s="528">
        <v>1</v>
      </c>
      <c r="T208" s="349" t="s">
        <v>136</v>
      </c>
      <c r="V208" s="3070"/>
      <c r="W208" s="3071"/>
      <c r="X208" s="3071"/>
      <c r="Y208" s="3071"/>
      <c r="Z208" s="3071"/>
      <c r="AA208" s="3071"/>
      <c r="AB208" s="3071"/>
      <c r="AC208" s="3071"/>
      <c r="AD208" s="3071"/>
      <c r="AE208" s="3071"/>
      <c r="AF208" s="3108"/>
    </row>
    <row r="209" spans="1:32" s="349" customFormat="1" ht="12.75" outlineLevel="1" x14ac:dyDescent="0.2">
      <c r="A209" s="669" t="str">
        <f>INDEX(Checks!$J$42:$J$47,MATCH((SEARCH("(",formuletekst(J209))),Checks!$I$42:$I$47,0))</f>
        <v>ABO</v>
      </c>
      <c r="B209" s="61"/>
      <c r="C209" s="77"/>
      <c r="D209" s="78"/>
      <c r="E209" s="135"/>
      <c r="F209" s="349" t="s">
        <v>2572</v>
      </c>
      <c r="J209" s="531">
        <f>CEILING(($J198*$J204),$S208)</f>
        <v>6042</v>
      </c>
      <c r="K209" s="399" t="s">
        <v>136</v>
      </c>
      <c r="S209" s="528">
        <v>1</v>
      </c>
      <c r="T209" s="349" t="s">
        <v>136</v>
      </c>
      <c r="V209" s="3070"/>
      <c r="W209" s="3071"/>
      <c r="X209" s="3071"/>
      <c r="Y209" s="3071"/>
      <c r="Z209" s="3071"/>
      <c r="AA209" s="3071"/>
      <c r="AB209" s="3071"/>
      <c r="AC209" s="3071"/>
      <c r="AD209" s="3071"/>
      <c r="AE209" s="3071"/>
      <c r="AF209" s="3072"/>
    </row>
    <row r="210" spans="1:32" s="349" customFormat="1" ht="12.75" outlineLevel="1" x14ac:dyDescent="0.2">
      <c r="A210" s="669" t="str">
        <f>INDEX(Checks!$J$42:$J$47,MATCH((SEARCH("(",formuletekst(J210))),Checks!$I$42:$I$47,0))</f>
        <v>ABO</v>
      </c>
      <c r="B210" s="61"/>
      <c r="C210" s="77"/>
      <c r="D210" s="78"/>
      <c r="E210" s="135"/>
      <c r="F210" s="349" t="s">
        <v>2573</v>
      </c>
      <c r="I210" s="943">
        <f>I199*J204</f>
        <v>117.36726665725598</v>
      </c>
      <c r="J210" s="943">
        <f>CEILING(I210,S209)</f>
        <v>118</v>
      </c>
      <c r="K210" s="349" t="s">
        <v>136</v>
      </c>
      <c r="V210" s="3070"/>
      <c r="W210" s="3071"/>
      <c r="X210" s="3071"/>
      <c r="Y210" s="3071"/>
      <c r="Z210" s="3071"/>
      <c r="AA210" s="3071"/>
      <c r="AB210" s="3071"/>
      <c r="AC210" s="3071"/>
      <c r="AD210" s="3071"/>
      <c r="AE210" s="3071"/>
      <c r="AF210" s="3072"/>
    </row>
    <row r="211" spans="1:32" s="349" customFormat="1" ht="12.75" outlineLevel="1" x14ac:dyDescent="0.2">
      <c r="B211" s="61"/>
      <c r="C211" s="77"/>
      <c r="D211" s="78"/>
      <c r="E211" s="135"/>
      <c r="V211" s="3073"/>
      <c r="W211" s="3074"/>
      <c r="X211" s="3074"/>
      <c r="Y211" s="3074"/>
      <c r="Z211" s="3074"/>
      <c r="AA211" s="3074"/>
      <c r="AB211" s="3074"/>
      <c r="AC211" s="3074"/>
      <c r="AD211" s="3074"/>
      <c r="AE211" s="3074"/>
      <c r="AF211" s="3075"/>
    </row>
    <row r="212" spans="1:32" s="2727" customFormat="1" x14ac:dyDescent="0.25">
      <c r="B212" s="61"/>
      <c r="C212" s="77"/>
      <c r="D212" s="78"/>
      <c r="E212" s="135"/>
    </row>
    <row r="213" spans="1:32" s="433" customFormat="1" ht="12.75" x14ac:dyDescent="0.2">
      <c r="A213" s="852" t="s">
        <v>1583</v>
      </c>
      <c r="B213" s="126"/>
      <c r="C213" s="127"/>
      <c r="D213" s="128"/>
      <c r="E213" s="129" t="s">
        <v>2</v>
      </c>
      <c r="F213" s="130"/>
      <c r="G213" s="121">
        <f>G202+1</f>
        <v>2026</v>
      </c>
      <c r="H213" s="131">
        <f>ROW(J217)-ROW()</f>
        <v>4</v>
      </c>
      <c r="V213" s="533"/>
      <c r="W213" s="533"/>
      <c r="X213" s="533"/>
      <c r="Y213" s="533"/>
      <c r="Z213" s="533"/>
      <c r="AA213" s="533"/>
      <c r="AB213" s="533"/>
      <c r="AC213" s="533"/>
      <c r="AD213" s="533"/>
      <c r="AE213" s="533"/>
      <c r="AF213" s="533"/>
    </row>
    <row r="214" spans="1:32" s="349" customFormat="1" ht="12.75" outlineLevel="1" x14ac:dyDescent="0.2">
      <c r="B214" s="61"/>
      <c r="C214" s="77"/>
      <c r="D214" s="78"/>
      <c r="E214" s="135"/>
      <c r="J214" s="349" t="s">
        <v>2736</v>
      </c>
      <c r="K214" s="349" t="s">
        <v>2735</v>
      </c>
    </row>
    <row r="215" spans="1:32" s="349" customFormat="1" ht="12" customHeight="1" outlineLevel="1" thickBot="1" x14ac:dyDescent="0.25">
      <c r="B215" s="61"/>
      <c r="C215" s="77"/>
      <c r="D215" s="78"/>
      <c r="E215" s="135"/>
      <c r="G215" s="85" t="s">
        <v>0</v>
      </c>
      <c r="H215" s="122">
        <f>$G213</f>
        <v>2026</v>
      </c>
      <c r="I215" s="348">
        <f>1+((J215-1)*K215)</f>
        <v>1.0289999999999999</v>
      </c>
      <c r="J215" s="348">
        <f>VLOOKUP($H215,'TCF en bruto WML'!$G$13:$J$76,'TCF en bruto WML'!$H$78,FALSE)</f>
        <v>1.0289999999999999</v>
      </c>
      <c r="K215" s="2854">
        <v>1</v>
      </c>
      <c r="M215" s="372" t="s">
        <v>796</v>
      </c>
      <c r="S215" s="372" t="s">
        <v>243</v>
      </c>
      <c r="V215" s="74" t="s">
        <v>29</v>
      </c>
      <c r="W215" s="419"/>
      <c r="X215" s="419"/>
      <c r="Y215" s="419"/>
      <c r="Z215" s="419"/>
      <c r="AA215" s="419"/>
      <c r="AB215" s="419"/>
      <c r="AC215" s="419"/>
      <c r="AD215" s="419"/>
      <c r="AE215" s="419"/>
      <c r="AF215" s="419"/>
    </row>
    <row r="216" spans="1:32" s="349" customFormat="1" ht="12.75" outlineLevel="1" x14ac:dyDescent="0.2">
      <c r="B216" s="61"/>
      <c r="C216" s="77"/>
      <c r="D216" s="78"/>
      <c r="E216" s="135"/>
      <c r="I216" s="742" t="s">
        <v>180</v>
      </c>
      <c r="J216" s="742" t="s">
        <v>181</v>
      </c>
      <c r="S216" s="528">
        <v>0</v>
      </c>
      <c r="T216" s="349" t="s">
        <v>136</v>
      </c>
      <c r="V216" s="3067" t="s">
        <v>2924</v>
      </c>
      <c r="W216" s="3068"/>
      <c r="X216" s="3068"/>
      <c r="Y216" s="3068"/>
      <c r="Z216" s="3068"/>
      <c r="AA216" s="3068"/>
      <c r="AB216" s="3068"/>
      <c r="AC216" s="3068"/>
      <c r="AD216" s="3068"/>
      <c r="AE216" s="3068"/>
      <c r="AF216" s="3069"/>
    </row>
    <row r="217" spans="1:32" s="349" customFormat="1" ht="12.75" outlineLevel="1" x14ac:dyDescent="0.2">
      <c r="A217" s="669" t="str">
        <f ca="1">INDEX(Checks!$J$42:$J$47,MATCH((SEARCH("(",_xlfn.FORMULATEXT(J217))),Checks!$I$42:$I$47,0))</f>
        <v>AFR</v>
      </c>
      <c r="B217" s="61"/>
      <c r="C217" s="77"/>
      <c r="D217" s="78"/>
      <c r="E217" s="135"/>
      <c r="F217" s="349" t="s">
        <v>2597</v>
      </c>
      <c r="I217" s="349">
        <f>I206*I215</f>
        <v>38479.401410244885</v>
      </c>
      <c r="J217" s="531">
        <f>ROUND(I217,$S216)</f>
        <v>38479</v>
      </c>
      <c r="K217" s="399" t="s">
        <v>136</v>
      </c>
      <c r="S217" s="531"/>
      <c r="T217" s="399"/>
      <c r="V217" s="3070"/>
      <c r="W217" s="3071"/>
      <c r="X217" s="3071"/>
      <c r="Y217" s="3071"/>
      <c r="Z217" s="3071"/>
      <c r="AA217" s="3071"/>
      <c r="AB217" s="3071"/>
      <c r="AC217" s="3071"/>
      <c r="AD217" s="3071"/>
      <c r="AE217" s="3071"/>
      <c r="AF217" s="3108"/>
    </row>
    <row r="218" spans="1:32" s="349" customFormat="1" ht="12.75" outlineLevel="1" x14ac:dyDescent="0.2">
      <c r="A218" s="669"/>
      <c r="B218" s="61"/>
      <c r="C218" s="77"/>
      <c r="D218" s="78"/>
      <c r="E218" s="135"/>
      <c r="F218" s="349" t="s">
        <v>2598</v>
      </c>
      <c r="I218" s="349" t="s">
        <v>540</v>
      </c>
      <c r="J218" s="531">
        <f>L218*J217</f>
        <v>76958</v>
      </c>
      <c r="K218" s="399" t="s">
        <v>136</v>
      </c>
      <c r="L218" s="395">
        <v>2</v>
      </c>
      <c r="M218" s="349" t="s">
        <v>2601</v>
      </c>
      <c r="S218" s="528">
        <v>0</v>
      </c>
      <c r="T218" s="349" t="s">
        <v>136</v>
      </c>
      <c r="V218" s="3070"/>
      <c r="W218" s="3071"/>
      <c r="X218" s="3071"/>
      <c r="Y218" s="3071"/>
      <c r="Z218" s="3071"/>
      <c r="AA218" s="3071"/>
      <c r="AB218" s="3071"/>
      <c r="AC218" s="3071"/>
      <c r="AD218" s="3071"/>
      <c r="AE218" s="3071"/>
      <c r="AF218" s="3108"/>
    </row>
    <row r="219" spans="1:32" s="349" customFormat="1" ht="12.75" outlineLevel="1" x14ac:dyDescent="0.2">
      <c r="A219" s="669" t="str">
        <f>INDEX(Checks!$J$42:$J$47,MATCH((SEARCH("(",formuletekst(J219))),Checks!$I$42:$I$47,0))</f>
        <v>AFR</v>
      </c>
      <c r="B219" s="61"/>
      <c r="C219" s="77"/>
      <c r="D219" s="78"/>
      <c r="E219" s="135"/>
      <c r="F219" s="349" t="s">
        <v>2589</v>
      </c>
      <c r="I219" s="349">
        <f>I208*I215</f>
        <v>38479.401410244885</v>
      </c>
      <c r="J219" s="531">
        <f>ROUND(I219,$S218)</f>
        <v>38479</v>
      </c>
      <c r="K219" s="399" t="s">
        <v>136</v>
      </c>
      <c r="S219" s="528">
        <v>1</v>
      </c>
      <c r="T219" s="349" t="s">
        <v>136</v>
      </c>
      <c r="V219" s="3070"/>
      <c r="W219" s="3071"/>
      <c r="X219" s="3071"/>
      <c r="Y219" s="3071"/>
      <c r="Z219" s="3071"/>
      <c r="AA219" s="3071"/>
      <c r="AB219" s="3071"/>
      <c r="AC219" s="3071"/>
      <c r="AD219" s="3071"/>
      <c r="AE219" s="3071"/>
      <c r="AF219" s="3108"/>
    </row>
    <row r="220" spans="1:32" s="349" customFormat="1" ht="12.75" outlineLevel="1" x14ac:dyDescent="0.2">
      <c r="A220" s="669" t="str">
        <f>INDEX(Checks!$J$42:$J$47,MATCH((SEARCH("(",formuletekst(J220))),Checks!$I$42:$I$47,0))</f>
        <v>ABO</v>
      </c>
      <c r="B220" s="61"/>
      <c r="C220" s="77"/>
      <c r="D220" s="78"/>
      <c r="E220" s="135"/>
      <c r="F220" s="349" t="s">
        <v>2572</v>
      </c>
      <c r="J220" s="531">
        <f>CEILING(($J209*$J215),$S219)</f>
        <v>6218</v>
      </c>
      <c r="K220" s="399" t="s">
        <v>136</v>
      </c>
      <c r="S220" s="528">
        <v>1</v>
      </c>
      <c r="T220" s="349" t="s">
        <v>136</v>
      </c>
      <c r="V220" s="3070"/>
      <c r="W220" s="3071"/>
      <c r="X220" s="3071"/>
      <c r="Y220" s="3071"/>
      <c r="Z220" s="3071"/>
      <c r="AA220" s="3071"/>
      <c r="AB220" s="3071"/>
      <c r="AC220" s="3071"/>
      <c r="AD220" s="3071"/>
      <c r="AE220" s="3071"/>
      <c r="AF220" s="3072"/>
    </row>
    <row r="221" spans="1:32" s="349" customFormat="1" ht="12.75" outlineLevel="1" x14ac:dyDescent="0.2">
      <c r="A221" s="669" t="str">
        <f>INDEX(Checks!$J$42:$J$47,MATCH((SEARCH("(",formuletekst(J221))),Checks!$I$42:$I$47,0))</f>
        <v>ABO</v>
      </c>
      <c r="B221" s="61"/>
      <c r="C221" s="77"/>
      <c r="D221" s="78"/>
      <c r="E221" s="135"/>
      <c r="F221" s="349" t="s">
        <v>2573</v>
      </c>
      <c r="I221" s="943">
        <f>I210*J215</f>
        <v>120.7709173903164</v>
      </c>
      <c r="J221" s="943">
        <f>CEILING(I221,S220)</f>
        <v>121</v>
      </c>
      <c r="K221" s="349" t="s">
        <v>136</v>
      </c>
      <c r="V221" s="3070"/>
      <c r="W221" s="3071"/>
      <c r="X221" s="3071"/>
      <c r="Y221" s="3071"/>
      <c r="Z221" s="3071"/>
      <c r="AA221" s="3071"/>
      <c r="AB221" s="3071"/>
      <c r="AC221" s="3071"/>
      <c r="AD221" s="3071"/>
      <c r="AE221" s="3071"/>
      <c r="AF221" s="3072"/>
    </row>
    <row r="222" spans="1:32" s="349" customFormat="1" ht="12.75" outlineLevel="1" x14ac:dyDescent="0.2">
      <c r="B222" s="61"/>
      <c r="C222" s="77"/>
      <c r="D222" s="78"/>
      <c r="E222" s="135"/>
      <c r="V222" s="3073"/>
      <c r="W222" s="3074"/>
      <c r="X222" s="3074"/>
      <c r="Y222" s="3074"/>
      <c r="Z222" s="3074"/>
      <c r="AA222" s="3074"/>
      <c r="AB222" s="3074"/>
      <c r="AC222" s="3074"/>
      <c r="AD222" s="3074"/>
      <c r="AE222" s="3074"/>
      <c r="AF222" s="3075"/>
    </row>
    <row r="223" spans="1:32" s="2876" customFormat="1" x14ac:dyDescent="0.25">
      <c r="B223" s="61"/>
      <c r="C223" s="77"/>
      <c r="D223" s="78"/>
      <c r="E223" s="135"/>
    </row>
  </sheetData>
  <mergeCells count="25">
    <mergeCell ref="V216:AF222"/>
    <mergeCell ref="V49:AF52"/>
    <mergeCell ref="V105:AF108"/>
    <mergeCell ref="V113:AF116"/>
    <mergeCell ref="V121:AF124"/>
    <mergeCell ref="V129:AF132"/>
    <mergeCell ref="V57:AF60"/>
    <mergeCell ref="V65:AF68"/>
    <mergeCell ref="V73:AF76"/>
    <mergeCell ref="V81:AF84"/>
    <mergeCell ref="V89:AF92"/>
    <mergeCell ref="V205:AF211"/>
    <mergeCell ref="V194:AF200"/>
    <mergeCell ref="V172:AF178"/>
    <mergeCell ref="V161:AJ167"/>
    <mergeCell ref="V97:AF100"/>
    <mergeCell ref="V145:AF148"/>
    <mergeCell ref="V137:AF140"/>
    <mergeCell ref="V153:AF156"/>
    <mergeCell ref="V183:AF189"/>
    <mergeCell ref="P1:Q1"/>
    <mergeCell ref="F6:Q13"/>
    <mergeCell ref="F18:Q22"/>
    <mergeCell ref="V33:AF36"/>
    <mergeCell ref="V41:AF44"/>
  </mergeCells>
  <hyperlinks>
    <hyperlink ref="P1:Q1" location="Index!A1" display="Terug naar Index" xr:uid="{00000000-0004-0000-3400-000000000000}"/>
  </hyperlinks>
  <pageMargins left="0.7" right="0.7" top="0.75" bottom="0.75"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2">
    <tabColor rgb="FFFFFF00"/>
  </sheetPr>
  <dimension ref="A1:AF140"/>
  <sheetViews>
    <sheetView showGridLines="0" zoomScale="85" zoomScaleNormal="85" workbookViewId="0">
      <pane ySplit="2" topLeftCell="A123" activePane="bottomLeft" state="frozen"/>
      <selection activeCell="B555" sqref="B555"/>
      <selection pane="bottomLeft" activeCell="F141" sqref="F141"/>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7" width="10.5703125" customWidth="1"/>
    <col min="10" max="10" width="11.5703125" customWidth="1"/>
  </cols>
  <sheetData>
    <row r="1" spans="2:19" s="2" customFormat="1" x14ac:dyDescent="0.25">
      <c r="B1" s="17" t="str">
        <f ca="1" xml:space="preserve"> RIGHT(CELL("filename", $B$1), LEN(CELL("filename", $B$1)) - SEARCH("]", CELL("filename", $B$1)))</f>
        <v>Verhuurderheffing</v>
      </c>
      <c r="C1" s="18"/>
      <c r="D1" s="19"/>
      <c r="E1" s="19"/>
      <c r="G1" s="3"/>
      <c r="H1" s="4"/>
      <c r="I1" s="4"/>
      <c r="J1" s="4"/>
      <c r="K1" s="19"/>
      <c r="L1" s="4"/>
      <c r="M1" s="4"/>
      <c r="N1" s="4"/>
      <c r="O1" s="4"/>
      <c r="P1" s="3017" t="s">
        <v>1208</v>
      </c>
      <c r="Q1" s="3017"/>
      <c r="R1" s="4"/>
      <c r="S1" s="4"/>
    </row>
    <row r="2" spans="2:19" s="4" customFormat="1" x14ac:dyDescent="0.25">
      <c r="B2" s="21"/>
      <c r="C2" s="18"/>
      <c r="D2" s="19"/>
      <c r="E2" s="19"/>
      <c r="F2" s="11" t="s">
        <v>903</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904</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19" s="4" customFormat="1" ht="12.75" outlineLevel="1" x14ac:dyDescent="0.25">
      <c r="B16" s="21"/>
      <c r="C16" s="18"/>
      <c r="D16" s="19"/>
      <c r="E16" s="19"/>
      <c r="F16" s="12"/>
    </row>
    <row r="17" spans="1:22" s="4" customFormat="1" ht="12.75" outlineLevel="1" x14ac:dyDescent="0.25">
      <c r="B17" s="21"/>
      <c r="C17" s="18"/>
      <c r="D17" s="21" t="s">
        <v>113</v>
      </c>
      <c r="E17" s="21"/>
      <c r="F17" s="464"/>
    </row>
    <row r="18" spans="1:2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2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2" s="5" customFormat="1" ht="12.75" x14ac:dyDescent="0.25">
      <c r="B23" s="23"/>
      <c r="C23" s="24"/>
      <c r="D23" s="23"/>
      <c r="E23" s="23"/>
      <c r="F23" s="8"/>
      <c r="S23" s="4"/>
    </row>
    <row r="24" spans="1:22" s="27" customFormat="1" ht="12.75" x14ac:dyDescent="0.25">
      <c r="B24" s="53"/>
      <c r="C24" s="54" t="s">
        <v>114</v>
      </c>
      <c r="D24" s="55"/>
      <c r="E24" s="56"/>
      <c r="S24" s="26"/>
    </row>
    <row r="25" spans="1:22" s="349" customFormat="1" ht="12.75" x14ac:dyDescent="0.2">
      <c r="B25" s="61"/>
      <c r="C25" s="77"/>
      <c r="D25" s="78"/>
      <c r="E25" s="135"/>
    </row>
    <row r="26" spans="1:22" s="349" customFormat="1" ht="12.75" x14ac:dyDescent="0.2">
      <c r="B26" s="61"/>
      <c r="C26" s="77"/>
      <c r="D26" s="78"/>
      <c r="E26" s="135"/>
    </row>
    <row r="27" spans="1:22" s="349" customFormat="1" ht="12.75" x14ac:dyDescent="0.2">
      <c r="B27" s="61"/>
      <c r="C27" s="77"/>
      <c r="D27" s="78"/>
      <c r="E27" s="135"/>
    </row>
    <row r="28" spans="1:22" s="349" customFormat="1" ht="12.75" x14ac:dyDescent="0.2">
      <c r="B28" s="61"/>
      <c r="C28" s="77"/>
      <c r="D28" s="78"/>
      <c r="E28" s="135"/>
    </row>
    <row r="29" spans="1:22" s="349" customFormat="1" ht="12.75" x14ac:dyDescent="0.2">
      <c r="B29" s="61"/>
      <c r="C29" s="77"/>
      <c r="D29" s="78"/>
      <c r="E29" s="135"/>
    </row>
    <row r="30" spans="1:22" s="433" customFormat="1" ht="12.75" x14ac:dyDescent="0.2">
      <c r="A30" s="852" t="s">
        <v>1583</v>
      </c>
      <c r="B30" s="127"/>
      <c r="C30" s="128"/>
      <c r="D30" s="129" t="s">
        <v>905</v>
      </c>
      <c r="E30" s="130"/>
      <c r="F30" s="131"/>
      <c r="G30" s="130" t="s">
        <v>135</v>
      </c>
      <c r="H30" s="131"/>
    </row>
    <row r="31" spans="1:22" s="349" customFormat="1" ht="12.75" outlineLevel="1" x14ac:dyDescent="0.2">
      <c r="B31" s="61"/>
      <c r="C31" s="77"/>
      <c r="D31" s="78"/>
      <c r="E31" s="135"/>
    </row>
    <row r="32" spans="1:22" s="349" customFormat="1" ht="12.75" outlineLevel="1" x14ac:dyDescent="0.2">
      <c r="B32" s="61"/>
      <c r="C32" s="77"/>
      <c r="D32" s="78"/>
      <c r="E32" s="135"/>
      <c r="F32" s="349" t="s">
        <v>906</v>
      </c>
      <c r="G32" s="349" t="s">
        <v>907</v>
      </c>
      <c r="J32" s="582">
        <v>3.81E-3</v>
      </c>
      <c r="K32" s="349" t="s">
        <v>184</v>
      </c>
      <c r="S32" s="372" t="s">
        <v>243</v>
      </c>
      <c r="V32" s="75" t="s">
        <v>29</v>
      </c>
    </row>
    <row r="33" spans="1:32" s="349" customFormat="1" ht="12.75" outlineLevel="1" x14ac:dyDescent="0.2">
      <c r="B33" s="61"/>
      <c r="C33" s="77"/>
      <c r="D33" s="78"/>
      <c r="E33" s="135"/>
      <c r="F33" s="349" t="s">
        <v>908</v>
      </c>
      <c r="G33" s="349" t="s">
        <v>909</v>
      </c>
      <c r="J33" s="528">
        <v>15000</v>
      </c>
      <c r="K33" s="349" t="s">
        <v>136</v>
      </c>
      <c r="V33" s="3089"/>
      <c r="W33" s="3090"/>
      <c r="X33" s="3090"/>
      <c r="Y33" s="3090"/>
      <c r="Z33" s="3090"/>
      <c r="AA33" s="3090"/>
      <c r="AB33" s="3090"/>
      <c r="AC33" s="3090"/>
      <c r="AD33" s="3090"/>
      <c r="AE33" s="3090"/>
      <c r="AF33" s="3091"/>
    </row>
    <row r="34" spans="1:32" s="349" customFormat="1" ht="12.75" outlineLevel="1" x14ac:dyDescent="0.2">
      <c r="B34" s="61"/>
      <c r="C34" s="77"/>
      <c r="D34" s="78"/>
      <c r="E34" s="135"/>
      <c r="F34" s="349" t="s">
        <v>908</v>
      </c>
      <c r="G34" s="349" t="s">
        <v>910</v>
      </c>
      <c r="J34" s="528">
        <v>10000</v>
      </c>
      <c r="K34" s="349" t="s">
        <v>136</v>
      </c>
      <c r="S34" s="658"/>
      <c r="T34" s="349" t="s">
        <v>136</v>
      </c>
      <c r="V34" s="3092"/>
      <c r="W34" s="3093"/>
      <c r="X34" s="3093"/>
      <c r="Y34" s="3093"/>
      <c r="Z34" s="3093"/>
      <c r="AA34" s="3093"/>
      <c r="AB34" s="3093"/>
      <c r="AC34" s="3093"/>
      <c r="AD34" s="3093"/>
      <c r="AE34" s="3093"/>
      <c r="AF34" s="3094"/>
    </row>
    <row r="35" spans="1:32" s="349" customFormat="1" ht="12.75" outlineLevel="1" x14ac:dyDescent="0.2">
      <c r="B35" s="61"/>
      <c r="C35" s="77"/>
      <c r="D35" s="78"/>
      <c r="E35" s="135"/>
      <c r="F35" s="349" t="s">
        <v>908</v>
      </c>
      <c r="G35" s="349" t="s">
        <v>911</v>
      </c>
      <c r="J35" s="528">
        <v>25000</v>
      </c>
      <c r="K35" s="349" t="s">
        <v>136</v>
      </c>
      <c r="V35" s="3092"/>
      <c r="W35" s="3093"/>
      <c r="X35" s="3093"/>
      <c r="Y35" s="3093"/>
      <c r="Z35" s="3093"/>
      <c r="AA35" s="3093"/>
      <c r="AB35" s="3093"/>
      <c r="AC35" s="3093"/>
      <c r="AD35" s="3093"/>
      <c r="AE35" s="3093"/>
      <c r="AF35" s="3094"/>
    </row>
    <row r="36" spans="1:32" s="349" customFormat="1" ht="12.75" outlineLevel="1" x14ac:dyDescent="0.2">
      <c r="B36" s="61"/>
      <c r="C36" s="77"/>
      <c r="D36" s="78"/>
      <c r="E36" s="135"/>
      <c r="F36" s="349" t="s">
        <v>908</v>
      </c>
      <c r="G36" s="349" t="s">
        <v>912</v>
      </c>
      <c r="J36" s="528">
        <v>37500</v>
      </c>
      <c r="K36" s="349" t="s">
        <v>136</v>
      </c>
      <c r="V36" s="3095"/>
      <c r="W36" s="3096"/>
      <c r="X36" s="3096"/>
      <c r="Y36" s="3096"/>
      <c r="Z36" s="3096"/>
      <c r="AA36" s="3096"/>
      <c r="AB36" s="3096"/>
      <c r="AC36" s="3096"/>
      <c r="AD36" s="3096"/>
      <c r="AE36" s="3096"/>
      <c r="AF36" s="3097"/>
    </row>
    <row r="37" spans="1:32" s="349" customFormat="1" ht="12.75" outlineLevel="1" x14ac:dyDescent="0.2">
      <c r="B37" s="61"/>
      <c r="C37" s="77"/>
      <c r="D37" s="78"/>
      <c r="E37" s="135"/>
    </row>
    <row r="38" spans="1:32" s="349" customFormat="1" ht="12.75" x14ac:dyDescent="0.2">
      <c r="B38" s="61"/>
      <c r="C38" s="77"/>
      <c r="D38" s="78"/>
      <c r="E38" s="135"/>
    </row>
    <row r="39" spans="1:32" s="433" customFormat="1" ht="12.75" x14ac:dyDescent="0.2">
      <c r="A39" s="852" t="s">
        <v>1583</v>
      </c>
      <c r="B39" s="126"/>
      <c r="C39" s="127"/>
      <c r="D39" s="128"/>
      <c r="E39" s="129" t="s">
        <v>2</v>
      </c>
      <c r="F39" s="130"/>
      <c r="G39" s="121">
        <v>2015</v>
      </c>
      <c r="H39" s="131">
        <f>ROW(J41)-ROW()</f>
        <v>2</v>
      </c>
      <c r="V39" s="533"/>
      <c r="W39" s="533"/>
      <c r="X39" s="533"/>
      <c r="Y39" s="533"/>
      <c r="Z39" s="533"/>
      <c r="AA39" s="533"/>
      <c r="AB39" s="533"/>
      <c r="AC39" s="533"/>
      <c r="AD39" s="533"/>
      <c r="AE39" s="533"/>
      <c r="AF39" s="533"/>
    </row>
    <row r="40" spans="1:32" s="349" customFormat="1" ht="12.75" outlineLevel="1" x14ac:dyDescent="0.2">
      <c r="B40" s="61"/>
      <c r="C40" s="77"/>
      <c r="D40" s="78"/>
      <c r="E40" s="135"/>
    </row>
    <row r="41" spans="1:32" s="349" customFormat="1" ht="12.75" outlineLevel="1" x14ac:dyDescent="0.2">
      <c r="B41" s="61"/>
      <c r="C41" s="77"/>
      <c r="D41" s="78"/>
      <c r="E41" s="135"/>
      <c r="F41" s="349" t="s">
        <v>906</v>
      </c>
      <c r="G41" s="349" t="s">
        <v>907</v>
      </c>
      <c r="J41" s="582">
        <v>4.4900000000000001E-3</v>
      </c>
      <c r="K41" s="349" t="s">
        <v>184</v>
      </c>
      <c r="S41" s="372" t="s">
        <v>243</v>
      </c>
      <c r="V41" s="75" t="s">
        <v>29</v>
      </c>
    </row>
    <row r="42" spans="1:32" s="349" customFormat="1" ht="12.75" outlineLevel="1" x14ac:dyDescent="0.2">
      <c r="B42" s="61"/>
      <c r="C42" s="77"/>
      <c r="D42" s="78"/>
      <c r="E42" s="135"/>
      <c r="F42" s="349" t="s">
        <v>908</v>
      </c>
      <c r="G42" s="349" t="s">
        <v>909</v>
      </c>
      <c r="J42" s="531">
        <f>J33</f>
        <v>15000</v>
      </c>
      <c r="K42" s="349" t="s">
        <v>136</v>
      </c>
      <c r="V42" s="3089"/>
      <c r="W42" s="3090"/>
      <c r="X42" s="3090"/>
      <c r="Y42" s="3090"/>
      <c r="Z42" s="3090"/>
      <c r="AA42" s="3090"/>
      <c r="AB42" s="3090"/>
      <c r="AC42" s="3090"/>
      <c r="AD42" s="3090"/>
      <c r="AE42" s="3090"/>
      <c r="AF42" s="3091"/>
    </row>
    <row r="43" spans="1:32" s="349" customFormat="1" ht="12.75" outlineLevel="1" x14ac:dyDescent="0.2">
      <c r="B43" s="61"/>
      <c r="C43" s="77"/>
      <c r="D43" s="78"/>
      <c r="E43" s="135"/>
      <c r="F43" s="349" t="s">
        <v>908</v>
      </c>
      <c r="G43" s="349" t="s">
        <v>910</v>
      </c>
      <c r="J43" s="531">
        <f>J34</f>
        <v>10000</v>
      </c>
      <c r="K43" s="349" t="s">
        <v>136</v>
      </c>
      <c r="S43" s="658"/>
      <c r="T43" s="349" t="s">
        <v>136</v>
      </c>
      <c r="V43" s="3092"/>
      <c r="W43" s="3093"/>
      <c r="X43" s="3093"/>
      <c r="Y43" s="3093"/>
      <c r="Z43" s="3093"/>
      <c r="AA43" s="3093"/>
      <c r="AB43" s="3093"/>
      <c r="AC43" s="3093"/>
      <c r="AD43" s="3093"/>
      <c r="AE43" s="3093"/>
      <c r="AF43" s="3094"/>
    </row>
    <row r="44" spans="1:32" s="349" customFormat="1" ht="12.75" outlineLevel="1" x14ac:dyDescent="0.2">
      <c r="B44" s="61"/>
      <c r="C44" s="77"/>
      <c r="D44" s="78"/>
      <c r="E44" s="135"/>
      <c r="F44" s="349" t="s">
        <v>908</v>
      </c>
      <c r="G44" s="349" t="s">
        <v>911</v>
      </c>
      <c r="J44" s="531">
        <f>J35</f>
        <v>25000</v>
      </c>
      <c r="K44" s="349" t="s">
        <v>136</v>
      </c>
      <c r="V44" s="3092"/>
      <c r="W44" s="3093"/>
      <c r="X44" s="3093"/>
      <c r="Y44" s="3093"/>
      <c r="Z44" s="3093"/>
      <c r="AA44" s="3093"/>
      <c r="AB44" s="3093"/>
      <c r="AC44" s="3093"/>
      <c r="AD44" s="3093"/>
      <c r="AE44" s="3093"/>
      <c r="AF44" s="3094"/>
    </row>
    <row r="45" spans="1:32" s="349" customFormat="1" ht="12.75" outlineLevel="1" x14ac:dyDescent="0.2">
      <c r="B45" s="61"/>
      <c r="C45" s="77"/>
      <c r="D45" s="78"/>
      <c r="E45" s="135"/>
      <c r="F45" s="349" t="s">
        <v>908</v>
      </c>
      <c r="G45" s="349" t="s">
        <v>912</v>
      </c>
      <c r="J45" s="531">
        <f>J36</f>
        <v>37500</v>
      </c>
      <c r="K45" s="349" t="s">
        <v>136</v>
      </c>
      <c r="V45" s="3095"/>
      <c r="W45" s="3096"/>
      <c r="X45" s="3096"/>
      <c r="Y45" s="3096"/>
      <c r="Z45" s="3096"/>
      <c r="AA45" s="3096"/>
      <c r="AB45" s="3096"/>
      <c r="AC45" s="3096"/>
      <c r="AD45" s="3096"/>
      <c r="AE45" s="3096"/>
      <c r="AF45" s="3097"/>
    </row>
    <row r="46" spans="1:32" s="349" customFormat="1" ht="12.75" outlineLevel="1" x14ac:dyDescent="0.2">
      <c r="B46" s="61"/>
      <c r="C46" s="77"/>
      <c r="D46" s="78"/>
      <c r="E46" s="135"/>
    </row>
    <row r="47" spans="1:32" s="349" customFormat="1" ht="12.75" x14ac:dyDescent="0.2">
      <c r="B47" s="61"/>
      <c r="C47" s="77"/>
      <c r="D47" s="78"/>
      <c r="E47" s="135"/>
    </row>
    <row r="48" spans="1:32" s="433" customFormat="1" ht="12.75" x14ac:dyDescent="0.2">
      <c r="A48" s="852" t="s">
        <v>1583</v>
      </c>
      <c r="B48" s="126"/>
      <c r="C48" s="127"/>
      <c r="D48" s="128"/>
      <c r="E48" s="129" t="s">
        <v>2</v>
      </c>
      <c r="F48" s="130"/>
      <c r="G48" s="121">
        <f>G39+1</f>
        <v>2016</v>
      </c>
      <c r="H48" s="131">
        <f>ROW(J50)-ROW()</f>
        <v>2</v>
      </c>
      <c r="V48" s="533"/>
      <c r="W48" s="533"/>
      <c r="X48" s="533"/>
      <c r="Y48" s="533"/>
      <c r="Z48" s="533"/>
      <c r="AA48" s="533"/>
      <c r="AB48" s="533"/>
      <c r="AC48" s="533"/>
      <c r="AD48" s="533"/>
      <c r="AE48" s="533"/>
      <c r="AF48" s="533"/>
    </row>
    <row r="49" spans="1:32" s="349" customFormat="1" ht="12.75" outlineLevel="1" x14ac:dyDescent="0.2">
      <c r="B49" s="61"/>
      <c r="C49" s="77"/>
      <c r="D49" s="78"/>
      <c r="E49" s="135"/>
    </row>
    <row r="50" spans="1:32" s="349" customFormat="1" ht="12.75" outlineLevel="1" x14ac:dyDescent="0.2">
      <c r="B50" s="61"/>
      <c r="C50" s="77"/>
      <c r="D50" s="78"/>
      <c r="E50" s="135"/>
      <c r="F50" s="349" t="s">
        <v>906</v>
      </c>
      <c r="G50" s="349" t="s">
        <v>907</v>
      </c>
      <c r="J50" s="582">
        <v>4.9100000000000003E-3</v>
      </c>
      <c r="K50" s="349" t="s">
        <v>184</v>
      </c>
      <c r="S50" s="372" t="s">
        <v>243</v>
      </c>
      <c r="V50" s="75" t="s">
        <v>29</v>
      </c>
    </row>
    <row r="51" spans="1:32" s="349" customFormat="1" ht="12.75" outlineLevel="1" x14ac:dyDescent="0.2">
      <c r="B51" s="61"/>
      <c r="C51" s="77"/>
      <c r="D51" s="78"/>
      <c r="E51" s="135"/>
      <c r="F51" s="349" t="s">
        <v>908</v>
      </c>
      <c r="G51" s="349" t="s">
        <v>909</v>
      </c>
      <c r="J51" s="531">
        <f>J42</f>
        <v>15000</v>
      </c>
      <c r="K51" s="349" t="s">
        <v>136</v>
      </c>
      <c r="V51" s="3089"/>
      <c r="W51" s="3090"/>
      <c r="X51" s="3090"/>
      <c r="Y51" s="3090"/>
      <c r="Z51" s="3090"/>
      <c r="AA51" s="3090"/>
      <c r="AB51" s="3090"/>
      <c r="AC51" s="3090"/>
      <c r="AD51" s="3090"/>
      <c r="AE51" s="3090"/>
      <c r="AF51" s="3091"/>
    </row>
    <row r="52" spans="1:32" s="349" customFormat="1" ht="12.75" outlineLevel="1" x14ac:dyDescent="0.2">
      <c r="B52" s="61"/>
      <c r="C52" s="77"/>
      <c r="D52" s="78"/>
      <c r="E52" s="135"/>
      <c r="F52" s="349" t="s">
        <v>908</v>
      </c>
      <c r="G52" s="349" t="s">
        <v>910</v>
      </c>
      <c r="J52" s="531">
        <f>J43</f>
        <v>10000</v>
      </c>
      <c r="K52" s="349" t="s">
        <v>136</v>
      </c>
      <c r="S52" s="658"/>
      <c r="T52" s="349" t="s">
        <v>136</v>
      </c>
      <c r="V52" s="3092"/>
      <c r="W52" s="3093"/>
      <c r="X52" s="3093"/>
      <c r="Y52" s="3093"/>
      <c r="Z52" s="3093"/>
      <c r="AA52" s="3093"/>
      <c r="AB52" s="3093"/>
      <c r="AC52" s="3093"/>
      <c r="AD52" s="3093"/>
      <c r="AE52" s="3093"/>
      <c r="AF52" s="3094"/>
    </row>
    <row r="53" spans="1:32" s="349" customFormat="1" ht="12.75" outlineLevel="1" x14ac:dyDescent="0.2">
      <c r="B53" s="61"/>
      <c r="C53" s="77"/>
      <c r="D53" s="78"/>
      <c r="E53" s="135"/>
      <c r="F53" s="349" t="s">
        <v>908</v>
      </c>
      <c r="G53" s="349" t="s">
        <v>911</v>
      </c>
      <c r="J53" s="531">
        <f>J44</f>
        <v>25000</v>
      </c>
      <c r="K53" s="349" t="s">
        <v>136</v>
      </c>
      <c r="V53" s="3092"/>
      <c r="W53" s="3093"/>
      <c r="X53" s="3093"/>
      <c r="Y53" s="3093"/>
      <c r="Z53" s="3093"/>
      <c r="AA53" s="3093"/>
      <c r="AB53" s="3093"/>
      <c r="AC53" s="3093"/>
      <c r="AD53" s="3093"/>
      <c r="AE53" s="3093"/>
      <c r="AF53" s="3094"/>
    </row>
    <row r="54" spans="1:32" s="349" customFormat="1" ht="12.75" outlineLevel="1" x14ac:dyDescent="0.2">
      <c r="B54" s="61"/>
      <c r="C54" s="77"/>
      <c r="D54" s="78"/>
      <c r="E54" s="135"/>
      <c r="F54" s="349" t="s">
        <v>908</v>
      </c>
      <c r="G54" s="349" t="s">
        <v>912</v>
      </c>
      <c r="J54" s="531">
        <f>J45</f>
        <v>37500</v>
      </c>
      <c r="K54" s="349" t="s">
        <v>136</v>
      </c>
      <c r="V54" s="3095"/>
      <c r="W54" s="3096"/>
      <c r="X54" s="3096"/>
      <c r="Y54" s="3096"/>
      <c r="Z54" s="3096"/>
      <c r="AA54" s="3096"/>
      <c r="AB54" s="3096"/>
      <c r="AC54" s="3096"/>
      <c r="AD54" s="3096"/>
      <c r="AE54" s="3096"/>
      <c r="AF54" s="3097"/>
    </row>
    <row r="55" spans="1:32" s="349" customFormat="1" ht="12.75" outlineLevel="1" x14ac:dyDescent="0.2">
      <c r="B55" s="61"/>
      <c r="C55" s="77"/>
      <c r="D55" s="78"/>
      <c r="E55" s="135"/>
    </row>
    <row r="56" spans="1:32" s="349" customFormat="1" ht="12.75" x14ac:dyDescent="0.2">
      <c r="B56" s="61"/>
      <c r="C56" s="77"/>
      <c r="D56" s="78"/>
      <c r="E56" s="135"/>
    </row>
    <row r="57" spans="1:32" s="433" customFormat="1" ht="12.75" x14ac:dyDescent="0.2">
      <c r="A57" s="852" t="s">
        <v>1583</v>
      </c>
      <c r="B57" s="126"/>
      <c r="C57" s="127"/>
      <c r="D57" s="128"/>
      <c r="E57" s="129" t="s">
        <v>2</v>
      </c>
      <c r="F57" s="130"/>
      <c r="G57" s="121">
        <f>G48+1</f>
        <v>2017</v>
      </c>
      <c r="H57" s="131">
        <f>ROW(J59)-ROW()</f>
        <v>2</v>
      </c>
      <c r="V57" s="533"/>
      <c r="W57" s="533"/>
      <c r="X57" s="533"/>
      <c r="Y57" s="533"/>
      <c r="Z57" s="533"/>
      <c r="AA57" s="533"/>
      <c r="AB57" s="533"/>
      <c r="AC57" s="533"/>
      <c r="AD57" s="533"/>
      <c r="AE57" s="533"/>
      <c r="AF57" s="533"/>
    </row>
    <row r="58" spans="1:32" s="349" customFormat="1" ht="12.75" outlineLevel="1" x14ac:dyDescent="0.2">
      <c r="B58" s="61"/>
      <c r="C58" s="77"/>
      <c r="D58" s="78"/>
      <c r="E58" s="135"/>
    </row>
    <row r="59" spans="1:32" s="349" customFormat="1" ht="12.75" outlineLevel="1" x14ac:dyDescent="0.2">
      <c r="B59" s="61"/>
      <c r="C59" s="77"/>
      <c r="D59" s="78"/>
      <c r="E59" s="135"/>
      <c r="F59" s="349" t="s">
        <v>906</v>
      </c>
      <c r="G59" s="349" t="s">
        <v>907</v>
      </c>
      <c r="J59" s="582">
        <v>5.3600000000000002E-3</v>
      </c>
      <c r="K59" s="349" t="s">
        <v>184</v>
      </c>
      <c r="S59" s="372" t="s">
        <v>243</v>
      </c>
      <c r="V59" s="75" t="s">
        <v>29</v>
      </c>
    </row>
    <row r="60" spans="1:32" s="349" customFormat="1" ht="12.75" outlineLevel="1" x14ac:dyDescent="0.2">
      <c r="B60" s="61"/>
      <c r="C60" s="77"/>
      <c r="D60" s="78"/>
      <c r="E60" s="135"/>
      <c r="F60" s="349" t="s">
        <v>908</v>
      </c>
      <c r="G60" s="349" t="s">
        <v>909</v>
      </c>
      <c r="J60" s="531">
        <f>J51</f>
        <v>15000</v>
      </c>
      <c r="K60" s="349" t="s">
        <v>136</v>
      </c>
      <c r="V60" s="3089"/>
      <c r="W60" s="3090"/>
      <c r="X60" s="3090"/>
      <c r="Y60" s="3090"/>
      <c r="Z60" s="3090"/>
      <c r="AA60" s="3090"/>
      <c r="AB60" s="3090"/>
      <c r="AC60" s="3090"/>
      <c r="AD60" s="3090"/>
      <c r="AE60" s="3090"/>
      <c r="AF60" s="3091"/>
    </row>
    <row r="61" spans="1:32" s="349" customFormat="1" ht="12.75" outlineLevel="1" x14ac:dyDescent="0.2">
      <c r="B61" s="61"/>
      <c r="C61" s="77"/>
      <c r="D61" s="78"/>
      <c r="E61" s="135"/>
      <c r="F61" s="349" t="s">
        <v>908</v>
      </c>
      <c r="G61" s="349" t="s">
        <v>910</v>
      </c>
      <c r="J61" s="531">
        <f>J52</f>
        <v>10000</v>
      </c>
      <c r="K61" s="349" t="s">
        <v>136</v>
      </c>
      <c r="S61" s="658"/>
      <c r="T61" s="349" t="s">
        <v>136</v>
      </c>
      <c r="V61" s="3092"/>
      <c r="W61" s="3093"/>
      <c r="X61" s="3093"/>
      <c r="Y61" s="3093"/>
      <c r="Z61" s="3093"/>
      <c r="AA61" s="3093"/>
      <c r="AB61" s="3093"/>
      <c r="AC61" s="3093"/>
      <c r="AD61" s="3093"/>
      <c r="AE61" s="3093"/>
      <c r="AF61" s="3094"/>
    </row>
    <row r="62" spans="1:32" s="349" customFormat="1" ht="12.75" outlineLevel="1" x14ac:dyDescent="0.2">
      <c r="B62" s="61"/>
      <c r="C62" s="77"/>
      <c r="D62" s="78"/>
      <c r="E62" s="135"/>
      <c r="F62" s="349" t="s">
        <v>908</v>
      </c>
      <c r="G62" s="349" t="s">
        <v>911</v>
      </c>
      <c r="J62" s="531">
        <f>J53</f>
        <v>25000</v>
      </c>
      <c r="K62" s="349" t="s">
        <v>136</v>
      </c>
      <c r="V62" s="3092"/>
      <c r="W62" s="3093"/>
      <c r="X62" s="3093"/>
      <c r="Y62" s="3093"/>
      <c r="Z62" s="3093"/>
      <c r="AA62" s="3093"/>
      <c r="AB62" s="3093"/>
      <c r="AC62" s="3093"/>
      <c r="AD62" s="3093"/>
      <c r="AE62" s="3093"/>
      <c r="AF62" s="3094"/>
    </row>
    <row r="63" spans="1:32" s="349" customFormat="1" ht="12.75" outlineLevel="1" x14ac:dyDescent="0.2">
      <c r="B63" s="61"/>
      <c r="C63" s="77"/>
      <c r="D63" s="78"/>
      <c r="E63" s="135"/>
      <c r="F63" s="349" t="s">
        <v>908</v>
      </c>
      <c r="G63" s="349" t="s">
        <v>912</v>
      </c>
      <c r="J63" s="531">
        <f>J54</f>
        <v>37500</v>
      </c>
      <c r="K63" s="349" t="s">
        <v>136</v>
      </c>
      <c r="V63" s="3095"/>
      <c r="W63" s="3096"/>
      <c r="X63" s="3096"/>
      <c r="Y63" s="3096"/>
      <c r="Z63" s="3096"/>
      <c r="AA63" s="3096"/>
      <c r="AB63" s="3096"/>
      <c r="AC63" s="3096"/>
      <c r="AD63" s="3096"/>
      <c r="AE63" s="3096"/>
      <c r="AF63" s="3097"/>
    </row>
    <row r="64" spans="1:32" s="349" customFormat="1" ht="12.75" outlineLevel="1" x14ac:dyDescent="0.2">
      <c r="B64" s="61"/>
      <c r="C64" s="77"/>
      <c r="D64" s="78"/>
      <c r="E64" s="135"/>
    </row>
    <row r="65" spans="1:32" s="349" customFormat="1" ht="12.75" x14ac:dyDescent="0.2">
      <c r="B65" s="61"/>
      <c r="C65" s="77"/>
      <c r="D65" s="78"/>
      <c r="E65" s="135"/>
    </row>
    <row r="66" spans="1:32" s="433" customFormat="1" ht="12.75" x14ac:dyDescent="0.2">
      <c r="A66" s="852" t="s">
        <v>1583</v>
      </c>
      <c r="B66" s="126"/>
      <c r="C66" s="127"/>
      <c r="D66" s="128"/>
      <c r="E66" s="129" t="s">
        <v>2</v>
      </c>
      <c r="F66" s="130"/>
      <c r="G66" s="121">
        <f>G57+1</f>
        <v>2018</v>
      </c>
      <c r="H66" s="131">
        <f>ROW(J68)-ROW()</f>
        <v>2</v>
      </c>
      <c r="V66" s="533"/>
      <c r="W66" s="533"/>
      <c r="X66" s="533"/>
      <c r="Y66" s="533"/>
      <c r="Z66" s="533"/>
      <c r="AA66" s="533"/>
      <c r="AB66" s="533"/>
      <c r="AC66" s="533"/>
      <c r="AD66" s="533"/>
      <c r="AE66" s="533"/>
      <c r="AF66" s="533"/>
    </row>
    <row r="67" spans="1:32" s="349" customFormat="1" ht="12.75" outlineLevel="1" x14ac:dyDescent="0.2">
      <c r="B67" s="61"/>
      <c r="C67" s="77"/>
      <c r="D67" s="78"/>
      <c r="E67" s="135"/>
    </row>
    <row r="68" spans="1:32" s="349" customFormat="1" ht="12.75" outlineLevel="1" x14ac:dyDescent="0.2">
      <c r="B68" s="61"/>
      <c r="C68" s="77"/>
      <c r="D68" s="78"/>
      <c r="E68" s="135"/>
      <c r="F68" s="349" t="s">
        <v>906</v>
      </c>
      <c r="G68" s="349" t="s">
        <v>907</v>
      </c>
      <c r="J68" s="582">
        <v>5.9100000000000003E-3</v>
      </c>
      <c r="K68" s="349" t="s">
        <v>184</v>
      </c>
      <c r="S68" s="372" t="s">
        <v>243</v>
      </c>
      <c r="V68" s="75" t="s">
        <v>29</v>
      </c>
    </row>
    <row r="69" spans="1:32" s="349" customFormat="1" ht="12.75" outlineLevel="1" x14ac:dyDescent="0.2">
      <c r="B69" s="61"/>
      <c r="C69" s="77"/>
      <c r="D69" s="78"/>
      <c r="E69" s="135"/>
      <c r="F69" s="349" t="s">
        <v>908</v>
      </c>
      <c r="G69" s="349" t="s">
        <v>909</v>
      </c>
      <c r="J69" s="531">
        <f>J60</f>
        <v>15000</v>
      </c>
      <c r="K69" s="349" t="s">
        <v>136</v>
      </c>
      <c r="V69" s="3235" t="s">
        <v>2191</v>
      </c>
      <c r="W69" s="3236"/>
      <c r="X69" s="3236"/>
      <c r="Y69" s="3236"/>
      <c r="Z69" s="3236"/>
      <c r="AA69" s="3236"/>
      <c r="AB69" s="3236"/>
      <c r="AC69" s="3236"/>
      <c r="AD69" s="3236"/>
      <c r="AE69" s="3236"/>
      <c r="AF69" s="3237"/>
    </row>
    <row r="70" spans="1:32" s="349" customFormat="1" ht="12.75" outlineLevel="1" x14ac:dyDescent="0.2">
      <c r="B70" s="61"/>
      <c r="C70" s="77"/>
      <c r="D70" s="78"/>
      <c r="E70" s="135"/>
      <c r="F70" s="349" t="s">
        <v>908</v>
      </c>
      <c r="G70" s="349" t="s">
        <v>910</v>
      </c>
      <c r="J70" s="531">
        <f>J61</f>
        <v>10000</v>
      </c>
      <c r="K70" s="349" t="s">
        <v>136</v>
      </c>
      <c r="S70" s="641">
        <v>1000</v>
      </c>
      <c r="T70" s="349" t="s">
        <v>136</v>
      </c>
      <c r="V70" s="3238"/>
      <c r="W70" s="3239"/>
      <c r="X70" s="3239"/>
      <c r="Y70" s="3239"/>
      <c r="Z70" s="3239"/>
      <c r="AA70" s="3239"/>
      <c r="AB70" s="3239"/>
      <c r="AC70" s="3239"/>
      <c r="AD70" s="3239"/>
      <c r="AE70" s="3239"/>
      <c r="AF70" s="3240"/>
    </row>
    <row r="71" spans="1:32" s="349" customFormat="1" ht="12.75" outlineLevel="1" x14ac:dyDescent="0.2">
      <c r="B71" s="61"/>
      <c r="C71" s="77"/>
      <c r="D71" s="78"/>
      <c r="E71" s="135"/>
      <c r="F71" s="349" t="s">
        <v>908</v>
      </c>
      <c r="G71" s="349" t="s">
        <v>911</v>
      </c>
      <c r="J71" s="531">
        <f>J62</f>
        <v>25000</v>
      </c>
      <c r="K71" s="349" t="s">
        <v>136</v>
      </c>
      <c r="V71" s="3238"/>
      <c r="W71" s="3239"/>
      <c r="X71" s="3239"/>
      <c r="Y71" s="3239"/>
      <c r="Z71" s="3239"/>
      <c r="AA71" s="3239"/>
      <c r="AB71" s="3239"/>
      <c r="AC71" s="3239"/>
      <c r="AD71" s="3239"/>
      <c r="AE71" s="3239"/>
      <c r="AF71" s="3240"/>
    </row>
    <row r="72" spans="1:32" s="349" customFormat="1" ht="12.75" outlineLevel="1" x14ac:dyDescent="0.2">
      <c r="B72" s="61"/>
      <c r="C72" s="77"/>
      <c r="D72" s="78"/>
      <c r="E72" s="135"/>
      <c r="F72" s="349" t="s">
        <v>908</v>
      </c>
      <c r="G72" s="349" t="s">
        <v>912</v>
      </c>
      <c r="J72" s="531">
        <f>J63</f>
        <v>37500</v>
      </c>
      <c r="K72" s="349" t="s">
        <v>136</v>
      </c>
      <c r="L72" s="349" t="s">
        <v>180</v>
      </c>
      <c r="V72" s="3241"/>
      <c r="W72" s="3242"/>
      <c r="X72" s="3242"/>
      <c r="Y72" s="3242"/>
      <c r="Z72" s="3242"/>
      <c r="AA72" s="3242"/>
      <c r="AB72" s="3242"/>
      <c r="AC72" s="3242"/>
      <c r="AD72" s="3242"/>
      <c r="AE72" s="3242"/>
      <c r="AF72" s="3243"/>
    </row>
    <row r="73" spans="1:32" s="349" customFormat="1" ht="12.75" outlineLevel="1" x14ac:dyDescent="0.2">
      <c r="B73" s="61"/>
      <c r="C73" s="77"/>
      <c r="D73" s="78"/>
      <c r="E73" s="135"/>
      <c r="F73" s="349" t="s">
        <v>2485</v>
      </c>
      <c r="G73" s="349" t="s">
        <v>2486</v>
      </c>
      <c r="J73" s="2251">
        <f>FLOOR(L73,S70)</f>
        <v>250000</v>
      </c>
      <c r="K73" s="349" t="s">
        <v>136</v>
      </c>
      <c r="L73" s="2251">
        <v>250000</v>
      </c>
    </row>
    <row r="74" spans="1:32" s="349" customFormat="1" ht="12.75" x14ac:dyDescent="0.2">
      <c r="B74" s="61"/>
      <c r="C74" s="77"/>
      <c r="D74" s="78"/>
      <c r="E74" s="135"/>
    </row>
    <row r="75" spans="1:32" s="433" customFormat="1" ht="12.75" x14ac:dyDescent="0.2">
      <c r="A75" s="852" t="s">
        <v>1583</v>
      </c>
      <c r="B75" s="126"/>
      <c r="C75" s="127"/>
      <c r="D75" s="128"/>
      <c r="E75" s="129" t="s">
        <v>2</v>
      </c>
      <c r="F75" s="130"/>
      <c r="G75" s="121">
        <f>G66+1</f>
        <v>2019</v>
      </c>
      <c r="H75" s="131">
        <f>ROW(J79)-ROW()</f>
        <v>4</v>
      </c>
      <c r="V75" s="598" t="s">
        <v>2153</v>
      </c>
      <c r="W75" s="533"/>
      <c r="X75" s="533"/>
      <c r="Y75" s="533"/>
      <c r="Z75" s="533"/>
      <c r="AA75" s="533"/>
      <c r="AB75" s="533"/>
      <c r="AC75" s="533"/>
      <c r="AD75" s="533"/>
      <c r="AE75" s="533"/>
      <c r="AF75" s="533"/>
    </row>
    <row r="76" spans="1:32" s="349" customFormat="1" ht="12.75" outlineLevel="1" x14ac:dyDescent="0.2">
      <c r="B76" s="61"/>
      <c r="C76" s="77"/>
      <c r="D76" s="78"/>
      <c r="E76" s="135"/>
    </row>
    <row r="77" spans="1:32" s="349" customFormat="1" ht="13.5" outlineLevel="1" thickBot="1" x14ac:dyDescent="0.25">
      <c r="B77" s="61"/>
      <c r="C77" s="77"/>
      <c r="D77" s="78"/>
      <c r="E77" s="135"/>
      <c r="G77" s="85" t="s">
        <v>2487</v>
      </c>
      <c r="H77" s="122"/>
      <c r="I77" s="2270">
        <f>'3.19, 97, 112, 114, 6.31, 10.3'!X791</f>
        <v>108.3</v>
      </c>
    </row>
    <row r="78" spans="1:32" s="349" customFormat="1" ht="12.75" outlineLevel="1" x14ac:dyDescent="0.2">
      <c r="B78" s="61"/>
      <c r="C78" s="77"/>
      <c r="D78" s="78"/>
      <c r="E78" s="135"/>
    </row>
    <row r="79" spans="1:32" s="349" customFormat="1" ht="12.75" outlineLevel="1" x14ac:dyDescent="0.2">
      <c r="B79" s="61"/>
      <c r="C79" s="77"/>
      <c r="D79" s="78"/>
      <c r="E79" s="135"/>
      <c r="F79" s="349" t="s">
        <v>906</v>
      </c>
      <c r="G79" s="349" t="s">
        <v>907</v>
      </c>
      <c r="J79" s="582">
        <f>0.591%-0.03%</f>
        <v>5.6099999999999995E-3</v>
      </c>
      <c r="K79" s="349" t="s">
        <v>184</v>
      </c>
      <c r="S79" s="372" t="s">
        <v>243</v>
      </c>
      <c r="V79" s="75" t="s">
        <v>29</v>
      </c>
    </row>
    <row r="80" spans="1:32" s="349" customFormat="1" ht="12.75" outlineLevel="1" x14ac:dyDescent="0.2">
      <c r="B80" s="61"/>
      <c r="C80" s="77"/>
      <c r="D80" s="78"/>
      <c r="E80" s="135"/>
      <c r="F80" s="349" t="s">
        <v>908</v>
      </c>
      <c r="G80" s="349" t="s">
        <v>909</v>
      </c>
      <c r="J80" s="531">
        <f>J69</f>
        <v>15000</v>
      </c>
      <c r="K80" s="349" t="s">
        <v>136</v>
      </c>
      <c r="V80" s="3244" t="s">
        <v>2347</v>
      </c>
      <c r="W80" s="3245"/>
      <c r="X80" s="3245"/>
      <c r="Y80" s="3245"/>
      <c r="Z80" s="3245"/>
      <c r="AA80" s="3245"/>
      <c r="AB80" s="3245"/>
      <c r="AC80" s="3245"/>
      <c r="AD80" s="3245"/>
      <c r="AE80" s="3245"/>
      <c r="AF80" s="3246"/>
    </row>
    <row r="81" spans="1:32" s="349" customFormat="1" ht="12.75" outlineLevel="1" x14ac:dyDescent="0.2">
      <c r="B81" s="61"/>
      <c r="C81" s="77"/>
      <c r="D81" s="78"/>
      <c r="E81" s="135"/>
      <c r="F81" s="349" t="s">
        <v>908</v>
      </c>
      <c r="G81" s="349" t="s">
        <v>910</v>
      </c>
      <c r="J81" s="531">
        <f>J70</f>
        <v>10000</v>
      </c>
      <c r="K81" s="349" t="s">
        <v>136</v>
      </c>
      <c r="S81" s="641">
        <v>1000</v>
      </c>
      <c r="T81" s="349" t="s">
        <v>136</v>
      </c>
      <c r="V81" s="3247"/>
      <c r="W81" s="3248"/>
      <c r="X81" s="3248"/>
      <c r="Y81" s="3248"/>
      <c r="Z81" s="3248"/>
      <c r="AA81" s="3248"/>
      <c r="AB81" s="3248"/>
      <c r="AC81" s="3248"/>
      <c r="AD81" s="3248"/>
      <c r="AE81" s="3248"/>
      <c r="AF81" s="3249"/>
    </row>
    <row r="82" spans="1:32" s="349" customFormat="1" ht="12.75" outlineLevel="1" x14ac:dyDescent="0.2">
      <c r="B82" s="61"/>
      <c r="C82" s="77"/>
      <c r="D82" s="78"/>
      <c r="E82" s="135"/>
      <c r="F82" s="349" t="s">
        <v>908</v>
      </c>
      <c r="G82" s="349" t="s">
        <v>911</v>
      </c>
      <c r="J82" s="531">
        <f>J71</f>
        <v>25000</v>
      </c>
      <c r="K82" s="349" t="s">
        <v>136</v>
      </c>
      <c r="V82" s="3247"/>
      <c r="W82" s="3248"/>
      <c r="X82" s="3248"/>
      <c r="Y82" s="3248"/>
      <c r="Z82" s="3248"/>
      <c r="AA82" s="3248"/>
      <c r="AB82" s="3248"/>
      <c r="AC82" s="3248"/>
      <c r="AD82" s="3248"/>
      <c r="AE82" s="3248"/>
      <c r="AF82" s="3249"/>
    </row>
    <row r="83" spans="1:32" s="349" customFormat="1" ht="12.75" outlineLevel="1" x14ac:dyDescent="0.2">
      <c r="B83" s="61"/>
      <c r="C83" s="77"/>
      <c r="D83" s="78"/>
      <c r="E83" s="135"/>
      <c r="F83" s="349" t="s">
        <v>908</v>
      </c>
      <c r="G83" s="349" t="s">
        <v>912</v>
      </c>
      <c r="J83" s="531">
        <f>J72</f>
        <v>37500</v>
      </c>
      <c r="K83" s="349" t="s">
        <v>136</v>
      </c>
      <c r="L83" s="349" t="s">
        <v>180</v>
      </c>
      <c r="V83" s="3250"/>
      <c r="W83" s="3251"/>
      <c r="X83" s="3251"/>
      <c r="Y83" s="3251"/>
      <c r="Z83" s="3251"/>
      <c r="AA83" s="3251"/>
      <c r="AB83" s="3251"/>
      <c r="AC83" s="3251"/>
      <c r="AD83" s="3251"/>
      <c r="AE83" s="3251"/>
      <c r="AF83" s="3252"/>
    </row>
    <row r="84" spans="1:32" s="349" customFormat="1" ht="12.75" outlineLevel="1" x14ac:dyDescent="0.2">
      <c r="B84" s="61"/>
      <c r="C84" s="77"/>
      <c r="D84" s="78"/>
      <c r="E84" s="135"/>
      <c r="F84" s="349" t="s">
        <v>2485</v>
      </c>
      <c r="G84" s="349" t="s">
        <v>2486</v>
      </c>
      <c r="J84" s="2251">
        <f>FLOOR(L84,S81)</f>
        <v>270000</v>
      </c>
      <c r="K84" s="349" t="s">
        <v>136</v>
      </c>
      <c r="L84" s="2251">
        <f>L73*I77/100</f>
        <v>270750</v>
      </c>
    </row>
    <row r="86" spans="1:32" s="433" customFormat="1" ht="12.75" x14ac:dyDescent="0.2">
      <c r="A86" s="852" t="s">
        <v>1583</v>
      </c>
      <c r="B86" s="126"/>
      <c r="C86" s="127"/>
      <c r="D86" s="128"/>
      <c r="E86" s="129" t="s">
        <v>2</v>
      </c>
      <c r="F86" s="130"/>
      <c r="G86" s="121">
        <f>G75+1</f>
        <v>2020</v>
      </c>
      <c r="H86" s="131">
        <f>ROW(J90)-ROW()</f>
        <v>4</v>
      </c>
      <c r="V86" s="598" t="s">
        <v>2153</v>
      </c>
      <c r="W86" s="533"/>
      <c r="X86" s="533"/>
      <c r="Y86" s="533"/>
      <c r="Z86" s="533"/>
      <c r="AA86" s="533"/>
      <c r="AB86" s="533"/>
      <c r="AC86" s="533"/>
      <c r="AD86" s="533"/>
      <c r="AE86" s="533"/>
      <c r="AF86" s="533"/>
    </row>
    <row r="87" spans="1:32" s="349" customFormat="1" ht="12.75" outlineLevel="1" x14ac:dyDescent="0.2">
      <c r="B87" s="61"/>
      <c r="C87" s="77"/>
      <c r="D87" s="78"/>
      <c r="E87" s="135"/>
    </row>
    <row r="88" spans="1:32" s="349" customFormat="1" ht="13.5" outlineLevel="1" thickBot="1" x14ac:dyDescent="0.25">
      <c r="B88" s="61"/>
      <c r="C88" s="77"/>
      <c r="D88" s="78"/>
      <c r="E88" s="135"/>
      <c r="G88" s="85" t="s">
        <v>2487</v>
      </c>
      <c r="H88" s="122"/>
      <c r="I88" s="2270">
        <f>'3.19, 97, 112, 114, 6.31, 10.3'!X839</f>
        <v>108.6</v>
      </c>
    </row>
    <row r="89" spans="1:32" s="349" customFormat="1" ht="12.75" outlineLevel="1" x14ac:dyDescent="0.2">
      <c r="B89" s="61"/>
      <c r="C89" s="77"/>
      <c r="D89" s="78"/>
      <c r="E89" s="135"/>
    </row>
    <row r="90" spans="1:32" s="349" customFormat="1" ht="12.75" outlineLevel="1" x14ac:dyDescent="0.2">
      <c r="B90" s="61"/>
      <c r="C90" s="77"/>
      <c r="D90" s="78"/>
      <c r="E90" s="135"/>
      <c r="F90" s="349" t="s">
        <v>906</v>
      </c>
      <c r="G90" s="349" t="s">
        <v>907</v>
      </c>
      <c r="J90" s="582">
        <f>0.562%</f>
        <v>5.6200000000000009E-3</v>
      </c>
      <c r="K90" s="349" t="s">
        <v>184</v>
      </c>
      <c r="S90" s="372" t="s">
        <v>243</v>
      </c>
      <c r="V90" s="75" t="s">
        <v>29</v>
      </c>
    </row>
    <row r="91" spans="1:32" s="349" customFormat="1" ht="12.75" outlineLevel="1" x14ac:dyDescent="0.2">
      <c r="B91" s="61"/>
      <c r="C91" s="77"/>
      <c r="D91" s="78"/>
      <c r="E91" s="135"/>
      <c r="F91" s="349" t="s">
        <v>908</v>
      </c>
      <c r="G91" s="349" t="s">
        <v>909</v>
      </c>
      <c r="J91" s="531">
        <f>J80</f>
        <v>15000</v>
      </c>
      <c r="K91" s="349" t="s">
        <v>136</v>
      </c>
      <c r="V91" s="3235"/>
      <c r="W91" s="3236"/>
      <c r="X91" s="3236"/>
      <c r="Y91" s="3236"/>
      <c r="Z91" s="3236"/>
      <c r="AA91" s="3236"/>
      <c r="AB91" s="3236"/>
      <c r="AC91" s="3236"/>
      <c r="AD91" s="3236"/>
      <c r="AE91" s="3236"/>
      <c r="AF91" s="3237"/>
    </row>
    <row r="92" spans="1:32" s="349" customFormat="1" ht="12.75" outlineLevel="1" x14ac:dyDescent="0.2">
      <c r="B92" s="61"/>
      <c r="C92" s="77"/>
      <c r="D92" s="78"/>
      <c r="E92" s="135"/>
      <c r="F92" s="349" t="s">
        <v>908</v>
      </c>
      <c r="G92" s="349" t="s">
        <v>910</v>
      </c>
      <c r="J92" s="531">
        <f>J81</f>
        <v>10000</v>
      </c>
      <c r="K92" s="349" t="s">
        <v>136</v>
      </c>
      <c r="S92" s="641">
        <v>1000</v>
      </c>
      <c r="T92" s="349" t="s">
        <v>136</v>
      </c>
      <c r="V92" s="3238"/>
      <c r="W92" s="3239"/>
      <c r="X92" s="3239"/>
      <c r="Y92" s="3239"/>
      <c r="Z92" s="3239"/>
      <c r="AA92" s="3239"/>
      <c r="AB92" s="3239"/>
      <c r="AC92" s="3239"/>
      <c r="AD92" s="3239"/>
      <c r="AE92" s="3239"/>
      <c r="AF92" s="3240"/>
    </row>
    <row r="93" spans="1:32" s="349" customFormat="1" ht="12.75" outlineLevel="1" x14ac:dyDescent="0.2">
      <c r="B93" s="61"/>
      <c r="C93" s="77"/>
      <c r="D93" s="78"/>
      <c r="E93" s="135"/>
      <c r="F93" s="349" t="s">
        <v>908</v>
      </c>
      <c r="G93" s="349" t="s">
        <v>911</v>
      </c>
      <c r="J93" s="531">
        <f>J82</f>
        <v>25000</v>
      </c>
      <c r="K93" s="349" t="s">
        <v>136</v>
      </c>
      <c r="V93" s="3238"/>
      <c r="W93" s="3239"/>
      <c r="X93" s="3239"/>
      <c r="Y93" s="3239"/>
      <c r="Z93" s="3239"/>
      <c r="AA93" s="3239"/>
      <c r="AB93" s="3239"/>
      <c r="AC93" s="3239"/>
      <c r="AD93" s="3239"/>
      <c r="AE93" s="3239"/>
      <c r="AF93" s="3240"/>
    </row>
    <row r="94" spans="1:32" s="349" customFormat="1" ht="12.75" outlineLevel="1" x14ac:dyDescent="0.2">
      <c r="B94" s="61"/>
      <c r="C94" s="77"/>
      <c r="D94" s="78"/>
      <c r="E94" s="135"/>
      <c r="F94" s="349" t="s">
        <v>908</v>
      </c>
      <c r="G94" s="349" t="s">
        <v>912</v>
      </c>
      <c r="J94" s="531">
        <f>J83</f>
        <v>37500</v>
      </c>
      <c r="K94" s="349" t="s">
        <v>136</v>
      </c>
      <c r="L94" s="349" t="s">
        <v>180</v>
      </c>
      <c r="V94" s="3241"/>
      <c r="W94" s="3242"/>
      <c r="X94" s="3242"/>
      <c r="Y94" s="3242"/>
      <c r="Z94" s="3242"/>
      <c r="AA94" s="3242"/>
      <c r="AB94" s="3242"/>
      <c r="AC94" s="3242"/>
      <c r="AD94" s="3242"/>
      <c r="AE94" s="3242"/>
      <c r="AF94" s="3243"/>
    </row>
    <row r="95" spans="1:32" s="349" customFormat="1" ht="12.75" outlineLevel="1" x14ac:dyDescent="0.2">
      <c r="B95" s="61"/>
      <c r="C95" s="77"/>
      <c r="D95" s="78"/>
      <c r="E95" s="135"/>
      <c r="F95" s="349" t="s">
        <v>2485</v>
      </c>
      <c r="G95" s="349" t="s">
        <v>2486</v>
      </c>
      <c r="J95" s="2251">
        <f>FLOOR(L95,S92)</f>
        <v>294000</v>
      </c>
      <c r="K95" s="349" t="s">
        <v>136</v>
      </c>
      <c r="L95" s="2251">
        <f>L84*I88/100</f>
        <v>294034.5</v>
      </c>
    </row>
    <row r="96" spans="1:32" s="2139" customFormat="1" x14ac:dyDescent="0.25">
      <c r="B96" s="61"/>
      <c r="C96" s="77"/>
      <c r="D96" s="78"/>
      <c r="E96" s="135"/>
    </row>
    <row r="97" spans="1:32" s="433" customFormat="1" ht="12.75" x14ac:dyDescent="0.2">
      <c r="A97" s="852" t="s">
        <v>1583</v>
      </c>
      <c r="B97" s="126"/>
      <c r="C97" s="127"/>
      <c r="D97" s="128"/>
      <c r="E97" s="129" t="s">
        <v>2</v>
      </c>
      <c r="F97" s="130"/>
      <c r="G97" s="121">
        <f>G86+1</f>
        <v>2021</v>
      </c>
      <c r="H97" s="131">
        <f>ROW(J101)-ROW()</f>
        <v>4</v>
      </c>
      <c r="V97" s="598" t="s">
        <v>2153</v>
      </c>
      <c r="W97" s="533"/>
      <c r="X97" s="533"/>
      <c r="Y97" s="533"/>
      <c r="Z97" s="533"/>
      <c r="AA97" s="533"/>
      <c r="AB97" s="533"/>
      <c r="AC97" s="533"/>
      <c r="AD97" s="533"/>
      <c r="AE97" s="533"/>
      <c r="AF97" s="533"/>
    </row>
    <row r="98" spans="1:32" s="349" customFormat="1" ht="12.75" outlineLevel="1" x14ac:dyDescent="0.2">
      <c r="B98" s="61"/>
      <c r="C98" s="77"/>
      <c r="D98" s="78"/>
      <c r="E98" s="135"/>
    </row>
    <row r="99" spans="1:32" s="349" customFormat="1" ht="13.5" outlineLevel="1" thickBot="1" x14ac:dyDescent="0.25">
      <c r="B99" s="61"/>
      <c r="C99" s="77"/>
      <c r="D99" s="78"/>
      <c r="E99" s="135"/>
      <c r="G99" s="85" t="s">
        <v>2487</v>
      </c>
      <c r="H99" s="122"/>
      <c r="I99" s="2270">
        <f>'3.19, 97, 112, 114, 6.31, 10.3'!X889</f>
        <v>107.3</v>
      </c>
    </row>
    <row r="100" spans="1:32" s="349" customFormat="1" ht="12.75" outlineLevel="1" x14ac:dyDescent="0.2">
      <c r="B100" s="61"/>
      <c r="C100" s="77"/>
      <c r="D100" s="78"/>
      <c r="E100" s="135"/>
    </row>
    <row r="101" spans="1:32" s="349" customFormat="1" ht="12.75" outlineLevel="1" x14ac:dyDescent="0.2">
      <c r="B101" s="61"/>
      <c r="C101" s="77"/>
      <c r="D101" s="78"/>
      <c r="E101" s="135"/>
      <c r="F101" s="349" t="s">
        <v>906</v>
      </c>
      <c r="G101" s="349" t="s">
        <v>907</v>
      </c>
      <c r="J101" s="582">
        <f>0.526%</f>
        <v>5.2599999999999999E-3</v>
      </c>
      <c r="K101" s="349" t="s">
        <v>184</v>
      </c>
      <c r="S101" s="372" t="s">
        <v>243</v>
      </c>
      <c r="V101" s="75" t="s">
        <v>29</v>
      </c>
    </row>
    <row r="102" spans="1:32" s="349" customFormat="1" ht="12.75" outlineLevel="1" x14ac:dyDescent="0.2">
      <c r="B102" s="61"/>
      <c r="C102" s="77"/>
      <c r="D102" s="78"/>
      <c r="E102" s="135"/>
      <c r="F102" s="349" t="s">
        <v>908</v>
      </c>
      <c r="G102" s="349" t="s">
        <v>909</v>
      </c>
      <c r="J102" s="531" t="s">
        <v>214</v>
      </c>
      <c r="K102" s="349" t="s">
        <v>136</v>
      </c>
      <c r="V102" s="3117" t="s">
        <v>2546</v>
      </c>
      <c r="W102" s="3118"/>
      <c r="X102" s="3118"/>
      <c r="Y102" s="3118"/>
      <c r="Z102" s="3118"/>
      <c r="AA102" s="3118"/>
      <c r="AB102" s="3118"/>
      <c r="AC102" s="3118"/>
      <c r="AD102" s="3118"/>
      <c r="AE102" s="3118"/>
      <c r="AF102" s="3119"/>
    </row>
    <row r="103" spans="1:32" s="349" customFormat="1" ht="12.75" outlineLevel="1" x14ac:dyDescent="0.2">
      <c r="B103" s="61"/>
      <c r="C103" s="77"/>
      <c r="D103" s="78"/>
      <c r="E103" s="135"/>
      <c r="F103" s="349" t="s">
        <v>908</v>
      </c>
      <c r="G103" s="349" t="s">
        <v>910</v>
      </c>
      <c r="J103" s="531" t="s">
        <v>214</v>
      </c>
      <c r="K103" s="349" t="s">
        <v>136</v>
      </c>
      <c r="S103" s="641">
        <v>1000</v>
      </c>
      <c r="T103" s="349" t="s">
        <v>136</v>
      </c>
      <c r="V103" s="3120"/>
      <c r="W103" s="3121"/>
      <c r="X103" s="3121"/>
      <c r="Y103" s="3121"/>
      <c r="Z103" s="3121"/>
      <c r="AA103" s="3121"/>
      <c r="AB103" s="3121"/>
      <c r="AC103" s="3121"/>
      <c r="AD103" s="3121"/>
      <c r="AE103" s="3121"/>
      <c r="AF103" s="3122"/>
    </row>
    <row r="104" spans="1:32" s="349" customFormat="1" ht="12.75" outlineLevel="1" x14ac:dyDescent="0.2">
      <c r="B104" s="61"/>
      <c r="C104" s="77"/>
      <c r="D104" s="78"/>
      <c r="E104" s="135"/>
      <c r="F104" s="349" t="s">
        <v>908</v>
      </c>
      <c r="G104" s="349" t="s">
        <v>911</v>
      </c>
      <c r="J104" s="531" t="s">
        <v>214</v>
      </c>
      <c r="K104" s="349" t="s">
        <v>136</v>
      </c>
      <c r="V104" s="3120"/>
      <c r="W104" s="3121"/>
      <c r="X104" s="3121"/>
      <c r="Y104" s="3121"/>
      <c r="Z104" s="3121"/>
      <c r="AA104" s="3121"/>
      <c r="AB104" s="3121"/>
      <c r="AC104" s="3121"/>
      <c r="AD104" s="3121"/>
      <c r="AE104" s="3121"/>
      <c r="AF104" s="3122"/>
    </row>
    <row r="105" spans="1:32" s="349" customFormat="1" ht="12.75" outlineLevel="1" x14ac:dyDescent="0.2">
      <c r="B105" s="61"/>
      <c r="C105" s="77"/>
      <c r="D105" s="78"/>
      <c r="E105" s="135"/>
      <c r="F105" s="349" t="s">
        <v>908</v>
      </c>
      <c r="G105" s="349" t="s">
        <v>912</v>
      </c>
      <c r="J105" s="531" t="s">
        <v>214</v>
      </c>
      <c r="K105" s="349" t="s">
        <v>136</v>
      </c>
      <c r="L105" s="349" t="s">
        <v>180</v>
      </c>
      <c r="V105" s="3123"/>
      <c r="W105" s="3124"/>
      <c r="X105" s="3124"/>
      <c r="Y105" s="3124"/>
      <c r="Z105" s="3124"/>
      <c r="AA105" s="3124"/>
      <c r="AB105" s="3124"/>
      <c r="AC105" s="3124"/>
      <c r="AD105" s="3124"/>
      <c r="AE105" s="3124"/>
      <c r="AF105" s="3125"/>
    </row>
    <row r="106" spans="1:32" s="349" customFormat="1" ht="12.75" outlineLevel="1" x14ac:dyDescent="0.2">
      <c r="B106" s="61"/>
      <c r="C106" s="77"/>
      <c r="D106" s="78"/>
      <c r="E106" s="135"/>
      <c r="F106" s="349" t="s">
        <v>2485</v>
      </c>
      <c r="G106" s="349" t="s">
        <v>2486</v>
      </c>
      <c r="J106" s="2251">
        <f>FLOOR(L106,S103)</f>
        <v>315000</v>
      </c>
      <c r="K106" s="349" t="s">
        <v>136</v>
      </c>
      <c r="L106" s="2251">
        <f>L95*I99/100</f>
        <v>315499.01850000001</v>
      </c>
    </row>
    <row r="107" spans="1:32" s="2324" customFormat="1" x14ac:dyDescent="0.25">
      <c r="B107" s="61"/>
      <c r="C107" s="77"/>
      <c r="D107" s="78"/>
      <c r="E107" s="135"/>
    </row>
    <row r="108" spans="1:32" s="433" customFormat="1" ht="12.75" x14ac:dyDescent="0.2">
      <c r="A108" s="852" t="s">
        <v>1583</v>
      </c>
      <c r="B108" s="126"/>
      <c r="C108" s="127"/>
      <c r="D108" s="128"/>
      <c r="E108" s="129" t="s">
        <v>2</v>
      </c>
      <c r="F108" s="130"/>
      <c r="G108" s="121">
        <f>G97+1</f>
        <v>2022</v>
      </c>
      <c r="H108" s="131">
        <f>ROW(J112)-ROW()</f>
        <v>4</v>
      </c>
      <c r="V108" s="598" t="s">
        <v>2153</v>
      </c>
      <c r="W108" s="533"/>
      <c r="X108" s="533"/>
      <c r="Y108" s="533"/>
      <c r="Z108" s="533"/>
      <c r="AA108" s="533"/>
      <c r="AB108" s="533"/>
      <c r="AC108" s="533"/>
      <c r="AD108" s="533"/>
      <c r="AE108" s="533"/>
      <c r="AF108" s="533"/>
    </row>
    <row r="109" spans="1:32" s="349" customFormat="1" ht="12.75" outlineLevel="1" x14ac:dyDescent="0.2">
      <c r="B109" s="61"/>
      <c r="C109" s="77"/>
      <c r="D109" s="78"/>
      <c r="E109" s="135"/>
    </row>
    <row r="110" spans="1:32" s="349" customFormat="1" ht="13.5" outlineLevel="1" thickBot="1" x14ac:dyDescent="0.25">
      <c r="B110" s="61"/>
      <c r="C110" s="77"/>
      <c r="D110" s="78"/>
      <c r="E110" s="135"/>
      <c r="G110" s="85" t="s">
        <v>2487</v>
      </c>
      <c r="H110" s="122"/>
      <c r="I110" s="2270">
        <f>'3.19, 97, 112, 114, 6.31, 10.3'!X939</f>
        <v>109.5</v>
      </c>
    </row>
    <row r="111" spans="1:32" s="349" customFormat="1" ht="12.75" outlineLevel="1" x14ac:dyDescent="0.2">
      <c r="B111" s="61"/>
      <c r="C111" s="77"/>
      <c r="D111" s="78"/>
      <c r="E111" s="135"/>
    </row>
    <row r="112" spans="1:32" s="349" customFormat="1" ht="12.75" outlineLevel="1" x14ac:dyDescent="0.2">
      <c r="B112" s="61"/>
      <c r="C112" s="77"/>
      <c r="D112" s="78"/>
      <c r="E112" s="135"/>
      <c r="F112" s="349" t="s">
        <v>906</v>
      </c>
      <c r="G112" s="349" t="s">
        <v>907</v>
      </c>
      <c r="J112" s="582">
        <v>3.32E-3</v>
      </c>
      <c r="K112" s="349" t="s">
        <v>184</v>
      </c>
      <c r="S112" s="372" t="s">
        <v>243</v>
      </c>
      <c r="V112" s="75" t="s">
        <v>29</v>
      </c>
    </row>
    <row r="113" spans="1:32" s="349" customFormat="1" ht="12.75" outlineLevel="1" x14ac:dyDescent="0.2">
      <c r="B113" s="61"/>
      <c r="C113" s="77"/>
      <c r="D113" s="78"/>
      <c r="E113" s="135"/>
      <c r="F113" s="349" t="s">
        <v>908</v>
      </c>
      <c r="G113" s="349" t="s">
        <v>909</v>
      </c>
      <c r="J113" s="531" t="s">
        <v>214</v>
      </c>
      <c r="K113" s="349" t="s">
        <v>136</v>
      </c>
      <c r="V113" s="3117" t="s">
        <v>2614</v>
      </c>
      <c r="W113" s="3118"/>
      <c r="X113" s="3118"/>
      <c r="Y113" s="3118"/>
      <c r="Z113" s="3118"/>
      <c r="AA113" s="3118"/>
      <c r="AB113" s="3118"/>
      <c r="AC113" s="3118"/>
      <c r="AD113" s="3118"/>
      <c r="AE113" s="3118"/>
      <c r="AF113" s="3119"/>
    </row>
    <row r="114" spans="1:32" s="349" customFormat="1" ht="12.75" outlineLevel="1" x14ac:dyDescent="0.2">
      <c r="B114" s="61"/>
      <c r="C114" s="77"/>
      <c r="D114" s="78"/>
      <c r="E114" s="135"/>
      <c r="F114" s="349" t="s">
        <v>908</v>
      </c>
      <c r="G114" s="349" t="s">
        <v>910</v>
      </c>
      <c r="J114" s="531" t="s">
        <v>214</v>
      </c>
      <c r="K114" s="349" t="s">
        <v>136</v>
      </c>
      <c r="S114" s="641">
        <v>1000</v>
      </c>
      <c r="T114" s="349" t="s">
        <v>136</v>
      </c>
      <c r="V114" s="3120"/>
      <c r="W114" s="3121"/>
      <c r="X114" s="3121"/>
      <c r="Y114" s="3121"/>
      <c r="Z114" s="3121"/>
      <c r="AA114" s="3121"/>
      <c r="AB114" s="3121"/>
      <c r="AC114" s="3121"/>
      <c r="AD114" s="3121"/>
      <c r="AE114" s="3121"/>
      <c r="AF114" s="3122"/>
    </row>
    <row r="115" spans="1:32" s="349" customFormat="1" ht="12.75" outlineLevel="1" x14ac:dyDescent="0.2">
      <c r="B115" s="61"/>
      <c r="C115" s="77"/>
      <c r="D115" s="78"/>
      <c r="E115" s="135"/>
      <c r="F115" s="349" t="s">
        <v>908</v>
      </c>
      <c r="G115" s="349" t="s">
        <v>911</v>
      </c>
      <c r="J115" s="531" t="s">
        <v>214</v>
      </c>
      <c r="K115" s="349" t="s">
        <v>136</v>
      </c>
      <c r="V115" s="3120"/>
      <c r="W115" s="3121"/>
      <c r="X115" s="3121"/>
      <c r="Y115" s="3121"/>
      <c r="Z115" s="3121"/>
      <c r="AA115" s="3121"/>
      <c r="AB115" s="3121"/>
      <c r="AC115" s="3121"/>
      <c r="AD115" s="3121"/>
      <c r="AE115" s="3121"/>
      <c r="AF115" s="3122"/>
    </row>
    <row r="116" spans="1:32" s="349" customFormat="1" ht="12.75" outlineLevel="1" x14ac:dyDescent="0.2">
      <c r="B116" s="61"/>
      <c r="C116" s="77"/>
      <c r="D116" s="78"/>
      <c r="E116" s="135"/>
      <c r="F116" s="349" t="s">
        <v>908</v>
      </c>
      <c r="G116" s="349" t="s">
        <v>912</v>
      </c>
      <c r="J116" s="531" t="s">
        <v>214</v>
      </c>
      <c r="K116" s="349" t="s">
        <v>136</v>
      </c>
      <c r="L116" s="349" t="s">
        <v>180</v>
      </c>
      <c r="V116" s="3123"/>
      <c r="W116" s="3124"/>
      <c r="X116" s="3124"/>
      <c r="Y116" s="3124"/>
      <c r="Z116" s="3124"/>
      <c r="AA116" s="3124"/>
      <c r="AB116" s="3124"/>
      <c r="AC116" s="3124"/>
      <c r="AD116" s="3124"/>
      <c r="AE116" s="3124"/>
      <c r="AF116" s="3125"/>
    </row>
    <row r="117" spans="1:32" s="349" customFormat="1" ht="12.75" outlineLevel="1" x14ac:dyDescent="0.2">
      <c r="B117" s="61"/>
      <c r="C117" s="77"/>
      <c r="D117" s="78"/>
      <c r="E117" s="135"/>
      <c r="F117" s="349" t="s">
        <v>2485</v>
      </c>
      <c r="G117" s="349" t="s">
        <v>2486</v>
      </c>
      <c r="J117" s="2251">
        <f>FLOOR(L117,S114)</f>
        <v>345000</v>
      </c>
      <c r="K117" s="349" t="s">
        <v>136</v>
      </c>
      <c r="L117" s="2251">
        <f>L106*I110/100</f>
        <v>345471.42525750003</v>
      </c>
    </row>
    <row r="118" spans="1:32" s="2433" customFormat="1" x14ac:dyDescent="0.25">
      <c r="B118" s="61"/>
      <c r="C118" s="77"/>
      <c r="D118" s="78"/>
      <c r="E118" s="135"/>
    </row>
    <row r="119" spans="1:32" s="433" customFormat="1" ht="12.75" x14ac:dyDescent="0.2">
      <c r="A119" s="852" t="s">
        <v>1583</v>
      </c>
      <c r="B119" s="126"/>
      <c r="C119" s="127"/>
      <c r="D119" s="128"/>
      <c r="E119" s="129" t="s">
        <v>2</v>
      </c>
      <c r="F119" s="130"/>
      <c r="G119" s="121">
        <f>G108+1</f>
        <v>2023</v>
      </c>
      <c r="H119" s="131">
        <f>ROW(J123)-ROW()</f>
        <v>4</v>
      </c>
      <c r="V119" s="598" t="s">
        <v>2153</v>
      </c>
      <c r="W119" s="533"/>
      <c r="X119" s="533"/>
      <c r="Y119" s="533"/>
      <c r="Z119" s="533"/>
      <c r="AA119" s="533"/>
      <c r="AB119" s="533"/>
      <c r="AC119" s="533"/>
      <c r="AD119" s="533"/>
      <c r="AE119" s="533"/>
      <c r="AF119" s="533"/>
    </row>
    <row r="120" spans="1:32" s="349" customFormat="1" ht="12.75" outlineLevel="1" x14ac:dyDescent="0.2">
      <c r="B120" s="61"/>
      <c r="C120" s="77"/>
      <c r="D120" s="78"/>
      <c r="E120" s="135"/>
    </row>
    <row r="121" spans="1:32" s="349" customFormat="1" ht="13.5" outlineLevel="1" thickBot="1" x14ac:dyDescent="0.25">
      <c r="B121" s="61"/>
      <c r="C121" s="77"/>
      <c r="D121" s="78"/>
      <c r="E121" s="135"/>
      <c r="G121" s="85" t="s">
        <v>2487</v>
      </c>
      <c r="H121" s="122"/>
      <c r="I121" s="2270">
        <f>'3.19, 97, 112, 114, 6.31, 10.3'!X989</f>
        <v>117</v>
      </c>
    </row>
    <row r="122" spans="1:32" s="349" customFormat="1" ht="12.75" outlineLevel="1" x14ac:dyDescent="0.2">
      <c r="B122" s="61"/>
      <c r="C122" s="77"/>
      <c r="D122" s="78"/>
      <c r="E122" s="135"/>
    </row>
    <row r="123" spans="1:32" s="349" customFormat="1" ht="12.75" outlineLevel="1" x14ac:dyDescent="0.2">
      <c r="B123" s="61"/>
      <c r="C123" s="77"/>
      <c r="D123" s="78"/>
      <c r="E123" s="135"/>
      <c r="F123" s="349" t="s">
        <v>906</v>
      </c>
      <c r="G123" s="349" t="s">
        <v>907</v>
      </c>
      <c r="J123" s="582" t="s">
        <v>214</v>
      </c>
      <c r="K123" s="349" t="s">
        <v>184</v>
      </c>
      <c r="S123" s="372" t="s">
        <v>243</v>
      </c>
      <c r="V123" s="75" t="s">
        <v>29</v>
      </c>
    </row>
    <row r="124" spans="1:32" s="349" customFormat="1" ht="12.75" outlineLevel="1" x14ac:dyDescent="0.2">
      <c r="B124" s="61"/>
      <c r="C124" s="77"/>
      <c r="D124" s="78"/>
      <c r="E124" s="135"/>
      <c r="F124" s="349" t="s">
        <v>908</v>
      </c>
      <c r="G124" s="349" t="s">
        <v>909</v>
      </c>
      <c r="J124" s="531" t="s">
        <v>214</v>
      </c>
      <c r="K124" s="349" t="s">
        <v>136</v>
      </c>
      <c r="V124" s="3117" t="s">
        <v>2678</v>
      </c>
      <c r="W124" s="3118"/>
      <c r="X124" s="3118"/>
      <c r="Y124" s="3118"/>
      <c r="Z124" s="3118"/>
      <c r="AA124" s="3118"/>
      <c r="AB124" s="3118"/>
      <c r="AC124" s="3118"/>
      <c r="AD124" s="3118"/>
      <c r="AE124" s="3118"/>
      <c r="AF124" s="3119"/>
    </row>
    <row r="125" spans="1:32" s="349" customFormat="1" ht="12.75" outlineLevel="1" x14ac:dyDescent="0.2">
      <c r="B125" s="61"/>
      <c r="C125" s="77"/>
      <c r="D125" s="78"/>
      <c r="E125" s="135"/>
      <c r="F125" s="349" t="s">
        <v>908</v>
      </c>
      <c r="G125" s="349" t="s">
        <v>910</v>
      </c>
      <c r="J125" s="531" t="s">
        <v>214</v>
      </c>
      <c r="K125" s="349" t="s">
        <v>136</v>
      </c>
      <c r="S125" s="641">
        <v>1000</v>
      </c>
      <c r="T125" s="349" t="s">
        <v>136</v>
      </c>
      <c r="V125" s="3120"/>
      <c r="W125" s="3121"/>
      <c r="X125" s="3121"/>
      <c r="Y125" s="3121"/>
      <c r="Z125" s="3121"/>
      <c r="AA125" s="3121"/>
      <c r="AB125" s="3121"/>
      <c r="AC125" s="3121"/>
      <c r="AD125" s="3121"/>
      <c r="AE125" s="3121"/>
      <c r="AF125" s="3122"/>
    </row>
    <row r="126" spans="1:32" s="349" customFormat="1" ht="12.75" outlineLevel="1" x14ac:dyDescent="0.2">
      <c r="B126" s="61"/>
      <c r="C126" s="77"/>
      <c r="D126" s="78"/>
      <c r="E126" s="135"/>
      <c r="F126" s="349" t="s">
        <v>908</v>
      </c>
      <c r="G126" s="349" t="s">
        <v>911</v>
      </c>
      <c r="J126" s="531" t="s">
        <v>214</v>
      </c>
      <c r="K126" s="349" t="s">
        <v>136</v>
      </c>
      <c r="V126" s="3120"/>
      <c r="W126" s="3121"/>
      <c r="X126" s="3121"/>
      <c r="Y126" s="3121"/>
      <c r="Z126" s="3121"/>
      <c r="AA126" s="3121"/>
      <c r="AB126" s="3121"/>
      <c r="AC126" s="3121"/>
      <c r="AD126" s="3121"/>
      <c r="AE126" s="3121"/>
      <c r="AF126" s="3122"/>
    </row>
    <row r="127" spans="1:32" s="349" customFormat="1" ht="12.75" outlineLevel="1" x14ac:dyDescent="0.2">
      <c r="B127" s="61"/>
      <c r="C127" s="77"/>
      <c r="D127" s="78"/>
      <c r="E127" s="135"/>
      <c r="F127" s="349" t="s">
        <v>908</v>
      </c>
      <c r="G127" s="349" t="s">
        <v>912</v>
      </c>
      <c r="J127" s="531" t="s">
        <v>214</v>
      </c>
      <c r="K127" s="349" t="s">
        <v>136</v>
      </c>
      <c r="L127" s="349" t="s">
        <v>180</v>
      </c>
      <c r="V127" s="3123"/>
      <c r="W127" s="3124"/>
      <c r="X127" s="3124"/>
      <c r="Y127" s="3124"/>
      <c r="Z127" s="3124"/>
      <c r="AA127" s="3124"/>
      <c r="AB127" s="3124"/>
      <c r="AC127" s="3124"/>
      <c r="AD127" s="3124"/>
      <c r="AE127" s="3124"/>
      <c r="AF127" s="3125"/>
    </row>
    <row r="128" spans="1:32" s="349" customFormat="1" ht="12.75" outlineLevel="1" x14ac:dyDescent="0.2">
      <c r="B128" s="61"/>
      <c r="C128" s="77"/>
      <c r="D128" s="78"/>
      <c r="E128" s="135"/>
      <c r="F128" s="349" t="s">
        <v>2485</v>
      </c>
      <c r="G128" s="349" t="s">
        <v>2486</v>
      </c>
      <c r="J128" s="2251" t="s">
        <v>214</v>
      </c>
      <c r="K128" s="349" t="s">
        <v>136</v>
      </c>
      <c r="L128" s="2251">
        <f>L117*I121/100</f>
        <v>404201.56755127502</v>
      </c>
    </row>
    <row r="129" spans="1:32" s="2508" customFormat="1" x14ac:dyDescent="0.25">
      <c r="B129" s="61"/>
      <c r="C129" s="77"/>
      <c r="D129" s="78"/>
      <c r="E129" s="135"/>
    </row>
    <row r="130" spans="1:32" s="433" customFormat="1" ht="12.75" x14ac:dyDescent="0.2">
      <c r="A130" s="852" t="s">
        <v>1583</v>
      </c>
      <c r="B130" s="126"/>
      <c r="C130" s="127"/>
      <c r="D130" s="128"/>
      <c r="E130" s="129" t="s">
        <v>2</v>
      </c>
      <c r="F130" s="130"/>
      <c r="G130" s="121">
        <f>G119+1</f>
        <v>2024</v>
      </c>
      <c r="H130" s="131">
        <f>ROW(J134)-ROW()</f>
        <v>4</v>
      </c>
      <c r="V130" s="598" t="s">
        <v>2153</v>
      </c>
      <c r="W130" s="533"/>
      <c r="X130" s="533"/>
      <c r="Y130" s="533"/>
      <c r="Z130" s="533"/>
      <c r="AA130" s="533"/>
      <c r="AB130" s="533"/>
      <c r="AC130" s="533"/>
      <c r="AD130" s="533"/>
      <c r="AE130" s="533"/>
      <c r="AF130" s="533"/>
    </row>
    <row r="131" spans="1:32" s="349" customFormat="1" ht="12.75" outlineLevel="1" x14ac:dyDescent="0.2">
      <c r="B131" s="61"/>
      <c r="C131" s="77"/>
      <c r="D131" s="78"/>
      <c r="E131" s="135"/>
    </row>
    <row r="132" spans="1:32" s="349" customFormat="1" ht="13.5" outlineLevel="1" thickBot="1" x14ac:dyDescent="0.25">
      <c r="B132" s="61"/>
      <c r="C132" s="77"/>
      <c r="D132" s="78"/>
      <c r="E132" s="135"/>
      <c r="G132" s="85" t="s">
        <v>2487</v>
      </c>
      <c r="H132" s="122"/>
      <c r="I132" s="2270">
        <f>'3.19, 97, 112, 114, 6.31, 10.3'!X1000</f>
        <v>0</v>
      </c>
    </row>
    <row r="133" spans="1:32" s="349" customFormat="1" ht="12.75" outlineLevel="1" x14ac:dyDescent="0.2">
      <c r="B133" s="61"/>
      <c r="C133" s="77"/>
      <c r="D133" s="78"/>
      <c r="E133" s="135"/>
    </row>
    <row r="134" spans="1:32" s="349" customFormat="1" ht="12.75" outlineLevel="1" x14ac:dyDescent="0.2">
      <c r="B134" s="61"/>
      <c r="C134" s="77"/>
      <c r="D134" s="78"/>
      <c r="E134" s="135"/>
      <c r="F134" s="349" t="s">
        <v>906</v>
      </c>
      <c r="G134" s="349" t="s">
        <v>907</v>
      </c>
      <c r="J134" s="582" t="s">
        <v>214</v>
      </c>
      <c r="K134" s="349" t="s">
        <v>184</v>
      </c>
      <c r="S134" s="372" t="s">
        <v>243</v>
      </c>
      <c r="V134" s="75" t="s">
        <v>29</v>
      </c>
    </row>
    <row r="135" spans="1:32" s="349" customFormat="1" ht="12.75" outlineLevel="1" x14ac:dyDescent="0.2">
      <c r="B135" s="61"/>
      <c r="C135" s="77"/>
      <c r="D135" s="78"/>
      <c r="E135" s="135"/>
      <c r="F135" s="349" t="s">
        <v>908</v>
      </c>
      <c r="G135" s="349" t="s">
        <v>909</v>
      </c>
      <c r="J135" s="531" t="s">
        <v>214</v>
      </c>
      <c r="K135" s="349" t="s">
        <v>136</v>
      </c>
      <c r="V135" s="3117" t="s">
        <v>2678</v>
      </c>
      <c r="W135" s="3118"/>
      <c r="X135" s="3118"/>
      <c r="Y135" s="3118"/>
      <c r="Z135" s="3118"/>
      <c r="AA135" s="3118"/>
      <c r="AB135" s="3118"/>
      <c r="AC135" s="3118"/>
      <c r="AD135" s="3118"/>
      <c r="AE135" s="3118"/>
      <c r="AF135" s="3119"/>
    </row>
    <row r="136" spans="1:32" s="349" customFormat="1" ht="12.75" outlineLevel="1" x14ac:dyDescent="0.2">
      <c r="B136" s="61"/>
      <c r="C136" s="77"/>
      <c r="D136" s="78"/>
      <c r="E136" s="135"/>
      <c r="F136" s="349" t="s">
        <v>908</v>
      </c>
      <c r="G136" s="349" t="s">
        <v>910</v>
      </c>
      <c r="J136" s="531" t="s">
        <v>214</v>
      </c>
      <c r="K136" s="349" t="s">
        <v>136</v>
      </c>
      <c r="S136" s="641">
        <v>1000</v>
      </c>
      <c r="T136" s="349" t="s">
        <v>136</v>
      </c>
      <c r="V136" s="3120"/>
      <c r="W136" s="3121"/>
      <c r="X136" s="3121"/>
      <c r="Y136" s="3121"/>
      <c r="Z136" s="3121"/>
      <c r="AA136" s="3121"/>
      <c r="AB136" s="3121"/>
      <c r="AC136" s="3121"/>
      <c r="AD136" s="3121"/>
      <c r="AE136" s="3121"/>
      <c r="AF136" s="3122"/>
    </row>
    <row r="137" spans="1:32" s="349" customFormat="1" ht="12.75" outlineLevel="1" x14ac:dyDescent="0.2">
      <c r="B137" s="61"/>
      <c r="C137" s="77"/>
      <c r="D137" s="78"/>
      <c r="E137" s="135"/>
      <c r="F137" s="349" t="s">
        <v>908</v>
      </c>
      <c r="G137" s="349" t="s">
        <v>911</v>
      </c>
      <c r="J137" s="531" t="s">
        <v>214</v>
      </c>
      <c r="K137" s="349" t="s">
        <v>136</v>
      </c>
      <c r="V137" s="3120"/>
      <c r="W137" s="3121"/>
      <c r="X137" s="3121"/>
      <c r="Y137" s="3121"/>
      <c r="Z137" s="3121"/>
      <c r="AA137" s="3121"/>
      <c r="AB137" s="3121"/>
      <c r="AC137" s="3121"/>
      <c r="AD137" s="3121"/>
      <c r="AE137" s="3121"/>
      <c r="AF137" s="3122"/>
    </row>
    <row r="138" spans="1:32" s="349" customFormat="1" ht="12.75" outlineLevel="1" x14ac:dyDescent="0.2">
      <c r="B138" s="61"/>
      <c r="C138" s="77"/>
      <c r="D138" s="78"/>
      <c r="E138" s="135"/>
      <c r="F138" s="349" t="s">
        <v>908</v>
      </c>
      <c r="G138" s="349" t="s">
        <v>912</v>
      </c>
      <c r="J138" s="531" t="s">
        <v>214</v>
      </c>
      <c r="K138" s="349" t="s">
        <v>136</v>
      </c>
      <c r="L138" s="349" t="s">
        <v>180</v>
      </c>
      <c r="V138" s="3123"/>
      <c r="W138" s="3124"/>
      <c r="X138" s="3124"/>
      <c r="Y138" s="3124"/>
      <c r="Z138" s="3124"/>
      <c r="AA138" s="3124"/>
      <c r="AB138" s="3124"/>
      <c r="AC138" s="3124"/>
      <c r="AD138" s="3124"/>
      <c r="AE138" s="3124"/>
      <c r="AF138" s="3125"/>
    </row>
    <row r="139" spans="1:32" s="349" customFormat="1" ht="12.75" outlineLevel="1" x14ac:dyDescent="0.2">
      <c r="B139" s="61"/>
      <c r="C139" s="77"/>
      <c r="D139" s="78"/>
      <c r="E139" s="135"/>
      <c r="F139" s="349" t="s">
        <v>2485</v>
      </c>
      <c r="G139" s="349" t="s">
        <v>2486</v>
      </c>
      <c r="J139" s="2251" t="s">
        <v>214</v>
      </c>
      <c r="K139" s="349" t="s">
        <v>136</v>
      </c>
      <c r="L139" s="2251">
        <f>L128*I132/100</f>
        <v>0</v>
      </c>
    </row>
    <row r="140" spans="1:32" s="2607" customFormat="1" x14ac:dyDescent="0.25">
      <c r="B140" s="61"/>
      <c r="C140" s="77"/>
      <c r="D140" s="78"/>
      <c r="E140" s="135"/>
    </row>
  </sheetData>
  <mergeCells count="14">
    <mergeCell ref="V80:AF83"/>
    <mergeCell ref="V69:AF72"/>
    <mergeCell ref="P1:Q1"/>
    <mergeCell ref="V60:AF63"/>
    <mergeCell ref="F6:Q13"/>
    <mergeCell ref="F18:Q22"/>
    <mergeCell ref="V33:AF36"/>
    <mergeCell ref="V42:AF45"/>
    <mergeCell ref="V51:AF54"/>
    <mergeCell ref="V135:AF138"/>
    <mergeCell ref="V124:AF127"/>
    <mergeCell ref="V113:AF116"/>
    <mergeCell ref="V102:AF105"/>
    <mergeCell ref="V91:AF94"/>
  </mergeCells>
  <hyperlinks>
    <hyperlink ref="P1:Q1" location="Index!A1" display="Terug naar Index" xr:uid="{00000000-0004-0000-3500-000000000000}"/>
  </hyperlinks>
  <pageMargins left="0.7" right="0.7" top="0.75" bottom="0.75"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3">
    <tabColor theme="2" tint="-9.9978637043366805E-2"/>
  </sheetPr>
  <dimension ref="A1:AF149"/>
  <sheetViews>
    <sheetView showGridLines="0" zoomScale="85" zoomScaleNormal="85" workbookViewId="0">
      <pane ySplit="2" topLeftCell="A114" activePane="bottomLeft" state="frozen"/>
      <selection activeCell="B555" sqref="B555"/>
      <selection pane="bottomLeft" activeCell="N150" sqref="N150"/>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17" width="10.85546875" customWidth="1"/>
  </cols>
  <sheetData>
    <row r="1" spans="2:19" s="2" customFormat="1" x14ac:dyDescent="0.25">
      <c r="B1" s="17" t="str">
        <f ca="1" xml:space="preserve"> RIGHT(CELL("filename", $B$1), LEN(CELL("filename", $B$1)) - SEARCH("]", CELL("filename", $B$1)))</f>
        <v>10bis.6 eigenwoning</v>
      </c>
      <c r="C1" s="18"/>
      <c r="D1" s="19"/>
      <c r="E1" s="19"/>
      <c r="G1" s="3"/>
      <c r="H1" s="4"/>
      <c r="I1" s="4"/>
      <c r="J1" s="4"/>
      <c r="K1" s="19"/>
      <c r="L1" s="4"/>
      <c r="M1" s="4"/>
      <c r="N1" s="4"/>
      <c r="O1" s="4"/>
      <c r="P1" s="3017" t="s">
        <v>1208</v>
      </c>
      <c r="Q1" s="3017"/>
      <c r="R1" s="4"/>
      <c r="S1" s="4"/>
    </row>
    <row r="2" spans="2:19" s="4" customFormat="1" x14ac:dyDescent="0.25">
      <c r="B2" s="21"/>
      <c r="C2" s="18"/>
      <c r="D2" s="19"/>
      <c r="E2" s="19"/>
      <c r="F2" s="11" t="s">
        <v>913</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680" t="s">
        <v>916</v>
      </c>
      <c r="G6" s="672"/>
      <c r="H6" s="672"/>
      <c r="I6" s="672"/>
      <c r="J6" s="672"/>
      <c r="K6" s="672"/>
      <c r="L6" s="672"/>
      <c r="M6" s="672"/>
      <c r="N6" s="672"/>
      <c r="O6" s="672"/>
      <c r="P6" s="672"/>
      <c r="Q6" s="673"/>
    </row>
    <row r="7" spans="2:19" s="4" customFormat="1" ht="15" customHeight="1" outlineLevel="1" x14ac:dyDescent="0.25">
      <c r="B7" s="21"/>
      <c r="C7" s="18"/>
      <c r="D7" s="19"/>
      <c r="E7" s="19"/>
      <c r="F7" s="681" t="s">
        <v>917</v>
      </c>
      <c r="G7" s="675"/>
      <c r="H7" s="675"/>
      <c r="I7" s="675"/>
      <c r="J7" s="675"/>
      <c r="K7" s="675"/>
      <c r="L7" s="675"/>
      <c r="M7" s="675"/>
      <c r="N7" s="675"/>
      <c r="O7" s="675"/>
      <c r="P7" s="675"/>
      <c r="Q7" s="676"/>
    </row>
    <row r="8" spans="2:19" s="4" customFormat="1" ht="15" customHeight="1" outlineLevel="1" x14ac:dyDescent="0.25">
      <c r="B8" s="21"/>
      <c r="C8" s="18"/>
      <c r="D8" s="19"/>
      <c r="E8" s="19"/>
      <c r="F8" s="681" t="s">
        <v>918</v>
      </c>
      <c r="G8" s="675"/>
      <c r="H8" s="675"/>
      <c r="I8" s="675"/>
      <c r="J8" s="675"/>
      <c r="K8" s="675"/>
      <c r="L8" s="675"/>
      <c r="M8" s="675"/>
      <c r="N8" s="675"/>
      <c r="O8" s="675"/>
      <c r="P8" s="675"/>
      <c r="Q8" s="676"/>
    </row>
    <row r="9" spans="2:19" s="4" customFormat="1" ht="15" customHeight="1" outlineLevel="1" x14ac:dyDescent="0.25">
      <c r="B9" s="21"/>
      <c r="C9" s="18"/>
      <c r="D9" s="19"/>
      <c r="E9" s="19"/>
      <c r="F9" s="3002" t="s">
        <v>919</v>
      </c>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681" t="s">
        <v>920</v>
      </c>
      <c r="G11" s="675"/>
      <c r="H11" s="675"/>
      <c r="I11" s="675"/>
      <c r="J11" s="675"/>
      <c r="K11" s="675"/>
      <c r="L11" s="675"/>
      <c r="M11" s="675"/>
      <c r="N11" s="675"/>
      <c r="O11" s="675"/>
      <c r="P11" s="675"/>
      <c r="Q11" s="676"/>
    </row>
    <row r="12" spans="2:19" s="4" customFormat="1" ht="15" customHeight="1" outlineLevel="1" x14ac:dyDescent="0.25">
      <c r="B12" s="21"/>
      <c r="C12" s="18"/>
      <c r="D12" s="19"/>
      <c r="E12" s="19"/>
      <c r="F12" s="681" t="s">
        <v>921</v>
      </c>
      <c r="G12" s="675"/>
      <c r="H12" s="675"/>
      <c r="I12" s="675"/>
      <c r="J12" s="675"/>
      <c r="K12" s="675"/>
      <c r="L12" s="675"/>
      <c r="M12" s="675"/>
      <c r="N12" s="675"/>
      <c r="O12" s="675"/>
      <c r="P12" s="675"/>
      <c r="Q12" s="676"/>
    </row>
    <row r="13" spans="2:19" s="4" customFormat="1" ht="15" customHeight="1" outlineLevel="1" x14ac:dyDescent="0.25">
      <c r="B13" s="21"/>
      <c r="C13" s="18"/>
      <c r="D13" s="19"/>
      <c r="E13" s="19"/>
      <c r="F13" s="681" t="s">
        <v>922</v>
      </c>
      <c r="G13" s="675"/>
      <c r="H13" s="675"/>
      <c r="I13" s="675"/>
      <c r="J13" s="675"/>
      <c r="K13" s="675"/>
      <c r="L13" s="675"/>
      <c r="M13" s="675"/>
      <c r="N13" s="675"/>
      <c r="O13" s="675"/>
      <c r="P13" s="675"/>
      <c r="Q13" s="676"/>
    </row>
    <row r="14" spans="2:19" s="4" customFormat="1" ht="15.75" customHeight="1" outlineLevel="1" thickBot="1" x14ac:dyDescent="0.3">
      <c r="B14" s="21"/>
      <c r="C14" s="18"/>
      <c r="D14" s="19"/>
      <c r="E14" s="19"/>
      <c r="F14" s="820" t="s">
        <v>923</v>
      </c>
      <c r="G14" s="678"/>
      <c r="H14" s="678"/>
      <c r="I14" s="678"/>
      <c r="J14" s="678"/>
      <c r="K14" s="678"/>
      <c r="L14" s="678"/>
      <c r="M14" s="678"/>
      <c r="N14" s="678"/>
      <c r="O14" s="678"/>
      <c r="P14" s="678"/>
      <c r="Q14" s="679"/>
    </row>
    <row r="15" spans="2:19" s="4" customFormat="1" ht="15.75" customHeight="1" outlineLevel="1" x14ac:dyDescent="0.25">
      <c r="B15" s="21"/>
      <c r="C15" s="18"/>
      <c r="D15" s="19"/>
      <c r="E15" s="19"/>
      <c r="F15" s="689"/>
      <c r="G15" s="1120"/>
      <c r="H15" s="1120"/>
      <c r="I15" s="1120"/>
      <c r="J15" s="1120"/>
      <c r="K15" s="1120"/>
      <c r="L15" s="1120"/>
      <c r="M15" s="1120"/>
      <c r="N15" s="1120"/>
      <c r="O15" s="1120"/>
      <c r="P15" s="1120"/>
      <c r="Q15" s="1120"/>
    </row>
    <row r="16" spans="2:19" s="4" customFormat="1" ht="12.75" outlineLevel="1" x14ac:dyDescent="0.25">
      <c r="B16" s="21"/>
      <c r="C16" s="18"/>
      <c r="D16" s="19"/>
      <c r="E16" s="19"/>
      <c r="F16" s="12"/>
    </row>
    <row r="17" spans="1:22" s="4" customFormat="1" ht="12.75" outlineLevel="1" x14ac:dyDescent="0.25">
      <c r="B17" s="21"/>
      <c r="C17" s="18"/>
      <c r="D17" s="21" t="s">
        <v>113</v>
      </c>
      <c r="E17" s="21"/>
      <c r="F17" s="464"/>
    </row>
    <row r="18" spans="1:2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2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2" s="5" customFormat="1" ht="12.75" x14ac:dyDescent="0.25">
      <c r="B23" s="23"/>
      <c r="C23" s="24"/>
      <c r="D23" s="23"/>
      <c r="E23" s="23"/>
      <c r="F23" s="8"/>
      <c r="S23" s="4"/>
    </row>
    <row r="24" spans="1:22" s="27" customFormat="1" ht="12.75" x14ac:dyDescent="0.25">
      <c r="B24" s="53"/>
      <c r="C24" s="54" t="s">
        <v>915</v>
      </c>
      <c r="D24" s="55"/>
      <c r="E24" s="56"/>
      <c r="S24" s="26"/>
    </row>
    <row r="25" spans="1:22" s="27" customFormat="1" ht="12.75" x14ac:dyDescent="0.25">
      <c r="B25" s="53"/>
      <c r="C25" s="54"/>
      <c r="D25" s="55"/>
      <c r="E25" s="56"/>
      <c r="S25" s="26"/>
    </row>
    <row r="26" spans="1:22" s="27" customFormat="1" ht="12.75" x14ac:dyDescent="0.25">
      <c r="B26" s="53"/>
      <c r="C26" s="54"/>
      <c r="D26" s="55"/>
      <c r="E26" s="56"/>
      <c r="S26" s="26"/>
    </row>
    <row r="27" spans="1:22" s="27" customFormat="1" ht="12.75" x14ac:dyDescent="0.25">
      <c r="B27" s="53"/>
      <c r="C27" s="54"/>
      <c r="D27" s="55"/>
      <c r="E27" s="56"/>
      <c r="S27" s="26"/>
    </row>
    <row r="28" spans="1:22" s="27" customFormat="1" ht="12.75" x14ac:dyDescent="0.25">
      <c r="B28" s="53"/>
      <c r="C28" s="54"/>
      <c r="D28" s="55"/>
      <c r="E28" s="56"/>
      <c r="S28" s="26"/>
    </row>
    <row r="29" spans="1:22" s="349" customFormat="1" ht="12.75" x14ac:dyDescent="0.2">
      <c r="B29" s="61"/>
      <c r="C29" s="77"/>
      <c r="D29" s="78"/>
      <c r="E29" s="135"/>
    </row>
    <row r="30" spans="1:22" s="433" customFormat="1" ht="12.75" x14ac:dyDescent="0.2">
      <c r="A30" s="852" t="s">
        <v>1583</v>
      </c>
      <c r="B30" s="127"/>
      <c r="C30" s="128"/>
      <c r="D30" s="129" t="s">
        <v>759</v>
      </c>
      <c r="E30" s="130"/>
      <c r="F30" s="131"/>
      <c r="G30" s="130" t="s">
        <v>135</v>
      </c>
      <c r="H30" s="131"/>
    </row>
    <row r="31" spans="1:22" s="349" customFormat="1" ht="12.75" outlineLevel="1" x14ac:dyDescent="0.2">
      <c r="B31" s="61"/>
      <c r="C31" s="77"/>
      <c r="D31" s="78"/>
      <c r="E31" s="135"/>
    </row>
    <row r="32" spans="1:22" s="349" customFormat="1" ht="12.75" outlineLevel="1" x14ac:dyDescent="0.2">
      <c r="B32" s="61"/>
      <c r="C32" s="77"/>
      <c r="D32" s="78"/>
      <c r="E32" s="135"/>
      <c r="S32" s="372" t="s">
        <v>243</v>
      </c>
      <c r="V32" s="75" t="s">
        <v>29</v>
      </c>
    </row>
    <row r="33" spans="1:32" s="349" customFormat="1" ht="12.75" outlineLevel="1" x14ac:dyDescent="0.2">
      <c r="B33" s="61"/>
      <c r="C33" s="77"/>
      <c r="D33" s="78"/>
      <c r="E33" s="135"/>
      <c r="V33" s="3067" t="s">
        <v>260</v>
      </c>
      <c r="W33" s="3068"/>
      <c r="X33" s="3068"/>
      <c r="Y33" s="3068"/>
      <c r="Z33" s="3068"/>
      <c r="AA33" s="3068"/>
      <c r="AB33" s="3068"/>
      <c r="AC33" s="3068"/>
      <c r="AD33" s="3068"/>
      <c r="AE33" s="3068"/>
      <c r="AF33" s="3069"/>
    </row>
    <row r="34" spans="1:32" s="349" customFormat="1" ht="12.75" outlineLevel="1" x14ac:dyDescent="0.2">
      <c r="B34" s="61"/>
      <c r="C34" s="77"/>
      <c r="D34" s="78"/>
      <c r="E34" s="135"/>
      <c r="S34" s="528"/>
      <c r="T34" s="349" t="s">
        <v>136</v>
      </c>
      <c r="V34" s="3070"/>
      <c r="W34" s="3071"/>
      <c r="X34" s="3071"/>
      <c r="Y34" s="3071"/>
      <c r="Z34" s="3071"/>
      <c r="AA34" s="3071"/>
      <c r="AB34" s="3071"/>
      <c r="AC34" s="3071"/>
      <c r="AD34" s="3071"/>
      <c r="AE34" s="3071"/>
      <c r="AF34" s="3072"/>
    </row>
    <row r="35" spans="1:32" s="349" customFormat="1" ht="12.75" outlineLevel="1" x14ac:dyDescent="0.2">
      <c r="A35" s="669"/>
      <c r="B35" s="61"/>
      <c r="C35" s="77"/>
      <c r="D35" s="78"/>
      <c r="E35" s="135"/>
      <c r="F35" s="349" t="s">
        <v>347</v>
      </c>
      <c r="G35" s="349" t="s">
        <v>554</v>
      </c>
      <c r="J35" s="528">
        <v>153562</v>
      </c>
      <c r="K35" s="349" t="s">
        <v>136</v>
      </c>
      <c r="V35" s="3070"/>
      <c r="W35" s="3071"/>
      <c r="X35" s="3071"/>
      <c r="Y35" s="3071"/>
      <c r="Z35" s="3071"/>
      <c r="AA35" s="3071"/>
      <c r="AB35" s="3071"/>
      <c r="AC35" s="3071"/>
      <c r="AD35" s="3071"/>
      <c r="AE35" s="3071"/>
      <c r="AF35" s="3072"/>
    </row>
    <row r="36" spans="1:32" s="349" customFormat="1" ht="12.75" outlineLevel="1" x14ac:dyDescent="0.2">
      <c r="A36" s="669"/>
      <c r="B36" s="61"/>
      <c r="C36" s="77"/>
      <c r="D36" s="78"/>
      <c r="E36" s="135"/>
      <c r="F36" s="349" t="s">
        <v>914</v>
      </c>
      <c r="G36" s="349" t="s">
        <v>555</v>
      </c>
      <c r="J36" s="528">
        <v>34877</v>
      </c>
      <c r="K36" s="349" t="s">
        <v>136</v>
      </c>
      <c r="V36" s="3073"/>
      <c r="W36" s="3074"/>
      <c r="X36" s="3074"/>
      <c r="Y36" s="3074"/>
      <c r="Z36" s="3074"/>
      <c r="AA36" s="3074"/>
      <c r="AB36" s="3074"/>
      <c r="AC36" s="3074"/>
      <c r="AD36" s="3074"/>
      <c r="AE36" s="3074"/>
      <c r="AF36" s="3075"/>
    </row>
    <row r="37" spans="1:32" s="349" customFormat="1" ht="12.75" x14ac:dyDescent="0.2">
      <c r="B37" s="61"/>
      <c r="C37" s="77"/>
      <c r="D37" s="78"/>
      <c r="E37" s="135"/>
    </row>
    <row r="38" spans="1:32" s="433" customFormat="1" ht="12.75" x14ac:dyDescent="0.2">
      <c r="A38" s="852" t="s">
        <v>1583</v>
      </c>
      <c r="B38" s="126"/>
      <c r="C38" s="127"/>
      <c r="D38" s="128"/>
      <c r="E38" s="129" t="s">
        <v>2</v>
      </c>
      <c r="F38" s="130"/>
      <c r="G38" s="121">
        <v>2013</v>
      </c>
      <c r="H38" s="131">
        <f>ROW(J43)-ROW()</f>
        <v>5</v>
      </c>
    </row>
    <row r="39" spans="1:32" s="349" customFormat="1" ht="12.75" outlineLevel="1" x14ac:dyDescent="0.2">
      <c r="B39" s="61"/>
      <c r="C39" s="77"/>
      <c r="D39" s="78"/>
      <c r="E39" s="135"/>
    </row>
    <row r="40" spans="1:32" s="349" customFormat="1" ht="13.5" outlineLevel="1" thickBot="1" x14ac:dyDescent="0.25">
      <c r="B40" s="61"/>
      <c r="C40" s="77"/>
      <c r="D40" s="78"/>
      <c r="E40" s="135"/>
      <c r="G40" s="85" t="s">
        <v>0</v>
      </c>
      <c r="H40" s="122">
        <f>$G38</f>
        <v>2013</v>
      </c>
      <c r="I40" s="348">
        <f>VLOOKUP($H40,'TCF en bruto WML'!$G$13:$J$76,'TCF en bruto WML'!$H$78,FALSE)</f>
        <v>1.022</v>
      </c>
      <c r="M40" s="372" t="s">
        <v>796</v>
      </c>
      <c r="S40" s="372" t="s">
        <v>243</v>
      </c>
      <c r="V40" s="75" t="s">
        <v>29</v>
      </c>
    </row>
    <row r="41" spans="1:32" s="349" customFormat="1" ht="12.75" outlineLevel="1" x14ac:dyDescent="0.2">
      <c r="B41" s="61"/>
      <c r="C41" s="77"/>
      <c r="D41" s="78"/>
      <c r="E41" s="135"/>
      <c r="V41" s="3067" t="s">
        <v>924</v>
      </c>
      <c r="W41" s="3068"/>
      <c r="X41" s="3068"/>
      <c r="Y41" s="3068"/>
      <c r="Z41" s="3068"/>
      <c r="AA41" s="3068"/>
      <c r="AB41" s="3068"/>
      <c r="AC41" s="3068"/>
      <c r="AD41" s="3068"/>
      <c r="AE41" s="3068"/>
      <c r="AF41" s="3069"/>
    </row>
    <row r="42" spans="1:32" s="349" customFormat="1" ht="12.75" outlineLevel="1" x14ac:dyDescent="0.2">
      <c r="B42" s="61"/>
      <c r="C42" s="77"/>
      <c r="D42" s="78"/>
      <c r="E42" s="135"/>
      <c r="I42" s="420" t="s">
        <v>180</v>
      </c>
      <c r="J42" s="420" t="s">
        <v>181</v>
      </c>
      <c r="S42" s="528">
        <v>500</v>
      </c>
      <c r="T42" s="349" t="s">
        <v>136</v>
      </c>
      <c r="V42" s="3070"/>
      <c r="W42" s="3071"/>
      <c r="X42" s="3071"/>
      <c r="Y42" s="3071"/>
      <c r="Z42" s="3071"/>
      <c r="AA42" s="3071"/>
      <c r="AB42" s="3071"/>
      <c r="AC42" s="3071"/>
      <c r="AD42" s="3071"/>
      <c r="AE42" s="3071"/>
      <c r="AF42" s="3072"/>
    </row>
    <row r="43" spans="1:32" s="349" customFormat="1" ht="12.75" outlineLevel="1" x14ac:dyDescent="0.2">
      <c r="A43" s="669" t="str">
        <f>INDEX(Checks!$J$42:$J$47,MATCH((SEARCH("(",formuletekst(J43))),Checks!$I$42:$I$47,0))</f>
        <v>ABO</v>
      </c>
      <c r="B43" s="61"/>
      <c r="C43" s="77"/>
      <c r="D43" s="78"/>
      <c r="E43" s="135"/>
      <c r="F43" s="349" t="s">
        <v>347</v>
      </c>
      <c r="G43" s="349" t="s">
        <v>554</v>
      </c>
      <c r="I43" s="531">
        <f>J35*I40</f>
        <v>156940.364</v>
      </c>
      <c r="J43" s="531">
        <f>CEILING((J35*I40),S42)</f>
        <v>157000</v>
      </c>
      <c r="K43" s="349" t="s">
        <v>136</v>
      </c>
      <c r="S43" s="528">
        <v>100</v>
      </c>
      <c r="T43" s="349" t="s">
        <v>136</v>
      </c>
      <c r="V43" s="3070"/>
      <c r="W43" s="3071"/>
      <c r="X43" s="3071"/>
      <c r="Y43" s="3071"/>
      <c r="Z43" s="3071"/>
      <c r="AA43" s="3071"/>
      <c r="AB43" s="3071"/>
      <c r="AC43" s="3071"/>
      <c r="AD43" s="3071"/>
      <c r="AE43" s="3071"/>
      <c r="AF43" s="3072"/>
    </row>
    <row r="44" spans="1:32" s="349" customFormat="1" ht="12.75" outlineLevel="1" x14ac:dyDescent="0.2">
      <c r="A44" s="669" t="str">
        <f>INDEX(Checks!$J$42:$J$47,MATCH((SEARCH("(",formuletekst(J44))),Checks!$I$42:$I$47,0))</f>
        <v>ABO</v>
      </c>
      <c r="B44" s="61"/>
      <c r="C44" s="77"/>
      <c r="D44" s="78"/>
      <c r="E44" s="135"/>
      <c r="F44" s="349" t="s">
        <v>914</v>
      </c>
      <c r="G44" s="349" t="s">
        <v>555</v>
      </c>
      <c r="I44" s="640">
        <f>J36*I40</f>
        <v>35644.294000000002</v>
      </c>
      <c r="J44" s="531">
        <f>CEILING((J36*I40),S43)</f>
        <v>35700</v>
      </c>
      <c r="K44" s="349" t="s">
        <v>136</v>
      </c>
      <c r="M44" s="644"/>
      <c r="S44" s="639"/>
      <c r="T44" s="408"/>
      <c r="V44" s="3073"/>
      <c r="W44" s="3074"/>
      <c r="X44" s="3074"/>
      <c r="Y44" s="3074"/>
      <c r="Z44" s="3074"/>
      <c r="AA44" s="3074"/>
      <c r="AB44" s="3074"/>
      <c r="AC44" s="3074"/>
      <c r="AD44" s="3074"/>
      <c r="AE44" s="3074"/>
      <c r="AF44" s="3075"/>
    </row>
    <row r="45" spans="1:32" s="349" customFormat="1" ht="12.75" x14ac:dyDescent="0.2">
      <c r="B45" s="61"/>
      <c r="C45" s="77"/>
      <c r="D45" s="78"/>
      <c r="E45" s="135"/>
    </row>
    <row r="46" spans="1:32" s="433" customFormat="1" ht="12.75" x14ac:dyDescent="0.2">
      <c r="A46" s="852" t="s">
        <v>1583</v>
      </c>
      <c r="B46" s="126"/>
      <c r="C46" s="127"/>
      <c r="D46" s="128"/>
      <c r="E46" s="129" t="s">
        <v>2</v>
      </c>
      <c r="F46" s="130"/>
      <c r="G46" s="121">
        <f>G38+1</f>
        <v>2014</v>
      </c>
      <c r="H46" s="131">
        <f>ROW(J51)-ROW()</f>
        <v>5</v>
      </c>
    </row>
    <row r="47" spans="1:32" s="349" customFormat="1" ht="12.75" outlineLevel="1" x14ac:dyDescent="0.2">
      <c r="B47" s="61"/>
      <c r="C47" s="77"/>
      <c r="D47" s="78"/>
      <c r="E47" s="135"/>
    </row>
    <row r="48" spans="1:32" s="349" customFormat="1" ht="13.5" outlineLevel="1" thickBot="1" x14ac:dyDescent="0.25">
      <c r="B48" s="61"/>
      <c r="C48" s="77"/>
      <c r="D48" s="78"/>
      <c r="E48" s="135"/>
      <c r="G48" s="85" t="s">
        <v>0</v>
      </c>
      <c r="H48" s="122">
        <f>$G46</f>
        <v>2014</v>
      </c>
      <c r="I48" s="348">
        <f>VLOOKUP($H48,'TCF en bruto WML'!$G$13:$J$76,'TCF en bruto WML'!$H$78,FALSE)</f>
        <v>1.0169999999999999</v>
      </c>
      <c r="M48" s="372" t="s">
        <v>796</v>
      </c>
      <c r="S48" s="372" t="s">
        <v>243</v>
      </c>
      <c r="V48" s="75" t="s">
        <v>29</v>
      </c>
    </row>
    <row r="49" spans="1:32" s="349" customFormat="1" ht="15" customHeight="1" outlineLevel="1" x14ac:dyDescent="0.2">
      <c r="B49" s="61"/>
      <c r="C49" s="77"/>
      <c r="D49" s="78"/>
      <c r="E49" s="135"/>
      <c r="V49" s="3067" t="s">
        <v>925</v>
      </c>
      <c r="W49" s="3068"/>
      <c r="X49" s="3068"/>
      <c r="Y49" s="3068"/>
      <c r="Z49" s="3068"/>
      <c r="AA49" s="3068"/>
      <c r="AB49" s="3068"/>
      <c r="AC49" s="3068"/>
      <c r="AD49" s="3068"/>
      <c r="AE49" s="3068"/>
      <c r="AF49" s="3069"/>
    </row>
    <row r="50" spans="1:32" s="349" customFormat="1" ht="12.75" outlineLevel="1" x14ac:dyDescent="0.2">
      <c r="B50" s="61"/>
      <c r="C50" s="77"/>
      <c r="D50" s="78"/>
      <c r="E50" s="135"/>
      <c r="I50" s="420" t="s">
        <v>180</v>
      </c>
      <c r="J50" s="420" t="s">
        <v>181</v>
      </c>
      <c r="S50" s="528">
        <v>500</v>
      </c>
      <c r="T50" s="349" t="s">
        <v>136</v>
      </c>
      <c r="V50" s="3070"/>
      <c r="W50" s="3071"/>
      <c r="X50" s="3071"/>
      <c r="Y50" s="3071"/>
      <c r="Z50" s="3071"/>
      <c r="AA50" s="3071"/>
      <c r="AB50" s="3071"/>
      <c r="AC50" s="3071"/>
      <c r="AD50" s="3071"/>
      <c r="AE50" s="3071"/>
      <c r="AF50" s="3072"/>
    </row>
    <row r="51" spans="1:32" s="349" customFormat="1" ht="12.75" outlineLevel="1" x14ac:dyDescent="0.2">
      <c r="A51" s="669" t="str">
        <f>INDEX(Checks!$J$42:$J$47,MATCH((SEARCH("(",formuletekst(J51))),Checks!$I$42:$I$47,0))</f>
        <v>ABO</v>
      </c>
      <c r="B51" s="61"/>
      <c r="C51" s="77"/>
      <c r="D51" s="78"/>
      <c r="E51" s="135"/>
      <c r="F51" s="349" t="s">
        <v>347</v>
      </c>
      <c r="G51" s="349" t="s">
        <v>554</v>
      </c>
      <c r="I51" s="531">
        <f>I43*I48</f>
        <v>159608.35018799998</v>
      </c>
      <c r="J51" s="531">
        <f>CEILING(I51,S50)</f>
        <v>160000</v>
      </c>
      <c r="K51" s="349" t="s">
        <v>136</v>
      </c>
      <c r="S51" s="528">
        <v>100</v>
      </c>
      <c r="T51" s="349" t="s">
        <v>136</v>
      </c>
      <c r="V51" s="3070"/>
      <c r="W51" s="3071"/>
      <c r="X51" s="3071"/>
      <c r="Y51" s="3071"/>
      <c r="Z51" s="3071"/>
      <c r="AA51" s="3071"/>
      <c r="AB51" s="3071"/>
      <c r="AC51" s="3071"/>
      <c r="AD51" s="3071"/>
      <c r="AE51" s="3071"/>
      <c r="AF51" s="3072"/>
    </row>
    <row r="52" spans="1:32" s="349" customFormat="1" ht="12.75" outlineLevel="1" x14ac:dyDescent="0.2">
      <c r="A52" s="669" t="str">
        <f>INDEX(Checks!$J$42:$J$47,MATCH((SEARCH("(",formuletekst(J52))),Checks!$I$42:$I$47,0))</f>
        <v>ABO</v>
      </c>
      <c r="B52" s="61"/>
      <c r="C52" s="77"/>
      <c r="D52" s="78"/>
      <c r="E52" s="135"/>
      <c r="F52" s="349" t="s">
        <v>914</v>
      </c>
      <c r="G52" s="349" t="s">
        <v>555</v>
      </c>
      <c r="I52" s="640">
        <f>I44*I48</f>
        <v>36250.246997999995</v>
      </c>
      <c r="J52" s="531">
        <f>CEILING(I52,S51)</f>
        <v>36300</v>
      </c>
      <c r="K52" s="349" t="s">
        <v>136</v>
      </c>
      <c r="M52" s="644"/>
      <c r="S52" s="639"/>
      <c r="T52" s="408"/>
      <c r="V52" s="3073"/>
      <c r="W52" s="3074"/>
      <c r="X52" s="3074"/>
      <c r="Y52" s="3074"/>
      <c r="Z52" s="3074"/>
      <c r="AA52" s="3074"/>
      <c r="AB52" s="3074"/>
      <c r="AC52" s="3074"/>
      <c r="AD52" s="3074"/>
      <c r="AE52" s="3074"/>
      <c r="AF52" s="3075"/>
    </row>
    <row r="53" spans="1:32" s="349" customFormat="1" ht="12.75" x14ac:dyDescent="0.2">
      <c r="B53" s="61"/>
      <c r="C53" s="77"/>
      <c r="D53" s="78"/>
      <c r="E53" s="135"/>
    </row>
    <row r="54" spans="1:32" s="433" customFormat="1" ht="12.75" x14ac:dyDescent="0.2">
      <c r="A54" s="852" t="s">
        <v>1583</v>
      </c>
      <c r="B54" s="126"/>
      <c r="C54" s="127"/>
      <c r="D54" s="128"/>
      <c r="E54" s="129" t="s">
        <v>2</v>
      </c>
      <c r="F54" s="130"/>
      <c r="G54" s="121">
        <f>G46+1</f>
        <v>2015</v>
      </c>
      <c r="H54" s="131">
        <f>ROW(J59)-ROW()</f>
        <v>5</v>
      </c>
    </row>
    <row r="55" spans="1:32" s="349" customFormat="1" ht="12.75" outlineLevel="1" x14ac:dyDescent="0.2">
      <c r="B55" s="61"/>
      <c r="C55" s="77"/>
      <c r="D55" s="78"/>
      <c r="E55" s="135"/>
    </row>
    <row r="56" spans="1:32" s="349" customFormat="1" ht="13.5" outlineLevel="1" thickBot="1" x14ac:dyDescent="0.25">
      <c r="B56" s="61"/>
      <c r="C56" s="77"/>
      <c r="D56" s="78"/>
      <c r="E56" s="135"/>
      <c r="G56" s="85" t="s">
        <v>0</v>
      </c>
      <c r="H56" s="122">
        <f>$G54</f>
        <v>2015</v>
      </c>
      <c r="I56" s="348">
        <f>VLOOKUP($H56,'TCF en bruto WML'!$G$13:$J$76,'TCF en bruto WML'!$H$78,FALSE)</f>
        <v>1.0089999999999999</v>
      </c>
      <c r="M56" s="372"/>
      <c r="S56" s="372" t="s">
        <v>243</v>
      </c>
      <c r="V56" s="75" t="s">
        <v>29</v>
      </c>
    </row>
    <row r="57" spans="1:32" s="349" customFormat="1" ht="12.75" outlineLevel="1" x14ac:dyDescent="0.2">
      <c r="B57" s="61"/>
      <c r="C57" s="77"/>
      <c r="D57" s="78"/>
      <c r="E57" s="135"/>
      <c r="V57" s="3089"/>
      <c r="W57" s="3090"/>
      <c r="X57" s="3090"/>
      <c r="Y57" s="3090"/>
      <c r="Z57" s="3090"/>
      <c r="AA57" s="3090"/>
      <c r="AB57" s="3090"/>
      <c r="AC57" s="3090"/>
      <c r="AD57" s="3090"/>
      <c r="AE57" s="3090"/>
      <c r="AF57" s="3091"/>
    </row>
    <row r="58" spans="1:32" s="349" customFormat="1" ht="12.75" outlineLevel="1" x14ac:dyDescent="0.2">
      <c r="B58" s="61"/>
      <c r="C58" s="77"/>
      <c r="D58" s="78"/>
      <c r="E58" s="135"/>
      <c r="I58" s="420" t="s">
        <v>180</v>
      </c>
      <c r="J58" s="420" t="s">
        <v>181</v>
      </c>
      <c r="S58" s="528">
        <v>500</v>
      </c>
      <c r="T58" s="349" t="s">
        <v>136</v>
      </c>
      <c r="V58" s="3092"/>
      <c r="W58" s="3093"/>
      <c r="X58" s="3093"/>
      <c r="Y58" s="3093"/>
      <c r="Z58" s="3093"/>
      <c r="AA58" s="3093"/>
      <c r="AB58" s="3093"/>
      <c r="AC58" s="3093"/>
      <c r="AD58" s="3093"/>
      <c r="AE58" s="3093"/>
      <c r="AF58" s="3094"/>
    </row>
    <row r="59" spans="1:32" s="349" customFormat="1" ht="12.75" outlineLevel="1" x14ac:dyDescent="0.2">
      <c r="A59" s="669" t="str">
        <f>INDEX(Checks!$J$42:$J$47,MATCH((SEARCH("(",formuletekst(J59))),Checks!$I$42:$I$47,0))</f>
        <v>ABO</v>
      </c>
      <c r="B59" s="61"/>
      <c r="C59" s="77"/>
      <c r="D59" s="78"/>
      <c r="E59" s="135"/>
      <c r="F59" s="349" t="s">
        <v>347</v>
      </c>
      <c r="G59" s="349" t="s">
        <v>554</v>
      </c>
      <c r="I59" s="531">
        <f>I51*I56</f>
        <v>161044.82533969198</v>
      </c>
      <c r="J59" s="531">
        <f>CEILING(I59,S58)</f>
        <v>161500</v>
      </c>
      <c r="K59" s="349" t="s">
        <v>136</v>
      </c>
      <c r="S59" s="528">
        <v>100</v>
      </c>
      <c r="T59" s="349" t="s">
        <v>136</v>
      </c>
      <c r="V59" s="3092"/>
      <c r="W59" s="3093"/>
      <c r="X59" s="3093"/>
      <c r="Y59" s="3093"/>
      <c r="Z59" s="3093"/>
      <c r="AA59" s="3093"/>
      <c r="AB59" s="3093"/>
      <c r="AC59" s="3093"/>
      <c r="AD59" s="3093"/>
      <c r="AE59" s="3093"/>
      <c r="AF59" s="3094"/>
    </row>
    <row r="60" spans="1:32" s="349" customFormat="1" ht="12.75" outlineLevel="1" x14ac:dyDescent="0.2">
      <c r="A60" s="669" t="str">
        <f>INDEX(Checks!$J$42:$J$47,MATCH((SEARCH("(",formuletekst(J60))),Checks!$I$42:$I$47,0))</f>
        <v>ABO</v>
      </c>
      <c r="B60" s="61"/>
      <c r="C60" s="77"/>
      <c r="D60" s="78"/>
      <c r="E60" s="135"/>
      <c r="F60" s="349" t="s">
        <v>914</v>
      </c>
      <c r="G60" s="349" t="s">
        <v>555</v>
      </c>
      <c r="I60" s="640">
        <f>I52*I56</f>
        <v>36576.49922098199</v>
      </c>
      <c r="J60" s="531">
        <f>CEILING(I60,S59)</f>
        <v>36600</v>
      </c>
      <c r="K60" s="349" t="s">
        <v>136</v>
      </c>
      <c r="M60" s="644"/>
      <c r="S60" s="639"/>
      <c r="T60" s="408"/>
      <c r="V60" s="3095"/>
      <c r="W60" s="3096"/>
      <c r="X60" s="3096"/>
      <c r="Y60" s="3096"/>
      <c r="Z60" s="3096"/>
      <c r="AA60" s="3096"/>
      <c r="AB60" s="3096"/>
      <c r="AC60" s="3096"/>
      <c r="AD60" s="3096"/>
      <c r="AE60" s="3096"/>
      <c r="AF60" s="3097"/>
    </row>
    <row r="61" spans="1:32" s="349" customFormat="1" ht="12.75" x14ac:dyDescent="0.2">
      <c r="B61" s="61"/>
      <c r="C61" s="77"/>
      <c r="D61" s="78"/>
      <c r="E61" s="135"/>
    </row>
    <row r="62" spans="1:32" s="433" customFormat="1" ht="12.75" x14ac:dyDescent="0.2">
      <c r="A62" s="852" t="s">
        <v>1583</v>
      </c>
      <c r="B62" s="126"/>
      <c r="C62" s="127"/>
      <c r="D62" s="128"/>
      <c r="E62" s="129" t="s">
        <v>2</v>
      </c>
      <c r="F62" s="130"/>
      <c r="G62" s="121">
        <f>G54+1</f>
        <v>2016</v>
      </c>
      <c r="H62" s="131">
        <f>ROW(J67)-ROW()</f>
        <v>5</v>
      </c>
    </row>
    <row r="63" spans="1:32" s="349" customFormat="1" ht="12.75" outlineLevel="1" x14ac:dyDescent="0.2">
      <c r="B63" s="61"/>
      <c r="C63" s="77"/>
      <c r="D63" s="78"/>
      <c r="E63" s="135"/>
    </row>
    <row r="64" spans="1:32" s="349" customFormat="1" ht="13.5" outlineLevel="1" thickBot="1" x14ac:dyDescent="0.25">
      <c r="B64" s="61"/>
      <c r="C64" s="77"/>
      <c r="D64" s="78"/>
      <c r="E64" s="135"/>
      <c r="G64" s="85" t="s">
        <v>0</v>
      </c>
      <c r="H64" s="122">
        <f>$G62</f>
        <v>2016</v>
      </c>
      <c r="I64" s="348">
        <f>VLOOKUP($H64,'TCF en bruto WML'!$G$13:$J$76,'TCF en bruto WML'!$H$78,FALSE)</f>
        <v>1.0049999999999999</v>
      </c>
      <c r="M64" s="372"/>
      <c r="S64" s="372" t="s">
        <v>243</v>
      </c>
      <c r="V64" s="75" t="s">
        <v>29</v>
      </c>
    </row>
    <row r="65" spans="1:32" s="349" customFormat="1" ht="12.75" outlineLevel="1" x14ac:dyDescent="0.2">
      <c r="B65" s="61"/>
      <c r="C65" s="77"/>
      <c r="D65" s="78"/>
      <c r="E65" s="135"/>
      <c r="V65" s="3089"/>
      <c r="W65" s="3090"/>
      <c r="X65" s="3090"/>
      <c r="Y65" s="3090"/>
      <c r="Z65" s="3090"/>
      <c r="AA65" s="3090"/>
      <c r="AB65" s="3090"/>
      <c r="AC65" s="3090"/>
      <c r="AD65" s="3090"/>
      <c r="AE65" s="3090"/>
      <c r="AF65" s="3091"/>
    </row>
    <row r="66" spans="1:32" s="349" customFormat="1" ht="12.75" outlineLevel="1" x14ac:dyDescent="0.2">
      <c r="B66" s="61"/>
      <c r="C66" s="77"/>
      <c r="D66" s="78"/>
      <c r="E66" s="135"/>
      <c r="I66" s="420" t="s">
        <v>180</v>
      </c>
      <c r="J66" s="420" t="s">
        <v>181</v>
      </c>
      <c r="S66" s="528">
        <v>500</v>
      </c>
      <c r="T66" s="349" t="s">
        <v>136</v>
      </c>
      <c r="V66" s="3092"/>
      <c r="W66" s="3093"/>
      <c r="X66" s="3093"/>
      <c r="Y66" s="3093"/>
      <c r="Z66" s="3093"/>
      <c r="AA66" s="3093"/>
      <c r="AB66" s="3093"/>
      <c r="AC66" s="3093"/>
      <c r="AD66" s="3093"/>
      <c r="AE66" s="3093"/>
      <c r="AF66" s="3094"/>
    </row>
    <row r="67" spans="1:32" s="349" customFormat="1" ht="12.75" outlineLevel="1" x14ac:dyDescent="0.2">
      <c r="A67" s="669" t="str">
        <f>INDEX(Checks!$J$42:$J$47,MATCH((SEARCH("(",formuletekst(J67))),Checks!$I$42:$I$47,0))</f>
        <v>ABO</v>
      </c>
      <c r="B67" s="61"/>
      <c r="C67" s="77"/>
      <c r="D67" s="78"/>
      <c r="E67" s="135"/>
      <c r="F67" s="349" t="s">
        <v>347</v>
      </c>
      <c r="G67" s="349" t="s">
        <v>554</v>
      </c>
      <c r="I67" s="531">
        <f>I59*I64</f>
        <v>161850.04946639042</v>
      </c>
      <c r="J67" s="531">
        <f>CEILING(I67,S66)</f>
        <v>162000</v>
      </c>
      <c r="K67" s="349" t="s">
        <v>136</v>
      </c>
      <c r="S67" s="528">
        <v>100</v>
      </c>
      <c r="T67" s="349" t="s">
        <v>136</v>
      </c>
      <c r="V67" s="3092"/>
      <c r="W67" s="3093"/>
      <c r="X67" s="3093"/>
      <c r="Y67" s="3093"/>
      <c r="Z67" s="3093"/>
      <c r="AA67" s="3093"/>
      <c r="AB67" s="3093"/>
      <c r="AC67" s="3093"/>
      <c r="AD67" s="3093"/>
      <c r="AE67" s="3093"/>
      <c r="AF67" s="3094"/>
    </row>
    <row r="68" spans="1:32" s="349" customFormat="1" ht="12.75" outlineLevel="1" x14ac:dyDescent="0.2">
      <c r="A68" s="669" t="str">
        <f>INDEX(Checks!$J$42:$J$47,MATCH((SEARCH("(",formuletekst(J68))),Checks!$I$42:$I$47,0))</f>
        <v>ABO</v>
      </c>
      <c r="B68" s="61"/>
      <c r="C68" s="77"/>
      <c r="D68" s="78"/>
      <c r="E68" s="135"/>
      <c r="F68" s="349" t="s">
        <v>914</v>
      </c>
      <c r="G68" s="349" t="s">
        <v>555</v>
      </c>
      <c r="I68" s="640">
        <f>I60*I64</f>
        <v>36759.381717086893</v>
      </c>
      <c r="J68" s="531">
        <f>CEILING(I68,S67)</f>
        <v>36800</v>
      </c>
      <c r="K68" s="349" t="s">
        <v>136</v>
      </c>
      <c r="M68" s="644"/>
      <c r="S68" s="639"/>
      <c r="T68" s="408"/>
      <c r="V68" s="3095"/>
      <c r="W68" s="3096"/>
      <c r="X68" s="3096"/>
      <c r="Y68" s="3096"/>
      <c r="Z68" s="3096"/>
      <c r="AA68" s="3096"/>
      <c r="AB68" s="3096"/>
      <c r="AC68" s="3096"/>
      <c r="AD68" s="3096"/>
      <c r="AE68" s="3096"/>
      <c r="AF68" s="3097"/>
    </row>
    <row r="69" spans="1:32" s="349" customFormat="1" ht="12.75" x14ac:dyDescent="0.2">
      <c r="B69" s="61"/>
      <c r="C69" s="77"/>
      <c r="D69" s="78"/>
      <c r="E69" s="135"/>
    </row>
    <row r="70" spans="1:32" s="433" customFormat="1" ht="12.75" x14ac:dyDescent="0.2">
      <c r="A70" s="852" t="s">
        <v>1583</v>
      </c>
      <c r="B70" s="126"/>
      <c r="C70" s="127"/>
      <c r="D70" s="128"/>
      <c r="E70" s="129" t="s">
        <v>2</v>
      </c>
      <c r="F70" s="130"/>
      <c r="G70" s="121">
        <f>G62+1</f>
        <v>2017</v>
      </c>
      <c r="H70" s="131">
        <f>ROW(J75)-ROW()</f>
        <v>5</v>
      </c>
    </row>
    <row r="71" spans="1:32" s="349" customFormat="1" ht="12.75" outlineLevel="1" x14ac:dyDescent="0.2">
      <c r="B71" s="61"/>
      <c r="C71" s="77"/>
      <c r="D71" s="78"/>
      <c r="E71" s="135"/>
    </row>
    <row r="72" spans="1:32" s="349" customFormat="1" ht="13.5" outlineLevel="1" thickBot="1" x14ac:dyDescent="0.25">
      <c r="B72" s="61"/>
      <c r="C72" s="77"/>
      <c r="D72" s="78"/>
      <c r="E72" s="135"/>
      <c r="G72" s="85" t="s">
        <v>0</v>
      </c>
      <c r="H72" s="122">
        <f>$G70</f>
        <v>2017</v>
      </c>
      <c r="I72" s="348">
        <f>VLOOKUP($H72,'TCF en bruto WML'!$G$13:$J$76,'TCF en bruto WML'!$H$78,FALSE)</f>
        <v>1.0029999999999999</v>
      </c>
      <c r="M72" s="372"/>
      <c r="S72" s="372" t="s">
        <v>243</v>
      </c>
      <c r="V72" s="75" t="s">
        <v>29</v>
      </c>
    </row>
    <row r="73" spans="1:32" s="349" customFormat="1" ht="12.75" outlineLevel="1" x14ac:dyDescent="0.2">
      <c r="B73" s="61"/>
      <c r="C73" s="77"/>
      <c r="D73" s="78"/>
      <c r="E73" s="135"/>
      <c r="V73" s="3067" t="s">
        <v>2286</v>
      </c>
      <c r="W73" s="3068"/>
      <c r="X73" s="3068"/>
      <c r="Y73" s="3068"/>
      <c r="Z73" s="3068"/>
      <c r="AA73" s="3068"/>
      <c r="AB73" s="3068"/>
      <c r="AC73" s="3068"/>
      <c r="AD73" s="3068"/>
      <c r="AE73" s="3068"/>
      <c r="AF73" s="3069"/>
    </row>
    <row r="74" spans="1:32" s="349" customFormat="1" ht="12.75" outlineLevel="1" x14ac:dyDescent="0.2">
      <c r="B74" s="61"/>
      <c r="C74" s="77"/>
      <c r="D74" s="78"/>
      <c r="E74" s="135"/>
      <c r="I74" s="420" t="s">
        <v>180</v>
      </c>
      <c r="J74" s="420" t="s">
        <v>181</v>
      </c>
      <c r="S74" s="528">
        <v>500</v>
      </c>
      <c r="T74" s="349" t="s">
        <v>136</v>
      </c>
      <c r="V74" s="3070"/>
      <c r="W74" s="3071"/>
      <c r="X74" s="3071"/>
      <c r="Y74" s="3071"/>
      <c r="Z74" s="3071"/>
      <c r="AA74" s="3071"/>
      <c r="AB74" s="3071"/>
      <c r="AC74" s="3071"/>
      <c r="AD74" s="3071"/>
      <c r="AE74" s="3071"/>
      <c r="AF74" s="3072"/>
    </row>
    <row r="75" spans="1:32" s="349" customFormat="1" ht="12.75" outlineLevel="1" x14ac:dyDescent="0.2">
      <c r="A75" s="669" t="str">
        <f>INDEX(Checks!$J$42:$J$47,MATCH((SEARCH("(",formuletekst(J75))),Checks!$I$42:$I$47,0))</f>
        <v>ABO</v>
      </c>
      <c r="B75" s="61"/>
      <c r="C75" s="77"/>
      <c r="D75" s="78"/>
      <c r="E75" s="135"/>
      <c r="F75" s="349" t="s">
        <v>347</v>
      </c>
      <c r="G75" s="349" t="s">
        <v>554</v>
      </c>
      <c r="I75" s="531">
        <f>I67*I72</f>
        <v>162335.59961478956</v>
      </c>
      <c r="J75" s="531">
        <f>CEILING(I75,S74)</f>
        <v>162500</v>
      </c>
      <c r="K75" s="349" t="s">
        <v>136</v>
      </c>
      <c r="S75" s="528">
        <v>100</v>
      </c>
      <c r="T75" s="349" t="s">
        <v>136</v>
      </c>
      <c r="V75" s="3070"/>
      <c r="W75" s="3071"/>
      <c r="X75" s="3071"/>
      <c r="Y75" s="3071"/>
      <c r="Z75" s="3071"/>
      <c r="AA75" s="3071"/>
      <c r="AB75" s="3071"/>
      <c r="AC75" s="3071"/>
      <c r="AD75" s="3071"/>
      <c r="AE75" s="3071"/>
      <c r="AF75" s="3072"/>
    </row>
    <row r="76" spans="1:32" s="349" customFormat="1" ht="12.75" outlineLevel="1" x14ac:dyDescent="0.2">
      <c r="A76" s="669" t="str">
        <f>INDEX(Checks!$J$42:$J$47,MATCH((SEARCH("(",formuletekst(J76))),Checks!$I$42:$I$47,0))</f>
        <v>ABO</v>
      </c>
      <c r="B76" s="61"/>
      <c r="C76" s="77"/>
      <c r="D76" s="78"/>
      <c r="E76" s="135"/>
      <c r="F76" s="349" t="s">
        <v>914</v>
      </c>
      <c r="G76" s="349" t="s">
        <v>555</v>
      </c>
      <c r="I76" s="640">
        <f>I68*I72</f>
        <v>36869.65986223815</v>
      </c>
      <c r="J76" s="531">
        <f>CEILING(I76,S75)</f>
        <v>36900</v>
      </c>
      <c r="K76" s="349" t="s">
        <v>136</v>
      </c>
      <c r="L76" s="349" t="s">
        <v>2287</v>
      </c>
      <c r="M76" s="644"/>
      <c r="S76" s="639"/>
      <c r="T76" s="408"/>
      <c r="V76" s="3073"/>
      <c r="W76" s="3074"/>
      <c r="X76" s="3074"/>
      <c r="Y76" s="3074"/>
      <c r="Z76" s="3074"/>
      <c r="AA76" s="3074"/>
      <c r="AB76" s="3074"/>
      <c r="AC76" s="3074"/>
      <c r="AD76" s="3074"/>
      <c r="AE76" s="3074"/>
      <c r="AF76" s="3075"/>
    </row>
    <row r="77" spans="1:32" s="349" customFormat="1" ht="12.75" x14ac:dyDescent="0.2">
      <c r="B77" s="61"/>
      <c r="C77" s="77"/>
      <c r="D77" s="78"/>
      <c r="E77" s="135"/>
    </row>
    <row r="78" spans="1:32" s="433" customFormat="1" ht="12.75" x14ac:dyDescent="0.2">
      <c r="A78" s="852" t="s">
        <v>1583</v>
      </c>
      <c r="B78" s="126"/>
      <c r="C78" s="127"/>
      <c r="D78" s="128"/>
      <c r="E78" s="129" t="s">
        <v>2</v>
      </c>
      <c r="F78" s="130"/>
      <c r="G78" s="121">
        <f>G70+1</f>
        <v>2018</v>
      </c>
      <c r="H78" s="131">
        <f>ROW(J83)-ROW()</f>
        <v>5</v>
      </c>
    </row>
    <row r="79" spans="1:32" s="349" customFormat="1" ht="12.75" outlineLevel="1" x14ac:dyDescent="0.2">
      <c r="B79" s="61"/>
      <c r="C79" s="77"/>
      <c r="D79" s="78"/>
      <c r="E79" s="135"/>
    </row>
    <row r="80" spans="1:32" s="349" customFormat="1" ht="13.5" outlineLevel="1" thickBot="1" x14ac:dyDescent="0.25">
      <c r="B80" s="61"/>
      <c r="C80" s="77"/>
      <c r="D80" s="78"/>
      <c r="E80" s="135"/>
      <c r="G80" s="85" t="s">
        <v>0</v>
      </c>
      <c r="H80" s="122">
        <f>$G78</f>
        <v>2018</v>
      </c>
      <c r="I80" s="348">
        <f>VLOOKUP($H80,'TCF en bruto WML'!$G$13:$J$76,'TCF en bruto WML'!$H$78,FALSE)</f>
        <v>1.008</v>
      </c>
      <c r="M80" s="372"/>
      <c r="S80" s="372" t="s">
        <v>243</v>
      </c>
      <c r="V80" s="75" t="s">
        <v>29</v>
      </c>
    </row>
    <row r="81" spans="1:32" s="349" customFormat="1" ht="12.75" outlineLevel="1" x14ac:dyDescent="0.2">
      <c r="B81" s="61"/>
      <c r="C81" s="77"/>
      <c r="D81" s="78"/>
      <c r="E81" s="135"/>
      <c r="V81" s="3067"/>
      <c r="W81" s="3068"/>
      <c r="X81" s="3068"/>
      <c r="Y81" s="3068"/>
      <c r="Z81" s="3068"/>
      <c r="AA81" s="3068"/>
      <c r="AB81" s="3068"/>
      <c r="AC81" s="3068"/>
      <c r="AD81" s="3068"/>
      <c r="AE81" s="3068"/>
      <c r="AF81" s="3069"/>
    </row>
    <row r="82" spans="1:32" s="349" customFormat="1" ht="12.75" outlineLevel="1" x14ac:dyDescent="0.2">
      <c r="B82" s="61"/>
      <c r="C82" s="77"/>
      <c r="D82" s="78"/>
      <c r="E82" s="135"/>
      <c r="I82" s="420" t="s">
        <v>180</v>
      </c>
      <c r="J82" s="420" t="s">
        <v>181</v>
      </c>
      <c r="S82" s="528">
        <v>500</v>
      </c>
      <c r="T82" s="349" t="s">
        <v>136</v>
      </c>
      <c r="V82" s="3070"/>
      <c r="W82" s="3071"/>
      <c r="X82" s="3071"/>
      <c r="Y82" s="3071"/>
      <c r="Z82" s="3071"/>
      <c r="AA82" s="3071"/>
      <c r="AB82" s="3071"/>
      <c r="AC82" s="3071"/>
      <c r="AD82" s="3071"/>
      <c r="AE82" s="3071"/>
      <c r="AF82" s="3072"/>
    </row>
    <row r="83" spans="1:32" s="349" customFormat="1" ht="12.75" outlineLevel="1" x14ac:dyDescent="0.2">
      <c r="A83" s="669" t="str">
        <f>INDEX(Checks!$J$42:$J$47,MATCH((SEARCH("(",formuletekst(J83))),Checks!$I$42:$I$47,0))</f>
        <v>ABO</v>
      </c>
      <c r="B83" s="61"/>
      <c r="C83" s="77"/>
      <c r="D83" s="78"/>
      <c r="E83" s="135"/>
      <c r="F83" s="349" t="s">
        <v>347</v>
      </c>
      <c r="G83" s="349" t="s">
        <v>554</v>
      </c>
      <c r="I83" s="531">
        <f>I75*I80</f>
        <v>163634.28441170789</v>
      </c>
      <c r="J83" s="531">
        <f>CEILING(I83,S82)</f>
        <v>164000</v>
      </c>
      <c r="K83" s="349" t="s">
        <v>136</v>
      </c>
      <c r="S83" s="528">
        <v>100</v>
      </c>
      <c r="T83" s="349" t="s">
        <v>136</v>
      </c>
      <c r="V83" s="3070"/>
      <c r="W83" s="3071"/>
      <c r="X83" s="3071"/>
      <c r="Y83" s="3071"/>
      <c r="Z83" s="3071"/>
      <c r="AA83" s="3071"/>
      <c r="AB83" s="3071"/>
      <c r="AC83" s="3071"/>
      <c r="AD83" s="3071"/>
      <c r="AE83" s="3071"/>
      <c r="AF83" s="3072"/>
    </row>
    <row r="84" spans="1:32" s="349" customFormat="1" ht="12.75" outlineLevel="1" x14ac:dyDescent="0.2">
      <c r="A84" s="669"/>
      <c r="B84" s="61"/>
      <c r="C84" s="77"/>
      <c r="D84" s="78"/>
      <c r="E84" s="135"/>
      <c r="F84" s="349" t="s">
        <v>914</v>
      </c>
      <c r="G84" s="349" t="s">
        <v>555</v>
      </c>
      <c r="I84" s="1877" t="s">
        <v>214</v>
      </c>
      <c r="J84" s="1746" t="s">
        <v>214</v>
      </c>
      <c r="K84" s="349" t="s">
        <v>136</v>
      </c>
      <c r="M84" s="644"/>
      <c r="S84" s="639"/>
      <c r="T84" s="408"/>
      <c r="V84" s="3073"/>
      <c r="W84" s="3074"/>
      <c r="X84" s="3074"/>
      <c r="Y84" s="3074"/>
      <c r="Z84" s="3074"/>
      <c r="AA84" s="3074"/>
      <c r="AB84" s="3074"/>
      <c r="AC84" s="3074"/>
      <c r="AD84" s="3074"/>
      <c r="AE84" s="3074"/>
      <c r="AF84" s="3075"/>
    </row>
    <row r="85" spans="1:32" s="349" customFormat="1" ht="12.75" x14ac:dyDescent="0.2">
      <c r="B85" s="61"/>
      <c r="C85" s="77"/>
      <c r="D85" s="78"/>
      <c r="E85" s="135"/>
    </row>
    <row r="86" spans="1:32" s="433" customFormat="1" ht="12.75" x14ac:dyDescent="0.2">
      <c r="A86" s="852" t="s">
        <v>1583</v>
      </c>
      <c r="B86" s="126"/>
      <c r="C86" s="127"/>
      <c r="D86" s="128"/>
      <c r="E86" s="129" t="s">
        <v>2</v>
      </c>
      <c r="F86" s="130"/>
      <c r="G86" s="121">
        <f>G78+1</f>
        <v>2019</v>
      </c>
      <c r="H86" s="131">
        <f>ROW(J91)-ROW()</f>
        <v>5</v>
      </c>
    </row>
    <row r="87" spans="1:32" s="349" customFormat="1" ht="12.75" outlineLevel="1" x14ac:dyDescent="0.2">
      <c r="B87" s="61"/>
      <c r="C87" s="77"/>
      <c r="D87" s="78"/>
      <c r="E87" s="135"/>
    </row>
    <row r="88" spans="1:32" s="349" customFormat="1" ht="13.5" outlineLevel="1" thickBot="1" x14ac:dyDescent="0.25">
      <c r="B88" s="61"/>
      <c r="C88" s="77"/>
      <c r="D88" s="78"/>
      <c r="E88" s="135"/>
      <c r="G88" s="85" t="s">
        <v>0</v>
      </c>
      <c r="H88" s="122">
        <f>$G86</f>
        <v>2019</v>
      </c>
      <c r="I88" s="348">
        <f>VLOOKUP($H88,'TCF en bruto WML'!$G$13:$J$76,'TCF en bruto WML'!$H$78,FALSE)</f>
        <v>1.012</v>
      </c>
      <c r="M88" s="372"/>
      <c r="S88" s="372" t="s">
        <v>243</v>
      </c>
      <c r="V88" s="75" t="s">
        <v>29</v>
      </c>
    </row>
    <row r="89" spans="1:32" s="349" customFormat="1" ht="12.75" outlineLevel="1" x14ac:dyDescent="0.2">
      <c r="B89" s="61"/>
      <c r="C89" s="77"/>
      <c r="D89" s="78"/>
      <c r="E89" s="135"/>
      <c r="V89" s="3067"/>
      <c r="W89" s="3068"/>
      <c r="X89" s="3068"/>
      <c r="Y89" s="3068"/>
      <c r="Z89" s="3068"/>
      <c r="AA89" s="3068"/>
      <c r="AB89" s="3068"/>
      <c r="AC89" s="3068"/>
      <c r="AD89" s="3068"/>
      <c r="AE89" s="3068"/>
      <c r="AF89" s="3069"/>
    </row>
    <row r="90" spans="1:32" s="349" customFormat="1" ht="12.75" outlineLevel="1" x14ac:dyDescent="0.2">
      <c r="B90" s="61"/>
      <c r="C90" s="77"/>
      <c r="D90" s="78"/>
      <c r="E90" s="135"/>
      <c r="I90" s="420" t="s">
        <v>180</v>
      </c>
      <c r="J90" s="420" t="s">
        <v>181</v>
      </c>
      <c r="S90" s="528">
        <v>500</v>
      </c>
      <c r="T90" s="349" t="s">
        <v>136</v>
      </c>
      <c r="V90" s="3070"/>
      <c r="W90" s="3071"/>
      <c r="X90" s="3071"/>
      <c r="Y90" s="3071"/>
      <c r="Z90" s="3071"/>
      <c r="AA90" s="3071"/>
      <c r="AB90" s="3071"/>
      <c r="AC90" s="3071"/>
      <c r="AD90" s="3071"/>
      <c r="AE90" s="3071"/>
      <c r="AF90" s="3072"/>
    </row>
    <row r="91" spans="1:32" s="349" customFormat="1" ht="12.75" outlineLevel="1" x14ac:dyDescent="0.2">
      <c r="A91" s="669" t="str">
        <f>INDEX(Checks!$J$42:$J$47,MATCH((SEARCH("(",formuletekst(J91))),Checks!$I$42:$I$47,0))</f>
        <v>ABO</v>
      </c>
      <c r="B91" s="61"/>
      <c r="C91" s="77"/>
      <c r="D91" s="78"/>
      <c r="E91" s="135"/>
      <c r="F91" s="349" t="s">
        <v>347</v>
      </c>
      <c r="G91" s="349" t="s">
        <v>554</v>
      </c>
      <c r="I91" s="531">
        <f>I83*I88</f>
        <v>165597.89582464838</v>
      </c>
      <c r="J91" s="531">
        <f>CEILING(I91,S90)</f>
        <v>166000</v>
      </c>
      <c r="K91" s="349" t="s">
        <v>136</v>
      </c>
      <c r="S91" s="528">
        <v>100</v>
      </c>
      <c r="T91" s="349" t="s">
        <v>136</v>
      </c>
      <c r="V91" s="3070"/>
      <c r="W91" s="3071"/>
      <c r="X91" s="3071"/>
      <c r="Y91" s="3071"/>
      <c r="Z91" s="3071"/>
      <c r="AA91" s="3071"/>
      <c r="AB91" s="3071"/>
      <c r="AC91" s="3071"/>
      <c r="AD91" s="3071"/>
      <c r="AE91" s="3071"/>
      <c r="AF91" s="3072"/>
    </row>
    <row r="92" spans="1:32" s="349" customFormat="1" ht="12.75" outlineLevel="1" x14ac:dyDescent="0.2">
      <c r="A92" s="669"/>
      <c r="B92" s="61"/>
      <c r="C92" s="77"/>
      <c r="D92" s="78"/>
      <c r="E92" s="135"/>
      <c r="F92" s="349" t="s">
        <v>914</v>
      </c>
      <c r="G92" s="349" t="s">
        <v>555</v>
      </c>
      <c r="I92" s="1877" t="s">
        <v>214</v>
      </c>
      <c r="J92" s="1746" t="s">
        <v>214</v>
      </c>
      <c r="K92" s="349" t="s">
        <v>136</v>
      </c>
      <c r="M92" s="644"/>
      <c r="S92" s="639"/>
      <c r="T92" s="408"/>
      <c r="V92" s="3073"/>
      <c r="W92" s="3074"/>
      <c r="X92" s="3074"/>
      <c r="Y92" s="3074"/>
      <c r="Z92" s="3074"/>
      <c r="AA92" s="3074"/>
      <c r="AB92" s="3074"/>
      <c r="AC92" s="3074"/>
      <c r="AD92" s="3074"/>
      <c r="AE92" s="3074"/>
      <c r="AF92" s="3075"/>
    </row>
    <row r="94" spans="1:32" s="433" customFormat="1" ht="12.75" x14ac:dyDescent="0.2">
      <c r="A94" s="852" t="s">
        <v>1583</v>
      </c>
      <c r="B94" s="126"/>
      <c r="C94" s="127"/>
      <c r="D94" s="128"/>
      <c r="E94" s="129" t="s">
        <v>2</v>
      </c>
      <c r="F94" s="130"/>
      <c r="G94" s="121">
        <f>G86+1</f>
        <v>2020</v>
      </c>
      <c r="H94" s="131">
        <f>ROW(J99)-ROW()</f>
        <v>5</v>
      </c>
    </row>
    <row r="95" spans="1:32" s="349" customFormat="1" ht="12.75" outlineLevel="1" x14ac:dyDescent="0.2">
      <c r="B95" s="61"/>
      <c r="C95" s="77"/>
      <c r="D95" s="78"/>
      <c r="E95" s="135"/>
    </row>
    <row r="96" spans="1:32" s="349" customFormat="1" ht="13.5" outlineLevel="1" thickBot="1" x14ac:dyDescent="0.25">
      <c r="B96" s="61"/>
      <c r="C96" s="77"/>
      <c r="D96" s="78"/>
      <c r="E96" s="135"/>
      <c r="G96" s="85" t="s">
        <v>0</v>
      </c>
      <c r="H96" s="122">
        <f>$G94</f>
        <v>2020</v>
      </c>
      <c r="I96" s="348">
        <f>VLOOKUP($H96,'TCF en bruto WML'!$G$13:$J$76,'TCF en bruto WML'!$H$78,FALSE)</f>
        <v>1.016</v>
      </c>
      <c r="M96" s="372"/>
      <c r="S96" s="372" t="s">
        <v>243</v>
      </c>
      <c r="V96" s="75" t="s">
        <v>29</v>
      </c>
    </row>
    <row r="97" spans="1:32" s="349" customFormat="1" ht="12.75" outlineLevel="1" x14ac:dyDescent="0.2">
      <c r="B97" s="61"/>
      <c r="C97" s="77"/>
      <c r="D97" s="78"/>
      <c r="E97" s="135"/>
      <c r="V97" s="3067"/>
      <c r="W97" s="3068"/>
      <c r="X97" s="3068"/>
      <c r="Y97" s="3068"/>
      <c r="Z97" s="3068"/>
      <c r="AA97" s="3068"/>
      <c r="AB97" s="3068"/>
      <c r="AC97" s="3068"/>
      <c r="AD97" s="3068"/>
      <c r="AE97" s="3068"/>
      <c r="AF97" s="3069"/>
    </row>
    <row r="98" spans="1:32" s="349" customFormat="1" ht="12.75" outlineLevel="1" x14ac:dyDescent="0.2">
      <c r="B98" s="61"/>
      <c r="C98" s="77"/>
      <c r="D98" s="78"/>
      <c r="E98" s="135"/>
      <c r="I98" s="420" t="s">
        <v>180</v>
      </c>
      <c r="J98" s="420" t="s">
        <v>181</v>
      </c>
      <c r="S98" s="528">
        <v>500</v>
      </c>
      <c r="T98" s="349" t="s">
        <v>136</v>
      </c>
      <c r="V98" s="3070"/>
      <c r="W98" s="3071"/>
      <c r="X98" s="3071"/>
      <c r="Y98" s="3071"/>
      <c r="Z98" s="3071"/>
      <c r="AA98" s="3071"/>
      <c r="AB98" s="3071"/>
      <c r="AC98" s="3071"/>
      <c r="AD98" s="3071"/>
      <c r="AE98" s="3071"/>
      <c r="AF98" s="3072"/>
    </row>
    <row r="99" spans="1:32" s="349" customFormat="1" ht="12.75" outlineLevel="1" x14ac:dyDescent="0.2">
      <c r="A99" s="669" t="str">
        <f>INDEX(Checks!$J$42:$J$47,MATCH((SEARCH("(",formuletekst(J99))),Checks!$I$42:$I$47,0))</f>
        <v>ABO</v>
      </c>
      <c r="B99" s="61"/>
      <c r="C99" s="77"/>
      <c r="D99" s="78"/>
      <c r="E99" s="135"/>
      <c r="F99" s="349" t="s">
        <v>347</v>
      </c>
      <c r="G99" s="349" t="s">
        <v>554</v>
      </c>
      <c r="I99" s="531">
        <f>I91*I96</f>
        <v>168247.46215784276</v>
      </c>
      <c r="J99" s="531">
        <f>CEILING(I99,S98)</f>
        <v>168500</v>
      </c>
      <c r="K99" s="349" t="s">
        <v>136</v>
      </c>
      <c r="S99" s="528">
        <v>100</v>
      </c>
      <c r="T99" s="349" t="s">
        <v>136</v>
      </c>
      <c r="V99" s="3070"/>
      <c r="W99" s="3071"/>
      <c r="X99" s="3071"/>
      <c r="Y99" s="3071"/>
      <c r="Z99" s="3071"/>
      <c r="AA99" s="3071"/>
      <c r="AB99" s="3071"/>
      <c r="AC99" s="3071"/>
      <c r="AD99" s="3071"/>
      <c r="AE99" s="3071"/>
      <c r="AF99" s="3072"/>
    </row>
    <row r="100" spans="1:32" s="349" customFormat="1" ht="12.75" outlineLevel="1" x14ac:dyDescent="0.2">
      <c r="A100" s="669"/>
      <c r="B100" s="61"/>
      <c r="C100" s="77"/>
      <c r="D100" s="78"/>
      <c r="E100" s="135"/>
      <c r="F100" s="349" t="s">
        <v>914</v>
      </c>
      <c r="G100" s="349" t="s">
        <v>555</v>
      </c>
      <c r="I100" s="1877" t="s">
        <v>214</v>
      </c>
      <c r="J100" s="1746" t="s">
        <v>214</v>
      </c>
      <c r="K100" s="349" t="s">
        <v>136</v>
      </c>
      <c r="M100" s="644"/>
      <c r="S100" s="639"/>
      <c r="T100" s="408"/>
      <c r="V100" s="3073"/>
      <c r="W100" s="3074"/>
      <c r="X100" s="3074"/>
      <c r="Y100" s="3074"/>
      <c r="Z100" s="3074"/>
      <c r="AA100" s="3074"/>
      <c r="AB100" s="3074"/>
      <c r="AC100" s="3074"/>
      <c r="AD100" s="3074"/>
      <c r="AE100" s="3074"/>
      <c r="AF100" s="3075"/>
    </row>
    <row r="101" spans="1:32" s="2139" customFormat="1" x14ac:dyDescent="0.25">
      <c r="B101" s="61"/>
      <c r="C101" s="77"/>
      <c r="D101" s="78"/>
      <c r="E101" s="135"/>
    </row>
    <row r="102" spans="1:32" s="433" customFormat="1" ht="12.75" x14ac:dyDescent="0.2">
      <c r="A102" s="852" t="s">
        <v>1583</v>
      </c>
      <c r="B102" s="126"/>
      <c r="C102" s="127"/>
      <c r="D102" s="128"/>
      <c r="E102" s="129" t="s">
        <v>2</v>
      </c>
      <c r="F102" s="130"/>
      <c r="G102" s="121">
        <f>G94+1</f>
        <v>2021</v>
      </c>
      <c r="H102" s="131">
        <f>ROW(J107)-ROW()</f>
        <v>5</v>
      </c>
    </row>
    <row r="103" spans="1:32" s="349" customFormat="1" ht="12.75" outlineLevel="1" x14ac:dyDescent="0.2">
      <c r="B103" s="61"/>
      <c r="C103" s="77"/>
      <c r="D103" s="78"/>
      <c r="E103" s="135"/>
    </row>
    <row r="104" spans="1:32" s="349" customFormat="1" ht="13.5" outlineLevel="1" thickBot="1" x14ac:dyDescent="0.25">
      <c r="B104" s="61"/>
      <c r="C104" s="77"/>
      <c r="D104" s="78"/>
      <c r="E104" s="135"/>
      <c r="G104" s="85" t="s">
        <v>0</v>
      </c>
      <c r="H104" s="122">
        <f>$G102</f>
        <v>2021</v>
      </c>
      <c r="I104" s="348">
        <f>VLOOKUP($H104,'TCF en bruto WML'!$G$13:$J$76,'TCF en bruto WML'!$H$78,FALSE)</f>
        <v>1.016</v>
      </c>
      <c r="M104" s="372"/>
      <c r="S104" s="372" t="s">
        <v>243</v>
      </c>
      <c r="V104" s="75" t="s">
        <v>29</v>
      </c>
    </row>
    <row r="105" spans="1:32" s="349" customFormat="1" ht="12.75" outlineLevel="1" x14ac:dyDescent="0.2">
      <c r="B105" s="61"/>
      <c r="C105" s="77"/>
      <c r="D105" s="78"/>
      <c r="E105" s="135"/>
      <c r="V105" s="3067"/>
      <c r="W105" s="3068"/>
      <c r="X105" s="3068"/>
      <c r="Y105" s="3068"/>
      <c r="Z105" s="3068"/>
      <c r="AA105" s="3068"/>
      <c r="AB105" s="3068"/>
      <c r="AC105" s="3068"/>
      <c r="AD105" s="3068"/>
      <c r="AE105" s="3068"/>
      <c r="AF105" s="3069"/>
    </row>
    <row r="106" spans="1:32" s="349" customFormat="1" ht="12.75" outlineLevel="1" x14ac:dyDescent="0.2">
      <c r="B106" s="61"/>
      <c r="C106" s="77"/>
      <c r="D106" s="78"/>
      <c r="E106" s="135"/>
      <c r="I106" s="420" t="s">
        <v>180</v>
      </c>
      <c r="J106" s="420" t="s">
        <v>181</v>
      </c>
      <c r="S106" s="528">
        <v>500</v>
      </c>
      <c r="T106" s="349" t="s">
        <v>136</v>
      </c>
      <c r="V106" s="3070"/>
      <c r="W106" s="3071"/>
      <c r="X106" s="3071"/>
      <c r="Y106" s="3071"/>
      <c r="Z106" s="3071"/>
      <c r="AA106" s="3071"/>
      <c r="AB106" s="3071"/>
      <c r="AC106" s="3071"/>
      <c r="AD106" s="3071"/>
      <c r="AE106" s="3071"/>
      <c r="AF106" s="3072"/>
    </row>
    <row r="107" spans="1:32" s="349" customFormat="1" ht="12.75" outlineLevel="1" x14ac:dyDescent="0.2">
      <c r="A107" s="669" t="str">
        <f>INDEX(Checks!$J$42:$J$47,MATCH((SEARCH("(",formuletekst(J107))),Checks!$I$42:$I$47,0))</f>
        <v>ABO</v>
      </c>
      <c r="B107" s="61"/>
      <c r="C107" s="77"/>
      <c r="D107" s="78"/>
      <c r="E107" s="135"/>
      <c r="F107" s="349" t="s">
        <v>347</v>
      </c>
      <c r="G107" s="349" t="s">
        <v>554</v>
      </c>
      <c r="I107" s="531">
        <f>I99*I104</f>
        <v>170939.42155236824</v>
      </c>
      <c r="J107" s="531">
        <f>CEILING(I107,S106)</f>
        <v>171000</v>
      </c>
      <c r="K107" s="349" t="s">
        <v>136</v>
      </c>
      <c r="S107" s="528">
        <v>100</v>
      </c>
      <c r="T107" s="349" t="s">
        <v>136</v>
      </c>
      <c r="V107" s="3070"/>
      <c r="W107" s="3071"/>
      <c r="X107" s="3071"/>
      <c r="Y107" s="3071"/>
      <c r="Z107" s="3071"/>
      <c r="AA107" s="3071"/>
      <c r="AB107" s="3071"/>
      <c r="AC107" s="3071"/>
      <c r="AD107" s="3071"/>
      <c r="AE107" s="3071"/>
      <c r="AF107" s="3072"/>
    </row>
    <row r="108" spans="1:32" s="349" customFormat="1" ht="12.75" outlineLevel="1" x14ac:dyDescent="0.2">
      <c r="A108" s="669"/>
      <c r="B108" s="61"/>
      <c r="C108" s="77"/>
      <c r="D108" s="78"/>
      <c r="E108" s="135"/>
      <c r="F108" s="349" t="s">
        <v>914</v>
      </c>
      <c r="G108" s="349" t="s">
        <v>555</v>
      </c>
      <c r="I108" s="1877" t="s">
        <v>214</v>
      </c>
      <c r="J108" s="1746" t="s">
        <v>214</v>
      </c>
      <c r="K108" s="349" t="s">
        <v>136</v>
      </c>
      <c r="M108" s="644"/>
      <c r="S108" s="639"/>
      <c r="T108" s="408"/>
      <c r="V108" s="3073"/>
      <c r="W108" s="3074"/>
      <c r="X108" s="3074"/>
      <c r="Y108" s="3074"/>
      <c r="Z108" s="3074"/>
      <c r="AA108" s="3074"/>
      <c r="AB108" s="3074"/>
      <c r="AC108" s="3074"/>
      <c r="AD108" s="3074"/>
      <c r="AE108" s="3074"/>
      <c r="AF108" s="3075"/>
    </row>
    <row r="109" spans="1:32" s="2324" customFormat="1" x14ac:dyDescent="0.25">
      <c r="B109" s="61"/>
      <c r="C109" s="77"/>
      <c r="D109" s="78"/>
      <c r="E109" s="135"/>
    </row>
    <row r="110" spans="1:32" s="433" customFormat="1" ht="12.75" x14ac:dyDescent="0.2">
      <c r="A110" s="852" t="s">
        <v>1583</v>
      </c>
      <c r="B110" s="126"/>
      <c r="C110" s="127"/>
      <c r="D110" s="128"/>
      <c r="E110" s="129" t="s">
        <v>2</v>
      </c>
      <c r="F110" s="130"/>
      <c r="G110" s="121">
        <f>G102+1</f>
        <v>2022</v>
      </c>
      <c r="H110" s="131">
        <f>ROW(J115)-ROW()</f>
        <v>5</v>
      </c>
    </row>
    <row r="111" spans="1:32" s="349" customFormat="1" ht="12.75" outlineLevel="1" x14ac:dyDescent="0.2">
      <c r="B111" s="61"/>
      <c r="C111" s="77"/>
      <c r="D111" s="78"/>
      <c r="E111" s="135"/>
    </row>
    <row r="112" spans="1:32" s="349" customFormat="1" ht="13.5" outlineLevel="1" thickBot="1" x14ac:dyDescent="0.25">
      <c r="B112" s="61"/>
      <c r="C112" s="77"/>
      <c r="D112" s="78"/>
      <c r="E112" s="135"/>
      <c r="G112" s="85" t="s">
        <v>0</v>
      </c>
      <c r="H112" s="122">
        <f>$G110</f>
        <v>2022</v>
      </c>
      <c r="I112" s="348">
        <f>VLOOKUP($H112,'TCF en bruto WML'!$G$13:$J$76,'TCF en bruto WML'!$H$78,FALSE)</f>
        <v>1.0129999999999999</v>
      </c>
      <c r="M112" s="372"/>
      <c r="S112" s="372" t="s">
        <v>243</v>
      </c>
      <c r="V112" s="75" t="s">
        <v>29</v>
      </c>
    </row>
    <row r="113" spans="1:32" s="349" customFormat="1" ht="12.75" outlineLevel="1" x14ac:dyDescent="0.2">
      <c r="B113" s="61"/>
      <c r="C113" s="77"/>
      <c r="D113" s="78"/>
      <c r="E113" s="135"/>
      <c r="V113" s="3067"/>
      <c r="W113" s="3068"/>
      <c r="X113" s="3068"/>
      <c r="Y113" s="3068"/>
      <c r="Z113" s="3068"/>
      <c r="AA113" s="3068"/>
      <c r="AB113" s="3068"/>
      <c r="AC113" s="3068"/>
      <c r="AD113" s="3068"/>
      <c r="AE113" s="3068"/>
      <c r="AF113" s="3069"/>
    </row>
    <row r="114" spans="1:32" s="349" customFormat="1" ht="12.75" outlineLevel="1" x14ac:dyDescent="0.2">
      <c r="B114" s="61"/>
      <c r="C114" s="77"/>
      <c r="D114" s="78"/>
      <c r="E114" s="135"/>
      <c r="I114" s="420" t="s">
        <v>180</v>
      </c>
      <c r="J114" s="420" t="s">
        <v>181</v>
      </c>
      <c r="S114" s="528">
        <v>500</v>
      </c>
      <c r="T114" s="349" t="s">
        <v>136</v>
      </c>
      <c r="V114" s="3070"/>
      <c r="W114" s="3071"/>
      <c r="X114" s="3071"/>
      <c r="Y114" s="3071"/>
      <c r="Z114" s="3071"/>
      <c r="AA114" s="3071"/>
      <c r="AB114" s="3071"/>
      <c r="AC114" s="3071"/>
      <c r="AD114" s="3071"/>
      <c r="AE114" s="3071"/>
      <c r="AF114" s="3072"/>
    </row>
    <row r="115" spans="1:32" s="349" customFormat="1" ht="12.75" outlineLevel="1" x14ac:dyDescent="0.2">
      <c r="A115" s="669" t="str">
        <f>INDEX(Checks!$J$42:$J$47,MATCH((SEARCH("(",formuletekst(J115))),Checks!$I$42:$I$47,0))</f>
        <v>ABO</v>
      </c>
      <c r="B115" s="61"/>
      <c r="C115" s="77"/>
      <c r="D115" s="78"/>
      <c r="E115" s="135"/>
      <c r="F115" s="349" t="s">
        <v>347</v>
      </c>
      <c r="G115" s="349" t="s">
        <v>554</v>
      </c>
      <c r="I115" s="531">
        <f>I107*I112</f>
        <v>173161.63403254902</v>
      </c>
      <c r="J115" s="531">
        <f>CEILING(I115,S114)</f>
        <v>173500</v>
      </c>
      <c r="K115" s="349" t="s">
        <v>136</v>
      </c>
      <c r="S115" s="528">
        <v>100</v>
      </c>
      <c r="T115" s="349" t="s">
        <v>136</v>
      </c>
      <c r="V115" s="3070"/>
      <c r="W115" s="3071"/>
      <c r="X115" s="3071"/>
      <c r="Y115" s="3071"/>
      <c r="Z115" s="3071"/>
      <c r="AA115" s="3071"/>
      <c r="AB115" s="3071"/>
      <c r="AC115" s="3071"/>
      <c r="AD115" s="3071"/>
      <c r="AE115" s="3071"/>
      <c r="AF115" s="3072"/>
    </row>
    <row r="116" spans="1:32" s="349" customFormat="1" ht="12.75" outlineLevel="1" x14ac:dyDescent="0.2">
      <c r="A116" s="669"/>
      <c r="B116" s="61"/>
      <c r="C116" s="77"/>
      <c r="D116" s="78"/>
      <c r="E116" s="135"/>
      <c r="F116" s="349" t="s">
        <v>914</v>
      </c>
      <c r="G116" s="349" t="s">
        <v>555</v>
      </c>
      <c r="I116" s="1877" t="s">
        <v>214</v>
      </c>
      <c r="J116" s="1746" t="s">
        <v>214</v>
      </c>
      <c r="K116" s="349" t="s">
        <v>136</v>
      </c>
      <c r="M116" s="644"/>
      <c r="S116" s="639"/>
      <c r="T116" s="408"/>
      <c r="V116" s="3073"/>
      <c r="W116" s="3074"/>
      <c r="X116" s="3074"/>
      <c r="Y116" s="3074"/>
      <c r="Z116" s="3074"/>
      <c r="AA116" s="3074"/>
      <c r="AB116" s="3074"/>
      <c r="AC116" s="3074"/>
      <c r="AD116" s="3074"/>
      <c r="AE116" s="3074"/>
      <c r="AF116" s="3075"/>
    </row>
    <row r="117" spans="1:32" s="2433" customFormat="1" x14ac:dyDescent="0.25">
      <c r="B117" s="61"/>
      <c r="C117" s="77"/>
      <c r="D117" s="78"/>
      <c r="E117" s="135"/>
    </row>
    <row r="118" spans="1:32" s="433" customFormat="1" ht="12.75" x14ac:dyDescent="0.2">
      <c r="A118" s="852" t="s">
        <v>1583</v>
      </c>
      <c r="B118" s="126"/>
      <c r="C118" s="127"/>
      <c r="D118" s="128"/>
      <c r="E118" s="129" t="s">
        <v>2</v>
      </c>
      <c r="F118" s="130"/>
      <c r="G118" s="121">
        <f>G110+1</f>
        <v>2023</v>
      </c>
      <c r="H118" s="131">
        <f>ROW(J123)-ROW()</f>
        <v>5</v>
      </c>
    </row>
    <row r="119" spans="1:32" s="349" customFormat="1" ht="12.75" outlineLevel="1" x14ac:dyDescent="0.2">
      <c r="B119" s="61"/>
      <c r="C119" s="77"/>
      <c r="D119" s="78"/>
      <c r="E119" s="135"/>
    </row>
    <row r="120" spans="1:32" s="349" customFormat="1" ht="13.5" outlineLevel="1" thickBot="1" x14ac:dyDescent="0.25">
      <c r="B120" s="61"/>
      <c r="C120" s="77"/>
      <c r="D120" s="78"/>
      <c r="E120" s="135"/>
      <c r="G120" s="85" t="s">
        <v>0</v>
      </c>
      <c r="H120" s="122">
        <f>$G118</f>
        <v>2023</v>
      </c>
      <c r="I120" s="348">
        <f>VLOOKUP($H120,'TCF en bruto WML'!$G$13:$J$76,'TCF en bruto WML'!$H$78,FALSE)</f>
        <v>1.0629999999999999</v>
      </c>
      <c r="M120" s="372"/>
      <c r="S120" s="372" t="s">
        <v>243</v>
      </c>
      <c r="V120" s="75" t="s">
        <v>29</v>
      </c>
    </row>
    <row r="121" spans="1:32" s="349" customFormat="1" ht="12.75" outlineLevel="1" x14ac:dyDescent="0.2">
      <c r="B121" s="61"/>
      <c r="C121" s="77"/>
      <c r="D121" s="78"/>
      <c r="E121" s="135"/>
      <c r="V121" s="3067"/>
      <c r="W121" s="3068"/>
      <c r="X121" s="3068"/>
      <c r="Y121" s="3068"/>
      <c r="Z121" s="3068"/>
      <c r="AA121" s="3068"/>
      <c r="AB121" s="3068"/>
      <c r="AC121" s="3068"/>
      <c r="AD121" s="3068"/>
      <c r="AE121" s="3068"/>
      <c r="AF121" s="3069"/>
    </row>
    <row r="122" spans="1:32" s="349" customFormat="1" ht="12.75" outlineLevel="1" x14ac:dyDescent="0.2">
      <c r="B122" s="61"/>
      <c r="C122" s="77"/>
      <c r="D122" s="78"/>
      <c r="E122" s="135"/>
      <c r="I122" s="420" t="s">
        <v>180</v>
      </c>
      <c r="J122" s="420" t="s">
        <v>181</v>
      </c>
      <c r="S122" s="528">
        <v>500</v>
      </c>
      <c r="T122" s="349" t="s">
        <v>136</v>
      </c>
      <c r="V122" s="3070"/>
      <c r="W122" s="3071"/>
      <c r="X122" s="3071"/>
      <c r="Y122" s="3071"/>
      <c r="Z122" s="3071"/>
      <c r="AA122" s="3071"/>
      <c r="AB122" s="3071"/>
      <c r="AC122" s="3071"/>
      <c r="AD122" s="3071"/>
      <c r="AE122" s="3071"/>
      <c r="AF122" s="3072"/>
    </row>
    <row r="123" spans="1:32" s="349" customFormat="1" ht="12.75" outlineLevel="1" x14ac:dyDescent="0.2">
      <c r="A123" s="669" t="str">
        <f>INDEX(Checks!$J$42:$J$47,MATCH((SEARCH("(",formuletekst(J123))),Checks!$I$42:$I$47,0))</f>
        <v>ABO</v>
      </c>
      <c r="B123" s="61"/>
      <c r="C123" s="77"/>
      <c r="D123" s="78"/>
      <c r="E123" s="135"/>
      <c r="F123" s="349" t="s">
        <v>347</v>
      </c>
      <c r="G123" s="349" t="s">
        <v>554</v>
      </c>
      <c r="I123" s="531">
        <f>I115*I120</f>
        <v>184070.8169765996</v>
      </c>
      <c r="J123" s="531">
        <f>CEILING(I123,S122)</f>
        <v>184500</v>
      </c>
      <c r="K123" s="349" t="s">
        <v>136</v>
      </c>
      <c r="S123" s="528">
        <v>100</v>
      </c>
      <c r="T123" s="349" t="s">
        <v>136</v>
      </c>
      <c r="V123" s="3070"/>
      <c r="W123" s="3071"/>
      <c r="X123" s="3071"/>
      <c r="Y123" s="3071"/>
      <c r="Z123" s="3071"/>
      <c r="AA123" s="3071"/>
      <c r="AB123" s="3071"/>
      <c r="AC123" s="3071"/>
      <c r="AD123" s="3071"/>
      <c r="AE123" s="3071"/>
      <c r="AF123" s="3072"/>
    </row>
    <row r="124" spans="1:32" s="349" customFormat="1" ht="12.75" outlineLevel="1" x14ac:dyDescent="0.2">
      <c r="A124" s="669"/>
      <c r="B124" s="61"/>
      <c r="C124" s="77"/>
      <c r="D124" s="78"/>
      <c r="E124" s="135"/>
      <c r="F124" s="349" t="s">
        <v>914</v>
      </c>
      <c r="G124" s="349" t="s">
        <v>555</v>
      </c>
      <c r="I124" s="1877" t="s">
        <v>214</v>
      </c>
      <c r="J124" s="1746" t="s">
        <v>214</v>
      </c>
      <c r="K124" s="349" t="s">
        <v>136</v>
      </c>
      <c r="M124" s="644"/>
      <c r="S124" s="639"/>
      <c r="T124" s="408"/>
      <c r="V124" s="3073"/>
      <c r="W124" s="3074"/>
      <c r="X124" s="3074"/>
      <c r="Y124" s="3074"/>
      <c r="Z124" s="3074"/>
      <c r="AA124" s="3074"/>
      <c r="AB124" s="3074"/>
      <c r="AC124" s="3074"/>
      <c r="AD124" s="3074"/>
      <c r="AE124" s="3074"/>
      <c r="AF124" s="3075"/>
    </row>
    <row r="125" spans="1:32" s="2508" customFormat="1" x14ac:dyDescent="0.25">
      <c r="B125" s="61"/>
      <c r="C125" s="77"/>
      <c r="D125" s="78"/>
      <c r="E125" s="135"/>
    </row>
    <row r="126" spans="1:32" s="433" customFormat="1" ht="12.75" x14ac:dyDescent="0.2">
      <c r="A126" s="852" t="s">
        <v>1583</v>
      </c>
      <c r="B126" s="126"/>
      <c r="C126" s="127"/>
      <c r="D126" s="128"/>
      <c r="E126" s="129" t="s">
        <v>2</v>
      </c>
      <c r="F126" s="130"/>
      <c r="G126" s="121">
        <f>G118+1</f>
        <v>2024</v>
      </c>
      <c r="H126" s="131">
        <f>ROW(J131)-ROW()</f>
        <v>5</v>
      </c>
    </row>
    <row r="127" spans="1:32" s="349" customFormat="1" ht="12.75" outlineLevel="1" x14ac:dyDescent="0.2">
      <c r="B127" s="61"/>
      <c r="C127" s="77"/>
      <c r="D127" s="78"/>
      <c r="E127" s="135"/>
      <c r="J127" s="349" t="s">
        <v>2736</v>
      </c>
      <c r="K127" s="349" t="s">
        <v>2735</v>
      </c>
    </row>
    <row r="128" spans="1:32" s="349" customFormat="1" ht="13.5" outlineLevel="1" thickBot="1" x14ac:dyDescent="0.25">
      <c r="B128" s="61"/>
      <c r="C128" s="77"/>
      <c r="D128" s="78"/>
      <c r="E128" s="135"/>
      <c r="G128" s="85" t="s">
        <v>2738</v>
      </c>
      <c r="H128" s="122">
        <f>$G126</f>
        <v>2024</v>
      </c>
      <c r="I128" s="348">
        <f>1+((J128-1)*K128)</f>
        <v>1.0949409999999999</v>
      </c>
      <c r="J128" s="348">
        <f>VLOOKUP($H128,'TCF en bruto WML'!$G$13:$J$76,'TCF en bruto WML'!$H$78,FALSE)</f>
        <v>1.099</v>
      </c>
      <c r="K128" s="349">
        <v>0.95899999999999996</v>
      </c>
      <c r="M128" s="372"/>
      <c r="S128" s="372" t="s">
        <v>243</v>
      </c>
      <c r="V128" s="75" t="s">
        <v>29</v>
      </c>
    </row>
    <row r="129" spans="1:32" s="349" customFormat="1" ht="12.75" outlineLevel="1" x14ac:dyDescent="0.2">
      <c r="B129" s="61"/>
      <c r="C129" s="77"/>
      <c r="D129" s="78"/>
      <c r="E129" s="135"/>
      <c r="V129" s="3067"/>
      <c r="W129" s="3068"/>
      <c r="X129" s="3068"/>
      <c r="Y129" s="3068"/>
      <c r="Z129" s="3068"/>
      <c r="AA129" s="3068"/>
      <c r="AB129" s="3068"/>
      <c r="AC129" s="3068"/>
      <c r="AD129" s="3068"/>
      <c r="AE129" s="3068"/>
      <c r="AF129" s="3069"/>
    </row>
    <row r="130" spans="1:32" s="349" customFormat="1" ht="12.75" outlineLevel="1" x14ac:dyDescent="0.2">
      <c r="B130" s="61"/>
      <c r="C130" s="77"/>
      <c r="D130" s="78"/>
      <c r="E130" s="135"/>
      <c r="I130" s="420" t="s">
        <v>180</v>
      </c>
      <c r="J130" s="420" t="s">
        <v>181</v>
      </c>
      <c r="S130" s="528">
        <v>500</v>
      </c>
      <c r="T130" s="349" t="s">
        <v>136</v>
      </c>
      <c r="V130" s="3070"/>
      <c r="W130" s="3071"/>
      <c r="X130" s="3071"/>
      <c r="Y130" s="3071"/>
      <c r="Z130" s="3071"/>
      <c r="AA130" s="3071"/>
      <c r="AB130" s="3071"/>
      <c r="AC130" s="3071"/>
      <c r="AD130" s="3071"/>
      <c r="AE130" s="3071"/>
      <c r="AF130" s="3072"/>
    </row>
    <row r="131" spans="1:32" s="349" customFormat="1" ht="12.75" outlineLevel="1" x14ac:dyDescent="0.2">
      <c r="A131" s="669" t="str">
        <f>INDEX(Checks!$J$42:$J$47,MATCH((SEARCH("(",formuletekst(J131))),Checks!$I$42:$I$47,0))</f>
        <v>ABO</v>
      </c>
      <c r="B131" s="61"/>
      <c r="C131" s="77"/>
      <c r="D131" s="78"/>
      <c r="E131" s="135"/>
      <c r="F131" s="349" t="s">
        <v>347</v>
      </c>
      <c r="G131" s="349" t="s">
        <v>554</v>
      </c>
      <c r="I131" s="531">
        <f>I123*I128</f>
        <v>201546.68441117494</v>
      </c>
      <c r="J131" s="531">
        <f>CEILING(I131,S130)</f>
        <v>202000</v>
      </c>
      <c r="K131" s="349" t="s">
        <v>136</v>
      </c>
      <c r="S131" s="528">
        <v>100</v>
      </c>
      <c r="T131" s="349" t="s">
        <v>136</v>
      </c>
      <c r="V131" s="3070"/>
      <c r="W131" s="3071"/>
      <c r="X131" s="3071"/>
      <c r="Y131" s="3071"/>
      <c r="Z131" s="3071"/>
      <c r="AA131" s="3071"/>
      <c r="AB131" s="3071"/>
      <c r="AC131" s="3071"/>
      <c r="AD131" s="3071"/>
      <c r="AE131" s="3071"/>
      <c r="AF131" s="3072"/>
    </row>
    <row r="132" spans="1:32" s="349" customFormat="1" ht="12.75" outlineLevel="1" x14ac:dyDescent="0.2">
      <c r="A132" s="669"/>
      <c r="B132" s="61"/>
      <c r="C132" s="77"/>
      <c r="D132" s="78"/>
      <c r="E132" s="135"/>
      <c r="F132" s="349" t="s">
        <v>914</v>
      </c>
      <c r="G132" s="349" t="s">
        <v>555</v>
      </c>
      <c r="I132" s="1877" t="s">
        <v>214</v>
      </c>
      <c r="J132" s="1746" t="s">
        <v>214</v>
      </c>
      <c r="K132" s="349" t="s">
        <v>136</v>
      </c>
      <c r="M132" s="644"/>
      <c r="S132" s="639"/>
      <c r="T132" s="408"/>
      <c r="V132" s="3073"/>
      <c r="W132" s="3074"/>
      <c r="X132" s="3074"/>
      <c r="Y132" s="3074"/>
      <c r="Z132" s="3074"/>
      <c r="AA132" s="3074"/>
      <c r="AB132" s="3074"/>
      <c r="AC132" s="3074"/>
      <c r="AD132" s="3074"/>
      <c r="AE132" s="3074"/>
      <c r="AF132" s="3075"/>
    </row>
    <row r="133" spans="1:32" s="2607" customFormat="1" x14ac:dyDescent="0.25">
      <c r="B133" s="61"/>
      <c r="C133" s="77"/>
      <c r="D133" s="78"/>
      <c r="E133" s="135"/>
    </row>
    <row r="134" spans="1:32" s="433" customFormat="1" ht="12.75" x14ac:dyDescent="0.2">
      <c r="A134" s="852" t="s">
        <v>1583</v>
      </c>
      <c r="B134" s="126"/>
      <c r="C134" s="127"/>
      <c r="D134" s="128"/>
      <c r="E134" s="129" t="s">
        <v>2</v>
      </c>
      <c r="F134" s="130"/>
      <c r="G134" s="121">
        <f>G126+1</f>
        <v>2025</v>
      </c>
      <c r="H134" s="131">
        <f>ROW(J139)-ROW()</f>
        <v>5</v>
      </c>
    </row>
    <row r="135" spans="1:32" s="349" customFormat="1" ht="12.75" outlineLevel="1" x14ac:dyDescent="0.2">
      <c r="B135" s="61"/>
      <c r="C135" s="77"/>
      <c r="D135" s="78"/>
      <c r="E135" s="135"/>
      <c r="J135" s="349" t="s">
        <v>2736</v>
      </c>
      <c r="K135" s="349" t="s">
        <v>2735</v>
      </c>
    </row>
    <row r="136" spans="1:32" s="349" customFormat="1" ht="13.5" outlineLevel="1" thickBot="1" x14ac:dyDescent="0.25">
      <c r="B136" s="61"/>
      <c r="C136" s="77"/>
      <c r="D136" s="78"/>
      <c r="E136" s="135"/>
      <c r="G136" s="85" t="s">
        <v>2738</v>
      </c>
      <c r="H136" s="122">
        <f>$G134</f>
        <v>2025</v>
      </c>
      <c r="I136" s="348">
        <f>1+((J136-1)*K136)</f>
        <v>1.012</v>
      </c>
      <c r="J136" s="348">
        <f>VLOOKUP($H136,'TCF en bruto WML'!$G$13:$J$76,'TCF en bruto WML'!$H$78,FALSE)</f>
        <v>1.012</v>
      </c>
      <c r="K136" s="2854">
        <f>VLOOKUP($H136,'TCF en bruto WML'!$G$13:$P$76,'TCF en bruto WML'!$P$78,FALSE)</f>
        <v>1</v>
      </c>
      <c r="M136" s="372"/>
      <c r="S136" s="372" t="s">
        <v>243</v>
      </c>
      <c r="V136" s="75" t="s">
        <v>29</v>
      </c>
    </row>
    <row r="137" spans="1:32" s="349" customFormat="1" ht="12.75" outlineLevel="1" x14ac:dyDescent="0.2">
      <c r="B137" s="61"/>
      <c r="C137" s="77"/>
      <c r="D137" s="78"/>
      <c r="E137" s="135"/>
      <c r="V137" s="3067"/>
      <c r="W137" s="3068"/>
      <c r="X137" s="3068"/>
      <c r="Y137" s="3068"/>
      <c r="Z137" s="3068"/>
      <c r="AA137" s="3068"/>
      <c r="AB137" s="3068"/>
      <c r="AC137" s="3068"/>
      <c r="AD137" s="3068"/>
      <c r="AE137" s="3068"/>
      <c r="AF137" s="3069"/>
    </row>
    <row r="138" spans="1:32" s="349" customFormat="1" ht="12.75" outlineLevel="1" x14ac:dyDescent="0.2">
      <c r="B138" s="61"/>
      <c r="C138" s="77"/>
      <c r="D138" s="78"/>
      <c r="E138" s="135"/>
      <c r="I138" s="420" t="s">
        <v>180</v>
      </c>
      <c r="J138" s="420" t="s">
        <v>181</v>
      </c>
      <c r="S138" s="528">
        <v>500</v>
      </c>
      <c r="T138" s="349" t="s">
        <v>136</v>
      </c>
      <c r="V138" s="3070"/>
      <c r="W138" s="3071"/>
      <c r="X138" s="3071"/>
      <c r="Y138" s="3071"/>
      <c r="Z138" s="3071"/>
      <c r="AA138" s="3071"/>
      <c r="AB138" s="3071"/>
      <c r="AC138" s="3071"/>
      <c r="AD138" s="3071"/>
      <c r="AE138" s="3071"/>
      <c r="AF138" s="3072"/>
    </row>
    <row r="139" spans="1:32" s="349" customFormat="1" ht="12.75" outlineLevel="1" x14ac:dyDescent="0.2">
      <c r="A139" s="669" t="str">
        <f>INDEX(Checks!$J$42:$J$47,MATCH((SEARCH("(",formuletekst(J139))),Checks!$I$42:$I$47,0))</f>
        <v>ABO</v>
      </c>
      <c r="B139" s="61"/>
      <c r="C139" s="77"/>
      <c r="D139" s="78"/>
      <c r="E139" s="135"/>
      <c r="F139" s="349" t="s">
        <v>347</v>
      </c>
      <c r="G139" s="349" t="s">
        <v>554</v>
      </c>
      <c r="I139" s="531">
        <f>I131*I136</f>
        <v>203965.24462410904</v>
      </c>
      <c r="J139" s="531">
        <f>CEILING(I139,S138)</f>
        <v>204000</v>
      </c>
      <c r="K139" s="349" t="s">
        <v>136</v>
      </c>
      <c r="S139" s="528">
        <v>100</v>
      </c>
      <c r="T139" s="349" t="s">
        <v>136</v>
      </c>
      <c r="V139" s="3070"/>
      <c r="W139" s="3071"/>
      <c r="X139" s="3071"/>
      <c r="Y139" s="3071"/>
      <c r="Z139" s="3071"/>
      <c r="AA139" s="3071"/>
      <c r="AB139" s="3071"/>
      <c r="AC139" s="3071"/>
      <c r="AD139" s="3071"/>
      <c r="AE139" s="3071"/>
      <c r="AF139" s="3072"/>
    </row>
    <row r="140" spans="1:32" s="349" customFormat="1" ht="12.75" outlineLevel="1" x14ac:dyDescent="0.2">
      <c r="A140" s="669"/>
      <c r="B140" s="61"/>
      <c r="C140" s="77"/>
      <c r="D140" s="78"/>
      <c r="E140" s="135"/>
      <c r="F140" s="349" t="s">
        <v>914</v>
      </c>
      <c r="G140" s="349" t="s">
        <v>555</v>
      </c>
      <c r="I140" s="1877" t="s">
        <v>214</v>
      </c>
      <c r="J140" s="1746" t="s">
        <v>214</v>
      </c>
      <c r="K140" s="349" t="s">
        <v>136</v>
      </c>
      <c r="M140" s="644"/>
      <c r="S140" s="639"/>
      <c r="T140" s="408"/>
      <c r="V140" s="3073"/>
      <c r="W140" s="3074"/>
      <c r="X140" s="3074"/>
      <c r="Y140" s="3074"/>
      <c r="Z140" s="3074"/>
      <c r="AA140" s="3074"/>
      <c r="AB140" s="3074"/>
      <c r="AC140" s="3074"/>
      <c r="AD140" s="3074"/>
      <c r="AE140" s="3074"/>
      <c r="AF140" s="3075"/>
    </row>
    <row r="141" spans="1:32" s="2727" customFormat="1" x14ac:dyDescent="0.25">
      <c r="B141" s="61"/>
      <c r="C141" s="77"/>
      <c r="D141" s="78"/>
      <c r="E141" s="135"/>
    </row>
    <row r="142" spans="1:32" s="433" customFormat="1" ht="12.75" x14ac:dyDescent="0.2">
      <c r="A142" s="852" t="s">
        <v>1583</v>
      </c>
      <c r="B142" s="126"/>
      <c r="C142" s="127"/>
      <c r="D142" s="128"/>
      <c r="E142" s="129" t="s">
        <v>2</v>
      </c>
      <c r="F142" s="130"/>
      <c r="G142" s="121">
        <f>G134+1</f>
        <v>2026</v>
      </c>
      <c r="H142" s="131">
        <f>ROW(J147)-ROW()</f>
        <v>5</v>
      </c>
    </row>
    <row r="143" spans="1:32" s="349" customFormat="1" ht="12.75" outlineLevel="1" x14ac:dyDescent="0.2">
      <c r="B143" s="61"/>
      <c r="C143" s="77"/>
      <c r="D143" s="78"/>
      <c r="E143" s="135"/>
      <c r="J143" s="349" t="s">
        <v>2736</v>
      </c>
      <c r="K143" s="349" t="s">
        <v>2735</v>
      </c>
    </row>
    <row r="144" spans="1:32" s="349" customFormat="1" ht="13.5" outlineLevel="1" thickBot="1" x14ac:dyDescent="0.25">
      <c r="B144" s="61"/>
      <c r="C144" s="77"/>
      <c r="D144" s="78"/>
      <c r="E144" s="135"/>
      <c r="G144" s="85" t="s">
        <v>2738</v>
      </c>
      <c r="H144" s="122">
        <f>$G142</f>
        <v>2026</v>
      </c>
      <c r="I144" s="348">
        <f>1+((J144-1)*K144)</f>
        <v>1.015312</v>
      </c>
      <c r="J144" s="348">
        <f>VLOOKUP($H144,'TCF en bruto WML'!$G$13:$J$76,'TCF en bruto WML'!$H$78,FALSE)</f>
        <v>1.0289999999999999</v>
      </c>
      <c r="K144" s="2854">
        <f>VLOOKUP($H144,'TCF en bruto WML'!$G$13:$P$76,'TCF en bruto WML'!$P$78,FALSE)</f>
        <v>0.52800000000000002</v>
      </c>
      <c r="M144" s="372"/>
      <c r="S144" s="372" t="s">
        <v>243</v>
      </c>
      <c r="V144" s="75" t="s">
        <v>29</v>
      </c>
    </row>
    <row r="145" spans="1:32" s="349" customFormat="1" ht="12.75" outlineLevel="1" x14ac:dyDescent="0.2">
      <c r="B145" s="61"/>
      <c r="C145" s="77"/>
      <c r="D145" s="78"/>
      <c r="E145" s="135"/>
      <c r="V145" s="3067"/>
      <c r="W145" s="3068"/>
      <c r="X145" s="3068"/>
      <c r="Y145" s="3068"/>
      <c r="Z145" s="3068"/>
      <c r="AA145" s="3068"/>
      <c r="AB145" s="3068"/>
      <c r="AC145" s="3068"/>
      <c r="AD145" s="3068"/>
      <c r="AE145" s="3068"/>
      <c r="AF145" s="3069"/>
    </row>
    <row r="146" spans="1:32" s="349" customFormat="1" ht="12.75" outlineLevel="1" x14ac:dyDescent="0.2">
      <c r="B146" s="61"/>
      <c r="C146" s="77"/>
      <c r="D146" s="78"/>
      <c r="E146" s="135"/>
      <c r="I146" s="420" t="s">
        <v>180</v>
      </c>
      <c r="J146" s="420" t="s">
        <v>181</v>
      </c>
      <c r="S146" s="528">
        <v>500</v>
      </c>
      <c r="T146" s="349" t="s">
        <v>136</v>
      </c>
      <c r="V146" s="3070"/>
      <c r="W146" s="3071"/>
      <c r="X146" s="3071"/>
      <c r="Y146" s="3071"/>
      <c r="Z146" s="3071"/>
      <c r="AA146" s="3071"/>
      <c r="AB146" s="3071"/>
      <c r="AC146" s="3071"/>
      <c r="AD146" s="3071"/>
      <c r="AE146" s="3071"/>
      <c r="AF146" s="3072"/>
    </row>
    <row r="147" spans="1:32" s="349" customFormat="1" ht="12.75" outlineLevel="1" x14ac:dyDescent="0.2">
      <c r="A147" s="669" t="str">
        <f>INDEX(Checks!$J$42:$J$47,MATCH((SEARCH("(",formuletekst(J147))),Checks!$I$42:$I$47,0))</f>
        <v>ABO</v>
      </c>
      <c r="B147" s="61"/>
      <c r="C147" s="77"/>
      <c r="D147" s="78"/>
      <c r="E147" s="135"/>
      <c r="F147" s="349" t="s">
        <v>347</v>
      </c>
      <c r="G147" s="349" t="s">
        <v>554</v>
      </c>
      <c r="I147" s="531">
        <f>I139*I144</f>
        <v>207088.3604497934</v>
      </c>
      <c r="J147" s="531">
        <f>CEILING(I147,S146)</f>
        <v>207500</v>
      </c>
      <c r="K147" s="349" t="s">
        <v>136</v>
      </c>
      <c r="S147" s="528">
        <v>100</v>
      </c>
      <c r="T147" s="349" t="s">
        <v>136</v>
      </c>
      <c r="V147" s="3070"/>
      <c r="W147" s="3071"/>
      <c r="X147" s="3071"/>
      <c r="Y147" s="3071"/>
      <c r="Z147" s="3071"/>
      <c r="AA147" s="3071"/>
      <c r="AB147" s="3071"/>
      <c r="AC147" s="3071"/>
      <c r="AD147" s="3071"/>
      <c r="AE147" s="3071"/>
      <c r="AF147" s="3072"/>
    </row>
    <row r="148" spans="1:32" s="349" customFormat="1" ht="12.75" outlineLevel="1" x14ac:dyDescent="0.2">
      <c r="A148" s="669"/>
      <c r="B148" s="61"/>
      <c r="C148" s="77"/>
      <c r="D148" s="78"/>
      <c r="E148" s="135"/>
      <c r="F148" s="349" t="s">
        <v>914</v>
      </c>
      <c r="G148" s="349" t="s">
        <v>555</v>
      </c>
      <c r="I148" s="1877" t="s">
        <v>214</v>
      </c>
      <c r="J148" s="1746" t="s">
        <v>214</v>
      </c>
      <c r="K148" s="349" t="s">
        <v>136</v>
      </c>
      <c r="M148" s="644"/>
      <c r="S148" s="639"/>
      <c r="T148" s="408"/>
      <c r="V148" s="3073"/>
      <c r="W148" s="3074"/>
      <c r="X148" s="3074"/>
      <c r="Y148" s="3074"/>
      <c r="Z148" s="3074"/>
      <c r="AA148" s="3074"/>
      <c r="AB148" s="3074"/>
      <c r="AC148" s="3074"/>
      <c r="AD148" s="3074"/>
      <c r="AE148" s="3074"/>
      <c r="AF148" s="3075"/>
    </row>
    <row r="149" spans="1:32" s="2876" customFormat="1" x14ac:dyDescent="0.25">
      <c r="B149" s="61"/>
      <c r="C149" s="77"/>
      <c r="D149" s="78"/>
      <c r="E149" s="135"/>
    </row>
  </sheetData>
  <mergeCells count="18">
    <mergeCell ref="V81:AF84"/>
    <mergeCell ref="P1:Q1"/>
    <mergeCell ref="F9:Q10"/>
    <mergeCell ref="V57:AF60"/>
    <mergeCell ref="V65:AF68"/>
    <mergeCell ref="V73:AF76"/>
    <mergeCell ref="F18:Q22"/>
    <mergeCell ref="V33:AF36"/>
    <mergeCell ref="V41:AF44"/>
    <mergeCell ref="V49:AF52"/>
    <mergeCell ref="V113:AF116"/>
    <mergeCell ref="V105:AF108"/>
    <mergeCell ref="V145:AF148"/>
    <mergeCell ref="V97:AF100"/>
    <mergeCell ref="V89:AF92"/>
    <mergeCell ref="V137:AF140"/>
    <mergeCell ref="V129:AF132"/>
    <mergeCell ref="V121:AF124"/>
  </mergeCells>
  <hyperlinks>
    <hyperlink ref="P1:Q1" location="Index!A1" display="Terug naar Index" xr:uid="{00000000-0004-0000-3600-000000000000}"/>
  </hyperlinks>
  <pageMargins left="0.7" right="0.7" top="0.75" bottom="0.75"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4">
    <tabColor theme="7"/>
  </sheetPr>
  <dimension ref="A1:AF218"/>
  <sheetViews>
    <sheetView showGridLines="0" zoomScale="85" zoomScaleNormal="85" workbookViewId="0">
      <pane ySplit="2" topLeftCell="A187" activePane="bottomLeft" state="frozen"/>
      <selection activeCell="B555" sqref="B555"/>
      <selection pane="bottomLeft" activeCell="V217" sqref="V217"/>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6" width="17.5703125" customWidth="1"/>
    <col min="10" max="10" width="13.5703125" bestFit="1" customWidth="1"/>
    <col min="19" max="19" width="9.42578125" style="847" bestFit="1" customWidth="1"/>
  </cols>
  <sheetData>
    <row r="1" spans="2:19" s="2" customFormat="1" x14ac:dyDescent="0.25">
      <c r="B1" s="17" t="str">
        <f ca="1" xml:space="preserve"> RIGHT(CELL("filename", $B$1), LEN(CELL("filename", $B$1)) - SEARCH("]", CELL("filename", $B$1)))</f>
        <v>Kostenverrekening</v>
      </c>
      <c r="C1" s="18"/>
      <c r="D1" s="19"/>
      <c r="E1" s="19"/>
      <c r="G1" s="3"/>
      <c r="H1" s="4"/>
      <c r="I1" s="4"/>
      <c r="J1" s="4"/>
      <c r="K1" s="19"/>
      <c r="L1" s="4"/>
      <c r="M1" s="4"/>
      <c r="N1" s="4"/>
      <c r="O1" s="4"/>
      <c r="P1" s="3017" t="s">
        <v>1208</v>
      </c>
      <c r="Q1" s="3017"/>
      <c r="R1" s="4"/>
      <c r="S1" s="12"/>
    </row>
    <row r="2" spans="2:19" s="4" customFormat="1" x14ac:dyDescent="0.25">
      <c r="B2" s="21"/>
      <c r="C2" s="18"/>
      <c r="D2" s="19"/>
      <c r="E2" s="19"/>
      <c r="F2" s="11" t="s">
        <v>926</v>
      </c>
      <c r="K2" s="19"/>
      <c r="S2" s="12"/>
    </row>
    <row r="3" spans="2:19" s="2" customFormat="1" x14ac:dyDescent="0.25">
      <c r="B3" s="21"/>
      <c r="C3" s="18"/>
      <c r="D3" s="19"/>
      <c r="E3" s="19"/>
      <c r="F3" s="11"/>
      <c r="K3" s="25"/>
      <c r="S3" s="12"/>
    </row>
    <row r="4" spans="2:19" s="4" customFormat="1" ht="12.75" x14ac:dyDescent="0.25">
      <c r="B4" s="21"/>
      <c r="C4" s="22" t="s">
        <v>10</v>
      </c>
      <c r="D4" s="19"/>
      <c r="E4" s="19"/>
      <c r="F4" s="464"/>
      <c r="S4" s="12"/>
    </row>
    <row r="5" spans="2:19" s="4" customFormat="1" ht="12.75" outlineLevel="1" x14ac:dyDescent="0.25">
      <c r="B5" s="21"/>
      <c r="C5" s="18"/>
      <c r="D5" s="21" t="s">
        <v>11</v>
      </c>
      <c r="E5" s="19"/>
      <c r="F5" s="464"/>
      <c r="S5" s="12"/>
    </row>
    <row r="6" spans="2:19" s="4" customFormat="1" ht="12.75" customHeight="1" outlineLevel="1" x14ac:dyDescent="0.25">
      <c r="B6" s="21"/>
      <c r="C6" s="18"/>
      <c r="D6" s="19"/>
      <c r="E6" s="19"/>
      <c r="F6" s="2999" t="s">
        <v>927</v>
      </c>
      <c r="G6" s="3000"/>
      <c r="H6" s="3000"/>
      <c r="I6" s="3000"/>
      <c r="J6" s="3000"/>
      <c r="K6" s="3000"/>
      <c r="L6" s="3000"/>
      <c r="M6" s="3000"/>
      <c r="N6" s="3000"/>
      <c r="O6" s="3000"/>
      <c r="P6" s="3000"/>
      <c r="Q6" s="3001"/>
      <c r="S6" s="12"/>
    </row>
    <row r="7" spans="2:19" s="4" customFormat="1" ht="15" customHeight="1" outlineLevel="1" x14ac:dyDescent="0.25">
      <c r="B7" s="21"/>
      <c r="C7" s="18"/>
      <c r="D7" s="19"/>
      <c r="E7" s="19"/>
      <c r="F7" s="3002"/>
      <c r="G7" s="3003"/>
      <c r="H7" s="3003"/>
      <c r="I7" s="3003"/>
      <c r="J7" s="3003"/>
      <c r="K7" s="3003"/>
      <c r="L7" s="3003"/>
      <c r="M7" s="3003"/>
      <c r="N7" s="3003"/>
      <c r="O7" s="3003"/>
      <c r="P7" s="3003"/>
      <c r="Q7" s="3004"/>
      <c r="S7" s="12"/>
    </row>
    <row r="8" spans="2:19" s="4" customFormat="1" ht="15" customHeight="1" outlineLevel="1" x14ac:dyDescent="0.25">
      <c r="B8" s="21"/>
      <c r="C8" s="18"/>
      <c r="D8" s="19"/>
      <c r="E8" s="19"/>
      <c r="F8" s="3002"/>
      <c r="G8" s="3003"/>
      <c r="H8" s="3003"/>
      <c r="I8" s="3003"/>
      <c r="J8" s="3003"/>
      <c r="K8" s="3003"/>
      <c r="L8" s="3003"/>
      <c r="M8" s="3003"/>
      <c r="N8" s="3003"/>
      <c r="O8" s="3003"/>
      <c r="P8" s="3003"/>
      <c r="Q8" s="3004"/>
      <c r="S8" s="12"/>
    </row>
    <row r="9" spans="2:19" s="4" customFormat="1" ht="15" customHeight="1" outlineLevel="1" x14ac:dyDescent="0.25">
      <c r="B9" s="21"/>
      <c r="C9" s="18"/>
      <c r="D9" s="19"/>
      <c r="E9" s="19"/>
      <c r="F9" s="3002"/>
      <c r="G9" s="3003"/>
      <c r="H9" s="3003"/>
      <c r="I9" s="3003"/>
      <c r="J9" s="3003"/>
      <c r="K9" s="3003"/>
      <c r="L9" s="3003"/>
      <c r="M9" s="3003"/>
      <c r="N9" s="3003"/>
      <c r="O9" s="3003"/>
      <c r="P9" s="3003"/>
      <c r="Q9" s="3004"/>
      <c r="S9" s="12"/>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c r="S10" s="12"/>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c r="S11" s="12"/>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c r="S12" s="12"/>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c r="S13" s="12"/>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c r="S14" s="12"/>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c r="S15" s="12"/>
    </row>
    <row r="16" spans="2:19" s="4" customFormat="1" ht="12.75" outlineLevel="1" x14ac:dyDescent="0.25">
      <c r="B16" s="21"/>
      <c r="C16" s="18"/>
      <c r="D16" s="19"/>
      <c r="E16" s="19"/>
      <c r="F16" s="12"/>
      <c r="S16" s="12"/>
    </row>
    <row r="17" spans="1:22" s="4" customFormat="1" ht="12.75" outlineLevel="1" x14ac:dyDescent="0.25">
      <c r="B17" s="21"/>
      <c r="C17" s="18"/>
      <c r="D17" s="21" t="s">
        <v>113</v>
      </c>
      <c r="E17" s="21"/>
      <c r="F17" s="464"/>
      <c r="S17" s="12"/>
    </row>
    <row r="18" spans="1:22" s="4" customFormat="1" ht="12.75" customHeight="1" outlineLevel="1" x14ac:dyDescent="0.25">
      <c r="B18" s="21"/>
      <c r="C18" s="18"/>
      <c r="D18" s="19"/>
      <c r="E18" s="19"/>
      <c r="F18" s="2999"/>
      <c r="G18" s="3000"/>
      <c r="H18" s="3000"/>
      <c r="I18" s="3000"/>
      <c r="J18" s="3000"/>
      <c r="K18" s="3000"/>
      <c r="L18" s="3000"/>
      <c r="M18" s="3000"/>
      <c r="N18" s="3000"/>
      <c r="O18" s="3000"/>
      <c r="P18" s="3000"/>
      <c r="Q18" s="3001"/>
      <c r="S18" s="12"/>
    </row>
    <row r="19" spans="1:22" s="4" customFormat="1" ht="15" customHeight="1" outlineLevel="1" x14ac:dyDescent="0.25">
      <c r="B19" s="21"/>
      <c r="C19" s="18"/>
      <c r="D19" s="19"/>
      <c r="E19" s="19"/>
      <c r="F19" s="3002"/>
      <c r="G19" s="3003"/>
      <c r="H19" s="3003"/>
      <c r="I19" s="3003"/>
      <c r="J19" s="3003"/>
      <c r="K19" s="3003"/>
      <c r="L19" s="3003"/>
      <c r="M19" s="3003"/>
      <c r="N19" s="3003"/>
      <c r="O19" s="3003"/>
      <c r="P19" s="3003"/>
      <c r="Q19" s="3004"/>
      <c r="S19" s="12"/>
    </row>
    <row r="20" spans="1:22" s="4" customFormat="1" ht="15" customHeight="1" outlineLevel="1" x14ac:dyDescent="0.25">
      <c r="B20" s="21"/>
      <c r="C20" s="18"/>
      <c r="D20" s="19"/>
      <c r="E20" s="19"/>
      <c r="F20" s="3002"/>
      <c r="G20" s="3003"/>
      <c r="H20" s="3003"/>
      <c r="I20" s="3003"/>
      <c r="J20" s="3003"/>
      <c r="K20" s="3003"/>
      <c r="L20" s="3003"/>
      <c r="M20" s="3003"/>
      <c r="N20" s="3003"/>
      <c r="O20" s="3003"/>
      <c r="P20" s="3003"/>
      <c r="Q20" s="3004"/>
      <c r="S20" s="12"/>
    </row>
    <row r="21" spans="1:22" s="4" customFormat="1" ht="15" customHeight="1" outlineLevel="1" x14ac:dyDescent="0.25">
      <c r="B21" s="21"/>
      <c r="C21" s="18"/>
      <c r="D21" s="19"/>
      <c r="E21" s="19"/>
      <c r="F21" s="3002"/>
      <c r="G21" s="3003"/>
      <c r="H21" s="3003"/>
      <c r="I21" s="3003"/>
      <c r="J21" s="3003"/>
      <c r="K21" s="3003"/>
      <c r="L21" s="3003"/>
      <c r="M21" s="3003"/>
      <c r="N21" s="3003"/>
      <c r="O21" s="3003"/>
      <c r="P21" s="3003"/>
      <c r="Q21" s="3004"/>
      <c r="S21" s="12"/>
    </row>
    <row r="22" spans="1: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c r="S22" s="12"/>
    </row>
    <row r="23" spans="1:22" s="5" customFormat="1" ht="12.75" x14ac:dyDescent="0.25">
      <c r="B23" s="23"/>
      <c r="C23" s="24"/>
      <c r="D23" s="23"/>
      <c r="E23" s="23"/>
      <c r="F23" s="8"/>
      <c r="S23" s="12"/>
    </row>
    <row r="24" spans="1:22" s="27" customFormat="1" ht="12.75" x14ac:dyDescent="0.25">
      <c r="B24" s="53"/>
      <c r="C24" s="54" t="s">
        <v>940</v>
      </c>
      <c r="D24" s="55"/>
      <c r="E24" s="56"/>
      <c r="S24" s="578"/>
    </row>
    <row r="25" spans="1:22" s="349" customFormat="1" ht="12.75" x14ac:dyDescent="0.2">
      <c r="B25" s="61"/>
      <c r="C25" s="77"/>
      <c r="D25" s="78"/>
      <c r="E25" s="135"/>
      <c r="S25" s="843"/>
    </row>
    <row r="26" spans="1:22" s="349" customFormat="1" ht="12.75" x14ac:dyDescent="0.2">
      <c r="B26" s="61"/>
      <c r="C26" s="77"/>
      <c r="D26" s="78"/>
      <c r="E26" s="135"/>
      <c r="S26" s="843"/>
    </row>
    <row r="27" spans="1:22" s="349" customFormat="1" ht="12.75" x14ac:dyDescent="0.2">
      <c r="B27" s="61"/>
      <c r="C27" s="77"/>
      <c r="D27" s="78"/>
      <c r="E27" s="135"/>
      <c r="S27" s="843"/>
    </row>
    <row r="28" spans="1:22" s="349" customFormat="1" ht="12.75" x14ac:dyDescent="0.2">
      <c r="B28" s="61"/>
      <c r="C28" s="77"/>
      <c r="D28" s="78"/>
      <c r="E28" s="135"/>
      <c r="S28" s="843"/>
    </row>
    <row r="29" spans="1:22" s="349" customFormat="1" ht="12.75" x14ac:dyDescent="0.2">
      <c r="B29" s="61"/>
      <c r="C29" s="77"/>
      <c r="D29" s="78"/>
      <c r="E29" s="135"/>
      <c r="S29" s="843"/>
    </row>
    <row r="30" spans="1:22" s="433" customFormat="1" ht="12.75" x14ac:dyDescent="0.2">
      <c r="A30" s="852" t="s">
        <v>1583</v>
      </c>
      <c r="B30" s="127"/>
      <c r="C30" s="128"/>
      <c r="D30" s="129" t="s">
        <v>928</v>
      </c>
      <c r="E30" s="130"/>
      <c r="F30" s="131"/>
      <c r="G30" s="130" t="s">
        <v>135</v>
      </c>
      <c r="H30" s="131"/>
      <c r="S30" s="842"/>
    </row>
    <row r="31" spans="1:22" s="349" customFormat="1" ht="12.75" outlineLevel="1" x14ac:dyDescent="0.2">
      <c r="B31" s="61"/>
      <c r="C31" s="77"/>
      <c r="D31" s="78"/>
      <c r="E31" s="135"/>
      <c r="S31" s="843"/>
    </row>
    <row r="32" spans="1:22" s="349" customFormat="1" ht="12.75" outlineLevel="1" x14ac:dyDescent="0.2">
      <c r="B32" s="61"/>
      <c r="C32" s="77"/>
      <c r="D32" s="78"/>
      <c r="E32" s="135"/>
      <c r="S32" s="844" t="s">
        <v>243</v>
      </c>
      <c r="V32" s="75" t="s">
        <v>29</v>
      </c>
    </row>
    <row r="33" spans="1:32" s="349" customFormat="1" ht="12.75" outlineLevel="1" x14ac:dyDescent="0.2">
      <c r="B33" s="61"/>
      <c r="C33" s="77"/>
      <c r="D33" s="78"/>
      <c r="E33" s="135"/>
      <c r="S33" s="843"/>
      <c r="V33" s="3089"/>
      <c r="W33" s="3090"/>
      <c r="X33" s="3090"/>
      <c r="Y33" s="3090"/>
      <c r="Z33" s="3090"/>
      <c r="AA33" s="3090"/>
      <c r="AB33" s="3090"/>
      <c r="AC33" s="3090"/>
      <c r="AD33" s="3090"/>
      <c r="AE33" s="3090"/>
      <c r="AF33" s="3091"/>
    </row>
    <row r="34" spans="1:32" s="349" customFormat="1" ht="12.75" outlineLevel="1" x14ac:dyDescent="0.2">
      <c r="A34" s="669"/>
      <c r="B34" s="61"/>
      <c r="C34" s="77"/>
      <c r="D34" s="78"/>
      <c r="E34" s="135"/>
      <c r="F34" s="349" t="s">
        <v>929</v>
      </c>
      <c r="G34" s="349" t="s">
        <v>930</v>
      </c>
      <c r="J34" s="528">
        <v>138150000</v>
      </c>
      <c r="K34" s="349" t="s">
        <v>136</v>
      </c>
      <c r="S34" s="845">
        <v>0</v>
      </c>
      <c r="T34" s="349" t="s">
        <v>183</v>
      </c>
      <c r="V34" s="3092"/>
      <c r="W34" s="3093"/>
      <c r="X34" s="3093"/>
      <c r="Y34" s="3093"/>
      <c r="Z34" s="3093"/>
      <c r="AA34" s="3093"/>
      <c r="AB34" s="3093"/>
      <c r="AC34" s="3093"/>
      <c r="AD34" s="3093"/>
      <c r="AE34" s="3093"/>
      <c r="AF34" s="3094"/>
    </row>
    <row r="35" spans="1:32" s="349" customFormat="1" ht="12.75" outlineLevel="1" x14ac:dyDescent="0.2">
      <c r="A35" s="669"/>
      <c r="B35" s="61"/>
      <c r="C35" s="77"/>
      <c r="D35" s="78"/>
      <c r="E35" s="135"/>
      <c r="J35" s="528">
        <v>55260000</v>
      </c>
      <c r="K35" s="349" t="s">
        <v>136</v>
      </c>
      <c r="S35" s="843"/>
      <c r="V35" s="3092"/>
      <c r="W35" s="3093"/>
      <c r="X35" s="3093"/>
      <c r="Y35" s="3093"/>
      <c r="Z35" s="3093"/>
      <c r="AA35" s="3093"/>
      <c r="AB35" s="3093"/>
      <c r="AC35" s="3093"/>
      <c r="AD35" s="3093"/>
      <c r="AE35" s="3093"/>
      <c r="AF35" s="3094"/>
    </row>
    <row r="36" spans="1:32" s="349" customFormat="1" ht="12.75" outlineLevel="1" x14ac:dyDescent="0.2">
      <c r="A36" s="669"/>
      <c r="B36" s="61"/>
      <c r="C36" s="77"/>
      <c r="D36" s="78"/>
      <c r="E36" s="135"/>
      <c r="J36" s="528">
        <v>20722500</v>
      </c>
      <c r="K36" s="349" t="s">
        <v>136</v>
      </c>
      <c r="S36" s="843"/>
      <c r="V36" s="3095"/>
      <c r="W36" s="3096"/>
      <c r="X36" s="3096"/>
      <c r="Y36" s="3096"/>
      <c r="Z36" s="3096"/>
      <c r="AA36" s="3096"/>
      <c r="AB36" s="3096"/>
      <c r="AC36" s="3096"/>
      <c r="AD36" s="3096"/>
      <c r="AE36" s="3096"/>
      <c r="AF36" s="3097"/>
    </row>
    <row r="37" spans="1:32" s="349" customFormat="1" ht="12.75" outlineLevel="1" x14ac:dyDescent="0.2">
      <c r="A37" s="669"/>
      <c r="B37" s="61"/>
      <c r="C37" s="77"/>
      <c r="D37" s="78"/>
      <c r="E37" s="135"/>
      <c r="F37" s="349" t="s">
        <v>931</v>
      </c>
      <c r="G37" s="349" t="s">
        <v>932</v>
      </c>
      <c r="J37" s="528">
        <v>10000</v>
      </c>
      <c r="K37" s="349" t="s">
        <v>136</v>
      </c>
      <c r="S37" s="843"/>
    </row>
    <row r="38" spans="1:32" s="349" customFormat="1" ht="12.75" x14ac:dyDescent="0.2">
      <c r="B38" s="61"/>
      <c r="C38" s="77"/>
      <c r="D38" s="78"/>
      <c r="E38" s="135"/>
      <c r="S38" s="843"/>
    </row>
    <row r="39" spans="1:32" s="433" customFormat="1" ht="12.75" x14ac:dyDescent="0.2">
      <c r="A39" s="852" t="s">
        <v>1583</v>
      </c>
      <c r="B39" s="126"/>
      <c r="C39" s="127"/>
      <c r="D39" s="128"/>
      <c r="E39" s="129" t="s">
        <v>2</v>
      </c>
      <c r="F39" s="130"/>
      <c r="G39" s="121">
        <v>2004</v>
      </c>
      <c r="H39" s="131">
        <f>ROW(J45)-ROW()</f>
        <v>6</v>
      </c>
      <c r="S39" s="842"/>
    </row>
    <row r="40" spans="1:32" s="349" customFormat="1" ht="12.75" outlineLevel="1" x14ac:dyDescent="0.2">
      <c r="B40" s="61"/>
      <c r="C40" s="77"/>
      <c r="D40" s="78"/>
      <c r="E40" s="135"/>
      <c r="S40" s="843"/>
    </row>
    <row r="41" spans="1:32" s="349" customFormat="1" ht="12.75" outlineLevel="1" x14ac:dyDescent="0.2">
      <c r="B41" s="61"/>
      <c r="C41" s="77"/>
      <c r="D41" s="78"/>
      <c r="E41" s="135"/>
      <c r="F41" s="349" t="s">
        <v>933</v>
      </c>
      <c r="J41" s="396">
        <v>8.9999999999999993E-3</v>
      </c>
      <c r="K41" s="349" t="s">
        <v>184</v>
      </c>
      <c r="S41" s="844" t="s">
        <v>243</v>
      </c>
      <c r="V41" s="75" t="s">
        <v>29</v>
      </c>
    </row>
    <row r="42" spans="1:32" s="349" customFormat="1" ht="12.75" outlineLevel="1" x14ac:dyDescent="0.2">
      <c r="B42" s="61"/>
      <c r="C42" s="77"/>
      <c r="D42" s="78"/>
      <c r="E42" s="135"/>
      <c r="F42" s="349" t="str">
        <f>"Volume-opslag voor "&amp;G39</f>
        <v>Volume-opslag voor 2004</v>
      </c>
      <c r="J42" s="396">
        <v>7.4999999999999997E-3</v>
      </c>
      <c r="K42" s="349" t="s">
        <v>184</v>
      </c>
      <c r="S42" s="843"/>
      <c r="V42" s="3089"/>
      <c r="W42" s="3090"/>
      <c r="X42" s="3090"/>
      <c r="Y42" s="3090"/>
      <c r="Z42" s="3090"/>
      <c r="AA42" s="3090"/>
      <c r="AB42" s="3090"/>
      <c r="AC42" s="3090"/>
      <c r="AD42" s="3090"/>
      <c r="AE42" s="3090"/>
      <c r="AF42" s="3091"/>
    </row>
    <row r="43" spans="1:32" s="349" customFormat="1" ht="12.75" outlineLevel="1" x14ac:dyDescent="0.2">
      <c r="B43" s="61"/>
      <c r="C43" s="77"/>
      <c r="D43" s="78"/>
      <c r="E43" s="135"/>
      <c r="F43" s="353" t="str">
        <f>"Aanpassingspercentage voor "&amp;G39</f>
        <v>Aanpassingspercentage voor 2004</v>
      </c>
      <c r="G43" s="353"/>
      <c r="H43" s="353"/>
      <c r="I43" s="353"/>
      <c r="J43" s="443">
        <f>SUM(J41:J42)</f>
        <v>1.6500000000000001E-2</v>
      </c>
      <c r="K43" s="349" t="s">
        <v>184</v>
      </c>
      <c r="S43" s="845">
        <v>0</v>
      </c>
      <c r="T43" s="349" t="s">
        <v>183</v>
      </c>
      <c r="V43" s="3092"/>
      <c r="W43" s="3093"/>
      <c r="X43" s="3093"/>
      <c r="Y43" s="3093"/>
      <c r="Z43" s="3093"/>
      <c r="AA43" s="3093"/>
      <c r="AB43" s="3093"/>
      <c r="AC43" s="3093"/>
      <c r="AD43" s="3093"/>
      <c r="AE43" s="3093"/>
      <c r="AF43" s="3094"/>
    </row>
    <row r="44" spans="1:32" s="349" customFormat="1" ht="12.75" outlineLevel="1" x14ac:dyDescent="0.2">
      <c r="B44" s="61"/>
      <c r="C44" s="77"/>
      <c r="D44" s="78"/>
      <c r="E44" s="135"/>
      <c r="S44" s="843" t="s">
        <v>934</v>
      </c>
      <c r="V44" s="3092"/>
      <c r="W44" s="3093"/>
      <c r="X44" s="3093"/>
      <c r="Y44" s="3093"/>
      <c r="Z44" s="3093"/>
      <c r="AA44" s="3093"/>
      <c r="AB44" s="3093"/>
      <c r="AC44" s="3093"/>
      <c r="AD44" s="3093"/>
      <c r="AE44" s="3093"/>
      <c r="AF44" s="3094"/>
    </row>
    <row r="45" spans="1:32" s="349" customFormat="1" ht="12.75" outlineLevel="1" x14ac:dyDescent="0.2">
      <c r="A45" s="669" t="str">
        <f>INDEX(Checks!$J$42:$J$47,MATCH((SEARCH("(",formuletekst(J45))),Checks!$I$42:$I$47,0))</f>
        <v>AFR</v>
      </c>
      <c r="B45" s="61"/>
      <c r="C45" s="77"/>
      <c r="D45" s="78"/>
      <c r="E45" s="135"/>
      <c r="F45" s="349" t="s">
        <v>929</v>
      </c>
      <c r="G45" s="349" t="s">
        <v>930</v>
      </c>
      <c r="J45" s="531">
        <f>ROUND(J34*(1+$J43),$S43)</f>
        <v>140429475</v>
      </c>
      <c r="K45" s="349" t="s">
        <v>136</v>
      </c>
      <c r="S45" s="843"/>
      <c r="V45" s="3095"/>
      <c r="W45" s="3096"/>
      <c r="X45" s="3096"/>
      <c r="Y45" s="3096"/>
      <c r="Z45" s="3096"/>
      <c r="AA45" s="3096"/>
      <c r="AB45" s="3096"/>
      <c r="AC45" s="3096"/>
      <c r="AD45" s="3096"/>
      <c r="AE45" s="3096"/>
      <c r="AF45" s="3097"/>
    </row>
    <row r="46" spans="1:32" s="349" customFormat="1" ht="12.75" outlineLevel="1" x14ac:dyDescent="0.2">
      <c r="A46" s="669" t="str">
        <f>INDEX(Checks!$J$42:$J$47,MATCH((SEARCH("(",formuletekst(J46))),Checks!$I$42:$I$47,0))</f>
        <v>AFR</v>
      </c>
      <c r="B46" s="61"/>
      <c r="C46" s="77"/>
      <c r="D46" s="78"/>
      <c r="E46" s="135"/>
      <c r="J46" s="531">
        <f>ROUND(J35*(1+$J43),$S43)</f>
        <v>56171790</v>
      </c>
      <c r="K46" s="349" t="s">
        <v>136</v>
      </c>
      <c r="S46" s="843"/>
    </row>
    <row r="47" spans="1:32" s="349" customFormat="1" ht="12.75" outlineLevel="1" x14ac:dyDescent="0.2">
      <c r="A47" s="669" t="str">
        <f>INDEX(Checks!$J$42:$J$47,MATCH((SEARCH("(",formuletekst(J47))),Checks!$I$42:$I$47,0))</f>
        <v>AFR</v>
      </c>
      <c r="B47" s="61"/>
      <c r="C47" s="77"/>
      <c r="D47" s="78"/>
      <c r="E47" s="135"/>
      <c r="J47" s="531">
        <f>ROUND(J36*(1+$J43),$S43)</f>
        <v>21064421</v>
      </c>
      <c r="K47" s="349" t="s">
        <v>136</v>
      </c>
      <c r="S47" s="843"/>
    </row>
    <row r="48" spans="1:32" s="349" customFormat="1" ht="12.75" outlineLevel="1" x14ac:dyDescent="0.2">
      <c r="A48" s="669" t="str">
        <f>INDEX(Checks!$J$42:$J$47,MATCH((SEARCH("(",formuletekst(J48))),Checks!$I$42:$I$47,0))</f>
        <v>AFR</v>
      </c>
      <c r="B48" s="61"/>
      <c r="C48" s="77"/>
      <c r="D48" s="78"/>
      <c r="E48" s="135"/>
      <c r="F48" s="349" t="s">
        <v>931</v>
      </c>
      <c r="G48" s="349" t="s">
        <v>932</v>
      </c>
      <c r="J48" s="531">
        <f>ROUND(J37*(1+$J43),$S43)</f>
        <v>10165</v>
      </c>
      <c r="K48" s="349" t="s">
        <v>136</v>
      </c>
      <c r="S48" s="843"/>
    </row>
    <row r="49" spans="1:32" s="349" customFormat="1" ht="12.75" x14ac:dyDescent="0.2">
      <c r="B49" s="61"/>
      <c r="C49" s="77"/>
      <c r="D49" s="78"/>
      <c r="E49" s="135"/>
      <c r="S49" s="843"/>
    </row>
    <row r="50" spans="1:32" s="433" customFormat="1" ht="12.75" x14ac:dyDescent="0.2">
      <c r="A50" s="852" t="s">
        <v>1583</v>
      </c>
      <c r="B50" s="126"/>
      <c r="C50" s="127"/>
      <c r="D50" s="128"/>
      <c r="E50" s="129" t="s">
        <v>2</v>
      </c>
      <c r="F50" s="130"/>
      <c r="G50" s="121">
        <f>G39+1</f>
        <v>2005</v>
      </c>
      <c r="H50" s="131">
        <f>ROW(J61)-ROW()</f>
        <v>11</v>
      </c>
      <c r="S50" s="842"/>
    </row>
    <row r="51" spans="1:32" s="399" customFormat="1" ht="12.75" outlineLevel="1" x14ac:dyDescent="0.2">
      <c r="B51" s="61"/>
      <c r="C51" s="77"/>
      <c r="D51" s="78"/>
      <c r="E51" s="138"/>
      <c r="F51" s="266"/>
      <c r="G51" s="267"/>
      <c r="H51" s="73"/>
      <c r="S51" s="846"/>
    </row>
    <row r="52" spans="1:32" s="399" customFormat="1" ht="12.75" outlineLevel="1" x14ac:dyDescent="0.2">
      <c r="B52" s="61"/>
      <c r="C52" s="77"/>
      <c r="D52" s="78"/>
      <c r="E52" s="138"/>
      <c r="F52" s="266" t="s">
        <v>935</v>
      </c>
      <c r="G52" s="267"/>
      <c r="H52" s="73"/>
      <c r="S52" s="844" t="s">
        <v>243</v>
      </c>
      <c r="T52" s="349"/>
      <c r="U52" s="349"/>
      <c r="V52" s="75" t="s">
        <v>29</v>
      </c>
      <c r="W52" s="349"/>
      <c r="X52" s="349"/>
      <c r="Y52" s="349"/>
      <c r="Z52" s="349"/>
      <c r="AA52" s="349"/>
      <c r="AB52" s="349"/>
      <c r="AC52" s="349"/>
      <c r="AD52" s="349"/>
      <c r="AE52" s="349"/>
      <c r="AF52" s="349"/>
    </row>
    <row r="53" spans="1:32" s="399" customFormat="1" ht="12.75" outlineLevel="1" x14ac:dyDescent="0.2">
      <c r="B53" s="61"/>
      <c r="C53" s="77"/>
      <c r="D53" s="78"/>
      <c r="E53" s="138"/>
      <c r="F53" s="73" t="s">
        <v>929</v>
      </c>
      <c r="G53" s="821" t="s">
        <v>930</v>
      </c>
      <c r="H53" s="73"/>
      <c r="J53" s="528">
        <v>130429475</v>
      </c>
      <c r="K53" s="349" t="s">
        <v>136</v>
      </c>
      <c r="S53" s="843"/>
      <c r="T53" s="349"/>
      <c r="U53" s="349"/>
      <c r="V53" s="3067" t="s">
        <v>935</v>
      </c>
      <c r="W53" s="3068"/>
      <c r="X53" s="3068"/>
      <c r="Y53" s="3068"/>
      <c r="Z53" s="3068"/>
      <c r="AA53" s="3068"/>
      <c r="AB53" s="3068"/>
      <c r="AC53" s="3068"/>
      <c r="AD53" s="3068"/>
      <c r="AE53" s="3068"/>
      <c r="AF53" s="3069"/>
    </row>
    <row r="54" spans="1:32" s="399" customFormat="1" ht="12.75" outlineLevel="1" x14ac:dyDescent="0.2">
      <c r="B54" s="61"/>
      <c r="C54" s="77"/>
      <c r="D54" s="78"/>
      <c r="E54" s="138"/>
      <c r="F54" s="266"/>
      <c r="G54" s="267"/>
      <c r="H54" s="73"/>
      <c r="J54" s="528">
        <v>52171790</v>
      </c>
      <c r="K54" s="349" t="s">
        <v>136</v>
      </c>
      <c r="S54" s="845">
        <v>0</v>
      </c>
      <c r="T54" s="349" t="s">
        <v>183</v>
      </c>
      <c r="U54" s="349"/>
      <c r="V54" s="3070"/>
      <c r="W54" s="3071"/>
      <c r="X54" s="3071"/>
      <c r="Y54" s="3071"/>
      <c r="Z54" s="3071"/>
      <c r="AA54" s="3071"/>
      <c r="AB54" s="3071"/>
      <c r="AC54" s="3071"/>
      <c r="AD54" s="3071"/>
      <c r="AE54" s="3071"/>
      <c r="AF54" s="3072"/>
    </row>
    <row r="55" spans="1:32" s="399" customFormat="1" ht="12.75" outlineLevel="1" x14ac:dyDescent="0.2">
      <c r="B55" s="61"/>
      <c r="C55" s="77"/>
      <c r="D55" s="78"/>
      <c r="E55" s="138"/>
      <c r="F55" s="266"/>
      <c r="G55" s="267"/>
      <c r="H55" s="73"/>
      <c r="J55" s="528">
        <v>19564421</v>
      </c>
      <c r="K55" s="349" t="s">
        <v>136</v>
      </c>
      <c r="S55" s="843" t="s">
        <v>934</v>
      </c>
      <c r="T55" s="349"/>
      <c r="U55" s="349"/>
      <c r="V55" s="3070"/>
      <c r="W55" s="3071"/>
      <c r="X55" s="3071"/>
      <c r="Y55" s="3071"/>
      <c r="Z55" s="3071"/>
      <c r="AA55" s="3071"/>
      <c r="AB55" s="3071"/>
      <c r="AC55" s="3071"/>
      <c r="AD55" s="3071"/>
      <c r="AE55" s="3071"/>
      <c r="AF55" s="3072"/>
    </row>
    <row r="56" spans="1:32" s="399" customFormat="1" ht="12.75" outlineLevel="1" x14ac:dyDescent="0.2">
      <c r="B56" s="61"/>
      <c r="C56" s="77"/>
      <c r="D56" s="78"/>
      <c r="E56" s="138"/>
      <c r="F56" s="266"/>
      <c r="G56" s="267"/>
      <c r="H56" s="73"/>
      <c r="K56" s="349"/>
      <c r="S56" s="843"/>
      <c r="T56" s="349"/>
      <c r="U56" s="349"/>
      <c r="V56" s="3073"/>
      <c r="W56" s="3074"/>
      <c r="X56" s="3074"/>
      <c r="Y56" s="3074"/>
      <c r="Z56" s="3074"/>
      <c r="AA56" s="3074"/>
      <c r="AB56" s="3074"/>
      <c r="AC56" s="3074"/>
      <c r="AD56" s="3074"/>
      <c r="AE56" s="3074"/>
      <c r="AF56" s="3075"/>
    </row>
    <row r="57" spans="1:32" s="349" customFormat="1" ht="12.75" outlineLevel="1" x14ac:dyDescent="0.2">
      <c r="B57" s="61"/>
      <c r="C57" s="77"/>
      <c r="D57" s="78"/>
      <c r="E57" s="135"/>
      <c r="F57" s="349" t="s">
        <v>933</v>
      </c>
      <c r="J57" s="396">
        <v>7.4999999999999997E-3</v>
      </c>
      <c r="K57" s="349" t="s">
        <v>184</v>
      </c>
      <c r="S57" s="843"/>
    </row>
    <row r="58" spans="1:32" s="349" customFormat="1" ht="12.75" outlineLevel="1" x14ac:dyDescent="0.2">
      <c r="B58" s="61"/>
      <c r="C58" s="77"/>
      <c r="D58" s="78"/>
      <c r="E58" s="135"/>
      <c r="F58" s="349" t="str">
        <f>"Volume-opslag voor "&amp;G50</f>
        <v>Volume-opslag voor 2005</v>
      </c>
      <c r="J58" s="396">
        <v>7.4999999999999997E-3</v>
      </c>
      <c r="K58" s="349" t="s">
        <v>184</v>
      </c>
      <c r="S58" s="843"/>
    </row>
    <row r="59" spans="1:32" s="349" customFormat="1" ht="12.75" outlineLevel="1" x14ac:dyDescent="0.2">
      <c r="B59" s="61"/>
      <c r="C59" s="77"/>
      <c r="D59" s="78"/>
      <c r="E59" s="135"/>
      <c r="F59" s="353" t="str">
        <f>"Aanpassingspercentage voor "&amp;G50</f>
        <v>Aanpassingspercentage voor 2005</v>
      </c>
      <c r="G59" s="353"/>
      <c r="H59" s="353"/>
      <c r="I59" s="353"/>
      <c r="J59" s="443">
        <f>SUM(J57:J58)</f>
        <v>1.4999999999999999E-2</v>
      </c>
      <c r="K59" s="349" t="s">
        <v>184</v>
      </c>
      <c r="S59" s="843"/>
    </row>
    <row r="60" spans="1:32" s="349" customFormat="1" ht="12.75" outlineLevel="1" x14ac:dyDescent="0.2">
      <c r="B60" s="61"/>
      <c r="C60" s="77"/>
      <c r="D60" s="78"/>
      <c r="E60" s="135"/>
      <c r="S60" s="843"/>
    </row>
    <row r="61" spans="1:32" s="349" customFormat="1" ht="12.75" outlineLevel="1" x14ac:dyDescent="0.2">
      <c r="A61" s="669" t="str">
        <f>INDEX(Checks!$J$42:$J$47,MATCH((SEARCH("(",formuletekst(J61))),Checks!$I$42:$I$47,0))</f>
        <v>AFR</v>
      </c>
      <c r="B61" s="61"/>
      <c r="C61" s="77"/>
      <c r="D61" s="78"/>
      <c r="E61" s="135"/>
      <c r="F61" s="349" t="s">
        <v>929</v>
      </c>
      <c r="G61" s="349" t="s">
        <v>930</v>
      </c>
      <c r="J61" s="531">
        <f>ROUND(J53*(1+$J59),$S54)</f>
        <v>132385917</v>
      </c>
      <c r="K61" s="349" t="s">
        <v>136</v>
      </c>
      <c r="S61" s="843"/>
    </row>
    <row r="62" spans="1:32" s="349" customFormat="1" ht="12.75" outlineLevel="1" x14ac:dyDescent="0.2">
      <c r="A62" s="669" t="str">
        <f>INDEX(Checks!$J$42:$J$47,MATCH((SEARCH("(",formuletekst(J62))),Checks!$I$42:$I$47,0))</f>
        <v>AFR</v>
      </c>
      <c r="B62" s="61"/>
      <c r="C62" s="77"/>
      <c r="D62" s="78"/>
      <c r="E62" s="135"/>
      <c r="J62" s="531">
        <f>ROUND(J54*(1+$J59),$S54)</f>
        <v>52954367</v>
      </c>
      <c r="K62" s="349" t="s">
        <v>136</v>
      </c>
      <c r="S62" s="843"/>
    </row>
    <row r="63" spans="1:32" s="349" customFormat="1" ht="12.75" outlineLevel="1" x14ac:dyDescent="0.2">
      <c r="A63" s="669" t="str">
        <f>INDEX(Checks!$J$42:$J$47,MATCH((SEARCH("(",formuletekst(J63))),Checks!$I$42:$I$47,0))</f>
        <v>AFR</v>
      </c>
      <c r="B63" s="61"/>
      <c r="C63" s="77"/>
      <c r="D63" s="78"/>
      <c r="E63" s="135"/>
      <c r="J63" s="531">
        <f>ROUND(J55*(1+$J59),$S54)</f>
        <v>19857887</v>
      </c>
      <c r="K63" s="349" t="s">
        <v>136</v>
      </c>
      <c r="S63" s="843"/>
    </row>
    <row r="64" spans="1:32" s="349" customFormat="1" ht="12.75" outlineLevel="1" x14ac:dyDescent="0.2">
      <c r="A64" s="669" t="str">
        <f>INDEX(Checks!$J$42:$J$47,MATCH((SEARCH("(",formuletekst(J64))),Checks!$I$42:$I$47,0))</f>
        <v>AFR</v>
      </c>
      <c r="B64" s="61"/>
      <c r="C64" s="77"/>
      <c r="D64" s="78"/>
      <c r="E64" s="135"/>
      <c r="F64" s="349" t="s">
        <v>931</v>
      </c>
      <c r="G64" s="349" t="s">
        <v>932</v>
      </c>
      <c r="J64" s="531">
        <f>ROUND(J48*(1+$J59),$S54)</f>
        <v>10317</v>
      </c>
      <c r="K64" s="349" t="s">
        <v>136</v>
      </c>
      <c r="S64" s="843"/>
    </row>
    <row r="65" spans="1:32" s="349" customFormat="1" ht="12.75" x14ac:dyDescent="0.2">
      <c r="B65" s="61"/>
      <c r="C65" s="77"/>
      <c r="D65" s="78"/>
      <c r="E65" s="135"/>
      <c r="S65" s="843"/>
    </row>
    <row r="66" spans="1:32" s="433" customFormat="1" ht="12.75" x14ac:dyDescent="0.2">
      <c r="A66" s="852" t="s">
        <v>1583</v>
      </c>
      <c r="B66" s="126"/>
      <c r="C66" s="127"/>
      <c r="D66" s="128"/>
      <c r="E66" s="129" t="s">
        <v>2</v>
      </c>
      <c r="F66" s="130"/>
      <c r="G66" s="121">
        <f>G50+1</f>
        <v>2006</v>
      </c>
      <c r="H66" s="131">
        <f>ROW(J72)-ROW()</f>
        <v>6</v>
      </c>
      <c r="S66" s="842"/>
    </row>
    <row r="67" spans="1:32" s="349" customFormat="1" ht="12.75" outlineLevel="1" x14ac:dyDescent="0.2">
      <c r="B67" s="61"/>
      <c r="C67" s="77"/>
      <c r="D67" s="78"/>
      <c r="E67" s="135"/>
      <c r="S67" s="843"/>
    </row>
    <row r="68" spans="1:32" s="349" customFormat="1" ht="12.75" outlineLevel="1" x14ac:dyDescent="0.2">
      <c r="B68" s="61"/>
      <c r="C68" s="77"/>
      <c r="D68" s="78"/>
      <c r="E68" s="135"/>
      <c r="F68" s="349" t="s">
        <v>933</v>
      </c>
      <c r="J68" s="396">
        <v>1.2500000000000001E-2</v>
      </c>
      <c r="K68" s="349" t="s">
        <v>184</v>
      </c>
      <c r="S68" s="844" t="s">
        <v>243</v>
      </c>
      <c r="V68" s="75" t="s">
        <v>29</v>
      </c>
    </row>
    <row r="69" spans="1:32" s="349" customFormat="1" ht="12.75" outlineLevel="1" x14ac:dyDescent="0.2">
      <c r="B69" s="61"/>
      <c r="C69" s="77"/>
      <c r="D69" s="78"/>
      <c r="E69" s="135"/>
      <c r="F69" s="349" t="str">
        <f>"Volume-opslag voor "&amp;G66</f>
        <v>Volume-opslag voor 2006</v>
      </c>
      <c r="J69" s="396">
        <v>7.4999999999999997E-3</v>
      </c>
      <c r="K69" s="349" t="s">
        <v>184</v>
      </c>
      <c r="S69" s="843"/>
      <c r="V69" s="3089"/>
      <c r="W69" s="3090"/>
      <c r="X69" s="3090"/>
      <c r="Y69" s="3090"/>
      <c r="Z69" s="3090"/>
      <c r="AA69" s="3090"/>
      <c r="AB69" s="3090"/>
      <c r="AC69" s="3090"/>
      <c r="AD69" s="3090"/>
      <c r="AE69" s="3090"/>
      <c r="AF69" s="3091"/>
    </row>
    <row r="70" spans="1:32" s="349" customFormat="1" ht="12.75" outlineLevel="1" x14ac:dyDescent="0.2">
      <c r="B70" s="61"/>
      <c r="C70" s="77"/>
      <c r="D70" s="78"/>
      <c r="E70" s="135"/>
      <c r="F70" s="353" t="str">
        <f>"Aanpassingspercentage voor "&amp;G66</f>
        <v>Aanpassingspercentage voor 2006</v>
      </c>
      <c r="G70" s="353"/>
      <c r="H70" s="353"/>
      <c r="I70" s="353"/>
      <c r="J70" s="443">
        <f>SUM(J68:J69)</f>
        <v>0.02</v>
      </c>
      <c r="K70" s="349" t="s">
        <v>184</v>
      </c>
      <c r="S70" s="845">
        <v>0</v>
      </c>
      <c r="T70" s="349" t="s">
        <v>183</v>
      </c>
      <c r="V70" s="3092"/>
      <c r="W70" s="3093"/>
      <c r="X70" s="3093"/>
      <c r="Y70" s="3093"/>
      <c r="Z70" s="3093"/>
      <c r="AA70" s="3093"/>
      <c r="AB70" s="3093"/>
      <c r="AC70" s="3093"/>
      <c r="AD70" s="3093"/>
      <c r="AE70" s="3093"/>
      <c r="AF70" s="3094"/>
    </row>
    <row r="71" spans="1:32" s="349" customFormat="1" ht="12.75" outlineLevel="1" x14ac:dyDescent="0.2">
      <c r="B71" s="61"/>
      <c r="C71" s="77"/>
      <c r="D71" s="78"/>
      <c r="E71" s="135"/>
      <c r="S71" s="843" t="s">
        <v>934</v>
      </c>
      <c r="V71" s="3092"/>
      <c r="W71" s="3093"/>
      <c r="X71" s="3093"/>
      <c r="Y71" s="3093"/>
      <c r="Z71" s="3093"/>
      <c r="AA71" s="3093"/>
      <c r="AB71" s="3093"/>
      <c r="AC71" s="3093"/>
      <c r="AD71" s="3093"/>
      <c r="AE71" s="3093"/>
      <c r="AF71" s="3094"/>
    </row>
    <row r="72" spans="1:32" s="349" customFormat="1" ht="12.75" outlineLevel="1" x14ac:dyDescent="0.2">
      <c r="A72" s="669" t="str">
        <f>INDEX(Checks!$J$42:$J$47,MATCH((SEARCH("(",formuletekst(J72))),Checks!$I$42:$I$47,0))</f>
        <v>AFR</v>
      </c>
      <c r="B72" s="61"/>
      <c r="C72" s="77"/>
      <c r="D72" s="78"/>
      <c r="E72" s="135"/>
      <c r="F72" s="349" t="s">
        <v>929</v>
      </c>
      <c r="G72" s="349" t="s">
        <v>930</v>
      </c>
      <c r="J72" s="531">
        <f>ROUND(J61*(1+$J70),$S70)</f>
        <v>135033635</v>
      </c>
      <c r="K72" s="349" t="s">
        <v>136</v>
      </c>
      <c r="S72" s="843"/>
      <c r="V72" s="3095"/>
      <c r="W72" s="3096"/>
      <c r="X72" s="3096"/>
      <c r="Y72" s="3096"/>
      <c r="Z72" s="3096"/>
      <c r="AA72" s="3096"/>
      <c r="AB72" s="3096"/>
      <c r="AC72" s="3096"/>
      <c r="AD72" s="3096"/>
      <c r="AE72" s="3096"/>
      <c r="AF72" s="3097"/>
    </row>
    <row r="73" spans="1:32" s="349" customFormat="1" ht="12.75" outlineLevel="1" x14ac:dyDescent="0.2">
      <c r="A73" s="669" t="str">
        <f>INDEX(Checks!$J$42:$J$47,MATCH((SEARCH("(",formuletekst(J73))),Checks!$I$42:$I$47,0))</f>
        <v>AFR</v>
      </c>
      <c r="B73" s="61"/>
      <c r="C73" s="77"/>
      <c r="D73" s="78"/>
      <c r="E73" s="135"/>
      <c r="J73" s="531">
        <f>ROUND(J62*(1+$J70),$S70)</f>
        <v>54013454</v>
      </c>
      <c r="K73" s="349" t="s">
        <v>136</v>
      </c>
      <c r="S73" s="843"/>
    </row>
    <row r="74" spans="1:32" s="349" customFormat="1" ht="12.75" outlineLevel="1" x14ac:dyDescent="0.2">
      <c r="A74" s="669" t="str">
        <f>INDEX(Checks!$J$42:$J$47,MATCH((SEARCH("(",formuletekst(J74))),Checks!$I$42:$I$47,0))</f>
        <v>AFR</v>
      </c>
      <c r="B74" s="61"/>
      <c r="C74" s="77"/>
      <c r="D74" s="78"/>
      <c r="E74" s="135"/>
      <c r="J74" s="531">
        <f>ROUND(J63*(1+$J70),$S70)</f>
        <v>20255045</v>
      </c>
      <c r="K74" s="349" t="s">
        <v>136</v>
      </c>
      <c r="S74" s="843"/>
    </row>
    <row r="75" spans="1:32" s="349" customFormat="1" ht="12.75" outlineLevel="1" x14ac:dyDescent="0.2">
      <c r="A75" s="669" t="str">
        <f>INDEX(Checks!$J$42:$J$47,MATCH((SEARCH("(",formuletekst(J75))),Checks!$I$42:$I$47,0))</f>
        <v>AFR</v>
      </c>
      <c r="B75" s="61"/>
      <c r="C75" s="77"/>
      <c r="D75" s="78"/>
      <c r="E75" s="135"/>
      <c r="F75" s="349" t="s">
        <v>931</v>
      </c>
      <c r="G75" s="349" t="s">
        <v>932</v>
      </c>
      <c r="J75" s="531">
        <f>ROUND(J64*(1+$J70),$S70)</f>
        <v>10523</v>
      </c>
      <c r="K75" s="349" t="s">
        <v>136</v>
      </c>
      <c r="S75" s="843"/>
    </row>
    <row r="76" spans="1:32" s="349" customFormat="1" ht="12.75" x14ac:dyDescent="0.2">
      <c r="B76" s="61"/>
      <c r="C76" s="77"/>
      <c r="D76" s="78"/>
      <c r="E76" s="135"/>
      <c r="S76" s="843"/>
    </row>
    <row r="77" spans="1:32" s="433" customFormat="1" ht="12.75" x14ac:dyDescent="0.2">
      <c r="A77" s="852" t="s">
        <v>1583</v>
      </c>
      <c r="B77" s="126"/>
      <c r="C77" s="127"/>
      <c r="D77" s="128"/>
      <c r="E77" s="129" t="s">
        <v>2</v>
      </c>
      <c r="F77" s="130"/>
      <c r="G77" s="121">
        <f>G66+1</f>
        <v>2007</v>
      </c>
      <c r="H77" s="131">
        <f>ROW(J83)-ROW()</f>
        <v>6</v>
      </c>
      <c r="S77" s="842"/>
    </row>
    <row r="78" spans="1:32" s="349" customFormat="1" ht="12.75" outlineLevel="1" x14ac:dyDescent="0.2">
      <c r="B78" s="61"/>
      <c r="C78" s="77"/>
      <c r="D78" s="78"/>
      <c r="E78" s="135"/>
      <c r="S78" s="843"/>
    </row>
    <row r="79" spans="1:32" s="349" customFormat="1" ht="12.75" outlineLevel="1" x14ac:dyDescent="0.2">
      <c r="B79" s="61"/>
      <c r="C79" s="77"/>
      <c r="D79" s="78"/>
      <c r="E79" s="135"/>
      <c r="F79" s="349" t="s">
        <v>933</v>
      </c>
      <c r="J79" s="396">
        <v>1.2500000000000001E-2</v>
      </c>
      <c r="K79" s="349" t="s">
        <v>184</v>
      </c>
      <c r="S79" s="844" t="s">
        <v>243</v>
      </c>
      <c r="V79" s="75" t="s">
        <v>29</v>
      </c>
    </row>
    <row r="80" spans="1:32" s="349" customFormat="1" ht="12.75" outlineLevel="1" x14ac:dyDescent="0.2">
      <c r="B80" s="61"/>
      <c r="C80" s="77"/>
      <c r="D80" s="78"/>
      <c r="E80" s="135"/>
      <c r="F80" s="349" t="str">
        <f>"Volume-opslag voor "&amp;G77</f>
        <v>Volume-opslag voor 2007</v>
      </c>
      <c r="J80" s="396">
        <v>7.4999999999999997E-3</v>
      </c>
      <c r="K80" s="349" t="s">
        <v>184</v>
      </c>
      <c r="S80" s="843"/>
      <c r="V80" s="3089"/>
      <c r="W80" s="3090"/>
      <c r="X80" s="3090"/>
      <c r="Y80" s="3090"/>
      <c r="Z80" s="3090"/>
      <c r="AA80" s="3090"/>
      <c r="AB80" s="3090"/>
      <c r="AC80" s="3090"/>
      <c r="AD80" s="3090"/>
      <c r="AE80" s="3090"/>
      <c r="AF80" s="3091"/>
    </row>
    <row r="81" spans="1:32" s="349" customFormat="1" ht="12.75" outlineLevel="1" x14ac:dyDescent="0.2">
      <c r="B81" s="61"/>
      <c r="C81" s="77"/>
      <c r="D81" s="78"/>
      <c r="E81" s="135"/>
      <c r="F81" s="353" t="str">
        <f>"Aanpassingspercentage voor "&amp;G77</f>
        <v>Aanpassingspercentage voor 2007</v>
      </c>
      <c r="G81" s="353"/>
      <c r="H81" s="353"/>
      <c r="I81" s="353"/>
      <c r="J81" s="443">
        <f>SUM(J79:J80)</f>
        <v>0.02</v>
      </c>
      <c r="K81" s="349" t="s">
        <v>184</v>
      </c>
      <c r="S81" s="845">
        <v>0</v>
      </c>
      <c r="T81" s="349" t="s">
        <v>183</v>
      </c>
      <c r="V81" s="3092"/>
      <c r="W81" s="3093"/>
      <c r="X81" s="3093"/>
      <c r="Y81" s="3093"/>
      <c r="Z81" s="3093"/>
      <c r="AA81" s="3093"/>
      <c r="AB81" s="3093"/>
      <c r="AC81" s="3093"/>
      <c r="AD81" s="3093"/>
      <c r="AE81" s="3093"/>
      <c r="AF81" s="3094"/>
    </row>
    <row r="82" spans="1:32" s="349" customFormat="1" ht="12.75" outlineLevel="1" x14ac:dyDescent="0.2">
      <c r="B82" s="61"/>
      <c r="C82" s="77"/>
      <c r="D82" s="78"/>
      <c r="E82" s="135"/>
      <c r="S82" s="843" t="s">
        <v>934</v>
      </c>
      <c r="V82" s="3092"/>
      <c r="W82" s="3093"/>
      <c r="X82" s="3093"/>
      <c r="Y82" s="3093"/>
      <c r="Z82" s="3093"/>
      <c r="AA82" s="3093"/>
      <c r="AB82" s="3093"/>
      <c r="AC82" s="3093"/>
      <c r="AD82" s="3093"/>
      <c r="AE82" s="3093"/>
      <c r="AF82" s="3094"/>
    </row>
    <row r="83" spans="1:32" s="349" customFormat="1" ht="12.75" outlineLevel="1" x14ac:dyDescent="0.2">
      <c r="A83" s="669" t="str">
        <f>INDEX(Checks!$J$42:$J$47,MATCH((SEARCH("(",formuletekst(J83))),Checks!$I$42:$I$47,0))</f>
        <v>AFR</v>
      </c>
      <c r="B83" s="61"/>
      <c r="C83" s="77"/>
      <c r="D83" s="78"/>
      <c r="E83" s="135"/>
      <c r="F83" s="349" t="s">
        <v>929</v>
      </c>
      <c r="G83" s="349" t="s">
        <v>930</v>
      </c>
      <c r="J83" s="531">
        <f>ROUND(J72*(1+$J81),$S81)</f>
        <v>137734308</v>
      </c>
      <c r="K83" s="349" t="s">
        <v>136</v>
      </c>
      <c r="S83" s="843"/>
      <c r="V83" s="3095"/>
      <c r="W83" s="3096"/>
      <c r="X83" s="3096"/>
      <c r="Y83" s="3096"/>
      <c r="Z83" s="3096"/>
      <c r="AA83" s="3096"/>
      <c r="AB83" s="3096"/>
      <c r="AC83" s="3096"/>
      <c r="AD83" s="3096"/>
      <c r="AE83" s="3096"/>
      <c r="AF83" s="3097"/>
    </row>
    <row r="84" spans="1:32" s="349" customFormat="1" ht="12.75" outlineLevel="1" x14ac:dyDescent="0.2">
      <c r="A84" s="669" t="str">
        <f>INDEX(Checks!$J$42:$J$47,MATCH((SEARCH("(",formuletekst(J84))),Checks!$I$42:$I$47,0))</f>
        <v>AFR</v>
      </c>
      <c r="B84" s="61"/>
      <c r="C84" s="77"/>
      <c r="D84" s="78"/>
      <c r="E84" s="135"/>
      <c r="J84" s="531">
        <f>ROUND(J73*(1+$J81),$S81)</f>
        <v>55093723</v>
      </c>
      <c r="K84" s="349" t="s">
        <v>136</v>
      </c>
      <c r="S84" s="843"/>
    </row>
    <row r="85" spans="1:32" s="349" customFormat="1" ht="12.75" outlineLevel="1" x14ac:dyDescent="0.2">
      <c r="A85" s="669" t="str">
        <f>INDEX(Checks!$J$42:$J$47,MATCH((SEARCH("(",formuletekst(J85))),Checks!$I$42:$I$47,0))</f>
        <v>AFR</v>
      </c>
      <c r="B85" s="61"/>
      <c r="C85" s="77"/>
      <c r="D85" s="78"/>
      <c r="E85" s="135"/>
      <c r="J85" s="531">
        <f>ROUND(J74*(1+$J81),$S81)</f>
        <v>20660146</v>
      </c>
      <c r="K85" s="349" t="s">
        <v>136</v>
      </c>
      <c r="S85" s="843"/>
    </row>
    <row r="86" spans="1:32" s="349" customFormat="1" ht="12.75" outlineLevel="1" x14ac:dyDescent="0.2">
      <c r="A86" s="669" t="str">
        <f>INDEX(Checks!$J$42:$J$47,MATCH((SEARCH("(",formuletekst(J86))),Checks!$I$42:$I$47,0))</f>
        <v>AFR</v>
      </c>
      <c r="B86" s="61"/>
      <c r="C86" s="77"/>
      <c r="D86" s="78"/>
      <c r="E86" s="135"/>
      <c r="F86" s="349" t="s">
        <v>931</v>
      </c>
      <c r="G86" s="349" t="s">
        <v>932</v>
      </c>
      <c r="J86" s="531">
        <f>ROUND(J75*(1+$J81),$S81)</f>
        <v>10733</v>
      </c>
      <c r="K86" s="349" t="s">
        <v>136</v>
      </c>
      <c r="S86" s="843"/>
    </row>
    <row r="87" spans="1:32" s="349" customFormat="1" ht="12.75" x14ac:dyDescent="0.2">
      <c r="B87" s="61"/>
      <c r="C87" s="77"/>
      <c r="D87" s="78"/>
      <c r="E87" s="135"/>
      <c r="S87" s="843"/>
    </row>
    <row r="88" spans="1:32" s="433" customFormat="1" ht="12.75" x14ac:dyDescent="0.2">
      <c r="A88" s="852" t="s">
        <v>1583</v>
      </c>
      <c r="B88" s="126"/>
      <c r="C88" s="127"/>
      <c r="D88" s="128"/>
      <c r="E88" s="129" t="s">
        <v>2</v>
      </c>
      <c r="F88" s="130"/>
      <c r="G88" s="121">
        <f>G77+1</f>
        <v>2008</v>
      </c>
      <c r="H88" s="131">
        <f>ROW(J94)-ROW()</f>
        <v>6</v>
      </c>
      <c r="S88" s="842"/>
    </row>
    <row r="89" spans="1:32" s="349" customFormat="1" ht="12.75" outlineLevel="1" x14ac:dyDescent="0.2">
      <c r="B89" s="61"/>
      <c r="C89" s="77"/>
      <c r="D89" s="78"/>
      <c r="E89" s="135"/>
      <c r="S89" s="843"/>
    </row>
    <row r="90" spans="1:32" s="349" customFormat="1" ht="12.75" outlineLevel="1" x14ac:dyDescent="0.2">
      <c r="B90" s="61"/>
      <c r="C90" s="77"/>
      <c r="D90" s="78"/>
      <c r="E90" s="135"/>
      <c r="F90" s="349" t="s">
        <v>933</v>
      </c>
      <c r="J90" s="396">
        <v>0.01</v>
      </c>
      <c r="K90" s="349" t="s">
        <v>184</v>
      </c>
      <c r="S90" s="844" t="s">
        <v>243</v>
      </c>
      <c r="V90" s="75" t="s">
        <v>29</v>
      </c>
    </row>
    <row r="91" spans="1:32" s="349" customFormat="1" ht="12.75" outlineLevel="1" x14ac:dyDescent="0.2">
      <c r="B91" s="61"/>
      <c r="C91" s="77"/>
      <c r="D91" s="78"/>
      <c r="E91" s="135"/>
      <c r="F91" s="349" t="str">
        <f>"Volume-opslag voor "&amp;G88</f>
        <v>Volume-opslag voor 2008</v>
      </c>
      <c r="J91" s="396">
        <v>7.4999999999999997E-3</v>
      </c>
      <c r="K91" s="349" t="s">
        <v>184</v>
      </c>
      <c r="S91" s="843"/>
      <c r="V91" s="3089"/>
      <c r="W91" s="3090"/>
      <c r="X91" s="3090"/>
      <c r="Y91" s="3090"/>
      <c r="Z91" s="3090"/>
      <c r="AA91" s="3090"/>
      <c r="AB91" s="3090"/>
      <c r="AC91" s="3090"/>
      <c r="AD91" s="3090"/>
      <c r="AE91" s="3090"/>
      <c r="AF91" s="3091"/>
    </row>
    <row r="92" spans="1:32" s="349" customFormat="1" ht="12.75" outlineLevel="1" x14ac:dyDescent="0.2">
      <c r="B92" s="61"/>
      <c r="C92" s="77"/>
      <c r="D92" s="78"/>
      <c r="E92" s="135"/>
      <c r="F92" s="353" t="str">
        <f>"Aanpassingspercentage voor "&amp;G88</f>
        <v>Aanpassingspercentage voor 2008</v>
      </c>
      <c r="G92" s="353"/>
      <c r="H92" s="353"/>
      <c r="I92" s="353"/>
      <c r="J92" s="443">
        <f>SUM(J90:J91)</f>
        <v>1.7500000000000002E-2</v>
      </c>
      <c r="K92" s="349" t="s">
        <v>184</v>
      </c>
      <c r="S92" s="845">
        <v>0</v>
      </c>
      <c r="T92" s="349" t="s">
        <v>183</v>
      </c>
      <c r="V92" s="3092"/>
      <c r="W92" s="3093"/>
      <c r="X92" s="3093"/>
      <c r="Y92" s="3093"/>
      <c r="Z92" s="3093"/>
      <c r="AA92" s="3093"/>
      <c r="AB92" s="3093"/>
      <c r="AC92" s="3093"/>
      <c r="AD92" s="3093"/>
      <c r="AE92" s="3093"/>
      <c r="AF92" s="3094"/>
    </row>
    <row r="93" spans="1:32" s="349" customFormat="1" ht="12.75" outlineLevel="1" x14ac:dyDescent="0.2">
      <c r="B93" s="61"/>
      <c r="C93" s="77"/>
      <c r="D93" s="78"/>
      <c r="E93" s="135"/>
      <c r="S93" s="843" t="s">
        <v>934</v>
      </c>
      <c r="V93" s="3092"/>
      <c r="W93" s="3093"/>
      <c r="X93" s="3093"/>
      <c r="Y93" s="3093"/>
      <c r="Z93" s="3093"/>
      <c r="AA93" s="3093"/>
      <c r="AB93" s="3093"/>
      <c r="AC93" s="3093"/>
      <c r="AD93" s="3093"/>
      <c r="AE93" s="3093"/>
      <c r="AF93" s="3094"/>
    </row>
    <row r="94" spans="1:32" s="349" customFormat="1" ht="12.75" outlineLevel="1" x14ac:dyDescent="0.2">
      <c r="A94" s="669" t="str">
        <f>INDEX(Checks!$J$42:$J$47,MATCH((SEARCH("(",formuletekst(J94))),Checks!$I$42:$I$47,0))</f>
        <v>AFR</v>
      </c>
      <c r="B94" s="61"/>
      <c r="C94" s="77"/>
      <c r="D94" s="78"/>
      <c r="E94" s="135"/>
      <c r="F94" s="349" t="s">
        <v>929</v>
      </c>
      <c r="G94" s="349" t="s">
        <v>930</v>
      </c>
      <c r="J94" s="531">
        <f>ROUND(J83*(1+$J92),$S92)</f>
        <v>140144658</v>
      </c>
      <c r="K94" s="349" t="s">
        <v>136</v>
      </c>
      <c r="L94" s="349" t="s">
        <v>937</v>
      </c>
      <c r="S94" s="843"/>
      <c r="V94" s="3095"/>
      <c r="W94" s="3096"/>
      <c r="X94" s="3096"/>
      <c r="Y94" s="3096"/>
      <c r="Z94" s="3096"/>
      <c r="AA94" s="3096"/>
      <c r="AB94" s="3096"/>
      <c r="AC94" s="3096"/>
      <c r="AD94" s="3096"/>
      <c r="AE94" s="3096"/>
      <c r="AF94" s="3097"/>
    </row>
    <row r="95" spans="1:32" s="349" customFormat="1" ht="12.75" outlineLevel="1" x14ac:dyDescent="0.2">
      <c r="A95" s="669" t="str">
        <f>INDEX(Checks!$J$42:$J$47,MATCH((SEARCH("(",formuletekst(J95))),Checks!$I$42:$I$47,0))</f>
        <v>AFR</v>
      </c>
      <c r="B95" s="61"/>
      <c r="C95" s="77"/>
      <c r="D95" s="78"/>
      <c r="E95" s="135"/>
      <c r="J95" s="531">
        <f>ROUND(J84*(1+$J92),$S92)</f>
        <v>56057863</v>
      </c>
      <c r="K95" s="349" t="s">
        <v>136</v>
      </c>
      <c r="S95" s="843"/>
    </row>
    <row r="96" spans="1:32" s="349" customFormat="1" ht="12.75" outlineLevel="1" x14ac:dyDescent="0.2">
      <c r="A96" s="669" t="str">
        <f>INDEX(Checks!$J$42:$J$47,MATCH((SEARCH("(",formuletekst(J96))),Checks!$I$42:$I$47,0))</f>
        <v>AFR</v>
      </c>
      <c r="B96" s="61"/>
      <c r="C96" s="77"/>
      <c r="D96" s="78"/>
      <c r="E96" s="135"/>
      <c r="J96" s="531">
        <f>ROUND(J85*(1+$J92),$S92)</f>
        <v>21021699</v>
      </c>
      <c r="K96" s="349" t="s">
        <v>136</v>
      </c>
      <c r="S96" s="843"/>
    </row>
    <row r="97" spans="1:32" s="349" customFormat="1" ht="12.75" outlineLevel="1" x14ac:dyDescent="0.2">
      <c r="A97" s="669" t="str">
        <f>INDEX(Checks!$J$42:$J$47,MATCH((SEARCH("(",formuletekst(J97))),Checks!$I$42:$I$47,0))</f>
        <v>AFR</v>
      </c>
      <c r="B97" s="61"/>
      <c r="C97" s="77"/>
      <c r="D97" s="78"/>
      <c r="E97" s="135"/>
      <c r="F97" s="349" t="s">
        <v>931</v>
      </c>
      <c r="G97" s="349" t="s">
        <v>932</v>
      </c>
      <c r="J97" s="531">
        <f>ROUND(J86*(1+$J92),$S92)</f>
        <v>10921</v>
      </c>
      <c r="K97" s="349" t="s">
        <v>136</v>
      </c>
      <c r="L97" s="349" t="s">
        <v>938</v>
      </c>
      <c r="S97" s="843"/>
    </row>
    <row r="98" spans="1:32" s="349" customFormat="1" ht="12.75" x14ac:dyDescent="0.2">
      <c r="B98" s="61"/>
      <c r="C98" s="77"/>
      <c r="D98" s="78"/>
      <c r="E98" s="135"/>
      <c r="S98" s="843"/>
    </row>
    <row r="99" spans="1:32" s="433" customFormat="1" ht="12.75" x14ac:dyDescent="0.2">
      <c r="A99" s="852" t="s">
        <v>1583</v>
      </c>
      <c r="B99" s="126"/>
      <c r="C99" s="127"/>
      <c r="D99" s="128"/>
      <c r="E99" s="129" t="s">
        <v>2</v>
      </c>
      <c r="F99" s="130"/>
      <c r="G99" s="121">
        <f>G88+1</f>
        <v>2009</v>
      </c>
      <c r="H99" s="131">
        <f>ROW(J105)-ROW()</f>
        <v>6</v>
      </c>
      <c r="S99" s="842"/>
    </row>
    <row r="100" spans="1:32" s="349" customFormat="1" ht="12.75" outlineLevel="1" x14ac:dyDescent="0.2">
      <c r="B100" s="61"/>
      <c r="C100" s="77"/>
      <c r="D100" s="78"/>
      <c r="E100" s="135"/>
      <c r="S100" s="843"/>
    </row>
    <row r="101" spans="1:32" s="349" customFormat="1" ht="12.75" outlineLevel="1" x14ac:dyDescent="0.2">
      <c r="B101" s="61"/>
      <c r="C101" s="77"/>
      <c r="D101" s="78"/>
      <c r="E101" s="135"/>
      <c r="F101" s="349" t="s">
        <v>933</v>
      </c>
      <c r="J101" s="396">
        <v>0.03</v>
      </c>
      <c r="K101" s="349" t="s">
        <v>184</v>
      </c>
      <c r="S101" s="844" t="s">
        <v>243</v>
      </c>
      <c r="V101" s="75" t="s">
        <v>29</v>
      </c>
    </row>
    <row r="102" spans="1:32" s="349" customFormat="1" ht="12.75" outlineLevel="1" x14ac:dyDescent="0.2">
      <c r="B102" s="61"/>
      <c r="C102" s="77"/>
      <c r="D102" s="78"/>
      <c r="E102" s="135"/>
      <c r="F102" s="349" t="str">
        <f>"Volume-opslag voor "&amp;G99</f>
        <v>Volume-opslag voor 2009</v>
      </c>
      <c r="J102" s="396">
        <v>7.4999999999999997E-3</v>
      </c>
      <c r="K102" s="349" t="s">
        <v>184</v>
      </c>
      <c r="S102" s="843"/>
      <c r="V102" s="3089"/>
      <c r="W102" s="3090"/>
      <c r="X102" s="3090"/>
      <c r="Y102" s="3090"/>
      <c r="Z102" s="3090"/>
      <c r="AA102" s="3090"/>
      <c r="AB102" s="3090"/>
      <c r="AC102" s="3090"/>
      <c r="AD102" s="3090"/>
      <c r="AE102" s="3090"/>
      <c r="AF102" s="3091"/>
    </row>
    <row r="103" spans="1:32" s="349" customFormat="1" ht="12.75" outlineLevel="1" x14ac:dyDescent="0.2">
      <c r="B103" s="61"/>
      <c r="C103" s="77"/>
      <c r="D103" s="78"/>
      <c r="E103" s="135"/>
      <c r="F103" s="353" t="str">
        <f>"Aanpassingspercentage voor "&amp;G99</f>
        <v>Aanpassingspercentage voor 2009</v>
      </c>
      <c r="G103" s="353"/>
      <c r="H103" s="353"/>
      <c r="I103" s="353"/>
      <c r="J103" s="443">
        <f>SUM(J101:J102)</f>
        <v>3.7499999999999999E-2</v>
      </c>
      <c r="K103" s="349" t="s">
        <v>184</v>
      </c>
      <c r="S103" s="845">
        <v>0</v>
      </c>
      <c r="T103" s="349" t="s">
        <v>183</v>
      </c>
      <c r="V103" s="3092"/>
      <c r="W103" s="3093"/>
      <c r="X103" s="3093"/>
      <c r="Y103" s="3093"/>
      <c r="Z103" s="3093"/>
      <c r="AA103" s="3093"/>
      <c r="AB103" s="3093"/>
      <c r="AC103" s="3093"/>
      <c r="AD103" s="3093"/>
      <c r="AE103" s="3093"/>
      <c r="AF103" s="3094"/>
    </row>
    <row r="104" spans="1:32" s="349" customFormat="1" ht="12.75" outlineLevel="1" x14ac:dyDescent="0.2">
      <c r="B104" s="61"/>
      <c r="C104" s="77"/>
      <c r="D104" s="78"/>
      <c r="E104" s="135"/>
      <c r="S104" s="843" t="s">
        <v>934</v>
      </c>
      <c r="V104" s="3092"/>
      <c r="W104" s="3093"/>
      <c r="X104" s="3093"/>
      <c r="Y104" s="3093"/>
      <c r="Z104" s="3093"/>
      <c r="AA104" s="3093"/>
      <c r="AB104" s="3093"/>
      <c r="AC104" s="3093"/>
      <c r="AD104" s="3093"/>
      <c r="AE104" s="3093"/>
      <c r="AF104" s="3094"/>
    </row>
    <row r="105" spans="1:32" s="349" customFormat="1" ht="12.75" outlineLevel="1" x14ac:dyDescent="0.2">
      <c r="A105" s="669" t="str">
        <f>INDEX(Checks!$J$42:$J$47,MATCH((SEARCH("(",formuletekst(J105))),Checks!$I$42:$I$47,0))</f>
        <v>AFR</v>
      </c>
      <c r="B105" s="61"/>
      <c r="C105" s="77"/>
      <c r="D105" s="78"/>
      <c r="E105" s="135"/>
      <c r="F105" s="349" t="s">
        <v>929</v>
      </c>
      <c r="G105" s="349" t="s">
        <v>930</v>
      </c>
      <c r="J105" s="531">
        <f>ROUND(J94*(1+$J103),$S103)</f>
        <v>145400083</v>
      </c>
      <c r="K105" s="349" t="s">
        <v>136</v>
      </c>
      <c r="L105" s="399" t="s">
        <v>936</v>
      </c>
      <c r="M105" s="399"/>
      <c r="N105" s="399"/>
      <c r="O105" s="399"/>
      <c r="S105" s="843"/>
      <c r="V105" s="3095"/>
      <c r="W105" s="3096"/>
      <c r="X105" s="3096"/>
      <c r="Y105" s="3096"/>
      <c r="Z105" s="3096"/>
      <c r="AA105" s="3096"/>
      <c r="AB105" s="3096"/>
      <c r="AC105" s="3096"/>
      <c r="AD105" s="3096"/>
      <c r="AE105" s="3096"/>
      <c r="AF105" s="3097"/>
    </row>
    <row r="106" spans="1:32" s="349" customFormat="1" ht="12.75" outlineLevel="1" x14ac:dyDescent="0.2">
      <c r="A106" s="669" t="str">
        <f>INDEX(Checks!$J$42:$J$47,MATCH((SEARCH("(",formuletekst(J106))),Checks!$I$42:$I$47,0))</f>
        <v>AFR</v>
      </c>
      <c r="B106" s="61"/>
      <c r="C106" s="77"/>
      <c r="D106" s="78"/>
      <c r="E106" s="135"/>
      <c r="J106" s="531">
        <f>ROUND(J95*(1+$J103),$S103)</f>
        <v>58160033</v>
      </c>
      <c r="K106" s="349" t="s">
        <v>136</v>
      </c>
      <c r="L106" s="399" t="s">
        <v>936</v>
      </c>
      <c r="M106" s="399"/>
      <c r="N106" s="399"/>
      <c r="O106" s="399"/>
      <c r="S106" s="843"/>
    </row>
    <row r="107" spans="1:32" s="349" customFormat="1" ht="12.75" outlineLevel="1" x14ac:dyDescent="0.2">
      <c r="A107" s="669" t="str">
        <f>INDEX(Checks!$J$42:$J$47,MATCH((SEARCH("(",formuletekst(J107))),Checks!$I$42:$I$47,0))</f>
        <v>AFR</v>
      </c>
      <c r="B107" s="61"/>
      <c r="C107" s="77"/>
      <c r="D107" s="78"/>
      <c r="E107" s="135"/>
      <c r="J107" s="531">
        <f>ROUND(J96*(1+$J103),$S103)</f>
        <v>21810013</v>
      </c>
      <c r="K107" s="349" t="s">
        <v>136</v>
      </c>
      <c r="L107" s="399" t="s">
        <v>937</v>
      </c>
      <c r="M107" s="399"/>
      <c r="N107" s="399"/>
      <c r="O107" s="399"/>
      <c r="S107" s="843"/>
    </row>
    <row r="108" spans="1:32" s="349" customFormat="1" ht="12.75" outlineLevel="1" x14ac:dyDescent="0.2">
      <c r="A108" s="669" t="str">
        <f>INDEX(Checks!$J$42:$J$47,MATCH((SEARCH("(",formuletekst(J108))),Checks!$I$42:$I$47,0))</f>
        <v>AFR</v>
      </c>
      <c r="B108" s="61"/>
      <c r="C108" s="77"/>
      <c r="D108" s="78"/>
      <c r="E108" s="135"/>
      <c r="F108" s="349" t="s">
        <v>931</v>
      </c>
      <c r="G108" s="349" t="s">
        <v>932</v>
      </c>
      <c r="J108" s="531">
        <f>ROUND(J97*(1+$J103),$S103)</f>
        <v>11331</v>
      </c>
      <c r="K108" s="349" t="s">
        <v>136</v>
      </c>
      <c r="L108" s="399" t="s">
        <v>938</v>
      </c>
      <c r="M108" s="399"/>
      <c r="N108" s="399"/>
      <c r="O108" s="399"/>
      <c r="S108" s="843"/>
    </row>
    <row r="109" spans="1:32" s="349" customFormat="1" ht="12.75" x14ac:dyDescent="0.2">
      <c r="B109" s="61"/>
      <c r="C109" s="77"/>
      <c r="D109" s="78"/>
      <c r="E109" s="135"/>
      <c r="S109" s="843"/>
    </row>
    <row r="110" spans="1:32" s="433" customFormat="1" ht="12.75" x14ac:dyDescent="0.2">
      <c r="A110" s="852" t="s">
        <v>1583</v>
      </c>
      <c r="B110" s="126"/>
      <c r="C110" s="127"/>
      <c r="D110" s="128"/>
      <c r="E110" s="129" t="s">
        <v>2</v>
      </c>
      <c r="F110" s="130"/>
      <c r="G110" s="121">
        <f>G99+1</f>
        <v>2010</v>
      </c>
      <c r="H110" s="131">
        <f>ROW(J116)-ROW()</f>
        <v>6</v>
      </c>
      <c r="S110" s="842"/>
    </row>
    <row r="111" spans="1:32" s="349" customFormat="1" ht="12.75" outlineLevel="1" x14ac:dyDescent="0.2">
      <c r="B111" s="61"/>
      <c r="C111" s="77"/>
      <c r="D111" s="78"/>
      <c r="E111" s="135"/>
      <c r="S111" s="843"/>
    </row>
    <row r="112" spans="1:32" s="349" customFormat="1" ht="12.75" outlineLevel="1" x14ac:dyDescent="0.2">
      <c r="B112" s="61"/>
      <c r="C112" s="77"/>
      <c r="D112" s="78"/>
      <c r="E112" s="135"/>
      <c r="F112" s="349" t="s">
        <v>933</v>
      </c>
      <c r="J112" s="396">
        <v>0.02</v>
      </c>
      <c r="K112" s="349" t="s">
        <v>184</v>
      </c>
      <c r="S112" s="844" t="s">
        <v>243</v>
      </c>
      <c r="V112" s="75" t="s">
        <v>29</v>
      </c>
    </row>
    <row r="113" spans="1:32" s="349" customFormat="1" ht="12.75" outlineLevel="1" x14ac:dyDescent="0.2">
      <c r="B113" s="61"/>
      <c r="C113" s="77"/>
      <c r="D113" s="78"/>
      <c r="E113" s="135"/>
      <c r="F113" s="349" t="str">
        <f>"Volume-opslag voor "&amp;G110</f>
        <v>Volume-opslag voor 2010</v>
      </c>
      <c r="J113" s="396">
        <v>7.4999999999999997E-3</v>
      </c>
      <c r="K113" s="349" t="s">
        <v>184</v>
      </c>
      <c r="S113" s="843"/>
      <c r="V113" s="3089"/>
      <c r="W113" s="3090"/>
      <c r="X113" s="3090"/>
      <c r="Y113" s="3090"/>
      <c r="Z113" s="3090"/>
      <c r="AA113" s="3090"/>
      <c r="AB113" s="3090"/>
      <c r="AC113" s="3090"/>
      <c r="AD113" s="3090"/>
      <c r="AE113" s="3090"/>
      <c r="AF113" s="3091"/>
    </row>
    <row r="114" spans="1:32" s="349" customFormat="1" ht="12.75" outlineLevel="1" x14ac:dyDescent="0.2">
      <c r="B114" s="61"/>
      <c r="C114" s="77"/>
      <c r="D114" s="78"/>
      <c r="E114" s="135"/>
      <c r="F114" s="353" t="str">
        <f>"Aanpassingspercentage voor "&amp;G110</f>
        <v>Aanpassingspercentage voor 2010</v>
      </c>
      <c r="G114" s="353"/>
      <c r="H114" s="353"/>
      <c r="I114" s="353"/>
      <c r="J114" s="443">
        <f>SUM(J112:J113)</f>
        <v>2.75E-2</v>
      </c>
      <c r="K114" s="349" t="s">
        <v>184</v>
      </c>
      <c r="S114" s="845">
        <v>0</v>
      </c>
      <c r="T114" s="349" t="s">
        <v>183</v>
      </c>
      <c r="V114" s="3092"/>
      <c r="W114" s="3093"/>
      <c r="X114" s="3093"/>
      <c r="Y114" s="3093"/>
      <c r="Z114" s="3093"/>
      <c r="AA114" s="3093"/>
      <c r="AB114" s="3093"/>
      <c r="AC114" s="3093"/>
      <c r="AD114" s="3093"/>
      <c r="AE114" s="3093"/>
      <c r="AF114" s="3094"/>
    </row>
    <row r="115" spans="1:32" s="349" customFormat="1" ht="12.75" outlineLevel="1" x14ac:dyDescent="0.2">
      <c r="B115" s="61"/>
      <c r="C115" s="77"/>
      <c r="D115" s="78"/>
      <c r="E115" s="135"/>
      <c r="S115" s="843" t="s">
        <v>934</v>
      </c>
      <c r="V115" s="3092"/>
      <c r="W115" s="3093"/>
      <c r="X115" s="3093"/>
      <c r="Y115" s="3093"/>
      <c r="Z115" s="3093"/>
      <c r="AA115" s="3093"/>
      <c r="AB115" s="3093"/>
      <c r="AC115" s="3093"/>
      <c r="AD115" s="3093"/>
      <c r="AE115" s="3093"/>
      <c r="AF115" s="3094"/>
    </row>
    <row r="116" spans="1:32" s="349" customFormat="1" ht="12.75" outlineLevel="1" x14ac:dyDescent="0.2">
      <c r="B116" s="61"/>
      <c r="C116" s="77"/>
      <c r="D116" s="78"/>
      <c r="E116" s="135"/>
      <c r="F116" s="406" t="s">
        <v>929</v>
      </c>
      <c r="G116" s="406" t="s">
        <v>930</v>
      </c>
      <c r="H116" s="406"/>
      <c r="I116" s="406"/>
      <c r="J116" s="768" t="s">
        <v>214</v>
      </c>
      <c r="K116" s="349" t="s">
        <v>136</v>
      </c>
      <c r="L116" s="399"/>
      <c r="M116" s="399"/>
      <c r="N116" s="399"/>
      <c r="O116" s="399"/>
      <c r="S116" s="843"/>
      <c r="V116" s="3095"/>
      <c r="W116" s="3096"/>
      <c r="X116" s="3096"/>
      <c r="Y116" s="3096"/>
      <c r="Z116" s="3096"/>
      <c r="AA116" s="3096"/>
      <c r="AB116" s="3096"/>
      <c r="AC116" s="3096"/>
      <c r="AD116" s="3096"/>
      <c r="AE116" s="3096"/>
      <c r="AF116" s="3097"/>
    </row>
    <row r="117" spans="1:32" s="349" customFormat="1" ht="12.75" outlineLevel="1" x14ac:dyDescent="0.2">
      <c r="B117" s="61"/>
      <c r="C117" s="77"/>
      <c r="D117" s="78"/>
      <c r="E117" s="135"/>
      <c r="J117" s="768" t="s">
        <v>214</v>
      </c>
      <c r="K117" s="349" t="s">
        <v>136</v>
      </c>
      <c r="L117" s="399"/>
      <c r="M117" s="399"/>
      <c r="N117" s="399"/>
      <c r="O117" s="399"/>
      <c r="S117" s="843"/>
    </row>
    <row r="118" spans="1:32" s="349" customFormat="1" ht="12.75" outlineLevel="1" x14ac:dyDescent="0.2">
      <c r="A118" s="669" t="str">
        <f>INDEX(Checks!$J$42:$J$47,MATCH((SEARCH("(",formuletekst(J118))),Checks!$I$42:$I$47,0))</f>
        <v>AFR</v>
      </c>
      <c r="B118" s="61"/>
      <c r="C118" s="77"/>
      <c r="D118" s="78"/>
      <c r="E118" s="135"/>
      <c r="F118" s="406" t="s">
        <v>929</v>
      </c>
      <c r="G118" s="406" t="s">
        <v>939</v>
      </c>
      <c r="H118" s="406"/>
      <c r="I118" s="406"/>
      <c r="J118" s="531">
        <f>ROUND(J107*(1+$J114),$S114)</f>
        <v>22409788</v>
      </c>
      <c r="K118" s="349" t="s">
        <v>136</v>
      </c>
      <c r="L118" s="399" t="s">
        <v>937</v>
      </c>
      <c r="M118" s="399"/>
      <c r="N118" s="399"/>
      <c r="O118" s="399"/>
      <c r="S118" s="843"/>
    </row>
    <row r="119" spans="1:32" s="349" customFormat="1" ht="12.75" outlineLevel="1" x14ac:dyDescent="0.2">
      <c r="A119" s="669" t="str">
        <f>INDEX(Checks!$J$42:$J$47,MATCH((SEARCH("(",formuletekst(J119))),Checks!$I$42:$I$47,0))</f>
        <v>AFR</v>
      </c>
      <c r="B119" s="61"/>
      <c r="C119" s="77"/>
      <c r="D119" s="78"/>
      <c r="E119" s="135"/>
      <c r="F119" s="349" t="s">
        <v>931</v>
      </c>
      <c r="G119" s="349" t="s">
        <v>932</v>
      </c>
      <c r="J119" s="531">
        <f>ROUND(J108*(1+$J114),$S114)</f>
        <v>11643</v>
      </c>
      <c r="K119" s="349" t="s">
        <v>136</v>
      </c>
      <c r="L119" s="399" t="s">
        <v>938</v>
      </c>
      <c r="M119" s="399"/>
      <c r="N119" s="399"/>
      <c r="O119" s="399"/>
      <c r="S119" s="843"/>
    </row>
    <row r="120" spans="1:32" s="349" customFormat="1" ht="12.75" x14ac:dyDescent="0.2">
      <c r="B120" s="61"/>
      <c r="C120" s="77"/>
      <c r="D120" s="78"/>
      <c r="E120" s="135"/>
      <c r="S120" s="843"/>
    </row>
    <row r="121" spans="1:32" s="433" customFormat="1" ht="12.75" x14ac:dyDescent="0.2">
      <c r="A121" s="852" t="s">
        <v>1583</v>
      </c>
      <c r="B121" s="126"/>
      <c r="C121" s="127"/>
      <c r="D121" s="128"/>
      <c r="E121" s="129" t="s">
        <v>2</v>
      </c>
      <c r="F121" s="130"/>
      <c r="G121" s="121">
        <f>G110+1</f>
        <v>2011</v>
      </c>
      <c r="H121" s="131">
        <f>ROW(J129)-ROW()</f>
        <v>8</v>
      </c>
      <c r="S121" s="842"/>
    </row>
    <row r="122" spans="1:32" s="349" customFormat="1" ht="12.75" outlineLevel="1" x14ac:dyDescent="0.2">
      <c r="B122" s="61"/>
      <c r="C122" s="77"/>
      <c r="D122" s="78"/>
      <c r="E122" s="135"/>
      <c r="S122" s="843"/>
    </row>
    <row r="123" spans="1:32" s="349" customFormat="1" ht="12.75" outlineLevel="1" x14ac:dyDescent="0.2">
      <c r="B123" s="61"/>
      <c r="C123" s="77"/>
      <c r="D123" s="78"/>
      <c r="E123" s="135"/>
      <c r="F123" s="349" t="s">
        <v>933</v>
      </c>
      <c r="J123" s="396">
        <v>1.7500000000000002E-2</v>
      </c>
      <c r="K123" s="349" t="s">
        <v>184</v>
      </c>
      <c r="S123" s="844" t="s">
        <v>243</v>
      </c>
      <c r="V123" s="75" t="s">
        <v>29</v>
      </c>
    </row>
    <row r="124" spans="1:32" s="349" customFormat="1" ht="12.75" outlineLevel="1" x14ac:dyDescent="0.2">
      <c r="B124" s="61"/>
      <c r="C124" s="77"/>
      <c r="D124" s="78"/>
      <c r="E124" s="135"/>
      <c r="F124" s="349" t="str">
        <f>"Volume-opslag voor "&amp;G121</f>
        <v>Volume-opslag voor 2011</v>
      </c>
      <c r="J124" s="396">
        <v>7.4999999999999997E-3</v>
      </c>
      <c r="K124" s="349" t="s">
        <v>184</v>
      </c>
      <c r="S124" s="843"/>
      <c r="V124" s="3089"/>
      <c r="W124" s="3090"/>
      <c r="X124" s="3090"/>
      <c r="Y124" s="3090"/>
      <c r="Z124" s="3090"/>
      <c r="AA124" s="3090"/>
      <c r="AB124" s="3090"/>
      <c r="AC124" s="3090"/>
      <c r="AD124" s="3090"/>
      <c r="AE124" s="3090"/>
      <c r="AF124" s="3091"/>
    </row>
    <row r="125" spans="1:32" s="349" customFormat="1" ht="12.75" outlineLevel="1" x14ac:dyDescent="0.2">
      <c r="B125" s="61"/>
      <c r="C125" s="77"/>
      <c r="D125" s="78"/>
      <c r="E125" s="135"/>
      <c r="F125" s="353" t="str">
        <f>"Aanpassingspercentage voor "&amp;G121</f>
        <v>Aanpassingspercentage voor 2011</v>
      </c>
      <c r="G125" s="353"/>
      <c r="H125" s="353"/>
      <c r="I125" s="353"/>
      <c r="J125" s="443">
        <f>SUM(J123:J124)</f>
        <v>2.5000000000000001E-2</v>
      </c>
      <c r="K125" s="349" t="s">
        <v>184</v>
      </c>
      <c r="S125" s="845">
        <v>0</v>
      </c>
      <c r="T125" s="349" t="s">
        <v>183</v>
      </c>
      <c r="V125" s="3092"/>
      <c r="W125" s="3093"/>
      <c r="X125" s="3093"/>
      <c r="Y125" s="3093"/>
      <c r="Z125" s="3093"/>
      <c r="AA125" s="3093"/>
      <c r="AB125" s="3093"/>
      <c r="AC125" s="3093"/>
      <c r="AD125" s="3093"/>
      <c r="AE125" s="3093"/>
      <c r="AF125" s="3094"/>
    </row>
    <row r="126" spans="1:32" s="349" customFormat="1" ht="12.75" outlineLevel="1" x14ac:dyDescent="0.2">
      <c r="B126" s="61"/>
      <c r="C126" s="77"/>
      <c r="D126" s="78"/>
      <c r="E126" s="135"/>
      <c r="S126" s="843" t="s">
        <v>934</v>
      </c>
      <c r="V126" s="3092"/>
      <c r="W126" s="3093"/>
      <c r="X126" s="3093"/>
      <c r="Y126" s="3093"/>
      <c r="Z126" s="3093"/>
      <c r="AA126" s="3093"/>
      <c r="AB126" s="3093"/>
      <c r="AC126" s="3093"/>
      <c r="AD126" s="3093"/>
      <c r="AE126" s="3093"/>
      <c r="AF126" s="3094"/>
    </row>
    <row r="127" spans="1:32" s="349" customFormat="1" ht="12.75" outlineLevel="1" x14ac:dyDescent="0.2">
      <c r="B127" s="61"/>
      <c r="C127" s="77"/>
      <c r="D127" s="78"/>
      <c r="E127" s="135"/>
      <c r="F127" s="399"/>
      <c r="G127" s="399"/>
      <c r="H127" s="399"/>
      <c r="I127" s="399"/>
      <c r="J127" s="640"/>
      <c r="L127" s="399"/>
      <c r="M127" s="399"/>
      <c r="N127" s="399"/>
      <c r="O127" s="399"/>
      <c r="S127" s="843"/>
      <c r="V127" s="3095"/>
      <c r="W127" s="3096"/>
      <c r="X127" s="3096"/>
      <c r="Y127" s="3096"/>
      <c r="Z127" s="3096"/>
      <c r="AA127" s="3096"/>
      <c r="AB127" s="3096"/>
      <c r="AC127" s="3096"/>
      <c r="AD127" s="3096"/>
      <c r="AE127" s="3096"/>
      <c r="AF127" s="3097"/>
    </row>
    <row r="128" spans="1:32" s="349" customFormat="1" ht="12.75" outlineLevel="1" x14ac:dyDescent="0.2">
      <c r="B128" s="61"/>
      <c r="C128" s="77"/>
      <c r="D128" s="78"/>
      <c r="E128" s="135"/>
      <c r="F128" s="399"/>
      <c r="G128" s="399"/>
      <c r="H128" s="399"/>
      <c r="I128" s="399"/>
      <c r="J128" s="640"/>
      <c r="L128" s="399"/>
      <c r="M128" s="399"/>
      <c r="N128" s="399"/>
      <c r="O128" s="399"/>
      <c r="S128" s="843"/>
    </row>
    <row r="129" spans="1:32" s="349" customFormat="1" ht="12.75" outlineLevel="1" x14ac:dyDescent="0.2">
      <c r="A129" s="669" t="str">
        <f>INDEX(Checks!$J$42:$J$47,MATCH((SEARCH("(",formuletekst(J129))),Checks!$I$42:$I$47,0))</f>
        <v>AFR</v>
      </c>
      <c r="B129" s="61"/>
      <c r="C129" s="77"/>
      <c r="D129" s="78"/>
      <c r="E129" s="135"/>
      <c r="F129" s="399" t="s">
        <v>929</v>
      </c>
      <c r="G129" s="399" t="s">
        <v>939</v>
      </c>
      <c r="H129" s="399"/>
      <c r="I129" s="399"/>
      <c r="J129" s="531">
        <f>ROUND(J118*(1+$J125),$S125)</f>
        <v>22970033</v>
      </c>
      <c r="K129" s="349" t="s">
        <v>136</v>
      </c>
      <c r="L129" s="399" t="s">
        <v>937</v>
      </c>
      <c r="M129" s="399"/>
      <c r="N129" s="399"/>
      <c r="O129" s="399"/>
      <c r="S129" s="843"/>
    </row>
    <row r="130" spans="1:32" s="349" customFormat="1" ht="12.75" outlineLevel="1" x14ac:dyDescent="0.2">
      <c r="A130" s="669" t="str">
        <f>INDEX(Checks!$J$42:$J$47,MATCH((SEARCH("(",formuletekst(J130))),Checks!$I$42:$I$47,0))</f>
        <v>AFR</v>
      </c>
      <c r="B130" s="61"/>
      <c r="C130" s="77"/>
      <c r="D130" s="78"/>
      <c r="E130" s="135"/>
      <c r="F130" s="349" t="s">
        <v>931</v>
      </c>
      <c r="G130" s="349" t="s">
        <v>932</v>
      </c>
      <c r="J130" s="531">
        <f>ROUND(J119*(1+$J125),$S125)</f>
        <v>11934</v>
      </c>
      <c r="K130" s="349" t="s">
        <v>136</v>
      </c>
      <c r="L130" s="399" t="s">
        <v>938</v>
      </c>
      <c r="M130" s="399"/>
      <c r="N130" s="399"/>
      <c r="O130" s="399"/>
      <c r="S130" s="843"/>
    </row>
    <row r="131" spans="1:32" s="349" customFormat="1" ht="12.75" x14ac:dyDescent="0.2">
      <c r="B131" s="61"/>
      <c r="C131" s="77"/>
      <c r="D131" s="78"/>
      <c r="E131" s="135"/>
      <c r="S131" s="843"/>
    </row>
    <row r="132" spans="1:32" s="433" customFormat="1" ht="12.75" x14ac:dyDescent="0.2">
      <c r="A132" s="852" t="s">
        <v>1583</v>
      </c>
      <c r="B132" s="126"/>
      <c r="C132" s="127"/>
      <c r="D132" s="128"/>
      <c r="E132" s="129" t="s">
        <v>2</v>
      </c>
      <c r="F132" s="130"/>
      <c r="G132" s="121">
        <f>G121+1</f>
        <v>2012</v>
      </c>
      <c r="H132" s="131">
        <f>ROW(J140)-ROW()</f>
        <v>8</v>
      </c>
      <c r="S132" s="842"/>
    </row>
    <row r="133" spans="1:32" s="349" customFormat="1" ht="12.75" outlineLevel="1" x14ac:dyDescent="0.2">
      <c r="B133" s="61"/>
      <c r="C133" s="77"/>
      <c r="D133" s="78"/>
      <c r="E133" s="135"/>
      <c r="S133" s="843"/>
    </row>
    <row r="134" spans="1:32" s="349" customFormat="1" ht="12.75" outlineLevel="1" x14ac:dyDescent="0.2">
      <c r="B134" s="61"/>
      <c r="C134" s="77"/>
      <c r="D134" s="78"/>
      <c r="E134" s="135"/>
      <c r="F134" s="349" t="s">
        <v>933</v>
      </c>
      <c r="J134" s="396">
        <v>2.2499999999999999E-2</v>
      </c>
      <c r="K134" s="349" t="s">
        <v>184</v>
      </c>
      <c r="S134" s="844" t="s">
        <v>243</v>
      </c>
      <c r="V134" s="75" t="s">
        <v>29</v>
      </c>
    </row>
    <row r="135" spans="1:32" s="349" customFormat="1" ht="12.75" outlineLevel="1" x14ac:dyDescent="0.2">
      <c r="B135" s="61"/>
      <c r="C135" s="77"/>
      <c r="D135" s="78"/>
      <c r="E135" s="135"/>
      <c r="F135" s="349" t="str">
        <f>"Volume-opslag voor "&amp;G132</f>
        <v>Volume-opslag voor 2012</v>
      </c>
      <c r="J135" s="396">
        <v>7.4999999999999997E-3</v>
      </c>
      <c r="K135" s="349" t="s">
        <v>184</v>
      </c>
      <c r="S135" s="843"/>
      <c r="V135" s="3089"/>
      <c r="W135" s="3090"/>
      <c r="X135" s="3090"/>
      <c r="Y135" s="3090"/>
      <c r="Z135" s="3090"/>
      <c r="AA135" s="3090"/>
      <c r="AB135" s="3090"/>
      <c r="AC135" s="3090"/>
      <c r="AD135" s="3090"/>
      <c r="AE135" s="3090"/>
      <c r="AF135" s="3091"/>
    </row>
    <row r="136" spans="1:32" s="349" customFormat="1" ht="12.75" outlineLevel="1" x14ac:dyDescent="0.2">
      <c r="B136" s="61"/>
      <c r="C136" s="77"/>
      <c r="D136" s="78"/>
      <c r="E136" s="135"/>
      <c r="F136" s="353" t="str">
        <f>"Aanpassingspercentage voor "&amp;G132</f>
        <v>Aanpassingspercentage voor 2012</v>
      </c>
      <c r="G136" s="353"/>
      <c r="H136" s="353"/>
      <c r="I136" s="353"/>
      <c r="J136" s="443">
        <f>SUM(J134:J135)</f>
        <v>0.03</v>
      </c>
      <c r="K136" s="349" t="s">
        <v>184</v>
      </c>
      <c r="S136" s="845">
        <v>0</v>
      </c>
      <c r="T136" s="349" t="s">
        <v>183</v>
      </c>
      <c r="V136" s="3092"/>
      <c r="W136" s="3093"/>
      <c r="X136" s="3093"/>
      <c r="Y136" s="3093"/>
      <c r="Z136" s="3093"/>
      <c r="AA136" s="3093"/>
      <c r="AB136" s="3093"/>
      <c r="AC136" s="3093"/>
      <c r="AD136" s="3093"/>
      <c r="AE136" s="3093"/>
      <c r="AF136" s="3094"/>
    </row>
    <row r="137" spans="1:32" s="349" customFormat="1" ht="12.75" outlineLevel="1" x14ac:dyDescent="0.2">
      <c r="B137" s="61"/>
      <c r="C137" s="77"/>
      <c r="D137" s="78"/>
      <c r="E137" s="135"/>
      <c r="S137" s="843" t="s">
        <v>934</v>
      </c>
      <c r="V137" s="3092"/>
      <c r="W137" s="3093"/>
      <c r="X137" s="3093"/>
      <c r="Y137" s="3093"/>
      <c r="Z137" s="3093"/>
      <c r="AA137" s="3093"/>
      <c r="AB137" s="3093"/>
      <c r="AC137" s="3093"/>
      <c r="AD137" s="3093"/>
      <c r="AE137" s="3093"/>
      <c r="AF137" s="3094"/>
    </row>
    <row r="138" spans="1:32" s="349" customFormat="1" ht="12.75" outlineLevel="1" x14ac:dyDescent="0.2">
      <c r="B138" s="61"/>
      <c r="C138" s="77"/>
      <c r="D138" s="78"/>
      <c r="E138" s="135"/>
      <c r="F138" s="399"/>
      <c r="G138" s="399"/>
      <c r="H138" s="399"/>
      <c r="I138" s="399"/>
      <c r="J138" s="640"/>
      <c r="L138" s="399"/>
      <c r="M138" s="399"/>
      <c r="N138" s="399"/>
      <c r="O138" s="399"/>
      <c r="S138" s="843"/>
      <c r="V138" s="3095"/>
      <c r="W138" s="3096"/>
      <c r="X138" s="3096"/>
      <c r="Y138" s="3096"/>
      <c r="Z138" s="3096"/>
      <c r="AA138" s="3096"/>
      <c r="AB138" s="3096"/>
      <c r="AC138" s="3096"/>
      <c r="AD138" s="3096"/>
      <c r="AE138" s="3096"/>
      <c r="AF138" s="3097"/>
    </row>
    <row r="139" spans="1:32" s="349" customFormat="1" ht="12.75" outlineLevel="1" x14ac:dyDescent="0.2">
      <c r="B139" s="61"/>
      <c r="C139" s="77"/>
      <c r="D139" s="78"/>
      <c r="E139" s="135"/>
      <c r="F139" s="399"/>
      <c r="G139" s="399"/>
      <c r="H139" s="399"/>
      <c r="I139" s="399"/>
      <c r="J139" s="640"/>
      <c r="L139" s="399"/>
      <c r="M139" s="399"/>
      <c r="N139" s="399"/>
      <c r="O139" s="399"/>
      <c r="S139" s="843"/>
    </row>
    <row r="140" spans="1:32" s="349" customFormat="1" ht="12.75" outlineLevel="1" x14ac:dyDescent="0.2">
      <c r="A140" s="669" t="str">
        <f>INDEX(Checks!$J$42:$J$47,MATCH((SEARCH("(",formuletekst(J140))),Checks!$I$42:$I$47,0))</f>
        <v>AFR</v>
      </c>
      <c r="B140" s="61"/>
      <c r="C140" s="77"/>
      <c r="D140" s="78"/>
      <c r="E140" s="135"/>
      <c r="F140" s="399" t="s">
        <v>929</v>
      </c>
      <c r="G140" s="399" t="s">
        <v>939</v>
      </c>
      <c r="H140" s="399"/>
      <c r="I140" s="399"/>
      <c r="J140" s="531">
        <f>ROUND(J129*(1+$J136),$S136)</f>
        <v>23659134</v>
      </c>
      <c r="K140" s="349" t="s">
        <v>136</v>
      </c>
      <c r="L140" s="399" t="s">
        <v>937</v>
      </c>
      <c r="M140" s="399"/>
      <c r="N140" s="399"/>
      <c r="O140" s="399"/>
      <c r="S140" s="843"/>
    </row>
    <row r="141" spans="1:32" s="349" customFormat="1" ht="12.75" outlineLevel="1" x14ac:dyDescent="0.2">
      <c r="A141" s="669" t="str">
        <f>INDEX(Checks!$J$42:$J$47,MATCH((SEARCH("(",formuletekst(J141))),Checks!$I$42:$I$47,0))</f>
        <v>AFR</v>
      </c>
      <c r="B141" s="61"/>
      <c r="C141" s="77"/>
      <c r="D141" s="78"/>
      <c r="E141" s="135"/>
      <c r="F141" s="349" t="s">
        <v>931</v>
      </c>
      <c r="G141" s="349" t="s">
        <v>932</v>
      </c>
      <c r="J141" s="531">
        <f>ROUND(J130*(1+$J136),$S136)</f>
        <v>12292</v>
      </c>
      <c r="K141" s="349" t="s">
        <v>136</v>
      </c>
      <c r="L141" s="399" t="s">
        <v>938</v>
      </c>
      <c r="M141" s="399"/>
      <c r="N141" s="399"/>
      <c r="O141" s="399"/>
      <c r="S141" s="843"/>
    </row>
    <row r="142" spans="1:32" s="349" customFormat="1" ht="12.75" x14ac:dyDescent="0.2">
      <c r="B142" s="61"/>
      <c r="C142" s="77"/>
      <c r="D142" s="78"/>
      <c r="E142" s="135"/>
      <c r="S142" s="843"/>
    </row>
    <row r="143" spans="1:32" s="433" customFormat="1" ht="12.75" x14ac:dyDescent="0.2">
      <c r="A143" s="852" t="s">
        <v>1583</v>
      </c>
      <c r="B143" s="126"/>
      <c r="C143" s="127"/>
      <c r="D143" s="128"/>
      <c r="E143" s="129" t="s">
        <v>2</v>
      </c>
      <c r="F143" s="130"/>
      <c r="G143" s="121">
        <f>G132+1</f>
        <v>2013</v>
      </c>
      <c r="H143" s="131">
        <f>ROW(J151)-ROW()</f>
        <v>8</v>
      </c>
      <c r="S143" s="842"/>
    </row>
    <row r="144" spans="1:32" s="349" customFormat="1" ht="12.75" outlineLevel="1" x14ac:dyDescent="0.2">
      <c r="B144" s="61"/>
      <c r="C144" s="77"/>
      <c r="D144" s="78"/>
      <c r="E144" s="135"/>
      <c r="S144" s="843"/>
    </row>
    <row r="145" spans="1:32" s="349" customFormat="1" ht="12.75" outlineLevel="1" x14ac:dyDescent="0.2">
      <c r="B145" s="61"/>
      <c r="C145" s="77"/>
      <c r="D145" s="78"/>
      <c r="E145" s="135"/>
      <c r="F145" s="349" t="s">
        <v>933</v>
      </c>
      <c r="J145" s="396">
        <v>0.02</v>
      </c>
      <c r="K145" s="349" t="s">
        <v>184</v>
      </c>
      <c r="S145" s="844" t="s">
        <v>243</v>
      </c>
      <c r="V145" s="75" t="s">
        <v>29</v>
      </c>
    </row>
    <row r="146" spans="1:32" s="349" customFormat="1" ht="12.75" outlineLevel="1" x14ac:dyDescent="0.2">
      <c r="B146" s="61"/>
      <c r="C146" s="77"/>
      <c r="D146" s="78"/>
      <c r="E146" s="135"/>
      <c r="F146" s="349" t="str">
        <f>"Volume-opslag voor "&amp;G143</f>
        <v>Volume-opslag voor 2013</v>
      </c>
      <c r="J146" s="396">
        <v>8.9999999999999993E-3</v>
      </c>
      <c r="K146" s="349" t="s">
        <v>184</v>
      </c>
      <c r="S146" s="843"/>
      <c r="V146" s="3089"/>
      <c r="W146" s="3090"/>
      <c r="X146" s="3090"/>
      <c r="Y146" s="3090"/>
      <c r="Z146" s="3090"/>
      <c r="AA146" s="3090"/>
      <c r="AB146" s="3090"/>
      <c r="AC146" s="3090"/>
      <c r="AD146" s="3090"/>
      <c r="AE146" s="3090"/>
      <c r="AF146" s="3091"/>
    </row>
    <row r="147" spans="1:32" s="349" customFormat="1" ht="12.75" outlineLevel="1" x14ac:dyDescent="0.2">
      <c r="B147" s="61"/>
      <c r="C147" s="77"/>
      <c r="D147" s="78"/>
      <c r="E147" s="135"/>
      <c r="F147" s="353" t="str">
        <f>"Aanpassingspercentage voor "&amp;G143</f>
        <v>Aanpassingspercentage voor 2013</v>
      </c>
      <c r="G147" s="353"/>
      <c r="H147" s="353"/>
      <c r="I147" s="353"/>
      <c r="J147" s="443">
        <f>SUM(J145:J146)</f>
        <v>2.8999999999999998E-2</v>
      </c>
      <c r="K147" s="349" t="s">
        <v>184</v>
      </c>
      <c r="S147" s="845">
        <v>0</v>
      </c>
      <c r="T147" s="349" t="s">
        <v>183</v>
      </c>
      <c r="V147" s="3092"/>
      <c r="W147" s="3093"/>
      <c r="X147" s="3093"/>
      <c r="Y147" s="3093"/>
      <c r="Z147" s="3093"/>
      <c r="AA147" s="3093"/>
      <c r="AB147" s="3093"/>
      <c r="AC147" s="3093"/>
      <c r="AD147" s="3093"/>
      <c r="AE147" s="3093"/>
      <c r="AF147" s="3094"/>
    </row>
    <row r="148" spans="1:32" s="349" customFormat="1" ht="12.75" outlineLevel="1" x14ac:dyDescent="0.2">
      <c r="B148" s="61"/>
      <c r="C148" s="77"/>
      <c r="D148" s="78"/>
      <c r="E148" s="135"/>
      <c r="S148" s="843" t="s">
        <v>934</v>
      </c>
      <c r="V148" s="3092"/>
      <c r="W148" s="3093"/>
      <c r="X148" s="3093"/>
      <c r="Y148" s="3093"/>
      <c r="Z148" s="3093"/>
      <c r="AA148" s="3093"/>
      <c r="AB148" s="3093"/>
      <c r="AC148" s="3093"/>
      <c r="AD148" s="3093"/>
      <c r="AE148" s="3093"/>
      <c r="AF148" s="3094"/>
    </row>
    <row r="149" spans="1:32" s="349" customFormat="1" ht="12.75" outlineLevel="1" x14ac:dyDescent="0.2">
      <c r="B149" s="61"/>
      <c r="C149" s="77"/>
      <c r="D149" s="78"/>
      <c r="E149" s="135"/>
      <c r="F149" s="399"/>
      <c r="G149" s="399"/>
      <c r="H149" s="399"/>
      <c r="I149" s="399"/>
      <c r="J149" s="640"/>
      <c r="L149" s="399"/>
      <c r="M149" s="399"/>
      <c r="N149" s="399"/>
      <c r="O149" s="399"/>
      <c r="S149" s="843"/>
      <c r="V149" s="3095"/>
      <c r="W149" s="3096"/>
      <c r="X149" s="3096"/>
      <c r="Y149" s="3096"/>
      <c r="Z149" s="3096"/>
      <c r="AA149" s="3096"/>
      <c r="AB149" s="3096"/>
      <c r="AC149" s="3096"/>
      <c r="AD149" s="3096"/>
      <c r="AE149" s="3096"/>
      <c r="AF149" s="3097"/>
    </row>
    <row r="150" spans="1:32" s="349" customFormat="1" ht="12.75" outlineLevel="1" x14ac:dyDescent="0.2">
      <c r="B150" s="61"/>
      <c r="C150" s="77"/>
      <c r="D150" s="78"/>
      <c r="E150" s="135"/>
      <c r="F150" s="399"/>
      <c r="G150" s="399"/>
      <c r="H150" s="399"/>
      <c r="I150" s="399"/>
      <c r="J150" s="640"/>
      <c r="L150" s="399"/>
      <c r="M150" s="399"/>
      <c r="N150" s="399"/>
      <c r="O150" s="399"/>
      <c r="S150" s="843"/>
    </row>
    <row r="151" spans="1:32" s="349" customFormat="1" ht="12.75" outlineLevel="1" x14ac:dyDescent="0.2">
      <c r="A151" s="669" t="str">
        <f>INDEX(Checks!$J$42:$J$47,MATCH((SEARCH("(",formuletekst(J151))),Checks!$I$42:$I$47,0))</f>
        <v>AFR</v>
      </c>
      <c r="B151" s="61"/>
      <c r="C151" s="77"/>
      <c r="D151" s="78"/>
      <c r="E151" s="135"/>
      <c r="F151" s="399" t="s">
        <v>929</v>
      </c>
      <c r="G151" s="399" t="s">
        <v>939</v>
      </c>
      <c r="H151" s="399"/>
      <c r="I151" s="399"/>
      <c r="J151" s="531">
        <f>ROUND(J140*(1+$J147),$S147)</f>
        <v>24345249</v>
      </c>
      <c r="K151" s="349" t="s">
        <v>136</v>
      </c>
      <c r="L151" s="399" t="s">
        <v>937</v>
      </c>
      <c r="M151" s="399"/>
      <c r="N151" s="399"/>
      <c r="O151" s="399"/>
      <c r="S151" s="843"/>
    </row>
    <row r="152" spans="1:32" s="349" customFormat="1" ht="12.75" outlineLevel="1" x14ac:dyDescent="0.2">
      <c r="A152" s="669" t="str">
        <f>INDEX(Checks!$J$42:$J$47,MATCH((SEARCH("(",formuletekst(J152))),Checks!$I$42:$I$47,0))</f>
        <v>AFR</v>
      </c>
      <c r="B152" s="61"/>
      <c r="C152" s="77"/>
      <c r="D152" s="78"/>
      <c r="E152" s="135"/>
      <c r="F152" s="349" t="s">
        <v>931</v>
      </c>
      <c r="G152" s="349" t="s">
        <v>932</v>
      </c>
      <c r="J152" s="531">
        <f>ROUND(J141*(1+$J147),$S147)</f>
        <v>12648</v>
      </c>
      <c r="K152" s="349" t="s">
        <v>136</v>
      </c>
      <c r="L152" s="399" t="s">
        <v>938</v>
      </c>
      <c r="M152" s="399"/>
      <c r="N152" s="399"/>
      <c r="O152" s="399"/>
      <c r="S152" s="843"/>
    </row>
    <row r="153" spans="1:32" s="349" customFormat="1" ht="12.75" x14ac:dyDescent="0.2">
      <c r="B153" s="61"/>
      <c r="C153" s="77"/>
      <c r="D153" s="78"/>
      <c r="E153" s="135"/>
      <c r="S153" s="843"/>
    </row>
    <row r="154" spans="1:32" s="433" customFormat="1" ht="12.75" x14ac:dyDescent="0.2">
      <c r="A154" s="852" t="s">
        <v>1583</v>
      </c>
      <c r="B154" s="126"/>
      <c r="C154" s="127"/>
      <c r="D154" s="128"/>
      <c r="E154" s="129" t="s">
        <v>2</v>
      </c>
      <c r="F154" s="130"/>
      <c r="G154" s="121">
        <f>G143+1</f>
        <v>2014</v>
      </c>
      <c r="H154" s="131">
        <f>ROW(J162)-ROW()</f>
        <v>8</v>
      </c>
      <c r="S154" s="842"/>
    </row>
    <row r="155" spans="1:32" s="349" customFormat="1" ht="12.75" outlineLevel="1" x14ac:dyDescent="0.2">
      <c r="B155" s="61"/>
      <c r="C155" s="77"/>
      <c r="D155" s="78"/>
      <c r="E155" s="135"/>
      <c r="S155" s="843"/>
    </row>
    <row r="156" spans="1:32" s="349" customFormat="1" ht="12.75" outlineLevel="1" x14ac:dyDescent="0.2">
      <c r="B156" s="61"/>
      <c r="C156" s="77"/>
      <c r="D156" s="78"/>
      <c r="E156" s="135"/>
      <c r="F156" s="349" t="s">
        <v>2183</v>
      </c>
      <c r="J156" s="396">
        <v>1.7500000000000002E-2</v>
      </c>
      <c r="K156" s="349" t="s">
        <v>184</v>
      </c>
      <c r="S156" s="844" t="s">
        <v>243</v>
      </c>
      <c r="V156" s="75" t="s">
        <v>29</v>
      </c>
    </row>
    <row r="157" spans="1:32" s="349" customFormat="1" ht="12.75" outlineLevel="1" x14ac:dyDescent="0.2">
      <c r="B157" s="61"/>
      <c r="C157" s="77"/>
      <c r="D157" s="78"/>
      <c r="E157" s="135"/>
      <c r="F157" s="349" t="str">
        <f>"Volume-opslag voor "&amp;G154</f>
        <v>Volume-opslag voor 2014</v>
      </c>
      <c r="J157" s="396">
        <v>8.9999999999999993E-3</v>
      </c>
      <c r="K157" s="349" t="s">
        <v>184</v>
      </c>
      <c r="S157" s="843"/>
      <c r="V157" s="3089"/>
      <c r="W157" s="3090"/>
      <c r="X157" s="3090"/>
      <c r="Y157" s="3090"/>
      <c r="Z157" s="3090"/>
      <c r="AA157" s="3090"/>
      <c r="AB157" s="3090"/>
      <c r="AC157" s="3090"/>
      <c r="AD157" s="3090"/>
      <c r="AE157" s="3090"/>
      <c r="AF157" s="3091"/>
    </row>
    <row r="158" spans="1:32" s="349" customFormat="1" ht="12.75" outlineLevel="1" x14ac:dyDescent="0.2">
      <c r="B158" s="61"/>
      <c r="C158" s="77"/>
      <c r="D158" s="78"/>
      <c r="E158" s="135"/>
      <c r="F158" s="353" t="str">
        <f>"Aanpassingspercentage voor "&amp;G154</f>
        <v>Aanpassingspercentage voor 2014</v>
      </c>
      <c r="G158" s="353"/>
      <c r="H158" s="353"/>
      <c r="I158" s="353"/>
      <c r="J158" s="443">
        <f>SUM(J156:J157)</f>
        <v>2.6500000000000003E-2</v>
      </c>
      <c r="K158" s="349" t="s">
        <v>184</v>
      </c>
      <c r="S158" s="845">
        <v>0</v>
      </c>
      <c r="T158" s="349" t="s">
        <v>183</v>
      </c>
      <c r="V158" s="3092"/>
      <c r="W158" s="3093"/>
      <c r="X158" s="3093"/>
      <c r="Y158" s="3093"/>
      <c r="Z158" s="3093"/>
      <c r="AA158" s="3093"/>
      <c r="AB158" s="3093"/>
      <c r="AC158" s="3093"/>
      <c r="AD158" s="3093"/>
      <c r="AE158" s="3093"/>
      <c r="AF158" s="3094"/>
    </row>
    <row r="159" spans="1:32" s="349" customFormat="1" ht="12.75" outlineLevel="1" x14ac:dyDescent="0.2">
      <c r="B159" s="61"/>
      <c r="C159" s="77"/>
      <c r="D159" s="78"/>
      <c r="E159" s="135"/>
      <c r="S159" s="843" t="s">
        <v>934</v>
      </c>
      <c r="V159" s="3092"/>
      <c r="W159" s="3093"/>
      <c r="X159" s="3093"/>
      <c r="Y159" s="3093"/>
      <c r="Z159" s="3093"/>
      <c r="AA159" s="3093"/>
      <c r="AB159" s="3093"/>
      <c r="AC159" s="3093"/>
      <c r="AD159" s="3093"/>
      <c r="AE159" s="3093"/>
      <c r="AF159" s="3094"/>
    </row>
    <row r="160" spans="1:32" s="349" customFormat="1" ht="12.75" outlineLevel="1" x14ac:dyDescent="0.2">
      <c r="B160" s="61"/>
      <c r="C160" s="77"/>
      <c r="D160" s="78"/>
      <c r="E160" s="135"/>
      <c r="F160" s="399"/>
      <c r="G160" s="399"/>
      <c r="H160" s="399"/>
      <c r="I160" s="399"/>
      <c r="J160" s="640"/>
      <c r="L160" s="399"/>
      <c r="M160" s="399"/>
      <c r="N160" s="399"/>
      <c r="O160" s="399"/>
      <c r="S160" s="843"/>
      <c r="V160" s="3095"/>
      <c r="W160" s="3096"/>
      <c r="X160" s="3096"/>
      <c r="Y160" s="3096"/>
      <c r="Z160" s="3096"/>
      <c r="AA160" s="3096"/>
      <c r="AB160" s="3096"/>
      <c r="AC160" s="3096"/>
      <c r="AD160" s="3096"/>
      <c r="AE160" s="3096"/>
      <c r="AF160" s="3097"/>
    </row>
    <row r="161" spans="1:32" s="349" customFormat="1" ht="12.75" outlineLevel="1" x14ac:dyDescent="0.2">
      <c r="B161" s="61"/>
      <c r="C161" s="77"/>
      <c r="D161" s="78"/>
      <c r="E161" s="135"/>
      <c r="F161" s="399"/>
      <c r="G161" s="399"/>
      <c r="H161" s="399"/>
      <c r="I161" s="399"/>
      <c r="J161" s="640"/>
      <c r="L161" s="399"/>
      <c r="M161" s="399"/>
      <c r="N161" s="399"/>
      <c r="O161" s="399"/>
      <c r="S161" s="843"/>
    </row>
    <row r="162" spans="1:32" s="349" customFormat="1" ht="12.75" outlineLevel="1" x14ac:dyDescent="0.2">
      <c r="A162" s="669" t="str">
        <f>INDEX(Checks!$J$42:$J$47,MATCH((SEARCH("(",formuletekst(J162))),Checks!$I$42:$I$47,0))</f>
        <v>AFR</v>
      </c>
      <c r="B162" s="61"/>
      <c r="C162" s="77"/>
      <c r="D162" s="78"/>
      <c r="E162" s="135"/>
      <c r="F162" s="399" t="s">
        <v>929</v>
      </c>
      <c r="G162" s="399" t="s">
        <v>939</v>
      </c>
      <c r="H162" s="399"/>
      <c r="I162" s="399"/>
      <c r="J162" s="531">
        <f>ROUND(J151*(1+$J158),$S158)</f>
        <v>24990398</v>
      </c>
      <c r="K162" s="349" t="s">
        <v>136</v>
      </c>
      <c r="L162" s="399" t="s">
        <v>937</v>
      </c>
      <c r="M162" s="399"/>
      <c r="N162" s="399"/>
      <c r="O162" s="399"/>
      <c r="S162" s="843"/>
    </row>
    <row r="163" spans="1:32" s="349" customFormat="1" ht="12.75" outlineLevel="1" x14ac:dyDescent="0.2">
      <c r="A163" s="669" t="str">
        <f>INDEX(Checks!$J$42:$J$47,MATCH((SEARCH("(",formuletekst(J163))),Checks!$I$42:$I$47,0))</f>
        <v>AFR</v>
      </c>
      <c r="B163" s="61"/>
      <c r="C163" s="77"/>
      <c r="D163" s="78"/>
      <c r="E163" s="135"/>
      <c r="F163" s="349" t="s">
        <v>931</v>
      </c>
      <c r="G163" s="349" t="s">
        <v>932</v>
      </c>
      <c r="J163" s="531">
        <f>ROUND(J152*(1+$J158),$S158)</f>
        <v>12983</v>
      </c>
      <c r="K163" s="349" t="s">
        <v>136</v>
      </c>
      <c r="L163" s="399" t="s">
        <v>938</v>
      </c>
      <c r="M163" s="399"/>
      <c r="N163" s="399"/>
      <c r="O163" s="399"/>
      <c r="S163" s="843"/>
    </row>
    <row r="164" spans="1:32" s="349" customFormat="1" ht="12.75" x14ac:dyDescent="0.2">
      <c r="B164" s="61"/>
      <c r="C164" s="77"/>
      <c r="D164" s="78"/>
      <c r="E164" s="135"/>
      <c r="S164" s="843"/>
    </row>
    <row r="165" spans="1:32" s="433" customFormat="1" ht="12.75" x14ac:dyDescent="0.2">
      <c r="A165" s="852" t="s">
        <v>1583</v>
      </c>
      <c r="B165" s="126"/>
      <c r="C165" s="127"/>
      <c r="D165" s="128"/>
      <c r="E165" s="129" t="s">
        <v>2</v>
      </c>
      <c r="F165" s="130"/>
      <c r="G165" s="121">
        <f>G154+1</f>
        <v>2015</v>
      </c>
      <c r="H165" s="131">
        <f>ROW(J173)-ROW()</f>
        <v>8</v>
      </c>
      <c r="S165" s="842"/>
    </row>
    <row r="166" spans="1:32" s="349" customFormat="1" ht="12.75" outlineLevel="1" x14ac:dyDescent="0.2">
      <c r="B166" s="61"/>
      <c r="C166" s="77"/>
      <c r="D166" s="78"/>
      <c r="E166" s="135"/>
      <c r="S166" s="843"/>
    </row>
    <row r="167" spans="1:32" s="349" customFormat="1" ht="12.75" outlineLevel="1" x14ac:dyDescent="0.2">
      <c r="B167" s="61"/>
      <c r="C167" s="77"/>
      <c r="D167" s="78"/>
      <c r="E167" s="135"/>
      <c r="F167" s="349" t="s">
        <v>2183</v>
      </c>
      <c r="J167" s="396">
        <v>1.4999999999999999E-2</v>
      </c>
      <c r="K167" s="349" t="s">
        <v>184</v>
      </c>
      <c r="S167" s="844" t="s">
        <v>243</v>
      </c>
      <c r="V167" s="75" t="s">
        <v>29</v>
      </c>
    </row>
    <row r="168" spans="1:32" s="349" customFormat="1" ht="12.75" customHeight="1" outlineLevel="1" x14ac:dyDescent="0.2">
      <c r="B168" s="61"/>
      <c r="C168" s="77"/>
      <c r="D168" s="78"/>
      <c r="E168" s="135"/>
      <c r="F168" s="349" t="str">
        <f>"Volume-opslag voor "&amp;G165</f>
        <v>Volume-opslag voor 2015</v>
      </c>
      <c r="J168" s="396">
        <v>8.9999999999999993E-3</v>
      </c>
      <c r="K168" s="349" t="s">
        <v>184</v>
      </c>
      <c r="S168" s="843"/>
      <c r="V168" s="3067" t="s">
        <v>2182</v>
      </c>
      <c r="W168" s="3068"/>
      <c r="X168" s="3068"/>
      <c r="Y168" s="3068"/>
      <c r="Z168" s="3068"/>
      <c r="AA168" s="3068"/>
      <c r="AB168" s="3068"/>
      <c r="AC168" s="3068"/>
      <c r="AD168" s="3068"/>
      <c r="AE168" s="3068"/>
      <c r="AF168" s="3069"/>
    </row>
    <row r="169" spans="1:32" s="349" customFormat="1" ht="12.75" outlineLevel="1" x14ac:dyDescent="0.2">
      <c r="B169" s="61"/>
      <c r="C169" s="77"/>
      <c r="D169" s="78"/>
      <c r="E169" s="135"/>
      <c r="F169" s="353" t="str">
        <f>"Aanpassingspercentage voor "&amp;G165</f>
        <v>Aanpassingspercentage voor 2015</v>
      </c>
      <c r="G169" s="353"/>
      <c r="H169" s="353"/>
      <c r="I169" s="353"/>
      <c r="J169" s="443">
        <f>SUM(J167:J168)</f>
        <v>2.4E-2</v>
      </c>
      <c r="K169" s="349" t="s">
        <v>184</v>
      </c>
      <c r="S169" s="845">
        <v>0</v>
      </c>
      <c r="T169" s="349" t="s">
        <v>183</v>
      </c>
      <c r="V169" s="3070"/>
      <c r="W169" s="3071"/>
      <c r="X169" s="3071"/>
      <c r="Y169" s="3071"/>
      <c r="Z169" s="3071"/>
      <c r="AA169" s="3071"/>
      <c r="AB169" s="3071"/>
      <c r="AC169" s="3071"/>
      <c r="AD169" s="3071"/>
      <c r="AE169" s="3071"/>
      <c r="AF169" s="3072"/>
    </row>
    <row r="170" spans="1:32" s="349" customFormat="1" ht="12.75" outlineLevel="1" x14ac:dyDescent="0.2">
      <c r="B170" s="61"/>
      <c r="C170" s="77"/>
      <c r="D170" s="78"/>
      <c r="E170" s="135"/>
      <c r="S170" s="843" t="s">
        <v>934</v>
      </c>
      <c r="V170" s="3070"/>
      <c r="W170" s="3071"/>
      <c r="X170" s="3071"/>
      <c r="Y170" s="3071"/>
      <c r="Z170" s="3071"/>
      <c r="AA170" s="3071"/>
      <c r="AB170" s="3071"/>
      <c r="AC170" s="3071"/>
      <c r="AD170" s="3071"/>
      <c r="AE170" s="3071"/>
      <c r="AF170" s="3072"/>
    </row>
    <row r="171" spans="1:32" s="349" customFormat="1" ht="12.75" outlineLevel="1" x14ac:dyDescent="0.2">
      <c r="B171" s="61"/>
      <c r="C171" s="77"/>
      <c r="D171" s="78"/>
      <c r="E171" s="135"/>
      <c r="F171" s="399"/>
      <c r="G171" s="399"/>
      <c r="H171" s="399"/>
      <c r="I171" s="399"/>
      <c r="J171" s="640"/>
      <c r="L171" s="399"/>
      <c r="M171" s="399"/>
      <c r="N171" s="399"/>
      <c r="O171" s="399"/>
      <c r="S171" s="843"/>
      <c r="V171" s="3073"/>
      <c r="W171" s="3074"/>
      <c r="X171" s="3074"/>
      <c r="Y171" s="3074"/>
      <c r="Z171" s="3074"/>
      <c r="AA171" s="3074"/>
      <c r="AB171" s="3074"/>
      <c r="AC171" s="3074"/>
      <c r="AD171" s="3074"/>
      <c r="AE171" s="3074"/>
      <c r="AF171" s="3075"/>
    </row>
    <row r="172" spans="1:32" s="349" customFormat="1" ht="12.75" outlineLevel="1" x14ac:dyDescent="0.2">
      <c r="B172" s="61"/>
      <c r="C172" s="77"/>
      <c r="D172" s="78"/>
      <c r="E172" s="135"/>
      <c r="F172" s="399"/>
      <c r="G172" s="399"/>
      <c r="H172" s="399"/>
      <c r="I172" s="399"/>
      <c r="J172" s="640"/>
      <c r="L172" s="399"/>
      <c r="M172" s="399"/>
      <c r="N172" s="399"/>
      <c r="O172" s="399"/>
      <c r="S172" s="843"/>
    </row>
    <row r="173" spans="1:32" s="349" customFormat="1" ht="12.75" outlineLevel="1" x14ac:dyDescent="0.2">
      <c r="A173" s="669" t="str">
        <f>INDEX(Checks!$J$42:$J$47,MATCH((SEARCH("(",formuletekst(J173))),Checks!$I$42:$I$47,0))</f>
        <v>AFR</v>
      </c>
      <c r="B173" s="61"/>
      <c r="C173" s="77"/>
      <c r="D173" s="78"/>
      <c r="E173" s="135"/>
      <c r="F173" s="399" t="s">
        <v>929</v>
      </c>
      <c r="G173" s="399" t="s">
        <v>939</v>
      </c>
      <c r="H173" s="399"/>
      <c r="I173" s="399"/>
      <c r="J173" s="531">
        <f>ROUND(J162*(1+$J169),$S169)</f>
        <v>25590168</v>
      </c>
      <c r="K173" s="349" t="s">
        <v>136</v>
      </c>
      <c r="L173" s="399" t="s">
        <v>937</v>
      </c>
      <c r="M173" s="399"/>
      <c r="N173" s="399"/>
      <c r="O173" s="399"/>
      <c r="S173" s="843"/>
    </row>
    <row r="174" spans="1:32" s="349" customFormat="1" ht="12.75" outlineLevel="1" x14ac:dyDescent="0.2">
      <c r="A174" s="669" t="str">
        <f>INDEX(Checks!$J$42:$J$47,MATCH((SEARCH("(",formuletekst(J174))),Checks!$I$42:$I$47,0))</f>
        <v>AFR</v>
      </c>
      <c r="B174" s="61"/>
      <c r="C174" s="77"/>
      <c r="D174" s="78"/>
      <c r="E174" s="135"/>
      <c r="F174" s="349" t="s">
        <v>931</v>
      </c>
      <c r="G174" s="349" t="s">
        <v>932</v>
      </c>
      <c r="J174" s="531">
        <f>ROUND(J163*(1+$J169),$S169)</f>
        <v>13295</v>
      </c>
      <c r="K174" s="349" t="s">
        <v>136</v>
      </c>
      <c r="L174" s="399" t="s">
        <v>938</v>
      </c>
      <c r="M174" s="399"/>
      <c r="N174" s="399"/>
      <c r="O174" s="399"/>
      <c r="S174" s="843"/>
    </row>
    <row r="175" spans="1:32" s="349" customFormat="1" ht="12.75" x14ac:dyDescent="0.2">
      <c r="B175" s="61"/>
      <c r="C175" s="77"/>
      <c r="D175" s="78"/>
      <c r="E175" s="135"/>
      <c r="S175" s="843"/>
    </row>
    <row r="176" spans="1:32" s="433" customFormat="1" ht="12.75" x14ac:dyDescent="0.2">
      <c r="A176" s="852" t="s">
        <v>1583</v>
      </c>
      <c r="B176" s="126"/>
      <c r="C176" s="127"/>
      <c r="D176" s="128"/>
      <c r="E176" s="129" t="s">
        <v>2</v>
      </c>
      <c r="F176" s="130"/>
      <c r="G176" s="121">
        <f>G165+1</f>
        <v>2016</v>
      </c>
      <c r="H176" s="131">
        <f>ROW(J184)-ROW()</f>
        <v>8</v>
      </c>
      <c r="S176" s="842"/>
    </row>
    <row r="177" spans="1:32" s="349" customFormat="1" ht="12.75" outlineLevel="1" x14ac:dyDescent="0.2">
      <c r="B177" s="61"/>
      <c r="C177" s="77"/>
      <c r="D177" s="78"/>
      <c r="E177" s="135"/>
      <c r="S177" s="843"/>
    </row>
    <row r="178" spans="1:32" s="349" customFormat="1" ht="12.75" outlineLevel="1" x14ac:dyDescent="0.2">
      <c r="B178" s="61"/>
      <c r="C178" s="77"/>
      <c r="D178" s="78"/>
      <c r="E178" s="135"/>
      <c r="F178" s="349" t="s">
        <v>2183</v>
      </c>
      <c r="J178" s="396">
        <v>0.01</v>
      </c>
      <c r="K178" s="349" t="s">
        <v>184</v>
      </c>
      <c r="S178" s="844" t="s">
        <v>243</v>
      </c>
      <c r="V178" s="75" t="s">
        <v>29</v>
      </c>
    </row>
    <row r="179" spans="1:32" s="349" customFormat="1" ht="12.75" customHeight="1" outlineLevel="1" x14ac:dyDescent="0.2">
      <c r="B179" s="61"/>
      <c r="C179" s="77"/>
      <c r="D179" s="78"/>
      <c r="E179" s="135"/>
      <c r="F179" s="349" t="str">
        <f>"Volume-opslag voor "&amp;G176</f>
        <v>Volume-opslag voor 2016</v>
      </c>
      <c r="J179" s="396">
        <v>8.9999999999999993E-3</v>
      </c>
      <c r="K179" s="349" t="s">
        <v>184</v>
      </c>
      <c r="S179" s="843"/>
      <c r="V179" s="3067" t="s">
        <v>2182</v>
      </c>
      <c r="W179" s="3068"/>
      <c r="X179" s="3068"/>
      <c r="Y179" s="3068"/>
      <c r="Z179" s="3068"/>
      <c r="AA179" s="3068"/>
      <c r="AB179" s="3068"/>
      <c r="AC179" s="3068"/>
      <c r="AD179" s="3068"/>
      <c r="AE179" s="3068"/>
      <c r="AF179" s="3069"/>
    </row>
    <row r="180" spans="1:32" s="349" customFormat="1" ht="12.75" outlineLevel="1" x14ac:dyDescent="0.2">
      <c r="B180" s="61"/>
      <c r="C180" s="77"/>
      <c r="D180" s="78"/>
      <c r="E180" s="135"/>
      <c r="F180" s="353" t="str">
        <f>"Aanpassingspercentage voor "&amp;G176</f>
        <v>Aanpassingspercentage voor 2016</v>
      </c>
      <c r="G180" s="353"/>
      <c r="H180" s="353"/>
      <c r="I180" s="353"/>
      <c r="J180" s="443">
        <f>SUM(J178:J179)</f>
        <v>1.9E-2</v>
      </c>
      <c r="K180" s="349" t="s">
        <v>184</v>
      </c>
      <c r="S180" s="845">
        <v>0</v>
      </c>
      <c r="T180" s="349" t="s">
        <v>183</v>
      </c>
      <c r="V180" s="3070"/>
      <c r="W180" s="3071"/>
      <c r="X180" s="3071"/>
      <c r="Y180" s="3071"/>
      <c r="Z180" s="3071"/>
      <c r="AA180" s="3071"/>
      <c r="AB180" s="3071"/>
      <c r="AC180" s="3071"/>
      <c r="AD180" s="3071"/>
      <c r="AE180" s="3071"/>
      <c r="AF180" s="3072"/>
    </row>
    <row r="181" spans="1:32" s="349" customFormat="1" ht="12.75" outlineLevel="1" x14ac:dyDescent="0.2">
      <c r="B181" s="61"/>
      <c r="C181" s="77"/>
      <c r="D181" s="78"/>
      <c r="E181" s="135"/>
      <c r="S181" s="843" t="s">
        <v>934</v>
      </c>
      <c r="V181" s="3070"/>
      <c r="W181" s="3071"/>
      <c r="X181" s="3071"/>
      <c r="Y181" s="3071"/>
      <c r="Z181" s="3071"/>
      <c r="AA181" s="3071"/>
      <c r="AB181" s="3071"/>
      <c r="AC181" s="3071"/>
      <c r="AD181" s="3071"/>
      <c r="AE181" s="3071"/>
      <c r="AF181" s="3072"/>
    </row>
    <row r="182" spans="1:32" s="349" customFormat="1" ht="12.75" outlineLevel="1" x14ac:dyDescent="0.2">
      <c r="B182" s="61"/>
      <c r="C182" s="77"/>
      <c r="D182" s="78"/>
      <c r="E182" s="135"/>
      <c r="F182" s="399"/>
      <c r="G182" s="399"/>
      <c r="H182" s="399"/>
      <c r="I182" s="399"/>
      <c r="J182" s="640"/>
      <c r="L182" s="399"/>
      <c r="M182" s="399"/>
      <c r="N182" s="399"/>
      <c r="O182" s="399"/>
      <c r="S182" s="843"/>
      <c r="V182" s="3073"/>
      <c r="W182" s="3074"/>
      <c r="X182" s="3074"/>
      <c r="Y182" s="3074"/>
      <c r="Z182" s="3074"/>
      <c r="AA182" s="3074"/>
      <c r="AB182" s="3074"/>
      <c r="AC182" s="3074"/>
      <c r="AD182" s="3074"/>
      <c r="AE182" s="3074"/>
      <c r="AF182" s="3075"/>
    </row>
    <row r="183" spans="1:32" s="349" customFormat="1" ht="12.75" outlineLevel="1" x14ac:dyDescent="0.2">
      <c r="B183" s="61"/>
      <c r="C183" s="77"/>
      <c r="D183" s="78"/>
      <c r="E183" s="135"/>
      <c r="F183" s="399"/>
      <c r="G183" s="399"/>
      <c r="H183" s="399"/>
      <c r="I183" s="399"/>
      <c r="J183" s="640"/>
      <c r="L183" s="399"/>
      <c r="M183" s="399"/>
      <c r="N183" s="399"/>
      <c r="O183" s="399"/>
      <c r="S183" s="843"/>
    </row>
    <row r="184" spans="1:32" s="349" customFormat="1" ht="12.75" outlineLevel="1" x14ac:dyDescent="0.2">
      <c r="A184" s="669" t="str">
        <f>INDEX(Checks!$J$42:$J$47,MATCH((SEARCH("(",formuletekst(J184))),Checks!$I$42:$I$47,0))</f>
        <v>AFR</v>
      </c>
      <c r="B184" s="61"/>
      <c r="C184" s="77"/>
      <c r="D184" s="78"/>
      <c r="E184" s="135"/>
      <c r="F184" s="399" t="s">
        <v>929</v>
      </c>
      <c r="G184" s="399" t="s">
        <v>939</v>
      </c>
      <c r="H184" s="399"/>
      <c r="I184" s="399"/>
      <c r="J184" s="531">
        <f>ROUND(J173*(1+$J180),$S180)</f>
        <v>26076381</v>
      </c>
      <c r="K184" s="349" t="s">
        <v>136</v>
      </c>
      <c r="L184" s="399" t="s">
        <v>937</v>
      </c>
      <c r="M184" s="399"/>
      <c r="N184" s="399"/>
      <c r="O184" s="399"/>
      <c r="S184" s="843"/>
    </row>
    <row r="185" spans="1:32" s="349" customFormat="1" ht="12.75" outlineLevel="1" x14ac:dyDescent="0.2">
      <c r="A185" s="669" t="str">
        <f>INDEX(Checks!$J$42:$J$47,MATCH((SEARCH("(",formuletekst(J185))),Checks!$I$42:$I$47,0))</f>
        <v>AFR</v>
      </c>
      <c r="B185" s="61"/>
      <c r="C185" s="77"/>
      <c r="D185" s="78"/>
      <c r="E185" s="135"/>
      <c r="F185" s="349" t="s">
        <v>931</v>
      </c>
      <c r="G185" s="349" t="s">
        <v>932</v>
      </c>
      <c r="J185" s="531">
        <f>ROUND(J174*(1+$J180),$S180)</f>
        <v>13548</v>
      </c>
      <c r="K185" s="349" t="s">
        <v>136</v>
      </c>
      <c r="L185" s="399" t="s">
        <v>938</v>
      </c>
      <c r="M185" s="399"/>
      <c r="N185" s="399"/>
      <c r="O185" s="399"/>
      <c r="S185" s="843"/>
    </row>
    <row r="186" spans="1:32" s="349" customFormat="1" ht="12.75" x14ac:dyDescent="0.2">
      <c r="B186" s="61"/>
      <c r="C186" s="77"/>
      <c r="D186" s="78"/>
      <c r="E186" s="135"/>
      <c r="S186" s="843"/>
    </row>
    <row r="187" spans="1:32" s="433" customFormat="1" ht="12.75" x14ac:dyDescent="0.2">
      <c r="A187" s="852" t="s">
        <v>1583</v>
      </c>
      <c r="B187" s="126"/>
      <c r="C187" s="127"/>
      <c r="D187" s="128"/>
      <c r="E187" s="129" t="s">
        <v>2</v>
      </c>
      <c r="F187" s="130"/>
      <c r="G187" s="121">
        <f>G176+1</f>
        <v>2017</v>
      </c>
      <c r="H187" s="131">
        <f>ROW(J195)-ROW()</f>
        <v>8</v>
      </c>
      <c r="S187" s="842"/>
    </row>
    <row r="188" spans="1:32" s="349" customFormat="1" ht="12.75" outlineLevel="1" x14ac:dyDescent="0.2">
      <c r="B188" s="61"/>
      <c r="C188" s="77"/>
      <c r="D188" s="78"/>
      <c r="E188" s="135"/>
      <c r="S188" s="843"/>
    </row>
    <row r="189" spans="1:32" s="349" customFormat="1" ht="12.75" outlineLevel="1" x14ac:dyDescent="0.2">
      <c r="B189" s="61"/>
      <c r="C189" s="77"/>
      <c r="D189" s="78"/>
      <c r="E189" s="135"/>
      <c r="F189" s="349" t="s">
        <v>2183</v>
      </c>
      <c r="J189" s="396">
        <v>1.2E-2</v>
      </c>
      <c r="K189" s="349" t="s">
        <v>184</v>
      </c>
      <c r="S189" s="844" t="s">
        <v>243</v>
      </c>
      <c r="V189" s="75" t="s">
        <v>29</v>
      </c>
    </row>
    <row r="190" spans="1:32" s="349" customFormat="1" ht="12.75" customHeight="1" outlineLevel="1" x14ac:dyDescent="0.2">
      <c r="B190" s="61"/>
      <c r="C190" s="77"/>
      <c r="D190" s="78"/>
      <c r="E190" s="135"/>
      <c r="F190" s="349" t="str">
        <f>"Volume-opslag voor "&amp;G187</f>
        <v>Volume-opslag voor 2017</v>
      </c>
      <c r="J190" s="396">
        <v>8.9999999999999993E-3</v>
      </c>
      <c r="K190" s="349" t="s">
        <v>184</v>
      </c>
      <c r="S190" s="843"/>
      <c r="V190" s="3067" t="s">
        <v>2182</v>
      </c>
      <c r="W190" s="3068"/>
      <c r="X190" s="3068"/>
      <c r="Y190" s="3068"/>
      <c r="Z190" s="3068"/>
      <c r="AA190" s="3068"/>
      <c r="AB190" s="3068"/>
      <c r="AC190" s="3068"/>
      <c r="AD190" s="3068"/>
      <c r="AE190" s="3068"/>
      <c r="AF190" s="3069"/>
    </row>
    <row r="191" spans="1:32" s="349" customFormat="1" ht="12.75" outlineLevel="1" x14ac:dyDescent="0.2">
      <c r="B191" s="61"/>
      <c r="C191" s="77"/>
      <c r="D191" s="78"/>
      <c r="E191" s="135"/>
      <c r="F191" s="353" t="str">
        <f>"Aanpassingspercentage voor "&amp;G187</f>
        <v>Aanpassingspercentage voor 2017</v>
      </c>
      <c r="G191" s="353"/>
      <c r="H191" s="353"/>
      <c r="I191" s="353"/>
      <c r="J191" s="443">
        <f>SUM(J189:J190)</f>
        <v>2.0999999999999998E-2</v>
      </c>
      <c r="K191" s="1036" t="s">
        <v>184</v>
      </c>
      <c r="S191" s="845">
        <v>0</v>
      </c>
      <c r="T191" s="349" t="s">
        <v>183</v>
      </c>
      <c r="V191" s="3070"/>
      <c r="W191" s="3071"/>
      <c r="X191" s="3071"/>
      <c r="Y191" s="3071"/>
      <c r="Z191" s="3071"/>
      <c r="AA191" s="3071"/>
      <c r="AB191" s="3071"/>
      <c r="AC191" s="3071"/>
      <c r="AD191" s="3071"/>
      <c r="AE191" s="3071"/>
      <c r="AF191" s="3072"/>
    </row>
    <row r="192" spans="1:32" s="349" customFormat="1" ht="12.75" outlineLevel="1" x14ac:dyDescent="0.2">
      <c r="B192" s="61"/>
      <c r="C192" s="77"/>
      <c r="D192" s="78"/>
      <c r="E192" s="135"/>
      <c r="S192" s="843" t="s">
        <v>934</v>
      </c>
      <c r="V192" s="3070"/>
      <c r="W192" s="3071"/>
      <c r="X192" s="3071"/>
      <c r="Y192" s="3071"/>
      <c r="Z192" s="3071"/>
      <c r="AA192" s="3071"/>
      <c r="AB192" s="3071"/>
      <c r="AC192" s="3071"/>
      <c r="AD192" s="3071"/>
      <c r="AE192" s="3071"/>
      <c r="AF192" s="3072"/>
    </row>
    <row r="193" spans="1:32" s="349" customFormat="1" ht="12.75" outlineLevel="1" x14ac:dyDescent="0.2">
      <c r="B193" s="61"/>
      <c r="C193" s="77"/>
      <c r="D193" s="78"/>
      <c r="E193" s="135"/>
      <c r="F193" s="399"/>
      <c r="G193" s="399"/>
      <c r="H193" s="399"/>
      <c r="I193" s="399"/>
      <c r="J193" s="640"/>
      <c r="L193" s="399"/>
      <c r="M193" s="399"/>
      <c r="N193" s="399"/>
      <c r="O193" s="399"/>
      <c r="S193" s="843"/>
      <c r="V193" s="3073"/>
      <c r="W193" s="3074"/>
      <c r="X193" s="3074"/>
      <c r="Y193" s="3074"/>
      <c r="Z193" s="3074"/>
      <c r="AA193" s="3074"/>
      <c r="AB193" s="3074"/>
      <c r="AC193" s="3074"/>
      <c r="AD193" s="3074"/>
      <c r="AE193" s="3074"/>
      <c r="AF193" s="3075"/>
    </row>
    <row r="194" spans="1:32" s="349" customFormat="1" ht="12.75" outlineLevel="1" x14ac:dyDescent="0.2">
      <c r="B194" s="61"/>
      <c r="C194" s="77"/>
      <c r="D194" s="78"/>
      <c r="E194" s="135"/>
      <c r="F194" s="399"/>
      <c r="G194" s="399"/>
      <c r="H194" s="399"/>
      <c r="I194" s="399"/>
      <c r="J194" s="640"/>
      <c r="L194" s="399"/>
      <c r="M194" s="399"/>
      <c r="N194" s="399"/>
      <c r="O194" s="399"/>
      <c r="S194" s="843"/>
    </row>
    <row r="195" spans="1:32" s="349" customFormat="1" ht="12.75" outlineLevel="1" x14ac:dyDescent="0.2">
      <c r="A195" s="669" t="str">
        <f>INDEX(Checks!$J$42:$J$47,MATCH((SEARCH("(",formuletekst(J195))),Checks!$I$42:$I$47,0))</f>
        <v>AFR</v>
      </c>
      <c r="B195" s="61"/>
      <c r="C195" s="77"/>
      <c r="D195" s="78"/>
      <c r="E195" s="135"/>
      <c r="F195" s="399" t="s">
        <v>929</v>
      </c>
      <c r="G195" s="399" t="s">
        <v>939</v>
      </c>
      <c r="H195" s="399"/>
      <c r="I195" s="399"/>
      <c r="J195" s="531">
        <f>ROUND(J184*(1+$J191),$S191)</f>
        <v>26623985</v>
      </c>
      <c r="K195" s="349" t="s">
        <v>136</v>
      </c>
      <c r="L195" s="399" t="s">
        <v>937</v>
      </c>
      <c r="M195" s="399"/>
      <c r="N195" s="399"/>
      <c r="O195" s="399"/>
      <c r="S195" s="843"/>
    </row>
    <row r="196" spans="1:32" s="349" customFormat="1" ht="12.75" outlineLevel="1" x14ac:dyDescent="0.2">
      <c r="A196" s="669" t="str">
        <f>INDEX(Checks!$J$42:$J$47,MATCH((SEARCH("(",formuletekst(J196))),Checks!$I$42:$I$47,0))</f>
        <v>AFR</v>
      </c>
      <c r="B196" s="61"/>
      <c r="C196" s="77"/>
      <c r="D196" s="78"/>
      <c r="E196" s="135"/>
      <c r="F196" s="349" t="s">
        <v>931</v>
      </c>
      <c r="G196" s="349" t="s">
        <v>932</v>
      </c>
      <c r="J196" s="531">
        <f>ROUND(J185*(1+$J191),$S191)</f>
        <v>13833</v>
      </c>
      <c r="K196" s="349" t="s">
        <v>136</v>
      </c>
      <c r="L196" s="399" t="s">
        <v>938</v>
      </c>
      <c r="M196" s="399"/>
      <c r="N196" s="399"/>
      <c r="O196" s="399"/>
      <c r="S196" s="843"/>
    </row>
    <row r="197" spans="1:32" s="349" customFormat="1" ht="12.75" x14ac:dyDescent="0.2">
      <c r="B197" s="61"/>
      <c r="C197" s="77"/>
      <c r="D197" s="78"/>
      <c r="E197" s="135"/>
      <c r="S197" s="843"/>
    </row>
    <row r="198" spans="1:32" s="433" customFormat="1" ht="12.75" x14ac:dyDescent="0.2">
      <c r="A198" s="852" t="s">
        <v>1583</v>
      </c>
      <c r="B198" s="126"/>
      <c r="C198" s="127"/>
      <c r="D198" s="128"/>
      <c r="E198" s="129" t="s">
        <v>2</v>
      </c>
      <c r="F198" s="130"/>
      <c r="G198" s="121">
        <f>G187+1</f>
        <v>2018</v>
      </c>
      <c r="H198" s="131">
        <f>ROW(J206)-ROW()</f>
        <v>8</v>
      </c>
      <c r="S198" s="842"/>
    </row>
    <row r="199" spans="1:32" s="349" customFormat="1" ht="12.75" outlineLevel="1" x14ac:dyDescent="0.2">
      <c r="B199" s="61"/>
      <c r="C199" s="77"/>
      <c r="D199" s="78"/>
      <c r="E199" s="135"/>
      <c r="S199" s="843"/>
    </row>
    <row r="200" spans="1:32" s="349" customFormat="1" ht="12.75" outlineLevel="1" x14ac:dyDescent="0.2">
      <c r="B200" s="61"/>
      <c r="C200" s="77"/>
      <c r="D200" s="78"/>
      <c r="E200" s="135"/>
      <c r="F200" s="349" t="s">
        <v>2183</v>
      </c>
      <c r="J200" s="396">
        <v>1.6E-2</v>
      </c>
      <c r="K200" s="349" t="s">
        <v>184</v>
      </c>
      <c r="S200" s="844" t="s">
        <v>243</v>
      </c>
      <c r="V200" s="75" t="s">
        <v>29</v>
      </c>
    </row>
    <row r="201" spans="1:32" s="349" customFormat="1" ht="12.75" outlineLevel="1" x14ac:dyDescent="0.2">
      <c r="B201" s="61"/>
      <c r="C201" s="77"/>
      <c r="D201" s="78"/>
      <c r="E201" s="135"/>
      <c r="F201" s="349" t="str">
        <f>"Volume-opslag voor "&amp;G198</f>
        <v>Volume-opslag voor 2018</v>
      </c>
      <c r="J201" s="396">
        <v>8.9999999999999993E-3</v>
      </c>
      <c r="K201" s="349" t="s">
        <v>184</v>
      </c>
      <c r="S201" s="843"/>
      <c r="V201" s="3067" t="s">
        <v>2309</v>
      </c>
      <c r="W201" s="3068"/>
      <c r="X201" s="3068"/>
      <c r="Y201" s="3068"/>
      <c r="Z201" s="3068"/>
      <c r="AA201" s="3068"/>
      <c r="AB201" s="3068"/>
      <c r="AC201" s="3068"/>
      <c r="AD201" s="3068"/>
      <c r="AE201" s="3068"/>
      <c r="AF201" s="3069"/>
    </row>
    <row r="202" spans="1:32" s="349" customFormat="1" ht="12.75" outlineLevel="1" x14ac:dyDescent="0.2">
      <c r="B202" s="61"/>
      <c r="C202" s="77"/>
      <c r="D202" s="78"/>
      <c r="E202" s="135"/>
      <c r="F202" s="353" t="str">
        <f>"Aanpassingspercentage voor "&amp;G198</f>
        <v>Aanpassingspercentage voor 2018</v>
      </c>
      <c r="G202" s="353"/>
      <c r="H202" s="353"/>
      <c r="I202" s="353"/>
      <c r="J202" s="443">
        <f>SUM(J200:J201)</f>
        <v>2.5000000000000001E-2</v>
      </c>
      <c r="K202" s="1036" t="s">
        <v>184</v>
      </c>
      <c r="S202" s="845">
        <v>0</v>
      </c>
      <c r="T202" s="349" t="s">
        <v>183</v>
      </c>
      <c r="V202" s="3070"/>
      <c r="W202" s="3071"/>
      <c r="X202" s="3071"/>
      <c r="Y202" s="3071"/>
      <c r="Z202" s="3071"/>
      <c r="AA202" s="3071"/>
      <c r="AB202" s="3071"/>
      <c r="AC202" s="3071"/>
      <c r="AD202" s="3071"/>
      <c r="AE202" s="3071"/>
      <c r="AF202" s="3072"/>
    </row>
    <row r="203" spans="1:32" s="349" customFormat="1" ht="12.75" outlineLevel="1" x14ac:dyDescent="0.2">
      <c r="B203" s="61"/>
      <c r="C203" s="77"/>
      <c r="D203" s="78"/>
      <c r="E203" s="135"/>
      <c r="S203" s="843" t="s">
        <v>934</v>
      </c>
      <c r="V203" s="3070"/>
      <c r="W203" s="3071"/>
      <c r="X203" s="3071"/>
      <c r="Y203" s="3071"/>
      <c r="Z203" s="3071"/>
      <c r="AA203" s="3071"/>
      <c r="AB203" s="3071"/>
      <c r="AC203" s="3071"/>
      <c r="AD203" s="3071"/>
      <c r="AE203" s="3071"/>
      <c r="AF203" s="3072"/>
    </row>
    <row r="204" spans="1:32" s="349" customFormat="1" ht="12.75" outlineLevel="1" x14ac:dyDescent="0.2">
      <c r="B204" s="61"/>
      <c r="C204" s="77"/>
      <c r="D204" s="78"/>
      <c r="E204" s="135"/>
      <c r="F204" s="399"/>
      <c r="G204" s="399"/>
      <c r="H204" s="399"/>
      <c r="I204" s="399"/>
      <c r="J204" s="640"/>
      <c r="L204" s="399"/>
      <c r="M204" s="399"/>
      <c r="N204" s="399"/>
      <c r="O204" s="399"/>
      <c r="S204" s="843"/>
      <c r="V204" s="3073"/>
      <c r="W204" s="3074"/>
      <c r="X204" s="3074"/>
      <c r="Y204" s="3074"/>
      <c r="Z204" s="3074"/>
      <c r="AA204" s="3074"/>
      <c r="AB204" s="3074"/>
      <c r="AC204" s="3074"/>
      <c r="AD204" s="3074"/>
      <c r="AE204" s="3074"/>
      <c r="AF204" s="3075"/>
    </row>
    <row r="205" spans="1:32" s="349" customFormat="1" ht="12.75" outlineLevel="1" x14ac:dyDescent="0.2">
      <c r="B205" s="61"/>
      <c r="C205" s="77"/>
      <c r="D205" s="78"/>
      <c r="E205" s="135"/>
      <c r="F205" s="399"/>
      <c r="G205" s="399"/>
      <c r="H205" s="399"/>
      <c r="I205" s="399"/>
      <c r="J205" s="640"/>
      <c r="L205" s="399"/>
      <c r="M205" s="399"/>
      <c r="N205" s="399"/>
      <c r="O205" s="399"/>
      <c r="S205" s="843"/>
      <c r="V205" s="349" t="s">
        <v>2310</v>
      </c>
    </row>
    <row r="206" spans="1:32" s="349" customFormat="1" outlineLevel="1" x14ac:dyDescent="0.25">
      <c r="A206" s="669"/>
      <c r="B206" s="61"/>
      <c r="C206" s="77"/>
      <c r="D206" s="78"/>
      <c r="E206" s="135"/>
      <c r="F206" s="399" t="s">
        <v>929</v>
      </c>
      <c r="G206" s="399" t="s">
        <v>939</v>
      </c>
      <c r="H206" s="399"/>
      <c r="I206" s="399"/>
      <c r="J206" s="1914">
        <v>24216999</v>
      </c>
      <c r="K206" s="349" t="s">
        <v>136</v>
      </c>
      <c r="L206" s="399" t="s">
        <v>937</v>
      </c>
      <c r="M206" s="399"/>
      <c r="N206" s="399"/>
      <c r="O206" s="399"/>
      <c r="S206" s="843"/>
      <c r="V206" s="1912" t="s">
        <v>2311</v>
      </c>
    </row>
    <row r="207" spans="1:32" s="349" customFormat="1" outlineLevel="1" x14ac:dyDescent="0.25">
      <c r="A207" s="669" t="str">
        <f>INDEX(Checks!$J$42:$J$47,MATCH((SEARCH("(",formuletekst(J207))),Checks!$I$42:$I$47,0))</f>
        <v>AFR</v>
      </c>
      <c r="B207" s="61"/>
      <c r="C207" s="77"/>
      <c r="D207" s="78"/>
      <c r="E207" s="135"/>
      <c r="F207" s="349" t="s">
        <v>931</v>
      </c>
      <c r="G207" s="349" t="s">
        <v>932</v>
      </c>
      <c r="J207" s="531">
        <f>ROUND(J196*(1+$J202),$S202)</f>
        <v>14179</v>
      </c>
      <c r="K207" s="349" t="s">
        <v>136</v>
      </c>
      <c r="L207" s="399" t="s">
        <v>938</v>
      </c>
      <c r="M207" s="399"/>
      <c r="N207" s="399"/>
      <c r="O207" s="399"/>
      <c r="S207" s="843"/>
      <c r="V207" s="748" t="s">
        <v>2312</v>
      </c>
    </row>
    <row r="208" spans="1:32" s="349" customFormat="1" ht="12.75" x14ac:dyDescent="0.2">
      <c r="B208" s="61"/>
      <c r="C208" s="77"/>
      <c r="D208" s="78"/>
      <c r="E208" s="135"/>
      <c r="S208" s="843"/>
    </row>
    <row r="209" spans="1:32" s="433" customFormat="1" ht="12.75" x14ac:dyDescent="0.2">
      <c r="A209" s="852" t="s">
        <v>1583</v>
      </c>
      <c r="B209" s="126"/>
      <c r="C209" s="127"/>
      <c r="D209" s="128"/>
      <c r="E209" s="129" t="s">
        <v>2</v>
      </c>
      <c r="F209" s="130"/>
      <c r="G209" s="121">
        <f>G198+1</f>
        <v>2019</v>
      </c>
      <c r="H209" s="131">
        <f>ROW(J217)-ROW()</f>
        <v>8</v>
      </c>
      <c r="S209" s="842"/>
    </row>
    <row r="210" spans="1:32" s="349" customFormat="1" ht="12.75" outlineLevel="1" x14ac:dyDescent="0.2">
      <c r="B210" s="61"/>
      <c r="C210" s="77"/>
      <c r="D210" s="78"/>
      <c r="E210" s="135"/>
      <c r="S210" s="843"/>
    </row>
    <row r="211" spans="1:32" s="349" customFormat="1" ht="12.75" outlineLevel="1" x14ac:dyDescent="0.2">
      <c r="B211" s="61"/>
      <c r="C211" s="77"/>
      <c r="D211" s="78"/>
      <c r="E211" s="135"/>
      <c r="F211" s="349" t="s">
        <v>2183</v>
      </c>
      <c r="J211" s="396">
        <v>1.6E-2</v>
      </c>
      <c r="K211" s="349" t="s">
        <v>184</v>
      </c>
      <c r="S211" s="844" t="s">
        <v>243</v>
      </c>
      <c r="V211" s="75" t="s">
        <v>29</v>
      </c>
    </row>
    <row r="212" spans="1:32" s="349" customFormat="1" ht="12.75" outlineLevel="1" x14ac:dyDescent="0.2">
      <c r="B212" s="61"/>
      <c r="C212" s="77"/>
      <c r="D212" s="78"/>
      <c r="E212" s="135"/>
      <c r="F212" s="349" t="str">
        <f>"Volume-opslag voor "&amp;G209</f>
        <v>Volume-opslag voor 2019</v>
      </c>
      <c r="J212" s="396">
        <v>8.9999999999999993E-3</v>
      </c>
      <c r="K212" s="349" t="s">
        <v>184</v>
      </c>
      <c r="S212" s="843"/>
      <c r="V212" s="3067" t="s">
        <v>2309</v>
      </c>
      <c r="W212" s="3068"/>
      <c r="X212" s="3068"/>
      <c r="Y212" s="3068"/>
      <c r="Z212" s="3068"/>
      <c r="AA212" s="3068"/>
      <c r="AB212" s="3068"/>
      <c r="AC212" s="3068"/>
      <c r="AD212" s="3068"/>
      <c r="AE212" s="3068"/>
      <c r="AF212" s="3069"/>
    </row>
    <row r="213" spans="1:32" s="349" customFormat="1" ht="12.75" outlineLevel="1" x14ac:dyDescent="0.2">
      <c r="B213" s="61"/>
      <c r="C213" s="77"/>
      <c r="D213" s="78"/>
      <c r="E213" s="135"/>
      <c r="F213" s="353" t="str">
        <f>"Aanpassingspercentage voor "&amp;G209</f>
        <v>Aanpassingspercentage voor 2019</v>
      </c>
      <c r="G213" s="353"/>
      <c r="H213" s="353"/>
      <c r="I213" s="353"/>
      <c r="J213" s="443">
        <f>SUM(J211:J212)</f>
        <v>2.5000000000000001E-2</v>
      </c>
      <c r="K213" s="1036" t="s">
        <v>184</v>
      </c>
      <c r="S213" s="845">
        <v>0</v>
      </c>
      <c r="T213" s="349" t="s">
        <v>183</v>
      </c>
      <c r="V213" s="3070"/>
      <c r="W213" s="3071"/>
      <c r="X213" s="3071"/>
      <c r="Y213" s="3071"/>
      <c r="Z213" s="3071"/>
      <c r="AA213" s="3071"/>
      <c r="AB213" s="3071"/>
      <c r="AC213" s="3071"/>
      <c r="AD213" s="3071"/>
      <c r="AE213" s="3071"/>
      <c r="AF213" s="3072"/>
    </row>
    <row r="214" spans="1:32" s="349" customFormat="1" ht="12.75" outlineLevel="1" x14ac:dyDescent="0.2">
      <c r="B214" s="61"/>
      <c r="C214" s="77"/>
      <c r="D214" s="78"/>
      <c r="E214" s="135"/>
      <c r="S214" s="843" t="s">
        <v>934</v>
      </c>
      <c r="V214" s="3070"/>
      <c r="W214" s="3071"/>
      <c r="X214" s="3071"/>
      <c r="Y214" s="3071"/>
      <c r="Z214" s="3071"/>
      <c r="AA214" s="3071"/>
      <c r="AB214" s="3071"/>
      <c r="AC214" s="3071"/>
      <c r="AD214" s="3071"/>
      <c r="AE214" s="3071"/>
      <c r="AF214" s="3072"/>
    </row>
    <row r="215" spans="1:32" s="349" customFormat="1" ht="12.75" outlineLevel="1" x14ac:dyDescent="0.2">
      <c r="B215" s="61"/>
      <c r="C215" s="77"/>
      <c r="D215" s="78"/>
      <c r="E215" s="135"/>
      <c r="F215" s="399"/>
      <c r="G215" s="399"/>
      <c r="H215" s="399"/>
      <c r="I215" s="399"/>
      <c r="J215" s="640"/>
      <c r="L215" s="399"/>
      <c r="M215" s="399"/>
      <c r="N215" s="399"/>
      <c r="O215" s="399"/>
      <c r="S215" s="843"/>
      <c r="V215" s="3073"/>
      <c r="W215" s="3074"/>
      <c r="X215" s="3074"/>
      <c r="Y215" s="3074"/>
      <c r="Z215" s="3074"/>
      <c r="AA215" s="3074"/>
      <c r="AB215" s="3074"/>
      <c r="AC215" s="3074"/>
      <c r="AD215" s="3074"/>
      <c r="AE215" s="3074"/>
      <c r="AF215" s="3075"/>
    </row>
    <row r="216" spans="1:32" s="349" customFormat="1" ht="12.75" outlineLevel="1" x14ac:dyDescent="0.2">
      <c r="B216" s="61"/>
      <c r="C216" s="77"/>
      <c r="D216" s="78"/>
      <c r="E216" s="135"/>
      <c r="F216" s="399"/>
      <c r="G216" s="399"/>
      <c r="H216" s="399"/>
      <c r="I216" s="399"/>
      <c r="J216" s="640"/>
      <c r="L216" s="399"/>
      <c r="M216" s="399"/>
      <c r="N216" s="399"/>
      <c r="O216" s="399"/>
      <c r="S216" s="843"/>
      <c r="V216" s="349" t="s">
        <v>2310</v>
      </c>
    </row>
    <row r="217" spans="1:32" s="349" customFormat="1" outlineLevel="1" x14ac:dyDescent="0.25">
      <c r="A217" s="669"/>
      <c r="B217" s="61"/>
      <c r="C217" s="77"/>
      <c r="D217" s="78"/>
      <c r="E217" s="135"/>
      <c r="F217" s="399" t="s">
        <v>929</v>
      </c>
      <c r="G217" s="399" t="s">
        <v>939</v>
      </c>
      <c r="H217" s="399"/>
      <c r="I217" s="399"/>
      <c r="J217" s="1914">
        <v>24216999</v>
      </c>
      <c r="K217" s="349" t="s">
        <v>136</v>
      </c>
      <c r="L217" s="399" t="s">
        <v>937</v>
      </c>
      <c r="M217" s="399"/>
      <c r="N217" s="399"/>
      <c r="O217" s="399"/>
      <c r="S217" s="843"/>
      <c r="V217" s="1930" t="s">
        <v>2311</v>
      </c>
    </row>
    <row r="218" spans="1:32" s="349" customFormat="1" outlineLevel="1" x14ac:dyDescent="0.25">
      <c r="A218" s="669" t="str">
        <f>INDEX(Checks!$J$42:$J$47,MATCH((SEARCH("(",formuletekst(J218))),Checks!$I$42:$I$47,0))</f>
        <v>AFR</v>
      </c>
      <c r="B218" s="61"/>
      <c r="C218" s="77"/>
      <c r="D218" s="78"/>
      <c r="E218" s="135"/>
      <c r="F218" s="349" t="s">
        <v>931</v>
      </c>
      <c r="G218" s="349" t="s">
        <v>932</v>
      </c>
      <c r="J218" s="531">
        <f>ROUND(J207*(1+$J213),$S213)</f>
        <v>14533</v>
      </c>
      <c r="K218" s="349" t="s">
        <v>136</v>
      </c>
      <c r="L218" s="399" t="s">
        <v>938</v>
      </c>
      <c r="M218" s="399"/>
      <c r="N218" s="399"/>
      <c r="O218" s="399"/>
      <c r="S218" s="843"/>
      <c r="V218" s="2166" t="s">
        <v>2312</v>
      </c>
    </row>
  </sheetData>
  <mergeCells count="20">
    <mergeCell ref="V157:AF160"/>
    <mergeCell ref="V168:AF171"/>
    <mergeCell ref="V179:AF182"/>
    <mergeCell ref="V190:AF193"/>
    <mergeCell ref="V212:AF215"/>
    <mergeCell ref="V201:AF204"/>
    <mergeCell ref="V146:AF149"/>
    <mergeCell ref="P1:Q1"/>
    <mergeCell ref="V135:AF138"/>
    <mergeCell ref="F6:Q13"/>
    <mergeCell ref="F18:Q22"/>
    <mergeCell ref="V33:AF36"/>
    <mergeCell ref="V42:AF45"/>
    <mergeCell ref="V53:AF56"/>
    <mergeCell ref="V69:AF72"/>
    <mergeCell ref="V80:AF83"/>
    <mergeCell ref="V91:AF94"/>
    <mergeCell ref="V102:AF105"/>
    <mergeCell ref="V113:AF116"/>
    <mergeCell ref="V124:AF127"/>
  </mergeCells>
  <hyperlinks>
    <hyperlink ref="P1:Q1" location="Index!A1" display="Terug naar Index" xr:uid="{00000000-0004-0000-3700-000000000000}"/>
  </hyperlinks>
  <pageMargins left="0.7" right="0.7" top="0.75" bottom="0.75"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0">
    <tabColor rgb="FFFFFF00"/>
  </sheetPr>
  <dimension ref="A1:AF636"/>
  <sheetViews>
    <sheetView showGridLines="0" zoomScale="85" zoomScaleNormal="85" workbookViewId="0">
      <pane ySplit="2" topLeftCell="A596" activePane="bottomLeft" state="frozen"/>
      <selection activeCell="B555" sqref="B555"/>
      <selection pane="bottomLeft" activeCell="O638" sqref="O638"/>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6" width="12.85546875" customWidth="1"/>
    <col min="8" max="8" width="14.140625" bestFit="1" customWidth="1"/>
    <col min="9" max="9" width="11.5703125" bestFit="1" customWidth="1"/>
    <col min="10" max="10" width="14.42578125" customWidth="1"/>
  </cols>
  <sheetData>
    <row r="1" spans="2:19" s="2" customFormat="1" x14ac:dyDescent="0.25">
      <c r="B1" s="17" t="str">
        <f ca="1" xml:space="preserve"> RIGHT(CELL("filename", $B$1), LEN(CELL("filename", $B$1)) - SEARCH("]", CELL("filename", $B$1)))</f>
        <v>Kostenwet</v>
      </c>
      <c r="C1" s="18"/>
      <c r="D1" s="19"/>
      <c r="E1" s="19"/>
      <c r="G1" s="3"/>
      <c r="H1" s="4"/>
      <c r="I1" s="4"/>
      <c r="J1" s="4"/>
      <c r="K1" s="19"/>
      <c r="L1" s="4"/>
      <c r="M1" s="4"/>
      <c r="N1" s="4"/>
      <c r="O1" s="4"/>
      <c r="P1" s="3017" t="s">
        <v>1208</v>
      </c>
      <c r="Q1" s="3017"/>
      <c r="R1" s="4"/>
      <c r="S1" s="4"/>
    </row>
    <row r="2" spans="2:19" s="4" customFormat="1" x14ac:dyDescent="0.25">
      <c r="B2" s="21"/>
      <c r="C2" s="18"/>
      <c r="D2" s="19"/>
      <c r="E2" s="19"/>
      <c r="F2" s="11" t="s">
        <v>982</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19" s="4" customFormat="1" ht="12.75" outlineLevel="1" x14ac:dyDescent="0.25">
      <c r="B16" s="21"/>
      <c r="C16" s="18"/>
      <c r="D16" s="19"/>
      <c r="E16" s="19"/>
      <c r="F16" s="12"/>
    </row>
    <row r="17" spans="1:22" s="4" customFormat="1" ht="12.75" outlineLevel="1" x14ac:dyDescent="0.25">
      <c r="B17" s="21"/>
      <c r="C17" s="18"/>
      <c r="D17" s="21" t="s">
        <v>113</v>
      </c>
      <c r="E17" s="21"/>
      <c r="F17" s="464"/>
    </row>
    <row r="18" spans="1:2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2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2" s="5" customFormat="1" ht="12.75" x14ac:dyDescent="0.25">
      <c r="B23" s="23"/>
      <c r="C23" s="24"/>
      <c r="D23" s="23"/>
      <c r="E23" s="23"/>
      <c r="F23" s="8"/>
      <c r="S23" s="4"/>
    </row>
    <row r="24" spans="1:22" s="27" customFormat="1" ht="12.75" x14ac:dyDescent="0.25">
      <c r="B24" s="53"/>
      <c r="C24" s="54" t="s">
        <v>982</v>
      </c>
      <c r="D24" s="55"/>
      <c r="E24" s="56"/>
      <c r="S24" s="26"/>
    </row>
    <row r="25" spans="1:22" s="349" customFormat="1" ht="12.75" x14ac:dyDescent="0.2">
      <c r="B25" s="61"/>
      <c r="C25" s="77"/>
      <c r="D25" s="78"/>
      <c r="E25" s="135"/>
    </row>
    <row r="26" spans="1:22" s="349" customFormat="1" ht="12.75" x14ac:dyDescent="0.2">
      <c r="B26" s="61"/>
      <c r="C26" s="77"/>
      <c r="D26" s="78"/>
      <c r="E26" s="135"/>
    </row>
    <row r="27" spans="1:22" s="349" customFormat="1" ht="12.75" x14ac:dyDescent="0.2">
      <c r="B27" s="61"/>
      <c r="C27" s="77"/>
      <c r="D27" s="78"/>
      <c r="E27" s="135"/>
    </row>
    <row r="28" spans="1:22" s="349" customFormat="1" ht="12.75" x14ac:dyDescent="0.2">
      <c r="B28" s="61"/>
      <c r="C28" s="77"/>
      <c r="D28" s="78"/>
      <c r="E28" s="135"/>
    </row>
    <row r="29" spans="1:22" s="349" customFormat="1" ht="12.75" x14ac:dyDescent="0.2">
      <c r="B29" s="61"/>
      <c r="C29" s="77"/>
      <c r="D29" s="78"/>
      <c r="E29" s="135"/>
    </row>
    <row r="30" spans="1:22" s="433" customFormat="1" ht="12.75" x14ac:dyDescent="0.2">
      <c r="A30" s="852" t="s">
        <v>1583</v>
      </c>
      <c r="B30" s="127"/>
      <c r="C30" s="128"/>
      <c r="D30" s="129" t="s">
        <v>928</v>
      </c>
      <c r="E30" s="130"/>
      <c r="F30" s="131"/>
      <c r="G30" s="130" t="s">
        <v>393</v>
      </c>
      <c r="H30" s="131"/>
    </row>
    <row r="31" spans="1:22" s="349" customFormat="1" ht="12.75" outlineLevel="1" x14ac:dyDescent="0.2">
      <c r="B31" s="61"/>
      <c r="C31" s="77"/>
      <c r="D31" s="78"/>
      <c r="E31" s="135"/>
    </row>
    <row r="32" spans="1:22" s="349" customFormat="1" ht="12.75" outlineLevel="1" x14ac:dyDescent="0.2">
      <c r="B32" s="61"/>
      <c r="C32" s="77"/>
      <c r="D32" s="78"/>
      <c r="E32" s="135"/>
      <c r="S32" s="372" t="s">
        <v>243</v>
      </c>
      <c r="V32" s="75" t="s">
        <v>29</v>
      </c>
    </row>
    <row r="33" spans="2:32" s="349" customFormat="1" ht="12.75" outlineLevel="1" x14ac:dyDescent="0.2">
      <c r="B33" s="61"/>
      <c r="C33" s="77"/>
      <c r="D33" s="78"/>
      <c r="E33" s="135"/>
      <c r="H33" s="349" t="s">
        <v>979</v>
      </c>
      <c r="I33" s="349" t="s">
        <v>980</v>
      </c>
      <c r="J33" s="349" t="s">
        <v>981</v>
      </c>
      <c r="L33" s="420"/>
      <c r="V33" s="3089"/>
      <c r="W33" s="3090"/>
      <c r="X33" s="3090"/>
      <c r="Y33" s="3090"/>
      <c r="Z33" s="3090"/>
      <c r="AA33" s="3090"/>
      <c r="AB33" s="3090"/>
      <c r="AC33" s="3090"/>
      <c r="AD33" s="3090"/>
      <c r="AE33" s="3090"/>
      <c r="AF33" s="3091"/>
    </row>
    <row r="34" spans="2:32" s="349" customFormat="1" ht="12.75" outlineLevel="1" x14ac:dyDescent="0.2">
      <c r="B34" s="61"/>
      <c r="C34" s="77"/>
      <c r="D34" s="78"/>
      <c r="E34" s="135"/>
      <c r="F34" s="349" t="s">
        <v>971</v>
      </c>
      <c r="H34" s="561">
        <v>4</v>
      </c>
      <c r="I34" s="561">
        <v>6</v>
      </c>
      <c r="J34" s="561">
        <v>5.84</v>
      </c>
      <c r="K34" s="349" t="s">
        <v>136</v>
      </c>
      <c r="S34" s="845">
        <v>0</v>
      </c>
      <c r="T34" s="349" t="s">
        <v>183</v>
      </c>
      <c r="V34" s="3092"/>
      <c r="W34" s="3093"/>
      <c r="X34" s="3093"/>
      <c r="Y34" s="3093"/>
      <c r="Z34" s="3093"/>
      <c r="AA34" s="3093"/>
      <c r="AB34" s="3093"/>
      <c r="AC34" s="3093"/>
      <c r="AD34" s="3093"/>
      <c r="AE34" s="3093"/>
      <c r="AF34" s="3094"/>
    </row>
    <row r="35" spans="2:32" s="349" customFormat="1" ht="12.75" outlineLevel="1" x14ac:dyDescent="0.2">
      <c r="B35" s="61"/>
      <c r="C35" s="77"/>
      <c r="D35" s="78"/>
      <c r="E35" s="135"/>
      <c r="H35" s="561">
        <v>9</v>
      </c>
      <c r="I35" s="561">
        <v>13</v>
      </c>
      <c r="J35" s="561">
        <v>13.14</v>
      </c>
      <c r="K35" s="349" t="s">
        <v>136</v>
      </c>
      <c r="S35" s="349" t="s">
        <v>934</v>
      </c>
      <c r="V35" s="3092"/>
      <c r="W35" s="3093"/>
      <c r="X35" s="3093"/>
      <c r="Y35" s="3093"/>
      <c r="Z35" s="3093"/>
      <c r="AA35" s="3093"/>
      <c r="AB35" s="3093"/>
      <c r="AC35" s="3093"/>
      <c r="AD35" s="3093"/>
      <c r="AE35" s="3093"/>
      <c r="AF35" s="3094"/>
    </row>
    <row r="36" spans="2:32" s="349" customFormat="1" ht="12.75" outlineLevel="1" x14ac:dyDescent="0.2">
      <c r="B36" s="61"/>
      <c r="C36" s="77"/>
      <c r="D36" s="78"/>
      <c r="E36" s="135"/>
      <c r="F36" s="349" t="s">
        <v>972</v>
      </c>
      <c r="H36" s="561">
        <v>23</v>
      </c>
      <c r="I36" s="561">
        <v>34</v>
      </c>
      <c r="J36" s="561">
        <v>33.58</v>
      </c>
      <c r="K36" s="349" t="s">
        <v>136</v>
      </c>
      <c r="V36" s="3095"/>
      <c r="W36" s="3096"/>
      <c r="X36" s="3096"/>
      <c r="Y36" s="3096"/>
      <c r="Z36" s="3096"/>
      <c r="AA36" s="3096"/>
      <c r="AB36" s="3096"/>
      <c r="AC36" s="3096"/>
      <c r="AD36" s="3096"/>
      <c r="AE36" s="3096"/>
      <c r="AF36" s="3097"/>
    </row>
    <row r="37" spans="2:32" s="349" customFormat="1" ht="12.75" outlineLevel="1" x14ac:dyDescent="0.2">
      <c r="B37" s="61"/>
      <c r="C37" s="77"/>
      <c r="D37" s="78"/>
      <c r="E37" s="135"/>
      <c r="H37" s="561">
        <v>2</v>
      </c>
      <c r="I37" s="561">
        <v>3</v>
      </c>
      <c r="J37" s="561">
        <v>2.92</v>
      </c>
      <c r="K37" s="349" t="s">
        <v>136</v>
      </c>
    </row>
    <row r="38" spans="2:32" s="349" customFormat="1" ht="12.75" outlineLevel="1" x14ac:dyDescent="0.2">
      <c r="B38" s="61"/>
      <c r="C38" s="77"/>
      <c r="D38" s="78"/>
      <c r="E38" s="135"/>
      <c r="H38" s="561">
        <v>6807</v>
      </c>
      <c r="I38" s="561">
        <v>9938</v>
      </c>
      <c r="J38" s="561">
        <v>9938.2199999999993</v>
      </c>
      <c r="K38" s="349" t="s">
        <v>136</v>
      </c>
    </row>
    <row r="39" spans="2:32" s="349" customFormat="1" ht="12.75" outlineLevel="1" x14ac:dyDescent="0.2">
      <c r="B39" s="61"/>
      <c r="C39" s="77"/>
      <c r="D39" s="78"/>
      <c r="E39" s="135"/>
      <c r="F39" s="349" t="s">
        <v>973</v>
      </c>
      <c r="H39" s="561">
        <v>9</v>
      </c>
      <c r="I39" s="561">
        <v>13</v>
      </c>
      <c r="J39" s="561">
        <v>13.14</v>
      </c>
      <c r="K39" s="349" t="s">
        <v>136</v>
      </c>
    </row>
    <row r="40" spans="2:32" s="349" customFormat="1" ht="12.75" outlineLevel="1" x14ac:dyDescent="0.2">
      <c r="B40" s="61"/>
      <c r="C40" s="77"/>
      <c r="D40" s="78"/>
      <c r="E40" s="135"/>
      <c r="F40" s="349" t="s">
        <v>974</v>
      </c>
      <c r="H40" s="561">
        <v>9</v>
      </c>
      <c r="I40" s="561">
        <v>13</v>
      </c>
      <c r="J40" s="561">
        <v>13.14</v>
      </c>
      <c r="K40" s="349" t="s">
        <v>136</v>
      </c>
    </row>
    <row r="41" spans="2:32" s="349" customFormat="1" ht="12.75" outlineLevel="1" x14ac:dyDescent="0.2">
      <c r="B41" s="61"/>
      <c r="C41" s="77"/>
      <c r="D41" s="78"/>
      <c r="E41" s="135"/>
      <c r="F41" s="349" t="s">
        <v>975</v>
      </c>
      <c r="H41" s="561">
        <v>2</v>
      </c>
      <c r="I41" s="561">
        <v>3</v>
      </c>
      <c r="J41" s="561">
        <v>2.92</v>
      </c>
      <c r="K41" s="349" t="s">
        <v>136</v>
      </c>
    </row>
    <row r="42" spans="2:32" s="349" customFormat="1" ht="12.75" outlineLevel="1" x14ac:dyDescent="0.2">
      <c r="B42" s="61"/>
      <c r="C42" s="77"/>
      <c r="D42" s="78"/>
      <c r="E42" s="135"/>
      <c r="F42" s="349" t="s">
        <v>976</v>
      </c>
      <c r="H42" s="561">
        <v>32</v>
      </c>
      <c r="I42" s="561">
        <v>47</v>
      </c>
      <c r="J42" s="561">
        <v>46.72</v>
      </c>
      <c r="K42" s="349" t="s">
        <v>136</v>
      </c>
    </row>
    <row r="43" spans="2:32" s="349" customFormat="1" ht="12.75" outlineLevel="1" x14ac:dyDescent="0.2">
      <c r="B43" s="61"/>
      <c r="C43" s="77"/>
      <c r="D43" s="78"/>
      <c r="E43" s="135"/>
      <c r="H43" s="561">
        <v>41</v>
      </c>
      <c r="I43" s="561">
        <v>60</v>
      </c>
      <c r="J43" s="561">
        <v>59.86</v>
      </c>
      <c r="K43" s="349" t="s">
        <v>136</v>
      </c>
    </row>
    <row r="44" spans="2:32" s="349" customFormat="1" ht="12.75" outlineLevel="1" x14ac:dyDescent="0.2">
      <c r="B44" s="61"/>
      <c r="C44" s="77"/>
      <c r="D44" s="78"/>
      <c r="E44" s="135"/>
      <c r="H44" s="561">
        <v>9</v>
      </c>
      <c r="I44" s="561">
        <v>13</v>
      </c>
      <c r="J44" s="561">
        <v>13.14</v>
      </c>
      <c r="K44" s="349" t="s">
        <v>136</v>
      </c>
    </row>
    <row r="45" spans="2:32" s="349" customFormat="1" ht="12.75" outlineLevel="1" x14ac:dyDescent="0.2">
      <c r="B45" s="61"/>
      <c r="C45" s="77"/>
      <c r="D45" s="78"/>
      <c r="E45" s="135"/>
      <c r="H45" s="561">
        <v>16</v>
      </c>
      <c r="I45" s="561">
        <v>23</v>
      </c>
      <c r="J45" s="561">
        <v>23.36</v>
      </c>
      <c r="K45" s="349" t="s">
        <v>136</v>
      </c>
    </row>
    <row r="46" spans="2:32" s="349" customFormat="1" ht="12.75" outlineLevel="1" x14ac:dyDescent="0.2">
      <c r="B46" s="61"/>
      <c r="C46" s="77"/>
      <c r="D46" s="78"/>
      <c r="E46" s="135"/>
      <c r="F46" s="349" t="s">
        <v>977</v>
      </c>
      <c r="H46" s="561">
        <v>9</v>
      </c>
      <c r="I46" s="561">
        <v>13</v>
      </c>
      <c r="J46" s="561">
        <v>13.14</v>
      </c>
      <c r="K46" s="349" t="s">
        <v>136</v>
      </c>
    </row>
    <row r="47" spans="2:32" s="349" customFormat="1" ht="12.75" outlineLevel="1" x14ac:dyDescent="0.2">
      <c r="B47" s="61"/>
      <c r="C47" s="77"/>
      <c r="D47" s="78"/>
      <c r="E47" s="135"/>
      <c r="F47" s="349" t="s">
        <v>978</v>
      </c>
      <c r="H47" s="561">
        <v>3</v>
      </c>
      <c r="I47" s="561">
        <v>4</v>
      </c>
      <c r="J47" s="561">
        <v>4.38</v>
      </c>
      <c r="K47" s="349" t="s">
        <v>136</v>
      </c>
    </row>
    <row r="48" spans="2:32" s="399" customFormat="1" ht="12.75" x14ac:dyDescent="0.2">
      <c r="B48" s="61"/>
      <c r="C48" s="77"/>
      <c r="D48" s="78"/>
      <c r="E48" s="135"/>
      <c r="H48" s="400"/>
      <c r="I48" s="400"/>
      <c r="J48" s="400"/>
    </row>
    <row r="49" spans="1:32" s="433" customFormat="1" ht="12.75" x14ac:dyDescent="0.2">
      <c r="A49" s="852" t="s">
        <v>1583</v>
      </c>
      <c r="B49" s="126"/>
      <c r="C49" s="127"/>
      <c r="D49" s="128"/>
      <c r="E49" s="129" t="s">
        <v>2</v>
      </c>
      <c r="F49" s="130"/>
      <c r="G49" s="121">
        <v>2004</v>
      </c>
      <c r="H49" s="131">
        <f>ROW(J55)-ROW()</f>
        <v>6</v>
      </c>
    </row>
    <row r="50" spans="1:32" s="349" customFormat="1" ht="12.75" outlineLevel="1" x14ac:dyDescent="0.2">
      <c r="B50" s="61"/>
      <c r="C50" s="77"/>
      <c r="D50" s="78"/>
      <c r="E50" s="135"/>
    </row>
    <row r="51" spans="1:32" s="349" customFormat="1" ht="15" customHeight="1" outlineLevel="1" x14ac:dyDescent="0.2">
      <c r="B51" s="61"/>
      <c r="C51" s="77"/>
      <c r="D51" s="78"/>
      <c r="E51" s="135"/>
      <c r="F51" s="841" t="s">
        <v>1793</v>
      </c>
      <c r="G51" s="426"/>
      <c r="H51" s="1463">
        <v>1.0389999999999999</v>
      </c>
      <c r="S51" s="372" t="s">
        <v>243</v>
      </c>
      <c r="V51" s="75" t="s">
        <v>29</v>
      </c>
    </row>
    <row r="52" spans="1:32" s="349" customFormat="1" ht="12.75" outlineLevel="1" x14ac:dyDescent="0.2">
      <c r="B52" s="61"/>
      <c r="C52" s="77"/>
      <c r="D52" s="78"/>
      <c r="E52" s="135"/>
      <c r="V52" s="3089"/>
      <c r="W52" s="3090"/>
      <c r="X52" s="3090"/>
      <c r="Y52" s="3090"/>
      <c r="Z52" s="3090"/>
      <c r="AA52" s="3090"/>
      <c r="AB52" s="3090"/>
      <c r="AC52" s="3090"/>
      <c r="AD52" s="3090"/>
      <c r="AE52" s="3090"/>
      <c r="AF52" s="3091"/>
    </row>
    <row r="53" spans="1:32" s="349" customFormat="1" ht="12.75" outlineLevel="1" x14ac:dyDescent="0.2">
      <c r="B53" s="61"/>
      <c r="C53" s="77"/>
      <c r="D53" s="78"/>
      <c r="E53" s="372" t="str">
        <f>"Bedragen "&amp;G49&amp;" na indexering"</f>
        <v>Bedragen 2004 na indexering</v>
      </c>
      <c r="S53" s="839">
        <v>2</v>
      </c>
      <c r="T53" s="349" t="s">
        <v>183</v>
      </c>
      <c r="V53" s="3092"/>
      <c r="W53" s="3093"/>
      <c r="X53" s="3093"/>
      <c r="Y53" s="3093"/>
      <c r="Z53" s="3093"/>
      <c r="AA53" s="3093"/>
      <c r="AB53" s="3093"/>
      <c r="AC53" s="3093"/>
      <c r="AD53" s="3093"/>
      <c r="AE53" s="3093"/>
      <c r="AF53" s="3094"/>
    </row>
    <row r="54" spans="1:32" s="349" customFormat="1" ht="12.75" outlineLevel="1" x14ac:dyDescent="0.2">
      <c r="B54" s="61"/>
      <c r="C54" s="77"/>
      <c r="D54" s="78"/>
      <c r="E54" s="135"/>
      <c r="I54" s="420" t="s">
        <v>208</v>
      </c>
      <c r="J54" s="420" t="s">
        <v>230</v>
      </c>
      <c r="S54" s="834">
        <v>0</v>
      </c>
      <c r="T54" s="349" t="s">
        <v>183</v>
      </c>
      <c r="V54" s="3092"/>
      <c r="W54" s="3093"/>
      <c r="X54" s="3093"/>
      <c r="Y54" s="3093"/>
      <c r="Z54" s="3093"/>
      <c r="AA54" s="3093"/>
      <c r="AB54" s="3093"/>
      <c r="AC54" s="3093"/>
      <c r="AD54" s="3093"/>
      <c r="AE54" s="3093"/>
      <c r="AF54" s="3094"/>
    </row>
    <row r="55" spans="1:32" s="349" customFormat="1" ht="12.75" outlineLevel="1" x14ac:dyDescent="0.2">
      <c r="A55" s="669" t="str">
        <f>INDEX(Checks!$J$42:$J$47,MATCH((SEARCH("(",formuletekst(J55))),Checks!$I$42:$I$47,0))</f>
        <v>AFR</v>
      </c>
      <c r="B55" s="61"/>
      <c r="C55" s="77"/>
      <c r="D55" s="78"/>
      <c r="E55" s="135"/>
      <c r="F55" s="349" t="s">
        <v>971</v>
      </c>
      <c r="H55" s="400"/>
      <c r="I55" s="662">
        <f>ROUND((J34*$H51),$S53)</f>
        <v>6.07</v>
      </c>
      <c r="J55" s="662">
        <f>ROUND((J34*$H51),$S54)</f>
        <v>6</v>
      </c>
      <c r="K55" s="349" t="s">
        <v>136</v>
      </c>
      <c r="S55" s="349" t="s">
        <v>934</v>
      </c>
      <c r="V55" s="3095"/>
      <c r="W55" s="3096"/>
      <c r="X55" s="3096"/>
      <c r="Y55" s="3096"/>
      <c r="Z55" s="3096"/>
      <c r="AA55" s="3096"/>
      <c r="AB55" s="3096"/>
      <c r="AC55" s="3096"/>
      <c r="AD55" s="3096"/>
      <c r="AE55" s="3096"/>
      <c r="AF55" s="3097"/>
    </row>
    <row r="56" spans="1:32" s="349" customFormat="1" ht="12.75" outlineLevel="1" x14ac:dyDescent="0.2">
      <c r="A56" s="669" t="str">
        <f>INDEX(Checks!$J$42:$J$47,MATCH((SEARCH("(",formuletekst(J56))),Checks!$I$42:$I$47,0))</f>
        <v>AFR</v>
      </c>
      <c r="B56" s="61"/>
      <c r="C56" s="77"/>
      <c r="D56" s="78"/>
      <c r="E56" s="135"/>
      <c r="H56" s="400"/>
      <c r="I56" s="662">
        <f>ROUND((J35*$H51),$S53)</f>
        <v>13.65</v>
      </c>
      <c r="J56" s="662">
        <f>ROUND((J35*$H51),$S54)</f>
        <v>14</v>
      </c>
      <c r="K56" s="349" t="s">
        <v>136</v>
      </c>
    </row>
    <row r="57" spans="1:32" s="349" customFormat="1" ht="12.75" outlineLevel="1" x14ac:dyDescent="0.2">
      <c r="A57" s="669" t="str">
        <f>INDEX(Checks!$J$42:$J$47,MATCH((SEARCH("(",formuletekst(J57))),Checks!$I$42:$I$47,0))</f>
        <v>AFR</v>
      </c>
      <c r="B57" s="61"/>
      <c r="C57" s="77"/>
      <c r="D57" s="78"/>
      <c r="E57" s="135"/>
      <c r="F57" s="349" t="s">
        <v>972</v>
      </c>
      <c r="H57" s="400"/>
      <c r="I57" s="662">
        <f>ROUND((J36*$H51),$S53)</f>
        <v>34.89</v>
      </c>
      <c r="J57" s="662">
        <f>ROUND((J36*$H51),$S54)</f>
        <v>35</v>
      </c>
      <c r="K57" s="349" t="s">
        <v>136</v>
      </c>
    </row>
    <row r="58" spans="1:32" s="349" customFormat="1" ht="12.75" outlineLevel="1" x14ac:dyDescent="0.2">
      <c r="A58" s="669" t="str">
        <f>INDEX(Checks!$J$42:$J$47,MATCH((SEARCH("(",formuletekst(J58))),Checks!$I$42:$I$47,0))</f>
        <v>AFR</v>
      </c>
      <c r="B58" s="61"/>
      <c r="C58" s="77"/>
      <c r="D58" s="78"/>
      <c r="E58" s="135"/>
      <c r="H58" s="400"/>
      <c r="I58" s="662">
        <f>ROUND((J37*$H51),$S53)</f>
        <v>3.03</v>
      </c>
      <c r="J58" s="662">
        <f>ROUND((J37*$H51),$S54)</f>
        <v>3</v>
      </c>
      <c r="K58" s="349" t="s">
        <v>136</v>
      </c>
    </row>
    <row r="59" spans="1:32" s="349" customFormat="1" ht="12.75" outlineLevel="1" x14ac:dyDescent="0.2">
      <c r="A59" s="669" t="str">
        <f>INDEX(Checks!$J$42:$J$47,MATCH((SEARCH("(",formuletekst(J59))),Checks!$I$42:$I$47,0))</f>
        <v>AFR</v>
      </c>
      <c r="B59" s="61"/>
      <c r="C59" s="77"/>
      <c r="D59" s="78"/>
      <c r="E59" s="135"/>
      <c r="H59" s="400"/>
      <c r="I59" s="662">
        <f>ROUND((J38*$H51),$S53)</f>
        <v>10325.81</v>
      </c>
      <c r="J59" s="662">
        <f>ROUND((J38*$H51),$S54)</f>
        <v>10326</v>
      </c>
      <c r="K59" s="349" t="s">
        <v>136</v>
      </c>
    </row>
    <row r="60" spans="1:32" s="349" customFormat="1" ht="12.75" outlineLevel="1" x14ac:dyDescent="0.2">
      <c r="A60" s="669" t="str">
        <f>INDEX(Checks!$J$42:$J$47,MATCH((SEARCH("(",formuletekst(J60))),Checks!$I$42:$I$47,0))</f>
        <v>AFR</v>
      </c>
      <c r="B60" s="61"/>
      <c r="C60" s="77"/>
      <c r="D60" s="78"/>
      <c r="E60" s="135"/>
      <c r="F60" s="349" t="s">
        <v>973</v>
      </c>
      <c r="H60" s="400"/>
      <c r="I60" s="662">
        <f>ROUND((J39*$H51),$S53)</f>
        <v>13.65</v>
      </c>
      <c r="J60" s="662">
        <f>ROUND((J39*$H51),$S54)</f>
        <v>14</v>
      </c>
      <c r="K60" s="349" t="s">
        <v>136</v>
      </c>
    </row>
    <row r="61" spans="1:32" s="349" customFormat="1" ht="12.75" outlineLevel="1" x14ac:dyDescent="0.2">
      <c r="A61" s="669" t="str">
        <f>INDEX(Checks!$J$42:$J$47,MATCH((SEARCH("(",formuletekst(J61))),Checks!$I$42:$I$47,0))</f>
        <v>AFR</v>
      </c>
      <c r="B61" s="61"/>
      <c r="C61" s="77"/>
      <c r="D61" s="78"/>
      <c r="E61" s="135"/>
      <c r="F61" s="349" t="s">
        <v>974</v>
      </c>
      <c r="H61" s="400"/>
      <c r="I61" s="662">
        <f>ROUND((J40*$H51),$S53)</f>
        <v>13.65</v>
      </c>
      <c r="J61" s="662">
        <f>ROUND((J40*$H51),$S54)</f>
        <v>14</v>
      </c>
      <c r="K61" s="349" t="s">
        <v>136</v>
      </c>
    </row>
    <row r="62" spans="1:32" s="349" customFormat="1" ht="12.75" outlineLevel="1" x14ac:dyDescent="0.2">
      <c r="A62" s="669" t="str">
        <f>INDEX(Checks!$J$42:$J$47,MATCH((SEARCH("(",formuletekst(J62))),Checks!$I$42:$I$47,0))</f>
        <v>AFR</v>
      </c>
      <c r="B62" s="61"/>
      <c r="C62" s="77"/>
      <c r="D62" s="78"/>
      <c r="E62" s="135"/>
      <c r="F62" s="349" t="s">
        <v>975</v>
      </c>
      <c r="H62" s="400"/>
      <c r="I62" s="662">
        <f>ROUND((J41*$H51),$S53)</f>
        <v>3.03</v>
      </c>
      <c r="J62" s="662">
        <f>ROUND((J41*$H51),$S54)</f>
        <v>3</v>
      </c>
      <c r="K62" s="349" t="s">
        <v>136</v>
      </c>
    </row>
    <row r="63" spans="1:32" s="349" customFormat="1" ht="12.75" outlineLevel="1" x14ac:dyDescent="0.2">
      <c r="A63" s="669" t="str">
        <f>INDEX(Checks!$J$42:$J$47,MATCH((SEARCH("(",formuletekst(J63))),Checks!$I$42:$I$47,0))</f>
        <v>AFR</v>
      </c>
      <c r="B63" s="61"/>
      <c r="C63" s="77"/>
      <c r="D63" s="78"/>
      <c r="E63" s="135"/>
      <c r="F63" s="349" t="s">
        <v>976</v>
      </c>
      <c r="H63" s="400"/>
      <c r="I63" s="662">
        <f>ROUND((J42*$H51),$S53)</f>
        <v>48.54</v>
      </c>
      <c r="J63" s="662">
        <f>ROUND((J42*$H51),$S54)</f>
        <v>49</v>
      </c>
      <c r="K63" s="349" t="s">
        <v>136</v>
      </c>
    </row>
    <row r="64" spans="1:32" s="349" customFormat="1" ht="12.75" outlineLevel="1" x14ac:dyDescent="0.2">
      <c r="A64" s="669" t="str">
        <f>INDEX(Checks!$J$42:$J$47,MATCH((SEARCH("(",formuletekst(J64))),Checks!$I$42:$I$47,0))</f>
        <v>AFR</v>
      </c>
      <c r="B64" s="61"/>
      <c r="C64" s="77"/>
      <c r="D64" s="78"/>
      <c r="E64" s="135"/>
      <c r="H64" s="400"/>
      <c r="I64" s="662">
        <f>ROUND((J43*$H51),$S53)</f>
        <v>62.19</v>
      </c>
      <c r="J64" s="662">
        <f>ROUND((J43*$H51),$S54)</f>
        <v>62</v>
      </c>
      <c r="K64" s="349" t="s">
        <v>136</v>
      </c>
    </row>
    <row r="65" spans="1:32" s="349" customFormat="1" ht="12.75" outlineLevel="1" x14ac:dyDescent="0.2">
      <c r="A65" s="669" t="str">
        <f>INDEX(Checks!$J$42:$J$47,MATCH((SEARCH("(",formuletekst(J65))),Checks!$I$42:$I$47,0))</f>
        <v>AFR</v>
      </c>
      <c r="B65" s="61"/>
      <c r="C65" s="77"/>
      <c r="D65" s="78"/>
      <c r="E65" s="135"/>
      <c r="H65" s="400"/>
      <c r="I65" s="662">
        <f>ROUND((J44*$H51),$S53)</f>
        <v>13.65</v>
      </c>
      <c r="J65" s="662">
        <f>ROUND((J44*$H51),$S54)</f>
        <v>14</v>
      </c>
      <c r="K65" s="349" t="s">
        <v>136</v>
      </c>
    </row>
    <row r="66" spans="1:32" s="349" customFormat="1" ht="12.75" outlineLevel="1" x14ac:dyDescent="0.2">
      <c r="A66" s="669" t="str">
        <f>INDEX(Checks!$J$42:$J$47,MATCH((SEARCH("(",formuletekst(J66))),Checks!$I$42:$I$47,0))</f>
        <v>AFR</v>
      </c>
      <c r="B66" s="61"/>
      <c r="C66" s="77"/>
      <c r="D66" s="78"/>
      <c r="E66" s="135"/>
      <c r="H66" s="400"/>
      <c r="I66" s="662">
        <f>ROUND((J45*$H51),$S53)</f>
        <v>24.27</v>
      </c>
      <c r="J66" s="662">
        <f>ROUND((J45*$H51),$S54)</f>
        <v>24</v>
      </c>
      <c r="K66" s="349" t="s">
        <v>136</v>
      </c>
    </row>
    <row r="67" spans="1:32" s="349" customFormat="1" ht="12.75" outlineLevel="1" x14ac:dyDescent="0.2">
      <c r="A67" s="669" t="str">
        <f>INDEX(Checks!$J$42:$J$47,MATCH((SEARCH("(",formuletekst(J67))),Checks!$I$42:$I$47,0))</f>
        <v>AFR</v>
      </c>
      <c r="B67" s="61"/>
      <c r="C67" s="77"/>
      <c r="D67" s="78"/>
      <c r="E67" s="135"/>
      <c r="F67" s="349" t="s">
        <v>977</v>
      </c>
      <c r="H67" s="400"/>
      <c r="I67" s="662">
        <f>ROUND((J46*$H51),$S53)</f>
        <v>13.65</v>
      </c>
      <c r="J67" s="662">
        <f>ROUND((J46*$H51),$S54)</f>
        <v>14</v>
      </c>
      <c r="K67" s="349" t="s">
        <v>136</v>
      </c>
    </row>
    <row r="68" spans="1:32" s="349" customFormat="1" ht="12.75" outlineLevel="1" x14ac:dyDescent="0.2">
      <c r="A68" s="669" t="str">
        <f>INDEX(Checks!$J$42:$J$47,MATCH((SEARCH("(",formuletekst(J68))),Checks!$I$42:$I$47,0))</f>
        <v>AFR</v>
      </c>
      <c r="B68" s="61"/>
      <c r="C68" s="77"/>
      <c r="D68" s="78"/>
      <c r="E68" s="135"/>
      <c r="F68" s="349" t="s">
        <v>978</v>
      </c>
      <c r="H68" s="400"/>
      <c r="I68" s="662">
        <f>ROUND((J47*$H51),$S53)</f>
        <v>4.55</v>
      </c>
      <c r="J68" s="662">
        <f>ROUND((J47*$H51),$S54)</f>
        <v>5</v>
      </c>
      <c r="K68" s="349" t="s">
        <v>136</v>
      </c>
    </row>
    <row r="69" spans="1:32" s="349" customFormat="1" ht="12.75" x14ac:dyDescent="0.2">
      <c r="B69" s="61"/>
      <c r="C69" s="77"/>
      <c r="D69" s="78"/>
      <c r="E69" s="135"/>
    </row>
    <row r="70" spans="1:32" s="433" customFormat="1" ht="12.75" x14ac:dyDescent="0.2">
      <c r="A70" s="852" t="s">
        <v>1583</v>
      </c>
      <c r="B70" s="126"/>
      <c r="C70" s="127"/>
      <c r="D70" s="128"/>
      <c r="E70" s="129" t="s">
        <v>2</v>
      </c>
      <c r="F70" s="130"/>
      <c r="G70" s="121">
        <f>G49+1</f>
        <v>2005</v>
      </c>
      <c r="H70" s="131">
        <f>ROW(J81)-ROW()</f>
        <v>11</v>
      </c>
    </row>
    <row r="71" spans="1:32" s="349" customFormat="1" ht="12.75" outlineLevel="1" x14ac:dyDescent="0.2">
      <c r="B71" s="61"/>
      <c r="C71" s="77"/>
      <c r="D71" s="78"/>
      <c r="E71" s="135"/>
    </row>
    <row r="72" spans="1:32" s="349" customFormat="1" ht="12.75" outlineLevel="1" x14ac:dyDescent="0.2">
      <c r="B72" s="61"/>
      <c r="C72" s="77"/>
      <c r="D72" s="78"/>
      <c r="E72" s="135"/>
      <c r="F72" s="350" t="str">
        <f>"totaal juli "&amp;G70-3&amp;" /juni "&amp;G70-2&amp;" - "&amp;'CPI en Kostenwet'!$H$585</f>
        <v>totaal juli 2002 /juni 2003 - reeks 2000=100</v>
      </c>
      <c r="G72" s="353"/>
      <c r="H72" s="353"/>
      <c r="I72" s="353"/>
      <c r="J72" s="1471">
        <f>HLOOKUP(M72,'CPI en Kostenwet'!$H$600:$T$601,'CPI en Kostenwet'!$V$601,FALSE)</f>
        <v>1330.9</v>
      </c>
      <c r="K72" s="462" t="s">
        <v>964</v>
      </c>
      <c r="L72" s="837">
        <v>2</v>
      </c>
      <c r="M72" s="349">
        <f>$G70-L72</f>
        <v>2003</v>
      </c>
      <c r="N72" s="349" t="s">
        <v>1794</v>
      </c>
      <c r="S72" s="372" t="s">
        <v>243</v>
      </c>
      <c r="V72" s="75" t="s">
        <v>29</v>
      </c>
    </row>
    <row r="73" spans="1:32" s="349" customFormat="1" ht="12.75" outlineLevel="1" x14ac:dyDescent="0.2">
      <c r="B73" s="61"/>
      <c r="C73" s="77"/>
      <c r="D73" s="78"/>
      <c r="E73" s="135"/>
      <c r="F73" s="355" t="str">
        <f>"totaal juli "&amp;G70-2&amp;" /juni "&amp;G70-1&amp;" - "&amp;'CPI en Kostenwet'!$H$585</f>
        <v>totaal juli 2003 /juni 2004 - reeks 2000=100</v>
      </c>
      <c r="G73" s="356"/>
      <c r="H73" s="356"/>
      <c r="J73" s="1472">
        <f>HLOOKUP(M73,'CPI en Kostenwet'!$H$600:$T$601,'CPI en Kostenwet'!$V$601,FALSE)</f>
        <v>1357.5</v>
      </c>
      <c r="K73" s="462" t="s">
        <v>964</v>
      </c>
      <c r="L73" s="837">
        <v>1</v>
      </c>
      <c r="M73" s="349">
        <f>$G70-L73</f>
        <v>2004</v>
      </c>
      <c r="N73" s="349" t="s">
        <v>1794</v>
      </c>
      <c r="V73" s="3089"/>
      <c r="W73" s="3090"/>
      <c r="X73" s="3090"/>
      <c r="Y73" s="3090"/>
      <c r="Z73" s="3090"/>
      <c r="AA73" s="3090"/>
      <c r="AB73" s="3090"/>
      <c r="AC73" s="3090"/>
      <c r="AD73" s="3090"/>
      <c r="AE73" s="3090"/>
      <c r="AF73" s="3091"/>
    </row>
    <row r="74" spans="1:32" s="349" customFormat="1" ht="12.75" outlineLevel="1" x14ac:dyDescent="0.2">
      <c r="B74" s="61"/>
      <c r="C74" s="77"/>
      <c r="D74" s="78"/>
      <c r="E74" s="135"/>
      <c r="F74" s="355"/>
      <c r="G74" s="356"/>
      <c r="H74" s="356"/>
      <c r="J74" s="1468"/>
      <c r="S74" s="839">
        <v>2</v>
      </c>
      <c r="T74" s="349" t="s">
        <v>183</v>
      </c>
      <c r="V74" s="3092"/>
      <c r="W74" s="3093"/>
      <c r="X74" s="3093"/>
      <c r="Y74" s="3093"/>
      <c r="Z74" s="3093"/>
      <c r="AA74" s="3093"/>
      <c r="AB74" s="3093"/>
      <c r="AC74" s="3093"/>
      <c r="AD74" s="3093"/>
      <c r="AE74" s="3093"/>
      <c r="AF74" s="3094"/>
    </row>
    <row r="75" spans="1:32" s="349" customFormat="1" ht="12.75" outlineLevel="1" x14ac:dyDescent="0.2">
      <c r="A75" s="669" t="str">
        <f>INDEX(Checks!$J$42:$J$47,MATCH((SEARCH("(",formuletekst(J75))),Checks!$I$42:$I$47,0))</f>
        <v>AFR</v>
      </c>
      <c r="B75" s="61"/>
      <c r="C75" s="77"/>
      <c r="D75" s="78"/>
      <c r="E75" s="135"/>
      <c r="F75" s="355" t="s">
        <v>966</v>
      </c>
      <c r="G75" s="356"/>
      <c r="H75" s="356"/>
      <c r="J75" s="1469">
        <f>ROUND( ($J73/$J72),$S75)</f>
        <v>1.02</v>
      </c>
      <c r="S75" s="395">
        <v>3</v>
      </c>
      <c r="T75" s="349" t="s">
        <v>183</v>
      </c>
      <c r="V75" s="3092"/>
      <c r="W75" s="3093"/>
      <c r="X75" s="3093"/>
      <c r="Y75" s="3093"/>
      <c r="Z75" s="3093"/>
      <c r="AA75" s="3093"/>
      <c r="AB75" s="3093"/>
      <c r="AC75" s="3093"/>
      <c r="AD75" s="3093"/>
      <c r="AE75" s="3093"/>
      <c r="AF75" s="3094"/>
    </row>
    <row r="76" spans="1:32" s="349" customFormat="1" ht="12.75" outlineLevel="1" x14ac:dyDescent="0.2">
      <c r="B76" s="61"/>
      <c r="C76" s="77"/>
      <c r="D76" s="78"/>
      <c r="E76" s="135"/>
      <c r="F76" s="355" t="str">
        <f>"Voor "&amp;G70&amp;" te verlagen met"</f>
        <v>Voor 2005 te verlagen met</v>
      </c>
      <c r="G76" s="356"/>
      <c r="H76" s="356"/>
      <c r="J76" s="1470">
        <v>-2.3E-2</v>
      </c>
      <c r="S76" s="834">
        <v>0</v>
      </c>
      <c r="T76" s="349" t="s">
        <v>183</v>
      </c>
      <c r="V76" s="3095"/>
      <c r="W76" s="3096"/>
      <c r="X76" s="3096"/>
      <c r="Y76" s="3096"/>
      <c r="Z76" s="3096"/>
      <c r="AA76" s="3096"/>
      <c r="AB76" s="3096"/>
      <c r="AC76" s="3096"/>
      <c r="AD76" s="3096"/>
      <c r="AE76" s="3096"/>
      <c r="AF76" s="3097"/>
    </row>
    <row r="77" spans="1:32" s="349" customFormat="1" ht="12.75" outlineLevel="1" x14ac:dyDescent="0.2">
      <c r="B77" s="61"/>
      <c r="C77" s="77"/>
      <c r="D77" s="78"/>
      <c r="E77" s="135"/>
      <c r="F77" s="568" t="str">
        <f>"Correctiefactor voor "&amp;G70</f>
        <v>Correctiefactor voor 2005</v>
      </c>
      <c r="G77" s="773"/>
      <c r="H77" s="773"/>
      <c r="I77" s="426"/>
      <c r="J77" s="1473">
        <f>SUM(J75:J76)</f>
        <v>0.997</v>
      </c>
      <c r="S77" s="349" t="s">
        <v>934</v>
      </c>
    </row>
    <row r="78" spans="1:32" s="349" customFormat="1" ht="12.75" outlineLevel="1" x14ac:dyDescent="0.2">
      <c r="B78" s="61"/>
      <c r="C78" s="77"/>
      <c r="D78" s="78"/>
      <c r="E78" s="135"/>
    </row>
    <row r="79" spans="1:32" s="349" customFormat="1" ht="12.75" outlineLevel="1" x14ac:dyDescent="0.2">
      <c r="B79" s="61"/>
      <c r="C79" s="77"/>
      <c r="D79" s="78"/>
      <c r="E79" s="372" t="str">
        <f>"Bedragen "&amp;G70&amp;" na indexering"</f>
        <v>Bedragen 2005 na indexering</v>
      </c>
    </row>
    <row r="80" spans="1:32" s="349" customFormat="1" ht="12.75" outlineLevel="1" x14ac:dyDescent="0.2">
      <c r="B80" s="61"/>
      <c r="C80" s="77"/>
      <c r="D80" s="78"/>
      <c r="E80" s="135"/>
      <c r="I80" s="420" t="s">
        <v>208</v>
      </c>
      <c r="J80" s="420" t="s">
        <v>230</v>
      </c>
    </row>
    <row r="81" spans="1:11" s="349" customFormat="1" ht="12.75" outlineLevel="1" x14ac:dyDescent="0.2">
      <c r="A81" s="669" t="str">
        <f>INDEX(Checks!$J$42:$J$47,MATCH((SEARCH("(",formuletekst(J81))),Checks!$I$42:$I$47,0))</f>
        <v>AFR</v>
      </c>
      <c r="B81" s="61"/>
      <c r="C81" s="77"/>
      <c r="D81" s="78"/>
      <c r="E81" s="135"/>
      <c r="F81" s="349" t="s">
        <v>971</v>
      </c>
      <c r="I81" s="1092">
        <f>ROUND((I55*$J77),$S74)</f>
        <v>6.05</v>
      </c>
      <c r="J81" s="662">
        <f>ROUND((I55*$J77),$S76)</f>
        <v>6</v>
      </c>
      <c r="K81" s="349" t="s">
        <v>136</v>
      </c>
    </row>
    <row r="82" spans="1:11" s="349" customFormat="1" ht="12.75" outlineLevel="1" x14ac:dyDescent="0.2">
      <c r="A82" s="669" t="str">
        <f>INDEX(Checks!$J$42:$J$47,MATCH((SEARCH("(",formuletekst(J82))),Checks!$I$42:$I$47,0))</f>
        <v>AFR</v>
      </c>
      <c r="B82" s="61"/>
      <c r="C82" s="77"/>
      <c r="D82" s="78"/>
      <c r="E82" s="135"/>
      <c r="I82" s="1092">
        <f>ROUND((I56*$J77),$S74)</f>
        <v>13.61</v>
      </c>
      <c r="J82" s="662">
        <f>ROUND((I56*$J77),$S76)</f>
        <v>14</v>
      </c>
      <c r="K82" s="349" t="s">
        <v>136</v>
      </c>
    </row>
    <row r="83" spans="1:11" s="349" customFormat="1" ht="12.75" outlineLevel="1" x14ac:dyDescent="0.2">
      <c r="A83" s="669" t="str">
        <f>INDEX(Checks!$J$42:$J$47,MATCH((SEARCH("(",formuletekst(J83))),Checks!$I$42:$I$47,0))</f>
        <v>AFR</v>
      </c>
      <c r="B83" s="61"/>
      <c r="C83" s="77"/>
      <c r="D83" s="78"/>
      <c r="E83" s="135"/>
      <c r="F83" s="349" t="s">
        <v>972</v>
      </c>
      <c r="I83" s="1092">
        <f>ROUND((I57*$J77),$S74)</f>
        <v>34.79</v>
      </c>
      <c r="J83" s="662">
        <f>ROUND((I57*$J77),$S76)</f>
        <v>35</v>
      </c>
      <c r="K83" s="349" t="s">
        <v>136</v>
      </c>
    </row>
    <row r="84" spans="1:11" s="349" customFormat="1" ht="12.75" outlineLevel="1" x14ac:dyDescent="0.2">
      <c r="A84" s="669" t="str">
        <f>INDEX(Checks!$J$42:$J$47,MATCH((SEARCH("(",formuletekst(J84))),Checks!$I$42:$I$47,0))</f>
        <v>AFR</v>
      </c>
      <c r="B84" s="61"/>
      <c r="C84" s="77"/>
      <c r="D84" s="78"/>
      <c r="E84" s="135"/>
      <c r="I84" s="1092">
        <f>ROUND((I58*$J77),$S74)</f>
        <v>3.02</v>
      </c>
      <c r="J84" s="662">
        <f>ROUND((I58*$J77),$S76)</f>
        <v>3</v>
      </c>
      <c r="K84" s="349" t="s">
        <v>136</v>
      </c>
    </row>
    <row r="85" spans="1:11" s="349" customFormat="1" ht="12.75" outlineLevel="1" x14ac:dyDescent="0.2">
      <c r="A85" s="669" t="str">
        <f>INDEX(Checks!$J$42:$J$47,MATCH((SEARCH("(",formuletekst(J85))),Checks!$I$42:$I$47,0))</f>
        <v>AFR</v>
      </c>
      <c r="B85" s="61"/>
      <c r="C85" s="77"/>
      <c r="D85" s="78"/>
      <c r="E85" s="135"/>
      <c r="I85" s="1092">
        <f>ROUND((I59*$J77),$S74)</f>
        <v>10294.83</v>
      </c>
      <c r="J85" s="662">
        <f>ROUND((I59*$J77),$S76)</f>
        <v>10295</v>
      </c>
      <c r="K85" s="349" t="s">
        <v>136</v>
      </c>
    </row>
    <row r="86" spans="1:11" s="349" customFormat="1" ht="12.75" outlineLevel="1" x14ac:dyDescent="0.2">
      <c r="A86" s="669" t="str">
        <f>INDEX(Checks!$J$42:$J$47,MATCH((SEARCH("(",formuletekst(J86))),Checks!$I$42:$I$47,0))</f>
        <v>AFR</v>
      </c>
      <c r="B86" s="61"/>
      <c r="C86" s="77"/>
      <c r="D86" s="78"/>
      <c r="E86" s="135"/>
      <c r="F86" s="349" t="s">
        <v>973</v>
      </c>
      <c r="I86" s="1092">
        <f>ROUND((I60*$J77),$S74)</f>
        <v>13.61</v>
      </c>
      <c r="J86" s="662">
        <f>ROUND((I60*$J77),$S76)</f>
        <v>14</v>
      </c>
      <c r="K86" s="349" t="s">
        <v>136</v>
      </c>
    </row>
    <row r="87" spans="1:11" s="349" customFormat="1" ht="12.75" outlineLevel="1" x14ac:dyDescent="0.2">
      <c r="A87" s="669" t="str">
        <f>INDEX(Checks!$J$42:$J$47,MATCH((SEARCH("(",formuletekst(J87))),Checks!$I$42:$I$47,0))</f>
        <v>AFR</v>
      </c>
      <c r="B87" s="61"/>
      <c r="C87" s="77"/>
      <c r="D87" s="78"/>
      <c r="E87" s="135"/>
      <c r="F87" s="349" t="s">
        <v>974</v>
      </c>
      <c r="I87" s="1092">
        <f>ROUND((I61*$J77),$S74)</f>
        <v>13.61</v>
      </c>
      <c r="J87" s="662">
        <f>ROUND((I61*$J77),$S76)</f>
        <v>14</v>
      </c>
      <c r="K87" s="349" t="s">
        <v>136</v>
      </c>
    </row>
    <row r="88" spans="1:11" s="349" customFormat="1" ht="12.75" outlineLevel="1" x14ac:dyDescent="0.2">
      <c r="A88" s="669" t="str">
        <f>INDEX(Checks!$J$42:$J$47,MATCH((SEARCH("(",formuletekst(J88))),Checks!$I$42:$I$47,0))</f>
        <v>AFR</v>
      </c>
      <c r="B88" s="61"/>
      <c r="C88" s="77"/>
      <c r="D88" s="78"/>
      <c r="E88" s="135"/>
      <c r="F88" s="349" t="s">
        <v>975</v>
      </c>
      <c r="I88" s="1092">
        <f>ROUND((I62*$J77),$S74)</f>
        <v>3.02</v>
      </c>
      <c r="J88" s="662">
        <f>ROUND((I62*$J77),$S76)</f>
        <v>3</v>
      </c>
      <c r="K88" s="349" t="s">
        <v>136</v>
      </c>
    </row>
    <row r="89" spans="1:11" s="349" customFormat="1" ht="12.75" outlineLevel="1" x14ac:dyDescent="0.2">
      <c r="A89" s="669" t="str">
        <f>INDEX(Checks!$J$42:$J$47,MATCH((SEARCH("(",formuletekst(J89))),Checks!$I$42:$I$47,0))</f>
        <v>AFR</v>
      </c>
      <c r="B89" s="61"/>
      <c r="C89" s="77"/>
      <c r="D89" s="78"/>
      <c r="E89" s="135"/>
      <c r="F89" s="349" t="s">
        <v>976</v>
      </c>
      <c r="I89" s="1092">
        <f>ROUND((I63*$J77),$S74)</f>
        <v>48.39</v>
      </c>
      <c r="J89" s="662">
        <f>ROUND((I63*$J77),$S76)</f>
        <v>48</v>
      </c>
      <c r="K89" s="349" t="s">
        <v>136</v>
      </c>
    </row>
    <row r="90" spans="1:11" s="349" customFormat="1" ht="12.75" outlineLevel="1" x14ac:dyDescent="0.2">
      <c r="A90" s="669" t="str">
        <f>INDEX(Checks!$J$42:$J$47,MATCH((SEARCH("(",formuletekst(J90))),Checks!$I$42:$I$47,0))</f>
        <v>AFR</v>
      </c>
      <c r="B90" s="61"/>
      <c r="C90" s="77"/>
      <c r="D90" s="78"/>
      <c r="E90" s="135"/>
      <c r="I90" s="1092">
        <f>ROUND((I64*$J77),$S74)</f>
        <v>62</v>
      </c>
      <c r="J90" s="662">
        <f>ROUND((I64*$J77),$S76)</f>
        <v>62</v>
      </c>
      <c r="K90" s="349" t="s">
        <v>136</v>
      </c>
    </row>
    <row r="91" spans="1:11" s="349" customFormat="1" ht="12.75" outlineLevel="1" x14ac:dyDescent="0.2">
      <c r="A91" s="669" t="str">
        <f>INDEX(Checks!$J$42:$J$47,MATCH((SEARCH("(",formuletekst(J91))),Checks!$I$42:$I$47,0))</f>
        <v>AFR</v>
      </c>
      <c r="B91" s="61"/>
      <c r="C91" s="77"/>
      <c r="D91" s="78"/>
      <c r="E91" s="135"/>
      <c r="I91" s="1092">
        <f>ROUND((I65*$J77),$S74)</f>
        <v>13.61</v>
      </c>
      <c r="J91" s="662">
        <f>ROUND((I65*$J77),$S76)</f>
        <v>14</v>
      </c>
      <c r="K91" s="349" t="s">
        <v>136</v>
      </c>
    </row>
    <row r="92" spans="1:11" s="349" customFormat="1" ht="12.75" outlineLevel="1" x14ac:dyDescent="0.2">
      <c r="A92" s="669" t="str">
        <f>INDEX(Checks!$J$42:$J$47,MATCH((SEARCH("(",formuletekst(J92))),Checks!$I$42:$I$47,0))</f>
        <v>AFR</v>
      </c>
      <c r="B92" s="61"/>
      <c r="C92" s="77"/>
      <c r="D92" s="78"/>
      <c r="E92" s="135"/>
      <c r="I92" s="1092">
        <f>ROUND((I66*$J77),$S74)</f>
        <v>24.2</v>
      </c>
      <c r="J92" s="662">
        <f>ROUND((I66*$J77),$S76)</f>
        <v>24</v>
      </c>
      <c r="K92" s="349" t="s">
        <v>136</v>
      </c>
    </row>
    <row r="93" spans="1:11" s="349" customFormat="1" ht="12.75" outlineLevel="1" x14ac:dyDescent="0.2">
      <c r="A93" s="669" t="str">
        <f>INDEX(Checks!$J$42:$J$47,MATCH((SEARCH("(",formuletekst(J93))),Checks!$I$42:$I$47,0))</f>
        <v>AFR</v>
      </c>
      <c r="B93" s="61"/>
      <c r="C93" s="77"/>
      <c r="D93" s="78"/>
      <c r="E93" s="135"/>
      <c r="F93" s="349" t="s">
        <v>977</v>
      </c>
      <c r="I93" s="1092">
        <f>ROUND((I67*$J77),$S74)</f>
        <v>13.61</v>
      </c>
      <c r="J93" s="662">
        <f>ROUND((I67*$J77),$S76)</f>
        <v>14</v>
      </c>
      <c r="K93" s="349" t="s">
        <v>136</v>
      </c>
    </row>
    <row r="94" spans="1:11" s="349" customFormat="1" ht="12.75" outlineLevel="1" x14ac:dyDescent="0.2">
      <c r="A94" s="669" t="str">
        <f>INDEX(Checks!$J$42:$J$47,MATCH((SEARCH("(",formuletekst(J94))),Checks!$I$42:$I$47,0))</f>
        <v>AFR</v>
      </c>
      <c r="B94" s="61"/>
      <c r="C94" s="77"/>
      <c r="D94" s="78"/>
      <c r="E94" s="135"/>
      <c r="F94" s="349" t="s">
        <v>978</v>
      </c>
      <c r="I94" s="1092">
        <f>ROUND((I68*$J77),$S74)</f>
        <v>4.54</v>
      </c>
      <c r="J94" s="662">
        <f>ROUND((I68*$J77),$S76)</f>
        <v>5</v>
      </c>
      <c r="K94" s="349" t="s">
        <v>136</v>
      </c>
    </row>
    <row r="95" spans="1:11" s="349" customFormat="1" ht="12.75" x14ac:dyDescent="0.2">
      <c r="B95" s="61"/>
      <c r="C95" s="77"/>
      <c r="D95" s="78"/>
      <c r="E95" s="135"/>
    </row>
    <row r="96" spans="1:11" s="433" customFormat="1" ht="12.75" x14ac:dyDescent="0.2">
      <c r="A96" s="852" t="s">
        <v>1583</v>
      </c>
      <c r="B96" s="126"/>
      <c r="C96" s="127"/>
      <c r="D96" s="128"/>
      <c r="E96" s="129" t="s">
        <v>2</v>
      </c>
      <c r="F96" s="130"/>
      <c r="G96" s="121">
        <f>G70+1</f>
        <v>2006</v>
      </c>
      <c r="H96" s="131">
        <f>ROW(J107)-ROW()</f>
        <v>11</v>
      </c>
    </row>
    <row r="97" spans="1:32" s="349" customFormat="1" ht="12.75" outlineLevel="1" x14ac:dyDescent="0.2">
      <c r="B97" s="61"/>
      <c r="C97" s="77"/>
      <c r="D97" s="78"/>
      <c r="E97" s="135"/>
    </row>
    <row r="98" spans="1:32" s="349" customFormat="1" ht="12.75" outlineLevel="1" x14ac:dyDescent="0.2">
      <c r="B98" s="61"/>
      <c r="C98" s="77"/>
      <c r="D98" s="78"/>
      <c r="E98" s="135"/>
      <c r="F98" s="350" t="str">
        <f>"totaal juli "&amp;G96-3&amp;" /juni "&amp;G96-2&amp;" - "&amp;'CPI en Kostenwet'!$H$585</f>
        <v>totaal juli 2003 /juni 2004 - reeks 2000=100</v>
      </c>
      <c r="G98" s="353"/>
      <c r="H98" s="353"/>
      <c r="I98" s="353"/>
      <c r="J98" s="1471">
        <f>HLOOKUP(M98,'CPI en Kostenwet'!$H$600:$T$601,'CPI en Kostenwet'!$V$601,FALSE)</f>
        <v>1357.5</v>
      </c>
      <c r="K98" s="462" t="s">
        <v>964</v>
      </c>
      <c r="L98" s="837">
        <v>2</v>
      </c>
      <c r="M98" s="349">
        <f>$G96-L98</f>
        <v>2004</v>
      </c>
      <c r="N98" s="349" t="s">
        <v>1794</v>
      </c>
      <c r="S98" s="372" t="s">
        <v>243</v>
      </c>
      <c r="V98" s="75" t="s">
        <v>29</v>
      </c>
    </row>
    <row r="99" spans="1:32" s="349" customFormat="1" ht="12.75" outlineLevel="1" x14ac:dyDescent="0.2">
      <c r="B99" s="61"/>
      <c r="C99" s="77"/>
      <c r="D99" s="78"/>
      <c r="E99" s="135"/>
      <c r="F99" s="355" t="str">
        <f>"totaal juli "&amp;G96-2&amp;" /juni "&amp;G96-1&amp;" - "&amp;'CPI en Kostenwet'!$H$585</f>
        <v>totaal juli 2004 /juni 2005 - reeks 2000=100</v>
      </c>
      <c r="G99" s="356"/>
      <c r="H99" s="356"/>
      <c r="J99" s="1472">
        <f>HLOOKUP(M99,'CPI en Kostenwet'!$H$600:$T$601,'CPI en Kostenwet'!$V$601,FALSE)</f>
        <v>1356.4</v>
      </c>
      <c r="K99" s="462" t="s">
        <v>964</v>
      </c>
      <c r="L99" s="837">
        <v>1</v>
      </c>
      <c r="M99" s="349">
        <f>$G96-L99</f>
        <v>2005</v>
      </c>
      <c r="N99" s="349" t="s">
        <v>1794</v>
      </c>
      <c r="V99" s="3067" t="s">
        <v>967</v>
      </c>
      <c r="W99" s="3068"/>
      <c r="X99" s="3068"/>
      <c r="Y99" s="3068"/>
      <c r="Z99" s="3068"/>
      <c r="AA99" s="3068"/>
      <c r="AB99" s="3068"/>
      <c r="AC99" s="3068"/>
      <c r="AD99" s="3068"/>
      <c r="AE99" s="3068"/>
      <c r="AF99" s="3069"/>
    </row>
    <row r="100" spans="1:32" s="349" customFormat="1" ht="12.75" outlineLevel="1" x14ac:dyDescent="0.2">
      <c r="B100" s="61"/>
      <c r="C100" s="77"/>
      <c r="D100" s="78"/>
      <c r="E100" s="135"/>
      <c r="F100" s="355"/>
      <c r="G100" s="356"/>
      <c r="H100" s="356"/>
      <c r="J100" s="1468"/>
      <c r="S100" s="839">
        <v>2</v>
      </c>
      <c r="T100" s="349" t="s">
        <v>183</v>
      </c>
      <c r="V100" s="3070"/>
      <c r="W100" s="3071"/>
      <c r="X100" s="3071"/>
      <c r="Y100" s="3071"/>
      <c r="Z100" s="3071"/>
      <c r="AA100" s="3071"/>
      <c r="AB100" s="3071"/>
      <c r="AC100" s="3071"/>
      <c r="AD100" s="3071"/>
      <c r="AE100" s="3071"/>
      <c r="AF100" s="3072"/>
    </row>
    <row r="101" spans="1:32" s="349" customFormat="1" ht="12.75" outlineLevel="1" x14ac:dyDescent="0.2">
      <c r="A101" s="669" t="str">
        <f>INDEX(Checks!$J$42:$J$47,MATCH((SEARCH("(",formuletekst(J101))),Checks!$I$42:$I$47,0))</f>
        <v>AFR</v>
      </c>
      <c r="B101" s="61"/>
      <c r="C101" s="77"/>
      <c r="D101" s="78"/>
      <c r="E101" s="135"/>
      <c r="F101" s="355" t="s">
        <v>966</v>
      </c>
      <c r="G101" s="356"/>
      <c r="H101" s="356"/>
      <c r="J101" s="1469">
        <f>ROUND( ($J99/$J98),$S101)</f>
        <v>0.999</v>
      </c>
      <c r="S101" s="395">
        <v>3</v>
      </c>
      <c r="T101" s="349" t="s">
        <v>183</v>
      </c>
      <c r="V101" s="3070"/>
      <c r="W101" s="3071"/>
      <c r="X101" s="3071"/>
      <c r="Y101" s="3071"/>
      <c r="Z101" s="3071"/>
      <c r="AA101" s="3071"/>
      <c r="AB101" s="3071"/>
      <c r="AC101" s="3071"/>
      <c r="AD101" s="3071"/>
      <c r="AE101" s="3071"/>
      <c r="AF101" s="3072"/>
    </row>
    <row r="102" spans="1:32" s="349" customFormat="1" ht="12.75" outlineLevel="1" x14ac:dyDescent="0.2">
      <c r="B102" s="61"/>
      <c r="C102" s="77"/>
      <c r="D102" s="78"/>
      <c r="E102" s="135"/>
      <c r="F102" s="355" t="str">
        <f>"Voor "&amp;G96&amp;" te verlagen met"</f>
        <v>Voor 2006 te verlagen met</v>
      </c>
      <c r="G102" s="356"/>
      <c r="H102" s="356"/>
      <c r="J102" s="1470">
        <v>-1.4E-2</v>
      </c>
      <c r="S102" s="834">
        <v>0</v>
      </c>
      <c r="T102" s="349" t="s">
        <v>183</v>
      </c>
      <c r="V102" s="3073"/>
      <c r="W102" s="3074"/>
      <c r="X102" s="3074"/>
      <c r="Y102" s="3074"/>
      <c r="Z102" s="3074"/>
      <c r="AA102" s="3074"/>
      <c r="AB102" s="3074"/>
      <c r="AC102" s="3074"/>
      <c r="AD102" s="3074"/>
      <c r="AE102" s="3074"/>
      <c r="AF102" s="3075"/>
    </row>
    <row r="103" spans="1:32" s="349" customFormat="1" ht="12.75" outlineLevel="1" x14ac:dyDescent="0.2">
      <c r="B103" s="61"/>
      <c r="C103" s="77"/>
      <c r="D103" s="78"/>
      <c r="E103" s="135"/>
      <c r="F103" s="568" t="str">
        <f>"Correctiefactor voor "&amp;G96</f>
        <v>Correctiefactor voor 2006</v>
      </c>
      <c r="G103" s="773"/>
      <c r="H103" s="773"/>
      <c r="I103" s="426"/>
      <c r="J103" s="1473">
        <f>SUM(J101:J102)</f>
        <v>0.98499999999999999</v>
      </c>
      <c r="S103" s="349" t="s">
        <v>934</v>
      </c>
    </row>
    <row r="104" spans="1:32" s="349" customFormat="1" ht="12.75" outlineLevel="1" x14ac:dyDescent="0.2">
      <c r="B104" s="61"/>
      <c r="C104" s="77"/>
      <c r="D104" s="78"/>
      <c r="E104" s="135"/>
    </row>
    <row r="105" spans="1:32" s="349" customFormat="1" ht="12.75" outlineLevel="1" x14ac:dyDescent="0.2">
      <c r="B105" s="61"/>
      <c r="C105" s="77"/>
      <c r="D105" s="78"/>
      <c r="E105" s="372" t="str">
        <f>"Bedragen "&amp;G96&amp;" na indexering"</f>
        <v>Bedragen 2006 na indexering</v>
      </c>
    </row>
    <row r="106" spans="1:32" s="349" customFormat="1" ht="12.75" outlineLevel="1" x14ac:dyDescent="0.2">
      <c r="B106" s="61"/>
      <c r="C106" s="77"/>
      <c r="D106" s="78"/>
      <c r="E106" s="135"/>
      <c r="I106" s="420" t="s">
        <v>208</v>
      </c>
      <c r="J106" s="420" t="s">
        <v>230</v>
      </c>
    </row>
    <row r="107" spans="1:32" s="349" customFormat="1" ht="12.75" outlineLevel="1" x14ac:dyDescent="0.2">
      <c r="A107" s="669" t="str">
        <f>INDEX(Checks!$J$42:$J$47,MATCH((SEARCH("(",formuletekst(J107))),Checks!$I$42:$I$47,0))</f>
        <v>AFR</v>
      </c>
      <c r="B107" s="61"/>
      <c r="C107" s="77"/>
      <c r="D107" s="78"/>
      <c r="E107" s="135"/>
      <c r="F107" s="349" t="s">
        <v>971</v>
      </c>
      <c r="I107" s="662">
        <f>ROUND((I81*$J103),$S100)</f>
        <v>5.96</v>
      </c>
      <c r="J107" s="662">
        <f>ROUND((I81*$J103),$S102)</f>
        <v>6</v>
      </c>
      <c r="K107" s="349" t="s">
        <v>136</v>
      </c>
    </row>
    <row r="108" spans="1:32" s="349" customFormat="1" ht="12.75" outlineLevel="1" x14ac:dyDescent="0.2">
      <c r="A108" s="669" t="str">
        <f>INDEX(Checks!$J$42:$J$47,MATCH((SEARCH("(",formuletekst(J108))),Checks!$I$42:$I$47,0))</f>
        <v>AFR</v>
      </c>
      <c r="B108" s="61"/>
      <c r="C108" s="77"/>
      <c r="D108" s="78"/>
      <c r="E108" s="135"/>
      <c r="I108" s="662">
        <f>ROUND((I82*$J103),$S100)</f>
        <v>13.41</v>
      </c>
      <c r="J108" s="662">
        <f>ROUND((I82*$J103),$S102)</f>
        <v>13</v>
      </c>
      <c r="K108" s="349" t="s">
        <v>136</v>
      </c>
    </row>
    <row r="109" spans="1:32" s="349" customFormat="1" ht="12.75" outlineLevel="1" x14ac:dyDescent="0.2">
      <c r="A109" s="669" t="str">
        <f>INDEX(Checks!$J$42:$J$47,MATCH((SEARCH("(",formuletekst(J109))),Checks!$I$42:$I$47,0))</f>
        <v>AFR</v>
      </c>
      <c r="B109" s="61"/>
      <c r="C109" s="77"/>
      <c r="D109" s="78"/>
      <c r="E109" s="135"/>
      <c r="F109" s="349" t="s">
        <v>972</v>
      </c>
      <c r="I109" s="662">
        <f>ROUND((I83*$J103),$S100)</f>
        <v>34.270000000000003</v>
      </c>
      <c r="J109" s="662">
        <f>ROUND((I83*$J103),$S102)</f>
        <v>34</v>
      </c>
      <c r="K109" s="349" t="s">
        <v>136</v>
      </c>
    </row>
    <row r="110" spans="1:32" s="349" customFormat="1" ht="12.75" outlineLevel="1" x14ac:dyDescent="0.2">
      <c r="A110" s="669" t="str">
        <f>INDEX(Checks!$J$42:$J$47,MATCH((SEARCH("(",formuletekst(J110))),Checks!$I$42:$I$47,0))</f>
        <v>AFR</v>
      </c>
      <c r="B110" s="61"/>
      <c r="C110" s="77"/>
      <c r="D110" s="78"/>
      <c r="E110" s="135"/>
      <c r="I110" s="662">
        <f>ROUND((I84*$J103),$S100)</f>
        <v>2.97</v>
      </c>
      <c r="J110" s="662">
        <f>ROUND((I84*$J103),$S102)</f>
        <v>3</v>
      </c>
      <c r="K110" s="349" t="s">
        <v>136</v>
      </c>
    </row>
    <row r="111" spans="1:32" s="349" customFormat="1" ht="12.75" outlineLevel="1" x14ac:dyDescent="0.2">
      <c r="A111" s="669" t="str">
        <f>INDEX(Checks!$J$42:$J$47,MATCH((SEARCH("(",formuletekst(J111))),Checks!$I$42:$I$47,0))</f>
        <v>AFR</v>
      </c>
      <c r="B111" s="61"/>
      <c r="C111" s="77"/>
      <c r="D111" s="78"/>
      <c r="E111" s="135"/>
      <c r="I111" s="662">
        <f>ROUND((I85*$J103),$S100)</f>
        <v>10140.41</v>
      </c>
      <c r="J111" s="662">
        <f>ROUND((I85*$J103),$S102)</f>
        <v>10140</v>
      </c>
      <c r="K111" s="349" t="s">
        <v>136</v>
      </c>
    </row>
    <row r="112" spans="1:32" s="349" customFormat="1" ht="12.75" outlineLevel="1" x14ac:dyDescent="0.2">
      <c r="A112" s="669" t="str">
        <f>INDEX(Checks!$J$42:$J$47,MATCH((SEARCH("(",formuletekst(J112))),Checks!$I$42:$I$47,0))</f>
        <v>AFR</v>
      </c>
      <c r="B112" s="61"/>
      <c r="C112" s="77"/>
      <c r="D112" s="78"/>
      <c r="E112" s="135"/>
      <c r="F112" s="349" t="s">
        <v>973</v>
      </c>
      <c r="I112" s="662">
        <f>ROUND((I86*$J103),$S100)</f>
        <v>13.41</v>
      </c>
      <c r="J112" s="662">
        <f>ROUND((I86*$J103),$S102)</f>
        <v>13</v>
      </c>
      <c r="K112" s="349" t="s">
        <v>136</v>
      </c>
    </row>
    <row r="113" spans="1:32" s="349" customFormat="1" ht="12.75" outlineLevel="1" x14ac:dyDescent="0.2">
      <c r="A113" s="669" t="str">
        <f>INDEX(Checks!$J$42:$J$47,MATCH((SEARCH("(",formuletekst(J113))),Checks!$I$42:$I$47,0))</f>
        <v>AFR</v>
      </c>
      <c r="B113" s="61"/>
      <c r="C113" s="77"/>
      <c r="D113" s="78"/>
      <c r="E113" s="135"/>
      <c r="F113" s="349" t="s">
        <v>974</v>
      </c>
      <c r="I113" s="662">
        <f>ROUND((I87*$J103),$S100)</f>
        <v>13.41</v>
      </c>
      <c r="J113" s="662">
        <f>ROUND((I87*$J103),$S102)</f>
        <v>13</v>
      </c>
      <c r="K113" s="349" t="s">
        <v>136</v>
      </c>
    </row>
    <row r="114" spans="1:32" s="349" customFormat="1" ht="12.75" outlineLevel="1" x14ac:dyDescent="0.2">
      <c r="A114" s="669" t="str">
        <f>INDEX(Checks!$J$42:$J$47,MATCH((SEARCH("(",formuletekst(J114))),Checks!$I$42:$I$47,0))</f>
        <v>AFR</v>
      </c>
      <c r="B114" s="61"/>
      <c r="C114" s="77"/>
      <c r="D114" s="78"/>
      <c r="E114" s="135"/>
      <c r="F114" s="349" t="s">
        <v>975</v>
      </c>
      <c r="I114" s="662">
        <f>ROUND((I88*$J103),$S100)</f>
        <v>2.97</v>
      </c>
      <c r="J114" s="662">
        <f>ROUND((I88*$J103),$S102)</f>
        <v>3</v>
      </c>
      <c r="K114" s="349" t="s">
        <v>136</v>
      </c>
    </row>
    <row r="115" spans="1:32" s="349" customFormat="1" ht="12.75" outlineLevel="1" x14ac:dyDescent="0.2">
      <c r="A115" s="669" t="str">
        <f>INDEX(Checks!$J$42:$J$47,MATCH((SEARCH("(",formuletekst(J115))),Checks!$I$42:$I$47,0))</f>
        <v>AFR</v>
      </c>
      <c r="B115" s="61"/>
      <c r="C115" s="77"/>
      <c r="D115" s="78"/>
      <c r="E115" s="135"/>
      <c r="F115" s="349" t="s">
        <v>976</v>
      </c>
      <c r="I115" s="662">
        <f>ROUND((I89*$J103),$S100)</f>
        <v>47.66</v>
      </c>
      <c r="J115" s="662">
        <f>ROUND((I89*$J103),$S102)</f>
        <v>48</v>
      </c>
      <c r="K115" s="349" t="s">
        <v>136</v>
      </c>
    </row>
    <row r="116" spans="1:32" s="349" customFormat="1" ht="12.75" outlineLevel="1" x14ac:dyDescent="0.2">
      <c r="A116" s="669" t="str">
        <f>INDEX(Checks!$J$42:$J$47,MATCH((SEARCH("(",formuletekst(J116))),Checks!$I$42:$I$47,0))</f>
        <v>AFR</v>
      </c>
      <c r="B116" s="61"/>
      <c r="C116" s="77"/>
      <c r="D116" s="78"/>
      <c r="E116" s="135"/>
      <c r="I116" s="662">
        <f>ROUND((I90*$J103),$S100)</f>
        <v>61.07</v>
      </c>
      <c r="J116" s="662">
        <f>ROUND((I90*$J103),$S102)</f>
        <v>61</v>
      </c>
      <c r="K116" s="349" t="s">
        <v>136</v>
      </c>
    </row>
    <row r="117" spans="1:32" s="349" customFormat="1" ht="12.75" outlineLevel="1" x14ac:dyDescent="0.2">
      <c r="A117" s="669" t="str">
        <f>INDEX(Checks!$J$42:$J$47,MATCH((SEARCH("(",formuletekst(J117))),Checks!$I$42:$I$47,0))</f>
        <v>AFR</v>
      </c>
      <c r="B117" s="61"/>
      <c r="C117" s="77"/>
      <c r="D117" s="78"/>
      <c r="E117" s="135"/>
      <c r="I117" s="662">
        <f>ROUND((I91*$J103),$S100)</f>
        <v>13.41</v>
      </c>
      <c r="J117" s="662">
        <f>ROUND((I91*$J103),$S102)</f>
        <v>13</v>
      </c>
      <c r="K117" s="349" t="s">
        <v>136</v>
      </c>
    </row>
    <row r="118" spans="1:32" s="349" customFormat="1" ht="12.75" outlineLevel="1" x14ac:dyDescent="0.2">
      <c r="A118" s="669" t="str">
        <f>INDEX(Checks!$J$42:$J$47,MATCH((SEARCH("(",formuletekst(J118))),Checks!$I$42:$I$47,0))</f>
        <v>AFR</v>
      </c>
      <c r="B118" s="61"/>
      <c r="C118" s="77"/>
      <c r="D118" s="78"/>
      <c r="E118" s="135"/>
      <c r="I118" s="662">
        <f>ROUND((I92*$J103),$S100)</f>
        <v>23.84</v>
      </c>
      <c r="J118" s="662">
        <f>ROUND((I92*$J103),$S102)</f>
        <v>24</v>
      </c>
      <c r="K118" s="349" t="s">
        <v>136</v>
      </c>
    </row>
    <row r="119" spans="1:32" s="349" customFormat="1" ht="12.75" outlineLevel="1" x14ac:dyDescent="0.2">
      <c r="A119" s="669" t="str">
        <f>INDEX(Checks!$J$42:$J$47,MATCH((SEARCH("(",formuletekst(J119))),Checks!$I$42:$I$47,0))</f>
        <v>AFR</v>
      </c>
      <c r="B119" s="61"/>
      <c r="C119" s="77"/>
      <c r="D119" s="78"/>
      <c r="E119" s="135"/>
      <c r="F119" s="349" t="s">
        <v>977</v>
      </c>
      <c r="I119" s="662">
        <f>ROUND((I93*$J103),$S100)</f>
        <v>13.41</v>
      </c>
      <c r="J119" s="662">
        <f>ROUND((I93*$J103),$S102)</f>
        <v>13</v>
      </c>
      <c r="K119" s="349" t="s">
        <v>136</v>
      </c>
    </row>
    <row r="120" spans="1:32" s="349" customFormat="1" ht="12.75" outlineLevel="1" x14ac:dyDescent="0.2">
      <c r="A120" s="669" t="str">
        <f>INDEX(Checks!$J$42:$J$47,MATCH((SEARCH("(",formuletekst(J120))),Checks!$I$42:$I$47,0))</f>
        <v>AFR</v>
      </c>
      <c r="B120" s="61"/>
      <c r="C120" s="77"/>
      <c r="D120" s="78"/>
      <c r="E120" s="135"/>
      <c r="F120" s="349" t="s">
        <v>978</v>
      </c>
      <c r="I120" s="662">
        <f>ROUND((I94*$J103),$S100)</f>
        <v>4.47</v>
      </c>
      <c r="J120" s="662">
        <f>ROUND((I94*$J103),$S102)</f>
        <v>4</v>
      </c>
      <c r="K120" s="349" t="s">
        <v>136</v>
      </c>
    </row>
    <row r="121" spans="1:32" s="349" customFormat="1" ht="12.75" x14ac:dyDescent="0.2">
      <c r="B121" s="61"/>
      <c r="C121" s="77"/>
      <c r="D121" s="78"/>
      <c r="E121" s="135"/>
    </row>
    <row r="122" spans="1:32" s="433" customFormat="1" ht="12.75" x14ac:dyDescent="0.2">
      <c r="A122" s="852" t="s">
        <v>1583</v>
      </c>
      <c r="B122" s="126"/>
      <c r="C122" s="127"/>
      <c r="D122" s="128"/>
      <c r="E122" s="129" t="s">
        <v>2</v>
      </c>
      <c r="F122" s="130"/>
      <c r="G122" s="121">
        <f>G96+1</f>
        <v>2007</v>
      </c>
      <c r="H122" s="131">
        <f>ROW(J133)-ROW()</f>
        <v>11</v>
      </c>
    </row>
    <row r="123" spans="1:32" s="349" customFormat="1" ht="12.75" outlineLevel="1" x14ac:dyDescent="0.2">
      <c r="B123" s="61"/>
      <c r="C123" s="77"/>
      <c r="D123" s="78"/>
      <c r="E123" s="135"/>
    </row>
    <row r="124" spans="1:32" s="349" customFormat="1" ht="12.75" outlineLevel="1" x14ac:dyDescent="0.2">
      <c r="B124" s="61"/>
      <c r="C124" s="77"/>
      <c r="D124" s="78"/>
      <c r="E124" s="135"/>
      <c r="F124" s="350" t="str">
        <f>"totaal juli "&amp;G122-3&amp;" /juni "&amp;G122-2&amp;" - "&amp;'CPI en Kostenwet'!$H$585</f>
        <v>totaal juli 2004 /juni 2005 - reeks 2000=100</v>
      </c>
      <c r="G124" s="353"/>
      <c r="H124" s="353"/>
      <c r="I124" s="353"/>
      <c r="J124" s="1471">
        <f>HLOOKUP(M124,'CPI en Kostenwet'!$H$600:$T$601,'CPI en Kostenwet'!$V$601,FALSE)</f>
        <v>1356.4</v>
      </c>
      <c r="K124" s="462" t="s">
        <v>964</v>
      </c>
      <c r="L124" s="837">
        <v>2</v>
      </c>
      <c r="M124" s="349">
        <f>$G122-L124</f>
        <v>2005</v>
      </c>
      <c r="N124" s="349" t="s">
        <v>1794</v>
      </c>
      <c r="S124" s="372" t="s">
        <v>243</v>
      </c>
      <c r="V124" s="75" t="s">
        <v>29</v>
      </c>
    </row>
    <row r="125" spans="1:32" s="349" customFormat="1" ht="12.75" outlineLevel="1" x14ac:dyDescent="0.2">
      <c r="B125" s="61"/>
      <c r="C125" s="77"/>
      <c r="D125" s="78"/>
      <c r="E125" s="135"/>
      <c r="F125" s="355" t="str">
        <f>"totaal juli "&amp;G122-2&amp;" /juni "&amp;G122-1&amp;" - "&amp;'CPI en Kostenwet'!$H$585</f>
        <v>totaal juli 2005 /juni 2006 - reeks 2000=100</v>
      </c>
      <c r="G125" s="356"/>
      <c r="H125" s="356"/>
      <c r="J125" s="1472">
        <f>HLOOKUP(M125,'CPI en Kostenwet'!$H$600:$T$601,'CPI en Kostenwet'!$V$601,FALSE)</f>
        <v>1377</v>
      </c>
      <c r="K125" s="462" t="s">
        <v>964</v>
      </c>
      <c r="L125" s="837">
        <v>1</v>
      </c>
      <c r="M125" s="349">
        <f>$G122-L125</f>
        <v>2006</v>
      </c>
      <c r="N125" s="349" t="s">
        <v>1794</v>
      </c>
      <c r="V125" s="3067" t="s">
        <v>967</v>
      </c>
      <c r="W125" s="3068"/>
      <c r="X125" s="3068"/>
      <c r="Y125" s="3068"/>
      <c r="Z125" s="3068"/>
      <c r="AA125" s="3068"/>
      <c r="AB125" s="3068"/>
      <c r="AC125" s="3068"/>
      <c r="AD125" s="3068"/>
      <c r="AE125" s="3068"/>
      <c r="AF125" s="3069"/>
    </row>
    <row r="126" spans="1:32" s="349" customFormat="1" ht="12.75" outlineLevel="1" x14ac:dyDescent="0.2">
      <c r="B126" s="61"/>
      <c r="C126" s="77"/>
      <c r="D126" s="78"/>
      <c r="E126" s="135"/>
      <c r="F126" s="355"/>
      <c r="G126" s="356"/>
      <c r="H126" s="356"/>
      <c r="J126" s="1468"/>
      <c r="S126" s="839">
        <v>2</v>
      </c>
      <c r="T126" s="349" t="s">
        <v>183</v>
      </c>
      <c r="V126" s="3070"/>
      <c r="W126" s="3071"/>
      <c r="X126" s="3071"/>
      <c r="Y126" s="3071"/>
      <c r="Z126" s="3071"/>
      <c r="AA126" s="3071"/>
      <c r="AB126" s="3071"/>
      <c r="AC126" s="3071"/>
      <c r="AD126" s="3071"/>
      <c r="AE126" s="3071"/>
      <c r="AF126" s="3072"/>
    </row>
    <row r="127" spans="1:32" s="349" customFormat="1" ht="12.75" outlineLevel="1" x14ac:dyDescent="0.2">
      <c r="A127" s="669" t="str">
        <f>INDEX(Checks!$J$42:$J$47,MATCH((SEARCH("(",formuletekst(J127))),Checks!$I$42:$I$47,0))</f>
        <v>AFR</v>
      </c>
      <c r="B127" s="61"/>
      <c r="C127" s="77"/>
      <c r="D127" s="78"/>
      <c r="E127" s="135"/>
      <c r="F127" s="355" t="s">
        <v>966</v>
      </c>
      <c r="G127" s="356"/>
      <c r="H127" s="356"/>
      <c r="J127" s="1469">
        <f>ROUND( ($J125/$J124),$S127)</f>
        <v>1.0149999999999999</v>
      </c>
      <c r="S127" s="395">
        <v>3</v>
      </c>
      <c r="T127" s="349" t="s">
        <v>183</v>
      </c>
      <c r="V127" s="3070"/>
      <c r="W127" s="3071"/>
      <c r="X127" s="3071"/>
      <c r="Y127" s="3071"/>
      <c r="Z127" s="3071"/>
      <c r="AA127" s="3071"/>
      <c r="AB127" s="3071"/>
      <c r="AC127" s="3071"/>
      <c r="AD127" s="3071"/>
      <c r="AE127" s="3071"/>
      <c r="AF127" s="3072"/>
    </row>
    <row r="128" spans="1:32" s="349" customFormat="1" ht="12.75" outlineLevel="1" x14ac:dyDescent="0.2">
      <c r="B128" s="61"/>
      <c r="C128" s="77"/>
      <c r="D128" s="78"/>
      <c r="E128" s="135"/>
      <c r="F128" s="355" t="str">
        <f>"Voor "&amp;G122&amp;" te verlagen met"</f>
        <v>Voor 2007 te verlagen met</v>
      </c>
      <c r="G128" s="356"/>
      <c r="H128" s="356"/>
      <c r="J128" s="1470">
        <v>-1.4E-2</v>
      </c>
      <c r="S128" s="834">
        <v>0</v>
      </c>
      <c r="T128" s="349" t="s">
        <v>183</v>
      </c>
      <c r="V128" s="3073"/>
      <c r="W128" s="3074"/>
      <c r="X128" s="3074"/>
      <c r="Y128" s="3074"/>
      <c r="Z128" s="3074"/>
      <c r="AA128" s="3074"/>
      <c r="AB128" s="3074"/>
      <c r="AC128" s="3074"/>
      <c r="AD128" s="3074"/>
      <c r="AE128" s="3074"/>
      <c r="AF128" s="3075"/>
    </row>
    <row r="129" spans="1:19" s="349" customFormat="1" ht="12.75" outlineLevel="1" x14ac:dyDescent="0.2">
      <c r="B129" s="61"/>
      <c r="C129" s="77"/>
      <c r="D129" s="78"/>
      <c r="E129" s="135"/>
      <c r="F129" s="568" t="str">
        <f>"Correctiefactor voor "&amp;G122</f>
        <v>Correctiefactor voor 2007</v>
      </c>
      <c r="G129" s="773"/>
      <c r="H129" s="773"/>
      <c r="I129" s="426"/>
      <c r="J129" s="1473">
        <f>SUM(J127:J128)</f>
        <v>1.0009999999999999</v>
      </c>
      <c r="S129" s="349" t="s">
        <v>934</v>
      </c>
    </row>
    <row r="130" spans="1:19" s="349" customFormat="1" ht="12.75" outlineLevel="1" x14ac:dyDescent="0.2">
      <c r="B130" s="61"/>
      <c r="C130" s="77"/>
      <c r="D130" s="78"/>
      <c r="E130" s="135"/>
    </row>
    <row r="131" spans="1:19" s="349" customFormat="1" ht="12.75" outlineLevel="1" x14ac:dyDescent="0.2">
      <c r="B131" s="61"/>
      <c r="C131" s="77"/>
      <c r="D131" s="78"/>
      <c r="E131" s="372" t="str">
        <f>"Bedragen "&amp;G122&amp;" na indexering"</f>
        <v>Bedragen 2007 na indexering</v>
      </c>
    </row>
    <row r="132" spans="1:19" s="349" customFormat="1" ht="12.75" outlineLevel="1" x14ac:dyDescent="0.2">
      <c r="B132" s="61"/>
      <c r="C132" s="77"/>
      <c r="D132" s="78"/>
      <c r="E132" s="135"/>
      <c r="I132" s="420" t="s">
        <v>208</v>
      </c>
      <c r="J132" s="420" t="s">
        <v>230</v>
      </c>
    </row>
    <row r="133" spans="1:19" s="349" customFormat="1" ht="12.75" outlineLevel="1" x14ac:dyDescent="0.2">
      <c r="A133" s="669" t="str">
        <f>INDEX(Checks!$J$42:$J$47,MATCH((SEARCH("(",formuletekst(J133))),Checks!$I$42:$I$47,0))</f>
        <v>AFR</v>
      </c>
      <c r="B133" s="61"/>
      <c r="C133" s="77"/>
      <c r="D133" s="78"/>
      <c r="E133" s="135"/>
      <c r="F133" s="349" t="s">
        <v>971</v>
      </c>
      <c r="I133" s="662">
        <f>ROUND((I107*$J129),$S126)</f>
        <v>5.97</v>
      </c>
      <c r="J133" s="662">
        <f>ROUND((I107*$J129),$S128)</f>
        <v>6</v>
      </c>
      <c r="K133" s="349" t="s">
        <v>136</v>
      </c>
    </row>
    <row r="134" spans="1:19" s="349" customFormat="1" ht="12.75" outlineLevel="1" x14ac:dyDescent="0.2">
      <c r="A134" s="669" t="str">
        <f>INDEX(Checks!$J$42:$J$47,MATCH((SEARCH("(",formuletekst(J134))),Checks!$I$42:$I$47,0))</f>
        <v>AFR</v>
      </c>
      <c r="B134" s="61"/>
      <c r="C134" s="77"/>
      <c r="D134" s="78"/>
      <c r="E134" s="135"/>
      <c r="I134" s="662">
        <f>ROUND((I108*$J129),$S126)</f>
        <v>13.42</v>
      </c>
      <c r="J134" s="662">
        <f>ROUND((I108*$J129),$S128)</f>
        <v>13</v>
      </c>
      <c r="K134" s="349" t="s">
        <v>136</v>
      </c>
    </row>
    <row r="135" spans="1:19" s="349" customFormat="1" ht="12.75" outlineLevel="1" x14ac:dyDescent="0.2">
      <c r="A135" s="669" t="str">
        <f>INDEX(Checks!$J$42:$J$47,MATCH((SEARCH("(",formuletekst(J135))),Checks!$I$42:$I$47,0))</f>
        <v>AFR</v>
      </c>
      <c r="B135" s="61"/>
      <c r="C135" s="77"/>
      <c r="D135" s="78"/>
      <c r="E135" s="135"/>
      <c r="F135" s="349" t="s">
        <v>972</v>
      </c>
      <c r="I135" s="662">
        <f>ROUND((I109*$J129),$S126)</f>
        <v>34.299999999999997</v>
      </c>
      <c r="J135" s="662">
        <f>ROUND((I109*$J129),$S128)</f>
        <v>34</v>
      </c>
      <c r="K135" s="349" t="s">
        <v>136</v>
      </c>
    </row>
    <row r="136" spans="1:19" s="349" customFormat="1" ht="12.75" outlineLevel="1" x14ac:dyDescent="0.2">
      <c r="A136" s="669" t="str">
        <f>INDEX(Checks!$J$42:$J$47,MATCH((SEARCH("(",formuletekst(J136))),Checks!$I$42:$I$47,0))</f>
        <v>AFR</v>
      </c>
      <c r="B136" s="61"/>
      <c r="C136" s="77"/>
      <c r="D136" s="78"/>
      <c r="E136" s="135"/>
      <c r="I136" s="662">
        <f>ROUND((I110*$J129),$S126)</f>
        <v>2.97</v>
      </c>
      <c r="J136" s="662">
        <f>ROUND((I110*$J129),$S128)</f>
        <v>3</v>
      </c>
      <c r="K136" s="349" t="s">
        <v>136</v>
      </c>
    </row>
    <row r="137" spans="1:19" s="349" customFormat="1" ht="12.75" outlineLevel="1" x14ac:dyDescent="0.2">
      <c r="A137" s="669" t="str">
        <f>INDEX(Checks!$J$42:$J$47,MATCH((SEARCH("(",formuletekst(J137))),Checks!$I$42:$I$47,0))</f>
        <v>AFR</v>
      </c>
      <c r="B137" s="61"/>
      <c r="C137" s="77"/>
      <c r="D137" s="78"/>
      <c r="E137" s="135"/>
      <c r="I137" s="662">
        <f>ROUND((I111*$J129),$S126)</f>
        <v>10150.549999999999</v>
      </c>
      <c r="J137" s="662">
        <f>ROUND((I111*$J129),$S128)</f>
        <v>10151</v>
      </c>
      <c r="K137" s="349" t="s">
        <v>136</v>
      </c>
    </row>
    <row r="138" spans="1:19" s="349" customFormat="1" ht="12.75" outlineLevel="1" x14ac:dyDescent="0.2">
      <c r="A138" s="669" t="str">
        <f>INDEX(Checks!$J$42:$J$47,MATCH((SEARCH("(",formuletekst(J138))),Checks!$I$42:$I$47,0))</f>
        <v>AFR</v>
      </c>
      <c r="B138" s="61"/>
      <c r="C138" s="77"/>
      <c r="D138" s="78"/>
      <c r="E138" s="135"/>
      <c r="F138" s="349" t="s">
        <v>973</v>
      </c>
      <c r="I138" s="662">
        <f>ROUND((I112*$J129),$S126)</f>
        <v>13.42</v>
      </c>
      <c r="J138" s="662">
        <f>ROUND((I112*$J129),$S128)</f>
        <v>13</v>
      </c>
      <c r="K138" s="349" t="s">
        <v>136</v>
      </c>
    </row>
    <row r="139" spans="1:19" s="349" customFormat="1" ht="12.75" outlineLevel="1" x14ac:dyDescent="0.2">
      <c r="A139" s="669" t="str">
        <f>INDEX(Checks!$J$42:$J$47,MATCH((SEARCH("(",formuletekst(J139))),Checks!$I$42:$I$47,0))</f>
        <v>AFR</v>
      </c>
      <c r="B139" s="61"/>
      <c r="C139" s="77"/>
      <c r="D139" s="78"/>
      <c r="E139" s="135"/>
      <c r="F139" s="349" t="s">
        <v>974</v>
      </c>
      <c r="I139" s="662">
        <f>ROUND((I113*$J129),$S126)</f>
        <v>13.42</v>
      </c>
      <c r="J139" s="662">
        <f>ROUND((I113*$J129),$S128)</f>
        <v>13</v>
      </c>
      <c r="K139" s="349" t="s">
        <v>136</v>
      </c>
    </row>
    <row r="140" spans="1:19" s="349" customFormat="1" ht="12.75" outlineLevel="1" x14ac:dyDescent="0.2">
      <c r="A140" s="669" t="str">
        <f>INDEX(Checks!$J$42:$J$47,MATCH((SEARCH("(",formuletekst(J140))),Checks!$I$42:$I$47,0))</f>
        <v>AFR</v>
      </c>
      <c r="B140" s="61"/>
      <c r="C140" s="77"/>
      <c r="D140" s="78"/>
      <c r="E140" s="135"/>
      <c r="F140" s="349" t="s">
        <v>975</v>
      </c>
      <c r="I140" s="662">
        <f>ROUND((I114*$J129),$S126)</f>
        <v>2.97</v>
      </c>
      <c r="J140" s="662">
        <f>ROUND((I114*$J129),$S128)</f>
        <v>3</v>
      </c>
      <c r="K140" s="349" t="s">
        <v>136</v>
      </c>
    </row>
    <row r="141" spans="1:19" s="349" customFormat="1" ht="12.75" outlineLevel="1" x14ac:dyDescent="0.2">
      <c r="A141" s="669" t="str">
        <f>INDEX(Checks!$J$42:$J$47,MATCH((SEARCH("(",formuletekst(J141))),Checks!$I$42:$I$47,0))</f>
        <v>AFR</v>
      </c>
      <c r="B141" s="61"/>
      <c r="C141" s="77"/>
      <c r="D141" s="78"/>
      <c r="E141" s="135"/>
      <c r="F141" s="349" t="s">
        <v>976</v>
      </c>
      <c r="I141" s="662">
        <f>ROUND((I115*$J129),$S126)</f>
        <v>47.71</v>
      </c>
      <c r="J141" s="662">
        <f>ROUND((I115*$J129),$S128)</f>
        <v>48</v>
      </c>
      <c r="K141" s="349" t="s">
        <v>136</v>
      </c>
    </row>
    <row r="142" spans="1:19" s="349" customFormat="1" ht="12.75" outlineLevel="1" x14ac:dyDescent="0.2">
      <c r="A142" s="669" t="str">
        <f>INDEX(Checks!$J$42:$J$47,MATCH((SEARCH("(",formuletekst(J142))),Checks!$I$42:$I$47,0))</f>
        <v>AFR</v>
      </c>
      <c r="B142" s="61"/>
      <c r="C142" s="77"/>
      <c r="D142" s="78"/>
      <c r="E142" s="135"/>
      <c r="I142" s="662">
        <f>ROUND((I116*$J129),$S126)</f>
        <v>61.13</v>
      </c>
      <c r="J142" s="662">
        <f>ROUND((I116*$J129),$S128)</f>
        <v>61</v>
      </c>
      <c r="K142" s="349" t="s">
        <v>136</v>
      </c>
    </row>
    <row r="143" spans="1:19" s="349" customFormat="1" ht="12.75" outlineLevel="1" x14ac:dyDescent="0.2">
      <c r="A143" s="669" t="str">
        <f>INDEX(Checks!$J$42:$J$47,MATCH((SEARCH("(",formuletekst(J143))),Checks!$I$42:$I$47,0))</f>
        <v>AFR</v>
      </c>
      <c r="B143" s="61"/>
      <c r="C143" s="77"/>
      <c r="D143" s="78"/>
      <c r="E143" s="135"/>
      <c r="I143" s="662">
        <f>ROUND((I117*$J129),$S126)</f>
        <v>13.42</v>
      </c>
      <c r="J143" s="662">
        <f>ROUND((I117*$J129),$S128)</f>
        <v>13</v>
      </c>
      <c r="K143" s="349" t="s">
        <v>136</v>
      </c>
    </row>
    <row r="144" spans="1:19" s="349" customFormat="1" ht="12.75" outlineLevel="1" x14ac:dyDescent="0.2">
      <c r="A144" s="669" t="str">
        <f>INDEX(Checks!$J$42:$J$47,MATCH((SEARCH("(",formuletekst(J144))),Checks!$I$42:$I$47,0))</f>
        <v>AFR</v>
      </c>
      <c r="B144" s="61"/>
      <c r="C144" s="77"/>
      <c r="D144" s="78"/>
      <c r="E144" s="135"/>
      <c r="I144" s="662">
        <f>ROUND((I118*$J129),$S126)</f>
        <v>23.86</v>
      </c>
      <c r="J144" s="662">
        <f>ROUND((I118*$J129),$S128)</f>
        <v>24</v>
      </c>
      <c r="K144" s="349" t="s">
        <v>136</v>
      </c>
    </row>
    <row r="145" spans="1:32" s="349" customFormat="1" ht="12.75" outlineLevel="1" x14ac:dyDescent="0.2">
      <c r="A145" s="669" t="str">
        <f>INDEX(Checks!$J$42:$J$47,MATCH((SEARCH("(",formuletekst(J145))),Checks!$I$42:$I$47,0))</f>
        <v>AFR</v>
      </c>
      <c r="B145" s="61"/>
      <c r="C145" s="77"/>
      <c r="D145" s="78"/>
      <c r="E145" s="135"/>
      <c r="F145" s="349" t="s">
        <v>977</v>
      </c>
      <c r="I145" s="662">
        <f>ROUND((I119*$J129),$S126)</f>
        <v>13.42</v>
      </c>
      <c r="J145" s="662">
        <f>ROUND((I119*$J129),$S128)</f>
        <v>13</v>
      </c>
      <c r="K145" s="349" t="s">
        <v>136</v>
      </c>
    </row>
    <row r="146" spans="1:32" s="349" customFormat="1" ht="12.75" outlineLevel="1" x14ac:dyDescent="0.2">
      <c r="A146" s="669" t="str">
        <f>INDEX(Checks!$J$42:$J$47,MATCH((SEARCH("(",formuletekst(J146))),Checks!$I$42:$I$47,0))</f>
        <v>AFR</v>
      </c>
      <c r="B146" s="61"/>
      <c r="C146" s="77"/>
      <c r="D146" s="78"/>
      <c r="E146" s="135"/>
      <c r="F146" s="349" t="s">
        <v>978</v>
      </c>
      <c r="I146" s="662">
        <f>ROUND((I120*$J129),$S126)</f>
        <v>4.47</v>
      </c>
      <c r="J146" s="662">
        <f>ROUND((I120*$J129),$S128)</f>
        <v>4</v>
      </c>
      <c r="K146" s="349" t="s">
        <v>136</v>
      </c>
    </row>
    <row r="147" spans="1:32" s="349" customFormat="1" ht="12.75" x14ac:dyDescent="0.2">
      <c r="B147" s="61"/>
      <c r="C147" s="77"/>
      <c r="D147" s="78"/>
      <c r="E147" s="135"/>
    </row>
    <row r="148" spans="1:32" s="433" customFormat="1" ht="12.75" x14ac:dyDescent="0.2">
      <c r="A148" s="852" t="s">
        <v>1583</v>
      </c>
      <c r="B148" s="126"/>
      <c r="C148" s="127"/>
      <c r="D148" s="128"/>
      <c r="E148" s="129" t="s">
        <v>2</v>
      </c>
      <c r="F148" s="130"/>
      <c r="G148" s="121">
        <f>G122+1</f>
        <v>2008</v>
      </c>
      <c r="H148" s="131">
        <f>ROW(J159)-ROW()</f>
        <v>11</v>
      </c>
    </row>
    <row r="149" spans="1:32" s="349" customFormat="1" ht="12.75" outlineLevel="1" x14ac:dyDescent="0.2">
      <c r="B149" s="61"/>
      <c r="C149" s="77"/>
      <c r="D149" s="78"/>
      <c r="E149" s="135"/>
    </row>
    <row r="150" spans="1:32" s="349" customFormat="1" ht="12.75" outlineLevel="1" x14ac:dyDescent="0.2">
      <c r="B150" s="61"/>
      <c r="C150" s="77"/>
      <c r="D150" s="78"/>
      <c r="E150" s="135"/>
      <c r="F150" s="350" t="str">
        <f>"totaal juli "&amp;G148-3&amp;" /juni "&amp;G148-2&amp;" - "&amp;'CPI en Kostenwet'!$H$585</f>
        <v>totaal juli 2005 /juni 2006 - reeks 2000=100</v>
      </c>
      <c r="G150" s="353"/>
      <c r="H150" s="353"/>
      <c r="I150" s="353"/>
      <c r="J150" s="1471">
        <f>HLOOKUP(M150,'CPI en Kostenwet'!$H$600:$T$601,'CPI en Kostenwet'!$V$601,FALSE)</f>
        <v>1377</v>
      </c>
      <c r="K150" s="462" t="s">
        <v>964</v>
      </c>
      <c r="L150" s="837">
        <v>2</v>
      </c>
      <c r="M150" s="349">
        <f>$G148-L150</f>
        <v>2006</v>
      </c>
      <c r="N150" s="349" t="s">
        <v>1794</v>
      </c>
      <c r="S150" s="372" t="s">
        <v>243</v>
      </c>
      <c r="V150" s="75" t="s">
        <v>29</v>
      </c>
    </row>
    <row r="151" spans="1:32" s="349" customFormat="1" ht="12.75" outlineLevel="1" x14ac:dyDescent="0.2">
      <c r="B151" s="61"/>
      <c r="C151" s="77"/>
      <c r="D151" s="78"/>
      <c r="E151" s="135"/>
      <c r="F151" s="355" t="str">
        <f>"totaal juli "&amp;G148-2&amp;" /juni "&amp;G148-1&amp;" - "&amp;'CPI en Kostenwet'!$H$585</f>
        <v>totaal juli 2006 /juni 2007 - reeks 2000=100</v>
      </c>
      <c r="G151" s="356"/>
      <c r="H151" s="356"/>
      <c r="J151" s="1472">
        <f>HLOOKUP(M151,'CPI en Kostenwet'!$H$600:$T$601,'CPI en Kostenwet'!$V$601,FALSE)</f>
        <v>1415.1999999999998</v>
      </c>
      <c r="K151" s="462" t="s">
        <v>964</v>
      </c>
      <c r="L151" s="837">
        <v>1</v>
      </c>
      <c r="M151" s="349">
        <f>$G148-L151</f>
        <v>2007</v>
      </c>
      <c r="N151" s="349" t="s">
        <v>1794</v>
      </c>
      <c r="V151" s="3067" t="s">
        <v>967</v>
      </c>
      <c r="W151" s="3068"/>
      <c r="X151" s="3068"/>
      <c r="Y151" s="3068"/>
      <c r="Z151" s="3068"/>
      <c r="AA151" s="3068"/>
      <c r="AB151" s="3068"/>
      <c r="AC151" s="3068"/>
      <c r="AD151" s="3068"/>
      <c r="AE151" s="3068"/>
      <c r="AF151" s="3069"/>
    </row>
    <row r="152" spans="1:32" s="349" customFormat="1" ht="12.75" outlineLevel="1" x14ac:dyDescent="0.2">
      <c r="B152" s="61"/>
      <c r="C152" s="77"/>
      <c r="D152" s="78"/>
      <c r="E152" s="135"/>
      <c r="F152" s="355"/>
      <c r="G152" s="356"/>
      <c r="H152" s="356"/>
      <c r="J152" s="1468"/>
      <c r="S152" s="839">
        <v>2</v>
      </c>
      <c r="T152" s="349" t="s">
        <v>183</v>
      </c>
      <c r="V152" s="3070"/>
      <c r="W152" s="3071"/>
      <c r="X152" s="3071"/>
      <c r="Y152" s="3071"/>
      <c r="Z152" s="3071"/>
      <c r="AA152" s="3071"/>
      <c r="AB152" s="3071"/>
      <c r="AC152" s="3071"/>
      <c r="AD152" s="3071"/>
      <c r="AE152" s="3071"/>
      <c r="AF152" s="3072"/>
    </row>
    <row r="153" spans="1:32" s="349" customFormat="1" ht="12.75" outlineLevel="1" x14ac:dyDescent="0.2">
      <c r="A153" s="669" t="str">
        <f>INDEX(Checks!$J$42:$J$47,MATCH((SEARCH("(",formuletekst(J153))),Checks!$I$42:$I$47,0))</f>
        <v>AFR</v>
      </c>
      <c r="B153" s="61"/>
      <c r="C153" s="77"/>
      <c r="D153" s="78"/>
      <c r="E153" s="135"/>
      <c r="F153" s="355" t="s">
        <v>966</v>
      </c>
      <c r="G153" s="356"/>
      <c r="H153" s="356"/>
      <c r="J153" s="1469">
        <f>ROUND( ($J151/$J150),$S153)</f>
        <v>1.028</v>
      </c>
      <c r="S153" s="395">
        <v>3</v>
      </c>
      <c r="T153" s="349" t="s">
        <v>183</v>
      </c>
      <c r="V153" s="3070"/>
      <c r="W153" s="3071"/>
      <c r="X153" s="3071"/>
      <c r="Y153" s="3071"/>
      <c r="Z153" s="3071"/>
      <c r="AA153" s="3071"/>
      <c r="AB153" s="3071"/>
      <c r="AC153" s="3071"/>
      <c r="AD153" s="3071"/>
      <c r="AE153" s="3071"/>
      <c r="AF153" s="3072"/>
    </row>
    <row r="154" spans="1:32" s="349" customFormat="1" ht="12.75" outlineLevel="1" x14ac:dyDescent="0.2">
      <c r="B154" s="61"/>
      <c r="C154" s="77"/>
      <c r="D154" s="78"/>
      <c r="E154" s="135"/>
      <c r="F154" s="355" t="str">
        <f>"Voor "&amp;G148&amp;" te verlagen met"</f>
        <v>Voor 2008 te verlagen met</v>
      </c>
      <c r="G154" s="356"/>
      <c r="H154" s="356"/>
      <c r="J154" s="1470">
        <v>-1.4E-2</v>
      </c>
      <c r="S154" s="834">
        <v>0</v>
      </c>
      <c r="T154" s="349" t="s">
        <v>183</v>
      </c>
      <c r="V154" s="3073"/>
      <c r="W154" s="3074"/>
      <c r="X154" s="3074"/>
      <c r="Y154" s="3074"/>
      <c r="Z154" s="3074"/>
      <c r="AA154" s="3074"/>
      <c r="AB154" s="3074"/>
      <c r="AC154" s="3074"/>
      <c r="AD154" s="3074"/>
      <c r="AE154" s="3074"/>
      <c r="AF154" s="3075"/>
    </row>
    <row r="155" spans="1:32" s="349" customFormat="1" ht="12.75" outlineLevel="1" x14ac:dyDescent="0.2">
      <c r="B155" s="61"/>
      <c r="C155" s="77"/>
      <c r="D155" s="78"/>
      <c r="E155" s="135"/>
      <c r="F155" s="568" t="str">
        <f>"Correctiefactor voor "&amp;G148</f>
        <v>Correctiefactor voor 2008</v>
      </c>
      <c r="G155" s="773"/>
      <c r="H155" s="773"/>
      <c r="I155" s="426"/>
      <c r="J155" s="1473">
        <f>SUM(J153:J154)</f>
        <v>1.014</v>
      </c>
      <c r="S155" s="349" t="s">
        <v>934</v>
      </c>
    </row>
    <row r="156" spans="1:32" s="349" customFormat="1" ht="12.75" outlineLevel="1" x14ac:dyDescent="0.2">
      <c r="B156" s="61"/>
      <c r="C156" s="77"/>
      <c r="D156" s="78"/>
      <c r="E156" s="135"/>
    </row>
    <row r="157" spans="1:32" s="349" customFormat="1" ht="12.75" outlineLevel="1" x14ac:dyDescent="0.2">
      <c r="B157" s="61"/>
      <c r="C157" s="77"/>
      <c r="D157" s="78"/>
      <c r="E157" s="372" t="str">
        <f>"Bedragen "&amp;G148&amp;" na indexering"</f>
        <v>Bedragen 2008 na indexering</v>
      </c>
      <c r="V157" s="372"/>
      <c r="W157" s="372"/>
      <c r="X157" s="372"/>
      <c r="Y157" s="372"/>
      <c r="Z157" s="372"/>
      <c r="AA157" s="372"/>
      <c r="AB157" s="372"/>
      <c r="AC157" s="372"/>
      <c r="AD157" s="372"/>
      <c r="AE157" s="372"/>
      <c r="AF157" s="372"/>
    </row>
    <row r="158" spans="1:32" s="349" customFormat="1" ht="12.75" outlineLevel="1" x14ac:dyDescent="0.2">
      <c r="B158" s="61"/>
      <c r="C158" s="77"/>
      <c r="D158" s="78"/>
      <c r="E158" s="135"/>
      <c r="I158" s="420" t="s">
        <v>208</v>
      </c>
      <c r="J158" s="420" t="s">
        <v>230</v>
      </c>
      <c r="V158" s="372"/>
      <c r="W158" s="372"/>
      <c r="X158" s="372"/>
      <c r="Y158" s="372"/>
      <c r="Z158" s="372"/>
      <c r="AA158" s="372"/>
      <c r="AB158" s="372"/>
      <c r="AC158" s="372"/>
      <c r="AD158" s="372"/>
      <c r="AE158" s="372"/>
      <c r="AF158" s="372"/>
    </row>
    <row r="159" spans="1:32" s="349" customFormat="1" ht="12.75" outlineLevel="1" x14ac:dyDescent="0.2">
      <c r="A159" s="669" t="str">
        <f>INDEX(Checks!$J$42:$J$47,MATCH((SEARCH("(",formuletekst(J159))),Checks!$I$42:$I$47,0))</f>
        <v>AFR</v>
      </c>
      <c r="B159" s="61"/>
      <c r="C159" s="77"/>
      <c r="D159" s="78"/>
      <c r="E159" s="135"/>
      <c r="F159" s="349" t="s">
        <v>971</v>
      </c>
      <c r="I159" s="662">
        <f>ROUND((I133*$J155),$S152)</f>
        <v>6.05</v>
      </c>
      <c r="J159" s="662">
        <f>ROUND((I133*$J155),$S154)</f>
        <v>6</v>
      </c>
      <c r="K159" s="349" t="s">
        <v>136</v>
      </c>
      <c r="V159" s="372"/>
      <c r="W159" s="372"/>
      <c r="X159" s="372"/>
      <c r="Y159" s="372"/>
      <c r="Z159" s="372"/>
      <c r="AA159" s="372"/>
      <c r="AB159" s="372"/>
      <c r="AC159" s="372"/>
      <c r="AD159" s="372"/>
      <c r="AE159" s="372"/>
      <c r="AF159" s="372"/>
    </row>
    <row r="160" spans="1:32" s="349" customFormat="1" ht="12.75" outlineLevel="1" x14ac:dyDescent="0.2">
      <c r="A160" s="669" t="str">
        <f>INDEX(Checks!$J$42:$J$47,MATCH((SEARCH("(",formuletekst(J160))),Checks!$I$42:$I$47,0))</f>
        <v>AFR</v>
      </c>
      <c r="B160" s="61"/>
      <c r="C160" s="77"/>
      <c r="D160" s="78"/>
      <c r="E160" s="135"/>
      <c r="I160" s="662">
        <f>ROUND((I134*$J155),$S152)</f>
        <v>13.61</v>
      </c>
      <c r="J160" s="662">
        <f>ROUND((I134*$J155),$S154)</f>
        <v>14</v>
      </c>
      <c r="K160" s="349" t="s">
        <v>136</v>
      </c>
    </row>
    <row r="161" spans="1:22" s="349" customFormat="1" ht="12.75" outlineLevel="1" x14ac:dyDescent="0.2">
      <c r="A161" s="669" t="str">
        <f>INDEX(Checks!$J$42:$J$47,MATCH((SEARCH("(",formuletekst(J161))),Checks!$I$42:$I$47,0))</f>
        <v>AFR</v>
      </c>
      <c r="B161" s="61"/>
      <c r="C161" s="77"/>
      <c r="D161" s="78"/>
      <c r="E161" s="135"/>
      <c r="F161" s="349" t="s">
        <v>972</v>
      </c>
      <c r="I161" s="662">
        <f>ROUND((I135*$J155),$S152)</f>
        <v>34.78</v>
      </c>
      <c r="J161" s="662">
        <f>ROUND((I135*$J155),$S154)</f>
        <v>35</v>
      </c>
      <c r="K161" s="349" t="s">
        <v>136</v>
      </c>
    </row>
    <row r="162" spans="1:22" s="349" customFormat="1" ht="12.75" outlineLevel="1" x14ac:dyDescent="0.2">
      <c r="A162" s="669" t="str">
        <f>INDEX(Checks!$J$42:$J$47,MATCH((SEARCH("(",formuletekst(J162))),Checks!$I$42:$I$47,0))</f>
        <v>AFR</v>
      </c>
      <c r="B162" s="61"/>
      <c r="C162" s="77"/>
      <c r="D162" s="78"/>
      <c r="E162" s="135"/>
      <c r="I162" s="662">
        <f>ROUND((I136*$J155),$S152)</f>
        <v>3.01</v>
      </c>
      <c r="J162" s="662">
        <f>ROUND((I136*$J155),$S154)</f>
        <v>3</v>
      </c>
      <c r="K162" s="349" t="s">
        <v>136</v>
      </c>
    </row>
    <row r="163" spans="1:22" s="349" customFormat="1" ht="12.75" outlineLevel="1" x14ac:dyDescent="0.2">
      <c r="A163" s="669" t="str">
        <f>INDEX(Checks!$J$42:$J$47,MATCH((SEARCH("(",formuletekst(J163))),Checks!$I$42:$I$47,0))</f>
        <v>AFR</v>
      </c>
      <c r="B163" s="61"/>
      <c r="C163" s="77"/>
      <c r="D163" s="78"/>
      <c r="E163" s="135"/>
      <c r="I163" s="662">
        <f>ROUND((I137*$J155),$S152)</f>
        <v>10292.66</v>
      </c>
      <c r="J163" s="662">
        <f>ROUND((I137*$J155),$S154)</f>
        <v>10293</v>
      </c>
      <c r="K163" s="349" t="s">
        <v>136</v>
      </c>
    </row>
    <row r="164" spans="1:22" s="349" customFormat="1" ht="12.75" outlineLevel="1" x14ac:dyDescent="0.2">
      <c r="A164" s="669" t="str">
        <f>INDEX(Checks!$J$42:$J$47,MATCH((SEARCH("(",formuletekst(J164))),Checks!$I$42:$I$47,0))</f>
        <v>AFR</v>
      </c>
      <c r="B164" s="61"/>
      <c r="C164" s="77"/>
      <c r="D164" s="78"/>
      <c r="E164" s="135"/>
      <c r="F164" s="349" t="s">
        <v>973</v>
      </c>
      <c r="I164" s="662">
        <f>ROUND((I138*$J155),$S152)</f>
        <v>13.61</v>
      </c>
      <c r="J164" s="662">
        <f>ROUND((I138*$J155),$S154)</f>
        <v>14</v>
      </c>
      <c r="K164" s="349" t="s">
        <v>136</v>
      </c>
    </row>
    <row r="165" spans="1:22" s="349" customFormat="1" ht="12.75" outlineLevel="1" x14ac:dyDescent="0.2">
      <c r="A165" s="669" t="str">
        <f>INDEX(Checks!$J$42:$J$47,MATCH((SEARCH("(",formuletekst(J165))),Checks!$I$42:$I$47,0))</f>
        <v>AFR</v>
      </c>
      <c r="B165" s="61"/>
      <c r="C165" s="77"/>
      <c r="D165" s="78"/>
      <c r="E165" s="135"/>
      <c r="F165" s="349" t="s">
        <v>974</v>
      </c>
      <c r="I165" s="662">
        <f>ROUND((I139*$J155),$S152)</f>
        <v>13.61</v>
      </c>
      <c r="J165" s="662">
        <f>ROUND((I139*$J155),$S154)</f>
        <v>14</v>
      </c>
      <c r="K165" s="349" t="s">
        <v>136</v>
      </c>
    </row>
    <row r="166" spans="1:22" s="349" customFormat="1" ht="12.75" outlineLevel="1" x14ac:dyDescent="0.2">
      <c r="A166" s="669" t="str">
        <f>INDEX(Checks!$J$42:$J$47,MATCH((SEARCH("(",formuletekst(J166))),Checks!$I$42:$I$47,0))</f>
        <v>AFR</v>
      </c>
      <c r="B166" s="61"/>
      <c r="C166" s="77"/>
      <c r="D166" s="78"/>
      <c r="E166" s="135"/>
      <c r="F166" s="349" t="s">
        <v>975</v>
      </c>
      <c r="I166" s="662">
        <f>ROUND((I140*$J155),$S152)</f>
        <v>3.01</v>
      </c>
      <c r="J166" s="662">
        <f>ROUND((I140*$J155),$S154)</f>
        <v>3</v>
      </c>
      <c r="K166" s="349" t="s">
        <v>136</v>
      </c>
    </row>
    <row r="167" spans="1:22" s="349" customFormat="1" ht="12.75" outlineLevel="1" x14ac:dyDescent="0.2">
      <c r="A167" s="669" t="str">
        <f>INDEX(Checks!$J$42:$J$47,MATCH((SEARCH("(",formuletekst(J167))),Checks!$I$42:$I$47,0))</f>
        <v>AFR</v>
      </c>
      <c r="B167" s="61"/>
      <c r="C167" s="77"/>
      <c r="D167" s="78"/>
      <c r="E167" s="135"/>
      <c r="F167" s="349" t="s">
        <v>976</v>
      </c>
      <c r="I167" s="662">
        <f>ROUND((I141*$J155),$S152)</f>
        <v>48.38</v>
      </c>
      <c r="J167" s="662">
        <f>ROUND((I141*$J155),$S154)</f>
        <v>48</v>
      </c>
      <c r="K167" s="349" t="s">
        <v>136</v>
      </c>
    </row>
    <row r="168" spans="1:22" s="349" customFormat="1" ht="12.75" outlineLevel="1" x14ac:dyDescent="0.2">
      <c r="A168" s="669" t="str">
        <f>INDEX(Checks!$J$42:$J$47,MATCH((SEARCH("(",formuletekst(J168))),Checks!$I$42:$I$47,0))</f>
        <v>AFR</v>
      </c>
      <c r="B168" s="61"/>
      <c r="C168" s="77"/>
      <c r="D168" s="78"/>
      <c r="E168" s="135"/>
      <c r="I168" s="662">
        <f>ROUND((I142*$J155),$S152)</f>
        <v>61.99</v>
      </c>
      <c r="J168" s="662">
        <f>ROUND((I142*$J155),$S154)</f>
        <v>62</v>
      </c>
      <c r="K168" s="349" t="s">
        <v>136</v>
      </c>
    </row>
    <row r="169" spans="1:22" s="349" customFormat="1" ht="12.75" outlineLevel="1" x14ac:dyDescent="0.2">
      <c r="A169" s="669" t="str">
        <f>INDEX(Checks!$J$42:$J$47,MATCH((SEARCH("(",formuletekst(J169))),Checks!$I$42:$I$47,0))</f>
        <v>AFR</v>
      </c>
      <c r="B169" s="61"/>
      <c r="C169" s="77"/>
      <c r="D169" s="78"/>
      <c r="E169" s="135"/>
      <c r="I169" s="662">
        <f>ROUND((I143*$J155),$S152)</f>
        <v>13.61</v>
      </c>
      <c r="J169" s="662">
        <f>ROUND((I143*$J155),$S154)</f>
        <v>14</v>
      </c>
      <c r="K169" s="349" t="s">
        <v>136</v>
      </c>
    </row>
    <row r="170" spans="1:22" s="349" customFormat="1" ht="12.75" outlineLevel="1" x14ac:dyDescent="0.2">
      <c r="A170" s="669" t="str">
        <f>INDEX(Checks!$J$42:$J$47,MATCH((SEARCH("(",formuletekst(J170))),Checks!$I$42:$I$47,0))</f>
        <v>AFR</v>
      </c>
      <c r="B170" s="61"/>
      <c r="C170" s="77"/>
      <c r="D170" s="78"/>
      <c r="E170" s="135"/>
      <c r="I170" s="662">
        <f>ROUND((I144*$J155),$S152)</f>
        <v>24.19</v>
      </c>
      <c r="J170" s="662">
        <f>ROUND((I144*$J155),$S154)</f>
        <v>24</v>
      </c>
      <c r="K170" s="349" t="s">
        <v>136</v>
      </c>
    </row>
    <row r="171" spans="1:22" s="349" customFormat="1" ht="12.75" outlineLevel="1" x14ac:dyDescent="0.2">
      <c r="A171" s="669" t="str">
        <f>INDEX(Checks!$J$42:$J$47,MATCH((SEARCH("(",formuletekst(J171))),Checks!$I$42:$I$47,0))</f>
        <v>AFR</v>
      </c>
      <c r="B171" s="61"/>
      <c r="C171" s="77"/>
      <c r="D171" s="78"/>
      <c r="E171" s="135"/>
      <c r="F171" s="349" t="s">
        <v>977</v>
      </c>
      <c r="I171" s="662">
        <f>ROUND((I145*$J155),$S152)</f>
        <v>13.61</v>
      </c>
      <c r="J171" s="662">
        <f>ROUND((I145*$J155),$S154)</f>
        <v>14</v>
      </c>
      <c r="K171" s="349" t="s">
        <v>136</v>
      </c>
    </row>
    <row r="172" spans="1:22" s="349" customFormat="1" ht="12.75" outlineLevel="1" x14ac:dyDescent="0.2">
      <c r="A172" s="669" t="str">
        <f>INDEX(Checks!$J$42:$J$47,MATCH((SEARCH("(",formuletekst(J172))),Checks!$I$42:$I$47,0))</f>
        <v>AFR</v>
      </c>
      <c r="B172" s="61"/>
      <c r="C172" s="77"/>
      <c r="D172" s="78"/>
      <c r="E172" s="135"/>
      <c r="F172" s="349" t="s">
        <v>978</v>
      </c>
      <c r="I172" s="662">
        <f>ROUND((I146*$J155),$S152)</f>
        <v>4.53</v>
      </c>
      <c r="J172" s="662">
        <f>ROUND((I146*$J155),$S154)</f>
        <v>5</v>
      </c>
      <c r="K172" s="349" t="s">
        <v>136</v>
      </c>
    </row>
    <row r="173" spans="1:22" s="349" customFormat="1" ht="12.75" x14ac:dyDescent="0.2">
      <c r="B173" s="61"/>
      <c r="C173" s="77"/>
      <c r="D173" s="78"/>
      <c r="E173" s="135"/>
    </row>
    <row r="174" spans="1:22" s="433" customFormat="1" ht="12.75" x14ac:dyDescent="0.2">
      <c r="A174" s="852" t="s">
        <v>1583</v>
      </c>
      <c r="B174" s="126"/>
      <c r="C174" s="127"/>
      <c r="D174" s="128"/>
      <c r="E174" s="129" t="s">
        <v>2</v>
      </c>
      <c r="F174" s="130"/>
      <c r="G174" s="121">
        <f>G148+1</f>
        <v>2009</v>
      </c>
      <c r="H174" s="131">
        <f>ROW(J185)-ROW()</f>
        <v>11</v>
      </c>
    </row>
    <row r="175" spans="1:22" s="349" customFormat="1" ht="12.75" outlineLevel="1" x14ac:dyDescent="0.2">
      <c r="B175" s="61"/>
      <c r="C175" s="77"/>
      <c r="D175" s="78"/>
      <c r="E175" s="135"/>
    </row>
    <row r="176" spans="1:22" s="349" customFormat="1" ht="12.75" outlineLevel="1" x14ac:dyDescent="0.2">
      <c r="B176" s="61"/>
      <c r="C176" s="77"/>
      <c r="D176" s="78"/>
      <c r="E176" s="135"/>
      <c r="F176" s="350" t="str">
        <f>"totaal juli "&amp;G174-3&amp;" /juni "&amp;G174-2&amp;" - "&amp;'CPI en Kostenwet'!$H$585</f>
        <v>totaal juli 2006 /juni 2007 - reeks 2000=100</v>
      </c>
      <c r="G176" s="353"/>
      <c r="H176" s="353"/>
      <c r="I176" s="353"/>
      <c r="J176" s="1471">
        <f>HLOOKUP(M176,'CPI en Kostenwet'!$H$600:$T$601,'CPI en Kostenwet'!$V$601,FALSE)</f>
        <v>1415.1999999999998</v>
      </c>
      <c r="K176" s="462" t="s">
        <v>964</v>
      </c>
      <c r="L176" s="837">
        <v>2</v>
      </c>
      <c r="M176" s="349">
        <f>$G174-L176</f>
        <v>2007</v>
      </c>
      <c r="N176" s="349" t="s">
        <v>1794</v>
      </c>
      <c r="S176" s="372" t="s">
        <v>243</v>
      </c>
      <c r="V176" s="75" t="s">
        <v>29</v>
      </c>
    </row>
    <row r="177" spans="1:32" s="349" customFormat="1" ht="12.75" outlineLevel="1" x14ac:dyDescent="0.2">
      <c r="B177" s="61"/>
      <c r="C177" s="77"/>
      <c r="D177" s="78"/>
      <c r="E177" s="135"/>
      <c r="F177" s="355" t="str">
        <f>"totaal juli "&amp;G174-2&amp;" /juni "&amp;G174-1&amp;" - "&amp;'CPI en Kostenwet'!$H$585</f>
        <v>totaal juli 2007 /juni 2008 - reeks 2000=100</v>
      </c>
      <c r="G177" s="356"/>
      <c r="H177" s="356"/>
      <c r="J177" s="1472">
        <f>HLOOKUP(M177,'CPI en Kostenwet'!$H$600:$T$601,'CPI en Kostenwet'!$V$601,FALSE)</f>
        <v>1463.6</v>
      </c>
      <c r="K177" s="462" t="s">
        <v>964</v>
      </c>
      <c r="L177" s="837">
        <v>1</v>
      </c>
      <c r="M177" s="349">
        <f>$G174-L177</f>
        <v>2008</v>
      </c>
      <c r="N177" s="349" t="s">
        <v>1794</v>
      </c>
      <c r="V177" s="3067"/>
      <c r="W177" s="3068"/>
      <c r="X177" s="3068"/>
      <c r="Y177" s="3068"/>
      <c r="Z177" s="3068"/>
      <c r="AA177" s="3068"/>
      <c r="AB177" s="3068"/>
      <c r="AC177" s="3068"/>
      <c r="AD177" s="3068"/>
      <c r="AE177" s="3068"/>
      <c r="AF177" s="3069"/>
    </row>
    <row r="178" spans="1:32" s="349" customFormat="1" ht="12.75" outlineLevel="1" x14ac:dyDescent="0.2">
      <c r="B178" s="61"/>
      <c r="C178" s="77"/>
      <c r="D178" s="78"/>
      <c r="E178" s="135"/>
      <c r="F178" s="355"/>
      <c r="G178" s="356"/>
      <c r="H178" s="356"/>
      <c r="J178" s="1468"/>
      <c r="S178" s="839">
        <v>2</v>
      </c>
      <c r="T178" s="349" t="s">
        <v>183</v>
      </c>
      <c r="V178" s="3070"/>
      <c r="W178" s="3071"/>
      <c r="X178" s="3071"/>
      <c r="Y178" s="3071"/>
      <c r="Z178" s="3071"/>
      <c r="AA178" s="3071"/>
      <c r="AB178" s="3071"/>
      <c r="AC178" s="3071"/>
      <c r="AD178" s="3071"/>
      <c r="AE178" s="3071"/>
      <c r="AF178" s="3072"/>
    </row>
    <row r="179" spans="1:32" s="349" customFormat="1" ht="12.75" outlineLevel="1" x14ac:dyDescent="0.2">
      <c r="A179" s="669" t="str">
        <f>INDEX(Checks!$J$42:$J$47,MATCH((SEARCH("(",formuletekst(J179))),Checks!$I$42:$I$47,0))</f>
        <v>AFR</v>
      </c>
      <c r="B179" s="61"/>
      <c r="C179" s="77"/>
      <c r="D179" s="78"/>
      <c r="E179" s="135"/>
      <c r="F179" s="355" t="s">
        <v>966</v>
      </c>
      <c r="G179" s="356"/>
      <c r="H179" s="356"/>
      <c r="J179" s="1469">
        <f>ROUND( ($J177/$J176),$S179)</f>
        <v>1.034</v>
      </c>
      <c r="S179" s="395">
        <v>3</v>
      </c>
      <c r="T179" s="349" t="s">
        <v>183</v>
      </c>
      <c r="V179" s="3070"/>
      <c r="W179" s="3071"/>
      <c r="X179" s="3071"/>
      <c r="Y179" s="3071"/>
      <c r="Z179" s="3071"/>
      <c r="AA179" s="3071"/>
      <c r="AB179" s="3071"/>
      <c r="AC179" s="3071"/>
      <c r="AD179" s="3071"/>
      <c r="AE179" s="3071"/>
      <c r="AF179" s="3072"/>
    </row>
    <row r="180" spans="1:32" s="349" customFormat="1" ht="12.75" outlineLevel="1" x14ac:dyDescent="0.2">
      <c r="B180" s="61"/>
      <c r="C180" s="77"/>
      <c r="D180" s="78"/>
      <c r="E180" s="135"/>
      <c r="F180" s="355" t="str">
        <f>"Voor "&amp;G174&amp;" te verlagen met"</f>
        <v>Voor 2009 te verlagen met</v>
      </c>
      <c r="G180" s="356"/>
      <c r="H180" s="356"/>
      <c r="J180" s="1470"/>
      <c r="S180" s="834">
        <v>0</v>
      </c>
      <c r="T180" s="349" t="s">
        <v>183</v>
      </c>
      <c r="V180" s="3073"/>
      <c r="W180" s="3074"/>
      <c r="X180" s="3074"/>
      <c r="Y180" s="3074"/>
      <c r="Z180" s="3074"/>
      <c r="AA180" s="3074"/>
      <c r="AB180" s="3074"/>
      <c r="AC180" s="3074"/>
      <c r="AD180" s="3074"/>
      <c r="AE180" s="3074"/>
      <c r="AF180" s="3075"/>
    </row>
    <row r="181" spans="1:32" s="349" customFormat="1" ht="12.75" outlineLevel="1" x14ac:dyDescent="0.2">
      <c r="B181" s="61"/>
      <c r="C181" s="77"/>
      <c r="D181" s="78"/>
      <c r="E181" s="135"/>
      <c r="F181" s="568" t="str">
        <f>"Correctiefactor voor "&amp;G174</f>
        <v>Correctiefactor voor 2009</v>
      </c>
      <c r="G181" s="773"/>
      <c r="H181" s="773"/>
      <c r="I181" s="426"/>
      <c r="J181" s="1473">
        <f>SUM(J179:J180)</f>
        <v>1.034</v>
      </c>
      <c r="S181" s="349" t="s">
        <v>934</v>
      </c>
    </row>
    <row r="182" spans="1:32" s="349" customFormat="1" ht="12.75" outlineLevel="1" x14ac:dyDescent="0.2">
      <c r="B182" s="61"/>
      <c r="C182" s="77"/>
      <c r="D182" s="78"/>
      <c r="E182" s="135"/>
    </row>
    <row r="183" spans="1:32" s="349" customFormat="1" ht="12.75" outlineLevel="1" x14ac:dyDescent="0.2">
      <c r="B183" s="61"/>
      <c r="C183" s="77"/>
      <c r="D183" s="78"/>
      <c r="E183" s="372" t="str">
        <f>"Bedragen "&amp;G174&amp;" na indexering"</f>
        <v>Bedragen 2009 na indexering</v>
      </c>
    </row>
    <row r="184" spans="1:32" s="349" customFormat="1" ht="12.75" outlineLevel="1" x14ac:dyDescent="0.2">
      <c r="B184" s="61"/>
      <c r="C184" s="77"/>
      <c r="D184" s="78"/>
      <c r="E184" s="135"/>
      <c r="I184" s="420" t="s">
        <v>208</v>
      </c>
      <c r="J184" s="420" t="s">
        <v>230</v>
      </c>
    </row>
    <row r="185" spans="1:32" s="349" customFormat="1" ht="12.75" outlineLevel="1" x14ac:dyDescent="0.2">
      <c r="A185" s="669" t="str">
        <f>INDEX(Checks!$J$42:$J$47,MATCH((SEARCH("(",formuletekst(J185))),Checks!$I$42:$I$47,0))</f>
        <v>AFR</v>
      </c>
      <c r="B185" s="61"/>
      <c r="C185" s="77"/>
      <c r="D185" s="78"/>
      <c r="E185" s="135"/>
      <c r="F185" s="349" t="s">
        <v>971</v>
      </c>
      <c r="I185" s="662">
        <f>ROUND((I159*$J181),$S178)</f>
        <v>6.26</v>
      </c>
      <c r="J185" s="662">
        <f>ROUND((I159*$J181),$S180)</f>
        <v>6</v>
      </c>
      <c r="K185" s="349" t="s">
        <v>136</v>
      </c>
    </row>
    <row r="186" spans="1:32" s="349" customFormat="1" ht="12.75" outlineLevel="1" x14ac:dyDescent="0.2">
      <c r="A186" s="669" t="str">
        <f>INDEX(Checks!$J$42:$J$47,MATCH((SEARCH("(",formuletekst(J186))),Checks!$I$42:$I$47,0))</f>
        <v>AFR</v>
      </c>
      <c r="B186" s="61"/>
      <c r="C186" s="77"/>
      <c r="D186" s="78"/>
      <c r="E186" s="135"/>
      <c r="I186" s="662">
        <f>ROUND((I160*$J181),$S178)</f>
        <v>14.07</v>
      </c>
      <c r="J186" s="662">
        <f>ROUND((I160*$J181),$S180)</f>
        <v>14</v>
      </c>
      <c r="K186" s="349" t="s">
        <v>136</v>
      </c>
    </row>
    <row r="187" spans="1:32" s="349" customFormat="1" ht="12.75" outlineLevel="1" x14ac:dyDescent="0.2">
      <c r="A187" s="669" t="str">
        <f>INDEX(Checks!$J$42:$J$47,MATCH((SEARCH("(",formuletekst(J187))),Checks!$I$42:$I$47,0))</f>
        <v>AFR</v>
      </c>
      <c r="B187" s="61"/>
      <c r="C187" s="77"/>
      <c r="D187" s="78"/>
      <c r="E187" s="135"/>
      <c r="F187" s="349" t="s">
        <v>972</v>
      </c>
      <c r="I187" s="662">
        <f>ROUND((I161*$J181),$S178)</f>
        <v>35.96</v>
      </c>
      <c r="J187" s="662">
        <f>ROUND((I161*$J181),$S180)</f>
        <v>36</v>
      </c>
      <c r="K187" s="349" t="s">
        <v>136</v>
      </c>
    </row>
    <row r="188" spans="1:32" s="349" customFormat="1" ht="12.75" outlineLevel="1" x14ac:dyDescent="0.2">
      <c r="A188" s="669" t="str">
        <f>INDEX(Checks!$J$42:$J$47,MATCH((SEARCH("(",formuletekst(J188))),Checks!$I$42:$I$47,0))</f>
        <v>AFR</v>
      </c>
      <c r="B188" s="61"/>
      <c r="C188" s="77"/>
      <c r="D188" s="78"/>
      <c r="E188" s="135"/>
      <c r="I188" s="662">
        <f>ROUND((I162*$J181),$S178)</f>
        <v>3.11</v>
      </c>
      <c r="J188" s="662">
        <f>ROUND((I162*$J181),$S180)</f>
        <v>3</v>
      </c>
      <c r="K188" s="349" t="s">
        <v>136</v>
      </c>
    </row>
    <row r="189" spans="1:32" s="349" customFormat="1" ht="12.75" outlineLevel="1" x14ac:dyDescent="0.2">
      <c r="A189" s="669" t="str">
        <f>INDEX(Checks!$J$42:$J$47,MATCH((SEARCH("(",formuletekst(J189))),Checks!$I$42:$I$47,0))</f>
        <v>AFR</v>
      </c>
      <c r="B189" s="61"/>
      <c r="C189" s="77"/>
      <c r="D189" s="78"/>
      <c r="E189" s="135"/>
      <c r="I189" s="662">
        <f>ROUND((I163*$J181),$S178)</f>
        <v>10642.61</v>
      </c>
      <c r="J189" s="662">
        <f>ROUND((I163*$J181),$S180)</f>
        <v>10643</v>
      </c>
      <c r="K189" s="349" t="s">
        <v>136</v>
      </c>
    </row>
    <row r="190" spans="1:32" s="349" customFormat="1" ht="12.75" outlineLevel="1" x14ac:dyDescent="0.2">
      <c r="A190" s="669" t="str">
        <f>INDEX(Checks!$J$42:$J$47,MATCH((SEARCH("(",formuletekst(J190))),Checks!$I$42:$I$47,0))</f>
        <v>AFR</v>
      </c>
      <c r="B190" s="61"/>
      <c r="C190" s="77"/>
      <c r="D190" s="78"/>
      <c r="E190" s="135"/>
      <c r="F190" s="349" t="s">
        <v>973</v>
      </c>
      <c r="I190" s="662">
        <f>ROUND((I164*$J181),$S178)</f>
        <v>14.07</v>
      </c>
      <c r="J190" s="662">
        <f>ROUND((I164*$J181),$S180)</f>
        <v>14</v>
      </c>
      <c r="K190" s="349" t="s">
        <v>136</v>
      </c>
    </row>
    <row r="191" spans="1:32" s="349" customFormat="1" ht="12.75" outlineLevel="1" x14ac:dyDescent="0.2">
      <c r="A191" s="669" t="str">
        <f>INDEX(Checks!$J$42:$J$47,MATCH((SEARCH("(",formuletekst(J191))),Checks!$I$42:$I$47,0))</f>
        <v>AFR</v>
      </c>
      <c r="B191" s="61"/>
      <c r="C191" s="77"/>
      <c r="D191" s="78"/>
      <c r="E191" s="135"/>
      <c r="F191" s="349" t="s">
        <v>974</v>
      </c>
      <c r="I191" s="662">
        <f>ROUND((I165*$J181),$S178)</f>
        <v>14.07</v>
      </c>
      <c r="J191" s="662">
        <f>ROUND((I165*$J181),$S180)</f>
        <v>14</v>
      </c>
      <c r="K191" s="349" t="s">
        <v>136</v>
      </c>
    </row>
    <row r="192" spans="1:32" s="349" customFormat="1" ht="12.75" outlineLevel="1" x14ac:dyDescent="0.2">
      <c r="A192" s="669" t="str">
        <f>INDEX(Checks!$J$42:$J$47,MATCH((SEARCH("(",formuletekst(J192))),Checks!$I$42:$I$47,0))</f>
        <v>AFR</v>
      </c>
      <c r="B192" s="61"/>
      <c r="C192" s="77"/>
      <c r="D192" s="78"/>
      <c r="E192" s="135"/>
      <c r="F192" s="349" t="s">
        <v>975</v>
      </c>
      <c r="I192" s="662">
        <f>ROUND((I166*$J181),$S178)</f>
        <v>3.11</v>
      </c>
      <c r="J192" s="662">
        <f>ROUND((I166*$J181),$S180)</f>
        <v>3</v>
      </c>
      <c r="K192" s="349" t="s">
        <v>136</v>
      </c>
    </row>
    <row r="193" spans="1:32" s="349" customFormat="1" ht="12.75" outlineLevel="1" x14ac:dyDescent="0.2">
      <c r="A193" s="669" t="str">
        <f>INDEX(Checks!$J$42:$J$47,MATCH((SEARCH("(",formuletekst(J193))),Checks!$I$42:$I$47,0))</f>
        <v>AFR</v>
      </c>
      <c r="B193" s="61"/>
      <c r="C193" s="77"/>
      <c r="D193" s="78"/>
      <c r="E193" s="135"/>
      <c r="F193" s="349" t="s">
        <v>976</v>
      </c>
      <c r="I193" s="662">
        <f>ROUND((I167*$J181),$S178)</f>
        <v>50.02</v>
      </c>
      <c r="J193" s="662">
        <f>ROUND((I167*$J181),$S180)</f>
        <v>50</v>
      </c>
      <c r="K193" s="349" t="s">
        <v>136</v>
      </c>
    </row>
    <row r="194" spans="1:32" s="349" customFormat="1" ht="12.75" outlineLevel="1" x14ac:dyDescent="0.2">
      <c r="A194" s="669" t="str">
        <f>INDEX(Checks!$J$42:$J$47,MATCH((SEARCH("(",formuletekst(J194))),Checks!$I$42:$I$47,0))</f>
        <v>AFR</v>
      </c>
      <c r="B194" s="61"/>
      <c r="C194" s="77"/>
      <c r="D194" s="78"/>
      <c r="E194" s="135"/>
      <c r="I194" s="662">
        <f>ROUND((I168*$J181),$S178)</f>
        <v>64.099999999999994</v>
      </c>
      <c r="J194" s="662">
        <f>ROUND((I168*$J181),$S180)</f>
        <v>64</v>
      </c>
      <c r="K194" s="349" t="s">
        <v>136</v>
      </c>
    </row>
    <row r="195" spans="1:32" s="349" customFormat="1" ht="12.75" outlineLevel="1" x14ac:dyDescent="0.2">
      <c r="A195" s="669" t="str">
        <f>INDEX(Checks!$J$42:$J$47,MATCH((SEARCH("(",formuletekst(J195))),Checks!$I$42:$I$47,0))</f>
        <v>AFR</v>
      </c>
      <c r="B195" s="61"/>
      <c r="C195" s="77"/>
      <c r="D195" s="78"/>
      <c r="E195" s="135"/>
      <c r="I195" s="662">
        <f>ROUND((I169*$J181),$S178)</f>
        <v>14.07</v>
      </c>
      <c r="J195" s="662">
        <f>ROUND((I169*$J181),$S180)</f>
        <v>14</v>
      </c>
      <c r="K195" s="349" t="s">
        <v>136</v>
      </c>
    </row>
    <row r="196" spans="1:32" s="349" customFormat="1" ht="12.75" outlineLevel="1" x14ac:dyDescent="0.2">
      <c r="A196" s="669" t="str">
        <f>INDEX(Checks!$J$42:$J$47,MATCH((SEARCH("(",formuletekst(J196))),Checks!$I$42:$I$47,0))</f>
        <v>AFR</v>
      </c>
      <c r="B196" s="61"/>
      <c r="C196" s="77"/>
      <c r="D196" s="78"/>
      <c r="E196" s="135"/>
      <c r="I196" s="662">
        <f>ROUND((I170*$J181),$S178)</f>
        <v>25.01</v>
      </c>
      <c r="J196" s="662">
        <f>ROUND((I170*$J181),$S180)</f>
        <v>25</v>
      </c>
      <c r="K196" s="349" t="s">
        <v>136</v>
      </c>
    </row>
    <row r="197" spans="1:32" s="349" customFormat="1" ht="12.75" outlineLevel="1" x14ac:dyDescent="0.2">
      <c r="A197" s="669" t="str">
        <f>INDEX(Checks!$J$42:$J$47,MATCH((SEARCH("(",formuletekst(J197))),Checks!$I$42:$I$47,0))</f>
        <v>AFR</v>
      </c>
      <c r="B197" s="61"/>
      <c r="C197" s="77"/>
      <c r="D197" s="78"/>
      <c r="E197" s="135"/>
      <c r="F197" s="349" t="s">
        <v>977</v>
      </c>
      <c r="I197" s="662">
        <f>ROUND((I171*$J181),$S178)</f>
        <v>14.07</v>
      </c>
      <c r="J197" s="662">
        <f>ROUND((I171*$J181),$S180)</f>
        <v>14</v>
      </c>
      <c r="K197" s="349" t="s">
        <v>136</v>
      </c>
    </row>
    <row r="198" spans="1:32" s="349" customFormat="1" ht="12.75" outlineLevel="1" x14ac:dyDescent="0.2">
      <c r="A198" s="669" t="str">
        <f>INDEX(Checks!$J$42:$J$47,MATCH((SEARCH("(",formuletekst(J198))),Checks!$I$42:$I$47,0))</f>
        <v>AFR</v>
      </c>
      <c r="B198" s="61"/>
      <c r="C198" s="77"/>
      <c r="D198" s="78"/>
      <c r="E198" s="135"/>
      <c r="F198" s="349" t="s">
        <v>978</v>
      </c>
      <c r="I198" s="662">
        <f>ROUND((I172*$J181),$S178)</f>
        <v>4.68</v>
      </c>
      <c r="J198" s="662">
        <f>ROUND((I172*$J181),$S180)</f>
        <v>5</v>
      </c>
      <c r="K198" s="349" t="s">
        <v>136</v>
      </c>
    </row>
    <row r="199" spans="1:32" s="349" customFormat="1" ht="12.75" x14ac:dyDescent="0.2">
      <c r="B199" s="61"/>
      <c r="C199" s="77"/>
      <c r="D199" s="78"/>
      <c r="E199" s="135"/>
    </row>
    <row r="200" spans="1:32" s="433" customFormat="1" ht="12.75" x14ac:dyDescent="0.2">
      <c r="A200" s="852" t="s">
        <v>1583</v>
      </c>
      <c r="B200" s="126"/>
      <c r="C200" s="127"/>
      <c r="D200" s="128"/>
      <c r="E200" s="129" t="s">
        <v>2</v>
      </c>
      <c r="F200" s="130"/>
      <c r="G200" s="121">
        <f>G174+1</f>
        <v>2010</v>
      </c>
      <c r="H200" s="131">
        <f>ROW(J211)-ROW()</f>
        <v>11</v>
      </c>
    </row>
    <row r="201" spans="1:32" s="349" customFormat="1" ht="12.75" outlineLevel="1" x14ac:dyDescent="0.2">
      <c r="B201" s="61"/>
      <c r="C201" s="77"/>
      <c r="D201" s="78"/>
      <c r="E201" s="135"/>
    </row>
    <row r="202" spans="1:32" s="349" customFormat="1" ht="12.75" outlineLevel="1" x14ac:dyDescent="0.2">
      <c r="B202" s="61"/>
      <c r="C202" s="77"/>
      <c r="D202" s="78"/>
      <c r="E202" s="135"/>
      <c r="F202" s="350" t="str">
        <f>"totaal juli "&amp;G200-3&amp;" /juni "&amp;G200-2&amp;" - "&amp;'CPI en Kostenwet'!$H$585</f>
        <v>totaal juli 2007 /juni 2008 - reeks 2000=100</v>
      </c>
      <c r="G202" s="353"/>
      <c r="H202" s="353"/>
      <c r="I202" s="353"/>
      <c r="J202" s="1471">
        <f>HLOOKUP(M202,'CPI en Kostenwet'!$H$600:$T$601,'CPI en Kostenwet'!$V$601,FALSE)</f>
        <v>1463.6</v>
      </c>
      <c r="K202" s="462" t="s">
        <v>964</v>
      </c>
      <c r="L202" s="837">
        <v>2</v>
      </c>
      <c r="M202" s="349">
        <f>$G200-L202</f>
        <v>2008</v>
      </c>
      <c r="N202" s="349" t="s">
        <v>1794</v>
      </c>
      <c r="S202" s="372" t="s">
        <v>243</v>
      </c>
      <c r="V202" s="75" t="s">
        <v>29</v>
      </c>
    </row>
    <row r="203" spans="1:32" s="349" customFormat="1" ht="12.75" outlineLevel="1" x14ac:dyDescent="0.2">
      <c r="B203" s="61"/>
      <c r="C203" s="77"/>
      <c r="D203" s="78"/>
      <c r="E203" s="135"/>
      <c r="F203" s="355" t="str">
        <f>"totaal juli "&amp;G200-2&amp;" /juni "&amp;G200-1&amp;" - "&amp;'CPI en Kostenwet'!$H$585</f>
        <v>totaal juli 2008 /juni 2009 - reeks 2000=100</v>
      </c>
      <c r="G203" s="356"/>
      <c r="H203" s="356"/>
      <c r="J203" s="1472">
        <f>HLOOKUP(M203,'CPI en Kostenwet'!$H$600:$T$601,'CPI en Kostenwet'!$V$601,FALSE)</f>
        <v>1516</v>
      </c>
      <c r="K203" s="462" t="s">
        <v>964</v>
      </c>
      <c r="L203" s="837">
        <v>1</v>
      </c>
      <c r="M203" s="349">
        <f>$G200-L203</f>
        <v>2009</v>
      </c>
      <c r="N203" s="349" t="s">
        <v>1794</v>
      </c>
      <c r="V203" s="3067"/>
      <c r="W203" s="3068"/>
      <c r="X203" s="3068"/>
      <c r="Y203" s="3068"/>
      <c r="Z203" s="3068"/>
      <c r="AA203" s="3068"/>
      <c r="AB203" s="3068"/>
      <c r="AC203" s="3068"/>
      <c r="AD203" s="3068"/>
      <c r="AE203" s="3068"/>
      <c r="AF203" s="3069"/>
    </row>
    <row r="204" spans="1:32" s="349" customFormat="1" ht="12.75" outlineLevel="1" x14ac:dyDescent="0.2">
      <c r="B204" s="61"/>
      <c r="C204" s="77"/>
      <c r="D204" s="78"/>
      <c r="E204" s="135"/>
      <c r="F204" s="355"/>
      <c r="G204" s="356"/>
      <c r="H204" s="356"/>
      <c r="J204" s="1468"/>
      <c r="S204" s="839">
        <v>2</v>
      </c>
      <c r="T204" s="349" t="s">
        <v>183</v>
      </c>
      <c r="V204" s="3070"/>
      <c r="W204" s="3071"/>
      <c r="X204" s="3071"/>
      <c r="Y204" s="3071"/>
      <c r="Z204" s="3071"/>
      <c r="AA204" s="3071"/>
      <c r="AB204" s="3071"/>
      <c r="AC204" s="3071"/>
      <c r="AD204" s="3071"/>
      <c r="AE204" s="3071"/>
      <c r="AF204" s="3072"/>
    </row>
    <row r="205" spans="1:32" s="349" customFormat="1" ht="12.75" outlineLevel="1" x14ac:dyDescent="0.2">
      <c r="A205" s="669" t="str">
        <f>INDEX(Checks!$J$42:$J$47,MATCH((SEARCH("(",formuletekst(J205))),Checks!$I$42:$I$47,0))</f>
        <v>AFR</v>
      </c>
      <c r="B205" s="61"/>
      <c r="C205" s="77"/>
      <c r="D205" s="78"/>
      <c r="E205" s="135"/>
      <c r="F205" s="355" t="s">
        <v>966</v>
      </c>
      <c r="G205" s="356"/>
      <c r="H205" s="356"/>
      <c r="J205" s="1469">
        <f>ROUND( ($J203/$J202),$S205)</f>
        <v>1.036</v>
      </c>
      <c r="S205" s="395">
        <v>3</v>
      </c>
      <c r="T205" s="349" t="s">
        <v>183</v>
      </c>
      <c r="V205" s="3070"/>
      <c r="W205" s="3071"/>
      <c r="X205" s="3071"/>
      <c r="Y205" s="3071"/>
      <c r="Z205" s="3071"/>
      <c r="AA205" s="3071"/>
      <c r="AB205" s="3071"/>
      <c r="AC205" s="3071"/>
      <c r="AD205" s="3071"/>
      <c r="AE205" s="3071"/>
      <c r="AF205" s="3072"/>
    </row>
    <row r="206" spans="1:32" s="349" customFormat="1" ht="12.75" outlineLevel="1" x14ac:dyDescent="0.2">
      <c r="B206" s="61"/>
      <c r="C206" s="77"/>
      <c r="D206" s="78"/>
      <c r="E206" s="135"/>
      <c r="F206" s="355" t="str">
        <f>"Voor "&amp;G200&amp;" te verlagen met"</f>
        <v>Voor 2010 te verlagen met</v>
      </c>
      <c r="G206" s="356"/>
      <c r="H206" s="356"/>
      <c r="J206" s="1470"/>
      <c r="S206" s="834">
        <v>0</v>
      </c>
      <c r="T206" s="349" t="s">
        <v>183</v>
      </c>
      <c r="V206" s="3073"/>
      <c r="W206" s="3074"/>
      <c r="X206" s="3074"/>
      <c r="Y206" s="3074"/>
      <c r="Z206" s="3074"/>
      <c r="AA206" s="3074"/>
      <c r="AB206" s="3074"/>
      <c r="AC206" s="3074"/>
      <c r="AD206" s="3074"/>
      <c r="AE206" s="3074"/>
      <c r="AF206" s="3075"/>
    </row>
    <row r="207" spans="1:32" s="349" customFormat="1" ht="12.75" outlineLevel="1" x14ac:dyDescent="0.2">
      <c r="B207" s="61"/>
      <c r="C207" s="77"/>
      <c r="D207" s="78"/>
      <c r="E207" s="135"/>
      <c r="F207" s="568" t="str">
        <f>"Correctiefactor voor "&amp;G200</f>
        <v>Correctiefactor voor 2010</v>
      </c>
      <c r="G207" s="773"/>
      <c r="H207" s="773"/>
      <c r="I207" s="426"/>
      <c r="J207" s="1473">
        <f>SUM(J205:J206)</f>
        <v>1.036</v>
      </c>
      <c r="S207" s="349" t="s">
        <v>934</v>
      </c>
    </row>
    <row r="208" spans="1:32" s="349" customFormat="1" ht="12.75" outlineLevel="1" x14ac:dyDescent="0.2">
      <c r="B208" s="61"/>
      <c r="C208" s="77"/>
      <c r="D208" s="78"/>
      <c r="E208" s="135"/>
    </row>
    <row r="209" spans="1:11" s="349" customFormat="1" ht="12.75" outlineLevel="1" x14ac:dyDescent="0.2">
      <c r="B209" s="61"/>
      <c r="C209" s="77"/>
      <c r="D209" s="78"/>
      <c r="E209" s="372" t="str">
        <f>"Bedragen "&amp;G200&amp;" na indexering"</f>
        <v>Bedragen 2010 na indexering</v>
      </c>
    </row>
    <row r="210" spans="1:11" s="349" customFormat="1" ht="12.75" outlineLevel="1" x14ac:dyDescent="0.2">
      <c r="B210" s="61"/>
      <c r="C210" s="77"/>
      <c r="D210" s="78"/>
      <c r="E210" s="135"/>
      <c r="I210" s="420" t="s">
        <v>208</v>
      </c>
      <c r="J210" s="420" t="s">
        <v>230</v>
      </c>
    </row>
    <row r="211" spans="1:11" s="349" customFormat="1" ht="12.75" outlineLevel="1" x14ac:dyDescent="0.2">
      <c r="A211" s="669" t="str">
        <f>INDEX(Checks!$J$42:$J$47,MATCH((SEARCH("(",formuletekst(J211))),Checks!$I$42:$I$47,0))</f>
        <v>AFR</v>
      </c>
      <c r="B211" s="61"/>
      <c r="C211" s="77"/>
      <c r="D211" s="78"/>
      <c r="E211" s="135"/>
      <c r="F211" s="349" t="s">
        <v>971</v>
      </c>
      <c r="I211" s="662">
        <f>ROUND((I185*$J207),$S204)</f>
        <v>6.49</v>
      </c>
      <c r="J211" s="662">
        <f>ROUND((I185*$J207),$S206)</f>
        <v>6</v>
      </c>
      <c r="K211" s="349" t="s">
        <v>136</v>
      </c>
    </row>
    <row r="212" spans="1:11" s="349" customFormat="1" ht="12.75" outlineLevel="1" x14ac:dyDescent="0.2">
      <c r="A212" s="669" t="str">
        <f>INDEX(Checks!$J$42:$J$47,MATCH((SEARCH("(",formuletekst(J212))),Checks!$I$42:$I$47,0))</f>
        <v>AFR</v>
      </c>
      <c r="B212" s="61"/>
      <c r="C212" s="77"/>
      <c r="D212" s="78"/>
      <c r="E212" s="135"/>
      <c r="I212" s="662">
        <f>ROUND((I186*$J207),$S204)</f>
        <v>14.58</v>
      </c>
      <c r="J212" s="662">
        <f>ROUND((I186*$J207),$S206)</f>
        <v>15</v>
      </c>
      <c r="K212" s="349" t="s">
        <v>136</v>
      </c>
    </row>
    <row r="213" spans="1:11" s="349" customFormat="1" ht="12.75" outlineLevel="1" x14ac:dyDescent="0.2">
      <c r="A213" s="669" t="str">
        <f>INDEX(Checks!$J$42:$J$47,MATCH((SEARCH("(",formuletekst(J213))),Checks!$I$42:$I$47,0))</f>
        <v>AFR</v>
      </c>
      <c r="B213" s="61"/>
      <c r="C213" s="77"/>
      <c r="D213" s="78"/>
      <c r="E213" s="135"/>
      <c r="F213" s="349" t="s">
        <v>972</v>
      </c>
      <c r="I213" s="662">
        <f>ROUND((I187*$J207),$S204)</f>
        <v>37.25</v>
      </c>
      <c r="J213" s="662">
        <f>ROUND((I187*$J207),$S206)</f>
        <v>37</v>
      </c>
      <c r="K213" s="349" t="s">
        <v>136</v>
      </c>
    </row>
    <row r="214" spans="1:11" s="349" customFormat="1" ht="12.75" outlineLevel="1" x14ac:dyDescent="0.2">
      <c r="A214" s="669" t="str">
        <f>INDEX(Checks!$J$42:$J$47,MATCH((SEARCH("(",formuletekst(J214))),Checks!$I$42:$I$47,0))</f>
        <v>AFR</v>
      </c>
      <c r="B214" s="61"/>
      <c r="C214" s="77"/>
      <c r="D214" s="78"/>
      <c r="E214" s="135"/>
      <c r="I214" s="662">
        <f>ROUND((I188*$J207),$S204)</f>
        <v>3.22</v>
      </c>
      <c r="J214" s="662">
        <f>ROUND((I188*$J207),$S206)</f>
        <v>3</v>
      </c>
      <c r="K214" s="349" t="s">
        <v>136</v>
      </c>
    </row>
    <row r="215" spans="1:11" s="349" customFormat="1" ht="12.75" outlineLevel="1" x14ac:dyDescent="0.2">
      <c r="A215" s="669" t="str">
        <f>INDEX(Checks!$J$42:$J$47,MATCH((SEARCH("(",formuletekst(J215))),Checks!$I$42:$I$47,0))</f>
        <v>AFR</v>
      </c>
      <c r="B215" s="61"/>
      <c r="C215" s="77"/>
      <c r="D215" s="78"/>
      <c r="E215" s="135"/>
      <c r="I215" s="662">
        <f>ROUND((I189*$J207),$S204)</f>
        <v>11025.74</v>
      </c>
      <c r="J215" s="662">
        <f>ROUND((I189*$J207),$S206)</f>
        <v>11026</v>
      </c>
      <c r="K215" s="349" t="s">
        <v>136</v>
      </c>
    </row>
    <row r="216" spans="1:11" s="349" customFormat="1" ht="12.75" outlineLevel="1" x14ac:dyDescent="0.2">
      <c r="A216" s="669" t="str">
        <f>INDEX(Checks!$J$42:$J$47,MATCH((SEARCH("(",formuletekst(J216))),Checks!$I$42:$I$47,0))</f>
        <v>AFR</v>
      </c>
      <c r="B216" s="61"/>
      <c r="C216" s="77"/>
      <c r="D216" s="78"/>
      <c r="E216" s="135"/>
      <c r="F216" s="349" t="s">
        <v>973</v>
      </c>
      <c r="I216" s="662">
        <f>ROUND((I190*$J207),$S204)</f>
        <v>14.58</v>
      </c>
      <c r="J216" s="662">
        <f>ROUND((I190*$J207),$S206)</f>
        <v>15</v>
      </c>
      <c r="K216" s="349" t="s">
        <v>136</v>
      </c>
    </row>
    <row r="217" spans="1:11" s="349" customFormat="1" ht="12.75" outlineLevel="1" x14ac:dyDescent="0.2">
      <c r="A217" s="669" t="str">
        <f>INDEX(Checks!$J$42:$J$47,MATCH((SEARCH("(",formuletekst(J217))),Checks!$I$42:$I$47,0))</f>
        <v>AFR</v>
      </c>
      <c r="B217" s="61"/>
      <c r="C217" s="77"/>
      <c r="D217" s="78"/>
      <c r="E217" s="135"/>
      <c r="F217" s="349" t="s">
        <v>974</v>
      </c>
      <c r="I217" s="662">
        <f>ROUND((I191*$J207),$S204)</f>
        <v>14.58</v>
      </c>
      <c r="J217" s="662">
        <f>ROUND((I191*$J207),$S206)</f>
        <v>15</v>
      </c>
      <c r="K217" s="349" t="s">
        <v>136</v>
      </c>
    </row>
    <row r="218" spans="1:11" s="349" customFormat="1" ht="12.75" outlineLevel="1" x14ac:dyDescent="0.2">
      <c r="A218" s="669" t="str">
        <f>INDEX(Checks!$J$42:$J$47,MATCH((SEARCH("(",formuletekst(J218))),Checks!$I$42:$I$47,0))</f>
        <v>AFR</v>
      </c>
      <c r="B218" s="61"/>
      <c r="C218" s="77"/>
      <c r="D218" s="78"/>
      <c r="E218" s="135"/>
      <c r="F218" s="349" t="s">
        <v>975</v>
      </c>
      <c r="I218" s="662">
        <f>ROUND((I192*$J207),$S204)</f>
        <v>3.22</v>
      </c>
      <c r="J218" s="662">
        <f>ROUND((I192*$J207),$S206)</f>
        <v>3</v>
      </c>
      <c r="K218" s="349" t="s">
        <v>136</v>
      </c>
    </row>
    <row r="219" spans="1:11" s="349" customFormat="1" ht="12.75" outlineLevel="1" x14ac:dyDescent="0.2">
      <c r="A219" s="669" t="str">
        <f>INDEX(Checks!$J$42:$J$47,MATCH((SEARCH("(",formuletekst(J219))),Checks!$I$42:$I$47,0))</f>
        <v>AFR</v>
      </c>
      <c r="B219" s="61"/>
      <c r="C219" s="77"/>
      <c r="D219" s="78"/>
      <c r="E219" s="135"/>
      <c r="F219" s="349" t="s">
        <v>976</v>
      </c>
      <c r="I219" s="662">
        <f>ROUND((I193*$J207),$S204)</f>
        <v>51.82</v>
      </c>
      <c r="J219" s="662">
        <f>ROUND((I193*$J207),$S206)</f>
        <v>52</v>
      </c>
      <c r="K219" s="349" t="s">
        <v>136</v>
      </c>
    </row>
    <row r="220" spans="1:11" s="349" customFormat="1" ht="12.75" outlineLevel="1" x14ac:dyDescent="0.2">
      <c r="A220" s="669" t="str">
        <f>INDEX(Checks!$J$42:$J$47,MATCH((SEARCH("(",formuletekst(J220))),Checks!$I$42:$I$47,0))</f>
        <v>AFR</v>
      </c>
      <c r="B220" s="61"/>
      <c r="C220" s="77"/>
      <c r="D220" s="78"/>
      <c r="E220" s="135"/>
      <c r="I220" s="662">
        <f>ROUND((I194*$J207),$S204)</f>
        <v>66.41</v>
      </c>
      <c r="J220" s="662">
        <f>ROUND((I194*$J207),$S206)</f>
        <v>66</v>
      </c>
      <c r="K220" s="349" t="s">
        <v>136</v>
      </c>
    </row>
    <row r="221" spans="1:11" s="349" customFormat="1" ht="12.75" outlineLevel="1" x14ac:dyDescent="0.2">
      <c r="A221" s="669" t="str">
        <f>INDEX(Checks!$J$42:$J$47,MATCH((SEARCH("(",formuletekst(J221))),Checks!$I$42:$I$47,0))</f>
        <v>AFR</v>
      </c>
      <c r="B221" s="61"/>
      <c r="C221" s="77"/>
      <c r="D221" s="78"/>
      <c r="E221" s="135"/>
      <c r="I221" s="662">
        <f>ROUND((I195*$J207),$S204)</f>
        <v>14.58</v>
      </c>
      <c r="J221" s="662">
        <f>ROUND((I195*$J207),$S206)</f>
        <v>15</v>
      </c>
      <c r="K221" s="349" t="s">
        <v>136</v>
      </c>
    </row>
    <row r="222" spans="1:11" s="349" customFormat="1" ht="12.75" outlineLevel="1" x14ac:dyDescent="0.2">
      <c r="A222" s="669" t="str">
        <f>INDEX(Checks!$J$42:$J$47,MATCH((SEARCH("(",formuletekst(J222))),Checks!$I$42:$I$47,0))</f>
        <v>AFR</v>
      </c>
      <c r="B222" s="61"/>
      <c r="C222" s="77"/>
      <c r="D222" s="78"/>
      <c r="E222" s="135"/>
      <c r="I222" s="662">
        <f>ROUND((I196*$J207),$S204)</f>
        <v>25.91</v>
      </c>
      <c r="J222" s="662">
        <f>ROUND((I196*$J207),$S206)</f>
        <v>26</v>
      </c>
      <c r="K222" s="349" t="s">
        <v>136</v>
      </c>
    </row>
    <row r="223" spans="1:11" s="349" customFormat="1" ht="12.75" outlineLevel="1" x14ac:dyDescent="0.2">
      <c r="A223" s="669" t="str">
        <f>INDEX(Checks!$J$42:$J$47,MATCH((SEARCH("(",formuletekst(J223))),Checks!$I$42:$I$47,0))</f>
        <v>AFR</v>
      </c>
      <c r="B223" s="61"/>
      <c r="C223" s="77"/>
      <c r="D223" s="78"/>
      <c r="E223" s="135"/>
      <c r="F223" s="349" t="s">
        <v>977</v>
      </c>
      <c r="I223" s="662">
        <f>ROUND((I197*$J207),$S204)</f>
        <v>14.58</v>
      </c>
      <c r="J223" s="662">
        <f>ROUND((I197*$J207),$S206)</f>
        <v>15</v>
      </c>
      <c r="K223" s="349" t="s">
        <v>136</v>
      </c>
    </row>
    <row r="224" spans="1:11" s="349" customFormat="1" ht="12.75" outlineLevel="1" x14ac:dyDescent="0.2">
      <c r="A224" s="669" t="str">
        <f>INDEX(Checks!$J$42:$J$47,MATCH((SEARCH("(",formuletekst(J224))),Checks!$I$42:$I$47,0))</f>
        <v>AFR</v>
      </c>
      <c r="B224" s="61"/>
      <c r="C224" s="77"/>
      <c r="D224" s="78"/>
      <c r="E224" s="135"/>
      <c r="F224" s="349" t="s">
        <v>978</v>
      </c>
      <c r="I224" s="662">
        <f>ROUND((I198*$J207),$S204)</f>
        <v>4.8499999999999996</v>
      </c>
      <c r="J224" s="662">
        <f>ROUND((I198*$J207),$S206)</f>
        <v>5</v>
      </c>
      <c r="K224" s="349" t="s">
        <v>136</v>
      </c>
    </row>
    <row r="225" spans="1:32" s="349" customFormat="1" ht="12.75" x14ac:dyDescent="0.2">
      <c r="B225" s="61"/>
      <c r="C225" s="77"/>
      <c r="D225" s="78"/>
      <c r="E225" s="135"/>
    </row>
    <row r="226" spans="1:32" s="433" customFormat="1" ht="12.75" x14ac:dyDescent="0.2">
      <c r="A226" s="852" t="s">
        <v>1583</v>
      </c>
      <c r="B226" s="126"/>
      <c r="C226" s="127"/>
      <c r="D226" s="128"/>
      <c r="E226" s="129" t="s">
        <v>2</v>
      </c>
      <c r="F226" s="130"/>
      <c r="G226" s="121">
        <f>G200+1</f>
        <v>2011</v>
      </c>
      <c r="H226" s="131">
        <f>ROW(J237)-ROW()</f>
        <v>11</v>
      </c>
    </row>
    <row r="227" spans="1:32" s="349" customFormat="1" ht="12.75" outlineLevel="1" x14ac:dyDescent="0.2">
      <c r="B227" s="61"/>
      <c r="C227" s="77"/>
      <c r="D227" s="78"/>
      <c r="E227" s="135"/>
    </row>
    <row r="228" spans="1:32" s="349" customFormat="1" ht="12.75" outlineLevel="1" x14ac:dyDescent="0.2">
      <c r="B228" s="61"/>
      <c r="C228" s="77"/>
      <c r="D228" s="78"/>
      <c r="E228" s="135"/>
      <c r="F228" s="350" t="str">
        <f>"totaal juli "&amp;G226-3&amp;" /juni "&amp;G226-2&amp;" - "&amp;'CPI en Kostenwet'!$H$585</f>
        <v>totaal juli 2008 /juni 2009 - reeks 2000=100</v>
      </c>
      <c r="G228" s="353"/>
      <c r="H228" s="353"/>
      <c r="I228" s="353"/>
      <c r="J228" s="1471">
        <f>HLOOKUP(M228,'CPI en Kostenwet'!$H$600:$T$601,'CPI en Kostenwet'!$V$601,FALSE)</f>
        <v>1516</v>
      </c>
      <c r="K228" s="462" t="s">
        <v>964</v>
      </c>
      <c r="L228" s="837">
        <v>2</v>
      </c>
      <c r="M228" s="349">
        <f>$G226-L228</f>
        <v>2009</v>
      </c>
      <c r="N228" s="349" t="s">
        <v>1794</v>
      </c>
      <c r="S228" s="372" t="s">
        <v>243</v>
      </c>
      <c r="V228" s="75" t="s">
        <v>29</v>
      </c>
    </row>
    <row r="229" spans="1:32" s="349" customFormat="1" ht="12.75" outlineLevel="1" x14ac:dyDescent="0.2">
      <c r="B229" s="61"/>
      <c r="C229" s="77"/>
      <c r="D229" s="78"/>
      <c r="E229" s="135"/>
      <c r="F229" s="355" t="str">
        <f>"totaal juli "&amp;G226-2&amp;" /juni "&amp;G226-1&amp;" - "&amp;'CPI en Kostenwet'!$H$585</f>
        <v>totaal juli 2009 /juni 2010 - reeks 2000=100</v>
      </c>
      <c r="G229" s="356"/>
      <c r="H229" s="356"/>
      <c r="J229" s="1472">
        <f>HLOOKUP(M229,'CPI en Kostenwet'!$H$600:$T$601,'CPI en Kostenwet'!$V$601,FALSE)</f>
        <v>1546.7</v>
      </c>
      <c r="K229" s="462" t="s">
        <v>964</v>
      </c>
      <c r="L229" s="837">
        <v>1</v>
      </c>
      <c r="M229" s="349">
        <f>$G226-L229</f>
        <v>2010</v>
      </c>
      <c r="N229" s="349" t="s">
        <v>1794</v>
      </c>
      <c r="V229" s="3067"/>
      <c r="W229" s="3068"/>
      <c r="X229" s="3068"/>
      <c r="Y229" s="3068"/>
      <c r="Z229" s="3068"/>
      <c r="AA229" s="3068"/>
      <c r="AB229" s="3068"/>
      <c r="AC229" s="3068"/>
      <c r="AD229" s="3068"/>
      <c r="AE229" s="3068"/>
      <c r="AF229" s="3069"/>
    </row>
    <row r="230" spans="1:32" s="349" customFormat="1" ht="12.75" outlineLevel="1" x14ac:dyDescent="0.2">
      <c r="B230" s="61"/>
      <c r="C230" s="77"/>
      <c r="D230" s="78"/>
      <c r="E230" s="135"/>
      <c r="F230" s="355"/>
      <c r="G230" s="356"/>
      <c r="H230" s="356"/>
      <c r="J230" s="1468"/>
      <c r="S230" s="839">
        <v>2</v>
      </c>
      <c r="T230" s="349" t="s">
        <v>183</v>
      </c>
      <c r="V230" s="3070"/>
      <c r="W230" s="3071"/>
      <c r="X230" s="3071"/>
      <c r="Y230" s="3071"/>
      <c r="Z230" s="3071"/>
      <c r="AA230" s="3071"/>
      <c r="AB230" s="3071"/>
      <c r="AC230" s="3071"/>
      <c r="AD230" s="3071"/>
      <c r="AE230" s="3071"/>
      <c r="AF230" s="3072"/>
    </row>
    <row r="231" spans="1:32" s="349" customFormat="1" ht="12.75" outlineLevel="1" x14ac:dyDescent="0.2">
      <c r="A231" s="669" t="str">
        <f>INDEX(Checks!$J$42:$J$47,MATCH((SEARCH("(",formuletekst(J231))),Checks!$I$42:$I$47,0))</f>
        <v>AFR</v>
      </c>
      <c r="B231" s="61"/>
      <c r="C231" s="77"/>
      <c r="D231" s="78"/>
      <c r="E231" s="135"/>
      <c r="F231" s="355" t="s">
        <v>966</v>
      </c>
      <c r="G231" s="356"/>
      <c r="H231" s="356"/>
      <c r="J231" s="1469">
        <f>ROUND( ($J229/$J228),$S231)</f>
        <v>1.02</v>
      </c>
      <c r="S231" s="395">
        <v>3</v>
      </c>
      <c r="T231" s="349" t="s">
        <v>183</v>
      </c>
      <c r="V231" s="3070"/>
      <c r="W231" s="3071"/>
      <c r="X231" s="3071"/>
      <c r="Y231" s="3071"/>
      <c r="Z231" s="3071"/>
      <c r="AA231" s="3071"/>
      <c r="AB231" s="3071"/>
      <c r="AC231" s="3071"/>
      <c r="AD231" s="3071"/>
      <c r="AE231" s="3071"/>
      <c r="AF231" s="3072"/>
    </row>
    <row r="232" spans="1:32" s="349" customFormat="1" ht="12.75" outlineLevel="1" x14ac:dyDescent="0.2">
      <c r="B232" s="61"/>
      <c r="C232" s="77"/>
      <c r="D232" s="78"/>
      <c r="E232" s="135"/>
      <c r="F232" s="355" t="str">
        <f>"Voor "&amp;G226&amp;" te verlagen met"</f>
        <v>Voor 2011 te verlagen met</v>
      </c>
      <c r="G232" s="356"/>
      <c r="H232" s="356"/>
      <c r="J232" s="1470"/>
      <c r="S232" s="834">
        <v>0</v>
      </c>
      <c r="T232" s="349" t="s">
        <v>183</v>
      </c>
      <c r="V232" s="3073"/>
      <c r="W232" s="3074"/>
      <c r="X232" s="3074"/>
      <c r="Y232" s="3074"/>
      <c r="Z232" s="3074"/>
      <c r="AA232" s="3074"/>
      <c r="AB232" s="3074"/>
      <c r="AC232" s="3074"/>
      <c r="AD232" s="3074"/>
      <c r="AE232" s="3074"/>
      <c r="AF232" s="3075"/>
    </row>
    <row r="233" spans="1:32" s="349" customFormat="1" ht="12.75" outlineLevel="1" x14ac:dyDescent="0.2">
      <c r="B233" s="61"/>
      <c r="C233" s="77"/>
      <c r="D233" s="78"/>
      <c r="E233" s="135"/>
      <c r="F233" s="568" t="str">
        <f>"Correctiefactor voor "&amp;G226</f>
        <v>Correctiefactor voor 2011</v>
      </c>
      <c r="G233" s="773"/>
      <c r="H233" s="773"/>
      <c r="I233" s="426"/>
      <c r="J233" s="1473">
        <f>SUM(J231:J232)</f>
        <v>1.02</v>
      </c>
      <c r="S233" s="349" t="s">
        <v>934</v>
      </c>
    </row>
    <row r="234" spans="1:32" s="349" customFormat="1" ht="12.75" outlineLevel="1" x14ac:dyDescent="0.2">
      <c r="B234" s="61"/>
      <c r="C234" s="77"/>
      <c r="D234" s="78"/>
      <c r="E234" s="135"/>
    </row>
    <row r="235" spans="1:32" s="349" customFormat="1" ht="12.75" outlineLevel="1" x14ac:dyDescent="0.2">
      <c r="B235" s="61"/>
      <c r="C235" s="77"/>
      <c r="D235" s="78"/>
      <c r="E235" s="372" t="str">
        <f>"Bedragen "&amp;G226&amp;" na indexering"</f>
        <v>Bedragen 2011 na indexering</v>
      </c>
    </row>
    <row r="236" spans="1:32" s="349" customFormat="1" ht="12.75" outlineLevel="1" x14ac:dyDescent="0.2">
      <c r="B236" s="61"/>
      <c r="C236" s="77"/>
      <c r="D236" s="78"/>
      <c r="E236" s="135"/>
      <c r="I236" s="420" t="s">
        <v>208</v>
      </c>
      <c r="J236" s="420" t="s">
        <v>230</v>
      </c>
    </row>
    <row r="237" spans="1:32" s="349" customFormat="1" ht="12.75" outlineLevel="1" x14ac:dyDescent="0.2">
      <c r="A237" s="669" t="str">
        <f>INDEX(Checks!$J$42:$J$47,MATCH((SEARCH("(",formuletekst(J237))),Checks!$I$42:$I$47,0))</f>
        <v>AFR</v>
      </c>
      <c r="B237" s="61"/>
      <c r="C237" s="77"/>
      <c r="D237" s="78"/>
      <c r="E237" s="135"/>
      <c r="F237" s="349" t="s">
        <v>971</v>
      </c>
      <c r="I237" s="662">
        <f>ROUND((I211*$J233),$S230)</f>
        <v>6.62</v>
      </c>
      <c r="J237" s="662">
        <f>ROUND((I211*$J233),$S232)</f>
        <v>7</v>
      </c>
      <c r="K237" s="349" t="s">
        <v>136</v>
      </c>
    </row>
    <row r="238" spans="1:32" s="349" customFormat="1" ht="12.75" outlineLevel="1" x14ac:dyDescent="0.2">
      <c r="A238" s="669" t="str">
        <f>INDEX(Checks!$J$42:$J$47,MATCH((SEARCH("(",formuletekst(J238))),Checks!$I$42:$I$47,0))</f>
        <v>AFR</v>
      </c>
      <c r="B238" s="61"/>
      <c r="C238" s="77"/>
      <c r="D238" s="78"/>
      <c r="E238" s="135"/>
      <c r="I238" s="662">
        <f>ROUND((I212*$J233),$S230)</f>
        <v>14.87</v>
      </c>
      <c r="J238" s="662">
        <f>ROUND((I212*$J233),$S232)</f>
        <v>15</v>
      </c>
      <c r="K238" s="349" t="s">
        <v>136</v>
      </c>
    </row>
    <row r="239" spans="1:32" s="349" customFormat="1" ht="12.75" outlineLevel="1" x14ac:dyDescent="0.2">
      <c r="A239" s="669" t="str">
        <f>INDEX(Checks!$J$42:$J$47,MATCH((SEARCH("(",formuletekst(J239))),Checks!$I$42:$I$47,0))</f>
        <v>AFR</v>
      </c>
      <c r="B239" s="61"/>
      <c r="C239" s="77"/>
      <c r="D239" s="78"/>
      <c r="E239" s="135"/>
      <c r="F239" s="349" t="s">
        <v>972</v>
      </c>
      <c r="I239" s="662">
        <f>ROUND((I213*$J233),$S230)</f>
        <v>38</v>
      </c>
      <c r="J239" s="662">
        <f>ROUND((I213*$J233),$S232)</f>
        <v>38</v>
      </c>
      <c r="K239" s="349" t="s">
        <v>136</v>
      </c>
    </row>
    <row r="240" spans="1:32" s="349" customFormat="1" ht="12.75" outlineLevel="1" x14ac:dyDescent="0.2">
      <c r="A240" s="669" t="str">
        <f>INDEX(Checks!$J$42:$J$47,MATCH((SEARCH("(",formuletekst(J240))),Checks!$I$42:$I$47,0))</f>
        <v>AFR</v>
      </c>
      <c r="B240" s="61"/>
      <c r="C240" s="77"/>
      <c r="D240" s="78"/>
      <c r="E240" s="135"/>
      <c r="I240" s="662">
        <f>ROUND((I214*$J233),$S230)</f>
        <v>3.28</v>
      </c>
      <c r="J240" s="662">
        <f>ROUND((I214*$J233),$S232)</f>
        <v>3</v>
      </c>
      <c r="K240" s="349" t="s">
        <v>136</v>
      </c>
    </row>
    <row r="241" spans="1:32" s="349" customFormat="1" ht="12.75" outlineLevel="1" x14ac:dyDescent="0.2">
      <c r="A241" s="669" t="str">
        <f>INDEX(Checks!$J$42:$J$47,MATCH((SEARCH("(",formuletekst(J241))),Checks!$I$42:$I$47,0))</f>
        <v>AFR</v>
      </c>
      <c r="B241" s="61"/>
      <c r="C241" s="77"/>
      <c r="D241" s="78"/>
      <c r="E241" s="135"/>
      <c r="I241" s="662">
        <f>ROUND((I215*$J233),$S230)</f>
        <v>11246.25</v>
      </c>
      <c r="J241" s="662">
        <f>ROUND((I215*$J233),$S232)</f>
        <v>11246</v>
      </c>
      <c r="K241" s="349" t="s">
        <v>136</v>
      </c>
    </row>
    <row r="242" spans="1:32" s="349" customFormat="1" ht="12.75" outlineLevel="1" x14ac:dyDescent="0.2">
      <c r="A242" s="669" t="str">
        <f>INDEX(Checks!$J$42:$J$47,MATCH((SEARCH("(",formuletekst(J242))),Checks!$I$42:$I$47,0))</f>
        <v>AFR</v>
      </c>
      <c r="B242" s="61"/>
      <c r="C242" s="77"/>
      <c r="D242" s="78"/>
      <c r="E242" s="135"/>
      <c r="F242" s="349" t="s">
        <v>973</v>
      </c>
      <c r="I242" s="662">
        <f>ROUND((I216*$J233),$S230)</f>
        <v>14.87</v>
      </c>
      <c r="J242" s="662">
        <f>ROUND((I216*$J233),$S232)</f>
        <v>15</v>
      </c>
      <c r="K242" s="349" t="s">
        <v>136</v>
      </c>
    </row>
    <row r="243" spans="1:32" s="349" customFormat="1" ht="12.75" outlineLevel="1" x14ac:dyDescent="0.2">
      <c r="A243" s="669" t="str">
        <f>INDEX(Checks!$J$42:$J$47,MATCH((SEARCH("(",formuletekst(J243))),Checks!$I$42:$I$47,0))</f>
        <v>AFR</v>
      </c>
      <c r="B243" s="61"/>
      <c r="C243" s="77"/>
      <c r="D243" s="78"/>
      <c r="E243" s="135"/>
      <c r="F243" s="349" t="s">
        <v>974</v>
      </c>
      <c r="I243" s="662">
        <f>ROUND((I217*$J233),$S230)</f>
        <v>14.87</v>
      </c>
      <c r="J243" s="662">
        <f>ROUND((I217*$J233),$S232)</f>
        <v>15</v>
      </c>
      <c r="K243" s="349" t="s">
        <v>136</v>
      </c>
    </row>
    <row r="244" spans="1:32" s="349" customFormat="1" ht="12.75" outlineLevel="1" x14ac:dyDescent="0.2">
      <c r="A244" s="669" t="str">
        <f>INDEX(Checks!$J$42:$J$47,MATCH((SEARCH("(",formuletekst(J244))),Checks!$I$42:$I$47,0))</f>
        <v>AFR</v>
      </c>
      <c r="B244" s="61"/>
      <c r="C244" s="77"/>
      <c r="D244" s="78"/>
      <c r="E244" s="135"/>
      <c r="F244" s="349" t="s">
        <v>975</v>
      </c>
      <c r="I244" s="662">
        <f>ROUND((I218*$J233),$S230)</f>
        <v>3.28</v>
      </c>
      <c r="J244" s="662">
        <f>ROUND((I218*$J233),$S232)</f>
        <v>3</v>
      </c>
      <c r="K244" s="349" t="s">
        <v>136</v>
      </c>
    </row>
    <row r="245" spans="1:32" s="349" customFormat="1" ht="12.75" outlineLevel="1" x14ac:dyDescent="0.2">
      <c r="A245" s="669" t="str">
        <f>INDEX(Checks!$J$42:$J$47,MATCH((SEARCH("(",formuletekst(J245))),Checks!$I$42:$I$47,0))</f>
        <v>AFR</v>
      </c>
      <c r="B245" s="61"/>
      <c r="C245" s="77"/>
      <c r="D245" s="78"/>
      <c r="E245" s="135"/>
      <c r="F245" s="349" t="s">
        <v>976</v>
      </c>
      <c r="I245" s="662">
        <f>ROUND((I219*$J233),$S230)</f>
        <v>52.86</v>
      </c>
      <c r="J245" s="662">
        <f>ROUND((I219*$J233),$S232)</f>
        <v>53</v>
      </c>
      <c r="K245" s="349" t="s">
        <v>136</v>
      </c>
    </row>
    <row r="246" spans="1:32" s="349" customFormat="1" ht="12.75" outlineLevel="1" x14ac:dyDescent="0.2">
      <c r="A246" s="669" t="str">
        <f>INDEX(Checks!$J$42:$J$47,MATCH((SEARCH("(",formuletekst(J246))),Checks!$I$42:$I$47,0))</f>
        <v>AFR</v>
      </c>
      <c r="B246" s="61"/>
      <c r="C246" s="77"/>
      <c r="D246" s="78"/>
      <c r="E246" s="135"/>
      <c r="I246" s="662">
        <f>ROUND((I220*$J233),$S230)</f>
        <v>67.739999999999995</v>
      </c>
      <c r="J246" s="662">
        <f>ROUND((I220*$J233),$S232)</f>
        <v>68</v>
      </c>
      <c r="K246" s="349" t="s">
        <v>136</v>
      </c>
    </row>
    <row r="247" spans="1:32" s="349" customFormat="1" ht="12.75" outlineLevel="1" x14ac:dyDescent="0.2">
      <c r="A247" s="669" t="str">
        <f>INDEX(Checks!$J$42:$J$47,MATCH((SEARCH("(",formuletekst(J247))),Checks!$I$42:$I$47,0))</f>
        <v>AFR</v>
      </c>
      <c r="B247" s="61"/>
      <c r="C247" s="77"/>
      <c r="D247" s="78"/>
      <c r="E247" s="135"/>
      <c r="I247" s="662">
        <f>ROUND((I221*$J233),$S230)</f>
        <v>14.87</v>
      </c>
      <c r="J247" s="662">
        <f>ROUND((I221*$J233),$S232)</f>
        <v>15</v>
      </c>
      <c r="K247" s="349" t="s">
        <v>136</v>
      </c>
    </row>
    <row r="248" spans="1:32" s="349" customFormat="1" ht="12.75" outlineLevel="1" x14ac:dyDescent="0.2">
      <c r="A248" s="669" t="str">
        <f>INDEX(Checks!$J$42:$J$47,MATCH((SEARCH("(",formuletekst(J248))),Checks!$I$42:$I$47,0))</f>
        <v>AFR</v>
      </c>
      <c r="B248" s="61"/>
      <c r="C248" s="77"/>
      <c r="D248" s="78"/>
      <c r="E248" s="135"/>
      <c r="I248" s="662">
        <f>ROUND((I222*$J233),$S230)</f>
        <v>26.43</v>
      </c>
      <c r="J248" s="662">
        <f>ROUND((I222*$J233),$S232)</f>
        <v>26</v>
      </c>
      <c r="K248" s="349" t="s">
        <v>136</v>
      </c>
    </row>
    <row r="249" spans="1:32" s="349" customFormat="1" ht="12.75" outlineLevel="1" x14ac:dyDescent="0.2">
      <c r="A249" s="669" t="str">
        <f>INDEX(Checks!$J$42:$J$47,MATCH((SEARCH("(",formuletekst(J249))),Checks!$I$42:$I$47,0))</f>
        <v>AFR</v>
      </c>
      <c r="B249" s="61"/>
      <c r="C249" s="77"/>
      <c r="D249" s="78"/>
      <c r="E249" s="135"/>
      <c r="F249" s="349" t="s">
        <v>977</v>
      </c>
      <c r="I249" s="662">
        <f>ROUND((I223*$J233),$S230)</f>
        <v>14.87</v>
      </c>
      <c r="J249" s="662">
        <f>ROUND((I223*$J233),$S232)</f>
        <v>15</v>
      </c>
      <c r="K249" s="349" t="s">
        <v>136</v>
      </c>
    </row>
    <row r="250" spans="1:32" s="349" customFormat="1" ht="12.75" outlineLevel="1" x14ac:dyDescent="0.2">
      <c r="A250" s="669" t="str">
        <f>INDEX(Checks!$J$42:$J$47,MATCH((SEARCH("(",formuletekst(J250))),Checks!$I$42:$I$47,0))</f>
        <v>AFR</v>
      </c>
      <c r="B250" s="61"/>
      <c r="C250" s="77"/>
      <c r="D250" s="78"/>
      <c r="E250" s="135"/>
      <c r="F250" s="349" t="s">
        <v>978</v>
      </c>
      <c r="I250" s="662">
        <f>ROUND((I224*$J233),$S230)</f>
        <v>4.95</v>
      </c>
      <c r="J250" s="662">
        <f>ROUND((I224*$J233),$S232)</f>
        <v>5</v>
      </c>
      <c r="K250" s="349" t="s">
        <v>136</v>
      </c>
    </row>
    <row r="251" spans="1:32" s="349" customFormat="1" ht="12.75" x14ac:dyDescent="0.2">
      <c r="B251" s="61"/>
      <c r="C251" s="77"/>
      <c r="D251" s="78"/>
      <c r="E251" s="135"/>
    </row>
    <row r="252" spans="1:32" s="433" customFormat="1" ht="12.75" x14ac:dyDescent="0.2">
      <c r="A252" s="852" t="s">
        <v>1583</v>
      </c>
      <c r="B252" s="126"/>
      <c r="C252" s="127"/>
      <c r="D252" s="128"/>
      <c r="E252" s="129" t="s">
        <v>2</v>
      </c>
      <c r="F252" s="130"/>
      <c r="G252" s="121">
        <f>G226+1</f>
        <v>2012</v>
      </c>
      <c r="H252" s="131">
        <f>ROW(J263)-ROW()</f>
        <v>11</v>
      </c>
    </row>
    <row r="253" spans="1:32" s="349" customFormat="1" ht="12.75" outlineLevel="1" x14ac:dyDescent="0.2">
      <c r="B253" s="61"/>
      <c r="C253" s="77"/>
      <c r="D253" s="78"/>
      <c r="E253" s="135"/>
    </row>
    <row r="254" spans="1:32" s="349" customFormat="1" ht="12.75" outlineLevel="1" x14ac:dyDescent="0.2">
      <c r="B254" s="61"/>
      <c r="C254" s="77"/>
      <c r="D254" s="78"/>
      <c r="E254" s="135"/>
      <c r="F254" s="350" t="str">
        <f>"totaal juli "&amp;G252-3&amp;" /juni "&amp;G252-2&amp;" - "&amp;'CPI en Kostenwet'!$H$585</f>
        <v>totaal juli 2009 /juni 2010 - reeks 2000=100</v>
      </c>
      <c r="G254" s="353"/>
      <c r="H254" s="353"/>
      <c r="I254" s="353"/>
      <c r="J254" s="1471">
        <f>HLOOKUP(M254,'CPI en Kostenwet'!$H$600:$T$601,'CPI en Kostenwet'!$V$601,FALSE)</f>
        <v>1546.7</v>
      </c>
      <c r="K254" s="462" t="s">
        <v>964</v>
      </c>
      <c r="L254" s="837">
        <v>2</v>
      </c>
      <c r="M254" s="349">
        <f>$G252-L254</f>
        <v>2010</v>
      </c>
      <c r="N254" s="349" t="s">
        <v>1794</v>
      </c>
      <c r="S254" s="372" t="s">
        <v>243</v>
      </c>
      <c r="V254" s="75" t="s">
        <v>29</v>
      </c>
    </row>
    <row r="255" spans="1:32" s="349" customFormat="1" ht="12.75" outlineLevel="1" x14ac:dyDescent="0.2">
      <c r="B255" s="61"/>
      <c r="C255" s="77"/>
      <c r="D255" s="78"/>
      <c r="E255" s="135"/>
      <c r="F255" s="355" t="str">
        <f>"totaal juli "&amp;G252-2&amp;" /juni "&amp;G252-1&amp;" - "&amp;'CPI en Kostenwet'!$H$585</f>
        <v>totaal juli 2010 /juni 2011 - reeks 2000=100</v>
      </c>
      <c r="G255" s="356"/>
      <c r="H255" s="356"/>
      <c r="J255" s="1472">
        <f>HLOOKUP(M255,'CPI en Kostenwet'!$H$600:$T$601,'CPI en Kostenwet'!$V$601,FALSE)</f>
        <v>1560.1999999999998</v>
      </c>
      <c r="K255" s="462" t="s">
        <v>964</v>
      </c>
      <c r="L255" s="837">
        <v>1</v>
      </c>
      <c r="M255" s="349">
        <f>$G252-L255</f>
        <v>2011</v>
      </c>
      <c r="N255" s="349" t="s">
        <v>1794</v>
      </c>
      <c r="V255" s="3067"/>
      <c r="W255" s="3068"/>
      <c r="X255" s="3068"/>
      <c r="Y255" s="3068"/>
      <c r="Z255" s="3068"/>
      <c r="AA255" s="3068"/>
      <c r="AB255" s="3068"/>
      <c r="AC255" s="3068"/>
      <c r="AD255" s="3068"/>
      <c r="AE255" s="3068"/>
      <c r="AF255" s="3069"/>
    </row>
    <row r="256" spans="1:32" s="349" customFormat="1" ht="12.75" outlineLevel="1" x14ac:dyDescent="0.2">
      <c r="B256" s="61"/>
      <c r="C256" s="77"/>
      <c r="D256" s="78"/>
      <c r="E256" s="135"/>
      <c r="F256" s="355"/>
      <c r="G256" s="356"/>
      <c r="H256" s="356"/>
      <c r="J256" s="1468"/>
      <c r="S256" s="1474">
        <v>2</v>
      </c>
      <c r="T256" s="349" t="s">
        <v>183</v>
      </c>
      <c r="V256" s="3070"/>
      <c r="W256" s="3071"/>
      <c r="X256" s="3071"/>
      <c r="Y256" s="3071"/>
      <c r="Z256" s="3071"/>
      <c r="AA256" s="3071"/>
      <c r="AB256" s="3071"/>
      <c r="AC256" s="3071"/>
      <c r="AD256" s="3071"/>
      <c r="AE256" s="3071"/>
      <c r="AF256" s="3072"/>
    </row>
    <row r="257" spans="1:32" s="349" customFormat="1" ht="12.75" outlineLevel="1" x14ac:dyDescent="0.2">
      <c r="A257" s="669" t="str">
        <f>INDEX(Checks!$J$42:$J$47,MATCH((SEARCH("(",formuletekst(J257))),Checks!$I$42:$I$47,0))</f>
        <v>AFR</v>
      </c>
      <c r="B257" s="61"/>
      <c r="C257" s="77"/>
      <c r="D257" s="78"/>
      <c r="E257" s="135"/>
      <c r="F257" s="355" t="s">
        <v>966</v>
      </c>
      <c r="G257" s="356"/>
      <c r="H257" s="356"/>
      <c r="J257" s="1469">
        <f>ROUND( ($J255/$J254),$S257)</f>
        <v>1.0089999999999999</v>
      </c>
      <c r="S257" s="395">
        <v>3</v>
      </c>
      <c r="T257" s="349" t="s">
        <v>183</v>
      </c>
      <c r="V257" s="3070"/>
      <c r="W257" s="3071"/>
      <c r="X257" s="3071"/>
      <c r="Y257" s="3071"/>
      <c r="Z257" s="3071"/>
      <c r="AA257" s="3071"/>
      <c r="AB257" s="3071"/>
      <c r="AC257" s="3071"/>
      <c r="AD257" s="3071"/>
      <c r="AE257" s="3071"/>
      <c r="AF257" s="3072"/>
    </row>
    <row r="258" spans="1:32" s="349" customFormat="1" ht="12.75" outlineLevel="1" x14ac:dyDescent="0.2">
      <c r="B258" s="61"/>
      <c r="C258" s="77"/>
      <c r="D258" s="78"/>
      <c r="E258" s="135"/>
      <c r="F258" s="355" t="str">
        <f>"Voor "&amp;G252&amp;" te verlagen met"</f>
        <v>Voor 2012 te verlagen met</v>
      </c>
      <c r="G258" s="356"/>
      <c r="H258" s="356"/>
      <c r="J258" s="1470"/>
      <c r="S258" s="834">
        <v>0</v>
      </c>
      <c r="T258" s="349" t="s">
        <v>183</v>
      </c>
      <c r="V258" s="3073"/>
      <c r="W258" s="3074"/>
      <c r="X258" s="3074"/>
      <c r="Y258" s="3074"/>
      <c r="Z258" s="3074"/>
      <c r="AA258" s="3074"/>
      <c r="AB258" s="3074"/>
      <c r="AC258" s="3074"/>
      <c r="AD258" s="3074"/>
      <c r="AE258" s="3074"/>
      <c r="AF258" s="3075"/>
    </row>
    <row r="259" spans="1:32" s="349" customFormat="1" ht="12.75" outlineLevel="1" x14ac:dyDescent="0.2">
      <c r="B259" s="61"/>
      <c r="C259" s="77"/>
      <c r="D259" s="78"/>
      <c r="E259" s="135"/>
      <c r="F259" s="568" t="str">
        <f>"Correctiefactor voor "&amp;G252</f>
        <v>Correctiefactor voor 2012</v>
      </c>
      <c r="G259" s="773"/>
      <c r="H259" s="773"/>
      <c r="I259" s="426"/>
      <c r="J259" s="1473">
        <f>SUM(J257:J258)</f>
        <v>1.0089999999999999</v>
      </c>
      <c r="S259" s="349" t="s">
        <v>934</v>
      </c>
    </row>
    <row r="260" spans="1:32" s="349" customFormat="1" ht="12.75" outlineLevel="1" x14ac:dyDescent="0.2">
      <c r="B260" s="61"/>
      <c r="C260" s="77"/>
      <c r="D260" s="78"/>
      <c r="E260" s="135"/>
    </row>
    <row r="261" spans="1:32" s="349" customFormat="1" ht="12.75" outlineLevel="1" x14ac:dyDescent="0.2">
      <c r="B261" s="61"/>
      <c r="C261" s="77"/>
      <c r="D261" s="78"/>
      <c r="E261" s="372" t="str">
        <f>"Bedragen "&amp;G252&amp;" na indexering"</f>
        <v>Bedragen 2012 na indexering</v>
      </c>
    </row>
    <row r="262" spans="1:32" s="349" customFormat="1" ht="12.75" outlineLevel="1" x14ac:dyDescent="0.2">
      <c r="B262" s="61"/>
      <c r="C262" s="77"/>
      <c r="D262" s="78"/>
      <c r="E262" s="135"/>
      <c r="I262" s="690" t="s">
        <v>208</v>
      </c>
      <c r="J262" s="420" t="s">
        <v>230</v>
      </c>
    </row>
    <row r="263" spans="1:32" s="349" customFormat="1" ht="12.75" outlineLevel="1" x14ac:dyDescent="0.2">
      <c r="A263" s="669" t="str">
        <f>INDEX(Checks!$J$42:$J$47,MATCH((SEARCH("(",formuletekst(J263))),Checks!$I$42:$I$47,0))</f>
        <v>AFR</v>
      </c>
      <c r="B263" s="61"/>
      <c r="C263" s="77"/>
      <c r="D263" s="78"/>
      <c r="E263" s="135"/>
      <c r="F263" s="349" t="s">
        <v>971</v>
      </c>
      <c r="I263" s="1092">
        <f>I237*$J259</f>
        <v>6.6795799999999996</v>
      </c>
      <c r="J263" s="662">
        <f>ROUND((I237*$J259),$S258)</f>
        <v>7</v>
      </c>
      <c r="K263" s="349" t="s">
        <v>136</v>
      </c>
    </row>
    <row r="264" spans="1:32" s="349" customFormat="1" ht="12.75" outlineLevel="1" x14ac:dyDescent="0.2">
      <c r="A264" s="669" t="str">
        <f>INDEX(Checks!$J$42:$J$47,MATCH((SEARCH("(",formuletekst(J264))),Checks!$I$42:$I$47,0))</f>
        <v>AFR</v>
      </c>
      <c r="B264" s="61"/>
      <c r="C264" s="77"/>
      <c r="D264" s="78"/>
      <c r="E264" s="135"/>
      <c r="I264" s="1092">
        <f>I238*$J259</f>
        <v>15.003829999999997</v>
      </c>
      <c r="J264" s="662">
        <f>ROUND((I238*$J259),$S258)</f>
        <v>15</v>
      </c>
      <c r="K264" s="349" t="s">
        <v>136</v>
      </c>
    </row>
    <row r="265" spans="1:32" s="349" customFormat="1" ht="12.75" outlineLevel="1" x14ac:dyDescent="0.2">
      <c r="A265" s="669" t="str">
        <f>INDEX(Checks!$J$42:$J$47,MATCH((SEARCH("(",formuletekst(J265))),Checks!$I$42:$I$47,0))</f>
        <v>AFR</v>
      </c>
      <c r="B265" s="61"/>
      <c r="C265" s="77"/>
      <c r="D265" s="78"/>
      <c r="E265" s="135"/>
      <c r="F265" s="349" t="s">
        <v>972</v>
      </c>
      <c r="I265" s="1092">
        <f>I239*$J259</f>
        <v>38.341999999999999</v>
      </c>
      <c r="J265" s="662">
        <f>ROUND((I239*$J259),$S258)</f>
        <v>38</v>
      </c>
      <c r="K265" s="349" t="s">
        <v>136</v>
      </c>
    </row>
    <row r="266" spans="1:32" s="349" customFormat="1" ht="12.75" outlineLevel="1" x14ac:dyDescent="0.2">
      <c r="A266" s="669" t="str">
        <f>INDEX(Checks!$J$42:$J$47,MATCH((SEARCH("(",formuletekst(J266))),Checks!$I$42:$I$47,0))</f>
        <v>AFR</v>
      </c>
      <c r="B266" s="61"/>
      <c r="C266" s="77"/>
      <c r="D266" s="78"/>
      <c r="E266" s="135"/>
      <c r="I266" s="1092">
        <f>I240*$J259</f>
        <v>3.3095199999999996</v>
      </c>
      <c r="J266" s="662">
        <f>ROUND((I240*$J259),$S258)</f>
        <v>3</v>
      </c>
      <c r="K266" s="349" t="s">
        <v>136</v>
      </c>
    </row>
    <row r="267" spans="1:32" s="349" customFormat="1" ht="12.75" outlineLevel="1" x14ac:dyDescent="0.2">
      <c r="A267" s="669" t="str">
        <f>INDEX(Checks!$J$42:$J$47,MATCH((SEARCH("(",formuletekst(J267))),Checks!$I$42:$I$47,0))</f>
        <v>AFR</v>
      </c>
      <c r="B267" s="61"/>
      <c r="C267" s="77"/>
      <c r="D267" s="78"/>
      <c r="E267" s="135"/>
      <c r="I267" s="1092">
        <f>I241*$J259</f>
        <v>11347.466249999999</v>
      </c>
      <c r="J267" s="662">
        <f>ROUND((I241*$J259),$S258)</f>
        <v>11347</v>
      </c>
      <c r="K267" s="349" t="s">
        <v>136</v>
      </c>
    </row>
    <row r="268" spans="1:32" s="349" customFormat="1" ht="12.75" outlineLevel="1" x14ac:dyDescent="0.2">
      <c r="A268" s="669" t="str">
        <f>INDEX(Checks!$J$42:$J$47,MATCH((SEARCH("(",formuletekst(J268))),Checks!$I$42:$I$47,0))</f>
        <v>AFR</v>
      </c>
      <c r="B268" s="61"/>
      <c r="C268" s="77"/>
      <c r="D268" s="78"/>
      <c r="E268" s="135"/>
      <c r="F268" s="349" t="s">
        <v>973</v>
      </c>
      <c r="I268" s="1092">
        <f>I242*$J259</f>
        <v>15.003829999999997</v>
      </c>
      <c r="J268" s="662">
        <f>ROUND((I242*$J259),$S258)</f>
        <v>15</v>
      </c>
      <c r="K268" s="349" t="s">
        <v>136</v>
      </c>
    </row>
    <row r="269" spans="1:32" s="349" customFormat="1" ht="12.75" outlineLevel="1" x14ac:dyDescent="0.2">
      <c r="A269" s="669" t="str">
        <f>INDEX(Checks!$J$42:$J$47,MATCH((SEARCH("(",formuletekst(J269))),Checks!$I$42:$I$47,0))</f>
        <v>AFR</v>
      </c>
      <c r="B269" s="61"/>
      <c r="C269" s="77"/>
      <c r="D269" s="78"/>
      <c r="E269" s="135"/>
      <c r="F269" s="349" t="s">
        <v>974</v>
      </c>
      <c r="I269" s="1092">
        <f>I243*$J259</f>
        <v>15.003829999999997</v>
      </c>
      <c r="J269" s="662">
        <f>ROUND((I243*$J259),$S258)</f>
        <v>15</v>
      </c>
      <c r="K269" s="349" t="s">
        <v>136</v>
      </c>
    </row>
    <row r="270" spans="1:32" s="349" customFormat="1" ht="12.75" outlineLevel="1" x14ac:dyDescent="0.2">
      <c r="A270" s="669" t="str">
        <f>INDEX(Checks!$J$42:$J$47,MATCH((SEARCH("(",formuletekst(J270))),Checks!$I$42:$I$47,0))</f>
        <v>AFR</v>
      </c>
      <c r="B270" s="61"/>
      <c r="C270" s="77"/>
      <c r="D270" s="78"/>
      <c r="E270" s="135"/>
      <c r="F270" s="349" t="s">
        <v>975</v>
      </c>
      <c r="I270" s="1092">
        <f>I244*$J259</f>
        <v>3.3095199999999996</v>
      </c>
      <c r="J270" s="662">
        <f>ROUND((I244*$J259),$S258)</f>
        <v>3</v>
      </c>
      <c r="K270" s="349" t="s">
        <v>136</v>
      </c>
    </row>
    <row r="271" spans="1:32" s="349" customFormat="1" ht="12.75" outlineLevel="1" x14ac:dyDescent="0.2">
      <c r="A271" s="669" t="str">
        <f>INDEX(Checks!$J$42:$J$47,MATCH((SEARCH("(",formuletekst(J271))),Checks!$I$42:$I$47,0))</f>
        <v>AFR</v>
      </c>
      <c r="B271" s="61"/>
      <c r="C271" s="77"/>
      <c r="D271" s="78"/>
      <c r="E271" s="135"/>
      <c r="F271" s="349" t="s">
        <v>976</v>
      </c>
      <c r="I271" s="1092">
        <f>I245*$J259</f>
        <v>53.335739999999994</v>
      </c>
      <c r="J271" s="662">
        <f>ROUND((I245*$J259),$S258)</f>
        <v>53</v>
      </c>
      <c r="K271" s="349" t="s">
        <v>136</v>
      </c>
    </row>
    <row r="272" spans="1:32" s="349" customFormat="1" ht="12.75" outlineLevel="1" x14ac:dyDescent="0.2">
      <c r="A272" s="669" t="str">
        <f>INDEX(Checks!$J$42:$J$47,MATCH((SEARCH("(",formuletekst(J272))),Checks!$I$42:$I$47,0))</f>
        <v>AFR</v>
      </c>
      <c r="B272" s="61"/>
      <c r="C272" s="77"/>
      <c r="D272" s="78"/>
      <c r="E272" s="135"/>
      <c r="I272" s="1092">
        <f>I246*$J259</f>
        <v>68.349659999999986</v>
      </c>
      <c r="J272" s="662">
        <f>ROUND((I246*$J259),$S258)</f>
        <v>68</v>
      </c>
      <c r="K272" s="349" t="s">
        <v>136</v>
      </c>
    </row>
    <row r="273" spans="1:32" s="349" customFormat="1" ht="12.75" outlineLevel="1" x14ac:dyDescent="0.2">
      <c r="A273" s="669" t="str">
        <f>INDEX(Checks!$J$42:$J$47,MATCH((SEARCH("(",formuletekst(J273))),Checks!$I$42:$I$47,0))</f>
        <v>AFR</v>
      </c>
      <c r="B273" s="61"/>
      <c r="C273" s="77"/>
      <c r="D273" s="78"/>
      <c r="E273" s="135"/>
      <c r="I273" s="1092">
        <f>I247*$J259</f>
        <v>15.003829999999997</v>
      </c>
      <c r="J273" s="662">
        <f>ROUND((I247*$J259),$S258)</f>
        <v>15</v>
      </c>
      <c r="K273" s="349" t="s">
        <v>136</v>
      </c>
    </row>
    <row r="274" spans="1:32" s="349" customFormat="1" ht="12.75" outlineLevel="1" x14ac:dyDescent="0.2">
      <c r="A274" s="669" t="str">
        <f>INDEX(Checks!$J$42:$J$47,MATCH((SEARCH("(",formuletekst(J274))),Checks!$I$42:$I$47,0))</f>
        <v>AFR</v>
      </c>
      <c r="B274" s="61"/>
      <c r="C274" s="77"/>
      <c r="D274" s="78"/>
      <c r="E274" s="135"/>
      <c r="I274" s="1092">
        <f>I248*$J259</f>
        <v>26.667869999999997</v>
      </c>
      <c r="J274" s="662">
        <f>ROUND((I248*$J259),$S258)</f>
        <v>27</v>
      </c>
      <c r="K274" s="349" t="s">
        <v>136</v>
      </c>
    </row>
    <row r="275" spans="1:32" s="349" customFormat="1" ht="12.75" outlineLevel="1" x14ac:dyDescent="0.2">
      <c r="A275" s="669" t="str">
        <f>INDEX(Checks!$J$42:$J$47,MATCH((SEARCH("(",formuletekst(J275))),Checks!$I$42:$I$47,0))</f>
        <v>AFR</v>
      </c>
      <c r="B275" s="61"/>
      <c r="C275" s="77"/>
      <c r="D275" s="78"/>
      <c r="E275" s="135"/>
      <c r="F275" s="349" t="s">
        <v>977</v>
      </c>
      <c r="I275" s="1092">
        <f>I249*$J259</f>
        <v>15.003829999999997</v>
      </c>
      <c r="J275" s="662">
        <f>ROUND((I249*$J259),$S258)</f>
        <v>15</v>
      </c>
      <c r="K275" s="349" t="s">
        <v>136</v>
      </c>
    </row>
    <row r="276" spans="1:32" s="349" customFormat="1" ht="12.75" outlineLevel="1" x14ac:dyDescent="0.2">
      <c r="A276" s="669" t="str">
        <f>INDEX(Checks!$J$42:$J$47,MATCH((SEARCH("(",formuletekst(J276))),Checks!$I$42:$I$47,0))</f>
        <v>AFR</v>
      </c>
      <c r="B276" s="61"/>
      <c r="C276" s="77"/>
      <c r="D276" s="78"/>
      <c r="E276" s="135"/>
      <c r="F276" s="349" t="s">
        <v>978</v>
      </c>
      <c r="I276" s="1092">
        <f>I250*$J259</f>
        <v>4.9945499999999994</v>
      </c>
      <c r="J276" s="662">
        <f>ROUND((I250*$J259),$S258)</f>
        <v>5</v>
      </c>
      <c r="K276" s="349" t="s">
        <v>136</v>
      </c>
    </row>
    <row r="277" spans="1:32" s="349" customFormat="1" ht="12.75" x14ac:dyDescent="0.2">
      <c r="B277" s="61"/>
      <c r="C277" s="77"/>
      <c r="D277" s="78"/>
      <c r="E277" s="135"/>
    </row>
    <row r="278" spans="1:32" s="433" customFormat="1" ht="12.75" x14ac:dyDescent="0.2">
      <c r="A278" s="852" t="s">
        <v>1583</v>
      </c>
      <c r="B278" s="126"/>
      <c r="C278" s="127"/>
      <c r="D278" s="128"/>
      <c r="E278" s="129" t="s">
        <v>2</v>
      </c>
      <c r="F278" s="130"/>
      <c r="G278" s="121">
        <f>G252+1</f>
        <v>2013</v>
      </c>
      <c r="H278" s="131">
        <f>ROW(J284)-ROW()</f>
        <v>6</v>
      </c>
    </row>
    <row r="279" spans="1:32" s="349" customFormat="1" ht="12.75" outlineLevel="1" x14ac:dyDescent="0.2">
      <c r="B279" s="61"/>
      <c r="C279" s="77"/>
      <c r="D279" s="78"/>
      <c r="E279" s="135"/>
    </row>
    <row r="280" spans="1:32" s="349" customFormat="1" ht="15" customHeight="1" outlineLevel="1" x14ac:dyDescent="0.2">
      <c r="B280" s="61"/>
      <c r="C280" s="77"/>
      <c r="D280" s="78"/>
      <c r="E280" s="135"/>
      <c r="F280" s="841" t="s">
        <v>984</v>
      </c>
      <c r="G280" s="426"/>
      <c r="H280" s="840">
        <v>1.004</v>
      </c>
      <c r="L280" s="372" t="s">
        <v>983</v>
      </c>
      <c r="S280" s="372" t="s">
        <v>243</v>
      </c>
      <c r="V280" s="75" t="s">
        <v>29</v>
      </c>
    </row>
    <row r="281" spans="1:32" s="349" customFormat="1" ht="12.75" outlineLevel="1" x14ac:dyDescent="0.2">
      <c r="B281" s="61"/>
      <c r="C281" s="77"/>
      <c r="D281" s="78"/>
      <c r="E281" s="135"/>
      <c r="V281" s="3067"/>
      <c r="W281" s="3068"/>
      <c r="X281" s="3068"/>
      <c r="Y281" s="3068"/>
      <c r="Z281" s="3068"/>
      <c r="AA281" s="3068"/>
      <c r="AB281" s="3068"/>
      <c r="AC281" s="3068"/>
      <c r="AD281" s="3068"/>
      <c r="AE281" s="3068"/>
      <c r="AF281" s="3069"/>
    </row>
    <row r="282" spans="1:32" s="349" customFormat="1" ht="12.75" outlineLevel="1" x14ac:dyDescent="0.2">
      <c r="B282" s="61"/>
      <c r="C282" s="77"/>
      <c r="D282" s="78"/>
      <c r="E282" s="372" t="str">
        <f>"Bedragen "&amp;G278&amp;" na indexering"</f>
        <v>Bedragen 2013 na indexering</v>
      </c>
      <c r="S282" s="839">
        <v>2</v>
      </c>
      <c r="T282" s="349" t="s">
        <v>183</v>
      </c>
      <c r="V282" s="3070"/>
      <c r="W282" s="3071"/>
      <c r="X282" s="3071"/>
      <c r="Y282" s="3071"/>
      <c r="Z282" s="3071"/>
      <c r="AA282" s="3071"/>
      <c r="AB282" s="3071"/>
      <c r="AC282" s="3071"/>
      <c r="AD282" s="3071"/>
      <c r="AE282" s="3071"/>
      <c r="AF282" s="3072"/>
    </row>
    <row r="283" spans="1:32" s="349" customFormat="1" ht="12.75" outlineLevel="1" x14ac:dyDescent="0.2">
      <c r="B283" s="61"/>
      <c r="C283" s="77"/>
      <c r="D283" s="78"/>
      <c r="E283" s="135"/>
      <c r="I283" s="690" t="s">
        <v>208</v>
      </c>
      <c r="J283" s="420" t="s">
        <v>230</v>
      </c>
      <c r="S283" s="834">
        <v>0</v>
      </c>
      <c r="T283" s="349" t="s">
        <v>183</v>
      </c>
      <c r="V283" s="3070"/>
      <c r="W283" s="3071"/>
      <c r="X283" s="3071"/>
      <c r="Y283" s="3071"/>
      <c r="Z283" s="3071"/>
      <c r="AA283" s="3071"/>
      <c r="AB283" s="3071"/>
      <c r="AC283" s="3071"/>
      <c r="AD283" s="3071"/>
      <c r="AE283" s="3071"/>
      <c r="AF283" s="3072"/>
    </row>
    <row r="284" spans="1:32" s="349" customFormat="1" ht="12.75" outlineLevel="1" x14ac:dyDescent="0.2">
      <c r="A284" s="669" t="str">
        <f>INDEX(Checks!$J$42:$J$47,MATCH((SEARCH("(",formuletekst(J284))),Checks!$I$42:$I$47,0))</f>
        <v>AFR</v>
      </c>
      <c r="B284" s="61"/>
      <c r="C284" s="77"/>
      <c r="D284" s="78"/>
      <c r="E284" s="135"/>
      <c r="F284" s="349" t="s">
        <v>971</v>
      </c>
      <c r="I284" s="662">
        <f>I263*$H280</f>
        <v>6.7062983199999993</v>
      </c>
      <c r="J284" s="662">
        <f>ROUND((I263*$H280),$S283)</f>
        <v>7</v>
      </c>
      <c r="K284" s="349" t="s">
        <v>136</v>
      </c>
      <c r="S284" s="349" t="s">
        <v>934</v>
      </c>
      <c r="V284" s="3073"/>
      <c r="W284" s="3074"/>
      <c r="X284" s="3074"/>
      <c r="Y284" s="3074"/>
      <c r="Z284" s="3074"/>
      <c r="AA284" s="3074"/>
      <c r="AB284" s="3074"/>
      <c r="AC284" s="3074"/>
      <c r="AD284" s="3074"/>
      <c r="AE284" s="3074"/>
      <c r="AF284" s="3075"/>
    </row>
    <row r="285" spans="1:32" s="349" customFormat="1" ht="12.75" outlineLevel="1" x14ac:dyDescent="0.2">
      <c r="A285" s="669" t="str">
        <f>INDEX(Checks!$J$42:$J$47,MATCH((SEARCH("(",formuletekst(J285))),Checks!$I$42:$I$47,0))</f>
        <v>AFR</v>
      </c>
      <c r="B285" s="61"/>
      <c r="C285" s="77"/>
      <c r="D285" s="78"/>
      <c r="E285" s="135"/>
      <c r="I285" s="662">
        <f>I264*$H280</f>
        <v>15.063845319999997</v>
      </c>
      <c r="J285" s="662">
        <f>ROUND((I264*$H280),$S283)</f>
        <v>15</v>
      </c>
      <c r="K285" s="349" t="s">
        <v>136</v>
      </c>
    </row>
    <row r="286" spans="1:32" s="349" customFormat="1" ht="12.75" outlineLevel="1" x14ac:dyDescent="0.2">
      <c r="A286" s="669" t="str">
        <f>INDEX(Checks!$J$42:$J$47,MATCH((SEARCH("(",formuletekst(J286))),Checks!$I$42:$I$47,0))</f>
        <v>AFR</v>
      </c>
      <c r="B286" s="61"/>
      <c r="C286" s="77"/>
      <c r="D286" s="78"/>
      <c r="E286" s="135"/>
      <c r="F286" s="349" t="s">
        <v>972</v>
      </c>
      <c r="I286" s="662">
        <f>I265*$H280</f>
        <v>38.495367999999999</v>
      </c>
      <c r="J286" s="662">
        <f>ROUND((I265*$H280),$S283)</f>
        <v>38</v>
      </c>
      <c r="K286" s="349" t="s">
        <v>136</v>
      </c>
    </row>
    <row r="287" spans="1:32" s="349" customFormat="1" ht="12.75" outlineLevel="1" x14ac:dyDescent="0.2">
      <c r="A287" s="669" t="str">
        <f>INDEX(Checks!$J$42:$J$47,MATCH((SEARCH("(",formuletekst(J287))),Checks!$I$42:$I$47,0))</f>
        <v>AFR</v>
      </c>
      <c r="B287" s="61"/>
      <c r="C287" s="77"/>
      <c r="D287" s="78"/>
      <c r="E287" s="135"/>
      <c r="I287" s="662">
        <f>I266*$H280</f>
        <v>3.3227580799999994</v>
      </c>
      <c r="J287" s="662">
        <f>ROUND((I266*$H280),$S283)</f>
        <v>3</v>
      </c>
      <c r="K287" s="349" t="s">
        <v>136</v>
      </c>
    </row>
    <row r="288" spans="1:32" s="349" customFormat="1" ht="12.75" outlineLevel="1" x14ac:dyDescent="0.2">
      <c r="A288" s="669" t="str">
        <f>INDEX(Checks!$J$42:$J$47,MATCH((SEARCH("(",formuletekst(J288))),Checks!$I$42:$I$47,0))</f>
        <v>AFR</v>
      </c>
      <c r="B288" s="61"/>
      <c r="C288" s="77"/>
      <c r="D288" s="78"/>
      <c r="E288" s="135"/>
      <c r="I288" s="662">
        <f>I267*$H280</f>
        <v>11392.856114999999</v>
      </c>
      <c r="J288" s="662">
        <f>ROUND((I267*$H280),$S283)</f>
        <v>11393</v>
      </c>
      <c r="K288" s="349" t="s">
        <v>136</v>
      </c>
    </row>
    <row r="289" spans="1:32" s="349" customFormat="1" ht="12.75" outlineLevel="1" x14ac:dyDescent="0.2">
      <c r="A289" s="669" t="str">
        <f>INDEX(Checks!$J$42:$J$47,MATCH((SEARCH("(",formuletekst(J289))),Checks!$I$42:$I$47,0))</f>
        <v>AFR</v>
      </c>
      <c r="B289" s="61"/>
      <c r="C289" s="77"/>
      <c r="D289" s="78"/>
      <c r="E289" s="135"/>
      <c r="F289" s="349" t="s">
        <v>973</v>
      </c>
      <c r="I289" s="662">
        <f>I268*$H280</f>
        <v>15.063845319999997</v>
      </c>
      <c r="J289" s="662">
        <f>ROUND((I268*$H280),$S283)</f>
        <v>15</v>
      </c>
      <c r="K289" s="349" t="s">
        <v>136</v>
      </c>
    </row>
    <row r="290" spans="1:32" s="349" customFormat="1" ht="12.75" outlineLevel="1" x14ac:dyDescent="0.2">
      <c r="A290" s="669" t="str">
        <f>INDEX(Checks!$J$42:$J$47,MATCH((SEARCH("(",formuletekst(J290))),Checks!$I$42:$I$47,0))</f>
        <v>AFR</v>
      </c>
      <c r="B290" s="61"/>
      <c r="C290" s="77"/>
      <c r="D290" s="78"/>
      <c r="E290" s="135"/>
      <c r="F290" s="349" t="s">
        <v>974</v>
      </c>
      <c r="I290" s="662">
        <f>I269*$H280</f>
        <v>15.063845319999997</v>
      </c>
      <c r="J290" s="662">
        <f>ROUND((I269*$H280),$S283)</f>
        <v>15</v>
      </c>
      <c r="K290" s="349" t="s">
        <v>136</v>
      </c>
    </row>
    <row r="291" spans="1:32" s="349" customFormat="1" ht="12.75" outlineLevel="1" x14ac:dyDescent="0.2">
      <c r="A291" s="669" t="str">
        <f>INDEX(Checks!$J$42:$J$47,MATCH((SEARCH("(",formuletekst(J291))),Checks!$I$42:$I$47,0))</f>
        <v>AFR</v>
      </c>
      <c r="B291" s="61"/>
      <c r="C291" s="77"/>
      <c r="D291" s="78"/>
      <c r="E291" s="135"/>
      <c r="F291" s="349" t="s">
        <v>975</v>
      </c>
      <c r="I291" s="662">
        <f>I270*$H280</f>
        <v>3.3227580799999994</v>
      </c>
      <c r="J291" s="662">
        <f>ROUND((I270*$H280),$S283)</f>
        <v>3</v>
      </c>
      <c r="K291" s="349" t="s">
        <v>136</v>
      </c>
    </row>
    <row r="292" spans="1:32" s="349" customFormat="1" ht="12.75" outlineLevel="1" x14ac:dyDescent="0.2">
      <c r="A292" s="669" t="str">
        <f>INDEX(Checks!$J$42:$J$47,MATCH((SEARCH("(",formuletekst(J292))),Checks!$I$42:$I$47,0))</f>
        <v>AFR</v>
      </c>
      <c r="B292" s="61"/>
      <c r="C292" s="77"/>
      <c r="D292" s="78"/>
      <c r="E292" s="135"/>
      <c r="F292" s="349" t="s">
        <v>976</v>
      </c>
      <c r="I292" s="662">
        <f>I271*$H280</f>
        <v>53.549082959999993</v>
      </c>
      <c r="J292" s="662">
        <f>ROUND((I271*$H280),$S283)</f>
        <v>54</v>
      </c>
      <c r="K292" s="349" t="s">
        <v>136</v>
      </c>
    </row>
    <row r="293" spans="1:32" s="349" customFormat="1" ht="12.75" outlineLevel="1" x14ac:dyDescent="0.2">
      <c r="A293" s="669" t="str">
        <f>INDEX(Checks!$J$42:$J$47,MATCH((SEARCH("(",formuletekst(J293))),Checks!$I$42:$I$47,0))</f>
        <v>AFR</v>
      </c>
      <c r="B293" s="61"/>
      <c r="C293" s="77"/>
      <c r="D293" s="78"/>
      <c r="E293" s="135"/>
      <c r="I293" s="662">
        <f>I272*$H280</f>
        <v>68.623058639999982</v>
      </c>
      <c r="J293" s="662">
        <f>ROUND((I272*$H280),$S283)</f>
        <v>69</v>
      </c>
      <c r="K293" s="349" t="s">
        <v>136</v>
      </c>
    </row>
    <row r="294" spans="1:32" s="349" customFormat="1" ht="12.75" outlineLevel="1" x14ac:dyDescent="0.2">
      <c r="A294" s="669" t="str">
        <f>INDEX(Checks!$J$42:$J$47,MATCH((SEARCH("(",formuletekst(J294))),Checks!$I$42:$I$47,0))</f>
        <v>AFR</v>
      </c>
      <c r="B294" s="61"/>
      <c r="C294" s="77"/>
      <c r="D294" s="78"/>
      <c r="E294" s="135"/>
      <c r="I294" s="662">
        <f>I273*$H280</f>
        <v>15.063845319999997</v>
      </c>
      <c r="J294" s="662">
        <f>ROUND((I273*$H280),$S283)</f>
        <v>15</v>
      </c>
      <c r="K294" s="349" t="s">
        <v>136</v>
      </c>
    </row>
    <row r="295" spans="1:32" s="349" customFormat="1" ht="12.75" outlineLevel="1" x14ac:dyDescent="0.2">
      <c r="A295" s="669" t="str">
        <f>INDEX(Checks!$J$42:$J$47,MATCH((SEARCH("(",formuletekst(J295))),Checks!$I$42:$I$47,0))</f>
        <v>AFR</v>
      </c>
      <c r="B295" s="61"/>
      <c r="C295" s="77"/>
      <c r="D295" s="78"/>
      <c r="E295" s="135"/>
      <c r="I295" s="662">
        <f>I274*$H280</f>
        <v>26.774541479999996</v>
      </c>
      <c r="J295" s="662">
        <f>ROUND((I274*$H280),$S283)</f>
        <v>27</v>
      </c>
      <c r="K295" s="349" t="s">
        <v>136</v>
      </c>
    </row>
    <row r="296" spans="1:32" s="349" customFormat="1" ht="12.75" outlineLevel="1" x14ac:dyDescent="0.2">
      <c r="A296" s="669" t="str">
        <f>INDEX(Checks!$J$42:$J$47,MATCH((SEARCH("(",formuletekst(J296))),Checks!$I$42:$I$47,0))</f>
        <v>AFR</v>
      </c>
      <c r="B296" s="61"/>
      <c r="C296" s="77"/>
      <c r="D296" s="78"/>
      <c r="E296" s="135"/>
      <c r="F296" s="349" t="s">
        <v>977</v>
      </c>
      <c r="I296" s="662">
        <f>I275*$H280</f>
        <v>15.063845319999997</v>
      </c>
      <c r="J296" s="662">
        <f>ROUND((I275*$H280),$S283)</f>
        <v>15</v>
      </c>
      <c r="K296" s="349" t="s">
        <v>136</v>
      </c>
    </row>
    <row r="297" spans="1:32" s="349" customFormat="1" ht="12.75" outlineLevel="1" x14ac:dyDescent="0.2">
      <c r="A297" s="669" t="str">
        <f>INDEX(Checks!$J$42:$J$47,MATCH((SEARCH("(",formuletekst(J297))),Checks!$I$42:$I$47,0))</f>
        <v>AFR</v>
      </c>
      <c r="B297" s="61"/>
      <c r="C297" s="77"/>
      <c r="D297" s="78"/>
      <c r="E297" s="135"/>
      <c r="F297" s="349" t="s">
        <v>978</v>
      </c>
      <c r="I297" s="662">
        <f>I276*$H280</f>
        <v>5.0145281999999991</v>
      </c>
      <c r="J297" s="662">
        <f>ROUND((I276*$H280),$S283)</f>
        <v>5</v>
      </c>
      <c r="K297" s="349" t="s">
        <v>136</v>
      </c>
    </row>
    <row r="298" spans="1:32" s="349" customFormat="1" ht="12.75" x14ac:dyDescent="0.2">
      <c r="B298" s="61"/>
      <c r="C298" s="77"/>
      <c r="D298" s="78"/>
      <c r="E298" s="135"/>
    </row>
    <row r="299" spans="1:32" s="433" customFormat="1" ht="12.75" x14ac:dyDescent="0.2">
      <c r="A299" s="852" t="s">
        <v>1583</v>
      </c>
      <c r="B299" s="126"/>
      <c r="C299" s="127"/>
      <c r="D299" s="128"/>
      <c r="E299" s="129" t="s">
        <v>2</v>
      </c>
      <c r="F299" s="130"/>
      <c r="G299" s="121">
        <f>G278+1</f>
        <v>2014</v>
      </c>
      <c r="H299" s="131">
        <f>ROW(J310)-ROW()</f>
        <v>11</v>
      </c>
    </row>
    <row r="300" spans="1:32" s="349" customFormat="1" ht="12.75" outlineLevel="1" x14ac:dyDescent="0.2">
      <c r="B300" s="61"/>
      <c r="C300" s="77"/>
      <c r="D300" s="78"/>
      <c r="E300" s="135"/>
    </row>
    <row r="301" spans="1:32" s="349" customFormat="1" ht="12.75" outlineLevel="1" x14ac:dyDescent="0.2">
      <c r="B301" s="61"/>
      <c r="C301" s="77"/>
      <c r="D301" s="78"/>
      <c r="E301" s="135"/>
      <c r="F301" s="350" t="str">
        <f>"totaal juli "&amp;G299-3&amp;" /juni "&amp;G299-2&amp;" - "&amp;'CPI en Kostenwet'!$H$585</f>
        <v>totaal juli 2011 /juni 2012 - reeks 2000=100</v>
      </c>
      <c r="G301" s="353"/>
      <c r="H301" s="353"/>
      <c r="I301" s="353"/>
      <c r="J301" s="1471">
        <f>HLOOKUP(M301,'CPI en Kostenwet'!$H$600:$T$601,'CPI en Kostenwet'!$V$601,FALSE)</f>
        <v>1562.4</v>
      </c>
      <c r="K301" s="462" t="s">
        <v>964</v>
      </c>
      <c r="L301" s="837">
        <v>2</v>
      </c>
      <c r="M301" s="349">
        <f>$G299-L301</f>
        <v>2012</v>
      </c>
      <c r="N301" s="349" t="s">
        <v>1794</v>
      </c>
      <c r="S301" s="372" t="s">
        <v>243</v>
      </c>
      <c r="V301" s="75" t="s">
        <v>29</v>
      </c>
    </row>
    <row r="302" spans="1:32" s="349" customFormat="1" ht="12.75" outlineLevel="1" x14ac:dyDescent="0.2">
      <c r="B302" s="61"/>
      <c r="C302" s="77"/>
      <c r="D302" s="78"/>
      <c r="E302" s="135"/>
      <c r="F302" s="355" t="str">
        <f>"totaal juli "&amp;G299-2&amp;" /juni "&amp;G299-1&amp;" - "&amp;'CPI en Kostenwet'!$H$585</f>
        <v>totaal juli 2012 /juni 2013 - reeks 2000=100</v>
      </c>
      <c r="G302" s="356"/>
      <c r="H302" s="356"/>
      <c r="J302" s="1472">
        <f>HLOOKUP(M302,'CPI en Kostenwet'!$H$600:$T$601,'CPI en Kostenwet'!$V$601,FALSE)</f>
        <v>1572</v>
      </c>
      <c r="K302" s="462" t="s">
        <v>964</v>
      </c>
      <c r="L302" s="837">
        <v>1</v>
      </c>
      <c r="M302" s="349">
        <f>$G299-L302</f>
        <v>2013</v>
      </c>
      <c r="N302" s="349" t="s">
        <v>1794</v>
      </c>
      <c r="V302" s="3067"/>
      <c r="W302" s="3068"/>
      <c r="X302" s="3068"/>
      <c r="Y302" s="3068"/>
      <c r="Z302" s="3068"/>
      <c r="AA302" s="3068"/>
      <c r="AB302" s="3068"/>
      <c r="AC302" s="3068"/>
      <c r="AD302" s="3068"/>
      <c r="AE302" s="3068"/>
      <c r="AF302" s="3069"/>
    </row>
    <row r="303" spans="1:32" s="349" customFormat="1" ht="12.75" outlineLevel="1" x14ac:dyDescent="0.2">
      <c r="B303" s="61"/>
      <c r="C303" s="77"/>
      <c r="D303" s="78"/>
      <c r="E303" s="135"/>
      <c r="F303" s="355"/>
      <c r="G303" s="356"/>
      <c r="H303" s="356"/>
      <c r="J303" s="1468"/>
      <c r="S303" s="839">
        <v>2</v>
      </c>
      <c r="T303" s="349" t="s">
        <v>183</v>
      </c>
      <c r="V303" s="3070"/>
      <c r="W303" s="3071"/>
      <c r="X303" s="3071"/>
      <c r="Y303" s="3071"/>
      <c r="Z303" s="3071"/>
      <c r="AA303" s="3071"/>
      <c r="AB303" s="3071"/>
      <c r="AC303" s="3071"/>
      <c r="AD303" s="3071"/>
      <c r="AE303" s="3071"/>
      <c r="AF303" s="3072"/>
    </row>
    <row r="304" spans="1:32" s="349" customFormat="1" ht="12.75" outlineLevel="1" x14ac:dyDescent="0.2">
      <c r="A304" s="669" t="str">
        <f>INDEX(Checks!$J$42:$J$47,MATCH((SEARCH("(",formuletekst(J304))),Checks!$I$42:$I$47,0))</f>
        <v>AFR</v>
      </c>
      <c r="B304" s="61"/>
      <c r="C304" s="77"/>
      <c r="D304" s="78"/>
      <c r="E304" s="135"/>
      <c r="F304" s="355" t="s">
        <v>966</v>
      </c>
      <c r="G304" s="356"/>
      <c r="H304" s="356"/>
      <c r="J304" s="1469">
        <f>ROUND( ($J302/$J301),$S304)</f>
        <v>1.006</v>
      </c>
      <c r="S304" s="395">
        <v>3</v>
      </c>
      <c r="T304" s="349" t="s">
        <v>183</v>
      </c>
      <c r="V304" s="3070"/>
      <c r="W304" s="3071"/>
      <c r="X304" s="3071"/>
      <c r="Y304" s="3071"/>
      <c r="Z304" s="3071"/>
      <c r="AA304" s="3071"/>
      <c r="AB304" s="3071"/>
      <c r="AC304" s="3071"/>
      <c r="AD304" s="3071"/>
      <c r="AE304" s="3071"/>
      <c r="AF304" s="3072"/>
    </row>
    <row r="305" spans="1:32" s="349" customFormat="1" ht="12.75" outlineLevel="1" x14ac:dyDescent="0.2">
      <c r="B305" s="61"/>
      <c r="C305" s="77"/>
      <c r="D305" s="78"/>
      <c r="E305" s="135"/>
      <c r="F305" s="355" t="str">
        <f>"Voor "&amp;G299&amp;" te verlagen met"</f>
        <v>Voor 2014 te verlagen met</v>
      </c>
      <c r="G305" s="356"/>
      <c r="H305" s="356"/>
      <c r="J305" s="1470"/>
      <c r="S305" s="834">
        <v>0</v>
      </c>
      <c r="T305" s="349" t="s">
        <v>183</v>
      </c>
      <c r="V305" s="3073"/>
      <c r="W305" s="3074"/>
      <c r="X305" s="3074"/>
      <c r="Y305" s="3074"/>
      <c r="Z305" s="3074"/>
      <c r="AA305" s="3074"/>
      <c r="AB305" s="3074"/>
      <c r="AC305" s="3074"/>
      <c r="AD305" s="3074"/>
      <c r="AE305" s="3074"/>
      <c r="AF305" s="3075"/>
    </row>
    <row r="306" spans="1:32" s="349" customFormat="1" ht="12.75" outlineLevel="1" x14ac:dyDescent="0.2">
      <c r="B306" s="61"/>
      <c r="C306" s="77"/>
      <c r="D306" s="78"/>
      <c r="E306" s="135"/>
      <c r="F306" s="568" t="str">
        <f>"Correctiefactor voor "&amp;G299</f>
        <v>Correctiefactor voor 2014</v>
      </c>
      <c r="G306" s="773"/>
      <c r="H306" s="773"/>
      <c r="I306" s="426"/>
      <c r="J306" s="1473">
        <f>SUM(J304:J305)</f>
        <v>1.006</v>
      </c>
      <c r="S306" s="349" t="s">
        <v>934</v>
      </c>
    </row>
    <row r="307" spans="1:32" s="349" customFormat="1" ht="12.75" outlineLevel="1" x14ac:dyDescent="0.2">
      <c r="B307" s="61"/>
      <c r="C307" s="77"/>
      <c r="D307" s="78"/>
      <c r="E307" s="135"/>
    </row>
    <row r="308" spans="1:32" s="349" customFormat="1" ht="12.75" outlineLevel="1" x14ac:dyDescent="0.2">
      <c r="B308" s="61"/>
      <c r="C308" s="77"/>
      <c r="D308" s="78"/>
      <c r="E308" s="372" t="str">
        <f>"Bedragen "&amp;G299&amp;" na indexering"</f>
        <v>Bedragen 2014 na indexering</v>
      </c>
    </row>
    <row r="309" spans="1:32" s="349" customFormat="1" ht="12.75" outlineLevel="1" x14ac:dyDescent="0.2">
      <c r="B309" s="61"/>
      <c r="C309" s="77"/>
      <c r="D309" s="78"/>
      <c r="E309" s="135"/>
      <c r="I309" s="690" t="s">
        <v>208</v>
      </c>
      <c r="J309" s="420" t="s">
        <v>230</v>
      </c>
    </row>
    <row r="310" spans="1:32" s="349" customFormat="1" ht="12.75" outlineLevel="1" x14ac:dyDescent="0.2">
      <c r="A310" s="669" t="str">
        <f>INDEX(Checks!$J$42:$J$47,MATCH((SEARCH("(",formuletekst(J310))),Checks!$I$42:$I$47,0))</f>
        <v>AFR</v>
      </c>
      <c r="B310" s="61"/>
      <c r="C310" s="77"/>
      <c r="D310" s="78"/>
      <c r="E310" s="135"/>
      <c r="F310" s="349" t="s">
        <v>971</v>
      </c>
      <c r="I310" s="662">
        <f>I284*$J306</f>
        <v>6.7465361099199992</v>
      </c>
      <c r="J310" s="662">
        <f>ROUND((I284*$J306),$S305)</f>
        <v>7</v>
      </c>
      <c r="K310" s="349" t="s">
        <v>136</v>
      </c>
    </row>
    <row r="311" spans="1:32" s="349" customFormat="1" ht="12.75" outlineLevel="1" x14ac:dyDescent="0.2">
      <c r="A311" s="669" t="str">
        <f>INDEX(Checks!$J$42:$J$47,MATCH((SEARCH("(",formuletekst(J311))),Checks!$I$42:$I$47,0))</f>
        <v>AFR</v>
      </c>
      <c r="B311" s="61"/>
      <c r="C311" s="77"/>
      <c r="D311" s="78"/>
      <c r="E311" s="135"/>
      <c r="I311" s="662">
        <f>I285*$J306</f>
        <v>15.154228391919997</v>
      </c>
      <c r="J311" s="662">
        <f>ROUND((I285*$J306),$S305)</f>
        <v>15</v>
      </c>
      <c r="K311" s="349" t="s">
        <v>136</v>
      </c>
    </row>
    <row r="312" spans="1:32" s="349" customFormat="1" ht="12.75" outlineLevel="1" x14ac:dyDescent="0.2">
      <c r="A312" s="669" t="str">
        <f>INDEX(Checks!$J$42:$J$47,MATCH((SEARCH("(",formuletekst(J312))),Checks!$I$42:$I$47,0))</f>
        <v>AFR</v>
      </c>
      <c r="B312" s="61"/>
      <c r="C312" s="77"/>
      <c r="D312" s="78"/>
      <c r="E312" s="135"/>
      <c r="F312" s="349" t="s">
        <v>972</v>
      </c>
      <c r="I312" s="662">
        <f>I286*$J306</f>
        <v>38.726340207999996</v>
      </c>
      <c r="J312" s="662">
        <f>ROUND((I286*$J306),$S305)</f>
        <v>39</v>
      </c>
      <c r="K312" s="349" t="s">
        <v>136</v>
      </c>
    </row>
    <row r="313" spans="1:32" s="349" customFormat="1" ht="12.75" outlineLevel="1" x14ac:dyDescent="0.2">
      <c r="A313" s="669" t="str">
        <f>INDEX(Checks!$J$42:$J$47,MATCH((SEARCH("(",formuletekst(J313))),Checks!$I$42:$I$47,0))</f>
        <v>AFR</v>
      </c>
      <c r="B313" s="61"/>
      <c r="C313" s="77"/>
      <c r="D313" s="78"/>
      <c r="E313" s="135"/>
      <c r="I313" s="662">
        <f>I287*$J306</f>
        <v>3.3426946284799994</v>
      </c>
      <c r="J313" s="662">
        <f>ROUND((I287*$J306),$S305)</f>
        <v>3</v>
      </c>
      <c r="K313" s="349" t="s">
        <v>136</v>
      </c>
    </row>
    <row r="314" spans="1:32" s="349" customFormat="1" ht="12.75" outlineLevel="1" x14ac:dyDescent="0.2">
      <c r="A314" s="669" t="str">
        <f>INDEX(Checks!$J$42:$J$47,MATCH((SEARCH("(",formuletekst(J314))),Checks!$I$42:$I$47,0))</f>
        <v>AFR</v>
      </c>
      <c r="B314" s="61"/>
      <c r="C314" s="77"/>
      <c r="D314" s="78"/>
      <c r="E314" s="135"/>
      <c r="I314" s="662">
        <f>I288*$J306</f>
        <v>11461.213251689998</v>
      </c>
      <c r="J314" s="662">
        <f>ROUND((I288*$J306),$S305)</f>
        <v>11461</v>
      </c>
      <c r="K314" s="349" t="s">
        <v>136</v>
      </c>
    </row>
    <row r="315" spans="1:32" s="349" customFormat="1" ht="12.75" outlineLevel="1" x14ac:dyDescent="0.2">
      <c r="A315" s="669" t="str">
        <f>INDEX(Checks!$J$42:$J$47,MATCH((SEARCH("(",formuletekst(J315))),Checks!$I$42:$I$47,0))</f>
        <v>AFR</v>
      </c>
      <c r="B315" s="61"/>
      <c r="C315" s="77"/>
      <c r="D315" s="78"/>
      <c r="E315" s="135"/>
      <c r="F315" s="349" t="s">
        <v>973</v>
      </c>
      <c r="I315" s="662">
        <f>I289*$J306</f>
        <v>15.154228391919997</v>
      </c>
      <c r="J315" s="662">
        <f>ROUND((I289*$J306),$S305)</f>
        <v>15</v>
      </c>
      <c r="K315" s="349" t="s">
        <v>136</v>
      </c>
    </row>
    <row r="316" spans="1:32" s="349" customFormat="1" ht="12.75" outlineLevel="1" x14ac:dyDescent="0.2">
      <c r="A316" s="669" t="str">
        <f>INDEX(Checks!$J$42:$J$47,MATCH((SEARCH("(",formuletekst(J316))),Checks!$I$42:$I$47,0))</f>
        <v>AFR</v>
      </c>
      <c r="B316" s="61"/>
      <c r="C316" s="77"/>
      <c r="D316" s="78"/>
      <c r="E316" s="135"/>
      <c r="F316" s="349" t="s">
        <v>974</v>
      </c>
      <c r="I316" s="662">
        <f>I290*$J306</f>
        <v>15.154228391919997</v>
      </c>
      <c r="J316" s="662">
        <f>ROUND((I290*$J306),$S305)</f>
        <v>15</v>
      </c>
      <c r="K316" s="349" t="s">
        <v>136</v>
      </c>
    </row>
    <row r="317" spans="1:32" s="349" customFormat="1" ht="12.75" outlineLevel="1" x14ac:dyDescent="0.2">
      <c r="A317" s="669" t="str">
        <f>INDEX(Checks!$J$42:$J$47,MATCH((SEARCH("(",formuletekst(J317))),Checks!$I$42:$I$47,0))</f>
        <v>AFR</v>
      </c>
      <c r="B317" s="61"/>
      <c r="C317" s="77"/>
      <c r="D317" s="78"/>
      <c r="E317" s="135"/>
      <c r="F317" s="349" t="s">
        <v>975</v>
      </c>
      <c r="I317" s="662">
        <f>I291*$J306</f>
        <v>3.3426946284799994</v>
      </c>
      <c r="J317" s="662">
        <f>ROUND((I291*$J306),$S305)</f>
        <v>3</v>
      </c>
      <c r="K317" s="349" t="s">
        <v>136</v>
      </c>
    </row>
    <row r="318" spans="1:32" s="349" customFormat="1" ht="12.75" outlineLevel="1" x14ac:dyDescent="0.2">
      <c r="A318" s="669" t="str">
        <f>INDEX(Checks!$J$42:$J$47,MATCH((SEARCH("(",formuletekst(J318))),Checks!$I$42:$I$47,0))</f>
        <v>AFR</v>
      </c>
      <c r="B318" s="61"/>
      <c r="C318" s="77"/>
      <c r="D318" s="78"/>
      <c r="E318" s="135"/>
      <c r="F318" s="349" t="s">
        <v>976</v>
      </c>
      <c r="I318" s="662">
        <f>I292*$J306</f>
        <v>53.870377457759993</v>
      </c>
      <c r="J318" s="662">
        <f>ROUND((I292*$J306),$S305)</f>
        <v>54</v>
      </c>
      <c r="K318" s="349" t="s">
        <v>136</v>
      </c>
    </row>
    <row r="319" spans="1:32" s="349" customFormat="1" ht="12.75" outlineLevel="1" x14ac:dyDescent="0.2">
      <c r="A319" s="669" t="str">
        <f>INDEX(Checks!$J$42:$J$47,MATCH((SEARCH("(",formuletekst(J319))),Checks!$I$42:$I$47,0))</f>
        <v>AFR</v>
      </c>
      <c r="B319" s="61"/>
      <c r="C319" s="77"/>
      <c r="D319" s="78"/>
      <c r="E319" s="135"/>
      <c r="I319" s="662">
        <f>I293*$J306</f>
        <v>69.034796991839983</v>
      </c>
      <c r="J319" s="662">
        <f>ROUND((I293*$J306),$S305)</f>
        <v>69</v>
      </c>
      <c r="K319" s="349" t="s">
        <v>136</v>
      </c>
    </row>
    <row r="320" spans="1:32" s="349" customFormat="1" ht="12.75" outlineLevel="1" x14ac:dyDescent="0.2">
      <c r="A320" s="669" t="str">
        <f>INDEX(Checks!$J$42:$J$47,MATCH((SEARCH("(",formuletekst(J320))),Checks!$I$42:$I$47,0))</f>
        <v>AFR</v>
      </c>
      <c r="B320" s="61"/>
      <c r="C320" s="77"/>
      <c r="D320" s="78"/>
      <c r="E320" s="135"/>
      <c r="I320" s="662">
        <f>I294*$J306</f>
        <v>15.154228391919997</v>
      </c>
      <c r="J320" s="662">
        <f>ROUND((I294*$J306),$S305)</f>
        <v>15</v>
      </c>
      <c r="K320" s="349" t="s">
        <v>136</v>
      </c>
    </row>
    <row r="321" spans="1:32" s="349" customFormat="1" ht="12.75" outlineLevel="1" x14ac:dyDescent="0.2">
      <c r="A321" s="669" t="str">
        <f>INDEX(Checks!$J$42:$J$47,MATCH((SEARCH("(",formuletekst(J321))),Checks!$I$42:$I$47,0))</f>
        <v>AFR</v>
      </c>
      <c r="B321" s="61"/>
      <c r="C321" s="77"/>
      <c r="D321" s="78"/>
      <c r="E321" s="135"/>
      <c r="I321" s="662">
        <f>I295*$J306</f>
        <v>26.935188728879996</v>
      </c>
      <c r="J321" s="662">
        <f>ROUND((I295*$J306),$S305)</f>
        <v>27</v>
      </c>
      <c r="K321" s="349" t="s">
        <v>136</v>
      </c>
    </row>
    <row r="322" spans="1:32" s="349" customFormat="1" ht="12.75" outlineLevel="1" x14ac:dyDescent="0.2">
      <c r="A322" s="669" t="str">
        <f>INDEX(Checks!$J$42:$J$47,MATCH((SEARCH("(",formuletekst(J322))),Checks!$I$42:$I$47,0))</f>
        <v>AFR</v>
      </c>
      <c r="B322" s="61"/>
      <c r="C322" s="77"/>
      <c r="D322" s="78"/>
      <c r="E322" s="135"/>
      <c r="F322" s="349" t="s">
        <v>977</v>
      </c>
      <c r="I322" s="662">
        <f>I296*$J306</f>
        <v>15.154228391919997</v>
      </c>
      <c r="J322" s="662">
        <f>ROUND((I296*$J306),$S305)</f>
        <v>15</v>
      </c>
      <c r="K322" s="349" t="s">
        <v>136</v>
      </c>
    </row>
    <row r="323" spans="1:32" s="349" customFormat="1" ht="12.75" outlineLevel="1" x14ac:dyDescent="0.2">
      <c r="A323" s="669" t="str">
        <f>INDEX(Checks!$J$42:$J$47,MATCH((SEARCH("(",formuletekst(J323))),Checks!$I$42:$I$47,0))</f>
        <v>AFR</v>
      </c>
      <c r="B323" s="61"/>
      <c r="C323" s="77"/>
      <c r="D323" s="78"/>
      <c r="E323" s="135"/>
      <c r="F323" s="349" t="s">
        <v>978</v>
      </c>
      <c r="I323" s="662">
        <f>I297*$J306</f>
        <v>5.0446153691999989</v>
      </c>
      <c r="J323" s="662">
        <f>ROUND((I297*$J306),$S305)</f>
        <v>5</v>
      </c>
      <c r="K323" s="349" t="s">
        <v>136</v>
      </c>
    </row>
    <row r="324" spans="1:32" s="349" customFormat="1" ht="12.75" x14ac:dyDescent="0.2">
      <c r="B324" s="61"/>
      <c r="C324" s="77"/>
      <c r="D324" s="78"/>
      <c r="E324" s="135"/>
    </row>
    <row r="325" spans="1:32" s="433" customFormat="1" ht="12.75" x14ac:dyDescent="0.2">
      <c r="A325" s="852" t="s">
        <v>1583</v>
      </c>
      <c r="B325" s="126"/>
      <c r="C325" s="127"/>
      <c r="D325" s="128"/>
      <c r="E325" s="129" t="s">
        <v>2</v>
      </c>
      <c r="F325" s="130"/>
      <c r="G325" s="121">
        <f>G299+1</f>
        <v>2015</v>
      </c>
      <c r="H325" s="131">
        <f>ROW(J336)-ROW()</f>
        <v>11</v>
      </c>
    </row>
    <row r="326" spans="1:32" s="349" customFormat="1" ht="12.75" outlineLevel="1" x14ac:dyDescent="0.2">
      <c r="B326" s="61"/>
      <c r="C326" s="77"/>
      <c r="D326" s="78"/>
      <c r="E326" s="135"/>
    </row>
    <row r="327" spans="1:32" s="349" customFormat="1" ht="12.75" outlineLevel="1" x14ac:dyDescent="0.2">
      <c r="B327" s="61"/>
      <c r="C327" s="77"/>
      <c r="D327" s="78"/>
      <c r="E327" s="135"/>
      <c r="F327" s="350" t="str">
        <f>"totaal juli "&amp;G325-3&amp;" /juni "&amp;G325-2&amp;" - "&amp;'CPI en Kostenwet'!$H$585</f>
        <v>totaal juli 2012 /juni 2013 - reeks 2000=100</v>
      </c>
      <c r="G327" s="353"/>
      <c r="H327" s="353"/>
      <c r="I327" s="353"/>
      <c r="J327" s="1471">
        <f>HLOOKUP(M327,'CPI en Kostenwet'!$H$600:$T$601,'CPI en Kostenwet'!$V$601,FALSE)</f>
        <v>1572</v>
      </c>
      <c r="K327" s="462" t="s">
        <v>964</v>
      </c>
      <c r="L327" s="837">
        <v>2</v>
      </c>
      <c r="M327" s="349">
        <f>$G325-L327</f>
        <v>2013</v>
      </c>
      <c r="N327" s="349" t="s">
        <v>1794</v>
      </c>
      <c r="S327" s="372" t="s">
        <v>243</v>
      </c>
      <c r="V327" s="75" t="s">
        <v>29</v>
      </c>
    </row>
    <row r="328" spans="1:32" s="349" customFormat="1" ht="12.75" outlineLevel="1" x14ac:dyDescent="0.2">
      <c r="B328" s="61"/>
      <c r="C328" s="77"/>
      <c r="D328" s="78"/>
      <c r="E328" s="135"/>
      <c r="F328" s="355" t="str">
        <f>"totaal juli "&amp;G325-2&amp;" /juni "&amp;G325-1&amp;" - "&amp;'CPI en Kostenwet'!$H$585</f>
        <v>totaal juli 2013 /juni 2014 - reeks 2000=100</v>
      </c>
      <c r="G328" s="356"/>
      <c r="H328" s="356"/>
      <c r="J328" s="1472">
        <f>HLOOKUP(M328,'CPI en Kostenwet'!$H$600:$T$601,'CPI en Kostenwet'!$V$601,FALSE)</f>
        <v>1573</v>
      </c>
      <c r="K328" s="462" t="s">
        <v>964</v>
      </c>
      <c r="L328" s="837">
        <v>1</v>
      </c>
      <c r="M328" s="349">
        <f>$G325-L328</f>
        <v>2014</v>
      </c>
      <c r="N328" s="349" t="s">
        <v>1794</v>
      </c>
      <c r="V328" s="3067"/>
      <c r="W328" s="3068"/>
      <c r="X328" s="3068"/>
      <c r="Y328" s="3068"/>
      <c r="Z328" s="3068"/>
      <c r="AA328" s="3068"/>
      <c r="AB328" s="3068"/>
      <c r="AC328" s="3068"/>
      <c r="AD328" s="3068"/>
      <c r="AE328" s="3068"/>
      <c r="AF328" s="3069"/>
    </row>
    <row r="329" spans="1:32" s="349" customFormat="1" ht="12.75" outlineLevel="1" x14ac:dyDescent="0.2">
      <c r="B329" s="61"/>
      <c r="C329" s="77"/>
      <c r="D329" s="78"/>
      <c r="E329" s="135"/>
      <c r="F329" s="355"/>
      <c r="G329" s="356"/>
      <c r="H329" s="356"/>
      <c r="J329" s="1468"/>
      <c r="S329" s="839">
        <v>2</v>
      </c>
      <c r="T329" s="349" t="s">
        <v>183</v>
      </c>
      <c r="V329" s="3070"/>
      <c r="W329" s="3071"/>
      <c r="X329" s="3071"/>
      <c r="Y329" s="3071"/>
      <c r="Z329" s="3071"/>
      <c r="AA329" s="3071"/>
      <c r="AB329" s="3071"/>
      <c r="AC329" s="3071"/>
      <c r="AD329" s="3071"/>
      <c r="AE329" s="3071"/>
      <c r="AF329" s="3072"/>
    </row>
    <row r="330" spans="1:32" s="349" customFormat="1" ht="12.75" outlineLevel="1" x14ac:dyDescent="0.2">
      <c r="A330" s="669" t="str">
        <f>INDEX(Checks!$J$42:$J$47,MATCH((SEARCH("(",formuletekst(J330))),Checks!$I$42:$I$47,0))</f>
        <v>AFR</v>
      </c>
      <c r="B330" s="61"/>
      <c r="C330" s="77"/>
      <c r="D330" s="78"/>
      <c r="E330" s="135"/>
      <c r="F330" s="355" t="s">
        <v>966</v>
      </c>
      <c r="G330" s="356"/>
      <c r="H330" s="356"/>
      <c r="J330" s="1469">
        <f>ROUND( ($J328/$J327),$S330)</f>
        <v>1.0009999999999999</v>
      </c>
      <c r="S330" s="395">
        <v>3</v>
      </c>
      <c r="T330" s="349" t="s">
        <v>183</v>
      </c>
      <c r="V330" s="3070"/>
      <c r="W330" s="3071"/>
      <c r="X330" s="3071"/>
      <c r="Y330" s="3071"/>
      <c r="Z330" s="3071"/>
      <c r="AA330" s="3071"/>
      <c r="AB330" s="3071"/>
      <c r="AC330" s="3071"/>
      <c r="AD330" s="3071"/>
      <c r="AE330" s="3071"/>
      <c r="AF330" s="3072"/>
    </row>
    <row r="331" spans="1:32" s="349" customFormat="1" ht="12.75" outlineLevel="1" x14ac:dyDescent="0.2">
      <c r="B331" s="61"/>
      <c r="C331" s="77"/>
      <c r="D331" s="78"/>
      <c r="E331" s="135"/>
      <c r="F331" s="355" t="str">
        <f>"Voor "&amp;G325&amp;" te verlagen met"</f>
        <v>Voor 2015 te verlagen met</v>
      </c>
      <c r="G331" s="356"/>
      <c r="H331" s="356"/>
      <c r="J331" s="1470"/>
      <c r="S331" s="834">
        <v>0</v>
      </c>
      <c r="T331" s="349" t="s">
        <v>183</v>
      </c>
      <c r="V331" s="3073"/>
      <c r="W331" s="3074"/>
      <c r="X331" s="3074"/>
      <c r="Y331" s="3074"/>
      <c r="Z331" s="3074"/>
      <c r="AA331" s="3074"/>
      <c r="AB331" s="3074"/>
      <c r="AC331" s="3074"/>
      <c r="AD331" s="3074"/>
      <c r="AE331" s="3074"/>
      <c r="AF331" s="3075"/>
    </row>
    <row r="332" spans="1:32" s="349" customFormat="1" ht="12.75" outlineLevel="1" x14ac:dyDescent="0.2">
      <c r="B332" s="61"/>
      <c r="C332" s="77"/>
      <c r="D332" s="78"/>
      <c r="E332" s="135"/>
      <c r="F332" s="568" t="str">
        <f>"Correctiefactor voor "&amp;G325</f>
        <v>Correctiefactor voor 2015</v>
      </c>
      <c r="G332" s="773"/>
      <c r="H332" s="773"/>
      <c r="I332" s="426"/>
      <c r="J332" s="1473">
        <f>SUM(J330:J331)</f>
        <v>1.0009999999999999</v>
      </c>
      <c r="S332" s="349" t="s">
        <v>934</v>
      </c>
    </row>
    <row r="333" spans="1:32" s="349" customFormat="1" ht="12.75" outlineLevel="1" x14ac:dyDescent="0.2">
      <c r="B333" s="61"/>
      <c r="C333" s="77"/>
      <c r="D333" s="78"/>
      <c r="E333" s="135"/>
    </row>
    <row r="334" spans="1:32" s="349" customFormat="1" ht="12.75" outlineLevel="1" x14ac:dyDescent="0.2">
      <c r="B334" s="61"/>
      <c r="C334" s="77"/>
      <c r="D334" s="78"/>
      <c r="E334" s="372" t="str">
        <f>"Bedragen "&amp;G325&amp;" na indexering"</f>
        <v>Bedragen 2015 na indexering</v>
      </c>
    </row>
    <row r="335" spans="1:32" s="349" customFormat="1" ht="12.75" outlineLevel="1" x14ac:dyDescent="0.2">
      <c r="B335" s="61"/>
      <c r="C335" s="77"/>
      <c r="D335" s="78"/>
      <c r="E335" s="135"/>
      <c r="I335" s="690" t="s">
        <v>208</v>
      </c>
      <c r="J335" s="420" t="s">
        <v>230</v>
      </c>
    </row>
    <row r="336" spans="1:32" s="349" customFormat="1" ht="12.75" outlineLevel="1" x14ac:dyDescent="0.2">
      <c r="A336" s="669" t="str">
        <f>INDEX(Checks!$J$42:$J$47,MATCH((SEARCH("(",formuletekst(J336))),Checks!$I$42:$I$47,0))</f>
        <v>AFR</v>
      </c>
      <c r="B336" s="61"/>
      <c r="C336" s="77"/>
      <c r="D336" s="78"/>
      <c r="E336" s="135"/>
      <c r="F336" s="349" t="s">
        <v>971</v>
      </c>
      <c r="I336" s="662">
        <f>I310*$J332</f>
        <v>6.753282646029918</v>
      </c>
      <c r="J336" s="662">
        <f>ROUND((I310*$J332),$S331)</f>
        <v>7</v>
      </c>
      <c r="K336" s="349" t="s">
        <v>136</v>
      </c>
    </row>
    <row r="337" spans="1:11" s="349" customFormat="1" ht="12.75" outlineLevel="1" x14ac:dyDescent="0.2">
      <c r="A337" s="669" t="str">
        <f>INDEX(Checks!$J$42:$J$47,MATCH((SEARCH("(",formuletekst(J337))),Checks!$I$42:$I$47,0))</f>
        <v>AFR</v>
      </c>
      <c r="B337" s="61"/>
      <c r="C337" s="77"/>
      <c r="D337" s="78"/>
      <c r="E337" s="135"/>
      <c r="I337" s="662">
        <f>I311*$J332</f>
        <v>15.169382620311914</v>
      </c>
      <c r="J337" s="662">
        <f>ROUND((I311*$J332),$S331)</f>
        <v>15</v>
      </c>
      <c r="K337" s="349" t="s">
        <v>136</v>
      </c>
    </row>
    <row r="338" spans="1:11" s="349" customFormat="1" ht="12.75" outlineLevel="1" x14ac:dyDescent="0.2">
      <c r="A338" s="669" t="str">
        <f>INDEX(Checks!$J$42:$J$47,MATCH((SEARCH("(",formuletekst(J338))),Checks!$I$42:$I$47,0))</f>
        <v>AFR</v>
      </c>
      <c r="B338" s="61"/>
      <c r="C338" s="77"/>
      <c r="D338" s="78"/>
      <c r="E338" s="135"/>
      <c r="F338" s="349" t="s">
        <v>972</v>
      </c>
      <c r="I338" s="662">
        <f>I312*$J332</f>
        <v>38.76506654820799</v>
      </c>
      <c r="J338" s="662">
        <f>ROUND((I312*$J332),$S331)</f>
        <v>39</v>
      </c>
      <c r="K338" s="349" t="s">
        <v>136</v>
      </c>
    </row>
    <row r="339" spans="1:11" s="349" customFormat="1" ht="12.75" outlineLevel="1" x14ac:dyDescent="0.2">
      <c r="A339" s="669" t="str">
        <f>INDEX(Checks!$J$42:$J$47,MATCH((SEARCH("(",formuletekst(J339))),Checks!$I$42:$I$47,0))</f>
        <v>AFR</v>
      </c>
      <c r="B339" s="61"/>
      <c r="C339" s="77"/>
      <c r="D339" s="78"/>
      <c r="E339" s="135"/>
      <c r="I339" s="662">
        <f>I313*$J332</f>
        <v>3.346037323108479</v>
      </c>
      <c r="J339" s="662">
        <f>ROUND((I313*$J332),$S331)</f>
        <v>3</v>
      </c>
      <c r="K339" s="349" t="s">
        <v>136</v>
      </c>
    </row>
    <row r="340" spans="1:11" s="349" customFormat="1" ht="12.75" outlineLevel="1" x14ac:dyDescent="0.2">
      <c r="A340" s="669" t="str">
        <f>INDEX(Checks!$J$42:$J$47,MATCH((SEARCH("(",formuletekst(J340))),Checks!$I$42:$I$47,0))</f>
        <v>AFR</v>
      </c>
      <c r="B340" s="61"/>
      <c r="C340" s="77"/>
      <c r="D340" s="78"/>
      <c r="E340" s="135"/>
      <c r="I340" s="662">
        <f>I314*$J332</f>
        <v>11472.674464941687</v>
      </c>
      <c r="J340" s="662">
        <f>ROUND((I314*$J332),$S331)</f>
        <v>11473</v>
      </c>
      <c r="K340" s="349" t="s">
        <v>136</v>
      </c>
    </row>
    <row r="341" spans="1:11" s="349" customFormat="1" ht="12.75" outlineLevel="1" x14ac:dyDescent="0.2">
      <c r="A341" s="669" t="str">
        <f>INDEX(Checks!$J$42:$J$47,MATCH((SEARCH("(",formuletekst(J341))),Checks!$I$42:$I$47,0))</f>
        <v>AFR</v>
      </c>
      <c r="B341" s="61"/>
      <c r="C341" s="77"/>
      <c r="D341" s="78"/>
      <c r="E341" s="135"/>
      <c r="F341" s="349" t="s">
        <v>973</v>
      </c>
      <c r="I341" s="662">
        <f>I315*$J332</f>
        <v>15.169382620311914</v>
      </c>
      <c r="J341" s="662">
        <f>ROUND((I315*$J332),$S331)</f>
        <v>15</v>
      </c>
      <c r="K341" s="349" t="s">
        <v>136</v>
      </c>
    </row>
    <row r="342" spans="1:11" s="349" customFormat="1" ht="12.75" outlineLevel="1" x14ac:dyDescent="0.2">
      <c r="A342" s="669" t="str">
        <f>INDEX(Checks!$J$42:$J$47,MATCH((SEARCH("(",formuletekst(J342))),Checks!$I$42:$I$47,0))</f>
        <v>AFR</v>
      </c>
      <c r="B342" s="61"/>
      <c r="C342" s="77"/>
      <c r="D342" s="78"/>
      <c r="E342" s="135"/>
      <c r="F342" s="349" t="s">
        <v>974</v>
      </c>
      <c r="I342" s="662">
        <f>I316*$J332</f>
        <v>15.169382620311914</v>
      </c>
      <c r="J342" s="662">
        <f>ROUND((I316*$J332),$S331)</f>
        <v>15</v>
      </c>
      <c r="K342" s="349" t="s">
        <v>136</v>
      </c>
    </row>
    <row r="343" spans="1:11" s="349" customFormat="1" ht="12.75" outlineLevel="1" x14ac:dyDescent="0.2">
      <c r="A343" s="669" t="str">
        <f>INDEX(Checks!$J$42:$J$47,MATCH((SEARCH("(",formuletekst(J343))),Checks!$I$42:$I$47,0))</f>
        <v>AFR</v>
      </c>
      <c r="B343" s="61"/>
      <c r="C343" s="77"/>
      <c r="D343" s="78"/>
      <c r="E343" s="135"/>
      <c r="F343" s="349" t="s">
        <v>975</v>
      </c>
      <c r="I343" s="662">
        <f>I317*$J332</f>
        <v>3.346037323108479</v>
      </c>
      <c r="J343" s="662">
        <f>ROUND((I317*$J332),$S331)</f>
        <v>3</v>
      </c>
      <c r="K343" s="349" t="s">
        <v>136</v>
      </c>
    </row>
    <row r="344" spans="1:11" s="349" customFormat="1" ht="12.75" outlineLevel="1" x14ac:dyDescent="0.2">
      <c r="A344" s="669" t="str">
        <f>INDEX(Checks!$J$42:$J$47,MATCH((SEARCH("(",formuletekst(J344))),Checks!$I$42:$I$47,0))</f>
        <v>AFR</v>
      </c>
      <c r="B344" s="61"/>
      <c r="C344" s="77"/>
      <c r="D344" s="78"/>
      <c r="E344" s="135"/>
      <c r="F344" s="349" t="s">
        <v>976</v>
      </c>
      <c r="I344" s="662">
        <f>I318*$J332</f>
        <v>53.924247835217749</v>
      </c>
      <c r="J344" s="662">
        <f>ROUND((I318*$J332),$S331)</f>
        <v>54</v>
      </c>
      <c r="K344" s="349" t="s">
        <v>136</v>
      </c>
    </row>
    <row r="345" spans="1:11" s="349" customFormat="1" ht="12.75" outlineLevel="1" x14ac:dyDescent="0.2">
      <c r="A345" s="669" t="str">
        <f>INDEX(Checks!$J$42:$J$47,MATCH((SEARCH("(",formuletekst(J345))),Checks!$I$42:$I$47,0))</f>
        <v>AFR</v>
      </c>
      <c r="B345" s="61"/>
      <c r="C345" s="77"/>
      <c r="D345" s="78"/>
      <c r="E345" s="135"/>
      <c r="I345" s="662">
        <f>I319*$J332</f>
        <v>69.103831788831812</v>
      </c>
      <c r="J345" s="662">
        <f>ROUND((I319*$J332),$S331)</f>
        <v>69</v>
      </c>
      <c r="K345" s="349" t="s">
        <v>136</v>
      </c>
    </row>
    <row r="346" spans="1:11" s="349" customFormat="1" ht="12.75" outlineLevel="1" x14ac:dyDescent="0.2">
      <c r="A346" s="669" t="str">
        <f>INDEX(Checks!$J$42:$J$47,MATCH((SEARCH("(",formuletekst(J346))),Checks!$I$42:$I$47,0))</f>
        <v>AFR</v>
      </c>
      <c r="B346" s="61"/>
      <c r="C346" s="77"/>
      <c r="D346" s="78"/>
      <c r="E346" s="135"/>
      <c r="I346" s="662">
        <f>I320*$J332</f>
        <v>15.169382620311914</v>
      </c>
      <c r="J346" s="662">
        <f>ROUND((I320*$J332),$S331)</f>
        <v>15</v>
      </c>
      <c r="K346" s="349" t="s">
        <v>136</v>
      </c>
    </row>
    <row r="347" spans="1:11" s="349" customFormat="1" ht="12.75" outlineLevel="1" x14ac:dyDescent="0.2">
      <c r="A347" s="669" t="str">
        <f>INDEX(Checks!$J$42:$J$47,MATCH((SEARCH("(",formuletekst(J347))),Checks!$I$42:$I$47,0))</f>
        <v>AFR</v>
      </c>
      <c r="B347" s="61"/>
      <c r="C347" s="77"/>
      <c r="D347" s="78"/>
      <c r="E347" s="135"/>
      <c r="I347" s="662">
        <f>I321*$J332</f>
        <v>26.962123917608874</v>
      </c>
      <c r="J347" s="662">
        <f>ROUND((I321*$J332),$S331)</f>
        <v>27</v>
      </c>
      <c r="K347" s="349" t="s">
        <v>136</v>
      </c>
    </row>
    <row r="348" spans="1:11" s="349" customFormat="1" ht="12.75" outlineLevel="1" x14ac:dyDescent="0.2">
      <c r="A348" s="669" t="str">
        <f>INDEX(Checks!$J$42:$J$47,MATCH((SEARCH("(",formuletekst(J348))),Checks!$I$42:$I$47,0))</f>
        <v>AFR</v>
      </c>
      <c r="B348" s="61"/>
      <c r="C348" s="77"/>
      <c r="D348" s="78"/>
      <c r="E348" s="135"/>
      <c r="F348" s="349" t="s">
        <v>977</v>
      </c>
      <c r="I348" s="662">
        <f>I322*$J332</f>
        <v>15.169382620311914</v>
      </c>
      <c r="J348" s="662">
        <f>ROUND((I322*$J332),$S331)</f>
        <v>15</v>
      </c>
      <c r="K348" s="349" t="s">
        <v>136</v>
      </c>
    </row>
    <row r="349" spans="1:11" s="349" customFormat="1" ht="12.75" outlineLevel="1" x14ac:dyDescent="0.2">
      <c r="A349" s="669" t="str">
        <f>INDEX(Checks!$J$42:$J$47,MATCH((SEARCH("(",formuletekst(J349))),Checks!$I$42:$I$47,0))</f>
        <v>AFR</v>
      </c>
      <c r="B349" s="61"/>
      <c r="C349" s="77"/>
      <c r="D349" s="78"/>
      <c r="E349" s="135"/>
      <c r="F349" s="349" t="s">
        <v>978</v>
      </c>
      <c r="I349" s="662">
        <f>I323*$J332</f>
        <v>5.0496599845691987</v>
      </c>
      <c r="J349" s="662">
        <f>ROUND((I323*$J332),$S331)</f>
        <v>5</v>
      </c>
      <c r="K349" s="349" t="s">
        <v>136</v>
      </c>
    </row>
    <row r="350" spans="1:11" s="349" customFormat="1" ht="12.75" x14ac:dyDescent="0.2">
      <c r="B350" s="61"/>
      <c r="C350" s="77"/>
      <c r="D350" s="78"/>
      <c r="E350" s="135"/>
    </row>
    <row r="351" spans="1:11" s="433" customFormat="1" ht="12.75" x14ac:dyDescent="0.2">
      <c r="A351" s="852" t="s">
        <v>1583</v>
      </c>
      <c r="B351" s="126"/>
      <c r="C351" s="127"/>
      <c r="D351" s="128"/>
      <c r="E351" s="129" t="s">
        <v>2</v>
      </c>
      <c r="F351" s="130"/>
      <c r="G351" s="121">
        <f>G325+1</f>
        <v>2016</v>
      </c>
      <c r="H351" s="131">
        <f>ROW(J362)-ROW()</f>
        <v>11</v>
      </c>
    </row>
    <row r="352" spans="1:11" s="349" customFormat="1" ht="12.75" outlineLevel="1" x14ac:dyDescent="0.2">
      <c r="B352" s="61"/>
      <c r="C352" s="77"/>
      <c r="D352" s="78"/>
      <c r="E352" s="135"/>
    </row>
    <row r="353" spans="1:32" s="349" customFormat="1" ht="12.75" outlineLevel="1" x14ac:dyDescent="0.2">
      <c r="B353" s="61"/>
      <c r="C353" s="77"/>
      <c r="D353" s="78"/>
      <c r="E353" s="135"/>
      <c r="F353" s="350" t="str">
        <f>"totaal juli "&amp;G351-3&amp;" /juni "&amp;G351-2&amp;" - "&amp;'CPI en Kostenwet'!$H$607</f>
        <v>totaal juli 2013 /juni 2014 - reeks 2010=100</v>
      </c>
      <c r="G353" s="353"/>
      <c r="H353" s="353"/>
      <c r="I353" s="353"/>
      <c r="J353" s="1471">
        <f>HLOOKUP(M353,'CPI en Kostenwet'!$H$622:$J$623,'CPI en Kostenwet'!$V$623,FALSE)</f>
        <v>1218.4451563691837</v>
      </c>
      <c r="K353" s="462" t="s">
        <v>964</v>
      </c>
      <c r="L353" s="837">
        <v>2</v>
      </c>
      <c r="M353" s="349">
        <f>$G351-L353</f>
        <v>2014</v>
      </c>
      <c r="N353" s="349" t="s">
        <v>1794</v>
      </c>
      <c r="S353" s="372" t="s">
        <v>243</v>
      </c>
      <c r="V353" s="75" t="s">
        <v>29</v>
      </c>
    </row>
    <row r="354" spans="1:32" s="349" customFormat="1" ht="12.75" outlineLevel="1" x14ac:dyDescent="0.2">
      <c r="B354" s="61"/>
      <c r="C354" s="77"/>
      <c r="D354" s="78"/>
      <c r="E354" s="135"/>
      <c r="F354" s="355" t="str">
        <f>"totaal juli "&amp;G351-2&amp;" /juni "&amp;G351-1&amp;" - "&amp;'CPI en Kostenwet'!$H$607</f>
        <v>totaal juli 2014 /juni 2015 - reeks 2010=100</v>
      </c>
      <c r="G354" s="356"/>
      <c r="H354" s="356"/>
      <c r="J354" s="1472">
        <f>HLOOKUP(M354,'CPI en Kostenwet'!$H$622:$J$623,'CPI en Kostenwet'!$V$623,FALSE)</f>
        <v>1231.2999999999997</v>
      </c>
      <c r="K354" s="462" t="s">
        <v>964</v>
      </c>
      <c r="L354" s="837">
        <v>1</v>
      </c>
      <c r="M354" s="349">
        <f>$G351-L354</f>
        <v>2015</v>
      </c>
      <c r="N354" s="349" t="s">
        <v>1794</v>
      </c>
      <c r="V354" s="3067" t="s">
        <v>968</v>
      </c>
      <c r="W354" s="3068"/>
      <c r="X354" s="3068"/>
      <c r="Y354" s="3068"/>
      <c r="Z354" s="3068"/>
      <c r="AA354" s="3068"/>
      <c r="AB354" s="3068"/>
      <c r="AC354" s="3068"/>
      <c r="AD354" s="3068"/>
      <c r="AE354" s="3068"/>
      <c r="AF354" s="3069"/>
    </row>
    <row r="355" spans="1:32" s="349" customFormat="1" ht="12.75" outlineLevel="1" x14ac:dyDescent="0.2">
      <c r="B355" s="61"/>
      <c r="C355" s="77"/>
      <c r="D355" s="78"/>
      <c r="E355" s="135"/>
      <c r="F355" s="355"/>
      <c r="G355" s="356"/>
      <c r="H355" s="356"/>
      <c r="J355" s="1468"/>
      <c r="S355" s="839">
        <v>2</v>
      </c>
      <c r="T355" s="349" t="s">
        <v>183</v>
      </c>
      <c r="V355" s="3070"/>
      <c r="W355" s="3071"/>
      <c r="X355" s="3071"/>
      <c r="Y355" s="3071"/>
      <c r="Z355" s="3071"/>
      <c r="AA355" s="3071"/>
      <c r="AB355" s="3071"/>
      <c r="AC355" s="3071"/>
      <c r="AD355" s="3071"/>
      <c r="AE355" s="3071"/>
      <c r="AF355" s="3072"/>
    </row>
    <row r="356" spans="1:32" s="349" customFormat="1" ht="12.75" outlineLevel="1" x14ac:dyDescent="0.2">
      <c r="A356" s="669" t="str">
        <f>INDEX(Checks!$J$42:$J$47,MATCH((SEARCH("(",formuletekst(J356))),Checks!$I$42:$I$47,0))</f>
        <v>AFR</v>
      </c>
      <c r="B356" s="61"/>
      <c r="C356" s="77"/>
      <c r="D356" s="78"/>
      <c r="E356" s="135"/>
      <c r="F356" s="355" t="s">
        <v>966</v>
      </c>
      <c r="G356" s="356"/>
      <c r="H356" s="356"/>
      <c r="J356" s="1469">
        <f>ROUND( ($J354/$J353),$S356)</f>
        <v>1.0109999999999999</v>
      </c>
      <c r="S356" s="395">
        <v>3</v>
      </c>
      <c r="T356" s="349" t="s">
        <v>183</v>
      </c>
      <c r="V356" s="3070"/>
      <c r="W356" s="3071"/>
      <c r="X356" s="3071"/>
      <c r="Y356" s="3071"/>
      <c r="Z356" s="3071"/>
      <c r="AA356" s="3071"/>
      <c r="AB356" s="3071"/>
      <c r="AC356" s="3071"/>
      <c r="AD356" s="3071"/>
      <c r="AE356" s="3071"/>
      <c r="AF356" s="3072"/>
    </row>
    <row r="357" spans="1:32" s="349" customFormat="1" ht="12.75" outlineLevel="1" x14ac:dyDescent="0.2">
      <c r="B357" s="61"/>
      <c r="C357" s="77"/>
      <c r="D357" s="78"/>
      <c r="E357" s="135"/>
      <c r="F357" s="355" t="str">
        <f>"Voor "&amp;G351&amp;" te verlagen met"</f>
        <v>Voor 2016 te verlagen met</v>
      </c>
      <c r="G357" s="356"/>
      <c r="H357" s="356"/>
      <c r="J357" s="1470"/>
      <c r="S357" s="834">
        <v>0</v>
      </c>
      <c r="T357" s="349" t="s">
        <v>183</v>
      </c>
      <c r="V357" s="3073"/>
      <c r="W357" s="3074"/>
      <c r="X357" s="3074"/>
      <c r="Y357" s="3074"/>
      <c r="Z357" s="3074"/>
      <c r="AA357" s="3074"/>
      <c r="AB357" s="3074"/>
      <c r="AC357" s="3074"/>
      <c r="AD357" s="3074"/>
      <c r="AE357" s="3074"/>
      <c r="AF357" s="3075"/>
    </row>
    <row r="358" spans="1:32" s="349" customFormat="1" ht="12.75" outlineLevel="1" x14ac:dyDescent="0.2">
      <c r="B358" s="61"/>
      <c r="C358" s="77"/>
      <c r="D358" s="78"/>
      <c r="E358" s="135"/>
      <c r="F358" s="568" t="str">
        <f>"Correctiefactor voor "&amp;G351</f>
        <v>Correctiefactor voor 2016</v>
      </c>
      <c r="G358" s="773"/>
      <c r="H358" s="773"/>
      <c r="I358" s="426"/>
      <c r="J358" s="1473">
        <f>SUM(J356:J357)</f>
        <v>1.0109999999999999</v>
      </c>
      <c r="S358" s="349" t="s">
        <v>934</v>
      </c>
    </row>
    <row r="359" spans="1:32" s="349" customFormat="1" ht="12.75" outlineLevel="1" x14ac:dyDescent="0.2">
      <c r="B359" s="61"/>
      <c r="C359" s="77"/>
      <c r="D359" s="78"/>
      <c r="E359" s="135"/>
    </row>
    <row r="360" spans="1:32" s="349" customFormat="1" ht="12.75" outlineLevel="1" x14ac:dyDescent="0.2">
      <c r="B360" s="61"/>
      <c r="C360" s="77"/>
      <c r="D360" s="78"/>
      <c r="E360" s="372" t="str">
        <f>"Bedragen "&amp;G351&amp;" na indexering"</f>
        <v>Bedragen 2016 na indexering</v>
      </c>
    </row>
    <row r="361" spans="1:32" s="349" customFormat="1" ht="12.75" outlineLevel="1" x14ac:dyDescent="0.2">
      <c r="B361" s="61"/>
      <c r="C361" s="77"/>
      <c r="D361" s="78"/>
      <c r="E361" s="135"/>
      <c r="I361" s="690" t="s">
        <v>208</v>
      </c>
      <c r="J361" s="420" t="s">
        <v>230</v>
      </c>
    </row>
    <row r="362" spans="1:32" s="349" customFormat="1" ht="12.75" outlineLevel="1" x14ac:dyDescent="0.2">
      <c r="A362" s="669" t="str">
        <f>INDEX(Checks!$J$42:$J$47,MATCH((SEARCH("(",formuletekst(J362))),Checks!$I$42:$I$47,0))</f>
        <v>AFR</v>
      </c>
      <c r="B362" s="61"/>
      <c r="C362" s="77"/>
      <c r="D362" s="78"/>
      <c r="E362" s="135"/>
      <c r="F362" s="349" t="s">
        <v>971</v>
      </c>
      <c r="I362" s="662">
        <f>I336*$J358</f>
        <v>6.8275687551362463</v>
      </c>
      <c r="J362" s="662">
        <f>ROUND((I336*$J358),$S357)</f>
        <v>7</v>
      </c>
      <c r="K362" s="349" t="s">
        <v>136</v>
      </c>
    </row>
    <row r="363" spans="1:32" s="349" customFormat="1" ht="12.75" outlineLevel="1" x14ac:dyDescent="0.2">
      <c r="A363" s="669" t="str">
        <f>INDEX(Checks!$J$42:$J$47,MATCH((SEARCH("(",formuletekst(J363))),Checks!$I$42:$I$47,0))</f>
        <v>AFR</v>
      </c>
      <c r="B363" s="61"/>
      <c r="C363" s="77"/>
      <c r="D363" s="78"/>
      <c r="E363" s="135"/>
      <c r="I363" s="662">
        <f>I337*$J358</f>
        <v>15.336245829135343</v>
      </c>
      <c r="J363" s="662">
        <f>ROUND((I337*$J358),$S357)</f>
        <v>15</v>
      </c>
      <c r="K363" s="349" t="s">
        <v>136</v>
      </c>
    </row>
    <row r="364" spans="1:32" s="349" customFormat="1" ht="12.75" outlineLevel="1" x14ac:dyDescent="0.2">
      <c r="A364" s="669" t="str">
        <f>INDEX(Checks!$J$42:$J$47,MATCH((SEARCH("(",formuletekst(J364))),Checks!$I$42:$I$47,0))</f>
        <v>AFR</v>
      </c>
      <c r="B364" s="61"/>
      <c r="C364" s="77"/>
      <c r="D364" s="78"/>
      <c r="E364" s="135"/>
      <c r="F364" s="349" t="s">
        <v>972</v>
      </c>
      <c r="I364" s="662">
        <f>I338*$J358</f>
        <v>39.191482280238276</v>
      </c>
      <c r="J364" s="662">
        <f>ROUND((I338*$J358),$S357)</f>
        <v>39</v>
      </c>
      <c r="K364" s="349" t="s">
        <v>136</v>
      </c>
    </row>
    <row r="365" spans="1:32" s="349" customFormat="1" ht="12.75" outlineLevel="1" x14ac:dyDescent="0.2">
      <c r="A365" s="669" t="str">
        <f>INDEX(Checks!$J$42:$J$47,MATCH((SEARCH("(",formuletekst(J365))),Checks!$I$42:$I$47,0))</f>
        <v>AFR</v>
      </c>
      <c r="B365" s="61"/>
      <c r="C365" s="77"/>
      <c r="D365" s="78"/>
      <c r="E365" s="135"/>
      <c r="I365" s="662">
        <f>I339*$J358</f>
        <v>3.3828437336626718</v>
      </c>
      <c r="J365" s="662">
        <f>ROUND((I339*$J358),$S357)</f>
        <v>3</v>
      </c>
      <c r="K365" s="349" t="s">
        <v>136</v>
      </c>
    </row>
    <row r="366" spans="1:32" s="349" customFormat="1" ht="12.75" outlineLevel="1" x14ac:dyDescent="0.2">
      <c r="A366" s="669" t="str">
        <f>INDEX(Checks!$J$42:$J$47,MATCH((SEARCH("(",formuletekst(J366))),Checks!$I$42:$I$47,0))</f>
        <v>AFR</v>
      </c>
      <c r="B366" s="61"/>
      <c r="C366" s="77"/>
      <c r="D366" s="78"/>
      <c r="E366" s="135"/>
      <c r="I366" s="662">
        <f>I340*$J358</f>
        <v>11598.873884056044</v>
      </c>
      <c r="J366" s="662">
        <f>ROUND((I340*$J358),$S357)</f>
        <v>11599</v>
      </c>
      <c r="K366" s="349" t="s">
        <v>136</v>
      </c>
    </row>
    <row r="367" spans="1:32" s="349" customFormat="1" ht="12.75" outlineLevel="1" x14ac:dyDescent="0.2">
      <c r="A367" s="669" t="str">
        <f>INDEX(Checks!$J$42:$J$47,MATCH((SEARCH("(",formuletekst(J367))),Checks!$I$42:$I$47,0))</f>
        <v>AFR</v>
      </c>
      <c r="B367" s="61"/>
      <c r="C367" s="77"/>
      <c r="D367" s="78"/>
      <c r="E367" s="135"/>
      <c r="F367" s="349" t="s">
        <v>973</v>
      </c>
      <c r="I367" s="662">
        <f>I341*$J358</f>
        <v>15.336245829135343</v>
      </c>
      <c r="J367" s="662">
        <f>ROUND((I341*$J358),$S357)</f>
        <v>15</v>
      </c>
      <c r="K367" s="349" t="s">
        <v>136</v>
      </c>
    </row>
    <row r="368" spans="1:32" s="349" customFormat="1" ht="12.75" outlineLevel="1" x14ac:dyDescent="0.2">
      <c r="A368" s="669" t="str">
        <f>INDEX(Checks!$J$42:$J$47,MATCH((SEARCH("(",formuletekst(J368))),Checks!$I$42:$I$47,0))</f>
        <v>AFR</v>
      </c>
      <c r="B368" s="61"/>
      <c r="C368" s="77"/>
      <c r="D368" s="78"/>
      <c r="E368" s="135"/>
      <c r="F368" s="349" t="s">
        <v>974</v>
      </c>
      <c r="I368" s="662">
        <f>I342*$J358</f>
        <v>15.336245829135343</v>
      </c>
      <c r="J368" s="662">
        <f>ROUND((I342*$J358),$S357)</f>
        <v>15</v>
      </c>
      <c r="K368" s="349" t="s">
        <v>136</v>
      </c>
    </row>
    <row r="369" spans="1:32" s="349" customFormat="1" ht="12.75" outlineLevel="1" x14ac:dyDescent="0.2">
      <c r="A369" s="669" t="str">
        <f>INDEX(Checks!$J$42:$J$47,MATCH((SEARCH("(",formuletekst(J369))),Checks!$I$42:$I$47,0))</f>
        <v>AFR</v>
      </c>
      <c r="B369" s="61"/>
      <c r="C369" s="77"/>
      <c r="D369" s="78"/>
      <c r="E369" s="135"/>
      <c r="F369" s="349" t="s">
        <v>975</v>
      </c>
      <c r="I369" s="662">
        <f>I343*$J358</f>
        <v>3.3828437336626718</v>
      </c>
      <c r="J369" s="662">
        <f>ROUND((I343*$J358),$S357)</f>
        <v>3</v>
      </c>
      <c r="K369" s="349" t="s">
        <v>136</v>
      </c>
    </row>
    <row r="370" spans="1:32" s="349" customFormat="1" ht="12.75" outlineLevel="1" x14ac:dyDescent="0.2">
      <c r="A370" s="669" t="str">
        <f>INDEX(Checks!$J$42:$J$47,MATCH((SEARCH("(",formuletekst(J370))),Checks!$I$42:$I$47,0))</f>
        <v>AFR</v>
      </c>
      <c r="B370" s="61"/>
      <c r="C370" s="77"/>
      <c r="D370" s="78"/>
      <c r="E370" s="135"/>
      <c r="F370" s="349" t="s">
        <v>976</v>
      </c>
      <c r="I370" s="662">
        <f>I344*$J358</f>
        <v>54.51741456140514</v>
      </c>
      <c r="J370" s="662">
        <f>ROUND((I344*$J358),$S357)</f>
        <v>55</v>
      </c>
      <c r="K370" s="349" t="s">
        <v>136</v>
      </c>
    </row>
    <row r="371" spans="1:32" s="349" customFormat="1" ht="12.75" outlineLevel="1" x14ac:dyDescent="0.2">
      <c r="A371" s="669" t="str">
        <f>INDEX(Checks!$J$42:$J$47,MATCH((SEARCH("(",formuletekst(J371))),Checks!$I$42:$I$47,0))</f>
        <v>AFR</v>
      </c>
      <c r="B371" s="61"/>
      <c r="C371" s="77"/>
      <c r="D371" s="78"/>
      <c r="E371" s="135"/>
      <c r="I371" s="662">
        <f>I345*$J358</f>
        <v>69.863973938508948</v>
      </c>
      <c r="J371" s="662">
        <f>ROUND((I345*$J358),$S357)</f>
        <v>70</v>
      </c>
      <c r="K371" s="349" t="s">
        <v>136</v>
      </c>
    </row>
    <row r="372" spans="1:32" s="349" customFormat="1" ht="12.75" outlineLevel="1" x14ac:dyDescent="0.2">
      <c r="A372" s="669" t="str">
        <f>INDEX(Checks!$J$42:$J$47,MATCH((SEARCH("(",formuletekst(J372))),Checks!$I$42:$I$47,0))</f>
        <v>AFR</v>
      </c>
      <c r="B372" s="61"/>
      <c r="C372" s="77"/>
      <c r="D372" s="78"/>
      <c r="E372" s="135"/>
      <c r="I372" s="662">
        <f>I346*$J358</f>
        <v>15.336245829135343</v>
      </c>
      <c r="J372" s="662">
        <f>ROUND((I346*$J358),$S357)</f>
        <v>15</v>
      </c>
      <c r="K372" s="349" t="s">
        <v>136</v>
      </c>
    </row>
    <row r="373" spans="1:32" s="349" customFormat="1" ht="12.75" outlineLevel="1" x14ac:dyDescent="0.2">
      <c r="A373" s="669" t="str">
        <f>INDEX(Checks!$J$42:$J$47,MATCH((SEARCH("(",formuletekst(J373))),Checks!$I$42:$I$47,0))</f>
        <v>AFR</v>
      </c>
      <c r="B373" s="61"/>
      <c r="C373" s="77"/>
      <c r="D373" s="78"/>
      <c r="E373" s="135"/>
      <c r="I373" s="662">
        <f>I347*$J358</f>
        <v>27.25870728070257</v>
      </c>
      <c r="J373" s="662">
        <f>ROUND((I347*$J358),$S357)</f>
        <v>27</v>
      </c>
      <c r="K373" s="349" t="s">
        <v>136</v>
      </c>
    </row>
    <row r="374" spans="1:32" s="349" customFormat="1" ht="12.75" outlineLevel="1" x14ac:dyDescent="0.2">
      <c r="A374" s="669" t="str">
        <f>INDEX(Checks!$J$42:$J$47,MATCH((SEARCH("(",formuletekst(J374))),Checks!$I$42:$I$47,0))</f>
        <v>AFR</v>
      </c>
      <c r="B374" s="61"/>
      <c r="C374" s="77"/>
      <c r="D374" s="78"/>
      <c r="E374" s="135"/>
      <c r="F374" s="349" t="s">
        <v>977</v>
      </c>
      <c r="I374" s="662">
        <f>I348*$J358</f>
        <v>15.336245829135343</v>
      </c>
      <c r="J374" s="662">
        <f>ROUND((I348*$J358),$S357)</f>
        <v>15</v>
      </c>
      <c r="K374" s="349" t="s">
        <v>136</v>
      </c>
    </row>
    <row r="375" spans="1:32" s="349" customFormat="1" ht="12.75" outlineLevel="1" x14ac:dyDescent="0.2">
      <c r="A375" s="669" t="str">
        <f>INDEX(Checks!$J$42:$J$47,MATCH((SEARCH("(",formuletekst(J375))),Checks!$I$42:$I$47,0))</f>
        <v>AFR</v>
      </c>
      <c r="B375" s="61"/>
      <c r="C375" s="77"/>
      <c r="D375" s="78"/>
      <c r="E375" s="135"/>
      <c r="F375" s="349" t="s">
        <v>978</v>
      </c>
      <c r="I375" s="662">
        <f>I349*$J358</f>
        <v>5.1052062443994597</v>
      </c>
      <c r="J375" s="662">
        <f>ROUND((I349*$J358),$S357)</f>
        <v>5</v>
      </c>
      <c r="K375" s="349" t="s">
        <v>136</v>
      </c>
    </row>
    <row r="376" spans="1:32" s="349" customFormat="1" ht="12.75" x14ac:dyDescent="0.2">
      <c r="B376" s="61"/>
      <c r="C376" s="77"/>
      <c r="D376" s="78"/>
      <c r="E376" s="135"/>
    </row>
    <row r="377" spans="1:32" s="433" customFormat="1" ht="12.75" x14ac:dyDescent="0.2">
      <c r="A377" s="852" t="s">
        <v>1583</v>
      </c>
      <c r="B377" s="126"/>
      <c r="C377" s="127"/>
      <c r="D377" s="128"/>
      <c r="E377" s="129" t="s">
        <v>2</v>
      </c>
      <c r="F377" s="130"/>
      <c r="G377" s="121">
        <f>G351+1</f>
        <v>2017</v>
      </c>
      <c r="H377" s="131">
        <f>ROW(J388)-ROW()</f>
        <v>11</v>
      </c>
    </row>
    <row r="378" spans="1:32" s="349" customFormat="1" ht="12.75" outlineLevel="1" x14ac:dyDescent="0.2">
      <c r="B378" s="61"/>
      <c r="C378" s="77"/>
      <c r="D378" s="78"/>
      <c r="E378" s="135"/>
    </row>
    <row r="379" spans="1:32" s="349" customFormat="1" ht="12.75" outlineLevel="1" x14ac:dyDescent="0.2">
      <c r="B379" s="61"/>
      <c r="C379" s="77"/>
      <c r="D379" s="78"/>
      <c r="E379" s="135"/>
      <c r="F379" s="350" t="str">
        <f>"totaal juli "&amp;G377-3&amp;" /juni "&amp;G377-2&amp;" - "&amp;'CPI en Kostenwet'!$H$607</f>
        <v>totaal juli 2014 /juni 2015 - reeks 2010=100</v>
      </c>
      <c r="G379" s="353"/>
      <c r="H379" s="353"/>
      <c r="I379" s="353"/>
      <c r="J379" s="1471">
        <f>HLOOKUP(M379,'CPI en Kostenwet'!$K$622:$T$623,'CPI en Kostenwet'!$V$623,FALSE)</f>
        <v>1231</v>
      </c>
      <c r="K379" s="462" t="s">
        <v>964</v>
      </c>
      <c r="L379" s="837">
        <v>2</v>
      </c>
      <c r="M379" s="349">
        <f>$G377-L379</f>
        <v>2015</v>
      </c>
      <c r="N379" s="349" t="s">
        <v>1794</v>
      </c>
      <c r="S379" s="372" t="s">
        <v>243</v>
      </c>
      <c r="V379" s="75" t="s">
        <v>29</v>
      </c>
    </row>
    <row r="380" spans="1:32" s="349" customFormat="1" ht="12.75" outlineLevel="1" x14ac:dyDescent="0.2">
      <c r="B380" s="61"/>
      <c r="C380" s="77"/>
      <c r="D380" s="78"/>
      <c r="E380" s="135"/>
      <c r="F380" s="355" t="str">
        <f>"totaal juli "&amp;G377-2&amp;" /juni "&amp;G377-1&amp;" - "&amp;'CPI en Kostenwet'!$H$607</f>
        <v>totaal juli 2015 /juni 2016 - reeks 2010=100</v>
      </c>
      <c r="G380" s="356"/>
      <c r="H380" s="356"/>
      <c r="J380" s="1472">
        <f>HLOOKUP(M380,'CPI en Kostenwet'!$K$622:$T$623,'CPI en Kostenwet'!$V$623,FALSE)</f>
        <v>1271</v>
      </c>
      <c r="K380" s="462" t="s">
        <v>964</v>
      </c>
      <c r="L380" s="837">
        <v>1</v>
      </c>
      <c r="M380" s="349">
        <f>$G377-L380</f>
        <v>2016</v>
      </c>
      <c r="N380" s="349" t="s">
        <v>1794</v>
      </c>
      <c r="V380" s="3067"/>
      <c r="W380" s="3068"/>
      <c r="X380" s="3068"/>
      <c r="Y380" s="3068"/>
      <c r="Z380" s="3068"/>
      <c r="AA380" s="3068"/>
      <c r="AB380" s="3068"/>
      <c r="AC380" s="3068"/>
      <c r="AD380" s="3068"/>
      <c r="AE380" s="3068"/>
      <c r="AF380" s="3069"/>
    </row>
    <row r="381" spans="1:32" s="349" customFormat="1" ht="12.75" outlineLevel="1" x14ac:dyDescent="0.2">
      <c r="B381" s="61"/>
      <c r="C381" s="77"/>
      <c r="D381" s="78"/>
      <c r="E381" s="135"/>
      <c r="F381" s="355"/>
      <c r="G381" s="356"/>
      <c r="H381" s="356"/>
      <c r="J381" s="1468"/>
      <c r="S381" s="839">
        <v>2</v>
      </c>
      <c r="T381" s="349" t="s">
        <v>183</v>
      </c>
      <c r="V381" s="3070"/>
      <c r="W381" s="3071"/>
      <c r="X381" s="3071"/>
      <c r="Y381" s="3071"/>
      <c r="Z381" s="3071"/>
      <c r="AA381" s="3071"/>
      <c r="AB381" s="3071"/>
      <c r="AC381" s="3071"/>
      <c r="AD381" s="3071"/>
      <c r="AE381" s="3071"/>
      <c r="AF381" s="3072"/>
    </row>
    <row r="382" spans="1:32" s="349" customFormat="1" ht="12.75" outlineLevel="1" x14ac:dyDescent="0.2">
      <c r="A382" s="669" t="str">
        <f>INDEX(Checks!$J$42:$J$47,MATCH((SEARCH("(",formuletekst(J382))),Checks!$I$42:$I$47,0))</f>
        <v>AFR</v>
      </c>
      <c r="B382" s="61"/>
      <c r="C382" s="77"/>
      <c r="D382" s="78"/>
      <c r="E382" s="135"/>
      <c r="F382" s="355" t="s">
        <v>966</v>
      </c>
      <c r="G382" s="356"/>
      <c r="H382" s="356"/>
      <c r="J382" s="1469">
        <f>ROUND( ($J380/$J379),$S382)</f>
        <v>1.032</v>
      </c>
      <c r="S382" s="395">
        <v>3</v>
      </c>
      <c r="T382" s="349" t="s">
        <v>183</v>
      </c>
      <c r="V382" s="3070"/>
      <c r="W382" s="3071"/>
      <c r="X382" s="3071"/>
      <c r="Y382" s="3071"/>
      <c r="Z382" s="3071"/>
      <c r="AA382" s="3071"/>
      <c r="AB382" s="3071"/>
      <c r="AC382" s="3071"/>
      <c r="AD382" s="3071"/>
      <c r="AE382" s="3071"/>
      <c r="AF382" s="3072"/>
    </row>
    <row r="383" spans="1:32" s="349" customFormat="1" ht="12.75" outlineLevel="1" x14ac:dyDescent="0.2">
      <c r="B383" s="61"/>
      <c r="C383" s="77"/>
      <c r="D383" s="78"/>
      <c r="E383" s="135"/>
      <c r="F383" s="355" t="str">
        <f>"Voor "&amp;G377&amp;" te verlagen met"</f>
        <v>Voor 2017 te verlagen met</v>
      </c>
      <c r="G383" s="356"/>
      <c r="H383" s="356"/>
      <c r="J383" s="1470"/>
      <c r="S383" s="834">
        <v>0</v>
      </c>
      <c r="T383" s="349" t="s">
        <v>183</v>
      </c>
      <c r="V383" s="3073"/>
      <c r="W383" s="3074"/>
      <c r="X383" s="3074"/>
      <c r="Y383" s="3074"/>
      <c r="Z383" s="3074"/>
      <c r="AA383" s="3074"/>
      <c r="AB383" s="3074"/>
      <c r="AC383" s="3074"/>
      <c r="AD383" s="3074"/>
      <c r="AE383" s="3074"/>
      <c r="AF383" s="3075"/>
    </row>
    <row r="384" spans="1:32" s="349" customFormat="1" ht="12.75" outlineLevel="1" x14ac:dyDescent="0.2">
      <c r="B384" s="61"/>
      <c r="C384" s="77"/>
      <c r="D384" s="78"/>
      <c r="E384" s="135"/>
      <c r="F384" s="568" t="str">
        <f>"Correctiefactor voor "&amp;G377</f>
        <v>Correctiefactor voor 2017</v>
      </c>
      <c r="G384" s="773"/>
      <c r="H384" s="773"/>
      <c r="I384" s="426"/>
      <c r="J384" s="1473">
        <f>SUM(J382:J383)</f>
        <v>1.032</v>
      </c>
      <c r="S384" s="349" t="s">
        <v>934</v>
      </c>
    </row>
    <row r="385" spans="1:11" s="349" customFormat="1" ht="12.75" outlineLevel="1" x14ac:dyDescent="0.2">
      <c r="B385" s="61"/>
      <c r="C385" s="77"/>
      <c r="D385" s="78"/>
      <c r="E385" s="135"/>
    </row>
    <row r="386" spans="1:11" s="349" customFormat="1" ht="12.75" outlineLevel="1" x14ac:dyDescent="0.2">
      <c r="B386" s="61"/>
      <c r="C386" s="77"/>
      <c r="D386" s="78"/>
      <c r="E386" s="372" t="str">
        <f>"Bedragen "&amp;G377&amp;" na indexering"</f>
        <v>Bedragen 2017 na indexering</v>
      </c>
    </row>
    <row r="387" spans="1:11" s="349" customFormat="1" ht="12.75" outlineLevel="1" x14ac:dyDescent="0.2">
      <c r="B387" s="61"/>
      <c r="C387" s="77"/>
      <c r="D387" s="78"/>
      <c r="E387" s="135"/>
      <c r="I387" s="690" t="s">
        <v>208</v>
      </c>
      <c r="J387" s="420" t="s">
        <v>230</v>
      </c>
    </row>
    <row r="388" spans="1:11" s="349" customFormat="1" ht="12.75" outlineLevel="1" x14ac:dyDescent="0.2">
      <c r="A388" s="669" t="str">
        <f>INDEX(Checks!$J$42:$J$47,MATCH((SEARCH("(",formuletekst(J388))),Checks!$I$42:$I$47,0))</f>
        <v>AFR</v>
      </c>
      <c r="B388" s="61"/>
      <c r="C388" s="77"/>
      <c r="D388" s="78"/>
      <c r="E388" s="135"/>
      <c r="F388" s="349" t="s">
        <v>971</v>
      </c>
      <c r="I388" s="662">
        <f>I362*$J384</f>
        <v>7.0460509553006068</v>
      </c>
      <c r="J388" s="662">
        <f>ROUND((I362*$J384),$S383)</f>
        <v>7</v>
      </c>
      <c r="K388" s="349" t="s">
        <v>136</v>
      </c>
    </row>
    <row r="389" spans="1:11" s="349" customFormat="1" ht="12.75" outlineLevel="1" x14ac:dyDescent="0.2">
      <c r="A389" s="669" t="str">
        <f>INDEX(Checks!$J$42:$J$47,MATCH((SEARCH("(",formuletekst(J389))),Checks!$I$42:$I$47,0))</f>
        <v>AFR</v>
      </c>
      <c r="B389" s="61"/>
      <c r="C389" s="77"/>
      <c r="D389" s="78"/>
      <c r="E389" s="135"/>
      <c r="I389" s="662">
        <f>I363*$J384</f>
        <v>15.827005695667674</v>
      </c>
      <c r="J389" s="662">
        <f>ROUND((I363*$J384),$S383)</f>
        <v>16</v>
      </c>
      <c r="K389" s="349" t="s">
        <v>136</v>
      </c>
    </row>
    <row r="390" spans="1:11" s="349" customFormat="1" ht="12.75" outlineLevel="1" x14ac:dyDescent="0.2">
      <c r="A390" s="669" t="str">
        <f>INDEX(Checks!$J$42:$J$47,MATCH((SEARCH("(",formuletekst(J390))),Checks!$I$42:$I$47,0))</f>
        <v>AFR</v>
      </c>
      <c r="B390" s="61"/>
      <c r="C390" s="77"/>
      <c r="D390" s="78"/>
      <c r="E390" s="135"/>
      <c r="F390" s="349" t="s">
        <v>972</v>
      </c>
      <c r="I390" s="662">
        <f>I364*$J384</f>
        <v>40.445609713205904</v>
      </c>
      <c r="J390" s="662">
        <f>ROUND((I364*$J384),$S383)</f>
        <v>40</v>
      </c>
      <c r="K390" s="349" t="s">
        <v>136</v>
      </c>
    </row>
    <row r="391" spans="1:11" s="349" customFormat="1" ht="12.75" outlineLevel="1" x14ac:dyDescent="0.2">
      <c r="A391" s="669" t="str">
        <f>INDEX(Checks!$J$42:$J$47,MATCH((SEARCH("(",formuletekst(J391))),Checks!$I$42:$I$47,0))</f>
        <v>AFR</v>
      </c>
      <c r="B391" s="61"/>
      <c r="C391" s="77"/>
      <c r="D391" s="78"/>
      <c r="E391" s="135"/>
      <c r="I391" s="662">
        <f>I365*$J384</f>
        <v>3.4910947331398772</v>
      </c>
      <c r="J391" s="662">
        <f>ROUND((I365*$J384),$S383)</f>
        <v>3</v>
      </c>
      <c r="K391" s="349" t="s">
        <v>136</v>
      </c>
    </row>
    <row r="392" spans="1:11" s="349" customFormat="1" ht="12.75" outlineLevel="1" x14ac:dyDescent="0.2">
      <c r="A392" s="669" t="str">
        <f>INDEX(Checks!$J$42:$J$47,MATCH((SEARCH("(",formuletekst(J392))),Checks!$I$42:$I$47,0))</f>
        <v>AFR</v>
      </c>
      <c r="B392" s="61"/>
      <c r="C392" s="77"/>
      <c r="D392" s="78"/>
      <c r="E392" s="135"/>
      <c r="I392" s="662">
        <f>I366*$J384</f>
        <v>11970.037848345837</v>
      </c>
      <c r="J392" s="662">
        <f>ROUND((I366*$J384),$S383)</f>
        <v>11970</v>
      </c>
      <c r="K392" s="349" t="s">
        <v>136</v>
      </c>
    </row>
    <row r="393" spans="1:11" s="349" customFormat="1" ht="12.75" outlineLevel="1" x14ac:dyDescent="0.2">
      <c r="A393" s="669" t="str">
        <f>INDEX(Checks!$J$42:$J$47,MATCH((SEARCH("(",formuletekst(J393))),Checks!$I$42:$I$47,0))</f>
        <v>AFR</v>
      </c>
      <c r="B393" s="61"/>
      <c r="C393" s="77"/>
      <c r="D393" s="78"/>
      <c r="E393" s="135"/>
      <c r="F393" s="349" t="s">
        <v>973</v>
      </c>
      <c r="I393" s="662">
        <f>I367*$J384</f>
        <v>15.827005695667674</v>
      </c>
      <c r="J393" s="662">
        <f>ROUND((I367*$J384),$S383)</f>
        <v>16</v>
      </c>
      <c r="K393" s="349" t="s">
        <v>136</v>
      </c>
    </row>
    <row r="394" spans="1:11" s="349" customFormat="1" ht="12.75" outlineLevel="1" x14ac:dyDescent="0.2">
      <c r="A394" s="669" t="str">
        <f>INDEX(Checks!$J$42:$J$47,MATCH((SEARCH("(",formuletekst(J394))),Checks!$I$42:$I$47,0))</f>
        <v>AFR</v>
      </c>
      <c r="B394" s="61"/>
      <c r="C394" s="77"/>
      <c r="D394" s="78"/>
      <c r="E394" s="135"/>
      <c r="F394" s="349" t="s">
        <v>974</v>
      </c>
      <c r="I394" s="662">
        <f>I368*$J384</f>
        <v>15.827005695667674</v>
      </c>
      <c r="J394" s="662">
        <f>ROUND((I368*$J384),$S383)</f>
        <v>16</v>
      </c>
      <c r="K394" s="349" t="s">
        <v>136</v>
      </c>
    </row>
    <row r="395" spans="1:11" s="349" customFormat="1" ht="12.75" outlineLevel="1" x14ac:dyDescent="0.2">
      <c r="A395" s="669" t="str">
        <f>INDEX(Checks!$J$42:$J$47,MATCH((SEARCH("(",formuletekst(J395))),Checks!$I$42:$I$47,0))</f>
        <v>AFR</v>
      </c>
      <c r="B395" s="61"/>
      <c r="C395" s="77"/>
      <c r="D395" s="78"/>
      <c r="E395" s="135"/>
      <c r="F395" s="349" t="s">
        <v>975</v>
      </c>
      <c r="I395" s="662">
        <f>I369*$J384</f>
        <v>3.4910947331398772</v>
      </c>
      <c r="J395" s="662">
        <f>ROUND((I369*$J384),$S383)</f>
        <v>3</v>
      </c>
      <c r="K395" s="349" t="s">
        <v>136</v>
      </c>
    </row>
    <row r="396" spans="1:11" s="349" customFormat="1" ht="12.75" outlineLevel="1" x14ac:dyDescent="0.2">
      <c r="A396" s="669" t="str">
        <f>INDEX(Checks!$J$42:$J$47,MATCH((SEARCH("(",formuletekst(J396))),Checks!$I$42:$I$47,0))</f>
        <v>AFR</v>
      </c>
      <c r="B396" s="61"/>
      <c r="C396" s="77"/>
      <c r="D396" s="78"/>
      <c r="E396" s="135"/>
      <c r="F396" s="349" t="s">
        <v>976</v>
      </c>
      <c r="I396" s="662">
        <f>I370*$J384</f>
        <v>56.261971827370104</v>
      </c>
      <c r="J396" s="662">
        <f>ROUND((I370*$J384),$S383)</f>
        <v>56</v>
      </c>
      <c r="K396" s="349" t="s">
        <v>136</v>
      </c>
    </row>
    <row r="397" spans="1:11" s="349" customFormat="1" ht="12.75" outlineLevel="1" x14ac:dyDescent="0.2">
      <c r="A397" s="669" t="str">
        <f>INDEX(Checks!$J$42:$J$47,MATCH((SEARCH("(",formuletekst(J397))),Checks!$I$42:$I$47,0))</f>
        <v>AFR</v>
      </c>
      <c r="B397" s="61"/>
      <c r="C397" s="77"/>
      <c r="D397" s="78"/>
      <c r="E397" s="135"/>
      <c r="I397" s="662">
        <f>I371*$J384</f>
        <v>72.099621104541242</v>
      </c>
      <c r="J397" s="662">
        <f>ROUND((I371*$J384),$S383)</f>
        <v>72</v>
      </c>
      <c r="K397" s="349" t="s">
        <v>136</v>
      </c>
    </row>
    <row r="398" spans="1:11" s="349" customFormat="1" ht="12.75" outlineLevel="1" x14ac:dyDescent="0.2">
      <c r="A398" s="669" t="str">
        <f>INDEX(Checks!$J$42:$J$47,MATCH((SEARCH("(",formuletekst(J398))),Checks!$I$42:$I$47,0))</f>
        <v>AFR</v>
      </c>
      <c r="B398" s="61"/>
      <c r="C398" s="77"/>
      <c r="D398" s="78"/>
      <c r="E398" s="135"/>
      <c r="I398" s="662">
        <f>I372*$J384</f>
        <v>15.827005695667674</v>
      </c>
      <c r="J398" s="662">
        <f>ROUND((I372*$J384),$S383)</f>
        <v>16</v>
      </c>
      <c r="K398" s="349" t="s">
        <v>136</v>
      </c>
    </row>
    <row r="399" spans="1:11" s="349" customFormat="1" ht="12.75" outlineLevel="1" x14ac:dyDescent="0.2">
      <c r="A399" s="669" t="str">
        <f>INDEX(Checks!$J$42:$J$47,MATCH((SEARCH("(",formuletekst(J399))),Checks!$I$42:$I$47,0))</f>
        <v>AFR</v>
      </c>
      <c r="B399" s="61"/>
      <c r="C399" s="77"/>
      <c r="D399" s="78"/>
      <c r="E399" s="135"/>
      <c r="I399" s="662">
        <f>I373*$J384</f>
        <v>28.130985913685052</v>
      </c>
      <c r="J399" s="662">
        <f>ROUND((I373*$J384),$S383)</f>
        <v>28</v>
      </c>
      <c r="K399" s="349" t="s">
        <v>136</v>
      </c>
    </row>
    <row r="400" spans="1:11" s="349" customFormat="1" ht="12.75" outlineLevel="1" x14ac:dyDescent="0.2">
      <c r="A400" s="669" t="str">
        <f>INDEX(Checks!$J$42:$J$47,MATCH((SEARCH("(",formuletekst(J400))),Checks!$I$42:$I$47,0))</f>
        <v>AFR</v>
      </c>
      <c r="B400" s="61"/>
      <c r="C400" s="77"/>
      <c r="D400" s="78"/>
      <c r="E400" s="135"/>
      <c r="F400" s="349" t="s">
        <v>977</v>
      </c>
      <c r="I400" s="662">
        <f>I374*$J384</f>
        <v>15.827005695667674</v>
      </c>
      <c r="J400" s="662">
        <f>ROUND((I374*$J384),$S383)</f>
        <v>16</v>
      </c>
      <c r="K400" s="349" t="s">
        <v>136</v>
      </c>
    </row>
    <row r="401" spans="1:32" s="349" customFormat="1" ht="12.75" outlineLevel="1" x14ac:dyDescent="0.2">
      <c r="A401" s="669" t="str">
        <f>INDEX(Checks!$J$42:$J$47,MATCH((SEARCH("(",formuletekst(J401))),Checks!$I$42:$I$47,0))</f>
        <v>AFR</v>
      </c>
      <c r="B401" s="61"/>
      <c r="C401" s="77"/>
      <c r="D401" s="78"/>
      <c r="E401" s="135"/>
      <c r="F401" s="349" t="s">
        <v>978</v>
      </c>
      <c r="I401" s="662">
        <f>I375*$J384</f>
        <v>5.2685728442202429</v>
      </c>
      <c r="J401" s="662">
        <f>ROUND((I375*$J384),$S383)</f>
        <v>5</v>
      </c>
      <c r="K401" s="349" t="s">
        <v>136</v>
      </c>
    </row>
    <row r="402" spans="1:32" s="349" customFormat="1" ht="12.75" x14ac:dyDescent="0.2">
      <c r="B402" s="61"/>
      <c r="C402" s="77"/>
      <c r="D402" s="78"/>
      <c r="E402" s="135"/>
    </row>
    <row r="403" spans="1:32" s="433" customFormat="1" ht="12.75" x14ac:dyDescent="0.2">
      <c r="A403" s="852" t="s">
        <v>1583</v>
      </c>
      <c r="B403" s="126"/>
      <c r="C403" s="127"/>
      <c r="D403" s="128"/>
      <c r="E403" s="129" t="s">
        <v>2</v>
      </c>
      <c r="F403" s="130"/>
      <c r="G403" s="121">
        <f>G377+1</f>
        <v>2018</v>
      </c>
      <c r="H403" s="131">
        <f>ROW(J414)-ROW()</f>
        <v>11</v>
      </c>
    </row>
    <row r="404" spans="1:32" s="349" customFormat="1" ht="12.75" outlineLevel="1" x14ac:dyDescent="0.2">
      <c r="B404" s="61"/>
      <c r="C404" s="77"/>
      <c r="D404" s="78"/>
      <c r="E404" s="135"/>
    </row>
    <row r="405" spans="1:32" s="349" customFormat="1" ht="12.75" outlineLevel="1" x14ac:dyDescent="0.2">
      <c r="B405" s="61"/>
      <c r="C405" s="77"/>
      <c r="D405" s="78"/>
      <c r="E405" s="135"/>
      <c r="F405" s="350" t="str">
        <f>"totaal juli "&amp;G403-3&amp;" /juni "&amp;G403-2&amp;" - "&amp;'CPI en Kostenwet'!$H$607</f>
        <v>totaal juli 2015 /juni 2016 - reeks 2010=100</v>
      </c>
      <c r="G405" s="353"/>
      <c r="H405" s="353"/>
      <c r="I405" s="353"/>
      <c r="J405" s="1471">
        <f>HLOOKUP(M405,'CPI en Kostenwet'!$K$622:$T$623,'CPI en Kostenwet'!$V$623,FALSE)</f>
        <v>1271</v>
      </c>
      <c r="K405" s="462" t="s">
        <v>964</v>
      </c>
      <c r="L405" s="837">
        <v>2</v>
      </c>
      <c r="M405" s="349">
        <f>$G403-L405</f>
        <v>2016</v>
      </c>
      <c r="N405" s="349" t="s">
        <v>1794</v>
      </c>
      <c r="S405" s="372" t="s">
        <v>243</v>
      </c>
      <c r="V405" s="75" t="s">
        <v>29</v>
      </c>
    </row>
    <row r="406" spans="1:32" s="349" customFormat="1" ht="12.75" outlineLevel="1" x14ac:dyDescent="0.2">
      <c r="B406" s="61"/>
      <c r="C406" s="77"/>
      <c r="D406" s="78"/>
      <c r="E406" s="135"/>
      <c r="F406" s="355" t="str">
        <f>"totaal juli "&amp;G403-2&amp;" /juni "&amp;G403-1&amp;" - "&amp;'CPI en Kostenwet'!$H$607</f>
        <v>totaal juli 2016 /juni 2017 - reeks 2010=100</v>
      </c>
      <c r="G406" s="356"/>
      <c r="H406" s="356"/>
      <c r="J406" s="1472">
        <f>HLOOKUP(M406,'CPI en Kostenwet'!$K$622:$T$623,'CPI en Kostenwet'!$V$623,FALSE)</f>
        <v>1294.6999999999998</v>
      </c>
      <c r="K406" s="462" t="s">
        <v>964</v>
      </c>
      <c r="L406" s="837">
        <v>1</v>
      </c>
      <c r="M406" s="349">
        <f>$G403-L406</f>
        <v>2017</v>
      </c>
      <c r="N406" s="349" t="s">
        <v>1794</v>
      </c>
      <c r="V406" s="3067" t="s">
        <v>2177</v>
      </c>
      <c r="W406" s="3068"/>
      <c r="X406" s="3068"/>
      <c r="Y406" s="3068"/>
      <c r="Z406" s="3068"/>
      <c r="AA406" s="3068"/>
      <c r="AB406" s="3068"/>
      <c r="AC406" s="3068"/>
      <c r="AD406" s="3068"/>
      <c r="AE406" s="3068"/>
      <c r="AF406" s="3069"/>
    </row>
    <row r="407" spans="1:32" s="349" customFormat="1" ht="12.75" outlineLevel="1" x14ac:dyDescent="0.2">
      <c r="B407" s="61"/>
      <c r="C407" s="77"/>
      <c r="D407" s="78"/>
      <c r="E407" s="135"/>
      <c r="F407" s="355"/>
      <c r="G407" s="356"/>
      <c r="H407" s="356"/>
      <c r="J407" s="1468"/>
      <c r="S407" s="839">
        <v>2</v>
      </c>
      <c r="T407" s="349" t="s">
        <v>183</v>
      </c>
      <c r="V407" s="3070"/>
      <c r="W407" s="3071"/>
      <c r="X407" s="3071"/>
      <c r="Y407" s="3071"/>
      <c r="Z407" s="3071"/>
      <c r="AA407" s="3071"/>
      <c r="AB407" s="3071"/>
      <c r="AC407" s="3071"/>
      <c r="AD407" s="3071"/>
      <c r="AE407" s="3071"/>
      <c r="AF407" s="3072"/>
    </row>
    <row r="408" spans="1:32" s="349" customFormat="1" ht="12.75" outlineLevel="1" x14ac:dyDescent="0.2">
      <c r="A408" s="669" t="str">
        <f>INDEX(Checks!$J$42:$J$47,MATCH((SEARCH("(",formuletekst(J408))),Checks!$I$42:$I$47,0))</f>
        <v>AFR</v>
      </c>
      <c r="B408" s="61"/>
      <c r="C408" s="77"/>
      <c r="D408" s="78"/>
      <c r="E408" s="135"/>
      <c r="F408" s="355" t="s">
        <v>966</v>
      </c>
      <c r="G408" s="356"/>
      <c r="H408" s="356"/>
      <c r="J408" s="1469">
        <f>ROUND( ($J406/$J405),$S408)</f>
        <v>1.0189999999999999</v>
      </c>
      <c r="S408" s="395">
        <v>3</v>
      </c>
      <c r="T408" s="349" t="s">
        <v>183</v>
      </c>
      <c r="V408" s="3070"/>
      <c r="W408" s="3071"/>
      <c r="X408" s="3071"/>
      <c r="Y408" s="3071"/>
      <c r="Z408" s="3071"/>
      <c r="AA408" s="3071"/>
      <c r="AB408" s="3071"/>
      <c r="AC408" s="3071"/>
      <c r="AD408" s="3071"/>
      <c r="AE408" s="3071"/>
      <c r="AF408" s="3072"/>
    </row>
    <row r="409" spans="1:32" s="349" customFormat="1" ht="12.75" outlineLevel="1" x14ac:dyDescent="0.2">
      <c r="B409" s="61"/>
      <c r="C409" s="77"/>
      <c r="D409" s="78"/>
      <c r="E409" s="135"/>
      <c r="F409" s="355" t="str">
        <f>"Voor "&amp;G403&amp;" te verlagen met"</f>
        <v>Voor 2018 te verlagen met</v>
      </c>
      <c r="G409" s="356"/>
      <c r="H409" s="356"/>
      <c r="J409" s="1470"/>
      <c r="S409" s="834">
        <v>0</v>
      </c>
      <c r="T409" s="349" t="s">
        <v>183</v>
      </c>
      <c r="V409" s="3073"/>
      <c r="W409" s="3074"/>
      <c r="X409" s="3074"/>
      <c r="Y409" s="3074"/>
      <c r="Z409" s="3074"/>
      <c r="AA409" s="3074"/>
      <c r="AB409" s="3074"/>
      <c r="AC409" s="3074"/>
      <c r="AD409" s="3074"/>
      <c r="AE409" s="3074"/>
      <c r="AF409" s="3075"/>
    </row>
    <row r="410" spans="1:32" s="349" customFormat="1" ht="12.75" outlineLevel="1" x14ac:dyDescent="0.2">
      <c r="B410" s="61"/>
      <c r="C410" s="77"/>
      <c r="D410" s="78"/>
      <c r="E410" s="135"/>
      <c r="F410" s="568" t="str">
        <f>"Correctiefactor voor "&amp;G403</f>
        <v>Correctiefactor voor 2018</v>
      </c>
      <c r="G410" s="773"/>
      <c r="H410" s="773"/>
      <c r="I410" s="426"/>
      <c r="J410" s="1473">
        <f>SUM(J408:J409)</f>
        <v>1.0189999999999999</v>
      </c>
      <c r="S410" s="349" t="s">
        <v>934</v>
      </c>
    </row>
    <row r="411" spans="1:32" s="349" customFormat="1" ht="12.75" outlineLevel="1" x14ac:dyDescent="0.2">
      <c r="B411" s="61"/>
      <c r="C411" s="77"/>
      <c r="D411" s="78"/>
      <c r="E411" s="135"/>
    </row>
    <row r="412" spans="1:32" s="349" customFormat="1" ht="12.75" outlineLevel="1" x14ac:dyDescent="0.2">
      <c r="B412" s="61"/>
      <c r="C412" s="77"/>
      <c r="D412" s="78"/>
      <c r="E412" s="372" t="str">
        <f>"Bedragen "&amp;G403&amp;" na indexering"</f>
        <v>Bedragen 2018 na indexering</v>
      </c>
    </row>
    <row r="413" spans="1:32" s="349" customFormat="1" ht="12.75" outlineLevel="1" x14ac:dyDescent="0.2">
      <c r="B413" s="61"/>
      <c r="C413" s="77"/>
      <c r="D413" s="78"/>
      <c r="E413" s="135"/>
      <c r="I413" s="690" t="s">
        <v>208</v>
      </c>
      <c r="J413" s="420" t="s">
        <v>230</v>
      </c>
    </row>
    <row r="414" spans="1:32" s="349" customFormat="1" ht="12.75" outlineLevel="1" x14ac:dyDescent="0.2">
      <c r="A414" s="669" t="str">
        <f>INDEX(Checks!$J$42:$J$47,MATCH((SEARCH("(",formuletekst(J414))),Checks!$I$42:$I$47,0))</f>
        <v>AFR</v>
      </c>
      <c r="B414" s="61"/>
      <c r="C414" s="77"/>
      <c r="D414" s="78"/>
      <c r="E414" s="135"/>
      <c r="F414" s="349" t="s">
        <v>971</v>
      </c>
      <c r="I414" s="662">
        <f>I388*$J410</f>
        <v>7.179925923451318</v>
      </c>
      <c r="J414" s="662">
        <f>ROUND((I388*$J410),$S409)</f>
        <v>7</v>
      </c>
      <c r="K414" s="349" t="s">
        <v>136</v>
      </c>
    </row>
    <row r="415" spans="1:32" s="349" customFormat="1" ht="12.75" outlineLevel="1" x14ac:dyDescent="0.2">
      <c r="A415" s="669" t="str">
        <f>INDEX(Checks!$J$42:$J$47,MATCH((SEARCH("(",formuletekst(J415))),Checks!$I$42:$I$47,0))</f>
        <v>AFR</v>
      </c>
      <c r="B415" s="61"/>
      <c r="C415" s="77"/>
      <c r="D415" s="78"/>
      <c r="E415" s="135"/>
      <c r="I415" s="662">
        <f>I389*$J410</f>
        <v>16.127718803885358</v>
      </c>
      <c r="J415" s="662">
        <f>ROUND((I389*$J410),$S409)</f>
        <v>16</v>
      </c>
      <c r="K415" s="349" t="s">
        <v>136</v>
      </c>
    </row>
    <row r="416" spans="1:32" s="349" customFormat="1" ht="12.75" outlineLevel="1" x14ac:dyDescent="0.2">
      <c r="A416" s="669" t="str">
        <f>INDEX(Checks!$J$42:$J$47,MATCH((SEARCH("(",formuletekst(J416))),Checks!$I$42:$I$47,0))</f>
        <v>AFR</v>
      </c>
      <c r="B416" s="61"/>
      <c r="C416" s="77"/>
      <c r="D416" s="78"/>
      <c r="E416" s="135"/>
      <c r="F416" s="349" t="s">
        <v>972</v>
      </c>
      <c r="I416" s="662">
        <f>I390*$J410</f>
        <v>41.214076297756812</v>
      </c>
      <c r="J416" s="662">
        <f>ROUND((I390*$J410),$S409)</f>
        <v>41</v>
      </c>
      <c r="K416" s="349" t="s">
        <v>136</v>
      </c>
    </row>
    <row r="417" spans="1:32" s="349" customFormat="1" ht="12.75" outlineLevel="1" x14ac:dyDescent="0.2">
      <c r="A417" s="669" t="str">
        <f>INDEX(Checks!$J$42:$J$47,MATCH((SEARCH("(",formuletekst(J417))),Checks!$I$42:$I$47,0))</f>
        <v>AFR</v>
      </c>
      <c r="B417" s="61"/>
      <c r="C417" s="77"/>
      <c r="D417" s="78"/>
      <c r="E417" s="135"/>
      <c r="I417" s="662">
        <f>I391*$J410</f>
        <v>3.5574255330695346</v>
      </c>
      <c r="J417" s="662">
        <f>ROUND((I391*$J410),$S409)</f>
        <v>4</v>
      </c>
      <c r="K417" s="349" t="s">
        <v>136</v>
      </c>
    </row>
    <row r="418" spans="1:32" s="349" customFormat="1" ht="12.75" outlineLevel="1" x14ac:dyDescent="0.2">
      <c r="A418" s="669" t="str">
        <f>INDEX(Checks!$J$42:$J$47,MATCH((SEARCH("(",formuletekst(J418))),Checks!$I$42:$I$47,0))</f>
        <v>AFR</v>
      </c>
      <c r="B418" s="61"/>
      <c r="C418" s="77"/>
      <c r="D418" s="78"/>
      <c r="E418" s="135"/>
      <c r="I418" s="662">
        <f>I392*$J410</f>
        <v>12197.468567464406</v>
      </c>
      <c r="J418" s="662">
        <f>ROUND((I392*$J410),$S409)</f>
        <v>12197</v>
      </c>
      <c r="K418" s="349" t="s">
        <v>136</v>
      </c>
    </row>
    <row r="419" spans="1:32" s="349" customFormat="1" ht="12.75" outlineLevel="1" x14ac:dyDescent="0.2">
      <c r="A419" s="669" t="str">
        <f>INDEX(Checks!$J$42:$J$47,MATCH((SEARCH("(",formuletekst(J419))),Checks!$I$42:$I$47,0))</f>
        <v>AFR</v>
      </c>
      <c r="B419" s="61"/>
      <c r="C419" s="77"/>
      <c r="D419" s="78"/>
      <c r="E419" s="135"/>
      <c r="F419" s="349" t="s">
        <v>973</v>
      </c>
      <c r="I419" s="662">
        <f>I393*$J410</f>
        <v>16.127718803885358</v>
      </c>
      <c r="J419" s="662">
        <f>ROUND((I393*$J410),$S409)</f>
        <v>16</v>
      </c>
      <c r="K419" s="349" t="s">
        <v>136</v>
      </c>
    </row>
    <row r="420" spans="1:32" s="349" customFormat="1" ht="12.75" outlineLevel="1" x14ac:dyDescent="0.2">
      <c r="A420" s="669" t="str">
        <f>INDEX(Checks!$J$42:$J$47,MATCH((SEARCH("(",formuletekst(J420))),Checks!$I$42:$I$47,0))</f>
        <v>AFR</v>
      </c>
      <c r="B420" s="61"/>
      <c r="C420" s="77"/>
      <c r="D420" s="78"/>
      <c r="E420" s="135"/>
      <c r="F420" s="349" t="s">
        <v>974</v>
      </c>
      <c r="I420" s="662">
        <f>I394*$J410</f>
        <v>16.127718803885358</v>
      </c>
      <c r="J420" s="662">
        <f>ROUND((I394*$J410),$S409)</f>
        <v>16</v>
      </c>
      <c r="K420" s="349" t="s">
        <v>136</v>
      </c>
    </row>
    <row r="421" spans="1:32" s="349" customFormat="1" ht="12.75" outlineLevel="1" x14ac:dyDescent="0.2">
      <c r="A421" s="669" t="str">
        <f>INDEX(Checks!$J$42:$J$47,MATCH((SEARCH("(",formuletekst(J421))),Checks!$I$42:$I$47,0))</f>
        <v>AFR</v>
      </c>
      <c r="B421" s="61"/>
      <c r="C421" s="77"/>
      <c r="D421" s="78"/>
      <c r="E421" s="135"/>
      <c r="F421" s="349" t="s">
        <v>975</v>
      </c>
      <c r="I421" s="662">
        <f>I395*$J410</f>
        <v>3.5574255330695346</v>
      </c>
      <c r="J421" s="662">
        <f>ROUND((I395*$J410),$S409)</f>
        <v>4</v>
      </c>
      <c r="K421" s="349" t="s">
        <v>136</v>
      </c>
    </row>
    <row r="422" spans="1:32" s="349" customFormat="1" ht="12.75" outlineLevel="1" x14ac:dyDescent="0.2">
      <c r="A422" s="669" t="str">
        <f>INDEX(Checks!$J$42:$J$47,MATCH((SEARCH("(",formuletekst(J422))),Checks!$I$42:$I$47,0))</f>
        <v>AFR</v>
      </c>
      <c r="B422" s="61"/>
      <c r="C422" s="77"/>
      <c r="D422" s="78"/>
      <c r="E422" s="135"/>
      <c r="F422" s="349" t="s">
        <v>976</v>
      </c>
      <c r="I422" s="662">
        <f>I396*$J410</f>
        <v>57.330949292090132</v>
      </c>
      <c r="J422" s="662">
        <f>ROUND((I396*$J410),$S409)</f>
        <v>57</v>
      </c>
      <c r="K422" s="349" t="s">
        <v>136</v>
      </c>
    </row>
    <row r="423" spans="1:32" s="349" customFormat="1" ht="12.75" outlineLevel="1" x14ac:dyDescent="0.2">
      <c r="A423" s="669" t="str">
        <f>INDEX(Checks!$J$42:$J$47,MATCH((SEARCH("(",formuletekst(J423))),Checks!$I$42:$I$47,0))</f>
        <v>AFR</v>
      </c>
      <c r="B423" s="61"/>
      <c r="C423" s="77"/>
      <c r="D423" s="78"/>
      <c r="E423" s="135"/>
      <c r="I423" s="662">
        <f>I397*$J410</f>
        <v>73.469513905527521</v>
      </c>
      <c r="J423" s="662">
        <f>ROUND((I397*$J410),$S409)</f>
        <v>73</v>
      </c>
      <c r="K423" s="349" t="s">
        <v>136</v>
      </c>
    </row>
    <row r="424" spans="1:32" s="349" customFormat="1" ht="12.75" outlineLevel="1" x14ac:dyDescent="0.2">
      <c r="A424" s="669" t="str">
        <f>INDEX(Checks!$J$42:$J$47,MATCH((SEARCH("(",formuletekst(J424))),Checks!$I$42:$I$47,0))</f>
        <v>AFR</v>
      </c>
      <c r="B424" s="61"/>
      <c r="C424" s="77"/>
      <c r="D424" s="78"/>
      <c r="E424" s="135"/>
      <c r="I424" s="662">
        <f>I398*$J410</f>
        <v>16.127718803885358</v>
      </c>
      <c r="J424" s="662">
        <f>ROUND((I398*$J410),$S409)</f>
        <v>16</v>
      </c>
      <c r="K424" s="349" t="s">
        <v>136</v>
      </c>
    </row>
    <row r="425" spans="1:32" s="349" customFormat="1" ht="12.75" outlineLevel="1" x14ac:dyDescent="0.2">
      <c r="A425" s="669" t="str">
        <f>INDEX(Checks!$J$42:$J$47,MATCH((SEARCH("(",formuletekst(J425))),Checks!$I$42:$I$47,0))</f>
        <v>AFR</v>
      </c>
      <c r="B425" s="61"/>
      <c r="C425" s="77"/>
      <c r="D425" s="78"/>
      <c r="E425" s="135"/>
      <c r="I425" s="662">
        <f>I399*$J410</f>
        <v>28.665474646045066</v>
      </c>
      <c r="J425" s="662">
        <f>ROUND((I399*$J410),$S409)</f>
        <v>29</v>
      </c>
      <c r="K425" s="349" t="s">
        <v>136</v>
      </c>
    </row>
    <row r="426" spans="1:32" s="349" customFormat="1" ht="12.75" outlineLevel="1" x14ac:dyDescent="0.2">
      <c r="A426" s="669" t="str">
        <f>INDEX(Checks!$J$42:$J$47,MATCH((SEARCH("(",formuletekst(J426))),Checks!$I$42:$I$47,0))</f>
        <v>AFR</v>
      </c>
      <c r="B426" s="61"/>
      <c r="C426" s="77"/>
      <c r="D426" s="78"/>
      <c r="E426" s="135"/>
      <c r="F426" s="349" t="s">
        <v>977</v>
      </c>
      <c r="I426" s="662">
        <f>I400*$J410</f>
        <v>16.127718803885358</v>
      </c>
      <c r="J426" s="662">
        <f>ROUND((I400*$J410),$S409)</f>
        <v>16</v>
      </c>
      <c r="K426" s="349" t="s">
        <v>136</v>
      </c>
    </row>
    <row r="427" spans="1:32" s="349" customFormat="1" ht="12.75" outlineLevel="1" x14ac:dyDescent="0.2">
      <c r="A427" s="669" t="str">
        <f>INDEX(Checks!$J$42:$J$47,MATCH((SEARCH("(",formuletekst(J427))),Checks!$I$42:$I$47,0))</f>
        <v>AFR</v>
      </c>
      <c r="B427" s="61"/>
      <c r="C427" s="77"/>
      <c r="D427" s="78"/>
      <c r="E427" s="135"/>
      <c r="F427" s="349" t="s">
        <v>978</v>
      </c>
      <c r="I427" s="662">
        <f>I401*$J410</f>
        <v>5.3686757282604267</v>
      </c>
      <c r="J427" s="662">
        <f>ROUND((I401*$J410),$S409)</f>
        <v>5</v>
      </c>
      <c r="K427" s="349" t="s">
        <v>136</v>
      </c>
    </row>
    <row r="428" spans="1:32" s="349" customFormat="1" ht="12.75" x14ac:dyDescent="0.2">
      <c r="B428" s="61"/>
      <c r="C428" s="77"/>
      <c r="D428" s="78"/>
      <c r="E428" s="135"/>
    </row>
    <row r="429" spans="1:32" s="433" customFormat="1" ht="12.75" x14ac:dyDescent="0.2">
      <c r="A429" s="852" t="s">
        <v>1583</v>
      </c>
      <c r="B429" s="126"/>
      <c r="C429" s="127"/>
      <c r="D429" s="128"/>
      <c r="E429" s="129" t="s">
        <v>2</v>
      </c>
      <c r="F429" s="130"/>
      <c r="G429" s="121">
        <f>G403+1</f>
        <v>2019</v>
      </c>
      <c r="H429" s="131">
        <f>ROW(J440)-ROW()</f>
        <v>11</v>
      </c>
    </row>
    <row r="430" spans="1:32" s="349" customFormat="1" ht="12.75" outlineLevel="1" x14ac:dyDescent="0.2">
      <c r="B430" s="61"/>
      <c r="C430" s="77"/>
      <c r="D430" s="78"/>
      <c r="E430" s="135"/>
    </row>
    <row r="431" spans="1:32" s="349" customFormat="1" ht="12.75" outlineLevel="1" x14ac:dyDescent="0.2">
      <c r="B431" s="61"/>
      <c r="C431" s="77"/>
      <c r="D431" s="78"/>
      <c r="E431" s="135"/>
      <c r="F431" s="350" t="str">
        <f>"totaal juli "&amp;G429-3&amp;" /juni "&amp;G429-2&amp;" - "&amp;'CPI en Kostenwet'!$H$607</f>
        <v>totaal juli 2016 /juni 2017 - reeks 2010=100</v>
      </c>
      <c r="G431" s="353"/>
      <c r="H431" s="353"/>
      <c r="I431" s="353"/>
      <c r="J431" s="1471">
        <f>HLOOKUP(M431,'CPI en Kostenwet'!$K$622:$T$623,'CPI en Kostenwet'!$V$623,FALSE)</f>
        <v>1294.6999999999998</v>
      </c>
      <c r="K431" s="462" t="s">
        <v>964</v>
      </c>
      <c r="L431" s="837">
        <v>2</v>
      </c>
      <c r="M431" s="349">
        <f>$G429-L431</f>
        <v>2017</v>
      </c>
      <c r="N431" s="349" t="s">
        <v>1794</v>
      </c>
      <c r="S431" s="372" t="s">
        <v>243</v>
      </c>
      <c r="V431" s="75" t="s">
        <v>29</v>
      </c>
    </row>
    <row r="432" spans="1:32" s="349" customFormat="1" ht="12.75" outlineLevel="1" x14ac:dyDescent="0.2">
      <c r="B432" s="61"/>
      <c r="C432" s="77"/>
      <c r="D432" s="78"/>
      <c r="E432" s="135"/>
      <c r="F432" s="355" t="str">
        <f>"totaal juli "&amp;G429-2&amp;" /juni "&amp;G429-1&amp;" - "&amp;'CPI en Kostenwet'!$H$607</f>
        <v>totaal juli 2017 /juni 2018 - reeks 2010=100</v>
      </c>
      <c r="G432" s="356"/>
      <c r="H432" s="356"/>
      <c r="J432" s="1472">
        <f>HLOOKUP(M432,'CPI en Kostenwet'!$K$622:$T$623,'CPI en Kostenwet'!$V$623,FALSE)</f>
        <v>1311.011</v>
      </c>
      <c r="K432" s="462" t="s">
        <v>964</v>
      </c>
      <c r="L432" s="837">
        <v>1</v>
      </c>
      <c r="M432" s="349">
        <f>$G429-L432</f>
        <v>2018</v>
      </c>
      <c r="N432" s="349" t="s">
        <v>1794</v>
      </c>
      <c r="V432" s="3067" t="s">
        <v>2177</v>
      </c>
      <c r="W432" s="3068"/>
      <c r="X432" s="3068"/>
      <c r="Y432" s="3068"/>
      <c r="Z432" s="3068"/>
      <c r="AA432" s="3068"/>
      <c r="AB432" s="3068"/>
      <c r="AC432" s="3068"/>
      <c r="AD432" s="3068"/>
      <c r="AE432" s="3068"/>
      <c r="AF432" s="3069"/>
    </row>
    <row r="433" spans="1:32" s="349" customFormat="1" ht="12.75" outlineLevel="1" x14ac:dyDescent="0.2">
      <c r="B433" s="61"/>
      <c r="C433" s="77"/>
      <c r="D433" s="78"/>
      <c r="E433" s="135"/>
      <c r="F433" s="355"/>
      <c r="G433" s="356"/>
      <c r="H433" s="356"/>
      <c r="J433" s="1468"/>
      <c r="S433" s="839">
        <v>2</v>
      </c>
      <c r="T433" s="349" t="s">
        <v>183</v>
      </c>
      <c r="V433" s="3070"/>
      <c r="W433" s="3071"/>
      <c r="X433" s="3071"/>
      <c r="Y433" s="3071"/>
      <c r="Z433" s="3071"/>
      <c r="AA433" s="3071"/>
      <c r="AB433" s="3071"/>
      <c r="AC433" s="3071"/>
      <c r="AD433" s="3071"/>
      <c r="AE433" s="3071"/>
      <c r="AF433" s="3072"/>
    </row>
    <row r="434" spans="1:32" s="349" customFormat="1" ht="12.75" outlineLevel="1" x14ac:dyDescent="0.2">
      <c r="A434" s="669" t="str">
        <f>INDEX(Checks!$J$42:$J$47,MATCH((SEARCH("(",formuletekst(J434))),Checks!$I$42:$I$47,0))</f>
        <v>AFR</v>
      </c>
      <c r="B434" s="61"/>
      <c r="C434" s="77"/>
      <c r="D434" s="78"/>
      <c r="E434" s="135"/>
      <c r="F434" s="355" t="s">
        <v>966</v>
      </c>
      <c r="G434" s="356"/>
      <c r="H434" s="356"/>
      <c r="J434" s="1469">
        <f>ROUND( ($J432/$J431),$S434)</f>
        <v>1.0129999999999999</v>
      </c>
      <c r="S434" s="395">
        <v>3</v>
      </c>
      <c r="T434" s="349" t="s">
        <v>183</v>
      </c>
      <c r="V434" s="3070"/>
      <c r="W434" s="3071"/>
      <c r="X434" s="3071"/>
      <c r="Y434" s="3071"/>
      <c r="Z434" s="3071"/>
      <c r="AA434" s="3071"/>
      <c r="AB434" s="3071"/>
      <c r="AC434" s="3071"/>
      <c r="AD434" s="3071"/>
      <c r="AE434" s="3071"/>
      <c r="AF434" s="3072"/>
    </row>
    <row r="435" spans="1:32" s="349" customFormat="1" ht="12.75" outlineLevel="1" x14ac:dyDescent="0.2">
      <c r="B435" s="61"/>
      <c r="C435" s="77"/>
      <c r="D435" s="78"/>
      <c r="E435" s="135"/>
      <c r="F435" s="355" t="str">
        <f>"Voor "&amp;G429&amp;" te verlagen met"</f>
        <v>Voor 2019 te verlagen met</v>
      </c>
      <c r="G435" s="356"/>
      <c r="H435" s="356"/>
      <c r="J435" s="1470"/>
      <c r="S435" s="834">
        <v>0</v>
      </c>
      <c r="T435" s="349" t="s">
        <v>183</v>
      </c>
      <c r="V435" s="3073"/>
      <c r="W435" s="3074"/>
      <c r="X435" s="3074"/>
      <c r="Y435" s="3074"/>
      <c r="Z435" s="3074"/>
      <c r="AA435" s="3074"/>
      <c r="AB435" s="3074"/>
      <c r="AC435" s="3074"/>
      <c r="AD435" s="3074"/>
      <c r="AE435" s="3074"/>
      <c r="AF435" s="3075"/>
    </row>
    <row r="436" spans="1:32" s="349" customFormat="1" ht="12.75" outlineLevel="1" x14ac:dyDescent="0.2">
      <c r="B436" s="61"/>
      <c r="C436" s="77"/>
      <c r="D436" s="78"/>
      <c r="E436" s="135"/>
      <c r="F436" s="568" t="str">
        <f>"Correctiefactor voor "&amp;G429</f>
        <v>Correctiefactor voor 2019</v>
      </c>
      <c r="G436" s="773"/>
      <c r="H436" s="773"/>
      <c r="I436" s="426"/>
      <c r="J436" s="1473">
        <f>SUM(J434:J435)</f>
        <v>1.0129999999999999</v>
      </c>
      <c r="S436" s="349" t="s">
        <v>934</v>
      </c>
    </row>
    <row r="437" spans="1:32" s="349" customFormat="1" ht="12.75" outlineLevel="1" x14ac:dyDescent="0.2">
      <c r="B437" s="61"/>
      <c r="C437" s="77"/>
      <c r="D437" s="78"/>
      <c r="E437" s="135"/>
    </row>
    <row r="438" spans="1:32" s="349" customFormat="1" ht="12.75" outlineLevel="1" x14ac:dyDescent="0.2">
      <c r="B438" s="61"/>
      <c r="C438" s="77"/>
      <c r="D438" s="78"/>
      <c r="E438" s="372" t="str">
        <f>"Bedragen "&amp;G429&amp;" na indexering"</f>
        <v>Bedragen 2019 na indexering</v>
      </c>
    </row>
    <row r="439" spans="1:32" s="349" customFormat="1" ht="12.75" outlineLevel="1" x14ac:dyDescent="0.2">
      <c r="B439" s="61"/>
      <c r="C439" s="77"/>
      <c r="D439" s="78"/>
      <c r="E439" s="135"/>
      <c r="I439" s="690" t="s">
        <v>208</v>
      </c>
      <c r="J439" s="420" t="s">
        <v>230</v>
      </c>
    </row>
    <row r="440" spans="1:32" s="349" customFormat="1" ht="12.75" outlineLevel="1" x14ac:dyDescent="0.2">
      <c r="A440" s="669" t="str">
        <f>INDEX(Checks!$J$42:$J$47,MATCH((SEARCH("(",formuletekst(J440))),Checks!$I$42:$I$47,0))</f>
        <v>AFR</v>
      </c>
      <c r="B440" s="61"/>
      <c r="C440" s="77"/>
      <c r="D440" s="78"/>
      <c r="E440" s="135"/>
      <c r="F440" s="349" t="s">
        <v>971</v>
      </c>
      <c r="I440" s="662">
        <f>I414*$J436</f>
        <v>7.2732649604561841</v>
      </c>
      <c r="J440" s="662">
        <f>ROUND((I414*$J436),$S435)</f>
        <v>7</v>
      </c>
      <c r="K440" s="349" t="s">
        <v>136</v>
      </c>
    </row>
    <row r="441" spans="1:32" s="349" customFormat="1" ht="12.75" outlineLevel="1" x14ac:dyDescent="0.2">
      <c r="A441" s="669" t="str">
        <f>INDEX(Checks!$J$42:$J$47,MATCH((SEARCH("(",formuletekst(J441))),Checks!$I$42:$I$47,0))</f>
        <v>AFR</v>
      </c>
      <c r="B441" s="61"/>
      <c r="C441" s="77"/>
      <c r="D441" s="78"/>
      <c r="E441" s="135"/>
      <c r="I441" s="662">
        <f>I415*$J436</f>
        <v>16.337379148335867</v>
      </c>
      <c r="J441" s="662">
        <f>ROUND((I415*$J436),$S435)</f>
        <v>16</v>
      </c>
      <c r="K441" s="349" t="s">
        <v>136</v>
      </c>
    </row>
    <row r="442" spans="1:32" s="349" customFormat="1" ht="12.75" outlineLevel="1" x14ac:dyDescent="0.2">
      <c r="A442" s="669" t="str">
        <f>INDEX(Checks!$J$42:$J$47,MATCH((SEARCH("(",formuletekst(J442))),Checks!$I$42:$I$47,0))</f>
        <v>AFR</v>
      </c>
      <c r="B442" s="61"/>
      <c r="C442" s="77"/>
      <c r="D442" s="78"/>
      <c r="E442" s="135"/>
      <c r="F442" s="349" t="s">
        <v>972</v>
      </c>
      <c r="I442" s="662">
        <f>I416*$J436</f>
        <v>41.749859289627643</v>
      </c>
      <c r="J442" s="662">
        <f>ROUND((I416*$J436),$S435)</f>
        <v>42</v>
      </c>
      <c r="K442" s="349" t="s">
        <v>136</v>
      </c>
    </row>
    <row r="443" spans="1:32" s="349" customFormat="1" ht="12.75" outlineLevel="1" x14ac:dyDescent="0.2">
      <c r="A443" s="669" t="str">
        <f>INDEX(Checks!$J$42:$J$47,MATCH((SEARCH("(",formuletekst(J443))),Checks!$I$42:$I$47,0))</f>
        <v>AFR</v>
      </c>
      <c r="B443" s="61"/>
      <c r="C443" s="77"/>
      <c r="D443" s="78"/>
      <c r="E443" s="135"/>
      <c r="I443" s="662">
        <f>I417*$J436</f>
        <v>3.6036720649994383</v>
      </c>
      <c r="J443" s="662">
        <f>ROUND((I417*$J436),$S435)</f>
        <v>4</v>
      </c>
      <c r="K443" s="349" t="s">
        <v>136</v>
      </c>
    </row>
    <row r="444" spans="1:32" s="349" customFormat="1" ht="12.75" outlineLevel="1" x14ac:dyDescent="0.2">
      <c r="A444" s="669" t="str">
        <f>INDEX(Checks!$J$42:$J$47,MATCH((SEARCH("(",formuletekst(J444))),Checks!$I$42:$I$47,0))</f>
        <v>AFR</v>
      </c>
      <c r="B444" s="61"/>
      <c r="C444" s="77"/>
      <c r="D444" s="78"/>
      <c r="E444" s="135"/>
      <c r="I444" s="662">
        <f>I418*$J436</f>
        <v>12356.035658841442</v>
      </c>
      <c r="J444" s="662">
        <f>ROUND((I418*$J436),$S435)</f>
        <v>12356</v>
      </c>
      <c r="K444" s="349" t="s">
        <v>136</v>
      </c>
    </row>
    <row r="445" spans="1:32" s="349" customFormat="1" ht="12.75" outlineLevel="1" x14ac:dyDescent="0.2">
      <c r="A445" s="669" t="str">
        <f>INDEX(Checks!$J$42:$J$47,MATCH((SEARCH("(",formuletekst(J445))),Checks!$I$42:$I$47,0))</f>
        <v>AFR</v>
      </c>
      <c r="B445" s="61"/>
      <c r="C445" s="77"/>
      <c r="D445" s="78"/>
      <c r="E445" s="135"/>
      <c r="F445" s="349" t="s">
        <v>973</v>
      </c>
      <c r="I445" s="662">
        <f>I419*$J436</f>
        <v>16.337379148335867</v>
      </c>
      <c r="J445" s="662">
        <f>ROUND((I419*$J436),$S435)</f>
        <v>16</v>
      </c>
      <c r="K445" s="349" t="s">
        <v>136</v>
      </c>
    </row>
    <row r="446" spans="1:32" s="349" customFormat="1" ht="12.75" outlineLevel="1" x14ac:dyDescent="0.2">
      <c r="A446" s="669" t="str">
        <f>INDEX(Checks!$J$42:$J$47,MATCH((SEARCH("(",formuletekst(J446))),Checks!$I$42:$I$47,0))</f>
        <v>AFR</v>
      </c>
      <c r="B446" s="61"/>
      <c r="C446" s="77"/>
      <c r="D446" s="78"/>
      <c r="E446" s="135"/>
      <c r="F446" s="349" t="s">
        <v>974</v>
      </c>
      <c r="I446" s="662">
        <f>I420*$J436</f>
        <v>16.337379148335867</v>
      </c>
      <c r="J446" s="662">
        <f>ROUND((I420*$J436),$S435)</f>
        <v>16</v>
      </c>
      <c r="K446" s="349" t="s">
        <v>136</v>
      </c>
    </row>
    <row r="447" spans="1:32" s="349" customFormat="1" ht="12.75" outlineLevel="1" x14ac:dyDescent="0.2">
      <c r="A447" s="669" t="str">
        <f>INDEX(Checks!$J$42:$J$47,MATCH((SEARCH("(",formuletekst(J447))),Checks!$I$42:$I$47,0))</f>
        <v>AFR</v>
      </c>
      <c r="B447" s="61"/>
      <c r="C447" s="77"/>
      <c r="D447" s="78"/>
      <c r="E447" s="135"/>
      <c r="F447" s="349" t="s">
        <v>975</v>
      </c>
      <c r="I447" s="662">
        <f>I421*$J436</f>
        <v>3.6036720649994383</v>
      </c>
      <c r="J447" s="662">
        <f>ROUND((I421*$J436),$S435)</f>
        <v>4</v>
      </c>
      <c r="K447" s="349" t="s">
        <v>136</v>
      </c>
    </row>
    <row r="448" spans="1:32" s="349" customFormat="1" ht="12.75" outlineLevel="1" x14ac:dyDescent="0.2">
      <c r="A448" s="669" t="str">
        <f>INDEX(Checks!$J$42:$J$47,MATCH((SEARCH("(",formuletekst(J448))),Checks!$I$42:$I$47,0))</f>
        <v>AFR</v>
      </c>
      <c r="B448" s="61"/>
      <c r="C448" s="77"/>
      <c r="D448" s="78"/>
      <c r="E448" s="135"/>
      <c r="F448" s="349" t="s">
        <v>976</v>
      </c>
      <c r="I448" s="662">
        <f>I422*$J436</f>
        <v>58.076251632887299</v>
      </c>
      <c r="J448" s="662">
        <f>ROUND((I422*$J436),$S435)</f>
        <v>58</v>
      </c>
      <c r="K448" s="349" t="s">
        <v>136</v>
      </c>
    </row>
    <row r="449" spans="1:32" s="349" customFormat="1" ht="12.75" outlineLevel="1" x14ac:dyDescent="0.2">
      <c r="A449" s="669" t="str">
        <f>INDEX(Checks!$J$42:$J$47,MATCH((SEARCH("(",formuletekst(J449))),Checks!$I$42:$I$47,0))</f>
        <v>AFR</v>
      </c>
      <c r="B449" s="61"/>
      <c r="C449" s="77"/>
      <c r="D449" s="78"/>
      <c r="E449" s="135"/>
      <c r="I449" s="662">
        <f>I423*$J436</f>
        <v>74.424617586299377</v>
      </c>
      <c r="J449" s="662">
        <f>ROUND((I423*$J436),$S435)</f>
        <v>74</v>
      </c>
      <c r="K449" s="349" t="s">
        <v>136</v>
      </c>
    </row>
    <row r="450" spans="1:32" s="349" customFormat="1" ht="12.75" outlineLevel="1" x14ac:dyDescent="0.2">
      <c r="A450" s="669" t="str">
        <f>INDEX(Checks!$J$42:$J$47,MATCH((SEARCH("(",formuletekst(J450))),Checks!$I$42:$I$47,0))</f>
        <v>AFR</v>
      </c>
      <c r="B450" s="61"/>
      <c r="C450" s="77"/>
      <c r="D450" s="78"/>
      <c r="E450" s="135"/>
      <c r="I450" s="662">
        <f>I424*$J436</f>
        <v>16.337379148335867</v>
      </c>
      <c r="J450" s="662">
        <f>ROUND((I424*$J436),$S435)</f>
        <v>16</v>
      </c>
      <c r="K450" s="349" t="s">
        <v>136</v>
      </c>
    </row>
    <row r="451" spans="1:32" s="349" customFormat="1" ht="12.75" outlineLevel="1" x14ac:dyDescent="0.2">
      <c r="A451" s="669" t="str">
        <f>INDEX(Checks!$J$42:$J$47,MATCH((SEARCH("(",formuletekst(J451))),Checks!$I$42:$I$47,0))</f>
        <v>AFR</v>
      </c>
      <c r="B451" s="61"/>
      <c r="C451" s="77"/>
      <c r="D451" s="78"/>
      <c r="E451" s="135"/>
      <c r="I451" s="662">
        <f>I425*$J436</f>
        <v>29.03812581644365</v>
      </c>
      <c r="J451" s="662">
        <f>ROUND((I425*$J436),$S435)</f>
        <v>29</v>
      </c>
      <c r="K451" s="349" t="s">
        <v>136</v>
      </c>
    </row>
    <row r="452" spans="1:32" s="349" customFormat="1" ht="12.75" outlineLevel="1" x14ac:dyDescent="0.2">
      <c r="A452" s="669" t="str">
        <f>INDEX(Checks!$J$42:$J$47,MATCH((SEARCH("(",formuletekst(J452))),Checks!$I$42:$I$47,0))</f>
        <v>AFR</v>
      </c>
      <c r="B452" s="61"/>
      <c r="C452" s="77"/>
      <c r="D452" s="78"/>
      <c r="E452" s="135"/>
      <c r="F452" s="349" t="s">
        <v>977</v>
      </c>
      <c r="I452" s="662">
        <f>I426*$J436</f>
        <v>16.337379148335867</v>
      </c>
      <c r="J452" s="662">
        <f>ROUND((I426*$J436),$S435)</f>
        <v>16</v>
      </c>
      <c r="K452" s="349" t="s">
        <v>136</v>
      </c>
    </row>
    <row r="453" spans="1:32" s="349" customFormat="1" ht="12.75" outlineLevel="1" x14ac:dyDescent="0.2">
      <c r="A453" s="669" t="str">
        <f>INDEX(Checks!$J$42:$J$47,MATCH((SEARCH("(",formuletekst(J453))),Checks!$I$42:$I$47,0))</f>
        <v>AFR</v>
      </c>
      <c r="B453" s="61"/>
      <c r="C453" s="77"/>
      <c r="D453" s="78"/>
      <c r="E453" s="135"/>
      <c r="F453" s="349" t="s">
        <v>978</v>
      </c>
      <c r="I453" s="662">
        <f>I427*$J436</f>
        <v>5.4384685127278116</v>
      </c>
      <c r="J453" s="662">
        <f>ROUND((I427*$J436),$S435)</f>
        <v>5</v>
      </c>
      <c r="K453" s="349" t="s">
        <v>136</v>
      </c>
    </row>
    <row r="455" spans="1:32" s="433" customFormat="1" ht="12.75" x14ac:dyDescent="0.2">
      <c r="A455" s="852" t="s">
        <v>1583</v>
      </c>
      <c r="B455" s="126"/>
      <c r="C455" s="127"/>
      <c r="D455" s="128"/>
      <c r="E455" s="129" t="s">
        <v>2</v>
      </c>
      <c r="F455" s="130"/>
      <c r="G455" s="121">
        <f>G429+1</f>
        <v>2020</v>
      </c>
      <c r="H455" s="131">
        <f>ROW(J466)-ROW()</f>
        <v>11</v>
      </c>
    </row>
    <row r="456" spans="1:32" s="349" customFormat="1" ht="12.75" outlineLevel="1" x14ac:dyDescent="0.2">
      <c r="B456" s="61"/>
      <c r="C456" s="77"/>
      <c r="D456" s="78"/>
      <c r="E456" s="135"/>
    </row>
    <row r="457" spans="1:32" s="349" customFormat="1" ht="12.75" outlineLevel="1" x14ac:dyDescent="0.2">
      <c r="B457" s="61"/>
      <c r="C457" s="77"/>
      <c r="D457" s="78"/>
      <c r="E457" s="135"/>
      <c r="F457" s="350" t="str">
        <f>"totaal juli "&amp;G455-3&amp;" /juni "&amp;G455-2&amp;" - "&amp;'CPI en Kostenwet'!$H$607</f>
        <v>totaal juli 2017 /juni 2018 - reeks 2010=100</v>
      </c>
      <c r="G457" s="353"/>
      <c r="H457" s="353"/>
      <c r="I457" s="353"/>
      <c r="J457" s="1471">
        <f>HLOOKUP(M457,'CPI en Kostenwet'!$K$622:$T$623,'CPI en Kostenwet'!$V$623,FALSE)</f>
        <v>1311.011</v>
      </c>
      <c r="K457" s="462" t="s">
        <v>964</v>
      </c>
      <c r="L457" s="837">
        <v>2</v>
      </c>
      <c r="M457" s="349">
        <f>$G455-L457</f>
        <v>2018</v>
      </c>
      <c r="N457" s="349" t="s">
        <v>1794</v>
      </c>
      <c r="S457" s="372" t="s">
        <v>243</v>
      </c>
      <c r="V457" s="75" t="s">
        <v>29</v>
      </c>
    </row>
    <row r="458" spans="1:32" s="349" customFormat="1" ht="12.75" outlineLevel="1" x14ac:dyDescent="0.2">
      <c r="B458" s="61"/>
      <c r="C458" s="77"/>
      <c r="D458" s="78"/>
      <c r="E458" s="135"/>
      <c r="F458" s="355" t="str">
        <f>"totaal juli "&amp;G455-2&amp;" /juni "&amp;G455-1&amp;" - "&amp;'CPI en Kostenwet'!$H$607</f>
        <v>totaal juli 2018 /juni 2019 - reeks 2010=100</v>
      </c>
      <c r="G458" s="356"/>
      <c r="H458" s="356"/>
      <c r="J458" s="1472">
        <f>HLOOKUP(M458,'CPI en Kostenwet'!$K$622:$T$623,'CPI en Kostenwet'!$V$623,FALSE)</f>
        <v>1345</v>
      </c>
      <c r="K458" s="462" t="s">
        <v>964</v>
      </c>
      <c r="L458" s="837">
        <v>1</v>
      </c>
      <c r="M458" s="349">
        <f>$G455-L458</f>
        <v>2019</v>
      </c>
      <c r="N458" s="349" t="s">
        <v>1794</v>
      </c>
      <c r="V458" s="3067" t="s">
        <v>2177</v>
      </c>
      <c r="W458" s="3068"/>
      <c r="X458" s="3068"/>
      <c r="Y458" s="3068"/>
      <c r="Z458" s="3068"/>
      <c r="AA458" s="3068"/>
      <c r="AB458" s="3068"/>
      <c r="AC458" s="3068"/>
      <c r="AD458" s="3068"/>
      <c r="AE458" s="3068"/>
      <c r="AF458" s="3069"/>
    </row>
    <row r="459" spans="1:32" s="349" customFormat="1" ht="12.75" outlineLevel="1" x14ac:dyDescent="0.2">
      <c r="B459" s="61"/>
      <c r="C459" s="77"/>
      <c r="D459" s="78"/>
      <c r="E459" s="135"/>
      <c r="F459" s="355"/>
      <c r="G459" s="356"/>
      <c r="H459" s="356"/>
      <c r="J459" s="1468"/>
      <c r="S459" s="839">
        <v>2</v>
      </c>
      <c r="T459" s="349" t="s">
        <v>183</v>
      </c>
      <c r="V459" s="3070"/>
      <c r="W459" s="3071"/>
      <c r="X459" s="3071"/>
      <c r="Y459" s="3071"/>
      <c r="Z459" s="3071"/>
      <c r="AA459" s="3071"/>
      <c r="AB459" s="3071"/>
      <c r="AC459" s="3071"/>
      <c r="AD459" s="3071"/>
      <c r="AE459" s="3071"/>
      <c r="AF459" s="3072"/>
    </row>
    <row r="460" spans="1:32" s="349" customFormat="1" ht="12.75" outlineLevel="1" x14ac:dyDescent="0.2">
      <c r="A460" s="669" t="str">
        <f>INDEX(Checks!$J$42:$J$47,MATCH((SEARCH("(",formuletekst(J460))),Checks!$I$42:$I$47,0))</f>
        <v>AFR</v>
      </c>
      <c r="B460" s="61"/>
      <c r="C460" s="77"/>
      <c r="D460" s="78"/>
      <c r="E460" s="135"/>
      <c r="F460" s="355" t="s">
        <v>966</v>
      </c>
      <c r="G460" s="356"/>
      <c r="H460" s="356"/>
      <c r="J460" s="1469">
        <f>ROUND( ($J458/$J457),$S460)</f>
        <v>1.026</v>
      </c>
      <c r="S460" s="395">
        <v>3</v>
      </c>
      <c r="T460" s="349" t="s">
        <v>183</v>
      </c>
      <c r="V460" s="3070"/>
      <c r="W460" s="3071"/>
      <c r="X460" s="3071"/>
      <c r="Y460" s="3071"/>
      <c r="Z460" s="3071"/>
      <c r="AA460" s="3071"/>
      <c r="AB460" s="3071"/>
      <c r="AC460" s="3071"/>
      <c r="AD460" s="3071"/>
      <c r="AE460" s="3071"/>
      <c r="AF460" s="3072"/>
    </row>
    <row r="461" spans="1:32" s="349" customFormat="1" ht="12.75" outlineLevel="1" x14ac:dyDescent="0.2">
      <c r="B461" s="61"/>
      <c r="C461" s="77"/>
      <c r="D461" s="78"/>
      <c r="E461" s="135"/>
      <c r="F461" s="355" t="str">
        <f>"Voor "&amp;G455&amp;" te verlagen met"</f>
        <v>Voor 2020 te verlagen met</v>
      </c>
      <c r="G461" s="356"/>
      <c r="H461" s="356"/>
      <c r="J461" s="1470"/>
      <c r="S461" s="834">
        <v>0</v>
      </c>
      <c r="T461" s="349" t="s">
        <v>183</v>
      </c>
      <c r="V461" s="3073"/>
      <c r="W461" s="3074"/>
      <c r="X461" s="3074"/>
      <c r="Y461" s="3074"/>
      <c r="Z461" s="3074"/>
      <c r="AA461" s="3074"/>
      <c r="AB461" s="3074"/>
      <c r="AC461" s="3074"/>
      <c r="AD461" s="3074"/>
      <c r="AE461" s="3074"/>
      <c r="AF461" s="3075"/>
    </row>
    <row r="462" spans="1:32" s="349" customFormat="1" ht="12.75" outlineLevel="1" x14ac:dyDescent="0.2">
      <c r="B462" s="61"/>
      <c r="C462" s="77"/>
      <c r="D462" s="78"/>
      <c r="E462" s="135"/>
      <c r="F462" s="568" t="str">
        <f>"Correctiefactor voor "&amp;G455</f>
        <v>Correctiefactor voor 2020</v>
      </c>
      <c r="G462" s="773"/>
      <c r="H462" s="773"/>
      <c r="I462" s="426"/>
      <c r="J462" s="1473">
        <f>SUM(J460:J461)</f>
        <v>1.026</v>
      </c>
      <c r="S462" s="349" t="s">
        <v>934</v>
      </c>
    </row>
    <row r="463" spans="1:32" s="349" customFormat="1" ht="12.75" outlineLevel="1" x14ac:dyDescent="0.2">
      <c r="B463" s="61"/>
      <c r="C463" s="77"/>
      <c r="D463" s="78"/>
      <c r="E463" s="135"/>
    </row>
    <row r="464" spans="1:32" s="349" customFormat="1" ht="12.75" outlineLevel="1" x14ac:dyDescent="0.2">
      <c r="B464" s="61"/>
      <c r="C464" s="77"/>
      <c r="D464" s="78"/>
      <c r="E464" s="372" t="str">
        <f>"Bedragen "&amp;G455&amp;" na indexering"</f>
        <v>Bedragen 2020 na indexering</v>
      </c>
    </row>
    <row r="465" spans="1:11" s="349" customFormat="1" ht="12.75" outlineLevel="1" x14ac:dyDescent="0.2">
      <c r="B465" s="61"/>
      <c r="C465" s="77"/>
      <c r="D465" s="78"/>
      <c r="E465" s="135"/>
      <c r="I465" s="690" t="s">
        <v>208</v>
      </c>
      <c r="J465" s="420" t="s">
        <v>230</v>
      </c>
    </row>
    <row r="466" spans="1:11" s="349" customFormat="1" ht="12.75" outlineLevel="1" x14ac:dyDescent="0.2">
      <c r="A466" s="669" t="str">
        <f>INDEX(Checks!$J$42:$J$47,MATCH((SEARCH("(",formuletekst(J466))),Checks!$I$42:$I$47,0))</f>
        <v>AFR</v>
      </c>
      <c r="B466" s="61"/>
      <c r="C466" s="77"/>
      <c r="D466" s="78"/>
      <c r="E466" s="135"/>
      <c r="F466" s="349" t="s">
        <v>971</v>
      </c>
      <c r="I466" s="662">
        <f>I440*$J462</f>
        <v>7.462369849428045</v>
      </c>
      <c r="J466" s="662">
        <f>ROUND((I440*$J462),$S461)</f>
        <v>7</v>
      </c>
      <c r="K466" s="349" t="s">
        <v>136</v>
      </c>
    </row>
    <row r="467" spans="1:11" s="349" customFormat="1" ht="12.75" outlineLevel="1" x14ac:dyDescent="0.2">
      <c r="A467" s="669" t="str">
        <f>INDEX(Checks!$J$42:$J$47,MATCH((SEARCH("(",formuletekst(J467))),Checks!$I$42:$I$47,0))</f>
        <v>AFR</v>
      </c>
      <c r="B467" s="61"/>
      <c r="C467" s="77"/>
      <c r="D467" s="78"/>
      <c r="E467" s="135"/>
      <c r="I467" s="662">
        <f>I441*$J462</f>
        <v>16.7621510061926</v>
      </c>
      <c r="J467" s="662">
        <f>ROUND((I441*$J462),$S461)</f>
        <v>17</v>
      </c>
      <c r="K467" s="349" t="s">
        <v>136</v>
      </c>
    </row>
    <row r="468" spans="1:11" s="349" customFormat="1" ht="12.75" outlineLevel="1" x14ac:dyDescent="0.2">
      <c r="A468" s="669" t="str">
        <f>INDEX(Checks!$J$42:$J$47,MATCH((SEARCH("(",formuletekst(J468))),Checks!$I$42:$I$47,0))</f>
        <v>AFR</v>
      </c>
      <c r="B468" s="61"/>
      <c r="C468" s="77"/>
      <c r="D468" s="78"/>
      <c r="E468" s="135"/>
      <c r="F468" s="349" t="s">
        <v>972</v>
      </c>
      <c r="I468" s="662">
        <f>I442*$J462</f>
        <v>42.835355631157967</v>
      </c>
      <c r="J468" s="662">
        <f>ROUND((I442*$J462),$S461)</f>
        <v>43</v>
      </c>
      <c r="K468" s="349" t="s">
        <v>136</v>
      </c>
    </row>
    <row r="469" spans="1:11" s="349" customFormat="1" ht="12.75" outlineLevel="1" x14ac:dyDescent="0.2">
      <c r="A469" s="669" t="str">
        <f>INDEX(Checks!$J$42:$J$47,MATCH((SEARCH("(",formuletekst(J469))),Checks!$I$42:$I$47,0))</f>
        <v>AFR</v>
      </c>
      <c r="B469" s="61"/>
      <c r="C469" s="77"/>
      <c r="D469" s="78"/>
      <c r="E469" s="135"/>
      <c r="I469" s="662">
        <f>I443*$J462</f>
        <v>3.6973675386894236</v>
      </c>
      <c r="J469" s="662">
        <f>ROUND((I443*$J462),$S461)</f>
        <v>4</v>
      </c>
      <c r="K469" s="349" t="s">
        <v>136</v>
      </c>
    </row>
    <row r="470" spans="1:11" s="349" customFormat="1" ht="12.75" outlineLevel="1" x14ac:dyDescent="0.2">
      <c r="A470" s="669" t="str">
        <f>INDEX(Checks!$J$42:$J$47,MATCH((SEARCH("(",formuletekst(J470))),Checks!$I$42:$I$47,0))</f>
        <v>AFR</v>
      </c>
      <c r="B470" s="61"/>
      <c r="C470" s="77"/>
      <c r="D470" s="78"/>
      <c r="E470" s="135"/>
      <c r="I470" s="662">
        <f>I444*$J462</f>
        <v>12677.29258597132</v>
      </c>
      <c r="J470" s="662">
        <f>ROUND((I444*$J462),$S461)</f>
        <v>12677</v>
      </c>
      <c r="K470" s="349" t="s">
        <v>136</v>
      </c>
    </row>
    <row r="471" spans="1:11" s="349" customFormat="1" ht="12.75" outlineLevel="1" x14ac:dyDescent="0.2">
      <c r="A471" s="669" t="str">
        <f>INDEX(Checks!$J$42:$J$47,MATCH((SEARCH("(",formuletekst(J471))),Checks!$I$42:$I$47,0))</f>
        <v>AFR</v>
      </c>
      <c r="B471" s="61"/>
      <c r="C471" s="77"/>
      <c r="D471" s="78"/>
      <c r="E471" s="135"/>
      <c r="F471" s="349" t="s">
        <v>973</v>
      </c>
      <c r="I471" s="662">
        <f>I445*$J462</f>
        <v>16.7621510061926</v>
      </c>
      <c r="J471" s="662">
        <f>ROUND((I445*$J462),$S461)</f>
        <v>17</v>
      </c>
      <c r="K471" s="349" t="s">
        <v>136</v>
      </c>
    </row>
    <row r="472" spans="1:11" s="349" customFormat="1" ht="12.75" outlineLevel="1" x14ac:dyDescent="0.2">
      <c r="A472" s="669" t="str">
        <f>INDEX(Checks!$J$42:$J$47,MATCH((SEARCH("(",formuletekst(J472))),Checks!$I$42:$I$47,0))</f>
        <v>AFR</v>
      </c>
      <c r="B472" s="61"/>
      <c r="C472" s="77"/>
      <c r="D472" s="78"/>
      <c r="E472" s="135"/>
      <c r="F472" s="349" t="s">
        <v>974</v>
      </c>
      <c r="I472" s="662">
        <f>I446*$J462</f>
        <v>16.7621510061926</v>
      </c>
      <c r="J472" s="662">
        <f>ROUND((I446*$J462),$S461)</f>
        <v>17</v>
      </c>
      <c r="K472" s="349" t="s">
        <v>136</v>
      </c>
    </row>
    <row r="473" spans="1:11" s="349" customFormat="1" ht="12.75" outlineLevel="1" x14ac:dyDescent="0.2">
      <c r="A473" s="669" t="str">
        <f>INDEX(Checks!$J$42:$J$47,MATCH((SEARCH("(",formuletekst(J473))),Checks!$I$42:$I$47,0))</f>
        <v>AFR</v>
      </c>
      <c r="B473" s="61"/>
      <c r="C473" s="77"/>
      <c r="D473" s="78"/>
      <c r="E473" s="135"/>
      <c r="F473" s="349" t="s">
        <v>975</v>
      </c>
      <c r="I473" s="662">
        <f>I447*$J462</f>
        <v>3.6973675386894236</v>
      </c>
      <c r="J473" s="662">
        <f>ROUND((I447*$J462),$S461)</f>
        <v>4</v>
      </c>
      <c r="K473" s="349" t="s">
        <v>136</v>
      </c>
    </row>
    <row r="474" spans="1:11" s="349" customFormat="1" ht="12.75" outlineLevel="1" x14ac:dyDescent="0.2">
      <c r="A474" s="669" t="str">
        <f>INDEX(Checks!$J$42:$J$47,MATCH((SEARCH("(",formuletekst(J474))),Checks!$I$42:$I$47,0))</f>
        <v>AFR</v>
      </c>
      <c r="B474" s="61"/>
      <c r="C474" s="77"/>
      <c r="D474" s="78"/>
      <c r="E474" s="135"/>
      <c r="F474" s="349" t="s">
        <v>976</v>
      </c>
      <c r="I474" s="662">
        <f>I448*$J462</f>
        <v>59.586234175342369</v>
      </c>
      <c r="J474" s="662">
        <f>ROUND((I448*$J462),$S461)</f>
        <v>60</v>
      </c>
      <c r="K474" s="349" t="s">
        <v>136</v>
      </c>
    </row>
    <row r="475" spans="1:11" s="349" customFormat="1" ht="12.75" outlineLevel="1" x14ac:dyDescent="0.2">
      <c r="A475" s="669" t="str">
        <f>INDEX(Checks!$J$42:$J$47,MATCH((SEARCH("(",formuletekst(J475))),Checks!$I$42:$I$47,0))</f>
        <v>AFR</v>
      </c>
      <c r="B475" s="61"/>
      <c r="C475" s="77"/>
      <c r="D475" s="78"/>
      <c r="E475" s="135"/>
      <c r="I475" s="662">
        <f>I449*$J462</f>
        <v>76.359657643543159</v>
      </c>
      <c r="J475" s="662">
        <f>ROUND((I449*$J462),$S461)</f>
        <v>76</v>
      </c>
      <c r="K475" s="349" t="s">
        <v>136</v>
      </c>
    </row>
    <row r="476" spans="1:11" s="349" customFormat="1" ht="12.75" outlineLevel="1" x14ac:dyDescent="0.2">
      <c r="A476" s="669" t="str">
        <f>INDEX(Checks!$J$42:$J$47,MATCH((SEARCH("(",formuletekst(J476))),Checks!$I$42:$I$47,0))</f>
        <v>AFR</v>
      </c>
      <c r="B476" s="61"/>
      <c r="C476" s="77"/>
      <c r="D476" s="78"/>
      <c r="E476" s="135"/>
      <c r="I476" s="662">
        <f>I450*$J462</f>
        <v>16.7621510061926</v>
      </c>
      <c r="J476" s="662">
        <f>ROUND((I450*$J462),$S461)</f>
        <v>17</v>
      </c>
      <c r="K476" s="349" t="s">
        <v>136</v>
      </c>
    </row>
    <row r="477" spans="1:11" s="349" customFormat="1" ht="12.75" outlineLevel="1" x14ac:dyDescent="0.2">
      <c r="A477" s="669" t="str">
        <f>INDEX(Checks!$J$42:$J$47,MATCH((SEARCH("(",formuletekst(J477))),Checks!$I$42:$I$47,0))</f>
        <v>AFR</v>
      </c>
      <c r="B477" s="61"/>
      <c r="C477" s="77"/>
      <c r="D477" s="78"/>
      <c r="E477" s="135"/>
      <c r="I477" s="662">
        <f>I451*$J462</f>
        <v>29.793117087671185</v>
      </c>
      <c r="J477" s="662">
        <f>ROUND((I451*$J462),$S461)</f>
        <v>30</v>
      </c>
      <c r="K477" s="349" t="s">
        <v>136</v>
      </c>
    </row>
    <row r="478" spans="1:11" s="349" customFormat="1" ht="12.75" outlineLevel="1" x14ac:dyDescent="0.2">
      <c r="A478" s="669" t="str">
        <f>INDEX(Checks!$J$42:$J$47,MATCH((SEARCH("(",formuletekst(J478))),Checks!$I$42:$I$47,0))</f>
        <v>AFR</v>
      </c>
      <c r="B478" s="61"/>
      <c r="C478" s="77"/>
      <c r="D478" s="78"/>
      <c r="E478" s="135"/>
      <c r="F478" s="349" t="s">
        <v>977</v>
      </c>
      <c r="I478" s="662">
        <f>I452*$J462</f>
        <v>16.7621510061926</v>
      </c>
      <c r="J478" s="662">
        <f>ROUND((I452*$J462),$S461)</f>
        <v>17</v>
      </c>
      <c r="K478" s="349" t="s">
        <v>136</v>
      </c>
    </row>
    <row r="479" spans="1:11" s="349" customFormat="1" ht="12.75" outlineLevel="1" x14ac:dyDescent="0.2">
      <c r="A479" s="669" t="str">
        <f>INDEX(Checks!$J$42:$J$47,MATCH((SEARCH("(",formuletekst(J479))),Checks!$I$42:$I$47,0))</f>
        <v>AFR</v>
      </c>
      <c r="B479" s="61"/>
      <c r="C479" s="77"/>
      <c r="D479" s="78"/>
      <c r="E479" s="135"/>
      <c r="F479" s="349" t="s">
        <v>978</v>
      </c>
      <c r="I479" s="662">
        <f>I453*$J462</f>
        <v>5.5798686940587352</v>
      </c>
      <c r="J479" s="662">
        <f>ROUND((I453*$J462),$S461)</f>
        <v>6</v>
      </c>
      <c r="K479" s="349" t="s">
        <v>136</v>
      </c>
    </row>
    <row r="480" spans="1:11" s="2139" customFormat="1" x14ac:dyDescent="0.25">
      <c r="B480" s="61"/>
      <c r="C480" s="77"/>
      <c r="D480" s="78"/>
      <c r="E480" s="135"/>
    </row>
    <row r="481" spans="1:32" s="433" customFormat="1" ht="12.75" x14ac:dyDescent="0.2">
      <c r="A481" s="852" t="s">
        <v>1583</v>
      </c>
      <c r="B481" s="126"/>
      <c r="C481" s="127"/>
      <c r="D481" s="128"/>
      <c r="E481" s="129" t="s">
        <v>2</v>
      </c>
      <c r="F481" s="130"/>
      <c r="G481" s="121">
        <f>G455+1</f>
        <v>2021</v>
      </c>
      <c r="H481" s="131">
        <f>ROW(J492)-ROW()</f>
        <v>11</v>
      </c>
    </row>
    <row r="482" spans="1:32" s="349" customFormat="1" ht="12.75" outlineLevel="1" x14ac:dyDescent="0.2">
      <c r="B482" s="61"/>
      <c r="C482" s="77"/>
      <c r="D482" s="78"/>
      <c r="E482" s="135"/>
    </row>
    <row r="483" spans="1:32" s="349" customFormat="1" ht="12.75" outlineLevel="1" x14ac:dyDescent="0.2">
      <c r="B483" s="61"/>
      <c r="C483" s="77"/>
      <c r="D483" s="78"/>
      <c r="E483" s="135"/>
      <c r="F483" s="350" t="str">
        <f>"totaal juli "&amp;G481-3&amp;" /juni "&amp;G481-2&amp;" - "&amp;'CPI en Kostenwet'!$H$607</f>
        <v>totaal juli 2018 /juni 2019 - reeks 2010=100</v>
      </c>
      <c r="G483" s="353"/>
      <c r="H483" s="353"/>
      <c r="I483" s="353"/>
      <c r="J483" s="1471">
        <f>HLOOKUP(M483,'CPI en Kostenwet'!$K$622:$T$623,'CPI en Kostenwet'!$V$623,FALSE)</f>
        <v>1345</v>
      </c>
      <c r="K483" s="462" t="s">
        <v>964</v>
      </c>
      <c r="L483" s="837">
        <v>2</v>
      </c>
      <c r="M483" s="349">
        <f>$G481-L483</f>
        <v>2019</v>
      </c>
      <c r="N483" s="349" t="s">
        <v>1794</v>
      </c>
      <c r="S483" s="372" t="s">
        <v>243</v>
      </c>
      <c r="V483" s="75" t="s">
        <v>29</v>
      </c>
    </row>
    <row r="484" spans="1:32" s="349" customFormat="1" ht="12.75" outlineLevel="1" x14ac:dyDescent="0.2">
      <c r="B484" s="61"/>
      <c r="C484" s="77"/>
      <c r="D484" s="78"/>
      <c r="E484" s="135"/>
      <c r="F484" s="355" t="str">
        <f>"totaal juli "&amp;G481-2&amp;" /juni "&amp;G481-1&amp;" - "&amp;'CPI en Kostenwet'!$H$607</f>
        <v>totaal juli 2019 /juni 2020 - reeks 2010=100</v>
      </c>
      <c r="G484" s="356"/>
      <c r="H484" s="356"/>
      <c r="J484" s="1472">
        <f>HLOOKUP(M484,'CPI en Kostenwet'!$K$622:$T$623,'CPI en Kostenwet'!$V$623,FALSE)</f>
        <v>1390.5</v>
      </c>
      <c r="K484" s="462" t="s">
        <v>964</v>
      </c>
      <c r="L484" s="837">
        <v>1</v>
      </c>
      <c r="M484" s="349">
        <f>$G481-L484</f>
        <v>2020</v>
      </c>
      <c r="N484" s="349" t="s">
        <v>1794</v>
      </c>
      <c r="V484" s="3067" t="s">
        <v>2177</v>
      </c>
      <c r="W484" s="3068"/>
      <c r="X484" s="3068"/>
      <c r="Y484" s="3068"/>
      <c r="Z484" s="3068"/>
      <c r="AA484" s="3068"/>
      <c r="AB484" s="3068"/>
      <c r="AC484" s="3068"/>
      <c r="AD484" s="3068"/>
      <c r="AE484" s="3068"/>
      <c r="AF484" s="3069"/>
    </row>
    <row r="485" spans="1:32" s="349" customFormat="1" ht="12.75" outlineLevel="1" x14ac:dyDescent="0.2">
      <c r="B485" s="61"/>
      <c r="C485" s="77"/>
      <c r="D485" s="78"/>
      <c r="E485" s="135"/>
      <c r="F485" s="355"/>
      <c r="G485" s="356"/>
      <c r="H485" s="356"/>
      <c r="J485" s="1468"/>
      <c r="S485" s="839">
        <v>2</v>
      </c>
      <c r="T485" s="349" t="s">
        <v>183</v>
      </c>
      <c r="V485" s="3070"/>
      <c r="W485" s="3071"/>
      <c r="X485" s="3071"/>
      <c r="Y485" s="3071"/>
      <c r="Z485" s="3071"/>
      <c r="AA485" s="3071"/>
      <c r="AB485" s="3071"/>
      <c r="AC485" s="3071"/>
      <c r="AD485" s="3071"/>
      <c r="AE485" s="3071"/>
      <c r="AF485" s="3072"/>
    </row>
    <row r="486" spans="1:32" s="349" customFormat="1" ht="12.75" outlineLevel="1" x14ac:dyDescent="0.2">
      <c r="A486" s="669" t="str">
        <f>INDEX(Checks!$J$42:$J$47,MATCH((SEARCH("(",formuletekst(J486))),Checks!$I$42:$I$47,0))</f>
        <v>AFR</v>
      </c>
      <c r="B486" s="61"/>
      <c r="C486" s="77"/>
      <c r="D486" s="78"/>
      <c r="E486" s="135"/>
      <c r="F486" s="355" t="s">
        <v>966</v>
      </c>
      <c r="G486" s="356"/>
      <c r="H486" s="356"/>
      <c r="J486" s="1469">
        <f>ROUND( ($J484/$J483),$S486)</f>
        <v>1.034</v>
      </c>
      <c r="S486" s="395">
        <v>3</v>
      </c>
      <c r="T486" s="349" t="s">
        <v>183</v>
      </c>
      <c r="V486" s="3070"/>
      <c r="W486" s="3071"/>
      <c r="X486" s="3071"/>
      <c r="Y486" s="3071"/>
      <c r="Z486" s="3071"/>
      <c r="AA486" s="3071"/>
      <c r="AB486" s="3071"/>
      <c r="AC486" s="3071"/>
      <c r="AD486" s="3071"/>
      <c r="AE486" s="3071"/>
      <c r="AF486" s="3072"/>
    </row>
    <row r="487" spans="1:32" s="349" customFormat="1" ht="12.75" outlineLevel="1" x14ac:dyDescent="0.2">
      <c r="B487" s="61"/>
      <c r="C487" s="77"/>
      <c r="D487" s="78"/>
      <c r="E487" s="135"/>
      <c r="F487" s="355" t="str">
        <f>"Voor "&amp;G481&amp;" te verlagen met"</f>
        <v>Voor 2021 te verlagen met</v>
      </c>
      <c r="G487" s="356"/>
      <c r="H487" s="356"/>
      <c r="J487" s="1470"/>
      <c r="S487" s="834">
        <v>0</v>
      </c>
      <c r="T487" s="349" t="s">
        <v>183</v>
      </c>
      <c r="V487" s="3073"/>
      <c r="W487" s="3074"/>
      <c r="X487" s="3074"/>
      <c r="Y487" s="3074"/>
      <c r="Z487" s="3074"/>
      <c r="AA487" s="3074"/>
      <c r="AB487" s="3074"/>
      <c r="AC487" s="3074"/>
      <c r="AD487" s="3074"/>
      <c r="AE487" s="3074"/>
      <c r="AF487" s="3075"/>
    </row>
    <row r="488" spans="1:32" s="349" customFormat="1" ht="12.75" outlineLevel="1" x14ac:dyDescent="0.2">
      <c r="B488" s="61"/>
      <c r="C488" s="77"/>
      <c r="D488" s="78"/>
      <c r="E488" s="135"/>
      <c r="F488" s="568" t="str">
        <f>"Correctiefactor voor "&amp;G481</f>
        <v>Correctiefactor voor 2021</v>
      </c>
      <c r="G488" s="773"/>
      <c r="H488" s="773"/>
      <c r="I488" s="426"/>
      <c r="J488" s="1473">
        <f>SUM(J486:J487)</f>
        <v>1.034</v>
      </c>
      <c r="S488" s="349" t="s">
        <v>934</v>
      </c>
    </row>
    <row r="489" spans="1:32" s="349" customFormat="1" ht="12.75" outlineLevel="1" x14ac:dyDescent="0.2">
      <c r="B489" s="61"/>
      <c r="C489" s="77"/>
      <c r="D489" s="78"/>
      <c r="E489" s="135"/>
    </row>
    <row r="490" spans="1:32" s="349" customFormat="1" ht="12.75" outlineLevel="1" x14ac:dyDescent="0.2">
      <c r="B490" s="61"/>
      <c r="C490" s="77"/>
      <c r="D490" s="78"/>
      <c r="E490" s="372" t="str">
        <f>"Bedragen "&amp;G481&amp;" na indexering"</f>
        <v>Bedragen 2021 na indexering</v>
      </c>
    </row>
    <row r="491" spans="1:32" s="349" customFormat="1" ht="12.75" outlineLevel="1" x14ac:dyDescent="0.2">
      <c r="B491" s="61"/>
      <c r="C491" s="77"/>
      <c r="D491" s="78"/>
      <c r="E491" s="135"/>
      <c r="I491" s="690" t="s">
        <v>208</v>
      </c>
      <c r="J491" s="420" t="s">
        <v>230</v>
      </c>
    </row>
    <row r="492" spans="1:32" s="349" customFormat="1" ht="12.75" outlineLevel="1" x14ac:dyDescent="0.2">
      <c r="A492" s="669" t="str">
        <f>INDEX(Checks!$J$42:$J$47,MATCH((SEARCH("(",formuletekst(J492))),Checks!$I$42:$I$47,0))</f>
        <v>AFR</v>
      </c>
      <c r="B492" s="61"/>
      <c r="C492" s="77"/>
      <c r="D492" s="78"/>
      <c r="E492" s="135"/>
      <c r="F492" s="349" t="s">
        <v>971</v>
      </c>
      <c r="I492" s="662">
        <f>I466*$J488</f>
        <v>7.7160904243085984</v>
      </c>
      <c r="J492" s="662">
        <f>ROUND((I466*$J488),$S487)</f>
        <v>8</v>
      </c>
      <c r="K492" s="349" t="s">
        <v>136</v>
      </c>
    </row>
    <row r="493" spans="1:32" s="349" customFormat="1" ht="12.75" outlineLevel="1" x14ac:dyDescent="0.2">
      <c r="A493" s="669" t="str">
        <f>INDEX(Checks!$J$42:$J$47,MATCH((SEARCH("(",formuletekst(J493))),Checks!$I$42:$I$47,0))</f>
        <v>AFR</v>
      </c>
      <c r="B493" s="61"/>
      <c r="C493" s="77"/>
      <c r="D493" s="78"/>
      <c r="E493" s="135"/>
      <c r="I493" s="662">
        <f>I467*$J488</f>
        <v>17.332064140403148</v>
      </c>
      <c r="J493" s="662">
        <f>ROUND((I467*$J488),$S487)</f>
        <v>17</v>
      </c>
      <c r="K493" s="349" t="s">
        <v>136</v>
      </c>
    </row>
    <row r="494" spans="1:32" s="349" customFormat="1" ht="12.75" outlineLevel="1" x14ac:dyDescent="0.2">
      <c r="A494" s="669" t="str">
        <f>INDEX(Checks!$J$42:$J$47,MATCH((SEARCH("(",formuletekst(J494))),Checks!$I$42:$I$47,0))</f>
        <v>AFR</v>
      </c>
      <c r="B494" s="61"/>
      <c r="C494" s="77"/>
      <c r="D494" s="78"/>
      <c r="E494" s="135"/>
      <c r="F494" s="349" t="s">
        <v>972</v>
      </c>
      <c r="I494" s="662">
        <f>I468*$J488</f>
        <v>44.291757722617341</v>
      </c>
      <c r="J494" s="662">
        <f>ROUND((I468*$J488),$S487)</f>
        <v>44</v>
      </c>
      <c r="K494" s="349" t="s">
        <v>136</v>
      </c>
    </row>
    <row r="495" spans="1:32" s="349" customFormat="1" ht="12.75" outlineLevel="1" x14ac:dyDescent="0.2">
      <c r="A495" s="669" t="str">
        <f>INDEX(Checks!$J$42:$J$47,MATCH((SEARCH("(",formuletekst(J495))),Checks!$I$42:$I$47,0))</f>
        <v>AFR</v>
      </c>
      <c r="B495" s="61"/>
      <c r="C495" s="77"/>
      <c r="D495" s="78"/>
      <c r="E495" s="135"/>
      <c r="I495" s="662">
        <f>I469*$J488</f>
        <v>3.8230780350048641</v>
      </c>
      <c r="J495" s="662">
        <f>ROUND((I469*$J488),$S487)</f>
        <v>4</v>
      </c>
      <c r="K495" s="349" t="s">
        <v>136</v>
      </c>
    </row>
    <row r="496" spans="1:32" s="349" customFormat="1" ht="12.75" outlineLevel="1" x14ac:dyDescent="0.2">
      <c r="A496" s="669" t="str">
        <f>INDEX(Checks!$J$42:$J$47,MATCH((SEARCH("(",formuletekst(J496))),Checks!$I$42:$I$47,0))</f>
        <v>AFR</v>
      </c>
      <c r="B496" s="61"/>
      <c r="C496" s="77"/>
      <c r="D496" s="78"/>
      <c r="E496" s="135"/>
      <c r="I496" s="662">
        <f>I470*$J488</f>
        <v>13108.320533894344</v>
      </c>
      <c r="J496" s="662">
        <f>ROUND((I470*$J488),$S487)</f>
        <v>13108</v>
      </c>
      <c r="K496" s="349" t="s">
        <v>136</v>
      </c>
    </row>
    <row r="497" spans="1:32" s="349" customFormat="1" ht="12.75" outlineLevel="1" x14ac:dyDescent="0.2">
      <c r="A497" s="669" t="str">
        <f>INDEX(Checks!$J$42:$J$47,MATCH((SEARCH("(",formuletekst(J497))),Checks!$I$42:$I$47,0))</f>
        <v>AFR</v>
      </c>
      <c r="B497" s="61"/>
      <c r="C497" s="77"/>
      <c r="D497" s="78"/>
      <c r="E497" s="135"/>
      <c r="F497" s="349" t="s">
        <v>973</v>
      </c>
      <c r="I497" s="662">
        <f>I471*$J488</f>
        <v>17.332064140403148</v>
      </c>
      <c r="J497" s="662">
        <f>ROUND((I471*$J488),$S487)</f>
        <v>17</v>
      </c>
      <c r="K497" s="349" t="s">
        <v>136</v>
      </c>
    </row>
    <row r="498" spans="1:32" s="349" customFormat="1" ht="12.75" outlineLevel="1" x14ac:dyDescent="0.2">
      <c r="A498" s="669" t="str">
        <f>INDEX(Checks!$J$42:$J$47,MATCH((SEARCH("(",formuletekst(J498))),Checks!$I$42:$I$47,0))</f>
        <v>AFR</v>
      </c>
      <c r="B498" s="61"/>
      <c r="C498" s="77"/>
      <c r="D498" s="78"/>
      <c r="E498" s="135"/>
      <c r="F498" s="349" t="s">
        <v>974</v>
      </c>
      <c r="I498" s="662">
        <f>I472*$J488</f>
        <v>17.332064140403148</v>
      </c>
      <c r="J498" s="662">
        <f>ROUND((I472*$J488),$S487)</f>
        <v>17</v>
      </c>
      <c r="K498" s="349" t="s">
        <v>136</v>
      </c>
    </row>
    <row r="499" spans="1:32" s="349" customFormat="1" ht="12.75" outlineLevel="1" x14ac:dyDescent="0.2">
      <c r="A499" s="669" t="str">
        <f>INDEX(Checks!$J$42:$J$47,MATCH((SEARCH("(",formuletekst(J499))),Checks!$I$42:$I$47,0))</f>
        <v>AFR</v>
      </c>
      <c r="B499" s="61"/>
      <c r="C499" s="77"/>
      <c r="D499" s="78"/>
      <c r="E499" s="135"/>
      <c r="F499" s="349" t="s">
        <v>975</v>
      </c>
      <c r="I499" s="662">
        <f>I473*$J488</f>
        <v>3.8230780350048641</v>
      </c>
      <c r="J499" s="662">
        <f>ROUND((I473*$J488),$S487)</f>
        <v>4</v>
      </c>
      <c r="K499" s="349" t="s">
        <v>136</v>
      </c>
    </row>
    <row r="500" spans="1:32" s="349" customFormat="1" ht="12.75" outlineLevel="1" x14ac:dyDescent="0.2">
      <c r="A500" s="669" t="str">
        <f>INDEX(Checks!$J$42:$J$47,MATCH((SEARCH("(",formuletekst(J500))),Checks!$I$42:$I$47,0))</f>
        <v>AFR</v>
      </c>
      <c r="B500" s="61"/>
      <c r="C500" s="77"/>
      <c r="D500" s="78"/>
      <c r="E500" s="135"/>
      <c r="F500" s="349" t="s">
        <v>976</v>
      </c>
      <c r="I500" s="662">
        <f>I474*$J488</f>
        <v>61.612166137304008</v>
      </c>
      <c r="J500" s="662">
        <f>ROUND((I474*$J488),$S487)</f>
        <v>62</v>
      </c>
      <c r="K500" s="349" t="s">
        <v>136</v>
      </c>
    </row>
    <row r="501" spans="1:32" s="349" customFormat="1" ht="12.75" outlineLevel="1" x14ac:dyDescent="0.2">
      <c r="A501" s="669" t="str">
        <f>INDEX(Checks!$J$42:$J$47,MATCH((SEARCH("(",formuletekst(J501))),Checks!$I$42:$I$47,0))</f>
        <v>AFR</v>
      </c>
      <c r="B501" s="61"/>
      <c r="C501" s="77"/>
      <c r="D501" s="78"/>
      <c r="E501" s="135"/>
      <c r="I501" s="662">
        <f>I475*$J488</f>
        <v>78.955886003423629</v>
      </c>
      <c r="J501" s="662">
        <f>ROUND((I475*$J488),$S487)</f>
        <v>79</v>
      </c>
      <c r="K501" s="349" t="s">
        <v>136</v>
      </c>
    </row>
    <row r="502" spans="1:32" s="349" customFormat="1" ht="12.75" outlineLevel="1" x14ac:dyDescent="0.2">
      <c r="A502" s="669" t="str">
        <f>INDEX(Checks!$J$42:$J$47,MATCH((SEARCH("(",formuletekst(J502))),Checks!$I$42:$I$47,0))</f>
        <v>AFR</v>
      </c>
      <c r="B502" s="61"/>
      <c r="C502" s="77"/>
      <c r="D502" s="78"/>
      <c r="E502" s="135"/>
      <c r="I502" s="662">
        <f>I476*$J488</f>
        <v>17.332064140403148</v>
      </c>
      <c r="J502" s="662">
        <f>ROUND((I476*$J488),$S487)</f>
        <v>17</v>
      </c>
      <c r="K502" s="349" t="s">
        <v>136</v>
      </c>
    </row>
    <row r="503" spans="1:32" s="349" customFormat="1" ht="12.75" outlineLevel="1" x14ac:dyDescent="0.2">
      <c r="A503" s="669" t="str">
        <f>INDEX(Checks!$J$42:$J$47,MATCH((SEARCH("(",formuletekst(J503))),Checks!$I$42:$I$47,0))</f>
        <v>AFR</v>
      </c>
      <c r="B503" s="61"/>
      <c r="C503" s="77"/>
      <c r="D503" s="78"/>
      <c r="E503" s="135"/>
      <c r="I503" s="662">
        <f>I477*$J488</f>
        <v>30.806083068652004</v>
      </c>
      <c r="J503" s="662">
        <f>ROUND((I477*$J488),$S487)</f>
        <v>31</v>
      </c>
      <c r="K503" s="349" t="s">
        <v>136</v>
      </c>
    </row>
    <row r="504" spans="1:32" s="349" customFormat="1" ht="12.75" outlineLevel="1" x14ac:dyDescent="0.2">
      <c r="A504" s="669" t="str">
        <f>INDEX(Checks!$J$42:$J$47,MATCH((SEARCH("(",formuletekst(J504))),Checks!$I$42:$I$47,0))</f>
        <v>AFR</v>
      </c>
      <c r="B504" s="61"/>
      <c r="C504" s="77"/>
      <c r="D504" s="78"/>
      <c r="E504" s="135"/>
      <c r="F504" s="349" t="s">
        <v>977</v>
      </c>
      <c r="I504" s="662">
        <f>I478*$J488</f>
        <v>17.332064140403148</v>
      </c>
      <c r="J504" s="662">
        <f>ROUND((I478*$J488),$S487)</f>
        <v>17</v>
      </c>
      <c r="K504" s="349" t="s">
        <v>136</v>
      </c>
    </row>
    <row r="505" spans="1:32" s="349" customFormat="1" ht="12.75" outlineLevel="1" x14ac:dyDescent="0.2">
      <c r="A505" s="669" t="str">
        <f>INDEX(Checks!$J$42:$J$47,MATCH((SEARCH("(",formuletekst(J505))),Checks!$I$42:$I$47,0))</f>
        <v>AFR</v>
      </c>
      <c r="B505" s="61"/>
      <c r="C505" s="77"/>
      <c r="D505" s="78"/>
      <c r="E505" s="135"/>
      <c r="F505" s="349" t="s">
        <v>978</v>
      </c>
      <c r="I505" s="662">
        <f>I479*$J488</f>
        <v>5.7695842296567328</v>
      </c>
      <c r="J505" s="662">
        <f>ROUND((I479*$J488),$S487)</f>
        <v>6</v>
      </c>
      <c r="K505" s="349" t="s">
        <v>136</v>
      </c>
    </row>
    <row r="506" spans="1:32" s="2324" customFormat="1" x14ac:dyDescent="0.25">
      <c r="B506" s="61"/>
      <c r="C506" s="77"/>
      <c r="D506" s="78"/>
      <c r="E506" s="135"/>
    </row>
    <row r="507" spans="1:32" s="433" customFormat="1" ht="12.75" x14ac:dyDescent="0.2">
      <c r="A507" s="852" t="s">
        <v>1583</v>
      </c>
      <c r="B507" s="126"/>
      <c r="C507" s="127"/>
      <c r="D507" s="128"/>
      <c r="E507" s="129" t="s">
        <v>2</v>
      </c>
      <c r="F507" s="130"/>
      <c r="G507" s="121">
        <f>G481+1</f>
        <v>2022</v>
      </c>
      <c r="H507" s="131">
        <f>ROW(J518)-ROW()</f>
        <v>11</v>
      </c>
    </row>
    <row r="508" spans="1:32" s="349" customFormat="1" ht="12.75" outlineLevel="1" x14ac:dyDescent="0.2">
      <c r="B508" s="61"/>
      <c r="C508" s="77"/>
      <c r="D508" s="78"/>
      <c r="E508" s="135"/>
    </row>
    <row r="509" spans="1:32" s="349" customFormat="1" ht="12.75" outlineLevel="1" x14ac:dyDescent="0.2">
      <c r="B509" s="61"/>
      <c r="C509" s="77"/>
      <c r="D509" s="78"/>
      <c r="E509" s="135"/>
      <c r="F509" s="350" t="str">
        <f>"totaal juli "&amp;G507-3&amp;" /juni "&amp;G507-2&amp;" - "&amp;'CPI en Kostenwet'!$H$607</f>
        <v>totaal juli 2019 /juni 2020 - reeks 2010=100</v>
      </c>
      <c r="G509" s="353"/>
      <c r="H509" s="353"/>
      <c r="I509" s="353"/>
      <c r="J509" s="1471">
        <f>HLOOKUP(M509,'CPI en Kostenwet'!$K$622:$T$623,'CPI en Kostenwet'!$V$623,FALSE)</f>
        <v>1390.5</v>
      </c>
      <c r="K509" s="462" t="s">
        <v>964</v>
      </c>
      <c r="L509" s="837">
        <v>2</v>
      </c>
      <c r="M509" s="349">
        <f>$G507-L509</f>
        <v>2020</v>
      </c>
      <c r="N509" s="349" t="s">
        <v>1794</v>
      </c>
      <c r="S509" s="372" t="s">
        <v>243</v>
      </c>
      <c r="V509" s="75" t="s">
        <v>29</v>
      </c>
    </row>
    <row r="510" spans="1:32" s="349" customFormat="1" ht="12.75" outlineLevel="1" x14ac:dyDescent="0.2">
      <c r="B510" s="61"/>
      <c r="C510" s="77"/>
      <c r="D510" s="78"/>
      <c r="E510" s="135"/>
      <c r="F510" s="355" t="str">
        <f>"totaal juli "&amp;G507-2&amp;" /juni "&amp;G507-1&amp;" - "&amp;'CPI en Kostenwet'!$H$607</f>
        <v>totaal juli 2020 /juni 2021 - reeks 2010=100</v>
      </c>
      <c r="G510" s="356"/>
      <c r="H510" s="356"/>
      <c r="J510" s="1472">
        <f>HLOOKUP(M510,'CPI en Kostenwet'!$K$622:$T$623,'CPI en Kostenwet'!$V$623,FALSE)</f>
        <v>1425.1</v>
      </c>
      <c r="K510" s="462" t="s">
        <v>964</v>
      </c>
      <c r="L510" s="837">
        <v>1</v>
      </c>
      <c r="M510" s="349">
        <f>$G507-L510</f>
        <v>2021</v>
      </c>
      <c r="N510" s="349" t="s">
        <v>1794</v>
      </c>
      <c r="V510" s="3067" t="s">
        <v>2617</v>
      </c>
      <c r="W510" s="3068"/>
      <c r="X510" s="3068"/>
      <c r="Y510" s="3068"/>
      <c r="Z510" s="3068"/>
      <c r="AA510" s="3068"/>
      <c r="AB510" s="3068"/>
      <c r="AC510" s="3068"/>
      <c r="AD510" s="3068"/>
      <c r="AE510" s="3068"/>
      <c r="AF510" s="3069"/>
    </row>
    <row r="511" spans="1:32" s="349" customFormat="1" ht="12.75" outlineLevel="1" x14ac:dyDescent="0.2">
      <c r="B511" s="61"/>
      <c r="C511" s="77"/>
      <c r="D511" s="78"/>
      <c r="E511" s="135"/>
      <c r="F511" s="355"/>
      <c r="G511" s="356"/>
      <c r="H511" s="356"/>
      <c r="J511" s="1468"/>
      <c r="S511" s="839">
        <v>2</v>
      </c>
      <c r="T511" s="349" t="s">
        <v>183</v>
      </c>
      <c r="V511" s="3070"/>
      <c r="W511" s="3071"/>
      <c r="X511" s="3071"/>
      <c r="Y511" s="3071"/>
      <c r="Z511" s="3071"/>
      <c r="AA511" s="3071"/>
      <c r="AB511" s="3071"/>
      <c r="AC511" s="3071"/>
      <c r="AD511" s="3071"/>
      <c r="AE511" s="3071"/>
      <c r="AF511" s="3072"/>
    </row>
    <row r="512" spans="1:32" s="349" customFormat="1" ht="12.75" outlineLevel="1" x14ac:dyDescent="0.2">
      <c r="A512" s="669" t="str">
        <f>INDEX(Checks!$J$42:$J$47,MATCH((SEARCH("(",formuletekst(J512))),Checks!$I$42:$I$47,0))</f>
        <v>AFR</v>
      </c>
      <c r="B512" s="61"/>
      <c r="C512" s="77"/>
      <c r="D512" s="78"/>
      <c r="E512" s="135"/>
      <c r="F512" s="355" t="s">
        <v>966</v>
      </c>
      <c r="G512" s="356"/>
      <c r="H512" s="356"/>
      <c r="J512" s="1469">
        <f>ROUND( ($J510/$J509),$S512)</f>
        <v>1.0249999999999999</v>
      </c>
      <c r="S512" s="395">
        <v>3</v>
      </c>
      <c r="T512" s="349" t="s">
        <v>183</v>
      </c>
      <c r="V512" s="3070"/>
      <c r="W512" s="3071"/>
      <c r="X512" s="3071"/>
      <c r="Y512" s="3071"/>
      <c r="Z512" s="3071"/>
      <c r="AA512" s="3071"/>
      <c r="AB512" s="3071"/>
      <c r="AC512" s="3071"/>
      <c r="AD512" s="3071"/>
      <c r="AE512" s="3071"/>
      <c r="AF512" s="3072"/>
    </row>
    <row r="513" spans="1:32" s="349" customFormat="1" ht="12.75" outlineLevel="1" x14ac:dyDescent="0.2">
      <c r="B513" s="61"/>
      <c r="C513" s="77"/>
      <c r="D513" s="78"/>
      <c r="E513" s="135"/>
      <c r="F513" s="355" t="str">
        <f>"Voor "&amp;G507&amp;" te verlagen met"</f>
        <v>Voor 2022 te verlagen met</v>
      </c>
      <c r="G513" s="356"/>
      <c r="H513" s="356"/>
      <c r="J513" s="1470"/>
      <c r="S513" s="834">
        <v>0</v>
      </c>
      <c r="T513" s="349" t="s">
        <v>183</v>
      </c>
      <c r="V513" s="3073"/>
      <c r="W513" s="3074"/>
      <c r="X513" s="3074"/>
      <c r="Y513" s="3074"/>
      <c r="Z513" s="3074"/>
      <c r="AA513" s="3074"/>
      <c r="AB513" s="3074"/>
      <c r="AC513" s="3074"/>
      <c r="AD513" s="3074"/>
      <c r="AE513" s="3074"/>
      <c r="AF513" s="3075"/>
    </row>
    <row r="514" spans="1:32" s="349" customFormat="1" ht="12.75" outlineLevel="1" x14ac:dyDescent="0.2">
      <c r="B514" s="61"/>
      <c r="C514" s="77"/>
      <c r="D514" s="78"/>
      <c r="E514" s="135"/>
      <c r="F514" s="568" t="str">
        <f>"Correctiefactor voor "&amp;G507</f>
        <v>Correctiefactor voor 2022</v>
      </c>
      <c r="G514" s="773"/>
      <c r="H514" s="773"/>
      <c r="I514" s="426"/>
      <c r="J514" s="1473">
        <f>SUM(J512:J513)</f>
        <v>1.0249999999999999</v>
      </c>
      <c r="S514" s="349" t="s">
        <v>934</v>
      </c>
    </row>
    <row r="515" spans="1:32" s="349" customFormat="1" ht="12.75" outlineLevel="1" x14ac:dyDescent="0.2">
      <c r="B515" s="61"/>
      <c r="C515" s="77"/>
      <c r="D515" s="78"/>
      <c r="E515" s="135"/>
    </row>
    <row r="516" spans="1:32" s="349" customFormat="1" ht="12.75" outlineLevel="1" x14ac:dyDescent="0.2">
      <c r="B516" s="61"/>
      <c r="C516" s="77"/>
      <c r="D516" s="78"/>
      <c r="E516" s="372" t="str">
        <f>"Bedragen "&amp;G507&amp;" na indexering"</f>
        <v>Bedragen 2022 na indexering</v>
      </c>
    </row>
    <row r="517" spans="1:32" s="349" customFormat="1" ht="12.75" outlineLevel="1" x14ac:dyDescent="0.2">
      <c r="B517" s="61"/>
      <c r="C517" s="77"/>
      <c r="D517" s="78"/>
      <c r="E517" s="135"/>
      <c r="I517" s="690" t="s">
        <v>208</v>
      </c>
      <c r="J517" s="420" t="s">
        <v>230</v>
      </c>
    </row>
    <row r="518" spans="1:32" s="349" customFormat="1" ht="12.75" outlineLevel="1" x14ac:dyDescent="0.2">
      <c r="A518" s="669" t="str">
        <f>INDEX(Checks!$J$42:$J$47,MATCH((SEARCH("(",formuletekst(J518))),Checks!$I$42:$I$47,0))</f>
        <v>AFR</v>
      </c>
      <c r="B518" s="61"/>
      <c r="C518" s="77"/>
      <c r="D518" s="78"/>
      <c r="E518" s="135"/>
      <c r="F518" s="349" t="s">
        <v>971</v>
      </c>
      <c r="I518" s="662">
        <f>I492*$J514</f>
        <v>7.9089926849163126</v>
      </c>
      <c r="J518" s="662">
        <f>ROUND((I492*$J514),$S513)</f>
        <v>8</v>
      </c>
      <c r="K518" s="349" t="s">
        <v>136</v>
      </c>
    </row>
    <row r="519" spans="1:32" s="349" customFormat="1" ht="12.75" outlineLevel="1" x14ac:dyDescent="0.2">
      <c r="A519" s="669" t="str">
        <f>INDEX(Checks!$J$42:$J$47,MATCH((SEARCH("(",formuletekst(J519))),Checks!$I$42:$I$47,0))</f>
        <v>AFR</v>
      </c>
      <c r="B519" s="61"/>
      <c r="C519" s="77"/>
      <c r="D519" s="78"/>
      <c r="E519" s="135"/>
      <c r="I519" s="662">
        <f>I493*$J514</f>
        <v>17.765365743913225</v>
      </c>
      <c r="J519" s="662">
        <f>ROUND((I493*$J514),$S513)</f>
        <v>18</v>
      </c>
      <c r="K519" s="349" t="s">
        <v>136</v>
      </c>
    </row>
    <row r="520" spans="1:32" s="349" customFormat="1" ht="12.75" outlineLevel="1" x14ac:dyDescent="0.2">
      <c r="A520" s="669" t="str">
        <f>INDEX(Checks!$J$42:$J$47,MATCH((SEARCH("(",formuletekst(J520))),Checks!$I$42:$I$47,0))</f>
        <v>AFR</v>
      </c>
      <c r="B520" s="61"/>
      <c r="C520" s="77"/>
      <c r="D520" s="78"/>
      <c r="E520" s="135"/>
      <c r="F520" s="349" t="s">
        <v>972</v>
      </c>
      <c r="I520" s="662">
        <f>I494*$J514</f>
        <v>45.399051665682769</v>
      </c>
      <c r="J520" s="662">
        <f>ROUND((I494*$J514),$S513)</f>
        <v>45</v>
      </c>
      <c r="K520" s="349" t="s">
        <v>136</v>
      </c>
    </row>
    <row r="521" spans="1:32" s="349" customFormat="1" ht="12.75" outlineLevel="1" x14ac:dyDescent="0.2">
      <c r="A521" s="669" t="str">
        <f>INDEX(Checks!$J$42:$J$47,MATCH((SEARCH("(",formuletekst(J521))),Checks!$I$42:$I$47,0))</f>
        <v>AFR</v>
      </c>
      <c r="B521" s="61"/>
      <c r="C521" s="77"/>
      <c r="D521" s="78"/>
      <c r="E521" s="135"/>
      <c r="I521" s="662">
        <f>I495*$J514</f>
        <v>3.9186549858799853</v>
      </c>
      <c r="J521" s="662">
        <f>ROUND((I495*$J514),$S513)</f>
        <v>4</v>
      </c>
      <c r="K521" s="349" t="s">
        <v>136</v>
      </c>
    </row>
    <row r="522" spans="1:32" s="349" customFormat="1" ht="12.75" outlineLevel="1" x14ac:dyDescent="0.2">
      <c r="A522" s="669" t="str">
        <f>INDEX(Checks!$J$42:$J$47,MATCH((SEARCH("(",formuletekst(J522))),Checks!$I$42:$I$47,0))</f>
        <v>AFR</v>
      </c>
      <c r="B522" s="61"/>
      <c r="C522" s="77"/>
      <c r="D522" s="78"/>
      <c r="E522" s="135"/>
      <c r="I522" s="662">
        <f>I496*$J514</f>
        <v>13436.028547241702</v>
      </c>
      <c r="J522" s="662">
        <f>ROUND((I496*$J514),$S513)</f>
        <v>13436</v>
      </c>
      <c r="K522" s="349" t="s">
        <v>136</v>
      </c>
    </row>
    <row r="523" spans="1:32" s="349" customFormat="1" ht="12.75" outlineLevel="1" x14ac:dyDescent="0.2">
      <c r="A523" s="669" t="str">
        <f>INDEX(Checks!$J$42:$J$47,MATCH((SEARCH("(",formuletekst(J523))),Checks!$I$42:$I$47,0))</f>
        <v>AFR</v>
      </c>
      <c r="B523" s="61"/>
      <c r="C523" s="77"/>
      <c r="D523" s="78"/>
      <c r="E523" s="135"/>
      <c r="F523" s="349" t="s">
        <v>973</v>
      </c>
      <c r="I523" s="662">
        <f>I497*$J514</f>
        <v>17.765365743913225</v>
      </c>
      <c r="J523" s="662">
        <f>ROUND((I497*$J514),$S513)</f>
        <v>18</v>
      </c>
      <c r="K523" s="349" t="s">
        <v>136</v>
      </c>
    </row>
    <row r="524" spans="1:32" s="349" customFormat="1" ht="12.75" outlineLevel="1" x14ac:dyDescent="0.2">
      <c r="A524" s="669" t="str">
        <f>INDEX(Checks!$J$42:$J$47,MATCH((SEARCH("(",formuletekst(J524))),Checks!$I$42:$I$47,0))</f>
        <v>AFR</v>
      </c>
      <c r="B524" s="61"/>
      <c r="C524" s="77"/>
      <c r="D524" s="78"/>
      <c r="E524" s="135"/>
      <c r="F524" s="349" t="s">
        <v>974</v>
      </c>
      <c r="I524" s="662">
        <f>I498*$J514</f>
        <v>17.765365743913225</v>
      </c>
      <c r="J524" s="662">
        <f>ROUND((I498*$J514),$S513)</f>
        <v>18</v>
      </c>
      <c r="K524" s="349" t="s">
        <v>136</v>
      </c>
    </row>
    <row r="525" spans="1:32" s="349" customFormat="1" ht="12.75" outlineLevel="1" x14ac:dyDescent="0.2">
      <c r="A525" s="669" t="str">
        <f>INDEX(Checks!$J$42:$J$47,MATCH((SEARCH("(",formuletekst(J525))),Checks!$I$42:$I$47,0))</f>
        <v>AFR</v>
      </c>
      <c r="B525" s="61"/>
      <c r="C525" s="77"/>
      <c r="D525" s="78"/>
      <c r="E525" s="135"/>
      <c r="F525" s="349" t="s">
        <v>975</v>
      </c>
      <c r="I525" s="662">
        <f>I499*$J514</f>
        <v>3.9186549858799853</v>
      </c>
      <c r="J525" s="662">
        <f>ROUND((I499*$J514),$S513)</f>
        <v>4</v>
      </c>
      <c r="K525" s="349" t="s">
        <v>136</v>
      </c>
    </row>
    <row r="526" spans="1:32" s="349" customFormat="1" ht="12.75" outlineLevel="1" x14ac:dyDescent="0.2">
      <c r="A526" s="669" t="str">
        <f>INDEX(Checks!$J$42:$J$47,MATCH((SEARCH("(",formuletekst(J526))),Checks!$I$42:$I$47,0))</f>
        <v>AFR</v>
      </c>
      <c r="B526" s="61"/>
      <c r="C526" s="77"/>
      <c r="D526" s="78"/>
      <c r="E526" s="135"/>
      <c r="F526" s="349" t="s">
        <v>976</v>
      </c>
      <c r="I526" s="662">
        <f>I500*$J514</f>
        <v>63.152470290736602</v>
      </c>
      <c r="J526" s="662">
        <f>ROUND((I500*$J514),$S513)</f>
        <v>63</v>
      </c>
      <c r="K526" s="349" t="s">
        <v>136</v>
      </c>
    </row>
    <row r="527" spans="1:32" s="349" customFormat="1" ht="12.75" outlineLevel="1" x14ac:dyDescent="0.2">
      <c r="A527" s="669" t="str">
        <f>INDEX(Checks!$J$42:$J$47,MATCH((SEARCH("(",formuletekst(J527))),Checks!$I$42:$I$47,0))</f>
        <v>AFR</v>
      </c>
      <c r="B527" s="61"/>
      <c r="C527" s="77"/>
      <c r="D527" s="78"/>
      <c r="E527" s="135"/>
      <c r="I527" s="662">
        <f>I501*$J514</f>
        <v>80.929783153509206</v>
      </c>
      <c r="J527" s="662">
        <f>ROUND((I501*$J514),$S513)</f>
        <v>81</v>
      </c>
      <c r="K527" s="349" t="s">
        <v>136</v>
      </c>
    </row>
    <row r="528" spans="1:32" s="349" customFormat="1" ht="12.75" outlineLevel="1" x14ac:dyDescent="0.2">
      <c r="A528" s="669" t="str">
        <f>INDEX(Checks!$J$42:$J$47,MATCH((SEARCH("(",formuletekst(J528))),Checks!$I$42:$I$47,0))</f>
        <v>AFR</v>
      </c>
      <c r="B528" s="61"/>
      <c r="C528" s="77"/>
      <c r="D528" s="78"/>
      <c r="E528" s="135"/>
      <c r="I528" s="662">
        <f>I502*$J514</f>
        <v>17.765365743913225</v>
      </c>
      <c r="J528" s="662">
        <f>ROUND((I502*$J514),$S513)</f>
        <v>18</v>
      </c>
      <c r="K528" s="349" t="s">
        <v>136</v>
      </c>
    </row>
    <row r="529" spans="1:32" s="349" customFormat="1" ht="12.75" outlineLevel="1" x14ac:dyDescent="0.2">
      <c r="A529" s="669" t="str">
        <f>INDEX(Checks!$J$42:$J$47,MATCH((SEARCH("(",formuletekst(J529))),Checks!$I$42:$I$47,0))</f>
        <v>AFR</v>
      </c>
      <c r="B529" s="61"/>
      <c r="C529" s="77"/>
      <c r="D529" s="78"/>
      <c r="E529" s="135"/>
      <c r="I529" s="662">
        <f>I503*$J514</f>
        <v>31.576235145368301</v>
      </c>
      <c r="J529" s="662">
        <f>ROUND((I503*$J514),$S513)</f>
        <v>32</v>
      </c>
      <c r="K529" s="349" t="s">
        <v>136</v>
      </c>
    </row>
    <row r="530" spans="1:32" s="349" customFormat="1" ht="12.75" outlineLevel="1" x14ac:dyDescent="0.2">
      <c r="A530" s="669" t="str">
        <f>INDEX(Checks!$J$42:$J$47,MATCH((SEARCH("(",formuletekst(J530))),Checks!$I$42:$I$47,0))</f>
        <v>AFR</v>
      </c>
      <c r="B530" s="61"/>
      <c r="C530" s="77"/>
      <c r="D530" s="78"/>
      <c r="E530" s="135"/>
      <c r="F530" s="349" t="s">
        <v>977</v>
      </c>
      <c r="I530" s="662">
        <f>I504*$J514</f>
        <v>17.765365743913225</v>
      </c>
      <c r="J530" s="662">
        <f>ROUND((I504*$J514),$S513)</f>
        <v>18</v>
      </c>
      <c r="K530" s="349" t="s">
        <v>136</v>
      </c>
    </row>
    <row r="531" spans="1:32" s="349" customFormat="1" ht="12.75" outlineLevel="1" x14ac:dyDescent="0.2">
      <c r="A531" s="669" t="str">
        <f>INDEX(Checks!$J$42:$J$47,MATCH((SEARCH("(",formuletekst(J531))),Checks!$I$42:$I$47,0))</f>
        <v>AFR</v>
      </c>
      <c r="B531" s="61"/>
      <c r="C531" s="77"/>
      <c r="D531" s="78"/>
      <c r="E531" s="135"/>
      <c r="F531" s="349" t="s">
        <v>978</v>
      </c>
      <c r="I531" s="662">
        <f>I505*$J514</f>
        <v>5.9138238353981505</v>
      </c>
      <c r="J531" s="662">
        <f>ROUND((I505*$J514),$S513)</f>
        <v>6</v>
      </c>
      <c r="K531" s="349" t="s">
        <v>136</v>
      </c>
    </row>
    <row r="532" spans="1:32" s="2433" customFormat="1" x14ac:dyDescent="0.25">
      <c r="B532" s="61"/>
      <c r="C532" s="77"/>
      <c r="D532" s="78"/>
      <c r="E532" s="135"/>
    </row>
    <row r="533" spans="1:32" s="433" customFormat="1" ht="12.75" x14ac:dyDescent="0.2">
      <c r="A533" s="852" t="s">
        <v>1583</v>
      </c>
      <c r="B533" s="126"/>
      <c r="C533" s="127"/>
      <c r="D533" s="128"/>
      <c r="E533" s="129" t="s">
        <v>2</v>
      </c>
      <c r="F533" s="130"/>
      <c r="G533" s="121">
        <f>G507+1</f>
        <v>2023</v>
      </c>
      <c r="H533" s="131">
        <f>ROW(J544)-ROW()</f>
        <v>11</v>
      </c>
    </row>
    <row r="534" spans="1:32" s="349" customFormat="1" ht="12.75" outlineLevel="1" x14ac:dyDescent="0.2">
      <c r="B534" s="61"/>
      <c r="C534" s="77"/>
      <c r="D534" s="78"/>
      <c r="E534" s="135"/>
    </row>
    <row r="535" spans="1:32" s="349" customFormat="1" ht="12.75" outlineLevel="1" x14ac:dyDescent="0.2">
      <c r="B535" s="61"/>
      <c r="C535" s="77"/>
      <c r="D535" s="78"/>
      <c r="E535" s="135"/>
      <c r="F535" s="350" t="str">
        <f>"totaal juli "&amp;G533-3&amp;" /juni "&amp;G533-2&amp;" - "&amp;'CPI en Kostenwet'!$H$607</f>
        <v>totaal juli 2020 /juni 2021 - reeks 2010=100</v>
      </c>
      <c r="G535" s="353"/>
      <c r="H535" s="353"/>
      <c r="I535" s="353"/>
      <c r="J535" s="1471">
        <f>HLOOKUP(M535,'CPI en Kostenwet'!$K$622:$T$623,'CPI en Kostenwet'!$V$623,FALSE)</f>
        <v>1425.1</v>
      </c>
      <c r="K535" s="462" t="s">
        <v>964</v>
      </c>
      <c r="L535" s="837">
        <v>2</v>
      </c>
      <c r="M535" s="349">
        <f>$G533-L535</f>
        <v>2021</v>
      </c>
      <c r="N535" s="349" t="s">
        <v>1794</v>
      </c>
      <c r="S535" s="372" t="s">
        <v>243</v>
      </c>
      <c r="V535" s="75" t="s">
        <v>29</v>
      </c>
    </row>
    <row r="536" spans="1:32" s="349" customFormat="1" ht="12.75" outlineLevel="1" x14ac:dyDescent="0.2">
      <c r="B536" s="61"/>
      <c r="C536" s="77"/>
      <c r="D536" s="78"/>
      <c r="E536" s="135"/>
      <c r="F536" s="355" t="str">
        <f>"totaal juli "&amp;G533-2&amp;" /juni "&amp;G533-1&amp;" - "&amp;'CPI en Kostenwet'!$H$607</f>
        <v>totaal juli 2021 /juni 2022 - reeks 2010=100</v>
      </c>
      <c r="G536" s="356"/>
      <c r="H536" s="356"/>
      <c r="J536" s="1472">
        <f>HLOOKUP(M536,'CPI en Kostenwet'!$K$622:$T$623,'CPI en Kostenwet'!$V$623,FALSE)</f>
        <v>1457.9</v>
      </c>
      <c r="K536" s="462" t="s">
        <v>964</v>
      </c>
      <c r="L536" s="837">
        <v>1</v>
      </c>
      <c r="M536" s="349">
        <f>$G533-L536</f>
        <v>2022</v>
      </c>
      <c r="N536" s="349" t="s">
        <v>1794</v>
      </c>
      <c r="V536" s="3067" t="s">
        <v>2617</v>
      </c>
      <c r="W536" s="3068"/>
      <c r="X536" s="3068"/>
      <c r="Y536" s="3068"/>
      <c r="Z536" s="3068"/>
      <c r="AA536" s="3068"/>
      <c r="AB536" s="3068"/>
      <c r="AC536" s="3068"/>
      <c r="AD536" s="3068"/>
      <c r="AE536" s="3068"/>
      <c r="AF536" s="3069"/>
    </row>
    <row r="537" spans="1:32" s="349" customFormat="1" ht="12.75" outlineLevel="1" x14ac:dyDescent="0.2">
      <c r="B537" s="61"/>
      <c r="C537" s="77"/>
      <c r="D537" s="78"/>
      <c r="E537" s="135"/>
      <c r="F537" s="355"/>
      <c r="G537" s="356"/>
      <c r="H537" s="356"/>
      <c r="J537" s="1468"/>
      <c r="S537" s="839">
        <v>2</v>
      </c>
      <c r="T537" s="349" t="s">
        <v>183</v>
      </c>
      <c r="V537" s="3070"/>
      <c r="W537" s="3071"/>
      <c r="X537" s="3071"/>
      <c r="Y537" s="3071"/>
      <c r="Z537" s="3071"/>
      <c r="AA537" s="3071"/>
      <c r="AB537" s="3071"/>
      <c r="AC537" s="3071"/>
      <c r="AD537" s="3071"/>
      <c r="AE537" s="3071"/>
      <c r="AF537" s="3072"/>
    </row>
    <row r="538" spans="1:32" s="349" customFormat="1" ht="12.75" outlineLevel="1" x14ac:dyDescent="0.2">
      <c r="A538" s="669" t="str">
        <f>INDEX(Checks!$J$42:$J$47,MATCH((SEARCH("(",formuletekst(J538))),Checks!$I$42:$I$47,0))</f>
        <v>AFR</v>
      </c>
      <c r="B538" s="61"/>
      <c r="C538" s="77"/>
      <c r="D538" s="78"/>
      <c r="E538" s="135"/>
      <c r="F538" s="355" t="s">
        <v>966</v>
      </c>
      <c r="G538" s="356"/>
      <c r="H538" s="356"/>
      <c r="J538" s="1469">
        <f>ROUND( ($J536/$J535),$S538)</f>
        <v>1.0229999999999999</v>
      </c>
      <c r="S538" s="395">
        <v>3</v>
      </c>
      <c r="T538" s="349" t="s">
        <v>183</v>
      </c>
      <c r="V538" s="3070"/>
      <c r="W538" s="3071"/>
      <c r="X538" s="3071"/>
      <c r="Y538" s="3071"/>
      <c r="Z538" s="3071"/>
      <c r="AA538" s="3071"/>
      <c r="AB538" s="3071"/>
      <c r="AC538" s="3071"/>
      <c r="AD538" s="3071"/>
      <c r="AE538" s="3071"/>
      <c r="AF538" s="3072"/>
    </row>
    <row r="539" spans="1:32" s="349" customFormat="1" ht="12.75" outlineLevel="1" x14ac:dyDescent="0.2">
      <c r="B539" s="61"/>
      <c r="C539" s="77"/>
      <c r="D539" s="78"/>
      <c r="E539" s="135"/>
      <c r="F539" s="355" t="str">
        <f>"Voor "&amp;G533&amp;" te verlagen met"</f>
        <v>Voor 2023 te verlagen met</v>
      </c>
      <c r="G539" s="356"/>
      <c r="H539" s="356"/>
      <c r="J539" s="1470"/>
      <c r="S539" s="834">
        <v>0</v>
      </c>
      <c r="T539" s="349" t="s">
        <v>183</v>
      </c>
      <c r="V539" s="3073"/>
      <c r="W539" s="3074"/>
      <c r="X539" s="3074"/>
      <c r="Y539" s="3074"/>
      <c r="Z539" s="3074"/>
      <c r="AA539" s="3074"/>
      <c r="AB539" s="3074"/>
      <c r="AC539" s="3074"/>
      <c r="AD539" s="3074"/>
      <c r="AE539" s="3074"/>
      <c r="AF539" s="3075"/>
    </row>
    <row r="540" spans="1:32" s="349" customFormat="1" ht="12.75" outlineLevel="1" x14ac:dyDescent="0.2">
      <c r="B540" s="61"/>
      <c r="C540" s="77"/>
      <c r="D540" s="78"/>
      <c r="E540" s="135"/>
      <c r="F540" s="568" t="str">
        <f>"Correctiefactor voor "&amp;G533</f>
        <v>Correctiefactor voor 2023</v>
      </c>
      <c r="G540" s="773"/>
      <c r="H540" s="773"/>
      <c r="I540" s="426"/>
      <c r="J540" s="1473">
        <f>SUM(J538:J539)</f>
        <v>1.0229999999999999</v>
      </c>
      <c r="S540" s="349" t="s">
        <v>934</v>
      </c>
    </row>
    <row r="541" spans="1:32" s="349" customFormat="1" ht="12.75" outlineLevel="1" x14ac:dyDescent="0.2">
      <c r="B541" s="61"/>
      <c r="C541" s="77"/>
      <c r="D541" s="78"/>
      <c r="E541" s="135"/>
    </row>
    <row r="542" spans="1:32" s="349" customFormat="1" ht="12.75" outlineLevel="1" x14ac:dyDescent="0.2">
      <c r="B542" s="61"/>
      <c r="C542" s="77"/>
      <c r="D542" s="78"/>
      <c r="E542" s="372" t="str">
        <f>"Bedragen "&amp;G533&amp;" na indexering"</f>
        <v>Bedragen 2023 na indexering</v>
      </c>
    </row>
    <row r="543" spans="1:32" s="349" customFormat="1" ht="12.75" outlineLevel="1" x14ac:dyDescent="0.2">
      <c r="B543" s="61"/>
      <c r="C543" s="77"/>
      <c r="D543" s="78"/>
      <c r="E543" s="135"/>
      <c r="I543" s="690" t="s">
        <v>208</v>
      </c>
      <c r="J543" s="420" t="s">
        <v>230</v>
      </c>
    </row>
    <row r="544" spans="1:32" s="349" customFormat="1" ht="12.75" outlineLevel="1" x14ac:dyDescent="0.2">
      <c r="A544" s="669" t="str">
        <f>INDEX(Checks!$J$42:$J$47,MATCH((SEARCH("(",formuletekst(J544))),Checks!$I$42:$I$47,0))</f>
        <v>AFR</v>
      </c>
      <c r="B544" s="61"/>
      <c r="C544" s="77"/>
      <c r="D544" s="78"/>
      <c r="E544" s="135"/>
      <c r="F544" s="349" t="s">
        <v>971</v>
      </c>
      <c r="I544" s="662">
        <f>I518*$J540</f>
        <v>8.0908995166693867</v>
      </c>
      <c r="J544" s="662">
        <f>ROUND((I518*$J540),$S539)</f>
        <v>8</v>
      </c>
      <c r="K544" s="349" t="s">
        <v>136</v>
      </c>
    </row>
    <row r="545" spans="1:11" s="349" customFormat="1" ht="12.75" outlineLevel="1" x14ac:dyDescent="0.2">
      <c r="A545" s="669" t="str">
        <f>INDEX(Checks!$J$42:$J$47,MATCH((SEARCH("(",formuletekst(J545))),Checks!$I$42:$I$47,0))</f>
        <v>AFR</v>
      </c>
      <c r="B545" s="61"/>
      <c r="C545" s="77"/>
      <c r="D545" s="78"/>
      <c r="E545" s="135"/>
      <c r="I545" s="662">
        <f>I519*$J540</f>
        <v>18.173969156023229</v>
      </c>
      <c r="J545" s="662">
        <f>ROUND((I519*$J540),$S539)</f>
        <v>18</v>
      </c>
      <c r="K545" s="349" t="s">
        <v>136</v>
      </c>
    </row>
    <row r="546" spans="1:11" s="349" customFormat="1" ht="12.75" outlineLevel="1" x14ac:dyDescent="0.2">
      <c r="A546" s="669" t="str">
        <f>INDEX(Checks!$J$42:$J$47,MATCH((SEARCH("(",formuletekst(J546))),Checks!$I$42:$I$47,0))</f>
        <v>AFR</v>
      </c>
      <c r="B546" s="61"/>
      <c r="C546" s="77"/>
      <c r="D546" s="78"/>
      <c r="E546" s="135"/>
      <c r="F546" s="349" t="s">
        <v>972</v>
      </c>
      <c r="I546" s="662">
        <f>I520*$J540</f>
        <v>46.443229853993472</v>
      </c>
      <c r="J546" s="662">
        <f>ROUND((I520*$J540),$S539)</f>
        <v>46</v>
      </c>
      <c r="K546" s="349" t="s">
        <v>136</v>
      </c>
    </row>
    <row r="547" spans="1:11" s="349" customFormat="1" ht="12.75" outlineLevel="1" x14ac:dyDescent="0.2">
      <c r="A547" s="669" t="str">
        <f>INDEX(Checks!$J$42:$J$47,MATCH((SEARCH("(",formuletekst(J547))),Checks!$I$42:$I$47,0))</f>
        <v>AFR</v>
      </c>
      <c r="B547" s="61"/>
      <c r="C547" s="77"/>
      <c r="D547" s="78"/>
      <c r="E547" s="135"/>
      <c r="I547" s="662">
        <f>I521*$J540</f>
        <v>4.0087840505552244</v>
      </c>
      <c r="J547" s="662">
        <f>ROUND((I521*$J540),$S539)</f>
        <v>4</v>
      </c>
      <c r="K547" s="349" t="s">
        <v>136</v>
      </c>
    </row>
    <row r="548" spans="1:11" s="349" customFormat="1" ht="12.75" outlineLevel="1" x14ac:dyDescent="0.2">
      <c r="A548" s="669" t="str">
        <f>INDEX(Checks!$J$42:$J$47,MATCH((SEARCH("(",formuletekst(J548))),Checks!$I$42:$I$47,0))</f>
        <v>AFR</v>
      </c>
      <c r="B548" s="61"/>
      <c r="C548" s="77"/>
      <c r="D548" s="78"/>
      <c r="E548" s="135"/>
      <c r="I548" s="662">
        <f>I522*$J540</f>
        <v>13745.057203828259</v>
      </c>
      <c r="J548" s="662">
        <f>ROUND((I522*$J540),$S539)</f>
        <v>13745</v>
      </c>
      <c r="K548" s="349" t="s">
        <v>136</v>
      </c>
    </row>
    <row r="549" spans="1:11" s="349" customFormat="1" ht="12.75" outlineLevel="1" x14ac:dyDescent="0.2">
      <c r="A549" s="669" t="str">
        <f>INDEX(Checks!$J$42:$J$47,MATCH((SEARCH("(",formuletekst(J549))),Checks!$I$42:$I$47,0))</f>
        <v>AFR</v>
      </c>
      <c r="B549" s="61"/>
      <c r="C549" s="77"/>
      <c r="D549" s="78"/>
      <c r="E549" s="135"/>
      <c r="F549" s="349" t="s">
        <v>973</v>
      </c>
      <c r="I549" s="662">
        <f>I523*$J540</f>
        <v>18.173969156023229</v>
      </c>
      <c r="J549" s="662">
        <f>ROUND((I523*$J540),$S539)</f>
        <v>18</v>
      </c>
      <c r="K549" s="349" t="s">
        <v>136</v>
      </c>
    </row>
    <row r="550" spans="1:11" s="349" customFormat="1" ht="12.75" outlineLevel="1" x14ac:dyDescent="0.2">
      <c r="A550" s="669" t="str">
        <f>INDEX(Checks!$J$42:$J$47,MATCH((SEARCH("(",formuletekst(J550))),Checks!$I$42:$I$47,0))</f>
        <v>AFR</v>
      </c>
      <c r="B550" s="61"/>
      <c r="C550" s="77"/>
      <c r="D550" s="78"/>
      <c r="E550" s="135"/>
      <c r="F550" s="349" t="s">
        <v>974</v>
      </c>
      <c r="I550" s="662">
        <f>I524*$J540</f>
        <v>18.173969156023229</v>
      </c>
      <c r="J550" s="662">
        <f>ROUND((I524*$J540),$S539)</f>
        <v>18</v>
      </c>
      <c r="K550" s="349" t="s">
        <v>136</v>
      </c>
    </row>
    <row r="551" spans="1:11" s="349" customFormat="1" ht="12.75" outlineLevel="1" x14ac:dyDescent="0.2">
      <c r="A551" s="669" t="str">
        <f>INDEX(Checks!$J$42:$J$47,MATCH((SEARCH("(",formuletekst(J551))),Checks!$I$42:$I$47,0))</f>
        <v>AFR</v>
      </c>
      <c r="B551" s="61"/>
      <c r="C551" s="77"/>
      <c r="D551" s="78"/>
      <c r="E551" s="135"/>
      <c r="F551" s="349" t="s">
        <v>975</v>
      </c>
      <c r="I551" s="662">
        <f>I525*$J540</f>
        <v>4.0087840505552244</v>
      </c>
      <c r="J551" s="662">
        <f>ROUND((I525*$J540),$S539)</f>
        <v>4</v>
      </c>
      <c r="K551" s="349" t="s">
        <v>136</v>
      </c>
    </row>
    <row r="552" spans="1:11" s="349" customFormat="1" ht="12.75" outlineLevel="1" x14ac:dyDescent="0.2">
      <c r="A552" s="669" t="str">
        <f>INDEX(Checks!$J$42:$J$47,MATCH((SEARCH("(",formuletekst(J552))),Checks!$I$42:$I$47,0))</f>
        <v>AFR</v>
      </c>
      <c r="B552" s="61"/>
      <c r="C552" s="77"/>
      <c r="D552" s="78"/>
      <c r="E552" s="135"/>
      <c r="F552" s="349" t="s">
        <v>976</v>
      </c>
      <c r="I552" s="662">
        <f>I526*$J540</f>
        <v>64.604977107423537</v>
      </c>
      <c r="J552" s="662">
        <f>ROUND((I526*$J540),$S539)</f>
        <v>65</v>
      </c>
      <c r="K552" s="349" t="s">
        <v>136</v>
      </c>
    </row>
    <row r="553" spans="1:11" s="349" customFormat="1" ht="12.75" outlineLevel="1" x14ac:dyDescent="0.2">
      <c r="A553" s="669" t="str">
        <f>INDEX(Checks!$J$42:$J$47,MATCH((SEARCH("(",formuletekst(J553))),Checks!$I$42:$I$47,0))</f>
        <v>AFR</v>
      </c>
      <c r="B553" s="61"/>
      <c r="C553" s="77"/>
      <c r="D553" s="78"/>
      <c r="E553" s="135"/>
      <c r="I553" s="662">
        <f>I527*$J540</f>
        <v>82.79116816603991</v>
      </c>
      <c r="J553" s="662">
        <f>ROUND((I527*$J540),$S539)</f>
        <v>83</v>
      </c>
      <c r="K553" s="349" t="s">
        <v>136</v>
      </c>
    </row>
    <row r="554" spans="1:11" s="349" customFormat="1" ht="12.75" outlineLevel="1" x14ac:dyDescent="0.2">
      <c r="A554" s="669" t="str">
        <f>INDEX(Checks!$J$42:$J$47,MATCH((SEARCH("(",formuletekst(J554))),Checks!$I$42:$I$47,0))</f>
        <v>AFR</v>
      </c>
      <c r="B554" s="61"/>
      <c r="C554" s="77"/>
      <c r="D554" s="78"/>
      <c r="E554" s="135"/>
      <c r="I554" s="662">
        <f>I528*$J540</f>
        <v>18.173969156023229</v>
      </c>
      <c r="J554" s="662">
        <f>ROUND((I528*$J540),$S539)</f>
        <v>18</v>
      </c>
      <c r="K554" s="349" t="s">
        <v>136</v>
      </c>
    </row>
    <row r="555" spans="1:11" s="349" customFormat="1" ht="12.75" outlineLevel="1" x14ac:dyDescent="0.2">
      <c r="A555" s="669" t="str">
        <f>INDEX(Checks!$J$42:$J$47,MATCH((SEARCH("(",formuletekst(J555))),Checks!$I$42:$I$47,0))</f>
        <v>AFR</v>
      </c>
      <c r="B555" s="61"/>
      <c r="C555" s="77"/>
      <c r="D555" s="78"/>
      <c r="E555" s="135"/>
      <c r="I555" s="662">
        <f>I529*$J540</f>
        <v>32.302488553711768</v>
      </c>
      <c r="J555" s="662">
        <f>ROUND((I529*$J540),$S539)</f>
        <v>32</v>
      </c>
      <c r="K555" s="349" t="s">
        <v>136</v>
      </c>
    </row>
    <row r="556" spans="1:11" s="349" customFormat="1" ht="12.75" outlineLevel="1" x14ac:dyDescent="0.2">
      <c r="A556" s="669" t="str">
        <f>INDEX(Checks!$J$42:$J$47,MATCH((SEARCH("(",formuletekst(J556))),Checks!$I$42:$I$47,0))</f>
        <v>AFR</v>
      </c>
      <c r="B556" s="61"/>
      <c r="C556" s="77"/>
      <c r="D556" s="78"/>
      <c r="E556" s="135"/>
      <c r="F556" s="349" t="s">
        <v>977</v>
      </c>
      <c r="I556" s="662">
        <f>I530*$J540</f>
        <v>18.173969156023229</v>
      </c>
      <c r="J556" s="662">
        <f>ROUND((I530*$J540),$S539)</f>
        <v>18</v>
      </c>
      <c r="K556" s="349" t="s">
        <v>136</v>
      </c>
    </row>
    <row r="557" spans="1:11" s="349" customFormat="1" ht="12.75" outlineLevel="1" x14ac:dyDescent="0.2">
      <c r="A557" s="669" t="str">
        <f>INDEX(Checks!$J$42:$J$47,MATCH((SEARCH("(",formuletekst(J557))),Checks!$I$42:$I$47,0))</f>
        <v>AFR</v>
      </c>
      <c r="B557" s="61"/>
      <c r="C557" s="77"/>
      <c r="D557" s="78"/>
      <c r="E557" s="135"/>
      <c r="F557" s="349" t="s">
        <v>978</v>
      </c>
      <c r="I557" s="662">
        <f>I531*$J540</f>
        <v>6.0498417836123073</v>
      </c>
      <c r="J557" s="662">
        <f>ROUND((I531*$J540),$S539)</f>
        <v>6</v>
      </c>
      <c r="K557" s="349" t="s">
        <v>136</v>
      </c>
    </row>
    <row r="558" spans="1:11" s="2508" customFormat="1" x14ac:dyDescent="0.25">
      <c r="B558" s="61"/>
      <c r="C558" s="77"/>
      <c r="D558" s="78"/>
      <c r="E558" s="135"/>
    </row>
    <row r="559" spans="1:11" s="433" customFormat="1" ht="12.75" x14ac:dyDescent="0.2">
      <c r="A559" s="852" t="s">
        <v>1583</v>
      </c>
      <c r="B559" s="126"/>
      <c r="C559" s="127"/>
      <c r="D559" s="128"/>
      <c r="E559" s="129" t="s">
        <v>2</v>
      </c>
      <c r="F559" s="130"/>
      <c r="G559" s="121">
        <f>G533+1</f>
        <v>2024</v>
      </c>
      <c r="H559" s="131">
        <f>ROW(J570)-ROW()</f>
        <v>11</v>
      </c>
    </row>
    <row r="560" spans="1:11" s="349" customFormat="1" ht="12.75" outlineLevel="1" x14ac:dyDescent="0.2">
      <c r="B560" s="61"/>
      <c r="C560" s="77"/>
      <c r="D560" s="78"/>
      <c r="E560" s="135"/>
    </row>
    <row r="561" spans="1:32" s="349" customFormat="1" ht="12.75" outlineLevel="1" x14ac:dyDescent="0.2">
      <c r="B561" s="61"/>
      <c r="C561" s="77"/>
      <c r="D561" s="78"/>
      <c r="E561" s="135"/>
      <c r="F561" s="350" t="str">
        <f>"totaal juli "&amp;G559-3&amp;" /juni "&amp;G559-2&amp;" - "&amp;'CPI en Kostenwet'!$H$607</f>
        <v>totaal juli 2021 /juni 2022 - reeks 2010=100</v>
      </c>
      <c r="G561" s="353"/>
      <c r="H561" s="353"/>
      <c r="I561" s="353"/>
      <c r="J561" s="1471">
        <f>HLOOKUP(M561,'CPI en Kostenwet'!$K$622:$T$623,'CPI en Kostenwet'!$V$623,FALSE)</f>
        <v>1457.9</v>
      </c>
      <c r="K561" s="462" t="s">
        <v>964</v>
      </c>
      <c r="L561" s="837">
        <v>2</v>
      </c>
      <c r="M561" s="349">
        <f>$G559-L561</f>
        <v>2022</v>
      </c>
      <c r="N561" s="349" t="s">
        <v>1794</v>
      </c>
      <c r="S561" s="372" t="s">
        <v>243</v>
      </c>
      <c r="V561" s="75" t="s">
        <v>29</v>
      </c>
    </row>
    <row r="562" spans="1:32" s="349" customFormat="1" ht="12.75" outlineLevel="1" x14ac:dyDescent="0.2">
      <c r="B562" s="61"/>
      <c r="C562" s="77"/>
      <c r="D562" s="78"/>
      <c r="E562" s="135"/>
      <c r="F562" s="355" t="str">
        <f>"totaal juli "&amp;G559-2&amp;" /juni "&amp;G559-1&amp;" - "&amp;'CPI en Kostenwet'!$H$607</f>
        <v>totaal juli 2022 /juni 2023 - reeks 2010=100</v>
      </c>
      <c r="G562" s="356"/>
      <c r="H562" s="356"/>
      <c r="J562" s="1472">
        <f>HLOOKUP(M562,'CPI en Kostenwet'!$K$622:$T$623,'CPI en Kostenwet'!$V$623,FALSE)</f>
        <v>1548.4</v>
      </c>
      <c r="K562" s="462" t="s">
        <v>964</v>
      </c>
      <c r="L562" s="837">
        <v>1</v>
      </c>
      <c r="M562" s="349">
        <f>$G559-L562</f>
        <v>2023</v>
      </c>
      <c r="N562" s="349" t="s">
        <v>1794</v>
      </c>
      <c r="V562" s="3067" t="s">
        <v>2617</v>
      </c>
      <c r="W562" s="3068"/>
      <c r="X562" s="3068"/>
      <c r="Y562" s="3068"/>
      <c r="Z562" s="3068"/>
      <c r="AA562" s="3068"/>
      <c r="AB562" s="3068"/>
      <c r="AC562" s="3068"/>
      <c r="AD562" s="3068"/>
      <c r="AE562" s="3068"/>
      <c r="AF562" s="3069"/>
    </row>
    <row r="563" spans="1:32" s="349" customFormat="1" ht="12.75" outlineLevel="1" x14ac:dyDescent="0.2">
      <c r="B563" s="61"/>
      <c r="C563" s="77"/>
      <c r="D563" s="78"/>
      <c r="E563" s="135"/>
      <c r="F563" s="355"/>
      <c r="G563" s="356"/>
      <c r="H563" s="356"/>
      <c r="J563" s="1468"/>
      <c r="S563" s="839">
        <v>2</v>
      </c>
      <c r="T563" s="349" t="s">
        <v>183</v>
      </c>
      <c r="V563" s="3070"/>
      <c r="W563" s="3071"/>
      <c r="X563" s="3071"/>
      <c r="Y563" s="3071"/>
      <c r="Z563" s="3071"/>
      <c r="AA563" s="3071"/>
      <c r="AB563" s="3071"/>
      <c r="AC563" s="3071"/>
      <c r="AD563" s="3071"/>
      <c r="AE563" s="3071"/>
      <c r="AF563" s="3072"/>
    </row>
    <row r="564" spans="1:32" s="349" customFormat="1" ht="12.75" outlineLevel="1" x14ac:dyDescent="0.2">
      <c r="A564" s="669" t="str">
        <f>INDEX(Checks!$J$42:$J$47,MATCH((SEARCH("(",formuletekst(J564))),Checks!$I$42:$I$47,0))</f>
        <v>AFR</v>
      </c>
      <c r="B564" s="61"/>
      <c r="C564" s="77"/>
      <c r="D564" s="78"/>
      <c r="E564" s="135"/>
      <c r="F564" s="355" t="s">
        <v>966</v>
      </c>
      <c r="G564" s="356"/>
      <c r="H564" s="356"/>
      <c r="J564" s="1469">
        <f>ROUND( ($J562/$J561),$S564)</f>
        <v>1.0620000000000001</v>
      </c>
      <c r="S564" s="395">
        <v>3</v>
      </c>
      <c r="T564" s="349" t="s">
        <v>183</v>
      </c>
      <c r="V564" s="3070"/>
      <c r="W564" s="3071"/>
      <c r="X564" s="3071"/>
      <c r="Y564" s="3071"/>
      <c r="Z564" s="3071"/>
      <c r="AA564" s="3071"/>
      <c r="AB564" s="3071"/>
      <c r="AC564" s="3071"/>
      <c r="AD564" s="3071"/>
      <c r="AE564" s="3071"/>
      <c r="AF564" s="3072"/>
    </row>
    <row r="565" spans="1:32" s="349" customFormat="1" ht="12.75" outlineLevel="1" x14ac:dyDescent="0.2">
      <c r="B565" s="61"/>
      <c r="C565" s="77"/>
      <c r="D565" s="78"/>
      <c r="E565" s="135"/>
      <c r="F565" s="355" t="str">
        <f>"Voor "&amp;G559&amp;" te verlagen met"</f>
        <v>Voor 2024 te verlagen met</v>
      </c>
      <c r="G565" s="356"/>
      <c r="H565" s="356"/>
      <c r="J565" s="1470"/>
      <c r="S565" s="834">
        <v>0</v>
      </c>
      <c r="T565" s="349" t="s">
        <v>183</v>
      </c>
      <c r="V565" s="3073"/>
      <c r="W565" s="3074"/>
      <c r="X565" s="3074"/>
      <c r="Y565" s="3074"/>
      <c r="Z565" s="3074"/>
      <c r="AA565" s="3074"/>
      <c r="AB565" s="3074"/>
      <c r="AC565" s="3074"/>
      <c r="AD565" s="3074"/>
      <c r="AE565" s="3074"/>
      <c r="AF565" s="3075"/>
    </row>
    <row r="566" spans="1:32" s="349" customFormat="1" ht="12.75" outlineLevel="1" x14ac:dyDescent="0.2">
      <c r="B566" s="61"/>
      <c r="C566" s="77"/>
      <c r="D566" s="78"/>
      <c r="E566" s="135"/>
      <c r="F566" s="568" t="str">
        <f>"Correctiefactor voor "&amp;G559</f>
        <v>Correctiefactor voor 2024</v>
      </c>
      <c r="G566" s="773"/>
      <c r="H566" s="773"/>
      <c r="I566" s="426"/>
      <c r="J566" s="1473">
        <f>SUM(J564:J565)</f>
        <v>1.0620000000000001</v>
      </c>
      <c r="S566" s="349" t="s">
        <v>934</v>
      </c>
    </row>
    <row r="567" spans="1:32" s="349" customFormat="1" ht="12.75" outlineLevel="1" x14ac:dyDescent="0.2">
      <c r="B567" s="61"/>
      <c r="C567" s="77"/>
      <c r="D567" s="78"/>
      <c r="E567" s="135"/>
    </row>
    <row r="568" spans="1:32" s="349" customFormat="1" ht="12.75" outlineLevel="1" x14ac:dyDescent="0.2">
      <c r="B568" s="61"/>
      <c r="C568" s="77"/>
      <c r="D568" s="78"/>
      <c r="E568" s="372" t="str">
        <f>"Bedragen "&amp;G559&amp;" na indexering"</f>
        <v>Bedragen 2024 na indexering</v>
      </c>
    </row>
    <row r="569" spans="1:32" s="349" customFormat="1" ht="12.75" outlineLevel="1" x14ac:dyDescent="0.2">
      <c r="B569" s="61"/>
      <c r="C569" s="77"/>
      <c r="D569" s="78"/>
      <c r="E569" s="135"/>
      <c r="I569" s="690" t="s">
        <v>208</v>
      </c>
      <c r="J569" s="420" t="s">
        <v>230</v>
      </c>
    </row>
    <row r="570" spans="1:32" s="349" customFormat="1" ht="12.75" outlineLevel="1" x14ac:dyDescent="0.2">
      <c r="A570" s="669" t="str">
        <f>INDEX(Checks!$J$42:$J$47,MATCH((SEARCH("(",formuletekst(J570))),Checks!$I$42:$I$47,0))</f>
        <v>AFR</v>
      </c>
      <c r="B570" s="61"/>
      <c r="C570" s="77"/>
      <c r="D570" s="78"/>
      <c r="E570" s="135"/>
      <c r="F570" s="349" t="s">
        <v>971</v>
      </c>
      <c r="I570" s="662">
        <f>I544*$J566</f>
        <v>8.5925352867028888</v>
      </c>
      <c r="J570" s="662">
        <f>ROUND((I544*$J566),$S565)</f>
        <v>9</v>
      </c>
      <c r="K570" s="349" t="s">
        <v>136</v>
      </c>
    </row>
    <row r="571" spans="1:32" s="349" customFormat="1" ht="12.75" outlineLevel="1" x14ac:dyDescent="0.2">
      <c r="A571" s="669" t="str">
        <f>INDEX(Checks!$J$42:$J$47,MATCH((SEARCH("(",formuletekst(J571))),Checks!$I$42:$I$47,0))</f>
        <v>AFR</v>
      </c>
      <c r="B571" s="61"/>
      <c r="C571" s="77"/>
      <c r="D571" s="78"/>
      <c r="E571" s="135"/>
      <c r="I571" s="662">
        <f>I545*$J566</f>
        <v>19.300755243696671</v>
      </c>
      <c r="J571" s="662">
        <f>ROUND((I545*$J566),$S565)</f>
        <v>19</v>
      </c>
      <c r="K571" s="349" t="s">
        <v>136</v>
      </c>
    </row>
    <row r="572" spans="1:32" s="349" customFormat="1" ht="12.75" outlineLevel="1" x14ac:dyDescent="0.2">
      <c r="A572" s="669" t="str">
        <f>INDEX(Checks!$J$42:$J$47,MATCH((SEARCH("(",formuletekst(J572))),Checks!$I$42:$I$47,0))</f>
        <v>AFR</v>
      </c>
      <c r="B572" s="61"/>
      <c r="C572" s="77"/>
      <c r="D572" s="78"/>
      <c r="E572" s="135"/>
      <c r="F572" s="349" t="s">
        <v>972</v>
      </c>
      <c r="I572" s="662">
        <f>I546*$J566</f>
        <v>49.322710104941066</v>
      </c>
      <c r="J572" s="662">
        <f>ROUND((I546*$J566),$S565)</f>
        <v>49</v>
      </c>
      <c r="K572" s="349" t="s">
        <v>136</v>
      </c>
    </row>
    <row r="573" spans="1:32" s="349" customFormat="1" ht="12.75" outlineLevel="1" x14ac:dyDescent="0.2">
      <c r="A573" s="669" t="str">
        <f>INDEX(Checks!$J$42:$J$47,MATCH((SEARCH("(",formuletekst(J573))),Checks!$I$42:$I$47,0))</f>
        <v>AFR</v>
      </c>
      <c r="B573" s="61"/>
      <c r="C573" s="77"/>
      <c r="D573" s="78"/>
      <c r="E573" s="135"/>
      <c r="I573" s="662">
        <f>I547*$J566</f>
        <v>4.2573286616896482</v>
      </c>
      <c r="J573" s="662">
        <f>ROUND((I547*$J566),$S565)</f>
        <v>4</v>
      </c>
      <c r="K573" s="349" t="s">
        <v>136</v>
      </c>
    </row>
    <row r="574" spans="1:32" s="349" customFormat="1" ht="12.75" outlineLevel="1" x14ac:dyDescent="0.2">
      <c r="A574" s="669" t="str">
        <f>INDEX(Checks!$J$42:$J$47,MATCH((SEARCH("(",formuletekst(J574))),Checks!$I$42:$I$47,0))</f>
        <v>AFR</v>
      </c>
      <c r="B574" s="61"/>
      <c r="C574" s="77"/>
      <c r="D574" s="78"/>
      <c r="E574" s="135"/>
      <c r="I574" s="662">
        <f>I548*$J566</f>
        <v>14597.250750465611</v>
      </c>
      <c r="J574" s="662">
        <f>ROUND((I548*$J566),$S565)</f>
        <v>14597</v>
      </c>
      <c r="K574" s="349" t="s">
        <v>136</v>
      </c>
    </row>
    <row r="575" spans="1:32" s="349" customFormat="1" ht="12.75" outlineLevel="1" x14ac:dyDescent="0.2">
      <c r="A575" s="669" t="str">
        <f>INDEX(Checks!$J$42:$J$47,MATCH((SEARCH("(",formuletekst(J575))),Checks!$I$42:$I$47,0))</f>
        <v>AFR</v>
      </c>
      <c r="B575" s="61"/>
      <c r="C575" s="77"/>
      <c r="D575" s="78"/>
      <c r="E575" s="135"/>
      <c r="F575" s="349" t="s">
        <v>973</v>
      </c>
      <c r="I575" s="662">
        <f>I549*$J566</f>
        <v>19.300755243696671</v>
      </c>
      <c r="J575" s="662">
        <f>ROUND((I549*$J566),$S565)</f>
        <v>19</v>
      </c>
      <c r="K575" s="349" t="s">
        <v>136</v>
      </c>
    </row>
    <row r="576" spans="1:32" s="349" customFormat="1" ht="12.75" outlineLevel="1" x14ac:dyDescent="0.2">
      <c r="A576" s="669" t="str">
        <f>INDEX(Checks!$J$42:$J$47,MATCH((SEARCH("(",formuletekst(J576))),Checks!$I$42:$I$47,0))</f>
        <v>AFR</v>
      </c>
      <c r="B576" s="61"/>
      <c r="C576" s="77"/>
      <c r="D576" s="78"/>
      <c r="E576" s="135"/>
      <c r="F576" s="349" t="s">
        <v>974</v>
      </c>
      <c r="I576" s="662">
        <f>I550*$J566</f>
        <v>19.300755243696671</v>
      </c>
      <c r="J576" s="662">
        <f>ROUND((I550*$J566),$S565)</f>
        <v>19</v>
      </c>
      <c r="K576" s="349" t="s">
        <v>136</v>
      </c>
    </row>
    <row r="577" spans="1:32" s="349" customFormat="1" ht="12.75" outlineLevel="1" x14ac:dyDescent="0.2">
      <c r="A577" s="669" t="str">
        <f>INDEX(Checks!$J$42:$J$47,MATCH((SEARCH("(",formuletekst(J577))),Checks!$I$42:$I$47,0))</f>
        <v>AFR</v>
      </c>
      <c r="B577" s="61"/>
      <c r="C577" s="77"/>
      <c r="D577" s="78"/>
      <c r="E577" s="135"/>
      <c r="F577" s="349" t="s">
        <v>975</v>
      </c>
      <c r="I577" s="662">
        <f>I551*$J566</f>
        <v>4.2573286616896482</v>
      </c>
      <c r="J577" s="662">
        <f>ROUND((I551*$J566),$S565)</f>
        <v>4</v>
      </c>
      <c r="K577" s="349" t="s">
        <v>136</v>
      </c>
    </row>
    <row r="578" spans="1:32" s="349" customFormat="1" ht="12.75" outlineLevel="1" x14ac:dyDescent="0.2">
      <c r="A578" s="669" t="str">
        <f>INDEX(Checks!$J$42:$J$47,MATCH((SEARCH("(",formuletekst(J578))),Checks!$I$42:$I$47,0))</f>
        <v>AFR</v>
      </c>
      <c r="B578" s="61"/>
      <c r="C578" s="77"/>
      <c r="D578" s="78"/>
      <c r="E578" s="135"/>
      <c r="F578" s="349" t="s">
        <v>976</v>
      </c>
      <c r="I578" s="662">
        <f>I552*$J566</f>
        <v>68.610485688083799</v>
      </c>
      <c r="J578" s="662">
        <f>ROUND((I552*$J566),$S565)</f>
        <v>69</v>
      </c>
      <c r="K578" s="349" t="s">
        <v>136</v>
      </c>
    </row>
    <row r="579" spans="1:32" s="349" customFormat="1" ht="12.75" outlineLevel="1" x14ac:dyDescent="0.2">
      <c r="A579" s="669" t="str">
        <f>INDEX(Checks!$J$42:$J$47,MATCH((SEARCH("(",formuletekst(J579))),Checks!$I$42:$I$47,0))</f>
        <v>AFR</v>
      </c>
      <c r="B579" s="61"/>
      <c r="C579" s="77"/>
      <c r="D579" s="78"/>
      <c r="E579" s="135"/>
      <c r="I579" s="662">
        <f>I553*$J566</f>
        <v>87.924220592334393</v>
      </c>
      <c r="J579" s="662">
        <f>ROUND((I553*$J566),$S565)</f>
        <v>88</v>
      </c>
      <c r="K579" s="349" t="s">
        <v>136</v>
      </c>
    </row>
    <row r="580" spans="1:32" s="349" customFormat="1" ht="12.75" outlineLevel="1" x14ac:dyDescent="0.2">
      <c r="A580" s="669" t="str">
        <f>INDEX(Checks!$J$42:$J$47,MATCH((SEARCH("(",formuletekst(J580))),Checks!$I$42:$I$47,0))</f>
        <v>AFR</v>
      </c>
      <c r="B580" s="61"/>
      <c r="C580" s="77"/>
      <c r="D580" s="78"/>
      <c r="E580" s="135"/>
      <c r="I580" s="662">
        <f>I554*$J566</f>
        <v>19.300755243696671</v>
      </c>
      <c r="J580" s="662">
        <f>ROUND((I554*$J566),$S565)</f>
        <v>19</v>
      </c>
      <c r="K580" s="349" t="s">
        <v>136</v>
      </c>
    </row>
    <row r="581" spans="1:32" s="349" customFormat="1" ht="12.75" outlineLevel="1" x14ac:dyDescent="0.2">
      <c r="A581" s="669" t="str">
        <f>INDEX(Checks!$J$42:$J$47,MATCH((SEARCH("(",formuletekst(J581))),Checks!$I$42:$I$47,0))</f>
        <v>AFR</v>
      </c>
      <c r="B581" s="61"/>
      <c r="C581" s="77"/>
      <c r="D581" s="78"/>
      <c r="E581" s="135"/>
      <c r="I581" s="662">
        <f>I555*$J566</f>
        <v>34.305242844041899</v>
      </c>
      <c r="J581" s="662">
        <f>ROUND((I555*$J566),$S565)</f>
        <v>34</v>
      </c>
      <c r="K581" s="349" t="s">
        <v>136</v>
      </c>
    </row>
    <row r="582" spans="1:32" s="349" customFormat="1" ht="12.75" outlineLevel="1" x14ac:dyDescent="0.2">
      <c r="A582" s="669" t="str">
        <f>INDEX(Checks!$J$42:$J$47,MATCH((SEARCH("(",formuletekst(J582))),Checks!$I$42:$I$47,0))</f>
        <v>AFR</v>
      </c>
      <c r="B582" s="61"/>
      <c r="C582" s="77"/>
      <c r="D582" s="78"/>
      <c r="E582" s="135"/>
      <c r="F582" s="349" t="s">
        <v>977</v>
      </c>
      <c r="I582" s="662">
        <f>I556*$J566</f>
        <v>19.300755243696671</v>
      </c>
      <c r="J582" s="662">
        <f>ROUND((I556*$J566),$S565)</f>
        <v>19</v>
      </c>
      <c r="K582" s="349" t="s">
        <v>136</v>
      </c>
    </row>
    <row r="583" spans="1:32" s="349" customFormat="1" ht="12.75" outlineLevel="1" x14ac:dyDescent="0.2">
      <c r="A583" s="669" t="str">
        <f>INDEX(Checks!$J$42:$J$47,MATCH((SEARCH("(",formuletekst(J583))),Checks!$I$42:$I$47,0))</f>
        <v>AFR</v>
      </c>
      <c r="B583" s="61"/>
      <c r="C583" s="77"/>
      <c r="D583" s="78"/>
      <c r="E583" s="135"/>
      <c r="F583" s="349" t="s">
        <v>978</v>
      </c>
      <c r="I583" s="662">
        <f>I557*$J566</f>
        <v>6.4249319741962703</v>
      </c>
      <c r="J583" s="662">
        <f>ROUND((I557*$J566),$S565)</f>
        <v>6</v>
      </c>
      <c r="K583" s="349" t="s">
        <v>136</v>
      </c>
    </row>
    <row r="584" spans="1:32" s="2607" customFormat="1" x14ac:dyDescent="0.25">
      <c r="B584" s="61"/>
      <c r="C584" s="77"/>
      <c r="D584" s="78"/>
      <c r="E584" s="135"/>
    </row>
    <row r="585" spans="1:32" s="433" customFormat="1" ht="12.75" x14ac:dyDescent="0.2">
      <c r="A585" s="852" t="s">
        <v>1583</v>
      </c>
      <c r="B585" s="126"/>
      <c r="C585" s="127"/>
      <c r="D585" s="128"/>
      <c r="E585" s="129" t="s">
        <v>2</v>
      </c>
      <c r="F585" s="130"/>
      <c r="G585" s="121">
        <f>G559+1</f>
        <v>2025</v>
      </c>
      <c r="H585" s="131">
        <f>ROW(J596)-ROW()</f>
        <v>11</v>
      </c>
    </row>
    <row r="586" spans="1:32" s="349" customFormat="1" ht="12.75" outlineLevel="1" x14ac:dyDescent="0.2">
      <c r="B586" s="61"/>
      <c r="C586" s="77"/>
      <c r="D586" s="78"/>
      <c r="E586" s="135"/>
    </row>
    <row r="587" spans="1:32" s="349" customFormat="1" ht="12.75" outlineLevel="1" x14ac:dyDescent="0.2">
      <c r="B587" s="61"/>
      <c r="C587" s="77"/>
      <c r="D587" s="78"/>
      <c r="E587" s="135"/>
      <c r="F587" s="350" t="str">
        <f>"totaal juli "&amp;G585-3&amp;" /juni "&amp;G585-2&amp;" - "&amp;'CPI en Kostenwet'!$H$629</f>
        <v>totaal juli 2022 /juni 2023 - reeks 2020=100</v>
      </c>
      <c r="G587" s="353"/>
      <c r="H587" s="353"/>
      <c r="I587" s="353"/>
      <c r="J587" s="1471">
        <f>HLOOKUP(M587,'CPI en Kostenwet'!$K$644:$T$645,'CPI en Kostenwet'!$V$645,FALSE)</f>
        <v>1312.8</v>
      </c>
      <c r="K587" s="462" t="s">
        <v>964</v>
      </c>
      <c r="L587" s="837">
        <v>2</v>
      </c>
      <c r="M587" s="349">
        <f>$G585-L587</f>
        <v>2023</v>
      </c>
      <c r="N587" s="349" t="s">
        <v>1794</v>
      </c>
      <c r="S587" s="372" t="s">
        <v>243</v>
      </c>
      <c r="V587" s="75" t="s">
        <v>29</v>
      </c>
    </row>
    <row r="588" spans="1:32" s="349" customFormat="1" ht="12.75" customHeight="1" outlineLevel="1" x14ac:dyDescent="0.2">
      <c r="B588" s="61"/>
      <c r="C588" s="77"/>
      <c r="D588" s="78"/>
      <c r="E588" s="135"/>
      <c r="F588" s="355" t="str">
        <f>"totaal juli "&amp;G585-2&amp;" /juni "&amp;G585-1&amp;" - "&amp;'CPI en Kostenwet'!$H$629</f>
        <v>totaal juli 2023 /juni 2024 - reeks 2020=100</v>
      </c>
      <c r="G588" s="356"/>
      <c r="H588" s="356"/>
      <c r="J588" s="1472">
        <f>HLOOKUP(M588,'CPI en Kostenwet'!$K$644:$T$645,'CPI en Kostenwet'!$V$645,FALSE)</f>
        <v>1410.1</v>
      </c>
      <c r="K588" s="462" t="s">
        <v>964</v>
      </c>
      <c r="L588" s="837">
        <v>1</v>
      </c>
      <c r="M588" s="349">
        <f>$G585-L588</f>
        <v>2024</v>
      </c>
      <c r="N588" s="349" t="s">
        <v>1794</v>
      </c>
      <c r="V588" s="3253" t="s">
        <v>2805</v>
      </c>
      <c r="W588" s="3253"/>
      <c r="X588" s="3253"/>
      <c r="Y588" s="3253"/>
      <c r="Z588" s="3253"/>
      <c r="AA588" s="3253"/>
      <c r="AB588" s="3253"/>
      <c r="AC588" s="3253"/>
      <c r="AD588" s="3253"/>
      <c r="AE588" s="3253"/>
      <c r="AF588" s="3253"/>
    </row>
    <row r="589" spans="1:32" s="349" customFormat="1" ht="12.75" outlineLevel="1" x14ac:dyDescent="0.2">
      <c r="B589" s="61"/>
      <c r="C589" s="77"/>
      <c r="D589" s="78"/>
      <c r="E589" s="135"/>
      <c r="F589" s="355"/>
      <c r="G589" s="356"/>
      <c r="H589" s="356"/>
      <c r="J589" s="1468"/>
      <c r="S589" s="839">
        <v>2</v>
      </c>
      <c r="T589" s="349" t="s">
        <v>183</v>
      </c>
      <c r="V589" s="3253"/>
      <c r="W589" s="3253"/>
      <c r="X589" s="3253"/>
      <c r="Y589" s="3253"/>
      <c r="Z589" s="3253"/>
      <c r="AA589" s="3253"/>
      <c r="AB589" s="3253"/>
      <c r="AC589" s="3253"/>
      <c r="AD589" s="3253"/>
      <c r="AE589" s="3253"/>
      <c r="AF589" s="3253"/>
    </row>
    <row r="590" spans="1:32" s="349" customFormat="1" ht="12.75" outlineLevel="1" x14ac:dyDescent="0.2">
      <c r="A590" s="669" t="str">
        <f>INDEX(Checks!$J$42:$J$47,MATCH((SEARCH("(",formuletekst(J590))),Checks!$I$42:$I$47,0))</f>
        <v>AFR</v>
      </c>
      <c r="B590" s="61"/>
      <c r="C590" s="77"/>
      <c r="D590" s="78"/>
      <c r="E590" s="135"/>
      <c r="F590" s="355" t="s">
        <v>966</v>
      </c>
      <c r="G590" s="356"/>
      <c r="H590" s="356"/>
      <c r="J590" s="1469">
        <f>ROUND( ($J588/$J587),$S590)</f>
        <v>1.0740000000000001</v>
      </c>
      <c r="S590" s="395">
        <v>3</v>
      </c>
      <c r="T590" s="349" t="s">
        <v>183</v>
      </c>
      <c r="V590" s="3253"/>
      <c r="W590" s="3253"/>
      <c r="X590" s="3253"/>
      <c r="Y590" s="3253"/>
      <c r="Z590" s="3253"/>
      <c r="AA590" s="3253"/>
      <c r="AB590" s="3253"/>
      <c r="AC590" s="3253"/>
      <c r="AD590" s="3253"/>
      <c r="AE590" s="3253"/>
      <c r="AF590" s="3253"/>
    </row>
    <row r="591" spans="1:32" s="349" customFormat="1" ht="12.75" outlineLevel="1" x14ac:dyDescent="0.2">
      <c r="B591" s="61"/>
      <c r="C591" s="77"/>
      <c r="D591" s="78"/>
      <c r="E591" s="135"/>
      <c r="F591" s="355" t="str">
        <f>"Voor "&amp;G585&amp;" te verlagen met"</f>
        <v>Voor 2025 te verlagen met</v>
      </c>
      <c r="G591" s="356"/>
      <c r="H591" s="356"/>
      <c r="J591" s="1470"/>
      <c r="S591" s="834">
        <v>0</v>
      </c>
      <c r="T591" s="349" t="s">
        <v>183</v>
      </c>
      <c r="V591" s="3253"/>
      <c r="W591" s="3253"/>
      <c r="X591" s="3253"/>
      <c r="Y591" s="3253"/>
      <c r="Z591" s="3253"/>
      <c r="AA591" s="3253"/>
      <c r="AB591" s="3253"/>
      <c r="AC591" s="3253"/>
      <c r="AD591" s="3253"/>
      <c r="AE591" s="3253"/>
      <c r="AF591" s="3253"/>
    </row>
    <row r="592" spans="1:32" s="349" customFormat="1" ht="12.75" outlineLevel="1" x14ac:dyDescent="0.2">
      <c r="B592" s="61"/>
      <c r="C592" s="77"/>
      <c r="D592" s="78"/>
      <c r="E592" s="135"/>
      <c r="F592" s="568" t="str">
        <f>"Correctiefactor voor "&amp;G585</f>
        <v>Correctiefactor voor 2025</v>
      </c>
      <c r="G592" s="773"/>
      <c r="H592" s="773"/>
      <c r="I592" s="426"/>
      <c r="J592" s="1473">
        <f>SUM(J590:J591)</f>
        <v>1.0740000000000001</v>
      </c>
      <c r="S592" s="349" t="s">
        <v>934</v>
      </c>
      <c r="V592" s="3253"/>
      <c r="W592" s="3253"/>
      <c r="X592" s="3253"/>
      <c r="Y592" s="3253"/>
      <c r="Z592" s="3253"/>
      <c r="AA592" s="3253"/>
      <c r="AB592" s="3253"/>
      <c r="AC592" s="3253"/>
      <c r="AD592" s="3253"/>
      <c r="AE592" s="3253"/>
      <c r="AF592" s="3253"/>
    </row>
    <row r="593" spans="1:32" s="349" customFormat="1" ht="12.75" outlineLevel="1" x14ac:dyDescent="0.2">
      <c r="B593" s="61"/>
      <c r="C593" s="77"/>
      <c r="D593" s="78"/>
      <c r="E593" s="135"/>
      <c r="V593" s="3253"/>
      <c r="W593" s="3253"/>
      <c r="X593" s="3253"/>
      <c r="Y593" s="3253"/>
      <c r="Z593" s="3253"/>
      <c r="AA593" s="3253"/>
      <c r="AB593" s="3253"/>
      <c r="AC593" s="3253"/>
      <c r="AD593" s="3253"/>
      <c r="AE593" s="3253"/>
      <c r="AF593" s="3253"/>
    </row>
    <row r="594" spans="1:32" s="349" customFormat="1" ht="12.75" outlineLevel="1" x14ac:dyDescent="0.2">
      <c r="B594" s="61"/>
      <c r="C594" s="77"/>
      <c r="D594" s="78"/>
      <c r="E594" s="372" t="str">
        <f>"Bedragen "&amp;G585&amp;" na indexering"</f>
        <v>Bedragen 2025 na indexering</v>
      </c>
    </row>
    <row r="595" spans="1:32" s="349" customFormat="1" ht="12.75" outlineLevel="1" x14ac:dyDescent="0.2">
      <c r="B595" s="61"/>
      <c r="C595" s="77"/>
      <c r="D595" s="78"/>
      <c r="E595" s="135"/>
      <c r="I595" s="690" t="s">
        <v>208</v>
      </c>
      <c r="J595" s="420" t="s">
        <v>230</v>
      </c>
    </row>
    <row r="596" spans="1:32" s="349" customFormat="1" ht="12.75" outlineLevel="1" x14ac:dyDescent="0.2">
      <c r="A596" s="669" t="str">
        <f>INDEX(Checks!$J$42:$J$47,MATCH((SEARCH("(",formuletekst(J596))),Checks!$I$42:$I$47,0))</f>
        <v>AFR</v>
      </c>
      <c r="B596" s="61"/>
      <c r="C596" s="77"/>
      <c r="D596" s="78"/>
      <c r="E596" s="135"/>
      <c r="F596" s="349" t="s">
        <v>971</v>
      </c>
      <c r="I596" s="662">
        <f>I570*$J592</f>
        <v>9.2283828979189035</v>
      </c>
      <c r="J596" s="662">
        <f>ROUND((I570*$J592),$S591)</f>
        <v>9</v>
      </c>
      <c r="K596" s="349" t="s">
        <v>136</v>
      </c>
    </row>
    <row r="597" spans="1:32" s="349" customFormat="1" ht="12.75" outlineLevel="1" x14ac:dyDescent="0.2">
      <c r="A597" s="669" t="str">
        <f>INDEX(Checks!$J$42:$J$47,MATCH((SEARCH("(",formuletekst(J597))),Checks!$I$42:$I$47,0))</f>
        <v>AFR</v>
      </c>
      <c r="B597" s="61"/>
      <c r="C597" s="77"/>
      <c r="D597" s="78"/>
      <c r="E597" s="135"/>
      <c r="I597" s="662">
        <f>I571*$J592</f>
        <v>20.729011131730225</v>
      </c>
      <c r="J597" s="662">
        <f>ROUND((I571*$J592),$S591)</f>
        <v>21</v>
      </c>
      <c r="K597" s="349" t="s">
        <v>136</v>
      </c>
    </row>
    <row r="598" spans="1:32" s="349" customFormat="1" ht="12.75" outlineLevel="1" x14ac:dyDescent="0.2">
      <c r="A598" s="669" t="str">
        <f>INDEX(Checks!$J$42:$J$47,MATCH((SEARCH("(",formuletekst(J598))),Checks!$I$42:$I$47,0))</f>
        <v>AFR</v>
      </c>
      <c r="B598" s="61"/>
      <c r="C598" s="77"/>
      <c r="D598" s="78"/>
      <c r="E598" s="135"/>
      <c r="F598" s="349" t="s">
        <v>972</v>
      </c>
      <c r="I598" s="662">
        <f>I572*$J592</f>
        <v>52.972590652706707</v>
      </c>
      <c r="J598" s="662">
        <f>ROUND((I572*$J592),$S591)</f>
        <v>53</v>
      </c>
      <c r="K598" s="349" t="s">
        <v>136</v>
      </c>
    </row>
    <row r="599" spans="1:32" s="349" customFormat="1" ht="12.75" outlineLevel="1" x14ac:dyDescent="0.2">
      <c r="A599" s="669" t="str">
        <f>INDEX(Checks!$J$42:$J$47,MATCH((SEARCH("(",formuletekst(J599))),Checks!$I$42:$I$47,0))</f>
        <v>AFR</v>
      </c>
      <c r="B599" s="61"/>
      <c r="C599" s="77"/>
      <c r="D599" s="78"/>
      <c r="E599" s="135"/>
      <c r="I599" s="662">
        <f>I573*$J592</f>
        <v>4.5723709826546823</v>
      </c>
      <c r="J599" s="662">
        <f>ROUND((I573*$J592),$S591)</f>
        <v>5</v>
      </c>
      <c r="K599" s="349" t="s">
        <v>136</v>
      </c>
    </row>
    <row r="600" spans="1:32" s="349" customFormat="1" ht="12.75" outlineLevel="1" x14ac:dyDescent="0.2">
      <c r="A600" s="669" t="str">
        <f>INDEX(Checks!$J$42:$J$47,MATCH((SEARCH("(",formuletekst(J600))),Checks!$I$42:$I$47,0))</f>
        <v>AFR</v>
      </c>
      <c r="B600" s="61"/>
      <c r="C600" s="77"/>
      <c r="D600" s="78"/>
      <c r="E600" s="135"/>
      <c r="I600" s="662">
        <f>I574*$J592</f>
        <v>15677.447306000067</v>
      </c>
      <c r="J600" s="662">
        <f>ROUND((I574*$J592),$S591)</f>
        <v>15677</v>
      </c>
      <c r="K600" s="349" t="s">
        <v>136</v>
      </c>
    </row>
    <row r="601" spans="1:32" s="349" customFormat="1" ht="12.75" outlineLevel="1" x14ac:dyDescent="0.2">
      <c r="A601" s="669" t="str">
        <f>INDEX(Checks!$J$42:$J$47,MATCH((SEARCH("(",formuletekst(J601))),Checks!$I$42:$I$47,0))</f>
        <v>AFR</v>
      </c>
      <c r="B601" s="61"/>
      <c r="C601" s="77"/>
      <c r="D601" s="78"/>
      <c r="E601" s="135"/>
      <c r="F601" s="349" t="s">
        <v>973</v>
      </c>
      <c r="I601" s="662">
        <f>I575*$J592</f>
        <v>20.729011131730225</v>
      </c>
      <c r="J601" s="662">
        <f>ROUND((I575*$J592),$S591)</f>
        <v>21</v>
      </c>
      <c r="K601" s="349" t="s">
        <v>136</v>
      </c>
    </row>
    <row r="602" spans="1:32" s="349" customFormat="1" ht="12.75" outlineLevel="1" x14ac:dyDescent="0.2">
      <c r="A602" s="669" t="str">
        <f>INDEX(Checks!$J$42:$J$47,MATCH((SEARCH("(",formuletekst(J602))),Checks!$I$42:$I$47,0))</f>
        <v>AFR</v>
      </c>
      <c r="B602" s="61"/>
      <c r="C602" s="77"/>
      <c r="D602" s="78"/>
      <c r="E602" s="135"/>
      <c r="F602" s="349" t="s">
        <v>974</v>
      </c>
      <c r="I602" s="662">
        <f>I576*$J592</f>
        <v>20.729011131730225</v>
      </c>
      <c r="J602" s="662">
        <f>ROUND((I576*$J592),$S591)</f>
        <v>21</v>
      </c>
      <c r="K602" s="349" t="s">
        <v>136</v>
      </c>
    </row>
    <row r="603" spans="1:32" s="349" customFormat="1" ht="12.75" outlineLevel="1" x14ac:dyDescent="0.2">
      <c r="A603" s="669" t="str">
        <f>INDEX(Checks!$J$42:$J$47,MATCH((SEARCH("(",formuletekst(J603))),Checks!$I$42:$I$47,0))</f>
        <v>AFR</v>
      </c>
      <c r="B603" s="61"/>
      <c r="C603" s="77"/>
      <c r="D603" s="78"/>
      <c r="E603" s="135"/>
      <c r="F603" s="349" t="s">
        <v>975</v>
      </c>
      <c r="I603" s="662">
        <f>I577*$J592</f>
        <v>4.5723709826546823</v>
      </c>
      <c r="J603" s="662">
        <f>ROUND((I577*$J592),$S591)</f>
        <v>5</v>
      </c>
      <c r="K603" s="349" t="s">
        <v>136</v>
      </c>
    </row>
    <row r="604" spans="1:32" s="349" customFormat="1" ht="12.75" outlineLevel="1" x14ac:dyDescent="0.2">
      <c r="A604" s="669" t="str">
        <f>INDEX(Checks!$J$42:$J$47,MATCH((SEARCH("(",formuletekst(J604))),Checks!$I$42:$I$47,0))</f>
        <v>AFR</v>
      </c>
      <c r="B604" s="61"/>
      <c r="C604" s="77"/>
      <c r="D604" s="78"/>
      <c r="E604" s="135"/>
      <c r="F604" s="349" t="s">
        <v>976</v>
      </c>
      <c r="I604" s="662">
        <f>I578*$J592</f>
        <v>73.687661629002008</v>
      </c>
      <c r="J604" s="662">
        <f>ROUND((I578*$J592),$S591)</f>
        <v>74</v>
      </c>
      <c r="K604" s="349" t="s">
        <v>136</v>
      </c>
    </row>
    <row r="605" spans="1:32" s="349" customFormat="1" ht="12.75" outlineLevel="1" x14ac:dyDescent="0.2">
      <c r="A605" s="669" t="str">
        <f>INDEX(Checks!$J$42:$J$47,MATCH((SEARCH("(",formuletekst(J605))),Checks!$I$42:$I$47,0))</f>
        <v>AFR</v>
      </c>
      <c r="B605" s="61"/>
      <c r="C605" s="77"/>
      <c r="D605" s="78"/>
      <c r="E605" s="135"/>
      <c r="I605" s="662">
        <f>I579*$J592</f>
        <v>94.430612916167149</v>
      </c>
      <c r="J605" s="662">
        <f>ROUND((I579*$J592),$S591)</f>
        <v>94</v>
      </c>
      <c r="K605" s="349" t="s">
        <v>136</v>
      </c>
    </row>
    <row r="606" spans="1:32" s="349" customFormat="1" ht="12.75" outlineLevel="1" x14ac:dyDescent="0.2">
      <c r="A606" s="669" t="str">
        <f>INDEX(Checks!$J$42:$J$47,MATCH((SEARCH("(",formuletekst(J606))),Checks!$I$42:$I$47,0))</f>
        <v>AFR</v>
      </c>
      <c r="B606" s="61"/>
      <c r="C606" s="77"/>
      <c r="D606" s="78"/>
      <c r="E606" s="135"/>
      <c r="I606" s="662">
        <f>I580*$J592</f>
        <v>20.729011131730225</v>
      </c>
      <c r="J606" s="662">
        <f>ROUND((I580*$J592),$S591)</f>
        <v>21</v>
      </c>
      <c r="K606" s="349" t="s">
        <v>136</v>
      </c>
    </row>
    <row r="607" spans="1:32" s="349" customFormat="1" ht="12.75" outlineLevel="1" x14ac:dyDescent="0.2">
      <c r="A607" s="669" t="str">
        <f>INDEX(Checks!$J$42:$J$47,MATCH((SEARCH("(",formuletekst(J607))),Checks!$I$42:$I$47,0))</f>
        <v>AFR</v>
      </c>
      <c r="B607" s="61"/>
      <c r="C607" s="77"/>
      <c r="D607" s="78"/>
      <c r="E607" s="135"/>
      <c r="I607" s="662">
        <f>I581*$J592</f>
        <v>36.843830814501004</v>
      </c>
      <c r="J607" s="662">
        <f>ROUND((I581*$J592),$S591)</f>
        <v>37</v>
      </c>
      <c r="K607" s="349" t="s">
        <v>136</v>
      </c>
    </row>
    <row r="608" spans="1:32" s="349" customFormat="1" ht="12.75" outlineLevel="1" x14ac:dyDescent="0.2">
      <c r="A608" s="669" t="str">
        <f>INDEX(Checks!$J$42:$J$47,MATCH((SEARCH("(",formuletekst(J608))),Checks!$I$42:$I$47,0))</f>
        <v>AFR</v>
      </c>
      <c r="B608" s="61"/>
      <c r="C608" s="77"/>
      <c r="D608" s="78"/>
      <c r="E608" s="135"/>
      <c r="F608" s="349" t="s">
        <v>977</v>
      </c>
      <c r="I608" s="662">
        <f>I582*$J592</f>
        <v>20.729011131730225</v>
      </c>
      <c r="J608" s="662">
        <f>ROUND((I582*$J592),$S591)</f>
        <v>21</v>
      </c>
      <c r="K608" s="349" t="s">
        <v>136</v>
      </c>
    </row>
    <row r="609" spans="1:32" s="349" customFormat="1" ht="12.75" outlineLevel="1" x14ac:dyDescent="0.2">
      <c r="A609" s="669" t="str">
        <f>INDEX(Checks!$J$42:$J$47,MATCH((SEARCH("(",formuletekst(J609))),Checks!$I$42:$I$47,0))</f>
        <v>AFR</v>
      </c>
      <c r="B609" s="61"/>
      <c r="C609" s="77"/>
      <c r="D609" s="78"/>
      <c r="E609" s="135"/>
      <c r="F609" s="349" t="s">
        <v>978</v>
      </c>
      <c r="I609" s="662">
        <f>I583*$J592</f>
        <v>6.9003769402867947</v>
      </c>
      <c r="J609" s="662">
        <f>ROUND((I583*$J592),$S591)</f>
        <v>7</v>
      </c>
      <c r="K609" s="349" t="s">
        <v>136</v>
      </c>
    </row>
    <row r="610" spans="1:32" s="2727" customFormat="1" x14ac:dyDescent="0.25">
      <c r="B610" s="61"/>
      <c r="C610" s="77"/>
      <c r="D610" s="78"/>
      <c r="E610" s="135"/>
    </row>
    <row r="611" spans="1:32" s="433" customFormat="1" ht="12.75" x14ac:dyDescent="0.2">
      <c r="A611" s="852" t="s">
        <v>1583</v>
      </c>
      <c r="B611" s="126"/>
      <c r="C611" s="127"/>
      <c r="D611" s="128"/>
      <c r="E611" s="129" t="s">
        <v>2</v>
      </c>
      <c r="F611" s="130"/>
      <c r="G611" s="121">
        <f>G585+1</f>
        <v>2026</v>
      </c>
      <c r="H611" s="131">
        <f>ROW(J622)-ROW()</f>
        <v>11</v>
      </c>
    </row>
    <row r="612" spans="1:32" s="349" customFormat="1" ht="12.75" outlineLevel="1" x14ac:dyDescent="0.2">
      <c r="B612" s="61"/>
      <c r="C612" s="77"/>
      <c r="D612" s="78"/>
      <c r="E612" s="135"/>
    </row>
    <row r="613" spans="1:32" s="349" customFormat="1" ht="12.75" outlineLevel="1" x14ac:dyDescent="0.2">
      <c r="B613" s="61"/>
      <c r="C613" s="77"/>
      <c r="D613" s="78"/>
      <c r="E613" s="135"/>
      <c r="F613" s="350" t="str">
        <f>"totaal juli "&amp;G611-3&amp;" /juni "&amp;G611-2&amp;" - "&amp;'CPI en Kostenwet'!$H$629</f>
        <v>totaal juli 2023 /juni 2024 - reeks 2020=100</v>
      </c>
      <c r="G613" s="353"/>
      <c r="H613" s="353"/>
      <c r="I613" s="353"/>
      <c r="J613" s="1471">
        <f>HLOOKUP(M613,'CPI en Kostenwet'!$K$644:$T$645,'CPI en Kostenwet'!$V$645,FALSE)</f>
        <v>1410.1</v>
      </c>
      <c r="K613" s="462" t="s">
        <v>964</v>
      </c>
      <c r="L613" s="837">
        <v>2</v>
      </c>
      <c r="M613" s="349">
        <f>$G611-L613</f>
        <v>2024</v>
      </c>
      <c r="N613" s="349" t="s">
        <v>1794</v>
      </c>
      <c r="S613" s="372" t="s">
        <v>243</v>
      </c>
      <c r="V613" s="75" t="s">
        <v>29</v>
      </c>
    </row>
    <row r="614" spans="1:32" s="349" customFormat="1" ht="12.75" customHeight="1" outlineLevel="1" x14ac:dyDescent="0.2">
      <c r="B614" s="61"/>
      <c r="C614" s="77"/>
      <c r="D614" s="78"/>
      <c r="E614" s="135"/>
      <c r="F614" s="355" t="str">
        <f>"totaal juli "&amp;G611-2&amp;" /juni "&amp;G611-1&amp;" - "&amp;'CPI en Kostenwet'!$H$629</f>
        <v>totaal juli 2024 /juni 2025 - reeks 2020=100</v>
      </c>
      <c r="G614" s="356"/>
      <c r="H614" s="356"/>
      <c r="J614" s="1472">
        <f>HLOOKUP(M614,'CPI en Kostenwet'!$K$644:$T$645,'CPI en Kostenwet'!$V$645,FALSE)</f>
        <v>1486.7</v>
      </c>
      <c r="K614" s="462" t="s">
        <v>964</v>
      </c>
      <c r="L614" s="837">
        <v>1</v>
      </c>
      <c r="M614" s="349">
        <f>$G611-L614</f>
        <v>2025</v>
      </c>
      <c r="N614" s="349" t="s">
        <v>1794</v>
      </c>
      <c r="V614" s="3253" t="s">
        <v>2805</v>
      </c>
      <c r="W614" s="3253"/>
      <c r="X614" s="3253"/>
      <c r="Y614" s="3253"/>
      <c r="Z614" s="3253"/>
      <c r="AA614" s="3253"/>
      <c r="AB614" s="3253"/>
      <c r="AC614" s="3253"/>
      <c r="AD614" s="3253"/>
      <c r="AE614" s="3253"/>
      <c r="AF614" s="3253"/>
    </row>
    <row r="615" spans="1:32" s="349" customFormat="1" ht="12.75" outlineLevel="1" x14ac:dyDescent="0.2">
      <c r="B615" s="61"/>
      <c r="C615" s="77"/>
      <c r="D615" s="78"/>
      <c r="E615" s="135"/>
      <c r="F615" s="355"/>
      <c r="G615" s="356"/>
      <c r="H615" s="356"/>
      <c r="J615" s="1468"/>
      <c r="S615" s="839">
        <v>2</v>
      </c>
      <c r="T615" s="349" t="s">
        <v>183</v>
      </c>
      <c r="V615" s="3253"/>
      <c r="W615" s="3253"/>
      <c r="X615" s="3253"/>
      <c r="Y615" s="3253"/>
      <c r="Z615" s="3253"/>
      <c r="AA615" s="3253"/>
      <c r="AB615" s="3253"/>
      <c r="AC615" s="3253"/>
      <c r="AD615" s="3253"/>
      <c r="AE615" s="3253"/>
      <c r="AF615" s="3253"/>
    </row>
    <row r="616" spans="1:32" s="349" customFormat="1" ht="12.75" outlineLevel="1" x14ac:dyDescent="0.2">
      <c r="A616" s="669" t="str">
        <f>INDEX(Checks!$J$42:$J$47,MATCH((SEARCH("(",formuletekst(J616))),Checks!$I$42:$I$47,0))</f>
        <v>AFR</v>
      </c>
      <c r="B616" s="61"/>
      <c r="C616" s="77"/>
      <c r="D616" s="78"/>
      <c r="E616" s="135"/>
      <c r="F616" s="355" t="s">
        <v>966</v>
      </c>
      <c r="G616" s="356"/>
      <c r="H616" s="356"/>
      <c r="J616" s="1469">
        <f>ROUND( ($J614/$J613),$S616)</f>
        <v>1.054</v>
      </c>
      <c r="S616" s="395">
        <v>3</v>
      </c>
      <c r="T616" s="349" t="s">
        <v>183</v>
      </c>
      <c r="V616" s="3253"/>
      <c r="W616" s="3253"/>
      <c r="X616" s="3253"/>
      <c r="Y616" s="3253"/>
      <c r="Z616" s="3253"/>
      <c r="AA616" s="3253"/>
      <c r="AB616" s="3253"/>
      <c r="AC616" s="3253"/>
      <c r="AD616" s="3253"/>
      <c r="AE616" s="3253"/>
      <c r="AF616" s="3253"/>
    </row>
    <row r="617" spans="1:32" s="349" customFormat="1" ht="12.75" outlineLevel="1" x14ac:dyDescent="0.2">
      <c r="B617" s="61"/>
      <c r="C617" s="77"/>
      <c r="D617" s="78"/>
      <c r="E617" s="135"/>
      <c r="F617" s="355" t="str">
        <f>"Voor "&amp;G611&amp;" te verlagen met"</f>
        <v>Voor 2026 te verlagen met</v>
      </c>
      <c r="G617" s="356"/>
      <c r="H617" s="356"/>
      <c r="J617" s="1470"/>
      <c r="S617" s="834">
        <v>0</v>
      </c>
      <c r="T617" s="349" t="s">
        <v>183</v>
      </c>
      <c r="V617" s="3253"/>
      <c r="W617" s="3253"/>
      <c r="X617" s="3253"/>
      <c r="Y617" s="3253"/>
      <c r="Z617" s="3253"/>
      <c r="AA617" s="3253"/>
      <c r="AB617" s="3253"/>
      <c r="AC617" s="3253"/>
      <c r="AD617" s="3253"/>
      <c r="AE617" s="3253"/>
      <c r="AF617" s="3253"/>
    </row>
    <row r="618" spans="1:32" s="349" customFormat="1" ht="12.75" outlineLevel="1" x14ac:dyDescent="0.2">
      <c r="B618" s="61"/>
      <c r="C618" s="77"/>
      <c r="D618" s="78"/>
      <c r="E618" s="135"/>
      <c r="F618" s="568" t="str">
        <f>"Correctiefactor voor "&amp;G611</f>
        <v>Correctiefactor voor 2026</v>
      </c>
      <c r="G618" s="773"/>
      <c r="H618" s="773"/>
      <c r="I618" s="426"/>
      <c r="J618" s="1473">
        <f>SUM(J616:J617)</f>
        <v>1.054</v>
      </c>
      <c r="S618" s="349" t="s">
        <v>934</v>
      </c>
      <c r="V618" s="3253"/>
      <c r="W618" s="3253"/>
      <c r="X618" s="3253"/>
      <c r="Y618" s="3253"/>
      <c r="Z618" s="3253"/>
      <c r="AA618" s="3253"/>
      <c r="AB618" s="3253"/>
      <c r="AC618" s="3253"/>
      <c r="AD618" s="3253"/>
      <c r="AE618" s="3253"/>
      <c r="AF618" s="3253"/>
    </row>
    <row r="619" spans="1:32" s="349" customFormat="1" ht="12.75" outlineLevel="1" x14ac:dyDescent="0.2">
      <c r="B619" s="61"/>
      <c r="C619" s="77"/>
      <c r="D619" s="78"/>
      <c r="E619" s="135"/>
      <c r="V619" s="3253"/>
      <c r="W619" s="3253"/>
      <c r="X619" s="3253"/>
      <c r="Y619" s="3253"/>
      <c r="Z619" s="3253"/>
      <c r="AA619" s="3253"/>
      <c r="AB619" s="3253"/>
      <c r="AC619" s="3253"/>
      <c r="AD619" s="3253"/>
      <c r="AE619" s="3253"/>
      <c r="AF619" s="3253"/>
    </row>
    <row r="620" spans="1:32" s="349" customFormat="1" ht="12.75" outlineLevel="1" x14ac:dyDescent="0.2">
      <c r="B620" s="61"/>
      <c r="C620" s="77"/>
      <c r="D620" s="78"/>
      <c r="E620" s="372" t="str">
        <f>"Bedragen "&amp;G611&amp;" na indexering"</f>
        <v>Bedragen 2026 na indexering</v>
      </c>
    </row>
    <row r="621" spans="1:32" s="349" customFormat="1" ht="12.75" outlineLevel="1" x14ac:dyDescent="0.2">
      <c r="B621" s="61"/>
      <c r="C621" s="77"/>
      <c r="D621" s="78"/>
      <c r="E621" s="135"/>
      <c r="I621" s="690" t="s">
        <v>208</v>
      </c>
      <c r="J621" s="420" t="s">
        <v>230</v>
      </c>
    </row>
    <row r="622" spans="1:32" s="349" customFormat="1" ht="12.75" outlineLevel="1" x14ac:dyDescent="0.2">
      <c r="A622" s="669" t="str">
        <f>INDEX(Checks!$J$42:$J$47,MATCH((SEARCH("(",formuletekst(J622))),Checks!$I$42:$I$47,0))</f>
        <v>AFR</v>
      </c>
      <c r="B622" s="61"/>
      <c r="C622" s="77"/>
      <c r="D622" s="78"/>
      <c r="E622" s="135"/>
      <c r="F622" s="349" t="s">
        <v>971</v>
      </c>
      <c r="I622" s="662">
        <f>I596*$J618</f>
        <v>9.7267155744065246</v>
      </c>
      <c r="J622" s="662">
        <f>ROUND((I596*$J618),$S617)</f>
        <v>10</v>
      </c>
      <c r="K622" s="349" t="s">
        <v>136</v>
      </c>
    </row>
    <row r="623" spans="1:32" s="349" customFormat="1" ht="12.75" outlineLevel="1" x14ac:dyDescent="0.2">
      <c r="A623" s="669" t="str">
        <f>INDEX(Checks!$J$42:$J$47,MATCH((SEARCH("(",formuletekst(J623))),Checks!$I$42:$I$47,0))</f>
        <v>AFR</v>
      </c>
      <c r="B623" s="61"/>
      <c r="C623" s="77"/>
      <c r="D623" s="78"/>
      <c r="E623" s="135"/>
      <c r="I623" s="662">
        <f>I597*$J618</f>
        <v>21.848377732843659</v>
      </c>
      <c r="J623" s="662">
        <f>ROUND((I597*$J618),$S617)</f>
        <v>22</v>
      </c>
      <c r="K623" s="349" t="s">
        <v>136</v>
      </c>
    </row>
    <row r="624" spans="1:32" s="349" customFormat="1" ht="12.75" outlineLevel="1" x14ac:dyDescent="0.2">
      <c r="A624" s="669" t="str">
        <f>INDEX(Checks!$J$42:$J$47,MATCH((SEARCH("(",formuletekst(J624))),Checks!$I$42:$I$47,0))</f>
        <v>AFR</v>
      </c>
      <c r="B624" s="61"/>
      <c r="C624" s="77"/>
      <c r="D624" s="78"/>
      <c r="E624" s="135"/>
      <c r="F624" s="349" t="s">
        <v>972</v>
      </c>
      <c r="I624" s="662">
        <f>I598*$J618</f>
        <v>55.83311054795287</v>
      </c>
      <c r="J624" s="662">
        <f>ROUND((I598*$J618),$S617)</f>
        <v>56</v>
      </c>
      <c r="K624" s="349" t="s">
        <v>136</v>
      </c>
    </row>
    <row r="625" spans="1:11" s="349" customFormat="1" ht="12.75" outlineLevel="1" x14ac:dyDescent="0.2">
      <c r="A625" s="669" t="str">
        <f>INDEX(Checks!$J$42:$J$47,MATCH((SEARCH("(",formuletekst(J625))),Checks!$I$42:$I$47,0))</f>
        <v>AFR</v>
      </c>
      <c r="B625" s="61"/>
      <c r="C625" s="77"/>
      <c r="D625" s="78"/>
      <c r="E625" s="135"/>
      <c r="I625" s="662">
        <f>I599*$J618</f>
        <v>4.8192790157180356</v>
      </c>
      <c r="J625" s="662">
        <f>ROUND((I599*$J618),$S617)</f>
        <v>5</v>
      </c>
      <c r="K625" s="349" t="s">
        <v>136</v>
      </c>
    </row>
    <row r="626" spans="1:11" s="349" customFormat="1" ht="12.75" outlineLevel="1" x14ac:dyDescent="0.2">
      <c r="A626" s="669" t="str">
        <f>INDEX(Checks!$J$42:$J$47,MATCH((SEARCH("(",formuletekst(J626))),Checks!$I$42:$I$47,0))</f>
        <v>AFR</v>
      </c>
      <c r="B626" s="61"/>
      <c r="C626" s="77"/>
      <c r="D626" s="78"/>
      <c r="E626" s="135"/>
      <c r="I626" s="662">
        <f>I600*$J618</f>
        <v>16524.029460524071</v>
      </c>
      <c r="J626" s="662">
        <f>ROUND((I600*$J618),$S617)</f>
        <v>16524</v>
      </c>
      <c r="K626" s="349" t="s">
        <v>136</v>
      </c>
    </row>
    <row r="627" spans="1:11" s="349" customFormat="1" ht="12.75" outlineLevel="1" x14ac:dyDescent="0.2">
      <c r="A627" s="669" t="str">
        <f>INDEX(Checks!$J$42:$J$47,MATCH((SEARCH("(",formuletekst(J627))),Checks!$I$42:$I$47,0))</f>
        <v>AFR</v>
      </c>
      <c r="B627" s="61"/>
      <c r="C627" s="77"/>
      <c r="D627" s="78"/>
      <c r="E627" s="135"/>
      <c r="F627" s="349" t="s">
        <v>973</v>
      </c>
      <c r="I627" s="662">
        <f>I601*$J618</f>
        <v>21.848377732843659</v>
      </c>
      <c r="J627" s="662">
        <f>ROUND((I601*$J618),$S617)</f>
        <v>22</v>
      </c>
      <c r="K627" s="349" t="s">
        <v>136</v>
      </c>
    </row>
    <row r="628" spans="1:11" s="349" customFormat="1" ht="12.75" outlineLevel="1" x14ac:dyDescent="0.2">
      <c r="A628" s="669" t="str">
        <f>INDEX(Checks!$J$42:$J$47,MATCH((SEARCH("(",formuletekst(J628))),Checks!$I$42:$I$47,0))</f>
        <v>AFR</v>
      </c>
      <c r="B628" s="61"/>
      <c r="C628" s="77"/>
      <c r="D628" s="78"/>
      <c r="E628" s="135"/>
      <c r="F628" s="349" t="s">
        <v>974</v>
      </c>
      <c r="I628" s="662">
        <f>I602*$J618</f>
        <v>21.848377732843659</v>
      </c>
      <c r="J628" s="662">
        <f>ROUND((I602*$J618),$S617)</f>
        <v>22</v>
      </c>
      <c r="K628" s="349" t="s">
        <v>136</v>
      </c>
    </row>
    <row r="629" spans="1:11" s="349" customFormat="1" ht="12.75" outlineLevel="1" x14ac:dyDescent="0.2">
      <c r="A629" s="669" t="str">
        <f>INDEX(Checks!$J$42:$J$47,MATCH((SEARCH("(",formuletekst(J629))),Checks!$I$42:$I$47,0))</f>
        <v>AFR</v>
      </c>
      <c r="B629" s="61"/>
      <c r="C629" s="77"/>
      <c r="D629" s="78"/>
      <c r="E629" s="135"/>
      <c r="F629" s="349" t="s">
        <v>975</v>
      </c>
      <c r="I629" s="662">
        <f>I603*$J618</f>
        <v>4.8192790157180356</v>
      </c>
      <c r="J629" s="662">
        <f>ROUND((I603*$J618),$S617)</f>
        <v>5</v>
      </c>
      <c r="K629" s="349" t="s">
        <v>136</v>
      </c>
    </row>
    <row r="630" spans="1:11" s="349" customFormat="1" ht="12.75" outlineLevel="1" x14ac:dyDescent="0.2">
      <c r="A630" s="669" t="str">
        <f>INDEX(Checks!$J$42:$J$47,MATCH((SEARCH("(",formuletekst(J630))),Checks!$I$42:$I$47,0))</f>
        <v>AFR</v>
      </c>
      <c r="B630" s="61"/>
      <c r="C630" s="77"/>
      <c r="D630" s="78"/>
      <c r="E630" s="135"/>
      <c r="F630" s="349" t="s">
        <v>976</v>
      </c>
      <c r="I630" s="662">
        <f>I604*$J618</f>
        <v>77.666795356968123</v>
      </c>
      <c r="J630" s="662">
        <f>ROUND((I604*$J618),$S617)</f>
        <v>78</v>
      </c>
      <c r="K630" s="349" t="s">
        <v>136</v>
      </c>
    </row>
    <row r="631" spans="1:11" s="349" customFormat="1" ht="12.75" outlineLevel="1" x14ac:dyDescent="0.2">
      <c r="A631" s="669" t="str">
        <f>INDEX(Checks!$J$42:$J$47,MATCH((SEARCH("(",formuletekst(J631))),Checks!$I$42:$I$47,0))</f>
        <v>AFR</v>
      </c>
      <c r="B631" s="61"/>
      <c r="C631" s="77"/>
      <c r="D631" s="78"/>
      <c r="E631" s="135"/>
      <c r="I631" s="662">
        <f>I605*$J618</f>
        <v>99.529866013640174</v>
      </c>
      <c r="J631" s="662">
        <f>ROUND((I605*$J618),$S617)</f>
        <v>100</v>
      </c>
      <c r="K631" s="349" t="s">
        <v>136</v>
      </c>
    </row>
    <row r="632" spans="1:11" s="349" customFormat="1" ht="12.75" outlineLevel="1" x14ac:dyDescent="0.2">
      <c r="A632" s="669" t="str">
        <f>INDEX(Checks!$J$42:$J$47,MATCH((SEARCH("(",formuletekst(J632))),Checks!$I$42:$I$47,0))</f>
        <v>AFR</v>
      </c>
      <c r="B632" s="61"/>
      <c r="C632" s="77"/>
      <c r="D632" s="78"/>
      <c r="E632" s="135"/>
      <c r="I632" s="662">
        <f>I606*$J618</f>
        <v>21.848377732843659</v>
      </c>
      <c r="J632" s="662">
        <f>ROUND((I606*$J618),$S617)</f>
        <v>22</v>
      </c>
      <c r="K632" s="349" t="s">
        <v>136</v>
      </c>
    </row>
    <row r="633" spans="1:11" s="349" customFormat="1" ht="12.75" outlineLevel="1" x14ac:dyDescent="0.2">
      <c r="A633" s="669" t="str">
        <f>INDEX(Checks!$J$42:$J$47,MATCH((SEARCH("(",formuletekst(J633))),Checks!$I$42:$I$47,0))</f>
        <v>AFR</v>
      </c>
      <c r="B633" s="61"/>
      <c r="C633" s="77"/>
      <c r="D633" s="78"/>
      <c r="E633" s="135"/>
      <c r="I633" s="662">
        <f>I607*$J618</f>
        <v>38.833397678484062</v>
      </c>
      <c r="J633" s="662">
        <f>ROUND((I607*$J618),$S617)</f>
        <v>39</v>
      </c>
      <c r="K633" s="349" t="s">
        <v>136</v>
      </c>
    </row>
    <row r="634" spans="1:11" s="349" customFormat="1" ht="12.75" outlineLevel="1" x14ac:dyDescent="0.2">
      <c r="A634" s="669" t="str">
        <f>INDEX(Checks!$J$42:$J$47,MATCH((SEARCH("(",formuletekst(J634))),Checks!$I$42:$I$47,0))</f>
        <v>AFR</v>
      </c>
      <c r="B634" s="61"/>
      <c r="C634" s="77"/>
      <c r="D634" s="78"/>
      <c r="E634" s="135"/>
      <c r="F634" s="349" t="s">
        <v>977</v>
      </c>
      <c r="I634" s="662">
        <f>I608*$J618</f>
        <v>21.848377732843659</v>
      </c>
      <c r="J634" s="662">
        <f>ROUND((I608*$J618),$S617)</f>
        <v>22</v>
      </c>
      <c r="K634" s="349" t="s">
        <v>136</v>
      </c>
    </row>
    <row r="635" spans="1:11" s="349" customFormat="1" ht="12.75" outlineLevel="1" x14ac:dyDescent="0.2">
      <c r="A635" s="669" t="str">
        <f>INDEX(Checks!$J$42:$J$47,MATCH((SEARCH("(",formuletekst(J635))),Checks!$I$42:$I$47,0))</f>
        <v>AFR</v>
      </c>
      <c r="B635" s="61"/>
      <c r="C635" s="77"/>
      <c r="D635" s="78"/>
      <c r="E635" s="135"/>
      <c r="F635" s="349" t="s">
        <v>978</v>
      </c>
      <c r="I635" s="662">
        <f>I609*$J618</f>
        <v>7.2729972950622823</v>
      </c>
      <c r="J635" s="662">
        <f>ROUND((I609*$J618),$S617)</f>
        <v>7</v>
      </c>
      <c r="K635" s="349" t="s">
        <v>136</v>
      </c>
    </row>
    <row r="636" spans="1:11" s="2876" customFormat="1" x14ac:dyDescent="0.25">
      <c r="B636" s="61"/>
      <c r="C636" s="77"/>
      <c r="D636" s="78"/>
      <c r="E636" s="135"/>
    </row>
  </sheetData>
  <mergeCells count="27">
    <mergeCell ref="V614:AF619"/>
    <mergeCell ref="P1:Q1"/>
    <mergeCell ref="F6:Q13"/>
    <mergeCell ref="F18:Q22"/>
    <mergeCell ref="V33:AF36"/>
    <mergeCell ref="V52:AF55"/>
    <mergeCell ref="V458:AF461"/>
    <mergeCell ref="V73:AF76"/>
    <mergeCell ref="V99:AF102"/>
    <mergeCell ref="V125:AF128"/>
    <mergeCell ref="V151:AF154"/>
    <mergeCell ref="V281:AF284"/>
    <mergeCell ref="V229:AF232"/>
    <mergeCell ref="V255:AF258"/>
    <mergeCell ref="V302:AF305"/>
    <mergeCell ref="V177:AF180"/>
    <mergeCell ref="V203:AF206"/>
    <mergeCell ref="V328:AF331"/>
    <mergeCell ref="V432:AF435"/>
    <mergeCell ref="V406:AF409"/>
    <mergeCell ref="V354:AF357"/>
    <mergeCell ref="V380:AF383"/>
    <mergeCell ref="V588:AF593"/>
    <mergeCell ref="V562:AF565"/>
    <mergeCell ref="V536:AF539"/>
    <mergeCell ref="V510:AF513"/>
    <mergeCell ref="V484:AF487"/>
  </mergeCells>
  <hyperlinks>
    <hyperlink ref="P1:Q1" location="Index!A1" display="Terug naar Index" xr:uid="{00000000-0004-0000-3800-000000000000}"/>
  </hyperlinks>
  <pageMargins left="0.7" right="0.7" top="0.75" bottom="0.75" header="0.3" footer="0.3"/>
  <pageSetup paperSize="9" orientation="portrait" r:id="rId1"/>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tabColor rgb="FFFFFF00"/>
  </sheetPr>
  <dimension ref="A1:AF273"/>
  <sheetViews>
    <sheetView showGridLines="0" zoomScale="85" zoomScaleNormal="85" workbookViewId="0">
      <pane ySplit="2" topLeftCell="A242" activePane="bottomLeft" state="frozen"/>
      <selection activeCell="B555" sqref="B555"/>
      <selection pane="bottomLeft" activeCell="N267" sqref="N267"/>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8" max="8" width="11" customWidth="1"/>
    <col min="13" max="13" width="12.42578125" customWidth="1"/>
    <col min="14" max="14" width="10.5703125" bestFit="1" customWidth="1"/>
    <col min="21" max="33" width="9.42578125" customWidth="1"/>
  </cols>
  <sheetData>
    <row r="1" spans="2:19" s="2" customFormat="1" x14ac:dyDescent="0.25">
      <c r="B1" s="17" t="str">
        <f ca="1" xml:space="preserve"> RIGHT(CELL("filename", $B$1), LEN(CELL("filename", $B$1)) - SEARCH("]", CELL("filename", $B$1)))</f>
        <v>URIB art 2</v>
      </c>
      <c r="C1" s="18"/>
      <c r="D1" s="19"/>
      <c r="E1" s="19"/>
      <c r="G1" s="3"/>
      <c r="H1" s="4"/>
      <c r="I1" s="4"/>
      <c r="J1" s="4"/>
      <c r="K1" s="19"/>
      <c r="L1" s="4"/>
      <c r="M1" s="4"/>
      <c r="N1" s="4"/>
      <c r="O1" s="4"/>
      <c r="P1" s="3017" t="s">
        <v>1208</v>
      </c>
      <c r="Q1" s="3017"/>
      <c r="R1" s="4"/>
      <c r="S1" s="4"/>
    </row>
    <row r="2" spans="2:19" s="4" customFormat="1" x14ac:dyDescent="0.25">
      <c r="B2" s="21"/>
      <c r="C2" s="18"/>
      <c r="D2" s="19"/>
      <c r="E2" s="19"/>
      <c r="F2" s="11" t="s">
        <v>988</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989</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19" s="4" customFormat="1" ht="12.75" outlineLevel="1" x14ac:dyDescent="0.25">
      <c r="B16" s="21"/>
      <c r="C16" s="18"/>
      <c r="D16" s="19"/>
      <c r="E16" s="19"/>
      <c r="F16" s="12"/>
    </row>
    <row r="17" spans="1:22" s="4" customFormat="1" ht="12.75" outlineLevel="1" x14ac:dyDescent="0.25">
      <c r="B17" s="21"/>
      <c r="C17" s="18"/>
      <c r="D17" s="21" t="s">
        <v>113</v>
      </c>
      <c r="E17" s="21"/>
      <c r="F17" s="464"/>
    </row>
    <row r="18" spans="1:2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2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2" s="5" customFormat="1" ht="12.75" x14ac:dyDescent="0.25">
      <c r="B23" s="23"/>
      <c r="C23" s="24"/>
      <c r="D23" s="23"/>
      <c r="E23" s="23"/>
      <c r="F23" s="8"/>
      <c r="S23" s="4"/>
    </row>
    <row r="24" spans="1:22" s="27" customFormat="1" ht="12.75" x14ac:dyDescent="0.25">
      <c r="B24" s="53"/>
      <c r="C24" s="54" t="s">
        <v>987</v>
      </c>
      <c r="D24" s="55"/>
      <c r="E24" s="56"/>
      <c r="S24" s="26"/>
    </row>
    <row r="25" spans="1:22" s="349" customFormat="1" ht="12.75" x14ac:dyDescent="0.2">
      <c r="B25" s="61"/>
      <c r="C25" s="77"/>
      <c r="D25" s="78"/>
      <c r="E25" s="135"/>
    </row>
    <row r="26" spans="1:22" s="349" customFormat="1" ht="12.75" x14ac:dyDescent="0.2">
      <c r="B26" s="61"/>
      <c r="C26" s="77"/>
      <c r="D26" s="78"/>
      <c r="E26" s="135"/>
    </row>
    <row r="27" spans="1:22" s="349" customFormat="1" ht="12.75" x14ac:dyDescent="0.2">
      <c r="B27" s="61"/>
      <c r="C27" s="77"/>
      <c r="D27" s="78"/>
      <c r="E27" s="135"/>
    </row>
    <row r="28" spans="1:22" s="349" customFormat="1" ht="12.75" x14ac:dyDescent="0.2">
      <c r="B28" s="61"/>
      <c r="C28" s="77"/>
      <c r="D28" s="78"/>
      <c r="E28" s="135"/>
    </row>
    <row r="29" spans="1:22" s="349" customFormat="1" ht="12.75" x14ac:dyDescent="0.2">
      <c r="B29" s="61"/>
      <c r="C29" s="77"/>
      <c r="D29" s="78"/>
      <c r="E29" s="135"/>
    </row>
    <row r="30" spans="1:22" s="433" customFormat="1" ht="12.75" x14ac:dyDescent="0.2">
      <c r="A30" s="852" t="s">
        <v>1583</v>
      </c>
      <c r="B30" s="127"/>
      <c r="C30" s="128"/>
      <c r="D30" s="129" t="s">
        <v>21</v>
      </c>
      <c r="E30" s="130"/>
      <c r="F30" s="131"/>
      <c r="G30" s="130" t="s">
        <v>135</v>
      </c>
      <c r="H30" s="131"/>
    </row>
    <row r="31" spans="1:22" s="349" customFormat="1" ht="12.75" outlineLevel="1" x14ac:dyDescent="0.2">
      <c r="B31" s="61"/>
      <c r="C31" s="77"/>
      <c r="D31" s="78"/>
      <c r="E31" s="135"/>
    </row>
    <row r="32" spans="1:22" s="349" customFormat="1" ht="12.75" outlineLevel="1" x14ac:dyDescent="0.2">
      <c r="B32" s="61"/>
      <c r="C32" s="77"/>
      <c r="D32" s="78"/>
      <c r="E32" s="135"/>
      <c r="F32" s="349" t="str">
        <f>"Bedrag "&amp;D30</f>
        <v>Bedrag Jaar 2001</v>
      </c>
      <c r="J32" s="395">
        <v>791</v>
      </c>
      <c r="K32" s="349" t="s">
        <v>994</v>
      </c>
      <c r="S32" s="372" t="s">
        <v>243</v>
      </c>
      <c r="V32" s="75" t="s">
        <v>29</v>
      </c>
    </row>
    <row r="33" spans="1:32" s="349" customFormat="1" ht="12.75" outlineLevel="1" x14ac:dyDescent="0.2">
      <c r="B33" s="61"/>
      <c r="C33" s="77"/>
      <c r="D33" s="78"/>
      <c r="E33" s="135"/>
      <c r="F33" s="585" t="str">
        <f>'TCF en bruto WML'!$F$7</f>
        <v>Euro / gulden conversiekoers</v>
      </c>
      <c r="J33" s="585">
        <f>'TCF en bruto WML'!$J$7</f>
        <v>2.2037100000000001</v>
      </c>
      <c r="K33" s="585" t="str">
        <f>'TCF en bruto WML'!$K$7</f>
        <v>conversiefactor</v>
      </c>
      <c r="V33" s="3067" t="s">
        <v>993</v>
      </c>
      <c r="W33" s="3068"/>
      <c r="X33" s="3068"/>
      <c r="Y33" s="3068"/>
      <c r="Z33" s="3068"/>
      <c r="AA33" s="3068"/>
      <c r="AB33" s="3068"/>
      <c r="AC33" s="3068"/>
      <c r="AD33" s="3068"/>
      <c r="AE33" s="3068"/>
      <c r="AF33" s="3069"/>
    </row>
    <row r="34" spans="1:32" s="349" customFormat="1" ht="12.75" outlineLevel="1" x14ac:dyDescent="0.2">
      <c r="B34" s="61"/>
      <c r="C34" s="77"/>
      <c r="D34" s="78"/>
      <c r="E34" s="135"/>
      <c r="S34" s="658"/>
      <c r="T34" s="349" t="s">
        <v>136</v>
      </c>
      <c r="V34" s="3070"/>
      <c r="W34" s="3071"/>
      <c r="X34" s="3071"/>
      <c r="Y34" s="3071"/>
      <c r="Z34" s="3071"/>
      <c r="AA34" s="3071"/>
      <c r="AB34" s="3071"/>
      <c r="AC34" s="3071"/>
      <c r="AD34" s="3071"/>
      <c r="AE34" s="3071"/>
      <c r="AF34" s="3072"/>
    </row>
    <row r="35" spans="1:32" s="349" customFormat="1" ht="12.75" outlineLevel="1" x14ac:dyDescent="0.2">
      <c r="B35" s="61"/>
      <c r="C35" s="77"/>
      <c r="D35" s="78"/>
      <c r="E35" s="135"/>
      <c r="F35" s="349" t="str">
        <f>F32&amp;" - in euro's"</f>
        <v>Bedrag Jaar 2001 - in euro's</v>
      </c>
      <c r="J35" s="1163">
        <f>J32/J33</f>
        <v>358.94015092729984</v>
      </c>
      <c r="K35" s="349" t="s">
        <v>136</v>
      </c>
      <c r="V35" s="3070"/>
      <c r="W35" s="3071"/>
      <c r="X35" s="3071"/>
      <c r="Y35" s="3071"/>
      <c r="Z35" s="3071"/>
      <c r="AA35" s="3071"/>
      <c r="AB35" s="3071"/>
      <c r="AC35" s="3071"/>
      <c r="AD35" s="3071"/>
      <c r="AE35" s="3071"/>
      <c r="AF35" s="3072"/>
    </row>
    <row r="36" spans="1:32" s="349" customFormat="1" ht="12.75" outlineLevel="1" x14ac:dyDescent="0.2">
      <c r="B36" s="61"/>
      <c r="C36" s="77"/>
      <c r="D36" s="78"/>
      <c r="E36" s="135"/>
      <c r="F36" s="349" t="str">
        <f>F32&amp;" - in euro's"</f>
        <v>Bedrag Jaar 2001 - in euro's</v>
      </c>
      <c r="J36" s="395">
        <v>359</v>
      </c>
      <c r="K36" s="349" t="s">
        <v>136</v>
      </c>
      <c r="V36" s="3073"/>
      <c r="W36" s="3074"/>
      <c r="X36" s="3074"/>
      <c r="Y36" s="3074"/>
      <c r="Z36" s="3074"/>
      <c r="AA36" s="3074"/>
      <c r="AB36" s="3074"/>
      <c r="AC36" s="3074"/>
      <c r="AD36" s="3074"/>
      <c r="AE36" s="3074"/>
      <c r="AF36" s="3075"/>
    </row>
    <row r="37" spans="1:32" s="349" customFormat="1" ht="12.75" x14ac:dyDescent="0.2">
      <c r="B37" s="61"/>
      <c r="C37" s="77"/>
      <c r="D37" s="78"/>
      <c r="E37" s="135"/>
    </row>
    <row r="38" spans="1:32" s="433" customFormat="1" ht="12.75" x14ac:dyDescent="0.2">
      <c r="A38" s="852" t="s">
        <v>1583</v>
      </c>
      <c r="B38" s="126"/>
      <c r="C38" s="127"/>
      <c r="D38" s="128"/>
      <c r="E38" s="129" t="s">
        <v>2</v>
      </c>
      <c r="F38" s="130"/>
      <c r="G38" s="121">
        <v>2002</v>
      </c>
      <c r="H38" s="131">
        <f>ROW(J44)-ROW()</f>
        <v>6</v>
      </c>
      <c r="V38" s="533"/>
      <c r="W38" s="533"/>
      <c r="X38" s="533"/>
      <c r="Y38" s="533"/>
      <c r="Z38" s="533"/>
      <c r="AA38" s="533"/>
      <c r="AB38" s="533"/>
      <c r="AC38" s="533"/>
      <c r="AD38" s="533"/>
      <c r="AE38" s="533"/>
      <c r="AF38" s="533"/>
    </row>
    <row r="39" spans="1:32" s="349" customFormat="1" ht="12.75" outlineLevel="1" x14ac:dyDescent="0.2">
      <c r="B39" s="61"/>
      <c r="C39" s="77"/>
      <c r="D39" s="78"/>
      <c r="E39" s="135"/>
    </row>
    <row r="40" spans="1:32" s="349" customFormat="1" ht="12.75" outlineLevel="1" x14ac:dyDescent="0.2">
      <c r="B40" s="61"/>
      <c r="C40" s="77"/>
      <c r="D40" s="78"/>
      <c r="E40" s="135"/>
      <c r="F40" s="349" t="str">
        <f>"Bedrag "&amp;G38</f>
        <v>Bedrag 2002</v>
      </c>
      <c r="J40" s="395">
        <v>823</v>
      </c>
      <c r="K40" s="349" t="s">
        <v>994</v>
      </c>
      <c r="S40" s="372" t="s">
        <v>243</v>
      </c>
      <c r="V40" s="75" t="s">
        <v>29</v>
      </c>
    </row>
    <row r="41" spans="1:32" s="349" customFormat="1" ht="12.75" outlineLevel="1" x14ac:dyDescent="0.2">
      <c r="B41" s="61"/>
      <c r="C41" s="77"/>
      <c r="D41" s="78"/>
      <c r="E41" s="135"/>
      <c r="F41" s="585" t="str">
        <f>'TCF en bruto WML'!F7</f>
        <v>Euro / gulden conversiekoers</v>
      </c>
      <c r="J41" s="585">
        <f>'TCF en bruto WML'!J7</f>
        <v>2.2037100000000001</v>
      </c>
      <c r="K41" s="585" t="str">
        <f>'TCF en bruto WML'!K7</f>
        <v>conversiefactor</v>
      </c>
      <c r="V41" s="3067" t="s">
        <v>996</v>
      </c>
      <c r="W41" s="3068"/>
      <c r="X41" s="3068"/>
      <c r="Y41" s="3068"/>
      <c r="Z41" s="3068"/>
      <c r="AA41" s="3068"/>
      <c r="AB41" s="3068"/>
      <c r="AC41" s="3068"/>
      <c r="AD41" s="3068"/>
      <c r="AE41" s="3068"/>
      <c r="AF41" s="3069"/>
    </row>
    <row r="42" spans="1:32" s="349" customFormat="1" ht="12.75" outlineLevel="1" x14ac:dyDescent="0.2">
      <c r="B42" s="61"/>
      <c r="C42" s="77"/>
      <c r="D42" s="78"/>
      <c r="E42" s="135"/>
      <c r="S42" s="658"/>
      <c r="T42" s="349" t="s">
        <v>136</v>
      </c>
      <c r="V42" s="3070"/>
      <c r="W42" s="3071"/>
      <c r="X42" s="3071"/>
      <c r="Y42" s="3071"/>
      <c r="Z42" s="3071"/>
      <c r="AA42" s="3071"/>
      <c r="AB42" s="3071"/>
      <c r="AC42" s="3071"/>
      <c r="AD42" s="3071"/>
      <c r="AE42" s="3071"/>
      <c r="AF42" s="3072"/>
    </row>
    <row r="43" spans="1:32" s="349" customFormat="1" ht="12.75" outlineLevel="1" x14ac:dyDescent="0.2">
      <c r="B43" s="61"/>
      <c r="C43" s="77"/>
      <c r="D43" s="78"/>
      <c r="E43" s="135"/>
      <c r="F43" s="349" t="str">
        <f>F40&amp;" - in euro's"</f>
        <v>Bedrag 2002 - in euro's</v>
      </c>
      <c r="J43" s="1163">
        <f>J40/J41</f>
        <v>373.46111784218431</v>
      </c>
      <c r="K43" s="349" t="s">
        <v>136</v>
      </c>
      <c r="V43" s="3070"/>
      <c r="W43" s="3071"/>
      <c r="X43" s="3071"/>
      <c r="Y43" s="3071"/>
      <c r="Z43" s="3071"/>
      <c r="AA43" s="3071"/>
      <c r="AB43" s="3071"/>
      <c r="AC43" s="3071"/>
      <c r="AD43" s="3071"/>
      <c r="AE43" s="3071"/>
      <c r="AF43" s="3072"/>
    </row>
    <row r="44" spans="1:32" s="349" customFormat="1" ht="12.75" outlineLevel="1" x14ac:dyDescent="0.2">
      <c r="B44" s="61"/>
      <c r="C44" s="77"/>
      <c r="D44" s="78"/>
      <c r="E44" s="135"/>
      <c r="F44" s="349" t="str">
        <f>F40&amp;" - in euro's"</f>
        <v>Bedrag 2002 - in euro's</v>
      </c>
      <c r="J44" s="395">
        <v>373</v>
      </c>
      <c r="K44" s="349" t="s">
        <v>136</v>
      </c>
      <c r="V44" s="3073"/>
      <c r="W44" s="3074"/>
      <c r="X44" s="3074"/>
      <c r="Y44" s="3074"/>
      <c r="Z44" s="3074"/>
      <c r="AA44" s="3074"/>
      <c r="AB44" s="3074"/>
      <c r="AC44" s="3074"/>
      <c r="AD44" s="3074"/>
      <c r="AE44" s="3074"/>
      <c r="AF44" s="3075"/>
    </row>
    <row r="45" spans="1:32" s="349" customFormat="1" ht="12.75" x14ac:dyDescent="0.2">
      <c r="B45" s="61"/>
      <c r="C45" s="77"/>
      <c r="D45" s="78"/>
      <c r="E45" s="135"/>
    </row>
    <row r="46" spans="1:32" s="433" customFormat="1" ht="12.75" x14ac:dyDescent="0.2">
      <c r="A46" s="852" t="s">
        <v>1583</v>
      </c>
      <c r="B46" s="126"/>
      <c r="C46" s="127"/>
      <c r="D46" s="128"/>
      <c r="E46" s="129" t="s">
        <v>2</v>
      </c>
      <c r="F46" s="130"/>
      <c r="G46" s="121">
        <f>G38+1</f>
        <v>2003</v>
      </c>
      <c r="H46" s="131">
        <f>ROW(J48)-ROW()</f>
        <v>2</v>
      </c>
      <c r="V46" s="533"/>
      <c r="W46" s="533"/>
      <c r="X46" s="533"/>
      <c r="Y46" s="533"/>
      <c r="Z46" s="533"/>
      <c r="AA46" s="533"/>
      <c r="AB46" s="533"/>
      <c r="AC46" s="533"/>
      <c r="AD46" s="533"/>
      <c r="AE46" s="533"/>
      <c r="AF46" s="533"/>
    </row>
    <row r="47" spans="1:32" s="349" customFormat="1" ht="12.75" outlineLevel="1" x14ac:dyDescent="0.2">
      <c r="B47" s="61"/>
      <c r="C47" s="77"/>
      <c r="D47" s="78"/>
      <c r="E47" s="135"/>
    </row>
    <row r="48" spans="1:32" s="349" customFormat="1" ht="12.75" outlineLevel="1" x14ac:dyDescent="0.2">
      <c r="B48" s="61"/>
      <c r="C48" s="77"/>
      <c r="D48" s="78"/>
      <c r="E48" s="135"/>
      <c r="F48" s="349" t="str">
        <f>"Bedrag "&amp;G46</f>
        <v>Bedrag 2003</v>
      </c>
      <c r="J48" s="395">
        <v>386</v>
      </c>
      <c r="K48" s="349" t="s">
        <v>136</v>
      </c>
      <c r="S48" s="372" t="s">
        <v>243</v>
      </c>
      <c r="V48" s="75" t="s">
        <v>29</v>
      </c>
    </row>
    <row r="49" spans="1:32" s="349" customFormat="1" ht="12.75" outlineLevel="1" x14ac:dyDescent="0.2">
      <c r="B49" s="61"/>
      <c r="C49" s="77"/>
      <c r="D49" s="78"/>
      <c r="E49" s="135"/>
      <c r="V49" s="3067" t="s">
        <v>997</v>
      </c>
      <c r="W49" s="3068"/>
      <c r="X49" s="3068"/>
      <c r="Y49" s="3068"/>
      <c r="Z49" s="3068"/>
      <c r="AA49" s="3068"/>
      <c r="AB49" s="3068"/>
      <c r="AC49" s="3068"/>
      <c r="AD49" s="3068"/>
      <c r="AE49" s="3068"/>
      <c r="AF49" s="3069"/>
    </row>
    <row r="50" spans="1:32" s="349" customFormat="1" ht="12.75" outlineLevel="1" x14ac:dyDescent="0.2">
      <c r="B50" s="61"/>
      <c r="C50" s="77"/>
      <c r="D50" s="78"/>
      <c r="E50" s="135"/>
      <c r="S50" s="658"/>
      <c r="T50" s="349" t="s">
        <v>136</v>
      </c>
      <c r="V50" s="3070"/>
      <c r="W50" s="3071"/>
      <c r="X50" s="3071"/>
      <c r="Y50" s="3071"/>
      <c r="Z50" s="3071"/>
      <c r="AA50" s="3071"/>
      <c r="AB50" s="3071"/>
      <c r="AC50" s="3071"/>
      <c r="AD50" s="3071"/>
      <c r="AE50" s="3071"/>
      <c r="AF50" s="3072"/>
    </row>
    <row r="51" spans="1:32" s="349" customFormat="1" ht="12.75" outlineLevel="1" x14ac:dyDescent="0.2">
      <c r="B51" s="61"/>
      <c r="C51" s="77"/>
      <c r="D51" s="78"/>
      <c r="E51" s="135"/>
      <c r="V51" s="3070"/>
      <c r="W51" s="3071"/>
      <c r="X51" s="3071"/>
      <c r="Y51" s="3071"/>
      <c r="Z51" s="3071"/>
      <c r="AA51" s="3071"/>
      <c r="AB51" s="3071"/>
      <c r="AC51" s="3071"/>
      <c r="AD51" s="3071"/>
      <c r="AE51" s="3071"/>
      <c r="AF51" s="3072"/>
    </row>
    <row r="52" spans="1:32" s="349" customFormat="1" ht="12.75" outlineLevel="1" x14ac:dyDescent="0.2">
      <c r="B52" s="61"/>
      <c r="C52" s="77"/>
      <c r="D52" s="78"/>
      <c r="E52" s="135"/>
      <c r="V52" s="3073"/>
      <c r="W52" s="3074"/>
      <c r="X52" s="3074"/>
      <c r="Y52" s="3074"/>
      <c r="Z52" s="3074"/>
      <c r="AA52" s="3074"/>
      <c r="AB52" s="3074"/>
      <c r="AC52" s="3074"/>
      <c r="AD52" s="3074"/>
      <c r="AE52" s="3074"/>
      <c r="AF52" s="3075"/>
    </row>
    <row r="53" spans="1:32" s="349" customFormat="1" ht="12.75" x14ac:dyDescent="0.2">
      <c r="B53" s="61"/>
      <c r="C53" s="77"/>
      <c r="D53" s="78"/>
      <c r="E53" s="135"/>
    </row>
    <row r="54" spans="1:32" s="433" customFormat="1" ht="12.75" x14ac:dyDescent="0.2">
      <c r="A54" s="852" t="s">
        <v>1583</v>
      </c>
      <c r="B54" s="126"/>
      <c r="C54" s="127"/>
      <c r="D54" s="128"/>
      <c r="E54" s="129" t="s">
        <v>2</v>
      </c>
      <c r="F54" s="130"/>
      <c r="G54" s="121">
        <f>G46+1</f>
        <v>2004</v>
      </c>
      <c r="H54" s="131">
        <f>ROW(J56)-ROW()</f>
        <v>2</v>
      </c>
      <c r="V54" s="533"/>
      <c r="W54" s="533"/>
      <c r="X54" s="533"/>
      <c r="Y54" s="533"/>
      <c r="Z54" s="533"/>
      <c r="AA54" s="533"/>
      <c r="AB54" s="533"/>
      <c r="AC54" s="533"/>
      <c r="AD54" s="533"/>
      <c r="AE54" s="533"/>
      <c r="AF54" s="533"/>
    </row>
    <row r="55" spans="1:32" s="349" customFormat="1" ht="12.75" outlineLevel="1" x14ac:dyDescent="0.2">
      <c r="B55" s="61"/>
      <c r="C55" s="77"/>
      <c r="D55" s="78"/>
      <c r="E55" s="135"/>
    </row>
    <row r="56" spans="1:32" s="349" customFormat="1" ht="12.75" outlineLevel="1" x14ac:dyDescent="0.2">
      <c r="B56" s="61"/>
      <c r="C56" s="77"/>
      <c r="D56" s="78"/>
      <c r="E56" s="135"/>
      <c r="F56" s="349" t="str">
        <f>"Bedrag "&amp;G54</f>
        <v>Bedrag 2004</v>
      </c>
      <c r="J56" s="395">
        <v>386</v>
      </c>
      <c r="K56" s="349" t="s">
        <v>136</v>
      </c>
      <c r="S56" s="372" t="s">
        <v>243</v>
      </c>
      <c r="V56" s="75" t="s">
        <v>29</v>
      </c>
    </row>
    <row r="57" spans="1:32" s="349" customFormat="1" ht="12.75" outlineLevel="1" x14ac:dyDescent="0.2">
      <c r="B57" s="61"/>
      <c r="C57" s="77"/>
      <c r="D57" s="78"/>
      <c r="E57" s="135"/>
      <c r="V57" s="3067" t="s">
        <v>998</v>
      </c>
      <c r="W57" s="3068"/>
      <c r="X57" s="3068"/>
      <c r="Y57" s="3068"/>
      <c r="Z57" s="3068"/>
      <c r="AA57" s="3068"/>
      <c r="AB57" s="3068"/>
      <c r="AC57" s="3068"/>
      <c r="AD57" s="3068"/>
      <c r="AE57" s="3068"/>
      <c r="AF57" s="3069"/>
    </row>
    <row r="58" spans="1:32" s="349" customFormat="1" ht="12.75" outlineLevel="1" x14ac:dyDescent="0.2">
      <c r="B58" s="61"/>
      <c r="C58" s="77"/>
      <c r="D58" s="78"/>
      <c r="E58" s="135"/>
      <c r="S58" s="658"/>
      <c r="T58" s="349" t="s">
        <v>136</v>
      </c>
      <c r="V58" s="3070"/>
      <c r="W58" s="3071"/>
      <c r="X58" s="3071"/>
      <c r="Y58" s="3071"/>
      <c r="Z58" s="3071"/>
      <c r="AA58" s="3071"/>
      <c r="AB58" s="3071"/>
      <c r="AC58" s="3071"/>
      <c r="AD58" s="3071"/>
      <c r="AE58" s="3071"/>
      <c r="AF58" s="3072"/>
    </row>
    <row r="59" spans="1:32" s="349" customFormat="1" ht="12.75" outlineLevel="1" x14ac:dyDescent="0.2">
      <c r="B59" s="61"/>
      <c r="C59" s="77"/>
      <c r="D59" s="78"/>
      <c r="E59" s="135"/>
      <c r="V59" s="3070"/>
      <c r="W59" s="3071"/>
      <c r="X59" s="3071"/>
      <c r="Y59" s="3071"/>
      <c r="Z59" s="3071"/>
      <c r="AA59" s="3071"/>
      <c r="AB59" s="3071"/>
      <c r="AC59" s="3071"/>
      <c r="AD59" s="3071"/>
      <c r="AE59" s="3071"/>
      <c r="AF59" s="3072"/>
    </row>
    <row r="60" spans="1:32" s="349" customFormat="1" ht="12.75" outlineLevel="1" x14ac:dyDescent="0.2">
      <c r="B60" s="61"/>
      <c r="C60" s="77"/>
      <c r="D60" s="78"/>
      <c r="E60" s="135"/>
      <c r="V60" s="3073"/>
      <c r="W60" s="3074"/>
      <c r="X60" s="3074"/>
      <c r="Y60" s="3074"/>
      <c r="Z60" s="3074"/>
      <c r="AA60" s="3074"/>
      <c r="AB60" s="3074"/>
      <c r="AC60" s="3074"/>
      <c r="AD60" s="3074"/>
      <c r="AE60" s="3074"/>
      <c r="AF60" s="3075"/>
    </row>
    <row r="61" spans="1:32" s="349" customFormat="1" ht="12.75" x14ac:dyDescent="0.2">
      <c r="B61" s="61"/>
      <c r="C61" s="77"/>
      <c r="D61" s="78"/>
      <c r="E61" s="135"/>
    </row>
    <row r="62" spans="1:32" s="433" customFormat="1" ht="12.75" x14ac:dyDescent="0.2">
      <c r="A62" s="852" t="s">
        <v>1583</v>
      </c>
      <c r="B62" s="126"/>
      <c r="C62" s="127"/>
      <c r="D62" s="128"/>
      <c r="E62" s="129" t="s">
        <v>2</v>
      </c>
      <c r="F62" s="130"/>
      <c r="G62" s="121">
        <f>G54+1</f>
        <v>2005</v>
      </c>
      <c r="H62" s="131">
        <f>ROW(J64)-ROW()</f>
        <v>2</v>
      </c>
      <c r="V62" s="533"/>
      <c r="W62" s="533"/>
      <c r="X62" s="533"/>
      <c r="Y62" s="533"/>
      <c r="Z62" s="533"/>
      <c r="AA62" s="533"/>
      <c r="AB62" s="533"/>
      <c r="AC62" s="533"/>
      <c r="AD62" s="533"/>
      <c r="AE62" s="533"/>
      <c r="AF62" s="533"/>
    </row>
    <row r="63" spans="1:32" s="349" customFormat="1" ht="12.75" outlineLevel="1" x14ac:dyDescent="0.2">
      <c r="B63" s="61"/>
      <c r="C63" s="77"/>
      <c r="D63" s="78"/>
      <c r="E63" s="135"/>
    </row>
    <row r="64" spans="1:32" s="349" customFormat="1" ht="12.75" outlineLevel="1" x14ac:dyDescent="0.2">
      <c r="B64" s="61"/>
      <c r="C64" s="77"/>
      <c r="D64" s="78"/>
      <c r="E64" s="135"/>
      <c r="F64" s="349" t="str">
        <f>"Bedrag "&amp;G62</f>
        <v>Bedrag 2005</v>
      </c>
      <c r="J64" s="395">
        <v>386</v>
      </c>
      <c r="K64" s="349" t="s">
        <v>136</v>
      </c>
      <c r="S64" s="372" t="s">
        <v>243</v>
      </c>
      <c r="V64" s="75" t="s">
        <v>29</v>
      </c>
    </row>
    <row r="65" spans="1:32" s="349" customFormat="1" ht="12.75" outlineLevel="1" x14ac:dyDescent="0.2">
      <c r="B65" s="61"/>
      <c r="C65" s="77"/>
      <c r="D65" s="78"/>
      <c r="E65" s="135"/>
      <c r="V65" s="3067" t="s">
        <v>999</v>
      </c>
      <c r="W65" s="3068"/>
      <c r="X65" s="3068"/>
      <c r="Y65" s="3068"/>
      <c r="Z65" s="3068"/>
      <c r="AA65" s="3068"/>
      <c r="AB65" s="3068"/>
      <c r="AC65" s="3068"/>
      <c r="AD65" s="3068"/>
      <c r="AE65" s="3068"/>
      <c r="AF65" s="3069"/>
    </row>
    <row r="66" spans="1:32" s="349" customFormat="1" ht="12.75" outlineLevel="1" x14ac:dyDescent="0.2">
      <c r="B66" s="61"/>
      <c r="C66" s="77"/>
      <c r="D66" s="78"/>
      <c r="E66" s="135"/>
      <c r="S66" s="658"/>
      <c r="T66" s="349" t="s">
        <v>136</v>
      </c>
      <c r="V66" s="3070"/>
      <c r="W66" s="3071"/>
      <c r="X66" s="3071"/>
      <c r="Y66" s="3071"/>
      <c r="Z66" s="3071"/>
      <c r="AA66" s="3071"/>
      <c r="AB66" s="3071"/>
      <c r="AC66" s="3071"/>
      <c r="AD66" s="3071"/>
      <c r="AE66" s="3071"/>
      <c r="AF66" s="3072"/>
    </row>
    <row r="67" spans="1:32" s="349" customFormat="1" ht="12.75" outlineLevel="1" x14ac:dyDescent="0.2">
      <c r="B67" s="61"/>
      <c r="C67" s="77"/>
      <c r="D67" s="78"/>
      <c r="E67" s="135"/>
      <c r="V67" s="3070"/>
      <c r="W67" s="3071"/>
      <c r="X67" s="3071"/>
      <c r="Y67" s="3071"/>
      <c r="Z67" s="3071"/>
      <c r="AA67" s="3071"/>
      <c r="AB67" s="3071"/>
      <c r="AC67" s="3071"/>
      <c r="AD67" s="3071"/>
      <c r="AE67" s="3071"/>
      <c r="AF67" s="3072"/>
    </row>
    <row r="68" spans="1:32" s="349" customFormat="1" ht="12.75" outlineLevel="1" x14ac:dyDescent="0.2">
      <c r="B68" s="61"/>
      <c r="C68" s="77"/>
      <c r="D68" s="78"/>
      <c r="E68" s="135"/>
      <c r="V68" s="3073"/>
      <c r="W68" s="3074"/>
      <c r="X68" s="3074"/>
      <c r="Y68" s="3074"/>
      <c r="Z68" s="3074"/>
      <c r="AA68" s="3074"/>
      <c r="AB68" s="3074"/>
      <c r="AC68" s="3074"/>
      <c r="AD68" s="3074"/>
      <c r="AE68" s="3074"/>
      <c r="AF68" s="3075"/>
    </row>
    <row r="69" spans="1:32" s="349" customFormat="1" ht="12.75" x14ac:dyDescent="0.2">
      <c r="B69" s="61"/>
      <c r="C69" s="77"/>
      <c r="D69" s="78"/>
      <c r="E69" s="135"/>
    </row>
    <row r="70" spans="1:32" s="433" customFormat="1" ht="12.75" x14ac:dyDescent="0.2">
      <c r="A70" s="852" t="s">
        <v>1583</v>
      </c>
      <c r="B70" s="126"/>
      <c r="C70" s="127"/>
      <c r="D70" s="128"/>
      <c r="E70" s="129" t="s">
        <v>2</v>
      </c>
      <c r="F70" s="130"/>
      <c r="G70" s="121">
        <f>G62+1</f>
        <v>2006</v>
      </c>
      <c r="H70" s="131">
        <f>ROW(J72)-ROW()</f>
        <v>2</v>
      </c>
      <c r="V70" s="533"/>
      <c r="W70" s="533"/>
      <c r="X70" s="533"/>
      <c r="Y70" s="533"/>
      <c r="Z70" s="533"/>
      <c r="AA70" s="533"/>
      <c r="AB70" s="533"/>
      <c r="AC70" s="533"/>
      <c r="AD70" s="533"/>
      <c r="AE70" s="533"/>
      <c r="AF70" s="533"/>
    </row>
    <row r="71" spans="1:32" s="349" customFormat="1" ht="12.75" outlineLevel="1" x14ac:dyDescent="0.2">
      <c r="B71" s="61"/>
      <c r="C71" s="77"/>
      <c r="D71" s="78"/>
      <c r="E71" s="135"/>
    </row>
    <row r="72" spans="1:32" s="349" customFormat="1" ht="12.75" outlineLevel="1" x14ac:dyDescent="0.2">
      <c r="B72" s="61"/>
      <c r="C72" s="77"/>
      <c r="D72" s="78"/>
      <c r="E72" s="135"/>
      <c r="F72" s="349" t="str">
        <f>"Bedrag "&amp;G70</f>
        <v>Bedrag 2006</v>
      </c>
      <c r="J72" s="395">
        <v>386</v>
      </c>
      <c r="K72" s="349" t="s">
        <v>136</v>
      </c>
      <c r="S72" s="372" t="s">
        <v>243</v>
      </c>
      <c r="V72" s="75" t="s">
        <v>29</v>
      </c>
    </row>
    <row r="73" spans="1:32" s="349" customFormat="1" ht="12.75" outlineLevel="1" x14ac:dyDescent="0.2">
      <c r="B73" s="61"/>
      <c r="C73" s="77"/>
      <c r="D73" s="78"/>
      <c r="E73" s="135"/>
      <c r="V73" s="3067" t="s">
        <v>1000</v>
      </c>
      <c r="W73" s="3068"/>
      <c r="X73" s="3068"/>
      <c r="Y73" s="3068"/>
      <c r="Z73" s="3068"/>
      <c r="AA73" s="3068"/>
      <c r="AB73" s="3068"/>
      <c r="AC73" s="3068"/>
      <c r="AD73" s="3068"/>
      <c r="AE73" s="3068"/>
      <c r="AF73" s="3069"/>
    </row>
    <row r="74" spans="1:32" s="349" customFormat="1" ht="12.75" outlineLevel="1" x14ac:dyDescent="0.2">
      <c r="B74" s="61"/>
      <c r="C74" s="77"/>
      <c r="D74" s="78"/>
      <c r="E74" s="135"/>
      <c r="S74" s="658"/>
      <c r="T74" s="349" t="s">
        <v>136</v>
      </c>
      <c r="V74" s="3070"/>
      <c r="W74" s="3071"/>
      <c r="X74" s="3071"/>
      <c r="Y74" s="3071"/>
      <c r="Z74" s="3071"/>
      <c r="AA74" s="3071"/>
      <c r="AB74" s="3071"/>
      <c r="AC74" s="3071"/>
      <c r="AD74" s="3071"/>
      <c r="AE74" s="3071"/>
      <c r="AF74" s="3072"/>
    </row>
    <row r="75" spans="1:32" s="349" customFormat="1" ht="12.75" outlineLevel="1" x14ac:dyDescent="0.2">
      <c r="B75" s="61"/>
      <c r="C75" s="77"/>
      <c r="D75" s="78"/>
      <c r="E75" s="135"/>
      <c r="V75" s="3070"/>
      <c r="W75" s="3071"/>
      <c r="X75" s="3071"/>
      <c r="Y75" s="3071"/>
      <c r="Z75" s="3071"/>
      <c r="AA75" s="3071"/>
      <c r="AB75" s="3071"/>
      <c r="AC75" s="3071"/>
      <c r="AD75" s="3071"/>
      <c r="AE75" s="3071"/>
      <c r="AF75" s="3072"/>
    </row>
    <row r="76" spans="1:32" s="349" customFormat="1" ht="12.75" outlineLevel="1" x14ac:dyDescent="0.2">
      <c r="B76" s="61"/>
      <c r="C76" s="77"/>
      <c r="D76" s="78"/>
      <c r="E76" s="135"/>
      <c r="V76" s="3073"/>
      <c r="W76" s="3074"/>
      <c r="X76" s="3074"/>
      <c r="Y76" s="3074"/>
      <c r="Z76" s="3074"/>
      <c r="AA76" s="3074"/>
      <c r="AB76" s="3074"/>
      <c r="AC76" s="3074"/>
      <c r="AD76" s="3074"/>
      <c r="AE76" s="3074"/>
      <c r="AF76" s="3075"/>
    </row>
    <row r="77" spans="1:32" s="349" customFormat="1" ht="12.75" x14ac:dyDescent="0.2">
      <c r="B77" s="61"/>
      <c r="C77" s="77"/>
      <c r="D77" s="78"/>
      <c r="E77" s="135"/>
    </row>
    <row r="78" spans="1:32" s="433" customFormat="1" ht="12.75" x14ac:dyDescent="0.2">
      <c r="A78" s="852" t="s">
        <v>1583</v>
      </c>
      <c r="B78" s="126"/>
      <c r="C78" s="127"/>
      <c r="D78" s="128"/>
      <c r="E78" s="129" t="s">
        <v>2</v>
      </c>
      <c r="F78" s="130"/>
      <c r="G78" s="121">
        <f>G70+1</f>
        <v>2007</v>
      </c>
      <c r="H78" s="131">
        <f>ROW(J80)-ROW()</f>
        <v>2</v>
      </c>
      <c r="V78" s="533"/>
      <c r="W78" s="533"/>
      <c r="X78" s="533"/>
      <c r="Y78" s="533"/>
      <c r="Z78" s="533"/>
      <c r="AA78" s="533"/>
      <c r="AB78" s="533"/>
      <c r="AC78" s="533"/>
      <c r="AD78" s="533"/>
      <c r="AE78" s="533"/>
      <c r="AF78" s="533"/>
    </row>
    <row r="79" spans="1:32" s="349" customFormat="1" ht="12.75" outlineLevel="1" x14ac:dyDescent="0.2">
      <c r="B79" s="61"/>
      <c r="C79" s="77"/>
      <c r="D79" s="78"/>
      <c r="E79" s="135"/>
    </row>
    <row r="80" spans="1:32" s="349" customFormat="1" ht="12.75" outlineLevel="1" x14ac:dyDescent="0.2">
      <c r="B80" s="61"/>
      <c r="C80" s="77"/>
      <c r="D80" s="78"/>
      <c r="E80" s="135"/>
      <c r="F80" s="349" t="str">
        <f>"Bedrag "&amp;G78</f>
        <v>Bedrag 2007</v>
      </c>
      <c r="J80" s="395">
        <v>393</v>
      </c>
      <c r="K80" s="349" t="s">
        <v>136</v>
      </c>
      <c r="S80" s="372" t="s">
        <v>243</v>
      </c>
      <c r="V80" s="75" t="s">
        <v>29</v>
      </c>
    </row>
    <row r="81" spans="1:32" s="349" customFormat="1" ht="12.75" outlineLevel="1" x14ac:dyDescent="0.2">
      <c r="B81" s="61"/>
      <c r="C81" s="77"/>
      <c r="D81" s="78"/>
      <c r="E81" s="135"/>
      <c r="V81" s="3067" t="s">
        <v>1001</v>
      </c>
      <c r="W81" s="3068"/>
      <c r="X81" s="3068"/>
      <c r="Y81" s="3068"/>
      <c r="Z81" s="3068"/>
      <c r="AA81" s="3068"/>
      <c r="AB81" s="3068"/>
      <c r="AC81" s="3068"/>
      <c r="AD81" s="3068"/>
      <c r="AE81" s="3068"/>
      <c r="AF81" s="3069"/>
    </row>
    <row r="82" spans="1:32" s="349" customFormat="1" ht="12.75" outlineLevel="1" x14ac:dyDescent="0.2">
      <c r="B82" s="61"/>
      <c r="C82" s="77"/>
      <c r="D82" s="78"/>
      <c r="E82" s="135"/>
      <c r="S82" s="658"/>
      <c r="T82" s="349" t="s">
        <v>136</v>
      </c>
      <c r="V82" s="3070"/>
      <c r="W82" s="3071"/>
      <c r="X82" s="3071"/>
      <c r="Y82" s="3071"/>
      <c r="Z82" s="3071"/>
      <c r="AA82" s="3071"/>
      <c r="AB82" s="3071"/>
      <c r="AC82" s="3071"/>
      <c r="AD82" s="3071"/>
      <c r="AE82" s="3071"/>
      <c r="AF82" s="3072"/>
    </row>
    <row r="83" spans="1:32" s="349" customFormat="1" ht="12.75" outlineLevel="1" x14ac:dyDescent="0.2">
      <c r="B83" s="61"/>
      <c r="C83" s="77"/>
      <c r="D83" s="78"/>
      <c r="E83" s="135"/>
      <c r="V83" s="3070"/>
      <c r="W83" s="3071"/>
      <c r="X83" s="3071"/>
      <c r="Y83" s="3071"/>
      <c r="Z83" s="3071"/>
      <c r="AA83" s="3071"/>
      <c r="AB83" s="3071"/>
      <c r="AC83" s="3071"/>
      <c r="AD83" s="3071"/>
      <c r="AE83" s="3071"/>
      <c r="AF83" s="3072"/>
    </row>
    <row r="84" spans="1:32" s="349" customFormat="1" ht="12.75" outlineLevel="1" x14ac:dyDescent="0.2">
      <c r="B84" s="61"/>
      <c r="C84" s="77"/>
      <c r="D84" s="78"/>
      <c r="E84" s="135"/>
      <c r="V84" s="3073"/>
      <c r="W84" s="3074"/>
      <c r="X84" s="3074"/>
      <c r="Y84" s="3074"/>
      <c r="Z84" s="3074"/>
      <c r="AA84" s="3074"/>
      <c r="AB84" s="3074"/>
      <c r="AC84" s="3074"/>
      <c r="AD84" s="3074"/>
      <c r="AE84" s="3074"/>
      <c r="AF84" s="3075"/>
    </row>
    <row r="85" spans="1:32" s="349" customFormat="1" ht="12.75" x14ac:dyDescent="0.2">
      <c r="B85" s="61"/>
      <c r="C85" s="77"/>
      <c r="D85" s="78"/>
      <c r="E85" s="135"/>
    </row>
    <row r="86" spans="1:32" s="433" customFormat="1" ht="12.75" x14ac:dyDescent="0.2">
      <c r="A86" s="852" t="s">
        <v>1583</v>
      </c>
      <c r="B86" s="126"/>
      <c r="C86" s="127"/>
      <c r="D86" s="128"/>
      <c r="E86" s="129" t="s">
        <v>2</v>
      </c>
      <c r="F86" s="130"/>
      <c r="G86" s="121">
        <f>G78+1</f>
        <v>2008</v>
      </c>
      <c r="H86" s="131">
        <f>ROW(J88)-ROW()</f>
        <v>2</v>
      </c>
      <c r="V86" s="533"/>
      <c r="W86" s="533"/>
      <c r="X86" s="533"/>
      <c r="Y86" s="533"/>
      <c r="Z86" s="533"/>
      <c r="AA86" s="533"/>
      <c r="AB86" s="533"/>
      <c r="AC86" s="533"/>
      <c r="AD86" s="533"/>
      <c r="AE86" s="533"/>
      <c r="AF86" s="533"/>
    </row>
    <row r="87" spans="1:32" s="349" customFormat="1" ht="12.75" outlineLevel="1" x14ac:dyDescent="0.2">
      <c r="B87" s="61"/>
      <c r="C87" s="77"/>
      <c r="D87" s="78"/>
      <c r="E87" s="135"/>
    </row>
    <row r="88" spans="1:32" s="349" customFormat="1" ht="12.75" outlineLevel="1" x14ac:dyDescent="0.2">
      <c r="B88" s="61"/>
      <c r="C88" s="77"/>
      <c r="D88" s="78"/>
      <c r="E88" s="135"/>
      <c r="F88" s="349" t="str">
        <f>"Bedrag "&amp;G86</f>
        <v>Bedrag 2008</v>
      </c>
      <c r="J88" s="395">
        <v>400</v>
      </c>
      <c r="K88" s="349" t="s">
        <v>136</v>
      </c>
      <c r="S88" s="372" t="s">
        <v>243</v>
      </c>
      <c r="V88" s="75" t="s">
        <v>29</v>
      </c>
    </row>
    <row r="89" spans="1:32" s="349" customFormat="1" ht="12.75" outlineLevel="1" x14ac:dyDescent="0.2">
      <c r="B89" s="61"/>
      <c r="C89" s="77"/>
      <c r="D89" s="78"/>
      <c r="E89" s="135"/>
      <c r="V89" s="3067" t="s">
        <v>1002</v>
      </c>
      <c r="W89" s="3068"/>
      <c r="X89" s="3068"/>
      <c r="Y89" s="3068"/>
      <c r="Z89" s="3068"/>
      <c r="AA89" s="3068"/>
      <c r="AB89" s="3068"/>
      <c r="AC89" s="3068"/>
      <c r="AD89" s="3068"/>
      <c r="AE89" s="3068"/>
      <c r="AF89" s="3069"/>
    </row>
    <row r="90" spans="1:32" s="349" customFormat="1" ht="12.75" outlineLevel="1" x14ac:dyDescent="0.2">
      <c r="B90" s="61"/>
      <c r="C90" s="77"/>
      <c r="D90" s="78"/>
      <c r="E90" s="135"/>
      <c r="S90" s="658"/>
      <c r="T90" s="349" t="s">
        <v>136</v>
      </c>
      <c r="V90" s="3070"/>
      <c r="W90" s="3071"/>
      <c r="X90" s="3071"/>
      <c r="Y90" s="3071"/>
      <c r="Z90" s="3071"/>
      <c r="AA90" s="3071"/>
      <c r="AB90" s="3071"/>
      <c r="AC90" s="3071"/>
      <c r="AD90" s="3071"/>
      <c r="AE90" s="3071"/>
      <c r="AF90" s="3072"/>
    </row>
    <row r="91" spans="1:32" s="349" customFormat="1" ht="12.75" outlineLevel="1" x14ac:dyDescent="0.2">
      <c r="B91" s="61"/>
      <c r="C91" s="77"/>
      <c r="D91" s="78"/>
      <c r="E91" s="135"/>
      <c r="V91" s="3070"/>
      <c r="W91" s="3071"/>
      <c r="X91" s="3071"/>
      <c r="Y91" s="3071"/>
      <c r="Z91" s="3071"/>
      <c r="AA91" s="3071"/>
      <c r="AB91" s="3071"/>
      <c r="AC91" s="3071"/>
      <c r="AD91" s="3071"/>
      <c r="AE91" s="3071"/>
      <c r="AF91" s="3072"/>
    </row>
    <row r="92" spans="1:32" s="349" customFormat="1" ht="12.75" outlineLevel="1" x14ac:dyDescent="0.2">
      <c r="B92" s="61"/>
      <c r="C92" s="77"/>
      <c r="D92" s="78"/>
      <c r="E92" s="135"/>
      <c r="V92" s="3073"/>
      <c r="W92" s="3074"/>
      <c r="X92" s="3074"/>
      <c r="Y92" s="3074"/>
      <c r="Z92" s="3074"/>
      <c r="AA92" s="3074"/>
      <c r="AB92" s="3074"/>
      <c r="AC92" s="3074"/>
      <c r="AD92" s="3074"/>
      <c r="AE92" s="3074"/>
      <c r="AF92" s="3075"/>
    </row>
    <row r="93" spans="1:32" s="349" customFormat="1" ht="12.75" x14ac:dyDescent="0.2">
      <c r="B93" s="61"/>
      <c r="C93" s="77"/>
      <c r="D93" s="78"/>
      <c r="E93" s="135"/>
    </row>
    <row r="94" spans="1:32" s="433" customFormat="1" ht="12.75" x14ac:dyDescent="0.2">
      <c r="A94" s="852" t="s">
        <v>1583</v>
      </c>
      <c r="B94" s="126"/>
      <c r="C94" s="127"/>
      <c r="D94" s="128"/>
      <c r="E94" s="129" t="s">
        <v>2</v>
      </c>
      <c r="F94" s="130"/>
      <c r="G94" s="121">
        <f>G86+1</f>
        <v>2009</v>
      </c>
      <c r="H94" s="131">
        <f>ROW(J96)-ROW()</f>
        <v>2</v>
      </c>
      <c r="V94" s="533"/>
      <c r="W94" s="533"/>
      <c r="X94" s="533"/>
      <c r="Y94" s="533"/>
      <c r="Z94" s="533"/>
      <c r="AA94" s="533"/>
      <c r="AB94" s="533"/>
      <c r="AC94" s="533"/>
      <c r="AD94" s="533"/>
      <c r="AE94" s="533"/>
      <c r="AF94" s="533"/>
    </row>
    <row r="95" spans="1:32" s="349" customFormat="1" ht="12.75" outlineLevel="1" x14ac:dyDescent="0.2">
      <c r="B95" s="61"/>
      <c r="C95" s="77"/>
      <c r="D95" s="78"/>
      <c r="E95" s="135"/>
    </row>
    <row r="96" spans="1:32" s="349" customFormat="1" ht="12.75" outlineLevel="1" x14ac:dyDescent="0.2">
      <c r="B96" s="61"/>
      <c r="C96" s="77"/>
      <c r="D96" s="78"/>
      <c r="E96" s="135"/>
      <c r="F96" s="349" t="str">
        <f>"Bedrag "&amp;G94</f>
        <v>Bedrag 2009</v>
      </c>
      <c r="J96" s="395">
        <v>408</v>
      </c>
      <c r="K96" s="349" t="s">
        <v>136</v>
      </c>
      <c r="S96" s="372" t="s">
        <v>243</v>
      </c>
      <c r="V96" s="75" t="s">
        <v>29</v>
      </c>
    </row>
    <row r="97" spans="1:32" s="349" customFormat="1" ht="12.75" outlineLevel="1" x14ac:dyDescent="0.2">
      <c r="B97" s="61"/>
      <c r="C97" s="77"/>
      <c r="D97" s="78"/>
      <c r="E97" s="135"/>
      <c r="V97" s="3067" t="s">
        <v>1003</v>
      </c>
      <c r="W97" s="3068"/>
      <c r="X97" s="3068"/>
      <c r="Y97" s="3068"/>
      <c r="Z97" s="3068"/>
      <c r="AA97" s="3068"/>
      <c r="AB97" s="3068"/>
      <c r="AC97" s="3068"/>
      <c r="AD97" s="3068"/>
      <c r="AE97" s="3068"/>
      <c r="AF97" s="3069"/>
    </row>
    <row r="98" spans="1:32" s="349" customFormat="1" ht="12.75" outlineLevel="1" x14ac:dyDescent="0.2">
      <c r="B98" s="61"/>
      <c r="C98" s="77"/>
      <c r="D98" s="78"/>
      <c r="E98" s="135"/>
      <c r="S98" s="658"/>
      <c r="T98" s="349" t="s">
        <v>136</v>
      </c>
      <c r="V98" s="3070"/>
      <c r="W98" s="3071"/>
      <c r="X98" s="3071"/>
      <c r="Y98" s="3071"/>
      <c r="Z98" s="3071"/>
      <c r="AA98" s="3071"/>
      <c r="AB98" s="3071"/>
      <c r="AC98" s="3071"/>
      <c r="AD98" s="3071"/>
      <c r="AE98" s="3071"/>
      <c r="AF98" s="3072"/>
    </row>
    <row r="99" spans="1:32" s="349" customFormat="1" ht="12.75" outlineLevel="1" x14ac:dyDescent="0.2">
      <c r="B99" s="61"/>
      <c r="C99" s="77"/>
      <c r="D99" s="78"/>
      <c r="E99" s="135"/>
      <c r="V99" s="3070"/>
      <c r="W99" s="3071"/>
      <c r="X99" s="3071"/>
      <c r="Y99" s="3071"/>
      <c r="Z99" s="3071"/>
      <c r="AA99" s="3071"/>
      <c r="AB99" s="3071"/>
      <c r="AC99" s="3071"/>
      <c r="AD99" s="3071"/>
      <c r="AE99" s="3071"/>
      <c r="AF99" s="3072"/>
    </row>
    <row r="100" spans="1:32" s="349" customFormat="1" ht="12.75" outlineLevel="1" x14ac:dyDescent="0.2">
      <c r="B100" s="61"/>
      <c r="C100" s="77"/>
      <c r="D100" s="78"/>
      <c r="E100" s="135"/>
      <c r="V100" s="3073"/>
      <c r="W100" s="3074"/>
      <c r="X100" s="3074"/>
      <c r="Y100" s="3074"/>
      <c r="Z100" s="3074"/>
      <c r="AA100" s="3074"/>
      <c r="AB100" s="3074"/>
      <c r="AC100" s="3074"/>
      <c r="AD100" s="3074"/>
      <c r="AE100" s="3074"/>
      <c r="AF100" s="3075"/>
    </row>
    <row r="101" spans="1:32" s="349" customFormat="1" ht="12.75" x14ac:dyDescent="0.2">
      <c r="B101" s="61"/>
      <c r="C101" s="77"/>
      <c r="D101" s="78"/>
      <c r="E101" s="135"/>
    </row>
    <row r="102" spans="1:32" s="433" customFormat="1" ht="12.75" x14ac:dyDescent="0.2">
      <c r="A102" s="852" t="s">
        <v>1583</v>
      </c>
      <c r="B102" s="126"/>
      <c r="C102" s="127"/>
      <c r="D102" s="128"/>
      <c r="E102" s="129" t="s">
        <v>2</v>
      </c>
      <c r="F102" s="130"/>
      <c r="G102" s="121">
        <f>G94+1</f>
        <v>2010</v>
      </c>
      <c r="H102" s="131">
        <f>ROW(J104)-ROW()</f>
        <v>2</v>
      </c>
      <c r="V102" s="533"/>
      <c r="W102" s="533"/>
      <c r="X102" s="533"/>
      <c r="Y102" s="533"/>
      <c r="Z102" s="533"/>
      <c r="AA102" s="533"/>
      <c r="AB102" s="533"/>
      <c r="AC102" s="533"/>
      <c r="AD102" s="533"/>
      <c r="AE102" s="533"/>
      <c r="AF102" s="533"/>
    </row>
    <row r="103" spans="1:32" s="349" customFormat="1" ht="12.75" outlineLevel="1" x14ac:dyDescent="0.2">
      <c r="B103" s="61"/>
      <c r="C103" s="77"/>
      <c r="D103" s="78"/>
      <c r="E103" s="135"/>
    </row>
    <row r="104" spans="1:32" s="349" customFormat="1" ht="12.75" outlineLevel="1" x14ac:dyDescent="0.2">
      <c r="B104" s="61"/>
      <c r="C104" s="77"/>
      <c r="D104" s="78"/>
      <c r="E104" s="135"/>
      <c r="F104" s="349" t="str">
        <f>"Bedrag "&amp;G102</f>
        <v>Bedrag 2010</v>
      </c>
      <c r="J104" s="395">
        <v>408</v>
      </c>
      <c r="K104" s="349" t="s">
        <v>136</v>
      </c>
      <c r="S104" s="372" t="s">
        <v>243</v>
      </c>
      <c r="V104" s="75" t="s">
        <v>29</v>
      </c>
    </row>
    <row r="105" spans="1:32" s="349" customFormat="1" ht="12.75" outlineLevel="1" x14ac:dyDescent="0.2">
      <c r="B105" s="61"/>
      <c r="C105" s="77"/>
      <c r="D105" s="78"/>
      <c r="E105" s="135"/>
      <c r="V105" s="3067" t="s">
        <v>1004</v>
      </c>
      <c r="W105" s="3068"/>
      <c r="X105" s="3068"/>
      <c r="Y105" s="3068"/>
      <c r="Z105" s="3068"/>
      <c r="AA105" s="3068"/>
      <c r="AB105" s="3068"/>
      <c r="AC105" s="3068"/>
      <c r="AD105" s="3068"/>
      <c r="AE105" s="3068"/>
      <c r="AF105" s="3069"/>
    </row>
    <row r="106" spans="1:32" s="349" customFormat="1" ht="12.75" outlineLevel="1" x14ac:dyDescent="0.2">
      <c r="B106" s="61"/>
      <c r="C106" s="77"/>
      <c r="D106" s="78"/>
      <c r="E106" s="135"/>
      <c r="S106" s="658"/>
      <c r="T106" s="349" t="s">
        <v>136</v>
      </c>
      <c r="V106" s="3070"/>
      <c r="W106" s="3071"/>
      <c r="X106" s="3071"/>
      <c r="Y106" s="3071"/>
      <c r="Z106" s="3071"/>
      <c r="AA106" s="3071"/>
      <c r="AB106" s="3071"/>
      <c r="AC106" s="3071"/>
      <c r="AD106" s="3071"/>
      <c r="AE106" s="3071"/>
      <c r="AF106" s="3072"/>
    </row>
    <row r="107" spans="1:32" s="349" customFormat="1" ht="12.75" outlineLevel="1" x14ac:dyDescent="0.2">
      <c r="B107" s="61"/>
      <c r="C107" s="77"/>
      <c r="D107" s="78"/>
      <c r="E107" s="135"/>
      <c r="V107" s="3070"/>
      <c r="W107" s="3071"/>
      <c r="X107" s="3071"/>
      <c r="Y107" s="3071"/>
      <c r="Z107" s="3071"/>
      <c r="AA107" s="3071"/>
      <c r="AB107" s="3071"/>
      <c r="AC107" s="3071"/>
      <c r="AD107" s="3071"/>
      <c r="AE107" s="3071"/>
      <c r="AF107" s="3072"/>
    </row>
    <row r="108" spans="1:32" s="349" customFormat="1" ht="12.75" outlineLevel="1" x14ac:dyDescent="0.2">
      <c r="B108" s="61"/>
      <c r="C108" s="77"/>
      <c r="D108" s="78"/>
      <c r="E108" s="135"/>
      <c r="V108" s="3073"/>
      <c r="W108" s="3074"/>
      <c r="X108" s="3074"/>
      <c r="Y108" s="3074"/>
      <c r="Z108" s="3074"/>
      <c r="AA108" s="3074"/>
      <c r="AB108" s="3074"/>
      <c r="AC108" s="3074"/>
      <c r="AD108" s="3074"/>
      <c r="AE108" s="3074"/>
      <c r="AF108" s="3075"/>
    </row>
    <row r="109" spans="1:32" s="349" customFormat="1" ht="12.75" x14ac:dyDescent="0.2">
      <c r="B109" s="61"/>
      <c r="C109" s="77"/>
      <c r="D109" s="78"/>
      <c r="E109" s="135"/>
    </row>
    <row r="110" spans="1:32" s="433" customFormat="1" ht="12.75" x14ac:dyDescent="0.2">
      <c r="A110" s="852" t="s">
        <v>1583</v>
      </c>
      <c r="B110" s="126"/>
      <c r="C110" s="127"/>
      <c r="D110" s="128"/>
      <c r="E110" s="129" t="s">
        <v>2</v>
      </c>
      <c r="F110" s="130"/>
      <c r="G110" s="121">
        <f>G102+1</f>
        <v>2011</v>
      </c>
      <c r="H110" s="131">
        <f>ROW(J112)-ROW()</f>
        <v>2</v>
      </c>
      <c r="V110" s="533"/>
      <c r="W110" s="533"/>
      <c r="X110" s="533"/>
      <c r="Y110" s="533"/>
      <c r="Z110" s="533"/>
      <c r="AA110" s="533"/>
      <c r="AB110" s="533"/>
      <c r="AC110" s="533"/>
      <c r="AD110" s="533"/>
      <c r="AE110" s="533"/>
      <c r="AF110" s="533"/>
    </row>
    <row r="111" spans="1:32" s="349" customFormat="1" ht="12.75" outlineLevel="1" x14ac:dyDescent="0.2">
      <c r="B111" s="61"/>
      <c r="C111" s="77"/>
      <c r="D111" s="78"/>
      <c r="E111" s="135"/>
    </row>
    <row r="112" spans="1:32" s="349" customFormat="1" ht="12.75" outlineLevel="1" x14ac:dyDescent="0.2">
      <c r="B112" s="61"/>
      <c r="C112" s="77"/>
      <c r="D112" s="78"/>
      <c r="E112" s="135"/>
      <c r="F112" s="349" t="str">
        <f>"Bedrag "&amp;G110</f>
        <v>Bedrag 2011</v>
      </c>
      <c r="J112" s="395">
        <v>408</v>
      </c>
      <c r="K112" s="349" t="s">
        <v>136</v>
      </c>
      <c r="S112" s="372" t="s">
        <v>243</v>
      </c>
      <c r="V112" s="75" t="s">
        <v>29</v>
      </c>
    </row>
    <row r="113" spans="1:32" s="349" customFormat="1" ht="12.75" outlineLevel="1" x14ac:dyDescent="0.2">
      <c r="B113" s="61"/>
      <c r="C113" s="77"/>
      <c r="D113" s="78"/>
      <c r="E113" s="135"/>
      <c r="V113" s="3067" t="s">
        <v>1005</v>
      </c>
      <c r="W113" s="3068"/>
      <c r="X113" s="3068"/>
      <c r="Y113" s="3068"/>
      <c r="Z113" s="3068"/>
      <c r="AA113" s="3068"/>
      <c r="AB113" s="3068"/>
      <c r="AC113" s="3068"/>
      <c r="AD113" s="3068"/>
      <c r="AE113" s="3068"/>
      <c r="AF113" s="3069"/>
    </row>
    <row r="114" spans="1:32" s="349" customFormat="1" ht="12.75" outlineLevel="1" x14ac:dyDescent="0.2">
      <c r="B114" s="61"/>
      <c r="C114" s="77"/>
      <c r="D114" s="78"/>
      <c r="E114" s="135"/>
      <c r="S114" s="658"/>
      <c r="T114" s="349" t="s">
        <v>136</v>
      </c>
      <c r="V114" s="3070"/>
      <c r="W114" s="3071"/>
      <c r="X114" s="3071"/>
      <c r="Y114" s="3071"/>
      <c r="Z114" s="3071"/>
      <c r="AA114" s="3071"/>
      <c r="AB114" s="3071"/>
      <c r="AC114" s="3071"/>
      <c r="AD114" s="3071"/>
      <c r="AE114" s="3071"/>
      <c r="AF114" s="3072"/>
    </row>
    <row r="115" spans="1:32" s="349" customFormat="1" ht="12.75" outlineLevel="1" x14ac:dyDescent="0.2">
      <c r="B115" s="61"/>
      <c r="C115" s="77"/>
      <c r="D115" s="78"/>
      <c r="E115" s="135"/>
      <c r="V115" s="3070"/>
      <c r="W115" s="3071"/>
      <c r="X115" s="3071"/>
      <c r="Y115" s="3071"/>
      <c r="Z115" s="3071"/>
      <c r="AA115" s="3071"/>
      <c r="AB115" s="3071"/>
      <c r="AC115" s="3071"/>
      <c r="AD115" s="3071"/>
      <c r="AE115" s="3071"/>
      <c r="AF115" s="3072"/>
    </row>
    <row r="116" spans="1:32" s="349" customFormat="1" ht="12.75" outlineLevel="1" x14ac:dyDescent="0.2">
      <c r="B116" s="61"/>
      <c r="C116" s="77"/>
      <c r="D116" s="78"/>
      <c r="E116" s="135"/>
      <c r="V116" s="3073"/>
      <c r="W116" s="3074"/>
      <c r="X116" s="3074"/>
      <c r="Y116" s="3074"/>
      <c r="Z116" s="3074"/>
      <c r="AA116" s="3074"/>
      <c r="AB116" s="3074"/>
      <c r="AC116" s="3074"/>
      <c r="AD116" s="3074"/>
      <c r="AE116" s="3074"/>
      <c r="AF116" s="3075"/>
    </row>
    <row r="117" spans="1:32" s="349" customFormat="1" ht="12.75" x14ac:dyDescent="0.2">
      <c r="B117" s="61"/>
      <c r="C117" s="77"/>
      <c r="D117" s="78"/>
      <c r="E117" s="135"/>
    </row>
    <row r="118" spans="1:32" s="433" customFormat="1" ht="12.75" x14ac:dyDescent="0.2">
      <c r="A118" s="852" t="s">
        <v>1583</v>
      </c>
      <c r="B118" s="126"/>
      <c r="C118" s="127"/>
      <c r="D118" s="128"/>
      <c r="E118" s="129" t="s">
        <v>2</v>
      </c>
      <c r="F118" s="130"/>
      <c r="G118" s="121">
        <f>G110+1</f>
        <v>2012</v>
      </c>
      <c r="H118" s="131">
        <f>ROW(J120)-ROW()</f>
        <v>2</v>
      </c>
      <c r="V118" s="533"/>
      <c r="W118" s="533"/>
      <c r="X118" s="533"/>
      <c r="Y118" s="533"/>
      <c r="Z118" s="533"/>
      <c r="AA118" s="533"/>
      <c r="AB118" s="533"/>
      <c r="AC118" s="533"/>
      <c r="AD118" s="533"/>
      <c r="AE118" s="533"/>
      <c r="AF118" s="533"/>
    </row>
    <row r="119" spans="1:32" s="349" customFormat="1" ht="12.75" outlineLevel="1" x14ac:dyDescent="0.2">
      <c r="B119" s="61"/>
      <c r="C119" s="77"/>
      <c r="D119" s="78"/>
      <c r="E119" s="135"/>
    </row>
    <row r="120" spans="1:32" s="349" customFormat="1" ht="12.75" outlineLevel="1" x14ac:dyDescent="0.2">
      <c r="B120" s="61"/>
      <c r="C120" s="77"/>
      <c r="D120" s="78"/>
      <c r="E120" s="135"/>
      <c r="F120" s="349" t="str">
        <f>"Bedrag "&amp;G118</f>
        <v>Bedrag 2012</v>
      </c>
      <c r="J120" s="395">
        <v>408</v>
      </c>
      <c r="K120" s="349" t="s">
        <v>136</v>
      </c>
      <c r="S120" s="372" t="s">
        <v>243</v>
      </c>
      <c r="V120" s="75" t="s">
        <v>29</v>
      </c>
    </row>
    <row r="121" spans="1:32" s="349" customFormat="1" ht="12.75" outlineLevel="1" x14ac:dyDescent="0.2">
      <c r="B121" s="61"/>
      <c r="C121" s="77"/>
      <c r="D121" s="78"/>
      <c r="E121" s="135"/>
      <c r="V121" s="3067" t="s">
        <v>1005</v>
      </c>
      <c r="W121" s="3068"/>
      <c r="X121" s="3068"/>
      <c r="Y121" s="3068"/>
      <c r="Z121" s="3068"/>
      <c r="AA121" s="3068"/>
      <c r="AB121" s="3068"/>
      <c r="AC121" s="3068"/>
      <c r="AD121" s="3068"/>
      <c r="AE121" s="3068"/>
      <c r="AF121" s="3069"/>
    </row>
    <row r="122" spans="1:32" s="349" customFormat="1" ht="12.75" outlineLevel="1" x14ac:dyDescent="0.2">
      <c r="B122" s="61"/>
      <c r="C122" s="77"/>
      <c r="D122" s="78"/>
      <c r="E122" s="135"/>
      <c r="S122" s="658"/>
      <c r="T122" s="349" t="s">
        <v>136</v>
      </c>
      <c r="V122" s="3070"/>
      <c r="W122" s="3071"/>
      <c r="X122" s="3071"/>
      <c r="Y122" s="3071"/>
      <c r="Z122" s="3071"/>
      <c r="AA122" s="3071"/>
      <c r="AB122" s="3071"/>
      <c r="AC122" s="3071"/>
      <c r="AD122" s="3071"/>
      <c r="AE122" s="3071"/>
      <c r="AF122" s="3072"/>
    </row>
    <row r="123" spans="1:32" s="349" customFormat="1" ht="12.75" outlineLevel="1" x14ac:dyDescent="0.2">
      <c r="B123" s="61"/>
      <c r="C123" s="77"/>
      <c r="D123" s="78"/>
      <c r="E123" s="135"/>
      <c r="V123" s="3070"/>
      <c r="W123" s="3071"/>
      <c r="X123" s="3071"/>
      <c r="Y123" s="3071"/>
      <c r="Z123" s="3071"/>
      <c r="AA123" s="3071"/>
      <c r="AB123" s="3071"/>
      <c r="AC123" s="3071"/>
      <c r="AD123" s="3071"/>
      <c r="AE123" s="3071"/>
      <c r="AF123" s="3072"/>
    </row>
    <row r="124" spans="1:32" s="349" customFormat="1" ht="12.75" outlineLevel="1" x14ac:dyDescent="0.2">
      <c r="B124" s="61"/>
      <c r="C124" s="77"/>
      <c r="D124" s="78"/>
      <c r="E124" s="135"/>
      <c r="V124" s="3073"/>
      <c r="W124" s="3074"/>
      <c r="X124" s="3074"/>
      <c r="Y124" s="3074"/>
      <c r="Z124" s="3074"/>
      <c r="AA124" s="3074"/>
      <c r="AB124" s="3074"/>
      <c r="AC124" s="3074"/>
      <c r="AD124" s="3074"/>
      <c r="AE124" s="3074"/>
      <c r="AF124" s="3075"/>
    </row>
    <row r="125" spans="1:32" s="349" customFormat="1" ht="12.75" x14ac:dyDescent="0.2">
      <c r="B125" s="61"/>
      <c r="C125" s="77"/>
      <c r="D125" s="78"/>
      <c r="E125" s="135"/>
    </row>
    <row r="126" spans="1:32" s="433" customFormat="1" ht="12.75" x14ac:dyDescent="0.2">
      <c r="A126" s="852" t="s">
        <v>1583</v>
      </c>
      <c r="B126" s="126"/>
      <c r="C126" s="127"/>
      <c r="D126" s="128"/>
      <c r="E126" s="129" t="s">
        <v>2</v>
      </c>
      <c r="F126" s="130"/>
      <c r="G126" s="121">
        <f>G118+1</f>
        <v>2013</v>
      </c>
      <c r="H126" s="131">
        <f>ROW(J128)-ROW()</f>
        <v>2</v>
      </c>
      <c r="V126" s="533"/>
      <c r="W126" s="533"/>
      <c r="X126" s="533"/>
      <c r="Y126" s="533"/>
      <c r="Z126" s="533"/>
      <c r="AA126" s="533"/>
      <c r="AB126" s="533"/>
      <c r="AC126" s="533"/>
      <c r="AD126" s="533"/>
      <c r="AE126" s="533"/>
      <c r="AF126" s="533"/>
    </row>
    <row r="127" spans="1:32" s="349" customFormat="1" ht="12.75" outlineLevel="1" x14ac:dyDescent="0.2">
      <c r="B127" s="61"/>
      <c r="C127" s="77"/>
      <c r="D127" s="78"/>
      <c r="E127" s="135"/>
    </row>
    <row r="128" spans="1:32" s="349" customFormat="1" ht="12.75" outlineLevel="1" x14ac:dyDescent="0.2">
      <c r="B128" s="61"/>
      <c r="C128" s="77"/>
      <c r="D128" s="78"/>
      <c r="E128" s="135"/>
      <c r="F128" s="349" t="str">
        <f>"Bedrag "&amp;G126</f>
        <v>Bedrag 2013</v>
      </c>
      <c r="J128" s="395">
        <v>408</v>
      </c>
      <c r="K128" s="349" t="s">
        <v>136</v>
      </c>
      <c r="S128" s="372" t="s">
        <v>243</v>
      </c>
      <c r="V128" s="75" t="s">
        <v>29</v>
      </c>
    </row>
    <row r="129" spans="1:32" s="349" customFormat="1" ht="12.75" outlineLevel="1" x14ac:dyDescent="0.2">
      <c r="B129" s="61"/>
      <c r="C129" s="77"/>
      <c r="D129" s="78"/>
      <c r="E129" s="135"/>
      <c r="V129" s="3067"/>
      <c r="W129" s="3068"/>
      <c r="X129" s="3068"/>
      <c r="Y129" s="3068"/>
      <c r="Z129" s="3068"/>
      <c r="AA129" s="3068"/>
      <c r="AB129" s="3068"/>
      <c r="AC129" s="3068"/>
      <c r="AD129" s="3068"/>
      <c r="AE129" s="3068"/>
      <c r="AF129" s="3069"/>
    </row>
    <row r="130" spans="1:32" s="349" customFormat="1" ht="12.75" outlineLevel="1" x14ac:dyDescent="0.2">
      <c r="B130" s="61"/>
      <c r="C130" s="77"/>
      <c r="D130" s="78"/>
      <c r="E130" s="135"/>
      <c r="S130" s="658"/>
      <c r="T130" s="349" t="s">
        <v>136</v>
      </c>
      <c r="V130" s="3070"/>
      <c r="W130" s="3071"/>
      <c r="X130" s="3071"/>
      <c r="Y130" s="3071"/>
      <c r="Z130" s="3071"/>
      <c r="AA130" s="3071"/>
      <c r="AB130" s="3071"/>
      <c r="AC130" s="3071"/>
      <c r="AD130" s="3071"/>
      <c r="AE130" s="3071"/>
      <c r="AF130" s="3072"/>
    </row>
    <row r="131" spans="1:32" s="349" customFormat="1" ht="12.75" outlineLevel="1" x14ac:dyDescent="0.2">
      <c r="B131" s="61"/>
      <c r="C131" s="77"/>
      <c r="D131" s="78"/>
      <c r="E131" s="135"/>
      <c r="V131" s="3070"/>
      <c r="W131" s="3071"/>
      <c r="X131" s="3071"/>
      <c r="Y131" s="3071"/>
      <c r="Z131" s="3071"/>
      <c r="AA131" s="3071"/>
      <c r="AB131" s="3071"/>
      <c r="AC131" s="3071"/>
      <c r="AD131" s="3071"/>
      <c r="AE131" s="3071"/>
      <c r="AF131" s="3072"/>
    </row>
    <row r="132" spans="1:32" s="349" customFormat="1" ht="12.75" outlineLevel="1" x14ac:dyDescent="0.2">
      <c r="B132" s="61"/>
      <c r="C132" s="77"/>
      <c r="D132" s="78"/>
      <c r="E132" s="135"/>
      <c r="V132" s="3073"/>
      <c r="W132" s="3074"/>
      <c r="X132" s="3074"/>
      <c r="Y132" s="3074"/>
      <c r="Z132" s="3074"/>
      <c r="AA132" s="3074"/>
      <c r="AB132" s="3074"/>
      <c r="AC132" s="3074"/>
      <c r="AD132" s="3074"/>
      <c r="AE132" s="3074"/>
      <c r="AF132" s="3075"/>
    </row>
    <row r="133" spans="1:32" s="349" customFormat="1" ht="12.75" x14ac:dyDescent="0.2">
      <c r="B133" s="61"/>
      <c r="C133" s="77"/>
      <c r="D133" s="78"/>
      <c r="E133" s="135"/>
    </row>
    <row r="134" spans="1:32" s="433" customFormat="1" ht="12.75" x14ac:dyDescent="0.2">
      <c r="A134" s="852" t="s">
        <v>1583</v>
      </c>
      <c r="B134" s="126"/>
      <c r="C134" s="127"/>
      <c r="D134" s="128"/>
      <c r="E134" s="129" t="s">
        <v>2</v>
      </c>
      <c r="F134" s="130"/>
      <c r="G134" s="121">
        <f>G126+1</f>
        <v>2014</v>
      </c>
      <c r="H134" s="131">
        <f>ROW(J136)-ROW()</f>
        <v>2</v>
      </c>
      <c r="V134" s="533"/>
      <c r="W134" s="533"/>
      <c r="X134" s="533"/>
      <c r="Y134" s="533"/>
      <c r="Z134" s="533"/>
      <c r="AA134" s="533"/>
      <c r="AB134" s="533"/>
      <c r="AC134" s="533"/>
      <c r="AD134" s="533"/>
      <c r="AE134" s="533"/>
      <c r="AF134" s="533"/>
    </row>
    <row r="135" spans="1:32" s="349" customFormat="1" ht="12.75" outlineLevel="1" x14ac:dyDescent="0.2">
      <c r="B135" s="61"/>
      <c r="C135" s="77"/>
      <c r="D135" s="78"/>
      <c r="E135" s="135"/>
    </row>
    <row r="136" spans="1:32" s="349" customFormat="1" ht="12.75" outlineLevel="1" x14ac:dyDescent="0.2">
      <c r="B136" s="61"/>
      <c r="C136" s="77"/>
      <c r="D136" s="78"/>
      <c r="E136" s="135"/>
      <c r="F136" s="349" t="str">
        <f>"Bedrag "&amp;G134</f>
        <v>Bedrag 2014</v>
      </c>
      <c r="J136" s="395">
        <v>416</v>
      </c>
      <c r="K136" s="349" t="s">
        <v>136</v>
      </c>
      <c r="M136" s="349" t="s">
        <v>1007</v>
      </c>
      <c r="S136" s="372" t="s">
        <v>243</v>
      </c>
      <c r="V136" s="75" t="s">
        <v>29</v>
      </c>
    </row>
    <row r="137" spans="1:32" s="349" customFormat="1" ht="12.75" outlineLevel="1" x14ac:dyDescent="0.2">
      <c r="B137" s="61"/>
      <c r="C137" s="77"/>
      <c r="D137" s="78"/>
      <c r="E137" s="135"/>
      <c r="V137" s="3067" t="s">
        <v>1006</v>
      </c>
      <c r="W137" s="3068"/>
      <c r="X137" s="3068"/>
      <c r="Y137" s="3068"/>
      <c r="Z137" s="3068"/>
      <c r="AA137" s="3068"/>
      <c r="AB137" s="3068"/>
      <c r="AC137" s="3068"/>
      <c r="AD137" s="3068"/>
      <c r="AE137" s="3068"/>
      <c r="AF137" s="3069"/>
    </row>
    <row r="138" spans="1:32" s="349" customFormat="1" ht="12.75" outlineLevel="1" x14ac:dyDescent="0.2">
      <c r="B138" s="61"/>
      <c r="C138" s="77"/>
      <c r="D138" s="78"/>
      <c r="E138" s="135"/>
      <c r="S138" s="658"/>
      <c r="T138" s="349" t="s">
        <v>136</v>
      </c>
      <c r="V138" s="3070"/>
      <c r="W138" s="3071"/>
      <c r="X138" s="3071"/>
      <c r="Y138" s="3071"/>
      <c r="Z138" s="3071"/>
      <c r="AA138" s="3071"/>
      <c r="AB138" s="3071"/>
      <c r="AC138" s="3071"/>
      <c r="AD138" s="3071"/>
      <c r="AE138" s="3071"/>
      <c r="AF138" s="3072"/>
    </row>
    <row r="139" spans="1:32" s="349" customFormat="1" ht="12.75" outlineLevel="1" x14ac:dyDescent="0.2">
      <c r="B139" s="61"/>
      <c r="C139" s="77"/>
      <c r="D139" s="78"/>
      <c r="E139" s="135"/>
      <c r="V139" s="3070"/>
      <c r="W139" s="3071"/>
      <c r="X139" s="3071"/>
      <c r="Y139" s="3071"/>
      <c r="Z139" s="3071"/>
      <c r="AA139" s="3071"/>
      <c r="AB139" s="3071"/>
      <c r="AC139" s="3071"/>
      <c r="AD139" s="3071"/>
      <c r="AE139" s="3071"/>
      <c r="AF139" s="3072"/>
    </row>
    <row r="140" spans="1:32" s="349" customFormat="1" ht="12.75" outlineLevel="1" x14ac:dyDescent="0.2">
      <c r="B140" s="61"/>
      <c r="C140" s="77"/>
      <c r="D140" s="78"/>
      <c r="E140" s="135"/>
      <c r="V140" s="3073"/>
      <c r="W140" s="3074"/>
      <c r="X140" s="3074"/>
      <c r="Y140" s="3074"/>
      <c r="Z140" s="3074"/>
      <c r="AA140" s="3074"/>
      <c r="AB140" s="3074"/>
      <c r="AC140" s="3074"/>
      <c r="AD140" s="3074"/>
      <c r="AE140" s="3074"/>
      <c r="AF140" s="3075"/>
    </row>
    <row r="141" spans="1:32" s="349" customFormat="1" ht="12.75" x14ac:dyDescent="0.2">
      <c r="B141" s="61"/>
      <c r="C141" s="77"/>
      <c r="D141" s="78"/>
      <c r="E141" s="135"/>
    </row>
    <row r="142" spans="1:32" s="433" customFormat="1" ht="12.75" x14ac:dyDescent="0.2">
      <c r="A142" s="852" t="s">
        <v>1583</v>
      </c>
      <c r="B142" s="126"/>
      <c r="C142" s="127"/>
      <c r="D142" s="128"/>
      <c r="E142" s="129" t="s">
        <v>2</v>
      </c>
      <c r="F142" s="130"/>
      <c r="G142" s="121">
        <f>G134+1</f>
        <v>2015</v>
      </c>
      <c r="H142" s="131">
        <f>ROW(J144)-ROW()</f>
        <v>2</v>
      </c>
      <c r="V142" s="533"/>
      <c r="W142" s="533"/>
      <c r="X142" s="533"/>
      <c r="Y142" s="533"/>
      <c r="Z142" s="533"/>
      <c r="AA142" s="533"/>
      <c r="AB142" s="533"/>
      <c r="AC142" s="533"/>
      <c r="AD142" s="533"/>
      <c r="AE142" s="533"/>
      <c r="AF142" s="533"/>
    </row>
    <row r="143" spans="1:32" s="349" customFormat="1" ht="12.75" outlineLevel="1" x14ac:dyDescent="0.2">
      <c r="B143" s="61"/>
      <c r="C143" s="77"/>
      <c r="D143" s="78"/>
      <c r="E143" s="135"/>
    </row>
    <row r="144" spans="1:32" s="349" customFormat="1" ht="12.75" outlineLevel="1" x14ac:dyDescent="0.2">
      <c r="B144" s="61"/>
      <c r="C144" s="77"/>
      <c r="D144" s="78"/>
      <c r="E144" s="135"/>
      <c r="F144" s="349" t="str">
        <f>"Bedrag "&amp;G142</f>
        <v>Bedrag 2015</v>
      </c>
      <c r="J144" s="395">
        <v>416</v>
      </c>
      <c r="K144" s="349" t="s">
        <v>136</v>
      </c>
      <c r="S144" s="372" t="s">
        <v>243</v>
      </c>
      <c r="V144" s="75" t="s">
        <v>29</v>
      </c>
    </row>
    <row r="145" spans="1:32" s="349" customFormat="1" ht="15" customHeight="1" outlineLevel="1" x14ac:dyDescent="0.2">
      <c r="B145" s="61"/>
      <c r="C145" s="77"/>
      <c r="D145" s="78"/>
      <c r="E145" s="135"/>
      <c r="V145" s="3067" t="s">
        <v>1008</v>
      </c>
      <c r="W145" s="3068"/>
      <c r="X145" s="3068"/>
      <c r="Y145" s="3068"/>
      <c r="Z145" s="3068"/>
      <c r="AA145" s="3068"/>
      <c r="AB145" s="3068"/>
      <c r="AC145" s="3068"/>
      <c r="AD145" s="3068"/>
      <c r="AE145" s="3068"/>
      <c r="AF145" s="3069"/>
    </row>
    <row r="146" spans="1:32" s="349" customFormat="1" ht="12.75" outlineLevel="1" x14ac:dyDescent="0.2">
      <c r="B146" s="61"/>
      <c r="C146" s="77"/>
      <c r="D146" s="78"/>
      <c r="E146" s="135"/>
      <c r="S146" s="658"/>
      <c r="T146" s="349" t="s">
        <v>136</v>
      </c>
      <c r="V146" s="3070"/>
      <c r="W146" s="3071"/>
      <c r="X146" s="3071"/>
      <c r="Y146" s="3071"/>
      <c r="Z146" s="3071"/>
      <c r="AA146" s="3071"/>
      <c r="AB146" s="3071"/>
      <c r="AC146" s="3071"/>
      <c r="AD146" s="3071"/>
      <c r="AE146" s="3071"/>
      <c r="AF146" s="3072"/>
    </row>
    <row r="147" spans="1:32" s="349" customFormat="1" ht="12.75" outlineLevel="1" x14ac:dyDescent="0.2">
      <c r="B147" s="61"/>
      <c r="C147" s="77"/>
      <c r="D147" s="78"/>
      <c r="E147" s="135"/>
      <c r="V147" s="554" t="s">
        <v>1009</v>
      </c>
      <c r="W147" s="1130"/>
      <c r="X147" s="1130"/>
      <c r="Y147" s="1130"/>
      <c r="Z147" s="1130"/>
      <c r="AA147" s="1130"/>
      <c r="AB147" s="1130"/>
      <c r="AC147" s="1130"/>
      <c r="AD147" s="1130"/>
      <c r="AE147" s="1130"/>
      <c r="AF147" s="1131"/>
    </row>
    <row r="148" spans="1:32" s="349" customFormat="1" ht="12.75" outlineLevel="1" x14ac:dyDescent="0.2">
      <c r="B148" s="61"/>
      <c r="C148" s="77"/>
      <c r="D148" s="78"/>
      <c r="E148" s="135"/>
      <c r="V148" s="3070" t="s">
        <v>1010</v>
      </c>
      <c r="W148" s="3071"/>
      <c r="X148" s="3071"/>
      <c r="Y148" s="3071"/>
      <c r="Z148" s="3071"/>
      <c r="AA148" s="3071"/>
      <c r="AB148" s="3071"/>
      <c r="AC148" s="3071"/>
      <c r="AD148" s="3071"/>
      <c r="AE148" s="3071"/>
      <c r="AF148" s="3072"/>
    </row>
    <row r="149" spans="1:32" s="349" customFormat="1" ht="12.75" outlineLevel="1" x14ac:dyDescent="0.2">
      <c r="B149" s="61"/>
      <c r="C149" s="77"/>
      <c r="D149" s="78"/>
      <c r="E149" s="135"/>
      <c r="V149" s="3070"/>
      <c r="W149" s="3071"/>
      <c r="X149" s="3071"/>
      <c r="Y149" s="3071"/>
      <c r="Z149" s="3071"/>
      <c r="AA149" s="3071"/>
      <c r="AB149" s="3071"/>
      <c r="AC149" s="3071"/>
      <c r="AD149" s="3071"/>
      <c r="AE149" s="3071"/>
      <c r="AF149" s="3072"/>
    </row>
    <row r="150" spans="1:32" s="349" customFormat="1" ht="12.75" outlineLevel="1" x14ac:dyDescent="0.2">
      <c r="B150" s="61"/>
      <c r="C150" s="77"/>
      <c r="D150" s="78"/>
      <c r="E150" s="135"/>
      <c r="V150" s="3070" t="s">
        <v>1011</v>
      </c>
      <c r="W150" s="3071"/>
      <c r="X150" s="3071"/>
      <c r="Y150" s="3071"/>
      <c r="Z150" s="3071"/>
      <c r="AA150" s="3071"/>
      <c r="AB150" s="3071"/>
      <c r="AC150" s="3071"/>
      <c r="AD150" s="3071"/>
      <c r="AE150" s="3071"/>
      <c r="AF150" s="3072"/>
    </row>
    <row r="151" spans="1:32" s="349" customFormat="1" ht="12.75" outlineLevel="1" x14ac:dyDescent="0.2">
      <c r="B151" s="61"/>
      <c r="C151" s="77"/>
      <c r="D151" s="78"/>
      <c r="E151" s="135"/>
      <c r="V151" s="3070"/>
      <c r="W151" s="3071"/>
      <c r="X151" s="3071"/>
      <c r="Y151" s="3071"/>
      <c r="Z151" s="3071"/>
      <c r="AA151" s="3071"/>
      <c r="AB151" s="3071"/>
      <c r="AC151" s="3071"/>
      <c r="AD151" s="3071"/>
      <c r="AE151" s="3071"/>
      <c r="AF151" s="3072"/>
    </row>
    <row r="152" spans="1:32" s="349" customFormat="1" ht="12.75" outlineLevel="1" x14ac:dyDescent="0.2">
      <c r="B152" s="61"/>
      <c r="C152" s="77"/>
      <c r="D152" s="78"/>
      <c r="E152" s="135"/>
      <c r="V152" s="555" t="s">
        <v>1012</v>
      </c>
      <c r="W152" s="1133"/>
      <c r="X152" s="1133"/>
      <c r="Y152" s="1133"/>
      <c r="Z152" s="1133"/>
      <c r="AA152" s="1133"/>
      <c r="AB152" s="1133"/>
      <c r="AC152" s="1133"/>
      <c r="AD152" s="1133"/>
      <c r="AE152" s="1133"/>
      <c r="AF152" s="1134"/>
    </row>
    <row r="153" spans="1:32" s="349" customFormat="1" ht="12.75" x14ac:dyDescent="0.2">
      <c r="B153" s="61"/>
      <c r="C153" s="77"/>
      <c r="D153" s="78"/>
      <c r="E153" s="135"/>
    </row>
    <row r="154" spans="1:32" s="433" customFormat="1" ht="12.75" x14ac:dyDescent="0.2">
      <c r="A154" s="852" t="s">
        <v>1583</v>
      </c>
      <c r="B154" s="126"/>
      <c r="C154" s="127"/>
      <c r="D154" s="128"/>
      <c r="E154" s="129" t="s">
        <v>2</v>
      </c>
      <c r="F154" s="130"/>
      <c r="G154" s="121">
        <f>G142+1</f>
        <v>2016</v>
      </c>
      <c r="H154" s="131">
        <f>ROW(J156)-ROW()</f>
        <v>2</v>
      </c>
      <c r="V154" s="533"/>
      <c r="W154" s="533"/>
      <c r="X154" s="533"/>
      <c r="Y154" s="533"/>
      <c r="Z154" s="533"/>
      <c r="AA154" s="533"/>
      <c r="AB154" s="533"/>
      <c r="AC154" s="533"/>
      <c r="AD154" s="533"/>
      <c r="AE154" s="533"/>
      <c r="AF154" s="533"/>
    </row>
    <row r="155" spans="1:32" s="349" customFormat="1" ht="12.75" outlineLevel="1" x14ac:dyDescent="0.2">
      <c r="B155" s="61"/>
      <c r="C155" s="77"/>
      <c r="D155" s="78"/>
      <c r="E155" s="135"/>
    </row>
    <row r="156" spans="1:32" s="349" customFormat="1" ht="12.75" outlineLevel="1" x14ac:dyDescent="0.2">
      <c r="B156" s="61"/>
      <c r="C156" s="77"/>
      <c r="D156" s="78"/>
      <c r="E156" s="135"/>
      <c r="F156" s="349" t="str">
        <f>"Bedrag "&amp;G154</f>
        <v>Bedrag 2016</v>
      </c>
      <c r="J156" s="395">
        <v>416</v>
      </c>
      <c r="K156" s="349" t="s">
        <v>136</v>
      </c>
      <c r="M156" s="349" t="s">
        <v>1007</v>
      </c>
      <c r="S156" s="372" t="s">
        <v>243</v>
      </c>
      <c r="V156" s="75" t="s">
        <v>29</v>
      </c>
    </row>
    <row r="157" spans="1:32" s="349" customFormat="1" ht="12.75" outlineLevel="1" x14ac:dyDescent="0.2">
      <c r="B157" s="61"/>
      <c r="C157" s="77"/>
      <c r="D157" s="78"/>
      <c r="E157" s="135"/>
      <c r="V157" s="3067" t="s">
        <v>1013</v>
      </c>
      <c r="W157" s="3068"/>
      <c r="X157" s="3068"/>
      <c r="Y157" s="3068"/>
      <c r="Z157" s="3068"/>
      <c r="AA157" s="3068"/>
      <c r="AB157" s="3068"/>
      <c r="AC157" s="3068"/>
      <c r="AD157" s="3068"/>
      <c r="AE157" s="3068"/>
      <c r="AF157" s="3069"/>
    </row>
    <row r="158" spans="1:32" s="349" customFormat="1" ht="12.75" outlineLevel="1" x14ac:dyDescent="0.2">
      <c r="B158" s="61"/>
      <c r="C158" s="77"/>
      <c r="D158" s="78"/>
      <c r="E158" s="135"/>
      <c r="S158" s="658"/>
      <c r="T158" s="349" t="s">
        <v>136</v>
      </c>
      <c r="V158" s="3070"/>
      <c r="W158" s="3071"/>
      <c r="X158" s="3071"/>
      <c r="Y158" s="3071"/>
      <c r="Z158" s="3071"/>
      <c r="AA158" s="3071"/>
      <c r="AB158" s="3071"/>
      <c r="AC158" s="3071"/>
      <c r="AD158" s="3071"/>
      <c r="AE158" s="3071"/>
      <c r="AF158" s="3072"/>
    </row>
    <row r="159" spans="1:32" s="349" customFormat="1" ht="12.75" outlineLevel="1" x14ac:dyDescent="0.2">
      <c r="B159" s="61"/>
      <c r="C159" s="77"/>
      <c r="D159" s="78"/>
      <c r="E159" s="135"/>
      <c r="V159" s="3070"/>
      <c r="W159" s="3071"/>
      <c r="X159" s="3071"/>
      <c r="Y159" s="3071"/>
      <c r="Z159" s="3071"/>
      <c r="AA159" s="3071"/>
      <c r="AB159" s="3071"/>
      <c r="AC159" s="3071"/>
      <c r="AD159" s="3071"/>
      <c r="AE159" s="3071"/>
      <c r="AF159" s="3072"/>
    </row>
    <row r="160" spans="1:32" s="349" customFormat="1" ht="12.75" outlineLevel="1" x14ac:dyDescent="0.2">
      <c r="B160" s="61"/>
      <c r="C160" s="77"/>
      <c r="D160" s="78"/>
      <c r="E160" s="135"/>
      <c r="V160" s="3073"/>
      <c r="W160" s="3074"/>
      <c r="X160" s="3074"/>
      <c r="Y160" s="3074"/>
      <c r="Z160" s="3074"/>
      <c r="AA160" s="3074"/>
      <c r="AB160" s="3074"/>
      <c r="AC160" s="3074"/>
      <c r="AD160" s="3074"/>
      <c r="AE160" s="3074"/>
      <c r="AF160" s="3075"/>
    </row>
    <row r="161" spans="1:32" s="349" customFormat="1" ht="12.75" x14ac:dyDescent="0.2">
      <c r="B161" s="61"/>
      <c r="C161" s="77"/>
      <c r="D161" s="78"/>
      <c r="E161" s="135"/>
    </row>
    <row r="162" spans="1:32" s="433" customFormat="1" ht="12.75" x14ac:dyDescent="0.2">
      <c r="A162" s="852" t="s">
        <v>1583</v>
      </c>
      <c r="B162" s="126"/>
      <c r="C162" s="127"/>
      <c r="D162" s="128"/>
      <c r="E162" s="129" t="s">
        <v>2</v>
      </c>
      <c r="F162" s="130"/>
      <c r="G162" s="121">
        <f>G154+1</f>
        <v>2017</v>
      </c>
      <c r="H162" s="131">
        <v>10</v>
      </c>
      <c r="V162" s="533"/>
      <c r="W162" s="533"/>
      <c r="X162" s="533"/>
      <c r="Y162" s="533"/>
      <c r="Z162" s="533"/>
      <c r="AA162" s="533"/>
      <c r="AB162" s="533"/>
      <c r="AC162" s="533"/>
      <c r="AD162" s="533"/>
      <c r="AE162" s="533"/>
      <c r="AF162" s="533"/>
    </row>
    <row r="163" spans="1:32" s="349" customFormat="1" ht="12.75" outlineLevel="1" x14ac:dyDescent="0.2">
      <c r="B163" s="61"/>
      <c r="C163" s="77"/>
      <c r="D163" s="78"/>
      <c r="E163" s="135"/>
    </row>
    <row r="164" spans="1:32" s="349" customFormat="1" ht="12.75" outlineLevel="1" x14ac:dyDescent="0.2">
      <c r="B164" s="61"/>
      <c r="C164" s="77"/>
      <c r="D164" s="78"/>
      <c r="E164" s="135"/>
      <c r="F164" s="349" t="str">
        <f>F156</f>
        <v>Bedrag 2016</v>
      </c>
      <c r="J164" s="349">
        <f>J156</f>
        <v>416</v>
      </c>
      <c r="K164" s="349" t="str">
        <f>K156</f>
        <v>euro</v>
      </c>
      <c r="S164" s="372" t="s">
        <v>243</v>
      </c>
      <c r="V164" s="75" t="s">
        <v>29</v>
      </c>
    </row>
    <row r="165" spans="1:32" s="349" customFormat="1" ht="15" customHeight="1" outlineLevel="1" x14ac:dyDescent="0.2">
      <c r="B165" s="61"/>
      <c r="C165" s="77"/>
      <c r="D165" s="78"/>
      <c r="E165" s="135"/>
      <c r="L165" s="349" t="s">
        <v>2255</v>
      </c>
      <c r="N165" s="349" t="s">
        <v>2256</v>
      </c>
      <c r="O165" s="3254" t="s">
        <v>965</v>
      </c>
      <c r="P165" s="3254"/>
      <c r="Q165" s="420" t="s">
        <v>2</v>
      </c>
      <c r="V165" s="553"/>
      <c r="W165" s="645"/>
      <c r="X165" s="645"/>
      <c r="Y165" s="645"/>
      <c r="Z165" s="3264" t="s">
        <v>2240</v>
      </c>
      <c r="AA165" s="3264"/>
      <c r="AB165" s="3264"/>
      <c r="AC165" s="3264"/>
      <c r="AD165" s="3264"/>
      <c r="AE165" s="3264"/>
      <c r="AF165" s="3265"/>
    </row>
    <row r="166" spans="1:32" s="349" customFormat="1" ht="12.75" outlineLevel="1" x14ac:dyDescent="0.2">
      <c r="B166" s="61"/>
      <c r="C166" s="77"/>
      <c r="D166" s="78"/>
      <c r="E166" s="135"/>
      <c r="G166" s="350"/>
      <c r="H166" s="470" t="s">
        <v>943</v>
      </c>
      <c r="I166" s="469" t="s">
        <v>1014</v>
      </c>
      <c r="K166" s="1751" t="s">
        <v>2241</v>
      </c>
      <c r="L166" s="1833">
        <v>4.0000000000000002E-4</v>
      </c>
      <c r="N166" s="1870">
        <f>HLOOKUP(Q166,'CPI en Kostenwet'!$J$675:$AM$678,2,FALSE)-1</f>
        <v>9.9999999999988987E-5</v>
      </c>
      <c r="O166" s="462" t="s">
        <v>964</v>
      </c>
      <c r="P166" s="837">
        <v>1</v>
      </c>
      <c r="Q166" s="349">
        <f>G162-P166</f>
        <v>2016</v>
      </c>
      <c r="S166" s="845">
        <v>0</v>
      </c>
      <c r="T166" s="349" t="s">
        <v>183</v>
      </c>
      <c r="V166" s="554"/>
      <c r="W166" s="647"/>
      <c r="X166" s="647"/>
      <c r="Y166" s="647"/>
      <c r="Z166" s="3264"/>
      <c r="AA166" s="3264"/>
      <c r="AB166" s="3264"/>
      <c r="AC166" s="3264"/>
      <c r="AD166" s="3264"/>
      <c r="AE166" s="3264"/>
      <c r="AF166" s="3265"/>
    </row>
    <row r="167" spans="1:32" s="349" customFormat="1" ht="12.75" outlineLevel="1" x14ac:dyDescent="0.2">
      <c r="B167" s="61"/>
      <c r="C167" s="77"/>
      <c r="D167" s="78"/>
      <c r="E167" s="135"/>
      <c r="G167" s="1164">
        <v>42186</v>
      </c>
      <c r="H167" s="1165">
        <v>273.77999999999997</v>
      </c>
      <c r="I167" s="469"/>
      <c r="K167" s="1754" t="s">
        <v>2242</v>
      </c>
      <c r="L167" s="1834">
        <v>-8.0000000000000004E-4</v>
      </c>
      <c r="N167" s="1870">
        <f>HLOOKUP(Q167,'CPI en Kostenwet'!$J$675:$AM$678,3,FALSE)-1</f>
        <v>-8.0000000000002292E-4</v>
      </c>
      <c r="O167" s="462" t="s">
        <v>964</v>
      </c>
      <c r="P167" s="837">
        <v>1</v>
      </c>
      <c r="Q167" s="349">
        <f>G162-P167</f>
        <v>2016</v>
      </c>
      <c r="S167" s="349" t="s">
        <v>934</v>
      </c>
      <c r="V167" s="554"/>
      <c r="W167" s="647"/>
      <c r="X167" s="647"/>
      <c r="Y167" s="647"/>
      <c r="Z167" s="3264"/>
      <c r="AA167" s="3264"/>
      <c r="AB167" s="3264"/>
      <c r="AC167" s="3264"/>
      <c r="AD167" s="3264"/>
      <c r="AE167" s="3264"/>
      <c r="AF167" s="3265"/>
    </row>
    <row r="168" spans="1:32" s="349" customFormat="1" ht="12.75" outlineLevel="1" x14ac:dyDescent="0.2">
      <c r="B168" s="61"/>
      <c r="C168" s="77"/>
      <c r="D168" s="78"/>
      <c r="E168" s="135"/>
      <c r="G168" s="1166">
        <v>42552</v>
      </c>
      <c r="H168" s="1167">
        <v>282.16000000000003</v>
      </c>
      <c r="I168" s="1162">
        <f>H168/H167</f>
        <v>1.0306085177880051</v>
      </c>
      <c r="K168" s="1835" t="s">
        <v>1546</v>
      </c>
      <c r="L168" s="1836">
        <f>(1+L166)*(1+L167)</f>
        <v>0.99959967999999988</v>
      </c>
      <c r="V168" s="555"/>
      <c r="W168" s="948"/>
      <c r="X168" s="948"/>
      <c r="Y168" s="948"/>
      <c r="Z168" s="3266"/>
      <c r="AA168" s="3266"/>
      <c r="AB168" s="3266"/>
      <c r="AC168" s="3266"/>
      <c r="AD168" s="3266"/>
      <c r="AE168" s="3266"/>
      <c r="AF168" s="3267"/>
    </row>
    <row r="169" spans="1:32" s="349" customFormat="1" ht="12.75" outlineLevel="1" x14ac:dyDescent="0.2">
      <c r="B169" s="61"/>
      <c r="C169" s="77"/>
      <c r="D169" s="78"/>
      <c r="E169" s="135"/>
      <c r="L169" s="349">
        <f>J164*L168</f>
        <v>415.83346687999995</v>
      </c>
      <c r="V169" s="349" t="s">
        <v>2243</v>
      </c>
    </row>
    <row r="170" spans="1:32" s="349" customFormat="1" ht="12.75" outlineLevel="1" x14ac:dyDescent="0.2">
      <c r="B170" s="61"/>
      <c r="C170" s="77"/>
      <c r="D170" s="78"/>
      <c r="E170" s="135"/>
      <c r="I170" s="420" t="s">
        <v>180</v>
      </c>
      <c r="J170" s="420" t="s">
        <v>181</v>
      </c>
    </row>
    <row r="171" spans="1:32" s="349" customFormat="1" ht="12.75" outlineLevel="1" x14ac:dyDescent="0.2">
      <c r="A171" s="669" t="str">
        <f>INDEX(Checks!$J$42:$J$47,MATCH((SEARCH("(",formuletekst(J171))),Checks!$I$42:$I$47,0))</f>
        <v>AFR</v>
      </c>
      <c r="B171" s="61"/>
      <c r="C171" s="77"/>
      <c r="D171" s="78"/>
      <c r="E171" s="135"/>
      <c r="F171" s="349" t="str">
        <f>"Bedrag "&amp;G162&amp;" zelf berekend"</f>
        <v>Bedrag 2017 zelf berekend</v>
      </c>
      <c r="I171" s="349">
        <f>J164*I168</f>
        <v>428.7331433998101</v>
      </c>
      <c r="J171" s="349">
        <f>ROUND(I171,S166)</f>
        <v>429</v>
      </c>
      <c r="K171" s="349" t="s">
        <v>136</v>
      </c>
    </row>
    <row r="172" spans="1:32" s="349" customFormat="1" ht="12.75" outlineLevel="1" x14ac:dyDescent="0.2">
      <c r="A172" s="669" t="str">
        <f>INDEX(Checks!$J$42:$J$47,MATCH((SEARCH("(",formuletekst(J172))),Checks!$I$42:$I$47,0))</f>
        <v>AFR</v>
      </c>
      <c r="B172" s="61"/>
      <c r="C172" s="77"/>
      <c r="D172" s="78"/>
      <c r="E172" s="135"/>
      <c r="F172" s="349" t="str">
        <f>"Bedrag "&amp;G162&amp;" doorgekregen van SZW"</f>
        <v>Bedrag 2017 doorgekregen van SZW</v>
      </c>
      <c r="I172" s="349">
        <f>J164*L168</f>
        <v>415.83346687999995</v>
      </c>
      <c r="J172" s="349">
        <f>ROUND(I172,S166)</f>
        <v>416</v>
      </c>
      <c r="K172" s="349" t="s">
        <v>136</v>
      </c>
      <c r="L172" s="349" t="s">
        <v>2238</v>
      </c>
    </row>
    <row r="173" spans="1:32" s="349" customFormat="1" ht="12.75" x14ac:dyDescent="0.2">
      <c r="B173" s="61"/>
      <c r="C173" s="77"/>
      <c r="D173" s="78"/>
      <c r="E173" s="135"/>
    </row>
    <row r="174" spans="1:32" s="433" customFormat="1" ht="12.75" x14ac:dyDescent="0.2">
      <c r="A174" s="852" t="s">
        <v>1583</v>
      </c>
      <c r="B174" s="126"/>
      <c r="C174" s="127"/>
      <c r="D174" s="128"/>
      <c r="E174" s="129" t="s">
        <v>2</v>
      </c>
      <c r="F174" s="130"/>
      <c r="G174" s="121">
        <v>2018</v>
      </c>
      <c r="H174" s="131">
        <v>10</v>
      </c>
      <c r="V174" s="533"/>
      <c r="W174" s="533"/>
      <c r="X174" s="533"/>
      <c r="Y174" s="533"/>
      <c r="Z174" s="533"/>
      <c r="AA174" s="533"/>
      <c r="AB174" s="533"/>
      <c r="AC174" s="533"/>
      <c r="AD174" s="533"/>
      <c r="AE174" s="533"/>
      <c r="AF174" s="533"/>
    </row>
    <row r="175" spans="1:32" s="349" customFormat="1" ht="12.75" outlineLevel="1" x14ac:dyDescent="0.2">
      <c r="B175" s="61"/>
      <c r="C175" s="77"/>
      <c r="D175" s="78"/>
      <c r="E175" s="135"/>
    </row>
    <row r="176" spans="1:32" s="349" customFormat="1" ht="12.75" outlineLevel="1" x14ac:dyDescent="0.2">
      <c r="B176" s="61"/>
      <c r="C176" s="77"/>
      <c r="D176" s="78"/>
      <c r="E176" s="135"/>
      <c r="F176" s="349" t="str">
        <f>"Bedrag "&amp;G162</f>
        <v>Bedrag 2017</v>
      </c>
      <c r="J176" s="349">
        <f>J172</f>
        <v>416</v>
      </c>
      <c r="K176" s="349" t="str">
        <f t="shared" ref="K176" si="0">K171</f>
        <v>euro</v>
      </c>
      <c r="S176" s="372" t="s">
        <v>243</v>
      </c>
      <c r="V176" s="75" t="s">
        <v>29</v>
      </c>
    </row>
    <row r="177" spans="1:32" s="349" customFormat="1" ht="12.75" customHeight="1" outlineLevel="1" x14ac:dyDescent="0.2">
      <c r="B177" s="61"/>
      <c r="C177" s="77"/>
      <c r="D177" s="78"/>
      <c r="E177" s="135"/>
      <c r="L177" s="349" t="s">
        <v>2255</v>
      </c>
      <c r="N177" s="349" t="s">
        <v>2256</v>
      </c>
      <c r="O177" s="3254" t="s">
        <v>965</v>
      </c>
      <c r="P177" s="3254"/>
      <c r="Q177" s="420" t="s">
        <v>2</v>
      </c>
      <c r="V177" s="3255" t="s">
        <v>2239</v>
      </c>
      <c r="W177" s="3256"/>
      <c r="X177" s="3256"/>
      <c r="Y177" s="3256"/>
      <c r="Z177" s="3256"/>
      <c r="AA177" s="3256"/>
      <c r="AB177" s="3256"/>
      <c r="AC177" s="3256"/>
      <c r="AD177" s="3256"/>
      <c r="AE177" s="3256"/>
      <c r="AF177" s="3257"/>
    </row>
    <row r="178" spans="1:32" s="349" customFormat="1" ht="12.75" outlineLevel="1" x14ac:dyDescent="0.2">
      <c r="B178" s="61"/>
      <c r="C178" s="77"/>
      <c r="D178" s="78"/>
      <c r="E178" s="135"/>
      <c r="G178" s="350"/>
      <c r="H178" s="470" t="s">
        <v>943</v>
      </c>
      <c r="I178" s="469" t="s">
        <v>1014</v>
      </c>
      <c r="K178" s="1751" t="s">
        <v>2241</v>
      </c>
      <c r="L178" s="1833">
        <v>4.4000000000000003E-3</v>
      </c>
      <c r="N178" s="1870">
        <f>HLOOKUP(Q178,'CPI en Kostenwet'!$J$675:$AM$678,2,FALSE)-1</f>
        <v>4.3999999999999595E-3</v>
      </c>
      <c r="O178" s="462" t="s">
        <v>964</v>
      </c>
      <c r="P178" s="837">
        <v>1</v>
      </c>
      <c r="Q178" s="349">
        <f>G174-P178</f>
        <v>2017</v>
      </c>
      <c r="S178" s="845">
        <v>0</v>
      </c>
      <c r="T178" s="349" t="s">
        <v>183</v>
      </c>
      <c r="V178" s="3258"/>
      <c r="W178" s="3259"/>
      <c r="X178" s="3259"/>
      <c r="Y178" s="3259"/>
      <c r="Z178" s="3259"/>
      <c r="AA178" s="3259"/>
      <c r="AB178" s="3259"/>
      <c r="AC178" s="3259"/>
      <c r="AD178" s="3259"/>
      <c r="AE178" s="3259"/>
      <c r="AF178" s="3260"/>
    </row>
    <row r="179" spans="1:32" s="349" customFormat="1" ht="12.75" outlineLevel="1" x14ac:dyDescent="0.2">
      <c r="B179" s="61"/>
      <c r="C179" s="77"/>
      <c r="D179" s="78"/>
      <c r="E179" s="135"/>
      <c r="G179" s="1164">
        <v>42552</v>
      </c>
      <c r="H179" s="1165">
        <f>H168</f>
        <v>282.16000000000003</v>
      </c>
      <c r="I179" s="469"/>
      <c r="K179" s="1754" t="s">
        <v>2242</v>
      </c>
      <c r="L179" s="1834">
        <v>1.11E-2</v>
      </c>
      <c r="N179" s="1870">
        <f>HLOOKUP(Q179,'CPI en Kostenwet'!$J$675:$AM$678,3,FALSE)-1</f>
        <v>1.110000000000011E-2</v>
      </c>
      <c r="O179" s="462" t="s">
        <v>964</v>
      </c>
      <c r="P179" s="837">
        <v>1</v>
      </c>
      <c r="Q179" s="349">
        <f>G174-P179</f>
        <v>2017</v>
      </c>
      <c r="S179" s="349" t="s">
        <v>934</v>
      </c>
      <c r="V179" s="3258"/>
      <c r="W179" s="3259"/>
      <c r="X179" s="3259"/>
      <c r="Y179" s="3259"/>
      <c r="Z179" s="3259"/>
      <c r="AA179" s="3259"/>
      <c r="AB179" s="3259"/>
      <c r="AC179" s="3259"/>
      <c r="AD179" s="3259"/>
      <c r="AE179" s="3259"/>
      <c r="AF179" s="3260"/>
    </row>
    <row r="180" spans="1:32" s="349" customFormat="1" ht="12.75" outlineLevel="1" x14ac:dyDescent="0.2">
      <c r="B180" s="61"/>
      <c r="C180" s="77"/>
      <c r="D180" s="78"/>
      <c r="E180" s="135"/>
      <c r="G180" s="1166">
        <v>42917</v>
      </c>
      <c r="H180" s="1167">
        <v>286.55</v>
      </c>
      <c r="I180" s="1162">
        <f>H180/H179</f>
        <v>1.0155585483413665</v>
      </c>
      <c r="K180" s="1835" t="s">
        <v>1546</v>
      </c>
      <c r="L180" s="1836">
        <f>(1+L178)*(1+L179)</f>
        <v>1.0155488400000001</v>
      </c>
      <c r="V180" s="3261"/>
      <c r="W180" s="3262"/>
      <c r="X180" s="3262"/>
      <c r="Y180" s="3262"/>
      <c r="Z180" s="3262"/>
      <c r="AA180" s="3262"/>
      <c r="AB180" s="3262"/>
      <c r="AC180" s="3262"/>
      <c r="AD180" s="3262"/>
      <c r="AE180" s="3262"/>
      <c r="AF180" s="3263"/>
    </row>
    <row r="181" spans="1:32" s="349" customFormat="1" ht="12.75" outlineLevel="1" x14ac:dyDescent="0.2">
      <c r="B181" s="61"/>
      <c r="C181" s="77"/>
      <c r="D181" s="78"/>
      <c r="E181" s="135"/>
      <c r="L181" s="349">
        <f>J176*L180</f>
        <v>422.46831744000008</v>
      </c>
    </row>
    <row r="182" spans="1:32" s="349" customFormat="1" outlineLevel="1" x14ac:dyDescent="0.25">
      <c r="B182" s="61"/>
      <c r="C182" s="77"/>
      <c r="D182" s="78"/>
      <c r="E182" s="135"/>
      <c r="I182" s="420" t="s">
        <v>180</v>
      </c>
      <c r="J182" s="420" t="s">
        <v>181</v>
      </c>
      <c r="V182" s="1832" t="s">
        <v>2257</v>
      </c>
    </row>
    <row r="183" spans="1:32" s="349" customFormat="1" ht="12.75" outlineLevel="1" x14ac:dyDescent="0.2">
      <c r="A183" s="669" t="str">
        <f>INDEX(Checks!$J$42:$J$47,MATCH((SEARCH("(",formuletekst(J183))),Checks!$I$42:$I$47,0))</f>
        <v>AFR</v>
      </c>
      <c r="B183" s="61"/>
      <c r="C183" s="77"/>
      <c r="D183" s="78"/>
      <c r="E183" s="135"/>
      <c r="F183" s="349" t="str">
        <f>"Bedrag "&amp;G174&amp;" zelf berekend"</f>
        <v>Bedrag 2018 zelf berekend</v>
      </c>
      <c r="I183" s="349">
        <f>J176*I180</f>
        <v>422.47235611000849</v>
      </c>
      <c r="J183" s="349">
        <f>ROUND(I183,S178)</f>
        <v>422</v>
      </c>
      <c r="K183" s="349" t="s">
        <v>136</v>
      </c>
    </row>
    <row r="184" spans="1:32" s="349" customFormat="1" ht="12.75" x14ac:dyDescent="0.2">
      <c r="A184" s="669" t="str">
        <f>INDEX(Checks!$J$42:$J$47,MATCH((SEARCH("(",formuletekst(J184))),Checks!$I$42:$I$47,0))</f>
        <v>AFR</v>
      </c>
      <c r="B184" s="61"/>
      <c r="C184" s="77"/>
      <c r="D184" s="78"/>
      <c r="E184" s="135"/>
      <c r="F184" s="349" t="str">
        <f>"Bedrag "&amp;G174&amp;" doorgekregen van SZW"</f>
        <v>Bedrag 2018 doorgekregen van SZW</v>
      </c>
      <c r="I184" s="349">
        <f>J176*L180</f>
        <v>422.46831744000008</v>
      </c>
      <c r="J184" s="349">
        <f>ROUND(I184,S178)</f>
        <v>422</v>
      </c>
      <c r="K184" s="349" t="s">
        <v>136</v>
      </c>
    </row>
    <row r="186" spans="1:32" s="433" customFormat="1" ht="12.75" x14ac:dyDescent="0.2">
      <c r="A186" s="852" t="s">
        <v>1583</v>
      </c>
      <c r="B186" s="126"/>
      <c r="C186" s="127"/>
      <c r="D186" s="128"/>
      <c r="E186" s="129" t="s">
        <v>2</v>
      </c>
      <c r="F186" s="130"/>
      <c r="G186" s="121">
        <f>G174+1</f>
        <v>2019</v>
      </c>
      <c r="H186" s="131">
        <v>10</v>
      </c>
      <c r="V186" s="533"/>
      <c r="W186" s="533"/>
      <c r="X186" s="533"/>
      <c r="Y186" s="533"/>
      <c r="Z186" s="533"/>
      <c r="AA186" s="533"/>
      <c r="AB186" s="533"/>
      <c r="AC186" s="533"/>
      <c r="AD186" s="533"/>
      <c r="AE186" s="533"/>
      <c r="AF186" s="533"/>
    </row>
    <row r="187" spans="1:32" s="349" customFormat="1" ht="12.75" outlineLevel="1" x14ac:dyDescent="0.2">
      <c r="B187" s="61"/>
      <c r="C187" s="77"/>
      <c r="D187" s="78"/>
      <c r="E187" s="135"/>
    </row>
    <row r="188" spans="1:32" s="349" customFormat="1" ht="12.75" outlineLevel="1" x14ac:dyDescent="0.2">
      <c r="B188" s="61"/>
      <c r="C188" s="77"/>
      <c r="D188" s="78"/>
      <c r="E188" s="135"/>
      <c r="F188" s="349" t="str">
        <f>"Bedrag "&amp;G174</f>
        <v>Bedrag 2018</v>
      </c>
      <c r="J188" s="349">
        <f>J184</f>
        <v>422</v>
      </c>
      <c r="K188" s="349" t="str">
        <f t="shared" ref="K188" si="1">K183</f>
        <v>euro</v>
      </c>
      <c r="S188" s="372" t="s">
        <v>243</v>
      </c>
      <c r="V188" s="75" t="s">
        <v>29</v>
      </c>
    </row>
    <row r="189" spans="1:32" s="349" customFormat="1" ht="12.75" customHeight="1" outlineLevel="1" x14ac:dyDescent="0.2">
      <c r="B189" s="61"/>
      <c r="C189" s="77"/>
      <c r="D189" s="78"/>
      <c r="E189" s="135"/>
      <c r="L189" s="349" t="s">
        <v>2255</v>
      </c>
      <c r="N189" s="349" t="s">
        <v>2256</v>
      </c>
      <c r="O189" s="3254" t="s">
        <v>965</v>
      </c>
      <c r="P189" s="3254"/>
      <c r="Q189" s="420" t="s">
        <v>2</v>
      </c>
      <c r="V189" s="3255" t="s">
        <v>2239</v>
      </c>
      <c r="W189" s="3256"/>
      <c r="X189" s="3256"/>
      <c r="Y189" s="3256"/>
      <c r="Z189" s="3256"/>
      <c r="AA189" s="3256"/>
      <c r="AB189" s="3256"/>
      <c r="AC189" s="3256"/>
      <c r="AD189" s="3256"/>
      <c r="AE189" s="3256"/>
      <c r="AF189" s="3257"/>
    </row>
    <row r="190" spans="1:32" s="349" customFormat="1" ht="12.75" outlineLevel="1" x14ac:dyDescent="0.2">
      <c r="B190" s="61"/>
      <c r="C190" s="77"/>
      <c r="D190" s="78"/>
      <c r="E190" s="135"/>
      <c r="G190" s="350"/>
      <c r="H190" s="470" t="s">
        <v>943</v>
      </c>
      <c r="I190" s="469" t="s">
        <v>1014</v>
      </c>
      <c r="K190" s="1751" t="s">
        <v>2241</v>
      </c>
      <c r="L190" s="1833"/>
      <c r="N190" s="1870">
        <f>HLOOKUP(Q190,'CPI en Kostenwet'!$J$675:$AM$678,2,FALSE)-1</f>
        <v>2.2999999999999687E-3</v>
      </c>
      <c r="O190" s="462" t="s">
        <v>964</v>
      </c>
      <c r="P190" s="837">
        <v>1</v>
      </c>
      <c r="Q190" s="349">
        <f>G186-P190</f>
        <v>2018</v>
      </c>
      <c r="S190" s="845">
        <v>0</v>
      </c>
      <c r="T190" s="349" t="s">
        <v>183</v>
      </c>
      <c r="V190" s="3258"/>
      <c r="W190" s="3259"/>
      <c r="X190" s="3259"/>
      <c r="Y190" s="3259"/>
      <c r="Z190" s="3259"/>
      <c r="AA190" s="3259"/>
      <c r="AB190" s="3259"/>
      <c r="AC190" s="3259"/>
      <c r="AD190" s="3259"/>
      <c r="AE190" s="3259"/>
      <c r="AF190" s="3260"/>
    </row>
    <row r="191" spans="1:32" s="349" customFormat="1" ht="12.75" outlineLevel="1" x14ac:dyDescent="0.2">
      <c r="B191" s="61"/>
      <c r="C191" s="77"/>
      <c r="D191" s="78"/>
      <c r="E191" s="135"/>
      <c r="G191" s="1164" t="str">
        <f>"1-7-"&amp;($G186-2)</f>
        <v>1-7-2017</v>
      </c>
      <c r="H191" s="1165">
        <f>H180</f>
        <v>286.55</v>
      </c>
      <c r="I191" s="469"/>
      <c r="K191" s="1754" t="s">
        <v>2242</v>
      </c>
      <c r="L191" s="1834"/>
      <c r="N191" s="1870">
        <f>HLOOKUP(Q191,'CPI en Kostenwet'!$J$675:$AM$678,3,FALSE)-1</f>
        <v>5.9000000000000163E-3</v>
      </c>
      <c r="O191" s="462" t="s">
        <v>964</v>
      </c>
      <c r="P191" s="837">
        <v>1</v>
      </c>
      <c r="Q191" s="349">
        <f>G186-P191</f>
        <v>2018</v>
      </c>
      <c r="S191" s="349" t="s">
        <v>934</v>
      </c>
      <c r="V191" s="3258"/>
      <c r="W191" s="3259"/>
      <c r="X191" s="3259"/>
      <c r="Y191" s="3259"/>
      <c r="Z191" s="3259"/>
      <c r="AA191" s="3259"/>
      <c r="AB191" s="3259"/>
      <c r="AC191" s="3259"/>
      <c r="AD191" s="3259"/>
      <c r="AE191" s="3259"/>
      <c r="AF191" s="3260"/>
    </row>
    <row r="192" spans="1:32" s="349" customFormat="1" ht="12.75" outlineLevel="1" x14ac:dyDescent="0.2">
      <c r="B192" s="61"/>
      <c r="C192" s="77"/>
      <c r="D192" s="78"/>
      <c r="E192" s="135"/>
      <c r="G192" s="1956" t="str">
        <f>"1-7-"&amp;($G186-1)</f>
        <v>1-7-2018</v>
      </c>
      <c r="H192" s="2051">
        <f>H191*(1+N190)*(1+N191)</f>
        <v>288.90359848349999</v>
      </c>
      <c r="I192" s="1162">
        <f>H192/H191</f>
        <v>1.0082135699999999</v>
      </c>
      <c r="K192" s="1835" t="s">
        <v>1546</v>
      </c>
      <c r="L192" s="1836">
        <f>(1+L190)*(1+L191)</f>
        <v>1</v>
      </c>
      <c r="V192" s="3261"/>
      <c r="W192" s="3262"/>
      <c r="X192" s="3262"/>
      <c r="Y192" s="3262"/>
      <c r="Z192" s="3262"/>
      <c r="AA192" s="3262"/>
      <c r="AB192" s="3262"/>
      <c r="AC192" s="3262"/>
      <c r="AD192" s="3262"/>
      <c r="AE192" s="3262"/>
      <c r="AF192" s="3263"/>
    </row>
    <row r="193" spans="1:32" s="349" customFormat="1" ht="12.75" outlineLevel="1" x14ac:dyDescent="0.2">
      <c r="B193" s="61"/>
      <c r="C193" s="77"/>
      <c r="D193" s="78"/>
      <c r="E193" s="135"/>
      <c r="V193" s="2050" t="s">
        <v>2348</v>
      </c>
    </row>
    <row r="194" spans="1:32" s="349" customFormat="1" outlineLevel="1" x14ac:dyDescent="0.25">
      <c r="B194" s="61"/>
      <c r="C194" s="77"/>
      <c r="D194" s="78"/>
      <c r="E194" s="135"/>
      <c r="I194" s="420" t="s">
        <v>180</v>
      </c>
      <c r="J194" s="420" t="s">
        <v>181</v>
      </c>
      <c r="V194" s="1832"/>
    </row>
    <row r="195" spans="1:32" s="349" customFormat="1" ht="12.75" outlineLevel="1" x14ac:dyDescent="0.2">
      <c r="A195" s="669" t="str">
        <f>INDEX(Checks!$J$42:$J$47,MATCH((SEARCH("(",formuletekst(J195))),Checks!$I$42:$I$47,0))</f>
        <v>AFR</v>
      </c>
      <c r="B195" s="61"/>
      <c r="C195" s="77"/>
      <c r="D195" s="78"/>
      <c r="E195" s="135"/>
      <c r="F195" s="349" t="str">
        <f>"Bedrag "&amp;G186&amp;" zelf berekend"</f>
        <v>Bedrag 2019 zelf berekend</v>
      </c>
      <c r="I195" s="349">
        <f>J188*I192</f>
        <v>425.46612653999995</v>
      </c>
      <c r="J195" s="349">
        <f>ROUND(I195,S190)</f>
        <v>425</v>
      </c>
      <c r="K195" s="349" t="s">
        <v>136</v>
      </c>
    </row>
    <row r="196" spans="1:32" s="349" customFormat="1" ht="12.75" x14ac:dyDescent="0.2">
      <c r="A196" s="669" t="str">
        <f>INDEX(Checks!$J$42:$J$47,MATCH((SEARCH("(",formuletekst(J196))),Checks!$I$42:$I$47,0))</f>
        <v>AFR</v>
      </c>
      <c r="B196" s="61"/>
      <c r="C196" s="77"/>
      <c r="D196" s="78"/>
      <c r="E196" s="135"/>
      <c r="F196" s="349" t="str">
        <f>"Bedrag "&amp;G186&amp;" doorgekregen van SZW"</f>
        <v>Bedrag 2019 doorgekregen van SZW</v>
      </c>
      <c r="I196" s="2051">
        <v>425.47</v>
      </c>
      <c r="J196" s="349">
        <f>ROUND(I196,S190)</f>
        <v>425</v>
      </c>
      <c r="K196" s="349" t="s">
        <v>136</v>
      </c>
    </row>
    <row r="197" spans="1:32" s="433" customFormat="1" ht="12.75" x14ac:dyDescent="0.2">
      <c r="A197" s="852" t="s">
        <v>1583</v>
      </c>
      <c r="B197" s="126"/>
      <c r="C197" s="127"/>
      <c r="D197" s="128"/>
      <c r="E197" s="129" t="s">
        <v>2</v>
      </c>
      <c r="F197" s="130"/>
      <c r="G197" s="121">
        <f>G186+1</f>
        <v>2020</v>
      </c>
      <c r="H197" s="131">
        <v>9</v>
      </c>
      <c r="V197" s="533"/>
      <c r="W197" s="533"/>
      <c r="X197" s="533"/>
      <c r="Y197" s="533"/>
      <c r="Z197" s="533"/>
      <c r="AA197" s="533"/>
      <c r="AB197" s="533"/>
      <c r="AC197" s="533"/>
      <c r="AD197" s="533"/>
      <c r="AE197" s="533"/>
      <c r="AF197" s="533"/>
    </row>
    <row r="198" spans="1:32" s="349" customFormat="1" ht="12.75" outlineLevel="1" x14ac:dyDescent="0.2">
      <c r="B198" s="61"/>
      <c r="C198" s="77"/>
      <c r="D198" s="78"/>
      <c r="E198" s="135"/>
    </row>
    <row r="199" spans="1:32" s="349" customFormat="1" ht="12.75" outlineLevel="1" x14ac:dyDescent="0.2">
      <c r="B199" s="61"/>
      <c r="C199" s="77"/>
      <c r="D199" s="78"/>
      <c r="E199" s="135"/>
      <c r="F199" s="349" t="str">
        <f>"Bedrag "&amp;G185</f>
        <v xml:space="preserve">Bedrag </v>
      </c>
      <c r="J199" s="349">
        <f>J195</f>
        <v>425</v>
      </c>
      <c r="K199" s="349">
        <f t="shared" ref="K199" si="2">K194</f>
        <v>0</v>
      </c>
      <c r="S199" s="372" t="s">
        <v>243</v>
      </c>
      <c r="V199" s="75" t="s">
        <v>29</v>
      </c>
    </row>
    <row r="200" spans="1:32" s="349" customFormat="1" ht="12.75" customHeight="1" outlineLevel="1" x14ac:dyDescent="0.2">
      <c r="B200" s="61"/>
      <c r="C200" s="77"/>
      <c r="D200" s="78"/>
      <c r="E200" s="135"/>
      <c r="L200" s="349" t="s">
        <v>2255</v>
      </c>
      <c r="N200" s="349" t="s">
        <v>2256</v>
      </c>
      <c r="O200" s="3254" t="s">
        <v>965</v>
      </c>
      <c r="P200" s="3254"/>
      <c r="Q200" s="420" t="s">
        <v>2</v>
      </c>
      <c r="V200" s="3255" t="s">
        <v>2239</v>
      </c>
      <c r="W200" s="3256"/>
      <c r="X200" s="3256"/>
      <c r="Y200" s="3256"/>
      <c r="Z200" s="3256"/>
      <c r="AA200" s="3256"/>
      <c r="AB200" s="3256"/>
      <c r="AC200" s="3256"/>
      <c r="AD200" s="3256"/>
      <c r="AE200" s="3256"/>
      <c r="AF200" s="3257"/>
    </row>
    <row r="201" spans="1:32" s="349" customFormat="1" ht="12.75" outlineLevel="1" x14ac:dyDescent="0.2">
      <c r="B201" s="61"/>
      <c r="C201" s="77"/>
      <c r="D201" s="78"/>
      <c r="E201" s="135"/>
      <c r="G201" s="350"/>
      <c r="H201" s="470" t="s">
        <v>943</v>
      </c>
      <c r="I201" s="469" t="s">
        <v>1014</v>
      </c>
      <c r="K201" s="1751" t="s">
        <v>2241</v>
      </c>
      <c r="L201" s="1833"/>
      <c r="N201" s="1870">
        <f>HLOOKUP(Q201,'CPI en Kostenwet'!$J$675:$AM$678,2,FALSE)-1</f>
        <v>1.089999999999991E-2</v>
      </c>
      <c r="O201" s="462" t="s">
        <v>964</v>
      </c>
      <c r="P201" s="837">
        <v>1</v>
      </c>
      <c r="Q201" s="349">
        <f>G197-P201</f>
        <v>2019</v>
      </c>
      <c r="S201" s="845">
        <v>0</v>
      </c>
      <c r="T201" s="349" t="s">
        <v>183</v>
      </c>
      <c r="V201" s="3258"/>
      <c r="W201" s="3259"/>
      <c r="X201" s="3259"/>
      <c r="Y201" s="3259"/>
      <c r="Z201" s="3259"/>
      <c r="AA201" s="3259"/>
      <c r="AB201" s="3259"/>
      <c r="AC201" s="3259"/>
      <c r="AD201" s="3259"/>
      <c r="AE201" s="3259"/>
      <c r="AF201" s="3260"/>
    </row>
    <row r="202" spans="1:32" s="349" customFormat="1" ht="12.75" outlineLevel="1" x14ac:dyDescent="0.2">
      <c r="B202" s="61"/>
      <c r="C202" s="77"/>
      <c r="D202" s="78"/>
      <c r="E202" s="135"/>
      <c r="G202" s="1164" t="str">
        <f>"1-7-"&amp;($G197-2)</f>
        <v>1-7-2018</v>
      </c>
      <c r="H202" s="2250">
        <f>H192</f>
        <v>288.90359848349999</v>
      </c>
      <c r="I202" s="469"/>
      <c r="K202" s="1754" t="s">
        <v>2242</v>
      </c>
      <c r="L202" s="1834"/>
      <c r="N202" s="1870">
        <f>HLOOKUP(Q202,'CPI en Kostenwet'!$J$675:$AM$678,3,FALSE)-1</f>
        <v>6.8999999999999062E-3</v>
      </c>
      <c r="O202" s="462" t="s">
        <v>964</v>
      </c>
      <c r="P202" s="837">
        <v>1</v>
      </c>
      <c r="Q202" s="349">
        <f>G197-P202</f>
        <v>2019</v>
      </c>
      <c r="S202" s="349" t="s">
        <v>934</v>
      </c>
      <c r="V202" s="3258"/>
      <c r="W202" s="3259"/>
      <c r="X202" s="3259"/>
      <c r="Y202" s="3259"/>
      <c r="Z202" s="3259"/>
      <c r="AA202" s="3259"/>
      <c r="AB202" s="3259"/>
      <c r="AC202" s="3259"/>
      <c r="AD202" s="3259"/>
      <c r="AE202" s="3259"/>
      <c r="AF202" s="3260"/>
    </row>
    <row r="203" spans="1:32" s="349" customFormat="1" ht="12.75" outlineLevel="1" x14ac:dyDescent="0.2">
      <c r="B203" s="61"/>
      <c r="C203" s="77"/>
      <c r="D203" s="78"/>
      <c r="E203" s="135"/>
      <c r="G203" s="1956" t="str">
        <f>"1-7-"&amp;($G197-1)</f>
        <v>1-7-2019</v>
      </c>
      <c r="H203" s="2051">
        <f>H202*(1+N201)*(1+N202)</f>
        <v>294.06781097614817</v>
      </c>
      <c r="I203" s="1162">
        <f>H203/H202</f>
        <v>1.0178752099999997</v>
      </c>
      <c r="K203" s="1835" t="s">
        <v>1546</v>
      </c>
      <c r="L203" s="1836">
        <f>(1+L201)*(1+L202)</f>
        <v>1</v>
      </c>
      <c r="V203" s="3261"/>
      <c r="W203" s="3262"/>
      <c r="X203" s="3262"/>
      <c r="Y203" s="3262"/>
      <c r="Z203" s="3262"/>
      <c r="AA203" s="3262"/>
      <c r="AB203" s="3262"/>
      <c r="AC203" s="3262"/>
      <c r="AD203" s="3262"/>
      <c r="AE203" s="3262"/>
      <c r="AF203" s="3263"/>
    </row>
    <row r="204" spans="1:32" s="349" customFormat="1" ht="12.75" outlineLevel="1" x14ac:dyDescent="0.2">
      <c r="B204" s="61"/>
      <c r="C204" s="77"/>
      <c r="D204" s="78"/>
      <c r="E204" s="135"/>
      <c r="V204" s="2050"/>
    </row>
    <row r="205" spans="1:32" s="349" customFormat="1" outlineLevel="1" x14ac:dyDescent="0.25">
      <c r="B205" s="61"/>
      <c r="C205" s="77"/>
      <c r="D205" s="78"/>
      <c r="E205" s="135"/>
      <c r="I205" s="420" t="s">
        <v>180</v>
      </c>
      <c r="J205" s="420" t="s">
        <v>181</v>
      </c>
      <c r="V205" s="1832"/>
    </row>
    <row r="206" spans="1:32" s="349" customFormat="1" ht="12.75" outlineLevel="1" x14ac:dyDescent="0.2">
      <c r="A206" s="669" t="str">
        <f>INDEX(Checks!$J$42:$J$47,MATCH((SEARCH("(",formuletekst(J206))),Checks!$I$42:$I$47,0))</f>
        <v>AFR</v>
      </c>
      <c r="B206" s="61"/>
      <c r="C206" s="77"/>
      <c r="D206" s="78"/>
      <c r="E206" s="135"/>
      <c r="F206" s="349" t="str">
        <f>"Bedrag "&amp;G197&amp;" zelf berekend"</f>
        <v>Bedrag 2020 zelf berekend</v>
      </c>
      <c r="I206" s="349">
        <f>J199*I203</f>
        <v>432.59696424999987</v>
      </c>
      <c r="J206" s="349">
        <f>ROUND(I206,S201)</f>
        <v>433</v>
      </c>
      <c r="K206" s="349" t="s">
        <v>136</v>
      </c>
    </row>
    <row r="207" spans="1:32" s="349" customFormat="1" ht="12.75" x14ac:dyDescent="0.2">
      <c r="A207" s="669" t="str">
        <f>INDEX(Checks!$J$42:$J$47,MATCH((SEARCH("(",formuletekst(J207))),Checks!$I$42:$I$47,0))</f>
        <v>AFR</v>
      </c>
      <c r="B207" s="61"/>
      <c r="C207" s="77"/>
      <c r="D207" s="78"/>
      <c r="E207" s="135"/>
      <c r="F207" s="349" t="str">
        <f>"Bedrag "&amp;G197&amp;" doorgekregen van SZW"</f>
        <v>Bedrag 2020 doorgekregen van SZW</v>
      </c>
      <c r="I207" s="2051"/>
      <c r="J207" s="349">
        <f>ROUND(I207,S201)</f>
        <v>0</v>
      </c>
      <c r="K207" s="349" t="s">
        <v>136</v>
      </c>
    </row>
    <row r="208" spans="1:32" s="433" customFormat="1" ht="12.75" x14ac:dyDescent="0.2">
      <c r="A208" s="852" t="s">
        <v>1583</v>
      </c>
      <c r="B208" s="126"/>
      <c r="C208" s="127"/>
      <c r="D208" s="128"/>
      <c r="E208" s="129" t="s">
        <v>2</v>
      </c>
      <c r="F208" s="130"/>
      <c r="G208" s="121">
        <f>G197+1</f>
        <v>2021</v>
      </c>
      <c r="H208" s="131">
        <v>9</v>
      </c>
      <c r="V208" s="533"/>
      <c r="W208" s="533"/>
      <c r="X208" s="533"/>
      <c r="Y208" s="533"/>
      <c r="Z208" s="533"/>
      <c r="AA208" s="533"/>
      <c r="AB208" s="533"/>
      <c r="AC208" s="533"/>
      <c r="AD208" s="533"/>
      <c r="AE208" s="533"/>
      <c r="AF208" s="533"/>
    </row>
    <row r="209" spans="1:32" s="349" customFormat="1" ht="12.75" outlineLevel="1" x14ac:dyDescent="0.2">
      <c r="B209" s="61"/>
      <c r="C209" s="77"/>
      <c r="D209" s="78"/>
      <c r="E209" s="135"/>
    </row>
    <row r="210" spans="1:32" s="349" customFormat="1" ht="12.75" outlineLevel="1" x14ac:dyDescent="0.2">
      <c r="B210" s="61"/>
      <c r="C210" s="77"/>
      <c r="D210" s="78"/>
      <c r="E210" s="135"/>
      <c r="F210" s="349" t="str">
        <f>"Bedrag "&amp;G196</f>
        <v xml:space="preserve">Bedrag </v>
      </c>
      <c r="J210" s="349">
        <f>J206</f>
        <v>433</v>
      </c>
      <c r="K210" s="349">
        <f t="shared" ref="K210" si="3">K205</f>
        <v>0</v>
      </c>
      <c r="S210" s="372" t="s">
        <v>243</v>
      </c>
      <c r="V210" s="75" t="s">
        <v>29</v>
      </c>
    </row>
    <row r="211" spans="1:32" s="349" customFormat="1" ht="12.75" customHeight="1" outlineLevel="1" x14ac:dyDescent="0.2">
      <c r="B211" s="61"/>
      <c r="C211" s="77"/>
      <c r="D211" s="78"/>
      <c r="E211" s="135"/>
      <c r="L211" s="349" t="s">
        <v>2255</v>
      </c>
      <c r="N211" s="349" t="s">
        <v>2256</v>
      </c>
      <c r="O211" s="3254" t="s">
        <v>965</v>
      </c>
      <c r="P211" s="3254"/>
      <c r="Q211" s="420" t="s">
        <v>2</v>
      </c>
      <c r="V211" s="3255" t="s">
        <v>2239</v>
      </c>
      <c r="W211" s="3256"/>
      <c r="X211" s="3256"/>
      <c r="Y211" s="3256"/>
      <c r="Z211" s="3256"/>
      <c r="AA211" s="3256"/>
      <c r="AB211" s="3256"/>
      <c r="AC211" s="3256"/>
      <c r="AD211" s="3256"/>
      <c r="AE211" s="3256"/>
      <c r="AF211" s="3257"/>
    </row>
    <row r="212" spans="1:32" s="349" customFormat="1" ht="12.75" outlineLevel="1" x14ac:dyDescent="0.2">
      <c r="B212" s="61"/>
      <c r="C212" s="77"/>
      <c r="D212" s="78"/>
      <c r="E212" s="135"/>
      <c r="G212" s="350"/>
      <c r="H212" s="470" t="s">
        <v>943</v>
      </c>
      <c r="I212" s="469" t="s">
        <v>1014</v>
      </c>
      <c r="K212" s="1751" t="s">
        <v>2241</v>
      </c>
      <c r="L212" s="1833"/>
      <c r="N212" s="1870">
        <f>HLOOKUP(Q212,'CPI en Kostenwet'!$J$675:$AM$678,2,FALSE)-1</f>
        <v>1.0299999999999976E-2</v>
      </c>
      <c r="O212" s="462" t="s">
        <v>964</v>
      </c>
      <c r="P212" s="837">
        <v>1</v>
      </c>
      <c r="Q212" s="349">
        <f>G208-P212</f>
        <v>2020</v>
      </c>
      <c r="S212" s="845">
        <v>0</v>
      </c>
      <c r="T212" s="349" t="s">
        <v>183</v>
      </c>
      <c r="V212" s="3258"/>
      <c r="W212" s="3259"/>
      <c r="X212" s="3259"/>
      <c r="Y212" s="3259"/>
      <c r="Z212" s="3259"/>
      <c r="AA212" s="3259"/>
      <c r="AB212" s="3259"/>
      <c r="AC212" s="3259"/>
      <c r="AD212" s="3259"/>
      <c r="AE212" s="3259"/>
      <c r="AF212" s="3260"/>
    </row>
    <row r="213" spans="1:32" s="349" customFormat="1" ht="12.75" outlineLevel="1" x14ac:dyDescent="0.2">
      <c r="B213" s="61"/>
      <c r="C213" s="77"/>
      <c r="D213" s="78"/>
      <c r="E213" s="135"/>
      <c r="G213" s="1164" t="str">
        <f>"1-7-"&amp;($G208-2)</f>
        <v>1-7-2019</v>
      </c>
      <c r="H213" s="2250">
        <f>H203</f>
        <v>294.06781097614817</v>
      </c>
      <c r="I213" s="469"/>
      <c r="K213" s="1754" t="s">
        <v>2242</v>
      </c>
      <c r="L213" s="1834"/>
      <c r="N213" s="1870">
        <f>HLOOKUP(Q213,'CPI en Kostenwet'!$J$675:$AM$678,3,FALSE)-1</f>
        <v>2.6999999999999247E-3</v>
      </c>
      <c r="O213" s="462" t="s">
        <v>964</v>
      </c>
      <c r="P213" s="837">
        <v>1</v>
      </c>
      <c r="Q213" s="349">
        <f>G208-P213</f>
        <v>2020</v>
      </c>
      <c r="S213" s="349" t="s">
        <v>934</v>
      </c>
      <c r="V213" s="3258"/>
      <c r="W213" s="3259"/>
      <c r="X213" s="3259"/>
      <c r="Y213" s="3259"/>
      <c r="Z213" s="3259"/>
      <c r="AA213" s="3259"/>
      <c r="AB213" s="3259"/>
      <c r="AC213" s="3259"/>
      <c r="AD213" s="3259"/>
      <c r="AE213" s="3259"/>
      <c r="AF213" s="3260"/>
    </row>
    <row r="214" spans="1:32" s="349" customFormat="1" ht="12.75" outlineLevel="1" x14ac:dyDescent="0.2">
      <c r="B214" s="61"/>
      <c r="C214" s="77"/>
      <c r="D214" s="78"/>
      <c r="E214" s="135"/>
      <c r="G214" s="1956" t="str">
        <f>"1-7-"&amp;($G208-1)</f>
        <v>1-7-2020</v>
      </c>
      <c r="H214" s="2051">
        <f>H213*(1+N212)*(1+N213)</f>
        <v>297.89887054466129</v>
      </c>
      <c r="I214" s="1162">
        <f>H214/H213</f>
        <v>1.0130278099999999</v>
      </c>
      <c r="K214" s="1835" t="s">
        <v>1546</v>
      </c>
      <c r="L214" s="1836">
        <f>(1+L212)*(1+L213)</f>
        <v>1</v>
      </c>
      <c r="V214" s="3261"/>
      <c r="W214" s="3262"/>
      <c r="X214" s="3262"/>
      <c r="Y214" s="3262"/>
      <c r="Z214" s="3262"/>
      <c r="AA214" s="3262"/>
      <c r="AB214" s="3262"/>
      <c r="AC214" s="3262"/>
      <c r="AD214" s="3262"/>
      <c r="AE214" s="3262"/>
      <c r="AF214" s="3263"/>
    </row>
    <row r="215" spans="1:32" s="349" customFormat="1" ht="12.75" outlineLevel="1" x14ac:dyDescent="0.2">
      <c r="B215" s="61"/>
      <c r="C215" s="77"/>
      <c r="D215" s="78"/>
      <c r="E215" s="135"/>
      <c r="V215" s="2050"/>
    </row>
    <row r="216" spans="1:32" s="349" customFormat="1" outlineLevel="1" x14ac:dyDescent="0.25">
      <c r="B216" s="61"/>
      <c r="C216" s="77"/>
      <c r="D216" s="78"/>
      <c r="E216" s="135"/>
      <c r="I216" s="420" t="s">
        <v>180</v>
      </c>
      <c r="J216" s="420" t="s">
        <v>181</v>
      </c>
      <c r="V216" s="1832"/>
    </row>
    <row r="217" spans="1:32" s="349" customFormat="1" ht="12.75" outlineLevel="1" x14ac:dyDescent="0.2">
      <c r="A217" s="669" t="str">
        <f>INDEX(Checks!$J$42:$J$47,MATCH((SEARCH("(",formuletekst(J217))),Checks!$I$42:$I$47,0))</f>
        <v>AFR</v>
      </c>
      <c r="B217" s="61"/>
      <c r="C217" s="77"/>
      <c r="D217" s="78"/>
      <c r="E217" s="135"/>
      <c r="F217" s="349" t="str">
        <f>"Bedrag "&amp;G208&amp;" zelf berekend"</f>
        <v>Bedrag 2021 zelf berekend</v>
      </c>
      <c r="I217" s="349">
        <f>J210*I214</f>
        <v>438.64104172999993</v>
      </c>
      <c r="J217" s="349">
        <f>ROUND(I217,S212)</f>
        <v>439</v>
      </c>
      <c r="K217" s="349" t="s">
        <v>136</v>
      </c>
    </row>
    <row r="218" spans="1:32" s="349" customFormat="1" ht="12.75" x14ac:dyDescent="0.2">
      <c r="A218" s="669" t="str">
        <f>INDEX(Checks!$J$42:$J$47,MATCH((SEARCH("(",formuletekst(J218))),Checks!$I$42:$I$47,0))</f>
        <v>AFR</v>
      </c>
      <c r="B218" s="61"/>
      <c r="C218" s="77"/>
      <c r="D218" s="78"/>
      <c r="E218" s="135"/>
      <c r="F218" s="349" t="str">
        <f>"Bedrag "&amp;G208&amp;" doorgekregen van SZW"</f>
        <v>Bedrag 2021 doorgekregen van SZW</v>
      </c>
      <c r="I218" s="2051"/>
      <c r="J218" s="349">
        <f>ROUND(I218,S212)</f>
        <v>0</v>
      </c>
      <c r="K218" s="349" t="s">
        <v>136</v>
      </c>
    </row>
    <row r="219" spans="1:32" s="433" customFormat="1" ht="12.75" x14ac:dyDescent="0.2">
      <c r="A219" s="852" t="s">
        <v>1583</v>
      </c>
      <c r="B219" s="126"/>
      <c r="C219" s="127"/>
      <c r="D219" s="128"/>
      <c r="E219" s="129" t="s">
        <v>2</v>
      </c>
      <c r="F219" s="130"/>
      <c r="G219" s="121">
        <f>G208+1</f>
        <v>2022</v>
      </c>
      <c r="H219" s="131">
        <v>9</v>
      </c>
      <c r="V219" s="533"/>
      <c r="W219" s="533"/>
      <c r="X219" s="533"/>
      <c r="Y219" s="533"/>
      <c r="Z219" s="533"/>
      <c r="AA219" s="533"/>
      <c r="AB219" s="533"/>
      <c r="AC219" s="533"/>
      <c r="AD219" s="533"/>
      <c r="AE219" s="533"/>
      <c r="AF219" s="533"/>
    </row>
    <row r="220" spans="1:32" s="349" customFormat="1" ht="12.75" outlineLevel="1" x14ac:dyDescent="0.2">
      <c r="B220" s="61"/>
      <c r="C220" s="77"/>
      <c r="D220" s="78"/>
      <c r="E220" s="135"/>
    </row>
    <row r="221" spans="1:32" s="349" customFormat="1" ht="12.75" outlineLevel="1" x14ac:dyDescent="0.2">
      <c r="B221" s="61"/>
      <c r="C221" s="77"/>
      <c r="D221" s="78"/>
      <c r="E221" s="135"/>
      <c r="F221" s="349" t="str">
        <f>"Bedrag "&amp;G207</f>
        <v xml:space="preserve">Bedrag </v>
      </c>
      <c r="J221" s="349">
        <f>J217</f>
        <v>439</v>
      </c>
      <c r="K221" s="349">
        <f t="shared" ref="K221" si="4">K216</f>
        <v>0</v>
      </c>
      <c r="S221" s="372" t="s">
        <v>243</v>
      </c>
      <c r="V221" s="75" t="s">
        <v>29</v>
      </c>
    </row>
    <row r="222" spans="1:32" s="349" customFormat="1" ht="12.75" customHeight="1" outlineLevel="1" x14ac:dyDescent="0.2">
      <c r="B222" s="61"/>
      <c r="C222" s="77"/>
      <c r="D222" s="78"/>
      <c r="E222" s="135"/>
      <c r="L222" s="349" t="s">
        <v>2255</v>
      </c>
      <c r="N222" s="349" t="s">
        <v>2256</v>
      </c>
      <c r="O222" s="3254" t="s">
        <v>965</v>
      </c>
      <c r="P222" s="3254"/>
      <c r="Q222" s="420" t="s">
        <v>2</v>
      </c>
      <c r="V222" s="3255" t="s">
        <v>2239</v>
      </c>
      <c r="W222" s="3256"/>
      <c r="X222" s="3256"/>
      <c r="Y222" s="3256"/>
      <c r="Z222" s="3256"/>
      <c r="AA222" s="3256"/>
      <c r="AB222" s="3256"/>
      <c r="AC222" s="3256"/>
      <c r="AD222" s="3256"/>
      <c r="AE222" s="3256"/>
      <c r="AF222" s="3257"/>
    </row>
    <row r="223" spans="1:32" s="349" customFormat="1" ht="12.75" outlineLevel="1" x14ac:dyDescent="0.2">
      <c r="B223" s="61"/>
      <c r="C223" s="77"/>
      <c r="D223" s="78"/>
      <c r="E223" s="135"/>
      <c r="G223" s="350"/>
      <c r="H223" s="470" t="s">
        <v>943</v>
      </c>
      <c r="I223" s="469" t="s">
        <v>1014</v>
      </c>
      <c r="K223" s="1751" t="s">
        <v>2241</v>
      </c>
      <c r="L223" s="1833"/>
      <c r="N223" s="1870">
        <f>HLOOKUP(Q223,'CPI en Kostenwet'!$J$675:$AM$678,2,FALSE)-1</f>
        <v>8.499999999999952E-3</v>
      </c>
      <c r="O223" s="462" t="s">
        <v>964</v>
      </c>
      <c r="P223" s="837">
        <v>1</v>
      </c>
      <c r="Q223" s="349">
        <f>G219-P223</f>
        <v>2021</v>
      </c>
      <c r="S223" s="845">
        <v>0</v>
      </c>
      <c r="T223" s="349" t="s">
        <v>183</v>
      </c>
      <c r="V223" s="3258"/>
      <c r="W223" s="3259"/>
      <c r="X223" s="3259"/>
      <c r="Y223" s="3259"/>
      <c r="Z223" s="3259"/>
      <c r="AA223" s="3259"/>
      <c r="AB223" s="3259"/>
      <c r="AC223" s="3259"/>
      <c r="AD223" s="3259"/>
      <c r="AE223" s="3259"/>
      <c r="AF223" s="3260"/>
    </row>
    <row r="224" spans="1:32" s="349" customFormat="1" ht="12.75" outlineLevel="1" x14ac:dyDescent="0.2">
      <c r="B224" s="61"/>
      <c r="C224" s="77"/>
      <c r="D224" s="78"/>
      <c r="E224" s="135"/>
      <c r="G224" s="1164" t="str">
        <f>"1-7-"&amp;($G219-2)</f>
        <v>1-7-2020</v>
      </c>
      <c r="H224" s="2250">
        <f>H214</f>
        <v>297.89887054466129</v>
      </c>
      <c r="I224" s="469"/>
      <c r="K224" s="1754" t="s">
        <v>2242</v>
      </c>
      <c r="L224" s="1834"/>
      <c r="N224" s="1870">
        <f>HLOOKUP(Q224,'CPI en Kostenwet'!$J$675:$AM$678,3,FALSE)-1</f>
        <v>6.6999999999999282E-3</v>
      </c>
      <c r="O224" s="462" t="s">
        <v>964</v>
      </c>
      <c r="P224" s="837">
        <v>1</v>
      </c>
      <c r="Q224" s="349">
        <f>G219-P224</f>
        <v>2021</v>
      </c>
      <c r="S224" s="349" t="s">
        <v>934</v>
      </c>
      <c r="V224" s="3258"/>
      <c r="W224" s="3259"/>
      <c r="X224" s="3259"/>
      <c r="Y224" s="3259"/>
      <c r="Z224" s="3259"/>
      <c r="AA224" s="3259"/>
      <c r="AB224" s="3259"/>
      <c r="AC224" s="3259"/>
      <c r="AD224" s="3259"/>
      <c r="AE224" s="3259"/>
      <c r="AF224" s="3260"/>
    </row>
    <row r="225" spans="1:32" s="349" customFormat="1" ht="12.75" outlineLevel="1" x14ac:dyDescent="0.2">
      <c r="B225" s="61"/>
      <c r="C225" s="77"/>
      <c r="D225" s="78"/>
      <c r="E225" s="135"/>
      <c r="G225" s="1956" t="str">
        <f>"1-7-"&amp;($G219-1)</f>
        <v>1-7-2021</v>
      </c>
      <c r="H225" s="2051">
        <f>H224*(1+N223)*(1+N224)</f>
        <v>302.44389871761763</v>
      </c>
      <c r="I225" s="1162">
        <f>H225/H224</f>
        <v>1.0152569499999999</v>
      </c>
      <c r="K225" s="1835" t="s">
        <v>1546</v>
      </c>
      <c r="L225" s="1836">
        <f>(1+L223)*(1+L224)</f>
        <v>1</v>
      </c>
      <c r="V225" s="3261"/>
      <c r="W225" s="3262"/>
      <c r="X225" s="3262"/>
      <c r="Y225" s="3262"/>
      <c r="Z225" s="3262"/>
      <c r="AA225" s="3262"/>
      <c r="AB225" s="3262"/>
      <c r="AC225" s="3262"/>
      <c r="AD225" s="3262"/>
      <c r="AE225" s="3262"/>
      <c r="AF225" s="3263"/>
    </row>
    <row r="226" spans="1:32" s="349" customFormat="1" ht="12.75" outlineLevel="1" x14ac:dyDescent="0.2">
      <c r="B226" s="61"/>
      <c r="C226" s="77"/>
      <c r="D226" s="78"/>
      <c r="E226" s="135"/>
      <c r="V226" s="2050"/>
    </row>
    <row r="227" spans="1:32" s="349" customFormat="1" outlineLevel="1" x14ac:dyDescent="0.25">
      <c r="B227" s="61"/>
      <c r="C227" s="77"/>
      <c r="D227" s="78"/>
      <c r="E227" s="135"/>
      <c r="I227" s="420" t="s">
        <v>180</v>
      </c>
      <c r="J227" s="420" t="s">
        <v>181</v>
      </c>
      <c r="V227" s="1832"/>
    </row>
    <row r="228" spans="1:32" s="349" customFormat="1" ht="12.75" outlineLevel="1" x14ac:dyDescent="0.2">
      <c r="A228" s="669" t="str">
        <f>INDEX(Checks!$J$42:$J$47,MATCH((SEARCH("(",formuletekst(J228))),Checks!$I$42:$I$47,0))</f>
        <v>AFR</v>
      </c>
      <c r="B228" s="61"/>
      <c r="C228" s="77"/>
      <c r="D228" s="78"/>
      <c r="E228" s="135"/>
      <c r="F228" s="349" t="str">
        <f>"Bedrag "&amp;G219&amp;" zelf berekend"</f>
        <v>Bedrag 2022 zelf berekend</v>
      </c>
      <c r="I228" s="349">
        <f>J221*I225</f>
        <v>445.69780104999995</v>
      </c>
      <c r="J228" s="349">
        <f>ROUND(I228,S223)</f>
        <v>446</v>
      </c>
      <c r="K228" s="349" t="s">
        <v>136</v>
      </c>
    </row>
    <row r="229" spans="1:32" s="349" customFormat="1" ht="12.75" x14ac:dyDescent="0.2">
      <c r="A229" s="669" t="str">
        <f>INDEX(Checks!$J$42:$J$47,MATCH((SEARCH("(",formuletekst(J229))),Checks!$I$42:$I$47,0))</f>
        <v>AFR</v>
      </c>
      <c r="B229" s="61"/>
      <c r="C229" s="77"/>
      <c r="D229" s="78"/>
      <c r="E229" s="135"/>
      <c r="F229" s="349" t="str">
        <f>"Bedrag "&amp;G219&amp;" doorgekregen van SZW"</f>
        <v>Bedrag 2022 doorgekregen van SZW</v>
      </c>
      <c r="I229" s="2051"/>
      <c r="J229" s="349">
        <f>ROUND(I229,S223)</f>
        <v>0</v>
      </c>
      <c r="K229" s="349" t="s">
        <v>136</v>
      </c>
    </row>
    <row r="230" spans="1:32" s="433" customFormat="1" ht="12.75" x14ac:dyDescent="0.2">
      <c r="A230" s="852" t="s">
        <v>1583</v>
      </c>
      <c r="B230" s="126"/>
      <c r="C230" s="127"/>
      <c r="D230" s="128"/>
      <c r="E230" s="129" t="s">
        <v>2</v>
      </c>
      <c r="F230" s="130"/>
      <c r="G230" s="121">
        <f>G219+1</f>
        <v>2023</v>
      </c>
      <c r="H230" s="131">
        <v>9</v>
      </c>
      <c r="V230" s="533"/>
      <c r="W230" s="533"/>
      <c r="X230" s="533"/>
      <c r="Y230" s="533"/>
      <c r="Z230" s="533"/>
      <c r="AA230" s="533"/>
      <c r="AB230" s="533"/>
      <c r="AC230" s="533"/>
      <c r="AD230" s="533"/>
      <c r="AE230" s="533"/>
      <c r="AF230" s="533"/>
    </row>
    <row r="231" spans="1:32" s="349" customFormat="1" ht="12.75" outlineLevel="1" x14ac:dyDescent="0.2">
      <c r="B231" s="61"/>
      <c r="C231" s="77"/>
      <c r="D231" s="78"/>
      <c r="E231" s="135"/>
    </row>
    <row r="232" spans="1:32" s="349" customFormat="1" ht="12.75" outlineLevel="1" x14ac:dyDescent="0.2">
      <c r="B232" s="61"/>
      <c r="C232" s="77"/>
      <c r="D232" s="78"/>
      <c r="E232" s="135"/>
      <c r="F232" s="349" t="str">
        <f>"Bedrag "&amp;G218</f>
        <v xml:space="preserve">Bedrag </v>
      </c>
      <c r="J232" s="349">
        <f>J228</f>
        <v>446</v>
      </c>
      <c r="K232" s="349">
        <f t="shared" ref="K232" si="5">K227</f>
        <v>0</v>
      </c>
      <c r="S232" s="372" t="s">
        <v>243</v>
      </c>
      <c r="V232" s="75" t="s">
        <v>29</v>
      </c>
    </row>
    <row r="233" spans="1:32" s="349" customFormat="1" ht="12.75" customHeight="1" outlineLevel="1" x14ac:dyDescent="0.2">
      <c r="B233" s="61"/>
      <c r="C233" s="77"/>
      <c r="D233" s="78"/>
      <c r="E233" s="135"/>
      <c r="L233" s="349" t="s">
        <v>2255</v>
      </c>
      <c r="N233" s="349" t="s">
        <v>2256</v>
      </c>
      <c r="O233" s="3254" t="s">
        <v>965</v>
      </c>
      <c r="P233" s="3254"/>
      <c r="Q233" s="420" t="s">
        <v>2</v>
      </c>
      <c r="V233" s="3255" t="s">
        <v>2741</v>
      </c>
      <c r="W233" s="3256"/>
      <c r="X233" s="3256"/>
      <c r="Y233" s="3256"/>
      <c r="Z233" s="3256"/>
      <c r="AA233" s="3256"/>
      <c r="AB233" s="3256"/>
      <c r="AC233" s="3256"/>
      <c r="AD233" s="3256"/>
      <c r="AE233" s="3256"/>
      <c r="AF233" s="3257"/>
    </row>
    <row r="234" spans="1:32" s="349" customFormat="1" ht="12.75" outlineLevel="1" x14ac:dyDescent="0.2">
      <c r="B234" s="61"/>
      <c r="C234" s="77"/>
      <c r="D234" s="78"/>
      <c r="E234" s="135"/>
      <c r="G234" s="350"/>
      <c r="H234" s="470" t="s">
        <v>943</v>
      </c>
      <c r="I234" s="469" t="s">
        <v>1014</v>
      </c>
      <c r="K234" s="1751" t="s">
        <v>2241</v>
      </c>
      <c r="L234" s="1833"/>
      <c r="N234" s="1870">
        <f>HLOOKUP(Q234,'CPI en Kostenwet'!$J$675:$AM$678,2,FALSE)-1</f>
        <v>2.5900000000000034E-2</v>
      </c>
      <c r="O234" s="462" t="s">
        <v>964</v>
      </c>
      <c r="P234" s="837">
        <v>1</v>
      </c>
      <c r="Q234" s="349">
        <f>G230-P234</f>
        <v>2022</v>
      </c>
      <c r="S234" s="845">
        <v>0</v>
      </c>
      <c r="T234" s="349" t="s">
        <v>183</v>
      </c>
      <c r="V234" s="3258"/>
      <c r="W234" s="3259"/>
      <c r="X234" s="3259"/>
      <c r="Y234" s="3259"/>
      <c r="Z234" s="3259"/>
      <c r="AA234" s="3259"/>
      <c r="AB234" s="3259"/>
      <c r="AC234" s="3259"/>
      <c r="AD234" s="3259"/>
      <c r="AE234" s="3259"/>
      <c r="AF234" s="3260"/>
    </row>
    <row r="235" spans="1:32" s="349" customFormat="1" ht="12.75" outlineLevel="1" x14ac:dyDescent="0.2">
      <c r="B235" s="61"/>
      <c r="C235" s="77"/>
      <c r="D235" s="78"/>
      <c r="E235" s="135"/>
      <c r="G235" s="1164" t="str">
        <f>"1-7-"&amp;($G230-2)</f>
        <v>1-7-2021</v>
      </c>
      <c r="H235" s="2250">
        <f>H225</f>
        <v>302.44389871761763</v>
      </c>
      <c r="I235" s="469"/>
      <c r="K235" s="1754" t="s">
        <v>2242</v>
      </c>
      <c r="L235" s="1834"/>
      <c r="N235" s="1870">
        <f>HLOOKUP(Q235,'CPI en Kostenwet'!$J$675:$AM$678,3,FALSE)-1</f>
        <v>8.0699999999999994E-2</v>
      </c>
      <c r="O235" s="462" t="s">
        <v>964</v>
      </c>
      <c r="P235" s="837">
        <v>1</v>
      </c>
      <c r="Q235" s="349">
        <f>G230-P235</f>
        <v>2022</v>
      </c>
      <c r="S235" s="349" t="s">
        <v>934</v>
      </c>
      <c r="V235" s="3258"/>
      <c r="W235" s="3259"/>
      <c r="X235" s="3259"/>
      <c r="Y235" s="3259"/>
      <c r="Z235" s="3259"/>
      <c r="AA235" s="3259"/>
      <c r="AB235" s="3259"/>
      <c r="AC235" s="3259"/>
      <c r="AD235" s="3259"/>
      <c r="AE235" s="3259"/>
      <c r="AF235" s="3260"/>
    </row>
    <row r="236" spans="1:32" s="349" customFormat="1" ht="58.5" customHeight="1" outlineLevel="1" x14ac:dyDescent="0.2">
      <c r="B236" s="61"/>
      <c r="C236" s="77"/>
      <c r="D236" s="78"/>
      <c r="E236" s="135"/>
      <c r="G236" s="1956" t="str">
        <f>"1-7-"&amp;($G230-1)</f>
        <v>1-7-2022</v>
      </c>
      <c r="H236" s="2051">
        <f>H235*(1+N234)*(1+N235)</f>
        <v>335.31656538694233</v>
      </c>
      <c r="I236" s="1162">
        <f>H236/H235</f>
        <v>1.1086901300000001</v>
      </c>
      <c r="K236" s="1835" t="s">
        <v>1546</v>
      </c>
      <c r="L236" s="1836">
        <f>(1+L234)*(1+L235)</f>
        <v>1</v>
      </c>
      <c r="V236" s="3261"/>
      <c r="W236" s="3262"/>
      <c r="X236" s="3262"/>
      <c r="Y236" s="3262"/>
      <c r="Z236" s="3262"/>
      <c r="AA236" s="3262"/>
      <c r="AB236" s="3262"/>
      <c r="AC236" s="3262"/>
      <c r="AD236" s="3262"/>
      <c r="AE236" s="3262"/>
      <c r="AF236" s="3263"/>
    </row>
    <row r="237" spans="1:32" s="349" customFormat="1" ht="58.5" customHeight="1" outlineLevel="1" x14ac:dyDescent="0.2">
      <c r="B237" s="61"/>
      <c r="C237" s="77"/>
      <c r="D237" s="78"/>
      <c r="E237" s="135"/>
      <c r="V237" s="2050"/>
    </row>
    <row r="238" spans="1:32" s="349" customFormat="1" outlineLevel="1" x14ac:dyDescent="0.25">
      <c r="B238" s="61"/>
      <c r="C238" s="77"/>
      <c r="D238" s="78"/>
      <c r="E238" s="135"/>
      <c r="I238" s="420" t="s">
        <v>180</v>
      </c>
      <c r="J238" s="420" t="s">
        <v>181</v>
      </c>
      <c r="V238" s="1832"/>
    </row>
    <row r="239" spans="1:32" s="349" customFormat="1" ht="12.75" outlineLevel="1" x14ac:dyDescent="0.2">
      <c r="A239" s="669" t="str">
        <f>INDEX(Checks!$J$42:$J$47,MATCH((SEARCH("(",formuletekst(J239))),Checks!$I$42:$I$47,0))</f>
        <v>AFR</v>
      </c>
      <c r="B239" s="61"/>
      <c r="C239" s="77"/>
      <c r="D239" s="78"/>
      <c r="E239" s="135"/>
      <c r="F239" s="349" t="str">
        <f>"Bedrag "&amp;G230&amp;" zelf berekend"</f>
        <v>Bedrag 2023 zelf berekend</v>
      </c>
      <c r="I239" s="593">
        <v>446</v>
      </c>
      <c r="J239" s="593">
        <f>ROUND(I239,S234)</f>
        <v>446</v>
      </c>
      <c r="K239" s="349" t="s">
        <v>136</v>
      </c>
    </row>
    <row r="240" spans="1:32" s="349" customFormat="1" ht="12.75" x14ac:dyDescent="0.2">
      <c r="A240" s="669" t="str">
        <f>INDEX(Checks!$J$42:$J$47,MATCH((SEARCH("(",formuletekst(J240))),Checks!$I$42:$I$47,0))</f>
        <v>AFR</v>
      </c>
      <c r="B240" s="61"/>
      <c r="C240" s="77"/>
      <c r="D240" s="78"/>
      <c r="E240" s="135"/>
      <c r="F240" s="349" t="str">
        <f>"Bedrag "&amp;G230&amp;" doorgekregen van SZW"</f>
        <v>Bedrag 2023 doorgekregen van SZW</v>
      </c>
      <c r="I240" s="2051"/>
      <c r="J240" s="349">
        <f>ROUND(I240,S234)</f>
        <v>0</v>
      </c>
      <c r="K240" s="349" t="s">
        <v>136</v>
      </c>
    </row>
    <row r="241" spans="1:32" s="433" customFormat="1" ht="12.75" x14ac:dyDescent="0.2">
      <c r="A241" s="852" t="s">
        <v>1583</v>
      </c>
      <c r="B241" s="126"/>
      <c r="C241" s="127"/>
      <c r="D241" s="128"/>
      <c r="E241" s="129" t="s">
        <v>2</v>
      </c>
      <c r="F241" s="130"/>
      <c r="G241" s="121">
        <f>G230+1</f>
        <v>2024</v>
      </c>
      <c r="H241" s="131">
        <v>9</v>
      </c>
      <c r="V241" s="533"/>
      <c r="W241" s="533"/>
      <c r="X241" s="533"/>
      <c r="Y241" s="533"/>
      <c r="Z241" s="533"/>
      <c r="AA241" s="533"/>
      <c r="AB241" s="533"/>
      <c r="AC241" s="533"/>
      <c r="AD241" s="533"/>
      <c r="AE241" s="533"/>
      <c r="AF241" s="533"/>
    </row>
    <row r="242" spans="1:32" s="349" customFormat="1" ht="12.75" outlineLevel="1" x14ac:dyDescent="0.2">
      <c r="B242" s="61"/>
      <c r="C242" s="77"/>
      <c r="D242" s="78"/>
      <c r="E242" s="135"/>
    </row>
    <row r="243" spans="1:32" s="349" customFormat="1" ht="12.75" outlineLevel="1" x14ac:dyDescent="0.2">
      <c r="B243" s="61"/>
      <c r="C243" s="77"/>
      <c r="D243" s="78"/>
      <c r="E243" s="135"/>
      <c r="F243" s="349" t="str">
        <f>"Bedrag "&amp;G229</f>
        <v xml:space="preserve">Bedrag </v>
      </c>
      <c r="J243" s="349">
        <v>494</v>
      </c>
      <c r="K243" s="349">
        <f t="shared" ref="K243" si="6">K238</f>
        <v>0</v>
      </c>
      <c r="S243" s="372" t="s">
        <v>243</v>
      </c>
      <c r="V243" s="75" t="s">
        <v>29</v>
      </c>
    </row>
    <row r="244" spans="1:32" s="349" customFormat="1" ht="12.75" customHeight="1" outlineLevel="1" x14ac:dyDescent="0.2">
      <c r="B244" s="61"/>
      <c r="C244" s="77"/>
      <c r="D244" s="78"/>
      <c r="E244" s="135"/>
      <c r="L244" s="349" t="s">
        <v>2255</v>
      </c>
      <c r="N244" s="349" t="s">
        <v>2256</v>
      </c>
      <c r="O244" s="3254" t="s">
        <v>965</v>
      </c>
      <c r="P244" s="3254"/>
      <c r="Q244" s="420" t="s">
        <v>2</v>
      </c>
      <c r="V244" s="3255" t="s">
        <v>2239</v>
      </c>
      <c r="W244" s="3256"/>
      <c r="X244" s="3256"/>
      <c r="Y244" s="3256"/>
      <c r="Z244" s="3256"/>
      <c r="AA244" s="3256"/>
      <c r="AB244" s="3256"/>
      <c r="AC244" s="3256"/>
      <c r="AD244" s="3256"/>
      <c r="AE244" s="3256"/>
      <c r="AF244" s="3257"/>
    </row>
    <row r="245" spans="1:32" s="349" customFormat="1" ht="12.75" outlineLevel="1" x14ac:dyDescent="0.2">
      <c r="B245" s="61"/>
      <c r="C245" s="77"/>
      <c r="D245" s="78"/>
      <c r="E245" s="135"/>
      <c r="G245" s="350"/>
      <c r="H245" s="470" t="s">
        <v>943</v>
      </c>
      <c r="I245" s="469" t="s">
        <v>1014</v>
      </c>
      <c r="K245" s="1751" t="s">
        <v>2241</v>
      </c>
      <c r="L245" s="1833"/>
      <c r="N245" s="1870">
        <f>HLOOKUP(Q245,'CPI en Kostenwet'!$J$675:$AM$678,2,FALSE)-1</f>
        <v>8.2000000000000073E-2</v>
      </c>
      <c r="O245" s="462" t="s">
        <v>964</v>
      </c>
      <c r="P245" s="837">
        <v>1</v>
      </c>
      <c r="Q245" s="349">
        <f>G241-P245</f>
        <v>2023</v>
      </c>
      <c r="S245" s="845">
        <v>0</v>
      </c>
      <c r="T245" s="349" t="s">
        <v>183</v>
      </c>
      <c r="V245" s="3258"/>
      <c r="W245" s="3259"/>
      <c r="X245" s="3259"/>
      <c r="Y245" s="3259"/>
      <c r="Z245" s="3259"/>
      <c r="AA245" s="3259"/>
      <c r="AB245" s="3259"/>
      <c r="AC245" s="3259"/>
      <c r="AD245" s="3259"/>
      <c r="AE245" s="3259"/>
      <c r="AF245" s="3260"/>
    </row>
    <row r="246" spans="1:32" s="349" customFormat="1" ht="12.75" outlineLevel="1" x14ac:dyDescent="0.2">
      <c r="B246" s="61"/>
      <c r="C246" s="77"/>
      <c r="D246" s="78"/>
      <c r="E246" s="135"/>
      <c r="G246" s="1164" t="str">
        <f>"1-7-"&amp;($G241-2)</f>
        <v>1-7-2022</v>
      </c>
      <c r="H246" s="2250">
        <f>H236</f>
        <v>335.31656538694233</v>
      </c>
      <c r="I246" s="469"/>
      <c r="K246" s="1754" t="s">
        <v>2242</v>
      </c>
      <c r="L246" s="1834"/>
      <c r="N246" s="1870">
        <f>HLOOKUP(Q246,'CPI en Kostenwet'!$J$675:$AM$678,3,FALSE)-1</f>
        <v>-2.9900000000000038E-2</v>
      </c>
      <c r="O246" s="462" t="s">
        <v>964</v>
      </c>
      <c r="P246" s="837">
        <v>1</v>
      </c>
      <c r="Q246" s="349">
        <f>G241-P246</f>
        <v>2023</v>
      </c>
      <c r="S246" s="349" t="s">
        <v>934</v>
      </c>
      <c r="V246" s="3258"/>
      <c r="W246" s="3259"/>
      <c r="X246" s="3259"/>
      <c r="Y246" s="3259"/>
      <c r="Z246" s="3259"/>
      <c r="AA246" s="3259"/>
      <c r="AB246" s="3259"/>
      <c r="AC246" s="3259"/>
      <c r="AD246" s="3259"/>
      <c r="AE246" s="3259"/>
      <c r="AF246" s="3260"/>
    </row>
    <row r="247" spans="1:32" s="349" customFormat="1" ht="12.75" outlineLevel="1" x14ac:dyDescent="0.2">
      <c r="B247" s="61"/>
      <c r="C247" s="77"/>
      <c r="D247" s="78"/>
      <c r="E247" s="135"/>
      <c r="G247" s="1956" t="str">
        <f>"1-7-"&amp;($G241-1)</f>
        <v>1-7-2023</v>
      </c>
      <c r="H247" s="2051">
        <f>H246*(1+N245)*(1+N246)</f>
        <v>351.96442928858636</v>
      </c>
      <c r="I247" s="1162">
        <f>H247/H246</f>
        <v>1.0496482</v>
      </c>
      <c r="K247" s="1835" t="s">
        <v>1546</v>
      </c>
      <c r="L247" s="1836">
        <f>(1+L245)*(1+L246)</f>
        <v>1</v>
      </c>
      <c r="V247" s="3261"/>
      <c r="W247" s="3262"/>
      <c r="X247" s="3262"/>
      <c r="Y247" s="3262"/>
      <c r="Z247" s="3262"/>
      <c r="AA247" s="3262"/>
      <c r="AB247" s="3262"/>
      <c r="AC247" s="3262"/>
      <c r="AD247" s="3262"/>
      <c r="AE247" s="3262"/>
      <c r="AF247" s="3263"/>
    </row>
    <row r="248" spans="1:32" s="349" customFormat="1" ht="12.75" outlineLevel="1" x14ac:dyDescent="0.2">
      <c r="B248" s="61"/>
      <c r="C248" s="77"/>
      <c r="D248" s="78"/>
      <c r="E248" s="135"/>
      <c r="V248" s="2050"/>
    </row>
    <row r="249" spans="1:32" s="349" customFormat="1" outlineLevel="1" x14ac:dyDescent="0.25">
      <c r="B249" s="61"/>
      <c r="C249" s="77"/>
      <c r="D249" s="78"/>
      <c r="E249" s="135"/>
      <c r="I249" s="420" t="s">
        <v>180</v>
      </c>
      <c r="J249" s="420" t="s">
        <v>181</v>
      </c>
      <c r="V249" s="1832"/>
    </row>
    <row r="250" spans="1:32" s="349" customFormat="1" ht="12.75" outlineLevel="1" x14ac:dyDescent="0.2">
      <c r="A250" s="669" t="str">
        <f>INDEX(Checks!$J$42:$J$47,MATCH((SEARCH("(",formuletekst(J250))),Checks!$I$42:$I$47,0))</f>
        <v>AFR</v>
      </c>
      <c r="B250" s="61"/>
      <c r="C250" s="77"/>
      <c r="D250" s="78"/>
      <c r="E250" s="135"/>
      <c r="F250" s="349" t="str">
        <f>"Bedrag "&amp;G241&amp;" zelf berekend"</f>
        <v>Bedrag 2024 zelf berekend</v>
      </c>
      <c r="I250" s="349">
        <f>J243*I247</f>
        <v>518.52621080000006</v>
      </c>
      <c r="J250" s="349">
        <f>ROUND(I250,S245)</f>
        <v>519</v>
      </c>
      <c r="K250" s="349" t="s">
        <v>136</v>
      </c>
    </row>
    <row r="251" spans="1:32" s="349" customFormat="1" ht="12.75" x14ac:dyDescent="0.2">
      <c r="A251" s="669" t="str">
        <f>INDEX(Checks!$J$42:$J$47,MATCH((SEARCH("(",formuletekst(J251))),Checks!$I$42:$I$47,0))</f>
        <v>AFR</v>
      </c>
      <c r="B251" s="61"/>
      <c r="C251" s="77"/>
      <c r="D251" s="78"/>
      <c r="E251" s="135"/>
      <c r="F251" s="349" t="str">
        <f>"Bedrag "&amp;G241&amp;" doorgekregen van SZW"</f>
        <v>Bedrag 2024 doorgekregen van SZW</v>
      </c>
      <c r="I251" s="2051"/>
      <c r="J251" s="349">
        <f>ROUND(I251,S245)</f>
        <v>0</v>
      </c>
      <c r="K251" s="349" t="s">
        <v>136</v>
      </c>
    </row>
    <row r="252" spans="1:32" s="433" customFormat="1" ht="12.75" x14ac:dyDescent="0.2">
      <c r="A252" s="852" t="s">
        <v>1583</v>
      </c>
      <c r="B252" s="126"/>
      <c r="C252" s="127"/>
      <c r="D252" s="128"/>
      <c r="E252" s="129" t="s">
        <v>2</v>
      </c>
      <c r="F252" s="130"/>
      <c r="G252" s="121">
        <f>G241+1</f>
        <v>2025</v>
      </c>
      <c r="H252" s="131">
        <v>9</v>
      </c>
      <c r="V252" s="533"/>
      <c r="W252" s="533"/>
      <c r="X252" s="533"/>
      <c r="Y252" s="533"/>
      <c r="Z252" s="533"/>
      <c r="AA252" s="533"/>
      <c r="AB252" s="533"/>
      <c r="AC252" s="533"/>
      <c r="AD252" s="533"/>
      <c r="AE252" s="533"/>
      <c r="AF252" s="533"/>
    </row>
    <row r="253" spans="1:32" s="349" customFormat="1" ht="12.75" outlineLevel="1" x14ac:dyDescent="0.2">
      <c r="B253" s="61"/>
      <c r="C253" s="77"/>
      <c r="D253" s="78"/>
      <c r="E253" s="135"/>
    </row>
    <row r="254" spans="1:32" s="349" customFormat="1" ht="12.75" outlineLevel="1" x14ac:dyDescent="0.2">
      <c r="B254" s="61"/>
      <c r="C254" s="77"/>
      <c r="D254" s="78"/>
      <c r="E254" s="135"/>
      <c r="F254" s="349" t="str">
        <f>"Bedrag "&amp;G240</f>
        <v xml:space="preserve">Bedrag </v>
      </c>
      <c r="J254" s="349">
        <f>J250</f>
        <v>519</v>
      </c>
      <c r="K254" s="349">
        <f t="shared" ref="K254" si="7">K249</f>
        <v>0</v>
      </c>
      <c r="S254" s="372" t="s">
        <v>243</v>
      </c>
      <c r="V254" s="75" t="s">
        <v>29</v>
      </c>
    </row>
    <row r="255" spans="1:32" s="349" customFormat="1" ht="12.75" customHeight="1" outlineLevel="1" x14ac:dyDescent="0.2">
      <c r="B255" s="61"/>
      <c r="C255" s="77"/>
      <c r="D255" s="78"/>
      <c r="E255" s="135"/>
      <c r="L255" s="349" t="s">
        <v>2255</v>
      </c>
      <c r="N255" s="349" t="s">
        <v>2256</v>
      </c>
      <c r="O255" s="3254" t="s">
        <v>965</v>
      </c>
      <c r="P255" s="3254"/>
      <c r="Q255" s="420" t="s">
        <v>2</v>
      </c>
      <c r="V255" s="3255" t="s">
        <v>2239</v>
      </c>
      <c r="W255" s="3256"/>
      <c r="X255" s="3256"/>
      <c r="Y255" s="3256"/>
      <c r="Z255" s="3256"/>
      <c r="AA255" s="3256"/>
      <c r="AB255" s="3256"/>
      <c r="AC255" s="3256"/>
      <c r="AD255" s="3256"/>
      <c r="AE255" s="3256"/>
      <c r="AF255" s="3257"/>
    </row>
    <row r="256" spans="1:32" s="349" customFormat="1" ht="12.75" outlineLevel="1" x14ac:dyDescent="0.2">
      <c r="B256" s="61"/>
      <c r="C256" s="77"/>
      <c r="D256" s="78"/>
      <c r="E256" s="135"/>
      <c r="G256" s="350"/>
      <c r="H256" s="470" t="s">
        <v>943</v>
      </c>
      <c r="I256" s="469" t="s">
        <v>1014</v>
      </c>
      <c r="K256" s="1751" t="s">
        <v>2241</v>
      </c>
      <c r="L256" s="1833"/>
      <c r="N256" s="1870">
        <f>HLOOKUP(Q256,'CPI en Kostenwet'!$J$675:$AS$678,2,FALSE)-1</f>
        <v>1.0399999999999965E-2</v>
      </c>
      <c r="O256" s="462" t="s">
        <v>964</v>
      </c>
      <c r="P256" s="837">
        <v>1</v>
      </c>
      <c r="Q256" s="349">
        <f>G252-P256</f>
        <v>2024</v>
      </c>
      <c r="S256" s="845">
        <v>0</v>
      </c>
      <c r="T256" s="349" t="s">
        <v>183</v>
      </c>
      <c r="V256" s="3258"/>
      <c r="W256" s="3259"/>
      <c r="X256" s="3259"/>
      <c r="Y256" s="3259"/>
      <c r="Z256" s="3259"/>
      <c r="AA256" s="3259"/>
      <c r="AB256" s="3259"/>
      <c r="AC256" s="3259"/>
      <c r="AD256" s="3259"/>
      <c r="AE256" s="3259"/>
      <c r="AF256" s="3260"/>
    </row>
    <row r="257" spans="1:32" s="349" customFormat="1" ht="12.75" outlineLevel="1" x14ac:dyDescent="0.2">
      <c r="B257" s="61"/>
      <c r="C257" s="77"/>
      <c r="D257" s="78"/>
      <c r="E257" s="135"/>
      <c r="G257" s="1164" t="str">
        <f>"1-7-"&amp;($G252-2)</f>
        <v>1-7-2023</v>
      </c>
      <c r="H257" s="2250">
        <f>H247</f>
        <v>351.96442928858636</v>
      </c>
      <c r="I257" s="469"/>
      <c r="K257" s="1754" t="s">
        <v>2242</v>
      </c>
      <c r="L257" s="1834"/>
      <c r="N257" s="1870">
        <f>HLOOKUP(Q257,'CPI en Kostenwet'!$J$675:$AS$678,3,FALSE)-1</f>
        <v>8.69999999999993E-3</v>
      </c>
      <c r="O257" s="462" t="s">
        <v>964</v>
      </c>
      <c r="P257" s="837">
        <v>1</v>
      </c>
      <c r="Q257" s="349">
        <f>G252-P257</f>
        <v>2024</v>
      </c>
      <c r="S257" s="349" t="s">
        <v>934</v>
      </c>
      <c r="V257" s="3258"/>
      <c r="W257" s="3259"/>
      <c r="X257" s="3259"/>
      <c r="Y257" s="3259"/>
      <c r="Z257" s="3259"/>
      <c r="AA257" s="3259"/>
      <c r="AB257" s="3259"/>
      <c r="AC257" s="3259"/>
      <c r="AD257" s="3259"/>
      <c r="AE257" s="3259"/>
      <c r="AF257" s="3260"/>
    </row>
    <row r="258" spans="1:32" s="349" customFormat="1" ht="12.75" outlineLevel="1" x14ac:dyDescent="0.2">
      <c r="B258" s="61"/>
      <c r="C258" s="77"/>
      <c r="D258" s="78"/>
      <c r="E258" s="135"/>
      <c r="G258" s="1956" t="str">
        <f>"1-7-"&amp;($G252-1)</f>
        <v>1-7-2024</v>
      </c>
      <c r="H258" s="2051">
        <f>H257*(1+N256)*(1+N257)</f>
        <v>358.7187956295603</v>
      </c>
      <c r="I258" s="1162">
        <f>H258/H257</f>
        <v>1.0191904799999998</v>
      </c>
      <c r="K258" s="1835" t="s">
        <v>1546</v>
      </c>
      <c r="L258" s="1836">
        <f>(1+L256)*(1+L257)</f>
        <v>1</v>
      </c>
      <c r="V258" s="3261"/>
      <c r="W258" s="3262"/>
      <c r="X258" s="3262"/>
      <c r="Y258" s="3262"/>
      <c r="Z258" s="3262"/>
      <c r="AA258" s="3262"/>
      <c r="AB258" s="3262"/>
      <c r="AC258" s="3262"/>
      <c r="AD258" s="3262"/>
      <c r="AE258" s="3262"/>
      <c r="AF258" s="3263"/>
    </row>
    <row r="259" spans="1:32" s="349" customFormat="1" ht="12.75" outlineLevel="1" x14ac:dyDescent="0.2">
      <c r="B259" s="61"/>
      <c r="C259" s="77"/>
      <c r="D259" s="78"/>
      <c r="E259" s="135"/>
      <c r="V259" s="2050"/>
    </row>
    <row r="260" spans="1:32" s="349" customFormat="1" outlineLevel="1" x14ac:dyDescent="0.25">
      <c r="B260" s="61"/>
      <c r="C260" s="77"/>
      <c r="D260" s="78"/>
      <c r="E260" s="135"/>
      <c r="I260" s="420" t="s">
        <v>180</v>
      </c>
      <c r="J260" s="420" t="s">
        <v>181</v>
      </c>
      <c r="V260" s="1832"/>
    </row>
    <row r="261" spans="1:32" s="349" customFormat="1" ht="12.75" outlineLevel="1" x14ac:dyDescent="0.2">
      <c r="A261" s="669" t="str">
        <f>INDEX(Checks!$J$42:$J$47,MATCH((SEARCH("(",formuletekst(J261))),Checks!$I$42:$I$47,0))</f>
        <v>AFR</v>
      </c>
      <c r="B261" s="61"/>
      <c r="C261" s="77"/>
      <c r="D261" s="78"/>
      <c r="E261" s="135"/>
      <c r="F261" s="349" t="str">
        <f>"Bedrag "&amp;G252&amp;" zelf berekend"</f>
        <v>Bedrag 2025 zelf berekend</v>
      </c>
      <c r="I261" s="349">
        <f>J254*I258</f>
        <v>528.95985911999992</v>
      </c>
      <c r="J261" s="349">
        <f>ROUND(I261,S256)</f>
        <v>529</v>
      </c>
      <c r="K261" s="349" t="s">
        <v>136</v>
      </c>
    </row>
    <row r="262" spans="1:32" s="349" customFormat="1" ht="12.75" x14ac:dyDescent="0.2">
      <c r="A262" s="669" t="str">
        <f>INDEX(Checks!$J$42:$J$47,MATCH((SEARCH("(",formuletekst(J262))),Checks!$I$42:$I$47,0))</f>
        <v>AFR</v>
      </c>
      <c r="B262" s="61"/>
      <c r="C262" s="77"/>
      <c r="D262" s="78"/>
      <c r="E262" s="135"/>
      <c r="F262" s="349" t="str">
        <f>"Bedrag "&amp;G252&amp;" doorgekregen van SZW"</f>
        <v>Bedrag 2025 doorgekregen van SZW</v>
      </c>
      <c r="I262" s="2051"/>
      <c r="J262" s="349">
        <f>ROUND(I262,S256)</f>
        <v>0</v>
      </c>
      <c r="K262" s="349" t="s">
        <v>136</v>
      </c>
    </row>
    <row r="263" spans="1:32" s="433" customFormat="1" ht="12.75" x14ac:dyDescent="0.2">
      <c r="A263" s="852" t="s">
        <v>1583</v>
      </c>
      <c r="B263" s="126"/>
      <c r="C263" s="127"/>
      <c r="D263" s="128"/>
      <c r="E263" s="129" t="s">
        <v>2</v>
      </c>
      <c r="F263" s="130"/>
      <c r="G263" s="121">
        <f>G252+1</f>
        <v>2026</v>
      </c>
      <c r="H263" s="131">
        <v>9</v>
      </c>
      <c r="V263" s="533"/>
      <c r="W263" s="533"/>
      <c r="X263" s="533"/>
      <c r="Y263" s="533"/>
      <c r="Z263" s="533"/>
      <c r="AA263" s="533"/>
      <c r="AB263" s="533"/>
      <c r="AC263" s="533"/>
      <c r="AD263" s="533"/>
      <c r="AE263" s="533"/>
      <c r="AF263" s="533"/>
    </row>
    <row r="264" spans="1:32" s="349" customFormat="1" ht="12.75" outlineLevel="1" x14ac:dyDescent="0.2">
      <c r="B264" s="61"/>
      <c r="C264" s="77"/>
      <c r="D264" s="78"/>
      <c r="E264" s="135"/>
    </row>
    <row r="265" spans="1:32" s="349" customFormat="1" ht="12.75" outlineLevel="1" x14ac:dyDescent="0.2">
      <c r="B265" s="61"/>
      <c r="C265" s="77"/>
      <c r="D265" s="78"/>
      <c r="E265" s="135"/>
      <c r="F265" s="349" t="str">
        <f>"Bedrag "&amp;G251</f>
        <v xml:space="preserve">Bedrag </v>
      </c>
      <c r="J265" s="349">
        <f>J261</f>
        <v>529</v>
      </c>
      <c r="K265" s="349">
        <f t="shared" ref="K265" si="8">K260</f>
        <v>0</v>
      </c>
      <c r="S265" s="372" t="s">
        <v>243</v>
      </c>
      <c r="V265" s="75" t="s">
        <v>29</v>
      </c>
    </row>
    <row r="266" spans="1:32" s="349" customFormat="1" ht="12.75" customHeight="1" outlineLevel="1" x14ac:dyDescent="0.2">
      <c r="B266" s="61"/>
      <c r="C266" s="77"/>
      <c r="D266" s="78"/>
      <c r="E266" s="135"/>
      <c r="L266" s="349" t="s">
        <v>2255</v>
      </c>
      <c r="N266" s="349" t="s">
        <v>2256</v>
      </c>
      <c r="O266" s="3254" t="s">
        <v>965</v>
      </c>
      <c r="P266" s="3254"/>
      <c r="Q266" s="420" t="s">
        <v>2</v>
      </c>
      <c r="V266" s="3255" t="s">
        <v>2239</v>
      </c>
      <c r="W266" s="3256"/>
      <c r="X266" s="3256"/>
      <c r="Y266" s="3256"/>
      <c r="Z266" s="3256"/>
      <c r="AA266" s="3256"/>
      <c r="AB266" s="3256"/>
      <c r="AC266" s="3256"/>
      <c r="AD266" s="3256"/>
      <c r="AE266" s="3256"/>
      <c r="AF266" s="3257"/>
    </row>
    <row r="267" spans="1:32" s="349" customFormat="1" ht="12.75" outlineLevel="1" x14ac:dyDescent="0.2">
      <c r="B267" s="61"/>
      <c r="C267" s="77"/>
      <c r="D267" s="78"/>
      <c r="E267" s="135"/>
      <c r="G267" s="350"/>
      <c r="H267" s="470" t="s">
        <v>943</v>
      </c>
      <c r="I267" s="469" t="s">
        <v>1014</v>
      </c>
      <c r="K267" s="1751" t="s">
        <v>2241</v>
      </c>
      <c r="L267" s="1833"/>
      <c r="N267" s="1870">
        <f>HLOOKUP(Q267,'CPI en Kostenwet'!$J$675:$AS$678,2,FALSE)-1</f>
        <v>1.6899999999999915E-2</v>
      </c>
      <c r="O267" s="462" t="s">
        <v>964</v>
      </c>
      <c r="P267" s="837">
        <v>1</v>
      </c>
      <c r="Q267" s="349">
        <f>G263-P267</f>
        <v>2025</v>
      </c>
      <c r="S267" s="845">
        <v>0</v>
      </c>
      <c r="T267" s="349" t="s">
        <v>183</v>
      </c>
      <c r="V267" s="3258"/>
      <c r="W267" s="3259"/>
      <c r="X267" s="3259"/>
      <c r="Y267" s="3259"/>
      <c r="Z267" s="3259"/>
      <c r="AA267" s="3259"/>
      <c r="AB267" s="3259"/>
      <c r="AC267" s="3259"/>
      <c r="AD267" s="3259"/>
      <c r="AE267" s="3259"/>
      <c r="AF267" s="3260"/>
    </row>
    <row r="268" spans="1:32" s="349" customFormat="1" ht="12.75" outlineLevel="1" x14ac:dyDescent="0.2">
      <c r="B268" s="61"/>
      <c r="C268" s="77"/>
      <c r="D268" s="78"/>
      <c r="E268" s="135"/>
      <c r="G268" s="1164" t="str">
        <f>"1-7-"&amp;($G263-2)</f>
        <v>1-7-2024</v>
      </c>
      <c r="H268" s="2250">
        <f>H258</f>
        <v>358.7187956295603</v>
      </c>
      <c r="I268" s="469"/>
      <c r="K268" s="1754" t="s">
        <v>2242</v>
      </c>
      <c r="L268" s="1834"/>
      <c r="N268" s="1870">
        <f>HLOOKUP(Q268,'CPI en Kostenwet'!$J$675:$AS$678,3,FALSE)-1</f>
        <v>1.760000000000006E-2</v>
      </c>
      <c r="O268" s="462" t="s">
        <v>964</v>
      </c>
      <c r="P268" s="837">
        <v>1</v>
      </c>
      <c r="Q268" s="349">
        <f>G263-P268</f>
        <v>2025</v>
      </c>
      <c r="S268" s="349" t="s">
        <v>934</v>
      </c>
      <c r="V268" s="3258"/>
      <c r="W268" s="3259"/>
      <c r="X268" s="3259"/>
      <c r="Y268" s="3259"/>
      <c r="Z268" s="3259"/>
      <c r="AA268" s="3259"/>
      <c r="AB268" s="3259"/>
      <c r="AC268" s="3259"/>
      <c r="AD268" s="3259"/>
      <c r="AE268" s="3259"/>
      <c r="AF268" s="3260"/>
    </row>
    <row r="269" spans="1:32" s="349" customFormat="1" ht="12.75" outlineLevel="1" x14ac:dyDescent="0.2">
      <c r="B269" s="61"/>
      <c r="C269" s="77"/>
      <c r="D269" s="78"/>
      <c r="E269" s="135"/>
      <c r="G269" s="1956" t="str">
        <f>"1-7-"&amp;($G263-1)</f>
        <v>1-7-2025</v>
      </c>
      <c r="H269" s="2051">
        <f>H268*(1+N267)*(1+N268)</f>
        <v>371.20129139735218</v>
      </c>
      <c r="I269" s="1162">
        <f>H269/H268</f>
        <v>1.03479744</v>
      </c>
      <c r="K269" s="1835" t="s">
        <v>1546</v>
      </c>
      <c r="L269" s="1836">
        <f>(1+L267)*(1+L268)</f>
        <v>1</v>
      </c>
      <c r="V269" s="3261"/>
      <c r="W269" s="3262"/>
      <c r="X269" s="3262"/>
      <c r="Y269" s="3262"/>
      <c r="Z269" s="3262"/>
      <c r="AA269" s="3262"/>
      <c r="AB269" s="3262"/>
      <c r="AC269" s="3262"/>
      <c r="AD269" s="3262"/>
      <c r="AE269" s="3262"/>
      <c r="AF269" s="3263"/>
    </row>
    <row r="270" spans="1:32" s="349" customFormat="1" ht="12.75" outlineLevel="1" x14ac:dyDescent="0.2">
      <c r="B270" s="61"/>
      <c r="C270" s="77"/>
      <c r="D270" s="78"/>
      <c r="E270" s="135"/>
      <c r="V270" s="2050"/>
    </row>
    <row r="271" spans="1:32" s="349" customFormat="1" outlineLevel="1" x14ac:dyDescent="0.25">
      <c r="B271" s="61"/>
      <c r="C271" s="77"/>
      <c r="D271" s="78"/>
      <c r="E271" s="135"/>
      <c r="I271" s="420" t="s">
        <v>180</v>
      </c>
      <c r="J271" s="420" t="s">
        <v>181</v>
      </c>
      <c r="V271" s="1832"/>
    </row>
    <row r="272" spans="1:32" s="349" customFormat="1" ht="12.75" outlineLevel="1" x14ac:dyDescent="0.2">
      <c r="A272" s="669" t="str">
        <f>INDEX(Checks!$J$42:$J$47,MATCH((SEARCH("(",formuletekst(J272))),Checks!$I$42:$I$47,0))</f>
        <v>AFR</v>
      </c>
      <c r="B272" s="61"/>
      <c r="C272" s="77"/>
      <c r="D272" s="78"/>
      <c r="E272" s="135"/>
      <c r="F272" s="349" t="str">
        <f>"Bedrag "&amp;G263&amp;" zelf berekend"</f>
        <v>Bedrag 2026 zelf berekend</v>
      </c>
      <c r="I272" s="349">
        <f>J265*I269</f>
        <v>547.40784575999999</v>
      </c>
      <c r="J272" s="349">
        <f>ROUND(I272,S267)</f>
        <v>547</v>
      </c>
      <c r="K272" s="349" t="s">
        <v>136</v>
      </c>
    </row>
    <row r="273" spans="1:11" s="349" customFormat="1" ht="12.75" x14ac:dyDescent="0.2">
      <c r="A273" s="669" t="str">
        <f>INDEX(Checks!$J$42:$J$47,MATCH((SEARCH("(",formuletekst(J273))),Checks!$I$42:$I$47,0))</f>
        <v>AFR</v>
      </c>
      <c r="B273" s="61"/>
      <c r="C273" s="77"/>
      <c r="D273" s="78"/>
      <c r="E273" s="135"/>
      <c r="F273" s="349" t="str">
        <f>"Bedrag "&amp;G263&amp;" doorgekregen van SZW"</f>
        <v>Bedrag 2026 doorgekregen van SZW</v>
      </c>
      <c r="I273" s="2051"/>
      <c r="J273" s="349">
        <f>ROUND(I273,S267)</f>
        <v>0</v>
      </c>
      <c r="K273" s="349" t="s">
        <v>136</v>
      </c>
    </row>
  </sheetData>
  <mergeCells count="41">
    <mergeCell ref="O266:P266"/>
    <mergeCell ref="V266:AF269"/>
    <mergeCell ref="O177:P177"/>
    <mergeCell ref="O165:P165"/>
    <mergeCell ref="V177:AF180"/>
    <mergeCell ref="Z165:AF168"/>
    <mergeCell ref="O222:P222"/>
    <mergeCell ref="V222:AF225"/>
    <mergeCell ref="V200:AF203"/>
    <mergeCell ref="O189:P189"/>
    <mergeCell ref="V189:AF192"/>
    <mergeCell ref="O211:P211"/>
    <mergeCell ref="V211:AF214"/>
    <mergeCell ref="O200:P200"/>
    <mergeCell ref="O255:P255"/>
    <mergeCell ref="V255:AF258"/>
    <mergeCell ref="V33:AF36"/>
    <mergeCell ref="V41:AF44"/>
    <mergeCell ref="V49:AF52"/>
    <mergeCell ref="V97:AF100"/>
    <mergeCell ref="V57:AF60"/>
    <mergeCell ref="V65:AF68"/>
    <mergeCell ref="V73:AF76"/>
    <mergeCell ref="V81:AF84"/>
    <mergeCell ref="V89:AF92"/>
    <mergeCell ref="O244:P244"/>
    <mergeCell ref="V244:AF247"/>
    <mergeCell ref="O233:P233"/>
    <mergeCell ref="V233:AF236"/>
    <mergeCell ref="P1:Q1"/>
    <mergeCell ref="V148:AF149"/>
    <mergeCell ref="V150:AF151"/>
    <mergeCell ref="V157:AF160"/>
    <mergeCell ref="V113:AF116"/>
    <mergeCell ref="V121:AF124"/>
    <mergeCell ref="V129:AF132"/>
    <mergeCell ref="V137:AF140"/>
    <mergeCell ref="V145:AF146"/>
    <mergeCell ref="V105:AF108"/>
    <mergeCell ref="F6:Q13"/>
    <mergeCell ref="F18:Q22"/>
  </mergeCells>
  <hyperlinks>
    <hyperlink ref="P1:Q1" location="Index!A1" display="Terug naar Index" xr:uid="{00000000-0004-0000-3900-000000000000}"/>
  </hyperlinks>
  <pageMargins left="0.7" right="0.7" top="0.75" bottom="0.75" header="0.3" footer="0.3"/>
  <pageSetup paperSize="9" orientation="portrait" r:id="rId1"/>
  <drawing r:id="rId2"/>
  <legacyDrawing r:id="rId3"/>
  <oleObjects>
    <mc:AlternateContent xmlns:mc="http://schemas.openxmlformats.org/markup-compatibility/2006">
      <mc:Choice Requires="x14">
        <oleObject progId="Packager Shell-object" dvAspect="DVASPECT_ICON" shapeId="1025" r:id="rId4">
          <objectPr defaultSize="0" r:id="rId5">
            <anchor moveWithCells="1">
              <from>
                <xdr:col>21</xdr:col>
                <xdr:colOff>0</xdr:colOff>
                <xdr:row>164</xdr:row>
                <xdr:rowOff>0</xdr:rowOff>
              </from>
              <to>
                <xdr:col>22</xdr:col>
                <xdr:colOff>295275</xdr:colOff>
                <xdr:row>167</xdr:row>
                <xdr:rowOff>0</xdr:rowOff>
              </to>
            </anchor>
          </objectPr>
        </oleObject>
      </mc:Choice>
      <mc:Fallback>
        <oleObject progId="Packager Shell-object" dvAspect="DVASPECT_ICON" shapeId="1025" r:id="rId4"/>
      </mc:Fallback>
    </mc:AlternateContent>
    <mc:AlternateContent xmlns:mc="http://schemas.openxmlformats.org/markup-compatibility/2006">
      <mc:Choice Requires="x14">
        <oleObject progId="Packager Shell-object" dvAspect="DVASPECT_ICON" shapeId="1026" r:id="rId6">
          <objectPr defaultSize="0" r:id="rId7">
            <anchor moveWithCells="1">
              <from>
                <xdr:col>23</xdr:col>
                <xdr:colOff>0</xdr:colOff>
                <xdr:row>164</xdr:row>
                <xdr:rowOff>0</xdr:rowOff>
              </from>
              <to>
                <xdr:col>24</xdr:col>
                <xdr:colOff>276225</xdr:colOff>
                <xdr:row>167</xdr:row>
                <xdr:rowOff>0</xdr:rowOff>
              </to>
            </anchor>
          </objectPr>
        </oleObject>
      </mc:Choice>
      <mc:Fallback>
        <oleObject progId="Packager Shell-object" dvAspect="DVASPECT_ICON" shapeId="1026" r:id="rId6"/>
      </mc:Fallback>
    </mc:AlternateContent>
  </oleObject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tabColor rgb="FFFFFF00"/>
  </sheetPr>
  <dimension ref="A1:AF613"/>
  <sheetViews>
    <sheetView showGridLines="0" zoomScale="85" zoomScaleNormal="85" workbookViewId="0">
      <pane ySplit="2" topLeftCell="A583" activePane="bottomLeft" state="frozen"/>
      <selection activeCell="B555" sqref="B555"/>
      <selection pane="bottomLeft" activeCell="I606" sqref="I606"/>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6" width="17.42578125" customWidth="1"/>
  </cols>
  <sheetData>
    <row r="1" spans="2:19" s="2" customFormat="1" x14ac:dyDescent="0.25">
      <c r="B1" s="17" t="str">
        <f ca="1" xml:space="preserve"> RIGHT(CELL("filename", $B$1), LEN(CELL("filename", $B$1)) - SEARCH("]", CELL("filename", $B$1)))</f>
        <v>URIB art 38</v>
      </c>
      <c r="C1" s="18"/>
      <c r="D1" s="19"/>
      <c r="E1" s="19"/>
      <c r="G1" s="3"/>
      <c r="H1" s="4"/>
      <c r="I1" s="4"/>
      <c r="J1" s="4"/>
      <c r="K1" s="19"/>
      <c r="L1" s="4"/>
      <c r="M1" s="4"/>
      <c r="N1" s="4"/>
      <c r="O1" s="4"/>
      <c r="P1" s="3017" t="s">
        <v>1208</v>
      </c>
      <c r="Q1" s="3017"/>
      <c r="R1" s="4"/>
      <c r="S1" s="4"/>
    </row>
    <row r="2" spans="2:19" s="4" customFormat="1" x14ac:dyDescent="0.25">
      <c r="B2" s="21"/>
      <c r="C2" s="18"/>
      <c r="D2" s="19"/>
      <c r="E2" s="19"/>
      <c r="F2" s="11" t="s">
        <v>1032</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19" s="4" customFormat="1" ht="12.75" outlineLevel="1" x14ac:dyDescent="0.25">
      <c r="B16" s="21"/>
      <c r="C16" s="18"/>
      <c r="D16" s="19"/>
      <c r="E16" s="19"/>
      <c r="F16" s="12"/>
    </row>
    <row r="17" spans="1:22" s="4" customFormat="1" ht="12.75" outlineLevel="1" x14ac:dyDescent="0.25">
      <c r="B17" s="21"/>
      <c r="C17" s="18"/>
      <c r="D17" s="21" t="s">
        <v>113</v>
      </c>
      <c r="E17" s="21"/>
      <c r="F17" s="464"/>
    </row>
    <row r="18" spans="1:2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2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2" s="5" customFormat="1" ht="12.75" x14ac:dyDescent="0.25">
      <c r="B23" s="23"/>
      <c r="C23" s="24"/>
      <c r="D23" s="23"/>
      <c r="E23" s="23"/>
      <c r="F23" s="8"/>
      <c r="S23" s="4"/>
    </row>
    <row r="24" spans="1:22" s="27" customFormat="1" ht="12.75" x14ac:dyDescent="0.25">
      <c r="B24" s="53"/>
      <c r="C24" s="54" t="s">
        <v>1179</v>
      </c>
      <c r="D24" s="55"/>
      <c r="E24" s="56"/>
      <c r="S24" s="26"/>
    </row>
    <row r="25" spans="1:22" s="349" customFormat="1" ht="12.75" x14ac:dyDescent="0.2">
      <c r="B25" s="61"/>
      <c r="C25" s="77"/>
      <c r="D25" s="78"/>
      <c r="E25" s="135"/>
    </row>
    <row r="26" spans="1:22" s="349" customFormat="1" ht="12.75" x14ac:dyDescent="0.2">
      <c r="B26" s="61"/>
      <c r="C26" s="77"/>
      <c r="D26" s="78"/>
      <c r="E26" s="135"/>
    </row>
    <row r="27" spans="1:22" s="349" customFormat="1" ht="12.75" x14ac:dyDescent="0.2">
      <c r="B27" s="61"/>
      <c r="C27" s="77"/>
      <c r="D27" s="78"/>
      <c r="E27" s="135"/>
    </row>
    <row r="28" spans="1:22" s="349" customFormat="1" ht="12.75" x14ac:dyDescent="0.2">
      <c r="B28" s="61"/>
      <c r="C28" s="77"/>
      <c r="D28" s="78"/>
      <c r="E28" s="135"/>
    </row>
    <row r="29" spans="1:22" s="349" customFormat="1" ht="12.75" x14ac:dyDescent="0.2">
      <c r="B29" s="61"/>
      <c r="C29" s="77"/>
      <c r="D29" s="78"/>
      <c r="E29" s="135"/>
    </row>
    <row r="30" spans="1:22" s="433" customFormat="1" ht="12.75" x14ac:dyDescent="0.2">
      <c r="A30" s="852" t="s">
        <v>1583</v>
      </c>
      <c r="B30" s="127"/>
      <c r="C30" s="128"/>
      <c r="D30" s="129" t="s">
        <v>776</v>
      </c>
      <c r="E30" s="130"/>
      <c r="F30" s="131"/>
      <c r="G30" s="130" t="s">
        <v>135</v>
      </c>
      <c r="H30" s="131"/>
    </row>
    <row r="31" spans="1:22" s="349" customFormat="1" ht="12.75" outlineLevel="1" x14ac:dyDescent="0.2">
      <c r="B31" s="61"/>
      <c r="C31" s="77"/>
      <c r="D31" s="78"/>
      <c r="E31" s="135"/>
    </row>
    <row r="32" spans="1:22" s="349" customFormat="1" ht="12.75" outlineLevel="1" x14ac:dyDescent="0.2">
      <c r="B32" s="61"/>
      <c r="C32" s="77"/>
      <c r="D32" s="78"/>
      <c r="E32" s="135"/>
      <c r="F32" s="349" t="str">
        <f>"Bedrag "&amp;D30</f>
        <v>Bedrag Jaar 1985</v>
      </c>
      <c r="J32" s="395">
        <v>582.13</v>
      </c>
      <c r="K32" s="399" t="s">
        <v>994</v>
      </c>
      <c r="S32" s="372" t="s">
        <v>243</v>
      </c>
      <c r="V32" s="75" t="s">
        <v>29</v>
      </c>
    </row>
    <row r="33" spans="1:32" s="349" customFormat="1" ht="12.75" outlineLevel="1" x14ac:dyDescent="0.2">
      <c r="B33" s="61"/>
      <c r="C33" s="77"/>
      <c r="D33" s="78"/>
      <c r="E33" s="135"/>
      <c r="V33" s="3067"/>
      <c r="W33" s="3068"/>
      <c r="X33" s="3068"/>
      <c r="Y33" s="3068"/>
      <c r="Z33" s="3068"/>
      <c r="AA33" s="3068"/>
      <c r="AB33" s="3068"/>
      <c r="AC33" s="3068"/>
      <c r="AD33" s="3068"/>
      <c r="AE33" s="3068"/>
      <c r="AF33" s="3069"/>
    </row>
    <row r="34" spans="1:32" s="349" customFormat="1" ht="12.75" outlineLevel="1" x14ac:dyDescent="0.2">
      <c r="B34" s="61"/>
      <c r="C34" s="77"/>
      <c r="D34" s="78"/>
      <c r="E34" s="135"/>
      <c r="S34" s="658"/>
      <c r="T34" s="349" t="s">
        <v>136</v>
      </c>
      <c r="V34" s="3070"/>
      <c r="W34" s="3071"/>
      <c r="X34" s="3071"/>
      <c r="Y34" s="3071"/>
      <c r="Z34" s="3071"/>
      <c r="AA34" s="3071"/>
      <c r="AB34" s="3071"/>
      <c r="AC34" s="3071"/>
      <c r="AD34" s="3071"/>
      <c r="AE34" s="3071"/>
      <c r="AF34" s="3072"/>
    </row>
    <row r="35" spans="1:32" s="349" customFormat="1" ht="12.75" outlineLevel="1" x14ac:dyDescent="0.2">
      <c r="B35" s="61"/>
      <c r="C35" s="77"/>
      <c r="D35" s="78"/>
      <c r="E35" s="135"/>
      <c r="V35" s="3070"/>
      <c r="W35" s="3071"/>
      <c r="X35" s="3071"/>
      <c r="Y35" s="3071"/>
      <c r="Z35" s="3071"/>
      <c r="AA35" s="3071"/>
      <c r="AB35" s="3071"/>
      <c r="AC35" s="3071"/>
      <c r="AD35" s="3071"/>
      <c r="AE35" s="3071"/>
      <c r="AF35" s="3072"/>
    </row>
    <row r="36" spans="1:32" s="349" customFormat="1" ht="12.75" outlineLevel="1" x14ac:dyDescent="0.2">
      <c r="B36" s="61"/>
      <c r="C36" s="77"/>
      <c r="D36" s="78"/>
      <c r="E36" s="135"/>
      <c r="V36" s="3073"/>
      <c r="W36" s="3074"/>
      <c r="X36" s="3074"/>
      <c r="Y36" s="3074"/>
      <c r="Z36" s="3074"/>
      <c r="AA36" s="3074"/>
      <c r="AB36" s="3074"/>
      <c r="AC36" s="3074"/>
      <c r="AD36" s="3074"/>
      <c r="AE36" s="3074"/>
      <c r="AF36" s="3075"/>
    </row>
    <row r="37" spans="1:32" s="349" customFormat="1" ht="12.75" x14ac:dyDescent="0.2">
      <c r="B37" s="61"/>
      <c r="C37" s="77"/>
      <c r="D37" s="78"/>
      <c r="E37" s="135"/>
    </row>
    <row r="38" spans="1:32" s="433" customFormat="1" ht="12.75" x14ac:dyDescent="0.2">
      <c r="A38" s="852" t="s">
        <v>1583</v>
      </c>
      <c r="B38" s="126"/>
      <c r="C38" s="127"/>
      <c r="D38" s="128"/>
      <c r="E38" s="129" t="s">
        <v>2</v>
      </c>
      <c r="F38" s="130"/>
      <c r="G38" s="121">
        <v>1986</v>
      </c>
      <c r="H38" s="131"/>
      <c r="V38" s="598"/>
      <c r="W38" s="533"/>
      <c r="X38" s="533"/>
      <c r="Y38" s="533"/>
      <c r="Z38" s="533"/>
      <c r="AA38" s="533"/>
      <c r="AB38" s="533"/>
      <c r="AC38" s="533"/>
      <c r="AD38" s="533"/>
      <c r="AE38" s="533"/>
      <c r="AF38" s="533"/>
    </row>
    <row r="39" spans="1:32" s="349" customFormat="1" ht="12.75" outlineLevel="1" x14ac:dyDescent="0.2">
      <c r="B39" s="61"/>
      <c r="C39" s="77"/>
      <c r="D39" s="78"/>
      <c r="E39" s="135"/>
    </row>
    <row r="40" spans="1:32" s="349" customFormat="1" ht="12.75" outlineLevel="1" x14ac:dyDescent="0.2">
      <c r="B40" s="61"/>
      <c r="C40" s="77"/>
      <c r="D40" s="78"/>
      <c r="E40" s="135"/>
      <c r="F40" s="349" t="str">
        <f>F32</f>
        <v>Bedrag Jaar 1985</v>
      </c>
      <c r="J40" s="349">
        <f>J32</f>
        <v>582.13</v>
      </c>
      <c r="K40" s="349" t="str">
        <f>K32</f>
        <v>gulden</v>
      </c>
      <c r="S40" s="372" t="s">
        <v>243</v>
      </c>
      <c r="V40" s="75" t="s">
        <v>29</v>
      </c>
    </row>
    <row r="41" spans="1:32" s="349" customFormat="1" ht="12.75" outlineLevel="1" x14ac:dyDescent="0.2">
      <c r="B41" s="61"/>
      <c r="C41" s="77"/>
      <c r="D41" s="78"/>
      <c r="E41" s="135"/>
      <c r="V41" s="3067"/>
      <c r="W41" s="3068"/>
      <c r="X41" s="3068"/>
      <c r="Y41" s="3068"/>
      <c r="Z41" s="3068"/>
      <c r="AA41" s="3068"/>
      <c r="AB41" s="3068"/>
      <c r="AC41" s="3068"/>
      <c r="AD41" s="3068"/>
      <c r="AE41" s="3068"/>
      <c r="AF41" s="3069"/>
    </row>
    <row r="42" spans="1:32" s="349" customFormat="1" ht="12.75" outlineLevel="1" x14ac:dyDescent="0.2">
      <c r="B42" s="61"/>
      <c r="C42" s="77"/>
      <c r="D42" s="78"/>
      <c r="E42" s="135"/>
      <c r="F42" s="360" t="s">
        <v>1033</v>
      </c>
      <c r="G42" s="353"/>
      <c r="H42" s="353"/>
      <c r="I42" s="929" t="str">
        <f>'CPI en Kostenwet'!$I$100</f>
        <v>Basis: 1980 = 100</v>
      </c>
      <c r="J42" s="354"/>
      <c r="L42" s="3254" t="s">
        <v>965</v>
      </c>
      <c r="M42" s="3254"/>
      <c r="N42" s="420" t="s">
        <v>2</v>
      </c>
      <c r="S42" s="641">
        <v>4</v>
      </c>
      <c r="T42" s="349" t="s">
        <v>183</v>
      </c>
      <c r="V42" s="3070"/>
      <c r="W42" s="3071"/>
      <c r="X42" s="3071"/>
      <c r="Y42" s="3071"/>
      <c r="Z42" s="3071"/>
      <c r="AA42" s="3071"/>
      <c r="AB42" s="3071"/>
      <c r="AC42" s="3071"/>
      <c r="AD42" s="3071"/>
      <c r="AE42" s="3071"/>
      <c r="AF42" s="3072"/>
    </row>
    <row r="43" spans="1:32" s="349" customFormat="1" ht="12.75" outlineLevel="1" x14ac:dyDescent="0.2">
      <c r="B43" s="61"/>
      <c r="C43" s="77"/>
      <c r="D43" s="78"/>
      <c r="E43" s="135"/>
      <c r="F43" s="350" t="str">
        <f>"Indexcijfers "&amp;N43</f>
        <v>Indexcijfers 1984</v>
      </c>
      <c r="G43" s="353"/>
      <c r="H43" s="353"/>
      <c r="I43" s="930">
        <f>HLOOKUP($N43,'CPI en Kostenwet'!$J$122:$X$123,2,FALSE)</f>
        <v>10563</v>
      </c>
      <c r="J43" s="354"/>
      <c r="L43" s="462" t="s">
        <v>964</v>
      </c>
      <c r="M43" s="837">
        <v>2</v>
      </c>
      <c r="N43" s="349">
        <f>G38-M43</f>
        <v>1984</v>
      </c>
      <c r="S43" s="349" t="s">
        <v>934</v>
      </c>
      <c r="V43" s="3070"/>
      <c r="W43" s="3071"/>
      <c r="X43" s="3071"/>
      <c r="Y43" s="3071"/>
      <c r="Z43" s="3071"/>
      <c r="AA43" s="3071"/>
      <c r="AB43" s="3071"/>
      <c r="AC43" s="3071"/>
      <c r="AD43" s="3071"/>
      <c r="AE43" s="3071"/>
      <c r="AF43" s="3072"/>
    </row>
    <row r="44" spans="1:32" s="349" customFormat="1" ht="12.75" outlineLevel="1" x14ac:dyDescent="0.2">
      <c r="B44" s="61"/>
      <c r="C44" s="77"/>
      <c r="D44" s="78"/>
      <c r="E44" s="135"/>
      <c r="F44" s="355" t="str">
        <f>"Indexcijfers "&amp;N44</f>
        <v>Indexcijfers 1985</v>
      </c>
      <c r="G44" s="356"/>
      <c r="H44" s="356"/>
      <c r="I44" s="931">
        <f>HLOOKUP($N44,'CPI en Kostenwet'!$J$122:$X$123,2,FALSE)</f>
        <v>10856</v>
      </c>
      <c r="J44" s="357"/>
      <c r="L44" s="462" t="s">
        <v>964</v>
      </c>
      <c r="M44" s="837">
        <v>1</v>
      </c>
      <c r="N44" s="349">
        <f>G38-M44</f>
        <v>1985</v>
      </c>
      <c r="V44" s="3073"/>
      <c r="W44" s="3074"/>
      <c r="X44" s="3074"/>
      <c r="Y44" s="3074"/>
      <c r="Z44" s="3074"/>
      <c r="AA44" s="3074"/>
      <c r="AB44" s="3074"/>
      <c r="AC44" s="3074"/>
      <c r="AD44" s="3074"/>
      <c r="AE44" s="3074"/>
      <c r="AF44" s="3075"/>
    </row>
    <row r="45" spans="1:32" s="349" customFormat="1" ht="12.75" outlineLevel="1" x14ac:dyDescent="0.2">
      <c r="A45" s="669" t="str">
        <f>INDEX(Checks!$J$42:$J$47,MATCH((SEARCH("(",formuletekst(J45))),Checks!$I$42:$I$47,0))</f>
        <v>AFR</v>
      </c>
      <c r="B45" s="61"/>
      <c r="C45" s="77"/>
      <c r="D45" s="78"/>
      <c r="E45" s="135"/>
      <c r="F45" s="568" t="s">
        <v>1034</v>
      </c>
      <c r="G45" s="773"/>
      <c r="H45" s="773"/>
      <c r="I45" s="773"/>
      <c r="J45" s="570">
        <f>ROUND( ($I44/$I43),$S42)</f>
        <v>1.0277000000000001</v>
      </c>
    </row>
    <row r="46" spans="1:32" s="349" customFormat="1" ht="12.75" outlineLevel="1" x14ac:dyDescent="0.2">
      <c r="B46" s="61"/>
      <c r="C46" s="77"/>
      <c r="D46" s="78"/>
      <c r="E46" s="135"/>
    </row>
    <row r="47" spans="1:32" s="349" customFormat="1" ht="12.75" outlineLevel="1" x14ac:dyDescent="0.2">
      <c r="B47" s="61"/>
      <c r="C47" s="77"/>
      <c r="D47" s="78"/>
      <c r="E47" s="135"/>
      <c r="I47" s="420" t="s">
        <v>180</v>
      </c>
      <c r="J47" s="420" t="s">
        <v>181</v>
      </c>
    </row>
    <row r="48" spans="1:32" s="349" customFormat="1" ht="12.75" outlineLevel="1" x14ac:dyDescent="0.2">
      <c r="A48" s="669" t="str">
        <f>INDEX(Checks!$J$42:$J$47,MATCH((SEARCH("(",formuletekst(J48))),Checks!$I$42:$I$47,0))</f>
        <v>GEH</v>
      </c>
      <c r="B48" s="61"/>
      <c r="C48" s="77"/>
      <c r="D48" s="78"/>
      <c r="E48" s="135"/>
      <c r="F48" s="349" t="str">
        <f>"Bedrag "&amp;G38</f>
        <v>Bedrag 1986</v>
      </c>
      <c r="I48" s="398">
        <f>J40*J45</f>
        <v>598.25500099999999</v>
      </c>
      <c r="J48" s="398">
        <f>TRUNC( (I48+S48)/S49)*S49</f>
        <v>600</v>
      </c>
      <c r="K48" s="349" t="str">
        <f>K40</f>
        <v>gulden</v>
      </c>
      <c r="L48" s="3254" t="s">
        <v>970</v>
      </c>
      <c r="M48" s="3254"/>
      <c r="S48" s="395">
        <v>9.99</v>
      </c>
      <c r="T48" s="349" t="s">
        <v>782</v>
      </c>
    </row>
    <row r="49" spans="1:32" s="349" customFormat="1" ht="12.75" outlineLevel="1" x14ac:dyDescent="0.2">
      <c r="B49" s="61"/>
      <c r="C49" s="77"/>
      <c r="D49" s="78"/>
      <c r="E49" s="135"/>
      <c r="F49" s="349" t="s">
        <v>1035</v>
      </c>
      <c r="I49" s="398"/>
      <c r="J49" s="398">
        <f>J48*M49</f>
        <v>1200</v>
      </c>
      <c r="K49" s="349" t="str">
        <f>K40</f>
        <v>gulden</v>
      </c>
      <c r="M49" s="395">
        <v>2</v>
      </c>
      <c r="N49" s="402" t="s">
        <v>1037</v>
      </c>
      <c r="S49" s="395">
        <v>10</v>
      </c>
      <c r="T49" s="349" t="s">
        <v>1257</v>
      </c>
    </row>
    <row r="50" spans="1:32" s="349" customFormat="1" ht="12.75" outlineLevel="1" x14ac:dyDescent="0.2">
      <c r="B50" s="61"/>
      <c r="C50" s="77"/>
      <c r="D50" s="78"/>
      <c r="E50" s="135"/>
      <c r="F50" s="349" t="s">
        <v>1036</v>
      </c>
      <c r="I50" s="398"/>
      <c r="J50" s="398">
        <f>J48*M50</f>
        <v>1500</v>
      </c>
      <c r="K50" s="349" t="str">
        <f>K40</f>
        <v>gulden</v>
      </c>
      <c r="M50" s="395">
        <v>2.5</v>
      </c>
      <c r="N50" s="402" t="s">
        <v>1037</v>
      </c>
    </row>
    <row r="51" spans="1:32" s="349" customFormat="1" ht="12.75" x14ac:dyDescent="0.2">
      <c r="B51" s="61"/>
      <c r="C51" s="77"/>
      <c r="D51" s="78"/>
      <c r="E51" s="135"/>
    </row>
    <row r="52" spans="1:32" s="433" customFormat="1" ht="12.75" x14ac:dyDescent="0.2">
      <c r="A52" s="852" t="s">
        <v>1583</v>
      </c>
      <c r="B52" s="126"/>
      <c r="C52" s="127"/>
      <c r="D52" s="128"/>
      <c r="E52" s="129" t="s">
        <v>2</v>
      </c>
      <c r="F52" s="130"/>
      <c r="G52" s="121">
        <f>G38+1</f>
        <v>1987</v>
      </c>
      <c r="H52" s="131"/>
      <c r="V52" s="598"/>
      <c r="W52" s="533"/>
      <c r="X52" s="533"/>
      <c r="Y52" s="533"/>
      <c r="Z52" s="533"/>
      <c r="AA52" s="533"/>
      <c r="AB52" s="533"/>
      <c r="AC52" s="533"/>
      <c r="AD52" s="533"/>
      <c r="AE52" s="533"/>
      <c r="AF52" s="533"/>
    </row>
    <row r="53" spans="1:32" s="349" customFormat="1" ht="12.75" outlineLevel="1" x14ac:dyDescent="0.2">
      <c r="B53" s="61"/>
      <c r="C53" s="77"/>
      <c r="D53" s="78"/>
      <c r="E53" s="135"/>
    </row>
    <row r="54" spans="1:32" s="349" customFormat="1" ht="12.75" outlineLevel="1" x14ac:dyDescent="0.2">
      <c r="B54" s="61"/>
      <c r="C54" s="77"/>
      <c r="D54" s="78"/>
      <c r="E54" s="135"/>
      <c r="F54" s="349" t="str">
        <f>F48</f>
        <v>Bedrag 1986</v>
      </c>
      <c r="J54" s="398">
        <f>I48</f>
        <v>598.25500099999999</v>
      </c>
      <c r="K54" s="349" t="str">
        <f>K40</f>
        <v>gulden</v>
      </c>
      <c r="S54" s="372" t="s">
        <v>243</v>
      </c>
      <c r="V54" s="75" t="s">
        <v>29</v>
      </c>
    </row>
    <row r="55" spans="1:32" s="349" customFormat="1" ht="12.75" outlineLevel="1" x14ac:dyDescent="0.2">
      <c r="B55" s="61"/>
      <c r="C55" s="77"/>
      <c r="D55" s="78"/>
      <c r="E55" s="135"/>
      <c r="V55" s="3067"/>
      <c r="W55" s="3068"/>
      <c r="X55" s="3068"/>
      <c r="Y55" s="3068"/>
      <c r="Z55" s="3068"/>
      <c r="AA55" s="3068"/>
      <c r="AB55" s="3068"/>
      <c r="AC55" s="3068"/>
      <c r="AD55" s="3068"/>
      <c r="AE55" s="3068"/>
      <c r="AF55" s="3069"/>
    </row>
    <row r="56" spans="1:32" s="349" customFormat="1" ht="12.75" outlineLevel="1" x14ac:dyDescent="0.2">
      <c r="B56" s="61"/>
      <c r="C56" s="77"/>
      <c r="D56" s="78"/>
      <c r="E56" s="135"/>
      <c r="F56" s="360" t="s">
        <v>1033</v>
      </c>
      <c r="G56" s="353"/>
      <c r="H56" s="353"/>
      <c r="I56" s="929" t="str">
        <f>'CPI en Kostenwet'!$I$100</f>
        <v>Basis: 1980 = 100</v>
      </c>
      <c r="J56" s="354"/>
      <c r="L56" s="3254" t="s">
        <v>965</v>
      </c>
      <c r="M56" s="3254"/>
      <c r="N56" s="420" t="s">
        <v>2</v>
      </c>
      <c r="S56" s="641">
        <v>4</v>
      </c>
      <c r="T56" s="349" t="s">
        <v>183</v>
      </c>
      <c r="V56" s="3070"/>
      <c r="W56" s="3071"/>
      <c r="X56" s="3071"/>
      <c r="Y56" s="3071"/>
      <c r="Z56" s="3071"/>
      <c r="AA56" s="3071"/>
      <c r="AB56" s="3071"/>
      <c r="AC56" s="3071"/>
      <c r="AD56" s="3071"/>
      <c r="AE56" s="3071"/>
      <c r="AF56" s="3072"/>
    </row>
    <row r="57" spans="1:32" s="349" customFormat="1" ht="12.75" outlineLevel="1" x14ac:dyDescent="0.2">
      <c r="B57" s="61"/>
      <c r="C57" s="77"/>
      <c r="D57" s="78"/>
      <c r="E57" s="135"/>
      <c r="F57" s="350" t="str">
        <f>"Indexcijfers "&amp;N57</f>
        <v>Indexcijfers 1985</v>
      </c>
      <c r="G57" s="353"/>
      <c r="H57" s="353"/>
      <c r="I57" s="930">
        <f>HLOOKUP($N57,'CPI en Kostenwet'!$J$122:$X$123,2,FALSE)</f>
        <v>10856</v>
      </c>
      <c r="J57" s="354"/>
      <c r="L57" s="462" t="s">
        <v>964</v>
      </c>
      <c r="M57" s="837">
        <v>2</v>
      </c>
      <c r="N57" s="349">
        <f>G52-M57</f>
        <v>1985</v>
      </c>
      <c r="S57" s="349" t="s">
        <v>934</v>
      </c>
      <c r="V57" s="3070"/>
      <c r="W57" s="3071"/>
      <c r="X57" s="3071"/>
      <c r="Y57" s="3071"/>
      <c r="Z57" s="3071"/>
      <c r="AA57" s="3071"/>
      <c r="AB57" s="3071"/>
      <c r="AC57" s="3071"/>
      <c r="AD57" s="3071"/>
      <c r="AE57" s="3071"/>
      <c r="AF57" s="3072"/>
    </row>
    <row r="58" spans="1:32" s="349" customFormat="1" ht="12.75" outlineLevel="1" x14ac:dyDescent="0.2">
      <c r="B58" s="61"/>
      <c r="C58" s="77"/>
      <c r="D58" s="78"/>
      <c r="E58" s="135"/>
      <c r="F58" s="355" t="str">
        <f>"Indexcijfers "&amp;N58</f>
        <v>Indexcijfers 1986</v>
      </c>
      <c r="G58" s="356"/>
      <c r="H58" s="356"/>
      <c r="I58" s="931">
        <f>HLOOKUP($N58,'CPI en Kostenwet'!$J$122:$X$123,2,FALSE)</f>
        <v>11134</v>
      </c>
      <c r="J58" s="357"/>
      <c r="L58" s="462" t="s">
        <v>964</v>
      </c>
      <c r="M58" s="837">
        <v>1</v>
      </c>
      <c r="N58" s="349">
        <f>G52-M58</f>
        <v>1986</v>
      </c>
      <c r="V58" s="3073"/>
      <c r="W58" s="3074"/>
      <c r="X58" s="3074"/>
      <c r="Y58" s="3074"/>
      <c r="Z58" s="3074"/>
      <c r="AA58" s="3074"/>
      <c r="AB58" s="3074"/>
      <c r="AC58" s="3074"/>
      <c r="AD58" s="3074"/>
      <c r="AE58" s="3074"/>
      <c r="AF58" s="3075"/>
    </row>
    <row r="59" spans="1:32" s="349" customFormat="1" ht="12.75" outlineLevel="1" x14ac:dyDescent="0.2">
      <c r="A59" s="669" t="str">
        <f>INDEX(Checks!$J$42:$J$47,MATCH((SEARCH("(",formuletekst(J59))),Checks!$I$42:$I$47,0))</f>
        <v>AFR</v>
      </c>
      <c r="B59" s="61"/>
      <c r="C59" s="77"/>
      <c r="D59" s="78"/>
      <c r="E59" s="135"/>
      <c r="F59" s="568" t="s">
        <v>1034</v>
      </c>
      <c r="G59" s="773"/>
      <c r="H59" s="773"/>
      <c r="I59" s="773"/>
      <c r="J59" s="570">
        <f>ROUND( ($I58/$I57),$S56)</f>
        <v>1.0256000000000001</v>
      </c>
    </row>
    <row r="60" spans="1:32" s="349" customFormat="1" ht="12.75" outlineLevel="1" x14ac:dyDescent="0.2">
      <c r="B60" s="61"/>
      <c r="C60" s="77"/>
      <c r="D60" s="78"/>
      <c r="E60" s="135"/>
    </row>
    <row r="61" spans="1:32" s="349" customFormat="1" ht="12.75" outlineLevel="1" x14ac:dyDescent="0.2">
      <c r="B61" s="61"/>
      <c r="C61" s="77"/>
      <c r="D61" s="78"/>
      <c r="E61" s="135"/>
      <c r="I61" s="420" t="s">
        <v>180</v>
      </c>
      <c r="J61" s="420" t="s">
        <v>181</v>
      </c>
    </row>
    <row r="62" spans="1:32" s="349" customFormat="1" ht="12.75" outlineLevel="1" x14ac:dyDescent="0.2">
      <c r="A62" s="669" t="str">
        <f>INDEX(Checks!$J$42:$J$47,MATCH((SEARCH("(",formuletekst(J62))),Checks!$I$42:$I$47,0))</f>
        <v>GEH</v>
      </c>
      <c r="B62" s="61"/>
      <c r="C62" s="77"/>
      <c r="D62" s="78"/>
      <c r="E62" s="135"/>
      <c r="F62" s="349" t="str">
        <f>"Bedrag "&amp;G52</f>
        <v>Bedrag 1987</v>
      </c>
      <c r="I62" s="398">
        <f>J54*J59</f>
        <v>613.57032902560002</v>
      </c>
      <c r="J62" s="398">
        <f>TRUNC( (I62+S62)/S63)*S63</f>
        <v>620</v>
      </c>
      <c r="K62" s="349" t="str">
        <f>K54</f>
        <v>gulden</v>
      </c>
      <c r="L62" s="3254" t="s">
        <v>970</v>
      </c>
      <c r="M62" s="3254"/>
      <c r="S62" s="395">
        <v>9.99</v>
      </c>
      <c r="T62" s="349" t="s">
        <v>782</v>
      </c>
    </row>
    <row r="63" spans="1:32" s="349" customFormat="1" ht="12.75" outlineLevel="1" x14ac:dyDescent="0.2">
      <c r="B63" s="61"/>
      <c r="C63" s="77"/>
      <c r="D63" s="78"/>
      <c r="E63" s="135"/>
      <c r="F63" s="349" t="s">
        <v>1035</v>
      </c>
      <c r="I63" s="398"/>
      <c r="J63" s="398">
        <f>J62*M63</f>
        <v>1240</v>
      </c>
      <c r="K63" s="349" t="str">
        <f>K54</f>
        <v>gulden</v>
      </c>
      <c r="M63" s="395">
        <v>2</v>
      </c>
      <c r="N63" s="402" t="s">
        <v>1037</v>
      </c>
      <c r="S63" s="395">
        <v>10</v>
      </c>
      <c r="T63" s="349" t="s">
        <v>1257</v>
      </c>
    </row>
    <row r="64" spans="1:32" s="349" customFormat="1" ht="12.75" outlineLevel="1" x14ac:dyDescent="0.2">
      <c r="B64" s="61"/>
      <c r="C64" s="77"/>
      <c r="D64" s="78"/>
      <c r="E64" s="135"/>
      <c r="F64" s="349" t="s">
        <v>1036</v>
      </c>
      <c r="I64" s="398"/>
      <c r="J64" s="398">
        <f>J62*M64</f>
        <v>1550</v>
      </c>
      <c r="K64" s="349" t="str">
        <f>K54</f>
        <v>gulden</v>
      </c>
      <c r="M64" s="395">
        <v>2.5</v>
      </c>
      <c r="N64" s="402" t="s">
        <v>1037</v>
      </c>
    </row>
    <row r="65" spans="1:32" s="349" customFormat="1" ht="12.75" x14ac:dyDescent="0.2">
      <c r="B65" s="61"/>
      <c r="C65" s="77"/>
      <c r="D65" s="78"/>
      <c r="E65" s="135"/>
    </row>
    <row r="66" spans="1:32" s="433" customFormat="1" ht="12.75" x14ac:dyDescent="0.2">
      <c r="A66" s="852" t="s">
        <v>1583</v>
      </c>
      <c r="B66" s="126"/>
      <c r="C66" s="127"/>
      <c r="D66" s="128"/>
      <c r="E66" s="129" t="s">
        <v>2</v>
      </c>
      <c r="F66" s="130"/>
      <c r="G66" s="121">
        <f>G52+1</f>
        <v>1988</v>
      </c>
      <c r="H66" s="131"/>
      <c r="V66" s="598"/>
      <c r="W66" s="533"/>
      <c r="X66" s="533"/>
      <c r="Y66" s="533"/>
      <c r="Z66" s="533"/>
      <c r="AA66" s="533"/>
      <c r="AB66" s="533"/>
      <c r="AC66" s="533"/>
      <c r="AD66" s="533"/>
      <c r="AE66" s="533"/>
      <c r="AF66" s="533"/>
    </row>
    <row r="67" spans="1:32" s="349" customFormat="1" ht="12.75" outlineLevel="1" x14ac:dyDescent="0.2">
      <c r="B67" s="61"/>
      <c r="C67" s="77"/>
      <c r="D67" s="78"/>
      <c r="E67" s="135"/>
    </row>
    <row r="68" spans="1:32" s="349" customFormat="1" ht="12.75" outlineLevel="1" x14ac:dyDescent="0.2">
      <c r="B68" s="61"/>
      <c r="C68" s="77"/>
      <c r="D68" s="78"/>
      <c r="E68" s="135"/>
      <c r="F68" s="349" t="str">
        <f>F62</f>
        <v>Bedrag 1987</v>
      </c>
      <c r="J68" s="398">
        <f>I62</f>
        <v>613.57032902560002</v>
      </c>
      <c r="K68" s="349" t="str">
        <f>K54</f>
        <v>gulden</v>
      </c>
      <c r="S68" s="372" t="s">
        <v>243</v>
      </c>
      <c r="V68" s="75" t="s">
        <v>29</v>
      </c>
    </row>
    <row r="69" spans="1:32" s="349" customFormat="1" ht="12.75" outlineLevel="1" x14ac:dyDescent="0.2">
      <c r="B69" s="61"/>
      <c r="C69" s="77"/>
      <c r="D69" s="78"/>
      <c r="E69" s="135"/>
      <c r="V69" s="3067"/>
      <c r="W69" s="3068"/>
      <c r="X69" s="3068"/>
      <c r="Y69" s="3068"/>
      <c r="Z69" s="3068"/>
      <c r="AA69" s="3068"/>
      <c r="AB69" s="3068"/>
      <c r="AC69" s="3068"/>
      <c r="AD69" s="3068"/>
      <c r="AE69" s="3068"/>
      <c r="AF69" s="3069"/>
    </row>
    <row r="70" spans="1:32" s="349" customFormat="1" ht="12.75" outlineLevel="1" x14ac:dyDescent="0.2">
      <c r="B70" s="61"/>
      <c r="C70" s="77"/>
      <c r="D70" s="78"/>
      <c r="E70" s="135"/>
      <c r="F70" s="360" t="s">
        <v>1033</v>
      </c>
      <c r="G70" s="353"/>
      <c r="H70" s="353"/>
      <c r="I70" s="929" t="str">
        <f>'CPI en Kostenwet'!$I$100</f>
        <v>Basis: 1980 = 100</v>
      </c>
      <c r="J70" s="354"/>
      <c r="L70" s="3254" t="s">
        <v>965</v>
      </c>
      <c r="M70" s="3254"/>
      <c r="N70" s="420" t="s">
        <v>2</v>
      </c>
      <c r="S70" s="641">
        <v>4</v>
      </c>
      <c r="T70" s="349" t="s">
        <v>183</v>
      </c>
      <c r="V70" s="3070"/>
      <c r="W70" s="3071"/>
      <c r="X70" s="3071"/>
      <c r="Y70" s="3071"/>
      <c r="Z70" s="3071"/>
      <c r="AA70" s="3071"/>
      <c r="AB70" s="3071"/>
      <c r="AC70" s="3071"/>
      <c r="AD70" s="3071"/>
      <c r="AE70" s="3071"/>
      <c r="AF70" s="3072"/>
    </row>
    <row r="71" spans="1:32" s="349" customFormat="1" ht="12.75" outlineLevel="1" x14ac:dyDescent="0.2">
      <c r="B71" s="61"/>
      <c r="C71" s="77"/>
      <c r="D71" s="78"/>
      <c r="E71" s="135"/>
      <c r="F71" s="350" t="str">
        <f>"Indexcijfers "&amp;N71</f>
        <v>Indexcijfers 1986</v>
      </c>
      <c r="G71" s="353"/>
      <c r="H71" s="353"/>
      <c r="I71" s="930">
        <f>HLOOKUP($N71,'CPI en Kostenwet'!$J$122:$X$123,2,FALSE)</f>
        <v>11134</v>
      </c>
      <c r="J71" s="354"/>
      <c r="L71" s="462" t="s">
        <v>964</v>
      </c>
      <c r="M71" s="837">
        <v>2</v>
      </c>
      <c r="N71" s="349">
        <f>G66-M71</f>
        <v>1986</v>
      </c>
      <c r="S71" s="349" t="s">
        <v>934</v>
      </c>
      <c r="V71" s="3070"/>
      <c r="W71" s="3071"/>
      <c r="X71" s="3071"/>
      <c r="Y71" s="3071"/>
      <c r="Z71" s="3071"/>
      <c r="AA71" s="3071"/>
      <c r="AB71" s="3071"/>
      <c r="AC71" s="3071"/>
      <c r="AD71" s="3071"/>
      <c r="AE71" s="3071"/>
      <c r="AF71" s="3072"/>
    </row>
    <row r="72" spans="1:32" s="349" customFormat="1" ht="12.75" outlineLevel="1" x14ac:dyDescent="0.2">
      <c r="B72" s="61"/>
      <c r="C72" s="77"/>
      <c r="D72" s="78"/>
      <c r="E72" s="135"/>
      <c r="F72" s="355" t="str">
        <f>"Indexcijfers "&amp;N72</f>
        <v>Indexcijfers 1987</v>
      </c>
      <c r="G72" s="356"/>
      <c r="H72" s="356"/>
      <c r="I72" s="931">
        <f>HLOOKUP($N72,'CPI en Kostenwet'!$J$122:$X$123,2,FALSE)</f>
        <v>11332</v>
      </c>
      <c r="J72" s="357"/>
      <c r="L72" s="462" t="s">
        <v>964</v>
      </c>
      <c r="M72" s="837">
        <v>1</v>
      </c>
      <c r="N72" s="349">
        <f>G66-M72</f>
        <v>1987</v>
      </c>
      <c r="V72" s="3073"/>
      <c r="W72" s="3074"/>
      <c r="X72" s="3074"/>
      <c r="Y72" s="3074"/>
      <c r="Z72" s="3074"/>
      <c r="AA72" s="3074"/>
      <c r="AB72" s="3074"/>
      <c r="AC72" s="3074"/>
      <c r="AD72" s="3074"/>
      <c r="AE72" s="3074"/>
      <c r="AF72" s="3075"/>
    </row>
    <row r="73" spans="1:32" s="349" customFormat="1" ht="12.75" outlineLevel="1" x14ac:dyDescent="0.2">
      <c r="A73" s="669" t="str">
        <f>INDEX(Checks!$J$42:$J$47,MATCH((SEARCH("(",formuletekst(J73))),Checks!$I$42:$I$47,0))</f>
        <v>AFR</v>
      </c>
      <c r="B73" s="61"/>
      <c r="C73" s="77"/>
      <c r="D73" s="78"/>
      <c r="E73" s="135"/>
      <c r="F73" s="568" t="s">
        <v>1034</v>
      </c>
      <c r="G73" s="773"/>
      <c r="H73" s="773"/>
      <c r="I73" s="773"/>
      <c r="J73" s="570">
        <f>ROUND( ($I72/$I71),$S70)</f>
        <v>1.0178</v>
      </c>
    </row>
    <row r="74" spans="1:32" s="349" customFormat="1" ht="12.75" outlineLevel="1" x14ac:dyDescent="0.2">
      <c r="B74" s="61"/>
      <c r="C74" s="77"/>
      <c r="D74" s="78"/>
      <c r="E74" s="135"/>
    </row>
    <row r="75" spans="1:32" s="349" customFormat="1" ht="12.75" outlineLevel="1" x14ac:dyDescent="0.2">
      <c r="B75" s="61"/>
      <c r="C75" s="77"/>
      <c r="D75" s="78"/>
      <c r="E75" s="135"/>
      <c r="I75" s="420" t="s">
        <v>180</v>
      </c>
      <c r="J75" s="420" t="s">
        <v>181</v>
      </c>
    </row>
    <row r="76" spans="1:32" s="349" customFormat="1" ht="12.75" outlineLevel="1" x14ac:dyDescent="0.2">
      <c r="A76" s="669" t="str">
        <f>INDEX(Checks!$J$42:$J$47,MATCH((SEARCH("(",formuletekst(J76))),Checks!$I$42:$I$47,0))</f>
        <v>GEH</v>
      </c>
      <c r="B76" s="61"/>
      <c r="C76" s="77"/>
      <c r="D76" s="78"/>
      <c r="E76" s="135"/>
      <c r="F76" s="349" t="str">
        <f>"Bedrag "&amp;G66</f>
        <v>Bedrag 1988</v>
      </c>
      <c r="I76" s="398">
        <f>J68*J73</f>
        <v>624.49188088225571</v>
      </c>
      <c r="J76" s="398">
        <f>TRUNC( (I76+S76)/S77)*S77</f>
        <v>630</v>
      </c>
      <c r="K76" s="349" t="str">
        <f>K68</f>
        <v>gulden</v>
      </c>
      <c r="L76" s="3254" t="s">
        <v>970</v>
      </c>
      <c r="M76" s="3254"/>
      <c r="S76" s="395">
        <v>9.99</v>
      </c>
      <c r="T76" s="349" t="s">
        <v>782</v>
      </c>
    </row>
    <row r="77" spans="1:32" s="349" customFormat="1" ht="12.75" outlineLevel="1" x14ac:dyDescent="0.2">
      <c r="B77" s="61"/>
      <c r="C77" s="77"/>
      <c r="D77" s="78"/>
      <c r="E77" s="135"/>
      <c r="F77" s="349" t="s">
        <v>1035</v>
      </c>
      <c r="I77" s="398"/>
      <c r="J77" s="398">
        <f>J76*M77</f>
        <v>1260</v>
      </c>
      <c r="K77" s="349" t="str">
        <f>K68</f>
        <v>gulden</v>
      </c>
      <c r="M77" s="395">
        <v>2</v>
      </c>
      <c r="N77" s="402" t="s">
        <v>1037</v>
      </c>
      <c r="S77" s="395">
        <v>10</v>
      </c>
      <c r="T77" s="349" t="s">
        <v>1257</v>
      </c>
    </row>
    <row r="78" spans="1:32" s="349" customFormat="1" ht="12.75" outlineLevel="1" x14ac:dyDescent="0.2">
      <c r="B78" s="61"/>
      <c r="C78" s="77"/>
      <c r="D78" s="78"/>
      <c r="E78" s="135"/>
      <c r="F78" s="349" t="s">
        <v>1036</v>
      </c>
      <c r="I78" s="398"/>
      <c r="J78" s="398">
        <f>J76*M78</f>
        <v>1575</v>
      </c>
      <c r="K78" s="349" t="str">
        <f>K68</f>
        <v>gulden</v>
      </c>
      <c r="M78" s="395">
        <v>2.5</v>
      </c>
      <c r="N78" s="402" t="s">
        <v>1037</v>
      </c>
    </row>
    <row r="79" spans="1:32" s="349" customFormat="1" ht="12.75" x14ac:dyDescent="0.2">
      <c r="B79" s="61"/>
      <c r="C79" s="77"/>
      <c r="D79" s="78"/>
      <c r="E79" s="135"/>
    </row>
    <row r="80" spans="1:32" s="433" customFormat="1" ht="12.75" x14ac:dyDescent="0.2">
      <c r="A80" s="852" t="s">
        <v>1583</v>
      </c>
      <c r="B80" s="126"/>
      <c r="C80" s="127"/>
      <c r="D80" s="128"/>
      <c r="E80" s="129" t="s">
        <v>2</v>
      </c>
      <c r="F80" s="130"/>
      <c r="G80" s="121">
        <f>G66+1</f>
        <v>1989</v>
      </c>
      <c r="H80" s="131"/>
      <c r="V80" s="598"/>
      <c r="W80" s="533"/>
      <c r="X80" s="533"/>
      <c r="Y80" s="533"/>
      <c r="Z80" s="533"/>
      <c r="AA80" s="533"/>
      <c r="AB80" s="533"/>
      <c r="AC80" s="533"/>
      <c r="AD80" s="533"/>
      <c r="AE80" s="533"/>
      <c r="AF80" s="533"/>
    </row>
    <row r="81" spans="1:32" s="349" customFormat="1" ht="12.75" outlineLevel="1" x14ac:dyDescent="0.2">
      <c r="B81" s="61"/>
      <c r="C81" s="77"/>
      <c r="D81" s="78"/>
      <c r="E81" s="135"/>
    </row>
    <row r="82" spans="1:32" s="349" customFormat="1" ht="12.75" outlineLevel="1" x14ac:dyDescent="0.2">
      <c r="B82" s="61"/>
      <c r="C82" s="77"/>
      <c r="D82" s="78"/>
      <c r="E82" s="135"/>
      <c r="F82" s="349" t="str">
        <f>F76</f>
        <v>Bedrag 1988</v>
      </c>
      <c r="J82" s="398">
        <f>I76</f>
        <v>624.49188088225571</v>
      </c>
      <c r="K82" s="349" t="str">
        <f>K68</f>
        <v>gulden</v>
      </c>
      <c r="S82" s="372" t="s">
        <v>243</v>
      </c>
      <c r="V82" s="75" t="s">
        <v>29</v>
      </c>
    </row>
    <row r="83" spans="1:32" s="349" customFormat="1" ht="12.75" outlineLevel="1" x14ac:dyDescent="0.2">
      <c r="B83" s="61"/>
      <c r="C83" s="77"/>
      <c r="D83" s="78"/>
      <c r="E83" s="135"/>
      <c r="V83" s="3067"/>
      <c r="W83" s="3068"/>
      <c r="X83" s="3068"/>
      <c r="Y83" s="3068"/>
      <c r="Z83" s="3068"/>
      <c r="AA83" s="3068"/>
      <c r="AB83" s="3068"/>
      <c r="AC83" s="3068"/>
      <c r="AD83" s="3068"/>
      <c r="AE83" s="3068"/>
      <c r="AF83" s="3069"/>
    </row>
    <row r="84" spans="1:32" s="349" customFormat="1" ht="12.75" outlineLevel="1" x14ac:dyDescent="0.2">
      <c r="B84" s="61"/>
      <c r="C84" s="77"/>
      <c r="D84" s="78"/>
      <c r="E84" s="135"/>
      <c r="F84" s="360" t="s">
        <v>1033</v>
      </c>
      <c r="G84" s="353"/>
      <c r="H84" s="353"/>
      <c r="I84" s="929" t="str">
        <f>'CPI en Kostenwet'!$I$100</f>
        <v>Basis: 1980 = 100</v>
      </c>
      <c r="J84" s="354"/>
      <c r="L84" s="3254" t="s">
        <v>965</v>
      </c>
      <c r="M84" s="3254"/>
      <c r="N84" s="420" t="s">
        <v>2</v>
      </c>
      <c r="S84" s="641">
        <v>4</v>
      </c>
      <c r="T84" s="349" t="s">
        <v>183</v>
      </c>
      <c r="V84" s="3070"/>
      <c r="W84" s="3071"/>
      <c r="X84" s="3071"/>
      <c r="Y84" s="3071"/>
      <c r="Z84" s="3071"/>
      <c r="AA84" s="3071"/>
      <c r="AB84" s="3071"/>
      <c r="AC84" s="3071"/>
      <c r="AD84" s="3071"/>
      <c r="AE84" s="3071"/>
      <c r="AF84" s="3072"/>
    </row>
    <row r="85" spans="1:32" s="349" customFormat="1" ht="12.75" outlineLevel="1" x14ac:dyDescent="0.2">
      <c r="B85" s="61"/>
      <c r="C85" s="77"/>
      <c r="D85" s="78"/>
      <c r="E85" s="135"/>
      <c r="F85" s="350" t="str">
        <f>"Indexcijfers "&amp;N85</f>
        <v>Indexcijfers 1987</v>
      </c>
      <c r="G85" s="353"/>
      <c r="H85" s="353"/>
      <c r="I85" s="930">
        <f>HLOOKUP($N85,'CPI en Kostenwet'!$J$122:$X$123,2,FALSE)</f>
        <v>11332</v>
      </c>
      <c r="J85" s="354"/>
      <c r="L85" s="462" t="s">
        <v>964</v>
      </c>
      <c r="M85" s="837">
        <v>2</v>
      </c>
      <c r="N85" s="349">
        <f>G80-M85</f>
        <v>1987</v>
      </c>
      <c r="S85" s="349" t="s">
        <v>934</v>
      </c>
      <c r="V85" s="3070"/>
      <c r="W85" s="3071"/>
      <c r="X85" s="3071"/>
      <c r="Y85" s="3071"/>
      <c r="Z85" s="3071"/>
      <c r="AA85" s="3071"/>
      <c r="AB85" s="3071"/>
      <c r="AC85" s="3071"/>
      <c r="AD85" s="3071"/>
      <c r="AE85" s="3071"/>
      <c r="AF85" s="3072"/>
    </row>
    <row r="86" spans="1:32" s="349" customFormat="1" ht="12.75" outlineLevel="1" x14ac:dyDescent="0.2">
      <c r="B86" s="61"/>
      <c r="C86" s="77"/>
      <c r="D86" s="78"/>
      <c r="E86" s="135"/>
      <c r="F86" s="355" t="str">
        <f>"Indexcijfers "&amp;N86</f>
        <v>Indexcijfers 1988</v>
      </c>
      <c r="G86" s="356"/>
      <c r="H86" s="356"/>
      <c r="I86" s="931">
        <f>HLOOKUP($N86,'CPI en Kostenwet'!$J$122:$X$123,2,FALSE)</f>
        <v>11192</v>
      </c>
      <c r="J86" s="357"/>
      <c r="L86" s="462" t="s">
        <v>964</v>
      </c>
      <c r="M86" s="837">
        <v>1</v>
      </c>
      <c r="N86" s="349">
        <f>G80-M86</f>
        <v>1988</v>
      </c>
      <c r="V86" s="3073"/>
      <c r="W86" s="3074"/>
      <c r="X86" s="3074"/>
      <c r="Y86" s="3074"/>
      <c r="Z86" s="3074"/>
      <c r="AA86" s="3074"/>
      <c r="AB86" s="3074"/>
      <c r="AC86" s="3074"/>
      <c r="AD86" s="3074"/>
      <c r="AE86" s="3074"/>
      <c r="AF86" s="3075"/>
    </row>
    <row r="87" spans="1:32" s="349" customFormat="1" ht="12.75" outlineLevel="1" x14ac:dyDescent="0.2">
      <c r="A87" s="669" t="str">
        <f>INDEX(Checks!$J$42:$J$47,MATCH((SEARCH("(",formuletekst(J87))),Checks!$I$42:$I$47,0))</f>
        <v>AFR</v>
      </c>
      <c r="B87" s="61"/>
      <c r="C87" s="77"/>
      <c r="D87" s="78"/>
      <c r="E87" s="135"/>
      <c r="F87" s="568" t="s">
        <v>1034</v>
      </c>
      <c r="G87" s="773"/>
      <c r="H87" s="773"/>
      <c r="I87" s="773"/>
      <c r="J87" s="570">
        <f>ROUND( ($I86/$I85),$S84)</f>
        <v>0.98760000000000003</v>
      </c>
    </row>
    <row r="88" spans="1:32" s="349" customFormat="1" ht="12.75" outlineLevel="1" x14ac:dyDescent="0.2">
      <c r="B88" s="61"/>
      <c r="C88" s="77"/>
      <c r="D88" s="78"/>
      <c r="E88" s="135"/>
    </row>
    <row r="89" spans="1:32" s="349" customFormat="1" ht="12.75" outlineLevel="1" x14ac:dyDescent="0.2">
      <c r="B89" s="61"/>
      <c r="C89" s="77"/>
      <c r="D89" s="78"/>
      <c r="E89" s="135"/>
      <c r="I89" s="420" t="s">
        <v>180</v>
      </c>
      <c r="J89" s="420" t="s">
        <v>181</v>
      </c>
    </row>
    <row r="90" spans="1:32" s="349" customFormat="1" ht="12.75" outlineLevel="1" x14ac:dyDescent="0.2">
      <c r="A90" s="669" t="str">
        <f>INDEX(Checks!$J$42:$J$47,MATCH((SEARCH("(",formuletekst(J90))),Checks!$I$42:$I$47,0))</f>
        <v>GEH</v>
      </c>
      <c r="B90" s="61"/>
      <c r="C90" s="77"/>
      <c r="D90" s="78"/>
      <c r="E90" s="135"/>
      <c r="F90" s="349" t="str">
        <f>"Bedrag "&amp;G80</f>
        <v>Bedrag 1989</v>
      </c>
      <c r="I90" s="398">
        <f>J82*J87</f>
        <v>616.74818155931575</v>
      </c>
      <c r="J90" s="398">
        <f>TRUNC( (I90+S90)/S91)*S91</f>
        <v>620</v>
      </c>
      <c r="K90" s="349" t="str">
        <f>K82</f>
        <v>gulden</v>
      </c>
      <c r="L90" s="3254" t="s">
        <v>970</v>
      </c>
      <c r="M90" s="3254"/>
      <c r="S90" s="395">
        <v>9.99</v>
      </c>
      <c r="T90" s="349" t="s">
        <v>782</v>
      </c>
    </row>
    <row r="91" spans="1:32" s="349" customFormat="1" ht="12.75" outlineLevel="1" x14ac:dyDescent="0.2">
      <c r="B91" s="61"/>
      <c r="C91" s="77"/>
      <c r="D91" s="78"/>
      <c r="E91" s="135"/>
      <c r="F91" s="349" t="s">
        <v>1035</v>
      </c>
      <c r="I91" s="398"/>
      <c r="J91" s="398">
        <f>J90*M91</f>
        <v>1240</v>
      </c>
      <c r="K91" s="349" t="str">
        <f>K82</f>
        <v>gulden</v>
      </c>
      <c r="M91" s="395">
        <v>2</v>
      </c>
      <c r="N91" s="402" t="s">
        <v>1037</v>
      </c>
      <c r="S91" s="395">
        <v>10</v>
      </c>
      <c r="T91" s="349" t="s">
        <v>1257</v>
      </c>
    </row>
    <row r="92" spans="1:32" s="349" customFormat="1" ht="12.75" outlineLevel="1" x14ac:dyDescent="0.2">
      <c r="B92" s="61"/>
      <c r="C92" s="77"/>
      <c r="D92" s="78"/>
      <c r="E92" s="135"/>
      <c r="F92" s="349" t="s">
        <v>1036</v>
      </c>
      <c r="I92" s="398"/>
      <c r="J92" s="398">
        <f>J90*M92</f>
        <v>1550</v>
      </c>
      <c r="K92" s="349" t="str">
        <f>K82</f>
        <v>gulden</v>
      </c>
      <c r="M92" s="395">
        <v>2.5</v>
      </c>
      <c r="N92" s="402" t="s">
        <v>1037</v>
      </c>
    </row>
    <row r="93" spans="1:32" s="349" customFormat="1" ht="12.75" x14ac:dyDescent="0.2">
      <c r="B93" s="61"/>
      <c r="C93" s="77"/>
      <c r="D93" s="78"/>
      <c r="E93" s="135"/>
    </row>
    <row r="94" spans="1:32" s="433" customFormat="1" ht="12.75" x14ac:dyDescent="0.2">
      <c r="A94" s="852" t="s">
        <v>1583</v>
      </c>
      <c r="B94" s="126"/>
      <c r="C94" s="127"/>
      <c r="D94" s="128"/>
      <c r="E94" s="129" t="s">
        <v>2</v>
      </c>
      <c r="F94" s="130"/>
      <c r="G94" s="121">
        <f>G80+1</f>
        <v>1990</v>
      </c>
      <c r="H94" s="131"/>
      <c r="V94" s="598"/>
      <c r="W94" s="533"/>
      <c r="X94" s="533"/>
      <c r="Y94" s="533"/>
      <c r="Z94" s="533"/>
      <c r="AA94" s="533"/>
      <c r="AB94" s="533"/>
      <c r="AC94" s="533"/>
      <c r="AD94" s="533"/>
      <c r="AE94" s="533"/>
      <c r="AF94" s="533"/>
    </row>
    <row r="95" spans="1:32" s="349" customFormat="1" ht="12.75" outlineLevel="1" x14ac:dyDescent="0.2">
      <c r="B95" s="61"/>
      <c r="C95" s="77"/>
      <c r="D95" s="78"/>
      <c r="E95" s="135"/>
    </row>
    <row r="96" spans="1:32" s="349" customFormat="1" ht="12.75" outlineLevel="1" x14ac:dyDescent="0.2">
      <c r="B96" s="61"/>
      <c r="C96" s="77"/>
      <c r="D96" s="78"/>
      <c r="E96" s="135"/>
      <c r="F96" s="349" t="str">
        <f>F90</f>
        <v>Bedrag 1989</v>
      </c>
      <c r="J96" s="398">
        <f>I90</f>
        <v>616.74818155931575</v>
      </c>
      <c r="K96" s="349" t="str">
        <f>K82</f>
        <v>gulden</v>
      </c>
      <c r="S96" s="372" t="s">
        <v>243</v>
      </c>
      <c r="V96" s="75" t="s">
        <v>29</v>
      </c>
    </row>
    <row r="97" spans="1:32" s="349" customFormat="1" ht="12.75" outlineLevel="1" x14ac:dyDescent="0.2">
      <c r="B97" s="61"/>
      <c r="C97" s="77"/>
      <c r="D97" s="78"/>
      <c r="E97" s="135"/>
      <c r="V97" s="3067"/>
      <c r="W97" s="3068"/>
      <c r="X97" s="3068"/>
      <c r="Y97" s="3068"/>
      <c r="Z97" s="3068"/>
      <c r="AA97" s="3068"/>
      <c r="AB97" s="3068"/>
      <c r="AC97" s="3068"/>
      <c r="AD97" s="3068"/>
      <c r="AE97" s="3068"/>
      <c r="AF97" s="3069"/>
    </row>
    <row r="98" spans="1:32" s="349" customFormat="1" ht="12.75" outlineLevel="1" x14ac:dyDescent="0.2">
      <c r="B98" s="61"/>
      <c r="C98" s="77"/>
      <c r="D98" s="78"/>
      <c r="E98" s="135"/>
      <c r="F98" s="360" t="s">
        <v>1033</v>
      </c>
      <c r="G98" s="353"/>
      <c r="H98" s="353"/>
      <c r="I98" s="929" t="str">
        <f>'CPI en Kostenwet'!$I$131</f>
        <v>Basis: 1985 = 100</v>
      </c>
      <c r="J98" s="354"/>
      <c r="L98" s="3254" t="s">
        <v>965</v>
      </c>
      <c r="M98" s="3254"/>
      <c r="N98" s="420" t="s">
        <v>2</v>
      </c>
      <c r="S98" s="641">
        <v>4</v>
      </c>
      <c r="T98" s="349" t="s">
        <v>183</v>
      </c>
      <c r="V98" s="3070"/>
      <c r="W98" s="3071"/>
      <c r="X98" s="3071"/>
      <c r="Y98" s="3071"/>
      <c r="Z98" s="3071"/>
      <c r="AA98" s="3071"/>
      <c r="AB98" s="3071"/>
      <c r="AC98" s="3071"/>
      <c r="AD98" s="3071"/>
      <c r="AE98" s="3071"/>
      <c r="AF98" s="3072"/>
    </row>
    <row r="99" spans="1:32" s="349" customFormat="1" ht="12.75" outlineLevel="1" x14ac:dyDescent="0.2">
      <c r="B99" s="61"/>
      <c r="C99" s="77"/>
      <c r="D99" s="78"/>
      <c r="E99" s="135"/>
      <c r="F99" s="350" t="str">
        <f>"Indexcijfers "&amp;N99</f>
        <v>Indexcijfers 1988</v>
      </c>
      <c r="G99" s="353"/>
      <c r="H99" s="353"/>
      <c r="I99" s="930">
        <f>HLOOKUP($N99,'CPI en Kostenwet'!$J$153:$AA$154,2,FALSE)</f>
        <v>9805</v>
      </c>
      <c r="J99" s="354"/>
      <c r="L99" s="462" t="s">
        <v>964</v>
      </c>
      <c r="M99" s="837">
        <v>2</v>
      </c>
      <c r="N99" s="349">
        <f>G94-M99</f>
        <v>1988</v>
      </c>
      <c r="S99" s="349" t="s">
        <v>934</v>
      </c>
      <c r="V99" s="3070"/>
      <c r="W99" s="3071"/>
      <c r="X99" s="3071"/>
      <c r="Y99" s="3071"/>
      <c r="Z99" s="3071"/>
      <c r="AA99" s="3071"/>
      <c r="AB99" s="3071"/>
      <c r="AC99" s="3071"/>
      <c r="AD99" s="3071"/>
      <c r="AE99" s="3071"/>
      <c r="AF99" s="3072"/>
    </row>
    <row r="100" spans="1:32" s="349" customFormat="1" ht="12.75" outlineLevel="1" x14ac:dyDescent="0.2">
      <c r="B100" s="61"/>
      <c r="C100" s="77"/>
      <c r="D100" s="78"/>
      <c r="E100" s="135"/>
      <c r="F100" s="355" t="str">
        <f>"Indexcijfers "&amp;N100</f>
        <v>Indexcijfers 1989</v>
      </c>
      <c r="G100" s="356"/>
      <c r="H100" s="356"/>
      <c r="I100" s="931">
        <f>HLOOKUP($N100,'CPI en Kostenwet'!$J$153:$AA$154,2,FALSE)</f>
        <v>9752.5999999999985</v>
      </c>
      <c r="J100" s="357"/>
      <c r="L100" s="462" t="s">
        <v>964</v>
      </c>
      <c r="M100" s="837">
        <v>1</v>
      </c>
      <c r="N100" s="349">
        <f>G94-M100</f>
        <v>1989</v>
      </c>
      <c r="V100" s="3073"/>
      <c r="W100" s="3074"/>
      <c r="X100" s="3074"/>
      <c r="Y100" s="3074"/>
      <c r="Z100" s="3074"/>
      <c r="AA100" s="3074"/>
      <c r="AB100" s="3074"/>
      <c r="AC100" s="3074"/>
      <c r="AD100" s="3074"/>
      <c r="AE100" s="3074"/>
      <c r="AF100" s="3075"/>
    </row>
    <row r="101" spans="1:32" s="349" customFormat="1" ht="12.75" outlineLevel="1" x14ac:dyDescent="0.2">
      <c r="A101" s="669" t="str">
        <f>INDEX(Checks!$J$42:$J$47,MATCH((SEARCH("(",formuletekst(J101))),Checks!$I$42:$I$47,0))</f>
        <v>AFR</v>
      </c>
      <c r="B101" s="61"/>
      <c r="C101" s="77"/>
      <c r="D101" s="78"/>
      <c r="E101" s="135"/>
      <c r="F101" s="568" t="s">
        <v>1034</v>
      </c>
      <c r="G101" s="773"/>
      <c r="H101" s="773"/>
      <c r="I101" s="773"/>
      <c r="J101" s="570">
        <f>ROUND( ($I100/$I99),$S98)</f>
        <v>0.99470000000000003</v>
      </c>
    </row>
    <row r="102" spans="1:32" s="349" customFormat="1" ht="12.75" outlineLevel="1" x14ac:dyDescent="0.2">
      <c r="B102" s="61"/>
      <c r="C102" s="77"/>
      <c r="D102" s="78"/>
      <c r="E102" s="135"/>
    </row>
    <row r="103" spans="1:32" s="349" customFormat="1" ht="12.75" outlineLevel="1" x14ac:dyDescent="0.2">
      <c r="B103" s="61"/>
      <c r="C103" s="77"/>
      <c r="D103" s="78"/>
      <c r="E103" s="135"/>
      <c r="I103" s="420" t="s">
        <v>180</v>
      </c>
      <c r="J103" s="420" t="s">
        <v>181</v>
      </c>
    </row>
    <row r="104" spans="1:32" s="349" customFormat="1" ht="12.75" outlineLevel="1" x14ac:dyDescent="0.2">
      <c r="A104" s="669" t="str">
        <f>INDEX(Checks!$J$42:$J$47,MATCH((SEARCH("(",formuletekst(J104))),Checks!$I$42:$I$47,0))</f>
        <v>GEH</v>
      </c>
      <c r="B104" s="61"/>
      <c r="C104" s="77"/>
      <c r="D104" s="78"/>
      <c r="E104" s="135"/>
      <c r="F104" s="349" t="str">
        <f>"Bedrag "&amp;G94</f>
        <v>Bedrag 1990</v>
      </c>
      <c r="I104" s="398">
        <f>J96*J101</f>
        <v>613.47941619705136</v>
      </c>
      <c r="J104" s="398">
        <f>TRUNC( (I104+S104)/S105)*S105</f>
        <v>620</v>
      </c>
      <c r="K104" s="349" t="str">
        <f>K96</f>
        <v>gulden</v>
      </c>
      <c r="L104" s="3254" t="s">
        <v>970</v>
      </c>
      <c r="M104" s="3254"/>
      <c r="S104" s="395">
        <v>9.99</v>
      </c>
      <c r="T104" s="349" t="s">
        <v>782</v>
      </c>
    </row>
    <row r="105" spans="1:32" s="349" customFormat="1" ht="12.75" outlineLevel="1" x14ac:dyDescent="0.2">
      <c r="B105" s="61"/>
      <c r="C105" s="77"/>
      <c r="D105" s="78"/>
      <c r="E105" s="135"/>
      <c r="F105" s="349" t="s">
        <v>1035</v>
      </c>
      <c r="I105" s="398"/>
      <c r="J105" s="398">
        <f>J104*M105</f>
        <v>1240</v>
      </c>
      <c r="K105" s="349" t="str">
        <f>K96</f>
        <v>gulden</v>
      </c>
      <c r="M105" s="395">
        <v>2</v>
      </c>
      <c r="N105" s="402" t="s">
        <v>1037</v>
      </c>
      <c r="S105" s="395">
        <v>10</v>
      </c>
      <c r="T105" s="349" t="s">
        <v>1257</v>
      </c>
    </row>
    <row r="106" spans="1:32" s="349" customFormat="1" ht="12.75" outlineLevel="1" x14ac:dyDescent="0.2">
      <c r="B106" s="61"/>
      <c r="C106" s="77"/>
      <c r="D106" s="78"/>
      <c r="E106" s="135"/>
      <c r="F106" s="349" t="s">
        <v>1036</v>
      </c>
      <c r="I106" s="398"/>
      <c r="J106" s="398">
        <f>J104*M106</f>
        <v>1550</v>
      </c>
      <c r="K106" s="349" t="str">
        <f>K96</f>
        <v>gulden</v>
      </c>
      <c r="M106" s="395">
        <v>2.5</v>
      </c>
      <c r="N106" s="402" t="s">
        <v>1037</v>
      </c>
    </row>
    <row r="107" spans="1:32" s="349" customFormat="1" ht="12.75" x14ac:dyDescent="0.2">
      <c r="B107" s="61"/>
      <c r="C107" s="77"/>
      <c r="D107" s="78"/>
      <c r="E107" s="135"/>
    </row>
    <row r="108" spans="1:32" s="433" customFormat="1" ht="12.75" x14ac:dyDescent="0.2">
      <c r="A108" s="852" t="s">
        <v>1583</v>
      </c>
      <c r="B108" s="126"/>
      <c r="C108" s="127"/>
      <c r="D108" s="128"/>
      <c r="E108" s="129" t="s">
        <v>2</v>
      </c>
      <c r="F108" s="130"/>
      <c r="G108" s="121">
        <f>G94+1</f>
        <v>1991</v>
      </c>
      <c r="H108" s="131"/>
      <c r="V108" s="598"/>
      <c r="W108" s="533"/>
      <c r="X108" s="533"/>
      <c r="Y108" s="533"/>
      <c r="Z108" s="533"/>
      <c r="AA108" s="533"/>
      <c r="AB108" s="533"/>
      <c r="AC108" s="533"/>
      <c r="AD108" s="533"/>
      <c r="AE108" s="533"/>
      <c r="AF108" s="533"/>
    </row>
    <row r="109" spans="1:32" s="349" customFormat="1" ht="12.75" outlineLevel="1" x14ac:dyDescent="0.2">
      <c r="B109" s="61"/>
      <c r="C109" s="77"/>
      <c r="D109" s="78"/>
      <c r="E109" s="135"/>
    </row>
    <row r="110" spans="1:32" s="349" customFormat="1" ht="12.75" outlineLevel="1" x14ac:dyDescent="0.2">
      <c r="B110" s="61"/>
      <c r="C110" s="77"/>
      <c r="D110" s="78"/>
      <c r="E110" s="135"/>
      <c r="F110" s="349" t="str">
        <f>F104</f>
        <v>Bedrag 1990</v>
      </c>
      <c r="J110" s="398">
        <f>I104</f>
        <v>613.47941619705136</v>
      </c>
      <c r="K110" s="349" t="str">
        <f>K96</f>
        <v>gulden</v>
      </c>
      <c r="S110" s="372" t="s">
        <v>243</v>
      </c>
      <c r="V110" s="75" t="s">
        <v>29</v>
      </c>
    </row>
    <row r="111" spans="1:32" s="349" customFormat="1" ht="12.75" outlineLevel="1" x14ac:dyDescent="0.2">
      <c r="B111" s="61"/>
      <c r="C111" s="77"/>
      <c r="D111" s="78"/>
      <c r="E111" s="135"/>
      <c r="V111" s="3067"/>
      <c r="W111" s="3068"/>
      <c r="X111" s="3068"/>
      <c r="Y111" s="3068"/>
      <c r="Z111" s="3068"/>
      <c r="AA111" s="3068"/>
      <c r="AB111" s="3068"/>
      <c r="AC111" s="3068"/>
      <c r="AD111" s="3068"/>
      <c r="AE111" s="3068"/>
      <c r="AF111" s="3069"/>
    </row>
    <row r="112" spans="1:32" s="349" customFormat="1" ht="12.75" outlineLevel="1" x14ac:dyDescent="0.2">
      <c r="B112" s="61"/>
      <c r="C112" s="77"/>
      <c r="D112" s="78"/>
      <c r="E112" s="135"/>
      <c r="F112" s="360" t="s">
        <v>1033</v>
      </c>
      <c r="G112" s="353"/>
      <c r="H112" s="353"/>
      <c r="I112" s="929" t="str">
        <f>'CPI en Kostenwet'!$I$131</f>
        <v>Basis: 1985 = 100</v>
      </c>
      <c r="J112" s="354"/>
      <c r="L112" s="3254" t="s">
        <v>965</v>
      </c>
      <c r="M112" s="3254"/>
      <c r="N112" s="420" t="s">
        <v>2</v>
      </c>
      <c r="S112" s="641">
        <v>4</v>
      </c>
      <c r="T112" s="349" t="s">
        <v>183</v>
      </c>
      <c r="V112" s="3070"/>
      <c r="W112" s="3071"/>
      <c r="X112" s="3071"/>
      <c r="Y112" s="3071"/>
      <c r="Z112" s="3071"/>
      <c r="AA112" s="3071"/>
      <c r="AB112" s="3071"/>
      <c r="AC112" s="3071"/>
      <c r="AD112" s="3071"/>
      <c r="AE112" s="3071"/>
      <c r="AF112" s="3072"/>
    </row>
    <row r="113" spans="1:32" s="349" customFormat="1" ht="12.75" outlineLevel="1" x14ac:dyDescent="0.2">
      <c r="B113" s="61"/>
      <c r="C113" s="77"/>
      <c r="D113" s="78"/>
      <c r="E113" s="135"/>
      <c r="F113" s="350" t="str">
        <f>"Indexcijfers "&amp;N113</f>
        <v>Indexcijfers 1989</v>
      </c>
      <c r="G113" s="353"/>
      <c r="H113" s="353"/>
      <c r="I113" s="930">
        <f>HLOOKUP($N113,'CPI en Kostenwet'!$J$153:$AA$154,2,FALSE)</f>
        <v>9752.5999999999985</v>
      </c>
      <c r="J113" s="354"/>
      <c r="L113" s="462" t="s">
        <v>964</v>
      </c>
      <c r="M113" s="837">
        <v>2</v>
      </c>
      <c r="N113" s="349">
        <f>G108-M113</f>
        <v>1989</v>
      </c>
      <c r="S113" s="349" t="s">
        <v>934</v>
      </c>
      <c r="V113" s="3070"/>
      <c r="W113" s="3071"/>
      <c r="X113" s="3071"/>
      <c r="Y113" s="3071"/>
      <c r="Z113" s="3071"/>
      <c r="AA113" s="3071"/>
      <c r="AB113" s="3071"/>
      <c r="AC113" s="3071"/>
      <c r="AD113" s="3071"/>
      <c r="AE113" s="3071"/>
      <c r="AF113" s="3072"/>
    </row>
    <row r="114" spans="1:32" s="349" customFormat="1" ht="12.75" outlineLevel="1" x14ac:dyDescent="0.2">
      <c r="B114" s="61"/>
      <c r="C114" s="77"/>
      <c r="D114" s="78"/>
      <c r="E114" s="135"/>
      <c r="F114" s="355" t="str">
        <f>"Indexcijfers "&amp;N114</f>
        <v>Indexcijfers 1990</v>
      </c>
      <c r="G114" s="356"/>
      <c r="H114" s="356"/>
      <c r="I114" s="931">
        <f>HLOOKUP($N114,'CPI en Kostenwet'!$J$153:$AA$154,2,FALSE)</f>
        <v>9792.5999999999985</v>
      </c>
      <c r="J114" s="357"/>
      <c r="L114" s="462" t="s">
        <v>964</v>
      </c>
      <c r="M114" s="837">
        <v>1</v>
      </c>
      <c r="N114" s="349">
        <f>G108-M114</f>
        <v>1990</v>
      </c>
      <c r="V114" s="3073"/>
      <c r="W114" s="3074"/>
      <c r="X114" s="3074"/>
      <c r="Y114" s="3074"/>
      <c r="Z114" s="3074"/>
      <c r="AA114" s="3074"/>
      <c r="AB114" s="3074"/>
      <c r="AC114" s="3074"/>
      <c r="AD114" s="3074"/>
      <c r="AE114" s="3074"/>
      <c r="AF114" s="3075"/>
    </row>
    <row r="115" spans="1:32" s="349" customFormat="1" ht="12.75" outlineLevel="1" x14ac:dyDescent="0.2">
      <c r="A115" s="669" t="str">
        <f>INDEX(Checks!$J$42:$J$47,MATCH((SEARCH("(",formuletekst(J115))),Checks!$I$42:$I$47,0))</f>
        <v>AFR</v>
      </c>
      <c r="B115" s="61"/>
      <c r="C115" s="77"/>
      <c r="D115" s="78"/>
      <c r="E115" s="135"/>
      <c r="F115" s="568" t="s">
        <v>1034</v>
      </c>
      <c r="G115" s="773"/>
      <c r="H115" s="773"/>
      <c r="I115" s="773"/>
      <c r="J115" s="570">
        <f>ROUND( ($I114/$I113),$S112)</f>
        <v>1.0041</v>
      </c>
    </row>
    <row r="116" spans="1:32" s="349" customFormat="1" ht="12.75" outlineLevel="1" x14ac:dyDescent="0.2">
      <c r="B116" s="61"/>
      <c r="C116" s="77"/>
      <c r="D116" s="78"/>
      <c r="E116" s="135"/>
    </row>
    <row r="117" spans="1:32" s="349" customFormat="1" ht="12.75" outlineLevel="1" x14ac:dyDescent="0.2">
      <c r="B117" s="61"/>
      <c r="C117" s="77"/>
      <c r="D117" s="78"/>
      <c r="E117" s="135"/>
      <c r="I117" s="420" t="s">
        <v>180</v>
      </c>
      <c r="J117" s="420" t="s">
        <v>181</v>
      </c>
    </row>
    <row r="118" spans="1:32" s="349" customFormat="1" ht="12.75" outlineLevel="1" x14ac:dyDescent="0.2">
      <c r="A118" s="669" t="str">
        <f>INDEX(Checks!$J$42:$J$47,MATCH((SEARCH("(",formuletekst(J118))),Checks!$I$42:$I$47,0))</f>
        <v>GEH</v>
      </c>
      <c r="B118" s="61"/>
      <c r="C118" s="77"/>
      <c r="D118" s="78"/>
      <c r="E118" s="135"/>
      <c r="F118" s="349" t="str">
        <f>"Bedrag "&amp;G108</f>
        <v>Bedrag 1991</v>
      </c>
      <c r="I118" s="398">
        <f>J110*J115</f>
        <v>615.99468180345923</v>
      </c>
      <c r="J118" s="398">
        <f>TRUNC( (I118+S118)/S119)*S119</f>
        <v>620</v>
      </c>
      <c r="K118" s="349" t="str">
        <f>K110</f>
        <v>gulden</v>
      </c>
      <c r="L118" s="3254" t="s">
        <v>970</v>
      </c>
      <c r="M118" s="3254"/>
      <c r="S118" s="395">
        <v>9.99</v>
      </c>
      <c r="T118" s="349" t="s">
        <v>782</v>
      </c>
    </row>
    <row r="119" spans="1:32" s="349" customFormat="1" ht="12.75" outlineLevel="1" x14ac:dyDescent="0.2">
      <c r="B119" s="61"/>
      <c r="C119" s="77"/>
      <c r="D119" s="78"/>
      <c r="E119" s="135"/>
      <c r="F119" s="349" t="s">
        <v>1035</v>
      </c>
      <c r="I119" s="398"/>
      <c r="J119" s="398">
        <f>J118*M119</f>
        <v>1240</v>
      </c>
      <c r="K119" s="349" t="str">
        <f>K110</f>
        <v>gulden</v>
      </c>
      <c r="M119" s="395">
        <v>2</v>
      </c>
      <c r="N119" s="402" t="s">
        <v>1037</v>
      </c>
      <c r="S119" s="395">
        <v>10</v>
      </c>
      <c r="T119" s="349" t="s">
        <v>1257</v>
      </c>
    </row>
    <row r="120" spans="1:32" s="349" customFormat="1" ht="12.75" outlineLevel="1" x14ac:dyDescent="0.2">
      <c r="B120" s="61"/>
      <c r="C120" s="77"/>
      <c r="D120" s="78"/>
      <c r="E120" s="135"/>
      <c r="F120" s="349" t="s">
        <v>1036</v>
      </c>
      <c r="I120" s="398"/>
      <c r="J120" s="398">
        <f>J118*M120</f>
        <v>1550</v>
      </c>
      <c r="K120" s="349" t="str">
        <f>K110</f>
        <v>gulden</v>
      </c>
      <c r="M120" s="395">
        <v>2.5</v>
      </c>
      <c r="N120" s="402" t="s">
        <v>1037</v>
      </c>
    </row>
    <row r="121" spans="1:32" s="349" customFormat="1" ht="12.75" x14ac:dyDescent="0.2">
      <c r="B121" s="61"/>
      <c r="C121" s="77"/>
      <c r="D121" s="78"/>
      <c r="E121" s="135"/>
    </row>
    <row r="122" spans="1:32" s="433" customFormat="1" ht="12.75" x14ac:dyDescent="0.2">
      <c r="A122" s="852" t="s">
        <v>1583</v>
      </c>
      <c r="B122" s="126"/>
      <c r="C122" s="127"/>
      <c r="D122" s="128"/>
      <c r="E122" s="129" t="s">
        <v>2</v>
      </c>
      <c r="F122" s="130"/>
      <c r="G122" s="121">
        <f>G108+1</f>
        <v>1992</v>
      </c>
      <c r="H122" s="131"/>
      <c r="V122" s="598"/>
      <c r="W122" s="533"/>
      <c r="X122" s="533"/>
      <c r="Y122" s="533"/>
      <c r="Z122" s="533"/>
      <c r="AA122" s="533"/>
      <c r="AB122" s="533"/>
      <c r="AC122" s="533"/>
      <c r="AD122" s="533"/>
      <c r="AE122" s="533"/>
      <c r="AF122" s="533"/>
    </row>
    <row r="123" spans="1:32" s="349" customFormat="1" ht="12.75" outlineLevel="1" x14ac:dyDescent="0.2">
      <c r="B123" s="61"/>
      <c r="C123" s="77"/>
      <c r="D123" s="78"/>
      <c r="E123" s="135"/>
    </row>
    <row r="124" spans="1:32" s="349" customFormat="1" ht="12.75" outlineLevel="1" x14ac:dyDescent="0.2">
      <c r="B124" s="61"/>
      <c r="C124" s="77"/>
      <c r="D124" s="78"/>
      <c r="E124" s="135"/>
      <c r="F124" s="349" t="str">
        <f>F118</f>
        <v>Bedrag 1991</v>
      </c>
      <c r="J124" s="398">
        <f>I118</f>
        <v>615.99468180345923</v>
      </c>
      <c r="K124" s="349" t="str">
        <f>K110</f>
        <v>gulden</v>
      </c>
      <c r="S124" s="372" t="s">
        <v>243</v>
      </c>
      <c r="V124" s="75" t="s">
        <v>29</v>
      </c>
    </row>
    <row r="125" spans="1:32" s="349" customFormat="1" ht="12.75" outlineLevel="1" x14ac:dyDescent="0.2">
      <c r="B125" s="61"/>
      <c r="C125" s="77"/>
      <c r="D125" s="78"/>
      <c r="E125" s="135"/>
      <c r="V125" s="3067"/>
      <c r="W125" s="3068"/>
      <c r="X125" s="3068"/>
      <c r="Y125" s="3068"/>
      <c r="Z125" s="3068"/>
      <c r="AA125" s="3068"/>
      <c r="AB125" s="3068"/>
      <c r="AC125" s="3068"/>
      <c r="AD125" s="3068"/>
      <c r="AE125" s="3068"/>
      <c r="AF125" s="3069"/>
    </row>
    <row r="126" spans="1:32" s="349" customFormat="1" ht="12.75" outlineLevel="1" x14ac:dyDescent="0.2">
      <c r="B126" s="61"/>
      <c r="C126" s="77"/>
      <c r="D126" s="78"/>
      <c r="E126" s="135"/>
      <c r="F126" s="360" t="s">
        <v>1033</v>
      </c>
      <c r="G126" s="353"/>
      <c r="H126" s="353"/>
      <c r="I126" s="929" t="str">
        <f>'CPI en Kostenwet'!$I$131</f>
        <v>Basis: 1985 = 100</v>
      </c>
      <c r="J126" s="354"/>
      <c r="L126" s="3254" t="s">
        <v>965</v>
      </c>
      <c r="M126" s="3254"/>
      <c r="N126" s="420" t="s">
        <v>2</v>
      </c>
      <c r="S126" s="641">
        <v>4</v>
      </c>
      <c r="T126" s="349" t="s">
        <v>183</v>
      </c>
      <c r="V126" s="3070"/>
      <c r="W126" s="3071"/>
      <c r="X126" s="3071"/>
      <c r="Y126" s="3071"/>
      <c r="Z126" s="3071"/>
      <c r="AA126" s="3071"/>
      <c r="AB126" s="3071"/>
      <c r="AC126" s="3071"/>
      <c r="AD126" s="3071"/>
      <c r="AE126" s="3071"/>
      <c r="AF126" s="3072"/>
    </row>
    <row r="127" spans="1:32" s="349" customFormat="1" ht="12.75" outlineLevel="1" x14ac:dyDescent="0.2">
      <c r="B127" s="61"/>
      <c r="C127" s="77"/>
      <c r="D127" s="78"/>
      <c r="E127" s="135"/>
      <c r="F127" s="350" t="str">
        <f>"Indexcijfers "&amp;N127</f>
        <v>Indexcijfers 1990</v>
      </c>
      <c r="G127" s="353"/>
      <c r="H127" s="353"/>
      <c r="I127" s="930">
        <f>HLOOKUP($N127,'CPI en Kostenwet'!$J$153:$AA$154,2,FALSE)</f>
        <v>9792.5999999999985</v>
      </c>
      <c r="J127" s="354"/>
      <c r="L127" s="462" t="s">
        <v>964</v>
      </c>
      <c r="M127" s="837">
        <v>2</v>
      </c>
      <c r="N127" s="349">
        <f>G122-M127</f>
        <v>1990</v>
      </c>
      <c r="S127" s="349" t="s">
        <v>934</v>
      </c>
      <c r="V127" s="3070"/>
      <c r="W127" s="3071"/>
      <c r="X127" s="3071"/>
      <c r="Y127" s="3071"/>
      <c r="Z127" s="3071"/>
      <c r="AA127" s="3071"/>
      <c r="AB127" s="3071"/>
      <c r="AC127" s="3071"/>
      <c r="AD127" s="3071"/>
      <c r="AE127" s="3071"/>
      <c r="AF127" s="3072"/>
    </row>
    <row r="128" spans="1:32" s="349" customFormat="1" ht="12.75" outlineLevel="1" x14ac:dyDescent="0.2">
      <c r="B128" s="61"/>
      <c r="C128" s="77"/>
      <c r="D128" s="78"/>
      <c r="E128" s="135"/>
      <c r="F128" s="355" t="str">
        <f>"Indexcijfers "&amp;N128</f>
        <v>Indexcijfers 1991</v>
      </c>
      <c r="G128" s="356"/>
      <c r="H128" s="356"/>
      <c r="I128" s="931">
        <f>HLOOKUP($N128,'CPI en Kostenwet'!$J$153:$AA$154,2,FALSE)</f>
        <v>9865.6</v>
      </c>
      <c r="J128" s="357"/>
      <c r="L128" s="462" t="s">
        <v>964</v>
      </c>
      <c r="M128" s="837">
        <v>1</v>
      </c>
      <c r="N128" s="349">
        <f>G122-M128</f>
        <v>1991</v>
      </c>
      <c r="V128" s="3073"/>
      <c r="W128" s="3074"/>
      <c r="X128" s="3074"/>
      <c r="Y128" s="3074"/>
      <c r="Z128" s="3074"/>
      <c r="AA128" s="3074"/>
      <c r="AB128" s="3074"/>
      <c r="AC128" s="3074"/>
      <c r="AD128" s="3074"/>
      <c r="AE128" s="3074"/>
      <c r="AF128" s="3075"/>
    </row>
    <row r="129" spans="1:32" s="349" customFormat="1" ht="12.75" outlineLevel="1" x14ac:dyDescent="0.2">
      <c r="A129" s="669" t="str">
        <f>INDEX(Checks!$J$42:$J$47,MATCH((SEARCH("(",formuletekst(J129))),Checks!$I$42:$I$47,0))</f>
        <v>AFR</v>
      </c>
      <c r="B129" s="61"/>
      <c r="C129" s="77"/>
      <c r="D129" s="78"/>
      <c r="E129" s="135"/>
      <c r="F129" s="568" t="s">
        <v>1034</v>
      </c>
      <c r="G129" s="773"/>
      <c r="H129" s="773"/>
      <c r="I129" s="773"/>
      <c r="J129" s="570">
        <f>ROUND( ($I128/$I127),$S126)</f>
        <v>1.0075000000000001</v>
      </c>
    </row>
    <row r="130" spans="1:32" s="349" customFormat="1" ht="12.75" outlineLevel="1" x14ac:dyDescent="0.2">
      <c r="B130" s="61"/>
      <c r="C130" s="77"/>
      <c r="D130" s="78"/>
      <c r="E130" s="135"/>
    </row>
    <row r="131" spans="1:32" s="349" customFormat="1" ht="12.75" outlineLevel="1" x14ac:dyDescent="0.2">
      <c r="B131" s="61"/>
      <c r="C131" s="77"/>
      <c r="D131" s="78"/>
      <c r="E131" s="135"/>
      <c r="I131" s="420" t="s">
        <v>180</v>
      </c>
      <c r="J131" s="420" t="s">
        <v>181</v>
      </c>
    </row>
    <row r="132" spans="1:32" s="349" customFormat="1" ht="12.75" outlineLevel="1" x14ac:dyDescent="0.2">
      <c r="A132" s="669" t="str">
        <f>INDEX(Checks!$J$42:$J$47,MATCH((SEARCH("(",formuletekst(J132))),Checks!$I$42:$I$47,0))</f>
        <v>GEH</v>
      </c>
      <c r="B132" s="61"/>
      <c r="C132" s="77"/>
      <c r="D132" s="78"/>
      <c r="E132" s="135"/>
      <c r="F132" s="349" t="str">
        <f>"Bedrag "&amp;G122</f>
        <v>Bedrag 1992</v>
      </c>
      <c r="I132" s="398">
        <f>J124*J129</f>
        <v>620.61464191698519</v>
      </c>
      <c r="J132" s="398">
        <f>TRUNC( (I132+S132)/S133)*S133</f>
        <v>630</v>
      </c>
      <c r="K132" s="349" t="str">
        <f>K124</f>
        <v>gulden</v>
      </c>
      <c r="L132" s="3254" t="s">
        <v>970</v>
      </c>
      <c r="M132" s="3254"/>
      <c r="S132" s="395">
        <v>9.99</v>
      </c>
      <c r="T132" s="349" t="s">
        <v>782</v>
      </c>
    </row>
    <row r="133" spans="1:32" s="349" customFormat="1" ht="12.75" outlineLevel="1" x14ac:dyDescent="0.2">
      <c r="B133" s="61"/>
      <c r="C133" s="77"/>
      <c r="D133" s="78"/>
      <c r="E133" s="135"/>
      <c r="F133" s="349" t="s">
        <v>1035</v>
      </c>
      <c r="I133" s="398"/>
      <c r="J133" s="398">
        <f>J132*M133</f>
        <v>1260</v>
      </c>
      <c r="K133" s="349" t="str">
        <f>K124</f>
        <v>gulden</v>
      </c>
      <c r="M133" s="395">
        <v>2</v>
      </c>
      <c r="N133" s="402" t="s">
        <v>1037</v>
      </c>
      <c r="S133" s="395">
        <v>10</v>
      </c>
      <c r="T133" s="349" t="s">
        <v>1257</v>
      </c>
    </row>
    <row r="134" spans="1:32" s="349" customFormat="1" ht="12.75" outlineLevel="1" x14ac:dyDescent="0.2">
      <c r="B134" s="61"/>
      <c r="C134" s="77"/>
      <c r="D134" s="78"/>
      <c r="E134" s="135"/>
      <c r="F134" s="349" t="s">
        <v>1036</v>
      </c>
      <c r="I134" s="398"/>
      <c r="J134" s="398">
        <f>J132*M134</f>
        <v>1575</v>
      </c>
      <c r="K134" s="349" t="str">
        <f>K124</f>
        <v>gulden</v>
      </c>
      <c r="M134" s="395">
        <v>2.5</v>
      </c>
      <c r="N134" s="402" t="s">
        <v>1037</v>
      </c>
    </row>
    <row r="135" spans="1:32" s="349" customFormat="1" ht="12.75" x14ac:dyDescent="0.2">
      <c r="B135" s="61"/>
      <c r="C135" s="77"/>
      <c r="D135" s="78"/>
      <c r="E135" s="135"/>
    </row>
    <row r="136" spans="1:32" s="433" customFormat="1" ht="12.75" x14ac:dyDescent="0.2">
      <c r="A136" s="852" t="s">
        <v>1583</v>
      </c>
      <c r="B136" s="126"/>
      <c r="C136" s="127"/>
      <c r="D136" s="128"/>
      <c r="E136" s="129" t="s">
        <v>2</v>
      </c>
      <c r="F136" s="130"/>
      <c r="G136" s="121">
        <f>G122+1</f>
        <v>1993</v>
      </c>
      <c r="H136" s="131"/>
      <c r="V136" s="598"/>
      <c r="W136" s="533"/>
      <c r="X136" s="533"/>
      <c r="Y136" s="533"/>
      <c r="Z136" s="533"/>
      <c r="AA136" s="533"/>
      <c r="AB136" s="533"/>
      <c r="AC136" s="533"/>
      <c r="AD136" s="533"/>
      <c r="AE136" s="533"/>
      <c r="AF136" s="533"/>
    </row>
    <row r="137" spans="1:32" s="349" customFormat="1" ht="12.75" outlineLevel="1" x14ac:dyDescent="0.2">
      <c r="B137" s="61"/>
      <c r="C137" s="77"/>
      <c r="D137" s="78"/>
      <c r="E137" s="135"/>
    </row>
    <row r="138" spans="1:32" s="349" customFormat="1" ht="12.75" outlineLevel="1" x14ac:dyDescent="0.2">
      <c r="B138" s="61"/>
      <c r="C138" s="77"/>
      <c r="D138" s="78"/>
      <c r="E138" s="135"/>
      <c r="F138" s="349" t="str">
        <f>F132</f>
        <v>Bedrag 1992</v>
      </c>
      <c r="J138" s="398">
        <f>I132</f>
        <v>620.61464191698519</v>
      </c>
      <c r="K138" s="349" t="str">
        <f>K124</f>
        <v>gulden</v>
      </c>
      <c r="S138" s="372" t="s">
        <v>243</v>
      </c>
      <c r="V138" s="75" t="s">
        <v>29</v>
      </c>
    </row>
    <row r="139" spans="1:32" s="349" customFormat="1" ht="12.75" outlineLevel="1" x14ac:dyDescent="0.2">
      <c r="B139" s="61"/>
      <c r="C139" s="77"/>
      <c r="D139" s="78"/>
      <c r="E139" s="135"/>
      <c r="S139" s="528">
        <v>2</v>
      </c>
      <c r="T139" s="349" t="s">
        <v>183</v>
      </c>
      <c r="V139" s="3067" t="s">
        <v>1038</v>
      </c>
      <c r="W139" s="3068"/>
      <c r="X139" s="3068"/>
      <c r="Y139" s="3068"/>
      <c r="Z139" s="3068"/>
      <c r="AA139" s="3068"/>
      <c r="AB139" s="3068"/>
      <c r="AC139" s="3068"/>
      <c r="AD139" s="3068"/>
      <c r="AE139" s="3068"/>
      <c r="AF139" s="3069"/>
    </row>
    <row r="140" spans="1:32" s="349" customFormat="1" ht="12.75" outlineLevel="1" x14ac:dyDescent="0.2">
      <c r="B140" s="61"/>
      <c r="C140" s="77"/>
      <c r="D140" s="78"/>
      <c r="E140" s="135"/>
      <c r="F140" s="360" t="s">
        <v>1033</v>
      </c>
      <c r="G140" s="353"/>
      <c r="H140" s="353"/>
      <c r="I140" s="929" t="str">
        <f>'CPI en Kostenwet'!$I$131</f>
        <v>Basis: 1985 = 100</v>
      </c>
      <c r="J140" s="354"/>
      <c r="L140" s="3254" t="s">
        <v>965</v>
      </c>
      <c r="M140" s="3254"/>
      <c r="N140" s="420" t="s">
        <v>2</v>
      </c>
      <c r="S140" s="641">
        <v>4</v>
      </c>
      <c r="T140" s="349" t="s">
        <v>183</v>
      </c>
      <c r="V140" s="3070"/>
      <c r="W140" s="3071"/>
      <c r="X140" s="3071"/>
      <c r="Y140" s="3071"/>
      <c r="Z140" s="3071"/>
      <c r="AA140" s="3071"/>
      <c r="AB140" s="3071"/>
      <c r="AC140" s="3071"/>
      <c r="AD140" s="3071"/>
      <c r="AE140" s="3071"/>
      <c r="AF140" s="3072"/>
    </row>
    <row r="141" spans="1:32" s="349" customFormat="1" ht="12.75" outlineLevel="1" x14ac:dyDescent="0.2">
      <c r="B141" s="61"/>
      <c r="C141" s="77"/>
      <c r="D141" s="78"/>
      <c r="E141" s="135"/>
      <c r="F141" s="350" t="str">
        <f>"Indexcijfers "&amp;N141</f>
        <v>Indexcijfers 1991</v>
      </c>
      <c r="G141" s="353"/>
      <c r="H141" s="353"/>
      <c r="I141" s="930">
        <f>HLOOKUP($N141,'CPI en Kostenwet'!$J$153:$AA$154,2,FALSE)</f>
        <v>9865.6</v>
      </c>
      <c r="J141" s="354"/>
      <c r="L141" s="462" t="s">
        <v>964</v>
      </c>
      <c r="M141" s="837">
        <v>2</v>
      </c>
      <c r="N141" s="349">
        <f>G136-M141</f>
        <v>1991</v>
      </c>
      <c r="S141" s="349" t="s">
        <v>934</v>
      </c>
      <c r="V141" s="3070"/>
      <c r="W141" s="3071"/>
      <c r="X141" s="3071"/>
      <c r="Y141" s="3071"/>
      <c r="Z141" s="3071"/>
      <c r="AA141" s="3071"/>
      <c r="AB141" s="3071"/>
      <c r="AC141" s="3071"/>
      <c r="AD141" s="3071"/>
      <c r="AE141" s="3071"/>
      <c r="AF141" s="3072"/>
    </row>
    <row r="142" spans="1:32" s="349" customFormat="1" ht="12.75" outlineLevel="1" x14ac:dyDescent="0.2">
      <c r="B142" s="61"/>
      <c r="C142" s="77"/>
      <c r="D142" s="78"/>
      <c r="E142" s="135"/>
      <c r="F142" s="355" t="str">
        <f>"Indexcijfers "&amp;N142</f>
        <v>Indexcijfers 1992</v>
      </c>
      <c r="G142" s="356"/>
      <c r="H142" s="356"/>
      <c r="I142" s="931">
        <f>HLOOKUP($N142,'CPI en Kostenwet'!$J$153:$AA$154,2,FALSE)</f>
        <v>9980.6</v>
      </c>
      <c r="J142" s="357"/>
      <c r="L142" s="462" t="s">
        <v>964</v>
      </c>
      <c r="M142" s="837">
        <v>1</v>
      </c>
      <c r="N142" s="349">
        <f>G136-M142</f>
        <v>1992</v>
      </c>
      <c r="V142" s="3073"/>
      <c r="W142" s="3074"/>
      <c r="X142" s="3074"/>
      <c r="Y142" s="3074"/>
      <c r="Z142" s="3074"/>
      <c r="AA142" s="3074"/>
      <c r="AB142" s="3074"/>
      <c r="AC142" s="3074"/>
      <c r="AD142" s="3074"/>
      <c r="AE142" s="3074"/>
      <c r="AF142" s="3075"/>
    </row>
    <row r="143" spans="1:32" s="349" customFormat="1" ht="12.75" outlineLevel="1" x14ac:dyDescent="0.2">
      <c r="A143" s="669" t="str">
        <f>INDEX(Checks!$J$42:$J$47,MATCH((SEARCH("(",formuletekst(J143))),Checks!$I$42:$I$47,0))</f>
        <v>AFR</v>
      </c>
      <c r="B143" s="61"/>
      <c r="C143" s="77"/>
      <c r="D143" s="78"/>
      <c r="E143" s="135"/>
      <c r="F143" s="568" t="s">
        <v>1034</v>
      </c>
      <c r="G143" s="773"/>
      <c r="H143" s="773"/>
      <c r="I143" s="773"/>
      <c r="J143" s="570">
        <f>ROUND( ($I142/$I141),$S140)</f>
        <v>1.0117</v>
      </c>
    </row>
    <row r="144" spans="1:32" s="349" customFormat="1" ht="12.75" outlineLevel="1" x14ac:dyDescent="0.2">
      <c r="B144" s="61"/>
      <c r="C144" s="77"/>
      <c r="D144" s="78"/>
      <c r="E144" s="135"/>
    </row>
    <row r="145" spans="1:32" s="349" customFormat="1" ht="12.75" outlineLevel="1" x14ac:dyDescent="0.2">
      <c r="B145" s="61"/>
      <c r="C145" s="77"/>
      <c r="D145" s="78"/>
      <c r="E145" s="135"/>
      <c r="I145" s="420" t="s">
        <v>180</v>
      </c>
      <c r="J145" s="420" t="s">
        <v>181</v>
      </c>
    </row>
    <row r="146" spans="1:32" s="349" customFormat="1" ht="12.75" outlineLevel="1" x14ac:dyDescent="0.2">
      <c r="A146" s="669" t="str">
        <f>INDEX(Checks!$J$42:$J$47,MATCH((SEARCH("(",formuletekst(J146))),Checks!$I$42:$I$47,0))</f>
        <v>GEH</v>
      </c>
      <c r="B146" s="61"/>
      <c r="C146" s="77"/>
      <c r="D146" s="78"/>
      <c r="E146" s="135"/>
      <c r="F146" s="349" t="str">
        <f>"Bedrag "&amp;G136</f>
        <v>Bedrag 1993</v>
      </c>
      <c r="I146" s="398">
        <f>ROUND(J138*J143,$S139)</f>
        <v>627.88</v>
      </c>
      <c r="J146" s="398">
        <f>TRUNC( (I146+S146)/S147)*S147</f>
        <v>630</v>
      </c>
      <c r="K146" s="349" t="str">
        <f>K138</f>
        <v>gulden</v>
      </c>
      <c r="L146" s="3254" t="s">
        <v>970</v>
      </c>
      <c r="M146" s="3254"/>
      <c r="S146" s="395">
        <v>9.99</v>
      </c>
      <c r="T146" s="349" t="s">
        <v>782</v>
      </c>
    </row>
    <row r="147" spans="1:32" s="349" customFormat="1" ht="12.75" outlineLevel="1" x14ac:dyDescent="0.2">
      <c r="B147" s="61"/>
      <c r="C147" s="77"/>
      <c r="D147" s="78"/>
      <c r="E147" s="135"/>
      <c r="F147" s="349" t="s">
        <v>1035</v>
      </c>
      <c r="I147" s="398"/>
      <c r="J147" s="398">
        <f>J146*M147</f>
        <v>1260</v>
      </c>
      <c r="K147" s="349" t="str">
        <f>K138</f>
        <v>gulden</v>
      </c>
      <c r="M147" s="395">
        <v>2</v>
      </c>
      <c r="N147" s="402" t="s">
        <v>1037</v>
      </c>
      <c r="S147" s="395">
        <v>10</v>
      </c>
      <c r="T147" s="349" t="s">
        <v>1257</v>
      </c>
    </row>
    <row r="148" spans="1:32" s="349" customFormat="1" ht="12.75" outlineLevel="1" x14ac:dyDescent="0.2">
      <c r="B148" s="61"/>
      <c r="C148" s="77"/>
      <c r="D148" s="78"/>
      <c r="E148" s="135"/>
      <c r="F148" s="349" t="s">
        <v>1036</v>
      </c>
      <c r="I148" s="398"/>
      <c r="J148" s="398">
        <f>J146*M148</f>
        <v>1575</v>
      </c>
      <c r="K148" s="349" t="str">
        <f>K138</f>
        <v>gulden</v>
      </c>
      <c r="M148" s="395">
        <v>2.5</v>
      </c>
      <c r="N148" s="402" t="s">
        <v>1037</v>
      </c>
    </row>
    <row r="149" spans="1:32" s="349" customFormat="1" ht="12.75" x14ac:dyDescent="0.2">
      <c r="B149" s="61"/>
      <c r="C149" s="77"/>
      <c r="D149" s="78"/>
      <c r="E149" s="135"/>
    </row>
    <row r="150" spans="1:32" s="433" customFormat="1" ht="12.75" x14ac:dyDescent="0.2">
      <c r="A150" s="852" t="s">
        <v>1583</v>
      </c>
      <c r="B150" s="126"/>
      <c r="C150" s="127"/>
      <c r="D150" s="128"/>
      <c r="E150" s="129" t="s">
        <v>2</v>
      </c>
      <c r="F150" s="130"/>
      <c r="G150" s="121">
        <f>G136+1</f>
        <v>1994</v>
      </c>
      <c r="H150" s="131"/>
      <c r="V150" s="598"/>
      <c r="W150" s="533"/>
      <c r="X150" s="533"/>
      <c r="Y150" s="533"/>
      <c r="Z150" s="533"/>
      <c r="AA150" s="533"/>
      <c r="AB150" s="533"/>
      <c r="AC150" s="533"/>
      <c r="AD150" s="533"/>
      <c r="AE150" s="533"/>
      <c r="AF150" s="533"/>
    </row>
    <row r="151" spans="1:32" s="349" customFormat="1" ht="12.75" outlineLevel="1" x14ac:dyDescent="0.2">
      <c r="B151" s="61"/>
      <c r="C151" s="77"/>
      <c r="D151" s="78"/>
      <c r="E151" s="135"/>
    </row>
    <row r="152" spans="1:32" s="349" customFormat="1" ht="12.75" outlineLevel="1" x14ac:dyDescent="0.2">
      <c r="B152" s="61"/>
      <c r="C152" s="77"/>
      <c r="D152" s="78"/>
      <c r="E152" s="135"/>
      <c r="F152" s="349" t="str">
        <f>F146</f>
        <v>Bedrag 1993</v>
      </c>
      <c r="J152" s="398">
        <f>I146</f>
        <v>627.88</v>
      </c>
      <c r="K152" s="349" t="str">
        <f>K138</f>
        <v>gulden</v>
      </c>
      <c r="S152" s="372" t="s">
        <v>243</v>
      </c>
      <c r="V152" s="75" t="s">
        <v>29</v>
      </c>
    </row>
    <row r="153" spans="1:32" s="349" customFormat="1" ht="12.75" outlineLevel="1" x14ac:dyDescent="0.2">
      <c r="B153" s="61"/>
      <c r="C153" s="77"/>
      <c r="D153" s="78"/>
      <c r="E153" s="135"/>
      <c r="S153" s="528">
        <v>2</v>
      </c>
      <c r="T153" s="349" t="s">
        <v>183</v>
      </c>
      <c r="V153" s="3067"/>
      <c r="W153" s="3068"/>
      <c r="X153" s="3068"/>
      <c r="Y153" s="3068"/>
      <c r="Z153" s="3068"/>
      <c r="AA153" s="3068"/>
      <c r="AB153" s="3068"/>
      <c r="AC153" s="3068"/>
      <c r="AD153" s="3068"/>
      <c r="AE153" s="3068"/>
      <c r="AF153" s="3069"/>
    </row>
    <row r="154" spans="1:32" s="349" customFormat="1" ht="12.75" outlineLevel="1" x14ac:dyDescent="0.2">
      <c r="B154" s="61"/>
      <c r="C154" s="77"/>
      <c r="D154" s="78"/>
      <c r="E154" s="135"/>
      <c r="F154" s="360" t="s">
        <v>1033</v>
      </c>
      <c r="G154" s="353"/>
      <c r="H154" s="353"/>
      <c r="I154" s="929" t="str">
        <f>'CPI en Kostenwet'!$I$131</f>
        <v>Basis: 1985 = 100</v>
      </c>
      <c r="J154" s="354"/>
      <c r="L154" s="3254" t="s">
        <v>965</v>
      </c>
      <c r="M154" s="3254"/>
      <c r="N154" s="420" t="s">
        <v>2</v>
      </c>
      <c r="S154" s="641">
        <v>4</v>
      </c>
      <c r="T154" s="349" t="s">
        <v>183</v>
      </c>
      <c r="V154" s="3070"/>
      <c r="W154" s="3071"/>
      <c r="X154" s="3071"/>
      <c r="Y154" s="3071"/>
      <c r="Z154" s="3071"/>
      <c r="AA154" s="3071"/>
      <c r="AB154" s="3071"/>
      <c r="AC154" s="3071"/>
      <c r="AD154" s="3071"/>
      <c r="AE154" s="3071"/>
      <c r="AF154" s="3072"/>
    </row>
    <row r="155" spans="1:32" s="349" customFormat="1" ht="12.75" outlineLevel="1" x14ac:dyDescent="0.2">
      <c r="B155" s="61"/>
      <c r="C155" s="77"/>
      <c r="D155" s="78"/>
      <c r="E155" s="135"/>
      <c r="F155" s="350" t="str">
        <f>"Indexcijfers "&amp;N155</f>
        <v>Indexcijfers 1992</v>
      </c>
      <c r="G155" s="353"/>
      <c r="H155" s="353"/>
      <c r="I155" s="930">
        <f>HLOOKUP($N155,'CPI en Kostenwet'!$J$153:$AA$154,2,FALSE)</f>
        <v>9980.6</v>
      </c>
      <c r="J155" s="354"/>
      <c r="L155" s="462" t="s">
        <v>964</v>
      </c>
      <c r="M155" s="837">
        <v>2</v>
      </c>
      <c r="N155" s="349">
        <f>G150-M155</f>
        <v>1992</v>
      </c>
      <c r="S155" s="349" t="s">
        <v>934</v>
      </c>
      <c r="V155" s="3070"/>
      <c r="W155" s="3071"/>
      <c r="X155" s="3071"/>
      <c r="Y155" s="3071"/>
      <c r="Z155" s="3071"/>
      <c r="AA155" s="3071"/>
      <c r="AB155" s="3071"/>
      <c r="AC155" s="3071"/>
      <c r="AD155" s="3071"/>
      <c r="AE155" s="3071"/>
      <c r="AF155" s="3072"/>
    </row>
    <row r="156" spans="1:32" s="349" customFormat="1" ht="12.75" outlineLevel="1" x14ac:dyDescent="0.2">
      <c r="B156" s="61"/>
      <c r="C156" s="77"/>
      <c r="D156" s="78"/>
      <c r="E156" s="135"/>
      <c r="F156" s="355" t="str">
        <f>"Indexcijfers "&amp;N156</f>
        <v>Indexcijfers 1993</v>
      </c>
      <c r="G156" s="356"/>
      <c r="H156" s="356"/>
      <c r="I156" s="931">
        <f>HLOOKUP($N156,'CPI en Kostenwet'!$J$153:$AA$154,2,FALSE)</f>
        <v>10053.800000000001</v>
      </c>
      <c r="J156" s="357"/>
      <c r="L156" s="462" t="s">
        <v>964</v>
      </c>
      <c r="M156" s="837">
        <v>1</v>
      </c>
      <c r="N156" s="349">
        <f>G150-M156</f>
        <v>1993</v>
      </c>
      <c r="V156" s="3073"/>
      <c r="W156" s="3074"/>
      <c r="X156" s="3074"/>
      <c r="Y156" s="3074"/>
      <c r="Z156" s="3074"/>
      <c r="AA156" s="3074"/>
      <c r="AB156" s="3074"/>
      <c r="AC156" s="3074"/>
      <c r="AD156" s="3074"/>
      <c r="AE156" s="3074"/>
      <c r="AF156" s="3075"/>
    </row>
    <row r="157" spans="1:32" s="349" customFormat="1" ht="12.75" outlineLevel="1" x14ac:dyDescent="0.2">
      <c r="A157" s="669" t="str">
        <f>INDEX(Checks!$J$42:$J$47,MATCH((SEARCH("(",formuletekst(J157))),Checks!$I$42:$I$47,0))</f>
        <v>AFR</v>
      </c>
      <c r="B157" s="61"/>
      <c r="C157" s="77"/>
      <c r="D157" s="78"/>
      <c r="E157" s="135"/>
      <c r="F157" s="568" t="s">
        <v>1034</v>
      </c>
      <c r="G157" s="773"/>
      <c r="H157" s="773"/>
      <c r="I157" s="773"/>
      <c r="J157" s="570">
        <f>ROUND( ($I156/$I155),$S154)</f>
        <v>1.0073000000000001</v>
      </c>
    </row>
    <row r="158" spans="1:32" s="349" customFormat="1" ht="12.75" outlineLevel="1" x14ac:dyDescent="0.2">
      <c r="B158" s="61"/>
      <c r="C158" s="77"/>
      <c r="D158" s="78"/>
      <c r="E158" s="135"/>
    </row>
    <row r="159" spans="1:32" s="349" customFormat="1" ht="12.75" outlineLevel="1" x14ac:dyDescent="0.2">
      <c r="B159" s="61"/>
      <c r="C159" s="77"/>
      <c r="D159" s="78"/>
      <c r="E159" s="135"/>
      <c r="I159" s="420" t="s">
        <v>180</v>
      </c>
      <c r="J159" s="420" t="s">
        <v>181</v>
      </c>
    </row>
    <row r="160" spans="1:32" s="349" customFormat="1" ht="12.75" outlineLevel="1" x14ac:dyDescent="0.2">
      <c r="A160" s="669" t="str">
        <f>INDEX(Checks!$J$42:$J$47,MATCH((SEARCH("(",formuletekst(J160))),Checks!$I$42:$I$47,0))</f>
        <v>GEH</v>
      </c>
      <c r="B160" s="61"/>
      <c r="C160" s="77"/>
      <c r="D160" s="78"/>
      <c r="E160" s="135"/>
      <c r="F160" s="349" t="str">
        <f>"Bedrag "&amp;G150</f>
        <v>Bedrag 1994</v>
      </c>
      <c r="I160" s="398">
        <f>ROUND(J152*J157,$S153)</f>
        <v>632.46</v>
      </c>
      <c r="J160" s="398">
        <f>TRUNC( (I160+S160)/S161)*S161</f>
        <v>640</v>
      </c>
      <c r="K160" s="349" t="str">
        <f>K152</f>
        <v>gulden</v>
      </c>
      <c r="L160" s="3254" t="s">
        <v>970</v>
      </c>
      <c r="M160" s="3254"/>
      <c r="S160" s="395">
        <v>9.99</v>
      </c>
      <c r="T160" s="349" t="s">
        <v>782</v>
      </c>
    </row>
    <row r="161" spans="1:32" s="349" customFormat="1" ht="12.75" outlineLevel="1" x14ac:dyDescent="0.2">
      <c r="B161" s="61"/>
      <c r="C161" s="77"/>
      <c r="D161" s="78"/>
      <c r="E161" s="135"/>
      <c r="F161" s="349" t="s">
        <v>1035</v>
      </c>
      <c r="I161" s="398"/>
      <c r="J161" s="398">
        <f>J160*M161</f>
        <v>1280</v>
      </c>
      <c r="K161" s="349" t="str">
        <f>K152</f>
        <v>gulden</v>
      </c>
      <c r="M161" s="395">
        <v>2</v>
      </c>
      <c r="N161" s="402" t="s">
        <v>1037</v>
      </c>
      <c r="S161" s="395">
        <v>10</v>
      </c>
      <c r="T161" s="349" t="s">
        <v>1257</v>
      </c>
    </row>
    <row r="162" spans="1:32" s="349" customFormat="1" ht="12.75" outlineLevel="1" x14ac:dyDescent="0.2">
      <c r="B162" s="61"/>
      <c r="C162" s="77"/>
      <c r="D162" s="78"/>
      <c r="E162" s="135"/>
      <c r="F162" s="349" t="s">
        <v>1036</v>
      </c>
      <c r="I162" s="398"/>
      <c r="J162" s="398">
        <f>J160*M162</f>
        <v>1600</v>
      </c>
      <c r="K162" s="349" t="str">
        <f>K152</f>
        <v>gulden</v>
      </c>
      <c r="M162" s="395">
        <v>2.5</v>
      </c>
      <c r="N162" s="402" t="s">
        <v>1037</v>
      </c>
    </row>
    <row r="163" spans="1:32" s="349" customFormat="1" ht="12.75" x14ac:dyDescent="0.2">
      <c r="B163" s="61"/>
      <c r="C163" s="77"/>
      <c r="D163" s="78"/>
      <c r="E163" s="135"/>
    </row>
    <row r="164" spans="1:32" s="433" customFormat="1" ht="12.75" x14ac:dyDescent="0.2">
      <c r="A164" s="852" t="s">
        <v>1583</v>
      </c>
      <c r="B164" s="126"/>
      <c r="C164" s="127"/>
      <c r="D164" s="128"/>
      <c r="E164" s="129" t="s">
        <v>2</v>
      </c>
      <c r="F164" s="130"/>
      <c r="G164" s="121">
        <f>G150+1</f>
        <v>1995</v>
      </c>
      <c r="H164" s="131"/>
      <c r="V164" s="598"/>
      <c r="W164" s="533"/>
      <c r="X164" s="533"/>
      <c r="Y164" s="533"/>
      <c r="Z164" s="533"/>
      <c r="AA164" s="533"/>
      <c r="AB164" s="533"/>
      <c r="AC164" s="533"/>
      <c r="AD164" s="533"/>
      <c r="AE164" s="533"/>
      <c r="AF164" s="533"/>
    </row>
    <row r="165" spans="1:32" s="349" customFormat="1" ht="12.75" outlineLevel="1" x14ac:dyDescent="0.2">
      <c r="B165" s="61"/>
      <c r="C165" s="77"/>
      <c r="D165" s="78"/>
      <c r="E165" s="135"/>
    </row>
    <row r="166" spans="1:32" s="349" customFormat="1" ht="12.75" outlineLevel="1" x14ac:dyDescent="0.2">
      <c r="B166" s="61"/>
      <c r="C166" s="77"/>
      <c r="D166" s="78"/>
      <c r="E166" s="135"/>
      <c r="F166" s="349" t="str">
        <f>F160</f>
        <v>Bedrag 1994</v>
      </c>
      <c r="J166" s="398">
        <f>I160</f>
        <v>632.46</v>
      </c>
      <c r="K166" s="349" t="str">
        <f>K152</f>
        <v>gulden</v>
      </c>
      <c r="S166" s="372" t="s">
        <v>243</v>
      </c>
      <c r="V166" s="75" t="s">
        <v>29</v>
      </c>
    </row>
    <row r="167" spans="1:32" s="349" customFormat="1" ht="12.75" outlineLevel="1" x14ac:dyDescent="0.2">
      <c r="B167" s="61"/>
      <c r="C167" s="77"/>
      <c r="D167" s="78"/>
      <c r="E167" s="135"/>
      <c r="S167" s="528">
        <v>2</v>
      </c>
      <c r="T167" s="349" t="s">
        <v>183</v>
      </c>
      <c r="V167" s="3067"/>
      <c r="W167" s="3068"/>
      <c r="X167" s="3068"/>
      <c r="Y167" s="3068"/>
      <c r="Z167" s="3068"/>
      <c r="AA167" s="3068"/>
      <c r="AB167" s="3068"/>
      <c r="AC167" s="3068"/>
      <c r="AD167" s="3068"/>
      <c r="AE167" s="3068"/>
      <c r="AF167" s="3069"/>
    </row>
    <row r="168" spans="1:32" s="349" customFormat="1" ht="12.75" outlineLevel="1" x14ac:dyDescent="0.2">
      <c r="B168" s="61"/>
      <c r="C168" s="77"/>
      <c r="D168" s="78"/>
      <c r="E168" s="135"/>
      <c r="F168" s="360" t="s">
        <v>1033</v>
      </c>
      <c r="G168" s="353"/>
      <c r="H168" s="353"/>
      <c r="I168" s="929" t="str">
        <f>'CPI en Kostenwet'!$I$162</f>
        <v>Basis: 1990 = 100</v>
      </c>
      <c r="J168" s="354"/>
      <c r="L168" s="3254" t="s">
        <v>965</v>
      </c>
      <c r="M168" s="3254"/>
      <c r="N168" s="420" t="s">
        <v>2</v>
      </c>
      <c r="S168" s="641">
        <v>4</v>
      </c>
      <c r="T168" s="349" t="s">
        <v>183</v>
      </c>
      <c r="V168" s="3070"/>
      <c r="W168" s="3071"/>
      <c r="X168" s="3071"/>
      <c r="Y168" s="3071"/>
      <c r="Z168" s="3071"/>
      <c r="AA168" s="3071"/>
      <c r="AB168" s="3071"/>
      <c r="AC168" s="3071"/>
      <c r="AD168" s="3071"/>
      <c r="AE168" s="3071"/>
      <c r="AF168" s="3072"/>
    </row>
    <row r="169" spans="1:32" s="349" customFormat="1" ht="12.75" outlineLevel="1" x14ac:dyDescent="0.2">
      <c r="B169" s="61"/>
      <c r="C169" s="77"/>
      <c r="D169" s="78"/>
      <c r="E169" s="135"/>
      <c r="F169" s="350" t="str">
        <f>"Indexcijfers "&amp;N169</f>
        <v>Indexcijfers 1993</v>
      </c>
      <c r="G169" s="353"/>
      <c r="H169" s="353"/>
      <c r="I169" s="930">
        <f>HLOOKUP($N169,'CPI en Kostenwet'!$J$184:$AA$185,2,FALSE)</f>
        <v>9620.9290730259199</v>
      </c>
      <c r="J169" s="354"/>
      <c r="L169" s="462" t="s">
        <v>964</v>
      </c>
      <c r="M169" s="837">
        <v>2</v>
      </c>
      <c r="N169" s="349">
        <f>G164-M169</f>
        <v>1993</v>
      </c>
      <c r="S169" s="349" t="s">
        <v>934</v>
      </c>
      <c r="V169" s="3070"/>
      <c r="W169" s="3071"/>
      <c r="X169" s="3071"/>
      <c r="Y169" s="3071"/>
      <c r="Z169" s="3071"/>
      <c r="AA169" s="3071"/>
      <c r="AB169" s="3071"/>
      <c r="AC169" s="3071"/>
      <c r="AD169" s="3071"/>
      <c r="AE169" s="3071"/>
      <c r="AF169" s="3072"/>
    </row>
    <row r="170" spans="1:32" s="349" customFormat="1" ht="12.75" outlineLevel="1" x14ac:dyDescent="0.2">
      <c r="B170" s="61"/>
      <c r="C170" s="77"/>
      <c r="D170" s="78"/>
      <c r="E170" s="135"/>
      <c r="F170" s="355" t="str">
        <f>"Indexcijfers "&amp;N170</f>
        <v>Indexcijfers 1994</v>
      </c>
      <c r="G170" s="356"/>
      <c r="H170" s="356"/>
      <c r="I170" s="931">
        <f>HLOOKUP($N170,'CPI en Kostenwet'!$J$184:$AA$185,2,FALSE)</f>
        <v>9789.7999999999993</v>
      </c>
      <c r="J170" s="357"/>
      <c r="L170" s="462" t="s">
        <v>964</v>
      </c>
      <c r="M170" s="837">
        <v>1</v>
      </c>
      <c r="N170" s="349">
        <f>G164-M170</f>
        <v>1994</v>
      </c>
      <c r="V170" s="3073"/>
      <c r="W170" s="3074"/>
      <c r="X170" s="3074"/>
      <c r="Y170" s="3074"/>
      <c r="Z170" s="3074"/>
      <c r="AA170" s="3074"/>
      <c r="AB170" s="3074"/>
      <c r="AC170" s="3074"/>
      <c r="AD170" s="3074"/>
      <c r="AE170" s="3074"/>
      <c r="AF170" s="3075"/>
    </row>
    <row r="171" spans="1:32" s="349" customFormat="1" ht="12.75" outlineLevel="1" x14ac:dyDescent="0.2">
      <c r="A171" s="669" t="str">
        <f>INDEX(Checks!$J$42:$J$47,MATCH((SEARCH("(",formuletekst(J171))),Checks!$I$42:$I$47,0))</f>
        <v>AFR</v>
      </c>
      <c r="B171" s="61"/>
      <c r="C171" s="77"/>
      <c r="D171" s="78"/>
      <c r="E171" s="135"/>
      <c r="F171" s="568" t="s">
        <v>1034</v>
      </c>
      <c r="G171" s="773"/>
      <c r="H171" s="773"/>
      <c r="I171" s="773"/>
      <c r="J171" s="570">
        <f>ROUND( ($I170/$I169),$S168)</f>
        <v>1.0176000000000001</v>
      </c>
    </row>
    <row r="172" spans="1:32" s="349" customFormat="1" ht="12.75" outlineLevel="1" x14ac:dyDescent="0.2">
      <c r="B172" s="61"/>
      <c r="C172" s="77"/>
      <c r="D172" s="78"/>
      <c r="E172" s="135"/>
    </row>
    <row r="173" spans="1:32" s="349" customFormat="1" ht="12.75" outlineLevel="1" x14ac:dyDescent="0.2">
      <c r="B173" s="61"/>
      <c r="C173" s="77"/>
      <c r="D173" s="78"/>
      <c r="E173" s="135"/>
      <c r="I173" s="420" t="s">
        <v>180</v>
      </c>
      <c r="J173" s="420" t="s">
        <v>181</v>
      </c>
    </row>
    <row r="174" spans="1:32" s="349" customFormat="1" ht="12.75" outlineLevel="1" x14ac:dyDescent="0.2">
      <c r="A174" s="669" t="str">
        <f>INDEX(Checks!$J$42:$J$47,MATCH((SEARCH("(",formuletekst(J174))),Checks!$I$42:$I$47,0))</f>
        <v>GEH</v>
      </c>
      <c r="B174" s="61"/>
      <c r="C174" s="77"/>
      <c r="D174" s="78"/>
      <c r="E174" s="135"/>
      <c r="F174" s="349" t="str">
        <f>"Bedrag "&amp;G164</f>
        <v>Bedrag 1995</v>
      </c>
      <c r="I174" s="398">
        <f>ROUND(J166*J171,$S167)</f>
        <v>643.59</v>
      </c>
      <c r="J174" s="398">
        <f>TRUNC( (I174+S174)/S175)*S175</f>
        <v>650</v>
      </c>
      <c r="K174" s="349" t="str">
        <f>K166</f>
        <v>gulden</v>
      </c>
      <c r="L174" s="3254" t="s">
        <v>970</v>
      </c>
      <c r="M174" s="3254"/>
      <c r="S174" s="395">
        <v>9.99</v>
      </c>
      <c r="T174" s="349" t="s">
        <v>782</v>
      </c>
    </row>
    <row r="175" spans="1:32" s="349" customFormat="1" ht="12.75" outlineLevel="1" x14ac:dyDescent="0.2">
      <c r="B175" s="61"/>
      <c r="C175" s="77"/>
      <c r="D175" s="78"/>
      <c r="E175" s="135"/>
      <c r="F175" s="349" t="s">
        <v>1035</v>
      </c>
      <c r="I175" s="398"/>
      <c r="J175" s="398">
        <f>J174*M175</f>
        <v>1300</v>
      </c>
      <c r="K175" s="349" t="str">
        <f>K166</f>
        <v>gulden</v>
      </c>
      <c r="M175" s="395">
        <v>2</v>
      </c>
      <c r="N175" s="402" t="s">
        <v>1037</v>
      </c>
      <c r="S175" s="395">
        <v>10</v>
      </c>
      <c r="T175" s="349" t="s">
        <v>1257</v>
      </c>
    </row>
    <row r="176" spans="1:32" s="349" customFormat="1" ht="12.75" outlineLevel="1" x14ac:dyDescent="0.2">
      <c r="B176" s="61"/>
      <c r="C176" s="77"/>
      <c r="D176" s="78"/>
      <c r="E176" s="135"/>
      <c r="F176" s="349" t="s">
        <v>1036</v>
      </c>
      <c r="I176" s="398"/>
      <c r="J176" s="398">
        <f>J174*M176</f>
        <v>1625</v>
      </c>
      <c r="K176" s="349" t="str">
        <f>K166</f>
        <v>gulden</v>
      </c>
      <c r="M176" s="395">
        <v>2.5</v>
      </c>
      <c r="N176" s="402" t="s">
        <v>1037</v>
      </c>
    </row>
    <row r="177" spans="1:32" s="349" customFormat="1" ht="12.75" x14ac:dyDescent="0.2">
      <c r="B177" s="61"/>
      <c r="C177" s="77"/>
      <c r="D177" s="78"/>
      <c r="E177" s="135"/>
    </row>
    <row r="178" spans="1:32" s="433" customFormat="1" ht="12.75" x14ac:dyDescent="0.2">
      <c r="A178" s="852" t="s">
        <v>1583</v>
      </c>
      <c r="B178" s="126"/>
      <c r="C178" s="127"/>
      <c r="D178" s="128"/>
      <c r="E178" s="129" t="s">
        <v>2</v>
      </c>
      <c r="F178" s="130"/>
      <c r="G178" s="121">
        <f>G164+1</f>
        <v>1996</v>
      </c>
      <c r="H178" s="131"/>
      <c r="V178" s="598"/>
      <c r="W178" s="533"/>
      <c r="X178" s="533"/>
      <c r="Y178" s="533"/>
      <c r="Z178" s="533"/>
      <c r="AA178" s="533"/>
      <c r="AB178" s="533"/>
      <c r="AC178" s="533"/>
      <c r="AD178" s="533"/>
      <c r="AE178" s="533"/>
      <c r="AF178" s="533"/>
    </row>
    <row r="179" spans="1:32" s="349" customFormat="1" ht="12.75" outlineLevel="1" x14ac:dyDescent="0.2">
      <c r="B179" s="61"/>
      <c r="C179" s="77"/>
      <c r="D179" s="78"/>
      <c r="E179" s="135"/>
    </row>
    <row r="180" spans="1:32" s="349" customFormat="1" ht="12.75" outlineLevel="1" x14ac:dyDescent="0.2">
      <c r="B180" s="61"/>
      <c r="C180" s="77"/>
      <c r="D180" s="78"/>
      <c r="E180" s="135"/>
      <c r="F180" s="349" t="str">
        <f>F174</f>
        <v>Bedrag 1995</v>
      </c>
      <c r="J180" s="398">
        <f>I174</f>
        <v>643.59</v>
      </c>
      <c r="K180" s="349" t="str">
        <f>K166</f>
        <v>gulden</v>
      </c>
      <c r="S180" s="372" t="s">
        <v>243</v>
      </c>
      <c r="V180" s="75" t="s">
        <v>29</v>
      </c>
    </row>
    <row r="181" spans="1:32" s="349" customFormat="1" ht="12.75" outlineLevel="1" x14ac:dyDescent="0.2">
      <c r="B181" s="61"/>
      <c r="C181" s="77"/>
      <c r="D181" s="78"/>
      <c r="E181" s="135"/>
      <c r="S181" s="528">
        <v>2</v>
      </c>
      <c r="T181" s="349" t="s">
        <v>183</v>
      </c>
      <c r="V181" s="3067"/>
      <c r="W181" s="3068"/>
      <c r="X181" s="3068"/>
      <c r="Y181" s="3068"/>
      <c r="Z181" s="3068"/>
      <c r="AA181" s="3068"/>
      <c r="AB181" s="3068"/>
      <c r="AC181" s="3068"/>
      <c r="AD181" s="3068"/>
      <c r="AE181" s="3068"/>
      <c r="AF181" s="3069"/>
    </row>
    <row r="182" spans="1:32" s="349" customFormat="1" ht="12.75" outlineLevel="1" x14ac:dyDescent="0.2">
      <c r="B182" s="61"/>
      <c r="C182" s="77"/>
      <c r="D182" s="78"/>
      <c r="E182" s="135"/>
      <c r="F182" s="360" t="s">
        <v>1033</v>
      </c>
      <c r="G182" s="353"/>
      <c r="H182" s="353"/>
      <c r="I182" s="929" t="str">
        <f>'CPI en Kostenwet'!$I$162</f>
        <v>Basis: 1990 = 100</v>
      </c>
      <c r="J182" s="354"/>
      <c r="L182" s="3254" t="s">
        <v>965</v>
      </c>
      <c r="M182" s="3254"/>
      <c r="N182" s="420" t="s">
        <v>2</v>
      </c>
      <c r="S182" s="641">
        <v>4</v>
      </c>
      <c r="T182" s="349" t="s">
        <v>183</v>
      </c>
      <c r="V182" s="3070"/>
      <c r="W182" s="3071"/>
      <c r="X182" s="3071"/>
      <c r="Y182" s="3071"/>
      <c r="Z182" s="3071"/>
      <c r="AA182" s="3071"/>
      <c r="AB182" s="3071"/>
      <c r="AC182" s="3071"/>
      <c r="AD182" s="3071"/>
      <c r="AE182" s="3071"/>
      <c r="AF182" s="3072"/>
    </row>
    <row r="183" spans="1:32" s="349" customFormat="1" ht="12.75" outlineLevel="1" x14ac:dyDescent="0.2">
      <c r="B183" s="61"/>
      <c r="C183" s="77"/>
      <c r="D183" s="78"/>
      <c r="E183" s="135"/>
      <c r="F183" s="350" t="str">
        <f>"Indexcijfers "&amp;N183</f>
        <v>Indexcijfers 1994</v>
      </c>
      <c r="G183" s="353"/>
      <c r="H183" s="353"/>
      <c r="I183" s="930">
        <f>HLOOKUP($N183,'CPI en Kostenwet'!$J$184:$AA$185,2,FALSE)</f>
        <v>9789.7999999999993</v>
      </c>
      <c r="J183" s="354"/>
      <c r="L183" s="462" t="s">
        <v>964</v>
      </c>
      <c r="M183" s="837">
        <v>2</v>
      </c>
      <c r="N183" s="349">
        <f>G178-M183</f>
        <v>1994</v>
      </c>
      <c r="S183" s="349" t="s">
        <v>934</v>
      </c>
      <c r="V183" s="3070"/>
      <c r="W183" s="3071"/>
      <c r="X183" s="3071"/>
      <c r="Y183" s="3071"/>
      <c r="Z183" s="3071"/>
      <c r="AA183" s="3071"/>
      <c r="AB183" s="3071"/>
      <c r="AC183" s="3071"/>
      <c r="AD183" s="3071"/>
      <c r="AE183" s="3071"/>
      <c r="AF183" s="3072"/>
    </row>
    <row r="184" spans="1:32" s="349" customFormat="1" ht="12.75" outlineLevel="1" x14ac:dyDescent="0.2">
      <c r="B184" s="61"/>
      <c r="C184" s="77"/>
      <c r="D184" s="78"/>
      <c r="E184" s="135"/>
      <c r="F184" s="355" t="str">
        <f>"Indexcijfers "&amp;N184</f>
        <v>Indexcijfers 1995</v>
      </c>
      <c r="G184" s="356"/>
      <c r="H184" s="356"/>
      <c r="I184" s="931">
        <f>HLOOKUP($N184,'CPI en Kostenwet'!$J$184:$AA$185,2,FALSE)</f>
        <v>9637</v>
      </c>
      <c r="J184" s="357"/>
      <c r="L184" s="462" t="s">
        <v>964</v>
      </c>
      <c r="M184" s="837">
        <v>1</v>
      </c>
      <c r="N184" s="349">
        <f>G178-M184</f>
        <v>1995</v>
      </c>
      <c r="V184" s="3073"/>
      <c r="W184" s="3074"/>
      <c r="X184" s="3074"/>
      <c r="Y184" s="3074"/>
      <c r="Z184" s="3074"/>
      <c r="AA184" s="3074"/>
      <c r="AB184" s="3074"/>
      <c r="AC184" s="3074"/>
      <c r="AD184" s="3074"/>
      <c r="AE184" s="3074"/>
      <c r="AF184" s="3075"/>
    </row>
    <row r="185" spans="1:32" s="349" customFormat="1" ht="12.75" outlineLevel="1" x14ac:dyDescent="0.2">
      <c r="A185" s="669" t="str">
        <f>INDEX(Checks!$J$42:$J$47,MATCH((SEARCH("(",formuletekst(J185))),Checks!$I$42:$I$47,0))</f>
        <v>AFR</v>
      </c>
      <c r="B185" s="61"/>
      <c r="C185" s="77"/>
      <c r="D185" s="78"/>
      <c r="E185" s="135"/>
      <c r="F185" s="568" t="s">
        <v>1034</v>
      </c>
      <c r="G185" s="773"/>
      <c r="H185" s="773"/>
      <c r="I185" s="773"/>
      <c r="J185" s="570">
        <f>ROUND( ($I184/$I183),$S182)</f>
        <v>0.98440000000000005</v>
      </c>
    </row>
    <row r="186" spans="1:32" s="349" customFormat="1" ht="12.75" outlineLevel="1" x14ac:dyDescent="0.2">
      <c r="B186" s="61"/>
      <c r="C186" s="77"/>
      <c r="D186" s="78"/>
      <c r="E186" s="135"/>
    </row>
    <row r="187" spans="1:32" s="349" customFormat="1" ht="12.75" outlineLevel="1" x14ac:dyDescent="0.2">
      <c r="B187" s="61"/>
      <c r="C187" s="77"/>
      <c r="D187" s="78"/>
      <c r="E187" s="135"/>
      <c r="I187" s="420" t="s">
        <v>180</v>
      </c>
      <c r="J187" s="420" t="s">
        <v>181</v>
      </c>
    </row>
    <row r="188" spans="1:32" s="349" customFormat="1" ht="12.75" outlineLevel="1" x14ac:dyDescent="0.2">
      <c r="A188" s="669" t="str">
        <f>INDEX(Checks!$J$42:$J$47,MATCH((SEARCH("(",formuletekst(J188))),Checks!$I$42:$I$47,0))</f>
        <v>GEH</v>
      </c>
      <c r="B188" s="61"/>
      <c r="C188" s="77"/>
      <c r="D188" s="78"/>
      <c r="E188" s="135"/>
      <c r="F188" s="349" t="str">
        <f>"Bedrag "&amp;G178</f>
        <v>Bedrag 1996</v>
      </c>
      <c r="I188" s="398">
        <f>ROUND(J180*J185,$S181)</f>
        <v>633.54999999999995</v>
      </c>
      <c r="J188" s="398">
        <f>TRUNC( (I188+S188)/S189)*S189</f>
        <v>640</v>
      </c>
      <c r="K188" s="349" t="str">
        <f>K180</f>
        <v>gulden</v>
      </c>
      <c r="L188" s="3254" t="s">
        <v>970</v>
      </c>
      <c r="M188" s="3254"/>
      <c r="S188" s="395">
        <v>9.99</v>
      </c>
      <c r="T188" s="349" t="s">
        <v>782</v>
      </c>
    </row>
    <row r="189" spans="1:32" s="349" customFormat="1" ht="12.75" outlineLevel="1" x14ac:dyDescent="0.2">
      <c r="B189" s="61"/>
      <c r="C189" s="77"/>
      <c r="D189" s="78"/>
      <c r="E189" s="135"/>
      <c r="F189" s="349" t="s">
        <v>1035</v>
      </c>
      <c r="I189" s="398"/>
      <c r="J189" s="398">
        <f>J188*M189</f>
        <v>1280</v>
      </c>
      <c r="K189" s="349" t="str">
        <f>K180</f>
        <v>gulden</v>
      </c>
      <c r="M189" s="395">
        <v>2</v>
      </c>
      <c r="N189" s="402" t="s">
        <v>1037</v>
      </c>
      <c r="S189" s="395">
        <v>10</v>
      </c>
      <c r="T189" s="349" t="s">
        <v>1257</v>
      </c>
    </row>
    <row r="190" spans="1:32" s="349" customFormat="1" ht="12.75" outlineLevel="1" x14ac:dyDescent="0.2">
      <c r="B190" s="61"/>
      <c r="C190" s="77"/>
      <c r="D190" s="78"/>
      <c r="E190" s="135"/>
      <c r="F190" s="349" t="s">
        <v>1036</v>
      </c>
      <c r="I190" s="398"/>
      <c r="J190" s="398">
        <f>J188*M190</f>
        <v>1600</v>
      </c>
      <c r="K190" s="349" t="str">
        <f>K180</f>
        <v>gulden</v>
      </c>
      <c r="M190" s="395">
        <v>2.5</v>
      </c>
      <c r="N190" s="402" t="s">
        <v>1037</v>
      </c>
    </row>
    <row r="191" spans="1:32" s="349" customFormat="1" ht="12.75" x14ac:dyDescent="0.2">
      <c r="B191" s="61"/>
      <c r="C191" s="77"/>
      <c r="D191" s="78"/>
      <c r="E191" s="135"/>
    </row>
    <row r="192" spans="1:32" s="433" customFormat="1" ht="12.75" x14ac:dyDescent="0.2">
      <c r="A192" s="852" t="s">
        <v>1583</v>
      </c>
      <c r="B192" s="126"/>
      <c r="C192" s="127"/>
      <c r="D192" s="128"/>
      <c r="E192" s="129" t="s">
        <v>2</v>
      </c>
      <c r="F192" s="130"/>
      <c r="G192" s="121">
        <f>G178+1</f>
        <v>1997</v>
      </c>
      <c r="H192" s="131"/>
      <c r="V192" s="598"/>
      <c r="W192" s="533"/>
      <c r="X192" s="533"/>
      <c r="Y192" s="533"/>
      <c r="Z192" s="533"/>
      <c r="AA192" s="533"/>
      <c r="AB192" s="533"/>
      <c r="AC192" s="533"/>
      <c r="AD192" s="533"/>
      <c r="AE192" s="533"/>
      <c r="AF192" s="533"/>
    </row>
    <row r="193" spans="1:32" s="349" customFormat="1" ht="12.75" outlineLevel="1" x14ac:dyDescent="0.2">
      <c r="B193" s="61"/>
      <c r="C193" s="77"/>
      <c r="D193" s="78"/>
      <c r="E193" s="135"/>
    </row>
    <row r="194" spans="1:32" s="349" customFormat="1" ht="12.75" outlineLevel="1" x14ac:dyDescent="0.2">
      <c r="B194" s="61"/>
      <c r="C194" s="77"/>
      <c r="D194" s="78"/>
      <c r="E194" s="135"/>
      <c r="F194" s="349" t="str">
        <f>F188</f>
        <v>Bedrag 1996</v>
      </c>
      <c r="J194" s="398">
        <f>I188</f>
        <v>633.54999999999995</v>
      </c>
      <c r="K194" s="349" t="str">
        <f>K180</f>
        <v>gulden</v>
      </c>
      <c r="S194" s="372" t="s">
        <v>243</v>
      </c>
      <c r="V194" s="75" t="s">
        <v>29</v>
      </c>
    </row>
    <row r="195" spans="1:32" s="349" customFormat="1" ht="12.75" outlineLevel="1" x14ac:dyDescent="0.2">
      <c r="B195" s="61"/>
      <c r="C195" s="77"/>
      <c r="D195" s="78"/>
      <c r="E195" s="135"/>
      <c r="S195" s="528">
        <v>2</v>
      </c>
      <c r="T195" s="349" t="s">
        <v>183</v>
      </c>
      <c r="V195" s="3067"/>
      <c r="W195" s="3068"/>
      <c r="X195" s="3068"/>
      <c r="Y195" s="3068"/>
      <c r="Z195" s="3068"/>
      <c r="AA195" s="3068"/>
      <c r="AB195" s="3068"/>
      <c r="AC195" s="3068"/>
      <c r="AD195" s="3068"/>
      <c r="AE195" s="3068"/>
      <c r="AF195" s="3069"/>
    </row>
    <row r="196" spans="1:32" s="349" customFormat="1" ht="12.75" outlineLevel="1" x14ac:dyDescent="0.2">
      <c r="B196" s="61"/>
      <c r="C196" s="77"/>
      <c r="D196" s="78"/>
      <c r="E196" s="135"/>
      <c r="F196" s="360" t="s">
        <v>1033</v>
      </c>
      <c r="G196" s="353"/>
      <c r="H196" s="353"/>
      <c r="I196" s="929" t="str">
        <f>'CPI en Kostenwet'!$I$162</f>
        <v>Basis: 1990 = 100</v>
      </c>
      <c r="J196" s="354"/>
      <c r="L196" s="3254" t="s">
        <v>965</v>
      </c>
      <c r="M196" s="3254"/>
      <c r="N196" s="420" t="s">
        <v>2</v>
      </c>
      <c r="S196" s="641">
        <v>4</v>
      </c>
      <c r="T196" s="349" t="s">
        <v>183</v>
      </c>
      <c r="V196" s="3070"/>
      <c r="W196" s="3071"/>
      <c r="X196" s="3071"/>
      <c r="Y196" s="3071"/>
      <c r="Z196" s="3071"/>
      <c r="AA196" s="3071"/>
      <c r="AB196" s="3071"/>
      <c r="AC196" s="3071"/>
      <c r="AD196" s="3071"/>
      <c r="AE196" s="3071"/>
      <c r="AF196" s="3072"/>
    </row>
    <row r="197" spans="1:32" s="349" customFormat="1" ht="12.75" outlineLevel="1" x14ac:dyDescent="0.2">
      <c r="B197" s="61"/>
      <c r="C197" s="77"/>
      <c r="D197" s="78"/>
      <c r="E197" s="135"/>
      <c r="F197" s="350" t="str">
        <f>"Indexcijfers "&amp;N197</f>
        <v>Indexcijfers 1995</v>
      </c>
      <c r="G197" s="353"/>
      <c r="H197" s="353"/>
      <c r="I197" s="930">
        <f>HLOOKUP($N197,'CPI en Kostenwet'!$J$184:$AA$185,2,FALSE)</f>
        <v>9637</v>
      </c>
      <c r="J197" s="354"/>
      <c r="L197" s="462" t="s">
        <v>964</v>
      </c>
      <c r="M197" s="837">
        <v>2</v>
      </c>
      <c r="N197" s="349">
        <f>G192-M197</f>
        <v>1995</v>
      </c>
      <c r="S197" s="349" t="s">
        <v>934</v>
      </c>
      <c r="V197" s="3070"/>
      <c r="W197" s="3071"/>
      <c r="X197" s="3071"/>
      <c r="Y197" s="3071"/>
      <c r="Z197" s="3071"/>
      <c r="AA197" s="3071"/>
      <c r="AB197" s="3071"/>
      <c r="AC197" s="3071"/>
      <c r="AD197" s="3071"/>
      <c r="AE197" s="3071"/>
      <c r="AF197" s="3072"/>
    </row>
    <row r="198" spans="1:32" s="349" customFormat="1" ht="12.75" outlineLevel="1" x14ac:dyDescent="0.2">
      <c r="B198" s="61"/>
      <c r="C198" s="77"/>
      <c r="D198" s="78"/>
      <c r="E198" s="135"/>
      <c r="F198" s="355" t="str">
        <f>"Indexcijfers "&amp;N198</f>
        <v>Indexcijfers 1996</v>
      </c>
      <c r="G198" s="356"/>
      <c r="H198" s="356"/>
      <c r="I198" s="931">
        <f>HLOOKUP($N198,'CPI en Kostenwet'!$J$184:$AA$185,2,FALSE)</f>
        <v>9564.2000000000007</v>
      </c>
      <c r="J198" s="357"/>
      <c r="L198" s="462" t="s">
        <v>964</v>
      </c>
      <c r="M198" s="837">
        <v>1</v>
      </c>
      <c r="N198" s="349">
        <f>G192-M198</f>
        <v>1996</v>
      </c>
      <c r="V198" s="3073"/>
      <c r="W198" s="3074"/>
      <c r="X198" s="3074"/>
      <c r="Y198" s="3074"/>
      <c r="Z198" s="3074"/>
      <c r="AA198" s="3074"/>
      <c r="AB198" s="3074"/>
      <c r="AC198" s="3074"/>
      <c r="AD198" s="3074"/>
      <c r="AE198" s="3074"/>
      <c r="AF198" s="3075"/>
    </row>
    <row r="199" spans="1:32" s="349" customFormat="1" ht="12.75" outlineLevel="1" x14ac:dyDescent="0.2">
      <c r="A199" s="669" t="str">
        <f>INDEX(Checks!$J$42:$J$47,MATCH((SEARCH("(",formuletekst(J199))),Checks!$I$42:$I$47,0))</f>
        <v>AFR</v>
      </c>
      <c r="B199" s="61"/>
      <c r="C199" s="77"/>
      <c r="D199" s="78"/>
      <c r="E199" s="135"/>
      <c r="F199" s="568" t="s">
        <v>1034</v>
      </c>
      <c r="G199" s="773"/>
      <c r="H199" s="773"/>
      <c r="I199" s="773"/>
      <c r="J199" s="570">
        <f>ROUND( ($I198/$I197),$S196)</f>
        <v>0.99239999999999995</v>
      </c>
    </row>
    <row r="200" spans="1:32" s="349" customFormat="1" ht="12.75" outlineLevel="1" x14ac:dyDescent="0.2">
      <c r="B200" s="61"/>
      <c r="C200" s="77"/>
      <c r="D200" s="78"/>
      <c r="E200" s="135"/>
    </row>
    <row r="201" spans="1:32" s="349" customFormat="1" ht="12.75" outlineLevel="1" x14ac:dyDescent="0.2">
      <c r="B201" s="61"/>
      <c r="C201" s="77"/>
      <c r="D201" s="78"/>
      <c r="E201" s="135"/>
      <c r="I201" s="420" t="s">
        <v>180</v>
      </c>
      <c r="J201" s="420" t="s">
        <v>181</v>
      </c>
    </row>
    <row r="202" spans="1:32" s="349" customFormat="1" ht="12.75" outlineLevel="1" x14ac:dyDescent="0.2">
      <c r="A202" s="669" t="str">
        <f>INDEX(Checks!$J$42:$J$47,MATCH((SEARCH("(",formuletekst(J202))),Checks!$I$42:$I$47,0))</f>
        <v>GEH</v>
      </c>
      <c r="B202" s="61"/>
      <c r="C202" s="77"/>
      <c r="D202" s="78"/>
      <c r="E202" s="135"/>
      <c r="F202" s="349" t="str">
        <f>"Bedrag "&amp;G192</f>
        <v>Bedrag 1997</v>
      </c>
      <c r="I202" s="398">
        <f>ROUND(J194*J199,$S195)</f>
        <v>628.74</v>
      </c>
      <c r="J202" s="398">
        <f>TRUNC( (I202+S202)/S203)*S203</f>
        <v>630</v>
      </c>
      <c r="K202" s="349" t="str">
        <f>K194</f>
        <v>gulden</v>
      </c>
      <c r="L202" s="3254" t="s">
        <v>970</v>
      </c>
      <c r="M202" s="3254"/>
      <c r="S202" s="395">
        <v>9.99</v>
      </c>
      <c r="T202" s="349" t="s">
        <v>782</v>
      </c>
    </row>
    <row r="203" spans="1:32" s="349" customFormat="1" ht="12.75" outlineLevel="1" x14ac:dyDescent="0.2">
      <c r="B203" s="61"/>
      <c r="C203" s="77"/>
      <c r="D203" s="78"/>
      <c r="E203" s="135"/>
      <c r="F203" s="349" t="s">
        <v>1035</v>
      </c>
      <c r="I203" s="398"/>
      <c r="J203" s="398">
        <f>J202*M203</f>
        <v>1260</v>
      </c>
      <c r="K203" s="349" t="str">
        <f>K194</f>
        <v>gulden</v>
      </c>
      <c r="M203" s="395">
        <v>2</v>
      </c>
      <c r="N203" s="402" t="s">
        <v>1037</v>
      </c>
      <c r="S203" s="395">
        <v>10</v>
      </c>
      <c r="T203" s="349" t="s">
        <v>1257</v>
      </c>
    </row>
    <row r="204" spans="1:32" s="349" customFormat="1" ht="12.75" outlineLevel="1" x14ac:dyDescent="0.2">
      <c r="B204" s="61"/>
      <c r="C204" s="77"/>
      <c r="D204" s="78"/>
      <c r="E204" s="135"/>
      <c r="F204" s="349" t="s">
        <v>1036</v>
      </c>
      <c r="I204" s="398"/>
      <c r="J204" s="398">
        <f>J202*M204</f>
        <v>1575</v>
      </c>
      <c r="K204" s="349" t="str">
        <f>K194</f>
        <v>gulden</v>
      </c>
      <c r="M204" s="395">
        <v>2.5</v>
      </c>
      <c r="N204" s="402" t="s">
        <v>1037</v>
      </c>
    </row>
    <row r="205" spans="1:32" s="349" customFormat="1" ht="12.75" x14ac:dyDescent="0.2">
      <c r="B205" s="61"/>
      <c r="C205" s="77"/>
      <c r="D205" s="78"/>
      <c r="E205" s="135"/>
    </row>
    <row r="206" spans="1:32" s="433" customFormat="1" ht="12.75" x14ac:dyDescent="0.2">
      <c r="A206" s="852" t="s">
        <v>1583</v>
      </c>
      <c r="B206" s="126"/>
      <c r="C206" s="127"/>
      <c r="D206" s="128"/>
      <c r="E206" s="129" t="s">
        <v>2</v>
      </c>
      <c r="F206" s="130"/>
      <c r="G206" s="121">
        <f>G192+1</f>
        <v>1998</v>
      </c>
      <c r="H206" s="131"/>
      <c r="V206" s="598"/>
      <c r="W206" s="533"/>
      <c r="X206" s="533"/>
      <c r="Y206" s="533"/>
      <c r="Z206" s="533"/>
      <c r="AA206" s="533"/>
      <c r="AB206" s="533"/>
      <c r="AC206" s="533"/>
      <c r="AD206" s="533"/>
      <c r="AE206" s="533"/>
      <c r="AF206" s="533"/>
    </row>
    <row r="207" spans="1:32" s="349" customFormat="1" ht="12.75" outlineLevel="1" x14ac:dyDescent="0.2">
      <c r="B207" s="61"/>
      <c r="C207" s="77"/>
      <c r="D207" s="78"/>
      <c r="E207" s="135"/>
    </row>
    <row r="208" spans="1:32" s="349" customFormat="1" ht="12.75" outlineLevel="1" x14ac:dyDescent="0.2">
      <c r="B208" s="61"/>
      <c r="C208" s="77"/>
      <c r="D208" s="78"/>
      <c r="E208" s="135"/>
      <c r="F208" s="349" t="str">
        <f>F202</f>
        <v>Bedrag 1997</v>
      </c>
      <c r="J208" s="398">
        <f>I202</f>
        <v>628.74</v>
      </c>
      <c r="K208" s="349" t="str">
        <f>K194</f>
        <v>gulden</v>
      </c>
      <c r="S208" s="372" t="s">
        <v>243</v>
      </c>
      <c r="V208" s="75" t="s">
        <v>29</v>
      </c>
    </row>
    <row r="209" spans="1:32" s="349" customFormat="1" ht="12.75" outlineLevel="1" x14ac:dyDescent="0.2">
      <c r="B209" s="61"/>
      <c r="C209" s="77"/>
      <c r="D209" s="78"/>
      <c r="E209" s="135"/>
      <c r="S209" s="528">
        <v>2</v>
      </c>
      <c r="T209" s="349" t="s">
        <v>183</v>
      </c>
      <c r="V209" s="3067"/>
      <c r="W209" s="3068"/>
      <c r="X209" s="3068"/>
      <c r="Y209" s="3068"/>
      <c r="Z209" s="3068"/>
      <c r="AA209" s="3068"/>
      <c r="AB209" s="3068"/>
      <c r="AC209" s="3068"/>
      <c r="AD209" s="3068"/>
      <c r="AE209" s="3068"/>
      <c r="AF209" s="3069"/>
    </row>
    <row r="210" spans="1:32" s="349" customFormat="1" ht="12.75" outlineLevel="1" x14ac:dyDescent="0.2">
      <c r="B210" s="61"/>
      <c r="C210" s="77"/>
      <c r="D210" s="78"/>
      <c r="E210" s="135"/>
      <c r="F210" s="360" t="s">
        <v>1033</v>
      </c>
      <c r="G210" s="353"/>
      <c r="H210" s="353"/>
      <c r="I210" s="929" t="str">
        <f>'CPI en Kostenwet'!$I$162</f>
        <v>Basis: 1990 = 100</v>
      </c>
      <c r="J210" s="354"/>
      <c r="L210" s="3254" t="s">
        <v>965</v>
      </c>
      <c r="M210" s="3254"/>
      <c r="N210" s="420" t="s">
        <v>2</v>
      </c>
      <c r="S210" s="641">
        <v>4</v>
      </c>
      <c r="T210" s="349" t="s">
        <v>183</v>
      </c>
      <c r="V210" s="3070"/>
      <c r="W210" s="3071"/>
      <c r="X210" s="3071"/>
      <c r="Y210" s="3071"/>
      <c r="Z210" s="3071"/>
      <c r="AA210" s="3071"/>
      <c r="AB210" s="3071"/>
      <c r="AC210" s="3071"/>
      <c r="AD210" s="3071"/>
      <c r="AE210" s="3071"/>
      <c r="AF210" s="3072"/>
    </row>
    <row r="211" spans="1:32" s="349" customFormat="1" ht="12.75" outlineLevel="1" x14ac:dyDescent="0.2">
      <c r="B211" s="61"/>
      <c r="C211" s="77"/>
      <c r="D211" s="78"/>
      <c r="E211" s="135"/>
      <c r="F211" s="350" t="str">
        <f>"Indexcijfers "&amp;N211</f>
        <v>Indexcijfers 1996</v>
      </c>
      <c r="G211" s="353"/>
      <c r="H211" s="353"/>
      <c r="I211" s="930">
        <f>HLOOKUP($N211,'CPI en Kostenwet'!$J$184:$AA$185,2,FALSE)</f>
        <v>9564.2000000000007</v>
      </c>
      <c r="J211" s="354"/>
      <c r="L211" s="462" t="s">
        <v>964</v>
      </c>
      <c r="M211" s="837">
        <v>2</v>
      </c>
      <c r="N211" s="349">
        <f>G206-M211</f>
        <v>1996</v>
      </c>
      <c r="S211" s="349" t="s">
        <v>934</v>
      </c>
      <c r="V211" s="3070"/>
      <c r="W211" s="3071"/>
      <c r="X211" s="3071"/>
      <c r="Y211" s="3071"/>
      <c r="Z211" s="3071"/>
      <c r="AA211" s="3071"/>
      <c r="AB211" s="3071"/>
      <c r="AC211" s="3071"/>
      <c r="AD211" s="3071"/>
      <c r="AE211" s="3071"/>
      <c r="AF211" s="3072"/>
    </row>
    <row r="212" spans="1:32" s="349" customFormat="1" ht="12.75" outlineLevel="1" x14ac:dyDescent="0.2">
      <c r="B212" s="61"/>
      <c r="C212" s="77"/>
      <c r="D212" s="78"/>
      <c r="E212" s="135"/>
      <c r="F212" s="355" t="str">
        <f>"Indexcijfers "&amp;N212</f>
        <v>Indexcijfers 1997</v>
      </c>
      <c r="G212" s="356"/>
      <c r="H212" s="356"/>
      <c r="I212" s="931">
        <f>HLOOKUP($N212,'CPI en Kostenwet'!$J$184:$AA$185,2,FALSE)</f>
        <v>9552.2000000000007</v>
      </c>
      <c r="J212" s="357"/>
      <c r="L212" s="462" t="s">
        <v>964</v>
      </c>
      <c r="M212" s="837">
        <v>1</v>
      </c>
      <c r="N212" s="349">
        <f>G206-M212</f>
        <v>1997</v>
      </c>
      <c r="V212" s="3073"/>
      <c r="W212" s="3074"/>
      <c r="X212" s="3074"/>
      <c r="Y212" s="3074"/>
      <c r="Z212" s="3074"/>
      <c r="AA212" s="3074"/>
      <c r="AB212" s="3074"/>
      <c r="AC212" s="3074"/>
      <c r="AD212" s="3074"/>
      <c r="AE212" s="3074"/>
      <c r="AF212" s="3075"/>
    </row>
    <row r="213" spans="1:32" s="349" customFormat="1" ht="12.75" outlineLevel="1" x14ac:dyDescent="0.2">
      <c r="A213" s="669" t="str">
        <f>INDEX(Checks!$J$42:$J$47,MATCH((SEARCH("(",formuletekst(J213))),Checks!$I$42:$I$47,0))</f>
        <v>AFR</v>
      </c>
      <c r="B213" s="61"/>
      <c r="C213" s="77"/>
      <c r="D213" s="78"/>
      <c r="E213" s="135"/>
      <c r="F213" s="568" t="s">
        <v>1034</v>
      </c>
      <c r="G213" s="773"/>
      <c r="H213" s="773"/>
      <c r="I213" s="773"/>
      <c r="J213" s="570">
        <f>ROUND( ($I212/$I211),$S210)</f>
        <v>0.99870000000000003</v>
      </c>
    </row>
    <row r="214" spans="1:32" s="349" customFormat="1" ht="12.75" outlineLevel="1" x14ac:dyDescent="0.2">
      <c r="B214" s="61"/>
      <c r="C214" s="77"/>
      <c r="D214" s="78"/>
      <c r="E214" s="135"/>
    </row>
    <row r="215" spans="1:32" s="349" customFormat="1" ht="12.75" outlineLevel="1" x14ac:dyDescent="0.2">
      <c r="B215" s="61"/>
      <c r="C215" s="77"/>
      <c r="D215" s="78"/>
      <c r="E215" s="135"/>
      <c r="I215" s="420" t="s">
        <v>180</v>
      </c>
      <c r="J215" s="420" t="s">
        <v>181</v>
      </c>
    </row>
    <row r="216" spans="1:32" s="349" customFormat="1" ht="12.75" outlineLevel="1" x14ac:dyDescent="0.2">
      <c r="A216" s="669" t="str">
        <f>INDEX(Checks!$J$42:$J$47,MATCH((SEARCH("(",formuletekst(J216))),Checks!$I$42:$I$47,0))</f>
        <v>GEH</v>
      </c>
      <c r="B216" s="61"/>
      <c r="C216" s="77"/>
      <c r="D216" s="78"/>
      <c r="E216" s="135"/>
      <c r="F216" s="349" t="str">
        <f>"Bedrag "&amp;G206</f>
        <v>Bedrag 1998</v>
      </c>
      <c r="I216" s="398">
        <f>ROUND(J208*J213,$S209)</f>
        <v>627.91999999999996</v>
      </c>
      <c r="J216" s="398">
        <f>TRUNC( (I216+S216)/S217)*S217</f>
        <v>630</v>
      </c>
      <c r="K216" s="349" t="str">
        <f>K208</f>
        <v>gulden</v>
      </c>
      <c r="L216" s="3254" t="s">
        <v>970</v>
      </c>
      <c r="M216" s="3254"/>
      <c r="S216" s="395">
        <v>9.99</v>
      </c>
      <c r="T216" s="349" t="s">
        <v>782</v>
      </c>
    </row>
    <row r="217" spans="1:32" s="349" customFormat="1" ht="12.75" outlineLevel="1" x14ac:dyDescent="0.2">
      <c r="B217" s="61"/>
      <c r="C217" s="77"/>
      <c r="D217" s="78"/>
      <c r="E217" s="135"/>
      <c r="F217" s="349" t="s">
        <v>1035</v>
      </c>
      <c r="I217" s="398"/>
      <c r="J217" s="398">
        <f>J216*M217</f>
        <v>1260</v>
      </c>
      <c r="K217" s="349" t="str">
        <f>K208</f>
        <v>gulden</v>
      </c>
      <c r="M217" s="395">
        <v>2</v>
      </c>
      <c r="N217" s="402" t="s">
        <v>1037</v>
      </c>
      <c r="S217" s="395">
        <v>10</v>
      </c>
      <c r="T217" s="349" t="s">
        <v>1257</v>
      </c>
    </row>
    <row r="218" spans="1:32" s="349" customFormat="1" ht="12.75" outlineLevel="1" x14ac:dyDescent="0.2">
      <c r="B218" s="61"/>
      <c r="C218" s="77"/>
      <c r="D218" s="78"/>
      <c r="E218" s="135"/>
      <c r="F218" s="349" t="s">
        <v>1036</v>
      </c>
      <c r="I218" s="398"/>
      <c r="J218" s="398">
        <f>J216*M218</f>
        <v>1575</v>
      </c>
      <c r="K218" s="349" t="str">
        <f>K208</f>
        <v>gulden</v>
      </c>
      <c r="M218" s="395">
        <v>2.5</v>
      </c>
      <c r="N218" s="402" t="s">
        <v>1037</v>
      </c>
    </row>
    <row r="219" spans="1:32" s="349" customFormat="1" ht="12.75" x14ac:dyDescent="0.2">
      <c r="B219" s="61"/>
      <c r="C219" s="77"/>
      <c r="D219" s="78"/>
      <c r="E219" s="135"/>
    </row>
    <row r="220" spans="1:32" s="433" customFormat="1" ht="12.75" x14ac:dyDescent="0.2">
      <c r="A220" s="852" t="s">
        <v>1583</v>
      </c>
      <c r="B220" s="126"/>
      <c r="C220" s="127"/>
      <c r="D220" s="128"/>
      <c r="E220" s="129" t="s">
        <v>2</v>
      </c>
      <c r="F220" s="130"/>
      <c r="G220" s="121">
        <f>G206+1</f>
        <v>1999</v>
      </c>
      <c r="H220" s="131"/>
      <c r="V220" s="598"/>
      <c r="W220" s="533"/>
      <c r="X220" s="533"/>
      <c r="Y220" s="533"/>
      <c r="Z220" s="533"/>
      <c r="AA220" s="533"/>
      <c r="AB220" s="533"/>
      <c r="AC220" s="533"/>
      <c r="AD220" s="533"/>
      <c r="AE220" s="533"/>
      <c r="AF220" s="533"/>
    </row>
    <row r="221" spans="1:32" s="349" customFormat="1" ht="12.75" outlineLevel="1" x14ac:dyDescent="0.2">
      <c r="B221" s="61"/>
      <c r="C221" s="77"/>
      <c r="D221" s="78"/>
      <c r="E221" s="135"/>
    </row>
    <row r="222" spans="1:32" s="349" customFormat="1" ht="12.75" outlineLevel="1" x14ac:dyDescent="0.2">
      <c r="B222" s="61"/>
      <c r="C222" s="77"/>
      <c r="D222" s="78"/>
      <c r="E222" s="135"/>
      <c r="F222" s="349" t="str">
        <f>F216</f>
        <v>Bedrag 1998</v>
      </c>
      <c r="J222" s="398">
        <f>I216</f>
        <v>627.91999999999996</v>
      </c>
      <c r="K222" s="349" t="str">
        <f>K208</f>
        <v>gulden</v>
      </c>
      <c r="S222" s="372" t="s">
        <v>243</v>
      </c>
      <c r="V222" s="75" t="s">
        <v>29</v>
      </c>
    </row>
    <row r="223" spans="1:32" s="349" customFormat="1" ht="12.75" outlineLevel="1" x14ac:dyDescent="0.2">
      <c r="B223" s="61"/>
      <c r="C223" s="77"/>
      <c r="D223" s="78"/>
      <c r="E223" s="135"/>
      <c r="S223" s="528">
        <v>2</v>
      </c>
      <c r="T223" s="349" t="s">
        <v>183</v>
      </c>
      <c r="V223" s="3067"/>
      <c r="W223" s="3068"/>
      <c r="X223" s="3068"/>
      <c r="Y223" s="3068"/>
      <c r="Z223" s="3068"/>
      <c r="AA223" s="3068"/>
      <c r="AB223" s="3068"/>
      <c r="AC223" s="3068"/>
      <c r="AD223" s="3068"/>
      <c r="AE223" s="3068"/>
      <c r="AF223" s="3069"/>
    </row>
    <row r="224" spans="1:32" s="349" customFormat="1" ht="12.75" outlineLevel="1" x14ac:dyDescent="0.2">
      <c r="B224" s="61"/>
      <c r="C224" s="77"/>
      <c r="D224" s="78"/>
      <c r="E224" s="135"/>
      <c r="F224" s="360" t="s">
        <v>1033</v>
      </c>
      <c r="G224" s="353"/>
      <c r="H224" s="353"/>
      <c r="I224" s="929" t="str">
        <f>'CPI en Kostenwet'!$I$194</f>
        <v>Basis: 1995 = 100</v>
      </c>
      <c r="J224" s="354"/>
      <c r="L224" s="3254" t="s">
        <v>965</v>
      </c>
      <c r="M224" s="3254"/>
      <c r="N224" s="420" t="s">
        <v>2</v>
      </c>
      <c r="S224" s="641">
        <v>4</v>
      </c>
      <c r="T224" s="349" t="s">
        <v>183</v>
      </c>
      <c r="V224" s="3070"/>
      <c r="W224" s="3071"/>
      <c r="X224" s="3071"/>
      <c r="Y224" s="3071"/>
      <c r="Z224" s="3071"/>
      <c r="AA224" s="3071"/>
      <c r="AB224" s="3071"/>
      <c r="AC224" s="3071"/>
      <c r="AD224" s="3071"/>
      <c r="AE224" s="3071"/>
      <c r="AF224" s="3072"/>
    </row>
    <row r="225" spans="1:32" s="349" customFormat="1" ht="12.75" outlineLevel="1" x14ac:dyDescent="0.2">
      <c r="B225" s="61"/>
      <c r="C225" s="77"/>
      <c r="D225" s="78"/>
      <c r="E225" s="135"/>
      <c r="F225" s="350" t="str">
        <f>"Indexcijfers "&amp;N225</f>
        <v>Indexcijfers 1997</v>
      </c>
      <c r="G225" s="353"/>
      <c r="H225" s="353"/>
      <c r="I225" s="930">
        <f>HLOOKUP($N225,'CPI en Kostenwet'!$J$216:$AA$217,2,FALSE)</f>
        <v>2409.8112482953106</v>
      </c>
      <c r="J225" s="354"/>
      <c r="L225" s="462" t="s">
        <v>964</v>
      </c>
      <c r="M225" s="837">
        <v>2</v>
      </c>
      <c r="N225" s="349">
        <f>G220-M225</f>
        <v>1997</v>
      </c>
      <c r="S225" s="349" t="s">
        <v>934</v>
      </c>
      <c r="V225" s="3070"/>
      <c r="W225" s="3071"/>
      <c r="X225" s="3071"/>
      <c r="Y225" s="3071"/>
      <c r="Z225" s="3071"/>
      <c r="AA225" s="3071"/>
      <c r="AB225" s="3071"/>
      <c r="AC225" s="3071"/>
      <c r="AD225" s="3071"/>
      <c r="AE225" s="3071"/>
      <c r="AF225" s="3072"/>
    </row>
    <row r="226" spans="1:32" s="349" customFormat="1" ht="12.75" outlineLevel="1" x14ac:dyDescent="0.2">
      <c r="B226" s="61"/>
      <c r="C226" s="77"/>
      <c r="D226" s="78"/>
      <c r="E226" s="135"/>
      <c r="F226" s="355" t="str">
        <f>"Indexcijfers "&amp;N226</f>
        <v>Indexcijfers 1998</v>
      </c>
      <c r="G226" s="356"/>
      <c r="H226" s="356"/>
      <c r="I226" s="931">
        <f>HLOOKUP($N226,'CPI en Kostenwet'!$J$216:$AA$217,2,FALSE)</f>
        <v>2418.5</v>
      </c>
      <c r="J226" s="357"/>
      <c r="L226" s="462" t="s">
        <v>964</v>
      </c>
      <c r="M226" s="837">
        <v>1</v>
      </c>
      <c r="N226" s="349">
        <f>G220-M226</f>
        <v>1998</v>
      </c>
      <c r="V226" s="3073"/>
      <c r="W226" s="3074"/>
      <c r="X226" s="3074"/>
      <c r="Y226" s="3074"/>
      <c r="Z226" s="3074"/>
      <c r="AA226" s="3074"/>
      <c r="AB226" s="3074"/>
      <c r="AC226" s="3074"/>
      <c r="AD226" s="3074"/>
      <c r="AE226" s="3074"/>
      <c r="AF226" s="3075"/>
    </row>
    <row r="227" spans="1:32" s="349" customFormat="1" ht="12.75" outlineLevel="1" x14ac:dyDescent="0.2">
      <c r="A227" s="669" t="str">
        <f>INDEX(Checks!$J$42:$J$47,MATCH((SEARCH("(",formuletekst(J227))),Checks!$I$42:$I$47,0))</f>
        <v>AFR</v>
      </c>
      <c r="B227" s="61"/>
      <c r="C227" s="77"/>
      <c r="D227" s="78"/>
      <c r="E227" s="135"/>
      <c r="F227" s="568" t="s">
        <v>1034</v>
      </c>
      <c r="G227" s="773"/>
      <c r="H227" s="773"/>
      <c r="I227" s="773"/>
      <c r="J227" s="570">
        <f>ROUND( ($I226/$I225),$S224)</f>
        <v>1.0036</v>
      </c>
    </row>
    <row r="228" spans="1:32" s="349" customFormat="1" ht="12.75" outlineLevel="1" x14ac:dyDescent="0.2">
      <c r="B228" s="61"/>
      <c r="C228" s="77"/>
      <c r="D228" s="78"/>
      <c r="E228" s="135"/>
    </row>
    <row r="229" spans="1:32" s="349" customFormat="1" ht="12.75" outlineLevel="1" x14ac:dyDescent="0.2">
      <c r="B229" s="61"/>
      <c r="C229" s="77"/>
      <c r="D229" s="78"/>
      <c r="E229" s="135"/>
      <c r="I229" s="420" t="s">
        <v>180</v>
      </c>
      <c r="J229" s="420" t="s">
        <v>181</v>
      </c>
    </row>
    <row r="230" spans="1:32" s="349" customFormat="1" ht="12.75" outlineLevel="1" x14ac:dyDescent="0.2">
      <c r="A230" s="669" t="str">
        <f>INDEX(Checks!$J$42:$J$47,MATCH((SEARCH("(",formuletekst(J230))),Checks!$I$42:$I$47,0))</f>
        <v>GEH</v>
      </c>
      <c r="B230" s="61"/>
      <c r="C230" s="77"/>
      <c r="D230" s="78"/>
      <c r="E230" s="135"/>
      <c r="F230" s="349" t="str">
        <f>"Bedrag "&amp;G220</f>
        <v>Bedrag 1999</v>
      </c>
      <c r="I230" s="398">
        <f>ROUND(J222*J227,$S223)</f>
        <v>630.17999999999995</v>
      </c>
      <c r="J230" s="398">
        <f>TRUNC( (I230+S230)/S231)*S231</f>
        <v>640</v>
      </c>
      <c r="K230" s="349" t="str">
        <f>K222</f>
        <v>gulden</v>
      </c>
      <c r="L230" s="3254" t="s">
        <v>970</v>
      </c>
      <c r="M230" s="3254"/>
      <c r="S230" s="395">
        <v>9.99</v>
      </c>
      <c r="T230" s="349" t="s">
        <v>782</v>
      </c>
    </row>
    <row r="231" spans="1:32" s="349" customFormat="1" ht="12.75" outlineLevel="1" x14ac:dyDescent="0.2">
      <c r="B231" s="61"/>
      <c r="C231" s="77"/>
      <c r="D231" s="78"/>
      <c r="E231" s="135"/>
      <c r="F231" s="349" t="s">
        <v>1035</v>
      </c>
      <c r="I231" s="398"/>
      <c r="J231" s="398">
        <f>J230*M231</f>
        <v>1280</v>
      </c>
      <c r="K231" s="349" t="str">
        <f>K222</f>
        <v>gulden</v>
      </c>
      <c r="M231" s="395">
        <v>2</v>
      </c>
      <c r="N231" s="402" t="s">
        <v>1037</v>
      </c>
      <c r="S231" s="395">
        <v>10</v>
      </c>
      <c r="T231" s="349" t="s">
        <v>1257</v>
      </c>
    </row>
    <row r="232" spans="1:32" s="349" customFormat="1" ht="12.75" outlineLevel="1" x14ac:dyDescent="0.2">
      <c r="B232" s="61"/>
      <c r="C232" s="77"/>
      <c r="D232" s="78"/>
      <c r="E232" s="135"/>
      <c r="F232" s="349" t="s">
        <v>1036</v>
      </c>
      <c r="I232" s="398"/>
      <c r="J232" s="398">
        <f>J230*M232</f>
        <v>1600</v>
      </c>
      <c r="K232" s="349" t="str">
        <f>K222</f>
        <v>gulden</v>
      </c>
      <c r="M232" s="395">
        <v>2.5</v>
      </c>
      <c r="N232" s="402" t="s">
        <v>1037</v>
      </c>
    </row>
    <row r="233" spans="1:32" s="349" customFormat="1" ht="12.75" x14ac:dyDescent="0.2">
      <c r="B233" s="61"/>
      <c r="C233" s="77"/>
      <c r="D233" s="78"/>
      <c r="E233" s="135"/>
    </row>
    <row r="234" spans="1:32" s="433" customFormat="1" ht="12.75" x14ac:dyDescent="0.2">
      <c r="A234" s="852" t="s">
        <v>1583</v>
      </c>
      <c r="B234" s="126"/>
      <c r="C234" s="127"/>
      <c r="D234" s="128"/>
      <c r="E234" s="129" t="s">
        <v>2</v>
      </c>
      <c r="F234" s="130"/>
      <c r="G234" s="121">
        <f>G220+1</f>
        <v>2000</v>
      </c>
      <c r="H234" s="131"/>
      <c r="V234" s="598"/>
      <c r="W234" s="533"/>
      <c r="X234" s="533"/>
      <c r="Y234" s="533"/>
      <c r="Z234" s="533"/>
      <c r="AA234" s="533"/>
      <c r="AB234" s="533"/>
      <c r="AC234" s="533"/>
      <c r="AD234" s="533"/>
      <c r="AE234" s="533"/>
      <c r="AF234" s="533"/>
    </row>
    <row r="235" spans="1:32" s="349" customFormat="1" ht="12.75" outlineLevel="1" x14ac:dyDescent="0.2">
      <c r="B235" s="61"/>
      <c r="C235" s="77"/>
      <c r="D235" s="78"/>
      <c r="E235" s="135"/>
    </row>
    <row r="236" spans="1:32" s="349" customFormat="1" ht="12.75" outlineLevel="1" x14ac:dyDescent="0.2">
      <c r="B236" s="61"/>
      <c r="C236" s="77"/>
      <c r="D236" s="78"/>
      <c r="E236" s="135"/>
      <c r="F236" s="349" t="str">
        <f>F230</f>
        <v>Bedrag 1999</v>
      </c>
      <c r="J236" s="398">
        <f>I230</f>
        <v>630.17999999999995</v>
      </c>
      <c r="K236" s="349" t="str">
        <f>K222</f>
        <v>gulden</v>
      </c>
      <c r="S236" s="372" t="s">
        <v>243</v>
      </c>
      <c r="V236" s="75" t="s">
        <v>29</v>
      </c>
    </row>
    <row r="237" spans="1:32" s="349" customFormat="1" ht="12.75" outlineLevel="1" x14ac:dyDescent="0.2">
      <c r="B237" s="61"/>
      <c r="C237" s="77"/>
      <c r="D237" s="78"/>
      <c r="E237" s="135"/>
      <c r="S237" s="528">
        <v>2</v>
      </c>
      <c r="T237" s="349" t="s">
        <v>183</v>
      </c>
      <c r="V237" s="3067"/>
      <c r="W237" s="3068"/>
      <c r="X237" s="3068"/>
      <c r="Y237" s="3068"/>
      <c r="Z237" s="3068"/>
      <c r="AA237" s="3068"/>
      <c r="AB237" s="3068"/>
      <c r="AC237" s="3068"/>
      <c r="AD237" s="3068"/>
      <c r="AE237" s="3068"/>
      <c r="AF237" s="3069"/>
    </row>
    <row r="238" spans="1:32" s="349" customFormat="1" ht="12.75" outlineLevel="1" x14ac:dyDescent="0.2">
      <c r="B238" s="61"/>
      <c r="C238" s="77"/>
      <c r="D238" s="78"/>
      <c r="E238" s="135"/>
      <c r="F238" s="360" t="s">
        <v>1033</v>
      </c>
      <c r="G238" s="353"/>
      <c r="H238" s="353"/>
      <c r="I238" s="929" t="str">
        <f>'CPI en Kostenwet'!$I$194</f>
        <v>Basis: 1995 = 100</v>
      </c>
      <c r="J238" s="354"/>
      <c r="L238" s="3254" t="s">
        <v>965</v>
      </c>
      <c r="M238" s="3254"/>
      <c r="N238" s="420" t="s">
        <v>2</v>
      </c>
      <c r="S238" s="641">
        <v>4</v>
      </c>
      <c r="T238" s="349" t="s">
        <v>183</v>
      </c>
      <c r="V238" s="3070"/>
      <c r="W238" s="3071"/>
      <c r="X238" s="3071"/>
      <c r="Y238" s="3071"/>
      <c r="Z238" s="3071"/>
      <c r="AA238" s="3071"/>
      <c r="AB238" s="3071"/>
      <c r="AC238" s="3071"/>
      <c r="AD238" s="3071"/>
      <c r="AE238" s="3071"/>
      <c r="AF238" s="3072"/>
    </row>
    <row r="239" spans="1:32" s="349" customFormat="1" ht="12.75" outlineLevel="1" x14ac:dyDescent="0.2">
      <c r="B239" s="61"/>
      <c r="C239" s="77"/>
      <c r="D239" s="78"/>
      <c r="E239" s="135"/>
      <c r="F239" s="350" t="str">
        <f>"Indexcijfers "&amp;N239</f>
        <v>Indexcijfers 1998</v>
      </c>
      <c r="G239" s="353"/>
      <c r="H239" s="353"/>
      <c r="I239" s="930">
        <f>HLOOKUP($N239,'CPI en Kostenwet'!$J$216:$AA$217,2,FALSE)</f>
        <v>2418.5</v>
      </c>
      <c r="J239" s="354"/>
      <c r="L239" s="462" t="s">
        <v>964</v>
      </c>
      <c r="M239" s="837">
        <v>2</v>
      </c>
      <c r="N239" s="349">
        <f>G234-M239</f>
        <v>1998</v>
      </c>
      <c r="S239" s="349" t="s">
        <v>934</v>
      </c>
      <c r="V239" s="3070"/>
      <c r="W239" s="3071"/>
      <c r="X239" s="3071"/>
      <c r="Y239" s="3071"/>
      <c r="Z239" s="3071"/>
      <c r="AA239" s="3071"/>
      <c r="AB239" s="3071"/>
      <c r="AC239" s="3071"/>
      <c r="AD239" s="3071"/>
      <c r="AE239" s="3071"/>
      <c r="AF239" s="3072"/>
    </row>
    <row r="240" spans="1:32" s="349" customFormat="1" ht="12.75" outlineLevel="1" x14ac:dyDescent="0.2">
      <c r="B240" s="61"/>
      <c r="C240" s="77"/>
      <c r="D240" s="78"/>
      <c r="E240" s="135"/>
      <c r="F240" s="355" t="str">
        <f>"Indexcijfers "&amp;N240</f>
        <v>Indexcijfers 1999</v>
      </c>
      <c r="G240" s="356"/>
      <c r="H240" s="356"/>
      <c r="I240" s="931">
        <f>HLOOKUP($N240,'CPI en Kostenwet'!$J$216:$AA$217,2,FALSE)</f>
        <v>2461.4</v>
      </c>
      <c r="J240" s="357"/>
      <c r="L240" s="462" t="s">
        <v>964</v>
      </c>
      <c r="M240" s="837">
        <v>1</v>
      </c>
      <c r="N240" s="349">
        <f>G234-M240</f>
        <v>1999</v>
      </c>
      <c r="V240" s="3073"/>
      <c r="W240" s="3074"/>
      <c r="X240" s="3074"/>
      <c r="Y240" s="3074"/>
      <c r="Z240" s="3074"/>
      <c r="AA240" s="3074"/>
      <c r="AB240" s="3074"/>
      <c r="AC240" s="3074"/>
      <c r="AD240" s="3074"/>
      <c r="AE240" s="3074"/>
      <c r="AF240" s="3075"/>
    </row>
    <row r="241" spans="1:32" s="349" customFormat="1" ht="12.75" outlineLevel="1" x14ac:dyDescent="0.2">
      <c r="A241" s="669" t="str">
        <f>INDEX(Checks!$J$42:$J$47,MATCH((SEARCH("(",formuletekst(J241))),Checks!$I$42:$I$47,0))</f>
        <v>AFR</v>
      </c>
      <c r="B241" s="61"/>
      <c r="C241" s="77"/>
      <c r="D241" s="78"/>
      <c r="E241" s="135"/>
      <c r="F241" s="568" t="s">
        <v>1034</v>
      </c>
      <c r="G241" s="773"/>
      <c r="H241" s="773"/>
      <c r="I241" s="773"/>
      <c r="J241" s="570">
        <f>ROUND( ($I240/$I239),$S238)</f>
        <v>1.0177</v>
      </c>
    </row>
    <row r="242" spans="1:32" s="349" customFormat="1" ht="12.75" outlineLevel="1" x14ac:dyDescent="0.2">
      <c r="B242" s="61"/>
      <c r="C242" s="77"/>
      <c r="D242" s="78"/>
      <c r="E242" s="135"/>
    </row>
    <row r="243" spans="1:32" s="349" customFormat="1" ht="12.75" outlineLevel="1" x14ac:dyDescent="0.2">
      <c r="B243" s="61"/>
      <c r="C243" s="77"/>
      <c r="D243" s="78"/>
      <c r="E243" s="135"/>
      <c r="I243" s="420" t="s">
        <v>180</v>
      </c>
      <c r="J243" s="420" t="s">
        <v>181</v>
      </c>
    </row>
    <row r="244" spans="1:32" s="349" customFormat="1" ht="12.75" outlineLevel="1" x14ac:dyDescent="0.2">
      <c r="A244" s="669" t="str">
        <f>INDEX(Checks!$J$42:$J$47,MATCH((SEARCH("(",formuletekst(J244))),Checks!$I$42:$I$47,0))</f>
        <v>GEH</v>
      </c>
      <c r="B244" s="61"/>
      <c r="C244" s="77"/>
      <c r="D244" s="78"/>
      <c r="E244" s="135"/>
      <c r="F244" s="349" t="str">
        <f>"Bedrag "&amp;G234</f>
        <v>Bedrag 2000</v>
      </c>
      <c r="I244" s="398">
        <f>ROUND(J236*J241,$S237)</f>
        <v>641.33000000000004</v>
      </c>
      <c r="J244" s="398">
        <f>TRUNC( (I244+S244)/S245)*S245</f>
        <v>650</v>
      </c>
      <c r="K244" s="349" t="str">
        <f>K236</f>
        <v>gulden</v>
      </c>
      <c r="L244" s="3254" t="s">
        <v>970</v>
      </c>
      <c r="M244" s="3254"/>
      <c r="S244" s="395">
        <v>9.99</v>
      </c>
      <c r="T244" s="349" t="s">
        <v>782</v>
      </c>
    </row>
    <row r="245" spans="1:32" s="349" customFormat="1" ht="12.75" outlineLevel="1" x14ac:dyDescent="0.2">
      <c r="B245" s="61"/>
      <c r="C245" s="77"/>
      <c r="D245" s="78"/>
      <c r="E245" s="135"/>
      <c r="F245" s="349" t="s">
        <v>1035</v>
      </c>
      <c r="I245" s="398"/>
      <c r="J245" s="398">
        <f>J244*M245</f>
        <v>1300</v>
      </c>
      <c r="K245" s="349" t="str">
        <f>K236</f>
        <v>gulden</v>
      </c>
      <c r="M245" s="395">
        <v>2</v>
      </c>
      <c r="N245" s="402" t="s">
        <v>1037</v>
      </c>
      <c r="S245" s="395">
        <v>10</v>
      </c>
      <c r="T245" s="349" t="s">
        <v>1257</v>
      </c>
    </row>
    <row r="246" spans="1:32" s="349" customFormat="1" ht="12.75" outlineLevel="1" x14ac:dyDescent="0.2">
      <c r="B246" s="61"/>
      <c r="C246" s="77"/>
      <c r="D246" s="78"/>
      <c r="E246" s="135"/>
      <c r="F246" s="349" t="s">
        <v>1036</v>
      </c>
      <c r="I246" s="398"/>
      <c r="J246" s="398">
        <f>J244*M246</f>
        <v>1625</v>
      </c>
      <c r="K246" s="349" t="str">
        <f>K236</f>
        <v>gulden</v>
      </c>
      <c r="M246" s="395">
        <v>2.5</v>
      </c>
      <c r="N246" s="402" t="s">
        <v>1037</v>
      </c>
    </row>
    <row r="247" spans="1:32" s="349" customFormat="1" ht="12.75" x14ac:dyDescent="0.2">
      <c r="B247" s="61"/>
      <c r="C247" s="77"/>
      <c r="D247" s="78"/>
      <c r="E247" s="135"/>
    </row>
    <row r="248" spans="1:32" s="433" customFormat="1" ht="12.75" x14ac:dyDescent="0.2">
      <c r="A248" s="852" t="s">
        <v>1583</v>
      </c>
      <c r="B248" s="126"/>
      <c r="C248" s="127"/>
      <c r="D248" s="128"/>
      <c r="E248" s="129" t="s">
        <v>2</v>
      </c>
      <c r="F248" s="130"/>
      <c r="G248" s="121">
        <f>G234+1</f>
        <v>2001</v>
      </c>
      <c r="H248" s="131">
        <f>ROW(J257)-ROW()</f>
        <v>9</v>
      </c>
      <c r="V248" s="598"/>
      <c r="W248" s="533"/>
      <c r="X248" s="533"/>
      <c r="Y248" s="533"/>
      <c r="Z248" s="533"/>
      <c r="AA248" s="533"/>
      <c r="AB248" s="533"/>
      <c r="AC248" s="533"/>
      <c r="AD248" s="533"/>
      <c r="AE248" s="533"/>
      <c r="AF248" s="533"/>
    </row>
    <row r="249" spans="1:32" s="349" customFormat="1" ht="12.75" outlineLevel="1" x14ac:dyDescent="0.2">
      <c r="B249" s="61"/>
      <c r="C249" s="77"/>
      <c r="D249" s="78"/>
      <c r="E249" s="135"/>
    </row>
    <row r="250" spans="1:32" s="349" customFormat="1" ht="12.75" outlineLevel="1" x14ac:dyDescent="0.2">
      <c r="B250" s="61"/>
      <c r="C250" s="77"/>
      <c r="D250" s="78"/>
      <c r="E250" s="135"/>
      <c r="F250" s="349" t="str">
        <f>F244</f>
        <v>Bedrag 2000</v>
      </c>
      <c r="J250" s="398">
        <f>I244</f>
        <v>641.33000000000004</v>
      </c>
      <c r="K250" s="349" t="str">
        <f>K236</f>
        <v>gulden</v>
      </c>
      <c r="S250" s="372" t="s">
        <v>243</v>
      </c>
      <c r="V250" s="75" t="s">
        <v>29</v>
      </c>
    </row>
    <row r="251" spans="1:32" s="349" customFormat="1" ht="12.75" outlineLevel="1" x14ac:dyDescent="0.2">
      <c r="B251" s="61"/>
      <c r="C251" s="77"/>
      <c r="D251" s="78"/>
      <c r="E251" s="135"/>
      <c r="S251" s="528">
        <v>2</v>
      </c>
      <c r="T251" s="349" t="s">
        <v>183</v>
      </c>
      <c r="V251" s="3067"/>
      <c r="W251" s="3068"/>
      <c r="X251" s="3068"/>
      <c r="Y251" s="3068"/>
      <c r="Z251" s="3068"/>
      <c r="AA251" s="3068"/>
      <c r="AB251" s="3068"/>
      <c r="AC251" s="3068"/>
      <c r="AD251" s="3068"/>
      <c r="AE251" s="3068"/>
      <c r="AF251" s="3069"/>
    </row>
    <row r="252" spans="1:32" s="349" customFormat="1" ht="12.75" outlineLevel="1" x14ac:dyDescent="0.2">
      <c r="B252" s="61"/>
      <c r="C252" s="77"/>
      <c r="D252" s="78"/>
      <c r="E252" s="135"/>
      <c r="F252" s="360" t="s">
        <v>1033</v>
      </c>
      <c r="G252" s="353"/>
      <c r="H252" s="353"/>
      <c r="I252" s="929" t="str">
        <f>'CPI en Kostenwet'!$I$194</f>
        <v>Basis: 1995 = 100</v>
      </c>
      <c r="J252" s="354"/>
      <c r="L252" s="3254" t="s">
        <v>965</v>
      </c>
      <c r="M252" s="3254"/>
      <c r="N252" s="420" t="s">
        <v>2</v>
      </c>
      <c r="S252" s="641">
        <v>4</v>
      </c>
      <c r="T252" s="349" t="s">
        <v>183</v>
      </c>
      <c r="V252" s="3070"/>
      <c r="W252" s="3071"/>
      <c r="X252" s="3071"/>
      <c r="Y252" s="3071"/>
      <c r="Z252" s="3071"/>
      <c r="AA252" s="3071"/>
      <c r="AB252" s="3071"/>
      <c r="AC252" s="3071"/>
      <c r="AD252" s="3071"/>
      <c r="AE252" s="3071"/>
      <c r="AF252" s="3072"/>
    </row>
    <row r="253" spans="1:32" s="349" customFormat="1" ht="12.75" outlineLevel="1" x14ac:dyDescent="0.2">
      <c r="B253" s="61"/>
      <c r="C253" s="77"/>
      <c r="D253" s="78"/>
      <c r="E253" s="135"/>
      <c r="F253" s="350" t="str">
        <f>"Indexcijfers "&amp;N253</f>
        <v>Indexcijfers 1999</v>
      </c>
      <c r="G253" s="353"/>
      <c r="H253" s="353"/>
      <c r="I253" s="930">
        <f>HLOOKUP($N253,'CPI en Kostenwet'!$J$216:$AA$217,2,FALSE)</f>
        <v>2461.4</v>
      </c>
      <c r="J253" s="354"/>
      <c r="L253" s="462" t="s">
        <v>964</v>
      </c>
      <c r="M253" s="837">
        <v>2</v>
      </c>
      <c r="N253" s="349">
        <f>G248-M253</f>
        <v>1999</v>
      </c>
      <c r="S253" s="349" t="s">
        <v>934</v>
      </c>
      <c r="V253" s="3070"/>
      <c r="W253" s="3071"/>
      <c r="X253" s="3071"/>
      <c r="Y253" s="3071"/>
      <c r="Z253" s="3071"/>
      <c r="AA253" s="3071"/>
      <c r="AB253" s="3071"/>
      <c r="AC253" s="3071"/>
      <c r="AD253" s="3071"/>
      <c r="AE253" s="3071"/>
      <c r="AF253" s="3072"/>
    </row>
    <row r="254" spans="1:32" s="349" customFormat="1" ht="12.75" outlineLevel="1" x14ac:dyDescent="0.2">
      <c r="B254" s="61"/>
      <c r="C254" s="77"/>
      <c r="D254" s="78"/>
      <c r="E254" s="135"/>
      <c r="F254" s="355" t="str">
        <f>"Indexcijfers "&amp;N254</f>
        <v>Indexcijfers 2000</v>
      </c>
      <c r="G254" s="356"/>
      <c r="H254" s="356"/>
      <c r="I254" s="931">
        <f>HLOOKUP($N254,'CPI en Kostenwet'!$J$216:$AA$217,2,FALSE)</f>
        <v>2467.6</v>
      </c>
      <c r="J254" s="357"/>
      <c r="L254" s="462" t="s">
        <v>964</v>
      </c>
      <c r="M254" s="837">
        <v>1</v>
      </c>
      <c r="N254" s="349">
        <f>G248-M254</f>
        <v>2000</v>
      </c>
      <c r="V254" s="3073"/>
      <c r="W254" s="3074"/>
      <c r="X254" s="3074"/>
      <c r="Y254" s="3074"/>
      <c r="Z254" s="3074"/>
      <c r="AA254" s="3074"/>
      <c r="AB254" s="3074"/>
      <c r="AC254" s="3074"/>
      <c r="AD254" s="3074"/>
      <c r="AE254" s="3074"/>
      <c r="AF254" s="3075"/>
    </row>
    <row r="255" spans="1:32" s="349" customFormat="1" ht="12.75" outlineLevel="1" x14ac:dyDescent="0.2">
      <c r="A255" s="669" t="str">
        <f>INDEX(Checks!$J$42:$J$47,MATCH((SEARCH("(",formuletekst(J255))),Checks!$I$42:$I$47,0))</f>
        <v>AFR</v>
      </c>
      <c r="B255" s="61"/>
      <c r="C255" s="77"/>
      <c r="D255" s="78"/>
      <c r="E255" s="135"/>
      <c r="F255" s="568" t="s">
        <v>1034</v>
      </c>
      <c r="G255" s="773"/>
      <c r="H255" s="773"/>
      <c r="I255" s="773"/>
      <c r="J255" s="570">
        <f>ROUND( ($I254/$I253),$S252)</f>
        <v>1.0024999999999999</v>
      </c>
    </row>
    <row r="256" spans="1:32" s="349" customFormat="1" ht="12.75" outlineLevel="1" x14ac:dyDescent="0.2">
      <c r="B256" s="61"/>
      <c r="C256" s="77"/>
      <c r="D256" s="78"/>
      <c r="E256" s="135"/>
    </row>
    <row r="257" spans="1:32" s="349" customFormat="1" ht="12.75" outlineLevel="1" x14ac:dyDescent="0.2">
      <c r="B257" s="61"/>
      <c r="C257" s="77"/>
      <c r="D257" s="78"/>
      <c r="E257" s="135"/>
      <c r="I257" s="420" t="s">
        <v>180</v>
      </c>
      <c r="J257" s="420" t="s">
        <v>181</v>
      </c>
    </row>
    <row r="258" spans="1:32" s="349" customFormat="1" ht="12.75" outlineLevel="1" x14ac:dyDescent="0.2">
      <c r="A258" s="669" t="str">
        <f>INDEX(Checks!$J$42:$J$47,MATCH((SEARCH("(",formuletekst(J258))),Checks!$I$42:$I$47,0))</f>
        <v>GEH</v>
      </c>
      <c r="B258" s="61"/>
      <c r="C258" s="77"/>
      <c r="D258" s="78"/>
      <c r="E258" s="135"/>
      <c r="F258" s="349" t="str">
        <f>"Bedrag "&amp;G248</f>
        <v>Bedrag 2001</v>
      </c>
      <c r="I258" s="398">
        <f>ROUND(J250*J255,$S251)</f>
        <v>642.92999999999995</v>
      </c>
      <c r="J258" s="398">
        <f>TRUNC( (I258+S258)/S259)*S259</f>
        <v>650</v>
      </c>
      <c r="K258" s="349" t="str">
        <f>K250</f>
        <v>gulden</v>
      </c>
      <c r="L258" s="3254" t="s">
        <v>970</v>
      </c>
      <c r="M258" s="3254"/>
      <c r="S258" s="395">
        <v>9.99</v>
      </c>
      <c r="T258" s="349" t="s">
        <v>782</v>
      </c>
    </row>
    <row r="259" spans="1:32" s="349" customFormat="1" ht="12.75" outlineLevel="1" x14ac:dyDescent="0.2">
      <c r="B259" s="61"/>
      <c r="C259" s="77"/>
      <c r="D259" s="78"/>
      <c r="E259" s="135"/>
      <c r="F259" s="349" t="s">
        <v>1035</v>
      </c>
      <c r="I259" s="398"/>
      <c r="J259" s="398">
        <f>J258*M259</f>
        <v>1300</v>
      </c>
      <c r="K259" s="349" t="str">
        <f>K250</f>
        <v>gulden</v>
      </c>
      <c r="M259" s="395">
        <v>2</v>
      </c>
      <c r="N259" s="402" t="s">
        <v>1037</v>
      </c>
      <c r="S259" s="395">
        <v>10</v>
      </c>
      <c r="T259" s="349" t="s">
        <v>1257</v>
      </c>
    </row>
    <row r="260" spans="1:32" s="349" customFormat="1" ht="12.75" outlineLevel="1" x14ac:dyDescent="0.2">
      <c r="B260" s="61"/>
      <c r="C260" s="77"/>
      <c r="D260" s="78"/>
      <c r="E260" s="135"/>
      <c r="F260" s="349" t="s">
        <v>1036</v>
      </c>
      <c r="I260" s="398"/>
      <c r="J260" s="398">
        <f>J258*M260</f>
        <v>1625</v>
      </c>
      <c r="K260" s="349" t="str">
        <f>K250</f>
        <v>gulden</v>
      </c>
      <c r="M260" s="395">
        <v>2.5</v>
      </c>
      <c r="N260" s="402" t="s">
        <v>1037</v>
      </c>
    </row>
    <row r="261" spans="1:32" s="349" customFormat="1" ht="12.75" outlineLevel="1" x14ac:dyDescent="0.2">
      <c r="B261" s="61"/>
      <c r="C261" s="77"/>
      <c r="D261" s="78"/>
      <c r="E261" s="135"/>
      <c r="I261" s="398"/>
      <c r="J261" s="398"/>
      <c r="M261" s="395"/>
      <c r="N261" s="402"/>
    </row>
    <row r="262" spans="1:32" s="349" customFormat="1" ht="12.75" outlineLevel="1" x14ac:dyDescent="0.2">
      <c r="B262" s="61"/>
      <c r="C262" s="77"/>
      <c r="D262" s="78"/>
      <c r="E262" s="135"/>
      <c r="F262" s="585" t="str">
        <f>'TCF en bruto WML'!F7</f>
        <v>Euro / gulden conversiekoers</v>
      </c>
      <c r="I262" s="398"/>
      <c r="J262" s="585">
        <f>'TCF en bruto WML'!J7</f>
        <v>2.2037100000000001</v>
      </c>
      <c r="K262" s="585" t="str">
        <f>'TCF en bruto WML'!K7</f>
        <v>conversiefactor</v>
      </c>
      <c r="M262" s="395"/>
      <c r="N262" s="402"/>
    </row>
    <row r="263" spans="1:32" s="349" customFormat="1" ht="12.75" x14ac:dyDescent="0.2">
      <c r="B263" s="61"/>
      <c r="C263" s="77"/>
      <c r="D263" s="78"/>
      <c r="E263" s="135"/>
    </row>
    <row r="264" spans="1:32" s="433" customFormat="1" ht="12.75" x14ac:dyDescent="0.2">
      <c r="A264" s="852" t="s">
        <v>1583</v>
      </c>
      <c r="B264" s="126"/>
      <c r="C264" s="127"/>
      <c r="D264" s="128"/>
      <c r="E264" s="129" t="s">
        <v>2</v>
      </c>
      <c r="F264" s="130"/>
      <c r="G264" s="121">
        <f>G248+1</f>
        <v>2002</v>
      </c>
      <c r="H264" s="131">
        <f>ROW(J274)-ROW()</f>
        <v>10</v>
      </c>
      <c r="V264" s="598"/>
      <c r="W264" s="533"/>
      <c r="X264" s="533"/>
      <c r="Y264" s="533"/>
      <c r="Z264" s="533"/>
      <c r="AA264" s="533"/>
      <c r="AB264" s="533"/>
      <c r="AC264" s="533"/>
      <c r="AD264" s="533"/>
      <c r="AE264" s="533"/>
      <c r="AF264" s="533"/>
    </row>
    <row r="265" spans="1:32" s="349" customFormat="1" ht="12.75" outlineLevel="1" x14ac:dyDescent="0.2">
      <c r="B265" s="61"/>
      <c r="C265" s="77"/>
      <c r="D265" s="78"/>
      <c r="E265" s="135"/>
    </row>
    <row r="266" spans="1:32" s="349" customFormat="1" ht="12.75" outlineLevel="1" x14ac:dyDescent="0.2">
      <c r="B266" s="61"/>
      <c r="C266" s="77"/>
      <c r="D266" s="78"/>
      <c r="E266" s="135"/>
      <c r="F266" s="349" t="str">
        <f>F258</f>
        <v>Bedrag 2001</v>
      </c>
      <c r="J266" s="437">
        <f>ROUND(I258/J262,S267)</f>
        <v>291.75</v>
      </c>
      <c r="K266" s="406" t="s">
        <v>136</v>
      </c>
      <c r="S266" s="372" t="s">
        <v>243</v>
      </c>
      <c r="V266" s="75" t="s">
        <v>29</v>
      </c>
    </row>
    <row r="267" spans="1:32" s="349" customFormat="1" ht="12.75" outlineLevel="1" x14ac:dyDescent="0.2">
      <c r="B267" s="61"/>
      <c r="C267" s="77"/>
      <c r="D267" s="78"/>
      <c r="E267" s="135"/>
      <c r="S267" s="528">
        <v>2</v>
      </c>
      <c r="T267" s="349" t="s">
        <v>183</v>
      </c>
      <c r="V267" s="3067"/>
      <c r="W267" s="3068"/>
      <c r="X267" s="3068"/>
      <c r="Y267" s="3068"/>
      <c r="Z267" s="3068"/>
      <c r="AA267" s="3068"/>
      <c r="AB267" s="3068"/>
      <c r="AC267" s="3068"/>
      <c r="AD267" s="3068"/>
      <c r="AE267" s="3068"/>
      <c r="AF267" s="3069"/>
    </row>
    <row r="268" spans="1:32" s="349" customFormat="1" ht="12.75" outlineLevel="1" x14ac:dyDescent="0.2">
      <c r="B268" s="61"/>
      <c r="C268" s="77"/>
      <c r="D268" s="78"/>
      <c r="E268" s="135"/>
      <c r="F268" s="360" t="s">
        <v>1033</v>
      </c>
      <c r="G268" s="353"/>
      <c r="H268" s="353"/>
      <c r="I268" s="929" t="str">
        <f>'CPI en Kostenwet'!$I$194</f>
        <v>Basis: 1995 = 100</v>
      </c>
      <c r="J268" s="354"/>
      <c r="L268" s="3254" t="s">
        <v>965</v>
      </c>
      <c r="M268" s="3254"/>
      <c r="N268" s="420" t="s">
        <v>2</v>
      </c>
      <c r="S268" s="641">
        <v>4</v>
      </c>
      <c r="T268" s="349" t="s">
        <v>183</v>
      </c>
      <c r="V268" s="3070"/>
      <c r="W268" s="3071"/>
      <c r="X268" s="3071"/>
      <c r="Y268" s="3071"/>
      <c r="Z268" s="3071"/>
      <c r="AA268" s="3071"/>
      <c r="AB268" s="3071"/>
      <c r="AC268" s="3071"/>
      <c r="AD268" s="3071"/>
      <c r="AE268" s="3071"/>
      <c r="AF268" s="3072"/>
    </row>
    <row r="269" spans="1:32" s="349" customFormat="1" ht="12.75" outlineLevel="1" x14ac:dyDescent="0.2">
      <c r="B269" s="61"/>
      <c r="C269" s="77"/>
      <c r="D269" s="78"/>
      <c r="E269" s="135"/>
      <c r="F269" s="350" t="str">
        <f>"Indexcijfers "&amp;N269</f>
        <v>Indexcijfers 2000</v>
      </c>
      <c r="G269" s="353"/>
      <c r="H269" s="353"/>
      <c r="I269" s="930">
        <f>HLOOKUP($N269,'CPI en Kostenwet'!$J$216:$AA$217,2,FALSE)</f>
        <v>2467.6</v>
      </c>
      <c r="J269" s="354"/>
      <c r="L269" s="462" t="s">
        <v>964</v>
      </c>
      <c r="M269" s="837">
        <v>2</v>
      </c>
      <c r="N269" s="349">
        <f>G264-M269</f>
        <v>2000</v>
      </c>
      <c r="S269" s="349" t="s">
        <v>934</v>
      </c>
      <c r="V269" s="3070"/>
      <c r="W269" s="3071"/>
      <c r="X269" s="3071"/>
      <c r="Y269" s="3071"/>
      <c r="Z269" s="3071"/>
      <c r="AA269" s="3071"/>
      <c r="AB269" s="3071"/>
      <c r="AC269" s="3071"/>
      <c r="AD269" s="3071"/>
      <c r="AE269" s="3071"/>
      <c r="AF269" s="3072"/>
    </row>
    <row r="270" spans="1:32" s="349" customFormat="1" ht="12.75" outlineLevel="1" x14ac:dyDescent="0.2">
      <c r="B270" s="61"/>
      <c r="C270" s="77"/>
      <c r="D270" s="78"/>
      <c r="E270" s="135"/>
      <c r="F270" s="355" t="str">
        <f>"Indexcijfers "&amp;N270</f>
        <v>Indexcijfers 2001</v>
      </c>
      <c r="G270" s="356"/>
      <c r="H270" s="356"/>
      <c r="I270" s="931">
        <f>HLOOKUP($N270,'CPI en Kostenwet'!$J$216:$AA$217,2,FALSE)</f>
        <v>2502.6999999999998</v>
      </c>
      <c r="J270" s="357"/>
      <c r="L270" s="462" t="s">
        <v>964</v>
      </c>
      <c r="M270" s="837">
        <v>1</v>
      </c>
      <c r="N270" s="349">
        <f>G264-M270</f>
        <v>2001</v>
      </c>
      <c r="V270" s="3073"/>
      <c r="W270" s="3074"/>
      <c r="X270" s="3074"/>
      <c r="Y270" s="3074"/>
      <c r="Z270" s="3074"/>
      <c r="AA270" s="3074"/>
      <c r="AB270" s="3074"/>
      <c r="AC270" s="3074"/>
      <c r="AD270" s="3074"/>
      <c r="AE270" s="3074"/>
      <c r="AF270" s="3075"/>
    </row>
    <row r="271" spans="1:32" s="349" customFormat="1" ht="12.75" outlineLevel="1" x14ac:dyDescent="0.2">
      <c r="A271" s="669" t="str">
        <f>INDEX(Checks!$J$42:$J$47,MATCH((SEARCH("(",formuletekst(J271))),Checks!$I$42:$I$47,0))</f>
        <v>AFR</v>
      </c>
      <c r="B271" s="61"/>
      <c r="C271" s="77"/>
      <c r="D271" s="78"/>
      <c r="E271" s="135"/>
      <c r="F271" s="568" t="s">
        <v>1034</v>
      </c>
      <c r="G271" s="773"/>
      <c r="H271" s="773"/>
      <c r="I271" s="773"/>
      <c r="J271" s="570">
        <f>ROUND( ($I270/$I269),$S268)</f>
        <v>1.0142</v>
      </c>
    </row>
    <row r="272" spans="1:32" s="349" customFormat="1" ht="12.75" outlineLevel="1" x14ac:dyDescent="0.2">
      <c r="B272" s="61"/>
      <c r="C272" s="77"/>
      <c r="D272" s="78"/>
      <c r="E272" s="135"/>
    </row>
    <row r="273" spans="1:32" s="349" customFormat="1" ht="12.75" outlineLevel="1" x14ac:dyDescent="0.2">
      <c r="B273" s="61"/>
      <c r="C273" s="77"/>
      <c r="D273" s="78"/>
      <c r="E273" s="135"/>
      <c r="I273" s="420" t="s">
        <v>180</v>
      </c>
      <c r="J273" s="420" t="s">
        <v>181</v>
      </c>
    </row>
    <row r="274" spans="1:32" s="349" customFormat="1" ht="12.75" outlineLevel="1" x14ac:dyDescent="0.2">
      <c r="A274" s="669" t="str">
        <f>INDEX(Checks!$J$42:$J$47,MATCH((SEARCH("(",formuletekst(J274))),Checks!$I$42:$I$47,0))</f>
        <v>GEH</v>
      </c>
      <c r="B274" s="61"/>
      <c r="C274" s="77"/>
      <c r="D274" s="78"/>
      <c r="E274" s="135"/>
      <c r="F274" s="349" t="str">
        <f>"Bedrag "&amp;G264</f>
        <v>Bedrag 2002</v>
      </c>
      <c r="I274" s="398">
        <f>ROUND(J266*J271,$S267)</f>
        <v>295.89</v>
      </c>
      <c r="J274" s="398">
        <f>TRUNC( (I274+S274)/S275)*S275</f>
        <v>300</v>
      </c>
      <c r="K274" s="349" t="str">
        <f>K266</f>
        <v>euro</v>
      </c>
      <c r="L274" s="3254" t="s">
        <v>970</v>
      </c>
      <c r="M274" s="3254"/>
      <c r="S274" s="395">
        <v>9.99</v>
      </c>
      <c r="T274" s="349" t="s">
        <v>782</v>
      </c>
    </row>
    <row r="275" spans="1:32" s="349" customFormat="1" ht="12.75" outlineLevel="1" x14ac:dyDescent="0.2">
      <c r="B275" s="61"/>
      <c r="C275" s="77"/>
      <c r="D275" s="78"/>
      <c r="E275" s="135"/>
      <c r="F275" s="349" t="s">
        <v>1035</v>
      </c>
      <c r="I275" s="398"/>
      <c r="J275" s="398">
        <f>J274*M275</f>
        <v>600</v>
      </c>
      <c r="K275" s="349" t="str">
        <f>K266</f>
        <v>euro</v>
      </c>
      <c r="M275" s="395">
        <v>2</v>
      </c>
      <c r="N275" s="402" t="s">
        <v>1037</v>
      </c>
      <c r="S275" s="395">
        <v>10</v>
      </c>
      <c r="T275" s="349" t="s">
        <v>1257</v>
      </c>
    </row>
    <row r="276" spans="1:32" s="349" customFormat="1" ht="12.75" outlineLevel="1" x14ac:dyDescent="0.2">
      <c r="B276" s="61"/>
      <c r="C276" s="77"/>
      <c r="D276" s="78"/>
      <c r="E276" s="135"/>
      <c r="F276" s="349" t="s">
        <v>1036</v>
      </c>
      <c r="I276" s="398"/>
      <c r="J276" s="398">
        <f>J274*M276</f>
        <v>750</v>
      </c>
      <c r="K276" s="349" t="str">
        <f>K266</f>
        <v>euro</v>
      </c>
      <c r="M276" s="395">
        <v>2.5</v>
      </c>
      <c r="N276" s="402" t="s">
        <v>1037</v>
      </c>
    </row>
    <row r="277" spans="1:32" s="349" customFormat="1" ht="12.75" x14ac:dyDescent="0.2">
      <c r="B277" s="61"/>
      <c r="C277" s="77"/>
      <c r="D277" s="78"/>
      <c r="E277" s="135"/>
    </row>
    <row r="278" spans="1:32" s="433" customFormat="1" ht="12.75" x14ac:dyDescent="0.2">
      <c r="A278" s="852" t="s">
        <v>1583</v>
      </c>
      <c r="B278" s="126"/>
      <c r="C278" s="127"/>
      <c r="D278" s="128"/>
      <c r="E278" s="129" t="s">
        <v>2</v>
      </c>
      <c r="F278" s="130"/>
      <c r="G278" s="121">
        <f>G264+1</f>
        <v>2003</v>
      </c>
      <c r="H278" s="131">
        <f>ROW(J288)-ROW()</f>
        <v>10</v>
      </c>
      <c r="V278" s="598"/>
      <c r="W278" s="533"/>
      <c r="X278" s="533"/>
      <c r="Y278" s="533"/>
      <c r="Z278" s="533"/>
      <c r="AA278" s="533"/>
      <c r="AB278" s="533"/>
      <c r="AC278" s="533"/>
      <c r="AD278" s="533"/>
      <c r="AE278" s="533"/>
      <c r="AF278" s="533"/>
    </row>
    <row r="279" spans="1:32" s="349" customFormat="1" ht="12.75" outlineLevel="1" x14ac:dyDescent="0.2">
      <c r="B279" s="61"/>
      <c r="C279" s="77"/>
      <c r="D279" s="78"/>
      <c r="E279" s="135"/>
    </row>
    <row r="280" spans="1:32" s="349" customFormat="1" ht="12.75" outlineLevel="1" x14ac:dyDescent="0.2">
      <c r="B280" s="61"/>
      <c r="C280" s="77"/>
      <c r="D280" s="78"/>
      <c r="E280" s="135"/>
      <c r="F280" s="349" t="str">
        <f>F274</f>
        <v>Bedrag 2002</v>
      </c>
      <c r="J280" s="398">
        <f>I274</f>
        <v>295.89</v>
      </c>
      <c r="K280" s="349" t="str">
        <f>K266</f>
        <v>euro</v>
      </c>
      <c r="S280" s="372" t="s">
        <v>243</v>
      </c>
      <c r="V280" s="75" t="s">
        <v>29</v>
      </c>
    </row>
    <row r="281" spans="1:32" s="349" customFormat="1" ht="12.75" outlineLevel="1" x14ac:dyDescent="0.2">
      <c r="B281" s="61"/>
      <c r="C281" s="77"/>
      <c r="D281" s="78"/>
      <c r="E281" s="135"/>
      <c r="S281" s="528">
        <v>2</v>
      </c>
      <c r="T281" s="349" t="s">
        <v>183</v>
      </c>
      <c r="V281" s="3067"/>
      <c r="W281" s="3068"/>
      <c r="X281" s="3068"/>
      <c r="Y281" s="3068"/>
      <c r="Z281" s="3068"/>
      <c r="AA281" s="3068"/>
      <c r="AB281" s="3068"/>
      <c r="AC281" s="3068"/>
      <c r="AD281" s="3068"/>
      <c r="AE281" s="3068"/>
      <c r="AF281" s="3069"/>
    </row>
    <row r="282" spans="1:32" s="349" customFormat="1" ht="12.75" outlineLevel="1" x14ac:dyDescent="0.2">
      <c r="B282" s="61"/>
      <c r="C282" s="77"/>
      <c r="D282" s="78"/>
      <c r="E282" s="135"/>
      <c r="F282" s="360" t="s">
        <v>1033</v>
      </c>
      <c r="G282" s="353"/>
      <c r="H282" s="353"/>
      <c r="I282" s="929" t="str">
        <f>'CPI en Kostenwet'!$I$194</f>
        <v>Basis: 1995 = 100</v>
      </c>
      <c r="J282" s="354"/>
      <c r="L282" s="3254" t="s">
        <v>965</v>
      </c>
      <c r="M282" s="3254"/>
      <c r="N282" s="420" t="s">
        <v>2</v>
      </c>
      <c r="S282" s="641">
        <v>4</v>
      </c>
      <c r="T282" s="349" t="s">
        <v>183</v>
      </c>
      <c r="V282" s="3070"/>
      <c r="W282" s="3071"/>
      <c r="X282" s="3071"/>
      <c r="Y282" s="3071"/>
      <c r="Z282" s="3071"/>
      <c r="AA282" s="3071"/>
      <c r="AB282" s="3071"/>
      <c r="AC282" s="3071"/>
      <c r="AD282" s="3071"/>
      <c r="AE282" s="3071"/>
      <c r="AF282" s="3072"/>
    </row>
    <row r="283" spans="1:32" s="349" customFormat="1" ht="12.75" outlineLevel="1" x14ac:dyDescent="0.2">
      <c r="B283" s="61"/>
      <c r="C283" s="77"/>
      <c r="D283" s="78"/>
      <c r="E283" s="135"/>
      <c r="F283" s="350" t="str">
        <f>"Indexcijfers "&amp;N283</f>
        <v>Indexcijfers 2001</v>
      </c>
      <c r="G283" s="353"/>
      <c r="H283" s="353"/>
      <c r="I283" s="930">
        <f>HLOOKUP($N283,'CPI en Kostenwet'!$J$216:$AA$217,2,FALSE)</f>
        <v>2502.6999999999998</v>
      </c>
      <c r="J283" s="354"/>
      <c r="L283" s="462" t="s">
        <v>964</v>
      </c>
      <c r="M283" s="837">
        <v>2</v>
      </c>
      <c r="N283" s="349">
        <f>G278-M283</f>
        <v>2001</v>
      </c>
      <c r="S283" s="349" t="s">
        <v>934</v>
      </c>
      <c r="V283" s="3070"/>
      <c r="W283" s="3071"/>
      <c r="X283" s="3071"/>
      <c r="Y283" s="3071"/>
      <c r="Z283" s="3071"/>
      <c r="AA283" s="3071"/>
      <c r="AB283" s="3071"/>
      <c r="AC283" s="3071"/>
      <c r="AD283" s="3071"/>
      <c r="AE283" s="3071"/>
      <c r="AF283" s="3072"/>
    </row>
    <row r="284" spans="1:32" s="349" customFormat="1" ht="12.75" outlineLevel="1" x14ac:dyDescent="0.2">
      <c r="B284" s="61"/>
      <c r="C284" s="77"/>
      <c r="D284" s="78"/>
      <c r="E284" s="135"/>
      <c r="F284" s="355" t="str">
        <f>"Indexcijfers "&amp;N284</f>
        <v>Indexcijfers 2002</v>
      </c>
      <c r="G284" s="356"/>
      <c r="H284" s="356"/>
      <c r="I284" s="931">
        <f>HLOOKUP($N284,'CPI en Kostenwet'!$J$216:$AA$217,2,FALSE)</f>
        <v>2611.5</v>
      </c>
      <c r="J284" s="357"/>
      <c r="L284" s="462" t="s">
        <v>964</v>
      </c>
      <c r="M284" s="837">
        <v>1</v>
      </c>
      <c r="N284" s="349">
        <f>G278-M284</f>
        <v>2002</v>
      </c>
      <c r="V284" s="3073"/>
      <c r="W284" s="3074"/>
      <c r="X284" s="3074"/>
      <c r="Y284" s="3074"/>
      <c r="Z284" s="3074"/>
      <c r="AA284" s="3074"/>
      <c r="AB284" s="3074"/>
      <c r="AC284" s="3074"/>
      <c r="AD284" s="3074"/>
      <c r="AE284" s="3074"/>
      <c r="AF284" s="3075"/>
    </row>
    <row r="285" spans="1:32" s="349" customFormat="1" ht="12.75" outlineLevel="1" x14ac:dyDescent="0.2">
      <c r="A285" s="669" t="str">
        <f>INDEX(Checks!$J$42:$J$47,MATCH((SEARCH("(",formuletekst(J285))),Checks!$I$42:$I$47,0))</f>
        <v>AFR</v>
      </c>
      <c r="B285" s="61"/>
      <c r="C285" s="77"/>
      <c r="D285" s="78"/>
      <c r="E285" s="135"/>
      <c r="F285" s="568" t="s">
        <v>1034</v>
      </c>
      <c r="G285" s="773"/>
      <c r="H285" s="773"/>
      <c r="I285" s="773"/>
      <c r="J285" s="570">
        <f>ROUND( ($I284/$I283),$S282)</f>
        <v>1.0435000000000001</v>
      </c>
    </row>
    <row r="286" spans="1:32" s="349" customFormat="1" ht="12.75" outlineLevel="1" x14ac:dyDescent="0.2">
      <c r="B286" s="61"/>
      <c r="C286" s="77"/>
      <c r="D286" s="78"/>
      <c r="E286" s="135"/>
    </row>
    <row r="287" spans="1:32" s="349" customFormat="1" ht="12.75" outlineLevel="1" x14ac:dyDescent="0.2">
      <c r="B287" s="61"/>
      <c r="C287" s="77"/>
      <c r="D287" s="78"/>
      <c r="E287" s="135"/>
      <c r="I287" s="420" t="s">
        <v>180</v>
      </c>
      <c r="J287" s="420" t="s">
        <v>181</v>
      </c>
    </row>
    <row r="288" spans="1:32" s="349" customFormat="1" ht="12.75" outlineLevel="1" x14ac:dyDescent="0.2">
      <c r="A288" s="669" t="str">
        <f>INDEX(Checks!$J$42:$J$47,MATCH((SEARCH("(",formuletekst(J288))),Checks!$I$42:$I$47,0))</f>
        <v>ABO</v>
      </c>
      <c r="B288" s="61"/>
      <c r="C288" s="77"/>
      <c r="D288" s="78"/>
      <c r="E288" s="135"/>
      <c r="F288" s="349" t="str">
        <f>"Bedrag "&amp;G278</f>
        <v>Bedrag 2003</v>
      </c>
      <c r="I288" s="398">
        <f>ROUND(J280*J285,$S281)</f>
        <v>308.76</v>
      </c>
      <c r="J288" s="437">
        <f>CEILING($I288,$S289)</f>
        <v>310</v>
      </c>
      <c r="K288" s="349" t="str">
        <f>K280</f>
        <v>euro</v>
      </c>
      <c r="L288" s="3254" t="s">
        <v>970</v>
      </c>
      <c r="M288" s="3254"/>
      <c r="S288" s="399"/>
    </row>
    <row r="289" spans="1:32" s="349" customFormat="1" ht="12.75" outlineLevel="1" x14ac:dyDescent="0.2">
      <c r="B289" s="61"/>
      <c r="C289" s="77"/>
      <c r="D289" s="78"/>
      <c r="E289" s="135"/>
      <c r="F289" s="349" t="s">
        <v>1035</v>
      </c>
      <c r="I289" s="398"/>
      <c r="J289" s="398">
        <f>J288*M289</f>
        <v>620</v>
      </c>
      <c r="K289" s="349" t="str">
        <f>K280</f>
        <v>euro</v>
      </c>
      <c r="M289" s="395">
        <v>2</v>
      </c>
      <c r="N289" s="402" t="s">
        <v>1037</v>
      </c>
      <c r="S289" s="395">
        <v>10</v>
      </c>
      <c r="T289" s="406" t="s">
        <v>136</v>
      </c>
    </row>
    <row r="290" spans="1:32" s="349" customFormat="1" ht="12.75" outlineLevel="1" x14ac:dyDescent="0.2">
      <c r="B290" s="61"/>
      <c r="C290" s="77"/>
      <c r="D290" s="78"/>
      <c r="E290" s="135"/>
      <c r="F290" s="349" t="s">
        <v>1036</v>
      </c>
      <c r="I290" s="398"/>
      <c r="J290" s="398">
        <f>J288*M290</f>
        <v>775</v>
      </c>
      <c r="K290" s="349" t="str">
        <f>K280</f>
        <v>euro</v>
      </c>
      <c r="M290" s="395">
        <v>2.5</v>
      </c>
      <c r="N290" s="402" t="s">
        <v>1037</v>
      </c>
    </row>
    <row r="291" spans="1:32" s="349" customFormat="1" ht="12.75" x14ac:dyDescent="0.2">
      <c r="B291" s="61"/>
      <c r="C291" s="77"/>
      <c r="D291" s="78"/>
      <c r="E291" s="135"/>
    </row>
    <row r="292" spans="1:32" s="433" customFormat="1" ht="12.75" x14ac:dyDescent="0.2">
      <c r="A292" s="852" t="s">
        <v>1583</v>
      </c>
      <c r="B292" s="126"/>
      <c r="C292" s="127"/>
      <c r="D292" s="128"/>
      <c r="E292" s="129" t="s">
        <v>2</v>
      </c>
      <c r="F292" s="130"/>
      <c r="G292" s="121">
        <f>G278+1</f>
        <v>2004</v>
      </c>
      <c r="H292" s="131">
        <f>ROW(J302)-ROW()</f>
        <v>10</v>
      </c>
      <c r="V292" s="598"/>
      <c r="W292" s="533"/>
      <c r="X292" s="533"/>
      <c r="Y292" s="533"/>
      <c r="Z292" s="533"/>
      <c r="AA292" s="533"/>
      <c r="AB292" s="533"/>
      <c r="AC292" s="533"/>
      <c r="AD292" s="533"/>
      <c r="AE292" s="533"/>
      <c r="AF292" s="533"/>
    </row>
    <row r="293" spans="1:32" s="349" customFormat="1" ht="12.75" outlineLevel="1" x14ac:dyDescent="0.2">
      <c r="B293" s="61"/>
      <c r="C293" s="77"/>
      <c r="D293" s="78"/>
      <c r="E293" s="135"/>
    </row>
    <row r="294" spans="1:32" s="349" customFormat="1" ht="12.75" outlineLevel="1" x14ac:dyDescent="0.2">
      <c r="B294" s="61"/>
      <c r="C294" s="77"/>
      <c r="D294" s="78"/>
      <c r="E294" s="135"/>
      <c r="F294" s="349" t="str">
        <f>F288</f>
        <v>Bedrag 2003</v>
      </c>
      <c r="J294" s="398">
        <f>I288</f>
        <v>308.76</v>
      </c>
      <c r="K294" s="349" t="str">
        <f>K280</f>
        <v>euro</v>
      </c>
      <c r="S294" s="372" t="s">
        <v>243</v>
      </c>
      <c r="V294" s="75" t="s">
        <v>29</v>
      </c>
    </row>
    <row r="295" spans="1:32" s="349" customFormat="1" ht="12.75" outlineLevel="1" x14ac:dyDescent="0.2">
      <c r="B295" s="61"/>
      <c r="C295" s="77"/>
      <c r="D295" s="78"/>
      <c r="E295" s="135"/>
      <c r="S295" s="528">
        <v>2</v>
      </c>
      <c r="T295" s="349" t="s">
        <v>183</v>
      </c>
      <c r="V295" s="3067"/>
      <c r="W295" s="3068"/>
      <c r="X295" s="3068"/>
      <c r="Y295" s="3068"/>
      <c r="Z295" s="3068"/>
      <c r="AA295" s="3068"/>
      <c r="AB295" s="3068"/>
      <c r="AC295" s="3068"/>
      <c r="AD295" s="3068"/>
      <c r="AE295" s="3068"/>
      <c r="AF295" s="3069"/>
    </row>
    <row r="296" spans="1:32" s="349" customFormat="1" ht="12.75" outlineLevel="1" x14ac:dyDescent="0.2">
      <c r="B296" s="61"/>
      <c r="C296" s="77"/>
      <c r="D296" s="78"/>
      <c r="E296" s="135"/>
      <c r="F296" s="360" t="s">
        <v>1033</v>
      </c>
      <c r="G296" s="353"/>
      <c r="H296" s="353"/>
      <c r="I296" s="929" t="str">
        <f>'CPI en Kostenwet'!$I$224</f>
        <v>Basis: 2000 = 100</v>
      </c>
      <c r="J296" s="354"/>
      <c r="L296" s="3254" t="s">
        <v>965</v>
      </c>
      <c r="M296" s="3254"/>
      <c r="N296" s="420" t="s">
        <v>2</v>
      </c>
      <c r="S296" s="641">
        <v>4</v>
      </c>
      <c r="T296" s="349" t="s">
        <v>183</v>
      </c>
      <c r="V296" s="3070"/>
      <c r="W296" s="3071"/>
      <c r="X296" s="3071"/>
      <c r="Y296" s="3071"/>
      <c r="Z296" s="3071"/>
      <c r="AA296" s="3071"/>
      <c r="AB296" s="3071"/>
      <c r="AC296" s="3071"/>
      <c r="AD296" s="3071"/>
      <c r="AE296" s="3071"/>
      <c r="AF296" s="3072"/>
    </row>
    <row r="297" spans="1:32" s="349" customFormat="1" ht="12.75" outlineLevel="1" x14ac:dyDescent="0.2">
      <c r="B297" s="61"/>
      <c r="C297" s="77"/>
      <c r="D297" s="78"/>
      <c r="E297" s="135"/>
      <c r="F297" s="350" t="str">
        <f>"Indexcijfers "&amp;N297</f>
        <v>Indexcijfers 2002</v>
      </c>
      <c r="G297" s="353"/>
      <c r="H297" s="353"/>
      <c r="I297" s="930">
        <f>HLOOKUP($N297,'CPI en Kostenwet'!$J$246:$AA$247,2,FALSE)</f>
        <v>2546.577361719319</v>
      </c>
      <c r="J297" s="354"/>
      <c r="L297" s="462" t="s">
        <v>964</v>
      </c>
      <c r="M297" s="837">
        <v>2</v>
      </c>
      <c r="N297" s="349">
        <f>G292-M297</f>
        <v>2002</v>
      </c>
      <c r="S297" s="349" t="s">
        <v>934</v>
      </c>
      <c r="V297" s="3070"/>
      <c r="W297" s="3071"/>
      <c r="X297" s="3071"/>
      <c r="Y297" s="3071"/>
      <c r="Z297" s="3071"/>
      <c r="AA297" s="3071"/>
      <c r="AB297" s="3071"/>
      <c r="AC297" s="3071"/>
      <c r="AD297" s="3071"/>
      <c r="AE297" s="3071"/>
      <c r="AF297" s="3072"/>
    </row>
    <row r="298" spans="1:32" s="349" customFormat="1" ht="12.75" outlineLevel="1" x14ac:dyDescent="0.2">
      <c r="B298" s="61"/>
      <c r="C298" s="77"/>
      <c r="D298" s="78"/>
      <c r="E298" s="135"/>
      <c r="F298" s="355" t="str">
        <f>"Indexcijfers "&amp;N298</f>
        <v>Indexcijfers 2003</v>
      </c>
      <c r="G298" s="356"/>
      <c r="H298" s="356"/>
      <c r="I298" s="931">
        <f>HLOOKUP($N298,'CPI en Kostenwet'!$J$246:$AA$247,2,FALSE)</f>
        <v>2582.1000000000004</v>
      </c>
      <c r="J298" s="357"/>
      <c r="L298" s="462" t="s">
        <v>964</v>
      </c>
      <c r="M298" s="837">
        <v>1</v>
      </c>
      <c r="N298" s="349">
        <f>G292-M298</f>
        <v>2003</v>
      </c>
      <c r="V298" s="3073"/>
      <c r="W298" s="3074"/>
      <c r="X298" s="3074"/>
      <c r="Y298" s="3074"/>
      <c r="Z298" s="3074"/>
      <c r="AA298" s="3074"/>
      <c r="AB298" s="3074"/>
      <c r="AC298" s="3074"/>
      <c r="AD298" s="3074"/>
      <c r="AE298" s="3074"/>
      <c r="AF298" s="3075"/>
    </row>
    <row r="299" spans="1:32" s="349" customFormat="1" ht="12.75" outlineLevel="1" x14ac:dyDescent="0.2">
      <c r="A299" s="669" t="str">
        <f>INDEX(Checks!$J$42:$J$47,MATCH((SEARCH("(",formuletekst(J299))),Checks!$I$42:$I$47,0))</f>
        <v>AFR</v>
      </c>
      <c r="B299" s="61"/>
      <c r="C299" s="77"/>
      <c r="D299" s="78"/>
      <c r="E299" s="135"/>
      <c r="F299" s="568" t="s">
        <v>1034</v>
      </c>
      <c r="G299" s="773"/>
      <c r="H299" s="773"/>
      <c r="I299" s="773"/>
      <c r="J299" s="570">
        <f>ROUND( ($I298/$I297),$S296)</f>
        <v>1.0139</v>
      </c>
    </row>
    <row r="300" spans="1:32" s="349" customFormat="1" ht="12.75" outlineLevel="1" x14ac:dyDescent="0.2">
      <c r="B300" s="61"/>
      <c r="C300" s="77"/>
      <c r="D300" s="78"/>
      <c r="E300" s="135"/>
    </row>
    <row r="301" spans="1:32" s="349" customFormat="1" ht="12.75" outlineLevel="1" x14ac:dyDescent="0.2">
      <c r="B301" s="61"/>
      <c r="C301" s="77"/>
      <c r="D301" s="78"/>
      <c r="E301" s="135"/>
      <c r="I301" s="420" t="s">
        <v>180</v>
      </c>
      <c r="J301" s="420" t="s">
        <v>181</v>
      </c>
    </row>
    <row r="302" spans="1:32" s="349" customFormat="1" ht="12.75" outlineLevel="1" x14ac:dyDescent="0.2">
      <c r="A302" s="669" t="str">
        <f>INDEX(Checks!$J$42:$J$47,MATCH((SEARCH("(",formuletekst(J302))),Checks!$I$42:$I$47,0))</f>
        <v>ABO</v>
      </c>
      <c r="B302" s="61"/>
      <c r="C302" s="77"/>
      <c r="D302" s="78"/>
      <c r="E302" s="135"/>
      <c r="F302" s="349" t="str">
        <f>"Bedrag "&amp;G292</f>
        <v>Bedrag 2004</v>
      </c>
      <c r="I302" s="398">
        <f>ROUND(J294*J299,$S295)</f>
        <v>313.05</v>
      </c>
      <c r="J302" s="398">
        <f>CEILING($I302,$S303)</f>
        <v>320</v>
      </c>
      <c r="K302" s="349" t="str">
        <f>K294</f>
        <v>euro</v>
      </c>
      <c r="L302" s="3254" t="s">
        <v>970</v>
      </c>
      <c r="M302" s="3254"/>
      <c r="S302" s="399"/>
    </row>
    <row r="303" spans="1:32" s="349" customFormat="1" ht="12.75" outlineLevel="1" x14ac:dyDescent="0.2">
      <c r="B303" s="61"/>
      <c r="C303" s="77"/>
      <c r="D303" s="78"/>
      <c r="E303" s="135"/>
      <c r="F303" s="349" t="s">
        <v>1035</v>
      </c>
      <c r="I303" s="398"/>
      <c r="J303" s="398">
        <f>J302*M303</f>
        <v>640</v>
      </c>
      <c r="K303" s="349" t="str">
        <f>K294</f>
        <v>euro</v>
      </c>
      <c r="M303" s="395">
        <v>2</v>
      </c>
      <c r="N303" s="402" t="s">
        <v>1037</v>
      </c>
      <c r="S303" s="395">
        <v>10</v>
      </c>
      <c r="T303" s="349" t="s">
        <v>136</v>
      </c>
    </row>
    <row r="304" spans="1:32" s="349" customFormat="1" ht="12.75" outlineLevel="1" x14ac:dyDescent="0.2">
      <c r="B304" s="61"/>
      <c r="C304" s="77"/>
      <c r="D304" s="78"/>
      <c r="E304" s="135"/>
      <c r="F304" s="349" t="s">
        <v>1036</v>
      </c>
      <c r="I304" s="398"/>
      <c r="J304" s="398">
        <f>J302*M304</f>
        <v>800</v>
      </c>
      <c r="K304" s="349" t="str">
        <f>K294</f>
        <v>euro</v>
      </c>
      <c r="M304" s="395">
        <v>2.5</v>
      </c>
      <c r="N304" s="402" t="s">
        <v>1037</v>
      </c>
    </row>
    <row r="305" spans="1:32" s="349" customFormat="1" ht="12.75" x14ac:dyDescent="0.2">
      <c r="B305" s="61"/>
      <c r="C305" s="77"/>
      <c r="D305" s="78"/>
      <c r="E305" s="135"/>
    </row>
    <row r="306" spans="1:32" s="433" customFormat="1" ht="12.75" x14ac:dyDescent="0.2">
      <c r="A306" s="852" t="s">
        <v>1583</v>
      </c>
      <c r="B306" s="126"/>
      <c r="C306" s="127"/>
      <c r="D306" s="128"/>
      <c r="E306" s="129" t="s">
        <v>2</v>
      </c>
      <c r="F306" s="130"/>
      <c r="G306" s="121">
        <f>G292+1</f>
        <v>2005</v>
      </c>
      <c r="H306" s="131">
        <f>ROW(J316)-ROW()</f>
        <v>10</v>
      </c>
      <c r="V306" s="598"/>
      <c r="W306" s="533"/>
      <c r="X306" s="533"/>
      <c r="Y306" s="533"/>
      <c r="Z306" s="533"/>
      <c r="AA306" s="533"/>
      <c r="AB306" s="533"/>
      <c r="AC306" s="533"/>
      <c r="AD306" s="533"/>
      <c r="AE306" s="533"/>
      <c r="AF306" s="533"/>
    </row>
    <row r="307" spans="1:32" s="349" customFormat="1" ht="12.75" outlineLevel="1" x14ac:dyDescent="0.2">
      <c r="B307" s="61"/>
      <c r="C307" s="77"/>
      <c r="D307" s="78"/>
      <c r="E307" s="135"/>
    </row>
    <row r="308" spans="1:32" s="349" customFormat="1" ht="12.75" outlineLevel="1" x14ac:dyDescent="0.2">
      <c r="B308" s="61"/>
      <c r="C308" s="77"/>
      <c r="D308" s="78"/>
      <c r="E308" s="135"/>
      <c r="F308" s="349" t="str">
        <f>F302</f>
        <v>Bedrag 2004</v>
      </c>
      <c r="J308" s="398">
        <f>I302</f>
        <v>313.05</v>
      </c>
      <c r="K308" s="349" t="str">
        <f>K294</f>
        <v>euro</v>
      </c>
      <c r="S308" s="372" t="s">
        <v>243</v>
      </c>
      <c r="V308" s="75" t="s">
        <v>29</v>
      </c>
    </row>
    <row r="309" spans="1:32" s="349" customFormat="1" ht="12.75" outlineLevel="1" x14ac:dyDescent="0.2">
      <c r="B309" s="61"/>
      <c r="C309" s="77"/>
      <c r="D309" s="78"/>
      <c r="E309" s="135"/>
      <c r="S309" s="528">
        <v>2</v>
      </c>
      <c r="T309" s="349" t="s">
        <v>183</v>
      </c>
      <c r="V309" s="3067"/>
      <c r="W309" s="3068"/>
      <c r="X309" s="3068"/>
      <c r="Y309" s="3068"/>
      <c r="Z309" s="3068"/>
      <c r="AA309" s="3068"/>
      <c r="AB309" s="3068"/>
      <c r="AC309" s="3068"/>
      <c r="AD309" s="3068"/>
      <c r="AE309" s="3068"/>
      <c r="AF309" s="3069"/>
    </row>
    <row r="310" spans="1:32" s="349" customFormat="1" ht="12.75" outlineLevel="1" x14ac:dyDescent="0.2">
      <c r="B310" s="61"/>
      <c r="C310" s="77"/>
      <c r="D310" s="78"/>
      <c r="E310" s="135"/>
      <c r="F310" s="360" t="s">
        <v>1033</v>
      </c>
      <c r="G310" s="353"/>
      <c r="H310" s="353"/>
      <c r="I310" s="929" t="str">
        <f>'CPI en Kostenwet'!$I$224</f>
        <v>Basis: 2000 = 100</v>
      </c>
      <c r="J310" s="354"/>
      <c r="L310" s="3254" t="s">
        <v>965</v>
      </c>
      <c r="M310" s="3254"/>
      <c r="N310" s="420" t="s">
        <v>2</v>
      </c>
      <c r="S310" s="641">
        <v>4</v>
      </c>
      <c r="T310" s="349" t="s">
        <v>183</v>
      </c>
      <c r="V310" s="3070"/>
      <c r="W310" s="3071"/>
      <c r="X310" s="3071"/>
      <c r="Y310" s="3071"/>
      <c r="Z310" s="3071"/>
      <c r="AA310" s="3071"/>
      <c r="AB310" s="3071"/>
      <c r="AC310" s="3071"/>
      <c r="AD310" s="3071"/>
      <c r="AE310" s="3071"/>
      <c r="AF310" s="3072"/>
    </row>
    <row r="311" spans="1:32" s="349" customFormat="1" ht="12.75" outlineLevel="1" x14ac:dyDescent="0.2">
      <c r="B311" s="61"/>
      <c r="C311" s="77"/>
      <c r="D311" s="78"/>
      <c r="E311" s="135"/>
      <c r="F311" s="350" t="str">
        <f>"Indexcijfers "&amp;N311</f>
        <v>Indexcijfers 2003</v>
      </c>
      <c r="G311" s="353"/>
      <c r="H311" s="353"/>
      <c r="I311" s="930">
        <f>HLOOKUP($N311,'CPI en Kostenwet'!$J$246:$AA$247,2,FALSE)</f>
        <v>2582.1000000000004</v>
      </c>
      <c r="J311" s="354"/>
      <c r="L311" s="462" t="s">
        <v>964</v>
      </c>
      <c r="M311" s="837">
        <v>2</v>
      </c>
      <c r="N311" s="349">
        <f>G306-M311</f>
        <v>2003</v>
      </c>
      <c r="S311" s="349" t="s">
        <v>934</v>
      </c>
      <c r="V311" s="3070"/>
      <c r="W311" s="3071"/>
      <c r="X311" s="3071"/>
      <c r="Y311" s="3071"/>
      <c r="Z311" s="3071"/>
      <c r="AA311" s="3071"/>
      <c r="AB311" s="3071"/>
      <c r="AC311" s="3071"/>
      <c r="AD311" s="3071"/>
      <c r="AE311" s="3071"/>
      <c r="AF311" s="3072"/>
    </row>
    <row r="312" spans="1:32" s="349" customFormat="1" ht="12.75" outlineLevel="1" x14ac:dyDescent="0.2">
      <c r="B312" s="61"/>
      <c r="C312" s="77"/>
      <c r="D312" s="78"/>
      <c r="E312" s="135"/>
      <c r="F312" s="355" t="str">
        <f>"Indexcijfers "&amp;N312</f>
        <v>Indexcijfers 2004</v>
      </c>
      <c r="G312" s="356"/>
      <c r="H312" s="356"/>
      <c r="I312" s="931">
        <f>HLOOKUP($N312,'CPI en Kostenwet'!$J$246:$AA$247,2,FALSE)</f>
        <v>2533.9</v>
      </c>
      <c r="J312" s="357"/>
      <c r="L312" s="462" t="s">
        <v>964</v>
      </c>
      <c r="M312" s="837">
        <v>1</v>
      </c>
      <c r="N312" s="349">
        <f>G306-M312</f>
        <v>2004</v>
      </c>
      <c r="V312" s="3073"/>
      <c r="W312" s="3074"/>
      <c r="X312" s="3074"/>
      <c r="Y312" s="3074"/>
      <c r="Z312" s="3074"/>
      <c r="AA312" s="3074"/>
      <c r="AB312" s="3074"/>
      <c r="AC312" s="3074"/>
      <c r="AD312" s="3074"/>
      <c r="AE312" s="3074"/>
      <c r="AF312" s="3075"/>
    </row>
    <row r="313" spans="1:32" s="349" customFormat="1" ht="12.75" outlineLevel="1" x14ac:dyDescent="0.2">
      <c r="A313" s="669" t="str">
        <f>INDEX(Checks!$J$42:$J$47,MATCH((SEARCH("(",formuletekst(J313))),Checks!$I$42:$I$47,0))</f>
        <v>AFR</v>
      </c>
      <c r="B313" s="61"/>
      <c r="C313" s="77"/>
      <c r="D313" s="78"/>
      <c r="E313" s="135"/>
      <c r="F313" s="568" t="s">
        <v>1034</v>
      </c>
      <c r="G313" s="773"/>
      <c r="H313" s="773"/>
      <c r="I313" s="773"/>
      <c r="J313" s="570">
        <f>ROUND( ($I312/$I311),$S310)</f>
        <v>0.98129999999999995</v>
      </c>
    </row>
    <row r="314" spans="1:32" s="349" customFormat="1" ht="12.75" outlineLevel="1" x14ac:dyDescent="0.2">
      <c r="B314" s="61"/>
      <c r="C314" s="77"/>
      <c r="D314" s="78"/>
      <c r="E314" s="135"/>
    </row>
    <row r="315" spans="1:32" s="349" customFormat="1" ht="12.75" outlineLevel="1" x14ac:dyDescent="0.2">
      <c r="B315" s="61"/>
      <c r="C315" s="77"/>
      <c r="D315" s="78"/>
      <c r="E315" s="135"/>
      <c r="I315" s="420" t="s">
        <v>180</v>
      </c>
      <c r="J315" s="420" t="s">
        <v>181</v>
      </c>
    </row>
    <row r="316" spans="1:32" s="349" customFormat="1" ht="12.75" outlineLevel="1" x14ac:dyDescent="0.2">
      <c r="A316" s="669" t="str">
        <f>INDEX(Checks!$J$42:$J$47,MATCH((SEARCH("(",formuletekst(J316))),Checks!$I$42:$I$47,0))</f>
        <v>ABO</v>
      </c>
      <c r="B316" s="61"/>
      <c r="C316" s="77"/>
      <c r="D316" s="78"/>
      <c r="E316" s="135"/>
      <c r="F316" s="349" t="str">
        <f>"Bedrag "&amp;G306</f>
        <v>Bedrag 2005</v>
      </c>
      <c r="I316" s="398">
        <f>ROUND(J308*J313,$S309)</f>
        <v>307.2</v>
      </c>
      <c r="J316" s="398">
        <f>CEILING($I316,$S317)</f>
        <v>310</v>
      </c>
      <c r="K316" s="349" t="str">
        <f>K308</f>
        <v>euro</v>
      </c>
      <c r="L316" s="3254" t="s">
        <v>970</v>
      </c>
      <c r="M316" s="3254"/>
      <c r="S316" s="399"/>
    </row>
    <row r="317" spans="1:32" s="349" customFormat="1" ht="12.75" outlineLevel="1" x14ac:dyDescent="0.2">
      <c r="B317" s="61"/>
      <c r="C317" s="77"/>
      <c r="D317" s="78"/>
      <c r="E317" s="135"/>
      <c r="F317" s="349" t="s">
        <v>1035</v>
      </c>
      <c r="I317" s="398"/>
      <c r="J317" s="398">
        <f>J316*M317</f>
        <v>620</v>
      </c>
      <c r="K317" s="349" t="str">
        <f>K308</f>
        <v>euro</v>
      </c>
      <c r="M317" s="395">
        <v>2</v>
      </c>
      <c r="N317" s="402" t="s">
        <v>1037</v>
      </c>
      <c r="S317" s="395">
        <v>10</v>
      </c>
      <c r="T317" s="349" t="s">
        <v>136</v>
      </c>
    </row>
    <row r="318" spans="1:32" s="349" customFormat="1" ht="12.75" outlineLevel="1" x14ac:dyDescent="0.2">
      <c r="B318" s="61"/>
      <c r="C318" s="77"/>
      <c r="D318" s="78"/>
      <c r="E318" s="135"/>
      <c r="F318" s="349" t="s">
        <v>1036</v>
      </c>
      <c r="I318" s="398"/>
      <c r="J318" s="398">
        <f>J316*M318</f>
        <v>775</v>
      </c>
      <c r="K318" s="349" t="str">
        <f>K308</f>
        <v>euro</v>
      </c>
      <c r="M318" s="395">
        <v>2.5</v>
      </c>
      <c r="N318" s="402" t="s">
        <v>1037</v>
      </c>
    </row>
    <row r="319" spans="1:32" s="349" customFormat="1" ht="12.75" x14ac:dyDescent="0.2">
      <c r="B319" s="61"/>
      <c r="C319" s="77"/>
      <c r="D319" s="78"/>
      <c r="E319" s="135"/>
    </row>
    <row r="320" spans="1:32" s="433" customFormat="1" ht="12.75" x14ac:dyDescent="0.2">
      <c r="A320" s="852" t="s">
        <v>1583</v>
      </c>
      <c r="B320" s="126"/>
      <c r="C320" s="127"/>
      <c r="D320" s="128"/>
      <c r="E320" s="129" t="s">
        <v>2</v>
      </c>
      <c r="F320" s="130"/>
      <c r="G320" s="121">
        <f>G306+1</f>
        <v>2006</v>
      </c>
      <c r="H320" s="131">
        <f>ROW(J330)-ROW()</f>
        <v>10</v>
      </c>
      <c r="V320" s="598"/>
      <c r="W320" s="533"/>
      <c r="X320" s="533"/>
      <c r="Y320" s="533"/>
      <c r="Z320" s="533"/>
      <c r="AA320" s="533"/>
      <c r="AB320" s="533"/>
      <c r="AC320" s="533"/>
      <c r="AD320" s="533"/>
      <c r="AE320" s="533"/>
      <c r="AF320" s="533"/>
    </row>
    <row r="321" spans="1:32" s="349" customFormat="1" ht="12.75" outlineLevel="1" x14ac:dyDescent="0.2">
      <c r="B321" s="61"/>
      <c r="C321" s="77"/>
      <c r="D321" s="78"/>
      <c r="E321" s="135"/>
    </row>
    <row r="322" spans="1:32" s="349" customFormat="1" ht="12.75" outlineLevel="1" x14ac:dyDescent="0.2">
      <c r="B322" s="61"/>
      <c r="C322" s="77"/>
      <c r="D322" s="78"/>
      <c r="E322" s="135"/>
      <c r="F322" s="349" t="str">
        <f>F316</f>
        <v>Bedrag 2005</v>
      </c>
      <c r="J322" s="398">
        <f>I316</f>
        <v>307.2</v>
      </c>
      <c r="K322" s="349" t="str">
        <f>K308</f>
        <v>euro</v>
      </c>
      <c r="S322" s="372" t="s">
        <v>243</v>
      </c>
      <c r="V322" s="75" t="s">
        <v>29</v>
      </c>
    </row>
    <row r="323" spans="1:32" s="349" customFormat="1" ht="12.75" outlineLevel="1" x14ac:dyDescent="0.2">
      <c r="B323" s="61"/>
      <c r="C323" s="77"/>
      <c r="D323" s="78"/>
      <c r="E323" s="135"/>
      <c r="S323" s="528">
        <v>2</v>
      </c>
      <c r="T323" s="349" t="s">
        <v>183</v>
      </c>
      <c r="V323" s="3067"/>
      <c r="W323" s="3068"/>
      <c r="X323" s="3068"/>
      <c r="Y323" s="3068"/>
      <c r="Z323" s="3068"/>
      <c r="AA323" s="3068"/>
      <c r="AB323" s="3068"/>
      <c r="AC323" s="3068"/>
      <c r="AD323" s="3068"/>
      <c r="AE323" s="3068"/>
      <c r="AF323" s="3069"/>
    </row>
    <row r="324" spans="1:32" s="349" customFormat="1" ht="12.75" outlineLevel="1" x14ac:dyDescent="0.2">
      <c r="B324" s="61"/>
      <c r="C324" s="77"/>
      <c r="D324" s="78"/>
      <c r="E324" s="135"/>
      <c r="F324" s="360" t="s">
        <v>1033</v>
      </c>
      <c r="G324" s="353"/>
      <c r="H324" s="353"/>
      <c r="I324" s="929" t="str">
        <f>'CPI en Kostenwet'!$I$224</f>
        <v>Basis: 2000 = 100</v>
      </c>
      <c r="J324" s="354"/>
      <c r="L324" s="3254" t="s">
        <v>965</v>
      </c>
      <c r="M324" s="3254"/>
      <c r="N324" s="420" t="s">
        <v>2</v>
      </c>
      <c r="S324" s="641">
        <v>4</v>
      </c>
      <c r="T324" s="349" t="s">
        <v>183</v>
      </c>
      <c r="V324" s="3070"/>
      <c r="W324" s="3071"/>
      <c r="X324" s="3071"/>
      <c r="Y324" s="3071"/>
      <c r="Z324" s="3071"/>
      <c r="AA324" s="3071"/>
      <c r="AB324" s="3071"/>
      <c r="AC324" s="3071"/>
      <c r="AD324" s="3071"/>
      <c r="AE324" s="3071"/>
      <c r="AF324" s="3072"/>
    </row>
    <row r="325" spans="1:32" s="349" customFormat="1" ht="12.75" outlineLevel="1" x14ac:dyDescent="0.2">
      <c r="B325" s="61"/>
      <c r="C325" s="77"/>
      <c r="D325" s="78"/>
      <c r="E325" s="135"/>
      <c r="F325" s="350" t="str">
        <f>"Indexcijfers "&amp;N325</f>
        <v>Indexcijfers 2004</v>
      </c>
      <c r="G325" s="353"/>
      <c r="H325" s="353"/>
      <c r="I325" s="930">
        <f>HLOOKUP($N325,'CPI en Kostenwet'!$J$246:$AA$247,2,FALSE)</f>
        <v>2533.9</v>
      </c>
      <c r="J325" s="354"/>
      <c r="L325" s="462" t="s">
        <v>964</v>
      </c>
      <c r="M325" s="837">
        <v>2</v>
      </c>
      <c r="N325" s="349">
        <f>G320-M325</f>
        <v>2004</v>
      </c>
      <c r="S325" s="349" t="s">
        <v>934</v>
      </c>
      <c r="V325" s="3070"/>
      <c r="W325" s="3071"/>
      <c r="X325" s="3071"/>
      <c r="Y325" s="3071"/>
      <c r="Z325" s="3071"/>
      <c r="AA325" s="3071"/>
      <c r="AB325" s="3071"/>
      <c r="AC325" s="3071"/>
      <c r="AD325" s="3071"/>
      <c r="AE325" s="3071"/>
      <c r="AF325" s="3072"/>
    </row>
    <row r="326" spans="1:32" s="349" customFormat="1" ht="12.75" outlineLevel="1" x14ac:dyDescent="0.2">
      <c r="B326" s="61"/>
      <c r="C326" s="77"/>
      <c r="D326" s="78"/>
      <c r="E326" s="135"/>
      <c r="F326" s="355" t="str">
        <f>"Indexcijfers "&amp;N326</f>
        <v>Indexcijfers 2005</v>
      </c>
      <c r="G326" s="356"/>
      <c r="H326" s="356"/>
      <c r="I326" s="931">
        <f>HLOOKUP($N326,'CPI en Kostenwet'!$J$246:$AA$247,2,FALSE)</f>
        <v>2486.1999999999998</v>
      </c>
      <c r="J326" s="357"/>
      <c r="L326" s="462" t="s">
        <v>964</v>
      </c>
      <c r="M326" s="837">
        <v>1</v>
      </c>
      <c r="N326" s="349">
        <f>G320-M326</f>
        <v>2005</v>
      </c>
      <c r="V326" s="3073"/>
      <c r="W326" s="3074"/>
      <c r="X326" s="3074"/>
      <c r="Y326" s="3074"/>
      <c r="Z326" s="3074"/>
      <c r="AA326" s="3074"/>
      <c r="AB326" s="3074"/>
      <c r="AC326" s="3074"/>
      <c r="AD326" s="3074"/>
      <c r="AE326" s="3074"/>
      <c r="AF326" s="3075"/>
    </row>
    <row r="327" spans="1:32" s="349" customFormat="1" ht="12.75" outlineLevel="1" x14ac:dyDescent="0.2">
      <c r="A327" s="669" t="str">
        <f>INDEX(Checks!$J$42:$J$47,MATCH((SEARCH("(",formuletekst(J327))),Checks!$I$42:$I$47,0))</f>
        <v>AFR</v>
      </c>
      <c r="B327" s="61"/>
      <c r="C327" s="77"/>
      <c r="D327" s="78"/>
      <c r="E327" s="135"/>
      <c r="F327" s="568" t="s">
        <v>1034</v>
      </c>
      <c r="G327" s="773"/>
      <c r="H327" s="773"/>
      <c r="I327" s="773"/>
      <c r="J327" s="570">
        <f>ROUND( ($I326/$I325),$S324)</f>
        <v>0.98119999999999996</v>
      </c>
    </row>
    <row r="328" spans="1:32" s="349" customFormat="1" ht="12.75" outlineLevel="1" x14ac:dyDescent="0.2">
      <c r="B328" s="61"/>
      <c r="C328" s="77"/>
      <c r="D328" s="78"/>
      <c r="E328" s="135"/>
    </row>
    <row r="329" spans="1:32" s="349" customFormat="1" ht="12.75" outlineLevel="1" x14ac:dyDescent="0.2">
      <c r="B329" s="61"/>
      <c r="C329" s="77"/>
      <c r="D329" s="78"/>
      <c r="E329" s="135"/>
      <c r="I329" s="420" t="s">
        <v>180</v>
      </c>
      <c r="J329" s="420" t="s">
        <v>181</v>
      </c>
    </row>
    <row r="330" spans="1:32" s="349" customFormat="1" ht="12.75" outlineLevel="1" x14ac:dyDescent="0.2">
      <c r="A330" s="669" t="str">
        <f>INDEX(Checks!$J$42:$J$47,MATCH((SEARCH("(",formuletekst(J330))),Checks!$I$42:$I$47,0))</f>
        <v>ABO</v>
      </c>
      <c r="B330" s="61"/>
      <c r="C330" s="77"/>
      <c r="D330" s="78"/>
      <c r="E330" s="135"/>
      <c r="F330" s="349" t="str">
        <f>"Bedrag "&amp;G320</f>
        <v>Bedrag 2006</v>
      </c>
      <c r="I330" s="398">
        <f>ROUND(J322*J327,$S323)</f>
        <v>301.42</v>
      </c>
      <c r="J330" s="398">
        <f>CEILING($I330,$S331)</f>
        <v>310</v>
      </c>
      <c r="K330" s="349" t="str">
        <f>K322</f>
        <v>euro</v>
      </c>
      <c r="L330" s="3254" t="s">
        <v>970</v>
      </c>
      <c r="M330" s="3254"/>
      <c r="S330" s="399"/>
      <c r="T330" s="399"/>
    </row>
    <row r="331" spans="1:32" s="349" customFormat="1" ht="12.75" outlineLevel="1" x14ac:dyDescent="0.2">
      <c r="B331" s="61"/>
      <c r="C331" s="77"/>
      <c r="D331" s="78"/>
      <c r="E331" s="135"/>
      <c r="F331" s="349" t="s">
        <v>1035</v>
      </c>
      <c r="I331" s="398"/>
      <c r="J331" s="398">
        <f>J330*M331</f>
        <v>620</v>
      </c>
      <c r="K331" s="349" t="str">
        <f>K322</f>
        <v>euro</v>
      </c>
      <c r="M331" s="395">
        <v>2</v>
      </c>
      <c r="N331" s="402" t="s">
        <v>1037</v>
      </c>
      <c r="S331" s="395">
        <v>10</v>
      </c>
      <c r="T331" s="349" t="s">
        <v>136</v>
      </c>
    </row>
    <row r="332" spans="1:32" s="349" customFormat="1" ht="12.75" outlineLevel="1" x14ac:dyDescent="0.2">
      <c r="B332" s="61"/>
      <c r="C332" s="77"/>
      <c r="D332" s="78"/>
      <c r="E332" s="135"/>
      <c r="F332" s="349" t="s">
        <v>1036</v>
      </c>
      <c r="I332" s="398"/>
      <c r="J332" s="398">
        <f>J330*M332</f>
        <v>775</v>
      </c>
      <c r="K332" s="349" t="str">
        <f>K322</f>
        <v>euro</v>
      </c>
      <c r="M332" s="395">
        <v>2.5</v>
      </c>
      <c r="N332" s="402" t="s">
        <v>1037</v>
      </c>
    </row>
    <row r="333" spans="1:32" s="349" customFormat="1" ht="12.75" x14ac:dyDescent="0.2">
      <c r="B333" s="61"/>
      <c r="C333" s="77"/>
      <c r="D333" s="78"/>
      <c r="E333" s="135"/>
    </row>
    <row r="334" spans="1:32" s="433" customFormat="1" ht="12.75" x14ac:dyDescent="0.2">
      <c r="A334" s="852" t="s">
        <v>1583</v>
      </c>
      <c r="B334" s="126"/>
      <c r="C334" s="127"/>
      <c r="D334" s="128"/>
      <c r="E334" s="129" t="s">
        <v>2</v>
      </c>
      <c r="F334" s="130"/>
      <c r="G334" s="121">
        <f>G320+1</f>
        <v>2007</v>
      </c>
      <c r="H334" s="131">
        <f>ROW(J344)-ROW()</f>
        <v>10</v>
      </c>
      <c r="V334" s="598"/>
      <c r="W334" s="533"/>
      <c r="X334" s="533"/>
      <c r="Y334" s="533"/>
      <c r="Z334" s="533"/>
      <c r="AA334" s="533"/>
      <c r="AB334" s="533"/>
      <c r="AC334" s="533"/>
      <c r="AD334" s="533"/>
      <c r="AE334" s="533"/>
      <c r="AF334" s="533"/>
    </row>
    <row r="335" spans="1:32" s="349" customFormat="1" ht="12.75" outlineLevel="1" x14ac:dyDescent="0.2">
      <c r="B335" s="61"/>
      <c r="C335" s="77"/>
      <c r="D335" s="78"/>
      <c r="E335" s="135"/>
    </row>
    <row r="336" spans="1:32" s="349" customFormat="1" ht="12.75" outlineLevel="1" x14ac:dyDescent="0.2">
      <c r="B336" s="61"/>
      <c r="C336" s="77"/>
      <c r="D336" s="78"/>
      <c r="E336" s="135"/>
      <c r="F336" s="349" t="str">
        <f>F330</f>
        <v>Bedrag 2006</v>
      </c>
      <c r="J336" s="398">
        <f>I330</f>
        <v>301.42</v>
      </c>
      <c r="K336" s="349" t="str">
        <f>K322</f>
        <v>euro</v>
      </c>
      <c r="S336" s="372" t="s">
        <v>243</v>
      </c>
      <c r="V336" s="75" t="s">
        <v>29</v>
      </c>
    </row>
    <row r="337" spans="1:32" s="349" customFormat="1" ht="12.75" outlineLevel="1" x14ac:dyDescent="0.2">
      <c r="B337" s="61"/>
      <c r="C337" s="77"/>
      <c r="D337" s="78"/>
      <c r="E337" s="135"/>
      <c r="S337" s="528">
        <v>2</v>
      </c>
      <c r="T337" s="349" t="s">
        <v>183</v>
      </c>
      <c r="V337" s="3067"/>
      <c r="W337" s="3068"/>
      <c r="X337" s="3068"/>
      <c r="Y337" s="3068"/>
      <c r="Z337" s="3068"/>
      <c r="AA337" s="3068"/>
      <c r="AB337" s="3068"/>
      <c r="AC337" s="3068"/>
      <c r="AD337" s="3068"/>
      <c r="AE337" s="3068"/>
      <c r="AF337" s="3069"/>
    </row>
    <row r="338" spans="1:32" s="349" customFormat="1" ht="12.75" outlineLevel="1" x14ac:dyDescent="0.2">
      <c r="B338" s="61"/>
      <c r="C338" s="77"/>
      <c r="D338" s="78"/>
      <c r="E338" s="135"/>
      <c r="F338" s="360" t="s">
        <v>1033</v>
      </c>
      <c r="G338" s="353"/>
      <c r="H338" s="353"/>
      <c r="I338" s="929" t="str">
        <f>'CPI en Kostenwet'!$I$224</f>
        <v>Basis: 2000 = 100</v>
      </c>
      <c r="J338" s="354"/>
      <c r="L338" s="3254" t="s">
        <v>965</v>
      </c>
      <c r="M338" s="3254"/>
      <c r="N338" s="420" t="s">
        <v>2</v>
      </c>
      <c r="S338" s="641">
        <v>4</v>
      </c>
      <c r="T338" s="349" t="s">
        <v>183</v>
      </c>
      <c r="V338" s="3070"/>
      <c r="W338" s="3071"/>
      <c r="X338" s="3071"/>
      <c r="Y338" s="3071"/>
      <c r="Z338" s="3071"/>
      <c r="AA338" s="3071"/>
      <c r="AB338" s="3071"/>
      <c r="AC338" s="3071"/>
      <c r="AD338" s="3071"/>
      <c r="AE338" s="3071"/>
      <c r="AF338" s="3072"/>
    </row>
    <row r="339" spans="1:32" s="349" customFormat="1" ht="12.75" outlineLevel="1" x14ac:dyDescent="0.2">
      <c r="B339" s="61"/>
      <c r="C339" s="77"/>
      <c r="D339" s="78"/>
      <c r="E339" s="135"/>
      <c r="F339" s="350" t="str">
        <f>"Indexcijfers "&amp;N339</f>
        <v>Indexcijfers 2005</v>
      </c>
      <c r="G339" s="353"/>
      <c r="H339" s="353"/>
      <c r="I339" s="930">
        <f>HLOOKUP($N339,'CPI en Kostenwet'!$J$246:$AA$247,2,FALSE)</f>
        <v>2486.1999999999998</v>
      </c>
      <c r="J339" s="354"/>
      <c r="L339" s="462" t="s">
        <v>964</v>
      </c>
      <c r="M339" s="837">
        <v>2</v>
      </c>
      <c r="N339" s="349">
        <f>G334-M339</f>
        <v>2005</v>
      </c>
      <c r="S339" s="349" t="s">
        <v>934</v>
      </c>
      <c r="V339" s="3070"/>
      <c r="W339" s="3071"/>
      <c r="X339" s="3071"/>
      <c r="Y339" s="3071"/>
      <c r="Z339" s="3071"/>
      <c r="AA339" s="3071"/>
      <c r="AB339" s="3071"/>
      <c r="AC339" s="3071"/>
      <c r="AD339" s="3071"/>
      <c r="AE339" s="3071"/>
      <c r="AF339" s="3072"/>
    </row>
    <row r="340" spans="1:32" s="349" customFormat="1" ht="12.75" outlineLevel="1" x14ac:dyDescent="0.2">
      <c r="B340" s="61"/>
      <c r="C340" s="77"/>
      <c r="D340" s="78"/>
      <c r="E340" s="135"/>
      <c r="F340" s="355" t="str">
        <f>"Indexcijfers "&amp;N340</f>
        <v>Indexcijfers 2006</v>
      </c>
      <c r="G340" s="356"/>
      <c r="H340" s="356"/>
      <c r="I340" s="931">
        <f>HLOOKUP($N340,'CPI en Kostenwet'!$J$246:$AA$247,2,FALSE)</f>
        <v>2456.3000000000002</v>
      </c>
      <c r="J340" s="357"/>
      <c r="L340" s="462" t="s">
        <v>964</v>
      </c>
      <c r="M340" s="837">
        <v>1</v>
      </c>
      <c r="N340" s="349">
        <f>G334-M340</f>
        <v>2006</v>
      </c>
      <c r="V340" s="3073"/>
      <c r="W340" s="3074"/>
      <c r="X340" s="3074"/>
      <c r="Y340" s="3074"/>
      <c r="Z340" s="3074"/>
      <c r="AA340" s="3074"/>
      <c r="AB340" s="3074"/>
      <c r="AC340" s="3074"/>
      <c r="AD340" s="3074"/>
      <c r="AE340" s="3074"/>
      <c r="AF340" s="3075"/>
    </row>
    <row r="341" spans="1:32" s="349" customFormat="1" ht="12.75" outlineLevel="1" x14ac:dyDescent="0.2">
      <c r="A341" s="669" t="str">
        <f>INDEX(Checks!$J$42:$J$47,MATCH((SEARCH("(",formuletekst(J341))),Checks!$I$42:$I$47,0))</f>
        <v>AFR</v>
      </c>
      <c r="B341" s="61"/>
      <c r="C341" s="77"/>
      <c r="D341" s="78"/>
      <c r="E341" s="135"/>
      <c r="F341" s="568" t="s">
        <v>1034</v>
      </c>
      <c r="G341" s="773"/>
      <c r="H341" s="773"/>
      <c r="I341" s="773"/>
      <c r="J341" s="570">
        <f>ROUND( ($I340/$I339),$S338)</f>
        <v>0.98799999999999999</v>
      </c>
    </row>
    <row r="342" spans="1:32" s="349" customFormat="1" ht="12.75" outlineLevel="1" x14ac:dyDescent="0.2">
      <c r="B342" s="61"/>
      <c r="C342" s="77"/>
      <c r="D342" s="78"/>
      <c r="E342" s="135"/>
    </row>
    <row r="343" spans="1:32" s="349" customFormat="1" ht="12.75" outlineLevel="1" x14ac:dyDescent="0.2">
      <c r="B343" s="61"/>
      <c r="C343" s="77"/>
      <c r="D343" s="78"/>
      <c r="E343" s="135"/>
      <c r="I343" s="420" t="s">
        <v>180</v>
      </c>
      <c r="J343" s="420" t="s">
        <v>181</v>
      </c>
    </row>
    <row r="344" spans="1:32" s="349" customFormat="1" ht="12.75" outlineLevel="1" x14ac:dyDescent="0.2">
      <c r="A344" s="669" t="str">
        <f>INDEX(Checks!$J$42:$J$47,MATCH((SEARCH("(",formuletekst(J344))),Checks!$I$42:$I$47,0))</f>
        <v>ABO</v>
      </c>
      <c r="B344" s="61"/>
      <c r="C344" s="77"/>
      <c r="D344" s="78"/>
      <c r="E344" s="135"/>
      <c r="F344" s="349" t="str">
        <f>"Bedrag "&amp;G334</f>
        <v>Bedrag 2007</v>
      </c>
      <c r="I344" s="398">
        <f>ROUND(J336*J341,$S337)</f>
        <v>297.8</v>
      </c>
      <c r="J344" s="398">
        <f>CEILING($I344,$S345)</f>
        <v>300</v>
      </c>
      <c r="K344" s="349" t="str">
        <f>K336</f>
        <v>euro</v>
      </c>
      <c r="L344" s="3254" t="s">
        <v>970</v>
      </c>
      <c r="M344" s="3254"/>
      <c r="S344" s="399"/>
      <c r="T344" s="399"/>
    </row>
    <row r="345" spans="1:32" s="349" customFormat="1" ht="12.75" outlineLevel="1" x14ac:dyDescent="0.2">
      <c r="B345" s="61"/>
      <c r="C345" s="77"/>
      <c r="D345" s="78"/>
      <c r="E345" s="135"/>
      <c r="F345" s="349" t="s">
        <v>1035</v>
      </c>
      <c r="I345" s="398"/>
      <c r="J345" s="398">
        <f>J344*M345</f>
        <v>600</v>
      </c>
      <c r="K345" s="349" t="str">
        <f>K336</f>
        <v>euro</v>
      </c>
      <c r="M345" s="395">
        <v>2</v>
      </c>
      <c r="N345" s="402" t="s">
        <v>1037</v>
      </c>
      <c r="S345" s="395">
        <v>10</v>
      </c>
      <c r="T345" s="349" t="s">
        <v>136</v>
      </c>
    </row>
    <row r="346" spans="1:32" s="349" customFormat="1" ht="12.75" outlineLevel="1" x14ac:dyDescent="0.2">
      <c r="B346" s="61"/>
      <c r="C346" s="77"/>
      <c r="D346" s="78"/>
      <c r="E346" s="135"/>
      <c r="F346" s="349" t="s">
        <v>1036</v>
      </c>
      <c r="I346" s="398"/>
      <c r="J346" s="398">
        <f>J344*M346</f>
        <v>750</v>
      </c>
      <c r="K346" s="349" t="str">
        <f>K336</f>
        <v>euro</v>
      </c>
      <c r="M346" s="395">
        <v>2.5</v>
      </c>
      <c r="N346" s="402" t="s">
        <v>1037</v>
      </c>
    </row>
    <row r="347" spans="1:32" s="349" customFormat="1" ht="12.75" x14ac:dyDescent="0.2">
      <c r="B347" s="61"/>
      <c r="C347" s="77"/>
      <c r="D347" s="78"/>
      <c r="E347" s="135"/>
    </row>
    <row r="348" spans="1:32" s="433" customFormat="1" ht="12.75" x14ac:dyDescent="0.2">
      <c r="A348" s="852" t="s">
        <v>1583</v>
      </c>
      <c r="B348" s="126"/>
      <c r="C348" s="127"/>
      <c r="D348" s="128"/>
      <c r="E348" s="129" t="s">
        <v>2</v>
      </c>
      <c r="F348" s="130"/>
      <c r="G348" s="121">
        <f>G334+1</f>
        <v>2008</v>
      </c>
      <c r="H348" s="131">
        <f>ROW(J358)-ROW()</f>
        <v>10</v>
      </c>
      <c r="V348" s="598"/>
      <c r="W348" s="533"/>
      <c r="X348" s="533"/>
      <c r="Y348" s="533"/>
      <c r="Z348" s="533"/>
      <c r="AA348" s="533"/>
      <c r="AB348" s="533"/>
      <c r="AC348" s="533"/>
      <c r="AD348" s="533"/>
      <c r="AE348" s="533"/>
      <c r="AF348" s="533"/>
    </row>
    <row r="349" spans="1:32" s="349" customFormat="1" ht="12.75" outlineLevel="1" x14ac:dyDescent="0.2">
      <c r="B349" s="61"/>
      <c r="C349" s="77"/>
      <c r="D349" s="78"/>
      <c r="E349" s="135"/>
    </row>
    <row r="350" spans="1:32" s="349" customFormat="1" ht="12.75" outlineLevel="1" x14ac:dyDescent="0.2">
      <c r="B350" s="61"/>
      <c r="C350" s="77"/>
      <c r="D350" s="78"/>
      <c r="E350" s="135"/>
      <c r="F350" s="349" t="str">
        <f>F344</f>
        <v>Bedrag 2007</v>
      </c>
      <c r="J350" s="398">
        <f>I344</f>
        <v>297.8</v>
      </c>
      <c r="K350" s="349" t="str">
        <f>K336</f>
        <v>euro</v>
      </c>
      <c r="S350" s="372" t="s">
        <v>243</v>
      </c>
      <c r="V350" s="75" t="s">
        <v>29</v>
      </c>
    </row>
    <row r="351" spans="1:32" s="349" customFormat="1" ht="12.75" outlineLevel="1" x14ac:dyDescent="0.2">
      <c r="B351" s="61"/>
      <c r="C351" s="77"/>
      <c r="D351" s="78"/>
      <c r="E351" s="135"/>
      <c r="S351" s="528">
        <v>2</v>
      </c>
      <c r="T351" s="349" t="s">
        <v>183</v>
      </c>
      <c r="V351" s="3067"/>
      <c r="W351" s="3068"/>
      <c r="X351" s="3068"/>
      <c r="Y351" s="3068"/>
      <c r="Z351" s="3068"/>
      <c r="AA351" s="3068"/>
      <c r="AB351" s="3068"/>
      <c r="AC351" s="3068"/>
      <c r="AD351" s="3068"/>
      <c r="AE351" s="3068"/>
      <c r="AF351" s="3069"/>
    </row>
    <row r="352" spans="1:32" s="349" customFormat="1" ht="12.75" outlineLevel="1" x14ac:dyDescent="0.2">
      <c r="B352" s="61"/>
      <c r="C352" s="77"/>
      <c r="D352" s="78"/>
      <c r="E352" s="135"/>
      <c r="F352" s="360" t="s">
        <v>1033</v>
      </c>
      <c r="G352" s="353"/>
      <c r="H352" s="353"/>
      <c r="I352" s="929" t="str">
        <f>'CPI en Kostenwet'!$I$255</f>
        <v>Basis: 2006 = 100</v>
      </c>
      <c r="J352" s="354"/>
      <c r="L352" s="3254" t="s">
        <v>965</v>
      </c>
      <c r="M352" s="3254"/>
      <c r="N352" s="420" t="s">
        <v>2</v>
      </c>
      <c r="S352" s="641">
        <v>4</v>
      </c>
      <c r="T352" s="349" t="s">
        <v>183</v>
      </c>
      <c r="V352" s="3070"/>
      <c r="W352" s="3071"/>
      <c r="X352" s="3071"/>
      <c r="Y352" s="3071"/>
      <c r="Z352" s="3071"/>
      <c r="AA352" s="3071"/>
      <c r="AB352" s="3071"/>
      <c r="AC352" s="3071"/>
      <c r="AD352" s="3071"/>
      <c r="AE352" s="3071"/>
      <c r="AF352" s="3072"/>
    </row>
    <row r="353" spans="1:32" s="349" customFormat="1" ht="12.75" outlineLevel="1" x14ac:dyDescent="0.2">
      <c r="B353" s="61"/>
      <c r="C353" s="77"/>
      <c r="D353" s="78"/>
      <c r="E353" s="135"/>
      <c r="F353" s="350" t="str">
        <f>"Indexcijfers "&amp;N353</f>
        <v>Indexcijfers 2006</v>
      </c>
      <c r="G353" s="353"/>
      <c r="H353" s="353"/>
      <c r="I353" s="930">
        <f>HLOOKUP($N353,'CPI en Kostenwet'!$J$277:$AM$278,2,FALSE)</f>
        <v>2407.9674608865357</v>
      </c>
      <c r="J353" s="354"/>
      <c r="L353" s="462" t="s">
        <v>964</v>
      </c>
      <c r="M353" s="837">
        <v>2</v>
      </c>
      <c r="N353" s="349">
        <f>G348-M353</f>
        <v>2006</v>
      </c>
      <c r="S353" s="349" t="s">
        <v>934</v>
      </c>
      <c r="V353" s="3070"/>
      <c r="W353" s="3071"/>
      <c r="X353" s="3071"/>
      <c r="Y353" s="3071"/>
      <c r="Z353" s="3071"/>
      <c r="AA353" s="3071"/>
      <c r="AB353" s="3071"/>
      <c r="AC353" s="3071"/>
      <c r="AD353" s="3071"/>
      <c r="AE353" s="3071"/>
      <c r="AF353" s="3072"/>
    </row>
    <row r="354" spans="1:32" s="349" customFormat="1" ht="12.75" outlineLevel="1" x14ac:dyDescent="0.2">
      <c r="B354" s="61"/>
      <c r="C354" s="77"/>
      <c r="D354" s="78"/>
      <c r="E354" s="135"/>
      <c r="F354" s="355" t="str">
        <f>"Indexcijfers "&amp;N354</f>
        <v>Indexcijfers 2007</v>
      </c>
      <c r="G354" s="356"/>
      <c r="H354" s="356"/>
      <c r="I354" s="931">
        <f>HLOOKUP($N354,'CPI en Kostenwet'!$J$277:$AM$278,2,FALSE)</f>
        <v>2398.8000000000002</v>
      </c>
      <c r="J354" s="357"/>
      <c r="L354" s="462" t="s">
        <v>964</v>
      </c>
      <c r="M354" s="837">
        <v>1</v>
      </c>
      <c r="N354" s="349">
        <f>G348-M354</f>
        <v>2007</v>
      </c>
      <c r="V354" s="3073"/>
      <c r="W354" s="3074"/>
      <c r="X354" s="3074"/>
      <c r="Y354" s="3074"/>
      <c r="Z354" s="3074"/>
      <c r="AA354" s="3074"/>
      <c r="AB354" s="3074"/>
      <c r="AC354" s="3074"/>
      <c r="AD354" s="3074"/>
      <c r="AE354" s="3074"/>
      <c r="AF354" s="3075"/>
    </row>
    <row r="355" spans="1:32" s="349" customFormat="1" ht="12.75" outlineLevel="1" x14ac:dyDescent="0.2">
      <c r="A355" s="669" t="str">
        <f>INDEX(Checks!$J$42:$J$47,MATCH((SEARCH("(",formuletekst(J355))),Checks!$I$42:$I$47,0))</f>
        <v>AFR</v>
      </c>
      <c r="B355" s="61"/>
      <c r="C355" s="77"/>
      <c r="D355" s="78"/>
      <c r="E355" s="135"/>
      <c r="F355" s="568" t="s">
        <v>1034</v>
      </c>
      <c r="G355" s="773"/>
      <c r="H355" s="773"/>
      <c r="I355" s="773"/>
      <c r="J355" s="570">
        <f>ROUND( ($I354/$I353),$S352)</f>
        <v>0.99619999999999997</v>
      </c>
    </row>
    <row r="356" spans="1:32" s="349" customFormat="1" ht="12.75" outlineLevel="1" x14ac:dyDescent="0.2">
      <c r="B356" s="61"/>
      <c r="C356" s="77"/>
      <c r="D356" s="78"/>
      <c r="E356" s="135"/>
    </row>
    <row r="357" spans="1:32" s="349" customFormat="1" ht="12.75" outlineLevel="1" x14ac:dyDescent="0.2">
      <c r="B357" s="61"/>
      <c r="C357" s="77"/>
      <c r="D357" s="78"/>
      <c r="E357" s="135"/>
      <c r="I357" s="420" t="s">
        <v>180</v>
      </c>
      <c r="J357" s="420" t="s">
        <v>181</v>
      </c>
    </row>
    <row r="358" spans="1:32" s="349" customFormat="1" ht="12.75" outlineLevel="1" x14ac:dyDescent="0.2">
      <c r="A358" s="669" t="str">
        <f>INDEX(Checks!$J$42:$J$47,MATCH((SEARCH("(",formuletekst(J358))),Checks!$I$42:$I$47,0))</f>
        <v>ABO</v>
      </c>
      <c r="B358" s="61"/>
      <c r="C358" s="77"/>
      <c r="D358" s="78"/>
      <c r="E358" s="135"/>
      <c r="F358" s="349" t="str">
        <f>"Bedrag "&amp;G348</f>
        <v>Bedrag 2008</v>
      </c>
      <c r="I358" s="398">
        <f>ROUND(J350*J355,$S351)</f>
        <v>296.67</v>
      </c>
      <c r="J358" s="398">
        <f>CEILING($I358,$S359)</f>
        <v>300</v>
      </c>
      <c r="K358" s="349" t="str">
        <f>K350</f>
        <v>euro</v>
      </c>
      <c r="L358" s="3254" t="s">
        <v>970</v>
      </c>
      <c r="M358" s="3254"/>
      <c r="S358" s="399"/>
      <c r="T358" s="399"/>
    </row>
    <row r="359" spans="1:32" s="349" customFormat="1" ht="12.75" outlineLevel="1" x14ac:dyDescent="0.2">
      <c r="B359" s="61"/>
      <c r="C359" s="77"/>
      <c r="D359" s="78"/>
      <c r="E359" s="135"/>
      <c r="F359" s="349" t="s">
        <v>1035</v>
      </c>
      <c r="I359" s="398"/>
      <c r="J359" s="398">
        <f>J358*M359</f>
        <v>600</v>
      </c>
      <c r="K359" s="349" t="str">
        <f>K350</f>
        <v>euro</v>
      </c>
      <c r="M359" s="395">
        <v>2</v>
      </c>
      <c r="N359" s="402" t="s">
        <v>1037</v>
      </c>
      <c r="S359" s="395">
        <v>10</v>
      </c>
      <c r="T359" s="349" t="s">
        <v>136</v>
      </c>
    </row>
    <row r="360" spans="1:32" s="349" customFormat="1" ht="12.75" outlineLevel="1" x14ac:dyDescent="0.2">
      <c r="B360" s="61"/>
      <c r="C360" s="77"/>
      <c r="D360" s="78"/>
      <c r="E360" s="135"/>
      <c r="F360" s="349" t="s">
        <v>1036</v>
      </c>
      <c r="I360" s="398"/>
      <c r="J360" s="398">
        <f>J358*M360</f>
        <v>750</v>
      </c>
      <c r="K360" s="349" t="str">
        <f>K350</f>
        <v>euro</v>
      </c>
      <c r="M360" s="395">
        <v>2.5</v>
      </c>
      <c r="N360" s="402" t="s">
        <v>1037</v>
      </c>
    </row>
    <row r="361" spans="1:32" s="349" customFormat="1" ht="12.75" x14ac:dyDescent="0.2">
      <c r="B361" s="61"/>
      <c r="C361" s="77"/>
      <c r="D361" s="78"/>
      <c r="E361" s="135"/>
    </row>
    <row r="362" spans="1:32" s="433" customFormat="1" ht="12.75" x14ac:dyDescent="0.2">
      <c r="A362" s="852" t="s">
        <v>1583</v>
      </c>
      <c r="B362" s="126"/>
      <c r="C362" s="127"/>
      <c r="D362" s="128"/>
      <c r="E362" s="129" t="s">
        <v>2</v>
      </c>
      <c r="F362" s="130"/>
      <c r="G362" s="121">
        <f>G348+1</f>
        <v>2009</v>
      </c>
      <c r="H362" s="131">
        <f>ROW(J372)-ROW()</f>
        <v>10</v>
      </c>
      <c r="V362" s="598"/>
      <c r="W362" s="533"/>
      <c r="X362" s="533"/>
      <c r="Y362" s="533"/>
      <c r="Z362" s="533"/>
      <c r="AA362" s="533"/>
      <c r="AB362" s="533"/>
      <c r="AC362" s="533"/>
      <c r="AD362" s="533"/>
      <c r="AE362" s="533"/>
      <c r="AF362" s="533"/>
    </row>
    <row r="363" spans="1:32" s="349" customFormat="1" ht="12.75" outlineLevel="1" x14ac:dyDescent="0.2">
      <c r="B363" s="61"/>
      <c r="C363" s="77"/>
      <c r="D363" s="78"/>
      <c r="E363" s="135"/>
    </row>
    <row r="364" spans="1:32" s="349" customFormat="1" ht="12.75" outlineLevel="1" x14ac:dyDescent="0.2">
      <c r="B364" s="61"/>
      <c r="C364" s="77"/>
      <c r="D364" s="78"/>
      <c r="E364" s="135"/>
      <c r="F364" s="349" t="str">
        <f>F358</f>
        <v>Bedrag 2008</v>
      </c>
      <c r="J364" s="398">
        <f>I358</f>
        <v>296.67</v>
      </c>
      <c r="K364" s="349" t="str">
        <f>K350</f>
        <v>euro</v>
      </c>
      <c r="S364" s="372" t="s">
        <v>243</v>
      </c>
      <c r="V364" s="75" t="s">
        <v>29</v>
      </c>
    </row>
    <row r="365" spans="1:32" s="349" customFormat="1" ht="12.75" outlineLevel="1" x14ac:dyDescent="0.2">
      <c r="B365" s="61"/>
      <c r="C365" s="77"/>
      <c r="D365" s="78"/>
      <c r="E365" s="135"/>
      <c r="S365" s="528">
        <v>2</v>
      </c>
      <c r="T365" s="349" t="s">
        <v>183</v>
      </c>
      <c r="V365" s="3067"/>
      <c r="W365" s="3068"/>
      <c r="X365" s="3068"/>
      <c r="Y365" s="3068"/>
      <c r="Z365" s="3068"/>
      <c r="AA365" s="3068"/>
      <c r="AB365" s="3068"/>
      <c r="AC365" s="3068"/>
      <c r="AD365" s="3068"/>
      <c r="AE365" s="3068"/>
      <c r="AF365" s="3069"/>
    </row>
    <row r="366" spans="1:32" s="349" customFormat="1" ht="12.75" outlineLevel="1" x14ac:dyDescent="0.2">
      <c r="B366" s="61"/>
      <c r="C366" s="77"/>
      <c r="D366" s="78"/>
      <c r="E366" s="135"/>
      <c r="F366" s="360" t="s">
        <v>1033</v>
      </c>
      <c r="G366" s="353"/>
      <c r="H366" s="353"/>
      <c r="I366" s="929" t="str">
        <f>'CPI en Kostenwet'!$I$255</f>
        <v>Basis: 2006 = 100</v>
      </c>
      <c r="J366" s="354"/>
      <c r="L366" s="3254" t="s">
        <v>965</v>
      </c>
      <c r="M366" s="3254"/>
      <c r="N366" s="420" t="s">
        <v>2</v>
      </c>
      <c r="S366" s="641">
        <v>4</v>
      </c>
      <c r="T366" s="349" t="s">
        <v>183</v>
      </c>
      <c r="V366" s="3070"/>
      <c r="W366" s="3071"/>
      <c r="X366" s="3071"/>
      <c r="Y366" s="3071"/>
      <c r="Z366" s="3071"/>
      <c r="AA366" s="3071"/>
      <c r="AB366" s="3071"/>
      <c r="AC366" s="3071"/>
      <c r="AD366" s="3071"/>
      <c r="AE366" s="3071"/>
      <c r="AF366" s="3072"/>
    </row>
    <row r="367" spans="1:32" s="349" customFormat="1" ht="12.75" outlineLevel="1" x14ac:dyDescent="0.2">
      <c r="B367" s="61"/>
      <c r="C367" s="77"/>
      <c r="D367" s="78"/>
      <c r="E367" s="135"/>
      <c r="F367" s="350" t="str">
        <f>"Indexcijfers "&amp;N367</f>
        <v>Indexcijfers 2007</v>
      </c>
      <c r="G367" s="353"/>
      <c r="H367" s="353"/>
      <c r="I367" s="930">
        <f>HLOOKUP($N367,'CPI en Kostenwet'!$J$277:$AM$278,2,FALSE)</f>
        <v>2398.8000000000002</v>
      </c>
      <c r="J367" s="354"/>
      <c r="L367" s="462" t="s">
        <v>964</v>
      </c>
      <c r="M367" s="837">
        <v>2</v>
      </c>
      <c r="N367" s="349">
        <f>G362-M367</f>
        <v>2007</v>
      </c>
      <c r="S367" s="349" t="s">
        <v>934</v>
      </c>
      <c r="V367" s="3070"/>
      <c r="W367" s="3071"/>
      <c r="X367" s="3071"/>
      <c r="Y367" s="3071"/>
      <c r="Z367" s="3071"/>
      <c r="AA367" s="3071"/>
      <c r="AB367" s="3071"/>
      <c r="AC367" s="3071"/>
      <c r="AD367" s="3071"/>
      <c r="AE367" s="3071"/>
      <c r="AF367" s="3072"/>
    </row>
    <row r="368" spans="1:32" s="349" customFormat="1" ht="12.75" outlineLevel="1" x14ac:dyDescent="0.2">
      <c r="B368" s="61"/>
      <c r="C368" s="77"/>
      <c r="D368" s="78"/>
      <c r="E368" s="135"/>
      <c r="F368" s="355" t="str">
        <f>"Indexcijfers "&amp;N368</f>
        <v>Indexcijfers 2008</v>
      </c>
      <c r="G368" s="356"/>
      <c r="H368" s="356"/>
      <c r="I368" s="931">
        <f>HLOOKUP($N368,'CPI en Kostenwet'!$J$277:$AM$278,2,FALSE)</f>
        <v>2404.63</v>
      </c>
      <c r="J368" s="357"/>
      <c r="L368" s="462" t="s">
        <v>964</v>
      </c>
      <c r="M368" s="837">
        <v>1</v>
      </c>
      <c r="N368" s="349">
        <f>G362-M368</f>
        <v>2008</v>
      </c>
      <c r="V368" s="3073"/>
      <c r="W368" s="3074"/>
      <c r="X368" s="3074"/>
      <c r="Y368" s="3074"/>
      <c r="Z368" s="3074"/>
      <c r="AA368" s="3074"/>
      <c r="AB368" s="3074"/>
      <c r="AC368" s="3074"/>
      <c r="AD368" s="3074"/>
      <c r="AE368" s="3074"/>
      <c r="AF368" s="3075"/>
    </row>
    <row r="369" spans="1:32" s="349" customFormat="1" ht="12.75" outlineLevel="1" x14ac:dyDescent="0.2">
      <c r="A369" s="669" t="str">
        <f>INDEX(Checks!$J$42:$J$47,MATCH((SEARCH("(",formuletekst(J369))),Checks!$I$42:$I$47,0))</f>
        <v>AFR</v>
      </c>
      <c r="B369" s="61"/>
      <c r="C369" s="77"/>
      <c r="D369" s="78"/>
      <c r="E369" s="135"/>
      <c r="F369" s="568" t="s">
        <v>1034</v>
      </c>
      <c r="G369" s="773"/>
      <c r="H369" s="773"/>
      <c r="I369" s="773"/>
      <c r="J369" s="570">
        <f>ROUND( ($I368/$I367),$S366)</f>
        <v>1.0024</v>
      </c>
    </row>
    <row r="370" spans="1:32" s="349" customFormat="1" ht="12.75" outlineLevel="1" x14ac:dyDescent="0.2">
      <c r="B370" s="61"/>
      <c r="C370" s="77"/>
      <c r="D370" s="78"/>
      <c r="E370" s="135"/>
    </row>
    <row r="371" spans="1:32" s="349" customFormat="1" ht="12.75" outlineLevel="1" x14ac:dyDescent="0.2">
      <c r="B371" s="61"/>
      <c r="C371" s="77"/>
      <c r="D371" s="78"/>
      <c r="E371" s="135"/>
      <c r="I371" s="420" t="s">
        <v>180</v>
      </c>
      <c r="J371" s="420" t="s">
        <v>181</v>
      </c>
    </row>
    <row r="372" spans="1:32" s="349" customFormat="1" ht="12.75" outlineLevel="1" x14ac:dyDescent="0.2">
      <c r="A372" s="669" t="str">
        <f>INDEX(Checks!$J$42:$J$47,MATCH((SEARCH("(",formuletekst(J372))),Checks!$I$42:$I$47,0))</f>
        <v>ABO</v>
      </c>
      <c r="B372" s="61"/>
      <c r="C372" s="77"/>
      <c r="D372" s="78"/>
      <c r="E372" s="135"/>
      <c r="F372" s="349" t="str">
        <f>"Bedrag "&amp;G362</f>
        <v>Bedrag 2009</v>
      </c>
      <c r="I372" s="398">
        <f>ROUND(J364*J369,$S365)</f>
        <v>297.38</v>
      </c>
      <c r="J372" s="398">
        <f>CEILING($I372,$S373)</f>
        <v>300</v>
      </c>
      <c r="K372" s="349" t="str">
        <f>K364</f>
        <v>euro</v>
      </c>
      <c r="L372" s="3254" t="s">
        <v>970</v>
      </c>
      <c r="M372" s="3254"/>
      <c r="S372" s="399"/>
      <c r="T372" s="399"/>
    </row>
    <row r="373" spans="1:32" s="349" customFormat="1" ht="12.75" outlineLevel="1" x14ac:dyDescent="0.2">
      <c r="B373" s="61"/>
      <c r="C373" s="77"/>
      <c r="D373" s="78"/>
      <c r="E373" s="135"/>
      <c r="F373" s="349" t="s">
        <v>1035</v>
      </c>
      <c r="I373" s="398"/>
      <c r="J373" s="398">
        <f>J372*M373</f>
        <v>600</v>
      </c>
      <c r="K373" s="349" t="str">
        <f>K364</f>
        <v>euro</v>
      </c>
      <c r="M373" s="395">
        <v>2</v>
      </c>
      <c r="N373" s="402" t="s">
        <v>1037</v>
      </c>
      <c r="S373" s="395">
        <v>10</v>
      </c>
      <c r="T373" s="349" t="s">
        <v>136</v>
      </c>
    </row>
    <row r="374" spans="1:32" s="349" customFormat="1" ht="12.75" outlineLevel="1" x14ac:dyDescent="0.2">
      <c r="B374" s="61"/>
      <c r="C374" s="77"/>
      <c r="D374" s="78"/>
      <c r="E374" s="135"/>
      <c r="F374" s="349" t="s">
        <v>1036</v>
      </c>
      <c r="I374" s="398"/>
      <c r="J374" s="398">
        <f>J372*M374</f>
        <v>750</v>
      </c>
      <c r="K374" s="349" t="str">
        <f>K364</f>
        <v>euro</v>
      </c>
      <c r="M374" s="395">
        <v>2.5</v>
      </c>
      <c r="N374" s="402" t="s">
        <v>1037</v>
      </c>
    </row>
    <row r="375" spans="1:32" s="349" customFormat="1" ht="12.75" x14ac:dyDescent="0.2">
      <c r="B375" s="61"/>
      <c r="C375" s="77"/>
      <c r="D375" s="78"/>
      <c r="E375" s="135"/>
    </row>
    <row r="376" spans="1:32" s="433" customFormat="1" ht="12.75" x14ac:dyDescent="0.2">
      <c r="A376" s="852" t="s">
        <v>1583</v>
      </c>
      <c r="B376" s="126"/>
      <c r="C376" s="127"/>
      <c r="D376" s="128"/>
      <c r="E376" s="129" t="s">
        <v>2</v>
      </c>
      <c r="F376" s="130"/>
      <c r="G376" s="121">
        <f>G362+1</f>
        <v>2010</v>
      </c>
      <c r="H376" s="131">
        <f>ROW(J386)-ROW()</f>
        <v>10</v>
      </c>
      <c r="V376" s="598"/>
      <c r="W376" s="533"/>
      <c r="X376" s="533"/>
      <c r="Y376" s="533"/>
      <c r="Z376" s="533"/>
      <c r="AA376" s="533"/>
      <c r="AB376" s="533"/>
      <c r="AC376" s="533"/>
      <c r="AD376" s="533"/>
      <c r="AE376" s="533"/>
      <c r="AF376" s="533"/>
    </row>
    <row r="377" spans="1:32" s="349" customFormat="1" ht="12.75" outlineLevel="1" x14ac:dyDescent="0.2">
      <c r="B377" s="61"/>
      <c r="C377" s="77"/>
      <c r="D377" s="78"/>
      <c r="E377" s="135"/>
    </row>
    <row r="378" spans="1:32" s="349" customFormat="1" ht="12.75" outlineLevel="1" x14ac:dyDescent="0.2">
      <c r="B378" s="61"/>
      <c r="C378" s="77"/>
      <c r="D378" s="78"/>
      <c r="E378" s="135"/>
      <c r="F378" s="349" t="str">
        <f>F372</f>
        <v>Bedrag 2009</v>
      </c>
      <c r="J378" s="398">
        <f>I372</f>
        <v>297.38</v>
      </c>
      <c r="K378" s="349" t="str">
        <f>K364</f>
        <v>euro</v>
      </c>
      <c r="S378" s="372" t="s">
        <v>243</v>
      </c>
      <c r="V378" s="75" t="s">
        <v>29</v>
      </c>
    </row>
    <row r="379" spans="1:32" s="349" customFormat="1" ht="12.75" outlineLevel="1" x14ac:dyDescent="0.2">
      <c r="B379" s="61"/>
      <c r="C379" s="77"/>
      <c r="D379" s="78"/>
      <c r="E379" s="135"/>
      <c r="S379" s="528">
        <v>2</v>
      </c>
      <c r="T379" s="349" t="s">
        <v>183</v>
      </c>
      <c r="V379" s="3067"/>
      <c r="W379" s="3068"/>
      <c r="X379" s="3068"/>
      <c r="Y379" s="3068"/>
      <c r="Z379" s="3068"/>
      <c r="AA379" s="3068"/>
      <c r="AB379" s="3068"/>
      <c r="AC379" s="3068"/>
      <c r="AD379" s="3068"/>
      <c r="AE379" s="3068"/>
      <c r="AF379" s="3069"/>
    </row>
    <row r="380" spans="1:32" s="349" customFormat="1" ht="12.75" outlineLevel="1" x14ac:dyDescent="0.2">
      <c r="B380" s="61"/>
      <c r="C380" s="77"/>
      <c r="D380" s="78"/>
      <c r="E380" s="135"/>
      <c r="F380" s="360" t="s">
        <v>1033</v>
      </c>
      <c r="G380" s="353"/>
      <c r="H380" s="353"/>
      <c r="I380" s="929" t="str">
        <f>'CPI en Kostenwet'!$I$255</f>
        <v>Basis: 2006 = 100</v>
      </c>
      <c r="J380" s="354"/>
      <c r="L380" s="3254" t="s">
        <v>965</v>
      </c>
      <c r="M380" s="3254"/>
      <c r="N380" s="420" t="s">
        <v>2</v>
      </c>
      <c r="S380" s="641">
        <v>4</v>
      </c>
      <c r="T380" s="349" t="s">
        <v>183</v>
      </c>
      <c r="V380" s="3070"/>
      <c r="W380" s="3071"/>
      <c r="X380" s="3071"/>
      <c r="Y380" s="3071"/>
      <c r="Z380" s="3071"/>
      <c r="AA380" s="3071"/>
      <c r="AB380" s="3071"/>
      <c r="AC380" s="3071"/>
      <c r="AD380" s="3071"/>
      <c r="AE380" s="3071"/>
      <c r="AF380" s="3072"/>
    </row>
    <row r="381" spans="1:32" s="349" customFormat="1" ht="12.75" outlineLevel="1" x14ac:dyDescent="0.2">
      <c r="B381" s="61"/>
      <c r="C381" s="77"/>
      <c r="D381" s="78"/>
      <c r="E381" s="135"/>
      <c r="F381" s="350" t="str">
        <f>"Indexcijfers "&amp;N381</f>
        <v>Indexcijfers 2008</v>
      </c>
      <c r="G381" s="353"/>
      <c r="H381" s="353"/>
      <c r="I381" s="930">
        <f>HLOOKUP($N381,'CPI en Kostenwet'!$J$277:$AM$278,2,FALSE)</f>
        <v>2404.63</v>
      </c>
      <c r="J381" s="354"/>
      <c r="L381" s="462" t="s">
        <v>964</v>
      </c>
      <c r="M381" s="837">
        <v>2</v>
      </c>
      <c r="N381" s="349">
        <f>G376-M381</f>
        <v>2008</v>
      </c>
      <c r="S381" s="349" t="s">
        <v>934</v>
      </c>
      <c r="V381" s="3070"/>
      <c r="W381" s="3071"/>
      <c r="X381" s="3071"/>
      <c r="Y381" s="3071"/>
      <c r="Z381" s="3071"/>
      <c r="AA381" s="3071"/>
      <c r="AB381" s="3071"/>
      <c r="AC381" s="3071"/>
      <c r="AD381" s="3071"/>
      <c r="AE381" s="3071"/>
      <c r="AF381" s="3072"/>
    </row>
    <row r="382" spans="1:32" s="349" customFormat="1" ht="12.75" outlineLevel="1" x14ac:dyDescent="0.2">
      <c r="B382" s="61"/>
      <c r="C382" s="77"/>
      <c r="D382" s="78"/>
      <c r="E382" s="135"/>
      <c r="F382" s="355" t="str">
        <f>"Indexcijfers "&amp;N382</f>
        <v>Indexcijfers 2009</v>
      </c>
      <c r="G382" s="356"/>
      <c r="H382" s="356"/>
      <c r="I382" s="931">
        <f>HLOOKUP($N382,'CPI en Kostenwet'!$J$277:$AM$278,2,FALSE)</f>
        <v>2405.0299999999997</v>
      </c>
      <c r="J382" s="357"/>
      <c r="L382" s="462" t="s">
        <v>964</v>
      </c>
      <c r="M382" s="837">
        <v>1</v>
      </c>
      <c r="N382" s="349">
        <f>G376-M382</f>
        <v>2009</v>
      </c>
      <c r="V382" s="3073"/>
      <c r="W382" s="3074"/>
      <c r="X382" s="3074"/>
      <c r="Y382" s="3074"/>
      <c r="Z382" s="3074"/>
      <c r="AA382" s="3074"/>
      <c r="AB382" s="3074"/>
      <c r="AC382" s="3074"/>
      <c r="AD382" s="3074"/>
      <c r="AE382" s="3074"/>
      <c r="AF382" s="3075"/>
    </row>
    <row r="383" spans="1:32" s="349" customFormat="1" ht="12.75" outlineLevel="1" x14ac:dyDescent="0.2">
      <c r="A383" s="669" t="str">
        <f>INDEX(Checks!$J$42:$J$47,MATCH((SEARCH("(",formuletekst(J383))),Checks!$I$42:$I$47,0))</f>
        <v>AFR</v>
      </c>
      <c r="B383" s="61"/>
      <c r="C383" s="77"/>
      <c r="D383" s="78"/>
      <c r="E383" s="135"/>
      <c r="F383" s="568" t="s">
        <v>1034</v>
      </c>
      <c r="G383" s="773"/>
      <c r="H383" s="773"/>
      <c r="I383" s="773"/>
      <c r="J383" s="570">
        <f>ROUND( ($I382/$I381),$S380)</f>
        <v>1.0002</v>
      </c>
    </row>
    <row r="384" spans="1:32" s="349" customFormat="1" ht="12.75" outlineLevel="1" x14ac:dyDescent="0.2">
      <c r="B384" s="61"/>
      <c r="C384" s="77"/>
      <c r="D384" s="78"/>
      <c r="E384" s="135"/>
    </row>
    <row r="385" spans="1:32" s="349" customFormat="1" ht="12.75" outlineLevel="1" x14ac:dyDescent="0.2">
      <c r="B385" s="61"/>
      <c r="C385" s="77"/>
      <c r="D385" s="78"/>
      <c r="E385" s="135"/>
      <c r="I385" s="420" t="s">
        <v>180</v>
      </c>
      <c r="J385" s="420" t="s">
        <v>181</v>
      </c>
    </row>
    <row r="386" spans="1:32" s="349" customFormat="1" ht="12.75" outlineLevel="1" x14ac:dyDescent="0.2">
      <c r="A386" s="669" t="str">
        <f>INDEX(Checks!$J$42:$J$47,MATCH((SEARCH("(",formuletekst(J386))),Checks!$I$42:$I$47,0))</f>
        <v>ABO</v>
      </c>
      <c r="B386" s="61"/>
      <c r="C386" s="77"/>
      <c r="D386" s="78"/>
      <c r="E386" s="135"/>
      <c r="F386" s="349" t="str">
        <f>"Bedrag "&amp;G376</f>
        <v>Bedrag 2010</v>
      </c>
      <c r="I386" s="398">
        <f>ROUND(J378*J383,$S379)</f>
        <v>297.44</v>
      </c>
      <c r="J386" s="398">
        <f>CEILING($I386,$S387)</f>
        <v>300</v>
      </c>
      <c r="K386" s="349" t="str">
        <f>K378</f>
        <v>euro</v>
      </c>
      <c r="L386" s="3254" t="s">
        <v>970</v>
      </c>
      <c r="M386" s="3254"/>
      <c r="S386" s="399"/>
      <c r="T386" s="399"/>
    </row>
    <row r="387" spans="1:32" s="349" customFormat="1" ht="12.75" outlineLevel="1" x14ac:dyDescent="0.2">
      <c r="B387" s="61"/>
      <c r="C387" s="77"/>
      <c r="D387" s="78"/>
      <c r="E387" s="135"/>
      <c r="F387" s="349" t="s">
        <v>1035</v>
      </c>
      <c r="I387" s="398"/>
      <c r="J387" s="398">
        <f>J386*M387</f>
        <v>600</v>
      </c>
      <c r="K387" s="349" t="str">
        <f>K378</f>
        <v>euro</v>
      </c>
      <c r="M387" s="395">
        <v>2</v>
      </c>
      <c r="N387" s="402" t="s">
        <v>1037</v>
      </c>
      <c r="S387" s="395">
        <v>10</v>
      </c>
      <c r="T387" s="349" t="s">
        <v>136</v>
      </c>
    </row>
    <row r="388" spans="1:32" s="349" customFormat="1" ht="12.75" outlineLevel="1" x14ac:dyDescent="0.2">
      <c r="B388" s="61"/>
      <c r="C388" s="77"/>
      <c r="D388" s="78"/>
      <c r="E388" s="135"/>
      <c r="F388" s="349" t="s">
        <v>1036</v>
      </c>
      <c r="I388" s="398"/>
      <c r="J388" s="398">
        <f>J386*M388</f>
        <v>750</v>
      </c>
      <c r="K388" s="349" t="str">
        <f>K378</f>
        <v>euro</v>
      </c>
      <c r="M388" s="395">
        <v>2.5</v>
      </c>
      <c r="N388" s="402" t="s">
        <v>1037</v>
      </c>
    </row>
    <row r="389" spans="1:32" s="349" customFormat="1" ht="12.75" x14ac:dyDescent="0.2">
      <c r="B389" s="61"/>
      <c r="C389" s="77"/>
      <c r="D389" s="78"/>
      <c r="E389" s="135"/>
    </row>
    <row r="390" spans="1:32" s="433" customFormat="1" ht="12.75" x14ac:dyDescent="0.2">
      <c r="A390" s="852" t="s">
        <v>1583</v>
      </c>
      <c r="B390" s="126"/>
      <c r="C390" s="127"/>
      <c r="D390" s="128"/>
      <c r="E390" s="129" t="s">
        <v>2</v>
      </c>
      <c r="F390" s="130"/>
      <c r="G390" s="121">
        <f>G376+1</f>
        <v>2011</v>
      </c>
      <c r="H390" s="131">
        <f>ROW(J400)-ROW()</f>
        <v>10</v>
      </c>
      <c r="V390" s="598"/>
      <c r="W390" s="533"/>
      <c r="X390" s="533"/>
      <c r="Y390" s="533"/>
      <c r="Z390" s="533"/>
      <c r="AA390" s="533"/>
      <c r="AB390" s="533"/>
      <c r="AC390" s="533"/>
      <c r="AD390" s="533"/>
      <c r="AE390" s="533"/>
      <c r="AF390" s="533"/>
    </row>
    <row r="391" spans="1:32" s="349" customFormat="1" ht="12.75" outlineLevel="1" x14ac:dyDescent="0.2">
      <c r="B391" s="61"/>
      <c r="C391" s="77"/>
      <c r="D391" s="78"/>
      <c r="E391" s="135"/>
    </row>
    <row r="392" spans="1:32" s="349" customFormat="1" ht="12.75" outlineLevel="1" x14ac:dyDescent="0.2">
      <c r="B392" s="61"/>
      <c r="C392" s="77"/>
      <c r="D392" s="78"/>
      <c r="E392" s="135"/>
      <c r="F392" s="349" t="str">
        <f>F386</f>
        <v>Bedrag 2010</v>
      </c>
      <c r="J392" s="398">
        <f>I386</f>
        <v>297.44</v>
      </c>
      <c r="K392" s="349" t="str">
        <f>K378</f>
        <v>euro</v>
      </c>
      <c r="S392" s="372" t="s">
        <v>243</v>
      </c>
      <c r="V392" s="75" t="s">
        <v>29</v>
      </c>
    </row>
    <row r="393" spans="1:32" s="349" customFormat="1" ht="12.75" outlineLevel="1" x14ac:dyDescent="0.2">
      <c r="B393" s="61"/>
      <c r="C393" s="77"/>
      <c r="D393" s="78"/>
      <c r="E393" s="135"/>
      <c r="S393" s="528">
        <v>2</v>
      </c>
      <c r="T393" s="349" t="s">
        <v>183</v>
      </c>
      <c r="V393" s="3067"/>
      <c r="W393" s="3068"/>
      <c r="X393" s="3068"/>
      <c r="Y393" s="3068"/>
      <c r="Z393" s="3068"/>
      <c r="AA393" s="3068"/>
      <c r="AB393" s="3068"/>
      <c r="AC393" s="3068"/>
      <c r="AD393" s="3068"/>
      <c r="AE393" s="3068"/>
      <c r="AF393" s="3069"/>
    </row>
    <row r="394" spans="1:32" s="349" customFormat="1" ht="12.75" outlineLevel="1" x14ac:dyDescent="0.2">
      <c r="B394" s="61"/>
      <c r="C394" s="77"/>
      <c r="D394" s="78"/>
      <c r="E394" s="135"/>
      <c r="F394" s="360" t="s">
        <v>1033</v>
      </c>
      <c r="G394" s="353"/>
      <c r="H394" s="353"/>
      <c r="I394" s="929" t="str">
        <f>'CPI en Kostenwet'!$I$255</f>
        <v>Basis: 2006 = 100</v>
      </c>
      <c r="J394" s="354"/>
      <c r="L394" s="3254" t="s">
        <v>965</v>
      </c>
      <c r="M394" s="3254"/>
      <c r="N394" s="420" t="s">
        <v>2</v>
      </c>
      <c r="S394" s="641">
        <v>4</v>
      </c>
      <c r="T394" s="349" t="s">
        <v>183</v>
      </c>
      <c r="V394" s="3070"/>
      <c r="W394" s="3071"/>
      <c r="X394" s="3071"/>
      <c r="Y394" s="3071"/>
      <c r="Z394" s="3071"/>
      <c r="AA394" s="3071"/>
      <c r="AB394" s="3071"/>
      <c r="AC394" s="3071"/>
      <c r="AD394" s="3071"/>
      <c r="AE394" s="3071"/>
      <c r="AF394" s="3072"/>
    </row>
    <row r="395" spans="1:32" s="349" customFormat="1" ht="12.75" outlineLevel="1" x14ac:dyDescent="0.2">
      <c r="B395" s="61"/>
      <c r="C395" s="77"/>
      <c r="D395" s="78"/>
      <c r="E395" s="135"/>
      <c r="F395" s="350" t="str">
        <f>"Indexcijfers "&amp;N395</f>
        <v>Indexcijfers 2009</v>
      </c>
      <c r="G395" s="353"/>
      <c r="H395" s="353"/>
      <c r="I395" s="930">
        <f>HLOOKUP($N395,'CPI en Kostenwet'!$J$277:$AM$278,2,FALSE)</f>
        <v>2405.0299999999997</v>
      </c>
      <c r="J395" s="354"/>
      <c r="L395" s="462" t="s">
        <v>964</v>
      </c>
      <c r="M395" s="837">
        <v>2</v>
      </c>
      <c r="N395" s="349">
        <f>G390-M395</f>
        <v>2009</v>
      </c>
      <c r="S395" s="349" t="s">
        <v>934</v>
      </c>
      <c r="V395" s="3070"/>
      <c r="W395" s="3071"/>
      <c r="X395" s="3071"/>
      <c r="Y395" s="3071"/>
      <c r="Z395" s="3071"/>
      <c r="AA395" s="3071"/>
      <c r="AB395" s="3071"/>
      <c r="AC395" s="3071"/>
      <c r="AD395" s="3071"/>
      <c r="AE395" s="3071"/>
      <c r="AF395" s="3072"/>
    </row>
    <row r="396" spans="1:32" s="349" customFormat="1" ht="12.75" outlineLevel="1" x14ac:dyDescent="0.2">
      <c r="B396" s="61"/>
      <c r="C396" s="77"/>
      <c r="D396" s="78"/>
      <c r="E396" s="135"/>
      <c r="F396" s="355" t="str">
        <f>"Indexcijfers "&amp;N396</f>
        <v>Indexcijfers 2010</v>
      </c>
      <c r="G396" s="356"/>
      <c r="H396" s="356"/>
      <c r="I396" s="931">
        <f>HLOOKUP($N396,'CPI en Kostenwet'!$J$277:$AM$278,2,FALSE)</f>
        <v>2392.62</v>
      </c>
      <c r="J396" s="357"/>
      <c r="L396" s="462" t="s">
        <v>964</v>
      </c>
      <c r="M396" s="837">
        <v>1</v>
      </c>
      <c r="N396" s="349">
        <f>G390-M396</f>
        <v>2010</v>
      </c>
      <c r="V396" s="3073"/>
      <c r="W396" s="3074"/>
      <c r="X396" s="3074"/>
      <c r="Y396" s="3074"/>
      <c r="Z396" s="3074"/>
      <c r="AA396" s="3074"/>
      <c r="AB396" s="3074"/>
      <c r="AC396" s="3074"/>
      <c r="AD396" s="3074"/>
      <c r="AE396" s="3074"/>
      <c r="AF396" s="3075"/>
    </row>
    <row r="397" spans="1:32" s="349" customFormat="1" ht="12.75" outlineLevel="1" x14ac:dyDescent="0.2">
      <c r="A397" s="669" t="str">
        <f>INDEX(Checks!$J$42:$J$47,MATCH((SEARCH("(",formuletekst(J397))),Checks!$I$42:$I$47,0))</f>
        <v>AFR</v>
      </c>
      <c r="B397" s="61"/>
      <c r="C397" s="77"/>
      <c r="D397" s="78"/>
      <c r="E397" s="135"/>
      <c r="F397" s="568" t="s">
        <v>1034</v>
      </c>
      <c r="G397" s="773"/>
      <c r="H397" s="773"/>
      <c r="I397" s="773"/>
      <c r="J397" s="570">
        <f>ROUND( ($I396/$I395),$S394)</f>
        <v>0.99480000000000002</v>
      </c>
    </row>
    <row r="398" spans="1:32" s="349" customFormat="1" ht="12.75" outlineLevel="1" x14ac:dyDescent="0.2">
      <c r="B398" s="61"/>
      <c r="C398" s="77"/>
      <c r="D398" s="78"/>
      <c r="E398" s="135"/>
    </row>
    <row r="399" spans="1:32" s="349" customFormat="1" ht="12.75" outlineLevel="1" x14ac:dyDescent="0.2">
      <c r="B399" s="61"/>
      <c r="C399" s="77"/>
      <c r="D399" s="78"/>
      <c r="E399" s="135"/>
      <c r="I399" s="420" t="s">
        <v>180</v>
      </c>
      <c r="J399" s="420" t="s">
        <v>181</v>
      </c>
    </row>
    <row r="400" spans="1:32" s="349" customFormat="1" ht="12.75" outlineLevel="1" x14ac:dyDescent="0.2">
      <c r="A400" s="669" t="str">
        <f>INDEX(Checks!$J$42:$J$47,MATCH((SEARCH("(",formuletekst(J400))),Checks!$I$42:$I$47,0))</f>
        <v>ABO</v>
      </c>
      <c r="B400" s="61"/>
      <c r="C400" s="77"/>
      <c r="D400" s="78"/>
      <c r="E400" s="135"/>
      <c r="F400" s="349" t="str">
        <f>"Bedrag "&amp;G390</f>
        <v>Bedrag 2011</v>
      </c>
      <c r="I400" s="398">
        <f>ROUND(J392*J397,$S393)</f>
        <v>295.89</v>
      </c>
      <c r="J400" s="398">
        <f>CEILING($I400,$S401)</f>
        <v>300</v>
      </c>
      <c r="K400" s="349" t="str">
        <f>K392</f>
        <v>euro</v>
      </c>
      <c r="L400" s="3254" t="s">
        <v>970</v>
      </c>
      <c r="M400" s="3254"/>
      <c r="S400" s="399"/>
      <c r="T400" s="399"/>
    </row>
    <row r="401" spans="1:32" s="349" customFormat="1" ht="12.75" outlineLevel="1" x14ac:dyDescent="0.2">
      <c r="B401" s="61"/>
      <c r="C401" s="77"/>
      <c r="D401" s="78"/>
      <c r="E401" s="135"/>
      <c r="F401" s="349" t="s">
        <v>1035</v>
      </c>
      <c r="I401" s="398"/>
      <c r="J401" s="398">
        <f>J400*M401</f>
        <v>600</v>
      </c>
      <c r="K401" s="349" t="str">
        <f>K392</f>
        <v>euro</v>
      </c>
      <c r="M401" s="395">
        <v>2</v>
      </c>
      <c r="N401" s="402" t="s">
        <v>1037</v>
      </c>
      <c r="S401" s="395">
        <v>10</v>
      </c>
      <c r="T401" s="349" t="s">
        <v>136</v>
      </c>
    </row>
    <row r="402" spans="1:32" s="349" customFormat="1" ht="12.75" outlineLevel="1" x14ac:dyDescent="0.2">
      <c r="B402" s="61"/>
      <c r="C402" s="77"/>
      <c r="D402" s="78"/>
      <c r="E402" s="135"/>
      <c r="F402" s="349" t="s">
        <v>1036</v>
      </c>
      <c r="I402" s="398"/>
      <c r="J402" s="398">
        <f>J400*M402</f>
        <v>750</v>
      </c>
      <c r="K402" s="349" t="str">
        <f>K392</f>
        <v>euro</v>
      </c>
      <c r="M402" s="395">
        <v>2.5</v>
      </c>
      <c r="N402" s="402" t="s">
        <v>1037</v>
      </c>
    </row>
    <row r="403" spans="1:32" s="349" customFormat="1" ht="12.75" x14ac:dyDescent="0.2">
      <c r="B403" s="61"/>
      <c r="C403" s="77"/>
      <c r="D403" s="78"/>
      <c r="E403" s="135"/>
    </row>
    <row r="404" spans="1:32" s="433" customFormat="1" ht="12.75" x14ac:dyDescent="0.2">
      <c r="A404" s="852" t="s">
        <v>1583</v>
      </c>
      <c r="B404" s="126"/>
      <c r="C404" s="127"/>
      <c r="D404" s="128"/>
      <c r="E404" s="129" t="s">
        <v>2</v>
      </c>
      <c r="F404" s="130"/>
      <c r="G404" s="121">
        <f>G390+1</f>
        <v>2012</v>
      </c>
      <c r="H404" s="131">
        <f>ROW(J414)-ROW()</f>
        <v>10</v>
      </c>
      <c r="V404" s="598"/>
      <c r="W404" s="533"/>
      <c r="X404" s="533"/>
      <c r="Y404" s="533"/>
      <c r="Z404" s="533"/>
      <c r="AA404" s="533"/>
      <c r="AB404" s="533"/>
      <c r="AC404" s="533"/>
      <c r="AD404" s="533"/>
      <c r="AE404" s="533"/>
      <c r="AF404" s="533"/>
    </row>
    <row r="405" spans="1:32" s="349" customFormat="1" ht="12.75" outlineLevel="1" x14ac:dyDescent="0.2">
      <c r="B405" s="61"/>
      <c r="C405" s="77"/>
      <c r="D405" s="78"/>
      <c r="E405" s="135"/>
    </row>
    <row r="406" spans="1:32" s="349" customFormat="1" ht="12.75" outlineLevel="1" x14ac:dyDescent="0.2">
      <c r="B406" s="61"/>
      <c r="C406" s="77"/>
      <c r="D406" s="78"/>
      <c r="E406" s="135"/>
      <c r="F406" s="349" t="str">
        <f>F400</f>
        <v>Bedrag 2011</v>
      </c>
      <c r="J406" s="398">
        <f>I400</f>
        <v>295.89</v>
      </c>
      <c r="K406" s="349" t="str">
        <f>K392</f>
        <v>euro</v>
      </c>
      <c r="S406" s="372" t="s">
        <v>243</v>
      </c>
      <c r="V406" s="75" t="s">
        <v>29</v>
      </c>
    </row>
    <row r="407" spans="1:32" s="349" customFormat="1" ht="12.75" outlineLevel="1" x14ac:dyDescent="0.2">
      <c r="B407" s="61"/>
      <c r="C407" s="77"/>
      <c r="D407" s="78"/>
      <c r="E407" s="135"/>
      <c r="S407" s="528">
        <v>2</v>
      </c>
      <c r="T407" s="349" t="s">
        <v>183</v>
      </c>
      <c r="V407" s="3067"/>
      <c r="W407" s="3068"/>
      <c r="X407" s="3068"/>
      <c r="Y407" s="3068"/>
      <c r="Z407" s="3068"/>
      <c r="AA407" s="3068"/>
      <c r="AB407" s="3068"/>
      <c r="AC407" s="3068"/>
      <c r="AD407" s="3068"/>
      <c r="AE407" s="3068"/>
      <c r="AF407" s="3069"/>
    </row>
    <row r="408" spans="1:32" s="349" customFormat="1" ht="12.75" outlineLevel="1" x14ac:dyDescent="0.2">
      <c r="B408" s="61"/>
      <c r="C408" s="77"/>
      <c r="D408" s="78"/>
      <c r="E408" s="135"/>
      <c r="F408" s="360" t="s">
        <v>1033</v>
      </c>
      <c r="G408" s="353"/>
      <c r="H408" s="353"/>
      <c r="I408" s="929" t="str">
        <f>'CPI en Kostenwet'!$I$255</f>
        <v>Basis: 2006 = 100</v>
      </c>
      <c r="J408" s="354"/>
      <c r="L408" s="3254" t="s">
        <v>965</v>
      </c>
      <c r="M408" s="3254"/>
      <c r="N408" s="420" t="s">
        <v>2</v>
      </c>
      <c r="S408" s="641">
        <v>4</v>
      </c>
      <c r="T408" s="349" t="s">
        <v>183</v>
      </c>
      <c r="V408" s="3070"/>
      <c r="W408" s="3071"/>
      <c r="X408" s="3071"/>
      <c r="Y408" s="3071"/>
      <c r="Z408" s="3071"/>
      <c r="AA408" s="3071"/>
      <c r="AB408" s="3071"/>
      <c r="AC408" s="3071"/>
      <c r="AD408" s="3071"/>
      <c r="AE408" s="3071"/>
      <c r="AF408" s="3072"/>
    </row>
    <row r="409" spans="1:32" s="349" customFormat="1" ht="12.75" outlineLevel="1" x14ac:dyDescent="0.2">
      <c r="B409" s="61"/>
      <c r="C409" s="77"/>
      <c r="D409" s="78"/>
      <c r="E409" s="135"/>
      <c r="F409" s="350" t="str">
        <f>"Indexcijfers "&amp;N409</f>
        <v>Indexcijfers 2010</v>
      </c>
      <c r="G409" s="353"/>
      <c r="H409" s="353"/>
      <c r="I409" s="930">
        <f>HLOOKUP($N409,'CPI en Kostenwet'!$J$277:$AM$278,2,FALSE)</f>
        <v>2392.62</v>
      </c>
      <c r="J409" s="354"/>
      <c r="L409" s="462" t="s">
        <v>964</v>
      </c>
      <c r="M409" s="837">
        <v>2</v>
      </c>
      <c r="N409" s="349">
        <f>G404-M409</f>
        <v>2010</v>
      </c>
      <c r="S409" s="349" t="s">
        <v>934</v>
      </c>
      <c r="V409" s="3070"/>
      <c r="W409" s="3071"/>
      <c r="X409" s="3071"/>
      <c r="Y409" s="3071"/>
      <c r="Z409" s="3071"/>
      <c r="AA409" s="3071"/>
      <c r="AB409" s="3071"/>
      <c r="AC409" s="3071"/>
      <c r="AD409" s="3071"/>
      <c r="AE409" s="3071"/>
      <c r="AF409" s="3072"/>
    </row>
    <row r="410" spans="1:32" s="349" customFormat="1" ht="12.75" outlineLevel="1" x14ac:dyDescent="0.2">
      <c r="B410" s="61"/>
      <c r="C410" s="77"/>
      <c r="D410" s="78"/>
      <c r="E410" s="135"/>
      <c r="F410" s="355" t="str">
        <f>"Indexcijfers "&amp;N410</f>
        <v>Indexcijfers 2011</v>
      </c>
      <c r="G410" s="356"/>
      <c r="H410" s="356"/>
      <c r="I410" s="931">
        <f>HLOOKUP($N410,'CPI en Kostenwet'!$J$277:$AM$278,2,FALSE)</f>
        <v>2433.96</v>
      </c>
      <c r="J410" s="357"/>
      <c r="L410" s="462" t="s">
        <v>964</v>
      </c>
      <c r="M410" s="837">
        <v>1</v>
      </c>
      <c r="N410" s="349">
        <f>G404-M410</f>
        <v>2011</v>
      </c>
      <c r="V410" s="3073"/>
      <c r="W410" s="3074"/>
      <c r="X410" s="3074"/>
      <c r="Y410" s="3074"/>
      <c r="Z410" s="3074"/>
      <c r="AA410" s="3074"/>
      <c r="AB410" s="3074"/>
      <c r="AC410" s="3074"/>
      <c r="AD410" s="3074"/>
      <c r="AE410" s="3074"/>
      <c r="AF410" s="3075"/>
    </row>
    <row r="411" spans="1:32" s="349" customFormat="1" ht="12.75" outlineLevel="1" x14ac:dyDescent="0.2">
      <c r="A411" s="669" t="str">
        <f>INDEX(Checks!$J$42:$J$47,MATCH((SEARCH("(",formuletekst(J411))),Checks!$I$42:$I$47,0))</f>
        <v>AFR</v>
      </c>
      <c r="B411" s="61"/>
      <c r="C411" s="77"/>
      <c r="D411" s="78"/>
      <c r="E411" s="135"/>
      <c r="F411" s="568" t="s">
        <v>1034</v>
      </c>
      <c r="G411" s="773"/>
      <c r="H411" s="773"/>
      <c r="I411" s="773"/>
      <c r="J411" s="570">
        <f>ROUND( ($I410/$I409),$S408)</f>
        <v>1.0173000000000001</v>
      </c>
    </row>
    <row r="412" spans="1:32" s="349" customFormat="1" ht="12.75" outlineLevel="1" x14ac:dyDescent="0.2">
      <c r="B412" s="61"/>
      <c r="C412" s="77"/>
      <c r="D412" s="78"/>
      <c r="E412" s="135"/>
    </row>
    <row r="413" spans="1:32" s="349" customFormat="1" ht="12.75" outlineLevel="1" x14ac:dyDescent="0.2">
      <c r="B413" s="61"/>
      <c r="C413" s="77"/>
      <c r="D413" s="78"/>
      <c r="E413" s="135"/>
      <c r="I413" s="420" t="s">
        <v>180</v>
      </c>
      <c r="J413" s="420" t="s">
        <v>181</v>
      </c>
    </row>
    <row r="414" spans="1:32" s="349" customFormat="1" ht="12.75" outlineLevel="1" x14ac:dyDescent="0.2">
      <c r="A414" s="669" t="str">
        <f>INDEX(Checks!$J$42:$J$47,MATCH((SEARCH("(",formuletekst(J414))),Checks!$I$42:$I$47,0))</f>
        <v>ABO</v>
      </c>
      <c r="B414" s="61"/>
      <c r="C414" s="77"/>
      <c r="D414" s="78"/>
      <c r="E414" s="135"/>
      <c r="F414" s="349" t="str">
        <f>"Bedrag "&amp;G404</f>
        <v>Bedrag 2012</v>
      </c>
      <c r="I414" s="398">
        <f>ROUND(J406*J411,$S407)</f>
        <v>301.01</v>
      </c>
      <c r="J414" s="398">
        <f>CEILING($I414,$S415)</f>
        <v>310</v>
      </c>
      <c r="K414" s="349" t="str">
        <f>K406</f>
        <v>euro</v>
      </c>
      <c r="L414" s="3254" t="s">
        <v>970</v>
      </c>
      <c r="M414" s="3254"/>
      <c r="S414" s="399"/>
      <c r="T414" s="399"/>
    </row>
    <row r="415" spans="1:32" s="349" customFormat="1" ht="12.75" outlineLevel="1" x14ac:dyDescent="0.2">
      <c r="B415" s="61"/>
      <c r="C415" s="77"/>
      <c r="D415" s="78"/>
      <c r="E415" s="135"/>
      <c r="F415" s="349" t="s">
        <v>1035</v>
      </c>
      <c r="I415" s="398"/>
      <c r="J415" s="398">
        <f>J414*M415</f>
        <v>620</v>
      </c>
      <c r="K415" s="349" t="str">
        <f>K406</f>
        <v>euro</v>
      </c>
      <c r="M415" s="395">
        <v>2</v>
      </c>
      <c r="N415" s="402" t="s">
        <v>1037</v>
      </c>
      <c r="S415" s="395">
        <v>10</v>
      </c>
      <c r="T415" s="349" t="s">
        <v>136</v>
      </c>
    </row>
    <row r="416" spans="1:32" s="349" customFormat="1" ht="12.75" outlineLevel="1" x14ac:dyDescent="0.2">
      <c r="B416" s="61"/>
      <c r="C416" s="77"/>
      <c r="D416" s="78"/>
      <c r="E416" s="135"/>
      <c r="F416" s="349" t="s">
        <v>1036</v>
      </c>
      <c r="I416" s="398"/>
      <c r="J416" s="398">
        <f>J414*M416</f>
        <v>775</v>
      </c>
      <c r="K416" s="349" t="str">
        <f>K406</f>
        <v>euro</v>
      </c>
      <c r="M416" s="395">
        <v>2.5</v>
      </c>
      <c r="N416" s="402" t="s">
        <v>1037</v>
      </c>
    </row>
    <row r="417" spans="1:32" s="349" customFormat="1" ht="12.75" x14ac:dyDescent="0.2">
      <c r="B417" s="61"/>
      <c r="C417" s="77"/>
      <c r="D417" s="78"/>
      <c r="E417" s="135"/>
    </row>
    <row r="418" spans="1:32" s="433" customFormat="1" ht="12.75" x14ac:dyDescent="0.2">
      <c r="A418" s="852" t="s">
        <v>1583</v>
      </c>
      <c r="B418" s="126"/>
      <c r="C418" s="127"/>
      <c r="D418" s="128"/>
      <c r="E418" s="129" t="s">
        <v>2</v>
      </c>
      <c r="F418" s="130"/>
      <c r="G418" s="121">
        <f>G404+1</f>
        <v>2013</v>
      </c>
      <c r="H418" s="131">
        <f>ROW(J428)-ROW()</f>
        <v>10</v>
      </c>
      <c r="V418" s="598"/>
      <c r="W418" s="533"/>
      <c r="X418" s="533"/>
      <c r="Y418" s="533"/>
      <c r="Z418" s="533"/>
      <c r="AA418" s="533"/>
      <c r="AB418" s="533"/>
      <c r="AC418" s="533"/>
      <c r="AD418" s="533"/>
      <c r="AE418" s="533"/>
      <c r="AF418" s="533"/>
    </row>
    <row r="419" spans="1:32" s="349" customFormat="1" ht="12.75" outlineLevel="1" x14ac:dyDescent="0.2">
      <c r="B419" s="61"/>
      <c r="C419" s="77"/>
      <c r="D419" s="78"/>
      <c r="E419" s="135"/>
    </row>
    <row r="420" spans="1:32" s="349" customFormat="1" ht="12.75" outlineLevel="1" x14ac:dyDescent="0.2">
      <c r="B420" s="61"/>
      <c r="C420" s="77"/>
      <c r="D420" s="78"/>
      <c r="E420" s="135"/>
      <c r="F420" s="349" t="str">
        <f>F414</f>
        <v>Bedrag 2012</v>
      </c>
      <c r="J420" s="398">
        <f>I414</f>
        <v>301.01</v>
      </c>
      <c r="K420" s="349" t="str">
        <f>K406</f>
        <v>euro</v>
      </c>
      <c r="M420" s="372" t="s">
        <v>1043</v>
      </c>
      <c r="S420" s="372" t="s">
        <v>243</v>
      </c>
      <c r="V420" s="75" t="s">
        <v>29</v>
      </c>
    </row>
    <row r="421" spans="1:32" s="349" customFormat="1" ht="12.75" outlineLevel="1" x14ac:dyDescent="0.2">
      <c r="B421" s="61"/>
      <c r="C421" s="77"/>
      <c r="D421" s="78"/>
      <c r="E421" s="135"/>
      <c r="S421" s="528">
        <v>2</v>
      </c>
      <c r="T421" s="349" t="s">
        <v>183</v>
      </c>
      <c r="V421" s="3067"/>
      <c r="W421" s="3068"/>
      <c r="X421" s="3068"/>
      <c r="Y421" s="3068"/>
      <c r="Z421" s="3068"/>
      <c r="AA421" s="3068"/>
      <c r="AB421" s="3068"/>
      <c r="AC421" s="3068"/>
      <c r="AD421" s="3068"/>
      <c r="AE421" s="3068"/>
      <c r="AF421" s="3069"/>
    </row>
    <row r="422" spans="1:32" s="349" customFormat="1" ht="12.75" outlineLevel="1" x14ac:dyDescent="0.2">
      <c r="B422" s="61"/>
      <c r="C422" s="77"/>
      <c r="D422" s="78"/>
      <c r="E422" s="135"/>
      <c r="F422" s="360" t="s">
        <v>1033</v>
      </c>
      <c r="G422" s="353"/>
      <c r="H422" s="353"/>
      <c r="I422" s="929" t="str">
        <f>'CPI en Kostenwet'!$I$255</f>
        <v>Basis: 2006 = 100</v>
      </c>
      <c r="J422" s="354"/>
      <c r="L422" s="3254" t="s">
        <v>965</v>
      </c>
      <c r="M422" s="3254"/>
      <c r="N422" s="420" t="s">
        <v>2</v>
      </c>
      <c r="S422" s="641">
        <v>4</v>
      </c>
      <c r="T422" s="349" t="s">
        <v>183</v>
      </c>
      <c r="V422" s="3070"/>
      <c r="W422" s="3071"/>
      <c r="X422" s="3071"/>
      <c r="Y422" s="3071"/>
      <c r="Z422" s="3071"/>
      <c r="AA422" s="3071"/>
      <c r="AB422" s="3071"/>
      <c r="AC422" s="3071"/>
      <c r="AD422" s="3071"/>
      <c r="AE422" s="3071"/>
      <c r="AF422" s="3072"/>
    </row>
    <row r="423" spans="1:32" s="349" customFormat="1" ht="12.75" outlineLevel="1" x14ac:dyDescent="0.2">
      <c r="B423" s="61"/>
      <c r="C423" s="77"/>
      <c r="D423" s="78"/>
      <c r="E423" s="135"/>
      <c r="F423" s="350" t="str">
        <f>"Indexcijfers "&amp;N423</f>
        <v>Indexcijfers 2011</v>
      </c>
      <c r="G423" s="353"/>
      <c r="H423" s="353"/>
      <c r="I423" s="930">
        <f>HLOOKUP($N423,'CPI en Kostenwet'!$J$277:$AM$278,2,FALSE)</f>
        <v>2433.96</v>
      </c>
      <c r="J423" s="354"/>
      <c r="L423" s="462" t="s">
        <v>964</v>
      </c>
      <c r="M423" s="837">
        <v>2</v>
      </c>
      <c r="N423" s="349">
        <f>G418-M423</f>
        <v>2011</v>
      </c>
      <c r="S423" s="349" t="s">
        <v>934</v>
      </c>
      <c r="V423" s="3070"/>
      <c r="W423" s="3071"/>
      <c r="X423" s="3071"/>
      <c r="Y423" s="3071"/>
      <c r="Z423" s="3071"/>
      <c r="AA423" s="3071"/>
      <c r="AB423" s="3071"/>
      <c r="AC423" s="3071"/>
      <c r="AD423" s="3071"/>
      <c r="AE423" s="3071"/>
      <c r="AF423" s="3072"/>
    </row>
    <row r="424" spans="1:32" s="349" customFormat="1" ht="12.75" outlineLevel="1" x14ac:dyDescent="0.2">
      <c r="B424" s="61"/>
      <c r="C424" s="77"/>
      <c r="D424" s="78"/>
      <c r="E424" s="135"/>
      <c r="F424" s="355" t="str">
        <f>"Indexcijfers "&amp;N424</f>
        <v>Indexcijfers 2012</v>
      </c>
      <c r="G424" s="356"/>
      <c r="H424" s="356"/>
      <c r="I424" s="931">
        <f>HLOOKUP($N424,'CPI en Kostenwet'!$J$277:$AM$278,2,FALSE)</f>
        <v>2515.8000000000002</v>
      </c>
      <c r="J424" s="357"/>
      <c r="L424" s="462" t="s">
        <v>964</v>
      </c>
      <c r="M424" s="837">
        <v>1</v>
      </c>
      <c r="N424" s="349">
        <f>G418-M424</f>
        <v>2012</v>
      </c>
      <c r="V424" s="3073"/>
      <c r="W424" s="3074"/>
      <c r="X424" s="3074"/>
      <c r="Y424" s="3074"/>
      <c r="Z424" s="3074"/>
      <c r="AA424" s="3074"/>
      <c r="AB424" s="3074"/>
      <c r="AC424" s="3074"/>
      <c r="AD424" s="3074"/>
      <c r="AE424" s="3074"/>
      <c r="AF424" s="3075"/>
    </row>
    <row r="425" spans="1:32" s="349" customFormat="1" ht="12.75" outlineLevel="1" x14ac:dyDescent="0.2">
      <c r="A425" s="669"/>
      <c r="B425" s="61"/>
      <c r="C425" s="77"/>
      <c r="D425" s="78"/>
      <c r="E425" s="135"/>
      <c r="F425" s="568" t="s">
        <v>1034</v>
      </c>
      <c r="G425" s="773"/>
      <c r="H425" s="773"/>
      <c r="I425" s="773"/>
      <c r="J425" s="940">
        <v>1</v>
      </c>
    </row>
    <row r="426" spans="1:32" s="349" customFormat="1" ht="12.75" outlineLevel="1" x14ac:dyDescent="0.2">
      <c r="B426" s="61"/>
      <c r="C426" s="77"/>
      <c r="D426" s="78"/>
      <c r="E426" s="135"/>
    </row>
    <row r="427" spans="1:32" s="349" customFormat="1" ht="12.75" outlineLevel="1" x14ac:dyDescent="0.2">
      <c r="B427" s="61"/>
      <c r="C427" s="77"/>
      <c r="D427" s="78"/>
      <c r="E427" s="135"/>
      <c r="I427" s="420" t="s">
        <v>180</v>
      </c>
      <c r="J427" s="420" t="s">
        <v>181</v>
      </c>
    </row>
    <row r="428" spans="1:32" s="349" customFormat="1" ht="12.75" outlineLevel="1" x14ac:dyDescent="0.2">
      <c r="A428" s="669" t="str">
        <f>INDEX(Checks!$J$42:$J$47,MATCH((SEARCH("(",formuletekst(J428))),Checks!$I$42:$I$47,0))</f>
        <v>ABO</v>
      </c>
      <c r="B428" s="61"/>
      <c r="C428" s="77"/>
      <c r="D428" s="78"/>
      <c r="E428" s="135"/>
      <c r="F428" s="349" t="str">
        <f>"Bedrag "&amp;G418</f>
        <v>Bedrag 2013</v>
      </c>
      <c r="I428" s="398">
        <f>ROUND(J420*J425,$S421)</f>
        <v>301.01</v>
      </c>
      <c r="J428" s="398">
        <f>CEILING($I428,$S429)</f>
        <v>310</v>
      </c>
      <c r="K428" s="349" t="str">
        <f>K420</f>
        <v>euro</v>
      </c>
      <c r="L428" s="3254" t="s">
        <v>970</v>
      </c>
      <c r="M428" s="3254"/>
      <c r="S428" s="399"/>
      <c r="T428" s="399"/>
    </row>
    <row r="429" spans="1:32" s="349" customFormat="1" ht="12.75" outlineLevel="1" x14ac:dyDescent="0.2">
      <c r="B429" s="61"/>
      <c r="C429" s="77"/>
      <c r="D429" s="78"/>
      <c r="E429" s="135"/>
      <c r="F429" s="349" t="s">
        <v>1035</v>
      </c>
      <c r="I429" s="398"/>
      <c r="J429" s="398">
        <f>J428*M429</f>
        <v>620</v>
      </c>
      <c r="K429" s="349" t="str">
        <f>K420</f>
        <v>euro</v>
      </c>
      <c r="M429" s="395">
        <v>2</v>
      </c>
      <c r="N429" s="402" t="s">
        <v>1037</v>
      </c>
      <c r="S429" s="395">
        <v>10</v>
      </c>
      <c r="T429" s="349" t="s">
        <v>136</v>
      </c>
    </row>
    <row r="430" spans="1:32" s="349" customFormat="1" ht="12.75" outlineLevel="1" x14ac:dyDescent="0.2">
      <c r="B430" s="61"/>
      <c r="C430" s="77"/>
      <c r="D430" s="78"/>
      <c r="E430" s="135"/>
      <c r="F430" s="349" t="s">
        <v>1036</v>
      </c>
      <c r="I430" s="398"/>
      <c r="J430" s="398">
        <f>J428*M430</f>
        <v>775</v>
      </c>
      <c r="K430" s="349" t="str">
        <f>K420</f>
        <v>euro</v>
      </c>
      <c r="M430" s="395">
        <v>2.5</v>
      </c>
      <c r="N430" s="402" t="s">
        <v>1037</v>
      </c>
    </row>
    <row r="431" spans="1:32" s="349" customFormat="1" ht="12.75" x14ac:dyDescent="0.2">
      <c r="B431" s="61"/>
      <c r="C431" s="77"/>
      <c r="D431" s="78"/>
      <c r="E431" s="135"/>
    </row>
    <row r="432" spans="1:32" s="433" customFormat="1" ht="12.75" x14ac:dyDescent="0.2">
      <c r="A432" s="852" t="s">
        <v>1583</v>
      </c>
      <c r="B432" s="126"/>
      <c r="C432" s="127"/>
      <c r="D432" s="128"/>
      <c r="E432" s="129" t="s">
        <v>2</v>
      </c>
      <c r="F432" s="130"/>
      <c r="G432" s="121">
        <f>G418+1</f>
        <v>2014</v>
      </c>
      <c r="H432" s="131">
        <f>ROW(J442)-ROW()</f>
        <v>10</v>
      </c>
      <c r="V432" s="598"/>
      <c r="W432" s="533"/>
      <c r="X432" s="533"/>
      <c r="Y432" s="533"/>
      <c r="Z432" s="533"/>
      <c r="AA432" s="533"/>
      <c r="AB432" s="533"/>
      <c r="AC432" s="533"/>
      <c r="AD432" s="533"/>
      <c r="AE432" s="533"/>
      <c r="AF432" s="533"/>
    </row>
    <row r="433" spans="1:32" s="349" customFormat="1" ht="12.75" outlineLevel="1" x14ac:dyDescent="0.2">
      <c r="B433" s="61"/>
      <c r="C433" s="77"/>
      <c r="D433" s="78"/>
      <c r="E433" s="135"/>
    </row>
    <row r="434" spans="1:32" s="349" customFormat="1" ht="12.75" outlineLevel="1" x14ac:dyDescent="0.2">
      <c r="B434" s="61"/>
      <c r="C434" s="77"/>
      <c r="D434" s="78"/>
      <c r="E434" s="135"/>
      <c r="F434" s="349" t="str">
        <f>F428</f>
        <v>Bedrag 2013</v>
      </c>
      <c r="J434" s="398">
        <f>I428</f>
        <v>301.01</v>
      </c>
      <c r="K434" s="349" t="str">
        <f>K420</f>
        <v>euro</v>
      </c>
      <c r="S434" s="372" t="s">
        <v>243</v>
      </c>
      <c r="V434" s="75" t="s">
        <v>29</v>
      </c>
    </row>
    <row r="435" spans="1:32" s="349" customFormat="1" ht="12.75" outlineLevel="1" x14ac:dyDescent="0.2">
      <c r="B435" s="61"/>
      <c r="C435" s="77"/>
      <c r="D435" s="78"/>
      <c r="E435" s="135"/>
      <c r="S435" s="528">
        <v>2</v>
      </c>
      <c r="T435" s="349" t="s">
        <v>183</v>
      </c>
      <c r="V435" s="3067"/>
      <c r="W435" s="3068"/>
      <c r="X435" s="3068"/>
      <c r="Y435" s="3068"/>
      <c r="Z435" s="3068"/>
      <c r="AA435" s="3068"/>
      <c r="AB435" s="3068"/>
      <c r="AC435" s="3068"/>
      <c r="AD435" s="3068"/>
      <c r="AE435" s="3068"/>
      <c r="AF435" s="3069"/>
    </row>
    <row r="436" spans="1:32" s="349" customFormat="1" ht="12.75" outlineLevel="1" x14ac:dyDescent="0.2">
      <c r="B436" s="61"/>
      <c r="C436" s="77"/>
      <c r="D436" s="78"/>
      <c r="E436" s="135"/>
      <c r="F436" s="360" t="s">
        <v>1033</v>
      </c>
      <c r="G436" s="353"/>
      <c r="H436" s="353"/>
      <c r="I436" s="929" t="str">
        <f>'CPI en Kostenwet'!$I$255</f>
        <v>Basis: 2006 = 100</v>
      </c>
      <c r="J436" s="354"/>
      <c r="L436" s="3254" t="s">
        <v>965</v>
      </c>
      <c r="M436" s="3254"/>
      <c r="N436" s="420" t="s">
        <v>2</v>
      </c>
      <c r="S436" s="641">
        <v>4</v>
      </c>
      <c r="T436" s="349" t="s">
        <v>183</v>
      </c>
      <c r="V436" s="3070"/>
      <c r="W436" s="3071"/>
      <c r="X436" s="3071"/>
      <c r="Y436" s="3071"/>
      <c r="Z436" s="3071"/>
      <c r="AA436" s="3071"/>
      <c r="AB436" s="3071"/>
      <c r="AC436" s="3071"/>
      <c r="AD436" s="3071"/>
      <c r="AE436" s="3071"/>
      <c r="AF436" s="3072"/>
    </row>
    <row r="437" spans="1:32" s="349" customFormat="1" ht="12.75" outlineLevel="1" x14ac:dyDescent="0.2">
      <c r="B437" s="61"/>
      <c r="C437" s="77"/>
      <c r="D437" s="78"/>
      <c r="E437" s="135"/>
      <c r="F437" s="350" t="str">
        <f>"Indexcijfers "&amp;N437</f>
        <v>Indexcijfers 2012</v>
      </c>
      <c r="G437" s="353"/>
      <c r="H437" s="353"/>
      <c r="I437" s="930">
        <f>HLOOKUP($N437,'CPI en Kostenwet'!$J$277:$AM$278,2,FALSE)</f>
        <v>2515.8000000000002</v>
      </c>
      <c r="J437" s="354"/>
      <c r="L437" s="462" t="s">
        <v>964</v>
      </c>
      <c r="M437" s="837">
        <v>2</v>
      </c>
      <c r="N437" s="349">
        <f>G432-M437</f>
        <v>2012</v>
      </c>
      <c r="S437" s="349" t="s">
        <v>934</v>
      </c>
      <c r="V437" s="3070"/>
      <c r="W437" s="3071"/>
      <c r="X437" s="3071"/>
      <c r="Y437" s="3071"/>
      <c r="Z437" s="3071"/>
      <c r="AA437" s="3071"/>
      <c r="AB437" s="3071"/>
      <c r="AC437" s="3071"/>
      <c r="AD437" s="3071"/>
      <c r="AE437" s="3071"/>
      <c r="AF437" s="3072"/>
    </row>
    <row r="438" spans="1:32" s="349" customFormat="1" ht="12.75" outlineLevel="1" x14ac:dyDescent="0.2">
      <c r="B438" s="61"/>
      <c r="C438" s="77"/>
      <c r="D438" s="78"/>
      <c r="E438" s="135"/>
      <c r="F438" s="355" t="str">
        <f>"Indexcijfers "&amp;N438</f>
        <v>Indexcijfers 2013</v>
      </c>
      <c r="G438" s="356"/>
      <c r="H438" s="356"/>
      <c r="I438" s="931">
        <f>HLOOKUP($N438,'CPI en Kostenwet'!$J$277:$AM$278,2,FALSE)</f>
        <v>2511.1400000000003</v>
      </c>
      <c r="J438" s="357"/>
      <c r="L438" s="462" t="s">
        <v>964</v>
      </c>
      <c r="M438" s="837">
        <v>1</v>
      </c>
      <c r="N438" s="349">
        <f>G432-M438</f>
        <v>2013</v>
      </c>
      <c r="V438" s="3073"/>
      <c r="W438" s="3074"/>
      <c r="X438" s="3074"/>
      <c r="Y438" s="3074"/>
      <c r="Z438" s="3074"/>
      <c r="AA438" s="3074"/>
      <c r="AB438" s="3074"/>
      <c r="AC438" s="3074"/>
      <c r="AD438" s="3074"/>
      <c r="AE438" s="3074"/>
      <c r="AF438" s="3075"/>
    </row>
    <row r="439" spans="1:32" s="349" customFormat="1" ht="12.75" outlineLevel="1" x14ac:dyDescent="0.2">
      <c r="A439" s="669" t="str">
        <f>INDEX(Checks!$J$42:$J$47,MATCH((SEARCH("(",formuletekst(J439))),Checks!$I$42:$I$47,0))</f>
        <v>AFR</v>
      </c>
      <c r="B439" s="61"/>
      <c r="C439" s="77"/>
      <c r="D439" s="78"/>
      <c r="E439" s="135"/>
      <c r="F439" s="568" t="s">
        <v>1034</v>
      </c>
      <c r="G439" s="773"/>
      <c r="H439" s="773"/>
      <c r="I439" s="773"/>
      <c r="J439" s="570">
        <f>ROUND( ($I438/$I437),$S436)</f>
        <v>0.99809999999999999</v>
      </c>
    </row>
    <row r="440" spans="1:32" s="349" customFormat="1" ht="12.75" outlineLevel="1" x14ac:dyDescent="0.2">
      <c r="B440" s="61"/>
      <c r="C440" s="77"/>
      <c r="D440" s="78"/>
      <c r="E440" s="135"/>
    </row>
    <row r="441" spans="1:32" s="349" customFormat="1" ht="12.75" outlineLevel="1" x14ac:dyDescent="0.2">
      <c r="B441" s="61"/>
      <c r="C441" s="77"/>
      <c r="D441" s="78"/>
      <c r="E441" s="135"/>
      <c r="I441" s="420" t="s">
        <v>180</v>
      </c>
      <c r="J441" s="420" t="s">
        <v>181</v>
      </c>
    </row>
    <row r="442" spans="1:32" s="349" customFormat="1" ht="12.75" outlineLevel="1" x14ac:dyDescent="0.2">
      <c r="A442" s="669" t="str">
        <f>INDEX(Checks!$J$42:$J$47,MATCH((SEARCH("(",formuletekst(J442))),Checks!$I$42:$I$47,0))</f>
        <v>ABO</v>
      </c>
      <c r="B442" s="61"/>
      <c r="C442" s="77"/>
      <c r="D442" s="78"/>
      <c r="E442" s="135"/>
      <c r="F442" s="349" t="str">
        <f>"Bedrag "&amp;G432</f>
        <v>Bedrag 2014</v>
      </c>
      <c r="I442" s="398">
        <f>ROUND(J434*J439,$S435)</f>
        <v>300.44</v>
      </c>
      <c r="J442" s="398">
        <f>CEILING($I442,$S443)</f>
        <v>310</v>
      </c>
      <c r="K442" s="349" t="str">
        <f>K434</f>
        <v>euro</v>
      </c>
      <c r="L442" s="3254" t="s">
        <v>970</v>
      </c>
      <c r="M442" s="3254"/>
      <c r="S442" s="399"/>
      <c r="T442" s="399"/>
    </row>
    <row r="443" spans="1:32" s="349" customFormat="1" ht="12.75" outlineLevel="1" x14ac:dyDescent="0.2">
      <c r="B443" s="61"/>
      <c r="C443" s="77"/>
      <c r="D443" s="78"/>
      <c r="E443" s="135"/>
      <c r="F443" s="349" t="s">
        <v>1035</v>
      </c>
      <c r="I443" s="398"/>
      <c r="J443" s="398">
        <f>J442*M443</f>
        <v>620</v>
      </c>
      <c r="K443" s="349" t="str">
        <f>K434</f>
        <v>euro</v>
      </c>
      <c r="M443" s="395">
        <v>2</v>
      </c>
      <c r="N443" s="402" t="s">
        <v>1037</v>
      </c>
      <c r="S443" s="395">
        <v>10</v>
      </c>
      <c r="T443" s="349" t="s">
        <v>136</v>
      </c>
    </row>
    <row r="444" spans="1:32" s="349" customFormat="1" ht="12.75" outlineLevel="1" x14ac:dyDescent="0.2">
      <c r="B444" s="61"/>
      <c r="C444" s="77"/>
      <c r="D444" s="78"/>
      <c r="E444" s="135"/>
      <c r="F444" s="349" t="s">
        <v>1036</v>
      </c>
      <c r="I444" s="398"/>
      <c r="J444" s="398">
        <f>J442*M444</f>
        <v>775</v>
      </c>
      <c r="K444" s="349" t="str">
        <f>K434</f>
        <v>euro</v>
      </c>
      <c r="M444" s="395">
        <v>2.5</v>
      </c>
      <c r="N444" s="402" t="s">
        <v>1037</v>
      </c>
    </row>
    <row r="445" spans="1:32" s="349" customFormat="1" ht="12.75" x14ac:dyDescent="0.2">
      <c r="B445" s="61"/>
      <c r="C445" s="77"/>
      <c r="D445" s="78"/>
      <c r="E445" s="135"/>
    </row>
    <row r="446" spans="1:32" s="433" customFormat="1" ht="12.75" x14ac:dyDescent="0.2">
      <c r="A446" s="852" t="s">
        <v>1583</v>
      </c>
      <c r="B446" s="126"/>
      <c r="C446" s="127"/>
      <c r="D446" s="128"/>
      <c r="E446" s="129" t="s">
        <v>2</v>
      </c>
      <c r="F446" s="130"/>
      <c r="G446" s="121">
        <f>G432+1</f>
        <v>2015</v>
      </c>
      <c r="H446" s="131">
        <f>ROW(J456)-ROW()</f>
        <v>10</v>
      </c>
      <c r="V446" s="598"/>
      <c r="W446" s="533"/>
      <c r="X446" s="533"/>
      <c r="Y446" s="533"/>
      <c r="Z446" s="533"/>
      <c r="AA446" s="533"/>
      <c r="AB446" s="533"/>
      <c r="AC446" s="533"/>
      <c r="AD446" s="533"/>
      <c r="AE446" s="533"/>
      <c r="AF446" s="533"/>
    </row>
    <row r="447" spans="1:32" s="349" customFormat="1" ht="12.75" outlineLevel="1" x14ac:dyDescent="0.2">
      <c r="B447" s="61"/>
      <c r="C447" s="77"/>
      <c r="D447" s="78"/>
      <c r="E447" s="135"/>
    </row>
    <row r="448" spans="1:32" s="349" customFormat="1" ht="12.75" outlineLevel="1" x14ac:dyDescent="0.2">
      <c r="B448" s="61"/>
      <c r="C448" s="77"/>
      <c r="D448" s="78"/>
      <c r="E448" s="135"/>
      <c r="F448" s="349" t="str">
        <f>F442</f>
        <v>Bedrag 2014</v>
      </c>
      <c r="J448" s="398">
        <f>I442</f>
        <v>300.44</v>
      </c>
      <c r="K448" s="349" t="str">
        <f>K434</f>
        <v>euro</v>
      </c>
      <c r="S448" s="372" t="s">
        <v>243</v>
      </c>
      <c r="V448" s="75" t="s">
        <v>29</v>
      </c>
    </row>
    <row r="449" spans="1:32" s="349" customFormat="1" ht="12.75" outlineLevel="1" x14ac:dyDescent="0.2">
      <c r="B449" s="61"/>
      <c r="C449" s="77"/>
      <c r="D449" s="78"/>
      <c r="E449" s="135"/>
      <c r="S449" s="528">
        <v>2</v>
      </c>
      <c r="T449" s="349" t="s">
        <v>183</v>
      </c>
      <c r="V449" s="3067"/>
      <c r="W449" s="3068"/>
      <c r="X449" s="3068"/>
      <c r="Y449" s="3068"/>
      <c r="Z449" s="3068"/>
      <c r="AA449" s="3068"/>
      <c r="AB449" s="3068"/>
      <c r="AC449" s="3068"/>
      <c r="AD449" s="3068"/>
      <c r="AE449" s="3068"/>
      <c r="AF449" s="3069"/>
    </row>
    <row r="450" spans="1:32" s="349" customFormat="1" ht="12.75" outlineLevel="1" x14ac:dyDescent="0.2">
      <c r="B450" s="61"/>
      <c r="C450" s="77"/>
      <c r="D450" s="78"/>
      <c r="E450" s="135"/>
      <c r="F450" s="360" t="s">
        <v>1033</v>
      </c>
      <c r="G450" s="353"/>
      <c r="H450" s="353"/>
      <c r="I450" s="929" t="str">
        <f>'CPI en Kostenwet'!$I$255</f>
        <v>Basis: 2006 = 100</v>
      </c>
      <c r="J450" s="354"/>
      <c r="L450" s="3254" t="s">
        <v>965</v>
      </c>
      <c r="M450" s="3254"/>
      <c r="N450" s="420" t="s">
        <v>2</v>
      </c>
      <c r="S450" s="641">
        <v>4</v>
      </c>
      <c r="T450" s="349" t="s">
        <v>183</v>
      </c>
      <c r="V450" s="3070"/>
      <c r="W450" s="3071"/>
      <c r="X450" s="3071"/>
      <c r="Y450" s="3071"/>
      <c r="Z450" s="3071"/>
      <c r="AA450" s="3071"/>
      <c r="AB450" s="3071"/>
      <c r="AC450" s="3071"/>
      <c r="AD450" s="3071"/>
      <c r="AE450" s="3071"/>
      <c r="AF450" s="3072"/>
    </row>
    <row r="451" spans="1:32" s="349" customFormat="1" ht="12.75" outlineLevel="1" x14ac:dyDescent="0.2">
      <c r="B451" s="61"/>
      <c r="C451" s="77"/>
      <c r="D451" s="78"/>
      <c r="E451" s="135"/>
      <c r="F451" s="350" t="str">
        <f>"Indexcijfers "&amp;N451</f>
        <v>Indexcijfers 2013</v>
      </c>
      <c r="G451" s="353"/>
      <c r="H451" s="353"/>
      <c r="I451" s="930">
        <f>HLOOKUP($N451,'CPI en Kostenwet'!$J$277:$AM$278,2,FALSE)</f>
        <v>2511.1400000000003</v>
      </c>
      <c r="J451" s="354"/>
      <c r="L451" s="462" t="s">
        <v>964</v>
      </c>
      <c r="M451" s="837">
        <v>2</v>
      </c>
      <c r="N451" s="349">
        <f>G446-M451</f>
        <v>2013</v>
      </c>
      <c r="S451" s="349" t="s">
        <v>934</v>
      </c>
      <c r="V451" s="3070"/>
      <c r="W451" s="3071"/>
      <c r="X451" s="3071"/>
      <c r="Y451" s="3071"/>
      <c r="Z451" s="3071"/>
      <c r="AA451" s="3071"/>
      <c r="AB451" s="3071"/>
      <c r="AC451" s="3071"/>
      <c r="AD451" s="3071"/>
      <c r="AE451" s="3071"/>
      <c r="AF451" s="3072"/>
    </row>
    <row r="452" spans="1:32" s="349" customFormat="1" ht="12.75" outlineLevel="1" x14ac:dyDescent="0.2">
      <c r="B452" s="61"/>
      <c r="C452" s="77"/>
      <c r="D452" s="78"/>
      <c r="E452" s="135"/>
      <c r="F452" s="355" t="str">
        <f>"Indexcijfers "&amp;N452</f>
        <v>Indexcijfers 2014</v>
      </c>
      <c r="G452" s="356"/>
      <c r="H452" s="356"/>
      <c r="I452" s="931">
        <f>HLOOKUP($N452,'CPI en Kostenwet'!$J$277:$AM$278,2,FALSE)</f>
        <v>2530.33</v>
      </c>
      <c r="J452" s="357"/>
      <c r="L452" s="462" t="s">
        <v>964</v>
      </c>
      <c r="M452" s="837">
        <v>1</v>
      </c>
      <c r="N452" s="349">
        <f>G446-M452</f>
        <v>2014</v>
      </c>
      <c r="V452" s="3073"/>
      <c r="W452" s="3074"/>
      <c r="X452" s="3074"/>
      <c r="Y452" s="3074"/>
      <c r="Z452" s="3074"/>
      <c r="AA452" s="3074"/>
      <c r="AB452" s="3074"/>
      <c r="AC452" s="3074"/>
      <c r="AD452" s="3074"/>
      <c r="AE452" s="3074"/>
      <c r="AF452" s="3075"/>
    </row>
    <row r="453" spans="1:32" s="349" customFormat="1" ht="12.75" outlineLevel="1" x14ac:dyDescent="0.2">
      <c r="A453" s="669" t="str">
        <f>INDEX(Checks!$J$42:$J$47,MATCH((SEARCH("(",formuletekst(J453))),Checks!$I$42:$I$47,0))</f>
        <v>AFR</v>
      </c>
      <c r="B453" s="61"/>
      <c r="C453" s="77"/>
      <c r="D453" s="78"/>
      <c r="E453" s="135"/>
      <c r="F453" s="568" t="s">
        <v>1034</v>
      </c>
      <c r="G453" s="773"/>
      <c r="H453" s="773"/>
      <c r="I453" s="773"/>
      <c r="J453" s="570">
        <f>ROUND( ($I452/$I451),$S450)</f>
        <v>1.0076000000000001</v>
      </c>
    </row>
    <row r="454" spans="1:32" s="349" customFormat="1" ht="12.75" outlineLevel="1" x14ac:dyDescent="0.2">
      <c r="B454" s="61"/>
      <c r="C454" s="77"/>
      <c r="D454" s="78"/>
      <c r="E454" s="135"/>
    </row>
    <row r="455" spans="1:32" s="349" customFormat="1" ht="12.75" outlineLevel="1" x14ac:dyDescent="0.2">
      <c r="B455" s="61"/>
      <c r="C455" s="77"/>
      <c r="D455" s="78"/>
      <c r="E455" s="135"/>
      <c r="I455" s="420" t="s">
        <v>180</v>
      </c>
      <c r="J455" s="420" t="s">
        <v>181</v>
      </c>
    </row>
    <row r="456" spans="1:32" s="349" customFormat="1" ht="12.75" outlineLevel="1" x14ac:dyDescent="0.2">
      <c r="A456" s="669" t="str">
        <f>INDEX(Checks!$J$42:$J$47,MATCH((SEARCH("(",formuletekst(J456))),Checks!$I$42:$I$47,0))</f>
        <v>ABO</v>
      </c>
      <c r="B456" s="61"/>
      <c r="C456" s="77"/>
      <c r="D456" s="78"/>
      <c r="E456" s="135"/>
      <c r="F456" s="349" t="str">
        <f>"Bedrag "&amp;G446</f>
        <v>Bedrag 2015</v>
      </c>
      <c r="I456" s="398">
        <f>ROUND(J448*J453,$S449)</f>
        <v>302.72000000000003</v>
      </c>
      <c r="J456" s="398">
        <f>CEILING($I456,$S457)</f>
        <v>310</v>
      </c>
      <c r="K456" s="349" t="str">
        <f>K448</f>
        <v>euro</v>
      </c>
      <c r="L456" s="3254" t="s">
        <v>970</v>
      </c>
      <c r="M456" s="3254"/>
      <c r="S456" s="399"/>
      <c r="T456" s="399"/>
    </row>
    <row r="457" spans="1:32" s="349" customFormat="1" ht="12.75" outlineLevel="1" x14ac:dyDescent="0.2">
      <c r="B457" s="61"/>
      <c r="C457" s="77"/>
      <c r="D457" s="78"/>
      <c r="E457" s="135"/>
      <c r="F457" s="349" t="s">
        <v>1035</v>
      </c>
      <c r="I457" s="398"/>
      <c r="J457" s="398">
        <f>J456*M457</f>
        <v>620</v>
      </c>
      <c r="K457" s="349" t="str">
        <f>K448</f>
        <v>euro</v>
      </c>
      <c r="M457" s="395">
        <v>2</v>
      </c>
      <c r="N457" s="402" t="s">
        <v>1037</v>
      </c>
      <c r="S457" s="395">
        <v>10</v>
      </c>
      <c r="T457" s="349" t="s">
        <v>136</v>
      </c>
    </row>
    <row r="458" spans="1:32" s="349" customFormat="1" ht="12.75" outlineLevel="1" x14ac:dyDescent="0.2">
      <c r="B458" s="61"/>
      <c r="C458" s="77"/>
      <c r="D458" s="78"/>
      <c r="E458" s="135"/>
      <c r="F458" s="349" t="s">
        <v>1036</v>
      </c>
      <c r="I458" s="398"/>
      <c r="J458" s="398">
        <f>J456*M458</f>
        <v>775</v>
      </c>
      <c r="K458" s="349" t="str">
        <f>K448</f>
        <v>euro</v>
      </c>
      <c r="M458" s="395">
        <v>2.5</v>
      </c>
      <c r="N458" s="402" t="s">
        <v>1037</v>
      </c>
    </row>
    <row r="459" spans="1:32" s="349" customFormat="1" ht="12.75" x14ac:dyDescent="0.2">
      <c r="B459" s="61"/>
      <c r="C459" s="77"/>
      <c r="D459" s="78"/>
      <c r="E459" s="135"/>
    </row>
    <row r="460" spans="1:32" s="433" customFormat="1" ht="12.75" x14ac:dyDescent="0.2">
      <c r="A460" s="852" t="s">
        <v>1583</v>
      </c>
      <c r="B460" s="126"/>
      <c r="C460" s="127"/>
      <c r="D460" s="128"/>
      <c r="E460" s="129" t="s">
        <v>2</v>
      </c>
      <c r="F460" s="130"/>
      <c r="G460" s="121">
        <f>G446+1</f>
        <v>2016</v>
      </c>
      <c r="H460" s="131">
        <f>ROW(J470)-ROW()</f>
        <v>10</v>
      </c>
      <c r="V460" s="598"/>
      <c r="W460" s="533"/>
      <c r="X460" s="533"/>
      <c r="Y460" s="533"/>
      <c r="Z460" s="533"/>
      <c r="AA460" s="533"/>
      <c r="AB460" s="533"/>
      <c r="AC460" s="533"/>
      <c r="AD460" s="533"/>
      <c r="AE460" s="533"/>
      <c r="AF460" s="533"/>
    </row>
    <row r="461" spans="1:32" s="349" customFormat="1" ht="12.75" outlineLevel="1" x14ac:dyDescent="0.2">
      <c r="B461" s="61"/>
      <c r="C461" s="77"/>
      <c r="D461" s="78"/>
      <c r="E461" s="135"/>
    </row>
    <row r="462" spans="1:32" s="349" customFormat="1" ht="12.75" outlineLevel="1" x14ac:dyDescent="0.2">
      <c r="B462" s="61"/>
      <c r="C462" s="77"/>
      <c r="D462" s="78"/>
      <c r="E462" s="135"/>
      <c r="F462" s="349" t="str">
        <f>F456</f>
        <v>Bedrag 2015</v>
      </c>
      <c r="J462" s="398">
        <f>I456</f>
        <v>302.72000000000003</v>
      </c>
      <c r="K462" s="349" t="str">
        <f>K448</f>
        <v>euro</v>
      </c>
      <c r="S462" s="372" t="s">
        <v>243</v>
      </c>
      <c r="V462" s="75" t="s">
        <v>29</v>
      </c>
    </row>
    <row r="463" spans="1:32" s="349" customFormat="1" ht="12.75" outlineLevel="1" x14ac:dyDescent="0.2">
      <c r="B463" s="61"/>
      <c r="C463" s="77"/>
      <c r="D463" s="78"/>
      <c r="E463" s="135"/>
      <c r="S463" s="528">
        <v>2</v>
      </c>
      <c r="T463" s="349" t="s">
        <v>183</v>
      </c>
      <c r="V463" s="3067"/>
      <c r="W463" s="3068"/>
      <c r="X463" s="3068"/>
      <c r="Y463" s="3068"/>
      <c r="Z463" s="3068"/>
      <c r="AA463" s="3068"/>
      <c r="AB463" s="3068"/>
      <c r="AC463" s="3068"/>
      <c r="AD463" s="3068"/>
      <c r="AE463" s="3068"/>
      <c r="AF463" s="3069"/>
    </row>
    <row r="464" spans="1:32" s="349" customFormat="1" ht="12.75" outlineLevel="1" x14ac:dyDescent="0.2">
      <c r="B464" s="61"/>
      <c r="C464" s="77"/>
      <c r="D464" s="78"/>
      <c r="E464" s="135"/>
      <c r="F464" s="360" t="s">
        <v>1033</v>
      </c>
      <c r="G464" s="353"/>
      <c r="H464" s="353"/>
      <c r="I464" s="929" t="str">
        <f>'CPI en Kostenwet'!$I$255</f>
        <v>Basis: 2006 = 100</v>
      </c>
      <c r="J464" s="354"/>
      <c r="L464" s="3254" t="s">
        <v>965</v>
      </c>
      <c r="M464" s="3254"/>
      <c r="N464" s="420" t="s">
        <v>2</v>
      </c>
      <c r="S464" s="641">
        <v>4</v>
      </c>
      <c r="T464" s="349" t="s">
        <v>183</v>
      </c>
      <c r="V464" s="3070"/>
      <c r="W464" s="3071"/>
      <c r="X464" s="3071"/>
      <c r="Y464" s="3071"/>
      <c r="Z464" s="3071"/>
      <c r="AA464" s="3071"/>
      <c r="AB464" s="3071"/>
      <c r="AC464" s="3071"/>
      <c r="AD464" s="3071"/>
      <c r="AE464" s="3071"/>
      <c r="AF464" s="3072"/>
    </row>
    <row r="465" spans="1:32" s="349" customFormat="1" ht="12.75" outlineLevel="1" x14ac:dyDescent="0.2">
      <c r="B465" s="61"/>
      <c r="C465" s="77"/>
      <c r="D465" s="78"/>
      <c r="E465" s="135"/>
      <c r="F465" s="350" t="str">
        <f>"Indexcijfers "&amp;N465</f>
        <v>Indexcijfers 2014</v>
      </c>
      <c r="G465" s="353"/>
      <c r="H465" s="353"/>
      <c r="I465" s="930">
        <f>HLOOKUP($N465,'CPI en Kostenwet'!$J$277:$AM$278,2,FALSE)</f>
        <v>2530.33</v>
      </c>
      <c r="J465" s="354"/>
      <c r="L465" s="462" t="s">
        <v>964</v>
      </c>
      <c r="M465" s="837">
        <v>2</v>
      </c>
      <c r="N465" s="349">
        <f>G460-M465</f>
        <v>2014</v>
      </c>
      <c r="S465" s="349" t="s">
        <v>934</v>
      </c>
      <c r="V465" s="3070"/>
      <c r="W465" s="3071"/>
      <c r="X465" s="3071"/>
      <c r="Y465" s="3071"/>
      <c r="Z465" s="3071"/>
      <c r="AA465" s="3071"/>
      <c r="AB465" s="3071"/>
      <c r="AC465" s="3071"/>
      <c r="AD465" s="3071"/>
      <c r="AE465" s="3071"/>
      <c r="AF465" s="3072"/>
    </row>
    <row r="466" spans="1:32" s="349" customFormat="1" ht="12.75" outlineLevel="1" x14ac:dyDescent="0.2">
      <c r="B466" s="61"/>
      <c r="C466" s="77"/>
      <c r="D466" s="78"/>
      <c r="E466" s="135"/>
      <c r="F466" s="355" t="str">
        <f>"Indexcijfers "&amp;N466</f>
        <v>Indexcijfers 2015</v>
      </c>
      <c r="G466" s="356"/>
      <c r="H466" s="356"/>
      <c r="I466" s="931">
        <f>HLOOKUP($N466,'CPI en Kostenwet'!$J$277:$AM$278,2,FALSE)</f>
        <v>2456.41</v>
      </c>
      <c r="J466" s="357"/>
      <c r="L466" s="462" t="s">
        <v>964</v>
      </c>
      <c r="M466" s="837">
        <v>1</v>
      </c>
      <c r="N466" s="349">
        <f>G460-M466</f>
        <v>2015</v>
      </c>
      <c r="V466" s="3073"/>
      <c r="W466" s="3074"/>
      <c r="X466" s="3074"/>
      <c r="Y466" s="3074"/>
      <c r="Z466" s="3074"/>
      <c r="AA466" s="3074"/>
      <c r="AB466" s="3074"/>
      <c r="AC466" s="3074"/>
      <c r="AD466" s="3074"/>
      <c r="AE466" s="3074"/>
      <c r="AF466" s="3075"/>
    </row>
    <row r="467" spans="1:32" s="349" customFormat="1" ht="12.75" outlineLevel="1" x14ac:dyDescent="0.2">
      <c r="A467" s="669" t="str">
        <f>INDEX(Checks!$J$42:$J$47,MATCH((SEARCH("(",formuletekst(J467))),Checks!$I$42:$I$47,0))</f>
        <v>AFR</v>
      </c>
      <c r="B467" s="61"/>
      <c r="C467" s="77"/>
      <c r="D467" s="78"/>
      <c r="E467" s="135"/>
      <c r="F467" s="568" t="s">
        <v>1034</v>
      </c>
      <c r="G467" s="773"/>
      <c r="H467" s="773"/>
      <c r="I467" s="773"/>
      <c r="J467" s="570">
        <f>ROUND( ($I466/$I465),$S464)</f>
        <v>0.9708</v>
      </c>
    </row>
    <row r="468" spans="1:32" s="349" customFormat="1" ht="12.75" outlineLevel="1" x14ac:dyDescent="0.2">
      <c r="B468" s="61"/>
      <c r="C468" s="77"/>
      <c r="D468" s="78"/>
      <c r="E468" s="135"/>
    </row>
    <row r="469" spans="1:32" s="349" customFormat="1" ht="12.75" outlineLevel="1" x14ac:dyDescent="0.2">
      <c r="B469" s="61"/>
      <c r="C469" s="77"/>
      <c r="D469" s="78"/>
      <c r="E469" s="135"/>
      <c r="I469" s="420" t="s">
        <v>180</v>
      </c>
      <c r="J469" s="420" t="s">
        <v>181</v>
      </c>
    </row>
    <row r="470" spans="1:32" s="349" customFormat="1" ht="12.75" outlineLevel="1" x14ac:dyDescent="0.2">
      <c r="A470" s="669" t="str">
        <f>INDEX(Checks!$J$42:$J$47,MATCH((SEARCH("(",formuletekst(J470))),Checks!$I$42:$I$47,0))</f>
        <v>ABO</v>
      </c>
      <c r="B470" s="61"/>
      <c r="C470" s="77"/>
      <c r="D470" s="78"/>
      <c r="E470" s="135"/>
      <c r="F470" s="349" t="str">
        <f>"Bedrag "&amp;G460</f>
        <v>Bedrag 2016</v>
      </c>
      <c r="I470" s="398">
        <f>ROUND(J462*J467,$S463)</f>
        <v>293.88</v>
      </c>
      <c r="J470" s="398">
        <f>CEILING($I470,$S471)</f>
        <v>300</v>
      </c>
      <c r="K470" s="349" t="str">
        <f>K462</f>
        <v>euro</v>
      </c>
      <c r="L470" s="3254" t="s">
        <v>970</v>
      </c>
      <c r="M470" s="3254"/>
      <c r="S470" s="399"/>
      <c r="T470" s="399"/>
    </row>
    <row r="471" spans="1:32" s="349" customFormat="1" ht="12.75" outlineLevel="1" x14ac:dyDescent="0.2">
      <c r="B471" s="61"/>
      <c r="C471" s="77"/>
      <c r="D471" s="78"/>
      <c r="E471" s="135"/>
      <c r="F471" s="349" t="s">
        <v>1035</v>
      </c>
      <c r="I471" s="398"/>
      <c r="J471" s="398">
        <f>J470*M471</f>
        <v>600</v>
      </c>
      <c r="K471" s="349" t="str">
        <f>K462</f>
        <v>euro</v>
      </c>
      <c r="M471" s="395">
        <v>2</v>
      </c>
      <c r="N471" s="402" t="s">
        <v>1037</v>
      </c>
      <c r="S471" s="395">
        <v>10</v>
      </c>
      <c r="T471" s="349" t="s">
        <v>136</v>
      </c>
    </row>
    <row r="472" spans="1:32" s="349" customFormat="1" ht="12.75" outlineLevel="1" x14ac:dyDescent="0.2">
      <c r="B472" s="61"/>
      <c r="C472" s="77"/>
      <c r="D472" s="78"/>
      <c r="E472" s="135"/>
      <c r="F472" s="349" t="s">
        <v>1036</v>
      </c>
      <c r="I472" s="398"/>
      <c r="J472" s="398">
        <f>J470*M472</f>
        <v>750</v>
      </c>
      <c r="K472" s="349" t="str">
        <f>K462</f>
        <v>euro</v>
      </c>
      <c r="M472" s="395">
        <v>2.5</v>
      </c>
      <c r="N472" s="402" t="s">
        <v>1037</v>
      </c>
    </row>
    <row r="473" spans="1:32" s="349" customFormat="1" ht="12.75" x14ac:dyDescent="0.2">
      <c r="B473" s="61"/>
      <c r="C473" s="77"/>
      <c r="D473" s="78"/>
      <c r="E473" s="135"/>
    </row>
    <row r="474" spans="1:32" s="433" customFormat="1" ht="12.75" x14ac:dyDescent="0.2">
      <c r="A474" s="852" t="s">
        <v>1583</v>
      </c>
      <c r="B474" s="126"/>
      <c r="C474" s="127"/>
      <c r="D474" s="128"/>
      <c r="E474" s="129" t="s">
        <v>2</v>
      </c>
      <c r="F474" s="130"/>
      <c r="G474" s="121">
        <f>G460+1</f>
        <v>2017</v>
      </c>
      <c r="H474" s="131">
        <f>ROW(J484)-ROW()</f>
        <v>10</v>
      </c>
      <c r="V474" s="598"/>
      <c r="W474" s="533"/>
      <c r="X474" s="533"/>
      <c r="Y474" s="533"/>
      <c r="Z474" s="533"/>
      <c r="AA474" s="533"/>
      <c r="AB474" s="533"/>
      <c r="AC474" s="533"/>
      <c r="AD474" s="533"/>
      <c r="AE474" s="533"/>
      <c r="AF474" s="533"/>
    </row>
    <row r="475" spans="1:32" s="349" customFormat="1" ht="12.75" outlineLevel="1" x14ac:dyDescent="0.2">
      <c r="B475" s="61"/>
      <c r="C475" s="77"/>
      <c r="D475" s="78"/>
      <c r="E475" s="135"/>
    </row>
    <row r="476" spans="1:32" s="349" customFormat="1" ht="12.75" outlineLevel="1" x14ac:dyDescent="0.2">
      <c r="B476" s="61"/>
      <c r="C476" s="77"/>
      <c r="D476" s="78"/>
      <c r="E476" s="135"/>
      <c r="F476" s="349" t="str">
        <f>F470</f>
        <v>Bedrag 2016</v>
      </c>
      <c r="J476" s="872">
        <f>I470</f>
        <v>293.88</v>
      </c>
      <c r="K476" s="349" t="str">
        <f>K462</f>
        <v>euro</v>
      </c>
      <c r="S476" s="372" t="s">
        <v>243</v>
      </c>
      <c r="V476" s="75" t="s">
        <v>29</v>
      </c>
    </row>
    <row r="477" spans="1:32" s="349" customFormat="1" ht="12.75" outlineLevel="1" x14ac:dyDescent="0.2">
      <c r="B477" s="61"/>
      <c r="C477" s="77"/>
      <c r="D477" s="78"/>
      <c r="E477" s="135"/>
      <c r="S477" s="528">
        <v>2</v>
      </c>
      <c r="T477" s="349" t="s">
        <v>183</v>
      </c>
      <c r="V477" s="3067" t="s">
        <v>1256</v>
      </c>
      <c r="W477" s="3068"/>
      <c r="X477" s="3068"/>
      <c r="Y477" s="3068"/>
      <c r="Z477" s="3068"/>
      <c r="AA477" s="3068"/>
      <c r="AB477" s="3068"/>
      <c r="AC477" s="3068"/>
      <c r="AD477" s="3068"/>
      <c r="AE477" s="3068"/>
      <c r="AF477" s="3069"/>
    </row>
    <row r="478" spans="1:32" s="349" customFormat="1" ht="12.75" outlineLevel="1" x14ac:dyDescent="0.2">
      <c r="B478" s="61"/>
      <c r="C478" s="77"/>
      <c r="D478" s="78"/>
      <c r="E478" s="135"/>
      <c r="F478" s="360" t="s">
        <v>1033</v>
      </c>
      <c r="G478" s="353"/>
      <c r="H478" s="353"/>
      <c r="I478" s="929" t="str">
        <f>'CPI en Kostenwet'!$I$286</f>
        <v>Basis: 2015 = 100</v>
      </c>
      <c r="J478" s="354"/>
      <c r="L478" s="3254" t="s">
        <v>965</v>
      </c>
      <c r="M478" s="3254"/>
      <c r="N478" s="420" t="s">
        <v>2</v>
      </c>
      <c r="S478" s="641">
        <v>4</v>
      </c>
      <c r="T478" s="349" t="s">
        <v>183</v>
      </c>
      <c r="V478" s="3070"/>
      <c r="W478" s="3071"/>
      <c r="X478" s="3071"/>
      <c r="Y478" s="3071"/>
      <c r="Z478" s="3071"/>
      <c r="AA478" s="3071"/>
      <c r="AB478" s="3071"/>
      <c r="AC478" s="3071"/>
      <c r="AD478" s="3071"/>
      <c r="AE478" s="3071"/>
      <c r="AF478" s="3072"/>
    </row>
    <row r="479" spans="1:32" s="349" customFormat="1" ht="12.75" outlineLevel="1" x14ac:dyDescent="0.2">
      <c r="B479" s="61"/>
      <c r="C479" s="77"/>
      <c r="D479" s="78"/>
      <c r="E479" s="135"/>
      <c r="F479" s="350" t="str">
        <f>"Indexcijfers "&amp;N479</f>
        <v>Indexcijfers 2015</v>
      </c>
      <c r="G479" s="353"/>
      <c r="H479" s="353"/>
      <c r="I479" s="930">
        <f>HLOOKUP($N479,'CPI en Kostenwet'!$J$308:$AM$309,2,FALSE)</f>
        <v>2409.84</v>
      </c>
      <c r="J479" s="354"/>
      <c r="L479" s="462" t="s">
        <v>964</v>
      </c>
      <c r="M479" s="837">
        <v>2</v>
      </c>
      <c r="N479" s="349">
        <f>G474-M479</f>
        <v>2015</v>
      </c>
      <c r="S479" s="349" t="s">
        <v>934</v>
      </c>
      <c r="V479" s="3070"/>
      <c r="W479" s="3071"/>
      <c r="X479" s="3071"/>
      <c r="Y479" s="3071"/>
      <c r="Z479" s="3071"/>
      <c r="AA479" s="3071"/>
      <c r="AB479" s="3071"/>
      <c r="AC479" s="3071"/>
      <c r="AD479" s="3071"/>
      <c r="AE479" s="3071"/>
      <c r="AF479" s="3072"/>
    </row>
    <row r="480" spans="1:32" s="349" customFormat="1" ht="12.75" outlineLevel="1" x14ac:dyDescent="0.2">
      <c r="B480" s="61"/>
      <c r="C480" s="77"/>
      <c r="D480" s="78"/>
      <c r="E480" s="135"/>
      <c r="F480" s="355" t="str">
        <f>"Indexcijfers "&amp;N480</f>
        <v>Indexcijfers 2016</v>
      </c>
      <c r="G480" s="356"/>
      <c r="H480" s="356"/>
      <c r="I480" s="931">
        <f>HLOOKUP($N480,'CPI en Kostenwet'!$J$308:$AM$309,2,FALSE)</f>
        <v>2407.87</v>
      </c>
      <c r="J480" s="357"/>
      <c r="L480" s="462" t="s">
        <v>964</v>
      </c>
      <c r="M480" s="837">
        <v>1</v>
      </c>
      <c r="N480" s="349">
        <f>G474-M480</f>
        <v>2016</v>
      </c>
      <c r="V480" s="3073"/>
      <c r="W480" s="3074"/>
      <c r="X480" s="3074"/>
      <c r="Y480" s="3074"/>
      <c r="Z480" s="3074"/>
      <c r="AA480" s="3074"/>
      <c r="AB480" s="3074"/>
      <c r="AC480" s="3074"/>
      <c r="AD480" s="3074"/>
      <c r="AE480" s="3074"/>
      <c r="AF480" s="3075"/>
    </row>
    <row r="481" spans="1:32" s="349" customFormat="1" ht="12.75" outlineLevel="1" x14ac:dyDescent="0.2">
      <c r="A481" s="669" t="str">
        <f>INDEX(Checks!$J$42:$J$47,MATCH((SEARCH("(",formuletekst(J481))),Checks!$I$42:$I$47,0))</f>
        <v>AFR</v>
      </c>
      <c r="B481" s="61"/>
      <c r="C481" s="77"/>
      <c r="D481" s="78"/>
      <c r="E481" s="135"/>
      <c r="F481" s="568" t="s">
        <v>1034</v>
      </c>
      <c r="G481" s="773"/>
      <c r="H481" s="773"/>
      <c r="I481" s="773"/>
      <c r="J481" s="570">
        <f>ROUND( ($I480/$I479),$S478)</f>
        <v>0.99919999999999998</v>
      </c>
    </row>
    <row r="482" spans="1:32" s="349" customFormat="1" ht="12.75" outlineLevel="1" x14ac:dyDescent="0.2">
      <c r="B482" s="61"/>
      <c r="C482" s="77"/>
      <c r="D482" s="78"/>
      <c r="E482" s="135"/>
    </row>
    <row r="483" spans="1:32" s="349" customFormat="1" ht="12.75" outlineLevel="1" x14ac:dyDescent="0.2">
      <c r="B483" s="61"/>
      <c r="C483" s="77"/>
      <c r="D483" s="78"/>
      <c r="E483" s="135"/>
      <c r="I483" s="420" t="s">
        <v>180</v>
      </c>
      <c r="J483" s="420" t="s">
        <v>181</v>
      </c>
    </row>
    <row r="484" spans="1:32" s="349" customFormat="1" ht="12.75" outlineLevel="1" x14ac:dyDescent="0.2">
      <c r="A484" s="669" t="str">
        <f>INDEX(Checks!$J$42:$J$47,MATCH((SEARCH("(",formuletekst(J484))),Checks!$I$42:$I$47,0))</f>
        <v>ABO</v>
      </c>
      <c r="B484" s="61"/>
      <c r="C484" s="77"/>
      <c r="D484" s="78"/>
      <c r="E484" s="135"/>
      <c r="F484" s="349" t="str">
        <f>"Bedrag "&amp;G474</f>
        <v>Bedrag 2017</v>
      </c>
      <c r="I484" s="872">
        <f>ROUND(J476*J481,$S477)</f>
        <v>293.64</v>
      </c>
      <c r="J484" s="398">
        <f>CEILING($I484,$S485)</f>
        <v>300</v>
      </c>
      <c r="K484" s="349" t="str">
        <f>K476</f>
        <v>euro</v>
      </c>
      <c r="L484" s="3254" t="s">
        <v>970</v>
      </c>
      <c r="M484" s="3254"/>
      <c r="S484" s="399"/>
      <c r="T484" s="399"/>
    </row>
    <row r="485" spans="1:32" s="349" customFormat="1" ht="12.75" outlineLevel="1" x14ac:dyDescent="0.2">
      <c r="A485" s="669"/>
      <c r="B485" s="61"/>
      <c r="C485" s="77"/>
      <c r="D485" s="78"/>
      <c r="E485" s="135"/>
      <c r="F485" s="349" t="s">
        <v>1035</v>
      </c>
      <c r="I485" s="398"/>
      <c r="J485" s="398">
        <f>J484*M485</f>
        <v>600</v>
      </c>
      <c r="K485" s="349" t="str">
        <f>K476</f>
        <v>euro</v>
      </c>
      <c r="M485" s="395">
        <v>2</v>
      </c>
      <c r="N485" s="402" t="s">
        <v>1037</v>
      </c>
      <c r="S485" s="395">
        <v>10</v>
      </c>
      <c r="T485" s="349" t="s">
        <v>136</v>
      </c>
    </row>
    <row r="486" spans="1:32" s="349" customFormat="1" ht="12.75" outlineLevel="1" x14ac:dyDescent="0.2">
      <c r="A486" s="669"/>
      <c r="B486" s="61"/>
      <c r="C486" s="77"/>
      <c r="D486" s="78"/>
      <c r="E486" s="135"/>
      <c r="F486" s="349" t="s">
        <v>1036</v>
      </c>
      <c r="I486" s="398"/>
      <c r="J486" s="398">
        <f>J484*M486</f>
        <v>750</v>
      </c>
      <c r="K486" s="349" t="str">
        <f>K476</f>
        <v>euro</v>
      </c>
      <c r="M486" s="395">
        <v>2.5</v>
      </c>
      <c r="N486" s="402" t="s">
        <v>1037</v>
      </c>
    </row>
    <row r="487" spans="1:32" s="349" customFormat="1" ht="12.75" x14ac:dyDescent="0.2">
      <c r="B487" s="61"/>
      <c r="C487" s="77"/>
      <c r="D487" s="78"/>
      <c r="E487" s="135"/>
    </row>
    <row r="488" spans="1:32" s="433" customFormat="1" ht="12.75" x14ac:dyDescent="0.2">
      <c r="A488" s="852" t="s">
        <v>1583</v>
      </c>
      <c r="B488" s="126"/>
      <c r="C488" s="127"/>
      <c r="D488" s="128"/>
      <c r="E488" s="129" t="s">
        <v>2</v>
      </c>
      <c r="F488" s="130"/>
      <c r="G488" s="121">
        <f>G474+1</f>
        <v>2018</v>
      </c>
      <c r="H488" s="131">
        <f>ROW(J498)-ROW()</f>
        <v>10</v>
      </c>
      <c r="V488" s="598"/>
      <c r="W488" s="533"/>
      <c r="X488" s="533"/>
      <c r="Y488" s="533"/>
      <c r="Z488" s="533"/>
      <c r="AA488" s="533"/>
      <c r="AB488" s="533"/>
      <c r="AC488" s="533"/>
      <c r="AD488" s="533"/>
      <c r="AE488" s="533"/>
      <c r="AF488" s="533"/>
    </row>
    <row r="489" spans="1:32" s="349" customFormat="1" ht="12.75" outlineLevel="1" x14ac:dyDescent="0.2">
      <c r="B489" s="61"/>
      <c r="C489" s="77"/>
      <c r="D489" s="78"/>
      <c r="E489" s="135"/>
    </row>
    <row r="490" spans="1:32" s="349" customFormat="1" ht="12.75" outlineLevel="1" x14ac:dyDescent="0.2">
      <c r="B490" s="61"/>
      <c r="C490" s="77"/>
      <c r="D490" s="78"/>
      <c r="E490" s="135"/>
      <c r="F490" s="349" t="str">
        <f>F484</f>
        <v>Bedrag 2017</v>
      </c>
      <c r="J490" s="872">
        <f>I484</f>
        <v>293.64</v>
      </c>
      <c r="K490" s="349" t="str">
        <f>K476</f>
        <v>euro</v>
      </c>
      <c r="S490" s="372" t="s">
        <v>243</v>
      </c>
      <c r="V490" s="75" t="s">
        <v>29</v>
      </c>
    </row>
    <row r="491" spans="1:32" s="349" customFormat="1" ht="12.75" outlineLevel="1" x14ac:dyDescent="0.2">
      <c r="B491" s="61"/>
      <c r="C491" s="77"/>
      <c r="D491" s="78"/>
      <c r="E491" s="135"/>
      <c r="S491" s="528">
        <v>2</v>
      </c>
      <c r="T491" s="349" t="s">
        <v>183</v>
      </c>
      <c r="V491" s="3067" t="s">
        <v>1256</v>
      </c>
      <c r="W491" s="3068"/>
      <c r="X491" s="3068"/>
      <c r="Y491" s="3068"/>
      <c r="Z491" s="3068"/>
      <c r="AA491" s="3068"/>
      <c r="AB491" s="3068"/>
      <c r="AC491" s="3068"/>
      <c r="AD491" s="3068"/>
      <c r="AE491" s="3068"/>
      <c r="AF491" s="3069"/>
    </row>
    <row r="492" spans="1:32" s="349" customFormat="1" ht="12.75" outlineLevel="1" x14ac:dyDescent="0.2">
      <c r="B492" s="61"/>
      <c r="C492" s="77"/>
      <c r="D492" s="78"/>
      <c r="E492" s="135"/>
      <c r="F492" s="360" t="s">
        <v>1033</v>
      </c>
      <c r="G492" s="353"/>
      <c r="H492" s="353"/>
      <c r="I492" s="929" t="str">
        <f>'CPI en Kostenwet'!$I$286</f>
        <v>Basis: 2015 = 100</v>
      </c>
      <c r="J492" s="354"/>
      <c r="L492" s="3254" t="s">
        <v>965</v>
      </c>
      <c r="M492" s="3254"/>
      <c r="N492" s="420" t="s">
        <v>2</v>
      </c>
      <c r="S492" s="641">
        <v>4</v>
      </c>
      <c r="T492" s="349" t="s">
        <v>183</v>
      </c>
      <c r="V492" s="3070"/>
      <c r="W492" s="3071"/>
      <c r="X492" s="3071"/>
      <c r="Y492" s="3071"/>
      <c r="Z492" s="3071"/>
      <c r="AA492" s="3071"/>
      <c r="AB492" s="3071"/>
      <c r="AC492" s="3071"/>
      <c r="AD492" s="3071"/>
      <c r="AE492" s="3071"/>
      <c r="AF492" s="3072"/>
    </row>
    <row r="493" spans="1:32" s="349" customFormat="1" ht="12.75" outlineLevel="1" x14ac:dyDescent="0.2">
      <c r="B493" s="61"/>
      <c r="C493" s="77"/>
      <c r="D493" s="78"/>
      <c r="E493" s="135"/>
      <c r="F493" s="350" t="str">
        <f>"Indexcijfers "&amp;N493</f>
        <v>Indexcijfers 2016</v>
      </c>
      <c r="G493" s="353"/>
      <c r="H493" s="353"/>
      <c r="I493" s="930">
        <f>HLOOKUP($N493,'CPI en Kostenwet'!$J$308:$AM$309,2,FALSE)</f>
        <v>2407.87</v>
      </c>
      <c r="J493" s="354"/>
      <c r="L493" s="462" t="s">
        <v>964</v>
      </c>
      <c r="M493" s="837">
        <v>2</v>
      </c>
      <c r="N493" s="349">
        <f>G488-M493</f>
        <v>2016</v>
      </c>
      <c r="S493" s="349" t="s">
        <v>934</v>
      </c>
      <c r="V493" s="3070"/>
      <c r="W493" s="3071"/>
      <c r="X493" s="3071"/>
      <c r="Y493" s="3071"/>
      <c r="Z493" s="3071"/>
      <c r="AA493" s="3071"/>
      <c r="AB493" s="3071"/>
      <c r="AC493" s="3071"/>
      <c r="AD493" s="3071"/>
      <c r="AE493" s="3071"/>
      <c r="AF493" s="3072"/>
    </row>
    <row r="494" spans="1:32" s="349" customFormat="1" ht="12.75" outlineLevel="1" x14ac:dyDescent="0.2">
      <c r="B494" s="61"/>
      <c r="C494" s="77"/>
      <c r="D494" s="78"/>
      <c r="E494" s="135"/>
      <c r="F494" s="355" t="str">
        <f>"Indexcijfers "&amp;N494</f>
        <v>Indexcijfers 2017</v>
      </c>
      <c r="G494" s="356"/>
      <c r="H494" s="356"/>
      <c r="I494" s="931">
        <f>HLOOKUP($N494,'CPI en Kostenwet'!$J$308:$AM$309,2,FALSE)</f>
        <v>2417.3000000000002</v>
      </c>
      <c r="J494" s="357"/>
      <c r="L494" s="462" t="s">
        <v>964</v>
      </c>
      <c r="M494" s="837">
        <v>1</v>
      </c>
      <c r="N494" s="349">
        <f>G488-M494</f>
        <v>2017</v>
      </c>
      <c r="V494" s="3073"/>
      <c r="W494" s="3074"/>
      <c r="X494" s="3074"/>
      <c r="Y494" s="3074"/>
      <c r="Z494" s="3074"/>
      <c r="AA494" s="3074"/>
      <c r="AB494" s="3074"/>
      <c r="AC494" s="3074"/>
      <c r="AD494" s="3074"/>
      <c r="AE494" s="3074"/>
      <c r="AF494" s="3075"/>
    </row>
    <row r="495" spans="1:32" s="349" customFormat="1" ht="12.75" outlineLevel="1" x14ac:dyDescent="0.2">
      <c r="A495" s="669" t="str">
        <f>INDEX(Checks!$J$42:$J$47,MATCH((SEARCH("(",formuletekst(J495))),Checks!$I$42:$I$47,0))</f>
        <v>AFR</v>
      </c>
      <c r="B495" s="61"/>
      <c r="C495" s="77"/>
      <c r="D495" s="78"/>
      <c r="E495" s="135"/>
      <c r="F495" s="568" t="s">
        <v>1034</v>
      </c>
      <c r="G495" s="773"/>
      <c r="H495" s="773"/>
      <c r="I495" s="773"/>
      <c r="J495" s="570">
        <f>ROUND( ($I494/$I493),$S492)</f>
        <v>1.0039</v>
      </c>
    </row>
    <row r="496" spans="1:32" s="349" customFormat="1" ht="12.75" outlineLevel="1" x14ac:dyDescent="0.2">
      <c r="B496" s="61"/>
      <c r="C496" s="77"/>
      <c r="D496" s="78"/>
      <c r="E496" s="135"/>
    </row>
    <row r="497" spans="1:32" s="349" customFormat="1" ht="12.75" outlineLevel="1" x14ac:dyDescent="0.2">
      <c r="B497" s="61"/>
      <c r="C497" s="77"/>
      <c r="D497" s="78"/>
      <c r="E497" s="135"/>
      <c r="I497" s="420" t="s">
        <v>180</v>
      </c>
      <c r="J497" s="420" t="s">
        <v>181</v>
      </c>
    </row>
    <row r="498" spans="1:32" s="349" customFormat="1" ht="12.75" outlineLevel="1" x14ac:dyDescent="0.2">
      <c r="A498" s="669" t="str">
        <f>INDEX(Checks!$J$42:$J$47,MATCH((SEARCH("(",formuletekst(J498))),Checks!$I$42:$I$47,0))</f>
        <v>ABO</v>
      </c>
      <c r="B498" s="61"/>
      <c r="C498" s="77"/>
      <c r="D498" s="78"/>
      <c r="E498" s="135"/>
      <c r="F498" s="349" t="str">
        <f>"Bedrag "&amp;G488</f>
        <v>Bedrag 2018</v>
      </c>
      <c r="I498" s="872">
        <f>ROUND(J490*J495,$S491)</f>
        <v>294.79000000000002</v>
      </c>
      <c r="J498" s="398">
        <f>CEILING($I498,$S499)</f>
        <v>300</v>
      </c>
      <c r="K498" s="349" t="str">
        <f>K490</f>
        <v>euro</v>
      </c>
      <c r="L498" s="3254" t="s">
        <v>970</v>
      </c>
      <c r="M498" s="3254"/>
      <c r="S498" s="399"/>
      <c r="T498" s="399"/>
    </row>
    <row r="499" spans="1:32" s="349" customFormat="1" ht="12.75" outlineLevel="1" x14ac:dyDescent="0.2">
      <c r="A499" s="669"/>
      <c r="B499" s="61"/>
      <c r="C499" s="77"/>
      <c r="D499" s="78"/>
      <c r="E499" s="135"/>
      <c r="F499" s="349" t="s">
        <v>1035</v>
      </c>
      <c r="I499" s="398"/>
      <c r="J499" s="398">
        <f>J498*M499</f>
        <v>600</v>
      </c>
      <c r="K499" s="349" t="str">
        <f>K490</f>
        <v>euro</v>
      </c>
      <c r="M499" s="395">
        <v>2</v>
      </c>
      <c r="N499" s="402" t="s">
        <v>1037</v>
      </c>
      <c r="S499" s="395">
        <v>10</v>
      </c>
      <c r="T499" s="349" t="s">
        <v>136</v>
      </c>
    </row>
    <row r="500" spans="1:32" s="349" customFormat="1" ht="12.75" outlineLevel="1" x14ac:dyDescent="0.2">
      <c r="A500" s="669"/>
      <c r="B500" s="61"/>
      <c r="C500" s="77"/>
      <c r="D500" s="78"/>
      <c r="E500" s="135"/>
      <c r="F500" s="349" t="s">
        <v>1036</v>
      </c>
      <c r="I500" s="398"/>
      <c r="J500" s="398">
        <f>J498*M500</f>
        <v>750</v>
      </c>
      <c r="K500" s="349" t="str">
        <f>K490</f>
        <v>euro</v>
      </c>
      <c r="M500" s="395">
        <v>2.5</v>
      </c>
      <c r="N500" s="402" t="s">
        <v>1037</v>
      </c>
    </row>
    <row r="502" spans="1:32" s="433" customFormat="1" ht="12.75" x14ac:dyDescent="0.2">
      <c r="A502" s="852" t="s">
        <v>1583</v>
      </c>
      <c r="B502" s="126"/>
      <c r="C502" s="127"/>
      <c r="D502" s="128"/>
      <c r="E502" s="129" t="s">
        <v>2</v>
      </c>
      <c r="F502" s="130"/>
      <c r="G502" s="121">
        <f>G488+1</f>
        <v>2019</v>
      </c>
      <c r="H502" s="131">
        <f>ROW(J512)-ROW()</f>
        <v>10</v>
      </c>
      <c r="V502" s="598"/>
      <c r="W502" s="533"/>
      <c r="X502" s="533"/>
      <c r="Y502" s="533"/>
      <c r="Z502" s="533"/>
      <c r="AA502" s="533"/>
      <c r="AB502" s="533"/>
      <c r="AC502" s="533"/>
      <c r="AD502" s="533"/>
      <c r="AE502" s="533"/>
      <c r="AF502" s="533"/>
    </row>
    <row r="503" spans="1:32" s="349" customFormat="1" ht="12.75" outlineLevel="1" x14ac:dyDescent="0.2">
      <c r="B503" s="61"/>
      <c r="C503" s="77"/>
      <c r="D503" s="78"/>
      <c r="E503" s="135"/>
    </row>
    <row r="504" spans="1:32" s="349" customFormat="1" ht="12.75" outlineLevel="1" x14ac:dyDescent="0.2">
      <c r="B504" s="61"/>
      <c r="C504" s="77"/>
      <c r="D504" s="78"/>
      <c r="E504" s="135"/>
      <c r="F504" s="349" t="str">
        <f>F498</f>
        <v>Bedrag 2018</v>
      </c>
      <c r="J504" s="872">
        <f>I498</f>
        <v>294.79000000000002</v>
      </c>
      <c r="K504" s="349" t="str">
        <f>K490</f>
        <v>euro</v>
      </c>
      <c r="S504" s="372" t="s">
        <v>243</v>
      </c>
      <c r="V504" s="75" t="s">
        <v>29</v>
      </c>
    </row>
    <row r="505" spans="1:32" s="349" customFormat="1" ht="12.75" outlineLevel="1" x14ac:dyDescent="0.2">
      <c r="B505" s="61"/>
      <c r="C505" s="77"/>
      <c r="D505" s="78"/>
      <c r="E505" s="135"/>
      <c r="S505" s="528">
        <v>2</v>
      </c>
      <c r="T505" s="349" t="s">
        <v>183</v>
      </c>
      <c r="V505" s="3067" t="s">
        <v>1256</v>
      </c>
      <c r="W505" s="3068"/>
      <c r="X505" s="3068"/>
      <c r="Y505" s="3068"/>
      <c r="Z505" s="3068"/>
      <c r="AA505" s="3068"/>
      <c r="AB505" s="3068"/>
      <c r="AC505" s="3068"/>
      <c r="AD505" s="3068"/>
      <c r="AE505" s="3068"/>
      <c r="AF505" s="3069"/>
    </row>
    <row r="506" spans="1:32" s="349" customFormat="1" ht="12.75" outlineLevel="1" x14ac:dyDescent="0.2">
      <c r="B506" s="61"/>
      <c r="C506" s="77"/>
      <c r="D506" s="78"/>
      <c r="E506" s="135"/>
      <c r="F506" s="360" t="s">
        <v>1033</v>
      </c>
      <c r="G506" s="353"/>
      <c r="H506" s="353"/>
      <c r="I506" s="929" t="str">
        <f>'CPI en Kostenwet'!$I$286</f>
        <v>Basis: 2015 = 100</v>
      </c>
      <c r="J506" s="354"/>
      <c r="L506" s="3254" t="s">
        <v>965</v>
      </c>
      <c r="M506" s="3254"/>
      <c r="N506" s="420" t="s">
        <v>2</v>
      </c>
      <c r="S506" s="641">
        <v>4</v>
      </c>
      <c r="T506" s="349" t="s">
        <v>183</v>
      </c>
      <c r="V506" s="3070"/>
      <c r="W506" s="3071"/>
      <c r="X506" s="3071"/>
      <c r="Y506" s="3071"/>
      <c r="Z506" s="3071"/>
      <c r="AA506" s="3071"/>
      <c r="AB506" s="3071"/>
      <c r="AC506" s="3071"/>
      <c r="AD506" s="3071"/>
      <c r="AE506" s="3071"/>
      <c r="AF506" s="3072"/>
    </row>
    <row r="507" spans="1:32" s="349" customFormat="1" ht="12.75" outlineLevel="1" x14ac:dyDescent="0.2">
      <c r="B507" s="61"/>
      <c r="C507" s="77"/>
      <c r="D507" s="78"/>
      <c r="E507" s="135"/>
      <c r="F507" s="350" t="str">
        <f>"Indexcijfers "&amp;N507</f>
        <v>Indexcijfers 2017</v>
      </c>
      <c r="G507" s="353"/>
      <c r="H507" s="353"/>
      <c r="I507" s="930">
        <f>HLOOKUP($N507,'CPI en Kostenwet'!$J$308:$AM$309,2,FALSE)</f>
        <v>2417.3000000000002</v>
      </c>
      <c r="J507" s="354"/>
      <c r="L507" s="462" t="s">
        <v>964</v>
      </c>
      <c r="M507" s="837">
        <v>2</v>
      </c>
      <c r="N507" s="349">
        <f>G502-M507</f>
        <v>2017</v>
      </c>
      <c r="S507" s="349" t="s">
        <v>934</v>
      </c>
      <c r="V507" s="3070"/>
      <c r="W507" s="3071"/>
      <c r="X507" s="3071"/>
      <c r="Y507" s="3071"/>
      <c r="Z507" s="3071"/>
      <c r="AA507" s="3071"/>
      <c r="AB507" s="3071"/>
      <c r="AC507" s="3071"/>
      <c r="AD507" s="3071"/>
      <c r="AE507" s="3071"/>
      <c r="AF507" s="3072"/>
    </row>
    <row r="508" spans="1:32" s="349" customFormat="1" ht="12.75" outlineLevel="1" x14ac:dyDescent="0.2">
      <c r="B508" s="61"/>
      <c r="C508" s="77"/>
      <c r="D508" s="78"/>
      <c r="E508" s="135"/>
      <c r="F508" s="355" t="str">
        <f>"Indexcijfers "&amp;N508</f>
        <v>Indexcijfers 2018</v>
      </c>
      <c r="G508" s="356"/>
      <c r="H508" s="356"/>
      <c r="I508" s="931">
        <f>HLOOKUP($N508,'CPI en Kostenwet'!$J$308:$AM$309,2,FALSE)</f>
        <v>2416.1400000000003</v>
      </c>
      <c r="J508" s="357"/>
      <c r="L508" s="462" t="s">
        <v>964</v>
      </c>
      <c r="M508" s="837">
        <v>1</v>
      </c>
      <c r="N508" s="349">
        <f>G502-M508</f>
        <v>2018</v>
      </c>
      <c r="V508" s="3073"/>
      <c r="W508" s="3074"/>
      <c r="X508" s="3074"/>
      <c r="Y508" s="3074"/>
      <c r="Z508" s="3074"/>
      <c r="AA508" s="3074"/>
      <c r="AB508" s="3074"/>
      <c r="AC508" s="3074"/>
      <c r="AD508" s="3074"/>
      <c r="AE508" s="3074"/>
      <c r="AF508" s="3075"/>
    </row>
    <row r="509" spans="1:32" s="349" customFormat="1" ht="12.75" outlineLevel="1" x14ac:dyDescent="0.2">
      <c r="A509" s="669" t="str">
        <f>INDEX(Checks!$J$42:$J$47,MATCH((SEARCH("(",formuletekst(J509))),Checks!$I$42:$I$47,0))</f>
        <v>AFR</v>
      </c>
      <c r="B509" s="61"/>
      <c r="C509" s="77"/>
      <c r="D509" s="78"/>
      <c r="E509" s="135"/>
      <c r="F509" s="568" t="s">
        <v>1034</v>
      </c>
      <c r="G509" s="773"/>
      <c r="H509" s="773"/>
      <c r="I509" s="773"/>
      <c r="J509" s="570">
        <f>ROUND( ($I508/$I507),$S506)</f>
        <v>0.99950000000000006</v>
      </c>
    </row>
    <row r="510" spans="1:32" s="349" customFormat="1" ht="12.75" outlineLevel="1" x14ac:dyDescent="0.2">
      <c r="B510" s="61"/>
      <c r="C510" s="77"/>
      <c r="D510" s="78"/>
      <c r="E510" s="135"/>
    </row>
    <row r="511" spans="1:32" s="349" customFormat="1" ht="12.75" outlineLevel="1" x14ac:dyDescent="0.2">
      <c r="B511" s="61"/>
      <c r="C511" s="77"/>
      <c r="D511" s="78"/>
      <c r="E511" s="135"/>
      <c r="I511" s="420" t="s">
        <v>180</v>
      </c>
      <c r="J511" s="420" t="s">
        <v>181</v>
      </c>
    </row>
    <row r="512" spans="1:32" s="349" customFormat="1" ht="12.75" outlineLevel="1" x14ac:dyDescent="0.2">
      <c r="A512" s="669" t="str">
        <f>INDEX(Checks!$J$42:$J$47,MATCH((SEARCH("(",formuletekst(J512))),Checks!$I$42:$I$47,0))</f>
        <v>ABO</v>
      </c>
      <c r="B512" s="61"/>
      <c r="C512" s="77"/>
      <c r="D512" s="78"/>
      <c r="E512" s="135"/>
      <c r="F512" s="349" t="str">
        <f>"Bedrag "&amp;G502</f>
        <v>Bedrag 2019</v>
      </c>
      <c r="I512" s="872">
        <f>ROUND(J504*J509,$S505)</f>
        <v>294.64</v>
      </c>
      <c r="J512" s="398">
        <f>CEILING($I512,$S513)</f>
        <v>300</v>
      </c>
      <c r="K512" s="349" t="str">
        <f>K504</f>
        <v>euro</v>
      </c>
      <c r="L512" s="3254" t="s">
        <v>970</v>
      </c>
      <c r="M512" s="3254"/>
      <c r="S512" s="399"/>
      <c r="T512" s="399"/>
    </row>
    <row r="513" spans="1:32" s="349" customFormat="1" ht="12.75" outlineLevel="1" x14ac:dyDescent="0.2">
      <c r="A513" s="669"/>
      <c r="B513" s="61"/>
      <c r="C513" s="77"/>
      <c r="D513" s="78"/>
      <c r="E513" s="135"/>
      <c r="F513" s="349" t="s">
        <v>1035</v>
      </c>
      <c r="I513" s="398"/>
      <c r="J513" s="398">
        <f>J512*M513</f>
        <v>600</v>
      </c>
      <c r="K513" s="349" t="str">
        <f>K504</f>
        <v>euro</v>
      </c>
      <c r="M513" s="395">
        <v>2</v>
      </c>
      <c r="N513" s="402" t="s">
        <v>1037</v>
      </c>
      <c r="S513" s="395">
        <v>10</v>
      </c>
      <c r="T513" s="349" t="s">
        <v>136</v>
      </c>
    </row>
    <row r="514" spans="1:32" s="349" customFormat="1" ht="12.75" outlineLevel="1" x14ac:dyDescent="0.2">
      <c r="A514" s="669"/>
      <c r="B514" s="61"/>
      <c r="C514" s="77"/>
      <c r="D514" s="78"/>
      <c r="E514" s="135"/>
      <c r="F514" s="349" t="s">
        <v>1036</v>
      </c>
      <c r="I514" s="398"/>
      <c r="J514" s="398">
        <f>J512*M514</f>
        <v>750</v>
      </c>
      <c r="K514" s="349" t="str">
        <f>K504</f>
        <v>euro</v>
      </c>
      <c r="M514" s="395">
        <v>2.5</v>
      </c>
      <c r="N514" s="402" t="s">
        <v>1037</v>
      </c>
    </row>
    <row r="516" spans="1:32" s="433" customFormat="1" ht="12.75" x14ac:dyDescent="0.2">
      <c r="A516" s="852" t="s">
        <v>1583</v>
      </c>
      <c r="B516" s="126"/>
      <c r="C516" s="127"/>
      <c r="D516" s="128"/>
      <c r="E516" s="129" t="s">
        <v>2</v>
      </c>
      <c r="F516" s="130"/>
      <c r="G516" s="121">
        <f>G502+1</f>
        <v>2020</v>
      </c>
      <c r="H516" s="131">
        <f>ROW(J526)-ROW()</f>
        <v>10</v>
      </c>
      <c r="V516" s="598"/>
      <c r="W516" s="533"/>
      <c r="X516" s="533"/>
      <c r="Y516" s="533"/>
      <c r="Z516" s="533"/>
      <c r="AA516" s="533"/>
      <c r="AB516" s="533"/>
      <c r="AC516" s="533"/>
      <c r="AD516" s="533"/>
      <c r="AE516" s="533"/>
      <c r="AF516" s="533"/>
    </row>
    <row r="517" spans="1:32" s="349" customFormat="1" ht="12.75" outlineLevel="1" x14ac:dyDescent="0.2">
      <c r="B517" s="61"/>
      <c r="C517" s="77"/>
      <c r="D517" s="78"/>
      <c r="E517" s="135"/>
    </row>
    <row r="518" spans="1:32" s="349" customFormat="1" ht="12.75" outlineLevel="1" x14ac:dyDescent="0.2">
      <c r="B518" s="61"/>
      <c r="C518" s="77"/>
      <c r="D518" s="78"/>
      <c r="E518" s="135"/>
      <c r="F518" s="349" t="str">
        <f>F512</f>
        <v>Bedrag 2019</v>
      </c>
      <c r="J518" s="872">
        <f>I512</f>
        <v>294.64</v>
      </c>
      <c r="K518" s="349" t="str">
        <f>K504</f>
        <v>euro</v>
      </c>
      <c r="S518" s="372" t="s">
        <v>243</v>
      </c>
      <c r="V518" s="75" t="s">
        <v>29</v>
      </c>
    </row>
    <row r="519" spans="1:32" s="349" customFormat="1" ht="12.75" outlineLevel="1" x14ac:dyDescent="0.2">
      <c r="B519" s="61"/>
      <c r="C519" s="77"/>
      <c r="D519" s="78"/>
      <c r="E519" s="135"/>
      <c r="S519" s="528">
        <v>2</v>
      </c>
      <c r="T519" s="349" t="s">
        <v>183</v>
      </c>
      <c r="V519" s="3067" t="s">
        <v>1256</v>
      </c>
      <c r="W519" s="3068"/>
      <c r="X519" s="3068"/>
      <c r="Y519" s="3068"/>
      <c r="Z519" s="3068"/>
      <c r="AA519" s="3068"/>
      <c r="AB519" s="3068"/>
      <c r="AC519" s="3068"/>
      <c r="AD519" s="3068"/>
      <c r="AE519" s="3068"/>
      <c r="AF519" s="3069"/>
    </row>
    <row r="520" spans="1:32" s="349" customFormat="1" ht="12.75" outlineLevel="1" x14ac:dyDescent="0.2">
      <c r="B520" s="61"/>
      <c r="C520" s="77"/>
      <c r="D520" s="78"/>
      <c r="E520" s="135"/>
      <c r="F520" s="360" t="s">
        <v>1033</v>
      </c>
      <c r="G520" s="353"/>
      <c r="H520" s="353"/>
      <c r="I520" s="929" t="str">
        <f>'CPI en Kostenwet'!$I$286</f>
        <v>Basis: 2015 = 100</v>
      </c>
      <c r="J520" s="354"/>
      <c r="L520" s="3254" t="s">
        <v>965</v>
      </c>
      <c r="M520" s="3254"/>
      <c r="N520" s="420" t="s">
        <v>2</v>
      </c>
      <c r="S520" s="641">
        <v>4</v>
      </c>
      <c r="T520" s="349" t="s">
        <v>183</v>
      </c>
      <c r="V520" s="3070"/>
      <c r="W520" s="3071"/>
      <c r="X520" s="3071"/>
      <c r="Y520" s="3071"/>
      <c r="Z520" s="3071"/>
      <c r="AA520" s="3071"/>
      <c r="AB520" s="3071"/>
      <c r="AC520" s="3071"/>
      <c r="AD520" s="3071"/>
      <c r="AE520" s="3071"/>
      <c r="AF520" s="3072"/>
    </row>
    <row r="521" spans="1:32" s="349" customFormat="1" ht="12.75" outlineLevel="1" x14ac:dyDescent="0.2">
      <c r="B521" s="61"/>
      <c r="C521" s="77"/>
      <c r="D521" s="78"/>
      <c r="E521" s="135"/>
      <c r="F521" s="350" t="str">
        <f>"Indexcijfers "&amp;N521</f>
        <v>Indexcijfers 2018</v>
      </c>
      <c r="G521" s="353"/>
      <c r="H521" s="353"/>
      <c r="I521" s="930">
        <f>HLOOKUP($N521,'CPI en Kostenwet'!$J$308:$AM$309,2,FALSE)</f>
        <v>2416.1400000000003</v>
      </c>
      <c r="J521" s="354"/>
      <c r="L521" s="462" t="s">
        <v>964</v>
      </c>
      <c r="M521" s="837">
        <v>2</v>
      </c>
      <c r="N521" s="349">
        <f>G516-M521</f>
        <v>2018</v>
      </c>
      <c r="S521" s="349" t="s">
        <v>934</v>
      </c>
      <c r="V521" s="3070"/>
      <c r="W521" s="3071"/>
      <c r="X521" s="3071"/>
      <c r="Y521" s="3071"/>
      <c r="Z521" s="3071"/>
      <c r="AA521" s="3071"/>
      <c r="AB521" s="3071"/>
      <c r="AC521" s="3071"/>
      <c r="AD521" s="3071"/>
      <c r="AE521" s="3071"/>
      <c r="AF521" s="3072"/>
    </row>
    <row r="522" spans="1:32" s="349" customFormat="1" ht="12.75" outlineLevel="1" x14ac:dyDescent="0.2">
      <c r="B522" s="61"/>
      <c r="C522" s="77"/>
      <c r="D522" s="78"/>
      <c r="E522" s="135"/>
      <c r="F522" s="355" t="str">
        <f>"Indexcijfers "&amp;N522</f>
        <v>Indexcijfers 2019</v>
      </c>
      <c r="G522" s="356"/>
      <c r="H522" s="356"/>
      <c r="I522" s="931">
        <f>HLOOKUP($N522,'CPI en Kostenwet'!$J$308:$AM$309,2,FALSE)</f>
        <v>2423.0400000000004</v>
      </c>
      <c r="J522" s="357"/>
      <c r="L522" s="462" t="s">
        <v>964</v>
      </c>
      <c r="M522" s="837">
        <v>1</v>
      </c>
      <c r="N522" s="349">
        <f>G516-M522</f>
        <v>2019</v>
      </c>
      <c r="V522" s="3073"/>
      <c r="W522" s="3074"/>
      <c r="X522" s="3074"/>
      <c r="Y522" s="3074"/>
      <c r="Z522" s="3074"/>
      <c r="AA522" s="3074"/>
      <c r="AB522" s="3074"/>
      <c r="AC522" s="3074"/>
      <c r="AD522" s="3074"/>
      <c r="AE522" s="3074"/>
      <c r="AF522" s="3075"/>
    </row>
    <row r="523" spans="1:32" s="349" customFormat="1" ht="12.75" outlineLevel="1" x14ac:dyDescent="0.2">
      <c r="A523" s="669" t="str">
        <f>INDEX(Checks!$J$42:$J$47,MATCH((SEARCH("(",formuletekst(J523))),Checks!$I$42:$I$47,0))</f>
        <v>AFR</v>
      </c>
      <c r="B523" s="61"/>
      <c r="C523" s="77"/>
      <c r="D523" s="78"/>
      <c r="E523" s="135"/>
      <c r="F523" s="568" t="s">
        <v>1034</v>
      </c>
      <c r="G523" s="773"/>
      <c r="H523" s="773"/>
      <c r="I523" s="773"/>
      <c r="J523" s="570">
        <f>ROUND( ($I522/$I521),$S520)</f>
        <v>1.0028999999999999</v>
      </c>
    </row>
    <row r="524" spans="1:32" s="349" customFormat="1" ht="12.75" outlineLevel="1" x14ac:dyDescent="0.2">
      <c r="B524" s="61"/>
      <c r="C524" s="77"/>
      <c r="D524" s="78"/>
      <c r="E524" s="135"/>
    </row>
    <row r="525" spans="1:32" s="349" customFormat="1" ht="12.75" outlineLevel="1" x14ac:dyDescent="0.2">
      <c r="B525" s="61"/>
      <c r="C525" s="77"/>
      <c r="D525" s="78"/>
      <c r="E525" s="135"/>
      <c r="I525" s="420" t="s">
        <v>180</v>
      </c>
      <c r="J525" s="420" t="s">
        <v>181</v>
      </c>
    </row>
    <row r="526" spans="1:32" s="349" customFormat="1" ht="12.75" outlineLevel="1" x14ac:dyDescent="0.2">
      <c r="A526" s="669" t="str">
        <f>INDEX(Checks!$J$42:$J$47,MATCH((SEARCH("(",formuletekst(J526))),Checks!$I$42:$I$47,0))</f>
        <v>ABO</v>
      </c>
      <c r="B526" s="61"/>
      <c r="C526" s="77"/>
      <c r="D526" s="78"/>
      <c r="E526" s="135"/>
      <c r="F526" s="349" t="str">
        <f>"Bedrag "&amp;G516</f>
        <v>Bedrag 2020</v>
      </c>
      <c r="I526" s="872">
        <f>ROUND(J518*J523,$S519)</f>
        <v>295.49</v>
      </c>
      <c r="J526" s="398">
        <f>CEILING($I526,$S527)</f>
        <v>300</v>
      </c>
      <c r="K526" s="349" t="str">
        <f>K518</f>
        <v>euro</v>
      </c>
      <c r="L526" s="3254" t="s">
        <v>970</v>
      </c>
      <c r="M526" s="3254"/>
      <c r="S526" s="399"/>
      <c r="T526" s="399"/>
    </row>
    <row r="527" spans="1:32" s="349" customFormat="1" ht="12.75" outlineLevel="1" x14ac:dyDescent="0.2">
      <c r="A527" s="669"/>
      <c r="B527" s="61"/>
      <c r="C527" s="77"/>
      <c r="D527" s="78"/>
      <c r="E527" s="135"/>
      <c r="F527" s="349" t="s">
        <v>1035</v>
      </c>
      <c r="I527" s="398"/>
      <c r="J527" s="398">
        <f>J526*M527</f>
        <v>600</v>
      </c>
      <c r="K527" s="349" t="str">
        <f>K518</f>
        <v>euro</v>
      </c>
      <c r="M527" s="395">
        <v>2</v>
      </c>
      <c r="N527" s="402" t="s">
        <v>1037</v>
      </c>
      <c r="S527" s="395">
        <v>10</v>
      </c>
      <c r="T527" s="349" t="s">
        <v>136</v>
      </c>
    </row>
    <row r="528" spans="1:32" s="349" customFormat="1" ht="12.75" outlineLevel="1" x14ac:dyDescent="0.2">
      <c r="A528" s="669"/>
      <c r="B528" s="61"/>
      <c r="C528" s="77"/>
      <c r="D528" s="78"/>
      <c r="E528" s="135"/>
      <c r="F528" s="349" t="s">
        <v>1036</v>
      </c>
      <c r="I528" s="398"/>
      <c r="J528" s="398">
        <f>J526*M528</f>
        <v>750</v>
      </c>
      <c r="K528" s="349" t="str">
        <f>K518</f>
        <v>euro</v>
      </c>
      <c r="M528" s="395">
        <v>2.5</v>
      </c>
      <c r="N528" s="402" t="s">
        <v>1037</v>
      </c>
    </row>
    <row r="529" spans="1:32" s="2139" customFormat="1" x14ac:dyDescent="0.25">
      <c r="B529" s="61"/>
      <c r="C529" s="77"/>
      <c r="D529" s="78"/>
      <c r="E529" s="135"/>
    </row>
    <row r="530" spans="1:32" s="433" customFormat="1" ht="12.75" x14ac:dyDescent="0.2">
      <c r="A530" s="852" t="s">
        <v>1583</v>
      </c>
      <c r="B530" s="126"/>
      <c r="C530" s="127"/>
      <c r="D530" s="128"/>
      <c r="E530" s="129" t="s">
        <v>2</v>
      </c>
      <c r="F530" s="130"/>
      <c r="G530" s="121">
        <f>G516+1</f>
        <v>2021</v>
      </c>
      <c r="H530" s="131">
        <f>ROW(J540)-ROW()</f>
        <v>10</v>
      </c>
      <c r="V530" s="598"/>
      <c r="W530" s="533"/>
      <c r="X530" s="533"/>
      <c r="Y530" s="533"/>
      <c r="Z530" s="533"/>
      <c r="AA530" s="533"/>
      <c r="AB530" s="533"/>
      <c r="AC530" s="533"/>
      <c r="AD530" s="533"/>
      <c r="AE530" s="533"/>
      <c r="AF530" s="533"/>
    </row>
    <row r="531" spans="1:32" s="349" customFormat="1" ht="12.75" outlineLevel="1" x14ac:dyDescent="0.2">
      <c r="B531" s="61"/>
      <c r="C531" s="77"/>
      <c r="D531" s="78"/>
      <c r="E531" s="135"/>
    </row>
    <row r="532" spans="1:32" s="349" customFormat="1" ht="12.75" outlineLevel="1" x14ac:dyDescent="0.2">
      <c r="B532" s="61"/>
      <c r="C532" s="77"/>
      <c r="D532" s="78"/>
      <c r="E532" s="135"/>
      <c r="F532" s="349" t="str">
        <f>F526</f>
        <v>Bedrag 2020</v>
      </c>
      <c r="J532" s="872">
        <f>I526</f>
        <v>295.49</v>
      </c>
      <c r="K532" s="349" t="str">
        <f>K518</f>
        <v>euro</v>
      </c>
      <c r="S532" s="372" t="s">
        <v>243</v>
      </c>
      <c r="V532" s="75" t="s">
        <v>29</v>
      </c>
    </row>
    <row r="533" spans="1:32" s="349" customFormat="1" ht="12.75" outlineLevel="1" x14ac:dyDescent="0.2">
      <c r="B533" s="61"/>
      <c r="C533" s="77"/>
      <c r="D533" s="78"/>
      <c r="E533" s="135"/>
      <c r="S533" s="528">
        <v>2</v>
      </c>
      <c r="T533" s="349" t="s">
        <v>183</v>
      </c>
      <c r="V533" s="3067" t="s">
        <v>1256</v>
      </c>
      <c r="W533" s="3068"/>
      <c r="X533" s="3068"/>
      <c r="Y533" s="3068"/>
      <c r="Z533" s="3068"/>
      <c r="AA533" s="3068"/>
      <c r="AB533" s="3068"/>
      <c r="AC533" s="3068"/>
      <c r="AD533" s="3068"/>
      <c r="AE533" s="3068"/>
      <c r="AF533" s="3069"/>
    </row>
    <row r="534" spans="1:32" s="349" customFormat="1" ht="12.75" outlineLevel="1" x14ac:dyDescent="0.2">
      <c r="B534" s="61"/>
      <c r="C534" s="77"/>
      <c r="D534" s="78"/>
      <c r="E534" s="135"/>
      <c r="F534" s="360" t="s">
        <v>1033</v>
      </c>
      <c r="G534" s="353"/>
      <c r="H534" s="353"/>
      <c r="I534" s="929" t="str">
        <f>'CPI en Kostenwet'!$I$286</f>
        <v>Basis: 2015 = 100</v>
      </c>
      <c r="J534" s="354"/>
      <c r="L534" s="3254" t="s">
        <v>965</v>
      </c>
      <c r="M534" s="3254"/>
      <c r="N534" s="420" t="s">
        <v>2</v>
      </c>
      <c r="S534" s="641">
        <v>4</v>
      </c>
      <c r="T534" s="349" t="s">
        <v>183</v>
      </c>
      <c r="V534" s="3070"/>
      <c r="W534" s="3071"/>
      <c r="X534" s="3071"/>
      <c r="Y534" s="3071"/>
      <c r="Z534" s="3071"/>
      <c r="AA534" s="3071"/>
      <c r="AB534" s="3071"/>
      <c r="AC534" s="3071"/>
      <c r="AD534" s="3071"/>
      <c r="AE534" s="3071"/>
      <c r="AF534" s="3072"/>
    </row>
    <row r="535" spans="1:32" s="349" customFormat="1" ht="12.75" outlineLevel="1" x14ac:dyDescent="0.2">
      <c r="B535" s="61"/>
      <c r="C535" s="77"/>
      <c r="D535" s="78"/>
      <c r="E535" s="135"/>
      <c r="F535" s="350" t="str">
        <f>"Indexcijfers "&amp;N535</f>
        <v>Indexcijfers 2019</v>
      </c>
      <c r="G535" s="353"/>
      <c r="H535" s="353"/>
      <c r="I535" s="930">
        <f>HLOOKUP($N535,'CPI en Kostenwet'!$J$308:$AM$309,2,FALSE)</f>
        <v>2423.0400000000004</v>
      </c>
      <c r="J535" s="354"/>
      <c r="L535" s="462" t="s">
        <v>964</v>
      </c>
      <c r="M535" s="837">
        <v>2</v>
      </c>
      <c r="N535" s="349">
        <f>G530-M535</f>
        <v>2019</v>
      </c>
      <c r="S535" s="349" t="s">
        <v>934</v>
      </c>
      <c r="V535" s="3070"/>
      <c r="W535" s="3071"/>
      <c r="X535" s="3071"/>
      <c r="Y535" s="3071"/>
      <c r="Z535" s="3071"/>
      <c r="AA535" s="3071"/>
      <c r="AB535" s="3071"/>
      <c r="AC535" s="3071"/>
      <c r="AD535" s="3071"/>
      <c r="AE535" s="3071"/>
      <c r="AF535" s="3072"/>
    </row>
    <row r="536" spans="1:32" s="349" customFormat="1" ht="12.75" outlineLevel="1" x14ac:dyDescent="0.2">
      <c r="B536" s="61"/>
      <c r="C536" s="77"/>
      <c r="D536" s="78"/>
      <c r="E536" s="135"/>
      <c r="F536" s="355" t="str">
        <f>"Indexcijfers "&amp;N536</f>
        <v>Indexcijfers 2020</v>
      </c>
      <c r="G536" s="356"/>
      <c r="H536" s="356"/>
      <c r="I536" s="931">
        <f>HLOOKUP($N536,'CPI en Kostenwet'!$J$308:$AM$309,2,FALSE)</f>
        <v>2445</v>
      </c>
      <c r="J536" s="357"/>
      <c r="L536" s="462" t="s">
        <v>964</v>
      </c>
      <c r="M536" s="837">
        <v>1</v>
      </c>
      <c r="N536" s="349">
        <f>G530-M536</f>
        <v>2020</v>
      </c>
      <c r="V536" s="3073"/>
      <c r="W536" s="3074"/>
      <c r="X536" s="3074"/>
      <c r="Y536" s="3074"/>
      <c r="Z536" s="3074"/>
      <c r="AA536" s="3074"/>
      <c r="AB536" s="3074"/>
      <c r="AC536" s="3074"/>
      <c r="AD536" s="3074"/>
      <c r="AE536" s="3074"/>
      <c r="AF536" s="3075"/>
    </row>
    <row r="537" spans="1:32" s="349" customFormat="1" ht="12.75" outlineLevel="1" x14ac:dyDescent="0.2">
      <c r="A537" s="669" t="str">
        <f>INDEX(Checks!$J$42:$J$47,MATCH((SEARCH("(",formuletekst(J537))),Checks!$I$42:$I$47,0))</f>
        <v>AFR</v>
      </c>
      <c r="B537" s="61"/>
      <c r="C537" s="77"/>
      <c r="D537" s="78"/>
      <c r="E537" s="135"/>
      <c r="F537" s="568" t="s">
        <v>1034</v>
      </c>
      <c r="G537" s="773"/>
      <c r="H537" s="773"/>
      <c r="I537" s="773"/>
      <c r="J537" s="570">
        <f>ROUND( ($I536/$I535),$S534)</f>
        <v>1.0091000000000001</v>
      </c>
    </row>
    <row r="538" spans="1:32" s="349" customFormat="1" ht="12.75" outlineLevel="1" x14ac:dyDescent="0.2">
      <c r="B538" s="61"/>
      <c r="C538" s="77"/>
      <c r="D538" s="78"/>
      <c r="E538" s="135"/>
    </row>
    <row r="539" spans="1:32" s="349" customFormat="1" ht="12.75" outlineLevel="1" x14ac:dyDescent="0.2">
      <c r="B539" s="61"/>
      <c r="C539" s="77"/>
      <c r="D539" s="78"/>
      <c r="E539" s="135"/>
      <c r="I539" s="420" t="s">
        <v>180</v>
      </c>
      <c r="J539" s="420" t="s">
        <v>181</v>
      </c>
    </row>
    <row r="540" spans="1:32" s="349" customFormat="1" ht="12.75" outlineLevel="1" x14ac:dyDescent="0.2">
      <c r="A540" s="669" t="str">
        <f>INDEX(Checks!$J$42:$J$47,MATCH((SEARCH("(",formuletekst(J540))),Checks!$I$42:$I$47,0))</f>
        <v>ABO</v>
      </c>
      <c r="B540" s="61"/>
      <c r="C540" s="77"/>
      <c r="D540" s="78"/>
      <c r="E540" s="135"/>
      <c r="F540" s="349" t="str">
        <f>"Bedrag "&amp;G530</f>
        <v>Bedrag 2021</v>
      </c>
      <c r="I540" s="872">
        <f>ROUND(J532*J537,$S533)</f>
        <v>298.18</v>
      </c>
      <c r="J540" s="398">
        <f>CEILING($I540,$S541)</f>
        <v>300</v>
      </c>
      <c r="K540" s="349" t="str">
        <f>K532</f>
        <v>euro</v>
      </c>
      <c r="L540" s="3254" t="s">
        <v>970</v>
      </c>
      <c r="M540" s="3254"/>
      <c r="S540" s="399"/>
      <c r="T540" s="399"/>
    </row>
    <row r="541" spans="1:32" s="349" customFormat="1" ht="12.75" outlineLevel="1" x14ac:dyDescent="0.2">
      <c r="A541" s="669"/>
      <c r="B541" s="61"/>
      <c r="C541" s="77"/>
      <c r="D541" s="78"/>
      <c r="E541" s="135"/>
      <c r="F541" s="349" t="s">
        <v>1035</v>
      </c>
      <c r="I541" s="398"/>
      <c r="J541" s="398">
        <f>J540*M541</f>
        <v>600</v>
      </c>
      <c r="K541" s="349" t="str">
        <f>K532</f>
        <v>euro</v>
      </c>
      <c r="M541" s="395">
        <v>2</v>
      </c>
      <c r="N541" s="402" t="s">
        <v>1037</v>
      </c>
      <c r="S541" s="395">
        <v>10</v>
      </c>
      <c r="T541" s="349" t="s">
        <v>136</v>
      </c>
    </row>
    <row r="542" spans="1:32" s="349" customFormat="1" ht="12.75" outlineLevel="1" x14ac:dyDescent="0.2">
      <c r="A542" s="669"/>
      <c r="B542" s="61"/>
      <c r="C542" s="77"/>
      <c r="D542" s="78"/>
      <c r="E542" s="135"/>
      <c r="F542" s="349" t="s">
        <v>1036</v>
      </c>
      <c r="I542" s="398"/>
      <c r="J542" s="398">
        <f>J540*M542</f>
        <v>750</v>
      </c>
      <c r="K542" s="349" t="str">
        <f>K532</f>
        <v>euro</v>
      </c>
      <c r="M542" s="395">
        <v>2.5</v>
      </c>
      <c r="N542" s="402" t="s">
        <v>1037</v>
      </c>
    </row>
    <row r="543" spans="1:32" s="2336" customFormat="1" x14ac:dyDescent="0.25">
      <c r="B543" s="61"/>
      <c r="C543" s="77"/>
      <c r="D543" s="78"/>
      <c r="E543" s="135"/>
    </row>
    <row r="544" spans="1:32" s="433" customFormat="1" ht="12.75" x14ac:dyDescent="0.2">
      <c r="A544" s="852" t="s">
        <v>1583</v>
      </c>
      <c r="B544" s="126"/>
      <c r="C544" s="127"/>
      <c r="D544" s="128"/>
      <c r="E544" s="129" t="s">
        <v>2</v>
      </c>
      <c r="F544" s="130"/>
      <c r="G544" s="121">
        <f>G530+1</f>
        <v>2022</v>
      </c>
      <c r="H544" s="131">
        <f>ROW(J554)-ROW()</f>
        <v>10</v>
      </c>
      <c r="V544" s="598"/>
      <c r="W544" s="533"/>
      <c r="X544" s="533"/>
      <c r="Y544" s="533"/>
      <c r="Z544" s="533"/>
      <c r="AA544" s="533"/>
      <c r="AB544" s="533"/>
      <c r="AC544" s="533"/>
      <c r="AD544" s="533"/>
      <c r="AE544" s="533"/>
      <c r="AF544" s="533"/>
    </row>
    <row r="545" spans="1:32" s="349" customFormat="1" ht="12.75" outlineLevel="1" x14ac:dyDescent="0.2">
      <c r="B545" s="61"/>
      <c r="C545" s="77"/>
      <c r="D545" s="78"/>
      <c r="E545" s="135"/>
    </row>
    <row r="546" spans="1:32" s="349" customFormat="1" ht="12.75" outlineLevel="1" x14ac:dyDescent="0.2">
      <c r="B546" s="61"/>
      <c r="C546" s="77"/>
      <c r="D546" s="78"/>
      <c r="E546" s="135"/>
      <c r="F546" s="349" t="str">
        <f>F540</f>
        <v>Bedrag 2021</v>
      </c>
      <c r="J546" s="872">
        <f>I540</f>
        <v>298.18</v>
      </c>
      <c r="K546" s="349" t="str">
        <f>K532</f>
        <v>euro</v>
      </c>
      <c r="S546" s="372" t="s">
        <v>243</v>
      </c>
      <c r="V546" s="75" t="s">
        <v>29</v>
      </c>
    </row>
    <row r="547" spans="1:32" s="349" customFormat="1" ht="12.75" outlineLevel="1" x14ac:dyDescent="0.2">
      <c r="B547" s="61"/>
      <c r="C547" s="77"/>
      <c r="D547" s="78"/>
      <c r="E547" s="135"/>
      <c r="S547" s="528">
        <v>2</v>
      </c>
      <c r="T547" s="349" t="s">
        <v>183</v>
      </c>
      <c r="V547" s="3067" t="s">
        <v>1256</v>
      </c>
      <c r="W547" s="3068"/>
      <c r="X547" s="3068"/>
      <c r="Y547" s="3068"/>
      <c r="Z547" s="3068"/>
      <c r="AA547" s="3068"/>
      <c r="AB547" s="3068"/>
      <c r="AC547" s="3068"/>
      <c r="AD547" s="3068"/>
      <c r="AE547" s="3068"/>
      <c r="AF547" s="3069"/>
    </row>
    <row r="548" spans="1:32" s="349" customFormat="1" ht="12.75" outlineLevel="1" x14ac:dyDescent="0.2">
      <c r="B548" s="61"/>
      <c r="C548" s="77"/>
      <c r="D548" s="78"/>
      <c r="E548" s="135"/>
      <c r="F548" s="360" t="s">
        <v>1033</v>
      </c>
      <c r="G548" s="353"/>
      <c r="H548" s="353"/>
      <c r="I548" s="929" t="str">
        <f>'CPI en Kostenwet'!$I$286</f>
        <v>Basis: 2015 = 100</v>
      </c>
      <c r="J548" s="354"/>
      <c r="L548" s="3254" t="s">
        <v>965</v>
      </c>
      <c r="M548" s="3254"/>
      <c r="N548" s="420" t="s">
        <v>2</v>
      </c>
      <c r="S548" s="641">
        <v>4</v>
      </c>
      <c r="T548" s="349" t="s">
        <v>183</v>
      </c>
      <c r="V548" s="3070"/>
      <c r="W548" s="3071"/>
      <c r="X548" s="3071"/>
      <c r="Y548" s="3071"/>
      <c r="Z548" s="3071"/>
      <c r="AA548" s="3071"/>
      <c r="AB548" s="3071"/>
      <c r="AC548" s="3071"/>
      <c r="AD548" s="3071"/>
      <c r="AE548" s="3071"/>
      <c r="AF548" s="3072"/>
    </row>
    <row r="549" spans="1:32" s="349" customFormat="1" ht="12.75" outlineLevel="1" x14ac:dyDescent="0.2">
      <c r="B549" s="61"/>
      <c r="C549" s="77"/>
      <c r="D549" s="78"/>
      <c r="E549" s="135"/>
      <c r="F549" s="350" t="str">
        <f>"Indexcijfers "&amp;N549</f>
        <v>Indexcijfers 2020</v>
      </c>
      <c r="G549" s="353"/>
      <c r="H549" s="353"/>
      <c r="I549" s="930">
        <f>HLOOKUP($N549,'CPI en Kostenwet'!$J$308:$AM$309,2,FALSE)</f>
        <v>2445</v>
      </c>
      <c r="J549" s="354"/>
      <c r="L549" s="462" t="s">
        <v>964</v>
      </c>
      <c r="M549" s="837">
        <v>2</v>
      </c>
      <c r="N549" s="349">
        <f>G544-M549</f>
        <v>2020</v>
      </c>
      <c r="S549" s="349" t="s">
        <v>934</v>
      </c>
      <c r="V549" s="3070"/>
      <c r="W549" s="3071"/>
      <c r="X549" s="3071"/>
      <c r="Y549" s="3071"/>
      <c r="Z549" s="3071"/>
      <c r="AA549" s="3071"/>
      <c r="AB549" s="3071"/>
      <c r="AC549" s="3071"/>
      <c r="AD549" s="3071"/>
      <c r="AE549" s="3071"/>
      <c r="AF549" s="3072"/>
    </row>
    <row r="550" spans="1:32" s="349" customFormat="1" ht="12.75" outlineLevel="1" x14ac:dyDescent="0.2">
      <c r="B550" s="61"/>
      <c r="C550" s="77"/>
      <c r="D550" s="78"/>
      <c r="E550" s="135"/>
      <c r="F550" s="355" t="str">
        <f>"Indexcijfers "&amp;N550</f>
        <v>Indexcijfers 2021</v>
      </c>
      <c r="G550" s="356"/>
      <c r="H550" s="356"/>
      <c r="I550" s="931">
        <f>HLOOKUP($N550,'CPI en Kostenwet'!$J$308:$AM$309,2,FALSE)</f>
        <v>2472.6800000000003</v>
      </c>
      <c r="J550" s="357"/>
      <c r="L550" s="462" t="s">
        <v>964</v>
      </c>
      <c r="M550" s="837">
        <v>1</v>
      </c>
      <c r="N550" s="349">
        <f>G544-M550</f>
        <v>2021</v>
      </c>
      <c r="V550" s="3073"/>
      <c r="W550" s="3074"/>
      <c r="X550" s="3074"/>
      <c r="Y550" s="3074"/>
      <c r="Z550" s="3074"/>
      <c r="AA550" s="3074"/>
      <c r="AB550" s="3074"/>
      <c r="AC550" s="3074"/>
      <c r="AD550" s="3074"/>
      <c r="AE550" s="3074"/>
      <c r="AF550" s="3075"/>
    </row>
    <row r="551" spans="1:32" s="349" customFormat="1" ht="12.75" outlineLevel="1" x14ac:dyDescent="0.2">
      <c r="A551" s="669" t="str">
        <f>INDEX(Checks!$J$42:$J$47,MATCH((SEARCH("(",formuletekst(J551))),Checks!$I$42:$I$47,0))</f>
        <v>AFR</v>
      </c>
      <c r="B551" s="61"/>
      <c r="C551" s="77"/>
      <c r="D551" s="78"/>
      <c r="E551" s="135"/>
      <c r="F551" s="568" t="s">
        <v>1034</v>
      </c>
      <c r="G551" s="773"/>
      <c r="H551" s="773"/>
      <c r="I551" s="773"/>
      <c r="J551" s="570">
        <f>ROUND( ($I550/$I549),$S548)</f>
        <v>1.0113000000000001</v>
      </c>
    </row>
    <row r="552" spans="1:32" s="349" customFormat="1" ht="12.75" outlineLevel="1" x14ac:dyDescent="0.2">
      <c r="B552" s="61"/>
      <c r="C552" s="77"/>
      <c r="D552" s="78"/>
      <c r="E552" s="135"/>
    </row>
    <row r="553" spans="1:32" s="349" customFormat="1" ht="12.75" outlineLevel="1" x14ac:dyDescent="0.2">
      <c r="B553" s="61"/>
      <c r="C553" s="77"/>
      <c r="D553" s="78"/>
      <c r="E553" s="135"/>
      <c r="I553" s="420" t="s">
        <v>180</v>
      </c>
      <c r="J553" s="420" t="s">
        <v>181</v>
      </c>
    </row>
    <row r="554" spans="1:32" s="349" customFormat="1" ht="12.75" outlineLevel="1" x14ac:dyDescent="0.2">
      <c r="A554" s="669" t="str">
        <f>INDEX(Checks!$J$42:$J$47,MATCH((SEARCH("(",formuletekst(J554))),Checks!$I$42:$I$47,0))</f>
        <v>ABO</v>
      </c>
      <c r="B554" s="61"/>
      <c r="C554" s="77"/>
      <c r="D554" s="78"/>
      <c r="E554" s="135"/>
      <c r="F554" s="349" t="str">
        <f>"Bedrag "&amp;G544</f>
        <v>Bedrag 2022</v>
      </c>
      <c r="I554" s="872">
        <f>ROUND(J546*J551,$S547)</f>
        <v>301.55</v>
      </c>
      <c r="J554" s="398">
        <f>CEILING($I554,$S555)</f>
        <v>310</v>
      </c>
      <c r="K554" s="349" t="str">
        <f>K546</f>
        <v>euro</v>
      </c>
      <c r="L554" s="3254" t="s">
        <v>970</v>
      </c>
      <c r="M554" s="3254"/>
      <c r="S554" s="399"/>
      <c r="T554" s="399"/>
    </row>
    <row r="555" spans="1:32" s="349" customFormat="1" ht="12.75" outlineLevel="1" x14ac:dyDescent="0.2">
      <c r="A555" s="669"/>
      <c r="B555" s="61"/>
      <c r="C555" s="77"/>
      <c r="D555" s="78"/>
      <c r="E555" s="135"/>
      <c r="F555" s="349" t="s">
        <v>1035</v>
      </c>
      <c r="I555" s="398"/>
      <c r="J555" s="398">
        <f>J554*M555</f>
        <v>620</v>
      </c>
      <c r="K555" s="349" t="str">
        <f>K546</f>
        <v>euro</v>
      </c>
      <c r="M555" s="395">
        <v>2</v>
      </c>
      <c r="N555" s="402" t="s">
        <v>1037</v>
      </c>
      <c r="S555" s="395">
        <v>10</v>
      </c>
      <c r="T555" s="349" t="s">
        <v>136</v>
      </c>
    </row>
    <row r="556" spans="1:32" s="349" customFormat="1" ht="12.75" outlineLevel="1" x14ac:dyDescent="0.2">
      <c r="A556" s="669"/>
      <c r="B556" s="61"/>
      <c r="C556" s="77"/>
      <c r="D556" s="78"/>
      <c r="E556" s="135"/>
      <c r="F556" s="349" t="s">
        <v>1036</v>
      </c>
      <c r="I556" s="398"/>
      <c r="J556" s="398">
        <f>J554*M556</f>
        <v>775</v>
      </c>
      <c r="K556" s="349" t="str">
        <f>K546</f>
        <v>euro</v>
      </c>
      <c r="M556" s="395">
        <v>2.5</v>
      </c>
      <c r="N556" s="402" t="s">
        <v>1037</v>
      </c>
    </row>
    <row r="557" spans="1:32" s="2433" customFormat="1" x14ac:dyDescent="0.25">
      <c r="B557" s="61"/>
      <c r="C557" s="77"/>
      <c r="D557" s="78"/>
      <c r="E557" s="135"/>
    </row>
    <row r="558" spans="1:32" s="433" customFormat="1" ht="12.75" x14ac:dyDescent="0.2">
      <c r="A558" s="852" t="s">
        <v>1583</v>
      </c>
      <c r="B558" s="126"/>
      <c r="C558" s="127"/>
      <c r="D558" s="128"/>
      <c r="E558" s="129" t="s">
        <v>2</v>
      </c>
      <c r="F558" s="130"/>
      <c r="G558" s="121">
        <f>G544+1</f>
        <v>2023</v>
      </c>
      <c r="H558" s="131">
        <f>ROW(J568)-ROW()</f>
        <v>10</v>
      </c>
      <c r="V558" s="598"/>
      <c r="W558" s="533"/>
      <c r="X558" s="533"/>
      <c r="Y558" s="533"/>
      <c r="Z558" s="533"/>
      <c r="AA558" s="533"/>
      <c r="AB558" s="533"/>
      <c r="AC558" s="533"/>
      <c r="AD558" s="533"/>
      <c r="AE558" s="533"/>
      <c r="AF558" s="533"/>
    </row>
    <row r="559" spans="1:32" s="349" customFormat="1" ht="12.75" outlineLevel="1" x14ac:dyDescent="0.2">
      <c r="B559" s="61"/>
      <c r="C559" s="77"/>
      <c r="D559" s="78"/>
      <c r="E559" s="135"/>
    </row>
    <row r="560" spans="1:32" s="349" customFormat="1" ht="12.75" outlineLevel="1" x14ac:dyDescent="0.2">
      <c r="B560" s="61"/>
      <c r="C560" s="77"/>
      <c r="D560" s="78"/>
      <c r="E560" s="135"/>
      <c r="F560" s="349" t="str">
        <f>F554</f>
        <v>Bedrag 2022</v>
      </c>
      <c r="J560" s="872">
        <f>I554</f>
        <v>301.55</v>
      </c>
      <c r="K560" s="349" t="str">
        <f>K546</f>
        <v>euro</v>
      </c>
      <c r="S560" s="372" t="s">
        <v>243</v>
      </c>
      <c r="V560" s="75" t="s">
        <v>29</v>
      </c>
    </row>
    <row r="561" spans="1:32" s="349" customFormat="1" ht="12.75" outlineLevel="1" x14ac:dyDescent="0.2">
      <c r="B561" s="61"/>
      <c r="C561" s="77"/>
      <c r="D561" s="78"/>
      <c r="E561" s="135"/>
      <c r="S561" s="528">
        <v>2</v>
      </c>
      <c r="T561" s="349" t="s">
        <v>183</v>
      </c>
      <c r="V561" s="3067" t="s">
        <v>1256</v>
      </c>
      <c r="W561" s="3068"/>
      <c r="X561" s="3068"/>
      <c r="Y561" s="3068"/>
      <c r="Z561" s="3068"/>
      <c r="AA561" s="3068"/>
      <c r="AB561" s="3068"/>
      <c r="AC561" s="3068"/>
      <c r="AD561" s="3068"/>
      <c r="AE561" s="3068"/>
      <c r="AF561" s="3069"/>
    </row>
    <row r="562" spans="1:32" s="349" customFormat="1" ht="12.75" outlineLevel="1" x14ac:dyDescent="0.2">
      <c r="B562" s="61"/>
      <c r="C562" s="77"/>
      <c r="D562" s="78"/>
      <c r="E562" s="135"/>
      <c r="F562" s="360" t="s">
        <v>1033</v>
      </c>
      <c r="G562" s="353"/>
      <c r="H562" s="353"/>
      <c r="I562" s="929" t="str">
        <f>'CPI en Kostenwet'!$I$286</f>
        <v>Basis: 2015 = 100</v>
      </c>
      <c r="J562" s="354"/>
      <c r="L562" s="3254" t="s">
        <v>965</v>
      </c>
      <c r="M562" s="3254"/>
      <c r="N562" s="420" t="s">
        <v>2</v>
      </c>
      <c r="S562" s="641">
        <v>4</v>
      </c>
      <c r="T562" s="349" t="s">
        <v>183</v>
      </c>
      <c r="V562" s="3070"/>
      <c r="W562" s="3071"/>
      <c r="X562" s="3071"/>
      <c r="Y562" s="3071"/>
      <c r="Z562" s="3071"/>
      <c r="AA562" s="3071"/>
      <c r="AB562" s="3071"/>
      <c r="AC562" s="3071"/>
      <c r="AD562" s="3071"/>
      <c r="AE562" s="3071"/>
      <c r="AF562" s="3072"/>
    </row>
    <row r="563" spans="1:32" s="349" customFormat="1" ht="12.75" outlineLevel="1" x14ac:dyDescent="0.2">
      <c r="B563" s="61"/>
      <c r="C563" s="77"/>
      <c r="D563" s="78"/>
      <c r="E563" s="135"/>
      <c r="F563" s="350" t="str">
        <f>"Indexcijfers "&amp;N563</f>
        <v>Indexcijfers 2021</v>
      </c>
      <c r="G563" s="353"/>
      <c r="H563" s="353"/>
      <c r="I563" s="930">
        <f>HLOOKUP($N563,'CPI en Kostenwet'!$J$308:$AM$309,2,FALSE)</f>
        <v>2472.6800000000003</v>
      </c>
      <c r="J563" s="354"/>
      <c r="L563" s="462" t="s">
        <v>964</v>
      </c>
      <c r="M563" s="837">
        <v>2</v>
      </c>
      <c r="N563" s="349">
        <f>G558-M563</f>
        <v>2021</v>
      </c>
      <c r="S563" s="349" t="s">
        <v>934</v>
      </c>
      <c r="V563" s="3070"/>
      <c r="W563" s="3071"/>
      <c r="X563" s="3071"/>
      <c r="Y563" s="3071"/>
      <c r="Z563" s="3071"/>
      <c r="AA563" s="3071"/>
      <c r="AB563" s="3071"/>
      <c r="AC563" s="3071"/>
      <c r="AD563" s="3071"/>
      <c r="AE563" s="3071"/>
      <c r="AF563" s="3072"/>
    </row>
    <row r="564" spans="1:32" s="349" customFormat="1" ht="12.75" outlineLevel="1" x14ac:dyDescent="0.2">
      <c r="B564" s="61"/>
      <c r="C564" s="77"/>
      <c r="D564" s="78"/>
      <c r="E564" s="135"/>
      <c r="F564" s="355" t="str">
        <f>"Indexcijfers "&amp;N564</f>
        <v>Indexcijfers 2022</v>
      </c>
      <c r="G564" s="356"/>
      <c r="H564" s="356"/>
      <c r="I564" s="931">
        <f>HLOOKUP($N564,'CPI en Kostenwet'!$J$308:$AM$309,2,FALSE)</f>
        <v>2516.08</v>
      </c>
      <c r="J564" s="357"/>
      <c r="L564" s="462" t="s">
        <v>964</v>
      </c>
      <c r="M564" s="837">
        <v>1</v>
      </c>
      <c r="N564" s="349">
        <f>G558-M564</f>
        <v>2022</v>
      </c>
      <c r="V564" s="3073"/>
      <c r="W564" s="3074"/>
      <c r="X564" s="3074"/>
      <c r="Y564" s="3074"/>
      <c r="Z564" s="3074"/>
      <c r="AA564" s="3074"/>
      <c r="AB564" s="3074"/>
      <c r="AC564" s="3074"/>
      <c r="AD564" s="3074"/>
      <c r="AE564" s="3074"/>
      <c r="AF564" s="3075"/>
    </row>
    <row r="565" spans="1:32" s="349" customFormat="1" ht="12.75" outlineLevel="1" x14ac:dyDescent="0.2">
      <c r="A565" s="669" t="str">
        <f>INDEX(Checks!$J$42:$J$47,MATCH((SEARCH("(",formuletekst(J565))),Checks!$I$42:$I$47,0))</f>
        <v>AFR</v>
      </c>
      <c r="B565" s="61"/>
      <c r="C565" s="77"/>
      <c r="D565" s="78"/>
      <c r="E565" s="135"/>
      <c r="F565" s="568" t="s">
        <v>1034</v>
      </c>
      <c r="G565" s="773"/>
      <c r="H565" s="773"/>
      <c r="I565" s="773"/>
      <c r="J565" s="570">
        <f>ROUND( ($I564/$I563),$S562)</f>
        <v>1.0176000000000001</v>
      </c>
    </row>
    <row r="566" spans="1:32" s="349" customFormat="1" ht="12.75" outlineLevel="1" x14ac:dyDescent="0.2">
      <c r="B566" s="61"/>
      <c r="C566" s="77"/>
      <c r="D566" s="78"/>
      <c r="E566" s="135"/>
    </row>
    <row r="567" spans="1:32" s="349" customFormat="1" ht="12.75" outlineLevel="1" x14ac:dyDescent="0.2">
      <c r="B567" s="61"/>
      <c r="C567" s="77"/>
      <c r="D567" s="78"/>
      <c r="E567" s="135"/>
      <c r="I567" s="420" t="s">
        <v>180</v>
      </c>
      <c r="J567" s="420" t="s">
        <v>181</v>
      </c>
    </row>
    <row r="568" spans="1:32" s="349" customFormat="1" ht="12.75" outlineLevel="1" x14ac:dyDescent="0.2">
      <c r="A568" s="669" t="str">
        <f>INDEX(Checks!$J$42:$J$47,MATCH((SEARCH("(",formuletekst(J568))),Checks!$I$42:$I$47,0))</f>
        <v>ABO</v>
      </c>
      <c r="B568" s="61"/>
      <c r="C568" s="77"/>
      <c r="D568" s="78"/>
      <c r="E568" s="135"/>
      <c r="F568" s="349" t="str">
        <f>"Bedrag "&amp;G558</f>
        <v>Bedrag 2023</v>
      </c>
      <c r="I568" s="872">
        <f>ROUND(J560*J565,$S561)</f>
        <v>306.86</v>
      </c>
      <c r="J568" s="398">
        <f>CEILING($I568,$S569)</f>
        <v>310</v>
      </c>
      <c r="K568" s="349" t="str">
        <f>K560</f>
        <v>euro</v>
      </c>
      <c r="L568" s="3254" t="s">
        <v>970</v>
      </c>
      <c r="M568" s="3254"/>
      <c r="S568" s="399"/>
      <c r="T568" s="399"/>
    </row>
    <row r="569" spans="1:32" s="349" customFormat="1" ht="12.75" outlineLevel="1" x14ac:dyDescent="0.2">
      <c r="A569" s="669"/>
      <c r="B569" s="61"/>
      <c r="C569" s="77"/>
      <c r="D569" s="78"/>
      <c r="E569" s="135"/>
      <c r="F569" s="349" t="s">
        <v>1035</v>
      </c>
      <c r="I569" s="398"/>
      <c r="J569" s="398">
        <f>J568*M569</f>
        <v>620</v>
      </c>
      <c r="K569" s="349" t="str">
        <f>K560</f>
        <v>euro</v>
      </c>
      <c r="M569" s="395">
        <v>2</v>
      </c>
      <c r="N569" s="402" t="s">
        <v>1037</v>
      </c>
      <c r="S569" s="395">
        <v>10</v>
      </c>
      <c r="T569" s="349" t="s">
        <v>136</v>
      </c>
    </row>
    <row r="570" spans="1:32" s="349" customFormat="1" ht="12.75" outlineLevel="1" x14ac:dyDescent="0.2">
      <c r="A570" s="669"/>
      <c r="B570" s="61"/>
      <c r="C570" s="77"/>
      <c r="D570" s="78"/>
      <c r="E570" s="135"/>
      <c r="F570" s="349" t="s">
        <v>1036</v>
      </c>
      <c r="I570" s="398"/>
      <c r="J570" s="398">
        <f>J568*M570</f>
        <v>775</v>
      </c>
      <c r="K570" s="349" t="str">
        <f>K560</f>
        <v>euro</v>
      </c>
      <c r="M570" s="395">
        <v>2.5</v>
      </c>
      <c r="N570" s="402" t="s">
        <v>1037</v>
      </c>
    </row>
    <row r="571" spans="1:32" s="2508" customFormat="1" x14ac:dyDescent="0.25">
      <c r="B571" s="61"/>
      <c r="C571" s="77"/>
      <c r="D571" s="78"/>
      <c r="E571" s="135"/>
    </row>
    <row r="572" spans="1:32" s="433" customFormat="1" ht="12.75" x14ac:dyDescent="0.2">
      <c r="A572" s="852" t="s">
        <v>1583</v>
      </c>
      <c r="B572" s="126"/>
      <c r="C572" s="127"/>
      <c r="D572" s="128"/>
      <c r="E572" s="129" t="s">
        <v>2</v>
      </c>
      <c r="F572" s="130"/>
      <c r="G572" s="121">
        <f>G558+1</f>
        <v>2024</v>
      </c>
      <c r="H572" s="131">
        <f>ROW(J582)-ROW()</f>
        <v>10</v>
      </c>
      <c r="V572" s="598"/>
      <c r="W572" s="533"/>
      <c r="X572" s="533"/>
      <c r="Y572" s="533"/>
      <c r="Z572" s="533"/>
      <c r="AA572" s="533"/>
      <c r="AB572" s="533"/>
      <c r="AC572" s="533"/>
      <c r="AD572" s="533"/>
      <c r="AE572" s="533"/>
      <c r="AF572" s="533"/>
    </row>
    <row r="573" spans="1:32" s="349" customFormat="1" ht="12.75" outlineLevel="1" x14ac:dyDescent="0.2">
      <c r="B573" s="61"/>
      <c r="C573" s="77"/>
      <c r="D573" s="78"/>
      <c r="E573" s="135"/>
    </row>
    <row r="574" spans="1:32" s="349" customFormat="1" ht="12.75" outlineLevel="1" x14ac:dyDescent="0.2">
      <c r="B574" s="61"/>
      <c r="C574" s="77"/>
      <c r="D574" s="78"/>
      <c r="E574" s="135"/>
      <c r="F574" s="349" t="str">
        <f>F568</f>
        <v>Bedrag 2023</v>
      </c>
      <c r="J574" s="872">
        <f>I568</f>
        <v>306.86</v>
      </c>
      <c r="K574" s="349" t="str">
        <f>K560</f>
        <v>euro</v>
      </c>
      <c r="S574" s="372" t="s">
        <v>243</v>
      </c>
      <c r="V574" s="75" t="s">
        <v>29</v>
      </c>
    </row>
    <row r="575" spans="1:32" s="349" customFormat="1" ht="12.75" outlineLevel="1" x14ac:dyDescent="0.2">
      <c r="B575" s="61"/>
      <c r="C575" s="77"/>
      <c r="D575" s="78"/>
      <c r="E575" s="135"/>
      <c r="S575" s="528">
        <v>2</v>
      </c>
      <c r="T575" s="349" t="s">
        <v>183</v>
      </c>
      <c r="V575" s="3067" t="s">
        <v>1256</v>
      </c>
      <c r="W575" s="3068"/>
      <c r="X575" s="3068"/>
      <c r="Y575" s="3068"/>
      <c r="Z575" s="3068"/>
      <c r="AA575" s="3068"/>
      <c r="AB575" s="3068"/>
      <c r="AC575" s="3068"/>
      <c r="AD575" s="3068"/>
      <c r="AE575" s="3068"/>
      <c r="AF575" s="3069"/>
    </row>
    <row r="576" spans="1:32" s="349" customFormat="1" ht="12.75" outlineLevel="1" x14ac:dyDescent="0.2">
      <c r="B576" s="61"/>
      <c r="C576" s="77"/>
      <c r="D576" s="78"/>
      <c r="E576" s="135"/>
      <c r="F576" s="360" t="s">
        <v>1033</v>
      </c>
      <c r="G576" s="353"/>
      <c r="H576" s="353"/>
      <c r="I576" s="929" t="str">
        <f>'CPI en Kostenwet'!$I$286</f>
        <v>Basis: 2015 = 100</v>
      </c>
      <c r="J576" s="354"/>
      <c r="L576" s="3254" t="s">
        <v>965</v>
      </c>
      <c r="M576" s="3254"/>
      <c r="N576" s="420" t="s">
        <v>2</v>
      </c>
      <c r="S576" s="641">
        <v>4</v>
      </c>
      <c r="T576" s="349" t="s">
        <v>183</v>
      </c>
      <c r="V576" s="3070"/>
      <c r="W576" s="3071"/>
      <c r="X576" s="3071"/>
      <c r="Y576" s="3071"/>
      <c r="Z576" s="3071"/>
      <c r="AA576" s="3071"/>
      <c r="AB576" s="3071"/>
      <c r="AC576" s="3071"/>
      <c r="AD576" s="3071"/>
      <c r="AE576" s="3071"/>
      <c r="AF576" s="3072"/>
    </row>
    <row r="577" spans="1:32" s="349" customFormat="1" ht="12.75" outlineLevel="1" x14ac:dyDescent="0.2">
      <c r="B577" s="61"/>
      <c r="C577" s="77"/>
      <c r="D577" s="78"/>
      <c r="E577" s="135"/>
      <c r="F577" s="350" t="str">
        <f>"Indexcijfers "&amp;N577</f>
        <v>Indexcijfers 2022</v>
      </c>
      <c r="G577" s="353"/>
      <c r="H577" s="353"/>
      <c r="I577" s="930">
        <f>HLOOKUP($N577,'CPI en Kostenwet'!$J$308:$AM$309,2,FALSE)</f>
        <v>2516.08</v>
      </c>
      <c r="J577" s="354"/>
      <c r="L577" s="462" t="s">
        <v>964</v>
      </c>
      <c r="M577" s="837">
        <v>2</v>
      </c>
      <c r="N577" s="349">
        <f>G572-M577</f>
        <v>2022</v>
      </c>
      <c r="S577" s="349" t="s">
        <v>934</v>
      </c>
      <c r="V577" s="3070"/>
      <c r="W577" s="3071"/>
      <c r="X577" s="3071"/>
      <c r="Y577" s="3071"/>
      <c r="Z577" s="3071"/>
      <c r="AA577" s="3071"/>
      <c r="AB577" s="3071"/>
      <c r="AC577" s="3071"/>
      <c r="AD577" s="3071"/>
      <c r="AE577" s="3071"/>
      <c r="AF577" s="3072"/>
    </row>
    <row r="578" spans="1:32" s="349" customFormat="1" ht="12.75" outlineLevel="1" x14ac:dyDescent="0.2">
      <c r="B578" s="61"/>
      <c r="C578" s="77"/>
      <c r="D578" s="78"/>
      <c r="E578" s="135"/>
      <c r="F578" s="355" t="str">
        <f>"Indexcijfers "&amp;N578</f>
        <v>Indexcijfers 2023</v>
      </c>
      <c r="G578" s="356"/>
      <c r="H578" s="356"/>
      <c r="I578" s="931">
        <f>HLOOKUP($N578,'CPI en Kostenwet'!$J$308:$AM$309,2,FALSE)</f>
        <v>2806.47</v>
      </c>
      <c r="J578" s="357"/>
      <c r="L578" s="462" t="s">
        <v>964</v>
      </c>
      <c r="M578" s="837">
        <v>1</v>
      </c>
      <c r="N578" s="349">
        <f>G572-M578</f>
        <v>2023</v>
      </c>
      <c r="V578" s="3073"/>
      <c r="W578" s="3074"/>
      <c r="X578" s="3074"/>
      <c r="Y578" s="3074"/>
      <c r="Z578" s="3074"/>
      <c r="AA578" s="3074"/>
      <c r="AB578" s="3074"/>
      <c r="AC578" s="3074"/>
      <c r="AD578" s="3074"/>
      <c r="AE578" s="3074"/>
      <c r="AF578" s="3075"/>
    </row>
    <row r="579" spans="1:32" s="349" customFormat="1" ht="12.75" outlineLevel="1" x14ac:dyDescent="0.2">
      <c r="A579" s="669" t="str">
        <f>INDEX(Checks!$J$42:$J$47,MATCH((SEARCH("(",formuletekst(J579))),Checks!$I$42:$I$47,0))</f>
        <v>AFR</v>
      </c>
      <c r="B579" s="61"/>
      <c r="C579" s="77"/>
      <c r="D579" s="78"/>
      <c r="E579" s="135"/>
      <c r="F579" s="568" t="s">
        <v>1034</v>
      </c>
      <c r="G579" s="773"/>
      <c r="H579" s="773"/>
      <c r="I579" s="773"/>
      <c r="J579" s="570">
        <f>ROUND( ($I578/$I577),$S576)</f>
        <v>1.1153999999999999</v>
      </c>
    </row>
    <row r="580" spans="1:32" s="349" customFormat="1" ht="12.75" outlineLevel="1" x14ac:dyDescent="0.2">
      <c r="B580" s="61"/>
      <c r="C580" s="77"/>
      <c r="D580" s="78"/>
      <c r="E580" s="135"/>
    </row>
    <row r="581" spans="1:32" s="349" customFormat="1" ht="12.75" outlineLevel="1" x14ac:dyDescent="0.2">
      <c r="B581" s="61"/>
      <c r="C581" s="77"/>
      <c r="D581" s="78"/>
      <c r="E581" s="135"/>
      <c r="I581" s="420" t="s">
        <v>180</v>
      </c>
      <c r="J581" s="420" t="s">
        <v>181</v>
      </c>
    </row>
    <row r="582" spans="1:32" s="349" customFormat="1" ht="12.75" outlineLevel="1" x14ac:dyDescent="0.2">
      <c r="A582" s="669" t="str">
        <f>INDEX(Checks!$J$42:$J$47,MATCH((SEARCH("(",formuletekst(J582))),Checks!$I$42:$I$47,0))</f>
        <v>ABO</v>
      </c>
      <c r="B582" s="61"/>
      <c r="C582" s="77"/>
      <c r="D582" s="78"/>
      <c r="E582" s="135"/>
      <c r="F582" s="349" t="str">
        <f>"Bedrag "&amp;G572</f>
        <v>Bedrag 2024</v>
      </c>
      <c r="I582" s="872">
        <f>ROUND(J574*J579,$S575)</f>
        <v>342.27</v>
      </c>
      <c r="J582" s="398">
        <f>CEILING($I582,$S583)</f>
        <v>350</v>
      </c>
      <c r="K582" s="349" t="str">
        <f>K574</f>
        <v>euro</v>
      </c>
      <c r="L582" s="3254" t="s">
        <v>970</v>
      </c>
      <c r="M582" s="3254"/>
      <c r="S582" s="399"/>
      <c r="T582" s="399"/>
    </row>
    <row r="583" spans="1:32" s="349" customFormat="1" ht="12.75" outlineLevel="1" x14ac:dyDescent="0.2">
      <c r="A583" s="669"/>
      <c r="B583" s="61"/>
      <c r="C583" s="77"/>
      <c r="D583" s="78"/>
      <c r="E583" s="135"/>
      <c r="F583" s="349" t="s">
        <v>1035</v>
      </c>
      <c r="I583" s="398"/>
      <c r="J583" s="398">
        <f>J582*M583</f>
        <v>700</v>
      </c>
      <c r="K583" s="349" t="str">
        <f>K574</f>
        <v>euro</v>
      </c>
      <c r="M583" s="395">
        <v>2</v>
      </c>
      <c r="N583" s="402" t="s">
        <v>1037</v>
      </c>
      <c r="S583" s="395">
        <v>10</v>
      </c>
      <c r="T583" s="349" t="s">
        <v>136</v>
      </c>
    </row>
    <row r="584" spans="1:32" s="349" customFormat="1" ht="12.75" outlineLevel="1" x14ac:dyDescent="0.2">
      <c r="A584" s="669"/>
      <c r="B584" s="61"/>
      <c r="C584" s="77"/>
      <c r="D584" s="78"/>
      <c r="E584" s="135"/>
      <c r="F584" s="349" t="s">
        <v>1036</v>
      </c>
      <c r="I584" s="398"/>
      <c r="J584" s="398">
        <f>J582*M584</f>
        <v>875</v>
      </c>
      <c r="K584" s="349" t="str">
        <f>K574</f>
        <v>euro</v>
      </c>
      <c r="M584" s="395">
        <v>2.5</v>
      </c>
      <c r="N584" s="402" t="s">
        <v>1037</v>
      </c>
    </row>
    <row r="585" spans="1:32" s="2607" customFormat="1" x14ac:dyDescent="0.25">
      <c r="B585" s="61"/>
      <c r="C585" s="77"/>
      <c r="D585" s="78"/>
      <c r="E585" s="135"/>
    </row>
    <row r="586" spans="1:32" s="433" customFormat="1" ht="12.75" x14ac:dyDescent="0.2">
      <c r="A586" s="852" t="s">
        <v>1583</v>
      </c>
      <c r="B586" s="126"/>
      <c r="C586" s="127"/>
      <c r="D586" s="128"/>
      <c r="E586" s="129" t="s">
        <v>2</v>
      </c>
      <c r="F586" s="130"/>
      <c r="G586" s="121">
        <f>G572+1</f>
        <v>2025</v>
      </c>
      <c r="H586" s="131">
        <f>ROW(J596)-ROW()</f>
        <v>10</v>
      </c>
      <c r="V586" s="598"/>
      <c r="W586" s="533"/>
      <c r="X586" s="533"/>
      <c r="Y586" s="533"/>
      <c r="Z586" s="533"/>
      <c r="AA586" s="533"/>
      <c r="AB586" s="533"/>
      <c r="AC586" s="533"/>
      <c r="AD586" s="533"/>
      <c r="AE586" s="533"/>
      <c r="AF586" s="533"/>
    </row>
    <row r="587" spans="1:32" s="349" customFormat="1" ht="12.75" outlineLevel="1" x14ac:dyDescent="0.2">
      <c r="B587" s="61"/>
      <c r="C587" s="77"/>
      <c r="D587" s="78"/>
      <c r="E587" s="135"/>
    </row>
    <row r="588" spans="1:32" s="349" customFormat="1" ht="12.75" outlineLevel="1" x14ac:dyDescent="0.2">
      <c r="B588" s="61"/>
      <c r="C588" s="77"/>
      <c r="D588" s="78"/>
      <c r="E588" s="135"/>
      <c r="F588" s="349" t="str">
        <f>F582</f>
        <v>Bedrag 2024</v>
      </c>
      <c r="J588" s="872">
        <f>I582</f>
        <v>342.27</v>
      </c>
      <c r="K588" s="349" t="str">
        <f>K574</f>
        <v>euro</v>
      </c>
      <c r="S588" s="372" t="s">
        <v>243</v>
      </c>
      <c r="V588" s="75" t="s">
        <v>29</v>
      </c>
    </row>
    <row r="589" spans="1:32" s="349" customFormat="1" ht="12.75" outlineLevel="1" x14ac:dyDescent="0.2">
      <c r="B589" s="61"/>
      <c r="C589" s="77"/>
      <c r="D589" s="78"/>
      <c r="E589" s="135"/>
      <c r="S589" s="528">
        <v>2</v>
      </c>
      <c r="T589" s="349" t="s">
        <v>183</v>
      </c>
      <c r="V589" s="3067" t="s">
        <v>1256</v>
      </c>
      <c r="W589" s="3068"/>
      <c r="X589" s="3068"/>
      <c r="Y589" s="3068"/>
      <c r="Z589" s="3068"/>
      <c r="AA589" s="3068"/>
      <c r="AB589" s="3068"/>
      <c r="AC589" s="3068"/>
      <c r="AD589" s="3068"/>
      <c r="AE589" s="3068"/>
      <c r="AF589" s="3069"/>
    </row>
    <row r="590" spans="1:32" s="349" customFormat="1" ht="12.75" outlineLevel="1" x14ac:dyDescent="0.2">
      <c r="B590" s="61"/>
      <c r="C590" s="77"/>
      <c r="D590" s="78"/>
      <c r="E590" s="135"/>
      <c r="F590" s="360" t="s">
        <v>1033</v>
      </c>
      <c r="G590" s="353"/>
      <c r="H590" s="353"/>
      <c r="I590" s="929" t="str">
        <f>'CPI en Kostenwet'!$I$286</f>
        <v>Basis: 2015 = 100</v>
      </c>
      <c r="J590" s="354"/>
      <c r="L590" s="3254" t="s">
        <v>965</v>
      </c>
      <c r="M590" s="3254"/>
      <c r="N590" s="420" t="s">
        <v>2</v>
      </c>
      <c r="S590" s="641">
        <v>4</v>
      </c>
      <c r="T590" s="349" t="s">
        <v>183</v>
      </c>
      <c r="V590" s="3070"/>
      <c r="W590" s="3071"/>
      <c r="X590" s="3071"/>
      <c r="Y590" s="3071"/>
      <c r="Z590" s="3071"/>
      <c r="AA590" s="3071"/>
      <c r="AB590" s="3071"/>
      <c r="AC590" s="3071"/>
      <c r="AD590" s="3071"/>
      <c r="AE590" s="3071"/>
      <c r="AF590" s="3072"/>
    </row>
    <row r="591" spans="1:32" s="349" customFormat="1" ht="12.75" outlineLevel="1" x14ac:dyDescent="0.2">
      <c r="B591" s="61"/>
      <c r="C591" s="77"/>
      <c r="D591" s="78"/>
      <c r="E591" s="135"/>
      <c r="F591" s="350" t="str">
        <f>"Indexcijfers "&amp;N591</f>
        <v>Indexcijfers 2023</v>
      </c>
      <c r="G591" s="353"/>
      <c r="H591" s="353"/>
      <c r="I591" s="930">
        <f>HLOOKUP($N591,'CPI en Kostenwet'!$J$308:$AM$309,2,FALSE)</f>
        <v>2806.47</v>
      </c>
      <c r="J591" s="354"/>
      <c r="L591" s="462" t="s">
        <v>964</v>
      </c>
      <c r="M591" s="837">
        <v>2</v>
      </c>
      <c r="N591" s="349">
        <f>G586-M591</f>
        <v>2023</v>
      </c>
      <c r="S591" s="349" t="s">
        <v>934</v>
      </c>
      <c r="V591" s="3070"/>
      <c r="W591" s="3071"/>
      <c r="X591" s="3071"/>
      <c r="Y591" s="3071"/>
      <c r="Z591" s="3071"/>
      <c r="AA591" s="3071"/>
      <c r="AB591" s="3071"/>
      <c r="AC591" s="3071"/>
      <c r="AD591" s="3071"/>
      <c r="AE591" s="3071"/>
      <c r="AF591" s="3072"/>
    </row>
    <row r="592" spans="1:32" s="349" customFormat="1" ht="12.75" outlineLevel="1" x14ac:dyDescent="0.2">
      <c r="B592" s="61"/>
      <c r="C592" s="77"/>
      <c r="D592" s="78"/>
      <c r="E592" s="135"/>
      <c r="F592" s="355" t="str">
        <f>"Indexcijfers "&amp;N592</f>
        <v>Indexcijfers 2024</v>
      </c>
      <c r="G592" s="356"/>
      <c r="H592" s="356"/>
      <c r="I592" s="931">
        <f>HLOOKUP($N592,'CPI en Kostenwet'!$J$308:$AM$309,2,FALSE)</f>
        <v>2741.5299999999997</v>
      </c>
      <c r="J592" s="357"/>
      <c r="L592" s="462" t="s">
        <v>964</v>
      </c>
      <c r="M592" s="837">
        <v>1</v>
      </c>
      <c r="N592" s="349">
        <f>G586-M592</f>
        <v>2024</v>
      </c>
      <c r="V592" s="3073"/>
      <c r="W592" s="3074"/>
      <c r="X592" s="3074"/>
      <c r="Y592" s="3074"/>
      <c r="Z592" s="3074"/>
      <c r="AA592" s="3074"/>
      <c r="AB592" s="3074"/>
      <c r="AC592" s="3074"/>
      <c r="AD592" s="3074"/>
      <c r="AE592" s="3074"/>
      <c r="AF592" s="3075"/>
    </row>
    <row r="593" spans="1:32" s="349" customFormat="1" ht="12.75" outlineLevel="1" x14ac:dyDescent="0.2">
      <c r="A593" s="669" t="str">
        <f>INDEX(Checks!$J$42:$J$47,MATCH((SEARCH("(",formuletekst(J593))),Checks!$I$42:$I$47,0))</f>
        <v>AFR</v>
      </c>
      <c r="B593" s="61"/>
      <c r="C593" s="77"/>
      <c r="D593" s="78"/>
      <c r="E593" s="135"/>
      <c r="F593" s="568" t="s">
        <v>1034</v>
      </c>
      <c r="G593" s="773"/>
      <c r="H593" s="773"/>
      <c r="I593" s="773"/>
      <c r="J593" s="570">
        <f>ROUND( ($I592/$I591),$S590)</f>
        <v>0.97689999999999999</v>
      </c>
    </row>
    <row r="594" spans="1:32" s="349" customFormat="1" ht="12.75" outlineLevel="1" x14ac:dyDescent="0.2">
      <c r="B594" s="61"/>
      <c r="C594" s="77"/>
      <c r="D594" s="78"/>
      <c r="E594" s="135"/>
    </row>
    <row r="595" spans="1:32" s="349" customFormat="1" ht="12.75" outlineLevel="1" x14ac:dyDescent="0.2">
      <c r="B595" s="61"/>
      <c r="C595" s="77"/>
      <c r="D595" s="78"/>
      <c r="E595" s="135"/>
      <c r="I595" s="420" t="s">
        <v>180</v>
      </c>
      <c r="J595" s="420" t="s">
        <v>181</v>
      </c>
    </row>
    <row r="596" spans="1:32" s="349" customFormat="1" ht="12.75" outlineLevel="1" x14ac:dyDescent="0.2">
      <c r="A596" s="669" t="str">
        <f>INDEX(Checks!$J$42:$J$47,MATCH((SEARCH("(",formuletekst(J596))),Checks!$I$42:$I$47,0))</f>
        <v>ABO</v>
      </c>
      <c r="B596" s="61"/>
      <c r="C596" s="77"/>
      <c r="D596" s="78"/>
      <c r="E596" s="135"/>
      <c r="F596" s="349" t="str">
        <f>"Bedrag "&amp;G586</f>
        <v>Bedrag 2025</v>
      </c>
      <c r="I596" s="872">
        <f>ROUND(J588*J593,$S589)</f>
        <v>334.36</v>
      </c>
      <c r="J596" s="398">
        <f>CEILING($I596,$S597)</f>
        <v>340</v>
      </c>
      <c r="K596" s="349" t="str">
        <f>K588</f>
        <v>euro</v>
      </c>
      <c r="L596" s="3254" t="s">
        <v>970</v>
      </c>
      <c r="M596" s="3254"/>
      <c r="S596" s="399"/>
      <c r="T596" s="399"/>
    </row>
    <row r="597" spans="1:32" s="349" customFormat="1" ht="12.75" outlineLevel="1" x14ac:dyDescent="0.2">
      <c r="A597" s="669"/>
      <c r="B597" s="61"/>
      <c r="C597" s="77"/>
      <c r="D597" s="78"/>
      <c r="E597" s="135"/>
      <c r="F597" s="349" t="s">
        <v>1035</v>
      </c>
      <c r="I597" s="398"/>
      <c r="J597" s="398">
        <f>J596*M597</f>
        <v>680</v>
      </c>
      <c r="K597" s="349" t="str">
        <f>K588</f>
        <v>euro</v>
      </c>
      <c r="M597" s="395">
        <v>2</v>
      </c>
      <c r="N597" s="402" t="s">
        <v>1037</v>
      </c>
      <c r="S597" s="395">
        <v>10</v>
      </c>
      <c r="T597" s="349" t="s">
        <v>136</v>
      </c>
    </row>
    <row r="598" spans="1:32" s="349" customFormat="1" ht="12.75" outlineLevel="1" x14ac:dyDescent="0.2">
      <c r="A598" s="669"/>
      <c r="B598" s="61"/>
      <c r="C598" s="77"/>
      <c r="D598" s="78"/>
      <c r="E598" s="135"/>
      <c r="F598" s="349" t="s">
        <v>1036</v>
      </c>
      <c r="I598" s="398"/>
      <c r="J598" s="398">
        <f>J596*M598</f>
        <v>850</v>
      </c>
      <c r="K598" s="349" t="str">
        <f>K588</f>
        <v>euro</v>
      </c>
      <c r="M598" s="395">
        <v>2.5</v>
      </c>
      <c r="N598" s="402" t="s">
        <v>1037</v>
      </c>
    </row>
    <row r="599" spans="1:32" s="2727" customFormat="1" x14ac:dyDescent="0.25">
      <c r="B599" s="61"/>
      <c r="C599" s="77"/>
      <c r="D599" s="78"/>
      <c r="E599" s="135"/>
    </row>
    <row r="600" spans="1:32" s="433" customFormat="1" ht="12.75" x14ac:dyDescent="0.2">
      <c r="A600" s="852" t="s">
        <v>1583</v>
      </c>
      <c r="B600" s="126"/>
      <c r="C600" s="127"/>
      <c r="D600" s="128"/>
      <c r="E600" s="129" t="s">
        <v>2</v>
      </c>
      <c r="F600" s="130"/>
      <c r="G600" s="121">
        <f>G586+1</f>
        <v>2026</v>
      </c>
      <c r="H600" s="131">
        <f>ROW(J610)-ROW()</f>
        <v>10</v>
      </c>
      <c r="V600" s="598"/>
      <c r="W600" s="533"/>
      <c r="X600" s="533"/>
      <c r="Y600" s="533"/>
      <c r="Z600" s="533"/>
      <c r="AA600" s="533"/>
      <c r="AB600" s="533"/>
      <c r="AC600" s="533"/>
      <c r="AD600" s="533"/>
      <c r="AE600" s="533"/>
      <c r="AF600" s="533"/>
    </row>
    <row r="601" spans="1:32" s="349" customFormat="1" ht="12.75" outlineLevel="1" x14ac:dyDescent="0.2">
      <c r="B601" s="61"/>
      <c r="C601" s="77"/>
      <c r="D601" s="78"/>
      <c r="E601" s="135"/>
    </row>
    <row r="602" spans="1:32" s="349" customFormat="1" ht="12.75" outlineLevel="1" x14ac:dyDescent="0.2">
      <c r="B602" s="61"/>
      <c r="C602" s="77"/>
      <c r="D602" s="78"/>
      <c r="E602" s="135"/>
      <c r="F602" s="349" t="str">
        <f>F596</f>
        <v>Bedrag 2025</v>
      </c>
      <c r="J602" s="872">
        <f>I596</f>
        <v>334.36</v>
      </c>
      <c r="K602" s="349" t="str">
        <f>K588</f>
        <v>euro</v>
      </c>
      <c r="S602" s="372" t="s">
        <v>243</v>
      </c>
      <c r="V602" s="75" t="s">
        <v>29</v>
      </c>
    </row>
    <row r="603" spans="1:32" s="349" customFormat="1" ht="12.75" outlineLevel="1" x14ac:dyDescent="0.2">
      <c r="B603" s="61"/>
      <c r="C603" s="77"/>
      <c r="D603" s="78"/>
      <c r="E603" s="135"/>
      <c r="S603" s="528">
        <v>2</v>
      </c>
      <c r="T603" s="349" t="s">
        <v>183</v>
      </c>
      <c r="V603" s="3067" t="s">
        <v>1256</v>
      </c>
      <c r="W603" s="3068"/>
      <c r="X603" s="3068"/>
      <c r="Y603" s="3068"/>
      <c r="Z603" s="3068"/>
      <c r="AA603" s="3068"/>
      <c r="AB603" s="3068"/>
      <c r="AC603" s="3068"/>
      <c r="AD603" s="3068"/>
      <c r="AE603" s="3068"/>
      <c r="AF603" s="3069"/>
    </row>
    <row r="604" spans="1:32" s="349" customFormat="1" ht="12.75" outlineLevel="1" x14ac:dyDescent="0.2">
      <c r="B604" s="61"/>
      <c r="C604" s="77"/>
      <c r="D604" s="78"/>
      <c r="E604" s="135"/>
      <c r="F604" s="360" t="s">
        <v>1033</v>
      </c>
      <c r="G604" s="353"/>
      <c r="H604" s="353"/>
      <c r="I604" s="929" t="str">
        <f>'CPI en Kostenwet'!$I$286</f>
        <v>Basis: 2015 = 100</v>
      </c>
      <c r="J604" s="354"/>
      <c r="L604" s="3254" t="s">
        <v>965</v>
      </c>
      <c r="M604" s="3254"/>
      <c r="N604" s="420" t="s">
        <v>2</v>
      </c>
      <c r="S604" s="641">
        <v>4</v>
      </c>
      <c r="T604" s="349" t="s">
        <v>183</v>
      </c>
      <c r="V604" s="3070"/>
      <c r="W604" s="3071"/>
      <c r="X604" s="3071"/>
      <c r="Y604" s="3071"/>
      <c r="Z604" s="3071"/>
      <c r="AA604" s="3071"/>
      <c r="AB604" s="3071"/>
      <c r="AC604" s="3071"/>
      <c r="AD604" s="3071"/>
      <c r="AE604" s="3071"/>
      <c r="AF604" s="3072"/>
    </row>
    <row r="605" spans="1:32" s="349" customFormat="1" ht="12.75" outlineLevel="1" x14ac:dyDescent="0.2">
      <c r="B605" s="61"/>
      <c r="C605" s="77"/>
      <c r="D605" s="78"/>
      <c r="E605" s="135"/>
      <c r="F605" s="350" t="str">
        <f>"Indexcijfers "&amp;N605</f>
        <v>Indexcijfers 2024</v>
      </c>
      <c r="G605" s="353"/>
      <c r="H605" s="353"/>
      <c r="I605" s="930">
        <f>HLOOKUP($N605,'CPI en Kostenwet'!$J$308:$AM$309,2,FALSE)</f>
        <v>2741.5299999999997</v>
      </c>
      <c r="J605" s="354"/>
      <c r="L605" s="462" t="s">
        <v>964</v>
      </c>
      <c r="M605" s="837">
        <v>2</v>
      </c>
      <c r="N605" s="349">
        <f>G600-M605</f>
        <v>2024</v>
      </c>
      <c r="S605" s="349" t="s">
        <v>934</v>
      </c>
      <c r="V605" s="3070"/>
      <c r="W605" s="3071"/>
      <c r="X605" s="3071"/>
      <c r="Y605" s="3071"/>
      <c r="Z605" s="3071"/>
      <c r="AA605" s="3071"/>
      <c r="AB605" s="3071"/>
      <c r="AC605" s="3071"/>
      <c r="AD605" s="3071"/>
      <c r="AE605" s="3071"/>
      <c r="AF605" s="3072"/>
    </row>
    <row r="606" spans="1:32" s="349" customFormat="1" ht="12.75" outlineLevel="1" x14ac:dyDescent="0.2">
      <c r="B606" s="61"/>
      <c r="C606" s="77"/>
      <c r="D606" s="78"/>
      <c r="E606" s="135"/>
      <c r="F606" s="355" t="str">
        <f>"Indexcijfers "&amp;N606</f>
        <v>Indexcijfers 2025</v>
      </c>
      <c r="G606" s="356"/>
      <c r="H606" s="356"/>
      <c r="I606" s="931">
        <f>HLOOKUP($N606,'CPI en Kostenwet'!$J$308:$AP$309,2,FALSE)</f>
        <v>2637.5299999999997</v>
      </c>
      <c r="J606" s="357"/>
      <c r="L606" s="462" t="s">
        <v>964</v>
      </c>
      <c r="M606" s="837">
        <v>1</v>
      </c>
      <c r="N606" s="349">
        <f>G600-M606</f>
        <v>2025</v>
      </c>
      <c r="V606" s="3073"/>
      <c r="W606" s="3074"/>
      <c r="X606" s="3074"/>
      <c r="Y606" s="3074"/>
      <c r="Z606" s="3074"/>
      <c r="AA606" s="3074"/>
      <c r="AB606" s="3074"/>
      <c r="AC606" s="3074"/>
      <c r="AD606" s="3074"/>
      <c r="AE606" s="3074"/>
      <c r="AF606" s="3075"/>
    </row>
    <row r="607" spans="1:32" s="349" customFormat="1" ht="12.75" outlineLevel="1" x14ac:dyDescent="0.2">
      <c r="A607" s="669" t="str">
        <f ca="1">INDEX(Checks!$J$42:$J$47,MATCH((SEARCH("(",_xlfn.FORMULATEXT(J607))),Checks!$I$42:$I$47,0))</f>
        <v>AFR</v>
      </c>
      <c r="B607" s="61"/>
      <c r="C607" s="77"/>
      <c r="D607" s="78"/>
      <c r="E607" s="135"/>
      <c r="F607" s="568" t="s">
        <v>1034</v>
      </c>
      <c r="G607" s="773"/>
      <c r="H607" s="773"/>
      <c r="I607" s="773"/>
      <c r="J607" s="570">
        <f>ROUND( ($I606/$I605),$S604)</f>
        <v>0.96209999999999996</v>
      </c>
    </row>
    <row r="608" spans="1:32" s="349" customFormat="1" ht="12.75" outlineLevel="1" x14ac:dyDescent="0.2">
      <c r="B608" s="61"/>
      <c r="C608" s="77"/>
      <c r="D608" s="78"/>
      <c r="E608" s="135"/>
    </row>
    <row r="609" spans="1:20" s="349" customFormat="1" ht="12.75" outlineLevel="1" x14ac:dyDescent="0.2">
      <c r="B609" s="61"/>
      <c r="C609" s="77"/>
      <c r="D609" s="78"/>
      <c r="E609" s="135"/>
      <c r="I609" s="420" t="s">
        <v>180</v>
      </c>
      <c r="J609" s="420" t="s">
        <v>181</v>
      </c>
    </row>
    <row r="610" spans="1:20" s="349" customFormat="1" ht="12.75" outlineLevel="1" x14ac:dyDescent="0.2">
      <c r="A610" s="669" t="str">
        <f ca="1">INDEX(Checks!$J$42:$J$47,MATCH((SEARCH("(",_xlfn.FORMULATEXT(J610))),Checks!$I$42:$I$47,0))</f>
        <v>ABO</v>
      </c>
      <c r="B610" s="61"/>
      <c r="C610" s="77"/>
      <c r="D610" s="78"/>
      <c r="E610" s="135"/>
      <c r="F610" s="349" t="str">
        <f>"Bedrag "&amp;G600</f>
        <v>Bedrag 2026</v>
      </c>
      <c r="I610" s="872">
        <f>ROUND(J602*J607,$S603)</f>
        <v>321.69</v>
      </c>
      <c r="J610" s="398">
        <f>CEILING($I610,$S611)</f>
        <v>330</v>
      </c>
      <c r="K610" s="349" t="str">
        <f>K602</f>
        <v>euro</v>
      </c>
      <c r="L610" s="3254" t="s">
        <v>970</v>
      </c>
      <c r="M610" s="3254"/>
      <c r="S610" s="399"/>
      <c r="T610" s="399"/>
    </row>
    <row r="611" spans="1:20" s="349" customFormat="1" ht="12.75" outlineLevel="1" x14ac:dyDescent="0.2">
      <c r="A611" s="669"/>
      <c r="B611" s="61"/>
      <c r="C611" s="77"/>
      <c r="D611" s="78"/>
      <c r="E611" s="135"/>
      <c r="F611" s="349" t="s">
        <v>1035</v>
      </c>
      <c r="I611" s="398"/>
      <c r="J611" s="398">
        <f>J610*M611</f>
        <v>660</v>
      </c>
      <c r="K611" s="349" t="str">
        <f>K602</f>
        <v>euro</v>
      </c>
      <c r="M611" s="395">
        <v>2</v>
      </c>
      <c r="N611" s="402" t="s">
        <v>1037</v>
      </c>
      <c r="S611" s="395">
        <v>10</v>
      </c>
      <c r="T611" s="349" t="s">
        <v>136</v>
      </c>
    </row>
    <row r="612" spans="1:20" s="349" customFormat="1" ht="12.75" outlineLevel="1" x14ac:dyDescent="0.2">
      <c r="A612" s="669"/>
      <c r="B612" s="61"/>
      <c r="C612" s="77"/>
      <c r="D612" s="78"/>
      <c r="E612" s="135"/>
      <c r="F612" s="349" t="s">
        <v>1036</v>
      </c>
      <c r="I612" s="398"/>
      <c r="J612" s="398">
        <f>J610*M612</f>
        <v>825</v>
      </c>
      <c r="K612" s="349" t="str">
        <f>K602</f>
        <v>euro</v>
      </c>
      <c r="M612" s="395">
        <v>2.5</v>
      </c>
      <c r="N612" s="402" t="s">
        <v>1037</v>
      </c>
    </row>
    <row r="613" spans="1:20" s="2876" customFormat="1" x14ac:dyDescent="0.25">
      <c r="B613" s="61"/>
      <c r="C613" s="77"/>
      <c r="D613" s="78"/>
      <c r="E613" s="135"/>
    </row>
  </sheetData>
  <mergeCells count="127">
    <mergeCell ref="V603:AF606"/>
    <mergeCell ref="L604:M604"/>
    <mergeCell ref="L610:M610"/>
    <mergeCell ref="V533:AF536"/>
    <mergeCell ref="L534:M534"/>
    <mergeCell ref="L540:M540"/>
    <mergeCell ref="V505:AF508"/>
    <mergeCell ref="L506:M506"/>
    <mergeCell ref="L512:M512"/>
    <mergeCell ref="V547:AF550"/>
    <mergeCell ref="L548:M548"/>
    <mergeCell ref="L554:M554"/>
    <mergeCell ref="V589:AF592"/>
    <mergeCell ref="L590:M590"/>
    <mergeCell ref="L596:M596"/>
    <mergeCell ref="V575:AF578"/>
    <mergeCell ref="L576:M576"/>
    <mergeCell ref="L582:M582"/>
    <mergeCell ref="V561:AF564"/>
    <mergeCell ref="L562:M562"/>
    <mergeCell ref="L568:M568"/>
    <mergeCell ref="V491:AF494"/>
    <mergeCell ref="L492:M492"/>
    <mergeCell ref="L498:M498"/>
    <mergeCell ref="V519:AF522"/>
    <mergeCell ref="L520:M520"/>
    <mergeCell ref="L526:M526"/>
    <mergeCell ref="F6:Q13"/>
    <mergeCell ref="F18:Q22"/>
    <mergeCell ref="V33:AF36"/>
    <mergeCell ref="V41:AF44"/>
    <mergeCell ref="L42:M42"/>
    <mergeCell ref="L48:M48"/>
    <mergeCell ref="V83:AF86"/>
    <mergeCell ref="L84:M84"/>
    <mergeCell ref="L90:M90"/>
    <mergeCell ref="V97:AF100"/>
    <mergeCell ref="L98:M98"/>
    <mergeCell ref="L104:M104"/>
    <mergeCell ref="V55:AF58"/>
    <mergeCell ref="L56:M56"/>
    <mergeCell ref="L62:M62"/>
    <mergeCell ref="V69:AF72"/>
    <mergeCell ref="L70:M70"/>
    <mergeCell ref="L76:M76"/>
    <mergeCell ref="L160:M160"/>
    <mergeCell ref="V111:AF114"/>
    <mergeCell ref="L112:M112"/>
    <mergeCell ref="L118:M118"/>
    <mergeCell ref="V125:AF128"/>
    <mergeCell ref="L126:M126"/>
    <mergeCell ref="L132:M132"/>
    <mergeCell ref="V139:AF142"/>
    <mergeCell ref="L140:M140"/>
    <mergeCell ref="L146:M146"/>
    <mergeCell ref="V153:AF156"/>
    <mergeCell ref="L154:M154"/>
    <mergeCell ref="L216:M216"/>
    <mergeCell ref="V167:AF170"/>
    <mergeCell ref="L168:M168"/>
    <mergeCell ref="L174:M174"/>
    <mergeCell ref="V181:AF184"/>
    <mergeCell ref="L182:M182"/>
    <mergeCell ref="L188:M188"/>
    <mergeCell ref="V195:AF198"/>
    <mergeCell ref="L196:M196"/>
    <mergeCell ref="L202:M202"/>
    <mergeCell ref="V209:AF212"/>
    <mergeCell ref="L210:M210"/>
    <mergeCell ref="L274:M274"/>
    <mergeCell ref="V223:AF226"/>
    <mergeCell ref="L224:M224"/>
    <mergeCell ref="L230:M230"/>
    <mergeCell ref="V237:AF240"/>
    <mergeCell ref="L238:M238"/>
    <mergeCell ref="L244:M244"/>
    <mergeCell ref="V251:AF254"/>
    <mergeCell ref="L252:M252"/>
    <mergeCell ref="L258:M258"/>
    <mergeCell ref="V267:AF270"/>
    <mergeCell ref="L268:M268"/>
    <mergeCell ref="V323:AF326"/>
    <mergeCell ref="L324:M324"/>
    <mergeCell ref="V365:AF368"/>
    <mergeCell ref="L366:M366"/>
    <mergeCell ref="L372:M372"/>
    <mergeCell ref="V379:AF382"/>
    <mergeCell ref="L380:M380"/>
    <mergeCell ref="V337:AF340"/>
    <mergeCell ref="L338:M338"/>
    <mergeCell ref="L344:M344"/>
    <mergeCell ref="V351:AF354"/>
    <mergeCell ref="L352:M352"/>
    <mergeCell ref="L358:M358"/>
    <mergeCell ref="V281:AF284"/>
    <mergeCell ref="L282:M282"/>
    <mergeCell ref="L288:M288"/>
    <mergeCell ref="V295:AF298"/>
    <mergeCell ref="L296:M296"/>
    <mergeCell ref="L302:M302"/>
    <mergeCell ref="V309:AF312"/>
    <mergeCell ref="L310:M310"/>
    <mergeCell ref="L316:M316"/>
    <mergeCell ref="P1:Q1"/>
    <mergeCell ref="V477:AF480"/>
    <mergeCell ref="L478:M478"/>
    <mergeCell ref="L484:M484"/>
    <mergeCell ref="V449:AF452"/>
    <mergeCell ref="L450:M450"/>
    <mergeCell ref="L456:M456"/>
    <mergeCell ref="V463:AF466"/>
    <mergeCell ref="L464:M464"/>
    <mergeCell ref="L470:M470"/>
    <mergeCell ref="V421:AF424"/>
    <mergeCell ref="L422:M422"/>
    <mergeCell ref="L428:M428"/>
    <mergeCell ref="V435:AF438"/>
    <mergeCell ref="L436:M436"/>
    <mergeCell ref="L442:M442"/>
    <mergeCell ref="L414:M414"/>
    <mergeCell ref="V393:AF396"/>
    <mergeCell ref="L394:M394"/>
    <mergeCell ref="L400:M400"/>
    <mergeCell ref="V407:AF410"/>
    <mergeCell ref="L408:M408"/>
    <mergeCell ref="L386:M386"/>
    <mergeCell ref="L330:M330"/>
  </mergeCells>
  <hyperlinks>
    <hyperlink ref="P1:Q1" location="Index!A1" display="Terug naar Index" xr:uid="{00000000-0004-0000-3A00-000000000000}"/>
  </hyperlinks>
  <pageMargins left="0.7" right="0.7" top="0.75" bottom="0.75"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tabColor theme="2" tint="-9.9978637043366805E-2"/>
  </sheetPr>
  <dimension ref="A1:AF221"/>
  <sheetViews>
    <sheetView showGridLines="0" zoomScale="85" zoomScaleNormal="85" workbookViewId="0">
      <pane ySplit="2" topLeftCell="A190" activePane="bottomLeft" state="frozen"/>
      <selection activeCell="B555" sqref="B555"/>
      <selection pane="bottomLeft" activeCell="B211" sqref="B211"/>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s>
  <sheetData>
    <row r="1" spans="2:19" s="2" customFormat="1" x14ac:dyDescent="0.25">
      <c r="B1" s="17" t="str">
        <f ca="1" xml:space="preserve"> RIGHT(CELL("filename", $B$1), LEN(CELL("filename", $B$1)) - SEARCH("]", CELL("filename", $B$1)))</f>
        <v>URIB art 40</v>
      </c>
      <c r="C1" s="18"/>
      <c r="D1" s="19"/>
      <c r="E1" s="19"/>
      <c r="G1" s="3"/>
      <c r="H1" s="4"/>
      <c r="I1" s="4"/>
      <c r="J1" s="4"/>
      <c r="K1" s="19"/>
      <c r="L1" s="4"/>
      <c r="M1" s="4"/>
      <c r="N1" s="4"/>
      <c r="O1" s="4"/>
      <c r="P1" s="3017" t="s">
        <v>1208</v>
      </c>
      <c r="Q1" s="3017"/>
      <c r="R1" s="4"/>
      <c r="S1" s="4"/>
    </row>
    <row r="2" spans="2:19" s="4" customFormat="1" x14ac:dyDescent="0.25">
      <c r="B2" s="21"/>
      <c r="C2" s="18"/>
      <c r="D2" s="19"/>
      <c r="E2" s="19"/>
      <c r="F2" s="11" t="s">
        <v>1044</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1046</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19" s="4" customFormat="1" ht="12.75" outlineLevel="1" x14ac:dyDescent="0.25">
      <c r="B16" s="21"/>
      <c r="C16" s="18"/>
      <c r="D16" s="19"/>
      <c r="E16" s="19"/>
      <c r="F16" s="12"/>
    </row>
    <row r="17" spans="1:22" s="4" customFormat="1" ht="12.75" outlineLevel="1" x14ac:dyDescent="0.25">
      <c r="B17" s="21"/>
      <c r="C17" s="18"/>
      <c r="D17" s="21" t="s">
        <v>113</v>
      </c>
      <c r="E17" s="21"/>
      <c r="F17" s="464"/>
    </row>
    <row r="18" spans="1:2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2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2" s="5" customFormat="1" ht="12.75" x14ac:dyDescent="0.25">
      <c r="B23" s="23"/>
      <c r="C23" s="24"/>
      <c r="D23" s="23"/>
      <c r="E23" s="23"/>
      <c r="F23" s="8"/>
      <c r="S23" s="4"/>
    </row>
    <row r="24" spans="1:22" s="27" customFormat="1" ht="12.75" x14ac:dyDescent="0.25">
      <c r="B24" s="53"/>
      <c r="C24" s="54" t="s">
        <v>1045</v>
      </c>
      <c r="D24" s="55"/>
      <c r="E24" s="56"/>
      <c r="S24" s="26"/>
    </row>
    <row r="25" spans="1:22" s="349" customFormat="1" ht="12.75" x14ac:dyDescent="0.2">
      <c r="B25" s="61"/>
      <c r="C25" s="77"/>
      <c r="D25" s="78"/>
      <c r="E25" s="135"/>
    </row>
    <row r="26" spans="1:22" s="349" customFormat="1" ht="12.75" x14ac:dyDescent="0.2">
      <c r="B26" s="61"/>
      <c r="C26" s="77"/>
      <c r="D26" s="78"/>
      <c r="E26" s="135"/>
    </row>
    <row r="27" spans="1:22" s="349" customFormat="1" ht="12.75" x14ac:dyDescent="0.2">
      <c r="B27" s="61"/>
      <c r="C27" s="77"/>
      <c r="D27" s="78"/>
      <c r="E27" s="135"/>
    </row>
    <row r="28" spans="1:22" s="349" customFormat="1" ht="12.75" x14ac:dyDescent="0.2">
      <c r="B28" s="61"/>
      <c r="C28" s="77"/>
      <c r="D28" s="78"/>
      <c r="E28" s="135"/>
    </row>
    <row r="29" spans="1:22" s="349" customFormat="1" ht="12.75" x14ac:dyDescent="0.2">
      <c r="B29" s="61"/>
      <c r="C29" s="77"/>
      <c r="D29" s="78"/>
      <c r="E29" s="135"/>
    </row>
    <row r="30" spans="1:22" s="433" customFormat="1" ht="12.75" x14ac:dyDescent="0.2">
      <c r="A30" s="852" t="s">
        <v>1583</v>
      </c>
      <c r="B30" s="127"/>
      <c r="C30" s="128"/>
      <c r="D30" s="129" t="s">
        <v>928</v>
      </c>
      <c r="E30" s="130"/>
      <c r="F30" s="131"/>
      <c r="G30" s="130" t="s">
        <v>135</v>
      </c>
      <c r="H30" s="131"/>
    </row>
    <row r="31" spans="1:22" s="349" customFormat="1" ht="12.75" outlineLevel="1" x14ac:dyDescent="0.2">
      <c r="B31" s="61"/>
      <c r="C31" s="77"/>
      <c r="D31" s="78"/>
      <c r="E31" s="135"/>
    </row>
    <row r="32" spans="1:22" s="349" customFormat="1" ht="12.75" outlineLevel="1" x14ac:dyDescent="0.2">
      <c r="B32" s="61"/>
      <c r="C32" s="77"/>
      <c r="D32" s="78"/>
      <c r="E32" s="135"/>
      <c r="S32" s="372" t="s">
        <v>243</v>
      </c>
      <c r="V32" s="75" t="s">
        <v>29</v>
      </c>
    </row>
    <row r="33" spans="1:32" s="349" customFormat="1" ht="12.75" outlineLevel="1" x14ac:dyDescent="0.2">
      <c r="B33" s="61"/>
      <c r="C33" s="77"/>
      <c r="D33" s="78"/>
      <c r="E33" s="135"/>
      <c r="V33" s="3067" t="s">
        <v>1047</v>
      </c>
      <c r="W33" s="3068"/>
      <c r="X33" s="3068"/>
      <c r="Y33" s="3068"/>
      <c r="Z33" s="3068"/>
      <c r="AA33" s="3068"/>
      <c r="AB33" s="3068"/>
      <c r="AC33" s="3068"/>
      <c r="AD33" s="3068"/>
      <c r="AE33" s="3068"/>
      <c r="AF33" s="3069"/>
    </row>
    <row r="34" spans="1:32" s="349" customFormat="1" ht="12.75" outlineLevel="1" x14ac:dyDescent="0.2">
      <c r="B34" s="61"/>
      <c r="C34" s="77"/>
      <c r="D34" s="78"/>
      <c r="E34" s="135"/>
      <c r="F34" s="349" t="str">
        <f>"Bedrag "&amp;D30</f>
        <v>Bedrag Jaar 2003</v>
      </c>
      <c r="J34" s="561">
        <v>8</v>
      </c>
      <c r="K34" s="349" t="s">
        <v>136</v>
      </c>
      <c r="S34" s="658"/>
      <c r="T34" s="349" t="s">
        <v>136</v>
      </c>
      <c r="V34" s="3070"/>
      <c r="W34" s="3071"/>
      <c r="X34" s="3071"/>
      <c r="Y34" s="3071"/>
      <c r="Z34" s="3071"/>
      <c r="AA34" s="3071"/>
      <c r="AB34" s="3071"/>
      <c r="AC34" s="3071"/>
      <c r="AD34" s="3071"/>
      <c r="AE34" s="3071"/>
      <c r="AF34" s="3072"/>
    </row>
    <row r="35" spans="1:32" s="349" customFormat="1" ht="12.75" outlineLevel="1" x14ac:dyDescent="0.2">
      <c r="B35" s="61"/>
      <c r="C35" s="77"/>
      <c r="D35" s="78"/>
      <c r="E35" s="135"/>
      <c r="V35" s="3070"/>
      <c r="W35" s="3071"/>
      <c r="X35" s="3071"/>
      <c r="Y35" s="3071"/>
      <c r="Z35" s="3071"/>
      <c r="AA35" s="3071"/>
      <c r="AB35" s="3071"/>
      <c r="AC35" s="3071"/>
      <c r="AD35" s="3071"/>
      <c r="AE35" s="3071"/>
      <c r="AF35" s="3072"/>
    </row>
    <row r="36" spans="1:32" s="349" customFormat="1" ht="12.75" outlineLevel="1" x14ac:dyDescent="0.2">
      <c r="B36" s="61"/>
      <c r="C36" s="77"/>
      <c r="D36" s="78"/>
      <c r="E36" s="135"/>
      <c r="V36" s="3073"/>
      <c r="W36" s="3074"/>
      <c r="X36" s="3074"/>
      <c r="Y36" s="3074"/>
      <c r="Z36" s="3074"/>
      <c r="AA36" s="3074"/>
      <c r="AB36" s="3074"/>
      <c r="AC36" s="3074"/>
      <c r="AD36" s="3074"/>
      <c r="AE36" s="3074"/>
      <c r="AF36" s="3075"/>
    </row>
    <row r="37" spans="1:32" s="349" customFormat="1" ht="12.75" x14ac:dyDescent="0.2">
      <c r="B37" s="61"/>
      <c r="C37" s="77"/>
      <c r="D37" s="78"/>
      <c r="E37" s="135"/>
    </row>
    <row r="38" spans="1:32" s="433" customFormat="1" ht="12.75" x14ac:dyDescent="0.2">
      <c r="A38" s="852" t="s">
        <v>1583</v>
      </c>
      <c r="B38" s="126"/>
      <c r="C38" s="127"/>
      <c r="D38" s="128"/>
      <c r="E38" s="129" t="s">
        <v>2</v>
      </c>
      <c r="F38" s="130"/>
      <c r="G38" s="121">
        <v>2004</v>
      </c>
      <c r="H38" s="131">
        <f>ROW(J43)-ROW()</f>
        <v>5</v>
      </c>
      <c r="V38" s="533"/>
      <c r="W38" s="533"/>
      <c r="X38" s="533"/>
      <c r="Y38" s="533"/>
      <c r="Z38" s="533"/>
      <c r="AA38" s="533"/>
      <c r="AB38" s="533"/>
      <c r="AC38" s="533"/>
      <c r="AD38" s="533"/>
      <c r="AE38" s="533"/>
      <c r="AF38" s="533"/>
    </row>
    <row r="39" spans="1:32" s="349" customFormat="1" ht="12.75" outlineLevel="1" x14ac:dyDescent="0.2">
      <c r="B39" s="61"/>
      <c r="C39" s="77"/>
      <c r="D39" s="78"/>
      <c r="E39" s="135"/>
    </row>
    <row r="40" spans="1:32" s="349" customFormat="1" ht="13.5" outlineLevel="1" thickBot="1" x14ac:dyDescent="0.25">
      <c r="B40" s="61"/>
      <c r="C40" s="77"/>
      <c r="D40" s="78"/>
      <c r="E40" s="135"/>
      <c r="G40" s="85" t="s">
        <v>0</v>
      </c>
      <c r="H40" s="122">
        <f>$G38</f>
        <v>2004</v>
      </c>
      <c r="I40" s="348">
        <f>VLOOKUP($H40,'TCF en bruto WML'!$G$13:$J$76,'TCF en bruto WML'!$H$78,FALSE)</f>
        <v>1.024</v>
      </c>
      <c r="M40" s="372"/>
      <c r="S40" s="372" t="s">
        <v>243</v>
      </c>
      <c r="V40" s="75" t="s">
        <v>29</v>
      </c>
    </row>
    <row r="41" spans="1:32" s="349" customFormat="1" ht="12.75" outlineLevel="1" x14ac:dyDescent="0.2">
      <c r="B41" s="61"/>
      <c r="C41" s="77"/>
      <c r="D41" s="78"/>
      <c r="E41" s="135"/>
      <c r="V41" s="3067" t="s">
        <v>1047</v>
      </c>
      <c r="W41" s="3068"/>
      <c r="X41" s="3068"/>
      <c r="Y41" s="3068"/>
      <c r="Z41" s="3068"/>
      <c r="AA41" s="3068"/>
      <c r="AB41" s="3068"/>
      <c r="AC41" s="3068"/>
      <c r="AD41" s="3068"/>
      <c r="AE41" s="3068"/>
      <c r="AF41" s="3069"/>
    </row>
    <row r="42" spans="1:32" s="349" customFormat="1" ht="12.75" outlineLevel="1" x14ac:dyDescent="0.2">
      <c r="B42" s="61"/>
      <c r="C42" s="77"/>
      <c r="D42" s="78"/>
      <c r="E42" s="135"/>
      <c r="I42" s="420" t="s">
        <v>180</v>
      </c>
      <c r="J42" s="420" t="s">
        <v>181</v>
      </c>
      <c r="S42" s="658">
        <v>0.01</v>
      </c>
      <c r="T42" s="349" t="s">
        <v>136</v>
      </c>
      <c r="V42" s="3070"/>
      <c r="W42" s="3071"/>
      <c r="X42" s="3071"/>
      <c r="Y42" s="3071"/>
      <c r="Z42" s="3071"/>
      <c r="AA42" s="3071"/>
      <c r="AB42" s="3071"/>
      <c r="AC42" s="3071"/>
      <c r="AD42" s="3071"/>
      <c r="AE42" s="3071"/>
      <c r="AF42" s="3072"/>
    </row>
    <row r="43" spans="1:32" s="349" customFormat="1" ht="12.75" outlineLevel="1" x14ac:dyDescent="0.2">
      <c r="A43" s="669" t="str">
        <f>INDEX(Checks!$J$42:$J$47,MATCH((SEARCH("(",formuletekst(J43))),Checks!$I$42:$I$47,0))</f>
        <v>ABO</v>
      </c>
      <c r="B43" s="61"/>
      <c r="C43" s="77"/>
      <c r="D43" s="78"/>
      <c r="E43" s="135"/>
      <c r="F43" s="349" t="str">
        <f>"Bedrag "&amp;D38</f>
        <v xml:space="preserve">Bedrag </v>
      </c>
      <c r="I43" s="872">
        <f>CEILING($J34*$I40,$S42)</f>
        <v>8.1999999999999993</v>
      </c>
      <c r="J43" s="662">
        <f>CEILING($J34*$I40,$S43)</f>
        <v>9</v>
      </c>
      <c r="K43" s="349" t="s">
        <v>136</v>
      </c>
      <c r="S43" s="658">
        <v>1</v>
      </c>
      <c r="T43" s="349" t="s">
        <v>136</v>
      </c>
      <c r="V43" s="3070"/>
      <c r="W43" s="3071"/>
      <c r="X43" s="3071"/>
      <c r="Y43" s="3071"/>
      <c r="Z43" s="3071"/>
      <c r="AA43" s="3071"/>
      <c r="AB43" s="3071"/>
      <c r="AC43" s="3071"/>
      <c r="AD43" s="3071"/>
      <c r="AE43" s="3071"/>
      <c r="AF43" s="3072"/>
    </row>
    <row r="44" spans="1:32" s="349" customFormat="1" ht="12.75" outlineLevel="1" x14ac:dyDescent="0.2">
      <c r="B44" s="61"/>
      <c r="C44" s="77"/>
      <c r="D44" s="78"/>
      <c r="E44" s="135"/>
      <c r="V44" s="3073"/>
      <c r="W44" s="3074"/>
      <c r="X44" s="3074"/>
      <c r="Y44" s="3074"/>
      <c r="Z44" s="3074"/>
      <c r="AA44" s="3074"/>
      <c r="AB44" s="3074"/>
      <c r="AC44" s="3074"/>
      <c r="AD44" s="3074"/>
      <c r="AE44" s="3074"/>
      <c r="AF44" s="3075"/>
    </row>
    <row r="45" spans="1:32" s="349" customFormat="1" ht="12.75" x14ac:dyDescent="0.2">
      <c r="B45" s="61"/>
      <c r="C45" s="77"/>
      <c r="D45" s="78"/>
      <c r="E45" s="135"/>
    </row>
    <row r="46" spans="1:32" s="433" customFormat="1" ht="12.75" x14ac:dyDescent="0.2">
      <c r="A46" s="852" t="s">
        <v>1583</v>
      </c>
      <c r="B46" s="126"/>
      <c r="C46" s="127"/>
      <c r="D46" s="128"/>
      <c r="E46" s="129" t="s">
        <v>2</v>
      </c>
      <c r="F46" s="130"/>
      <c r="G46" s="121">
        <f>G38+1</f>
        <v>2005</v>
      </c>
      <c r="H46" s="131">
        <f>ROW(J51)-ROW()</f>
        <v>5</v>
      </c>
      <c r="V46" s="533"/>
      <c r="W46" s="533"/>
      <c r="X46" s="533"/>
      <c r="Y46" s="533"/>
      <c r="Z46" s="533"/>
      <c r="AA46" s="533"/>
      <c r="AB46" s="533"/>
      <c r="AC46" s="533"/>
      <c r="AD46" s="533"/>
      <c r="AE46" s="533"/>
      <c r="AF46" s="533"/>
    </row>
    <row r="47" spans="1:32" s="349" customFormat="1" ht="12.75" outlineLevel="1" x14ac:dyDescent="0.2">
      <c r="B47" s="61"/>
      <c r="C47" s="77"/>
      <c r="D47" s="78"/>
      <c r="E47" s="135"/>
    </row>
    <row r="48" spans="1:32" s="349" customFormat="1" ht="13.5" outlineLevel="1" thickBot="1" x14ac:dyDescent="0.25">
      <c r="B48" s="61"/>
      <c r="C48" s="77"/>
      <c r="D48" s="78"/>
      <c r="E48" s="135"/>
      <c r="G48" s="85" t="s">
        <v>0</v>
      </c>
      <c r="H48" s="122">
        <f>$G46</f>
        <v>2005</v>
      </c>
      <c r="I48" s="348">
        <f>VLOOKUP($H48,'TCF en bruto WML'!$G$13:$J$76,'TCF en bruto WML'!$H$78,FALSE)</f>
        <v>1.014</v>
      </c>
      <c r="M48" s="372" t="s">
        <v>796</v>
      </c>
      <c r="S48" s="372" t="s">
        <v>243</v>
      </c>
      <c r="V48" s="75" t="s">
        <v>29</v>
      </c>
    </row>
    <row r="49" spans="1:32" s="349" customFormat="1" ht="12.75" outlineLevel="1" x14ac:dyDescent="0.2">
      <c r="B49" s="61"/>
      <c r="C49" s="77"/>
      <c r="D49" s="78"/>
      <c r="E49" s="135"/>
      <c r="V49" s="3067"/>
      <c r="W49" s="3068"/>
      <c r="X49" s="3068"/>
      <c r="Y49" s="3068"/>
      <c r="Z49" s="3068"/>
      <c r="AA49" s="3068"/>
      <c r="AB49" s="3068"/>
      <c r="AC49" s="3068"/>
      <c r="AD49" s="3068"/>
      <c r="AE49" s="3068"/>
      <c r="AF49" s="3069"/>
    </row>
    <row r="50" spans="1:32" s="349" customFormat="1" ht="12.75" outlineLevel="1" x14ac:dyDescent="0.2">
      <c r="B50" s="61"/>
      <c r="C50" s="77"/>
      <c r="D50" s="78"/>
      <c r="E50" s="135"/>
      <c r="I50" s="420" t="s">
        <v>180</v>
      </c>
      <c r="J50" s="420" t="s">
        <v>181</v>
      </c>
      <c r="S50" s="658">
        <v>0.01</v>
      </c>
      <c r="T50" s="349" t="s">
        <v>136</v>
      </c>
      <c r="V50" s="3070"/>
      <c r="W50" s="3071"/>
      <c r="X50" s="3071"/>
      <c r="Y50" s="3071"/>
      <c r="Z50" s="3071"/>
      <c r="AA50" s="3071"/>
      <c r="AB50" s="3071"/>
      <c r="AC50" s="3071"/>
      <c r="AD50" s="3071"/>
      <c r="AE50" s="3071"/>
      <c r="AF50" s="3072"/>
    </row>
    <row r="51" spans="1:32" s="349" customFormat="1" ht="12.75" outlineLevel="1" x14ac:dyDescent="0.2">
      <c r="A51" s="669" t="str">
        <f>INDEX(Checks!$J$42:$J$47,MATCH((SEARCH("(",formuletekst(J51))),Checks!$I$42:$I$47,0))</f>
        <v>ABO</v>
      </c>
      <c r="B51" s="61"/>
      <c r="C51" s="77"/>
      <c r="D51" s="78"/>
      <c r="E51" s="135"/>
      <c r="F51" s="349" t="str">
        <f>"Bedrag "&amp;D46</f>
        <v xml:space="preserve">Bedrag </v>
      </c>
      <c r="I51" s="872">
        <f>CEILING($I43*$I48,$S50)</f>
        <v>8.32</v>
      </c>
      <c r="J51" s="662">
        <f>CEILING($I43*$I48,$S51)</f>
        <v>9</v>
      </c>
      <c r="K51" s="349" t="s">
        <v>136</v>
      </c>
      <c r="S51" s="658">
        <v>1</v>
      </c>
      <c r="T51" s="349" t="s">
        <v>136</v>
      </c>
      <c r="V51" s="3070"/>
      <c r="W51" s="3071"/>
      <c r="X51" s="3071"/>
      <c r="Y51" s="3071"/>
      <c r="Z51" s="3071"/>
      <c r="AA51" s="3071"/>
      <c r="AB51" s="3071"/>
      <c r="AC51" s="3071"/>
      <c r="AD51" s="3071"/>
      <c r="AE51" s="3071"/>
      <c r="AF51" s="3072"/>
    </row>
    <row r="52" spans="1:32" s="349" customFormat="1" ht="12.75" outlineLevel="1" x14ac:dyDescent="0.2">
      <c r="B52" s="61"/>
      <c r="C52" s="77"/>
      <c r="D52" s="78"/>
      <c r="E52" s="135"/>
      <c r="V52" s="3073"/>
      <c r="W52" s="3074"/>
      <c r="X52" s="3074"/>
      <c r="Y52" s="3074"/>
      <c r="Z52" s="3074"/>
      <c r="AA52" s="3074"/>
      <c r="AB52" s="3074"/>
      <c r="AC52" s="3074"/>
      <c r="AD52" s="3074"/>
      <c r="AE52" s="3074"/>
      <c r="AF52" s="3075"/>
    </row>
    <row r="53" spans="1:32" s="349" customFormat="1" ht="12.75" x14ac:dyDescent="0.2">
      <c r="B53" s="61"/>
      <c r="C53" s="77"/>
      <c r="D53" s="78"/>
      <c r="E53" s="135"/>
    </row>
    <row r="54" spans="1:32" s="433" customFormat="1" ht="12.75" x14ac:dyDescent="0.2">
      <c r="A54" s="852" t="s">
        <v>1583</v>
      </c>
      <c r="B54" s="126"/>
      <c r="C54" s="127"/>
      <c r="D54" s="128"/>
      <c r="E54" s="129" t="s">
        <v>2</v>
      </c>
      <c r="F54" s="130"/>
      <c r="G54" s="121">
        <f>G46+1</f>
        <v>2006</v>
      </c>
      <c r="H54" s="131">
        <f>ROW(J59)-ROW()</f>
        <v>5</v>
      </c>
      <c r="V54" s="533"/>
      <c r="W54" s="533"/>
      <c r="X54" s="533"/>
      <c r="Y54" s="533"/>
      <c r="Z54" s="533"/>
      <c r="AA54" s="533"/>
      <c r="AB54" s="533"/>
      <c r="AC54" s="533"/>
      <c r="AD54" s="533"/>
      <c r="AE54" s="533"/>
      <c r="AF54" s="533"/>
    </row>
    <row r="55" spans="1:32" s="349" customFormat="1" ht="12.75" outlineLevel="1" x14ac:dyDescent="0.2">
      <c r="B55" s="61"/>
      <c r="C55" s="77"/>
      <c r="D55" s="78"/>
      <c r="E55" s="135"/>
    </row>
    <row r="56" spans="1:32" s="349" customFormat="1" ht="13.5" outlineLevel="1" thickBot="1" x14ac:dyDescent="0.25">
      <c r="B56" s="61"/>
      <c r="C56" s="77"/>
      <c r="D56" s="78"/>
      <c r="E56" s="135"/>
      <c r="G56" s="85" t="s">
        <v>0</v>
      </c>
      <c r="H56" s="122">
        <f>$G54</f>
        <v>2006</v>
      </c>
      <c r="I56" s="348">
        <f>VLOOKUP($H56,'TCF en bruto WML'!$G$13:$J$76,'TCF en bruto WML'!$H$78,FALSE)</f>
        <v>1.0089999999999999</v>
      </c>
      <c r="M56" s="372"/>
      <c r="S56" s="372" t="s">
        <v>243</v>
      </c>
      <c r="V56" s="75" t="s">
        <v>29</v>
      </c>
    </row>
    <row r="57" spans="1:32" s="349" customFormat="1" ht="12.75" outlineLevel="1" x14ac:dyDescent="0.2">
      <c r="B57" s="61"/>
      <c r="C57" s="77"/>
      <c r="D57" s="78"/>
      <c r="E57" s="135"/>
      <c r="V57" s="3067"/>
      <c r="W57" s="3068"/>
      <c r="X57" s="3068"/>
      <c r="Y57" s="3068"/>
      <c r="Z57" s="3068"/>
      <c r="AA57" s="3068"/>
      <c r="AB57" s="3068"/>
      <c r="AC57" s="3068"/>
      <c r="AD57" s="3068"/>
      <c r="AE57" s="3068"/>
      <c r="AF57" s="3069"/>
    </row>
    <row r="58" spans="1:32" s="349" customFormat="1" ht="12.75" outlineLevel="1" x14ac:dyDescent="0.2">
      <c r="B58" s="61"/>
      <c r="C58" s="77"/>
      <c r="D58" s="78"/>
      <c r="E58" s="135"/>
      <c r="I58" s="420" t="s">
        <v>180</v>
      </c>
      <c r="J58" s="420" t="s">
        <v>181</v>
      </c>
      <c r="S58" s="658">
        <v>0.01</v>
      </c>
      <c r="T58" s="349" t="s">
        <v>136</v>
      </c>
      <c r="V58" s="3070"/>
      <c r="W58" s="3071"/>
      <c r="X58" s="3071"/>
      <c r="Y58" s="3071"/>
      <c r="Z58" s="3071"/>
      <c r="AA58" s="3071"/>
      <c r="AB58" s="3071"/>
      <c r="AC58" s="3071"/>
      <c r="AD58" s="3071"/>
      <c r="AE58" s="3071"/>
      <c r="AF58" s="3072"/>
    </row>
    <row r="59" spans="1:32" s="349" customFormat="1" ht="12.75" outlineLevel="1" x14ac:dyDescent="0.2">
      <c r="A59" s="669" t="str">
        <f>INDEX(Checks!$J$42:$J$47,MATCH((SEARCH("(",formuletekst(J59))),Checks!$I$42:$I$47,0))</f>
        <v>ABO</v>
      </c>
      <c r="B59" s="61"/>
      <c r="C59" s="77"/>
      <c r="D59" s="78"/>
      <c r="E59" s="135"/>
      <c r="F59" s="349" t="str">
        <f>"Bedrag "&amp;D54</f>
        <v xml:space="preserve">Bedrag </v>
      </c>
      <c r="I59" s="872">
        <f>CEILING($I51*$I56,$S58)</f>
        <v>8.4</v>
      </c>
      <c r="J59" s="662">
        <f>CEILING($I51*$I56,$S59)</f>
        <v>9</v>
      </c>
      <c r="K59" s="349" t="s">
        <v>136</v>
      </c>
      <c r="S59" s="658">
        <v>1</v>
      </c>
      <c r="T59" s="349" t="s">
        <v>136</v>
      </c>
      <c r="V59" s="3070"/>
      <c r="W59" s="3071"/>
      <c r="X59" s="3071"/>
      <c r="Y59" s="3071"/>
      <c r="Z59" s="3071"/>
      <c r="AA59" s="3071"/>
      <c r="AB59" s="3071"/>
      <c r="AC59" s="3071"/>
      <c r="AD59" s="3071"/>
      <c r="AE59" s="3071"/>
      <c r="AF59" s="3072"/>
    </row>
    <row r="60" spans="1:32" s="349" customFormat="1" ht="12.75" outlineLevel="1" x14ac:dyDescent="0.2">
      <c r="B60" s="61"/>
      <c r="C60" s="77"/>
      <c r="D60" s="78"/>
      <c r="E60" s="135"/>
      <c r="V60" s="3073"/>
      <c r="W60" s="3074"/>
      <c r="X60" s="3074"/>
      <c r="Y60" s="3074"/>
      <c r="Z60" s="3074"/>
      <c r="AA60" s="3074"/>
      <c r="AB60" s="3074"/>
      <c r="AC60" s="3074"/>
      <c r="AD60" s="3074"/>
      <c r="AE60" s="3074"/>
      <c r="AF60" s="3075"/>
    </row>
    <row r="61" spans="1:32" s="349" customFormat="1" ht="12.75" x14ac:dyDescent="0.2">
      <c r="B61" s="61"/>
      <c r="C61" s="77"/>
      <c r="D61" s="78"/>
      <c r="E61" s="135"/>
    </row>
    <row r="62" spans="1:32" s="433" customFormat="1" ht="12.75" x14ac:dyDescent="0.2">
      <c r="A62" s="852" t="s">
        <v>1583</v>
      </c>
      <c r="B62" s="126"/>
      <c r="C62" s="127"/>
      <c r="D62" s="128"/>
      <c r="E62" s="129" t="s">
        <v>2</v>
      </c>
      <c r="F62" s="130"/>
      <c r="G62" s="121">
        <f>G54+1</f>
        <v>2007</v>
      </c>
      <c r="H62" s="131">
        <f>ROW(J67)-ROW()</f>
        <v>5</v>
      </c>
      <c r="V62" s="533"/>
      <c r="W62" s="533"/>
      <c r="X62" s="533"/>
      <c r="Y62" s="533"/>
      <c r="Z62" s="533"/>
      <c r="AA62" s="533"/>
      <c r="AB62" s="533"/>
      <c r="AC62" s="533"/>
      <c r="AD62" s="533"/>
      <c r="AE62" s="533"/>
      <c r="AF62" s="533"/>
    </row>
    <row r="63" spans="1:32" s="349" customFormat="1" ht="12.75" outlineLevel="1" x14ac:dyDescent="0.2">
      <c r="B63" s="61"/>
      <c r="C63" s="77"/>
      <c r="D63" s="78"/>
      <c r="E63" s="135"/>
    </row>
    <row r="64" spans="1:32" s="349" customFormat="1" ht="13.5" outlineLevel="1" thickBot="1" x14ac:dyDescent="0.25">
      <c r="B64" s="61"/>
      <c r="C64" s="77"/>
      <c r="D64" s="78"/>
      <c r="E64" s="135"/>
      <c r="G64" s="85" t="s">
        <v>0</v>
      </c>
      <c r="H64" s="122">
        <f>$G62</f>
        <v>2007</v>
      </c>
      <c r="I64" s="348">
        <f>VLOOKUP($H64,'TCF en bruto WML'!$G$13:$J$76,'TCF en bruto WML'!$H$78,FALSE)</f>
        <v>1.016</v>
      </c>
      <c r="M64" s="372"/>
      <c r="S64" s="372" t="s">
        <v>243</v>
      </c>
      <c r="V64" s="75" t="s">
        <v>29</v>
      </c>
    </row>
    <row r="65" spans="1:32" s="349" customFormat="1" ht="12.75" outlineLevel="1" x14ac:dyDescent="0.2">
      <c r="B65" s="61"/>
      <c r="C65" s="77"/>
      <c r="D65" s="78"/>
      <c r="E65" s="135"/>
      <c r="V65" s="3067"/>
      <c r="W65" s="3068"/>
      <c r="X65" s="3068"/>
      <c r="Y65" s="3068"/>
      <c r="Z65" s="3068"/>
      <c r="AA65" s="3068"/>
      <c r="AB65" s="3068"/>
      <c r="AC65" s="3068"/>
      <c r="AD65" s="3068"/>
      <c r="AE65" s="3068"/>
      <c r="AF65" s="3069"/>
    </row>
    <row r="66" spans="1:32" s="349" customFormat="1" ht="12.75" outlineLevel="1" x14ac:dyDescent="0.2">
      <c r="B66" s="61"/>
      <c r="C66" s="77"/>
      <c r="D66" s="78"/>
      <c r="E66" s="135"/>
      <c r="I66" s="420" t="s">
        <v>180</v>
      </c>
      <c r="J66" s="420" t="s">
        <v>181</v>
      </c>
      <c r="S66" s="658">
        <v>0.01</v>
      </c>
      <c r="T66" s="349" t="s">
        <v>136</v>
      </c>
      <c r="V66" s="3070"/>
      <c r="W66" s="3071"/>
      <c r="X66" s="3071"/>
      <c r="Y66" s="3071"/>
      <c r="Z66" s="3071"/>
      <c r="AA66" s="3071"/>
      <c r="AB66" s="3071"/>
      <c r="AC66" s="3071"/>
      <c r="AD66" s="3071"/>
      <c r="AE66" s="3071"/>
      <c r="AF66" s="3072"/>
    </row>
    <row r="67" spans="1:32" s="349" customFormat="1" ht="12.75" outlineLevel="1" x14ac:dyDescent="0.2">
      <c r="A67" s="669" t="str">
        <f>INDEX(Checks!$J$42:$J$47,MATCH((SEARCH("(",formuletekst(J67))),Checks!$I$42:$I$47,0))</f>
        <v>ABO</v>
      </c>
      <c r="B67" s="61"/>
      <c r="C67" s="77"/>
      <c r="D67" s="78"/>
      <c r="E67" s="135"/>
      <c r="F67" s="349" t="str">
        <f>"Bedrag "&amp;D62</f>
        <v xml:space="preserve">Bedrag </v>
      </c>
      <c r="I67" s="872">
        <f>CEILING($I59*$I64,$S66)</f>
        <v>8.5400000000000009</v>
      </c>
      <c r="J67" s="662">
        <f>CEILING($I59*$I64,$S67)</f>
        <v>9</v>
      </c>
      <c r="K67" s="349" t="s">
        <v>136</v>
      </c>
      <c r="S67" s="658">
        <v>1</v>
      </c>
      <c r="T67" s="349" t="s">
        <v>136</v>
      </c>
      <c r="V67" s="3070"/>
      <c r="W67" s="3071"/>
      <c r="X67" s="3071"/>
      <c r="Y67" s="3071"/>
      <c r="Z67" s="3071"/>
      <c r="AA67" s="3071"/>
      <c r="AB67" s="3071"/>
      <c r="AC67" s="3071"/>
      <c r="AD67" s="3071"/>
      <c r="AE67" s="3071"/>
      <c r="AF67" s="3072"/>
    </row>
    <row r="68" spans="1:32" s="349" customFormat="1" ht="12.75" outlineLevel="1" x14ac:dyDescent="0.2">
      <c r="B68" s="61"/>
      <c r="C68" s="77"/>
      <c r="D68" s="78"/>
      <c r="E68" s="135"/>
      <c r="V68" s="3073"/>
      <c r="W68" s="3074"/>
      <c r="X68" s="3074"/>
      <c r="Y68" s="3074"/>
      <c r="Z68" s="3074"/>
      <c r="AA68" s="3074"/>
      <c r="AB68" s="3074"/>
      <c r="AC68" s="3074"/>
      <c r="AD68" s="3074"/>
      <c r="AE68" s="3074"/>
      <c r="AF68" s="3075"/>
    </row>
    <row r="69" spans="1:32" s="349" customFormat="1" ht="12.75" x14ac:dyDescent="0.2">
      <c r="B69" s="61"/>
      <c r="C69" s="77"/>
      <c r="D69" s="78"/>
      <c r="E69" s="135"/>
    </row>
    <row r="70" spans="1:32" s="433" customFormat="1" ht="12.75" x14ac:dyDescent="0.2">
      <c r="A70" s="852" t="s">
        <v>1583</v>
      </c>
      <c r="B70" s="126"/>
      <c r="C70" s="127"/>
      <c r="D70" s="128"/>
      <c r="E70" s="129" t="s">
        <v>2</v>
      </c>
      <c r="F70" s="130"/>
      <c r="G70" s="121">
        <f>G62+1</f>
        <v>2008</v>
      </c>
      <c r="H70" s="131">
        <f>ROW(J75)-ROW()</f>
        <v>5</v>
      </c>
      <c r="V70" s="533"/>
      <c r="W70" s="533"/>
      <c r="X70" s="533"/>
      <c r="Y70" s="533"/>
      <c r="Z70" s="533"/>
      <c r="AA70" s="533"/>
      <c r="AB70" s="533"/>
      <c r="AC70" s="533"/>
      <c r="AD70" s="533"/>
      <c r="AE70" s="533"/>
      <c r="AF70" s="533"/>
    </row>
    <row r="71" spans="1:32" s="349" customFormat="1" ht="12.75" outlineLevel="1" x14ac:dyDescent="0.2">
      <c r="B71" s="61"/>
      <c r="C71" s="77"/>
      <c r="D71" s="78"/>
      <c r="E71" s="135"/>
    </row>
    <row r="72" spans="1:32" s="349" customFormat="1" ht="13.5" outlineLevel="1" thickBot="1" x14ac:dyDescent="0.25">
      <c r="B72" s="61"/>
      <c r="C72" s="77"/>
      <c r="D72" s="78"/>
      <c r="E72" s="135"/>
      <c r="G72" s="85" t="s">
        <v>0</v>
      </c>
      <c r="H72" s="122">
        <f>$G70</f>
        <v>2008</v>
      </c>
      <c r="I72" s="348">
        <f>VLOOKUP($H72,'TCF en bruto WML'!$G$13:$J$76,'TCF en bruto WML'!$H$78,FALSE)</f>
        <v>1.0149999999999999</v>
      </c>
      <c r="M72" s="372"/>
      <c r="S72" s="372" t="s">
        <v>243</v>
      </c>
      <c r="V72" s="75" t="s">
        <v>29</v>
      </c>
    </row>
    <row r="73" spans="1:32" s="349" customFormat="1" ht="12.75" outlineLevel="1" x14ac:dyDescent="0.2">
      <c r="B73" s="61"/>
      <c r="C73" s="77"/>
      <c r="D73" s="78"/>
      <c r="E73" s="135"/>
      <c r="V73" s="3067"/>
      <c r="W73" s="3068"/>
      <c r="X73" s="3068"/>
      <c r="Y73" s="3068"/>
      <c r="Z73" s="3068"/>
      <c r="AA73" s="3068"/>
      <c r="AB73" s="3068"/>
      <c r="AC73" s="3068"/>
      <c r="AD73" s="3068"/>
      <c r="AE73" s="3068"/>
      <c r="AF73" s="3069"/>
    </row>
    <row r="74" spans="1:32" s="349" customFormat="1" ht="12.75" outlineLevel="1" x14ac:dyDescent="0.2">
      <c r="B74" s="61"/>
      <c r="C74" s="77"/>
      <c r="D74" s="78"/>
      <c r="E74" s="135"/>
      <c r="I74" s="420" t="s">
        <v>180</v>
      </c>
      <c r="J74" s="420" t="s">
        <v>181</v>
      </c>
      <c r="S74" s="658">
        <v>0.01</v>
      </c>
      <c r="T74" s="349" t="s">
        <v>136</v>
      </c>
      <c r="V74" s="3070"/>
      <c r="W74" s="3071"/>
      <c r="X74" s="3071"/>
      <c r="Y74" s="3071"/>
      <c r="Z74" s="3071"/>
      <c r="AA74" s="3071"/>
      <c r="AB74" s="3071"/>
      <c r="AC74" s="3071"/>
      <c r="AD74" s="3071"/>
      <c r="AE74" s="3071"/>
      <c r="AF74" s="3072"/>
    </row>
    <row r="75" spans="1:32" s="349" customFormat="1" ht="12.75" outlineLevel="1" x14ac:dyDescent="0.2">
      <c r="A75" s="669" t="str">
        <f>INDEX(Checks!$J$42:$J$47,MATCH((SEARCH("(",formuletekst(J75))),Checks!$I$42:$I$47,0))</f>
        <v>ABO</v>
      </c>
      <c r="B75" s="61"/>
      <c r="C75" s="77"/>
      <c r="D75" s="78"/>
      <c r="E75" s="135"/>
      <c r="F75" s="349" t="str">
        <f>"Bedrag "&amp;D70</f>
        <v xml:space="preserve">Bedrag </v>
      </c>
      <c r="I75" s="872">
        <f>CEILING($I67*$I72,$S74)</f>
        <v>8.67</v>
      </c>
      <c r="J75" s="662">
        <f>CEILING($I67*$I72,$S75)</f>
        <v>9</v>
      </c>
      <c r="K75" s="349" t="s">
        <v>136</v>
      </c>
      <c r="S75" s="658">
        <v>1</v>
      </c>
      <c r="T75" s="349" t="s">
        <v>136</v>
      </c>
      <c r="V75" s="3070"/>
      <c r="W75" s="3071"/>
      <c r="X75" s="3071"/>
      <c r="Y75" s="3071"/>
      <c r="Z75" s="3071"/>
      <c r="AA75" s="3071"/>
      <c r="AB75" s="3071"/>
      <c r="AC75" s="3071"/>
      <c r="AD75" s="3071"/>
      <c r="AE75" s="3071"/>
      <c r="AF75" s="3072"/>
    </row>
    <row r="76" spans="1:32" s="349" customFormat="1" ht="12.75" outlineLevel="1" x14ac:dyDescent="0.2">
      <c r="B76" s="61"/>
      <c r="C76" s="77"/>
      <c r="D76" s="78"/>
      <c r="E76" s="135"/>
      <c r="V76" s="3073"/>
      <c r="W76" s="3074"/>
      <c r="X76" s="3074"/>
      <c r="Y76" s="3074"/>
      <c r="Z76" s="3074"/>
      <c r="AA76" s="3074"/>
      <c r="AB76" s="3074"/>
      <c r="AC76" s="3074"/>
      <c r="AD76" s="3074"/>
      <c r="AE76" s="3074"/>
      <c r="AF76" s="3075"/>
    </row>
    <row r="77" spans="1:32" s="349" customFormat="1" ht="12.75" x14ac:dyDescent="0.2">
      <c r="B77" s="61"/>
      <c r="C77" s="77"/>
      <c r="D77" s="78"/>
      <c r="E77" s="135"/>
    </row>
    <row r="78" spans="1:32" s="433" customFormat="1" ht="12.75" x14ac:dyDescent="0.2">
      <c r="A78" s="852" t="s">
        <v>1583</v>
      </c>
      <c r="B78" s="126"/>
      <c r="C78" s="127"/>
      <c r="D78" s="128"/>
      <c r="E78" s="129" t="s">
        <v>2</v>
      </c>
      <c r="F78" s="130"/>
      <c r="G78" s="121">
        <f>G70+1</f>
        <v>2009</v>
      </c>
      <c r="H78" s="131">
        <f>ROW(J83)-ROW()</f>
        <v>5</v>
      </c>
      <c r="V78" s="533"/>
      <c r="W78" s="533"/>
      <c r="X78" s="533"/>
      <c r="Y78" s="533"/>
      <c r="Z78" s="533"/>
      <c r="AA78" s="533"/>
      <c r="AB78" s="533"/>
      <c r="AC78" s="533"/>
      <c r="AD78" s="533"/>
      <c r="AE78" s="533"/>
      <c r="AF78" s="533"/>
    </row>
    <row r="79" spans="1:32" s="349" customFormat="1" ht="12.75" outlineLevel="1" x14ac:dyDescent="0.2">
      <c r="B79" s="61"/>
      <c r="C79" s="77"/>
      <c r="D79" s="78"/>
      <c r="E79" s="135"/>
    </row>
    <row r="80" spans="1:32" s="349" customFormat="1" ht="13.5" outlineLevel="1" thickBot="1" x14ac:dyDescent="0.25">
      <c r="B80" s="61"/>
      <c r="C80" s="77"/>
      <c r="D80" s="78"/>
      <c r="E80" s="135"/>
      <c r="G80" s="85" t="s">
        <v>0</v>
      </c>
      <c r="H80" s="122">
        <f>$G78</f>
        <v>2009</v>
      </c>
      <c r="I80" s="348">
        <f>VLOOKUP($H80,'TCF en bruto WML'!$G$13:$J$76,'TCF en bruto WML'!$H$78,FALSE)</f>
        <v>1.0169999999999999</v>
      </c>
      <c r="M80" s="372"/>
      <c r="S80" s="372" t="s">
        <v>243</v>
      </c>
      <c r="V80" s="75" t="s">
        <v>29</v>
      </c>
    </row>
    <row r="81" spans="1:32" s="349" customFormat="1" ht="12.75" outlineLevel="1" x14ac:dyDescent="0.2">
      <c r="B81" s="61"/>
      <c r="C81" s="77"/>
      <c r="D81" s="78"/>
      <c r="E81" s="135"/>
      <c r="V81" s="3067"/>
      <c r="W81" s="3068"/>
      <c r="X81" s="3068"/>
      <c r="Y81" s="3068"/>
      <c r="Z81" s="3068"/>
      <c r="AA81" s="3068"/>
      <c r="AB81" s="3068"/>
      <c r="AC81" s="3068"/>
      <c r="AD81" s="3068"/>
      <c r="AE81" s="3068"/>
      <c r="AF81" s="3069"/>
    </row>
    <row r="82" spans="1:32" s="349" customFormat="1" ht="12.75" outlineLevel="1" x14ac:dyDescent="0.2">
      <c r="B82" s="61"/>
      <c r="C82" s="77"/>
      <c r="D82" s="78"/>
      <c r="E82" s="135"/>
      <c r="I82" s="420" t="s">
        <v>180</v>
      </c>
      <c r="J82" s="420" t="s">
        <v>181</v>
      </c>
      <c r="S82" s="658">
        <v>0.01</v>
      </c>
      <c r="T82" s="349" t="s">
        <v>136</v>
      </c>
      <c r="V82" s="3070"/>
      <c r="W82" s="3071"/>
      <c r="X82" s="3071"/>
      <c r="Y82" s="3071"/>
      <c r="Z82" s="3071"/>
      <c r="AA82" s="3071"/>
      <c r="AB82" s="3071"/>
      <c r="AC82" s="3071"/>
      <c r="AD82" s="3071"/>
      <c r="AE82" s="3071"/>
      <c r="AF82" s="3072"/>
    </row>
    <row r="83" spans="1:32" s="349" customFormat="1" ht="12.75" outlineLevel="1" x14ac:dyDescent="0.2">
      <c r="A83" s="669" t="str">
        <f>INDEX(Checks!$J$42:$J$47,MATCH((SEARCH("(",formuletekst(J83))),Checks!$I$42:$I$47,0))</f>
        <v>ABO</v>
      </c>
      <c r="B83" s="61"/>
      <c r="C83" s="77"/>
      <c r="D83" s="78"/>
      <c r="E83" s="135"/>
      <c r="F83" s="349" t="str">
        <f>"Bedrag "&amp;D78</f>
        <v xml:space="preserve">Bedrag </v>
      </c>
      <c r="I83" s="872">
        <f>CEILING($I75*$I80,$S82)</f>
        <v>8.82</v>
      </c>
      <c r="J83" s="662">
        <f>CEILING($I75*$I80,$S83)</f>
        <v>9</v>
      </c>
      <c r="K83" s="349" t="s">
        <v>136</v>
      </c>
      <c r="S83" s="658">
        <v>1</v>
      </c>
      <c r="T83" s="349" t="s">
        <v>136</v>
      </c>
      <c r="V83" s="3070"/>
      <c r="W83" s="3071"/>
      <c r="X83" s="3071"/>
      <c r="Y83" s="3071"/>
      <c r="Z83" s="3071"/>
      <c r="AA83" s="3071"/>
      <c r="AB83" s="3071"/>
      <c r="AC83" s="3071"/>
      <c r="AD83" s="3071"/>
      <c r="AE83" s="3071"/>
      <c r="AF83" s="3072"/>
    </row>
    <row r="84" spans="1:32" s="349" customFormat="1" ht="12.75" outlineLevel="1" x14ac:dyDescent="0.2">
      <c r="B84" s="61"/>
      <c r="C84" s="77"/>
      <c r="D84" s="78"/>
      <c r="E84" s="135"/>
      <c r="V84" s="3073"/>
      <c r="W84" s="3074"/>
      <c r="X84" s="3074"/>
      <c r="Y84" s="3074"/>
      <c r="Z84" s="3074"/>
      <c r="AA84" s="3074"/>
      <c r="AB84" s="3074"/>
      <c r="AC84" s="3074"/>
      <c r="AD84" s="3074"/>
      <c r="AE84" s="3074"/>
      <c r="AF84" s="3075"/>
    </row>
    <row r="85" spans="1:32" s="349" customFormat="1" ht="12.75" x14ac:dyDescent="0.2">
      <c r="B85" s="61"/>
      <c r="C85" s="77"/>
      <c r="D85" s="78"/>
      <c r="E85" s="135"/>
    </row>
    <row r="86" spans="1:32" s="433" customFormat="1" ht="12.75" x14ac:dyDescent="0.2">
      <c r="A86" s="852" t="s">
        <v>1583</v>
      </c>
      <c r="B86" s="126"/>
      <c r="C86" s="127"/>
      <c r="D86" s="128"/>
      <c r="E86" s="129" t="s">
        <v>2</v>
      </c>
      <c r="F86" s="130"/>
      <c r="G86" s="121">
        <f>G78+1</f>
        <v>2010</v>
      </c>
      <c r="H86" s="131">
        <f>ROW(J91)-ROW()</f>
        <v>5</v>
      </c>
      <c r="V86" s="533"/>
      <c r="W86" s="533"/>
      <c r="X86" s="533"/>
      <c r="Y86" s="533"/>
      <c r="Z86" s="533"/>
      <c r="AA86" s="533"/>
      <c r="AB86" s="533"/>
      <c r="AC86" s="533"/>
      <c r="AD86" s="533"/>
      <c r="AE86" s="533"/>
      <c r="AF86" s="533"/>
    </row>
    <row r="87" spans="1:32" s="349" customFormat="1" ht="12.75" outlineLevel="1" x14ac:dyDescent="0.2">
      <c r="B87" s="61"/>
      <c r="C87" s="77"/>
      <c r="D87" s="78"/>
      <c r="E87" s="135"/>
    </row>
    <row r="88" spans="1:32" s="349" customFormat="1" ht="13.5" outlineLevel="1" thickBot="1" x14ac:dyDescent="0.25">
      <c r="B88" s="61"/>
      <c r="C88" s="77"/>
      <c r="D88" s="78"/>
      <c r="E88" s="135"/>
      <c r="G88" s="85" t="s">
        <v>0</v>
      </c>
      <c r="H88" s="122">
        <f>$G86</f>
        <v>2010</v>
      </c>
      <c r="I88" s="348">
        <f>VLOOKUP($H88,'TCF en bruto WML'!$G$13:$J$76,'TCF en bruto WML'!$H$78,FALSE)</f>
        <v>1.0189999999999999</v>
      </c>
      <c r="M88" s="372"/>
      <c r="S88" s="372" t="s">
        <v>243</v>
      </c>
      <c r="V88" s="75" t="s">
        <v>29</v>
      </c>
    </row>
    <row r="89" spans="1:32" s="349" customFormat="1" ht="12.75" outlineLevel="1" x14ac:dyDescent="0.2">
      <c r="B89" s="61"/>
      <c r="C89" s="77"/>
      <c r="D89" s="78"/>
      <c r="E89" s="135"/>
      <c r="V89" s="3067"/>
      <c r="W89" s="3068"/>
      <c r="X89" s="3068"/>
      <c r="Y89" s="3068"/>
      <c r="Z89" s="3068"/>
      <c r="AA89" s="3068"/>
      <c r="AB89" s="3068"/>
      <c r="AC89" s="3068"/>
      <c r="AD89" s="3068"/>
      <c r="AE89" s="3068"/>
      <c r="AF89" s="3069"/>
    </row>
    <row r="90" spans="1:32" s="349" customFormat="1" ht="12.75" outlineLevel="1" x14ac:dyDescent="0.2">
      <c r="B90" s="61"/>
      <c r="C90" s="77"/>
      <c r="D90" s="78"/>
      <c r="E90" s="135"/>
      <c r="I90" s="420" t="s">
        <v>180</v>
      </c>
      <c r="J90" s="420" t="s">
        <v>181</v>
      </c>
      <c r="S90" s="658">
        <v>0.01</v>
      </c>
      <c r="T90" s="349" t="s">
        <v>136</v>
      </c>
      <c r="V90" s="3070"/>
      <c r="W90" s="3071"/>
      <c r="X90" s="3071"/>
      <c r="Y90" s="3071"/>
      <c r="Z90" s="3071"/>
      <c r="AA90" s="3071"/>
      <c r="AB90" s="3071"/>
      <c r="AC90" s="3071"/>
      <c r="AD90" s="3071"/>
      <c r="AE90" s="3071"/>
      <c r="AF90" s="3072"/>
    </row>
    <row r="91" spans="1:32" s="349" customFormat="1" ht="12.75" outlineLevel="1" x14ac:dyDescent="0.2">
      <c r="A91" s="669" t="str">
        <f>INDEX(Checks!$J$42:$J$47,MATCH((SEARCH("(",formuletekst(J91))),Checks!$I$42:$I$47,0))</f>
        <v>ABO</v>
      </c>
      <c r="B91" s="61"/>
      <c r="C91" s="77"/>
      <c r="D91" s="78"/>
      <c r="E91" s="135"/>
      <c r="F91" s="349" t="str">
        <f>"Bedrag "&amp;D86</f>
        <v xml:space="preserve">Bedrag </v>
      </c>
      <c r="I91" s="872">
        <f>CEILING($I83*$I88,$S90)</f>
        <v>8.99</v>
      </c>
      <c r="J91" s="662">
        <f>CEILING($I83*$I88,$S91)</f>
        <v>9</v>
      </c>
      <c r="K91" s="349" t="s">
        <v>136</v>
      </c>
      <c r="S91" s="658">
        <v>1</v>
      </c>
      <c r="T91" s="349" t="s">
        <v>136</v>
      </c>
      <c r="V91" s="3070"/>
      <c r="W91" s="3071"/>
      <c r="X91" s="3071"/>
      <c r="Y91" s="3071"/>
      <c r="Z91" s="3071"/>
      <c r="AA91" s="3071"/>
      <c r="AB91" s="3071"/>
      <c r="AC91" s="3071"/>
      <c r="AD91" s="3071"/>
      <c r="AE91" s="3071"/>
      <c r="AF91" s="3072"/>
    </row>
    <row r="92" spans="1:32" s="349" customFormat="1" ht="12.75" outlineLevel="1" x14ac:dyDescent="0.2">
      <c r="B92" s="61"/>
      <c r="C92" s="77"/>
      <c r="D92" s="78"/>
      <c r="E92" s="135"/>
      <c r="V92" s="3073"/>
      <c r="W92" s="3074"/>
      <c r="X92" s="3074"/>
      <c r="Y92" s="3074"/>
      <c r="Z92" s="3074"/>
      <c r="AA92" s="3074"/>
      <c r="AB92" s="3074"/>
      <c r="AC92" s="3074"/>
      <c r="AD92" s="3074"/>
      <c r="AE92" s="3074"/>
      <c r="AF92" s="3075"/>
    </row>
    <row r="93" spans="1:32" s="349" customFormat="1" ht="12.75" x14ac:dyDescent="0.2">
      <c r="B93" s="61"/>
      <c r="C93" s="77"/>
      <c r="D93" s="78"/>
      <c r="E93" s="135"/>
    </row>
    <row r="94" spans="1:32" s="433" customFormat="1" ht="12.75" x14ac:dyDescent="0.2">
      <c r="A94" s="852" t="s">
        <v>1583</v>
      </c>
      <c r="B94" s="126"/>
      <c r="C94" s="127"/>
      <c r="D94" s="128"/>
      <c r="E94" s="129" t="s">
        <v>2</v>
      </c>
      <c r="F94" s="130"/>
      <c r="G94" s="121">
        <f>G86+1</f>
        <v>2011</v>
      </c>
      <c r="H94" s="131">
        <f>ROW(J99)-ROW()</f>
        <v>5</v>
      </c>
      <c r="V94" s="533"/>
      <c r="W94" s="533"/>
      <c r="X94" s="533"/>
      <c r="Y94" s="533"/>
      <c r="Z94" s="533"/>
      <c r="AA94" s="533"/>
      <c r="AB94" s="533"/>
      <c r="AC94" s="533"/>
      <c r="AD94" s="533"/>
      <c r="AE94" s="533"/>
      <c r="AF94" s="533"/>
    </row>
    <row r="95" spans="1:32" s="349" customFormat="1" ht="12.75" outlineLevel="1" x14ac:dyDescent="0.2">
      <c r="B95" s="61"/>
      <c r="C95" s="77"/>
      <c r="D95" s="78"/>
      <c r="E95" s="135"/>
    </row>
    <row r="96" spans="1:32" s="349" customFormat="1" ht="13.5" outlineLevel="1" thickBot="1" x14ac:dyDescent="0.25">
      <c r="B96" s="61"/>
      <c r="C96" s="77"/>
      <c r="D96" s="78"/>
      <c r="E96" s="135"/>
      <c r="G96" s="85" t="s">
        <v>0</v>
      </c>
      <c r="H96" s="122">
        <f>$G94</f>
        <v>2011</v>
      </c>
      <c r="I96" s="348">
        <f>VLOOKUP($H96,'TCF en bruto WML'!$G$13:$J$76,'TCF en bruto WML'!$H$78,FALSE)</f>
        <v>1.006</v>
      </c>
      <c r="M96" s="372"/>
      <c r="S96" s="372" t="s">
        <v>243</v>
      </c>
      <c r="V96" s="75" t="s">
        <v>29</v>
      </c>
    </row>
    <row r="97" spans="1:32" s="349" customFormat="1" ht="12.75" outlineLevel="1" x14ac:dyDescent="0.2">
      <c r="B97" s="61"/>
      <c r="C97" s="77"/>
      <c r="D97" s="78"/>
      <c r="E97" s="135"/>
      <c r="V97" s="3067"/>
      <c r="W97" s="3068"/>
      <c r="X97" s="3068"/>
      <c r="Y97" s="3068"/>
      <c r="Z97" s="3068"/>
      <c r="AA97" s="3068"/>
      <c r="AB97" s="3068"/>
      <c r="AC97" s="3068"/>
      <c r="AD97" s="3068"/>
      <c r="AE97" s="3068"/>
      <c r="AF97" s="3069"/>
    </row>
    <row r="98" spans="1:32" s="349" customFormat="1" ht="12.75" outlineLevel="1" x14ac:dyDescent="0.2">
      <c r="B98" s="61"/>
      <c r="C98" s="77"/>
      <c r="D98" s="78"/>
      <c r="E98" s="135"/>
      <c r="I98" s="420" t="s">
        <v>180</v>
      </c>
      <c r="J98" s="420" t="s">
        <v>181</v>
      </c>
      <c r="S98" s="658">
        <v>0.01</v>
      </c>
      <c r="T98" s="349" t="s">
        <v>136</v>
      </c>
      <c r="V98" s="3070"/>
      <c r="W98" s="3071"/>
      <c r="X98" s="3071"/>
      <c r="Y98" s="3071"/>
      <c r="Z98" s="3071"/>
      <c r="AA98" s="3071"/>
      <c r="AB98" s="3071"/>
      <c r="AC98" s="3071"/>
      <c r="AD98" s="3071"/>
      <c r="AE98" s="3071"/>
      <c r="AF98" s="3072"/>
    </row>
    <row r="99" spans="1:32" s="349" customFormat="1" ht="12.75" outlineLevel="1" x14ac:dyDescent="0.2">
      <c r="A99" s="669" t="str">
        <f>INDEX(Checks!$J$42:$J$47,MATCH((SEARCH("(",formuletekst(J99))),Checks!$I$42:$I$47,0))</f>
        <v>ABO</v>
      </c>
      <c r="B99" s="61"/>
      <c r="C99" s="77"/>
      <c r="D99" s="78"/>
      <c r="E99" s="135"/>
      <c r="F99" s="349" t="str">
        <f>"Bedrag "&amp;D94</f>
        <v xml:space="preserve">Bedrag </v>
      </c>
      <c r="I99" s="872">
        <f>CEILING($I91*$I96,$S98)</f>
        <v>9.0500000000000007</v>
      </c>
      <c r="J99" s="662">
        <f>CEILING($I91*$I96,$S99)</f>
        <v>10</v>
      </c>
      <c r="K99" s="349" t="s">
        <v>136</v>
      </c>
      <c r="S99" s="658">
        <v>1</v>
      </c>
      <c r="T99" s="349" t="s">
        <v>136</v>
      </c>
      <c r="V99" s="3070"/>
      <c r="W99" s="3071"/>
      <c r="X99" s="3071"/>
      <c r="Y99" s="3071"/>
      <c r="Z99" s="3071"/>
      <c r="AA99" s="3071"/>
      <c r="AB99" s="3071"/>
      <c r="AC99" s="3071"/>
      <c r="AD99" s="3071"/>
      <c r="AE99" s="3071"/>
      <c r="AF99" s="3072"/>
    </row>
    <row r="100" spans="1:32" s="349" customFormat="1" ht="12.75" outlineLevel="1" x14ac:dyDescent="0.2">
      <c r="B100" s="61"/>
      <c r="C100" s="77"/>
      <c r="D100" s="78"/>
      <c r="E100" s="135"/>
      <c r="V100" s="3073"/>
      <c r="W100" s="3074"/>
      <c r="X100" s="3074"/>
      <c r="Y100" s="3074"/>
      <c r="Z100" s="3074"/>
      <c r="AA100" s="3074"/>
      <c r="AB100" s="3074"/>
      <c r="AC100" s="3074"/>
      <c r="AD100" s="3074"/>
      <c r="AE100" s="3074"/>
      <c r="AF100" s="3075"/>
    </row>
    <row r="101" spans="1:32" s="349" customFormat="1" ht="12.75" x14ac:dyDescent="0.2">
      <c r="B101" s="61"/>
      <c r="C101" s="77"/>
      <c r="D101" s="78"/>
      <c r="E101" s="135"/>
    </row>
    <row r="102" spans="1:32" s="433" customFormat="1" ht="12.75" x14ac:dyDescent="0.2">
      <c r="A102" s="852" t="s">
        <v>1583</v>
      </c>
      <c r="B102" s="126"/>
      <c r="C102" s="127"/>
      <c r="D102" s="128"/>
      <c r="E102" s="129" t="s">
        <v>2</v>
      </c>
      <c r="F102" s="130"/>
      <c r="G102" s="121">
        <f>G94+1</f>
        <v>2012</v>
      </c>
      <c r="H102" s="131">
        <f>ROW(J107)-ROW()</f>
        <v>5</v>
      </c>
      <c r="V102" s="533"/>
      <c r="W102" s="533"/>
      <c r="X102" s="533"/>
      <c r="Y102" s="533"/>
      <c r="Z102" s="533"/>
      <c r="AA102" s="533"/>
      <c r="AB102" s="533"/>
      <c r="AC102" s="533"/>
      <c r="AD102" s="533"/>
      <c r="AE102" s="533"/>
      <c r="AF102" s="533"/>
    </row>
    <row r="103" spans="1:32" s="349" customFormat="1" ht="12.75" outlineLevel="1" x14ac:dyDescent="0.2">
      <c r="B103" s="61"/>
      <c r="C103" s="77"/>
      <c r="D103" s="78"/>
      <c r="E103" s="135"/>
    </row>
    <row r="104" spans="1:32" s="349" customFormat="1" ht="13.5" outlineLevel="1" thickBot="1" x14ac:dyDescent="0.25">
      <c r="B104" s="61"/>
      <c r="C104" s="77"/>
      <c r="D104" s="78"/>
      <c r="E104" s="135"/>
      <c r="G104" s="85" t="s">
        <v>0</v>
      </c>
      <c r="H104" s="122">
        <f>$G102</f>
        <v>2012</v>
      </c>
      <c r="I104" s="348">
        <f>VLOOKUP($H104,'TCF en bruto WML'!$G$13:$J$76,'TCF en bruto WML'!$H$78,FALSE)</f>
        <v>1.0169999999999999</v>
      </c>
      <c r="M104" s="372"/>
      <c r="S104" s="372" t="s">
        <v>243</v>
      </c>
      <c r="V104" s="75" t="s">
        <v>29</v>
      </c>
    </row>
    <row r="105" spans="1:32" s="349" customFormat="1" ht="12.75" outlineLevel="1" x14ac:dyDescent="0.2">
      <c r="B105" s="61"/>
      <c r="C105" s="77"/>
      <c r="D105" s="78"/>
      <c r="E105" s="135"/>
      <c r="V105" s="3067"/>
      <c r="W105" s="3068"/>
      <c r="X105" s="3068"/>
      <c r="Y105" s="3068"/>
      <c r="Z105" s="3068"/>
      <c r="AA105" s="3068"/>
      <c r="AB105" s="3068"/>
      <c r="AC105" s="3068"/>
      <c r="AD105" s="3068"/>
      <c r="AE105" s="3068"/>
      <c r="AF105" s="3069"/>
    </row>
    <row r="106" spans="1:32" s="349" customFormat="1" ht="12.75" outlineLevel="1" x14ac:dyDescent="0.2">
      <c r="B106" s="61"/>
      <c r="C106" s="77"/>
      <c r="D106" s="78"/>
      <c r="E106" s="135"/>
      <c r="I106" s="420" t="s">
        <v>180</v>
      </c>
      <c r="J106" s="420" t="s">
        <v>181</v>
      </c>
      <c r="S106" s="658">
        <v>0.01</v>
      </c>
      <c r="T106" s="349" t="s">
        <v>136</v>
      </c>
      <c r="V106" s="3070"/>
      <c r="W106" s="3071"/>
      <c r="X106" s="3071"/>
      <c r="Y106" s="3071"/>
      <c r="Z106" s="3071"/>
      <c r="AA106" s="3071"/>
      <c r="AB106" s="3071"/>
      <c r="AC106" s="3071"/>
      <c r="AD106" s="3071"/>
      <c r="AE106" s="3071"/>
      <c r="AF106" s="3072"/>
    </row>
    <row r="107" spans="1:32" s="349" customFormat="1" ht="12.75" outlineLevel="1" x14ac:dyDescent="0.2">
      <c r="A107" s="669" t="str">
        <f>INDEX(Checks!$J$42:$J$47,MATCH((SEARCH("(",formuletekst(J107))),Checks!$I$42:$I$47,0))</f>
        <v>ABO</v>
      </c>
      <c r="B107" s="61"/>
      <c r="C107" s="77"/>
      <c r="D107" s="78"/>
      <c r="E107" s="135"/>
      <c r="F107" s="349" t="str">
        <f>"Bedrag "&amp;D102</f>
        <v xml:space="preserve">Bedrag </v>
      </c>
      <c r="I107" s="872">
        <f>CEILING($I99*$I104,$S106)</f>
        <v>9.2100000000000009</v>
      </c>
      <c r="J107" s="662">
        <f>CEILING($I99*$I104,$S107)</f>
        <v>10</v>
      </c>
      <c r="K107" s="349" t="s">
        <v>136</v>
      </c>
      <c r="S107" s="658">
        <v>1</v>
      </c>
      <c r="T107" s="349" t="s">
        <v>136</v>
      </c>
      <c r="V107" s="3070"/>
      <c r="W107" s="3071"/>
      <c r="X107" s="3071"/>
      <c r="Y107" s="3071"/>
      <c r="Z107" s="3071"/>
      <c r="AA107" s="3071"/>
      <c r="AB107" s="3071"/>
      <c r="AC107" s="3071"/>
      <c r="AD107" s="3071"/>
      <c r="AE107" s="3071"/>
      <c r="AF107" s="3072"/>
    </row>
    <row r="108" spans="1:32" s="349" customFormat="1" ht="12.75" outlineLevel="1" x14ac:dyDescent="0.2">
      <c r="B108" s="61"/>
      <c r="C108" s="77"/>
      <c r="D108" s="78"/>
      <c r="E108" s="135"/>
      <c r="V108" s="3073"/>
      <c r="W108" s="3074"/>
      <c r="X108" s="3074"/>
      <c r="Y108" s="3074"/>
      <c r="Z108" s="3074"/>
      <c r="AA108" s="3074"/>
      <c r="AB108" s="3074"/>
      <c r="AC108" s="3074"/>
      <c r="AD108" s="3074"/>
      <c r="AE108" s="3074"/>
      <c r="AF108" s="3075"/>
    </row>
    <row r="109" spans="1:32" s="349" customFormat="1" ht="12.75" x14ac:dyDescent="0.2">
      <c r="B109" s="61"/>
      <c r="C109" s="77"/>
      <c r="D109" s="78"/>
      <c r="E109" s="135"/>
    </row>
    <row r="110" spans="1:32" s="433" customFormat="1" ht="12.75" x14ac:dyDescent="0.2">
      <c r="A110" s="852" t="s">
        <v>1583</v>
      </c>
      <c r="B110" s="126"/>
      <c r="C110" s="127"/>
      <c r="D110" s="128"/>
      <c r="E110" s="129" t="s">
        <v>2</v>
      </c>
      <c r="F110" s="130"/>
      <c r="G110" s="121">
        <f>G102+1</f>
        <v>2013</v>
      </c>
      <c r="H110" s="131">
        <f>ROW(J115)-ROW()</f>
        <v>5</v>
      </c>
      <c r="V110" s="533"/>
      <c r="W110" s="533"/>
      <c r="X110" s="533"/>
      <c r="Y110" s="533"/>
      <c r="Z110" s="533"/>
      <c r="AA110" s="533"/>
      <c r="AB110" s="533"/>
      <c r="AC110" s="533"/>
      <c r="AD110" s="533"/>
      <c r="AE110" s="533"/>
      <c r="AF110" s="533"/>
    </row>
    <row r="111" spans="1:32" s="349" customFormat="1" ht="12.75" outlineLevel="1" x14ac:dyDescent="0.2">
      <c r="B111" s="61"/>
      <c r="C111" s="77"/>
      <c r="D111" s="78"/>
      <c r="E111" s="135"/>
    </row>
    <row r="112" spans="1:32" s="349" customFormat="1" ht="13.5" outlineLevel="1" thickBot="1" x14ac:dyDescent="0.25">
      <c r="B112" s="61"/>
      <c r="C112" s="77"/>
      <c r="D112" s="78"/>
      <c r="E112" s="135"/>
      <c r="G112" s="85" t="s">
        <v>0</v>
      </c>
      <c r="H112" s="122">
        <f>$G110</f>
        <v>2013</v>
      </c>
      <c r="I112" s="348">
        <f>VLOOKUP($H112,'TCF en bruto WML'!$G$13:$J$76,'TCF en bruto WML'!$H$78,FALSE)</f>
        <v>1.022</v>
      </c>
      <c r="M112" s="372" t="s">
        <v>796</v>
      </c>
      <c r="S112" s="372" t="s">
        <v>243</v>
      </c>
      <c r="V112" s="75" t="s">
        <v>29</v>
      </c>
    </row>
    <row r="113" spans="1:32" s="349" customFormat="1" ht="12.75" outlineLevel="1" x14ac:dyDescent="0.2">
      <c r="B113" s="61"/>
      <c r="C113" s="77"/>
      <c r="D113" s="78"/>
      <c r="E113" s="135"/>
      <c r="V113" s="3067"/>
      <c r="W113" s="3068"/>
      <c r="X113" s="3068"/>
      <c r="Y113" s="3068"/>
      <c r="Z113" s="3068"/>
      <c r="AA113" s="3068"/>
      <c r="AB113" s="3068"/>
      <c r="AC113" s="3068"/>
      <c r="AD113" s="3068"/>
      <c r="AE113" s="3068"/>
      <c r="AF113" s="3069"/>
    </row>
    <row r="114" spans="1:32" s="349" customFormat="1" ht="12.75" outlineLevel="1" x14ac:dyDescent="0.2">
      <c r="B114" s="61"/>
      <c r="C114" s="77"/>
      <c r="D114" s="78"/>
      <c r="E114" s="135"/>
      <c r="I114" s="420" t="s">
        <v>180</v>
      </c>
      <c r="J114" s="420" t="s">
        <v>181</v>
      </c>
      <c r="S114" s="658">
        <v>0.01</v>
      </c>
      <c r="T114" s="349" t="s">
        <v>136</v>
      </c>
      <c r="V114" s="3070"/>
      <c r="W114" s="3071"/>
      <c r="X114" s="3071"/>
      <c r="Y114" s="3071"/>
      <c r="Z114" s="3071"/>
      <c r="AA114" s="3071"/>
      <c r="AB114" s="3071"/>
      <c r="AC114" s="3071"/>
      <c r="AD114" s="3071"/>
      <c r="AE114" s="3071"/>
      <c r="AF114" s="3072"/>
    </row>
    <row r="115" spans="1:32" s="349" customFormat="1" ht="12.75" outlineLevel="1" x14ac:dyDescent="0.2">
      <c r="A115" s="669" t="str">
        <f>INDEX(Checks!$J$42:$J$47,MATCH((SEARCH("(",formuletekst(J115))),Checks!$I$42:$I$47,0))</f>
        <v>ABO</v>
      </c>
      <c r="B115" s="61"/>
      <c r="C115" s="77"/>
      <c r="D115" s="78"/>
      <c r="E115" s="135"/>
      <c r="F115" s="349" t="str">
        <f>"Bedrag "&amp;D110</f>
        <v xml:space="preserve">Bedrag </v>
      </c>
      <c r="I115" s="872">
        <f>CEILING($I107*$I112,$S114)</f>
        <v>9.42</v>
      </c>
      <c r="J115" s="662">
        <f>CEILING($I107*$I112,$S115)</f>
        <v>10</v>
      </c>
      <c r="K115" s="349" t="s">
        <v>136</v>
      </c>
      <c r="S115" s="658">
        <v>1</v>
      </c>
      <c r="T115" s="349" t="s">
        <v>136</v>
      </c>
      <c r="V115" s="3070"/>
      <c r="W115" s="3071"/>
      <c r="X115" s="3071"/>
      <c r="Y115" s="3071"/>
      <c r="Z115" s="3071"/>
      <c r="AA115" s="3071"/>
      <c r="AB115" s="3071"/>
      <c r="AC115" s="3071"/>
      <c r="AD115" s="3071"/>
      <c r="AE115" s="3071"/>
      <c r="AF115" s="3072"/>
    </row>
    <row r="116" spans="1:32" s="349" customFormat="1" ht="12.75" outlineLevel="1" x14ac:dyDescent="0.2">
      <c r="B116" s="61"/>
      <c r="C116" s="77"/>
      <c r="D116" s="78"/>
      <c r="E116" s="135"/>
      <c r="V116" s="3073"/>
      <c r="W116" s="3074"/>
      <c r="X116" s="3074"/>
      <c r="Y116" s="3074"/>
      <c r="Z116" s="3074"/>
      <c r="AA116" s="3074"/>
      <c r="AB116" s="3074"/>
      <c r="AC116" s="3074"/>
      <c r="AD116" s="3074"/>
      <c r="AE116" s="3074"/>
      <c r="AF116" s="3075"/>
    </row>
    <row r="117" spans="1:32" s="349" customFormat="1" ht="12.75" x14ac:dyDescent="0.2">
      <c r="B117" s="61"/>
      <c r="C117" s="77"/>
      <c r="D117" s="78"/>
      <c r="E117" s="135"/>
    </row>
    <row r="118" spans="1:32" s="433" customFormat="1" ht="12.75" x14ac:dyDescent="0.2">
      <c r="A118" s="852" t="s">
        <v>1583</v>
      </c>
      <c r="B118" s="126"/>
      <c r="C118" s="127"/>
      <c r="D118" s="128"/>
      <c r="E118" s="129" t="s">
        <v>2</v>
      </c>
      <c r="F118" s="130"/>
      <c r="G118" s="121">
        <f>G110+1</f>
        <v>2014</v>
      </c>
      <c r="H118" s="131">
        <f>ROW(J123)-ROW()</f>
        <v>5</v>
      </c>
      <c r="V118" s="533"/>
      <c r="W118" s="533"/>
      <c r="X118" s="533"/>
      <c r="Y118" s="533"/>
      <c r="Z118" s="533"/>
      <c r="AA118" s="533"/>
      <c r="AB118" s="533"/>
      <c r="AC118" s="533"/>
      <c r="AD118" s="533"/>
      <c r="AE118" s="533"/>
      <c r="AF118" s="533"/>
    </row>
    <row r="119" spans="1:32" s="349" customFormat="1" ht="12.75" outlineLevel="1" x14ac:dyDescent="0.2">
      <c r="B119" s="61"/>
      <c r="C119" s="77"/>
      <c r="D119" s="78"/>
      <c r="E119" s="135"/>
    </row>
    <row r="120" spans="1:32" s="349" customFormat="1" ht="13.5" outlineLevel="1" thickBot="1" x14ac:dyDescent="0.25">
      <c r="B120" s="61"/>
      <c r="C120" s="77"/>
      <c r="D120" s="78"/>
      <c r="E120" s="135"/>
      <c r="G120" s="85" t="s">
        <v>0</v>
      </c>
      <c r="H120" s="122">
        <f>$G118</f>
        <v>2014</v>
      </c>
      <c r="I120" s="348">
        <f>VLOOKUP($H120,'TCF en bruto WML'!$G$13:$J$76,'TCF en bruto WML'!$H$78,FALSE)</f>
        <v>1.0169999999999999</v>
      </c>
      <c r="M120" s="372" t="s">
        <v>796</v>
      </c>
      <c r="S120" s="372" t="s">
        <v>243</v>
      </c>
      <c r="V120" s="75" t="s">
        <v>29</v>
      </c>
    </row>
    <row r="121" spans="1:32" s="349" customFormat="1" ht="12.75" outlineLevel="1" x14ac:dyDescent="0.2">
      <c r="B121" s="61"/>
      <c r="C121" s="77"/>
      <c r="D121" s="78"/>
      <c r="E121" s="135"/>
      <c r="V121" s="3067"/>
      <c r="W121" s="3068"/>
      <c r="X121" s="3068"/>
      <c r="Y121" s="3068"/>
      <c r="Z121" s="3068"/>
      <c r="AA121" s="3068"/>
      <c r="AB121" s="3068"/>
      <c r="AC121" s="3068"/>
      <c r="AD121" s="3068"/>
      <c r="AE121" s="3068"/>
      <c r="AF121" s="3069"/>
    </row>
    <row r="122" spans="1:32" s="349" customFormat="1" ht="12.75" outlineLevel="1" x14ac:dyDescent="0.2">
      <c r="B122" s="61"/>
      <c r="C122" s="77"/>
      <c r="D122" s="78"/>
      <c r="E122" s="135"/>
      <c r="I122" s="420" t="s">
        <v>180</v>
      </c>
      <c r="J122" s="420" t="s">
        <v>181</v>
      </c>
      <c r="S122" s="658">
        <v>0.01</v>
      </c>
      <c r="T122" s="349" t="s">
        <v>136</v>
      </c>
      <c r="V122" s="3070"/>
      <c r="W122" s="3071"/>
      <c r="X122" s="3071"/>
      <c r="Y122" s="3071"/>
      <c r="Z122" s="3071"/>
      <c r="AA122" s="3071"/>
      <c r="AB122" s="3071"/>
      <c r="AC122" s="3071"/>
      <c r="AD122" s="3071"/>
      <c r="AE122" s="3071"/>
      <c r="AF122" s="3072"/>
    </row>
    <row r="123" spans="1:32" s="349" customFormat="1" ht="12.75" outlineLevel="1" x14ac:dyDescent="0.2">
      <c r="A123" s="669" t="str">
        <f>INDEX(Checks!$J$42:$J$47,MATCH((SEARCH("(",formuletekst(J123))),Checks!$I$42:$I$47,0))</f>
        <v>ABO</v>
      </c>
      <c r="B123" s="61"/>
      <c r="C123" s="77"/>
      <c r="D123" s="78"/>
      <c r="E123" s="135"/>
      <c r="F123" s="349" t="str">
        <f>"Bedrag "&amp;D118</f>
        <v xml:space="preserve">Bedrag </v>
      </c>
      <c r="I123" s="872">
        <f>CEILING($I115*$I120,$S122)</f>
        <v>9.59</v>
      </c>
      <c r="J123" s="662">
        <f>CEILING($I115*$I120,$S123)</f>
        <v>10</v>
      </c>
      <c r="K123" s="349" t="s">
        <v>136</v>
      </c>
      <c r="S123" s="658">
        <v>1</v>
      </c>
      <c r="T123" s="349" t="s">
        <v>136</v>
      </c>
      <c r="V123" s="3070"/>
      <c r="W123" s="3071"/>
      <c r="X123" s="3071"/>
      <c r="Y123" s="3071"/>
      <c r="Z123" s="3071"/>
      <c r="AA123" s="3071"/>
      <c r="AB123" s="3071"/>
      <c r="AC123" s="3071"/>
      <c r="AD123" s="3071"/>
      <c r="AE123" s="3071"/>
      <c r="AF123" s="3072"/>
    </row>
    <row r="124" spans="1:32" s="349" customFormat="1" ht="12.75" outlineLevel="1" x14ac:dyDescent="0.2">
      <c r="B124" s="61"/>
      <c r="C124" s="77"/>
      <c r="D124" s="78"/>
      <c r="E124" s="135"/>
      <c r="V124" s="3073"/>
      <c r="W124" s="3074"/>
      <c r="X124" s="3074"/>
      <c r="Y124" s="3074"/>
      <c r="Z124" s="3074"/>
      <c r="AA124" s="3074"/>
      <c r="AB124" s="3074"/>
      <c r="AC124" s="3074"/>
      <c r="AD124" s="3074"/>
      <c r="AE124" s="3074"/>
      <c r="AF124" s="3075"/>
    </row>
    <row r="125" spans="1:32" s="349" customFormat="1" ht="12.75" x14ac:dyDescent="0.2">
      <c r="B125" s="61"/>
      <c r="C125" s="77"/>
      <c r="D125" s="78"/>
      <c r="E125" s="135"/>
    </row>
    <row r="126" spans="1:32" s="433" customFormat="1" ht="12.75" x14ac:dyDescent="0.2">
      <c r="A126" s="852" t="s">
        <v>1583</v>
      </c>
      <c r="B126" s="126"/>
      <c r="C126" s="127"/>
      <c r="D126" s="128"/>
      <c r="E126" s="129" t="s">
        <v>2</v>
      </c>
      <c r="F126" s="130"/>
      <c r="G126" s="121">
        <f>G118+1</f>
        <v>2015</v>
      </c>
      <c r="H126" s="131">
        <f>ROW(J131)-ROW()</f>
        <v>5</v>
      </c>
      <c r="V126" s="533"/>
      <c r="W126" s="533"/>
      <c r="X126" s="533"/>
      <c r="Y126" s="533"/>
      <c r="Z126" s="533"/>
      <c r="AA126" s="533"/>
      <c r="AB126" s="533"/>
      <c r="AC126" s="533"/>
      <c r="AD126" s="533"/>
      <c r="AE126" s="533"/>
      <c r="AF126" s="533"/>
    </row>
    <row r="127" spans="1:32" s="349" customFormat="1" ht="12.75" outlineLevel="1" x14ac:dyDescent="0.2">
      <c r="B127" s="61"/>
      <c r="C127" s="77"/>
      <c r="D127" s="78"/>
      <c r="E127" s="135"/>
    </row>
    <row r="128" spans="1:32" s="349" customFormat="1" ht="13.5" outlineLevel="1" thickBot="1" x14ac:dyDescent="0.25">
      <c r="B128" s="61"/>
      <c r="C128" s="77"/>
      <c r="D128" s="78"/>
      <c r="E128" s="135"/>
      <c r="G128" s="85" t="s">
        <v>0</v>
      </c>
      <c r="H128" s="122">
        <f>$G126</f>
        <v>2015</v>
      </c>
      <c r="I128" s="348">
        <f>VLOOKUP($H128,'TCF en bruto WML'!$G$13:$J$76,'TCF en bruto WML'!$H$78,FALSE)</f>
        <v>1.0089999999999999</v>
      </c>
      <c r="M128" s="372"/>
      <c r="S128" s="372" t="s">
        <v>243</v>
      </c>
      <c r="V128" s="75" t="s">
        <v>29</v>
      </c>
    </row>
    <row r="129" spans="1:32" s="349" customFormat="1" ht="12.75" outlineLevel="1" x14ac:dyDescent="0.2">
      <c r="B129" s="61"/>
      <c r="C129" s="77"/>
      <c r="D129" s="78"/>
      <c r="E129" s="135"/>
      <c r="V129" s="3067"/>
      <c r="W129" s="3068"/>
      <c r="X129" s="3068"/>
      <c r="Y129" s="3068"/>
      <c r="Z129" s="3068"/>
      <c r="AA129" s="3068"/>
      <c r="AB129" s="3068"/>
      <c r="AC129" s="3068"/>
      <c r="AD129" s="3068"/>
      <c r="AE129" s="3068"/>
      <c r="AF129" s="3069"/>
    </row>
    <row r="130" spans="1:32" s="349" customFormat="1" ht="12.75" outlineLevel="1" x14ac:dyDescent="0.2">
      <c r="B130" s="61"/>
      <c r="C130" s="77"/>
      <c r="D130" s="78"/>
      <c r="E130" s="135"/>
      <c r="I130" s="420" t="s">
        <v>180</v>
      </c>
      <c r="J130" s="420" t="s">
        <v>181</v>
      </c>
      <c r="S130" s="658">
        <v>0.01</v>
      </c>
      <c r="T130" s="349" t="s">
        <v>136</v>
      </c>
      <c r="V130" s="3070"/>
      <c r="W130" s="3071"/>
      <c r="X130" s="3071"/>
      <c r="Y130" s="3071"/>
      <c r="Z130" s="3071"/>
      <c r="AA130" s="3071"/>
      <c r="AB130" s="3071"/>
      <c r="AC130" s="3071"/>
      <c r="AD130" s="3071"/>
      <c r="AE130" s="3071"/>
      <c r="AF130" s="3072"/>
    </row>
    <row r="131" spans="1:32" s="349" customFormat="1" ht="12.75" outlineLevel="1" x14ac:dyDescent="0.2">
      <c r="A131" s="669" t="str">
        <f>INDEX(Checks!$J$42:$J$47,MATCH((SEARCH("(",formuletekst(J131))),Checks!$I$42:$I$47,0))</f>
        <v>ABO</v>
      </c>
      <c r="B131" s="61"/>
      <c r="C131" s="77"/>
      <c r="D131" s="78"/>
      <c r="E131" s="135"/>
      <c r="F131" s="349" t="str">
        <f>"Bedrag "&amp;D126</f>
        <v xml:space="preserve">Bedrag </v>
      </c>
      <c r="I131" s="872">
        <f>CEILING($I123*$I128,$S130)</f>
        <v>9.68</v>
      </c>
      <c r="J131" s="662">
        <f>CEILING($I123*$I128,$S131)</f>
        <v>10</v>
      </c>
      <c r="K131" s="349" t="s">
        <v>136</v>
      </c>
      <c r="S131" s="658">
        <v>1</v>
      </c>
      <c r="T131" s="349" t="s">
        <v>136</v>
      </c>
      <c r="V131" s="3070"/>
      <c r="W131" s="3071"/>
      <c r="X131" s="3071"/>
      <c r="Y131" s="3071"/>
      <c r="Z131" s="3071"/>
      <c r="AA131" s="3071"/>
      <c r="AB131" s="3071"/>
      <c r="AC131" s="3071"/>
      <c r="AD131" s="3071"/>
      <c r="AE131" s="3071"/>
      <c r="AF131" s="3072"/>
    </row>
    <row r="132" spans="1:32" s="349" customFormat="1" ht="12.75" outlineLevel="1" x14ac:dyDescent="0.2">
      <c r="B132" s="61"/>
      <c r="C132" s="77"/>
      <c r="D132" s="78"/>
      <c r="E132" s="135"/>
      <c r="V132" s="3073"/>
      <c r="W132" s="3074"/>
      <c r="X132" s="3074"/>
      <c r="Y132" s="3074"/>
      <c r="Z132" s="3074"/>
      <c r="AA132" s="3074"/>
      <c r="AB132" s="3074"/>
      <c r="AC132" s="3074"/>
      <c r="AD132" s="3074"/>
      <c r="AE132" s="3074"/>
      <c r="AF132" s="3075"/>
    </row>
    <row r="133" spans="1:32" s="349" customFormat="1" ht="12.75" x14ac:dyDescent="0.2">
      <c r="B133" s="61"/>
      <c r="C133" s="77"/>
      <c r="D133" s="78"/>
      <c r="E133" s="135"/>
    </row>
    <row r="134" spans="1:32" s="433" customFormat="1" ht="12.75" x14ac:dyDescent="0.2">
      <c r="A134" s="852" t="s">
        <v>1583</v>
      </c>
      <c r="B134" s="126"/>
      <c r="C134" s="127"/>
      <c r="D134" s="128"/>
      <c r="E134" s="129" t="s">
        <v>2</v>
      </c>
      <c r="F134" s="130"/>
      <c r="G134" s="121">
        <f>G126+1</f>
        <v>2016</v>
      </c>
      <c r="H134" s="131">
        <f>ROW(J139)-ROW()</f>
        <v>5</v>
      </c>
      <c r="V134" s="533"/>
      <c r="W134" s="533"/>
      <c r="X134" s="533"/>
      <c r="Y134" s="533"/>
      <c r="Z134" s="533"/>
      <c r="AA134" s="533"/>
      <c r="AB134" s="533"/>
      <c r="AC134" s="533"/>
      <c r="AD134" s="533"/>
      <c r="AE134" s="533"/>
      <c r="AF134" s="533"/>
    </row>
    <row r="135" spans="1:32" s="349" customFormat="1" ht="12.75" outlineLevel="1" x14ac:dyDescent="0.2">
      <c r="B135" s="61"/>
      <c r="C135" s="77"/>
      <c r="D135" s="78"/>
      <c r="E135" s="135"/>
    </row>
    <row r="136" spans="1:32" s="349" customFormat="1" ht="13.5" outlineLevel="1" thickBot="1" x14ac:dyDescent="0.25">
      <c r="B136" s="61"/>
      <c r="C136" s="77"/>
      <c r="D136" s="78"/>
      <c r="E136" s="135"/>
      <c r="G136" s="85" t="s">
        <v>0</v>
      </c>
      <c r="H136" s="122">
        <f>$G134</f>
        <v>2016</v>
      </c>
      <c r="I136" s="348">
        <f>VLOOKUP($H136,'TCF en bruto WML'!$G$13:$J$76,'TCF en bruto WML'!$H$78,FALSE)</f>
        <v>1.0049999999999999</v>
      </c>
      <c r="M136" s="372"/>
      <c r="S136" s="372" t="s">
        <v>243</v>
      </c>
      <c r="V136" s="75" t="s">
        <v>29</v>
      </c>
    </row>
    <row r="137" spans="1:32" s="349" customFormat="1" ht="12.75" outlineLevel="1" x14ac:dyDescent="0.2">
      <c r="B137" s="61"/>
      <c r="C137" s="77"/>
      <c r="D137" s="78"/>
      <c r="E137" s="135"/>
      <c r="V137" s="3067"/>
      <c r="W137" s="3068"/>
      <c r="X137" s="3068"/>
      <c r="Y137" s="3068"/>
      <c r="Z137" s="3068"/>
      <c r="AA137" s="3068"/>
      <c r="AB137" s="3068"/>
      <c r="AC137" s="3068"/>
      <c r="AD137" s="3068"/>
      <c r="AE137" s="3068"/>
      <c r="AF137" s="3069"/>
    </row>
    <row r="138" spans="1:32" s="349" customFormat="1" ht="12.75" outlineLevel="1" x14ac:dyDescent="0.2">
      <c r="B138" s="61"/>
      <c r="C138" s="77"/>
      <c r="D138" s="78"/>
      <c r="E138" s="135"/>
      <c r="I138" s="420" t="s">
        <v>180</v>
      </c>
      <c r="J138" s="420" t="s">
        <v>181</v>
      </c>
      <c r="S138" s="658">
        <v>0.01</v>
      </c>
      <c r="T138" s="349" t="s">
        <v>136</v>
      </c>
      <c r="V138" s="3070"/>
      <c r="W138" s="3071"/>
      <c r="X138" s="3071"/>
      <c r="Y138" s="3071"/>
      <c r="Z138" s="3071"/>
      <c r="AA138" s="3071"/>
      <c r="AB138" s="3071"/>
      <c r="AC138" s="3071"/>
      <c r="AD138" s="3071"/>
      <c r="AE138" s="3071"/>
      <c r="AF138" s="3072"/>
    </row>
    <row r="139" spans="1:32" s="349" customFormat="1" ht="12.75" outlineLevel="1" x14ac:dyDescent="0.2">
      <c r="A139" s="669" t="str">
        <f>INDEX(Checks!$J$42:$J$47,MATCH((SEARCH("(",formuletekst(J139))),Checks!$I$42:$I$47,0))</f>
        <v>ABO</v>
      </c>
      <c r="B139" s="61"/>
      <c r="C139" s="77"/>
      <c r="D139" s="78"/>
      <c r="E139" s="135"/>
      <c r="F139" s="349" t="str">
        <f>"Bedrag "&amp;D134</f>
        <v xml:space="preserve">Bedrag </v>
      </c>
      <c r="I139" s="872">
        <f>CEILING($I131*$I136,$S138)</f>
        <v>9.73</v>
      </c>
      <c r="J139" s="662">
        <f>CEILING($I131*$I136,$S139)</f>
        <v>10</v>
      </c>
      <c r="K139" s="349" t="s">
        <v>136</v>
      </c>
      <c r="S139" s="658">
        <v>1</v>
      </c>
      <c r="T139" s="349" t="s">
        <v>136</v>
      </c>
      <c r="V139" s="3070"/>
      <c r="W139" s="3071"/>
      <c r="X139" s="3071"/>
      <c r="Y139" s="3071"/>
      <c r="Z139" s="3071"/>
      <c r="AA139" s="3071"/>
      <c r="AB139" s="3071"/>
      <c r="AC139" s="3071"/>
      <c r="AD139" s="3071"/>
      <c r="AE139" s="3071"/>
      <c r="AF139" s="3072"/>
    </row>
    <row r="140" spans="1:32" s="349" customFormat="1" ht="12.75" outlineLevel="1" x14ac:dyDescent="0.2">
      <c r="B140" s="61"/>
      <c r="C140" s="77"/>
      <c r="D140" s="78"/>
      <c r="E140" s="135"/>
      <c r="V140" s="3073"/>
      <c r="W140" s="3074"/>
      <c r="X140" s="3074"/>
      <c r="Y140" s="3074"/>
      <c r="Z140" s="3074"/>
      <c r="AA140" s="3074"/>
      <c r="AB140" s="3074"/>
      <c r="AC140" s="3074"/>
      <c r="AD140" s="3074"/>
      <c r="AE140" s="3074"/>
      <c r="AF140" s="3075"/>
    </row>
    <row r="141" spans="1:32" s="349" customFormat="1" ht="12.75" x14ac:dyDescent="0.2">
      <c r="B141" s="61"/>
      <c r="C141" s="77"/>
      <c r="D141" s="78"/>
      <c r="E141" s="135"/>
    </row>
    <row r="142" spans="1:32" s="433" customFormat="1" ht="12.75" x14ac:dyDescent="0.2">
      <c r="A142" s="852" t="s">
        <v>1583</v>
      </c>
      <c r="B142" s="126"/>
      <c r="C142" s="127"/>
      <c r="D142" s="128"/>
      <c r="E142" s="129" t="s">
        <v>2</v>
      </c>
      <c r="F142" s="130"/>
      <c r="G142" s="121">
        <f>G134+1</f>
        <v>2017</v>
      </c>
      <c r="H142" s="131">
        <f>ROW(J147)-ROW()</f>
        <v>5</v>
      </c>
      <c r="V142" s="533"/>
      <c r="W142" s="533"/>
      <c r="X142" s="533"/>
      <c r="Y142" s="533"/>
      <c r="Z142" s="533"/>
      <c r="AA142" s="533"/>
      <c r="AB142" s="533"/>
      <c r="AC142" s="533"/>
      <c r="AD142" s="533"/>
      <c r="AE142" s="533"/>
      <c r="AF142" s="533"/>
    </row>
    <row r="143" spans="1:32" s="349" customFormat="1" ht="12.75" outlineLevel="1" x14ac:dyDescent="0.2">
      <c r="B143" s="61"/>
      <c r="C143" s="77"/>
      <c r="D143" s="78"/>
      <c r="E143" s="135"/>
    </row>
    <row r="144" spans="1:32" s="349" customFormat="1" ht="13.5" outlineLevel="1" thickBot="1" x14ac:dyDescent="0.25">
      <c r="B144" s="61"/>
      <c r="C144" s="77"/>
      <c r="D144" s="78"/>
      <c r="E144" s="135"/>
      <c r="G144" s="85" t="s">
        <v>0</v>
      </c>
      <c r="H144" s="122">
        <f>$G142</f>
        <v>2017</v>
      </c>
      <c r="I144" s="348">
        <f>VLOOKUP($H144,'TCF en bruto WML'!$G$13:$J$76,'TCF en bruto WML'!$H$78,FALSE)</f>
        <v>1.0029999999999999</v>
      </c>
      <c r="M144" s="372"/>
      <c r="S144" s="372" t="s">
        <v>243</v>
      </c>
      <c r="V144" s="75" t="s">
        <v>29</v>
      </c>
    </row>
    <row r="145" spans="1:32" s="349" customFormat="1" ht="12.75" outlineLevel="1" x14ac:dyDescent="0.2">
      <c r="B145" s="61"/>
      <c r="C145" s="77"/>
      <c r="D145" s="78"/>
      <c r="E145" s="135"/>
      <c r="V145" s="3067"/>
      <c r="W145" s="3068"/>
      <c r="X145" s="3068"/>
      <c r="Y145" s="3068"/>
      <c r="Z145" s="3068"/>
      <c r="AA145" s="3068"/>
      <c r="AB145" s="3068"/>
      <c r="AC145" s="3068"/>
      <c r="AD145" s="3068"/>
      <c r="AE145" s="3068"/>
      <c r="AF145" s="3069"/>
    </row>
    <row r="146" spans="1:32" s="349" customFormat="1" ht="12.75" outlineLevel="1" x14ac:dyDescent="0.2">
      <c r="B146" s="61"/>
      <c r="C146" s="77"/>
      <c r="D146" s="78"/>
      <c r="E146" s="135"/>
      <c r="I146" s="420" t="s">
        <v>180</v>
      </c>
      <c r="J146" s="420" t="s">
        <v>181</v>
      </c>
      <c r="S146" s="658">
        <v>0.01</v>
      </c>
      <c r="T146" s="349" t="s">
        <v>136</v>
      </c>
      <c r="V146" s="3070"/>
      <c r="W146" s="3071"/>
      <c r="X146" s="3071"/>
      <c r="Y146" s="3071"/>
      <c r="Z146" s="3071"/>
      <c r="AA146" s="3071"/>
      <c r="AB146" s="3071"/>
      <c r="AC146" s="3071"/>
      <c r="AD146" s="3071"/>
      <c r="AE146" s="3071"/>
      <c r="AF146" s="3072"/>
    </row>
    <row r="147" spans="1:32" s="349" customFormat="1" ht="12.75" outlineLevel="1" x14ac:dyDescent="0.2">
      <c r="A147" s="669" t="str">
        <f>INDEX(Checks!$J$42:$J$47,MATCH((SEARCH("(",formuletekst(J147))),Checks!$I$42:$I$47,0))</f>
        <v>ABO</v>
      </c>
      <c r="B147" s="61"/>
      <c r="C147" s="77"/>
      <c r="D147" s="78"/>
      <c r="E147" s="135"/>
      <c r="F147" s="349" t="str">
        <f>"Bedrag "&amp;D142</f>
        <v xml:space="preserve">Bedrag </v>
      </c>
      <c r="I147" s="872">
        <f>CEILING($I139*$I144,$S146)</f>
        <v>9.76</v>
      </c>
      <c r="J147" s="662">
        <f>CEILING($I139*$I144,$S147)</f>
        <v>10</v>
      </c>
      <c r="K147" s="349" t="s">
        <v>136</v>
      </c>
      <c r="S147" s="658">
        <v>1</v>
      </c>
      <c r="T147" s="349" t="s">
        <v>136</v>
      </c>
      <c r="V147" s="3070"/>
      <c r="W147" s="3071"/>
      <c r="X147" s="3071"/>
      <c r="Y147" s="3071"/>
      <c r="Z147" s="3071"/>
      <c r="AA147" s="3071"/>
      <c r="AB147" s="3071"/>
      <c r="AC147" s="3071"/>
      <c r="AD147" s="3071"/>
      <c r="AE147" s="3071"/>
      <c r="AF147" s="3072"/>
    </row>
    <row r="148" spans="1:32" s="349" customFormat="1" ht="12.75" outlineLevel="1" x14ac:dyDescent="0.2">
      <c r="B148" s="61"/>
      <c r="C148" s="77"/>
      <c r="D148" s="78"/>
      <c r="E148" s="135"/>
      <c r="V148" s="3073"/>
      <c r="W148" s="3074"/>
      <c r="X148" s="3074"/>
      <c r="Y148" s="3074"/>
      <c r="Z148" s="3074"/>
      <c r="AA148" s="3074"/>
      <c r="AB148" s="3074"/>
      <c r="AC148" s="3074"/>
      <c r="AD148" s="3074"/>
      <c r="AE148" s="3074"/>
      <c r="AF148" s="3075"/>
    </row>
    <row r="149" spans="1:32" s="349" customFormat="1" ht="12.75" x14ac:dyDescent="0.2">
      <c r="B149" s="61"/>
      <c r="C149" s="77"/>
      <c r="D149" s="78"/>
      <c r="E149" s="135"/>
    </row>
    <row r="150" spans="1:32" s="433" customFormat="1" ht="12.75" x14ac:dyDescent="0.2">
      <c r="A150" s="852" t="s">
        <v>1583</v>
      </c>
      <c r="B150" s="126"/>
      <c r="C150" s="127"/>
      <c r="D150" s="128"/>
      <c r="E150" s="129" t="s">
        <v>2</v>
      </c>
      <c r="F150" s="130"/>
      <c r="G150" s="121">
        <f>G142+1</f>
        <v>2018</v>
      </c>
      <c r="H150" s="131">
        <f>ROW(J155)-ROW()</f>
        <v>5</v>
      </c>
      <c r="V150" s="533"/>
      <c r="W150" s="533"/>
      <c r="X150" s="533"/>
      <c r="Y150" s="533"/>
      <c r="Z150" s="533"/>
      <c r="AA150" s="533"/>
      <c r="AB150" s="533"/>
      <c r="AC150" s="533"/>
      <c r="AD150" s="533"/>
      <c r="AE150" s="533"/>
      <c r="AF150" s="533"/>
    </row>
    <row r="151" spans="1:32" s="349" customFormat="1" ht="12.75" outlineLevel="1" x14ac:dyDescent="0.2">
      <c r="B151" s="61"/>
      <c r="C151" s="77"/>
      <c r="D151" s="78"/>
      <c r="E151" s="135"/>
    </row>
    <row r="152" spans="1:32" s="349" customFormat="1" ht="13.5" outlineLevel="1" thickBot="1" x14ac:dyDescent="0.25">
      <c r="B152" s="61"/>
      <c r="C152" s="77"/>
      <c r="D152" s="78"/>
      <c r="E152" s="135"/>
      <c r="G152" s="85" t="s">
        <v>0</v>
      </c>
      <c r="H152" s="122">
        <f>$G150</f>
        <v>2018</v>
      </c>
      <c r="I152" s="348">
        <f>VLOOKUP($H152,'TCF en bruto WML'!$G$13:$J$76,'TCF en bruto WML'!$H$78,FALSE)</f>
        <v>1.008</v>
      </c>
      <c r="M152" s="372"/>
      <c r="S152" s="372" t="s">
        <v>243</v>
      </c>
      <c r="V152" s="75" t="s">
        <v>29</v>
      </c>
    </row>
    <row r="153" spans="1:32" s="349" customFormat="1" ht="12.75" outlineLevel="1" x14ac:dyDescent="0.2">
      <c r="B153" s="61"/>
      <c r="C153" s="77"/>
      <c r="D153" s="78"/>
      <c r="E153" s="135"/>
      <c r="V153" s="3067"/>
      <c r="W153" s="3068"/>
      <c r="X153" s="3068"/>
      <c r="Y153" s="3068"/>
      <c r="Z153" s="3068"/>
      <c r="AA153" s="3068"/>
      <c r="AB153" s="3068"/>
      <c r="AC153" s="3068"/>
      <c r="AD153" s="3068"/>
      <c r="AE153" s="3068"/>
      <c r="AF153" s="3069"/>
    </row>
    <row r="154" spans="1:32" s="349" customFormat="1" ht="12.75" outlineLevel="1" x14ac:dyDescent="0.2">
      <c r="B154" s="61"/>
      <c r="C154" s="77"/>
      <c r="D154" s="78"/>
      <c r="E154" s="135"/>
      <c r="I154" s="420" t="s">
        <v>180</v>
      </c>
      <c r="J154" s="420" t="s">
        <v>181</v>
      </c>
      <c r="S154" s="658">
        <v>0.01</v>
      </c>
      <c r="T154" s="349" t="s">
        <v>136</v>
      </c>
      <c r="V154" s="3070"/>
      <c r="W154" s="3071"/>
      <c r="X154" s="3071"/>
      <c r="Y154" s="3071"/>
      <c r="Z154" s="3071"/>
      <c r="AA154" s="3071"/>
      <c r="AB154" s="3071"/>
      <c r="AC154" s="3071"/>
      <c r="AD154" s="3071"/>
      <c r="AE154" s="3071"/>
      <c r="AF154" s="3072"/>
    </row>
    <row r="155" spans="1:32" s="349" customFormat="1" ht="12.75" outlineLevel="1" x14ac:dyDescent="0.2">
      <c r="A155" s="669" t="str">
        <f>INDEX(Checks!$J$42:$J$47,MATCH((SEARCH("(",formuletekst(J155))),Checks!$I$42:$I$47,0))</f>
        <v>ABO</v>
      </c>
      <c r="B155" s="61"/>
      <c r="C155" s="77"/>
      <c r="D155" s="78"/>
      <c r="E155" s="135"/>
      <c r="F155" s="349" t="str">
        <f>"Bedrag "&amp;D150</f>
        <v xml:space="preserve">Bedrag </v>
      </c>
      <c r="I155" s="872">
        <f>CEILING($I147*$I152,$S154)</f>
        <v>9.84</v>
      </c>
      <c r="J155" s="662">
        <f>CEILING($I147*$I152,$S155)</f>
        <v>10</v>
      </c>
      <c r="K155" s="349" t="s">
        <v>136</v>
      </c>
      <c r="S155" s="658">
        <v>1</v>
      </c>
      <c r="T155" s="349" t="s">
        <v>136</v>
      </c>
      <c r="V155" s="3070"/>
      <c r="W155" s="3071"/>
      <c r="X155" s="3071"/>
      <c r="Y155" s="3071"/>
      <c r="Z155" s="3071"/>
      <c r="AA155" s="3071"/>
      <c r="AB155" s="3071"/>
      <c r="AC155" s="3071"/>
      <c r="AD155" s="3071"/>
      <c r="AE155" s="3071"/>
      <c r="AF155" s="3072"/>
    </row>
    <row r="156" spans="1:32" s="349" customFormat="1" ht="12.75" outlineLevel="1" x14ac:dyDescent="0.2">
      <c r="B156" s="61"/>
      <c r="C156" s="77"/>
      <c r="D156" s="78"/>
      <c r="E156" s="135"/>
      <c r="V156" s="3073"/>
      <c r="W156" s="3074"/>
      <c r="X156" s="3074"/>
      <c r="Y156" s="3074"/>
      <c r="Z156" s="3074"/>
      <c r="AA156" s="3074"/>
      <c r="AB156" s="3074"/>
      <c r="AC156" s="3074"/>
      <c r="AD156" s="3074"/>
      <c r="AE156" s="3074"/>
      <c r="AF156" s="3075"/>
    </row>
    <row r="157" spans="1:32" s="349" customFormat="1" ht="12.75" x14ac:dyDescent="0.2">
      <c r="B157" s="61"/>
      <c r="C157" s="77"/>
      <c r="D157" s="78"/>
      <c r="E157" s="135"/>
    </row>
    <row r="158" spans="1:32" s="433" customFormat="1" ht="12.75" x14ac:dyDescent="0.2">
      <c r="A158" s="852" t="s">
        <v>1583</v>
      </c>
      <c r="B158" s="126"/>
      <c r="C158" s="127"/>
      <c r="D158" s="128"/>
      <c r="E158" s="129" t="s">
        <v>2</v>
      </c>
      <c r="F158" s="130"/>
      <c r="G158" s="121">
        <f>G150+1</f>
        <v>2019</v>
      </c>
      <c r="H158" s="131">
        <f>ROW(J163)-ROW()</f>
        <v>5</v>
      </c>
      <c r="V158" s="533"/>
      <c r="W158" s="533"/>
      <c r="X158" s="533"/>
      <c r="Y158" s="533"/>
      <c r="Z158" s="533"/>
      <c r="AA158" s="533"/>
      <c r="AB158" s="533"/>
      <c r="AC158" s="533"/>
      <c r="AD158" s="533"/>
      <c r="AE158" s="533"/>
      <c r="AF158" s="533"/>
    </row>
    <row r="159" spans="1:32" s="349" customFormat="1" ht="12.75" outlineLevel="1" x14ac:dyDescent="0.2">
      <c r="B159" s="61"/>
      <c r="C159" s="77"/>
      <c r="D159" s="78"/>
      <c r="E159" s="135"/>
    </row>
    <row r="160" spans="1:32" s="349" customFormat="1" ht="13.5" outlineLevel="1" thickBot="1" x14ac:dyDescent="0.25">
      <c r="B160" s="61"/>
      <c r="C160" s="77"/>
      <c r="D160" s="78"/>
      <c r="E160" s="135"/>
      <c r="G160" s="85" t="s">
        <v>0</v>
      </c>
      <c r="H160" s="122">
        <f>$G158</f>
        <v>2019</v>
      </c>
      <c r="I160" s="348">
        <f>VLOOKUP($H160,'TCF en bruto WML'!$G$13:$J$76,'TCF en bruto WML'!$H$78,FALSE)</f>
        <v>1.012</v>
      </c>
      <c r="M160" s="372"/>
      <c r="S160" s="372" t="s">
        <v>243</v>
      </c>
      <c r="V160" s="75" t="s">
        <v>29</v>
      </c>
    </row>
    <row r="161" spans="1:32" s="349" customFormat="1" ht="12.75" outlineLevel="1" x14ac:dyDescent="0.2">
      <c r="B161" s="61"/>
      <c r="C161" s="77"/>
      <c r="D161" s="78"/>
      <c r="E161" s="135"/>
      <c r="V161" s="3067"/>
      <c r="W161" s="3068"/>
      <c r="X161" s="3068"/>
      <c r="Y161" s="3068"/>
      <c r="Z161" s="3068"/>
      <c r="AA161" s="3068"/>
      <c r="AB161" s="3068"/>
      <c r="AC161" s="3068"/>
      <c r="AD161" s="3068"/>
      <c r="AE161" s="3068"/>
      <c r="AF161" s="3069"/>
    </row>
    <row r="162" spans="1:32" s="349" customFormat="1" ht="12.75" outlineLevel="1" x14ac:dyDescent="0.2">
      <c r="B162" s="61"/>
      <c r="C162" s="77"/>
      <c r="D162" s="78"/>
      <c r="E162" s="135"/>
      <c r="I162" s="420" t="s">
        <v>180</v>
      </c>
      <c r="J162" s="420" t="s">
        <v>181</v>
      </c>
      <c r="S162" s="658">
        <v>0.01</v>
      </c>
      <c r="T162" s="349" t="s">
        <v>136</v>
      </c>
      <c r="V162" s="3070"/>
      <c r="W162" s="3071"/>
      <c r="X162" s="3071"/>
      <c r="Y162" s="3071"/>
      <c r="Z162" s="3071"/>
      <c r="AA162" s="3071"/>
      <c r="AB162" s="3071"/>
      <c r="AC162" s="3071"/>
      <c r="AD162" s="3071"/>
      <c r="AE162" s="3071"/>
      <c r="AF162" s="3072"/>
    </row>
    <row r="163" spans="1:32" s="349" customFormat="1" ht="12.75" outlineLevel="1" x14ac:dyDescent="0.2">
      <c r="A163" s="669" t="str">
        <f>INDEX(Checks!$J$42:$J$47,MATCH((SEARCH("(",formuletekst(J163))),Checks!$I$42:$I$47,0))</f>
        <v>ABO</v>
      </c>
      <c r="B163" s="61"/>
      <c r="C163" s="77"/>
      <c r="D163" s="78"/>
      <c r="E163" s="135"/>
      <c r="F163" s="349" t="str">
        <f>"Bedrag "&amp;D158</f>
        <v xml:space="preserve">Bedrag </v>
      </c>
      <c r="I163" s="872">
        <f>CEILING($I155*$I160,$S162)</f>
        <v>9.9600000000000009</v>
      </c>
      <c r="J163" s="662">
        <f>CEILING($I155*$I160,$S163)</f>
        <v>10</v>
      </c>
      <c r="K163" s="349" t="s">
        <v>136</v>
      </c>
      <c r="S163" s="658">
        <v>1</v>
      </c>
      <c r="T163" s="349" t="s">
        <v>136</v>
      </c>
      <c r="V163" s="3070"/>
      <c r="W163" s="3071"/>
      <c r="X163" s="3071"/>
      <c r="Y163" s="3071"/>
      <c r="Z163" s="3071"/>
      <c r="AA163" s="3071"/>
      <c r="AB163" s="3071"/>
      <c r="AC163" s="3071"/>
      <c r="AD163" s="3071"/>
      <c r="AE163" s="3071"/>
      <c r="AF163" s="3072"/>
    </row>
    <row r="164" spans="1:32" s="349" customFormat="1" ht="12.75" outlineLevel="1" x14ac:dyDescent="0.2">
      <c r="B164" s="61"/>
      <c r="C164" s="77"/>
      <c r="D164" s="78"/>
      <c r="E164" s="135"/>
      <c r="V164" s="3073"/>
      <c r="W164" s="3074"/>
      <c r="X164" s="3074"/>
      <c r="Y164" s="3074"/>
      <c r="Z164" s="3074"/>
      <c r="AA164" s="3074"/>
      <c r="AB164" s="3074"/>
      <c r="AC164" s="3074"/>
      <c r="AD164" s="3074"/>
      <c r="AE164" s="3074"/>
      <c r="AF164" s="3075"/>
    </row>
    <row r="166" spans="1:32" s="433" customFormat="1" ht="12.75" x14ac:dyDescent="0.2">
      <c r="A166" s="852" t="s">
        <v>1583</v>
      </c>
      <c r="B166" s="126"/>
      <c r="C166" s="127"/>
      <c r="D166" s="128"/>
      <c r="E166" s="129" t="s">
        <v>2</v>
      </c>
      <c r="F166" s="130"/>
      <c r="G166" s="121">
        <f>G158+1</f>
        <v>2020</v>
      </c>
      <c r="H166" s="131">
        <f>ROW(J171)-ROW()</f>
        <v>5</v>
      </c>
      <c r="V166" s="533"/>
      <c r="W166" s="533"/>
      <c r="X166" s="533"/>
      <c r="Y166" s="533"/>
      <c r="Z166" s="533"/>
      <c r="AA166" s="533"/>
      <c r="AB166" s="533"/>
      <c r="AC166" s="533"/>
      <c r="AD166" s="533"/>
      <c r="AE166" s="533"/>
      <c r="AF166" s="533"/>
    </row>
    <row r="167" spans="1:32" s="349" customFormat="1" ht="12.75" outlineLevel="1" x14ac:dyDescent="0.2">
      <c r="B167" s="61"/>
      <c r="C167" s="77"/>
      <c r="D167" s="78"/>
      <c r="E167" s="135"/>
    </row>
    <row r="168" spans="1:32" s="349" customFormat="1" ht="13.5" outlineLevel="1" thickBot="1" x14ac:dyDescent="0.25">
      <c r="B168" s="61"/>
      <c r="C168" s="77"/>
      <c r="D168" s="78"/>
      <c r="E168" s="135"/>
      <c r="G168" s="85" t="s">
        <v>0</v>
      </c>
      <c r="H168" s="122">
        <f>$G166</f>
        <v>2020</v>
      </c>
      <c r="I168" s="348">
        <f>VLOOKUP($H168,'TCF en bruto WML'!$G$13:$J$76,'TCF en bruto WML'!$H$78,FALSE)</f>
        <v>1.016</v>
      </c>
      <c r="M168" s="372"/>
      <c r="S168" s="372" t="s">
        <v>243</v>
      </c>
      <c r="V168" s="75" t="s">
        <v>29</v>
      </c>
    </row>
    <row r="169" spans="1:32" s="349" customFormat="1" ht="12.75" outlineLevel="1" x14ac:dyDescent="0.2">
      <c r="B169" s="61"/>
      <c r="C169" s="77"/>
      <c r="D169" s="78"/>
      <c r="E169" s="135"/>
      <c r="V169" s="3067"/>
      <c r="W169" s="3068"/>
      <c r="X169" s="3068"/>
      <c r="Y169" s="3068"/>
      <c r="Z169" s="3068"/>
      <c r="AA169" s="3068"/>
      <c r="AB169" s="3068"/>
      <c r="AC169" s="3068"/>
      <c r="AD169" s="3068"/>
      <c r="AE169" s="3068"/>
      <c r="AF169" s="3069"/>
    </row>
    <row r="170" spans="1:32" s="349" customFormat="1" ht="12.75" outlineLevel="1" x14ac:dyDescent="0.2">
      <c r="B170" s="61"/>
      <c r="C170" s="77"/>
      <c r="D170" s="78"/>
      <c r="E170" s="135"/>
      <c r="I170" s="420" t="s">
        <v>180</v>
      </c>
      <c r="J170" s="420" t="s">
        <v>181</v>
      </c>
      <c r="S170" s="658">
        <v>0.01</v>
      </c>
      <c r="T170" s="349" t="s">
        <v>136</v>
      </c>
      <c r="V170" s="3070"/>
      <c r="W170" s="3071"/>
      <c r="X170" s="3071"/>
      <c r="Y170" s="3071"/>
      <c r="Z170" s="3071"/>
      <c r="AA170" s="3071"/>
      <c r="AB170" s="3071"/>
      <c r="AC170" s="3071"/>
      <c r="AD170" s="3071"/>
      <c r="AE170" s="3071"/>
      <c r="AF170" s="3072"/>
    </row>
    <row r="171" spans="1:32" s="349" customFormat="1" ht="12.75" outlineLevel="1" x14ac:dyDescent="0.2">
      <c r="A171" s="669" t="str">
        <f>INDEX(Checks!$J$42:$J$47,MATCH((SEARCH("(",formuletekst(J171))),Checks!$I$42:$I$47,0))</f>
        <v>ABO</v>
      </c>
      <c r="B171" s="61"/>
      <c r="C171" s="77"/>
      <c r="D171" s="78"/>
      <c r="E171" s="135"/>
      <c r="F171" s="349" t="str">
        <f>"Bedrag "&amp;D166</f>
        <v xml:space="preserve">Bedrag </v>
      </c>
      <c r="I171" s="872">
        <f>CEILING($I163*$I168,$S170)</f>
        <v>10.120000000000001</v>
      </c>
      <c r="J171" s="662">
        <f>CEILING($I163*$I168,$S171)</f>
        <v>11</v>
      </c>
      <c r="K171" s="349" t="s">
        <v>136</v>
      </c>
      <c r="S171" s="658">
        <v>1</v>
      </c>
      <c r="T171" s="349" t="s">
        <v>136</v>
      </c>
      <c r="V171" s="3070"/>
      <c r="W171" s="3071"/>
      <c r="X171" s="3071"/>
      <c r="Y171" s="3071"/>
      <c r="Z171" s="3071"/>
      <c r="AA171" s="3071"/>
      <c r="AB171" s="3071"/>
      <c r="AC171" s="3071"/>
      <c r="AD171" s="3071"/>
      <c r="AE171" s="3071"/>
      <c r="AF171" s="3072"/>
    </row>
    <row r="172" spans="1:32" s="349" customFormat="1" ht="12.75" outlineLevel="1" x14ac:dyDescent="0.2">
      <c r="B172" s="61"/>
      <c r="C172" s="77"/>
      <c r="D172" s="78"/>
      <c r="E172" s="135"/>
      <c r="V172" s="3073"/>
      <c r="W172" s="3074"/>
      <c r="X172" s="3074"/>
      <c r="Y172" s="3074"/>
      <c r="Z172" s="3074"/>
      <c r="AA172" s="3074"/>
      <c r="AB172" s="3074"/>
      <c r="AC172" s="3074"/>
      <c r="AD172" s="3074"/>
      <c r="AE172" s="3074"/>
      <c r="AF172" s="3075"/>
    </row>
    <row r="173" spans="1:32" s="2139" customFormat="1" x14ac:dyDescent="0.25">
      <c r="B173" s="61"/>
      <c r="C173" s="77"/>
      <c r="D173" s="78"/>
      <c r="E173" s="135"/>
    </row>
    <row r="174" spans="1:32" s="433" customFormat="1" ht="12.75" x14ac:dyDescent="0.2">
      <c r="A174" s="852" t="s">
        <v>1583</v>
      </c>
      <c r="B174" s="126"/>
      <c r="C174" s="127"/>
      <c r="D174" s="128"/>
      <c r="E174" s="129" t="s">
        <v>2</v>
      </c>
      <c r="F174" s="130"/>
      <c r="G174" s="121">
        <f>G166+1</f>
        <v>2021</v>
      </c>
      <c r="H174" s="131">
        <f>ROW(J179)-ROW()</f>
        <v>5</v>
      </c>
      <c r="V174" s="533"/>
      <c r="W174" s="533"/>
      <c r="X174" s="533"/>
      <c r="Y174" s="533"/>
      <c r="Z174" s="533"/>
      <c r="AA174" s="533"/>
      <c r="AB174" s="533"/>
      <c r="AC174" s="533"/>
      <c r="AD174" s="533"/>
      <c r="AE174" s="533"/>
      <c r="AF174" s="533"/>
    </row>
    <row r="175" spans="1:32" s="349" customFormat="1" ht="12.75" outlineLevel="1" x14ac:dyDescent="0.2">
      <c r="B175" s="61"/>
      <c r="C175" s="77"/>
      <c r="D175" s="78"/>
      <c r="E175" s="135"/>
    </row>
    <row r="176" spans="1:32" s="349" customFormat="1" ht="13.5" outlineLevel="1" thickBot="1" x14ac:dyDescent="0.25">
      <c r="B176" s="61"/>
      <c r="C176" s="77"/>
      <c r="D176" s="78"/>
      <c r="E176" s="135"/>
      <c r="G176" s="85" t="s">
        <v>0</v>
      </c>
      <c r="H176" s="122">
        <f>$G174</f>
        <v>2021</v>
      </c>
      <c r="I176" s="348">
        <f>VLOOKUP($H176,'TCF en bruto WML'!$G$13:$J$76,'TCF en bruto WML'!$H$78,FALSE)</f>
        <v>1.016</v>
      </c>
      <c r="M176" s="372"/>
      <c r="S176" s="372" t="s">
        <v>243</v>
      </c>
      <c r="V176" s="75" t="s">
        <v>29</v>
      </c>
    </row>
    <row r="177" spans="1:32" s="349" customFormat="1" ht="12.75" outlineLevel="1" x14ac:dyDescent="0.2">
      <c r="B177" s="61"/>
      <c r="C177" s="77"/>
      <c r="D177" s="78"/>
      <c r="E177" s="135"/>
      <c r="V177" s="3067"/>
      <c r="W177" s="3068"/>
      <c r="X177" s="3068"/>
      <c r="Y177" s="3068"/>
      <c r="Z177" s="3068"/>
      <c r="AA177" s="3068"/>
      <c r="AB177" s="3068"/>
      <c r="AC177" s="3068"/>
      <c r="AD177" s="3068"/>
      <c r="AE177" s="3068"/>
      <c r="AF177" s="3069"/>
    </row>
    <row r="178" spans="1:32" s="349" customFormat="1" ht="12.75" outlineLevel="1" x14ac:dyDescent="0.2">
      <c r="B178" s="61"/>
      <c r="C178" s="77"/>
      <c r="D178" s="78"/>
      <c r="E178" s="135"/>
      <c r="I178" s="420" t="s">
        <v>180</v>
      </c>
      <c r="J178" s="420" t="s">
        <v>181</v>
      </c>
      <c r="S178" s="658">
        <v>0.01</v>
      </c>
      <c r="T178" s="349" t="s">
        <v>136</v>
      </c>
      <c r="V178" s="3070"/>
      <c r="W178" s="3071"/>
      <c r="X178" s="3071"/>
      <c r="Y178" s="3071"/>
      <c r="Z178" s="3071"/>
      <c r="AA178" s="3071"/>
      <c r="AB178" s="3071"/>
      <c r="AC178" s="3071"/>
      <c r="AD178" s="3071"/>
      <c r="AE178" s="3071"/>
      <c r="AF178" s="3072"/>
    </row>
    <row r="179" spans="1:32" s="349" customFormat="1" ht="12.75" outlineLevel="1" x14ac:dyDescent="0.2">
      <c r="A179" s="669" t="str">
        <f>INDEX(Checks!$J$42:$J$47,MATCH((SEARCH("(",formuletekst(J179))),Checks!$I$42:$I$47,0))</f>
        <v>ABO</v>
      </c>
      <c r="B179" s="61"/>
      <c r="C179" s="77"/>
      <c r="D179" s="78"/>
      <c r="E179" s="135"/>
      <c r="F179" s="349" t="str">
        <f>"Bedrag "&amp;D174</f>
        <v xml:space="preserve">Bedrag </v>
      </c>
      <c r="I179" s="872">
        <f>CEILING($I171*$I176,$S178)</f>
        <v>10.290000000000001</v>
      </c>
      <c r="J179" s="662">
        <f>CEILING($I171*$I176,$S179)</f>
        <v>11</v>
      </c>
      <c r="K179" s="349" t="s">
        <v>136</v>
      </c>
      <c r="S179" s="658">
        <v>1</v>
      </c>
      <c r="T179" s="349" t="s">
        <v>136</v>
      </c>
      <c r="V179" s="3070"/>
      <c r="W179" s="3071"/>
      <c r="X179" s="3071"/>
      <c r="Y179" s="3071"/>
      <c r="Z179" s="3071"/>
      <c r="AA179" s="3071"/>
      <c r="AB179" s="3071"/>
      <c r="AC179" s="3071"/>
      <c r="AD179" s="3071"/>
      <c r="AE179" s="3071"/>
      <c r="AF179" s="3072"/>
    </row>
    <row r="180" spans="1:32" s="349" customFormat="1" ht="12.75" outlineLevel="1" x14ac:dyDescent="0.2">
      <c r="B180" s="61"/>
      <c r="C180" s="77"/>
      <c r="D180" s="78"/>
      <c r="E180" s="135"/>
      <c r="V180" s="3073"/>
      <c r="W180" s="3074"/>
      <c r="X180" s="3074"/>
      <c r="Y180" s="3074"/>
      <c r="Z180" s="3074"/>
      <c r="AA180" s="3074"/>
      <c r="AB180" s="3074"/>
      <c r="AC180" s="3074"/>
      <c r="AD180" s="3074"/>
      <c r="AE180" s="3074"/>
      <c r="AF180" s="3075"/>
    </row>
    <row r="181" spans="1:32" s="2336" customFormat="1" x14ac:dyDescent="0.25">
      <c r="B181" s="61"/>
      <c r="C181" s="77"/>
      <c r="D181" s="78"/>
      <c r="E181" s="135"/>
    </row>
    <row r="182" spans="1:32" s="433" customFormat="1" ht="12.75" x14ac:dyDescent="0.2">
      <c r="A182" s="852" t="s">
        <v>1583</v>
      </c>
      <c r="B182" s="126"/>
      <c r="C182" s="127"/>
      <c r="D182" s="128"/>
      <c r="E182" s="129" t="s">
        <v>2</v>
      </c>
      <c r="F182" s="130"/>
      <c r="G182" s="121">
        <f>G174+1</f>
        <v>2022</v>
      </c>
      <c r="H182" s="131">
        <f>ROW(J187)-ROW()</f>
        <v>5</v>
      </c>
      <c r="V182" s="533"/>
      <c r="W182" s="533"/>
      <c r="X182" s="533"/>
      <c r="Y182" s="533"/>
      <c r="Z182" s="533"/>
      <c r="AA182" s="533"/>
      <c r="AB182" s="533"/>
      <c r="AC182" s="533"/>
      <c r="AD182" s="533"/>
      <c r="AE182" s="533"/>
      <c r="AF182" s="533"/>
    </row>
    <row r="183" spans="1:32" s="349" customFormat="1" ht="12.75" outlineLevel="1" x14ac:dyDescent="0.2">
      <c r="B183" s="61"/>
      <c r="C183" s="77"/>
      <c r="D183" s="78"/>
      <c r="E183" s="135"/>
    </row>
    <row r="184" spans="1:32" s="349" customFormat="1" ht="13.5" outlineLevel="1" thickBot="1" x14ac:dyDescent="0.25">
      <c r="B184" s="61"/>
      <c r="C184" s="77"/>
      <c r="D184" s="78"/>
      <c r="E184" s="135"/>
      <c r="G184" s="85" t="s">
        <v>0</v>
      </c>
      <c r="H184" s="122">
        <f>$G182</f>
        <v>2022</v>
      </c>
      <c r="I184" s="348">
        <f>VLOOKUP($H184,'TCF en bruto WML'!$G$13:$J$76,'TCF en bruto WML'!$H$78,FALSE)</f>
        <v>1.0129999999999999</v>
      </c>
      <c r="M184" s="372"/>
      <c r="S184" s="372" t="s">
        <v>243</v>
      </c>
      <c r="V184" s="75" t="s">
        <v>29</v>
      </c>
    </row>
    <row r="185" spans="1:32" s="349" customFormat="1" ht="12.75" outlineLevel="1" x14ac:dyDescent="0.2">
      <c r="B185" s="61"/>
      <c r="C185" s="77"/>
      <c r="D185" s="78"/>
      <c r="E185" s="135"/>
      <c r="V185" s="3067"/>
      <c r="W185" s="3068"/>
      <c r="X185" s="3068"/>
      <c r="Y185" s="3068"/>
      <c r="Z185" s="3068"/>
      <c r="AA185" s="3068"/>
      <c r="AB185" s="3068"/>
      <c r="AC185" s="3068"/>
      <c r="AD185" s="3068"/>
      <c r="AE185" s="3068"/>
      <c r="AF185" s="3069"/>
    </row>
    <row r="186" spans="1:32" s="349" customFormat="1" ht="12.75" outlineLevel="1" x14ac:dyDescent="0.2">
      <c r="B186" s="61"/>
      <c r="C186" s="77"/>
      <c r="D186" s="78"/>
      <c r="E186" s="135"/>
      <c r="I186" s="420" t="s">
        <v>180</v>
      </c>
      <c r="J186" s="420" t="s">
        <v>181</v>
      </c>
      <c r="S186" s="658">
        <v>0.01</v>
      </c>
      <c r="T186" s="349" t="s">
        <v>136</v>
      </c>
      <c r="V186" s="3070"/>
      <c r="W186" s="3071"/>
      <c r="X186" s="3071"/>
      <c r="Y186" s="3071"/>
      <c r="Z186" s="3071"/>
      <c r="AA186" s="3071"/>
      <c r="AB186" s="3071"/>
      <c r="AC186" s="3071"/>
      <c r="AD186" s="3071"/>
      <c r="AE186" s="3071"/>
      <c r="AF186" s="3072"/>
    </row>
    <row r="187" spans="1:32" s="349" customFormat="1" ht="12.75" outlineLevel="1" x14ac:dyDescent="0.2">
      <c r="A187" s="669" t="str">
        <f>INDEX(Checks!$J$42:$J$47,MATCH((SEARCH("(",formuletekst(J187))),Checks!$I$42:$I$47,0))</f>
        <v>ABO</v>
      </c>
      <c r="B187" s="61"/>
      <c r="C187" s="77"/>
      <c r="D187" s="78"/>
      <c r="E187" s="135"/>
      <c r="F187" s="349" t="str">
        <f>"Bedrag "&amp;D182</f>
        <v xml:space="preserve">Bedrag </v>
      </c>
      <c r="I187" s="872">
        <f>CEILING($I179*$I184,$S186)</f>
        <v>10.43</v>
      </c>
      <c r="J187" s="662">
        <f>CEILING($I179*$I184,$S187)</f>
        <v>11</v>
      </c>
      <c r="K187" s="349" t="s">
        <v>136</v>
      </c>
      <c r="S187" s="658">
        <v>1</v>
      </c>
      <c r="T187" s="349" t="s">
        <v>136</v>
      </c>
      <c r="V187" s="3070"/>
      <c r="W187" s="3071"/>
      <c r="X187" s="3071"/>
      <c r="Y187" s="3071"/>
      <c r="Z187" s="3071"/>
      <c r="AA187" s="3071"/>
      <c r="AB187" s="3071"/>
      <c r="AC187" s="3071"/>
      <c r="AD187" s="3071"/>
      <c r="AE187" s="3071"/>
      <c r="AF187" s="3072"/>
    </row>
    <row r="188" spans="1:32" s="349" customFormat="1" ht="12.75" outlineLevel="1" x14ac:dyDescent="0.2">
      <c r="B188" s="61"/>
      <c r="C188" s="77"/>
      <c r="D188" s="78"/>
      <c r="E188" s="135"/>
      <c r="V188" s="3073"/>
      <c r="W188" s="3074"/>
      <c r="X188" s="3074"/>
      <c r="Y188" s="3074"/>
      <c r="Z188" s="3074"/>
      <c r="AA188" s="3074"/>
      <c r="AB188" s="3074"/>
      <c r="AC188" s="3074"/>
      <c r="AD188" s="3074"/>
      <c r="AE188" s="3074"/>
      <c r="AF188" s="3075"/>
    </row>
    <row r="189" spans="1:32" s="2433" customFormat="1" x14ac:dyDescent="0.25">
      <c r="B189" s="61"/>
      <c r="C189" s="77"/>
      <c r="D189" s="78"/>
      <c r="E189" s="135"/>
    </row>
    <row r="190" spans="1:32" s="433" customFormat="1" ht="12.75" x14ac:dyDescent="0.2">
      <c r="A190" s="852" t="s">
        <v>1583</v>
      </c>
      <c r="B190" s="126"/>
      <c r="C190" s="127"/>
      <c r="D190" s="128"/>
      <c r="E190" s="129" t="s">
        <v>2</v>
      </c>
      <c r="F190" s="130"/>
      <c r="G190" s="121">
        <f>G182+1</f>
        <v>2023</v>
      </c>
      <c r="H190" s="131">
        <f>ROW(J195)-ROW()</f>
        <v>5</v>
      </c>
      <c r="V190" s="533"/>
      <c r="W190" s="533"/>
      <c r="X190" s="533"/>
      <c r="Y190" s="533"/>
      <c r="Z190" s="533"/>
      <c r="AA190" s="533"/>
      <c r="AB190" s="533"/>
      <c r="AC190" s="533"/>
      <c r="AD190" s="533"/>
      <c r="AE190" s="533"/>
      <c r="AF190" s="533"/>
    </row>
    <row r="191" spans="1:32" s="349" customFormat="1" ht="12.75" outlineLevel="1" x14ac:dyDescent="0.2">
      <c r="B191" s="61"/>
      <c r="C191" s="77"/>
      <c r="D191" s="78"/>
      <c r="E191" s="135"/>
    </row>
    <row r="192" spans="1:32" s="349" customFormat="1" ht="13.5" outlineLevel="1" thickBot="1" x14ac:dyDescent="0.25">
      <c r="B192" s="61"/>
      <c r="C192" s="77"/>
      <c r="D192" s="78"/>
      <c r="E192" s="135"/>
      <c r="G192" s="85" t="s">
        <v>0</v>
      </c>
      <c r="H192" s="122">
        <f>$G190</f>
        <v>2023</v>
      </c>
      <c r="I192" s="348">
        <f>VLOOKUP($H192,'TCF en bruto WML'!$G$13:$J$76,'TCF en bruto WML'!$H$78,FALSE)</f>
        <v>1.0629999999999999</v>
      </c>
      <c r="M192" s="372"/>
      <c r="S192" s="372" t="s">
        <v>243</v>
      </c>
      <c r="V192" s="75" t="s">
        <v>29</v>
      </c>
    </row>
    <row r="193" spans="1:32" s="349" customFormat="1" ht="12.75" outlineLevel="1" x14ac:dyDescent="0.2">
      <c r="B193" s="61"/>
      <c r="C193" s="77"/>
      <c r="D193" s="78"/>
      <c r="E193" s="135"/>
      <c r="V193" s="3067" t="s">
        <v>2693</v>
      </c>
      <c r="W193" s="3068"/>
      <c r="X193" s="3068"/>
      <c r="Y193" s="3068"/>
      <c r="Z193" s="3068"/>
      <c r="AA193" s="3068"/>
      <c r="AB193" s="3068"/>
      <c r="AC193" s="3068"/>
      <c r="AD193" s="3068"/>
      <c r="AE193" s="3068"/>
      <c r="AF193" s="3069"/>
    </row>
    <row r="194" spans="1:32" s="349" customFormat="1" ht="12.75" outlineLevel="1" x14ac:dyDescent="0.2">
      <c r="B194" s="61"/>
      <c r="C194" s="77"/>
      <c r="D194" s="78"/>
      <c r="E194" s="135"/>
      <c r="I194" s="420" t="s">
        <v>180</v>
      </c>
      <c r="J194" s="420" t="s">
        <v>181</v>
      </c>
      <c r="S194" s="658">
        <v>0.01</v>
      </c>
      <c r="T194" s="349" t="s">
        <v>136</v>
      </c>
      <c r="V194" s="3070"/>
      <c r="W194" s="3071"/>
      <c r="X194" s="3071"/>
      <c r="Y194" s="3071"/>
      <c r="Z194" s="3071"/>
      <c r="AA194" s="3071"/>
      <c r="AB194" s="3071"/>
      <c r="AC194" s="3071"/>
      <c r="AD194" s="3071"/>
      <c r="AE194" s="3071"/>
      <c r="AF194" s="3072"/>
    </row>
    <row r="195" spans="1:32" s="349" customFormat="1" ht="12.75" outlineLevel="1" x14ac:dyDescent="0.2">
      <c r="A195" s="669" t="str">
        <f>INDEX(Checks!$J$42:$J$47,MATCH((SEARCH("(",formuletekst(J195))),Checks!$I$42:$I$47,0))</f>
        <v>ABO</v>
      </c>
      <c r="B195" s="61"/>
      <c r="C195" s="77"/>
      <c r="D195" s="78"/>
      <c r="E195" s="135"/>
      <c r="F195" s="349" t="s">
        <v>2691</v>
      </c>
      <c r="I195" s="872">
        <f>CEILING($I187*$I192,$S194)</f>
        <v>11.09</v>
      </c>
      <c r="J195" s="662">
        <f>CEILING($I187*$I192,$S195)</f>
        <v>12</v>
      </c>
      <c r="K195" s="349" t="s">
        <v>136</v>
      </c>
      <c r="S195" s="658">
        <v>1</v>
      </c>
      <c r="T195" s="349" t="s">
        <v>136</v>
      </c>
      <c r="V195" s="3070"/>
      <c r="W195" s="3071"/>
      <c r="X195" s="3071"/>
      <c r="Y195" s="3071"/>
      <c r="Z195" s="3071"/>
      <c r="AA195" s="3071"/>
      <c r="AB195" s="3071"/>
      <c r="AC195" s="3071"/>
      <c r="AD195" s="3071"/>
      <c r="AE195" s="3071"/>
      <c r="AF195" s="3072"/>
    </row>
    <row r="196" spans="1:32" s="349" customFormat="1" ht="12.75" outlineLevel="1" x14ac:dyDescent="0.2">
      <c r="B196" s="61"/>
      <c r="C196" s="77"/>
      <c r="D196" s="78"/>
      <c r="E196" s="135"/>
      <c r="F196" s="349" t="s">
        <v>2692</v>
      </c>
      <c r="J196" s="395">
        <v>0.21</v>
      </c>
      <c r="K196" s="349" t="s">
        <v>136</v>
      </c>
      <c r="V196" s="3073"/>
      <c r="W196" s="3074"/>
      <c r="X196" s="3074"/>
      <c r="Y196" s="3074"/>
      <c r="Z196" s="3074"/>
      <c r="AA196" s="3074"/>
      <c r="AB196" s="3074"/>
      <c r="AC196" s="3074"/>
      <c r="AD196" s="3074"/>
      <c r="AE196" s="3074"/>
      <c r="AF196" s="3075"/>
    </row>
    <row r="197" spans="1:32" s="2508" customFormat="1" x14ac:dyDescent="0.25">
      <c r="B197" s="61"/>
      <c r="C197" s="77"/>
      <c r="D197" s="78"/>
      <c r="E197" s="135"/>
    </row>
    <row r="198" spans="1:32" s="433" customFormat="1" ht="12.75" x14ac:dyDescent="0.2">
      <c r="A198" s="852" t="s">
        <v>1583</v>
      </c>
      <c r="B198" s="126"/>
      <c r="C198" s="127"/>
      <c r="D198" s="128"/>
      <c r="E198" s="129" t="s">
        <v>2</v>
      </c>
      <c r="F198" s="130"/>
      <c r="G198" s="121">
        <f>G190+1</f>
        <v>2024</v>
      </c>
      <c r="H198" s="131">
        <f>ROW(J203)-ROW()</f>
        <v>5</v>
      </c>
      <c r="V198" s="533"/>
      <c r="W198" s="533"/>
      <c r="X198" s="533"/>
      <c r="Y198" s="533"/>
      <c r="Z198" s="533"/>
      <c r="AA198" s="533"/>
      <c r="AB198" s="533"/>
      <c r="AC198" s="533"/>
      <c r="AD198" s="533"/>
      <c r="AE198" s="533"/>
      <c r="AF198" s="533"/>
    </row>
    <row r="199" spans="1:32" s="349" customFormat="1" ht="12.75" outlineLevel="1" x14ac:dyDescent="0.2">
      <c r="B199" s="61"/>
      <c r="C199" s="77"/>
      <c r="D199" s="78"/>
      <c r="E199" s="135"/>
    </row>
    <row r="200" spans="1:32" s="349" customFormat="1" ht="13.5" outlineLevel="1" thickBot="1" x14ac:dyDescent="0.25">
      <c r="B200" s="61"/>
      <c r="C200" s="77"/>
      <c r="D200" s="78"/>
      <c r="E200" s="135"/>
      <c r="G200" s="85" t="s">
        <v>0</v>
      </c>
      <c r="H200" s="122">
        <f>$G198</f>
        <v>2024</v>
      </c>
      <c r="I200" s="348">
        <f>VLOOKUP($H200,'TCF en bruto WML'!$G$13:$J$76,'TCF en bruto WML'!$H$78,FALSE)</f>
        <v>1.099</v>
      </c>
      <c r="M200" s="372"/>
      <c r="S200" s="372" t="s">
        <v>243</v>
      </c>
      <c r="V200" s="75" t="s">
        <v>29</v>
      </c>
    </row>
    <row r="201" spans="1:32" s="349" customFormat="1" ht="12.75" outlineLevel="1" x14ac:dyDescent="0.2">
      <c r="B201" s="61"/>
      <c r="C201" s="77"/>
      <c r="D201" s="78"/>
      <c r="E201" s="135"/>
      <c r="V201" s="3067" t="s">
        <v>2739</v>
      </c>
      <c r="W201" s="3068"/>
      <c r="X201" s="3068"/>
      <c r="Y201" s="3068"/>
      <c r="Z201" s="3068"/>
      <c r="AA201" s="3068"/>
      <c r="AB201" s="3068"/>
      <c r="AC201" s="3068"/>
      <c r="AD201" s="3068"/>
      <c r="AE201" s="3068"/>
      <c r="AF201" s="3069"/>
    </row>
    <row r="202" spans="1:32" s="349" customFormat="1" ht="12.75" outlineLevel="1" x14ac:dyDescent="0.2">
      <c r="B202" s="61"/>
      <c r="C202" s="77"/>
      <c r="D202" s="78"/>
      <c r="E202" s="135"/>
      <c r="I202" s="420" t="s">
        <v>180</v>
      </c>
      <c r="J202" s="420" t="s">
        <v>181</v>
      </c>
      <c r="S202" s="658">
        <v>0.01</v>
      </c>
      <c r="T202" s="349" t="s">
        <v>136</v>
      </c>
      <c r="V202" s="3070"/>
      <c r="W202" s="3071"/>
      <c r="X202" s="3071"/>
      <c r="Y202" s="3071"/>
      <c r="Z202" s="3071"/>
      <c r="AA202" s="3071"/>
      <c r="AB202" s="3071"/>
      <c r="AC202" s="3071"/>
      <c r="AD202" s="3071"/>
      <c r="AE202" s="3071"/>
      <c r="AF202" s="3072"/>
    </row>
    <row r="203" spans="1:32" s="349" customFormat="1" ht="12.75" outlineLevel="1" x14ac:dyDescent="0.2">
      <c r="A203" s="669" t="str">
        <f>INDEX(Checks!$J$42:$J$47,MATCH((SEARCH("(",formuletekst(J203))),Checks!$I$42:$I$47,0))</f>
        <v>ABO</v>
      </c>
      <c r="B203" s="61"/>
      <c r="C203" s="77"/>
      <c r="D203" s="78"/>
      <c r="E203" s="135"/>
      <c r="F203" s="349" t="s">
        <v>2691</v>
      </c>
      <c r="I203" s="872">
        <f>CEILING($I195*$I200,$S202)</f>
        <v>12.19</v>
      </c>
      <c r="J203" s="662">
        <f>CEILING($I195*$I200,$S203)</f>
        <v>13</v>
      </c>
      <c r="K203" s="349" t="s">
        <v>136</v>
      </c>
      <c r="S203" s="658">
        <v>1</v>
      </c>
      <c r="T203" s="349" t="s">
        <v>136</v>
      </c>
      <c r="V203" s="3070"/>
      <c r="W203" s="3071"/>
      <c r="X203" s="3071"/>
      <c r="Y203" s="3071"/>
      <c r="Z203" s="3071"/>
      <c r="AA203" s="3071"/>
      <c r="AB203" s="3071"/>
      <c r="AC203" s="3071"/>
      <c r="AD203" s="3071"/>
      <c r="AE203" s="3071"/>
      <c r="AF203" s="3072"/>
    </row>
    <row r="204" spans="1:32" s="349" customFormat="1" ht="12.75" outlineLevel="1" x14ac:dyDescent="0.2">
      <c r="B204" s="61"/>
      <c r="C204" s="77"/>
      <c r="D204" s="78"/>
      <c r="E204" s="135"/>
      <c r="F204" s="349" t="s">
        <v>2692</v>
      </c>
      <c r="J204" s="395">
        <v>0.23</v>
      </c>
      <c r="K204" s="349" t="s">
        <v>136</v>
      </c>
      <c r="V204" s="3073"/>
      <c r="W204" s="3074"/>
      <c r="X204" s="3074"/>
      <c r="Y204" s="3074"/>
      <c r="Z204" s="3074"/>
      <c r="AA204" s="3074"/>
      <c r="AB204" s="3074"/>
      <c r="AC204" s="3074"/>
      <c r="AD204" s="3074"/>
      <c r="AE204" s="3074"/>
      <c r="AF204" s="3075"/>
    </row>
    <row r="205" spans="1:32" s="2607" customFormat="1" x14ac:dyDescent="0.25">
      <c r="B205" s="61"/>
      <c r="C205" s="77"/>
      <c r="D205" s="78"/>
      <c r="E205" s="135"/>
    </row>
    <row r="206" spans="1:32" s="433" customFormat="1" ht="12.75" x14ac:dyDescent="0.2">
      <c r="A206" s="852" t="s">
        <v>1583</v>
      </c>
      <c r="B206" s="126"/>
      <c r="C206" s="127"/>
      <c r="D206" s="128"/>
      <c r="E206" s="129" t="s">
        <v>2</v>
      </c>
      <c r="F206" s="130"/>
      <c r="G206" s="121">
        <f>G198+1</f>
        <v>2025</v>
      </c>
      <c r="H206" s="131">
        <f>ROW(J211)-ROW()</f>
        <v>5</v>
      </c>
      <c r="V206" s="533"/>
      <c r="W206" s="533"/>
      <c r="X206" s="533"/>
      <c r="Y206" s="533"/>
      <c r="Z206" s="533"/>
      <c r="AA206" s="533"/>
      <c r="AB206" s="533"/>
      <c r="AC206" s="533"/>
      <c r="AD206" s="533"/>
      <c r="AE206" s="533"/>
      <c r="AF206" s="533"/>
    </row>
    <row r="207" spans="1:32" s="349" customFormat="1" ht="12.75" outlineLevel="1" x14ac:dyDescent="0.2">
      <c r="B207" s="61"/>
      <c r="C207" s="77"/>
      <c r="D207" s="78"/>
      <c r="E207" s="135"/>
    </row>
    <row r="208" spans="1:32" s="349" customFormat="1" ht="13.5" outlineLevel="1" thickBot="1" x14ac:dyDescent="0.25">
      <c r="B208" s="61"/>
      <c r="C208" s="77"/>
      <c r="D208" s="78"/>
      <c r="E208" s="135"/>
      <c r="G208" s="85" t="s">
        <v>0</v>
      </c>
      <c r="H208" s="122">
        <f>$G206</f>
        <v>2025</v>
      </c>
      <c r="I208" s="348">
        <f>VLOOKUP($H208,'TCF en bruto WML'!$G$13:$J$76,'TCF en bruto WML'!$H$78,FALSE)</f>
        <v>1.012</v>
      </c>
      <c r="M208" s="372"/>
      <c r="S208" s="372" t="s">
        <v>243</v>
      </c>
      <c r="V208" s="75" t="s">
        <v>29</v>
      </c>
    </row>
    <row r="209" spans="1:32" s="349" customFormat="1" ht="12.75" outlineLevel="1" x14ac:dyDescent="0.2">
      <c r="B209" s="61"/>
      <c r="C209" s="77"/>
      <c r="D209" s="78"/>
      <c r="E209" s="135"/>
      <c r="V209" s="3067" t="s">
        <v>2739</v>
      </c>
      <c r="W209" s="3068"/>
      <c r="X209" s="3068"/>
      <c r="Y209" s="3068"/>
      <c r="Z209" s="3068"/>
      <c r="AA209" s="3068"/>
      <c r="AB209" s="3068"/>
      <c r="AC209" s="3068"/>
      <c r="AD209" s="3068"/>
      <c r="AE209" s="3068"/>
      <c r="AF209" s="3069"/>
    </row>
    <row r="210" spans="1:32" s="349" customFormat="1" ht="12.75" outlineLevel="1" x14ac:dyDescent="0.2">
      <c r="B210" s="61"/>
      <c r="C210" s="77"/>
      <c r="D210" s="78"/>
      <c r="E210" s="135"/>
      <c r="I210" s="420" t="s">
        <v>180</v>
      </c>
      <c r="J210" s="420" t="s">
        <v>181</v>
      </c>
      <c r="S210" s="658">
        <v>0.01</v>
      </c>
      <c r="T210" s="349" t="s">
        <v>136</v>
      </c>
      <c r="V210" s="3070"/>
      <c r="W210" s="3071"/>
      <c r="X210" s="3071"/>
      <c r="Y210" s="3071"/>
      <c r="Z210" s="3071"/>
      <c r="AA210" s="3071"/>
      <c r="AB210" s="3071"/>
      <c r="AC210" s="3071"/>
      <c r="AD210" s="3071"/>
      <c r="AE210" s="3071"/>
      <c r="AF210" s="3072"/>
    </row>
    <row r="211" spans="1:32" s="349" customFormat="1" ht="12.75" outlineLevel="1" x14ac:dyDescent="0.2">
      <c r="A211" s="669" t="str">
        <f ca="1">INDEX(Checks!$J$42:$J$47,MATCH((SEARCH("(",_xlfn.FORMULATEXT(J211))),Checks!$I$42:$I$47,0))</f>
        <v>ABO</v>
      </c>
      <c r="B211" s="61"/>
      <c r="C211" s="77"/>
      <c r="D211" s="78"/>
      <c r="E211" s="135"/>
      <c r="F211" s="349" t="s">
        <v>2691</v>
      </c>
      <c r="I211" s="872">
        <f>CEILING($I203*$I208,$S210)</f>
        <v>12.34</v>
      </c>
      <c r="J211" s="662">
        <f>CEILING($I203*$I208,$S211)</f>
        <v>13</v>
      </c>
      <c r="K211" s="349" t="s">
        <v>136</v>
      </c>
      <c r="S211" s="658">
        <v>1</v>
      </c>
      <c r="T211" s="349" t="s">
        <v>136</v>
      </c>
      <c r="V211" s="3070"/>
      <c r="W211" s="3071"/>
      <c r="X211" s="3071"/>
      <c r="Y211" s="3071"/>
      <c r="Z211" s="3071"/>
      <c r="AA211" s="3071"/>
      <c r="AB211" s="3071"/>
      <c r="AC211" s="3071"/>
      <c r="AD211" s="3071"/>
      <c r="AE211" s="3071"/>
      <c r="AF211" s="3072"/>
    </row>
    <row r="212" spans="1:32" s="349" customFormat="1" ht="12.75" outlineLevel="1" x14ac:dyDescent="0.2">
      <c r="B212" s="61"/>
      <c r="C212" s="77"/>
      <c r="D212" s="78"/>
      <c r="E212" s="135"/>
      <c r="F212" s="349" t="s">
        <v>2692</v>
      </c>
      <c r="J212" s="395">
        <v>0.23</v>
      </c>
      <c r="K212" s="349" t="s">
        <v>136</v>
      </c>
      <c r="V212" s="3073"/>
      <c r="W212" s="3074"/>
      <c r="X212" s="3074"/>
      <c r="Y212" s="3074"/>
      <c r="Z212" s="3074"/>
      <c r="AA212" s="3074"/>
      <c r="AB212" s="3074"/>
      <c r="AC212" s="3074"/>
      <c r="AD212" s="3074"/>
      <c r="AE212" s="3074"/>
      <c r="AF212" s="3075"/>
    </row>
    <row r="213" spans="1:32" s="2727" customFormat="1" x14ac:dyDescent="0.25">
      <c r="B213" s="61"/>
      <c r="C213" s="77"/>
      <c r="D213" s="78"/>
      <c r="E213" s="135"/>
    </row>
    <row r="214" spans="1:32" s="433" customFormat="1" ht="12.75" x14ac:dyDescent="0.2">
      <c r="A214" s="852" t="s">
        <v>1583</v>
      </c>
      <c r="B214" s="126"/>
      <c r="C214" s="127"/>
      <c r="D214" s="128"/>
      <c r="E214" s="129" t="s">
        <v>2</v>
      </c>
      <c r="F214" s="130"/>
      <c r="G214" s="121">
        <f>G206+1</f>
        <v>2026</v>
      </c>
      <c r="H214" s="131">
        <f>ROW(J219)-ROW()</f>
        <v>5</v>
      </c>
      <c r="V214" s="533"/>
      <c r="W214" s="533"/>
      <c r="X214" s="533"/>
      <c r="Y214" s="533"/>
      <c r="Z214" s="533"/>
      <c r="AA214" s="533"/>
      <c r="AB214" s="533"/>
      <c r="AC214" s="533"/>
      <c r="AD214" s="533"/>
      <c r="AE214" s="533"/>
      <c r="AF214" s="533"/>
    </row>
    <row r="215" spans="1:32" s="349" customFormat="1" ht="12.75" outlineLevel="1" x14ac:dyDescent="0.2">
      <c r="B215" s="61"/>
      <c r="C215" s="77"/>
      <c r="D215" s="78"/>
      <c r="E215" s="135"/>
    </row>
    <row r="216" spans="1:32" s="349" customFormat="1" ht="13.5" outlineLevel="1" thickBot="1" x14ac:dyDescent="0.25">
      <c r="B216" s="61"/>
      <c r="C216" s="77"/>
      <c r="D216" s="78"/>
      <c r="E216" s="135"/>
      <c r="G216" s="85" t="s">
        <v>0</v>
      </c>
      <c r="H216" s="122">
        <f>$G214</f>
        <v>2026</v>
      </c>
      <c r="I216" s="348">
        <f>VLOOKUP($H216,'TCF en bruto WML'!$G$13:$J$76,'TCF en bruto WML'!$H$78,FALSE)</f>
        <v>1.0289999999999999</v>
      </c>
      <c r="M216" s="372"/>
      <c r="S216" s="372" t="s">
        <v>243</v>
      </c>
      <c r="V216" s="75" t="s">
        <v>29</v>
      </c>
    </row>
    <row r="217" spans="1:32" s="349" customFormat="1" ht="12.75" outlineLevel="1" x14ac:dyDescent="0.2">
      <c r="B217" s="61"/>
      <c r="C217" s="77"/>
      <c r="D217" s="78"/>
      <c r="E217" s="135"/>
      <c r="V217" s="3067"/>
      <c r="W217" s="3068"/>
      <c r="X217" s="3068"/>
      <c r="Y217" s="3068"/>
      <c r="Z217" s="3068"/>
      <c r="AA217" s="3068"/>
      <c r="AB217" s="3068"/>
      <c r="AC217" s="3068"/>
      <c r="AD217" s="3068"/>
      <c r="AE217" s="3068"/>
      <c r="AF217" s="3069"/>
    </row>
    <row r="218" spans="1:32" s="349" customFormat="1" ht="12.75" outlineLevel="1" x14ac:dyDescent="0.2">
      <c r="B218" s="61"/>
      <c r="C218" s="77"/>
      <c r="D218" s="78"/>
      <c r="E218" s="135"/>
      <c r="I218" s="420" t="s">
        <v>180</v>
      </c>
      <c r="J218" s="420" t="s">
        <v>181</v>
      </c>
      <c r="S218" s="658">
        <v>0.01</v>
      </c>
      <c r="T218" s="349" t="s">
        <v>136</v>
      </c>
      <c r="V218" s="3070"/>
      <c r="W218" s="3071"/>
      <c r="X218" s="3071"/>
      <c r="Y218" s="3071"/>
      <c r="Z218" s="3071"/>
      <c r="AA218" s="3071"/>
      <c r="AB218" s="3071"/>
      <c r="AC218" s="3071"/>
      <c r="AD218" s="3071"/>
      <c r="AE218" s="3071"/>
      <c r="AF218" s="3072"/>
    </row>
    <row r="219" spans="1:32" s="349" customFormat="1" ht="12.75" outlineLevel="1" x14ac:dyDescent="0.2">
      <c r="A219" s="669" t="str">
        <f ca="1">INDEX(Checks!$J$42:$J$47,MATCH((SEARCH("(",_xlfn.FORMULATEXT(J219))),Checks!$I$42:$I$47,0))</f>
        <v>ABO</v>
      </c>
      <c r="B219" s="61"/>
      <c r="C219" s="77"/>
      <c r="D219" s="78"/>
      <c r="E219" s="135"/>
      <c r="F219" s="349" t="s">
        <v>2691</v>
      </c>
      <c r="I219" s="872">
        <f>CEILING($I211*$I216,$S218)</f>
        <v>12.700000000000001</v>
      </c>
      <c r="J219" s="662">
        <f>CEILING($I211*$I216,$S219)</f>
        <v>13</v>
      </c>
      <c r="K219" s="349" t="s">
        <v>136</v>
      </c>
      <c r="S219" s="658">
        <v>1</v>
      </c>
      <c r="T219" s="349" t="s">
        <v>136</v>
      </c>
      <c r="V219" s="3070"/>
      <c r="W219" s="3071"/>
      <c r="X219" s="3071"/>
      <c r="Y219" s="3071"/>
      <c r="Z219" s="3071"/>
      <c r="AA219" s="3071"/>
      <c r="AB219" s="3071"/>
      <c r="AC219" s="3071"/>
      <c r="AD219" s="3071"/>
      <c r="AE219" s="3071"/>
      <c r="AF219" s="3072"/>
    </row>
    <row r="220" spans="1:32" s="349" customFormat="1" ht="12.75" outlineLevel="1" x14ac:dyDescent="0.2">
      <c r="B220" s="61"/>
      <c r="C220" s="77"/>
      <c r="D220" s="78"/>
      <c r="E220" s="135"/>
      <c r="F220" s="349" t="s">
        <v>2692</v>
      </c>
      <c r="J220" s="395">
        <v>0.23</v>
      </c>
      <c r="K220" s="349" t="s">
        <v>136</v>
      </c>
      <c r="V220" s="3073"/>
      <c r="W220" s="3074"/>
      <c r="X220" s="3074"/>
      <c r="Y220" s="3074"/>
      <c r="Z220" s="3074"/>
      <c r="AA220" s="3074"/>
      <c r="AB220" s="3074"/>
      <c r="AC220" s="3074"/>
      <c r="AD220" s="3074"/>
      <c r="AE220" s="3074"/>
      <c r="AF220" s="3075"/>
    </row>
    <row r="221" spans="1:32" s="2876" customFormat="1" x14ac:dyDescent="0.25">
      <c r="B221" s="61"/>
      <c r="C221" s="77"/>
      <c r="D221" s="78"/>
      <c r="E221" s="135"/>
    </row>
  </sheetData>
  <mergeCells count="27">
    <mergeCell ref="V217:AF220"/>
    <mergeCell ref="V65:AF68"/>
    <mergeCell ref="V73:AF76"/>
    <mergeCell ref="V81:AF84"/>
    <mergeCell ref="V89:AF92"/>
    <mergeCell ref="V97:AF100"/>
    <mergeCell ref="V177:AF180"/>
    <mergeCell ref="V169:AF172"/>
    <mergeCell ref="V161:AF164"/>
    <mergeCell ref="V153:AF156"/>
    <mergeCell ref="V145:AF148"/>
    <mergeCell ref="V209:AF212"/>
    <mergeCell ref="V201:AF204"/>
    <mergeCell ref="V193:AF196"/>
    <mergeCell ref="V185:AF188"/>
    <mergeCell ref="P1:Q1"/>
    <mergeCell ref="V113:AF116"/>
    <mergeCell ref="V121:AF124"/>
    <mergeCell ref="V129:AF132"/>
    <mergeCell ref="V137:AF140"/>
    <mergeCell ref="V105:AF108"/>
    <mergeCell ref="F6:Q13"/>
    <mergeCell ref="F18:Q22"/>
    <mergeCell ref="V33:AF36"/>
    <mergeCell ref="V41:AF44"/>
    <mergeCell ref="V49:AF52"/>
    <mergeCell ref="V57:AF60"/>
  </mergeCells>
  <hyperlinks>
    <hyperlink ref="P1:Q1" location="Index!A1" display="Terug naar Index" xr:uid="{00000000-0004-0000-3B00-000000000000}"/>
  </hyperlinks>
  <pageMargins left="0.7" right="0.7" top="0.75" bottom="0.75"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9">
    <tabColor rgb="FFFFFF00"/>
  </sheetPr>
  <dimension ref="A1:AH859"/>
  <sheetViews>
    <sheetView showGridLines="0" zoomScale="85" zoomScaleNormal="85" workbookViewId="0">
      <pane ySplit="2" topLeftCell="A815" activePane="bottomLeft" state="frozen"/>
      <selection activeCell="B555" sqref="B555"/>
      <selection pane="bottomLeft" activeCell="I841" sqref="I841"/>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7" width="23" customWidth="1"/>
    <col min="8" max="8" width="16.42578125" customWidth="1"/>
    <col min="9" max="9" width="11.42578125" customWidth="1"/>
  </cols>
  <sheetData>
    <row r="1" spans="2:19" s="2" customFormat="1" x14ac:dyDescent="0.25">
      <c r="B1" s="17" t="str">
        <f ca="1" xml:space="preserve"> RIGHT(CELL("filename", $B$1), LEN(CELL("filename", $B$1)) - SEARCH("]", CELL("filename", $B$1)))</f>
        <v>UR inv 1990</v>
      </c>
      <c r="C1" s="18"/>
      <c r="D1" s="19"/>
      <c r="E1" s="19"/>
      <c r="G1" s="3"/>
      <c r="H1" s="4"/>
      <c r="I1" s="4"/>
      <c r="J1" s="4"/>
      <c r="K1" s="19"/>
      <c r="L1" s="4"/>
      <c r="M1" s="4"/>
      <c r="N1" s="4"/>
      <c r="O1" s="4"/>
      <c r="P1" s="3017" t="s">
        <v>1208</v>
      </c>
      <c r="Q1" s="3017"/>
      <c r="R1" s="4"/>
      <c r="S1" s="4"/>
    </row>
    <row r="2" spans="2:19" s="4" customFormat="1" x14ac:dyDescent="0.25">
      <c r="B2" s="21"/>
      <c r="C2" s="18"/>
      <c r="D2" s="19"/>
      <c r="E2" s="19"/>
      <c r="F2" s="11" t="s">
        <v>1048</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1059</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333"/>
      <c r="G14" s="1333"/>
      <c r="H14" s="1333"/>
      <c r="I14" s="1333"/>
      <c r="J14" s="1333"/>
      <c r="K14" s="1333"/>
      <c r="L14" s="1333"/>
      <c r="M14" s="1333"/>
      <c r="N14" s="1333"/>
      <c r="O14" s="1333"/>
      <c r="P14" s="1333"/>
      <c r="Q14" s="1333"/>
    </row>
    <row r="15" spans="2:19" s="4" customFormat="1" ht="15.75" customHeight="1" outlineLevel="1" x14ac:dyDescent="0.25">
      <c r="B15" s="21"/>
      <c r="C15" s="18"/>
      <c r="D15" s="19"/>
      <c r="E15" s="19"/>
      <c r="F15" s="1333"/>
      <c r="G15" s="1333"/>
      <c r="H15" s="1333"/>
      <c r="I15" s="1333"/>
      <c r="J15" s="1333"/>
      <c r="K15" s="1333"/>
      <c r="L15" s="1333"/>
      <c r="M15" s="1333"/>
      <c r="N15" s="1333"/>
      <c r="O15" s="1333"/>
      <c r="P15" s="1333"/>
      <c r="Q15" s="1333"/>
    </row>
    <row r="16" spans="2:19" s="4" customFormat="1" ht="12.75" outlineLevel="1" x14ac:dyDescent="0.25">
      <c r="B16" s="21"/>
      <c r="C16" s="18"/>
      <c r="D16" s="19"/>
      <c r="E16" s="19"/>
      <c r="F16" s="12"/>
    </row>
    <row r="17" spans="1:22" s="4" customFormat="1" ht="12.75" outlineLevel="1" x14ac:dyDescent="0.25">
      <c r="B17" s="21"/>
      <c r="C17" s="18"/>
      <c r="D17" s="21" t="s">
        <v>113</v>
      </c>
      <c r="E17" s="21"/>
      <c r="F17" s="464"/>
    </row>
    <row r="18" spans="1:2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2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2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2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2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22" s="5" customFormat="1" ht="12.75" x14ac:dyDescent="0.25">
      <c r="B23" s="23"/>
      <c r="C23" s="24"/>
      <c r="D23" s="23"/>
      <c r="E23" s="23"/>
      <c r="F23" s="8"/>
      <c r="S23" s="4"/>
    </row>
    <row r="24" spans="1:22" s="27" customFormat="1" ht="12.75" x14ac:dyDescent="0.25">
      <c r="B24" s="53"/>
      <c r="C24" s="54" t="s">
        <v>1048</v>
      </c>
      <c r="D24" s="55"/>
      <c r="E24" s="56"/>
      <c r="S24" s="26"/>
    </row>
    <row r="25" spans="1:22" s="349" customFormat="1" ht="12.75" x14ac:dyDescent="0.2">
      <c r="B25" s="61"/>
      <c r="C25" s="77"/>
      <c r="D25" s="78"/>
      <c r="E25" s="135"/>
    </row>
    <row r="26" spans="1:22" s="349" customFormat="1" ht="12.75" x14ac:dyDescent="0.2">
      <c r="B26" s="61"/>
      <c r="C26" s="77"/>
      <c r="D26" s="78"/>
      <c r="E26" s="135"/>
    </row>
    <row r="27" spans="1:22" s="349" customFormat="1" ht="12.75" x14ac:dyDescent="0.2">
      <c r="B27" s="61"/>
      <c r="C27" s="77"/>
      <c r="D27" s="78"/>
      <c r="E27" s="135"/>
    </row>
    <row r="28" spans="1:22" s="349" customFormat="1" ht="12.75" x14ac:dyDescent="0.2">
      <c r="B28" s="61"/>
      <c r="C28" s="77"/>
      <c r="D28" s="78"/>
      <c r="E28" s="135"/>
    </row>
    <row r="29" spans="1:22" s="349" customFormat="1" ht="12.75" x14ac:dyDescent="0.2">
      <c r="B29" s="61"/>
      <c r="C29" s="77"/>
      <c r="D29" s="78"/>
      <c r="E29" s="135"/>
    </row>
    <row r="30" spans="1:22" s="433" customFormat="1" ht="12.75" x14ac:dyDescent="0.2">
      <c r="A30" s="852" t="s">
        <v>1583</v>
      </c>
      <c r="B30" s="127"/>
      <c r="C30" s="128"/>
      <c r="D30" s="129" t="s">
        <v>1049</v>
      </c>
      <c r="E30" s="130"/>
      <c r="F30" s="131"/>
      <c r="G30" s="130" t="s">
        <v>393</v>
      </c>
      <c r="H30" s="131"/>
    </row>
    <row r="31" spans="1:22" s="349" customFormat="1" ht="12.75" outlineLevel="1" x14ac:dyDescent="0.2">
      <c r="B31" s="61"/>
      <c r="C31" s="77"/>
      <c r="D31" s="78"/>
      <c r="E31" s="135"/>
    </row>
    <row r="32" spans="1:22" s="349" customFormat="1" ht="12.75" outlineLevel="1" x14ac:dyDescent="0.2">
      <c r="B32" s="61"/>
      <c r="C32" s="77"/>
      <c r="D32" s="78"/>
      <c r="E32" s="135"/>
      <c r="F32" s="349" t="s">
        <v>1050</v>
      </c>
      <c r="J32" s="743">
        <v>1.9500000000000002</v>
      </c>
      <c r="K32" s="349" t="s">
        <v>136</v>
      </c>
      <c r="S32" s="372" t="s">
        <v>243</v>
      </c>
      <c r="V32" s="75" t="s">
        <v>29</v>
      </c>
    </row>
    <row r="33" spans="1:32" s="349" customFormat="1" ht="12.75" outlineLevel="1" x14ac:dyDescent="0.2">
      <c r="B33" s="61"/>
      <c r="C33" s="77"/>
      <c r="D33" s="78"/>
      <c r="E33" s="135"/>
      <c r="F33" s="349" t="s">
        <v>1058</v>
      </c>
      <c r="J33" s="743">
        <v>3.9000000000000004</v>
      </c>
      <c r="K33" s="349" t="s">
        <v>136</v>
      </c>
      <c r="V33" s="3067" t="s">
        <v>1057</v>
      </c>
      <c r="W33" s="3068"/>
      <c r="X33" s="3068"/>
      <c r="Y33" s="3068"/>
      <c r="Z33" s="3068"/>
      <c r="AA33" s="3068"/>
      <c r="AB33" s="3068"/>
      <c r="AC33" s="3068"/>
      <c r="AD33" s="3068"/>
      <c r="AE33" s="3068"/>
      <c r="AF33" s="3069"/>
    </row>
    <row r="34" spans="1:32" s="349" customFormat="1" ht="12.75" outlineLevel="1" x14ac:dyDescent="0.2">
      <c r="B34" s="61"/>
      <c r="C34" s="77"/>
      <c r="D34" s="78"/>
      <c r="E34" s="135"/>
      <c r="J34" s="942"/>
      <c r="S34" s="658"/>
      <c r="T34" s="349" t="s">
        <v>136</v>
      </c>
      <c r="V34" s="3070"/>
      <c r="W34" s="3071"/>
      <c r="X34" s="3071"/>
      <c r="Y34" s="3071"/>
      <c r="Z34" s="3071"/>
      <c r="AA34" s="3071"/>
      <c r="AB34" s="3071"/>
      <c r="AC34" s="3071"/>
      <c r="AD34" s="3071"/>
      <c r="AE34" s="3071"/>
      <c r="AF34" s="3072"/>
    </row>
    <row r="35" spans="1:32" s="349" customFormat="1" ht="12.75" outlineLevel="1" x14ac:dyDescent="0.2">
      <c r="B35" s="61"/>
      <c r="C35" s="77"/>
      <c r="D35" s="78"/>
      <c r="E35" s="349" t="s">
        <v>1051</v>
      </c>
      <c r="I35" s="420" t="s">
        <v>1520</v>
      </c>
      <c r="J35" s="943"/>
      <c r="K35" s="399"/>
      <c r="V35" s="3070"/>
      <c r="W35" s="3071"/>
      <c r="X35" s="3071"/>
      <c r="Y35" s="3071"/>
      <c r="Z35" s="3071"/>
      <c r="AA35" s="3071"/>
      <c r="AB35" s="3071"/>
      <c r="AC35" s="3071"/>
      <c r="AD35" s="3071"/>
      <c r="AE35" s="3071"/>
      <c r="AF35" s="3072"/>
    </row>
    <row r="36" spans="1:32" s="349" customFormat="1" ht="12.75" outlineLevel="1" x14ac:dyDescent="0.2">
      <c r="B36" s="61"/>
      <c r="C36" s="77"/>
      <c r="D36" s="78"/>
      <c r="E36" s="135"/>
      <c r="F36" s="349" t="s">
        <v>1052</v>
      </c>
      <c r="J36" s="743">
        <v>0.60000000000000009</v>
      </c>
      <c r="K36" s="349" t="s">
        <v>136</v>
      </c>
      <c r="V36" s="3073"/>
      <c r="W36" s="3074"/>
      <c r="X36" s="3074"/>
      <c r="Y36" s="3074"/>
      <c r="Z36" s="3074"/>
      <c r="AA36" s="3074"/>
      <c r="AB36" s="3074"/>
      <c r="AC36" s="3074"/>
      <c r="AD36" s="3074"/>
      <c r="AE36" s="3074"/>
      <c r="AF36" s="3075"/>
    </row>
    <row r="37" spans="1:32" s="349" customFormat="1" ht="12.75" outlineLevel="1" x14ac:dyDescent="0.2">
      <c r="B37" s="61"/>
      <c r="C37" s="77"/>
      <c r="D37" s="78"/>
      <c r="E37" s="135"/>
      <c r="F37" s="349" t="s">
        <v>1053</v>
      </c>
      <c r="J37" s="743">
        <v>3</v>
      </c>
      <c r="K37" s="349" t="s">
        <v>136</v>
      </c>
    </row>
    <row r="38" spans="1:32" s="349" customFormat="1" ht="12.75" outlineLevel="1" x14ac:dyDescent="0.2">
      <c r="B38" s="61"/>
      <c r="C38" s="77"/>
      <c r="D38" s="78"/>
      <c r="E38" s="135"/>
      <c r="F38" s="349" t="s">
        <v>1054</v>
      </c>
      <c r="J38" s="743">
        <v>0.70000000000000007</v>
      </c>
      <c r="K38" s="349" t="s">
        <v>136</v>
      </c>
    </row>
    <row r="39" spans="1:32" s="349" customFormat="1" ht="12.75" outlineLevel="1" x14ac:dyDescent="0.2">
      <c r="B39" s="61"/>
      <c r="C39" s="77"/>
      <c r="D39" s="78"/>
      <c r="E39" s="135"/>
      <c r="F39" s="349" t="s">
        <v>1055</v>
      </c>
      <c r="J39" s="743">
        <v>0.30000000000000004</v>
      </c>
      <c r="K39" s="349" t="s">
        <v>136</v>
      </c>
    </row>
    <row r="40" spans="1:32" s="349" customFormat="1" ht="12.75" outlineLevel="1" x14ac:dyDescent="0.2">
      <c r="B40" s="61"/>
      <c r="C40" s="77"/>
      <c r="D40" s="78" t="s">
        <v>139</v>
      </c>
      <c r="E40" s="135"/>
      <c r="F40" s="775" t="s">
        <v>1056</v>
      </c>
      <c r="G40" s="353"/>
      <c r="H40" s="353"/>
      <c r="I40" s="353"/>
      <c r="J40" s="1373">
        <f>SUM(J32:J33,J35:J39)</f>
        <v>10.450000000000001</v>
      </c>
      <c r="K40" s="353" t="s">
        <v>136</v>
      </c>
    </row>
    <row r="41" spans="1:32" s="349" customFormat="1" ht="12.75" x14ac:dyDescent="0.2">
      <c r="B41" s="61"/>
      <c r="C41" s="77"/>
      <c r="D41" s="78"/>
      <c r="E41" s="135"/>
    </row>
    <row r="42" spans="1:32" s="433" customFormat="1" ht="12.75" x14ac:dyDescent="0.2">
      <c r="A42" s="852" t="s">
        <v>1583</v>
      </c>
      <c r="B42" s="126"/>
      <c r="C42" s="127"/>
      <c r="D42" s="128"/>
      <c r="E42" s="129" t="s">
        <v>2</v>
      </c>
      <c r="F42" s="130"/>
      <c r="G42" s="121">
        <v>2016</v>
      </c>
      <c r="H42" s="131">
        <f>ROW(J46)-ROW()</f>
        <v>4</v>
      </c>
      <c r="V42" s="533"/>
      <c r="W42" s="533"/>
      <c r="X42" s="533"/>
      <c r="Y42" s="533"/>
      <c r="Z42" s="533"/>
      <c r="AA42" s="533"/>
      <c r="AB42" s="533"/>
      <c r="AC42" s="533"/>
      <c r="AD42" s="533"/>
      <c r="AE42" s="533"/>
      <c r="AF42" s="533"/>
    </row>
    <row r="43" spans="1:32" s="349" customFormat="1" ht="12.75" outlineLevel="1" x14ac:dyDescent="0.2">
      <c r="B43" s="61"/>
      <c r="C43" s="77"/>
      <c r="D43" s="78"/>
      <c r="E43" s="135"/>
    </row>
    <row r="44" spans="1:32" s="349" customFormat="1" ht="12.75" outlineLevel="1" x14ac:dyDescent="0.2">
      <c r="B44" s="61"/>
      <c r="C44" s="77"/>
      <c r="D44" s="78"/>
      <c r="E44" s="135"/>
      <c r="I44" s="420" t="s">
        <v>1520</v>
      </c>
      <c r="J44" s="1374" t="s">
        <v>1624</v>
      </c>
      <c r="S44" s="372" t="s">
        <v>243</v>
      </c>
      <c r="V44" s="75" t="s">
        <v>29</v>
      </c>
    </row>
    <row r="45" spans="1:32" s="349" customFormat="1" ht="12.75" outlineLevel="1" x14ac:dyDescent="0.2">
      <c r="B45" s="61"/>
      <c r="C45" s="77"/>
      <c r="D45" s="78"/>
      <c r="E45" s="135"/>
      <c r="I45" s="420" t="s">
        <v>180</v>
      </c>
      <c r="J45" s="1374" t="s">
        <v>181</v>
      </c>
      <c r="V45" s="553" t="s">
        <v>1057</v>
      </c>
      <c r="W45" s="645"/>
      <c r="X45" s="645"/>
      <c r="Y45" s="645"/>
      <c r="Z45" s="645"/>
      <c r="AA45" s="645"/>
      <c r="AB45" s="645"/>
      <c r="AC45" s="645"/>
      <c r="AD45" s="645"/>
      <c r="AE45" s="645"/>
      <c r="AF45" s="646"/>
    </row>
    <row r="46" spans="1:32" s="349" customFormat="1" ht="12.75" outlineLevel="1" x14ac:dyDescent="0.2">
      <c r="B46" s="61"/>
      <c r="C46" s="77"/>
      <c r="D46" s="78"/>
      <c r="E46" s="135"/>
      <c r="F46" s="349" t="s">
        <v>1645</v>
      </c>
      <c r="I46" s="658">
        <v>29.05</v>
      </c>
      <c r="J46" s="1377">
        <v>1.35</v>
      </c>
      <c r="K46" s="349" t="s">
        <v>136</v>
      </c>
      <c r="V46" s="554"/>
      <c r="W46" s="647"/>
      <c r="X46" s="647"/>
      <c r="Y46" s="647"/>
      <c r="Z46" s="647"/>
      <c r="AA46" s="647"/>
      <c r="AB46" s="647"/>
      <c r="AC46" s="647"/>
      <c r="AD46" s="647"/>
      <c r="AE46" s="647"/>
      <c r="AF46" s="648"/>
    </row>
    <row r="47" spans="1:32" s="349" customFormat="1" ht="12.75" outlineLevel="1" x14ac:dyDescent="0.2">
      <c r="B47" s="61"/>
      <c r="C47" s="77"/>
      <c r="D47" s="78"/>
      <c r="E47" s="135"/>
      <c r="F47" s="349" t="s">
        <v>1643</v>
      </c>
      <c r="J47" s="743">
        <v>1.9500000000000002</v>
      </c>
      <c r="K47" s="349" t="s">
        <v>136</v>
      </c>
      <c r="S47" s="658"/>
      <c r="T47" s="349" t="s">
        <v>136</v>
      </c>
      <c r="V47" s="554"/>
      <c r="W47" s="647"/>
      <c r="X47" s="647"/>
      <c r="Y47" s="647"/>
      <c r="Z47" s="647"/>
      <c r="AA47" s="647"/>
      <c r="AB47" s="647"/>
      <c r="AC47" s="647"/>
      <c r="AD47" s="647"/>
      <c r="AE47" s="647"/>
      <c r="AF47" s="648"/>
    </row>
    <row r="48" spans="1:32" s="349" customFormat="1" ht="12.75" customHeight="1" outlineLevel="1" x14ac:dyDescent="0.2">
      <c r="B48" s="61"/>
      <c r="C48" s="77"/>
      <c r="D48" s="78"/>
      <c r="E48" s="135"/>
      <c r="F48" s="349" t="s">
        <v>1644</v>
      </c>
      <c r="I48" s="395">
        <v>84.3</v>
      </c>
      <c r="J48" s="743">
        <v>3.9000000000000004</v>
      </c>
      <c r="K48" s="349" t="s">
        <v>136</v>
      </c>
      <c r="S48" s="658"/>
      <c r="V48" s="554"/>
      <c r="W48" s="647"/>
      <c r="X48" s="647"/>
      <c r="Y48" s="647"/>
      <c r="Z48" s="647"/>
      <c r="AA48" s="647"/>
      <c r="AB48" s="647"/>
      <c r="AC48" s="647"/>
      <c r="AD48" s="647"/>
      <c r="AE48" s="647"/>
      <c r="AF48" s="648"/>
    </row>
    <row r="49" spans="1:32" s="349" customFormat="1" ht="12.75" outlineLevel="1" x14ac:dyDescent="0.2">
      <c r="B49" s="61"/>
      <c r="C49" s="77"/>
      <c r="D49" s="78"/>
      <c r="E49" s="135"/>
      <c r="J49" s="942"/>
      <c r="V49" s="554"/>
      <c r="W49" s="647"/>
      <c r="X49" s="647"/>
      <c r="Y49" s="647"/>
      <c r="Z49" s="647"/>
      <c r="AA49" s="647"/>
      <c r="AB49" s="647"/>
      <c r="AC49" s="647"/>
      <c r="AD49" s="647"/>
      <c r="AE49" s="647"/>
      <c r="AF49" s="648"/>
    </row>
    <row r="50" spans="1:32" s="349" customFormat="1" ht="12.75" outlineLevel="1" x14ac:dyDescent="0.2">
      <c r="B50" s="61"/>
      <c r="C50" s="77"/>
      <c r="D50" s="78"/>
      <c r="E50" s="135"/>
      <c r="I50" s="420" t="s">
        <v>1520</v>
      </c>
      <c r="J50" s="1374" t="s">
        <v>1624</v>
      </c>
      <c r="V50" s="555"/>
      <c r="W50" s="948"/>
      <c r="X50" s="948"/>
      <c r="Y50" s="948"/>
      <c r="Z50" s="948"/>
      <c r="AA50" s="948"/>
      <c r="AB50" s="948"/>
      <c r="AC50" s="948"/>
      <c r="AD50" s="948"/>
      <c r="AE50" s="948"/>
      <c r="AF50" s="949"/>
    </row>
    <row r="51" spans="1:32" s="349" customFormat="1" ht="12.75" outlineLevel="1" x14ac:dyDescent="0.2">
      <c r="B51" s="61"/>
      <c r="C51" s="77"/>
      <c r="D51" s="78"/>
      <c r="E51" s="349" t="s">
        <v>1051</v>
      </c>
      <c r="I51" s="420" t="s">
        <v>180</v>
      </c>
      <c r="J51" s="1374" t="s">
        <v>181</v>
      </c>
      <c r="K51" s="399"/>
    </row>
    <row r="52" spans="1:32" s="349" customFormat="1" ht="12.75" outlineLevel="1" x14ac:dyDescent="0.2">
      <c r="B52" s="61"/>
      <c r="C52" s="77"/>
      <c r="D52" s="78"/>
      <c r="E52" s="135"/>
      <c r="F52" s="349" t="s">
        <v>1052</v>
      </c>
      <c r="I52" s="561">
        <v>12.87</v>
      </c>
      <c r="J52" s="743">
        <v>0.60000000000000009</v>
      </c>
      <c r="K52" s="349" t="s">
        <v>136</v>
      </c>
    </row>
    <row r="53" spans="1:32" s="349" customFormat="1" ht="12.75" outlineLevel="1" x14ac:dyDescent="0.2">
      <c r="B53" s="61"/>
      <c r="C53" s="77"/>
      <c r="D53" s="78"/>
      <c r="E53" s="135"/>
      <c r="F53" s="349" t="s">
        <v>1053</v>
      </c>
      <c r="I53" s="561">
        <v>63.14</v>
      </c>
      <c r="J53" s="743">
        <v>2.9000000000000004</v>
      </c>
      <c r="K53" s="349" t="s">
        <v>136</v>
      </c>
    </row>
    <row r="54" spans="1:32" s="349" customFormat="1" ht="12.75" outlineLevel="1" x14ac:dyDescent="0.2">
      <c r="B54" s="61"/>
      <c r="C54" s="77"/>
      <c r="D54" s="78"/>
      <c r="E54" s="135"/>
      <c r="F54" s="349" t="s">
        <v>1054</v>
      </c>
      <c r="I54" s="561">
        <v>14.78</v>
      </c>
      <c r="J54" s="743">
        <v>0.70000000000000007</v>
      </c>
      <c r="K54" s="349" t="s">
        <v>136</v>
      </c>
    </row>
    <row r="55" spans="1:32" s="349" customFormat="1" ht="12.75" outlineLevel="1" x14ac:dyDescent="0.2">
      <c r="B55" s="61"/>
      <c r="C55" s="77"/>
      <c r="D55" s="78"/>
      <c r="E55" s="135"/>
      <c r="F55" s="349" t="s">
        <v>1055</v>
      </c>
      <c r="I55" s="561">
        <v>6.53</v>
      </c>
      <c r="J55" s="743">
        <v>0.30000000000000004</v>
      </c>
      <c r="K55" s="349" t="s">
        <v>136</v>
      </c>
    </row>
    <row r="56" spans="1:32" s="349" customFormat="1" ht="12.75" outlineLevel="1" x14ac:dyDescent="0.2">
      <c r="B56" s="61"/>
      <c r="C56" s="77"/>
      <c r="D56" s="78" t="s">
        <v>139</v>
      </c>
      <c r="E56" s="135"/>
      <c r="F56" s="775" t="s">
        <v>1056</v>
      </c>
      <c r="G56" s="353"/>
      <c r="H56" s="353"/>
      <c r="I56" s="429"/>
      <c r="J56" s="1373">
        <f>SUM(J47:J48,J51:J55)</f>
        <v>10.350000000000001</v>
      </c>
      <c r="K56" s="353" t="s">
        <v>136</v>
      </c>
    </row>
    <row r="57" spans="1:32" s="349" customFormat="1" ht="12.75" outlineLevel="1" x14ac:dyDescent="0.2">
      <c r="B57" s="61"/>
      <c r="C57" s="77"/>
      <c r="D57" s="78"/>
      <c r="E57" s="135"/>
      <c r="F57" s="571"/>
      <c r="G57" s="356"/>
      <c r="H57" s="356"/>
      <c r="I57" s="432"/>
      <c r="J57" s="1375"/>
      <c r="K57" s="356"/>
    </row>
    <row r="58" spans="1:32" s="349" customFormat="1" ht="12.75" outlineLevel="1" x14ac:dyDescent="0.2">
      <c r="B58" s="61"/>
      <c r="C58" s="77"/>
      <c r="D58" s="78"/>
      <c r="E58" s="135"/>
      <c r="F58" s="406" t="s">
        <v>1053</v>
      </c>
      <c r="G58" s="406"/>
      <c r="H58" s="406"/>
      <c r="I58" s="561">
        <v>34.9</v>
      </c>
      <c r="J58" s="743">
        <v>1.6</v>
      </c>
      <c r="K58" s="349" t="s">
        <v>136</v>
      </c>
    </row>
    <row r="59" spans="1:32" s="349" customFormat="1" ht="12.75" x14ac:dyDescent="0.2">
      <c r="B59" s="61"/>
      <c r="C59" s="77"/>
      <c r="D59" s="78"/>
      <c r="E59" s="135"/>
    </row>
    <row r="60" spans="1:32" s="433" customFormat="1" ht="12.75" x14ac:dyDescent="0.2">
      <c r="A60" s="852" t="s">
        <v>1583</v>
      </c>
      <c r="B60" s="126"/>
      <c r="C60" s="127"/>
      <c r="D60" s="128"/>
      <c r="E60" s="129" t="s">
        <v>2</v>
      </c>
      <c r="F60" s="130"/>
      <c r="G60" s="121">
        <f>G42+1</f>
        <v>2017</v>
      </c>
      <c r="H60" s="131">
        <f>ROW(J138)-ROW()</f>
        <v>78</v>
      </c>
      <c r="V60" s="533"/>
      <c r="W60" s="533"/>
      <c r="X60" s="533"/>
      <c r="Y60" s="533"/>
      <c r="Z60" s="533"/>
      <c r="AA60" s="533"/>
      <c r="AB60" s="533"/>
      <c r="AC60" s="533"/>
      <c r="AD60" s="533"/>
      <c r="AE60" s="533"/>
      <c r="AF60" s="533"/>
    </row>
    <row r="61" spans="1:32" s="349" customFormat="1" ht="12.75" outlineLevel="1" x14ac:dyDescent="0.2">
      <c r="B61" s="61"/>
      <c r="C61" s="77"/>
      <c r="D61" s="78"/>
      <c r="E61" s="135"/>
    </row>
    <row r="62" spans="1:32" s="349" customFormat="1" ht="12.75" outlineLevel="1" x14ac:dyDescent="0.2">
      <c r="E62" s="372" t="s">
        <v>1619</v>
      </c>
      <c r="S62" s="372" t="s">
        <v>243</v>
      </c>
      <c r="V62" s="75" t="s">
        <v>29</v>
      </c>
    </row>
    <row r="63" spans="1:32" s="349" customFormat="1" ht="12.75" outlineLevel="1" x14ac:dyDescent="0.2">
      <c r="E63" s="372"/>
      <c r="V63" s="360" t="s">
        <v>1620</v>
      </c>
      <c r="W63" s="1336"/>
      <c r="X63" s="1336"/>
      <c r="Y63" s="1336"/>
      <c r="Z63" s="1336"/>
      <c r="AA63" s="1336"/>
      <c r="AB63" s="1336"/>
      <c r="AC63" s="1336"/>
      <c r="AD63" s="1336"/>
      <c r="AE63" s="1336"/>
      <c r="AF63" s="1337"/>
    </row>
    <row r="64" spans="1:32" s="349" customFormat="1" ht="12.75" outlineLevel="1" x14ac:dyDescent="0.2">
      <c r="E64" s="372"/>
      <c r="F64" s="360" t="s">
        <v>1627</v>
      </c>
      <c r="G64" s="353"/>
      <c r="H64" s="353"/>
      <c r="I64" s="1372" t="str">
        <f>'CPI en Kostenwet'!$I$518</f>
        <v>Basis: 2015 = 100</v>
      </c>
      <c r="J64" s="354"/>
      <c r="L64" s="3254" t="s">
        <v>965</v>
      </c>
      <c r="M64" s="3254"/>
      <c r="N64" s="420" t="s">
        <v>2</v>
      </c>
      <c r="S64" s="845">
        <v>0</v>
      </c>
      <c r="T64" s="349" t="s">
        <v>183</v>
      </c>
      <c r="V64" s="355" t="s">
        <v>1621</v>
      </c>
      <c r="W64" s="1334"/>
      <c r="X64" s="1334"/>
      <c r="Y64" s="1334"/>
      <c r="Z64" s="1334"/>
      <c r="AA64" s="1334"/>
      <c r="AB64" s="1334"/>
      <c r="AC64" s="1334"/>
      <c r="AD64" s="1334"/>
      <c r="AE64" s="1334"/>
      <c r="AF64" s="1335"/>
    </row>
    <row r="65" spans="2:32" s="349" customFormat="1" ht="12.75" outlineLevel="1" x14ac:dyDescent="0.2">
      <c r="E65" s="372"/>
      <c r="F65" s="350" t="str">
        <f>"Indexcijfers "&amp;N65&amp;" - "&amp;'CPI en Kostenwet'!$F$516</f>
        <v>Indexcijfers 2015 - 03000</v>
      </c>
      <c r="G65" s="353"/>
      <c r="H65" s="353"/>
      <c r="I65" s="930">
        <f>HLOOKUP($N65,'CPI en Kostenwet'!$J$540:$AM$541,'CPI en Kostenwet'!$AR$541,FALSE)</f>
        <v>1208.1999999999998</v>
      </c>
      <c r="J65" s="354"/>
      <c r="L65" s="462" t="s">
        <v>964</v>
      </c>
      <c r="M65" s="837">
        <v>2</v>
      </c>
      <c r="N65" s="349">
        <f>G60-M65</f>
        <v>2015</v>
      </c>
      <c r="S65" s="528">
        <v>2</v>
      </c>
      <c r="T65" s="349" t="s">
        <v>183</v>
      </c>
      <c r="V65" s="355"/>
      <c r="W65" s="1334"/>
      <c r="X65" s="1334"/>
      <c r="Y65" s="1334"/>
      <c r="Z65" s="1334"/>
      <c r="AA65" s="1334"/>
      <c r="AB65" s="1334"/>
      <c r="AC65" s="1334"/>
      <c r="AD65" s="1334"/>
      <c r="AE65" s="1334"/>
      <c r="AF65" s="1335"/>
    </row>
    <row r="66" spans="2:32" s="349" customFormat="1" ht="12.75" outlineLevel="1" x14ac:dyDescent="0.2">
      <c r="E66" s="372"/>
      <c r="F66" s="355" t="str">
        <f>"Indexcijfers "&amp;N66&amp;" - "&amp;'CPI en Kostenwet'!$F$516</f>
        <v>Indexcijfers 2016 - 03000</v>
      </c>
      <c r="G66" s="356"/>
      <c r="H66" s="356"/>
      <c r="I66" s="931">
        <f>HLOOKUP($N66,'CPI en Kostenwet'!$J$540:$AM$541,'CPI en Kostenwet'!$AR$541,FALSE)</f>
        <v>1200.9999999999998</v>
      </c>
      <c r="J66" s="357"/>
      <c r="L66" s="462" t="s">
        <v>964</v>
      </c>
      <c r="M66" s="837">
        <v>1</v>
      </c>
      <c r="N66" s="349">
        <f>G60-M66</f>
        <v>2016</v>
      </c>
      <c r="S66" s="528">
        <v>3</v>
      </c>
      <c r="T66" s="349" t="s">
        <v>183</v>
      </c>
      <c r="V66" s="442" t="s">
        <v>1622</v>
      </c>
      <c r="W66" s="1334"/>
      <c r="X66" s="1334"/>
      <c r="Y66" s="1334"/>
      <c r="Z66" s="1334"/>
      <c r="AA66" s="1334"/>
      <c r="AB66" s="1334"/>
      <c r="AC66" s="1334"/>
      <c r="AD66" s="1334"/>
      <c r="AE66" s="1334"/>
      <c r="AF66" s="1335"/>
    </row>
    <row r="67" spans="2:32" s="349" customFormat="1" ht="12.75" outlineLevel="1" x14ac:dyDescent="0.2">
      <c r="E67" s="372"/>
      <c r="F67" s="568" t="s">
        <v>1034</v>
      </c>
      <c r="G67" s="773"/>
      <c r="H67" s="773"/>
      <c r="I67" s="773"/>
      <c r="J67" s="570">
        <f>ROUND( ($I66/$I65),$S66)</f>
        <v>0.99399999999999999</v>
      </c>
      <c r="K67" s="349" t="s">
        <v>5</v>
      </c>
      <c r="S67" s="561">
        <v>0.05</v>
      </c>
      <c r="T67" s="349" t="s">
        <v>136</v>
      </c>
      <c r="V67" s="355" t="s">
        <v>1623</v>
      </c>
      <c r="W67" s="356"/>
      <c r="X67" s="356"/>
      <c r="Y67" s="356"/>
      <c r="Z67" s="356"/>
      <c r="AA67" s="356"/>
      <c r="AB67" s="356"/>
      <c r="AC67" s="356"/>
      <c r="AD67" s="356"/>
      <c r="AE67" s="356"/>
      <c r="AF67" s="357"/>
    </row>
    <row r="68" spans="2:32" s="349" customFormat="1" ht="12.75" outlineLevel="1" x14ac:dyDescent="0.2">
      <c r="E68" s="372"/>
      <c r="S68" s="561">
        <v>0.1</v>
      </c>
      <c r="T68" s="349" t="s">
        <v>136</v>
      </c>
      <c r="V68" s="355"/>
      <c r="W68" s="356"/>
      <c r="X68" s="356"/>
      <c r="Y68" s="356"/>
      <c r="Z68" s="356"/>
      <c r="AA68" s="356"/>
      <c r="AB68" s="356"/>
      <c r="AC68" s="356"/>
      <c r="AD68" s="356"/>
      <c r="AE68" s="356"/>
      <c r="AF68" s="357"/>
    </row>
    <row r="69" spans="2:32" s="349" customFormat="1" ht="12.75" outlineLevel="1" x14ac:dyDescent="0.2">
      <c r="E69" s="372"/>
      <c r="H69" s="420" t="s">
        <v>1520</v>
      </c>
      <c r="I69" s="420" t="s">
        <v>1520</v>
      </c>
      <c r="J69" s="420" t="s">
        <v>1624</v>
      </c>
      <c r="S69" s="561">
        <v>0.25</v>
      </c>
      <c r="T69" s="349" t="s">
        <v>136</v>
      </c>
      <c r="V69" s="442" t="s">
        <v>1632</v>
      </c>
      <c r="W69" s="356"/>
      <c r="X69" s="356"/>
      <c r="Y69" s="356"/>
      <c r="Z69" s="356"/>
      <c r="AA69" s="356"/>
      <c r="AB69" s="356"/>
      <c r="AC69" s="356"/>
      <c r="AD69" s="356"/>
      <c r="AE69" s="356"/>
      <c r="AF69" s="357"/>
    </row>
    <row r="70" spans="2:32" s="349" customFormat="1" ht="15" customHeight="1" outlineLevel="1" x14ac:dyDescent="0.2">
      <c r="E70" s="372"/>
      <c r="F70" s="3232" t="str">
        <f>" De waarde van kleding wordt voor een kind dat werkzaam is in de onderneming van zijn ouder "&amp;G45</f>
        <v xml:space="preserve"> De waarde van kleding wordt voor een kind dat werkzaam is in de onderneming van zijn ouder </v>
      </c>
      <c r="G70" s="3232"/>
      <c r="H70" s="420" t="s">
        <v>180</v>
      </c>
      <c r="I70" s="420" t="s">
        <v>181</v>
      </c>
      <c r="J70" s="420" t="s">
        <v>181</v>
      </c>
      <c r="S70" s="395">
        <v>12</v>
      </c>
      <c r="T70" s="349" t="s">
        <v>1626</v>
      </c>
      <c r="V70" s="355"/>
      <c r="W70" s="356"/>
      <c r="X70" s="356"/>
      <c r="Y70" s="356"/>
      <c r="Z70" s="356"/>
      <c r="AA70" s="356"/>
      <c r="AB70" s="356"/>
      <c r="AC70" s="356"/>
      <c r="AD70" s="356"/>
      <c r="AE70" s="356"/>
      <c r="AF70" s="357"/>
    </row>
    <row r="71" spans="2:32" s="349" customFormat="1" ht="12.75" outlineLevel="1" x14ac:dyDescent="0.2">
      <c r="F71" s="3232"/>
      <c r="G71" s="3232"/>
      <c r="H71" s="349">
        <f>ROUND(I46*J67,$S65)</f>
        <v>28.88</v>
      </c>
      <c r="I71" s="561">
        <v>29.25</v>
      </c>
      <c r="J71" s="561">
        <v>1.35</v>
      </c>
      <c r="K71" s="349" t="s">
        <v>136</v>
      </c>
      <c r="S71" s="395">
        <v>260</v>
      </c>
      <c r="T71" s="349" t="s">
        <v>1625</v>
      </c>
      <c r="V71" s="442" t="s">
        <v>1633</v>
      </c>
      <c r="W71" s="356"/>
      <c r="X71" s="356"/>
      <c r="Y71" s="356"/>
      <c r="Z71" s="356"/>
      <c r="AA71" s="356"/>
      <c r="AB71" s="356"/>
      <c r="AC71" s="356"/>
      <c r="AD71" s="356"/>
      <c r="AE71" s="356"/>
      <c r="AF71" s="357"/>
    </row>
    <row r="72" spans="2:32" s="349" customFormat="1" ht="12.75" outlineLevel="1" x14ac:dyDescent="0.2">
      <c r="F72" s="372" t="s">
        <v>1646</v>
      </c>
      <c r="V72" s="355" t="s">
        <v>1634</v>
      </c>
      <c r="W72" s="356"/>
      <c r="X72" s="356"/>
      <c r="Y72" s="356"/>
      <c r="Z72" s="356"/>
      <c r="AA72" s="356"/>
      <c r="AB72" s="356"/>
      <c r="AC72" s="356"/>
      <c r="AD72" s="356"/>
      <c r="AE72" s="356"/>
      <c r="AF72" s="357"/>
    </row>
    <row r="73" spans="2:32" s="349" customFormat="1" ht="12.75" outlineLevel="1" x14ac:dyDescent="0.2">
      <c r="V73" s="355" t="s">
        <v>1635</v>
      </c>
      <c r="W73" s="356"/>
      <c r="X73" s="356"/>
      <c r="Y73" s="356"/>
      <c r="Z73" s="356"/>
      <c r="AA73" s="356"/>
      <c r="AB73" s="356"/>
      <c r="AC73" s="356"/>
      <c r="AD73" s="356"/>
      <c r="AE73" s="356"/>
      <c r="AF73" s="357"/>
    </row>
    <row r="74" spans="2:32" s="349" customFormat="1" ht="12.75" outlineLevel="1" x14ac:dyDescent="0.2">
      <c r="F74" s="360" t="s">
        <v>1627</v>
      </c>
      <c r="G74" s="353"/>
      <c r="H74" s="353"/>
      <c r="I74" s="1372" t="str">
        <f>'CPI en Kostenwet'!$E408</f>
        <v>Basis: 2015 = 100</v>
      </c>
      <c r="J74" s="354"/>
      <c r="L74" s="3254" t="s">
        <v>965</v>
      </c>
      <c r="M74" s="3254"/>
      <c r="N74" s="420" t="s">
        <v>2</v>
      </c>
      <c r="V74" s="355"/>
      <c r="W74" s="356"/>
      <c r="X74" s="356"/>
      <c r="Y74" s="356"/>
      <c r="Z74" s="356"/>
      <c r="AA74" s="356"/>
      <c r="AB74" s="356"/>
      <c r="AC74" s="356"/>
      <c r="AD74" s="356"/>
      <c r="AE74" s="356"/>
      <c r="AF74" s="357"/>
    </row>
    <row r="75" spans="2:32" s="349" customFormat="1" ht="12.75" outlineLevel="1" x14ac:dyDescent="0.2">
      <c r="F75" s="350" t="str">
        <f>"Indexcijfers "&amp;N75&amp;" - "&amp;'CPI en Kostenwet'!$F$383&amp;" &amp; "&amp;'CPI en Kostenwet'!$F$384</f>
        <v>Indexcijfers 2015 - 05611 &amp; 04410</v>
      </c>
      <c r="G75" s="353"/>
      <c r="H75" s="353"/>
      <c r="I75" s="930">
        <f>HLOOKUP($N75,'CPI en Kostenwet'!$J$408:$AM$409,'CPI en Kostenwet'!$AR$409,FALSE)</f>
        <v>2422.3000000000002</v>
      </c>
      <c r="J75" s="354"/>
      <c r="L75" s="462" t="s">
        <v>964</v>
      </c>
      <c r="M75" s="837">
        <v>2</v>
      </c>
      <c r="N75" s="349">
        <f>G60-M75</f>
        <v>2015</v>
      </c>
      <c r="V75" s="442" t="s">
        <v>1636</v>
      </c>
      <c r="W75" s="356"/>
      <c r="X75" s="356"/>
      <c r="Y75" s="356"/>
      <c r="Z75" s="356"/>
      <c r="AA75" s="356"/>
      <c r="AB75" s="356"/>
      <c r="AC75" s="356"/>
      <c r="AD75" s="356"/>
      <c r="AE75" s="356"/>
      <c r="AF75" s="357"/>
    </row>
    <row r="76" spans="2:32" s="349" customFormat="1" ht="12.75" outlineLevel="1" x14ac:dyDescent="0.2">
      <c r="F76" s="355" t="str">
        <f>"Indexcijfers "&amp;N76&amp;" - "&amp;'CPI en Kostenwet'!$F$383&amp;" &amp; "&amp;'CPI en Kostenwet'!$F$384</f>
        <v>Indexcijfers 2016 - 05611 &amp; 04410</v>
      </c>
      <c r="G76" s="356"/>
      <c r="H76" s="356"/>
      <c r="I76" s="931">
        <f>HLOOKUP($N76,'CPI en Kostenwet'!$J$408:$AM$409,'CPI en Kostenwet'!$AR$409,FALSE)</f>
        <v>2368.1999999999998</v>
      </c>
      <c r="J76" s="357"/>
      <c r="L76" s="462" t="s">
        <v>964</v>
      </c>
      <c r="M76" s="837">
        <v>1</v>
      </c>
      <c r="N76" s="349">
        <f>G60-M76</f>
        <v>2016</v>
      </c>
      <c r="V76" s="355" t="s">
        <v>1637</v>
      </c>
      <c r="W76" s="356"/>
      <c r="X76" s="356"/>
      <c r="Y76" s="356"/>
      <c r="Z76" s="356"/>
      <c r="AA76" s="356"/>
      <c r="AB76" s="356"/>
      <c r="AC76" s="356"/>
      <c r="AD76" s="356"/>
      <c r="AE76" s="356"/>
      <c r="AF76" s="357"/>
    </row>
    <row r="77" spans="2:32" s="349" customFormat="1" ht="12.75" outlineLevel="1" x14ac:dyDescent="0.2">
      <c r="F77" s="568" t="s">
        <v>1034</v>
      </c>
      <c r="G77" s="773"/>
      <c r="H77" s="773"/>
      <c r="I77" s="773"/>
      <c r="J77" s="570">
        <f>ROUND( ($I76/$I75),$S66)</f>
        <v>0.97799999999999998</v>
      </c>
      <c r="K77" s="349" t="s">
        <v>5</v>
      </c>
      <c r="V77" s="355"/>
      <c r="W77" s="356"/>
      <c r="X77" s="356"/>
      <c r="Y77" s="356"/>
      <c r="Z77" s="356"/>
      <c r="AA77" s="356"/>
      <c r="AB77" s="356"/>
      <c r="AC77" s="356"/>
      <c r="AD77" s="356"/>
      <c r="AE77" s="356"/>
      <c r="AF77" s="357"/>
    </row>
    <row r="78" spans="2:32" s="349" customFormat="1" ht="12.75" outlineLevel="1" x14ac:dyDescent="0.2">
      <c r="V78" s="1376" t="s">
        <v>1638</v>
      </c>
      <c r="W78" s="356"/>
      <c r="X78" s="356"/>
      <c r="Y78" s="356"/>
      <c r="Z78" s="356"/>
      <c r="AA78" s="356"/>
      <c r="AB78" s="356"/>
      <c r="AC78" s="356"/>
      <c r="AD78" s="356"/>
      <c r="AE78" s="356"/>
      <c r="AF78" s="357"/>
    </row>
    <row r="79" spans="2:32" s="349" customFormat="1" ht="12.75" outlineLevel="1" x14ac:dyDescent="0.2">
      <c r="H79" s="420" t="s">
        <v>1520</v>
      </c>
      <c r="I79" s="420" t="s">
        <v>1520</v>
      </c>
      <c r="J79" s="420" t="s">
        <v>1624</v>
      </c>
      <c r="V79" s="651" t="s">
        <v>1635</v>
      </c>
      <c r="W79" s="650"/>
      <c r="X79" s="650"/>
      <c r="Y79" s="650"/>
      <c r="Z79" s="650"/>
      <c r="AA79" s="650"/>
      <c r="AB79" s="650"/>
      <c r="AC79" s="650"/>
      <c r="AD79" s="650"/>
      <c r="AE79" s="650"/>
      <c r="AF79" s="762"/>
    </row>
    <row r="80" spans="2:32" s="349" customFormat="1" ht="12.75" outlineLevel="1" x14ac:dyDescent="0.2">
      <c r="B80" s="61"/>
      <c r="C80" s="77"/>
      <c r="D80" s="78"/>
      <c r="E80" s="135"/>
      <c r="H80" s="420" t="s">
        <v>180</v>
      </c>
      <c r="I80" s="420" t="s">
        <v>181</v>
      </c>
      <c r="J80" s="420" t="s">
        <v>181</v>
      </c>
    </row>
    <row r="81" spans="1:34" s="349" customFormat="1" ht="12.75" outlineLevel="1" x14ac:dyDescent="0.2">
      <c r="A81" s="669" t="str">
        <f>INDEX(Checks!$J$42:$J$47,MATCH((SEARCH("(",formuletekst(J81))),Checks!$I$42:$I$47,0))</f>
        <v>ANBO</v>
      </c>
      <c r="B81" s="61"/>
      <c r="C81" s="77"/>
      <c r="D81" s="78"/>
      <c r="E81" s="135"/>
      <c r="F81" s="349" t="str">
        <f>"a. Normbedrag voor bewassing "&amp;G60</f>
        <v>a. Normbedrag voor bewassing 2017</v>
      </c>
      <c r="H81" s="349">
        <f>ROUND(I52*J77,$S65)</f>
        <v>12.59</v>
      </c>
      <c r="I81" s="932">
        <f>MROUND(H81,$S69)</f>
        <v>12.5</v>
      </c>
      <c r="J81" s="872">
        <f>MROUND( (I81*S70/S71),$S67)</f>
        <v>0.60000000000000009</v>
      </c>
      <c r="K81" s="349" t="s">
        <v>136</v>
      </c>
    </row>
    <row r="82" spans="1:34" s="349" customFormat="1" ht="12.75" outlineLevel="1" x14ac:dyDescent="0.2">
      <c r="B82" s="61"/>
      <c r="C82" s="77"/>
      <c r="D82" s="78"/>
      <c r="E82" s="135"/>
      <c r="I82" s="932"/>
      <c r="J82" s="872"/>
    </row>
    <row r="83" spans="1:34" s="349" customFormat="1" ht="12.75" outlineLevel="1" x14ac:dyDescent="0.2">
      <c r="B83" s="61"/>
      <c r="C83" s="77"/>
      <c r="D83" s="78"/>
      <c r="E83" s="135"/>
      <c r="F83" s="360" t="s">
        <v>1628</v>
      </c>
      <c r="G83" s="353"/>
      <c r="H83" s="353"/>
      <c r="I83" s="1372" t="str">
        <f>'CPI en Kostenwet'!$I$419</f>
        <v>Basis: 2015 = 100</v>
      </c>
      <c r="J83" s="354"/>
      <c r="L83" s="3254" t="s">
        <v>965</v>
      </c>
      <c r="M83" s="3254"/>
      <c r="N83" s="420" t="s">
        <v>2</v>
      </c>
    </row>
    <row r="84" spans="1:34" s="349" customFormat="1" ht="12.75" outlineLevel="1" x14ac:dyDescent="0.2">
      <c r="B84" s="61"/>
      <c r="C84" s="77"/>
      <c r="D84" s="78"/>
      <c r="E84" s="135"/>
      <c r="F84" s="350" t="str">
        <f>"Indexcijfers "&amp;N84&amp;" - "&amp;'CPI en Kostenwet'!$F$417</f>
        <v>Indexcijfers 2015 - 04520</v>
      </c>
      <c r="G84" s="353"/>
      <c r="H84" s="353"/>
      <c r="I84" s="930">
        <f>HLOOKUP($N84,'CPI en Kostenwet'!$J$441:$AM$442,'CPI en Kostenwet'!$AR$442,FALSE)</f>
        <v>1231.6399999999999</v>
      </c>
      <c r="J84" s="354"/>
      <c r="L84" s="462" t="s">
        <v>964</v>
      </c>
      <c r="M84" s="837">
        <v>2</v>
      </c>
      <c r="N84" s="349">
        <f>G60-M84</f>
        <v>2015</v>
      </c>
    </row>
    <row r="85" spans="1:34" s="349" customFormat="1" ht="12.75" outlineLevel="1" x14ac:dyDescent="0.2">
      <c r="B85" s="61"/>
      <c r="C85" s="77"/>
      <c r="D85" s="78"/>
      <c r="E85" s="135"/>
      <c r="F85" s="355" t="str">
        <f>"Indexcijfers "&amp;N85&amp;" - "&amp;'CPI en Kostenwet'!$F$417</f>
        <v>Indexcijfers 2016 - 04520</v>
      </c>
      <c r="G85" s="356"/>
      <c r="H85" s="356"/>
      <c r="I85" s="931">
        <f>HLOOKUP($N85,'CPI en Kostenwet'!$J$441:$AM$442,'CPI en Kostenwet'!$AR$442,FALSE)</f>
        <v>1205.79</v>
      </c>
      <c r="J85" s="357"/>
      <c r="L85" s="462" t="s">
        <v>964</v>
      </c>
      <c r="M85" s="837">
        <v>1</v>
      </c>
      <c r="N85" s="349">
        <f>G60-M85</f>
        <v>2016</v>
      </c>
    </row>
    <row r="86" spans="1:34" s="349" customFormat="1" ht="12.75" outlineLevel="1" x14ac:dyDescent="0.2">
      <c r="B86" s="61"/>
      <c r="C86" s="77"/>
      <c r="D86" s="78"/>
      <c r="E86" s="135"/>
      <c r="F86" s="568" t="s">
        <v>1034</v>
      </c>
      <c r="G86" s="773"/>
      <c r="H86" s="773"/>
      <c r="I86" s="773"/>
      <c r="J86" s="570">
        <f>ROUND( ($I85/$I84),$S66)</f>
        <v>0.97899999999999998</v>
      </c>
      <c r="K86" s="349" t="s">
        <v>5</v>
      </c>
    </row>
    <row r="87" spans="1:34" s="349" customFormat="1" ht="12.75" outlineLevel="1" x14ac:dyDescent="0.2">
      <c r="B87" s="61"/>
      <c r="C87" s="77"/>
      <c r="D87" s="78"/>
      <c r="E87" s="135"/>
      <c r="AG87" s="399"/>
      <c r="AH87" s="399"/>
    </row>
    <row r="88" spans="1:34" s="349" customFormat="1" ht="12.75" outlineLevel="1" x14ac:dyDescent="0.2">
      <c r="B88" s="61"/>
      <c r="C88" s="77"/>
      <c r="D88" s="78"/>
      <c r="E88" s="135"/>
      <c r="H88" s="420" t="s">
        <v>1520</v>
      </c>
      <c r="I88" s="420" t="s">
        <v>1520</v>
      </c>
      <c r="J88" s="420" t="s">
        <v>1624</v>
      </c>
      <c r="AG88" s="399"/>
      <c r="AH88" s="399"/>
    </row>
    <row r="89" spans="1:34" s="349" customFormat="1" ht="12.75" outlineLevel="1" x14ac:dyDescent="0.2">
      <c r="B89" s="61"/>
      <c r="C89" s="77"/>
      <c r="D89" s="78"/>
      <c r="E89" s="135"/>
      <c r="F89" s="3232" t="str">
        <f>"b. Normbedrag voor energie ten behoeve van verwarmingsdoeleinden "&amp;G60</f>
        <v>b. Normbedrag voor energie ten behoeve van verwarmingsdoeleinden 2017</v>
      </c>
      <c r="G89" s="3232"/>
      <c r="H89" s="420" t="s">
        <v>180</v>
      </c>
      <c r="I89" s="420" t="s">
        <v>181</v>
      </c>
      <c r="J89" s="420" t="s">
        <v>181</v>
      </c>
      <c r="AG89" s="399"/>
      <c r="AH89" s="399"/>
    </row>
    <row r="90" spans="1:34" s="349" customFormat="1" ht="12.75" outlineLevel="1" x14ac:dyDescent="0.2">
      <c r="A90" s="669" t="str">
        <f>INDEX(Checks!$J$42:$J$47,MATCH((SEARCH("(",formuletekst(J90))),Checks!$I$42:$I$47,0))</f>
        <v>ANBO</v>
      </c>
      <c r="B90" s="61"/>
      <c r="C90" s="77"/>
      <c r="D90" s="78"/>
      <c r="E90" s="135"/>
      <c r="F90" s="3232"/>
      <c r="G90" s="3232"/>
      <c r="H90" s="349">
        <f>ROUND(I53*J86,$S65)</f>
        <v>61.81</v>
      </c>
      <c r="I90" s="932">
        <f>MROUND(H90,$S69)</f>
        <v>61.75</v>
      </c>
      <c r="J90" s="872">
        <f>MROUND( (I90*S70/S71),$S67)</f>
        <v>2.85</v>
      </c>
      <c r="K90" s="349" t="s">
        <v>136</v>
      </c>
      <c r="AG90" s="399"/>
      <c r="AH90" s="399"/>
    </row>
    <row r="91" spans="1:34" s="349" customFormat="1" ht="12.75" outlineLevel="1" x14ac:dyDescent="0.2">
      <c r="B91" s="61"/>
      <c r="C91" s="77"/>
      <c r="D91" s="78"/>
      <c r="E91" s="135"/>
      <c r="I91" s="932"/>
      <c r="J91" s="872"/>
      <c r="AG91" s="399"/>
      <c r="AH91" s="399"/>
    </row>
    <row r="92" spans="1:34" s="349" customFormat="1" ht="12.75" outlineLevel="1" x14ac:dyDescent="0.2">
      <c r="B92" s="61"/>
      <c r="C92" s="77"/>
      <c r="D92" s="78"/>
      <c r="E92" s="135"/>
      <c r="F92" s="360" t="s">
        <v>1629</v>
      </c>
      <c r="G92" s="353"/>
      <c r="H92" s="353"/>
      <c r="I92" s="1372" t="str">
        <f>'CPI en Kostenwet'!$I$419</f>
        <v>Basis: 2015 = 100</v>
      </c>
      <c r="J92" s="354"/>
      <c r="L92" s="3254" t="s">
        <v>965</v>
      </c>
      <c r="M92" s="3254"/>
      <c r="N92" s="420" t="s">
        <v>2</v>
      </c>
      <c r="V92" s="399"/>
      <c r="W92" s="399"/>
      <c r="X92" s="399"/>
      <c r="Y92" s="399"/>
      <c r="Z92" s="399"/>
      <c r="AA92" s="399"/>
      <c r="AB92" s="399"/>
      <c r="AC92" s="399"/>
      <c r="AD92" s="399"/>
      <c r="AE92" s="399"/>
      <c r="AF92" s="399"/>
      <c r="AG92" s="399"/>
      <c r="AH92" s="399"/>
    </row>
    <row r="93" spans="1:34" s="349" customFormat="1" ht="12.75" outlineLevel="1" x14ac:dyDescent="0.2">
      <c r="B93" s="61"/>
      <c r="C93" s="77"/>
      <c r="D93" s="78"/>
      <c r="E93" s="135"/>
      <c r="F93" s="350" t="str">
        <f>"Indexcijfers "&amp;N93&amp;" - "&amp;'CPI en Kostenwet'!$F$417</f>
        <v>Indexcijfers 2015 - 04520</v>
      </c>
      <c r="G93" s="353"/>
      <c r="H93" s="353"/>
      <c r="I93" s="930">
        <f>HLOOKUP($N93,'CPI en Kostenwet'!$J$441:$AM$442,'CPI en Kostenwet'!$AR$442,FALSE)</f>
        <v>1231.6399999999999</v>
      </c>
      <c r="J93" s="354"/>
      <c r="L93" s="462" t="s">
        <v>964</v>
      </c>
      <c r="M93" s="837">
        <v>2</v>
      </c>
      <c r="N93" s="349">
        <f>G60-M93</f>
        <v>2015</v>
      </c>
      <c r="V93" s="399"/>
      <c r="W93" s="399"/>
      <c r="X93" s="399"/>
      <c r="Y93" s="399"/>
      <c r="Z93" s="399"/>
      <c r="AA93" s="399"/>
      <c r="AB93" s="399"/>
      <c r="AC93" s="399"/>
      <c r="AD93" s="399"/>
      <c r="AE93" s="399"/>
      <c r="AF93" s="399"/>
      <c r="AG93" s="399"/>
      <c r="AH93" s="399"/>
    </row>
    <row r="94" spans="1:34" s="349" customFormat="1" ht="12.75" outlineLevel="1" x14ac:dyDescent="0.2">
      <c r="B94" s="61"/>
      <c r="C94" s="77"/>
      <c r="D94" s="78"/>
      <c r="E94" s="135"/>
      <c r="F94" s="355" t="str">
        <f>"Indexcijfers "&amp;N94&amp;" - "&amp;'CPI en Kostenwet'!$F$417</f>
        <v>Indexcijfers 2016 - 04520</v>
      </c>
      <c r="G94" s="356"/>
      <c r="H94" s="356"/>
      <c r="I94" s="1461">
        <f>HLOOKUP($N94,'CPI en Kostenwet'!$J$441:$AM$442,'CPI en Kostenwet'!$AR$442,FALSE)</f>
        <v>1205.79</v>
      </c>
      <c r="J94" s="357"/>
      <c r="L94" s="462" t="s">
        <v>964</v>
      </c>
      <c r="M94" s="837">
        <v>1</v>
      </c>
      <c r="N94" s="349">
        <f>G60-M94</f>
        <v>2016</v>
      </c>
      <c r="V94" s="399"/>
      <c r="W94" s="399"/>
      <c r="X94" s="399"/>
      <c r="Y94" s="399"/>
      <c r="Z94" s="399"/>
      <c r="AA94" s="399"/>
      <c r="AB94" s="399"/>
      <c r="AC94" s="399"/>
      <c r="AD94" s="399"/>
      <c r="AE94" s="399"/>
      <c r="AF94" s="399"/>
      <c r="AG94" s="399"/>
      <c r="AH94" s="399"/>
    </row>
    <row r="95" spans="1:34" s="349" customFormat="1" ht="12.75" outlineLevel="1" x14ac:dyDescent="0.2">
      <c r="B95" s="61"/>
      <c r="C95" s="77"/>
      <c r="D95" s="78"/>
      <c r="E95" s="135"/>
      <c r="F95" s="568" t="s">
        <v>1034</v>
      </c>
      <c r="G95" s="773"/>
      <c r="H95" s="773"/>
      <c r="I95" s="773"/>
      <c r="J95" s="570">
        <f>ROUND( ($I94/$I93),$S66)</f>
        <v>0.97899999999999998</v>
      </c>
      <c r="K95" s="349" t="s">
        <v>5</v>
      </c>
    </row>
    <row r="96" spans="1:34" s="349" customFormat="1" ht="12.75" outlineLevel="1" x14ac:dyDescent="0.2">
      <c r="B96" s="61"/>
      <c r="C96" s="77"/>
      <c r="D96" s="78"/>
      <c r="E96" s="135"/>
    </row>
    <row r="97" spans="1:14" s="349" customFormat="1" ht="12.75" outlineLevel="1" x14ac:dyDescent="0.2">
      <c r="B97" s="61"/>
      <c r="C97" s="77"/>
      <c r="D97" s="78"/>
      <c r="E97" s="135"/>
      <c r="H97" s="420" t="s">
        <v>1520</v>
      </c>
      <c r="I97" s="420" t="s">
        <v>1520</v>
      </c>
      <c r="J97" s="420" t="s">
        <v>1624</v>
      </c>
    </row>
    <row r="98" spans="1:14" s="349" customFormat="1" ht="12.75" outlineLevel="1" x14ac:dyDescent="0.2">
      <c r="B98" s="61"/>
      <c r="C98" s="77"/>
      <c r="D98" s="78"/>
      <c r="E98" s="135"/>
      <c r="F98" s="3232" t="str">
        <f>"c.Normbedrag  voor energie ten behoeve van kookdoeleinden "&amp;G60</f>
        <v>c.Normbedrag  voor energie ten behoeve van kookdoeleinden 2017</v>
      </c>
      <c r="G98" s="3232"/>
      <c r="H98" s="420" t="s">
        <v>180</v>
      </c>
      <c r="I98" s="420" t="s">
        <v>181</v>
      </c>
      <c r="J98" s="420" t="s">
        <v>181</v>
      </c>
    </row>
    <row r="99" spans="1:14" s="349" customFormat="1" ht="12.75" outlineLevel="1" x14ac:dyDescent="0.2">
      <c r="A99" s="669" t="str">
        <f>INDEX(Checks!$J$42:$J$47,MATCH((SEARCH("(",formuletekst(J99))),Checks!$I$42:$I$47,0))</f>
        <v>ANBO</v>
      </c>
      <c r="B99" s="61"/>
      <c r="C99" s="77"/>
      <c r="D99" s="78"/>
      <c r="E99" s="135"/>
      <c r="F99" s="3232"/>
      <c r="G99" s="3232"/>
      <c r="H99" s="349">
        <f>ROUND(I58*J95,$S65)</f>
        <v>34.17</v>
      </c>
      <c r="I99" s="932">
        <f>MROUND(H99,$S69)</f>
        <v>34.25</v>
      </c>
      <c r="J99" s="872">
        <f>MROUND( (I99*S70/S71),$S67)</f>
        <v>1.6</v>
      </c>
      <c r="K99" s="349" t="s">
        <v>136</v>
      </c>
    </row>
    <row r="100" spans="1:14" s="349" customFormat="1" ht="12.75" outlineLevel="1" x14ac:dyDescent="0.2">
      <c r="B100" s="61"/>
      <c r="C100" s="77"/>
      <c r="D100" s="78"/>
      <c r="E100" s="135"/>
      <c r="I100" s="932"/>
      <c r="J100" s="872"/>
    </row>
    <row r="101" spans="1:14" s="349" customFormat="1" ht="12.75" outlineLevel="1" x14ac:dyDescent="0.2">
      <c r="B101" s="61"/>
      <c r="C101" s="77"/>
      <c r="D101" s="78"/>
      <c r="E101" s="135"/>
      <c r="F101" s="360" t="s">
        <v>1630</v>
      </c>
      <c r="G101" s="353"/>
      <c r="H101" s="353"/>
      <c r="I101" s="1372" t="str">
        <f>'CPI en Kostenwet'!$I$452</f>
        <v>Basis: 2015 = 100</v>
      </c>
      <c r="J101" s="354"/>
      <c r="L101" s="3254" t="s">
        <v>965</v>
      </c>
      <c r="M101" s="3254"/>
      <c r="N101" s="420" t="s">
        <v>2</v>
      </c>
    </row>
    <row r="102" spans="1:14" s="349" customFormat="1" ht="12.75" outlineLevel="1" x14ac:dyDescent="0.2">
      <c r="B102" s="61"/>
      <c r="C102" s="77"/>
      <c r="D102" s="78"/>
      <c r="E102" s="135"/>
      <c r="F102" s="350" t="str">
        <f>"Indexcijfers "&amp;N102&amp;" - "&amp;'CPI en Kostenwet'!$F$450</f>
        <v>Indexcijfers 2015 - 04510</v>
      </c>
      <c r="G102" s="353"/>
      <c r="H102" s="353"/>
      <c r="I102" s="930">
        <f>HLOOKUP($N102,'CPI en Kostenwet'!$J$474:$AM$475,'CPI en Kostenwet'!$AR$475,FALSE)</f>
        <v>1205.4499999999998</v>
      </c>
      <c r="J102" s="354"/>
      <c r="L102" s="462" t="s">
        <v>964</v>
      </c>
      <c r="M102" s="837">
        <v>2</v>
      </c>
      <c r="N102" s="349">
        <f>G60-M102</f>
        <v>2015</v>
      </c>
    </row>
    <row r="103" spans="1:14" s="349" customFormat="1" ht="15" customHeight="1" outlineLevel="1" x14ac:dyDescent="0.2">
      <c r="B103" s="61"/>
      <c r="C103" s="77"/>
      <c r="D103" s="78"/>
      <c r="E103" s="135"/>
      <c r="F103" s="355" t="str">
        <f>"Indexcijfers "&amp;N103&amp;" - "&amp;'CPI en Kostenwet'!$F$450</f>
        <v>Indexcijfers 2016 - 04510</v>
      </c>
      <c r="G103" s="356"/>
      <c r="H103" s="356"/>
      <c r="I103" s="931">
        <f>HLOOKUP($N103,'CPI en Kostenwet'!$J$474:$AM$475,'CPI en Kostenwet'!$AR$475,FALSE)</f>
        <v>1109.9099999999999</v>
      </c>
      <c r="J103" s="357"/>
      <c r="L103" s="462" t="s">
        <v>964</v>
      </c>
      <c r="M103" s="837">
        <v>1</v>
      </c>
      <c r="N103" s="349">
        <f>G60-M103</f>
        <v>2016</v>
      </c>
    </row>
    <row r="104" spans="1:14" s="349" customFormat="1" ht="12.75" outlineLevel="1" x14ac:dyDescent="0.2">
      <c r="B104" s="61"/>
      <c r="C104" s="77"/>
      <c r="D104" s="78"/>
      <c r="E104" s="135"/>
      <c r="F104" s="568" t="s">
        <v>1034</v>
      </c>
      <c r="G104" s="773"/>
      <c r="H104" s="773"/>
      <c r="I104" s="773"/>
      <c r="J104" s="570">
        <f>ROUND( ($I103/$I102),$S66)</f>
        <v>0.92100000000000004</v>
      </c>
      <c r="K104" s="349" t="s">
        <v>5</v>
      </c>
    </row>
    <row r="105" spans="1:14" s="349" customFormat="1" ht="12.75" outlineLevel="1" x14ac:dyDescent="0.2">
      <c r="B105" s="61"/>
      <c r="C105" s="77"/>
      <c r="D105" s="78"/>
      <c r="E105" s="135"/>
    </row>
    <row r="106" spans="1:14" s="349" customFormat="1" ht="12.75" outlineLevel="1" x14ac:dyDescent="0.2">
      <c r="B106" s="61"/>
      <c r="C106" s="77"/>
      <c r="D106" s="78"/>
      <c r="E106" s="135"/>
      <c r="H106" s="420" t="s">
        <v>1520</v>
      </c>
      <c r="I106" s="420" t="s">
        <v>1520</v>
      </c>
      <c r="J106" s="420" t="s">
        <v>1624</v>
      </c>
    </row>
    <row r="107" spans="1:14" s="349" customFormat="1" ht="12.75" outlineLevel="1" x14ac:dyDescent="0.2">
      <c r="B107" s="61"/>
      <c r="C107" s="77"/>
      <c r="D107" s="78"/>
      <c r="E107" s="135"/>
      <c r="F107" s="3232" t="str">
        <f>"d. Normbedrag voor energie ten behoeve van andere dan verwarmings- en kookdoeleinden "&amp;G60</f>
        <v>d. Normbedrag voor energie ten behoeve van andere dan verwarmings- en kookdoeleinden 2017</v>
      </c>
      <c r="G107" s="3232"/>
      <c r="H107" s="420" t="s">
        <v>180</v>
      </c>
      <c r="I107" s="420" t="s">
        <v>181</v>
      </c>
      <c r="J107" s="420" t="s">
        <v>181</v>
      </c>
    </row>
    <row r="108" spans="1:14" s="349" customFormat="1" ht="12.75" outlineLevel="1" x14ac:dyDescent="0.2">
      <c r="A108" s="669" t="str">
        <f>INDEX(Checks!$J$42:$J$47,MATCH((SEARCH("(",formuletekst(J108))),Checks!$I$42:$I$47,0))</f>
        <v>ANBO</v>
      </c>
      <c r="B108" s="61"/>
      <c r="C108" s="77"/>
      <c r="D108" s="78"/>
      <c r="E108" s="135"/>
      <c r="F108" s="3232"/>
      <c r="G108" s="3232"/>
      <c r="H108" s="349">
        <f>ROUND(I54*J104,$S65)</f>
        <v>13.61</v>
      </c>
      <c r="I108" s="932">
        <f>MROUND(H108,$S69)</f>
        <v>13.5</v>
      </c>
      <c r="J108" s="872">
        <f>MROUND( (I108*S70/S71),$S67)</f>
        <v>0.60000000000000009</v>
      </c>
      <c r="K108" s="349" t="s">
        <v>136</v>
      </c>
    </row>
    <row r="109" spans="1:14" s="349" customFormat="1" ht="12.75" outlineLevel="1" x14ac:dyDescent="0.2">
      <c r="B109" s="61"/>
      <c r="C109" s="77"/>
      <c r="D109" s="78"/>
      <c r="E109" s="135"/>
      <c r="F109" s="1338"/>
      <c r="G109" s="1338"/>
      <c r="I109" s="932"/>
      <c r="J109" s="872"/>
    </row>
    <row r="110" spans="1:14" s="349" customFormat="1" ht="12.75" outlineLevel="1" x14ac:dyDescent="0.2">
      <c r="B110" s="61"/>
      <c r="C110" s="77"/>
      <c r="D110" s="78"/>
      <c r="E110" s="135"/>
      <c r="F110" s="360" t="s">
        <v>1631</v>
      </c>
      <c r="G110" s="353"/>
      <c r="H110" s="353"/>
      <c r="I110" s="1372" t="str">
        <f>'CPI en Kostenwet'!$I$485</f>
        <v>Basis: 2015 = 100</v>
      </c>
      <c r="J110" s="354"/>
      <c r="L110" s="3254" t="s">
        <v>965</v>
      </c>
      <c r="M110" s="3254"/>
      <c r="N110" s="420" t="s">
        <v>2</v>
      </c>
    </row>
    <row r="111" spans="1:14" s="349" customFormat="1" ht="12.75" outlineLevel="1" x14ac:dyDescent="0.2">
      <c r="B111" s="61"/>
      <c r="C111" s="77"/>
      <c r="D111" s="78"/>
      <c r="E111" s="135"/>
      <c r="F111" s="350" t="str">
        <f>"Indexcijfers "&amp;N111&amp;" - "&amp;'CPI en Kostenwet'!$F$450</f>
        <v>Indexcijfers 2015 - 04510</v>
      </c>
      <c r="G111" s="353"/>
      <c r="H111" s="353"/>
      <c r="I111" s="930">
        <f>HLOOKUP($N111,'CPI en Kostenwet'!$J$507:$AM$508,'CPI en Kostenwet'!$AR$508,FALSE)</f>
        <v>1198.5</v>
      </c>
      <c r="J111" s="354"/>
      <c r="L111" s="462" t="s">
        <v>964</v>
      </c>
      <c r="M111" s="837">
        <v>2</v>
      </c>
      <c r="N111" s="349">
        <f>G60-M111</f>
        <v>2015</v>
      </c>
    </row>
    <row r="112" spans="1:14" s="349" customFormat="1" ht="15" customHeight="1" outlineLevel="1" x14ac:dyDescent="0.2">
      <c r="B112" s="61"/>
      <c r="C112" s="77"/>
      <c r="D112" s="78"/>
      <c r="E112" s="135"/>
      <c r="F112" s="355" t="str">
        <f>"Indexcijfers "&amp;N112&amp;" - "&amp;'CPI en Kostenwet'!$F$450</f>
        <v>Indexcijfers 2016 - 04510</v>
      </c>
      <c r="G112" s="356"/>
      <c r="H112" s="356"/>
      <c r="I112" s="931">
        <f>HLOOKUP($N112,'CPI en Kostenwet'!$J$507:$AM$508,'CPI en Kostenwet'!$AR$508,FALSE)</f>
        <v>1180.3200000000002</v>
      </c>
      <c r="J112" s="357"/>
      <c r="L112" s="462" t="s">
        <v>964</v>
      </c>
      <c r="M112" s="837">
        <v>1</v>
      </c>
      <c r="N112" s="349">
        <f>G60-M112</f>
        <v>2016</v>
      </c>
    </row>
    <row r="113" spans="1:16" s="349" customFormat="1" ht="12.75" outlineLevel="1" x14ac:dyDescent="0.2">
      <c r="B113" s="61"/>
      <c r="C113" s="77"/>
      <c r="D113" s="78"/>
      <c r="E113" s="135"/>
      <c r="F113" s="568" t="s">
        <v>1034</v>
      </c>
      <c r="G113" s="773"/>
      <c r="H113" s="773"/>
      <c r="I113" s="773"/>
      <c r="J113" s="570">
        <f>ROUND( ($I112/$I111),$S66)</f>
        <v>0.98499999999999999</v>
      </c>
      <c r="K113" s="349" t="s">
        <v>5</v>
      </c>
    </row>
    <row r="114" spans="1:16" s="349" customFormat="1" ht="12.75" outlineLevel="1" x14ac:dyDescent="0.2">
      <c r="B114" s="61"/>
      <c r="C114" s="77"/>
      <c r="D114" s="78"/>
      <c r="E114" s="135"/>
    </row>
    <row r="115" spans="1:16" s="349" customFormat="1" ht="12.75" outlineLevel="1" x14ac:dyDescent="0.2">
      <c r="B115" s="61"/>
      <c r="C115" s="77"/>
      <c r="D115" s="78"/>
      <c r="E115" s="135"/>
      <c r="H115" s="420" t="s">
        <v>1520</v>
      </c>
      <c r="I115" s="420" t="s">
        <v>1520</v>
      </c>
      <c r="J115" s="420" t="s">
        <v>1624</v>
      </c>
    </row>
    <row r="116" spans="1:16" s="349" customFormat="1" ht="12.75" outlineLevel="1" x14ac:dyDescent="0.2">
      <c r="B116" s="61"/>
      <c r="C116" s="77"/>
      <c r="D116" s="78"/>
      <c r="E116" s="135"/>
      <c r="F116" s="3232" t="str">
        <f>"e. Normbedrag voor water "&amp;G60</f>
        <v>e. Normbedrag voor water 2017</v>
      </c>
      <c r="G116" s="3232"/>
      <c r="H116" s="420" t="s">
        <v>180</v>
      </c>
      <c r="I116" s="420" t="s">
        <v>181</v>
      </c>
      <c r="J116" s="420" t="s">
        <v>181</v>
      </c>
    </row>
    <row r="117" spans="1:16" s="349" customFormat="1" ht="12.75" outlineLevel="1" x14ac:dyDescent="0.2">
      <c r="A117" s="669" t="str">
        <f>INDEX(Checks!$J$42:$J$47,MATCH((SEARCH("(",formuletekst(J117))),Checks!$I$42:$I$47,0))</f>
        <v>ANBO</v>
      </c>
      <c r="B117" s="61"/>
      <c r="C117" s="77"/>
      <c r="D117" s="78"/>
      <c r="E117" s="135"/>
      <c r="F117" s="3232"/>
      <c r="G117" s="3232"/>
      <c r="H117" s="349">
        <f>ROUND(I55*J113,$S65)</f>
        <v>6.43</v>
      </c>
      <c r="I117" s="932">
        <f>MROUND(H117,$S69)</f>
        <v>6.5</v>
      </c>
      <c r="J117" s="872">
        <f>MROUND( (I117*S70/S71),$S67)</f>
        <v>0.30000000000000004</v>
      </c>
      <c r="K117" s="349" t="s">
        <v>136</v>
      </c>
    </row>
    <row r="118" spans="1:16" s="349" customFormat="1" ht="12.75" outlineLevel="1" x14ac:dyDescent="0.2">
      <c r="B118" s="61"/>
      <c r="C118" s="77"/>
      <c r="D118" s="78"/>
      <c r="E118" s="135"/>
      <c r="F118" s="1338"/>
      <c r="G118" s="1338"/>
      <c r="I118" s="932"/>
      <c r="J118" s="872"/>
    </row>
    <row r="119" spans="1:16" s="349" customFormat="1" ht="12.75" outlineLevel="1" x14ac:dyDescent="0.2">
      <c r="B119" s="61"/>
      <c r="C119" s="77"/>
      <c r="D119" s="78"/>
      <c r="E119" s="135"/>
      <c r="F119" s="360" t="s">
        <v>1639</v>
      </c>
      <c r="G119" s="353"/>
      <c r="H119" s="353"/>
      <c r="I119" s="1372" t="str">
        <f>'CPI en Kostenwet'!I321</f>
        <v>Basis: 2015 = 100</v>
      </c>
      <c r="J119" s="354"/>
      <c r="L119" s="3254" t="s">
        <v>965</v>
      </c>
      <c r="M119" s="3254"/>
      <c r="N119" s="420" t="s">
        <v>2</v>
      </c>
    </row>
    <row r="120" spans="1:16" s="349" customFormat="1" ht="12.75" outlineLevel="1" x14ac:dyDescent="0.2">
      <c r="B120" s="61"/>
      <c r="C120" s="77"/>
      <c r="D120" s="78"/>
      <c r="E120" s="135"/>
      <c r="F120" s="350" t="str">
        <f>"Indexcijfers "&amp;N120&amp;" - "&amp;'CPI en Kostenwet'!$F$318&amp;" &amp; "&amp;'CPI en Kostenwet'!$F$319</f>
        <v>Indexcijfers 2015 - 01000 &amp; 02000</v>
      </c>
      <c r="G120" s="353"/>
      <c r="H120" s="353"/>
      <c r="I120" s="930">
        <f>HLOOKUP($N120,'CPI en Kostenwet'!$J$343:$AM$344,'CPI en Kostenwet'!$AR$344,FALSE)</f>
        <v>4765.09</v>
      </c>
      <c r="J120" s="354"/>
      <c r="L120" s="462" t="s">
        <v>964</v>
      </c>
      <c r="M120" s="837">
        <v>2</v>
      </c>
      <c r="N120" s="349">
        <f>G60-M120</f>
        <v>2015</v>
      </c>
    </row>
    <row r="121" spans="1:16" s="349" customFormat="1" ht="15" customHeight="1" outlineLevel="1" x14ac:dyDescent="0.2">
      <c r="B121" s="61"/>
      <c r="C121" s="77"/>
      <c r="D121" s="78"/>
      <c r="E121" s="135"/>
      <c r="F121" s="651" t="str">
        <f>"Indexcijfers "&amp;N121&amp;" - "&amp;'CPI en Kostenwet'!$F$318&amp;" &amp; "&amp;'CPI en Kostenwet'!$F$319</f>
        <v>Indexcijfers 2016 - 01000 &amp; 02000</v>
      </c>
      <c r="G121" s="356"/>
      <c r="H121" s="356"/>
      <c r="I121" s="931">
        <f>HLOOKUP($N121,'CPI en Kostenwet'!$J$343:$AM$344,'CPI en Kostenwet'!$AR$344,FALSE)</f>
        <v>4834.26</v>
      </c>
      <c r="J121" s="357"/>
      <c r="L121" s="462" t="s">
        <v>964</v>
      </c>
      <c r="M121" s="837">
        <v>1</v>
      </c>
      <c r="N121" s="349">
        <f>G60-M121</f>
        <v>2016</v>
      </c>
      <c r="P121" s="801"/>
    </row>
    <row r="122" spans="1:16" s="349" customFormat="1" ht="12.75" outlineLevel="1" x14ac:dyDescent="0.2">
      <c r="B122" s="61"/>
      <c r="C122" s="77"/>
      <c r="D122" s="78"/>
      <c r="E122" s="135"/>
      <c r="F122" s="568" t="s">
        <v>1034</v>
      </c>
      <c r="G122" s="773"/>
      <c r="H122" s="773"/>
      <c r="I122" s="773"/>
      <c r="J122" s="570">
        <f>ROUND( ($I121/$I120),$S66)</f>
        <v>1.0149999999999999</v>
      </c>
      <c r="K122" s="349" t="s">
        <v>5</v>
      </c>
    </row>
    <row r="123" spans="1:16" s="349" customFormat="1" ht="12.75" outlineLevel="1" x14ac:dyDescent="0.2">
      <c r="B123" s="61"/>
      <c r="C123" s="77"/>
      <c r="D123" s="78"/>
      <c r="E123" s="135"/>
    </row>
    <row r="124" spans="1:16" s="349" customFormat="1" ht="12.75" outlineLevel="1" x14ac:dyDescent="0.2">
      <c r="B124" s="61"/>
      <c r="C124" s="77"/>
      <c r="D124" s="78"/>
      <c r="E124" s="135"/>
      <c r="H124" s="420" t="s">
        <v>1520</v>
      </c>
      <c r="I124" s="420" t="s">
        <v>1520</v>
      </c>
      <c r="J124" s="420" t="s">
        <v>1624</v>
      </c>
    </row>
    <row r="125" spans="1:16" s="349" customFormat="1" ht="12.75" outlineLevel="1" x14ac:dyDescent="0.2">
      <c r="B125" s="61"/>
      <c r="C125" s="77"/>
      <c r="D125" s="78"/>
      <c r="E125" s="135"/>
      <c r="G125" s="686"/>
      <c r="H125" s="420" t="s">
        <v>180</v>
      </c>
      <c r="I125" s="420" t="s">
        <v>181</v>
      </c>
      <c r="J125" s="420" t="s">
        <v>181</v>
      </c>
    </row>
    <row r="126" spans="1:16" s="349" customFormat="1" ht="12.75" outlineLevel="1" x14ac:dyDescent="0.2">
      <c r="A126" s="669" t="str">
        <f>INDEX(Checks!$J$42:$J$47,MATCH((SEARCH("(",formuletekst(J126))),Checks!$I$42:$I$47,0))</f>
        <v>ANBO</v>
      </c>
      <c r="B126" s="61"/>
      <c r="C126" s="77"/>
      <c r="D126" s="78"/>
      <c r="E126" s="135"/>
      <c r="F126" s="546" t="str">
        <f>"Normbedrag voor warme maaltijd "&amp;G60</f>
        <v>Normbedrag voor warme maaltijd 2017</v>
      </c>
      <c r="G126" s="686"/>
      <c r="H126" s="349">
        <f>ROUND(I48*J122,$S65)</f>
        <v>85.56</v>
      </c>
      <c r="I126" s="654">
        <f>ROUND(H126,$S64)</f>
        <v>86</v>
      </c>
      <c r="J126" s="872">
        <f>MROUND( (I126*S70/S71),$S68)</f>
        <v>4</v>
      </c>
      <c r="K126" s="349" t="s">
        <v>136</v>
      </c>
    </row>
    <row r="127" spans="1:16" s="349" customFormat="1" ht="12.75" outlineLevel="1" x14ac:dyDescent="0.2">
      <c r="A127" s="669"/>
      <c r="B127" s="61"/>
      <c r="C127" s="77"/>
      <c r="D127" s="78"/>
      <c r="E127" s="135"/>
      <c r="F127" s="546" t="str">
        <f>"Normbedrag voor ontbijt "&amp;G60</f>
        <v>Normbedrag voor ontbijt 2017</v>
      </c>
      <c r="G127" s="546"/>
      <c r="I127" s="652"/>
      <c r="J127" s="872">
        <f>J126*M127</f>
        <v>2</v>
      </c>
      <c r="K127" s="349" t="s">
        <v>136</v>
      </c>
      <c r="M127" s="395">
        <v>0.5</v>
      </c>
      <c r="N127" s="349" t="s">
        <v>1640</v>
      </c>
    </row>
    <row r="128" spans="1:16" s="349" customFormat="1" ht="12.75" outlineLevel="1" x14ac:dyDescent="0.2">
      <c r="B128" s="61"/>
      <c r="C128" s="77"/>
      <c r="D128" s="78"/>
      <c r="E128" s="135"/>
      <c r="F128" s="546"/>
      <c r="G128" s="546"/>
      <c r="I128" s="932"/>
      <c r="J128" s="872"/>
    </row>
    <row r="129" spans="1:32" s="349" customFormat="1" ht="12.75" outlineLevel="1" x14ac:dyDescent="0.2">
      <c r="B129" s="61"/>
      <c r="C129" s="77"/>
      <c r="D129" s="78"/>
      <c r="E129" s="138" t="s">
        <v>1641</v>
      </c>
      <c r="F129" s="546"/>
      <c r="G129" s="546"/>
      <c r="I129" s="932"/>
      <c r="J129" s="872"/>
    </row>
    <row r="130" spans="1:32" s="349" customFormat="1" ht="15" customHeight="1" outlineLevel="1" x14ac:dyDescent="0.2">
      <c r="B130" s="61"/>
      <c r="C130" s="77"/>
      <c r="D130" s="78"/>
      <c r="E130" s="135"/>
      <c r="F130" s="349" t="s">
        <v>1643</v>
      </c>
      <c r="J130" s="943">
        <f>J127</f>
        <v>2</v>
      </c>
      <c r="K130" s="349" t="s">
        <v>136</v>
      </c>
    </row>
    <row r="131" spans="1:32" s="349" customFormat="1" ht="12.75" outlineLevel="1" x14ac:dyDescent="0.2">
      <c r="B131" s="61"/>
      <c r="C131" s="77"/>
      <c r="D131" s="78"/>
      <c r="E131" s="135"/>
      <c r="F131" s="349" t="s">
        <v>1644</v>
      </c>
      <c r="J131" s="943">
        <f>J126</f>
        <v>4</v>
      </c>
      <c r="K131" s="349" t="s">
        <v>136</v>
      </c>
    </row>
    <row r="132" spans="1:32" s="349" customFormat="1" ht="12.75" outlineLevel="1" x14ac:dyDescent="0.2">
      <c r="B132" s="61"/>
      <c r="C132" s="77"/>
      <c r="D132" s="78"/>
      <c r="E132" s="135"/>
      <c r="J132" s="943"/>
    </row>
    <row r="133" spans="1:32" s="349" customFormat="1" ht="12.75" outlineLevel="1" x14ac:dyDescent="0.2">
      <c r="B133" s="61"/>
      <c r="C133" s="77"/>
      <c r="D133" s="78"/>
      <c r="E133" s="372" t="s">
        <v>1642</v>
      </c>
      <c r="J133" s="943"/>
      <c r="K133" s="399"/>
    </row>
    <row r="134" spans="1:32" s="349" customFormat="1" ht="12.75" outlineLevel="1" x14ac:dyDescent="0.2">
      <c r="A134" s="669"/>
      <c r="B134" s="61"/>
      <c r="C134" s="77"/>
      <c r="D134" s="78"/>
      <c r="E134" s="135"/>
      <c r="F134" s="349" t="s">
        <v>1052</v>
      </c>
      <c r="J134" s="943">
        <f>J81</f>
        <v>0.60000000000000009</v>
      </c>
      <c r="K134" s="349" t="s">
        <v>136</v>
      </c>
    </row>
    <row r="135" spans="1:32" s="349" customFormat="1" ht="12.75" outlineLevel="1" x14ac:dyDescent="0.2">
      <c r="A135" s="669"/>
      <c r="B135" s="61"/>
      <c r="C135" s="77"/>
      <c r="D135" s="78"/>
      <c r="E135" s="135"/>
      <c r="F135" s="349" t="s">
        <v>1053</v>
      </c>
      <c r="J135" s="943">
        <f>J90</f>
        <v>2.85</v>
      </c>
      <c r="K135" s="349" t="s">
        <v>136</v>
      </c>
    </row>
    <row r="136" spans="1:32" s="349" customFormat="1" ht="12.75" outlineLevel="1" x14ac:dyDescent="0.2">
      <c r="A136" s="669"/>
      <c r="B136" s="61"/>
      <c r="C136" s="77"/>
      <c r="D136" s="78"/>
      <c r="E136" s="135"/>
      <c r="F136" s="349" t="s">
        <v>1054</v>
      </c>
      <c r="J136" s="943">
        <f>J108</f>
        <v>0.60000000000000009</v>
      </c>
      <c r="K136" s="349" t="s">
        <v>136</v>
      </c>
    </row>
    <row r="137" spans="1:32" s="349" customFormat="1" ht="12.75" outlineLevel="1" x14ac:dyDescent="0.2">
      <c r="A137" s="669"/>
      <c r="B137" s="61"/>
      <c r="C137" s="77"/>
      <c r="D137" s="78"/>
      <c r="E137" s="135"/>
      <c r="F137" s="349" t="s">
        <v>1055</v>
      </c>
      <c r="J137" s="943">
        <f>J117</f>
        <v>0.30000000000000004</v>
      </c>
      <c r="K137" s="349" t="s">
        <v>136</v>
      </c>
    </row>
    <row r="138" spans="1:32" s="349" customFormat="1" ht="12.75" outlineLevel="1" x14ac:dyDescent="0.2">
      <c r="A138" s="669"/>
      <c r="B138" s="61"/>
      <c r="C138" s="77"/>
      <c r="D138" s="78" t="s">
        <v>139</v>
      </c>
      <c r="E138" s="138"/>
      <c r="F138" s="775" t="s">
        <v>1056</v>
      </c>
      <c r="G138" s="775"/>
      <c r="H138" s="775"/>
      <c r="I138" s="775"/>
      <c r="J138" s="1373">
        <f>SUM(J130:J131,J133:J137)</f>
        <v>10.35</v>
      </c>
      <c r="K138" s="353" t="s">
        <v>136</v>
      </c>
    </row>
    <row r="139" spans="1:32" s="349" customFormat="1" ht="12.75" x14ac:dyDescent="0.2">
      <c r="B139" s="61"/>
      <c r="C139" s="77"/>
      <c r="D139" s="78"/>
      <c r="E139" s="135"/>
    </row>
    <row r="140" spans="1:32" s="433" customFormat="1" ht="12.75" x14ac:dyDescent="0.2">
      <c r="A140" s="852" t="s">
        <v>1583</v>
      </c>
      <c r="B140" s="126"/>
      <c r="C140" s="127"/>
      <c r="D140" s="128"/>
      <c r="E140" s="129" t="s">
        <v>2</v>
      </c>
      <c r="F140" s="130"/>
      <c r="G140" s="121">
        <v>2018</v>
      </c>
      <c r="H140" s="131">
        <f>ROW(J218)-ROW()</f>
        <v>78</v>
      </c>
      <c r="V140" s="533"/>
      <c r="W140" s="533"/>
      <c r="X140" s="533"/>
      <c r="Y140" s="533"/>
      <c r="Z140" s="533"/>
      <c r="AA140" s="533"/>
      <c r="AB140" s="533"/>
      <c r="AC140" s="533"/>
      <c r="AD140" s="533"/>
      <c r="AE140" s="533"/>
      <c r="AF140" s="533"/>
    </row>
    <row r="141" spans="1:32" s="349" customFormat="1" ht="12.75" outlineLevel="1" x14ac:dyDescent="0.2">
      <c r="B141" s="61"/>
      <c r="C141" s="77"/>
      <c r="D141" s="78"/>
      <c r="E141" s="135"/>
    </row>
    <row r="142" spans="1:32" s="349" customFormat="1" ht="12.75" outlineLevel="1" x14ac:dyDescent="0.2">
      <c r="E142" s="372" t="s">
        <v>1619</v>
      </c>
      <c r="S142" s="372" t="s">
        <v>243</v>
      </c>
      <c r="V142" s="75" t="s">
        <v>29</v>
      </c>
    </row>
    <row r="143" spans="1:32" s="349" customFormat="1" ht="12.75" outlineLevel="1" x14ac:dyDescent="0.2">
      <c r="E143" s="372"/>
      <c r="V143" s="360" t="s">
        <v>1620</v>
      </c>
      <c r="W143" s="1685"/>
      <c r="X143" s="1685"/>
      <c r="Y143" s="1685"/>
      <c r="Z143" s="1685"/>
      <c r="AA143" s="1685"/>
      <c r="AB143" s="1685"/>
      <c r="AC143" s="1685"/>
      <c r="AD143" s="1685"/>
      <c r="AE143" s="1685"/>
      <c r="AF143" s="1686"/>
    </row>
    <row r="144" spans="1:32" s="349" customFormat="1" ht="12.75" outlineLevel="1" x14ac:dyDescent="0.2">
      <c r="E144" s="372"/>
      <c r="F144" s="360" t="s">
        <v>1627</v>
      </c>
      <c r="G144" s="353"/>
      <c r="H144" s="353"/>
      <c r="I144" s="1372" t="str">
        <f>'CPI en Kostenwet'!$I$518</f>
        <v>Basis: 2015 = 100</v>
      </c>
      <c r="J144" s="354"/>
      <c r="L144" s="3254" t="s">
        <v>965</v>
      </c>
      <c r="M144" s="3254"/>
      <c r="N144" s="420" t="s">
        <v>2</v>
      </c>
      <c r="S144" s="845">
        <v>0</v>
      </c>
      <c r="T144" s="349" t="s">
        <v>183</v>
      </c>
      <c r="V144" s="355" t="s">
        <v>1621</v>
      </c>
      <c r="W144" s="1682"/>
      <c r="X144" s="1682"/>
      <c r="Y144" s="1682"/>
      <c r="Z144" s="1682"/>
      <c r="AA144" s="1682"/>
      <c r="AB144" s="1682"/>
      <c r="AC144" s="1682"/>
      <c r="AD144" s="1682"/>
      <c r="AE144" s="1682"/>
      <c r="AF144" s="1683"/>
    </row>
    <row r="145" spans="2:32" s="349" customFormat="1" ht="12.75" outlineLevel="1" x14ac:dyDescent="0.2">
      <c r="E145" s="372"/>
      <c r="F145" s="350" t="str">
        <f>"Indexcijfers "&amp;N145&amp;" - "&amp;'CPI en Kostenwet'!$F$516</f>
        <v>Indexcijfers 2016 - 03000</v>
      </c>
      <c r="G145" s="353"/>
      <c r="H145" s="353"/>
      <c r="I145" s="930">
        <f>HLOOKUP($N145,'CPI en Kostenwet'!$J$540:$AM$541,'CPI en Kostenwet'!$AR$541,FALSE)</f>
        <v>1200.9999999999998</v>
      </c>
      <c r="J145" s="354"/>
      <c r="L145" s="462" t="s">
        <v>964</v>
      </c>
      <c r="M145" s="837">
        <v>2</v>
      </c>
      <c r="N145" s="349">
        <f>G140-M145</f>
        <v>2016</v>
      </c>
      <c r="S145" s="528">
        <v>2</v>
      </c>
      <c r="T145" s="349" t="s">
        <v>183</v>
      </c>
      <c r="V145" s="355"/>
      <c r="W145" s="1682"/>
      <c r="X145" s="1682"/>
      <c r="Y145" s="1682"/>
      <c r="Z145" s="1682"/>
      <c r="AA145" s="1682"/>
      <c r="AB145" s="1682"/>
      <c r="AC145" s="1682"/>
      <c r="AD145" s="1682"/>
      <c r="AE145" s="1682"/>
      <c r="AF145" s="1683"/>
    </row>
    <row r="146" spans="2:32" s="349" customFormat="1" ht="12.75" outlineLevel="1" x14ac:dyDescent="0.2">
      <c r="E146" s="372"/>
      <c r="F146" s="355" t="str">
        <f>"Indexcijfers "&amp;N146&amp;" - "&amp;'CPI en Kostenwet'!$F$516</f>
        <v>Indexcijfers 2017 - 03000</v>
      </c>
      <c r="G146" s="356"/>
      <c r="H146" s="356"/>
      <c r="I146" s="931">
        <f>HLOOKUP($N146,'CPI en Kostenwet'!$J$540:$AM$541,'CPI en Kostenwet'!$AR$541,FALSE)</f>
        <v>1200.27</v>
      </c>
      <c r="J146" s="357"/>
      <c r="L146" s="462" t="s">
        <v>964</v>
      </c>
      <c r="M146" s="837">
        <v>1</v>
      </c>
      <c r="N146" s="349">
        <f>G140-M146</f>
        <v>2017</v>
      </c>
      <c r="S146" s="528">
        <v>3</v>
      </c>
      <c r="T146" s="349" t="s">
        <v>183</v>
      </c>
      <c r="V146" s="442" t="s">
        <v>1622</v>
      </c>
      <c r="W146" s="1682"/>
      <c r="X146" s="1682"/>
      <c r="Y146" s="1682"/>
      <c r="Z146" s="1682"/>
      <c r="AA146" s="1682"/>
      <c r="AB146" s="1682"/>
      <c r="AC146" s="1682"/>
      <c r="AD146" s="1682"/>
      <c r="AE146" s="1682"/>
      <c r="AF146" s="1683"/>
    </row>
    <row r="147" spans="2:32" s="349" customFormat="1" ht="12.75" outlineLevel="1" x14ac:dyDescent="0.2">
      <c r="E147" s="372"/>
      <c r="F147" s="568" t="s">
        <v>1034</v>
      </c>
      <c r="G147" s="773"/>
      <c r="H147" s="773"/>
      <c r="I147" s="773"/>
      <c r="J147" s="570">
        <f>ROUND( ($I146/$I145),$S146)</f>
        <v>0.999</v>
      </c>
      <c r="K147" s="349" t="s">
        <v>5</v>
      </c>
      <c r="S147" s="561">
        <v>0.05</v>
      </c>
      <c r="T147" s="349" t="s">
        <v>136</v>
      </c>
      <c r="V147" s="355" t="s">
        <v>1623</v>
      </c>
      <c r="W147" s="356"/>
      <c r="X147" s="356"/>
      <c r="Y147" s="356"/>
      <c r="Z147" s="356"/>
      <c r="AA147" s="356"/>
      <c r="AB147" s="356"/>
      <c r="AC147" s="356"/>
      <c r="AD147" s="356"/>
      <c r="AE147" s="356"/>
      <c r="AF147" s="357"/>
    </row>
    <row r="148" spans="2:32" s="349" customFormat="1" ht="12.75" outlineLevel="1" x14ac:dyDescent="0.2">
      <c r="E148" s="372"/>
      <c r="S148" s="561">
        <v>0.1</v>
      </c>
      <c r="T148" s="349" t="s">
        <v>136</v>
      </c>
      <c r="V148" s="355"/>
      <c r="W148" s="356"/>
      <c r="X148" s="356"/>
      <c r="Y148" s="356"/>
      <c r="Z148" s="356"/>
      <c r="AA148" s="356"/>
      <c r="AB148" s="356"/>
      <c r="AC148" s="356"/>
      <c r="AD148" s="356"/>
      <c r="AE148" s="356"/>
      <c r="AF148" s="357"/>
    </row>
    <row r="149" spans="2:32" s="349" customFormat="1" ht="12.75" outlineLevel="1" x14ac:dyDescent="0.2">
      <c r="E149" s="372"/>
      <c r="H149" s="420" t="s">
        <v>1520</v>
      </c>
      <c r="I149" s="420" t="s">
        <v>1520</v>
      </c>
      <c r="J149" s="420" t="s">
        <v>1624</v>
      </c>
      <c r="S149" s="561">
        <v>0.25</v>
      </c>
      <c r="T149" s="349" t="s">
        <v>136</v>
      </c>
      <c r="V149" s="442" t="s">
        <v>1632</v>
      </c>
      <c r="W149" s="356"/>
      <c r="X149" s="356"/>
      <c r="Y149" s="356"/>
      <c r="Z149" s="356"/>
      <c r="AA149" s="356"/>
      <c r="AB149" s="356"/>
      <c r="AC149" s="356"/>
      <c r="AD149" s="356"/>
      <c r="AE149" s="356"/>
      <c r="AF149" s="357"/>
    </row>
    <row r="150" spans="2:32" s="349" customFormat="1" ht="15" customHeight="1" outlineLevel="1" x14ac:dyDescent="0.2">
      <c r="E150" s="372"/>
      <c r="F150" s="3232" t="str">
        <f>" De waarde van kleding wordt voor een kind dat werkzaam is in de onderneming van zijn ouder "&amp;G125</f>
        <v xml:space="preserve"> De waarde van kleding wordt voor een kind dat werkzaam is in de onderneming van zijn ouder </v>
      </c>
      <c r="G150" s="3232"/>
      <c r="H150" s="420" t="s">
        <v>180</v>
      </c>
      <c r="I150" s="420" t="s">
        <v>181</v>
      </c>
      <c r="J150" s="420" t="s">
        <v>181</v>
      </c>
      <c r="S150" s="395">
        <v>12</v>
      </c>
      <c r="T150" s="349" t="s">
        <v>1626</v>
      </c>
      <c r="V150" s="355"/>
      <c r="W150" s="356"/>
      <c r="X150" s="356"/>
      <c r="Y150" s="356"/>
      <c r="Z150" s="356"/>
      <c r="AA150" s="356"/>
      <c r="AB150" s="356"/>
      <c r="AC150" s="356"/>
      <c r="AD150" s="356"/>
      <c r="AE150" s="356"/>
      <c r="AF150" s="357"/>
    </row>
    <row r="151" spans="2:32" s="349" customFormat="1" ht="12.75" outlineLevel="1" x14ac:dyDescent="0.2">
      <c r="F151" s="3232"/>
      <c r="G151" s="3232"/>
      <c r="H151" s="349">
        <f>ROUND(H71*J147,$S145)</f>
        <v>28.85</v>
      </c>
      <c r="I151" s="561">
        <v>29.25</v>
      </c>
      <c r="J151" s="561">
        <v>1.35</v>
      </c>
      <c r="K151" s="349" t="s">
        <v>136</v>
      </c>
      <c r="S151" s="395">
        <v>260</v>
      </c>
      <c r="T151" s="349" t="s">
        <v>1625</v>
      </c>
      <c r="V151" s="442" t="s">
        <v>1633</v>
      </c>
      <c r="W151" s="356"/>
      <c r="X151" s="356"/>
      <c r="Y151" s="356"/>
      <c r="Z151" s="356"/>
      <c r="AA151" s="356"/>
      <c r="AB151" s="356"/>
      <c r="AC151" s="356"/>
      <c r="AD151" s="356"/>
      <c r="AE151" s="356"/>
      <c r="AF151" s="357"/>
    </row>
    <row r="152" spans="2:32" s="349" customFormat="1" ht="12.75" outlineLevel="1" x14ac:dyDescent="0.2">
      <c r="F152" s="372" t="s">
        <v>1646</v>
      </c>
      <c r="V152" s="355" t="s">
        <v>1634</v>
      </c>
      <c r="W152" s="356"/>
      <c r="X152" s="356"/>
      <c r="Y152" s="356"/>
      <c r="Z152" s="356"/>
      <c r="AA152" s="356"/>
      <c r="AB152" s="356"/>
      <c r="AC152" s="356"/>
      <c r="AD152" s="356"/>
      <c r="AE152" s="356"/>
      <c r="AF152" s="357"/>
    </row>
    <row r="153" spans="2:32" s="349" customFormat="1" ht="12.75" outlineLevel="1" x14ac:dyDescent="0.2">
      <c r="V153" s="355" t="s">
        <v>1635</v>
      </c>
      <c r="W153" s="356"/>
      <c r="X153" s="356"/>
      <c r="Y153" s="356"/>
      <c r="Z153" s="356"/>
      <c r="AA153" s="356"/>
      <c r="AB153" s="356"/>
      <c r="AC153" s="356"/>
      <c r="AD153" s="356"/>
      <c r="AE153" s="356"/>
      <c r="AF153" s="357"/>
    </row>
    <row r="154" spans="2:32" s="349" customFormat="1" ht="12.75" outlineLevel="1" x14ac:dyDescent="0.2">
      <c r="F154" s="360" t="s">
        <v>1627</v>
      </c>
      <c r="G154" s="353"/>
      <c r="H154" s="353"/>
      <c r="I154" s="1372">
        <f>'CPI en Kostenwet'!$E488</f>
        <v>0</v>
      </c>
      <c r="J154" s="354"/>
      <c r="L154" s="3254" t="s">
        <v>965</v>
      </c>
      <c r="M154" s="3254"/>
      <c r="N154" s="420" t="s">
        <v>2</v>
      </c>
      <c r="V154" s="355"/>
      <c r="W154" s="356"/>
      <c r="X154" s="356"/>
      <c r="Y154" s="356"/>
      <c r="Z154" s="356"/>
      <c r="AA154" s="356"/>
      <c r="AB154" s="356"/>
      <c r="AC154" s="356"/>
      <c r="AD154" s="356"/>
      <c r="AE154" s="356"/>
      <c r="AF154" s="357"/>
    </row>
    <row r="155" spans="2:32" s="349" customFormat="1" ht="12.75" outlineLevel="1" x14ac:dyDescent="0.2">
      <c r="F155" s="350" t="str">
        <f>"Indexcijfers "&amp;N155&amp;" - "&amp;'CPI en Kostenwet'!$F$383&amp;" &amp; "&amp;'CPI en Kostenwet'!$F$384</f>
        <v>Indexcijfers 2016 - 05611 &amp; 04410</v>
      </c>
      <c r="G155" s="353"/>
      <c r="H155" s="353"/>
      <c r="I155" s="930">
        <f>HLOOKUP($N155,'CPI en Kostenwet'!$J$408:$AM$409,'CPI en Kostenwet'!$AR$409,FALSE)</f>
        <v>2368.1999999999998</v>
      </c>
      <c r="J155" s="354"/>
      <c r="L155" s="462" t="s">
        <v>964</v>
      </c>
      <c r="M155" s="837">
        <v>2</v>
      </c>
      <c r="N155" s="349">
        <f>G140-M155</f>
        <v>2016</v>
      </c>
      <c r="V155" s="442" t="s">
        <v>1636</v>
      </c>
      <c r="W155" s="356"/>
      <c r="X155" s="356"/>
      <c r="Y155" s="356"/>
      <c r="Z155" s="356"/>
      <c r="AA155" s="356"/>
      <c r="AB155" s="356"/>
      <c r="AC155" s="356"/>
      <c r="AD155" s="356"/>
      <c r="AE155" s="356"/>
      <c r="AF155" s="357"/>
    </row>
    <row r="156" spans="2:32" s="349" customFormat="1" ht="12.75" outlineLevel="1" x14ac:dyDescent="0.2">
      <c r="F156" s="355" t="str">
        <f>"Indexcijfers "&amp;N156&amp;" - "&amp;'CPI en Kostenwet'!$F$383&amp;" &amp; "&amp;'CPI en Kostenwet'!$F$384</f>
        <v>Indexcijfers 2017 - 05611 &amp; 04410</v>
      </c>
      <c r="G156" s="356"/>
      <c r="H156" s="356"/>
      <c r="I156" s="931">
        <f>HLOOKUP($N156,'CPI en Kostenwet'!$J$408:$AM$409,'CPI en Kostenwet'!$AR$409,FALSE)</f>
        <v>2339.7399999999998</v>
      </c>
      <c r="J156" s="357"/>
      <c r="L156" s="462" t="s">
        <v>964</v>
      </c>
      <c r="M156" s="837">
        <v>1</v>
      </c>
      <c r="N156" s="349">
        <f>G140-M156</f>
        <v>2017</v>
      </c>
      <c r="V156" s="355" t="s">
        <v>1637</v>
      </c>
      <c r="W156" s="356"/>
      <c r="X156" s="356"/>
      <c r="Y156" s="356"/>
      <c r="Z156" s="356"/>
      <c r="AA156" s="356"/>
      <c r="AB156" s="356"/>
      <c r="AC156" s="356"/>
      <c r="AD156" s="356"/>
      <c r="AE156" s="356"/>
      <c r="AF156" s="357"/>
    </row>
    <row r="157" spans="2:32" s="349" customFormat="1" ht="12.75" outlineLevel="1" x14ac:dyDescent="0.2">
      <c r="F157" s="568" t="s">
        <v>1034</v>
      </c>
      <c r="G157" s="773"/>
      <c r="H157" s="773"/>
      <c r="I157" s="773"/>
      <c r="J157" s="570">
        <f>ROUND( ($I156/$I155),$S146)</f>
        <v>0.98799999999999999</v>
      </c>
      <c r="K157" s="349" t="s">
        <v>5</v>
      </c>
      <c r="V157" s="355"/>
      <c r="W157" s="356"/>
      <c r="X157" s="356"/>
      <c r="Y157" s="356"/>
      <c r="Z157" s="356"/>
      <c r="AA157" s="356"/>
      <c r="AB157" s="356"/>
      <c r="AC157" s="356"/>
      <c r="AD157" s="356"/>
      <c r="AE157" s="356"/>
      <c r="AF157" s="357"/>
    </row>
    <row r="158" spans="2:32" s="349" customFormat="1" ht="12.75" outlineLevel="1" x14ac:dyDescent="0.2">
      <c r="V158" s="1376" t="s">
        <v>1638</v>
      </c>
      <c r="W158" s="356"/>
      <c r="X158" s="356"/>
      <c r="Y158" s="356"/>
      <c r="Z158" s="356"/>
      <c r="AA158" s="356"/>
      <c r="AB158" s="356"/>
      <c r="AC158" s="356"/>
      <c r="AD158" s="356"/>
      <c r="AE158" s="356"/>
      <c r="AF158" s="357"/>
    </row>
    <row r="159" spans="2:32" s="349" customFormat="1" ht="12.75" outlineLevel="1" x14ac:dyDescent="0.2">
      <c r="H159" s="420" t="s">
        <v>1520</v>
      </c>
      <c r="I159" s="420" t="s">
        <v>1520</v>
      </c>
      <c r="J159" s="420" t="s">
        <v>1624</v>
      </c>
      <c r="V159" s="651" t="s">
        <v>1635</v>
      </c>
      <c r="W159" s="650"/>
      <c r="X159" s="650"/>
      <c r="Y159" s="650"/>
      <c r="Z159" s="650"/>
      <c r="AA159" s="650"/>
      <c r="AB159" s="650"/>
      <c r="AC159" s="650"/>
      <c r="AD159" s="650"/>
      <c r="AE159" s="650"/>
      <c r="AF159" s="762"/>
    </row>
    <row r="160" spans="2:32" s="349" customFormat="1" ht="12.75" outlineLevel="1" x14ac:dyDescent="0.2">
      <c r="B160" s="61"/>
      <c r="C160" s="77"/>
      <c r="D160" s="78"/>
      <c r="E160" s="135"/>
      <c r="H160" s="420" t="s">
        <v>180</v>
      </c>
      <c r="I160" s="420" t="s">
        <v>181</v>
      </c>
      <c r="J160" s="420" t="s">
        <v>181</v>
      </c>
    </row>
    <row r="161" spans="1:34" s="349" customFormat="1" ht="12.75" outlineLevel="1" x14ac:dyDescent="0.2">
      <c r="A161" s="669" t="str">
        <f>INDEX(Checks!$J$42:$J$47,MATCH((SEARCH("(",formuletekst(J161))),Checks!$I$42:$I$47,0))</f>
        <v>ANBO</v>
      </c>
      <c r="B161" s="61"/>
      <c r="C161" s="77"/>
      <c r="D161" s="78"/>
      <c r="E161" s="135"/>
      <c r="F161" s="349" t="str">
        <f>"a. Normbedrag voor bewassing "&amp;G140</f>
        <v>a. Normbedrag voor bewassing 2018</v>
      </c>
      <c r="H161" s="349">
        <f>ROUND(H81*J157,$S145)</f>
        <v>12.44</v>
      </c>
      <c r="I161" s="932">
        <f>MROUND(H161,$S149)</f>
        <v>12.5</v>
      </c>
      <c r="J161" s="872">
        <f>MROUND( (I161*S150/S151),$S147)</f>
        <v>0.60000000000000009</v>
      </c>
      <c r="K161" s="349" t="s">
        <v>136</v>
      </c>
    </row>
    <row r="162" spans="1:34" s="349" customFormat="1" ht="12.75" outlineLevel="1" x14ac:dyDescent="0.2">
      <c r="B162" s="61"/>
      <c r="C162" s="77"/>
      <c r="D162" s="78"/>
      <c r="E162" s="135"/>
      <c r="I162" s="932"/>
      <c r="J162" s="872"/>
    </row>
    <row r="163" spans="1:34" s="349" customFormat="1" ht="12.75" outlineLevel="1" x14ac:dyDescent="0.2">
      <c r="B163" s="61"/>
      <c r="C163" s="77"/>
      <c r="D163" s="78"/>
      <c r="E163" s="135"/>
      <c r="F163" s="360" t="s">
        <v>1628</v>
      </c>
      <c r="G163" s="353"/>
      <c r="H163" s="353"/>
      <c r="I163" s="1372" t="str">
        <f>'CPI en Kostenwet'!$I$419</f>
        <v>Basis: 2015 = 100</v>
      </c>
      <c r="J163" s="354"/>
      <c r="L163" s="3254" t="s">
        <v>965</v>
      </c>
      <c r="M163" s="3254"/>
      <c r="N163" s="420" t="s">
        <v>2</v>
      </c>
    </row>
    <row r="164" spans="1:34" s="349" customFormat="1" ht="12.75" outlineLevel="1" x14ac:dyDescent="0.2">
      <c r="B164" s="61"/>
      <c r="C164" s="77"/>
      <c r="D164" s="78"/>
      <c r="E164" s="135"/>
      <c r="F164" s="350" t="str">
        <f>"Indexcijfers "&amp;N164&amp;" - "&amp;'CPI en Kostenwet'!$F$417</f>
        <v>Indexcijfers 2016 - 04520</v>
      </c>
      <c r="G164" s="353"/>
      <c r="H164" s="353"/>
      <c r="I164" s="930">
        <f>HLOOKUP($N164,'CPI en Kostenwet'!$J$441:$AM$442,'CPI en Kostenwet'!$AR$442,FALSE)</f>
        <v>1205.79</v>
      </c>
      <c r="J164" s="354"/>
      <c r="L164" s="462" t="s">
        <v>964</v>
      </c>
      <c r="M164" s="837">
        <v>2</v>
      </c>
      <c r="N164" s="349">
        <f>G140-M164</f>
        <v>2016</v>
      </c>
    </row>
    <row r="165" spans="1:34" s="349" customFormat="1" ht="12.75" outlineLevel="1" x14ac:dyDescent="0.2">
      <c r="B165" s="61"/>
      <c r="C165" s="77"/>
      <c r="D165" s="78"/>
      <c r="E165" s="135"/>
      <c r="F165" s="355" t="str">
        <f>"Indexcijfers "&amp;N165&amp;" - "&amp;'CPI en Kostenwet'!$F$417</f>
        <v>Indexcijfers 2017 - 04520</v>
      </c>
      <c r="G165" s="356"/>
      <c r="H165" s="356"/>
      <c r="I165" s="931">
        <f>HLOOKUP($N165,'CPI en Kostenwet'!$J$441:$AM$442,'CPI en Kostenwet'!$AR$442,FALSE)</f>
        <v>1214.5999999999999</v>
      </c>
      <c r="J165" s="357"/>
      <c r="L165" s="462" t="s">
        <v>964</v>
      </c>
      <c r="M165" s="837">
        <v>1</v>
      </c>
      <c r="N165" s="349">
        <f>G140-M165</f>
        <v>2017</v>
      </c>
    </row>
    <row r="166" spans="1:34" s="349" customFormat="1" ht="12.75" outlineLevel="1" x14ac:dyDescent="0.2">
      <c r="B166" s="61"/>
      <c r="C166" s="77"/>
      <c r="D166" s="78"/>
      <c r="E166" s="135"/>
      <c r="F166" s="568" t="s">
        <v>1034</v>
      </c>
      <c r="G166" s="773"/>
      <c r="H166" s="773"/>
      <c r="I166" s="773"/>
      <c r="J166" s="570">
        <f>ROUND( ($I165/$I164),$S146)</f>
        <v>1.0069999999999999</v>
      </c>
      <c r="K166" s="349" t="s">
        <v>5</v>
      </c>
    </row>
    <row r="167" spans="1:34" s="349" customFormat="1" ht="12.75" outlineLevel="1" x14ac:dyDescent="0.2">
      <c r="B167" s="61"/>
      <c r="C167" s="77"/>
      <c r="D167" s="78"/>
      <c r="E167" s="135"/>
      <c r="AG167" s="399"/>
      <c r="AH167" s="399"/>
    </row>
    <row r="168" spans="1:34" s="349" customFormat="1" ht="12.75" outlineLevel="1" x14ac:dyDescent="0.2">
      <c r="B168" s="61"/>
      <c r="C168" s="77"/>
      <c r="D168" s="78"/>
      <c r="E168" s="135"/>
      <c r="H168" s="420" t="s">
        <v>1520</v>
      </c>
      <c r="I168" s="420" t="s">
        <v>1520</v>
      </c>
      <c r="J168" s="420" t="s">
        <v>1624</v>
      </c>
      <c r="AG168" s="399"/>
      <c r="AH168" s="399"/>
    </row>
    <row r="169" spans="1:34" s="349" customFormat="1" ht="12.75" outlineLevel="1" x14ac:dyDescent="0.2">
      <c r="B169" s="61"/>
      <c r="C169" s="77"/>
      <c r="D169" s="78"/>
      <c r="E169" s="135"/>
      <c r="F169" s="3232" t="str">
        <f>"b. Normbedrag voor energie ten behoeve van verwarmingsdoeleinden "&amp;G140</f>
        <v>b. Normbedrag voor energie ten behoeve van verwarmingsdoeleinden 2018</v>
      </c>
      <c r="G169" s="3232"/>
      <c r="H169" s="420" t="s">
        <v>180</v>
      </c>
      <c r="I169" s="420" t="s">
        <v>181</v>
      </c>
      <c r="J169" s="420" t="s">
        <v>181</v>
      </c>
      <c r="AG169" s="399"/>
      <c r="AH169" s="399"/>
    </row>
    <row r="170" spans="1:34" s="349" customFormat="1" ht="12.75" outlineLevel="1" x14ac:dyDescent="0.2">
      <c r="A170" s="669" t="str">
        <f>INDEX(Checks!$J$42:$J$47,MATCH((SEARCH("(",formuletekst(J170))),Checks!$I$42:$I$47,0))</f>
        <v>ANBO</v>
      </c>
      <c r="B170" s="61"/>
      <c r="C170" s="77"/>
      <c r="D170" s="78"/>
      <c r="E170" s="135"/>
      <c r="F170" s="3232"/>
      <c r="G170" s="3232"/>
      <c r="H170" s="349">
        <f>ROUND(H90*J166,$S145)</f>
        <v>62.24</v>
      </c>
      <c r="I170" s="932">
        <f>MROUND(H170,$S149)</f>
        <v>62.25</v>
      </c>
      <c r="J170" s="872">
        <f>MROUND( (I170*S150/S151),$S147)</f>
        <v>2.85</v>
      </c>
      <c r="K170" s="349" t="s">
        <v>136</v>
      </c>
      <c r="AG170" s="399"/>
      <c r="AH170" s="399"/>
    </row>
    <row r="171" spans="1:34" s="349" customFormat="1" ht="12.75" outlineLevel="1" x14ac:dyDescent="0.2">
      <c r="B171" s="61"/>
      <c r="C171" s="77"/>
      <c r="D171" s="78"/>
      <c r="E171" s="135"/>
      <c r="I171" s="932"/>
      <c r="J171" s="872"/>
      <c r="AG171" s="399"/>
      <c r="AH171" s="399"/>
    </row>
    <row r="172" spans="1:34" s="349" customFormat="1" ht="12.75" outlineLevel="1" x14ac:dyDescent="0.2">
      <c r="B172" s="61"/>
      <c r="C172" s="77"/>
      <c r="D172" s="78"/>
      <c r="E172" s="135"/>
      <c r="F172" s="360" t="s">
        <v>1629</v>
      </c>
      <c r="G172" s="353"/>
      <c r="H172" s="353"/>
      <c r="I172" s="1372" t="str">
        <f>'CPI en Kostenwet'!$I$419</f>
        <v>Basis: 2015 = 100</v>
      </c>
      <c r="J172" s="354"/>
      <c r="L172" s="3254" t="s">
        <v>965</v>
      </c>
      <c r="M172" s="3254"/>
      <c r="N172" s="420" t="s">
        <v>2</v>
      </c>
      <c r="V172" s="399"/>
      <c r="W172" s="399"/>
      <c r="X172" s="399"/>
      <c r="Y172" s="399"/>
      <c r="Z172" s="399"/>
      <c r="AA172" s="399"/>
      <c r="AB172" s="399"/>
      <c r="AC172" s="399"/>
      <c r="AD172" s="399"/>
      <c r="AE172" s="399"/>
      <c r="AF172" s="399"/>
      <c r="AG172" s="399"/>
      <c r="AH172" s="399"/>
    </row>
    <row r="173" spans="1:34" s="349" customFormat="1" ht="12.75" outlineLevel="1" x14ac:dyDescent="0.2">
      <c r="B173" s="61"/>
      <c r="C173" s="77"/>
      <c r="D173" s="78"/>
      <c r="E173" s="135"/>
      <c r="F173" s="350" t="str">
        <f>"Indexcijfers "&amp;N173&amp;" - "&amp;'CPI en Kostenwet'!$F$417</f>
        <v>Indexcijfers 2016 - 04520</v>
      </c>
      <c r="G173" s="353"/>
      <c r="H173" s="353"/>
      <c r="I173" s="930">
        <f>HLOOKUP($N173,'CPI en Kostenwet'!$J$441:$AM$442,'CPI en Kostenwet'!$AR$442,FALSE)</f>
        <v>1205.79</v>
      </c>
      <c r="J173" s="354"/>
      <c r="L173" s="462" t="s">
        <v>964</v>
      </c>
      <c r="M173" s="837">
        <v>2</v>
      </c>
      <c r="N173" s="349">
        <f>G140-M173</f>
        <v>2016</v>
      </c>
      <c r="V173" s="399"/>
      <c r="W173" s="399"/>
      <c r="X173" s="399"/>
      <c r="Y173" s="399"/>
      <c r="Z173" s="399"/>
      <c r="AA173" s="399"/>
      <c r="AB173" s="399"/>
      <c r="AC173" s="399"/>
      <c r="AD173" s="399"/>
      <c r="AE173" s="399"/>
      <c r="AF173" s="399"/>
      <c r="AG173" s="399"/>
      <c r="AH173" s="399"/>
    </row>
    <row r="174" spans="1:34" s="349" customFormat="1" ht="12.75" outlineLevel="1" x14ac:dyDescent="0.2">
      <c r="B174" s="61"/>
      <c r="C174" s="77"/>
      <c r="D174" s="78"/>
      <c r="E174" s="135"/>
      <c r="F174" s="355" t="str">
        <f>"Indexcijfers "&amp;N174&amp;" - "&amp;'CPI en Kostenwet'!$F$417</f>
        <v>Indexcijfers 2017 - 04520</v>
      </c>
      <c r="G174" s="356"/>
      <c r="H174" s="356"/>
      <c r="I174" s="1461">
        <f>HLOOKUP($N174,'CPI en Kostenwet'!$J$441:$AM$442,'CPI en Kostenwet'!$AR$442,FALSE)</f>
        <v>1214.5999999999999</v>
      </c>
      <c r="J174" s="357"/>
      <c r="L174" s="462" t="s">
        <v>964</v>
      </c>
      <c r="M174" s="837">
        <v>1</v>
      </c>
      <c r="N174" s="349">
        <f>G140-M174</f>
        <v>2017</v>
      </c>
      <c r="V174" s="399"/>
      <c r="W174" s="399"/>
      <c r="X174" s="399"/>
      <c r="Y174" s="399"/>
      <c r="Z174" s="399"/>
      <c r="AA174" s="399"/>
      <c r="AB174" s="399"/>
      <c r="AC174" s="399"/>
      <c r="AD174" s="399"/>
      <c r="AE174" s="399"/>
      <c r="AF174" s="399"/>
      <c r="AG174" s="399"/>
      <c r="AH174" s="399"/>
    </row>
    <row r="175" spans="1:34" s="349" customFormat="1" ht="12.75" outlineLevel="1" x14ac:dyDescent="0.2">
      <c r="B175" s="61"/>
      <c r="C175" s="77"/>
      <c r="D175" s="78"/>
      <c r="E175" s="135"/>
      <c r="F175" s="568" t="s">
        <v>1034</v>
      </c>
      <c r="G175" s="773"/>
      <c r="H175" s="773"/>
      <c r="I175" s="773"/>
      <c r="J175" s="570">
        <f>ROUND( ($I174/$I173),$S146)</f>
        <v>1.0069999999999999</v>
      </c>
      <c r="K175" s="349" t="s">
        <v>5</v>
      </c>
    </row>
    <row r="176" spans="1:34" s="349" customFormat="1" ht="12.75" outlineLevel="1" x14ac:dyDescent="0.2">
      <c r="B176" s="61"/>
      <c r="C176" s="77"/>
      <c r="D176" s="78"/>
      <c r="E176" s="135"/>
    </row>
    <row r="177" spans="1:14" s="349" customFormat="1" ht="12.75" outlineLevel="1" x14ac:dyDescent="0.2">
      <c r="B177" s="61"/>
      <c r="C177" s="77"/>
      <c r="D177" s="78"/>
      <c r="E177" s="135"/>
      <c r="H177" s="420" t="s">
        <v>1520</v>
      </c>
      <c r="I177" s="420" t="s">
        <v>1520</v>
      </c>
      <c r="J177" s="420" t="s">
        <v>1624</v>
      </c>
    </row>
    <row r="178" spans="1:14" s="349" customFormat="1" ht="12.75" outlineLevel="1" x14ac:dyDescent="0.2">
      <c r="B178" s="61"/>
      <c r="C178" s="77"/>
      <c r="D178" s="78"/>
      <c r="E178" s="135"/>
      <c r="F178" s="3232" t="str">
        <f>"c.Normbedrag  voor energie ten behoeve van kookdoeleinden "&amp;G140</f>
        <v>c.Normbedrag  voor energie ten behoeve van kookdoeleinden 2018</v>
      </c>
      <c r="G178" s="3232"/>
      <c r="H178" s="420" t="s">
        <v>180</v>
      </c>
      <c r="I178" s="420" t="s">
        <v>181</v>
      </c>
      <c r="J178" s="420" t="s">
        <v>181</v>
      </c>
    </row>
    <row r="179" spans="1:14" s="349" customFormat="1" ht="12.75" outlineLevel="1" x14ac:dyDescent="0.2">
      <c r="A179" s="669" t="str">
        <f>INDEX(Checks!$J$42:$J$47,MATCH((SEARCH("(",formuletekst(J179))),Checks!$I$42:$I$47,0))</f>
        <v>ANBO</v>
      </c>
      <c r="B179" s="61"/>
      <c r="C179" s="77"/>
      <c r="D179" s="78"/>
      <c r="E179" s="135"/>
      <c r="F179" s="3232"/>
      <c r="G179" s="3232"/>
      <c r="H179" s="349">
        <f>ROUND(H99*J175,$S145)</f>
        <v>34.409999999999997</v>
      </c>
      <c r="I179" s="932">
        <f>MROUND(H179,$S149)</f>
        <v>34.5</v>
      </c>
      <c r="J179" s="872">
        <f>MROUND( (I179*S150/S151),$S147)</f>
        <v>1.6</v>
      </c>
      <c r="K179" s="349" t="s">
        <v>136</v>
      </c>
    </row>
    <row r="180" spans="1:14" s="349" customFormat="1" ht="12.75" outlineLevel="1" x14ac:dyDescent="0.2">
      <c r="B180" s="61"/>
      <c r="C180" s="77"/>
      <c r="D180" s="78"/>
      <c r="E180" s="135"/>
      <c r="I180" s="932"/>
      <c r="J180" s="872"/>
    </row>
    <row r="181" spans="1:14" s="349" customFormat="1" ht="12.75" outlineLevel="1" x14ac:dyDescent="0.2">
      <c r="B181" s="61"/>
      <c r="C181" s="77"/>
      <c r="D181" s="78"/>
      <c r="E181" s="135"/>
      <c r="F181" s="360" t="s">
        <v>1630</v>
      </c>
      <c r="G181" s="353"/>
      <c r="H181" s="353"/>
      <c r="I181" s="1372" t="str">
        <f>'CPI en Kostenwet'!$I$452</f>
        <v>Basis: 2015 = 100</v>
      </c>
      <c r="J181" s="354"/>
      <c r="L181" s="3254" t="s">
        <v>965</v>
      </c>
      <c r="M181" s="3254"/>
      <c r="N181" s="420" t="s">
        <v>2</v>
      </c>
    </row>
    <row r="182" spans="1:14" s="349" customFormat="1" ht="12.75" outlineLevel="1" x14ac:dyDescent="0.2">
      <c r="B182" s="61"/>
      <c r="C182" s="77"/>
      <c r="D182" s="78"/>
      <c r="E182" s="135"/>
      <c r="F182" s="350" t="str">
        <f>"Indexcijfers "&amp;N182&amp;" - "&amp;'CPI en Kostenwet'!$F$450</f>
        <v>Indexcijfers 2016 - 04510</v>
      </c>
      <c r="G182" s="353"/>
      <c r="H182" s="353"/>
      <c r="I182" s="930">
        <f>HLOOKUP($N182,'CPI en Kostenwet'!$J$474:$AM$475,'CPI en Kostenwet'!$AR$475,FALSE)</f>
        <v>1109.9099999999999</v>
      </c>
      <c r="J182" s="354"/>
      <c r="L182" s="462" t="s">
        <v>964</v>
      </c>
      <c r="M182" s="837">
        <v>2</v>
      </c>
      <c r="N182" s="349">
        <f>G140-M182</f>
        <v>2016</v>
      </c>
    </row>
    <row r="183" spans="1:14" s="349" customFormat="1" ht="15" customHeight="1" outlineLevel="1" x14ac:dyDescent="0.2">
      <c r="B183" s="61"/>
      <c r="C183" s="77"/>
      <c r="D183" s="78"/>
      <c r="E183" s="135"/>
      <c r="F183" s="355" t="str">
        <f>"Indexcijfers "&amp;N183&amp;" - "&amp;'CPI en Kostenwet'!$F$450</f>
        <v>Indexcijfers 2017 - 04510</v>
      </c>
      <c r="G183" s="356"/>
      <c r="H183" s="356"/>
      <c r="I183" s="931">
        <f>HLOOKUP($N183,'CPI en Kostenwet'!$J$474:$AM$475,'CPI en Kostenwet'!$AR$475,FALSE)</f>
        <v>1024.7600000000002</v>
      </c>
      <c r="J183" s="357"/>
      <c r="L183" s="462" t="s">
        <v>964</v>
      </c>
      <c r="M183" s="837">
        <v>1</v>
      </c>
      <c r="N183" s="349">
        <f>G140-M183</f>
        <v>2017</v>
      </c>
    </row>
    <row r="184" spans="1:14" s="349" customFormat="1" ht="12.75" outlineLevel="1" x14ac:dyDescent="0.2">
      <c r="B184" s="61"/>
      <c r="C184" s="77"/>
      <c r="D184" s="78"/>
      <c r="E184" s="135"/>
      <c r="F184" s="568" t="s">
        <v>1034</v>
      </c>
      <c r="G184" s="773"/>
      <c r="H184" s="773"/>
      <c r="I184" s="773"/>
      <c r="J184" s="570">
        <f>ROUND( ($I183/$I182),$S146)</f>
        <v>0.92300000000000004</v>
      </c>
      <c r="K184" s="349" t="s">
        <v>5</v>
      </c>
    </row>
    <row r="185" spans="1:14" s="349" customFormat="1" ht="12.75" outlineLevel="1" x14ac:dyDescent="0.2">
      <c r="B185" s="61"/>
      <c r="C185" s="77"/>
      <c r="D185" s="78"/>
      <c r="E185" s="135"/>
    </row>
    <row r="186" spans="1:14" s="349" customFormat="1" ht="12.75" outlineLevel="1" x14ac:dyDescent="0.2">
      <c r="B186" s="61"/>
      <c r="C186" s="77"/>
      <c r="D186" s="78"/>
      <c r="E186" s="135"/>
      <c r="H186" s="420" t="s">
        <v>1520</v>
      </c>
      <c r="I186" s="420" t="s">
        <v>1520</v>
      </c>
      <c r="J186" s="420" t="s">
        <v>1624</v>
      </c>
    </row>
    <row r="187" spans="1:14" s="349" customFormat="1" ht="12.75" outlineLevel="1" x14ac:dyDescent="0.2">
      <c r="B187" s="61"/>
      <c r="C187" s="77"/>
      <c r="D187" s="78"/>
      <c r="E187" s="135"/>
      <c r="F187" s="3232" t="str">
        <f>"d. Normbedrag voor energie ten behoeve van andere dan verwarmings- en kookdoeleinden "&amp;G140</f>
        <v>d. Normbedrag voor energie ten behoeve van andere dan verwarmings- en kookdoeleinden 2018</v>
      </c>
      <c r="G187" s="3232"/>
      <c r="H187" s="420" t="s">
        <v>180</v>
      </c>
      <c r="I187" s="420" t="s">
        <v>181</v>
      </c>
      <c r="J187" s="420" t="s">
        <v>181</v>
      </c>
    </row>
    <row r="188" spans="1:14" s="349" customFormat="1" ht="12.75" outlineLevel="1" x14ac:dyDescent="0.2">
      <c r="A188" s="669" t="str">
        <f>INDEX(Checks!$J$42:$J$47,MATCH((SEARCH("(",formuletekst(J188))),Checks!$I$42:$I$47,0))</f>
        <v>ANBO</v>
      </c>
      <c r="B188" s="61"/>
      <c r="C188" s="77"/>
      <c r="D188" s="78"/>
      <c r="E188" s="135"/>
      <c r="F188" s="3232"/>
      <c r="G188" s="3232"/>
      <c r="H188" s="349">
        <f>ROUND(H108*J184,$S145)</f>
        <v>12.56</v>
      </c>
      <c r="I188" s="932">
        <f>MROUND(H188,$S149)</f>
        <v>12.5</v>
      </c>
      <c r="J188" s="872">
        <f>MROUND( (I188*S150/S151),$S147)</f>
        <v>0.60000000000000009</v>
      </c>
      <c r="K188" s="349" t="s">
        <v>136</v>
      </c>
    </row>
    <row r="189" spans="1:14" s="349" customFormat="1" ht="12.75" outlineLevel="1" x14ac:dyDescent="0.2">
      <c r="B189" s="61"/>
      <c r="C189" s="77"/>
      <c r="D189" s="78"/>
      <c r="E189" s="135"/>
      <c r="F189" s="1690"/>
      <c r="G189" s="1690"/>
      <c r="I189" s="932"/>
      <c r="J189" s="872"/>
    </row>
    <row r="190" spans="1:14" s="349" customFormat="1" ht="12.75" outlineLevel="1" x14ac:dyDescent="0.2">
      <c r="B190" s="61"/>
      <c r="C190" s="77"/>
      <c r="D190" s="78"/>
      <c r="E190" s="135"/>
      <c r="F190" s="360" t="s">
        <v>1631</v>
      </c>
      <c r="G190" s="353"/>
      <c r="H190" s="353"/>
      <c r="I190" s="1372" t="str">
        <f>'CPI en Kostenwet'!$I$485</f>
        <v>Basis: 2015 = 100</v>
      </c>
      <c r="J190" s="354"/>
      <c r="L190" s="3254" t="s">
        <v>965</v>
      </c>
      <c r="M190" s="3254"/>
      <c r="N190" s="420" t="s">
        <v>2</v>
      </c>
    </row>
    <row r="191" spans="1:14" s="349" customFormat="1" ht="12.75" outlineLevel="1" x14ac:dyDescent="0.2">
      <c r="B191" s="61"/>
      <c r="C191" s="77"/>
      <c r="D191" s="78"/>
      <c r="E191" s="135"/>
      <c r="F191" s="350" t="str">
        <f>"Indexcijfers "&amp;N191&amp;" - "&amp;'CPI en Kostenwet'!$F$450</f>
        <v>Indexcijfers 2016 - 04510</v>
      </c>
      <c r="G191" s="353"/>
      <c r="H191" s="353"/>
      <c r="I191" s="930">
        <f>HLOOKUP($N191,'CPI en Kostenwet'!$J$507:$AM$508,'CPI en Kostenwet'!$AR$508,FALSE)</f>
        <v>1180.3200000000002</v>
      </c>
      <c r="J191" s="354"/>
      <c r="L191" s="462" t="s">
        <v>964</v>
      </c>
      <c r="M191" s="837">
        <v>2</v>
      </c>
      <c r="N191" s="349">
        <f>G140-M191</f>
        <v>2016</v>
      </c>
    </row>
    <row r="192" spans="1:14" s="349" customFormat="1" ht="15" customHeight="1" outlineLevel="1" x14ac:dyDescent="0.2">
      <c r="B192" s="61"/>
      <c r="C192" s="77"/>
      <c r="D192" s="78"/>
      <c r="E192" s="135"/>
      <c r="F192" s="355" t="str">
        <f>"Indexcijfers "&amp;N192&amp;" - "&amp;'CPI en Kostenwet'!$F$450</f>
        <v>Indexcijfers 2017 - 04510</v>
      </c>
      <c r="G192" s="356"/>
      <c r="H192" s="356"/>
      <c r="I192" s="931">
        <f>HLOOKUP($N192,'CPI en Kostenwet'!$J$507:$AM$508,'CPI en Kostenwet'!$AR$508,FALSE)</f>
        <v>1158.06</v>
      </c>
      <c r="J192" s="357"/>
      <c r="L192" s="462" t="s">
        <v>964</v>
      </c>
      <c r="M192" s="837">
        <v>1</v>
      </c>
      <c r="N192" s="349">
        <f>G140-M192</f>
        <v>2017</v>
      </c>
    </row>
    <row r="193" spans="1:16" s="349" customFormat="1" ht="12.75" outlineLevel="1" x14ac:dyDescent="0.2">
      <c r="B193" s="61"/>
      <c r="C193" s="77"/>
      <c r="D193" s="78"/>
      <c r="E193" s="135"/>
      <c r="F193" s="568" t="s">
        <v>1034</v>
      </c>
      <c r="G193" s="773"/>
      <c r="H193" s="773"/>
      <c r="I193" s="773"/>
      <c r="J193" s="570">
        <f>ROUND( ($I192/$I191),$S146)</f>
        <v>0.98099999999999998</v>
      </c>
      <c r="K193" s="349" t="s">
        <v>5</v>
      </c>
    </row>
    <row r="194" spans="1:16" s="349" customFormat="1" ht="12.75" outlineLevel="1" x14ac:dyDescent="0.2">
      <c r="B194" s="61"/>
      <c r="C194" s="77"/>
      <c r="D194" s="78"/>
      <c r="E194" s="135"/>
    </row>
    <row r="195" spans="1:16" s="349" customFormat="1" ht="12.75" outlineLevel="1" x14ac:dyDescent="0.2">
      <c r="B195" s="61"/>
      <c r="C195" s="77"/>
      <c r="D195" s="78"/>
      <c r="E195" s="135"/>
      <c r="H195" s="420" t="s">
        <v>1520</v>
      </c>
      <c r="I195" s="420" t="s">
        <v>1520</v>
      </c>
      <c r="J195" s="420" t="s">
        <v>1624</v>
      </c>
    </row>
    <row r="196" spans="1:16" s="349" customFormat="1" ht="12.75" outlineLevel="1" x14ac:dyDescent="0.2">
      <c r="B196" s="61"/>
      <c r="C196" s="77"/>
      <c r="D196" s="78"/>
      <c r="E196" s="135"/>
      <c r="F196" s="3232" t="str">
        <f>"e. Normbedrag voor water "&amp;G140</f>
        <v>e. Normbedrag voor water 2018</v>
      </c>
      <c r="G196" s="3232"/>
      <c r="H196" s="420" t="s">
        <v>180</v>
      </c>
      <c r="I196" s="420" t="s">
        <v>181</v>
      </c>
      <c r="J196" s="420" t="s">
        <v>181</v>
      </c>
    </row>
    <row r="197" spans="1:16" s="349" customFormat="1" ht="12.75" outlineLevel="1" x14ac:dyDescent="0.2">
      <c r="A197" s="669" t="str">
        <f>INDEX(Checks!$J$42:$J$47,MATCH((SEARCH("(",formuletekst(J197))),Checks!$I$42:$I$47,0))</f>
        <v>ANBO</v>
      </c>
      <c r="B197" s="61"/>
      <c r="C197" s="77"/>
      <c r="D197" s="78"/>
      <c r="E197" s="135"/>
      <c r="F197" s="3232"/>
      <c r="G197" s="3232"/>
      <c r="H197" s="349">
        <f>ROUND(H117*J193,$S145)</f>
        <v>6.31</v>
      </c>
      <c r="I197" s="932">
        <f>MROUND(H197,$S149)</f>
        <v>6.25</v>
      </c>
      <c r="J197" s="872">
        <f>MROUND( (I197*S150/S151),$S147)</f>
        <v>0.30000000000000004</v>
      </c>
      <c r="K197" s="349" t="s">
        <v>136</v>
      </c>
    </row>
    <row r="198" spans="1:16" s="349" customFormat="1" ht="12.75" outlineLevel="1" x14ac:dyDescent="0.2">
      <c r="B198" s="61"/>
      <c r="C198" s="77"/>
      <c r="D198" s="78"/>
      <c r="E198" s="135"/>
      <c r="F198" s="1690"/>
      <c r="G198" s="1690"/>
      <c r="I198" s="932"/>
      <c r="J198" s="872"/>
    </row>
    <row r="199" spans="1:16" s="349" customFormat="1" ht="12.75" outlineLevel="1" x14ac:dyDescent="0.2">
      <c r="B199" s="61"/>
      <c r="C199" s="77"/>
      <c r="D199" s="78"/>
      <c r="E199" s="135"/>
      <c r="F199" s="360" t="s">
        <v>1639</v>
      </c>
      <c r="G199" s="353"/>
      <c r="H199" s="353"/>
      <c r="I199" s="1372">
        <f>'CPI en Kostenwet'!I401</f>
        <v>0</v>
      </c>
      <c r="J199" s="354"/>
      <c r="L199" s="3254" t="s">
        <v>965</v>
      </c>
      <c r="M199" s="3254"/>
      <c r="N199" s="420" t="s">
        <v>2</v>
      </c>
    </row>
    <row r="200" spans="1:16" s="349" customFormat="1" ht="12.75" outlineLevel="1" x14ac:dyDescent="0.2">
      <c r="B200" s="61"/>
      <c r="C200" s="77"/>
      <c r="D200" s="78"/>
      <c r="E200" s="135"/>
      <c r="F200" s="350" t="str">
        <f>"Indexcijfers "&amp;N200&amp;" - "&amp;'CPI en Kostenwet'!$F$318&amp;" &amp; "&amp;'CPI en Kostenwet'!$F$319</f>
        <v>Indexcijfers 2016 - 01000 &amp; 02000</v>
      </c>
      <c r="G200" s="353"/>
      <c r="H200" s="353"/>
      <c r="I200" s="930">
        <f>HLOOKUP($N200,'CPI en Kostenwet'!$J$343:$AM$344,'CPI en Kostenwet'!$AR$344,FALSE)</f>
        <v>4834.26</v>
      </c>
      <c r="J200" s="354"/>
      <c r="L200" s="462" t="s">
        <v>964</v>
      </c>
      <c r="M200" s="837">
        <v>2</v>
      </c>
      <c r="N200" s="349">
        <f>G140-M200</f>
        <v>2016</v>
      </c>
    </row>
    <row r="201" spans="1:16" s="349" customFormat="1" ht="15" customHeight="1" outlineLevel="1" x14ac:dyDescent="0.2">
      <c r="B201" s="61"/>
      <c r="C201" s="77"/>
      <c r="D201" s="78"/>
      <c r="E201" s="135"/>
      <c r="F201" s="651" t="str">
        <f>"Indexcijfers "&amp;N201&amp;" - "&amp;'CPI en Kostenwet'!$F$318&amp;" &amp; "&amp;'CPI en Kostenwet'!$F$319</f>
        <v>Indexcijfers 2017 - 01000 &amp; 02000</v>
      </c>
      <c r="G201" s="356"/>
      <c r="H201" s="356"/>
      <c r="I201" s="931">
        <f>HLOOKUP($N201,'CPI en Kostenwet'!$J$343:$AM$344,'CPI en Kostenwet'!$AR$344,FALSE)</f>
        <v>4900.05</v>
      </c>
      <c r="J201" s="357"/>
      <c r="L201" s="462" t="s">
        <v>964</v>
      </c>
      <c r="M201" s="837">
        <v>1</v>
      </c>
      <c r="N201" s="349">
        <f>G140-M201</f>
        <v>2017</v>
      </c>
      <c r="P201" s="801"/>
    </row>
    <row r="202" spans="1:16" s="349" customFormat="1" ht="12.75" outlineLevel="1" x14ac:dyDescent="0.2">
      <c r="B202" s="61"/>
      <c r="C202" s="77"/>
      <c r="D202" s="78"/>
      <c r="E202" s="135"/>
      <c r="F202" s="568" t="s">
        <v>1034</v>
      </c>
      <c r="G202" s="773"/>
      <c r="H202" s="773"/>
      <c r="I202" s="773"/>
      <c r="J202" s="570">
        <f>ROUND( ($I201/$I200),$S146)</f>
        <v>1.014</v>
      </c>
      <c r="K202" s="349" t="s">
        <v>5</v>
      </c>
    </row>
    <row r="203" spans="1:16" s="349" customFormat="1" ht="12.75" outlineLevel="1" x14ac:dyDescent="0.2">
      <c r="B203" s="61"/>
      <c r="C203" s="77"/>
      <c r="D203" s="78"/>
      <c r="E203" s="135"/>
    </row>
    <row r="204" spans="1:16" s="349" customFormat="1" ht="12.75" outlineLevel="1" x14ac:dyDescent="0.2">
      <c r="B204" s="61"/>
      <c r="C204" s="77"/>
      <c r="D204" s="78"/>
      <c r="E204" s="135"/>
      <c r="H204" s="420" t="s">
        <v>1520</v>
      </c>
      <c r="I204" s="420" t="s">
        <v>1520</v>
      </c>
      <c r="J204" s="420" t="s">
        <v>1624</v>
      </c>
    </row>
    <row r="205" spans="1:16" s="349" customFormat="1" ht="12.75" outlineLevel="1" x14ac:dyDescent="0.2">
      <c r="B205" s="61"/>
      <c r="C205" s="77"/>
      <c r="D205" s="78"/>
      <c r="E205" s="135"/>
      <c r="G205" s="686"/>
      <c r="H205" s="420" t="s">
        <v>180</v>
      </c>
      <c r="I205" s="420" t="s">
        <v>181</v>
      </c>
      <c r="J205" s="420" t="s">
        <v>181</v>
      </c>
    </row>
    <row r="206" spans="1:16" s="349" customFormat="1" ht="12.75" outlineLevel="1" x14ac:dyDescent="0.2">
      <c r="A206" s="669" t="str">
        <f>INDEX(Checks!$J$42:$J$47,MATCH((SEARCH("(",formuletekst(J206))),Checks!$I$42:$I$47,0))</f>
        <v>ANBO</v>
      </c>
      <c r="B206" s="61"/>
      <c r="C206" s="77"/>
      <c r="D206" s="78"/>
      <c r="E206" s="135"/>
      <c r="F206" s="546" t="str">
        <f>"Normbedrag voor warme maaltijd "&amp;G140</f>
        <v>Normbedrag voor warme maaltijd 2018</v>
      </c>
      <c r="G206" s="686"/>
      <c r="H206" s="349">
        <f>ROUND(H126*J202,$S145)</f>
        <v>86.76</v>
      </c>
      <c r="I206" s="654">
        <f>ROUND(H206,$S144)</f>
        <v>87</v>
      </c>
      <c r="J206" s="872">
        <f>MROUND( (I206*S150/S151),$S148)</f>
        <v>4</v>
      </c>
      <c r="K206" s="349" t="s">
        <v>136</v>
      </c>
    </row>
    <row r="207" spans="1:16" s="349" customFormat="1" ht="12.75" outlineLevel="1" x14ac:dyDescent="0.2">
      <c r="A207" s="669"/>
      <c r="B207" s="61"/>
      <c r="C207" s="77"/>
      <c r="D207" s="78"/>
      <c r="E207" s="135"/>
      <c r="F207" s="546" t="str">
        <f>"Normbedrag voor ontbijt "&amp;G140</f>
        <v>Normbedrag voor ontbijt 2018</v>
      </c>
      <c r="G207" s="546"/>
      <c r="I207" s="652"/>
      <c r="J207" s="872">
        <f>J206*M207</f>
        <v>2</v>
      </c>
      <c r="K207" s="349" t="s">
        <v>136</v>
      </c>
      <c r="M207" s="395">
        <v>0.5</v>
      </c>
      <c r="N207" s="349" t="s">
        <v>1640</v>
      </c>
    </row>
    <row r="208" spans="1:16" s="349" customFormat="1" ht="12.75" outlineLevel="1" x14ac:dyDescent="0.2">
      <c r="B208" s="61"/>
      <c r="C208" s="77"/>
      <c r="D208" s="78"/>
      <c r="E208" s="135"/>
      <c r="F208" s="546"/>
      <c r="G208" s="546"/>
      <c r="I208" s="932"/>
      <c r="J208" s="872"/>
    </row>
    <row r="209" spans="1:32" s="349" customFormat="1" ht="12.75" outlineLevel="1" x14ac:dyDescent="0.2">
      <c r="B209" s="61"/>
      <c r="C209" s="77"/>
      <c r="D209" s="78"/>
      <c r="E209" s="138" t="s">
        <v>1641</v>
      </c>
      <c r="F209" s="546"/>
      <c r="G209" s="546"/>
      <c r="I209" s="932"/>
      <c r="J209" s="872"/>
    </row>
    <row r="210" spans="1:32" s="349" customFormat="1" ht="15" customHeight="1" outlineLevel="1" x14ac:dyDescent="0.2">
      <c r="B210" s="61"/>
      <c r="C210" s="77"/>
      <c r="D210" s="78"/>
      <c r="E210" s="135"/>
      <c r="F210" s="349" t="s">
        <v>1643</v>
      </c>
      <c r="J210" s="943">
        <f>J207</f>
        <v>2</v>
      </c>
      <c r="K210" s="349" t="s">
        <v>136</v>
      </c>
    </row>
    <row r="211" spans="1:32" s="349" customFormat="1" ht="12.75" outlineLevel="1" x14ac:dyDescent="0.2">
      <c r="B211" s="61"/>
      <c r="C211" s="77"/>
      <c r="D211" s="78"/>
      <c r="E211" s="135"/>
      <c r="F211" s="349" t="s">
        <v>1644</v>
      </c>
      <c r="J211" s="943">
        <f>J206</f>
        <v>4</v>
      </c>
      <c r="K211" s="349" t="s">
        <v>136</v>
      </c>
    </row>
    <row r="212" spans="1:32" s="349" customFormat="1" ht="12.75" outlineLevel="1" x14ac:dyDescent="0.2">
      <c r="B212" s="61"/>
      <c r="C212" s="77"/>
      <c r="D212" s="78"/>
      <c r="E212" s="135"/>
      <c r="J212" s="943"/>
    </row>
    <row r="213" spans="1:32" s="349" customFormat="1" ht="12.75" outlineLevel="1" x14ac:dyDescent="0.2">
      <c r="B213" s="61"/>
      <c r="C213" s="77"/>
      <c r="D213" s="78"/>
      <c r="E213" s="372" t="s">
        <v>1642</v>
      </c>
      <c r="J213" s="943"/>
      <c r="K213" s="399"/>
    </row>
    <row r="214" spans="1:32" s="349" customFormat="1" ht="12.75" outlineLevel="1" x14ac:dyDescent="0.2">
      <c r="A214" s="669"/>
      <c r="B214" s="61"/>
      <c r="C214" s="77"/>
      <c r="D214" s="78"/>
      <c r="E214" s="135"/>
      <c r="F214" s="349" t="s">
        <v>1052</v>
      </c>
      <c r="J214" s="943">
        <f>J161</f>
        <v>0.60000000000000009</v>
      </c>
      <c r="K214" s="349" t="s">
        <v>136</v>
      </c>
    </row>
    <row r="215" spans="1:32" s="349" customFormat="1" ht="12.75" outlineLevel="1" x14ac:dyDescent="0.2">
      <c r="A215" s="669"/>
      <c r="B215" s="61"/>
      <c r="C215" s="77"/>
      <c r="D215" s="78"/>
      <c r="E215" s="135"/>
      <c r="F215" s="349" t="s">
        <v>1053</v>
      </c>
      <c r="J215" s="943">
        <f>J170</f>
        <v>2.85</v>
      </c>
      <c r="K215" s="349" t="s">
        <v>136</v>
      </c>
    </row>
    <row r="216" spans="1:32" s="349" customFormat="1" ht="12.75" outlineLevel="1" x14ac:dyDescent="0.2">
      <c r="A216" s="669"/>
      <c r="B216" s="61"/>
      <c r="C216" s="77"/>
      <c r="D216" s="78"/>
      <c r="E216" s="135"/>
      <c r="F216" s="349" t="s">
        <v>1054</v>
      </c>
      <c r="J216" s="943">
        <f>J188</f>
        <v>0.60000000000000009</v>
      </c>
      <c r="K216" s="349" t="s">
        <v>136</v>
      </c>
    </row>
    <row r="217" spans="1:32" s="349" customFormat="1" ht="12.75" outlineLevel="1" x14ac:dyDescent="0.2">
      <c r="A217" s="669"/>
      <c r="B217" s="61"/>
      <c r="C217" s="77"/>
      <c r="D217" s="78"/>
      <c r="E217" s="135"/>
      <c r="F217" s="349" t="s">
        <v>1055</v>
      </c>
      <c r="J217" s="943">
        <f>J197</f>
        <v>0.30000000000000004</v>
      </c>
      <c r="K217" s="349" t="s">
        <v>136</v>
      </c>
    </row>
    <row r="218" spans="1:32" s="349" customFormat="1" ht="12.75" outlineLevel="1" x14ac:dyDescent="0.2">
      <c r="A218" s="669"/>
      <c r="B218" s="61"/>
      <c r="C218" s="77"/>
      <c r="D218" s="78" t="s">
        <v>139</v>
      </c>
      <c r="E218" s="138"/>
      <c r="F218" s="775" t="s">
        <v>1056</v>
      </c>
      <c r="G218" s="775"/>
      <c r="H218" s="775"/>
      <c r="I218" s="775"/>
      <c r="J218" s="1373">
        <f>SUM(J210:J211,J213:J217)</f>
        <v>10.35</v>
      </c>
      <c r="K218" s="353" t="s">
        <v>136</v>
      </c>
    </row>
    <row r="219" spans="1:32" s="349" customFormat="1" ht="12.75" x14ac:dyDescent="0.2">
      <c r="B219" s="61"/>
      <c r="C219" s="77"/>
      <c r="D219" s="78"/>
      <c r="E219" s="135"/>
    </row>
    <row r="220" spans="1:32" s="433" customFormat="1" ht="12.75" x14ac:dyDescent="0.2">
      <c r="A220" s="852" t="s">
        <v>1583</v>
      </c>
      <c r="B220" s="126"/>
      <c r="C220" s="127"/>
      <c r="D220" s="128"/>
      <c r="E220" s="129" t="s">
        <v>2</v>
      </c>
      <c r="F220" s="130"/>
      <c r="G220" s="121">
        <f>G140+1</f>
        <v>2019</v>
      </c>
      <c r="H220" s="131">
        <f>ROW(J298)-ROW()</f>
        <v>78</v>
      </c>
      <c r="V220" s="533"/>
      <c r="W220" s="533"/>
      <c r="X220" s="533"/>
      <c r="Y220" s="533"/>
      <c r="Z220" s="533"/>
      <c r="AA220" s="533"/>
      <c r="AB220" s="533"/>
      <c r="AC220" s="533"/>
      <c r="AD220" s="533"/>
      <c r="AE220" s="533"/>
      <c r="AF220" s="533"/>
    </row>
    <row r="221" spans="1:32" s="349" customFormat="1" ht="12.75" outlineLevel="1" x14ac:dyDescent="0.2">
      <c r="B221" s="61"/>
      <c r="C221" s="77"/>
      <c r="D221" s="78"/>
      <c r="E221" s="135"/>
    </row>
    <row r="222" spans="1:32" s="349" customFormat="1" ht="12.75" outlineLevel="1" x14ac:dyDescent="0.2">
      <c r="E222" s="372" t="s">
        <v>1619</v>
      </c>
      <c r="S222" s="372" t="s">
        <v>243</v>
      </c>
      <c r="V222" s="75" t="s">
        <v>29</v>
      </c>
    </row>
    <row r="223" spans="1:32" s="349" customFormat="1" ht="12.75" outlineLevel="1" x14ac:dyDescent="0.2">
      <c r="E223" s="372"/>
      <c r="V223" s="360" t="s">
        <v>1620</v>
      </c>
      <c r="W223" s="1947"/>
      <c r="X223" s="1947"/>
      <c r="Y223" s="1947"/>
      <c r="Z223" s="1947"/>
      <c r="AA223" s="1947"/>
      <c r="AB223" s="1947"/>
      <c r="AC223" s="1947"/>
      <c r="AD223" s="1947"/>
      <c r="AE223" s="1947"/>
      <c r="AF223" s="1948"/>
    </row>
    <row r="224" spans="1:32" s="349" customFormat="1" ht="12.75" outlineLevel="1" x14ac:dyDescent="0.2">
      <c r="E224" s="372"/>
      <c r="F224" s="360" t="s">
        <v>1627</v>
      </c>
      <c r="G224" s="353"/>
      <c r="H224" s="353"/>
      <c r="I224" s="1372" t="str">
        <f>'CPI en Kostenwet'!$I$518</f>
        <v>Basis: 2015 = 100</v>
      </c>
      <c r="J224" s="354"/>
      <c r="L224" s="3254" t="s">
        <v>965</v>
      </c>
      <c r="M224" s="3254"/>
      <c r="N224" s="420" t="s">
        <v>2</v>
      </c>
      <c r="S224" s="845">
        <v>0</v>
      </c>
      <c r="T224" s="349" t="s">
        <v>183</v>
      </c>
      <c r="V224" s="355" t="s">
        <v>1621</v>
      </c>
      <c r="W224" s="1945"/>
      <c r="X224" s="1945"/>
      <c r="Y224" s="1945"/>
      <c r="Z224" s="1945"/>
      <c r="AA224" s="1945"/>
      <c r="AB224" s="1945"/>
      <c r="AC224" s="1945"/>
      <c r="AD224" s="1945"/>
      <c r="AE224" s="1945"/>
      <c r="AF224" s="1946"/>
    </row>
    <row r="225" spans="2:32" s="349" customFormat="1" ht="12.75" outlineLevel="1" x14ac:dyDescent="0.2">
      <c r="E225" s="372"/>
      <c r="F225" s="350" t="str">
        <f>"Indexcijfers "&amp;N225&amp;" - "&amp;'CPI en Kostenwet'!$F$516</f>
        <v>Indexcijfers 2017 - 03000</v>
      </c>
      <c r="G225" s="353"/>
      <c r="H225" s="353"/>
      <c r="I225" s="930">
        <f>HLOOKUP($N225,'CPI en Kostenwet'!$J$540:$AM$541,'CPI en Kostenwet'!$AR$541,FALSE)</f>
        <v>1200.27</v>
      </c>
      <c r="J225" s="354"/>
      <c r="L225" s="462" t="s">
        <v>964</v>
      </c>
      <c r="M225" s="837">
        <v>2</v>
      </c>
      <c r="N225" s="349">
        <f>G220-M225</f>
        <v>2017</v>
      </c>
      <c r="S225" s="528">
        <v>2</v>
      </c>
      <c r="T225" s="349" t="s">
        <v>183</v>
      </c>
      <c r="V225" s="355"/>
      <c r="W225" s="1945"/>
      <c r="X225" s="1945"/>
      <c r="Y225" s="1945"/>
      <c r="Z225" s="1945"/>
      <c r="AA225" s="1945"/>
      <c r="AB225" s="1945"/>
      <c r="AC225" s="1945"/>
      <c r="AD225" s="1945"/>
      <c r="AE225" s="1945"/>
      <c r="AF225" s="1946"/>
    </row>
    <row r="226" spans="2:32" s="349" customFormat="1" ht="12.75" outlineLevel="1" x14ac:dyDescent="0.2">
      <c r="E226" s="372"/>
      <c r="F226" s="355" t="str">
        <f>"Indexcijfers "&amp;N226&amp;" - "&amp;'CPI en Kostenwet'!$F$516</f>
        <v>Indexcijfers 2018 - 03000</v>
      </c>
      <c r="G226" s="356"/>
      <c r="H226" s="356"/>
      <c r="I226" s="931">
        <f>HLOOKUP($N226,'CPI en Kostenwet'!$J$540:$AM$541,'CPI en Kostenwet'!$AR$541,FALSE)</f>
        <v>1183.1800000000003</v>
      </c>
      <c r="J226" s="357"/>
      <c r="L226" s="462" t="s">
        <v>964</v>
      </c>
      <c r="M226" s="837">
        <v>1</v>
      </c>
      <c r="N226" s="349">
        <f>G220-M226</f>
        <v>2018</v>
      </c>
      <c r="S226" s="528">
        <v>3</v>
      </c>
      <c r="T226" s="349" t="s">
        <v>183</v>
      </c>
      <c r="V226" s="442" t="s">
        <v>1622</v>
      </c>
      <c r="W226" s="1945"/>
      <c r="X226" s="1945"/>
      <c r="Y226" s="1945"/>
      <c r="Z226" s="1945"/>
      <c r="AA226" s="1945"/>
      <c r="AB226" s="1945"/>
      <c r="AC226" s="1945"/>
      <c r="AD226" s="1945"/>
      <c r="AE226" s="1945"/>
      <c r="AF226" s="1946"/>
    </row>
    <row r="227" spans="2:32" s="349" customFormat="1" ht="12.75" outlineLevel="1" x14ac:dyDescent="0.2">
      <c r="E227" s="372"/>
      <c r="F227" s="568" t="s">
        <v>1034</v>
      </c>
      <c r="G227" s="773"/>
      <c r="H227" s="773"/>
      <c r="I227" s="773"/>
      <c r="J227" s="570">
        <f>ROUND( ($I226/$I225),$S226)</f>
        <v>0.98599999999999999</v>
      </c>
      <c r="K227" s="349" t="s">
        <v>5</v>
      </c>
      <c r="S227" s="561">
        <v>0.05</v>
      </c>
      <c r="T227" s="349" t="s">
        <v>136</v>
      </c>
      <c r="V227" s="355" t="s">
        <v>1623</v>
      </c>
      <c r="W227" s="356"/>
      <c r="X227" s="356"/>
      <c r="Y227" s="356"/>
      <c r="Z227" s="356"/>
      <c r="AA227" s="356"/>
      <c r="AB227" s="356"/>
      <c r="AC227" s="356"/>
      <c r="AD227" s="356"/>
      <c r="AE227" s="356"/>
      <c r="AF227" s="357"/>
    </row>
    <row r="228" spans="2:32" s="349" customFormat="1" ht="12.75" outlineLevel="1" x14ac:dyDescent="0.2">
      <c r="E228" s="372"/>
      <c r="S228" s="561">
        <v>0.1</v>
      </c>
      <c r="T228" s="349" t="s">
        <v>136</v>
      </c>
      <c r="V228" s="355"/>
      <c r="W228" s="356"/>
      <c r="X228" s="356"/>
      <c r="Y228" s="356"/>
      <c r="Z228" s="356"/>
      <c r="AA228" s="356"/>
      <c r="AB228" s="356"/>
      <c r="AC228" s="356"/>
      <c r="AD228" s="356"/>
      <c r="AE228" s="356"/>
      <c r="AF228" s="357"/>
    </row>
    <row r="229" spans="2:32" s="349" customFormat="1" ht="12.75" outlineLevel="1" x14ac:dyDescent="0.2">
      <c r="E229" s="372"/>
      <c r="H229" s="420" t="s">
        <v>1520</v>
      </c>
      <c r="I229" s="420" t="s">
        <v>1520</v>
      </c>
      <c r="J229" s="420" t="s">
        <v>1624</v>
      </c>
      <c r="S229" s="561">
        <v>0.25</v>
      </c>
      <c r="T229" s="349" t="s">
        <v>136</v>
      </c>
      <c r="V229" s="442" t="s">
        <v>1632</v>
      </c>
      <c r="W229" s="356"/>
      <c r="X229" s="356"/>
      <c r="Y229" s="356"/>
      <c r="Z229" s="356"/>
      <c r="AA229" s="356"/>
      <c r="AB229" s="356"/>
      <c r="AC229" s="356"/>
      <c r="AD229" s="356"/>
      <c r="AE229" s="356"/>
      <c r="AF229" s="357"/>
    </row>
    <row r="230" spans="2:32" s="349" customFormat="1" ht="15" customHeight="1" outlineLevel="1" x14ac:dyDescent="0.2">
      <c r="E230" s="372"/>
      <c r="F230" s="3232" t="str">
        <f>" De waarde van kleding wordt voor een kind dat werkzaam is in de onderneming van zijn ouder "&amp;G205</f>
        <v xml:space="preserve"> De waarde van kleding wordt voor een kind dat werkzaam is in de onderneming van zijn ouder </v>
      </c>
      <c r="G230" s="3232"/>
      <c r="H230" s="420" t="s">
        <v>180</v>
      </c>
      <c r="I230" s="420" t="s">
        <v>181</v>
      </c>
      <c r="J230" s="420" t="s">
        <v>181</v>
      </c>
      <c r="S230" s="395">
        <v>12</v>
      </c>
      <c r="T230" s="349" t="s">
        <v>1626</v>
      </c>
      <c r="V230" s="355"/>
      <c r="W230" s="356"/>
      <c r="X230" s="356"/>
      <c r="Y230" s="356"/>
      <c r="Z230" s="356"/>
      <c r="AA230" s="356"/>
      <c r="AB230" s="356"/>
      <c r="AC230" s="356"/>
      <c r="AD230" s="356"/>
      <c r="AE230" s="356"/>
      <c r="AF230" s="357"/>
    </row>
    <row r="231" spans="2:32" s="349" customFormat="1" ht="12.75" outlineLevel="1" x14ac:dyDescent="0.2">
      <c r="F231" s="3232"/>
      <c r="G231" s="3232"/>
      <c r="H231" s="349">
        <f>ROUND(H151*J227,$S225)</f>
        <v>28.45</v>
      </c>
      <c r="I231" s="561">
        <v>29.25</v>
      </c>
      <c r="J231" s="561">
        <v>1.35</v>
      </c>
      <c r="K231" s="349" t="s">
        <v>136</v>
      </c>
      <c r="S231" s="395">
        <v>260</v>
      </c>
      <c r="T231" s="349" t="s">
        <v>1625</v>
      </c>
      <c r="V231" s="442" t="s">
        <v>1633</v>
      </c>
      <c r="W231" s="356"/>
      <c r="X231" s="356"/>
      <c r="Y231" s="356"/>
      <c r="Z231" s="356"/>
      <c r="AA231" s="356"/>
      <c r="AB231" s="356"/>
      <c r="AC231" s="356"/>
      <c r="AD231" s="356"/>
      <c r="AE231" s="356"/>
      <c r="AF231" s="357"/>
    </row>
    <row r="232" spans="2:32" s="349" customFormat="1" ht="12.75" outlineLevel="1" x14ac:dyDescent="0.2">
      <c r="F232" s="372" t="s">
        <v>1646</v>
      </c>
      <c r="V232" s="355" t="s">
        <v>1634</v>
      </c>
      <c r="W232" s="356"/>
      <c r="X232" s="356"/>
      <c r="Y232" s="356"/>
      <c r="Z232" s="356"/>
      <c r="AA232" s="356"/>
      <c r="AB232" s="356"/>
      <c r="AC232" s="356"/>
      <c r="AD232" s="356"/>
      <c r="AE232" s="356"/>
      <c r="AF232" s="357"/>
    </row>
    <row r="233" spans="2:32" s="349" customFormat="1" ht="12.75" outlineLevel="1" x14ac:dyDescent="0.2">
      <c r="V233" s="355" t="s">
        <v>1635</v>
      </c>
      <c r="W233" s="356"/>
      <c r="X233" s="356"/>
      <c r="Y233" s="356"/>
      <c r="Z233" s="356"/>
      <c r="AA233" s="356"/>
      <c r="AB233" s="356"/>
      <c r="AC233" s="356"/>
      <c r="AD233" s="356"/>
      <c r="AE233" s="356"/>
      <c r="AF233" s="357"/>
    </row>
    <row r="234" spans="2:32" s="349" customFormat="1" ht="12.75" outlineLevel="1" x14ac:dyDescent="0.2">
      <c r="F234" s="360" t="s">
        <v>1627</v>
      </c>
      <c r="G234" s="353"/>
      <c r="H234" s="353"/>
      <c r="I234" s="1372">
        <f>'CPI en Kostenwet'!$E568</f>
        <v>0</v>
      </c>
      <c r="J234" s="354"/>
      <c r="L234" s="3254" t="s">
        <v>965</v>
      </c>
      <c r="M234" s="3254"/>
      <c r="N234" s="420" t="s">
        <v>2</v>
      </c>
      <c r="V234" s="355"/>
      <c r="W234" s="356"/>
      <c r="X234" s="356"/>
      <c r="Y234" s="356"/>
      <c r="Z234" s="356"/>
      <c r="AA234" s="356"/>
      <c r="AB234" s="356"/>
      <c r="AC234" s="356"/>
      <c r="AD234" s="356"/>
      <c r="AE234" s="356"/>
      <c r="AF234" s="357"/>
    </row>
    <row r="235" spans="2:32" s="349" customFormat="1" ht="12.75" outlineLevel="1" x14ac:dyDescent="0.2">
      <c r="F235" s="350" t="str">
        <f>"Indexcijfers "&amp;N235&amp;" - "&amp;'CPI en Kostenwet'!$F$383&amp;" &amp; "&amp;'CPI en Kostenwet'!$F$384</f>
        <v>Indexcijfers 2017 - 05611 &amp; 04410</v>
      </c>
      <c r="G235" s="353"/>
      <c r="H235" s="353"/>
      <c r="I235" s="930">
        <f>HLOOKUP($N235,'CPI en Kostenwet'!$J$408:$AM$409,'CPI en Kostenwet'!$AR$409,FALSE)</f>
        <v>2339.7399999999998</v>
      </c>
      <c r="J235" s="354"/>
      <c r="L235" s="462" t="s">
        <v>964</v>
      </c>
      <c r="M235" s="837">
        <v>2</v>
      </c>
      <c r="N235" s="349">
        <f>G220-M235</f>
        <v>2017</v>
      </c>
      <c r="V235" s="442" t="s">
        <v>1636</v>
      </c>
      <c r="W235" s="356"/>
      <c r="X235" s="356"/>
      <c r="Y235" s="356"/>
      <c r="Z235" s="356"/>
      <c r="AA235" s="356"/>
      <c r="AB235" s="356"/>
      <c r="AC235" s="356"/>
      <c r="AD235" s="356"/>
      <c r="AE235" s="356"/>
      <c r="AF235" s="357"/>
    </row>
    <row r="236" spans="2:32" s="349" customFormat="1" ht="12.75" outlineLevel="1" x14ac:dyDescent="0.2">
      <c r="F236" s="355" t="str">
        <f>"Indexcijfers "&amp;N236&amp;" - "&amp;'CPI en Kostenwet'!$F$383&amp;" &amp; "&amp;'CPI en Kostenwet'!$F$384</f>
        <v>Indexcijfers 2018 - 05611 &amp; 04410</v>
      </c>
      <c r="G236" s="356"/>
      <c r="H236" s="356"/>
      <c r="I236" s="931">
        <f>HLOOKUP($N236,'CPI en Kostenwet'!$J$408:$AM$409,'CPI en Kostenwet'!$AR$409,FALSE)</f>
        <v>2308.21</v>
      </c>
      <c r="J236" s="357"/>
      <c r="L236" s="462" t="s">
        <v>964</v>
      </c>
      <c r="M236" s="837">
        <v>1</v>
      </c>
      <c r="N236" s="349">
        <f>G220-M236</f>
        <v>2018</v>
      </c>
      <c r="V236" s="355" t="s">
        <v>1637</v>
      </c>
      <c r="W236" s="356"/>
      <c r="X236" s="356"/>
      <c r="Y236" s="356"/>
      <c r="Z236" s="356"/>
      <c r="AA236" s="356"/>
      <c r="AB236" s="356"/>
      <c r="AC236" s="356"/>
      <c r="AD236" s="356"/>
      <c r="AE236" s="356"/>
      <c r="AF236" s="357"/>
    </row>
    <row r="237" spans="2:32" s="349" customFormat="1" ht="12.75" outlineLevel="1" x14ac:dyDescent="0.2">
      <c r="F237" s="568" t="s">
        <v>1034</v>
      </c>
      <c r="G237" s="773"/>
      <c r="H237" s="773"/>
      <c r="I237" s="773"/>
      <c r="J237" s="570">
        <f>ROUND( ($I236/$I235),$S226)</f>
        <v>0.98699999999999999</v>
      </c>
      <c r="K237" s="349" t="s">
        <v>5</v>
      </c>
      <c r="V237" s="355"/>
      <c r="W237" s="356"/>
      <c r="X237" s="356"/>
      <c r="Y237" s="356"/>
      <c r="Z237" s="356"/>
      <c r="AA237" s="356"/>
      <c r="AB237" s="356"/>
      <c r="AC237" s="356"/>
      <c r="AD237" s="356"/>
      <c r="AE237" s="356"/>
      <c r="AF237" s="357"/>
    </row>
    <row r="238" spans="2:32" s="349" customFormat="1" ht="12.75" outlineLevel="1" x14ac:dyDescent="0.2">
      <c r="V238" s="1376" t="s">
        <v>1638</v>
      </c>
      <c r="W238" s="356"/>
      <c r="X238" s="356"/>
      <c r="Y238" s="356"/>
      <c r="Z238" s="356"/>
      <c r="AA238" s="356"/>
      <c r="AB238" s="356"/>
      <c r="AC238" s="356"/>
      <c r="AD238" s="356"/>
      <c r="AE238" s="356"/>
      <c r="AF238" s="357"/>
    </row>
    <row r="239" spans="2:32" s="349" customFormat="1" ht="12.75" outlineLevel="1" x14ac:dyDescent="0.2">
      <c r="H239" s="420" t="s">
        <v>1520</v>
      </c>
      <c r="I239" s="420" t="s">
        <v>1520</v>
      </c>
      <c r="J239" s="420" t="s">
        <v>1624</v>
      </c>
      <c r="V239" s="651" t="s">
        <v>1635</v>
      </c>
      <c r="W239" s="650"/>
      <c r="X239" s="650"/>
      <c r="Y239" s="650"/>
      <c r="Z239" s="650"/>
      <c r="AA239" s="650"/>
      <c r="AB239" s="650"/>
      <c r="AC239" s="650"/>
      <c r="AD239" s="650"/>
      <c r="AE239" s="650"/>
      <c r="AF239" s="762"/>
    </row>
    <row r="240" spans="2:32" s="349" customFormat="1" ht="12.75" outlineLevel="1" x14ac:dyDescent="0.2">
      <c r="B240" s="61"/>
      <c r="C240" s="77"/>
      <c r="D240" s="78"/>
      <c r="E240" s="135"/>
      <c r="H240" s="420" t="s">
        <v>180</v>
      </c>
      <c r="I240" s="420" t="s">
        <v>181</v>
      </c>
      <c r="J240" s="420" t="s">
        <v>181</v>
      </c>
    </row>
    <row r="241" spans="1:34" s="349" customFormat="1" ht="12.75" outlineLevel="1" x14ac:dyDescent="0.2">
      <c r="A241" s="669" t="str">
        <f>INDEX(Checks!$J$42:$J$47,MATCH((SEARCH("(",formuletekst(J241))),Checks!$I$42:$I$47,0))</f>
        <v>ANBO</v>
      </c>
      <c r="B241" s="61"/>
      <c r="C241" s="77"/>
      <c r="D241" s="78"/>
      <c r="E241" s="135"/>
      <c r="F241" s="349" t="str">
        <f>"a. Normbedrag voor bewassing "&amp;G220</f>
        <v>a. Normbedrag voor bewassing 2019</v>
      </c>
      <c r="H241" s="349">
        <f>ROUND(H161*J237,$S225)</f>
        <v>12.28</v>
      </c>
      <c r="I241" s="932">
        <f>MROUND(H241,$S229)</f>
        <v>12.25</v>
      </c>
      <c r="J241" s="872">
        <f>MROUND( (I241*S230/S231),$S227)</f>
        <v>0.55000000000000004</v>
      </c>
      <c r="K241" s="349" t="s">
        <v>136</v>
      </c>
    </row>
    <row r="242" spans="1:34" s="349" customFormat="1" ht="12.75" outlineLevel="1" x14ac:dyDescent="0.2">
      <c r="B242" s="61"/>
      <c r="C242" s="77"/>
      <c r="D242" s="78"/>
      <c r="E242" s="135"/>
      <c r="I242" s="932"/>
      <c r="J242" s="872"/>
    </row>
    <row r="243" spans="1:34" s="349" customFormat="1" ht="12.75" outlineLevel="1" x14ac:dyDescent="0.2">
      <c r="B243" s="61"/>
      <c r="C243" s="77"/>
      <c r="D243" s="78"/>
      <c r="E243" s="135"/>
      <c r="F243" s="360" t="s">
        <v>1628</v>
      </c>
      <c r="G243" s="353"/>
      <c r="H243" s="353"/>
      <c r="I243" s="1372" t="str">
        <f>'CPI en Kostenwet'!$I$419</f>
        <v>Basis: 2015 = 100</v>
      </c>
      <c r="J243" s="354"/>
      <c r="L243" s="3254" t="s">
        <v>965</v>
      </c>
      <c r="M243" s="3254"/>
      <c r="N243" s="420" t="s">
        <v>2</v>
      </c>
    </row>
    <row r="244" spans="1:34" s="349" customFormat="1" ht="12.75" outlineLevel="1" x14ac:dyDescent="0.2">
      <c r="B244" s="61"/>
      <c r="C244" s="77"/>
      <c r="D244" s="78"/>
      <c r="E244" s="135"/>
      <c r="F244" s="350" t="str">
        <f>"Indexcijfers "&amp;N244&amp;" - "&amp;'CPI en Kostenwet'!$F$417</f>
        <v>Indexcijfers 2017 - 04520</v>
      </c>
      <c r="G244" s="353"/>
      <c r="H244" s="353"/>
      <c r="I244" s="930">
        <f>HLOOKUP($N244,'CPI en Kostenwet'!$J$441:$AM$442,'CPI en Kostenwet'!$AR$442,FALSE)</f>
        <v>1214.5999999999999</v>
      </c>
      <c r="J244" s="354"/>
      <c r="L244" s="462" t="s">
        <v>964</v>
      </c>
      <c r="M244" s="837">
        <v>2</v>
      </c>
      <c r="N244" s="349">
        <f>G220-M244</f>
        <v>2017</v>
      </c>
    </row>
    <row r="245" spans="1:34" s="349" customFormat="1" ht="12.75" outlineLevel="1" x14ac:dyDescent="0.2">
      <c r="B245" s="61"/>
      <c r="C245" s="77"/>
      <c r="D245" s="78"/>
      <c r="E245" s="135"/>
      <c r="F245" s="355" t="str">
        <f>"Indexcijfers "&amp;N245&amp;" - "&amp;'CPI en Kostenwet'!$F$417</f>
        <v>Indexcijfers 2018 - 04520</v>
      </c>
      <c r="G245" s="356"/>
      <c r="H245" s="356"/>
      <c r="I245" s="931">
        <f>HLOOKUP($N245,'CPI en Kostenwet'!$J$441:$AM$442,'CPI en Kostenwet'!$AR$442,FALSE)</f>
        <v>1271.6000000000001</v>
      </c>
      <c r="J245" s="357"/>
      <c r="L245" s="462" t="s">
        <v>964</v>
      </c>
      <c r="M245" s="837">
        <v>1</v>
      </c>
      <c r="N245" s="349">
        <f>G220-M245</f>
        <v>2018</v>
      </c>
    </row>
    <row r="246" spans="1:34" s="349" customFormat="1" ht="12.75" outlineLevel="1" x14ac:dyDescent="0.2">
      <c r="B246" s="61"/>
      <c r="C246" s="77"/>
      <c r="D246" s="78"/>
      <c r="E246" s="135"/>
      <c r="F246" s="568" t="s">
        <v>1034</v>
      </c>
      <c r="G246" s="773"/>
      <c r="H246" s="773"/>
      <c r="I246" s="773"/>
      <c r="J246" s="570">
        <f>ROUND( ($I245/$I244),$S226)</f>
        <v>1.0469999999999999</v>
      </c>
      <c r="K246" s="349" t="s">
        <v>5</v>
      </c>
    </row>
    <row r="247" spans="1:34" s="349" customFormat="1" ht="12.75" outlineLevel="1" x14ac:dyDescent="0.2">
      <c r="B247" s="61"/>
      <c r="C247" s="77"/>
      <c r="D247" s="78"/>
      <c r="E247" s="135"/>
      <c r="AG247" s="399"/>
      <c r="AH247" s="399"/>
    </row>
    <row r="248" spans="1:34" s="349" customFormat="1" ht="12.75" outlineLevel="1" x14ac:dyDescent="0.2">
      <c r="B248" s="61"/>
      <c r="C248" s="77"/>
      <c r="D248" s="78"/>
      <c r="E248" s="135"/>
      <c r="H248" s="420" t="s">
        <v>1520</v>
      </c>
      <c r="I248" s="420" t="s">
        <v>1520</v>
      </c>
      <c r="J248" s="420" t="s">
        <v>1624</v>
      </c>
      <c r="AG248" s="399"/>
      <c r="AH248" s="399"/>
    </row>
    <row r="249" spans="1:34" s="349" customFormat="1" ht="12.75" outlineLevel="1" x14ac:dyDescent="0.2">
      <c r="B249" s="61"/>
      <c r="C249" s="77"/>
      <c r="D249" s="78"/>
      <c r="E249" s="135"/>
      <c r="F249" s="3232" t="str">
        <f>"b. Normbedrag voor energie ten behoeve van verwarmingsdoeleinden "&amp;G220</f>
        <v>b. Normbedrag voor energie ten behoeve van verwarmingsdoeleinden 2019</v>
      </c>
      <c r="G249" s="3232"/>
      <c r="H249" s="420" t="s">
        <v>180</v>
      </c>
      <c r="I249" s="420" t="s">
        <v>181</v>
      </c>
      <c r="J249" s="420" t="s">
        <v>181</v>
      </c>
      <c r="AG249" s="399"/>
      <c r="AH249" s="399"/>
    </row>
    <row r="250" spans="1:34" s="349" customFormat="1" ht="12.75" outlineLevel="1" x14ac:dyDescent="0.2">
      <c r="A250" s="669" t="str">
        <f>INDEX(Checks!$J$42:$J$47,MATCH((SEARCH("(",formuletekst(J250))),Checks!$I$42:$I$47,0))</f>
        <v>ANBO</v>
      </c>
      <c r="B250" s="61"/>
      <c r="C250" s="77"/>
      <c r="D250" s="78"/>
      <c r="E250" s="135"/>
      <c r="F250" s="3232"/>
      <c r="G250" s="3232"/>
      <c r="H250" s="349">
        <f>ROUND(H170*J246,$S225)</f>
        <v>65.17</v>
      </c>
      <c r="I250" s="932">
        <f>MROUND(H250,$S229)</f>
        <v>65.25</v>
      </c>
      <c r="J250" s="872">
        <f>MROUND( (I250*S230/S231),$S227)</f>
        <v>3</v>
      </c>
      <c r="K250" s="349" t="s">
        <v>136</v>
      </c>
      <c r="AG250" s="399"/>
      <c r="AH250" s="399"/>
    </row>
    <row r="251" spans="1:34" s="349" customFormat="1" ht="12.75" outlineLevel="1" x14ac:dyDescent="0.2">
      <c r="B251" s="61"/>
      <c r="C251" s="77"/>
      <c r="D251" s="78"/>
      <c r="E251" s="135"/>
      <c r="I251" s="932"/>
      <c r="J251" s="872"/>
      <c r="AG251" s="399"/>
      <c r="AH251" s="399"/>
    </row>
    <row r="252" spans="1:34" s="349" customFormat="1" ht="12.75" outlineLevel="1" x14ac:dyDescent="0.2">
      <c r="B252" s="61"/>
      <c r="C252" s="77"/>
      <c r="D252" s="78"/>
      <c r="E252" s="135"/>
      <c r="F252" s="360" t="s">
        <v>1629</v>
      </c>
      <c r="G252" s="353"/>
      <c r="H252" s="353"/>
      <c r="I252" s="1372" t="str">
        <f>'CPI en Kostenwet'!$I$419</f>
        <v>Basis: 2015 = 100</v>
      </c>
      <c r="J252" s="354"/>
      <c r="L252" s="3254" t="s">
        <v>965</v>
      </c>
      <c r="M252" s="3254"/>
      <c r="N252" s="420" t="s">
        <v>2</v>
      </c>
      <c r="V252" s="399"/>
      <c r="W252" s="399"/>
      <c r="X252" s="399"/>
      <c r="Y252" s="399"/>
      <c r="Z252" s="399"/>
      <c r="AA252" s="399"/>
      <c r="AB252" s="399"/>
      <c r="AC252" s="399"/>
      <c r="AD252" s="399"/>
      <c r="AE252" s="399"/>
      <c r="AF252" s="399"/>
      <c r="AG252" s="399"/>
      <c r="AH252" s="399"/>
    </row>
    <row r="253" spans="1:34" s="349" customFormat="1" ht="12.75" outlineLevel="1" x14ac:dyDescent="0.2">
      <c r="B253" s="61"/>
      <c r="C253" s="77"/>
      <c r="D253" s="78"/>
      <c r="E253" s="135"/>
      <c r="F253" s="350" t="str">
        <f>"Indexcijfers "&amp;N253&amp;" - "&amp;'CPI en Kostenwet'!$F$417</f>
        <v>Indexcijfers 2017 - 04520</v>
      </c>
      <c r="G253" s="353"/>
      <c r="H253" s="353"/>
      <c r="I253" s="930">
        <f>HLOOKUP($N253,'CPI en Kostenwet'!$J$441:$AM$442,'CPI en Kostenwet'!$AR$442,FALSE)</f>
        <v>1214.5999999999999</v>
      </c>
      <c r="J253" s="354"/>
      <c r="L253" s="462" t="s">
        <v>964</v>
      </c>
      <c r="M253" s="837">
        <v>2</v>
      </c>
      <c r="N253" s="349">
        <f>G220-M253</f>
        <v>2017</v>
      </c>
      <c r="V253" s="399"/>
      <c r="W253" s="399"/>
      <c r="X253" s="399"/>
      <c r="Y253" s="399"/>
      <c r="Z253" s="399"/>
      <c r="AA253" s="399"/>
      <c r="AB253" s="399"/>
      <c r="AC253" s="399"/>
      <c r="AD253" s="399"/>
      <c r="AE253" s="399"/>
      <c r="AF253" s="399"/>
      <c r="AG253" s="399"/>
      <c r="AH253" s="399"/>
    </row>
    <row r="254" spans="1:34" s="349" customFormat="1" ht="12.75" outlineLevel="1" x14ac:dyDescent="0.2">
      <c r="B254" s="61"/>
      <c r="C254" s="77"/>
      <c r="D254" s="78"/>
      <c r="E254" s="135"/>
      <c r="F254" s="355" t="str">
        <f>"Indexcijfers "&amp;N254&amp;" - "&amp;'CPI en Kostenwet'!$F$417</f>
        <v>Indexcijfers 2018 - 04520</v>
      </c>
      <c r="G254" s="356"/>
      <c r="H254" s="356"/>
      <c r="I254" s="1461">
        <f>HLOOKUP($N254,'CPI en Kostenwet'!$J$441:$AM$442,'CPI en Kostenwet'!$AR$442,FALSE)</f>
        <v>1271.6000000000001</v>
      </c>
      <c r="J254" s="357"/>
      <c r="L254" s="462" t="s">
        <v>964</v>
      </c>
      <c r="M254" s="837">
        <v>1</v>
      </c>
      <c r="N254" s="349">
        <f>G220-M254</f>
        <v>2018</v>
      </c>
      <c r="V254" s="399"/>
      <c r="W254" s="399"/>
      <c r="X254" s="399"/>
      <c r="Y254" s="399"/>
      <c r="Z254" s="399"/>
      <c r="AA254" s="399"/>
      <c r="AB254" s="399"/>
      <c r="AC254" s="399"/>
      <c r="AD254" s="399"/>
      <c r="AE254" s="399"/>
      <c r="AF254" s="399"/>
      <c r="AG254" s="399"/>
      <c r="AH254" s="399"/>
    </row>
    <row r="255" spans="1:34" s="349" customFormat="1" ht="12.75" outlineLevel="1" x14ac:dyDescent="0.2">
      <c r="B255" s="61"/>
      <c r="C255" s="77"/>
      <c r="D255" s="78"/>
      <c r="E255" s="135"/>
      <c r="F255" s="568" t="s">
        <v>1034</v>
      </c>
      <c r="G255" s="773"/>
      <c r="H255" s="773"/>
      <c r="I255" s="773"/>
      <c r="J255" s="570">
        <f>ROUND( ($I254/$I253),$S226)</f>
        <v>1.0469999999999999</v>
      </c>
      <c r="K255" s="349" t="s">
        <v>5</v>
      </c>
    </row>
    <row r="256" spans="1:34" s="349" customFormat="1" ht="12.75" outlineLevel="1" x14ac:dyDescent="0.2">
      <c r="B256" s="61"/>
      <c r="C256" s="77"/>
      <c r="D256" s="78"/>
      <c r="E256" s="135"/>
    </row>
    <row r="257" spans="1:14" s="349" customFormat="1" ht="12.75" outlineLevel="1" x14ac:dyDescent="0.2">
      <c r="B257" s="61"/>
      <c r="C257" s="77"/>
      <c r="D257" s="78"/>
      <c r="E257" s="135"/>
      <c r="H257" s="420" t="s">
        <v>1520</v>
      </c>
      <c r="I257" s="420" t="s">
        <v>1520</v>
      </c>
      <c r="J257" s="420" t="s">
        <v>1624</v>
      </c>
    </row>
    <row r="258" spans="1:14" s="349" customFormat="1" ht="12.75" outlineLevel="1" x14ac:dyDescent="0.2">
      <c r="B258" s="61"/>
      <c r="C258" s="77"/>
      <c r="D258" s="78"/>
      <c r="E258" s="135"/>
      <c r="F258" s="3232" t="str">
        <f>"c.Normbedrag  voor energie ten behoeve van kookdoeleinden "&amp;G220</f>
        <v>c.Normbedrag  voor energie ten behoeve van kookdoeleinden 2019</v>
      </c>
      <c r="G258" s="3232"/>
      <c r="H258" s="420" t="s">
        <v>180</v>
      </c>
      <c r="I258" s="420" t="s">
        <v>181</v>
      </c>
      <c r="J258" s="420" t="s">
        <v>181</v>
      </c>
    </row>
    <row r="259" spans="1:14" s="349" customFormat="1" ht="12.75" outlineLevel="1" x14ac:dyDescent="0.2">
      <c r="A259" s="669" t="str">
        <f>INDEX(Checks!$J$42:$J$47,MATCH((SEARCH("(",formuletekst(J259))),Checks!$I$42:$I$47,0))</f>
        <v>ANBO</v>
      </c>
      <c r="B259" s="61"/>
      <c r="C259" s="77"/>
      <c r="D259" s="78"/>
      <c r="E259" s="135"/>
      <c r="F259" s="3232"/>
      <c r="G259" s="3232"/>
      <c r="H259" s="349">
        <f>ROUND(H179*J255,$S225)</f>
        <v>36.03</v>
      </c>
      <c r="I259" s="932">
        <f>MROUND(H259,$S229)</f>
        <v>36</v>
      </c>
      <c r="J259" s="872">
        <f>MROUND( (I259*S230/S231),$S227)</f>
        <v>1.6500000000000001</v>
      </c>
      <c r="K259" s="349" t="s">
        <v>136</v>
      </c>
    </row>
    <row r="260" spans="1:14" s="349" customFormat="1" ht="12.75" outlineLevel="1" x14ac:dyDescent="0.2">
      <c r="B260" s="61"/>
      <c r="C260" s="77"/>
      <c r="D260" s="78"/>
      <c r="E260" s="135"/>
      <c r="I260" s="932"/>
      <c r="J260" s="872"/>
    </row>
    <row r="261" spans="1:14" s="349" customFormat="1" ht="12.75" outlineLevel="1" x14ac:dyDescent="0.2">
      <c r="B261" s="61"/>
      <c r="C261" s="77"/>
      <c r="D261" s="78"/>
      <c r="E261" s="135"/>
      <c r="F261" s="360" t="s">
        <v>1630</v>
      </c>
      <c r="G261" s="353"/>
      <c r="H261" s="353"/>
      <c r="I261" s="1372" t="str">
        <f>'CPI en Kostenwet'!$I$452</f>
        <v>Basis: 2015 = 100</v>
      </c>
      <c r="J261" s="354"/>
      <c r="L261" s="3254" t="s">
        <v>965</v>
      </c>
      <c r="M261" s="3254"/>
      <c r="N261" s="420" t="s">
        <v>2</v>
      </c>
    </row>
    <row r="262" spans="1:14" s="349" customFormat="1" ht="12.75" outlineLevel="1" x14ac:dyDescent="0.2">
      <c r="B262" s="61"/>
      <c r="C262" s="77"/>
      <c r="D262" s="78"/>
      <c r="E262" s="135"/>
      <c r="F262" s="350" t="str">
        <f>"Indexcijfers "&amp;N262&amp;" - "&amp;'CPI en Kostenwet'!$F$450</f>
        <v>Indexcijfers 2017 - 04510</v>
      </c>
      <c r="G262" s="353"/>
      <c r="H262" s="353"/>
      <c r="I262" s="930">
        <f>HLOOKUP($N262,'CPI en Kostenwet'!$J$474:$AM$475,'CPI en Kostenwet'!$AR$475,FALSE)</f>
        <v>1024.7600000000002</v>
      </c>
      <c r="J262" s="354"/>
      <c r="L262" s="462" t="s">
        <v>964</v>
      </c>
      <c r="M262" s="837">
        <v>2</v>
      </c>
      <c r="N262" s="349">
        <f>G220-M262</f>
        <v>2017</v>
      </c>
    </row>
    <row r="263" spans="1:14" s="349" customFormat="1" ht="15" customHeight="1" outlineLevel="1" x14ac:dyDescent="0.2">
      <c r="B263" s="61"/>
      <c r="C263" s="77"/>
      <c r="D263" s="78"/>
      <c r="E263" s="135"/>
      <c r="F263" s="355" t="str">
        <f>"Indexcijfers "&amp;N263&amp;" - "&amp;'CPI en Kostenwet'!$F$450</f>
        <v>Indexcijfers 2018 - 04510</v>
      </c>
      <c r="G263" s="356"/>
      <c r="H263" s="356"/>
      <c r="I263" s="931">
        <f>HLOOKUP($N263,'CPI en Kostenwet'!$J$474:$AM$475,'CPI en Kostenwet'!$AR$475,FALSE)</f>
        <v>1101.5999999999999</v>
      </c>
      <c r="J263" s="357"/>
      <c r="L263" s="462" t="s">
        <v>964</v>
      </c>
      <c r="M263" s="837">
        <v>1</v>
      </c>
      <c r="N263" s="349">
        <f>G220-M263</f>
        <v>2018</v>
      </c>
    </row>
    <row r="264" spans="1:14" s="349" customFormat="1" ht="12.75" outlineLevel="1" x14ac:dyDescent="0.2">
      <c r="B264" s="61"/>
      <c r="C264" s="77"/>
      <c r="D264" s="78"/>
      <c r="E264" s="135"/>
      <c r="F264" s="568" t="s">
        <v>1034</v>
      </c>
      <c r="G264" s="773"/>
      <c r="H264" s="773"/>
      <c r="I264" s="773"/>
      <c r="J264" s="570">
        <f>ROUND( ($I263/$I262),$S226)</f>
        <v>1.075</v>
      </c>
      <c r="K264" s="349" t="s">
        <v>5</v>
      </c>
    </row>
    <row r="265" spans="1:14" s="349" customFormat="1" ht="12.75" outlineLevel="1" x14ac:dyDescent="0.2">
      <c r="B265" s="61"/>
      <c r="C265" s="77"/>
      <c r="D265" s="78"/>
      <c r="E265" s="135"/>
    </row>
    <row r="266" spans="1:14" s="349" customFormat="1" ht="12.75" outlineLevel="1" x14ac:dyDescent="0.2">
      <c r="B266" s="61"/>
      <c r="C266" s="77"/>
      <c r="D266" s="78"/>
      <c r="E266" s="135"/>
      <c r="H266" s="420" t="s">
        <v>1520</v>
      </c>
      <c r="I266" s="420" t="s">
        <v>1520</v>
      </c>
      <c r="J266" s="420" t="s">
        <v>1624</v>
      </c>
    </row>
    <row r="267" spans="1:14" s="349" customFormat="1" ht="12.75" outlineLevel="1" x14ac:dyDescent="0.2">
      <c r="B267" s="61"/>
      <c r="C267" s="77"/>
      <c r="D267" s="78"/>
      <c r="E267" s="135"/>
      <c r="F267" s="3232" t="str">
        <f>"d. Normbedrag voor energie ten behoeve van andere dan verwarmings- en kookdoeleinden "&amp;G220</f>
        <v>d. Normbedrag voor energie ten behoeve van andere dan verwarmings- en kookdoeleinden 2019</v>
      </c>
      <c r="G267" s="3232"/>
      <c r="H267" s="420" t="s">
        <v>180</v>
      </c>
      <c r="I267" s="420" t="s">
        <v>181</v>
      </c>
      <c r="J267" s="420" t="s">
        <v>181</v>
      </c>
    </row>
    <row r="268" spans="1:14" s="349" customFormat="1" ht="12.75" outlineLevel="1" x14ac:dyDescent="0.2">
      <c r="A268" s="669" t="str">
        <f>INDEX(Checks!$J$42:$J$47,MATCH((SEARCH("(",formuletekst(J268))),Checks!$I$42:$I$47,0))</f>
        <v>ANBO</v>
      </c>
      <c r="B268" s="61"/>
      <c r="C268" s="77"/>
      <c r="D268" s="78"/>
      <c r="E268" s="135"/>
      <c r="F268" s="3232"/>
      <c r="G268" s="3232"/>
      <c r="H268" s="349">
        <f>ROUND(H188*J264,$S225)</f>
        <v>13.5</v>
      </c>
      <c r="I268" s="932">
        <f>MROUND(H268,$S229)</f>
        <v>13.5</v>
      </c>
      <c r="J268" s="872">
        <f>MROUND( (I268*S230/S231),$S227)</f>
        <v>0.60000000000000009</v>
      </c>
      <c r="K268" s="349" t="s">
        <v>136</v>
      </c>
    </row>
    <row r="269" spans="1:14" s="349" customFormat="1" ht="12.75" outlineLevel="1" x14ac:dyDescent="0.2">
      <c r="B269" s="61"/>
      <c r="C269" s="77"/>
      <c r="D269" s="78"/>
      <c r="E269" s="135"/>
      <c r="F269" s="1949"/>
      <c r="G269" s="1949"/>
      <c r="I269" s="932"/>
      <c r="J269" s="872"/>
    </row>
    <row r="270" spans="1:14" s="349" customFormat="1" ht="12.75" outlineLevel="1" x14ac:dyDescent="0.2">
      <c r="B270" s="61"/>
      <c r="C270" s="77"/>
      <c r="D270" s="78"/>
      <c r="E270" s="135"/>
      <c r="F270" s="360" t="s">
        <v>1631</v>
      </c>
      <c r="G270" s="353"/>
      <c r="H270" s="353"/>
      <c r="I270" s="1372" t="str">
        <f>'CPI en Kostenwet'!$I$485</f>
        <v>Basis: 2015 = 100</v>
      </c>
      <c r="J270" s="354"/>
      <c r="L270" s="3254" t="s">
        <v>965</v>
      </c>
      <c r="M270" s="3254"/>
      <c r="N270" s="420" t="s">
        <v>2</v>
      </c>
    </row>
    <row r="271" spans="1:14" s="349" customFormat="1" ht="12.75" outlineLevel="1" x14ac:dyDescent="0.2">
      <c r="B271" s="61"/>
      <c r="C271" s="77"/>
      <c r="D271" s="78"/>
      <c r="E271" s="135"/>
      <c r="F271" s="350" t="str">
        <f>"Indexcijfers "&amp;N271&amp;" - "&amp;'CPI en Kostenwet'!$F$450</f>
        <v>Indexcijfers 2017 - 04510</v>
      </c>
      <c r="G271" s="353"/>
      <c r="H271" s="353"/>
      <c r="I271" s="930">
        <f>HLOOKUP($N271,'CPI en Kostenwet'!$J$507:$AM$508,'CPI en Kostenwet'!$AR$508,FALSE)</f>
        <v>1158.06</v>
      </c>
      <c r="J271" s="354"/>
      <c r="L271" s="462" t="s">
        <v>964</v>
      </c>
      <c r="M271" s="837">
        <v>2</v>
      </c>
      <c r="N271" s="349">
        <f>G220-M271</f>
        <v>2017</v>
      </c>
    </row>
    <row r="272" spans="1:14" s="349" customFormat="1" ht="15" customHeight="1" outlineLevel="1" x14ac:dyDescent="0.2">
      <c r="B272" s="61"/>
      <c r="C272" s="77"/>
      <c r="D272" s="78"/>
      <c r="E272" s="135"/>
      <c r="F272" s="355" t="str">
        <f>"Indexcijfers "&amp;N272&amp;" - "&amp;'CPI en Kostenwet'!$F$450</f>
        <v>Indexcijfers 2018 - 04510</v>
      </c>
      <c r="G272" s="356"/>
      <c r="H272" s="356"/>
      <c r="I272" s="931">
        <f>HLOOKUP($N272,'CPI en Kostenwet'!$J$507:$AM$508,'CPI en Kostenwet'!$AR$508,FALSE)</f>
        <v>1139.48</v>
      </c>
      <c r="J272" s="357"/>
      <c r="L272" s="462" t="s">
        <v>964</v>
      </c>
      <c r="M272" s="837">
        <v>1</v>
      </c>
      <c r="N272" s="349">
        <f>G220-M272</f>
        <v>2018</v>
      </c>
    </row>
    <row r="273" spans="1:16" s="349" customFormat="1" ht="12.75" outlineLevel="1" x14ac:dyDescent="0.2">
      <c r="B273" s="61"/>
      <c r="C273" s="77"/>
      <c r="D273" s="78"/>
      <c r="E273" s="135"/>
      <c r="F273" s="568" t="s">
        <v>1034</v>
      </c>
      <c r="G273" s="773"/>
      <c r="H273" s="773"/>
      <c r="I273" s="773"/>
      <c r="J273" s="570">
        <f>ROUND( ($I272/$I271),$S226)</f>
        <v>0.98399999999999999</v>
      </c>
      <c r="K273" s="349" t="s">
        <v>5</v>
      </c>
    </row>
    <row r="274" spans="1:16" s="349" customFormat="1" ht="12.75" outlineLevel="1" x14ac:dyDescent="0.2">
      <c r="B274" s="61"/>
      <c r="C274" s="77"/>
      <c r="D274" s="78"/>
      <c r="E274" s="135"/>
    </row>
    <row r="275" spans="1:16" s="349" customFormat="1" ht="12.75" outlineLevel="1" x14ac:dyDescent="0.2">
      <c r="B275" s="61"/>
      <c r="C275" s="77"/>
      <c r="D275" s="78"/>
      <c r="E275" s="135"/>
      <c r="H275" s="420" t="s">
        <v>1520</v>
      </c>
      <c r="I275" s="420" t="s">
        <v>1520</v>
      </c>
      <c r="J275" s="420" t="s">
        <v>1624</v>
      </c>
    </row>
    <row r="276" spans="1:16" s="349" customFormat="1" ht="12.75" outlineLevel="1" x14ac:dyDescent="0.2">
      <c r="B276" s="61"/>
      <c r="C276" s="77"/>
      <c r="D276" s="78"/>
      <c r="E276" s="135"/>
      <c r="F276" s="3232" t="str">
        <f>"e. Normbedrag voor water "&amp;G220</f>
        <v>e. Normbedrag voor water 2019</v>
      </c>
      <c r="G276" s="3232"/>
      <c r="H276" s="420" t="s">
        <v>180</v>
      </c>
      <c r="I276" s="420" t="s">
        <v>181</v>
      </c>
      <c r="J276" s="420" t="s">
        <v>181</v>
      </c>
    </row>
    <row r="277" spans="1:16" s="349" customFormat="1" ht="12.75" outlineLevel="1" x14ac:dyDescent="0.2">
      <c r="A277" s="669" t="str">
        <f>INDEX(Checks!$J$42:$J$47,MATCH((SEARCH("(",formuletekst(J277))),Checks!$I$42:$I$47,0))</f>
        <v>ANBO</v>
      </c>
      <c r="B277" s="61"/>
      <c r="C277" s="77"/>
      <c r="D277" s="78"/>
      <c r="E277" s="135"/>
      <c r="F277" s="3232"/>
      <c r="G277" s="3232"/>
      <c r="H277" s="349">
        <f>ROUND(H197*J273,$S225)</f>
        <v>6.21</v>
      </c>
      <c r="I277" s="932">
        <f>MROUND(H277,$S229)</f>
        <v>6.25</v>
      </c>
      <c r="J277" s="872">
        <f>MROUND( (I277*S230/S231),$S227)</f>
        <v>0.30000000000000004</v>
      </c>
      <c r="K277" s="349" t="s">
        <v>136</v>
      </c>
    </row>
    <row r="278" spans="1:16" s="349" customFormat="1" ht="12.75" outlineLevel="1" x14ac:dyDescent="0.2">
      <c r="B278" s="61"/>
      <c r="C278" s="77"/>
      <c r="D278" s="78"/>
      <c r="E278" s="135"/>
      <c r="F278" s="1949"/>
      <c r="G278" s="1949"/>
      <c r="I278" s="932"/>
      <c r="J278" s="872"/>
    </row>
    <row r="279" spans="1:16" s="349" customFormat="1" ht="12.75" outlineLevel="1" x14ac:dyDescent="0.2">
      <c r="B279" s="61"/>
      <c r="C279" s="77"/>
      <c r="D279" s="78"/>
      <c r="E279" s="135"/>
      <c r="F279" s="360" t="s">
        <v>1639</v>
      </c>
      <c r="G279" s="353"/>
      <c r="H279" s="353"/>
      <c r="I279" s="1372">
        <f>'CPI en Kostenwet'!I481</f>
        <v>0</v>
      </c>
      <c r="J279" s="354"/>
      <c r="L279" s="3254" t="s">
        <v>965</v>
      </c>
      <c r="M279" s="3254"/>
      <c r="N279" s="420" t="s">
        <v>2</v>
      </c>
    </row>
    <row r="280" spans="1:16" s="349" customFormat="1" ht="12.75" outlineLevel="1" x14ac:dyDescent="0.2">
      <c r="B280" s="61"/>
      <c r="C280" s="77"/>
      <c r="D280" s="78"/>
      <c r="E280" s="135"/>
      <c r="F280" s="350" t="str">
        <f>"Indexcijfers "&amp;N280&amp;" - "&amp;'CPI en Kostenwet'!$F$318&amp;" &amp; "&amp;'CPI en Kostenwet'!$F$319</f>
        <v>Indexcijfers 2017 - 01000 &amp; 02000</v>
      </c>
      <c r="G280" s="353"/>
      <c r="H280" s="353"/>
      <c r="I280" s="930">
        <f>HLOOKUP($N280,'CPI en Kostenwet'!$J$343:$AM$344,'CPI en Kostenwet'!$AR$344,FALSE)</f>
        <v>4900.05</v>
      </c>
      <c r="J280" s="354"/>
      <c r="L280" s="462" t="s">
        <v>964</v>
      </c>
      <c r="M280" s="837">
        <v>2</v>
      </c>
      <c r="N280" s="349">
        <f>G220-M280</f>
        <v>2017</v>
      </c>
    </row>
    <row r="281" spans="1:16" s="349" customFormat="1" ht="15" customHeight="1" outlineLevel="1" x14ac:dyDescent="0.2">
      <c r="B281" s="61"/>
      <c r="C281" s="77"/>
      <c r="D281" s="78"/>
      <c r="E281" s="135"/>
      <c r="F281" s="651" t="str">
        <f>"Indexcijfers "&amp;N281&amp;" - "&amp;'CPI en Kostenwet'!$F$318&amp;" &amp; "&amp;'CPI en Kostenwet'!$F$319</f>
        <v>Indexcijfers 2018 - 01000 &amp; 02000</v>
      </c>
      <c r="G281" s="356"/>
      <c r="H281" s="356"/>
      <c r="I281" s="931">
        <f>HLOOKUP($N281,'CPI en Kostenwet'!$J$343:$AM$344,'CPI en Kostenwet'!$AR$344,FALSE)</f>
        <v>4999.4399999999996</v>
      </c>
      <c r="J281" s="357"/>
      <c r="L281" s="462" t="s">
        <v>964</v>
      </c>
      <c r="M281" s="837">
        <v>1</v>
      </c>
      <c r="N281" s="349">
        <f>G220-M281</f>
        <v>2018</v>
      </c>
      <c r="P281" s="801"/>
    </row>
    <row r="282" spans="1:16" s="349" customFormat="1" ht="12.75" outlineLevel="1" x14ac:dyDescent="0.2">
      <c r="B282" s="61"/>
      <c r="C282" s="77"/>
      <c r="D282" s="78"/>
      <c r="E282" s="135"/>
      <c r="F282" s="568" t="s">
        <v>1034</v>
      </c>
      <c r="G282" s="773"/>
      <c r="H282" s="773"/>
      <c r="I282" s="773"/>
      <c r="J282" s="570">
        <f>ROUND( ($I281/$I280),$S226)</f>
        <v>1.02</v>
      </c>
      <c r="K282" s="349" t="s">
        <v>5</v>
      </c>
    </row>
    <row r="283" spans="1:16" s="349" customFormat="1" ht="12.75" outlineLevel="1" x14ac:dyDescent="0.2">
      <c r="B283" s="61"/>
      <c r="C283" s="77"/>
      <c r="D283" s="78"/>
      <c r="E283" s="135"/>
    </row>
    <row r="284" spans="1:16" s="349" customFormat="1" ht="12.75" outlineLevel="1" x14ac:dyDescent="0.2">
      <c r="B284" s="61"/>
      <c r="C284" s="77"/>
      <c r="D284" s="78"/>
      <c r="E284" s="135"/>
      <c r="H284" s="420" t="s">
        <v>1520</v>
      </c>
      <c r="I284" s="420" t="s">
        <v>1520</v>
      </c>
      <c r="J284" s="420" t="s">
        <v>1624</v>
      </c>
    </row>
    <row r="285" spans="1:16" s="349" customFormat="1" ht="12.75" outlineLevel="1" x14ac:dyDescent="0.2">
      <c r="B285" s="61"/>
      <c r="C285" s="77"/>
      <c r="D285" s="78"/>
      <c r="E285" s="135"/>
      <c r="G285" s="686"/>
      <c r="H285" s="420" t="s">
        <v>180</v>
      </c>
      <c r="I285" s="420" t="s">
        <v>181</v>
      </c>
      <c r="J285" s="420" t="s">
        <v>181</v>
      </c>
    </row>
    <row r="286" spans="1:16" s="349" customFormat="1" ht="12.75" outlineLevel="1" x14ac:dyDescent="0.2">
      <c r="A286" s="669" t="str">
        <f>INDEX(Checks!$J$42:$J$47,MATCH((SEARCH("(",formuletekst(J286))),Checks!$I$42:$I$47,0))</f>
        <v>ANBO</v>
      </c>
      <c r="B286" s="61"/>
      <c r="C286" s="77"/>
      <c r="D286" s="78"/>
      <c r="E286" s="135"/>
      <c r="F286" s="546" t="str">
        <f>"Normbedrag voor warme maaltijd "&amp;G220</f>
        <v>Normbedrag voor warme maaltijd 2019</v>
      </c>
      <c r="G286" s="686"/>
      <c r="H286" s="349">
        <f>ROUND(H206*J282,$S225)</f>
        <v>88.5</v>
      </c>
      <c r="I286" s="654">
        <f>ROUND(H286,$S224)</f>
        <v>89</v>
      </c>
      <c r="J286" s="872">
        <f>MROUND( (I286*S230/S231),$S228)</f>
        <v>4.1000000000000005</v>
      </c>
      <c r="K286" s="349" t="s">
        <v>136</v>
      </c>
    </row>
    <row r="287" spans="1:16" s="349" customFormat="1" ht="12.75" outlineLevel="1" x14ac:dyDescent="0.2">
      <c r="A287" s="669"/>
      <c r="B287" s="61"/>
      <c r="C287" s="77"/>
      <c r="D287" s="78"/>
      <c r="E287" s="135"/>
      <c r="F287" s="546" t="str">
        <f>"Normbedrag voor ontbijt "&amp;G220</f>
        <v>Normbedrag voor ontbijt 2019</v>
      </c>
      <c r="G287" s="546"/>
      <c r="I287" s="652"/>
      <c r="J287" s="872">
        <f>J286*M287</f>
        <v>2.0500000000000003</v>
      </c>
      <c r="K287" s="349" t="s">
        <v>136</v>
      </c>
      <c r="M287" s="395">
        <v>0.5</v>
      </c>
      <c r="N287" s="349" t="s">
        <v>1640</v>
      </c>
    </row>
    <row r="288" spans="1:16" s="349" customFormat="1" ht="12.75" outlineLevel="1" x14ac:dyDescent="0.2">
      <c r="B288" s="61"/>
      <c r="C288" s="77"/>
      <c r="D288" s="78"/>
      <c r="E288" s="135"/>
      <c r="F288" s="546"/>
      <c r="G288" s="546"/>
      <c r="I288" s="932"/>
      <c r="J288" s="872"/>
    </row>
    <row r="289" spans="1:32" s="349" customFormat="1" ht="12.75" outlineLevel="1" x14ac:dyDescent="0.2">
      <c r="B289" s="61"/>
      <c r="C289" s="77"/>
      <c r="D289" s="78"/>
      <c r="E289" s="138" t="s">
        <v>1641</v>
      </c>
      <c r="F289" s="546"/>
      <c r="G289" s="546"/>
      <c r="I289" s="932"/>
      <c r="J289" s="872"/>
    </row>
    <row r="290" spans="1:32" s="349" customFormat="1" ht="15" customHeight="1" outlineLevel="1" x14ac:dyDescent="0.2">
      <c r="B290" s="61"/>
      <c r="C290" s="77"/>
      <c r="D290" s="78"/>
      <c r="E290" s="135"/>
      <c r="F290" s="349" t="s">
        <v>1643</v>
      </c>
      <c r="J290" s="943">
        <f>J287</f>
        <v>2.0500000000000003</v>
      </c>
      <c r="K290" s="349" t="s">
        <v>136</v>
      </c>
    </row>
    <row r="291" spans="1:32" s="349" customFormat="1" ht="12.75" outlineLevel="1" x14ac:dyDescent="0.2">
      <c r="B291" s="61"/>
      <c r="C291" s="77"/>
      <c r="D291" s="78"/>
      <c r="E291" s="135"/>
      <c r="F291" s="349" t="s">
        <v>1644</v>
      </c>
      <c r="J291" s="943">
        <f>J286</f>
        <v>4.1000000000000005</v>
      </c>
      <c r="K291" s="349" t="s">
        <v>136</v>
      </c>
    </row>
    <row r="292" spans="1:32" s="349" customFormat="1" ht="12.75" outlineLevel="1" x14ac:dyDescent="0.2">
      <c r="B292" s="61"/>
      <c r="C292" s="77"/>
      <c r="D292" s="78"/>
      <c r="E292" s="135"/>
      <c r="J292" s="943"/>
    </row>
    <row r="293" spans="1:32" s="349" customFormat="1" ht="12.75" outlineLevel="1" x14ac:dyDescent="0.2">
      <c r="B293" s="61"/>
      <c r="C293" s="77"/>
      <c r="D293" s="78"/>
      <c r="E293" s="372" t="s">
        <v>1642</v>
      </c>
      <c r="J293" s="943"/>
      <c r="K293" s="399"/>
    </row>
    <row r="294" spans="1:32" s="349" customFormat="1" ht="12.75" outlineLevel="1" x14ac:dyDescent="0.2">
      <c r="A294" s="669"/>
      <c r="B294" s="61"/>
      <c r="C294" s="77"/>
      <c r="D294" s="78"/>
      <c r="E294" s="135"/>
      <c r="F294" s="349" t="s">
        <v>1052</v>
      </c>
      <c r="J294" s="943">
        <f>J241</f>
        <v>0.55000000000000004</v>
      </c>
      <c r="K294" s="349" t="s">
        <v>136</v>
      </c>
    </row>
    <row r="295" spans="1:32" s="349" customFormat="1" ht="12.75" outlineLevel="1" x14ac:dyDescent="0.2">
      <c r="A295" s="669"/>
      <c r="B295" s="61"/>
      <c r="C295" s="77"/>
      <c r="D295" s="78"/>
      <c r="E295" s="135"/>
      <c r="F295" s="349" t="s">
        <v>1053</v>
      </c>
      <c r="J295" s="943">
        <f>J250</f>
        <v>3</v>
      </c>
      <c r="K295" s="349" t="s">
        <v>136</v>
      </c>
    </row>
    <row r="296" spans="1:32" s="349" customFormat="1" ht="12.75" outlineLevel="1" x14ac:dyDescent="0.2">
      <c r="A296" s="669"/>
      <c r="B296" s="61"/>
      <c r="C296" s="77"/>
      <c r="D296" s="78"/>
      <c r="E296" s="135"/>
      <c r="F296" s="349" t="s">
        <v>1054</v>
      </c>
      <c r="J296" s="943">
        <f>J268</f>
        <v>0.60000000000000009</v>
      </c>
      <c r="K296" s="349" t="s">
        <v>136</v>
      </c>
    </row>
    <row r="297" spans="1:32" s="349" customFormat="1" ht="12.75" outlineLevel="1" x14ac:dyDescent="0.2">
      <c r="A297" s="669"/>
      <c r="B297" s="61"/>
      <c r="C297" s="77"/>
      <c r="D297" s="78"/>
      <c r="E297" s="135"/>
      <c r="F297" s="349" t="s">
        <v>1055</v>
      </c>
      <c r="J297" s="943">
        <f>J277</f>
        <v>0.30000000000000004</v>
      </c>
      <c r="K297" s="349" t="s">
        <v>136</v>
      </c>
    </row>
    <row r="298" spans="1:32" s="349" customFormat="1" ht="12.75" outlineLevel="1" x14ac:dyDescent="0.2">
      <c r="A298" s="669"/>
      <c r="B298" s="61"/>
      <c r="C298" s="77"/>
      <c r="D298" s="78" t="s">
        <v>139</v>
      </c>
      <c r="E298" s="138"/>
      <c r="F298" s="775" t="s">
        <v>1056</v>
      </c>
      <c r="G298" s="775"/>
      <c r="H298" s="775"/>
      <c r="I298" s="775"/>
      <c r="J298" s="1373">
        <f>SUM(J290:J291,J293:J297)</f>
        <v>10.6</v>
      </c>
      <c r="K298" s="353" t="s">
        <v>136</v>
      </c>
    </row>
    <row r="300" spans="1:32" s="433" customFormat="1" ht="12.75" x14ac:dyDescent="0.2">
      <c r="A300" s="852" t="s">
        <v>1583</v>
      </c>
      <c r="B300" s="126"/>
      <c r="C300" s="127"/>
      <c r="D300" s="128"/>
      <c r="E300" s="129" t="s">
        <v>2</v>
      </c>
      <c r="F300" s="130"/>
      <c r="G300" s="121">
        <f>G220+1</f>
        <v>2020</v>
      </c>
      <c r="H300" s="131">
        <f>ROW(J378)-ROW()</f>
        <v>78</v>
      </c>
      <c r="V300" s="533"/>
      <c r="W300" s="533"/>
      <c r="X300" s="533"/>
      <c r="Y300" s="533"/>
      <c r="Z300" s="533"/>
      <c r="AA300" s="533"/>
      <c r="AB300" s="533"/>
      <c r="AC300" s="533"/>
      <c r="AD300" s="533"/>
      <c r="AE300" s="533"/>
      <c r="AF300" s="533"/>
    </row>
    <row r="301" spans="1:32" s="349" customFormat="1" ht="12.75" outlineLevel="1" x14ac:dyDescent="0.2">
      <c r="B301" s="61"/>
      <c r="C301" s="77"/>
      <c r="D301" s="78"/>
      <c r="E301" s="135"/>
    </row>
    <row r="302" spans="1:32" s="349" customFormat="1" ht="12.75" outlineLevel="1" x14ac:dyDescent="0.2">
      <c r="E302" s="372" t="s">
        <v>1619</v>
      </c>
      <c r="S302" s="372" t="s">
        <v>243</v>
      </c>
      <c r="V302" s="75" t="s">
        <v>29</v>
      </c>
    </row>
    <row r="303" spans="1:32" s="349" customFormat="1" ht="12.75" outlineLevel="1" x14ac:dyDescent="0.2">
      <c r="E303" s="372"/>
      <c r="V303" s="360" t="s">
        <v>1620</v>
      </c>
      <c r="W303" s="2143"/>
      <c r="X303" s="2143"/>
      <c r="Y303" s="2143"/>
      <c r="Z303" s="2143"/>
      <c r="AA303" s="2143"/>
      <c r="AB303" s="2143"/>
      <c r="AC303" s="2143"/>
      <c r="AD303" s="2143"/>
      <c r="AE303" s="2143"/>
      <c r="AF303" s="2144"/>
    </row>
    <row r="304" spans="1:32" s="349" customFormat="1" ht="12.75" outlineLevel="1" x14ac:dyDescent="0.2">
      <c r="E304" s="372"/>
      <c r="F304" s="360" t="s">
        <v>1627</v>
      </c>
      <c r="G304" s="353"/>
      <c r="H304" s="353"/>
      <c r="I304" s="1372" t="str">
        <f>'CPI en Kostenwet'!$I$518</f>
        <v>Basis: 2015 = 100</v>
      </c>
      <c r="J304" s="354"/>
      <c r="L304" s="3254" t="s">
        <v>965</v>
      </c>
      <c r="M304" s="3254"/>
      <c r="N304" s="420" t="s">
        <v>2</v>
      </c>
      <c r="S304" s="845">
        <v>0</v>
      </c>
      <c r="T304" s="349" t="s">
        <v>183</v>
      </c>
      <c r="V304" s="355" t="s">
        <v>1621</v>
      </c>
      <c r="W304" s="2141"/>
      <c r="X304" s="2141"/>
      <c r="Y304" s="2141"/>
      <c r="Z304" s="2141"/>
      <c r="AA304" s="2141"/>
      <c r="AB304" s="2141"/>
      <c r="AC304" s="2141"/>
      <c r="AD304" s="2141"/>
      <c r="AE304" s="2141"/>
      <c r="AF304" s="2142"/>
    </row>
    <row r="305" spans="2:32" s="349" customFormat="1" ht="12.75" outlineLevel="1" x14ac:dyDescent="0.2">
      <c r="E305" s="372"/>
      <c r="F305" s="350" t="str">
        <f>"Indexcijfers "&amp;N305&amp;" - "&amp;'CPI en Kostenwet'!$F$516</f>
        <v>Indexcijfers 2018 - 03000</v>
      </c>
      <c r="G305" s="353"/>
      <c r="H305" s="353"/>
      <c r="I305" s="930">
        <f>HLOOKUP($N305,'CPI en Kostenwet'!$J$540:$AM$541,'CPI en Kostenwet'!$AR$541,FALSE)</f>
        <v>1183.1800000000003</v>
      </c>
      <c r="J305" s="354"/>
      <c r="L305" s="462" t="s">
        <v>964</v>
      </c>
      <c r="M305" s="837">
        <v>2</v>
      </c>
      <c r="N305" s="349">
        <f>G300-M305</f>
        <v>2018</v>
      </c>
      <c r="S305" s="528">
        <v>2</v>
      </c>
      <c r="T305" s="349" t="s">
        <v>183</v>
      </c>
      <c r="V305" s="355"/>
      <c r="W305" s="2141"/>
      <c r="X305" s="2141"/>
      <c r="Y305" s="2141"/>
      <c r="Z305" s="2141"/>
      <c r="AA305" s="2141"/>
      <c r="AB305" s="2141"/>
      <c r="AC305" s="2141"/>
      <c r="AD305" s="2141"/>
      <c r="AE305" s="2141"/>
      <c r="AF305" s="2142"/>
    </row>
    <row r="306" spans="2:32" s="349" customFormat="1" ht="12.75" outlineLevel="1" x14ac:dyDescent="0.2">
      <c r="E306" s="372"/>
      <c r="F306" s="355" t="str">
        <f>"Indexcijfers "&amp;N306&amp;" - "&amp;'CPI en Kostenwet'!$F$516</f>
        <v>Indexcijfers 2019 - 03000</v>
      </c>
      <c r="G306" s="356"/>
      <c r="H306" s="356"/>
      <c r="I306" s="931">
        <f>HLOOKUP($N306,'CPI en Kostenwet'!$J$540:$AM$541,'CPI en Kostenwet'!$AR$541,FALSE)</f>
        <v>1189.7</v>
      </c>
      <c r="J306" s="357"/>
      <c r="L306" s="462" t="s">
        <v>964</v>
      </c>
      <c r="M306" s="837">
        <v>1</v>
      </c>
      <c r="N306" s="349">
        <f>G300-M306</f>
        <v>2019</v>
      </c>
      <c r="S306" s="528">
        <v>3</v>
      </c>
      <c r="T306" s="349" t="s">
        <v>183</v>
      </c>
      <c r="V306" s="442" t="s">
        <v>1622</v>
      </c>
      <c r="W306" s="2141"/>
      <c r="X306" s="2141"/>
      <c r="Y306" s="2141"/>
      <c r="Z306" s="2141"/>
      <c r="AA306" s="2141"/>
      <c r="AB306" s="2141"/>
      <c r="AC306" s="2141"/>
      <c r="AD306" s="2141"/>
      <c r="AE306" s="2141"/>
      <c r="AF306" s="2142"/>
    </row>
    <row r="307" spans="2:32" s="349" customFormat="1" ht="12.75" outlineLevel="1" x14ac:dyDescent="0.2">
      <c r="E307" s="372"/>
      <c r="F307" s="568" t="s">
        <v>1034</v>
      </c>
      <c r="G307" s="773"/>
      <c r="H307" s="773"/>
      <c r="I307" s="773"/>
      <c r="J307" s="570">
        <f>ROUND( ($I306/$I305),$S306)</f>
        <v>1.006</v>
      </c>
      <c r="K307" s="349" t="s">
        <v>5</v>
      </c>
      <c r="S307" s="561">
        <v>0.05</v>
      </c>
      <c r="T307" s="349" t="s">
        <v>136</v>
      </c>
      <c r="V307" s="355" t="s">
        <v>1623</v>
      </c>
      <c r="W307" s="356"/>
      <c r="X307" s="356"/>
      <c r="Y307" s="356"/>
      <c r="Z307" s="356"/>
      <c r="AA307" s="356"/>
      <c r="AB307" s="356"/>
      <c r="AC307" s="356"/>
      <c r="AD307" s="356"/>
      <c r="AE307" s="356"/>
      <c r="AF307" s="357"/>
    </row>
    <row r="308" spans="2:32" s="349" customFormat="1" ht="12.75" outlineLevel="1" x14ac:dyDescent="0.2">
      <c r="E308" s="372"/>
      <c r="S308" s="561">
        <v>0.1</v>
      </c>
      <c r="T308" s="349" t="s">
        <v>136</v>
      </c>
      <c r="V308" s="355"/>
      <c r="W308" s="356"/>
      <c r="X308" s="356"/>
      <c r="Y308" s="356"/>
      <c r="Z308" s="356"/>
      <c r="AA308" s="356"/>
      <c r="AB308" s="356"/>
      <c r="AC308" s="356"/>
      <c r="AD308" s="356"/>
      <c r="AE308" s="356"/>
      <c r="AF308" s="357"/>
    </row>
    <row r="309" spans="2:32" s="349" customFormat="1" ht="12.75" outlineLevel="1" x14ac:dyDescent="0.2">
      <c r="E309" s="372"/>
      <c r="H309" s="420" t="s">
        <v>1520</v>
      </c>
      <c r="I309" s="420" t="s">
        <v>1520</v>
      </c>
      <c r="J309" s="420" t="s">
        <v>1624</v>
      </c>
      <c r="S309" s="561">
        <v>0.25</v>
      </c>
      <c r="T309" s="349" t="s">
        <v>136</v>
      </c>
      <c r="V309" s="442" t="s">
        <v>1632</v>
      </c>
      <c r="W309" s="356"/>
      <c r="X309" s="356"/>
      <c r="Y309" s="356"/>
      <c r="Z309" s="356"/>
      <c r="AA309" s="356"/>
      <c r="AB309" s="356"/>
      <c r="AC309" s="356"/>
      <c r="AD309" s="356"/>
      <c r="AE309" s="356"/>
      <c r="AF309" s="357"/>
    </row>
    <row r="310" spans="2:32" s="349" customFormat="1" ht="15" customHeight="1" outlineLevel="1" x14ac:dyDescent="0.2">
      <c r="E310" s="372"/>
      <c r="F310" s="3232" t="str">
        <f>" De waarde van kleding wordt voor een kind dat werkzaam is in de onderneming van zijn ouder "&amp;G285</f>
        <v xml:space="preserve"> De waarde van kleding wordt voor een kind dat werkzaam is in de onderneming van zijn ouder </v>
      </c>
      <c r="G310" s="3232"/>
      <c r="H310" s="420" t="s">
        <v>180</v>
      </c>
      <c r="I310" s="420" t="s">
        <v>181</v>
      </c>
      <c r="J310" s="420" t="s">
        <v>181</v>
      </c>
      <c r="S310" s="395">
        <v>12</v>
      </c>
      <c r="T310" s="349" t="s">
        <v>1626</v>
      </c>
      <c r="V310" s="355"/>
      <c r="W310" s="356"/>
      <c r="X310" s="356"/>
      <c r="Y310" s="356"/>
      <c r="Z310" s="356"/>
      <c r="AA310" s="356"/>
      <c r="AB310" s="356"/>
      <c r="AC310" s="356"/>
      <c r="AD310" s="356"/>
      <c r="AE310" s="356"/>
      <c r="AF310" s="357"/>
    </row>
    <row r="311" spans="2:32" s="349" customFormat="1" ht="12.75" outlineLevel="1" x14ac:dyDescent="0.2">
      <c r="F311" s="3232"/>
      <c r="G311" s="3232"/>
      <c r="H311" s="349">
        <f>ROUND(H231*J307,$S305)</f>
        <v>28.62</v>
      </c>
      <c r="I311" s="561">
        <v>29.25</v>
      </c>
      <c r="J311" s="561">
        <v>1.35</v>
      </c>
      <c r="K311" s="349" t="s">
        <v>136</v>
      </c>
      <c r="S311" s="395">
        <v>260</v>
      </c>
      <c r="T311" s="349" t="s">
        <v>1625</v>
      </c>
      <c r="V311" s="442" t="s">
        <v>1633</v>
      </c>
      <c r="W311" s="356"/>
      <c r="X311" s="356"/>
      <c r="Y311" s="356"/>
      <c r="Z311" s="356"/>
      <c r="AA311" s="356"/>
      <c r="AB311" s="356"/>
      <c r="AC311" s="356"/>
      <c r="AD311" s="356"/>
      <c r="AE311" s="356"/>
      <c r="AF311" s="357"/>
    </row>
    <row r="312" spans="2:32" s="349" customFormat="1" ht="12.75" outlineLevel="1" x14ac:dyDescent="0.2">
      <c r="F312" s="372" t="s">
        <v>1646</v>
      </c>
      <c r="V312" s="355" t="s">
        <v>1634</v>
      </c>
      <c r="W312" s="356"/>
      <c r="X312" s="356"/>
      <c r="Y312" s="356"/>
      <c r="Z312" s="356"/>
      <c r="AA312" s="356"/>
      <c r="AB312" s="356"/>
      <c r="AC312" s="356"/>
      <c r="AD312" s="356"/>
      <c r="AE312" s="356"/>
      <c r="AF312" s="357"/>
    </row>
    <row r="313" spans="2:32" s="349" customFormat="1" ht="12.75" outlineLevel="1" x14ac:dyDescent="0.2">
      <c r="V313" s="355" t="s">
        <v>1635</v>
      </c>
      <c r="W313" s="356"/>
      <c r="X313" s="356"/>
      <c r="Y313" s="356"/>
      <c r="Z313" s="356"/>
      <c r="AA313" s="356"/>
      <c r="AB313" s="356"/>
      <c r="AC313" s="356"/>
      <c r="AD313" s="356"/>
      <c r="AE313" s="356"/>
      <c r="AF313" s="357"/>
    </row>
    <row r="314" spans="2:32" s="349" customFormat="1" ht="12.75" outlineLevel="1" x14ac:dyDescent="0.2">
      <c r="F314" s="360" t="s">
        <v>1627</v>
      </c>
      <c r="G314" s="353"/>
      <c r="H314" s="353"/>
      <c r="I314" s="1372">
        <f>'CPI en Kostenwet'!$E669</f>
        <v>0</v>
      </c>
      <c r="J314" s="354"/>
      <c r="L314" s="3254" t="s">
        <v>965</v>
      </c>
      <c r="M314" s="3254"/>
      <c r="N314" s="420" t="s">
        <v>2</v>
      </c>
      <c r="V314" s="355"/>
      <c r="W314" s="356"/>
      <c r="X314" s="356"/>
      <c r="Y314" s="356"/>
      <c r="Z314" s="356"/>
      <c r="AA314" s="356"/>
      <c r="AB314" s="356"/>
      <c r="AC314" s="356"/>
      <c r="AD314" s="356"/>
      <c r="AE314" s="356"/>
      <c r="AF314" s="357"/>
    </row>
    <row r="315" spans="2:32" s="349" customFormat="1" ht="12.75" outlineLevel="1" x14ac:dyDescent="0.2">
      <c r="F315" s="350" t="str">
        <f>"Indexcijfers "&amp;N315&amp;" - "&amp;'CPI en Kostenwet'!$F$383&amp;" &amp; "&amp;'CPI en Kostenwet'!$F$384</f>
        <v>Indexcijfers 2018 - 05611 &amp; 04410</v>
      </c>
      <c r="G315" s="353"/>
      <c r="H315" s="353"/>
      <c r="I315" s="930">
        <f>HLOOKUP($N315,'CPI en Kostenwet'!$J$408:$AM$409,'CPI en Kostenwet'!$AR$409,FALSE)</f>
        <v>2308.21</v>
      </c>
      <c r="J315" s="354"/>
      <c r="L315" s="462" t="s">
        <v>964</v>
      </c>
      <c r="M315" s="837">
        <v>2</v>
      </c>
      <c r="N315" s="349">
        <f>G300-M315</f>
        <v>2018</v>
      </c>
      <c r="V315" s="442" t="s">
        <v>1636</v>
      </c>
      <c r="W315" s="356"/>
      <c r="X315" s="356"/>
      <c r="Y315" s="356"/>
      <c r="Z315" s="356"/>
      <c r="AA315" s="356"/>
      <c r="AB315" s="356"/>
      <c r="AC315" s="356"/>
      <c r="AD315" s="356"/>
      <c r="AE315" s="356"/>
      <c r="AF315" s="357"/>
    </row>
    <row r="316" spans="2:32" s="349" customFormat="1" ht="12.75" outlineLevel="1" x14ac:dyDescent="0.2">
      <c r="F316" s="355" t="str">
        <f>"Indexcijfers "&amp;N316&amp;" - "&amp;'CPI en Kostenwet'!$F$383&amp;" &amp; "&amp;'CPI en Kostenwet'!$F$384</f>
        <v>Indexcijfers 2019 - 05611 &amp; 04410</v>
      </c>
      <c r="G316" s="356"/>
      <c r="H316" s="356"/>
      <c r="I316" s="931">
        <f>HLOOKUP($N316,'CPI en Kostenwet'!$J$408:$AM$409,'CPI en Kostenwet'!$AR$409,FALSE)</f>
        <v>2288.3000000000002</v>
      </c>
      <c r="J316" s="357"/>
      <c r="L316" s="462" t="s">
        <v>964</v>
      </c>
      <c r="M316" s="837">
        <v>1</v>
      </c>
      <c r="N316" s="349">
        <f>G300-M316</f>
        <v>2019</v>
      </c>
      <c r="V316" s="355" t="s">
        <v>1637</v>
      </c>
      <c r="W316" s="356"/>
      <c r="X316" s="356"/>
      <c r="Y316" s="356"/>
      <c r="Z316" s="356"/>
      <c r="AA316" s="356"/>
      <c r="AB316" s="356"/>
      <c r="AC316" s="356"/>
      <c r="AD316" s="356"/>
      <c r="AE316" s="356"/>
      <c r="AF316" s="357"/>
    </row>
    <row r="317" spans="2:32" s="349" customFormat="1" ht="12.75" outlineLevel="1" x14ac:dyDescent="0.2">
      <c r="F317" s="568" t="s">
        <v>1034</v>
      </c>
      <c r="G317" s="773"/>
      <c r="H317" s="773"/>
      <c r="I317" s="773"/>
      <c r="J317" s="570">
        <f>ROUND( ($I316/$I315),$S306)</f>
        <v>0.99099999999999999</v>
      </c>
      <c r="K317" s="349" t="s">
        <v>5</v>
      </c>
      <c r="V317" s="355"/>
      <c r="W317" s="356"/>
      <c r="X317" s="356"/>
      <c r="Y317" s="356"/>
      <c r="Z317" s="356"/>
      <c r="AA317" s="356"/>
      <c r="AB317" s="356"/>
      <c r="AC317" s="356"/>
      <c r="AD317" s="356"/>
      <c r="AE317" s="356"/>
      <c r="AF317" s="357"/>
    </row>
    <row r="318" spans="2:32" s="349" customFormat="1" ht="12.75" outlineLevel="1" x14ac:dyDescent="0.2">
      <c r="V318" s="1376" t="s">
        <v>1638</v>
      </c>
      <c r="W318" s="356"/>
      <c r="X318" s="356"/>
      <c r="Y318" s="356"/>
      <c r="Z318" s="356"/>
      <c r="AA318" s="356"/>
      <c r="AB318" s="356"/>
      <c r="AC318" s="356"/>
      <c r="AD318" s="356"/>
      <c r="AE318" s="356"/>
      <c r="AF318" s="357"/>
    </row>
    <row r="319" spans="2:32" s="349" customFormat="1" ht="12.75" outlineLevel="1" x14ac:dyDescent="0.2">
      <c r="H319" s="420" t="s">
        <v>1520</v>
      </c>
      <c r="I319" s="420" t="s">
        <v>1520</v>
      </c>
      <c r="J319" s="420" t="s">
        <v>1624</v>
      </c>
      <c r="V319" s="651" t="s">
        <v>1635</v>
      </c>
      <c r="W319" s="650"/>
      <c r="X319" s="650"/>
      <c r="Y319" s="650"/>
      <c r="Z319" s="650"/>
      <c r="AA319" s="650"/>
      <c r="AB319" s="650"/>
      <c r="AC319" s="650"/>
      <c r="AD319" s="650"/>
      <c r="AE319" s="650"/>
      <c r="AF319" s="762"/>
    </row>
    <row r="320" spans="2:32" s="349" customFormat="1" ht="12.75" outlineLevel="1" x14ac:dyDescent="0.2">
      <c r="B320" s="61"/>
      <c r="C320" s="77"/>
      <c r="D320" s="78"/>
      <c r="E320" s="135"/>
      <c r="H320" s="420" t="s">
        <v>180</v>
      </c>
      <c r="I320" s="420" t="s">
        <v>181</v>
      </c>
      <c r="J320" s="420" t="s">
        <v>181</v>
      </c>
    </row>
    <row r="321" spans="1:34" s="349" customFormat="1" ht="12.75" outlineLevel="1" x14ac:dyDescent="0.2">
      <c r="A321" s="669" t="str">
        <f>INDEX(Checks!$J$42:$J$47,MATCH((SEARCH("(",formuletekst(J321))),Checks!$I$42:$I$47,0))</f>
        <v>ANBO</v>
      </c>
      <c r="B321" s="61"/>
      <c r="C321" s="77"/>
      <c r="D321" s="78"/>
      <c r="E321" s="135"/>
      <c r="F321" s="349" t="str">
        <f>"a. Normbedrag voor bewassing "&amp;G300</f>
        <v>a. Normbedrag voor bewassing 2020</v>
      </c>
      <c r="H321" s="349">
        <f>ROUND(H241*J317,$S305)</f>
        <v>12.17</v>
      </c>
      <c r="I321" s="932">
        <f>MROUND(H321,$S309)</f>
        <v>12.25</v>
      </c>
      <c r="J321" s="872">
        <f>MROUND( (I321*S310/S311),$S307)</f>
        <v>0.55000000000000004</v>
      </c>
      <c r="K321" s="349" t="s">
        <v>136</v>
      </c>
    </row>
    <row r="322" spans="1:34" s="349" customFormat="1" ht="12.75" outlineLevel="1" x14ac:dyDescent="0.2">
      <c r="B322" s="61"/>
      <c r="C322" s="77"/>
      <c r="D322" s="78"/>
      <c r="E322" s="135"/>
      <c r="I322" s="932"/>
      <c r="J322" s="872"/>
    </row>
    <row r="323" spans="1:34" s="349" customFormat="1" ht="12.75" outlineLevel="1" x14ac:dyDescent="0.2">
      <c r="B323" s="61"/>
      <c r="C323" s="77"/>
      <c r="D323" s="78"/>
      <c r="E323" s="135"/>
      <c r="F323" s="360" t="s">
        <v>1628</v>
      </c>
      <c r="G323" s="353"/>
      <c r="H323" s="353"/>
      <c r="I323" s="1372" t="str">
        <f>'CPI en Kostenwet'!$I$419</f>
        <v>Basis: 2015 = 100</v>
      </c>
      <c r="J323" s="354"/>
      <c r="L323" s="3254" t="s">
        <v>965</v>
      </c>
      <c r="M323" s="3254"/>
      <c r="N323" s="420" t="s">
        <v>2</v>
      </c>
    </row>
    <row r="324" spans="1:34" s="349" customFormat="1" ht="12.75" outlineLevel="1" x14ac:dyDescent="0.2">
      <c r="B324" s="61"/>
      <c r="C324" s="77"/>
      <c r="D324" s="78"/>
      <c r="E324" s="135"/>
      <c r="F324" s="350" t="str">
        <f>"Indexcijfers "&amp;N324&amp;" - "&amp;'CPI en Kostenwet'!$F$417</f>
        <v>Indexcijfers 2018 - 04520</v>
      </c>
      <c r="G324" s="353"/>
      <c r="H324" s="353"/>
      <c r="I324" s="930">
        <f>HLOOKUP($N324,'CPI en Kostenwet'!$J$441:$AM$442,'CPI en Kostenwet'!$AR$442,FALSE)</f>
        <v>1271.6000000000001</v>
      </c>
      <c r="J324" s="354"/>
      <c r="L324" s="462" t="s">
        <v>964</v>
      </c>
      <c r="M324" s="837">
        <v>2</v>
      </c>
      <c r="N324" s="349">
        <f>G300-M324</f>
        <v>2018</v>
      </c>
    </row>
    <row r="325" spans="1:34" s="349" customFormat="1" ht="12.75" outlineLevel="1" x14ac:dyDescent="0.2">
      <c r="B325" s="61"/>
      <c r="C325" s="77"/>
      <c r="D325" s="78"/>
      <c r="E325" s="135"/>
      <c r="F325" s="355" t="str">
        <f>"Indexcijfers "&amp;N325&amp;" - "&amp;'CPI en Kostenwet'!$F$417</f>
        <v>Indexcijfers 2019 - 04520</v>
      </c>
      <c r="G325" s="356"/>
      <c r="H325" s="356"/>
      <c r="I325" s="931">
        <f>HLOOKUP($N325,'CPI en Kostenwet'!$J$441:$AM$442,'CPI en Kostenwet'!$AR$442,FALSE)</f>
        <v>1425.1999999999998</v>
      </c>
      <c r="J325" s="357"/>
      <c r="L325" s="462" t="s">
        <v>964</v>
      </c>
      <c r="M325" s="837">
        <v>1</v>
      </c>
      <c r="N325" s="349">
        <f>G300-M325</f>
        <v>2019</v>
      </c>
    </row>
    <row r="326" spans="1:34" s="349" customFormat="1" ht="12.75" outlineLevel="1" x14ac:dyDescent="0.2">
      <c r="B326" s="61"/>
      <c r="C326" s="77"/>
      <c r="D326" s="78"/>
      <c r="E326" s="135"/>
      <c r="F326" s="568" t="s">
        <v>1034</v>
      </c>
      <c r="G326" s="773"/>
      <c r="H326" s="773"/>
      <c r="I326" s="773"/>
      <c r="J326" s="570">
        <f>ROUND( ($I325/$I324),$S306)</f>
        <v>1.121</v>
      </c>
      <c r="K326" s="349" t="s">
        <v>5</v>
      </c>
    </row>
    <row r="327" spans="1:34" s="349" customFormat="1" ht="12.75" outlineLevel="1" x14ac:dyDescent="0.2">
      <c r="B327" s="61"/>
      <c r="C327" s="77"/>
      <c r="D327" s="78"/>
      <c r="E327" s="135"/>
      <c r="AG327" s="399"/>
      <c r="AH327" s="399"/>
    </row>
    <row r="328" spans="1:34" s="349" customFormat="1" ht="12.75" outlineLevel="1" x14ac:dyDescent="0.2">
      <c r="B328" s="61"/>
      <c r="C328" s="77"/>
      <c r="D328" s="78"/>
      <c r="E328" s="135"/>
      <c r="H328" s="420" t="s">
        <v>1520</v>
      </c>
      <c r="I328" s="420" t="s">
        <v>1520</v>
      </c>
      <c r="J328" s="420" t="s">
        <v>1624</v>
      </c>
      <c r="AG328" s="399"/>
      <c r="AH328" s="399"/>
    </row>
    <row r="329" spans="1:34" s="349" customFormat="1" ht="12.75" outlineLevel="1" x14ac:dyDescent="0.2">
      <c r="B329" s="61"/>
      <c r="C329" s="77"/>
      <c r="D329" s="78"/>
      <c r="E329" s="135"/>
      <c r="F329" s="3232" t="str">
        <f>"b. Normbedrag voor energie ten behoeve van verwarmingsdoeleinden "&amp;G300</f>
        <v>b. Normbedrag voor energie ten behoeve van verwarmingsdoeleinden 2020</v>
      </c>
      <c r="G329" s="3232"/>
      <c r="H329" s="420" t="s">
        <v>180</v>
      </c>
      <c r="I329" s="420" t="s">
        <v>181</v>
      </c>
      <c r="J329" s="420" t="s">
        <v>181</v>
      </c>
      <c r="AG329" s="399"/>
      <c r="AH329" s="399"/>
    </row>
    <row r="330" spans="1:34" s="349" customFormat="1" ht="12.75" outlineLevel="1" x14ac:dyDescent="0.2">
      <c r="A330" s="669" t="str">
        <f>INDEX(Checks!$J$42:$J$47,MATCH((SEARCH("(",formuletekst(J330))),Checks!$I$42:$I$47,0))</f>
        <v>ANBO</v>
      </c>
      <c r="B330" s="61"/>
      <c r="C330" s="77"/>
      <c r="D330" s="78"/>
      <c r="E330" s="135"/>
      <c r="F330" s="3232"/>
      <c r="G330" s="3232"/>
      <c r="H330" s="349">
        <f>ROUND(H250*J326,$S305)</f>
        <v>73.06</v>
      </c>
      <c r="I330" s="932">
        <f>MROUND(H330,$S309)</f>
        <v>73</v>
      </c>
      <c r="J330" s="872">
        <f>MROUND( (I330*S310/S311),$S307)</f>
        <v>3.35</v>
      </c>
      <c r="K330" s="349" t="s">
        <v>136</v>
      </c>
      <c r="AG330" s="399"/>
      <c r="AH330" s="399"/>
    </row>
    <row r="331" spans="1:34" s="349" customFormat="1" ht="12.75" outlineLevel="1" x14ac:dyDescent="0.2">
      <c r="B331" s="61"/>
      <c r="C331" s="77"/>
      <c r="D331" s="78"/>
      <c r="E331" s="135"/>
      <c r="I331" s="932"/>
      <c r="J331" s="872"/>
      <c r="AG331" s="399"/>
      <c r="AH331" s="399"/>
    </row>
    <row r="332" spans="1:34" s="349" customFormat="1" ht="12.75" outlineLevel="1" x14ac:dyDescent="0.2">
      <c r="B332" s="61"/>
      <c r="C332" s="77"/>
      <c r="D332" s="78"/>
      <c r="E332" s="135"/>
      <c r="F332" s="360" t="s">
        <v>1629</v>
      </c>
      <c r="G332" s="353"/>
      <c r="H332" s="353"/>
      <c r="I332" s="1372" t="str">
        <f>'CPI en Kostenwet'!$I$419</f>
        <v>Basis: 2015 = 100</v>
      </c>
      <c r="J332" s="354"/>
      <c r="L332" s="3254" t="s">
        <v>965</v>
      </c>
      <c r="M332" s="3254"/>
      <c r="N332" s="420" t="s">
        <v>2</v>
      </c>
      <c r="V332" s="399"/>
      <c r="W332" s="399"/>
      <c r="X332" s="399"/>
      <c r="Y332" s="399"/>
      <c r="Z332" s="399"/>
      <c r="AA332" s="399"/>
      <c r="AB332" s="399"/>
      <c r="AC332" s="399"/>
      <c r="AD332" s="399"/>
      <c r="AE332" s="399"/>
      <c r="AF332" s="399"/>
      <c r="AG332" s="399"/>
      <c r="AH332" s="399"/>
    </row>
    <row r="333" spans="1:34" s="349" customFormat="1" ht="12.75" outlineLevel="1" x14ac:dyDescent="0.2">
      <c r="B333" s="61"/>
      <c r="C333" s="77"/>
      <c r="D333" s="78"/>
      <c r="E333" s="135"/>
      <c r="F333" s="350" t="str">
        <f>"Indexcijfers "&amp;N333&amp;" - "&amp;'CPI en Kostenwet'!$F$417</f>
        <v>Indexcijfers 2018 - 04520</v>
      </c>
      <c r="G333" s="353"/>
      <c r="H333" s="353"/>
      <c r="I333" s="930">
        <f>HLOOKUP($N333,'CPI en Kostenwet'!$J$441:$AM$442,'CPI en Kostenwet'!$AR$442,FALSE)</f>
        <v>1271.6000000000001</v>
      </c>
      <c r="J333" s="354"/>
      <c r="L333" s="462" t="s">
        <v>964</v>
      </c>
      <c r="M333" s="837">
        <v>2</v>
      </c>
      <c r="N333" s="349">
        <f>G300-M333</f>
        <v>2018</v>
      </c>
      <c r="V333" s="399"/>
      <c r="W333" s="399"/>
      <c r="X333" s="399"/>
      <c r="Y333" s="399"/>
      <c r="Z333" s="399"/>
      <c r="AA333" s="399"/>
      <c r="AB333" s="399"/>
      <c r="AC333" s="399"/>
      <c r="AD333" s="399"/>
      <c r="AE333" s="399"/>
      <c r="AF333" s="399"/>
      <c r="AG333" s="399"/>
      <c r="AH333" s="399"/>
    </row>
    <row r="334" spans="1:34" s="349" customFormat="1" ht="12.75" outlineLevel="1" x14ac:dyDescent="0.2">
      <c r="B334" s="61"/>
      <c r="C334" s="77"/>
      <c r="D334" s="78"/>
      <c r="E334" s="135"/>
      <c r="F334" s="355" t="str">
        <f>"Indexcijfers "&amp;N334&amp;" - "&amp;'CPI en Kostenwet'!$F$417</f>
        <v>Indexcijfers 2019 - 04520</v>
      </c>
      <c r="G334" s="356"/>
      <c r="H334" s="356"/>
      <c r="I334" s="1461">
        <f>HLOOKUP($N334,'CPI en Kostenwet'!$J$441:$AM$442,'CPI en Kostenwet'!$AR$442,FALSE)</f>
        <v>1425.1999999999998</v>
      </c>
      <c r="J334" s="357"/>
      <c r="L334" s="462" t="s">
        <v>964</v>
      </c>
      <c r="M334" s="837">
        <v>1</v>
      </c>
      <c r="N334" s="349">
        <f>G300-M334</f>
        <v>2019</v>
      </c>
      <c r="V334" s="399"/>
      <c r="W334" s="399"/>
      <c r="X334" s="399"/>
      <c r="Y334" s="399"/>
      <c r="Z334" s="399"/>
      <c r="AA334" s="399"/>
      <c r="AB334" s="399"/>
      <c r="AC334" s="399"/>
      <c r="AD334" s="399"/>
      <c r="AE334" s="399"/>
      <c r="AF334" s="399"/>
      <c r="AG334" s="399"/>
      <c r="AH334" s="399"/>
    </row>
    <row r="335" spans="1:34" s="349" customFormat="1" ht="12.75" outlineLevel="1" x14ac:dyDescent="0.2">
      <c r="B335" s="61"/>
      <c r="C335" s="77"/>
      <c r="D335" s="78"/>
      <c r="E335" s="135"/>
      <c r="F335" s="568" t="s">
        <v>1034</v>
      </c>
      <c r="G335" s="773"/>
      <c r="H335" s="773"/>
      <c r="I335" s="773"/>
      <c r="J335" s="570">
        <f>ROUND( ($I334/$I333),$S306)</f>
        <v>1.121</v>
      </c>
      <c r="K335" s="349" t="s">
        <v>5</v>
      </c>
    </row>
    <row r="336" spans="1:34" s="349" customFormat="1" ht="12.75" outlineLevel="1" x14ac:dyDescent="0.2">
      <c r="B336" s="61"/>
      <c r="C336" s="77"/>
      <c r="D336" s="78"/>
      <c r="E336" s="135"/>
    </row>
    <row r="337" spans="1:14" s="349" customFormat="1" ht="12.75" outlineLevel="1" x14ac:dyDescent="0.2">
      <c r="B337" s="61"/>
      <c r="C337" s="77"/>
      <c r="D337" s="78"/>
      <c r="E337" s="135"/>
      <c r="H337" s="420" t="s">
        <v>1520</v>
      </c>
      <c r="I337" s="420" t="s">
        <v>1520</v>
      </c>
      <c r="J337" s="420" t="s">
        <v>1624</v>
      </c>
    </row>
    <row r="338" spans="1:14" s="349" customFormat="1" ht="12.75" outlineLevel="1" x14ac:dyDescent="0.2">
      <c r="B338" s="61"/>
      <c r="C338" s="77"/>
      <c r="D338" s="78"/>
      <c r="E338" s="135"/>
      <c r="F338" s="3232" t="str">
        <f>"c.Normbedrag  voor energie ten behoeve van kookdoeleinden "&amp;G300</f>
        <v>c.Normbedrag  voor energie ten behoeve van kookdoeleinden 2020</v>
      </c>
      <c r="G338" s="3232"/>
      <c r="H338" s="420" t="s">
        <v>180</v>
      </c>
      <c r="I338" s="420" t="s">
        <v>181</v>
      </c>
      <c r="J338" s="420" t="s">
        <v>181</v>
      </c>
    </row>
    <row r="339" spans="1:14" s="349" customFormat="1" ht="12.75" outlineLevel="1" x14ac:dyDescent="0.2">
      <c r="A339" s="669" t="str">
        <f>INDEX(Checks!$J$42:$J$47,MATCH((SEARCH("(",formuletekst(J339))),Checks!$I$42:$I$47,0))</f>
        <v>ANBO</v>
      </c>
      <c r="B339" s="61"/>
      <c r="C339" s="77"/>
      <c r="D339" s="78"/>
      <c r="E339" s="135"/>
      <c r="F339" s="3232"/>
      <c r="G339" s="3232"/>
      <c r="H339" s="349">
        <f>ROUND(H259*J335,$S305)</f>
        <v>40.39</v>
      </c>
      <c r="I339" s="932">
        <f>MROUND(H339,$S309)</f>
        <v>40.5</v>
      </c>
      <c r="J339" s="872">
        <f>MROUND( (I339*S310/S311),$S307)</f>
        <v>1.85</v>
      </c>
      <c r="K339" s="349" t="s">
        <v>136</v>
      </c>
    </row>
    <row r="340" spans="1:14" s="349" customFormat="1" ht="12.75" outlineLevel="1" x14ac:dyDescent="0.2">
      <c r="B340" s="61"/>
      <c r="C340" s="77"/>
      <c r="D340" s="78"/>
      <c r="E340" s="135"/>
      <c r="I340" s="932"/>
      <c r="J340" s="872"/>
    </row>
    <row r="341" spans="1:14" s="349" customFormat="1" ht="12.75" outlineLevel="1" x14ac:dyDescent="0.2">
      <c r="B341" s="61"/>
      <c r="C341" s="77"/>
      <c r="D341" s="78"/>
      <c r="E341" s="135"/>
      <c r="F341" s="360" t="s">
        <v>1630</v>
      </c>
      <c r="G341" s="353"/>
      <c r="H341" s="353"/>
      <c r="I341" s="1372" t="str">
        <f>'CPI en Kostenwet'!$I$452</f>
        <v>Basis: 2015 = 100</v>
      </c>
      <c r="J341" s="354"/>
      <c r="L341" s="3254" t="s">
        <v>965</v>
      </c>
      <c r="M341" s="3254"/>
      <c r="N341" s="420" t="s">
        <v>2</v>
      </c>
    </row>
    <row r="342" spans="1:14" s="349" customFormat="1" ht="12.75" outlineLevel="1" x14ac:dyDescent="0.2">
      <c r="B342" s="61"/>
      <c r="C342" s="77"/>
      <c r="D342" s="78"/>
      <c r="E342" s="135"/>
      <c r="F342" s="350" t="str">
        <f>"Indexcijfers "&amp;N342&amp;" - "&amp;'CPI en Kostenwet'!$F$450</f>
        <v>Indexcijfers 2018 - 04510</v>
      </c>
      <c r="G342" s="353"/>
      <c r="H342" s="353"/>
      <c r="I342" s="930">
        <f>HLOOKUP($N342,'CPI en Kostenwet'!$J$474:$AM$475,'CPI en Kostenwet'!$AR$475,FALSE)</f>
        <v>1101.5999999999999</v>
      </c>
      <c r="J342" s="354"/>
      <c r="L342" s="462" t="s">
        <v>964</v>
      </c>
      <c r="M342" s="837">
        <v>2</v>
      </c>
      <c r="N342" s="349">
        <f>G300-M342</f>
        <v>2018</v>
      </c>
    </row>
    <row r="343" spans="1:14" s="349" customFormat="1" ht="15" customHeight="1" outlineLevel="1" x14ac:dyDescent="0.2">
      <c r="B343" s="61"/>
      <c r="C343" s="77"/>
      <c r="D343" s="78"/>
      <c r="E343" s="135"/>
      <c r="F343" s="355" t="str">
        <f>"Indexcijfers "&amp;N343&amp;" - "&amp;'CPI en Kostenwet'!$F$450</f>
        <v>Indexcijfers 2019 - 04510</v>
      </c>
      <c r="G343" s="356"/>
      <c r="H343" s="356"/>
      <c r="I343" s="931">
        <f>HLOOKUP($N343,'CPI en Kostenwet'!$J$474:$AM$475,'CPI en Kostenwet'!$AR$475,FALSE)</f>
        <v>1314.65</v>
      </c>
      <c r="J343" s="357"/>
      <c r="L343" s="462" t="s">
        <v>964</v>
      </c>
      <c r="M343" s="837">
        <v>1</v>
      </c>
      <c r="N343" s="349">
        <f>G300-M343</f>
        <v>2019</v>
      </c>
    </row>
    <row r="344" spans="1:14" s="349" customFormat="1" ht="12.75" outlineLevel="1" x14ac:dyDescent="0.2">
      <c r="B344" s="61"/>
      <c r="C344" s="77"/>
      <c r="D344" s="78"/>
      <c r="E344" s="135"/>
      <c r="F344" s="568" t="s">
        <v>1034</v>
      </c>
      <c r="G344" s="773"/>
      <c r="H344" s="773"/>
      <c r="I344" s="773"/>
      <c r="J344" s="570">
        <f>ROUND( ($I343/$I342),$S306)</f>
        <v>1.1930000000000001</v>
      </c>
      <c r="K344" s="349" t="s">
        <v>5</v>
      </c>
    </row>
    <row r="345" spans="1:14" s="349" customFormat="1" ht="12.75" outlineLevel="1" x14ac:dyDescent="0.2">
      <c r="B345" s="61"/>
      <c r="C345" s="77"/>
      <c r="D345" s="78"/>
      <c r="E345" s="135"/>
    </row>
    <row r="346" spans="1:14" s="349" customFormat="1" ht="12.75" outlineLevel="1" x14ac:dyDescent="0.2">
      <c r="B346" s="61"/>
      <c r="C346" s="77"/>
      <c r="D346" s="78"/>
      <c r="E346" s="135"/>
      <c r="H346" s="420" t="s">
        <v>1520</v>
      </c>
      <c r="I346" s="420" t="s">
        <v>1520</v>
      </c>
      <c r="J346" s="420" t="s">
        <v>1624</v>
      </c>
    </row>
    <row r="347" spans="1:14" s="349" customFormat="1" ht="12.75" outlineLevel="1" x14ac:dyDescent="0.2">
      <c r="B347" s="61"/>
      <c r="C347" s="77"/>
      <c r="D347" s="78"/>
      <c r="E347" s="135"/>
      <c r="F347" s="3232" t="str">
        <f>"d. Normbedrag voor energie ten behoeve van andere dan verwarmings- en kookdoeleinden "&amp;G300</f>
        <v>d. Normbedrag voor energie ten behoeve van andere dan verwarmings- en kookdoeleinden 2020</v>
      </c>
      <c r="G347" s="3232"/>
      <c r="H347" s="420" t="s">
        <v>180</v>
      </c>
      <c r="I347" s="420" t="s">
        <v>181</v>
      </c>
      <c r="J347" s="420" t="s">
        <v>181</v>
      </c>
    </row>
    <row r="348" spans="1:14" s="349" customFormat="1" ht="12.75" outlineLevel="1" x14ac:dyDescent="0.2">
      <c r="A348" s="669" t="str">
        <f>INDEX(Checks!$J$42:$J$47,MATCH((SEARCH("(",formuletekst(J348))),Checks!$I$42:$I$47,0))</f>
        <v>ANBO</v>
      </c>
      <c r="B348" s="61"/>
      <c r="C348" s="77"/>
      <c r="D348" s="78"/>
      <c r="E348" s="135"/>
      <c r="F348" s="3232"/>
      <c r="G348" s="3232"/>
      <c r="H348" s="349">
        <f>ROUND(H268*J344,$S305)</f>
        <v>16.11</v>
      </c>
      <c r="I348" s="932">
        <f>MROUND(H348,$S309)</f>
        <v>16</v>
      </c>
      <c r="J348" s="872">
        <f>MROUND( (I348*S310/S311),$S307)</f>
        <v>0.75</v>
      </c>
      <c r="K348" s="349" t="s">
        <v>136</v>
      </c>
    </row>
    <row r="349" spans="1:14" s="349" customFormat="1" ht="12.75" outlineLevel="1" x14ac:dyDescent="0.2">
      <c r="B349" s="61"/>
      <c r="C349" s="77"/>
      <c r="D349" s="78"/>
      <c r="E349" s="135"/>
      <c r="F349" s="2148"/>
      <c r="G349" s="2148"/>
      <c r="I349" s="932"/>
      <c r="J349" s="872"/>
    </row>
    <row r="350" spans="1:14" s="349" customFormat="1" ht="12.75" outlineLevel="1" x14ac:dyDescent="0.2">
      <c r="B350" s="61"/>
      <c r="C350" s="77"/>
      <c r="D350" s="78"/>
      <c r="E350" s="135"/>
      <c r="F350" s="360" t="s">
        <v>1631</v>
      </c>
      <c r="G350" s="353"/>
      <c r="H350" s="353"/>
      <c r="I350" s="1372" t="str">
        <f>'CPI en Kostenwet'!$I$485</f>
        <v>Basis: 2015 = 100</v>
      </c>
      <c r="J350" s="354"/>
      <c r="L350" s="3254" t="s">
        <v>965</v>
      </c>
      <c r="M350" s="3254"/>
      <c r="N350" s="420" t="s">
        <v>2</v>
      </c>
    </row>
    <row r="351" spans="1:14" s="349" customFormat="1" ht="12.75" outlineLevel="1" x14ac:dyDescent="0.2">
      <c r="B351" s="61"/>
      <c r="C351" s="77"/>
      <c r="D351" s="78"/>
      <c r="E351" s="135"/>
      <c r="F351" s="350" t="str">
        <f>"Indexcijfers "&amp;N351&amp;" - "&amp;'CPI en Kostenwet'!$F$450</f>
        <v>Indexcijfers 2018 - 04510</v>
      </c>
      <c r="G351" s="353"/>
      <c r="H351" s="353"/>
      <c r="I351" s="930">
        <f>HLOOKUP($N351,'CPI en Kostenwet'!$J$507:$AM$508,'CPI en Kostenwet'!$AR$508,FALSE)</f>
        <v>1139.48</v>
      </c>
      <c r="J351" s="354"/>
      <c r="L351" s="462" t="s">
        <v>964</v>
      </c>
      <c r="M351" s="837">
        <v>2</v>
      </c>
      <c r="N351" s="349">
        <f>G300-M351</f>
        <v>2018</v>
      </c>
    </row>
    <row r="352" spans="1:14" s="349" customFormat="1" ht="15" customHeight="1" outlineLevel="1" x14ac:dyDescent="0.2">
      <c r="B352" s="61"/>
      <c r="C352" s="77"/>
      <c r="D352" s="78"/>
      <c r="E352" s="135"/>
      <c r="F352" s="355" t="str">
        <f>"Indexcijfers "&amp;N352&amp;" - "&amp;'CPI en Kostenwet'!$F$450</f>
        <v>Indexcijfers 2019 - 04510</v>
      </c>
      <c r="G352" s="356"/>
      <c r="H352" s="356"/>
      <c r="I352" s="931">
        <f>HLOOKUP($N352,'CPI en Kostenwet'!$J$507:$AM$508,'CPI en Kostenwet'!$AR$508,FALSE)</f>
        <v>1123.5</v>
      </c>
      <c r="J352" s="357"/>
      <c r="L352" s="462" t="s">
        <v>964</v>
      </c>
      <c r="M352" s="837">
        <v>1</v>
      </c>
      <c r="N352" s="349">
        <f>G300-M352</f>
        <v>2019</v>
      </c>
    </row>
    <row r="353" spans="1:16" s="349" customFormat="1" ht="12.75" outlineLevel="1" x14ac:dyDescent="0.2">
      <c r="B353" s="61"/>
      <c r="C353" s="77"/>
      <c r="D353" s="78"/>
      <c r="E353" s="135"/>
      <c r="F353" s="568" t="s">
        <v>1034</v>
      </c>
      <c r="G353" s="773"/>
      <c r="H353" s="773"/>
      <c r="I353" s="773"/>
      <c r="J353" s="570">
        <f>ROUND( ($I352/$I351),$S306)</f>
        <v>0.98599999999999999</v>
      </c>
      <c r="K353" s="349" t="s">
        <v>5</v>
      </c>
    </row>
    <row r="354" spans="1:16" s="349" customFormat="1" ht="12.75" outlineLevel="1" x14ac:dyDescent="0.2">
      <c r="B354" s="61"/>
      <c r="C354" s="77"/>
      <c r="D354" s="78"/>
      <c r="E354" s="135"/>
    </row>
    <row r="355" spans="1:16" s="349" customFormat="1" ht="12.75" outlineLevel="1" x14ac:dyDescent="0.2">
      <c r="B355" s="61"/>
      <c r="C355" s="77"/>
      <c r="D355" s="78"/>
      <c r="E355" s="135"/>
      <c r="H355" s="420" t="s">
        <v>1520</v>
      </c>
      <c r="I355" s="420" t="s">
        <v>1520</v>
      </c>
      <c r="J355" s="420" t="s">
        <v>1624</v>
      </c>
    </row>
    <row r="356" spans="1:16" s="349" customFormat="1" ht="12.75" outlineLevel="1" x14ac:dyDescent="0.2">
      <c r="B356" s="61"/>
      <c r="C356" s="77"/>
      <c r="D356" s="78"/>
      <c r="E356" s="135"/>
      <c r="F356" s="3232" t="str">
        <f>"e. Normbedrag voor water "&amp;G300</f>
        <v>e. Normbedrag voor water 2020</v>
      </c>
      <c r="G356" s="3232"/>
      <c r="H356" s="420" t="s">
        <v>180</v>
      </c>
      <c r="I356" s="420" t="s">
        <v>181</v>
      </c>
      <c r="J356" s="420" t="s">
        <v>181</v>
      </c>
    </row>
    <row r="357" spans="1:16" s="349" customFormat="1" ht="12.75" outlineLevel="1" x14ac:dyDescent="0.2">
      <c r="A357" s="669" t="str">
        <f>INDEX(Checks!$J$42:$J$47,MATCH((SEARCH("(",formuletekst(J357))),Checks!$I$42:$I$47,0))</f>
        <v>ANBO</v>
      </c>
      <c r="B357" s="61"/>
      <c r="C357" s="77"/>
      <c r="D357" s="78"/>
      <c r="E357" s="135"/>
      <c r="F357" s="3232"/>
      <c r="G357" s="3232"/>
      <c r="H357" s="349">
        <f>ROUND(H277*J353,$S305)</f>
        <v>6.12</v>
      </c>
      <c r="I357" s="932">
        <f>MROUND(H357,$S309)</f>
        <v>6</v>
      </c>
      <c r="J357" s="872">
        <f>MROUND( (I357*S310/S311),$S307)</f>
        <v>0.30000000000000004</v>
      </c>
      <c r="K357" s="349" t="s">
        <v>136</v>
      </c>
    </row>
    <row r="358" spans="1:16" s="349" customFormat="1" ht="12.75" outlineLevel="1" x14ac:dyDescent="0.2">
      <c r="B358" s="61"/>
      <c r="C358" s="77"/>
      <c r="D358" s="78"/>
      <c r="E358" s="135"/>
      <c r="F358" s="2148"/>
      <c r="G358" s="2148"/>
      <c r="I358" s="932"/>
      <c r="J358" s="872"/>
    </row>
    <row r="359" spans="1:16" s="349" customFormat="1" ht="12.75" outlineLevel="1" x14ac:dyDescent="0.2">
      <c r="B359" s="61"/>
      <c r="C359" s="77"/>
      <c r="D359" s="78"/>
      <c r="E359" s="135"/>
      <c r="F359" s="360" t="s">
        <v>1639</v>
      </c>
      <c r="G359" s="353"/>
      <c r="H359" s="353"/>
      <c r="I359" s="1372">
        <f>'CPI en Kostenwet'!I561</f>
        <v>142.69999999999999</v>
      </c>
      <c r="J359" s="354"/>
      <c r="L359" s="3254" t="s">
        <v>965</v>
      </c>
      <c r="M359" s="3254"/>
      <c r="N359" s="420" t="s">
        <v>2</v>
      </c>
    </row>
    <row r="360" spans="1:16" s="349" customFormat="1" ht="12.75" outlineLevel="1" x14ac:dyDescent="0.2">
      <c r="B360" s="61"/>
      <c r="C360" s="77"/>
      <c r="D360" s="78"/>
      <c r="E360" s="135"/>
      <c r="F360" s="350" t="str">
        <f>"Indexcijfers "&amp;N360&amp;" - "&amp;'CPI en Kostenwet'!$F$318&amp;" &amp; "&amp;'CPI en Kostenwet'!$F$319</f>
        <v>Indexcijfers 2018 - 01000 &amp; 02000</v>
      </c>
      <c r="G360" s="353"/>
      <c r="H360" s="353"/>
      <c r="I360" s="930">
        <f>HLOOKUP($N360,'CPI en Kostenwet'!$J$343:$AM$344,'CPI en Kostenwet'!$AR$344,FALSE)</f>
        <v>4999.4399999999996</v>
      </c>
      <c r="J360" s="354"/>
      <c r="L360" s="462" t="s">
        <v>964</v>
      </c>
      <c r="M360" s="837">
        <v>2</v>
      </c>
      <c r="N360" s="349">
        <f>G300-M360</f>
        <v>2018</v>
      </c>
    </row>
    <row r="361" spans="1:16" s="349" customFormat="1" ht="15" customHeight="1" outlineLevel="1" x14ac:dyDescent="0.2">
      <c r="B361" s="61"/>
      <c r="C361" s="77"/>
      <c r="D361" s="78"/>
      <c r="E361" s="135"/>
      <c r="F361" s="651" t="str">
        <f>"Indexcijfers "&amp;N361&amp;" - "&amp;'CPI en Kostenwet'!$F$318&amp;" &amp; "&amp;'CPI en Kostenwet'!$F$319</f>
        <v>Indexcijfers 2019 - 01000 &amp; 02000</v>
      </c>
      <c r="G361" s="356"/>
      <c r="H361" s="356"/>
      <c r="I361" s="931">
        <f>HLOOKUP($N361,'CPI en Kostenwet'!$J$343:$AM$344,'CPI en Kostenwet'!$AR$344,FALSE)</f>
        <v>5109.91</v>
      </c>
      <c r="J361" s="357"/>
      <c r="L361" s="462" t="s">
        <v>964</v>
      </c>
      <c r="M361" s="837">
        <v>1</v>
      </c>
      <c r="N361" s="349">
        <f>G300-M361</f>
        <v>2019</v>
      </c>
      <c r="P361" s="801"/>
    </row>
    <row r="362" spans="1:16" s="349" customFormat="1" ht="12.75" outlineLevel="1" x14ac:dyDescent="0.2">
      <c r="B362" s="61"/>
      <c r="C362" s="77"/>
      <c r="D362" s="78"/>
      <c r="E362" s="135"/>
      <c r="F362" s="568" t="s">
        <v>1034</v>
      </c>
      <c r="G362" s="773"/>
      <c r="H362" s="773"/>
      <c r="I362" s="773"/>
      <c r="J362" s="570">
        <f>ROUND( ($I361/$I360),$S306)</f>
        <v>1.022</v>
      </c>
      <c r="K362" s="349" t="s">
        <v>5</v>
      </c>
    </row>
    <row r="363" spans="1:16" s="349" customFormat="1" ht="12.75" outlineLevel="1" x14ac:dyDescent="0.2">
      <c r="B363" s="61"/>
      <c r="C363" s="77"/>
      <c r="D363" s="78"/>
      <c r="E363" s="135"/>
    </row>
    <row r="364" spans="1:16" s="349" customFormat="1" ht="12.75" outlineLevel="1" x14ac:dyDescent="0.2">
      <c r="B364" s="61"/>
      <c r="C364" s="77"/>
      <c r="D364" s="78"/>
      <c r="E364" s="135"/>
      <c r="H364" s="420" t="s">
        <v>1520</v>
      </c>
      <c r="I364" s="420" t="s">
        <v>1520</v>
      </c>
      <c r="J364" s="420" t="s">
        <v>1624</v>
      </c>
    </row>
    <row r="365" spans="1:16" s="349" customFormat="1" ht="12.75" outlineLevel="1" x14ac:dyDescent="0.2">
      <c r="B365" s="61"/>
      <c r="C365" s="77"/>
      <c r="D365" s="78"/>
      <c r="E365" s="135"/>
      <c r="G365" s="686"/>
      <c r="H365" s="420" t="s">
        <v>180</v>
      </c>
      <c r="I365" s="420" t="s">
        <v>181</v>
      </c>
      <c r="J365" s="420" t="s">
        <v>181</v>
      </c>
    </row>
    <row r="366" spans="1:16" s="349" customFormat="1" ht="12.75" outlineLevel="1" x14ac:dyDescent="0.2">
      <c r="A366" s="669" t="str">
        <f>INDEX(Checks!$J$42:$J$47,MATCH((SEARCH("(",formuletekst(J366))),Checks!$I$42:$I$47,0))</f>
        <v>ANBO</v>
      </c>
      <c r="B366" s="61"/>
      <c r="C366" s="77"/>
      <c r="D366" s="78"/>
      <c r="E366" s="135"/>
      <c r="F366" s="546" t="str">
        <f>"Normbedrag voor warme maaltijd "&amp;G300</f>
        <v>Normbedrag voor warme maaltijd 2020</v>
      </c>
      <c r="G366" s="686"/>
      <c r="H366" s="349">
        <f>ROUND(H286*J362,$S305)</f>
        <v>90.45</v>
      </c>
      <c r="I366" s="654">
        <f>ROUND(H366,$S304)</f>
        <v>90</v>
      </c>
      <c r="J366" s="872">
        <f>MROUND( (I366*S310/S311),$S308)</f>
        <v>4.2</v>
      </c>
      <c r="K366" s="349" t="s">
        <v>136</v>
      </c>
    </row>
    <row r="367" spans="1:16" s="349" customFormat="1" ht="12.75" outlineLevel="1" x14ac:dyDescent="0.2">
      <c r="A367" s="669"/>
      <c r="B367" s="61"/>
      <c r="C367" s="77"/>
      <c r="D367" s="78"/>
      <c r="E367" s="135"/>
      <c r="F367" s="546" t="str">
        <f>"Normbedrag voor ontbijt "&amp;G300</f>
        <v>Normbedrag voor ontbijt 2020</v>
      </c>
      <c r="G367" s="546"/>
      <c r="I367" s="652"/>
      <c r="J367" s="872">
        <f>J366*M367</f>
        <v>2.1</v>
      </c>
      <c r="K367" s="349" t="s">
        <v>136</v>
      </c>
      <c r="M367" s="395">
        <v>0.5</v>
      </c>
      <c r="N367" s="349" t="s">
        <v>1640</v>
      </c>
    </row>
    <row r="368" spans="1:16" s="349" customFormat="1" ht="12.75" outlineLevel="1" x14ac:dyDescent="0.2">
      <c r="B368" s="61"/>
      <c r="C368" s="77"/>
      <c r="D368" s="78"/>
      <c r="E368" s="135"/>
      <c r="F368" s="546"/>
      <c r="G368" s="546"/>
      <c r="I368" s="932"/>
      <c r="J368" s="872"/>
    </row>
    <row r="369" spans="1:32" s="349" customFormat="1" ht="12.75" outlineLevel="1" x14ac:dyDescent="0.2">
      <c r="B369" s="61"/>
      <c r="C369" s="77"/>
      <c r="D369" s="78"/>
      <c r="E369" s="138" t="s">
        <v>1641</v>
      </c>
      <c r="F369" s="546"/>
      <c r="G369" s="546"/>
      <c r="I369" s="932"/>
      <c r="J369" s="872"/>
    </row>
    <row r="370" spans="1:32" s="349" customFormat="1" ht="15" customHeight="1" outlineLevel="1" x14ac:dyDescent="0.2">
      <c r="B370" s="61"/>
      <c r="C370" s="77"/>
      <c r="D370" s="78"/>
      <c r="E370" s="135"/>
      <c r="F370" s="349" t="s">
        <v>1643</v>
      </c>
      <c r="J370" s="943">
        <f>J367</f>
        <v>2.1</v>
      </c>
      <c r="K370" s="349" t="s">
        <v>136</v>
      </c>
    </row>
    <row r="371" spans="1:32" s="349" customFormat="1" ht="12.75" outlineLevel="1" x14ac:dyDescent="0.2">
      <c r="B371" s="61"/>
      <c r="C371" s="77"/>
      <c r="D371" s="78"/>
      <c r="E371" s="135"/>
      <c r="F371" s="349" t="s">
        <v>1644</v>
      </c>
      <c r="J371" s="943">
        <f>J366</f>
        <v>4.2</v>
      </c>
      <c r="K371" s="349" t="s">
        <v>136</v>
      </c>
    </row>
    <row r="372" spans="1:32" s="349" customFormat="1" ht="12.75" outlineLevel="1" x14ac:dyDescent="0.2">
      <c r="B372" s="61"/>
      <c r="C372" s="77"/>
      <c r="D372" s="78"/>
      <c r="E372" s="135"/>
      <c r="J372" s="943"/>
    </row>
    <row r="373" spans="1:32" s="349" customFormat="1" ht="12.75" outlineLevel="1" x14ac:dyDescent="0.2">
      <c r="B373" s="61"/>
      <c r="C373" s="77"/>
      <c r="D373" s="78"/>
      <c r="E373" s="372" t="s">
        <v>1642</v>
      </c>
      <c r="J373" s="943"/>
      <c r="K373" s="399"/>
    </row>
    <row r="374" spans="1:32" s="349" customFormat="1" ht="12.75" outlineLevel="1" x14ac:dyDescent="0.2">
      <c r="A374" s="669"/>
      <c r="B374" s="61"/>
      <c r="C374" s="77"/>
      <c r="D374" s="78"/>
      <c r="E374" s="135"/>
      <c r="F374" s="349" t="s">
        <v>1052</v>
      </c>
      <c r="J374" s="943">
        <f>J321</f>
        <v>0.55000000000000004</v>
      </c>
      <c r="K374" s="349" t="s">
        <v>136</v>
      </c>
    </row>
    <row r="375" spans="1:32" s="349" customFormat="1" ht="12.75" outlineLevel="1" x14ac:dyDescent="0.2">
      <c r="A375" s="669"/>
      <c r="B375" s="61"/>
      <c r="C375" s="77"/>
      <c r="D375" s="78"/>
      <c r="E375" s="135"/>
      <c r="F375" s="349" t="s">
        <v>1053</v>
      </c>
      <c r="J375" s="943">
        <f>J330</f>
        <v>3.35</v>
      </c>
      <c r="K375" s="349" t="s">
        <v>136</v>
      </c>
    </row>
    <row r="376" spans="1:32" s="349" customFormat="1" ht="12.75" outlineLevel="1" x14ac:dyDescent="0.2">
      <c r="A376" s="669"/>
      <c r="B376" s="61"/>
      <c r="C376" s="77"/>
      <c r="D376" s="78"/>
      <c r="E376" s="135"/>
      <c r="F376" s="349" t="s">
        <v>1054</v>
      </c>
      <c r="J376" s="943">
        <f>J348</f>
        <v>0.75</v>
      </c>
      <c r="K376" s="349" t="s">
        <v>136</v>
      </c>
    </row>
    <row r="377" spans="1:32" s="349" customFormat="1" ht="12.75" outlineLevel="1" x14ac:dyDescent="0.2">
      <c r="A377" s="669"/>
      <c r="B377" s="61"/>
      <c r="C377" s="77"/>
      <c r="D377" s="78"/>
      <c r="E377" s="135"/>
      <c r="F377" s="349" t="s">
        <v>1055</v>
      </c>
      <c r="J377" s="943">
        <f>J357</f>
        <v>0.30000000000000004</v>
      </c>
      <c r="K377" s="349" t="s">
        <v>136</v>
      </c>
    </row>
    <row r="378" spans="1:32" s="349" customFormat="1" ht="12.75" outlineLevel="1" x14ac:dyDescent="0.2">
      <c r="A378" s="669"/>
      <c r="B378" s="61"/>
      <c r="C378" s="77"/>
      <c r="D378" s="78" t="s">
        <v>139</v>
      </c>
      <c r="E378" s="138"/>
      <c r="F378" s="775" t="s">
        <v>1056</v>
      </c>
      <c r="G378" s="775"/>
      <c r="H378" s="775"/>
      <c r="I378" s="775"/>
      <c r="J378" s="1373">
        <f>SUM(J370:J371,J373:J377)</f>
        <v>11.250000000000002</v>
      </c>
      <c r="K378" s="353" t="s">
        <v>136</v>
      </c>
    </row>
    <row r="379" spans="1:32" s="2139" customFormat="1" x14ac:dyDescent="0.25">
      <c r="B379" s="61"/>
      <c r="C379" s="77"/>
      <c r="D379" s="78"/>
      <c r="E379" s="135"/>
    </row>
    <row r="380" spans="1:32" s="433" customFormat="1" ht="12.75" x14ac:dyDescent="0.2">
      <c r="A380" s="852" t="s">
        <v>1583</v>
      </c>
      <c r="B380" s="126"/>
      <c r="C380" s="127"/>
      <c r="D380" s="128"/>
      <c r="E380" s="129" t="s">
        <v>2</v>
      </c>
      <c r="F380" s="130"/>
      <c r="G380" s="121">
        <f>G300+1</f>
        <v>2021</v>
      </c>
      <c r="H380" s="131">
        <f>ROW(J458)-ROW()</f>
        <v>78</v>
      </c>
      <c r="V380" s="533"/>
      <c r="W380" s="533"/>
      <c r="X380" s="533"/>
      <c r="Y380" s="533"/>
      <c r="Z380" s="533"/>
      <c r="AA380" s="533"/>
      <c r="AB380" s="533"/>
      <c r="AC380" s="533"/>
      <c r="AD380" s="533"/>
      <c r="AE380" s="533"/>
      <c r="AF380" s="533"/>
    </row>
    <row r="381" spans="1:32" s="349" customFormat="1" ht="12.75" outlineLevel="1" x14ac:dyDescent="0.2">
      <c r="B381" s="61"/>
      <c r="C381" s="77"/>
      <c r="D381" s="78"/>
      <c r="E381" s="135"/>
    </row>
    <row r="382" spans="1:32" s="349" customFormat="1" ht="12.75" outlineLevel="1" x14ac:dyDescent="0.2">
      <c r="E382" s="372" t="s">
        <v>1619</v>
      </c>
      <c r="S382" s="372" t="s">
        <v>243</v>
      </c>
      <c r="V382" s="75" t="s">
        <v>29</v>
      </c>
    </row>
    <row r="383" spans="1:32" s="349" customFormat="1" ht="12.75" outlineLevel="1" x14ac:dyDescent="0.2">
      <c r="E383" s="372"/>
      <c r="V383" s="360" t="s">
        <v>1620</v>
      </c>
      <c r="W383" s="2339"/>
      <c r="X383" s="2339"/>
      <c r="Y383" s="2339"/>
      <c r="Z383" s="2339"/>
      <c r="AA383" s="2339"/>
      <c r="AB383" s="2339"/>
      <c r="AC383" s="2339"/>
      <c r="AD383" s="2339"/>
      <c r="AE383" s="2339"/>
      <c r="AF383" s="2340"/>
    </row>
    <row r="384" spans="1:32" s="349" customFormat="1" ht="12.75" outlineLevel="1" x14ac:dyDescent="0.2">
      <c r="E384" s="372"/>
      <c r="F384" s="360" t="s">
        <v>1627</v>
      </c>
      <c r="G384" s="353"/>
      <c r="H384" s="353"/>
      <c r="I384" s="1372" t="str">
        <f>'CPI en Kostenwet'!$I$518</f>
        <v>Basis: 2015 = 100</v>
      </c>
      <c r="J384" s="354"/>
      <c r="L384" s="3254" t="s">
        <v>965</v>
      </c>
      <c r="M384" s="3254"/>
      <c r="N384" s="420" t="s">
        <v>2</v>
      </c>
      <c r="S384" s="845">
        <v>0</v>
      </c>
      <c r="T384" s="349" t="s">
        <v>183</v>
      </c>
      <c r="V384" s="355" t="s">
        <v>1621</v>
      </c>
      <c r="W384" s="2337"/>
      <c r="X384" s="2337"/>
      <c r="Y384" s="2337"/>
      <c r="Z384" s="2337"/>
      <c r="AA384" s="2337"/>
      <c r="AB384" s="2337"/>
      <c r="AC384" s="2337"/>
      <c r="AD384" s="2337"/>
      <c r="AE384" s="2337"/>
      <c r="AF384" s="2338"/>
    </row>
    <row r="385" spans="2:32" s="349" customFormat="1" ht="12.75" outlineLevel="1" x14ac:dyDescent="0.2">
      <c r="E385" s="372"/>
      <c r="F385" s="350" t="str">
        <f>"Indexcijfers "&amp;N385&amp;" - "&amp;'CPI en Kostenwet'!$F$516</f>
        <v>Indexcijfers 2019 - 03000</v>
      </c>
      <c r="G385" s="353"/>
      <c r="H385" s="353"/>
      <c r="I385" s="930">
        <f>HLOOKUP($N385,'CPI en Kostenwet'!$J$540:$AM$541,'CPI en Kostenwet'!$AR$541,FALSE)</f>
        <v>1189.7</v>
      </c>
      <c r="J385" s="354"/>
      <c r="L385" s="462" t="s">
        <v>964</v>
      </c>
      <c r="M385" s="837">
        <v>2</v>
      </c>
      <c r="N385" s="349">
        <f>G380-M385</f>
        <v>2019</v>
      </c>
      <c r="S385" s="528">
        <v>2</v>
      </c>
      <c r="T385" s="349" t="s">
        <v>183</v>
      </c>
      <c r="V385" s="355"/>
      <c r="W385" s="2337"/>
      <c r="X385" s="2337"/>
      <c r="Y385" s="2337"/>
      <c r="Z385" s="2337"/>
      <c r="AA385" s="2337"/>
      <c r="AB385" s="2337"/>
      <c r="AC385" s="2337"/>
      <c r="AD385" s="2337"/>
      <c r="AE385" s="2337"/>
      <c r="AF385" s="2338"/>
    </row>
    <row r="386" spans="2:32" s="349" customFormat="1" ht="12.75" outlineLevel="1" x14ac:dyDescent="0.2">
      <c r="E386" s="372"/>
      <c r="F386" s="355" t="str">
        <f>"Indexcijfers "&amp;N386&amp;" - "&amp;'CPI en Kostenwet'!$F$516</f>
        <v>Indexcijfers 2020 - 03000</v>
      </c>
      <c r="G386" s="356"/>
      <c r="H386" s="356"/>
      <c r="I386" s="931">
        <f>HLOOKUP($N386,'CPI en Kostenwet'!$J$540:$AM$541,'CPI en Kostenwet'!$AR$541,FALSE)</f>
        <v>1202.47</v>
      </c>
      <c r="J386" s="357"/>
      <c r="L386" s="462" t="s">
        <v>964</v>
      </c>
      <c r="M386" s="837">
        <v>1</v>
      </c>
      <c r="N386" s="349">
        <f>G380-M386</f>
        <v>2020</v>
      </c>
      <c r="S386" s="528">
        <v>3</v>
      </c>
      <c r="T386" s="349" t="s">
        <v>183</v>
      </c>
      <c r="V386" s="442" t="s">
        <v>1622</v>
      </c>
      <c r="W386" s="2337"/>
      <c r="X386" s="2337"/>
      <c r="Y386" s="2337"/>
      <c r="Z386" s="2337"/>
      <c r="AA386" s="2337"/>
      <c r="AB386" s="2337"/>
      <c r="AC386" s="2337"/>
      <c r="AD386" s="2337"/>
      <c r="AE386" s="2337"/>
      <c r="AF386" s="2338"/>
    </row>
    <row r="387" spans="2:32" s="349" customFormat="1" ht="12.75" outlineLevel="1" x14ac:dyDescent="0.2">
      <c r="E387" s="372"/>
      <c r="F387" s="568" t="s">
        <v>1034</v>
      </c>
      <c r="G387" s="773"/>
      <c r="H387" s="773"/>
      <c r="I387" s="773"/>
      <c r="J387" s="570">
        <f>ROUND( ($I386/$I385),$S386)</f>
        <v>1.0109999999999999</v>
      </c>
      <c r="K387" s="349" t="s">
        <v>5</v>
      </c>
      <c r="S387" s="561">
        <v>0.05</v>
      </c>
      <c r="T387" s="349" t="s">
        <v>136</v>
      </c>
      <c r="V387" s="355" t="s">
        <v>1623</v>
      </c>
      <c r="W387" s="356"/>
      <c r="X387" s="356"/>
      <c r="Y387" s="356"/>
      <c r="Z387" s="356"/>
      <c r="AA387" s="356"/>
      <c r="AB387" s="356"/>
      <c r="AC387" s="356"/>
      <c r="AD387" s="356"/>
      <c r="AE387" s="356"/>
      <c r="AF387" s="357"/>
    </row>
    <row r="388" spans="2:32" s="349" customFormat="1" ht="12.75" outlineLevel="1" x14ac:dyDescent="0.2">
      <c r="E388" s="372"/>
      <c r="S388" s="561">
        <v>0.1</v>
      </c>
      <c r="T388" s="349" t="s">
        <v>136</v>
      </c>
      <c r="V388" s="355"/>
      <c r="W388" s="356"/>
      <c r="X388" s="356"/>
      <c r="Y388" s="356"/>
      <c r="Z388" s="356"/>
      <c r="AA388" s="356"/>
      <c r="AB388" s="356"/>
      <c r="AC388" s="356"/>
      <c r="AD388" s="356"/>
      <c r="AE388" s="356"/>
      <c r="AF388" s="357"/>
    </row>
    <row r="389" spans="2:32" s="349" customFormat="1" ht="12.75" outlineLevel="1" x14ac:dyDescent="0.2">
      <c r="E389" s="372"/>
      <c r="H389" s="420" t="s">
        <v>1520</v>
      </c>
      <c r="I389" s="420" t="s">
        <v>1520</v>
      </c>
      <c r="J389" s="420" t="s">
        <v>1624</v>
      </c>
      <c r="S389" s="561">
        <v>0.25</v>
      </c>
      <c r="T389" s="349" t="s">
        <v>136</v>
      </c>
      <c r="V389" s="442" t="s">
        <v>1632</v>
      </c>
      <c r="W389" s="356"/>
      <c r="X389" s="356"/>
      <c r="Y389" s="356"/>
      <c r="Z389" s="356"/>
      <c r="AA389" s="356"/>
      <c r="AB389" s="356"/>
      <c r="AC389" s="356"/>
      <c r="AD389" s="356"/>
      <c r="AE389" s="356"/>
      <c r="AF389" s="357"/>
    </row>
    <row r="390" spans="2:32" s="349" customFormat="1" ht="15" customHeight="1" outlineLevel="1" x14ac:dyDescent="0.2">
      <c r="E390" s="372"/>
      <c r="F390" s="3232" t="str">
        <f>" De waarde van kleding wordt voor een kind dat werkzaam is in de onderneming van zijn ouder "&amp;G365</f>
        <v xml:space="preserve"> De waarde van kleding wordt voor een kind dat werkzaam is in de onderneming van zijn ouder </v>
      </c>
      <c r="G390" s="3232"/>
      <c r="H390" s="420" t="s">
        <v>180</v>
      </c>
      <c r="I390" s="420" t="s">
        <v>181</v>
      </c>
      <c r="J390" s="420" t="s">
        <v>181</v>
      </c>
      <c r="S390" s="395">
        <v>12</v>
      </c>
      <c r="T390" s="349" t="s">
        <v>1626</v>
      </c>
      <c r="V390" s="355"/>
      <c r="W390" s="356"/>
      <c r="X390" s="356"/>
      <c r="Y390" s="356"/>
      <c r="Z390" s="356"/>
      <c r="AA390" s="356"/>
      <c r="AB390" s="356"/>
      <c r="AC390" s="356"/>
      <c r="AD390" s="356"/>
      <c r="AE390" s="356"/>
      <c r="AF390" s="357"/>
    </row>
    <row r="391" spans="2:32" s="349" customFormat="1" ht="12.75" outlineLevel="1" x14ac:dyDescent="0.2">
      <c r="F391" s="3232"/>
      <c r="G391" s="3232"/>
      <c r="H391" s="349">
        <f>ROUND(H311*J387,$S385)</f>
        <v>28.93</v>
      </c>
      <c r="I391" s="561">
        <v>29.25</v>
      </c>
      <c r="J391" s="561">
        <v>1.35</v>
      </c>
      <c r="K391" s="349" t="s">
        <v>136</v>
      </c>
      <c r="S391" s="395">
        <v>260</v>
      </c>
      <c r="T391" s="349" t="s">
        <v>1625</v>
      </c>
      <c r="V391" s="442" t="s">
        <v>1633</v>
      </c>
      <c r="W391" s="356"/>
      <c r="X391" s="356"/>
      <c r="Y391" s="356"/>
      <c r="Z391" s="356"/>
      <c r="AA391" s="356"/>
      <c r="AB391" s="356"/>
      <c r="AC391" s="356"/>
      <c r="AD391" s="356"/>
      <c r="AE391" s="356"/>
      <c r="AF391" s="357"/>
    </row>
    <row r="392" spans="2:32" s="349" customFormat="1" ht="12.75" outlineLevel="1" x14ac:dyDescent="0.2">
      <c r="F392" s="372" t="s">
        <v>1646</v>
      </c>
      <c r="V392" s="355" t="s">
        <v>1634</v>
      </c>
      <c r="W392" s="356"/>
      <c r="X392" s="356"/>
      <c r="Y392" s="356"/>
      <c r="Z392" s="356"/>
      <c r="AA392" s="356"/>
      <c r="AB392" s="356"/>
      <c r="AC392" s="356"/>
      <c r="AD392" s="356"/>
      <c r="AE392" s="356"/>
      <c r="AF392" s="357"/>
    </row>
    <row r="393" spans="2:32" s="349" customFormat="1" ht="12.75" outlineLevel="1" x14ac:dyDescent="0.2">
      <c r="V393" s="355" t="s">
        <v>1635</v>
      </c>
      <c r="W393" s="356"/>
      <c r="X393" s="356"/>
      <c r="Y393" s="356"/>
      <c r="Z393" s="356"/>
      <c r="AA393" s="356"/>
      <c r="AB393" s="356"/>
      <c r="AC393" s="356"/>
      <c r="AD393" s="356"/>
      <c r="AE393" s="356"/>
      <c r="AF393" s="357"/>
    </row>
    <row r="394" spans="2:32" s="349" customFormat="1" ht="12.75" outlineLevel="1" x14ac:dyDescent="0.2">
      <c r="F394" s="360" t="s">
        <v>1627</v>
      </c>
      <c r="G394" s="353"/>
      <c r="H394" s="353"/>
      <c r="I394" s="1372">
        <f>'CPI en Kostenwet'!$E749</f>
        <v>0</v>
      </c>
      <c r="J394" s="354"/>
      <c r="L394" s="3254" t="s">
        <v>965</v>
      </c>
      <c r="M394" s="3254"/>
      <c r="N394" s="420" t="s">
        <v>2</v>
      </c>
      <c r="V394" s="355"/>
      <c r="W394" s="356"/>
      <c r="X394" s="356"/>
      <c r="Y394" s="356"/>
      <c r="Z394" s="356"/>
      <c r="AA394" s="356"/>
      <c r="AB394" s="356"/>
      <c r="AC394" s="356"/>
      <c r="AD394" s="356"/>
      <c r="AE394" s="356"/>
      <c r="AF394" s="357"/>
    </row>
    <row r="395" spans="2:32" s="349" customFormat="1" ht="12.75" outlineLevel="1" x14ac:dyDescent="0.2">
      <c r="F395" s="350" t="str">
        <f>"Indexcijfers "&amp;N395&amp;" - "&amp;'CPI en Kostenwet'!$F$383&amp;" &amp; "&amp;'CPI en Kostenwet'!$F$384</f>
        <v>Indexcijfers 2019 - 05611 &amp; 04410</v>
      </c>
      <c r="G395" s="353"/>
      <c r="H395" s="353"/>
      <c r="I395" s="930">
        <f>HLOOKUP($N395,'CPI en Kostenwet'!$J$408:$AM$409,'CPI en Kostenwet'!$AR$409,FALSE)</f>
        <v>2288.3000000000002</v>
      </c>
      <c r="J395" s="354"/>
      <c r="L395" s="462" t="s">
        <v>964</v>
      </c>
      <c r="M395" s="837">
        <v>2</v>
      </c>
      <c r="N395" s="349">
        <f>G380-M395</f>
        <v>2019</v>
      </c>
      <c r="V395" s="442" t="s">
        <v>1636</v>
      </c>
      <c r="W395" s="356"/>
      <c r="X395" s="356"/>
      <c r="Y395" s="356"/>
      <c r="Z395" s="356"/>
      <c r="AA395" s="356"/>
      <c r="AB395" s="356"/>
      <c r="AC395" s="356"/>
      <c r="AD395" s="356"/>
      <c r="AE395" s="356"/>
      <c r="AF395" s="357"/>
    </row>
    <row r="396" spans="2:32" s="349" customFormat="1" ht="12.75" outlineLevel="1" x14ac:dyDescent="0.2">
      <c r="F396" s="355" t="str">
        <f>"Indexcijfers "&amp;N396&amp;" - "&amp;'CPI en Kostenwet'!$F$383&amp;" &amp; "&amp;'CPI en Kostenwet'!$F$384</f>
        <v>Indexcijfers 2020 - 05611 &amp; 04410</v>
      </c>
      <c r="G396" s="356"/>
      <c r="H396" s="356"/>
      <c r="I396" s="931">
        <f>HLOOKUP($N396,'CPI en Kostenwet'!$J$408:$AM$409,'CPI en Kostenwet'!$AR$409,FALSE)</f>
        <v>2291.9</v>
      </c>
      <c r="J396" s="357"/>
      <c r="L396" s="462" t="s">
        <v>964</v>
      </c>
      <c r="M396" s="837">
        <v>1</v>
      </c>
      <c r="N396" s="349">
        <f>G380-M396</f>
        <v>2020</v>
      </c>
      <c r="V396" s="355" t="s">
        <v>1637</v>
      </c>
      <c r="W396" s="356"/>
      <c r="X396" s="356"/>
      <c r="Y396" s="356"/>
      <c r="Z396" s="356"/>
      <c r="AA396" s="356"/>
      <c r="AB396" s="356"/>
      <c r="AC396" s="356"/>
      <c r="AD396" s="356"/>
      <c r="AE396" s="356"/>
      <c r="AF396" s="357"/>
    </row>
    <row r="397" spans="2:32" s="349" customFormat="1" ht="12.75" outlineLevel="1" x14ac:dyDescent="0.2">
      <c r="F397" s="568" t="s">
        <v>1034</v>
      </c>
      <c r="G397" s="773"/>
      <c r="H397" s="773"/>
      <c r="I397" s="773"/>
      <c r="J397" s="570">
        <f>ROUND( ($I396/$I395),$S386)</f>
        <v>1.002</v>
      </c>
      <c r="K397" s="349" t="s">
        <v>5</v>
      </c>
      <c r="V397" s="355"/>
      <c r="W397" s="356"/>
      <c r="X397" s="356"/>
      <c r="Y397" s="356"/>
      <c r="Z397" s="356"/>
      <c r="AA397" s="356"/>
      <c r="AB397" s="356"/>
      <c r="AC397" s="356"/>
      <c r="AD397" s="356"/>
      <c r="AE397" s="356"/>
      <c r="AF397" s="357"/>
    </row>
    <row r="398" spans="2:32" s="349" customFormat="1" ht="12.75" outlineLevel="1" x14ac:dyDescent="0.2">
      <c r="V398" s="1376" t="s">
        <v>1638</v>
      </c>
      <c r="W398" s="356"/>
      <c r="X398" s="356"/>
      <c r="Y398" s="356"/>
      <c r="Z398" s="356"/>
      <c r="AA398" s="356"/>
      <c r="AB398" s="356"/>
      <c r="AC398" s="356"/>
      <c r="AD398" s="356"/>
      <c r="AE398" s="356"/>
      <c r="AF398" s="357"/>
    </row>
    <row r="399" spans="2:32" s="349" customFormat="1" ht="12.75" outlineLevel="1" x14ac:dyDescent="0.2">
      <c r="H399" s="420" t="s">
        <v>1520</v>
      </c>
      <c r="I399" s="420" t="s">
        <v>1520</v>
      </c>
      <c r="J399" s="420" t="s">
        <v>1624</v>
      </c>
      <c r="V399" s="651" t="s">
        <v>1635</v>
      </c>
      <c r="W399" s="650"/>
      <c r="X399" s="650"/>
      <c r="Y399" s="650"/>
      <c r="Z399" s="650"/>
      <c r="AA399" s="650"/>
      <c r="AB399" s="650"/>
      <c r="AC399" s="650"/>
      <c r="AD399" s="650"/>
      <c r="AE399" s="650"/>
      <c r="AF399" s="762"/>
    </row>
    <row r="400" spans="2:32" s="349" customFormat="1" ht="12.75" outlineLevel="1" x14ac:dyDescent="0.2">
      <c r="B400" s="61"/>
      <c r="C400" s="77"/>
      <c r="D400" s="78"/>
      <c r="E400" s="135"/>
      <c r="H400" s="420" t="s">
        <v>180</v>
      </c>
      <c r="I400" s="420" t="s">
        <v>181</v>
      </c>
      <c r="J400" s="420" t="s">
        <v>181</v>
      </c>
    </row>
    <row r="401" spans="1:34" s="349" customFormat="1" ht="12.75" outlineLevel="1" x14ac:dyDescent="0.2">
      <c r="A401" s="669" t="str">
        <f>INDEX(Checks!$J$42:$J$47,MATCH((SEARCH("(",formuletekst(J401))),Checks!$I$42:$I$47,0))</f>
        <v>ANBO</v>
      </c>
      <c r="B401" s="61"/>
      <c r="C401" s="77"/>
      <c r="D401" s="78"/>
      <c r="E401" s="135"/>
      <c r="F401" s="349" t="str">
        <f>"a. Normbedrag voor bewassing "&amp;G380</f>
        <v>a. Normbedrag voor bewassing 2021</v>
      </c>
      <c r="H401" s="349">
        <f>ROUND(H321*J397,$S385)</f>
        <v>12.19</v>
      </c>
      <c r="I401" s="932">
        <f>MROUND(H401,$S389)</f>
        <v>12.25</v>
      </c>
      <c r="J401" s="872">
        <f>MROUND( (I401*S390/S391),$S387)</f>
        <v>0.55000000000000004</v>
      </c>
      <c r="K401" s="349" t="s">
        <v>136</v>
      </c>
    </row>
    <row r="402" spans="1:34" s="349" customFormat="1" ht="12.75" outlineLevel="1" x14ac:dyDescent="0.2">
      <c r="B402" s="61"/>
      <c r="C402" s="77"/>
      <c r="D402" s="78"/>
      <c r="E402" s="135"/>
      <c r="I402" s="932"/>
      <c r="J402" s="872"/>
    </row>
    <row r="403" spans="1:34" s="349" customFormat="1" ht="12.75" outlineLevel="1" x14ac:dyDescent="0.2">
      <c r="B403" s="61"/>
      <c r="C403" s="77"/>
      <c r="D403" s="78"/>
      <c r="E403" s="135"/>
      <c r="F403" s="360" t="s">
        <v>1628</v>
      </c>
      <c r="G403" s="353"/>
      <c r="H403" s="353"/>
      <c r="I403" s="1372" t="str">
        <f>'CPI en Kostenwet'!$I$419</f>
        <v>Basis: 2015 = 100</v>
      </c>
      <c r="J403" s="354"/>
      <c r="L403" s="3254" t="s">
        <v>965</v>
      </c>
      <c r="M403" s="3254"/>
      <c r="N403" s="420" t="s">
        <v>2</v>
      </c>
    </row>
    <row r="404" spans="1:34" s="349" customFormat="1" ht="12.75" outlineLevel="1" x14ac:dyDescent="0.2">
      <c r="B404" s="61"/>
      <c r="C404" s="77"/>
      <c r="D404" s="78"/>
      <c r="E404" s="135"/>
      <c r="F404" s="350" t="str">
        <f>"Indexcijfers "&amp;N404&amp;" - "&amp;'CPI en Kostenwet'!$F$417</f>
        <v>Indexcijfers 2019 - 04520</v>
      </c>
      <c r="G404" s="353"/>
      <c r="H404" s="353"/>
      <c r="I404" s="930">
        <f>HLOOKUP($N404,'CPI en Kostenwet'!$J$441:$AM$442,'CPI en Kostenwet'!$AR$442,FALSE)</f>
        <v>1425.1999999999998</v>
      </c>
      <c r="J404" s="354"/>
      <c r="L404" s="462" t="s">
        <v>964</v>
      </c>
      <c r="M404" s="837">
        <v>2</v>
      </c>
      <c r="N404" s="349">
        <f>G380-M404</f>
        <v>2019</v>
      </c>
    </row>
    <row r="405" spans="1:34" s="349" customFormat="1" ht="12.75" outlineLevel="1" x14ac:dyDescent="0.2">
      <c r="B405" s="61"/>
      <c r="C405" s="77"/>
      <c r="D405" s="78"/>
      <c r="E405" s="135"/>
      <c r="F405" s="355" t="str">
        <f>"Indexcijfers "&amp;N405&amp;" - "&amp;'CPI en Kostenwet'!$F$417</f>
        <v>Indexcijfers 2020 - 04520</v>
      </c>
      <c r="G405" s="356"/>
      <c r="H405" s="356"/>
      <c r="I405" s="931">
        <f>HLOOKUP($N405,'CPI en Kostenwet'!$J$441:$AM$442,'CPI en Kostenwet'!$AR$442,FALSE)</f>
        <v>1494.3900000000003</v>
      </c>
      <c r="J405" s="357"/>
      <c r="L405" s="462" t="s">
        <v>964</v>
      </c>
      <c r="M405" s="837">
        <v>1</v>
      </c>
      <c r="N405" s="349">
        <f>G380-M405</f>
        <v>2020</v>
      </c>
    </row>
    <row r="406" spans="1:34" s="349" customFormat="1" ht="12.75" outlineLevel="1" x14ac:dyDescent="0.2">
      <c r="B406" s="61"/>
      <c r="C406" s="77"/>
      <c r="D406" s="78"/>
      <c r="E406" s="135"/>
      <c r="F406" s="568" t="s">
        <v>1034</v>
      </c>
      <c r="G406" s="773"/>
      <c r="H406" s="773"/>
      <c r="I406" s="773"/>
      <c r="J406" s="570">
        <f>ROUND( ($I405/$I404),$S386)</f>
        <v>1.0489999999999999</v>
      </c>
      <c r="K406" s="349" t="s">
        <v>5</v>
      </c>
    </row>
    <row r="407" spans="1:34" s="349" customFormat="1" ht="12.75" outlineLevel="1" x14ac:dyDescent="0.2">
      <c r="B407" s="61"/>
      <c r="C407" s="77"/>
      <c r="D407" s="78"/>
      <c r="E407" s="135"/>
      <c r="AG407" s="399"/>
      <c r="AH407" s="399"/>
    </row>
    <row r="408" spans="1:34" s="349" customFormat="1" ht="12.75" outlineLevel="1" x14ac:dyDescent="0.2">
      <c r="B408" s="61"/>
      <c r="C408" s="77"/>
      <c r="D408" s="78"/>
      <c r="E408" s="135"/>
      <c r="H408" s="420" t="s">
        <v>1520</v>
      </c>
      <c r="I408" s="420" t="s">
        <v>1520</v>
      </c>
      <c r="J408" s="420" t="s">
        <v>1624</v>
      </c>
      <c r="AG408" s="399"/>
      <c r="AH408" s="399"/>
    </row>
    <row r="409" spans="1:34" s="349" customFormat="1" ht="12.75" outlineLevel="1" x14ac:dyDescent="0.2">
      <c r="B409" s="61"/>
      <c r="C409" s="77"/>
      <c r="D409" s="78"/>
      <c r="E409" s="135"/>
      <c r="F409" s="3232" t="str">
        <f>"b. Normbedrag voor energie ten behoeve van verwarmingsdoeleinden "&amp;G380</f>
        <v>b. Normbedrag voor energie ten behoeve van verwarmingsdoeleinden 2021</v>
      </c>
      <c r="G409" s="3232"/>
      <c r="H409" s="420" t="s">
        <v>180</v>
      </c>
      <c r="I409" s="420" t="s">
        <v>181</v>
      </c>
      <c r="J409" s="420" t="s">
        <v>181</v>
      </c>
      <c r="AG409" s="399"/>
      <c r="AH409" s="399"/>
    </row>
    <row r="410" spans="1:34" s="349" customFormat="1" ht="12.75" outlineLevel="1" x14ac:dyDescent="0.2">
      <c r="A410" s="669" t="str">
        <f>INDEX(Checks!$J$42:$J$47,MATCH((SEARCH("(",formuletekst(J410))),Checks!$I$42:$I$47,0))</f>
        <v>ANBO</v>
      </c>
      <c r="B410" s="61"/>
      <c r="C410" s="77"/>
      <c r="D410" s="78"/>
      <c r="E410" s="135"/>
      <c r="F410" s="3232"/>
      <c r="G410" s="3232"/>
      <c r="H410" s="349">
        <f>ROUND(H330*J406,$S385)</f>
        <v>76.64</v>
      </c>
      <c r="I410" s="932">
        <f>MROUND(H410,$S389)</f>
        <v>76.75</v>
      </c>
      <c r="J410" s="872">
        <f>MROUND( (I410*S390/S391),$S387)</f>
        <v>3.5500000000000003</v>
      </c>
      <c r="K410" s="349" t="s">
        <v>136</v>
      </c>
      <c r="AG410" s="399"/>
      <c r="AH410" s="399"/>
    </row>
    <row r="411" spans="1:34" s="349" customFormat="1" ht="12.75" outlineLevel="1" x14ac:dyDescent="0.2">
      <c r="B411" s="61"/>
      <c r="C411" s="77"/>
      <c r="D411" s="78"/>
      <c r="E411" s="135"/>
      <c r="I411" s="932"/>
      <c r="J411" s="872"/>
      <c r="AG411" s="399"/>
      <c r="AH411" s="399"/>
    </row>
    <row r="412" spans="1:34" s="349" customFormat="1" ht="12.75" outlineLevel="1" x14ac:dyDescent="0.2">
      <c r="B412" s="61"/>
      <c r="C412" s="77"/>
      <c r="D412" s="78"/>
      <c r="E412" s="135"/>
      <c r="F412" s="360" t="s">
        <v>1629</v>
      </c>
      <c r="G412" s="353"/>
      <c r="H412" s="353"/>
      <c r="I412" s="1372" t="str">
        <f>'CPI en Kostenwet'!$I$419</f>
        <v>Basis: 2015 = 100</v>
      </c>
      <c r="J412" s="354"/>
      <c r="L412" s="3254" t="s">
        <v>965</v>
      </c>
      <c r="M412" s="3254"/>
      <c r="N412" s="420" t="s">
        <v>2</v>
      </c>
      <c r="V412" s="399"/>
      <c r="W412" s="399"/>
      <c r="X412" s="399"/>
      <c r="Y412" s="399"/>
      <c r="Z412" s="399"/>
      <c r="AA412" s="399"/>
      <c r="AB412" s="399"/>
      <c r="AC412" s="399"/>
      <c r="AD412" s="399"/>
      <c r="AE412" s="399"/>
      <c r="AF412" s="399"/>
      <c r="AG412" s="399"/>
      <c r="AH412" s="399"/>
    </row>
    <row r="413" spans="1:34" s="349" customFormat="1" ht="12.75" outlineLevel="1" x14ac:dyDescent="0.2">
      <c r="B413" s="61"/>
      <c r="C413" s="77"/>
      <c r="D413" s="78"/>
      <c r="E413" s="135"/>
      <c r="F413" s="350" t="str">
        <f>"Indexcijfers "&amp;N413&amp;" - "&amp;'CPI en Kostenwet'!$F$417</f>
        <v>Indexcijfers 2019 - 04520</v>
      </c>
      <c r="G413" s="353"/>
      <c r="H413" s="353"/>
      <c r="I413" s="930">
        <f>HLOOKUP($N413,'CPI en Kostenwet'!$J$441:$AM$442,'CPI en Kostenwet'!$AR$442,FALSE)</f>
        <v>1425.1999999999998</v>
      </c>
      <c r="J413" s="354"/>
      <c r="L413" s="462" t="s">
        <v>964</v>
      </c>
      <c r="M413" s="837">
        <v>2</v>
      </c>
      <c r="N413" s="349">
        <f>G380-M413</f>
        <v>2019</v>
      </c>
      <c r="V413" s="399"/>
      <c r="W413" s="399"/>
      <c r="X413" s="399"/>
      <c r="Y413" s="399"/>
      <c r="Z413" s="399"/>
      <c r="AA413" s="399"/>
      <c r="AB413" s="399"/>
      <c r="AC413" s="399"/>
      <c r="AD413" s="399"/>
      <c r="AE413" s="399"/>
      <c r="AF413" s="399"/>
      <c r="AG413" s="399"/>
      <c r="AH413" s="399"/>
    </row>
    <row r="414" spans="1:34" s="349" customFormat="1" ht="12.75" outlineLevel="1" x14ac:dyDescent="0.2">
      <c r="B414" s="61"/>
      <c r="C414" s="77"/>
      <c r="D414" s="78"/>
      <c r="E414" s="135"/>
      <c r="F414" s="355" t="str">
        <f>"Indexcijfers "&amp;N414&amp;" - "&amp;'CPI en Kostenwet'!$F$417</f>
        <v>Indexcijfers 2020 - 04520</v>
      </c>
      <c r="G414" s="356"/>
      <c r="H414" s="356"/>
      <c r="I414" s="1461">
        <f>HLOOKUP($N414,'CPI en Kostenwet'!$J$441:$AM$442,'CPI en Kostenwet'!$AR$442,FALSE)</f>
        <v>1494.3900000000003</v>
      </c>
      <c r="J414" s="357"/>
      <c r="L414" s="462" t="s">
        <v>964</v>
      </c>
      <c r="M414" s="837">
        <v>1</v>
      </c>
      <c r="N414" s="349">
        <f>G380-M414</f>
        <v>2020</v>
      </c>
      <c r="V414" s="399"/>
      <c r="W414" s="399"/>
      <c r="X414" s="399"/>
      <c r="Y414" s="399"/>
      <c r="Z414" s="399"/>
      <c r="AA414" s="399"/>
      <c r="AB414" s="399"/>
      <c r="AC414" s="399"/>
      <c r="AD414" s="399"/>
      <c r="AE414" s="399"/>
      <c r="AF414" s="399"/>
      <c r="AG414" s="399"/>
      <c r="AH414" s="399"/>
    </row>
    <row r="415" spans="1:34" s="349" customFormat="1" ht="12.75" outlineLevel="1" x14ac:dyDescent="0.2">
      <c r="B415" s="61"/>
      <c r="C415" s="77"/>
      <c r="D415" s="78"/>
      <c r="E415" s="135"/>
      <c r="F415" s="568" t="s">
        <v>1034</v>
      </c>
      <c r="G415" s="773"/>
      <c r="H415" s="773"/>
      <c r="I415" s="773"/>
      <c r="J415" s="570">
        <f>ROUND( ($I414/$I413),$S386)</f>
        <v>1.0489999999999999</v>
      </c>
      <c r="K415" s="349" t="s">
        <v>5</v>
      </c>
    </row>
    <row r="416" spans="1:34" s="349" customFormat="1" ht="12.75" outlineLevel="1" x14ac:dyDescent="0.2">
      <c r="B416" s="61"/>
      <c r="C416" s="77"/>
      <c r="D416" s="78"/>
      <c r="E416" s="135"/>
    </row>
    <row r="417" spans="1:14" s="349" customFormat="1" ht="12.75" outlineLevel="1" x14ac:dyDescent="0.2">
      <c r="B417" s="61"/>
      <c r="C417" s="77"/>
      <c r="D417" s="78"/>
      <c r="E417" s="135"/>
      <c r="H417" s="420" t="s">
        <v>1520</v>
      </c>
      <c r="I417" s="420" t="s">
        <v>1520</v>
      </c>
      <c r="J417" s="420" t="s">
        <v>1624</v>
      </c>
    </row>
    <row r="418" spans="1:14" s="349" customFormat="1" ht="12.75" outlineLevel="1" x14ac:dyDescent="0.2">
      <c r="B418" s="61"/>
      <c r="C418" s="77"/>
      <c r="D418" s="78"/>
      <c r="E418" s="135"/>
      <c r="F418" s="3232" t="str">
        <f>"c.Normbedrag  voor energie ten behoeve van kookdoeleinden "&amp;G380</f>
        <v>c.Normbedrag  voor energie ten behoeve van kookdoeleinden 2021</v>
      </c>
      <c r="G418" s="3232"/>
      <c r="H418" s="420" t="s">
        <v>180</v>
      </c>
      <c r="I418" s="420" t="s">
        <v>181</v>
      </c>
      <c r="J418" s="420" t="s">
        <v>181</v>
      </c>
    </row>
    <row r="419" spans="1:14" s="349" customFormat="1" ht="12.75" outlineLevel="1" x14ac:dyDescent="0.2">
      <c r="A419" s="669" t="str">
        <f>INDEX(Checks!$J$42:$J$47,MATCH((SEARCH("(",formuletekst(J419))),Checks!$I$42:$I$47,0))</f>
        <v>ANBO</v>
      </c>
      <c r="B419" s="61"/>
      <c r="C419" s="77"/>
      <c r="D419" s="78"/>
      <c r="E419" s="135"/>
      <c r="F419" s="3232"/>
      <c r="G419" s="3232"/>
      <c r="H419" s="349">
        <f>ROUND(H339*J415,$S385)</f>
        <v>42.37</v>
      </c>
      <c r="I419" s="932">
        <f>MROUND(H419,$S389)</f>
        <v>42.25</v>
      </c>
      <c r="J419" s="872">
        <f>MROUND( (I419*S390/S391),$S387)</f>
        <v>1.9500000000000002</v>
      </c>
      <c r="K419" s="349" t="s">
        <v>136</v>
      </c>
    </row>
    <row r="420" spans="1:14" s="349" customFormat="1" ht="12.75" outlineLevel="1" x14ac:dyDescent="0.2">
      <c r="B420" s="61"/>
      <c r="C420" s="77"/>
      <c r="D420" s="78"/>
      <c r="E420" s="135"/>
      <c r="I420" s="932"/>
      <c r="J420" s="872"/>
    </row>
    <row r="421" spans="1:14" s="349" customFormat="1" ht="12.75" outlineLevel="1" x14ac:dyDescent="0.2">
      <c r="B421" s="61"/>
      <c r="C421" s="77"/>
      <c r="D421" s="78"/>
      <c r="E421" s="135"/>
      <c r="F421" s="360" t="s">
        <v>1630</v>
      </c>
      <c r="G421" s="353"/>
      <c r="H421" s="353"/>
      <c r="I421" s="1372" t="str">
        <f>'CPI en Kostenwet'!$I$452</f>
        <v>Basis: 2015 = 100</v>
      </c>
      <c r="J421" s="354"/>
      <c r="L421" s="3254" t="s">
        <v>965</v>
      </c>
      <c r="M421" s="3254"/>
      <c r="N421" s="420" t="s">
        <v>2</v>
      </c>
    </row>
    <row r="422" spans="1:14" s="349" customFormat="1" ht="12.75" outlineLevel="1" x14ac:dyDescent="0.2">
      <c r="B422" s="61"/>
      <c r="C422" s="77"/>
      <c r="D422" s="78"/>
      <c r="E422" s="135"/>
      <c r="F422" s="350" t="str">
        <f>"Indexcijfers "&amp;N422&amp;" - "&amp;'CPI en Kostenwet'!$F$450</f>
        <v>Indexcijfers 2019 - 04510</v>
      </c>
      <c r="G422" s="353"/>
      <c r="H422" s="353"/>
      <c r="I422" s="930">
        <f>HLOOKUP($N422,'CPI en Kostenwet'!$J$474:$AM$475,'CPI en Kostenwet'!$AR$475,FALSE)</f>
        <v>1314.65</v>
      </c>
      <c r="J422" s="354"/>
      <c r="L422" s="462" t="s">
        <v>964</v>
      </c>
      <c r="M422" s="837">
        <v>2</v>
      </c>
      <c r="N422" s="349">
        <f>G380-M422</f>
        <v>2019</v>
      </c>
    </row>
    <row r="423" spans="1:14" s="349" customFormat="1" ht="15" customHeight="1" outlineLevel="1" x14ac:dyDescent="0.2">
      <c r="B423" s="61"/>
      <c r="C423" s="77"/>
      <c r="D423" s="78"/>
      <c r="E423" s="135"/>
      <c r="F423" s="355" t="str">
        <f>"Indexcijfers "&amp;N423&amp;" - "&amp;'CPI en Kostenwet'!$F$450</f>
        <v>Indexcijfers 2020 - 04510</v>
      </c>
      <c r="G423" s="356"/>
      <c r="H423" s="356"/>
      <c r="I423" s="931">
        <f>HLOOKUP($N423,'CPI en Kostenwet'!$J$474:$AM$475,'CPI en Kostenwet'!$AR$475,FALSE)</f>
        <v>1103.3399999999999</v>
      </c>
      <c r="J423" s="357"/>
      <c r="L423" s="462" t="s">
        <v>964</v>
      </c>
      <c r="M423" s="837">
        <v>1</v>
      </c>
      <c r="N423" s="349">
        <f>G380-M423</f>
        <v>2020</v>
      </c>
    </row>
    <row r="424" spans="1:14" s="349" customFormat="1" ht="12.75" outlineLevel="1" x14ac:dyDescent="0.2">
      <c r="B424" s="61"/>
      <c r="C424" s="77"/>
      <c r="D424" s="78"/>
      <c r="E424" s="135"/>
      <c r="F424" s="568" t="s">
        <v>1034</v>
      </c>
      <c r="G424" s="773"/>
      <c r="H424" s="773"/>
      <c r="I424" s="773"/>
      <c r="J424" s="570">
        <f>ROUND( ($I423/$I422),$S386)</f>
        <v>0.83899999999999997</v>
      </c>
      <c r="K424" s="349" t="s">
        <v>5</v>
      </c>
    </row>
    <row r="425" spans="1:14" s="349" customFormat="1" ht="12.75" outlineLevel="1" x14ac:dyDescent="0.2">
      <c r="B425" s="61"/>
      <c r="C425" s="77"/>
      <c r="D425" s="78"/>
      <c r="E425" s="135"/>
    </row>
    <row r="426" spans="1:14" s="349" customFormat="1" ht="12.75" outlineLevel="1" x14ac:dyDescent="0.2">
      <c r="B426" s="61"/>
      <c r="C426" s="77"/>
      <c r="D426" s="78"/>
      <c r="E426" s="135"/>
      <c r="H426" s="420" t="s">
        <v>1520</v>
      </c>
      <c r="I426" s="420" t="s">
        <v>1520</v>
      </c>
      <c r="J426" s="420" t="s">
        <v>1624</v>
      </c>
    </row>
    <row r="427" spans="1:14" s="349" customFormat="1" ht="12.75" outlineLevel="1" x14ac:dyDescent="0.2">
      <c r="B427" s="61"/>
      <c r="C427" s="77"/>
      <c r="D427" s="78"/>
      <c r="E427" s="135"/>
      <c r="F427" s="3232" t="str">
        <f>"d. Normbedrag voor energie ten behoeve van andere dan verwarmings- en kookdoeleinden "&amp;G380</f>
        <v>d. Normbedrag voor energie ten behoeve van andere dan verwarmings- en kookdoeleinden 2021</v>
      </c>
      <c r="G427" s="3232"/>
      <c r="H427" s="420" t="s">
        <v>180</v>
      </c>
      <c r="I427" s="420" t="s">
        <v>181</v>
      </c>
      <c r="J427" s="420" t="s">
        <v>181</v>
      </c>
    </row>
    <row r="428" spans="1:14" s="349" customFormat="1" ht="12.75" outlineLevel="1" x14ac:dyDescent="0.2">
      <c r="A428" s="669" t="str">
        <f>INDEX(Checks!$J$42:$J$47,MATCH((SEARCH("(",formuletekst(J428))),Checks!$I$42:$I$47,0))</f>
        <v>ANBO</v>
      </c>
      <c r="B428" s="61"/>
      <c r="C428" s="77"/>
      <c r="D428" s="78"/>
      <c r="E428" s="135"/>
      <c r="F428" s="3232"/>
      <c r="G428" s="3232"/>
      <c r="H428" s="349">
        <f>ROUND(H348*J424,$S385)</f>
        <v>13.52</v>
      </c>
      <c r="I428" s="932">
        <f>MROUND(H428,$S389)</f>
        <v>13.5</v>
      </c>
      <c r="J428" s="872">
        <f>MROUND( (I428*S390/S391),$S387)</f>
        <v>0.60000000000000009</v>
      </c>
      <c r="K428" s="349" t="s">
        <v>136</v>
      </c>
    </row>
    <row r="429" spans="1:14" s="349" customFormat="1" ht="12.75" outlineLevel="1" x14ac:dyDescent="0.2">
      <c r="B429" s="61"/>
      <c r="C429" s="77"/>
      <c r="D429" s="78"/>
      <c r="E429" s="135"/>
      <c r="F429" s="2341"/>
      <c r="G429" s="2341"/>
      <c r="I429" s="932"/>
      <c r="J429" s="872"/>
    </row>
    <row r="430" spans="1:14" s="349" customFormat="1" ht="12.75" outlineLevel="1" x14ac:dyDescent="0.2">
      <c r="B430" s="61"/>
      <c r="C430" s="77"/>
      <c r="D430" s="78"/>
      <c r="E430" s="135"/>
      <c r="F430" s="360" t="s">
        <v>1631</v>
      </c>
      <c r="G430" s="353"/>
      <c r="H430" s="353"/>
      <c r="I430" s="1372" t="str">
        <f>'CPI en Kostenwet'!$I$485</f>
        <v>Basis: 2015 = 100</v>
      </c>
      <c r="J430" s="354"/>
      <c r="L430" s="3254" t="s">
        <v>965</v>
      </c>
      <c r="M430" s="3254"/>
      <c r="N430" s="420" t="s">
        <v>2</v>
      </c>
    </row>
    <row r="431" spans="1:14" s="349" customFormat="1" ht="12.75" outlineLevel="1" x14ac:dyDescent="0.2">
      <c r="B431" s="61"/>
      <c r="C431" s="77"/>
      <c r="D431" s="78"/>
      <c r="E431" s="135"/>
      <c r="F431" s="350" t="str">
        <f>"Indexcijfers "&amp;N431&amp;" - "&amp;'CPI en Kostenwet'!$F$450</f>
        <v>Indexcijfers 2019 - 04510</v>
      </c>
      <c r="G431" s="353"/>
      <c r="H431" s="353"/>
      <c r="I431" s="930">
        <f>HLOOKUP($N431,'CPI en Kostenwet'!$J$507:$AM$508,'CPI en Kostenwet'!$AR$508,FALSE)</f>
        <v>1123.5</v>
      </c>
      <c r="J431" s="354"/>
      <c r="L431" s="462" t="s">
        <v>964</v>
      </c>
      <c r="M431" s="837">
        <v>2</v>
      </c>
      <c r="N431" s="349">
        <f>G380-M431</f>
        <v>2019</v>
      </c>
    </row>
    <row r="432" spans="1:14" s="349" customFormat="1" ht="15" customHeight="1" outlineLevel="1" x14ac:dyDescent="0.2">
      <c r="B432" s="61"/>
      <c r="C432" s="77"/>
      <c r="D432" s="78"/>
      <c r="E432" s="135"/>
      <c r="F432" s="355" t="str">
        <f>"Indexcijfers "&amp;N432&amp;" - "&amp;'CPI en Kostenwet'!$F$450</f>
        <v>Indexcijfers 2020 - 04510</v>
      </c>
      <c r="G432" s="356"/>
      <c r="H432" s="356"/>
      <c r="I432" s="931">
        <f>HLOOKUP($N432,'CPI en Kostenwet'!$J$507:$AM$508,'CPI en Kostenwet'!$AR$508,FALSE)</f>
        <v>1130.1600000000001</v>
      </c>
      <c r="J432" s="357"/>
      <c r="L432" s="462" t="s">
        <v>964</v>
      </c>
      <c r="M432" s="837">
        <v>1</v>
      </c>
      <c r="N432" s="349">
        <f>G380-M432</f>
        <v>2020</v>
      </c>
    </row>
    <row r="433" spans="1:16" s="349" customFormat="1" ht="12.75" outlineLevel="1" x14ac:dyDescent="0.2">
      <c r="B433" s="61"/>
      <c r="C433" s="77"/>
      <c r="D433" s="78"/>
      <c r="E433" s="135"/>
      <c r="F433" s="568" t="s">
        <v>1034</v>
      </c>
      <c r="G433" s="773"/>
      <c r="H433" s="773"/>
      <c r="I433" s="773"/>
      <c r="J433" s="570">
        <f>ROUND( ($I432/$I431),$S386)</f>
        <v>1.006</v>
      </c>
      <c r="K433" s="349" t="s">
        <v>5</v>
      </c>
    </row>
    <row r="434" spans="1:16" s="349" customFormat="1" ht="12.75" outlineLevel="1" x14ac:dyDescent="0.2">
      <c r="B434" s="61"/>
      <c r="C434" s="77"/>
      <c r="D434" s="78"/>
      <c r="E434" s="135"/>
    </row>
    <row r="435" spans="1:16" s="349" customFormat="1" ht="12.75" outlineLevel="1" x14ac:dyDescent="0.2">
      <c r="B435" s="61"/>
      <c r="C435" s="77"/>
      <c r="D435" s="78"/>
      <c r="E435" s="135"/>
      <c r="H435" s="420" t="s">
        <v>1520</v>
      </c>
      <c r="I435" s="420" t="s">
        <v>1520</v>
      </c>
      <c r="J435" s="420" t="s">
        <v>1624</v>
      </c>
    </row>
    <row r="436" spans="1:16" s="349" customFormat="1" ht="12.75" outlineLevel="1" x14ac:dyDescent="0.2">
      <c r="B436" s="61"/>
      <c r="C436" s="77"/>
      <c r="D436" s="78"/>
      <c r="E436" s="135"/>
      <c r="F436" s="3232" t="str">
        <f>"e. Normbedrag voor water "&amp;G380</f>
        <v>e. Normbedrag voor water 2021</v>
      </c>
      <c r="G436" s="3232"/>
      <c r="H436" s="420" t="s">
        <v>180</v>
      </c>
      <c r="I436" s="420" t="s">
        <v>181</v>
      </c>
      <c r="J436" s="420" t="s">
        <v>181</v>
      </c>
    </row>
    <row r="437" spans="1:16" s="349" customFormat="1" ht="12.75" outlineLevel="1" x14ac:dyDescent="0.2">
      <c r="A437" s="669" t="str">
        <f>INDEX(Checks!$J$42:$J$47,MATCH((SEARCH("(",formuletekst(J437))),Checks!$I$42:$I$47,0))</f>
        <v>ANBO</v>
      </c>
      <c r="B437" s="61"/>
      <c r="C437" s="77"/>
      <c r="D437" s="78"/>
      <c r="E437" s="135"/>
      <c r="F437" s="3232"/>
      <c r="G437" s="3232"/>
      <c r="H437" s="349">
        <f>ROUND(H357*J433,$S385)</f>
        <v>6.16</v>
      </c>
      <c r="I437" s="932">
        <f>MROUND(H437,$S389)</f>
        <v>6.25</v>
      </c>
      <c r="J437" s="872">
        <f>MROUND( (I437*S390/S391),$S387)</f>
        <v>0.30000000000000004</v>
      </c>
      <c r="K437" s="349" t="s">
        <v>136</v>
      </c>
    </row>
    <row r="438" spans="1:16" s="349" customFormat="1" ht="12.75" outlineLevel="1" x14ac:dyDescent="0.2">
      <c r="B438" s="61"/>
      <c r="C438" s="77"/>
      <c r="D438" s="78"/>
      <c r="E438" s="135"/>
      <c r="F438" s="2341"/>
      <c r="G438" s="2341"/>
      <c r="I438" s="932"/>
      <c r="J438" s="872"/>
    </row>
    <row r="439" spans="1:16" s="349" customFormat="1" ht="12.75" outlineLevel="1" x14ac:dyDescent="0.2">
      <c r="B439" s="61"/>
      <c r="C439" s="77"/>
      <c r="D439" s="78"/>
      <c r="E439" s="135"/>
      <c r="F439" s="360" t="s">
        <v>1639</v>
      </c>
      <c r="G439" s="353"/>
      <c r="H439" s="353"/>
      <c r="I439" s="1372">
        <f>'CPI en Kostenwet'!I662</f>
        <v>0</v>
      </c>
      <c r="J439" s="354"/>
      <c r="L439" s="3254" t="s">
        <v>965</v>
      </c>
      <c r="M439" s="3254"/>
      <c r="N439" s="420" t="s">
        <v>2</v>
      </c>
    </row>
    <row r="440" spans="1:16" s="349" customFormat="1" ht="12.75" outlineLevel="1" x14ac:dyDescent="0.2">
      <c r="B440" s="61"/>
      <c r="C440" s="77"/>
      <c r="D440" s="78"/>
      <c r="E440" s="135"/>
      <c r="F440" s="350" t="str">
        <f>"Indexcijfers "&amp;N440&amp;" - "&amp;'CPI en Kostenwet'!$F$318&amp;" &amp; "&amp;'CPI en Kostenwet'!$F$319</f>
        <v>Indexcijfers 2019 - 01000 &amp; 02000</v>
      </c>
      <c r="G440" s="353"/>
      <c r="H440" s="353"/>
      <c r="I440" s="930">
        <f>HLOOKUP($N440,'CPI en Kostenwet'!$J$343:$AM$344,'CPI en Kostenwet'!$AR$344,FALSE)</f>
        <v>5109.91</v>
      </c>
      <c r="J440" s="354"/>
      <c r="L440" s="462" t="s">
        <v>964</v>
      </c>
      <c r="M440" s="837">
        <v>2</v>
      </c>
      <c r="N440" s="349">
        <f>G380-M440</f>
        <v>2019</v>
      </c>
    </row>
    <row r="441" spans="1:16" s="349" customFormat="1" ht="15" customHeight="1" outlineLevel="1" x14ac:dyDescent="0.2">
      <c r="B441" s="61"/>
      <c r="C441" s="77"/>
      <c r="D441" s="78"/>
      <c r="E441" s="135"/>
      <c r="F441" s="651" t="str">
        <f>"Indexcijfers "&amp;N441&amp;" - "&amp;'CPI en Kostenwet'!$F$318&amp;" &amp; "&amp;'CPI en Kostenwet'!$F$319</f>
        <v>Indexcijfers 2020 - 01000 &amp; 02000</v>
      </c>
      <c r="G441" s="356"/>
      <c r="H441" s="356"/>
      <c r="I441" s="931">
        <f>HLOOKUP($N441,'CPI en Kostenwet'!$J$343:$AM$344,'CPI en Kostenwet'!$AR$344,FALSE)</f>
        <v>5282.49</v>
      </c>
      <c r="J441" s="357"/>
      <c r="L441" s="462" t="s">
        <v>964</v>
      </c>
      <c r="M441" s="837">
        <v>1</v>
      </c>
      <c r="N441" s="349">
        <f>G380-M441</f>
        <v>2020</v>
      </c>
      <c r="P441" s="801"/>
    </row>
    <row r="442" spans="1:16" s="349" customFormat="1" ht="12.75" outlineLevel="1" x14ac:dyDescent="0.2">
      <c r="B442" s="61"/>
      <c r="C442" s="77"/>
      <c r="D442" s="78"/>
      <c r="E442" s="135"/>
      <c r="F442" s="568" t="s">
        <v>1034</v>
      </c>
      <c r="G442" s="773"/>
      <c r="H442" s="773"/>
      <c r="I442" s="773"/>
      <c r="J442" s="570">
        <f>ROUND( ($I441/$I440),$S386)</f>
        <v>1.034</v>
      </c>
      <c r="K442" s="349" t="s">
        <v>5</v>
      </c>
    </row>
    <row r="443" spans="1:16" s="349" customFormat="1" ht="12.75" outlineLevel="1" x14ac:dyDescent="0.2">
      <c r="B443" s="61"/>
      <c r="C443" s="77"/>
      <c r="D443" s="78"/>
      <c r="E443" s="135"/>
    </row>
    <row r="444" spans="1:16" s="349" customFormat="1" ht="12.75" outlineLevel="1" x14ac:dyDescent="0.2">
      <c r="B444" s="61"/>
      <c r="C444" s="77"/>
      <c r="D444" s="78"/>
      <c r="E444" s="135"/>
      <c r="H444" s="420" t="s">
        <v>1520</v>
      </c>
      <c r="I444" s="420" t="s">
        <v>1520</v>
      </c>
      <c r="J444" s="420" t="s">
        <v>1624</v>
      </c>
    </row>
    <row r="445" spans="1:16" s="349" customFormat="1" ht="12.75" outlineLevel="1" x14ac:dyDescent="0.2">
      <c r="B445" s="61"/>
      <c r="C445" s="77"/>
      <c r="D445" s="78"/>
      <c r="E445" s="135"/>
      <c r="G445" s="686"/>
      <c r="H445" s="420" t="s">
        <v>180</v>
      </c>
      <c r="I445" s="420" t="s">
        <v>181</v>
      </c>
      <c r="J445" s="420" t="s">
        <v>181</v>
      </c>
    </row>
    <row r="446" spans="1:16" s="349" customFormat="1" ht="12.75" outlineLevel="1" x14ac:dyDescent="0.2">
      <c r="A446" s="669" t="str">
        <f>INDEX(Checks!$J$42:$J$47,MATCH((SEARCH("(",formuletekst(J446))),Checks!$I$42:$I$47,0))</f>
        <v>ANBO</v>
      </c>
      <c r="B446" s="61"/>
      <c r="C446" s="77"/>
      <c r="D446" s="78"/>
      <c r="E446" s="135"/>
      <c r="F446" s="546" t="str">
        <f>"Normbedrag voor warme maaltijd "&amp;G380</f>
        <v>Normbedrag voor warme maaltijd 2021</v>
      </c>
      <c r="G446" s="686"/>
      <c r="H446" s="349">
        <f>ROUND(H366*J442,$S385)</f>
        <v>93.53</v>
      </c>
      <c r="I446" s="654">
        <f>ROUND(H446,$S384)</f>
        <v>94</v>
      </c>
      <c r="J446" s="872">
        <f>MROUND( (I446*S390/S391),$S388)</f>
        <v>4.3</v>
      </c>
      <c r="K446" s="349" t="s">
        <v>136</v>
      </c>
    </row>
    <row r="447" spans="1:16" s="349" customFormat="1" ht="12.75" outlineLevel="1" x14ac:dyDescent="0.2">
      <c r="A447" s="669"/>
      <c r="B447" s="61"/>
      <c r="C447" s="77"/>
      <c r="D447" s="78"/>
      <c r="E447" s="135"/>
      <c r="F447" s="546" t="str">
        <f>"Normbedrag voor ontbijt "&amp;G380</f>
        <v>Normbedrag voor ontbijt 2021</v>
      </c>
      <c r="G447" s="546"/>
      <c r="I447" s="652"/>
      <c r="J447" s="872">
        <f>J446*M447</f>
        <v>2.15</v>
      </c>
      <c r="K447" s="349" t="s">
        <v>136</v>
      </c>
      <c r="M447" s="395">
        <v>0.5</v>
      </c>
      <c r="N447" s="349" t="s">
        <v>1640</v>
      </c>
    </row>
    <row r="448" spans="1:16" s="349" customFormat="1" ht="12.75" outlineLevel="1" x14ac:dyDescent="0.2">
      <c r="B448" s="61"/>
      <c r="C448" s="77"/>
      <c r="D448" s="78"/>
      <c r="E448" s="135"/>
      <c r="F448" s="546"/>
      <c r="G448" s="546"/>
      <c r="I448" s="932"/>
      <c r="J448" s="872"/>
    </row>
    <row r="449" spans="1:32" s="349" customFormat="1" ht="12.75" outlineLevel="1" x14ac:dyDescent="0.2">
      <c r="B449" s="61"/>
      <c r="C449" s="77"/>
      <c r="D449" s="78"/>
      <c r="E449" s="138" t="s">
        <v>1641</v>
      </c>
      <c r="F449" s="546"/>
      <c r="G449" s="546"/>
      <c r="I449" s="932"/>
      <c r="J449" s="872"/>
    </row>
    <row r="450" spans="1:32" s="349" customFormat="1" ht="15" customHeight="1" outlineLevel="1" x14ac:dyDescent="0.2">
      <c r="B450" s="61"/>
      <c r="C450" s="77"/>
      <c r="D450" s="78"/>
      <c r="E450" s="135"/>
      <c r="F450" s="349" t="s">
        <v>1643</v>
      </c>
      <c r="J450" s="943">
        <f>J447</f>
        <v>2.15</v>
      </c>
      <c r="K450" s="349" t="s">
        <v>136</v>
      </c>
    </row>
    <row r="451" spans="1:32" s="349" customFormat="1" ht="12.75" outlineLevel="1" x14ac:dyDescent="0.2">
      <c r="B451" s="61"/>
      <c r="C451" s="77"/>
      <c r="D451" s="78"/>
      <c r="E451" s="135"/>
      <c r="F451" s="349" t="s">
        <v>1644</v>
      </c>
      <c r="J451" s="943">
        <f>J446</f>
        <v>4.3</v>
      </c>
      <c r="K451" s="349" t="s">
        <v>136</v>
      </c>
    </row>
    <row r="452" spans="1:32" s="349" customFormat="1" ht="12.75" outlineLevel="1" x14ac:dyDescent="0.2">
      <c r="B452" s="61"/>
      <c r="C452" s="77"/>
      <c r="D452" s="78"/>
      <c r="E452" s="135"/>
      <c r="J452" s="943"/>
    </row>
    <row r="453" spans="1:32" s="349" customFormat="1" ht="12.75" outlineLevel="1" x14ac:dyDescent="0.2">
      <c r="B453" s="61"/>
      <c r="C453" s="77"/>
      <c r="D453" s="78"/>
      <c r="E453" s="372" t="s">
        <v>1642</v>
      </c>
      <c r="J453" s="943"/>
      <c r="K453" s="399"/>
    </row>
    <row r="454" spans="1:32" s="349" customFormat="1" ht="12.75" outlineLevel="1" x14ac:dyDescent="0.2">
      <c r="A454" s="669"/>
      <c r="B454" s="61"/>
      <c r="C454" s="77"/>
      <c r="D454" s="78"/>
      <c r="E454" s="135"/>
      <c r="F454" s="349" t="s">
        <v>1052</v>
      </c>
      <c r="J454" s="943">
        <f>J401</f>
        <v>0.55000000000000004</v>
      </c>
      <c r="K454" s="349" t="s">
        <v>136</v>
      </c>
    </row>
    <row r="455" spans="1:32" s="349" customFormat="1" ht="12.75" outlineLevel="1" x14ac:dyDescent="0.2">
      <c r="A455" s="669"/>
      <c r="B455" s="61"/>
      <c r="C455" s="77"/>
      <c r="D455" s="78"/>
      <c r="E455" s="135"/>
      <c r="F455" s="349" t="s">
        <v>1053</v>
      </c>
      <c r="J455" s="943">
        <f>J410</f>
        <v>3.5500000000000003</v>
      </c>
      <c r="K455" s="349" t="s">
        <v>136</v>
      </c>
    </row>
    <row r="456" spans="1:32" s="349" customFormat="1" ht="12.75" outlineLevel="1" x14ac:dyDescent="0.2">
      <c r="A456" s="669"/>
      <c r="B456" s="61"/>
      <c r="C456" s="77"/>
      <c r="D456" s="78"/>
      <c r="E456" s="135"/>
      <c r="F456" s="349" t="s">
        <v>1054</v>
      </c>
      <c r="J456" s="943">
        <f>J428</f>
        <v>0.60000000000000009</v>
      </c>
      <c r="K456" s="349" t="s">
        <v>136</v>
      </c>
    </row>
    <row r="457" spans="1:32" s="349" customFormat="1" ht="12.75" outlineLevel="1" x14ac:dyDescent="0.2">
      <c r="A457" s="669"/>
      <c r="B457" s="61"/>
      <c r="C457" s="77"/>
      <c r="D457" s="78"/>
      <c r="E457" s="135"/>
      <c r="F457" s="349" t="s">
        <v>1055</v>
      </c>
      <c r="J457" s="943">
        <f>J437</f>
        <v>0.30000000000000004</v>
      </c>
      <c r="K457" s="349" t="s">
        <v>136</v>
      </c>
    </row>
    <row r="458" spans="1:32" s="349" customFormat="1" ht="12.75" outlineLevel="1" x14ac:dyDescent="0.2">
      <c r="A458" s="669"/>
      <c r="B458" s="61"/>
      <c r="C458" s="77"/>
      <c r="D458" s="78" t="s">
        <v>139</v>
      </c>
      <c r="E458" s="138"/>
      <c r="F458" s="775" t="s">
        <v>1056</v>
      </c>
      <c r="G458" s="775"/>
      <c r="H458" s="775"/>
      <c r="I458" s="775"/>
      <c r="J458" s="1373">
        <f>SUM(J450:J451,J453:J457)</f>
        <v>11.45</v>
      </c>
      <c r="K458" s="353" t="s">
        <v>136</v>
      </c>
    </row>
    <row r="459" spans="1:32" s="2336" customFormat="1" x14ac:dyDescent="0.25">
      <c r="B459" s="61"/>
      <c r="C459" s="77"/>
      <c r="D459" s="78"/>
      <c r="E459" s="135"/>
    </row>
    <row r="460" spans="1:32" s="433" customFormat="1" ht="12.75" x14ac:dyDescent="0.2">
      <c r="A460" s="852" t="s">
        <v>1583</v>
      </c>
      <c r="B460" s="126"/>
      <c r="C460" s="127"/>
      <c r="D460" s="128"/>
      <c r="E460" s="129" t="s">
        <v>2</v>
      </c>
      <c r="F460" s="130"/>
      <c r="G460" s="121">
        <f>G380+1</f>
        <v>2022</v>
      </c>
      <c r="H460" s="131">
        <f>ROW(J538)-ROW()</f>
        <v>78</v>
      </c>
      <c r="V460" s="533"/>
      <c r="W460" s="533"/>
      <c r="X460" s="533"/>
      <c r="Y460" s="533"/>
      <c r="Z460" s="533"/>
      <c r="AA460" s="533"/>
      <c r="AB460" s="533"/>
      <c r="AC460" s="533"/>
      <c r="AD460" s="533"/>
      <c r="AE460" s="533"/>
      <c r="AF460" s="533"/>
    </row>
    <row r="461" spans="1:32" s="349" customFormat="1" ht="12.75" outlineLevel="1" x14ac:dyDescent="0.2">
      <c r="B461" s="61"/>
      <c r="C461" s="77"/>
      <c r="D461" s="78"/>
      <c r="E461" s="135"/>
    </row>
    <row r="462" spans="1:32" s="349" customFormat="1" ht="12.75" outlineLevel="1" x14ac:dyDescent="0.2">
      <c r="E462" s="372" t="s">
        <v>1619</v>
      </c>
      <c r="S462" s="372" t="s">
        <v>243</v>
      </c>
      <c r="V462" s="75" t="s">
        <v>29</v>
      </c>
    </row>
    <row r="463" spans="1:32" s="349" customFormat="1" ht="12.75" outlineLevel="1" x14ac:dyDescent="0.2">
      <c r="E463" s="372"/>
      <c r="V463" s="360" t="s">
        <v>1620</v>
      </c>
      <c r="W463" s="2439"/>
      <c r="X463" s="2439"/>
      <c r="Y463" s="2439"/>
      <c r="Z463" s="2439"/>
      <c r="AA463" s="2439"/>
      <c r="AB463" s="2439"/>
      <c r="AC463" s="2439"/>
      <c r="AD463" s="2439"/>
      <c r="AE463" s="2439"/>
      <c r="AF463" s="2440"/>
    </row>
    <row r="464" spans="1:32" s="349" customFormat="1" ht="12.75" outlineLevel="1" x14ac:dyDescent="0.2">
      <c r="E464" s="372"/>
      <c r="F464" s="360" t="s">
        <v>1627</v>
      </c>
      <c r="G464" s="353"/>
      <c r="H464" s="353"/>
      <c r="I464" s="1372" t="str">
        <f>'CPI en Kostenwet'!$I$518</f>
        <v>Basis: 2015 = 100</v>
      </c>
      <c r="J464" s="354"/>
      <c r="L464" s="3254" t="s">
        <v>965</v>
      </c>
      <c r="M464" s="3254"/>
      <c r="N464" s="420" t="s">
        <v>2</v>
      </c>
      <c r="S464" s="845">
        <v>0</v>
      </c>
      <c r="T464" s="349" t="s">
        <v>183</v>
      </c>
      <c r="V464" s="355" t="s">
        <v>1621</v>
      </c>
      <c r="W464" s="2437"/>
      <c r="X464" s="2437"/>
      <c r="Y464" s="2437"/>
      <c r="Z464" s="2437"/>
      <c r="AA464" s="2437"/>
      <c r="AB464" s="2437"/>
      <c r="AC464" s="2437"/>
      <c r="AD464" s="2437"/>
      <c r="AE464" s="2437"/>
      <c r="AF464" s="2438"/>
    </row>
    <row r="465" spans="2:32" s="349" customFormat="1" ht="12.75" outlineLevel="1" x14ac:dyDescent="0.2">
      <c r="E465" s="372"/>
      <c r="F465" s="350" t="str">
        <f>"Indexcijfers "&amp;N465&amp;" - "&amp;'CPI en Kostenwet'!$F$516</f>
        <v>Indexcijfers 2020 - 03000</v>
      </c>
      <c r="G465" s="353"/>
      <c r="H465" s="353"/>
      <c r="I465" s="930">
        <f>HLOOKUP($N465,'CPI en Kostenwet'!$J$540:$AM$541,'CPI en Kostenwet'!$AR$541,FALSE)</f>
        <v>1202.47</v>
      </c>
      <c r="J465" s="354"/>
      <c r="L465" s="462" t="s">
        <v>964</v>
      </c>
      <c r="M465" s="837">
        <v>2</v>
      </c>
      <c r="N465" s="349">
        <f>G460-M465</f>
        <v>2020</v>
      </c>
      <c r="S465" s="528">
        <v>2</v>
      </c>
      <c r="T465" s="349" t="s">
        <v>183</v>
      </c>
      <c r="V465" s="355"/>
      <c r="W465" s="2437"/>
      <c r="X465" s="2437"/>
      <c r="Y465" s="2437"/>
      <c r="Z465" s="2437"/>
      <c r="AA465" s="2437"/>
      <c r="AB465" s="2437"/>
      <c r="AC465" s="2437"/>
      <c r="AD465" s="2437"/>
      <c r="AE465" s="2437"/>
      <c r="AF465" s="2438"/>
    </row>
    <row r="466" spans="2:32" s="349" customFormat="1" ht="12.75" outlineLevel="1" x14ac:dyDescent="0.2">
      <c r="E466" s="372"/>
      <c r="F466" s="355" t="str">
        <f>"Indexcijfers "&amp;N466&amp;" - "&amp;'CPI en Kostenwet'!$F$516</f>
        <v>Indexcijfers 2021 - 03000</v>
      </c>
      <c r="G466" s="356"/>
      <c r="H466" s="356"/>
      <c r="I466" s="931">
        <f>HLOOKUP($N466,'CPI en Kostenwet'!$J$540:$AM$541,'CPI en Kostenwet'!$AR$541,FALSE)</f>
        <v>1211.8600000000001</v>
      </c>
      <c r="J466" s="357"/>
      <c r="L466" s="462" t="s">
        <v>964</v>
      </c>
      <c r="M466" s="837">
        <v>1</v>
      </c>
      <c r="N466" s="349">
        <f>G460-M466</f>
        <v>2021</v>
      </c>
      <c r="S466" s="528">
        <v>3</v>
      </c>
      <c r="T466" s="349" t="s">
        <v>183</v>
      </c>
      <c r="V466" s="442" t="s">
        <v>1622</v>
      </c>
      <c r="W466" s="2437"/>
      <c r="X466" s="2437"/>
      <c r="Y466" s="2437"/>
      <c r="Z466" s="2437"/>
      <c r="AA466" s="2437"/>
      <c r="AB466" s="2437"/>
      <c r="AC466" s="2437"/>
      <c r="AD466" s="2437"/>
      <c r="AE466" s="2437"/>
      <c r="AF466" s="2438"/>
    </row>
    <row r="467" spans="2:32" s="349" customFormat="1" ht="12.75" outlineLevel="1" x14ac:dyDescent="0.2">
      <c r="E467" s="372"/>
      <c r="F467" s="568" t="s">
        <v>1034</v>
      </c>
      <c r="G467" s="773"/>
      <c r="H467" s="773"/>
      <c r="I467" s="773"/>
      <c r="J467" s="570">
        <f>ROUND( ($I466/$I465),$S466)</f>
        <v>1.008</v>
      </c>
      <c r="K467" s="349" t="s">
        <v>5</v>
      </c>
      <c r="S467" s="561">
        <v>0.05</v>
      </c>
      <c r="T467" s="349" t="s">
        <v>136</v>
      </c>
      <c r="V467" s="355" t="s">
        <v>1623</v>
      </c>
      <c r="W467" s="356"/>
      <c r="X467" s="356"/>
      <c r="Y467" s="356"/>
      <c r="Z467" s="356"/>
      <c r="AA467" s="356"/>
      <c r="AB467" s="356"/>
      <c r="AC467" s="356"/>
      <c r="AD467" s="356"/>
      <c r="AE467" s="356"/>
      <c r="AF467" s="357"/>
    </row>
    <row r="468" spans="2:32" s="349" customFormat="1" ht="12.75" outlineLevel="1" x14ac:dyDescent="0.2">
      <c r="E468" s="372"/>
      <c r="S468" s="561">
        <v>0.1</v>
      </c>
      <c r="T468" s="349" t="s">
        <v>136</v>
      </c>
      <c r="V468" s="355"/>
      <c r="W468" s="356"/>
      <c r="X468" s="356"/>
      <c r="Y468" s="356"/>
      <c r="Z468" s="356"/>
      <c r="AA468" s="356"/>
      <c r="AB468" s="356"/>
      <c r="AC468" s="356"/>
      <c r="AD468" s="356"/>
      <c r="AE468" s="356"/>
      <c r="AF468" s="357"/>
    </row>
    <row r="469" spans="2:32" s="349" customFormat="1" ht="12.75" outlineLevel="1" x14ac:dyDescent="0.2">
      <c r="E469" s="372"/>
      <c r="H469" s="420" t="s">
        <v>1520</v>
      </c>
      <c r="I469" s="420" t="s">
        <v>1520</v>
      </c>
      <c r="J469" s="420" t="s">
        <v>1624</v>
      </c>
      <c r="S469" s="561">
        <v>0.25</v>
      </c>
      <c r="T469" s="349" t="s">
        <v>136</v>
      </c>
      <c r="V469" s="442" t="s">
        <v>1632</v>
      </c>
      <c r="W469" s="356"/>
      <c r="X469" s="356"/>
      <c r="Y469" s="356"/>
      <c r="Z469" s="356"/>
      <c r="AA469" s="356"/>
      <c r="AB469" s="356"/>
      <c r="AC469" s="356"/>
      <c r="AD469" s="356"/>
      <c r="AE469" s="356"/>
      <c r="AF469" s="357"/>
    </row>
    <row r="470" spans="2:32" s="349" customFormat="1" ht="15" customHeight="1" outlineLevel="1" x14ac:dyDescent="0.2">
      <c r="E470" s="372"/>
      <c r="F470" s="3232" t="str">
        <f>" De waarde van kleding wordt voor een kind dat werkzaam is in de onderneming van zijn ouder "&amp;G445</f>
        <v xml:space="preserve"> De waarde van kleding wordt voor een kind dat werkzaam is in de onderneming van zijn ouder </v>
      </c>
      <c r="G470" s="3232"/>
      <c r="H470" s="420" t="s">
        <v>180</v>
      </c>
      <c r="I470" s="420" t="s">
        <v>181</v>
      </c>
      <c r="J470" s="420" t="s">
        <v>181</v>
      </c>
      <c r="S470" s="395">
        <v>12</v>
      </c>
      <c r="T470" s="349" t="s">
        <v>1626</v>
      </c>
      <c r="V470" s="355"/>
      <c r="W470" s="356"/>
      <c r="X470" s="356"/>
      <c r="Y470" s="356"/>
      <c r="Z470" s="356"/>
      <c r="AA470" s="356"/>
      <c r="AB470" s="356"/>
      <c r="AC470" s="356"/>
      <c r="AD470" s="356"/>
      <c r="AE470" s="356"/>
      <c r="AF470" s="357"/>
    </row>
    <row r="471" spans="2:32" s="349" customFormat="1" ht="12.75" outlineLevel="1" x14ac:dyDescent="0.2">
      <c r="F471" s="3232"/>
      <c r="G471" s="3232"/>
      <c r="H471" s="349">
        <f>ROUND(H391*J467,$S465)</f>
        <v>29.16</v>
      </c>
      <c r="I471" s="561">
        <v>29.25</v>
      </c>
      <c r="J471" s="561">
        <v>1.35</v>
      </c>
      <c r="K471" s="349" t="s">
        <v>136</v>
      </c>
      <c r="S471" s="395">
        <v>260</v>
      </c>
      <c r="T471" s="349" t="s">
        <v>1625</v>
      </c>
      <c r="V471" s="442" t="s">
        <v>1633</v>
      </c>
      <c r="W471" s="356"/>
      <c r="X471" s="356"/>
      <c r="Y471" s="356"/>
      <c r="Z471" s="356"/>
      <c r="AA471" s="356"/>
      <c r="AB471" s="356"/>
      <c r="AC471" s="356"/>
      <c r="AD471" s="356"/>
      <c r="AE471" s="356"/>
      <c r="AF471" s="357"/>
    </row>
    <row r="472" spans="2:32" s="349" customFormat="1" ht="12.75" outlineLevel="1" x14ac:dyDescent="0.2">
      <c r="F472" s="372" t="s">
        <v>1646</v>
      </c>
      <c r="V472" s="355" t="s">
        <v>1634</v>
      </c>
      <c r="W472" s="356"/>
      <c r="X472" s="356"/>
      <c r="Y472" s="356"/>
      <c r="Z472" s="356"/>
      <c r="AA472" s="356"/>
      <c r="AB472" s="356"/>
      <c r="AC472" s="356"/>
      <c r="AD472" s="356"/>
      <c r="AE472" s="356"/>
      <c r="AF472" s="357"/>
    </row>
    <row r="473" spans="2:32" s="349" customFormat="1" ht="12.75" outlineLevel="1" x14ac:dyDescent="0.2">
      <c r="V473" s="355" t="s">
        <v>1635</v>
      </c>
      <c r="W473" s="356"/>
      <c r="X473" s="356"/>
      <c r="Y473" s="356"/>
      <c r="Z473" s="356"/>
      <c r="AA473" s="356"/>
      <c r="AB473" s="356"/>
      <c r="AC473" s="356"/>
      <c r="AD473" s="356"/>
      <c r="AE473" s="356"/>
      <c r="AF473" s="357"/>
    </row>
    <row r="474" spans="2:32" s="349" customFormat="1" ht="12.75" outlineLevel="1" x14ac:dyDescent="0.2">
      <c r="F474" s="360" t="s">
        <v>1627</v>
      </c>
      <c r="G474" s="353"/>
      <c r="H474" s="353"/>
      <c r="I474" s="1372">
        <f>'CPI en Kostenwet'!$E829</f>
        <v>0</v>
      </c>
      <c r="J474" s="354"/>
      <c r="L474" s="3254" t="s">
        <v>965</v>
      </c>
      <c r="M474" s="3254"/>
      <c r="N474" s="420" t="s">
        <v>2</v>
      </c>
      <c r="V474" s="355"/>
      <c r="W474" s="356"/>
      <c r="X474" s="356"/>
      <c r="Y474" s="356"/>
      <c r="Z474" s="356"/>
      <c r="AA474" s="356"/>
      <c r="AB474" s="356"/>
      <c r="AC474" s="356"/>
      <c r="AD474" s="356"/>
      <c r="AE474" s="356"/>
      <c r="AF474" s="357"/>
    </row>
    <row r="475" spans="2:32" s="349" customFormat="1" ht="12.75" outlineLevel="1" x14ac:dyDescent="0.2">
      <c r="F475" s="350" t="str">
        <f>"Indexcijfers "&amp;N475&amp;" - "&amp;'CPI en Kostenwet'!$F$383&amp;" &amp; "&amp;'CPI en Kostenwet'!$F$384</f>
        <v>Indexcijfers 2020 - 05611 &amp; 04410</v>
      </c>
      <c r="G475" s="353"/>
      <c r="H475" s="353"/>
      <c r="I475" s="930">
        <f>HLOOKUP($N475,'CPI en Kostenwet'!$J$408:$AM$409,'CPI en Kostenwet'!$AR$409,FALSE)</f>
        <v>2291.9</v>
      </c>
      <c r="J475" s="354"/>
      <c r="L475" s="462" t="s">
        <v>964</v>
      </c>
      <c r="M475" s="837">
        <v>2</v>
      </c>
      <c r="N475" s="349">
        <f>G460-M475</f>
        <v>2020</v>
      </c>
      <c r="V475" s="442" t="s">
        <v>1636</v>
      </c>
      <c r="W475" s="356"/>
      <c r="X475" s="356"/>
      <c r="Y475" s="356"/>
      <c r="Z475" s="356"/>
      <c r="AA475" s="356"/>
      <c r="AB475" s="356"/>
      <c r="AC475" s="356"/>
      <c r="AD475" s="356"/>
      <c r="AE475" s="356"/>
      <c r="AF475" s="357"/>
    </row>
    <row r="476" spans="2:32" s="349" customFormat="1" ht="12.75" outlineLevel="1" x14ac:dyDescent="0.2">
      <c r="F476" s="355" t="str">
        <f>"Indexcijfers "&amp;N476&amp;" - "&amp;'CPI en Kostenwet'!$F$383&amp;" &amp; "&amp;'CPI en Kostenwet'!$F$384</f>
        <v>Indexcijfers 2021 - 05611 &amp; 04410</v>
      </c>
      <c r="G476" s="356"/>
      <c r="H476" s="356"/>
      <c r="I476" s="931">
        <f>HLOOKUP($N476,'CPI en Kostenwet'!$J$408:$AM$409,'CPI en Kostenwet'!$AR$409,FALSE)</f>
        <v>2295.3000000000002</v>
      </c>
      <c r="J476" s="357"/>
      <c r="L476" s="462" t="s">
        <v>964</v>
      </c>
      <c r="M476" s="837">
        <v>1</v>
      </c>
      <c r="N476" s="349">
        <f>G460-M476</f>
        <v>2021</v>
      </c>
      <c r="V476" s="355" t="s">
        <v>1637</v>
      </c>
      <c r="W476" s="356"/>
      <c r="X476" s="356"/>
      <c r="Y476" s="356"/>
      <c r="Z476" s="356"/>
      <c r="AA476" s="356"/>
      <c r="AB476" s="356"/>
      <c r="AC476" s="356"/>
      <c r="AD476" s="356"/>
      <c r="AE476" s="356"/>
      <c r="AF476" s="357"/>
    </row>
    <row r="477" spans="2:32" s="349" customFormat="1" ht="12.75" outlineLevel="1" x14ac:dyDescent="0.2">
      <c r="F477" s="568" t="s">
        <v>1034</v>
      </c>
      <c r="G477" s="773"/>
      <c r="H477" s="773"/>
      <c r="I477" s="773"/>
      <c r="J477" s="570">
        <f>ROUND( ($I476/$I475),$S466)</f>
        <v>1.0009999999999999</v>
      </c>
      <c r="K477" s="349" t="s">
        <v>5</v>
      </c>
      <c r="V477" s="355"/>
      <c r="W477" s="356"/>
      <c r="X477" s="356"/>
      <c r="Y477" s="356"/>
      <c r="Z477" s="356"/>
      <c r="AA477" s="356"/>
      <c r="AB477" s="356"/>
      <c r="AC477" s="356"/>
      <c r="AD477" s="356"/>
      <c r="AE477" s="356"/>
      <c r="AF477" s="357"/>
    </row>
    <row r="478" spans="2:32" s="349" customFormat="1" ht="12.75" outlineLevel="1" x14ac:dyDescent="0.2">
      <c r="V478" s="1376" t="s">
        <v>1638</v>
      </c>
      <c r="W478" s="356"/>
      <c r="X478" s="356"/>
      <c r="Y478" s="356"/>
      <c r="Z478" s="356"/>
      <c r="AA478" s="356"/>
      <c r="AB478" s="356"/>
      <c r="AC478" s="356"/>
      <c r="AD478" s="356"/>
      <c r="AE478" s="356"/>
      <c r="AF478" s="357"/>
    </row>
    <row r="479" spans="2:32" s="349" customFormat="1" ht="12.75" outlineLevel="1" x14ac:dyDescent="0.2">
      <c r="H479" s="420" t="s">
        <v>1520</v>
      </c>
      <c r="I479" s="420" t="s">
        <v>1520</v>
      </c>
      <c r="J479" s="420" t="s">
        <v>1624</v>
      </c>
      <c r="V479" s="651" t="s">
        <v>1635</v>
      </c>
      <c r="W479" s="650"/>
      <c r="X479" s="650"/>
      <c r="Y479" s="650"/>
      <c r="Z479" s="650"/>
      <c r="AA479" s="650"/>
      <c r="AB479" s="650"/>
      <c r="AC479" s="650"/>
      <c r="AD479" s="650"/>
      <c r="AE479" s="650"/>
      <c r="AF479" s="762"/>
    </row>
    <row r="480" spans="2:32" s="349" customFormat="1" ht="12.75" outlineLevel="1" x14ac:dyDescent="0.2">
      <c r="B480" s="61"/>
      <c r="C480" s="77"/>
      <c r="D480" s="78"/>
      <c r="E480" s="135"/>
      <c r="H480" s="420" t="s">
        <v>180</v>
      </c>
      <c r="I480" s="420" t="s">
        <v>181</v>
      </c>
      <c r="J480" s="420" t="s">
        <v>181</v>
      </c>
    </row>
    <row r="481" spans="1:34" s="349" customFormat="1" ht="12.75" outlineLevel="1" x14ac:dyDescent="0.2">
      <c r="A481" s="669" t="str">
        <f>INDEX(Checks!$J$42:$J$47,MATCH((SEARCH("(",formuletekst(J481))),Checks!$I$42:$I$47,0))</f>
        <v>ANBO</v>
      </c>
      <c r="B481" s="61"/>
      <c r="C481" s="77"/>
      <c r="D481" s="78"/>
      <c r="E481" s="135"/>
      <c r="F481" s="349" t="str">
        <f>"a. Normbedrag voor bewassing "&amp;G460</f>
        <v>a. Normbedrag voor bewassing 2022</v>
      </c>
      <c r="H481" s="349">
        <f>ROUND(H401*J477,$S465)</f>
        <v>12.2</v>
      </c>
      <c r="I481" s="932">
        <f>MROUND(H481,$S469)</f>
        <v>12.25</v>
      </c>
      <c r="J481" s="872">
        <f>MROUND( (I481*S470/S471),$S467)</f>
        <v>0.55000000000000004</v>
      </c>
      <c r="K481" s="349" t="s">
        <v>136</v>
      </c>
    </row>
    <row r="482" spans="1:34" s="349" customFormat="1" ht="12.75" outlineLevel="1" x14ac:dyDescent="0.2">
      <c r="B482" s="61"/>
      <c r="C482" s="77"/>
      <c r="D482" s="78"/>
      <c r="E482" s="135"/>
      <c r="I482" s="932"/>
      <c r="J482" s="872"/>
    </row>
    <row r="483" spans="1:34" s="349" customFormat="1" ht="12.75" outlineLevel="1" x14ac:dyDescent="0.2">
      <c r="B483" s="61"/>
      <c r="C483" s="77"/>
      <c r="D483" s="78"/>
      <c r="E483" s="135"/>
      <c r="F483" s="360" t="s">
        <v>1628</v>
      </c>
      <c r="G483" s="353"/>
      <c r="H483" s="353"/>
      <c r="I483" s="1372" t="str">
        <f>'CPI en Kostenwet'!$I$419</f>
        <v>Basis: 2015 = 100</v>
      </c>
      <c r="J483" s="354"/>
      <c r="L483" s="3254" t="s">
        <v>965</v>
      </c>
      <c r="M483" s="3254"/>
      <c r="N483" s="420" t="s">
        <v>2</v>
      </c>
    </row>
    <row r="484" spans="1:34" s="349" customFormat="1" ht="12.75" outlineLevel="1" x14ac:dyDescent="0.2">
      <c r="B484" s="61"/>
      <c r="C484" s="77"/>
      <c r="D484" s="78"/>
      <c r="E484" s="135"/>
      <c r="F484" s="350" t="str">
        <f>"Indexcijfers "&amp;N484&amp;" - "&amp;'CPI en Kostenwet'!$F$417</f>
        <v>Indexcijfers 2020 - 04520</v>
      </c>
      <c r="G484" s="353"/>
      <c r="H484" s="353"/>
      <c r="I484" s="930">
        <f>HLOOKUP($N484,'CPI en Kostenwet'!$J$441:$AM$442,'CPI en Kostenwet'!$AR$442,FALSE)</f>
        <v>1494.3900000000003</v>
      </c>
      <c r="J484" s="354"/>
      <c r="L484" s="462" t="s">
        <v>964</v>
      </c>
      <c r="M484" s="837">
        <v>2</v>
      </c>
      <c r="N484" s="349">
        <f>G460-M484</f>
        <v>2020</v>
      </c>
    </row>
    <row r="485" spans="1:34" s="349" customFormat="1" ht="12.75" outlineLevel="1" x14ac:dyDescent="0.2">
      <c r="B485" s="61"/>
      <c r="C485" s="77"/>
      <c r="D485" s="78"/>
      <c r="E485" s="135"/>
      <c r="F485" s="355" t="str">
        <f>"Indexcijfers "&amp;N485&amp;" - "&amp;'CPI en Kostenwet'!$F$417</f>
        <v>Indexcijfers 2021 - 04520</v>
      </c>
      <c r="G485" s="356"/>
      <c r="H485" s="356"/>
      <c r="I485" s="931">
        <f>HLOOKUP($N485,'CPI en Kostenwet'!$J$441:$AM$442,'CPI en Kostenwet'!$AR$442,FALSE)</f>
        <v>1520.9399999999998</v>
      </c>
      <c r="J485" s="357"/>
      <c r="L485" s="462" t="s">
        <v>964</v>
      </c>
      <c r="M485" s="837">
        <v>1</v>
      </c>
      <c r="N485" s="349">
        <f>G460-M485</f>
        <v>2021</v>
      </c>
    </row>
    <row r="486" spans="1:34" s="349" customFormat="1" ht="12.75" outlineLevel="1" x14ac:dyDescent="0.2">
      <c r="B486" s="61"/>
      <c r="C486" s="77"/>
      <c r="D486" s="78"/>
      <c r="E486" s="135"/>
      <c r="F486" s="568" t="s">
        <v>1034</v>
      </c>
      <c r="G486" s="773"/>
      <c r="H486" s="773"/>
      <c r="I486" s="773"/>
      <c r="J486" s="570">
        <f>ROUND( ($I485/$I484),$S466)</f>
        <v>1.018</v>
      </c>
      <c r="K486" s="349" t="s">
        <v>5</v>
      </c>
    </row>
    <row r="487" spans="1:34" s="349" customFormat="1" ht="12.75" outlineLevel="1" x14ac:dyDescent="0.2">
      <c r="B487" s="61"/>
      <c r="C487" s="77"/>
      <c r="D487" s="78"/>
      <c r="E487" s="135"/>
      <c r="AG487" s="399"/>
      <c r="AH487" s="399"/>
    </row>
    <row r="488" spans="1:34" s="349" customFormat="1" ht="12.75" outlineLevel="1" x14ac:dyDescent="0.2">
      <c r="B488" s="61"/>
      <c r="C488" s="77"/>
      <c r="D488" s="78"/>
      <c r="E488" s="135"/>
      <c r="H488" s="420" t="s">
        <v>1520</v>
      </c>
      <c r="I488" s="420" t="s">
        <v>1520</v>
      </c>
      <c r="J488" s="420" t="s">
        <v>1624</v>
      </c>
      <c r="AG488" s="399"/>
      <c r="AH488" s="399"/>
    </row>
    <row r="489" spans="1:34" s="349" customFormat="1" ht="12.75" outlineLevel="1" x14ac:dyDescent="0.2">
      <c r="B489" s="61"/>
      <c r="C489" s="77"/>
      <c r="D489" s="78"/>
      <c r="E489" s="135"/>
      <c r="F489" s="3232" t="str">
        <f>"b. Normbedrag voor energie ten behoeve van verwarmingsdoeleinden "&amp;G460</f>
        <v>b. Normbedrag voor energie ten behoeve van verwarmingsdoeleinden 2022</v>
      </c>
      <c r="G489" s="3232"/>
      <c r="H489" s="420" t="s">
        <v>180</v>
      </c>
      <c r="I489" s="420" t="s">
        <v>181</v>
      </c>
      <c r="J489" s="420" t="s">
        <v>181</v>
      </c>
      <c r="AG489" s="399"/>
      <c r="AH489" s="399"/>
    </row>
    <row r="490" spans="1:34" s="349" customFormat="1" ht="12.75" outlineLevel="1" x14ac:dyDescent="0.2">
      <c r="A490" s="669" t="str">
        <f>INDEX(Checks!$J$42:$J$47,MATCH((SEARCH("(",formuletekst(J490))),Checks!$I$42:$I$47,0))</f>
        <v>ANBO</v>
      </c>
      <c r="B490" s="61"/>
      <c r="C490" s="77"/>
      <c r="D490" s="78"/>
      <c r="E490" s="135"/>
      <c r="F490" s="3232"/>
      <c r="G490" s="3232"/>
      <c r="H490" s="349">
        <f>ROUND(H410*J486,$S465)</f>
        <v>78.02</v>
      </c>
      <c r="I490" s="932">
        <f>MROUND(H490,$S469)</f>
        <v>78</v>
      </c>
      <c r="J490" s="872">
        <f>MROUND( (I490*S470/S471),$S467)</f>
        <v>3.6</v>
      </c>
      <c r="K490" s="349" t="s">
        <v>136</v>
      </c>
      <c r="AG490" s="399"/>
      <c r="AH490" s="399"/>
    </row>
    <row r="491" spans="1:34" s="349" customFormat="1" ht="12.75" outlineLevel="1" x14ac:dyDescent="0.2">
      <c r="B491" s="61"/>
      <c r="C491" s="77"/>
      <c r="D491" s="78"/>
      <c r="E491" s="135"/>
      <c r="I491" s="932"/>
      <c r="J491" s="872"/>
      <c r="AG491" s="399"/>
      <c r="AH491" s="399"/>
    </row>
    <row r="492" spans="1:34" s="349" customFormat="1" ht="12.75" outlineLevel="1" x14ac:dyDescent="0.2">
      <c r="B492" s="61"/>
      <c r="C492" s="77"/>
      <c r="D492" s="78"/>
      <c r="E492" s="135"/>
      <c r="F492" s="360" t="s">
        <v>1629</v>
      </c>
      <c r="G492" s="353"/>
      <c r="H492" s="353"/>
      <c r="I492" s="1372" t="str">
        <f>'CPI en Kostenwet'!$I$419</f>
        <v>Basis: 2015 = 100</v>
      </c>
      <c r="J492" s="354"/>
      <c r="L492" s="3254" t="s">
        <v>965</v>
      </c>
      <c r="M492" s="3254"/>
      <c r="N492" s="420" t="s">
        <v>2</v>
      </c>
      <c r="V492" s="399"/>
      <c r="W492" s="399"/>
      <c r="X492" s="399"/>
      <c r="Y492" s="399"/>
      <c r="Z492" s="399"/>
      <c r="AA492" s="399"/>
      <c r="AB492" s="399"/>
      <c r="AC492" s="399"/>
      <c r="AD492" s="399"/>
      <c r="AE492" s="399"/>
      <c r="AF492" s="399"/>
      <c r="AG492" s="399"/>
      <c r="AH492" s="399"/>
    </row>
    <row r="493" spans="1:34" s="349" customFormat="1" ht="12.75" outlineLevel="1" x14ac:dyDescent="0.2">
      <c r="B493" s="61"/>
      <c r="C493" s="77"/>
      <c r="D493" s="78"/>
      <c r="E493" s="135"/>
      <c r="F493" s="350" t="str">
        <f>"Indexcijfers "&amp;N493&amp;" - "&amp;'CPI en Kostenwet'!$F$417</f>
        <v>Indexcijfers 2020 - 04520</v>
      </c>
      <c r="G493" s="353"/>
      <c r="H493" s="353"/>
      <c r="I493" s="930">
        <f>HLOOKUP($N493,'CPI en Kostenwet'!$J$441:$AM$442,'CPI en Kostenwet'!$AR$442,FALSE)</f>
        <v>1494.3900000000003</v>
      </c>
      <c r="J493" s="354"/>
      <c r="L493" s="462" t="s">
        <v>964</v>
      </c>
      <c r="M493" s="837">
        <v>2</v>
      </c>
      <c r="N493" s="349">
        <f>G460-M493</f>
        <v>2020</v>
      </c>
      <c r="V493" s="399"/>
      <c r="W493" s="399"/>
      <c r="X493" s="399"/>
      <c r="Y493" s="399"/>
      <c r="Z493" s="399"/>
      <c r="AA493" s="399"/>
      <c r="AB493" s="399"/>
      <c r="AC493" s="399"/>
      <c r="AD493" s="399"/>
      <c r="AE493" s="399"/>
      <c r="AF493" s="399"/>
      <c r="AG493" s="399"/>
      <c r="AH493" s="399"/>
    </row>
    <row r="494" spans="1:34" s="349" customFormat="1" ht="12.75" outlineLevel="1" x14ac:dyDescent="0.2">
      <c r="B494" s="61"/>
      <c r="C494" s="77"/>
      <c r="D494" s="78"/>
      <c r="E494" s="135"/>
      <c r="F494" s="355" t="str">
        <f>"Indexcijfers "&amp;N494&amp;" - "&amp;'CPI en Kostenwet'!$F$417</f>
        <v>Indexcijfers 2021 - 04520</v>
      </c>
      <c r="G494" s="356"/>
      <c r="H494" s="356"/>
      <c r="I494" s="1461">
        <f>HLOOKUP($N494,'CPI en Kostenwet'!$J$441:$AM$442,'CPI en Kostenwet'!$AR$442,FALSE)</f>
        <v>1520.9399999999998</v>
      </c>
      <c r="J494" s="357"/>
      <c r="L494" s="462" t="s">
        <v>964</v>
      </c>
      <c r="M494" s="837">
        <v>1</v>
      </c>
      <c r="N494" s="349">
        <f>G460-M494</f>
        <v>2021</v>
      </c>
      <c r="V494" s="399"/>
      <c r="W494" s="399"/>
      <c r="X494" s="399"/>
      <c r="Y494" s="399"/>
      <c r="Z494" s="399"/>
      <c r="AA494" s="399"/>
      <c r="AB494" s="399"/>
      <c r="AC494" s="399"/>
      <c r="AD494" s="399"/>
      <c r="AE494" s="399"/>
      <c r="AF494" s="399"/>
      <c r="AG494" s="399"/>
      <c r="AH494" s="399"/>
    </row>
    <row r="495" spans="1:34" s="349" customFormat="1" ht="12.75" outlineLevel="1" x14ac:dyDescent="0.2">
      <c r="B495" s="61"/>
      <c r="C495" s="77"/>
      <c r="D495" s="78"/>
      <c r="E495" s="135"/>
      <c r="F495" s="568" t="s">
        <v>1034</v>
      </c>
      <c r="G495" s="773"/>
      <c r="H495" s="773"/>
      <c r="I495" s="773"/>
      <c r="J495" s="570">
        <f>ROUND( ($I494/$I493),$S466)</f>
        <v>1.018</v>
      </c>
      <c r="K495" s="349" t="s">
        <v>5</v>
      </c>
    </row>
    <row r="496" spans="1:34" s="349" customFormat="1" ht="12.75" outlineLevel="1" x14ac:dyDescent="0.2">
      <c r="B496" s="61"/>
      <c r="C496" s="77"/>
      <c r="D496" s="78"/>
      <c r="E496" s="135"/>
    </row>
    <row r="497" spans="1:14" s="349" customFormat="1" ht="12.75" outlineLevel="1" x14ac:dyDescent="0.2">
      <c r="B497" s="61"/>
      <c r="C497" s="77"/>
      <c r="D497" s="78"/>
      <c r="E497" s="135"/>
      <c r="H497" s="420" t="s">
        <v>1520</v>
      </c>
      <c r="I497" s="420" t="s">
        <v>1520</v>
      </c>
      <c r="J497" s="420" t="s">
        <v>1624</v>
      </c>
    </row>
    <row r="498" spans="1:14" s="349" customFormat="1" ht="12.75" outlineLevel="1" x14ac:dyDescent="0.2">
      <c r="B498" s="61"/>
      <c r="C498" s="77"/>
      <c r="D498" s="78"/>
      <c r="E498" s="135"/>
      <c r="F498" s="3232" t="str">
        <f>"c.Normbedrag  voor energie ten behoeve van kookdoeleinden "&amp;G460</f>
        <v>c.Normbedrag  voor energie ten behoeve van kookdoeleinden 2022</v>
      </c>
      <c r="G498" s="3232"/>
      <c r="H498" s="420" t="s">
        <v>180</v>
      </c>
      <c r="I498" s="420" t="s">
        <v>181</v>
      </c>
      <c r="J498" s="420" t="s">
        <v>181</v>
      </c>
    </row>
    <row r="499" spans="1:14" s="349" customFormat="1" ht="12.75" outlineLevel="1" x14ac:dyDescent="0.2">
      <c r="A499" s="669" t="str">
        <f>INDEX(Checks!$J$42:$J$47,MATCH((SEARCH("(",formuletekst(J499))),Checks!$I$42:$I$47,0))</f>
        <v>ANBO</v>
      </c>
      <c r="B499" s="61"/>
      <c r="C499" s="77"/>
      <c r="D499" s="78"/>
      <c r="E499" s="135"/>
      <c r="F499" s="3232"/>
      <c r="G499" s="3232"/>
      <c r="H499" s="349">
        <f>ROUND(H419*J495,$S465)</f>
        <v>43.13</v>
      </c>
      <c r="I499" s="932">
        <f>MROUND(H499,$S469)</f>
        <v>43.25</v>
      </c>
      <c r="J499" s="872">
        <f>MROUND( (I499*S470/S471),$S467)</f>
        <v>2</v>
      </c>
      <c r="K499" s="349" t="s">
        <v>136</v>
      </c>
    </row>
    <row r="500" spans="1:14" s="349" customFormat="1" ht="12.75" outlineLevel="1" x14ac:dyDescent="0.2">
      <c r="B500" s="61"/>
      <c r="C500" s="77"/>
      <c r="D500" s="78"/>
      <c r="E500" s="135"/>
      <c r="I500" s="932"/>
      <c r="J500" s="872"/>
    </row>
    <row r="501" spans="1:14" s="349" customFormat="1" ht="12.75" outlineLevel="1" x14ac:dyDescent="0.2">
      <c r="B501" s="61"/>
      <c r="C501" s="77"/>
      <c r="D501" s="78"/>
      <c r="E501" s="135"/>
      <c r="F501" s="360" t="s">
        <v>1630</v>
      </c>
      <c r="G501" s="353"/>
      <c r="H501" s="353"/>
      <c r="I501" s="1372" t="str">
        <f>'CPI en Kostenwet'!$I$452</f>
        <v>Basis: 2015 = 100</v>
      </c>
      <c r="J501" s="354"/>
      <c r="L501" s="3254" t="s">
        <v>965</v>
      </c>
      <c r="M501" s="3254"/>
      <c r="N501" s="420" t="s">
        <v>2</v>
      </c>
    </row>
    <row r="502" spans="1:14" s="349" customFormat="1" ht="12.75" outlineLevel="1" x14ac:dyDescent="0.2">
      <c r="B502" s="61"/>
      <c r="C502" s="77"/>
      <c r="D502" s="78"/>
      <c r="E502" s="135"/>
      <c r="F502" s="350" t="str">
        <f>"Indexcijfers "&amp;N502&amp;" - "&amp;'CPI en Kostenwet'!$F$450</f>
        <v>Indexcijfers 2020 - 04510</v>
      </c>
      <c r="G502" s="353"/>
      <c r="H502" s="353"/>
      <c r="I502" s="930">
        <f>HLOOKUP($N502,'CPI en Kostenwet'!$J$474:$AM$475,'CPI en Kostenwet'!$AR$475,FALSE)</f>
        <v>1103.3399999999999</v>
      </c>
      <c r="J502" s="354"/>
      <c r="L502" s="462" t="s">
        <v>964</v>
      </c>
      <c r="M502" s="837">
        <v>2</v>
      </c>
      <c r="N502" s="349">
        <f>G460-M502</f>
        <v>2020</v>
      </c>
    </row>
    <row r="503" spans="1:14" s="349" customFormat="1" ht="15" customHeight="1" outlineLevel="1" x14ac:dyDescent="0.2">
      <c r="B503" s="61"/>
      <c r="C503" s="77"/>
      <c r="D503" s="78"/>
      <c r="E503" s="135"/>
      <c r="F503" s="355" t="str">
        <f>"Indexcijfers "&amp;N503&amp;" - "&amp;'CPI en Kostenwet'!$F$450</f>
        <v>Indexcijfers 2021 - 04510</v>
      </c>
      <c r="G503" s="356"/>
      <c r="H503" s="356"/>
      <c r="I503" s="931">
        <f>HLOOKUP($N503,'CPI en Kostenwet'!$J$474:$AM$475,'CPI en Kostenwet'!$AR$475,FALSE)</f>
        <v>829.89999999999986</v>
      </c>
      <c r="J503" s="357"/>
      <c r="L503" s="462" t="s">
        <v>964</v>
      </c>
      <c r="M503" s="837">
        <v>1</v>
      </c>
      <c r="N503" s="349">
        <f>G460-M503</f>
        <v>2021</v>
      </c>
    </row>
    <row r="504" spans="1:14" s="349" customFormat="1" ht="12.75" outlineLevel="1" x14ac:dyDescent="0.2">
      <c r="B504" s="61"/>
      <c r="C504" s="77"/>
      <c r="D504" s="78"/>
      <c r="E504" s="135"/>
      <c r="F504" s="568" t="s">
        <v>1034</v>
      </c>
      <c r="G504" s="773"/>
      <c r="H504" s="773"/>
      <c r="I504" s="773"/>
      <c r="J504" s="570">
        <f>ROUND( ($I503/$I502),$S466)</f>
        <v>0.752</v>
      </c>
      <c r="K504" s="349" t="s">
        <v>5</v>
      </c>
    </row>
    <row r="505" spans="1:14" s="349" customFormat="1" ht="12.75" outlineLevel="1" x14ac:dyDescent="0.2">
      <c r="B505" s="61"/>
      <c r="C505" s="77"/>
      <c r="D505" s="78"/>
      <c r="E505" s="135"/>
    </row>
    <row r="506" spans="1:14" s="349" customFormat="1" ht="12.75" outlineLevel="1" x14ac:dyDescent="0.2">
      <c r="B506" s="61"/>
      <c r="C506" s="77"/>
      <c r="D506" s="78"/>
      <c r="E506" s="135"/>
      <c r="H506" s="420" t="s">
        <v>1520</v>
      </c>
      <c r="I506" s="420" t="s">
        <v>1520</v>
      </c>
      <c r="J506" s="420" t="s">
        <v>1624</v>
      </c>
    </row>
    <row r="507" spans="1:14" s="349" customFormat="1" ht="12.75" outlineLevel="1" x14ac:dyDescent="0.2">
      <c r="B507" s="61"/>
      <c r="C507" s="77"/>
      <c r="D507" s="78"/>
      <c r="E507" s="135"/>
      <c r="F507" s="3232" t="str">
        <f>"d. Normbedrag voor energie ten behoeve van andere dan verwarmings- en kookdoeleinden "&amp;G460</f>
        <v>d. Normbedrag voor energie ten behoeve van andere dan verwarmings- en kookdoeleinden 2022</v>
      </c>
      <c r="G507" s="3232"/>
      <c r="H507" s="420" t="s">
        <v>180</v>
      </c>
      <c r="I507" s="420" t="s">
        <v>181</v>
      </c>
      <c r="J507" s="420" t="s">
        <v>181</v>
      </c>
    </row>
    <row r="508" spans="1:14" s="349" customFormat="1" ht="12.75" outlineLevel="1" x14ac:dyDescent="0.2">
      <c r="A508" s="669" t="str">
        <f>INDEX(Checks!$J$42:$J$47,MATCH((SEARCH("(",formuletekst(J508))),Checks!$I$42:$I$47,0))</f>
        <v>ANBO</v>
      </c>
      <c r="B508" s="61"/>
      <c r="C508" s="77"/>
      <c r="D508" s="78"/>
      <c r="E508" s="135"/>
      <c r="F508" s="3232"/>
      <c r="G508" s="3232"/>
      <c r="H508" s="349">
        <f>ROUND(H428*J504,$S465)</f>
        <v>10.17</v>
      </c>
      <c r="I508" s="932">
        <f>MROUND(H508,$S469)</f>
        <v>10.25</v>
      </c>
      <c r="J508" s="872">
        <f>MROUND( (I508*S470/S471),$S467)</f>
        <v>0.45</v>
      </c>
      <c r="K508" s="349" t="s">
        <v>136</v>
      </c>
    </row>
    <row r="509" spans="1:14" s="349" customFormat="1" ht="12.75" outlineLevel="1" x14ac:dyDescent="0.2">
      <c r="B509" s="61"/>
      <c r="C509" s="77"/>
      <c r="D509" s="78"/>
      <c r="E509" s="135"/>
      <c r="F509" s="2444"/>
      <c r="G509" s="2444"/>
      <c r="I509" s="932"/>
      <c r="J509" s="872"/>
    </row>
    <row r="510" spans="1:14" s="349" customFormat="1" ht="12.75" outlineLevel="1" x14ac:dyDescent="0.2">
      <c r="B510" s="61"/>
      <c r="C510" s="77"/>
      <c r="D510" s="78"/>
      <c r="E510" s="135"/>
      <c r="F510" s="360" t="s">
        <v>1631</v>
      </c>
      <c r="G510" s="353"/>
      <c r="H510" s="353"/>
      <c r="I510" s="1372" t="str">
        <f>'CPI en Kostenwet'!$I$485</f>
        <v>Basis: 2015 = 100</v>
      </c>
      <c r="J510" s="354"/>
      <c r="L510" s="3254" t="s">
        <v>965</v>
      </c>
      <c r="M510" s="3254"/>
      <c r="N510" s="420" t="s">
        <v>2</v>
      </c>
    </row>
    <row r="511" spans="1:14" s="349" customFormat="1" ht="12.75" outlineLevel="1" x14ac:dyDescent="0.2">
      <c r="B511" s="61"/>
      <c r="C511" s="77"/>
      <c r="D511" s="78"/>
      <c r="E511" s="135"/>
      <c r="F511" s="350" t="str">
        <f>"Indexcijfers "&amp;N511&amp;" - "&amp;'CPI en Kostenwet'!$F$450</f>
        <v>Indexcijfers 2020 - 04510</v>
      </c>
      <c r="G511" s="353"/>
      <c r="H511" s="353"/>
      <c r="I511" s="930">
        <f>HLOOKUP($N511,'CPI en Kostenwet'!$J$507:$AM$508,'CPI en Kostenwet'!$AR$508,FALSE)</f>
        <v>1130.1600000000001</v>
      </c>
      <c r="J511" s="354"/>
      <c r="L511" s="462" t="s">
        <v>964</v>
      </c>
      <c r="M511" s="837">
        <v>2</v>
      </c>
      <c r="N511" s="349">
        <f>G460-M511</f>
        <v>2020</v>
      </c>
    </row>
    <row r="512" spans="1:14" s="349" customFormat="1" ht="15" customHeight="1" outlineLevel="1" x14ac:dyDescent="0.2">
      <c r="B512" s="61"/>
      <c r="C512" s="77"/>
      <c r="D512" s="78"/>
      <c r="E512" s="135"/>
      <c r="F512" s="355" t="str">
        <f>"Indexcijfers "&amp;N512&amp;" - "&amp;'CPI en Kostenwet'!$F$450</f>
        <v>Indexcijfers 2021 - 04510</v>
      </c>
      <c r="G512" s="356"/>
      <c r="H512" s="356"/>
      <c r="I512" s="931">
        <f>HLOOKUP($N512,'CPI en Kostenwet'!$J$507:$AM$508,'CPI en Kostenwet'!$AR$508,FALSE)</f>
        <v>1148.28</v>
      </c>
      <c r="J512" s="357"/>
      <c r="L512" s="462" t="s">
        <v>964</v>
      </c>
      <c r="M512" s="837">
        <v>1</v>
      </c>
      <c r="N512" s="349">
        <f>G460-M512</f>
        <v>2021</v>
      </c>
    </row>
    <row r="513" spans="1:16" s="349" customFormat="1" ht="12.75" outlineLevel="1" x14ac:dyDescent="0.2">
      <c r="B513" s="61"/>
      <c r="C513" s="77"/>
      <c r="D513" s="78"/>
      <c r="E513" s="135"/>
      <c r="F513" s="568" t="s">
        <v>1034</v>
      </c>
      <c r="G513" s="773"/>
      <c r="H513" s="773"/>
      <c r="I513" s="773"/>
      <c r="J513" s="570">
        <f>ROUND( ($I512/$I511),$S466)</f>
        <v>1.016</v>
      </c>
      <c r="K513" s="349" t="s">
        <v>5</v>
      </c>
    </row>
    <row r="514" spans="1:16" s="349" customFormat="1" ht="12.75" outlineLevel="1" x14ac:dyDescent="0.2">
      <c r="B514" s="61"/>
      <c r="C514" s="77"/>
      <c r="D514" s="78"/>
      <c r="E514" s="135"/>
    </row>
    <row r="515" spans="1:16" s="349" customFormat="1" ht="12.75" outlineLevel="1" x14ac:dyDescent="0.2">
      <c r="B515" s="61"/>
      <c r="C515" s="77"/>
      <c r="D515" s="78"/>
      <c r="E515" s="135"/>
      <c r="H515" s="420" t="s">
        <v>1520</v>
      </c>
      <c r="I515" s="420" t="s">
        <v>1520</v>
      </c>
      <c r="J515" s="420" t="s">
        <v>1624</v>
      </c>
    </row>
    <row r="516" spans="1:16" s="349" customFormat="1" ht="12.75" outlineLevel="1" x14ac:dyDescent="0.2">
      <c r="B516" s="61"/>
      <c r="C516" s="77"/>
      <c r="D516" s="78"/>
      <c r="E516" s="135"/>
      <c r="F516" s="3232" t="str">
        <f>"e. Normbedrag voor water "&amp;G460</f>
        <v>e. Normbedrag voor water 2022</v>
      </c>
      <c r="G516" s="3232"/>
      <c r="H516" s="420" t="s">
        <v>180</v>
      </c>
      <c r="I516" s="420" t="s">
        <v>181</v>
      </c>
      <c r="J516" s="420" t="s">
        <v>181</v>
      </c>
    </row>
    <row r="517" spans="1:16" s="349" customFormat="1" ht="12.75" outlineLevel="1" x14ac:dyDescent="0.2">
      <c r="A517" s="669" t="str">
        <f>INDEX(Checks!$J$42:$J$47,MATCH((SEARCH("(",formuletekst(J517))),Checks!$I$42:$I$47,0))</f>
        <v>ANBO</v>
      </c>
      <c r="B517" s="61"/>
      <c r="C517" s="77"/>
      <c r="D517" s="78"/>
      <c r="E517" s="135"/>
      <c r="F517" s="3232"/>
      <c r="G517" s="3232"/>
      <c r="H517" s="349">
        <f>ROUND(H437*J513,$S465)</f>
        <v>6.26</v>
      </c>
      <c r="I517" s="932">
        <f>MROUND(H517,$S469)</f>
        <v>6.25</v>
      </c>
      <c r="J517" s="872">
        <f>MROUND( (I517*S470/S471),$S467)</f>
        <v>0.30000000000000004</v>
      </c>
      <c r="K517" s="349" t="s">
        <v>136</v>
      </c>
    </row>
    <row r="518" spans="1:16" s="349" customFormat="1" ht="12.75" outlineLevel="1" x14ac:dyDescent="0.2">
      <c r="B518" s="61"/>
      <c r="C518" s="77"/>
      <c r="D518" s="78"/>
      <c r="E518" s="135"/>
      <c r="F518" s="2444"/>
      <c r="G518" s="2444"/>
      <c r="I518" s="932"/>
      <c r="J518" s="872"/>
    </row>
    <row r="519" spans="1:16" s="349" customFormat="1" ht="12.75" outlineLevel="1" x14ac:dyDescent="0.2">
      <c r="B519" s="61"/>
      <c r="C519" s="77"/>
      <c r="D519" s="78"/>
      <c r="E519" s="135"/>
      <c r="F519" s="360" t="s">
        <v>1639</v>
      </c>
      <c r="G519" s="353"/>
      <c r="H519" s="353"/>
      <c r="I519" s="1372">
        <f>'CPI en Kostenwet'!I742</f>
        <v>0</v>
      </c>
      <c r="J519" s="354"/>
      <c r="L519" s="3254" t="s">
        <v>965</v>
      </c>
      <c r="M519" s="3254"/>
      <c r="N519" s="420" t="s">
        <v>2</v>
      </c>
    </row>
    <row r="520" spans="1:16" s="349" customFormat="1" ht="12.75" outlineLevel="1" x14ac:dyDescent="0.2">
      <c r="B520" s="61"/>
      <c r="C520" s="77"/>
      <c r="D520" s="78"/>
      <c r="E520" s="135"/>
      <c r="F520" s="350" t="str">
        <f>"Indexcijfers "&amp;N520&amp;" - "&amp;'CPI en Kostenwet'!$F$318&amp;" &amp; "&amp;'CPI en Kostenwet'!$F$319</f>
        <v>Indexcijfers 2020 - 01000 &amp; 02000</v>
      </c>
      <c r="G520" s="353"/>
      <c r="H520" s="353"/>
      <c r="I520" s="930">
        <f>HLOOKUP($N520,'CPI en Kostenwet'!$J$343:$AM$344,'CPI en Kostenwet'!$AR$344,FALSE)</f>
        <v>5282.49</v>
      </c>
      <c r="J520" s="354"/>
      <c r="L520" s="462" t="s">
        <v>964</v>
      </c>
      <c r="M520" s="837">
        <v>2</v>
      </c>
      <c r="N520" s="349">
        <f>G460-M520</f>
        <v>2020</v>
      </c>
    </row>
    <row r="521" spans="1:16" s="349" customFormat="1" ht="15" customHeight="1" outlineLevel="1" x14ac:dyDescent="0.2">
      <c r="B521" s="61"/>
      <c r="C521" s="77"/>
      <c r="D521" s="78"/>
      <c r="E521" s="135"/>
      <c r="F521" s="651" t="str">
        <f>"Indexcijfers "&amp;N521&amp;" - "&amp;'CPI en Kostenwet'!$F$318&amp;" &amp; "&amp;'CPI en Kostenwet'!$F$319</f>
        <v>Indexcijfers 2021 - 01000 &amp; 02000</v>
      </c>
      <c r="G521" s="356"/>
      <c r="H521" s="356"/>
      <c r="I521" s="931">
        <f>HLOOKUP($N521,'CPI en Kostenwet'!$J$343:$AM$344,'CPI en Kostenwet'!$AR$344,FALSE)</f>
        <v>5406.9</v>
      </c>
      <c r="J521" s="357"/>
      <c r="L521" s="462" t="s">
        <v>964</v>
      </c>
      <c r="M521" s="837">
        <v>1</v>
      </c>
      <c r="N521" s="349">
        <f>G460-M521</f>
        <v>2021</v>
      </c>
      <c r="P521" s="801"/>
    </row>
    <row r="522" spans="1:16" s="349" customFormat="1" ht="12.75" outlineLevel="1" x14ac:dyDescent="0.2">
      <c r="B522" s="61"/>
      <c r="C522" s="77"/>
      <c r="D522" s="78"/>
      <c r="E522" s="135"/>
      <c r="F522" s="568" t="s">
        <v>1034</v>
      </c>
      <c r="G522" s="773"/>
      <c r="H522" s="773"/>
      <c r="I522" s="773"/>
      <c r="J522" s="570">
        <f>ROUND( ($I521/$I520),$S466)</f>
        <v>1.024</v>
      </c>
      <c r="K522" s="349" t="s">
        <v>5</v>
      </c>
    </row>
    <row r="523" spans="1:16" s="349" customFormat="1" ht="12.75" outlineLevel="1" x14ac:dyDescent="0.2">
      <c r="B523" s="61"/>
      <c r="C523" s="77"/>
      <c r="D523" s="78"/>
      <c r="E523" s="135"/>
    </row>
    <row r="524" spans="1:16" s="349" customFormat="1" ht="12.75" outlineLevel="1" x14ac:dyDescent="0.2">
      <c r="B524" s="61"/>
      <c r="C524" s="77"/>
      <c r="D524" s="78"/>
      <c r="E524" s="135"/>
      <c r="H524" s="420" t="s">
        <v>1520</v>
      </c>
      <c r="I524" s="420" t="s">
        <v>1520</v>
      </c>
      <c r="J524" s="420" t="s">
        <v>1624</v>
      </c>
    </row>
    <row r="525" spans="1:16" s="349" customFormat="1" ht="12.75" outlineLevel="1" x14ac:dyDescent="0.2">
      <c r="B525" s="61"/>
      <c r="C525" s="77"/>
      <c r="D525" s="78"/>
      <c r="E525" s="135"/>
      <c r="G525" s="686"/>
      <c r="H525" s="420" t="s">
        <v>180</v>
      </c>
      <c r="I525" s="420" t="s">
        <v>181</v>
      </c>
      <c r="J525" s="420" t="s">
        <v>181</v>
      </c>
    </row>
    <row r="526" spans="1:16" s="349" customFormat="1" ht="12.75" outlineLevel="1" x14ac:dyDescent="0.2">
      <c r="A526" s="669" t="str">
        <f>INDEX(Checks!$J$42:$J$47,MATCH((SEARCH("(",formuletekst(J526))),Checks!$I$42:$I$47,0))</f>
        <v>ANBO</v>
      </c>
      <c r="B526" s="61"/>
      <c r="C526" s="77"/>
      <c r="D526" s="78"/>
      <c r="E526" s="135"/>
      <c r="F526" s="546" t="str">
        <f>"Normbedrag voor warme maaltijd "&amp;G460</f>
        <v>Normbedrag voor warme maaltijd 2022</v>
      </c>
      <c r="G526" s="686"/>
      <c r="H526" s="349">
        <f>ROUND(H446*J522,$S465)</f>
        <v>95.77</v>
      </c>
      <c r="I526" s="654">
        <f>ROUND(H526,$S464)</f>
        <v>96</v>
      </c>
      <c r="J526" s="872">
        <f>MROUND( (I526*S470/S471),$S468)</f>
        <v>4.4000000000000004</v>
      </c>
      <c r="K526" s="349" t="s">
        <v>136</v>
      </c>
    </row>
    <row r="527" spans="1:16" s="349" customFormat="1" ht="12.75" outlineLevel="1" x14ac:dyDescent="0.2">
      <c r="A527" s="669"/>
      <c r="B527" s="61"/>
      <c r="C527" s="77"/>
      <c r="D527" s="78"/>
      <c r="E527" s="135"/>
      <c r="F527" s="546" t="str">
        <f>"Normbedrag voor ontbijt "&amp;G460</f>
        <v>Normbedrag voor ontbijt 2022</v>
      </c>
      <c r="G527" s="546"/>
      <c r="I527" s="652"/>
      <c r="J527" s="872">
        <f>J526*M527</f>
        <v>2.2000000000000002</v>
      </c>
      <c r="K527" s="349" t="s">
        <v>136</v>
      </c>
      <c r="M527" s="395">
        <v>0.5</v>
      </c>
      <c r="N527" s="349" t="s">
        <v>1640</v>
      </c>
    </row>
    <row r="528" spans="1:16" s="349" customFormat="1" ht="12.75" outlineLevel="1" x14ac:dyDescent="0.2">
      <c r="B528" s="61"/>
      <c r="C528" s="77"/>
      <c r="D528" s="78"/>
      <c r="E528" s="135"/>
      <c r="F528" s="546"/>
      <c r="G528" s="546"/>
      <c r="I528" s="932"/>
      <c r="J528" s="872"/>
    </row>
    <row r="529" spans="1:32" s="349" customFormat="1" ht="12.75" outlineLevel="1" x14ac:dyDescent="0.2">
      <c r="B529" s="61"/>
      <c r="C529" s="77"/>
      <c r="D529" s="78"/>
      <c r="E529" s="138" t="s">
        <v>1641</v>
      </c>
      <c r="F529" s="546"/>
      <c r="G529" s="546"/>
      <c r="I529" s="932"/>
      <c r="J529" s="872"/>
    </row>
    <row r="530" spans="1:32" s="349" customFormat="1" ht="15" customHeight="1" outlineLevel="1" x14ac:dyDescent="0.2">
      <c r="B530" s="61"/>
      <c r="C530" s="77"/>
      <c r="D530" s="78"/>
      <c r="E530" s="135"/>
      <c r="F530" s="349" t="s">
        <v>1643</v>
      </c>
      <c r="J530" s="943">
        <f>J527</f>
        <v>2.2000000000000002</v>
      </c>
      <c r="K530" s="349" t="s">
        <v>136</v>
      </c>
    </row>
    <row r="531" spans="1:32" s="349" customFormat="1" ht="12.75" outlineLevel="1" x14ac:dyDescent="0.2">
      <c r="B531" s="61"/>
      <c r="C531" s="77"/>
      <c r="D531" s="78"/>
      <c r="E531" s="135"/>
      <c r="F531" s="349" t="s">
        <v>1644</v>
      </c>
      <c r="J531" s="943">
        <f>J526</f>
        <v>4.4000000000000004</v>
      </c>
      <c r="K531" s="349" t="s">
        <v>136</v>
      </c>
    </row>
    <row r="532" spans="1:32" s="349" customFormat="1" ht="12.75" outlineLevel="1" x14ac:dyDescent="0.2">
      <c r="B532" s="61"/>
      <c r="C532" s="77"/>
      <c r="D532" s="78"/>
      <c r="E532" s="135"/>
      <c r="J532" s="943"/>
    </row>
    <row r="533" spans="1:32" s="349" customFormat="1" ht="12.75" outlineLevel="1" x14ac:dyDescent="0.2">
      <c r="B533" s="61"/>
      <c r="C533" s="77"/>
      <c r="D533" s="78"/>
      <c r="E533" s="372" t="s">
        <v>1642</v>
      </c>
      <c r="J533" s="943"/>
      <c r="K533" s="399"/>
    </row>
    <row r="534" spans="1:32" s="349" customFormat="1" ht="12.75" outlineLevel="1" x14ac:dyDescent="0.2">
      <c r="A534" s="669"/>
      <c r="B534" s="61"/>
      <c r="C534" s="77"/>
      <c r="D534" s="78"/>
      <c r="E534" s="135"/>
      <c r="F534" s="349" t="s">
        <v>1052</v>
      </c>
      <c r="J534" s="943">
        <f>J481</f>
        <v>0.55000000000000004</v>
      </c>
      <c r="K534" s="349" t="s">
        <v>136</v>
      </c>
    </row>
    <row r="535" spans="1:32" s="349" customFormat="1" ht="12.75" outlineLevel="1" x14ac:dyDescent="0.2">
      <c r="A535" s="669"/>
      <c r="B535" s="61"/>
      <c r="C535" s="77"/>
      <c r="D535" s="78"/>
      <c r="E535" s="135"/>
      <c r="F535" s="349" t="s">
        <v>1053</v>
      </c>
      <c r="J535" s="943">
        <f>J490</f>
        <v>3.6</v>
      </c>
      <c r="K535" s="349" t="s">
        <v>136</v>
      </c>
    </row>
    <row r="536" spans="1:32" s="349" customFormat="1" ht="12.75" outlineLevel="1" x14ac:dyDescent="0.2">
      <c r="A536" s="669"/>
      <c r="B536" s="61"/>
      <c r="C536" s="77"/>
      <c r="D536" s="78"/>
      <c r="E536" s="135"/>
      <c r="F536" s="349" t="s">
        <v>1054</v>
      </c>
      <c r="J536" s="943">
        <f>J508</f>
        <v>0.45</v>
      </c>
      <c r="K536" s="349" t="s">
        <v>136</v>
      </c>
    </row>
    <row r="537" spans="1:32" s="349" customFormat="1" ht="12.75" outlineLevel="1" x14ac:dyDescent="0.2">
      <c r="A537" s="669"/>
      <c r="B537" s="61"/>
      <c r="C537" s="77"/>
      <c r="D537" s="78"/>
      <c r="E537" s="135"/>
      <c r="F537" s="349" t="s">
        <v>1055</v>
      </c>
      <c r="J537" s="943">
        <f>J517</f>
        <v>0.30000000000000004</v>
      </c>
      <c r="K537" s="349" t="s">
        <v>136</v>
      </c>
    </row>
    <row r="538" spans="1:32" s="349" customFormat="1" ht="12.75" outlineLevel="1" x14ac:dyDescent="0.2">
      <c r="A538" s="669"/>
      <c r="B538" s="61"/>
      <c r="C538" s="77"/>
      <c r="D538" s="78" t="s">
        <v>139</v>
      </c>
      <c r="E538" s="138"/>
      <c r="F538" s="775" t="s">
        <v>1056</v>
      </c>
      <c r="G538" s="775"/>
      <c r="H538" s="775"/>
      <c r="I538" s="775"/>
      <c r="J538" s="1373">
        <f>SUM(J530:J531,J533:J537)</f>
        <v>11.5</v>
      </c>
      <c r="K538" s="353" t="s">
        <v>136</v>
      </c>
    </row>
    <row r="539" spans="1:32" s="2433" customFormat="1" x14ac:dyDescent="0.25">
      <c r="B539" s="61"/>
      <c r="C539" s="77"/>
      <c r="D539" s="78"/>
      <c r="E539" s="135"/>
    </row>
    <row r="540" spans="1:32" s="433" customFormat="1" ht="12.75" x14ac:dyDescent="0.2">
      <c r="A540" s="852" t="s">
        <v>1583</v>
      </c>
      <c r="B540" s="126"/>
      <c r="C540" s="127"/>
      <c r="D540" s="128"/>
      <c r="E540" s="129" t="s">
        <v>2</v>
      </c>
      <c r="F540" s="130"/>
      <c r="G540" s="121">
        <f>G460+1</f>
        <v>2023</v>
      </c>
      <c r="H540" s="131">
        <f>ROW(J618)-ROW()</f>
        <v>78</v>
      </c>
      <c r="V540" s="533"/>
      <c r="W540" s="533"/>
      <c r="X540" s="533"/>
      <c r="Y540" s="533"/>
      <c r="Z540" s="533"/>
      <c r="AA540" s="533"/>
      <c r="AB540" s="533"/>
      <c r="AC540" s="533"/>
      <c r="AD540" s="533"/>
      <c r="AE540" s="533"/>
      <c r="AF540" s="533"/>
    </row>
    <row r="541" spans="1:32" s="349" customFormat="1" ht="12.75" outlineLevel="1" x14ac:dyDescent="0.2">
      <c r="B541" s="61"/>
      <c r="C541" s="77"/>
      <c r="D541" s="78"/>
      <c r="E541" s="135"/>
    </row>
    <row r="542" spans="1:32" s="349" customFormat="1" ht="12.75" outlineLevel="1" x14ac:dyDescent="0.2">
      <c r="E542" s="372" t="s">
        <v>1619</v>
      </c>
      <c r="S542" s="372" t="s">
        <v>243</v>
      </c>
      <c r="V542" s="75" t="s">
        <v>29</v>
      </c>
    </row>
    <row r="543" spans="1:32" s="349" customFormat="1" ht="12.75" outlineLevel="1" x14ac:dyDescent="0.2">
      <c r="E543" s="372"/>
      <c r="V543" s="360" t="s">
        <v>1620</v>
      </c>
      <c r="W543" s="2514"/>
      <c r="X543" s="2514"/>
      <c r="Y543" s="2514"/>
      <c r="Z543" s="2514"/>
      <c r="AA543" s="2514"/>
      <c r="AB543" s="2514"/>
      <c r="AC543" s="2514"/>
      <c r="AD543" s="2514"/>
      <c r="AE543" s="2514"/>
      <c r="AF543" s="2515"/>
    </row>
    <row r="544" spans="1:32" s="349" customFormat="1" ht="12.75" outlineLevel="1" x14ac:dyDescent="0.2">
      <c r="E544" s="372"/>
      <c r="F544" s="360" t="s">
        <v>1627</v>
      </c>
      <c r="G544" s="353"/>
      <c r="H544" s="353"/>
      <c r="I544" s="1372" t="str">
        <f>'CPI en Kostenwet'!$I$518</f>
        <v>Basis: 2015 = 100</v>
      </c>
      <c r="J544" s="354"/>
      <c r="L544" s="3254" t="s">
        <v>965</v>
      </c>
      <c r="M544" s="3254"/>
      <c r="N544" s="420" t="s">
        <v>2</v>
      </c>
      <c r="S544" s="845">
        <v>0</v>
      </c>
      <c r="T544" s="349" t="s">
        <v>183</v>
      </c>
      <c r="V544" s="355" t="s">
        <v>1621</v>
      </c>
      <c r="W544" s="2512"/>
      <c r="X544" s="2512"/>
      <c r="Y544" s="2512"/>
      <c r="Z544" s="2512"/>
      <c r="AA544" s="2512"/>
      <c r="AB544" s="2512"/>
      <c r="AC544" s="2512"/>
      <c r="AD544" s="2512"/>
      <c r="AE544" s="2512"/>
      <c r="AF544" s="2513"/>
    </row>
    <row r="545" spans="2:32" s="349" customFormat="1" ht="12.75" outlineLevel="1" x14ac:dyDescent="0.2">
      <c r="E545" s="372"/>
      <c r="F545" s="350" t="str">
        <f>"Indexcijfers "&amp;N545&amp;" - "&amp;'CPI en Kostenwet'!$F$516</f>
        <v>Indexcijfers 2021 - 03000</v>
      </c>
      <c r="G545" s="353"/>
      <c r="H545" s="353"/>
      <c r="I545" s="930">
        <f>HLOOKUP($N545,'CPI en Kostenwet'!$J$540:$AM$541,'CPI en Kostenwet'!$AR$541,FALSE)</f>
        <v>1211.8600000000001</v>
      </c>
      <c r="J545" s="354"/>
      <c r="L545" s="462" t="s">
        <v>964</v>
      </c>
      <c r="M545" s="837">
        <v>2</v>
      </c>
      <c r="N545" s="349">
        <f>G540-M545</f>
        <v>2021</v>
      </c>
      <c r="S545" s="528">
        <v>2</v>
      </c>
      <c r="T545" s="349" t="s">
        <v>183</v>
      </c>
      <c r="V545" s="355"/>
      <c r="W545" s="2512"/>
      <c r="X545" s="2512"/>
      <c r="Y545" s="2512"/>
      <c r="Z545" s="2512"/>
      <c r="AA545" s="2512"/>
      <c r="AB545" s="2512"/>
      <c r="AC545" s="2512"/>
      <c r="AD545" s="2512"/>
      <c r="AE545" s="2512"/>
      <c r="AF545" s="2513"/>
    </row>
    <row r="546" spans="2:32" s="349" customFormat="1" ht="12.75" outlineLevel="1" x14ac:dyDescent="0.2">
      <c r="E546" s="372"/>
      <c r="F546" s="355" t="str">
        <f>"Indexcijfers "&amp;N546&amp;" - "&amp;'CPI en Kostenwet'!$F$516</f>
        <v>Indexcijfers 2022 - 03000</v>
      </c>
      <c r="G546" s="356"/>
      <c r="H546" s="356"/>
      <c r="I546" s="931">
        <f>HLOOKUP($N546,'CPI en Kostenwet'!$J$540:$AM$541,'CPI en Kostenwet'!$AR$541,FALSE)</f>
        <v>1243.4699999999998</v>
      </c>
      <c r="J546" s="357"/>
      <c r="L546" s="462" t="s">
        <v>964</v>
      </c>
      <c r="M546" s="837">
        <v>1</v>
      </c>
      <c r="N546" s="349">
        <f>G540-M546</f>
        <v>2022</v>
      </c>
      <c r="S546" s="528">
        <v>3</v>
      </c>
      <c r="T546" s="349" t="s">
        <v>183</v>
      </c>
      <c r="V546" s="442" t="s">
        <v>1622</v>
      </c>
      <c r="W546" s="2512"/>
      <c r="X546" s="2512"/>
      <c r="Y546" s="2512"/>
      <c r="Z546" s="2512"/>
      <c r="AA546" s="2512"/>
      <c r="AB546" s="2512"/>
      <c r="AC546" s="2512"/>
      <c r="AD546" s="2512"/>
      <c r="AE546" s="2512"/>
      <c r="AF546" s="2513"/>
    </row>
    <row r="547" spans="2:32" s="349" customFormat="1" ht="12.75" outlineLevel="1" x14ac:dyDescent="0.2">
      <c r="E547" s="372"/>
      <c r="F547" s="568" t="s">
        <v>1034</v>
      </c>
      <c r="G547" s="773"/>
      <c r="H547" s="773"/>
      <c r="I547" s="773"/>
      <c r="J547" s="570">
        <f>ROUND( ($I546/$I545),$S546)</f>
        <v>1.026</v>
      </c>
      <c r="K547" s="349" t="s">
        <v>5</v>
      </c>
      <c r="S547" s="561">
        <v>0.05</v>
      </c>
      <c r="T547" s="349" t="s">
        <v>136</v>
      </c>
      <c r="V547" s="355" t="s">
        <v>1623</v>
      </c>
      <c r="W547" s="356"/>
      <c r="X547" s="356"/>
      <c r="Y547" s="356"/>
      <c r="Z547" s="356"/>
      <c r="AA547" s="356"/>
      <c r="AB547" s="356"/>
      <c r="AC547" s="356"/>
      <c r="AD547" s="356"/>
      <c r="AE547" s="356"/>
      <c r="AF547" s="357"/>
    </row>
    <row r="548" spans="2:32" s="349" customFormat="1" ht="12.75" outlineLevel="1" x14ac:dyDescent="0.2">
      <c r="E548" s="372"/>
      <c r="S548" s="561">
        <v>0.1</v>
      </c>
      <c r="T548" s="349" t="s">
        <v>136</v>
      </c>
      <c r="V548" s="355"/>
      <c r="W548" s="356"/>
      <c r="X548" s="356"/>
      <c r="Y548" s="356"/>
      <c r="Z548" s="356"/>
      <c r="AA548" s="356"/>
      <c r="AB548" s="356"/>
      <c r="AC548" s="356"/>
      <c r="AD548" s="356"/>
      <c r="AE548" s="356"/>
      <c r="AF548" s="357"/>
    </row>
    <row r="549" spans="2:32" s="349" customFormat="1" ht="12.75" outlineLevel="1" x14ac:dyDescent="0.2">
      <c r="E549" s="372"/>
      <c r="H549" s="420" t="s">
        <v>1520</v>
      </c>
      <c r="I549" s="420" t="s">
        <v>1520</v>
      </c>
      <c r="J549" s="420" t="s">
        <v>1624</v>
      </c>
      <c r="S549" s="561">
        <v>0.25</v>
      </c>
      <c r="T549" s="349" t="s">
        <v>136</v>
      </c>
      <c r="V549" s="442" t="s">
        <v>1632</v>
      </c>
      <c r="W549" s="356"/>
      <c r="X549" s="356"/>
      <c r="Y549" s="356"/>
      <c r="Z549" s="356"/>
      <c r="AA549" s="356"/>
      <c r="AB549" s="356"/>
      <c r="AC549" s="356"/>
      <c r="AD549" s="356"/>
      <c r="AE549" s="356"/>
      <c r="AF549" s="357"/>
    </row>
    <row r="550" spans="2:32" s="349" customFormat="1" ht="15" customHeight="1" outlineLevel="1" x14ac:dyDescent="0.2">
      <c r="E550" s="372"/>
      <c r="F550" s="3232" t="str">
        <f>" De waarde van kleding wordt voor een kind dat werkzaam is in de onderneming van zijn ouder "&amp;G525</f>
        <v xml:space="preserve"> De waarde van kleding wordt voor een kind dat werkzaam is in de onderneming van zijn ouder </v>
      </c>
      <c r="G550" s="3232"/>
      <c r="H550" s="420" t="s">
        <v>180</v>
      </c>
      <c r="I550" s="420" t="s">
        <v>181</v>
      </c>
      <c r="J550" s="420" t="s">
        <v>181</v>
      </c>
      <c r="S550" s="395">
        <v>12</v>
      </c>
      <c r="T550" s="349" t="s">
        <v>1626</v>
      </c>
      <c r="V550" s="355"/>
      <c r="W550" s="356"/>
      <c r="X550" s="356"/>
      <c r="Y550" s="356"/>
      <c r="Z550" s="356"/>
      <c r="AA550" s="356"/>
      <c r="AB550" s="356"/>
      <c r="AC550" s="356"/>
      <c r="AD550" s="356"/>
      <c r="AE550" s="356"/>
      <c r="AF550" s="357"/>
    </row>
    <row r="551" spans="2:32" s="349" customFormat="1" ht="12.75" outlineLevel="1" x14ac:dyDescent="0.2">
      <c r="F551" s="3232"/>
      <c r="G551" s="3232"/>
      <c r="H551" s="349">
        <f>ROUND(H471*J547,$S545)</f>
        <v>29.92</v>
      </c>
      <c r="I551" s="561">
        <v>29.25</v>
      </c>
      <c r="J551" s="561">
        <v>1.35</v>
      </c>
      <c r="K551" s="349" t="s">
        <v>136</v>
      </c>
      <c r="S551" s="395">
        <v>260</v>
      </c>
      <c r="T551" s="349" t="s">
        <v>1625</v>
      </c>
      <c r="V551" s="442" t="s">
        <v>1633</v>
      </c>
      <c r="W551" s="356"/>
      <c r="X551" s="356"/>
      <c r="Y551" s="356"/>
      <c r="Z551" s="356"/>
      <c r="AA551" s="356"/>
      <c r="AB551" s="356"/>
      <c r="AC551" s="356"/>
      <c r="AD551" s="356"/>
      <c r="AE551" s="356"/>
      <c r="AF551" s="357"/>
    </row>
    <row r="552" spans="2:32" s="349" customFormat="1" ht="12.75" outlineLevel="1" x14ac:dyDescent="0.2">
      <c r="F552" s="372" t="s">
        <v>1646</v>
      </c>
      <c r="V552" s="355" t="s">
        <v>1634</v>
      </c>
      <c r="W552" s="356"/>
      <c r="X552" s="356"/>
      <c r="Y552" s="356"/>
      <c r="Z552" s="356"/>
      <c r="AA552" s="356"/>
      <c r="AB552" s="356"/>
      <c r="AC552" s="356"/>
      <c r="AD552" s="356"/>
      <c r="AE552" s="356"/>
      <c r="AF552" s="357"/>
    </row>
    <row r="553" spans="2:32" s="349" customFormat="1" ht="12.75" outlineLevel="1" x14ac:dyDescent="0.2">
      <c r="V553" s="355" t="s">
        <v>1635</v>
      </c>
      <c r="W553" s="356"/>
      <c r="X553" s="356"/>
      <c r="Y553" s="356"/>
      <c r="Z553" s="356"/>
      <c r="AA553" s="356"/>
      <c r="AB553" s="356"/>
      <c r="AC553" s="356"/>
      <c r="AD553" s="356"/>
      <c r="AE553" s="356"/>
      <c r="AF553" s="357"/>
    </row>
    <row r="554" spans="2:32" s="349" customFormat="1" ht="12.75" outlineLevel="1" x14ac:dyDescent="0.2">
      <c r="F554" s="360" t="s">
        <v>1627</v>
      </c>
      <c r="G554" s="353"/>
      <c r="H554" s="353"/>
      <c r="I554" s="1372">
        <f>'CPI en Kostenwet'!$E909</f>
        <v>0</v>
      </c>
      <c r="J554" s="354"/>
      <c r="L554" s="3254" t="s">
        <v>965</v>
      </c>
      <c r="M554" s="3254"/>
      <c r="N554" s="420" t="s">
        <v>2</v>
      </c>
      <c r="V554" s="355"/>
      <c r="W554" s="356"/>
      <c r="X554" s="356"/>
      <c r="Y554" s="356"/>
      <c r="Z554" s="356"/>
      <c r="AA554" s="356"/>
      <c r="AB554" s="356"/>
      <c r="AC554" s="356"/>
      <c r="AD554" s="356"/>
      <c r="AE554" s="356"/>
      <c r="AF554" s="357"/>
    </row>
    <row r="555" spans="2:32" s="349" customFormat="1" ht="12.75" outlineLevel="1" x14ac:dyDescent="0.2">
      <c r="F555" s="350" t="str">
        <f>"Indexcijfers "&amp;N555&amp;" - "&amp;'CPI en Kostenwet'!$F$383&amp;" &amp; "&amp;'CPI en Kostenwet'!$F$384</f>
        <v>Indexcijfers 2021 - 05611 &amp; 04410</v>
      </c>
      <c r="G555" s="353"/>
      <c r="H555" s="353"/>
      <c r="I555" s="930">
        <f>HLOOKUP($N555,'CPI en Kostenwet'!$J$408:$AM$409,'CPI en Kostenwet'!$AR$409,FALSE)</f>
        <v>2295.3000000000002</v>
      </c>
      <c r="J555" s="354"/>
      <c r="L555" s="462" t="s">
        <v>964</v>
      </c>
      <c r="M555" s="837">
        <v>2</v>
      </c>
      <c r="N555" s="349">
        <f>G540-M555</f>
        <v>2021</v>
      </c>
      <c r="V555" s="442" t="s">
        <v>1636</v>
      </c>
      <c r="W555" s="356"/>
      <c r="X555" s="356"/>
      <c r="Y555" s="356"/>
      <c r="Z555" s="356"/>
      <c r="AA555" s="356"/>
      <c r="AB555" s="356"/>
      <c r="AC555" s="356"/>
      <c r="AD555" s="356"/>
      <c r="AE555" s="356"/>
      <c r="AF555" s="357"/>
    </row>
    <row r="556" spans="2:32" s="349" customFormat="1" ht="12.75" outlineLevel="1" x14ac:dyDescent="0.2">
      <c r="F556" s="355" t="str">
        <f>"Indexcijfers "&amp;N556&amp;" - "&amp;'CPI en Kostenwet'!$F$383&amp;" &amp; "&amp;'CPI en Kostenwet'!$F$384</f>
        <v>Indexcijfers 2022 - 05611 &amp; 04410</v>
      </c>
      <c r="G556" s="356"/>
      <c r="H556" s="356"/>
      <c r="I556" s="931">
        <f>HLOOKUP($N556,'CPI en Kostenwet'!$J$408:$AM$409,'CPI en Kostenwet'!$AR$409,FALSE)</f>
        <v>2329.9700000000003</v>
      </c>
      <c r="J556" s="357"/>
      <c r="L556" s="462" t="s">
        <v>964</v>
      </c>
      <c r="M556" s="837">
        <v>1</v>
      </c>
      <c r="N556" s="349">
        <f>G540-M556</f>
        <v>2022</v>
      </c>
      <c r="V556" s="355" t="s">
        <v>1637</v>
      </c>
      <c r="W556" s="356"/>
      <c r="X556" s="356"/>
      <c r="Y556" s="356"/>
      <c r="Z556" s="356"/>
      <c r="AA556" s="356"/>
      <c r="AB556" s="356"/>
      <c r="AC556" s="356"/>
      <c r="AD556" s="356"/>
      <c r="AE556" s="356"/>
      <c r="AF556" s="357"/>
    </row>
    <row r="557" spans="2:32" s="349" customFormat="1" ht="12.75" outlineLevel="1" x14ac:dyDescent="0.2">
      <c r="F557" s="568" t="s">
        <v>1034</v>
      </c>
      <c r="G557" s="773"/>
      <c r="H557" s="773"/>
      <c r="I557" s="773"/>
      <c r="J557" s="570">
        <f>ROUND( ($I556/$I555),$S546)</f>
        <v>1.0149999999999999</v>
      </c>
      <c r="K557" s="349" t="s">
        <v>5</v>
      </c>
      <c r="V557" s="355"/>
      <c r="W557" s="356"/>
      <c r="X557" s="356"/>
      <c r="Y557" s="356"/>
      <c r="Z557" s="356"/>
      <c r="AA557" s="356"/>
      <c r="AB557" s="356"/>
      <c r="AC557" s="356"/>
      <c r="AD557" s="356"/>
      <c r="AE557" s="356"/>
      <c r="AF557" s="357"/>
    </row>
    <row r="558" spans="2:32" s="349" customFormat="1" ht="12.75" outlineLevel="1" x14ac:dyDescent="0.2">
      <c r="V558" s="1376" t="s">
        <v>1638</v>
      </c>
      <c r="W558" s="356"/>
      <c r="X558" s="356"/>
      <c r="Y558" s="356"/>
      <c r="Z558" s="356"/>
      <c r="AA558" s="356"/>
      <c r="AB558" s="356"/>
      <c r="AC558" s="356"/>
      <c r="AD558" s="356"/>
      <c r="AE558" s="356"/>
      <c r="AF558" s="357"/>
    </row>
    <row r="559" spans="2:32" s="349" customFormat="1" ht="12.75" outlineLevel="1" x14ac:dyDescent="0.2">
      <c r="H559" s="420" t="s">
        <v>1520</v>
      </c>
      <c r="I559" s="420" t="s">
        <v>1520</v>
      </c>
      <c r="J559" s="420" t="s">
        <v>1624</v>
      </c>
      <c r="V559" s="651" t="s">
        <v>1635</v>
      </c>
      <c r="W559" s="650"/>
      <c r="X559" s="650"/>
      <c r="Y559" s="650"/>
      <c r="Z559" s="650"/>
      <c r="AA559" s="650"/>
      <c r="AB559" s="650"/>
      <c r="AC559" s="650"/>
      <c r="AD559" s="650"/>
      <c r="AE559" s="650"/>
      <c r="AF559" s="762"/>
    </row>
    <row r="560" spans="2:32" s="349" customFormat="1" ht="12.75" outlineLevel="1" x14ac:dyDescent="0.2">
      <c r="B560" s="61"/>
      <c r="C560" s="77"/>
      <c r="D560" s="78"/>
      <c r="E560" s="135"/>
      <c r="H560" s="420" t="s">
        <v>180</v>
      </c>
      <c r="I560" s="420" t="s">
        <v>181</v>
      </c>
      <c r="J560" s="420" t="s">
        <v>181</v>
      </c>
    </row>
    <row r="561" spans="1:34" s="349" customFormat="1" ht="12.75" outlineLevel="1" x14ac:dyDescent="0.2">
      <c r="A561" s="669" t="str">
        <f>INDEX(Checks!$J$42:$J$47,MATCH((SEARCH("(",formuletekst(J561))),Checks!$I$42:$I$47,0))</f>
        <v>ANBO</v>
      </c>
      <c r="B561" s="61"/>
      <c r="C561" s="77"/>
      <c r="D561" s="78"/>
      <c r="E561" s="135"/>
      <c r="F561" s="349" t="str">
        <f>"a. Normbedrag voor bewassing "&amp;G540</f>
        <v>a. Normbedrag voor bewassing 2023</v>
      </c>
      <c r="H561" s="349">
        <f>ROUND(H481*J557,$S545)</f>
        <v>12.38</v>
      </c>
      <c r="I561" s="932">
        <f>MROUND(H561,$S549)</f>
        <v>12.5</v>
      </c>
      <c r="J561" s="872">
        <f>MROUND( (I561*S550/S551),$S547)</f>
        <v>0.60000000000000009</v>
      </c>
      <c r="K561" s="349" t="s">
        <v>136</v>
      </c>
    </row>
    <row r="562" spans="1:34" s="349" customFormat="1" ht="12.75" outlineLevel="1" x14ac:dyDescent="0.2">
      <c r="B562" s="61"/>
      <c r="C562" s="77"/>
      <c r="D562" s="78"/>
      <c r="E562" s="135"/>
      <c r="I562" s="932"/>
      <c r="J562" s="872"/>
    </row>
    <row r="563" spans="1:34" s="349" customFormat="1" ht="12.75" outlineLevel="1" x14ac:dyDescent="0.2">
      <c r="B563" s="61"/>
      <c r="C563" s="77"/>
      <c r="D563" s="78"/>
      <c r="E563" s="135"/>
      <c r="F563" s="360" t="s">
        <v>1628</v>
      </c>
      <c r="G563" s="353"/>
      <c r="H563" s="353"/>
      <c r="I563" s="1372" t="str">
        <f>'CPI en Kostenwet'!$I$419</f>
        <v>Basis: 2015 = 100</v>
      </c>
      <c r="J563" s="354"/>
      <c r="L563" s="3254" t="s">
        <v>965</v>
      </c>
      <c r="M563" s="3254"/>
      <c r="N563" s="420" t="s">
        <v>2</v>
      </c>
    </row>
    <row r="564" spans="1:34" s="349" customFormat="1" ht="12.75" outlineLevel="1" x14ac:dyDescent="0.2">
      <c r="B564" s="61"/>
      <c r="C564" s="77"/>
      <c r="D564" s="78"/>
      <c r="E564" s="135"/>
      <c r="F564" s="350" t="str">
        <f>"Indexcijfers "&amp;N564&amp;" - "&amp;'CPI en Kostenwet'!$F$417</f>
        <v>Indexcijfers 2021 - 04520</v>
      </c>
      <c r="G564" s="353"/>
      <c r="H564" s="353"/>
      <c r="I564" s="930">
        <f>HLOOKUP($N564,'CPI en Kostenwet'!$J$441:$AM$442,'CPI en Kostenwet'!$AR$442,FALSE)</f>
        <v>1520.9399999999998</v>
      </c>
      <c r="J564" s="354"/>
      <c r="L564" s="462" t="s">
        <v>964</v>
      </c>
      <c r="M564" s="837">
        <v>2</v>
      </c>
      <c r="N564" s="349">
        <f>G540-M564</f>
        <v>2021</v>
      </c>
    </row>
    <row r="565" spans="1:34" s="349" customFormat="1" ht="12.75" outlineLevel="1" x14ac:dyDescent="0.2">
      <c r="B565" s="61"/>
      <c r="C565" s="77"/>
      <c r="D565" s="78"/>
      <c r="E565" s="135"/>
      <c r="F565" s="355" t="str">
        <f>"Indexcijfers "&amp;N565&amp;" - "&amp;'CPI en Kostenwet'!$F$417</f>
        <v>Indexcijfers 2022 - 04520</v>
      </c>
      <c r="G565" s="356"/>
      <c r="H565" s="356"/>
      <c r="I565" s="931">
        <f>HLOOKUP($N565,'CPI en Kostenwet'!$J$441:$AM$442,'CPI en Kostenwet'!$AR$442,FALSE)</f>
        <v>2615.36</v>
      </c>
      <c r="J565" s="357"/>
      <c r="L565" s="462" t="s">
        <v>964</v>
      </c>
      <c r="M565" s="837">
        <v>1</v>
      </c>
      <c r="N565" s="349">
        <f>G540-M565</f>
        <v>2022</v>
      </c>
    </row>
    <row r="566" spans="1:34" s="349" customFormat="1" ht="12.75" outlineLevel="1" x14ac:dyDescent="0.2">
      <c r="B566" s="61"/>
      <c r="C566" s="77"/>
      <c r="D566" s="78"/>
      <c r="E566" s="135"/>
      <c r="F566" s="568" t="s">
        <v>1034</v>
      </c>
      <c r="G566" s="773"/>
      <c r="H566" s="773"/>
      <c r="I566" s="773"/>
      <c r="J566" s="570">
        <f>ROUND( ($I565/$I564),$S546)</f>
        <v>1.72</v>
      </c>
      <c r="K566" s="349" t="s">
        <v>5</v>
      </c>
    </row>
    <row r="567" spans="1:34" s="349" customFormat="1" ht="12.75" outlineLevel="1" x14ac:dyDescent="0.2">
      <c r="B567" s="61"/>
      <c r="C567" s="77"/>
      <c r="D567" s="78"/>
      <c r="E567" s="135"/>
      <c r="AG567" s="399"/>
      <c r="AH567" s="399"/>
    </row>
    <row r="568" spans="1:34" s="349" customFormat="1" ht="12.75" outlineLevel="1" x14ac:dyDescent="0.2">
      <c r="B568" s="61"/>
      <c r="C568" s="77"/>
      <c r="D568" s="78"/>
      <c r="E568" s="135"/>
      <c r="H568" s="420" t="s">
        <v>1520</v>
      </c>
      <c r="I568" s="420" t="s">
        <v>1520</v>
      </c>
      <c r="J568" s="420" t="s">
        <v>1624</v>
      </c>
      <c r="AG568" s="399"/>
      <c r="AH568" s="399"/>
    </row>
    <row r="569" spans="1:34" s="349" customFormat="1" ht="12.75" outlineLevel="1" x14ac:dyDescent="0.2">
      <c r="B569" s="61"/>
      <c r="C569" s="77"/>
      <c r="D569" s="78"/>
      <c r="E569" s="135"/>
      <c r="F569" s="3232" t="str">
        <f>"b. Normbedrag voor energie ten behoeve van verwarmingsdoeleinden "&amp;G540</f>
        <v>b. Normbedrag voor energie ten behoeve van verwarmingsdoeleinden 2023</v>
      </c>
      <c r="G569" s="3232"/>
      <c r="H569" s="420" t="s">
        <v>180</v>
      </c>
      <c r="I569" s="420" t="s">
        <v>181</v>
      </c>
      <c r="J569" s="420" t="s">
        <v>181</v>
      </c>
      <c r="AG569" s="399"/>
      <c r="AH569" s="399"/>
    </row>
    <row r="570" spans="1:34" s="349" customFormat="1" ht="12.75" outlineLevel="1" x14ac:dyDescent="0.2">
      <c r="A570" s="669" t="str">
        <f>INDEX(Checks!$J$42:$J$47,MATCH((SEARCH("(",formuletekst(J570))),Checks!$I$42:$I$47,0))</f>
        <v>ANBO</v>
      </c>
      <c r="B570" s="61"/>
      <c r="C570" s="77"/>
      <c r="D570" s="78"/>
      <c r="E570" s="135"/>
      <c r="F570" s="3232"/>
      <c r="G570" s="3232"/>
      <c r="H570" s="349">
        <f>ROUND(H490*J566,$S545)</f>
        <v>134.19</v>
      </c>
      <c r="I570" s="932">
        <f>MROUND(H570,$S549)</f>
        <v>134.25</v>
      </c>
      <c r="J570" s="872">
        <f>MROUND( (I570*S550/S551),$S547)</f>
        <v>6.2</v>
      </c>
      <c r="K570" s="349" t="s">
        <v>136</v>
      </c>
      <c r="AG570" s="399"/>
      <c r="AH570" s="399"/>
    </row>
    <row r="571" spans="1:34" s="349" customFormat="1" ht="12.75" outlineLevel="1" x14ac:dyDescent="0.2">
      <c r="B571" s="61"/>
      <c r="C571" s="77"/>
      <c r="D571" s="78"/>
      <c r="E571" s="135"/>
      <c r="I571" s="932"/>
      <c r="J571" s="872"/>
      <c r="AG571" s="399"/>
      <c r="AH571" s="399"/>
    </row>
    <row r="572" spans="1:34" s="349" customFormat="1" ht="12.75" outlineLevel="1" x14ac:dyDescent="0.2">
      <c r="B572" s="61"/>
      <c r="C572" s="77"/>
      <c r="D572" s="78"/>
      <c r="E572" s="135"/>
      <c r="F572" s="360" t="s">
        <v>1629</v>
      </c>
      <c r="G572" s="353"/>
      <c r="H572" s="353"/>
      <c r="I572" s="1372" t="str">
        <f>'CPI en Kostenwet'!$I$419</f>
        <v>Basis: 2015 = 100</v>
      </c>
      <c r="J572" s="354"/>
      <c r="L572" s="3254" t="s">
        <v>965</v>
      </c>
      <c r="M572" s="3254"/>
      <c r="N572" s="420" t="s">
        <v>2</v>
      </c>
      <c r="V572" s="399"/>
      <c r="W572" s="399"/>
      <c r="X572" s="399"/>
      <c r="Y572" s="399"/>
      <c r="Z572" s="399"/>
      <c r="AA572" s="399"/>
      <c r="AB572" s="399"/>
      <c r="AC572" s="399"/>
      <c r="AD572" s="399"/>
      <c r="AE572" s="399"/>
      <c r="AF572" s="399"/>
      <c r="AG572" s="399"/>
      <c r="AH572" s="399"/>
    </row>
    <row r="573" spans="1:34" s="349" customFormat="1" ht="12.75" outlineLevel="1" x14ac:dyDescent="0.2">
      <c r="B573" s="61"/>
      <c r="C573" s="77"/>
      <c r="D573" s="78"/>
      <c r="E573" s="135"/>
      <c r="F573" s="350" t="str">
        <f>"Indexcijfers "&amp;N573&amp;" - "&amp;'CPI en Kostenwet'!$F$417</f>
        <v>Indexcijfers 2021 - 04520</v>
      </c>
      <c r="G573" s="353"/>
      <c r="H573" s="353"/>
      <c r="I573" s="930">
        <f>HLOOKUP($N573,'CPI en Kostenwet'!$J$441:$AM$442,'CPI en Kostenwet'!$AR$442,FALSE)</f>
        <v>1520.9399999999998</v>
      </c>
      <c r="J573" s="354"/>
      <c r="L573" s="462" t="s">
        <v>964</v>
      </c>
      <c r="M573" s="837">
        <v>2</v>
      </c>
      <c r="N573" s="349">
        <f>G540-M573</f>
        <v>2021</v>
      </c>
      <c r="V573" s="399"/>
      <c r="W573" s="399"/>
      <c r="X573" s="399"/>
      <c r="Y573" s="399"/>
      <c r="Z573" s="399"/>
      <c r="AA573" s="399"/>
      <c r="AB573" s="399"/>
      <c r="AC573" s="399"/>
      <c r="AD573" s="399"/>
      <c r="AE573" s="399"/>
      <c r="AF573" s="399"/>
      <c r="AG573" s="399"/>
      <c r="AH573" s="399"/>
    </row>
    <row r="574" spans="1:34" s="349" customFormat="1" ht="12.75" outlineLevel="1" x14ac:dyDescent="0.2">
      <c r="B574" s="61"/>
      <c r="C574" s="77"/>
      <c r="D574" s="78"/>
      <c r="E574" s="135"/>
      <c r="F574" s="355" t="str">
        <f>"Indexcijfers "&amp;N574&amp;" - "&amp;'CPI en Kostenwet'!$F$417</f>
        <v>Indexcijfers 2022 - 04520</v>
      </c>
      <c r="G574" s="356"/>
      <c r="H574" s="356"/>
      <c r="I574" s="1461">
        <f>HLOOKUP($N574,'CPI en Kostenwet'!$J$441:$AM$442,'CPI en Kostenwet'!$AR$442,FALSE)</f>
        <v>2615.36</v>
      </c>
      <c r="J574" s="357"/>
      <c r="L574" s="462" t="s">
        <v>964</v>
      </c>
      <c r="M574" s="837">
        <v>1</v>
      </c>
      <c r="N574" s="349">
        <f>G540-M574</f>
        <v>2022</v>
      </c>
      <c r="V574" s="399"/>
      <c r="W574" s="399"/>
      <c r="X574" s="399"/>
      <c r="Y574" s="399"/>
      <c r="Z574" s="399"/>
      <c r="AA574" s="399"/>
      <c r="AB574" s="399"/>
      <c r="AC574" s="399"/>
      <c r="AD574" s="399"/>
      <c r="AE574" s="399"/>
      <c r="AF574" s="399"/>
      <c r="AG574" s="399"/>
      <c r="AH574" s="399"/>
    </row>
    <row r="575" spans="1:34" s="349" customFormat="1" ht="12.75" outlineLevel="1" x14ac:dyDescent="0.2">
      <c r="B575" s="61"/>
      <c r="C575" s="77"/>
      <c r="D575" s="78"/>
      <c r="E575" s="135"/>
      <c r="F575" s="568" t="s">
        <v>1034</v>
      </c>
      <c r="G575" s="773"/>
      <c r="H575" s="773"/>
      <c r="I575" s="773"/>
      <c r="J575" s="570">
        <f>ROUND( ($I574/$I573),$S546)</f>
        <v>1.72</v>
      </c>
      <c r="K575" s="349" t="s">
        <v>5</v>
      </c>
    </row>
    <row r="576" spans="1:34" s="349" customFormat="1" ht="12.75" outlineLevel="1" x14ac:dyDescent="0.2">
      <c r="B576" s="61"/>
      <c r="C576" s="77"/>
      <c r="D576" s="78"/>
      <c r="E576" s="135"/>
    </row>
    <row r="577" spans="1:14" s="349" customFormat="1" ht="12.75" outlineLevel="1" x14ac:dyDescent="0.2">
      <c r="B577" s="61"/>
      <c r="C577" s="77"/>
      <c r="D577" s="78"/>
      <c r="E577" s="135"/>
      <c r="H577" s="420" t="s">
        <v>1520</v>
      </c>
      <c r="I577" s="420" t="s">
        <v>1520</v>
      </c>
      <c r="J577" s="420" t="s">
        <v>1624</v>
      </c>
    </row>
    <row r="578" spans="1:14" s="349" customFormat="1" ht="12.75" outlineLevel="1" x14ac:dyDescent="0.2">
      <c r="B578" s="61"/>
      <c r="C578" s="77"/>
      <c r="D578" s="78"/>
      <c r="E578" s="135"/>
      <c r="F578" s="3232" t="str">
        <f>"c.Normbedrag  voor energie ten behoeve van kookdoeleinden "&amp;G540</f>
        <v>c.Normbedrag  voor energie ten behoeve van kookdoeleinden 2023</v>
      </c>
      <c r="G578" s="3232"/>
      <c r="H578" s="420" t="s">
        <v>180</v>
      </c>
      <c r="I578" s="420" t="s">
        <v>181</v>
      </c>
      <c r="J578" s="420" t="s">
        <v>181</v>
      </c>
    </row>
    <row r="579" spans="1:14" s="349" customFormat="1" ht="12.75" outlineLevel="1" x14ac:dyDescent="0.2">
      <c r="A579" s="669" t="str">
        <f>INDEX(Checks!$J$42:$J$47,MATCH((SEARCH("(",formuletekst(J579))),Checks!$I$42:$I$47,0))</f>
        <v>ANBO</v>
      </c>
      <c r="B579" s="61"/>
      <c r="C579" s="77"/>
      <c r="D579" s="78"/>
      <c r="E579" s="135"/>
      <c r="F579" s="3232"/>
      <c r="G579" s="3232"/>
      <c r="H579" s="349">
        <f>ROUND(H499*J575,$S545)</f>
        <v>74.180000000000007</v>
      </c>
      <c r="I579" s="932">
        <f>MROUND(H579,$S549)</f>
        <v>74.25</v>
      </c>
      <c r="J579" s="872">
        <f>MROUND( (I579*S550/S551),$S547)</f>
        <v>3.45</v>
      </c>
      <c r="K579" s="349" t="s">
        <v>136</v>
      </c>
    </row>
    <row r="580" spans="1:14" s="349" customFormat="1" ht="12.75" outlineLevel="1" x14ac:dyDescent="0.2">
      <c r="B580" s="61"/>
      <c r="C580" s="77"/>
      <c r="D580" s="78"/>
      <c r="E580" s="135"/>
      <c r="I580" s="932"/>
      <c r="J580" s="872"/>
    </row>
    <row r="581" spans="1:14" s="349" customFormat="1" ht="12.75" outlineLevel="1" x14ac:dyDescent="0.2">
      <c r="B581" s="61"/>
      <c r="C581" s="77"/>
      <c r="D581" s="78"/>
      <c r="E581" s="135"/>
      <c r="F581" s="360" t="s">
        <v>1630</v>
      </c>
      <c r="G581" s="353"/>
      <c r="H581" s="353"/>
      <c r="I581" s="1372" t="str">
        <f>'CPI en Kostenwet'!$I$452</f>
        <v>Basis: 2015 = 100</v>
      </c>
      <c r="J581" s="354"/>
      <c r="L581" s="3254" t="s">
        <v>965</v>
      </c>
      <c r="M581" s="3254"/>
      <c r="N581" s="420" t="s">
        <v>2</v>
      </c>
    </row>
    <row r="582" spans="1:14" s="349" customFormat="1" ht="12.75" outlineLevel="1" x14ac:dyDescent="0.2">
      <c r="B582" s="61"/>
      <c r="C582" s="77"/>
      <c r="D582" s="78"/>
      <c r="E582" s="135"/>
      <c r="F582" s="350" t="str">
        <f>"Indexcijfers "&amp;N582&amp;" - "&amp;'CPI en Kostenwet'!$F$450</f>
        <v>Indexcijfers 2021 - 04510</v>
      </c>
      <c r="G582" s="353"/>
      <c r="H582" s="353"/>
      <c r="I582" s="930">
        <f>HLOOKUP($N582,'CPI en Kostenwet'!$J$474:$AM$475,'CPI en Kostenwet'!$AR$475,FALSE)</f>
        <v>829.89999999999986</v>
      </c>
      <c r="J582" s="354"/>
      <c r="L582" s="462" t="s">
        <v>964</v>
      </c>
      <c r="M582" s="837">
        <v>2</v>
      </c>
      <c r="N582" s="349">
        <f>G540-M582</f>
        <v>2021</v>
      </c>
    </row>
    <row r="583" spans="1:14" s="349" customFormat="1" ht="15" customHeight="1" outlineLevel="1" x14ac:dyDescent="0.2">
      <c r="B583" s="61"/>
      <c r="C583" s="77"/>
      <c r="D583" s="78"/>
      <c r="E583" s="135"/>
      <c r="F583" s="355" t="str">
        <f>"Indexcijfers "&amp;N583&amp;" - "&amp;'CPI en Kostenwet'!$F$450</f>
        <v>Indexcijfers 2022 - 04510</v>
      </c>
      <c r="G583" s="356"/>
      <c r="H583" s="356"/>
      <c r="I583" s="931">
        <f>HLOOKUP($N583,'CPI en Kostenwet'!$J$474:$AM$475,'CPI en Kostenwet'!$AR$475,FALSE)</f>
        <v>1548.13</v>
      </c>
      <c r="J583" s="357"/>
      <c r="L583" s="462" t="s">
        <v>964</v>
      </c>
      <c r="M583" s="837">
        <v>1</v>
      </c>
      <c r="N583" s="349">
        <f>G540-M583</f>
        <v>2022</v>
      </c>
    </row>
    <row r="584" spans="1:14" s="349" customFormat="1" ht="12.75" outlineLevel="1" x14ac:dyDescent="0.2">
      <c r="B584" s="61"/>
      <c r="C584" s="77"/>
      <c r="D584" s="78"/>
      <c r="E584" s="135"/>
      <c r="F584" s="568" t="s">
        <v>1034</v>
      </c>
      <c r="G584" s="773"/>
      <c r="H584" s="773"/>
      <c r="I584" s="773"/>
      <c r="J584" s="570">
        <f>ROUND( ($I583/$I582),$S546)</f>
        <v>1.865</v>
      </c>
      <c r="K584" s="349" t="s">
        <v>5</v>
      </c>
    </row>
    <row r="585" spans="1:14" s="349" customFormat="1" ht="12.75" outlineLevel="1" x14ac:dyDescent="0.2">
      <c r="B585" s="61"/>
      <c r="C585" s="77"/>
      <c r="D585" s="78"/>
      <c r="E585" s="135"/>
    </row>
    <row r="586" spans="1:14" s="349" customFormat="1" ht="12.75" outlineLevel="1" x14ac:dyDescent="0.2">
      <c r="B586" s="61"/>
      <c r="C586" s="77"/>
      <c r="D586" s="78"/>
      <c r="E586" s="135"/>
      <c r="H586" s="420" t="s">
        <v>1520</v>
      </c>
      <c r="I586" s="420" t="s">
        <v>1520</v>
      </c>
      <c r="J586" s="420" t="s">
        <v>1624</v>
      </c>
    </row>
    <row r="587" spans="1:14" s="349" customFormat="1" ht="12.75" outlineLevel="1" x14ac:dyDescent="0.2">
      <c r="B587" s="61"/>
      <c r="C587" s="77"/>
      <c r="D587" s="78"/>
      <c r="E587" s="135"/>
      <c r="F587" s="3232" t="str">
        <f>"d. Normbedrag voor energie ten behoeve van andere dan verwarmings- en kookdoeleinden "&amp;G540</f>
        <v>d. Normbedrag voor energie ten behoeve van andere dan verwarmings- en kookdoeleinden 2023</v>
      </c>
      <c r="G587" s="3232"/>
      <c r="H587" s="420" t="s">
        <v>180</v>
      </c>
      <c r="I587" s="420" t="s">
        <v>181</v>
      </c>
      <c r="J587" s="420" t="s">
        <v>181</v>
      </c>
    </row>
    <row r="588" spans="1:14" s="349" customFormat="1" ht="12.75" outlineLevel="1" x14ac:dyDescent="0.2">
      <c r="A588" s="669" t="str">
        <f>INDEX(Checks!$J$42:$J$47,MATCH((SEARCH("(",formuletekst(J588))),Checks!$I$42:$I$47,0))</f>
        <v>ANBO</v>
      </c>
      <c r="B588" s="61"/>
      <c r="C588" s="77"/>
      <c r="D588" s="78"/>
      <c r="E588" s="135"/>
      <c r="F588" s="3232"/>
      <c r="G588" s="3232"/>
      <c r="H588" s="349">
        <f>ROUND(H508*J584,$S545)</f>
        <v>18.97</v>
      </c>
      <c r="I588" s="932">
        <f>MROUND(H588,$S549)</f>
        <v>19</v>
      </c>
      <c r="J588" s="872">
        <f>MROUND( (I588*S550/S551),$S547)</f>
        <v>0.9</v>
      </c>
      <c r="K588" s="349" t="s">
        <v>136</v>
      </c>
    </row>
    <row r="589" spans="1:14" s="349" customFormat="1" ht="12.75" outlineLevel="1" x14ac:dyDescent="0.2">
      <c r="B589" s="61"/>
      <c r="C589" s="77"/>
      <c r="D589" s="78"/>
      <c r="E589" s="135"/>
      <c r="F589" s="2519"/>
      <c r="G589" s="2519"/>
      <c r="I589" s="932"/>
      <c r="J589" s="872"/>
    </row>
    <row r="590" spans="1:14" s="349" customFormat="1" ht="12.75" outlineLevel="1" x14ac:dyDescent="0.2">
      <c r="B590" s="61"/>
      <c r="C590" s="77"/>
      <c r="D590" s="78"/>
      <c r="E590" s="135"/>
      <c r="F590" s="360" t="s">
        <v>1631</v>
      </c>
      <c r="G590" s="353"/>
      <c r="H590" s="353"/>
      <c r="I590" s="1372" t="str">
        <f>'CPI en Kostenwet'!$I$485</f>
        <v>Basis: 2015 = 100</v>
      </c>
      <c r="J590" s="354"/>
      <c r="L590" s="3254" t="s">
        <v>965</v>
      </c>
      <c r="M590" s="3254"/>
      <c r="N590" s="420" t="s">
        <v>2</v>
      </c>
    </row>
    <row r="591" spans="1:14" s="349" customFormat="1" ht="12.75" outlineLevel="1" x14ac:dyDescent="0.2">
      <c r="B591" s="61"/>
      <c r="C591" s="77"/>
      <c r="D591" s="78"/>
      <c r="E591" s="135"/>
      <c r="F591" s="350" t="str">
        <f>"Indexcijfers "&amp;N591&amp;" - "&amp;'CPI en Kostenwet'!$F$450</f>
        <v>Indexcijfers 2021 - 04510</v>
      </c>
      <c r="G591" s="353"/>
      <c r="H591" s="353"/>
      <c r="I591" s="930">
        <f>HLOOKUP($N591,'CPI en Kostenwet'!$J$507:$AM$508,'CPI en Kostenwet'!$AR$508,FALSE)</f>
        <v>1148.28</v>
      </c>
      <c r="J591" s="354"/>
      <c r="L591" s="462" t="s">
        <v>964</v>
      </c>
      <c r="M591" s="837">
        <v>2</v>
      </c>
      <c r="N591" s="349">
        <f>G540-M591</f>
        <v>2021</v>
      </c>
    </row>
    <row r="592" spans="1:14" s="349" customFormat="1" ht="15" customHeight="1" outlineLevel="1" x14ac:dyDescent="0.2">
      <c r="B592" s="61"/>
      <c r="C592" s="77"/>
      <c r="D592" s="78"/>
      <c r="E592" s="135"/>
      <c r="F592" s="355" t="str">
        <f>"Indexcijfers "&amp;N592&amp;" - "&amp;'CPI en Kostenwet'!$F$450</f>
        <v>Indexcijfers 2022 - 04510</v>
      </c>
      <c r="G592" s="356"/>
      <c r="H592" s="356"/>
      <c r="I592" s="931">
        <f>HLOOKUP($N592,'CPI en Kostenwet'!$J$507:$AM$508,'CPI en Kostenwet'!$AR$508,FALSE)</f>
        <v>1161.9000000000001</v>
      </c>
      <c r="J592" s="357"/>
      <c r="L592" s="462" t="s">
        <v>964</v>
      </c>
      <c r="M592" s="837">
        <v>1</v>
      </c>
      <c r="N592" s="349">
        <f>G540-M592</f>
        <v>2022</v>
      </c>
    </row>
    <row r="593" spans="1:16" s="349" customFormat="1" ht="12.75" outlineLevel="1" x14ac:dyDescent="0.2">
      <c r="B593" s="61"/>
      <c r="C593" s="77"/>
      <c r="D593" s="78"/>
      <c r="E593" s="135"/>
      <c r="F593" s="568" t="s">
        <v>1034</v>
      </c>
      <c r="G593" s="773"/>
      <c r="H593" s="773"/>
      <c r="I593" s="773"/>
      <c r="J593" s="570">
        <f>ROUND( ($I592/$I591),$S546)</f>
        <v>1.012</v>
      </c>
      <c r="K593" s="349" t="s">
        <v>5</v>
      </c>
    </row>
    <row r="594" spans="1:16" s="349" customFormat="1" ht="12.75" outlineLevel="1" x14ac:dyDescent="0.2">
      <c r="B594" s="61"/>
      <c r="C594" s="77"/>
      <c r="D594" s="78"/>
      <c r="E594" s="135"/>
    </row>
    <row r="595" spans="1:16" s="349" customFormat="1" ht="12.75" outlineLevel="1" x14ac:dyDescent="0.2">
      <c r="B595" s="61"/>
      <c r="C595" s="77"/>
      <c r="D595" s="78"/>
      <c r="E595" s="135"/>
      <c r="H595" s="420" t="s">
        <v>1520</v>
      </c>
      <c r="I595" s="420" t="s">
        <v>1520</v>
      </c>
      <c r="J595" s="420" t="s">
        <v>1624</v>
      </c>
    </row>
    <row r="596" spans="1:16" s="349" customFormat="1" ht="12.75" outlineLevel="1" x14ac:dyDescent="0.2">
      <c r="B596" s="61"/>
      <c r="C596" s="77"/>
      <c r="D596" s="78"/>
      <c r="E596" s="135"/>
      <c r="F596" s="3232" t="str">
        <f>"e. Normbedrag voor water "&amp;G540</f>
        <v>e. Normbedrag voor water 2023</v>
      </c>
      <c r="G596" s="3232"/>
      <c r="H596" s="420" t="s">
        <v>180</v>
      </c>
      <c r="I596" s="420" t="s">
        <v>181</v>
      </c>
      <c r="J596" s="420" t="s">
        <v>181</v>
      </c>
    </row>
    <row r="597" spans="1:16" s="349" customFormat="1" ht="12.75" outlineLevel="1" x14ac:dyDescent="0.2">
      <c r="A597" s="669" t="str">
        <f>INDEX(Checks!$J$42:$J$47,MATCH((SEARCH("(",formuletekst(J597))),Checks!$I$42:$I$47,0))</f>
        <v>ANBO</v>
      </c>
      <c r="B597" s="61"/>
      <c r="C597" s="77"/>
      <c r="D597" s="78"/>
      <c r="E597" s="135"/>
      <c r="F597" s="3232"/>
      <c r="G597" s="3232"/>
      <c r="H597" s="349">
        <f>ROUND(H517*J593,$S545)</f>
        <v>6.34</v>
      </c>
      <c r="I597" s="932">
        <f>MROUND(H597,$S549)</f>
        <v>6.25</v>
      </c>
      <c r="J597" s="872">
        <f>MROUND( (I597*S550/S551),$S547)</f>
        <v>0.30000000000000004</v>
      </c>
      <c r="K597" s="349" t="s">
        <v>136</v>
      </c>
    </row>
    <row r="598" spans="1:16" s="349" customFormat="1" ht="12.75" outlineLevel="1" x14ac:dyDescent="0.2">
      <c r="B598" s="61"/>
      <c r="C598" s="77"/>
      <c r="D598" s="78"/>
      <c r="E598" s="135"/>
      <c r="F598" s="2519"/>
      <c r="G598" s="2519"/>
      <c r="I598" s="932"/>
      <c r="J598" s="872"/>
    </row>
    <row r="599" spans="1:16" s="349" customFormat="1" ht="12.75" outlineLevel="1" x14ac:dyDescent="0.2">
      <c r="B599" s="61"/>
      <c r="C599" s="77"/>
      <c r="D599" s="78"/>
      <c r="E599" s="135"/>
      <c r="F599" s="360" t="s">
        <v>1639</v>
      </c>
      <c r="G599" s="353"/>
      <c r="H599" s="353"/>
      <c r="I599" s="1372">
        <f>'CPI en Kostenwet'!I822</f>
        <v>0</v>
      </c>
      <c r="J599" s="354"/>
      <c r="L599" s="3254" t="s">
        <v>965</v>
      </c>
      <c r="M599" s="3254"/>
      <c r="N599" s="420" t="s">
        <v>2</v>
      </c>
    </row>
    <row r="600" spans="1:16" s="349" customFormat="1" ht="12.75" outlineLevel="1" x14ac:dyDescent="0.2">
      <c r="B600" s="61"/>
      <c r="C600" s="77"/>
      <c r="D600" s="78"/>
      <c r="E600" s="135"/>
      <c r="F600" s="350" t="str">
        <f>"Indexcijfers "&amp;N600&amp;" - "&amp;'CPI en Kostenwet'!$F$318&amp;" &amp; "&amp;'CPI en Kostenwet'!$F$319</f>
        <v>Indexcijfers 2021 - 01000 &amp; 02000</v>
      </c>
      <c r="G600" s="353"/>
      <c r="H600" s="353"/>
      <c r="I600" s="930">
        <f>HLOOKUP($N600,'CPI en Kostenwet'!$J$343:$AM$344,'CPI en Kostenwet'!$AR$344,FALSE)</f>
        <v>5406.9</v>
      </c>
      <c r="J600" s="354"/>
      <c r="L600" s="462" t="s">
        <v>964</v>
      </c>
      <c r="M600" s="837">
        <v>2</v>
      </c>
      <c r="N600" s="349">
        <f>G540-M600</f>
        <v>2021</v>
      </c>
    </row>
    <row r="601" spans="1:16" s="349" customFormat="1" ht="15" customHeight="1" outlineLevel="1" x14ac:dyDescent="0.2">
      <c r="B601" s="61"/>
      <c r="C601" s="77"/>
      <c r="D601" s="78"/>
      <c r="E601" s="135"/>
      <c r="F601" s="651" t="str">
        <f>"Indexcijfers "&amp;N601&amp;" - "&amp;'CPI en Kostenwet'!$F$318&amp;" &amp; "&amp;'CPI en Kostenwet'!$F$319</f>
        <v>Indexcijfers 2022 - 01000 &amp; 02000</v>
      </c>
      <c r="G601" s="356"/>
      <c r="H601" s="356"/>
      <c r="I601" s="931">
        <f>HLOOKUP($N601,'CPI en Kostenwet'!$J$343:$AM$344,'CPI en Kostenwet'!$AR$344,FALSE)</f>
        <v>5601.36</v>
      </c>
      <c r="J601" s="357"/>
      <c r="L601" s="462" t="s">
        <v>964</v>
      </c>
      <c r="M601" s="837">
        <v>1</v>
      </c>
      <c r="N601" s="349">
        <f>G540-M601</f>
        <v>2022</v>
      </c>
      <c r="P601" s="801"/>
    </row>
    <row r="602" spans="1:16" s="349" customFormat="1" ht="12.75" outlineLevel="1" x14ac:dyDescent="0.2">
      <c r="B602" s="61"/>
      <c r="C602" s="77"/>
      <c r="D602" s="78"/>
      <c r="E602" s="135"/>
      <c r="F602" s="568" t="s">
        <v>1034</v>
      </c>
      <c r="G602" s="773"/>
      <c r="H602" s="773"/>
      <c r="I602" s="773"/>
      <c r="J602" s="570">
        <f>ROUND( ($I601/$I600),$S546)</f>
        <v>1.036</v>
      </c>
      <c r="K602" s="349" t="s">
        <v>5</v>
      </c>
    </row>
    <row r="603" spans="1:16" s="349" customFormat="1" ht="12.75" outlineLevel="1" x14ac:dyDescent="0.2">
      <c r="B603" s="61"/>
      <c r="C603" s="77"/>
      <c r="D603" s="78"/>
      <c r="E603" s="135"/>
    </row>
    <row r="604" spans="1:16" s="349" customFormat="1" ht="12.75" outlineLevel="1" x14ac:dyDescent="0.2">
      <c r="B604" s="61"/>
      <c r="C604" s="77"/>
      <c r="D604" s="78"/>
      <c r="E604" s="135"/>
      <c r="H604" s="420" t="s">
        <v>1520</v>
      </c>
      <c r="I604" s="420" t="s">
        <v>1520</v>
      </c>
      <c r="J604" s="420" t="s">
        <v>1624</v>
      </c>
    </row>
    <row r="605" spans="1:16" s="349" customFormat="1" ht="12.75" outlineLevel="1" x14ac:dyDescent="0.2">
      <c r="B605" s="61"/>
      <c r="C605" s="77"/>
      <c r="D605" s="78"/>
      <c r="E605" s="135"/>
      <c r="G605" s="686"/>
      <c r="H605" s="420" t="s">
        <v>180</v>
      </c>
      <c r="I605" s="420" t="s">
        <v>181</v>
      </c>
      <c r="J605" s="420" t="s">
        <v>181</v>
      </c>
    </row>
    <row r="606" spans="1:16" s="349" customFormat="1" ht="12.75" outlineLevel="1" x14ac:dyDescent="0.2">
      <c r="A606" s="669" t="str">
        <f>INDEX(Checks!$J$42:$J$47,MATCH((SEARCH("(",formuletekst(J606))),Checks!$I$42:$I$47,0))</f>
        <v>ANBO</v>
      </c>
      <c r="B606" s="61"/>
      <c r="C606" s="77"/>
      <c r="D606" s="78"/>
      <c r="E606" s="135"/>
      <c r="F606" s="546" t="str">
        <f>"Normbedrag voor warme maaltijd "&amp;G540</f>
        <v>Normbedrag voor warme maaltijd 2023</v>
      </c>
      <c r="G606" s="686"/>
      <c r="H606" s="349">
        <f>ROUND(H526*J602,$S545)</f>
        <v>99.22</v>
      </c>
      <c r="I606" s="654">
        <f>ROUND(H606,$S544)</f>
        <v>99</v>
      </c>
      <c r="J606" s="872">
        <f>MROUND( (I606*S550/S551),$S548)</f>
        <v>4.6000000000000005</v>
      </c>
      <c r="K606" s="349" t="s">
        <v>136</v>
      </c>
    </row>
    <row r="607" spans="1:16" s="349" customFormat="1" ht="12.75" outlineLevel="1" x14ac:dyDescent="0.2">
      <c r="A607" s="669"/>
      <c r="B607" s="61"/>
      <c r="C607" s="77"/>
      <c r="D607" s="78"/>
      <c r="E607" s="135"/>
      <c r="F607" s="546" t="str">
        <f>"Normbedrag voor ontbijt "&amp;G540</f>
        <v>Normbedrag voor ontbijt 2023</v>
      </c>
      <c r="G607" s="546"/>
      <c r="I607" s="652"/>
      <c r="J607" s="872">
        <f>J606*M607</f>
        <v>2.3000000000000003</v>
      </c>
      <c r="K607" s="349" t="s">
        <v>136</v>
      </c>
      <c r="M607" s="395">
        <v>0.5</v>
      </c>
      <c r="N607" s="349" t="s">
        <v>1640</v>
      </c>
    </row>
    <row r="608" spans="1:16" s="349" customFormat="1" ht="12.75" outlineLevel="1" x14ac:dyDescent="0.2">
      <c r="B608" s="61"/>
      <c r="C608" s="77"/>
      <c r="D608" s="78"/>
      <c r="E608" s="135"/>
      <c r="F608" s="546"/>
      <c r="G608" s="546"/>
      <c r="I608" s="932"/>
      <c r="J608" s="872"/>
    </row>
    <row r="609" spans="1:32" s="349" customFormat="1" ht="12.75" outlineLevel="1" x14ac:dyDescent="0.2">
      <c r="B609" s="61"/>
      <c r="C609" s="77"/>
      <c r="D609" s="78"/>
      <c r="E609" s="138" t="s">
        <v>1641</v>
      </c>
      <c r="F609" s="546"/>
      <c r="G609" s="546"/>
      <c r="I609" s="932"/>
      <c r="J609" s="872"/>
    </row>
    <row r="610" spans="1:32" s="349" customFormat="1" ht="15" customHeight="1" outlineLevel="1" x14ac:dyDescent="0.2">
      <c r="B610" s="61"/>
      <c r="C610" s="77"/>
      <c r="D610" s="78"/>
      <c r="E610" s="135"/>
      <c r="F610" s="349" t="s">
        <v>1643</v>
      </c>
      <c r="J610" s="943">
        <f>J607</f>
        <v>2.3000000000000003</v>
      </c>
      <c r="K610" s="349" t="s">
        <v>136</v>
      </c>
    </row>
    <row r="611" spans="1:32" s="349" customFormat="1" ht="12.75" outlineLevel="1" x14ac:dyDescent="0.2">
      <c r="B611" s="61"/>
      <c r="C611" s="77"/>
      <c r="D611" s="78"/>
      <c r="E611" s="135"/>
      <c r="F611" s="349" t="s">
        <v>1644</v>
      </c>
      <c r="J611" s="943">
        <f>J606</f>
        <v>4.6000000000000005</v>
      </c>
      <c r="K611" s="349" t="s">
        <v>136</v>
      </c>
    </row>
    <row r="612" spans="1:32" s="349" customFormat="1" ht="12.75" outlineLevel="1" x14ac:dyDescent="0.2">
      <c r="B612" s="61"/>
      <c r="C612" s="77"/>
      <c r="D612" s="78"/>
      <c r="E612" s="135"/>
      <c r="J612" s="943"/>
    </row>
    <row r="613" spans="1:32" s="349" customFormat="1" ht="12.75" outlineLevel="1" x14ac:dyDescent="0.2">
      <c r="B613" s="61"/>
      <c r="C613" s="77"/>
      <c r="D613" s="78"/>
      <c r="E613" s="372" t="s">
        <v>1642</v>
      </c>
      <c r="J613" s="943"/>
      <c r="K613" s="399"/>
    </row>
    <row r="614" spans="1:32" s="349" customFormat="1" ht="12.75" outlineLevel="1" x14ac:dyDescent="0.2">
      <c r="A614" s="669"/>
      <c r="B614" s="61"/>
      <c r="C614" s="77"/>
      <c r="D614" s="78"/>
      <c r="E614" s="135"/>
      <c r="F614" s="349" t="s">
        <v>1052</v>
      </c>
      <c r="J614" s="943">
        <f>J561</f>
        <v>0.60000000000000009</v>
      </c>
      <c r="K614" s="349" t="s">
        <v>136</v>
      </c>
    </row>
    <row r="615" spans="1:32" s="349" customFormat="1" ht="12.75" outlineLevel="1" x14ac:dyDescent="0.2">
      <c r="A615" s="669"/>
      <c r="B615" s="61"/>
      <c r="C615" s="77"/>
      <c r="D615" s="78"/>
      <c r="E615" s="135"/>
      <c r="F615" s="349" t="s">
        <v>1053</v>
      </c>
      <c r="J615" s="943">
        <f>J570</f>
        <v>6.2</v>
      </c>
      <c r="K615" s="349" t="s">
        <v>136</v>
      </c>
    </row>
    <row r="616" spans="1:32" s="349" customFormat="1" ht="12.75" outlineLevel="1" x14ac:dyDescent="0.2">
      <c r="A616" s="669"/>
      <c r="B616" s="61"/>
      <c r="C616" s="77"/>
      <c r="D616" s="78"/>
      <c r="E616" s="135"/>
      <c r="F616" s="349" t="s">
        <v>1054</v>
      </c>
      <c r="J616" s="943">
        <f>J588</f>
        <v>0.9</v>
      </c>
      <c r="K616" s="349" t="s">
        <v>136</v>
      </c>
    </row>
    <row r="617" spans="1:32" s="349" customFormat="1" ht="12.75" outlineLevel="1" x14ac:dyDescent="0.2">
      <c r="A617" s="669"/>
      <c r="B617" s="61"/>
      <c r="C617" s="77"/>
      <c r="D617" s="78"/>
      <c r="E617" s="135"/>
      <c r="F617" s="349" t="s">
        <v>1055</v>
      </c>
      <c r="J617" s="943">
        <f>J597</f>
        <v>0.30000000000000004</v>
      </c>
      <c r="K617" s="349" t="s">
        <v>136</v>
      </c>
    </row>
    <row r="618" spans="1:32" s="349" customFormat="1" ht="12.75" outlineLevel="1" x14ac:dyDescent="0.2">
      <c r="A618" s="669"/>
      <c r="B618" s="61"/>
      <c r="C618" s="77"/>
      <c r="D618" s="78" t="s">
        <v>139</v>
      </c>
      <c r="E618" s="138"/>
      <c r="F618" s="775" t="s">
        <v>1056</v>
      </c>
      <c r="G618" s="775"/>
      <c r="H618" s="775"/>
      <c r="I618" s="775"/>
      <c r="J618" s="1373">
        <f>SUM(J610:J611,J613:J617)</f>
        <v>14.9</v>
      </c>
      <c r="K618" s="353" t="s">
        <v>136</v>
      </c>
    </row>
    <row r="619" spans="1:32" s="2508" customFormat="1" x14ac:dyDescent="0.25">
      <c r="B619" s="61"/>
      <c r="C619" s="77"/>
      <c r="D619" s="78"/>
      <c r="E619" s="135"/>
    </row>
    <row r="620" spans="1:32" s="433" customFormat="1" ht="12.75" x14ac:dyDescent="0.2">
      <c r="A620" s="852" t="s">
        <v>1583</v>
      </c>
      <c r="B620" s="126"/>
      <c r="C620" s="127"/>
      <c r="D620" s="128"/>
      <c r="E620" s="129" t="s">
        <v>2</v>
      </c>
      <c r="F620" s="130"/>
      <c r="G620" s="121">
        <f>G540+1</f>
        <v>2024</v>
      </c>
      <c r="H620" s="131">
        <f>ROW(J698)-ROW()</f>
        <v>78</v>
      </c>
      <c r="V620" s="533"/>
      <c r="W620" s="533"/>
      <c r="X620" s="533"/>
      <c r="Y620" s="533"/>
      <c r="Z620" s="533"/>
      <c r="AA620" s="533"/>
      <c r="AB620" s="533"/>
      <c r="AC620" s="533"/>
      <c r="AD620" s="533"/>
      <c r="AE620" s="533"/>
      <c r="AF620" s="533"/>
    </row>
    <row r="621" spans="1:32" s="349" customFormat="1" ht="12.75" outlineLevel="1" x14ac:dyDescent="0.2">
      <c r="B621" s="61"/>
      <c r="C621" s="77"/>
      <c r="D621" s="78"/>
      <c r="E621" s="135"/>
    </row>
    <row r="622" spans="1:32" s="349" customFormat="1" ht="12.75" outlineLevel="1" x14ac:dyDescent="0.2">
      <c r="E622" s="372" t="s">
        <v>1619</v>
      </c>
      <c r="S622" s="372" t="s">
        <v>243</v>
      </c>
      <c r="V622" s="75" t="s">
        <v>29</v>
      </c>
    </row>
    <row r="623" spans="1:32" s="349" customFormat="1" ht="12.75" outlineLevel="1" x14ac:dyDescent="0.2">
      <c r="E623" s="372"/>
      <c r="V623" s="360" t="s">
        <v>1620</v>
      </c>
      <c r="W623" s="2613"/>
      <c r="X623" s="2613"/>
      <c r="Y623" s="2613"/>
      <c r="Z623" s="2613"/>
      <c r="AA623" s="2613"/>
      <c r="AB623" s="2613"/>
      <c r="AC623" s="2613"/>
      <c r="AD623" s="2613"/>
      <c r="AE623" s="2613"/>
      <c r="AF623" s="2614"/>
    </row>
    <row r="624" spans="1:32" s="349" customFormat="1" ht="12.75" outlineLevel="1" x14ac:dyDescent="0.2">
      <c r="E624" s="372"/>
      <c r="F624" s="360" t="s">
        <v>1627</v>
      </c>
      <c r="G624" s="353"/>
      <c r="H624" s="353"/>
      <c r="I624" s="1372" t="str">
        <f>'CPI en Kostenwet'!$I$518</f>
        <v>Basis: 2015 = 100</v>
      </c>
      <c r="J624" s="354"/>
      <c r="L624" s="3254" t="s">
        <v>965</v>
      </c>
      <c r="M624" s="3254"/>
      <c r="N624" s="420" t="s">
        <v>2</v>
      </c>
      <c r="S624" s="845">
        <v>0</v>
      </c>
      <c r="T624" s="349" t="s">
        <v>183</v>
      </c>
      <c r="V624" s="355" t="s">
        <v>1621</v>
      </c>
      <c r="W624" s="2611"/>
      <c r="X624" s="2611"/>
      <c r="Y624" s="2611"/>
      <c r="Z624" s="2611"/>
      <c r="AA624" s="2611"/>
      <c r="AB624" s="2611"/>
      <c r="AC624" s="2611"/>
      <c r="AD624" s="2611"/>
      <c r="AE624" s="2611"/>
      <c r="AF624" s="2612"/>
    </row>
    <row r="625" spans="2:32" s="349" customFormat="1" ht="12.75" outlineLevel="1" x14ac:dyDescent="0.2">
      <c r="E625" s="372"/>
      <c r="F625" s="350" t="str">
        <f>"Indexcijfers "&amp;N625&amp;" - "&amp;'CPI en Kostenwet'!$F$516</f>
        <v>Indexcijfers 2022 - 03000</v>
      </c>
      <c r="G625" s="353"/>
      <c r="H625" s="353"/>
      <c r="I625" s="930">
        <f>HLOOKUP($N625,'CPI en Kostenwet'!$J$540:$AM$541,'CPI en Kostenwet'!$AR$541,FALSE)</f>
        <v>1243.4699999999998</v>
      </c>
      <c r="J625" s="354"/>
      <c r="L625" s="462" t="s">
        <v>964</v>
      </c>
      <c r="M625" s="837">
        <v>2</v>
      </c>
      <c r="N625" s="349">
        <f>G620-M625</f>
        <v>2022</v>
      </c>
      <c r="S625" s="528">
        <v>2</v>
      </c>
      <c r="T625" s="349" t="s">
        <v>183</v>
      </c>
      <c r="V625" s="355"/>
      <c r="W625" s="2611"/>
      <c r="X625" s="2611"/>
      <c r="Y625" s="2611"/>
      <c r="Z625" s="2611"/>
      <c r="AA625" s="2611"/>
      <c r="AB625" s="2611"/>
      <c r="AC625" s="2611"/>
      <c r="AD625" s="2611"/>
      <c r="AE625" s="2611"/>
      <c r="AF625" s="2612"/>
    </row>
    <row r="626" spans="2:32" s="349" customFormat="1" ht="12.75" outlineLevel="1" x14ac:dyDescent="0.2">
      <c r="E626" s="372"/>
      <c r="F626" s="355" t="str">
        <f>"Indexcijfers "&amp;N626&amp;" - "&amp;'CPI en Kostenwet'!$F$516</f>
        <v>Indexcijfers 2023 - 03000</v>
      </c>
      <c r="G626" s="356"/>
      <c r="H626" s="356"/>
      <c r="I626" s="931">
        <f>HLOOKUP($N626,'CPI en Kostenwet'!$J$540:$AM$541,'CPI en Kostenwet'!$AR$541,FALSE)</f>
        <v>1351.96</v>
      </c>
      <c r="J626" s="357"/>
      <c r="L626" s="462" t="s">
        <v>964</v>
      </c>
      <c r="M626" s="837">
        <v>1</v>
      </c>
      <c r="N626" s="349">
        <f>G620-M626</f>
        <v>2023</v>
      </c>
      <c r="S626" s="528">
        <v>3</v>
      </c>
      <c r="T626" s="349" t="s">
        <v>183</v>
      </c>
      <c r="V626" s="442" t="s">
        <v>1622</v>
      </c>
      <c r="W626" s="2611"/>
      <c r="X626" s="2611"/>
      <c r="Y626" s="2611"/>
      <c r="Z626" s="2611"/>
      <c r="AA626" s="2611"/>
      <c r="AB626" s="2611"/>
      <c r="AC626" s="2611"/>
      <c r="AD626" s="2611"/>
      <c r="AE626" s="2611"/>
      <c r="AF626" s="2612"/>
    </row>
    <row r="627" spans="2:32" s="349" customFormat="1" ht="12.75" outlineLevel="1" x14ac:dyDescent="0.2">
      <c r="E627" s="372"/>
      <c r="F627" s="568" t="s">
        <v>1034</v>
      </c>
      <c r="G627" s="773"/>
      <c r="H627" s="773"/>
      <c r="I627" s="773"/>
      <c r="J627" s="570">
        <f>ROUND( ($I626/$I625),$S626)</f>
        <v>1.087</v>
      </c>
      <c r="K627" s="349" t="s">
        <v>5</v>
      </c>
      <c r="S627" s="561">
        <v>0.05</v>
      </c>
      <c r="T627" s="349" t="s">
        <v>136</v>
      </c>
      <c r="V627" s="355" t="s">
        <v>1623</v>
      </c>
      <c r="W627" s="356"/>
      <c r="X627" s="356"/>
      <c r="Y627" s="356"/>
      <c r="Z627" s="356"/>
      <c r="AA627" s="356"/>
      <c r="AB627" s="356"/>
      <c r="AC627" s="356"/>
      <c r="AD627" s="356"/>
      <c r="AE627" s="356"/>
      <c r="AF627" s="357"/>
    </row>
    <row r="628" spans="2:32" s="349" customFormat="1" ht="12.75" outlineLevel="1" x14ac:dyDescent="0.2">
      <c r="E628" s="372"/>
      <c r="S628" s="561">
        <v>0.1</v>
      </c>
      <c r="T628" s="349" t="s">
        <v>136</v>
      </c>
      <c r="V628" s="355"/>
      <c r="W628" s="356"/>
      <c r="X628" s="356"/>
      <c r="Y628" s="356"/>
      <c r="Z628" s="356"/>
      <c r="AA628" s="356"/>
      <c r="AB628" s="356"/>
      <c r="AC628" s="356"/>
      <c r="AD628" s="356"/>
      <c r="AE628" s="356"/>
      <c r="AF628" s="357"/>
    </row>
    <row r="629" spans="2:32" s="349" customFormat="1" ht="12.75" outlineLevel="1" x14ac:dyDescent="0.2">
      <c r="E629" s="372"/>
      <c r="H629" s="420" t="s">
        <v>1520</v>
      </c>
      <c r="I629" s="420" t="s">
        <v>1520</v>
      </c>
      <c r="J629" s="420" t="s">
        <v>1624</v>
      </c>
      <c r="S629" s="561">
        <v>0.25</v>
      </c>
      <c r="T629" s="349" t="s">
        <v>136</v>
      </c>
      <c r="V629" s="442" t="s">
        <v>1632</v>
      </c>
      <c r="W629" s="356"/>
      <c r="X629" s="356"/>
      <c r="Y629" s="356"/>
      <c r="Z629" s="356"/>
      <c r="AA629" s="356"/>
      <c r="AB629" s="356"/>
      <c r="AC629" s="356"/>
      <c r="AD629" s="356"/>
      <c r="AE629" s="356"/>
      <c r="AF629" s="357"/>
    </row>
    <row r="630" spans="2:32" s="349" customFormat="1" ht="15" customHeight="1" outlineLevel="1" x14ac:dyDescent="0.2">
      <c r="E630" s="372"/>
      <c r="F630" s="3232" t="str">
        <f>" De waarde van kleding wordt voor een kind dat werkzaam is in de onderneming van zijn ouder "&amp;G605</f>
        <v xml:space="preserve"> De waarde van kleding wordt voor een kind dat werkzaam is in de onderneming van zijn ouder </v>
      </c>
      <c r="G630" s="3232"/>
      <c r="H630" s="420" t="s">
        <v>180</v>
      </c>
      <c r="I630" s="420" t="s">
        <v>181</v>
      </c>
      <c r="J630" s="420" t="s">
        <v>181</v>
      </c>
      <c r="S630" s="395">
        <v>12</v>
      </c>
      <c r="T630" s="349" t="s">
        <v>1626</v>
      </c>
      <c r="V630" s="355"/>
      <c r="W630" s="356"/>
      <c r="X630" s="356"/>
      <c r="Y630" s="356"/>
      <c r="Z630" s="356"/>
      <c r="AA630" s="356"/>
      <c r="AB630" s="356"/>
      <c r="AC630" s="356"/>
      <c r="AD630" s="356"/>
      <c r="AE630" s="356"/>
      <c r="AF630" s="357"/>
    </row>
    <row r="631" spans="2:32" s="349" customFormat="1" ht="12.75" outlineLevel="1" x14ac:dyDescent="0.2">
      <c r="F631" s="3232"/>
      <c r="G631" s="3232"/>
      <c r="H631" s="349">
        <f>ROUND(H551*J627,$S625)</f>
        <v>32.520000000000003</v>
      </c>
      <c r="I631" s="561">
        <v>29.25</v>
      </c>
      <c r="J631" s="561">
        <v>1.35</v>
      </c>
      <c r="K631" s="349" t="s">
        <v>136</v>
      </c>
      <c r="S631" s="395">
        <v>260</v>
      </c>
      <c r="T631" s="349" t="s">
        <v>1625</v>
      </c>
      <c r="V631" s="442" t="s">
        <v>1633</v>
      </c>
      <c r="W631" s="356"/>
      <c r="X631" s="356"/>
      <c r="Y631" s="356"/>
      <c r="Z631" s="356"/>
      <c r="AA631" s="356"/>
      <c r="AB631" s="356"/>
      <c r="AC631" s="356"/>
      <c r="AD631" s="356"/>
      <c r="AE631" s="356"/>
      <c r="AF631" s="357"/>
    </row>
    <row r="632" spans="2:32" s="349" customFormat="1" ht="12.75" outlineLevel="1" x14ac:dyDescent="0.2">
      <c r="F632" s="372" t="s">
        <v>1646</v>
      </c>
      <c r="V632" s="355" t="s">
        <v>1634</v>
      </c>
      <c r="W632" s="356"/>
      <c r="X632" s="356"/>
      <c r="Y632" s="356"/>
      <c r="Z632" s="356"/>
      <c r="AA632" s="356"/>
      <c r="AB632" s="356"/>
      <c r="AC632" s="356"/>
      <c r="AD632" s="356"/>
      <c r="AE632" s="356"/>
      <c r="AF632" s="357"/>
    </row>
    <row r="633" spans="2:32" s="349" customFormat="1" ht="12.75" outlineLevel="1" x14ac:dyDescent="0.2">
      <c r="V633" s="355" t="s">
        <v>1635</v>
      </c>
      <c r="W633" s="356"/>
      <c r="X633" s="356"/>
      <c r="Y633" s="356"/>
      <c r="Z633" s="356"/>
      <c r="AA633" s="356"/>
      <c r="AB633" s="356"/>
      <c r="AC633" s="356"/>
      <c r="AD633" s="356"/>
      <c r="AE633" s="356"/>
      <c r="AF633" s="357"/>
    </row>
    <row r="634" spans="2:32" s="349" customFormat="1" ht="12.75" outlineLevel="1" x14ac:dyDescent="0.2">
      <c r="F634" s="360" t="s">
        <v>1627</v>
      </c>
      <c r="G634" s="353"/>
      <c r="H634" s="353"/>
      <c r="I634" s="1372">
        <f>'CPI en Kostenwet'!$E989</f>
        <v>0</v>
      </c>
      <c r="J634" s="354"/>
      <c r="L634" s="3254" t="s">
        <v>965</v>
      </c>
      <c r="M634" s="3254"/>
      <c r="N634" s="420" t="s">
        <v>2</v>
      </c>
      <c r="V634" s="355"/>
      <c r="W634" s="356"/>
      <c r="X634" s="356"/>
      <c r="Y634" s="356"/>
      <c r="Z634" s="356"/>
      <c r="AA634" s="356"/>
      <c r="AB634" s="356"/>
      <c r="AC634" s="356"/>
      <c r="AD634" s="356"/>
      <c r="AE634" s="356"/>
      <c r="AF634" s="357"/>
    </row>
    <row r="635" spans="2:32" s="349" customFormat="1" ht="12.75" outlineLevel="1" x14ac:dyDescent="0.2">
      <c r="F635" s="350" t="str">
        <f>"Indexcijfers "&amp;N635&amp;" - "&amp;'CPI en Kostenwet'!$F$383&amp;" &amp; "&amp;'CPI en Kostenwet'!$F$384</f>
        <v>Indexcijfers 2022 - 05611 &amp; 04410</v>
      </c>
      <c r="G635" s="353"/>
      <c r="H635" s="353"/>
      <c r="I635" s="930">
        <f>HLOOKUP($N635,'CPI en Kostenwet'!$J$408:$AM$409,'CPI en Kostenwet'!$AR$409,FALSE)</f>
        <v>2329.9700000000003</v>
      </c>
      <c r="J635" s="354"/>
      <c r="L635" s="462" t="s">
        <v>964</v>
      </c>
      <c r="M635" s="837">
        <v>2</v>
      </c>
      <c r="N635" s="349">
        <f>G620-M635</f>
        <v>2022</v>
      </c>
      <c r="V635" s="442" t="s">
        <v>1636</v>
      </c>
      <c r="W635" s="356"/>
      <c r="X635" s="356"/>
      <c r="Y635" s="356"/>
      <c r="Z635" s="356"/>
      <c r="AA635" s="356"/>
      <c r="AB635" s="356"/>
      <c r="AC635" s="356"/>
      <c r="AD635" s="356"/>
      <c r="AE635" s="356"/>
      <c r="AF635" s="357"/>
    </row>
    <row r="636" spans="2:32" s="349" customFormat="1" ht="12.75" outlineLevel="1" x14ac:dyDescent="0.2">
      <c r="F636" s="355" t="str">
        <f>"Indexcijfers "&amp;N636&amp;" - "&amp;'CPI en Kostenwet'!$F$383&amp;" &amp; "&amp;'CPI en Kostenwet'!$F$384</f>
        <v>Indexcijfers 2023 - 05611 &amp; 04410</v>
      </c>
      <c r="G636" s="356"/>
      <c r="H636" s="356"/>
      <c r="I636" s="931">
        <f>HLOOKUP($N636,'CPI en Kostenwet'!$J$408:$AM$409,'CPI en Kostenwet'!$AR$409,FALSE)</f>
        <v>2555.21</v>
      </c>
      <c r="J636" s="357"/>
      <c r="L636" s="462" t="s">
        <v>964</v>
      </c>
      <c r="M636" s="837">
        <v>1</v>
      </c>
      <c r="N636" s="349">
        <f>G620-M636</f>
        <v>2023</v>
      </c>
      <c r="V636" s="355" t="s">
        <v>1637</v>
      </c>
      <c r="W636" s="356"/>
      <c r="X636" s="356"/>
      <c r="Y636" s="356"/>
      <c r="Z636" s="356"/>
      <c r="AA636" s="356"/>
      <c r="AB636" s="356"/>
      <c r="AC636" s="356"/>
      <c r="AD636" s="356"/>
      <c r="AE636" s="356"/>
      <c r="AF636" s="357"/>
    </row>
    <row r="637" spans="2:32" s="349" customFormat="1" ht="12.75" outlineLevel="1" x14ac:dyDescent="0.2">
      <c r="F637" s="568" t="s">
        <v>1034</v>
      </c>
      <c r="G637" s="773"/>
      <c r="H637" s="773"/>
      <c r="I637" s="773"/>
      <c r="J637" s="570">
        <f>ROUND( ($I636/$I635),$S626)</f>
        <v>1.097</v>
      </c>
      <c r="K637" s="349" t="s">
        <v>5</v>
      </c>
      <c r="V637" s="355"/>
      <c r="W637" s="356"/>
      <c r="X637" s="356"/>
      <c r="Y637" s="356"/>
      <c r="Z637" s="356"/>
      <c r="AA637" s="356"/>
      <c r="AB637" s="356"/>
      <c r="AC637" s="356"/>
      <c r="AD637" s="356"/>
      <c r="AE637" s="356"/>
      <c r="AF637" s="357"/>
    </row>
    <row r="638" spans="2:32" s="349" customFormat="1" ht="12.75" outlineLevel="1" x14ac:dyDescent="0.2">
      <c r="V638" s="1376" t="s">
        <v>1638</v>
      </c>
      <c r="W638" s="356"/>
      <c r="X638" s="356"/>
      <c r="Y638" s="356"/>
      <c r="Z638" s="356"/>
      <c r="AA638" s="356"/>
      <c r="AB638" s="356"/>
      <c r="AC638" s="356"/>
      <c r="AD638" s="356"/>
      <c r="AE638" s="356"/>
      <c r="AF638" s="357"/>
    </row>
    <row r="639" spans="2:32" s="349" customFormat="1" ht="12.75" outlineLevel="1" x14ac:dyDescent="0.2">
      <c r="H639" s="420" t="s">
        <v>1520</v>
      </c>
      <c r="I639" s="420" t="s">
        <v>1520</v>
      </c>
      <c r="J639" s="420" t="s">
        <v>1624</v>
      </c>
      <c r="V639" s="651" t="s">
        <v>1635</v>
      </c>
      <c r="W639" s="650"/>
      <c r="X639" s="650"/>
      <c r="Y639" s="650"/>
      <c r="Z639" s="650"/>
      <c r="AA639" s="650"/>
      <c r="AB639" s="650"/>
      <c r="AC639" s="650"/>
      <c r="AD639" s="650"/>
      <c r="AE639" s="650"/>
      <c r="AF639" s="762"/>
    </row>
    <row r="640" spans="2:32" s="349" customFormat="1" ht="12.75" outlineLevel="1" x14ac:dyDescent="0.2">
      <c r="B640" s="61"/>
      <c r="C640" s="77"/>
      <c r="D640" s="78"/>
      <c r="E640" s="135"/>
      <c r="H640" s="420" t="s">
        <v>180</v>
      </c>
      <c r="I640" s="420" t="s">
        <v>181</v>
      </c>
      <c r="J640" s="420" t="s">
        <v>181</v>
      </c>
    </row>
    <row r="641" spans="1:34" s="349" customFormat="1" ht="12.75" outlineLevel="1" x14ac:dyDescent="0.2">
      <c r="A641" s="669" t="str">
        <f>INDEX(Checks!$J$42:$J$47,MATCH((SEARCH("(",formuletekst(J641))),Checks!$I$42:$I$47,0))</f>
        <v>ANBO</v>
      </c>
      <c r="B641" s="61"/>
      <c r="C641" s="77"/>
      <c r="D641" s="78"/>
      <c r="E641" s="135"/>
      <c r="F641" s="349" t="str">
        <f>"a. Normbedrag voor bewassing "&amp;G620</f>
        <v>a. Normbedrag voor bewassing 2024</v>
      </c>
      <c r="H641" s="349">
        <f>ROUND(H561*J637,$S625)</f>
        <v>13.58</v>
      </c>
      <c r="I641" s="932">
        <f>MROUND(H641,$S629)</f>
        <v>13.5</v>
      </c>
      <c r="J641" s="872">
        <f>MROUND( (I641*S630/S631),$S627)</f>
        <v>0.60000000000000009</v>
      </c>
      <c r="K641" s="349" t="s">
        <v>136</v>
      </c>
    </row>
    <row r="642" spans="1:34" s="349" customFormat="1" ht="12.75" outlineLevel="1" x14ac:dyDescent="0.2">
      <c r="B642" s="61"/>
      <c r="C642" s="77"/>
      <c r="D642" s="78"/>
      <c r="E642" s="135"/>
      <c r="I642" s="932"/>
      <c r="J642" s="872"/>
    </row>
    <row r="643" spans="1:34" s="349" customFormat="1" ht="12.75" outlineLevel="1" x14ac:dyDescent="0.2">
      <c r="B643" s="61"/>
      <c r="C643" s="77"/>
      <c r="D643" s="78"/>
      <c r="E643" s="135"/>
      <c r="F643" s="360" t="s">
        <v>1628</v>
      </c>
      <c r="G643" s="353"/>
      <c r="H643" s="353"/>
      <c r="I643" s="1372" t="str">
        <f>'CPI en Kostenwet'!$I$419</f>
        <v>Basis: 2015 = 100</v>
      </c>
      <c r="J643" s="354"/>
      <c r="L643" s="3254" t="s">
        <v>965</v>
      </c>
      <c r="M643" s="3254"/>
      <c r="N643" s="420" t="s">
        <v>2</v>
      </c>
    </row>
    <row r="644" spans="1:34" s="349" customFormat="1" ht="12.75" outlineLevel="1" x14ac:dyDescent="0.2">
      <c r="B644" s="61"/>
      <c r="C644" s="77"/>
      <c r="D644" s="78"/>
      <c r="E644" s="135"/>
      <c r="F644" s="350" t="str">
        <f>"Indexcijfers "&amp;N644&amp;" - "&amp;'CPI en Kostenwet'!$F$417</f>
        <v>Indexcijfers 2022 - 04520</v>
      </c>
      <c r="G644" s="353"/>
      <c r="H644" s="353"/>
      <c r="I644" s="930">
        <f>HLOOKUP($N644,'CPI en Kostenwet'!$J$441:$AM$442,'CPI en Kostenwet'!$AR$442,FALSE)</f>
        <v>2615.36</v>
      </c>
      <c r="J644" s="354"/>
      <c r="L644" s="462" t="s">
        <v>964</v>
      </c>
      <c r="M644" s="837">
        <v>2</v>
      </c>
      <c r="N644" s="349">
        <f>G620-M644</f>
        <v>2022</v>
      </c>
    </row>
    <row r="645" spans="1:34" s="349" customFormat="1" ht="12.75" outlineLevel="1" x14ac:dyDescent="0.2">
      <c r="B645" s="61"/>
      <c r="C645" s="77"/>
      <c r="D645" s="78"/>
      <c r="E645" s="135"/>
      <c r="F645" s="355" t="str">
        <f>"Indexcijfers "&amp;N645&amp;" - "&amp;'CPI en Kostenwet'!$F$417</f>
        <v>Indexcijfers 2023 - 04520</v>
      </c>
      <c r="G645" s="356"/>
      <c r="H645" s="356"/>
      <c r="I645" s="931">
        <f>HLOOKUP($N645,'CPI en Kostenwet'!$J$441:$AM$442,'CPI en Kostenwet'!$AR$442,FALSE)</f>
        <v>3360.3100000000004</v>
      </c>
      <c r="J645" s="357"/>
      <c r="L645" s="462" t="s">
        <v>964</v>
      </c>
      <c r="M645" s="837">
        <v>1</v>
      </c>
      <c r="N645" s="349">
        <f>G620-M645</f>
        <v>2023</v>
      </c>
    </row>
    <row r="646" spans="1:34" s="349" customFormat="1" ht="12.75" outlineLevel="1" x14ac:dyDescent="0.2">
      <c r="B646" s="61"/>
      <c r="C646" s="77"/>
      <c r="D646" s="78"/>
      <c r="E646" s="135"/>
      <c r="F646" s="568" t="s">
        <v>1034</v>
      </c>
      <c r="G646" s="773"/>
      <c r="H646" s="773"/>
      <c r="I646" s="773"/>
      <c r="J646" s="570">
        <f>ROUND( ($I645/$I644),$S626)</f>
        <v>1.2849999999999999</v>
      </c>
      <c r="K646" s="349" t="s">
        <v>5</v>
      </c>
    </row>
    <row r="647" spans="1:34" s="349" customFormat="1" ht="12.75" outlineLevel="1" x14ac:dyDescent="0.2">
      <c r="B647" s="61"/>
      <c r="C647" s="77"/>
      <c r="D647" s="78"/>
      <c r="E647" s="135"/>
      <c r="AG647" s="399"/>
      <c r="AH647" s="399"/>
    </row>
    <row r="648" spans="1:34" s="349" customFormat="1" ht="12.75" outlineLevel="1" x14ac:dyDescent="0.2">
      <c r="B648" s="61"/>
      <c r="C648" s="77"/>
      <c r="D648" s="78"/>
      <c r="E648" s="135"/>
      <c r="H648" s="420" t="s">
        <v>1520</v>
      </c>
      <c r="I648" s="420" t="s">
        <v>1520</v>
      </c>
      <c r="J648" s="420" t="s">
        <v>1624</v>
      </c>
      <c r="AG648" s="399"/>
      <c r="AH648" s="399"/>
    </row>
    <row r="649" spans="1:34" s="349" customFormat="1" ht="12.75" outlineLevel="1" x14ac:dyDescent="0.2">
      <c r="B649" s="61"/>
      <c r="C649" s="77"/>
      <c r="D649" s="78"/>
      <c r="E649" s="135"/>
      <c r="F649" s="3232" t="str">
        <f>"b. Normbedrag voor energie ten behoeve van verwarmingsdoeleinden "&amp;G620</f>
        <v>b. Normbedrag voor energie ten behoeve van verwarmingsdoeleinden 2024</v>
      </c>
      <c r="G649" s="3232"/>
      <c r="H649" s="420" t="s">
        <v>180</v>
      </c>
      <c r="I649" s="420" t="s">
        <v>181</v>
      </c>
      <c r="J649" s="420" t="s">
        <v>181</v>
      </c>
      <c r="AG649" s="399"/>
      <c r="AH649" s="399"/>
    </row>
    <row r="650" spans="1:34" s="349" customFormat="1" ht="12.75" outlineLevel="1" x14ac:dyDescent="0.2">
      <c r="A650" s="669" t="str">
        <f>INDEX(Checks!$J$42:$J$47,MATCH((SEARCH("(",formuletekst(J650))),Checks!$I$42:$I$47,0))</f>
        <v>ANBO</v>
      </c>
      <c r="B650" s="61"/>
      <c r="C650" s="77"/>
      <c r="D650" s="78"/>
      <c r="E650" s="135"/>
      <c r="F650" s="3232"/>
      <c r="G650" s="3232"/>
      <c r="H650" s="349">
        <f>ROUND(H570*J646,$S625)</f>
        <v>172.43</v>
      </c>
      <c r="I650" s="932">
        <f>MROUND(H650,$S629)</f>
        <v>172.5</v>
      </c>
      <c r="J650" s="872">
        <f>MROUND( (I650*S630/S631),$S627)</f>
        <v>7.95</v>
      </c>
      <c r="K650" s="349" t="s">
        <v>136</v>
      </c>
      <c r="AG650" s="399"/>
      <c r="AH650" s="399"/>
    </row>
    <row r="651" spans="1:34" s="349" customFormat="1" ht="12.75" outlineLevel="1" x14ac:dyDescent="0.2">
      <c r="B651" s="61"/>
      <c r="C651" s="77"/>
      <c r="D651" s="78"/>
      <c r="E651" s="135"/>
      <c r="I651" s="932"/>
      <c r="J651" s="872"/>
      <c r="AG651" s="399"/>
      <c r="AH651" s="399"/>
    </row>
    <row r="652" spans="1:34" s="349" customFormat="1" ht="12.75" outlineLevel="1" x14ac:dyDescent="0.2">
      <c r="B652" s="61"/>
      <c r="C652" s="77"/>
      <c r="D652" s="78"/>
      <c r="E652" s="135"/>
      <c r="F652" s="360" t="s">
        <v>1629</v>
      </c>
      <c r="G652" s="353"/>
      <c r="H652" s="353"/>
      <c r="I652" s="1372" t="str">
        <f>'CPI en Kostenwet'!$I$419</f>
        <v>Basis: 2015 = 100</v>
      </c>
      <c r="J652" s="354"/>
      <c r="L652" s="3254" t="s">
        <v>965</v>
      </c>
      <c r="M652" s="3254"/>
      <c r="N652" s="420" t="s">
        <v>2</v>
      </c>
      <c r="V652" s="399"/>
      <c r="W652" s="399"/>
      <c r="X652" s="399"/>
      <c r="Y652" s="399"/>
      <c r="Z652" s="399"/>
      <c r="AA652" s="399"/>
      <c r="AB652" s="399"/>
      <c r="AC652" s="399"/>
      <c r="AD652" s="399"/>
      <c r="AE652" s="399"/>
      <c r="AF652" s="399"/>
      <c r="AG652" s="399"/>
      <c r="AH652" s="399"/>
    </row>
    <row r="653" spans="1:34" s="349" customFormat="1" ht="12.75" outlineLevel="1" x14ac:dyDescent="0.2">
      <c r="B653" s="61"/>
      <c r="C653" s="77"/>
      <c r="D653" s="78"/>
      <c r="E653" s="135"/>
      <c r="F653" s="350" t="str">
        <f>"Indexcijfers "&amp;N653&amp;" - "&amp;'CPI en Kostenwet'!$F$417</f>
        <v>Indexcijfers 2022 - 04520</v>
      </c>
      <c r="G653" s="353"/>
      <c r="H653" s="353"/>
      <c r="I653" s="930">
        <f>HLOOKUP($N653,'CPI en Kostenwet'!$J$441:$AM$442,'CPI en Kostenwet'!$AR$442,FALSE)</f>
        <v>2615.36</v>
      </c>
      <c r="J653" s="354"/>
      <c r="L653" s="462" t="s">
        <v>964</v>
      </c>
      <c r="M653" s="837">
        <v>2</v>
      </c>
      <c r="N653" s="349">
        <f>G620-M653</f>
        <v>2022</v>
      </c>
      <c r="V653" s="399"/>
      <c r="W653" s="399"/>
      <c r="X653" s="399"/>
      <c r="Y653" s="399"/>
      <c r="Z653" s="399"/>
      <c r="AA653" s="399"/>
      <c r="AB653" s="399"/>
      <c r="AC653" s="399"/>
      <c r="AD653" s="399"/>
      <c r="AE653" s="399"/>
      <c r="AF653" s="399"/>
      <c r="AG653" s="399"/>
      <c r="AH653" s="399"/>
    </row>
    <row r="654" spans="1:34" s="349" customFormat="1" ht="12.75" outlineLevel="1" x14ac:dyDescent="0.2">
      <c r="B654" s="61"/>
      <c r="C654" s="77"/>
      <c r="D654" s="78"/>
      <c r="E654" s="135"/>
      <c r="F654" s="355" t="str">
        <f>"Indexcijfers "&amp;N654&amp;" - "&amp;'CPI en Kostenwet'!$F$417</f>
        <v>Indexcijfers 2023 - 04520</v>
      </c>
      <c r="G654" s="356"/>
      <c r="H654" s="356"/>
      <c r="I654" s="1461">
        <f>HLOOKUP($N654,'CPI en Kostenwet'!$J$441:$AM$442,'CPI en Kostenwet'!$AR$442,FALSE)</f>
        <v>3360.3100000000004</v>
      </c>
      <c r="J654" s="357"/>
      <c r="L654" s="462" t="s">
        <v>964</v>
      </c>
      <c r="M654" s="837">
        <v>1</v>
      </c>
      <c r="N654" s="349">
        <f>G620-M654</f>
        <v>2023</v>
      </c>
      <c r="V654" s="399"/>
      <c r="W654" s="399"/>
      <c r="X654" s="399"/>
      <c r="Y654" s="399"/>
      <c r="Z654" s="399"/>
      <c r="AA654" s="399"/>
      <c r="AB654" s="399"/>
      <c r="AC654" s="399"/>
      <c r="AD654" s="399"/>
      <c r="AE654" s="399"/>
      <c r="AF654" s="399"/>
      <c r="AG654" s="399"/>
      <c r="AH654" s="399"/>
    </row>
    <row r="655" spans="1:34" s="349" customFormat="1" ht="12.75" outlineLevel="1" x14ac:dyDescent="0.2">
      <c r="B655" s="61"/>
      <c r="C655" s="77"/>
      <c r="D655" s="78"/>
      <c r="E655" s="135"/>
      <c r="F655" s="568" t="s">
        <v>1034</v>
      </c>
      <c r="G655" s="773"/>
      <c r="H655" s="773"/>
      <c r="I655" s="773"/>
      <c r="J655" s="570">
        <f>ROUND( ($I654/$I653),$S626)</f>
        <v>1.2849999999999999</v>
      </c>
      <c r="K655" s="349" t="s">
        <v>5</v>
      </c>
    </row>
    <row r="656" spans="1:34" s="349" customFormat="1" ht="12.75" outlineLevel="1" x14ac:dyDescent="0.2">
      <c r="B656" s="61"/>
      <c r="C656" s="77"/>
      <c r="D656" s="78"/>
      <c r="E656" s="135"/>
    </row>
    <row r="657" spans="1:14" s="349" customFormat="1" ht="12.75" outlineLevel="1" x14ac:dyDescent="0.2">
      <c r="B657" s="61"/>
      <c r="C657" s="77"/>
      <c r="D657" s="78"/>
      <c r="E657" s="135"/>
      <c r="H657" s="420" t="s">
        <v>1520</v>
      </c>
      <c r="I657" s="420" t="s">
        <v>1520</v>
      </c>
      <c r="J657" s="420" t="s">
        <v>1624</v>
      </c>
    </row>
    <row r="658" spans="1:14" s="349" customFormat="1" ht="12.75" outlineLevel="1" x14ac:dyDescent="0.2">
      <c r="B658" s="61"/>
      <c r="C658" s="77"/>
      <c r="D658" s="78"/>
      <c r="E658" s="135"/>
      <c r="F658" s="3232" t="str">
        <f>"c.Normbedrag  voor energie ten behoeve van kookdoeleinden "&amp;G620</f>
        <v>c.Normbedrag  voor energie ten behoeve van kookdoeleinden 2024</v>
      </c>
      <c r="G658" s="3232"/>
      <c r="H658" s="420" t="s">
        <v>180</v>
      </c>
      <c r="I658" s="420" t="s">
        <v>181</v>
      </c>
      <c r="J658" s="420" t="s">
        <v>181</v>
      </c>
    </row>
    <row r="659" spans="1:14" s="349" customFormat="1" ht="12.75" outlineLevel="1" x14ac:dyDescent="0.2">
      <c r="A659" s="669" t="str">
        <f>INDEX(Checks!$J$42:$J$47,MATCH((SEARCH("(",formuletekst(J659))),Checks!$I$42:$I$47,0))</f>
        <v>ANBO</v>
      </c>
      <c r="B659" s="61"/>
      <c r="C659" s="77"/>
      <c r="D659" s="78"/>
      <c r="E659" s="135"/>
      <c r="F659" s="3232"/>
      <c r="G659" s="3232"/>
      <c r="H659" s="349">
        <f>ROUND(H579*J655,$S625)</f>
        <v>95.32</v>
      </c>
      <c r="I659" s="932">
        <f>MROUND(H659,$S629)</f>
        <v>95.25</v>
      </c>
      <c r="J659" s="872">
        <f>MROUND( (I659*S630/S631),$S627)</f>
        <v>4.4000000000000004</v>
      </c>
      <c r="K659" s="349" t="s">
        <v>136</v>
      </c>
    </row>
    <row r="660" spans="1:14" s="349" customFormat="1" ht="12.75" outlineLevel="1" x14ac:dyDescent="0.2">
      <c r="B660" s="61"/>
      <c r="C660" s="77"/>
      <c r="D660" s="78"/>
      <c r="E660" s="135"/>
      <c r="I660" s="932"/>
      <c r="J660" s="872"/>
    </row>
    <row r="661" spans="1:14" s="349" customFormat="1" ht="12.75" outlineLevel="1" x14ac:dyDescent="0.2">
      <c r="B661" s="61"/>
      <c r="C661" s="77"/>
      <c r="D661" s="78"/>
      <c r="E661" s="135"/>
      <c r="F661" s="360" t="s">
        <v>1630</v>
      </c>
      <c r="G661" s="353"/>
      <c r="H661" s="353"/>
      <c r="I661" s="1372" t="str">
        <f>'CPI en Kostenwet'!$I$452</f>
        <v>Basis: 2015 = 100</v>
      </c>
      <c r="J661" s="354"/>
      <c r="L661" s="3254" t="s">
        <v>965</v>
      </c>
      <c r="M661" s="3254"/>
      <c r="N661" s="420" t="s">
        <v>2</v>
      </c>
    </row>
    <row r="662" spans="1:14" s="349" customFormat="1" ht="12.75" outlineLevel="1" x14ac:dyDescent="0.2">
      <c r="B662" s="61"/>
      <c r="C662" s="77"/>
      <c r="D662" s="78"/>
      <c r="E662" s="135"/>
      <c r="F662" s="350" t="str">
        <f>"Indexcijfers "&amp;N662&amp;" - "&amp;'CPI en Kostenwet'!$F$450</f>
        <v>Indexcijfers 2022 - 04510</v>
      </c>
      <c r="G662" s="353"/>
      <c r="H662" s="353"/>
      <c r="I662" s="930">
        <f>HLOOKUP($N662,'CPI en Kostenwet'!$J$474:$AM$475,'CPI en Kostenwet'!$AR$475,FALSE)</f>
        <v>1548.13</v>
      </c>
      <c r="J662" s="354"/>
      <c r="L662" s="462" t="s">
        <v>964</v>
      </c>
      <c r="M662" s="837">
        <v>2</v>
      </c>
      <c r="N662" s="349">
        <f>G620-M662</f>
        <v>2022</v>
      </c>
    </row>
    <row r="663" spans="1:14" s="349" customFormat="1" ht="15" customHeight="1" outlineLevel="1" x14ac:dyDescent="0.2">
      <c r="B663" s="61"/>
      <c r="C663" s="77"/>
      <c r="D663" s="78"/>
      <c r="E663" s="135"/>
      <c r="F663" s="355" t="str">
        <f>"Indexcijfers "&amp;N663&amp;" - "&amp;'CPI en Kostenwet'!$F$450</f>
        <v>Indexcijfers 2023 - 04510</v>
      </c>
      <c r="G663" s="356"/>
      <c r="H663" s="356"/>
      <c r="I663" s="931">
        <f>HLOOKUP($N663,'CPI en Kostenwet'!$J$474:$AM$475,'CPI en Kostenwet'!$AR$475,FALSE)</f>
        <v>2138.09</v>
      </c>
      <c r="J663" s="357"/>
      <c r="L663" s="462" t="s">
        <v>964</v>
      </c>
      <c r="M663" s="837">
        <v>1</v>
      </c>
      <c r="N663" s="349">
        <f>G620-M663</f>
        <v>2023</v>
      </c>
    </row>
    <row r="664" spans="1:14" s="349" customFormat="1" ht="12.75" outlineLevel="1" x14ac:dyDescent="0.2">
      <c r="B664" s="61"/>
      <c r="C664" s="77"/>
      <c r="D664" s="78"/>
      <c r="E664" s="135"/>
      <c r="F664" s="568" t="s">
        <v>1034</v>
      </c>
      <c r="G664" s="773"/>
      <c r="H664" s="773"/>
      <c r="I664" s="773"/>
      <c r="J664" s="570">
        <f>ROUND( ($I663/$I662),$S626)</f>
        <v>1.381</v>
      </c>
      <c r="K664" s="349" t="s">
        <v>5</v>
      </c>
    </row>
    <row r="665" spans="1:14" s="349" customFormat="1" ht="12.75" outlineLevel="1" x14ac:dyDescent="0.2">
      <c r="B665" s="61"/>
      <c r="C665" s="77"/>
      <c r="D665" s="78"/>
      <c r="E665" s="135"/>
    </row>
    <row r="666" spans="1:14" s="349" customFormat="1" ht="12.75" outlineLevel="1" x14ac:dyDescent="0.2">
      <c r="B666" s="61"/>
      <c r="C666" s="77"/>
      <c r="D666" s="78"/>
      <c r="E666" s="135"/>
      <c r="H666" s="420" t="s">
        <v>1520</v>
      </c>
      <c r="I666" s="420" t="s">
        <v>1520</v>
      </c>
      <c r="J666" s="420" t="s">
        <v>1624</v>
      </c>
    </row>
    <row r="667" spans="1:14" s="349" customFormat="1" ht="12.75" outlineLevel="1" x14ac:dyDescent="0.2">
      <c r="B667" s="61"/>
      <c r="C667" s="77"/>
      <c r="D667" s="78"/>
      <c r="E667" s="135"/>
      <c r="F667" s="3232" t="str">
        <f>"d. Normbedrag voor energie ten behoeve van andere dan verwarmings- en kookdoeleinden "&amp;G620</f>
        <v>d. Normbedrag voor energie ten behoeve van andere dan verwarmings- en kookdoeleinden 2024</v>
      </c>
      <c r="G667" s="3232"/>
      <c r="H667" s="420" t="s">
        <v>180</v>
      </c>
      <c r="I667" s="420" t="s">
        <v>181</v>
      </c>
      <c r="J667" s="420" t="s">
        <v>181</v>
      </c>
    </row>
    <row r="668" spans="1:14" s="349" customFormat="1" ht="12.75" outlineLevel="1" x14ac:dyDescent="0.2">
      <c r="A668" s="669" t="str">
        <f>INDEX(Checks!$J$42:$J$47,MATCH((SEARCH("(",formuletekst(J668))),Checks!$I$42:$I$47,0))</f>
        <v>ANBO</v>
      </c>
      <c r="B668" s="61"/>
      <c r="C668" s="77"/>
      <c r="D668" s="78"/>
      <c r="E668" s="135"/>
      <c r="F668" s="3232"/>
      <c r="G668" s="3232"/>
      <c r="H668" s="349">
        <f>ROUND(H588*J664,$S625)</f>
        <v>26.2</v>
      </c>
      <c r="I668" s="932">
        <f>MROUND(H668,$S629)</f>
        <v>26.25</v>
      </c>
      <c r="J668" s="872">
        <f>MROUND( (I668*S630/S631),$S627)</f>
        <v>1.2000000000000002</v>
      </c>
      <c r="K668" s="349" t="s">
        <v>136</v>
      </c>
    </row>
    <row r="669" spans="1:14" s="349" customFormat="1" ht="12.75" outlineLevel="1" x14ac:dyDescent="0.2">
      <c r="B669" s="61"/>
      <c r="C669" s="77"/>
      <c r="D669" s="78"/>
      <c r="E669" s="135"/>
      <c r="F669" s="2618"/>
      <c r="G669" s="2618"/>
      <c r="I669" s="932"/>
      <c r="J669" s="872"/>
    </row>
    <row r="670" spans="1:14" s="349" customFormat="1" ht="12.75" outlineLevel="1" x14ac:dyDescent="0.2">
      <c r="B670" s="61"/>
      <c r="C670" s="77"/>
      <c r="D670" s="78"/>
      <c r="E670" s="135"/>
      <c r="F670" s="360" t="s">
        <v>1631</v>
      </c>
      <c r="G670" s="353"/>
      <c r="H670" s="353"/>
      <c r="I670" s="1372" t="str">
        <f>'CPI en Kostenwet'!$I$485</f>
        <v>Basis: 2015 = 100</v>
      </c>
      <c r="J670" s="354"/>
      <c r="L670" s="3254" t="s">
        <v>965</v>
      </c>
      <c r="M670" s="3254"/>
      <c r="N670" s="420" t="s">
        <v>2</v>
      </c>
    </row>
    <row r="671" spans="1:14" s="349" customFormat="1" ht="12.75" outlineLevel="1" x14ac:dyDescent="0.2">
      <c r="B671" s="61"/>
      <c r="C671" s="77"/>
      <c r="D671" s="78"/>
      <c r="E671" s="135"/>
      <c r="F671" s="350" t="str">
        <f>"Indexcijfers "&amp;N671&amp;" - "&amp;'CPI en Kostenwet'!$F$450</f>
        <v>Indexcijfers 2022 - 04510</v>
      </c>
      <c r="G671" s="353"/>
      <c r="H671" s="353"/>
      <c r="I671" s="930">
        <f>HLOOKUP($N671,'CPI en Kostenwet'!$J$507:$AM$508,'CPI en Kostenwet'!$AR$508,FALSE)</f>
        <v>1161.9000000000001</v>
      </c>
      <c r="J671" s="354"/>
      <c r="L671" s="462" t="s">
        <v>964</v>
      </c>
      <c r="M671" s="837">
        <v>2</v>
      </c>
      <c r="N671" s="349">
        <f>G620-M671</f>
        <v>2022</v>
      </c>
    </row>
    <row r="672" spans="1:14" s="349" customFormat="1" ht="15" customHeight="1" outlineLevel="1" x14ac:dyDescent="0.2">
      <c r="B672" s="61"/>
      <c r="C672" s="77"/>
      <c r="D672" s="78"/>
      <c r="E672" s="135"/>
      <c r="F672" s="355" t="str">
        <f>"Indexcijfers "&amp;N672&amp;" - "&amp;'CPI en Kostenwet'!$F$450</f>
        <v>Indexcijfers 2023 - 04510</v>
      </c>
      <c r="G672" s="356"/>
      <c r="H672" s="356"/>
      <c r="I672" s="931">
        <f>HLOOKUP($N672,'CPI en Kostenwet'!$J$507:$AM$508,'CPI en Kostenwet'!$AR$508,FALSE)</f>
        <v>1241.2800000000002</v>
      </c>
      <c r="J672" s="357"/>
      <c r="L672" s="462" t="s">
        <v>964</v>
      </c>
      <c r="M672" s="837">
        <v>1</v>
      </c>
      <c r="N672" s="349">
        <f>G620-M672</f>
        <v>2023</v>
      </c>
    </row>
    <row r="673" spans="1:16" s="349" customFormat="1" ht="12.75" outlineLevel="1" x14ac:dyDescent="0.2">
      <c r="B673" s="61"/>
      <c r="C673" s="77"/>
      <c r="D673" s="78"/>
      <c r="E673" s="135"/>
      <c r="F673" s="568" t="s">
        <v>1034</v>
      </c>
      <c r="G673" s="773"/>
      <c r="H673" s="773"/>
      <c r="I673" s="773"/>
      <c r="J673" s="570">
        <f>ROUND( ($I672/$I671),$S626)</f>
        <v>1.0680000000000001</v>
      </c>
      <c r="K673" s="349" t="s">
        <v>5</v>
      </c>
    </row>
    <row r="674" spans="1:16" s="349" customFormat="1" ht="12.75" outlineLevel="1" x14ac:dyDescent="0.2">
      <c r="B674" s="61"/>
      <c r="C674" s="77"/>
      <c r="D674" s="78"/>
      <c r="E674" s="135"/>
    </row>
    <row r="675" spans="1:16" s="349" customFormat="1" ht="12.75" outlineLevel="1" x14ac:dyDescent="0.2">
      <c r="B675" s="61"/>
      <c r="C675" s="77"/>
      <c r="D675" s="78"/>
      <c r="E675" s="135"/>
      <c r="H675" s="420" t="s">
        <v>1520</v>
      </c>
      <c r="I675" s="420" t="s">
        <v>1520</v>
      </c>
      <c r="J675" s="420" t="s">
        <v>1624</v>
      </c>
    </row>
    <row r="676" spans="1:16" s="349" customFormat="1" ht="12.75" outlineLevel="1" x14ac:dyDescent="0.2">
      <c r="B676" s="61"/>
      <c r="C676" s="77"/>
      <c r="D676" s="78"/>
      <c r="E676" s="135"/>
      <c r="F676" s="3232" t="str">
        <f>"e. Normbedrag voor water "&amp;G620</f>
        <v>e. Normbedrag voor water 2024</v>
      </c>
      <c r="G676" s="3232"/>
      <c r="H676" s="420" t="s">
        <v>180</v>
      </c>
      <c r="I676" s="420" t="s">
        <v>181</v>
      </c>
      <c r="J676" s="420" t="s">
        <v>181</v>
      </c>
    </row>
    <row r="677" spans="1:16" s="349" customFormat="1" ht="12.75" outlineLevel="1" x14ac:dyDescent="0.2">
      <c r="A677" s="669" t="str">
        <f>INDEX(Checks!$J$42:$J$47,MATCH((SEARCH("(",formuletekst(J677))),Checks!$I$42:$I$47,0))</f>
        <v>ANBO</v>
      </c>
      <c r="B677" s="61"/>
      <c r="C677" s="77"/>
      <c r="D677" s="78"/>
      <c r="E677" s="135"/>
      <c r="F677" s="3232"/>
      <c r="G677" s="3232"/>
      <c r="H677" s="349">
        <f>ROUND(H597*J673,$S625)</f>
        <v>6.77</v>
      </c>
      <c r="I677" s="932">
        <f>MROUND(H677,$S629)</f>
        <v>6.75</v>
      </c>
      <c r="J677" s="872">
        <f>MROUND( (I677*S630/S631),$S627)</f>
        <v>0.30000000000000004</v>
      </c>
      <c r="K677" s="349" t="s">
        <v>136</v>
      </c>
    </row>
    <row r="678" spans="1:16" s="349" customFormat="1" ht="12.75" outlineLevel="1" x14ac:dyDescent="0.2">
      <c r="B678" s="61"/>
      <c r="C678" s="77"/>
      <c r="D678" s="78"/>
      <c r="E678" s="135"/>
      <c r="F678" s="2618"/>
      <c r="G678" s="2618"/>
      <c r="I678" s="932"/>
      <c r="J678" s="872"/>
    </row>
    <row r="679" spans="1:16" s="349" customFormat="1" ht="12.75" outlineLevel="1" x14ac:dyDescent="0.2">
      <c r="B679" s="61"/>
      <c r="C679" s="77"/>
      <c r="D679" s="78"/>
      <c r="E679" s="135"/>
      <c r="F679" s="360" t="s">
        <v>1639</v>
      </c>
      <c r="G679" s="353"/>
      <c r="H679" s="353"/>
      <c r="I679" s="1372">
        <f>'CPI en Kostenwet'!I902</f>
        <v>0</v>
      </c>
      <c r="J679" s="354"/>
      <c r="L679" s="3254" t="s">
        <v>965</v>
      </c>
      <c r="M679" s="3254"/>
      <c r="N679" s="420" t="s">
        <v>2</v>
      </c>
    </row>
    <row r="680" spans="1:16" s="349" customFormat="1" ht="12.75" outlineLevel="1" x14ac:dyDescent="0.2">
      <c r="B680" s="61"/>
      <c r="C680" s="77"/>
      <c r="D680" s="78"/>
      <c r="E680" s="135"/>
      <c r="F680" s="350" t="str">
        <f>"Indexcijfers "&amp;N680&amp;" - "&amp;'CPI en Kostenwet'!$F$318&amp;" &amp; "&amp;'CPI en Kostenwet'!$F$319</f>
        <v>Indexcijfers 2022 - 01000 &amp; 02000</v>
      </c>
      <c r="G680" s="353"/>
      <c r="H680" s="353"/>
      <c r="I680" s="930">
        <f>HLOOKUP($N680,'CPI en Kostenwet'!$J$343:$AM$344,'CPI en Kostenwet'!$AR$344,FALSE)</f>
        <v>5601.36</v>
      </c>
      <c r="J680" s="354"/>
      <c r="L680" s="462" t="s">
        <v>964</v>
      </c>
      <c r="M680" s="837">
        <v>2</v>
      </c>
      <c r="N680" s="349">
        <f>G620-M680</f>
        <v>2022</v>
      </c>
    </row>
    <row r="681" spans="1:16" s="349" customFormat="1" ht="15" customHeight="1" outlineLevel="1" x14ac:dyDescent="0.2">
      <c r="B681" s="61"/>
      <c r="C681" s="77"/>
      <c r="D681" s="78"/>
      <c r="E681" s="135"/>
      <c r="F681" s="651" t="str">
        <f>"Indexcijfers "&amp;N681&amp;" - "&amp;'CPI en Kostenwet'!$F$318&amp;" &amp; "&amp;'CPI en Kostenwet'!$F$319</f>
        <v>Indexcijfers 2023 - 01000 &amp; 02000</v>
      </c>
      <c r="G681" s="356"/>
      <c r="H681" s="356"/>
      <c r="I681" s="931">
        <f>HLOOKUP($N681,'CPI en Kostenwet'!$J$343:$AM$344,'CPI en Kostenwet'!$AR$344,FALSE)</f>
        <v>6272.9000000000005</v>
      </c>
      <c r="J681" s="357"/>
      <c r="L681" s="462" t="s">
        <v>964</v>
      </c>
      <c r="M681" s="837">
        <v>1</v>
      </c>
      <c r="N681" s="349">
        <f>G620-M681</f>
        <v>2023</v>
      </c>
      <c r="P681" s="801"/>
    </row>
    <row r="682" spans="1:16" s="349" customFormat="1" ht="12.75" outlineLevel="1" x14ac:dyDescent="0.2">
      <c r="B682" s="61"/>
      <c r="C682" s="77"/>
      <c r="D682" s="78"/>
      <c r="E682" s="135"/>
      <c r="F682" s="568" t="s">
        <v>1034</v>
      </c>
      <c r="G682" s="773"/>
      <c r="H682" s="773"/>
      <c r="I682" s="773"/>
      <c r="J682" s="570">
        <f>ROUND( ($I681/$I680),$S626)</f>
        <v>1.1200000000000001</v>
      </c>
      <c r="K682" s="349" t="s">
        <v>5</v>
      </c>
    </row>
    <row r="683" spans="1:16" s="349" customFormat="1" ht="12.75" outlineLevel="1" x14ac:dyDescent="0.2">
      <c r="B683" s="61"/>
      <c r="C683" s="77"/>
      <c r="D683" s="78"/>
      <c r="E683" s="135"/>
    </row>
    <row r="684" spans="1:16" s="349" customFormat="1" ht="12.75" outlineLevel="1" x14ac:dyDescent="0.2">
      <c r="B684" s="61"/>
      <c r="C684" s="77"/>
      <c r="D684" s="78"/>
      <c r="E684" s="135"/>
      <c r="H684" s="420" t="s">
        <v>1520</v>
      </c>
      <c r="I684" s="420" t="s">
        <v>1520</v>
      </c>
      <c r="J684" s="420" t="s">
        <v>1624</v>
      </c>
    </row>
    <row r="685" spans="1:16" s="349" customFormat="1" ht="12.75" outlineLevel="1" x14ac:dyDescent="0.2">
      <c r="B685" s="61"/>
      <c r="C685" s="77"/>
      <c r="D685" s="78"/>
      <c r="E685" s="135"/>
      <c r="G685" s="686"/>
      <c r="H685" s="420" t="s">
        <v>180</v>
      </c>
      <c r="I685" s="420" t="s">
        <v>181</v>
      </c>
      <c r="J685" s="420" t="s">
        <v>181</v>
      </c>
    </row>
    <row r="686" spans="1:16" s="349" customFormat="1" ht="12.75" outlineLevel="1" x14ac:dyDescent="0.2">
      <c r="A686" s="669" t="str">
        <f>INDEX(Checks!$J$42:$J$47,MATCH((SEARCH("(",formuletekst(J686))),Checks!$I$42:$I$47,0))</f>
        <v>ANBO</v>
      </c>
      <c r="B686" s="61"/>
      <c r="C686" s="77"/>
      <c r="D686" s="78"/>
      <c r="E686" s="135"/>
      <c r="F686" s="546" t="str">
        <f>"Normbedrag voor warme maaltijd "&amp;G620</f>
        <v>Normbedrag voor warme maaltijd 2024</v>
      </c>
      <c r="G686" s="686"/>
      <c r="H686" s="349">
        <f>ROUND(H606*J682,$S625)</f>
        <v>111.13</v>
      </c>
      <c r="I686" s="654">
        <f>ROUND(H686,$S624)</f>
        <v>111</v>
      </c>
      <c r="J686" s="872">
        <f>MROUND( (I686*S630/S631),$S628)</f>
        <v>5.1000000000000005</v>
      </c>
      <c r="K686" s="349" t="s">
        <v>136</v>
      </c>
    </row>
    <row r="687" spans="1:16" s="349" customFormat="1" ht="12.75" outlineLevel="1" x14ac:dyDescent="0.2">
      <c r="A687" s="669"/>
      <c r="B687" s="61"/>
      <c r="C687" s="77"/>
      <c r="D687" s="78"/>
      <c r="E687" s="135"/>
      <c r="F687" s="546" t="str">
        <f>"Normbedrag voor ontbijt "&amp;G620</f>
        <v>Normbedrag voor ontbijt 2024</v>
      </c>
      <c r="G687" s="546"/>
      <c r="I687" s="652"/>
      <c r="J687" s="872">
        <f>J686*M687</f>
        <v>2.5500000000000003</v>
      </c>
      <c r="K687" s="349" t="s">
        <v>136</v>
      </c>
      <c r="M687" s="395">
        <v>0.5</v>
      </c>
      <c r="N687" s="349" t="s">
        <v>1640</v>
      </c>
    </row>
    <row r="688" spans="1:16" s="349" customFormat="1" ht="12.75" outlineLevel="1" x14ac:dyDescent="0.2">
      <c r="B688" s="61"/>
      <c r="C688" s="77"/>
      <c r="D688" s="78"/>
      <c r="E688" s="135"/>
      <c r="F688" s="546"/>
      <c r="G688" s="546"/>
      <c r="I688" s="932"/>
      <c r="J688" s="872"/>
    </row>
    <row r="689" spans="1:32" s="349" customFormat="1" ht="12.75" outlineLevel="1" x14ac:dyDescent="0.2">
      <c r="B689" s="61"/>
      <c r="C689" s="77"/>
      <c r="D689" s="78"/>
      <c r="E689" s="138" t="s">
        <v>1641</v>
      </c>
      <c r="F689" s="546"/>
      <c r="G689" s="546"/>
      <c r="I689" s="932"/>
      <c r="J689" s="872"/>
    </row>
    <row r="690" spans="1:32" s="349" customFormat="1" ht="15" customHeight="1" outlineLevel="1" x14ac:dyDescent="0.2">
      <c r="B690" s="61"/>
      <c r="C690" s="77"/>
      <c r="D690" s="78"/>
      <c r="E690" s="135"/>
      <c r="F690" s="349" t="s">
        <v>1643</v>
      </c>
      <c r="J690" s="943">
        <f>J687</f>
        <v>2.5500000000000003</v>
      </c>
      <c r="K690" s="349" t="s">
        <v>136</v>
      </c>
    </row>
    <row r="691" spans="1:32" s="349" customFormat="1" ht="12.75" outlineLevel="1" x14ac:dyDescent="0.2">
      <c r="B691" s="61"/>
      <c r="C691" s="77"/>
      <c r="D691" s="78"/>
      <c r="E691" s="135"/>
      <c r="F691" s="349" t="s">
        <v>1644</v>
      </c>
      <c r="J691" s="943">
        <f>J686</f>
        <v>5.1000000000000005</v>
      </c>
      <c r="K691" s="349" t="s">
        <v>136</v>
      </c>
    </row>
    <row r="692" spans="1:32" s="349" customFormat="1" ht="12.75" outlineLevel="1" x14ac:dyDescent="0.2">
      <c r="B692" s="61"/>
      <c r="C692" s="77"/>
      <c r="D692" s="78"/>
      <c r="E692" s="135"/>
      <c r="J692" s="943"/>
    </row>
    <row r="693" spans="1:32" s="349" customFormat="1" ht="12.75" outlineLevel="1" x14ac:dyDescent="0.2">
      <c r="B693" s="61"/>
      <c r="C693" s="77"/>
      <c r="D693" s="78"/>
      <c r="E693" s="372" t="s">
        <v>1642</v>
      </c>
      <c r="J693" s="943"/>
      <c r="K693" s="399"/>
    </row>
    <row r="694" spans="1:32" s="349" customFormat="1" ht="12.75" outlineLevel="1" x14ac:dyDescent="0.2">
      <c r="A694" s="669"/>
      <c r="B694" s="61"/>
      <c r="C694" s="77"/>
      <c r="D694" s="78"/>
      <c r="E694" s="135"/>
      <c r="F694" s="349" t="s">
        <v>1052</v>
      </c>
      <c r="J694" s="943">
        <f>J641</f>
        <v>0.60000000000000009</v>
      </c>
      <c r="K694" s="349" t="s">
        <v>136</v>
      </c>
    </row>
    <row r="695" spans="1:32" s="349" customFormat="1" ht="12.75" outlineLevel="1" x14ac:dyDescent="0.2">
      <c r="A695" s="669"/>
      <c r="B695" s="61"/>
      <c r="C695" s="77"/>
      <c r="D695" s="78"/>
      <c r="E695" s="135"/>
      <c r="F695" s="349" t="s">
        <v>1053</v>
      </c>
      <c r="J695" s="943">
        <f>J650</f>
        <v>7.95</v>
      </c>
      <c r="K695" s="349" t="s">
        <v>136</v>
      </c>
    </row>
    <row r="696" spans="1:32" s="349" customFormat="1" ht="12.75" outlineLevel="1" x14ac:dyDescent="0.2">
      <c r="A696" s="669"/>
      <c r="B696" s="61"/>
      <c r="C696" s="77"/>
      <c r="D696" s="78"/>
      <c r="E696" s="135"/>
      <c r="F696" s="349" t="s">
        <v>1054</v>
      </c>
      <c r="J696" s="943">
        <f>J668</f>
        <v>1.2000000000000002</v>
      </c>
      <c r="K696" s="349" t="s">
        <v>136</v>
      </c>
    </row>
    <row r="697" spans="1:32" s="349" customFormat="1" ht="12.75" outlineLevel="1" x14ac:dyDescent="0.2">
      <c r="A697" s="669"/>
      <c r="B697" s="61"/>
      <c r="C697" s="77"/>
      <c r="D697" s="78"/>
      <c r="E697" s="135"/>
      <c r="F697" s="349" t="s">
        <v>1055</v>
      </c>
      <c r="J697" s="943">
        <f>J677</f>
        <v>0.30000000000000004</v>
      </c>
      <c r="K697" s="349" t="s">
        <v>136</v>
      </c>
    </row>
    <row r="698" spans="1:32" s="349" customFormat="1" ht="12.75" outlineLevel="1" x14ac:dyDescent="0.2">
      <c r="A698" s="669"/>
      <c r="B698" s="61"/>
      <c r="C698" s="77"/>
      <c r="D698" s="78" t="s">
        <v>139</v>
      </c>
      <c r="E698" s="138"/>
      <c r="F698" s="775" t="s">
        <v>1056</v>
      </c>
      <c r="G698" s="775"/>
      <c r="H698" s="775"/>
      <c r="I698" s="775"/>
      <c r="J698" s="1373">
        <f>SUM(J690:J691,J693:J697)</f>
        <v>17.7</v>
      </c>
      <c r="K698" s="353" t="s">
        <v>136</v>
      </c>
    </row>
    <row r="699" spans="1:32" s="2607" customFormat="1" x14ac:dyDescent="0.25">
      <c r="B699" s="61"/>
      <c r="C699" s="77"/>
      <c r="D699" s="78"/>
      <c r="E699" s="135"/>
    </row>
    <row r="700" spans="1:32" s="433" customFormat="1" ht="12.75" x14ac:dyDescent="0.2">
      <c r="A700" s="852" t="s">
        <v>1583</v>
      </c>
      <c r="B700" s="126"/>
      <c r="C700" s="127"/>
      <c r="D700" s="128"/>
      <c r="E700" s="129" t="s">
        <v>2</v>
      </c>
      <c r="F700" s="130"/>
      <c r="G700" s="121">
        <f>G620+1</f>
        <v>2025</v>
      </c>
      <c r="H700" s="131">
        <f>ROW(J778)-ROW()</f>
        <v>78</v>
      </c>
      <c r="V700" s="533"/>
      <c r="W700" s="533"/>
      <c r="X700" s="533"/>
      <c r="Y700" s="533"/>
      <c r="Z700" s="533"/>
      <c r="AA700" s="533"/>
      <c r="AB700" s="533"/>
      <c r="AC700" s="533"/>
      <c r="AD700" s="533"/>
      <c r="AE700" s="533"/>
      <c r="AF700" s="533"/>
    </row>
    <row r="701" spans="1:32" s="349" customFormat="1" ht="12.75" outlineLevel="1" x14ac:dyDescent="0.2">
      <c r="B701" s="61"/>
      <c r="C701" s="77"/>
      <c r="D701" s="78"/>
      <c r="E701" s="135"/>
    </row>
    <row r="702" spans="1:32" s="349" customFormat="1" ht="12.75" outlineLevel="1" x14ac:dyDescent="0.2">
      <c r="E702" s="372" t="s">
        <v>1619</v>
      </c>
      <c r="S702" s="372" t="s">
        <v>243</v>
      </c>
      <c r="V702" s="75" t="s">
        <v>29</v>
      </c>
    </row>
    <row r="703" spans="1:32" s="349" customFormat="1" ht="12.75" outlineLevel="1" x14ac:dyDescent="0.2">
      <c r="E703" s="372"/>
      <c r="V703" s="360" t="s">
        <v>1620</v>
      </c>
      <c r="W703" s="2730"/>
      <c r="X703" s="2730"/>
      <c r="Y703" s="2730"/>
      <c r="Z703" s="2730"/>
      <c r="AA703" s="2730"/>
      <c r="AB703" s="2730"/>
      <c r="AC703" s="2730"/>
      <c r="AD703" s="2730"/>
      <c r="AE703" s="2730"/>
      <c r="AF703" s="2731"/>
    </row>
    <row r="704" spans="1:32" s="349" customFormat="1" ht="12.75" outlineLevel="1" x14ac:dyDescent="0.2">
      <c r="E704" s="372"/>
      <c r="F704" s="360" t="s">
        <v>1627</v>
      </c>
      <c r="G704" s="353"/>
      <c r="H704" s="353"/>
      <c r="I704" s="1372" t="str">
        <f>'CPI en Kostenwet'!$I$518</f>
        <v>Basis: 2015 = 100</v>
      </c>
      <c r="J704" s="354"/>
      <c r="L704" s="3254" t="s">
        <v>965</v>
      </c>
      <c r="M704" s="3254"/>
      <c r="N704" s="420" t="s">
        <v>2</v>
      </c>
      <c r="S704" s="845">
        <v>0</v>
      </c>
      <c r="T704" s="349" t="s">
        <v>183</v>
      </c>
      <c r="V704" s="355" t="s">
        <v>1621</v>
      </c>
      <c r="W704" s="2728"/>
      <c r="X704" s="2728"/>
      <c r="Y704" s="2728"/>
      <c r="Z704" s="2728"/>
      <c r="AA704" s="2728"/>
      <c r="AB704" s="2728"/>
      <c r="AC704" s="2728"/>
      <c r="AD704" s="2728"/>
      <c r="AE704" s="2728"/>
      <c r="AF704" s="2729"/>
    </row>
    <row r="705" spans="2:32" s="349" customFormat="1" ht="12.75" outlineLevel="1" x14ac:dyDescent="0.2">
      <c r="E705" s="372"/>
      <c r="F705" s="350" t="str">
        <f>"Indexcijfers "&amp;N705&amp;" - "&amp;'CPI en Kostenwet'!$F$516</f>
        <v>Indexcijfers 2023 - 03000</v>
      </c>
      <c r="G705" s="353"/>
      <c r="H705" s="353"/>
      <c r="I705" s="930">
        <f>HLOOKUP($N705,'CPI en Kostenwet'!$J$540:$AM$541,'CPI en Kostenwet'!$AR$541,FALSE)</f>
        <v>1351.96</v>
      </c>
      <c r="J705" s="354"/>
      <c r="L705" s="462" t="s">
        <v>964</v>
      </c>
      <c r="M705" s="837">
        <v>2</v>
      </c>
      <c r="N705" s="349">
        <f>G700-M705</f>
        <v>2023</v>
      </c>
      <c r="S705" s="528">
        <v>2</v>
      </c>
      <c r="T705" s="349" t="s">
        <v>183</v>
      </c>
      <c r="V705" s="355"/>
      <c r="W705" s="2728"/>
      <c r="X705" s="2728"/>
      <c r="Y705" s="2728"/>
      <c r="Z705" s="2728"/>
      <c r="AA705" s="2728"/>
      <c r="AB705" s="2728"/>
      <c r="AC705" s="2728"/>
      <c r="AD705" s="2728"/>
      <c r="AE705" s="2728"/>
      <c r="AF705" s="2729"/>
    </row>
    <row r="706" spans="2:32" s="349" customFormat="1" ht="12.75" outlineLevel="1" x14ac:dyDescent="0.2">
      <c r="E706" s="372"/>
      <c r="F706" s="355" t="str">
        <f>"Indexcijfers "&amp;N706&amp;" - "&amp;'CPI en Kostenwet'!$F$516</f>
        <v>Indexcijfers 2024 - 03000</v>
      </c>
      <c r="G706" s="356"/>
      <c r="H706" s="356"/>
      <c r="I706" s="931">
        <f>HLOOKUP($N706,'CPI en Kostenwet'!$J$540:$AM$541,'CPI en Kostenwet'!$AR$541,FALSE)</f>
        <v>1370.5199999999998</v>
      </c>
      <c r="J706" s="357"/>
      <c r="L706" s="462" t="s">
        <v>964</v>
      </c>
      <c r="M706" s="837">
        <v>1</v>
      </c>
      <c r="N706" s="349">
        <f>G700-M706</f>
        <v>2024</v>
      </c>
      <c r="S706" s="528">
        <v>3</v>
      </c>
      <c r="T706" s="349" t="s">
        <v>183</v>
      </c>
      <c r="V706" s="442" t="s">
        <v>1622</v>
      </c>
      <c r="W706" s="2728"/>
      <c r="X706" s="2728"/>
      <c r="Y706" s="2728"/>
      <c r="Z706" s="2728"/>
      <c r="AA706" s="2728"/>
      <c r="AB706" s="2728"/>
      <c r="AC706" s="2728"/>
      <c r="AD706" s="2728"/>
      <c r="AE706" s="2728"/>
      <c r="AF706" s="2729"/>
    </row>
    <row r="707" spans="2:32" s="349" customFormat="1" ht="12.75" outlineLevel="1" x14ac:dyDescent="0.2">
      <c r="E707" s="372"/>
      <c r="F707" s="568" t="s">
        <v>1034</v>
      </c>
      <c r="G707" s="773"/>
      <c r="H707" s="773"/>
      <c r="I707" s="773"/>
      <c r="J707" s="570">
        <f>ROUND( ($I706/$I705),$S706)</f>
        <v>1.014</v>
      </c>
      <c r="K707" s="349" t="s">
        <v>5</v>
      </c>
      <c r="S707" s="561">
        <v>0.05</v>
      </c>
      <c r="T707" s="349" t="s">
        <v>136</v>
      </c>
      <c r="V707" s="355" t="s">
        <v>1623</v>
      </c>
      <c r="W707" s="356"/>
      <c r="X707" s="356"/>
      <c r="Y707" s="356"/>
      <c r="Z707" s="356"/>
      <c r="AA707" s="356"/>
      <c r="AB707" s="356"/>
      <c r="AC707" s="356"/>
      <c r="AD707" s="356"/>
      <c r="AE707" s="356"/>
      <c r="AF707" s="357"/>
    </row>
    <row r="708" spans="2:32" s="349" customFormat="1" ht="12.75" outlineLevel="1" x14ac:dyDescent="0.2">
      <c r="E708" s="372"/>
      <c r="S708" s="561">
        <v>0.1</v>
      </c>
      <c r="T708" s="349" t="s">
        <v>136</v>
      </c>
      <c r="V708" s="355"/>
      <c r="W708" s="356"/>
      <c r="X708" s="356"/>
      <c r="Y708" s="356"/>
      <c r="Z708" s="356"/>
      <c r="AA708" s="356"/>
      <c r="AB708" s="356"/>
      <c r="AC708" s="356"/>
      <c r="AD708" s="356"/>
      <c r="AE708" s="356"/>
      <c r="AF708" s="357"/>
    </row>
    <row r="709" spans="2:32" s="349" customFormat="1" ht="12.75" outlineLevel="1" x14ac:dyDescent="0.2">
      <c r="E709" s="372"/>
      <c r="H709" s="420" t="s">
        <v>1520</v>
      </c>
      <c r="I709" s="420" t="s">
        <v>1520</v>
      </c>
      <c r="J709" s="420" t="s">
        <v>1624</v>
      </c>
      <c r="S709" s="561">
        <v>0.25</v>
      </c>
      <c r="T709" s="349" t="s">
        <v>136</v>
      </c>
      <c r="V709" s="442" t="s">
        <v>1632</v>
      </c>
      <c r="W709" s="356"/>
      <c r="X709" s="356"/>
      <c r="Y709" s="356"/>
      <c r="Z709" s="356"/>
      <c r="AA709" s="356"/>
      <c r="AB709" s="356"/>
      <c r="AC709" s="356"/>
      <c r="AD709" s="356"/>
      <c r="AE709" s="356"/>
      <c r="AF709" s="357"/>
    </row>
    <row r="710" spans="2:32" s="349" customFormat="1" ht="15" customHeight="1" outlineLevel="1" x14ac:dyDescent="0.2">
      <c r="E710" s="372"/>
      <c r="F710" s="3232" t="str">
        <f>" De waarde van kleding wordt voor een kind dat werkzaam is in de onderneming van zijn ouder "&amp;G685</f>
        <v xml:space="preserve"> De waarde van kleding wordt voor een kind dat werkzaam is in de onderneming van zijn ouder </v>
      </c>
      <c r="G710" s="3232"/>
      <c r="H710" s="420" t="s">
        <v>180</v>
      </c>
      <c r="I710" s="420" t="s">
        <v>181</v>
      </c>
      <c r="J710" s="420" t="s">
        <v>181</v>
      </c>
      <c r="S710" s="395">
        <v>12</v>
      </c>
      <c r="T710" s="349" t="s">
        <v>1626</v>
      </c>
      <c r="V710" s="355"/>
      <c r="W710" s="356"/>
      <c r="X710" s="356"/>
      <c r="Y710" s="356"/>
      <c r="Z710" s="356"/>
      <c r="AA710" s="356"/>
      <c r="AB710" s="356"/>
      <c r="AC710" s="356"/>
      <c r="AD710" s="356"/>
      <c r="AE710" s="356"/>
      <c r="AF710" s="357"/>
    </row>
    <row r="711" spans="2:32" s="349" customFormat="1" ht="12.75" outlineLevel="1" x14ac:dyDescent="0.2">
      <c r="F711" s="3232"/>
      <c r="G711" s="3232"/>
      <c r="H711" s="349">
        <f>ROUND(H631*J707,$S705)</f>
        <v>32.979999999999997</v>
      </c>
      <c r="I711" s="561">
        <v>29.25</v>
      </c>
      <c r="J711" s="561">
        <v>1.35</v>
      </c>
      <c r="K711" s="349" t="s">
        <v>136</v>
      </c>
      <c r="S711" s="395">
        <v>260</v>
      </c>
      <c r="T711" s="349" t="s">
        <v>1625</v>
      </c>
      <c r="V711" s="442" t="s">
        <v>1633</v>
      </c>
      <c r="W711" s="356"/>
      <c r="X711" s="356"/>
      <c r="Y711" s="356"/>
      <c r="Z711" s="356"/>
      <c r="AA711" s="356"/>
      <c r="AB711" s="356"/>
      <c r="AC711" s="356"/>
      <c r="AD711" s="356"/>
      <c r="AE711" s="356"/>
      <c r="AF711" s="357"/>
    </row>
    <row r="712" spans="2:32" s="349" customFormat="1" ht="12.75" outlineLevel="1" x14ac:dyDescent="0.2">
      <c r="F712" s="372" t="s">
        <v>1646</v>
      </c>
      <c r="V712" s="355" t="s">
        <v>1634</v>
      </c>
      <c r="W712" s="356"/>
      <c r="X712" s="356"/>
      <c r="Y712" s="356"/>
      <c r="Z712" s="356"/>
      <c r="AA712" s="356"/>
      <c r="AB712" s="356"/>
      <c r="AC712" s="356"/>
      <c r="AD712" s="356"/>
      <c r="AE712" s="356"/>
      <c r="AF712" s="357"/>
    </row>
    <row r="713" spans="2:32" s="349" customFormat="1" ht="12.75" outlineLevel="1" x14ac:dyDescent="0.2">
      <c r="V713" s="355" t="s">
        <v>1635</v>
      </c>
      <c r="W713" s="356"/>
      <c r="X713" s="356"/>
      <c r="Y713" s="356"/>
      <c r="Z713" s="356"/>
      <c r="AA713" s="356"/>
      <c r="AB713" s="356"/>
      <c r="AC713" s="356"/>
      <c r="AD713" s="356"/>
      <c r="AE713" s="356"/>
      <c r="AF713" s="357"/>
    </row>
    <row r="714" spans="2:32" s="349" customFormat="1" ht="12.75" outlineLevel="1" x14ac:dyDescent="0.2">
      <c r="F714" s="360" t="s">
        <v>1627</v>
      </c>
      <c r="G714" s="353"/>
      <c r="H714" s="353"/>
      <c r="I714" s="1372">
        <f>'CPI en Kostenwet'!$E1069</f>
        <v>0</v>
      </c>
      <c r="J714" s="354"/>
      <c r="L714" s="3254" t="s">
        <v>965</v>
      </c>
      <c r="M714" s="3254"/>
      <c r="N714" s="420" t="s">
        <v>2</v>
      </c>
      <c r="V714" s="355"/>
      <c r="W714" s="356"/>
      <c r="X714" s="356"/>
      <c r="Y714" s="356"/>
      <c r="Z714" s="356"/>
      <c r="AA714" s="356"/>
      <c r="AB714" s="356"/>
      <c r="AC714" s="356"/>
      <c r="AD714" s="356"/>
      <c r="AE714" s="356"/>
      <c r="AF714" s="357"/>
    </row>
    <row r="715" spans="2:32" s="349" customFormat="1" ht="12.75" outlineLevel="1" x14ac:dyDescent="0.2">
      <c r="F715" s="350" t="str">
        <f>"Indexcijfers "&amp;N715&amp;" - "&amp;'CPI en Kostenwet'!$F$383&amp;" &amp; "&amp;'CPI en Kostenwet'!$F$384</f>
        <v>Indexcijfers 2023 - 05611 &amp; 04410</v>
      </c>
      <c r="G715" s="353"/>
      <c r="H715" s="353"/>
      <c r="I715" s="930">
        <f>HLOOKUP($N715,'CPI en Kostenwet'!$J$408:$AM$409,'CPI en Kostenwet'!$AR$409,FALSE)</f>
        <v>2555.21</v>
      </c>
      <c r="J715" s="354"/>
      <c r="L715" s="462" t="s">
        <v>964</v>
      </c>
      <c r="M715" s="837">
        <v>2</v>
      </c>
      <c r="N715" s="349">
        <f>G700-M715</f>
        <v>2023</v>
      </c>
      <c r="V715" s="442" t="s">
        <v>1636</v>
      </c>
      <c r="W715" s="356"/>
      <c r="X715" s="356"/>
      <c r="Y715" s="356"/>
      <c r="Z715" s="356"/>
      <c r="AA715" s="356"/>
      <c r="AB715" s="356"/>
      <c r="AC715" s="356"/>
      <c r="AD715" s="356"/>
      <c r="AE715" s="356"/>
      <c r="AF715" s="357"/>
    </row>
    <row r="716" spans="2:32" s="349" customFormat="1" ht="12.75" outlineLevel="1" x14ac:dyDescent="0.2">
      <c r="F716" s="355" t="str">
        <f>"Indexcijfers "&amp;N716&amp;" - "&amp;'CPI en Kostenwet'!$F$383&amp;" &amp; "&amp;'CPI en Kostenwet'!$F$384</f>
        <v>Indexcijfers 2024 - 05611 &amp; 04410</v>
      </c>
      <c r="G716" s="356"/>
      <c r="H716" s="356"/>
      <c r="I716" s="931">
        <f>HLOOKUP($N716,'CPI en Kostenwet'!$J$408:$AM$409,'CPI en Kostenwet'!$AR$409,FALSE)</f>
        <v>2745.17</v>
      </c>
      <c r="J716" s="357"/>
      <c r="L716" s="462" t="s">
        <v>964</v>
      </c>
      <c r="M716" s="837">
        <v>1</v>
      </c>
      <c r="N716" s="349">
        <f>G700-M716</f>
        <v>2024</v>
      </c>
      <c r="V716" s="355" t="s">
        <v>1637</v>
      </c>
      <c r="W716" s="356"/>
      <c r="X716" s="356"/>
      <c r="Y716" s="356"/>
      <c r="Z716" s="356"/>
      <c r="AA716" s="356"/>
      <c r="AB716" s="356"/>
      <c r="AC716" s="356"/>
      <c r="AD716" s="356"/>
      <c r="AE716" s="356"/>
      <c r="AF716" s="357"/>
    </row>
    <row r="717" spans="2:32" s="349" customFormat="1" ht="12.75" outlineLevel="1" x14ac:dyDescent="0.2">
      <c r="F717" s="568" t="s">
        <v>1034</v>
      </c>
      <c r="G717" s="773"/>
      <c r="H717" s="773"/>
      <c r="I717" s="773"/>
      <c r="J717" s="570">
        <f>ROUND( ($I716/$I715),$S706)</f>
        <v>1.0740000000000001</v>
      </c>
      <c r="K717" s="349" t="s">
        <v>5</v>
      </c>
      <c r="V717" s="355"/>
      <c r="W717" s="356"/>
      <c r="X717" s="356"/>
      <c r="Y717" s="356"/>
      <c r="Z717" s="356"/>
      <c r="AA717" s="356"/>
      <c r="AB717" s="356"/>
      <c r="AC717" s="356"/>
      <c r="AD717" s="356"/>
      <c r="AE717" s="356"/>
      <c r="AF717" s="357"/>
    </row>
    <row r="718" spans="2:32" s="349" customFormat="1" ht="12.75" outlineLevel="1" x14ac:dyDescent="0.2">
      <c r="V718" s="1376" t="s">
        <v>1638</v>
      </c>
      <c r="W718" s="356"/>
      <c r="X718" s="356"/>
      <c r="Y718" s="356"/>
      <c r="Z718" s="356"/>
      <c r="AA718" s="356"/>
      <c r="AB718" s="356"/>
      <c r="AC718" s="356"/>
      <c r="AD718" s="356"/>
      <c r="AE718" s="356"/>
      <c r="AF718" s="357"/>
    </row>
    <row r="719" spans="2:32" s="349" customFormat="1" ht="12.75" outlineLevel="1" x14ac:dyDescent="0.2">
      <c r="H719" s="420" t="s">
        <v>1520</v>
      </c>
      <c r="I719" s="420" t="s">
        <v>1520</v>
      </c>
      <c r="J719" s="420" t="s">
        <v>1624</v>
      </c>
      <c r="V719" s="651" t="s">
        <v>1635</v>
      </c>
      <c r="W719" s="650"/>
      <c r="X719" s="650"/>
      <c r="Y719" s="650"/>
      <c r="Z719" s="650"/>
      <c r="AA719" s="650"/>
      <c r="AB719" s="650"/>
      <c r="AC719" s="650"/>
      <c r="AD719" s="650"/>
      <c r="AE719" s="650"/>
      <c r="AF719" s="762"/>
    </row>
    <row r="720" spans="2:32" s="349" customFormat="1" ht="12.75" outlineLevel="1" x14ac:dyDescent="0.2">
      <c r="B720" s="61"/>
      <c r="C720" s="77"/>
      <c r="D720" s="78"/>
      <c r="E720" s="135"/>
      <c r="H720" s="420" t="s">
        <v>180</v>
      </c>
      <c r="I720" s="420" t="s">
        <v>181</v>
      </c>
      <c r="J720" s="420" t="s">
        <v>181</v>
      </c>
    </row>
    <row r="721" spans="1:34" s="349" customFormat="1" ht="12.75" outlineLevel="1" x14ac:dyDescent="0.2">
      <c r="A721" s="669" t="str">
        <f>INDEX(Checks!$J$42:$J$47,MATCH((SEARCH("(",formuletekst(J721))),Checks!$I$42:$I$47,0))</f>
        <v>ANBO</v>
      </c>
      <c r="B721" s="61"/>
      <c r="C721" s="77"/>
      <c r="D721" s="78"/>
      <c r="E721" s="135"/>
      <c r="F721" s="349" t="str">
        <f>"a. Normbedrag voor bewassing "&amp;G700</f>
        <v>a. Normbedrag voor bewassing 2025</v>
      </c>
      <c r="H721" s="349">
        <f>ROUND(H641*J717,$S705)</f>
        <v>14.58</v>
      </c>
      <c r="I721" s="932">
        <f>MROUND(H721,$S709)</f>
        <v>14.5</v>
      </c>
      <c r="J721" s="872">
        <f>MROUND( (I721*S710/S711),$S707)</f>
        <v>0.65</v>
      </c>
      <c r="K721" s="349" t="s">
        <v>136</v>
      </c>
    </row>
    <row r="722" spans="1:34" s="349" customFormat="1" ht="12.75" outlineLevel="1" x14ac:dyDescent="0.2">
      <c r="B722" s="61"/>
      <c r="C722" s="77"/>
      <c r="D722" s="78"/>
      <c r="E722" s="135"/>
      <c r="I722" s="932"/>
      <c r="J722" s="872"/>
    </row>
    <row r="723" spans="1:34" s="349" customFormat="1" ht="12.75" outlineLevel="1" x14ac:dyDescent="0.2">
      <c r="B723" s="61"/>
      <c r="C723" s="77"/>
      <c r="D723" s="78"/>
      <c r="E723" s="135"/>
      <c r="F723" s="360" t="s">
        <v>1628</v>
      </c>
      <c r="G723" s="353"/>
      <c r="H723" s="353"/>
      <c r="I723" s="1372" t="str">
        <f>'CPI en Kostenwet'!$I$419</f>
        <v>Basis: 2015 = 100</v>
      </c>
      <c r="J723" s="354"/>
      <c r="L723" s="3254" t="s">
        <v>965</v>
      </c>
      <c r="M723" s="3254"/>
      <c r="N723" s="420" t="s">
        <v>2</v>
      </c>
    </row>
    <row r="724" spans="1:34" s="349" customFormat="1" ht="12.75" outlineLevel="1" x14ac:dyDescent="0.2">
      <c r="B724" s="61"/>
      <c r="C724" s="77"/>
      <c r="D724" s="78"/>
      <c r="E724" s="135"/>
      <c r="F724" s="350" t="str">
        <f>"Indexcijfers "&amp;N724&amp;" - "&amp;'CPI en Kostenwet'!$F$417</f>
        <v>Indexcijfers 2023 - 04520</v>
      </c>
      <c r="G724" s="353"/>
      <c r="H724" s="353"/>
      <c r="I724" s="930">
        <f>HLOOKUP($N724,'CPI en Kostenwet'!$J$441:$AM$442,'CPI en Kostenwet'!$AR$442,FALSE)</f>
        <v>3360.3100000000004</v>
      </c>
      <c r="J724" s="354"/>
      <c r="L724" s="462" t="s">
        <v>964</v>
      </c>
      <c r="M724" s="837">
        <v>2</v>
      </c>
      <c r="N724" s="349">
        <f>G700-M724</f>
        <v>2023</v>
      </c>
    </row>
    <row r="725" spans="1:34" s="349" customFormat="1" ht="12.75" outlineLevel="1" x14ac:dyDescent="0.2">
      <c r="B725" s="61"/>
      <c r="C725" s="77"/>
      <c r="D725" s="78"/>
      <c r="E725" s="135"/>
      <c r="F725" s="355" t="str">
        <f>"Indexcijfers "&amp;N725&amp;" - "&amp;'CPI en Kostenwet'!$F$417</f>
        <v>Indexcijfers 2024 - 04520</v>
      </c>
      <c r="G725" s="356"/>
      <c r="H725" s="356"/>
      <c r="I725" s="931">
        <f>HLOOKUP($N725,'CPI en Kostenwet'!$J$441:$AM$442,'CPI en Kostenwet'!$AR$442,FALSE)</f>
        <v>2323.1899999999996</v>
      </c>
      <c r="J725" s="357"/>
      <c r="L725" s="462" t="s">
        <v>964</v>
      </c>
      <c r="M725" s="837">
        <v>1</v>
      </c>
      <c r="N725" s="349">
        <f>G700-M725</f>
        <v>2024</v>
      </c>
    </row>
    <row r="726" spans="1:34" s="349" customFormat="1" ht="12.75" outlineLevel="1" x14ac:dyDescent="0.2">
      <c r="B726" s="61"/>
      <c r="C726" s="77"/>
      <c r="D726" s="78"/>
      <c r="E726" s="135"/>
      <c r="F726" s="568" t="s">
        <v>1034</v>
      </c>
      <c r="G726" s="773"/>
      <c r="H726" s="773"/>
      <c r="I726" s="773"/>
      <c r="J726" s="570">
        <f>ROUND( ($I725/$I724),$S706)</f>
        <v>0.69099999999999995</v>
      </c>
      <c r="K726" s="349" t="s">
        <v>5</v>
      </c>
    </row>
    <row r="727" spans="1:34" s="349" customFormat="1" ht="12.75" outlineLevel="1" x14ac:dyDescent="0.2">
      <c r="B727" s="61"/>
      <c r="C727" s="77"/>
      <c r="D727" s="78"/>
      <c r="E727" s="135"/>
      <c r="AG727" s="399"/>
      <c r="AH727" s="399"/>
    </row>
    <row r="728" spans="1:34" s="349" customFormat="1" ht="12.75" outlineLevel="1" x14ac:dyDescent="0.2">
      <c r="B728" s="61"/>
      <c r="C728" s="77"/>
      <c r="D728" s="78"/>
      <c r="E728" s="135"/>
      <c r="H728" s="420" t="s">
        <v>1520</v>
      </c>
      <c r="I728" s="420" t="s">
        <v>1520</v>
      </c>
      <c r="J728" s="420" t="s">
        <v>1624</v>
      </c>
      <c r="AG728" s="399"/>
      <c r="AH728" s="399"/>
    </row>
    <row r="729" spans="1:34" s="349" customFormat="1" ht="12.75" outlineLevel="1" x14ac:dyDescent="0.2">
      <c r="B729" s="61"/>
      <c r="C729" s="77"/>
      <c r="D729" s="78"/>
      <c r="E729" s="135"/>
      <c r="F729" s="3232" t="str">
        <f>"b. Normbedrag voor energie ten behoeve van verwarmingsdoeleinden "&amp;G700</f>
        <v>b. Normbedrag voor energie ten behoeve van verwarmingsdoeleinden 2025</v>
      </c>
      <c r="G729" s="3232"/>
      <c r="H729" s="420" t="s">
        <v>180</v>
      </c>
      <c r="I729" s="420" t="s">
        <v>181</v>
      </c>
      <c r="J729" s="420" t="s">
        <v>181</v>
      </c>
      <c r="AG729" s="399"/>
      <c r="AH729" s="399"/>
    </row>
    <row r="730" spans="1:34" s="349" customFormat="1" ht="12.75" outlineLevel="1" x14ac:dyDescent="0.2">
      <c r="A730" s="669" t="str">
        <f>INDEX(Checks!$J$42:$J$47,MATCH((SEARCH("(",formuletekst(J730))),Checks!$I$42:$I$47,0))</f>
        <v>ANBO</v>
      </c>
      <c r="B730" s="61"/>
      <c r="C730" s="77"/>
      <c r="D730" s="78"/>
      <c r="E730" s="135"/>
      <c r="F730" s="3232"/>
      <c r="G730" s="3232"/>
      <c r="H730" s="349">
        <f>ROUND(H650*J726,$S705)</f>
        <v>119.15</v>
      </c>
      <c r="I730" s="932">
        <f>MROUND(H730,$S709)</f>
        <v>119.25</v>
      </c>
      <c r="J730" s="872">
        <f>MROUND( (I730*S710/S711),$S707)</f>
        <v>5.5</v>
      </c>
      <c r="K730" s="349" t="s">
        <v>136</v>
      </c>
      <c r="AG730" s="399"/>
      <c r="AH730" s="399"/>
    </row>
    <row r="731" spans="1:34" s="349" customFormat="1" ht="12.75" outlineLevel="1" x14ac:dyDescent="0.2">
      <c r="B731" s="61"/>
      <c r="C731" s="77"/>
      <c r="D731" s="78"/>
      <c r="E731" s="135"/>
      <c r="I731" s="932"/>
      <c r="J731" s="872"/>
      <c r="AG731" s="399"/>
      <c r="AH731" s="399"/>
    </row>
    <row r="732" spans="1:34" s="349" customFormat="1" ht="12.75" outlineLevel="1" x14ac:dyDescent="0.2">
      <c r="B732" s="61"/>
      <c r="C732" s="77"/>
      <c r="D732" s="78"/>
      <c r="E732" s="135"/>
      <c r="F732" s="360" t="s">
        <v>1629</v>
      </c>
      <c r="G732" s="353"/>
      <c r="H732" s="353"/>
      <c r="I732" s="1372" t="str">
        <f>'CPI en Kostenwet'!$I$419</f>
        <v>Basis: 2015 = 100</v>
      </c>
      <c r="J732" s="354"/>
      <c r="L732" s="3254" t="s">
        <v>965</v>
      </c>
      <c r="M732" s="3254"/>
      <c r="N732" s="420" t="s">
        <v>2</v>
      </c>
      <c r="V732" s="399"/>
      <c r="W732" s="399"/>
      <c r="X732" s="399"/>
      <c r="Y732" s="399"/>
      <c r="Z732" s="399"/>
      <c r="AA732" s="399"/>
      <c r="AB732" s="399"/>
      <c r="AC732" s="399"/>
      <c r="AD732" s="399"/>
      <c r="AE732" s="399"/>
      <c r="AF732" s="399"/>
      <c r="AG732" s="399"/>
      <c r="AH732" s="399"/>
    </row>
    <row r="733" spans="1:34" s="349" customFormat="1" ht="12.75" outlineLevel="1" x14ac:dyDescent="0.2">
      <c r="B733" s="61"/>
      <c r="C733" s="77"/>
      <c r="D733" s="78"/>
      <c r="E733" s="135"/>
      <c r="F733" s="350" t="str">
        <f>"Indexcijfers "&amp;N733&amp;" - "&amp;'CPI en Kostenwet'!$F$417</f>
        <v>Indexcijfers 2023 - 04520</v>
      </c>
      <c r="G733" s="353"/>
      <c r="H733" s="353"/>
      <c r="I733" s="930">
        <f>HLOOKUP($N733,'CPI en Kostenwet'!$J$441:$AM$442,'CPI en Kostenwet'!$AR$442,FALSE)</f>
        <v>3360.3100000000004</v>
      </c>
      <c r="J733" s="354"/>
      <c r="L733" s="462" t="s">
        <v>964</v>
      </c>
      <c r="M733" s="837">
        <v>2</v>
      </c>
      <c r="N733" s="349">
        <f>G700-M733</f>
        <v>2023</v>
      </c>
      <c r="V733" s="399"/>
      <c r="W733" s="399"/>
      <c r="X733" s="399"/>
      <c r="Y733" s="399"/>
      <c r="Z733" s="399"/>
      <c r="AA733" s="399"/>
      <c r="AB733" s="399"/>
      <c r="AC733" s="399"/>
      <c r="AD733" s="399"/>
      <c r="AE733" s="399"/>
      <c r="AF733" s="399"/>
      <c r="AG733" s="399"/>
      <c r="AH733" s="399"/>
    </row>
    <row r="734" spans="1:34" s="349" customFormat="1" ht="12.75" outlineLevel="1" x14ac:dyDescent="0.2">
      <c r="B734" s="61"/>
      <c r="C734" s="77"/>
      <c r="D734" s="78"/>
      <c r="E734" s="135"/>
      <c r="F734" s="355" t="str">
        <f>"Indexcijfers "&amp;N734&amp;" - "&amp;'CPI en Kostenwet'!$F$417</f>
        <v>Indexcijfers 2024 - 04520</v>
      </c>
      <c r="G734" s="356"/>
      <c r="H734" s="356"/>
      <c r="I734" s="1461">
        <f>HLOOKUP($N734,'CPI en Kostenwet'!$J$441:$AM$442,'CPI en Kostenwet'!$AR$442,FALSE)</f>
        <v>2323.1899999999996</v>
      </c>
      <c r="J734" s="357"/>
      <c r="L734" s="462" t="s">
        <v>964</v>
      </c>
      <c r="M734" s="837">
        <v>1</v>
      </c>
      <c r="N734" s="349">
        <f>G700-M734</f>
        <v>2024</v>
      </c>
      <c r="V734" s="399"/>
      <c r="W734" s="399"/>
      <c r="X734" s="399"/>
      <c r="Y734" s="399"/>
      <c r="Z734" s="399"/>
      <c r="AA734" s="399"/>
      <c r="AB734" s="399"/>
      <c r="AC734" s="399"/>
      <c r="AD734" s="399"/>
      <c r="AE734" s="399"/>
      <c r="AF734" s="399"/>
      <c r="AG734" s="399"/>
      <c r="AH734" s="399"/>
    </row>
    <row r="735" spans="1:34" s="349" customFormat="1" ht="12.75" outlineLevel="1" x14ac:dyDescent="0.2">
      <c r="B735" s="61"/>
      <c r="C735" s="77"/>
      <c r="D735" s="78"/>
      <c r="E735" s="135"/>
      <c r="F735" s="568" t="s">
        <v>1034</v>
      </c>
      <c r="G735" s="773"/>
      <c r="H735" s="773"/>
      <c r="I735" s="773"/>
      <c r="J735" s="570">
        <f>ROUND( ($I734/$I733),$S706)</f>
        <v>0.69099999999999995</v>
      </c>
      <c r="K735" s="349" t="s">
        <v>5</v>
      </c>
    </row>
    <row r="736" spans="1:34" s="349" customFormat="1" ht="12.75" outlineLevel="1" x14ac:dyDescent="0.2">
      <c r="B736" s="61"/>
      <c r="C736" s="77"/>
      <c r="D736" s="78"/>
      <c r="E736" s="135"/>
    </row>
    <row r="737" spans="1:14" s="349" customFormat="1" ht="12.75" outlineLevel="1" x14ac:dyDescent="0.2">
      <c r="B737" s="61"/>
      <c r="C737" s="77"/>
      <c r="D737" s="78"/>
      <c r="E737" s="135"/>
      <c r="H737" s="420" t="s">
        <v>1520</v>
      </c>
      <c r="I737" s="420" t="s">
        <v>1520</v>
      </c>
      <c r="J737" s="420" t="s">
        <v>1624</v>
      </c>
    </row>
    <row r="738" spans="1:14" s="349" customFormat="1" ht="12.75" outlineLevel="1" x14ac:dyDescent="0.2">
      <c r="B738" s="61"/>
      <c r="C738" s="77"/>
      <c r="D738" s="78"/>
      <c r="E738" s="135"/>
      <c r="F738" s="3232" t="str">
        <f>"c.Normbedrag  voor energie ten behoeve van kookdoeleinden "&amp;G700</f>
        <v>c.Normbedrag  voor energie ten behoeve van kookdoeleinden 2025</v>
      </c>
      <c r="G738" s="3232"/>
      <c r="H738" s="420" t="s">
        <v>180</v>
      </c>
      <c r="I738" s="420" t="s">
        <v>181</v>
      </c>
      <c r="J738" s="420" t="s">
        <v>181</v>
      </c>
    </row>
    <row r="739" spans="1:14" s="349" customFormat="1" ht="12.75" outlineLevel="1" x14ac:dyDescent="0.2">
      <c r="A739" s="669" t="str">
        <f>INDEX(Checks!$J$42:$J$47,MATCH((SEARCH("(",formuletekst(J739))),Checks!$I$42:$I$47,0))</f>
        <v>ANBO</v>
      </c>
      <c r="B739" s="61"/>
      <c r="C739" s="77"/>
      <c r="D739" s="78"/>
      <c r="E739" s="135"/>
      <c r="F739" s="3232"/>
      <c r="G739" s="3232"/>
      <c r="H739" s="349">
        <f>ROUND(H659*J735,$S705)</f>
        <v>65.87</v>
      </c>
      <c r="I739" s="932">
        <f>MROUND(H739,$S709)</f>
        <v>65.75</v>
      </c>
      <c r="J739" s="872">
        <f>MROUND( (I739*S710/S711),$S707)</f>
        <v>3.0500000000000003</v>
      </c>
      <c r="K739" s="349" t="s">
        <v>136</v>
      </c>
    </row>
    <row r="740" spans="1:14" s="349" customFormat="1" ht="12.75" outlineLevel="1" x14ac:dyDescent="0.2">
      <c r="B740" s="61"/>
      <c r="C740" s="77"/>
      <c r="D740" s="78"/>
      <c r="E740" s="135"/>
      <c r="I740" s="932"/>
      <c r="J740" s="872"/>
    </row>
    <row r="741" spans="1:14" s="349" customFormat="1" ht="12.75" outlineLevel="1" x14ac:dyDescent="0.2">
      <c r="B741" s="61"/>
      <c r="C741" s="77"/>
      <c r="D741" s="78"/>
      <c r="E741" s="135"/>
      <c r="F741" s="360" t="s">
        <v>1630</v>
      </c>
      <c r="G741" s="353"/>
      <c r="H741" s="353"/>
      <c r="I741" s="1372" t="str">
        <f>'CPI en Kostenwet'!$I$452</f>
        <v>Basis: 2015 = 100</v>
      </c>
      <c r="J741" s="354"/>
      <c r="L741" s="3254" t="s">
        <v>965</v>
      </c>
      <c r="M741" s="3254"/>
      <c r="N741" s="420" t="s">
        <v>2</v>
      </c>
    </row>
    <row r="742" spans="1:14" s="349" customFormat="1" ht="12.75" outlineLevel="1" x14ac:dyDescent="0.2">
      <c r="B742" s="61"/>
      <c r="C742" s="77"/>
      <c r="D742" s="78"/>
      <c r="E742" s="135"/>
      <c r="F742" s="350" t="str">
        <f>"Indexcijfers "&amp;N742&amp;" - "&amp;'CPI en Kostenwet'!$F$450</f>
        <v>Indexcijfers 2023 - 04510</v>
      </c>
      <c r="G742" s="353"/>
      <c r="H742" s="353"/>
      <c r="I742" s="930">
        <f>HLOOKUP($N742,'CPI en Kostenwet'!$J$474:$AM$475,'CPI en Kostenwet'!$AR$475,FALSE)</f>
        <v>2138.09</v>
      </c>
      <c r="J742" s="354"/>
      <c r="L742" s="462" t="s">
        <v>964</v>
      </c>
      <c r="M742" s="837">
        <v>2</v>
      </c>
      <c r="N742" s="349">
        <f>G700-M742</f>
        <v>2023</v>
      </c>
    </row>
    <row r="743" spans="1:14" s="349" customFormat="1" ht="15" customHeight="1" outlineLevel="1" x14ac:dyDescent="0.2">
      <c r="B743" s="61"/>
      <c r="C743" s="77"/>
      <c r="D743" s="78"/>
      <c r="E743" s="135"/>
      <c r="F743" s="355" t="str">
        <f>"Indexcijfers "&amp;N743&amp;" - "&amp;'CPI en Kostenwet'!$F$450</f>
        <v>Indexcijfers 2024 - 04510</v>
      </c>
      <c r="G743" s="356"/>
      <c r="H743" s="356"/>
      <c r="I743" s="931">
        <f>HLOOKUP($N743,'CPI en Kostenwet'!$J$474:$AM$475,'CPI en Kostenwet'!$AR$475,FALSE)</f>
        <v>1296.1699999999998</v>
      </c>
      <c r="J743" s="357"/>
      <c r="L743" s="462" t="s">
        <v>964</v>
      </c>
      <c r="M743" s="837">
        <v>1</v>
      </c>
      <c r="N743" s="349">
        <f>G700-M743</f>
        <v>2024</v>
      </c>
    </row>
    <row r="744" spans="1:14" s="349" customFormat="1" ht="12.75" outlineLevel="1" x14ac:dyDescent="0.2">
      <c r="B744" s="61"/>
      <c r="C744" s="77"/>
      <c r="D744" s="78"/>
      <c r="E744" s="135"/>
      <c r="F744" s="568" t="s">
        <v>1034</v>
      </c>
      <c r="G744" s="773"/>
      <c r="H744" s="773"/>
      <c r="I744" s="773"/>
      <c r="J744" s="570">
        <f>ROUND( ($I743/$I742),$S706)</f>
        <v>0.60599999999999998</v>
      </c>
      <c r="K744" s="349" t="s">
        <v>5</v>
      </c>
    </row>
    <row r="745" spans="1:14" s="349" customFormat="1" ht="12.75" outlineLevel="1" x14ac:dyDescent="0.2">
      <c r="B745" s="61"/>
      <c r="C745" s="77"/>
      <c r="D745" s="78"/>
      <c r="E745" s="135"/>
    </row>
    <row r="746" spans="1:14" s="349" customFormat="1" ht="12.75" outlineLevel="1" x14ac:dyDescent="0.2">
      <c r="B746" s="61"/>
      <c r="C746" s="77"/>
      <c r="D746" s="78"/>
      <c r="E746" s="135"/>
      <c r="H746" s="420" t="s">
        <v>1520</v>
      </c>
      <c r="I746" s="420" t="s">
        <v>1520</v>
      </c>
      <c r="J746" s="420" t="s">
        <v>1624</v>
      </c>
    </row>
    <row r="747" spans="1:14" s="349" customFormat="1" ht="12.75" outlineLevel="1" x14ac:dyDescent="0.2">
      <c r="B747" s="61"/>
      <c r="C747" s="77"/>
      <c r="D747" s="78"/>
      <c r="E747" s="135"/>
      <c r="F747" s="3232" t="str">
        <f>"d. Normbedrag voor energie ten behoeve van andere dan verwarmings- en kookdoeleinden "&amp;G700</f>
        <v>d. Normbedrag voor energie ten behoeve van andere dan verwarmings- en kookdoeleinden 2025</v>
      </c>
      <c r="G747" s="3232"/>
      <c r="H747" s="420" t="s">
        <v>180</v>
      </c>
      <c r="I747" s="420" t="s">
        <v>181</v>
      </c>
      <c r="J747" s="420" t="s">
        <v>181</v>
      </c>
    </row>
    <row r="748" spans="1:14" s="349" customFormat="1" ht="12.75" outlineLevel="1" x14ac:dyDescent="0.2">
      <c r="A748" s="669" t="str">
        <f>INDEX(Checks!$J$42:$J$47,MATCH((SEARCH("(",formuletekst(J748))),Checks!$I$42:$I$47,0))</f>
        <v>ANBO</v>
      </c>
      <c r="B748" s="61"/>
      <c r="C748" s="77"/>
      <c r="D748" s="78"/>
      <c r="E748" s="135"/>
      <c r="F748" s="3232"/>
      <c r="G748" s="3232"/>
      <c r="H748" s="349">
        <f>ROUND(H668*J744,$S705)</f>
        <v>15.88</v>
      </c>
      <c r="I748" s="932">
        <f>MROUND(H748,$S709)</f>
        <v>16</v>
      </c>
      <c r="J748" s="872">
        <f>MROUND( (I748*S710/S711),$S707)</f>
        <v>0.75</v>
      </c>
      <c r="K748" s="349" t="s">
        <v>136</v>
      </c>
    </row>
    <row r="749" spans="1:14" s="349" customFormat="1" ht="12.75" outlineLevel="1" x14ac:dyDescent="0.2">
      <c r="B749" s="61"/>
      <c r="C749" s="77"/>
      <c r="D749" s="78"/>
      <c r="E749" s="135"/>
      <c r="F749" s="2732"/>
      <c r="G749" s="2732"/>
      <c r="I749" s="932"/>
      <c r="J749" s="872"/>
    </row>
    <row r="750" spans="1:14" s="349" customFormat="1" ht="12.75" outlineLevel="1" x14ac:dyDescent="0.2">
      <c r="B750" s="61"/>
      <c r="C750" s="77"/>
      <c r="D750" s="78"/>
      <c r="E750" s="135"/>
      <c r="F750" s="360" t="s">
        <v>1631</v>
      </c>
      <c r="G750" s="353"/>
      <c r="H750" s="353"/>
      <c r="I750" s="1372" t="str">
        <f>'CPI en Kostenwet'!$I$485</f>
        <v>Basis: 2015 = 100</v>
      </c>
      <c r="J750" s="354"/>
      <c r="L750" s="3254" t="s">
        <v>965</v>
      </c>
      <c r="M750" s="3254"/>
      <c r="N750" s="420" t="s">
        <v>2</v>
      </c>
    </row>
    <row r="751" spans="1:14" s="349" customFormat="1" ht="12.75" outlineLevel="1" x14ac:dyDescent="0.2">
      <c r="B751" s="61"/>
      <c r="C751" s="77"/>
      <c r="D751" s="78"/>
      <c r="E751" s="135"/>
      <c r="F751" s="350" t="str">
        <f>"Indexcijfers "&amp;N751&amp;" - "&amp;'CPI en Kostenwet'!$F$450</f>
        <v>Indexcijfers 2023 - 04510</v>
      </c>
      <c r="G751" s="353"/>
      <c r="H751" s="353"/>
      <c r="I751" s="930">
        <f>HLOOKUP($N751,'CPI en Kostenwet'!$J$507:$AM$508,'CPI en Kostenwet'!$AR$508,FALSE)</f>
        <v>1241.2800000000002</v>
      </c>
      <c r="J751" s="354"/>
      <c r="L751" s="462" t="s">
        <v>964</v>
      </c>
      <c r="M751" s="837">
        <v>2</v>
      </c>
      <c r="N751" s="349">
        <f>G700-M751</f>
        <v>2023</v>
      </c>
    </row>
    <row r="752" spans="1:14" s="349" customFormat="1" ht="15" customHeight="1" outlineLevel="1" x14ac:dyDescent="0.2">
      <c r="B752" s="61"/>
      <c r="C752" s="77"/>
      <c r="D752" s="78"/>
      <c r="E752" s="135"/>
      <c r="F752" s="355" t="str">
        <f>"Indexcijfers "&amp;N752&amp;" - "&amp;'CPI en Kostenwet'!$F$450</f>
        <v>Indexcijfers 2024 - 04510</v>
      </c>
      <c r="G752" s="356"/>
      <c r="H752" s="356"/>
      <c r="I752" s="931">
        <f>HLOOKUP($N752,'CPI en Kostenwet'!$J$507:$AM$508,'CPI en Kostenwet'!$AR$508,FALSE)</f>
        <v>1367.82</v>
      </c>
      <c r="J752" s="357"/>
      <c r="L752" s="462" t="s">
        <v>964</v>
      </c>
      <c r="M752" s="837">
        <v>1</v>
      </c>
      <c r="N752" s="349">
        <f>G700-M752</f>
        <v>2024</v>
      </c>
    </row>
    <row r="753" spans="1:16" s="349" customFormat="1" ht="12.75" outlineLevel="1" x14ac:dyDescent="0.2">
      <c r="B753" s="61"/>
      <c r="C753" s="77"/>
      <c r="D753" s="78"/>
      <c r="E753" s="135"/>
      <c r="F753" s="568" t="s">
        <v>1034</v>
      </c>
      <c r="G753" s="773"/>
      <c r="H753" s="773"/>
      <c r="I753" s="773"/>
      <c r="J753" s="570">
        <f>ROUND( ($I752/$I751),$S706)</f>
        <v>1.1020000000000001</v>
      </c>
      <c r="K753" s="349" t="s">
        <v>5</v>
      </c>
    </row>
    <row r="754" spans="1:16" s="349" customFormat="1" ht="12.75" outlineLevel="1" x14ac:dyDescent="0.2">
      <c r="B754" s="61"/>
      <c r="C754" s="77"/>
      <c r="D754" s="78"/>
      <c r="E754" s="135"/>
    </row>
    <row r="755" spans="1:16" s="349" customFormat="1" ht="12.75" outlineLevel="1" x14ac:dyDescent="0.2">
      <c r="B755" s="61"/>
      <c r="C755" s="77"/>
      <c r="D755" s="78"/>
      <c r="E755" s="135"/>
      <c r="H755" s="420" t="s">
        <v>1520</v>
      </c>
      <c r="I755" s="420" t="s">
        <v>1520</v>
      </c>
      <c r="J755" s="420" t="s">
        <v>1624</v>
      </c>
    </row>
    <row r="756" spans="1:16" s="349" customFormat="1" ht="12.75" outlineLevel="1" x14ac:dyDescent="0.2">
      <c r="B756" s="61"/>
      <c r="C756" s="77"/>
      <c r="D756" s="78"/>
      <c r="E756" s="135"/>
      <c r="F756" s="3232" t="str">
        <f>"e. Normbedrag voor water "&amp;G700</f>
        <v>e. Normbedrag voor water 2025</v>
      </c>
      <c r="G756" s="3232"/>
      <c r="H756" s="420" t="s">
        <v>180</v>
      </c>
      <c r="I756" s="420" t="s">
        <v>181</v>
      </c>
      <c r="J756" s="420" t="s">
        <v>181</v>
      </c>
    </row>
    <row r="757" spans="1:16" s="349" customFormat="1" ht="12.75" outlineLevel="1" x14ac:dyDescent="0.2">
      <c r="A757" s="669" t="str">
        <f>INDEX(Checks!$J$42:$J$47,MATCH((SEARCH("(",formuletekst(J757))),Checks!$I$42:$I$47,0))</f>
        <v>ANBO</v>
      </c>
      <c r="B757" s="61"/>
      <c r="C757" s="77"/>
      <c r="D757" s="78"/>
      <c r="E757" s="135"/>
      <c r="F757" s="3232"/>
      <c r="G757" s="3232"/>
      <c r="H757" s="349">
        <f>ROUND(H677*J753,$S705)</f>
        <v>7.46</v>
      </c>
      <c r="I757" s="932">
        <f>MROUND(H757,$S709)</f>
        <v>7.5</v>
      </c>
      <c r="J757" s="872">
        <f>MROUND( (I757*S710/S711),$S707)</f>
        <v>0.35000000000000003</v>
      </c>
      <c r="K757" s="349" t="s">
        <v>136</v>
      </c>
    </row>
    <row r="758" spans="1:16" s="349" customFormat="1" ht="12.75" outlineLevel="1" x14ac:dyDescent="0.2">
      <c r="B758" s="61"/>
      <c r="C758" s="77"/>
      <c r="D758" s="78"/>
      <c r="E758" s="135"/>
      <c r="F758" s="2732"/>
      <c r="G758" s="2732"/>
      <c r="I758" s="932"/>
      <c r="J758" s="872"/>
    </row>
    <row r="759" spans="1:16" s="349" customFormat="1" ht="12.75" outlineLevel="1" x14ac:dyDescent="0.2">
      <c r="B759" s="61"/>
      <c r="C759" s="77"/>
      <c r="D759" s="78"/>
      <c r="E759" s="135"/>
      <c r="F759" s="360" t="s">
        <v>1639</v>
      </c>
      <c r="G759" s="353"/>
      <c r="H759" s="353"/>
      <c r="I759" s="1372">
        <f>'CPI en Kostenwet'!I982</f>
        <v>0</v>
      </c>
      <c r="J759" s="354"/>
      <c r="L759" s="3254" t="s">
        <v>965</v>
      </c>
      <c r="M759" s="3254"/>
      <c r="N759" s="420" t="s">
        <v>2</v>
      </c>
    </row>
    <row r="760" spans="1:16" s="349" customFormat="1" ht="12.75" outlineLevel="1" x14ac:dyDescent="0.2">
      <c r="B760" s="61"/>
      <c r="C760" s="77"/>
      <c r="D760" s="78"/>
      <c r="E760" s="135"/>
      <c r="F760" s="350" t="str">
        <f>"Indexcijfers "&amp;N760&amp;" - "&amp;'CPI en Kostenwet'!$F$318&amp;" &amp; "&amp;'CPI en Kostenwet'!$F$319</f>
        <v>Indexcijfers 2023 - 01000 &amp; 02000</v>
      </c>
      <c r="G760" s="353"/>
      <c r="H760" s="353"/>
      <c r="I760" s="930">
        <f>HLOOKUP($N760,'CPI en Kostenwet'!$J$343:$AM$344,'CPI en Kostenwet'!$AR$344,FALSE)</f>
        <v>6272.9000000000005</v>
      </c>
      <c r="J760" s="354"/>
      <c r="L760" s="462" t="s">
        <v>964</v>
      </c>
      <c r="M760" s="837">
        <v>2</v>
      </c>
      <c r="N760" s="349">
        <f>G700-M760</f>
        <v>2023</v>
      </c>
    </row>
    <row r="761" spans="1:16" s="349" customFormat="1" ht="15" customHeight="1" outlineLevel="1" x14ac:dyDescent="0.2">
      <c r="B761" s="61"/>
      <c r="C761" s="77"/>
      <c r="D761" s="78"/>
      <c r="E761" s="135"/>
      <c r="F761" s="651" t="str">
        <f>"Indexcijfers "&amp;N761&amp;" - "&amp;'CPI en Kostenwet'!$F$318&amp;" &amp; "&amp;'CPI en Kostenwet'!$F$319</f>
        <v>Indexcijfers 2024 - 01000 &amp; 02000</v>
      </c>
      <c r="G761" s="356"/>
      <c r="H761" s="356"/>
      <c r="I761" s="931">
        <f>HLOOKUP($N761,'CPI en Kostenwet'!$J$343:$AM$344,'CPI en Kostenwet'!$AR$344,FALSE)</f>
        <v>6687.3099999999995</v>
      </c>
      <c r="J761" s="357"/>
      <c r="L761" s="462" t="s">
        <v>964</v>
      </c>
      <c r="M761" s="837">
        <v>1</v>
      </c>
      <c r="N761" s="349">
        <f>G700-M761</f>
        <v>2024</v>
      </c>
      <c r="P761" s="801"/>
    </row>
    <row r="762" spans="1:16" s="349" customFormat="1" ht="12.75" outlineLevel="1" x14ac:dyDescent="0.2">
      <c r="B762" s="61"/>
      <c r="C762" s="77"/>
      <c r="D762" s="78"/>
      <c r="E762" s="135"/>
      <c r="F762" s="568" t="s">
        <v>1034</v>
      </c>
      <c r="G762" s="773"/>
      <c r="H762" s="773"/>
      <c r="I762" s="773"/>
      <c r="J762" s="570">
        <f>ROUND( ($I761/$I760),$S706)</f>
        <v>1.0660000000000001</v>
      </c>
      <c r="K762" s="349" t="s">
        <v>5</v>
      </c>
    </row>
    <row r="763" spans="1:16" s="349" customFormat="1" ht="12.75" outlineLevel="1" x14ac:dyDescent="0.2">
      <c r="B763" s="61"/>
      <c r="C763" s="77"/>
      <c r="D763" s="78"/>
      <c r="E763" s="135"/>
    </row>
    <row r="764" spans="1:16" s="349" customFormat="1" ht="12.75" outlineLevel="1" x14ac:dyDescent="0.2">
      <c r="B764" s="61"/>
      <c r="C764" s="77"/>
      <c r="D764" s="78"/>
      <c r="E764" s="135"/>
      <c r="H764" s="420" t="s">
        <v>1520</v>
      </c>
      <c r="I764" s="420" t="s">
        <v>1520</v>
      </c>
      <c r="J764" s="420" t="s">
        <v>1624</v>
      </c>
    </row>
    <row r="765" spans="1:16" s="349" customFormat="1" ht="12.75" outlineLevel="1" x14ac:dyDescent="0.2">
      <c r="B765" s="61"/>
      <c r="C765" s="77"/>
      <c r="D765" s="78"/>
      <c r="E765" s="135"/>
      <c r="G765" s="686"/>
      <c r="H765" s="420" t="s">
        <v>180</v>
      </c>
      <c r="I765" s="420" t="s">
        <v>181</v>
      </c>
      <c r="J765" s="420" t="s">
        <v>181</v>
      </c>
    </row>
    <row r="766" spans="1:16" s="349" customFormat="1" ht="12.75" outlineLevel="1" x14ac:dyDescent="0.2">
      <c r="A766" s="669" t="str">
        <f>INDEX(Checks!$J$42:$J$47,MATCH((SEARCH("(",formuletekst(J766))),Checks!$I$42:$I$47,0))</f>
        <v>ANBO</v>
      </c>
      <c r="B766" s="61"/>
      <c r="C766" s="77"/>
      <c r="D766" s="78"/>
      <c r="E766" s="135"/>
      <c r="F766" s="546" t="str">
        <f>"Normbedrag voor warme maaltijd "&amp;G700</f>
        <v>Normbedrag voor warme maaltijd 2025</v>
      </c>
      <c r="G766" s="686"/>
      <c r="H766" s="349">
        <f>ROUND(H686*J762,$S705)</f>
        <v>118.46</v>
      </c>
      <c r="I766" s="654">
        <f>ROUND(H766,$S704)</f>
        <v>118</v>
      </c>
      <c r="J766" s="872">
        <f>MROUND( (I766*S710/S711),$S708)</f>
        <v>5.4</v>
      </c>
      <c r="K766" s="349" t="s">
        <v>136</v>
      </c>
    </row>
    <row r="767" spans="1:16" s="349" customFormat="1" ht="12.75" outlineLevel="1" x14ac:dyDescent="0.2">
      <c r="A767" s="669"/>
      <c r="B767" s="61"/>
      <c r="C767" s="77"/>
      <c r="D767" s="78"/>
      <c r="E767" s="135"/>
      <c r="F767" s="546" t="str">
        <f>"Normbedrag voor ontbijt "&amp;G700</f>
        <v>Normbedrag voor ontbijt 2025</v>
      </c>
      <c r="G767" s="546"/>
      <c r="I767" s="652"/>
      <c r="J767" s="872">
        <f>J766*M767</f>
        <v>2.7</v>
      </c>
      <c r="K767" s="349" t="s">
        <v>136</v>
      </c>
      <c r="M767" s="395">
        <v>0.5</v>
      </c>
      <c r="N767" s="349" t="s">
        <v>1640</v>
      </c>
    </row>
    <row r="768" spans="1:16" s="349" customFormat="1" ht="12.75" outlineLevel="1" x14ac:dyDescent="0.2">
      <c r="B768" s="61"/>
      <c r="C768" s="77"/>
      <c r="D768" s="78"/>
      <c r="E768" s="135"/>
      <c r="F768" s="546"/>
      <c r="G768" s="546"/>
      <c r="I768" s="932"/>
      <c r="J768" s="872"/>
    </row>
    <row r="769" spans="1:32" s="349" customFormat="1" ht="12.75" outlineLevel="1" x14ac:dyDescent="0.2">
      <c r="B769" s="61"/>
      <c r="C769" s="77"/>
      <c r="D769" s="78"/>
      <c r="E769" s="138" t="s">
        <v>1641</v>
      </c>
      <c r="F769" s="546"/>
      <c r="G769" s="546"/>
      <c r="I769" s="932"/>
      <c r="J769" s="872"/>
    </row>
    <row r="770" spans="1:32" s="349" customFormat="1" ht="15" customHeight="1" outlineLevel="1" x14ac:dyDescent="0.2">
      <c r="B770" s="61"/>
      <c r="C770" s="77"/>
      <c r="D770" s="78"/>
      <c r="E770" s="135"/>
      <c r="F770" s="349" t="s">
        <v>1643</v>
      </c>
      <c r="J770" s="943">
        <f>J767</f>
        <v>2.7</v>
      </c>
      <c r="K770" s="349" t="s">
        <v>136</v>
      </c>
    </row>
    <row r="771" spans="1:32" s="349" customFormat="1" ht="12.75" outlineLevel="1" x14ac:dyDescent="0.2">
      <c r="B771" s="61"/>
      <c r="C771" s="77"/>
      <c r="D771" s="78"/>
      <c r="E771" s="135"/>
      <c r="F771" s="349" t="s">
        <v>1644</v>
      </c>
      <c r="J771" s="943">
        <f>J766</f>
        <v>5.4</v>
      </c>
      <c r="K771" s="349" t="s">
        <v>136</v>
      </c>
    </row>
    <row r="772" spans="1:32" s="349" customFormat="1" ht="12.75" outlineLevel="1" x14ac:dyDescent="0.2">
      <c r="B772" s="61"/>
      <c r="C772" s="77"/>
      <c r="D772" s="78"/>
      <c r="E772" s="135"/>
      <c r="J772" s="943"/>
    </row>
    <row r="773" spans="1:32" s="349" customFormat="1" ht="12.75" outlineLevel="1" x14ac:dyDescent="0.2">
      <c r="B773" s="61"/>
      <c r="C773" s="77"/>
      <c r="D773" s="78"/>
      <c r="E773" s="372" t="s">
        <v>1642</v>
      </c>
      <c r="J773" s="943"/>
      <c r="K773" s="399"/>
    </row>
    <row r="774" spans="1:32" s="349" customFormat="1" ht="12.75" outlineLevel="1" x14ac:dyDescent="0.2">
      <c r="A774" s="669"/>
      <c r="B774" s="61"/>
      <c r="C774" s="77"/>
      <c r="D774" s="78"/>
      <c r="E774" s="135"/>
      <c r="F774" s="349" t="s">
        <v>1052</v>
      </c>
      <c r="J774" s="943">
        <f>J721</f>
        <v>0.65</v>
      </c>
      <c r="K774" s="349" t="s">
        <v>136</v>
      </c>
    </row>
    <row r="775" spans="1:32" s="349" customFormat="1" ht="12.75" outlineLevel="1" x14ac:dyDescent="0.2">
      <c r="A775" s="669"/>
      <c r="B775" s="61"/>
      <c r="C775" s="77"/>
      <c r="D775" s="78"/>
      <c r="E775" s="135"/>
      <c r="F775" s="349" t="s">
        <v>1053</v>
      </c>
      <c r="J775" s="943">
        <f>J730</f>
        <v>5.5</v>
      </c>
      <c r="K775" s="349" t="s">
        <v>136</v>
      </c>
    </row>
    <row r="776" spans="1:32" s="349" customFormat="1" ht="12.75" outlineLevel="1" x14ac:dyDescent="0.2">
      <c r="A776" s="669"/>
      <c r="B776" s="61"/>
      <c r="C776" s="77"/>
      <c r="D776" s="78"/>
      <c r="E776" s="135"/>
      <c r="F776" s="349" t="s">
        <v>1054</v>
      </c>
      <c r="J776" s="943">
        <f>J748</f>
        <v>0.75</v>
      </c>
      <c r="K776" s="349" t="s">
        <v>136</v>
      </c>
    </row>
    <row r="777" spans="1:32" s="349" customFormat="1" ht="12.75" outlineLevel="1" x14ac:dyDescent="0.2">
      <c r="A777" s="669"/>
      <c r="B777" s="61"/>
      <c r="C777" s="77"/>
      <c r="D777" s="78"/>
      <c r="E777" s="135"/>
      <c r="F777" s="349" t="s">
        <v>1055</v>
      </c>
      <c r="J777" s="943">
        <f>J757</f>
        <v>0.35000000000000003</v>
      </c>
      <c r="K777" s="349" t="s">
        <v>136</v>
      </c>
    </row>
    <row r="778" spans="1:32" s="349" customFormat="1" ht="12.75" outlineLevel="1" x14ac:dyDescent="0.2">
      <c r="A778" s="669"/>
      <c r="B778" s="61"/>
      <c r="C778" s="77"/>
      <c r="D778" s="78" t="s">
        <v>139</v>
      </c>
      <c r="E778" s="138"/>
      <c r="F778" s="775" t="s">
        <v>1056</v>
      </c>
      <c r="G778" s="775"/>
      <c r="H778" s="775"/>
      <c r="I778" s="775"/>
      <c r="J778" s="1373">
        <f>SUM(J770:J771,J773:J777)</f>
        <v>15.350000000000001</v>
      </c>
      <c r="K778" s="353" t="s">
        <v>136</v>
      </c>
    </row>
    <row r="779" spans="1:32" s="2727" customFormat="1" x14ac:dyDescent="0.25">
      <c r="B779" s="61"/>
      <c r="C779" s="77"/>
      <c r="D779" s="78"/>
      <c r="E779" s="135"/>
    </row>
    <row r="780" spans="1:32" s="433" customFormat="1" ht="12.75" x14ac:dyDescent="0.2">
      <c r="A780" s="852" t="s">
        <v>1583</v>
      </c>
      <c r="B780" s="126"/>
      <c r="C780" s="127"/>
      <c r="D780" s="128"/>
      <c r="E780" s="129" t="s">
        <v>2</v>
      </c>
      <c r="F780" s="130"/>
      <c r="G780" s="121">
        <f>G700+1</f>
        <v>2026</v>
      </c>
      <c r="H780" s="131">
        <f>ROW(J858)-ROW()</f>
        <v>78</v>
      </c>
      <c r="V780" s="533"/>
      <c r="W780" s="533"/>
      <c r="X780" s="533"/>
      <c r="Y780" s="533"/>
      <c r="Z780" s="533"/>
      <c r="AA780" s="533"/>
      <c r="AB780" s="533"/>
      <c r="AC780" s="533"/>
      <c r="AD780" s="533"/>
      <c r="AE780" s="533"/>
      <c r="AF780" s="533"/>
    </row>
    <row r="781" spans="1:32" s="349" customFormat="1" ht="12.75" outlineLevel="1" x14ac:dyDescent="0.2">
      <c r="B781" s="61"/>
      <c r="C781" s="77"/>
      <c r="D781" s="78"/>
      <c r="E781" s="135"/>
    </row>
    <row r="782" spans="1:32" s="349" customFormat="1" ht="12.75" outlineLevel="1" x14ac:dyDescent="0.2">
      <c r="E782" s="372" t="s">
        <v>1619</v>
      </c>
      <c r="S782" s="372" t="s">
        <v>243</v>
      </c>
      <c r="V782" s="75" t="s">
        <v>29</v>
      </c>
    </row>
    <row r="783" spans="1:32" s="349" customFormat="1" ht="12.75" outlineLevel="1" x14ac:dyDescent="0.2">
      <c r="E783" s="372"/>
      <c r="V783" s="360" t="s">
        <v>1620</v>
      </c>
      <c r="W783" s="2882"/>
      <c r="X783" s="2882"/>
      <c r="Y783" s="2882"/>
      <c r="Z783" s="2882"/>
      <c r="AA783" s="2882"/>
      <c r="AB783" s="2882"/>
      <c r="AC783" s="2882"/>
      <c r="AD783" s="2882"/>
      <c r="AE783" s="2882"/>
      <c r="AF783" s="2883"/>
    </row>
    <row r="784" spans="1:32" s="349" customFormat="1" ht="12.75" outlineLevel="1" x14ac:dyDescent="0.2">
      <c r="E784" s="372"/>
      <c r="F784" s="360" t="s">
        <v>1627</v>
      </c>
      <c r="G784" s="353"/>
      <c r="H784" s="353"/>
      <c r="I784" s="1372" t="str">
        <f>'CPI en Kostenwet'!$I$518</f>
        <v>Basis: 2015 = 100</v>
      </c>
      <c r="J784" s="354"/>
      <c r="L784" s="3254" t="s">
        <v>965</v>
      </c>
      <c r="M784" s="3254"/>
      <c r="N784" s="420" t="s">
        <v>2</v>
      </c>
      <c r="S784" s="845">
        <v>0</v>
      </c>
      <c r="T784" s="349" t="s">
        <v>183</v>
      </c>
      <c r="V784" s="355" t="s">
        <v>1621</v>
      </c>
      <c r="W784" s="2880"/>
      <c r="X784" s="2880"/>
      <c r="Y784" s="2880"/>
      <c r="Z784" s="2880"/>
      <c r="AA784" s="2880"/>
      <c r="AB784" s="2880"/>
      <c r="AC784" s="2880"/>
      <c r="AD784" s="2880"/>
      <c r="AE784" s="2880"/>
      <c r="AF784" s="2881"/>
    </row>
    <row r="785" spans="2:32" s="349" customFormat="1" ht="12.75" outlineLevel="1" x14ac:dyDescent="0.2">
      <c r="E785" s="372"/>
      <c r="F785" s="350" t="str">
        <f>"Indexcijfers "&amp;N785&amp;" - "&amp;'CPI en Kostenwet'!$F$516</f>
        <v>Indexcijfers 2024 - 03000</v>
      </c>
      <c r="G785" s="353"/>
      <c r="H785" s="353"/>
      <c r="I785" s="930">
        <f>HLOOKUP($N785,'CPI en Kostenwet'!$J$540:$AP$541,'CPI en Kostenwet'!$AR$541,FALSE)</f>
        <v>1370.5199999999998</v>
      </c>
      <c r="J785" s="354"/>
      <c r="L785" s="462" t="s">
        <v>964</v>
      </c>
      <c r="M785" s="837">
        <v>2</v>
      </c>
      <c r="N785" s="349">
        <f>G780-M785</f>
        <v>2024</v>
      </c>
      <c r="S785" s="528">
        <v>2</v>
      </c>
      <c r="T785" s="349" t="s">
        <v>183</v>
      </c>
      <c r="V785" s="355"/>
      <c r="W785" s="2880"/>
      <c r="X785" s="2880"/>
      <c r="Y785" s="2880"/>
      <c r="Z785" s="2880"/>
      <c r="AA785" s="2880"/>
      <c r="AB785" s="2880"/>
      <c r="AC785" s="2880"/>
      <c r="AD785" s="2880"/>
      <c r="AE785" s="2880"/>
      <c r="AF785" s="2881"/>
    </row>
    <row r="786" spans="2:32" s="349" customFormat="1" ht="12.75" outlineLevel="1" x14ac:dyDescent="0.2">
      <c r="E786" s="372"/>
      <c r="F786" s="355" t="str">
        <f>"Indexcijfers "&amp;N786&amp;" - "&amp;'CPI en Kostenwet'!$F$516</f>
        <v>Indexcijfers 2025 - 03000</v>
      </c>
      <c r="G786" s="356"/>
      <c r="H786" s="356"/>
      <c r="I786" s="931">
        <f>HLOOKUP($N786,'CPI en Kostenwet'!$J$540:$AP$541,'CPI en Kostenwet'!$AR$541,FALSE)</f>
        <v>1378.1200000000001</v>
      </c>
      <c r="J786" s="357"/>
      <c r="L786" s="462" t="s">
        <v>964</v>
      </c>
      <c r="M786" s="837">
        <v>1</v>
      </c>
      <c r="N786" s="349">
        <f>G780-M786</f>
        <v>2025</v>
      </c>
      <c r="S786" s="528">
        <v>3</v>
      </c>
      <c r="T786" s="349" t="s">
        <v>183</v>
      </c>
      <c r="V786" s="442" t="s">
        <v>1622</v>
      </c>
      <c r="W786" s="2880"/>
      <c r="X786" s="2880"/>
      <c r="Y786" s="2880"/>
      <c r="Z786" s="2880"/>
      <c r="AA786" s="2880"/>
      <c r="AB786" s="2880"/>
      <c r="AC786" s="2880"/>
      <c r="AD786" s="2880"/>
      <c r="AE786" s="2880"/>
      <c r="AF786" s="2881"/>
    </row>
    <row r="787" spans="2:32" s="349" customFormat="1" ht="12.75" outlineLevel="1" x14ac:dyDescent="0.2">
      <c r="E787" s="372"/>
      <c r="F787" s="568" t="s">
        <v>1034</v>
      </c>
      <c r="G787" s="773"/>
      <c r="H787" s="773"/>
      <c r="I787" s="773"/>
      <c r="J787" s="570">
        <f>ROUND( ($I786/$I785),$S786)</f>
        <v>1.006</v>
      </c>
      <c r="K787" s="349" t="s">
        <v>5</v>
      </c>
      <c r="S787" s="561">
        <v>0.05</v>
      </c>
      <c r="T787" s="349" t="s">
        <v>136</v>
      </c>
      <c r="V787" s="355" t="s">
        <v>1623</v>
      </c>
      <c r="W787" s="356"/>
      <c r="X787" s="356"/>
      <c r="Y787" s="356"/>
      <c r="Z787" s="356"/>
      <c r="AA787" s="356"/>
      <c r="AB787" s="356"/>
      <c r="AC787" s="356"/>
      <c r="AD787" s="356"/>
      <c r="AE787" s="356"/>
      <c r="AF787" s="357"/>
    </row>
    <row r="788" spans="2:32" s="349" customFormat="1" ht="12.75" outlineLevel="1" x14ac:dyDescent="0.2">
      <c r="E788" s="372"/>
      <c r="S788" s="561">
        <v>0.1</v>
      </c>
      <c r="T788" s="349" t="s">
        <v>136</v>
      </c>
      <c r="V788" s="355"/>
      <c r="W788" s="356"/>
      <c r="X788" s="356"/>
      <c r="Y788" s="356"/>
      <c r="Z788" s="356"/>
      <c r="AA788" s="356"/>
      <c r="AB788" s="356"/>
      <c r="AC788" s="356"/>
      <c r="AD788" s="356"/>
      <c r="AE788" s="356"/>
      <c r="AF788" s="357"/>
    </row>
    <row r="789" spans="2:32" s="349" customFormat="1" ht="12.75" outlineLevel="1" x14ac:dyDescent="0.2">
      <c r="E789" s="372"/>
      <c r="H789" s="420" t="s">
        <v>1520</v>
      </c>
      <c r="I789" s="420" t="s">
        <v>1520</v>
      </c>
      <c r="J789" s="420" t="s">
        <v>1624</v>
      </c>
      <c r="S789" s="561">
        <v>0.25</v>
      </c>
      <c r="T789" s="349" t="s">
        <v>136</v>
      </c>
      <c r="V789" s="442" t="s">
        <v>1632</v>
      </c>
      <c r="W789" s="356"/>
      <c r="X789" s="356"/>
      <c r="Y789" s="356"/>
      <c r="Z789" s="356"/>
      <c r="AA789" s="356"/>
      <c r="AB789" s="356"/>
      <c r="AC789" s="356"/>
      <c r="AD789" s="356"/>
      <c r="AE789" s="356"/>
      <c r="AF789" s="357"/>
    </row>
    <row r="790" spans="2:32" s="349" customFormat="1" ht="15" customHeight="1" outlineLevel="1" x14ac:dyDescent="0.2">
      <c r="E790" s="372"/>
      <c r="F790" s="3232" t="str">
        <f>" De waarde van kleding wordt voor een kind dat werkzaam is in de onderneming van zijn ouder "&amp;G765</f>
        <v xml:space="preserve"> De waarde van kleding wordt voor een kind dat werkzaam is in de onderneming van zijn ouder </v>
      </c>
      <c r="G790" s="3232"/>
      <c r="H790" s="420" t="s">
        <v>180</v>
      </c>
      <c r="I790" s="420" t="s">
        <v>181</v>
      </c>
      <c r="J790" s="420" t="s">
        <v>181</v>
      </c>
      <c r="S790" s="395">
        <v>12</v>
      </c>
      <c r="T790" s="349" t="s">
        <v>1626</v>
      </c>
      <c r="V790" s="355"/>
      <c r="W790" s="356"/>
      <c r="X790" s="356"/>
      <c r="Y790" s="356"/>
      <c r="Z790" s="356"/>
      <c r="AA790" s="356"/>
      <c r="AB790" s="356"/>
      <c r="AC790" s="356"/>
      <c r="AD790" s="356"/>
      <c r="AE790" s="356"/>
      <c r="AF790" s="357"/>
    </row>
    <row r="791" spans="2:32" s="349" customFormat="1" ht="12.75" outlineLevel="1" x14ac:dyDescent="0.2">
      <c r="F791" s="3232"/>
      <c r="G791" s="3232"/>
      <c r="H791" s="349">
        <f>ROUND(H711*J787,$S785)</f>
        <v>33.18</v>
      </c>
      <c r="I791" s="561">
        <v>29.25</v>
      </c>
      <c r="J791" s="561">
        <v>1.35</v>
      </c>
      <c r="K791" s="349" t="s">
        <v>136</v>
      </c>
      <c r="S791" s="395">
        <v>260</v>
      </c>
      <c r="T791" s="349" t="s">
        <v>1625</v>
      </c>
      <c r="V791" s="442" t="s">
        <v>1633</v>
      </c>
      <c r="W791" s="356"/>
      <c r="X791" s="356"/>
      <c r="Y791" s="356"/>
      <c r="Z791" s="356"/>
      <c r="AA791" s="356"/>
      <c r="AB791" s="356"/>
      <c r="AC791" s="356"/>
      <c r="AD791" s="356"/>
      <c r="AE791" s="356"/>
      <c r="AF791" s="357"/>
    </row>
    <row r="792" spans="2:32" s="349" customFormat="1" ht="12.75" outlineLevel="1" x14ac:dyDescent="0.2">
      <c r="F792" s="372" t="s">
        <v>1646</v>
      </c>
      <c r="V792" s="355" t="s">
        <v>1634</v>
      </c>
      <c r="W792" s="356"/>
      <c r="X792" s="356"/>
      <c r="Y792" s="356"/>
      <c r="Z792" s="356"/>
      <c r="AA792" s="356"/>
      <c r="AB792" s="356"/>
      <c r="AC792" s="356"/>
      <c r="AD792" s="356"/>
      <c r="AE792" s="356"/>
      <c r="AF792" s="357"/>
    </row>
    <row r="793" spans="2:32" s="349" customFormat="1" ht="12.75" outlineLevel="1" x14ac:dyDescent="0.2">
      <c r="V793" s="355" t="s">
        <v>1635</v>
      </c>
      <c r="W793" s="356"/>
      <c r="X793" s="356"/>
      <c r="Y793" s="356"/>
      <c r="Z793" s="356"/>
      <c r="AA793" s="356"/>
      <c r="AB793" s="356"/>
      <c r="AC793" s="356"/>
      <c r="AD793" s="356"/>
      <c r="AE793" s="356"/>
      <c r="AF793" s="357"/>
    </row>
    <row r="794" spans="2:32" s="349" customFormat="1" ht="12.75" outlineLevel="1" x14ac:dyDescent="0.2">
      <c r="F794" s="360" t="s">
        <v>1627</v>
      </c>
      <c r="G794" s="353"/>
      <c r="H794" s="353"/>
      <c r="I794" s="1372" t="str">
        <f>'CPI en Kostenwet'!$E$408</f>
        <v>Basis: 2015 = 100</v>
      </c>
      <c r="J794" s="354"/>
      <c r="L794" s="3254" t="s">
        <v>965</v>
      </c>
      <c r="M794" s="3254"/>
      <c r="N794" s="420" t="s">
        <v>2</v>
      </c>
      <c r="V794" s="355"/>
      <c r="W794" s="356"/>
      <c r="X794" s="356"/>
      <c r="Y794" s="356"/>
      <c r="Z794" s="356"/>
      <c r="AA794" s="356"/>
      <c r="AB794" s="356"/>
      <c r="AC794" s="356"/>
      <c r="AD794" s="356"/>
      <c r="AE794" s="356"/>
      <c r="AF794" s="357"/>
    </row>
    <row r="795" spans="2:32" s="349" customFormat="1" ht="12.75" outlineLevel="1" x14ac:dyDescent="0.2">
      <c r="F795" s="350" t="str">
        <f>"Indexcijfers "&amp;N795&amp;" - "&amp;'CPI en Kostenwet'!$F$383&amp;" &amp; "&amp;'CPI en Kostenwet'!$F$384</f>
        <v>Indexcijfers 2024 - 05611 &amp; 04410</v>
      </c>
      <c r="G795" s="353"/>
      <c r="H795" s="353"/>
      <c r="I795" s="930">
        <f>HLOOKUP($N795,'CPI en Kostenwet'!$J$408:$AP$409,'CPI en Kostenwet'!$AR$409,FALSE)</f>
        <v>2745.17</v>
      </c>
      <c r="J795" s="354"/>
      <c r="L795" s="462" t="s">
        <v>964</v>
      </c>
      <c r="M795" s="837">
        <v>2</v>
      </c>
      <c r="N795" s="349">
        <f>G780-M795</f>
        <v>2024</v>
      </c>
      <c r="V795" s="442" t="s">
        <v>1636</v>
      </c>
      <c r="W795" s="356"/>
      <c r="X795" s="356"/>
      <c r="Y795" s="356"/>
      <c r="Z795" s="356"/>
      <c r="AA795" s="356"/>
      <c r="AB795" s="356"/>
      <c r="AC795" s="356"/>
      <c r="AD795" s="356"/>
      <c r="AE795" s="356"/>
      <c r="AF795" s="357"/>
    </row>
    <row r="796" spans="2:32" s="349" customFormat="1" ht="12.75" outlineLevel="1" x14ac:dyDescent="0.2">
      <c r="F796" s="355" t="str">
        <f>"Indexcijfers "&amp;N796&amp;" - "&amp;'CPI en Kostenwet'!$F$383&amp;" &amp; "&amp;'CPI en Kostenwet'!$F$384</f>
        <v>Indexcijfers 2025 - 05611 &amp; 04410</v>
      </c>
      <c r="G796" s="356"/>
      <c r="H796" s="356"/>
      <c r="I796" s="931">
        <f>HLOOKUP($N796,'CPI en Kostenwet'!$J$408:$AP$409,'CPI en Kostenwet'!$AR$409,FALSE)</f>
        <v>2895.3</v>
      </c>
      <c r="J796" s="357"/>
      <c r="L796" s="462" t="s">
        <v>964</v>
      </c>
      <c r="M796" s="837">
        <v>1</v>
      </c>
      <c r="N796" s="349">
        <f>G780-M796</f>
        <v>2025</v>
      </c>
      <c r="V796" s="355" t="s">
        <v>1637</v>
      </c>
      <c r="W796" s="356"/>
      <c r="X796" s="356"/>
      <c r="Y796" s="356"/>
      <c r="Z796" s="356"/>
      <c r="AA796" s="356"/>
      <c r="AB796" s="356"/>
      <c r="AC796" s="356"/>
      <c r="AD796" s="356"/>
      <c r="AE796" s="356"/>
      <c r="AF796" s="357"/>
    </row>
    <row r="797" spans="2:32" s="349" customFormat="1" ht="12.75" outlineLevel="1" x14ac:dyDescent="0.2">
      <c r="F797" s="568" t="s">
        <v>1034</v>
      </c>
      <c r="G797" s="773"/>
      <c r="H797" s="773"/>
      <c r="I797" s="773"/>
      <c r="J797" s="570">
        <f>ROUND( ($I796/$I795),$S786)</f>
        <v>1.0549999999999999</v>
      </c>
      <c r="K797" s="349" t="s">
        <v>5</v>
      </c>
      <c r="V797" s="355"/>
      <c r="W797" s="356"/>
      <c r="X797" s="356"/>
      <c r="Y797" s="356"/>
      <c r="Z797" s="356"/>
      <c r="AA797" s="356"/>
      <c r="AB797" s="356"/>
      <c r="AC797" s="356"/>
      <c r="AD797" s="356"/>
      <c r="AE797" s="356"/>
      <c r="AF797" s="357"/>
    </row>
    <row r="798" spans="2:32" s="349" customFormat="1" ht="12.75" outlineLevel="1" x14ac:dyDescent="0.2">
      <c r="V798" s="1376" t="s">
        <v>1638</v>
      </c>
      <c r="W798" s="356"/>
      <c r="X798" s="356"/>
      <c r="Y798" s="356"/>
      <c r="Z798" s="356"/>
      <c r="AA798" s="356"/>
      <c r="AB798" s="356"/>
      <c r="AC798" s="356"/>
      <c r="AD798" s="356"/>
      <c r="AE798" s="356"/>
      <c r="AF798" s="357"/>
    </row>
    <row r="799" spans="2:32" s="349" customFormat="1" ht="12.75" outlineLevel="1" x14ac:dyDescent="0.2">
      <c r="H799" s="420" t="s">
        <v>1520</v>
      </c>
      <c r="I799" s="420" t="s">
        <v>1520</v>
      </c>
      <c r="J799" s="420" t="s">
        <v>1624</v>
      </c>
      <c r="V799" s="651" t="s">
        <v>1635</v>
      </c>
      <c r="W799" s="650"/>
      <c r="X799" s="650"/>
      <c r="Y799" s="650"/>
      <c r="Z799" s="650"/>
      <c r="AA799" s="650"/>
      <c r="AB799" s="650"/>
      <c r="AC799" s="650"/>
      <c r="AD799" s="650"/>
      <c r="AE799" s="650"/>
      <c r="AF799" s="762"/>
    </row>
    <row r="800" spans="2:32" s="349" customFormat="1" ht="12.75" outlineLevel="1" x14ac:dyDescent="0.2">
      <c r="B800" s="61"/>
      <c r="C800" s="77"/>
      <c r="D800" s="78"/>
      <c r="E800" s="135"/>
      <c r="H800" s="420" t="s">
        <v>180</v>
      </c>
      <c r="I800" s="420" t="s">
        <v>181</v>
      </c>
      <c r="J800" s="420" t="s">
        <v>181</v>
      </c>
    </row>
    <row r="801" spans="1:34" s="349" customFormat="1" ht="12.75" outlineLevel="1" x14ac:dyDescent="0.2">
      <c r="A801" s="669" t="str">
        <f ca="1">INDEX(Checks!$J$42:$J$47,MATCH((SEARCH("(",_xlfn.FORMULATEXT(J801))),Checks!$I$42:$I$47,0))</f>
        <v>ANBO</v>
      </c>
      <c r="B801" s="61"/>
      <c r="C801" s="77"/>
      <c r="D801" s="78"/>
      <c r="E801" s="135"/>
      <c r="F801" s="349" t="str">
        <f>"a. Normbedrag voor bewassing "&amp;G780</f>
        <v>a. Normbedrag voor bewassing 2026</v>
      </c>
      <c r="H801" s="349">
        <f>ROUND(H721*J797,$S785)</f>
        <v>15.38</v>
      </c>
      <c r="I801" s="932">
        <f>MROUND(H801,$S789)</f>
        <v>15.5</v>
      </c>
      <c r="J801" s="872">
        <f>MROUND( (I801*S790/S791),$S787)</f>
        <v>0.70000000000000007</v>
      </c>
      <c r="K801" s="349" t="s">
        <v>136</v>
      </c>
    </row>
    <row r="802" spans="1:34" s="349" customFormat="1" ht="12.75" outlineLevel="1" x14ac:dyDescent="0.2">
      <c r="B802" s="61"/>
      <c r="C802" s="77"/>
      <c r="D802" s="78"/>
      <c r="E802" s="135"/>
      <c r="I802" s="932"/>
      <c r="J802" s="872"/>
    </row>
    <row r="803" spans="1:34" s="349" customFormat="1" ht="12.75" outlineLevel="1" x14ac:dyDescent="0.2">
      <c r="B803" s="61"/>
      <c r="C803" s="77"/>
      <c r="D803" s="78"/>
      <c r="E803" s="135"/>
      <c r="F803" s="360" t="s">
        <v>1628</v>
      </c>
      <c r="G803" s="353"/>
      <c r="H803" s="353"/>
      <c r="I803" s="1372" t="str">
        <f>'CPI en Kostenwet'!$I$419</f>
        <v>Basis: 2015 = 100</v>
      </c>
      <c r="J803" s="354"/>
      <c r="L803" s="3254" t="s">
        <v>965</v>
      </c>
      <c r="M803" s="3254"/>
      <c r="N803" s="420" t="s">
        <v>2</v>
      </c>
    </row>
    <row r="804" spans="1:34" s="349" customFormat="1" ht="12.75" outlineLevel="1" x14ac:dyDescent="0.2">
      <c r="B804" s="61"/>
      <c r="C804" s="77"/>
      <c r="D804" s="78"/>
      <c r="E804" s="135"/>
      <c r="F804" s="350" t="str">
        <f>"Indexcijfers "&amp;N804&amp;" - "&amp;'CPI en Kostenwet'!$F$417</f>
        <v>Indexcijfers 2024 - 04520</v>
      </c>
      <c r="G804" s="353"/>
      <c r="H804" s="353"/>
      <c r="I804" s="930">
        <f>HLOOKUP($N804,'CPI en Kostenwet'!$J$441:$AP$442,'CPI en Kostenwet'!$AR$442,FALSE)</f>
        <v>2323.1899999999996</v>
      </c>
      <c r="J804" s="354"/>
      <c r="L804" s="462" t="s">
        <v>964</v>
      </c>
      <c r="M804" s="837">
        <v>2</v>
      </c>
      <c r="N804" s="349">
        <f>G780-M804</f>
        <v>2024</v>
      </c>
    </row>
    <row r="805" spans="1:34" s="349" customFormat="1" ht="12.75" outlineLevel="1" x14ac:dyDescent="0.2">
      <c r="B805" s="61"/>
      <c r="C805" s="77"/>
      <c r="D805" s="78"/>
      <c r="E805" s="135"/>
      <c r="F805" s="355" t="str">
        <f>"Indexcijfers "&amp;N805&amp;" - "&amp;'CPI en Kostenwet'!$F$417</f>
        <v>Indexcijfers 2025 - 04520</v>
      </c>
      <c r="G805" s="356"/>
      <c r="H805" s="356"/>
      <c r="I805" s="931">
        <f>HLOOKUP($N805,'CPI en Kostenwet'!$J$441:$AP$442,'CPI en Kostenwet'!$AR$442,FALSE)</f>
        <v>2374.3000000000002</v>
      </c>
      <c r="J805" s="357"/>
      <c r="L805" s="462" t="s">
        <v>964</v>
      </c>
      <c r="M805" s="837">
        <v>1</v>
      </c>
      <c r="N805" s="349">
        <f>G780-M805</f>
        <v>2025</v>
      </c>
    </row>
    <row r="806" spans="1:34" s="349" customFormat="1" ht="12.75" outlineLevel="1" x14ac:dyDescent="0.2">
      <c r="B806" s="61"/>
      <c r="C806" s="77"/>
      <c r="D806" s="78"/>
      <c r="E806" s="135"/>
      <c r="F806" s="568" t="s">
        <v>1034</v>
      </c>
      <c r="G806" s="773"/>
      <c r="H806" s="773"/>
      <c r="I806" s="773"/>
      <c r="J806" s="570">
        <f>ROUND( ($I805/$I804),$S786)</f>
        <v>1.022</v>
      </c>
      <c r="K806" s="349" t="s">
        <v>5</v>
      </c>
    </row>
    <row r="807" spans="1:34" s="349" customFormat="1" ht="12.75" outlineLevel="1" x14ac:dyDescent="0.2">
      <c r="B807" s="61"/>
      <c r="C807" s="77"/>
      <c r="D807" s="78"/>
      <c r="E807" s="135"/>
      <c r="AG807" s="399"/>
      <c r="AH807" s="399"/>
    </row>
    <row r="808" spans="1:34" s="349" customFormat="1" ht="12.75" outlineLevel="1" x14ac:dyDescent="0.2">
      <c r="B808" s="61"/>
      <c r="C808" s="77"/>
      <c r="D808" s="78"/>
      <c r="E808" s="135"/>
      <c r="H808" s="420" t="s">
        <v>1520</v>
      </c>
      <c r="I808" s="420" t="s">
        <v>1520</v>
      </c>
      <c r="J808" s="420" t="s">
        <v>1624</v>
      </c>
      <c r="AG808" s="399"/>
      <c r="AH808" s="399"/>
    </row>
    <row r="809" spans="1:34" s="349" customFormat="1" ht="12.75" outlineLevel="1" x14ac:dyDescent="0.2">
      <c r="B809" s="61"/>
      <c r="C809" s="77"/>
      <c r="D809" s="78"/>
      <c r="E809" s="135"/>
      <c r="F809" s="3232" t="str">
        <f>"b. Normbedrag voor energie ten behoeve van verwarmingsdoeleinden "&amp;G780</f>
        <v>b. Normbedrag voor energie ten behoeve van verwarmingsdoeleinden 2026</v>
      </c>
      <c r="G809" s="3232"/>
      <c r="H809" s="420" t="s">
        <v>180</v>
      </c>
      <c r="I809" s="420" t="s">
        <v>181</v>
      </c>
      <c r="J809" s="420" t="s">
        <v>181</v>
      </c>
      <c r="AG809" s="399"/>
      <c r="AH809" s="399"/>
    </row>
    <row r="810" spans="1:34" s="349" customFormat="1" ht="12.75" outlineLevel="1" x14ac:dyDescent="0.2">
      <c r="A810" s="669" t="str">
        <f ca="1">INDEX(Checks!$J$42:$J$47,MATCH((SEARCH("(",_xlfn.FORMULATEXT(J810))),Checks!$I$42:$I$47,0))</f>
        <v>ANBO</v>
      </c>
      <c r="B810" s="61"/>
      <c r="C810" s="77"/>
      <c r="D810" s="78"/>
      <c r="E810" s="135"/>
      <c r="F810" s="3232"/>
      <c r="G810" s="3232"/>
      <c r="H810" s="349">
        <f>ROUND(H730*J806,$S785)</f>
        <v>121.77</v>
      </c>
      <c r="I810" s="932">
        <f>MROUND(H810,$S789)</f>
        <v>121.75</v>
      </c>
      <c r="J810" s="872">
        <f>MROUND( (I810*S790/S791),$S787)</f>
        <v>5.6000000000000005</v>
      </c>
      <c r="K810" s="349" t="s">
        <v>136</v>
      </c>
      <c r="AG810" s="399"/>
      <c r="AH810" s="399"/>
    </row>
    <row r="811" spans="1:34" s="349" customFormat="1" ht="12.75" outlineLevel="1" x14ac:dyDescent="0.2">
      <c r="B811" s="61"/>
      <c r="C811" s="77"/>
      <c r="D811" s="78"/>
      <c r="E811" s="135"/>
      <c r="I811" s="932"/>
      <c r="J811" s="872"/>
      <c r="AG811" s="399"/>
      <c r="AH811" s="399"/>
    </row>
    <row r="812" spans="1:34" s="349" customFormat="1" ht="12.75" outlineLevel="1" x14ac:dyDescent="0.2">
      <c r="B812" s="61"/>
      <c r="C812" s="77"/>
      <c r="D812" s="78"/>
      <c r="E812" s="135"/>
      <c r="F812" s="360" t="s">
        <v>1629</v>
      </c>
      <c r="G812" s="353"/>
      <c r="H812" s="353"/>
      <c r="I812" s="1372" t="str">
        <f>'CPI en Kostenwet'!$I$419</f>
        <v>Basis: 2015 = 100</v>
      </c>
      <c r="J812" s="354"/>
      <c r="L812" s="3254" t="s">
        <v>965</v>
      </c>
      <c r="M812" s="3254"/>
      <c r="N812" s="420" t="s">
        <v>2</v>
      </c>
      <c r="V812" s="399"/>
      <c r="W812" s="399"/>
      <c r="X812" s="399"/>
      <c r="Y812" s="399"/>
      <c r="Z812" s="399"/>
      <c r="AA812" s="399"/>
      <c r="AB812" s="399"/>
      <c r="AC812" s="399"/>
      <c r="AD812" s="399"/>
      <c r="AE812" s="399"/>
      <c r="AF812" s="399"/>
      <c r="AG812" s="399"/>
      <c r="AH812" s="399"/>
    </row>
    <row r="813" spans="1:34" s="349" customFormat="1" ht="12.75" outlineLevel="1" x14ac:dyDescent="0.2">
      <c r="B813" s="61"/>
      <c r="C813" s="77"/>
      <c r="D813" s="78"/>
      <c r="E813" s="135"/>
      <c r="F813" s="350" t="str">
        <f>"Indexcijfers "&amp;N813&amp;" - "&amp;'CPI en Kostenwet'!$F$417</f>
        <v>Indexcijfers 2024 - 04520</v>
      </c>
      <c r="G813" s="353"/>
      <c r="H813" s="353"/>
      <c r="I813" s="930">
        <f>HLOOKUP($N813,'CPI en Kostenwet'!$J$441:$AP$442,'CPI en Kostenwet'!$AR$442,FALSE)</f>
        <v>2323.1899999999996</v>
      </c>
      <c r="J813" s="354"/>
      <c r="L813" s="462" t="s">
        <v>964</v>
      </c>
      <c r="M813" s="837">
        <v>2</v>
      </c>
      <c r="N813" s="349">
        <f>G780-M813</f>
        <v>2024</v>
      </c>
      <c r="V813" s="399"/>
      <c r="W813" s="399"/>
      <c r="X813" s="399"/>
      <c r="Y813" s="399"/>
      <c r="Z813" s="399"/>
      <c r="AA813" s="399"/>
      <c r="AB813" s="399"/>
      <c r="AC813" s="399"/>
      <c r="AD813" s="399"/>
      <c r="AE813" s="399"/>
      <c r="AF813" s="399"/>
      <c r="AG813" s="399"/>
      <c r="AH813" s="399"/>
    </row>
    <row r="814" spans="1:34" s="349" customFormat="1" ht="12.75" outlineLevel="1" x14ac:dyDescent="0.2">
      <c r="B814" s="61"/>
      <c r="C814" s="77"/>
      <c r="D814" s="78"/>
      <c r="E814" s="135"/>
      <c r="F814" s="355" t="str">
        <f>"Indexcijfers "&amp;N814&amp;" - "&amp;'CPI en Kostenwet'!$F$417</f>
        <v>Indexcijfers 2025 - 04520</v>
      </c>
      <c r="G814" s="356"/>
      <c r="H814" s="356"/>
      <c r="I814" s="1461">
        <f>HLOOKUP($N814,'CPI en Kostenwet'!$J$441:$AP$442,'CPI en Kostenwet'!$AR$442,FALSE)</f>
        <v>2374.3000000000002</v>
      </c>
      <c r="J814" s="357"/>
      <c r="L814" s="462" t="s">
        <v>964</v>
      </c>
      <c r="M814" s="837">
        <v>1</v>
      </c>
      <c r="N814" s="349">
        <f>G780-M814</f>
        <v>2025</v>
      </c>
      <c r="V814" s="399"/>
      <c r="W814" s="399"/>
      <c r="X814" s="399"/>
      <c r="Y814" s="399"/>
      <c r="Z814" s="399"/>
      <c r="AA814" s="399"/>
      <c r="AB814" s="399"/>
      <c r="AC814" s="399"/>
      <c r="AD814" s="399"/>
      <c r="AE814" s="399"/>
      <c r="AF814" s="399"/>
      <c r="AG814" s="399"/>
      <c r="AH814" s="399"/>
    </row>
    <row r="815" spans="1:34" s="349" customFormat="1" ht="12.75" outlineLevel="1" x14ac:dyDescent="0.2">
      <c r="B815" s="61"/>
      <c r="C815" s="77"/>
      <c r="D815" s="78"/>
      <c r="E815" s="135"/>
      <c r="F815" s="568" t="s">
        <v>1034</v>
      </c>
      <c r="G815" s="773"/>
      <c r="H815" s="773"/>
      <c r="I815" s="773"/>
      <c r="J815" s="570">
        <f>ROUND( ($I814/$I813),$S786)</f>
        <v>1.022</v>
      </c>
      <c r="K815" s="349" t="s">
        <v>5</v>
      </c>
    </row>
    <row r="816" spans="1:34" s="349" customFormat="1" ht="12.75" outlineLevel="1" x14ac:dyDescent="0.2">
      <c r="B816" s="61"/>
      <c r="C816" s="77"/>
      <c r="D816" s="78"/>
      <c r="E816" s="135"/>
    </row>
    <row r="817" spans="1:14" s="349" customFormat="1" ht="12.75" outlineLevel="1" x14ac:dyDescent="0.2">
      <c r="B817" s="61"/>
      <c r="C817" s="77"/>
      <c r="D817" s="78"/>
      <c r="E817" s="135"/>
      <c r="H817" s="420" t="s">
        <v>1520</v>
      </c>
      <c r="I817" s="420" t="s">
        <v>1520</v>
      </c>
      <c r="J817" s="420" t="s">
        <v>1624</v>
      </c>
    </row>
    <row r="818" spans="1:14" s="349" customFormat="1" ht="12.75" outlineLevel="1" x14ac:dyDescent="0.2">
      <c r="B818" s="61"/>
      <c r="C818" s="77"/>
      <c r="D818" s="78"/>
      <c r="E818" s="135"/>
      <c r="F818" s="3232" t="str">
        <f>"c.Normbedrag  voor energie ten behoeve van kookdoeleinden "&amp;G780</f>
        <v>c.Normbedrag  voor energie ten behoeve van kookdoeleinden 2026</v>
      </c>
      <c r="G818" s="3232"/>
      <c r="H818" s="420" t="s">
        <v>180</v>
      </c>
      <c r="I818" s="420" t="s">
        <v>181</v>
      </c>
      <c r="J818" s="420" t="s">
        <v>181</v>
      </c>
    </row>
    <row r="819" spans="1:14" s="349" customFormat="1" ht="12.75" outlineLevel="1" x14ac:dyDescent="0.2">
      <c r="A819" s="669" t="str">
        <f ca="1">INDEX(Checks!$J$42:$J$47,MATCH((SEARCH("(",_xlfn.FORMULATEXT(J819))),Checks!$I$42:$I$47,0))</f>
        <v>ANBO</v>
      </c>
      <c r="B819" s="61"/>
      <c r="C819" s="77"/>
      <c r="D819" s="78"/>
      <c r="E819" s="135"/>
      <c r="F819" s="3232"/>
      <c r="G819" s="3232"/>
      <c r="H819" s="349">
        <f>ROUND(H739*J815,$S785)</f>
        <v>67.319999999999993</v>
      </c>
      <c r="I819" s="932">
        <f>MROUND(H819,$S789)</f>
        <v>67.25</v>
      </c>
      <c r="J819" s="872">
        <f>MROUND( (I819*S790/S791),$S787)</f>
        <v>3.1</v>
      </c>
      <c r="K819" s="349" t="s">
        <v>136</v>
      </c>
    </row>
    <row r="820" spans="1:14" s="349" customFormat="1" ht="12.75" outlineLevel="1" x14ac:dyDescent="0.2">
      <c r="B820" s="61"/>
      <c r="C820" s="77"/>
      <c r="D820" s="78"/>
      <c r="E820" s="135"/>
      <c r="I820" s="932"/>
      <c r="J820" s="872"/>
    </row>
    <row r="821" spans="1:14" s="349" customFormat="1" ht="12.75" outlineLevel="1" x14ac:dyDescent="0.2">
      <c r="B821" s="61"/>
      <c r="C821" s="77"/>
      <c r="D821" s="78"/>
      <c r="E821" s="135"/>
      <c r="F821" s="360" t="s">
        <v>1630</v>
      </c>
      <c r="G821" s="353"/>
      <c r="H821" s="353"/>
      <c r="I821" s="1372" t="str">
        <f>'CPI en Kostenwet'!$I$452</f>
        <v>Basis: 2015 = 100</v>
      </c>
      <c r="J821" s="354"/>
      <c r="L821" s="3254" t="s">
        <v>965</v>
      </c>
      <c r="M821" s="3254"/>
      <c r="N821" s="420" t="s">
        <v>2</v>
      </c>
    </row>
    <row r="822" spans="1:14" s="349" customFormat="1" ht="12.75" outlineLevel="1" x14ac:dyDescent="0.2">
      <c r="B822" s="61"/>
      <c r="C822" s="77"/>
      <c r="D822" s="78"/>
      <c r="E822" s="135"/>
      <c r="F822" s="350" t="str">
        <f>"Indexcijfers "&amp;N822&amp;" - "&amp;'CPI en Kostenwet'!$F$450</f>
        <v>Indexcijfers 2024 - 04510</v>
      </c>
      <c r="G822" s="353"/>
      <c r="H822" s="353"/>
      <c r="I822" s="930">
        <f>HLOOKUP($N822,'CPI en Kostenwet'!$J$474:$AP$475,'CPI en Kostenwet'!$AR$475,FALSE)</f>
        <v>1296.1699999999998</v>
      </c>
      <c r="J822" s="354"/>
      <c r="L822" s="462" t="s">
        <v>964</v>
      </c>
      <c r="M822" s="837">
        <v>2</v>
      </c>
      <c r="N822" s="349">
        <f>G780-M822</f>
        <v>2024</v>
      </c>
    </row>
    <row r="823" spans="1:14" s="349" customFormat="1" ht="15" customHeight="1" outlineLevel="1" x14ac:dyDescent="0.2">
      <c r="B823" s="61"/>
      <c r="C823" s="77"/>
      <c r="D823" s="78"/>
      <c r="E823" s="135"/>
      <c r="F823" s="355" t="str">
        <f>"Indexcijfers "&amp;N823&amp;" - "&amp;'CPI en Kostenwet'!$F$450</f>
        <v>Indexcijfers 2025 - 04510</v>
      </c>
      <c r="G823" s="356"/>
      <c r="H823" s="356"/>
      <c r="I823" s="931">
        <f>HLOOKUP($N823,'CPI en Kostenwet'!$J$474:$AP$475,'CPI en Kostenwet'!$AR$475,FALSE)</f>
        <v>1265.2800000000002</v>
      </c>
      <c r="J823" s="357"/>
      <c r="L823" s="462" t="s">
        <v>964</v>
      </c>
      <c r="M823" s="837">
        <v>1</v>
      </c>
      <c r="N823" s="349">
        <f>G780-M823</f>
        <v>2025</v>
      </c>
    </row>
    <row r="824" spans="1:14" s="349" customFormat="1" ht="12.75" outlineLevel="1" x14ac:dyDescent="0.2">
      <c r="B824" s="61"/>
      <c r="C824" s="77"/>
      <c r="D824" s="78"/>
      <c r="E824" s="135"/>
      <c r="F824" s="568" t="s">
        <v>1034</v>
      </c>
      <c r="G824" s="773"/>
      <c r="H824" s="773"/>
      <c r="I824" s="773"/>
      <c r="J824" s="570">
        <f>ROUND( ($I823/$I822),$S786)</f>
        <v>0.97599999999999998</v>
      </c>
      <c r="K824" s="349" t="s">
        <v>5</v>
      </c>
    </row>
    <row r="825" spans="1:14" s="349" customFormat="1" ht="12.75" outlineLevel="1" x14ac:dyDescent="0.2">
      <c r="B825" s="61"/>
      <c r="C825" s="77"/>
      <c r="D825" s="78"/>
      <c r="E825" s="135"/>
    </row>
    <row r="826" spans="1:14" s="349" customFormat="1" ht="12.75" outlineLevel="1" x14ac:dyDescent="0.2">
      <c r="B826" s="61"/>
      <c r="C826" s="77"/>
      <c r="D826" s="78"/>
      <c r="E826" s="135"/>
      <c r="H826" s="420" t="s">
        <v>1520</v>
      </c>
      <c r="I826" s="420" t="s">
        <v>1520</v>
      </c>
      <c r="J826" s="420" t="s">
        <v>1624</v>
      </c>
    </row>
    <row r="827" spans="1:14" s="349" customFormat="1" ht="12.75" outlineLevel="1" x14ac:dyDescent="0.2">
      <c r="B827" s="61"/>
      <c r="C827" s="77"/>
      <c r="D827" s="78"/>
      <c r="E827" s="135"/>
      <c r="F827" s="3232" t="str">
        <f>"d. Normbedrag voor energie ten behoeve van andere dan verwarmings- en kookdoeleinden "&amp;G780</f>
        <v>d. Normbedrag voor energie ten behoeve van andere dan verwarmings- en kookdoeleinden 2026</v>
      </c>
      <c r="G827" s="3232"/>
      <c r="H827" s="420" t="s">
        <v>180</v>
      </c>
      <c r="I827" s="420" t="s">
        <v>181</v>
      </c>
      <c r="J827" s="420" t="s">
        <v>181</v>
      </c>
    </row>
    <row r="828" spans="1:14" s="349" customFormat="1" ht="12.75" outlineLevel="1" x14ac:dyDescent="0.2">
      <c r="A828" s="669" t="str">
        <f ca="1">INDEX(Checks!$J$42:$J$47,MATCH((SEARCH("(",_xlfn.FORMULATEXT(J828))),Checks!$I$42:$I$47,0))</f>
        <v>ANBO</v>
      </c>
      <c r="B828" s="61"/>
      <c r="C828" s="77"/>
      <c r="D828" s="78"/>
      <c r="E828" s="135"/>
      <c r="F828" s="3232"/>
      <c r="G828" s="3232"/>
      <c r="H828" s="349">
        <f>ROUND(H748*J824,$S785)</f>
        <v>15.5</v>
      </c>
      <c r="I828" s="932">
        <f>MROUND(H828,$S789)</f>
        <v>15.5</v>
      </c>
      <c r="J828" s="872">
        <f>MROUND( (I828*S790/S791),$S787)</f>
        <v>0.70000000000000007</v>
      </c>
      <c r="K828" s="349" t="s">
        <v>136</v>
      </c>
    </row>
    <row r="829" spans="1:14" s="349" customFormat="1" ht="12.75" outlineLevel="1" x14ac:dyDescent="0.2">
      <c r="B829" s="61"/>
      <c r="C829" s="77"/>
      <c r="D829" s="78"/>
      <c r="E829" s="135"/>
      <c r="F829" s="2887"/>
      <c r="G829" s="2887"/>
      <c r="I829" s="932"/>
      <c r="J829" s="872"/>
    </row>
    <row r="830" spans="1:14" s="349" customFormat="1" ht="12.75" outlineLevel="1" x14ac:dyDescent="0.2">
      <c r="B830" s="61"/>
      <c r="C830" s="77"/>
      <c r="D830" s="78"/>
      <c r="E830" s="135"/>
      <c r="F830" s="360" t="s">
        <v>1631</v>
      </c>
      <c r="G830" s="353"/>
      <c r="H830" s="353"/>
      <c r="I830" s="1372" t="str">
        <f>'CPI en Kostenwet'!$I$485</f>
        <v>Basis: 2015 = 100</v>
      </c>
      <c r="J830" s="354"/>
      <c r="L830" s="3254" t="s">
        <v>965</v>
      </c>
      <c r="M830" s="3254"/>
      <c r="N830" s="420" t="s">
        <v>2</v>
      </c>
    </row>
    <row r="831" spans="1:14" s="349" customFormat="1" ht="12.75" outlineLevel="1" x14ac:dyDescent="0.2">
      <c r="B831" s="61"/>
      <c r="C831" s="77"/>
      <c r="D831" s="78"/>
      <c r="E831" s="135"/>
      <c r="F831" s="350" t="str">
        <f>"Indexcijfers "&amp;N831&amp;" - "&amp;'CPI en Kostenwet'!$F$450</f>
        <v>Indexcijfers 2024 - 04510</v>
      </c>
      <c r="G831" s="353"/>
      <c r="H831" s="353"/>
      <c r="I831" s="930">
        <f>HLOOKUP($N831,'CPI en Kostenwet'!$J$507:$AP$508,'CPI en Kostenwet'!$AR$508,FALSE)</f>
        <v>1367.82</v>
      </c>
      <c r="J831" s="354"/>
      <c r="L831" s="462" t="s">
        <v>964</v>
      </c>
      <c r="M831" s="837">
        <v>2</v>
      </c>
      <c r="N831" s="349">
        <f>G780-M831</f>
        <v>2024</v>
      </c>
    </row>
    <row r="832" spans="1:14" s="349" customFormat="1" ht="15" customHeight="1" outlineLevel="1" x14ac:dyDescent="0.2">
      <c r="B832" s="61"/>
      <c r="C832" s="77"/>
      <c r="D832" s="78"/>
      <c r="E832" s="135"/>
      <c r="F832" s="355" t="str">
        <f>"Indexcijfers "&amp;N832&amp;" - "&amp;'CPI en Kostenwet'!$F$450</f>
        <v>Indexcijfers 2025 - 04510</v>
      </c>
      <c r="G832" s="356"/>
      <c r="H832" s="356"/>
      <c r="I832" s="931">
        <f>HLOOKUP($N832,'CPI en Kostenwet'!$J$507:$AP$508,'CPI en Kostenwet'!$AR$508,FALSE)</f>
        <v>1481.1499999999999</v>
      </c>
      <c r="J832" s="357"/>
      <c r="L832" s="462" t="s">
        <v>964</v>
      </c>
      <c r="M832" s="837">
        <v>1</v>
      </c>
      <c r="N832" s="349">
        <f>G780-M832</f>
        <v>2025</v>
      </c>
    </row>
    <row r="833" spans="1:16" s="349" customFormat="1" ht="12.75" outlineLevel="1" x14ac:dyDescent="0.2">
      <c r="B833" s="61"/>
      <c r="C833" s="77"/>
      <c r="D833" s="78"/>
      <c r="E833" s="135"/>
      <c r="F833" s="568" t="s">
        <v>1034</v>
      </c>
      <c r="G833" s="773"/>
      <c r="H833" s="773"/>
      <c r="I833" s="773"/>
      <c r="J833" s="570">
        <f>ROUND( ($I832/$I831),$S786)</f>
        <v>1.083</v>
      </c>
      <c r="K833" s="349" t="s">
        <v>5</v>
      </c>
    </row>
    <row r="834" spans="1:16" s="349" customFormat="1" ht="12.75" outlineLevel="1" x14ac:dyDescent="0.2">
      <c r="B834" s="61"/>
      <c r="C834" s="77"/>
      <c r="D834" s="78"/>
      <c r="E834" s="135"/>
    </row>
    <row r="835" spans="1:16" s="349" customFormat="1" ht="12.75" outlineLevel="1" x14ac:dyDescent="0.2">
      <c r="B835" s="61"/>
      <c r="C835" s="77"/>
      <c r="D835" s="78"/>
      <c r="E835" s="135"/>
      <c r="H835" s="420" t="s">
        <v>1520</v>
      </c>
      <c r="I835" s="420" t="s">
        <v>1520</v>
      </c>
      <c r="J835" s="420" t="s">
        <v>1624</v>
      </c>
    </row>
    <row r="836" spans="1:16" s="349" customFormat="1" ht="12.75" outlineLevel="1" x14ac:dyDescent="0.2">
      <c r="B836" s="61"/>
      <c r="C836" s="77"/>
      <c r="D836" s="78"/>
      <c r="E836" s="135"/>
      <c r="F836" s="3232" t="str">
        <f>"e. Normbedrag voor water "&amp;G780</f>
        <v>e. Normbedrag voor water 2026</v>
      </c>
      <c r="G836" s="3232"/>
      <c r="H836" s="420" t="s">
        <v>180</v>
      </c>
      <c r="I836" s="420" t="s">
        <v>181</v>
      </c>
      <c r="J836" s="420" t="s">
        <v>181</v>
      </c>
    </row>
    <row r="837" spans="1:16" s="349" customFormat="1" ht="12.75" outlineLevel="1" x14ac:dyDescent="0.2">
      <c r="A837" s="669" t="str">
        <f ca="1">INDEX(Checks!$J$42:$J$47,MATCH((SEARCH("(",_xlfn.FORMULATEXT(J837))),Checks!$I$42:$I$47,0))</f>
        <v>ANBO</v>
      </c>
      <c r="B837" s="61"/>
      <c r="C837" s="77"/>
      <c r="D837" s="78"/>
      <c r="E837" s="135"/>
      <c r="F837" s="3232"/>
      <c r="G837" s="3232"/>
      <c r="H837" s="349">
        <f>ROUND(H757*J833,$S785)</f>
        <v>8.08</v>
      </c>
      <c r="I837" s="932">
        <f>MROUND(H837,$S789)</f>
        <v>8</v>
      </c>
      <c r="J837" s="872">
        <f>MROUND( (I837*S790/S791),$S787)</f>
        <v>0.35000000000000003</v>
      </c>
      <c r="K837" s="349" t="s">
        <v>136</v>
      </c>
    </row>
    <row r="838" spans="1:16" s="349" customFormat="1" ht="12.75" outlineLevel="1" x14ac:dyDescent="0.2">
      <c r="B838" s="61"/>
      <c r="C838" s="77"/>
      <c r="D838" s="78"/>
      <c r="E838" s="135"/>
      <c r="F838" s="2887"/>
      <c r="G838" s="2887"/>
      <c r="I838" s="932"/>
      <c r="J838" s="872"/>
    </row>
    <row r="839" spans="1:16" s="349" customFormat="1" ht="12.75" outlineLevel="1" x14ac:dyDescent="0.2">
      <c r="B839" s="61"/>
      <c r="C839" s="77"/>
      <c r="D839" s="78"/>
      <c r="E839" s="135"/>
      <c r="F839" s="360" t="s">
        <v>1639</v>
      </c>
      <c r="G839" s="353"/>
      <c r="H839" s="353"/>
      <c r="I839" s="1372" t="str">
        <f>'CPI en Kostenwet'!$I$321</f>
        <v>Basis: 2015 = 100</v>
      </c>
      <c r="J839" s="354"/>
      <c r="L839" s="3254" t="s">
        <v>965</v>
      </c>
      <c r="M839" s="3254"/>
      <c r="N839" s="420" t="s">
        <v>2</v>
      </c>
    </row>
    <row r="840" spans="1:16" s="349" customFormat="1" ht="12.75" outlineLevel="1" x14ac:dyDescent="0.2">
      <c r="B840" s="61"/>
      <c r="C840" s="77"/>
      <c r="D840" s="78"/>
      <c r="E840" s="135"/>
      <c r="F840" s="350" t="str">
        <f>"Indexcijfers "&amp;N840&amp;" - "&amp;'CPI en Kostenwet'!$F$318&amp;" &amp; "&amp;'CPI en Kostenwet'!$F$319</f>
        <v>Indexcijfers 2024 - 01000 &amp; 02000</v>
      </c>
      <c r="G840" s="353"/>
      <c r="H840" s="353"/>
      <c r="I840" s="930">
        <f>HLOOKUP($N840,'CPI en Kostenwet'!$J$343:$AP$344,'CPI en Kostenwet'!$AR$344,FALSE)</f>
        <v>6687.3099999999995</v>
      </c>
      <c r="J840" s="354"/>
      <c r="L840" s="462" t="s">
        <v>964</v>
      </c>
      <c r="M840" s="837">
        <v>2</v>
      </c>
      <c r="N840" s="349">
        <f>G780-M840</f>
        <v>2024</v>
      </c>
    </row>
    <row r="841" spans="1:16" s="349" customFormat="1" ht="15" customHeight="1" outlineLevel="1" x14ac:dyDescent="0.2">
      <c r="B841" s="61"/>
      <c r="C841" s="77"/>
      <c r="D841" s="78"/>
      <c r="E841" s="135"/>
      <c r="F841" s="651" t="str">
        <f>"Indexcijfers "&amp;N841&amp;" - "&amp;'CPI en Kostenwet'!$F$318&amp;" &amp; "&amp;'CPI en Kostenwet'!$F$319</f>
        <v>Indexcijfers 2025 - 01000 &amp; 02000</v>
      </c>
      <c r="G841" s="356"/>
      <c r="H841" s="356"/>
      <c r="I841" s="931">
        <f>HLOOKUP($N841,'CPI en Kostenwet'!$J$343:$AP$344,'CPI en Kostenwet'!$AR$344,FALSE)</f>
        <v>7180.7099999999991</v>
      </c>
      <c r="J841" s="357"/>
      <c r="L841" s="462" t="s">
        <v>964</v>
      </c>
      <c r="M841" s="837">
        <v>1</v>
      </c>
      <c r="N841" s="349">
        <f>G780-M841</f>
        <v>2025</v>
      </c>
      <c r="P841" s="801"/>
    </row>
    <row r="842" spans="1:16" s="349" customFormat="1" ht="12.75" outlineLevel="1" x14ac:dyDescent="0.2">
      <c r="B842" s="61"/>
      <c r="C842" s="77"/>
      <c r="D842" s="78"/>
      <c r="E842" s="135"/>
      <c r="F842" s="568" t="s">
        <v>1034</v>
      </c>
      <c r="G842" s="773"/>
      <c r="H842" s="773"/>
      <c r="I842" s="773"/>
      <c r="J842" s="570">
        <f>ROUND( ($I841/$I840),$S786)</f>
        <v>1.0740000000000001</v>
      </c>
      <c r="K842" s="349" t="s">
        <v>5</v>
      </c>
    </row>
    <row r="843" spans="1:16" s="349" customFormat="1" ht="12.75" outlineLevel="1" x14ac:dyDescent="0.2">
      <c r="B843" s="61"/>
      <c r="C843" s="77"/>
      <c r="D843" s="78"/>
      <c r="E843" s="135"/>
    </row>
    <row r="844" spans="1:16" s="349" customFormat="1" ht="12.75" outlineLevel="1" x14ac:dyDescent="0.2">
      <c r="B844" s="61"/>
      <c r="C844" s="77"/>
      <c r="D844" s="78"/>
      <c r="E844" s="135"/>
      <c r="H844" s="420" t="s">
        <v>1520</v>
      </c>
      <c r="I844" s="420" t="s">
        <v>1520</v>
      </c>
      <c r="J844" s="420" t="s">
        <v>1624</v>
      </c>
    </row>
    <row r="845" spans="1:16" s="349" customFormat="1" ht="12.75" outlineLevel="1" x14ac:dyDescent="0.2">
      <c r="B845" s="61"/>
      <c r="C845" s="77"/>
      <c r="D845" s="78"/>
      <c r="E845" s="135"/>
      <c r="G845" s="686"/>
      <c r="H845" s="420" t="s">
        <v>180</v>
      </c>
      <c r="I845" s="420" t="s">
        <v>181</v>
      </c>
      <c r="J845" s="420" t="s">
        <v>181</v>
      </c>
    </row>
    <row r="846" spans="1:16" s="349" customFormat="1" ht="12.75" outlineLevel="1" x14ac:dyDescent="0.2">
      <c r="A846" s="669" t="str">
        <f ca="1">INDEX(Checks!$J$42:$J$47,MATCH((SEARCH("(",_xlfn.FORMULATEXT(J846))),Checks!$I$42:$I$47,0))</f>
        <v>ANBO</v>
      </c>
      <c r="B846" s="61"/>
      <c r="C846" s="77"/>
      <c r="D846" s="78"/>
      <c r="E846" s="135"/>
      <c r="F846" s="546" t="str">
        <f>"Normbedrag voor warme maaltijd "&amp;G780</f>
        <v>Normbedrag voor warme maaltijd 2026</v>
      </c>
      <c r="G846" s="686"/>
      <c r="H846" s="349">
        <f>ROUND(H766*J842,$S785)</f>
        <v>127.23</v>
      </c>
      <c r="I846" s="654">
        <f>ROUND(H846,$S784)</f>
        <v>127</v>
      </c>
      <c r="J846" s="872">
        <f>MROUND( (I846*S790/S791),$S788)</f>
        <v>5.9</v>
      </c>
      <c r="K846" s="349" t="s">
        <v>136</v>
      </c>
    </row>
    <row r="847" spans="1:16" s="349" customFormat="1" ht="12.75" outlineLevel="1" x14ac:dyDescent="0.2">
      <c r="A847" s="669"/>
      <c r="B847" s="61"/>
      <c r="C847" s="77"/>
      <c r="D847" s="78"/>
      <c r="E847" s="135"/>
      <c r="F847" s="546" t="str">
        <f>"Normbedrag voor ontbijt "&amp;G780</f>
        <v>Normbedrag voor ontbijt 2026</v>
      </c>
      <c r="G847" s="546"/>
      <c r="I847" s="652"/>
      <c r="J847" s="872">
        <f>J846*M847</f>
        <v>2.95</v>
      </c>
      <c r="K847" s="349" t="s">
        <v>136</v>
      </c>
      <c r="M847" s="395">
        <v>0.5</v>
      </c>
      <c r="N847" s="349" t="s">
        <v>1640</v>
      </c>
    </row>
    <row r="848" spans="1:16" s="349" customFormat="1" ht="12.75" outlineLevel="1" x14ac:dyDescent="0.2">
      <c r="B848" s="61"/>
      <c r="C848" s="77"/>
      <c r="D848" s="78"/>
      <c r="E848" s="135"/>
      <c r="F848" s="546"/>
      <c r="G848" s="546"/>
      <c r="I848" s="932"/>
      <c r="J848" s="872"/>
    </row>
    <row r="849" spans="1:11" s="349" customFormat="1" ht="12.75" outlineLevel="1" x14ac:dyDescent="0.2">
      <c r="B849" s="61"/>
      <c r="C849" s="77"/>
      <c r="D849" s="78"/>
      <c r="E849" s="138" t="s">
        <v>1641</v>
      </c>
      <c r="F849" s="546"/>
      <c r="G849" s="546"/>
      <c r="I849" s="932"/>
      <c r="J849" s="872"/>
    </row>
    <row r="850" spans="1:11" s="349" customFormat="1" ht="15" customHeight="1" outlineLevel="1" x14ac:dyDescent="0.2">
      <c r="B850" s="61"/>
      <c r="C850" s="77"/>
      <c r="D850" s="78"/>
      <c r="E850" s="135"/>
      <c r="F850" s="349" t="s">
        <v>1643</v>
      </c>
      <c r="J850" s="943">
        <f>J847</f>
        <v>2.95</v>
      </c>
      <c r="K850" s="349" t="s">
        <v>136</v>
      </c>
    </row>
    <row r="851" spans="1:11" s="349" customFormat="1" ht="12.75" outlineLevel="1" x14ac:dyDescent="0.2">
      <c r="B851" s="61"/>
      <c r="C851" s="77"/>
      <c r="D851" s="78"/>
      <c r="E851" s="135"/>
      <c r="F851" s="349" t="s">
        <v>1644</v>
      </c>
      <c r="J851" s="943">
        <f>J846</f>
        <v>5.9</v>
      </c>
      <c r="K851" s="349" t="s">
        <v>136</v>
      </c>
    </row>
    <row r="852" spans="1:11" s="349" customFormat="1" ht="12.75" outlineLevel="1" x14ac:dyDescent="0.2">
      <c r="B852" s="61"/>
      <c r="C852" s="77"/>
      <c r="D852" s="78"/>
      <c r="E852" s="135"/>
      <c r="J852" s="943"/>
    </row>
    <row r="853" spans="1:11" s="349" customFormat="1" ht="12.75" outlineLevel="1" x14ac:dyDescent="0.2">
      <c r="B853" s="61"/>
      <c r="C853" s="77"/>
      <c r="D853" s="78"/>
      <c r="E853" s="372" t="s">
        <v>1642</v>
      </c>
      <c r="J853" s="943"/>
      <c r="K853" s="399"/>
    </row>
    <row r="854" spans="1:11" s="349" customFormat="1" ht="12.75" outlineLevel="1" x14ac:dyDescent="0.2">
      <c r="A854" s="669"/>
      <c r="B854" s="61"/>
      <c r="C854" s="77"/>
      <c r="D854" s="78"/>
      <c r="E854" s="135"/>
      <c r="F854" s="349" t="s">
        <v>1052</v>
      </c>
      <c r="J854" s="943">
        <f>J801</f>
        <v>0.70000000000000007</v>
      </c>
      <c r="K854" s="349" t="s">
        <v>136</v>
      </c>
    </row>
    <row r="855" spans="1:11" s="349" customFormat="1" ht="12.75" outlineLevel="1" x14ac:dyDescent="0.2">
      <c r="A855" s="669"/>
      <c r="B855" s="61"/>
      <c r="C855" s="77"/>
      <c r="D855" s="78"/>
      <c r="E855" s="135"/>
      <c r="F855" s="349" t="s">
        <v>1053</v>
      </c>
      <c r="J855" s="943">
        <f>J810</f>
        <v>5.6000000000000005</v>
      </c>
      <c r="K855" s="349" t="s">
        <v>136</v>
      </c>
    </row>
    <row r="856" spans="1:11" s="349" customFormat="1" ht="12.75" outlineLevel="1" x14ac:dyDescent="0.2">
      <c r="A856" s="669"/>
      <c r="B856" s="61"/>
      <c r="C856" s="77"/>
      <c r="D856" s="78"/>
      <c r="E856" s="135"/>
      <c r="F856" s="349" t="s">
        <v>1054</v>
      </c>
      <c r="J856" s="943">
        <f>J828</f>
        <v>0.70000000000000007</v>
      </c>
      <c r="K856" s="349" t="s">
        <v>136</v>
      </c>
    </row>
    <row r="857" spans="1:11" s="349" customFormat="1" ht="12.75" outlineLevel="1" x14ac:dyDescent="0.2">
      <c r="A857" s="669"/>
      <c r="B857" s="61"/>
      <c r="C857" s="77"/>
      <c r="D857" s="78"/>
      <c r="E857" s="135"/>
      <c r="F857" s="349" t="s">
        <v>1055</v>
      </c>
      <c r="J857" s="943">
        <f>J837</f>
        <v>0.35000000000000003</v>
      </c>
      <c r="K857" s="349" t="s">
        <v>136</v>
      </c>
    </row>
    <row r="858" spans="1:11" s="349" customFormat="1" ht="12.75" outlineLevel="1" x14ac:dyDescent="0.2">
      <c r="A858" s="669"/>
      <c r="B858" s="61"/>
      <c r="C858" s="77"/>
      <c r="D858" s="78" t="s">
        <v>139</v>
      </c>
      <c r="E858" s="138"/>
      <c r="F858" s="775" t="s">
        <v>1056</v>
      </c>
      <c r="G858" s="775"/>
      <c r="H858" s="775"/>
      <c r="I858" s="775"/>
      <c r="J858" s="1373">
        <f>SUM(J850:J851,J853:J857)</f>
        <v>16.200000000000003</v>
      </c>
      <c r="K858" s="353" t="s">
        <v>136</v>
      </c>
    </row>
    <row r="859" spans="1:11" s="2876" customFormat="1" x14ac:dyDescent="0.25">
      <c r="B859" s="61"/>
      <c r="C859" s="77"/>
      <c r="D859" s="78"/>
      <c r="E859" s="135"/>
    </row>
  </sheetData>
  <mergeCells count="124">
    <mergeCell ref="L830:M830"/>
    <mergeCell ref="F836:G837"/>
    <mergeCell ref="L839:M839"/>
    <mergeCell ref="L784:M784"/>
    <mergeCell ref="F790:G791"/>
    <mergeCell ref="L794:M794"/>
    <mergeCell ref="L803:M803"/>
    <mergeCell ref="F809:G810"/>
    <mergeCell ref="L812:M812"/>
    <mergeCell ref="F818:G819"/>
    <mergeCell ref="L821:M821"/>
    <mergeCell ref="F827:G828"/>
    <mergeCell ref="L384:M384"/>
    <mergeCell ref="F390:G391"/>
    <mergeCell ref="L394:M394"/>
    <mergeCell ref="L403:M403"/>
    <mergeCell ref="F409:G410"/>
    <mergeCell ref="F436:G437"/>
    <mergeCell ref="L439:M439"/>
    <mergeCell ref="L412:M412"/>
    <mergeCell ref="F418:G419"/>
    <mergeCell ref="L421:M421"/>
    <mergeCell ref="F427:G428"/>
    <mergeCell ref="L430:M430"/>
    <mergeCell ref="F230:G231"/>
    <mergeCell ref="L234:M234"/>
    <mergeCell ref="L243:M243"/>
    <mergeCell ref="F249:G250"/>
    <mergeCell ref="F276:G277"/>
    <mergeCell ref="L279:M279"/>
    <mergeCell ref="L252:M252"/>
    <mergeCell ref="F258:G259"/>
    <mergeCell ref="L261:M261"/>
    <mergeCell ref="F267:G268"/>
    <mergeCell ref="L270:M270"/>
    <mergeCell ref="F169:G170"/>
    <mergeCell ref="F196:G197"/>
    <mergeCell ref="L199:M199"/>
    <mergeCell ref="L172:M172"/>
    <mergeCell ref="F178:G179"/>
    <mergeCell ref="L181:M181"/>
    <mergeCell ref="F187:G188"/>
    <mergeCell ref="L190:M190"/>
    <mergeCell ref="L224:M224"/>
    <mergeCell ref="P1:Q1"/>
    <mergeCell ref="F6:Q13"/>
    <mergeCell ref="F18:Q22"/>
    <mergeCell ref="V33:AF36"/>
    <mergeCell ref="L64:M64"/>
    <mergeCell ref="L144:M144"/>
    <mergeCell ref="F150:G151"/>
    <mergeCell ref="L154:M154"/>
    <mergeCell ref="L163:M163"/>
    <mergeCell ref="F70:G71"/>
    <mergeCell ref="L110:M110"/>
    <mergeCell ref="F116:G117"/>
    <mergeCell ref="L119:M119"/>
    <mergeCell ref="F98:G99"/>
    <mergeCell ref="L101:M101"/>
    <mergeCell ref="F107:G108"/>
    <mergeCell ref="L74:M74"/>
    <mergeCell ref="F89:G90"/>
    <mergeCell ref="L83:M83"/>
    <mergeCell ref="L92:M92"/>
    <mergeCell ref="F356:G357"/>
    <mergeCell ref="L359:M359"/>
    <mergeCell ref="L332:M332"/>
    <mergeCell ref="F338:G339"/>
    <mergeCell ref="L341:M341"/>
    <mergeCell ref="F347:G348"/>
    <mergeCell ref="L350:M350"/>
    <mergeCell ref="L304:M304"/>
    <mergeCell ref="F310:G311"/>
    <mergeCell ref="L314:M314"/>
    <mergeCell ref="L323:M323"/>
    <mergeCell ref="F329:G330"/>
    <mergeCell ref="F516:G517"/>
    <mergeCell ref="L519:M519"/>
    <mergeCell ref="L492:M492"/>
    <mergeCell ref="F498:G499"/>
    <mergeCell ref="L501:M501"/>
    <mergeCell ref="F507:G508"/>
    <mergeCell ref="L510:M510"/>
    <mergeCell ref="L464:M464"/>
    <mergeCell ref="F470:G471"/>
    <mergeCell ref="L474:M474"/>
    <mergeCell ref="L483:M483"/>
    <mergeCell ref="F489:G490"/>
    <mergeCell ref="F596:G597"/>
    <mergeCell ref="L599:M599"/>
    <mergeCell ref="L572:M572"/>
    <mergeCell ref="F578:G579"/>
    <mergeCell ref="L581:M581"/>
    <mergeCell ref="F587:G588"/>
    <mergeCell ref="L590:M590"/>
    <mergeCell ref="L544:M544"/>
    <mergeCell ref="F550:G551"/>
    <mergeCell ref="L554:M554"/>
    <mergeCell ref="L563:M563"/>
    <mergeCell ref="F569:G570"/>
    <mergeCell ref="F676:G677"/>
    <mergeCell ref="L679:M679"/>
    <mergeCell ref="L652:M652"/>
    <mergeCell ref="F658:G659"/>
    <mergeCell ref="L661:M661"/>
    <mergeCell ref="F667:G668"/>
    <mergeCell ref="L670:M670"/>
    <mergeCell ref="L624:M624"/>
    <mergeCell ref="F630:G631"/>
    <mergeCell ref="L634:M634"/>
    <mergeCell ref="L643:M643"/>
    <mergeCell ref="F649:G650"/>
    <mergeCell ref="F756:G757"/>
    <mergeCell ref="L759:M759"/>
    <mergeCell ref="L732:M732"/>
    <mergeCell ref="F738:G739"/>
    <mergeCell ref="L741:M741"/>
    <mergeCell ref="F747:G748"/>
    <mergeCell ref="L750:M750"/>
    <mergeCell ref="L704:M704"/>
    <mergeCell ref="F710:G711"/>
    <mergeCell ref="L714:M714"/>
    <mergeCell ref="L723:M723"/>
    <mergeCell ref="F729:G730"/>
  </mergeCells>
  <hyperlinks>
    <hyperlink ref="P1:Q1" location="Index!A1" display="Terug naar Index" xr:uid="{00000000-0004-0000-3C00-000000000000}"/>
  </hyperlinks>
  <pageMargins left="0.7" right="0.7" top="0.75" bottom="0.75"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8">
    <tabColor theme="2" tint="-9.9978637043366805E-2"/>
  </sheetPr>
  <dimension ref="A1:AF171"/>
  <sheetViews>
    <sheetView showGridLines="0" zoomScale="85" zoomScaleNormal="85" workbookViewId="0">
      <pane ySplit="2" topLeftCell="A138" activePane="bottomLeft" state="frozen"/>
      <selection activeCell="B555" sqref="B555"/>
      <selection pane="bottomLeft" activeCell="I168" sqref="I168"/>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10" width="14.5703125" customWidth="1"/>
    <col min="11" max="17" width="15.140625" customWidth="1"/>
  </cols>
  <sheetData>
    <row r="1" spans="2:19" s="2" customFormat="1" x14ac:dyDescent="0.25">
      <c r="B1" s="17" t="str">
        <f ca="1" xml:space="preserve"> RIGHT(CELL("filename", $B$1), LEN(CELL("filename", $B$1)) - SEARCH("]", CELL("filename", $B$1)))</f>
        <v>URLB art 3.8</v>
      </c>
      <c r="C1" s="18"/>
      <c r="D1" s="19"/>
      <c r="E1" s="19"/>
      <c r="G1" s="3"/>
      <c r="H1" s="4"/>
      <c r="I1" s="4"/>
      <c r="J1" s="4"/>
      <c r="K1" s="19"/>
      <c r="L1" s="4"/>
      <c r="M1" s="4"/>
      <c r="N1" s="4"/>
      <c r="O1" s="4"/>
      <c r="P1" s="3017" t="s">
        <v>1208</v>
      </c>
      <c r="Q1" s="3017"/>
      <c r="R1" s="4"/>
      <c r="S1" s="4"/>
    </row>
    <row r="2" spans="2:19" s="4" customFormat="1" x14ac:dyDescent="0.25">
      <c r="B2" s="21"/>
      <c r="C2" s="18"/>
      <c r="D2" s="19"/>
      <c r="E2" s="19"/>
      <c r="F2" s="11" t="s">
        <v>1060</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680" t="s">
        <v>1061</v>
      </c>
      <c r="G6" s="672"/>
      <c r="H6" s="672"/>
      <c r="I6" s="672"/>
      <c r="J6" s="672"/>
      <c r="K6" s="672"/>
      <c r="L6" s="672"/>
      <c r="M6" s="672"/>
      <c r="N6" s="672"/>
      <c r="O6" s="672"/>
      <c r="P6" s="672"/>
      <c r="Q6" s="673"/>
    </row>
    <row r="7" spans="2:19" s="4" customFormat="1" ht="15" customHeight="1" outlineLevel="1" x14ac:dyDescent="0.25">
      <c r="B7" s="21"/>
      <c r="C7" s="18"/>
      <c r="D7" s="19"/>
      <c r="E7" s="19"/>
      <c r="F7" s="681" t="s">
        <v>1062</v>
      </c>
      <c r="G7" s="675"/>
      <c r="H7" s="675"/>
      <c r="I7" s="675"/>
      <c r="J7" s="675"/>
      <c r="K7" s="675"/>
      <c r="L7" s="675"/>
      <c r="M7" s="675"/>
      <c r="N7" s="675"/>
      <c r="O7" s="675"/>
      <c r="P7" s="675"/>
      <c r="Q7" s="676"/>
    </row>
    <row r="8" spans="2:19" s="4" customFormat="1" ht="15" customHeight="1" outlineLevel="1" x14ac:dyDescent="0.25">
      <c r="B8" s="21"/>
      <c r="C8" s="18"/>
      <c r="D8" s="19"/>
      <c r="E8" s="19"/>
      <c r="F8" s="681" t="s">
        <v>1067</v>
      </c>
      <c r="G8" s="675"/>
      <c r="H8" s="675"/>
      <c r="I8" s="675"/>
      <c r="J8" s="675"/>
      <c r="K8" s="675"/>
      <c r="L8" s="675"/>
      <c r="M8" s="675"/>
      <c r="N8" s="675"/>
      <c r="O8" s="675"/>
      <c r="P8" s="675"/>
      <c r="Q8" s="676"/>
    </row>
    <row r="9" spans="2:19" s="4" customFormat="1" ht="15" customHeight="1" outlineLevel="1" x14ac:dyDescent="0.25">
      <c r="B9" s="21"/>
      <c r="C9" s="18"/>
      <c r="D9" s="19"/>
      <c r="E9" s="19"/>
      <c r="F9" s="946" t="s">
        <v>1063</v>
      </c>
      <c r="G9" s="675"/>
      <c r="H9" s="675"/>
      <c r="I9" s="675"/>
      <c r="J9" s="675"/>
      <c r="K9" s="675"/>
      <c r="L9" s="675"/>
      <c r="M9" s="675"/>
      <c r="N9" s="675"/>
      <c r="O9" s="675"/>
      <c r="P9" s="675"/>
      <c r="Q9" s="676"/>
    </row>
    <row r="10" spans="2:19" s="4" customFormat="1" ht="15" customHeight="1" outlineLevel="1" x14ac:dyDescent="0.25">
      <c r="B10" s="21"/>
      <c r="C10" s="18"/>
      <c r="D10" s="19"/>
      <c r="E10" s="19"/>
      <c r="F10" s="946" t="s">
        <v>1064</v>
      </c>
      <c r="G10" s="675"/>
      <c r="H10" s="675"/>
      <c r="I10" s="675"/>
      <c r="J10" s="675"/>
      <c r="K10" s="675"/>
      <c r="L10" s="675"/>
      <c r="M10" s="675"/>
      <c r="N10" s="675"/>
      <c r="O10" s="675"/>
      <c r="P10" s="675"/>
      <c r="Q10" s="676"/>
    </row>
    <row r="11" spans="2:19" s="4" customFormat="1" ht="15" customHeight="1" outlineLevel="1" x14ac:dyDescent="0.25">
      <c r="B11" s="21"/>
      <c r="C11" s="18"/>
      <c r="D11" s="19"/>
      <c r="E11" s="19"/>
      <c r="F11" s="946" t="s">
        <v>1068</v>
      </c>
      <c r="G11" s="675"/>
      <c r="H11" s="675"/>
      <c r="I11" s="675"/>
      <c r="J11" s="675"/>
      <c r="K11" s="675"/>
      <c r="L11" s="675"/>
      <c r="M11" s="675"/>
      <c r="N11" s="675"/>
      <c r="O11" s="675"/>
      <c r="P11" s="675"/>
      <c r="Q11" s="676"/>
    </row>
    <row r="12" spans="2:19" s="4" customFormat="1" ht="15" customHeight="1" outlineLevel="1" x14ac:dyDescent="0.25">
      <c r="B12" s="21"/>
      <c r="C12" s="18"/>
      <c r="D12" s="19"/>
      <c r="E12" s="19"/>
      <c r="F12" s="681" t="s">
        <v>1069</v>
      </c>
      <c r="G12" s="675"/>
      <c r="H12" s="675"/>
      <c r="I12" s="675"/>
      <c r="J12" s="675"/>
      <c r="K12" s="675"/>
      <c r="L12" s="675"/>
      <c r="M12" s="675"/>
      <c r="N12" s="675"/>
      <c r="O12" s="675"/>
      <c r="P12" s="675"/>
      <c r="Q12" s="676"/>
    </row>
    <row r="13" spans="2:19" s="4" customFormat="1" ht="15" customHeight="1" outlineLevel="1" x14ac:dyDescent="0.25">
      <c r="B13" s="21"/>
      <c r="C13" s="18"/>
      <c r="D13" s="19"/>
      <c r="E13" s="19"/>
      <c r="F13" s="681" t="s">
        <v>1070</v>
      </c>
      <c r="G13" s="675"/>
      <c r="H13" s="675"/>
      <c r="I13" s="675"/>
      <c r="J13" s="675"/>
      <c r="K13" s="675"/>
      <c r="L13" s="675"/>
      <c r="M13" s="675"/>
      <c r="N13" s="675"/>
      <c r="O13" s="675"/>
      <c r="P13" s="675"/>
      <c r="Q13" s="676"/>
    </row>
    <row r="14" spans="2:19" s="4" customFormat="1" ht="15" customHeight="1" outlineLevel="1" x14ac:dyDescent="0.25">
      <c r="B14" s="21"/>
      <c r="C14" s="18"/>
      <c r="D14" s="19"/>
      <c r="E14" s="19"/>
      <c r="F14" s="681" t="s">
        <v>1065</v>
      </c>
      <c r="G14" s="675"/>
      <c r="H14" s="675"/>
      <c r="I14" s="675"/>
      <c r="J14" s="675"/>
      <c r="K14" s="675"/>
      <c r="L14" s="675"/>
      <c r="M14" s="675"/>
      <c r="N14" s="675"/>
      <c r="O14" s="675"/>
      <c r="P14" s="675"/>
      <c r="Q14" s="676"/>
    </row>
    <row r="15" spans="2:19" s="4" customFormat="1" ht="15" customHeight="1" outlineLevel="1" x14ac:dyDescent="0.25">
      <c r="B15" s="21"/>
      <c r="C15" s="18"/>
      <c r="D15" s="19"/>
      <c r="E15" s="19"/>
      <c r="F15" s="681" t="s">
        <v>1071</v>
      </c>
      <c r="G15" s="675"/>
      <c r="H15" s="675"/>
      <c r="I15" s="675"/>
      <c r="J15" s="675"/>
      <c r="K15" s="675"/>
      <c r="L15" s="675"/>
      <c r="M15" s="675"/>
      <c r="N15" s="675"/>
      <c r="O15" s="675"/>
      <c r="P15" s="675"/>
      <c r="Q15" s="676"/>
    </row>
    <row r="16" spans="2:19" s="4" customFormat="1" ht="15" customHeight="1" outlineLevel="1" x14ac:dyDescent="0.25">
      <c r="B16" s="21"/>
      <c r="C16" s="18"/>
      <c r="D16" s="19"/>
      <c r="E16" s="19"/>
      <c r="F16" s="681" t="s">
        <v>1072</v>
      </c>
      <c r="G16" s="675"/>
      <c r="H16" s="675"/>
      <c r="I16" s="675"/>
      <c r="J16" s="675"/>
      <c r="K16" s="675"/>
      <c r="L16" s="675"/>
      <c r="M16" s="675"/>
      <c r="N16" s="675"/>
      <c r="O16" s="675"/>
      <c r="P16" s="675"/>
      <c r="Q16" s="676"/>
    </row>
    <row r="17" spans="2:17" s="4" customFormat="1" ht="15" customHeight="1" outlineLevel="1" x14ac:dyDescent="0.25">
      <c r="B17" s="21"/>
      <c r="C17" s="18"/>
      <c r="D17" s="19"/>
      <c r="E17" s="19"/>
      <c r="F17" s="681" t="s">
        <v>1066</v>
      </c>
      <c r="G17" s="675"/>
      <c r="H17" s="675"/>
      <c r="I17" s="675"/>
      <c r="J17" s="675"/>
      <c r="K17" s="675"/>
      <c r="L17" s="675"/>
      <c r="M17" s="675"/>
      <c r="N17" s="675"/>
      <c r="O17" s="675"/>
      <c r="P17" s="675"/>
      <c r="Q17" s="676"/>
    </row>
    <row r="18" spans="2:17" s="4" customFormat="1" ht="15.75" customHeight="1" outlineLevel="1" thickBot="1" x14ac:dyDescent="0.3">
      <c r="B18" s="21"/>
      <c r="C18" s="18"/>
      <c r="D18" s="19"/>
      <c r="E18" s="19"/>
      <c r="F18" s="820"/>
      <c r="G18" s="678"/>
      <c r="H18" s="678"/>
      <c r="I18" s="678"/>
      <c r="J18" s="678"/>
      <c r="K18" s="678"/>
      <c r="L18" s="678"/>
      <c r="M18" s="678"/>
      <c r="N18" s="678"/>
      <c r="O18" s="678"/>
      <c r="P18" s="678"/>
      <c r="Q18" s="679"/>
    </row>
    <row r="19" spans="2:17" s="4" customFormat="1" ht="15.75" customHeight="1" outlineLevel="1" x14ac:dyDescent="0.25">
      <c r="B19" s="21"/>
      <c r="C19" s="18"/>
      <c r="D19" s="19"/>
      <c r="E19" s="19"/>
      <c r="F19" s="689"/>
      <c r="G19" s="1120"/>
      <c r="H19" s="1120"/>
      <c r="I19" s="1120"/>
      <c r="J19" s="1120"/>
      <c r="K19" s="1120"/>
      <c r="L19" s="1120"/>
      <c r="M19" s="1120"/>
      <c r="N19" s="1120"/>
      <c r="O19" s="1120"/>
      <c r="P19" s="1120"/>
      <c r="Q19" s="1120"/>
    </row>
    <row r="20" spans="2:17" s="4" customFormat="1" ht="15.75" customHeight="1" outlineLevel="1" x14ac:dyDescent="0.25">
      <c r="B20" s="21"/>
      <c r="C20" s="18"/>
      <c r="D20" s="19"/>
      <c r="E20" s="19"/>
      <c r="F20" s="1120"/>
      <c r="G20" s="1120"/>
      <c r="H20" s="1120"/>
      <c r="I20" s="1120"/>
      <c r="J20" s="1120"/>
      <c r="K20" s="1120"/>
      <c r="L20" s="1120"/>
      <c r="M20" s="1120"/>
      <c r="N20" s="1120"/>
      <c r="O20" s="1120"/>
      <c r="P20" s="1120"/>
      <c r="Q20" s="1120"/>
    </row>
    <row r="21" spans="2:17" s="4" customFormat="1" ht="12.75" outlineLevel="1" x14ac:dyDescent="0.25">
      <c r="B21" s="21"/>
      <c r="C21" s="18"/>
      <c r="D21" s="19"/>
      <c r="E21" s="19"/>
      <c r="F21" s="12"/>
    </row>
    <row r="22" spans="2:17" s="4" customFormat="1" ht="12.75" outlineLevel="1" x14ac:dyDescent="0.25">
      <c r="B22" s="21"/>
      <c r="C22" s="18"/>
      <c r="D22" s="21" t="s">
        <v>1073</v>
      </c>
      <c r="E22" s="21"/>
      <c r="F22" s="464"/>
    </row>
    <row r="23" spans="2:17" s="4" customFormat="1" ht="12.75" customHeight="1" outlineLevel="1" x14ac:dyDescent="0.25">
      <c r="B23" s="21"/>
      <c r="C23" s="18"/>
      <c r="D23" s="19"/>
      <c r="E23" s="19"/>
      <c r="F23" s="2999" t="s">
        <v>1074</v>
      </c>
      <c r="G23" s="3000"/>
      <c r="H23" s="3000"/>
      <c r="I23" s="3000"/>
      <c r="J23" s="3000"/>
      <c r="K23" s="3000"/>
      <c r="L23" s="3000"/>
      <c r="M23" s="3000"/>
      <c r="N23" s="3000"/>
      <c r="O23" s="3000"/>
      <c r="P23" s="3000"/>
      <c r="Q23" s="3001"/>
    </row>
    <row r="24" spans="2:17" s="4" customFormat="1" ht="15" customHeight="1" outlineLevel="1" x14ac:dyDescent="0.25">
      <c r="B24" s="21"/>
      <c r="C24" s="18"/>
      <c r="D24" s="19"/>
      <c r="E24" s="19"/>
      <c r="F24" s="3002"/>
      <c r="G24" s="3003"/>
      <c r="H24" s="3003"/>
      <c r="I24" s="3003"/>
      <c r="J24" s="3003"/>
      <c r="K24" s="3003"/>
      <c r="L24" s="3003"/>
      <c r="M24" s="3003"/>
      <c r="N24" s="3003"/>
      <c r="O24" s="3003"/>
      <c r="P24" s="3003"/>
      <c r="Q24" s="3004"/>
    </row>
    <row r="25" spans="2:17" s="4" customFormat="1" ht="15" customHeight="1" outlineLevel="1" x14ac:dyDescent="0.25">
      <c r="B25" s="21"/>
      <c r="C25" s="18"/>
      <c r="D25" s="19"/>
      <c r="E25" s="19"/>
      <c r="F25" s="3002"/>
      <c r="G25" s="3003"/>
      <c r="H25" s="3003"/>
      <c r="I25" s="3003"/>
      <c r="J25" s="3003"/>
      <c r="K25" s="3003"/>
      <c r="L25" s="3003"/>
      <c r="M25" s="3003"/>
      <c r="N25" s="3003"/>
      <c r="O25" s="3003"/>
      <c r="P25" s="3003"/>
      <c r="Q25" s="3004"/>
    </row>
    <row r="26" spans="2:17" s="4" customFormat="1" ht="15" customHeight="1" outlineLevel="1" x14ac:dyDescent="0.25">
      <c r="B26" s="21"/>
      <c r="C26" s="18"/>
      <c r="D26" s="19"/>
      <c r="E26" s="19"/>
      <c r="F26" s="3002" t="s">
        <v>1075</v>
      </c>
      <c r="G26" s="3003"/>
      <c r="H26" s="3003"/>
      <c r="I26" s="3003"/>
      <c r="J26" s="3003"/>
      <c r="K26" s="3003"/>
      <c r="L26" s="3003"/>
      <c r="M26" s="3003"/>
      <c r="N26" s="3003"/>
      <c r="O26" s="3003"/>
      <c r="P26" s="3003"/>
      <c r="Q26" s="3004"/>
    </row>
    <row r="27" spans="2:17" s="4" customFormat="1" ht="15" customHeight="1" outlineLevel="1" x14ac:dyDescent="0.25">
      <c r="B27" s="21"/>
      <c r="C27" s="18"/>
      <c r="D27" s="19"/>
      <c r="E27" s="19"/>
      <c r="F27" s="3002"/>
      <c r="G27" s="3003"/>
      <c r="H27" s="3003"/>
      <c r="I27" s="3003"/>
      <c r="J27" s="3003"/>
      <c r="K27" s="3003"/>
      <c r="L27" s="3003"/>
      <c r="M27" s="3003"/>
      <c r="N27" s="3003"/>
      <c r="O27" s="3003"/>
      <c r="P27" s="3003"/>
      <c r="Q27" s="3004"/>
    </row>
    <row r="28" spans="2:17" s="4" customFormat="1" ht="15" customHeight="1" outlineLevel="1" x14ac:dyDescent="0.25">
      <c r="B28" s="21"/>
      <c r="C28" s="18"/>
      <c r="D28" s="19"/>
      <c r="E28" s="19"/>
      <c r="F28" s="3002" t="s">
        <v>1076</v>
      </c>
      <c r="G28" s="3003"/>
      <c r="H28" s="3003"/>
      <c r="I28" s="3003"/>
      <c r="J28" s="3003"/>
      <c r="K28" s="3003"/>
      <c r="L28" s="3003"/>
      <c r="M28" s="3003"/>
      <c r="N28" s="3003"/>
      <c r="O28" s="3003"/>
      <c r="P28" s="3003"/>
      <c r="Q28" s="3004"/>
    </row>
    <row r="29" spans="2:17" s="4" customFormat="1" ht="15" customHeight="1" outlineLevel="1" x14ac:dyDescent="0.25">
      <c r="B29" s="21"/>
      <c r="C29" s="18"/>
      <c r="D29" s="19"/>
      <c r="E29" s="19"/>
      <c r="F29" s="3002"/>
      <c r="G29" s="3003"/>
      <c r="H29" s="3003"/>
      <c r="I29" s="3003"/>
      <c r="J29" s="3003"/>
      <c r="K29" s="3003"/>
      <c r="L29" s="3003"/>
      <c r="M29" s="3003"/>
      <c r="N29" s="3003"/>
      <c r="O29" s="3003"/>
      <c r="P29" s="3003"/>
      <c r="Q29" s="3004"/>
    </row>
    <row r="30" spans="2:17" s="4" customFormat="1" ht="15" customHeight="1" outlineLevel="1" x14ac:dyDescent="0.25">
      <c r="B30" s="21"/>
      <c r="C30" s="18"/>
      <c r="D30" s="19"/>
      <c r="E30" s="19"/>
      <c r="F30" s="947" t="s">
        <v>1077</v>
      </c>
      <c r="G30" s="1120"/>
      <c r="H30" s="1120"/>
      <c r="I30" s="1120"/>
      <c r="J30" s="1120"/>
      <c r="K30" s="1120"/>
      <c r="L30" s="1120"/>
      <c r="M30" s="1120"/>
      <c r="N30" s="1120"/>
      <c r="O30" s="1120"/>
      <c r="P30" s="1120"/>
      <c r="Q30" s="1121"/>
    </row>
    <row r="31" spans="2:17" s="4" customFormat="1" ht="15" customHeight="1" outlineLevel="1" x14ac:dyDescent="0.25">
      <c r="B31" s="21"/>
      <c r="C31" s="18"/>
      <c r="D31" s="19"/>
      <c r="E31" s="19"/>
      <c r="F31" s="3002" t="s">
        <v>1078</v>
      </c>
      <c r="G31" s="3003"/>
      <c r="H31" s="3003"/>
      <c r="I31" s="3003"/>
      <c r="J31" s="3003"/>
      <c r="K31" s="3003"/>
      <c r="L31" s="3003"/>
      <c r="M31" s="3003"/>
      <c r="N31" s="3003"/>
      <c r="O31" s="3003"/>
      <c r="P31" s="3003"/>
      <c r="Q31" s="3004"/>
    </row>
    <row r="32" spans="2:17" s="4" customFormat="1" ht="15" customHeight="1" outlineLevel="1" x14ac:dyDescent="0.25">
      <c r="B32" s="21"/>
      <c r="C32" s="18"/>
      <c r="D32" s="19"/>
      <c r="E32" s="19"/>
      <c r="F32" s="3002"/>
      <c r="G32" s="3003"/>
      <c r="H32" s="3003"/>
      <c r="I32" s="3003"/>
      <c r="J32" s="3003"/>
      <c r="K32" s="3003"/>
      <c r="L32" s="3003"/>
      <c r="M32" s="3003"/>
      <c r="N32" s="3003"/>
      <c r="O32" s="3003"/>
      <c r="P32" s="3003"/>
      <c r="Q32" s="3004"/>
    </row>
    <row r="33" spans="2:32" s="4" customFormat="1" ht="15" customHeight="1" outlineLevel="1" x14ac:dyDescent="0.25">
      <c r="B33" s="21"/>
      <c r="C33" s="18"/>
      <c r="D33" s="19"/>
      <c r="E33" s="19"/>
      <c r="F33" s="681" t="s">
        <v>1079</v>
      </c>
      <c r="G33" s="675"/>
      <c r="H33" s="675"/>
      <c r="I33" s="675"/>
      <c r="J33" s="675"/>
      <c r="K33" s="675"/>
      <c r="L33" s="675"/>
      <c r="M33" s="675"/>
      <c r="N33" s="675"/>
      <c r="O33" s="675"/>
      <c r="P33" s="675"/>
      <c r="Q33" s="676"/>
    </row>
    <row r="34" spans="2:32" s="4" customFormat="1" ht="15" customHeight="1" outlineLevel="1" thickBot="1" x14ac:dyDescent="0.3">
      <c r="B34" s="21"/>
      <c r="C34" s="18"/>
      <c r="D34" s="19"/>
      <c r="E34" s="19"/>
      <c r="F34" s="677"/>
      <c r="G34" s="678"/>
      <c r="H34" s="678"/>
      <c r="I34" s="678"/>
      <c r="J34" s="678"/>
      <c r="K34" s="678"/>
      <c r="L34" s="678"/>
      <c r="M34" s="678"/>
      <c r="N34" s="678"/>
      <c r="O34" s="678"/>
      <c r="P34" s="678"/>
      <c r="Q34" s="679"/>
    </row>
    <row r="35" spans="2:32" s="5" customFormat="1" ht="12.75" x14ac:dyDescent="0.25">
      <c r="B35" s="23"/>
      <c r="C35" s="24"/>
      <c r="D35" s="23"/>
      <c r="E35" s="23"/>
      <c r="F35" s="8"/>
      <c r="S35" s="4"/>
    </row>
    <row r="36" spans="2:32" s="27" customFormat="1" ht="12.75" x14ac:dyDescent="0.25">
      <c r="B36" s="53"/>
      <c r="C36" s="54" t="s">
        <v>114</v>
      </c>
      <c r="D36" s="55"/>
      <c r="E36" s="56"/>
      <c r="S36" s="26"/>
    </row>
    <row r="37" spans="2:32" s="349" customFormat="1" ht="12.75" x14ac:dyDescent="0.2">
      <c r="B37" s="61"/>
      <c r="C37" s="77"/>
      <c r="D37" s="78"/>
      <c r="E37" s="135"/>
    </row>
    <row r="38" spans="2:32" s="349" customFormat="1" ht="12.75" x14ac:dyDescent="0.2">
      <c r="B38" s="61"/>
      <c r="C38" s="77"/>
      <c r="D38" s="78"/>
      <c r="E38" s="135"/>
    </row>
    <row r="39" spans="2:32" s="349" customFormat="1" ht="12.75" x14ac:dyDescent="0.2">
      <c r="B39" s="61"/>
      <c r="C39" s="77"/>
      <c r="D39" s="78"/>
      <c r="E39" s="135"/>
    </row>
    <row r="40" spans="2:32" s="433" customFormat="1" ht="12.75" x14ac:dyDescent="0.2">
      <c r="B40" s="127"/>
      <c r="C40" s="128"/>
      <c r="D40" s="129" t="s">
        <v>1080</v>
      </c>
      <c r="E40" s="130"/>
      <c r="F40" s="131"/>
      <c r="G40" s="130" t="s">
        <v>135</v>
      </c>
      <c r="H40" s="131"/>
    </row>
    <row r="41" spans="2:32" s="349" customFormat="1" ht="12.75" outlineLevel="1" x14ac:dyDescent="0.2">
      <c r="B41" s="61"/>
      <c r="C41" s="77"/>
      <c r="D41" s="78"/>
      <c r="E41" s="135"/>
    </row>
    <row r="42" spans="2:32" s="349" customFormat="1" ht="12.75" outlineLevel="1" x14ac:dyDescent="0.2">
      <c r="B42" s="61"/>
      <c r="C42" s="77"/>
      <c r="D42" s="78"/>
      <c r="E42" s="135"/>
      <c r="S42" s="372" t="s">
        <v>243</v>
      </c>
      <c r="V42" s="75" t="s">
        <v>29</v>
      </c>
    </row>
    <row r="43" spans="2:32" s="349" customFormat="1" ht="12.75" outlineLevel="1" x14ac:dyDescent="0.2">
      <c r="B43" s="61"/>
      <c r="C43" s="77"/>
      <c r="D43" s="78"/>
      <c r="E43" s="135"/>
      <c r="V43" s="3089"/>
      <c r="W43" s="3090"/>
      <c r="X43" s="3090"/>
      <c r="Y43" s="3090"/>
      <c r="Z43" s="3090"/>
      <c r="AA43" s="3090"/>
      <c r="AB43" s="3090"/>
      <c r="AC43" s="3090"/>
      <c r="AD43" s="3090"/>
      <c r="AE43" s="3090"/>
      <c r="AF43" s="3091"/>
    </row>
    <row r="44" spans="2:32" s="349" customFormat="1" ht="12.75" outlineLevel="1" x14ac:dyDescent="0.2">
      <c r="B44" s="61"/>
      <c r="C44" s="77"/>
      <c r="D44" s="78"/>
      <c r="E44" s="135"/>
      <c r="F44" s="349" t="s">
        <v>1081</v>
      </c>
      <c r="J44" s="653">
        <v>2.9</v>
      </c>
      <c r="K44" s="349" t="s">
        <v>136</v>
      </c>
      <c r="S44" s="658"/>
      <c r="T44" s="349" t="s">
        <v>136</v>
      </c>
      <c r="V44" s="3092"/>
      <c r="W44" s="3093"/>
      <c r="X44" s="3093"/>
      <c r="Y44" s="3093"/>
      <c r="Z44" s="3093"/>
      <c r="AA44" s="3093"/>
      <c r="AB44" s="3093"/>
      <c r="AC44" s="3093"/>
      <c r="AD44" s="3093"/>
      <c r="AE44" s="3093"/>
      <c r="AF44" s="3094"/>
    </row>
    <row r="45" spans="2:32" s="349" customFormat="1" ht="12.75" outlineLevel="1" x14ac:dyDescent="0.2">
      <c r="B45" s="61"/>
      <c r="C45" s="77"/>
      <c r="D45" s="78"/>
      <c r="E45" s="135"/>
      <c r="F45" s="349" t="s">
        <v>1082</v>
      </c>
      <c r="J45" s="653">
        <v>5</v>
      </c>
      <c r="K45" s="349" t="s">
        <v>136</v>
      </c>
      <c r="V45" s="3092"/>
      <c r="W45" s="3093"/>
      <c r="X45" s="3093"/>
      <c r="Y45" s="3093"/>
      <c r="Z45" s="3093"/>
      <c r="AA45" s="3093"/>
      <c r="AB45" s="3093"/>
      <c r="AC45" s="3093"/>
      <c r="AD45" s="3093"/>
      <c r="AE45" s="3093"/>
      <c r="AF45" s="3094"/>
    </row>
    <row r="46" spans="2:32" s="349" customFormat="1" ht="12.75" outlineLevel="1" x14ac:dyDescent="0.2">
      <c r="B46" s="61"/>
      <c r="C46" s="77"/>
      <c r="D46" s="78"/>
      <c r="E46" s="135"/>
      <c r="V46" s="3095"/>
      <c r="W46" s="3096"/>
      <c r="X46" s="3096"/>
      <c r="Y46" s="3096"/>
      <c r="Z46" s="3096"/>
      <c r="AA46" s="3096"/>
      <c r="AB46" s="3096"/>
      <c r="AC46" s="3096"/>
      <c r="AD46" s="3096"/>
      <c r="AE46" s="3096"/>
      <c r="AF46" s="3097"/>
    </row>
    <row r="47" spans="2:32" s="349" customFormat="1" ht="12.75" x14ac:dyDescent="0.2">
      <c r="B47" s="61"/>
      <c r="C47" s="77"/>
      <c r="D47" s="78"/>
      <c r="E47" s="135"/>
    </row>
    <row r="48" spans="2:32" s="433" customFormat="1" ht="12.75" x14ac:dyDescent="0.2">
      <c r="B48" s="126"/>
      <c r="C48" s="127"/>
      <c r="D48" s="128"/>
      <c r="E48" s="129" t="s">
        <v>2</v>
      </c>
      <c r="F48" s="130"/>
      <c r="G48" s="121">
        <v>2012</v>
      </c>
      <c r="H48" s="131">
        <f>ROW(J53)-ROW()</f>
        <v>5</v>
      </c>
      <c r="V48" s="533"/>
      <c r="W48" s="533"/>
      <c r="X48" s="533"/>
      <c r="Y48" s="533"/>
      <c r="Z48" s="533"/>
      <c r="AA48" s="533"/>
      <c r="AB48" s="533"/>
      <c r="AC48" s="533"/>
      <c r="AD48" s="533"/>
      <c r="AE48" s="533"/>
      <c r="AF48" s="533"/>
    </row>
    <row r="49" spans="1:32" s="349" customFormat="1" ht="12.75" outlineLevel="1" x14ac:dyDescent="0.2">
      <c r="B49" s="61"/>
      <c r="C49" s="77"/>
      <c r="D49" s="78"/>
      <c r="E49" s="135"/>
    </row>
    <row r="50" spans="1:32" s="349" customFormat="1" ht="13.5" outlineLevel="1" thickBot="1" x14ac:dyDescent="0.25">
      <c r="B50" s="61"/>
      <c r="C50" s="77"/>
      <c r="D50" s="78"/>
      <c r="E50" s="135"/>
      <c r="G50" s="85" t="s">
        <v>0</v>
      </c>
      <c r="H50" s="122">
        <f>$G48</f>
        <v>2012</v>
      </c>
      <c r="I50" s="348">
        <f>VLOOKUP($H50,'TCF en bruto WML'!$G$13:$J$76,'TCF en bruto WML'!$H$78,FALSE)</f>
        <v>1.0169999999999999</v>
      </c>
      <c r="M50" s="372"/>
      <c r="S50" s="372" t="s">
        <v>243</v>
      </c>
      <c r="V50" s="75" t="s">
        <v>29</v>
      </c>
    </row>
    <row r="51" spans="1:32" s="349" customFormat="1" ht="12.75" outlineLevel="1" x14ac:dyDescent="0.2">
      <c r="B51" s="61"/>
      <c r="C51" s="77"/>
      <c r="D51" s="78"/>
      <c r="E51" s="135"/>
      <c r="G51" s="34"/>
      <c r="H51" s="578"/>
      <c r="I51" s="579"/>
      <c r="M51" s="372"/>
      <c r="V51" s="3089"/>
      <c r="W51" s="3090"/>
      <c r="X51" s="3090"/>
      <c r="Y51" s="3090"/>
      <c r="Z51" s="3090"/>
      <c r="AA51" s="3090"/>
      <c r="AB51" s="3090"/>
      <c r="AC51" s="3090"/>
      <c r="AD51" s="3090"/>
      <c r="AE51" s="3090"/>
      <c r="AF51" s="3091"/>
    </row>
    <row r="52" spans="1:32" s="349" customFormat="1" ht="12.75" outlineLevel="1" x14ac:dyDescent="0.2">
      <c r="B52" s="61"/>
      <c r="C52" s="77"/>
      <c r="D52" s="78"/>
      <c r="E52" s="135"/>
      <c r="F52" s="349" t="str">
        <f>"Bedragen "&amp;G48</f>
        <v>Bedragen 2012</v>
      </c>
      <c r="I52" s="420" t="s">
        <v>180</v>
      </c>
      <c r="J52" s="420" t="s">
        <v>181</v>
      </c>
      <c r="S52" s="658">
        <v>0.05</v>
      </c>
      <c r="T52" s="349" t="s">
        <v>136</v>
      </c>
      <c r="V52" s="3092"/>
      <c r="W52" s="3093"/>
      <c r="X52" s="3093"/>
      <c r="Y52" s="3093"/>
      <c r="Z52" s="3093"/>
      <c r="AA52" s="3093"/>
      <c r="AB52" s="3093"/>
      <c r="AC52" s="3093"/>
      <c r="AD52" s="3093"/>
      <c r="AE52" s="3093"/>
      <c r="AF52" s="3094"/>
    </row>
    <row r="53" spans="1:32" s="349" customFormat="1" ht="12.75" outlineLevel="1" x14ac:dyDescent="0.2">
      <c r="A53" s="669" t="str">
        <f>INDEX(Checks!$J$42:$J$47,MATCH((SEARCH("(",formuletekst(J53))),Checks!$I$42:$I$47,0))</f>
        <v>ABO</v>
      </c>
      <c r="B53" s="61"/>
      <c r="C53" s="77"/>
      <c r="D53" s="78"/>
      <c r="E53" s="135"/>
      <c r="F53" s="349" t="s">
        <v>1081</v>
      </c>
      <c r="I53" s="932">
        <f>$J$44*I50</f>
        <v>2.9492999999999996</v>
      </c>
      <c r="J53" s="399">
        <f>CEILING($J44*$I50,$S52)</f>
        <v>2.95</v>
      </c>
      <c r="K53" s="349" t="s">
        <v>136</v>
      </c>
      <c r="V53" s="3092"/>
      <c r="W53" s="3093"/>
      <c r="X53" s="3093"/>
      <c r="Y53" s="3093"/>
      <c r="Z53" s="3093"/>
      <c r="AA53" s="3093"/>
      <c r="AB53" s="3093"/>
      <c r="AC53" s="3093"/>
      <c r="AD53" s="3093"/>
      <c r="AE53" s="3093"/>
      <c r="AF53" s="3094"/>
    </row>
    <row r="54" spans="1:32" s="349" customFormat="1" ht="12.75" outlineLevel="1" x14ac:dyDescent="0.2">
      <c r="A54" s="669" t="str">
        <f>INDEX(Checks!$J$42:$J$47,MATCH((SEARCH("(",formuletekst(J54))),Checks!$I$42:$I$47,0))</f>
        <v>ABO</v>
      </c>
      <c r="B54" s="61"/>
      <c r="C54" s="77"/>
      <c r="D54" s="78"/>
      <c r="E54" s="135"/>
      <c r="F54" s="349" t="s">
        <v>1082</v>
      </c>
      <c r="I54" s="932">
        <f>$J$45*I50</f>
        <v>5.0849999999999991</v>
      </c>
      <c r="J54" s="399">
        <f>CEILING($J45*$I50,$S52)</f>
        <v>5.1000000000000005</v>
      </c>
      <c r="K54" s="349" t="s">
        <v>136</v>
      </c>
      <c r="V54" s="3095"/>
      <c r="W54" s="3096"/>
      <c r="X54" s="3096"/>
      <c r="Y54" s="3096"/>
      <c r="Z54" s="3096"/>
      <c r="AA54" s="3096"/>
      <c r="AB54" s="3096"/>
      <c r="AC54" s="3096"/>
      <c r="AD54" s="3096"/>
      <c r="AE54" s="3096"/>
      <c r="AF54" s="3097"/>
    </row>
    <row r="55" spans="1:32" s="349" customFormat="1" ht="12.75" x14ac:dyDescent="0.2">
      <c r="B55" s="61"/>
      <c r="C55" s="77"/>
      <c r="D55" s="78"/>
      <c r="E55" s="135"/>
    </row>
    <row r="56" spans="1:32" s="433" customFormat="1" ht="12.75" x14ac:dyDescent="0.2">
      <c r="B56" s="126"/>
      <c r="C56" s="127"/>
      <c r="D56" s="128"/>
      <c r="E56" s="129" t="s">
        <v>2</v>
      </c>
      <c r="F56" s="130"/>
      <c r="G56" s="121">
        <f>G48+1</f>
        <v>2013</v>
      </c>
      <c r="H56" s="131">
        <f>ROW(J61)-ROW()</f>
        <v>5</v>
      </c>
      <c r="V56" s="533"/>
      <c r="W56" s="533"/>
      <c r="X56" s="533"/>
      <c r="Y56" s="533"/>
      <c r="Z56" s="533"/>
      <c r="AA56" s="533"/>
      <c r="AB56" s="533"/>
      <c r="AC56" s="533"/>
      <c r="AD56" s="533"/>
      <c r="AE56" s="533"/>
      <c r="AF56" s="533"/>
    </row>
    <row r="57" spans="1:32" s="349" customFormat="1" ht="12.75" outlineLevel="1" x14ac:dyDescent="0.2">
      <c r="B57" s="61"/>
      <c r="C57" s="77"/>
      <c r="D57" s="78"/>
      <c r="E57" s="135"/>
    </row>
    <row r="58" spans="1:32" s="349" customFormat="1" ht="13.5" outlineLevel="1" thickBot="1" x14ac:dyDescent="0.25">
      <c r="B58" s="61"/>
      <c r="C58" s="77"/>
      <c r="D58" s="78"/>
      <c r="E58" s="135"/>
      <c r="G58" s="85" t="s">
        <v>0</v>
      </c>
      <c r="H58" s="122">
        <f>$G56</f>
        <v>2013</v>
      </c>
      <c r="I58" s="348">
        <f>VLOOKUP($H58,'TCF en bruto WML'!$G$13:$J$76,'TCF en bruto WML'!$H$78,FALSE)</f>
        <v>1.022</v>
      </c>
      <c r="M58" s="372" t="s">
        <v>796</v>
      </c>
      <c r="S58" s="372" t="s">
        <v>243</v>
      </c>
      <c r="V58" s="75" t="s">
        <v>29</v>
      </c>
    </row>
    <row r="59" spans="1:32" s="349" customFormat="1" ht="12.75" outlineLevel="1" x14ac:dyDescent="0.2">
      <c r="B59" s="61"/>
      <c r="C59" s="77"/>
      <c r="D59" s="78"/>
      <c r="E59" s="135"/>
      <c r="G59" s="34"/>
      <c r="H59" s="578"/>
      <c r="I59" s="579"/>
      <c r="M59" s="372"/>
      <c r="V59" s="3089"/>
      <c r="W59" s="3090"/>
      <c r="X59" s="3090"/>
      <c r="Y59" s="3090"/>
      <c r="Z59" s="3090"/>
      <c r="AA59" s="3090"/>
      <c r="AB59" s="3090"/>
      <c r="AC59" s="3090"/>
      <c r="AD59" s="3090"/>
      <c r="AE59" s="3090"/>
      <c r="AF59" s="3091"/>
    </row>
    <row r="60" spans="1:32" s="349" customFormat="1" ht="12.75" outlineLevel="1" x14ac:dyDescent="0.2">
      <c r="B60" s="61"/>
      <c r="C60" s="77"/>
      <c r="D60" s="78"/>
      <c r="E60" s="135"/>
      <c r="F60" s="349" t="str">
        <f>"Bedragen "&amp;G56</f>
        <v>Bedragen 2013</v>
      </c>
      <c r="I60" s="420" t="s">
        <v>180</v>
      </c>
      <c r="J60" s="420" t="s">
        <v>181</v>
      </c>
      <c r="S60" s="658">
        <v>0.05</v>
      </c>
      <c r="T60" s="349" t="s">
        <v>136</v>
      </c>
      <c r="V60" s="3092"/>
      <c r="W60" s="3093"/>
      <c r="X60" s="3093"/>
      <c r="Y60" s="3093"/>
      <c r="Z60" s="3093"/>
      <c r="AA60" s="3093"/>
      <c r="AB60" s="3093"/>
      <c r="AC60" s="3093"/>
      <c r="AD60" s="3093"/>
      <c r="AE60" s="3093"/>
      <c r="AF60" s="3094"/>
    </row>
    <row r="61" spans="1:32" s="349" customFormat="1" ht="12.75" outlineLevel="1" x14ac:dyDescent="0.2">
      <c r="A61" s="669" t="str">
        <f>INDEX(Checks!$J$42:$J$47,MATCH((SEARCH("(",formuletekst(J61))),Checks!$I$42:$I$47,0))</f>
        <v>ABO</v>
      </c>
      <c r="B61" s="61"/>
      <c r="C61" s="77"/>
      <c r="D61" s="78"/>
      <c r="E61" s="135"/>
      <c r="F61" s="349" t="s">
        <v>1081</v>
      </c>
      <c r="I61" s="932">
        <f>I53*I58</f>
        <v>3.0141845999999997</v>
      </c>
      <c r="J61" s="399">
        <f>CEILING($J53*$I58,$S60)</f>
        <v>3.0500000000000003</v>
      </c>
      <c r="K61" s="349" t="s">
        <v>136</v>
      </c>
      <c r="V61" s="3092"/>
      <c r="W61" s="3093"/>
      <c r="X61" s="3093"/>
      <c r="Y61" s="3093"/>
      <c r="Z61" s="3093"/>
      <c r="AA61" s="3093"/>
      <c r="AB61" s="3093"/>
      <c r="AC61" s="3093"/>
      <c r="AD61" s="3093"/>
      <c r="AE61" s="3093"/>
      <c r="AF61" s="3094"/>
    </row>
    <row r="62" spans="1:32" s="349" customFormat="1" ht="12.75" outlineLevel="1" x14ac:dyDescent="0.2">
      <c r="A62" s="669" t="str">
        <f>INDEX(Checks!$J$42:$J$47,MATCH((SEARCH("(",formuletekst(J62))),Checks!$I$42:$I$47,0))</f>
        <v>ABO</v>
      </c>
      <c r="B62" s="61"/>
      <c r="C62" s="77"/>
      <c r="D62" s="78"/>
      <c r="E62" s="135"/>
      <c r="F62" s="349" t="s">
        <v>1082</v>
      </c>
      <c r="I62" s="932">
        <f>I54*I58</f>
        <v>5.1968699999999988</v>
      </c>
      <c r="J62" s="399">
        <f>CEILING($J54*$I58,$S60)</f>
        <v>5.25</v>
      </c>
      <c r="K62" s="349" t="s">
        <v>136</v>
      </c>
      <c r="V62" s="3095"/>
      <c r="W62" s="3096"/>
      <c r="X62" s="3096"/>
      <c r="Y62" s="3096"/>
      <c r="Z62" s="3096"/>
      <c r="AA62" s="3096"/>
      <c r="AB62" s="3096"/>
      <c r="AC62" s="3096"/>
      <c r="AD62" s="3096"/>
      <c r="AE62" s="3096"/>
      <c r="AF62" s="3097"/>
    </row>
    <row r="63" spans="1:32" s="349" customFormat="1" ht="12.75" x14ac:dyDescent="0.2">
      <c r="B63" s="61"/>
      <c r="C63" s="77"/>
      <c r="D63" s="78"/>
      <c r="E63" s="135"/>
    </row>
    <row r="64" spans="1:32" s="433" customFormat="1" ht="12.75" x14ac:dyDescent="0.2">
      <c r="B64" s="126"/>
      <c r="C64" s="127"/>
      <c r="D64" s="128"/>
      <c r="E64" s="129" t="s">
        <v>2</v>
      </c>
      <c r="F64" s="130"/>
      <c r="G64" s="121">
        <f>G56+1</f>
        <v>2014</v>
      </c>
      <c r="H64" s="131">
        <f>ROW(J69)-ROW()</f>
        <v>5</v>
      </c>
      <c r="V64" s="533"/>
      <c r="W64" s="533"/>
      <c r="X64" s="533"/>
      <c r="Y64" s="533"/>
      <c r="Z64" s="533"/>
      <c r="AA64" s="533"/>
      <c r="AB64" s="533"/>
      <c r="AC64" s="533"/>
      <c r="AD64" s="533"/>
      <c r="AE64" s="533"/>
      <c r="AF64" s="533"/>
    </row>
    <row r="65" spans="1:32" s="349" customFormat="1" ht="12.75" outlineLevel="1" x14ac:dyDescent="0.2">
      <c r="B65" s="61"/>
      <c r="C65" s="77"/>
      <c r="D65" s="78"/>
      <c r="E65" s="135"/>
    </row>
    <row r="66" spans="1:32" s="349" customFormat="1" ht="13.5" outlineLevel="1" thickBot="1" x14ac:dyDescent="0.25">
      <c r="B66" s="61"/>
      <c r="C66" s="77"/>
      <c r="D66" s="78"/>
      <c r="E66" s="135"/>
      <c r="G66" s="85" t="s">
        <v>0</v>
      </c>
      <c r="H66" s="122">
        <f>$G64</f>
        <v>2014</v>
      </c>
      <c r="I66" s="348">
        <f>VLOOKUP($H66,'TCF en bruto WML'!$G$13:$J$76,'TCF en bruto WML'!$H$78,FALSE)</f>
        <v>1.0169999999999999</v>
      </c>
      <c r="M66" s="372" t="s">
        <v>796</v>
      </c>
      <c r="S66" s="372" t="s">
        <v>243</v>
      </c>
      <c r="V66" s="75" t="s">
        <v>29</v>
      </c>
    </row>
    <row r="67" spans="1:32" s="349" customFormat="1" ht="12.75" outlineLevel="1" x14ac:dyDescent="0.2">
      <c r="B67" s="61"/>
      <c r="C67" s="77"/>
      <c r="D67" s="78"/>
      <c r="E67" s="135"/>
      <c r="G67" s="34"/>
      <c r="H67" s="578"/>
      <c r="I67" s="579"/>
      <c r="M67" s="372"/>
      <c r="V67" s="3089"/>
      <c r="W67" s="3090"/>
      <c r="X67" s="3090"/>
      <c r="Y67" s="3090"/>
      <c r="Z67" s="3090"/>
      <c r="AA67" s="3090"/>
      <c r="AB67" s="3090"/>
      <c r="AC67" s="3090"/>
      <c r="AD67" s="3090"/>
      <c r="AE67" s="3090"/>
      <c r="AF67" s="3091"/>
    </row>
    <row r="68" spans="1:32" s="349" customFormat="1" ht="12.75" outlineLevel="1" x14ac:dyDescent="0.2">
      <c r="B68" s="61"/>
      <c r="C68" s="77"/>
      <c r="D68" s="78"/>
      <c r="E68" s="135"/>
      <c r="F68" s="349" t="str">
        <f>"Bedragen "&amp;G64</f>
        <v>Bedragen 2014</v>
      </c>
      <c r="I68" s="420" t="s">
        <v>180</v>
      </c>
      <c r="J68" s="420" t="s">
        <v>181</v>
      </c>
      <c r="S68" s="658">
        <v>0.05</v>
      </c>
      <c r="T68" s="349" t="s">
        <v>136</v>
      </c>
      <c r="V68" s="3092"/>
      <c r="W68" s="3093"/>
      <c r="X68" s="3093"/>
      <c r="Y68" s="3093"/>
      <c r="Z68" s="3093"/>
      <c r="AA68" s="3093"/>
      <c r="AB68" s="3093"/>
      <c r="AC68" s="3093"/>
      <c r="AD68" s="3093"/>
      <c r="AE68" s="3093"/>
      <c r="AF68" s="3094"/>
    </row>
    <row r="69" spans="1:32" s="349" customFormat="1" ht="12.75" outlineLevel="1" x14ac:dyDescent="0.2">
      <c r="A69" s="669" t="str">
        <f>INDEX(Checks!$J$42:$J$47,MATCH((SEARCH("(",formuletekst(J69))),Checks!$I$42:$I$47,0))</f>
        <v>ABO</v>
      </c>
      <c r="B69" s="61"/>
      <c r="C69" s="77"/>
      <c r="D69" s="78"/>
      <c r="E69" s="135"/>
      <c r="F69" s="349" t="s">
        <v>1081</v>
      </c>
      <c r="I69" s="932">
        <f>I61*I66</f>
        <v>3.0654257381999992</v>
      </c>
      <c r="J69" s="399">
        <f>CEILING($J61*$I66,$S68)</f>
        <v>3.1500000000000004</v>
      </c>
      <c r="K69" s="349" t="s">
        <v>136</v>
      </c>
      <c r="V69" s="3092"/>
      <c r="W69" s="3093"/>
      <c r="X69" s="3093"/>
      <c r="Y69" s="3093"/>
      <c r="Z69" s="3093"/>
      <c r="AA69" s="3093"/>
      <c r="AB69" s="3093"/>
      <c r="AC69" s="3093"/>
      <c r="AD69" s="3093"/>
      <c r="AE69" s="3093"/>
      <c r="AF69" s="3094"/>
    </row>
    <row r="70" spans="1:32" s="349" customFormat="1" ht="12.75" outlineLevel="1" x14ac:dyDescent="0.2">
      <c r="A70" s="669" t="str">
        <f>INDEX(Checks!$J$42:$J$47,MATCH((SEARCH("(",formuletekst(J70))),Checks!$I$42:$I$47,0))</f>
        <v>ABO</v>
      </c>
      <c r="B70" s="61"/>
      <c r="C70" s="77"/>
      <c r="D70" s="78"/>
      <c r="E70" s="135"/>
      <c r="F70" s="349" t="s">
        <v>1082</v>
      </c>
      <c r="I70" s="932">
        <f>I62*I66</f>
        <v>5.285216789999998</v>
      </c>
      <c r="J70" s="399">
        <f>CEILING($J62*$I66,$S68)</f>
        <v>5.3500000000000005</v>
      </c>
      <c r="K70" s="349" t="s">
        <v>136</v>
      </c>
      <c r="V70" s="3095"/>
      <c r="W70" s="3096"/>
      <c r="X70" s="3096"/>
      <c r="Y70" s="3096"/>
      <c r="Z70" s="3096"/>
      <c r="AA70" s="3096"/>
      <c r="AB70" s="3096"/>
      <c r="AC70" s="3096"/>
      <c r="AD70" s="3096"/>
      <c r="AE70" s="3096"/>
      <c r="AF70" s="3097"/>
    </row>
    <row r="71" spans="1:32" s="349" customFormat="1" ht="12.75" x14ac:dyDescent="0.2">
      <c r="B71" s="61"/>
      <c r="C71" s="77"/>
      <c r="D71" s="78"/>
      <c r="E71" s="135"/>
    </row>
    <row r="72" spans="1:32" s="433" customFormat="1" ht="12.75" x14ac:dyDescent="0.2">
      <c r="B72" s="126"/>
      <c r="C72" s="127"/>
      <c r="D72" s="128"/>
      <c r="E72" s="129" t="s">
        <v>2</v>
      </c>
      <c r="F72" s="130"/>
      <c r="G72" s="121">
        <f>G64+1</f>
        <v>2015</v>
      </c>
      <c r="H72" s="131">
        <f>ROW(J77)-ROW()</f>
        <v>5</v>
      </c>
      <c r="V72" s="533"/>
      <c r="W72" s="533"/>
      <c r="X72" s="533"/>
      <c r="Y72" s="533"/>
      <c r="Z72" s="533"/>
      <c r="AA72" s="533"/>
      <c r="AB72" s="533"/>
      <c r="AC72" s="533"/>
      <c r="AD72" s="533"/>
      <c r="AE72" s="533"/>
      <c r="AF72" s="533"/>
    </row>
    <row r="73" spans="1:32" s="349" customFormat="1" ht="12.75" outlineLevel="1" x14ac:dyDescent="0.2">
      <c r="B73" s="61"/>
      <c r="C73" s="77"/>
      <c r="D73" s="78"/>
      <c r="E73" s="135"/>
    </row>
    <row r="74" spans="1:32" s="349" customFormat="1" ht="13.5" outlineLevel="1" thickBot="1" x14ac:dyDescent="0.25">
      <c r="B74" s="61"/>
      <c r="C74" s="77"/>
      <c r="D74" s="78"/>
      <c r="E74" s="135"/>
      <c r="G74" s="85" t="s">
        <v>0</v>
      </c>
      <c r="H74" s="122">
        <f>$G72</f>
        <v>2015</v>
      </c>
      <c r="I74" s="348">
        <f>VLOOKUP($H74,'TCF en bruto WML'!$G$13:$J$76,'TCF en bruto WML'!$H$78,FALSE)</f>
        <v>1.0089999999999999</v>
      </c>
      <c r="M74" s="372"/>
      <c r="S74" s="372" t="s">
        <v>243</v>
      </c>
      <c r="V74" s="75" t="s">
        <v>29</v>
      </c>
    </row>
    <row r="75" spans="1:32" s="349" customFormat="1" ht="12.75" outlineLevel="1" x14ac:dyDescent="0.2">
      <c r="B75" s="61"/>
      <c r="C75" s="77"/>
      <c r="D75" s="78"/>
      <c r="E75" s="135"/>
      <c r="G75" s="34"/>
      <c r="H75" s="578"/>
      <c r="I75" s="579"/>
      <c r="M75" s="372"/>
      <c r="V75" s="3067" t="s">
        <v>1083</v>
      </c>
      <c r="W75" s="3068"/>
      <c r="X75" s="3068"/>
      <c r="Y75" s="3068"/>
      <c r="Z75" s="3068"/>
      <c r="AA75" s="3068"/>
      <c r="AB75" s="3068"/>
      <c r="AC75" s="3068"/>
      <c r="AD75" s="3068"/>
      <c r="AE75" s="3068"/>
      <c r="AF75" s="3069"/>
    </row>
    <row r="76" spans="1:32" s="349" customFormat="1" ht="12.75" outlineLevel="1" x14ac:dyDescent="0.2">
      <c r="B76" s="61"/>
      <c r="C76" s="77"/>
      <c r="D76" s="78"/>
      <c r="E76" s="135"/>
      <c r="F76" s="349" t="str">
        <f>"Bedragen "&amp;G72</f>
        <v>Bedragen 2015</v>
      </c>
      <c r="I76" s="420" t="s">
        <v>180</v>
      </c>
      <c r="J76" s="420" t="s">
        <v>181</v>
      </c>
      <c r="S76" s="658">
        <v>0.05</v>
      </c>
      <c r="T76" s="349" t="s">
        <v>136</v>
      </c>
      <c r="V76" s="3070"/>
      <c r="W76" s="3071"/>
      <c r="X76" s="3071"/>
      <c r="Y76" s="3071"/>
      <c r="Z76" s="3071"/>
      <c r="AA76" s="3071"/>
      <c r="AB76" s="3071"/>
      <c r="AC76" s="3071"/>
      <c r="AD76" s="3071"/>
      <c r="AE76" s="3071"/>
      <c r="AF76" s="3072"/>
    </row>
    <row r="77" spans="1:32" s="349" customFormat="1" ht="12.75" outlineLevel="1" x14ac:dyDescent="0.2">
      <c r="A77" s="669" t="str">
        <f>INDEX(Checks!$J$42:$J$47,MATCH((SEARCH("(",formuletekst(J77))),Checks!$I$42:$I$47,0))</f>
        <v>ABO</v>
      </c>
      <c r="B77" s="61"/>
      <c r="C77" s="77"/>
      <c r="D77" s="78"/>
      <c r="E77" s="135"/>
      <c r="F77" s="349" t="s">
        <v>1081</v>
      </c>
      <c r="I77" s="932">
        <f>I69*I74</f>
        <v>3.093014569843799</v>
      </c>
      <c r="J77" s="652">
        <f>CEILING($J69*$I74,$S76)</f>
        <v>3.2</v>
      </c>
      <c r="K77" s="349" t="s">
        <v>136</v>
      </c>
      <c r="V77" s="3070"/>
      <c r="W77" s="3071"/>
      <c r="X77" s="3071"/>
      <c r="Y77" s="3071"/>
      <c r="Z77" s="3071"/>
      <c r="AA77" s="3071"/>
      <c r="AB77" s="3071"/>
      <c r="AC77" s="3071"/>
      <c r="AD77" s="3071"/>
      <c r="AE77" s="3071"/>
      <c r="AF77" s="3072"/>
    </row>
    <row r="78" spans="1:32" s="349" customFormat="1" ht="12.75" outlineLevel="1" x14ac:dyDescent="0.2">
      <c r="A78" s="669" t="str">
        <f>INDEX(Checks!$J$42:$J$47,MATCH((SEARCH("(",formuletekst(J78))),Checks!$I$42:$I$47,0))</f>
        <v>ABO</v>
      </c>
      <c r="B78" s="61"/>
      <c r="C78" s="77"/>
      <c r="D78" s="78"/>
      <c r="E78" s="135"/>
      <c r="F78" s="349" t="s">
        <v>1082</v>
      </c>
      <c r="I78" s="932">
        <f>I70*I74</f>
        <v>5.3327837411099974</v>
      </c>
      <c r="J78" s="652">
        <f>CEILING($J70*$I74,$S76)</f>
        <v>5.4</v>
      </c>
      <c r="K78" s="349" t="s">
        <v>136</v>
      </c>
      <c r="V78" s="3073"/>
      <c r="W78" s="3074"/>
      <c r="X78" s="3074"/>
      <c r="Y78" s="3074"/>
      <c r="Z78" s="3074"/>
      <c r="AA78" s="3074"/>
      <c r="AB78" s="3074"/>
      <c r="AC78" s="3074"/>
      <c r="AD78" s="3074"/>
      <c r="AE78" s="3074"/>
      <c r="AF78" s="3075"/>
    </row>
    <row r="79" spans="1:32" s="349" customFormat="1" ht="12.75" x14ac:dyDescent="0.2">
      <c r="B79" s="61"/>
      <c r="C79" s="77"/>
      <c r="D79" s="78"/>
      <c r="E79" s="135"/>
    </row>
    <row r="80" spans="1:32" s="433" customFormat="1" ht="12.75" x14ac:dyDescent="0.2">
      <c r="B80" s="126"/>
      <c r="C80" s="127"/>
      <c r="D80" s="128"/>
      <c r="E80" s="129" t="s">
        <v>2</v>
      </c>
      <c r="F80" s="130"/>
      <c r="G80" s="121">
        <f>G72+1</f>
        <v>2016</v>
      </c>
      <c r="H80" s="131">
        <f>ROW(J85)-ROW()</f>
        <v>5</v>
      </c>
      <c r="V80" s="533"/>
      <c r="W80" s="533"/>
      <c r="X80" s="533"/>
      <c r="Y80" s="533"/>
      <c r="Z80" s="533"/>
      <c r="AA80" s="533"/>
      <c r="AB80" s="533"/>
      <c r="AC80" s="533"/>
      <c r="AD80" s="533"/>
      <c r="AE80" s="533"/>
      <c r="AF80" s="533"/>
    </row>
    <row r="81" spans="1:32" s="349" customFormat="1" ht="12.75" outlineLevel="1" x14ac:dyDescent="0.2">
      <c r="B81" s="61"/>
      <c r="C81" s="77"/>
      <c r="D81" s="78"/>
      <c r="E81" s="135"/>
    </row>
    <row r="82" spans="1:32" s="349" customFormat="1" ht="13.5" outlineLevel="1" thickBot="1" x14ac:dyDescent="0.25">
      <c r="B82" s="61"/>
      <c r="C82" s="77"/>
      <c r="D82" s="78"/>
      <c r="E82" s="135"/>
      <c r="G82" s="85" t="s">
        <v>0</v>
      </c>
      <c r="H82" s="122">
        <f>$G80</f>
        <v>2016</v>
      </c>
      <c r="I82" s="348">
        <f>VLOOKUP($H82,'TCF en bruto WML'!$G$13:$J$76,'TCF en bruto WML'!$H$78,FALSE)</f>
        <v>1.0049999999999999</v>
      </c>
      <c r="M82" s="372"/>
      <c r="S82" s="372" t="s">
        <v>243</v>
      </c>
      <c r="V82" s="75" t="s">
        <v>29</v>
      </c>
    </row>
    <row r="83" spans="1:32" s="349" customFormat="1" ht="12.75" outlineLevel="1" x14ac:dyDescent="0.2">
      <c r="B83" s="61"/>
      <c r="C83" s="77"/>
      <c r="D83" s="78"/>
      <c r="E83" s="135"/>
      <c r="G83" s="34"/>
      <c r="H83" s="578"/>
      <c r="I83" s="579"/>
      <c r="M83" s="372"/>
      <c r="V83" s="3067" t="s">
        <v>1083</v>
      </c>
      <c r="W83" s="3068"/>
      <c r="X83" s="3068"/>
      <c r="Y83" s="3068"/>
      <c r="Z83" s="3068"/>
      <c r="AA83" s="3068"/>
      <c r="AB83" s="3068"/>
      <c r="AC83" s="3068"/>
      <c r="AD83" s="3068"/>
      <c r="AE83" s="3068"/>
      <c r="AF83" s="3069"/>
    </row>
    <row r="84" spans="1:32" s="349" customFormat="1" ht="12.75" outlineLevel="1" x14ac:dyDescent="0.2">
      <c r="B84" s="61"/>
      <c r="C84" s="77"/>
      <c r="D84" s="78"/>
      <c r="E84" s="135"/>
      <c r="F84" s="349" t="str">
        <f>"Bedragen "&amp;G80</f>
        <v>Bedragen 2016</v>
      </c>
      <c r="I84" s="420" t="s">
        <v>180</v>
      </c>
      <c r="J84" s="420" t="s">
        <v>181</v>
      </c>
      <c r="S84" s="658">
        <v>0.05</v>
      </c>
      <c r="T84" s="349" t="s">
        <v>136</v>
      </c>
      <c r="V84" s="3070"/>
      <c r="W84" s="3071"/>
      <c r="X84" s="3071"/>
      <c r="Y84" s="3071"/>
      <c r="Z84" s="3071"/>
      <c r="AA84" s="3071"/>
      <c r="AB84" s="3071"/>
      <c r="AC84" s="3071"/>
      <c r="AD84" s="3071"/>
      <c r="AE84" s="3071"/>
      <c r="AF84" s="3072"/>
    </row>
    <row r="85" spans="1:32" s="349" customFormat="1" ht="12.75" outlineLevel="1" x14ac:dyDescent="0.2">
      <c r="A85" s="669" t="str">
        <f>INDEX(Checks!$J$42:$J$47,MATCH((SEARCH("(",formuletekst(J85))),Checks!$I$42:$I$47,0))</f>
        <v>ABO</v>
      </c>
      <c r="B85" s="61"/>
      <c r="C85" s="77"/>
      <c r="D85" s="78"/>
      <c r="E85" s="135"/>
      <c r="F85" s="349" t="s">
        <v>1081</v>
      </c>
      <c r="I85" s="932">
        <f>I77*I82</f>
        <v>3.1084796426930175</v>
      </c>
      <c r="J85" s="399">
        <f>CEILING($J77*$I82,$S84)</f>
        <v>3.25</v>
      </c>
      <c r="K85" s="349" t="s">
        <v>136</v>
      </c>
      <c r="V85" s="3070"/>
      <c r="W85" s="3071"/>
      <c r="X85" s="3071"/>
      <c r="Y85" s="3071"/>
      <c r="Z85" s="3071"/>
      <c r="AA85" s="3071"/>
      <c r="AB85" s="3071"/>
      <c r="AC85" s="3071"/>
      <c r="AD85" s="3071"/>
      <c r="AE85" s="3071"/>
      <c r="AF85" s="3072"/>
    </row>
    <row r="86" spans="1:32" s="349" customFormat="1" ht="12.75" outlineLevel="1" x14ac:dyDescent="0.2">
      <c r="A86" s="669" t="str">
        <f>INDEX(Checks!$J$42:$J$47,MATCH((SEARCH("(",formuletekst(J86))),Checks!$I$42:$I$47,0))</f>
        <v>ABO</v>
      </c>
      <c r="B86" s="61"/>
      <c r="C86" s="77"/>
      <c r="D86" s="78"/>
      <c r="E86" s="135"/>
      <c r="F86" s="349" t="s">
        <v>1082</v>
      </c>
      <c r="I86" s="932">
        <f>I78*I82</f>
        <v>5.3594476598155465</v>
      </c>
      <c r="J86" s="399">
        <f>CEILING($J78*$I82,$S84)</f>
        <v>5.45</v>
      </c>
      <c r="K86" s="349" t="s">
        <v>136</v>
      </c>
      <c r="V86" s="3073"/>
      <c r="W86" s="3074"/>
      <c r="X86" s="3074"/>
      <c r="Y86" s="3074"/>
      <c r="Z86" s="3074"/>
      <c r="AA86" s="3074"/>
      <c r="AB86" s="3074"/>
      <c r="AC86" s="3074"/>
      <c r="AD86" s="3074"/>
      <c r="AE86" s="3074"/>
      <c r="AF86" s="3075"/>
    </row>
    <row r="87" spans="1:32" s="349" customFormat="1" ht="12.75" x14ac:dyDescent="0.2">
      <c r="B87" s="61"/>
      <c r="C87" s="77"/>
      <c r="D87" s="78"/>
      <c r="E87" s="135"/>
    </row>
    <row r="88" spans="1:32" s="433" customFormat="1" ht="12.75" x14ac:dyDescent="0.2">
      <c r="B88" s="126"/>
      <c r="C88" s="127"/>
      <c r="D88" s="128"/>
      <c r="E88" s="129" t="s">
        <v>2</v>
      </c>
      <c r="F88" s="130"/>
      <c r="G88" s="121">
        <f>G80+1</f>
        <v>2017</v>
      </c>
      <c r="H88" s="131">
        <f>ROW(J93)-ROW()</f>
        <v>5</v>
      </c>
      <c r="V88" s="533"/>
      <c r="W88" s="533"/>
      <c r="X88" s="533"/>
      <c r="Y88" s="533"/>
      <c r="Z88" s="533"/>
      <c r="AA88" s="533"/>
      <c r="AB88" s="533"/>
      <c r="AC88" s="533"/>
      <c r="AD88" s="533"/>
      <c r="AE88" s="533"/>
      <c r="AF88" s="533"/>
    </row>
    <row r="89" spans="1:32" s="349" customFormat="1" ht="12.75" outlineLevel="1" x14ac:dyDescent="0.2">
      <c r="B89" s="61"/>
      <c r="C89" s="77"/>
      <c r="D89" s="78"/>
      <c r="E89" s="135"/>
    </row>
    <row r="90" spans="1:32" s="349" customFormat="1" ht="13.5" outlineLevel="1" thickBot="1" x14ac:dyDescent="0.25">
      <c r="B90" s="61"/>
      <c r="C90" s="77"/>
      <c r="D90" s="78"/>
      <c r="E90" s="135"/>
      <c r="G90" s="85" t="s">
        <v>0</v>
      </c>
      <c r="H90" s="122">
        <f>$G88</f>
        <v>2017</v>
      </c>
      <c r="I90" s="348">
        <f>VLOOKUP($H90,'TCF en bruto WML'!$G$13:$J$76,'TCF en bruto WML'!$H$78,FALSE)</f>
        <v>1.0029999999999999</v>
      </c>
      <c r="M90" s="372"/>
      <c r="S90" s="372" t="s">
        <v>243</v>
      </c>
      <c r="V90" s="75" t="s">
        <v>29</v>
      </c>
    </row>
    <row r="91" spans="1:32" s="349" customFormat="1" ht="12.75" outlineLevel="1" x14ac:dyDescent="0.2">
      <c r="B91" s="61"/>
      <c r="C91" s="77"/>
      <c r="D91" s="78"/>
      <c r="E91" s="135"/>
      <c r="G91" s="34"/>
      <c r="H91" s="578"/>
      <c r="I91" s="579"/>
      <c r="M91" s="372"/>
      <c r="V91" s="3067" t="s">
        <v>1083</v>
      </c>
      <c r="W91" s="3068"/>
      <c r="X91" s="3068"/>
      <c r="Y91" s="3068"/>
      <c r="Z91" s="3068"/>
      <c r="AA91" s="3068"/>
      <c r="AB91" s="3068"/>
      <c r="AC91" s="3068"/>
      <c r="AD91" s="3068"/>
      <c r="AE91" s="3068"/>
      <c r="AF91" s="3069"/>
    </row>
    <row r="92" spans="1:32" s="349" customFormat="1" ht="12.75" outlineLevel="1" x14ac:dyDescent="0.2">
      <c r="B92" s="61"/>
      <c r="C92" s="77"/>
      <c r="D92" s="78"/>
      <c r="E92" s="135"/>
      <c r="F92" s="349" t="str">
        <f>"Bedragen "&amp;G88</f>
        <v>Bedragen 2017</v>
      </c>
      <c r="I92" s="420" t="s">
        <v>180</v>
      </c>
      <c r="J92" s="420" t="s">
        <v>181</v>
      </c>
      <c r="S92" s="658">
        <v>0.05</v>
      </c>
      <c r="T92" s="349" t="s">
        <v>136</v>
      </c>
      <c r="V92" s="3070"/>
      <c r="W92" s="3071"/>
      <c r="X92" s="3071"/>
      <c r="Y92" s="3071"/>
      <c r="Z92" s="3071"/>
      <c r="AA92" s="3071"/>
      <c r="AB92" s="3071"/>
      <c r="AC92" s="3071"/>
      <c r="AD92" s="3071"/>
      <c r="AE92" s="3071"/>
      <c r="AF92" s="3072"/>
    </row>
    <row r="93" spans="1:32" s="349" customFormat="1" ht="12.75" outlineLevel="1" x14ac:dyDescent="0.2">
      <c r="A93" s="669" t="str">
        <f>INDEX(Checks!$J$42:$J$47,MATCH((SEARCH("(",formuletekst(J93))),Checks!$I$42:$I$47,0))</f>
        <v>ABO</v>
      </c>
      <c r="B93" s="61"/>
      <c r="C93" s="77"/>
      <c r="D93" s="78"/>
      <c r="E93" s="135"/>
      <c r="F93" s="349" t="s">
        <v>1081</v>
      </c>
      <c r="I93" s="932">
        <f>I85*I90</f>
        <v>3.1178050816210963</v>
      </c>
      <c r="J93" s="652">
        <f>CEILING($J85*$I90,$S92)</f>
        <v>3.3000000000000003</v>
      </c>
      <c r="K93" s="349" t="s">
        <v>136</v>
      </c>
      <c r="V93" s="3070"/>
      <c r="W93" s="3071"/>
      <c r="X93" s="3071"/>
      <c r="Y93" s="3071"/>
      <c r="Z93" s="3071"/>
      <c r="AA93" s="3071"/>
      <c r="AB93" s="3071"/>
      <c r="AC93" s="3071"/>
      <c r="AD93" s="3071"/>
      <c r="AE93" s="3071"/>
      <c r="AF93" s="3072"/>
    </row>
    <row r="94" spans="1:32" s="349" customFormat="1" ht="12.75" outlineLevel="1" x14ac:dyDescent="0.2">
      <c r="A94" s="669" t="str">
        <f>INDEX(Checks!$J$42:$J$47,MATCH((SEARCH("(",formuletekst(J94))),Checks!$I$42:$I$47,0))</f>
        <v>ABO</v>
      </c>
      <c r="B94" s="61"/>
      <c r="C94" s="77"/>
      <c r="D94" s="78"/>
      <c r="E94" s="135"/>
      <c r="F94" s="349" t="s">
        <v>1082</v>
      </c>
      <c r="I94" s="932">
        <f>I86*I90</f>
        <v>5.3755260027949925</v>
      </c>
      <c r="J94" s="652">
        <f>CEILING($J86*$I90,$S92)</f>
        <v>5.5</v>
      </c>
      <c r="K94" s="349" t="s">
        <v>136</v>
      </c>
      <c r="V94" s="3073"/>
      <c r="W94" s="3074"/>
      <c r="X94" s="3074"/>
      <c r="Y94" s="3074"/>
      <c r="Z94" s="3074"/>
      <c r="AA94" s="3074"/>
      <c r="AB94" s="3074"/>
      <c r="AC94" s="3074"/>
      <c r="AD94" s="3074"/>
      <c r="AE94" s="3074"/>
      <c r="AF94" s="3075"/>
    </row>
    <row r="95" spans="1:32" s="349" customFormat="1" ht="12.75" x14ac:dyDescent="0.2">
      <c r="B95" s="61"/>
      <c r="C95" s="77"/>
      <c r="D95" s="78"/>
      <c r="E95" s="135"/>
    </row>
    <row r="96" spans="1:32" s="433" customFormat="1" ht="12.75" x14ac:dyDescent="0.2">
      <c r="B96" s="126"/>
      <c r="C96" s="127"/>
      <c r="D96" s="128"/>
      <c r="E96" s="129" t="s">
        <v>2</v>
      </c>
      <c r="F96" s="130"/>
      <c r="G96" s="121">
        <f>G88+1</f>
        <v>2018</v>
      </c>
      <c r="H96" s="131">
        <f>ROW(J101)-ROW()</f>
        <v>5</v>
      </c>
      <c r="V96" s="533"/>
      <c r="W96" s="533"/>
      <c r="X96" s="533"/>
      <c r="Y96" s="533"/>
      <c r="Z96" s="533"/>
      <c r="AA96" s="533"/>
      <c r="AB96" s="533"/>
      <c r="AC96" s="533"/>
      <c r="AD96" s="533"/>
      <c r="AE96" s="533"/>
      <c r="AF96" s="533"/>
    </row>
    <row r="97" spans="1:32" s="349" customFormat="1" ht="12.75" outlineLevel="1" x14ac:dyDescent="0.2">
      <c r="B97" s="61"/>
      <c r="C97" s="77"/>
      <c r="D97" s="78"/>
      <c r="E97" s="135"/>
    </row>
    <row r="98" spans="1:32" s="349" customFormat="1" ht="13.5" outlineLevel="1" thickBot="1" x14ac:dyDescent="0.25">
      <c r="B98" s="61"/>
      <c r="C98" s="77"/>
      <c r="D98" s="78"/>
      <c r="E98" s="135"/>
      <c r="G98" s="85" t="s">
        <v>0</v>
      </c>
      <c r="H98" s="122">
        <f>$G96</f>
        <v>2018</v>
      </c>
      <c r="I98" s="348">
        <f>VLOOKUP($H98,'TCF en bruto WML'!$G$13:$J$76,'TCF en bruto WML'!$H$78,FALSE)</f>
        <v>1.008</v>
      </c>
      <c r="M98" s="372"/>
      <c r="S98" s="372" t="s">
        <v>243</v>
      </c>
      <c r="V98" s="75" t="s">
        <v>29</v>
      </c>
    </row>
    <row r="99" spans="1:32" s="349" customFormat="1" ht="12.75" outlineLevel="1" x14ac:dyDescent="0.2">
      <c r="B99" s="61"/>
      <c r="C99" s="77"/>
      <c r="D99" s="78"/>
      <c r="E99" s="135"/>
      <c r="G99" s="34"/>
      <c r="H99" s="578"/>
      <c r="I99" s="579"/>
      <c r="M99" s="372"/>
      <c r="V99" s="3067" t="s">
        <v>1083</v>
      </c>
      <c r="W99" s="3068"/>
      <c r="X99" s="3068"/>
      <c r="Y99" s="3068"/>
      <c r="Z99" s="3068"/>
      <c r="AA99" s="3068"/>
      <c r="AB99" s="3068"/>
      <c r="AC99" s="3068"/>
      <c r="AD99" s="3068"/>
      <c r="AE99" s="3068"/>
      <c r="AF99" s="3069"/>
    </row>
    <row r="100" spans="1:32" s="349" customFormat="1" ht="12.75" outlineLevel="1" x14ac:dyDescent="0.2">
      <c r="B100" s="61"/>
      <c r="C100" s="77"/>
      <c r="D100" s="78"/>
      <c r="E100" s="135"/>
      <c r="F100" s="349" t="str">
        <f>"Bedragen "&amp;G96</f>
        <v>Bedragen 2018</v>
      </c>
      <c r="I100" s="420" t="s">
        <v>180</v>
      </c>
      <c r="J100" s="420" t="s">
        <v>181</v>
      </c>
      <c r="S100" s="658">
        <v>0.05</v>
      </c>
      <c r="T100" s="349" t="s">
        <v>136</v>
      </c>
      <c r="V100" s="3070"/>
      <c r="W100" s="3071"/>
      <c r="X100" s="3071"/>
      <c r="Y100" s="3071"/>
      <c r="Z100" s="3071"/>
      <c r="AA100" s="3071"/>
      <c r="AB100" s="3071"/>
      <c r="AC100" s="3071"/>
      <c r="AD100" s="3071"/>
      <c r="AE100" s="3071"/>
      <c r="AF100" s="3072"/>
    </row>
    <row r="101" spans="1:32" s="349" customFormat="1" ht="12.75" outlineLevel="1" x14ac:dyDescent="0.2">
      <c r="A101" s="669" t="str">
        <f>INDEX(Checks!$J$42:$J$47,MATCH((SEARCH("(",formuletekst(J101))),Checks!$I$42:$I$47,0))</f>
        <v>ABO</v>
      </c>
      <c r="B101" s="61"/>
      <c r="C101" s="77"/>
      <c r="D101" s="78"/>
      <c r="E101" s="135"/>
      <c r="F101" s="349" t="s">
        <v>1081</v>
      </c>
      <c r="I101" s="932">
        <f>I93*I98</f>
        <v>3.1427475222740648</v>
      </c>
      <c r="J101" s="652">
        <f>CEILING($J93*$I98,$S100)</f>
        <v>3.35</v>
      </c>
      <c r="K101" s="349" t="s">
        <v>136</v>
      </c>
      <c r="V101" s="3070"/>
      <c r="W101" s="3071"/>
      <c r="X101" s="3071"/>
      <c r="Y101" s="3071"/>
      <c r="Z101" s="3071"/>
      <c r="AA101" s="3071"/>
      <c r="AB101" s="3071"/>
      <c r="AC101" s="3071"/>
      <c r="AD101" s="3071"/>
      <c r="AE101" s="3071"/>
      <c r="AF101" s="3072"/>
    </row>
    <row r="102" spans="1:32" s="349" customFormat="1" ht="12.75" outlineLevel="1" x14ac:dyDescent="0.2">
      <c r="A102" s="669" t="str">
        <f>INDEX(Checks!$J$42:$J$47,MATCH((SEARCH("(",formuletekst(J102))),Checks!$I$42:$I$47,0))</f>
        <v>ABO</v>
      </c>
      <c r="B102" s="61"/>
      <c r="C102" s="77"/>
      <c r="D102" s="78"/>
      <c r="E102" s="135"/>
      <c r="F102" s="349" t="s">
        <v>1082</v>
      </c>
      <c r="I102" s="932">
        <f>I94*I98</f>
        <v>5.4185302108173525</v>
      </c>
      <c r="J102" s="652">
        <f>CEILING($J94*$I98,$S100)</f>
        <v>5.5500000000000007</v>
      </c>
      <c r="K102" s="349" t="s">
        <v>136</v>
      </c>
      <c r="V102" s="3073"/>
      <c r="W102" s="3074"/>
      <c r="X102" s="3074"/>
      <c r="Y102" s="3074"/>
      <c r="Z102" s="3074"/>
      <c r="AA102" s="3074"/>
      <c r="AB102" s="3074"/>
      <c r="AC102" s="3074"/>
      <c r="AD102" s="3074"/>
      <c r="AE102" s="3074"/>
      <c r="AF102" s="3075"/>
    </row>
    <row r="103" spans="1:32" s="349" customFormat="1" ht="12.75" x14ac:dyDescent="0.2">
      <c r="B103" s="61"/>
      <c r="C103" s="77"/>
      <c r="D103" s="78"/>
      <c r="E103" s="135"/>
    </row>
    <row r="104" spans="1:32" s="433" customFormat="1" ht="12.75" x14ac:dyDescent="0.2">
      <c r="B104" s="126"/>
      <c r="C104" s="127"/>
      <c r="D104" s="128"/>
      <c r="E104" s="129" t="s">
        <v>2</v>
      </c>
      <c r="F104" s="130"/>
      <c r="G104" s="121">
        <f>G96+1</f>
        <v>2019</v>
      </c>
      <c r="H104" s="131">
        <f>ROW(J109)-ROW()</f>
        <v>5</v>
      </c>
      <c r="V104" s="533"/>
      <c r="W104" s="533"/>
      <c r="X104" s="533"/>
      <c r="Y104" s="533"/>
      <c r="Z104" s="533"/>
      <c r="AA104" s="533"/>
      <c r="AB104" s="533"/>
      <c r="AC104" s="533"/>
      <c r="AD104" s="533"/>
      <c r="AE104" s="533"/>
      <c r="AF104" s="533"/>
    </row>
    <row r="105" spans="1:32" s="349" customFormat="1" ht="12.75" outlineLevel="1" x14ac:dyDescent="0.2">
      <c r="B105" s="61"/>
      <c r="C105" s="77"/>
      <c r="D105" s="78"/>
      <c r="E105" s="135"/>
    </row>
    <row r="106" spans="1:32" s="349" customFormat="1" ht="13.5" outlineLevel="1" thickBot="1" x14ac:dyDescent="0.25">
      <c r="B106" s="61"/>
      <c r="C106" s="77"/>
      <c r="D106" s="78"/>
      <c r="E106" s="135"/>
      <c r="G106" s="85" t="s">
        <v>0</v>
      </c>
      <c r="H106" s="122">
        <f>$G104</f>
        <v>2019</v>
      </c>
      <c r="I106" s="348">
        <f>VLOOKUP($H106,'TCF en bruto WML'!$G$13:$J$76,'TCF en bruto WML'!$H$78,FALSE)</f>
        <v>1.012</v>
      </c>
      <c r="M106" s="372"/>
      <c r="S106" s="372" t="s">
        <v>243</v>
      </c>
      <c r="V106" s="75" t="s">
        <v>29</v>
      </c>
    </row>
    <row r="107" spans="1:32" s="349" customFormat="1" ht="12.75" outlineLevel="1" x14ac:dyDescent="0.2">
      <c r="B107" s="61"/>
      <c r="C107" s="77"/>
      <c r="D107" s="78"/>
      <c r="E107" s="135"/>
      <c r="G107" s="34"/>
      <c r="H107" s="578"/>
      <c r="I107" s="579"/>
      <c r="M107" s="372"/>
      <c r="V107" s="3067" t="s">
        <v>2337</v>
      </c>
      <c r="W107" s="3068"/>
      <c r="X107" s="3068"/>
      <c r="Y107" s="3068"/>
      <c r="Z107" s="3068"/>
      <c r="AA107" s="3068"/>
      <c r="AB107" s="3068"/>
      <c r="AC107" s="3068"/>
      <c r="AD107" s="3068"/>
      <c r="AE107" s="3068"/>
      <c r="AF107" s="3069"/>
    </row>
    <row r="108" spans="1:32" s="349" customFormat="1" ht="12.75" outlineLevel="1" x14ac:dyDescent="0.2">
      <c r="B108" s="61"/>
      <c r="C108" s="77"/>
      <c r="D108" s="78"/>
      <c r="E108" s="135"/>
      <c r="F108" s="349" t="str">
        <f>"Bedragen "&amp;G104</f>
        <v>Bedragen 2019</v>
      </c>
      <c r="I108" s="420" t="s">
        <v>180</v>
      </c>
      <c r="J108" s="420" t="s">
        <v>181</v>
      </c>
      <c r="S108" s="658">
        <v>0.05</v>
      </c>
      <c r="T108" s="349" t="s">
        <v>136</v>
      </c>
      <c r="V108" s="3070"/>
      <c r="W108" s="3071"/>
      <c r="X108" s="3071"/>
      <c r="Y108" s="3071"/>
      <c r="Z108" s="3071"/>
      <c r="AA108" s="3071"/>
      <c r="AB108" s="3071"/>
      <c r="AC108" s="3071"/>
      <c r="AD108" s="3071"/>
      <c r="AE108" s="3071"/>
      <c r="AF108" s="3072"/>
    </row>
    <row r="109" spans="1:32" s="349" customFormat="1" ht="12.75" outlineLevel="1" x14ac:dyDescent="0.2">
      <c r="A109" s="669" t="e">
        <f>INDEX(Checks!$J$42:$J$47,MATCH((SEARCH("(",formuletekst(J109))),Checks!$I$42:$I$47,0))</f>
        <v>#N/A</v>
      </c>
      <c r="B109" s="61"/>
      <c r="C109" s="77"/>
      <c r="D109" s="78"/>
      <c r="E109" s="135"/>
      <c r="F109" s="349" t="s">
        <v>1081</v>
      </c>
      <c r="I109" s="932">
        <f>I101*I106</f>
        <v>3.1804604925413535</v>
      </c>
      <c r="J109" s="653">
        <f>MAX(CEILING(I109,$S108),J101)</f>
        <v>3.35</v>
      </c>
      <c r="K109" s="349" t="s">
        <v>136</v>
      </c>
      <c r="V109" s="3070"/>
      <c r="W109" s="3071"/>
      <c r="X109" s="3071"/>
      <c r="Y109" s="3071"/>
      <c r="Z109" s="3071"/>
      <c r="AA109" s="3071"/>
      <c r="AB109" s="3071"/>
      <c r="AC109" s="3071"/>
      <c r="AD109" s="3071"/>
      <c r="AE109" s="3071"/>
      <c r="AF109" s="3072"/>
    </row>
    <row r="110" spans="1:32" s="349" customFormat="1" ht="12.75" outlineLevel="1" x14ac:dyDescent="0.2">
      <c r="A110" s="669" t="e">
        <f>INDEX(Checks!$J$42:$J$47,MATCH((SEARCH("(",formuletekst(J110))),Checks!$I$42:$I$47,0))</f>
        <v>#N/A</v>
      </c>
      <c r="B110" s="61"/>
      <c r="C110" s="77"/>
      <c r="D110" s="78"/>
      <c r="E110" s="135"/>
      <c r="F110" s="349" t="s">
        <v>1082</v>
      </c>
      <c r="I110" s="932">
        <f>I102*I106</f>
        <v>5.4835525733471604</v>
      </c>
      <c r="J110" s="653">
        <f>MAX(CEILING(I110,$S108),J102)</f>
        <v>5.5500000000000007</v>
      </c>
      <c r="K110" s="349" t="s">
        <v>136</v>
      </c>
      <c r="V110" s="3073"/>
      <c r="W110" s="3074"/>
      <c r="X110" s="3074"/>
      <c r="Y110" s="3074"/>
      <c r="Z110" s="3074"/>
      <c r="AA110" s="3074"/>
      <c r="AB110" s="3074"/>
      <c r="AC110" s="3074"/>
      <c r="AD110" s="3074"/>
      <c r="AE110" s="3074"/>
      <c r="AF110" s="3075"/>
    </row>
    <row r="112" spans="1:32" s="433" customFormat="1" ht="12.75" x14ac:dyDescent="0.2">
      <c r="B112" s="126"/>
      <c r="C112" s="127"/>
      <c r="D112" s="128"/>
      <c r="E112" s="129" t="s">
        <v>2</v>
      </c>
      <c r="F112" s="130"/>
      <c r="G112" s="121">
        <f>G104+1</f>
        <v>2020</v>
      </c>
      <c r="H112" s="131">
        <f>ROW(J117)-ROW()</f>
        <v>5</v>
      </c>
      <c r="V112" s="533"/>
      <c r="W112" s="533"/>
      <c r="X112" s="533"/>
      <c r="Y112" s="533"/>
      <c r="Z112" s="533"/>
      <c r="AA112" s="533"/>
      <c r="AB112" s="533"/>
      <c r="AC112" s="533"/>
      <c r="AD112" s="533"/>
      <c r="AE112" s="533"/>
      <c r="AF112" s="533"/>
    </row>
    <row r="113" spans="1:32" s="349" customFormat="1" ht="12.75" outlineLevel="1" x14ac:dyDescent="0.2">
      <c r="B113" s="61"/>
      <c r="C113" s="77"/>
      <c r="D113" s="78"/>
      <c r="E113" s="135"/>
    </row>
    <row r="114" spans="1:32" s="349" customFormat="1" ht="13.5" outlineLevel="1" thickBot="1" x14ac:dyDescent="0.25">
      <c r="B114" s="61"/>
      <c r="C114" s="77"/>
      <c r="D114" s="78"/>
      <c r="E114" s="135"/>
      <c r="G114" s="85" t="s">
        <v>0</v>
      </c>
      <c r="H114" s="122">
        <f>$G112</f>
        <v>2020</v>
      </c>
      <c r="I114" s="348">
        <f>VLOOKUP($H114,'TCF en bruto WML'!$G$13:$J$76,'TCF en bruto WML'!$H$78,FALSE)</f>
        <v>1.016</v>
      </c>
      <c r="M114" s="372"/>
      <c r="S114" s="372" t="s">
        <v>243</v>
      </c>
      <c r="V114" s="75" t="s">
        <v>29</v>
      </c>
    </row>
    <row r="115" spans="1:32" s="349" customFormat="1" ht="12.75" outlineLevel="1" x14ac:dyDescent="0.2">
      <c r="B115" s="61"/>
      <c r="C115" s="77"/>
      <c r="D115" s="78"/>
      <c r="E115" s="135"/>
      <c r="G115" s="34"/>
      <c r="H115" s="578"/>
      <c r="I115" s="579"/>
      <c r="M115" s="372"/>
      <c r="V115" s="3067" t="s">
        <v>2337</v>
      </c>
      <c r="W115" s="3068"/>
      <c r="X115" s="3068"/>
      <c r="Y115" s="3068"/>
      <c r="Z115" s="3068"/>
      <c r="AA115" s="3068"/>
      <c r="AB115" s="3068"/>
      <c r="AC115" s="3068"/>
      <c r="AD115" s="3068"/>
      <c r="AE115" s="3068"/>
      <c r="AF115" s="3069"/>
    </row>
    <row r="116" spans="1:32" s="349" customFormat="1" ht="12.75" outlineLevel="1" x14ac:dyDescent="0.2">
      <c r="B116" s="61"/>
      <c r="C116" s="77"/>
      <c r="D116" s="78"/>
      <c r="E116" s="135"/>
      <c r="F116" s="349" t="str">
        <f>"Bedragen "&amp;G112</f>
        <v>Bedragen 2020</v>
      </c>
      <c r="I116" s="420" t="s">
        <v>180</v>
      </c>
      <c r="J116" s="420" t="s">
        <v>181</v>
      </c>
      <c r="S116" s="658">
        <v>0.05</v>
      </c>
      <c r="T116" s="349" t="s">
        <v>136</v>
      </c>
      <c r="V116" s="3070"/>
      <c r="W116" s="3071"/>
      <c r="X116" s="3071"/>
      <c r="Y116" s="3071"/>
      <c r="Z116" s="3071"/>
      <c r="AA116" s="3071"/>
      <c r="AB116" s="3071"/>
      <c r="AC116" s="3071"/>
      <c r="AD116" s="3071"/>
      <c r="AE116" s="3071"/>
      <c r="AF116" s="3072"/>
    </row>
    <row r="117" spans="1:32" s="349" customFormat="1" ht="12.75" outlineLevel="1" x14ac:dyDescent="0.2">
      <c r="A117" s="669" t="e">
        <f>INDEX(Checks!$J$42:$J$47,MATCH((SEARCH("(",formuletekst(J117))),Checks!$I$42:$I$47,0))</f>
        <v>#N/A</v>
      </c>
      <c r="B117" s="61"/>
      <c r="C117" s="77"/>
      <c r="D117" s="78"/>
      <c r="E117" s="135"/>
      <c r="F117" s="349" t="s">
        <v>1081</v>
      </c>
      <c r="I117" s="932">
        <f>I109*I114</f>
        <v>3.2313478604220154</v>
      </c>
      <c r="J117" s="653">
        <f>MAX(CEILING(I117,$S116),J109)</f>
        <v>3.35</v>
      </c>
      <c r="K117" s="349" t="s">
        <v>136</v>
      </c>
      <c r="V117" s="3070"/>
      <c r="W117" s="3071"/>
      <c r="X117" s="3071"/>
      <c r="Y117" s="3071"/>
      <c r="Z117" s="3071"/>
      <c r="AA117" s="3071"/>
      <c r="AB117" s="3071"/>
      <c r="AC117" s="3071"/>
      <c r="AD117" s="3071"/>
      <c r="AE117" s="3071"/>
      <c r="AF117" s="3072"/>
    </row>
    <row r="118" spans="1:32" s="349" customFormat="1" ht="12.75" outlineLevel="1" x14ac:dyDescent="0.2">
      <c r="A118" s="669" t="e">
        <f>INDEX(Checks!$J$42:$J$47,MATCH((SEARCH("(",formuletekst(J118))),Checks!$I$42:$I$47,0))</f>
        <v>#N/A</v>
      </c>
      <c r="B118" s="61"/>
      <c r="C118" s="77"/>
      <c r="D118" s="78"/>
      <c r="E118" s="135"/>
      <c r="F118" s="349" t="s">
        <v>1082</v>
      </c>
      <c r="I118" s="932">
        <f>I110*I114</f>
        <v>5.5712894145207148</v>
      </c>
      <c r="J118" s="652">
        <f>MAX(CEILING(I118,$S116),J110)</f>
        <v>5.6000000000000005</v>
      </c>
      <c r="K118" s="349" t="s">
        <v>136</v>
      </c>
      <c r="V118" s="3073"/>
      <c r="W118" s="3074"/>
      <c r="X118" s="3074"/>
      <c r="Y118" s="3074"/>
      <c r="Z118" s="3074"/>
      <c r="AA118" s="3074"/>
      <c r="AB118" s="3074"/>
      <c r="AC118" s="3074"/>
      <c r="AD118" s="3074"/>
      <c r="AE118" s="3074"/>
      <c r="AF118" s="3075"/>
    </row>
    <row r="120" spans="1:32" s="433" customFormat="1" ht="12.75" x14ac:dyDescent="0.2">
      <c r="B120" s="126"/>
      <c r="C120" s="127"/>
      <c r="D120" s="128"/>
      <c r="E120" s="129" t="s">
        <v>2</v>
      </c>
      <c r="F120" s="130"/>
      <c r="G120" s="121">
        <f>G112+1</f>
        <v>2021</v>
      </c>
      <c r="H120" s="131">
        <f>ROW(J125)-ROW()</f>
        <v>5</v>
      </c>
      <c r="V120" s="533"/>
      <c r="W120" s="533"/>
      <c r="X120" s="533"/>
      <c r="Y120" s="533"/>
      <c r="Z120" s="533"/>
      <c r="AA120" s="533"/>
      <c r="AB120" s="533"/>
      <c r="AC120" s="533"/>
      <c r="AD120" s="533"/>
      <c r="AE120" s="533"/>
      <c r="AF120" s="533"/>
    </row>
    <row r="121" spans="1:32" s="349" customFormat="1" ht="12.75" outlineLevel="1" x14ac:dyDescent="0.2">
      <c r="B121" s="61"/>
      <c r="C121" s="77"/>
      <c r="D121" s="78"/>
      <c r="E121" s="135"/>
    </row>
    <row r="122" spans="1:32" s="349" customFormat="1" ht="13.5" outlineLevel="1" thickBot="1" x14ac:dyDescent="0.25">
      <c r="B122" s="61"/>
      <c r="C122" s="77"/>
      <c r="D122" s="78"/>
      <c r="E122" s="135"/>
      <c r="G122" s="85" t="s">
        <v>0</v>
      </c>
      <c r="H122" s="122">
        <f>$G120</f>
        <v>2021</v>
      </c>
      <c r="I122" s="348">
        <f>VLOOKUP($H122,'TCF en bruto WML'!$G$13:$J$76,'TCF en bruto WML'!$H$78,FALSE)</f>
        <v>1.016</v>
      </c>
      <c r="M122" s="372"/>
      <c r="S122" s="372" t="s">
        <v>243</v>
      </c>
      <c r="V122" s="75" t="s">
        <v>29</v>
      </c>
    </row>
    <row r="123" spans="1:32" s="349" customFormat="1" ht="12.75" outlineLevel="1" x14ac:dyDescent="0.2">
      <c r="B123" s="61"/>
      <c r="C123" s="77"/>
      <c r="D123" s="78"/>
      <c r="E123" s="135"/>
      <c r="G123" s="34"/>
      <c r="H123" s="578"/>
      <c r="I123" s="579"/>
      <c r="M123" s="372"/>
      <c r="V123" s="3067" t="s">
        <v>2337</v>
      </c>
      <c r="W123" s="3068"/>
      <c r="X123" s="3068"/>
      <c r="Y123" s="3068"/>
      <c r="Z123" s="3068"/>
      <c r="AA123" s="3068"/>
      <c r="AB123" s="3068"/>
      <c r="AC123" s="3068"/>
      <c r="AD123" s="3068"/>
      <c r="AE123" s="3068"/>
      <c r="AF123" s="3069"/>
    </row>
    <row r="124" spans="1:32" s="349" customFormat="1" ht="12.75" outlineLevel="1" x14ac:dyDescent="0.2">
      <c r="B124" s="61"/>
      <c r="C124" s="77"/>
      <c r="D124" s="78"/>
      <c r="E124" s="135"/>
      <c r="F124" s="349" t="str">
        <f>"Bedragen "&amp;G120</f>
        <v>Bedragen 2021</v>
      </c>
      <c r="I124" s="420" t="s">
        <v>180</v>
      </c>
      <c r="J124" s="420" t="s">
        <v>181</v>
      </c>
      <c r="S124" s="658">
        <v>0.05</v>
      </c>
      <c r="T124" s="349" t="s">
        <v>136</v>
      </c>
      <c r="V124" s="3070"/>
      <c r="W124" s="3071"/>
      <c r="X124" s="3071"/>
      <c r="Y124" s="3071"/>
      <c r="Z124" s="3071"/>
      <c r="AA124" s="3071"/>
      <c r="AB124" s="3071"/>
      <c r="AC124" s="3071"/>
      <c r="AD124" s="3071"/>
      <c r="AE124" s="3071"/>
      <c r="AF124" s="3072"/>
    </row>
    <row r="125" spans="1:32" s="349" customFormat="1" ht="12.75" outlineLevel="1" x14ac:dyDescent="0.2">
      <c r="A125" s="669" t="e">
        <f>INDEX(Checks!$J$42:$J$47,MATCH((SEARCH("(",formuletekst(J125))),Checks!$I$42:$I$47,0))</f>
        <v>#N/A</v>
      </c>
      <c r="B125" s="61"/>
      <c r="C125" s="77"/>
      <c r="D125" s="78"/>
      <c r="E125" s="135"/>
      <c r="F125" s="349" t="s">
        <v>1081</v>
      </c>
      <c r="I125" s="932">
        <f>I117*I122</f>
        <v>3.2830494261887675</v>
      </c>
      <c r="J125" s="653">
        <f>MAX(CEILING(I125,$S124),J117)</f>
        <v>3.35</v>
      </c>
      <c r="K125" s="349" t="s">
        <v>136</v>
      </c>
      <c r="V125" s="3070"/>
      <c r="W125" s="3071"/>
      <c r="X125" s="3071"/>
      <c r="Y125" s="3071"/>
      <c r="Z125" s="3071"/>
      <c r="AA125" s="3071"/>
      <c r="AB125" s="3071"/>
      <c r="AC125" s="3071"/>
      <c r="AD125" s="3071"/>
      <c r="AE125" s="3071"/>
      <c r="AF125" s="3072"/>
    </row>
    <row r="126" spans="1:32" s="349" customFormat="1" ht="12.75" outlineLevel="1" x14ac:dyDescent="0.2">
      <c r="A126" s="669" t="e">
        <f>INDEX(Checks!$J$42:$J$47,MATCH((SEARCH("(",formuletekst(J126))),Checks!$I$42:$I$47,0))</f>
        <v>#N/A</v>
      </c>
      <c r="B126" s="61"/>
      <c r="C126" s="77"/>
      <c r="D126" s="78"/>
      <c r="E126" s="135"/>
      <c r="F126" s="349" t="s">
        <v>1082</v>
      </c>
      <c r="I126" s="932">
        <f>I118*I122</f>
        <v>5.6604300451530465</v>
      </c>
      <c r="J126" s="652">
        <f>MAX(CEILING(I126,$S124),J118)</f>
        <v>5.7</v>
      </c>
      <c r="K126" s="349" t="s">
        <v>136</v>
      </c>
      <c r="V126" s="3073"/>
      <c r="W126" s="3074"/>
      <c r="X126" s="3074"/>
      <c r="Y126" s="3074"/>
      <c r="Z126" s="3074"/>
      <c r="AA126" s="3074"/>
      <c r="AB126" s="3074"/>
      <c r="AC126" s="3074"/>
      <c r="AD126" s="3074"/>
      <c r="AE126" s="3074"/>
      <c r="AF126" s="3075"/>
    </row>
    <row r="127" spans="1:32" s="2336" customFormat="1" x14ac:dyDescent="0.25">
      <c r="B127" s="61"/>
      <c r="C127" s="77"/>
      <c r="D127" s="78"/>
      <c r="E127" s="135"/>
    </row>
    <row r="128" spans="1:32" s="433" customFormat="1" ht="12.75" x14ac:dyDescent="0.2">
      <c r="B128" s="126"/>
      <c r="C128" s="127"/>
      <c r="D128" s="128"/>
      <c r="E128" s="129" t="s">
        <v>2</v>
      </c>
      <c r="F128" s="130"/>
      <c r="G128" s="121">
        <f>G120+1</f>
        <v>2022</v>
      </c>
      <c r="H128" s="131">
        <f>ROW(J133)-ROW()</f>
        <v>5</v>
      </c>
      <c r="V128" s="533"/>
      <c r="W128" s="533"/>
      <c r="X128" s="533"/>
      <c r="Y128" s="533"/>
      <c r="Z128" s="533"/>
      <c r="AA128" s="533"/>
      <c r="AB128" s="533"/>
      <c r="AC128" s="533"/>
      <c r="AD128" s="533"/>
      <c r="AE128" s="533"/>
      <c r="AF128" s="533"/>
    </row>
    <row r="129" spans="1:32" s="349" customFormat="1" ht="12.75" outlineLevel="1" x14ac:dyDescent="0.2">
      <c r="B129" s="61"/>
      <c r="C129" s="77"/>
      <c r="D129" s="78"/>
      <c r="E129" s="135"/>
    </row>
    <row r="130" spans="1:32" s="349" customFormat="1" ht="13.5" outlineLevel="1" thickBot="1" x14ac:dyDescent="0.25">
      <c r="B130" s="61"/>
      <c r="C130" s="77"/>
      <c r="D130" s="78"/>
      <c r="E130" s="135"/>
      <c r="G130" s="85" t="s">
        <v>0</v>
      </c>
      <c r="H130" s="122">
        <f>$G128</f>
        <v>2022</v>
      </c>
      <c r="I130" s="348">
        <f>VLOOKUP($H130,'TCF en bruto WML'!$G$13:$J$76,'TCF en bruto WML'!$H$78,FALSE)</f>
        <v>1.0129999999999999</v>
      </c>
      <c r="M130" s="372"/>
      <c r="S130" s="372" t="s">
        <v>243</v>
      </c>
      <c r="V130" s="75" t="s">
        <v>29</v>
      </c>
    </row>
    <row r="131" spans="1:32" s="349" customFormat="1" ht="12.75" outlineLevel="1" x14ac:dyDescent="0.2">
      <c r="B131" s="61"/>
      <c r="C131" s="77"/>
      <c r="D131" s="78"/>
      <c r="E131" s="135"/>
      <c r="G131" s="34"/>
      <c r="H131" s="578"/>
      <c r="I131" s="579"/>
      <c r="M131" s="372"/>
      <c r="V131" s="3067" t="s">
        <v>2337</v>
      </c>
      <c r="W131" s="3068"/>
      <c r="X131" s="3068"/>
      <c r="Y131" s="3068"/>
      <c r="Z131" s="3068"/>
      <c r="AA131" s="3068"/>
      <c r="AB131" s="3068"/>
      <c r="AC131" s="3068"/>
      <c r="AD131" s="3068"/>
      <c r="AE131" s="3068"/>
      <c r="AF131" s="3069"/>
    </row>
    <row r="132" spans="1:32" s="349" customFormat="1" ht="12.75" outlineLevel="1" x14ac:dyDescent="0.2">
      <c r="B132" s="61"/>
      <c r="C132" s="77"/>
      <c r="D132" s="78"/>
      <c r="E132" s="135"/>
      <c r="F132" s="349" t="str">
        <f>"Bedragen "&amp;G128</f>
        <v>Bedragen 2022</v>
      </c>
      <c r="I132" s="420" t="s">
        <v>180</v>
      </c>
      <c r="J132" s="420" t="s">
        <v>181</v>
      </c>
      <c r="S132" s="658">
        <v>0.05</v>
      </c>
      <c r="T132" s="349" t="s">
        <v>136</v>
      </c>
      <c r="V132" s="3070"/>
      <c r="W132" s="3071"/>
      <c r="X132" s="3071"/>
      <c r="Y132" s="3071"/>
      <c r="Z132" s="3071"/>
      <c r="AA132" s="3071"/>
      <c r="AB132" s="3071"/>
      <c r="AC132" s="3071"/>
      <c r="AD132" s="3071"/>
      <c r="AE132" s="3071"/>
      <c r="AF132" s="3072"/>
    </row>
    <row r="133" spans="1:32" s="349" customFormat="1" ht="12.75" outlineLevel="1" x14ac:dyDescent="0.2">
      <c r="A133" s="669" t="e">
        <f>INDEX(Checks!$J$42:$J$47,MATCH((SEARCH("(",formuletekst(J133))),Checks!$I$42:$I$47,0))</f>
        <v>#N/A</v>
      </c>
      <c r="B133" s="61"/>
      <c r="C133" s="77"/>
      <c r="D133" s="78"/>
      <c r="E133" s="135"/>
      <c r="F133" s="349" t="s">
        <v>1081</v>
      </c>
      <c r="I133" s="932">
        <f>I125*I130</f>
        <v>3.3257290687292214</v>
      </c>
      <c r="J133" s="653">
        <f>MAX(CEILING(I133,$S132),J125)</f>
        <v>3.35</v>
      </c>
      <c r="K133" s="349" t="s">
        <v>136</v>
      </c>
      <c r="V133" s="3070"/>
      <c r="W133" s="3071"/>
      <c r="X133" s="3071"/>
      <c r="Y133" s="3071"/>
      <c r="Z133" s="3071"/>
      <c r="AA133" s="3071"/>
      <c r="AB133" s="3071"/>
      <c r="AC133" s="3071"/>
      <c r="AD133" s="3071"/>
      <c r="AE133" s="3071"/>
      <c r="AF133" s="3072"/>
    </row>
    <row r="134" spans="1:32" s="349" customFormat="1" ht="12.75" outlineLevel="1" x14ac:dyDescent="0.2">
      <c r="A134" s="669" t="e">
        <f>INDEX(Checks!$J$42:$J$47,MATCH((SEARCH("(",formuletekst(J134))),Checks!$I$42:$I$47,0))</f>
        <v>#N/A</v>
      </c>
      <c r="B134" s="61"/>
      <c r="C134" s="77"/>
      <c r="D134" s="78"/>
      <c r="E134" s="135"/>
      <c r="F134" s="349" t="s">
        <v>1082</v>
      </c>
      <c r="I134" s="932">
        <f>I126*I130</f>
        <v>5.7340156357400351</v>
      </c>
      <c r="J134" s="652">
        <f>MAX(CEILING(I134,$S132),J126)</f>
        <v>5.75</v>
      </c>
      <c r="K134" s="349" t="s">
        <v>136</v>
      </c>
      <c r="V134" s="3073"/>
      <c r="W134" s="3074"/>
      <c r="X134" s="3074"/>
      <c r="Y134" s="3074"/>
      <c r="Z134" s="3074"/>
      <c r="AA134" s="3074"/>
      <c r="AB134" s="3074"/>
      <c r="AC134" s="3074"/>
      <c r="AD134" s="3074"/>
      <c r="AE134" s="3074"/>
      <c r="AF134" s="3075"/>
    </row>
    <row r="135" spans="1:32" s="2433" customFormat="1" x14ac:dyDescent="0.25">
      <c r="B135" s="61"/>
      <c r="C135" s="77"/>
      <c r="D135" s="78"/>
      <c r="E135" s="135"/>
    </row>
    <row r="136" spans="1:32" s="433" customFormat="1" ht="12.75" x14ac:dyDescent="0.2">
      <c r="B136" s="126"/>
      <c r="C136" s="127"/>
      <c r="D136" s="128"/>
      <c r="E136" s="129" t="s">
        <v>2</v>
      </c>
      <c r="F136" s="130"/>
      <c r="G136" s="121">
        <f>G128+1</f>
        <v>2023</v>
      </c>
      <c r="H136" s="131">
        <f>ROW(J141)-ROW()</f>
        <v>5</v>
      </c>
      <c r="V136" s="533"/>
      <c r="W136" s="533"/>
      <c r="X136" s="533"/>
      <c r="Y136" s="533"/>
      <c r="Z136" s="533"/>
      <c r="AA136" s="533"/>
      <c r="AB136" s="533"/>
      <c r="AC136" s="533"/>
      <c r="AD136" s="533"/>
      <c r="AE136" s="533"/>
      <c r="AF136" s="533"/>
    </row>
    <row r="137" spans="1:32" s="349" customFormat="1" ht="12.75" outlineLevel="1" x14ac:dyDescent="0.2">
      <c r="B137" s="61"/>
      <c r="C137" s="77"/>
      <c r="D137" s="78"/>
      <c r="E137" s="135"/>
    </row>
    <row r="138" spans="1:32" s="349" customFormat="1" ht="13.5" outlineLevel="1" thickBot="1" x14ac:dyDescent="0.25">
      <c r="B138" s="61"/>
      <c r="C138" s="77"/>
      <c r="D138" s="78"/>
      <c r="E138" s="135"/>
      <c r="G138" s="85" t="s">
        <v>0</v>
      </c>
      <c r="H138" s="122">
        <f>$G136</f>
        <v>2023</v>
      </c>
      <c r="I138" s="348">
        <f>VLOOKUP($H138,'TCF en bruto WML'!$G$13:$J$76,'TCF en bruto WML'!$H$78,FALSE)</f>
        <v>1.0629999999999999</v>
      </c>
      <c r="M138" s="372"/>
      <c r="S138" s="372" t="s">
        <v>243</v>
      </c>
      <c r="V138" s="75" t="s">
        <v>29</v>
      </c>
    </row>
    <row r="139" spans="1:32" s="349" customFormat="1" ht="12.75" outlineLevel="1" x14ac:dyDescent="0.2">
      <c r="B139" s="61"/>
      <c r="C139" s="77"/>
      <c r="D139" s="78"/>
      <c r="E139" s="135"/>
      <c r="G139" s="34"/>
      <c r="H139" s="578"/>
      <c r="I139" s="579"/>
      <c r="M139" s="372"/>
      <c r="V139" s="3067" t="s">
        <v>2655</v>
      </c>
      <c r="W139" s="3068"/>
      <c r="X139" s="3068"/>
      <c r="Y139" s="3068"/>
      <c r="Z139" s="3068"/>
      <c r="AA139" s="3068"/>
      <c r="AB139" s="3068"/>
      <c r="AC139" s="3068"/>
      <c r="AD139" s="3068"/>
      <c r="AE139" s="3068"/>
      <c r="AF139" s="3069"/>
    </row>
    <row r="140" spans="1:32" s="349" customFormat="1" ht="12.75" outlineLevel="1" x14ac:dyDescent="0.2">
      <c r="B140" s="61"/>
      <c r="C140" s="77"/>
      <c r="D140" s="78"/>
      <c r="E140" s="135"/>
      <c r="F140" s="349" t="str">
        <f>"Bedragen "&amp;G136</f>
        <v>Bedragen 2023</v>
      </c>
      <c r="I140" s="420" t="s">
        <v>180</v>
      </c>
      <c r="J140" s="420" t="s">
        <v>181</v>
      </c>
      <c r="S140" s="658">
        <v>0.05</v>
      </c>
      <c r="T140" s="349" t="s">
        <v>136</v>
      </c>
      <c r="V140" s="3070"/>
      <c r="W140" s="3071"/>
      <c r="X140" s="3071"/>
      <c r="Y140" s="3071"/>
      <c r="Z140" s="3071"/>
      <c r="AA140" s="3071"/>
      <c r="AB140" s="3071"/>
      <c r="AC140" s="3071"/>
      <c r="AD140" s="3071"/>
      <c r="AE140" s="3071"/>
      <c r="AF140" s="3072"/>
    </row>
    <row r="141" spans="1:32" s="349" customFormat="1" ht="12.75" outlineLevel="1" x14ac:dyDescent="0.2">
      <c r="A141" s="669" t="e">
        <f ca="1">INDEX(Checks!$J$42:$J$47,MATCH((SEARCH("(",_xlfn.SINGLE(_xlfn.FORMULATEXT(J141)))),Checks!$I$42:$I$47,0))</f>
        <v>#N/A</v>
      </c>
      <c r="B141" s="61"/>
      <c r="C141" s="77"/>
      <c r="D141" s="78"/>
      <c r="E141" s="135"/>
      <c r="F141" s="349" t="s">
        <v>2652</v>
      </c>
      <c r="I141" s="932">
        <f>I133*I138</f>
        <v>3.535250000059162</v>
      </c>
      <c r="J141" s="653">
        <f>MAX(CEILING(I141,$S140),J133)</f>
        <v>3.5500000000000003</v>
      </c>
      <c r="K141" s="349" t="s">
        <v>136</v>
      </c>
      <c r="V141" s="3070"/>
      <c r="W141" s="3071"/>
      <c r="X141" s="3071"/>
      <c r="Y141" s="3071"/>
      <c r="Z141" s="3071"/>
      <c r="AA141" s="3071"/>
      <c r="AB141" s="3071"/>
      <c r="AC141" s="3071"/>
      <c r="AD141" s="3071"/>
      <c r="AE141" s="3071"/>
      <c r="AF141" s="3072"/>
    </row>
    <row r="142" spans="1:32" s="349" customFormat="1" ht="12.75" outlineLevel="1" x14ac:dyDescent="0.2">
      <c r="A142" s="669" t="e">
        <f>INDEX(Checks!$J$42:$J$47,MATCH((SEARCH("(",formuletekst(J142))),Checks!$I$42:$I$47,0))</f>
        <v>#N/A</v>
      </c>
      <c r="B142" s="61"/>
      <c r="C142" s="77"/>
      <c r="D142" s="78"/>
      <c r="E142" s="135"/>
      <c r="F142" s="349" t="s">
        <v>2653</v>
      </c>
      <c r="I142" s="932">
        <f>I134*I138</f>
        <v>6.0952586207916575</v>
      </c>
      <c r="J142" s="652">
        <f>MAX(CEILING(I142,$S140),J134)</f>
        <v>6.1000000000000005</v>
      </c>
      <c r="K142" s="349" t="s">
        <v>136</v>
      </c>
      <c r="V142" s="3073"/>
      <c r="W142" s="3074"/>
      <c r="X142" s="3074"/>
      <c r="Y142" s="3074"/>
      <c r="Z142" s="3074"/>
      <c r="AA142" s="3074"/>
      <c r="AB142" s="3074"/>
      <c r="AC142" s="3074"/>
      <c r="AD142" s="3074"/>
      <c r="AE142" s="3074"/>
      <c r="AF142" s="3075"/>
    </row>
    <row r="143" spans="1:32" s="349" customFormat="1" ht="12.75" outlineLevel="1" x14ac:dyDescent="0.2">
      <c r="A143" s="669" t="e">
        <f ca="1">INDEX(Checks!$J$42:$J$47,MATCH((SEARCH("(",_xlfn.SINGLE(_xlfn.FORMULATEXT(J143)))),Checks!$I$42:$I$47,0))</f>
        <v>#N/A</v>
      </c>
      <c r="B143" s="61"/>
      <c r="C143" s="77"/>
      <c r="D143" s="78"/>
      <c r="E143" s="135"/>
      <c r="F143" s="349" t="s">
        <v>2651</v>
      </c>
      <c r="I143" s="932"/>
      <c r="J143" s="2555">
        <v>27</v>
      </c>
      <c r="K143" s="349" t="s">
        <v>136</v>
      </c>
      <c r="V143" s="2549"/>
      <c r="W143" s="2549"/>
      <c r="X143" s="2549"/>
      <c r="Y143" s="2549"/>
      <c r="Z143" s="2549"/>
      <c r="AA143" s="2549"/>
      <c r="AB143" s="2549"/>
      <c r="AC143" s="2549"/>
      <c r="AD143" s="2549"/>
      <c r="AE143" s="2549"/>
      <c r="AF143" s="2549"/>
    </row>
    <row r="144" spans="1:32" s="2508" customFormat="1" x14ac:dyDescent="0.25">
      <c r="A144" s="669" t="e">
        <f ca="1">INDEX(Checks!$J$42:$J$47,MATCH((SEARCH("(",_xlfn.SINGLE(_xlfn.FORMULATEXT(J144)))),Checks!$I$42:$I$47,0))</f>
        <v>#N/A</v>
      </c>
      <c r="B144" s="61"/>
      <c r="C144" s="77"/>
      <c r="D144" s="78"/>
      <c r="E144" s="135"/>
      <c r="F144" s="349" t="s">
        <v>2654</v>
      </c>
      <c r="J144" s="2508">
        <v>0.55000000000000004</v>
      </c>
      <c r="K144" s="2508" t="s">
        <v>136</v>
      </c>
    </row>
    <row r="145" spans="1:32" s="433" customFormat="1" ht="12.75" x14ac:dyDescent="0.2">
      <c r="B145" s="126"/>
      <c r="C145" s="127"/>
      <c r="D145" s="128"/>
      <c r="E145" s="129" t="s">
        <v>2</v>
      </c>
      <c r="F145" s="130"/>
      <c r="G145" s="121">
        <f>G136+1</f>
        <v>2024</v>
      </c>
      <c r="H145" s="131">
        <f>ROW(J150)-ROW()</f>
        <v>5</v>
      </c>
      <c r="V145" s="533"/>
      <c r="W145" s="533"/>
      <c r="X145" s="533"/>
      <c r="Y145" s="533"/>
      <c r="Z145" s="533"/>
      <c r="AA145" s="533"/>
      <c r="AB145" s="533"/>
      <c r="AC145" s="533"/>
      <c r="AD145" s="533"/>
      <c r="AE145" s="533"/>
      <c r="AF145" s="533"/>
    </row>
    <row r="146" spans="1:32" s="349" customFormat="1" ht="12.75" outlineLevel="1" x14ac:dyDescent="0.2">
      <c r="B146" s="61"/>
      <c r="C146" s="77"/>
      <c r="D146" s="78"/>
      <c r="E146" s="135"/>
    </row>
    <row r="147" spans="1:32" s="349" customFormat="1" ht="13.5" outlineLevel="1" thickBot="1" x14ac:dyDescent="0.25">
      <c r="B147" s="61"/>
      <c r="C147" s="77"/>
      <c r="D147" s="78"/>
      <c r="E147" s="135"/>
      <c r="G147" s="85" t="s">
        <v>0</v>
      </c>
      <c r="H147" s="122">
        <f>$G145</f>
        <v>2024</v>
      </c>
      <c r="I147" s="348">
        <f>VLOOKUP($H147,'TCF en bruto WML'!$G$13:$J$76,'TCF en bruto WML'!$H$78,FALSE)</f>
        <v>1.099</v>
      </c>
      <c r="M147" s="372"/>
      <c r="S147" s="372" t="s">
        <v>243</v>
      </c>
      <c r="V147" s="75" t="s">
        <v>29</v>
      </c>
    </row>
    <row r="148" spans="1:32" s="349" customFormat="1" ht="12.75" outlineLevel="1" x14ac:dyDescent="0.2">
      <c r="B148" s="61"/>
      <c r="C148" s="77"/>
      <c r="D148" s="78"/>
      <c r="E148" s="135"/>
      <c r="G148" s="34"/>
      <c r="H148" s="578"/>
      <c r="I148" s="579"/>
      <c r="M148" s="372"/>
      <c r="V148" s="3067"/>
      <c r="W148" s="3068"/>
      <c r="X148" s="3068"/>
      <c r="Y148" s="3068"/>
      <c r="Z148" s="3068"/>
      <c r="AA148" s="3068"/>
      <c r="AB148" s="3068"/>
      <c r="AC148" s="3068"/>
      <c r="AD148" s="3068"/>
      <c r="AE148" s="3068"/>
      <c r="AF148" s="3069"/>
    </row>
    <row r="149" spans="1:32" s="349" customFormat="1" ht="12.75" outlineLevel="1" x14ac:dyDescent="0.2">
      <c r="B149" s="61"/>
      <c r="C149" s="77"/>
      <c r="D149" s="78"/>
      <c r="E149" s="135"/>
      <c r="F149" s="349" t="str">
        <f>"Bedragen "&amp;G145</f>
        <v>Bedragen 2024</v>
      </c>
      <c r="I149" s="420" t="s">
        <v>180</v>
      </c>
      <c r="J149" s="420" t="s">
        <v>181</v>
      </c>
      <c r="S149" s="658">
        <v>0.05</v>
      </c>
      <c r="T149" s="349" t="s">
        <v>136</v>
      </c>
      <c r="V149" s="3070"/>
      <c r="W149" s="3071"/>
      <c r="X149" s="3071"/>
      <c r="Y149" s="3071"/>
      <c r="Z149" s="3071"/>
      <c r="AA149" s="3071"/>
      <c r="AB149" s="3071"/>
      <c r="AC149" s="3071"/>
      <c r="AD149" s="3071"/>
      <c r="AE149" s="3071"/>
      <c r="AF149" s="3072"/>
    </row>
    <row r="150" spans="1:32" s="349" customFormat="1" ht="12.75" outlineLevel="1" x14ac:dyDescent="0.2">
      <c r="A150" s="669" t="e">
        <f ca="1">INDEX(Checks!$J$42:$J$47,MATCH((SEARCH("(",_xlfn.SINGLE(_xlfn.FORMULATEXT(J150)))),Checks!$I$42:$I$47,0))</f>
        <v>#N/A</v>
      </c>
      <c r="B150" s="61"/>
      <c r="C150" s="77"/>
      <c r="D150" s="78"/>
      <c r="E150" s="135"/>
      <c r="F150" s="349" t="s">
        <v>2652</v>
      </c>
      <c r="I150" s="932">
        <f>I141*I147</f>
        <v>3.8852397500650189</v>
      </c>
      <c r="J150" s="653">
        <f>MAX(CEILING(I150,$S149),J141)</f>
        <v>3.9000000000000004</v>
      </c>
      <c r="K150" s="349" t="s">
        <v>136</v>
      </c>
      <c r="V150" s="3070"/>
      <c r="W150" s="3071"/>
      <c r="X150" s="3071"/>
      <c r="Y150" s="3071"/>
      <c r="Z150" s="3071"/>
      <c r="AA150" s="3071"/>
      <c r="AB150" s="3071"/>
      <c r="AC150" s="3071"/>
      <c r="AD150" s="3071"/>
      <c r="AE150" s="3071"/>
      <c r="AF150" s="3072"/>
    </row>
    <row r="151" spans="1:32" s="349" customFormat="1" ht="12.75" outlineLevel="1" x14ac:dyDescent="0.2">
      <c r="A151" s="669" t="e">
        <f>INDEX(Checks!$J$42:$J$47,MATCH((SEARCH("(",formuletekst(J151))),Checks!$I$42:$I$47,0))</f>
        <v>#N/A</v>
      </c>
      <c r="B151" s="61"/>
      <c r="C151" s="77"/>
      <c r="D151" s="78"/>
      <c r="E151" s="135"/>
      <c r="F151" s="349" t="s">
        <v>2653</v>
      </c>
      <c r="I151" s="932">
        <f>I142*I147</f>
        <v>6.6986892242500318</v>
      </c>
      <c r="J151" s="652">
        <f>MAX(CEILING(I151,$S149),J142)</f>
        <v>6.7</v>
      </c>
      <c r="K151" s="349" t="s">
        <v>136</v>
      </c>
      <c r="V151" s="3073"/>
      <c r="W151" s="3074"/>
      <c r="X151" s="3074"/>
      <c r="Y151" s="3074"/>
      <c r="Z151" s="3074"/>
      <c r="AA151" s="3074"/>
      <c r="AB151" s="3074"/>
      <c r="AC151" s="3074"/>
      <c r="AD151" s="3074"/>
      <c r="AE151" s="3074"/>
      <c r="AF151" s="3075"/>
    </row>
    <row r="152" spans="1:32" s="349" customFormat="1" ht="12.75" outlineLevel="1" x14ac:dyDescent="0.2">
      <c r="A152" s="669" t="e">
        <f ca="1">INDEX(Checks!$J$42:$J$47,MATCH((SEARCH("(",_xlfn.SINGLE(_xlfn.FORMULATEXT(J152)))),Checks!$I$42:$I$47,0))</f>
        <v>#N/A</v>
      </c>
      <c r="B152" s="61"/>
      <c r="C152" s="77"/>
      <c r="D152" s="78"/>
      <c r="E152" s="135"/>
      <c r="F152" s="349" t="s">
        <v>2651</v>
      </c>
      <c r="I152" s="932"/>
      <c r="J152" s="2555">
        <v>27</v>
      </c>
      <c r="K152" s="349" t="s">
        <v>136</v>
      </c>
      <c r="V152" s="2601"/>
      <c r="W152" s="2601"/>
      <c r="X152" s="2601"/>
      <c r="Y152" s="2601"/>
      <c r="Z152" s="2601"/>
      <c r="AA152" s="2601"/>
      <c r="AB152" s="2601"/>
      <c r="AC152" s="2601"/>
      <c r="AD152" s="2601"/>
      <c r="AE152" s="2601"/>
      <c r="AF152" s="2601"/>
    </row>
    <row r="153" spans="1:32" s="2607" customFormat="1" x14ac:dyDescent="0.25">
      <c r="A153" s="669" t="e">
        <f ca="1">INDEX(Checks!$J$42:$J$47,MATCH((SEARCH("(",_xlfn.SINGLE(_xlfn.FORMULATEXT(J153)))),Checks!$I$42:$I$47,0))</f>
        <v>#N/A</v>
      </c>
      <c r="B153" s="61"/>
      <c r="C153" s="77"/>
      <c r="D153" s="78"/>
      <c r="E153" s="135"/>
      <c r="F153" s="349" t="s">
        <v>2654</v>
      </c>
      <c r="J153" s="2607">
        <v>0.55000000000000004</v>
      </c>
      <c r="K153" s="2607" t="s">
        <v>136</v>
      </c>
    </row>
    <row r="154" spans="1:32" s="433" customFormat="1" ht="12.75" x14ac:dyDescent="0.2">
      <c r="B154" s="126"/>
      <c r="C154" s="127"/>
      <c r="D154" s="128"/>
      <c r="E154" s="129" t="s">
        <v>2</v>
      </c>
      <c r="F154" s="130"/>
      <c r="G154" s="121">
        <f>G145+1</f>
        <v>2025</v>
      </c>
      <c r="H154" s="131">
        <f>ROW(J159)-ROW()</f>
        <v>5</v>
      </c>
      <c r="V154" s="533"/>
      <c r="W154" s="533"/>
      <c r="X154" s="533"/>
      <c r="Y154" s="533"/>
      <c r="Z154" s="533"/>
      <c r="AA154" s="533"/>
      <c r="AB154" s="533"/>
      <c r="AC154" s="533"/>
      <c r="AD154" s="533"/>
      <c r="AE154" s="533"/>
      <c r="AF154" s="533"/>
    </row>
    <row r="155" spans="1:32" s="349" customFormat="1" ht="12.75" outlineLevel="1" x14ac:dyDescent="0.2">
      <c r="B155" s="61"/>
      <c r="C155" s="77"/>
      <c r="D155" s="78"/>
      <c r="E155" s="135"/>
    </row>
    <row r="156" spans="1:32" s="349" customFormat="1" ht="13.5" outlineLevel="1" thickBot="1" x14ac:dyDescent="0.25">
      <c r="B156" s="61"/>
      <c r="C156" s="77"/>
      <c r="D156" s="78"/>
      <c r="E156" s="135"/>
      <c r="G156" s="85" t="s">
        <v>0</v>
      </c>
      <c r="H156" s="122">
        <f>$G154</f>
        <v>2025</v>
      </c>
      <c r="I156" s="348">
        <f>VLOOKUP($H156,'TCF en bruto WML'!$G$13:$J$76,'TCF en bruto WML'!$H$78,FALSE)</f>
        <v>1.012</v>
      </c>
      <c r="M156" s="372"/>
      <c r="S156" s="372" t="s">
        <v>243</v>
      </c>
      <c r="V156" s="75" t="s">
        <v>29</v>
      </c>
    </row>
    <row r="157" spans="1:32" s="349" customFormat="1" ht="12.75" outlineLevel="1" x14ac:dyDescent="0.2">
      <c r="B157" s="61"/>
      <c r="C157" s="77"/>
      <c r="D157" s="78"/>
      <c r="E157" s="135"/>
      <c r="G157" s="34"/>
      <c r="H157" s="578"/>
      <c r="I157" s="579"/>
      <c r="M157" s="372"/>
      <c r="V157" s="3067"/>
      <c r="W157" s="3068"/>
      <c r="X157" s="3068"/>
      <c r="Y157" s="3068"/>
      <c r="Z157" s="3068"/>
      <c r="AA157" s="3068"/>
      <c r="AB157" s="3068"/>
      <c r="AC157" s="3068"/>
      <c r="AD157" s="3068"/>
      <c r="AE157" s="3068"/>
      <c r="AF157" s="3069"/>
    </row>
    <row r="158" spans="1:32" s="349" customFormat="1" ht="12.75" outlineLevel="1" x14ac:dyDescent="0.2">
      <c r="B158" s="61"/>
      <c r="C158" s="77"/>
      <c r="D158" s="78"/>
      <c r="E158" s="135"/>
      <c r="F158" s="349" t="str">
        <f>"Bedragen "&amp;G154</f>
        <v>Bedragen 2025</v>
      </c>
      <c r="I158" s="420" t="s">
        <v>180</v>
      </c>
      <c r="J158" s="420" t="s">
        <v>181</v>
      </c>
      <c r="S158" s="658">
        <v>0.05</v>
      </c>
      <c r="T158" s="349" t="s">
        <v>136</v>
      </c>
      <c r="V158" s="3070"/>
      <c r="W158" s="3071"/>
      <c r="X158" s="3071"/>
      <c r="Y158" s="3071"/>
      <c r="Z158" s="3071"/>
      <c r="AA158" s="3071"/>
      <c r="AB158" s="3071"/>
      <c r="AC158" s="3071"/>
      <c r="AD158" s="3071"/>
      <c r="AE158" s="3071"/>
      <c r="AF158" s="3072"/>
    </row>
    <row r="159" spans="1:32" s="349" customFormat="1" ht="12.75" outlineLevel="1" x14ac:dyDescent="0.2">
      <c r="A159" s="669" t="e">
        <f ca="1">INDEX(Checks!$J$42:$J$47,MATCH((SEARCH("(",_xlfn.SINGLE(_xlfn.FORMULATEXT(J159)))),Checks!$I$42:$I$47,0))</f>
        <v>#N/A</v>
      </c>
      <c r="B159" s="61"/>
      <c r="C159" s="77"/>
      <c r="D159" s="78"/>
      <c r="E159" s="135"/>
      <c r="F159" s="349" t="s">
        <v>2652</v>
      </c>
      <c r="I159" s="932">
        <f>I150*I156</f>
        <v>3.931862627065799</v>
      </c>
      <c r="J159" s="653">
        <f>MAX(CEILING(I159,$S158),J150)</f>
        <v>3.95</v>
      </c>
      <c r="K159" s="349" t="s">
        <v>136</v>
      </c>
      <c r="V159" s="3070"/>
      <c r="W159" s="3071"/>
      <c r="X159" s="3071"/>
      <c r="Y159" s="3071"/>
      <c r="Z159" s="3071"/>
      <c r="AA159" s="3071"/>
      <c r="AB159" s="3071"/>
      <c r="AC159" s="3071"/>
      <c r="AD159" s="3071"/>
      <c r="AE159" s="3071"/>
      <c r="AF159" s="3072"/>
    </row>
    <row r="160" spans="1:32" s="349" customFormat="1" ht="12.75" outlineLevel="1" x14ac:dyDescent="0.2">
      <c r="A160" s="669" t="e">
        <f>INDEX(Checks!$J$42:$J$47,MATCH((SEARCH("(",formuletekst(J160))),Checks!$I$42:$I$47,0))</f>
        <v>#N/A</v>
      </c>
      <c r="B160" s="61"/>
      <c r="C160" s="77"/>
      <c r="D160" s="78"/>
      <c r="E160" s="135"/>
      <c r="F160" s="349" t="s">
        <v>2653</v>
      </c>
      <c r="I160" s="932">
        <f>I151*I156</f>
        <v>6.7790734949410325</v>
      </c>
      <c r="J160" s="652">
        <f>MAX(CEILING(I160,$S158),J151)</f>
        <v>6.8000000000000007</v>
      </c>
      <c r="K160" s="349" t="s">
        <v>136</v>
      </c>
      <c r="V160" s="3073"/>
      <c r="W160" s="3074"/>
      <c r="X160" s="3074"/>
      <c r="Y160" s="3074"/>
      <c r="Z160" s="3074"/>
      <c r="AA160" s="3074"/>
      <c r="AB160" s="3074"/>
      <c r="AC160" s="3074"/>
      <c r="AD160" s="3074"/>
      <c r="AE160" s="3074"/>
      <c r="AF160" s="3075"/>
    </row>
    <row r="161" spans="1:32" s="349" customFormat="1" ht="12.75" outlineLevel="1" x14ac:dyDescent="0.2">
      <c r="A161" s="669" t="e">
        <f ca="1">INDEX(Checks!$J$42:$J$47,MATCH((SEARCH("(",_xlfn.SINGLE(_xlfn.FORMULATEXT(J161)))),Checks!$I$42:$I$47,0))</f>
        <v>#N/A</v>
      </c>
      <c r="B161" s="61"/>
      <c r="C161" s="77"/>
      <c r="D161" s="78"/>
      <c r="E161" s="135"/>
      <c r="F161" s="349" t="s">
        <v>2651</v>
      </c>
      <c r="I161" s="932"/>
      <c r="J161" s="2555">
        <v>27</v>
      </c>
      <c r="K161" s="349" t="s">
        <v>136</v>
      </c>
      <c r="V161" s="2726"/>
      <c r="W161" s="2726"/>
      <c r="X161" s="2726"/>
      <c r="Y161" s="2726"/>
      <c r="Z161" s="2726"/>
      <c r="AA161" s="2726"/>
      <c r="AB161" s="2726"/>
      <c r="AC161" s="2726"/>
      <c r="AD161" s="2726"/>
      <c r="AE161" s="2726"/>
      <c r="AF161" s="2726"/>
    </row>
    <row r="162" spans="1:32" s="2727" customFormat="1" x14ac:dyDescent="0.25">
      <c r="A162" s="669" t="e">
        <f ca="1">INDEX(Checks!$J$42:$J$47,MATCH((SEARCH("(",_xlfn.SINGLE(_xlfn.FORMULATEXT(J162)))),Checks!$I$42:$I$47,0))</f>
        <v>#N/A</v>
      </c>
      <c r="B162" s="61"/>
      <c r="C162" s="77"/>
      <c r="D162" s="78"/>
      <c r="E162" s="135"/>
      <c r="F162" s="349" t="s">
        <v>2654</v>
      </c>
      <c r="J162" s="2727">
        <v>0.55000000000000004</v>
      </c>
      <c r="K162" s="2727" t="s">
        <v>136</v>
      </c>
    </row>
    <row r="163" spans="1:32" s="433" customFormat="1" ht="12.75" x14ac:dyDescent="0.2">
      <c r="B163" s="126"/>
      <c r="C163" s="127"/>
      <c r="D163" s="128"/>
      <c r="E163" s="129" t="s">
        <v>2</v>
      </c>
      <c r="F163" s="130"/>
      <c r="G163" s="121">
        <f>G154+1</f>
        <v>2026</v>
      </c>
      <c r="H163" s="131">
        <f>ROW(J168)-ROW()</f>
        <v>5</v>
      </c>
      <c r="V163" s="533"/>
      <c r="W163" s="533"/>
      <c r="X163" s="533"/>
      <c r="Y163" s="533"/>
      <c r="Z163" s="533"/>
      <c r="AA163" s="533"/>
      <c r="AB163" s="533"/>
      <c r="AC163" s="533"/>
      <c r="AD163" s="533"/>
      <c r="AE163" s="533"/>
      <c r="AF163" s="533"/>
    </row>
    <row r="164" spans="1:32" s="349" customFormat="1" ht="12.75" outlineLevel="1" x14ac:dyDescent="0.2">
      <c r="B164" s="61"/>
      <c r="C164" s="77"/>
      <c r="D164" s="78"/>
      <c r="E164" s="135"/>
    </row>
    <row r="165" spans="1:32" s="349" customFormat="1" ht="13.5" outlineLevel="1" thickBot="1" x14ac:dyDescent="0.25">
      <c r="B165" s="61"/>
      <c r="C165" s="77"/>
      <c r="D165" s="78"/>
      <c r="E165" s="135"/>
      <c r="G165" s="85" t="s">
        <v>0</v>
      </c>
      <c r="H165" s="122">
        <f>$G163</f>
        <v>2026</v>
      </c>
      <c r="I165" s="348">
        <f>VLOOKUP($H165,'TCF en bruto WML'!$G$13:$J$76,'TCF en bruto WML'!$H$78,FALSE)</f>
        <v>1.0289999999999999</v>
      </c>
      <c r="M165" s="372"/>
      <c r="S165" s="372" t="s">
        <v>243</v>
      </c>
      <c r="V165" s="75" t="s">
        <v>29</v>
      </c>
    </row>
    <row r="166" spans="1:32" s="349" customFormat="1" ht="12.75" outlineLevel="1" x14ac:dyDescent="0.2">
      <c r="B166" s="61"/>
      <c r="C166" s="77"/>
      <c r="D166" s="78"/>
      <c r="E166" s="135"/>
      <c r="G166" s="34"/>
      <c r="H166" s="578"/>
      <c r="I166" s="579"/>
      <c r="M166" s="372"/>
      <c r="V166" s="3067"/>
      <c r="W166" s="3068"/>
      <c r="X166" s="3068"/>
      <c r="Y166" s="3068"/>
      <c r="Z166" s="3068"/>
      <c r="AA166" s="3068"/>
      <c r="AB166" s="3068"/>
      <c r="AC166" s="3068"/>
      <c r="AD166" s="3068"/>
      <c r="AE166" s="3068"/>
      <c r="AF166" s="3069"/>
    </row>
    <row r="167" spans="1:32" s="349" customFormat="1" ht="12.75" outlineLevel="1" x14ac:dyDescent="0.2">
      <c r="B167" s="61"/>
      <c r="C167" s="77"/>
      <c r="D167" s="78"/>
      <c r="E167" s="135"/>
      <c r="F167" s="349" t="str">
        <f>"Bedragen "&amp;G163</f>
        <v>Bedragen 2026</v>
      </c>
      <c r="I167" s="420" t="s">
        <v>180</v>
      </c>
      <c r="J167" s="420" t="s">
        <v>181</v>
      </c>
      <c r="S167" s="658">
        <v>0.05</v>
      </c>
      <c r="T167" s="349" t="s">
        <v>136</v>
      </c>
      <c r="V167" s="3070"/>
      <c r="W167" s="3071"/>
      <c r="X167" s="3071"/>
      <c r="Y167" s="3071"/>
      <c r="Z167" s="3071"/>
      <c r="AA167" s="3071"/>
      <c r="AB167" s="3071"/>
      <c r="AC167" s="3071"/>
      <c r="AD167" s="3071"/>
      <c r="AE167" s="3071"/>
      <c r="AF167" s="3072"/>
    </row>
    <row r="168" spans="1:32" s="349" customFormat="1" ht="12.75" outlineLevel="1" x14ac:dyDescent="0.2">
      <c r="A168" s="669" t="e">
        <f ca="1">INDEX(Checks!$J$42:$J$47,MATCH((SEARCH("(",_xlfn.SINGLE(_xlfn.FORMULATEXT(J168)))),Checks!$I$42:$I$47,0))</f>
        <v>#N/A</v>
      </c>
      <c r="B168" s="61"/>
      <c r="C168" s="77"/>
      <c r="D168" s="78"/>
      <c r="E168" s="135"/>
      <c r="F168" s="349" t="s">
        <v>2652</v>
      </c>
      <c r="I168" s="932">
        <f>I159*I165</f>
        <v>4.0458866432507072</v>
      </c>
      <c r="J168" s="653">
        <f>MAX(CEILING(I168,$S167),J159)</f>
        <v>4.05</v>
      </c>
      <c r="K168" s="349" t="s">
        <v>136</v>
      </c>
      <c r="V168" s="3070"/>
      <c r="W168" s="3071"/>
      <c r="X168" s="3071"/>
      <c r="Y168" s="3071"/>
      <c r="Z168" s="3071"/>
      <c r="AA168" s="3071"/>
      <c r="AB168" s="3071"/>
      <c r="AC168" s="3071"/>
      <c r="AD168" s="3071"/>
      <c r="AE168" s="3071"/>
      <c r="AF168" s="3072"/>
    </row>
    <row r="169" spans="1:32" s="349" customFormat="1" ht="12.75" outlineLevel="1" x14ac:dyDescent="0.2">
      <c r="A169" s="669" t="e">
        <f>INDEX(Checks!$J$42:$J$47,MATCH((SEARCH("(",formuletekst(J169))),Checks!$I$42:$I$47,0))</f>
        <v>#N/A</v>
      </c>
      <c r="B169" s="61"/>
      <c r="C169" s="77"/>
      <c r="D169" s="78"/>
      <c r="E169" s="135"/>
      <c r="F169" s="349" t="s">
        <v>2653</v>
      </c>
      <c r="I169" s="932">
        <f>I160*I165</f>
        <v>6.9756666262943217</v>
      </c>
      <c r="J169" s="652">
        <f>MAX(CEILING(I169,$S167),J160)</f>
        <v>7</v>
      </c>
      <c r="K169" s="349" t="s">
        <v>136</v>
      </c>
      <c r="V169" s="3073"/>
      <c r="W169" s="3074"/>
      <c r="X169" s="3074"/>
      <c r="Y169" s="3074"/>
      <c r="Z169" s="3074"/>
      <c r="AA169" s="3074"/>
      <c r="AB169" s="3074"/>
      <c r="AC169" s="3074"/>
      <c r="AD169" s="3074"/>
      <c r="AE169" s="3074"/>
      <c r="AF169" s="3075"/>
    </row>
    <row r="170" spans="1:32" s="349" customFormat="1" ht="12.75" outlineLevel="1" x14ac:dyDescent="0.2">
      <c r="A170" s="669" t="e">
        <f ca="1">INDEX(Checks!$J$42:$J$47,MATCH((SEARCH("(",_xlfn.SINGLE(_xlfn.FORMULATEXT(J170)))),Checks!$I$42:$I$47,0))</f>
        <v>#N/A</v>
      </c>
      <c r="B170" s="61"/>
      <c r="C170" s="77"/>
      <c r="D170" s="78"/>
      <c r="E170" s="135"/>
      <c r="F170" s="349" t="s">
        <v>2651</v>
      </c>
      <c r="I170" s="932"/>
      <c r="J170" s="2555">
        <v>27</v>
      </c>
      <c r="K170" s="349" t="s">
        <v>136</v>
      </c>
      <c r="V170" s="2869"/>
      <c r="W170" s="2869"/>
      <c r="X170" s="2869"/>
      <c r="Y170" s="2869"/>
      <c r="Z170" s="2869"/>
      <c r="AA170" s="2869"/>
      <c r="AB170" s="2869"/>
      <c r="AC170" s="2869"/>
      <c r="AD170" s="2869"/>
      <c r="AE170" s="2869"/>
      <c r="AF170" s="2869"/>
    </row>
    <row r="171" spans="1:32" s="2876" customFormat="1" x14ac:dyDescent="0.25">
      <c r="A171" s="669" t="e">
        <f ca="1">INDEX(Checks!$J$42:$J$47,MATCH((SEARCH("(",_xlfn.SINGLE(_xlfn.FORMULATEXT(J171)))),Checks!$I$42:$I$47,0))</f>
        <v>#N/A</v>
      </c>
      <c r="B171" s="61"/>
      <c r="C171" s="77"/>
      <c r="D171" s="78"/>
      <c r="E171" s="135"/>
      <c r="F171" s="349" t="s">
        <v>2654</v>
      </c>
      <c r="J171" s="2876">
        <v>0.55000000000000004</v>
      </c>
      <c r="K171" s="2876" t="s">
        <v>136</v>
      </c>
    </row>
  </sheetData>
  <mergeCells count="21">
    <mergeCell ref="V166:AF169"/>
    <mergeCell ref="P1:Q1"/>
    <mergeCell ref="V107:AF110"/>
    <mergeCell ref="V99:AF102"/>
    <mergeCell ref="V91:AF94"/>
    <mergeCell ref="V51:AF54"/>
    <mergeCell ref="V43:AF46"/>
    <mergeCell ref="V59:AF62"/>
    <mergeCell ref="V67:AF70"/>
    <mergeCell ref="V75:AF78"/>
    <mergeCell ref="V83:AF86"/>
    <mergeCell ref="F23:Q25"/>
    <mergeCell ref="F26:Q27"/>
    <mergeCell ref="F28:Q29"/>
    <mergeCell ref="F31:Q32"/>
    <mergeCell ref="V157:AF160"/>
    <mergeCell ref="V139:AF142"/>
    <mergeCell ref="V131:AF134"/>
    <mergeCell ref="V123:AF126"/>
    <mergeCell ref="V115:AF118"/>
    <mergeCell ref="V148:AF151"/>
  </mergeCells>
  <hyperlinks>
    <hyperlink ref="P1:Q1" location="Index!A1" display="Terug naar Index" xr:uid="{00000000-0004-0000-3D00-000000000000}"/>
  </hyperlinks>
  <pageMargins left="0.7" right="0.7" top="0.75" bottom="0.75"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9">
    <tabColor theme="7"/>
  </sheetPr>
  <dimension ref="A1:AF111"/>
  <sheetViews>
    <sheetView showGridLines="0" topLeftCell="A88" zoomScale="85" zoomScaleNormal="85" workbookViewId="0">
      <selection activeCell="L122" sqref="L122"/>
    </sheetView>
  </sheetViews>
  <sheetFormatPr defaultColWidth="9.140625" defaultRowHeight="15" outlineLevelRow="1" outlineLevelCol="1" x14ac:dyDescent="0.25"/>
  <cols>
    <col min="1" max="1" width="9.140625" style="1944" outlineLevel="1"/>
    <col min="2" max="2" width="1.42578125" style="61" customWidth="1"/>
    <col min="3" max="3" width="1.42578125" style="77" customWidth="1"/>
    <col min="4" max="4" width="1.42578125" style="78" customWidth="1"/>
    <col min="5" max="5" width="2.5703125" style="135" customWidth="1"/>
    <col min="6" max="16384" width="9.140625" style="1944"/>
  </cols>
  <sheetData>
    <row r="1" spans="2:19" s="2" customFormat="1" x14ac:dyDescent="0.25">
      <c r="B1" s="17" t="str">
        <f ca="1" xml:space="preserve"> RIGHT(CELL("filename", $B$1), LEN(CELL("filename", $B$1)) - SEARCH("]", CELL("filename", $B$1)))</f>
        <v>Premie volksverzekeringen</v>
      </c>
      <c r="C1" s="18"/>
      <c r="D1" s="19"/>
      <c r="E1" s="19"/>
      <c r="G1" s="3"/>
      <c r="H1" s="4"/>
      <c r="I1" s="4"/>
      <c r="J1" s="4"/>
      <c r="K1" s="19"/>
      <c r="L1" s="4"/>
      <c r="M1" s="4"/>
      <c r="N1" s="4"/>
      <c r="O1" s="4"/>
      <c r="P1" s="3017" t="s">
        <v>1208</v>
      </c>
      <c r="Q1" s="3017"/>
      <c r="R1" s="4"/>
      <c r="S1" s="4"/>
    </row>
    <row r="2" spans="2:19" s="4" customFormat="1" x14ac:dyDescent="0.25">
      <c r="B2" s="21"/>
      <c r="C2" s="18"/>
      <c r="D2" s="19"/>
      <c r="E2" s="19"/>
      <c r="F2" s="11" t="s">
        <v>2325</v>
      </c>
      <c r="K2" s="19"/>
    </row>
    <row r="3" spans="2:19" s="2" customFormat="1" x14ac:dyDescent="0.25">
      <c r="B3" s="21"/>
      <c r="C3" s="18"/>
      <c r="D3" s="19"/>
      <c r="E3" s="19"/>
      <c r="F3" s="11"/>
      <c r="K3" s="25"/>
      <c r="S3" s="4"/>
    </row>
    <row r="4" spans="2:19" s="4" customFormat="1" x14ac:dyDescent="0.25">
      <c r="B4" s="21"/>
      <c r="C4" s="22" t="s">
        <v>10</v>
      </c>
      <c r="D4" s="19"/>
      <c r="E4" s="19"/>
      <c r="F4" s="11"/>
    </row>
    <row r="5" spans="2:19" s="4" customFormat="1" outlineLevel="1" x14ac:dyDescent="0.25">
      <c r="B5" s="21"/>
      <c r="C5" s="18"/>
      <c r="D5" s="21" t="s">
        <v>11</v>
      </c>
      <c r="E5" s="19"/>
      <c r="F5" s="11"/>
    </row>
    <row r="6" spans="2:19" s="4" customFormat="1" ht="12.75" customHeight="1" outlineLevel="1" x14ac:dyDescent="0.25">
      <c r="B6" s="21"/>
      <c r="C6" s="18"/>
      <c r="D6" s="19"/>
      <c r="E6" s="19"/>
      <c r="F6" s="2999" t="s">
        <v>2326</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943"/>
      <c r="G14" s="1943"/>
      <c r="H14" s="1943"/>
      <c r="I14" s="1943"/>
      <c r="J14" s="1943"/>
      <c r="K14" s="1943"/>
      <c r="L14" s="1943"/>
      <c r="M14" s="1943"/>
      <c r="N14" s="1943"/>
      <c r="O14" s="1943"/>
      <c r="P14" s="1943"/>
      <c r="Q14" s="1943"/>
    </row>
    <row r="15" spans="2:19" s="4" customFormat="1" ht="15.75" customHeight="1" outlineLevel="1" x14ac:dyDescent="0.25">
      <c r="B15" s="21"/>
      <c r="C15" s="18"/>
      <c r="D15" s="19"/>
      <c r="E15" s="19"/>
      <c r="F15" s="1943"/>
      <c r="G15" s="1943"/>
      <c r="H15" s="1943"/>
      <c r="I15" s="1943"/>
      <c r="J15" s="1943"/>
      <c r="K15" s="1943"/>
      <c r="L15" s="1943"/>
      <c r="M15" s="1943"/>
      <c r="N15" s="1943"/>
      <c r="O15" s="1943"/>
      <c r="P15" s="1943"/>
      <c r="Q15" s="1943"/>
    </row>
    <row r="16" spans="2:19" s="4" customFormat="1" ht="12.75" outlineLevel="1" x14ac:dyDescent="0.25">
      <c r="B16" s="21"/>
      <c r="C16" s="18"/>
      <c r="D16" s="19"/>
      <c r="E16" s="19"/>
      <c r="F16" s="12"/>
    </row>
    <row r="17" spans="1:32" s="4" customFormat="1" outlineLevel="1" x14ac:dyDescent="0.25">
      <c r="B17" s="21"/>
      <c r="C17" s="18"/>
      <c r="D17" s="21" t="s">
        <v>1244</v>
      </c>
      <c r="E17" s="21"/>
      <c r="F17" s="11"/>
    </row>
    <row r="18" spans="1:3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27" customFormat="1" ht="12.75" x14ac:dyDescent="0.25">
      <c r="B24" s="53"/>
      <c r="C24" s="54" t="s">
        <v>2327</v>
      </c>
      <c r="D24" s="55"/>
      <c r="E24" s="56"/>
      <c r="S24" s="26"/>
    </row>
    <row r="25" spans="1:32" s="346" customFormat="1" x14ac:dyDescent="0.25">
      <c r="B25" s="61"/>
      <c r="C25" s="77"/>
      <c r="D25" s="78"/>
      <c r="E25" s="135"/>
    </row>
    <row r="26" spans="1:32" s="346" customFormat="1" x14ac:dyDescent="0.25">
      <c r="B26" s="61"/>
      <c r="C26" s="77"/>
      <c r="D26" s="78"/>
      <c r="E26" s="135"/>
    </row>
    <row r="28" spans="1:32" s="433" customFormat="1" ht="12.75" x14ac:dyDescent="0.2">
      <c r="A28" s="852" t="s">
        <v>1583</v>
      </c>
      <c r="B28" s="126"/>
      <c r="C28" s="127"/>
      <c r="D28" s="128"/>
      <c r="E28" s="129" t="s">
        <v>2</v>
      </c>
      <c r="F28" s="130"/>
      <c r="G28" s="121">
        <v>2015</v>
      </c>
      <c r="H28" s="131">
        <f>ROW(J30)-ROW()</f>
        <v>2</v>
      </c>
      <c r="V28" s="598"/>
      <c r="W28" s="533"/>
      <c r="X28" s="533"/>
      <c r="Y28" s="533"/>
      <c r="Z28" s="533"/>
      <c r="AA28" s="533"/>
      <c r="AB28" s="533"/>
      <c r="AC28" s="533"/>
      <c r="AD28" s="533"/>
      <c r="AE28" s="533"/>
      <c r="AF28" s="533"/>
    </row>
    <row r="29" spans="1:32" outlineLevel="1" x14ac:dyDescent="0.25"/>
    <row r="30" spans="1:32" outlineLevel="1" x14ac:dyDescent="0.25">
      <c r="E30" s="135" t="s">
        <v>2328</v>
      </c>
      <c r="J30" s="2002">
        <v>0.17899999999999999</v>
      </c>
      <c r="S30" s="372"/>
      <c r="T30" s="349"/>
      <c r="U30" s="349"/>
      <c r="V30" s="75" t="s">
        <v>29</v>
      </c>
      <c r="W30" s="349"/>
      <c r="X30" s="349"/>
      <c r="Y30" s="349"/>
      <c r="Z30" s="349"/>
      <c r="AA30" s="349"/>
      <c r="AB30" s="349"/>
      <c r="AC30" s="349"/>
      <c r="AD30" s="349"/>
      <c r="AE30" s="349"/>
      <c r="AF30" s="349"/>
    </row>
    <row r="31" spans="1:32" outlineLevel="1" x14ac:dyDescent="0.25">
      <c r="E31" s="135" t="s">
        <v>2329</v>
      </c>
      <c r="J31" s="2002">
        <v>9.6500000000000002E-2</v>
      </c>
      <c r="S31" s="349"/>
      <c r="T31" s="349"/>
      <c r="U31" s="349"/>
      <c r="V31" s="3067"/>
      <c r="W31" s="3068"/>
      <c r="X31" s="3068"/>
      <c r="Y31" s="3068"/>
      <c r="Z31" s="3068"/>
      <c r="AA31" s="3068"/>
      <c r="AB31" s="3068"/>
      <c r="AC31" s="3068"/>
      <c r="AD31" s="3068"/>
      <c r="AE31" s="3068"/>
      <c r="AF31" s="3069"/>
    </row>
    <row r="32" spans="1:32" outlineLevel="1" x14ac:dyDescent="0.25">
      <c r="E32" s="135" t="s">
        <v>2330</v>
      </c>
      <c r="J32" s="2002">
        <v>6.0000000000000001E-3</v>
      </c>
      <c r="S32" s="349"/>
      <c r="T32" s="349"/>
      <c r="U32" s="349"/>
      <c r="V32" s="3073"/>
      <c r="W32" s="3074"/>
      <c r="X32" s="3074"/>
      <c r="Y32" s="3074"/>
      <c r="Z32" s="3074"/>
      <c r="AA32" s="3074"/>
      <c r="AB32" s="3074"/>
      <c r="AC32" s="3074"/>
      <c r="AD32" s="3074"/>
      <c r="AE32" s="3074"/>
      <c r="AF32" s="3075"/>
    </row>
    <row r="33" spans="1:32" outlineLevel="1" x14ac:dyDescent="0.25"/>
    <row r="35" spans="1:32" s="433" customFormat="1" ht="12.75" x14ac:dyDescent="0.2">
      <c r="A35" s="852" t="s">
        <v>1583</v>
      </c>
      <c r="B35" s="126"/>
      <c r="C35" s="127"/>
      <c r="D35" s="128"/>
      <c r="E35" s="129" t="s">
        <v>2</v>
      </c>
      <c r="F35" s="130"/>
      <c r="G35" s="121">
        <f>G28+1</f>
        <v>2016</v>
      </c>
      <c r="H35" s="131">
        <f>ROW(J37)-ROW()</f>
        <v>2</v>
      </c>
      <c r="J35" s="131"/>
      <c r="V35" s="597"/>
      <c r="W35" s="533"/>
      <c r="X35" s="533"/>
      <c r="Y35" s="533"/>
      <c r="Z35" s="533"/>
      <c r="AA35" s="533"/>
      <c r="AB35" s="533"/>
      <c r="AC35" s="533"/>
      <c r="AD35" s="533"/>
      <c r="AE35" s="533"/>
      <c r="AF35" s="533"/>
    </row>
    <row r="36" spans="1:32" outlineLevel="1" x14ac:dyDescent="0.25"/>
    <row r="37" spans="1:32" outlineLevel="1" x14ac:dyDescent="0.25">
      <c r="E37" s="135" t="s">
        <v>2328</v>
      </c>
      <c r="J37" s="2002">
        <v>0.17899999999999999</v>
      </c>
      <c r="K37" s="349"/>
      <c r="S37" s="372"/>
      <c r="T37" s="349"/>
      <c r="U37" s="349"/>
      <c r="V37" s="75" t="s">
        <v>29</v>
      </c>
      <c r="W37" s="349"/>
      <c r="X37" s="349"/>
      <c r="Y37" s="349"/>
      <c r="Z37" s="349"/>
      <c r="AA37" s="349"/>
      <c r="AB37" s="349"/>
      <c r="AC37" s="349"/>
      <c r="AD37" s="349"/>
      <c r="AE37" s="349"/>
      <c r="AF37" s="349"/>
    </row>
    <row r="38" spans="1:32" outlineLevel="1" x14ac:dyDescent="0.25">
      <c r="E38" s="135" t="s">
        <v>2329</v>
      </c>
      <c r="J38" s="2002">
        <v>9.6500000000000002E-2</v>
      </c>
      <c r="K38" s="349"/>
      <c r="S38" s="349"/>
      <c r="T38" s="349"/>
      <c r="U38" s="349"/>
      <c r="V38" s="3067"/>
      <c r="W38" s="3068"/>
      <c r="X38" s="3068"/>
      <c r="Y38" s="3068"/>
      <c r="Z38" s="3068"/>
      <c r="AA38" s="3068"/>
      <c r="AB38" s="3068"/>
      <c r="AC38" s="3068"/>
      <c r="AD38" s="3068"/>
      <c r="AE38" s="3068"/>
      <c r="AF38" s="3069"/>
    </row>
    <row r="39" spans="1:32" outlineLevel="1" x14ac:dyDescent="0.25">
      <c r="E39" s="135" t="s">
        <v>2330</v>
      </c>
      <c r="J39" s="2002">
        <v>6.0000000000000001E-3</v>
      </c>
      <c r="S39" s="349"/>
      <c r="T39" s="349"/>
      <c r="U39" s="349"/>
      <c r="V39" s="3073"/>
      <c r="W39" s="3074"/>
      <c r="X39" s="3074"/>
      <c r="Y39" s="3074"/>
      <c r="Z39" s="3074"/>
      <c r="AA39" s="3074"/>
      <c r="AB39" s="3074"/>
      <c r="AC39" s="3074"/>
      <c r="AD39" s="3074"/>
      <c r="AE39" s="3074"/>
      <c r="AF39" s="3075"/>
    </row>
    <row r="40" spans="1:32" outlineLevel="1" x14ac:dyDescent="0.25"/>
    <row r="42" spans="1:32" s="433" customFormat="1" ht="12.75" x14ac:dyDescent="0.2">
      <c r="A42" s="852" t="s">
        <v>1583</v>
      </c>
      <c r="B42" s="126"/>
      <c r="C42" s="127"/>
      <c r="D42" s="128"/>
      <c r="E42" s="129" t="s">
        <v>2</v>
      </c>
      <c r="F42" s="130"/>
      <c r="G42" s="121">
        <f>G35+1</f>
        <v>2017</v>
      </c>
      <c r="H42" s="131">
        <f>ROW(J44)-ROW()</f>
        <v>2</v>
      </c>
      <c r="J42" s="131"/>
      <c r="V42" s="597"/>
      <c r="W42" s="533"/>
      <c r="X42" s="533"/>
      <c r="Y42" s="533"/>
      <c r="Z42" s="533"/>
      <c r="AA42" s="533"/>
      <c r="AB42" s="533"/>
      <c r="AC42" s="533"/>
      <c r="AD42" s="533"/>
      <c r="AE42" s="533"/>
      <c r="AF42" s="533"/>
    </row>
    <row r="43" spans="1:32" outlineLevel="1" x14ac:dyDescent="0.25"/>
    <row r="44" spans="1:32" outlineLevel="1" x14ac:dyDescent="0.25">
      <c r="E44" s="135" t="s">
        <v>2328</v>
      </c>
      <c r="J44" s="2002">
        <v>0.17899999999999999</v>
      </c>
      <c r="K44" s="349"/>
      <c r="S44" s="372"/>
      <c r="T44" s="349"/>
      <c r="U44" s="349"/>
      <c r="V44" s="75" t="s">
        <v>29</v>
      </c>
      <c r="W44" s="349"/>
      <c r="X44" s="349"/>
      <c r="Y44" s="349"/>
      <c r="Z44" s="349"/>
      <c r="AA44" s="349"/>
      <c r="AB44" s="349"/>
      <c r="AC44" s="349"/>
      <c r="AD44" s="349"/>
      <c r="AE44" s="349"/>
      <c r="AF44" s="349"/>
    </row>
    <row r="45" spans="1:32" outlineLevel="1" x14ac:dyDescent="0.25">
      <c r="E45" s="135" t="s">
        <v>2329</v>
      </c>
      <c r="J45" s="2002">
        <v>9.6500000000000002E-2</v>
      </c>
      <c r="K45" s="349"/>
      <c r="S45" s="349"/>
      <c r="T45" s="349"/>
      <c r="U45" s="349"/>
      <c r="V45" s="3067"/>
      <c r="W45" s="3068"/>
      <c r="X45" s="3068"/>
      <c r="Y45" s="3068"/>
      <c r="Z45" s="3068"/>
      <c r="AA45" s="3068"/>
      <c r="AB45" s="3068"/>
      <c r="AC45" s="3068"/>
      <c r="AD45" s="3068"/>
      <c r="AE45" s="3068"/>
      <c r="AF45" s="3069"/>
    </row>
    <row r="46" spans="1:32" outlineLevel="1" x14ac:dyDescent="0.25">
      <c r="E46" s="135" t="s">
        <v>2330</v>
      </c>
      <c r="J46" s="2002">
        <v>1E-3</v>
      </c>
      <c r="S46" s="349"/>
      <c r="T46" s="349"/>
      <c r="U46" s="349"/>
      <c r="V46" s="3073"/>
      <c r="W46" s="3074"/>
      <c r="X46" s="3074"/>
      <c r="Y46" s="3074"/>
      <c r="Z46" s="3074"/>
      <c r="AA46" s="3074"/>
      <c r="AB46" s="3074"/>
      <c r="AC46" s="3074"/>
      <c r="AD46" s="3074"/>
      <c r="AE46" s="3074"/>
      <c r="AF46" s="3075"/>
    </row>
    <row r="47" spans="1:32" outlineLevel="1" x14ac:dyDescent="0.25"/>
    <row r="49" spans="1:32" s="433" customFormat="1" ht="12.75" x14ac:dyDescent="0.2">
      <c r="A49" s="852" t="s">
        <v>1583</v>
      </c>
      <c r="B49" s="126"/>
      <c r="C49" s="127"/>
      <c r="D49" s="128"/>
      <c r="E49" s="129" t="s">
        <v>2</v>
      </c>
      <c r="F49" s="130"/>
      <c r="G49" s="121">
        <f>G42+1</f>
        <v>2018</v>
      </c>
      <c r="H49" s="131">
        <f>ROW(J51)-ROW()</f>
        <v>2</v>
      </c>
      <c r="J49" s="131"/>
      <c r="V49" s="597"/>
      <c r="W49" s="533"/>
      <c r="X49" s="533"/>
      <c r="Y49" s="533"/>
      <c r="Z49" s="533"/>
      <c r="AA49" s="533"/>
      <c r="AB49" s="533"/>
      <c r="AC49" s="533"/>
      <c r="AD49" s="533"/>
      <c r="AE49" s="533"/>
      <c r="AF49" s="533"/>
    </row>
    <row r="50" spans="1:32" outlineLevel="1" x14ac:dyDescent="0.25"/>
    <row r="51" spans="1:32" outlineLevel="1" x14ac:dyDescent="0.25">
      <c r="E51" s="135" t="s">
        <v>2328</v>
      </c>
      <c r="J51" s="2002">
        <v>0.17899999999999999</v>
      </c>
      <c r="K51" s="349"/>
      <c r="S51" s="372"/>
      <c r="T51" s="349"/>
      <c r="U51" s="349"/>
      <c r="V51" s="75" t="s">
        <v>29</v>
      </c>
      <c r="W51" s="349"/>
      <c r="X51" s="349"/>
      <c r="Y51" s="349"/>
      <c r="Z51" s="349"/>
      <c r="AA51" s="349"/>
      <c r="AB51" s="349"/>
      <c r="AC51" s="349"/>
      <c r="AD51" s="349"/>
      <c r="AE51" s="349"/>
      <c r="AF51" s="349"/>
    </row>
    <row r="52" spans="1:32" outlineLevel="1" x14ac:dyDescent="0.25">
      <c r="E52" s="135" t="s">
        <v>2329</v>
      </c>
      <c r="J52" s="2002">
        <v>9.6500000000000002E-2</v>
      </c>
      <c r="K52" s="349"/>
      <c r="S52" s="349"/>
      <c r="T52" s="349"/>
      <c r="U52" s="349"/>
      <c r="V52" s="3067"/>
      <c r="W52" s="3068"/>
      <c r="X52" s="3068"/>
      <c r="Y52" s="3068"/>
      <c r="Z52" s="3068"/>
      <c r="AA52" s="3068"/>
      <c r="AB52" s="3068"/>
      <c r="AC52" s="3068"/>
      <c r="AD52" s="3068"/>
      <c r="AE52" s="3068"/>
      <c r="AF52" s="3069"/>
    </row>
    <row r="53" spans="1:32" outlineLevel="1" x14ac:dyDescent="0.25">
      <c r="E53" s="135" t="s">
        <v>2330</v>
      </c>
      <c r="J53" s="2002">
        <v>1E-3</v>
      </c>
      <c r="S53" s="349"/>
      <c r="T53" s="349"/>
      <c r="U53" s="349"/>
      <c r="V53" s="3073"/>
      <c r="W53" s="3074"/>
      <c r="X53" s="3074"/>
      <c r="Y53" s="3074"/>
      <c r="Z53" s="3074"/>
      <c r="AA53" s="3074"/>
      <c r="AB53" s="3074"/>
      <c r="AC53" s="3074"/>
      <c r="AD53" s="3074"/>
      <c r="AE53" s="3074"/>
      <c r="AF53" s="3075"/>
    </row>
    <row r="54" spans="1:32" outlineLevel="1" x14ac:dyDescent="0.25"/>
    <row r="56" spans="1:32" s="433" customFormat="1" ht="12.75" x14ac:dyDescent="0.2">
      <c r="A56" s="852" t="s">
        <v>1583</v>
      </c>
      <c r="B56" s="126"/>
      <c r="C56" s="127"/>
      <c r="D56" s="128"/>
      <c r="E56" s="129" t="s">
        <v>2</v>
      </c>
      <c r="F56" s="130"/>
      <c r="G56" s="121">
        <f>G49+1</f>
        <v>2019</v>
      </c>
      <c r="H56" s="131">
        <f>ROW(J58)-ROW()</f>
        <v>2</v>
      </c>
      <c r="J56" s="131"/>
      <c r="V56" s="597"/>
      <c r="W56" s="533"/>
      <c r="X56" s="533"/>
      <c r="Y56" s="533"/>
      <c r="Z56" s="533"/>
      <c r="AA56" s="533"/>
      <c r="AB56" s="533"/>
      <c r="AC56" s="533"/>
      <c r="AD56" s="533"/>
      <c r="AE56" s="533"/>
      <c r="AF56" s="533"/>
    </row>
    <row r="57" spans="1:32" outlineLevel="1" x14ac:dyDescent="0.25"/>
    <row r="58" spans="1:32" outlineLevel="1" x14ac:dyDescent="0.25">
      <c r="E58" s="135" t="s">
        <v>2328</v>
      </c>
      <c r="J58" s="2002">
        <v>0.17899999999999999</v>
      </c>
      <c r="K58" s="349"/>
      <c r="S58" s="372"/>
      <c r="T58" s="349"/>
      <c r="U58" s="349"/>
      <c r="V58" s="75" t="s">
        <v>29</v>
      </c>
      <c r="W58" s="349"/>
      <c r="X58" s="349"/>
      <c r="Y58" s="349"/>
      <c r="Z58" s="349"/>
      <c r="AA58" s="349"/>
      <c r="AB58" s="349"/>
      <c r="AC58" s="349"/>
      <c r="AD58" s="349"/>
      <c r="AE58" s="349"/>
      <c r="AF58" s="349"/>
    </row>
    <row r="59" spans="1:32" outlineLevel="1" x14ac:dyDescent="0.25">
      <c r="E59" s="135" t="s">
        <v>2329</v>
      </c>
      <c r="J59" s="2002">
        <v>9.6500000000000002E-2</v>
      </c>
      <c r="K59" s="349"/>
      <c r="S59" s="349"/>
      <c r="T59" s="349"/>
      <c r="U59" s="349"/>
      <c r="V59" s="3067"/>
      <c r="W59" s="3068"/>
      <c r="X59" s="3068"/>
      <c r="Y59" s="3068"/>
      <c r="Z59" s="3068"/>
      <c r="AA59" s="3068"/>
      <c r="AB59" s="3068"/>
      <c r="AC59" s="3068"/>
      <c r="AD59" s="3068"/>
      <c r="AE59" s="3068"/>
      <c r="AF59" s="3069"/>
    </row>
    <row r="60" spans="1:32" outlineLevel="1" x14ac:dyDescent="0.25">
      <c r="E60" s="135" t="s">
        <v>2330</v>
      </c>
      <c r="J60" s="2002">
        <v>1E-3</v>
      </c>
      <c r="S60" s="349"/>
      <c r="T60" s="349"/>
      <c r="U60" s="349"/>
      <c r="V60" s="3073"/>
      <c r="W60" s="3074"/>
      <c r="X60" s="3074"/>
      <c r="Y60" s="3074"/>
      <c r="Z60" s="3074"/>
      <c r="AA60" s="3074"/>
      <c r="AB60" s="3074"/>
      <c r="AC60" s="3074"/>
      <c r="AD60" s="3074"/>
      <c r="AE60" s="3074"/>
      <c r="AF60" s="3075"/>
    </row>
    <row r="61" spans="1:32" outlineLevel="1" x14ac:dyDescent="0.25"/>
    <row r="63" spans="1:32" s="433" customFormat="1" ht="12.75" x14ac:dyDescent="0.2">
      <c r="A63" s="852" t="s">
        <v>1583</v>
      </c>
      <c r="B63" s="126"/>
      <c r="C63" s="127"/>
      <c r="D63" s="128"/>
      <c r="E63" s="129" t="s">
        <v>2</v>
      </c>
      <c r="F63" s="130"/>
      <c r="G63" s="121">
        <f>G56+1</f>
        <v>2020</v>
      </c>
      <c r="H63" s="131">
        <f>ROW(J65)-ROW()</f>
        <v>2</v>
      </c>
      <c r="J63" s="131"/>
      <c r="V63" s="597"/>
      <c r="W63" s="533"/>
      <c r="X63" s="533"/>
      <c r="Y63" s="533"/>
      <c r="Z63" s="533"/>
      <c r="AA63" s="533"/>
      <c r="AB63" s="533"/>
      <c r="AC63" s="533"/>
      <c r="AD63" s="533"/>
      <c r="AE63" s="533"/>
      <c r="AF63" s="533"/>
    </row>
    <row r="64" spans="1:32" s="2139" customFormat="1" outlineLevel="1" x14ac:dyDescent="0.25">
      <c r="B64" s="61"/>
      <c r="C64" s="77"/>
      <c r="D64" s="78"/>
      <c r="E64" s="135"/>
    </row>
    <row r="65" spans="1:32" s="2139" customFormat="1" outlineLevel="1" x14ac:dyDescent="0.25">
      <c r="B65" s="61"/>
      <c r="C65" s="77"/>
      <c r="D65" s="78"/>
      <c r="E65" s="135" t="s">
        <v>2328</v>
      </c>
      <c r="J65" s="2002">
        <v>0.17899999999999999</v>
      </c>
      <c r="K65" s="349"/>
      <c r="S65" s="372"/>
      <c r="T65" s="349"/>
      <c r="U65" s="349"/>
      <c r="V65" s="75" t="s">
        <v>29</v>
      </c>
      <c r="W65" s="349"/>
      <c r="X65" s="349"/>
      <c r="Y65" s="349"/>
      <c r="Z65" s="349"/>
      <c r="AA65" s="349"/>
      <c r="AB65" s="349"/>
      <c r="AC65" s="349"/>
      <c r="AD65" s="349"/>
      <c r="AE65" s="349"/>
      <c r="AF65" s="349"/>
    </row>
    <row r="66" spans="1:32" s="2139" customFormat="1" outlineLevel="1" x14ac:dyDescent="0.25">
      <c r="B66" s="61"/>
      <c r="C66" s="77"/>
      <c r="D66" s="78"/>
      <c r="E66" s="135" t="s">
        <v>2329</v>
      </c>
      <c r="J66" s="2002">
        <v>9.6500000000000002E-2</v>
      </c>
      <c r="K66" s="349"/>
      <c r="S66" s="349"/>
      <c r="T66" s="349"/>
      <c r="U66" s="349"/>
      <c r="V66" s="3067"/>
      <c r="W66" s="3068"/>
      <c r="X66" s="3068"/>
      <c r="Y66" s="3068"/>
      <c r="Z66" s="3068"/>
      <c r="AA66" s="3068"/>
      <c r="AB66" s="3068"/>
      <c r="AC66" s="3068"/>
      <c r="AD66" s="3068"/>
      <c r="AE66" s="3068"/>
      <c r="AF66" s="3069"/>
    </row>
    <row r="67" spans="1:32" s="2139" customFormat="1" outlineLevel="1" x14ac:dyDescent="0.25">
      <c r="B67" s="61"/>
      <c r="C67" s="77"/>
      <c r="D67" s="78"/>
      <c r="E67" s="135" t="s">
        <v>2330</v>
      </c>
      <c r="J67" s="2002">
        <v>1E-3</v>
      </c>
      <c r="S67" s="349"/>
      <c r="T67" s="349"/>
      <c r="U67" s="349"/>
      <c r="V67" s="3073"/>
      <c r="W67" s="3074"/>
      <c r="X67" s="3074"/>
      <c r="Y67" s="3074"/>
      <c r="Z67" s="3074"/>
      <c r="AA67" s="3074"/>
      <c r="AB67" s="3074"/>
      <c r="AC67" s="3074"/>
      <c r="AD67" s="3074"/>
      <c r="AE67" s="3074"/>
      <c r="AF67" s="3075"/>
    </row>
    <row r="68" spans="1:32" s="2139" customFormat="1" outlineLevel="1" x14ac:dyDescent="0.25">
      <c r="B68" s="61"/>
      <c r="C68" s="77"/>
      <c r="D68" s="78"/>
      <c r="E68" s="135"/>
    </row>
    <row r="69" spans="1:32" s="2139" customFormat="1" x14ac:dyDescent="0.25">
      <c r="B69" s="61"/>
      <c r="C69" s="77"/>
      <c r="D69" s="78"/>
      <c r="E69" s="135"/>
    </row>
    <row r="70" spans="1:32" s="433" customFormat="1" ht="12.75" x14ac:dyDescent="0.2">
      <c r="A70" s="852" t="s">
        <v>1583</v>
      </c>
      <c r="B70" s="126"/>
      <c r="C70" s="127"/>
      <c r="D70" s="128"/>
      <c r="E70" s="129" t="s">
        <v>2</v>
      </c>
      <c r="F70" s="130"/>
      <c r="G70" s="121">
        <f>G63+1</f>
        <v>2021</v>
      </c>
      <c r="H70" s="131">
        <f>ROW(J72)-ROW()</f>
        <v>2</v>
      </c>
      <c r="J70" s="131"/>
      <c r="V70" s="597"/>
      <c r="W70" s="533"/>
      <c r="X70" s="533"/>
      <c r="Y70" s="533"/>
      <c r="Z70" s="533"/>
      <c r="AA70" s="533"/>
      <c r="AB70" s="533"/>
      <c r="AC70" s="533"/>
      <c r="AD70" s="533"/>
      <c r="AE70" s="533"/>
      <c r="AF70" s="533"/>
    </row>
    <row r="71" spans="1:32" s="2336" customFormat="1" outlineLevel="1" x14ac:dyDescent="0.25">
      <c r="B71" s="61"/>
      <c r="C71" s="77"/>
      <c r="D71" s="78"/>
      <c r="E71" s="135"/>
    </row>
    <row r="72" spans="1:32" s="2336" customFormat="1" outlineLevel="1" x14ac:dyDescent="0.25">
      <c r="B72" s="61"/>
      <c r="C72" s="77"/>
      <c r="D72" s="78"/>
      <c r="E72" s="135" t="s">
        <v>2328</v>
      </c>
      <c r="J72" s="2002">
        <v>0.17899999999999999</v>
      </c>
      <c r="K72" s="349"/>
      <c r="S72" s="372"/>
      <c r="T72" s="349"/>
      <c r="U72" s="349"/>
      <c r="V72" s="75" t="s">
        <v>29</v>
      </c>
      <c r="W72" s="349"/>
      <c r="X72" s="349"/>
      <c r="Y72" s="349"/>
      <c r="Z72" s="349"/>
      <c r="AA72" s="349"/>
      <c r="AB72" s="349"/>
      <c r="AC72" s="349"/>
      <c r="AD72" s="349"/>
      <c r="AE72" s="349"/>
      <c r="AF72" s="349"/>
    </row>
    <row r="73" spans="1:32" s="2336" customFormat="1" outlineLevel="1" x14ac:dyDescent="0.25">
      <c r="B73" s="61"/>
      <c r="C73" s="77"/>
      <c r="D73" s="78"/>
      <c r="E73" s="135" t="s">
        <v>2329</v>
      </c>
      <c r="J73" s="2002">
        <v>9.6500000000000002E-2</v>
      </c>
      <c r="K73" s="349"/>
      <c r="S73" s="349"/>
      <c r="T73" s="349"/>
      <c r="U73" s="349"/>
      <c r="V73" s="3067"/>
      <c r="W73" s="3068"/>
      <c r="X73" s="3068"/>
      <c r="Y73" s="3068"/>
      <c r="Z73" s="3068"/>
      <c r="AA73" s="3068"/>
      <c r="AB73" s="3068"/>
      <c r="AC73" s="3068"/>
      <c r="AD73" s="3068"/>
      <c r="AE73" s="3068"/>
      <c r="AF73" s="3069"/>
    </row>
    <row r="74" spans="1:32" s="2336" customFormat="1" outlineLevel="1" x14ac:dyDescent="0.25">
      <c r="B74" s="61"/>
      <c r="C74" s="77"/>
      <c r="D74" s="78"/>
      <c r="E74" s="135" t="s">
        <v>2330</v>
      </c>
      <c r="J74" s="2002">
        <v>1E-3</v>
      </c>
      <c r="S74" s="349"/>
      <c r="T74" s="349"/>
      <c r="U74" s="349"/>
      <c r="V74" s="3073"/>
      <c r="W74" s="3074"/>
      <c r="X74" s="3074"/>
      <c r="Y74" s="3074"/>
      <c r="Z74" s="3074"/>
      <c r="AA74" s="3074"/>
      <c r="AB74" s="3074"/>
      <c r="AC74" s="3074"/>
      <c r="AD74" s="3074"/>
      <c r="AE74" s="3074"/>
      <c r="AF74" s="3075"/>
    </row>
    <row r="75" spans="1:32" s="2336" customFormat="1" outlineLevel="1" x14ac:dyDescent="0.25">
      <c r="B75" s="61"/>
      <c r="C75" s="77"/>
      <c r="D75" s="78"/>
      <c r="E75" s="135"/>
    </row>
    <row r="76" spans="1:32" s="2336" customFormat="1" x14ac:dyDescent="0.25">
      <c r="B76" s="61"/>
      <c r="C76" s="77"/>
      <c r="D76" s="78"/>
      <c r="E76" s="135"/>
    </row>
    <row r="77" spans="1:32" s="433" customFormat="1" ht="12.75" x14ac:dyDescent="0.2">
      <c r="A77" s="852" t="s">
        <v>1583</v>
      </c>
      <c r="B77" s="126"/>
      <c r="C77" s="127"/>
      <c r="D77" s="128"/>
      <c r="E77" s="129" t="s">
        <v>2</v>
      </c>
      <c r="F77" s="130"/>
      <c r="G77" s="121">
        <f>G70+1</f>
        <v>2022</v>
      </c>
      <c r="H77" s="131">
        <f>ROW(J79)-ROW()</f>
        <v>2</v>
      </c>
      <c r="J77" s="131"/>
      <c r="V77" s="597"/>
      <c r="W77" s="533"/>
      <c r="X77" s="533"/>
      <c r="Y77" s="533"/>
      <c r="Z77" s="533"/>
      <c r="AA77" s="533"/>
      <c r="AB77" s="533"/>
      <c r="AC77" s="533"/>
      <c r="AD77" s="533"/>
      <c r="AE77" s="533"/>
      <c r="AF77" s="533"/>
    </row>
    <row r="78" spans="1:32" s="2433" customFormat="1" outlineLevel="1" x14ac:dyDescent="0.25">
      <c r="B78" s="61"/>
      <c r="C78" s="77"/>
      <c r="D78" s="78"/>
      <c r="E78" s="135"/>
    </row>
    <row r="79" spans="1:32" s="2433" customFormat="1" outlineLevel="1" x14ac:dyDescent="0.25">
      <c r="B79" s="61"/>
      <c r="C79" s="77"/>
      <c r="D79" s="78"/>
      <c r="E79" s="135" t="s">
        <v>2328</v>
      </c>
      <c r="J79" s="2002">
        <v>0.17899999999999999</v>
      </c>
      <c r="K79" s="349"/>
      <c r="S79" s="372"/>
      <c r="T79" s="349"/>
      <c r="U79" s="349"/>
      <c r="V79" s="75" t="s">
        <v>29</v>
      </c>
      <c r="W79" s="349"/>
      <c r="X79" s="349"/>
      <c r="Y79" s="349"/>
      <c r="Z79" s="349"/>
      <c r="AA79" s="349"/>
      <c r="AB79" s="349"/>
      <c r="AC79" s="349"/>
      <c r="AD79" s="349"/>
      <c r="AE79" s="349"/>
      <c r="AF79" s="349"/>
    </row>
    <row r="80" spans="1:32" s="2433" customFormat="1" outlineLevel="1" x14ac:dyDescent="0.25">
      <c r="B80" s="61"/>
      <c r="C80" s="77"/>
      <c r="D80" s="78"/>
      <c r="E80" s="135" t="s">
        <v>2329</v>
      </c>
      <c r="J80" s="2002">
        <v>9.6500000000000002E-2</v>
      </c>
      <c r="K80" s="349"/>
      <c r="S80" s="349"/>
      <c r="T80" s="349"/>
      <c r="U80" s="349"/>
      <c r="V80" s="3067"/>
      <c r="W80" s="3068"/>
      <c r="X80" s="3068"/>
      <c r="Y80" s="3068"/>
      <c r="Z80" s="3068"/>
      <c r="AA80" s="3068"/>
      <c r="AB80" s="3068"/>
      <c r="AC80" s="3068"/>
      <c r="AD80" s="3068"/>
      <c r="AE80" s="3068"/>
      <c r="AF80" s="3069"/>
    </row>
    <row r="81" spans="1:32" s="2433" customFormat="1" outlineLevel="1" x14ac:dyDescent="0.25">
      <c r="B81" s="61"/>
      <c r="C81" s="77"/>
      <c r="D81" s="78"/>
      <c r="E81" s="135" t="s">
        <v>2330</v>
      </c>
      <c r="J81" s="2002">
        <v>1E-3</v>
      </c>
      <c r="S81" s="349"/>
      <c r="T81" s="349"/>
      <c r="U81" s="349"/>
      <c r="V81" s="3073"/>
      <c r="W81" s="3074"/>
      <c r="X81" s="3074"/>
      <c r="Y81" s="3074"/>
      <c r="Z81" s="3074"/>
      <c r="AA81" s="3074"/>
      <c r="AB81" s="3074"/>
      <c r="AC81" s="3074"/>
      <c r="AD81" s="3074"/>
      <c r="AE81" s="3074"/>
      <c r="AF81" s="3075"/>
    </row>
    <row r="82" spans="1:32" s="2433" customFormat="1" outlineLevel="1" x14ac:dyDescent="0.25">
      <c r="B82" s="61"/>
      <c r="C82" s="77"/>
      <c r="D82" s="78"/>
      <c r="E82" s="135"/>
    </row>
    <row r="83" spans="1:32" s="2433" customFormat="1" x14ac:dyDescent="0.25">
      <c r="B83" s="61"/>
      <c r="C83" s="77"/>
      <c r="D83" s="78"/>
      <c r="E83" s="135"/>
    </row>
    <row r="84" spans="1:32" s="433" customFormat="1" ht="12.75" x14ac:dyDescent="0.2">
      <c r="A84" s="852" t="s">
        <v>1583</v>
      </c>
      <c r="B84" s="126"/>
      <c r="C84" s="127"/>
      <c r="D84" s="128"/>
      <c r="E84" s="129" t="s">
        <v>2</v>
      </c>
      <c r="F84" s="130"/>
      <c r="G84" s="121">
        <f>G77+1</f>
        <v>2023</v>
      </c>
      <c r="H84" s="131">
        <f>ROW(J86)-ROW()</f>
        <v>2</v>
      </c>
      <c r="J84" s="131"/>
      <c r="V84" s="597"/>
      <c r="W84" s="533"/>
      <c r="X84" s="533"/>
      <c r="Y84" s="533"/>
      <c r="Z84" s="533"/>
      <c r="AA84" s="533"/>
      <c r="AB84" s="533"/>
      <c r="AC84" s="533"/>
      <c r="AD84" s="533"/>
      <c r="AE84" s="533"/>
      <c r="AF84" s="533"/>
    </row>
    <row r="85" spans="1:32" s="2508" customFormat="1" outlineLevel="1" x14ac:dyDescent="0.25">
      <c r="B85" s="61"/>
      <c r="C85" s="77"/>
      <c r="D85" s="78"/>
      <c r="E85" s="135"/>
    </row>
    <row r="86" spans="1:32" s="2508" customFormat="1" outlineLevel="1" x14ac:dyDescent="0.25">
      <c r="B86" s="61"/>
      <c r="C86" s="77"/>
      <c r="D86" s="78"/>
      <c r="E86" s="135" t="s">
        <v>2328</v>
      </c>
      <c r="J86" s="2002">
        <v>0.17899999999999999</v>
      </c>
      <c r="K86" s="349"/>
      <c r="S86" s="372"/>
      <c r="T86" s="349"/>
      <c r="U86" s="349"/>
      <c r="V86" s="75" t="s">
        <v>29</v>
      </c>
      <c r="W86" s="349"/>
      <c r="X86" s="349"/>
      <c r="Y86" s="349"/>
      <c r="Z86" s="349"/>
      <c r="AA86" s="349"/>
      <c r="AB86" s="349"/>
      <c r="AC86" s="349"/>
      <c r="AD86" s="349"/>
      <c r="AE86" s="349"/>
      <c r="AF86" s="349"/>
    </row>
    <row r="87" spans="1:32" s="2508" customFormat="1" outlineLevel="1" x14ac:dyDescent="0.25">
      <c r="B87" s="61"/>
      <c r="C87" s="77"/>
      <c r="D87" s="78"/>
      <c r="E87" s="135" t="s">
        <v>2329</v>
      </c>
      <c r="J87" s="2002">
        <v>9.6500000000000002E-2</v>
      </c>
      <c r="K87" s="349"/>
      <c r="S87" s="349"/>
      <c r="T87" s="349"/>
      <c r="U87" s="349"/>
      <c r="V87" s="3067"/>
      <c r="W87" s="3068"/>
      <c r="X87" s="3068"/>
      <c r="Y87" s="3068"/>
      <c r="Z87" s="3068"/>
      <c r="AA87" s="3068"/>
      <c r="AB87" s="3068"/>
      <c r="AC87" s="3068"/>
      <c r="AD87" s="3068"/>
      <c r="AE87" s="3068"/>
      <c r="AF87" s="3069"/>
    </row>
    <row r="88" spans="1:32" s="2508" customFormat="1" outlineLevel="1" x14ac:dyDescent="0.25">
      <c r="B88" s="61"/>
      <c r="C88" s="77"/>
      <c r="D88" s="78"/>
      <c r="E88" s="135" t="s">
        <v>2330</v>
      </c>
      <c r="J88" s="2002">
        <v>1E-3</v>
      </c>
      <c r="S88" s="349"/>
      <c r="T88" s="349"/>
      <c r="U88" s="349"/>
      <c r="V88" s="3073"/>
      <c r="W88" s="3074"/>
      <c r="X88" s="3074"/>
      <c r="Y88" s="3074"/>
      <c r="Z88" s="3074"/>
      <c r="AA88" s="3074"/>
      <c r="AB88" s="3074"/>
      <c r="AC88" s="3074"/>
      <c r="AD88" s="3074"/>
      <c r="AE88" s="3074"/>
      <c r="AF88" s="3075"/>
    </row>
    <row r="89" spans="1:32" s="2508" customFormat="1" outlineLevel="1" x14ac:dyDescent="0.25">
      <c r="B89" s="61"/>
      <c r="C89" s="77"/>
      <c r="D89" s="78"/>
      <c r="E89" s="135"/>
    </row>
    <row r="90" spans="1:32" s="2508" customFormat="1" x14ac:dyDescent="0.25">
      <c r="B90" s="61"/>
      <c r="C90" s="77"/>
      <c r="D90" s="78"/>
      <c r="E90" s="135"/>
    </row>
    <row r="91" spans="1:32" s="433" customFormat="1" ht="12.75" x14ac:dyDescent="0.2">
      <c r="A91" s="852" t="s">
        <v>1583</v>
      </c>
      <c r="B91" s="126"/>
      <c r="C91" s="127"/>
      <c r="D91" s="128"/>
      <c r="E91" s="129" t="s">
        <v>2</v>
      </c>
      <c r="F91" s="130"/>
      <c r="G91" s="121">
        <f>G84+1</f>
        <v>2024</v>
      </c>
      <c r="H91" s="131">
        <f>ROW(J93)-ROW()</f>
        <v>2</v>
      </c>
      <c r="J91" s="131"/>
      <c r="V91" s="597"/>
      <c r="W91" s="533"/>
      <c r="X91" s="533"/>
      <c r="Y91" s="533"/>
      <c r="Z91" s="533"/>
      <c r="AA91" s="533"/>
      <c r="AB91" s="533"/>
      <c r="AC91" s="533"/>
      <c r="AD91" s="533"/>
      <c r="AE91" s="533"/>
      <c r="AF91" s="533"/>
    </row>
    <row r="92" spans="1:32" s="2607" customFormat="1" outlineLevel="1" x14ac:dyDescent="0.25">
      <c r="B92" s="61"/>
      <c r="C92" s="77"/>
      <c r="D92" s="78"/>
      <c r="E92" s="135"/>
    </row>
    <row r="93" spans="1:32" s="2607" customFormat="1" outlineLevel="1" x14ac:dyDescent="0.25">
      <c r="B93" s="61"/>
      <c r="C93" s="77"/>
      <c r="D93" s="78"/>
      <c r="E93" s="135" t="s">
        <v>2328</v>
      </c>
      <c r="J93" s="2002">
        <v>0.17899999999999999</v>
      </c>
      <c r="K93" s="349"/>
      <c r="S93" s="372"/>
      <c r="T93" s="349"/>
      <c r="U93" s="349"/>
      <c r="V93" s="75" t="s">
        <v>29</v>
      </c>
      <c r="W93" s="349"/>
      <c r="X93" s="349"/>
      <c r="Y93" s="349"/>
      <c r="Z93" s="349"/>
      <c r="AA93" s="349"/>
      <c r="AB93" s="349"/>
      <c r="AC93" s="349"/>
      <c r="AD93" s="349"/>
      <c r="AE93" s="349"/>
      <c r="AF93" s="349"/>
    </row>
    <row r="94" spans="1:32" s="2607" customFormat="1" outlineLevel="1" x14ac:dyDescent="0.25">
      <c r="B94" s="61"/>
      <c r="C94" s="77"/>
      <c r="D94" s="78"/>
      <c r="E94" s="135" t="s">
        <v>2329</v>
      </c>
      <c r="J94" s="2002">
        <v>9.6500000000000002E-2</v>
      </c>
      <c r="K94" s="349"/>
      <c r="S94" s="349"/>
      <c r="T94" s="349"/>
      <c r="U94" s="349"/>
      <c r="V94" s="3067"/>
      <c r="W94" s="3068"/>
      <c r="X94" s="3068"/>
      <c r="Y94" s="3068"/>
      <c r="Z94" s="3068"/>
      <c r="AA94" s="3068"/>
      <c r="AB94" s="3068"/>
      <c r="AC94" s="3068"/>
      <c r="AD94" s="3068"/>
      <c r="AE94" s="3068"/>
      <c r="AF94" s="3069"/>
    </row>
    <row r="95" spans="1:32" s="2607" customFormat="1" outlineLevel="1" x14ac:dyDescent="0.25">
      <c r="B95" s="61"/>
      <c r="C95" s="77"/>
      <c r="D95" s="78"/>
      <c r="E95" s="135" t="s">
        <v>2330</v>
      </c>
      <c r="J95" s="2002">
        <v>1E-3</v>
      </c>
      <c r="S95" s="349"/>
      <c r="T95" s="349"/>
      <c r="U95" s="349"/>
      <c r="V95" s="3073"/>
      <c r="W95" s="3074"/>
      <c r="X95" s="3074"/>
      <c r="Y95" s="3074"/>
      <c r="Z95" s="3074"/>
      <c r="AA95" s="3074"/>
      <c r="AB95" s="3074"/>
      <c r="AC95" s="3074"/>
      <c r="AD95" s="3074"/>
      <c r="AE95" s="3074"/>
      <c r="AF95" s="3075"/>
    </row>
    <row r="96" spans="1:32" s="2607" customFormat="1" outlineLevel="1" x14ac:dyDescent="0.25">
      <c r="B96" s="61"/>
      <c r="C96" s="77"/>
      <c r="D96" s="78"/>
      <c r="E96" s="135"/>
    </row>
    <row r="97" spans="1:32" s="2607" customFormat="1" x14ac:dyDescent="0.25">
      <c r="B97" s="61"/>
      <c r="C97" s="77"/>
      <c r="D97" s="78"/>
      <c r="E97" s="135"/>
    </row>
    <row r="98" spans="1:32" s="433" customFormat="1" ht="12.75" x14ac:dyDescent="0.2">
      <c r="A98" s="852" t="s">
        <v>1583</v>
      </c>
      <c r="B98" s="126"/>
      <c r="C98" s="127"/>
      <c r="D98" s="128"/>
      <c r="E98" s="129" t="s">
        <v>2</v>
      </c>
      <c r="F98" s="130"/>
      <c r="G98" s="121">
        <f>G91+1</f>
        <v>2025</v>
      </c>
      <c r="H98" s="131">
        <f>ROW(J100)-ROW()</f>
        <v>2</v>
      </c>
      <c r="J98" s="131"/>
      <c r="V98" s="597"/>
      <c r="W98" s="533"/>
      <c r="X98" s="533"/>
      <c r="Y98" s="533"/>
      <c r="Z98" s="533"/>
      <c r="AA98" s="533"/>
      <c r="AB98" s="533"/>
      <c r="AC98" s="533"/>
      <c r="AD98" s="533"/>
      <c r="AE98" s="533"/>
      <c r="AF98" s="533"/>
    </row>
    <row r="99" spans="1:32" s="2727" customFormat="1" outlineLevel="1" x14ac:dyDescent="0.25">
      <c r="B99" s="61"/>
      <c r="C99" s="77"/>
      <c r="D99" s="78"/>
      <c r="E99" s="135"/>
    </row>
    <row r="100" spans="1:32" s="2727" customFormat="1" outlineLevel="1" x14ac:dyDescent="0.25">
      <c r="B100" s="61"/>
      <c r="C100" s="77"/>
      <c r="D100" s="78"/>
      <c r="E100" s="135" t="s">
        <v>2328</v>
      </c>
      <c r="J100" s="2002">
        <v>0.17899999999999999</v>
      </c>
      <c r="K100" s="349"/>
      <c r="S100" s="372"/>
      <c r="T100" s="349"/>
      <c r="U100" s="349"/>
      <c r="V100" s="75" t="s">
        <v>29</v>
      </c>
      <c r="W100" s="349"/>
      <c r="X100" s="349"/>
      <c r="Y100" s="349"/>
      <c r="Z100" s="349"/>
      <c r="AA100" s="349"/>
      <c r="AB100" s="349"/>
      <c r="AC100" s="349"/>
      <c r="AD100" s="349"/>
      <c r="AE100" s="349"/>
      <c r="AF100" s="349"/>
    </row>
    <row r="101" spans="1:32" s="2727" customFormat="1" outlineLevel="1" x14ac:dyDescent="0.25">
      <c r="B101" s="61"/>
      <c r="C101" s="77"/>
      <c r="D101" s="78"/>
      <c r="E101" s="135" t="s">
        <v>2329</v>
      </c>
      <c r="J101" s="2002">
        <v>9.6500000000000002E-2</v>
      </c>
      <c r="K101" s="349"/>
      <c r="S101" s="349"/>
      <c r="T101" s="349"/>
      <c r="U101" s="349"/>
      <c r="V101" s="3067"/>
      <c r="W101" s="3068"/>
      <c r="X101" s="3068"/>
      <c r="Y101" s="3068"/>
      <c r="Z101" s="3068"/>
      <c r="AA101" s="3068"/>
      <c r="AB101" s="3068"/>
      <c r="AC101" s="3068"/>
      <c r="AD101" s="3068"/>
      <c r="AE101" s="3068"/>
      <c r="AF101" s="3069"/>
    </row>
    <row r="102" spans="1:32" s="2727" customFormat="1" outlineLevel="1" x14ac:dyDescent="0.25">
      <c r="B102" s="61"/>
      <c r="C102" s="77"/>
      <c r="D102" s="78"/>
      <c r="E102" s="135" t="s">
        <v>2330</v>
      </c>
      <c r="J102" s="2002">
        <v>1E-3</v>
      </c>
      <c r="S102" s="349"/>
      <c r="T102" s="349"/>
      <c r="U102" s="349"/>
      <c r="V102" s="3073"/>
      <c r="W102" s="3074"/>
      <c r="X102" s="3074"/>
      <c r="Y102" s="3074"/>
      <c r="Z102" s="3074"/>
      <c r="AA102" s="3074"/>
      <c r="AB102" s="3074"/>
      <c r="AC102" s="3074"/>
      <c r="AD102" s="3074"/>
      <c r="AE102" s="3074"/>
      <c r="AF102" s="3075"/>
    </row>
    <row r="103" spans="1:32" s="2727" customFormat="1" outlineLevel="1" x14ac:dyDescent="0.25">
      <c r="B103" s="61"/>
      <c r="C103" s="77"/>
      <c r="D103" s="78"/>
      <c r="E103" s="135"/>
    </row>
    <row r="104" spans="1:32" s="2727" customFormat="1" x14ac:dyDescent="0.25">
      <c r="B104" s="61"/>
      <c r="C104" s="77"/>
      <c r="D104" s="78"/>
      <c r="E104" s="135"/>
    </row>
    <row r="105" spans="1:32" s="433" customFormat="1" ht="12.75" x14ac:dyDescent="0.2">
      <c r="A105" s="852" t="s">
        <v>1583</v>
      </c>
      <c r="B105" s="126"/>
      <c r="C105" s="127"/>
      <c r="D105" s="128"/>
      <c r="E105" s="129" t="s">
        <v>2</v>
      </c>
      <c r="F105" s="130"/>
      <c r="G105" s="121">
        <f>G98+1</f>
        <v>2026</v>
      </c>
      <c r="H105" s="131">
        <f>ROW(J107)-ROW()</f>
        <v>2</v>
      </c>
      <c r="J105" s="131"/>
      <c r="V105" s="597"/>
      <c r="W105" s="533"/>
      <c r="X105" s="533"/>
      <c r="Y105" s="533"/>
      <c r="Z105" s="533"/>
      <c r="AA105" s="533"/>
      <c r="AB105" s="533"/>
      <c r="AC105" s="533"/>
      <c r="AD105" s="533"/>
      <c r="AE105" s="533"/>
      <c r="AF105" s="533"/>
    </row>
    <row r="106" spans="1:32" s="2876" customFormat="1" outlineLevel="1" x14ac:dyDescent="0.25">
      <c r="B106" s="61"/>
      <c r="C106" s="77"/>
      <c r="D106" s="78"/>
      <c r="E106" s="135"/>
    </row>
    <row r="107" spans="1:32" s="2876" customFormat="1" outlineLevel="1" x14ac:dyDescent="0.25">
      <c r="B107" s="61"/>
      <c r="C107" s="77"/>
      <c r="D107" s="78"/>
      <c r="E107" s="135" t="s">
        <v>2328</v>
      </c>
      <c r="J107" s="2002">
        <v>0.17899999999999999</v>
      </c>
      <c r="K107" s="349"/>
      <c r="S107" s="372"/>
      <c r="T107" s="349"/>
      <c r="U107" s="349"/>
      <c r="V107" s="75" t="s">
        <v>29</v>
      </c>
      <c r="W107" s="349"/>
      <c r="X107" s="349"/>
      <c r="Y107" s="349"/>
      <c r="Z107" s="349"/>
      <c r="AA107" s="349"/>
      <c r="AB107" s="349"/>
      <c r="AC107" s="349"/>
      <c r="AD107" s="349"/>
      <c r="AE107" s="349"/>
      <c r="AF107" s="349"/>
    </row>
    <row r="108" spans="1:32" s="2876" customFormat="1" outlineLevel="1" x14ac:dyDescent="0.25">
      <c r="B108" s="61"/>
      <c r="C108" s="77"/>
      <c r="D108" s="78"/>
      <c r="E108" s="135" t="s">
        <v>2329</v>
      </c>
      <c r="J108" s="2002">
        <v>9.6500000000000002E-2</v>
      </c>
      <c r="K108" s="349"/>
      <c r="S108" s="349"/>
      <c r="T108" s="349"/>
      <c r="U108" s="349"/>
      <c r="V108" s="3067"/>
      <c r="W108" s="3068"/>
      <c r="X108" s="3068"/>
      <c r="Y108" s="3068"/>
      <c r="Z108" s="3068"/>
      <c r="AA108" s="3068"/>
      <c r="AB108" s="3068"/>
      <c r="AC108" s="3068"/>
      <c r="AD108" s="3068"/>
      <c r="AE108" s="3068"/>
      <c r="AF108" s="3069"/>
    </row>
    <row r="109" spans="1:32" s="2876" customFormat="1" outlineLevel="1" x14ac:dyDescent="0.25">
      <c r="B109" s="61"/>
      <c r="C109" s="77"/>
      <c r="D109" s="78"/>
      <c r="E109" s="135" t="s">
        <v>2330</v>
      </c>
      <c r="J109" s="2002">
        <v>1E-3</v>
      </c>
      <c r="S109" s="349"/>
      <c r="T109" s="349"/>
      <c r="U109" s="349"/>
      <c r="V109" s="3073"/>
      <c r="W109" s="3074"/>
      <c r="X109" s="3074"/>
      <c r="Y109" s="3074"/>
      <c r="Z109" s="3074"/>
      <c r="AA109" s="3074"/>
      <c r="AB109" s="3074"/>
      <c r="AC109" s="3074"/>
      <c r="AD109" s="3074"/>
      <c r="AE109" s="3074"/>
      <c r="AF109" s="3075"/>
    </row>
    <row r="110" spans="1:32" s="2876" customFormat="1" outlineLevel="1" x14ac:dyDescent="0.25">
      <c r="B110" s="61"/>
      <c r="C110" s="77"/>
      <c r="D110" s="78"/>
      <c r="E110" s="135"/>
    </row>
    <row r="111" spans="1:32" s="2876" customFormat="1" x14ac:dyDescent="0.25">
      <c r="B111" s="61"/>
      <c r="C111" s="77"/>
      <c r="D111" s="78"/>
      <c r="E111" s="135"/>
    </row>
  </sheetData>
  <mergeCells count="15">
    <mergeCell ref="V108:AF109"/>
    <mergeCell ref="V101:AF102"/>
    <mergeCell ref="V94:AF95"/>
    <mergeCell ref="V87:AF88"/>
    <mergeCell ref="V80:AF81"/>
    <mergeCell ref="P1:Q1"/>
    <mergeCell ref="F6:Q13"/>
    <mergeCell ref="F18:Q22"/>
    <mergeCell ref="V31:AF32"/>
    <mergeCell ref="V38:AF39"/>
    <mergeCell ref="V73:AF74"/>
    <mergeCell ref="V66:AF67"/>
    <mergeCell ref="V45:AF46"/>
    <mergeCell ref="V52:AF53"/>
    <mergeCell ref="V59:AF60"/>
  </mergeCells>
  <hyperlinks>
    <hyperlink ref="P1:Q1" location="Index!A1" display="Terug naar Index" xr:uid="{00000000-0004-0000-3E00-000000000000}"/>
  </hyperlinks>
  <pageMargins left="0.7" right="0.7" top="0.75" bottom="0.75"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0">
    <tabColor rgb="FFFFFF00"/>
  </sheetPr>
  <dimension ref="A1:AF111"/>
  <sheetViews>
    <sheetView showGridLines="0" topLeftCell="A82" zoomScale="85" zoomScaleNormal="85" workbookViewId="0">
      <selection activeCell="M114" sqref="M114"/>
    </sheetView>
  </sheetViews>
  <sheetFormatPr defaultColWidth="9.140625" defaultRowHeight="15" outlineLevelRow="1" outlineLevelCol="1" x14ac:dyDescent="0.25"/>
  <cols>
    <col min="1" max="1" width="9.140625" style="1944" outlineLevel="1"/>
    <col min="2" max="2" width="1.42578125" style="61" customWidth="1"/>
    <col min="3" max="3" width="1.42578125" style="77" customWidth="1"/>
    <col min="4" max="4" width="1.42578125" style="78" customWidth="1"/>
    <col min="5" max="5" width="2.5703125" style="135" customWidth="1"/>
    <col min="6" max="9" width="9.140625" style="1944"/>
    <col min="10" max="10" width="10.5703125" style="1944" bestFit="1" customWidth="1"/>
    <col min="11" max="16384" width="9.140625" style="1944"/>
  </cols>
  <sheetData>
    <row r="1" spans="2:19" s="2" customFormat="1" x14ac:dyDescent="0.25">
      <c r="B1" s="17" t="str">
        <f ca="1" xml:space="preserve"> RIGHT(CELL("filename", $B$1), LEN(CELL("filename", $B$1)) - SEARCH("]", CELL("filename", $B$1)))</f>
        <v>Premie ZVW</v>
      </c>
      <c r="C1" s="18"/>
      <c r="D1" s="19"/>
      <c r="E1" s="19"/>
      <c r="G1" s="3"/>
      <c r="H1" s="4"/>
      <c r="I1" s="4"/>
      <c r="J1" s="4"/>
      <c r="K1" s="19"/>
      <c r="L1" s="4"/>
      <c r="M1" s="4"/>
      <c r="N1" s="4"/>
      <c r="O1" s="4"/>
      <c r="P1" s="3017" t="s">
        <v>1208</v>
      </c>
      <c r="Q1" s="3017"/>
      <c r="R1" s="4"/>
      <c r="S1" s="4"/>
    </row>
    <row r="2" spans="2:19" s="4" customFormat="1" x14ac:dyDescent="0.25">
      <c r="B2" s="21"/>
      <c r="C2" s="18"/>
      <c r="D2" s="19"/>
      <c r="E2" s="19"/>
      <c r="F2" s="11" t="s">
        <v>2332</v>
      </c>
      <c r="K2" s="19"/>
    </row>
    <row r="3" spans="2:19" s="2" customFormat="1" x14ac:dyDescent="0.25">
      <c r="B3" s="21"/>
      <c r="C3" s="18"/>
      <c r="D3" s="19"/>
      <c r="E3" s="19"/>
      <c r="F3" s="11"/>
      <c r="K3" s="25"/>
      <c r="S3" s="4"/>
    </row>
    <row r="4" spans="2:19" s="4" customFormat="1" x14ac:dyDescent="0.25">
      <c r="B4" s="21"/>
      <c r="C4" s="22" t="s">
        <v>10</v>
      </c>
      <c r="D4" s="19"/>
      <c r="E4" s="19"/>
      <c r="F4" s="11"/>
    </row>
    <row r="5" spans="2:19" s="4" customFormat="1" outlineLevel="1" x14ac:dyDescent="0.25">
      <c r="B5" s="21"/>
      <c r="C5" s="18"/>
      <c r="D5" s="21" t="s">
        <v>11</v>
      </c>
      <c r="E5" s="19"/>
      <c r="F5" s="11"/>
    </row>
    <row r="6" spans="2:19" s="4" customFormat="1" ht="12.75" customHeight="1" outlineLevel="1" x14ac:dyDescent="0.25">
      <c r="B6" s="21"/>
      <c r="C6" s="18"/>
      <c r="D6" s="19"/>
      <c r="E6" s="19"/>
      <c r="F6" s="2999" t="s">
        <v>2326</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943"/>
      <c r="G14" s="1943"/>
      <c r="H14" s="1943"/>
      <c r="I14" s="1943"/>
      <c r="J14" s="1943"/>
      <c r="K14" s="1943"/>
      <c r="L14" s="1943"/>
      <c r="M14" s="1943"/>
      <c r="N14" s="1943"/>
      <c r="O14" s="1943"/>
      <c r="P14" s="1943"/>
      <c r="Q14" s="1943"/>
    </row>
    <row r="15" spans="2:19" s="4" customFormat="1" ht="15.75" customHeight="1" outlineLevel="1" x14ac:dyDescent="0.25">
      <c r="B15" s="21"/>
      <c r="C15" s="18"/>
      <c r="D15" s="19"/>
      <c r="E15" s="19"/>
      <c r="F15" s="1943"/>
      <c r="G15" s="1943"/>
      <c r="H15" s="1943"/>
      <c r="I15" s="1943"/>
      <c r="J15" s="1943"/>
      <c r="K15" s="1943"/>
      <c r="L15" s="1943"/>
      <c r="M15" s="1943"/>
      <c r="N15" s="1943"/>
      <c r="O15" s="1943"/>
      <c r="P15" s="1943"/>
      <c r="Q15" s="1943"/>
    </row>
    <row r="16" spans="2:19" s="4" customFormat="1" ht="12.75" outlineLevel="1" x14ac:dyDescent="0.25">
      <c r="B16" s="21"/>
      <c r="C16" s="18"/>
      <c r="D16" s="19"/>
      <c r="E16" s="19"/>
      <c r="F16" s="12"/>
    </row>
    <row r="17" spans="1:32" s="4" customFormat="1" outlineLevel="1" x14ac:dyDescent="0.25">
      <c r="B17" s="21"/>
      <c r="C17" s="18"/>
      <c r="D17" s="21" t="s">
        <v>1244</v>
      </c>
      <c r="E17" s="21"/>
      <c r="F17" s="11"/>
    </row>
    <row r="18" spans="1:3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27" customFormat="1" ht="12.75" x14ac:dyDescent="0.25">
      <c r="B24" s="53"/>
      <c r="C24" s="54" t="s">
        <v>2327</v>
      </c>
      <c r="D24" s="55"/>
      <c r="E24" s="56"/>
      <c r="S24" s="26"/>
    </row>
    <row r="25" spans="1:32" s="346" customFormat="1" x14ac:dyDescent="0.25">
      <c r="B25" s="61"/>
      <c r="C25" s="77"/>
      <c r="D25" s="78"/>
      <c r="E25" s="135"/>
    </row>
    <row r="26" spans="1:32" s="346" customFormat="1" x14ac:dyDescent="0.25">
      <c r="B26" s="61"/>
      <c r="C26" s="77"/>
      <c r="D26" s="78"/>
      <c r="E26" s="135"/>
    </row>
    <row r="28" spans="1:32" s="433" customFormat="1" ht="12.75" x14ac:dyDescent="0.2">
      <c r="A28" s="852" t="s">
        <v>1583</v>
      </c>
      <c r="B28" s="126"/>
      <c r="C28" s="127"/>
      <c r="D28" s="128"/>
      <c r="E28" s="129" t="s">
        <v>2</v>
      </c>
      <c r="F28" s="130"/>
      <c r="G28" s="121">
        <v>2015</v>
      </c>
      <c r="H28" s="131">
        <f>ROW(J30)-ROW()</f>
        <v>2</v>
      </c>
      <c r="V28" s="598"/>
      <c r="W28" s="533"/>
      <c r="X28" s="533"/>
      <c r="Y28" s="533"/>
      <c r="Z28" s="533"/>
      <c r="AA28" s="533"/>
      <c r="AB28" s="533"/>
      <c r="AC28" s="533"/>
      <c r="AD28" s="533"/>
      <c r="AE28" s="533"/>
      <c r="AF28" s="533"/>
    </row>
    <row r="29" spans="1:32" outlineLevel="1" x14ac:dyDescent="0.25"/>
    <row r="30" spans="1:32" outlineLevel="1" x14ac:dyDescent="0.25">
      <c r="E30" s="349" t="s">
        <v>2111</v>
      </c>
      <c r="J30" s="2002">
        <v>6.9500000000000006E-2</v>
      </c>
      <c r="S30" s="372"/>
      <c r="T30" s="349"/>
      <c r="U30" s="349"/>
      <c r="V30" s="75" t="s">
        <v>29</v>
      </c>
      <c r="W30" s="349"/>
      <c r="X30" s="349"/>
      <c r="Y30" s="349"/>
      <c r="Z30" s="349"/>
      <c r="AA30" s="349"/>
      <c r="AB30" s="349"/>
      <c r="AC30" s="349"/>
      <c r="AD30" s="349"/>
      <c r="AE30" s="349"/>
      <c r="AF30" s="349"/>
    </row>
    <row r="31" spans="1:32" outlineLevel="1" x14ac:dyDescent="0.25">
      <c r="E31" s="349" t="s">
        <v>2112</v>
      </c>
      <c r="J31" s="2002">
        <v>4.8500000000000001E-2</v>
      </c>
      <c r="S31" s="349"/>
      <c r="T31" s="349"/>
      <c r="U31" s="349"/>
      <c r="V31" s="3067"/>
      <c r="W31" s="3068"/>
      <c r="X31" s="3068"/>
      <c r="Y31" s="3068"/>
      <c r="Z31" s="3068"/>
      <c r="AA31" s="3068"/>
      <c r="AB31" s="3068"/>
      <c r="AC31" s="3068"/>
      <c r="AD31" s="3068"/>
      <c r="AE31" s="3068"/>
      <c r="AF31" s="3069"/>
    </row>
    <row r="32" spans="1:32" outlineLevel="1" x14ac:dyDescent="0.25">
      <c r="E32" s="349" t="s">
        <v>2113</v>
      </c>
      <c r="J32" s="2008">
        <v>51976</v>
      </c>
      <c r="S32" s="349"/>
      <c r="T32" s="349"/>
      <c r="U32" s="349"/>
      <c r="V32" s="3073"/>
      <c r="W32" s="3074"/>
      <c r="X32" s="3074"/>
      <c r="Y32" s="3074"/>
      <c r="Z32" s="3074"/>
      <c r="AA32" s="3074"/>
      <c r="AB32" s="3074"/>
      <c r="AC32" s="3074"/>
      <c r="AD32" s="3074"/>
      <c r="AE32" s="3074"/>
      <c r="AF32" s="3075"/>
    </row>
    <row r="33" spans="1:32" outlineLevel="1" x14ac:dyDescent="0.25"/>
    <row r="35" spans="1:32" s="433" customFormat="1" ht="12.75" x14ac:dyDescent="0.2">
      <c r="A35" s="852" t="s">
        <v>1583</v>
      </c>
      <c r="B35" s="126"/>
      <c r="C35" s="127"/>
      <c r="D35" s="128"/>
      <c r="E35" s="129" t="s">
        <v>2</v>
      </c>
      <c r="F35" s="130"/>
      <c r="G35" s="121">
        <f>G28+1</f>
        <v>2016</v>
      </c>
      <c r="H35" s="131">
        <f>ROW(J37)-ROW()</f>
        <v>2</v>
      </c>
      <c r="J35" s="131"/>
      <c r="V35" s="597"/>
      <c r="W35" s="533"/>
      <c r="X35" s="533"/>
      <c r="Y35" s="533"/>
      <c r="Z35" s="533"/>
      <c r="AA35" s="533"/>
      <c r="AB35" s="533"/>
      <c r="AC35" s="533"/>
      <c r="AD35" s="533"/>
      <c r="AE35" s="533"/>
      <c r="AF35" s="533"/>
    </row>
    <row r="36" spans="1:32" outlineLevel="1" x14ac:dyDescent="0.25"/>
    <row r="37" spans="1:32" outlineLevel="1" x14ac:dyDescent="0.25">
      <c r="E37" s="349" t="s">
        <v>2111</v>
      </c>
      <c r="J37" s="2002">
        <v>6.7500000000000004E-2</v>
      </c>
      <c r="K37" s="349"/>
      <c r="S37" s="372"/>
      <c r="T37" s="349"/>
      <c r="U37" s="349"/>
      <c r="V37" s="75" t="s">
        <v>29</v>
      </c>
      <c r="W37" s="349"/>
      <c r="X37" s="349"/>
      <c r="Y37" s="349"/>
      <c r="Z37" s="349"/>
      <c r="AA37" s="349"/>
      <c r="AB37" s="349"/>
      <c r="AC37" s="349"/>
      <c r="AD37" s="349"/>
      <c r="AE37" s="349"/>
      <c r="AF37" s="349"/>
    </row>
    <row r="38" spans="1:32" outlineLevel="1" x14ac:dyDescent="0.25">
      <c r="E38" s="349" t="s">
        <v>2112</v>
      </c>
      <c r="J38" s="2002">
        <v>5.5E-2</v>
      </c>
      <c r="K38" s="349"/>
      <c r="S38" s="349"/>
      <c r="T38" s="349"/>
      <c r="U38" s="349"/>
      <c r="V38" s="3067"/>
      <c r="W38" s="3068"/>
      <c r="X38" s="3068"/>
      <c r="Y38" s="3068"/>
      <c r="Z38" s="3068"/>
      <c r="AA38" s="3068"/>
      <c r="AB38" s="3068"/>
      <c r="AC38" s="3068"/>
      <c r="AD38" s="3068"/>
      <c r="AE38" s="3068"/>
      <c r="AF38" s="3069"/>
    </row>
    <row r="39" spans="1:32" outlineLevel="1" x14ac:dyDescent="0.25">
      <c r="E39" s="349" t="s">
        <v>2113</v>
      </c>
      <c r="J39" s="2008">
        <v>52763</v>
      </c>
      <c r="S39" s="349"/>
      <c r="T39" s="349"/>
      <c r="U39" s="349"/>
      <c r="V39" s="3073"/>
      <c r="W39" s="3074"/>
      <c r="X39" s="3074"/>
      <c r="Y39" s="3074"/>
      <c r="Z39" s="3074"/>
      <c r="AA39" s="3074"/>
      <c r="AB39" s="3074"/>
      <c r="AC39" s="3074"/>
      <c r="AD39" s="3074"/>
      <c r="AE39" s="3074"/>
      <c r="AF39" s="3075"/>
    </row>
    <row r="40" spans="1:32" outlineLevel="1" x14ac:dyDescent="0.25"/>
    <row r="42" spans="1:32" s="433" customFormat="1" ht="12.75" x14ac:dyDescent="0.2">
      <c r="A42" s="852" t="s">
        <v>1583</v>
      </c>
      <c r="B42" s="126"/>
      <c r="C42" s="127"/>
      <c r="D42" s="128"/>
      <c r="E42" s="129" t="s">
        <v>2</v>
      </c>
      <c r="F42" s="130"/>
      <c r="G42" s="121">
        <f>G35+1</f>
        <v>2017</v>
      </c>
      <c r="H42" s="131">
        <f>ROW(J44)-ROW()</f>
        <v>2</v>
      </c>
      <c r="J42" s="131"/>
      <c r="V42" s="597"/>
      <c r="W42" s="533"/>
      <c r="X42" s="533"/>
      <c r="Y42" s="533"/>
      <c r="Z42" s="533"/>
      <c r="AA42" s="533"/>
      <c r="AB42" s="533"/>
      <c r="AC42" s="533"/>
      <c r="AD42" s="533"/>
      <c r="AE42" s="533"/>
      <c r="AF42" s="533"/>
    </row>
    <row r="43" spans="1:32" outlineLevel="1" x14ac:dyDescent="0.25"/>
    <row r="44" spans="1:32" outlineLevel="1" x14ac:dyDescent="0.25">
      <c r="E44" s="349" t="s">
        <v>2111</v>
      </c>
      <c r="J44" s="2002">
        <v>6.6500000000000004E-2</v>
      </c>
      <c r="K44" s="349"/>
      <c r="S44" s="372"/>
      <c r="T44" s="349"/>
      <c r="U44" s="349"/>
      <c r="V44" s="75" t="s">
        <v>29</v>
      </c>
      <c r="W44" s="349"/>
      <c r="X44" s="349"/>
      <c r="Y44" s="349"/>
      <c r="Z44" s="349"/>
      <c r="AA44" s="349"/>
      <c r="AB44" s="349"/>
      <c r="AC44" s="349"/>
      <c r="AD44" s="349"/>
      <c r="AE44" s="349"/>
      <c r="AF44" s="349"/>
    </row>
    <row r="45" spans="1:32" outlineLevel="1" x14ac:dyDescent="0.25">
      <c r="E45" s="349" t="s">
        <v>2112</v>
      </c>
      <c r="J45" s="2002">
        <v>5.3999999999999999E-2</v>
      </c>
      <c r="K45" s="349"/>
      <c r="S45" s="349"/>
      <c r="T45" s="349"/>
      <c r="U45" s="349"/>
      <c r="V45" s="3067"/>
      <c r="W45" s="3068"/>
      <c r="X45" s="3068"/>
      <c r="Y45" s="3068"/>
      <c r="Z45" s="3068"/>
      <c r="AA45" s="3068"/>
      <c r="AB45" s="3068"/>
      <c r="AC45" s="3068"/>
      <c r="AD45" s="3068"/>
      <c r="AE45" s="3068"/>
      <c r="AF45" s="3069"/>
    </row>
    <row r="46" spans="1:32" outlineLevel="1" x14ac:dyDescent="0.25">
      <c r="E46" s="349" t="s">
        <v>2113</v>
      </c>
      <c r="J46" s="2008">
        <v>53701</v>
      </c>
      <c r="S46" s="349"/>
      <c r="T46" s="349"/>
      <c r="U46" s="349"/>
      <c r="V46" s="3073"/>
      <c r="W46" s="3074"/>
      <c r="X46" s="3074"/>
      <c r="Y46" s="3074"/>
      <c r="Z46" s="3074"/>
      <c r="AA46" s="3074"/>
      <c r="AB46" s="3074"/>
      <c r="AC46" s="3074"/>
      <c r="AD46" s="3074"/>
      <c r="AE46" s="3074"/>
      <c r="AF46" s="3075"/>
    </row>
    <row r="47" spans="1:32" outlineLevel="1" x14ac:dyDescent="0.25"/>
    <row r="49" spans="1:32" s="433" customFormat="1" ht="12.75" x14ac:dyDescent="0.2">
      <c r="A49" s="852" t="s">
        <v>1583</v>
      </c>
      <c r="B49" s="126"/>
      <c r="C49" s="127"/>
      <c r="D49" s="128"/>
      <c r="E49" s="129" t="s">
        <v>2</v>
      </c>
      <c r="F49" s="130"/>
      <c r="G49" s="121">
        <f>G42+1</f>
        <v>2018</v>
      </c>
      <c r="H49" s="131">
        <f>ROW(J51)-ROW()</f>
        <v>2</v>
      </c>
      <c r="J49" s="131"/>
      <c r="V49" s="597"/>
      <c r="W49" s="533"/>
      <c r="X49" s="533"/>
      <c r="Y49" s="533"/>
      <c r="Z49" s="533"/>
      <c r="AA49" s="533"/>
      <c r="AB49" s="533"/>
      <c r="AC49" s="533"/>
      <c r="AD49" s="533"/>
      <c r="AE49" s="533"/>
      <c r="AF49" s="533"/>
    </row>
    <row r="50" spans="1:32" outlineLevel="1" x14ac:dyDescent="0.25"/>
    <row r="51" spans="1:32" outlineLevel="1" x14ac:dyDescent="0.25">
      <c r="E51" s="349" t="s">
        <v>2111</v>
      </c>
      <c r="J51" s="2002">
        <v>6.9000000000000006E-2</v>
      </c>
      <c r="K51" s="349"/>
      <c r="S51" s="372"/>
      <c r="T51" s="349"/>
      <c r="U51" s="349"/>
      <c r="V51" s="75" t="s">
        <v>29</v>
      </c>
      <c r="W51" s="349"/>
      <c r="X51" s="349"/>
      <c r="Y51" s="349"/>
      <c r="Z51" s="349"/>
      <c r="AA51" s="349"/>
      <c r="AB51" s="349"/>
      <c r="AC51" s="349"/>
      <c r="AD51" s="349"/>
      <c r="AE51" s="349"/>
      <c r="AF51" s="349"/>
    </row>
    <row r="52" spans="1:32" outlineLevel="1" x14ac:dyDescent="0.25">
      <c r="E52" s="349" t="s">
        <v>2112</v>
      </c>
      <c r="J52" s="2002">
        <v>5.6500000000000002E-2</v>
      </c>
      <c r="K52" s="349"/>
      <c r="S52" s="349"/>
      <c r="T52" s="349"/>
      <c r="U52" s="349"/>
      <c r="V52" s="3067"/>
      <c r="W52" s="3068"/>
      <c r="X52" s="3068"/>
      <c r="Y52" s="3068"/>
      <c r="Z52" s="3068"/>
      <c r="AA52" s="3068"/>
      <c r="AB52" s="3068"/>
      <c r="AC52" s="3068"/>
      <c r="AD52" s="3068"/>
      <c r="AE52" s="3068"/>
      <c r="AF52" s="3069"/>
    </row>
    <row r="53" spans="1:32" outlineLevel="1" x14ac:dyDescent="0.25">
      <c r="E53" s="349" t="s">
        <v>2113</v>
      </c>
      <c r="J53" s="2008">
        <v>54614</v>
      </c>
      <c r="S53" s="349"/>
      <c r="T53" s="349"/>
      <c r="U53" s="349"/>
      <c r="V53" s="3073"/>
      <c r="W53" s="3074"/>
      <c r="X53" s="3074"/>
      <c r="Y53" s="3074"/>
      <c r="Z53" s="3074"/>
      <c r="AA53" s="3074"/>
      <c r="AB53" s="3074"/>
      <c r="AC53" s="3074"/>
      <c r="AD53" s="3074"/>
      <c r="AE53" s="3074"/>
      <c r="AF53" s="3075"/>
    </row>
    <row r="54" spans="1:32" outlineLevel="1" x14ac:dyDescent="0.25"/>
    <row r="56" spans="1:32" s="433" customFormat="1" ht="12.75" x14ac:dyDescent="0.2">
      <c r="A56" s="852" t="s">
        <v>1583</v>
      </c>
      <c r="B56" s="126"/>
      <c r="C56" s="127"/>
      <c r="D56" s="128"/>
      <c r="E56" s="129" t="s">
        <v>2</v>
      </c>
      <c r="F56" s="130"/>
      <c r="G56" s="121">
        <f>G49+1</f>
        <v>2019</v>
      </c>
      <c r="H56" s="131">
        <f>ROW(J58)-ROW()</f>
        <v>2</v>
      </c>
      <c r="J56" s="131"/>
      <c r="V56" s="597"/>
      <c r="W56" s="533"/>
      <c r="X56" s="533"/>
      <c r="Y56" s="533"/>
      <c r="Z56" s="533"/>
      <c r="AA56" s="533"/>
      <c r="AB56" s="533"/>
      <c r="AC56" s="533"/>
      <c r="AD56" s="533"/>
      <c r="AE56" s="533"/>
      <c r="AF56" s="533"/>
    </row>
    <row r="57" spans="1:32" outlineLevel="1" x14ac:dyDescent="0.25"/>
    <row r="58" spans="1:32" outlineLevel="1" x14ac:dyDescent="0.25">
      <c r="E58" s="349" t="s">
        <v>2111</v>
      </c>
      <c r="J58" s="2167">
        <v>6.9500000000000006E-2</v>
      </c>
      <c r="K58" s="349"/>
      <c r="S58" s="372"/>
      <c r="T58" s="349"/>
      <c r="U58" s="349"/>
      <c r="V58" s="75" t="s">
        <v>29</v>
      </c>
      <c r="W58" s="349"/>
      <c r="X58" s="349"/>
      <c r="Y58" s="349"/>
      <c r="Z58" s="349"/>
      <c r="AA58" s="349"/>
      <c r="AB58" s="349"/>
      <c r="AC58" s="349"/>
      <c r="AD58" s="349"/>
      <c r="AE58" s="349"/>
      <c r="AF58" s="349"/>
    </row>
    <row r="59" spans="1:32" outlineLevel="1" x14ac:dyDescent="0.25">
      <c r="E59" s="349" t="s">
        <v>2112</v>
      </c>
      <c r="J59" s="2167">
        <v>5.7000000000000002E-2</v>
      </c>
      <c r="K59" s="349"/>
      <c r="S59" s="349"/>
      <c r="T59" s="349"/>
      <c r="U59" s="349"/>
      <c r="V59" s="3117" t="s">
        <v>2412</v>
      </c>
      <c r="W59" s="3118"/>
      <c r="X59" s="3118"/>
      <c r="Y59" s="3118"/>
      <c r="Z59" s="3118"/>
      <c r="AA59" s="3118"/>
      <c r="AB59" s="3118"/>
      <c r="AC59" s="3118"/>
      <c r="AD59" s="3118"/>
      <c r="AE59" s="3118"/>
      <c r="AF59" s="3119"/>
    </row>
    <row r="60" spans="1:32" outlineLevel="1" x14ac:dyDescent="0.25">
      <c r="E60" s="349" t="s">
        <v>2113</v>
      </c>
      <c r="J60" s="2168">
        <v>55927</v>
      </c>
      <c r="S60" s="349"/>
      <c r="T60" s="349"/>
      <c r="U60" s="349"/>
      <c r="V60" s="3123"/>
      <c r="W60" s="3124"/>
      <c r="X60" s="3124"/>
      <c r="Y60" s="3124"/>
      <c r="Z60" s="3124"/>
      <c r="AA60" s="3124"/>
      <c r="AB60" s="3124"/>
      <c r="AC60" s="3124"/>
      <c r="AD60" s="3124"/>
      <c r="AE60" s="3124"/>
      <c r="AF60" s="3125"/>
    </row>
    <row r="61" spans="1:32" outlineLevel="1" x14ac:dyDescent="0.25"/>
    <row r="63" spans="1:32" s="433" customFormat="1" ht="12.75" x14ac:dyDescent="0.2">
      <c r="A63" s="852" t="s">
        <v>1583</v>
      </c>
      <c r="B63" s="126"/>
      <c r="C63" s="127"/>
      <c r="D63" s="128"/>
      <c r="E63" s="129" t="s">
        <v>2</v>
      </c>
      <c r="F63" s="130"/>
      <c r="G63" s="121">
        <f>G56+1</f>
        <v>2020</v>
      </c>
      <c r="H63" s="131">
        <f>ROW(J65)-ROW()</f>
        <v>2</v>
      </c>
      <c r="J63" s="131"/>
      <c r="V63" s="597"/>
      <c r="W63" s="533"/>
      <c r="X63" s="533"/>
      <c r="Y63" s="533"/>
      <c r="Z63" s="533"/>
      <c r="AA63" s="533"/>
      <c r="AB63" s="533"/>
      <c r="AC63" s="533"/>
      <c r="AD63" s="533"/>
      <c r="AE63" s="533"/>
      <c r="AF63" s="533"/>
    </row>
    <row r="64" spans="1:32" s="2139" customFormat="1" outlineLevel="1" x14ac:dyDescent="0.25">
      <c r="B64" s="61"/>
      <c r="C64" s="77"/>
      <c r="D64" s="78"/>
      <c r="E64" s="135"/>
    </row>
    <row r="65" spans="1:32" s="2139" customFormat="1" outlineLevel="1" x14ac:dyDescent="0.25">
      <c r="B65" s="61"/>
      <c r="C65" s="77"/>
      <c r="D65" s="78"/>
      <c r="E65" s="349" t="s">
        <v>2111</v>
      </c>
      <c r="J65" s="2009">
        <v>6.7000000000000004E-2</v>
      </c>
      <c r="K65" s="349"/>
      <c r="S65" s="372"/>
      <c r="T65" s="349"/>
      <c r="U65" s="349"/>
      <c r="V65" s="75" t="s">
        <v>29</v>
      </c>
      <c r="W65" s="349"/>
      <c r="X65" s="349"/>
      <c r="Y65" s="349"/>
      <c r="Z65" s="349"/>
      <c r="AA65" s="349"/>
      <c r="AB65" s="349"/>
      <c r="AC65" s="349"/>
      <c r="AD65" s="349"/>
      <c r="AE65" s="349"/>
      <c r="AF65" s="349"/>
    </row>
    <row r="66" spans="1:32" s="2139" customFormat="1" outlineLevel="1" x14ac:dyDescent="0.25">
      <c r="B66" s="61"/>
      <c r="C66" s="77"/>
      <c r="D66" s="78"/>
      <c r="E66" s="349" t="s">
        <v>2112</v>
      </c>
      <c r="J66" s="2009">
        <v>5.45E-2</v>
      </c>
      <c r="K66" s="349"/>
      <c r="S66" s="349"/>
      <c r="T66" s="349"/>
      <c r="U66" s="349"/>
      <c r="V66" s="3117" t="s">
        <v>2510</v>
      </c>
      <c r="W66" s="3118"/>
      <c r="X66" s="3118"/>
      <c r="Y66" s="3118"/>
      <c r="Z66" s="3118"/>
      <c r="AA66" s="3118"/>
      <c r="AB66" s="3118"/>
      <c r="AC66" s="3118"/>
      <c r="AD66" s="3118"/>
      <c r="AE66" s="3118"/>
      <c r="AF66" s="3119"/>
    </row>
    <row r="67" spans="1:32" s="2139" customFormat="1" outlineLevel="1" x14ac:dyDescent="0.25">
      <c r="B67" s="61"/>
      <c r="C67" s="77"/>
      <c r="D67" s="78"/>
      <c r="E67" s="349" t="s">
        <v>2113</v>
      </c>
      <c r="J67" s="2010">
        <v>57232</v>
      </c>
      <c r="S67" s="349"/>
      <c r="T67" s="349"/>
      <c r="U67" s="349"/>
      <c r="V67" s="3123"/>
      <c r="W67" s="3124"/>
      <c r="X67" s="3124"/>
      <c r="Y67" s="3124"/>
      <c r="Z67" s="3124"/>
      <c r="AA67" s="3124"/>
      <c r="AB67" s="3124"/>
      <c r="AC67" s="3124"/>
      <c r="AD67" s="3124"/>
      <c r="AE67" s="3124"/>
      <c r="AF67" s="3125"/>
    </row>
    <row r="68" spans="1:32" s="2139" customFormat="1" outlineLevel="1" x14ac:dyDescent="0.25">
      <c r="B68" s="61"/>
      <c r="C68" s="77"/>
      <c r="D68" s="78"/>
      <c r="E68" s="135"/>
    </row>
    <row r="69" spans="1:32" s="2139" customFormat="1" x14ac:dyDescent="0.25">
      <c r="B69" s="61"/>
      <c r="C69" s="77"/>
      <c r="D69" s="78"/>
      <c r="E69" s="135"/>
    </row>
    <row r="70" spans="1:32" s="433" customFormat="1" ht="12.75" x14ac:dyDescent="0.2">
      <c r="A70" s="852" t="s">
        <v>1583</v>
      </c>
      <c r="B70" s="126"/>
      <c r="C70" s="127"/>
      <c r="D70" s="128"/>
      <c r="E70" s="129" t="s">
        <v>2</v>
      </c>
      <c r="F70" s="130"/>
      <c r="G70" s="121">
        <f>G63+1</f>
        <v>2021</v>
      </c>
      <c r="H70" s="131">
        <f>ROW(J72)-ROW()</f>
        <v>2</v>
      </c>
      <c r="J70" s="131"/>
      <c r="V70" s="597"/>
      <c r="W70" s="533"/>
      <c r="X70" s="533"/>
      <c r="Y70" s="533"/>
      <c r="Z70" s="533"/>
      <c r="AA70" s="533"/>
      <c r="AB70" s="533"/>
      <c r="AC70" s="533"/>
      <c r="AD70" s="533"/>
      <c r="AE70" s="533"/>
      <c r="AF70" s="533"/>
    </row>
    <row r="71" spans="1:32" s="2336" customFormat="1" outlineLevel="1" x14ac:dyDescent="0.25">
      <c r="B71" s="61"/>
      <c r="C71" s="77"/>
      <c r="D71" s="78"/>
      <c r="E71" s="135"/>
    </row>
    <row r="72" spans="1:32" s="2336" customFormat="1" outlineLevel="1" x14ac:dyDescent="0.25">
      <c r="B72" s="61"/>
      <c r="C72" s="77"/>
      <c r="D72" s="78"/>
      <c r="E72" s="349" t="s">
        <v>2111</v>
      </c>
      <c r="J72" s="2009">
        <v>7.0000000000000007E-2</v>
      </c>
      <c r="K72" s="349"/>
      <c r="S72" s="372"/>
      <c r="T72" s="349"/>
      <c r="U72" s="349"/>
      <c r="V72" s="75" t="s">
        <v>29</v>
      </c>
      <c r="W72" s="349"/>
      <c r="X72" s="349"/>
      <c r="Y72" s="349"/>
      <c r="Z72" s="349"/>
      <c r="AA72" s="349"/>
      <c r="AB72" s="349"/>
      <c r="AC72" s="349"/>
      <c r="AD72" s="349"/>
      <c r="AE72" s="349"/>
      <c r="AF72" s="349"/>
    </row>
    <row r="73" spans="1:32" s="2336" customFormat="1" outlineLevel="1" x14ac:dyDescent="0.25">
      <c r="B73" s="61"/>
      <c r="C73" s="77"/>
      <c r="D73" s="78"/>
      <c r="E73" s="349" t="s">
        <v>2112</v>
      </c>
      <c r="J73" s="2009">
        <v>5.7500000000000002E-2</v>
      </c>
      <c r="K73" s="349"/>
      <c r="S73" s="349"/>
      <c r="T73" s="349"/>
      <c r="U73" s="349"/>
      <c r="V73" s="3117" t="s">
        <v>2510</v>
      </c>
      <c r="W73" s="3118"/>
      <c r="X73" s="3118"/>
      <c r="Y73" s="3118"/>
      <c r="Z73" s="3118"/>
      <c r="AA73" s="3118"/>
      <c r="AB73" s="3118"/>
      <c r="AC73" s="3118"/>
      <c r="AD73" s="3118"/>
      <c r="AE73" s="3118"/>
      <c r="AF73" s="3119"/>
    </row>
    <row r="74" spans="1:32" s="2336" customFormat="1" outlineLevel="1" x14ac:dyDescent="0.25">
      <c r="B74" s="61"/>
      <c r="C74" s="77"/>
      <c r="D74" s="78"/>
      <c r="E74" s="349" t="s">
        <v>2113</v>
      </c>
      <c r="J74" s="2010">
        <v>58311</v>
      </c>
      <c r="S74" s="349"/>
      <c r="T74" s="349"/>
      <c r="U74" s="349"/>
      <c r="V74" s="3123"/>
      <c r="W74" s="3124"/>
      <c r="X74" s="3124"/>
      <c r="Y74" s="3124"/>
      <c r="Z74" s="3124"/>
      <c r="AA74" s="3124"/>
      <c r="AB74" s="3124"/>
      <c r="AC74" s="3124"/>
      <c r="AD74" s="3124"/>
      <c r="AE74" s="3124"/>
      <c r="AF74" s="3125"/>
    </row>
    <row r="75" spans="1:32" s="2336" customFormat="1" outlineLevel="1" x14ac:dyDescent="0.25">
      <c r="B75" s="61"/>
      <c r="C75" s="77"/>
      <c r="D75" s="78"/>
      <c r="E75" s="135"/>
    </row>
    <row r="76" spans="1:32" s="2336" customFormat="1" x14ac:dyDescent="0.25">
      <c r="B76" s="61"/>
      <c r="C76" s="77"/>
      <c r="D76" s="78"/>
      <c r="E76" s="135"/>
    </row>
    <row r="77" spans="1:32" s="433" customFormat="1" ht="12.75" x14ac:dyDescent="0.2">
      <c r="A77" s="852" t="s">
        <v>1583</v>
      </c>
      <c r="B77" s="126"/>
      <c r="C77" s="127"/>
      <c r="D77" s="128"/>
      <c r="E77" s="129" t="s">
        <v>2</v>
      </c>
      <c r="F77" s="130"/>
      <c r="G77" s="121">
        <f>G70+1</f>
        <v>2022</v>
      </c>
      <c r="H77" s="131">
        <f>ROW(J79)-ROW()</f>
        <v>2</v>
      </c>
      <c r="J77" s="131"/>
      <c r="V77" s="597"/>
      <c r="W77" s="533"/>
      <c r="X77" s="533"/>
      <c r="Y77" s="533"/>
      <c r="Z77" s="533"/>
      <c r="AA77" s="533"/>
      <c r="AB77" s="533"/>
      <c r="AC77" s="533"/>
      <c r="AD77" s="533"/>
      <c r="AE77" s="533"/>
      <c r="AF77" s="533"/>
    </row>
    <row r="78" spans="1:32" s="2433" customFormat="1" outlineLevel="1" x14ac:dyDescent="0.25">
      <c r="B78" s="61"/>
      <c r="C78" s="77"/>
      <c r="D78" s="78"/>
      <c r="E78" s="135"/>
    </row>
    <row r="79" spans="1:32" s="2433" customFormat="1" outlineLevel="1" x14ac:dyDescent="0.25">
      <c r="B79" s="61"/>
      <c r="C79" s="77"/>
      <c r="D79" s="78"/>
      <c r="E79" s="349" t="s">
        <v>2111</v>
      </c>
      <c r="J79" s="2009">
        <v>6.7500000000000004E-2</v>
      </c>
      <c r="K79" s="349"/>
      <c r="S79" s="372"/>
      <c r="T79" s="349"/>
      <c r="U79" s="349"/>
      <c r="V79" s="75" t="s">
        <v>29</v>
      </c>
      <c r="W79" s="349"/>
      <c r="X79" s="349"/>
      <c r="Y79" s="349"/>
      <c r="Z79" s="349"/>
      <c r="AA79" s="349"/>
      <c r="AB79" s="349"/>
      <c r="AC79" s="349"/>
      <c r="AD79" s="349"/>
      <c r="AE79" s="349"/>
      <c r="AF79" s="349"/>
    </row>
    <row r="80" spans="1:32" s="2433" customFormat="1" outlineLevel="1" x14ac:dyDescent="0.25">
      <c r="B80" s="61"/>
      <c r="C80" s="77"/>
      <c r="D80" s="78"/>
      <c r="E80" s="349" t="s">
        <v>2112</v>
      </c>
      <c r="J80" s="2009">
        <v>5.5E-2</v>
      </c>
      <c r="K80" s="349"/>
      <c r="S80" s="349"/>
      <c r="T80" s="349"/>
      <c r="U80" s="349"/>
      <c r="V80" s="3117" t="s">
        <v>2613</v>
      </c>
      <c r="W80" s="3118"/>
      <c r="X80" s="3118"/>
      <c r="Y80" s="3118"/>
      <c r="Z80" s="3118"/>
      <c r="AA80" s="3118"/>
      <c r="AB80" s="3118"/>
      <c r="AC80" s="3118"/>
      <c r="AD80" s="3118"/>
      <c r="AE80" s="3118"/>
      <c r="AF80" s="3119"/>
    </row>
    <row r="81" spans="1:32" s="2433" customFormat="1" outlineLevel="1" x14ac:dyDescent="0.25">
      <c r="B81" s="61"/>
      <c r="C81" s="77"/>
      <c r="D81" s="78"/>
      <c r="E81" s="349" t="s">
        <v>2113</v>
      </c>
      <c r="J81" s="2010">
        <v>59706</v>
      </c>
      <c r="S81" s="349"/>
      <c r="T81" s="349"/>
      <c r="U81" s="349"/>
      <c r="V81" s="3123"/>
      <c r="W81" s="3124"/>
      <c r="X81" s="3124"/>
      <c r="Y81" s="3124"/>
      <c r="Z81" s="3124"/>
      <c r="AA81" s="3124"/>
      <c r="AB81" s="3124"/>
      <c r="AC81" s="3124"/>
      <c r="AD81" s="3124"/>
      <c r="AE81" s="3124"/>
      <c r="AF81" s="3125"/>
    </row>
    <row r="82" spans="1:32" s="2433" customFormat="1" outlineLevel="1" x14ac:dyDescent="0.25">
      <c r="B82" s="61"/>
      <c r="C82" s="77"/>
      <c r="D82" s="78"/>
      <c r="E82" s="135"/>
    </row>
    <row r="83" spans="1:32" s="2433" customFormat="1" x14ac:dyDescent="0.25">
      <c r="B83" s="61"/>
      <c r="C83" s="77"/>
      <c r="D83" s="78"/>
      <c r="E83" s="135"/>
    </row>
    <row r="84" spans="1:32" s="433" customFormat="1" ht="12.75" x14ac:dyDescent="0.2">
      <c r="A84" s="852" t="s">
        <v>1583</v>
      </c>
      <c r="B84" s="126"/>
      <c r="C84" s="127"/>
      <c r="D84" s="128"/>
      <c r="E84" s="129" t="s">
        <v>2</v>
      </c>
      <c r="F84" s="130"/>
      <c r="G84" s="121">
        <f>G77+1</f>
        <v>2023</v>
      </c>
      <c r="H84" s="131">
        <f>ROW(J86)-ROW()</f>
        <v>2</v>
      </c>
      <c r="J84" s="131"/>
      <c r="V84" s="597"/>
      <c r="W84" s="533"/>
      <c r="X84" s="533"/>
      <c r="Y84" s="533"/>
      <c r="Z84" s="533"/>
      <c r="AA84" s="533"/>
      <c r="AB84" s="533"/>
      <c r="AC84" s="533"/>
      <c r="AD84" s="533"/>
      <c r="AE84" s="533"/>
      <c r="AF84" s="533"/>
    </row>
    <row r="85" spans="1:32" s="2508" customFormat="1" outlineLevel="1" x14ac:dyDescent="0.25">
      <c r="B85" s="61"/>
      <c r="C85" s="77"/>
      <c r="D85" s="78"/>
      <c r="E85" s="135"/>
    </row>
    <row r="86" spans="1:32" s="2508" customFormat="1" outlineLevel="1" x14ac:dyDescent="0.25">
      <c r="B86" s="61"/>
      <c r="C86" s="77"/>
      <c r="D86" s="78"/>
      <c r="E86" s="349" t="s">
        <v>2111</v>
      </c>
      <c r="J86" s="2009">
        <v>6.6799999999999998E-2</v>
      </c>
      <c r="K86" s="349"/>
      <c r="S86" s="372"/>
      <c r="T86" s="349"/>
      <c r="U86" s="349"/>
      <c r="V86" s="75" t="s">
        <v>29</v>
      </c>
      <c r="W86" s="349"/>
      <c r="X86" s="349"/>
      <c r="Y86" s="349"/>
      <c r="Z86" s="349"/>
      <c r="AA86" s="349"/>
      <c r="AB86" s="349"/>
      <c r="AC86" s="349"/>
      <c r="AD86" s="349"/>
      <c r="AE86" s="349"/>
      <c r="AF86" s="349"/>
    </row>
    <row r="87" spans="1:32" s="2508" customFormat="1" outlineLevel="1" x14ac:dyDescent="0.25">
      <c r="B87" s="61"/>
      <c r="C87" s="77"/>
      <c r="D87" s="78"/>
      <c r="E87" s="349" t="s">
        <v>2112</v>
      </c>
      <c r="J87" s="2009">
        <v>5.4300000000000001E-2</v>
      </c>
      <c r="K87" s="349"/>
      <c r="S87" s="349"/>
      <c r="T87" s="349"/>
      <c r="U87" s="349"/>
      <c r="V87" s="3117" t="s">
        <v>2613</v>
      </c>
      <c r="W87" s="3118"/>
      <c r="X87" s="3118"/>
      <c r="Y87" s="3118"/>
      <c r="Z87" s="3118"/>
      <c r="AA87" s="3118"/>
      <c r="AB87" s="3118"/>
      <c r="AC87" s="3118"/>
      <c r="AD87" s="3118"/>
      <c r="AE87" s="3118"/>
      <c r="AF87" s="3119"/>
    </row>
    <row r="88" spans="1:32" s="2508" customFormat="1" outlineLevel="1" x14ac:dyDescent="0.25">
      <c r="B88" s="61"/>
      <c r="C88" s="77"/>
      <c r="D88" s="78"/>
      <c r="E88" s="349" t="s">
        <v>2113</v>
      </c>
      <c r="J88" s="2010">
        <v>66956</v>
      </c>
      <c r="S88" s="349"/>
      <c r="T88" s="349"/>
      <c r="U88" s="349"/>
      <c r="V88" s="3123"/>
      <c r="W88" s="3124"/>
      <c r="X88" s="3124"/>
      <c r="Y88" s="3124"/>
      <c r="Z88" s="3124"/>
      <c r="AA88" s="3124"/>
      <c r="AB88" s="3124"/>
      <c r="AC88" s="3124"/>
      <c r="AD88" s="3124"/>
      <c r="AE88" s="3124"/>
      <c r="AF88" s="3125"/>
    </row>
    <row r="89" spans="1:32" s="2508" customFormat="1" outlineLevel="1" x14ac:dyDescent="0.25">
      <c r="B89" s="61"/>
      <c r="C89" s="77"/>
      <c r="D89" s="78"/>
      <c r="E89" s="135"/>
    </row>
    <row r="90" spans="1:32" s="2508" customFormat="1" x14ac:dyDescent="0.25">
      <c r="B90" s="61"/>
      <c r="C90" s="77"/>
      <c r="D90" s="78"/>
      <c r="E90" s="135"/>
    </row>
    <row r="91" spans="1:32" s="433" customFormat="1" ht="12.75" x14ac:dyDescent="0.2">
      <c r="A91" s="852" t="s">
        <v>1583</v>
      </c>
      <c r="B91" s="126"/>
      <c r="C91" s="127"/>
      <c r="D91" s="128"/>
      <c r="E91" s="129" t="s">
        <v>2</v>
      </c>
      <c r="F91" s="130"/>
      <c r="G91" s="121">
        <f>G84+1</f>
        <v>2024</v>
      </c>
      <c r="H91" s="131">
        <f>ROW(J93)-ROW()</f>
        <v>2</v>
      </c>
      <c r="J91" s="131"/>
      <c r="V91" s="597"/>
      <c r="W91" s="533"/>
      <c r="X91" s="533"/>
      <c r="Y91" s="533"/>
      <c r="Z91" s="533"/>
      <c r="AA91" s="533"/>
      <c r="AB91" s="533"/>
      <c r="AC91" s="533"/>
      <c r="AD91" s="533"/>
      <c r="AE91" s="533"/>
      <c r="AF91" s="533"/>
    </row>
    <row r="92" spans="1:32" s="2607" customFormat="1" outlineLevel="1" x14ac:dyDescent="0.25">
      <c r="B92" s="61"/>
      <c r="C92" s="77"/>
      <c r="D92" s="78"/>
      <c r="E92" s="135"/>
    </row>
    <row r="93" spans="1:32" s="2607" customFormat="1" outlineLevel="1" x14ac:dyDescent="0.25">
      <c r="B93" s="61"/>
      <c r="C93" s="77"/>
      <c r="D93" s="78"/>
      <c r="E93" s="349" t="s">
        <v>2111</v>
      </c>
      <c r="J93" s="2009">
        <v>6.5699999999999995E-2</v>
      </c>
      <c r="K93" s="349"/>
      <c r="S93" s="372"/>
      <c r="T93" s="349"/>
      <c r="U93" s="349"/>
      <c r="V93" s="75" t="s">
        <v>29</v>
      </c>
      <c r="W93" s="349"/>
      <c r="X93" s="349"/>
      <c r="Y93" s="349"/>
      <c r="Z93" s="349"/>
      <c r="AA93" s="349"/>
      <c r="AB93" s="349"/>
      <c r="AC93" s="349"/>
      <c r="AD93" s="349"/>
      <c r="AE93" s="349"/>
      <c r="AF93" s="349"/>
    </row>
    <row r="94" spans="1:32" s="2607" customFormat="1" outlineLevel="1" x14ac:dyDescent="0.25">
      <c r="B94" s="61"/>
      <c r="C94" s="77"/>
      <c r="D94" s="78"/>
      <c r="E94" s="349" t="s">
        <v>2112</v>
      </c>
      <c r="J94" s="2009">
        <v>5.3199999999999997E-2</v>
      </c>
      <c r="K94" s="349"/>
      <c r="S94" s="349"/>
      <c r="T94" s="349"/>
      <c r="U94" s="349"/>
      <c r="V94" s="3117" t="s">
        <v>2803</v>
      </c>
      <c r="W94" s="3118"/>
      <c r="X94" s="3118"/>
      <c r="Y94" s="3118"/>
      <c r="Z94" s="3118"/>
      <c r="AA94" s="3118"/>
      <c r="AB94" s="3118"/>
      <c r="AC94" s="3118"/>
      <c r="AD94" s="3118"/>
      <c r="AE94" s="3118"/>
      <c r="AF94" s="3119"/>
    </row>
    <row r="95" spans="1:32" s="2607" customFormat="1" outlineLevel="1" x14ac:dyDescent="0.25">
      <c r="B95" s="61"/>
      <c r="C95" s="77"/>
      <c r="D95" s="78"/>
      <c r="E95" s="349" t="s">
        <v>2113</v>
      </c>
      <c r="J95" s="2010">
        <v>71628</v>
      </c>
      <c r="S95" s="349"/>
      <c r="T95" s="349"/>
      <c r="U95" s="349"/>
      <c r="V95" s="3123"/>
      <c r="W95" s="3124"/>
      <c r="X95" s="3124"/>
      <c r="Y95" s="3124"/>
      <c r="Z95" s="3124"/>
      <c r="AA95" s="3124"/>
      <c r="AB95" s="3124"/>
      <c r="AC95" s="3124"/>
      <c r="AD95" s="3124"/>
      <c r="AE95" s="3124"/>
      <c r="AF95" s="3125"/>
    </row>
    <row r="96" spans="1:32" s="2607" customFormat="1" outlineLevel="1" x14ac:dyDescent="0.25">
      <c r="B96" s="61"/>
      <c r="C96" s="77"/>
      <c r="D96" s="78"/>
      <c r="E96" s="135"/>
    </row>
    <row r="97" spans="1:32" s="2607" customFormat="1" x14ac:dyDescent="0.25">
      <c r="B97" s="61"/>
      <c r="C97" s="77"/>
      <c r="D97" s="78"/>
      <c r="E97" s="135"/>
    </row>
    <row r="98" spans="1:32" s="433" customFormat="1" ht="12.75" x14ac:dyDescent="0.2">
      <c r="A98" s="852" t="s">
        <v>1583</v>
      </c>
      <c r="B98" s="126"/>
      <c r="C98" s="127"/>
      <c r="D98" s="128"/>
      <c r="E98" s="129" t="s">
        <v>2</v>
      </c>
      <c r="F98" s="130"/>
      <c r="G98" s="121">
        <f>G91+1</f>
        <v>2025</v>
      </c>
      <c r="H98" s="131">
        <f>ROW(J100)-ROW()</f>
        <v>2</v>
      </c>
      <c r="J98" s="131"/>
      <c r="V98" s="597"/>
      <c r="W98" s="533"/>
      <c r="X98" s="533"/>
      <c r="Y98" s="533"/>
      <c r="Z98" s="533"/>
      <c r="AA98" s="533"/>
      <c r="AB98" s="533"/>
      <c r="AC98" s="533"/>
      <c r="AD98" s="533"/>
      <c r="AE98" s="533"/>
      <c r="AF98" s="533"/>
    </row>
    <row r="99" spans="1:32" s="2727" customFormat="1" outlineLevel="1" x14ac:dyDescent="0.25">
      <c r="B99" s="61"/>
      <c r="C99" s="77"/>
      <c r="D99" s="78"/>
      <c r="E99" s="135"/>
    </row>
    <row r="100" spans="1:32" s="2727" customFormat="1" outlineLevel="1" x14ac:dyDescent="0.25">
      <c r="B100" s="61"/>
      <c r="C100" s="77"/>
      <c r="D100" s="78"/>
      <c r="E100" s="349" t="s">
        <v>2111</v>
      </c>
      <c r="J100" s="2009">
        <v>6.5100000000000005E-2</v>
      </c>
      <c r="K100" s="349"/>
      <c r="S100" s="372"/>
      <c r="T100" s="349"/>
      <c r="U100" s="349"/>
      <c r="V100" s="75" t="s">
        <v>29</v>
      </c>
      <c r="W100" s="349"/>
      <c r="X100" s="349"/>
      <c r="Y100" s="349"/>
      <c r="Z100" s="349"/>
      <c r="AA100" s="349"/>
      <c r="AB100" s="349"/>
      <c r="AC100" s="349"/>
      <c r="AD100" s="349"/>
      <c r="AE100" s="349"/>
      <c r="AF100" s="349"/>
    </row>
    <row r="101" spans="1:32" s="2727" customFormat="1" ht="15" customHeight="1" outlineLevel="1" x14ac:dyDescent="0.25">
      <c r="B101" s="61"/>
      <c r="C101" s="77"/>
      <c r="D101" s="78"/>
      <c r="E101" s="349" t="s">
        <v>2112</v>
      </c>
      <c r="J101" s="2009">
        <v>5.2600000000000001E-2</v>
      </c>
      <c r="K101" s="349"/>
      <c r="S101" s="349"/>
      <c r="T101" s="349"/>
      <c r="U101" s="349"/>
      <c r="V101" s="3117" t="s">
        <v>2803</v>
      </c>
      <c r="W101" s="3118"/>
      <c r="X101" s="3118"/>
      <c r="Y101" s="3118"/>
      <c r="Z101" s="3118"/>
      <c r="AA101" s="3118"/>
      <c r="AB101" s="3118"/>
      <c r="AC101" s="3118"/>
      <c r="AD101" s="3118"/>
      <c r="AE101" s="3118"/>
      <c r="AF101" s="3119"/>
    </row>
    <row r="102" spans="1:32" s="2727" customFormat="1" outlineLevel="1" x14ac:dyDescent="0.25">
      <c r="B102" s="61"/>
      <c r="C102" s="77"/>
      <c r="D102" s="78"/>
      <c r="E102" s="349" t="s">
        <v>2113</v>
      </c>
      <c r="J102" s="2010">
        <v>75864</v>
      </c>
      <c r="S102" s="349"/>
      <c r="T102" s="349"/>
      <c r="U102" s="349"/>
      <c r="V102" s="3123"/>
      <c r="W102" s="3124"/>
      <c r="X102" s="3124"/>
      <c r="Y102" s="3124"/>
      <c r="Z102" s="3124"/>
      <c r="AA102" s="3124"/>
      <c r="AB102" s="3124"/>
      <c r="AC102" s="3124"/>
      <c r="AD102" s="3124"/>
      <c r="AE102" s="3124"/>
      <c r="AF102" s="3125"/>
    </row>
    <row r="103" spans="1:32" s="2727" customFormat="1" outlineLevel="1" x14ac:dyDescent="0.25">
      <c r="B103" s="61"/>
      <c r="C103" s="77"/>
      <c r="D103" s="78"/>
      <c r="E103" s="135"/>
    </row>
    <row r="104" spans="1:32" s="2727" customFormat="1" x14ac:dyDescent="0.25">
      <c r="B104" s="61"/>
      <c r="C104" s="77"/>
      <c r="D104" s="78"/>
      <c r="E104" s="135"/>
    </row>
    <row r="105" spans="1:32" s="433" customFormat="1" ht="12.75" x14ac:dyDescent="0.2">
      <c r="A105" s="852" t="s">
        <v>1583</v>
      </c>
      <c r="B105" s="126"/>
      <c r="C105" s="127"/>
      <c r="D105" s="128"/>
      <c r="E105" s="129" t="s">
        <v>2</v>
      </c>
      <c r="F105" s="130"/>
      <c r="G105" s="121">
        <f>G98+1</f>
        <v>2026</v>
      </c>
      <c r="H105" s="131">
        <f>ROW(J107)-ROW()</f>
        <v>2</v>
      </c>
      <c r="J105" s="131"/>
      <c r="V105" s="597"/>
      <c r="W105" s="533"/>
      <c r="X105" s="533"/>
      <c r="Y105" s="533"/>
      <c r="Z105" s="533"/>
      <c r="AA105" s="533"/>
      <c r="AB105" s="533"/>
      <c r="AC105" s="533"/>
      <c r="AD105" s="533"/>
      <c r="AE105" s="533"/>
      <c r="AF105" s="533"/>
    </row>
    <row r="106" spans="1:32" s="2876" customFormat="1" outlineLevel="1" x14ac:dyDescent="0.25">
      <c r="B106" s="61"/>
      <c r="C106" s="77"/>
      <c r="D106" s="78"/>
      <c r="E106" s="135"/>
    </row>
    <row r="107" spans="1:32" s="2876" customFormat="1" outlineLevel="1" x14ac:dyDescent="0.25">
      <c r="B107" s="61"/>
      <c r="C107" s="77"/>
      <c r="D107" s="78"/>
      <c r="E107" s="349" t="s">
        <v>2111</v>
      </c>
      <c r="J107" s="2009">
        <v>6.0999999999999999E-2</v>
      </c>
      <c r="K107" s="349"/>
      <c r="S107" s="372"/>
      <c r="T107" s="349"/>
      <c r="U107" s="349"/>
      <c r="V107" s="75" t="s">
        <v>29</v>
      </c>
      <c r="W107" s="349"/>
      <c r="X107" s="349"/>
      <c r="Y107" s="349"/>
      <c r="Z107" s="349"/>
      <c r="AA107" s="349"/>
      <c r="AB107" s="349"/>
      <c r="AC107" s="349"/>
      <c r="AD107" s="349"/>
      <c r="AE107" s="349"/>
      <c r="AF107" s="349"/>
    </row>
    <row r="108" spans="1:32" s="2876" customFormat="1" ht="15" customHeight="1" outlineLevel="1" x14ac:dyDescent="0.25">
      <c r="B108" s="61"/>
      <c r="C108" s="77"/>
      <c r="D108" s="78"/>
      <c r="E108" s="349" t="s">
        <v>2112</v>
      </c>
      <c r="J108" s="2009">
        <v>4.8500000000000001E-2</v>
      </c>
      <c r="K108" s="349"/>
      <c r="S108" s="349"/>
      <c r="T108" s="349"/>
      <c r="U108" s="349"/>
      <c r="V108" s="3117" t="s">
        <v>2803</v>
      </c>
      <c r="W108" s="3118"/>
      <c r="X108" s="3118"/>
      <c r="Y108" s="3118"/>
      <c r="Z108" s="3118"/>
      <c r="AA108" s="3118"/>
      <c r="AB108" s="3118"/>
      <c r="AC108" s="3118"/>
      <c r="AD108" s="3118"/>
      <c r="AE108" s="3118"/>
      <c r="AF108" s="3119"/>
    </row>
    <row r="109" spans="1:32" s="2876" customFormat="1" outlineLevel="1" x14ac:dyDescent="0.25">
      <c r="B109" s="61"/>
      <c r="C109" s="77"/>
      <c r="D109" s="78"/>
      <c r="E109" s="349" t="s">
        <v>2113</v>
      </c>
      <c r="J109" s="2010">
        <v>79409</v>
      </c>
      <c r="S109" s="349"/>
      <c r="T109" s="349"/>
      <c r="U109" s="349"/>
      <c r="V109" s="3123"/>
      <c r="W109" s="3124"/>
      <c r="X109" s="3124"/>
      <c r="Y109" s="3124"/>
      <c r="Z109" s="3124"/>
      <c r="AA109" s="3124"/>
      <c r="AB109" s="3124"/>
      <c r="AC109" s="3124"/>
      <c r="AD109" s="3124"/>
      <c r="AE109" s="3124"/>
      <c r="AF109" s="3125"/>
    </row>
    <row r="110" spans="1:32" s="2876" customFormat="1" outlineLevel="1" x14ac:dyDescent="0.25">
      <c r="B110" s="61"/>
      <c r="C110" s="77"/>
      <c r="D110" s="78"/>
      <c r="E110" s="135"/>
    </row>
    <row r="111" spans="1:32" s="2876" customFormat="1" x14ac:dyDescent="0.25">
      <c r="B111" s="61"/>
      <c r="C111" s="77"/>
      <c r="D111" s="78"/>
      <c r="E111" s="135"/>
    </row>
  </sheetData>
  <mergeCells count="15">
    <mergeCell ref="V108:AF109"/>
    <mergeCell ref="V66:AF67"/>
    <mergeCell ref="V52:AF53"/>
    <mergeCell ref="V59:AF60"/>
    <mergeCell ref="V45:AF46"/>
    <mergeCell ref="V101:AF102"/>
    <mergeCell ref="V94:AF95"/>
    <mergeCell ref="V87:AF88"/>
    <mergeCell ref="V80:AF81"/>
    <mergeCell ref="V73:AF74"/>
    <mergeCell ref="P1:Q1"/>
    <mergeCell ref="F6:Q13"/>
    <mergeCell ref="F18:Q22"/>
    <mergeCell ref="V31:AF32"/>
    <mergeCell ref="V38:AF39"/>
  </mergeCells>
  <hyperlinks>
    <hyperlink ref="P1:Q1" location="Index!A1" display="Terug naar Index" xr:uid="{00000000-0004-0000-3F00-000000000000}"/>
  </hyperlinks>
  <pageMargins left="0.7" right="0.7" top="0.75" bottom="0.75"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1">
    <tabColor theme="2" tint="-9.9978637043366805E-2"/>
  </sheetPr>
  <dimension ref="A1:AF399"/>
  <sheetViews>
    <sheetView showGridLines="0" zoomScale="85" zoomScaleNormal="85" workbookViewId="0">
      <pane ySplit="2" topLeftCell="A361" activePane="bottomLeft" state="frozen"/>
      <selection activeCell="B555" sqref="B555"/>
      <selection pane="bottomLeft" activeCell="Q394" sqref="Q394"/>
    </sheetView>
  </sheetViews>
  <sheetFormatPr defaultRowHeight="15" outlineLevelRow="1" outlineLevelCol="1" x14ac:dyDescent="0.25"/>
  <cols>
    <col min="1" max="1" width="9.140625" customWidth="1" outlineLevel="1"/>
    <col min="2" max="2" width="1.42578125" style="61" customWidth="1"/>
    <col min="3" max="3" width="1.42578125" style="77" customWidth="1"/>
    <col min="4" max="4" width="1.42578125" style="78" customWidth="1"/>
    <col min="5" max="5" width="2.5703125" style="135" customWidth="1"/>
    <col min="6" max="9" width="11.5703125" customWidth="1"/>
    <col min="10" max="10" width="11.85546875" bestFit="1" customWidth="1"/>
    <col min="22" max="32" width="13.42578125" customWidth="1"/>
  </cols>
  <sheetData>
    <row r="1" spans="2:19" s="2" customFormat="1" x14ac:dyDescent="0.25">
      <c r="B1" s="17" t="str">
        <f ca="1" xml:space="preserve"> RIGHT(CELL("filename", $B$1), LEN(CELL("filename", $B$1)) - SEARCH("]", CELL("filename", $B$1)))</f>
        <v>67a,b,c,ca,28b,c,4o,40,63b  5jr</v>
      </c>
      <c r="C1" s="18"/>
      <c r="D1" s="19"/>
      <c r="E1" s="19"/>
      <c r="G1" s="3"/>
      <c r="H1" s="4"/>
      <c r="I1" s="4"/>
      <c r="J1" s="4"/>
      <c r="K1" s="19"/>
      <c r="L1" s="4"/>
      <c r="M1" s="4"/>
      <c r="N1" s="4"/>
      <c r="O1" s="4"/>
      <c r="P1" s="3017" t="s">
        <v>1208</v>
      </c>
      <c r="Q1" s="3017"/>
      <c r="R1" s="4"/>
      <c r="S1" s="4"/>
    </row>
    <row r="2" spans="2:19" s="4" customFormat="1" x14ac:dyDescent="0.25">
      <c r="B2" s="21"/>
      <c r="C2" s="18"/>
      <c r="D2" s="19"/>
      <c r="E2" s="19"/>
      <c r="F2" s="11" t="s">
        <v>1084</v>
      </c>
      <c r="K2" s="19"/>
    </row>
    <row r="3" spans="2:19" s="2" customFormat="1" x14ac:dyDescent="0.25">
      <c r="B3" s="21"/>
      <c r="C3" s="18"/>
      <c r="D3" s="19"/>
      <c r="E3" s="19"/>
      <c r="F3" s="11"/>
      <c r="K3" s="25"/>
      <c r="S3" s="4"/>
    </row>
    <row r="4" spans="2:19" s="4" customFormat="1" ht="12.75" x14ac:dyDescent="0.25">
      <c r="B4" s="21"/>
      <c r="C4" s="22" t="s">
        <v>10</v>
      </c>
      <c r="D4" s="19"/>
      <c r="E4" s="19"/>
      <c r="F4" s="464"/>
    </row>
    <row r="5" spans="2:19" s="4" customFormat="1" ht="12.75" outlineLevel="1" x14ac:dyDescent="0.25">
      <c r="B5" s="21"/>
      <c r="C5" s="18"/>
      <c r="D5" s="21" t="s">
        <v>11</v>
      </c>
      <c r="E5" s="19"/>
      <c r="F5" s="464"/>
    </row>
    <row r="6" spans="2:19" s="4" customFormat="1" ht="12.75" customHeight="1" outlineLevel="1" x14ac:dyDescent="0.25">
      <c r="B6" s="21"/>
      <c r="C6" s="18"/>
      <c r="D6" s="19"/>
      <c r="E6" s="19"/>
      <c r="F6" s="2999" t="s">
        <v>1086</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4.25" customHeight="1" outlineLevel="1" x14ac:dyDescent="0.25">
      <c r="B9" s="21"/>
      <c r="C9" s="18"/>
      <c r="D9" s="19"/>
      <c r="E9" s="19"/>
      <c r="F9" s="3002" t="s">
        <v>1087</v>
      </c>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20"/>
      <c r="G14" s="1120"/>
      <c r="H14" s="1120"/>
      <c r="I14" s="1120"/>
      <c r="J14" s="1120"/>
      <c r="K14" s="1120"/>
      <c r="L14" s="1120"/>
      <c r="M14" s="1120"/>
      <c r="N14" s="1120"/>
      <c r="O14" s="1120"/>
      <c r="P14" s="1120"/>
      <c r="Q14" s="1120"/>
    </row>
    <row r="15" spans="2:19" s="4" customFormat="1" ht="15.75" customHeight="1" outlineLevel="1" x14ac:dyDescent="0.25">
      <c r="B15" s="21"/>
      <c r="C15" s="18"/>
      <c r="D15" s="19"/>
      <c r="E15" s="19"/>
      <c r="F15" s="1120"/>
      <c r="G15" s="1120"/>
      <c r="H15" s="1120"/>
      <c r="I15" s="1120"/>
      <c r="J15" s="1120"/>
      <c r="K15" s="1120"/>
      <c r="L15" s="1120"/>
      <c r="M15" s="1120"/>
      <c r="N15" s="1120"/>
      <c r="O15" s="1120"/>
      <c r="P15" s="1120"/>
      <c r="Q15" s="1120"/>
    </row>
    <row r="16" spans="2:19" s="4" customFormat="1" ht="12.75" outlineLevel="1" x14ac:dyDescent="0.25">
      <c r="B16" s="21"/>
      <c r="C16" s="18"/>
      <c r="D16" s="19"/>
      <c r="E16" s="19"/>
      <c r="F16" s="12"/>
    </row>
    <row r="17" spans="1:22" s="4" customFormat="1" ht="12.75" outlineLevel="1" x14ac:dyDescent="0.25">
      <c r="B17" s="21"/>
      <c r="C17" s="18"/>
      <c r="D17" s="21" t="s">
        <v>113</v>
      </c>
      <c r="E17" s="21"/>
      <c r="F17" s="464"/>
    </row>
    <row r="18" spans="1:22" s="4" customFormat="1" ht="12.75" customHeight="1" outlineLevel="1" x14ac:dyDescent="0.25">
      <c r="B18" s="21"/>
      <c r="C18" s="18"/>
      <c r="D18" s="19"/>
      <c r="E18" s="19"/>
      <c r="F18" s="945"/>
      <c r="G18" s="672"/>
      <c r="H18" s="672"/>
      <c r="I18" s="672"/>
      <c r="J18" s="672"/>
      <c r="K18" s="672"/>
      <c r="L18" s="672"/>
      <c r="M18" s="672"/>
      <c r="N18" s="672"/>
      <c r="O18" s="672"/>
      <c r="P18" s="672"/>
      <c r="Q18" s="673"/>
    </row>
    <row r="19" spans="1:22" s="4" customFormat="1" ht="15" customHeight="1" outlineLevel="1" x14ac:dyDescent="0.25">
      <c r="B19" s="21"/>
      <c r="C19" s="18"/>
      <c r="D19" s="19"/>
      <c r="E19" s="19"/>
      <c r="F19" s="674"/>
      <c r="G19" s="675"/>
      <c r="H19" s="675"/>
      <c r="I19" s="675"/>
      <c r="J19" s="675"/>
      <c r="K19" s="675"/>
      <c r="L19" s="675"/>
      <c r="M19" s="675"/>
      <c r="N19" s="675"/>
      <c r="O19" s="675"/>
      <c r="P19" s="675"/>
      <c r="Q19" s="676"/>
    </row>
    <row r="20" spans="1:22" s="4" customFormat="1" ht="15" customHeight="1" outlineLevel="1" x14ac:dyDescent="0.25">
      <c r="B20" s="21"/>
      <c r="C20" s="18"/>
      <c r="D20" s="19"/>
      <c r="E20" s="19"/>
      <c r="F20" s="674"/>
      <c r="G20" s="675"/>
      <c r="H20" s="675"/>
      <c r="I20" s="675"/>
      <c r="J20" s="675"/>
      <c r="K20" s="675"/>
      <c r="L20" s="675"/>
      <c r="M20" s="675"/>
      <c r="N20" s="675"/>
      <c r="O20" s="675"/>
      <c r="P20" s="675"/>
      <c r="Q20" s="676"/>
    </row>
    <row r="21" spans="1:22" s="4" customFormat="1" ht="15" customHeight="1" outlineLevel="1" x14ac:dyDescent="0.25">
      <c r="B21" s="21"/>
      <c r="C21" s="18"/>
      <c r="D21" s="19"/>
      <c r="E21" s="19"/>
      <c r="F21" s="674"/>
      <c r="G21" s="675"/>
      <c r="H21" s="675"/>
      <c r="I21" s="675"/>
      <c r="J21" s="675"/>
      <c r="K21" s="675"/>
      <c r="L21" s="675"/>
      <c r="M21" s="675"/>
      <c r="N21" s="675"/>
      <c r="O21" s="675"/>
      <c r="P21" s="675"/>
      <c r="Q21" s="676"/>
    </row>
    <row r="22" spans="1:22" s="4" customFormat="1" ht="15" customHeight="1" outlineLevel="1" thickBot="1" x14ac:dyDescent="0.3">
      <c r="B22" s="21"/>
      <c r="C22" s="18"/>
      <c r="D22" s="19"/>
      <c r="E22" s="19"/>
      <c r="F22" s="677"/>
      <c r="G22" s="678"/>
      <c r="H22" s="678"/>
      <c r="I22" s="678"/>
      <c r="J22" s="678"/>
      <c r="K22" s="678"/>
      <c r="L22" s="678"/>
      <c r="M22" s="678"/>
      <c r="N22" s="678"/>
      <c r="O22" s="678"/>
      <c r="P22" s="678"/>
      <c r="Q22" s="679"/>
    </row>
    <row r="23" spans="1:22" s="5" customFormat="1" ht="12.75" x14ac:dyDescent="0.25">
      <c r="B23" s="23"/>
      <c r="C23" s="24"/>
      <c r="D23" s="23"/>
      <c r="E23" s="23"/>
      <c r="F23" s="8"/>
      <c r="S23" s="4"/>
    </row>
    <row r="24" spans="1:22" s="27" customFormat="1" ht="12.75" x14ac:dyDescent="0.25">
      <c r="B24" s="53"/>
      <c r="C24" s="54" t="s">
        <v>1085</v>
      </c>
      <c r="D24" s="55"/>
      <c r="E24" s="56"/>
      <c r="S24" s="26"/>
    </row>
    <row r="25" spans="1:22" s="349" customFormat="1" ht="12.75" x14ac:dyDescent="0.2">
      <c r="B25" s="61"/>
      <c r="C25" s="77"/>
      <c r="D25" s="78"/>
      <c r="E25" s="135"/>
    </row>
    <row r="26" spans="1:22" s="349" customFormat="1" ht="12.75" x14ac:dyDescent="0.2">
      <c r="B26" s="61"/>
      <c r="C26" s="77"/>
      <c r="D26" s="78"/>
      <c r="E26" s="135"/>
    </row>
    <row r="27" spans="1:22" s="349" customFormat="1" ht="12.75" x14ac:dyDescent="0.2">
      <c r="B27" s="61"/>
      <c r="C27" s="77"/>
      <c r="D27" s="78"/>
      <c r="E27" s="135"/>
    </row>
    <row r="28" spans="1:22" s="349" customFormat="1" ht="12.75" x14ac:dyDescent="0.2">
      <c r="B28" s="61"/>
      <c r="C28" s="77"/>
      <c r="D28" s="78"/>
      <c r="E28" s="135"/>
    </row>
    <row r="29" spans="1:22" s="349" customFormat="1" ht="12.75" x14ac:dyDescent="0.2">
      <c r="B29" s="61"/>
      <c r="C29" s="77"/>
      <c r="D29" s="78"/>
      <c r="E29" s="135"/>
    </row>
    <row r="30" spans="1:22" s="433" customFormat="1" ht="12.75" x14ac:dyDescent="0.2">
      <c r="A30" s="852" t="s">
        <v>1583</v>
      </c>
      <c r="B30" s="127"/>
      <c r="C30" s="128"/>
      <c r="D30" s="129" t="s">
        <v>356</v>
      </c>
      <c r="E30" s="130"/>
      <c r="F30" s="131"/>
      <c r="G30" s="130" t="s">
        <v>135</v>
      </c>
      <c r="H30" s="131"/>
    </row>
    <row r="31" spans="1:22" s="349" customFormat="1" ht="12.75" outlineLevel="1" x14ac:dyDescent="0.2">
      <c r="B31" s="61"/>
      <c r="C31" s="77"/>
      <c r="D31" s="78"/>
      <c r="E31" s="135"/>
    </row>
    <row r="32" spans="1:22" s="349" customFormat="1" ht="12.75" outlineLevel="1" x14ac:dyDescent="0.2">
      <c r="B32" s="61"/>
      <c r="C32" s="77"/>
      <c r="D32" s="78"/>
      <c r="E32" s="135"/>
      <c r="F32" s="349" t="s">
        <v>1088</v>
      </c>
      <c r="J32" s="528">
        <v>1134</v>
      </c>
      <c r="K32" s="349" t="s">
        <v>136</v>
      </c>
      <c r="S32" s="372" t="s">
        <v>243</v>
      </c>
      <c r="V32" s="75" t="s">
        <v>29</v>
      </c>
    </row>
    <row r="33" spans="1:32" s="349" customFormat="1" ht="12.75" outlineLevel="1" x14ac:dyDescent="0.2">
      <c r="B33" s="61"/>
      <c r="C33" s="77"/>
      <c r="D33" s="78"/>
      <c r="E33" s="135"/>
      <c r="V33" s="3089"/>
      <c r="W33" s="3090"/>
      <c r="X33" s="3090"/>
      <c r="Y33" s="3090"/>
      <c r="Z33" s="3090"/>
      <c r="AA33" s="3090"/>
      <c r="AB33" s="3090"/>
      <c r="AC33" s="3090"/>
      <c r="AD33" s="3090"/>
      <c r="AE33" s="3090"/>
      <c r="AF33" s="3091"/>
    </row>
    <row r="34" spans="1:32" s="349" customFormat="1" ht="12.75" outlineLevel="1" x14ac:dyDescent="0.2">
      <c r="B34" s="61"/>
      <c r="C34" s="77"/>
      <c r="D34" s="78"/>
      <c r="E34" s="135"/>
      <c r="F34" s="349" t="s">
        <v>1090</v>
      </c>
      <c r="J34" s="400"/>
      <c r="S34" s="658"/>
      <c r="T34" s="349" t="s">
        <v>136</v>
      </c>
      <c r="V34" s="3092"/>
      <c r="W34" s="3093"/>
      <c r="X34" s="3093"/>
      <c r="Y34" s="3093"/>
      <c r="Z34" s="3093"/>
      <c r="AA34" s="3093"/>
      <c r="AB34" s="3093"/>
      <c r="AC34" s="3093"/>
      <c r="AD34" s="3093"/>
      <c r="AE34" s="3093"/>
      <c r="AF34" s="3094"/>
    </row>
    <row r="35" spans="1:32" s="349" customFormat="1" ht="12.75" outlineLevel="1" x14ac:dyDescent="0.2">
      <c r="B35" s="61"/>
      <c r="C35" s="77"/>
      <c r="D35" s="78"/>
      <c r="E35" s="135"/>
      <c r="F35" s="349" t="s">
        <v>1089</v>
      </c>
      <c r="J35" s="550">
        <v>0.2</v>
      </c>
      <c r="K35" s="349" t="s">
        <v>184</v>
      </c>
      <c r="V35" s="3092"/>
      <c r="W35" s="3093"/>
      <c r="X35" s="3093"/>
      <c r="Y35" s="3093"/>
      <c r="Z35" s="3093"/>
      <c r="AA35" s="3093"/>
      <c r="AB35" s="3093"/>
      <c r="AC35" s="3093"/>
      <c r="AD35" s="3093"/>
      <c r="AE35" s="3093"/>
      <c r="AF35" s="3094"/>
    </row>
    <row r="36" spans="1:32" s="349" customFormat="1" ht="12.75" outlineLevel="1" x14ac:dyDescent="0.2">
      <c r="B36" s="61"/>
      <c r="C36" s="77"/>
      <c r="D36" s="78"/>
      <c r="E36" s="135"/>
      <c r="V36" s="3095"/>
      <c r="W36" s="3096"/>
      <c r="X36" s="3096"/>
      <c r="Y36" s="3096"/>
      <c r="Z36" s="3096"/>
      <c r="AA36" s="3096"/>
      <c r="AB36" s="3096"/>
      <c r="AC36" s="3096"/>
      <c r="AD36" s="3096"/>
      <c r="AE36" s="3096"/>
      <c r="AF36" s="3097"/>
    </row>
    <row r="37" spans="1:32" s="349" customFormat="1" ht="12.75" x14ac:dyDescent="0.2">
      <c r="B37" s="61"/>
      <c r="C37" s="77"/>
      <c r="D37" s="78"/>
      <c r="E37" s="135"/>
    </row>
    <row r="38" spans="1:32" s="433" customFormat="1" ht="12.75" x14ac:dyDescent="0.2">
      <c r="A38" s="852" t="s">
        <v>1583</v>
      </c>
      <c r="B38" s="126"/>
      <c r="C38" s="127"/>
      <c r="D38" s="128"/>
      <c r="E38" s="129" t="s">
        <v>2</v>
      </c>
      <c r="F38" s="130"/>
      <c r="G38" s="121">
        <v>2009</v>
      </c>
      <c r="H38" s="131">
        <f>ROW(J40)-ROW()</f>
        <v>2</v>
      </c>
      <c r="V38" s="533"/>
      <c r="W38" s="533"/>
      <c r="X38" s="533"/>
      <c r="Y38" s="533"/>
      <c r="Z38" s="533"/>
      <c r="AA38" s="533"/>
      <c r="AB38" s="533"/>
      <c r="AC38" s="533"/>
      <c r="AD38" s="533"/>
      <c r="AE38" s="533"/>
      <c r="AF38" s="533"/>
    </row>
    <row r="39" spans="1:32" s="349" customFormat="1" ht="12.75" outlineLevel="1" x14ac:dyDescent="0.2">
      <c r="B39" s="61"/>
      <c r="C39" s="77"/>
      <c r="D39" s="78"/>
      <c r="E39" s="135"/>
    </row>
    <row r="40" spans="1:32" s="349" customFormat="1" ht="12.75" outlineLevel="1" x14ac:dyDescent="0.2">
      <c r="B40" s="61"/>
      <c r="C40" s="77"/>
      <c r="D40" s="78"/>
      <c r="E40" s="135"/>
      <c r="F40" s="349" t="s">
        <v>1088</v>
      </c>
      <c r="J40" s="528">
        <v>1134</v>
      </c>
      <c r="K40" s="349" t="s">
        <v>136</v>
      </c>
      <c r="S40" s="372" t="s">
        <v>243</v>
      </c>
      <c r="V40" s="75" t="s">
        <v>29</v>
      </c>
    </row>
    <row r="41" spans="1:32" s="349" customFormat="1" ht="12.75" outlineLevel="1" x14ac:dyDescent="0.2">
      <c r="B41" s="61"/>
      <c r="C41" s="77"/>
      <c r="D41" s="78"/>
      <c r="E41" s="135"/>
      <c r="V41" s="3089"/>
      <c r="W41" s="3090"/>
      <c r="X41" s="3090"/>
      <c r="Y41" s="3090"/>
      <c r="Z41" s="3090"/>
      <c r="AA41" s="3090"/>
      <c r="AB41" s="3090"/>
      <c r="AC41" s="3090"/>
      <c r="AD41" s="3090"/>
      <c r="AE41" s="3090"/>
      <c r="AF41" s="3091"/>
    </row>
    <row r="42" spans="1:32" s="349" customFormat="1" ht="12.75" outlineLevel="1" x14ac:dyDescent="0.2">
      <c r="B42" s="61"/>
      <c r="C42" s="77"/>
      <c r="D42" s="78"/>
      <c r="E42" s="135"/>
      <c r="F42" s="349" t="s">
        <v>1090</v>
      </c>
      <c r="J42" s="400"/>
      <c r="S42" s="658"/>
      <c r="T42" s="349" t="s">
        <v>136</v>
      </c>
      <c r="V42" s="3092"/>
      <c r="W42" s="3093"/>
      <c r="X42" s="3093"/>
      <c r="Y42" s="3093"/>
      <c r="Z42" s="3093"/>
      <c r="AA42" s="3093"/>
      <c r="AB42" s="3093"/>
      <c r="AC42" s="3093"/>
      <c r="AD42" s="3093"/>
      <c r="AE42" s="3093"/>
      <c r="AF42" s="3094"/>
    </row>
    <row r="43" spans="1:32" s="349" customFormat="1" ht="12.75" outlineLevel="1" x14ac:dyDescent="0.2">
      <c r="B43" s="61"/>
      <c r="C43" s="77"/>
      <c r="D43" s="78"/>
      <c r="E43" s="135"/>
      <c r="F43" s="349" t="s">
        <v>1089</v>
      </c>
      <c r="J43" s="550">
        <v>0.2</v>
      </c>
      <c r="K43" s="349" t="s">
        <v>184</v>
      </c>
      <c r="V43" s="3092"/>
      <c r="W43" s="3093"/>
      <c r="X43" s="3093"/>
      <c r="Y43" s="3093"/>
      <c r="Z43" s="3093"/>
      <c r="AA43" s="3093"/>
      <c r="AB43" s="3093"/>
      <c r="AC43" s="3093"/>
      <c r="AD43" s="3093"/>
      <c r="AE43" s="3093"/>
      <c r="AF43" s="3094"/>
    </row>
    <row r="44" spans="1:32" s="349" customFormat="1" ht="12.75" outlineLevel="1" x14ac:dyDescent="0.2">
      <c r="B44" s="61"/>
      <c r="C44" s="77"/>
      <c r="D44" s="78"/>
      <c r="E44" s="135"/>
      <c r="F44" s="349" t="s">
        <v>1091</v>
      </c>
      <c r="J44" s="528">
        <v>113</v>
      </c>
      <c r="K44" s="349" t="s">
        <v>136</v>
      </c>
      <c r="V44" s="3095"/>
      <c r="W44" s="3096"/>
      <c r="X44" s="3096"/>
      <c r="Y44" s="3096"/>
      <c r="Z44" s="3096"/>
      <c r="AA44" s="3096"/>
      <c r="AB44" s="3096"/>
      <c r="AC44" s="3096"/>
      <c r="AD44" s="3096"/>
      <c r="AE44" s="3096"/>
      <c r="AF44" s="3097"/>
    </row>
    <row r="45" spans="1:32" s="349" customFormat="1" ht="12.75" outlineLevel="1" x14ac:dyDescent="0.2">
      <c r="B45" s="61"/>
      <c r="C45" s="77"/>
      <c r="D45" s="78"/>
      <c r="E45" s="135"/>
      <c r="F45" s="349" t="s">
        <v>1092</v>
      </c>
      <c r="J45" s="528">
        <v>1134</v>
      </c>
      <c r="K45" s="349" t="s">
        <v>136</v>
      </c>
    </row>
    <row r="46" spans="1:32" s="349" customFormat="1" ht="12.75" outlineLevel="1" x14ac:dyDescent="0.2">
      <c r="B46" s="61"/>
      <c r="C46" s="77"/>
      <c r="D46" s="78"/>
      <c r="E46" s="135"/>
      <c r="F46" s="349" t="s">
        <v>1093</v>
      </c>
      <c r="J46" s="528">
        <v>4537</v>
      </c>
      <c r="K46" s="349" t="s">
        <v>136</v>
      </c>
    </row>
    <row r="47" spans="1:32" s="349" customFormat="1" ht="12.75" x14ac:dyDescent="0.2">
      <c r="B47" s="61"/>
      <c r="C47" s="77"/>
      <c r="D47" s="78"/>
      <c r="E47" s="135"/>
    </row>
    <row r="48" spans="1:32" s="433" customFormat="1" ht="12.75" x14ac:dyDescent="0.2">
      <c r="A48" s="852" t="s">
        <v>1583</v>
      </c>
      <c r="B48" s="126"/>
      <c r="C48" s="127"/>
      <c r="D48" s="128"/>
      <c r="E48" s="129" t="s">
        <v>2</v>
      </c>
      <c r="F48" s="130"/>
      <c r="G48" s="121">
        <f>G38+1</f>
        <v>2010</v>
      </c>
      <c r="H48" s="131">
        <f>ROW(J50)-ROW()</f>
        <v>2</v>
      </c>
      <c r="V48" s="533"/>
      <c r="W48" s="533"/>
      <c r="X48" s="533"/>
      <c r="Y48" s="533"/>
      <c r="Z48" s="533"/>
      <c r="AA48" s="533"/>
      <c r="AB48" s="533"/>
      <c r="AC48" s="533"/>
      <c r="AD48" s="533"/>
      <c r="AE48" s="533"/>
      <c r="AF48" s="533"/>
    </row>
    <row r="49" spans="1:32" s="349" customFormat="1" ht="12.75" outlineLevel="1" x14ac:dyDescent="0.2">
      <c r="B49" s="61"/>
      <c r="C49" s="77"/>
      <c r="D49" s="78"/>
      <c r="E49" s="135"/>
    </row>
    <row r="50" spans="1:32" s="349" customFormat="1" ht="12.75" outlineLevel="1" x14ac:dyDescent="0.2">
      <c r="B50" s="61"/>
      <c r="C50" s="77"/>
      <c r="D50" s="78"/>
      <c r="E50" s="135"/>
      <c r="F50" s="349" t="s">
        <v>1088</v>
      </c>
      <c r="J50" s="528">
        <v>4920</v>
      </c>
      <c r="K50" s="349" t="s">
        <v>136</v>
      </c>
      <c r="S50" s="372" t="s">
        <v>243</v>
      </c>
      <c r="V50" s="75" t="s">
        <v>29</v>
      </c>
    </row>
    <row r="51" spans="1:32" s="349" customFormat="1" ht="12.75" outlineLevel="1" x14ac:dyDescent="0.2">
      <c r="B51" s="61"/>
      <c r="C51" s="77"/>
      <c r="D51" s="78"/>
      <c r="E51" s="135"/>
      <c r="V51" s="556" t="s">
        <v>1094</v>
      </c>
      <c r="W51" s="645"/>
      <c r="X51" s="645"/>
      <c r="Y51" s="645"/>
      <c r="Z51" s="645"/>
      <c r="AA51" s="645"/>
      <c r="AB51" s="645"/>
      <c r="AC51" s="645"/>
      <c r="AD51" s="645"/>
      <c r="AE51" s="645"/>
      <c r="AF51" s="646"/>
    </row>
    <row r="52" spans="1:32" s="349" customFormat="1" ht="12.75" outlineLevel="1" x14ac:dyDescent="0.2">
      <c r="B52" s="61"/>
      <c r="C52" s="77"/>
      <c r="D52" s="78"/>
      <c r="E52" s="135"/>
      <c r="F52" s="349" t="s">
        <v>1090</v>
      </c>
      <c r="J52" s="400"/>
      <c r="S52" s="658"/>
      <c r="T52" s="349" t="s">
        <v>136</v>
      </c>
      <c r="V52" s="554" t="s">
        <v>1095</v>
      </c>
      <c r="W52" s="647"/>
      <c r="X52" s="647"/>
      <c r="Y52" s="647"/>
      <c r="Z52" s="647"/>
      <c r="AA52" s="647"/>
      <c r="AB52" s="647"/>
      <c r="AC52" s="647"/>
      <c r="AD52" s="647"/>
      <c r="AE52" s="647"/>
      <c r="AF52" s="648"/>
    </row>
    <row r="53" spans="1:32" s="349" customFormat="1" ht="12.75" outlineLevel="1" x14ac:dyDescent="0.2">
      <c r="B53" s="61"/>
      <c r="C53" s="77"/>
      <c r="D53" s="78"/>
      <c r="E53" s="135"/>
      <c r="F53" s="349" t="s">
        <v>1089</v>
      </c>
      <c r="J53" s="550">
        <v>0.2</v>
      </c>
      <c r="K53" s="349" t="s">
        <v>184</v>
      </c>
      <c r="V53" s="554" t="s">
        <v>1096</v>
      </c>
      <c r="W53" s="647"/>
      <c r="X53" s="647"/>
      <c r="Y53" s="647"/>
      <c r="Z53" s="647"/>
      <c r="AA53" s="647"/>
      <c r="AB53" s="647"/>
      <c r="AC53" s="647"/>
      <c r="AD53" s="647"/>
      <c r="AE53" s="647"/>
      <c r="AF53" s="648"/>
    </row>
    <row r="54" spans="1:32" s="349" customFormat="1" ht="12.75" outlineLevel="1" x14ac:dyDescent="0.2">
      <c r="B54" s="61"/>
      <c r="C54" s="77"/>
      <c r="D54" s="78"/>
      <c r="E54" s="135"/>
      <c r="F54" s="349" t="s">
        <v>1091</v>
      </c>
      <c r="J54" s="528">
        <v>123</v>
      </c>
      <c r="K54" s="349" t="s">
        <v>136</v>
      </c>
      <c r="V54" s="554" t="s">
        <v>1097</v>
      </c>
      <c r="W54" s="647"/>
      <c r="X54" s="647"/>
      <c r="Y54" s="647"/>
      <c r="Z54" s="647"/>
      <c r="AA54" s="647"/>
      <c r="AB54" s="647"/>
      <c r="AC54" s="647"/>
      <c r="AD54" s="647"/>
      <c r="AE54" s="647"/>
      <c r="AF54" s="648"/>
    </row>
    <row r="55" spans="1:32" s="349" customFormat="1" ht="12.75" outlineLevel="1" x14ac:dyDescent="0.2">
      <c r="B55" s="61"/>
      <c r="C55" s="77"/>
      <c r="D55" s="78"/>
      <c r="E55" s="135"/>
      <c r="F55" s="349" t="s">
        <v>1092</v>
      </c>
      <c r="J55" s="528">
        <v>1230</v>
      </c>
      <c r="K55" s="349" t="s">
        <v>136</v>
      </c>
      <c r="V55" s="554" t="s">
        <v>1098</v>
      </c>
      <c r="W55" s="647"/>
      <c r="X55" s="647"/>
      <c r="Y55" s="647"/>
      <c r="Z55" s="647"/>
      <c r="AA55" s="647"/>
      <c r="AB55" s="647"/>
      <c r="AC55" s="647"/>
      <c r="AD55" s="647"/>
      <c r="AE55" s="647"/>
      <c r="AF55" s="648"/>
    </row>
    <row r="56" spans="1:32" s="349" customFormat="1" ht="12.75" outlineLevel="1" x14ac:dyDescent="0.2">
      <c r="B56" s="61"/>
      <c r="C56" s="77"/>
      <c r="D56" s="78"/>
      <c r="E56" s="135"/>
      <c r="F56" s="349" t="s">
        <v>1093</v>
      </c>
      <c r="J56" s="528">
        <v>4920</v>
      </c>
      <c r="K56" s="349" t="s">
        <v>136</v>
      </c>
      <c r="V56" s="555" t="s">
        <v>1099</v>
      </c>
      <c r="W56" s="948"/>
      <c r="X56" s="948"/>
      <c r="Y56" s="948"/>
      <c r="Z56" s="948"/>
      <c r="AA56" s="948"/>
      <c r="AB56" s="948"/>
      <c r="AC56" s="948"/>
      <c r="AD56" s="948"/>
      <c r="AE56" s="948"/>
      <c r="AF56" s="949"/>
    </row>
    <row r="57" spans="1:32" s="349" customFormat="1" ht="12.75" outlineLevel="1" x14ac:dyDescent="0.2">
      <c r="B57" s="61"/>
      <c r="C57" s="77"/>
      <c r="D57" s="78"/>
      <c r="E57" s="135"/>
      <c r="F57" s="349" t="s">
        <v>1100</v>
      </c>
      <c r="J57" s="528">
        <v>4920</v>
      </c>
      <c r="K57" s="349" t="s">
        <v>136</v>
      </c>
    </row>
    <row r="58" spans="1:32" s="349" customFormat="1" ht="12.75" outlineLevel="1" x14ac:dyDescent="0.2">
      <c r="B58" s="61"/>
      <c r="C58" s="77"/>
      <c r="D58" s="78"/>
      <c r="E58" s="135"/>
      <c r="F58" s="349" t="s">
        <v>1101</v>
      </c>
      <c r="J58" s="528">
        <v>1230</v>
      </c>
      <c r="K58" s="349" t="s">
        <v>136</v>
      </c>
    </row>
    <row r="59" spans="1:32" s="349" customFormat="1" ht="12.75" outlineLevel="1" x14ac:dyDescent="0.2">
      <c r="B59" s="61"/>
      <c r="C59" s="77"/>
      <c r="D59" s="78"/>
      <c r="E59" s="135"/>
      <c r="F59" s="349" t="s">
        <v>1102</v>
      </c>
      <c r="J59" s="528">
        <v>1230</v>
      </c>
      <c r="K59" s="349" t="s">
        <v>136</v>
      </c>
    </row>
    <row r="60" spans="1:32" s="349" customFormat="1" ht="12.75" outlineLevel="1" x14ac:dyDescent="0.2">
      <c r="B60" s="61"/>
      <c r="C60" s="77"/>
      <c r="D60" s="78"/>
      <c r="E60" s="135"/>
      <c r="F60" s="349" t="s">
        <v>1103</v>
      </c>
      <c r="J60" s="528">
        <v>4920</v>
      </c>
      <c r="K60" s="349" t="s">
        <v>136</v>
      </c>
    </row>
    <row r="61" spans="1:32" s="349" customFormat="1" ht="12.75" outlineLevel="1" x14ac:dyDescent="0.2">
      <c r="B61" s="61"/>
      <c r="C61" s="77"/>
      <c r="D61" s="78"/>
      <c r="E61" s="135"/>
      <c r="F61" s="349" t="s">
        <v>1104</v>
      </c>
      <c r="J61" s="528">
        <v>4920</v>
      </c>
      <c r="K61" s="349" t="s">
        <v>136</v>
      </c>
    </row>
    <row r="62" spans="1:32" s="349" customFormat="1" ht="12.75" outlineLevel="1" x14ac:dyDescent="0.2">
      <c r="B62" s="61"/>
      <c r="C62" s="77"/>
      <c r="D62" s="78"/>
      <c r="E62" s="135"/>
      <c r="F62" s="349" t="s">
        <v>1105</v>
      </c>
      <c r="J62" s="528">
        <v>4920</v>
      </c>
      <c r="K62" s="349" t="s">
        <v>136</v>
      </c>
    </row>
    <row r="63" spans="1:32" s="349" customFormat="1" ht="12.75" x14ac:dyDescent="0.2">
      <c r="B63" s="61"/>
      <c r="C63" s="77"/>
      <c r="D63" s="78"/>
      <c r="E63" s="135"/>
    </row>
    <row r="64" spans="1:32" s="433" customFormat="1" ht="12.75" x14ac:dyDescent="0.2">
      <c r="A64" s="852" t="s">
        <v>1583</v>
      </c>
      <c r="B64" s="126"/>
      <c r="C64" s="127"/>
      <c r="D64" s="128"/>
      <c r="E64" s="129" t="s">
        <v>2</v>
      </c>
      <c r="F64" s="130"/>
      <c r="G64" s="121">
        <f>G48+1</f>
        <v>2011</v>
      </c>
      <c r="H64" s="131">
        <f>ROW(J66)-ROW()</f>
        <v>2</v>
      </c>
      <c r="V64" s="533"/>
      <c r="W64" s="533"/>
      <c r="X64" s="533"/>
      <c r="Y64" s="533"/>
      <c r="Z64" s="533"/>
      <c r="AA64" s="533"/>
      <c r="AB64" s="533"/>
      <c r="AC64" s="533"/>
      <c r="AD64" s="533"/>
      <c r="AE64" s="533"/>
      <c r="AF64" s="533"/>
    </row>
    <row r="65" spans="1:32" s="349" customFormat="1" ht="12.75" outlineLevel="1" x14ac:dyDescent="0.2">
      <c r="B65" s="61"/>
      <c r="C65" s="77"/>
      <c r="D65" s="78"/>
      <c r="E65" s="135"/>
    </row>
    <row r="66" spans="1:32" s="349" customFormat="1" ht="12.75" outlineLevel="1" x14ac:dyDescent="0.2">
      <c r="B66" s="61"/>
      <c r="C66" s="77"/>
      <c r="D66" s="78"/>
      <c r="E66" s="135"/>
      <c r="F66" s="349" t="s">
        <v>1088</v>
      </c>
      <c r="J66" s="528">
        <v>4920</v>
      </c>
      <c r="K66" s="349" t="s">
        <v>136</v>
      </c>
      <c r="S66" s="372" t="s">
        <v>243</v>
      </c>
      <c r="V66" s="75" t="s">
        <v>29</v>
      </c>
    </row>
    <row r="67" spans="1:32" s="349" customFormat="1" ht="12.75" outlineLevel="1" x14ac:dyDescent="0.2">
      <c r="B67" s="61"/>
      <c r="C67" s="77"/>
      <c r="D67" s="78"/>
      <c r="E67" s="135"/>
      <c r="V67" s="556" t="s">
        <v>1094</v>
      </c>
      <c r="W67" s="645"/>
      <c r="X67" s="645"/>
      <c r="Y67" s="645"/>
      <c r="Z67" s="645"/>
      <c r="AA67" s="645"/>
      <c r="AB67" s="645"/>
      <c r="AC67" s="645"/>
      <c r="AD67" s="645"/>
      <c r="AE67" s="645"/>
      <c r="AF67" s="646"/>
    </row>
    <row r="68" spans="1:32" s="349" customFormat="1" ht="12.75" outlineLevel="1" x14ac:dyDescent="0.2">
      <c r="B68" s="61"/>
      <c r="C68" s="77"/>
      <c r="D68" s="78"/>
      <c r="E68" s="135"/>
      <c r="F68" s="349" t="s">
        <v>1090</v>
      </c>
      <c r="J68" s="400"/>
      <c r="S68" s="658"/>
      <c r="T68" s="349" t="s">
        <v>136</v>
      </c>
      <c r="V68" s="554" t="s">
        <v>1095</v>
      </c>
      <c r="W68" s="647"/>
      <c r="X68" s="647"/>
      <c r="Y68" s="647"/>
      <c r="Z68" s="647"/>
      <c r="AA68" s="647"/>
      <c r="AB68" s="647"/>
      <c r="AC68" s="647"/>
      <c r="AD68" s="647"/>
      <c r="AE68" s="647"/>
      <c r="AF68" s="648"/>
    </row>
    <row r="69" spans="1:32" s="349" customFormat="1" ht="12.75" outlineLevel="1" x14ac:dyDescent="0.2">
      <c r="B69" s="61"/>
      <c r="C69" s="77"/>
      <c r="D69" s="78"/>
      <c r="E69" s="135"/>
      <c r="F69" s="349" t="s">
        <v>1089</v>
      </c>
      <c r="J69" s="550">
        <v>0.2</v>
      </c>
      <c r="K69" s="349" t="s">
        <v>184</v>
      </c>
      <c r="V69" s="554" t="s">
        <v>1096</v>
      </c>
      <c r="W69" s="647"/>
      <c r="X69" s="647"/>
      <c r="Y69" s="647"/>
      <c r="Z69" s="647"/>
      <c r="AA69" s="647"/>
      <c r="AB69" s="647"/>
      <c r="AC69" s="647"/>
      <c r="AD69" s="647"/>
      <c r="AE69" s="647"/>
      <c r="AF69" s="648"/>
    </row>
    <row r="70" spans="1:32" s="349" customFormat="1" ht="12.75" outlineLevel="1" x14ac:dyDescent="0.2">
      <c r="B70" s="61"/>
      <c r="C70" s="77"/>
      <c r="D70" s="78"/>
      <c r="E70" s="135"/>
      <c r="F70" s="349" t="s">
        <v>1091</v>
      </c>
      <c r="J70" s="528">
        <v>123</v>
      </c>
      <c r="K70" s="349" t="s">
        <v>136</v>
      </c>
      <c r="V70" s="554" t="s">
        <v>1097</v>
      </c>
      <c r="W70" s="647"/>
      <c r="X70" s="647"/>
      <c r="Y70" s="647"/>
      <c r="Z70" s="647"/>
      <c r="AA70" s="647"/>
      <c r="AB70" s="647"/>
      <c r="AC70" s="647"/>
      <c r="AD70" s="647"/>
      <c r="AE70" s="647"/>
      <c r="AF70" s="648"/>
    </row>
    <row r="71" spans="1:32" s="349" customFormat="1" ht="12.75" outlineLevel="1" x14ac:dyDescent="0.2">
      <c r="B71" s="61"/>
      <c r="C71" s="77"/>
      <c r="D71" s="78"/>
      <c r="E71" s="135"/>
      <c r="F71" s="349" t="s">
        <v>1092</v>
      </c>
      <c r="J71" s="528">
        <v>1230</v>
      </c>
      <c r="K71" s="349" t="s">
        <v>136</v>
      </c>
      <c r="V71" s="554" t="s">
        <v>1098</v>
      </c>
      <c r="W71" s="647"/>
      <c r="X71" s="647"/>
      <c r="Y71" s="647"/>
      <c r="Z71" s="647"/>
      <c r="AA71" s="647"/>
      <c r="AB71" s="647"/>
      <c r="AC71" s="647"/>
      <c r="AD71" s="647"/>
      <c r="AE71" s="647"/>
      <c r="AF71" s="648"/>
    </row>
    <row r="72" spans="1:32" s="349" customFormat="1" ht="12.75" outlineLevel="1" x14ac:dyDescent="0.2">
      <c r="B72" s="61"/>
      <c r="C72" s="77"/>
      <c r="D72" s="78"/>
      <c r="E72" s="135"/>
      <c r="F72" s="349" t="s">
        <v>1093</v>
      </c>
      <c r="J72" s="528">
        <v>4920</v>
      </c>
      <c r="K72" s="349" t="s">
        <v>136</v>
      </c>
      <c r="V72" s="555" t="s">
        <v>1099</v>
      </c>
      <c r="W72" s="948"/>
      <c r="X72" s="948"/>
      <c r="Y72" s="948"/>
      <c r="Z72" s="948"/>
      <c r="AA72" s="948"/>
      <c r="AB72" s="948"/>
      <c r="AC72" s="948"/>
      <c r="AD72" s="948"/>
      <c r="AE72" s="948"/>
      <c r="AF72" s="949"/>
    </row>
    <row r="73" spans="1:32" s="349" customFormat="1" ht="12.75" outlineLevel="1" x14ac:dyDescent="0.2">
      <c r="B73" s="61"/>
      <c r="C73" s="77"/>
      <c r="D73" s="78"/>
      <c r="E73" s="135"/>
      <c r="F73" s="349" t="s">
        <v>1100</v>
      </c>
      <c r="J73" s="528">
        <v>4920</v>
      </c>
      <c r="K73" s="349" t="s">
        <v>136</v>
      </c>
    </row>
    <row r="74" spans="1:32" s="349" customFormat="1" ht="12.75" outlineLevel="1" x14ac:dyDescent="0.2">
      <c r="B74" s="61"/>
      <c r="C74" s="77"/>
      <c r="D74" s="78"/>
      <c r="E74" s="135"/>
      <c r="F74" s="349" t="s">
        <v>1101</v>
      </c>
      <c r="J74" s="528">
        <v>1230</v>
      </c>
      <c r="K74" s="349" t="s">
        <v>136</v>
      </c>
    </row>
    <row r="75" spans="1:32" s="349" customFormat="1" ht="12.75" outlineLevel="1" x14ac:dyDescent="0.2">
      <c r="B75" s="61"/>
      <c r="C75" s="77"/>
      <c r="D75" s="78"/>
      <c r="E75" s="135"/>
      <c r="F75" s="349" t="s">
        <v>1102</v>
      </c>
      <c r="J75" s="528">
        <v>1230</v>
      </c>
      <c r="K75" s="349" t="s">
        <v>136</v>
      </c>
    </row>
    <row r="76" spans="1:32" s="349" customFormat="1" ht="12.75" outlineLevel="1" x14ac:dyDescent="0.2">
      <c r="B76" s="61"/>
      <c r="C76" s="77"/>
      <c r="D76" s="78"/>
      <c r="E76" s="135"/>
      <c r="F76" s="349" t="s">
        <v>1103</v>
      </c>
      <c r="J76" s="528">
        <v>4920</v>
      </c>
      <c r="K76" s="349" t="s">
        <v>136</v>
      </c>
    </row>
    <row r="77" spans="1:32" s="349" customFormat="1" ht="12.75" outlineLevel="1" x14ac:dyDescent="0.2">
      <c r="B77" s="61"/>
      <c r="C77" s="77"/>
      <c r="D77" s="78"/>
      <c r="E77" s="135"/>
      <c r="F77" s="349" t="s">
        <v>1104</v>
      </c>
      <c r="J77" s="528">
        <v>4920</v>
      </c>
      <c r="K77" s="349" t="s">
        <v>136</v>
      </c>
    </row>
    <row r="78" spans="1:32" s="349" customFormat="1" ht="12.75" outlineLevel="1" x14ac:dyDescent="0.2">
      <c r="B78" s="61"/>
      <c r="C78" s="77"/>
      <c r="D78" s="78"/>
      <c r="E78" s="135"/>
      <c r="F78" s="349" t="s">
        <v>1105</v>
      </c>
      <c r="J78" s="528">
        <v>4920</v>
      </c>
      <c r="K78" s="349" t="s">
        <v>136</v>
      </c>
    </row>
    <row r="79" spans="1:32" s="349" customFormat="1" ht="12.75" x14ac:dyDescent="0.2">
      <c r="B79" s="61"/>
      <c r="C79" s="77"/>
      <c r="D79" s="78"/>
      <c r="E79" s="135"/>
      <c r="J79" s="530"/>
    </row>
    <row r="80" spans="1:32" s="433" customFormat="1" ht="12.75" x14ac:dyDescent="0.2">
      <c r="A80" s="852" t="s">
        <v>1583</v>
      </c>
      <c r="B80" s="126"/>
      <c r="C80" s="127"/>
      <c r="D80" s="128"/>
      <c r="E80" s="129" t="s">
        <v>2</v>
      </c>
      <c r="F80" s="130"/>
      <c r="G80" s="121">
        <f>G64+1</f>
        <v>2012</v>
      </c>
      <c r="H80" s="131">
        <f>ROW(J82)-ROW()</f>
        <v>2</v>
      </c>
      <c r="J80" s="969"/>
      <c r="V80" s="533"/>
      <c r="W80" s="533"/>
      <c r="X80" s="533"/>
      <c r="Y80" s="533"/>
      <c r="Z80" s="533"/>
      <c r="AA80" s="533"/>
      <c r="AB80" s="533"/>
      <c r="AC80" s="533"/>
      <c r="AD80" s="533"/>
      <c r="AE80" s="533"/>
      <c r="AF80" s="533"/>
    </row>
    <row r="81" spans="1:32" s="349" customFormat="1" ht="12.75" outlineLevel="1" x14ac:dyDescent="0.2">
      <c r="B81" s="61"/>
      <c r="C81" s="77"/>
      <c r="D81" s="78"/>
      <c r="E81" s="135"/>
      <c r="J81" s="530"/>
    </row>
    <row r="82" spans="1:32" s="349" customFormat="1" ht="12.75" outlineLevel="1" x14ac:dyDescent="0.2">
      <c r="B82" s="61"/>
      <c r="C82" s="77"/>
      <c r="D82" s="78"/>
      <c r="E82" s="135"/>
      <c r="F82" s="349" t="s">
        <v>1088</v>
      </c>
      <c r="J82" s="528">
        <v>4920</v>
      </c>
      <c r="K82" s="349" t="s">
        <v>136</v>
      </c>
      <c r="S82" s="372" t="s">
        <v>243</v>
      </c>
      <c r="V82" s="75" t="s">
        <v>29</v>
      </c>
    </row>
    <row r="83" spans="1:32" s="349" customFormat="1" ht="12.75" outlineLevel="1" x14ac:dyDescent="0.2">
      <c r="B83" s="61"/>
      <c r="C83" s="77"/>
      <c r="D83" s="78"/>
      <c r="E83" s="135"/>
      <c r="J83" s="530"/>
      <c r="V83" s="556" t="s">
        <v>1094</v>
      </c>
      <c r="W83" s="645"/>
      <c r="X83" s="645"/>
      <c r="Y83" s="645"/>
      <c r="Z83" s="645"/>
      <c r="AA83" s="645"/>
      <c r="AB83" s="645"/>
      <c r="AC83" s="645"/>
      <c r="AD83" s="645"/>
      <c r="AE83" s="645"/>
      <c r="AF83" s="646"/>
    </row>
    <row r="84" spans="1:32" s="349" customFormat="1" ht="12.75" outlineLevel="1" x14ac:dyDescent="0.2">
      <c r="B84" s="61"/>
      <c r="C84" s="77"/>
      <c r="D84" s="78"/>
      <c r="E84" s="135"/>
      <c r="F84" s="349" t="s">
        <v>1090</v>
      </c>
      <c r="J84" s="531"/>
      <c r="S84" s="658"/>
      <c r="T84" s="349" t="s">
        <v>136</v>
      </c>
      <c r="V84" s="554" t="s">
        <v>1095</v>
      </c>
      <c r="W84" s="647"/>
      <c r="X84" s="647"/>
      <c r="Y84" s="647"/>
      <c r="Z84" s="647"/>
      <c r="AA84" s="647"/>
      <c r="AB84" s="647"/>
      <c r="AC84" s="647"/>
      <c r="AD84" s="647"/>
      <c r="AE84" s="647"/>
      <c r="AF84" s="648"/>
    </row>
    <row r="85" spans="1:32" s="349" customFormat="1" ht="12.75" outlineLevel="1" x14ac:dyDescent="0.2">
      <c r="B85" s="61"/>
      <c r="C85" s="77"/>
      <c r="D85" s="78"/>
      <c r="E85" s="135"/>
      <c r="F85" s="349" t="s">
        <v>1089</v>
      </c>
      <c r="J85" s="550">
        <v>0.2</v>
      </c>
      <c r="K85" s="349" t="s">
        <v>184</v>
      </c>
      <c r="V85" s="554" t="s">
        <v>1096</v>
      </c>
      <c r="W85" s="647"/>
      <c r="X85" s="647"/>
      <c r="Y85" s="647"/>
      <c r="Z85" s="647"/>
      <c r="AA85" s="647"/>
      <c r="AB85" s="647"/>
      <c r="AC85" s="647"/>
      <c r="AD85" s="647"/>
      <c r="AE85" s="647"/>
      <c r="AF85" s="648"/>
    </row>
    <row r="86" spans="1:32" s="349" customFormat="1" ht="12.75" outlineLevel="1" x14ac:dyDescent="0.2">
      <c r="B86" s="61"/>
      <c r="C86" s="77"/>
      <c r="D86" s="78"/>
      <c r="E86" s="135"/>
      <c r="F86" s="349" t="s">
        <v>1091</v>
      </c>
      <c r="J86" s="528">
        <v>123</v>
      </c>
      <c r="K86" s="349" t="s">
        <v>136</v>
      </c>
      <c r="V86" s="554" t="s">
        <v>1097</v>
      </c>
      <c r="W86" s="647"/>
      <c r="X86" s="647"/>
      <c r="Y86" s="647"/>
      <c r="Z86" s="647"/>
      <c r="AA86" s="647"/>
      <c r="AB86" s="647"/>
      <c r="AC86" s="647"/>
      <c r="AD86" s="647"/>
      <c r="AE86" s="647"/>
      <c r="AF86" s="648"/>
    </row>
    <row r="87" spans="1:32" s="349" customFormat="1" ht="12.75" outlineLevel="1" x14ac:dyDescent="0.2">
      <c r="B87" s="61"/>
      <c r="C87" s="77"/>
      <c r="D87" s="78"/>
      <c r="E87" s="135"/>
      <c r="F87" s="349" t="s">
        <v>1092</v>
      </c>
      <c r="J87" s="528">
        <v>1230</v>
      </c>
      <c r="K87" s="349" t="s">
        <v>136</v>
      </c>
      <c r="V87" s="554" t="s">
        <v>1098</v>
      </c>
      <c r="W87" s="647"/>
      <c r="X87" s="647"/>
      <c r="Y87" s="647"/>
      <c r="Z87" s="647"/>
      <c r="AA87" s="647"/>
      <c r="AB87" s="647"/>
      <c r="AC87" s="647"/>
      <c r="AD87" s="647"/>
      <c r="AE87" s="647"/>
      <c r="AF87" s="648"/>
    </row>
    <row r="88" spans="1:32" s="349" customFormat="1" ht="12.75" outlineLevel="1" x14ac:dyDescent="0.2">
      <c r="B88" s="61"/>
      <c r="C88" s="77"/>
      <c r="D88" s="78"/>
      <c r="E88" s="135"/>
      <c r="F88" s="349" t="s">
        <v>1093</v>
      </c>
      <c r="J88" s="528">
        <v>4920</v>
      </c>
      <c r="K88" s="349" t="s">
        <v>136</v>
      </c>
      <c r="V88" s="555" t="s">
        <v>1099</v>
      </c>
      <c r="W88" s="948"/>
      <c r="X88" s="948"/>
      <c r="Y88" s="948"/>
      <c r="Z88" s="948"/>
      <c r="AA88" s="948"/>
      <c r="AB88" s="948"/>
      <c r="AC88" s="948"/>
      <c r="AD88" s="948"/>
      <c r="AE88" s="948"/>
      <c r="AF88" s="949"/>
    </row>
    <row r="89" spans="1:32" s="349" customFormat="1" ht="12.75" outlineLevel="1" x14ac:dyDescent="0.2">
      <c r="B89" s="61"/>
      <c r="C89" s="77"/>
      <c r="D89" s="78"/>
      <c r="E89" s="135"/>
      <c r="F89" s="349" t="s">
        <v>1100</v>
      </c>
      <c r="J89" s="528">
        <v>4920</v>
      </c>
      <c r="K89" s="349" t="s">
        <v>136</v>
      </c>
    </row>
    <row r="90" spans="1:32" s="349" customFormat="1" ht="12.75" outlineLevel="1" x14ac:dyDescent="0.2">
      <c r="B90" s="61"/>
      <c r="C90" s="77"/>
      <c r="D90" s="78"/>
      <c r="E90" s="135"/>
      <c r="F90" s="349" t="s">
        <v>1101</v>
      </c>
      <c r="J90" s="528">
        <v>1230</v>
      </c>
      <c r="K90" s="349" t="s">
        <v>136</v>
      </c>
    </row>
    <row r="91" spans="1:32" s="349" customFormat="1" ht="12.75" outlineLevel="1" x14ac:dyDescent="0.2">
      <c r="B91" s="61"/>
      <c r="C91" s="77"/>
      <c r="D91" s="78"/>
      <c r="E91" s="135"/>
      <c r="F91" s="349" t="s">
        <v>1102</v>
      </c>
      <c r="J91" s="528">
        <v>1230</v>
      </c>
      <c r="K91" s="349" t="s">
        <v>136</v>
      </c>
    </row>
    <row r="92" spans="1:32" s="349" customFormat="1" ht="12.75" outlineLevel="1" x14ac:dyDescent="0.2">
      <c r="B92" s="61"/>
      <c r="C92" s="77"/>
      <c r="D92" s="78"/>
      <c r="E92" s="135"/>
      <c r="F92" s="349" t="s">
        <v>1103</v>
      </c>
      <c r="J92" s="528">
        <v>4920</v>
      </c>
      <c r="K92" s="349" t="s">
        <v>136</v>
      </c>
    </row>
    <row r="93" spans="1:32" s="349" customFormat="1" ht="12.75" outlineLevel="1" x14ac:dyDescent="0.2">
      <c r="B93" s="61"/>
      <c r="C93" s="77"/>
      <c r="D93" s="78"/>
      <c r="E93" s="135"/>
      <c r="F93" s="349" t="s">
        <v>1104</v>
      </c>
      <c r="J93" s="528">
        <v>4920</v>
      </c>
      <c r="K93" s="349" t="s">
        <v>136</v>
      </c>
    </row>
    <row r="94" spans="1:32" s="349" customFormat="1" ht="12.75" outlineLevel="1" x14ac:dyDescent="0.2">
      <c r="B94" s="61"/>
      <c r="C94" s="77"/>
      <c r="D94" s="78"/>
      <c r="E94" s="135"/>
      <c r="F94" s="349" t="s">
        <v>1105</v>
      </c>
      <c r="J94" s="528">
        <v>4920</v>
      </c>
      <c r="K94" s="349" t="s">
        <v>136</v>
      </c>
    </row>
    <row r="95" spans="1:32" s="349" customFormat="1" ht="12.75" x14ac:dyDescent="0.2">
      <c r="B95" s="61"/>
      <c r="C95" s="77"/>
      <c r="D95" s="78"/>
      <c r="E95" s="135"/>
    </row>
    <row r="96" spans="1:32" s="433" customFormat="1" ht="12.75" x14ac:dyDescent="0.2">
      <c r="A96" s="852" t="s">
        <v>1583</v>
      </c>
      <c r="B96" s="126"/>
      <c r="C96" s="127"/>
      <c r="D96" s="128"/>
      <c r="E96" s="129" t="s">
        <v>2</v>
      </c>
      <c r="F96" s="130"/>
      <c r="G96" s="121">
        <f>G80+1</f>
        <v>2013</v>
      </c>
      <c r="H96" s="131">
        <f>ROW(J98)-ROW()</f>
        <v>2</v>
      </c>
      <c r="V96" s="533"/>
      <c r="W96" s="533"/>
      <c r="X96" s="533"/>
      <c r="Y96" s="533"/>
      <c r="Z96" s="533"/>
      <c r="AA96" s="533"/>
      <c r="AB96" s="533"/>
      <c r="AC96" s="533"/>
      <c r="AD96" s="533"/>
      <c r="AE96" s="533"/>
      <c r="AF96" s="533"/>
    </row>
    <row r="97" spans="2:32" s="349" customFormat="1" ht="12.75" outlineLevel="1" x14ac:dyDescent="0.2">
      <c r="B97" s="61"/>
      <c r="C97" s="77"/>
      <c r="D97" s="78"/>
      <c r="E97" s="135"/>
    </row>
    <row r="98" spans="2:32" s="349" customFormat="1" ht="12.75" outlineLevel="1" x14ac:dyDescent="0.2">
      <c r="B98" s="61"/>
      <c r="C98" s="77"/>
      <c r="D98" s="78"/>
      <c r="E98" s="135"/>
      <c r="F98" s="349" t="s">
        <v>1088</v>
      </c>
      <c r="J98" s="528">
        <v>4920</v>
      </c>
      <c r="K98" s="349" t="s">
        <v>136</v>
      </c>
      <c r="S98" s="372" t="s">
        <v>243</v>
      </c>
      <c r="V98" s="75" t="s">
        <v>29</v>
      </c>
    </row>
    <row r="99" spans="2:32" s="349" customFormat="1" ht="12.75" outlineLevel="1" x14ac:dyDescent="0.2">
      <c r="B99" s="61"/>
      <c r="C99" s="77"/>
      <c r="D99" s="78"/>
      <c r="E99" s="135"/>
      <c r="V99" s="556" t="s">
        <v>1094</v>
      </c>
      <c r="W99" s="645"/>
      <c r="X99" s="645"/>
      <c r="Y99" s="645"/>
      <c r="Z99" s="645"/>
      <c r="AA99" s="645"/>
      <c r="AB99" s="645"/>
      <c r="AC99" s="645"/>
      <c r="AD99" s="645"/>
      <c r="AE99" s="645"/>
      <c r="AF99" s="646"/>
    </row>
    <row r="100" spans="2:32" s="349" customFormat="1" ht="12.75" outlineLevel="1" x14ac:dyDescent="0.2">
      <c r="B100" s="61"/>
      <c r="C100" s="77"/>
      <c r="D100" s="78"/>
      <c r="E100" s="135"/>
      <c r="F100" s="349" t="s">
        <v>1090</v>
      </c>
      <c r="J100" s="400"/>
      <c r="S100" s="658"/>
      <c r="T100" s="349" t="s">
        <v>136</v>
      </c>
      <c r="V100" s="554" t="s">
        <v>1095</v>
      </c>
      <c r="W100" s="647"/>
      <c r="X100" s="647"/>
      <c r="Y100" s="647"/>
      <c r="Z100" s="647"/>
      <c r="AA100" s="647"/>
      <c r="AB100" s="647"/>
      <c r="AC100" s="647"/>
      <c r="AD100" s="647"/>
      <c r="AE100" s="647"/>
      <c r="AF100" s="648"/>
    </row>
    <row r="101" spans="2:32" s="349" customFormat="1" ht="12.75" outlineLevel="1" x14ac:dyDescent="0.2">
      <c r="B101" s="61"/>
      <c r="C101" s="77"/>
      <c r="D101" s="78"/>
      <c r="E101" s="135"/>
      <c r="F101" s="349" t="s">
        <v>1089</v>
      </c>
      <c r="J101" s="550">
        <v>0.2</v>
      </c>
      <c r="K101" s="349" t="s">
        <v>184</v>
      </c>
      <c r="V101" s="554" t="s">
        <v>1096</v>
      </c>
      <c r="W101" s="647"/>
      <c r="X101" s="647"/>
      <c r="Y101" s="647"/>
      <c r="Z101" s="647"/>
      <c r="AA101" s="647"/>
      <c r="AB101" s="647"/>
      <c r="AC101" s="647"/>
      <c r="AD101" s="647"/>
      <c r="AE101" s="647"/>
      <c r="AF101" s="648"/>
    </row>
    <row r="102" spans="2:32" s="349" customFormat="1" ht="12.75" outlineLevel="1" x14ac:dyDescent="0.2">
      <c r="B102" s="61"/>
      <c r="C102" s="77"/>
      <c r="D102" s="78"/>
      <c r="E102" s="135"/>
      <c r="F102" s="349" t="s">
        <v>1091</v>
      </c>
      <c r="J102" s="528">
        <v>123</v>
      </c>
      <c r="K102" s="349" t="s">
        <v>136</v>
      </c>
      <c r="V102" s="554" t="s">
        <v>1097</v>
      </c>
      <c r="W102" s="647"/>
      <c r="X102" s="647"/>
      <c r="Y102" s="647"/>
      <c r="Z102" s="647"/>
      <c r="AA102" s="647"/>
      <c r="AB102" s="647"/>
      <c r="AC102" s="647"/>
      <c r="AD102" s="647"/>
      <c r="AE102" s="647"/>
      <c r="AF102" s="648"/>
    </row>
    <row r="103" spans="2:32" s="349" customFormat="1" ht="12.75" outlineLevel="1" x14ac:dyDescent="0.2">
      <c r="B103" s="61"/>
      <c r="C103" s="77"/>
      <c r="D103" s="78"/>
      <c r="E103" s="135"/>
      <c r="F103" s="349" t="s">
        <v>1092</v>
      </c>
      <c r="J103" s="528">
        <v>1230</v>
      </c>
      <c r="K103" s="349" t="s">
        <v>136</v>
      </c>
      <c r="V103" s="554" t="s">
        <v>1098</v>
      </c>
      <c r="W103" s="647"/>
      <c r="X103" s="647"/>
      <c r="Y103" s="647"/>
      <c r="Z103" s="647"/>
      <c r="AA103" s="647"/>
      <c r="AB103" s="647"/>
      <c r="AC103" s="647"/>
      <c r="AD103" s="647"/>
      <c r="AE103" s="647"/>
      <c r="AF103" s="648"/>
    </row>
    <row r="104" spans="2:32" s="349" customFormat="1" ht="12.75" outlineLevel="1" x14ac:dyDescent="0.2">
      <c r="B104" s="61"/>
      <c r="C104" s="77"/>
      <c r="D104" s="78"/>
      <c r="E104" s="135"/>
      <c r="F104" s="349" t="s">
        <v>1093</v>
      </c>
      <c r="J104" s="528">
        <v>4920</v>
      </c>
      <c r="K104" s="349" t="s">
        <v>136</v>
      </c>
      <c r="V104" s="555" t="s">
        <v>1099</v>
      </c>
      <c r="W104" s="948"/>
      <c r="X104" s="948"/>
      <c r="Y104" s="948"/>
      <c r="Z104" s="948"/>
      <c r="AA104" s="948"/>
      <c r="AB104" s="948"/>
      <c r="AC104" s="948"/>
      <c r="AD104" s="948"/>
      <c r="AE104" s="948"/>
      <c r="AF104" s="949"/>
    </row>
    <row r="105" spans="2:32" s="349" customFormat="1" ht="12.75" outlineLevel="1" x14ac:dyDescent="0.2">
      <c r="B105" s="61"/>
      <c r="C105" s="77"/>
      <c r="D105" s="78"/>
      <c r="E105" s="135"/>
      <c r="F105" s="349" t="s">
        <v>1100</v>
      </c>
      <c r="J105" s="528">
        <v>4920</v>
      </c>
      <c r="K105" s="349" t="s">
        <v>136</v>
      </c>
    </row>
    <row r="106" spans="2:32" s="349" customFormat="1" ht="12.75" outlineLevel="1" x14ac:dyDescent="0.2">
      <c r="B106" s="61"/>
      <c r="C106" s="77"/>
      <c r="D106" s="78"/>
      <c r="E106" s="135"/>
      <c r="F106" s="349" t="s">
        <v>1101</v>
      </c>
      <c r="J106" s="528">
        <v>1230</v>
      </c>
      <c r="K106" s="349" t="s">
        <v>136</v>
      </c>
    </row>
    <row r="107" spans="2:32" s="349" customFormat="1" ht="12.75" outlineLevel="1" x14ac:dyDescent="0.2">
      <c r="B107" s="61"/>
      <c r="C107" s="77"/>
      <c r="D107" s="78"/>
      <c r="E107" s="135"/>
      <c r="F107" s="349" t="s">
        <v>1102</v>
      </c>
      <c r="J107" s="528">
        <v>1230</v>
      </c>
      <c r="K107" s="349" t="s">
        <v>136</v>
      </c>
    </row>
    <row r="108" spans="2:32" s="349" customFormat="1" ht="12.75" outlineLevel="1" x14ac:dyDescent="0.2">
      <c r="B108" s="61"/>
      <c r="C108" s="77"/>
      <c r="D108" s="78"/>
      <c r="E108" s="135"/>
      <c r="F108" s="349" t="s">
        <v>1103</v>
      </c>
      <c r="J108" s="528">
        <v>4920</v>
      </c>
      <c r="K108" s="349" t="s">
        <v>136</v>
      </c>
    </row>
    <row r="109" spans="2:32" s="349" customFormat="1" ht="12.75" outlineLevel="1" x14ac:dyDescent="0.2">
      <c r="B109" s="61"/>
      <c r="C109" s="77"/>
      <c r="D109" s="78"/>
      <c r="E109" s="135"/>
      <c r="F109" s="349" t="s">
        <v>1104</v>
      </c>
      <c r="J109" s="528">
        <v>4920</v>
      </c>
      <c r="K109" s="349" t="s">
        <v>136</v>
      </c>
    </row>
    <row r="110" spans="2:32" s="349" customFormat="1" ht="12.75" outlineLevel="1" x14ac:dyDescent="0.2">
      <c r="B110" s="61"/>
      <c r="C110" s="77"/>
      <c r="D110" s="78"/>
      <c r="E110" s="135"/>
      <c r="F110" s="349" t="s">
        <v>1105</v>
      </c>
      <c r="J110" s="528">
        <v>4920</v>
      </c>
      <c r="K110" s="349" t="s">
        <v>136</v>
      </c>
    </row>
    <row r="111" spans="2:32" s="349" customFormat="1" ht="12.75" outlineLevel="1" x14ac:dyDescent="0.2">
      <c r="B111" s="61"/>
      <c r="C111" s="77"/>
      <c r="D111" s="78"/>
      <c r="E111" s="135"/>
      <c r="J111" s="400"/>
    </row>
    <row r="112" spans="2:32" s="349" customFormat="1" ht="12.75" outlineLevel="1" x14ac:dyDescent="0.2">
      <c r="B112" s="61"/>
      <c r="C112" s="77"/>
      <c r="D112" s="78"/>
      <c r="E112" s="135" t="s">
        <v>1108</v>
      </c>
      <c r="J112" s="400"/>
    </row>
    <row r="113" spans="1:32" s="349" customFormat="1" ht="12.75" outlineLevel="1" x14ac:dyDescent="0.2">
      <c r="B113" s="61"/>
      <c r="C113" s="77"/>
      <c r="D113" s="78"/>
      <c r="E113" s="135"/>
      <c r="F113" s="349" t="s">
        <v>1106</v>
      </c>
      <c r="J113" s="528">
        <v>2460</v>
      </c>
      <c r="K113" s="349" t="s">
        <v>136</v>
      </c>
      <c r="V113" s="349" t="s">
        <v>1109</v>
      </c>
    </row>
    <row r="114" spans="1:32" s="349" customFormat="1" ht="12.75" outlineLevel="1" x14ac:dyDescent="0.2">
      <c r="B114" s="61"/>
      <c r="C114" s="77"/>
      <c r="D114" s="78"/>
      <c r="E114" s="135"/>
      <c r="F114" s="349" t="s">
        <v>1107</v>
      </c>
      <c r="J114" s="528">
        <v>4920</v>
      </c>
      <c r="K114" s="349" t="s">
        <v>136</v>
      </c>
      <c r="V114" s="349" t="s">
        <v>1110</v>
      </c>
    </row>
    <row r="115" spans="1:32" s="349" customFormat="1" ht="12.75" x14ac:dyDescent="0.2">
      <c r="B115" s="61"/>
      <c r="C115" s="77"/>
      <c r="D115" s="78"/>
      <c r="E115" s="135"/>
    </row>
    <row r="116" spans="1:32" s="433" customFormat="1" ht="12.75" x14ac:dyDescent="0.2">
      <c r="A116" s="852" t="s">
        <v>1583</v>
      </c>
      <c r="B116" s="126"/>
      <c r="C116" s="127"/>
      <c r="D116" s="128"/>
      <c r="E116" s="129" t="s">
        <v>2</v>
      </c>
      <c r="F116" s="130"/>
      <c r="G116" s="121">
        <f>G96+1</f>
        <v>2014</v>
      </c>
      <c r="H116" s="131">
        <f>ROW(J118)-ROW()</f>
        <v>2</v>
      </c>
      <c r="V116" s="533"/>
      <c r="W116" s="533"/>
      <c r="X116" s="533"/>
      <c r="Y116" s="533"/>
      <c r="Z116" s="533"/>
      <c r="AA116" s="533"/>
      <c r="AB116" s="533"/>
      <c r="AC116" s="533"/>
      <c r="AD116" s="533"/>
      <c r="AE116" s="533"/>
      <c r="AF116" s="533"/>
    </row>
    <row r="117" spans="1:32" s="349" customFormat="1" ht="12.75" outlineLevel="1" x14ac:dyDescent="0.2">
      <c r="B117" s="61"/>
      <c r="C117" s="77"/>
      <c r="D117" s="78"/>
      <c r="E117" s="135"/>
    </row>
    <row r="118" spans="1:32" s="349" customFormat="1" ht="12.75" outlineLevel="1" x14ac:dyDescent="0.2">
      <c r="B118" s="61"/>
      <c r="C118" s="77"/>
      <c r="D118" s="78"/>
      <c r="E118" s="135"/>
      <c r="F118" s="349" t="s">
        <v>1088</v>
      </c>
      <c r="J118" s="528">
        <v>4920</v>
      </c>
      <c r="K118" s="349" t="s">
        <v>136</v>
      </c>
      <c r="S118" s="372" t="s">
        <v>243</v>
      </c>
      <c r="V118" s="75" t="s">
        <v>29</v>
      </c>
    </row>
    <row r="119" spans="1:32" s="349" customFormat="1" ht="12.75" outlineLevel="1" x14ac:dyDescent="0.2">
      <c r="B119" s="61"/>
      <c r="C119" s="77"/>
      <c r="D119" s="78"/>
      <c r="E119" s="135"/>
      <c r="V119" s="556" t="s">
        <v>1094</v>
      </c>
      <c r="W119" s="645"/>
      <c r="X119" s="645"/>
      <c r="Y119" s="645"/>
      <c r="Z119" s="645"/>
      <c r="AA119" s="645"/>
      <c r="AB119" s="645"/>
      <c r="AC119" s="645"/>
      <c r="AD119" s="645"/>
      <c r="AE119" s="645"/>
      <c r="AF119" s="646"/>
    </row>
    <row r="120" spans="1:32" s="349" customFormat="1" ht="12.75" outlineLevel="1" x14ac:dyDescent="0.2">
      <c r="B120" s="61"/>
      <c r="C120" s="77"/>
      <c r="D120" s="78"/>
      <c r="E120" s="135"/>
      <c r="F120" s="349" t="s">
        <v>1090</v>
      </c>
      <c r="J120" s="400"/>
      <c r="S120" s="658"/>
      <c r="T120" s="349" t="s">
        <v>136</v>
      </c>
      <c r="V120" s="554" t="s">
        <v>1095</v>
      </c>
      <c r="W120" s="647"/>
      <c r="X120" s="647"/>
      <c r="Y120" s="647"/>
      <c r="Z120" s="647"/>
      <c r="AA120" s="647"/>
      <c r="AB120" s="647"/>
      <c r="AC120" s="647"/>
      <c r="AD120" s="647"/>
      <c r="AE120" s="647"/>
      <c r="AF120" s="648"/>
    </row>
    <row r="121" spans="1:32" s="349" customFormat="1" ht="12.75" outlineLevel="1" x14ac:dyDescent="0.2">
      <c r="B121" s="61"/>
      <c r="C121" s="77"/>
      <c r="D121" s="78"/>
      <c r="E121" s="135"/>
      <c r="F121" s="349" t="s">
        <v>1089</v>
      </c>
      <c r="J121" s="550">
        <v>0.2</v>
      </c>
      <c r="K121" s="349" t="s">
        <v>184</v>
      </c>
      <c r="V121" s="554" t="s">
        <v>1096</v>
      </c>
      <c r="W121" s="647"/>
      <c r="X121" s="647"/>
      <c r="Y121" s="647"/>
      <c r="Z121" s="647"/>
      <c r="AA121" s="647"/>
      <c r="AB121" s="647"/>
      <c r="AC121" s="647"/>
      <c r="AD121" s="647"/>
      <c r="AE121" s="647"/>
      <c r="AF121" s="648"/>
    </row>
    <row r="122" spans="1:32" s="349" customFormat="1" ht="12.75" outlineLevel="1" x14ac:dyDescent="0.2">
      <c r="B122" s="61"/>
      <c r="C122" s="77"/>
      <c r="D122" s="78"/>
      <c r="E122" s="135"/>
      <c r="F122" s="349" t="s">
        <v>1091</v>
      </c>
      <c r="J122" s="528">
        <v>123</v>
      </c>
      <c r="K122" s="349" t="s">
        <v>136</v>
      </c>
      <c r="V122" s="554" t="s">
        <v>1097</v>
      </c>
      <c r="W122" s="647"/>
      <c r="X122" s="647"/>
      <c r="Y122" s="647"/>
      <c r="Z122" s="647"/>
      <c r="AA122" s="647"/>
      <c r="AB122" s="647"/>
      <c r="AC122" s="647"/>
      <c r="AD122" s="647"/>
      <c r="AE122" s="647"/>
      <c r="AF122" s="648"/>
    </row>
    <row r="123" spans="1:32" s="349" customFormat="1" ht="12.75" outlineLevel="1" x14ac:dyDescent="0.2">
      <c r="B123" s="61"/>
      <c r="C123" s="77"/>
      <c r="D123" s="78"/>
      <c r="E123" s="135"/>
      <c r="F123" s="349" t="s">
        <v>1092</v>
      </c>
      <c r="J123" s="528">
        <v>1230</v>
      </c>
      <c r="K123" s="349" t="s">
        <v>136</v>
      </c>
      <c r="V123" s="554" t="s">
        <v>1098</v>
      </c>
      <c r="W123" s="647"/>
      <c r="X123" s="647"/>
      <c r="Y123" s="647"/>
      <c r="Z123" s="647"/>
      <c r="AA123" s="647"/>
      <c r="AB123" s="647"/>
      <c r="AC123" s="647"/>
      <c r="AD123" s="647"/>
      <c r="AE123" s="647"/>
      <c r="AF123" s="648"/>
    </row>
    <row r="124" spans="1:32" s="349" customFormat="1" ht="12.75" outlineLevel="1" x14ac:dyDescent="0.2">
      <c r="B124" s="61"/>
      <c r="C124" s="77"/>
      <c r="D124" s="78"/>
      <c r="E124" s="135"/>
      <c r="F124" s="349" t="s">
        <v>1093</v>
      </c>
      <c r="J124" s="528">
        <v>4920</v>
      </c>
      <c r="K124" s="349" t="s">
        <v>136</v>
      </c>
      <c r="V124" s="555" t="s">
        <v>1099</v>
      </c>
      <c r="W124" s="948"/>
      <c r="X124" s="948"/>
      <c r="Y124" s="948"/>
      <c r="Z124" s="948"/>
      <c r="AA124" s="948"/>
      <c r="AB124" s="948"/>
      <c r="AC124" s="948"/>
      <c r="AD124" s="948"/>
      <c r="AE124" s="948"/>
      <c r="AF124" s="949"/>
    </row>
    <row r="125" spans="1:32" s="349" customFormat="1" ht="12.75" outlineLevel="1" x14ac:dyDescent="0.2">
      <c r="B125" s="61"/>
      <c r="C125" s="77"/>
      <c r="D125" s="78"/>
      <c r="E125" s="135"/>
      <c r="F125" s="349" t="s">
        <v>1100</v>
      </c>
      <c r="J125" s="528">
        <v>4920</v>
      </c>
      <c r="K125" s="349" t="s">
        <v>136</v>
      </c>
    </row>
    <row r="126" spans="1:32" s="349" customFormat="1" ht="12.75" outlineLevel="1" x14ac:dyDescent="0.2">
      <c r="B126" s="61"/>
      <c r="C126" s="77"/>
      <c r="D126" s="78"/>
      <c r="E126" s="135"/>
      <c r="F126" s="349" t="s">
        <v>1101</v>
      </c>
      <c r="J126" s="528">
        <v>1230</v>
      </c>
      <c r="K126" s="349" t="s">
        <v>136</v>
      </c>
    </row>
    <row r="127" spans="1:32" s="349" customFormat="1" ht="12.75" outlineLevel="1" x14ac:dyDescent="0.2">
      <c r="B127" s="61"/>
      <c r="C127" s="77"/>
      <c r="D127" s="78"/>
      <c r="E127" s="135"/>
      <c r="F127" s="349" t="s">
        <v>1102</v>
      </c>
      <c r="J127" s="528">
        <v>1230</v>
      </c>
      <c r="K127" s="349" t="s">
        <v>136</v>
      </c>
    </row>
    <row r="128" spans="1:32" s="349" customFormat="1" ht="12.75" outlineLevel="1" x14ac:dyDescent="0.2">
      <c r="B128" s="61"/>
      <c r="C128" s="77"/>
      <c r="D128" s="78"/>
      <c r="E128" s="135"/>
      <c r="F128" s="349" t="s">
        <v>1103</v>
      </c>
      <c r="J128" s="528">
        <v>4920</v>
      </c>
      <c r="K128" s="349" t="s">
        <v>136</v>
      </c>
    </row>
    <row r="129" spans="1:32" s="349" customFormat="1" ht="12.75" outlineLevel="1" x14ac:dyDescent="0.2">
      <c r="B129" s="61"/>
      <c r="C129" s="77"/>
      <c r="D129" s="78"/>
      <c r="E129" s="135"/>
      <c r="F129" s="349" t="s">
        <v>1104</v>
      </c>
      <c r="J129" s="528">
        <v>4920</v>
      </c>
      <c r="K129" s="349" t="s">
        <v>136</v>
      </c>
    </row>
    <row r="130" spans="1:32" s="349" customFormat="1" ht="12.75" outlineLevel="1" x14ac:dyDescent="0.2">
      <c r="B130" s="61"/>
      <c r="C130" s="77"/>
      <c r="D130" s="78"/>
      <c r="E130" s="135"/>
      <c r="F130" s="349" t="s">
        <v>1105</v>
      </c>
      <c r="J130" s="528">
        <v>4920</v>
      </c>
      <c r="K130" s="349" t="s">
        <v>136</v>
      </c>
    </row>
    <row r="131" spans="1:32" s="349" customFormat="1" ht="12.75" outlineLevel="1" x14ac:dyDescent="0.2">
      <c r="B131" s="61"/>
      <c r="C131" s="77"/>
      <c r="D131" s="78"/>
      <c r="E131" s="135"/>
      <c r="J131" s="531"/>
    </row>
    <row r="132" spans="1:32" s="349" customFormat="1" ht="12.75" outlineLevel="1" x14ac:dyDescent="0.2">
      <c r="B132" s="61"/>
      <c r="C132" s="77"/>
      <c r="D132" s="78"/>
      <c r="E132" s="135" t="s">
        <v>1108</v>
      </c>
      <c r="J132" s="531"/>
    </row>
    <row r="133" spans="1:32" s="349" customFormat="1" ht="12.75" outlineLevel="1" x14ac:dyDescent="0.2">
      <c r="B133" s="61"/>
      <c r="C133" s="77"/>
      <c r="D133" s="78"/>
      <c r="E133" s="135"/>
      <c r="F133" s="349" t="s">
        <v>1106</v>
      </c>
      <c r="J133" s="528">
        <v>2460</v>
      </c>
      <c r="K133" s="349" t="s">
        <v>136</v>
      </c>
      <c r="V133" s="349" t="s">
        <v>1109</v>
      </c>
    </row>
    <row r="134" spans="1:32" s="349" customFormat="1" ht="12.75" outlineLevel="1" x14ac:dyDescent="0.2">
      <c r="B134" s="61"/>
      <c r="C134" s="77"/>
      <c r="D134" s="78"/>
      <c r="E134" s="135"/>
      <c r="F134" s="349" t="s">
        <v>1107</v>
      </c>
      <c r="J134" s="528">
        <v>4920</v>
      </c>
      <c r="K134" s="349" t="s">
        <v>136</v>
      </c>
      <c r="V134" s="349" t="s">
        <v>1110</v>
      </c>
    </row>
    <row r="135" spans="1:32" s="349" customFormat="1" ht="12.75" x14ac:dyDescent="0.2">
      <c r="B135" s="61"/>
      <c r="C135" s="77"/>
      <c r="D135" s="78"/>
      <c r="E135" s="135"/>
    </row>
    <row r="136" spans="1:32" s="433" customFormat="1" ht="12.75" x14ac:dyDescent="0.2">
      <c r="A136" s="852" t="s">
        <v>1583</v>
      </c>
      <c r="B136" s="126"/>
      <c r="C136" s="127"/>
      <c r="D136" s="128"/>
      <c r="E136" s="129" t="s">
        <v>2</v>
      </c>
      <c r="F136" s="130"/>
      <c r="G136" s="121">
        <v>2015</v>
      </c>
      <c r="H136" s="131">
        <f>ROW(J147)-ROW()</f>
        <v>11</v>
      </c>
      <c r="L136" s="1484" t="s">
        <v>2161</v>
      </c>
      <c r="M136" s="121">
        <v>2015</v>
      </c>
      <c r="N136" s="131" t="s">
        <v>1111</v>
      </c>
      <c r="O136" s="121">
        <v>2019</v>
      </c>
      <c r="P136" s="131">
        <f>ROW(R138)-ROW()</f>
        <v>2</v>
      </c>
      <c r="V136" s="533"/>
      <c r="W136" s="533"/>
      <c r="X136" s="533"/>
      <c r="Y136" s="533"/>
      <c r="Z136" s="533"/>
      <c r="AA136" s="533"/>
      <c r="AB136" s="533"/>
      <c r="AC136" s="533"/>
      <c r="AD136" s="533"/>
      <c r="AE136" s="533"/>
      <c r="AF136" s="533"/>
    </row>
    <row r="137" spans="1:32" s="349" customFormat="1" ht="12.75" outlineLevel="1" x14ac:dyDescent="0.2">
      <c r="B137" s="61"/>
      <c r="C137" s="77"/>
      <c r="D137" s="78"/>
      <c r="E137" s="135"/>
    </row>
    <row r="138" spans="1:32" s="349" customFormat="1" ht="12.75" outlineLevel="1" x14ac:dyDescent="0.2">
      <c r="B138" s="61"/>
      <c r="C138" s="77"/>
      <c r="D138" s="78"/>
      <c r="E138" s="135"/>
      <c r="G138" s="112" t="s">
        <v>0</v>
      </c>
      <c r="H138" s="950">
        <v>2011</v>
      </c>
      <c r="I138" s="181">
        <f>VLOOKUP($H138,'TCF en bruto WML'!$G$13:$J$76,'TCF en bruto WML'!$H$78,FALSE)</f>
        <v>1.006</v>
      </c>
      <c r="J138" s="400"/>
      <c r="S138" s="372" t="s">
        <v>243</v>
      </c>
      <c r="V138" s="75" t="s">
        <v>29</v>
      </c>
    </row>
    <row r="139" spans="1:32" s="349" customFormat="1" ht="12.75" outlineLevel="1" x14ac:dyDescent="0.2">
      <c r="B139" s="61"/>
      <c r="C139" s="77"/>
      <c r="D139" s="78"/>
      <c r="E139" s="135"/>
      <c r="G139" s="33" t="s">
        <v>0</v>
      </c>
      <c r="H139" s="951">
        <v>2012</v>
      </c>
      <c r="I139" s="952">
        <f>VLOOKUP($H139,'TCF en bruto WML'!$G$13:$J$76,'TCF en bruto WML'!$H$78,FALSE)</f>
        <v>1.0169999999999999</v>
      </c>
      <c r="J139" s="400"/>
      <c r="R139" s="356"/>
      <c r="V139" s="553" t="s">
        <v>1115</v>
      </c>
      <c r="W139" s="1127"/>
      <c r="X139" s="1127"/>
      <c r="Y139" s="1127"/>
      <c r="Z139" s="1127"/>
      <c r="AA139" s="1127"/>
      <c r="AB139" s="1127"/>
      <c r="AC139" s="1127"/>
      <c r="AD139" s="1127"/>
      <c r="AE139" s="1127"/>
      <c r="AF139" s="1128"/>
    </row>
    <row r="140" spans="1:32" s="349" customFormat="1" ht="15" customHeight="1" outlineLevel="1" x14ac:dyDescent="0.2">
      <c r="B140" s="61"/>
      <c r="C140" s="77"/>
      <c r="D140" s="78"/>
      <c r="E140" s="135"/>
      <c r="G140" s="33" t="s">
        <v>0</v>
      </c>
      <c r="H140" s="951">
        <v>2013</v>
      </c>
      <c r="I140" s="952">
        <f>VLOOKUP($H140,'TCF en bruto WML'!$G$13:$J$76,'TCF en bruto WML'!$H$78,FALSE)</f>
        <v>1.022</v>
      </c>
      <c r="J140" s="400"/>
      <c r="S140" s="641">
        <v>1</v>
      </c>
      <c r="T140" s="349" t="s">
        <v>136</v>
      </c>
      <c r="V140" s="3070" t="s">
        <v>1116</v>
      </c>
      <c r="W140" s="3071"/>
      <c r="X140" s="3071"/>
      <c r="Y140" s="3071"/>
      <c r="Z140" s="3071"/>
      <c r="AA140" s="3071"/>
      <c r="AB140" s="3071"/>
      <c r="AC140" s="3071"/>
      <c r="AD140" s="3071"/>
      <c r="AE140" s="3071"/>
      <c r="AF140" s="3072"/>
    </row>
    <row r="141" spans="1:32" s="349" customFormat="1" ht="12.75" outlineLevel="1" x14ac:dyDescent="0.2">
      <c r="B141" s="61"/>
      <c r="C141" s="77"/>
      <c r="D141" s="78"/>
      <c r="E141" s="78"/>
      <c r="G141" s="33" t="s">
        <v>0</v>
      </c>
      <c r="H141" s="951">
        <v>2014</v>
      </c>
      <c r="I141" s="952">
        <f>VLOOKUP($H141,'TCF en bruto WML'!$G$13:$J$76,'TCF en bruto WML'!$H$78,FALSE)</f>
        <v>1.0169999999999999</v>
      </c>
      <c r="J141" s="431"/>
      <c r="K141" s="356"/>
      <c r="L141" s="356"/>
      <c r="M141" s="356"/>
      <c r="N141" s="356"/>
      <c r="O141" s="356"/>
      <c r="P141" s="356"/>
      <c r="Q141" s="356"/>
      <c r="V141" s="3070"/>
      <c r="W141" s="3071"/>
      <c r="X141" s="3071"/>
      <c r="Y141" s="3071"/>
      <c r="Z141" s="3071"/>
      <c r="AA141" s="3071"/>
      <c r="AB141" s="3071"/>
      <c r="AC141" s="3071"/>
      <c r="AD141" s="3071"/>
      <c r="AE141" s="3071"/>
      <c r="AF141" s="3072"/>
    </row>
    <row r="142" spans="1:32" s="349" customFormat="1" ht="12.75" outlineLevel="1" x14ac:dyDescent="0.2">
      <c r="B142" s="61"/>
      <c r="C142" s="77"/>
      <c r="D142" s="78" t="s">
        <v>139</v>
      </c>
      <c r="E142" s="78"/>
      <c r="G142" s="33" t="s">
        <v>0</v>
      </c>
      <c r="H142" s="951">
        <v>2015</v>
      </c>
      <c r="I142" s="952">
        <f>VLOOKUP($H142,'TCF en bruto WML'!$G$13:$J$76,'TCF en bruto WML'!$H$78,FALSE)</f>
        <v>1.0089999999999999</v>
      </c>
      <c r="J142" s="431"/>
      <c r="K142" s="356"/>
      <c r="L142" s="356"/>
      <c r="M142" s="356"/>
      <c r="N142" s="356"/>
      <c r="O142" s="356"/>
      <c r="P142" s="356"/>
      <c r="Q142" s="356"/>
      <c r="V142" s="3070" t="s">
        <v>1117</v>
      </c>
      <c r="W142" s="3071"/>
      <c r="X142" s="3071"/>
      <c r="Y142" s="3071"/>
      <c r="Z142" s="3071"/>
      <c r="AA142" s="3071"/>
      <c r="AB142" s="3071"/>
      <c r="AC142" s="3071"/>
      <c r="AD142" s="3071"/>
      <c r="AE142" s="3071"/>
      <c r="AF142" s="3072"/>
    </row>
    <row r="143" spans="1:32" s="349" customFormat="1" ht="13.5" outlineLevel="1" thickBot="1" x14ac:dyDescent="0.25">
      <c r="B143" s="61"/>
      <c r="C143" s="77"/>
      <c r="D143" s="78"/>
      <c r="E143" s="78"/>
      <c r="G143" s="85" t="s">
        <v>0</v>
      </c>
      <c r="H143" s="953" t="s">
        <v>1112</v>
      </c>
      <c r="I143" s="868">
        <f>I138*I139*I140*I141*I142</f>
        <v>1.0729560887113316</v>
      </c>
      <c r="J143" s="431"/>
      <c r="K143" s="356"/>
      <c r="L143" s="356"/>
      <c r="M143" s="356"/>
      <c r="N143" s="356"/>
      <c r="O143" s="356"/>
      <c r="P143" s="356"/>
      <c r="Q143" s="356"/>
      <c r="V143" s="3073"/>
      <c r="W143" s="3074"/>
      <c r="X143" s="3074"/>
      <c r="Y143" s="3074"/>
      <c r="Z143" s="3074"/>
      <c r="AA143" s="3074"/>
      <c r="AB143" s="3074"/>
      <c r="AC143" s="3074"/>
      <c r="AD143" s="3074"/>
      <c r="AE143" s="3074"/>
      <c r="AF143" s="3075"/>
    </row>
    <row r="144" spans="1:32" s="349" customFormat="1" ht="12.75" outlineLevel="1" x14ac:dyDescent="0.2">
      <c r="B144" s="61"/>
      <c r="C144" s="77"/>
      <c r="D144" s="78"/>
      <c r="E144" s="135"/>
    </row>
    <row r="145" spans="1:32" s="349" customFormat="1" ht="12.75" outlineLevel="1" x14ac:dyDescent="0.2">
      <c r="B145" s="61"/>
      <c r="C145" s="77"/>
      <c r="D145" s="78"/>
      <c r="E145" s="135"/>
      <c r="I145" s="420" t="s">
        <v>180</v>
      </c>
      <c r="J145" s="955" t="s">
        <v>181</v>
      </c>
    </row>
    <row r="146" spans="1:32" s="349" customFormat="1" ht="12.75" outlineLevel="1" x14ac:dyDescent="0.2">
      <c r="A146" s="669"/>
      <c r="B146" s="61"/>
      <c r="C146" s="77"/>
      <c r="D146" s="78"/>
      <c r="E146" s="135"/>
      <c r="F146" s="349" t="s">
        <v>1089</v>
      </c>
      <c r="I146" s="954">
        <f>J121</f>
        <v>0.2</v>
      </c>
      <c r="J146" s="631">
        <f>I146</f>
        <v>0.2</v>
      </c>
      <c r="K146" s="349" t="s">
        <v>184</v>
      </c>
    </row>
    <row r="147" spans="1:32" s="349" customFormat="1" ht="12.75" outlineLevel="1" x14ac:dyDescent="0.2">
      <c r="A147" s="669" t="str">
        <f>INDEX(Checks!$J$42:$J$47,MATCH((SEARCH("(",formuletekst(J147))),Checks!$I$42:$I$47,0))</f>
        <v>ABE</v>
      </c>
      <c r="B147" s="61"/>
      <c r="C147" s="77"/>
      <c r="D147" s="78"/>
      <c r="E147" s="135"/>
      <c r="F147" s="349" t="s">
        <v>1088</v>
      </c>
      <c r="I147" s="932">
        <f>J118*IF($G136=$M136,$I143,1)</f>
        <v>5278.9439564597515</v>
      </c>
      <c r="J147" s="531">
        <f>FLOOR(I147,$S140)</f>
        <v>5278</v>
      </c>
      <c r="K147" s="349" t="s">
        <v>136</v>
      </c>
    </row>
    <row r="148" spans="1:32" s="349" customFormat="1" ht="12.75" outlineLevel="1" x14ac:dyDescent="0.2">
      <c r="A148" s="669" t="str">
        <f>INDEX(Checks!$J$42:$J$47,MATCH((SEARCH("(",formuletekst(J148))),Checks!$I$42:$I$47,0))</f>
        <v>ABE</v>
      </c>
      <c r="B148" s="61"/>
      <c r="C148" s="77"/>
      <c r="D148" s="78"/>
      <c r="E148" s="135"/>
      <c r="F148" s="349" t="s">
        <v>1091</v>
      </c>
      <c r="I148" s="932">
        <f>J122*IF($G136=$M136,$I143,1)</f>
        <v>131.97359891149378</v>
      </c>
      <c r="J148" s="531">
        <f>FLOOR(I148,$S140)</f>
        <v>131</v>
      </c>
      <c r="K148" s="349" t="s">
        <v>136</v>
      </c>
    </row>
    <row r="149" spans="1:32" s="349" customFormat="1" ht="12.75" outlineLevel="1" x14ac:dyDescent="0.2">
      <c r="A149" s="669" t="str">
        <f>INDEX(Checks!$J$42:$J$47,MATCH((SEARCH("(",formuletekst(J149))),Checks!$I$42:$I$47,0))</f>
        <v>ABE</v>
      </c>
      <c r="B149" s="61"/>
      <c r="C149" s="77"/>
      <c r="D149" s="78"/>
      <c r="E149" s="135"/>
      <c r="F149" s="349" t="s">
        <v>1092</v>
      </c>
      <c r="I149" s="932">
        <f>J123*IF($G136=$M136,$I143,1)</f>
        <v>1319.7359891149379</v>
      </c>
      <c r="J149" s="531">
        <f>FLOOR(I149,$S140)</f>
        <v>1319</v>
      </c>
      <c r="K149" s="349" t="s">
        <v>136</v>
      </c>
    </row>
    <row r="150" spans="1:32" s="349" customFormat="1" ht="12.75" outlineLevel="1" x14ac:dyDescent="0.2">
      <c r="A150" s="669" t="str">
        <f>INDEX(Checks!$J$42:$J$47,MATCH((SEARCH("(",formuletekst(J150))),Checks!$I$42:$I$47,0))</f>
        <v>ABE</v>
      </c>
      <c r="B150" s="61"/>
      <c r="C150" s="77"/>
      <c r="D150" s="78"/>
      <c r="E150" s="135"/>
      <c r="F150" s="349" t="s">
        <v>1113</v>
      </c>
      <c r="I150" s="932">
        <f>J124*IF($G136=$M136,$I143,1)</f>
        <v>5278.9439564597515</v>
      </c>
      <c r="J150" s="531">
        <f>FLOOR(I150,$S140)</f>
        <v>5278</v>
      </c>
      <c r="K150" s="349" t="s">
        <v>136</v>
      </c>
    </row>
    <row r="151" spans="1:32" s="349" customFormat="1" ht="12.75" outlineLevel="1" x14ac:dyDescent="0.2">
      <c r="A151" s="669" t="str">
        <f>INDEX(Checks!$J$42:$J$47,MATCH((SEARCH("(",formuletekst(J151))),Checks!$I$42:$I$47,0))</f>
        <v>ABE</v>
      </c>
      <c r="B151" s="61"/>
      <c r="C151" s="77"/>
      <c r="D151" s="78"/>
      <c r="E151" s="135"/>
      <c r="F151" s="349" t="s">
        <v>1100</v>
      </c>
      <c r="I151" s="932">
        <f>J125*IF($G136=$M136,$I143,1)</f>
        <v>5278.9439564597515</v>
      </c>
      <c r="J151" s="531">
        <f>FLOOR(I151,$S140)</f>
        <v>5278</v>
      </c>
      <c r="K151" s="349" t="s">
        <v>136</v>
      </c>
    </row>
    <row r="152" spans="1:32" s="349" customFormat="1" ht="12.75" outlineLevel="1" x14ac:dyDescent="0.2">
      <c r="A152" s="669" t="str">
        <f>INDEX(Checks!$J$42:$J$47,MATCH((SEARCH("(",formuletekst(J152))),Checks!$I$42:$I$47,0))</f>
        <v>ABE</v>
      </c>
      <c r="B152" s="61"/>
      <c r="C152" s="77"/>
      <c r="D152" s="78"/>
      <c r="E152" s="135"/>
      <c r="F152" s="349" t="s">
        <v>1101</v>
      </c>
      <c r="I152" s="932">
        <f>J126*IF($G136=$M136,$I143,1)</f>
        <v>1319.7359891149379</v>
      </c>
      <c r="J152" s="531">
        <f>FLOOR(I152,$S140)</f>
        <v>1319</v>
      </c>
      <c r="K152" s="349" t="s">
        <v>136</v>
      </c>
    </row>
    <row r="153" spans="1:32" s="349" customFormat="1" ht="12.75" outlineLevel="1" x14ac:dyDescent="0.2">
      <c r="A153" s="669" t="str">
        <f>INDEX(Checks!$J$42:$J$47,MATCH((SEARCH("(",formuletekst(J153))),Checks!$I$42:$I$47,0))</f>
        <v>ABE</v>
      </c>
      <c r="B153" s="61"/>
      <c r="C153" s="77"/>
      <c r="D153" s="78"/>
      <c r="E153" s="135"/>
      <c r="F153" s="349" t="s">
        <v>1102</v>
      </c>
      <c r="I153" s="932">
        <f>J127*IF($G136=$M136,$I143,1)</f>
        <v>1319.7359891149379</v>
      </c>
      <c r="J153" s="531">
        <f>FLOOR(I153,$S140)</f>
        <v>1319</v>
      </c>
      <c r="K153" s="349" t="s">
        <v>136</v>
      </c>
    </row>
    <row r="154" spans="1:32" s="349" customFormat="1" ht="12.75" outlineLevel="1" x14ac:dyDescent="0.2">
      <c r="A154" s="669" t="str">
        <f>INDEX(Checks!$J$42:$J$47,MATCH((SEARCH("(",formuletekst(J154))),Checks!$I$42:$I$47,0))</f>
        <v>ABE</v>
      </c>
      <c r="B154" s="61"/>
      <c r="C154" s="77"/>
      <c r="D154" s="78"/>
      <c r="E154" s="135"/>
      <c r="F154" s="349" t="s">
        <v>1103</v>
      </c>
      <c r="I154" s="932">
        <f>J128*IF($G136=$M136,$I143,1)</f>
        <v>5278.9439564597515</v>
      </c>
      <c r="J154" s="531">
        <f>FLOOR(I154,$S140)</f>
        <v>5278</v>
      </c>
      <c r="K154" s="349" t="s">
        <v>136</v>
      </c>
    </row>
    <row r="155" spans="1:32" s="349" customFormat="1" ht="12.75" outlineLevel="1" x14ac:dyDescent="0.2">
      <c r="A155" s="669" t="str">
        <f>INDEX(Checks!$J$42:$J$47,MATCH((SEARCH("(",formuletekst(J155))),Checks!$I$42:$I$47,0))</f>
        <v>ABE</v>
      </c>
      <c r="B155" s="61"/>
      <c r="C155" s="77"/>
      <c r="D155" s="78"/>
      <c r="E155" s="135"/>
      <c r="F155" s="349" t="s">
        <v>1104</v>
      </c>
      <c r="I155" s="932">
        <f>J129*IF($G136=$M136,$I143,1)</f>
        <v>5278.9439564597515</v>
      </c>
      <c r="J155" s="531">
        <f>FLOOR(I155,$S140)</f>
        <v>5278</v>
      </c>
      <c r="K155" s="349" t="s">
        <v>136</v>
      </c>
    </row>
    <row r="156" spans="1:32" s="349" customFormat="1" ht="12.75" outlineLevel="1" x14ac:dyDescent="0.2">
      <c r="A156" s="669" t="str">
        <f>INDEX(Checks!$J$42:$J$47,MATCH((SEARCH("(",formuletekst(J156))),Checks!$I$42:$I$47,0))</f>
        <v>ABE</v>
      </c>
      <c r="B156" s="61"/>
      <c r="C156" s="77"/>
      <c r="D156" s="78"/>
      <c r="E156" s="135"/>
      <c r="F156" s="349" t="s">
        <v>1114</v>
      </c>
      <c r="I156" s="932">
        <f>J130*IF($G136=$M136,$I143,1)</f>
        <v>5278.9439564597515</v>
      </c>
      <c r="J156" s="531">
        <f>FLOOR(I156,$S140)</f>
        <v>5278</v>
      </c>
      <c r="K156" s="349" t="s">
        <v>136</v>
      </c>
    </row>
    <row r="157" spans="1:32" s="349" customFormat="1" ht="12.75" x14ac:dyDescent="0.2">
      <c r="B157" s="61"/>
      <c r="C157" s="77"/>
      <c r="D157" s="78"/>
      <c r="E157" s="135"/>
      <c r="J157" s="399"/>
    </row>
    <row r="158" spans="1:32" s="433" customFormat="1" ht="12.75" x14ac:dyDescent="0.2">
      <c r="A158" s="852" t="s">
        <v>1583</v>
      </c>
      <c r="B158" s="126"/>
      <c r="C158" s="127"/>
      <c r="D158" s="128"/>
      <c r="E158" s="129" t="s">
        <v>2</v>
      </c>
      <c r="F158" s="130"/>
      <c r="G158" s="121">
        <f>G136+1</f>
        <v>2016</v>
      </c>
      <c r="H158" s="131">
        <f>ROW(J169)-ROW()</f>
        <v>11</v>
      </c>
      <c r="L158" s="1484" t="s">
        <v>2161</v>
      </c>
      <c r="M158" s="121">
        <v>2015</v>
      </c>
      <c r="N158" s="131" t="s">
        <v>1111</v>
      </c>
      <c r="O158" s="121">
        <v>2019</v>
      </c>
      <c r="P158" s="131">
        <f>ROW(R160)-ROW()</f>
        <v>2</v>
      </c>
      <c r="V158" s="533"/>
      <c r="W158" s="533"/>
      <c r="X158" s="533"/>
      <c r="Y158" s="533"/>
      <c r="Z158" s="533"/>
      <c r="AA158" s="533"/>
      <c r="AB158" s="533"/>
      <c r="AC158" s="533"/>
      <c r="AD158" s="533"/>
      <c r="AE158" s="533"/>
      <c r="AF158" s="533"/>
    </row>
    <row r="159" spans="1:32" s="349" customFormat="1" ht="12.75" outlineLevel="1" x14ac:dyDescent="0.2">
      <c r="B159" s="61"/>
      <c r="C159" s="77"/>
      <c r="D159" s="78"/>
      <c r="E159" s="135"/>
    </row>
    <row r="160" spans="1:32" s="349" customFormat="1" ht="12.75" outlineLevel="1" x14ac:dyDescent="0.2">
      <c r="B160" s="61"/>
      <c r="C160" s="77"/>
      <c r="D160" s="78"/>
      <c r="E160" s="135"/>
      <c r="G160" s="112" t="s">
        <v>0</v>
      </c>
      <c r="H160" s="950">
        <v>2011</v>
      </c>
      <c r="I160" s="181">
        <f>VLOOKUP($H160,'TCF en bruto WML'!$G$13:$J$76,'TCF en bruto WML'!$H$78,FALSE)</f>
        <v>1.006</v>
      </c>
      <c r="J160" s="400"/>
      <c r="S160" s="372" t="s">
        <v>243</v>
      </c>
      <c r="V160" s="75" t="s">
        <v>29</v>
      </c>
    </row>
    <row r="161" spans="1:32" s="349" customFormat="1" ht="12.75" outlineLevel="1" x14ac:dyDescent="0.2">
      <c r="B161" s="61"/>
      <c r="C161" s="77"/>
      <c r="D161" s="78"/>
      <c r="E161" s="135"/>
      <c r="G161" s="33" t="s">
        <v>0</v>
      </c>
      <c r="H161" s="951">
        <v>2012</v>
      </c>
      <c r="I161" s="952">
        <f>VLOOKUP($H161,'TCF en bruto WML'!$G$13:$J$76,'TCF en bruto WML'!$H$78,FALSE)</f>
        <v>1.0169999999999999</v>
      </c>
      <c r="J161" s="400"/>
      <c r="R161" s="356"/>
      <c r="V161" s="553" t="s">
        <v>1115</v>
      </c>
      <c r="W161" s="1747"/>
      <c r="X161" s="1747"/>
      <c r="Y161" s="1747"/>
      <c r="Z161" s="1747"/>
      <c r="AA161" s="1747"/>
      <c r="AB161" s="1747"/>
      <c r="AC161" s="1747"/>
      <c r="AD161" s="1747"/>
      <c r="AE161" s="1747"/>
      <c r="AF161" s="1748"/>
    </row>
    <row r="162" spans="1:32" s="349" customFormat="1" ht="15" customHeight="1" outlineLevel="1" x14ac:dyDescent="0.2">
      <c r="B162" s="61"/>
      <c r="C162" s="77"/>
      <c r="D162" s="78"/>
      <c r="E162" s="135"/>
      <c r="G162" s="33" t="s">
        <v>0</v>
      </c>
      <c r="H162" s="951">
        <v>2013</v>
      </c>
      <c r="I162" s="952">
        <f>VLOOKUP($H162,'TCF en bruto WML'!$G$13:$J$76,'TCF en bruto WML'!$H$78,FALSE)</f>
        <v>1.022</v>
      </c>
      <c r="J162" s="400"/>
      <c r="S162" s="641">
        <v>1</v>
      </c>
      <c r="T162" s="349" t="s">
        <v>136</v>
      </c>
      <c r="V162" s="3070" t="s">
        <v>1116</v>
      </c>
      <c r="W162" s="3071"/>
      <c r="X162" s="3071"/>
      <c r="Y162" s="3071"/>
      <c r="Z162" s="3071"/>
      <c r="AA162" s="3071"/>
      <c r="AB162" s="3071"/>
      <c r="AC162" s="3071"/>
      <c r="AD162" s="3071"/>
      <c r="AE162" s="3071"/>
      <c r="AF162" s="3072"/>
    </row>
    <row r="163" spans="1:32" s="349" customFormat="1" ht="12.75" outlineLevel="1" x14ac:dyDescent="0.2">
      <c r="B163" s="61"/>
      <c r="C163" s="77"/>
      <c r="D163" s="78"/>
      <c r="E163" s="78"/>
      <c r="G163" s="33" t="s">
        <v>0</v>
      </c>
      <c r="H163" s="951">
        <v>2014</v>
      </c>
      <c r="I163" s="952">
        <f>VLOOKUP($H163,'TCF en bruto WML'!$G$13:$J$76,'TCF en bruto WML'!$H$78,FALSE)</f>
        <v>1.0169999999999999</v>
      </c>
      <c r="J163" s="431"/>
      <c r="K163" s="356"/>
      <c r="L163" s="356"/>
      <c r="M163" s="356"/>
      <c r="N163" s="356"/>
      <c r="O163" s="356"/>
      <c r="P163" s="356"/>
      <c r="Q163" s="356"/>
      <c r="V163" s="3070"/>
      <c r="W163" s="3071"/>
      <c r="X163" s="3071"/>
      <c r="Y163" s="3071"/>
      <c r="Z163" s="3071"/>
      <c r="AA163" s="3071"/>
      <c r="AB163" s="3071"/>
      <c r="AC163" s="3071"/>
      <c r="AD163" s="3071"/>
      <c r="AE163" s="3071"/>
      <c r="AF163" s="3072"/>
    </row>
    <row r="164" spans="1:32" s="349" customFormat="1" ht="12.75" outlineLevel="1" x14ac:dyDescent="0.2">
      <c r="B164" s="61"/>
      <c r="C164" s="77"/>
      <c r="D164" s="78" t="s">
        <v>139</v>
      </c>
      <c r="E164" s="78"/>
      <c r="G164" s="33" t="s">
        <v>0</v>
      </c>
      <c r="H164" s="951">
        <v>2015</v>
      </c>
      <c r="I164" s="952">
        <f>VLOOKUP($H164,'TCF en bruto WML'!$G$13:$J$76,'TCF en bruto WML'!$H$78,FALSE)</f>
        <v>1.0089999999999999</v>
      </c>
      <c r="J164" s="431"/>
      <c r="K164" s="356"/>
      <c r="L164" s="356"/>
      <c r="M164" s="356"/>
      <c r="N164" s="356"/>
      <c r="O164" s="356"/>
      <c r="P164" s="356"/>
      <c r="Q164" s="356"/>
      <c r="V164" s="3070" t="s">
        <v>1117</v>
      </c>
      <c r="W164" s="3071"/>
      <c r="X164" s="3071"/>
      <c r="Y164" s="3071"/>
      <c r="Z164" s="3071"/>
      <c r="AA164" s="3071"/>
      <c r="AB164" s="3071"/>
      <c r="AC164" s="3071"/>
      <c r="AD164" s="3071"/>
      <c r="AE164" s="3071"/>
      <c r="AF164" s="3072"/>
    </row>
    <row r="165" spans="1:32" s="349" customFormat="1" ht="13.5" outlineLevel="1" thickBot="1" x14ac:dyDescent="0.25">
      <c r="B165" s="61"/>
      <c r="C165" s="77"/>
      <c r="D165" s="78"/>
      <c r="E165" s="78"/>
      <c r="G165" s="85" t="s">
        <v>0</v>
      </c>
      <c r="H165" s="953" t="s">
        <v>1112</v>
      </c>
      <c r="I165" s="868">
        <f>I160*I161*I162*I163*I164</f>
        <v>1.0729560887113316</v>
      </c>
      <c r="J165" s="431"/>
      <c r="K165" s="356"/>
      <c r="L165" s="356"/>
      <c r="M165" s="356"/>
      <c r="N165" s="356"/>
      <c r="O165" s="356"/>
      <c r="P165" s="356"/>
      <c r="Q165" s="356"/>
      <c r="V165" s="3073"/>
      <c r="W165" s="3074"/>
      <c r="X165" s="3074"/>
      <c r="Y165" s="3074"/>
      <c r="Z165" s="3074"/>
      <c r="AA165" s="3074"/>
      <c r="AB165" s="3074"/>
      <c r="AC165" s="3074"/>
      <c r="AD165" s="3074"/>
      <c r="AE165" s="3074"/>
      <c r="AF165" s="3075"/>
    </row>
    <row r="166" spans="1:32" s="349" customFormat="1" ht="12.75" outlineLevel="1" x14ac:dyDescent="0.2">
      <c r="B166" s="61"/>
      <c r="C166" s="77"/>
      <c r="D166" s="78"/>
      <c r="E166" s="135"/>
    </row>
    <row r="167" spans="1:32" s="349" customFormat="1" ht="12.75" outlineLevel="1" x14ac:dyDescent="0.2">
      <c r="B167" s="61"/>
      <c r="C167" s="77"/>
      <c r="D167" s="78"/>
      <c r="E167" s="135"/>
      <c r="I167" s="420" t="s">
        <v>180</v>
      </c>
      <c r="J167" s="955" t="s">
        <v>181</v>
      </c>
    </row>
    <row r="168" spans="1:32" s="349" customFormat="1" ht="12.75" outlineLevel="1" x14ac:dyDescent="0.2">
      <c r="A168" s="669"/>
      <c r="B168" s="61"/>
      <c r="C168" s="77"/>
      <c r="D168" s="78"/>
      <c r="E168" s="135"/>
      <c r="F168" s="349" t="s">
        <v>1089</v>
      </c>
      <c r="I168" s="954">
        <f>J146</f>
        <v>0.2</v>
      </c>
      <c r="J168" s="631">
        <f>I168</f>
        <v>0.2</v>
      </c>
      <c r="K168" s="349" t="s">
        <v>184</v>
      </c>
    </row>
    <row r="169" spans="1:32" s="349" customFormat="1" ht="12.75" outlineLevel="1" x14ac:dyDescent="0.2">
      <c r="A169" s="669" t="str">
        <f>INDEX(Checks!$J$42:$J$47,MATCH((SEARCH("(",formuletekst(J169))),Checks!$I$42:$I$47,0))</f>
        <v>ABE</v>
      </c>
      <c r="B169" s="61"/>
      <c r="C169" s="77"/>
      <c r="D169" s="78"/>
      <c r="E169" s="135"/>
      <c r="F169" s="349" t="s">
        <v>1088</v>
      </c>
      <c r="I169" s="932">
        <f>J147*IF($G158=$M158,$I165,1)</f>
        <v>5278</v>
      </c>
      <c r="J169" s="531">
        <f>FLOOR(I169,$S162)</f>
        <v>5278</v>
      </c>
      <c r="K169" s="349" t="s">
        <v>136</v>
      </c>
    </row>
    <row r="170" spans="1:32" s="349" customFormat="1" ht="12.75" outlineLevel="1" x14ac:dyDescent="0.2">
      <c r="A170" s="669" t="str">
        <f>INDEX(Checks!$J$42:$J$47,MATCH((SEARCH("(",formuletekst(J170))),Checks!$I$42:$I$47,0))</f>
        <v>ABE</v>
      </c>
      <c r="B170" s="61"/>
      <c r="C170" s="77"/>
      <c r="D170" s="78"/>
      <c r="E170" s="135"/>
      <c r="F170" s="349" t="s">
        <v>1091</v>
      </c>
      <c r="I170" s="932">
        <f>J148*IF($G158=$M158,$I165,1)</f>
        <v>131</v>
      </c>
      <c r="J170" s="531">
        <f>FLOOR(I170,$S162)</f>
        <v>131</v>
      </c>
      <c r="K170" s="349" t="s">
        <v>136</v>
      </c>
    </row>
    <row r="171" spans="1:32" s="349" customFormat="1" ht="12.75" outlineLevel="1" x14ac:dyDescent="0.2">
      <c r="A171" s="669" t="str">
        <f>INDEX(Checks!$J$42:$J$47,MATCH((SEARCH("(",formuletekst(J171))),Checks!$I$42:$I$47,0))</f>
        <v>ABE</v>
      </c>
      <c r="B171" s="61"/>
      <c r="C171" s="77"/>
      <c r="D171" s="78"/>
      <c r="E171" s="135"/>
      <c r="F171" s="349" t="s">
        <v>1092</v>
      </c>
      <c r="I171" s="932">
        <f>J149*IF($G158=$M158,$I165,1)</f>
        <v>1319</v>
      </c>
      <c r="J171" s="531">
        <f>FLOOR(I171,$S162)</f>
        <v>1319</v>
      </c>
      <c r="K171" s="349" t="s">
        <v>136</v>
      </c>
    </row>
    <row r="172" spans="1:32" s="349" customFormat="1" ht="12.75" outlineLevel="1" x14ac:dyDescent="0.2">
      <c r="A172" s="669" t="str">
        <f>INDEX(Checks!$J$42:$J$47,MATCH((SEARCH("(",formuletekst(J172))),Checks!$I$42:$I$47,0))</f>
        <v>ABE</v>
      </c>
      <c r="B172" s="61"/>
      <c r="C172" s="77"/>
      <c r="D172" s="78"/>
      <c r="E172" s="135"/>
      <c r="F172" s="349" t="s">
        <v>1113</v>
      </c>
      <c r="I172" s="932">
        <f>J150*IF($G158=$M158,$I165,1)</f>
        <v>5278</v>
      </c>
      <c r="J172" s="531">
        <f>FLOOR(I172,$S162)</f>
        <v>5278</v>
      </c>
      <c r="K172" s="349" t="s">
        <v>136</v>
      </c>
    </row>
    <row r="173" spans="1:32" s="349" customFormat="1" ht="12.75" outlineLevel="1" x14ac:dyDescent="0.2">
      <c r="A173" s="669" t="str">
        <f>INDEX(Checks!$J$42:$J$47,MATCH((SEARCH("(",formuletekst(J173))),Checks!$I$42:$I$47,0))</f>
        <v>ABE</v>
      </c>
      <c r="B173" s="61"/>
      <c r="C173" s="77"/>
      <c r="D173" s="78"/>
      <c r="E173" s="135"/>
      <c r="F173" s="349" t="s">
        <v>1100</v>
      </c>
      <c r="I173" s="932">
        <f>J151*IF($G158=$M158,$I165,1)</f>
        <v>5278</v>
      </c>
      <c r="J173" s="531">
        <f>FLOOR(I173,$S162)</f>
        <v>5278</v>
      </c>
      <c r="K173" s="349" t="s">
        <v>136</v>
      </c>
    </row>
    <row r="174" spans="1:32" s="349" customFormat="1" ht="12.75" outlineLevel="1" x14ac:dyDescent="0.2">
      <c r="A174" s="669" t="str">
        <f>INDEX(Checks!$J$42:$J$47,MATCH((SEARCH("(",formuletekst(J174))),Checks!$I$42:$I$47,0))</f>
        <v>ABE</v>
      </c>
      <c r="B174" s="61"/>
      <c r="C174" s="77"/>
      <c r="D174" s="78"/>
      <c r="E174" s="135"/>
      <c r="F174" s="349" t="s">
        <v>1101</v>
      </c>
      <c r="I174" s="932">
        <f>J152*IF($G158=$M158,$I165,1)</f>
        <v>1319</v>
      </c>
      <c r="J174" s="531">
        <f>FLOOR(I174,$S162)</f>
        <v>1319</v>
      </c>
      <c r="K174" s="349" t="s">
        <v>136</v>
      </c>
    </row>
    <row r="175" spans="1:32" s="349" customFormat="1" ht="12.75" outlineLevel="1" x14ac:dyDescent="0.2">
      <c r="A175" s="669" t="str">
        <f>INDEX(Checks!$J$42:$J$47,MATCH((SEARCH("(",formuletekst(J175))),Checks!$I$42:$I$47,0))</f>
        <v>ABE</v>
      </c>
      <c r="B175" s="61"/>
      <c r="C175" s="77"/>
      <c r="D175" s="78"/>
      <c r="E175" s="135"/>
      <c r="F175" s="349" t="s">
        <v>1102</v>
      </c>
      <c r="I175" s="932">
        <f>J153*IF($G158=$M158,$I165,1)</f>
        <v>1319</v>
      </c>
      <c r="J175" s="531">
        <f>FLOOR(I175,$S162)</f>
        <v>1319</v>
      </c>
      <c r="K175" s="349" t="s">
        <v>136</v>
      </c>
    </row>
    <row r="176" spans="1:32" s="349" customFormat="1" ht="12.75" outlineLevel="1" x14ac:dyDescent="0.2">
      <c r="A176" s="669" t="str">
        <f>INDEX(Checks!$J$42:$J$47,MATCH((SEARCH("(",formuletekst(J176))),Checks!$I$42:$I$47,0))</f>
        <v>ABE</v>
      </c>
      <c r="B176" s="61"/>
      <c r="C176" s="77"/>
      <c r="D176" s="78"/>
      <c r="E176" s="135"/>
      <c r="F176" s="349" t="s">
        <v>1103</v>
      </c>
      <c r="I176" s="932">
        <f>J154*IF($G158=$M158,$I165,1)</f>
        <v>5278</v>
      </c>
      <c r="J176" s="531">
        <f>FLOOR(I176,$S162)</f>
        <v>5278</v>
      </c>
      <c r="K176" s="349" t="s">
        <v>136</v>
      </c>
    </row>
    <row r="177" spans="1:32" s="349" customFormat="1" ht="12.75" outlineLevel="1" x14ac:dyDescent="0.2">
      <c r="A177" s="669" t="str">
        <f>INDEX(Checks!$J$42:$J$47,MATCH((SEARCH("(",formuletekst(J177))),Checks!$I$42:$I$47,0))</f>
        <v>ABE</v>
      </c>
      <c r="B177" s="61"/>
      <c r="C177" s="77"/>
      <c r="D177" s="78"/>
      <c r="E177" s="135"/>
      <c r="F177" s="349" t="s">
        <v>1104</v>
      </c>
      <c r="I177" s="932">
        <f>J155*IF($G158=$M158,$I165,1)</f>
        <v>5278</v>
      </c>
      <c r="J177" s="531">
        <f>FLOOR(I177,$S162)</f>
        <v>5278</v>
      </c>
      <c r="K177" s="349" t="s">
        <v>136</v>
      </c>
    </row>
    <row r="178" spans="1:32" s="349" customFormat="1" ht="12.75" outlineLevel="1" x14ac:dyDescent="0.2">
      <c r="A178" s="669" t="str">
        <f>INDEX(Checks!$J$42:$J$47,MATCH((SEARCH("(",formuletekst(J178))),Checks!$I$42:$I$47,0))</f>
        <v>ABE</v>
      </c>
      <c r="B178" s="61"/>
      <c r="C178" s="77"/>
      <c r="D178" s="78"/>
      <c r="E178" s="135"/>
      <c r="F178" s="349" t="s">
        <v>1114</v>
      </c>
      <c r="I178" s="932">
        <f>J156*IF($G158=$M158,$I165,1)</f>
        <v>5278</v>
      </c>
      <c r="J178" s="531">
        <f>FLOOR(I178,$S162)</f>
        <v>5278</v>
      </c>
      <c r="K178" s="349" t="s">
        <v>136</v>
      </c>
    </row>
    <row r="179" spans="1:32" s="349" customFormat="1" ht="12.75" x14ac:dyDescent="0.2">
      <c r="B179" s="61"/>
      <c r="C179" s="77"/>
      <c r="D179" s="78"/>
      <c r="E179" s="135"/>
      <c r="J179" s="399"/>
    </row>
    <row r="180" spans="1:32" s="433" customFormat="1" ht="12.75" x14ac:dyDescent="0.2">
      <c r="A180" s="852" t="s">
        <v>1583</v>
      </c>
      <c r="B180" s="126"/>
      <c r="C180" s="127"/>
      <c r="D180" s="128"/>
      <c r="E180" s="129" t="s">
        <v>2</v>
      </c>
      <c r="F180" s="130"/>
      <c r="G180" s="121">
        <f>G158+1</f>
        <v>2017</v>
      </c>
      <c r="H180" s="131">
        <f>ROW(J191)-ROW()</f>
        <v>11</v>
      </c>
      <c r="L180" s="1484" t="s">
        <v>2161</v>
      </c>
      <c r="M180" s="121">
        <v>2015</v>
      </c>
      <c r="N180" s="131" t="s">
        <v>1111</v>
      </c>
      <c r="O180" s="121">
        <v>2019</v>
      </c>
      <c r="P180" s="131">
        <f>ROW(R182)-ROW()</f>
        <v>2</v>
      </c>
      <c r="V180" s="533"/>
      <c r="W180" s="533"/>
      <c r="X180" s="533"/>
      <c r="Y180" s="533"/>
      <c r="Z180" s="533"/>
      <c r="AA180" s="533"/>
      <c r="AB180" s="533"/>
      <c r="AC180" s="533"/>
      <c r="AD180" s="533"/>
      <c r="AE180" s="533"/>
      <c r="AF180" s="533"/>
    </row>
    <row r="181" spans="1:32" s="349" customFormat="1" ht="12.75" outlineLevel="1" x14ac:dyDescent="0.2">
      <c r="B181" s="61"/>
      <c r="C181" s="77"/>
      <c r="D181" s="78"/>
      <c r="E181" s="135"/>
    </row>
    <row r="182" spans="1:32" s="349" customFormat="1" ht="12.75" outlineLevel="1" x14ac:dyDescent="0.2">
      <c r="B182" s="61"/>
      <c r="C182" s="77"/>
      <c r="D182" s="78"/>
      <c r="E182" s="135"/>
      <c r="G182" s="112" t="s">
        <v>0</v>
      </c>
      <c r="H182" s="950">
        <v>2011</v>
      </c>
      <c r="I182" s="181">
        <f>VLOOKUP($H182,'TCF en bruto WML'!$G$13:$J$76,'TCF en bruto WML'!$H$78,FALSE)</f>
        <v>1.006</v>
      </c>
      <c r="J182" s="400"/>
      <c r="S182" s="372" t="s">
        <v>243</v>
      </c>
      <c r="V182" s="75" t="s">
        <v>29</v>
      </c>
    </row>
    <row r="183" spans="1:32" s="349" customFormat="1" ht="12.75" outlineLevel="1" x14ac:dyDescent="0.2">
      <c r="B183" s="61"/>
      <c r="C183" s="77"/>
      <c r="D183" s="78"/>
      <c r="E183" s="135"/>
      <c r="G183" s="33" t="s">
        <v>0</v>
      </c>
      <c r="H183" s="951">
        <v>2012</v>
      </c>
      <c r="I183" s="952">
        <f>VLOOKUP($H183,'TCF en bruto WML'!$G$13:$J$76,'TCF en bruto WML'!$H$78,FALSE)</f>
        <v>1.0169999999999999</v>
      </c>
      <c r="J183" s="400"/>
      <c r="R183" s="356"/>
      <c r="V183" s="553" t="s">
        <v>1115</v>
      </c>
      <c r="W183" s="1747"/>
      <c r="X183" s="1747"/>
      <c r="Y183" s="1747"/>
      <c r="Z183" s="1747"/>
      <c r="AA183" s="1747"/>
      <c r="AB183" s="1747"/>
      <c r="AC183" s="1747"/>
      <c r="AD183" s="1747"/>
      <c r="AE183" s="1747"/>
      <c r="AF183" s="1748"/>
    </row>
    <row r="184" spans="1:32" s="349" customFormat="1" ht="15" customHeight="1" outlineLevel="1" x14ac:dyDescent="0.2">
      <c r="B184" s="61"/>
      <c r="C184" s="77"/>
      <c r="D184" s="78"/>
      <c r="E184" s="135"/>
      <c r="G184" s="33" t="s">
        <v>0</v>
      </c>
      <c r="H184" s="951">
        <v>2013</v>
      </c>
      <c r="I184" s="952">
        <f>VLOOKUP($H184,'TCF en bruto WML'!$G$13:$J$76,'TCF en bruto WML'!$H$78,FALSE)</f>
        <v>1.022</v>
      </c>
      <c r="J184" s="400"/>
      <c r="S184" s="641">
        <v>1</v>
      </c>
      <c r="T184" s="349" t="s">
        <v>136</v>
      </c>
      <c r="V184" s="3070" t="s">
        <v>1116</v>
      </c>
      <c r="W184" s="3071"/>
      <c r="X184" s="3071"/>
      <c r="Y184" s="3071"/>
      <c r="Z184" s="3071"/>
      <c r="AA184" s="3071"/>
      <c r="AB184" s="3071"/>
      <c r="AC184" s="3071"/>
      <c r="AD184" s="3071"/>
      <c r="AE184" s="3071"/>
      <c r="AF184" s="3072"/>
    </row>
    <row r="185" spans="1:32" s="349" customFormat="1" ht="12.75" outlineLevel="1" x14ac:dyDescent="0.2">
      <c r="B185" s="61"/>
      <c r="C185" s="77"/>
      <c r="D185" s="78"/>
      <c r="E185" s="78"/>
      <c r="G185" s="33" t="s">
        <v>0</v>
      </c>
      <c r="H185" s="951">
        <v>2014</v>
      </c>
      <c r="I185" s="952">
        <f>VLOOKUP($H185,'TCF en bruto WML'!$G$13:$J$76,'TCF en bruto WML'!$H$78,FALSE)</f>
        <v>1.0169999999999999</v>
      </c>
      <c r="J185" s="431"/>
      <c r="K185" s="356"/>
      <c r="L185" s="356"/>
      <c r="M185" s="356"/>
      <c r="N185" s="356"/>
      <c r="O185" s="356"/>
      <c r="P185" s="356"/>
      <c r="Q185" s="356"/>
      <c r="V185" s="3070"/>
      <c r="W185" s="3071"/>
      <c r="X185" s="3071"/>
      <c r="Y185" s="3071"/>
      <c r="Z185" s="3071"/>
      <c r="AA185" s="3071"/>
      <c r="AB185" s="3071"/>
      <c r="AC185" s="3071"/>
      <c r="AD185" s="3071"/>
      <c r="AE185" s="3071"/>
      <c r="AF185" s="3072"/>
    </row>
    <row r="186" spans="1:32" s="349" customFormat="1" ht="12.75" outlineLevel="1" x14ac:dyDescent="0.2">
      <c r="B186" s="61"/>
      <c r="C186" s="77"/>
      <c r="D186" s="78" t="s">
        <v>139</v>
      </c>
      <c r="E186" s="78"/>
      <c r="G186" s="33" t="s">
        <v>0</v>
      </c>
      <c r="H186" s="951">
        <v>2015</v>
      </c>
      <c r="I186" s="952">
        <f>VLOOKUP($H186,'TCF en bruto WML'!$G$13:$J$76,'TCF en bruto WML'!$H$78,FALSE)</f>
        <v>1.0089999999999999</v>
      </c>
      <c r="J186" s="431"/>
      <c r="K186" s="356"/>
      <c r="L186" s="356"/>
      <c r="M186" s="356"/>
      <c r="N186" s="356"/>
      <c r="O186" s="356"/>
      <c r="P186" s="356"/>
      <c r="Q186" s="356"/>
      <c r="V186" s="3070" t="s">
        <v>1117</v>
      </c>
      <c r="W186" s="3071"/>
      <c r="X186" s="3071"/>
      <c r="Y186" s="3071"/>
      <c r="Z186" s="3071"/>
      <c r="AA186" s="3071"/>
      <c r="AB186" s="3071"/>
      <c r="AC186" s="3071"/>
      <c r="AD186" s="3071"/>
      <c r="AE186" s="3071"/>
      <c r="AF186" s="3072"/>
    </row>
    <row r="187" spans="1:32" s="349" customFormat="1" ht="13.5" outlineLevel="1" thickBot="1" x14ac:dyDescent="0.25">
      <c r="B187" s="61"/>
      <c r="C187" s="77"/>
      <c r="D187" s="78"/>
      <c r="E187" s="78"/>
      <c r="G187" s="85" t="s">
        <v>0</v>
      </c>
      <c r="H187" s="953" t="s">
        <v>1112</v>
      </c>
      <c r="I187" s="868">
        <f>I182*I183*I184*I185*I186</f>
        <v>1.0729560887113316</v>
      </c>
      <c r="J187" s="431"/>
      <c r="K187" s="356"/>
      <c r="L187" s="356"/>
      <c r="M187" s="356"/>
      <c r="N187" s="356"/>
      <c r="O187" s="356"/>
      <c r="P187" s="356"/>
      <c r="Q187" s="356"/>
      <c r="V187" s="3073"/>
      <c r="W187" s="3074"/>
      <c r="X187" s="3074"/>
      <c r="Y187" s="3074"/>
      <c r="Z187" s="3074"/>
      <c r="AA187" s="3074"/>
      <c r="AB187" s="3074"/>
      <c r="AC187" s="3074"/>
      <c r="AD187" s="3074"/>
      <c r="AE187" s="3074"/>
      <c r="AF187" s="3075"/>
    </row>
    <row r="188" spans="1:32" s="349" customFormat="1" ht="12.75" outlineLevel="1" x14ac:dyDescent="0.2">
      <c r="B188" s="61"/>
      <c r="C188" s="77"/>
      <c r="D188" s="78"/>
      <c r="E188" s="135"/>
    </row>
    <row r="189" spans="1:32" s="349" customFormat="1" ht="12.75" outlineLevel="1" x14ac:dyDescent="0.2">
      <c r="B189" s="61"/>
      <c r="C189" s="77"/>
      <c r="D189" s="78"/>
      <c r="E189" s="135"/>
      <c r="I189" s="420" t="s">
        <v>180</v>
      </c>
      <c r="J189" s="955" t="s">
        <v>181</v>
      </c>
    </row>
    <row r="190" spans="1:32" s="349" customFormat="1" ht="12.75" outlineLevel="1" x14ac:dyDescent="0.2">
      <c r="A190" s="669"/>
      <c r="B190" s="61"/>
      <c r="C190" s="77"/>
      <c r="D190" s="78"/>
      <c r="E190" s="135"/>
      <c r="F190" s="349" t="s">
        <v>1089</v>
      </c>
      <c r="I190" s="954">
        <f>J168</f>
        <v>0.2</v>
      </c>
      <c r="J190" s="631">
        <f>I190</f>
        <v>0.2</v>
      </c>
      <c r="K190" s="349" t="s">
        <v>184</v>
      </c>
    </row>
    <row r="191" spans="1:32" s="349" customFormat="1" ht="12.75" outlineLevel="1" x14ac:dyDescent="0.2">
      <c r="A191" s="669" t="str">
        <f>INDEX(Checks!$J$42:$J$47,MATCH((SEARCH("(",formuletekst(J191))),Checks!$I$42:$I$47,0))</f>
        <v>ABE</v>
      </c>
      <c r="B191" s="61"/>
      <c r="C191" s="77"/>
      <c r="D191" s="78"/>
      <c r="E191" s="135"/>
      <c r="F191" s="349" t="s">
        <v>1088</v>
      </c>
      <c r="I191" s="932">
        <f>J169*IF($G180=$M180,$I187,1)</f>
        <v>5278</v>
      </c>
      <c r="J191" s="531">
        <f>FLOOR(I191,$S184)</f>
        <v>5278</v>
      </c>
      <c r="K191" s="349" t="s">
        <v>136</v>
      </c>
    </row>
    <row r="192" spans="1:32" s="349" customFormat="1" ht="12.75" outlineLevel="1" x14ac:dyDescent="0.2">
      <c r="A192" s="669" t="str">
        <f>INDEX(Checks!$J$42:$J$47,MATCH((SEARCH("(",formuletekst(J192))),Checks!$I$42:$I$47,0))</f>
        <v>ABE</v>
      </c>
      <c r="B192" s="61"/>
      <c r="C192" s="77"/>
      <c r="D192" s="78"/>
      <c r="E192" s="135"/>
      <c r="F192" s="349" t="s">
        <v>1091</v>
      </c>
      <c r="I192" s="932">
        <f>J170*IF($G180=$M180,$I187,1)</f>
        <v>131</v>
      </c>
      <c r="J192" s="531">
        <f>FLOOR(I192,$S184)</f>
        <v>131</v>
      </c>
      <c r="K192" s="349" t="s">
        <v>136</v>
      </c>
    </row>
    <row r="193" spans="1:32" s="349" customFormat="1" ht="12.75" outlineLevel="1" x14ac:dyDescent="0.2">
      <c r="A193" s="669" t="str">
        <f>INDEX(Checks!$J$42:$J$47,MATCH((SEARCH("(",formuletekst(J193))),Checks!$I$42:$I$47,0))</f>
        <v>ABE</v>
      </c>
      <c r="B193" s="61"/>
      <c r="C193" s="77"/>
      <c r="D193" s="78"/>
      <c r="E193" s="135"/>
      <c r="F193" s="349" t="s">
        <v>1092</v>
      </c>
      <c r="I193" s="932">
        <f>J171*IF($G180=$M180,$I187,1)</f>
        <v>1319</v>
      </c>
      <c r="J193" s="531">
        <f>FLOOR(I193,$S184)</f>
        <v>1319</v>
      </c>
      <c r="K193" s="349" t="s">
        <v>136</v>
      </c>
    </row>
    <row r="194" spans="1:32" s="349" customFormat="1" ht="12.75" outlineLevel="1" x14ac:dyDescent="0.2">
      <c r="A194" s="669" t="str">
        <f>INDEX(Checks!$J$42:$J$47,MATCH((SEARCH("(",formuletekst(J194))),Checks!$I$42:$I$47,0))</f>
        <v>ABE</v>
      </c>
      <c r="B194" s="61"/>
      <c r="C194" s="77"/>
      <c r="D194" s="78"/>
      <c r="E194" s="135"/>
      <c r="F194" s="349" t="s">
        <v>1113</v>
      </c>
      <c r="I194" s="932">
        <f>J172*IF($G180=$M180,$I187,1)</f>
        <v>5278</v>
      </c>
      <c r="J194" s="531">
        <f>FLOOR(I194,$S184)</f>
        <v>5278</v>
      </c>
      <c r="K194" s="349" t="s">
        <v>136</v>
      </c>
    </row>
    <row r="195" spans="1:32" s="349" customFormat="1" ht="12.75" outlineLevel="1" x14ac:dyDescent="0.2">
      <c r="A195" s="669" t="str">
        <f>INDEX(Checks!$J$42:$J$47,MATCH((SEARCH("(",formuletekst(J195))),Checks!$I$42:$I$47,0))</f>
        <v>ABE</v>
      </c>
      <c r="B195" s="61"/>
      <c r="C195" s="77"/>
      <c r="D195" s="78"/>
      <c r="E195" s="135"/>
      <c r="F195" s="349" t="s">
        <v>1100</v>
      </c>
      <c r="I195" s="932">
        <f>J173*IF($G180=$M180,$I187,1)</f>
        <v>5278</v>
      </c>
      <c r="J195" s="531">
        <f>FLOOR(I195,$S184)</f>
        <v>5278</v>
      </c>
      <c r="K195" s="349" t="s">
        <v>136</v>
      </c>
    </row>
    <row r="196" spans="1:32" s="349" customFormat="1" ht="12.75" outlineLevel="1" x14ac:dyDescent="0.2">
      <c r="A196" s="669" t="str">
        <f>INDEX(Checks!$J$42:$J$47,MATCH((SEARCH("(",formuletekst(J196))),Checks!$I$42:$I$47,0))</f>
        <v>ABE</v>
      </c>
      <c r="B196" s="61"/>
      <c r="C196" s="77"/>
      <c r="D196" s="78"/>
      <c r="E196" s="135"/>
      <c r="F196" s="349" t="s">
        <v>1101</v>
      </c>
      <c r="I196" s="932">
        <f>J174*IF($G180=$M180,$I187,1)</f>
        <v>1319</v>
      </c>
      <c r="J196" s="531">
        <f>FLOOR(I196,$S184)</f>
        <v>1319</v>
      </c>
      <c r="K196" s="349" t="s">
        <v>136</v>
      </c>
    </row>
    <row r="197" spans="1:32" s="349" customFormat="1" ht="12.75" outlineLevel="1" x14ac:dyDescent="0.2">
      <c r="A197" s="669" t="str">
        <f>INDEX(Checks!$J$42:$J$47,MATCH((SEARCH("(",formuletekst(J197))),Checks!$I$42:$I$47,0))</f>
        <v>ABE</v>
      </c>
      <c r="B197" s="61"/>
      <c r="C197" s="77"/>
      <c r="D197" s="78"/>
      <c r="E197" s="135"/>
      <c r="F197" s="349" t="s">
        <v>1102</v>
      </c>
      <c r="I197" s="932">
        <f>J175*IF($G180=$M180,$I187,1)</f>
        <v>1319</v>
      </c>
      <c r="J197" s="531">
        <f>FLOOR(I197,$S184)</f>
        <v>1319</v>
      </c>
      <c r="K197" s="349" t="s">
        <v>136</v>
      </c>
    </row>
    <row r="198" spans="1:32" s="349" customFormat="1" ht="12.75" outlineLevel="1" x14ac:dyDescent="0.2">
      <c r="A198" s="669" t="str">
        <f>INDEX(Checks!$J$42:$J$47,MATCH((SEARCH("(",formuletekst(J198))),Checks!$I$42:$I$47,0))</f>
        <v>ABE</v>
      </c>
      <c r="B198" s="61"/>
      <c r="C198" s="77"/>
      <c r="D198" s="78"/>
      <c r="E198" s="135"/>
      <c r="F198" s="349" t="s">
        <v>1103</v>
      </c>
      <c r="I198" s="932">
        <f>J176*IF($G180=$M180,$I187,1)</f>
        <v>5278</v>
      </c>
      <c r="J198" s="531">
        <f>FLOOR(I198,$S184)</f>
        <v>5278</v>
      </c>
      <c r="K198" s="349" t="s">
        <v>136</v>
      </c>
    </row>
    <row r="199" spans="1:32" s="349" customFormat="1" ht="12.75" outlineLevel="1" x14ac:dyDescent="0.2">
      <c r="A199" s="669" t="str">
        <f>INDEX(Checks!$J$42:$J$47,MATCH((SEARCH("(",formuletekst(J199))),Checks!$I$42:$I$47,0))</f>
        <v>ABE</v>
      </c>
      <c r="B199" s="61"/>
      <c r="C199" s="77"/>
      <c r="D199" s="78"/>
      <c r="E199" s="135"/>
      <c r="F199" s="349" t="s">
        <v>1104</v>
      </c>
      <c r="I199" s="932">
        <f>J177*IF($G180=$M180,$I187,1)</f>
        <v>5278</v>
      </c>
      <c r="J199" s="531">
        <f>FLOOR(I199,$S184)</f>
        <v>5278</v>
      </c>
      <c r="K199" s="349" t="s">
        <v>136</v>
      </c>
    </row>
    <row r="200" spans="1:32" s="349" customFormat="1" ht="12.75" outlineLevel="1" x14ac:dyDescent="0.2">
      <c r="A200" s="669" t="str">
        <f>INDEX(Checks!$J$42:$J$47,MATCH((SEARCH("(",formuletekst(J200))),Checks!$I$42:$I$47,0))</f>
        <v>ABE</v>
      </c>
      <c r="B200" s="61"/>
      <c r="C200" s="77"/>
      <c r="D200" s="78"/>
      <c r="E200" s="135"/>
      <c r="F200" s="349" t="s">
        <v>1114</v>
      </c>
      <c r="I200" s="932">
        <f>J178*IF($G180=$M180,$I187,1)</f>
        <v>5278</v>
      </c>
      <c r="J200" s="531">
        <f>FLOOR(I200,$S184)</f>
        <v>5278</v>
      </c>
      <c r="K200" s="349" t="s">
        <v>136</v>
      </c>
    </row>
    <row r="201" spans="1:32" s="349" customFormat="1" ht="12.75" x14ac:dyDescent="0.2">
      <c r="B201" s="61"/>
      <c r="C201" s="77"/>
      <c r="D201" s="78"/>
      <c r="E201" s="135"/>
      <c r="J201" s="399"/>
    </row>
    <row r="202" spans="1:32" s="433" customFormat="1" ht="12.75" x14ac:dyDescent="0.2">
      <c r="A202" s="852" t="s">
        <v>1583</v>
      </c>
      <c r="B202" s="126"/>
      <c r="C202" s="127"/>
      <c r="D202" s="128"/>
      <c r="E202" s="129" t="s">
        <v>2</v>
      </c>
      <c r="F202" s="130"/>
      <c r="G202" s="121">
        <f>G180+1</f>
        <v>2018</v>
      </c>
      <c r="H202" s="131">
        <f>ROW(J213)-ROW()</f>
        <v>11</v>
      </c>
      <c r="L202" s="1484" t="s">
        <v>2161</v>
      </c>
      <c r="M202" s="121">
        <v>2015</v>
      </c>
      <c r="N202" s="131" t="s">
        <v>1111</v>
      </c>
      <c r="O202" s="121">
        <v>2019</v>
      </c>
      <c r="P202" s="131">
        <f>ROW(R204)-ROW()</f>
        <v>2</v>
      </c>
      <c r="V202" s="533"/>
      <c r="W202" s="533"/>
      <c r="X202" s="533"/>
      <c r="Y202" s="533"/>
      <c r="Z202" s="533"/>
      <c r="AA202" s="533"/>
      <c r="AB202" s="533"/>
      <c r="AC202" s="533"/>
      <c r="AD202" s="533"/>
      <c r="AE202" s="533"/>
      <c r="AF202" s="533"/>
    </row>
    <row r="203" spans="1:32" s="349" customFormat="1" ht="12.75" outlineLevel="1" x14ac:dyDescent="0.2">
      <c r="B203" s="61"/>
      <c r="C203" s="77"/>
      <c r="D203" s="78"/>
      <c r="E203" s="135"/>
    </row>
    <row r="204" spans="1:32" s="349" customFormat="1" ht="12.75" outlineLevel="1" x14ac:dyDescent="0.2">
      <c r="B204" s="61"/>
      <c r="C204" s="77"/>
      <c r="D204" s="78"/>
      <c r="E204" s="135"/>
      <c r="G204" s="112" t="s">
        <v>0</v>
      </c>
      <c r="H204" s="950">
        <v>2011</v>
      </c>
      <c r="I204" s="181">
        <f>VLOOKUP($H204,'TCF en bruto WML'!$G$13:$J$76,'TCF en bruto WML'!$H$78,FALSE)</f>
        <v>1.006</v>
      </c>
      <c r="J204" s="400"/>
      <c r="S204" s="372" t="s">
        <v>243</v>
      </c>
      <c r="V204" s="75" t="s">
        <v>29</v>
      </c>
    </row>
    <row r="205" spans="1:32" s="349" customFormat="1" ht="12.75" outlineLevel="1" x14ac:dyDescent="0.2">
      <c r="B205" s="61"/>
      <c r="C205" s="77"/>
      <c r="D205" s="78"/>
      <c r="E205" s="135"/>
      <c r="G205" s="33" t="s">
        <v>0</v>
      </c>
      <c r="H205" s="951">
        <v>2012</v>
      </c>
      <c r="I205" s="952">
        <f>VLOOKUP($H205,'TCF en bruto WML'!$G$13:$J$76,'TCF en bruto WML'!$H$78,FALSE)</f>
        <v>1.0169999999999999</v>
      </c>
      <c r="J205" s="400"/>
      <c r="R205" s="356"/>
      <c r="V205" s="553" t="s">
        <v>1115</v>
      </c>
      <c r="W205" s="1747"/>
      <c r="X205" s="1747"/>
      <c r="Y205" s="1747"/>
      <c r="Z205" s="1747"/>
      <c r="AA205" s="1747"/>
      <c r="AB205" s="1747"/>
      <c r="AC205" s="1747"/>
      <c r="AD205" s="1747"/>
      <c r="AE205" s="1747"/>
      <c r="AF205" s="1748"/>
    </row>
    <row r="206" spans="1:32" s="349" customFormat="1" ht="15" customHeight="1" outlineLevel="1" x14ac:dyDescent="0.2">
      <c r="B206" s="61"/>
      <c r="C206" s="77"/>
      <c r="D206" s="78"/>
      <c r="E206" s="135"/>
      <c r="G206" s="33" t="s">
        <v>0</v>
      </c>
      <c r="H206" s="951">
        <v>2013</v>
      </c>
      <c r="I206" s="952">
        <f>VLOOKUP($H206,'TCF en bruto WML'!$G$13:$J$76,'TCF en bruto WML'!$H$78,FALSE)</f>
        <v>1.022</v>
      </c>
      <c r="J206" s="400"/>
      <c r="S206" s="641">
        <v>1</v>
      </c>
      <c r="T206" s="349" t="s">
        <v>136</v>
      </c>
      <c r="V206" s="3070" t="s">
        <v>1116</v>
      </c>
      <c r="W206" s="3071"/>
      <c r="X206" s="3071"/>
      <c r="Y206" s="3071"/>
      <c r="Z206" s="3071"/>
      <c r="AA206" s="3071"/>
      <c r="AB206" s="3071"/>
      <c r="AC206" s="3071"/>
      <c r="AD206" s="3071"/>
      <c r="AE206" s="3071"/>
      <c r="AF206" s="3072"/>
    </row>
    <row r="207" spans="1:32" s="349" customFormat="1" ht="12.75" outlineLevel="1" x14ac:dyDescent="0.2">
      <c r="B207" s="61"/>
      <c r="C207" s="77"/>
      <c r="D207" s="78"/>
      <c r="E207" s="78"/>
      <c r="G207" s="33" t="s">
        <v>0</v>
      </c>
      <c r="H207" s="951">
        <v>2014</v>
      </c>
      <c r="I207" s="952">
        <f>VLOOKUP($H207,'TCF en bruto WML'!$G$13:$J$76,'TCF en bruto WML'!$H$78,FALSE)</f>
        <v>1.0169999999999999</v>
      </c>
      <c r="J207" s="431"/>
      <c r="K207" s="356"/>
      <c r="L207" s="356"/>
      <c r="M207" s="356"/>
      <c r="N207" s="356"/>
      <c r="O207" s="356"/>
      <c r="P207" s="356"/>
      <c r="Q207" s="356"/>
      <c r="V207" s="3070"/>
      <c r="W207" s="3071"/>
      <c r="X207" s="3071"/>
      <c r="Y207" s="3071"/>
      <c r="Z207" s="3071"/>
      <c r="AA207" s="3071"/>
      <c r="AB207" s="3071"/>
      <c r="AC207" s="3071"/>
      <c r="AD207" s="3071"/>
      <c r="AE207" s="3071"/>
      <c r="AF207" s="3072"/>
    </row>
    <row r="208" spans="1:32" s="349" customFormat="1" ht="12.75" outlineLevel="1" x14ac:dyDescent="0.2">
      <c r="B208" s="61"/>
      <c r="C208" s="77"/>
      <c r="D208" s="78" t="s">
        <v>139</v>
      </c>
      <c r="E208" s="78"/>
      <c r="G208" s="33" t="s">
        <v>0</v>
      </c>
      <c r="H208" s="951">
        <v>2015</v>
      </c>
      <c r="I208" s="952">
        <f>VLOOKUP($H208,'TCF en bruto WML'!$G$13:$J$76,'TCF en bruto WML'!$H$78,FALSE)</f>
        <v>1.0089999999999999</v>
      </c>
      <c r="J208" s="431"/>
      <c r="K208" s="356"/>
      <c r="L208" s="356"/>
      <c r="M208" s="356"/>
      <c r="N208" s="356"/>
      <c r="O208" s="356"/>
      <c r="P208" s="356"/>
      <c r="Q208" s="356"/>
      <c r="V208" s="3070" t="s">
        <v>1117</v>
      </c>
      <c r="W208" s="3071"/>
      <c r="X208" s="3071"/>
      <c r="Y208" s="3071"/>
      <c r="Z208" s="3071"/>
      <c r="AA208" s="3071"/>
      <c r="AB208" s="3071"/>
      <c r="AC208" s="3071"/>
      <c r="AD208" s="3071"/>
      <c r="AE208" s="3071"/>
      <c r="AF208" s="3072"/>
    </row>
    <row r="209" spans="1:32" s="349" customFormat="1" ht="13.5" outlineLevel="1" thickBot="1" x14ac:dyDescent="0.25">
      <c r="B209" s="61"/>
      <c r="C209" s="77"/>
      <c r="D209" s="78"/>
      <c r="E209" s="78"/>
      <c r="G209" s="85" t="s">
        <v>0</v>
      </c>
      <c r="H209" s="953" t="s">
        <v>1112</v>
      </c>
      <c r="I209" s="868">
        <f>I204*I205*I206*I207*I208</f>
        <v>1.0729560887113316</v>
      </c>
      <c r="J209" s="431"/>
      <c r="K209" s="356"/>
      <c r="L209" s="356"/>
      <c r="M209" s="356"/>
      <c r="N209" s="356"/>
      <c r="O209" s="356"/>
      <c r="P209" s="356"/>
      <c r="Q209" s="356"/>
      <c r="V209" s="3073"/>
      <c r="W209" s="3074"/>
      <c r="X209" s="3074"/>
      <c r="Y209" s="3074"/>
      <c r="Z209" s="3074"/>
      <c r="AA209" s="3074"/>
      <c r="AB209" s="3074"/>
      <c r="AC209" s="3074"/>
      <c r="AD209" s="3074"/>
      <c r="AE209" s="3074"/>
      <c r="AF209" s="3075"/>
    </row>
    <row r="210" spans="1:32" s="349" customFormat="1" ht="12.75" outlineLevel="1" x14ac:dyDescent="0.2">
      <c r="B210" s="61"/>
      <c r="C210" s="77"/>
      <c r="D210" s="78"/>
      <c r="E210" s="135"/>
    </row>
    <row r="211" spans="1:32" s="349" customFormat="1" ht="12.75" outlineLevel="1" x14ac:dyDescent="0.2">
      <c r="B211" s="61"/>
      <c r="C211" s="77"/>
      <c r="D211" s="78"/>
      <c r="E211" s="135"/>
      <c r="I211" s="420" t="s">
        <v>180</v>
      </c>
      <c r="J211" s="955" t="s">
        <v>181</v>
      </c>
    </row>
    <row r="212" spans="1:32" s="349" customFormat="1" ht="12.75" outlineLevel="1" x14ac:dyDescent="0.2">
      <c r="A212" s="669"/>
      <c r="B212" s="61"/>
      <c r="C212" s="77"/>
      <c r="D212" s="78"/>
      <c r="E212" s="135"/>
      <c r="F212" s="349" t="s">
        <v>1089</v>
      </c>
      <c r="I212" s="954">
        <f>J190</f>
        <v>0.2</v>
      </c>
      <c r="J212" s="631">
        <f>I212</f>
        <v>0.2</v>
      </c>
      <c r="K212" s="349" t="s">
        <v>184</v>
      </c>
    </row>
    <row r="213" spans="1:32" s="349" customFormat="1" ht="12.75" outlineLevel="1" x14ac:dyDescent="0.2">
      <c r="A213" s="669" t="str">
        <f>INDEX(Checks!$J$42:$J$47,MATCH((SEARCH("(",formuletekst(J213))),Checks!$I$42:$I$47,0))</f>
        <v>ABE</v>
      </c>
      <c r="B213" s="61"/>
      <c r="C213" s="77"/>
      <c r="D213" s="78"/>
      <c r="E213" s="135"/>
      <c r="F213" s="349" t="s">
        <v>1088</v>
      </c>
      <c r="I213" s="932">
        <f>J191*IF($G202=$M202,$I209,1)</f>
        <v>5278</v>
      </c>
      <c r="J213" s="531">
        <f>FLOOR(I213,$S206)</f>
        <v>5278</v>
      </c>
      <c r="K213" s="349" t="s">
        <v>136</v>
      </c>
    </row>
    <row r="214" spans="1:32" s="349" customFormat="1" ht="12.75" outlineLevel="1" x14ac:dyDescent="0.2">
      <c r="A214" s="669" t="str">
        <f>INDEX(Checks!$J$42:$J$47,MATCH((SEARCH("(",formuletekst(J214))),Checks!$I$42:$I$47,0))</f>
        <v>ABE</v>
      </c>
      <c r="B214" s="61"/>
      <c r="C214" s="77"/>
      <c r="D214" s="78"/>
      <c r="E214" s="135"/>
      <c r="F214" s="349" t="s">
        <v>1091</v>
      </c>
      <c r="I214" s="932">
        <f>J192*IF($G202=$M202,$I209,1)</f>
        <v>131</v>
      </c>
      <c r="J214" s="531">
        <f>FLOOR(I214,$S206)</f>
        <v>131</v>
      </c>
      <c r="K214" s="349" t="s">
        <v>136</v>
      </c>
    </row>
    <row r="215" spans="1:32" s="349" customFormat="1" ht="12.75" outlineLevel="1" x14ac:dyDescent="0.2">
      <c r="A215" s="669" t="str">
        <f>INDEX(Checks!$J$42:$J$47,MATCH((SEARCH("(",formuletekst(J215))),Checks!$I$42:$I$47,0))</f>
        <v>ABE</v>
      </c>
      <c r="B215" s="61"/>
      <c r="C215" s="77"/>
      <c r="D215" s="78"/>
      <c r="E215" s="135"/>
      <c r="F215" s="349" t="s">
        <v>1092</v>
      </c>
      <c r="I215" s="932">
        <f>J193*IF($G202=$M202,$I209,1)</f>
        <v>1319</v>
      </c>
      <c r="J215" s="531">
        <f>FLOOR(I215,$S206)</f>
        <v>1319</v>
      </c>
      <c r="K215" s="349" t="s">
        <v>136</v>
      </c>
    </row>
    <row r="216" spans="1:32" s="349" customFormat="1" ht="12.75" outlineLevel="1" x14ac:dyDescent="0.2">
      <c r="A216" s="669" t="str">
        <f>INDEX(Checks!$J$42:$J$47,MATCH((SEARCH("(",formuletekst(J216))),Checks!$I$42:$I$47,0))</f>
        <v>ABE</v>
      </c>
      <c r="B216" s="61"/>
      <c r="C216" s="77"/>
      <c r="D216" s="78"/>
      <c r="E216" s="135"/>
      <c r="F216" s="349" t="s">
        <v>1113</v>
      </c>
      <c r="I216" s="932">
        <f>J194*IF($G202=$M202,$I209,1)</f>
        <v>5278</v>
      </c>
      <c r="J216" s="531">
        <f>FLOOR(I216,$S206)</f>
        <v>5278</v>
      </c>
      <c r="K216" s="349" t="s">
        <v>136</v>
      </c>
    </row>
    <row r="217" spans="1:32" s="349" customFormat="1" ht="12.75" outlineLevel="1" x14ac:dyDescent="0.2">
      <c r="A217" s="669" t="str">
        <f>INDEX(Checks!$J$42:$J$47,MATCH((SEARCH("(",formuletekst(J217))),Checks!$I$42:$I$47,0))</f>
        <v>ABE</v>
      </c>
      <c r="B217" s="61"/>
      <c r="C217" s="77"/>
      <c r="D217" s="78"/>
      <c r="E217" s="135"/>
      <c r="F217" s="349" t="s">
        <v>1100</v>
      </c>
      <c r="I217" s="932">
        <f>J195*IF($G202=$M202,$I209,1)</f>
        <v>5278</v>
      </c>
      <c r="J217" s="531">
        <f>FLOOR(I217,$S206)</f>
        <v>5278</v>
      </c>
      <c r="K217" s="349" t="s">
        <v>136</v>
      </c>
    </row>
    <row r="218" spans="1:32" s="349" customFormat="1" ht="12.75" outlineLevel="1" x14ac:dyDescent="0.2">
      <c r="A218" s="669" t="str">
        <f>INDEX(Checks!$J$42:$J$47,MATCH((SEARCH("(",formuletekst(J218))),Checks!$I$42:$I$47,0))</f>
        <v>ABE</v>
      </c>
      <c r="B218" s="61"/>
      <c r="C218" s="77"/>
      <c r="D218" s="78"/>
      <c r="E218" s="135"/>
      <c r="F218" s="349" t="s">
        <v>1101</v>
      </c>
      <c r="I218" s="932">
        <f>J196*IF($G202=$M202,$I209,1)</f>
        <v>1319</v>
      </c>
      <c r="J218" s="531">
        <f>FLOOR(I218,$S206)</f>
        <v>1319</v>
      </c>
      <c r="K218" s="349" t="s">
        <v>136</v>
      </c>
    </row>
    <row r="219" spans="1:32" s="349" customFormat="1" ht="12.75" outlineLevel="1" x14ac:dyDescent="0.2">
      <c r="A219" s="669" t="str">
        <f>INDEX(Checks!$J$42:$J$47,MATCH((SEARCH("(",formuletekst(J219))),Checks!$I$42:$I$47,0))</f>
        <v>ABE</v>
      </c>
      <c r="B219" s="61"/>
      <c r="C219" s="77"/>
      <c r="D219" s="78"/>
      <c r="E219" s="135"/>
      <c r="F219" s="349" t="s">
        <v>1102</v>
      </c>
      <c r="I219" s="932">
        <f>J197*IF($G202=$M202,$I209,1)</f>
        <v>1319</v>
      </c>
      <c r="J219" s="531">
        <f>FLOOR(I219,$S206)</f>
        <v>1319</v>
      </c>
      <c r="K219" s="349" t="s">
        <v>136</v>
      </c>
    </row>
    <row r="220" spans="1:32" s="349" customFormat="1" ht="12.75" outlineLevel="1" x14ac:dyDescent="0.2">
      <c r="A220" s="669" t="str">
        <f>INDEX(Checks!$J$42:$J$47,MATCH((SEARCH("(",formuletekst(J220))),Checks!$I$42:$I$47,0))</f>
        <v>ABE</v>
      </c>
      <c r="B220" s="61"/>
      <c r="C220" s="77"/>
      <c r="D220" s="78"/>
      <c r="E220" s="135"/>
      <c r="F220" s="349" t="s">
        <v>1103</v>
      </c>
      <c r="I220" s="932">
        <f>J198*IF($G202=$M202,$I209,1)</f>
        <v>5278</v>
      </c>
      <c r="J220" s="531">
        <f>FLOOR(I220,$S206)</f>
        <v>5278</v>
      </c>
      <c r="K220" s="349" t="s">
        <v>136</v>
      </c>
    </row>
    <row r="221" spans="1:32" s="349" customFormat="1" ht="12.75" outlineLevel="1" x14ac:dyDescent="0.2">
      <c r="A221" s="669" t="str">
        <f>INDEX(Checks!$J$42:$J$47,MATCH((SEARCH("(",formuletekst(J221))),Checks!$I$42:$I$47,0))</f>
        <v>ABE</v>
      </c>
      <c r="B221" s="61"/>
      <c r="C221" s="77"/>
      <c r="D221" s="78"/>
      <c r="E221" s="135"/>
      <c r="F221" s="349" t="s">
        <v>1104</v>
      </c>
      <c r="I221" s="932">
        <f>J199*IF($G202=$M202,$I209,1)</f>
        <v>5278</v>
      </c>
      <c r="J221" s="531">
        <f>FLOOR(I221,$S206)</f>
        <v>5278</v>
      </c>
      <c r="K221" s="349" t="s">
        <v>136</v>
      </c>
    </row>
    <row r="222" spans="1:32" s="349" customFormat="1" ht="12.75" outlineLevel="1" x14ac:dyDescent="0.2">
      <c r="A222" s="669" t="str">
        <f>INDEX(Checks!$J$42:$J$47,MATCH((SEARCH("(",formuletekst(J222))),Checks!$I$42:$I$47,0))</f>
        <v>ABE</v>
      </c>
      <c r="B222" s="61"/>
      <c r="C222" s="77"/>
      <c r="D222" s="78"/>
      <c r="E222" s="135"/>
      <c r="F222" s="349" t="s">
        <v>1114</v>
      </c>
      <c r="I222" s="932">
        <f>J200*IF($G202=$M202,$I209,1)</f>
        <v>5278</v>
      </c>
      <c r="J222" s="531">
        <f>FLOOR(I222,$S206)</f>
        <v>5278</v>
      </c>
      <c r="K222" s="349" t="s">
        <v>136</v>
      </c>
    </row>
    <row r="223" spans="1:32" s="349" customFormat="1" ht="12.75" x14ac:dyDescent="0.2">
      <c r="B223" s="61"/>
      <c r="C223" s="77"/>
      <c r="D223" s="78"/>
      <c r="E223" s="135"/>
      <c r="J223" s="399"/>
    </row>
    <row r="224" spans="1:32" s="433" customFormat="1" ht="12.75" x14ac:dyDescent="0.2">
      <c r="A224" s="852" t="s">
        <v>1583</v>
      </c>
      <c r="B224" s="126"/>
      <c r="C224" s="127"/>
      <c r="D224" s="128"/>
      <c r="E224" s="129" t="s">
        <v>2</v>
      </c>
      <c r="F224" s="130"/>
      <c r="G224" s="121">
        <f>G202+1</f>
        <v>2019</v>
      </c>
      <c r="H224" s="131">
        <f>ROW(J235)-ROW()</f>
        <v>11</v>
      </c>
      <c r="L224" s="1484" t="s">
        <v>2161</v>
      </c>
      <c r="M224" s="121">
        <v>2015</v>
      </c>
      <c r="N224" s="131" t="s">
        <v>1111</v>
      </c>
      <c r="O224" s="121">
        <v>2019</v>
      </c>
      <c r="P224" s="131">
        <f>ROW(R226)-ROW()</f>
        <v>2</v>
      </c>
      <c r="V224" s="533"/>
      <c r="W224" s="533"/>
      <c r="X224" s="533"/>
      <c r="Y224" s="533"/>
      <c r="Z224" s="533"/>
      <c r="AA224" s="533"/>
      <c r="AB224" s="533"/>
      <c r="AC224" s="533"/>
      <c r="AD224" s="533"/>
      <c r="AE224" s="533"/>
      <c r="AF224" s="533"/>
    </row>
    <row r="225" spans="1:32" s="349" customFormat="1" ht="12.75" outlineLevel="1" x14ac:dyDescent="0.2">
      <c r="B225" s="61"/>
      <c r="C225" s="77"/>
      <c r="D225" s="78"/>
      <c r="E225" s="135"/>
    </row>
    <row r="226" spans="1:32" s="349" customFormat="1" ht="12.75" outlineLevel="1" x14ac:dyDescent="0.2">
      <c r="B226" s="61"/>
      <c r="C226" s="77"/>
      <c r="D226" s="78"/>
      <c r="E226" s="135"/>
      <c r="G226" s="112" t="s">
        <v>0</v>
      </c>
      <c r="H226" s="950">
        <v>2011</v>
      </c>
      <c r="I226" s="181">
        <f>VLOOKUP($H226,'TCF en bruto WML'!$G$13:$J$76,'TCF en bruto WML'!$H$78,FALSE)</f>
        <v>1.006</v>
      </c>
      <c r="J226" s="400"/>
      <c r="S226" s="372" t="s">
        <v>243</v>
      </c>
      <c r="V226" s="75" t="s">
        <v>29</v>
      </c>
    </row>
    <row r="227" spans="1:32" s="349" customFormat="1" ht="12.75" outlineLevel="1" x14ac:dyDescent="0.2">
      <c r="B227" s="61"/>
      <c r="C227" s="77"/>
      <c r="D227" s="78"/>
      <c r="E227" s="135"/>
      <c r="G227" s="33" t="s">
        <v>0</v>
      </c>
      <c r="H227" s="951">
        <v>2012</v>
      </c>
      <c r="I227" s="952">
        <f>VLOOKUP($H227,'TCF en bruto WML'!$G$13:$J$76,'TCF en bruto WML'!$H$78,FALSE)</f>
        <v>1.0169999999999999</v>
      </c>
      <c r="J227" s="400"/>
      <c r="R227" s="356"/>
      <c r="V227" s="553" t="s">
        <v>1115</v>
      </c>
      <c r="W227" s="1747"/>
      <c r="X227" s="1747"/>
      <c r="Y227" s="1747"/>
      <c r="Z227" s="1747"/>
      <c r="AA227" s="1747"/>
      <c r="AB227" s="1747"/>
      <c r="AC227" s="1747"/>
      <c r="AD227" s="1747"/>
      <c r="AE227" s="1747"/>
      <c r="AF227" s="1748"/>
    </row>
    <row r="228" spans="1:32" s="349" customFormat="1" ht="15" customHeight="1" outlineLevel="1" x14ac:dyDescent="0.2">
      <c r="B228" s="61"/>
      <c r="C228" s="77"/>
      <c r="D228" s="78"/>
      <c r="E228" s="135"/>
      <c r="G228" s="33" t="s">
        <v>0</v>
      </c>
      <c r="H228" s="951">
        <v>2013</v>
      </c>
      <c r="I228" s="952">
        <f>VLOOKUP($H228,'TCF en bruto WML'!$G$13:$J$76,'TCF en bruto WML'!$H$78,FALSE)</f>
        <v>1.022</v>
      </c>
      <c r="J228" s="400"/>
      <c r="S228" s="641">
        <v>1</v>
      </c>
      <c r="T228" s="349" t="s">
        <v>136</v>
      </c>
      <c r="V228" s="3070" t="s">
        <v>1116</v>
      </c>
      <c r="W228" s="3071"/>
      <c r="X228" s="3071"/>
      <c r="Y228" s="3071"/>
      <c r="Z228" s="3071"/>
      <c r="AA228" s="3071"/>
      <c r="AB228" s="3071"/>
      <c r="AC228" s="3071"/>
      <c r="AD228" s="3071"/>
      <c r="AE228" s="3071"/>
      <c r="AF228" s="3072"/>
    </row>
    <row r="229" spans="1:32" s="349" customFormat="1" ht="12.75" outlineLevel="1" x14ac:dyDescent="0.2">
      <c r="B229" s="61"/>
      <c r="C229" s="77"/>
      <c r="D229" s="78"/>
      <c r="E229" s="78"/>
      <c r="G229" s="33" t="s">
        <v>0</v>
      </c>
      <c r="H229" s="951">
        <v>2014</v>
      </c>
      <c r="I229" s="952">
        <f>VLOOKUP($H229,'TCF en bruto WML'!$G$13:$J$76,'TCF en bruto WML'!$H$78,FALSE)</f>
        <v>1.0169999999999999</v>
      </c>
      <c r="J229" s="431"/>
      <c r="K229" s="356"/>
      <c r="L229" s="356"/>
      <c r="M229" s="356"/>
      <c r="N229" s="356"/>
      <c r="O229" s="356"/>
      <c r="P229" s="356"/>
      <c r="Q229" s="356"/>
      <c r="V229" s="3070"/>
      <c r="W229" s="3071"/>
      <c r="X229" s="3071"/>
      <c r="Y229" s="3071"/>
      <c r="Z229" s="3071"/>
      <c r="AA229" s="3071"/>
      <c r="AB229" s="3071"/>
      <c r="AC229" s="3071"/>
      <c r="AD229" s="3071"/>
      <c r="AE229" s="3071"/>
      <c r="AF229" s="3072"/>
    </row>
    <row r="230" spans="1:32" s="349" customFormat="1" ht="12.75" outlineLevel="1" x14ac:dyDescent="0.2">
      <c r="B230" s="61"/>
      <c r="C230" s="77"/>
      <c r="D230" s="78" t="s">
        <v>139</v>
      </c>
      <c r="E230" s="78"/>
      <c r="G230" s="33" t="s">
        <v>0</v>
      </c>
      <c r="H230" s="951">
        <v>2015</v>
      </c>
      <c r="I230" s="952">
        <f>VLOOKUP($H230,'TCF en bruto WML'!$G$13:$J$76,'TCF en bruto WML'!$H$78,FALSE)</f>
        <v>1.0089999999999999</v>
      </c>
      <c r="J230" s="431"/>
      <c r="K230" s="356"/>
      <c r="L230" s="356"/>
      <c r="M230" s="356"/>
      <c r="N230" s="356"/>
      <c r="O230" s="356"/>
      <c r="P230" s="356"/>
      <c r="Q230" s="356"/>
      <c r="V230" s="3070" t="s">
        <v>1117</v>
      </c>
      <c r="W230" s="3071"/>
      <c r="X230" s="3071"/>
      <c r="Y230" s="3071"/>
      <c r="Z230" s="3071"/>
      <c r="AA230" s="3071"/>
      <c r="AB230" s="3071"/>
      <c r="AC230" s="3071"/>
      <c r="AD230" s="3071"/>
      <c r="AE230" s="3071"/>
      <c r="AF230" s="3072"/>
    </row>
    <row r="231" spans="1:32" s="349" customFormat="1" ht="13.5" outlineLevel="1" thickBot="1" x14ac:dyDescent="0.25">
      <c r="B231" s="61"/>
      <c r="C231" s="77"/>
      <c r="D231" s="78"/>
      <c r="E231" s="78"/>
      <c r="G231" s="85" t="s">
        <v>0</v>
      </c>
      <c r="H231" s="953" t="s">
        <v>1112</v>
      </c>
      <c r="I231" s="868">
        <f>I226*I227*I228*I229*I230</f>
        <v>1.0729560887113316</v>
      </c>
      <c r="J231" s="431"/>
      <c r="K231" s="356"/>
      <c r="L231" s="356"/>
      <c r="M231" s="356"/>
      <c r="N231" s="356"/>
      <c r="O231" s="356"/>
      <c r="P231" s="356"/>
      <c r="Q231" s="356"/>
      <c r="V231" s="3073"/>
      <c r="W231" s="3074"/>
      <c r="X231" s="3074"/>
      <c r="Y231" s="3074"/>
      <c r="Z231" s="3074"/>
      <c r="AA231" s="3074"/>
      <c r="AB231" s="3074"/>
      <c r="AC231" s="3074"/>
      <c r="AD231" s="3074"/>
      <c r="AE231" s="3074"/>
      <c r="AF231" s="3075"/>
    </row>
    <row r="232" spans="1:32" s="349" customFormat="1" ht="12.75" outlineLevel="1" x14ac:dyDescent="0.2">
      <c r="B232" s="61"/>
      <c r="C232" s="77"/>
      <c r="D232" s="78"/>
      <c r="E232" s="135"/>
    </row>
    <row r="233" spans="1:32" s="349" customFormat="1" ht="12.75" outlineLevel="1" x14ac:dyDescent="0.2">
      <c r="B233" s="61"/>
      <c r="C233" s="77"/>
      <c r="D233" s="78"/>
      <c r="E233" s="135"/>
      <c r="I233" s="420" t="s">
        <v>180</v>
      </c>
      <c r="J233" s="955" t="s">
        <v>181</v>
      </c>
    </row>
    <row r="234" spans="1:32" s="349" customFormat="1" ht="12.75" outlineLevel="1" x14ac:dyDescent="0.2">
      <c r="A234" s="669"/>
      <c r="B234" s="61"/>
      <c r="C234" s="77"/>
      <c r="D234" s="78"/>
      <c r="E234" s="135"/>
      <c r="F234" s="349" t="s">
        <v>1089</v>
      </c>
      <c r="I234" s="954">
        <f>J212</f>
        <v>0.2</v>
      </c>
      <c r="J234" s="631">
        <f>I234</f>
        <v>0.2</v>
      </c>
      <c r="K234" s="349" t="s">
        <v>184</v>
      </c>
    </row>
    <row r="235" spans="1:32" s="349" customFormat="1" ht="12.75" outlineLevel="1" x14ac:dyDescent="0.2">
      <c r="A235" s="669" t="str">
        <f>INDEX(Checks!$J$42:$J$47,MATCH((SEARCH("(",formuletekst(J235))),Checks!$I$42:$I$47,0))</f>
        <v>ABE</v>
      </c>
      <c r="B235" s="61"/>
      <c r="C235" s="77"/>
      <c r="D235" s="78"/>
      <c r="E235" s="135"/>
      <c r="F235" s="349" t="s">
        <v>1088</v>
      </c>
      <c r="I235" s="932">
        <f>J213*IF($G224=$M224,$I231,1)</f>
        <v>5278</v>
      </c>
      <c r="J235" s="531">
        <f>FLOOR(I235,$S228)</f>
        <v>5278</v>
      </c>
      <c r="K235" s="349" t="s">
        <v>136</v>
      </c>
    </row>
    <row r="236" spans="1:32" s="349" customFormat="1" ht="12.75" outlineLevel="1" x14ac:dyDescent="0.2">
      <c r="A236" s="669" t="str">
        <f>INDEX(Checks!$J$42:$J$47,MATCH((SEARCH("(",formuletekst(J236))),Checks!$I$42:$I$47,0))</f>
        <v>ABE</v>
      </c>
      <c r="B236" s="61"/>
      <c r="C236" s="77"/>
      <c r="D236" s="78"/>
      <c r="E236" s="135"/>
      <c r="F236" s="349" t="s">
        <v>1091</v>
      </c>
      <c r="I236" s="932">
        <f>J214*IF($G224=$M224,$I231,1)</f>
        <v>131</v>
      </c>
      <c r="J236" s="531">
        <f>FLOOR(I236,$S228)</f>
        <v>131</v>
      </c>
      <c r="K236" s="349" t="s">
        <v>136</v>
      </c>
    </row>
    <row r="237" spans="1:32" s="349" customFormat="1" ht="12.75" outlineLevel="1" x14ac:dyDescent="0.2">
      <c r="A237" s="669" t="str">
        <f>INDEX(Checks!$J$42:$J$47,MATCH((SEARCH("(",formuletekst(J237))),Checks!$I$42:$I$47,0))</f>
        <v>ABE</v>
      </c>
      <c r="B237" s="61"/>
      <c r="C237" s="77"/>
      <c r="D237" s="78"/>
      <c r="E237" s="135"/>
      <c r="F237" s="349" t="s">
        <v>1092</v>
      </c>
      <c r="I237" s="932">
        <f>J215*IF($G224=$M224,$I231,1)</f>
        <v>1319</v>
      </c>
      <c r="J237" s="531">
        <f>FLOOR(I237,$S228)</f>
        <v>1319</v>
      </c>
      <c r="K237" s="349" t="s">
        <v>136</v>
      </c>
    </row>
    <row r="238" spans="1:32" s="349" customFormat="1" ht="12.75" outlineLevel="1" x14ac:dyDescent="0.2">
      <c r="A238" s="669" t="str">
        <f>INDEX(Checks!$J$42:$J$47,MATCH((SEARCH("(",formuletekst(J238))),Checks!$I$42:$I$47,0))</f>
        <v>ABE</v>
      </c>
      <c r="B238" s="61"/>
      <c r="C238" s="77"/>
      <c r="D238" s="78"/>
      <c r="E238" s="135"/>
      <c r="F238" s="349" t="s">
        <v>1113</v>
      </c>
      <c r="I238" s="932">
        <f>J216*IF($G224=$M224,$I231,1)</f>
        <v>5278</v>
      </c>
      <c r="J238" s="531">
        <f>FLOOR(I238,$S228)</f>
        <v>5278</v>
      </c>
      <c r="K238" s="349" t="s">
        <v>136</v>
      </c>
    </row>
    <row r="239" spans="1:32" s="349" customFormat="1" ht="12.75" outlineLevel="1" x14ac:dyDescent="0.2">
      <c r="A239" s="669" t="str">
        <f>INDEX(Checks!$J$42:$J$47,MATCH((SEARCH("(",formuletekst(J239))),Checks!$I$42:$I$47,0))</f>
        <v>ABE</v>
      </c>
      <c r="B239" s="61"/>
      <c r="C239" s="77"/>
      <c r="D239" s="78"/>
      <c r="E239" s="135"/>
      <c r="F239" s="349" t="s">
        <v>1100</v>
      </c>
      <c r="I239" s="932">
        <f>J217*IF($G224=$M224,$I231,1)</f>
        <v>5278</v>
      </c>
      <c r="J239" s="531">
        <f>FLOOR(I239,$S228)</f>
        <v>5278</v>
      </c>
      <c r="K239" s="349" t="s">
        <v>136</v>
      </c>
    </row>
    <row r="240" spans="1:32" s="349" customFormat="1" ht="12.75" outlineLevel="1" x14ac:dyDescent="0.2">
      <c r="A240" s="669" t="str">
        <f>INDEX(Checks!$J$42:$J$47,MATCH((SEARCH("(",formuletekst(J240))),Checks!$I$42:$I$47,0))</f>
        <v>ABE</v>
      </c>
      <c r="B240" s="61"/>
      <c r="C240" s="77"/>
      <c r="D240" s="78"/>
      <c r="E240" s="135"/>
      <c r="F240" s="349" t="s">
        <v>1101</v>
      </c>
      <c r="I240" s="932">
        <f>J218*IF($G224=$M224,$I231,1)</f>
        <v>1319</v>
      </c>
      <c r="J240" s="531">
        <f>FLOOR(I240,$S228)</f>
        <v>1319</v>
      </c>
      <c r="K240" s="349" t="s">
        <v>136</v>
      </c>
    </row>
    <row r="241" spans="1:32" s="349" customFormat="1" ht="12.75" outlineLevel="1" x14ac:dyDescent="0.2">
      <c r="A241" s="669" t="str">
        <f>INDEX(Checks!$J$42:$J$47,MATCH((SEARCH("(",formuletekst(J241))),Checks!$I$42:$I$47,0))</f>
        <v>ABE</v>
      </c>
      <c r="B241" s="61"/>
      <c r="C241" s="77"/>
      <c r="D241" s="78"/>
      <c r="E241" s="135"/>
      <c r="F241" s="349" t="s">
        <v>1102</v>
      </c>
      <c r="I241" s="932">
        <f>J219*IF($G224=$M224,$I231,1)</f>
        <v>1319</v>
      </c>
      <c r="J241" s="531">
        <f>FLOOR(I241,$S228)</f>
        <v>1319</v>
      </c>
      <c r="K241" s="349" t="s">
        <v>136</v>
      </c>
    </row>
    <row r="242" spans="1:32" s="349" customFormat="1" ht="12.75" outlineLevel="1" x14ac:dyDescent="0.2">
      <c r="A242" s="669" t="str">
        <f>INDEX(Checks!$J$42:$J$47,MATCH((SEARCH("(",formuletekst(J242))),Checks!$I$42:$I$47,0))</f>
        <v>ABE</v>
      </c>
      <c r="B242" s="61"/>
      <c r="C242" s="77"/>
      <c r="D242" s="78"/>
      <c r="E242" s="135"/>
      <c r="F242" s="349" t="s">
        <v>1103</v>
      </c>
      <c r="I242" s="932">
        <f>J220*IF($G224=$M224,$I231,1)</f>
        <v>5278</v>
      </c>
      <c r="J242" s="531">
        <f>FLOOR(I242,$S228)</f>
        <v>5278</v>
      </c>
      <c r="K242" s="349" t="s">
        <v>136</v>
      </c>
    </row>
    <row r="243" spans="1:32" s="349" customFormat="1" ht="12.75" outlineLevel="1" x14ac:dyDescent="0.2">
      <c r="A243" s="669" t="str">
        <f>INDEX(Checks!$J$42:$J$47,MATCH((SEARCH("(",formuletekst(J243))),Checks!$I$42:$I$47,0))</f>
        <v>ABE</v>
      </c>
      <c r="B243" s="61"/>
      <c r="C243" s="77"/>
      <c r="D243" s="78"/>
      <c r="E243" s="135"/>
      <c r="F243" s="349" t="s">
        <v>1104</v>
      </c>
      <c r="I243" s="932">
        <f>J221*IF($G224=$M224,$I231,1)</f>
        <v>5278</v>
      </c>
      <c r="J243" s="531">
        <f>FLOOR(I243,$S228)</f>
        <v>5278</v>
      </c>
      <c r="K243" s="349" t="s">
        <v>136</v>
      </c>
    </row>
    <row r="244" spans="1:32" s="349" customFormat="1" ht="12.75" outlineLevel="1" x14ac:dyDescent="0.2">
      <c r="A244" s="669" t="str">
        <f>INDEX(Checks!$J$42:$J$47,MATCH((SEARCH("(",formuletekst(J244))),Checks!$I$42:$I$47,0))</f>
        <v>ABE</v>
      </c>
      <c r="B244" s="61"/>
      <c r="C244" s="77"/>
      <c r="D244" s="78"/>
      <c r="E244" s="135"/>
      <c r="F244" s="349" t="s">
        <v>1114</v>
      </c>
      <c r="I244" s="932">
        <f>J222*IF($G224=$M224,$I231,1)</f>
        <v>5278</v>
      </c>
      <c r="J244" s="531">
        <f>FLOOR(I244,$S228)</f>
        <v>5278</v>
      </c>
      <c r="K244" s="349" t="s">
        <v>136</v>
      </c>
    </row>
    <row r="245" spans="1:32" s="349" customFormat="1" ht="12.75" x14ac:dyDescent="0.2">
      <c r="B245" s="61"/>
      <c r="C245" s="77"/>
      <c r="D245" s="78"/>
      <c r="E245" s="135"/>
      <c r="J245" s="399"/>
    </row>
    <row r="246" spans="1:32" s="433" customFormat="1" ht="12.75" x14ac:dyDescent="0.2">
      <c r="A246" s="852" t="s">
        <v>1583</v>
      </c>
      <c r="B246" s="126"/>
      <c r="C246" s="127"/>
      <c r="D246" s="128"/>
      <c r="E246" s="129" t="s">
        <v>2</v>
      </c>
      <c r="F246" s="130"/>
      <c r="G246" s="121">
        <f>G224+1</f>
        <v>2020</v>
      </c>
      <c r="H246" s="131">
        <f>ROW(J257)-ROW()</f>
        <v>11</v>
      </c>
      <c r="I246" s="131"/>
      <c r="J246" s="131"/>
      <c r="L246" s="1484" t="s">
        <v>2161</v>
      </c>
      <c r="M246" s="121">
        <v>2020</v>
      </c>
      <c r="N246" s="131" t="s">
        <v>1111</v>
      </c>
      <c r="O246" s="121">
        <v>2024</v>
      </c>
      <c r="P246" s="131">
        <f>ROW(R248)-ROW()</f>
        <v>2</v>
      </c>
      <c r="V246" s="533"/>
      <c r="W246" s="533"/>
      <c r="X246" s="533"/>
      <c r="Y246" s="533"/>
      <c r="Z246" s="533"/>
      <c r="AA246" s="533"/>
      <c r="AB246" s="533"/>
      <c r="AC246" s="533"/>
      <c r="AD246" s="533"/>
      <c r="AE246" s="533"/>
      <c r="AF246" s="533"/>
    </row>
    <row r="247" spans="1:32" s="349" customFormat="1" ht="12.75" outlineLevel="1" x14ac:dyDescent="0.2">
      <c r="B247" s="61"/>
      <c r="C247" s="77"/>
      <c r="D247" s="78"/>
      <c r="E247" s="135"/>
    </row>
    <row r="248" spans="1:32" s="349" customFormat="1" ht="12.75" outlineLevel="1" x14ac:dyDescent="0.2">
      <c r="B248" s="61"/>
      <c r="C248" s="77"/>
      <c r="D248" s="78"/>
      <c r="E248" s="135"/>
      <c r="G248" s="112" t="s">
        <v>0</v>
      </c>
      <c r="H248" s="950">
        <v>2016</v>
      </c>
      <c r="I248" s="181">
        <f>VLOOKUP($H248,'TCF en bruto WML'!$G$13:$J$76,'TCF en bruto WML'!$H$78,FALSE)</f>
        <v>1.0049999999999999</v>
      </c>
      <c r="J248" s="400"/>
      <c r="S248" s="372" t="s">
        <v>243</v>
      </c>
      <c r="V248" s="75" t="s">
        <v>29</v>
      </c>
    </row>
    <row r="249" spans="1:32" s="349" customFormat="1" ht="12.75" outlineLevel="1" x14ac:dyDescent="0.2">
      <c r="B249" s="61"/>
      <c r="C249" s="77"/>
      <c r="D249" s="78"/>
      <c r="E249" s="135"/>
      <c r="G249" s="33" t="s">
        <v>0</v>
      </c>
      <c r="H249" s="951">
        <v>2017</v>
      </c>
      <c r="I249" s="952">
        <f>VLOOKUP($H249,'TCF en bruto WML'!$G$13:$J$76,'TCF en bruto WML'!$H$78,FALSE)</f>
        <v>1.0029999999999999</v>
      </c>
      <c r="J249" s="400"/>
      <c r="R249" s="356"/>
      <c r="V249" s="553" t="s">
        <v>1115</v>
      </c>
      <c r="W249" s="1127"/>
      <c r="X249" s="1127"/>
      <c r="Y249" s="1127"/>
      <c r="Z249" s="1127"/>
      <c r="AA249" s="1127"/>
      <c r="AB249" s="1127"/>
      <c r="AC249" s="1127"/>
      <c r="AD249" s="1127"/>
      <c r="AE249" s="1127"/>
      <c r="AF249" s="1128"/>
    </row>
    <row r="250" spans="1:32" s="349" customFormat="1" ht="15" customHeight="1" outlineLevel="1" x14ac:dyDescent="0.2">
      <c r="B250" s="61"/>
      <c r="C250" s="77"/>
      <c r="D250" s="78"/>
      <c r="E250" s="135"/>
      <c r="G250" s="33" t="s">
        <v>0</v>
      </c>
      <c r="H250" s="951">
        <v>2018</v>
      </c>
      <c r="I250" s="952">
        <f>VLOOKUP($H250,'TCF en bruto WML'!$G$13:$J$76,'TCF en bruto WML'!$H$78,FALSE)</f>
        <v>1.008</v>
      </c>
      <c r="J250" s="400"/>
      <c r="S250" s="641">
        <v>1</v>
      </c>
      <c r="T250" s="349" t="s">
        <v>136</v>
      </c>
      <c r="V250" s="3070" t="s">
        <v>1116</v>
      </c>
      <c r="W250" s="3071"/>
      <c r="X250" s="3071"/>
      <c r="Y250" s="3071"/>
      <c r="Z250" s="3071"/>
      <c r="AA250" s="3071"/>
      <c r="AB250" s="3071"/>
      <c r="AC250" s="3071"/>
      <c r="AD250" s="3071"/>
      <c r="AE250" s="3071"/>
      <c r="AF250" s="3072"/>
    </row>
    <row r="251" spans="1:32" s="349" customFormat="1" ht="12.75" outlineLevel="1" x14ac:dyDescent="0.2">
      <c r="B251" s="61"/>
      <c r="C251" s="77"/>
      <c r="D251" s="78"/>
      <c r="E251" s="78"/>
      <c r="G251" s="33" t="s">
        <v>0</v>
      </c>
      <c r="H251" s="951">
        <v>2019</v>
      </c>
      <c r="I251" s="952">
        <f>VLOOKUP($H251,'TCF en bruto WML'!$G$13:$J$76,'TCF en bruto WML'!$H$78,FALSE)</f>
        <v>1.012</v>
      </c>
      <c r="J251" s="431"/>
      <c r="K251" s="356"/>
      <c r="L251" s="356"/>
      <c r="M251" s="356"/>
      <c r="N251" s="356"/>
      <c r="O251" s="356"/>
      <c r="P251" s="356"/>
      <c r="Q251" s="356"/>
      <c r="V251" s="3070"/>
      <c r="W251" s="3071"/>
      <c r="X251" s="3071"/>
      <c r="Y251" s="3071"/>
      <c r="Z251" s="3071"/>
      <c r="AA251" s="3071"/>
      <c r="AB251" s="3071"/>
      <c r="AC251" s="3071"/>
      <c r="AD251" s="3071"/>
      <c r="AE251" s="3071"/>
      <c r="AF251" s="3072"/>
    </row>
    <row r="252" spans="1:32" s="349" customFormat="1" ht="12.75" outlineLevel="1" x14ac:dyDescent="0.2">
      <c r="B252" s="61"/>
      <c r="C252" s="77"/>
      <c r="D252" s="78" t="s">
        <v>139</v>
      </c>
      <c r="E252" s="78"/>
      <c r="G252" s="33" t="s">
        <v>0</v>
      </c>
      <c r="H252" s="951">
        <v>2020</v>
      </c>
      <c r="I252" s="952">
        <f>VLOOKUP($H252,'TCF en bruto WML'!$G$13:$J$76,'TCF en bruto WML'!$H$78,FALSE)</f>
        <v>1.016</v>
      </c>
      <c r="J252" s="431"/>
      <c r="K252" s="356"/>
      <c r="L252" s="356"/>
      <c r="M252" s="356"/>
      <c r="N252" s="356"/>
      <c r="O252" s="356"/>
      <c r="P252" s="356"/>
      <c r="Q252" s="356"/>
      <c r="V252" s="3070" t="s">
        <v>1117</v>
      </c>
      <c r="W252" s="3071"/>
      <c r="X252" s="3071"/>
      <c r="Y252" s="3071"/>
      <c r="Z252" s="3071"/>
      <c r="AA252" s="3071"/>
      <c r="AB252" s="3071"/>
      <c r="AC252" s="3071"/>
      <c r="AD252" s="3071"/>
      <c r="AE252" s="3071"/>
      <c r="AF252" s="3072"/>
    </row>
    <row r="253" spans="1:32" s="349" customFormat="1" ht="13.5" outlineLevel="1" thickBot="1" x14ac:dyDescent="0.25">
      <c r="B253" s="61"/>
      <c r="C253" s="77"/>
      <c r="D253" s="78"/>
      <c r="E253" s="78"/>
      <c r="G253" s="85" t="s">
        <v>0</v>
      </c>
      <c r="H253" s="953" t="s">
        <v>1112</v>
      </c>
      <c r="I253" s="868">
        <f>I248*I249*I250*I251*I252</f>
        <v>1.0447244225510399</v>
      </c>
      <c r="J253" s="431"/>
      <c r="K253" s="356"/>
      <c r="L253" s="356"/>
      <c r="M253" s="356"/>
      <c r="N253" s="356"/>
      <c r="O253" s="356"/>
      <c r="P253" s="356"/>
      <c r="Q253" s="356"/>
      <c r="V253" s="3073"/>
      <c r="W253" s="3074"/>
      <c r="X253" s="3074"/>
      <c r="Y253" s="3074"/>
      <c r="Z253" s="3074"/>
      <c r="AA253" s="3074"/>
      <c r="AB253" s="3074"/>
      <c r="AC253" s="3074"/>
      <c r="AD253" s="3074"/>
      <c r="AE253" s="3074"/>
      <c r="AF253" s="3075"/>
    </row>
    <row r="254" spans="1:32" s="349" customFormat="1" ht="12.75" outlineLevel="1" x14ac:dyDescent="0.2">
      <c r="B254" s="61"/>
      <c r="C254" s="77"/>
      <c r="D254" s="78"/>
      <c r="E254" s="135"/>
    </row>
    <row r="255" spans="1:32" s="349" customFormat="1" ht="12.75" outlineLevel="1" x14ac:dyDescent="0.2">
      <c r="B255" s="61"/>
      <c r="C255" s="77"/>
      <c r="D255" s="78"/>
      <c r="E255" s="135"/>
      <c r="I255" s="420" t="s">
        <v>180</v>
      </c>
      <c r="J255" s="955" t="s">
        <v>181</v>
      </c>
      <c r="K255" s="420"/>
    </row>
    <row r="256" spans="1:32" s="349" customFormat="1" ht="12.75" outlineLevel="1" x14ac:dyDescent="0.2">
      <c r="A256" s="669"/>
      <c r="B256" s="61"/>
      <c r="C256" s="77"/>
      <c r="D256" s="78"/>
      <c r="E256" s="135"/>
      <c r="F256" s="349" t="s">
        <v>1089</v>
      </c>
      <c r="I256" s="954">
        <f>J234</f>
        <v>0.2</v>
      </c>
      <c r="J256" s="631">
        <f>I256</f>
        <v>0.2</v>
      </c>
      <c r="K256" s="349" t="s">
        <v>184</v>
      </c>
    </row>
    <row r="257" spans="1:32" s="349" customFormat="1" ht="12.75" outlineLevel="1" x14ac:dyDescent="0.2">
      <c r="A257" s="669" t="str">
        <f>INDEX(Checks!$J$42:$J$47,MATCH((SEARCH("(",formuletekst(J257))),Checks!$I$42:$I$47,0))</f>
        <v>ABE</v>
      </c>
      <c r="B257" s="61"/>
      <c r="C257" s="77"/>
      <c r="D257" s="78"/>
      <c r="E257" s="135"/>
      <c r="F257" s="349" t="s">
        <v>1088</v>
      </c>
      <c r="I257" s="932">
        <f>J235*IF($G246=$M246,$I253,1)</f>
        <v>5514.0555022243889</v>
      </c>
      <c r="J257" s="531">
        <f>FLOOR(I257,$S250)</f>
        <v>5514</v>
      </c>
      <c r="K257" s="349" t="s">
        <v>136</v>
      </c>
    </row>
    <row r="258" spans="1:32" s="349" customFormat="1" ht="12.75" outlineLevel="1" x14ac:dyDescent="0.2">
      <c r="A258" s="669" t="str">
        <f>INDEX(Checks!$J$42:$J$47,MATCH((SEARCH("(",formuletekst(J258))),Checks!$I$42:$I$47,0))</f>
        <v>ABE</v>
      </c>
      <c r="B258" s="61"/>
      <c r="C258" s="77"/>
      <c r="D258" s="78"/>
      <c r="E258" s="135"/>
      <c r="F258" s="349" t="s">
        <v>1091</v>
      </c>
      <c r="I258" s="932">
        <f>J236*IF($G246=$M246,$I253,1)</f>
        <v>136.85889935418624</v>
      </c>
      <c r="J258" s="531">
        <f>FLOOR(I258,$S250)</f>
        <v>136</v>
      </c>
      <c r="K258" s="349" t="s">
        <v>136</v>
      </c>
    </row>
    <row r="259" spans="1:32" s="349" customFormat="1" ht="12.75" outlineLevel="1" x14ac:dyDescent="0.2">
      <c r="A259" s="669" t="str">
        <f>INDEX(Checks!$J$42:$J$47,MATCH((SEARCH("(",formuletekst(J259))),Checks!$I$42:$I$47,0))</f>
        <v>ABE</v>
      </c>
      <c r="B259" s="61"/>
      <c r="C259" s="77"/>
      <c r="D259" s="78"/>
      <c r="E259" s="135"/>
      <c r="F259" s="349" t="s">
        <v>1092</v>
      </c>
      <c r="I259" s="932">
        <f>J237*IF($G246=$M246,$I253,1)</f>
        <v>1377.9915133448217</v>
      </c>
      <c r="J259" s="531">
        <f>FLOOR(I259,$S250)</f>
        <v>1377</v>
      </c>
      <c r="K259" s="349" t="s">
        <v>136</v>
      </c>
    </row>
    <row r="260" spans="1:32" s="349" customFormat="1" ht="12.75" outlineLevel="1" x14ac:dyDescent="0.2">
      <c r="A260" s="669" t="str">
        <f>INDEX(Checks!$J$42:$J$47,MATCH((SEARCH("(",formuletekst(J260))),Checks!$I$42:$I$47,0))</f>
        <v>ABE</v>
      </c>
      <c r="B260" s="61"/>
      <c r="C260" s="77"/>
      <c r="D260" s="78"/>
      <c r="E260" s="135"/>
      <c r="F260" s="349" t="s">
        <v>1113</v>
      </c>
      <c r="I260" s="932">
        <f>J238*IF($G246=$M246,$I253,1)</f>
        <v>5514.0555022243889</v>
      </c>
      <c r="J260" s="531">
        <f>FLOOR(I260,$S250)</f>
        <v>5514</v>
      </c>
      <c r="K260" s="349" t="s">
        <v>136</v>
      </c>
    </row>
    <row r="261" spans="1:32" s="349" customFormat="1" ht="12.75" outlineLevel="1" x14ac:dyDescent="0.2">
      <c r="A261" s="669" t="str">
        <f>INDEX(Checks!$J$42:$J$47,MATCH((SEARCH("(",formuletekst(J261))),Checks!$I$42:$I$47,0))</f>
        <v>ABE</v>
      </c>
      <c r="B261" s="61"/>
      <c r="C261" s="77"/>
      <c r="D261" s="78"/>
      <c r="E261" s="135"/>
      <c r="F261" s="349" t="s">
        <v>1100</v>
      </c>
      <c r="I261" s="932">
        <f>J239*IF($G246=$M246,$I253,1)</f>
        <v>5514.0555022243889</v>
      </c>
      <c r="J261" s="531">
        <f>FLOOR(I261,$S250)</f>
        <v>5514</v>
      </c>
      <c r="K261" s="349" t="s">
        <v>136</v>
      </c>
    </row>
    <row r="262" spans="1:32" s="349" customFormat="1" ht="12.75" outlineLevel="1" x14ac:dyDescent="0.2">
      <c r="A262" s="669" t="str">
        <f>INDEX(Checks!$J$42:$J$47,MATCH((SEARCH("(",formuletekst(J262))),Checks!$I$42:$I$47,0))</f>
        <v>ABE</v>
      </c>
      <c r="B262" s="61"/>
      <c r="C262" s="77"/>
      <c r="D262" s="78"/>
      <c r="E262" s="135"/>
      <c r="F262" s="349" t="s">
        <v>1101</v>
      </c>
      <c r="I262" s="932">
        <f>J240*IF($G246=$M246,$I253,1)</f>
        <v>1377.9915133448217</v>
      </c>
      <c r="J262" s="531">
        <f>FLOOR(I262,$S250)</f>
        <v>1377</v>
      </c>
      <c r="K262" s="349" t="s">
        <v>136</v>
      </c>
    </row>
    <row r="263" spans="1:32" s="349" customFormat="1" ht="12.75" outlineLevel="1" x14ac:dyDescent="0.2">
      <c r="A263" s="669" t="str">
        <f>INDEX(Checks!$J$42:$J$47,MATCH((SEARCH("(",formuletekst(J263))),Checks!$I$42:$I$47,0))</f>
        <v>ABE</v>
      </c>
      <c r="B263" s="61"/>
      <c r="C263" s="77"/>
      <c r="D263" s="78"/>
      <c r="E263" s="135"/>
      <c r="F263" s="349" t="s">
        <v>1102</v>
      </c>
      <c r="I263" s="932">
        <f>J241*IF($G246=$M246,$I253,1)</f>
        <v>1377.9915133448217</v>
      </c>
      <c r="J263" s="531">
        <f>FLOOR(I263,$S250)</f>
        <v>1377</v>
      </c>
      <c r="K263" s="349" t="s">
        <v>136</v>
      </c>
    </row>
    <row r="264" spans="1:32" s="349" customFormat="1" ht="12.75" outlineLevel="1" x14ac:dyDescent="0.2">
      <c r="A264" s="669" t="str">
        <f>INDEX(Checks!$J$42:$J$47,MATCH((SEARCH("(",formuletekst(J264))),Checks!$I$42:$I$47,0))</f>
        <v>ABE</v>
      </c>
      <c r="B264" s="61"/>
      <c r="C264" s="77"/>
      <c r="D264" s="78"/>
      <c r="E264" s="135"/>
      <c r="F264" s="349" t="s">
        <v>1103</v>
      </c>
      <c r="I264" s="932">
        <f>J242*IF($G246=$M246,$I253,1)</f>
        <v>5514.0555022243889</v>
      </c>
      <c r="J264" s="531">
        <f>FLOOR(I264,$S250)</f>
        <v>5514</v>
      </c>
      <c r="K264" s="349" t="s">
        <v>136</v>
      </c>
    </row>
    <row r="265" spans="1:32" s="349" customFormat="1" ht="12.75" outlineLevel="1" x14ac:dyDescent="0.2">
      <c r="A265" s="669" t="str">
        <f>INDEX(Checks!$J$42:$J$47,MATCH((SEARCH("(",formuletekst(J265))),Checks!$I$42:$I$47,0))</f>
        <v>ABE</v>
      </c>
      <c r="B265" s="61"/>
      <c r="C265" s="77"/>
      <c r="D265" s="78"/>
      <c r="E265" s="135"/>
      <c r="F265" s="349" t="s">
        <v>1104</v>
      </c>
      <c r="I265" s="932">
        <f>J243*IF($G246=$M246,$I253,1)</f>
        <v>5514.0555022243889</v>
      </c>
      <c r="J265" s="531">
        <f>FLOOR(I265,$S250)</f>
        <v>5514</v>
      </c>
      <c r="K265" s="349" t="s">
        <v>136</v>
      </c>
    </row>
    <row r="266" spans="1:32" s="349" customFormat="1" ht="12.75" outlineLevel="1" x14ac:dyDescent="0.2">
      <c r="A266" s="669" t="str">
        <f>INDEX(Checks!$J$42:$J$47,MATCH((SEARCH("(",formuletekst(J266))),Checks!$I$42:$I$47,0))</f>
        <v>ABE</v>
      </c>
      <c r="B266" s="61"/>
      <c r="C266" s="77"/>
      <c r="D266" s="78"/>
      <c r="E266" s="135"/>
      <c r="F266" s="349" t="s">
        <v>1114</v>
      </c>
      <c r="I266" s="932">
        <f>J244*IF($G246=$M246,$I253,1)</f>
        <v>5514.0555022243889</v>
      </c>
      <c r="J266" s="531">
        <f>FLOOR(I266,$S250)</f>
        <v>5514</v>
      </c>
      <c r="K266" s="349" t="s">
        <v>136</v>
      </c>
    </row>
    <row r="267" spans="1:32" s="349" customFormat="1" ht="12.75" x14ac:dyDescent="0.2">
      <c r="B267" s="61"/>
      <c r="C267" s="77"/>
      <c r="D267" s="78"/>
      <c r="E267" s="135"/>
      <c r="J267" s="399"/>
    </row>
    <row r="268" spans="1:32" s="433" customFormat="1" ht="12.75" x14ac:dyDescent="0.2">
      <c r="A268" s="852" t="s">
        <v>1583</v>
      </c>
      <c r="B268" s="126"/>
      <c r="C268" s="127"/>
      <c r="D268" s="128"/>
      <c r="E268" s="129" t="s">
        <v>2</v>
      </c>
      <c r="F268" s="130"/>
      <c r="G268" s="121">
        <f>G246+1</f>
        <v>2021</v>
      </c>
      <c r="H268" s="131">
        <f>ROW(J279)-ROW()</f>
        <v>11</v>
      </c>
      <c r="I268" s="131"/>
      <c r="J268" s="131"/>
      <c r="L268" s="1484" t="s">
        <v>2161</v>
      </c>
      <c r="M268" s="121">
        <v>2020</v>
      </c>
      <c r="N268" s="131" t="s">
        <v>1111</v>
      </c>
      <c r="O268" s="121">
        <v>2024</v>
      </c>
      <c r="P268" s="131">
        <f>ROW(R270)-ROW()</f>
        <v>2</v>
      </c>
      <c r="V268" s="533"/>
      <c r="W268" s="533"/>
      <c r="X268" s="533"/>
      <c r="Y268" s="533"/>
      <c r="Z268" s="533"/>
      <c r="AA268" s="533"/>
      <c r="AB268" s="533"/>
      <c r="AC268" s="533"/>
      <c r="AD268" s="533"/>
      <c r="AE268" s="533"/>
      <c r="AF268" s="533"/>
    </row>
    <row r="269" spans="1:32" s="349" customFormat="1" ht="12.75" outlineLevel="1" x14ac:dyDescent="0.2">
      <c r="B269" s="61"/>
      <c r="C269" s="77"/>
      <c r="D269" s="78"/>
      <c r="E269" s="135"/>
    </row>
    <row r="270" spans="1:32" s="349" customFormat="1" ht="12.75" outlineLevel="1" x14ac:dyDescent="0.2">
      <c r="B270" s="61"/>
      <c r="C270" s="77"/>
      <c r="D270" s="78"/>
      <c r="E270" s="135"/>
      <c r="G270" s="112" t="s">
        <v>0</v>
      </c>
      <c r="H270" s="950">
        <v>2016</v>
      </c>
      <c r="I270" s="181">
        <f>VLOOKUP($H270,'TCF en bruto WML'!$G$13:$J$76,'TCF en bruto WML'!$H$78,FALSE)</f>
        <v>1.0049999999999999</v>
      </c>
      <c r="J270" s="400"/>
      <c r="S270" s="372" t="s">
        <v>243</v>
      </c>
      <c r="V270" s="75" t="s">
        <v>29</v>
      </c>
    </row>
    <row r="271" spans="1:32" s="349" customFormat="1" ht="12.75" outlineLevel="1" x14ac:dyDescent="0.2">
      <c r="B271" s="61"/>
      <c r="C271" s="77"/>
      <c r="D271" s="78"/>
      <c r="E271" s="135"/>
      <c r="G271" s="33" t="s">
        <v>0</v>
      </c>
      <c r="H271" s="951">
        <v>2017</v>
      </c>
      <c r="I271" s="952">
        <f>VLOOKUP($H271,'TCF en bruto WML'!$G$13:$J$76,'TCF en bruto WML'!$H$78,FALSE)</f>
        <v>1.0029999999999999</v>
      </c>
      <c r="J271" s="400"/>
      <c r="R271" s="356"/>
      <c r="V271" s="553" t="s">
        <v>1115</v>
      </c>
      <c r="W271" s="2339"/>
      <c r="X271" s="2339"/>
      <c r="Y271" s="2339"/>
      <c r="Z271" s="2339"/>
      <c r="AA271" s="2339"/>
      <c r="AB271" s="2339"/>
      <c r="AC271" s="2339"/>
      <c r="AD271" s="2339"/>
      <c r="AE271" s="2339"/>
      <c r="AF271" s="2340"/>
    </row>
    <row r="272" spans="1:32" s="349" customFormat="1" ht="15" customHeight="1" outlineLevel="1" x14ac:dyDescent="0.2">
      <c r="B272" s="61"/>
      <c r="C272" s="77"/>
      <c r="D272" s="78"/>
      <c r="E272" s="135"/>
      <c r="G272" s="33" t="s">
        <v>0</v>
      </c>
      <c r="H272" s="951">
        <v>2018</v>
      </c>
      <c r="I272" s="952">
        <f>VLOOKUP($H272,'TCF en bruto WML'!$G$13:$J$76,'TCF en bruto WML'!$H$78,FALSE)</f>
        <v>1.008</v>
      </c>
      <c r="J272" s="400"/>
      <c r="S272" s="641">
        <v>1</v>
      </c>
      <c r="T272" s="349" t="s">
        <v>136</v>
      </c>
      <c r="V272" s="3070" t="s">
        <v>1116</v>
      </c>
      <c r="W272" s="3071"/>
      <c r="X272" s="3071"/>
      <c r="Y272" s="3071"/>
      <c r="Z272" s="3071"/>
      <c r="AA272" s="3071"/>
      <c r="AB272" s="3071"/>
      <c r="AC272" s="3071"/>
      <c r="AD272" s="3071"/>
      <c r="AE272" s="3071"/>
      <c r="AF272" s="3072"/>
    </row>
    <row r="273" spans="1:32" s="349" customFormat="1" ht="12.75" outlineLevel="1" x14ac:dyDescent="0.2">
      <c r="B273" s="61"/>
      <c r="C273" s="77"/>
      <c r="D273" s="78"/>
      <c r="E273" s="78"/>
      <c r="G273" s="33" t="s">
        <v>0</v>
      </c>
      <c r="H273" s="951">
        <v>2019</v>
      </c>
      <c r="I273" s="952">
        <f>VLOOKUP($H273,'TCF en bruto WML'!$G$13:$J$76,'TCF en bruto WML'!$H$78,FALSE)</f>
        <v>1.012</v>
      </c>
      <c r="J273" s="431"/>
      <c r="K273" s="356"/>
      <c r="L273" s="356"/>
      <c r="M273" s="356"/>
      <c r="N273" s="356"/>
      <c r="O273" s="356"/>
      <c r="P273" s="356"/>
      <c r="Q273" s="356"/>
      <c r="V273" s="3070"/>
      <c r="W273" s="3071"/>
      <c r="X273" s="3071"/>
      <c r="Y273" s="3071"/>
      <c r="Z273" s="3071"/>
      <c r="AA273" s="3071"/>
      <c r="AB273" s="3071"/>
      <c r="AC273" s="3071"/>
      <c r="AD273" s="3071"/>
      <c r="AE273" s="3071"/>
      <c r="AF273" s="3072"/>
    </row>
    <row r="274" spans="1:32" s="349" customFormat="1" ht="12.75" outlineLevel="1" x14ac:dyDescent="0.2">
      <c r="B274" s="61"/>
      <c r="C274" s="77"/>
      <c r="D274" s="78" t="s">
        <v>139</v>
      </c>
      <c r="E274" s="78"/>
      <c r="G274" s="33" t="s">
        <v>0</v>
      </c>
      <c r="H274" s="951">
        <v>2020</v>
      </c>
      <c r="I274" s="952">
        <f>VLOOKUP($H274,'TCF en bruto WML'!$G$13:$J$76,'TCF en bruto WML'!$H$78,FALSE)</f>
        <v>1.016</v>
      </c>
      <c r="J274" s="431"/>
      <c r="K274" s="356"/>
      <c r="L274" s="356"/>
      <c r="M274" s="356"/>
      <c r="N274" s="356"/>
      <c r="O274" s="356"/>
      <c r="P274" s="356"/>
      <c r="Q274" s="356"/>
      <c r="V274" s="3070" t="s">
        <v>1117</v>
      </c>
      <c r="W274" s="3071"/>
      <c r="X274" s="3071"/>
      <c r="Y274" s="3071"/>
      <c r="Z274" s="3071"/>
      <c r="AA274" s="3071"/>
      <c r="AB274" s="3071"/>
      <c r="AC274" s="3071"/>
      <c r="AD274" s="3071"/>
      <c r="AE274" s="3071"/>
      <c r="AF274" s="3072"/>
    </row>
    <row r="275" spans="1:32" s="349" customFormat="1" ht="13.5" outlineLevel="1" thickBot="1" x14ac:dyDescent="0.25">
      <c r="B275" s="61"/>
      <c r="C275" s="77"/>
      <c r="D275" s="78"/>
      <c r="E275" s="78"/>
      <c r="G275" s="85" t="s">
        <v>0</v>
      </c>
      <c r="H275" s="953" t="s">
        <v>1112</v>
      </c>
      <c r="I275" s="868">
        <f>I270*I271*I272*I273*I274</f>
        <v>1.0447244225510399</v>
      </c>
      <c r="J275" s="431"/>
      <c r="K275" s="356"/>
      <c r="L275" s="356"/>
      <c r="M275" s="356"/>
      <c r="N275" s="356"/>
      <c r="O275" s="356"/>
      <c r="P275" s="356"/>
      <c r="Q275" s="356"/>
      <c r="V275" s="3073"/>
      <c r="W275" s="3074"/>
      <c r="X275" s="3074"/>
      <c r="Y275" s="3074"/>
      <c r="Z275" s="3074"/>
      <c r="AA275" s="3074"/>
      <c r="AB275" s="3074"/>
      <c r="AC275" s="3074"/>
      <c r="AD275" s="3074"/>
      <c r="AE275" s="3074"/>
      <c r="AF275" s="3075"/>
    </row>
    <row r="276" spans="1:32" s="349" customFormat="1" ht="12.75" outlineLevel="1" x14ac:dyDescent="0.2">
      <c r="B276" s="61"/>
      <c r="C276" s="77"/>
      <c r="D276" s="78"/>
      <c r="E276" s="135"/>
    </row>
    <row r="277" spans="1:32" s="349" customFormat="1" ht="12.75" outlineLevel="1" x14ac:dyDescent="0.2">
      <c r="B277" s="61"/>
      <c r="C277" s="77"/>
      <c r="D277" s="78"/>
      <c r="E277" s="135"/>
      <c r="I277" s="420" t="s">
        <v>180</v>
      </c>
      <c r="J277" s="955" t="s">
        <v>181</v>
      </c>
      <c r="K277" s="420"/>
    </row>
    <row r="278" spans="1:32" s="349" customFormat="1" ht="12.75" outlineLevel="1" x14ac:dyDescent="0.2">
      <c r="A278" s="669"/>
      <c r="B278" s="61"/>
      <c r="C278" s="77"/>
      <c r="D278" s="78"/>
      <c r="E278" s="135"/>
      <c r="F278" s="349" t="s">
        <v>1089</v>
      </c>
      <c r="I278" s="954">
        <f>J256</f>
        <v>0.2</v>
      </c>
      <c r="J278" s="631">
        <f>I278</f>
        <v>0.2</v>
      </c>
      <c r="K278" s="349" t="s">
        <v>184</v>
      </c>
    </row>
    <row r="279" spans="1:32" s="349" customFormat="1" ht="12.75" outlineLevel="1" x14ac:dyDescent="0.2">
      <c r="A279" s="669" t="str">
        <f>INDEX(Checks!$J$42:$J$47,MATCH((SEARCH("(",formuletekst(J279))),Checks!$I$42:$I$47,0))</f>
        <v>ABE</v>
      </c>
      <c r="B279" s="61"/>
      <c r="C279" s="77"/>
      <c r="D279" s="78"/>
      <c r="E279" s="135"/>
      <c r="F279" s="349" t="s">
        <v>1088</v>
      </c>
      <c r="I279" s="932">
        <f>J257*IF($G268=$M268,$I275,1)</f>
        <v>5514</v>
      </c>
      <c r="J279" s="531">
        <f>FLOOR(I279,$S272)</f>
        <v>5514</v>
      </c>
      <c r="K279" s="349" t="s">
        <v>136</v>
      </c>
    </row>
    <row r="280" spans="1:32" s="349" customFormat="1" ht="12.75" outlineLevel="1" x14ac:dyDescent="0.2">
      <c r="A280" s="669" t="str">
        <f>INDEX(Checks!$J$42:$J$47,MATCH((SEARCH("(",formuletekst(J280))),Checks!$I$42:$I$47,0))</f>
        <v>ABE</v>
      </c>
      <c r="B280" s="61"/>
      <c r="C280" s="77"/>
      <c r="D280" s="78"/>
      <c r="E280" s="135"/>
      <c r="F280" s="349" t="s">
        <v>1091</v>
      </c>
      <c r="I280" s="932">
        <f>J258*IF($G268=$M268,$I275,1)</f>
        <v>136</v>
      </c>
      <c r="J280" s="531">
        <f>FLOOR(I280,$S272)</f>
        <v>136</v>
      </c>
      <c r="K280" s="349" t="s">
        <v>136</v>
      </c>
    </row>
    <row r="281" spans="1:32" s="349" customFormat="1" ht="12.75" outlineLevel="1" x14ac:dyDescent="0.2">
      <c r="A281" s="669" t="str">
        <f>INDEX(Checks!$J$42:$J$47,MATCH((SEARCH("(",formuletekst(J281))),Checks!$I$42:$I$47,0))</f>
        <v>ABE</v>
      </c>
      <c r="B281" s="61"/>
      <c r="C281" s="77"/>
      <c r="D281" s="78"/>
      <c r="E281" s="135"/>
      <c r="F281" s="349" t="s">
        <v>1092</v>
      </c>
      <c r="I281" s="932">
        <f>J259*IF($G268=$M268,$I275,1)</f>
        <v>1377</v>
      </c>
      <c r="J281" s="531">
        <f>FLOOR(I281,$S272)</f>
        <v>1377</v>
      </c>
      <c r="K281" s="349" t="s">
        <v>136</v>
      </c>
    </row>
    <row r="282" spans="1:32" s="349" customFormat="1" ht="12.75" outlineLevel="1" x14ac:dyDescent="0.2">
      <c r="A282" s="669" t="str">
        <f>INDEX(Checks!$J$42:$J$47,MATCH((SEARCH("(",formuletekst(J282))),Checks!$I$42:$I$47,0))</f>
        <v>ABE</v>
      </c>
      <c r="B282" s="61"/>
      <c r="C282" s="77"/>
      <c r="D282" s="78"/>
      <c r="E282" s="135"/>
      <c r="F282" s="349" t="s">
        <v>1113</v>
      </c>
      <c r="I282" s="932">
        <f>J260*IF($G268=$M268,$I275,1)</f>
        <v>5514</v>
      </c>
      <c r="J282" s="531">
        <f>FLOOR(I282,$S272)</f>
        <v>5514</v>
      </c>
      <c r="K282" s="349" t="s">
        <v>136</v>
      </c>
    </row>
    <row r="283" spans="1:32" s="349" customFormat="1" ht="12.75" outlineLevel="1" x14ac:dyDescent="0.2">
      <c r="A283" s="669" t="str">
        <f>INDEX(Checks!$J$42:$J$47,MATCH((SEARCH("(",formuletekst(J283))),Checks!$I$42:$I$47,0))</f>
        <v>ABE</v>
      </c>
      <c r="B283" s="61"/>
      <c r="C283" s="77"/>
      <c r="D283" s="78"/>
      <c r="E283" s="135"/>
      <c r="F283" s="349" t="s">
        <v>1100</v>
      </c>
      <c r="I283" s="932">
        <f>J261*IF($G268=$M268,$I275,1)</f>
        <v>5514</v>
      </c>
      <c r="J283" s="531">
        <f>FLOOR(I283,$S272)</f>
        <v>5514</v>
      </c>
      <c r="K283" s="349" t="s">
        <v>136</v>
      </c>
    </row>
    <row r="284" spans="1:32" s="349" customFormat="1" ht="12.75" outlineLevel="1" x14ac:dyDescent="0.2">
      <c r="A284" s="669" t="str">
        <f>INDEX(Checks!$J$42:$J$47,MATCH((SEARCH("(",formuletekst(J284))),Checks!$I$42:$I$47,0))</f>
        <v>ABE</v>
      </c>
      <c r="B284" s="61"/>
      <c r="C284" s="77"/>
      <c r="D284" s="78"/>
      <c r="E284" s="135"/>
      <c r="F284" s="349" t="s">
        <v>1101</v>
      </c>
      <c r="I284" s="932">
        <f>J262*IF($G268=$M268,$I275,1)</f>
        <v>1377</v>
      </c>
      <c r="J284" s="531">
        <f>FLOOR(I284,$S272)</f>
        <v>1377</v>
      </c>
      <c r="K284" s="349" t="s">
        <v>136</v>
      </c>
    </row>
    <row r="285" spans="1:32" s="349" customFormat="1" ht="12.75" outlineLevel="1" x14ac:dyDescent="0.2">
      <c r="A285" s="669" t="str">
        <f>INDEX(Checks!$J$42:$J$47,MATCH((SEARCH("(",formuletekst(J285))),Checks!$I$42:$I$47,0))</f>
        <v>ABE</v>
      </c>
      <c r="B285" s="61"/>
      <c r="C285" s="77"/>
      <c r="D285" s="78"/>
      <c r="E285" s="135"/>
      <c r="F285" s="349" t="s">
        <v>1102</v>
      </c>
      <c r="I285" s="932">
        <f>J263*IF($G268=$M268,$I275,1)</f>
        <v>1377</v>
      </c>
      <c r="J285" s="531">
        <f>FLOOR(I285,$S272)</f>
        <v>1377</v>
      </c>
      <c r="K285" s="349" t="s">
        <v>136</v>
      </c>
    </row>
    <row r="286" spans="1:32" s="349" customFormat="1" ht="12.75" outlineLevel="1" x14ac:dyDescent="0.2">
      <c r="A286" s="669" t="str">
        <f>INDEX(Checks!$J$42:$J$47,MATCH((SEARCH("(",formuletekst(J286))),Checks!$I$42:$I$47,0))</f>
        <v>ABE</v>
      </c>
      <c r="B286" s="61"/>
      <c r="C286" s="77"/>
      <c r="D286" s="78"/>
      <c r="E286" s="135"/>
      <c r="F286" s="349" t="s">
        <v>1103</v>
      </c>
      <c r="I286" s="932">
        <f>J264*IF($G268=$M268,$I275,1)</f>
        <v>5514</v>
      </c>
      <c r="J286" s="531">
        <f>FLOOR(I286,$S272)</f>
        <v>5514</v>
      </c>
      <c r="K286" s="349" t="s">
        <v>136</v>
      </c>
    </row>
    <row r="287" spans="1:32" s="349" customFormat="1" ht="12.75" outlineLevel="1" x14ac:dyDescent="0.2">
      <c r="A287" s="669" t="str">
        <f>INDEX(Checks!$J$42:$J$47,MATCH((SEARCH("(",formuletekst(J287))),Checks!$I$42:$I$47,0))</f>
        <v>ABE</v>
      </c>
      <c r="B287" s="61"/>
      <c r="C287" s="77"/>
      <c r="D287" s="78"/>
      <c r="E287" s="135"/>
      <c r="F287" s="349" t="s">
        <v>1104</v>
      </c>
      <c r="I287" s="932">
        <f>J265*IF($G268=$M268,$I275,1)</f>
        <v>5514</v>
      </c>
      <c r="J287" s="531">
        <f>FLOOR(I287,$S272)</f>
        <v>5514</v>
      </c>
      <c r="K287" s="349" t="s">
        <v>136</v>
      </c>
    </row>
    <row r="288" spans="1:32" s="349" customFormat="1" ht="12.75" outlineLevel="1" x14ac:dyDescent="0.2">
      <c r="A288" s="669" t="str">
        <f>INDEX(Checks!$J$42:$J$47,MATCH((SEARCH("(",formuletekst(J288))),Checks!$I$42:$I$47,0))</f>
        <v>ABE</v>
      </c>
      <c r="B288" s="61"/>
      <c r="C288" s="77"/>
      <c r="D288" s="78"/>
      <c r="E288" s="135"/>
      <c r="F288" s="349" t="s">
        <v>1114</v>
      </c>
      <c r="I288" s="932">
        <f>J266*IF($G268=$M268,$I275,1)</f>
        <v>5514</v>
      </c>
      <c r="J288" s="531">
        <f>FLOOR(I288,$S272)</f>
        <v>5514</v>
      </c>
      <c r="K288" s="349" t="s">
        <v>136</v>
      </c>
    </row>
    <row r="289" spans="1:32" s="349" customFormat="1" ht="12.75" x14ac:dyDescent="0.2">
      <c r="B289" s="61"/>
      <c r="C289" s="77"/>
      <c r="D289" s="78"/>
      <c r="E289" s="135"/>
      <c r="J289" s="399"/>
    </row>
    <row r="290" spans="1:32" s="433" customFormat="1" ht="12.75" x14ac:dyDescent="0.2">
      <c r="A290" s="852" t="s">
        <v>1583</v>
      </c>
      <c r="B290" s="126"/>
      <c r="C290" s="127"/>
      <c r="D290" s="128"/>
      <c r="E290" s="129" t="s">
        <v>2</v>
      </c>
      <c r="F290" s="130"/>
      <c r="G290" s="121">
        <f>G268+1</f>
        <v>2022</v>
      </c>
      <c r="H290" s="131">
        <f>ROW(J301)-ROW()</f>
        <v>11</v>
      </c>
      <c r="I290" s="131"/>
      <c r="J290" s="131"/>
      <c r="L290" s="1484" t="s">
        <v>2161</v>
      </c>
      <c r="M290" s="121">
        <v>2020</v>
      </c>
      <c r="N290" s="131" t="s">
        <v>1111</v>
      </c>
      <c r="O290" s="121">
        <v>2024</v>
      </c>
      <c r="P290" s="131">
        <f>ROW(R292)-ROW()</f>
        <v>2</v>
      </c>
      <c r="V290" s="533"/>
      <c r="W290" s="533"/>
      <c r="X290" s="533"/>
      <c r="Y290" s="533"/>
      <c r="Z290" s="533"/>
      <c r="AA290" s="533"/>
      <c r="AB290" s="533"/>
      <c r="AC290" s="533"/>
      <c r="AD290" s="533"/>
      <c r="AE290" s="533"/>
      <c r="AF290" s="533"/>
    </row>
    <row r="291" spans="1:32" s="349" customFormat="1" ht="12.75" outlineLevel="1" x14ac:dyDescent="0.2">
      <c r="B291" s="61"/>
      <c r="C291" s="77"/>
      <c r="D291" s="78"/>
      <c r="E291" s="135"/>
    </row>
    <row r="292" spans="1:32" s="349" customFormat="1" ht="12.75" outlineLevel="1" x14ac:dyDescent="0.2">
      <c r="B292" s="61"/>
      <c r="C292" s="77"/>
      <c r="D292" s="78"/>
      <c r="E292" s="135"/>
      <c r="G292" s="112" t="s">
        <v>0</v>
      </c>
      <c r="H292" s="950">
        <v>2016</v>
      </c>
      <c r="I292" s="181">
        <f>VLOOKUP($H292,'TCF en bruto WML'!$G$13:$J$76,'TCF en bruto WML'!$H$78,FALSE)</f>
        <v>1.0049999999999999</v>
      </c>
      <c r="J292" s="400"/>
      <c r="S292" s="372" t="s">
        <v>243</v>
      </c>
      <c r="V292" s="75" t="s">
        <v>29</v>
      </c>
    </row>
    <row r="293" spans="1:32" s="349" customFormat="1" ht="12.75" outlineLevel="1" x14ac:dyDescent="0.2">
      <c r="B293" s="61"/>
      <c r="C293" s="77"/>
      <c r="D293" s="78"/>
      <c r="E293" s="135"/>
      <c r="G293" s="33" t="s">
        <v>0</v>
      </c>
      <c r="H293" s="951">
        <v>2017</v>
      </c>
      <c r="I293" s="952">
        <f>VLOOKUP($H293,'TCF en bruto WML'!$G$13:$J$76,'TCF en bruto WML'!$H$78,FALSE)</f>
        <v>1.0029999999999999</v>
      </c>
      <c r="J293" s="400"/>
      <c r="R293" s="356"/>
      <c r="V293" s="553" t="s">
        <v>1115</v>
      </c>
      <c r="W293" s="2439"/>
      <c r="X293" s="2439"/>
      <c r="Y293" s="2439"/>
      <c r="Z293" s="2439"/>
      <c r="AA293" s="2439"/>
      <c r="AB293" s="2439"/>
      <c r="AC293" s="2439"/>
      <c r="AD293" s="2439"/>
      <c r="AE293" s="2439"/>
      <c r="AF293" s="2440"/>
    </row>
    <row r="294" spans="1:32" s="349" customFormat="1" ht="15" customHeight="1" outlineLevel="1" x14ac:dyDescent="0.2">
      <c r="B294" s="61"/>
      <c r="C294" s="77"/>
      <c r="D294" s="78"/>
      <c r="E294" s="135"/>
      <c r="G294" s="33" t="s">
        <v>0</v>
      </c>
      <c r="H294" s="951">
        <v>2018</v>
      </c>
      <c r="I294" s="952">
        <f>VLOOKUP($H294,'TCF en bruto WML'!$G$13:$J$76,'TCF en bruto WML'!$H$78,FALSE)</f>
        <v>1.008</v>
      </c>
      <c r="J294" s="400"/>
      <c r="S294" s="641">
        <v>1</v>
      </c>
      <c r="T294" s="349" t="s">
        <v>136</v>
      </c>
      <c r="V294" s="3070" t="s">
        <v>1116</v>
      </c>
      <c r="W294" s="3071"/>
      <c r="X294" s="3071"/>
      <c r="Y294" s="3071"/>
      <c r="Z294" s="3071"/>
      <c r="AA294" s="3071"/>
      <c r="AB294" s="3071"/>
      <c r="AC294" s="3071"/>
      <c r="AD294" s="3071"/>
      <c r="AE294" s="3071"/>
      <c r="AF294" s="3072"/>
    </row>
    <row r="295" spans="1:32" s="349" customFormat="1" ht="12.75" outlineLevel="1" x14ac:dyDescent="0.2">
      <c r="B295" s="61"/>
      <c r="C295" s="77"/>
      <c r="D295" s="78"/>
      <c r="E295" s="78"/>
      <c r="G295" s="33" t="s">
        <v>0</v>
      </c>
      <c r="H295" s="951">
        <v>2019</v>
      </c>
      <c r="I295" s="952">
        <f>VLOOKUP($H295,'TCF en bruto WML'!$G$13:$J$76,'TCF en bruto WML'!$H$78,FALSE)</f>
        <v>1.012</v>
      </c>
      <c r="J295" s="431"/>
      <c r="K295" s="356"/>
      <c r="L295" s="356"/>
      <c r="M295" s="356"/>
      <c r="N295" s="356"/>
      <c r="O295" s="356"/>
      <c r="P295" s="356"/>
      <c r="Q295" s="356"/>
      <c r="V295" s="3070"/>
      <c r="W295" s="3071"/>
      <c r="X295" s="3071"/>
      <c r="Y295" s="3071"/>
      <c r="Z295" s="3071"/>
      <c r="AA295" s="3071"/>
      <c r="AB295" s="3071"/>
      <c r="AC295" s="3071"/>
      <c r="AD295" s="3071"/>
      <c r="AE295" s="3071"/>
      <c r="AF295" s="3072"/>
    </row>
    <row r="296" spans="1:32" s="349" customFormat="1" ht="12.75" outlineLevel="1" x14ac:dyDescent="0.2">
      <c r="B296" s="61"/>
      <c r="C296" s="77"/>
      <c r="D296" s="78" t="s">
        <v>139</v>
      </c>
      <c r="E296" s="78"/>
      <c r="G296" s="33" t="s">
        <v>0</v>
      </c>
      <c r="H296" s="951">
        <v>2020</v>
      </c>
      <c r="I296" s="952">
        <f>VLOOKUP($H296,'TCF en bruto WML'!$G$13:$J$76,'TCF en bruto WML'!$H$78,FALSE)</f>
        <v>1.016</v>
      </c>
      <c r="J296" s="431"/>
      <c r="K296" s="356"/>
      <c r="L296" s="356"/>
      <c r="M296" s="356"/>
      <c r="N296" s="356"/>
      <c r="O296" s="356"/>
      <c r="P296" s="356"/>
      <c r="Q296" s="356"/>
      <c r="V296" s="3070" t="s">
        <v>1117</v>
      </c>
      <c r="W296" s="3071"/>
      <c r="X296" s="3071"/>
      <c r="Y296" s="3071"/>
      <c r="Z296" s="3071"/>
      <c r="AA296" s="3071"/>
      <c r="AB296" s="3071"/>
      <c r="AC296" s="3071"/>
      <c r="AD296" s="3071"/>
      <c r="AE296" s="3071"/>
      <c r="AF296" s="3072"/>
    </row>
    <row r="297" spans="1:32" s="349" customFormat="1" ht="13.5" outlineLevel="1" thickBot="1" x14ac:dyDescent="0.25">
      <c r="B297" s="61"/>
      <c r="C297" s="77"/>
      <c r="D297" s="78"/>
      <c r="E297" s="78"/>
      <c r="G297" s="85" t="s">
        <v>0</v>
      </c>
      <c r="H297" s="953" t="s">
        <v>1112</v>
      </c>
      <c r="I297" s="868">
        <f>I292*I293*I294*I295*I296</f>
        <v>1.0447244225510399</v>
      </c>
      <c r="J297" s="431"/>
      <c r="K297" s="356"/>
      <c r="L297" s="356"/>
      <c r="M297" s="356"/>
      <c r="N297" s="356"/>
      <c r="O297" s="356"/>
      <c r="P297" s="356"/>
      <c r="Q297" s="356"/>
      <c r="V297" s="3073"/>
      <c r="W297" s="3074"/>
      <c r="X297" s="3074"/>
      <c r="Y297" s="3074"/>
      <c r="Z297" s="3074"/>
      <c r="AA297" s="3074"/>
      <c r="AB297" s="3074"/>
      <c r="AC297" s="3074"/>
      <c r="AD297" s="3074"/>
      <c r="AE297" s="3074"/>
      <c r="AF297" s="3075"/>
    </row>
    <row r="298" spans="1:32" s="349" customFormat="1" ht="12.75" outlineLevel="1" x14ac:dyDescent="0.2">
      <c r="B298" s="61"/>
      <c r="C298" s="77"/>
      <c r="D298" s="78"/>
      <c r="E298" s="135"/>
    </row>
    <row r="299" spans="1:32" s="349" customFormat="1" ht="12.75" outlineLevel="1" x14ac:dyDescent="0.2">
      <c r="B299" s="61"/>
      <c r="C299" s="77"/>
      <c r="D299" s="78"/>
      <c r="E299" s="135"/>
      <c r="I299" s="420" t="s">
        <v>180</v>
      </c>
      <c r="J299" s="955" t="s">
        <v>181</v>
      </c>
      <c r="K299" s="420"/>
    </row>
    <row r="300" spans="1:32" s="349" customFormat="1" ht="12.75" outlineLevel="1" x14ac:dyDescent="0.2">
      <c r="A300" s="669"/>
      <c r="B300" s="61"/>
      <c r="C300" s="77"/>
      <c r="D300" s="78"/>
      <c r="E300" s="135"/>
      <c r="F300" s="349" t="s">
        <v>1089</v>
      </c>
      <c r="I300" s="954">
        <f>J278</f>
        <v>0.2</v>
      </c>
      <c r="J300" s="631">
        <f>I300</f>
        <v>0.2</v>
      </c>
      <c r="K300" s="349" t="s">
        <v>184</v>
      </c>
    </row>
    <row r="301" spans="1:32" s="349" customFormat="1" ht="12.75" outlineLevel="1" x14ac:dyDescent="0.2">
      <c r="A301" s="669" t="str">
        <f>INDEX(Checks!$J$42:$J$47,MATCH((SEARCH("(",formuletekst(J301))),Checks!$I$42:$I$47,0))</f>
        <v>ABE</v>
      </c>
      <c r="B301" s="61"/>
      <c r="C301" s="77"/>
      <c r="D301" s="78"/>
      <c r="E301" s="135"/>
      <c r="F301" s="349" t="s">
        <v>1088</v>
      </c>
      <c r="I301" s="932">
        <f>J279*IF($G290=$M290,$I297,1)</f>
        <v>5514</v>
      </c>
      <c r="J301" s="531">
        <f>FLOOR(I301,$S294)</f>
        <v>5514</v>
      </c>
      <c r="K301" s="349" t="s">
        <v>136</v>
      </c>
    </row>
    <row r="302" spans="1:32" s="349" customFormat="1" ht="12.75" outlineLevel="1" x14ac:dyDescent="0.2">
      <c r="A302" s="669" t="str">
        <f>INDEX(Checks!$J$42:$J$47,MATCH((SEARCH("(",formuletekst(J302))),Checks!$I$42:$I$47,0))</f>
        <v>ABE</v>
      </c>
      <c r="B302" s="61"/>
      <c r="C302" s="77"/>
      <c r="D302" s="78"/>
      <c r="E302" s="135"/>
      <c r="F302" s="349" t="s">
        <v>1091</v>
      </c>
      <c r="I302" s="932">
        <f>J280*IF($G290=$M290,$I297,1)</f>
        <v>136</v>
      </c>
      <c r="J302" s="531">
        <f>FLOOR(I302,$S294)</f>
        <v>136</v>
      </c>
      <c r="K302" s="349" t="s">
        <v>136</v>
      </c>
    </row>
    <row r="303" spans="1:32" s="349" customFormat="1" ht="12.75" outlineLevel="1" x14ac:dyDescent="0.2">
      <c r="A303" s="669" t="str">
        <f>INDEX(Checks!$J$42:$J$47,MATCH((SEARCH("(",formuletekst(J303))),Checks!$I$42:$I$47,0))</f>
        <v>ABE</v>
      </c>
      <c r="B303" s="61"/>
      <c r="C303" s="77"/>
      <c r="D303" s="78"/>
      <c r="E303" s="135"/>
      <c r="F303" s="349" t="s">
        <v>1092</v>
      </c>
      <c r="I303" s="932">
        <f>J281*IF($G290=$M290,$I297,1)</f>
        <v>1377</v>
      </c>
      <c r="J303" s="531">
        <f>FLOOR(I303,$S294)</f>
        <v>1377</v>
      </c>
      <c r="K303" s="349" t="s">
        <v>136</v>
      </c>
    </row>
    <row r="304" spans="1:32" s="349" customFormat="1" ht="12.75" outlineLevel="1" x14ac:dyDescent="0.2">
      <c r="A304" s="669" t="str">
        <f>INDEX(Checks!$J$42:$J$47,MATCH((SEARCH("(",formuletekst(J304))),Checks!$I$42:$I$47,0))</f>
        <v>ABE</v>
      </c>
      <c r="B304" s="61"/>
      <c r="C304" s="77"/>
      <c r="D304" s="78"/>
      <c r="E304" s="135"/>
      <c r="F304" s="349" t="s">
        <v>1113</v>
      </c>
      <c r="I304" s="932">
        <f>J282*IF($G290=$M290,$I297,1)</f>
        <v>5514</v>
      </c>
      <c r="J304" s="531">
        <f>FLOOR(I304,$S294)</f>
        <v>5514</v>
      </c>
      <c r="K304" s="349" t="s">
        <v>136</v>
      </c>
    </row>
    <row r="305" spans="1:32" s="349" customFormat="1" ht="12.75" outlineLevel="1" x14ac:dyDescent="0.2">
      <c r="A305" s="669" t="str">
        <f>INDEX(Checks!$J$42:$J$47,MATCH((SEARCH("(",formuletekst(J305))),Checks!$I$42:$I$47,0))</f>
        <v>ABE</v>
      </c>
      <c r="B305" s="61"/>
      <c r="C305" s="77"/>
      <c r="D305" s="78"/>
      <c r="E305" s="135"/>
      <c r="F305" s="349" t="s">
        <v>1100</v>
      </c>
      <c r="I305" s="932">
        <f>J283*IF($G290=$M290,$I297,1)</f>
        <v>5514</v>
      </c>
      <c r="J305" s="531">
        <f>FLOOR(I305,$S294)</f>
        <v>5514</v>
      </c>
      <c r="K305" s="349" t="s">
        <v>136</v>
      </c>
    </row>
    <row r="306" spans="1:32" s="349" customFormat="1" ht="12.75" outlineLevel="1" x14ac:dyDescent="0.2">
      <c r="A306" s="669" t="str">
        <f>INDEX(Checks!$J$42:$J$47,MATCH((SEARCH("(",formuletekst(J306))),Checks!$I$42:$I$47,0))</f>
        <v>ABE</v>
      </c>
      <c r="B306" s="61"/>
      <c r="C306" s="77"/>
      <c r="D306" s="78"/>
      <c r="E306" s="135"/>
      <c r="F306" s="349" t="s">
        <v>1101</v>
      </c>
      <c r="I306" s="932">
        <f>J284*IF($G290=$M290,$I297,1)</f>
        <v>1377</v>
      </c>
      <c r="J306" s="531">
        <f>FLOOR(I306,$S294)</f>
        <v>1377</v>
      </c>
      <c r="K306" s="349" t="s">
        <v>136</v>
      </c>
    </row>
    <row r="307" spans="1:32" s="349" customFormat="1" ht="12.75" outlineLevel="1" x14ac:dyDescent="0.2">
      <c r="A307" s="669" t="str">
        <f>INDEX(Checks!$J$42:$J$47,MATCH((SEARCH("(",formuletekst(J307))),Checks!$I$42:$I$47,0))</f>
        <v>ABE</v>
      </c>
      <c r="B307" s="61"/>
      <c r="C307" s="77"/>
      <c r="D307" s="78"/>
      <c r="E307" s="135"/>
      <c r="F307" s="349" t="s">
        <v>1102</v>
      </c>
      <c r="I307" s="932">
        <f>J285*IF($G290=$M290,$I297,1)</f>
        <v>1377</v>
      </c>
      <c r="J307" s="531">
        <f>FLOOR(I307,$S294)</f>
        <v>1377</v>
      </c>
      <c r="K307" s="349" t="s">
        <v>136</v>
      </c>
    </row>
    <row r="308" spans="1:32" s="349" customFormat="1" ht="12.75" outlineLevel="1" x14ac:dyDescent="0.2">
      <c r="A308" s="669" t="str">
        <f>INDEX(Checks!$J$42:$J$47,MATCH((SEARCH("(",formuletekst(J308))),Checks!$I$42:$I$47,0))</f>
        <v>ABE</v>
      </c>
      <c r="B308" s="61"/>
      <c r="C308" s="77"/>
      <c r="D308" s="78"/>
      <c r="E308" s="135"/>
      <c r="F308" s="349" t="s">
        <v>1103</v>
      </c>
      <c r="I308" s="932">
        <f>J286*IF($G290=$M290,$I297,1)</f>
        <v>5514</v>
      </c>
      <c r="J308" s="531">
        <f>FLOOR(I308,$S294)</f>
        <v>5514</v>
      </c>
      <c r="K308" s="349" t="s">
        <v>136</v>
      </c>
    </row>
    <row r="309" spans="1:32" s="349" customFormat="1" ht="12.75" outlineLevel="1" x14ac:dyDescent="0.2">
      <c r="A309" s="669" t="str">
        <f>INDEX(Checks!$J$42:$J$47,MATCH((SEARCH("(",formuletekst(J309))),Checks!$I$42:$I$47,0))</f>
        <v>ABE</v>
      </c>
      <c r="B309" s="61"/>
      <c r="C309" s="77"/>
      <c r="D309" s="78"/>
      <c r="E309" s="135"/>
      <c r="F309" s="349" t="s">
        <v>1104</v>
      </c>
      <c r="I309" s="932">
        <f>J287*IF($G290=$M290,$I297,1)</f>
        <v>5514</v>
      </c>
      <c r="J309" s="531">
        <f>FLOOR(I309,$S294)</f>
        <v>5514</v>
      </c>
      <c r="K309" s="349" t="s">
        <v>136</v>
      </c>
    </row>
    <row r="310" spans="1:32" s="349" customFormat="1" ht="12.75" outlineLevel="1" x14ac:dyDescent="0.2">
      <c r="A310" s="669" t="str">
        <f>INDEX(Checks!$J$42:$J$47,MATCH((SEARCH("(",formuletekst(J310))),Checks!$I$42:$I$47,0))</f>
        <v>ABE</v>
      </c>
      <c r="B310" s="61"/>
      <c r="C310" s="77"/>
      <c r="D310" s="78"/>
      <c r="E310" s="135"/>
      <c r="F310" s="349" t="s">
        <v>1114</v>
      </c>
      <c r="I310" s="932">
        <f>J288*IF($G290=$M290,$I297,1)</f>
        <v>5514</v>
      </c>
      <c r="J310" s="531">
        <f>FLOOR(I310,$S294)</f>
        <v>5514</v>
      </c>
      <c r="K310" s="349" t="s">
        <v>136</v>
      </c>
    </row>
    <row r="311" spans="1:32" s="349" customFormat="1" ht="12.75" x14ac:dyDescent="0.2">
      <c r="B311" s="61"/>
      <c r="C311" s="77"/>
      <c r="D311" s="78"/>
      <c r="E311" s="135"/>
      <c r="J311" s="399"/>
    </row>
    <row r="312" spans="1:32" s="433" customFormat="1" ht="12.75" x14ac:dyDescent="0.2">
      <c r="A312" s="852" t="s">
        <v>1583</v>
      </c>
      <c r="B312" s="126"/>
      <c r="C312" s="127"/>
      <c r="D312" s="128"/>
      <c r="E312" s="129" t="s">
        <v>2</v>
      </c>
      <c r="F312" s="130"/>
      <c r="G312" s="121">
        <f>G290+1</f>
        <v>2023</v>
      </c>
      <c r="H312" s="131">
        <f>ROW(J323)-ROW()</f>
        <v>11</v>
      </c>
      <c r="I312" s="131"/>
      <c r="J312" s="131"/>
      <c r="L312" s="1484" t="s">
        <v>2161</v>
      </c>
      <c r="M312" s="121">
        <v>2020</v>
      </c>
      <c r="N312" s="131" t="s">
        <v>1111</v>
      </c>
      <c r="O312" s="121">
        <v>2024</v>
      </c>
      <c r="P312" s="131">
        <f>ROW(R314)-ROW()</f>
        <v>2</v>
      </c>
      <c r="V312" s="533"/>
      <c r="W312" s="533"/>
      <c r="X312" s="533"/>
      <c r="Y312" s="533"/>
      <c r="Z312" s="533"/>
      <c r="AA312" s="533"/>
      <c r="AB312" s="533"/>
      <c r="AC312" s="533"/>
      <c r="AD312" s="533"/>
      <c r="AE312" s="533"/>
      <c r="AF312" s="533"/>
    </row>
    <row r="313" spans="1:32" s="349" customFormat="1" ht="12.75" outlineLevel="1" x14ac:dyDescent="0.2">
      <c r="B313" s="61"/>
      <c r="C313" s="77"/>
      <c r="D313" s="78"/>
      <c r="E313" s="135"/>
    </row>
    <row r="314" spans="1:32" s="349" customFormat="1" ht="12.75" outlineLevel="1" x14ac:dyDescent="0.2">
      <c r="B314" s="61"/>
      <c r="C314" s="77"/>
      <c r="D314" s="78"/>
      <c r="E314" s="135"/>
      <c r="G314" s="112" t="s">
        <v>0</v>
      </c>
      <c r="H314" s="950">
        <v>2016</v>
      </c>
      <c r="I314" s="181">
        <f>VLOOKUP($H314,'TCF en bruto WML'!$G$13:$J$76,'TCF en bruto WML'!$H$78,FALSE)</f>
        <v>1.0049999999999999</v>
      </c>
      <c r="J314" s="400"/>
      <c r="S314" s="372" t="s">
        <v>243</v>
      </c>
      <c r="V314" s="75" t="s">
        <v>29</v>
      </c>
    </row>
    <row r="315" spans="1:32" s="349" customFormat="1" ht="12.75" outlineLevel="1" x14ac:dyDescent="0.2">
      <c r="B315" s="61"/>
      <c r="C315" s="77"/>
      <c r="D315" s="78"/>
      <c r="E315" s="135"/>
      <c r="G315" s="33" t="s">
        <v>0</v>
      </c>
      <c r="H315" s="951">
        <v>2017</v>
      </c>
      <c r="I315" s="952">
        <f>VLOOKUP($H315,'TCF en bruto WML'!$G$13:$J$76,'TCF en bruto WML'!$H$78,FALSE)</f>
        <v>1.0029999999999999</v>
      </c>
      <c r="J315" s="400"/>
      <c r="R315" s="356"/>
      <c r="V315" s="553" t="s">
        <v>1115</v>
      </c>
      <c r="W315" s="2514"/>
      <c r="X315" s="2514"/>
      <c r="Y315" s="2514"/>
      <c r="Z315" s="2514"/>
      <c r="AA315" s="2514"/>
      <c r="AB315" s="2514"/>
      <c r="AC315" s="2514"/>
      <c r="AD315" s="2514"/>
      <c r="AE315" s="2514"/>
      <c r="AF315" s="2515"/>
    </row>
    <row r="316" spans="1:32" s="349" customFormat="1" ht="15" customHeight="1" outlineLevel="1" x14ac:dyDescent="0.2">
      <c r="B316" s="61"/>
      <c r="C316" s="77"/>
      <c r="D316" s="78"/>
      <c r="E316" s="135"/>
      <c r="G316" s="33" t="s">
        <v>0</v>
      </c>
      <c r="H316" s="951">
        <v>2018</v>
      </c>
      <c r="I316" s="952">
        <f>VLOOKUP($H316,'TCF en bruto WML'!$G$13:$J$76,'TCF en bruto WML'!$H$78,FALSE)</f>
        <v>1.008</v>
      </c>
      <c r="J316" s="400"/>
      <c r="S316" s="641">
        <v>1</v>
      </c>
      <c r="T316" s="349" t="s">
        <v>136</v>
      </c>
      <c r="V316" s="3070" t="s">
        <v>1116</v>
      </c>
      <c r="W316" s="3071"/>
      <c r="X316" s="3071"/>
      <c r="Y316" s="3071"/>
      <c r="Z316" s="3071"/>
      <c r="AA316" s="3071"/>
      <c r="AB316" s="3071"/>
      <c r="AC316" s="3071"/>
      <c r="AD316" s="3071"/>
      <c r="AE316" s="3071"/>
      <c r="AF316" s="3072"/>
    </row>
    <row r="317" spans="1:32" s="349" customFormat="1" ht="12.75" outlineLevel="1" x14ac:dyDescent="0.2">
      <c r="B317" s="61"/>
      <c r="C317" s="77"/>
      <c r="D317" s="78"/>
      <c r="E317" s="78"/>
      <c r="G317" s="33" t="s">
        <v>0</v>
      </c>
      <c r="H317" s="951">
        <v>2019</v>
      </c>
      <c r="I317" s="952">
        <f>VLOOKUP($H317,'TCF en bruto WML'!$G$13:$J$76,'TCF en bruto WML'!$H$78,FALSE)</f>
        <v>1.012</v>
      </c>
      <c r="J317" s="431"/>
      <c r="K317" s="356"/>
      <c r="L317" s="356"/>
      <c r="M317" s="356"/>
      <c r="N317" s="356"/>
      <c r="O317" s="356"/>
      <c r="P317" s="356"/>
      <c r="Q317" s="356"/>
      <c r="V317" s="3070"/>
      <c r="W317" s="3071"/>
      <c r="X317" s="3071"/>
      <c r="Y317" s="3071"/>
      <c r="Z317" s="3071"/>
      <c r="AA317" s="3071"/>
      <c r="AB317" s="3071"/>
      <c r="AC317" s="3071"/>
      <c r="AD317" s="3071"/>
      <c r="AE317" s="3071"/>
      <c r="AF317" s="3072"/>
    </row>
    <row r="318" spans="1:32" s="349" customFormat="1" ht="12.75" outlineLevel="1" x14ac:dyDescent="0.2">
      <c r="B318" s="61"/>
      <c r="C318" s="77"/>
      <c r="D318" s="78" t="s">
        <v>139</v>
      </c>
      <c r="E318" s="78"/>
      <c r="G318" s="33" t="s">
        <v>0</v>
      </c>
      <c r="H318" s="951">
        <v>2020</v>
      </c>
      <c r="I318" s="952">
        <f>VLOOKUP($H318,'TCF en bruto WML'!$G$13:$J$76,'TCF en bruto WML'!$H$78,FALSE)</f>
        <v>1.016</v>
      </c>
      <c r="J318" s="431"/>
      <c r="K318" s="356"/>
      <c r="L318" s="356"/>
      <c r="M318" s="356"/>
      <c r="N318" s="356"/>
      <c r="O318" s="356"/>
      <c r="P318" s="356"/>
      <c r="Q318" s="356"/>
      <c r="V318" s="3070" t="s">
        <v>1117</v>
      </c>
      <c r="W318" s="3071"/>
      <c r="X318" s="3071"/>
      <c r="Y318" s="3071"/>
      <c r="Z318" s="3071"/>
      <c r="AA318" s="3071"/>
      <c r="AB318" s="3071"/>
      <c r="AC318" s="3071"/>
      <c r="AD318" s="3071"/>
      <c r="AE318" s="3071"/>
      <c r="AF318" s="3072"/>
    </row>
    <row r="319" spans="1:32" s="349" customFormat="1" ht="13.5" outlineLevel="1" thickBot="1" x14ac:dyDescent="0.25">
      <c r="B319" s="61"/>
      <c r="C319" s="77"/>
      <c r="D319" s="78"/>
      <c r="E319" s="78"/>
      <c r="G319" s="85" t="s">
        <v>0</v>
      </c>
      <c r="H319" s="953" t="s">
        <v>1112</v>
      </c>
      <c r="I319" s="868">
        <f>I314*I315*I316*I317*I318</f>
        <v>1.0447244225510399</v>
      </c>
      <c r="J319" s="431"/>
      <c r="K319" s="356"/>
      <c r="L319" s="356"/>
      <c r="M319" s="356"/>
      <c r="N319" s="356"/>
      <c r="O319" s="356"/>
      <c r="P319" s="356"/>
      <c r="Q319" s="356"/>
      <c r="V319" s="3073"/>
      <c r="W319" s="3074"/>
      <c r="X319" s="3074"/>
      <c r="Y319" s="3074"/>
      <c r="Z319" s="3074"/>
      <c r="AA319" s="3074"/>
      <c r="AB319" s="3074"/>
      <c r="AC319" s="3074"/>
      <c r="AD319" s="3074"/>
      <c r="AE319" s="3074"/>
      <c r="AF319" s="3075"/>
    </row>
    <row r="320" spans="1:32" s="349" customFormat="1" ht="12.75" outlineLevel="1" x14ac:dyDescent="0.2">
      <c r="B320" s="61"/>
      <c r="C320" s="77"/>
      <c r="D320" s="78"/>
      <c r="E320" s="135"/>
    </row>
    <row r="321" spans="1:32" s="349" customFormat="1" ht="12.75" outlineLevel="1" x14ac:dyDescent="0.2">
      <c r="B321" s="61"/>
      <c r="C321" s="77"/>
      <c r="D321" s="78"/>
      <c r="E321" s="135"/>
      <c r="I321" s="420" t="s">
        <v>180</v>
      </c>
      <c r="J321" s="955" t="s">
        <v>181</v>
      </c>
      <c r="K321" s="420"/>
    </row>
    <row r="322" spans="1:32" s="349" customFormat="1" ht="12.75" outlineLevel="1" x14ac:dyDescent="0.2">
      <c r="A322" s="669"/>
      <c r="B322" s="61"/>
      <c r="C322" s="77"/>
      <c r="D322" s="78"/>
      <c r="E322" s="135"/>
      <c r="F322" s="349" t="s">
        <v>1089</v>
      </c>
      <c r="I322" s="954">
        <f>J300</f>
        <v>0.2</v>
      </c>
      <c r="J322" s="631">
        <f>I322</f>
        <v>0.2</v>
      </c>
      <c r="K322" s="349" t="s">
        <v>184</v>
      </c>
    </row>
    <row r="323" spans="1:32" s="349" customFormat="1" ht="12.75" outlineLevel="1" x14ac:dyDescent="0.2">
      <c r="A323" s="669" t="str">
        <f>INDEX(Checks!$J$42:$J$47,MATCH((SEARCH("(",formuletekst(J323))),Checks!$I$42:$I$47,0))</f>
        <v>ABE</v>
      </c>
      <c r="B323" s="61"/>
      <c r="C323" s="77"/>
      <c r="D323" s="78"/>
      <c r="E323" s="135"/>
      <c r="F323" s="349" t="s">
        <v>1088</v>
      </c>
      <c r="I323" s="932">
        <f>J301*IF($G312=$M312,$I319,1)</f>
        <v>5514</v>
      </c>
      <c r="J323" s="531">
        <f>FLOOR(I323,$S316)</f>
        <v>5514</v>
      </c>
      <c r="K323" s="349" t="s">
        <v>136</v>
      </c>
    </row>
    <row r="324" spans="1:32" s="349" customFormat="1" ht="12.75" outlineLevel="1" x14ac:dyDescent="0.2">
      <c r="A324" s="669" t="str">
        <f>INDEX(Checks!$J$42:$J$47,MATCH((SEARCH("(",formuletekst(J324))),Checks!$I$42:$I$47,0))</f>
        <v>ABE</v>
      </c>
      <c r="B324" s="61"/>
      <c r="C324" s="77"/>
      <c r="D324" s="78"/>
      <c r="E324" s="135"/>
      <c r="F324" s="349" t="s">
        <v>1091</v>
      </c>
      <c r="I324" s="932">
        <f>J302*IF($G312=$M312,$I319,1)</f>
        <v>136</v>
      </c>
      <c r="J324" s="531">
        <f>FLOOR(I324,$S316)</f>
        <v>136</v>
      </c>
      <c r="K324" s="349" t="s">
        <v>136</v>
      </c>
    </row>
    <row r="325" spans="1:32" s="349" customFormat="1" ht="12.75" outlineLevel="1" x14ac:dyDescent="0.2">
      <c r="A325" s="669" t="str">
        <f>INDEX(Checks!$J$42:$J$47,MATCH((SEARCH("(",formuletekst(J325))),Checks!$I$42:$I$47,0))</f>
        <v>ABE</v>
      </c>
      <c r="B325" s="61"/>
      <c r="C325" s="77"/>
      <c r="D325" s="78"/>
      <c r="E325" s="135"/>
      <c r="F325" s="349" t="s">
        <v>1092</v>
      </c>
      <c r="I325" s="932">
        <f>J303*IF($G312=$M312,$I319,1)</f>
        <v>1377</v>
      </c>
      <c r="J325" s="531">
        <f>FLOOR(I325,$S316)</f>
        <v>1377</v>
      </c>
      <c r="K325" s="349" t="s">
        <v>136</v>
      </c>
    </row>
    <row r="326" spans="1:32" s="349" customFormat="1" ht="12.75" outlineLevel="1" x14ac:dyDescent="0.2">
      <c r="A326" s="669" t="str">
        <f>INDEX(Checks!$J$42:$J$47,MATCH((SEARCH("(",formuletekst(J326))),Checks!$I$42:$I$47,0))</f>
        <v>ABE</v>
      </c>
      <c r="B326" s="61"/>
      <c r="C326" s="77"/>
      <c r="D326" s="78"/>
      <c r="E326" s="135"/>
      <c r="F326" s="349" t="s">
        <v>1113</v>
      </c>
      <c r="I326" s="932">
        <f>J304*IF($G312=$M312,$I319,1)</f>
        <v>5514</v>
      </c>
      <c r="J326" s="531">
        <f>FLOOR(I326,$S316)</f>
        <v>5514</v>
      </c>
      <c r="K326" s="349" t="s">
        <v>136</v>
      </c>
    </row>
    <row r="327" spans="1:32" s="349" customFormat="1" ht="12.75" outlineLevel="1" x14ac:dyDescent="0.2">
      <c r="A327" s="669" t="str">
        <f>INDEX(Checks!$J$42:$J$47,MATCH((SEARCH("(",formuletekst(J327))),Checks!$I$42:$I$47,0))</f>
        <v>ABE</v>
      </c>
      <c r="B327" s="61"/>
      <c r="C327" s="77"/>
      <c r="D327" s="78"/>
      <c r="E327" s="135"/>
      <c r="F327" s="349" t="s">
        <v>1100</v>
      </c>
      <c r="I327" s="932">
        <f>J305*IF($G312=$M312,$I319,1)</f>
        <v>5514</v>
      </c>
      <c r="J327" s="531">
        <f>FLOOR(I327,$S316)</f>
        <v>5514</v>
      </c>
      <c r="K327" s="349" t="s">
        <v>136</v>
      </c>
    </row>
    <row r="328" spans="1:32" s="349" customFormat="1" ht="12.75" outlineLevel="1" x14ac:dyDescent="0.2">
      <c r="A328" s="669" t="str">
        <f>INDEX(Checks!$J$42:$J$47,MATCH((SEARCH("(",formuletekst(J328))),Checks!$I$42:$I$47,0))</f>
        <v>ABE</v>
      </c>
      <c r="B328" s="61"/>
      <c r="C328" s="77"/>
      <c r="D328" s="78"/>
      <c r="E328" s="135"/>
      <c r="F328" s="349" t="s">
        <v>1101</v>
      </c>
      <c r="I328" s="932">
        <f>J306*IF($G312=$M312,$I319,1)</f>
        <v>1377</v>
      </c>
      <c r="J328" s="531">
        <f>FLOOR(I328,$S316)</f>
        <v>1377</v>
      </c>
      <c r="K328" s="349" t="s">
        <v>136</v>
      </c>
    </row>
    <row r="329" spans="1:32" s="349" customFormat="1" ht="12.75" outlineLevel="1" x14ac:dyDescent="0.2">
      <c r="A329" s="669" t="str">
        <f>INDEX(Checks!$J$42:$J$47,MATCH((SEARCH("(",formuletekst(J329))),Checks!$I$42:$I$47,0))</f>
        <v>ABE</v>
      </c>
      <c r="B329" s="61"/>
      <c r="C329" s="77"/>
      <c r="D329" s="78"/>
      <c r="E329" s="135"/>
      <c r="F329" s="349" t="s">
        <v>1102</v>
      </c>
      <c r="I329" s="932">
        <f>J307*IF($G312=$M312,$I319,1)</f>
        <v>1377</v>
      </c>
      <c r="J329" s="531">
        <f>FLOOR(I329,$S316)</f>
        <v>1377</v>
      </c>
      <c r="K329" s="349" t="s">
        <v>136</v>
      </c>
    </row>
    <row r="330" spans="1:32" s="349" customFormat="1" ht="12.75" outlineLevel="1" x14ac:dyDescent="0.2">
      <c r="A330" s="669" t="str">
        <f>INDEX(Checks!$J$42:$J$47,MATCH((SEARCH("(",formuletekst(J330))),Checks!$I$42:$I$47,0))</f>
        <v>ABE</v>
      </c>
      <c r="B330" s="61"/>
      <c r="C330" s="77"/>
      <c r="D330" s="78"/>
      <c r="E330" s="135"/>
      <c r="F330" s="349" t="s">
        <v>1103</v>
      </c>
      <c r="I330" s="932">
        <f>J308*IF($G312=$M312,$I319,1)</f>
        <v>5514</v>
      </c>
      <c r="J330" s="531">
        <f>FLOOR(I330,$S316)</f>
        <v>5514</v>
      </c>
      <c r="K330" s="349" t="s">
        <v>136</v>
      </c>
    </row>
    <row r="331" spans="1:32" s="349" customFormat="1" ht="12.75" outlineLevel="1" x14ac:dyDescent="0.2">
      <c r="A331" s="669" t="str">
        <f>INDEX(Checks!$J$42:$J$47,MATCH((SEARCH("(",formuletekst(J331))),Checks!$I$42:$I$47,0))</f>
        <v>ABE</v>
      </c>
      <c r="B331" s="61"/>
      <c r="C331" s="77"/>
      <c r="D331" s="78"/>
      <c r="E331" s="135"/>
      <c r="F331" s="349" t="s">
        <v>1104</v>
      </c>
      <c r="I331" s="932">
        <f>J309*IF($G312=$M312,$I319,1)</f>
        <v>5514</v>
      </c>
      <c r="J331" s="531">
        <f>FLOOR(I331,$S316)</f>
        <v>5514</v>
      </c>
      <c r="K331" s="349" t="s">
        <v>136</v>
      </c>
    </row>
    <row r="332" spans="1:32" s="349" customFormat="1" ht="12.75" outlineLevel="1" x14ac:dyDescent="0.2">
      <c r="A332" s="669" t="str">
        <f>INDEX(Checks!$J$42:$J$47,MATCH((SEARCH("(",formuletekst(J332))),Checks!$I$42:$I$47,0))</f>
        <v>ABE</v>
      </c>
      <c r="B332" s="61"/>
      <c r="C332" s="77"/>
      <c r="D332" s="78"/>
      <c r="E332" s="135"/>
      <c r="F332" s="349" t="s">
        <v>1114</v>
      </c>
      <c r="I332" s="932">
        <f>J310*IF($G312=$M312,$I319,1)</f>
        <v>5514</v>
      </c>
      <c r="J332" s="531">
        <f>FLOOR(I332,$S316)</f>
        <v>5514</v>
      </c>
      <c r="K332" s="349" t="s">
        <v>136</v>
      </c>
    </row>
    <row r="333" spans="1:32" s="349" customFormat="1" ht="12.75" x14ac:dyDescent="0.2">
      <c r="B333" s="61"/>
      <c r="C333" s="77"/>
      <c r="D333" s="78"/>
      <c r="E333" s="135"/>
      <c r="J333" s="399"/>
    </row>
    <row r="334" spans="1:32" s="433" customFormat="1" ht="12.75" x14ac:dyDescent="0.2">
      <c r="A334" s="852" t="s">
        <v>1583</v>
      </c>
      <c r="B334" s="126"/>
      <c r="C334" s="127"/>
      <c r="D334" s="128"/>
      <c r="E334" s="129" t="s">
        <v>2</v>
      </c>
      <c r="F334" s="130"/>
      <c r="G334" s="121">
        <f>G312+1</f>
        <v>2024</v>
      </c>
      <c r="H334" s="131">
        <f>ROW(J345)-ROW()</f>
        <v>11</v>
      </c>
      <c r="I334" s="131"/>
      <c r="J334" s="131"/>
      <c r="L334" s="1484" t="s">
        <v>2161</v>
      </c>
      <c r="M334" s="121">
        <v>2020</v>
      </c>
      <c r="N334" s="131" t="s">
        <v>1111</v>
      </c>
      <c r="O334" s="121">
        <v>2024</v>
      </c>
      <c r="P334" s="131">
        <f>ROW(R336)-ROW()</f>
        <v>2</v>
      </c>
      <c r="V334" s="533"/>
      <c r="W334" s="533"/>
      <c r="X334" s="533"/>
      <c r="Y334" s="533"/>
      <c r="Z334" s="533"/>
      <c r="AA334" s="533"/>
      <c r="AB334" s="533"/>
      <c r="AC334" s="533"/>
      <c r="AD334" s="533"/>
      <c r="AE334" s="533"/>
      <c r="AF334" s="533"/>
    </row>
    <row r="335" spans="1:32" s="349" customFormat="1" ht="12.75" outlineLevel="1" x14ac:dyDescent="0.2">
      <c r="B335" s="61"/>
      <c r="C335" s="77"/>
      <c r="D335" s="78"/>
      <c r="E335" s="135"/>
    </row>
    <row r="336" spans="1:32" s="349" customFormat="1" ht="12.75" outlineLevel="1" x14ac:dyDescent="0.2">
      <c r="B336" s="61"/>
      <c r="C336" s="77"/>
      <c r="D336" s="78"/>
      <c r="E336" s="135"/>
      <c r="G336" s="112" t="s">
        <v>0</v>
      </c>
      <c r="H336" s="950">
        <v>2016</v>
      </c>
      <c r="I336" s="181">
        <f>VLOOKUP($H336,'TCF en bruto WML'!$G$13:$J$76,'TCF en bruto WML'!$H$78,FALSE)</f>
        <v>1.0049999999999999</v>
      </c>
      <c r="J336" s="400"/>
      <c r="S336" s="372" t="s">
        <v>243</v>
      </c>
      <c r="V336" s="75" t="s">
        <v>29</v>
      </c>
    </row>
    <row r="337" spans="1:32" s="349" customFormat="1" ht="12.75" outlineLevel="1" x14ac:dyDescent="0.2">
      <c r="B337" s="61"/>
      <c r="C337" s="77"/>
      <c r="D337" s="78"/>
      <c r="E337" s="135"/>
      <c r="G337" s="33" t="s">
        <v>0</v>
      </c>
      <c r="H337" s="951">
        <v>2017</v>
      </c>
      <c r="I337" s="952">
        <f>VLOOKUP($H337,'TCF en bruto WML'!$G$13:$J$76,'TCF en bruto WML'!$H$78,FALSE)</f>
        <v>1.0029999999999999</v>
      </c>
      <c r="J337" s="400"/>
      <c r="R337" s="356"/>
      <c r="V337" s="553" t="s">
        <v>1115</v>
      </c>
      <c r="W337" s="2613"/>
      <c r="X337" s="2613"/>
      <c r="Y337" s="2613"/>
      <c r="Z337" s="2613"/>
      <c r="AA337" s="2613"/>
      <c r="AB337" s="2613"/>
      <c r="AC337" s="2613"/>
      <c r="AD337" s="2613"/>
      <c r="AE337" s="2613"/>
      <c r="AF337" s="2614"/>
    </row>
    <row r="338" spans="1:32" s="349" customFormat="1" ht="15" customHeight="1" outlineLevel="1" x14ac:dyDescent="0.2">
      <c r="B338" s="61"/>
      <c r="C338" s="77"/>
      <c r="D338" s="78"/>
      <c r="E338" s="135"/>
      <c r="G338" s="33" t="s">
        <v>0</v>
      </c>
      <c r="H338" s="951">
        <v>2018</v>
      </c>
      <c r="I338" s="952">
        <f>VLOOKUP($H338,'TCF en bruto WML'!$G$13:$J$76,'TCF en bruto WML'!$H$78,FALSE)</f>
        <v>1.008</v>
      </c>
      <c r="J338" s="400"/>
      <c r="S338" s="641">
        <v>1</v>
      </c>
      <c r="T338" s="349" t="s">
        <v>136</v>
      </c>
      <c r="V338" s="3070" t="s">
        <v>1116</v>
      </c>
      <c r="W338" s="3071"/>
      <c r="X338" s="3071"/>
      <c r="Y338" s="3071"/>
      <c r="Z338" s="3071"/>
      <c r="AA338" s="3071"/>
      <c r="AB338" s="3071"/>
      <c r="AC338" s="3071"/>
      <c r="AD338" s="3071"/>
      <c r="AE338" s="3071"/>
      <c r="AF338" s="3072"/>
    </row>
    <row r="339" spans="1:32" s="349" customFormat="1" ht="12.75" outlineLevel="1" x14ac:dyDescent="0.2">
      <c r="B339" s="61"/>
      <c r="C339" s="77"/>
      <c r="D339" s="78"/>
      <c r="E339" s="78"/>
      <c r="G339" s="33" t="s">
        <v>0</v>
      </c>
      <c r="H339" s="951">
        <v>2019</v>
      </c>
      <c r="I339" s="952">
        <f>VLOOKUP($H339,'TCF en bruto WML'!$G$13:$J$76,'TCF en bruto WML'!$H$78,FALSE)</f>
        <v>1.012</v>
      </c>
      <c r="J339" s="431"/>
      <c r="K339" s="356"/>
      <c r="L339" s="356"/>
      <c r="M339" s="356"/>
      <c r="N339" s="356"/>
      <c r="O339" s="356"/>
      <c r="P339" s="356"/>
      <c r="Q339" s="356"/>
      <c r="V339" s="3070"/>
      <c r="W339" s="3071"/>
      <c r="X339" s="3071"/>
      <c r="Y339" s="3071"/>
      <c r="Z339" s="3071"/>
      <c r="AA339" s="3071"/>
      <c r="AB339" s="3071"/>
      <c r="AC339" s="3071"/>
      <c r="AD339" s="3071"/>
      <c r="AE339" s="3071"/>
      <c r="AF339" s="3072"/>
    </row>
    <row r="340" spans="1:32" s="349" customFormat="1" ht="12.75" outlineLevel="1" x14ac:dyDescent="0.2">
      <c r="B340" s="61"/>
      <c r="C340" s="77"/>
      <c r="D340" s="78" t="s">
        <v>139</v>
      </c>
      <c r="E340" s="78"/>
      <c r="G340" s="33" t="s">
        <v>0</v>
      </c>
      <c r="H340" s="951">
        <v>2020</v>
      </c>
      <c r="I340" s="952">
        <f>VLOOKUP($H340,'TCF en bruto WML'!$G$13:$J$76,'TCF en bruto WML'!$H$78,FALSE)</f>
        <v>1.016</v>
      </c>
      <c r="J340" s="431"/>
      <c r="K340" s="356"/>
      <c r="L340" s="356"/>
      <c r="M340" s="356"/>
      <c r="N340" s="356"/>
      <c r="O340" s="356"/>
      <c r="P340" s="356"/>
      <c r="Q340" s="356"/>
      <c r="V340" s="3070" t="s">
        <v>1117</v>
      </c>
      <c r="W340" s="3071"/>
      <c r="X340" s="3071"/>
      <c r="Y340" s="3071"/>
      <c r="Z340" s="3071"/>
      <c r="AA340" s="3071"/>
      <c r="AB340" s="3071"/>
      <c r="AC340" s="3071"/>
      <c r="AD340" s="3071"/>
      <c r="AE340" s="3071"/>
      <c r="AF340" s="3072"/>
    </row>
    <row r="341" spans="1:32" s="349" customFormat="1" ht="13.5" outlineLevel="1" thickBot="1" x14ac:dyDescent="0.25">
      <c r="B341" s="61"/>
      <c r="C341" s="77"/>
      <c r="D341" s="78"/>
      <c r="E341" s="78"/>
      <c r="G341" s="85" t="s">
        <v>0</v>
      </c>
      <c r="H341" s="953" t="s">
        <v>1112</v>
      </c>
      <c r="I341" s="868">
        <f>I336*I337*I338*I339*I340</f>
        <v>1.0447244225510399</v>
      </c>
      <c r="J341" s="431"/>
      <c r="K341" s="356"/>
      <c r="L341" s="356"/>
      <c r="M341" s="356"/>
      <c r="N341" s="356"/>
      <c r="O341" s="356"/>
      <c r="P341" s="356"/>
      <c r="Q341" s="356"/>
      <c r="V341" s="3073"/>
      <c r="W341" s="3074"/>
      <c r="X341" s="3074"/>
      <c r="Y341" s="3074"/>
      <c r="Z341" s="3074"/>
      <c r="AA341" s="3074"/>
      <c r="AB341" s="3074"/>
      <c r="AC341" s="3074"/>
      <c r="AD341" s="3074"/>
      <c r="AE341" s="3074"/>
      <c r="AF341" s="3075"/>
    </row>
    <row r="342" spans="1:32" s="349" customFormat="1" ht="12.75" outlineLevel="1" x14ac:dyDescent="0.2">
      <c r="B342" s="61"/>
      <c r="C342" s="77"/>
      <c r="D342" s="78"/>
      <c r="E342" s="135"/>
    </row>
    <row r="343" spans="1:32" s="349" customFormat="1" ht="12.75" outlineLevel="1" x14ac:dyDescent="0.2">
      <c r="B343" s="61"/>
      <c r="C343" s="77"/>
      <c r="D343" s="78"/>
      <c r="E343" s="135"/>
      <c r="I343" s="420" t="s">
        <v>180</v>
      </c>
      <c r="J343" s="955" t="s">
        <v>181</v>
      </c>
      <c r="K343" s="420"/>
    </row>
    <row r="344" spans="1:32" s="349" customFormat="1" ht="12.75" outlineLevel="1" x14ac:dyDescent="0.2">
      <c r="A344" s="669"/>
      <c r="B344" s="61"/>
      <c r="C344" s="77"/>
      <c r="D344" s="78"/>
      <c r="E344" s="135"/>
      <c r="F344" s="349" t="s">
        <v>1089</v>
      </c>
      <c r="I344" s="954">
        <f>J322</f>
        <v>0.2</v>
      </c>
      <c r="J344" s="631">
        <f>I344</f>
        <v>0.2</v>
      </c>
      <c r="K344" s="349" t="s">
        <v>184</v>
      </c>
    </row>
    <row r="345" spans="1:32" s="349" customFormat="1" ht="12.75" outlineLevel="1" x14ac:dyDescent="0.2">
      <c r="A345" s="669" t="str">
        <f>INDEX(Checks!$J$42:$J$47,MATCH((SEARCH("(",formuletekst(J345))),Checks!$I$42:$I$47,0))</f>
        <v>ABE</v>
      </c>
      <c r="B345" s="61"/>
      <c r="C345" s="77"/>
      <c r="D345" s="78"/>
      <c r="E345" s="135"/>
      <c r="F345" s="349" t="s">
        <v>1088</v>
      </c>
      <c r="I345" s="932">
        <f>J323*IF($G334=$M334,$I341,1)</f>
        <v>5514</v>
      </c>
      <c r="J345" s="531">
        <f>FLOOR(I345,$S338)</f>
        <v>5514</v>
      </c>
      <c r="K345" s="349" t="s">
        <v>136</v>
      </c>
    </row>
    <row r="346" spans="1:32" s="349" customFormat="1" ht="12.75" outlineLevel="1" x14ac:dyDescent="0.2">
      <c r="A346" s="669" t="str">
        <f>INDEX(Checks!$J$42:$J$47,MATCH((SEARCH("(",formuletekst(J346))),Checks!$I$42:$I$47,0))</f>
        <v>ABE</v>
      </c>
      <c r="B346" s="61"/>
      <c r="C346" s="77"/>
      <c r="D346" s="78"/>
      <c r="E346" s="135"/>
      <c r="F346" s="349" t="s">
        <v>1091</v>
      </c>
      <c r="I346" s="932">
        <f>J324*IF($G334=$M334,$I341,1)</f>
        <v>136</v>
      </c>
      <c r="J346" s="531">
        <f>FLOOR(I346,$S338)</f>
        <v>136</v>
      </c>
      <c r="K346" s="349" t="s">
        <v>136</v>
      </c>
    </row>
    <row r="347" spans="1:32" s="349" customFormat="1" ht="12.75" outlineLevel="1" x14ac:dyDescent="0.2">
      <c r="A347" s="669" t="str">
        <f>INDEX(Checks!$J$42:$J$47,MATCH((SEARCH("(",formuletekst(J347))),Checks!$I$42:$I$47,0))</f>
        <v>ABE</v>
      </c>
      <c r="B347" s="61"/>
      <c r="C347" s="77"/>
      <c r="D347" s="78"/>
      <c r="E347" s="135"/>
      <c r="F347" s="349" t="s">
        <v>1092</v>
      </c>
      <c r="I347" s="932">
        <f>J325*IF($G334=$M334,$I341,1)</f>
        <v>1377</v>
      </c>
      <c r="J347" s="531">
        <f>FLOOR(I347,$S338)</f>
        <v>1377</v>
      </c>
      <c r="K347" s="349" t="s">
        <v>136</v>
      </c>
    </row>
    <row r="348" spans="1:32" s="349" customFormat="1" ht="12.75" outlineLevel="1" x14ac:dyDescent="0.2">
      <c r="A348" s="669" t="str">
        <f>INDEX(Checks!$J$42:$J$47,MATCH((SEARCH("(",formuletekst(J348))),Checks!$I$42:$I$47,0))</f>
        <v>ABE</v>
      </c>
      <c r="B348" s="61"/>
      <c r="C348" s="77"/>
      <c r="D348" s="78"/>
      <c r="E348" s="135"/>
      <c r="F348" s="349" t="s">
        <v>1113</v>
      </c>
      <c r="I348" s="932">
        <f>J326*IF($G334=$M334,$I341,1)</f>
        <v>5514</v>
      </c>
      <c r="J348" s="531">
        <f>FLOOR(I348,$S338)</f>
        <v>5514</v>
      </c>
      <c r="K348" s="349" t="s">
        <v>136</v>
      </c>
    </row>
    <row r="349" spans="1:32" s="349" customFormat="1" ht="12.75" outlineLevel="1" x14ac:dyDescent="0.2">
      <c r="A349" s="669" t="str">
        <f>INDEX(Checks!$J$42:$J$47,MATCH((SEARCH("(",formuletekst(J349))),Checks!$I$42:$I$47,0))</f>
        <v>ABE</v>
      </c>
      <c r="B349" s="61"/>
      <c r="C349" s="77"/>
      <c r="D349" s="78"/>
      <c r="E349" s="135"/>
      <c r="F349" s="349" t="s">
        <v>1100</v>
      </c>
      <c r="I349" s="932">
        <f>J327*IF($G334=$M334,$I341,1)</f>
        <v>5514</v>
      </c>
      <c r="J349" s="531">
        <f>FLOOR(I349,$S338)</f>
        <v>5514</v>
      </c>
      <c r="K349" s="349" t="s">
        <v>136</v>
      </c>
    </row>
    <row r="350" spans="1:32" s="349" customFormat="1" ht="12.75" outlineLevel="1" x14ac:dyDescent="0.2">
      <c r="A350" s="669" t="str">
        <f>INDEX(Checks!$J$42:$J$47,MATCH((SEARCH("(",formuletekst(J350))),Checks!$I$42:$I$47,0))</f>
        <v>ABE</v>
      </c>
      <c r="B350" s="61"/>
      <c r="C350" s="77"/>
      <c r="D350" s="78"/>
      <c r="E350" s="135"/>
      <c r="F350" s="349" t="s">
        <v>1101</v>
      </c>
      <c r="I350" s="932">
        <f>J328*IF($G334=$M334,$I341,1)</f>
        <v>1377</v>
      </c>
      <c r="J350" s="531">
        <f>FLOOR(I350,$S338)</f>
        <v>1377</v>
      </c>
      <c r="K350" s="349" t="s">
        <v>136</v>
      </c>
    </row>
    <row r="351" spans="1:32" s="349" customFormat="1" ht="12.75" outlineLevel="1" x14ac:dyDescent="0.2">
      <c r="A351" s="669" t="str">
        <f>INDEX(Checks!$J$42:$J$47,MATCH((SEARCH("(",formuletekst(J351))),Checks!$I$42:$I$47,0))</f>
        <v>ABE</v>
      </c>
      <c r="B351" s="61"/>
      <c r="C351" s="77"/>
      <c r="D351" s="78"/>
      <c r="E351" s="135"/>
      <c r="F351" s="349" t="s">
        <v>1102</v>
      </c>
      <c r="I351" s="932">
        <f>J329*IF($G334=$M334,$I341,1)</f>
        <v>1377</v>
      </c>
      <c r="J351" s="531">
        <f>FLOOR(I351,$S338)</f>
        <v>1377</v>
      </c>
      <c r="K351" s="349" t="s">
        <v>136</v>
      </c>
    </row>
    <row r="352" spans="1:32" s="349" customFormat="1" ht="12.75" outlineLevel="1" x14ac:dyDescent="0.2">
      <c r="A352" s="669" t="str">
        <f>INDEX(Checks!$J$42:$J$47,MATCH((SEARCH("(",formuletekst(J352))),Checks!$I$42:$I$47,0))</f>
        <v>ABE</v>
      </c>
      <c r="B352" s="61"/>
      <c r="C352" s="77"/>
      <c r="D352" s="78"/>
      <c r="E352" s="135"/>
      <c r="F352" s="349" t="s">
        <v>1103</v>
      </c>
      <c r="I352" s="932">
        <f>J330*IF($G334=$M334,$I341,1)</f>
        <v>5514</v>
      </c>
      <c r="J352" s="531">
        <f>FLOOR(I352,$S338)</f>
        <v>5514</v>
      </c>
      <c r="K352" s="349" t="s">
        <v>136</v>
      </c>
    </row>
    <row r="353" spans="1:32" s="349" customFormat="1" ht="12.75" outlineLevel="1" x14ac:dyDescent="0.2">
      <c r="A353" s="669" t="str">
        <f>INDEX(Checks!$J$42:$J$47,MATCH((SEARCH("(",formuletekst(J353))),Checks!$I$42:$I$47,0))</f>
        <v>ABE</v>
      </c>
      <c r="B353" s="61"/>
      <c r="C353" s="77"/>
      <c r="D353" s="78"/>
      <c r="E353" s="135"/>
      <c r="F353" s="349" t="s">
        <v>1104</v>
      </c>
      <c r="I353" s="932">
        <f>J331*IF($G334=$M334,$I341,1)</f>
        <v>5514</v>
      </c>
      <c r="J353" s="531">
        <f>FLOOR(I353,$S338)</f>
        <v>5514</v>
      </c>
      <c r="K353" s="349" t="s">
        <v>136</v>
      </c>
    </row>
    <row r="354" spans="1:32" s="349" customFormat="1" ht="12.75" outlineLevel="1" x14ac:dyDescent="0.2">
      <c r="A354" s="669" t="str">
        <f>INDEX(Checks!$J$42:$J$47,MATCH((SEARCH("(",formuletekst(J354))),Checks!$I$42:$I$47,0))</f>
        <v>ABE</v>
      </c>
      <c r="B354" s="61"/>
      <c r="C354" s="77"/>
      <c r="D354" s="78"/>
      <c r="E354" s="135"/>
      <c r="F354" s="349" t="s">
        <v>1114</v>
      </c>
      <c r="I354" s="932">
        <f>J332*IF($G334=$M334,$I341,1)</f>
        <v>5514</v>
      </c>
      <c r="J354" s="531">
        <f>FLOOR(I354,$S338)</f>
        <v>5514</v>
      </c>
      <c r="K354" s="349" t="s">
        <v>136</v>
      </c>
    </row>
    <row r="355" spans="1:32" s="349" customFormat="1" ht="12.75" x14ac:dyDescent="0.2">
      <c r="B355" s="61"/>
      <c r="C355" s="77"/>
      <c r="D355" s="78"/>
      <c r="E355" s="135"/>
      <c r="J355" s="399"/>
    </row>
    <row r="356" spans="1:32" s="433" customFormat="1" ht="12.75" x14ac:dyDescent="0.2">
      <c r="A356" s="852" t="s">
        <v>1583</v>
      </c>
      <c r="B356" s="126"/>
      <c r="C356" s="127"/>
      <c r="D356" s="128"/>
      <c r="E356" s="129" t="s">
        <v>2</v>
      </c>
      <c r="F356" s="130"/>
      <c r="G356" s="121">
        <f>G334+1</f>
        <v>2025</v>
      </c>
      <c r="H356" s="131">
        <f>ROW(J367)-ROW()</f>
        <v>11</v>
      </c>
      <c r="I356" s="131"/>
      <c r="J356" s="131"/>
      <c r="L356" s="1484" t="s">
        <v>2161</v>
      </c>
      <c r="M356" s="121">
        <v>2025</v>
      </c>
      <c r="N356" s="131" t="s">
        <v>1111</v>
      </c>
      <c r="O356" s="121">
        <v>2029</v>
      </c>
      <c r="P356" s="131">
        <f>ROW(R358)-ROW()</f>
        <v>2</v>
      </c>
      <c r="V356" s="533"/>
      <c r="W356" s="533"/>
      <c r="X356" s="533"/>
      <c r="Y356" s="533"/>
      <c r="Z356" s="533"/>
      <c r="AA356" s="533"/>
      <c r="AB356" s="533"/>
      <c r="AC356" s="533"/>
      <c r="AD356" s="533"/>
      <c r="AE356" s="533"/>
      <c r="AF356" s="533"/>
    </row>
    <row r="357" spans="1:32" s="349" customFormat="1" ht="12.75" outlineLevel="1" x14ac:dyDescent="0.2">
      <c r="B357" s="61"/>
      <c r="C357" s="77"/>
      <c r="D357" s="78"/>
      <c r="E357" s="135"/>
    </row>
    <row r="358" spans="1:32" s="349" customFormat="1" ht="12.75" outlineLevel="1" x14ac:dyDescent="0.2">
      <c r="B358" s="61"/>
      <c r="C358" s="77"/>
      <c r="D358" s="78"/>
      <c r="E358" s="135"/>
      <c r="G358" s="112" t="s">
        <v>0</v>
      </c>
      <c r="H358" s="950">
        <v>2021</v>
      </c>
      <c r="I358" s="181">
        <f>VLOOKUP($H358,'TCF en bruto WML'!$G$13:$J$76,'TCF en bruto WML'!$H$78,FALSE)</f>
        <v>1.016</v>
      </c>
      <c r="J358" s="400"/>
      <c r="S358" s="372" t="s">
        <v>243</v>
      </c>
      <c r="V358" s="75" t="s">
        <v>29</v>
      </c>
    </row>
    <row r="359" spans="1:32" s="349" customFormat="1" ht="12.75" outlineLevel="1" x14ac:dyDescent="0.2">
      <c r="B359" s="61"/>
      <c r="C359" s="77"/>
      <c r="D359" s="78"/>
      <c r="E359" s="135"/>
      <c r="G359" s="33" t="s">
        <v>0</v>
      </c>
      <c r="H359" s="951">
        <v>2022</v>
      </c>
      <c r="I359" s="952">
        <f>VLOOKUP($H359,'TCF en bruto WML'!$G$13:$J$76,'TCF en bruto WML'!$H$78,FALSE)</f>
        <v>1.0129999999999999</v>
      </c>
      <c r="J359" s="400"/>
      <c r="R359" s="356"/>
      <c r="V359" s="553" t="s">
        <v>1115</v>
      </c>
      <c r="W359" s="2730"/>
      <c r="X359" s="2730"/>
      <c r="Y359" s="2730"/>
      <c r="Z359" s="2730"/>
      <c r="AA359" s="2730"/>
      <c r="AB359" s="2730"/>
      <c r="AC359" s="2730"/>
      <c r="AD359" s="2730"/>
      <c r="AE359" s="2730"/>
      <c r="AF359" s="2731"/>
    </row>
    <row r="360" spans="1:32" s="349" customFormat="1" ht="15" customHeight="1" outlineLevel="1" x14ac:dyDescent="0.2">
      <c r="B360" s="61"/>
      <c r="C360" s="77"/>
      <c r="D360" s="78"/>
      <c r="E360" s="135"/>
      <c r="G360" s="33" t="s">
        <v>0</v>
      </c>
      <c r="H360" s="951">
        <v>2023</v>
      </c>
      <c r="I360" s="952">
        <f>VLOOKUP($H360,'TCF en bruto WML'!$G$13:$J$76,'TCF en bruto WML'!$H$78,FALSE)</f>
        <v>1.0629999999999999</v>
      </c>
      <c r="J360" s="400"/>
      <c r="S360" s="641">
        <v>1</v>
      </c>
      <c r="T360" s="349" t="s">
        <v>136</v>
      </c>
      <c r="V360" s="3070" t="s">
        <v>1116</v>
      </c>
      <c r="W360" s="3071"/>
      <c r="X360" s="3071"/>
      <c r="Y360" s="3071"/>
      <c r="Z360" s="3071"/>
      <c r="AA360" s="3071"/>
      <c r="AB360" s="3071"/>
      <c r="AC360" s="3071"/>
      <c r="AD360" s="3071"/>
      <c r="AE360" s="3071"/>
      <c r="AF360" s="3072"/>
    </row>
    <row r="361" spans="1:32" s="349" customFormat="1" ht="12.75" outlineLevel="1" x14ac:dyDescent="0.2">
      <c r="B361" s="61"/>
      <c r="C361" s="77"/>
      <c r="D361" s="78"/>
      <c r="E361" s="78"/>
      <c r="G361" s="33" t="s">
        <v>0</v>
      </c>
      <c r="H361" s="951">
        <v>2024</v>
      </c>
      <c r="I361" s="952">
        <f>VLOOKUP($H361,'TCF en bruto WML'!$G$13:$J$76,'TCF en bruto WML'!$H$78,FALSE)</f>
        <v>1.099</v>
      </c>
      <c r="J361" s="431"/>
      <c r="K361" s="356"/>
      <c r="L361" s="356"/>
      <c r="M361" s="356"/>
      <c r="N361" s="356"/>
      <c r="O361" s="356"/>
      <c r="P361" s="356"/>
      <c r="Q361" s="356"/>
      <c r="V361" s="3070"/>
      <c r="W361" s="3071"/>
      <c r="X361" s="3071"/>
      <c r="Y361" s="3071"/>
      <c r="Z361" s="3071"/>
      <c r="AA361" s="3071"/>
      <c r="AB361" s="3071"/>
      <c r="AC361" s="3071"/>
      <c r="AD361" s="3071"/>
      <c r="AE361" s="3071"/>
      <c r="AF361" s="3072"/>
    </row>
    <row r="362" spans="1:32" s="349" customFormat="1" ht="12.75" outlineLevel="1" x14ac:dyDescent="0.2">
      <c r="B362" s="61"/>
      <c r="C362" s="77"/>
      <c r="D362" s="78" t="s">
        <v>139</v>
      </c>
      <c r="E362" s="78"/>
      <c r="G362" s="33" t="s">
        <v>0</v>
      </c>
      <c r="H362" s="951">
        <v>2025</v>
      </c>
      <c r="I362" s="952">
        <f>VLOOKUP($H362,'TCF en bruto WML'!$G$13:$J$76,'TCF en bruto WML'!$H$78,FALSE)</f>
        <v>1.012</v>
      </c>
      <c r="J362" s="431"/>
      <c r="K362" s="356"/>
      <c r="L362" s="356"/>
      <c r="M362" s="356"/>
      <c r="N362" s="356"/>
      <c r="O362" s="356"/>
      <c r="P362" s="356"/>
      <c r="Q362" s="356"/>
      <c r="V362" s="3070" t="s">
        <v>1117</v>
      </c>
      <c r="W362" s="3071"/>
      <c r="X362" s="3071"/>
      <c r="Y362" s="3071"/>
      <c r="Z362" s="3071"/>
      <c r="AA362" s="3071"/>
      <c r="AB362" s="3071"/>
      <c r="AC362" s="3071"/>
      <c r="AD362" s="3071"/>
      <c r="AE362" s="3071"/>
      <c r="AF362" s="3072"/>
    </row>
    <row r="363" spans="1:32" s="349" customFormat="1" ht="13.5" outlineLevel="1" thickBot="1" x14ac:dyDescent="0.25">
      <c r="B363" s="61"/>
      <c r="C363" s="77"/>
      <c r="D363" s="78"/>
      <c r="E363" s="78"/>
      <c r="G363" s="85" t="s">
        <v>0</v>
      </c>
      <c r="H363" s="953" t="s">
        <v>1112</v>
      </c>
      <c r="I363" s="868">
        <f>I358*I359*I360*I361*I362</f>
        <v>1.2167871726915518</v>
      </c>
      <c r="J363" s="431"/>
      <c r="K363" s="356"/>
      <c r="L363" s="356"/>
      <c r="M363" s="356"/>
      <c r="N363" s="356"/>
      <c r="O363" s="356"/>
      <c r="P363" s="356"/>
      <c r="Q363" s="356"/>
      <c r="V363" s="3073"/>
      <c r="W363" s="3074"/>
      <c r="X363" s="3074"/>
      <c r="Y363" s="3074"/>
      <c r="Z363" s="3074"/>
      <c r="AA363" s="3074"/>
      <c r="AB363" s="3074"/>
      <c r="AC363" s="3074"/>
      <c r="AD363" s="3074"/>
      <c r="AE363" s="3074"/>
      <c r="AF363" s="3075"/>
    </row>
    <row r="364" spans="1:32" s="349" customFormat="1" ht="12.75" outlineLevel="1" x14ac:dyDescent="0.2">
      <c r="B364" s="61"/>
      <c r="C364" s="77"/>
      <c r="D364" s="78"/>
      <c r="E364" s="135"/>
    </row>
    <row r="365" spans="1:32" s="349" customFormat="1" ht="12.75" outlineLevel="1" x14ac:dyDescent="0.2">
      <c r="B365" s="61"/>
      <c r="C365" s="77"/>
      <c r="D365" s="78"/>
      <c r="E365" s="135"/>
      <c r="I365" s="420" t="s">
        <v>180</v>
      </c>
      <c r="J365" s="955" t="s">
        <v>181</v>
      </c>
      <c r="K365" s="420"/>
    </row>
    <row r="366" spans="1:32" s="349" customFormat="1" ht="12.75" outlineLevel="1" x14ac:dyDescent="0.2">
      <c r="A366" s="669"/>
      <c r="B366" s="61"/>
      <c r="C366" s="77"/>
      <c r="D366" s="78"/>
      <c r="E366" s="135"/>
      <c r="F366" s="349" t="s">
        <v>1089</v>
      </c>
      <c r="I366" s="954">
        <f>J344</f>
        <v>0.2</v>
      </c>
      <c r="J366" s="631">
        <f>I366</f>
        <v>0.2</v>
      </c>
      <c r="K366" s="349" t="s">
        <v>184</v>
      </c>
    </row>
    <row r="367" spans="1:32" s="349" customFormat="1" ht="12.75" outlineLevel="1" x14ac:dyDescent="0.2">
      <c r="A367" s="669" t="str">
        <f>INDEX(Checks!$J$42:$J$47,MATCH((SEARCH("(",formuletekst(J367))),Checks!$I$42:$I$47,0))</f>
        <v>ABE</v>
      </c>
      <c r="B367" s="61"/>
      <c r="C367" s="77"/>
      <c r="D367" s="78"/>
      <c r="E367" s="135"/>
      <c r="F367" s="349" t="s">
        <v>1088</v>
      </c>
      <c r="I367" s="932">
        <f>J345*IF($G356=$M356,$I363,1)</f>
        <v>6709.3644702212168</v>
      </c>
      <c r="J367" s="531">
        <f>FLOOR(I367,$S360)</f>
        <v>6709</v>
      </c>
      <c r="K367" s="349" t="s">
        <v>136</v>
      </c>
    </row>
    <row r="368" spans="1:32" s="349" customFormat="1" ht="12.75" outlineLevel="1" x14ac:dyDescent="0.2">
      <c r="A368" s="669" t="str">
        <f>INDEX(Checks!$J$42:$J$47,MATCH((SEARCH("(",formuletekst(J368))),Checks!$I$42:$I$47,0))</f>
        <v>ABE</v>
      </c>
      <c r="B368" s="61"/>
      <c r="C368" s="77"/>
      <c r="D368" s="78"/>
      <c r="E368" s="135"/>
      <c r="F368" s="349" t="s">
        <v>1091</v>
      </c>
      <c r="I368" s="932">
        <f>J346*IF($G356=$M356,$I363,1)</f>
        <v>165.48305548605106</v>
      </c>
      <c r="J368" s="531">
        <f>FLOOR(I368,$S360)</f>
        <v>165</v>
      </c>
      <c r="K368" s="349" t="s">
        <v>136</v>
      </c>
    </row>
    <row r="369" spans="1:32" s="349" customFormat="1" ht="12.75" outlineLevel="1" x14ac:dyDescent="0.2">
      <c r="A369" s="669" t="str">
        <f>INDEX(Checks!$J$42:$J$47,MATCH((SEARCH("(",formuletekst(J369))),Checks!$I$42:$I$47,0))</f>
        <v>ABE</v>
      </c>
      <c r="B369" s="61"/>
      <c r="C369" s="77"/>
      <c r="D369" s="78"/>
      <c r="E369" s="135"/>
      <c r="F369" s="349" t="s">
        <v>1092</v>
      </c>
      <c r="I369" s="932">
        <f>J347*IF($G356=$M356,$I363,1)</f>
        <v>1675.5159367962667</v>
      </c>
      <c r="J369" s="531">
        <f>FLOOR(I369,$S360)</f>
        <v>1675</v>
      </c>
      <c r="K369" s="349" t="s">
        <v>136</v>
      </c>
    </row>
    <row r="370" spans="1:32" s="349" customFormat="1" ht="12.75" outlineLevel="1" x14ac:dyDescent="0.2">
      <c r="A370" s="669" t="str">
        <f>INDEX(Checks!$J$42:$J$47,MATCH((SEARCH("(",formuletekst(J370))),Checks!$I$42:$I$47,0))</f>
        <v>ABE</v>
      </c>
      <c r="B370" s="61"/>
      <c r="C370" s="77"/>
      <c r="D370" s="78"/>
      <c r="E370" s="135"/>
      <c r="F370" s="349" t="s">
        <v>1113</v>
      </c>
      <c r="I370" s="932">
        <f>J348*IF($G356=$M356,$I363,1)</f>
        <v>6709.3644702212168</v>
      </c>
      <c r="J370" s="531">
        <f>FLOOR(I370,$S360)</f>
        <v>6709</v>
      </c>
      <c r="K370" s="349" t="s">
        <v>136</v>
      </c>
    </row>
    <row r="371" spans="1:32" s="349" customFormat="1" ht="12.75" outlineLevel="1" x14ac:dyDescent="0.2">
      <c r="A371" s="669" t="str">
        <f>INDEX(Checks!$J$42:$J$47,MATCH((SEARCH("(",formuletekst(J371))),Checks!$I$42:$I$47,0))</f>
        <v>ABE</v>
      </c>
      <c r="B371" s="61"/>
      <c r="C371" s="77"/>
      <c r="D371" s="78"/>
      <c r="E371" s="135"/>
      <c r="F371" s="349" t="s">
        <v>1100</v>
      </c>
      <c r="I371" s="932">
        <f>J349*IF($G356=$M356,$I363,1)</f>
        <v>6709.3644702212168</v>
      </c>
      <c r="J371" s="531">
        <f>FLOOR(I371,$S360)</f>
        <v>6709</v>
      </c>
      <c r="K371" s="349" t="s">
        <v>136</v>
      </c>
    </row>
    <row r="372" spans="1:32" s="349" customFormat="1" ht="12.75" outlineLevel="1" x14ac:dyDescent="0.2">
      <c r="A372" s="669" t="str">
        <f>INDEX(Checks!$J$42:$J$47,MATCH((SEARCH("(",formuletekst(J372))),Checks!$I$42:$I$47,0))</f>
        <v>ABE</v>
      </c>
      <c r="B372" s="61"/>
      <c r="C372" s="77"/>
      <c r="D372" s="78"/>
      <c r="E372" s="135"/>
      <c r="F372" s="349" t="s">
        <v>1101</v>
      </c>
      <c r="I372" s="932">
        <f>J350*IF($G356=$M356,$I363,1)</f>
        <v>1675.5159367962667</v>
      </c>
      <c r="J372" s="531">
        <f>FLOOR(I372,$S360)</f>
        <v>1675</v>
      </c>
      <c r="K372" s="349" t="s">
        <v>136</v>
      </c>
    </row>
    <row r="373" spans="1:32" s="349" customFormat="1" ht="12.75" outlineLevel="1" x14ac:dyDescent="0.2">
      <c r="A373" s="669" t="str">
        <f>INDEX(Checks!$J$42:$J$47,MATCH((SEARCH("(",formuletekst(J373))),Checks!$I$42:$I$47,0))</f>
        <v>ABE</v>
      </c>
      <c r="B373" s="61"/>
      <c r="C373" s="77"/>
      <c r="D373" s="78"/>
      <c r="E373" s="135"/>
      <c r="F373" s="349" t="s">
        <v>1102</v>
      </c>
      <c r="I373" s="932">
        <f>J351*IF($G356=$M356,$I363,1)</f>
        <v>1675.5159367962667</v>
      </c>
      <c r="J373" s="531">
        <f>FLOOR(I373,$S360)</f>
        <v>1675</v>
      </c>
      <c r="K373" s="349" t="s">
        <v>136</v>
      </c>
    </row>
    <row r="374" spans="1:32" s="349" customFormat="1" ht="12.75" outlineLevel="1" x14ac:dyDescent="0.2">
      <c r="A374" s="669" t="str">
        <f>INDEX(Checks!$J$42:$J$47,MATCH((SEARCH("(",formuletekst(J374))),Checks!$I$42:$I$47,0))</f>
        <v>ABE</v>
      </c>
      <c r="B374" s="61"/>
      <c r="C374" s="77"/>
      <c r="D374" s="78"/>
      <c r="E374" s="135"/>
      <c r="F374" s="349" t="s">
        <v>1103</v>
      </c>
      <c r="I374" s="932">
        <f>J352*IF($G356=$M356,$I363,1)</f>
        <v>6709.3644702212168</v>
      </c>
      <c r="J374" s="531">
        <f>FLOOR(I374,$S360)</f>
        <v>6709</v>
      </c>
      <c r="K374" s="349" t="s">
        <v>136</v>
      </c>
    </row>
    <row r="375" spans="1:32" s="349" customFormat="1" ht="12.75" outlineLevel="1" x14ac:dyDescent="0.2">
      <c r="A375" s="669" t="str">
        <f>INDEX(Checks!$J$42:$J$47,MATCH((SEARCH("(",formuletekst(J375))),Checks!$I$42:$I$47,0))</f>
        <v>ABE</v>
      </c>
      <c r="B375" s="61"/>
      <c r="C375" s="77"/>
      <c r="D375" s="78"/>
      <c r="E375" s="135"/>
      <c r="F375" s="349" t="s">
        <v>1104</v>
      </c>
      <c r="I375" s="932">
        <f>J353*IF($G356=$M356,$I363,1)</f>
        <v>6709.3644702212168</v>
      </c>
      <c r="J375" s="531">
        <f>FLOOR(I375,$S360)</f>
        <v>6709</v>
      </c>
      <c r="K375" s="349" t="s">
        <v>136</v>
      </c>
    </row>
    <row r="376" spans="1:32" s="349" customFormat="1" ht="12.75" outlineLevel="1" x14ac:dyDescent="0.2">
      <c r="A376" s="669" t="str">
        <f>INDEX(Checks!$J$42:$J$47,MATCH((SEARCH("(",formuletekst(J376))),Checks!$I$42:$I$47,0))</f>
        <v>ABE</v>
      </c>
      <c r="B376" s="61"/>
      <c r="C376" s="77"/>
      <c r="D376" s="78"/>
      <c r="E376" s="135"/>
      <c r="F376" s="349" t="s">
        <v>1114</v>
      </c>
      <c r="I376" s="932">
        <f>J354*IF($G356=$M356,$I363,1)</f>
        <v>6709.3644702212168</v>
      </c>
      <c r="J376" s="531">
        <f>FLOOR(I376,$S360)</f>
        <v>6709</v>
      </c>
      <c r="K376" s="349" t="s">
        <v>136</v>
      </c>
    </row>
    <row r="377" spans="1:32" s="349" customFormat="1" ht="12.75" x14ac:dyDescent="0.2">
      <c r="B377" s="61"/>
      <c r="C377" s="77"/>
      <c r="D377" s="78"/>
      <c r="E377" s="135"/>
      <c r="J377" s="399"/>
    </row>
    <row r="378" spans="1:32" s="433" customFormat="1" ht="12.75" x14ac:dyDescent="0.2">
      <c r="A378" s="852" t="s">
        <v>1583</v>
      </c>
      <c r="B378" s="126"/>
      <c r="C378" s="127"/>
      <c r="D378" s="128"/>
      <c r="E378" s="129" t="s">
        <v>2</v>
      </c>
      <c r="F378" s="130"/>
      <c r="G378" s="121">
        <f>G356+1</f>
        <v>2026</v>
      </c>
      <c r="H378" s="131">
        <f>ROW(J389)-ROW()</f>
        <v>11</v>
      </c>
      <c r="I378" s="131"/>
      <c r="J378" s="131"/>
      <c r="L378" s="1484" t="s">
        <v>2161</v>
      </c>
      <c r="M378" s="121">
        <v>2025</v>
      </c>
      <c r="N378" s="131" t="s">
        <v>1111</v>
      </c>
      <c r="O378" s="121">
        <v>2029</v>
      </c>
      <c r="P378" s="131">
        <f>ROW(R380)-ROW()</f>
        <v>2</v>
      </c>
      <c r="V378" s="533"/>
      <c r="W378" s="533"/>
      <c r="X378" s="533"/>
      <c r="Y378" s="533"/>
      <c r="Z378" s="533"/>
      <c r="AA378" s="533"/>
      <c r="AB378" s="533"/>
      <c r="AC378" s="533"/>
      <c r="AD378" s="533"/>
      <c r="AE378" s="533"/>
      <c r="AF378" s="533"/>
    </row>
    <row r="379" spans="1:32" s="349" customFormat="1" ht="12.75" outlineLevel="1" x14ac:dyDescent="0.2">
      <c r="B379" s="61"/>
      <c r="C379" s="77"/>
      <c r="D379" s="78"/>
      <c r="E379" s="135"/>
    </row>
    <row r="380" spans="1:32" s="349" customFormat="1" ht="12.75" outlineLevel="1" x14ac:dyDescent="0.2">
      <c r="B380" s="61"/>
      <c r="C380" s="77"/>
      <c r="D380" s="78"/>
      <c r="E380" s="135"/>
      <c r="G380" s="112" t="s">
        <v>0</v>
      </c>
      <c r="H380" s="950">
        <v>2021</v>
      </c>
      <c r="I380" s="181">
        <f>VLOOKUP($H380,'TCF en bruto WML'!$G$13:$J$76,'TCF en bruto WML'!$H$78,FALSE)</f>
        <v>1.016</v>
      </c>
      <c r="J380" s="400"/>
      <c r="S380" s="372" t="s">
        <v>243</v>
      </c>
      <c r="V380" s="75" t="s">
        <v>29</v>
      </c>
    </row>
    <row r="381" spans="1:32" s="349" customFormat="1" ht="12.75" outlineLevel="1" x14ac:dyDescent="0.2">
      <c r="B381" s="61"/>
      <c r="C381" s="77"/>
      <c r="D381" s="78"/>
      <c r="E381" s="135"/>
      <c r="G381" s="33" t="s">
        <v>0</v>
      </c>
      <c r="H381" s="951">
        <v>2022</v>
      </c>
      <c r="I381" s="952">
        <f>VLOOKUP($H381,'TCF en bruto WML'!$G$13:$J$76,'TCF en bruto WML'!$H$78,FALSE)</f>
        <v>1.0129999999999999</v>
      </c>
      <c r="J381" s="400"/>
      <c r="R381" s="356"/>
      <c r="V381" s="553" t="s">
        <v>1115</v>
      </c>
      <c r="W381" s="2882"/>
      <c r="X381" s="2882"/>
      <c r="Y381" s="2882"/>
      <c r="Z381" s="2882"/>
      <c r="AA381" s="2882"/>
      <c r="AB381" s="2882"/>
      <c r="AC381" s="2882"/>
      <c r="AD381" s="2882"/>
      <c r="AE381" s="2882"/>
      <c r="AF381" s="2883"/>
    </row>
    <row r="382" spans="1:32" s="349" customFormat="1" ht="15" customHeight="1" outlineLevel="1" x14ac:dyDescent="0.2">
      <c r="B382" s="61"/>
      <c r="C382" s="77"/>
      <c r="D382" s="78"/>
      <c r="E382" s="135"/>
      <c r="G382" s="33" t="s">
        <v>0</v>
      </c>
      <c r="H382" s="951">
        <v>2023</v>
      </c>
      <c r="I382" s="952">
        <f>VLOOKUP($H382,'TCF en bruto WML'!$G$13:$J$76,'TCF en bruto WML'!$H$78,FALSE)</f>
        <v>1.0629999999999999</v>
      </c>
      <c r="J382" s="400"/>
      <c r="S382" s="641">
        <v>1</v>
      </c>
      <c r="T382" s="349" t="s">
        <v>136</v>
      </c>
      <c r="V382" s="3070" t="s">
        <v>1116</v>
      </c>
      <c r="W382" s="3071"/>
      <c r="X382" s="3071"/>
      <c r="Y382" s="3071"/>
      <c r="Z382" s="3071"/>
      <c r="AA382" s="3071"/>
      <c r="AB382" s="3071"/>
      <c r="AC382" s="3071"/>
      <c r="AD382" s="3071"/>
      <c r="AE382" s="3071"/>
      <c r="AF382" s="3072"/>
    </row>
    <row r="383" spans="1:32" s="349" customFormat="1" ht="12.75" outlineLevel="1" x14ac:dyDescent="0.2">
      <c r="B383" s="61"/>
      <c r="C383" s="77"/>
      <c r="D383" s="78"/>
      <c r="E383" s="78"/>
      <c r="G383" s="33" t="s">
        <v>0</v>
      </c>
      <c r="H383" s="951">
        <v>2024</v>
      </c>
      <c r="I383" s="952">
        <f>VLOOKUP($H383,'TCF en bruto WML'!$G$13:$J$76,'TCF en bruto WML'!$H$78,FALSE)</f>
        <v>1.099</v>
      </c>
      <c r="J383" s="431"/>
      <c r="K383" s="356"/>
      <c r="L383" s="356"/>
      <c r="M383" s="356"/>
      <c r="N383" s="356"/>
      <c r="O383" s="356"/>
      <c r="P383" s="356"/>
      <c r="Q383" s="356"/>
      <c r="V383" s="3070"/>
      <c r="W383" s="3071"/>
      <c r="X383" s="3071"/>
      <c r="Y383" s="3071"/>
      <c r="Z383" s="3071"/>
      <c r="AA383" s="3071"/>
      <c r="AB383" s="3071"/>
      <c r="AC383" s="3071"/>
      <c r="AD383" s="3071"/>
      <c r="AE383" s="3071"/>
      <c r="AF383" s="3072"/>
    </row>
    <row r="384" spans="1:32" s="349" customFormat="1" ht="12.75" outlineLevel="1" x14ac:dyDescent="0.2">
      <c r="B384" s="61"/>
      <c r="C384" s="77"/>
      <c r="D384" s="78" t="s">
        <v>139</v>
      </c>
      <c r="E384" s="78"/>
      <c r="G384" s="33" t="s">
        <v>0</v>
      </c>
      <c r="H384" s="951">
        <v>2025</v>
      </c>
      <c r="I384" s="952">
        <f>VLOOKUP($H384,'TCF en bruto WML'!$G$13:$J$76,'TCF en bruto WML'!$H$78,FALSE)</f>
        <v>1.012</v>
      </c>
      <c r="J384" s="431"/>
      <c r="K384" s="356"/>
      <c r="L384" s="356"/>
      <c r="M384" s="356"/>
      <c r="N384" s="356"/>
      <c r="O384" s="356"/>
      <c r="P384" s="356"/>
      <c r="Q384" s="356"/>
      <c r="V384" s="3070" t="s">
        <v>1117</v>
      </c>
      <c r="W384" s="3071"/>
      <c r="X384" s="3071"/>
      <c r="Y384" s="3071"/>
      <c r="Z384" s="3071"/>
      <c r="AA384" s="3071"/>
      <c r="AB384" s="3071"/>
      <c r="AC384" s="3071"/>
      <c r="AD384" s="3071"/>
      <c r="AE384" s="3071"/>
      <c r="AF384" s="3072"/>
    </row>
    <row r="385" spans="1:32" s="349" customFormat="1" ht="13.5" outlineLevel="1" thickBot="1" x14ac:dyDescent="0.25">
      <c r="B385" s="61"/>
      <c r="C385" s="77"/>
      <c r="D385" s="78"/>
      <c r="E385" s="78"/>
      <c r="G385" s="85" t="s">
        <v>0</v>
      </c>
      <c r="H385" s="953" t="s">
        <v>1112</v>
      </c>
      <c r="I385" s="868">
        <f>I380*I381*I382*I383*I384</f>
        <v>1.2167871726915518</v>
      </c>
      <c r="J385" s="431"/>
      <c r="K385" s="356"/>
      <c r="L385" s="356"/>
      <c r="M385" s="356"/>
      <c r="N385" s="356"/>
      <c r="O385" s="356"/>
      <c r="P385" s="356"/>
      <c r="Q385" s="356"/>
      <c r="V385" s="3073"/>
      <c r="W385" s="3074"/>
      <c r="X385" s="3074"/>
      <c r="Y385" s="3074"/>
      <c r="Z385" s="3074"/>
      <c r="AA385" s="3074"/>
      <c r="AB385" s="3074"/>
      <c r="AC385" s="3074"/>
      <c r="AD385" s="3074"/>
      <c r="AE385" s="3074"/>
      <c r="AF385" s="3075"/>
    </row>
    <row r="386" spans="1:32" s="349" customFormat="1" ht="12.75" outlineLevel="1" x14ac:dyDescent="0.2">
      <c r="B386" s="61"/>
      <c r="C386" s="77"/>
      <c r="D386" s="78"/>
      <c r="E386" s="135"/>
    </row>
    <row r="387" spans="1:32" s="349" customFormat="1" ht="12.75" outlineLevel="1" x14ac:dyDescent="0.2">
      <c r="B387" s="61"/>
      <c r="C387" s="77"/>
      <c r="D387" s="78"/>
      <c r="E387" s="135"/>
      <c r="I387" s="420" t="s">
        <v>180</v>
      </c>
      <c r="J387" s="955" t="s">
        <v>181</v>
      </c>
      <c r="K387" s="420"/>
    </row>
    <row r="388" spans="1:32" s="349" customFormat="1" ht="12.75" outlineLevel="1" x14ac:dyDescent="0.2">
      <c r="A388" s="669"/>
      <c r="B388" s="61"/>
      <c r="C388" s="77"/>
      <c r="D388" s="78"/>
      <c r="E388" s="135"/>
      <c r="F388" s="349" t="s">
        <v>1089</v>
      </c>
      <c r="I388" s="954">
        <f>J366</f>
        <v>0.2</v>
      </c>
      <c r="J388" s="631">
        <f>I388</f>
        <v>0.2</v>
      </c>
      <c r="K388" s="349" t="s">
        <v>184</v>
      </c>
    </row>
    <row r="389" spans="1:32" s="349" customFormat="1" ht="12.75" outlineLevel="1" x14ac:dyDescent="0.2">
      <c r="A389" s="669" t="str">
        <f>INDEX(Checks!$J$42:$J$47,MATCH((SEARCH("(",formuletekst(J389))),Checks!$I$42:$I$47,0))</f>
        <v>ABE</v>
      </c>
      <c r="B389" s="61"/>
      <c r="C389" s="77"/>
      <c r="D389" s="78"/>
      <c r="E389" s="135"/>
      <c r="F389" s="349" t="s">
        <v>1088</v>
      </c>
      <c r="I389" s="932">
        <f>J367*IF($G378=$M378,$I385,1)</f>
        <v>6709</v>
      </c>
      <c r="J389" s="531">
        <f>FLOOR(I389,$S382)</f>
        <v>6709</v>
      </c>
      <c r="K389" s="349" t="s">
        <v>136</v>
      </c>
    </row>
    <row r="390" spans="1:32" s="349" customFormat="1" ht="12.75" outlineLevel="1" x14ac:dyDescent="0.2">
      <c r="A390" s="669" t="str">
        <f>INDEX(Checks!$J$42:$J$47,MATCH((SEARCH("(",formuletekst(J390))),Checks!$I$42:$I$47,0))</f>
        <v>ABE</v>
      </c>
      <c r="B390" s="61"/>
      <c r="C390" s="77"/>
      <c r="D390" s="78"/>
      <c r="E390" s="135"/>
      <c r="F390" s="349" t="s">
        <v>1091</v>
      </c>
      <c r="I390" s="932">
        <f>J368*IF($G378=$M378,$I385,1)</f>
        <v>165</v>
      </c>
      <c r="J390" s="531">
        <f>FLOOR(I390,$S382)</f>
        <v>165</v>
      </c>
      <c r="K390" s="349" t="s">
        <v>136</v>
      </c>
    </row>
    <row r="391" spans="1:32" s="349" customFormat="1" ht="12.75" outlineLevel="1" x14ac:dyDescent="0.2">
      <c r="A391" s="669" t="str">
        <f>INDEX(Checks!$J$42:$J$47,MATCH((SEARCH("(",formuletekst(J391))),Checks!$I$42:$I$47,0))</f>
        <v>ABE</v>
      </c>
      <c r="B391" s="61"/>
      <c r="C391" s="77"/>
      <c r="D391" s="78"/>
      <c r="E391" s="135"/>
      <c r="F391" s="349" t="s">
        <v>1092</v>
      </c>
      <c r="I391" s="932">
        <f>J369*IF($G378=$M378,$I385,1)</f>
        <v>1675</v>
      </c>
      <c r="J391" s="531">
        <f>FLOOR(I391,$S382)</f>
        <v>1675</v>
      </c>
      <c r="K391" s="349" t="s">
        <v>136</v>
      </c>
    </row>
    <row r="392" spans="1:32" s="349" customFormat="1" ht="12.75" outlineLevel="1" x14ac:dyDescent="0.2">
      <c r="A392" s="669" t="str">
        <f>INDEX(Checks!$J$42:$J$47,MATCH((SEARCH("(",formuletekst(J392))),Checks!$I$42:$I$47,0))</f>
        <v>ABE</v>
      </c>
      <c r="B392" s="61"/>
      <c r="C392" s="77"/>
      <c r="D392" s="78"/>
      <c r="E392" s="135"/>
      <c r="F392" s="349" t="s">
        <v>1113</v>
      </c>
      <c r="I392" s="932">
        <f>J370*IF($G378=$M378,$I385,1)</f>
        <v>6709</v>
      </c>
      <c r="J392" s="531">
        <f>FLOOR(I392,$S382)</f>
        <v>6709</v>
      </c>
      <c r="K392" s="349" t="s">
        <v>136</v>
      </c>
    </row>
    <row r="393" spans="1:32" s="349" customFormat="1" ht="12.75" outlineLevel="1" x14ac:dyDescent="0.2">
      <c r="A393" s="669" t="str">
        <f>INDEX(Checks!$J$42:$J$47,MATCH((SEARCH("(",formuletekst(J393))),Checks!$I$42:$I$47,0))</f>
        <v>ABE</v>
      </c>
      <c r="B393" s="61"/>
      <c r="C393" s="77"/>
      <c r="D393" s="78"/>
      <c r="E393" s="135"/>
      <c r="F393" s="349" t="s">
        <v>1100</v>
      </c>
      <c r="I393" s="932">
        <f>J371*IF($G378=$M378,$I385,1)</f>
        <v>6709</v>
      </c>
      <c r="J393" s="531">
        <f>FLOOR(I393,$S382)</f>
        <v>6709</v>
      </c>
      <c r="K393" s="349" t="s">
        <v>136</v>
      </c>
    </row>
    <row r="394" spans="1:32" s="349" customFormat="1" ht="12.75" outlineLevel="1" x14ac:dyDescent="0.2">
      <c r="A394" s="669" t="str">
        <f>INDEX(Checks!$J$42:$J$47,MATCH((SEARCH("(",formuletekst(J394))),Checks!$I$42:$I$47,0))</f>
        <v>ABE</v>
      </c>
      <c r="B394" s="61"/>
      <c r="C394" s="77"/>
      <c r="D394" s="78"/>
      <c r="E394" s="135"/>
      <c r="F394" s="349" t="s">
        <v>1101</v>
      </c>
      <c r="I394" s="932">
        <f>J372*IF($G378=$M378,$I385,1)</f>
        <v>1675</v>
      </c>
      <c r="J394" s="531">
        <f>FLOOR(I394,$S382)</f>
        <v>1675</v>
      </c>
      <c r="K394" s="349" t="s">
        <v>136</v>
      </c>
    </row>
    <row r="395" spans="1:32" s="349" customFormat="1" ht="12.75" outlineLevel="1" x14ac:dyDescent="0.2">
      <c r="A395" s="669" t="str">
        <f>INDEX(Checks!$J$42:$J$47,MATCH((SEARCH("(",formuletekst(J395))),Checks!$I$42:$I$47,0))</f>
        <v>ABE</v>
      </c>
      <c r="B395" s="61"/>
      <c r="C395" s="77"/>
      <c r="D395" s="78"/>
      <c r="E395" s="135"/>
      <c r="F395" s="349" t="s">
        <v>1102</v>
      </c>
      <c r="I395" s="932">
        <f>J373*IF($G378=$M378,$I385,1)</f>
        <v>1675</v>
      </c>
      <c r="J395" s="531">
        <f>FLOOR(I395,$S382)</f>
        <v>1675</v>
      </c>
      <c r="K395" s="349" t="s">
        <v>136</v>
      </c>
    </row>
    <row r="396" spans="1:32" s="349" customFormat="1" ht="12.75" outlineLevel="1" x14ac:dyDescent="0.2">
      <c r="A396" s="669" t="str">
        <f>INDEX(Checks!$J$42:$J$47,MATCH((SEARCH("(",formuletekst(J396))),Checks!$I$42:$I$47,0))</f>
        <v>ABE</v>
      </c>
      <c r="B396" s="61"/>
      <c r="C396" s="77"/>
      <c r="D396" s="78"/>
      <c r="E396" s="135"/>
      <c r="F396" s="349" t="s">
        <v>1103</v>
      </c>
      <c r="I396" s="932">
        <f>J374*IF($G378=$M378,$I385,1)</f>
        <v>6709</v>
      </c>
      <c r="J396" s="531">
        <f>FLOOR(I396,$S382)</f>
        <v>6709</v>
      </c>
      <c r="K396" s="349" t="s">
        <v>136</v>
      </c>
    </row>
    <row r="397" spans="1:32" s="349" customFormat="1" ht="12.75" outlineLevel="1" x14ac:dyDescent="0.2">
      <c r="A397" s="669" t="str">
        <f>INDEX(Checks!$J$42:$J$47,MATCH((SEARCH("(",formuletekst(J397))),Checks!$I$42:$I$47,0))</f>
        <v>ABE</v>
      </c>
      <c r="B397" s="61"/>
      <c r="C397" s="77"/>
      <c r="D397" s="78"/>
      <c r="E397" s="135"/>
      <c r="F397" s="349" t="s">
        <v>1104</v>
      </c>
      <c r="I397" s="932">
        <f>J375*IF($G378=$M378,$I385,1)</f>
        <v>6709</v>
      </c>
      <c r="J397" s="531">
        <f>FLOOR(I397,$S382)</f>
        <v>6709</v>
      </c>
      <c r="K397" s="349" t="s">
        <v>136</v>
      </c>
    </row>
    <row r="398" spans="1:32" s="349" customFormat="1" ht="12.75" outlineLevel="1" x14ac:dyDescent="0.2">
      <c r="A398" s="669" t="str">
        <f>INDEX(Checks!$J$42:$J$47,MATCH((SEARCH("(",formuletekst(J398))),Checks!$I$42:$I$47,0))</f>
        <v>ABE</v>
      </c>
      <c r="B398" s="61"/>
      <c r="C398" s="77"/>
      <c r="D398" s="78"/>
      <c r="E398" s="135"/>
      <c r="F398" s="349" t="s">
        <v>1114</v>
      </c>
      <c r="I398" s="932">
        <f>J376*IF($G378=$M378,$I385,1)</f>
        <v>6709</v>
      </c>
      <c r="J398" s="531">
        <f>FLOOR(I398,$S382)</f>
        <v>6709</v>
      </c>
      <c r="K398" s="349" t="s">
        <v>136</v>
      </c>
    </row>
    <row r="399" spans="1:32" s="349" customFormat="1" ht="12.75" x14ac:dyDescent="0.2">
      <c r="B399" s="61"/>
      <c r="C399" s="77"/>
      <c r="D399" s="78"/>
      <c r="E399" s="135"/>
      <c r="J399" s="399"/>
    </row>
  </sheetData>
  <mergeCells count="29">
    <mergeCell ref="V382:AF383"/>
    <mergeCell ref="V384:AF385"/>
    <mergeCell ref="V230:AF231"/>
    <mergeCell ref="V41:AF44"/>
    <mergeCell ref="V142:AF143"/>
    <mergeCell ref="V140:AF141"/>
    <mergeCell ref="V272:AF273"/>
    <mergeCell ref="V294:AF295"/>
    <mergeCell ref="V296:AF297"/>
    <mergeCell ref="V274:AF275"/>
    <mergeCell ref="V252:AF253"/>
    <mergeCell ref="V360:AF361"/>
    <mergeCell ref="V362:AF363"/>
    <mergeCell ref="V338:AF339"/>
    <mergeCell ref="V340:AF341"/>
    <mergeCell ref="V316:AF317"/>
    <mergeCell ref="V318:AF319"/>
    <mergeCell ref="P1:Q1"/>
    <mergeCell ref="V33:AF36"/>
    <mergeCell ref="F6:Q8"/>
    <mergeCell ref="F9:Q13"/>
    <mergeCell ref="V250:AF251"/>
    <mergeCell ref="V162:AF163"/>
    <mergeCell ref="V164:AF165"/>
    <mergeCell ref="V184:AF185"/>
    <mergeCell ref="V186:AF187"/>
    <mergeCell ref="V206:AF207"/>
    <mergeCell ref="V208:AF209"/>
    <mergeCell ref="V228:AF229"/>
  </mergeCells>
  <hyperlinks>
    <hyperlink ref="P1:Q1" location="Index!A1" display="Terug naar Index" xr:uid="{00000000-0004-0000-4000-000000000000}"/>
  </hyperlinks>
  <pageMargins left="0.7" right="0.7" top="0.75" bottom="0.75"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1">
    <tabColor rgb="FFFFC000"/>
  </sheetPr>
  <dimension ref="A1:AF88"/>
  <sheetViews>
    <sheetView showGridLines="0" topLeftCell="A60" zoomScale="85" zoomScaleNormal="85" workbookViewId="0">
      <selection activeCell="M85" sqref="M85"/>
    </sheetView>
  </sheetViews>
  <sheetFormatPr defaultColWidth="9.140625" defaultRowHeight="15" outlineLevelRow="1" outlineLevelCol="1" x14ac:dyDescent="0.25"/>
  <cols>
    <col min="1" max="1" width="9.140625" style="2171" outlineLevel="1"/>
    <col min="2" max="2" width="1.42578125" style="61" customWidth="1"/>
    <col min="3" max="3" width="1.42578125" style="77" customWidth="1"/>
    <col min="4" max="4" width="1.42578125" style="78" customWidth="1"/>
    <col min="5" max="5" width="2.5703125" style="135" customWidth="1"/>
    <col min="6" max="16384" width="9.140625" style="2171"/>
  </cols>
  <sheetData>
    <row r="1" spans="2:19" s="2" customFormat="1" x14ac:dyDescent="0.25">
      <c r="B1" s="17" t="str">
        <f ca="1" xml:space="preserve"> RIGHT(CELL("filename", $B$1), LEN(CELL("filename", $B$1)) - SEARCH("]", CELL("filename", $B$1)))</f>
        <v>VPB</v>
      </c>
      <c r="C1" s="18"/>
      <c r="D1" s="19"/>
      <c r="E1" s="19"/>
      <c r="G1" s="3"/>
      <c r="H1" s="4"/>
      <c r="I1" s="4"/>
      <c r="J1" s="4"/>
      <c r="K1" s="19"/>
      <c r="L1" s="4"/>
      <c r="M1" s="4"/>
      <c r="N1" s="4"/>
      <c r="O1" s="4"/>
      <c r="P1" s="3017" t="s">
        <v>1208</v>
      </c>
      <c r="Q1" s="3017"/>
      <c r="R1" s="4"/>
      <c r="S1" s="4"/>
    </row>
    <row r="2" spans="2:19" s="4" customFormat="1" x14ac:dyDescent="0.25">
      <c r="B2" s="21"/>
      <c r="C2" s="18"/>
      <c r="D2" s="19"/>
      <c r="E2" s="19"/>
      <c r="F2" s="11" t="s">
        <v>2414</v>
      </c>
      <c r="K2" s="19"/>
    </row>
    <row r="3" spans="2:19" s="2" customFormat="1" x14ac:dyDescent="0.25">
      <c r="B3" s="21"/>
      <c r="C3" s="18"/>
      <c r="D3" s="19"/>
      <c r="E3" s="19"/>
      <c r="F3" s="11"/>
      <c r="K3" s="25"/>
      <c r="S3" s="4"/>
    </row>
    <row r="4" spans="2:19" s="4" customFormat="1" x14ac:dyDescent="0.25">
      <c r="B4" s="21"/>
      <c r="C4" s="22" t="s">
        <v>10</v>
      </c>
      <c r="D4" s="19"/>
      <c r="E4" s="19"/>
      <c r="F4" s="11"/>
    </row>
    <row r="5" spans="2:19" s="4" customFormat="1" outlineLevel="1" x14ac:dyDescent="0.25">
      <c r="B5" s="21"/>
      <c r="C5" s="18"/>
      <c r="D5" s="21" t="s">
        <v>11</v>
      </c>
      <c r="E5" s="19"/>
      <c r="F5" s="11"/>
    </row>
    <row r="6" spans="2:19" s="4" customFormat="1" ht="12.75" customHeight="1" outlineLevel="1" x14ac:dyDescent="0.25">
      <c r="B6" s="21"/>
      <c r="C6" s="18"/>
      <c r="D6" s="19"/>
      <c r="E6" s="19"/>
      <c r="F6" s="2999" t="s">
        <v>2415</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2169"/>
      <c r="G14" s="2169"/>
      <c r="H14" s="2169"/>
      <c r="I14" s="2169"/>
      <c r="J14" s="2169"/>
      <c r="K14" s="2169"/>
      <c r="L14" s="2169"/>
      <c r="M14" s="2169"/>
      <c r="N14" s="2169"/>
      <c r="O14" s="2169"/>
      <c r="P14" s="2169"/>
      <c r="Q14" s="2169"/>
    </row>
    <row r="15" spans="2:19" s="4" customFormat="1" ht="15.75" customHeight="1" outlineLevel="1" x14ac:dyDescent="0.25">
      <c r="B15" s="21"/>
      <c r="C15" s="18"/>
      <c r="D15" s="19"/>
      <c r="E15" s="19"/>
      <c r="F15" s="2169"/>
      <c r="G15" s="2169"/>
      <c r="H15" s="2169"/>
      <c r="I15" s="2169"/>
      <c r="J15" s="2169"/>
      <c r="K15" s="2169"/>
      <c r="L15" s="2169"/>
      <c r="M15" s="2169"/>
      <c r="N15" s="2169"/>
      <c r="O15" s="2169"/>
      <c r="P15" s="2169"/>
      <c r="Q15" s="2169"/>
    </row>
    <row r="16" spans="2:19" s="4" customFormat="1" ht="12.75" outlineLevel="1" x14ac:dyDescent="0.25">
      <c r="B16" s="21"/>
      <c r="C16" s="18"/>
      <c r="D16" s="19"/>
      <c r="E16" s="19"/>
      <c r="F16" s="12"/>
    </row>
    <row r="17" spans="1:32" s="4" customFormat="1" outlineLevel="1" x14ac:dyDescent="0.25">
      <c r="B17" s="21"/>
      <c r="C17" s="18"/>
      <c r="D17" s="21" t="s">
        <v>1244</v>
      </c>
      <c r="E17" s="21"/>
      <c r="F17" s="11"/>
    </row>
    <row r="18" spans="1:3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5" spans="1:32" s="433" customFormat="1" ht="12.75" x14ac:dyDescent="0.2">
      <c r="A25" s="852" t="s">
        <v>1583</v>
      </c>
      <c r="B25" s="126"/>
      <c r="C25" s="127"/>
      <c r="D25" s="128"/>
      <c r="E25" s="129" t="s">
        <v>2</v>
      </c>
      <c r="F25" s="130"/>
      <c r="G25" s="121">
        <v>2019</v>
      </c>
      <c r="H25" s="131"/>
      <c r="V25" s="598"/>
      <c r="W25" s="533"/>
      <c r="X25" s="533"/>
      <c r="Y25" s="533"/>
      <c r="Z25" s="533"/>
      <c r="AA25" s="533"/>
      <c r="AB25" s="533"/>
      <c r="AC25" s="533"/>
      <c r="AD25" s="533"/>
      <c r="AE25" s="533"/>
      <c r="AF25" s="533"/>
    </row>
    <row r="26" spans="1:32" outlineLevel="1" x14ac:dyDescent="0.25"/>
    <row r="27" spans="1:32" outlineLevel="1" x14ac:dyDescent="0.25">
      <c r="F27" s="349" t="s">
        <v>2416</v>
      </c>
      <c r="J27" s="2173">
        <v>0.19</v>
      </c>
      <c r="K27" s="349" t="s">
        <v>184</v>
      </c>
      <c r="S27" s="372" t="s">
        <v>243</v>
      </c>
      <c r="T27" s="349"/>
      <c r="U27" s="349"/>
      <c r="V27" s="75" t="s">
        <v>29</v>
      </c>
      <c r="W27" s="349"/>
      <c r="X27" s="349"/>
      <c r="Y27" s="349"/>
      <c r="Z27" s="349"/>
      <c r="AA27" s="349"/>
      <c r="AB27" s="349"/>
      <c r="AC27" s="349"/>
      <c r="AD27" s="349"/>
      <c r="AE27" s="349"/>
      <c r="AF27" s="349"/>
    </row>
    <row r="28" spans="1:32" outlineLevel="1" x14ac:dyDescent="0.25">
      <c r="F28" s="349" t="s">
        <v>2417</v>
      </c>
      <c r="J28" s="2173">
        <v>0.25</v>
      </c>
      <c r="K28" s="349" t="s">
        <v>184</v>
      </c>
      <c r="S28" s="349"/>
      <c r="T28" s="349"/>
      <c r="U28" s="349"/>
      <c r="V28" s="3067" t="s">
        <v>2420</v>
      </c>
      <c r="W28" s="3068"/>
      <c r="X28" s="3068"/>
      <c r="Y28" s="3068"/>
      <c r="Z28" s="3068"/>
      <c r="AA28" s="3068"/>
      <c r="AB28" s="3068"/>
      <c r="AC28" s="3068"/>
      <c r="AD28" s="3068"/>
      <c r="AE28" s="3068"/>
      <c r="AF28" s="3069"/>
    </row>
    <row r="29" spans="1:32" outlineLevel="1" x14ac:dyDescent="0.25">
      <c r="F29" s="349" t="s">
        <v>2418</v>
      </c>
      <c r="J29" s="2172">
        <v>200000</v>
      </c>
      <c r="K29" s="349" t="s">
        <v>136</v>
      </c>
      <c r="S29" s="658"/>
      <c r="T29" s="349" t="s">
        <v>136</v>
      </c>
      <c r="U29" s="349"/>
      <c r="V29" s="3070"/>
      <c r="W29" s="3071"/>
      <c r="X29" s="3071"/>
      <c r="Y29" s="3071"/>
      <c r="Z29" s="3071"/>
      <c r="AA29" s="3071"/>
      <c r="AB29" s="3071"/>
      <c r="AC29" s="3071"/>
      <c r="AD29" s="3071"/>
      <c r="AE29" s="3071"/>
      <c r="AF29" s="3072"/>
    </row>
    <row r="30" spans="1:32" outlineLevel="1" x14ac:dyDescent="0.25">
      <c r="F30" s="349" t="s">
        <v>2419</v>
      </c>
      <c r="J30" s="2459">
        <f>J29*J27</f>
        <v>38000</v>
      </c>
      <c r="K30" s="349" t="s">
        <v>136</v>
      </c>
      <c r="S30" s="395"/>
      <c r="T30" s="349" t="s">
        <v>183</v>
      </c>
      <c r="U30" s="349"/>
      <c r="V30" s="3070"/>
      <c r="W30" s="3071"/>
      <c r="X30" s="3071"/>
      <c r="Y30" s="3071"/>
      <c r="Z30" s="3071"/>
      <c r="AA30" s="3071"/>
      <c r="AB30" s="3071"/>
      <c r="AC30" s="3071"/>
      <c r="AD30" s="3071"/>
      <c r="AE30" s="3071"/>
      <c r="AF30" s="3072"/>
    </row>
    <row r="31" spans="1:32" ht="15.75" customHeight="1" outlineLevel="1" x14ac:dyDescent="0.25">
      <c r="S31" s="349"/>
      <c r="T31" s="349"/>
      <c r="U31" s="349"/>
      <c r="V31" s="3073"/>
      <c r="W31" s="3074"/>
      <c r="X31" s="3074"/>
      <c r="Y31" s="3074"/>
      <c r="Z31" s="3074"/>
      <c r="AA31" s="3074"/>
      <c r="AB31" s="3074"/>
      <c r="AC31" s="3074"/>
      <c r="AD31" s="3074"/>
      <c r="AE31" s="3074"/>
      <c r="AF31" s="3075"/>
    </row>
    <row r="33" spans="1:32" s="433" customFormat="1" ht="12.75" x14ac:dyDescent="0.2">
      <c r="A33" s="852" t="s">
        <v>1583</v>
      </c>
      <c r="B33" s="126"/>
      <c r="C33" s="127"/>
      <c r="D33" s="128"/>
      <c r="E33" s="129" t="s">
        <v>2</v>
      </c>
      <c r="F33" s="130"/>
      <c r="G33" s="121">
        <f>G25+1</f>
        <v>2020</v>
      </c>
      <c r="H33" s="131"/>
      <c r="V33" s="598"/>
      <c r="W33" s="533"/>
      <c r="X33" s="533"/>
      <c r="Y33" s="533"/>
      <c r="Z33" s="533"/>
      <c r="AA33" s="533"/>
      <c r="AB33" s="533"/>
      <c r="AC33" s="533"/>
      <c r="AD33" s="533"/>
      <c r="AE33" s="533"/>
      <c r="AF33" s="533"/>
    </row>
    <row r="34" spans="1:32" outlineLevel="1" x14ac:dyDescent="0.25"/>
    <row r="35" spans="1:32" outlineLevel="1" x14ac:dyDescent="0.25">
      <c r="F35" s="349" t="s">
        <v>2416</v>
      </c>
      <c r="J35" s="2173">
        <v>0.16500000000000001</v>
      </c>
      <c r="K35" s="349" t="s">
        <v>184</v>
      </c>
      <c r="S35" s="372" t="s">
        <v>243</v>
      </c>
      <c r="T35" s="349"/>
      <c r="U35" s="349"/>
      <c r="V35" s="75" t="s">
        <v>29</v>
      </c>
      <c r="W35" s="349"/>
      <c r="X35" s="349"/>
      <c r="Y35" s="349"/>
      <c r="Z35" s="349"/>
      <c r="AA35" s="349"/>
      <c r="AB35" s="349"/>
      <c r="AC35" s="349"/>
      <c r="AD35" s="349"/>
      <c r="AE35" s="349"/>
      <c r="AF35" s="349"/>
    </row>
    <row r="36" spans="1:32" outlineLevel="1" x14ac:dyDescent="0.25">
      <c r="F36" s="349" t="s">
        <v>2417</v>
      </c>
      <c r="J36" s="2173">
        <v>0.25</v>
      </c>
      <c r="K36" s="349" t="s">
        <v>184</v>
      </c>
      <c r="S36" s="349"/>
      <c r="T36" s="349"/>
      <c r="U36" s="349"/>
      <c r="V36" s="3067" t="s">
        <v>2488</v>
      </c>
      <c r="W36" s="3068"/>
      <c r="X36" s="3068"/>
      <c r="Y36" s="3068"/>
      <c r="Z36" s="3068"/>
      <c r="AA36" s="3068"/>
      <c r="AB36" s="3068"/>
      <c r="AC36" s="3068"/>
      <c r="AD36" s="3068"/>
      <c r="AE36" s="3068"/>
      <c r="AF36" s="3069"/>
    </row>
    <row r="37" spans="1:32" outlineLevel="1" x14ac:dyDescent="0.25">
      <c r="F37" s="349" t="s">
        <v>2418</v>
      </c>
      <c r="J37" s="2172">
        <v>200000</v>
      </c>
      <c r="K37" s="349" t="s">
        <v>136</v>
      </c>
      <c r="S37" s="658"/>
      <c r="T37" s="349" t="s">
        <v>136</v>
      </c>
      <c r="U37" s="349"/>
      <c r="V37" s="3070"/>
      <c r="W37" s="3071"/>
      <c r="X37" s="3071"/>
      <c r="Y37" s="3071"/>
      <c r="Z37" s="3071"/>
      <c r="AA37" s="3071"/>
      <c r="AB37" s="3071"/>
      <c r="AC37" s="3071"/>
      <c r="AD37" s="3071"/>
      <c r="AE37" s="3071"/>
      <c r="AF37" s="3072"/>
    </row>
    <row r="38" spans="1:32" outlineLevel="1" x14ac:dyDescent="0.25">
      <c r="F38" s="349" t="s">
        <v>2419</v>
      </c>
      <c r="J38" s="2459">
        <f>J37*J35</f>
        <v>33000</v>
      </c>
      <c r="K38" s="349" t="s">
        <v>136</v>
      </c>
      <c r="S38" s="395"/>
      <c r="T38" s="349" t="s">
        <v>183</v>
      </c>
      <c r="U38" s="349"/>
      <c r="V38" s="3070"/>
      <c r="W38" s="3071"/>
      <c r="X38" s="3071"/>
      <c r="Y38" s="3071"/>
      <c r="Z38" s="3071"/>
      <c r="AA38" s="3071"/>
      <c r="AB38" s="3071"/>
      <c r="AC38" s="3071"/>
      <c r="AD38" s="3071"/>
      <c r="AE38" s="3071"/>
      <c r="AF38" s="3072"/>
    </row>
    <row r="39" spans="1:32" outlineLevel="1" x14ac:dyDescent="0.25">
      <c r="S39" s="349"/>
      <c r="T39" s="349"/>
      <c r="U39" s="349"/>
      <c r="V39" s="3073"/>
      <c r="W39" s="3074"/>
      <c r="X39" s="3074"/>
      <c r="Y39" s="3074"/>
      <c r="Z39" s="3074"/>
      <c r="AA39" s="3074"/>
      <c r="AB39" s="3074"/>
      <c r="AC39" s="3074"/>
      <c r="AD39" s="3074"/>
      <c r="AE39" s="3074"/>
      <c r="AF39" s="3075"/>
    </row>
    <row r="41" spans="1:32" s="433" customFormat="1" ht="12.75" x14ac:dyDescent="0.2">
      <c r="A41" s="852" t="s">
        <v>1583</v>
      </c>
      <c r="B41" s="126"/>
      <c r="C41" s="127"/>
      <c r="D41" s="128"/>
      <c r="E41" s="129" t="s">
        <v>2</v>
      </c>
      <c r="F41" s="130"/>
      <c r="G41" s="121">
        <f>G33+1</f>
        <v>2021</v>
      </c>
      <c r="H41" s="131"/>
      <c r="V41" s="598"/>
      <c r="W41" s="533"/>
      <c r="X41" s="533"/>
      <c r="Y41" s="533"/>
      <c r="Z41" s="533"/>
      <c r="AA41" s="533"/>
      <c r="AB41" s="533"/>
      <c r="AC41" s="533"/>
      <c r="AD41" s="533"/>
      <c r="AE41" s="533"/>
      <c r="AF41" s="533"/>
    </row>
    <row r="42" spans="1:32" outlineLevel="1" x14ac:dyDescent="0.25"/>
    <row r="43" spans="1:32" outlineLevel="1" x14ac:dyDescent="0.25">
      <c r="F43" s="349" t="s">
        <v>2416</v>
      </c>
      <c r="J43" s="2173">
        <v>0.15</v>
      </c>
      <c r="K43" s="349" t="s">
        <v>184</v>
      </c>
      <c r="S43" s="372" t="s">
        <v>243</v>
      </c>
      <c r="T43" s="349"/>
      <c r="U43" s="349"/>
      <c r="V43" s="75" t="s">
        <v>29</v>
      </c>
      <c r="W43" s="349"/>
      <c r="X43" s="349"/>
      <c r="Y43" s="349"/>
      <c r="Z43" s="349"/>
      <c r="AA43" s="349"/>
      <c r="AB43" s="349"/>
      <c r="AC43" s="349"/>
      <c r="AD43" s="349"/>
      <c r="AE43" s="349"/>
      <c r="AF43" s="349"/>
    </row>
    <row r="44" spans="1:32" ht="15" customHeight="1" outlineLevel="1" x14ac:dyDescent="0.25">
      <c r="F44" s="349" t="s">
        <v>2417</v>
      </c>
      <c r="J44" s="2173">
        <v>0.25</v>
      </c>
      <c r="K44" s="349" t="s">
        <v>184</v>
      </c>
      <c r="S44" s="349"/>
      <c r="T44" s="349"/>
      <c r="U44" s="349"/>
      <c r="V44" s="3067" t="s">
        <v>2533</v>
      </c>
      <c r="W44" s="3068"/>
      <c r="X44" s="3068"/>
      <c r="Y44" s="3068"/>
      <c r="Z44" s="3068"/>
      <c r="AA44" s="3068"/>
      <c r="AB44" s="3068"/>
      <c r="AC44" s="3068"/>
      <c r="AD44" s="3068"/>
      <c r="AE44" s="3068"/>
      <c r="AF44" s="3069"/>
    </row>
    <row r="45" spans="1:32" outlineLevel="1" x14ac:dyDescent="0.25">
      <c r="F45" s="349" t="s">
        <v>2418</v>
      </c>
      <c r="J45" s="2172">
        <v>245000</v>
      </c>
      <c r="K45" s="349" t="s">
        <v>136</v>
      </c>
      <c r="S45" s="658"/>
      <c r="T45" s="349" t="s">
        <v>136</v>
      </c>
      <c r="U45" s="349"/>
      <c r="V45" s="3070"/>
      <c r="W45" s="3071"/>
      <c r="X45" s="3071"/>
      <c r="Y45" s="3071"/>
      <c r="Z45" s="3071"/>
      <c r="AA45" s="3071"/>
      <c r="AB45" s="3071"/>
      <c r="AC45" s="3071"/>
      <c r="AD45" s="3071"/>
      <c r="AE45" s="3071"/>
      <c r="AF45" s="3072"/>
    </row>
    <row r="46" spans="1:32" outlineLevel="1" x14ac:dyDescent="0.25">
      <c r="F46" s="349" t="s">
        <v>2419</v>
      </c>
      <c r="J46" s="2459">
        <f>J45*J43</f>
        <v>36750</v>
      </c>
      <c r="K46" s="349" t="s">
        <v>136</v>
      </c>
      <c r="S46" s="395"/>
      <c r="T46" s="349" t="s">
        <v>183</v>
      </c>
      <c r="U46" s="349"/>
      <c r="V46" s="3070"/>
      <c r="W46" s="3071"/>
      <c r="X46" s="3071"/>
      <c r="Y46" s="3071"/>
      <c r="Z46" s="3071"/>
      <c r="AA46" s="3071"/>
      <c r="AB46" s="3071"/>
      <c r="AC46" s="3071"/>
      <c r="AD46" s="3071"/>
      <c r="AE46" s="3071"/>
      <c r="AF46" s="3072"/>
    </row>
    <row r="47" spans="1:32" outlineLevel="1" x14ac:dyDescent="0.25">
      <c r="S47" s="349"/>
      <c r="T47" s="349"/>
      <c r="U47" s="349"/>
      <c r="V47" s="3073"/>
      <c r="W47" s="3074"/>
      <c r="X47" s="3074"/>
      <c r="Y47" s="3074"/>
      <c r="Z47" s="3074"/>
      <c r="AA47" s="3074"/>
      <c r="AB47" s="3074"/>
      <c r="AC47" s="3074"/>
      <c r="AD47" s="3074"/>
      <c r="AE47" s="3074"/>
      <c r="AF47" s="3075"/>
    </row>
    <row r="49" spans="1:32" s="433" customFormat="1" ht="12.75" x14ac:dyDescent="0.2">
      <c r="A49" s="852" t="s">
        <v>1583</v>
      </c>
      <c r="B49" s="126"/>
      <c r="C49" s="127"/>
      <c r="D49" s="128"/>
      <c r="E49" s="129" t="s">
        <v>2</v>
      </c>
      <c r="F49" s="130"/>
      <c r="G49" s="121">
        <f>G41+1</f>
        <v>2022</v>
      </c>
      <c r="H49" s="131"/>
      <c r="V49" s="598"/>
      <c r="W49" s="533"/>
      <c r="X49" s="533"/>
      <c r="Y49" s="533"/>
      <c r="Z49" s="533"/>
      <c r="AA49" s="533"/>
      <c r="AB49" s="533"/>
      <c r="AC49" s="533"/>
      <c r="AD49" s="533"/>
      <c r="AE49" s="533"/>
      <c r="AF49" s="533"/>
    </row>
    <row r="50" spans="1:32" s="2355" customFormat="1" outlineLevel="1" x14ac:dyDescent="0.25">
      <c r="B50" s="61"/>
      <c r="C50" s="77"/>
      <c r="D50" s="78"/>
      <c r="E50" s="135"/>
    </row>
    <row r="51" spans="1:32" s="2355" customFormat="1" outlineLevel="1" x14ac:dyDescent="0.25">
      <c r="B51" s="61"/>
      <c r="C51" s="77"/>
      <c r="D51" s="78"/>
      <c r="E51" s="135"/>
      <c r="F51" s="349" t="s">
        <v>2416</v>
      </c>
      <c r="J51" s="2173">
        <v>0.15</v>
      </c>
      <c r="K51" s="349" t="s">
        <v>184</v>
      </c>
      <c r="S51" s="372" t="s">
        <v>243</v>
      </c>
      <c r="T51" s="349"/>
      <c r="U51" s="349"/>
      <c r="V51" s="75" t="s">
        <v>29</v>
      </c>
      <c r="W51" s="349"/>
      <c r="X51" s="349"/>
      <c r="Y51" s="349"/>
      <c r="Z51" s="349"/>
      <c r="AA51" s="349"/>
      <c r="AB51" s="349"/>
      <c r="AC51" s="349"/>
      <c r="AD51" s="349"/>
      <c r="AE51" s="349"/>
      <c r="AF51" s="349"/>
    </row>
    <row r="52" spans="1:32" s="2355" customFormat="1" ht="15" customHeight="1" outlineLevel="1" x14ac:dyDescent="0.25">
      <c r="B52" s="61"/>
      <c r="C52" s="77"/>
      <c r="D52" s="78"/>
      <c r="E52" s="135"/>
      <c r="F52" s="349" t="s">
        <v>2417</v>
      </c>
      <c r="J52" s="2173">
        <v>0.25800000000000001</v>
      </c>
      <c r="K52" s="349" t="s">
        <v>184</v>
      </c>
      <c r="S52" s="349"/>
      <c r="T52" s="349"/>
      <c r="U52" s="349"/>
      <c r="V52" s="3067" t="s">
        <v>2533</v>
      </c>
      <c r="W52" s="3068"/>
      <c r="X52" s="3068"/>
      <c r="Y52" s="3068"/>
      <c r="Z52" s="3068"/>
      <c r="AA52" s="3068"/>
      <c r="AB52" s="3068"/>
      <c r="AC52" s="3068"/>
      <c r="AD52" s="3068"/>
      <c r="AE52" s="3068"/>
      <c r="AF52" s="3069"/>
    </row>
    <row r="53" spans="1:32" s="2355" customFormat="1" outlineLevel="1" x14ac:dyDescent="0.25">
      <c r="B53" s="61"/>
      <c r="C53" s="77"/>
      <c r="D53" s="78"/>
      <c r="E53" s="135"/>
      <c r="F53" s="349" t="s">
        <v>2418</v>
      </c>
      <c r="J53" s="2172">
        <v>395000</v>
      </c>
      <c r="K53" s="349" t="s">
        <v>136</v>
      </c>
      <c r="S53" s="658"/>
      <c r="T53" s="349" t="s">
        <v>136</v>
      </c>
      <c r="U53" s="349"/>
      <c r="V53" s="3070"/>
      <c r="W53" s="3071"/>
      <c r="X53" s="3071"/>
      <c r="Y53" s="3071"/>
      <c r="Z53" s="3071"/>
      <c r="AA53" s="3071"/>
      <c r="AB53" s="3071"/>
      <c r="AC53" s="3071"/>
      <c r="AD53" s="3071"/>
      <c r="AE53" s="3071"/>
      <c r="AF53" s="3072"/>
    </row>
    <row r="54" spans="1:32" s="2355" customFormat="1" outlineLevel="1" x14ac:dyDescent="0.25">
      <c r="B54" s="61"/>
      <c r="C54" s="77"/>
      <c r="D54" s="78"/>
      <c r="E54" s="135"/>
      <c r="F54" s="349" t="s">
        <v>2419</v>
      </c>
      <c r="J54" s="2459">
        <f>J53*J51</f>
        <v>59250</v>
      </c>
      <c r="K54" s="349" t="s">
        <v>136</v>
      </c>
      <c r="S54" s="395"/>
      <c r="T54" s="349" t="s">
        <v>183</v>
      </c>
      <c r="U54" s="349"/>
      <c r="V54" s="3070"/>
      <c r="W54" s="3071"/>
      <c r="X54" s="3071"/>
      <c r="Y54" s="3071"/>
      <c r="Z54" s="3071"/>
      <c r="AA54" s="3071"/>
      <c r="AB54" s="3071"/>
      <c r="AC54" s="3071"/>
      <c r="AD54" s="3071"/>
      <c r="AE54" s="3071"/>
      <c r="AF54" s="3072"/>
    </row>
    <row r="55" spans="1:32" s="2355" customFormat="1" outlineLevel="1" x14ac:dyDescent="0.25">
      <c r="B55" s="61"/>
      <c r="C55" s="77"/>
      <c r="D55" s="78"/>
      <c r="E55" s="135"/>
      <c r="S55" s="349"/>
      <c r="T55" s="349"/>
      <c r="U55" s="349"/>
      <c r="V55" s="3073"/>
      <c r="W55" s="3074"/>
      <c r="X55" s="3074"/>
      <c r="Y55" s="3074"/>
      <c r="Z55" s="3074"/>
      <c r="AA55" s="3074"/>
      <c r="AB55" s="3074"/>
      <c r="AC55" s="3074"/>
      <c r="AD55" s="3074"/>
      <c r="AE55" s="3074"/>
      <c r="AF55" s="3075"/>
    </row>
    <row r="56" spans="1:32" s="2355" customFormat="1" x14ac:dyDescent="0.25">
      <c r="B56" s="61"/>
      <c r="C56" s="77"/>
      <c r="D56" s="78"/>
      <c r="E56" s="135"/>
    </row>
    <row r="57" spans="1:32" s="433" customFormat="1" ht="12.75" x14ac:dyDescent="0.2">
      <c r="A57" s="852" t="s">
        <v>1583</v>
      </c>
      <c r="B57" s="126"/>
      <c r="C57" s="127"/>
      <c r="D57" s="128"/>
      <c r="E57" s="129" t="s">
        <v>2</v>
      </c>
      <c r="F57" s="130"/>
      <c r="G57" s="121">
        <f>G49+1</f>
        <v>2023</v>
      </c>
      <c r="H57" s="131"/>
      <c r="V57" s="598"/>
      <c r="W57" s="533"/>
      <c r="X57" s="533"/>
      <c r="Y57" s="533"/>
      <c r="Z57" s="533"/>
      <c r="AA57" s="533"/>
      <c r="AB57" s="533"/>
      <c r="AC57" s="533"/>
      <c r="AD57" s="533"/>
      <c r="AE57" s="533"/>
      <c r="AF57" s="533"/>
    </row>
    <row r="58" spans="1:32" s="2508" customFormat="1" outlineLevel="1" x14ac:dyDescent="0.25">
      <c r="B58" s="61"/>
      <c r="C58" s="77"/>
      <c r="D58" s="78"/>
      <c r="E58" s="135"/>
    </row>
    <row r="59" spans="1:32" s="2508" customFormat="1" outlineLevel="1" x14ac:dyDescent="0.25">
      <c r="B59" s="61"/>
      <c r="C59" s="77"/>
      <c r="D59" s="78"/>
      <c r="E59" s="135"/>
      <c r="F59" s="349" t="s">
        <v>2416</v>
      </c>
      <c r="J59" s="2173">
        <v>0.19</v>
      </c>
      <c r="K59" s="349" t="s">
        <v>184</v>
      </c>
      <c r="S59" s="372" t="s">
        <v>243</v>
      </c>
      <c r="T59" s="349"/>
      <c r="U59" s="349"/>
      <c r="V59" s="75" t="s">
        <v>29</v>
      </c>
      <c r="W59" s="349"/>
      <c r="X59" s="349"/>
      <c r="Y59" s="349"/>
      <c r="Z59" s="349"/>
      <c r="AA59" s="349"/>
      <c r="AB59" s="349"/>
      <c r="AC59" s="349"/>
      <c r="AD59" s="349"/>
      <c r="AE59" s="349"/>
      <c r="AF59" s="349"/>
    </row>
    <row r="60" spans="1:32" s="2508" customFormat="1" ht="15" customHeight="1" outlineLevel="1" x14ac:dyDescent="0.25">
      <c r="B60" s="61"/>
      <c r="C60" s="77"/>
      <c r="D60" s="78"/>
      <c r="E60" s="135"/>
      <c r="F60" s="349" t="s">
        <v>2417</v>
      </c>
      <c r="J60" s="2173">
        <v>0.25800000000000001</v>
      </c>
      <c r="K60" s="349" t="s">
        <v>184</v>
      </c>
      <c r="S60" s="349"/>
      <c r="T60" s="349"/>
      <c r="U60" s="349"/>
      <c r="V60" s="3067" t="s">
        <v>2670</v>
      </c>
      <c r="W60" s="3068"/>
      <c r="X60" s="3068"/>
      <c r="Y60" s="3068"/>
      <c r="Z60" s="3068"/>
      <c r="AA60" s="3068"/>
      <c r="AB60" s="3068"/>
      <c r="AC60" s="3068"/>
      <c r="AD60" s="3068"/>
      <c r="AE60" s="3068"/>
      <c r="AF60" s="3069"/>
    </row>
    <row r="61" spans="1:32" s="2508" customFormat="1" outlineLevel="1" x14ac:dyDescent="0.25">
      <c r="B61" s="61"/>
      <c r="C61" s="77"/>
      <c r="D61" s="78"/>
      <c r="E61" s="135"/>
      <c r="F61" s="349" t="s">
        <v>2418</v>
      </c>
      <c r="J61" s="2172">
        <v>200000</v>
      </c>
      <c r="K61" s="349" t="s">
        <v>136</v>
      </c>
      <c r="S61" s="658"/>
      <c r="T61" s="349" t="s">
        <v>136</v>
      </c>
      <c r="U61" s="349"/>
      <c r="V61" s="3070"/>
      <c r="W61" s="3071"/>
      <c r="X61" s="3071"/>
      <c r="Y61" s="3071"/>
      <c r="Z61" s="3071"/>
      <c r="AA61" s="3071"/>
      <c r="AB61" s="3071"/>
      <c r="AC61" s="3071"/>
      <c r="AD61" s="3071"/>
      <c r="AE61" s="3071"/>
      <c r="AF61" s="3072"/>
    </row>
    <row r="62" spans="1:32" s="2508" customFormat="1" outlineLevel="1" x14ac:dyDescent="0.25">
      <c r="B62" s="61"/>
      <c r="C62" s="77"/>
      <c r="D62" s="78"/>
      <c r="E62" s="135"/>
      <c r="F62" s="349" t="s">
        <v>2419</v>
      </c>
      <c r="J62" s="2459">
        <f>J61*J59</f>
        <v>38000</v>
      </c>
      <c r="K62" s="349" t="s">
        <v>136</v>
      </c>
      <c r="S62" s="395"/>
      <c r="T62" s="349" t="s">
        <v>183</v>
      </c>
      <c r="U62" s="349"/>
      <c r="V62" s="3070"/>
      <c r="W62" s="3071"/>
      <c r="X62" s="3071"/>
      <c r="Y62" s="3071"/>
      <c r="Z62" s="3071"/>
      <c r="AA62" s="3071"/>
      <c r="AB62" s="3071"/>
      <c r="AC62" s="3071"/>
      <c r="AD62" s="3071"/>
      <c r="AE62" s="3071"/>
      <c r="AF62" s="3072"/>
    </row>
    <row r="63" spans="1:32" s="2508" customFormat="1" outlineLevel="1" x14ac:dyDescent="0.25">
      <c r="B63" s="61"/>
      <c r="C63" s="77"/>
      <c r="D63" s="78"/>
      <c r="E63" s="135"/>
      <c r="S63" s="349"/>
      <c r="T63" s="349"/>
      <c r="U63" s="349"/>
      <c r="V63" s="3073"/>
      <c r="W63" s="3074"/>
      <c r="X63" s="3074"/>
      <c r="Y63" s="3074"/>
      <c r="Z63" s="3074"/>
      <c r="AA63" s="3074"/>
      <c r="AB63" s="3074"/>
      <c r="AC63" s="3074"/>
      <c r="AD63" s="3074"/>
      <c r="AE63" s="3074"/>
      <c r="AF63" s="3075"/>
    </row>
    <row r="64" spans="1:32" s="2508" customFormat="1" x14ac:dyDescent="0.25">
      <c r="B64" s="61"/>
      <c r="C64" s="77"/>
      <c r="D64" s="78"/>
      <c r="E64" s="135"/>
    </row>
    <row r="65" spans="1:32" s="433" customFormat="1" ht="12.75" x14ac:dyDescent="0.2">
      <c r="A65" s="852" t="s">
        <v>1583</v>
      </c>
      <c r="B65" s="126"/>
      <c r="C65" s="127"/>
      <c r="D65" s="128"/>
      <c r="E65" s="129" t="s">
        <v>2</v>
      </c>
      <c r="F65" s="130"/>
      <c r="G65" s="121">
        <f>G57+1</f>
        <v>2024</v>
      </c>
      <c r="H65" s="131"/>
      <c r="V65" s="598"/>
      <c r="W65" s="533"/>
      <c r="X65" s="533"/>
      <c r="Y65" s="533"/>
      <c r="Z65" s="533"/>
      <c r="AA65" s="533"/>
      <c r="AB65" s="533"/>
      <c r="AC65" s="533"/>
      <c r="AD65" s="533"/>
      <c r="AE65" s="533"/>
      <c r="AF65" s="533"/>
    </row>
    <row r="66" spans="1:32" s="2607" customFormat="1" outlineLevel="1" x14ac:dyDescent="0.25">
      <c r="B66" s="61"/>
      <c r="C66" s="77"/>
      <c r="D66" s="78"/>
      <c r="E66" s="135"/>
    </row>
    <row r="67" spans="1:32" s="2607" customFormat="1" outlineLevel="1" x14ac:dyDescent="0.25">
      <c r="B67" s="61"/>
      <c r="C67" s="77"/>
      <c r="D67" s="78"/>
      <c r="E67" s="135"/>
      <c r="F67" s="349" t="s">
        <v>2416</v>
      </c>
      <c r="J67" s="2173">
        <v>0.19</v>
      </c>
      <c r="K67" s="349" t="s">
        <v>184</v>
      </c>
      <c r="S67" s="372" t="s">
        <v>243</v>
      </c>
      <c r="T67" s="349"/>
      <c r="U67" s="349"/>
      <c r="V67" s="75" t="s">
        <v>29</v>
      </c>
      <c r="W67" s="349"/>
      <c r="X67" s="349"/>
      <c r="Y67" s="349"/>
      <c r="Z67" s="349"/>
      <c r="AA67" s="349"/>
      <c r="AB67" s="349"/>
      <c r="AC67" s="349"/>
      <c r="AD67" s="349"/>
      <c r="AE67" s="349"/>
      <c r="AF67" s="349"/>
    </row>
    <row r="68" spans="1:32" s="2607" customFormat="1" ht="15" customHeight="1" outlineLevel="1" x14ac:dyDescent="0.25">
      <c r="B68" s="61"/>
      <c r="C68" s="77"/>
      <c r="D68" s="78"/>
      <c r="E68" s="135"/>
      <c r="F68" s="349" t="s">
        <v>2417</v>
      </c>
      <c r="J68" s="2173">
        <v>0.25800000000000001</v>
      </c>
      <c r="K68" s="349" t="s">
        <v>184</v>
      </c>
      <c r="S68" s="349"/>
      <c r="T68" s="349"/>
      <c r="U68" s="349"/>
      <c r="V68" s="3067"/>
      <c r="W68" s="3068"/>
      <c r="X68" s="3068"/>
      <c r="Y68" s="3068"/>
      <c r="Z68" s="3068"/>
      <c r="AA68" s="3068"/>
      <c r="AB68" s="3068"/>
      <c r="AC68" s="3068"/>
      <c r="AD68" s="3068"/>
      <c r="AE68" s="3068"/>
      <c r="AF68" s="3069"/>
    </row>
    <row r="69" spans="1:32" s="2607" customFormat="1" outlineLevel="1" x14ac:dyDescent="0.25">
      <c r="B69" s="61"/>
      <c r="C69" s="77"/>
      <c r="D69" s="78"/>
      <c r="E69" s="135"/>
      <c r="F69" s="349" t="s">
        <v>2418</v>
      </c>
      <c r="J69" s="2172">
        <v>200000</v>
      </c>
      <c r="K69" s="349" t="s">
        <v>136</v>
      </c>
      <c r="S69" s="658"/>
      <c r="T69" s="349" t="s">
        <v>136</v>
      </c>
      <c r="U69" s="349"/>
      <c r="V69" s="3070"/>
      <c r="W69" s="3071"/>
      <c r="X69" s="3071"/>
      <c r="Y69" s="3071"/>
      <c r="Z69" s="3071"/>
      <c r="AA69" s="3071"/>
      <c r="AB69" s="3071"/>
      <c r="AC69" s="3071"/>
      <c r="AD69" s="3071"/>
      <c r="AE69" s="3071"/>
      <c r="AF69" s="3072"/>
    </row>
    <row r="70" spans="1:32" s="2607" customFormat="1" outlineLevel="1" x14ac:dyDescent="0.25">
      <c r="B70" s="61"/>
      <c r="C70" s="77"/>
      <c r="D70" s="78"/>
      <c r="E70" s="135"/>
      <c r="F70" s="349" t="s">
        <v>2419</v>
      </c>
      <c r="J70" s="2459">
        <f>J69*J67</f>
        <v>38000</v>
      </c>
      <c r="K70" s="349" t="s">
        <v>136</v>
      </c>
      <c r="S70" s="395"/>
      <c r="T70" s="349" t="s">
        <v>183</v>
      </c>
      <c r="U70" s="349"/>
      <c r="V70" s="3070"/>
      <c r="W70" s="3071"/>
      <c r="X70" s="3071"/>
      <c r="Y70" s="3071"/>
      <c r="Z70" s="3071"/>
      <c r="AA70" s="3071"/>
      <c r="AB70" s="3071"/>
      <c r="AC70" s="3071"/>
      <c r="AD70" s="3071"/>
      <c r="AE70" s="3071"/>
      <c r="AF70" s="3072"/>
    </row>
    <row r="71" spans="1:32" s="2607" customFormat="1" outlineLevel="1" x14ac:dyDescent="0.25">
      <c r="B71" s="61"/>
      <c r="C71" s="77"/>
      <c r="D71" s="78"/>
      <c r="E71" s="135"/>
      <c r="S71" s="349"/>
      <c r="T71" s="349"/>
      <c r="U71" s="349"/>
      <c r="V71" s="3073"/>
      <c r="W71" s="3074"/>
      <c r="X71" s="3074"/>
      <c r="Y71" s="3074"/>
      <c r="Z71" s="3074"/>
      <c r="AA71" s="3074"/>
      <c r="AB71" s="3074"/>
      <c r="AC71" s="3074"/>
      <c r="AD71" s="3074"/>
      <c r="AE71" s="3074"/>
      <c r="AF71" s="3075"/>
    </row>
    <row r="72" spans="1:32" s="2607" customFormat="1" x14ac:dyDescent="0.25">
      <c r="B72" s="61"/>
      <c r="C72" s="77"/>
      <c r="D72" s="78"/>
      <c r="E72" s="135"/>
    </row>
    <row r="73" spans="1:32" s="433" customFormat="1" ht="12.75" x14ac:dyDescent="0.2">
      <c r="A73" s="852" t="s">
        <v>1583</v>
      </c>
      <c r="B73" s="126"/>
      <c r="C73" s="127"/>
      <c r="D73" s="128"/>
      <c r="E73" s="129" t="s">
        <v>2</v>
      </c>
      <c r="F73" s="130"/>
      <c r="G73" s="121">
        <f>G65+1</f>
        <v>2025</v>
      </c>
      <c r="H73" s="131"/>
      <c r="V73" s="598"/>
      <c r="W73" s="533"/>
      <c r="X73" s="533"/>
      <c r="Y73" s="533"/>
      <c r="Z73" s="533"/>
      <c r="AA73" s="533"/>
      <c r="AB73" s="533"/>
      <c r="AC73" s="533"/>
      <c r="AD73" s="533"/>
      <c r="AE73" s="533"/>
      <c r="AF73" s="533"/>
    </row>
    <row r="74" spans="1:32" s="2727" customFormat="1" outlineLevel="1" x14ac:dyDescent="0.25">
      <c r="B74" s="61"/>
      <c r="C74" s="77"/>
      <c r="D74" s="78"/>
      <c r="E74" s="135"/>
    </row>
    <row r="75" spans="1:32" s="2727" customFormat="1" outlineLevel="1" x14ac:dyDescent="0.25">
      <c r="B75" s="61"/>
      <c r="C75" s="77"/>
      <c r="D75" s="78"/>
      <c r="E75" s="135"/>
      <c r="F75" s="349" t="s">
        <v>2416</v>
      </c>
      <c r="J75" s="2173">
        <v>0.19</v>
      </c>
      <c r="K75" s="349" t="s">
        <v>184</v>
      </c>
      <c r="S75" s="372" t="s">
        <v>243</v>
      </c>
      <c r="T75" s="349"/>
      <c r="U75" s="349"/>
      <c r="V75" s="75" t="s">
        <v>29</v>
      </c>
      <c r="W75" s="349"/>
      <c r="X75" s="349"/>
      <c r="Y75" s="349"/>
      <c r="Z75" s="349"/>
      <c r="AA75" s="349"/>
      <c r="AB75" s="349"/>
      <c r="AC75" s="349"/>
      <c r="AD75" s="349"/>
      <c r="AE75" s="349"/>
      <c r="AF75" s="349"/>
    </row>
    <row r="76" spans="1:32" s="2727" customFormat="1" ht="15" customHeight="1" outlineLevel="1" x14ac:dyDescent="0.25">
      <c r="B76" s="61"/>
      <c r="C76" s="77"/>
      <c r="D76" s="78"/>
      <c r="E76" s="135"/>
      <c r="F76" s="349" t="s">
        <v>2417</v>
      </c>
      <c r="J76" s="2173">
        <v>0.25800000000000001</v>
      </c>
      <c r="K76" s="349" t="s">
        <v>184</v>
      </c>
      <c r="S76" s="349"/>
      <c r="T76" s="349"/>
      <c r="U76" s="349"/>
      <c r="V76" s="3067"/>
      <c r="W76" s="3068"/>
      <c r="X76" s="3068"/>
      <c r="Y76" s="3068"/>
      <c r="Z76" s="3068"/>
      <c r="AA76" s="3068"/>
      <c r="AB76" s="3068"/>
      <c r="AC76" s="3068"/>
      <c r="AD76" s="3068"/>
      <c r="AE76" s="3068"/>
      <c r="AF76" s="3069"/>
    </row>
    <row r="77" spans="1:32" s="2727" customFormat="1" outlineLevel="1" x14ac:dyDescent="0.25">
      <c r="B77" s="61"/>
      <c r="C77" s="77"/>
      <c r="D77" s="78"/>
      <c r="E77" s="135"/>
      <c r="F77" s="349" t="s">
        <v>2418</v>
      </c>
      <c r="J77" s="2172">
        <v>200000</v>
      </c>
      <c r="K77" s="349" t="s">
        <v>136</v>
      </c>
      <c r="S77" s="658"/>
      <c r="T77" s="349" t="s">
        <v>136</v>
      </c>
      <c r="U77" s="349"/>
      <c r="V77" s="3070"/>
      <c r="W77" s="3071"/>
      <c r="X77" s="3071"/>
      <c r="Y77" s="3071"/>
      <c r="Z77" s="3071"/>
      <c r="AA77" s="3071"/>
      <c r="AB77" s="3071"/>
      <c r="AC77" s="3071"/>
      <c r="AD77" s="3071"/>
      <c r="AE77" s="3071"/>
      <c r="AF77" s="3072"/>
    </row>
    <row r="78" spans="1:32" s="2727" customFormat="1" outlineLevel="1" x14ac:dyDescent="0.25">
      <c r="B78" s="61"/>
      <c r="C78" s="77"/>
      <c r="D78" s="78"/>
      <c r="E78" s="135"/>
      <c r="F78" s="349" t="s">
        <v>2419</v>
      </c>
      <c r="J78" s="2459">
        <f>J77*J75</f>
        <v>38000</v>
      </c>
      <c r="K78" s="349" t="s">
        <v>136</v>
      </c>
      <c r="S78" s="395"/>
      <c r="T78" s="349" t="s">
        <v>183</v>
      </c>
      <c r="U78" s="349"/>
      <c r="V78" s="3070"/>
      <c r="W78" s="3071"/>
      <c r="X78" s="3071"/>
      <c r="Y78" s="3071"/>
      <c r="Z78" s="3071"/>
      <c r="AA78" s="3071"/>
      <c r="AB78" s="3071"/>
      <c r="AC78" s="3071"/>
      <c r="AD78" s="3071"/>
      <c r="AE78" s="3071"/>
      <c r="AF78" s="3072"/>
    </row>
    <row r="79" spans="1:32" s="2727" customFormat="1" outlineLevel="1" x14ac:dyDescent="0.25">
      <c r="B79" s="61"/>
      <c r="C79" s="77"/>
      <c r="D79" s="78"/>
      <c r="E79" s="135"/>
      <c r="S79" s="349"/>
      <c r="T79" s="349"/>
      <c r="U79" s="349"/>
      <c r="V79" s="3073"/>
      <c r="W79" s="3074"/>
      <c r="X79" s="3074"/>
      <c r="Y79" s="3074"/>
      <c r="Z79" s="3074"/>
      <c r="AA79" s="3074"/>
      <c r="AB79" s="3074"/>
      <c r="AC79" s="3074"/>
      <c r="AD79" s="3074"/>
      <c r="AE79" s="3074"/>
      <c r="AF79" s="3075"/>
    </row>
    <row r="80" spans="1:32" s="2727" customFormat="1" x14ac:dyDescent="0.25">
      <c r="B80" s="61"/>
      <c r="C80" s="77"/>
      <c r="D80" s="78"/>
      <c r="E80" s="135"/>
    </row>
    <row r="81" spans="1:32" s="433" customFormat="1" ht="12.75" x14ac:dyDescent="0.2">
      <c r="A81" s="852" t="s">
        <v>1583</v>
      </c>
      <c r="B81" s="126"/>
      <c r="C81" s="127"/>
      <c r="D81" s="128"/>
      <c r="E81" s="129" t="s">
        <v>2</v>
      </c>
      <c r="F81" s="130"/>
      <c r="G81" s="121">
        <f>G73+1</f>
        <v>2026</v>
      </c>
      <c r="H81" s="131"/>
      <c r="V81" s="598"/>
      <c r="W81" s="533"/>
      <c r="X81" s="533"/>
      <c r="Y81" s="533"/>
      <c r="Z81" s="533"/>
      <c r="AA81" s="533"/>
      <c r="AB81" s="533"/>
      <c r="AC81" s="533"/>
      <c r="AD81" s="533"/>
      <c r="AE81" s="533"/>
      <c r="AF81" s="533"/>
    </row>
    <row r="82" spans="1:32" s="2876" customFormat="1" outlineLevel="1" x14ac:dyDescent="0.25">
      <c r="B82" s="61"/>
      <c r="C82" s="77"/>
      <c r="D82" s="78"/>
      <c r="E82" s="135"/>
    </row>
    <row r="83" spans="1:32" s="2876" customFormat="1" outlineLevel="1" x14ac:dyDescent="0.25">
      <c r="B83" s="61"/>
      <c r="C83" s="77"/>
      <c r="D83" s="78"/>
      <c r="E83" s="135"/>
      <c r="F83" s="349" t="s">
        <v>2416</v>
      </c>
      <c r="J83" s="2173">
        <v>0.19</v>
      </c>
      <c r="K83" s="349" t="s">
        <v>184</v>
      </c>
      <c r="S83" s="372" t="s">
        <v>243</v>
      </c>
      <c r="T83" s="349"/>
      <c r="U83" s="349"/>
      <c r="V83" s="75" t="s">
        <v>29</v>
      </c>
      <c r="W83" s="349"/>
      <c r="X83" s="349"/>
      <c r="Y83" s="349"/>
      <c r="Z83" s="349"/>
      <c r="AA83" s="349"/>
      <c r="AB83" s="349"/>
      <c r="AC83" s="349"/>
      <c r="AD83" s="349"/>
      <c r="AE83" s="349"/>
      <c r="AF83" s="349"/>
    </row>
    <row r="84" spans="1:32" s="2876" customFormat="1" ht="15" customHeight="1" outlineLevel="1" x14ac:dyDescent="0.25">
      <c r="B84" s="61"/>
      <c r="C84" s="77"/>
      <c r="D84" s="78"/>
      <c r="E84" s="135"/>
      <c r="F84" s="349" t="s">
        <v>2417</v>
      </c>
      <c r="J84" s="2173">
        <v>0.25800000000000001</v>
      </c>
      <c r="K84" s="349" t="s">
        <v>184</v>
      </c>
      <c r="S84" s="349"/>
      <c r="T84" s="349"/>
      <c r="U84" s="349"/>
      <c r="V84" s="3067"/>
      <c r="W84" s="3068"/>
      <c r="X84" s="3068"/>
      <c r="Y84" s="3068"/>
      <c r="Z84" s="3068"/>
      <c r="AA84" s="3068"/>
      <c r="AB84" s="3068"/>
      <c r="AC84" s="3068"/>
      <c r="AD84" s="3068"/>
      <c r="AE84" s="3068"/>
      <c r="AF84" s="3069"/>
    </row>
    <row r="85" spans="1:32" s="2876" customFormat="1" outlineLevel="1" x14ac:dyDescent="0.25">
      <c r="B85" s="61"/>
      <c r="C85" s="77"/>
      <c r="D85" s="78"/>
      <c r="E85" s="135"/>
      <c r="F85" s="349" t="s">
        <v>2418</v>
      </c>
      <c r="J85" s="2172">
        <v>200000</v>
      </c>
      <c r="K85" s="349" t="s">
        <v>136</v>
      </c>
      <c r="S85" s="658"/>
      <c r="T85" s="349" t="s">
        <v>136</v>
      </c>
      <c r="U85" s="349"/>
      <c r="V85" s="3070"/>
      <c r="W85" s="3071"/>
      <c r="X85" s="3071"/>
      <c r="Y85" s="3071"/>
      <c r="Z85" s="3071"/>
      <c r="AA85" s="3071"/>
      <c r="AB85" s="3071"/>
      <c r="AC85" s="3071"/>
      <c r="AD85" s="3071"/>
      <c r="AE85" s="3071"/>
      <c r="AF85" s="3072"/>
    </row>
    <row r="86" spans="1:32" s="2876" customFormat="1" outlineLevel="1" x14ac:dyDescent="0.25">
      <c r="B86" s="61"/>
      <c r="C86" s="77"/>
      <c r="D86" s="78"/>
      <c r="E86" s="135"/>
      <c r="F86" s="349" t="s">
        <v>2419</v>
      </c>
      <c r="J86" s="2459">
        <f>J85*J83</f>
        <v>38000</v>
      </c>
      <c r="K86" s="349" t="s">
        <v>136</v>
      </c>
      <c r="S86" s="395"/>
      <c r="T86" s="349" t="s">
        <v>183</v>
      </c>
      <c r="U86" s="349"/>
      <c r="V86" s="3070"/>
      <c r="W86" s="3071"/>
      <c r="X86" s="3071"/>
      <c r="Y86" s="3071"/>
      <c r="Z86" s="3071"/>
      <c r="AA86" s="3071"/>
      <c r="AB86" s="3071"/>
      <c r="AC86" s="3071"/>
      <c r="AD86" s="3071"/>
      <c r="AE86" s="3071"/>
      <c r="AF86" s="3072"/>
    </row>
    <row r="87" spans="1:32" s="2876" customFormat="1" outlineLevel="1" x14ac:dyDescent="0.25">
      <c r="B87" s="61"/>
      <c r="C87" s="77"/>
      <c r="D87" s="78"/>
      <c r="E87" s="135"/>
      <c r="S87" s="349"/>
      <c r="T87" s="349"/>
      <c r="U87" s="349"/>
      <c r="V87" s="3073"/>
      <c r="W87" s="3074"/>
      <c r="X87" s="3074"/>
      <c r="Y87" s="3074"/>
      <c r="Z87" s="3074"/>
      <c r="AA87" s="3074"/>
      <c r="AB87" s="3074"/>
      <c r="AC87" s="3074"/>
      <c r="AD87" s="3074"/>
      <c r="AE87" s="3074"/>
      <c r="AF87" s="3075"/>
    </row>
    <row r="88" spans="1:32" s="2876" customFormat="1" x14ac:dyDescent="0.25">
      <c r="B88" s="61"/>
      <c r="C88" s="77"/>
      <c r="D88" s="78"/>
      <c r="E88" s="135"/>
    </row>
  </sheetData>
  <mergeCells count="11">
    <mergeCell ref="V84:AF87"/>
    <mergeCell ref="V76:AF79"/>
    <mergeCell ref="P1:Q1"/>
    <mergeCell ref="F6:Q13"/>
    <mergeCell ref="F18:Q22"/>
    <mergeCell ref="V28:AF31"/>
    <mergeCell ref="V68:AF71"/>
    <mergeCell ref="V60:AF63"/>
    <mergeCell ref="V52:AF55"/>
    <mergeCell ref="V36:AF39"/>
    <mergeCell ref="V44:AF47"/>
  </mergeCells>
  <hyperlinks>
    <hyperlink ref="P1:Q1" location="Index!A1" display="Terug naar Index" xr:uid="{00000000-0004-0000-4100-000000000000}"/>
  </hyperlinks>
  <pageMargins left="0.7" right="0.7" top="0.75" bottom="0.75" header="0.3" footer="0.3"/>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6840FC-C898-4E03-A3DE-CED8363D81DE}">
  <sheetPr codeName="Sheet75">
    <tabColor rgb="FFFFC000"/>
  </sheetPr>
  <dimension ref="A1:AF56"/>
  <sheetViews>
    <sheetView showGridLines="0" topLeftCell="A22" zoomScale="85" zoomScaleNormal="85" workbookViewId="0">
      <selection activeCell="V52" sqref="V52:AF55"/>
    </sheetView>
  </sheetViews>
  <sheetFormatPr defaultColWidth="9.140625" defaultRowHeight="15" outlineLevelRow="1" outlineLevelCol="1" x14ac:dyDescent="0.25"/>
  <cols>
    <col min="1" max="1" width="9.140625" style="2735" outlineLevel="1"/>
    <col min="2" max="2" width="1.42578125" style="61" customWidth="1"/>
    <col min="3" max="3" width="1.42578125" style="77" customWidth="1"/>
    <col min="4" max="4" width="1.42578125" style="78" customWidth="1"/>
    <col min="5" max="5" width="2.5703125" style="135" customWidth="1"/>
    <col min="6" max="16384" width="9.140625" style="2735"/>
  </cols>
  <sheetData>
    <row r="1" spans="2:19" s="2" customFormat="1" x14ac:dyDescent="0.25">
      <c r="B1" s="17" t="str">
        <f ca="1" xml:space="preserve"> RIGHT(CELL("filename", $B$1), LEN(CELL("filename", $B$1)) - SEARCH("]", CELL("filename", $B$1)))</f>
        <v>Kansspelbelasting</v>
      </c>
      <c r="C1" s="18"/>
      <c r="D1" s="19"/>
      <c r="E1" s="19"/>
      <c r="G1" s="3"/>
      <c r="H1" s="4"/>
      <c r="I1" s="4"/>
      <c r="J1" s="4"/>
      <c r="K1" s="19"/>
      <c r="L1" s="4"/>
      <c r="M1" s="4"/>
      <c r="N1" s="4"/>
      <c r="O1" s="4"/>
      <c r="P1" s="3017" t="s">
        <v>1208</v>
      </c>
      <c r="Q1" s="3017"/>
      <c r="R1" s="4"/>
      <c r="S1" s="4"/>
    </row>
    <row r="2" spans="2:19" s="4" customFormat="1" x14ac:dyDescent="0.25">
      <c r="B2" s="21"/>
      <c r="C2" s="18"/>
      <c r="D2" s="19"/>
      <c r="E2" s="19"/>
      <c r="F2" s="11"/>
      <c r="K2" s="19"/>
    </row>
    <row r="3" spans="2:19" s="2" customFormat="1" x14ac:dyDescent="0.25">
      <c r="B3" s="21"/>
      <c r="C3" s="18"/>
      <c r="D3" s="19"/>
      <c r="E3" s="19"/>
      <c r="F3" s="11"/>
      <c r="K3" s="25"/>
      <c r="S3" s="4"/>
    </row>
    <row r="4" spans="2:19" s="4" customFormat="1" x14ac:dyDescent="0.25">
      <c r="B4" s="21"/>
      <c r="C4" s="22" t="s">
        <v>10</v>
      </c>
      <c r="D4" s="19"/>
      <c r="E4" s="19"/>
      <c r="F4" s="11"/>
    </row>
    <row r="5" spans="2:19" s="4" customFormat="1" outlineLevel="1" x14ac:dyDescent="0.25">
      <c r="B5" s="21"/>
      <c r="C5" s="18"/>
      <c r="D5" s="21" t="s">
        <v>11</v>
      </c>
      <c r="E5" s="19"/>
      <c r="F5" s="11"/>
    </row>
    <row r="6" spans="2:19" s="4" customFormat="1" ht="12.75" customHeight="1" outlineLevel="1" x14ac:dyDescent="0.25">
      <c r="B6" s="21"/>
      <c r="C6" s="18"/>
      <c r="D6" s="19"/>
      <c r="E6" s="19"/>
      <c r="F6" s="2999" t="s">
        <v>2415</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2734"/>
      <c r="G14" s="2734"/>
      <c r="H14" s="2734"/>
      <c r="I14" s="2734"/>
      <c r="J14" s="2734"/>
      <c r="K14" s="2734"/>
      <c r="L14" s="2734"/>
      <c r="M14" s="2734"/>
      <c r="N14" s="2734"/>
      <c r="O14" s="2734"/>
      <c r="P14" s="2734"/>
      <c r="Q14" s="2734"/>
    </row>
    <row r="15" spans="2:19" s="4" customFormat="1" ht="15.75" customHeight="1" outlineLevel="1" x14ac:dyDescent="0.25">
      <c r="B15" s="21"/>
      <c r="C15" s="18"/>
      <c r="D15" s="19"/>
      <c r="E15" s="19"/>
      <c r="F15" s="2734"/>
      <c r="G15" s="2734"/>
      <c r="H15" s="2734"/>
      <c r="I15" s="2734"/>
      <c r="J15" s="2734"/>
      <c r="K15" s="2734"/>
      <c r="L15" s="2734"/>
      <c r="M15" s="2734"/>
      <c r="N15" s="2734"/>
      <c r="O15" s="2734"/>
      <c r="P15" s="2734"/>
      <c r="Q15" s="2734"/>
    </row>
    <row r="16" spans="2:19" s="4" customFormat="1" ht="12.75" outlineLevel="1" x14ac:dyDescent="0.25">
      <c r="B16" s="21"/>
      <c r="C16" s="18"/>
      <c r="D16" s="19"/>
      <c r="E16" s="19"/>
      <c r="F16" s="12"/>
    </row>
    <row r="17" spans="1:32" s="4" customFormat="1" outlineLevel="1" x14ac:dyDescent="0.25">
      <c r="B17" s="21"/>
      <c r="C17" s="18"/>
      <c r="D17" s="21" t="s">
        <v>1244</v>
      </c>
      <c r="E17" s="21"/>
      <c r="F17" s="11"/>
    </row>
    <row r="18" spans="1:3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5" spans="1:32" s="433" customFormat="1" ht="12.75" x14ac:dyDescent="0.2">
      <c r="A25" s="852" t="s">
        <v>1583</v>
      </c>
      <c r="B25" s="126"/>
      <c r="C25" s="127"/>
      <c r="D25" s="128"/>
      <c r="E25" s="129" t="s">
        <v>2</v>
      </c>
      <c r="F25" s="130"/>
      <c r="G25" s="121">
        <v>2024</v>
      </c>
      <c r="H25" s="131"/>
      <c r="V25" s="598"/>
      <c r="W25" s="533"/>
      <c r="X25" s="533"/>
      <c r="Y25" s="533"/>
      <c r="Z25" s="533"/>
      <c r="AA25" s="533"/>
      <c r="AB25" s="533"/>
      <c r="AC25" s="533"/>
      <c r="AD25" s="533"/>
      <c r="AE25" s="533"/>
      <c r="AF25" s="533"/>
    </row>
    <row r="26" spans="1:32" outlineLevel="1" x14ac:dyDescent="0.25"/>
    <row r="27" spans="1:32" outlineLevel="1" x14ac:dyDescent="0.25">
      <c r="F27" s="349" t="s">
        <v>2807</v>
      </c>
      <c r="H27" s="2735" t="s">
        <v>2808</v>
      </c>
      <c r="J27" s="2769">
        <v>449</v>
      </c>
      <c r="K27" s="349" t="s">
        <v>136</v>
      </c>
      <c r="S27" s="372" t="s">
        <v>243</v>
      </c>
      <c r="T27" s="349"/>
      <c r="U27" s="349"/>
      <c r="V27" s="75" t="s">
        <v>29</v>
      </c>
      <c r="W27" s="349"/>
      <c r="X27" s="349"/>
      <c r="Y27" s="349"/>
      <c r="Z27" s="349"/>
      <c r="AA27" s="349"/>
      <c r="AB27" s="349"/>
      <c r="AC27" s="349"/>
      <c r="AD27" s="349"/>
      <c r="AE27" s="349"/>
      <c r="AF27" s="349"/>
    </row>
    <row r="28" spans="1:32" outlineLevel="1" x14ac:dyDescent="0.25">
      <c r="F28" s="349" t="s">
        <v>2809</v>
      </c>
      <c r="H28" s="2735" t="s">
        <v>2810</v>
      </c>
      <c r="J28" s="2173">
        <v>0.30499999999999999</v>
      </c>
      <c r="K28" s="349" t="s">
        <v>184</v>
      </c>
      <c r="S28" s="349"/>
      <c r="T28" s="349"/>
      <c r="U28" s="349"/>
      <c r="V28" s="3067"/>
      <c r="W28" s="3068"/>
      <c r="X28" s="3068"/>
      <c r="Y28" s="3068"/>
      <c r="Z28" s="3068"/>
      <c r="AA28" s="3068"/>
      <c r="AB28" s="3068"/>
      <c r="AC28" s="3068"/>
      <c r="AD28" s="3068"/>
      <c r="AE28" s="3068"/>
      <c r="AF28" s="3069"/>
    </row>
    <row r="29" spans="1:32" outlineLevel="1" x14ac:dyDescent="0.25">
      <c r="F29" s="349"/>
      <c r="J29" s="2174"/>
      <c r="K29" s="349"/>
      <c r="S29" s="658"/>
      <c r="T29" s="349" t="s">
        <v>136</v>
      </c>
      <c r="U29" s="349"/>
      <c r="V29" s="3070"/>
      <c r="W29" s="3071"/>
      <c r="X29" s="3071"/>
      <c r="Y29" s="3071"/>
      <c r="Z29" s="3071"/>
      <c r="AA29" s="3071"/>
      <c r="AB29" s="3071"/>
      <c r="AC29" s="3071"/>
      <c r="AD29" s="3071"/>
      <c r="AE29" s="3071"/>
      <c r="AF29" s="3072"/>
    </row>
    <row r="30" spans="1:32" outlineLevel="1" x14ac:dyDescent="0.25">
      <c r="F30" s="349"/>
      <c r="J30" s="2459"/>
      <c r="K30" s="349"/>
      <c r="S30" s="395"/>
      <c r="T30" s="349" t="s">
        <v>183</v>
      </c>
      <c r="U30" s="349"/>
      <c r="V30" s="3070"/>
      <c r="W30" s="3071"/>
      <c r="X30" s="3071"/>
      <c r="Y30" s="3071"/>
      <c r="Z30" s="3071"/>
      <c r="AA30" s="3071"/>
      <c r="AB30" s="3071"/>
      <c r="AC30" s="3071"/>
      <c r="AD30" s="3071"/>
      <c r="AE30" s="3071"/>
      <c r="AF30" s="3072"/>
    </row>
    <row r="31" spans="1:32" ht="15.75" customHeight="1" outlineLevel="1" x14ac:dyDescent="0.25">
      <c r="S31" s="349"/>
      <c r="T31" s="349"/>
      <c r="U31" s="349"/>
      <c r="V31" s="3073"/>
      <c r="W31" s="3074"/>
      <c r="X31" s="3074"/>
      <c r="Y31" s="3074"/>
      <c r="Z31" s="3074"/>
      <c r="AA31" s="3074"/>
      <c r="AB31" s="3074"/>
      <c r="AC31" s="3074"/>
      <c r="AD31" s="3074"/>
      <c r="AE31" s="3074"/>
      <c r="AF31" s="3075"/>
    </row>
    <row r="33" spans="1:32" s="433" customFormat="1" ht="12.75" x14ac:dyDescent="0.2">
      <c r="A33" s="852" t="s">
        <v>1583</v>
      </c>
      <c r="B33" s="126"/>
      <c r="C33" s="127"/>
      <c r="D33" s="128"/>
      <c r="E33" s="129" t="s">
        <v>2</v>
      </c>
      <c r="F33" s="130"/>
      <c r="G33" s="121">
        <f>G25+1</f>
        <v>2025</v>
      </c>
      <c r="H33" s="131"/>
      <c r="V33" s="598"/>
      <c r="W33" s="533"/>
      <c r="X33" s="533"/>
      <c r="Y33" s="533"/>
      <c r="Z33" s="533"/>
      <c r="AA33" s="533"/>
      <c r="AB33" s="533"/>
      <c r="AC33" s="533"/>
      <c r="AD33" s="533"/>
      <c r="AE33" s="533"/>
      <c r="AF33" s="533"/>
    </row>
    <row r="34" spans="1:32" outlineLevel="1" x14ac:dyDescent="0.25"/>
    <row r="35" spans="1:32" outlineLevel="1" x14ac:dyDescent="0.25">
      <c r="F35" s="349" t="s">
        <v>2807</v>
      </c>
      <c r="H35" s="2735" t="s">
        <v>2808</v>
      </c>
      <c r="J35" s="2769">
        <v>449</v>
      </c>
      <c r="K35" s="349" t="s">
        <v>136</v>
      </c>
      <c r="S35" s="372" t="s">
        <v>243</v>
      </c>
      <c r="T35" s="349"/>
      <c r="U35" s="349"/>
      <c r="V35" s="75" t="s">
        <v>29</v>
      </c>
      <c r="W35" s="349"/>
      <c r="X35" s="349"/>
      <c r="Y35" s="349"/>
      <c r="Z35" s="349"/>
      <c r="AA35" s="349"/>
      <c r="AB35" s="349"/>
      <c r="AC35" s="349"/>
      <c r="AD35" s="349"/>
      <c r="AE35" s="349"/>
      <c r="AF35" s="349"/>
    </row>
    <row r="36" spans="1:32" outlineLevel="1" x14ac:dyDescent="0.25">
      <c r="F36" s="349" t="s">
        <v>2809</v>
      </c>
      <c r="H36" s="2735" t="s">
        <v>2810</v>
      </c>
      <c r="J36" s="2173">
        <v>0.34200000000000003</v>
      </c>
      <c r="K36" s="349" t="s">
        <v>184</v>
      </c>
      <c r="S36" s="349"/>
      <c r="T36" s="349"/>
      <c r="U36" s="349"/>
      <c r="V36" s="3067" t="s">
        <v>2846</v>
      </c>
      <c r="W36" s="3068"/>
      <c r="X36" s="3068"/>
      <c r="Y36" s="3068"/>
      <c r="Z36" s="3068"/>
      <c r="AA36" s="3068"/>
      <c r="AB36" s="3068"/>
      <c r="AC36" s="3068"/>
      <c r="AD36" s="3068"/>
      <c r="AE36" s="3068"/>
      <c r="AF36" s="3069"/>
    </row>
    <row r="37" spans="1:32" outlineLevel="1" x14ac:dyDescent="0.25">
      <c r="F37" s="349"/>
      <c r="J37" s="2174"/>
      <c r="K37" s="349"/>
      <c r="S37" s="658"/>
      <c r="T37" s="349" t="s">
        <v>136</v>
      </c>
      <c r="U37" s="349"/>
      <c r="V37" s="3070"/>
      <c r="W37" s="3071"/>
      <c r="X37" s="3071"/>
      <c r="Y37" s="3071"/>
      <c r="Z37" s="3071"/>
      <c r="AA37" s="3071"/>
      <c r="AB37" s="3071"/>
      <c r="AC37" s="3071"/>
      <c r="AD37" s="3071"/>
      <c r="AE37" s="3071"/>
      <c r="AF37" s="3072"/>
    </row>
    <row r="38" spans="1:32" outlineLevel="1" x14ac:dyDescent="0.25">
      <c r="F38" s="349"/>
      <c r="J38" s="2459"/>
      <c r="K38" s="349"/>
      <c r="S38" s="395"/>
      <c r="T38" s="349" t="s">
        <v>183</v>
      </c>
      <c r="U38" s="349"/>
      <c r="V38" s="3070"/>
      <c r="W38" s="3071"/>
      <c r="X38" s="3071"/>
      <c r="Y38" s="3071"/>
      <c r="Z38" s="3071"/>
      <c r="AA38" s="3071"/>
      <c r="AB38" s="3071"/>
      <c r="AC38" s="3071"/>
      <c r="AD38" s="3071"/>
      <c r="AE38" s="3071"/>
      <c r="AF38" s="3072"/>
    </row>
    <row r="39" spans="1:32" outlineLevel="1" x14ac:dyDescent="0.25">
      <c r="S39" s="349"/>
      <c r="T39" s="349"/>
      <c r="U39" s="349"/>
      <c r="V39" s="3073"/>
      <c r="W39" s="3074"/>
      <c r="X39" s="3074"/>
      <c r="Y39" s="3074"/>
      <c r="Z39" s="3074"/>
      <c r="AA39" s="3074"/>
      <c r="AB39" s="3074"/>
      <c r="AC39" s="3074"/>
      <c r="AD39" s="3074"/>
      <c r="AE39" s="3074"/>
      <c r="AF39" s="3075"/>
    </row>
    <row r="41" spans="1:32" s="433" customFormat="1" ht="12.75" x14ac:dyDescent="0.2">
      <c r="A41" s="852" t="s">
        <v>1583</v>
      </c>
      <c r="B41" s="126"/>
      <c r="C41" s="127"/>
      <c r="D41" s="128"/>
      <c r="E41" s="129" t="s">
        <v>2</v>
      </c>
      <c r="F41" s="130"/>
      <c r="G41" s="121">
        <f>G33+1</f>
        <v>2026</v>
      </c>
      <c r="H41" s="131"/>
      <c r="V41" s="598"/>
      <c r="W41" s="533"/>
      <c r="X41" s="533"/>
      <c r="Y41" s="533"/>
      <c r="Z41" s="533"/>
      <c r="AA41" s="533"/>
      <c r="AB41" s="533"/>
      <c r="AC41" s="533"/>
      <c r="AD41" s="533"/>
      <c r="AE41" s="533"/>
      <c r="AF41" s="533"/>
    </row>
    <row r="42" spans="1:32" s="2808" customFormat="1" outlineLevel="1" x14ac:dyDescent="0.25">
      <c r="B42" s="61"/>
      <c r="C42" s="77"/>
      <c r="D42" s="78"/>
      <c r="E42" s="135"/>
    </row>
    <row r="43" spans="1:32" s="2808" customFormat="1" outlineLevel="1" x14ac:dyDescent="0.25">
      <c r="B43" s="61"/>
      <c r="C43" s="77"/>
      <c r="D43" s="78"/>
      <c r="E43" s="135"/>
      <c r="F43" s="349" t="s">
        <v>2807</v>
      </c>
      <c r="H43" s="2808" t="s">
        <v>2808</v>
      </c>
      <c r="J43" s="2769">
        <v>449</v>
      </c>
      <c r="K43" s="349" t="s">
        <v>136</v>
      </c>
      <c r="S43" s="372" t="s">
        <v>243</v>
      </c>
      <c r="T43" s="349"/>
      <c r="U43" s="349"/>
      <c r="V43" s="75" t="s">
        <v>29</v>
      </c>
      <c r="W43" s="349"/>
      <c r="X43" s="349"/>
      <c r="Y43" s="349"/>
      <c r="Z43" s="349"/>
      <c r="AA43" s="349"/>
      <c r="AB43" s="349"/>
      <c r="AC43" s="349"/>
      <c r="AD43" s="349"/>
      <c r="AE43" s="349"/>
      <c r="AF43" s="349"/>
    </row>
    <row r="44" spans="1:32" s="2808" customFormat="1" outlineLevel="1" x14ac:dyDescent="0.25">
      <c r="B44" s="61"/>
      <c r="C44" s="77"/>
      <c r="D44" s="78"/>
      <c r="E44" s="135"/>
      <c r="F44" s="349" t="s">
        <v>2809</v>
      </c>
      <c r="H44" s="2808" t="s">
        <v>2810</v>
      </c>
      <c r="J44" s="2173">
        <v>0.378</v>
      </c>
      <c r="K44" s="349" t="s">
        <v>184</v>
      </c>
      <c r="S44" s="349"/>
      <c r="T44" s="349"/>
      <c r="U44" s="349"/>
      <c r="V44" s="3067" t="s">
        <v>2846</v>
      </c>
      <c r="W44" s="3068"/>
      <c r="X44" s="3068"/>
      <c r="Y44" s="3068"/>
      <c r="Z44" s="3068"/>
      <c r="AA44" s="3068"/>
      <c r="AB44" s="3068"/>
      <c r="AC44" s="3068"/>
      <c r="AD44" s="3068"/>
      <c r="AE44" s="3068"/>
      <c r="AF44" s="3069"/>
    </row>
    <row r="45" spans="1:32" s="2808" customFormat="1" outlineLevel="1" x14ac:dyDescent="0.25">
      <c r="B45" s="61"/>
      <c r="C45" s="77"/>
      <c r="D45" s="78"/>
      <c r="E45" s="135"/>
      <c r="F45" s="349"/>
      <c r="J45" s="2174"/>
      <c r="K45" s="349"/>
      <c r="S45" s="658"/>
      <c r="T45" s="349" t="s">
        <v>136</v>
      </c>
      <c r="U45" s="349"/>
      <c r="V45" s="3070"/>
      <c r="W45" s="3071"/>
      <c r="X45" s="3071"/>
      <c r="Y45" s="3071"/>
      <c r="Z45" s="3071"/>
      <c r="AA45" s="3071"/>
      <c r="AB45" s="3071"/>
      <c r="AC45" s="3071"/>
      <c r="AD45" s="3071"/>
      <c r="AE45" s="3071"/>
      <c r="AF45" s="3072"/>
    </row>
    <row r="46" spans="1:32" s="2808" customFormat="1" outlineLevel="1" x14ac:dyDescent="0.25">
      <c r="B46" s="61"/>
      <c r="C46" s="77"/>
      <c r="D46" s="78"/>
      <c r="E46" s="135"/>
      <c r="F46" s="349"/>
      <c r="J46" s="2459"/>
      <c r="K46" s="349"/>
      <c r="S46" s="395"/>
      <c r="T46" s="349" t="s">
        <v>183</v>
      </c>
      <c r="U46" s="349"/>
      <c r="V46" s="3070"/>
      <c r="W46" s="3071"/>
      <c r="X46" s="3071"/>
      <c r="Y46" s="3071"/>
      <c r="Z46" s="3071"/>
      <c r="AA46" s="3071"/>
      <c r="AB46" s="3071"/>
      <c r="AC46" s="3071"/>
      <c r="AD46" s="3071"/>
      <c r="AE46" s="3071"/>
      <c r="AF46" s="3072"/>
    </row>
    <row r="47" spans="1:32" s="2808" customFormat="1" outlineLevel="1" x14ac:dyDescent="0.25">
      <c r="B47" s="61"/>
      <c r="C47" s="77"/>
      <c r="D47" s="78"/>
      <c r="E47" s="135"/>
      <c r="S47" s="349"/>
      <c r="T47" s="349"/>
      <c r="U47" s="349"/>
      <c r="V47" s="3073"/>
      <c r="W47" s="3074"/>
      <c r="X47" s="3074"/>
      <c r="Y47" s="3074"/>
      <c r="Z47" s="3074"/>
      <c r="AA47" s="3074"/>
      <c r="AB47" s="3074"/>
      <c r="AC47" s="3074"/>
      <c r="AD47" s="3074"/>
      <c r="AE47" s="3074"/>
      <c r="AF47" s="3075"/>
    </row>
    <row r="48" spans="1:32" s="2808" customFormat="1" x14ac:dyDescent="0.25">
      <c r="B48" s="61"/>
      <c r="C48" s="77"/>
      <c r="D48" s="78"/>
      <c r="E48" s="135"/>
    </row>
    <row r="49" spans="1:32" s="433" customFormat="1" ht="12.75" x14ac:dyDescent="0.2">
      <c r="A49" s="852" t="s">
        <v>1583</v>
      </c>
      <c r="B49" s="126"/>
      <c r="C49" s="127"/>
      <c r="D49" s="128"/>
      <c r="E49" s="129" t="s">
        <v>2</v>
      </c>
      <c r="F49" s="130"/>
      <c r="G49" s="121">
        <f>G41+1</f>
        <v>2027</v>
      </c>
      <c r="H49" s="131"/>
      <c r="V49" s="598"/>
      <c r="W49" s="533"/>
      <c r="X49" s="533"/>
      <c r="Y49" s="533"/>
      <c r="Z49" s="533"/>
      <c r="AA49" s="533"/>
      <c r="AB49" s="533"/>
      <c r="AC49" s="533"/>
      <c r="AD49" s="533"/>
      <c r="AE49" s="533"/>
      <c r="AF49" s="533"/>
    </row>
    <row r="50" spans="1:32" s="2876" customFormat="1" outlineLevel="1" x14ac:dyDescent="0.25">
      <c r="B50" s="61"/>
      <c r="C50" s="77"/>
      <c r="D50" s="78"/>
      <c r="E50" s="135"/>
    </row>
    <row r="51" spans="1:32" s="2876" customFormat="1" outlineLevel="1" x14ac:dyDescent="0.25">
      <c r="B51" s="61"/>
      <c r="C51" s="77"/>
      <c r="D51" s="78"/>
      <c r="E51" s="135"/>
      <c r="F51" s="349" t="s">
        <v>2807</v>
      </c>
      <c r="H51" s="2876" t="s">
        <v>2808</v>
      </c>
      <c r="J51" s="2769">
        <v>449</v>
      </c>
      <c r="K51" s="349" t="s">
        <v>136</v>
      </c>
      <c r="S51" s="372" t="s">
        <v>243</v>
      </c>
      <c r="T51" s="349"/>
      <c r="U51" s="349"/>
      <c r="V51" s="75" t="s">
        <v>29</v>
      </c>
      <c r="W51" s="349"/>
      <c r="X51" s="349"/>
      <c r="Y51" s="349"/>
      <c r="Z51" s="349"/>
      <c r="AA51" s="349"/>
      <c r="AB51" s="349"/>
      <c r="AC51" s="349"/>
      <c r="AD51" s="349"/>
      <c r="AE51" s="349"/>
      <c r="AF51" s="349"/>
    </row>
    <row r="52" spans="1:32" s="2876" customFormat="1" outlineLevel="1" x14ac:dyDescent="0.25">
      <c r="B52" s="61"/>
      <c r="C52" s="77"/>
      <c r="D52" s="78"/>
      <c r="E52" s="135"/>
      <c r="F52" s="349" t="s">
        <v>2809</v>
      </c>
      <c r="H52" s="2876" t="s">
        <v>2810</v>
      </c>
      <c r="J52" s="2173">
        <v>0.378</v>
      </c>
      <c r="K52" s="349" t="s">
        <v>184</v>
      </c>
      <c r="S52" s="349"/>
      <c r="T52" s="349"/>
      <c r="U52" s="349"/>
      <c r="V52" s="3067"/>
      <c r="W52" s="3068"/>
      <c r="X52" s="3068"/>
      <c r="Y52" s="3068"/>
      <c r="Z52" s="3068"/>
      <c r="AA52" s="3068"/>
      <c r="AB52" s="3068"/>
      <c r="AC52" s="3068"/>
      <c r="AD52" s="3068"/>
      <c r="AE52" s="3068"/>
      <c r="AF52" s="3069"/>
    </row>
    <row r="53" spans="1:32" s="2876" customFormat="1" outlineLevel="1" x14ac:dyDescent="0.25">
      <c r="B53" s="61"/>
      <c r="C53" s="77"/>
      <c r="D53" s="78"/>
      <c r="E53" s="135"/>
      <c r="F53" s="349"/>
      <c r="J53" s="2174"/>
      <c r="K53" s="349"/>
      <c r="S53" s="658"/>
      <c r="T53" s="349" t="s">
        <v>136</v>
      </c>
      <c r="U53" s="349"/>
      <c r="V53" s="3070"/>
      <c r="W53" s="3071"/>
      <c r="X53" s="3071"/>
      <c r="Y53" s="3071"/>
      <c r="Z53" s="3071"/>
      <c r="AA53" s="3071"/>
      <c r="AB53" s="3071"/>
      <c r="AC53" s="3071"/>
      <c r="AD53" s="3071"/>
      <c r="AE53" s="3071"/>
      <c r="AF53" s="3072"/>
    </row>
    <row r="54" spans="1:32" s="2876" customFormat="1" outlineLevel="1" x14ac:dyDescent="0.25">
      <c r="B54" s="61"/>
      <c r="C54" s="77"/>
      <c r="D54" s="78"/>
      <c r="E54" s="135"/>
      <c r="F54" s="349"/>
      <c r="J54" s="2459"/>
      <c r="K54" s="349"/>
      <c r="S54" s="395"/>
      <c r="T54" s="349" t="s">
        <v>183</v>
      </c>
      <c r="U54" s="349"/>
      <c r="V54" s="3070"/>
      <c r="W54" s="3071"/>
      <c r="X54" s="3071"/>
      <c r="Y54" s="3071"/>
      <c r="Z54" s="3071"/>
      <c r="AA54" s="3071"/>
      <c r="AB54" s="3071"/>
      <c r="AC54" s="3071"/>
      <c r="AD54" s="3071"/>
      <c r="AE54" s="3071"/>
      <c r="AF54" s="3072"/>
    </row>
    <row r="55" spans="1:32" s="2876" customFormat="1" outlineLevel="1" x14ac:dyDescent="0.25">
      <c r="B55" s="61"/>
      <c r="C55" s="77"/>
      <c r="D55" s="78"/>
      <c r="E55" s="135"/>
      <c r="S55" s="349"/>
      <c r="T55" s="349"/>
      <c r="U55" s="349"/>
      <c r="V55" s="3073"/>
      <c r="W55" s="3074"/>
      <c r="X55" s="3074"/>
      <c r="Y55" s="3074"/>
      <c r="Z55" s="3074"/>
      <c r="AA55" s="3074"/>
      <c r="AB55" s="3074"/>
      <c r="AC55" s="3074"/>
      <c r="AD55" s="3074"/>
      <c r="AE55" s="3074"/>
      <c r="AF55" s="3075"/>
    </row>
    <row r="56" spans="1:32" s="2876" customFormat="1" x14ac:dyDescent="0.25">
      <c r="B56" s="61"/>
      <c r="C56" s="77"/>
      <c r="D56" s="78"/>
      <c r="E56" s="135"/>
    </row>
  </sheetData>
  <mergeCells count="7">
    <mergeCell ref="V52:AF55"/>
    <mergeCell ref="V44:AF47"/>
    <mergeCell ref="P1:Q1"/>
    <mergeCell ref="F6:Q13"/>
    <mergeCell ref="F18:Q22"/>
    <mergeCell ref="V28:AF31"/>
    <mergeCell ref="V36:AF39"/>
  </mergeCells>
  <hyperlinks>
    <hyperlink ref="P1:Q1" location="Index!A1" display="Terug naar Index" xr:uid="{0E159BD9-8C7A-47C1-BFD9-63BEB2227B5C}"/>
  </hyperlinks>
  <pageMargins left="0.7" right="0.7" top="0.75" bottom="0.75"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2">
    <tabColor theme="2" tint="-9.9978637043366805E-2"/>
  </sheetPr>
  <dimension ref="A1:AF196"/>
  <sheetViews>
    <sheetView showGridLines="0" topLeftCell="A173" zoomScale="85" zoomScaleNormal="85" workbookViewId="0">
      <selection activeCell="K204" sqref="K204"/>
    </sheetView>
  </sheetViews>
  <sheetFormatPr defaultColWidth="9.140625" defaultRowHeight="15" outlineLevelRow="1" outlineLevelCol="1" x14ac:dyDescent="0.25"/>
  <cols>
    <col min="1" max="1" width="9.140625" style="2171" outlineLevel="1"/>
    <col min="2" max="2" width="1.42578125" style="61" customWidth="1"/>
    <col min="3" max="3" width="1.42578125" style="77" customWidth="1"/>
    <col min="4" max="4" width="1.42578125" style="78" customWidth="1"/>
    <col min="5" max="5" width="2.5703125" style="135" customWidth="1"/>
    <col min="6" max="6" width="11.42578125" style="2171" customWidth="1"/>
    <col min="7" max="9" width="9.140625" style="2171"/>
    <col min="10" max="10" width="13.85546875" style="2171" bestFit="1" customWidth="1"/>
    <col min="11" max="18" width="9.140625" style="2171"/>
    <col min="19" max="19" width="12" style="2171" customWidth="1"/>
    <col min="20" max="16384" width="9.140625" style="2171"/>
  </cols>
  <sheetData>
    <row r="1" spans="2:19" s="2" customFormat="1" x14ac:dyDescent="0.25">
      <c r="B1" s="17" t="str">
        <f ca="1" xml:space="preserve"> RIGHT(CELL("filename", $B$1), LEN(CELL("filename", $B$1)) - SEARCH("]", CELL("filename", $B$1)))</f>
        <v>Bankenbelasting</v>
      </c>
      <c r="C1" s="18"/>
      <c r="D1" s="19"/>
      <c r="E1" s="19"/>
      <c r="G1" s="3"/>
      <c r="H1" s="4"/>
      <c r="I1" s="4"/>
      <c r="J1" s="4"/>
      <c r="K1" s="19"/>
      <c r="L1" s="4"/>
      <c r="M1" s="4"/>
      <c r="N1" s="4"/>
      <c r="O1" s="4"/>
      <c r="P1" s="3017" t="s">
        <v>1208</v>
      </c>
      <c r="Q1" s="3017"/>
      <c r="R1" s="4"/>
      <c r="S1" s="4"/>
    </row>
    <row r="2" spans="2:19" s="4" customFormat="1" x14ac:dyDescent="0.25">
      <c r="B2" s="21"/>
      <c r="C2" s="18"/>
      <c r="D2" s="19"/>
      <c r="E2" s="19"/>
      <c r="F2" s="11" t="s">
        <v>2421</v>
      </c>
      <c r="K2" s="19"/>
    </row>
    <row r="3" spans="2:19" s="2" customFormat="1" x14ac:dyDescent="0.25">
      <c r="B3" s="21"/>
      <c r="C3" s="18"/>
      <c r="D3" s="19"/>
      <c r="E3" s="19"/>
      <c r="F3" s="11"/>
      <c r="K3" s="25"/>
      <c r="S3" s="4"/>
    </row>
    <row r="4" spans="2:19" s="4" customFormat="1" x14ac:dyDescent="0.25">
      <c r="B4" s="21"/>
      <c r="C4" s="22" t="s">
        <v>10</v>
      </c>
      <c r="D4" s="19"/>
      <c r="E4" s="19"/>
      <c r="F4" s="11"/>
    </row>
    <row r="5" spans="2:19" s="4" customFormat="1" outlineLevel="1" x14ac:dyDescent="0.25">
      <c r="B5" s="21"/>
      <c r="C5" s="18"/>
      <c r="D5" s="21" t="s">
        <v>11</v>
      </c>
      <c r="E5" s="19"/>
      <c r="F5" s="11"/>
    </row>
    <row r="6" spans="2:19" s="4" customFormat="1" ht="12.75" customHeight="1" outlineLevel="1" x14ac:dyDescent="0.25">
      <c r="B6" s="21"/>
      <c r="C6" s="18"/>
      <c r="D6" s="19"/>
      <c r="E6" s="19"/>
      <c r="F6" s="2999" t="s">
        <v>2422</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2169"/>
      <c r="G14" s="2169"/>
      <c r="H14" s="2169"/>
      <c r="I14" s="2169"/>
      <c r="J14" s="2169"/>
      <c r="K14" s="2169"/>
      <c r="L14" s="2169"/>
      <c r="M14" s="2169"/>
      <c r="N14" s="2169"/>
      <c r="O14" s="2169"/>
      <c r="P14" s="2169"/>
      <c r="Q14" s="2169"/>
    </row>
    <row r="15" spans="2:19" s="4" customFormat="1" ht="15.75" customHeight="1" outlineLevel="1" x14ac:dyDescent="0.25">
      <c r="B15" s="21"/>
      <c r="C15" s="18"/>
      <c r="D15" s="19"/>
      <c r="E15" s="19"/>
      <c r="F15" s="2169"/>
      <c r="G15" s="2169"/>
      <c r="H15" s="2169"/>
      <c r="I15" s="2169"/>
      <c r="J15" s="2169"/>
      <c r="K15" s="2169"/>
      <c r="L15" s="2169"/>
      <c r="M15" s="2169"/>
      <c r="N15" s="2169"/>
      <c r="O15" s="2169"/>
      <c r="P15" s="2169"/>
      <c r="Q15" s="2169"/>
    </row>
    <row r="16" spans="2:19" s="4" customFormat="1" ht="12.75" outlineLevel="1" x14ac:dyDescent="0.25">
      <c r="B16" s="21"/>
      <c r="C16" s="18"/>
      <c r="D16" s="19"/>
      <c r="E16" s="19"/>
      <c r="F16" s="12"/>
    </row>
    <row r="17" spans="1:32" s="4" customFormat="1" outlineLevel="1" x14ac:dyDescent="0.25">
      <c r="B17" s="21"/>
      <c r="C17" s="18"/>
      <c r="D17" s="21" t="s">
        <v>1244</v>
      </c>
      <c r="E17" s="21"/>
      <c r="F17" s="11"/>
    </row>
    <row r="18" spans="1:3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5" spans="1:32" s="433" customFormat="1" ht="12.75" x14ac:dyDescent="0.2">
      <c r="A25" s="852" t="s">
        <v>1583</v>
      </c>
      <c r="B25" s="127"/>
      <c r="C25" s="128"/>
      <c r="D25" s="129" t="s">
        <v>759</v>
      </c>
      <c r="E25" s="130"/>
      <c r="F25" s="131"/>
      <c r="G25" s="130" t="s">
        <v>1243</v>
      </c>
      <c r="H25" s="131"/>
    </row>
    <row r="26" spans="1:32" outlineLevel="1" x14ac:dyDescent="0.25"/>
    <row r="27" spans="1:32" outlineLevel="1" x14ac:dyDescent="0.25">
      <c r="S27" s="372" t="s">
        <v>243</v>
      </c>
      <c r="T27" s="349"/>
      <c r="U27" s="349"/>
      <c r="V27" s="75" t="s">
        <v>29</v>
      </c>
      <c r="W27" s="349"/>
      <c r="X27" s="349"/>
      <c r="Y27" s="349"/>
      <c r="Z27" s="349"/>
      <c r="AA27" s="349"/>
      <c r="AB27" s="349"/>
      <c r="AC27" s="349"/>
      <c r="AD27" s="349"/>
      <c r="AE27" s="349"/>
      <c r="AF27" s="349"/>
    </row>
    <row r="28" spans="1:32" outlineLevel="1" x14ac:dyDescent="0.25">
      <c r="S28" s="349"/>
      <c r="T28" s="349"/>
      <c r="U28" s="349"/>
      <c r="V28" s="3067"/>
      <c r="W28" s="3068"/>
      <c r="X28" s="3068"/>
      <c r="Y28" s="3068"/>
      <c r="Z28" s="3068"/>
      <c r="AA28" s="3068"/>
      <c r="AB28" s="3068"/>
      <c r="AC28" s="3068"/>
      <c r="AD28" s="3068"/>
      <c r="AE28" s="3068"/>
      <c r="AF28" s="3069"/>
    </row>
    <row r="29" spans="1:32" outlineLevel="1" x14ac:dyDescent="0.25">
      <c r="F29" s="349" t="s">
        <v>2424</v>
      </c>
      <c r="J29" s="2174">
        <v>20000000000</v>
      </c>
      <c r="K29" s="349" t="s">
        <v>136</v>
      </c>
      <c r="S29" s="641">
        <v>100000000</v>
      </c>
      <c r="T29" s="349" t="s">
        <v>136</v>
      </c>
      <c r="U29" s="349"/>
      <c r="V29" s="3070"/>
      <c r="W29" s="3071"/>
      <c r="X29" s="3071"/>
      <c r="Y29" s="3071"/>
      <c r="Z29" s="3071"/>
      <c r="AA29" s="3071"/>
      <c r="AB29" s="3071"/>
      <c r="AC29" s="3071"/>
      <c r="AD29" s="3071"/>
      <c r="AE29" s="3071"/>
      <c r="AF29" s="3072"/>
    </row>
    <row r="30" spans="1:32" outlineLevel="1" x14ac:dyDescent="0.25">
      <c r="F30" s="349" t="s">
        <v>2425</v>
      </c>
      <c r="J30" s="2174">
        <f>CEILING(J29,S29)</f>
        <v>20000000000</v>
      </c>
      <c r="K30" s="349" t="s">
        <v>136</v>
      </c>
      <c r="S30" s="395"/>
      <c r="T30" s="349" t="s">
        <v>183</v>
      </c>
      <c r="U30" s="349"/>
      <c r="V30" s="3070"/>
      <c r="W30" s="3071"/>
      <c r="X30" s="3071"/>
      <c r="Y30" s="3071"/>
      <c r="Z30" s="3071"/>
      <c r="AA30" s="3071"/>
      <c r="AB30" s="3071"/>
      <c r="AC30" s="3071"/>
      <c r="AD30" s="3071"/>
      <c r="AE30" s="3071"/>
      <c r="AF30" s="3072"/>
    </row>
    <row r="31" spans="1:32" outlineLevel="1" x14ac:dyDescent="0.25">
      <c r="S31" s="349"/>
      <c r="T31" s="349"/>
      <c r="U31" s="349"/>
      <c r="V31" s="3073"/>
      <c r="W31" s="3074"/>
      <c r="X31" s="3074"/>
      <c r="Y31" s="3074"/>
      <c r="Z31" s="3074"/>
      <c r="AA31" s="3074"/>
      <c r="AB31" s="3074"/>
      <c r="AC31" s="3074"/>
      <c r="AD31" s="3074"/>
      <c r="AE31" s="3074"/>
      <c r="AF31" s="3075"/>
    </row>
    <row r="33" spans="1:32" s="433" customFormat="1" ht="12.75" x14ac:dyDescent="0.2">
      <c r="A33" s="852" t="s">
        <v>1583</v>
      </c>
      <c r="B33" s="126"/>
      <c r="C33" s="127"/>
      <c r="D33" s="128"/>
      <c r="E33" s="129" t="s">
        <v>2</v>
      </c>
      <c r="F33" s="130"/>
      <c r="G33" s="121">
        <v>2014</v>
      </c>
      <c r="H33" s="131"/>
      <c r="V33" s="598"/>
      <c r="W33" s="533"/>
      <c r="X33" s="533"/>
      <c r="Y33" s="533"/>
      <c r="Z33" s="533"/>
      <c r="AA33" s="533"/>
      <c r="AB33" s="533"/>
      <c r="AC33" s="533"/>
      <c r="AD33" s="533"/>
      <c r="AE33" s="533"/>
      <c r="AF33" s="533"/>
    </row>
    <row r="34" spans="1:32" outlineLevel="1" x14ac:dyDescent="0.25"/>
    <row r="35" spans="1:32" ht="15.75" outlineLevel="1" thickBot="1" x14ac:dyDescent="0.3">
      <c r="G35" s="85" t="s">
        <v>0</v>
      </c>
      <c r="H35" s="122">
        <f>$G33</f>
        <v>2014</v>
      </c>
      <c r="I35" s="348">
        <f>VLOOKUP($H35,'TCF en bruto WML'!$G$13:$J$76,'TCF en bruto WML'!$H$78,FALSE)</f>
        <v>1.0169999999999999</v>
      </c>
      <c r="S35" s="372" t="s">
        <v>243</v>
      </c>
      <c r="T35" s="349"/>
      <c r="U35" s="349"/>
      <c r="V35" s="75" t="s">
        <v>29</v>
      </c>
      <c r="W35" s="349"/>
      <c r="X35" s="349"/>
      <c r="Y35" s="349"/>
      <c r="Z35" s="349"/>
      <c r="AA35" s="349"/>
      <c r="AB35" s="349"/>
      <c r="AC35" s="349"/>
      <c r="AD35" s="349"/>
      <c r="AE35" s="349"/>
      <c r="AF35" s="349"/>
    </row>
    <row r="36" spans="1:32" ht="15.75" outlineLevel="1" thickBot="1" x14ac:dyDescent="0.3">
      <c r="G36" s="85" t="s">
        <v>0</v>
      </c>
      <c r="H36" s="122">
        <f>H35-1</f>
        <v>2013</v>
      </c>
      <c r="I36" s="348">
        <f>VLOOKUP($H36,'TCF en bruto WML'!$G$13:$J$76,'TCF en bruto WML'!$H$78,FALSE)</f>
        <v>1.022</v>
      </c>
      <c r="S36" s="349"/>
      <c r="T36" s="349"/>
      <c r="U36" s="349"/>
      <c r="V36" s="3067"/>
      <c r="W36" s="3068"/>
      <c r="X36" s="3068"/>
      <c r="Y36" s="3068"/>
      <c r="Z36" s="3068"/>
      <c r="AA36" s="3068"/>
      <c r="AB36" s="3068"/>
      <c r="AC36" s="3068"/>
      <c r="AD36" s="3068"/>
      <c r="AE36" s="3068"/>
      <c r="AF36" s="3069"/>
    </row>
    <row r="37" spans="1:32" ht="15.75" outlineLevel="1" thickBot="1" x14ac:dyDescent="0.3">
      <c r="G37" s="85" t="s">
        <v>0</v>
      </c>
      <c r="H37" s="122">
        <f t="shared" ref="H37:H39" si="0">H36-1</f>
        <v>2012</v>
      </c>
      <c r="I37" s="348">
        <f>VLOOKUP($H37,'TCF en bruto WML'!$G$13:$J$76,'TCF en bruto WML'!$H$78,FALSE)</f>
        <v>1.0169999999999999</v>
      </c>
      <c r="S37" s="641">
        <v>100000000</v>
      </c>
      <c r="T37" s="349" t="s">
        <v>136</v>
      </c>
      <c r="U37" s="349"/>
      <c r="V37" s="3070"/>
      <c r="W37" s="3071"/>
      <c r="X37" s="3071"/>
      <c r="Y37" s="3071"/>
      <c r="Z37" s="3071"/>
      <c r="AA37" s="3071"/>
      <c r="AB37" s="3071"/>
      <c r="AC37" s="3071"/>
      <c r="AD37" s="3071"/>
      <c r="AE37" s="3071"/>
      <c r="AF37" s="3072"/>
    </row>
    <row r="38" spans="1:32" ht="15.75" outlineLevel="1" thickBot="1" x14ac:dyDescent="0.3">
      <c r="G38" s="85" t="s">
        <v>0</v>
      </c>
      <c r="H38" s="122">
        <f t="shared" si="0"/>
        <v>2011</v>
      </c>
      <c r="I38" s="348">
        <f>VLOOKUP($H38,'TCF en bruto WML'!$G$13:$J$76,'TCF en bruto WML'!$H$78,FALSE)</f>
        <v>1.006</v>
      </c>
      <c r="S38" s="395"/>
      <c r="T38" s="349" t="s">
        <v>183</v>
      </c>
      <c r="U38" s="349"/>
      <c r="V38" s="3070"/>
      <c r="W38" s="3071"/>
      <c r="X38" s="3071"/>
      <c r="Y38" s="3071"/>
      <c r="Z38" s="3071"/>
      <c r="AA38" s="3071"/>
      <c r="AB38" s="3071"/>
      <c r="AC38" s="3071"/>
      <c r="AD38" s="3071"/>
      <c r="AE38" s="3071"/>
      <c r="AF38" s="3072"/>
    </row>
    <row r="39" spans="1:32" ht="15.75" outlineLevel="1" thickBot="1" x14ac:dyDescent="0.3">
      <c r="G39" s="85" t="s">
        <v>0</v>
      </c>
      <c r="H39" s="122">
        <f t="shared" si="0"/>
        <v>2010</v>
      </c>
      <c r="I39" s="348">
        <f>VLOOKUP($H39,'TCF en bruto WML'!$G$13:$J$76,'TCF en bruto WML'!$H$78,FALSE)</f>
        <v>1.0189999999999999</v>
      </c>
      <c r="S39" s="349"/>
      <c r="T39" s="349"/>
      <c r="U39" s="349"/>
      <c r="V39" s="3073"/>
      <c r="W39" s="3074"/>
      <c r="X39" s="3074"/>
      <c r="Y39" s="3074"/>
      <c r="Z39" s="3074"/>
      <c r="AA39" s="3074"/>
      <c r="AB39" s="3074"/>
      <c r="AC39" s="3074"/>
      <c r="AD39" s="3074"/>
      <c r="AE39" s="3074"/>
      <c r="AF39" s="3075"/>
    </row>
    <row r="40" spans="1:32" outlineLevel="1" x14ac:dyDescent="0.25">
      <c r="S40" s="349"/>
      <c r="T40" s="349"/>
      <c r="U40" s="349"/>
      <c r="V40" s="2170"/>
      <c r="W40" s="2170"/>
      <c r="X40" s="2170"/>
      <c r="Y40" s="2170"/>
      <c r="Z40" s="2170"/>
      <c r="AA40" s="2170"/>
      <c r="AB40" s="2170"/>
      <c r="AC40" s="2170"/>
      <c r="AD40" s="2170"/>
      <c r="AE40" s="2170"/>
      <c r="AF40" s="2170"/>
    </row>
    <row r="41" spans="1:32" outlineLevel="1" x14ac:dyDescent="0.25">
      <c r="F41" s="349" t="s">
        <v>2424</v>
      </c>
      <c r="J41" s="2174">
        <f>IF(MOD(G33,5)=3,J29*I35*I36*I37*I38*I39,J29)</f>
        <v>20000000000</v>
      </c>
      <c r="K41" s="349" t="s">
        <v>136</v>
      </c>
      <c r="S41" s="349"/>
      <c r="T41" s="349"/>
      <c r="U41" s="349"/>
      <c r="V41" s="2170"/>
      <c r="W41" s="2170"/>
      <c r="X41" s="2170"/>
      <c r="Y41" s="2170"/>
      <c r="Z41" s="2170"/>
      <c r="AA41" s="2170"/>
      <c r="AB41" s="2170"/>
      <c r="AC41" s="2170"/>
      <c r="AD41" s="2170"/>
      <c r="AE41" s="2170"/>
      <c r="AF41" s="2170"/>
    </row>
    <row r="42" spans="1:32" outlineLevel="1" x14ac:dyDescent="0.25">
      <c r="F42" s="349" t="s">
        <v>2425</v>
      </c>
      <c r="J42" s="2174">
        <f>CEILING(J41,S37)</f>
        <v>20000000000</v>
      </c>
      <c r="K42" s="349" t="s">
        <v>136</v>
      </c>
      <c r="S42" s="349"/>
      <c r="T42" s="349"/>
      <c r="U42" s="349"/>
      <c r="V42" s="2170"/>
      <c r="W42" s="2170"/>
      <c r="X42" s="2170"/>
      <c r="Y42" s="2170"/>
      <c r="Z42" s="2170"/>
      <c r="AA42" s="2170"/>
      <c r="AB42" s="2170"/>
      <c r="AC42" s="2170"/>
      <c r="AD42" s="2170"/>
      <c r="AE42" s="2170"/>
      <c r="AF42" s="2170"/>
    </row>
    <row r="44" spans="1:32" s="433" customFormat="1" ht="12.75" x14ac:dyDescent="0.2">
      <c r="A44" s="852" t="s">
        <v>1583</v>
      </c>
      <c r="B44" s="126"/>
      <c r="C44" s="127"/>
      <c r="D44" s="128"/>
      <c r="E44" s="129" t="s">
        <v>2</v>
      </c>
      <c r="F44" s="130"/>
      <c r="G44" s="121">
        <f>G33+1</f>
        <v>2015</v>
      </c>
      <c r="H44" s="131"/>
      <c r="V44" s="598"/>
      <c r="W44" s="533"/>
      <c r="X44" s="533"/>
      <c r="Y44" s="533"/>
      <c r="Z44" s="533"/>
      <c r="AA44" s="533"/>
      <c r="AB44" s="533"/>
      <c r="AC44" s="533"/>
      <c r="AD44" s="533"/>
      <c r="AE44" s="533"/>
      <c r="AF44" s="533"/>
    </row>
    <row r="45" spans="1:32" outlineLevel="1" x14ac:dyDescent="0.25"/>
    <row r="46" spans="1:32" ht="15.75" outlineLevel="1" thickBot="1" x14ac:dyDescent="0.3">
      <c r="G46" s="85" t="s">
        <v>0</v>
      </c>
      <c r="H46" s="122">
        <f>$G44</f>
        <v>2015</v>
      </c>
      <c r="I46" s="348">
        <f>VLOOKUP($H46,'TCF en bruto WML'!$G$13:$J$76,'TCF en bruto WML'!$H$78,FALSE)</f>
        <v>1.0089999999999999</v>
      </c>
      <c r="S46" s="372" t="s">
        <v>243</v>
      </c>
      <c r="T46" s="349"/>
      <c r="U46" s="349"/>
      <c r="V46" s="75" t="s">
        <v>29</v>
      </c>
      <c r="W46" s="349"/>
      <c r="X46" s="349"/>
      <c r="Y46" s="349"/>
      <c r="Z46" s="349"/>
      <c r="AA46" s="349"/>
      <c r="AB46" s="349"/>
      <c r="AC46" s="349"/>
      <c r="AD46" s="349"/>
      <c r="AE46" s="349"/>
      <c r="AF46" s="349"/>
    </row>
    <row r="47" spans="1:32" ht="15.75" outlineLevel="1" thickBot="1" x14ac:dyDescent="0.3">
      <c r="G47" s="85" t="s">
        <v>0</v>
      </c>
      <c r="H47" s="122">
        <f>H46-1</f>
        <v>2014</v>
      </c>
      <c r="I47" s="348">
        <f>VLOOKUP($H47,'TCF en bruto WML'!$G$13:$J$76,'TCF en bruto WML'!$H$78,FALSE)</f>
        <v>1.0169999999999999</v>
      </c>
      <c r="S47" s="349"/>
      <c r="T47" s="349"/>
      <c r="U47" s="349"/>
      <c r="V47" s="3067"/>
      <c r="W47" s="3068"/>
      <c r="X47" s="3068"/>
      <c r="Y47" s="3068"/>
      <c r="Z47" s="3068"/>
      <c r="AA47" s="3068"/>
      <c r="AB47" s="3068"/>
      <c r="AC47" s="3068"/>
      <c r="AD47" s="3068"/>
      <c r="AE47" s="3068"/>
      <c r="AF47" s="3069"/>
    </row>
    <row r="48" spans="1:32" ht="15.75" outlineLevel="1" thickBot="1" x14ac:dyDescent="0.3">
      <c r="G48" s="85" t="s">
        <v>0</v>
      </c>
      <c r="H48" s="122">
        <f t="shared" ref="H48:H50" si="1">H47-1</f>
        <v>2013</v>
      </c>
      <c r="I48" s="348">
        <f>VLOOKUP($H48,'TCF en bruto WML'!$G$13:$J$76,'TCF en bruto WML'!$H$78,FALSE)</f>
        <v>1.022</v>
      </c>
      <c r="S48" s="641">
        <v>100000000</v>
      </c>
      <c r="T48" s="349" t="s">
        <v>136</v>
      </c>
      <c r="U48" s="349"/>
      <c r="V48" s="3070"/>
      <c r="W48" s="3071"/>
      <c r="X48" s="3071"/>
      <c r="Y48" s="3071"/>
      <c r="Z48" s="3071"/>
      <c r="AA48" s="3071"/>
      <c r="AB48" s="3071"/>
      <c r="AC48" s="3071"/>
      <c r="AD48" s="3071"/>
      <c r="AE48" s="3071"/>
      <c r="AF48" s="3072"/>
    </row>
    <row r="49" spans="1:32" ht="15.75" outlineLevel="1" thickBot="1" x14ac:dyDescent="0.3">
      <c r="G49" s="85" t="s">
        <v>0</v>
      </c>
      <c r="H49" s="122">
        <f t="shared" si="1"/>
        <v>2012</v>
      </c>
      <c r="I49" s="348">
        <f>VLOOKUP($H49,'TCF en bruto WML'!$G$13:$J$76,'TCF en bruto WML'!$H$78,FALSE)</f>
        <v>1.0169999999999999</v>
      </c>
      <c r="S49" s="395"/>
      <c r="T49" s="349" t="s">
        <v>183</v>
      </c>
      <c r="U49" s="349"/>
      <c r="V49" s="3070"/>
      <c r="W49" s="3071"/>
      <c r="X49" s="3071"/>
      <c r="Y49" s="3071"/>
      <c r="Z49" s="3071"/>
      <c r="AA49" s="3071"/>
      <c r="AB49" s="3071"/>
      <c r="AC49" s="3071"/>
      <c r="AD49" s="3071"/>
      <c r="AE49" s="3071"/>
      <c r="AF49" s="3072"/>
    </row>
    <row r="50" spans="1:32" ht="15.75" outlineLevel="1" thickBot="1" x14ac:dyDescent="0.3">
      <c r="G50" s="85" t="s">
        <v>0</v>
      </c>
      <c r="H50" s="122">
        <f t="shared" si="1"/>
        <v>2011</v>
      </c>
      <c r="I50" s="348">
        <f>VLOOKUP($H50,'TCF en bruto WML'!$G$13:$J$76,'TCF en bruto WML'!$H$78,FALSE)</f>
        <v>1.006</v>
      </c>
      <c r="S50" s="349"/>
      <c r="T50" s="349"/>
      <c r="U50" s="349"/>
      <c r="V50" s="3073"/>
      <c r="W50" s="3074"/>
      <c r="X50" s="3074"/>
      <c r="Y50" s="3074"/>
      <c r="Z50" s="3074"/>
      <c r="AA50" s="3074"/>
      <c r="AB50" s="3074"/>
      <c r="AC50" s="3074"/>
      <c r="AD50" s="3074"/>
      <c r="AE50" s="3074"/>
      <c r="AF50" s="3075"/>
    </row>
    <row r="51" spans="1:32" outlineLevel="1" x14ac:dyDescent="0.25">
      <c r="S51" s="349"/>
      <c r="T51" s="349"/>
      <c r="U51" s="349"/>
      <c r="V51" s="2170"/>
      <c r="W51" s="2170"/>
      <c r="X51" s="2170"/>
      <c r="Y51" s="2170"/>
      <c r="Z51" s="2170"/>
      <c r="AA51" s="2170"/>
      <c r="AB51" s="2170"/>
      <c r="AC51" s="2170"/>
      <c r="AD51" s="2170"/>
      <c r="AE51" s="2170"/>
      <c r="AF51" s="2170"/>
    </row>
    <row r="52" spans="1:32" outlineLevel="1" x14ac:dyDescent="0.25">
      <c r="F52" s="349" t="s">
        <v>2424</v>
      </c>
      <c r="J52" s="2174">
        <f>IF(MOD(G44,5)=3,J41*I46*I47*I48*I49*I50,J41)</f>
        <v>20000000000</v>
      </c>
      <c r="K52" s="349" t="s">
        <v>136</v>
      </c>
      <c r="S52" s="349"/>
      <c r="T52" s="349"/>
      <c r="U52" s="349"/>
      <c r="V52" s="2170"/>
      <c r="W52" s="2170"/>
      <c r="X52" s="2170"/>
      <c r="Y52" s="2170"/>
      <c r="Z52" s="2170"/>
      <c r="AA52" s="2170"/>
      <c r="AB52" s="2170"/>
      <c r="AC52" s="2170"/>
      <c r="AD52" s="2170"/>
      <c r="AE52" s="2170"/>
      <c r="AF52" s="2170"/>
    </row>
    <row r="53" spans="1:32" outlineLevel="1" x14ac:dyDescent="0.25">
      <c r="F53" s="349" t="s">
        <v>2425</v>
      </c>
      <c r="J53" s="2174">
        <f>CEILING(J52,S48)</f>
        <v>20000000000</v>
      </c>
      <c r="K53" s="349" t="s">
        <v>136</v>
      </c>
      <c r="S53" s="349"/>
      <c r="T53" s="349"/>
      <c r="U53" s="349"/>
      <c r="V53" s="2170"/>
      <c r="W53" s="2170"/>
      <c r="X53" s="2170"/>
      <c r="Y53" s="2170"/>
      <c r="Z53" s="2170"/>
      <c r="AA53" s="2170"/>
      <c r="AB53" s="2170"/>
      <c r="AC53" s="2170"/>
      <c r="AD53" s="2170"/>
      <c r="AE53" s="2170"/>
      <c r="AF53" s="2170"/>
    </row>
    <row r="55" spans="1:32" s="433" customFormat="1" ht="12.75" x14ac:dyDescent="0.2">
      <c r="A55" s="852" t="s">
        <v>1583</v>
      </c>
      <c r="B55" s="126"/>
      <c r="C55" s="127"/>
      <c r="D55" s="128"/>
      <c r="E55" s="129" t="s">
        <v>2</v>
      </c>
      <c r="F55" s="130"/>
      <c r="G55" s="121">
        <f>G44+1</f>
        <v>2016</v>
      </c>
      <c r="H55" s="131"/>
      <c r="V55" s="598"/>
      <c r="W55" s="533"/>
      <c r="X55" s="533"/>
      <c r="Y55" s="533"/>
      <c r="Z55" s="533"/>
      <c r="AA55" s="533"/>
      <c r="AB55" s="533"/>
      <c r="AC55" s="533"/>
      <c r="AD55" s="533"/>
      <c r="AE55" s="533"/>
      <c r="AF55" s="533"/>
    </row>
    <row r="56" spans="1:32" outlineLevel="1" x14ac:dyDescent="0.25"/>
    <row r="57" spans="1:32" ht="15.75" outlineLevel="1" thickBot="1" x14ac:dyDescent="0.3">
      <c r="G57" s="85" t="s">
        <v>0</v>
      </c>
      <c r="H57" s="122">
        <f>$G55</f>
        <v>2016</v>
      </c>
      <c r="I57" s="348">
        <f>VLOOKUP($H57,'TCF en bruto WML'!$G$13:$J$76,'TCF en bruto WML'!$H$78,FALSE)</f>
        <v>1.0049999999999999</v>
      </c>
      <c r="S57" s="372" t="s">
        <v>243</v>
      </c>
      <c r="T57" s="349"/>
      <c r="U57" s="349"/>
      <c r="V57" s="75" t="s">
        <v>29</v>
      </c>
      <c r="W57" s="349"/>
      <c r="X57" s="349"/>
      <c r="Y57" s="349"/>
      <c r="Z57" s="349"/>
      <c r="AA57" s="349"/>
      <c r="AB57" s="349"/>
      <c r="AC57" s="349"/>
      <c r="AD57" s="349"/>
      <c r="AE57" s="349"/>
      <c r="AF57" s="349"/>
    </row>
    <row r="58" spans="1:32" ht="15.75" outlineLevel="1" thickBot="1" x14ac:dyDescent="0.3">
      <c r="G58" s="85" t="s">
        <v>0</v>
      </c>
      <c r="H58" s="122">
        <f>H57-1</f>
        <v>2015</v>
      </c>
      <c r="I58" s="348">
        <f>VLOOKUP($H58,'TCF en bruto WML'!$G$13:$J$76,'TCF en bruto WML'!$H$78,FALSE)</f>
        <v>1.0089999999999999</v>
      </c>
      <c r="S58" s="349"/>
      <c r="T58" s="349"/>
      <c r="U58" s="349"/>
      <c r="V58" s="3067"/>
      <c r="W58" s="3068"/>
      <c r="X58" s="3068"/>
      <c r="Y58" s="3068"/>
      <c r="Z58" s="3068"/>
      <c r="AA58" s="3068"/>
      <c r="AB58" s="3068"/>
      <c r="AC58" s="3068"/>
      <c r="AD58" s="3068"/>
      <c r="AE58" s="3068"/>
      <c r="AF58" s="3069"/>
    </row>
    <row r="59" spans="1:32" ht="15.75" outlineLevel="1" thickBot="1" x14ac:dyDescent="0.3">
      <c r="G59" s="85" t="s">
        <v>0</v>
      </c>
      <c r="H59" s="122">
        <f t="shared" ref="H59:H61" si="2">H58-1</f>
        <v>2014</v>
      </c>
      <c r="I59" s="348">
        <f>VLOOKUP($H59,'TCF en bruto WML'!$G$13:$J$76,'TCF en bruto WML'!$H$78,FALSE)</f>
        <v>1.0169999999999999</v>
      </c>
      <c r="S59" s="641">
        <v>100000000</v>
      </c>
      <c r="T59" s="349" t="s">
        <v>136</v>
      </c>
      <c r="U59" s="349"/>
      <c r="V59" s="3070"/>
      <c r="W59" s="3071"/>
      <c r="X59" s="3071"/>
      <c r="Y59" s="3071"/>
      <c r="Z59" s="3071"/>
      <c r="AA59" s="3071"/>
      <c r="AB59" s="3071"/>
      <c r="AC59" s="3071"/>
      <c r="AD59" s="3071"/>
      <c r="AE59" s="3071"/>
      <c r="AF59" s="3072"/>
    </row>
    <row r="60" spans="1:32" ht="15.75" outlineLevel="1" thickBot="1" x14ac:dyDescent="0.3">
      <c r="G60" s="85" t="s">
        <v>0</v>
      </c>
      <c r="H60" s="122">
        <f t="shared" si="2"/>
        <v>2013</v>
      </c>
      <c r="I60" s="348">
        <f>VLOOKUP($H60,'TCF en bruto WML'!$G$13:$J$76,'TCF en bruto WML'!$H$78,FALSE)</f>
        <v>1.022</v>
      </c>
      <c r="S60" s="395"/>
      <c r="T60" s="349" t="s">
        <v>183</v>
      </c>
      <c r="U60" s="349"/>
      <c r="V60" s="3070"/>
      <c r="W60" s="3071"/>
      <c r="X60" s="3071"/>
      <c r="Y60" s="3071"/>
      <c r="Z60" s="3071"/>
      <c r="AA60" s="3071"/>
      <c r="AB60" s="3071"/>
      <c r="AC60" s="3071"/>
      <c r="AD60" s="3071"/>
      <c r="AE60" s="3071"/>
      <c r="AF60" s="3072"/>
    </row>
    <row r="61" spans="1:32" ht="15.75" outlineLevel="1" thickBot="1" x14ac:dyDescent="0.3">
      <c r="G61" s="85" t="s">
        <v>0</v>
      </c>
      <c r="H61" s="122">
        <f t="shared" si="2"/>
        <v>2012</v>
      </c>
      <c r="I61" s="348">
        <f>VLOOKUP($H61,'TCF en bruto WML'!$G$13:$J$76,'TCF en bruto WML'!$H$78,FALSE)</f>
        <v>1.0169999999999999</v>
      </c>
      <c r="S61" s="349"/>
      <c r="T61" s="349"/>
      <c r="U61" s="349"/>
      <c r="V61" s="3073"/>
      <c r="W61" s="3074"/>
      <c r="X61" s="3074"/>
      <c r="Y61" s="3074"/>
      <c r="Z61" s="3074"/>
      <c r="AA61" s="3074"/>
      <c r="AB61" s="3074"/>
      <c r="AC61" s="3074"/>
      <c r="AD61" s="3074"/>
      <c r="AE61" s="3074"/>
      <c r="AF61" s="3075"/>
    </row>
    <row r="62" spans="1:32" outlineLevel="1" x14ac:dyDescent="0.25">
      <c r="S62" s="349"/>
      <c r="T62" s="349"/>
      <c r="U62" s="349"/>
      <c r="V62" s="2170"/>
      <c r="W62" s="2170"/>
      <c r="X62" s="2170"/>
      <c r="Y62" s="2170"/>
      <c r="Z62" s="2170"/>
      <c r="AA62" s="2170"/>
      <c r="AB62" s="2170"/>
      <c r="AC62" s="2170"/>
      <c r="AD62" s="2170"/>
      <c r="AE62" s="2170"/>
      <c r="AF62" s="2170"/>
    </row>
    <row r="63" spans="1:32" outlineLevel="1" x14ac:dyDescent="0.25">
      <c r="F63" s="349" t="s">
        <v>2424</v>
      </c>
      <c r="J63" s="2174">
        <f>IF(MOD(G55,5)=3,J52*I57*I58*I59*I60*I61,J52)</f>
        <v>20000000000</v>
      </c>
      <c r="K63" s="349" t="s">
        <v>136</v>
      </c>
      <c r="S63" s="349"/>
      <c r="T63" s="349"/>
      <c r="U63" s="349"/>
      <c r="V63" s="2170"/>
      <c r="W63" s="2170"/>
      <c r="X63" s="2170"/>
      <c r="Y63" s="2170"/>
      <c r="Z63" s="2170"/>
      <c r="AA63" s="2170"/>
      <c r="AB63" s="2170"/>
      <c r="AC63" s="2170"/>
      <c r="AD63" s="2170"/>
      <c r="AE63" s="2170"/>
      <c r="AF63" s="2170"/>
    </row>
    <row r="64" spans="1:32" outlineLevel="1" x14ac:dyDescent="0.25">
      <c r="F64" s="349" t="s">
        <v>2425</v>
      </c>
      <c r="J64" s="2174">
        <f>CEILING(J63,S59)</f>
        <v>20000000000</v>
      </c>
      <c r="K64" s="349" t="s">
        <v>136</v>
      </c>
      <c r="S64" s="349"/>
      <c r="T64" s="349"/>
      <c r="U64" s="349"/>
      <c r="V64" s="2170"/>
      <c r="W64" s="2170"/>
      <c r="X64" s="2170"/>
      <c r="Y64" s="2170"/>
      <c r="Z64" s="2170"/>
      <c r="AA64" s="2170"/>
      <c r="AB64" s="2170"/>
      <c r="AC64" s="2170"/>
      <c r="AD64" s="2170"/>
      <c r="AE64" s="2170"/>
      <c r="AF64" s="2170"/>
    </row>
    <row r="66" spans="1:32" s="433" customFormat="1" ht="12.75" x14ac:dyDescent="0.2">
      <c r="A66" s="852" t="s">
        <v>1583</v>
      </c>
      <c r="B66" s="126"/>
      <c r="C66" s="127"/>
      <c r="D66" s="128"/>
      <c r="E66" s="129" t="s">
        <v>2</v>
      </c>
      <c r="F66" s="130"/>
      <c r="G66" s="121">
        <f>G55+1</f>
        <v>2017</v>
      </c>
      <c r="H66" s="131"/>
      <c r="V66" s="598"/>
      <c r="W66" s="533"/>
      <c r="X66" s="533"/>
      <c r="Y66" s="533"/>
      <c r="Z66" s="533"/>
      <c r="AA66" s="533"/>
      <c r="AB66" s="533"/>
      <c r="AC66" s="533"/>
      <c r="AD66" s="533"/>
      <c r="AE66" s="533"/>
      <c r="AF66" s="533"/>
    </row>
    <row r="67" spans="1:32" outlineLevel="1" x14ac:dyDescent="0.25"/>
    <row r="68" spans="1:32" ht="15.75" outlineLevel="1" thickBot="1" x14ac:dyDescent="0.3">
      <c r="G68" s="85" t="s">
        <v>0</v>
      </c>
      <c r="H68" s="122">
        <f>$G66</f>
        <v>2017</v>
      </c>
      <c r="I68" s="348">
        <f>VLOOKUP($H68,'TCF en bruto WML'!$G$13:$J$76,'TCF en bruto WML'!$H$78,FALSE)</f>
        <v>1.0029999999999999</v>
      </c>
      <c r="S68" s="372" t="s">
        <v>243</v>
      </c>
      <c r="T68" s="349"/>
      <c r="U68" s="349"/>
      <c r="V68" s="75" t="s">
        <v>29</v>
      </c>
      <c r="W68" s="349"/>
      <c r="X68" s="349"/>
      <c r="Y68" s="349"/>
      <c r="Z68" s="349"/>
      <c r="AA68" s="349"/>
      <c r="AB68" s="349"/>
      <c r="AC68" s="349"/>
      <c r="AD68" s="349"/>
      <c r="AE68" s="349"/>
      <c r="AF68" s="349"/>
    </row>
    <row r="69" spans="1:32" ht="15.75" outlineLevel="1" thickBot="1" x14ac:dyDescent="0.3">
      <c r="G69" s="85" t="s">
        <v>0</v>
      </c>
      <c r="H69" s="122">
        <f>H68-1</f>
        <v>2016</v>
      </c>
      <c r="I69" s="348">
        <f>VLOOKUP($H69,'TCF en bruto WML'!$G$13:$J$76,'TCF en bruto WML'!$H$78,FALSE)</f>
        <v>1.0049999999999999</v>
      </c>
      <c r="S69" s="349"/>
      <c r="T69" s="349"/>
      <c r="U69" s="349"/>
      <c r="V69" s="3067"/>
      <c r="W69" s="3068"/>
      <c r="X69" s="3068"/>
      <c r="Y69" s="3068"/>
      <c r="Z69" s="3068"/>
      <c r="AA69" s="3068"/>
      <c r="AB69" s="3068"/>
      <c r="AC69" s="3068"/>
      <c r="AD69" s="3068"/>
      <c r="AE69" s="3068"/>
      <c r="AF69" s="3069"/>
    </row>
    <row r="70" spans="1:32" ht="15.75" outlineLevel="1" thickBot="1" x14ac:dyDescent="0.3">
      <c r="G70" s="85" t="s">
        <v>0</v>
      </c>
      <c r="H70" s="122">
        <f t="shared" ref="H70:H72" si="3">H69-1</f>
        <v>2015</v>
      </c>
      <c r="I70" s="348">
        <f>VLOOKUP($H70,'TCF en bruto WML'!$G$13:$J$76,'TCF en bruto WML'!$H$78,FALSE)</f>
        <v>1.0089999999999999</v>
      </c>
      <c r="S70" s="641">
        <v>100000000</v>
      </c>
      <c r="T70" s="349" t="s">
        <v>136</v>
      </c>
      <c r="U70" s="349"/>
      <c r="V70" s="3070"/>
      <c r="W70" s="3071"/>
      <c r="X70" s="3071"/>
      <c r="Y70" s="3071"/>
      <c r="Z70" s="3071"/>
      <c r="AA70" s="3071"/>
      <c r="AB70" s="3071"/>
      <c r="AC70" s="3071"/>
      <c r="AD70" s="3071"/>
      <c r="AE70" s="3071"/>
      <c r="AF70" s="3072"/>
    </row>
    <row r="71" spans="1:32" ht="15.75" outlineLevel="1" thickBot="1" x14ac:dyDescent="0.3">
      <c r="G71" s="85" t="s">
        <v>0</v>
      </c>
      <c r="H71" s="122">
        <f t="shared" si="3"/>
        <v>2014</v>
      </c>
      <c r="I71" s="348">
        <f>VLOOKUP($H71,'TCF en bruto WML'!$G$13:$J$76,'TCF en bruto WML'!$H$78,FALSE)</f>
        <v>1.0169999999999999</v>
      </c>
      <c r="S71" s="395"/>
      <c r="T71" s="349" t="s">
        <v>183</v>
      </c>
      <c r="U71" s="349"/>
      <c r="V71" s="3070"/>
      <c r="W71" s="3071"/>
      <c r="X71" s="3071"/>
      <c r="Y71" s="3071"/>
      <c r="Z71" s="3071"/>
      <c r="AA71" s="3071"/>
      <c r="AB71" s="3071"/>
      <c r="AC71" s="3071"/>
      <c r="AD71" s="3071"/>
      <c r="AE71" s="3071"/>
      <c r="AF71" s="3072"/>
    </row>
    <row r="72" spans="1:32" ht="15.75" outlineLevel="1" thickBot="1" x14ac:dyDescent="0.3">
      <c r="G72" s="85" t="s">
        <v>0</v>
      </c>
      <c r="H72" s="122">
        <f t="shared" si="3"/>
        <v>2013</v>
      </c>
      <c r="I72" s="348">
        <f>VLOOKUP($H72,'TCF en bruto WML'!$G$13:$J$76,'TCF en bruto WML'!$H$78,FALSE)</f>
        <v>1.022</v>
      </c>
      <c r="S72" s="349"/>
      <c r="T72" s="349"/>
      <c r="U72" s="349"/>
      <c r="V72" s="3073"/>
      <c r="W72" s="3074"/>
      <c r="X72" s="3074"/>
      <c r="Y72" s="3074"/>
      <c r="Z72" s="3074"/>
      <c r="AA72" s="3074"/>
      <c r="AB72" s="3074"/>
      <c r="AC72" s="3074"/>
      <c r="AD72" s="3074"/>
      <c r="AE72" s="3074"/>
      <c r="AF72" s="3075"/>
    </row>
    <row r="73" spans="1:32" outlineLevel="1" x14ac:dyDescent="0.25">
      <c r="S73" s="349"/>
      <c r="T73" s="349"/>
      <c r="U73" s="349"/>
      <c r="V73" s="2170"/>
      <c r="W73" s="2170"/>
      <c r="X73" s="2170"/>
      <c r="Y73" s="2170"/>
      <c r="Z73" s="2170"/>
      <c r="AA73" s="2170"/>
      <c r="AB73" s="2170"/>
      <c r="AC73" s="2170"/>
      <c r="AD73" s="2170"/>
      <c r="AE73" s="2170"/>
      <c r="AF73" s="2170"/>
    </row>
    <row r="74" spans="1:32" outlineLevel="1" x14ac:dyDescent="0.25">
      <c r="F74" s="349" t="s">
        <v>2424</v>
      </c>
      <c r="J74" s="2174">
        <f>IF(MOD(G66,5)=3,J63*I68*I69*I70*I71*I72,J63)</f>
        <v>20000000000</v>
      </c>
      <c r="K74" s="349" t="s">
        <v>136</v>
      </c>
      <c r="S74" s="349"/>
      <c r="T74" s="349"/>
      <c r="U74" s="349"/>
      <c r="V74" s="2170"/>
      <c r="W74" s="2170"/>
      <c r="X74" s="2170"/>
      <c r="Y74" s="2170"/>
      <c r="Z74" s="2170"/>
      <c r="AA74" s="2170"/>
      <c r="AB74" s="2170"/>
      <c r="AC74" s="2170"/>
      <c r="AD74" s="2170"/>
      <c r="AE74" s="2170"/>
      <c r="AF74" s="2170"/>
    </row>
    <row r="75" spans="1:32" outlineLevel="1" x14ac:dyDescent="0.25">
      <c r="F75" s="349" t="s">
        <v>2425</v>
      </c>
      <c r="J75" s="2174">
        <f>CEILING(J74,S70)</f>
        <v>20000000000</v>
      </c>
      <c r="K75" s="349" t="s">
        <v>136</v>
      </c>
      <c r="S75" s="349"/>
      <c r="T75" s="349"/>
      <c r="U75" s="349"/>
      <c r="V75" s="2170"/>
      <c r="W75" s="2170"/>
      <c r="X75" s="2170"/>
      <c r="Y75" s="2170"/>
      <c r="Z75" s="2170"/>
      <c r="AA75" s="2170"/>
      <c r="AB75" s="2170"/>
      <c r="AC75" s="2170"/>
      <c r="AD75" s="2170"/>
      <c r="AE75" s="2170"/>
      <c r="AF75" s="2170"/>
    </row>
    <row r="77" spans="1:32" s="433" customFormat="1" ht="12.75" x14ac:dyDescent="0.2">
      <c r="A77" s="852" t="s">
        <v>1583</v>
      </c>
      <c r="B77" s="126"/>
      <c r="C77" s="127"/>
      <c r="D77" s="128"/>
      <c r="E77" s="129" t="s">
        <v>2</v>
      </c>
      <c r="F77" s="130"/>
      <c r="G77" s="121">
        <f>G66+1</f>
        <v>2018</v>
      </c>
      <c r="H77" s="131"/>
      <c r="V77" s="598"/>
      <c r="W77" s="533"/>
      <c r="X77" s="533"/>
      <c r="Y77" s="533"/>
      <c r="Z77" s="533"/>
      <c r="AA77" s="533"/>
      <c r="AB77" s="533"/>
      <c r="AC77" s="533"/>
      <c r="AD77" s="533"/>
      <c r="AE77" s="533"/>
      <c r="AF77" s="533"/>
    </row>
    <row r="78" spans="1:32" outlineLevel="1" x14ac:dyDescent="0.25"/>
    <row r="79" spans="1:32" ht="15.75" outlineLevel="1" thickBot="1" x14ac:dyDescent="0.3">
      <c r="G79" s="85" t="s">
        <v>0</v>
      </c>
      <c r="H79" s="122">
        <f>$G77</f>
        <v>2018</v>
      </c>
      <c r="I79" s="348">
        <f>VLOOKUP($H79,'TCF en bruto WML'!$G$13:$J$76,'TCF en bruto WML'!$H$78,FALSE)</f>
        <v>1.008</v>
      </c>
      <c r="S79" s="372" t="s">
        <v>243</v>
      </c>
      <c r="T79" s="349"/>
      <c r="U79" s="349"/>
      <c r="V79" s="75" t="s">
        <v>29</v>
      </c>
      <c r="W79" s="349"/>
      <c r="X79" s="349"/>
      <c r="Y79" s="349"/>
      <c r="Z79" s="349"/>
      <c r="AA79" s="349"/>
      <c r="AB79" s="349"/>
      <c r="AC79" s="349"/>
      <c r="AD79" s="349"/>
      <c r="AE79" s="349"/>
      <c r="AF79" s="349"/>
    </row>
    <row r="80" spans="1:32" ht="15.75" outlineLevel="1" thickBot="1" x14ac:dyDescent="0.3">
      <c r="G80" s="85" t="s">
        <v>0</v>
      </c>
      <c r="H80" s="122">
        <f>H79-1</f>
        <v>2017</v>
      </c>
      <c r="I80" s="348">
        <f>VLOOKUP($H80,'TCF en bruto WML'!$G$13:$J$76,'TCF en bruto WML'!$H$78,FALSE)</f>
        <v>1.0029999999999999</v>
      </c>
      <c r="S80" s="349"/>
      <c r="T80" s="349"/>
      <c r="U80" s="349"/>
      <c r="V80" s="3067"/>
      <c r="W80" s="3068"/>
      <c r="X80" s="3068"/>
      <c r="Y80" s="3068"/>
      <c r="Z80" s="3068"/>
      <c r="AA80" s="3068"/>
      <c r="AB80" s="3068"/>
      <c r="AC80" s="3068"/>
      <c r="AD80" s="3068"/>
      <c r="AE80" s="3068"/>
      <c r="AF80" s="3069"/>
    </row>
    <row r="81" spans="1:32" ht="15.75" outlineLevel="1" thickBot="1" x14ac:dyDescent="0.3">
      <c r="G81" s="85" t="s">
        <v>0</v>
      </c>
      <c r="H81" s="122">
        <f t="shared" ref="H81:H83" si="4">H80-1</f>
        <v>2016</v>
      </c>
      <c r="I81" s="348">
        <f>VLOOKUP($H81,'TCF en bruto WML'!$G$13:$J$76,'TCF en bruto WML'!$H$78,FALSE)</f>
        <v>1.0049999999999999</v>
      </c>
      <c r="S81" s="641">
        <v>100000000</v>
      </c>
      <c r="T81" s="349" t="s">
        <v>136</v>
      </c>
      <c r="U81" s="349"/>
      <c r="V81" s="3070"/>
      <c r="W81" s="3071"/>
      <c r="X81" s="3071"/>
      <c r="Y81" s="3071"/>
      <c r="Z81" s="3071"/>
      <c r="AA81" s="3071"/>
      <c r="AB81" s="3071"/>
      <c r="AC81" s="3071"/>
      <c r="AD81" s="3071"/>
      <c r="AE81" s="3071"/>
      <c r="AF81" s="3072"/>
    </row>
    <row r="82" spans="1:32" ht="15.75" outlineLevel="1" thickBot="1" x14ac:dyDescent="0.3">
      <c r="G82" s="85" t="s">
        <v>0</v>
      </c>
      <c r="H82" s="122">
        <f t="shared" si="4"/>
        <v>2015</v>
      </c>
      <c r="I82" s="348">
        <f>VLOOKUP($H82,'TCF en bruto WML'!$G$13:$J$76,'TCF en bruto WML'!$H$78,FALSE)</f>
        <v>1.0089999999999999</v>
      </c>
      <c r="S82" s="395"/>
      <c r="T82" s="349" t="s">
        <v>183</v>
      </c>
      <c r="U82" s="349"/>
      <c r="V82" s="3070"/>
      <c r="W82" s="3071"/>
      <c r="X82" s="3071"/>
      <c r="Y82" s="3071"/>
      <c r="Z82" s="3071"/>
      <c r="AA82" s="3071"/>
      <c r="AB82" s="3071"/>
      <c r="AC82" s="3071"/>
      <c r="AD82" s="3071"/>
      <c r="AE82" s="3071"/>
      <c r="AF82" s="3072"/>
    </row>
    <row r="83" spans="1:32" ht="15.75" outlineLevel="1" thickBot="1" x14ac:dyDescent="0.3">
      <c r="G83" s="85" t="s">
        <v>0</v>
      </c>
      <c r="H83" s="122">
        <f t="shared" si="4"/>
        <v>2014</v>
      </c>
      <c r="I83" s="348">
        <f>VLOOKUP($H83,'TCF en bruto WML'!$G$13:$J$76,'TCF en bruto WML'!$H$78,FALSE)</f>
        <v>1.0169999999999999</v>
      </c>
      <c r="S83" s="349"/>
      <c r="T83" s="349"/>
      <c r="U83" s="349"/>
      <c r="V83" s="3073"/>
      <c r="W83" s="3074"/>
      <c r="X83" s="3074"/>
      <c r="Y83" s="3074"/>
      <c r="Z83" s="3074"/>
      <c r="AA83" s="3074"/>
      <c r="AB83" s="3074"/>
      <c r="AC83" s="3074"/>
      <c r="AD83" s="3074"/>
      <c r="AE83" s="3074"/>
      <c r="AF83" s="3075"/>
    </row>
    <row r="84" spans="1:32" outlineLevel="1" x14ac:dyDescent="0.25">
      <c r="S84" s="349"/>
      <c r="T84" s="349"/>
      <c r="U84" s="349"/>
      <c r="V84" s="2170"/>
      <c r="W84" s="2170"/>
      <c r="X84" s="2170"/>
      <c r="Y84" s="2170"/>
      <c r="Z84" s="2170"/>
      <c r="AA84" s="2170"/>
      <c r="AB84" s="2170"/>
      <c r="AC84" s="2170"/>
      <c r="AD84" s="2170"/>
      <c r="AE84" s="2170"/>
      <c r="AF84" s="2170"/>
    </row>
    <row r="85" spans="1:32" outlineLevel="1" x14ac:dyDescent="0.25">
      <c r="F85" s="349" t="s">
        <v>2424</v>
      </c>
      <c r="J85" s="2174">
        <f>IF(MOD(G77,5)=3,J74*I79*I80*I81*I82*I83,J74)</f>
        <v>20853052744.507187</v>
      </c>
      <c r="K85" s="349" t="s">
        <v>136</v>
      </c>
      <c r="S85" s="349"/>
      <c r="T85" s="349"/>
      <c r="U85" s="349"/>
      <c r="V85" s="2170"/>
      <c r="W85" s="2170"/>
      <c r="X85" s="2170"/>
      <c r="Y85" s="2170"/>
      <c r="Z85" s="2170"/>
      <c r="AA85" s="2170"/>
      <c r="AB85" s="2170"/>
      <c r="AC85" s="2170"/>
      <c r="AD85" s="2170"/>
      <c r="AE85" s="2170"/>
      <c r="AF85" s="2170"/>
    </row>
    <row r="86" spans="1:32" outlineLevel="1" x14ac:dyDescent="0.25">
      <c r="F86" s="349" t="s">
        <v>2425</v>
      </c>
      <c r="J86" s="2174">
        <f>CEILING(J85,S81)</f>
        <v>20900000000</v>
      </c>
      <c r="K86" s="349" t="s">
        <v>136</v>
      </c>
      <c r="S86" s="349"/>
      <c r="T86" s="349"/>
      <c r="U86" s="349"/>
      <c r="V86" s="2170"/>
      <c r="W86" s="2170"/>
      <c r="X86" s="2170"/>
      <c r="Y86" s="2170"/>
      <c r="Z86" s="2170"/>
      <c r="AA86" s="2170"/>
      <c r="AB86" s="2170"/>
      <c r="AC86" s="2170"/>
      <c r="AD86" s="2170"/>
      <c r="AE86" s="2170"/>
      <c r="AF86" s="2170"/>
    </row>
    <row r="88" spans="1:32" s="433" customFormat="1" ht="12.75" x14ac:dyDescent="0.2">
      <c r="A88" s="852" t="s">
        <v>1583</v>
      </c>
      <c r="B88" s="126"/>
      <c r="C88" s="127"/>
      <c r="D88" s="128"/>
      <c r="E88" s="129" t="s">
        <v>2</v>
      </c>
      <c r="F88" s="130"/>
      <c r="G88" s="121">
        <f>G77+1</f>
        <v>2019</v>
      </c>
      <c r="H88" s="131"/>
      <c r="V88" s="598"/>
      <c r="W88" s="533"/>
      <c r="X88" s="533"/>
      <c r="Y88" s="533"/>
      <c r="Z88" s="533"/>
      <c r="AA88" s="533"/>
      <c r="AB88" s="533"/>
      <c r="AC88" s="533"/>
      <c r="AD88" s="533"/>
      <c r="AE88" s="533"/>
      <c r="AF88" s="533"/>
    </row>
    <row r="89" spans="1:32" outlineLevel="1" x14ac:dyDescent="0.25"/>
    <row r="90" spans="1:32" ht="15.75" outlineLevel="1" thickBot="1" x14ac:dyDescent="0.3">
      <c r="G90" s="85" t="s">
        <v>0</v>
      </c>
      <c r="H90" s="122">
        <f>$G88</f>
        <v>2019</v>
      </c>
      <c r="I90" s="348">
        <f>VLOOKUP($H90,'TCF en bruto WML'!$G$13:$J$76,'TCF en bruto WML'!$H$78,FALSE)</f>
        <v>1.012</v>
      </c>
      <c r="S90" s="372" t="s">
        <v>243</v>
      </c>
      <c r="T90" s="349"/>
      <c r="U90" s="349"/>
      <c r="V90" s="75" t="s">
        <v>29</v>
      </c>
      <c r="W90" s="349"/>
      <c r="X90" s="349"/>
      <c r="Y90" s="349"/>
      <c r="Z90" s="349"/>
      <c r="AA90" s="349"/>
      <c r="AB90" s="349"/>
      <c r="AC90" s="349"/>
      <c r="AD90" s="349"/>
      <c r="AE90" s="349"/>
      <c r="AF90" s="349"/>
    </row>
    <row r="91" spans="1:32" ht="15.75" outlineLevel="1" thickBot="1" x14ac:dyDescent="0.3">
      <c r="G91" s="85" t="s">
        <v>0</v>
      </c>
      <c r="H91" s="122">
        <f>H90-1</f>
        <v>2018</v>
      </c>
      <c r="I91" s="348">
        <f>VLOOKUP($H91,'TCF en bruto WML'!$G$13:$J$76,'TCF en bruto WML'!$H$78,FALSE)</f>
        <v>1.008</v>
      </c>
      <c r="S91" s="349"/>
      <c r="T91" s="349"/>
      <c r="U91" s="349"/>
      <c r="V91" s="3067" t="s">
        <v>2426</v>
      </c>
      <c r="W91" s="3068"/>
      <c r="X91" s="3068"/>
      <c r="Y91" s="3068"/>
      <c r="Z91" s="3068"/>
      <c r="AA91" s="3068"/>
      <c r="AB91" s="3068"/>
      <c r="AC91" s="3068"/>
      <c r="AD91" s="3068"/>
      <c r="AE91" s="3068"/>
      <c r="AF91" s="3069"/>
    </row>
    <row r="92" spans="1:32" ht="15.75" outlineLevel="1" thickBot="1" x14ac:dyDescent="0.3">
      <c r="G92" s="85" t="s">
        <v>0</v>
      </c>
      <c r="H92" s="122">
        <f t="shared" ref="H92:H94" si="5">H91-1</f>
        <v>2017</v>
      </c>
      <c r="I92" s="348">
        <f>VLOOKUP($H92,'TCF en bruto WML'!$G$13:$J$76,'TCF en bruto WML'!$H$78,FALSE)</f>
        <v>1.0029999999999999</v>
      </c>
      <c r="S92" s="641">
        <v>100000000</v>
      </c>
      <c r="T92" s="349" t="s">
        <v>136</v>
      </c>
      <c r="U92" s="349"/>
      <c r="V92" s="3070"/>
      <c r="W92" s="3071"/>
      <c r="X92" s="3071"/>
      <c r="Y92" s="3071"/>
      <c r="Z92" s="3071"/>
      <c r="AA92" s="3071"/>
      <c r="AB92" s="3071"/>
      <c r="AC92" s="3071"/>
      <c r="AD92" s="3071"/>
      <c r="AE92" s="3071"/>
      <c r="AF92" s="3072"/>
    </row>
    <row r="93" spans="1:32" ht="15.75" outlineLevel="1" thickBot="1" x14ac:dyDescent="0.3">
      <c r="G93" s="85" t="s">
        <v>0</v>
      </c>
      <c r="H93" s="122">
        <f t="shared" si="5"/>
        <v>2016</v>
      </c>
      <c r="I93" s="348">
        <f>VLOOKUP($H93,'TCF en bruto WML'!$G$13:$J$76,'TCF en bruto WML'!$H$78,FALSE)</f>
        <v>1.0049999999999999</v>
      </c>
      <c r="S93" s="395"/>
      <c r="T93" s="349" t="s">
        <v>183</v>
      </c>
      <c r="U93" s="349"/>
      <c r="V93" s="3070"/>
      <c r="W93" s="3071"/>
      <c r="X93" s="3071"/>
      <c r="Y93" s="3071"/>
      <c r="Z93" s="3071"/>
      <c r="AA93" s="3071"/>
      <c r="AB93" s="3071"/>
      <c r="AC93" s="3071"/>
      <c r="AD93" s="3071"/>
      <c r="AE93" s="3071"/>
      <c r="AF93" s="3072"/>
    </row>
    <row r="94" spans="1:32" ht="15.75" outlineLevel="1" thickBot="1" x14ac:dyDescent="0.3">
      <c r="G94" s="85" t="s">
        <v>0</v>
      </c>
      <c r="H94" s="122">
        <f t="shared" si="5"/>
        <v>2015</v>
      </c>
      <c r="I94" s="348">
        <f>VLOOKUP($H94,'TCF en bruto WML'!$G$13:$J$76,'TCF en bruto WML'!$H$78,FALSE)</f>
        <v>1.0089999999999999</v>
      </c>
      <c r="S94" s="349"/>
      <c r="T94" s="349"/>
      <c r="U94" s="349"/>
      <c r="V94" s="3073"/>
      <c r="W94" s="3074"/>
      <c r="X94" s="3074"/>
      <c r="Y94" s="3074"/>
      <c r="Z94" s="3074"/>
      <c r="AA94" s="3074"/>
      <c r="AB94" s="3074"/>
      <c r="AC94" s="3074"/>
      <c r="AD94" s="3074"/>
      <c r="AE94" s="3074"/>
      <c r="AF94" s="3075"/>
    </row>
    <row r="95" spans="1:32" outlineLevel="1" x14ac:dyDescent="0.25">
      <c r="S95" s="349"/>
      <c r="T95" s="349"/>
      <c r="U95" s="349"/>
      <c r="V95" s="2170"/>
      <c r="W95" s="2170"/>
      <c r="X95" s="2170"/>
      <c r="Y95" s="2170"/>
      <c r="Z95" s="2170"/>
      <c r="AA95" s="2170"/>
      <c r="AB95" s="2170"/>
      <c r="AC95" s="2170"/>
      <c r="AD95" s="2170"/>
      <c r="AE95" s="2170"/>
      <c r="AF95" s="2170"/>
    </row>
    <row r="96" spans="1:32" outlineLevel="1" x14ac:dyDescent="0.25">
      <c r="F96" s="349" t="s">
        <v>2424</v>
      </c>
      <c r="J96" s="2174">
        <f>IF(MOD(G88,5)=3,J85*I90*I91*I92*I93*I94,J85)</f>
        <v>20853052744.507187</v>
      </c>
      <c r="K96" s="349" t="s">
        <v>136</v>
      </c>
      <c r="S96" s="349"/>
      <c r="T96" s="349"/>
      <c r="U96" s="349"/>
      <c r="V96" s="2170"/>
      <c r="W96" s="2170"/>
      <c r="X96" s="2170"/>
      <c r="Y96" s="2170"/>
      <c r="Z96" s="2170"/>
      <c r="AA96" s="2170"/>
      <c r="AB96" s="2170"/>
      <c r="AC96" s="2170"/>
      <c r="AD96" s="2170"/>
      <c r="AE96" s="2170"/>
      <c r="AF96" s="2170"/>
    </row>
    <row r="97" spans="1:32" outlineLevel="1" x14ac:dyDescent="0.25">
      <c r="F97" s="349" t="s">
        <v>2425</v>
      </c>
      <c r="J97" s="2174">
        <f>CEILING(J96,S92)</f>
        <v>20900000000</v>
      </c>
      <c r="K97" s="349" t="s">
        <v>136</v>
      </c>
      <c r="S97" s="349"/>
      <c r="T97" s="349"/>
      <c r="U97" s="349"/>
      <c r="V97" s="2170"/>
      <c r="W97" s="2170"/>
      <c r="X97" s="2170"/>
      <c r="Y97" s="2170"/>
      <c r="Z97" s="2170"/>
      <c r="AA97" s="2170"/>
      <c r="AB97" s="2170"/>
      <c r="AC97" s="2170"/>
      <c r="AD97" s="2170"/>
      <c r="AE97" s="2170"/>
      <c r="AF97" s="2170"/>
    </row>
    <row r="99" spans="1:32" s="433" customFormat="1" ht="12.75" x14ac:dyDescent="0.2">
      <c r="A99" s="852" t="s">
        <v>1583</v>
      </c>
      <c r="B99" s="126"/>
      <c r="C99" s="127"/>
      <c r="D99" s="128"/>
      <c r="E99" s="129" t="s">
        <v>2</v>
      </c>
      <c r="F99" s="130"/>
      <c r="G99" s="121">
        <f>G88+1</f>
        <v>2020</v>
      </c>
      <c r="H99" s="131"/>
      <c r="V99" s="598"/>
      <c r="W99" s="533"/>
      <c r="X99" s="533"/>
      <c r="Y99" s="533"/>
      <c r="Z99" s="533"/>
      <c r="AA99" s="533"/>
      <c r="AB99" s="533"/>
      <c r="AC99" s="533"/>
      <c r="AD99" s="533"/>
      <c r="AE99" s="533"/>
      <c r="AF99" s="533"/>
    </row>
    <row r="100" spans="1:32" outlineLevel="1" x14ac:dyDescent="0.25"/>
    <row r="101" spans="1:32" ht="15.75" outlineLevel="1" thickBot="1" x14ac:dyDescent="0.3">
      <c r="G101" s="85" t="s">
        <v>0</v>
      </c>
      <c r="H101" s="122">
        <f>$G99</f>
        <v>2020</v>
      </c>
      <c r="I101" s="348">
        <f>VLOOKUP($H101,'TCF en bruto WML'!$G$13:$J$76,'TCF en bruto WML'!$H$78,FALSE)</f>
        <v>1.016</v>
      </c>
      <c r="S101" s="372" t="s">
        <v>243</v>
      </c>
      <c r="T101" s="349"/>
      <c r="U101" s="349"/>
      <c r="V101" s="75" t="s">
        <v>29</v>
      </c>
      <c r="W101" s="349"/>
      <c r="X101" s="349"/>
      <c r="Y101" s="349"/>
      <c r="Z101" s="349"/>
      <c r="AA101" s="349"/>
      <c r="AB101" s="349"/>
      <c r="AC101" s="349"/>
      <c r="AD101" s="349"/>
      <c r="AE101" s="349"/>
      <c r="AF101" s="349"/>
    </row>
    <row r="102" spans="1:32" ht="15.75" outlineLevel="1" thickBot="1" x14ac:dyDescent="0.3">
      <c r="G102" s="85" t="s">
        <v>0</v>
      </c>
      <c r="H102" s="122">
        <f>H101-1</f>
        <v>2019</v>
      </c>
      <c r="I102" s="348">
        <f>VLOOKUP($H102,'TCF en bruto WML'!$G$13:$J$76,'TCF en bruto WML'!$H$78,FALSE)</f>
        <v>1.012</v>
      </c>
      <c r="S102" s="349"/>
      <c r="T102" s="349"/>
      <c r="U102" s="349"/>
      <c r="V102" s="3067" t="s">
        <v>2426</v>
      </c>
      <c r="W102" s="3068"/>
      <c r="X102" s="3068"/>
      <c r="Y102" s="3068"/>
      <c r="Z102" s="3068"/>
      <c r="AA102" s="3068"/>
      <c r="AB102" s="3068"/>
      <c r="AC102" s="3068"/>
      <c r="AD102" s="3068"/>
      <c r="AE102" s="3068"/>
      <c r="AF102" s="3069"/>
    </row>
    <row r="103" spans="1:32" ht="15.75" outlineLevel="1" thickBot="1" x14ac:dyDescent="0.3">
      <c r="G103" s="85" t="s">
        <v>0</v>
      </c>
      <c r="H103" s="122">
        <f t="shared" ref="H103:H105" si="6">H102-1</f>
        <v>2018</v>
      </c>
      <c r="I103" s="348">
        <f>VLOOKUP($H103,'TCF en bruto WML'!$G$13:$J$76,'TCF en bruto WML'!$H$78,FALSE)</f>
        <v>1.008</v>
      </c>
      <c r="S103" s="641">
        <v>100000000</v>
      </c>
      <c r="T103" s="349" t="s">
        <v>136</v>
      </c>
      <c r="U103" s="349"/>
      <c r="V103" s="3070"/>
      <c r="W103" s="3071"/>
      <c r="X103" s="3071"/>
      <c r="Y103" s="3071"/>
      <c r="Z103" s="3071"/>
      <c r="AA103" s="3071"/>
      <c r="AB103" s="3071"/>
      <c r="AC103" s="3071"/>
      <c r="AD103" s="3071"/>
      <c r="AE103" s="3071"/>
      <c r="AF103" s="3072"/>
    </row>
    <row r="104" spans="1:32" ht="15.75" outlineLevel="1" thickBot="1" x14ac:dyDescent="0.3">
      <c r="G104" s="85" t="s">
        <v>0</v>
      </c>
      <c r="H104" s="122">
        <f t="shared" si="6"/>
        <v>2017</v>
      </c>
      <c r="I104" s="348">
        <f>VLOOKUP($H104,'TCF en bruto WML'!$G$13:$J$76,'TCF en bruto WML'!$H$78,FALSE)</f>
        <v>1.0029999999999999</v>
      </c>
      <c r="S104" s="395"/>
      <c r="T104" s="349" t="s">
        <v>183</v>
      </c>
      <c r="U104" s="349"/>
      <c r="V104" s="3070"/>
      <c r="W104" s="3071"/>
      <c r="X104" s="3071"/>
      <c r="Y104" s="3071"/>
      <c r="Z104" s="3071"/>
      <c r="AA104" s="3071"/>
      <c r="AB104" s="3071"/>
      <c r="AC104" s="3071"/>
      <c r="AD104" s="3071"/>
      <c r="AE104" s="3071"/>
      <c r="AF104" s="3072"/>
    </row>
    <row r="105" spans="1:32" ht="15.75" outlineLevel="1" thickBot="1" x14ac:dyDescent="0.3">
      <c r="G105" s="85" t="s">
        <v>0</v>
      </c>
      <c r="H105" s="122">
        <f t="shared" si="6"/>
        <v>2016</v>
      </c>
      <c r="I105" s="348">
        <f>VLOOKUP($H105,'TCF en bruto WML'!$G$13:$J$76,'TCF en bruto WML'!$H$78,FALSE)</f>
        <v>1.0049999999999999</v>
      </c>
      <c r="S105" s="349"/>
      <c r="T105" s="349"/>
      <c r="U105" s="349"/>
      <c r="V105" s="3073"/>
      <c r="W105" s="3074"/>
      <c r="X105" s="3074"/>
      <c r="Y105" s="3074"/>
      <c r="Z105" s="3074"/>
      <c r="AA105" s="3074"/>
      <c r="AB105" s="3074"/>
      <c r="AC105" s="3074"/>
      <c r="AD105" s="3074"/>
      <c r="AE105" s="3074"/>
      <c r="AF105" s="3075"/>
    </row>
    <row r="106" spans="1:32" outlineLevel="1" x14ac:dyDescent="0.25">
      <c r="S106" s="349"/>
      <c r="T106" s="349"/>
      <c r="U106" s="349"/>
      <c r="V106" s="2170"/>
      <c r="W106" s="2170"/>
      <c r="X106" s="2170"/>
      <c r="Y106" s="2170"/>
      <c r="Z106" s="2170"/>
      <c r="AA106" s="2170"/>
      <c r="AB106" s="2170"/>
      <c r="AC106" s="2170"/>
      <c r="AD106" s="2170"/>
      <c r="AE106" s="2170"/>
      <c r="AF106" s="2170"/>
    </row>
    <row r="107" spans="1:32" outlineLevel="1" x14ac:dyDescent="0.25">
      <c r="F107" s="349" t="s">
        <v>2424</v>
      </c>
      <c r="J107" s="2174">
        <f>IF(MOD(G99,5)=3,J96*I101*I102*I103*I104*I105,J96)</f>
        <v>20853052744.507187</v>
      </c>
      <c r="K107" s="349" t="s">
        <v>136</v>
      </c>
      <c r="S107" s="349"/>
      <c r="T107" s="349"/>
      <c r="U107" s="349"/>
      <c r="V107" s="2170"/>
      <c r="W107" s="2170"/>
      <c r="X107" s="2170"/>
      <c r="Y107" s="2170"/>
      <c r="Z107" s="2170"/>
      <c r="AA107" s="2170"/>
      <c r="AB107" s="2170"/>
      <c r="AC107" s="2170"/>
      <c r="AD107" s="2170"/>
      <c r="AE107" s="2170"/>
      <c r="AF107" s="2170"/>
    </row>
    <row r="108" spans="1:32" outlineLevel="1" x14ac:dyDescent="0.25">
      <c r="F108" s="349" t="s">
        <v>2425</v>
      </c>
      <c r="J108" s="2174">
        <f>CEILING(J107,S103)</f>
        <v>20900000000</v>
      </c>
      <c r="K108" s="349" t="s">
        <v>136</v>
      </c>
      <c r="S108" s="349"/>
      <c r="T108" s="349"/>
      <c r="U108" s="349"/>
      <c r="V108" s="2170"/>
      <c r="W108" s="2170"/>
      <c r="X108" s="2170"/>
      <c r="Y108" s="2170"/>
      <c r="Z108" s="2170"/>
      <c r="AA108" s="2170"/>
      <c r="AB108" s="2170"/>
      <c r="AC108" s="2170"/>
      <c r="AD108" s="2170"/>
      <c r="AE108" s="2170"/>
      <c r="AF108" s="2170"/>
    </row>
    <row r="109" spans="1:32" s="2176" customFormat="1" outlineLevel="1" x14ac:dyDescent="0.25">
      <c r="B109" s="61"/>
      <c r="C109" s="77"/>
      <c r="D109" s="78"/>
      <c r="E109" s="135"/>
      <c r="F109" s="349"/>
      <c r="J109" s="2174"/>
      <c r="K109" s="349"/>
      <c r="S109" s="349"/>
      <c r="T109" s="349"/>
      <c r="U109" s="349"/>
      <c r="V109" s="2175"/>
      <c r="W109" s="2175"/>
      <c r="X109" s="2175"/>
      <c r="Y109" s="2175"/>
      <c r="Z109" s="2175"/>
      <c r="AA109" s="2175"/>
      <c r="AB109" s="2175"/>
      <c r="AC109" s="2175"/>
      <c r="AD109" s="2175"/>
      <c r="AE109" s="2175"/>
      <c r="AF109" s="2175"/>
    </row>
    <row r="110" spans="1:32" s="2176" customFormat="1" outlineLevel="1" x14ac:dyDescent="0.25">
      <c r="B110" s="61"/>
      <c r="C110" s="77"/>
      <c r="D110" s="78"/>
      <c r="E110" s="135"/>
      <c r="F110" s="349" t="s">
        <v>2433</v>
      </c>
      <c r="J110" s="2180">
        <v>4.4000000000000002E-4</v>
      </c>
      <c r="K110" s="349" t="s">
        <v>184</v>
      </c>
      <c r="S110" s="349"/>
      <c r="T110" s="349"/>
      <c r="U110" s="349"/>
      <c r="V110" s="2175"/>
      <c r="W110" s="2175"/>
      <c r="X110" s="2175"/>
      <c r="Y110" s="2175"/>
      <c r="Z110" s="2175"/>
      <c r="AA110" s="2175"/>
      <c r="AB110" s="2175"/>
      <c r="AC110" s="2175"/>
      <c r="AD110" s="2175"/>
      <c r="AE110" s="2175"/>
      <c r="AF110" s="2175"/>
    </row>
    <row r="111" spans="1:32" s="2176" customFormat="1" outlineLevel="1" x14ac:dyDescent="0.25">
      <c r="B111" s="61"/>
      <c r="C111" s="77"/>
      <c r="D111" s="78"/>
      <c r="E111" s="135"/>
      <c r="F111" s="349" t="s">
        <v>2434</v>
      </c>
      <c r="J111" s="2180">
        <v>2.2000000000000001E-4</v>
      </c>
      <c r="K111" s="349" t="s">
        <v>184</v>
      </c>
      <c r="S111" s="349"/>
      <c r="T111" s="349"/>
      <c r="U111" s="349"/>
      <c r="V111" s="2175"/>
      <c r="W111" s="2175"/>
      <c r="X111" s="2175"/>
      <c r="Y111" s="2175"/>
      <c r="Z111" s="2175"/>
      <c r="AA111" s="2175"/>
      <c r="AB111" s="2175"/>
      <c r="AC111" s="2175"/>
      <c r="AD111" s="2175"/>
      <c r="AE111" s="2175"/>
      <c r="AF111" s="2175"/>
    </row>
    <row r="113" spans="1:32" s="433" customFormat="1" ht="12.75" x14ac:dyDescent="0.2">
      <c r="A113" s="852" t="s">
        <v>1583</v>
      </c>
      <c r="B113" s="126"/>
      <c r="C113" s="127"/>
      <c r="D113" s="128"/>
      <c r="E113" s="129" t="s">
        <v>2</v>
      </c>
      <c r="F113" s="130"/>
      <c r="G113" s="121">
        <f>G99+1</f>
        <v>2021</v>
      </c>
      <c r="H113" s="131"/>
      <c r="V113" s="598"/>
      <c r="W113" s="533"/>
      <c r="X113" s="533"/>
      <c r="Y113" s="533"/>
      <c r="Z113" s="533"/>
      <c r="AA113" s="533"/>
      <c r="AB113" s="533"/>
      <c r="AC113" s="533"/>
      <c r="AD113" s="533"/>
      <c r="AE113" s="533"/>
      <c r="AF113" s="533"/>
    </row>
    <row r="114" spans="1:32" s="2176" customFormat="1" outlineLevel="1" x14ac:dyDescent="0.25">
      <c r="B114" s="61"/>
      <c r="C114" s="77"/>
      <c r="D114" s="78"/>
      <c r="E114" s="135"/>
    </row>
    <row r="115" spans="1:32" s="2176" customFormat="1" ht="15.75" outlineLevel="1" thickBot="1" x14ac:dyDescent="0.3">
      <c r="B115" s="61"/>
      <c r="C115" s="77"/>
      <c r="D115" s="78"/>
      <c r="E115" s="135"/>
      <c r="G115" s="85" t="s">
        <v>0</v>
      </c>
      <c r="H115" s="122">
        <f>$G113</f>
        <v>2021</v>
      </c>
      <c r="I115" s="348">
        <f>VLOOKUP($H115,'TCF en bruto WML'!$G$13:$J$76,'TCF en bruto WML'!$H$78,FALSE)</f>
        <v>1.016</v>
      </c>
      <c r="S115" s="372" t="s">
        <v>243</v>
      </c>
      <c r="T115" s="349"/>
      <c r="U115" s="349"/>
      <c r="V115" s="75" t="s">
        <v>29</v>
      </c>
      <c r="W115" s="349"/>
      <c r="X115" s="349"/>
      <c r="Y115" s="349"/>
      <c r="Z115" s="349"/>
      <c r="AA115" s="349"/>
      <c r="AB115" s="349"/>
      <c r="AC115" s="349"/>
      <c r="AD115" s="349"/>
      <c r="AE115" s="349"/>
      <c r="AF115" s="349"/>
    </row>
    <row r="116" spans="1:32" s="2176" customFormat="1" ht="15.75" outlineLevel="1" thickBot="1" x14ac:dyDescent="0.3">
      <c r="B116" s="61"/>
      <c r="C116" s="77"/>
      <c r="D116" s="78"/>
      <c r="E116" s="135"/>
      <c r="G116" s="85" t="s">
        <v>0</v>
      </c>
      <c r="H116" s="122">
        <f>H115-1</f>
        <v>2020</v>
      </c>
      <c r="I116" s="348">
        <f>VLOOKUP($H116,'TCF en bruto WML'!$G$13:$J$76,'TCF en bruto WML'!$H$78,FALSE)</f>
        <v>1.016</v>
      </c>
      <c r="S116" s="349"/>
      <c r="T116" s="349"/>
      <c r="U116" s="349"/>
      <c r="V116" s="3067" t="s">
        <v>2555</v>
      </c>
      <c r="W116" s="3068"/>
      <c r="X116" s="3068"/>
      <c r="Y116" s="3068"/>
      <c r="Z116" s="3068"/>
      <c r="AA116" s="3068"/>
      <c r="AB116" s="3068"/>
      <c r="AC116" s="3068"/>
      <c r="AD116" s="3068"/>
      <c r="AE116" s="3068"/>
      <c r="AF116" s="3069"/>
    </row>
    <row r="117" spans="1:32" s="2176" customFormat="1" ht="15.75" outlineLevel="1" thickBot="1" x14ac:dyDescent="0.3">
      <c r="B117" s="61"/>
      <c r="C117" s="77"/>
      <c r="D117" s="78"/>
      <c r="E117" s="135"/>
      <c r="G117" s="85" t="s">
        <v>0</v>
      </c>
      <c r="H117" s="122">
        <f t="shared" ref="H117:H119" si="7">H116-1</f>
        <v>2019</v>
      </c>
      <c r="I117" s="348">
        <f>VLOOKUP($H117,'TCF en bruto WML'!$G$13:$J$76,'TCF en bruto WML'!$H$78,FALSE)</f>
        <v>1.012</v>
      </c>
      <c r="S117" s="641">
        <v>100000000</v>
      </c>
      <c r="T117" s="349" t="s">
        <v>136</v>
      </c>
      <c r="U117" s="349"/>
      <c r="V117" s="3070"/>
      <c r="W117" s="3071"/>
      <c r="X117" s="3071"/>
      <c r="Y117" s="3071"/>
      <c r="Z117" s="3071"/>
      <c r="AA117" s="3071"/>
      <c r="AB117" s="3071"/>
      <c r="AC117" s="3071"/>
      <c r="AD117" s="3071"/>
      <c r="AE117" s="3071"/>
      <c r="AF117" s="3072"/>
    </row>
    <row r="118" spans="1:32" s="2176" customFormat="1" ht="15.75" outlineLevel="1" thickBot="1" x14ac:dyDescent="0.3">
      <c r="B118" s="61"/>
      <c r="C118" s="77"/>
      <c r="D118" s="78"/>
      <c r="E118" s="135"/>
      <c r="G118" s="85" t="s">
        <v>0</v>
      </c>
      <c r="H118" s="122">
        <f t="shared" si="7"/>
        <v>2018</v>
      </c>
      <c r="I118" s="348">
        <f>VLOOKUP($H118,'TCF en bruto WML'!$G$13:$J$76,'TCF en bruto WML'!$H$78,FALSE)</f>
        <v>1.008</v>
      </c>
      <c r="S118" s="395"/>
      <c r="T118" s="349" t="s">
        <v>183</v>
      </c>
      <c r="U118" s="349"/>
      <c r="V118" s="3070"/>
      <c r="W118" s="3071"/>
      <c r="X118" s="3071"/>
      <c r="Y118" s="3071"/>
      <c r="Z118" s="3071"/>
      <c r="AA118" s="3071"/>
      <c r="AB118" s="3071"/>
      <c r="AC118" s="3071"/>
      <c r="AD118" s="3071"/>
      <c r="AE118" s="3071"/>
      <c r="AF118" s="3072"/>
    </row>
    <row r="119" spans="1:32" s="2176" customFormat="1" ht="15.75" outlineLevel="1" thickBot="1" x14ac:dyDescent="0.3">
      <c r="B119" s="61"/>
      <c r="C119" s="77"/>
      <c r="D119" s="78"/>
      <c r="E119" s="135"/>
      <c r="G119" s="85" t="s">
        <v>0</v>
      </c>
      <c r="H119" s="122">
        <f t="shared" si="7"/>
        <v>2017</v>
      </c>
      <c r="I119" s="348">
        <f>VLOOKUP($H119,'TCF en bruto WML'!$G$13:$J$76,'TCF en bruto WML'!$H$78,FALSE)</f>
        <v>1.0029999999999999</v>
      </c>
      <c r="S119" s="349"/>
      <c r="T119" s="349"/>
      <c r="U119" s="349"/>
      <c r="V119" s="3073"/>
      <c r="W119" s="3074"/>
      <c r="X119" s="3074"/>
      <c r="Y119" s="3074"/>
      <c r="Z119" s="3074"/>
      <c r="AA119" s="3074"/>
      <c r="AB119" s="3074"/>
      <c r="AC119" s="3074"/>
      <c r="AD119" s="3074"/>
      <c r="AE119" s="3074"/>
      <c r="AF119" s="3075"/>
    </row>
    <row r="120" spans="1:32" s="2176" customFormat="1" outlineLevel="1" x14ac:dyDescent="0.25">
      <c r="B120" s="61"/>
      <c r="C120" s="77"/>
      <c r="D120" s="78"/>
      <c r="E120" s="135"/>
      <c r="S120" s="349"/>
      <c r="T120" s="349"/>
      <c r="U120" s="349"/>
      <c r="V120" s="2175"/>
      <c r="W120" s="2175"/>
      <c r="X120" s="2175"/>
      <c r="Y120" s="2175"/>
      <c r="Z120" s="2175"/>
      <c r="AA120" s="2175"/>
      <c r="AB120" s="2175"/>
      <c r="AC120" s="2175"/>
      <c r="AD120" s="2175"/>
      <c r="AE120" s="2175"/>
      <c r="AF120" s="2175"/>
    </row>
    <row r="121" spans="1:32" s="2176" customFormat="1" outlineLevel="1" x14ac:dyDescent="0.25">
      <c r="B121" s="61"/>
      <c r="C121" s="77"/>
      <c r="D121" s="78"/>
      <c r="E121" s="135"/>
      <c r="F121" s="349" t="s">
        <v>2424</v>
      </c>
      <c r="J121" s="2174">
        <f>IF(MOD(G113,5)=3,J107*I115*I116*I117*I118*I119,J107)</f>
        <v>20853052744.507187</v>
      </c>
      <c r="K121" s="349" t="s">
        <v>136</v>
      </c>
      <c r="S121" s="349"/>
      <c r="T121" s="349"/>
      <c r="U121" s="349"/>
      <c r="V121" s="2175"/>
      <c r="W121" s="2175"/>
      <c r="X121" s="2175"/>
      <c r="Y121" s="2175"/>
      <c r="Z121" s="2175"/>
      <c r="AA121" s="2175"/>
      <c r="AB121" s="2175"/>
      <c r="AC121" s="2175"/>
      <c r="AD121" s="2175"/>
      <c r="AE121" s="2175"/>
      <c r="AF121" s="2175"/>
    </row>
    <row r="122" spans="1:32" s="2176" customFormat="1" outlineLevel="1" x14ac:dyDescent="0.25">
      <c r="B122" s="61"/>
      <c r="C122" s="77"/>
      <c r="D122" s="78"/>
      <c r="E122" s="135"/>
      <c r="F122" s="349" t="s">
        <v>2425</v>
      </c>
      <c r="J122" s="2174">
        <f>CEILING(J121,S117)</f>
        <v>20900000000</v>
      </c>
      <c r="K122" s="349" t="s">
        <v>136</v>
      </c>
      <c r="S122" s="349"/>
      <c r="T122" s="349"/>
      <c r="U122" s="349"/>
      <c r="V122" s="2175"/>
      <c r="W122" s="2175"/>
      <c r="X122" s="2175"/>
      <c r="Y122" s="2175"/>
      <c r="Z122" s="2175"/>
      <c r="AA122" s="2175"/>
      <c r="AB122" s="2175"/>
      <c r="AC122" s="2175"/>
      <c r="AD122" s="2175"/>
      <c r="AE122" s="2175"/>
      <c r="AF122" s="2175"/>
    </row>
    <row r="123" spans="1:32" s="2176" customFormat="1" outlineLevel="1" x14ac:dyDescent="0.25">
      <c r="B123" s="61"/>
      <c r="C123" s="77"/>
      <c r="D123" s="78"/>
      <c r="E123" s="135"/>
      <c r="F123" s="349"/>
      <c r="J123" s="2174"/>
      <c r="K123" s="349"/>
      <c r="S123" s="349"/>
      <c r="T123" s="349"/>
      <c r="U123" s="349"/>
      <c r="V123" s="2175"/>
      <c r="W123" s="2175"/>
      <c r="X123" s="2175"/>
      <c r="Y123" s="2175"/>
      <c r="Z123" s="2175"/>
      <c r="AA123" s="2175"/>
      <c r="AB123" s="2175"/>
      <c r="AC123" s="2175"/>
      <c r="AD123" s="2175"/>
      <c r="AE123" s="2175"/>
      <c r="AF123" s="2175"/>
    </row>
    <row r="124" spans="1:32" s="2176" customFormat="1" outlineLevel="1" x14ac:dyDescent="0.25">
      <c r="B124" s="61"/>
      <c r="C124" s="77"/>
      <c r="D124" s="78"/>
      <c r="E124" s="135"/>
      <c r="F124" s="349" t="s">
        <v>2433</v>
      </c>
      <c r="J124" s="2180">
        <v>6.6E-4</v>
      </c>
      <c r="K124" s="349" t="s">
        <v>184</v>
      </c>
      <c r="S124" s="349"/>
      <c r="T124" s="349"/>
      <c r="U124" s="349"/>
      <c r="V124" s="2175"/>
      <c r="W124" s="2175"/>
      <c r="X124" s="2175"/>
      <c r="Y124" s="2175"/>
      <c r="Z124" s="2175"/>
      <c r="AA124" s="2175"/>
      <c r="AB124" s="2175"/>
      <c r="AC124" s="2175"/>
      <c r="AD124" s="2175"/>
      <c r="AE124" s="2175"/>
      <c r="AF124" s="2175"/>
    </row>
    <row r="125" spans="1:32" s="2176" customFormat="1" outlineLevel="1" x14ac:dyDescent="0.25">
      <c r="B125" s="61"/>
      <c r="C125" s="77"/>
      <c r="D125" s="78"/>
      <c r="E125" s="135"/>
      <c r="F125" s="349" t="s">
        <v>2434</v>
      </c>
      <c r="J125" s="2180">
        <v>3.3E-4</v>
      </c>
      <c r="K125" s="349" t="s">
        <v>184</v>
      </c>
      <c r="S125" s="349"/>
      <c r="T125" s="349"/>
      <c r="U125" s="349"/>
      <c r="V125" s="2175"/>
      <c r="W125" s="2175"/>
      <c r="X125" s="2175"/>
      <c r="Y125" s="2175"/>
      <c r="Z125" s="2175"/>
      <c r="AA125" s="2175"/>
      <c r="AB125" s="2175"/>
      <c r="AC125" s="2175"/>
      <c r="AD125" s="2175"/>
      <c r="AE125" s="2175"/>
      <c r="AF125" s="2175"/>
    </row>
    <row r="126" spans="1:32" s="2176" customFormat="1" x14ac:dyDescent="0.25">
      <c r="B126" s="61"/>
      <c r="C126" s="77"/>
      <c r="D126" s="78"/>
      <c r="E126" s="135"/>
    </row>
    <row r="127" spans="1:32" s="433" customFormat="1" ht="12.75" x14ac:dyDescent="0.2">
      <c r="A127" s="852" t="s">
        <v>1583</v>
      </c>
      <c r="B127" s="126"/>
      <c r="C127" s="127"/>
      <c r="D127" s="128"/>
      <c r="E127" s="129" t="s">
        <v>2</v>
      </c>
      <c r="F127" s="130"/>
      <c r="G127" s="121">
        <f>G113+1</f>
        <v>2022</v>
      </c>
      <c r="H127" s="131"/>
      <c r="V127" s="598"/>
      <c r="W127" s="533"/>
      <c r="X127" s="533"/>
      <c r="Y127" s="533"/>
      <c r="Z127" s="533"/>
      <c r="AA127" s="533"/>
      <c r="AB127" s="533"/>
      <c r="AC127" s="533"/>
      <c r="AD127" s="533"/>
      <c r="AE127" s="533"/>
      <c r="AF127" s="533"/>
    </row>
    <row r="128" spans="1:32" s="2400" customFormat="1" outlineLevel="1" x14ac:dyDescent="0.25">
      <c r="B128" s="61"/>
      <c r="C128" s="77"/>
      <c r="D128" s="78"/>
      <c r="E128" s="135"/>
    </row>
    <row r="129" spans="1:32" s="2400" customFormat="1" ht="15.75" outlineLevel="1" thickBot="1" x14ac:dyDescent="0.3">
      <c r="B129" s="61"/>
      <c r="C129" s="77"/>
      <c r="D129" s="78"/>
      <c r="E129" s="135"/>
      <c r="G129" s="85" t="s">
        <v>0</v>
      </c>
      <c r="H129" s="122">
        <f>$G127</f>
        <v>2022</v>
      </c>
      <c r="I129" s="348">
        <f>VLOOKUP($H129,'TCF en bruto WML'!$G$13:$J$76,'TCF en bruto WML'!$H$78,FALSE)</f>
        <v>1.0129999999999999</v>
      </c>
      <c r="S129" s="372" t="s">
        <v>243</v>
      </c>
      <c r="T129" s="349"/>
      <c r="U129" s="349"/>
      <c r="V129" s="75" t="s">
        <v>29</v>
      </c>
      <c r="W129" s="349"/>
      <c r="X129" s="349"/>
      <c r="Y129" s="349"/>
      <c r="Z129" s="349"/>
      <c r="AA129" s="349"/>
      <c r="AB129" s="349"/>
      <c r="AC129" s="349"/>
      <c r="AD129" s="349"/>
      <c r="AE129" s="349"/>
      <c r="AF129" s="349"/>
    </row>
    <row r="130" spans="1:32" s="2400" customFormat="1" ht="15.75" outlineLevel="1" thickBot="1" x14ac:dyDescent="0.3">
      <c r="B130" s="61"/>
      <c r="C130" s="77"/>
      <c r="D130" s="78"/>
      <c r="E130" s="135"/>
      <c r="G130" s="85" t="s">
        <v>0</v>
      </c>
      <c r="H130" s="122">
        <f>H129-1</f>
        <v>2021</v>
      </c>
      <c r="I130" s="348">
        <f>VLOOKUP($H130,'TCF en bruto WML'!$G$13:$J$76,'TCF en bruto WML'!$H$78,FALSE)</f>
        <v>1.016</v>
      </c>
      <c r="S130" s="349"/>
      <c r="T130" s="349"/>
      <c r="U130" s="349"/>
      <c r="V130" s="3067" t="s">
        <v>2426</v>
      </c>
      <c r="W130" s="3068"/>
      <c r="X130" s="3068"/>
      <c r="Y130" s="3068"/>
      <c r="Z130" s="3068"/>
      <c r="AA130" s="3068"/>
      <c r="AB130" s="3068"/>
      <c r="AC130" s="3068"/>
      <c r="AD130" s="3068"/>
      <c r="AE130" s="3068"/>
      <c r="AF130" s="3069"/>
    </row>
    <row r="131" spans="1:32" s="2400" customFormat="1" ht="15.75" outlineLevel="1" thickBot="1" x14ac:dyDescent="0.3">
      <c r="B131" s="61"/>
      <c r="C131" s="77"/>
      <c r="D131" s="78"/>
      <c r="E131" s="135"/>
      <c r="G131" s="85" t="s">
        <v>0</v>
      </c>
      <c r="H131" s="122">
        <f t="shared" ref="H131:H133" si="8">H130-1</f>
        <v>2020</v>
      </c>
      <c r="I131" s="348">
        <f>VLOOKUP($H131,'TCF en bruto WML'!$G$13:$J$76,'TCF en bruto WML'!$H$78,FALSE)</f>
        <v>1.016</v>
      </c>
      <c r="S131" s="641">
        <v>100000000</v>
      </c>
      <c r="T131" s="349" t="s">
        <v>136</v>
      </c>
      <c r="U131" s="349"/>
      <c r="V131" s="3070"/>
      <c r="W131" s="3071"/>
      <c r="X131" s="3071"/>
      <c r="Y131" s="3071"/>
      <c r="Z131" s="3071"/>
      <c r="AA131" s="3071"/>
      <c r="AB131" s="3071"/>
      <c r="AC131" s="3071"/>
      <c r="AD131" s="3071"/>
      <c r="AE131" s="3071"/>
      <c r="AF131" s="3072"/>
    </row>
    <row r="132" spans="1:32" s="2400" customFormat="1" ht="15.75" outlineLevel="1" thickBot="1" x14ac:dyDescent="0.3">
      <c r="B132" s="61"/>
      <c r="C132" s="77"/>
      <c r="D132" s="78"/>
      <c r="E132" s="135"/>
      <c r="G132" s="85" t="s">
        <v>0</v>
      </c>
      <c r="H132" s="122">
        <f t="shared" si="8"/>
        <v>2019</v>
      </c>
      <c r="I132" s="348">
        <f>VLOOKUP($H132,'TCF en bruto WML'!$G$13:$J$76,'TCF en bruto WML'!$H$78,FALSE)</f>
        <v>1.012</v>
      </c>
      <c r="S132" s="395"/>
      <c r="T132" s="349" t="s">
        <v>183</v>
      </c>
      <c r="U132" s="349"/>
      <c r="V132" s="3070"/>
      <c r="W132" s="3071"/>
      <c r="X132" s="3071"/>
      <c r="Y132" s="3071"/>
      <c r="Z132" s="3071"/>
      <c r="AA132" s="3071"/>
      <c r="AB132" s="3071"/>
      <c r="AC132" s="3071"/>
      <c r="AD132" s="3071"/>
      <c r="AE132" s="3071"/>
      <c r="AF132" s="3072"/>
    </row>
    <row r="133" spans="1:32" s="2400" customFormat="1" ht="15.75" outlineLevel="1" thickBot="1" x14ac:dyDescent="0.3">
      <c r="B133" s="61"/>
      <c r="C133" s="77"/>
      <c r="D133" s="78"/>
      <c r="E133" s="135"/>
      <c r="G133" s="85" t="s">
        <v>0</v>
      </c>
      <c r="H133" s="122">
        <f t="shared" si="8"/>
        <v>2018</v>
      </c>
      <c r="I133" s="348">
        <f>VLOOKUP($H133,'TCF en bruto WML'!$G$13:$J$76,'TCF en bruto WML'!$H$78,FALSE)</f>
        <v>1.008</v>
      </c>
      <c r="S133" s="349"/>
      <c r="T133" s="349"/>
      <c r="U133" s="349"/>
      <c r="V133" s="3073"/>
      <c r="W133" s="3074"/>
      <c r="X133" s="3074"/>
      <c r="Y133" s="3074"/>
      <c r="Z133" s="3074"/>
      <c r="AA133" s="3074"/>
      <c r="AB133" s="3074"/>
      <c r="AC133" s="3074"/>
      <c r="AD133" s="3074"/>
      <c r="AE133" s="3074"/>
      <c r="AF133" s="3075"/>
    </row>
    <row r="134" spans="1:32" s="2400" customFormat="1" outlineLevel="1" x14ac:dyDescent="0.25">
      <c r="B134" s="61"/>
      <c r="C134" s="77"/>
      <c r="D134" s="78"/>
      <c r="E134" s="135"/>
      <c r="S134" s="349"/>
      <c r="T134" s="349"/>
      <c r="U134" s="349"/>
      <c r="V134" s="2399"/>
      <c r="W134" s="2399"/>
      <c r="X134" s="2399"/>
      <c r="Y134" s="2399"/>
      <c r="Z134" s="2399"/>
      <c r="AA134" s="2399"/>
      <c r="AB134" s="2399"/>
      <c r="AC134" s="2399"/>
      <c r="AD134" s="2399"/>
      <c r="AE134" s="2399"/>
      <c r="AF134" s="2399"/>
    </row>
    <row r="135" spans="1:32" s="2400" customFormat="1" outlineLevel="1" x14ac:dyDescent="0.25">
      <c r="B135" s="61"/>
      <c r="C135" s="77"/>
      <c r="D135" s="78"/>
      <c r="E135" s="135"/>
      <c r="F135" s="349" t="s">
        <v>2424</v>
      </c>
      <c r="J135" s="2174">
        <f>IF(MOD(G127,5)=3,J121*I129*I130*I131*I132*I133,J121)</f>
        <v>20853052744.507187</v>
      </c>
      <c r="K135" s="349" t="s">
        <v>136</v>
      </c>
      <c r="S135" s="349"/>
      <c r="T135" s="349"/>
      <c r="U135" s="349"/>
      <c r="V135" s="2399"/>
      <c r="W135" s="2399"/>
      <c r="X135" s="2399"/>
      <c r="Y135" s="2399"/>
      <c r="Z135" s="2399"/>
      <c r="AA135" s="2399"/>
      <c r="AB135" s="2399"/>
      <c r="AC135" s="2399"/>
      <c r="AD135" s="2399"/>
      <c r="AE135" s="2399"/>
      <c r="AF135" s="2399"/>
    </row>
    <row r="136" spans="1:32" s="2400" customFormat="1" outlineLevel="1" x14ac:dyDescent="0.25">
      <c r="B136" s="61"/>
      <c r="C136" s="77"/>
      <c r="D136" s="78"/>
      <c r="E136" s="135"/>
      <c r="F136" s="349" t="s">
        <v>2425</v>
      </c>
      <c r="J136" s="2174">
        <f>CEILING(J135,S131)</f>
        <v>20900000000</v>
      </c>
      <c r="K136" s="349" t="s">
        <v>136</v>
      </c>
      <c r="S136" s="349"/>
      <c r="T136" s="349"/>
      <c r="U136" s="349"/>
      <c r="V136" s="2399"/>
      <c r="W136" s="2399"/>
      <c r="X136" s="2399"/>
      <c r="Y136" s="2399"/>
      <c r="Z136" s="2399"/>
      <c r="AA136" s="2399"/>
      <c r="AB136" s="2399"/>
      <c r="AC136" s="2399"/>
      <c r="AD136" s="2399"/>
      <c r="AE136" s="2399"/>
      <c r="AF136" s="2399"/>
    </row>
    <row r="137" spans="1:32" s="2400" customFormat="1" outlineLevel="1" x14ac:dyDescent="0.25">
      <c r="B137" s="61"/>
      <c r="C137" s="77"/>
      <c r="D137" s="78"/>
      <c r="E137" s="135"/>
      <c r="F137" s="349"/>
      <c r="J137" s="2174"/>
      <c r="K137" s="349"/>
      <c r="S137" s="349"/>
      <c r="T137" s="349"/>
      <c r="U137" s="349"/>
      <c r="V137" s="2399"/>
      <c r="W137" s="2399"/>
      <c r="X137" s="2399"/>
      <c r="Y137" s="2399"/>
      <c r="Z137" s="2399"/>
      <c r="AA137" s="2399"/>
      <c r="AB137" s="2399"/>
      <c r="AC137" s="2399"/>
      <c r="AD137" s="2399"/>
      <c r="AE137" s="2399"/>
      <c r="AF137" s="2399"/>
    </row>
    <row r="138" spans="1:32" s="2400" customFormat="1" outlineLevel="1" x14ac:dyDescent="0.25">
      <c r="B138" s="61"/>
      <c r="C138" s="77"/>
      <c r="D138" s="78"/>
      <c r="E138" s="135"/>
      <c r="F138" s="349" t="s">
        <v>2433</v>
      </c>
      <c r="J138" s="2180">
        <v>4.4000000000000002E-4</v>
      </c>
      <c r="K138" s="349" t="s">
        <v>184</v>
      </c>
      <c r="S138" s="349"/>
      <c r="T138" s="349"/>
      <c r="U138" s="349"/>
      <c r="V138" s="2399"/>
      <c r="W138" s="2399"/>
      <c r="X138" s="2399"/>
      <c r="Y138" s="2399"/>
      <c r="Z138" s="2399"/>
      <c r="AA138" s="2399"/>
      <c r="AB138" s="2399"/>
      <c r="AC138" s="2399"/>
      <c r="AD138" s="2399"/>
      <c r="AE138" s="2399"/>
      <c r="AF138" s="2399"/>
    </row>
    <row r="139" spans="1:32" s="2400" customFormat="1" outlineLevel="1" x14ac:dyDescent="0.25">
      <c r="B139" s="61"/>
      <c r="C139" s="77"/>
      <c r="D139" s="78"/>
      <c r="E139" s="135"/>
      <c r="F139" s="349" t="s">
        <v>2434</v>
      </c>
      <c r="J139" s="2180">
        <v>2.2000000000000001E-4</v>
      </c>
      <c r="K139" s="349" t="s">
        <v>184</v>
      </c>
      <c r="S139" s="349"/>
      <c r="T139" s="349"/>
      <c r="U139" s="349"/>
      <c r="V139" s="2399"/>
      <c r="W139" s="2399"/>
      <c r="X139" s="2399"/>
      <c r="Y139" s="2399"/>
      <c r="Z139" s="2399"/>
      <c r="AA139" s="2399"/>
      <c r="AB139" s="2399"/>
      <c r="AC139" s="2399"/>
      <c r="AD139" s="2399"/>
      <c r="AE139" s="2399"/>
      <c r="AF139" s="2399"/>
    </row>
    <row r="140" spans="1:32" s="2400" customFormat="1" x14ac:dyDescent="0.25">
      <c r="B140" s="61"/>
      <c r="C140" s="77"/>
      <c r="D140" s="78"/>
      <c r="E140" s="135"/>
    </row>
    <row r="141" spans="1:32" s="433" customFormat="1" ht="12.75" x14ac:dyDescent="0.2">
      <c r="A141" s="852" t="s">
        <v>1583</v>
      </c>
      <c r="B141" s="126"/>
      <c r="C141" s="127"/>
      <c r="D141" s="128"/>
      <c r="E141" s="129" t="s">
        <v>2</v>
      </c>
      <c r="F141" s="130"/>
      <c r="G141" s="121">
        <f>G127+1</f>
        <v>2023</v>
      </c>
      <c r="H141" s="131"/>
      <c r="V141" s="598"/>
      <c r="W141" s="533"/>
      <c r="X141" s="533"/>
      <c r="Y141" s="533"/>
      <c r="Z141" s="533"/>
      <c r="AA141" s="533"/>
      <c r="AB141" s="533"/>
      <c r="AC141" s="533"/>
      <c r="AD141" s="533"/>
      <c r="AE141" s="533"/>
      <c r="AF141" s="533"/>
    </row>
    <row r="142" spans="1:32" s="2508" customFormat="1" outlineLevel="1" x14ac:dyDescent="0.25">
      <c r="B142" s="61"/>
      <c r="C142" s="77"/>
      <c r="D142" s="78"/>
      <c r="E142" s="135"/>
    </row>
    <row r="143" spans="1:32" s="2508" customFormat="1" ht="15.75" outlineLevel="1" thickBot="1" x14ac:dyDescent="0.3">
      <c r="B143" s="61"/>
      <c r="C143" s="77"/>
      <c r="D143" s="78"/>
      <c r="E143" s="135"/>
      <c r="G143" s="85" t="s">
        <v>0</v>
      </c>
      <c r="H143" s="122">
        <f>$G141</f>
        <v>2023</v>
      </c>
      <c r="I143" s="348">
        <f>VLOOKUP($H143,'TCF en bruto WML'!$G$13:$J$76,'TCF en bruto WML'!$H$78,FALSE)</f>
        <v>1.0629999999999999</v>
      </c>
      <c r="S143" s="372" t="s">
        <v>243</v>
      </c>
      <c r="T143" s="349"/>
      <c r="U143" s="349"/>
      <c r="V143" s="75" t="s">
        <v>29</v>
      </c>
      <c r="W143" s="349"/>
      <c r="X143" s="349"/>
      <c r="Y143" s="349"/>
      <c r="Z143" s="349"/>
      <c r="AA143" s="349"/>
      <c r="AB143" s="349"/>
      <c r="AC143" s="349"/>
      <c r="AD143" s="349"/>
      <c r="AE143" s="349"/>
      <c r="AF143" s="349"/>
    </row>
    <row r="144" spans="1:32" s="2508" customFormat="1" ht="15.75" outlineLevel="1" thickBot="1" x14ac:dyDescent="0.3">
      <c r="B144" s="61"/>
      <c r="C144" s="77"/>
      <c r="D144" s="78"/>
      <c r="E144" s="135"/>
      <c r="G144" s="85" t="s">
        <v>0</v>
      </c>
      <c r="H144" s="122">
        <f>H143-1</f>
        <v>2022</v>
      </c>
      <c r="I144" s="348">
        <f>VLOOKUP($H144,'TCF en bruto WML'!$G$13:$J$76,'TCF en bruto WML'!$H$78,FALSE)</f>
        <v>1.0129999999999999</v>
      </c>
      <c r="S144" s="349"/>
      <c r="T144" s="349"/>
      <c r="U144" s="349"/>
      <c r="V144" s="3067" t="s">
        <v>2426</v>
      </c>
      <c r="W144" s="3068"/>
      <c r="X144" s="3068"/>
      <c r="Y144" s="3068"/>
      <c r="Z144" s="3068"/>
      <c r="AA144" s="3068"/>
      <c r="AB144" s="3068"/>
      <c r="AC144" s="3068"/>
      <c r="AD144" s="3068"/>
      <c r="AE144" s="3068"/>
      <c r="AF144" s="3069"/>
    </row>
    <row r="145" spans="1:32" s="2508" customFormat="1" ht="15.75" outlineLevel="1" thickBot="1" x14ac:dyDescent="0.3">
      <c r="B145" s="61"/>
      <c r="C145" s="77"/>
      <c r="D145" s="78"/>
      <c r="E145" s="135"/>
      <c r="G145" s="85" t="s">
        <v>0</v>
      </c>
      <c r="H145" s="122">
        <f t="shared" ref="H145:H147" si="9">H144-1</f>
        <v>2021</v>
      </c>
      <c r="I145" s="348">
        <f>VLOOKUP($H145,'TCF en bruto WML'!$G$13:$J$76,'TCF en bruto WML'!$H$78,FALSE)</f>
        <v>1.016</v>
      </c>
      <c r="S145" s="641">
        <v>100000000</v>
      </c>
      <c r="T145" s="349" t="s">
        <v>136</v>
      </c>
      <c r="U145" s="349"/>
      <c r="V145" s="3070"/>
      <c r="W145" s="3071"/>
      <c r="X145" s="3071"/>
      <c r="Y145" s="3071"/>
      <c r="Z145" s="3071"/>
      <c r="AA145" s="3071"/>
      <c r="AB145" s="3071"/>
      <c r="AC145" s="3071"/>
      <c r="AD145" s="3071"/>
      <c r="AE145" s="3071"/>
      <c r="AF145" s="3072"/>
    </row>
    <row r="146" spans="1:32" s="2508" customFormat="1" ht="15.75" outlineLevel="1" thickBot="1" x14ac:dyDescent="0.3">
      <c r="B146" s="61"/>
      <c r="C146" s="77"/>
      <c r="D146" s="78"/>
      <c r="E146" s="135"/>
      <c r="G146" s="85" t="s">
        <v>0</v>
      </c>
      <c r="H146" s="122">
        <f t="shared" si="9"/>
        <v>2020</v>
      </c>
      <c r="I146" s="348">
        <f>VLOOKUP($H146,'TCF en bruto WML'!$G$13:$J$76,'TCF en bruto WML'!$H$78,FALSE)</f>
        <v>1.016</v>
      </c>
      <c r="S146" s="395"/>
      <c r="T146" s="349" t="s">
        <v>183</v>
      </c>
      <c r="U146" s="349"/>
      <c r="V146" s="3070"/>
      <c r="W146" s="3071"/>
      <c r="X146" s="3071"/>
      <c r="Y146" s="3071"/>
      <c r="Z146" s="3071"/>
      <c r="AA146" s="3071"/>
      <c r="AB146" s="3071"/>
      <c r="AC146" s="3071"/>
      <c r="AD146" s="3071"/>
      <c r="AE146" s="3071"/>
      <c r="AF146" s="3072"/>
    </row>
    <row r="147" spans="1:32" s="2508" customFormat="1" ht="15.75" outlineLevel="1" thickBot="1" x14ac:dyDescent="0.3">
      <c r="B147" s="61"/>
      <c r="C147" s="77"/>
      <c r="D147" s="78"/>
      <c r="E147" s="135"/>
      <c r="G147" s="85" t="s">
        <v>0</v>
      </c>
      <c r="H147" s="122">
        <f t="shared" si="9"/>
        <v>2019</v>
      </c>
      <c r="I147" s="348">
        <f>VLOOKUP($H147,'TCF en bruto WML'!$G$13:$J$76,'TCF en bruto WML'!$H$78,FALSE)</f>
        <v>1.012</v>
      </c>
      <c r="S147" s="349"/>
      <c r="T147" s="349"/>
      <c r="U147" s="349"/>
      <c r="V147" s="3073"/>
      <c r="W147" s="3074"/>
      <c r="X147" s="3074"/>
      <c r="Y147" s="3074"/>
      <c r="Z147" s="3074"/>
      <c r="AA147" s="3074"/>
      <c r="AB147" s="3074"/>
      <c r="AC147" s="3074"/>
      <c r="AD147" s="3074"/>
      <c r="AE147" s="3074"/>
      <c r="AF147" s="3075"/>
    </row>
    <row r="148" spans="1:32" s="2508" customFormat="1" outlineLevel="1" x14ac:dyDescent="0.25">
      <c r="B148" s="61"/>
      <c r="C148" s="77"/>
      <c r="D148" s="78"/>
      <c r="E148" s="135"/>
      <c r="S148" s="349"/>
      <c r="T148" s="349"/>
      <c r="U148" s="349"/>
      <c r="V148" s="2501"/>
      <c r="W148" s="2501"/>
      <c r="X148" s="2501"/>
      <c r="Y148" s="2501"/>
      <c r="Z148" s="2501"/>
      <c r="AA148" s="2501"/>
      <c r="AB148" s="2501"/>
      <c r="AC148" s="2501"/>
      <c r="AD148" s="2501"/>
      <c r="AE148" s="2501"/>
      <c r="AF148" s="2501"/>
    </row>
    <row r="149" spans="1:32" s="2508" customFormat="1" outlineLevel="1" x14ac:dyDescent="0.25">
      <c r="B149" s="61"/>
      <c r="C149" s="77"/>
      <c r="D149" s="78"/>
      <c r="E149" s="135"/>
      <c r="F149" s="349" t="s">
        <v>2424</v>
      </c>
      <c r="J149" s="2174">
        <f>IF(MOD(G141,5)=3,J135*I143*I144*I145*I146*I147,J135)</f>
        <v>23457421951.257809</v>
      </c>
      <c r="K149" s="349" t="s">
        <v>136</v>
      </c>
      <c r="S149" s="349"/>
      <c r="T149" s="349"/>
      <c r="U149" s="349"/>
      <c r="V149" s="2501"/>
      <c r="W149" s="2501"/>
      <c r="X149" s="2501"/>
      <c r="Y149" s="2501"/>
      <c r="Z149" s="2501"/>
      <c r="AA149" s="2501"/>
      <c r="AB149" s="2501"/>
      <c r="AC149" s="2501"/>
      <c r="AD149" s="2501"/>
      <c r="AE149" s="2501"/>
      <c r="AF149" s="2501"/>
    </row>
    <row r="150" spans="1:32" s="2508" customFormat="1" outlineLevel="1" x14ac:dyDescent="0.25">
      <c r="B150" s="61"/>
      <c r="C150" s="77"/>
      <c r="D150" s="78"/>
      <c r="E150" s="135"/>
      <c r="F150" s="349" t="s">
        <v>2425</v>
      </c>
      <c r="J150" s="2174">
        <f>CEILING(J149,S145)</f>
        <v>23500000000</v>
      </c>
      <c r="K150" s="349" t="s">
        <v>136</v>
      </c>
      <c r="S150" s="349"/>
      <c r="T150" s="349"/>
      <c r="U150" s="349"/>
      <c r="V150" s="2501"/>
      <c r="W150" s="2501"/>
      <c r="X150" s="2501"/>
      <c r="Y150" s="2501"/>
      <c r="Z150" s="2501"/>
      <c r="AA150" s="2501"/>
      <c r="AB150" s="2501"/>
      <c r="AC150" s="2501"/>
      <c r="AD150" s="2501"/>
      <c r="AE150" s="2501"/>
      <c r="AF150" s="2501"/>
    </row>
    <row r="151" spans="1:32" s="2508" customFormat="1" outlineLevel="1" x14ac:dyDescent="0.25">
      <c r="B151" s="61"/>
      <c r="C151" s="77"/>
      <c r="D151" s="78"/>
      <c r="E151" s="135"/>
      <c r="F151" s="349"/>
      <c r="J151" s="2174"/>
      <c r="K151" s="349"/>
      <c r="S151" s="349"/>
      <c r="T151" s="349"/>
      <c r="U151" s="349"/>
      <c r="V151" s="2501"/>
      <c r="W151" s="2501"/>
      <c r="X151" s="2501"/>
      <c r="Y151" s="2501"/>
      <c r="Z151" s="2501"/>
      <c r="AA151" s="2501"/>
      <c r="AB151" s="2501"/>
      <c r="AC151" s="2501"/>
      <c r="AD151" s="2501"/>
      <c r="AE151" s="2501"/>
      <c r="AF151" s="2501"/>
    </row>
    <row r="152" spans="1:32" s="2508" customFormat="1" outlineLevel="1" x14ac:dyDescent="0.25">
      <c r="B152" s="61"/>
      <c r="C152" s="77"/>
      <c r="D152" s="78"/>
      <c r="E152" s="135"/>
      <c r="F152" s="349" t="s">
        <v>2433</v>
      </c>
      <c r="J152" s="2180">
        <v>4.4000000000000002E-4</v>
      </c>
      <c r="K152" s="349" t="s">
        <v>184</v>
      </c>
      <c r="S152" s="349"/>
      <c r="T152" s="349"/>
      <c r="U152" s="349"/>
      <c r="V152" s="2501"/>
      <c r="W152" s="2501"/>
      <c r="X152" s="2501"/>
      <c r="Y152" s="2501"/>
      <c r="Z152" s="2501"/>
      <c r="AA152" s="2501"/>
      <c r="AB152" s="2501"/>
      <c r="AC152" s="2501"/>
      <c r="AD152" s="2501"/>
      <c r="AE152" s="2501"/>
      <c r="AF152" s="2501"/>
    </row>
    <row r="153" spans="1:32" s="2508" customFormat="1" outlineLevel="1" x14ac:dyDescent="0.25">
      <c r="B153" s="61"/>
      <c r="C153" s="77"/>
      <c r="D153" s="78"/>
      <c r="E153" s="135"/>
      <c r="F153" s="349" t="s">
        <v>2434</v>
      </c>
      <c r="J153" s="2180">
        <v>2.2000000000000001E-4</v>
      </c>
      <c r="K153" s="349" t="s">
        <v>184</v>
      </c>
      <c r="S153" s="349"/>
      <c r="T153" s="349"/>
      <c r="U153" s="349"/>
      <c r="V153" s="2501"/>
      <c r="W153" s="2501"/>
      <c r="X153" s="2501"/>
      <c r="Y153" s="2501"/>
      <c r="Z153" s="2501"/>
      <c r="AA153" s="2501"/>
      <c r="AB153" s="2501"/>
      <c r="AC153" s="2501"/>
      <c r="AD153" s="2501"/>
      <c r="AE153" s="2501"/>
      <c r="AF153" s="2501"/>
    </row>
    <row r="154" spans="1:32" s="2508" customFormat="1" x14ac:dyDescent="0.25">
      <c r="B154" s="61"/>
      <c r="C154" s="77"/>
      <c r="D154" s="78"/>
      <c r="E154" s="135"/>
    </row>
    <row r="155" spans="1:32" s="433" customFormat="1" ht="12.75" x14ac:dyDescent="0.2">
      <c r="A155" s="852" t="s">
        <v>1583</v>
      </c>
      <c r="B155" s="126"/>
      <c r="C155" s="127"/>
      <c r="D155" s="128"/>
      <c r="E155" s="129" t="s">
        <v>2</v>
      </c>
      <c r="F155" s="130"/>
      <c r="G155" s="121">
        <f>G141+1</f>
        <v>2024</v>
      </c>
      <c r="H155" s="131"/>
      <c r="V155" s="598"/>
      <c r="W155" s="533"/>
      <c r="X155" s="533"/>
      <c r="Y155" s="533"/>
      <c r="Z155" s="533"/>
      <c r="AA155" s="533"/>
      <c r="AB155" s="533"/>
      <c r="AC155" s="533"/>
      <c r="AD155" s="533"/>
      <c r="AE155" s="533"/>
      <c r="AF155" s="533"/>
    </row>
    <row r="156" spans="1:32" s="2607" customFormat="1" outlineLevel="1" x14ac:dyDescent="0.25">
      <c r="B156" s="61"/>
      <c r="C156" s="77"/>
      <c r="D156" s="78"/>
      <c r="E156" s="135"/>
    </row>
    <row r="157" spans="1:32" s="2607" customFormat="1" ht="15.75" outlineLevel="1" thickBot="1" x14ac:dyDescent="0.3">
      <c r="B157" s="61"/>
      <c r="C157" s="77"/>
      <c r="D157" s="78"/>
      <c r="E157" s="135"/>
      <c r="G157" s="85" t="s">
        <v>0</v>
      </c>
      <c r="H157" s="122">
        <f>$G155</f>
        <v>2024</v>
      </c>
      <c r="I157" s="348">
        <f>VLOOKUP($H157,'TCF en bruto WML'!$G$13:$J$76,'TCF en bruto WML'!$H$78,FALSE)</f>
        <v>1.099</v>
      </c>
      <c r="S157" s="372" t="s">
        <v>243</v>
      </c>
      <c r="T157" s="349"/>
      <c r="U157" s="349"/>
      <c r="V157" s="75" t="s">
        <v>29</v>
      </c>
      <c r="W157" s="349"/>
      <c r="X157" s="349"/>
      <c r="Y157" s="349"/>
      <c r="Z157" s="349"/>
      <c r="AA157" s="349"/>
      <c r="AB157" s="349"/>
      <c r="AC157" s="349"/>
      <c r="AD157" s="349"/>
      <c r="AE157" s="349"/>
      <c r="AF157" s="349"/>
    </row>
    <row r="158" spans="1:32" s="2607" customFormat="1" ht="15.75" outlineLevel="1" thickBot="1" x14ac:dyDescent="0.3">
      <c r="B158" s="61"/>
      <c r="C158" s="77"/>
      <c r="D158" s="78"/>
      <c r="E158" s="135"/>
      <c r="G158" s="85" t="s">
        <v>0</v>
      </c>
      <c r="H158" s="122">
        <f>H157-1</f>
        <v>2023</v>
      </c>
      <c r="I158" s="348">
        <f>VLOOKUP($H158,'TCF en bruto WML'!$G$13:$J$76,'TCF en bruto WML'!$H$78,FALSE)</f>
        <v>1.0629999999999999</v>
      </c>
      <c r="S158" s="349"/>
      <c r="T158" s="349"/>
      <c r="U158" s="349"/>
      <c r="V158" s="3067" t="s">
        <v>2762</v>
      </c>
      <c r="W158" s="3068"/>
      <c r="X158" s="3068"/>
      <c r="Y158" s="3068"/>
      <c r="Z158" s="3068"/>
      <c r="AA158" s="3068"/>
      <c r="AB158" s="3068"/>
      <c r="AC158" s="3068"/>
      <c r="AD158" s="3068"/>
      <c r="AE158" s="3068"/>
      <c r="AF158" s="3069"/>
    </row>
    <row r="159" spans="1:32" s="2607" customFormat="1" ht="15.75" outlineLevel="1" thickBot="1" x14ac:dyDescent="0.3">
      <c r="B159" s="61"/>
      <c r="C159" s="77"/>
      <c r="D159" s="78"/>
      <c r="E159" s="135"/>
      <c r="G159" s="85" t="s">
        <v>0</v>
      </c>
      <c r="H159" s="122">
        <f t="shared" ref="H159:H161" si="10">H158-1</f>
        <v>2022</v>
      </c>
      <c r="I159" s="348">
        <f>VLOOKUP($H159,'TCF en bruto WML'!$G$13:$J$76,'TCF en bruto WML'!$H$78,FALSE)</f>
        <v>1.0129999999999999</v>
      </c>
      <c r="S159" s="641">
        <v>100000000</v>
      </c>
      <c r="T159" s="349" t="s">
        <v>136</v>
      </c>
      <c r="U159" s="349"/>
      <c r="V159" s="3070"/>
      <c r="W159" s="3071"/>
      <c r="X159" s="3071"/>
      <c r="Y159" s="3071"/>
      <c r="Z159" s="3071"/>
      <c r="AA159" s="3071"/>
      <c r="AB159" s="3071"/>
      <c r="AC159" s="3071"/>
      <c r="AD159" s="3071"/>
      <c r="AE159" s="3071"/>
      <c r="AF159" s="3072"/>
    </row>
    <row r="160" spans="1:32" s="2607" customFormat="1" ht="15.75" outlineLevel="1" thickBot="1" x14ac:dyDescent="0.3">
      <c r="B160" s="61"/>
      <c r="C160" s="77"/>
      <c r="D160" s="78"/>
      <c r="E160" s="135"/>
      <c r="G160" s="85" t="s">
        <v>0</v>
      </c>
      <c r="H160" s="122">
        <f t="shared" si="10"/>
        <v>2021</v>
      </c>
      <c r="I160" s="348">
        <f>VLOOKUP($H160,'TCF en bruto WML'!$G$13:$J$76,'TCF en bruto WML'!$H$78,FALSE)</f>
        <v>1.016</v>
      </c>
      <c r="S160" s="395"/>
      <c r="T160" s="349" t="s">
        <v>183</v>
      </c>
      <c r="U160" s="349"/>
      <c r="V160" s="3070"/>
      <c r="W160" s="3071"/>
      <c r="X160" s="3071"/>
      <c r="Y160" s="3071"/>
      <c r="Z160" s="3071"/>
      <c r="AA160" s="3071"/>
      <c r="AB160" s="3071"/>
      <c r="AC160" s="3071"/>
      <c r="AD160" s="3071"/>
      <c r="AE160" s="3071"/>
      <c r="AF160" s="3072"/>
    </row>
    <row r="161" spans="1:32" s="2607" customFormat="1" ht="15.75" outlineLevel="1" thickBot="1" x14ac:dyDescent="0.3">
      <c r="B161" s="61"/>
      <c r="C161" s="77"/>
      <c r="D161" s="78"/>
      <c r="E161" s="135"/>
      <c r="G161" s="85" t="s">
        <v>0</v>
      </c>
      <c r="H161" s="122">
        <f t="shared" si="10"/>
        <v>2020</v>
      </c>
      <c r="I161" s="348">
        <f>VLOOKUP($H161,'TCF en bruto WML'!$G$13:$J$76,'TCF en bruto WML'!$H$78,FALSE)</f>
        <v>1.016</v>
      </c>
      <c r="S161" s="349"/>
      <c r="T161" s="349"/>
      <c r="U161" s="349"/>
      <c r="V161" s="3073"/>
      <c r="W161" s="3074"/>
      <c r="X161" s="3074"/>
      <c r="Y161" s="3074"/>
      <c r="Z161" s="3074"/>
      <c r="AA161" s="3074"/>
      <c r="AB161" s="3074"/>
      <c r="AC161" s="3074"/>
      <c r="AD161" s="3074"/>
      <c r="AE161" s="3074"/>
      <c r="AF161" s="3075"/>
    </row>
    <row r="162" spans="1:32" s="2607" customFormat="1" outlineLevel="1" x14ac:dyDescent="0.25">
      <c r="B162" s="61"/>
      <c r="C162" s="77"/>
      <c r="D162" s="78"/>
      <c r="E162" s="135"/>
      <c r="S162" s="349"/>
      <c r="T162" s="349"/>
      <c r="U162" s="349"/>
      <c r="V162" s="2601"/>
      <c r="W162" s="2601"/>
      <c r="X162" s="2601"/>
      <c r="Y162" s="2601"/>
      <c r="Z162" s="2601"/>
      <c r="AA162" s="2601"/>
      <c r="AB162" s="2601"/>
      <c r="AC162" s="2601"/>
      <c r="AD162" s="2601"/>
      <c r="AE162" s="2601"/>
      <c r="AF162" s="2601"/>
    </row>
    <row r="163" spans="1:32" s="2607" customFormat="1" outlineLevel="1" x14ac:dyDescent="0.25">
      <c r="B163" s="61"/>
      <c r="C163" s="77"/>
      <c r="D163" s="78"/>
      <c r="E163" s="135"/>
      <c r="F163" s="349" t="s">
        <v>2424</v>
      </c>
      <c r="J163" s="2174">
        <f>IF(MOD(G155,5)=3,J149*I157*I158*I159*I160*I161,J149)</f>
        <v>23457421951.257809</v>
      </c>
      <c r="K163" s="349" t="s">
        <v>136</v>
      </c>
      <c r="S163" s="349"/>
      <c r="T163" s="349"/>
      <c r="U163" s="349"/>
      <c r="V163" s="2601"/>
      <c r="W163" s="2601"/>
      <c r="X163" s="2601"/>
      <c r="Y163" s="2601"/>
      <c r="Z163" s="2601"/>
      <c r="AA163" s="2601"/>
      <c r="AB163" s="2601"/>
      <c r="AC163" s="2601"/>
      <c r="AD163" s="2601"/>
      <c r="AE163" s="2601"/>
      <c r="AF163" s="2601"/>
    </row>
    <row r="164" spans="1:32" s="2607" customFormat="1" outlineLevel="1" x14ac:dyDescent="0.25">
      <c r="B164" s="61"/>
      <c r="C164" s="77"/>
      <c r="D164" s="78"/>
      <c r="E164" s="135"/>
      <c r="F164" s="349" t="s">
        <v>2425</v>
      </c>
      <c r="J164" s="2174">
        <f>CEILING(J163,S159)</f>
        <v>23500000000</v>
      </c>
      <c r="K164" s="349" t="s">
        <v>136</v>
      </c>
      <c r="S164" s="349"/>
      <c r="T164" s="349"/>
      <c r="U164" s="349"/>
      <c r="V164" s="2601"/>
      <c r="W164" s="2601"/>
      <c r="X164" s="2601"/>
      <c r="Y164" s="2601"/>
      <c r="Z164" s="2601"/>
      <c r="AA164" s="2601"/>
      <c r="AB164" s="2601"/>
      <c r="AC164" s="2601"/>
      <c r="AD164" s="2601"/>
      <c r="AE164" s="2601"/>
      <c r="AF164" s="2601"/>
    </row>
    <row r="165" spans="1:32" s="2607" customFormat="1" outlineLevel="1" x14ac:dyDescent="0.25">
      <c r="B165" s="61"/>
      <c r="C165" s="77"/>
      <c r="D165" s="78"/>
      <c r="E165" s="135"/>
      <c r="F165" s="349"/>
      <c r="J165" s="2174"/>
      <c r="K165" s="349"/>
      <c r="S165" s="349"/>
      <c r="T165" s="349"/>
      <c r="U165" s="349"/>
      <c r="V165" s="2601"/>
      <c r="W165" s="2601"/>
      <c r="X165" s="2601"/>
      <c r="Y165" s="2601"/>
      <c r="Z165" s="2601"/>
      <c r="AA165" s="2601"/>
      <c r="AB165" s="2601"/>
      <c r="AC165" s="2601"/>
      <c r="AD165" s="2601"/>
      <c r="AE165" s="2601"/>
      <c r="AF165" s="2601"/>
    </row>
    <row r="166" spans="1:32" s="2607" customFormat="1" outlineLevel="1" x14ac:dyDescent="0.25">
      <c r="B166" s="61"/>
      <c r="C166" s="77"/>
      <c r="D166" s="78"/>
      <c r="E166" s="135"/>
      <c r="F166" s="349" t="s">
        <v>2433</v>
      </c>
      <c r="J166" s="2180">
        <v>5.8E-4</v>
      </c>
      <c r="K166" s="349" t="s">
        <v>184</v>
      </c>
      <c r="S166" s="349"/>
      <c r="T166" s="349"/>
      <c r="U166" s="349"/>
      <c r="V166" s="2601"/>
      <c r="W166" s="2601"/>
      <c r="X166" s="2601"/>
      <c r="Y166" s="2601"/>
      <c r="Z166" s="2601"/>
      <c r="AA166" s="2601"/>
      <c r="AB166" s="2601"/>
      <c r="AC166" s="2601"/>
      <c r="AD166" s="2601"/>
      <c r="AE166" s="2601"/>
      <c r="AF166" s="2601"/>
    </row>
    <row r="167" spans="1:32" s="2607" customFormat="1" outlineLevel="1" x14ac:dyDescent="0.25">
      <c r="B167" s="61"/>
      <c r="C167" s="77"/>
      <c r="D167" s="78"/>
      <c r="E167" s="135"/>
      <c r="F167" s="349" t="s">
        <v>2434</v>
      </c>
      <c r="J167" s="2180">
        <v>2.9E-4</v>
      </c>
      <c r="K167" s="349" t="s">
        <v>184</v>
      </c>
      <c r="S167" s="349"/>
      <c r="T167" s="349"/>
      <c r="U167" s="349"/>
      <c r="V167" s="2601"/>
      <c r="W167" s="2601"/>
      <c r="X167" s="2601"/>
      <c r="Y167" s="2601"/>
      <c r="Z167" s="2601"/>
      <c r="AA167" s="2601"/>
      <c r="AB167" s="2601"/>
      <c r="AC167" s="2601"/>
      <c r="AD167" s="2601"/>
      <c r="AE167" s="2601"/>
      <c r="AF167" s="2601"/>
    </row>
    <row r="168" spans="1:32" s="2607" customFormat="1" x14ac:dyDescent="0.25">
      <c r="B168" s="61"/>
      <c r="C168" s="77"/>
      <c r="D168" s="78"/>
      <c r="E168" s="135"/>
    </row>
    <row r="169" spans="1:32" s="433" customFormat="1" ht="12.75" x14ac:dyDescent="0.2">
      <c r="A169" s="852" t="s">
        <v>1583</v>
      </c>
      <c r="B169" s="126"/>
      <c r="C169" s="127"/>
      <c r="D169" s="128"/>
      <c r="E169" s="129" t="s">
        <v>2</v>
      </c>
      <c r="F169" s="130"/>
      <c r="G169" s="121">
        <f>G155+1</f>
        <v>2025</v>
      </c>
      <c r="H169" s="131"/>
      <c r="V169" s="598"/>
      <c r="W169" s="533"/>
      <c r="X169" s="533"/>
      <c r="Y169" s="533"/>
      <c r="Z169" s="533"/>
      <c r="AA169" s="533"/>
      <c r="AB169" s="533"/>
      <c r="AC169" s="533"/>
      <c r="AD169" s="533"/>
      <c r="AE169" s="533"/>
      <c r="AF169" s="533"/>
    </row>
    <row r="170" spans="1:32" s="2727" customFormat="1" outlineLevel="1" x14ac:dyDescent="0.25">
      <c r="B170" s="61"/>
      <c r="C170" s="77"/>
      <c r="D170" s="78"/>
      <c r="E170" s="135"/>
    </row>
    <row r="171" spans="1:32" s="2727" customFormat="1" ht="15.75" outlineLevel="1" thickBot="1" x14ac:dyDescent="0.3">
      <c r="B171" s="61"/>
      <c r="C171" s="77"/>
      <c r="D171" s="78"/>
      <c r="E171" s="135"/>
      <c r="G171" s="85" t="s">
        <v>0</v>
      </c>
      <c r="H171" s="122">
        <f>$G169</f>
        <v>2025</v>
      </c>
      <c r="I171" s="348">
        <f>VLOOKUP($H171,'TCF en bruto WML'!$G$13:$J$76,'TCF en bruto WML'!$H$78,FALSE)</f>
        <v>1.012</v>
      </c>
      <c r="S171" s="372" t="s">
        <v>243</v>
      </c>
      <c r="T171" s="349"/>
      <c r="U171" s="349"/>
      <c r="V171" s="75" t="s">
        <v>29</v>
      </c>
      <c r="W171" s="349"/>
      <c r="X171" s="349"/>
      <c r="Y171" s="349"/>
      <c r="Z171" s="349"/>
      <c r="AA171" s="349"/>
      <c r="AB171" s="349"/>
      <c r="AC171" s="349"/>
      <c r="AD171" s="349"/>
      <c r="AE171" s="349"/>
      <c r="AF171" s="349"/>
    </row>
    <row r="172" spans="1:32" s="2727" customFormat="1" ht="15.75" outlineLevel="1" thickBot="1" x14ac:dyDescent="0.3">
      <c r="B172" s="61"/>
      <c r="C172" s="77"/>
      <c r="D172" s="78"/>
      <c r="E172" s="135"/>
      <c r="G172" s="85" t="s">
        <v>0</v>
      </c>
      <c r="H172" s="122">
        <f>H171-1</f>
        <v>2024</v>
      </c>
      <c r="I172" s="348">
        <f>VLOOKUP($H172,'TCF en bruto WML'!$G$13:$J$76,'TCF en bruto WML'!$H$78,FALSE)</f>
        <v>1.099</v>
      </c>
      <c r="S172" s="349"/>
      <c r="T172" s="349"/>
      <c r="U172" s="349"/>
      <c r="V172" s="3067" t="s">
        <v>2762</v>
      </c>
      <c r="W172" s="3068"/>
      <c r="X172" s="3068"/>
      <c r="Y172" s="3068"/>
      <c r="Z172" s="3068"/>
      <c r="AA172" s="3068"/>
      <c r="AB172" s="3068"/>
      <c r="AC172" s="3068"/>
      <c r="AD172" s="3068"/>
      <c r="AE172" s="3068"/>
      <c r="AF172" s="3069"/>
    </row>
    <row r="173" spans="1:32" s="2727" customFormat="1" ht="15.75" outlineLevel="1" thickBot="1" x14ac:dyDescent="0.3">
      <c r="B173" s="61"/>
      <c r="C173" s="77"/>
      <c r="D173" s="78"/>
      <c r="E173" s="135"/>
      <c r="G173" s="85" t="s">
        <v>0</v>
      </c>
      <c r="H173" s="122">
        <f t="shared" ref="H173:H175" si="11">H172-1</f>
        <v>2023</v>
      </c>
      <c r="I173" s="348">
        <f>VLOOKUP($H173,'TCF en bruto WML'!$G$13:$J$76,'TCF en bruto WML'!$H$78,FALSE)</f>
        <v>1.0629999999999999</v>
      </c>
      <c r="S173" s="641">
        <v>100000000</v>
      </c>
      <c r="T173" s="349" t="s">
        <v>136</v>
      </c>
      <c r="U173" s="349"/>
      <c r="V173" s="3070"/>
      <c r="W173" s="3071"/>
      <c r="X173" s="3071"/>
      <c r="Y173" s="3071"/>
      <c r="Z173" s="3071"/>
      <c r="AA173" s="3071"/>
      <c r="AB173" s="3071"/>
      <c r="AC173" s="3071"/>
      <c r="AD173" s="3071"/>
      <c r="AE173" s="3071"/>
      <c r="AF173" s="3072"/>
    </row>
    <row r="174" spans="1:32" s="2727" customFormat="1" ht="15.75" outlineLevel="1" thickBot="1" x14ac:dyDescent="0.3">
      <c r="B174" s="61"/>
      <c r="C174" s="77"/>
      <c r="D174" s="78"/>
      <c r="E174" s="135"/>
      <c r="G174" s="85" t="s">
        <v>0</v>
      </c>
      <c r="H174" s="122">
        <f t="shared" si="11"/>
        <v>2022</v>
      </c>
      <c r="I174" s="348">
        <f>VLOOKUP($H174,'TCF en bruto WML'!$G$13:$J$76,'TCF en bruto WML'!$H$78,FALSE)</f>
        <v>1.0129999999999999</v>
      </c>
      <c r="S174" s="395"/>
      <c r="T174" s="349" t="s">
        <v>183</v>
      </c>
      <c r="U174" s="349"/>
      <c r="V174" s="3070"/>
      <c r="W174" s="3071"/>
      <c r="X174" s="3071"/>
      <c r="Y174" s="3071"/>
      <c r="Z174" s="3071"/>
      <c r="AA174" s="3071"/>
      <c r="AB174" s="3071"/>
      <c r="AC174" s="3071"/>
      <c r="AD174" s="3071"/>
      <c r="AE174" s="3071"/>
      <c r="AF174" s="3072"/>
    </row>
    <row r="175" spans="1:32" s="2727" customFormat="1" ht="15.75" outlineLevel="1" thickBot="1" x14ac:dyDescent="0.3">
      <c r="B175" s="61"/>
      <c r="C175" s="77"/>
      <c r="D175" s="78"/>
      <c r="E175" s="135"/>
      <c r="G175" s="85" t="s">
        <v>0</v>
      </c>
      <c r="H175" s="122">
        <f t="shared" si="11"/>
        <v>2021</v>
      </c>
      <c r="I175" s="348">
        <f>VLOOKUP($H175,'TCF en bruto WML'!$G$13:$J$76,'TCF en bruto WML'!$H$78,FALSE)</f>
        <v>1.016</v>
      </c>
      <c r="S175" s="349"/>
      <c r="T175" s="349"/>
      <c r="U175" s="349"/>
      <c r="V175" s="3073"/>
      <c r="W175" s="3074"/>
      <c r="X175" s="3074"/>
      <c r="Y175" s="3074"/>
      <c r="Z175" s="3074"/>
      <c r="AA175" s="3074"/>
      <c r="AB175" s="3074"/>
      <c r="AC175" s="3074"/>
      <c r="AD175" s="3074"/>
      <c r="AE175" s="3074"/>
      <c r="AF175" s="3075"/>
    </row>
    <row r="176" spans="1:32" s="2727" customFormat="1" outlineLevel="1" x14ac:dyDescent="0.25">
      <c r="B176" s="61"/>
      <c r="C176" s="77"/>
      <c r="D176" s="78"/>
      <c r="E176" s="135"/>
      <c r="S176" s="349"/>
      <c r="T176" s="349"/>
      <c r="U176" s="349"/>
      <c r="V176" s="2726"/>
      <c r="W176" s="2726"/>
      <c r="X176" s="2726"/>
      <c r="Y176" s="2726"/>
      <c r="Z176" s="2726"/>
      <c r="AA176" s="2726"/>
      <c r="AB176" s="2726"/>
      <c r="AC176" s="2726"/>
      <c r="AD176" s="2726"/>
      <c r="AE176" s="2726"/>
      <c r="AF176" s="2726"/>
    </row>
    <row r="177" spans="1:32" s="2727" customFormat="1" outlineLevel="1" x14ac:dyDescent="0.25">
      <c r="B177" s="61"/>
      <c r="C177" s="77"/>
      <c r="D177" s="78"/>
      <c r="E177" s="135"/>
      <c r="F177" s="349" t="s">
        <v>2424</v>
      </c>
      <c r="J177" s="2174">
        <f>IF(MOD(G169,5)=3,J163*I171*I172*I173*I174*I175,J163)</f>
        <v>23457421951.257809</v>
      </c>
      <c r="K177" s="349" t="s">
        <v>136</v>
      </c>
      <c r="S177" s="349"/>
      <c r="T177" s="349"/>
      <c r="U177" s="349"/>
      <c r="V177" s="2726"/>
      <c r="W177" s="2726"/>
      <c r="X177" s="2726"/>
      <c r="Y177" s="2726"/>
      <c r="Z177" s="2726"/>
      <c r="AA177" s="2726"/>
      <c r="AB177" s="2726"/>
      <c r="AC177" s="2726"/>
      <c r="AD177" s="2726"/>
      <c r="AE177" s="2726"/>
      <c r="AF177" s="2726"/>
    </row>
    <row r="178" spans="1:32" s="2727" customFormat="1" outlineLevel="1" x14ac:dyDescent="0.25">
      <c r="B178" s="61"/>
      <c r="C178" s="77"/>
      <c r="D178" s="78"/>
      <c r="E178" s="135"/>
      <c r="F178" s="349" t="s">
        <v>2425</v>
      </c>
      <c r="J178" s="2174">
        <f>CEILING(J177,S173)</f>
        <v>23500000000</v>
      </c>
      <c r="K178" s="349" t="s">
        <v>136</v>
      </c>
      <c r="S178" s="349"/>
      <c r="T178" s="349"/>
      <c r="U178" s="349"/>
      <c r="V178" s="2726"/>
      <c r="W178" s="2726"/>
      <c r="X178" s="2726"/>
      <c r="Y178" s="2726"/>
      <c r="Z178" s="2726"/>
      <c r="AA178" s="2726"/>
      <c r="AB178" s="2726"/>
      <c r="AC178" s="2726"/>
      <c r="AD178" s="2726"/>
      <c r="AE178" s="2726"/>
      <c r="AF178" s="2726"/>
    </row>
    <row r="179" spans="1:32" s="2727" customFormat="1" outlineLevel="1" x14ac:dyDescent="0.25">
      <c r="B179" s="61"/>
      <c r="C179" s="77"/>
      <c r="D179" s="78"/>
      <c r="E179" s="135"/>
      <c r="F179" s="349"/>
      <c r="J179" s="2174"/>
      <c r="K179" s="349"/>
      <c r="S179" s="349"/>
      <c r="T179" s="349"/>
      <c r="U179" s="349"/>
      <c r="V179" s="2726"/>
      <c r="W179" s="2726"/>
      <c r="X179" s="2726"/>
      <c r="Y179" s="2726"/>
      <c r="Z179" s="2726"/>
      <c r="AA179" s="2726"/>
      <c r="AB179" s="2726"/>
      <c r="AC179" s="2726"/>
      <c r="AD179" s="2726"/>
      <c r="AE179" s="2726"/>
      <c r="AF179" s="2726"/>
    </row>
    <row r="180" spans="1:32" s="2727" customFormat="1" outlineLevel="1" x14ac:dyDescent="0.25">
      <c r="B180" s="61"/>
      <c r="C180" s="77"/>
      <c r="D180" s="78"/>
      <c r="E180" s="135"/>
      <c r="F180" s="349" t="s">
        <v>2433</v>
      </c>
      <c r="J180" s="2180">
        <v>5.8E-4</v>
      </c>
      <c r="K180" s="349" t="s">
        <v>184</v>
      </c>
      <c r="S180" s="349"/>
      <c r="T180" s="349"/>
      <c r="U180" s="349"/>
      <c r="V180" s="2726"/>
      <c r="W180" s="2726"/>
      <c r="X180" s="2726"/>
      <c r="Y180" s="2726"/>
      <c r="Z180" s="2726"/>
      <c r="AA180" s="2726"/>
      <c r="AB180" s="2726"/>
      <c r="AC180" s="2726"/>
      <c r="AD180" s="2726"/>
      <c r="AE180" s="2726"/>
      <c r="AF180" s="2726"/>
    </row>
    <row r="181" spans="1:32" s="2727" customFormat="1" outlineLevel="1" x14ac:dyDescent="0.25">
      <c r="B181" s="61"/>
      <c r="C181" s="77"/>
      <c r="D181" s="78"/>
      <c r="E181" s="135"/>
      <c r="F181" s="349" t="s">
        <v>2434</v>
      </c>
      <c r="J181" s="2180">
        <v>2.9E-4</v>
      </c>
      <c r="K181" s="349" t="s">
        <v>184</v>
      </c>
      <c r="S181" s="349"/>
      <c r="T181" s="349"/>
      <c r="U181" s="349"/>
      <c r="V181" s="2726"/>
      <c r="W181" s="2726"/>
      <c r="X181" s="2726"/>
      <c r="Y181" s="2726"/>
      <c r="Z181" s="2726"/>
      <c r="AA181" s="2726"/>
      <c r="AB181" s="2726"/>
      <c r="AC181" s="2726"/>
      <c r="AD181" s="2726"/>
      <c r="AE181" s="2726"/>
      <c r="AF181" s="2726"/>
    </row>
    <row r="182" spans="1:32" s="2727" customFormat="1" x14ac:dyDescent="0.25">
      <c r="B182" s="61"/>
      <c r="C182" s="77"/>
      <c r="D182" s="78"/>
      <c r="E182" s="135"/>
    </row>
    <row r="183" spans="1:32" s="433" customFormat="1" ht="12.75" x14ac:dyDescent="0.2">
      <c r="A183" s="852" t="s">
        <v>1583</v>
      </c>
      <c r="B183" s="126"/>
      <c r="C183" s="127"/>
      <c r="D183" s="128"/>
      <c r="E183" s="129" t="s">
        <v>2</v>
      </c>
      <c r="F183" s="130"/>
      <c r="G183" s="121">
        <f>G169+1</f>
        <v>2026</v>
      </c>
      <c r="H183" s="131"/>
      <c r="V183" s="598"/>
      <c r="W183" s="533"/>
      <c r="X183" s="533"/>
      <c r="Y183" s="533"/>
      <c r="Z183" s="533"/>
      <c r="AA183" s="533"/>
      <c r="AB183" s="533"/>
      <c r="AC183" s="533"/>
      <c r="AD183" s="533"/>
      <c r="AE183" s="533"/>
      <c r="AF183" s="533"/>
    </row>
    <row r="184" spans="1:32" s="2876" customFormat="1" outlineLevel="1" x14ac:dyDescent="0.25">
      <c r="B184" s="61"/>
      <c r="C184" s="77"/>
      <c r="D184" s="78"/>
      <c r="E184" s="135"/>
    </row>
    <row r="185" spans="1:32" s="2876" customFormat="1" ht="15.75" outlineLevel="1" thickBot="1" x14ac:dyDescent="0.3">
      <c r="B185" s="61"/>
      <c r="C185" s="77"/>
      <c r="D185" s="78"/>
      <c r="E185" s="135"/>
      <c r="G185" s="85" t="s">
        <v>0</v>
      </c>
      <c r="H185" s="122">
        <f>$G183</f>
        <v>2026</v>
      </c>
      <c r="I185" s="348">
        <f>VLOOKUP($H185,'TCF en bruto WML'!$G$13:$J$76,'TCF en bruto WML'!$H$78,FALSE)</f>
        <v>1.0289999999999999</v>
      </c>
      <c r="S185" s="372" t="s">
        <v>243</v>
      </c>
      <c r="T185" s="349"/>
      <c r="U185" s="349"/>
      <c r="V185" s="75" t="s">
        <v>29</v>
      </c>
      <c r="W185" s="349"/>
      <c r="X185" s="349"/>
      <c r="Y185" s="349"/>
      <c r="Z185" s="349"/>
      <c r="AA185" s="349"/>
      <c r="AB185" s="349"/>
      <c r="AC185" s="349"/>
      <c r="AD185" s="349"/>
      <c r="AE185" s="349"/>
      <c r="AF185" s="349"/>
    </row>
    <row r="186" spans="1:32" s="2876" customFormat="1" ht="15.75" outlineLevel="1" thickBot="1" x14ac:dyDescent="0.3">
      <c r="B186" s="61"/>
      <c r="C186" s="77"/>
      <c r="D186" s="78"/>
      <c r="E186" s="135"/>
      <c r="G186" s="85" t="s">
        <v>0</v>
      </c>
      <c r="H186" s="122">
        <f>H185-1</f>
        <v>2025</v>
      </c>
      <c r="I186" s="348">
        <f>VLOOKUP($H186,'TCF en bruto WML'!$G$13:$J$76,'TCF en bruto WML'!$H$78,FALSE)</f>
        <v>1.012</v>
      </c>
      <c r="S186" s="349"/>
      <c r="T186" s="349"/>
      <c r="U186" s="349"/>
      <c r="V186" s="3067" t="s">
        <v>2762</v>
      </c>
      <c r="W186" s="3068"/>
      <c r="X186" s="3068"/>
      <c r="Y186" s="3068"/>
      <c r="Z186" s="3068"/>
      <c r="AA186" s="3068"/>
      <c r="AB186" s="3068"/>
      <c r="AC186" s="3068"/>
      <c r="AD186" s="3068"/>
      <c r="AE186" s="3068"/>
      <c r="AF186" s="3069"/>
    </row>
    <row r="187" spans="1:32" s="2876" customFormat="1" ht="15.75" outlineLevel="1" thickBot="1" x14ac:dyDescent="0.3">
      <c r="B187" s="61"/>
      <c r="C187" s="77"/>
      <c r="D187" s="78"/>
      <c r="E187" s="135"/>
      <c r="G187" s="85" t="s">
        <v>0</v>
      </c>
      <c r="H187" s="122">
        <f t="shared" ref="H187:H189" si="12">H186-1</f>
        <v>2024</v>
      </c>
      <c r="I187" s="348">
        <f>VLOOKUP($H187,'TCF en bruto WML'!$G$13:$J$76,'TCF en bruto WML'!$H$78,FALSE)</f>
        <v>1.099</v>
      </c>
      <c r="S187" s="641">
        <v>100000000</v>
      </c>
      <c r="T187" s="349" t="s">
        <v>136</v>
      </c>
      <c r="U187" s="349"/>
      <c r="V187" s="3070"/>
      <c r="W187" s="3071"/>
      <c r="X187" s="3071"/>
      <c r="Y187" s="3071"/>
      <c r="Z187" s="3071"/>
      <c r="AA187" s="3071"/>
      <c r="AB187" s="3071"/>
      <c r="AC187" s="3071"/>
      <c r="AD187" s="3071"/>
      <c r="AE187" s="3071"/>
      <c r="AF187" s="3072"/>
    </row>
    <row r="188" spans="1:32" s="2876" customFormat="1" ht="15.75" outlineLevel="1" thickBot="1" x14ac:dyDescent="0.3">
      <c r="B188" s="61"/>
      <c r="C188" s="77"/>
      <c r="D188" s="78"/>
      <c r="E188" s="135"/>
      <c r="G188" s="85" t="s">
        <v>0</v>
      </c>
      <c r="H188" s="122">
        <f t="shared" si="12"/>
        <v>2023</v>
      </c>
      <c r="I188" s="348">
        <f>VLOOKUP($H188,'TCF en bruto WML'!$G$13:$J$76,'TCF en bruto WML'!$H$78,FALSE)</f>
        <v>1.0629999999999999</v>
      </c>
      <c r="S188" s="395"/>
      <c r="T188" s="349" t="s">
        <v>183</v>
      </c>
      <c r="U188" s="349"/>
      <c r="V188" s="3070"/>
      <c r="W188" s="3071"/>
      <c r="X188" s="3071"/>
      <c r="Y188" s="3071"/>
      <c r="Z188" s="3071"/>
      <c r="AA188" s="3071"/>
      <c r="AB188" s="3071"/>
      <c r="AC188" s="3071"/>
      <c r="AD188" s="3071"/>
      <c r="AE188" s="3071"/>
      <c r="AF188" s="3072"/>
    </row>
    <row r="189" spans="1:32" s="2876" customFormat="1" ht="15.75" outlineLevel="1" thickBot="1" x14ac:dyDescent="0.3">
      <c r="B189" s="61"/>
      <c r="C189" s="77"/>
      <c r="D189" s="78"/>
      <c r="E189" s="135"/>
      <c r="G189" s="85" t="s">
        <v>0</v>
      </c>
      <c r="H189" s="122">
        <f t="shared" si="12"/>
        <v>2022</v>
      </c>
      <c r="I189" s="348">
        <f>VLOOKUP($H189,'TCF en bruto WML'!$G$13:$J$76,'TCF en bruto WML'!$H$78,FALSE)</f>
        <v>1.0129999999999999</v>
      </c>
      <c r="S189" s="349"/>
      <c r="T189" s="349"/>
      <c r="U189" s="349"/>
      <c r="V189" s="3073"/>
      <c r="W189" s="3074"/>
      <c r="X189" s="3074"/>
      <c r="Y189" s="3074"/>
      <c r="Z189" s="3074"/>
      <c r="AA189" s="3074"/>
      <c r="AB189" s="3074"/>
      <c r="AC189" s="3074"/>
      <c r="AD189" s="3074"/>
      <c r="AE189" s="3074"/>
      <c r="AF189" s="3075"/>
    </row>
    <row r="190" spans="1:32" s="2876" customFormat="1" outlineLevel="1" x14ac:dyDescent="0.25">
      <c r="B190" s="61"/>
      <c r="C190" s="77"/>
      <c r="D190" s="78"/>
      <c r="E190" s="135"/>
      <c r="S190" s="349"/>
      <c r="T190" s="349"/>
      <c r="U190" s="349"/>
      <c r="V190" s="2869"/>
      <c r="W190" s="2869"/>
      <c r="X190" s="2869"/>
      <c r="Y190" s="2869"/>
      <c r="Z190" s="2869"/>
      <c r="AA190" s="2869"/>
      <c r="AB190" s="2869"/>
      <c r="AC190" s="2869"/>
      <c r="AD190" s="2869"/>
      <c r="AE190" s="2869"/>
      <c r="AF190" s="2869"/>
    </row>
    <row r="191" spans="1:32" s="2876" customFormat="1" outlineLevel="1" x14ac:dyDescent="0.25">
      <c r="B191" s="61"/>
      <c r="C191" s="77"/>
      <c r="D191" s="78"/>
      <c r="E191" s="135"/>
      <c r="F191" s="349" t="s">
        <v>2424</v>
      </c>
      <c r="J191" s="2174">
        <f>IF(MOD(G183,5)=3,J177*I185*I186*I187*I188*I189,J177)</f>
        <v>23457421951.257809</v>
      </c>
      <c r="K191" s="349" t="s">
        <v>136</v>
      </c>
      <c r="S191" s="349"/>
      <c r="T191" s="349"/>
      <c r="U191" s="349"/>
      <c r="V191" s="2869"/>
      <c r="W191" s="2869"/>
      <c r="X191" s="2869"/>
      <c r="Y191" s="2869"/>
      <c r="Z191" s="2869"/>
      <c r="AA191" s="2869"/>
      <c r="AB191" s="2869"/>
      <c r="AC191" s="2869"/>
      <c r="AD191" s="2869"/>
      <c r="AE191" s="2869"/>
      <c r="AF191" s="2869"/>
    </row>
    <row r="192" spans="1:32" s="2876" customFormat="1" outlineLevel="1" x14ac:dyDescent="0.25">
      <c r="B192" s="61"/>
      <c r="C192" s="77"/>
      <c r="D192" s="78"/>
      <c r="E192" s="135"/>
      <c r="F192" s="349" t="s">
        <v>2425</v>
      </c>
      <c r="J192" s="2174">
        <f>CEILING(J191,S187)</f>
        <v>23500000000</v>
      </c>
      <c r="K192" s="349" t="s">
        <v>136</v>
      </c>
      <c r="S192" s="349"/>
      <c r="T192" s="349"/>
      <c r="U192" s="349"/>
      <c r="V192" s="2869"/>
      <c r="W192" s="2869"/>
      <c r="X192" s="2869"/>
      <c r="Y192" s="2869"/>
      <c r="Z192" s="2869"/>
      <c r="AA192" s="2869"/>
      <c r="AB192" s="2869"/>
      <c r="AC192" s="2869"/>
      <c r="AD192" s="2869"/>
      <c r="AE192" s="2869"/>
      <c r="AF192" s="2869"/>
    </row>
    <row r="193" spans="2:32" s="2876" customFormat="1" outlineLevel="1" x14ac:dyDescent="0.25">
      <c r="B193" s="61"/>
      <c r="C193" s="77"/>
      <c r="D193" s="78"/>
      <c r="E193" s="135"/>
      <c r="F193" s="349"/>
      <c r="J193" s="2174"/>
      <c r="K193" s="349"/>
      <c r="S193" s="349"/>
      <c r="T193" s="349"/>
      <c r="U193" s="349"/>
      <c r="V193" s="2869"/>
      <c r="W193" s="2869"/>
      <c r="X193" s="2869"/>
      <c r="Y193" s="2869"/>
      <c r="Z193" s="2869"/>
      <c r="AA193" s="2869"/>
      <c r="AB193" s="2869"/>
      <c r="AC193" s="2869"/>
      <c r="AD193" s="2869"/>
      <c r="AE193" s="2869"/>
      <c r="AF193" s="2869"/>
    </row>
    <row r="194" spans="2:32" s="2876" customFormat="1" outlineLevel="1" x14ac:dyDescent="0.25">
      <c r="B194" s="61"/>
      <c r="C194" s="77"/>
      <c r="D194" s="78"/>
      <c r="E194" s="135"/>
      <c r="F194" s="349" t="s">
        <v>2433</v>
      </c>
      <c r="J194" s="2180">
        <v>5.8E-4</v>
      </c>
      <c r="K194" s="349" t="s">
        <v>184</v>
      </c>
      <c r="S194" s="349"/>
      <c r="T194" s="349"/>
      <c r="U194" s="349"/>
      <c r="V194" s="2869"/>
      <c r="W194" s="2869"/>
      <c r="X194" s="2869"/>
      <c r="Y194" s="2869"/>
      <c r="Z194" s="2869"/>
      <c r="AA194" s="2869"/>
      <c r="AB194" s="2869"/>
      <c r="AC194" s="2869"/>
      <c r="AD194" s="2869"/>
      <c r="AE194" s="2869"/>
      <c r="AF194" s="2869"/>
    </row>
    <row r="195" spans="2:32" s="2876" customFormat="1" outlineLevel="1" x14ac:dyDescent="0.25">
      <c r="B195" s="61"/>
      <c r="C195" s="77"/>
      <c r="D195" s="78"/>
      <c r="E195" s="135"/>
      <c r="F195" s="349" t="s">
        <v>2434</v>
      </c>
      <c r="J195" s="2180">
        <v>2.9E-4</v>
      </c>
      <c r="K195" s="349" t="s">
        <v>184</v>
      </c>
      <c r="S195" s="349"/>
      <c r="T195" s="349"/>
      <c r="U195" s="349"/>
      <c r="V195" s="2869"/>
      <c r="W195" s="2869"/>
      <c r="X195" s="2869"/>
      <c r="Y195" s="2869"/>
      <c r="Z195" s="2869"/>
      <c r="AA195" s="2869"/>
      <c r="AB195" s="2869"/>
      <c r="AC195" s="2869"/>
      <c r="AD195" s="2869"/>
      <c r="AE195" s="2869"/>
      <c r="AF195" s="2869"/>
    </row>
    <row r="196" spans="2:32" s="2876" customFormat="1" x14ac:dyDescent="0.25">
      <c r="B196" s="61"/>
      <c r="C196" s="77"/>
      <c r="D196" s="78"/>
      <c r="E196" s="135"/>
    </row>
  </sheetData>
  <mergeCells count="17">
    <mergeCell ref="V47:AF50"/>
    <mergeCell ref="V58:AF61"/>
    <mergeCell ref="V69:AF72"/>
    <mergeCell ref="V80:AF83"/>
    <mergeCell ref="V91:AF94"/>
    <mergeCell ref="P1:Q1"/>
    <mergeCell ref="F6:Q13"/>
    <mergeCell ref="F18:Q22"/>
    <mergeCell ref="V28:AF31"/>
    <mergeCell ref="V36:AF39"/>
    <mergeCell ref="V144:AF147"/>
    <mergeCell ref="V130:AF133"/>
    <mergeCell ref="V116:AF119"/>
    <mergeCell ref="V186:AF189"/>
    <mergeCell ref="V102:AF105"/>
    <mergeCell ref="V172:AF175"/>
    <mergeCell ref="V158:AF161"/>
  </mergeCells>
  <hyperlinks>
    <hyperlink ref="P1:Q1" location="Index!A1" display="Terug naar Index" xr:uid="{00000000-0004-0000-4200-000000000000}"/>
  </hyperlinks>
  <pageMargins left="0.7" right="0.7" top="0.75" bottom="0.75"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73">
    <tabColor rgb="FFFFC000"/>
  </sheetPr>
  <dimension ref="A1:AF97"/>
  <sheetViews>
    <sheetView showGridLines="0" topLeftCell="A67" zoomScale="85" zoomScaleNormal="85" workbookViewId="0">
      <selection activeCell="O98" sqref="O98"/>
    </sheetView>
  </sheetViews>
  <sheetFormatPr defaultColWidth="9.140625" defaultRowHeight="15" outlineLevelRow="1" outlineLevelCol="1" x14ac:dyDescent="0.25"/>
  <cols>
    <col min="1" max="1" width="9.140625" style="2179" outlineLevel="1"/>
    <col min="2" max="2" width="1.42578125" style="61" customWidth="1"/>
    <col min="3" max="3" width="1.42578125" style="77" customWidth="1"/>
    <col min="4" max="4" width="1.42578125" style="78" customWidth="1"/>
    <col min="5" max="5" width="2.5703125" style="135" customWidth="1"/>
    <col min="6" max="10" width="9.140625" style="2179"/>
    <col min="11" max="11" width="9.5703125" style="2179" bestFit="1" customWidth="1"/>
    <col min="12" max="16384" width="9.140625" style="2179"/>
  </cols>
  <sheetData>
    <row r="1" spans="2:19" s="2" customFormat="1" x14ac:dyDescent="0.25">
      <c r="B1" s="17" t="str">
        <f ca="1" xml:space="preserve"> RIGHT(CELL("filename", $B$1), LEN(CELL("filename", $B$1)) - SEARCH("]", CELL("filename", $B$1)))</f>
        <v>S&amp;O Afdrachtvermindering</v>
      </c>
      <c r="C1" s="18"/>
      <c r="D1" s="19"/>
      <c r="E1" s="19"/>
      <c r="G1" s="3"/>
      <c r="H1" s="4"/>
      <c r="I1" s="4"/>
      <c r="J1" s="4"/>
      <c r="K1" s="19"/>
      <c r="L1" s="4"/>
      <c r="M1" s="4"/>
      <c r="N1" s="4"/>
      <c r="O1" s="4"/>
      <c r="P1" s="3017" t="s">
        <v>1208</v>
      </c>
      <c r="Q1" s="3017"/>
      <c r="R1" s="4"/>
      <c r="S1" s="4"/>
    </row>
    <row r="2" spans="2:19" s="4" customFormat="1" x14ac:dyDescent="0.25">
      <c r="B2" s="21"/>
      <c r="C2" s="18"/>
      <c r="D2" s="19"/>
      <c r="E2" s="19"/>
      <c r="F2" s="11" t="s">
        <v>2447</v>
      </c>
      <c r="K2" s="19"/>
    </row>
    <row r="3" spans="2:19" s="2" customFormat="1" x14ac:dyDescent="0.25">
      <c r="B3" s="21"/>
      <c r="C3" s="18"/>
      <c r="D3" s="19"/>
      <c r="E3" s="19"/>
      <c r="F3" s="11"/>
      <c r="K3" s="25"/>
      <c r="S3" s="4"/>
    </row>
    <row r="4" spans="2:19" s="4" customFormat="1" x14ac:dyDescent="0.25">
      <c r="B4" s="21"/>
      <c r="C4" s="22" t="s">
        <v>10</v>
      </c>
      <c r="D4" s="19"/>
      <c r="E4" s="19"/>
      <c r="F4" s="11"/>
    </row>
    <row r="5" spans="2:19" s="4" customFormat="1" outlineLevel="1" x14ac:dyDescent="0.25">
      <c r="B5" s="21"/>
      <c r="C5" s="18"/>
      <c r="D5" s="21" t="s">
        <v>11</v>
      </c>
      <c r="E5" s="19"/>
      <c r="F5" s="11"/>
    </row>
    <row r="6" spans="2:19" s="4" customFormat="1" ht="12.75" customHeight="1" outlineLevel="1" x14ac:dyDescent="0.25">
      <c r="B6" s="21"/>
      <c r="C6" s="18"/>
      <c r="D6" s="19"/>
      <c r="E6" s="19"/>
      <c r="F6" s="2999"/>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2177"/>
      <c r="G14" s="2177"/>
      <c r="H14" s="2177"/>
      <c r="I14" s="2177"/>
      <c r="J14" s="2177"/>
      <c r="K14" s="2177"/>
      <c r="L14" s="2177"/>
      <c r="M14" s="2177"/>
      <c r="N14" s="2177"/>
      <c r="O14" s="2177"/>
      <c r="P14" s="2177"/>
      <c r="Q14" s="2177"/>
    </row>
    <row r="15" spans="2:19" s="4" customFormat="1" ht="15.75" customHeight="1" outlineLevel="1" x14ac:dyDescent="0.25">
      <c r="B15" s="21"/>
      <c r="C15" s="18"/>
      <c r="D15" s="19"/>
      <c r="E15" s="19"/>
      <c r="F15" s="2177"/>
      <c r="G15" s="2177"/>
      <c r="H15" s="2177"/>
      <c r="I15" s="2177"/>
      <c r="J15" s="2177"/>
      <c r="K15" s="2177"/>
      <c r="L15" s="2177"/>
      <c r="M15" s="2177"/>
      <c r="N15" s="2177"/>
      <c r="O15" s="2177"/>
      <c r="P15" s="2177"/>
      <c r="Q15" s="2177"/>
    </row>
    <row r="16" spans="2:19" s="4" customFormat="1" ht="12.75" outlineLevel="1" x14ac:dyDescent="0.25">
      <c r="B16" s="21"/>
      <c r="C16" s="18"/>
      <c r="D16" s="19"/>
      <c r="E16" s="19"/>
      <c r="F16" s="12"/>
    </row>
    <row r="17" spans="1:32" s="4" customFormat="1" outlineLevel="1" x14ac:dyDescent="0.25">
      <c r="B17" s="21"/>
      <c r="C17" s="18"/>
      <c r="D17" s="21" t="s">
        <v>1244</v>
      </c>
      <c r="E17" s="21"/>
      <c r="F17" s="11"/>
    </row>
    <row r="18" spans="1:3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346" customFormat="1" x14ac:dyDescent="0.25">
      <c r="B24" s="61"/>
      <c r="C24" s="77"/>
      <c r="D24" s="78"/>
      <c r="E24" s="135"/>
    </row>
    <row r="26" spans="1:32" s="433" customFormat="1" ht="12.75" x14ac:dyDescent="0.2">
      <c r="A26" s="852" t="s">
        <v>1583</v>
      </c>
      <c r="B26" s="126"/>
      <c r="C26" s="127"/>
      <c r="D26" s="128"/>
      <c r="E26" s="129" t="s">
        <v>2</v>
      </c>
      <c r="F26" s="130"/>
      <c r="G26" s="121">
        <v>2019</v>
      </c>
      <c r="H26" s="131"/>
      <c r="V26" s="598"/>
      <c r="W26" s="533"/>
      <c r="X26" s="533"/>
      <c r="Y26" s="533"/>
      <c r="Z26" s="533"/>
      <c r="AA26" s="533"/>
      <c r="AB26" s="533"/>
      <c r="AC26" s="533"/>
      <c r="AD26" s="533"/>
      <c r="AE26" s="533"/>
      <c r="AF26" s="533"/>
    </row>
    <row r="27" spans="1:32" outlineLevel="1" x14ac:dyDescent="0.25"/>
    <row r="28" spans="1:32" outlineLevel="1" x14ac:dyDescent="0.25">
      <c r="F28" s="349" t="s">
        <v>2441</v>
      </c>
      <c r="J28" s="346"/>
      <c r="K28" s="2206">
        <v>350000</v>
      </c>
      <c r="L28" s="349" t="s">
        <v>136</v>
      </c>
      <c r="S28" s="372" t="s">
        <v>243</v>
      </c>
      <c r="T28" s="349"/>
      <c r="U28" s="349"/>
      <c r="V28" s="75" t="s">
        <v>29</v>
      </c>
      <c r="W28" s="349"/>
      <c r="X28" s="349"/>
      <c r="Y28" s="349"/>
      <c r="Z28" s="349"/>
      <c r="AA28" s="349"/>
      <c r="AB28" s="349"/>
      <c r="AC28" s="349"/>
      <c r="AD28" s="349"/>
      <c r="AE28" s="349"/>
      <c r="AF28" s="349"/>
    </row>
    <row r="29" spans="1:32" outlineLevel="1" x14ac:dyDescent="0.25">
      <c r="F29" s="349" t="s">
        <v>2442</v>
      </c>
      <c r="J29" s="346"/>
      <c r="K29" s="2205">
        <v>0.32</v>
      </c>
      <c r="L29" s="349" t="s">
        <v>184</v>
      </c>
      <c r="S29" s="349"/>
      <c r="T29" s="349"/>
      <c r="U29" s="349"/>
      <c r="V29" s="3067"/>
      <c r="W29" s="3068"/>
      <c r="X29" s="3068"/>
      <c r="Y29" s="3068"/>
      <c r="Z29" s="3068"/>
      <c r="AA29" s="3068"/>
      <c r="AB29" s="3068"/>
      <c r="AC29" s="3068"/>
      <c r="AD29" s="3068"/>
      <c r="AE29" s="3068"/>
      <c r="AF29" s="3069"/>
    </row>
    <row r="30" spans="1:32" outlineLevel="1" x14ac:dyDescent="0.25">
      <c r="F30" s="349" t="s">
        <v>2448</v>
      </c>
      <c r="K30" s="2205">
        <v>0.4</v>
      </c>
      <c r="L30" s="349" t="s">
        <v>184</v>
      </c>
      <c r="S30" s="658"/>
      <c r="T30" s="349" t="s">
        <v>136</v>
      </c>
      <c r="U30" s="349"/>
      <c r="V30" s="3070"/>
      <c r="W30" s="3071"/>
      <c r="X30" s="3071"/>
      <c r="Y30" s="3071"/>
      <c r="Z30" s="3071"/>
      <c r="AA30" s="3071"/>
      <c r="AB30" s="3071"/>
      <c r="AC30" s="3071"/>
      <c r="AD30" s="3071"/>
      <c r="AE30" s="3071"/>
      <c r="AF30" s="3072"/>
    </row>
    <row r="31" spans="1:32" outlineLevel="1" x14ac:dyDescent="0.25">
      <c r="F31" s="349" t="s">
        <v>2443</v>
      </c>
      <c r="K31" s="2205">
        <v>0.16</v>
      </c>
      <c r="L31" s="349" t="s">
        <v>184</v>
      </c>
      <c r="S31" s="395"/>
      <c r="T31" s="349" t="s">
        <v>183</v>
      </c>
      <c r="U31" s="349"/>
      <c r="V31" s="3070"/>
      <c r="W31" s="3071"/>
      <c r="X31" s="3071"/>
      <c r="Y31" s="3071"/>
      <c r="Z31" s="3071"/>
      <c r="AA31" s="3071"/>
      <c r="AB31" s="3071"/>
      <c r="AC31" s="3071"/>
      <c r="AD31" s="3071"/>
      <c r="AE31" s="3071"/>
      <c r="AF31" s="3072"/>
    </row>
    <row r="32" spans="1:32" outlineLevel="1" x14ac:dyDescent="0.25">
      <c r="F32" s="349" t="s">
        <v>2444</v>
      </c>
      <c r="K32" s="2206">
        <v>10</v>
      </c>
      <c r="L32" s="349" t="s">
        <v>136</v>
      </c>
      <c r="S32" s="349"/>
      <c r="T32" s="349"/>
      <c r="U32" s="349"/>
      <c r="V32" s="3073"/>
      <c r="W32" s="3074"/>
      <c r="X32" s="3074"/>
      <c r="Y32" s="3074"/>
      <c r="Z32" s="3074"/>
      <c r="AA32" s="3074"/>
      <c r="AB32" s="3074"/>
      <c r="AC32" s="3074"/>
      <c r="AD32" s="3074"/>
      <c r="AE32" s="3074"/>
      <c r="AF32" s="3075"/>
    </row>
    <row r="33" spans="1:32" outlineLevel="1" x14ac:dyDescent="0.25">
      <c r="F33" s="349" t="s">
        <v>2445</v>
      </c>
      <c r="K33" s="2206">
        <v>4</v>
      </c>
      <c r="L33" s="349" t="s">
        <v>136</v>
      </c>
      <c r="S33" s="349"/>
      <c r="T33" s="349"/>
      <c r="U33" s="349"/>
      <c r="V33" s="2178"/>
      <c r="W33" s="2178"/>
      <c r="X33" s="2178"/>
      <c r="Y33" s="2178"/>
      <c r="Z33" s="2178"/>
      <c r="AA33" s="2178"/>
      <c r="AB33" s="2178"/>
      <c r="AC33" s="2178"/>
      <c r="AD33" s="2178"/>
      <c r="AE33" s="2178"/>
      <c r="AF33" s="2178"/>
    </row>
    <row r="35" spans="1:32" s="433" customFormat="1" ht="12.75" x14ac:dyDescent="0.2">
      <c r="A35" s="852" t="s">
        <v>1583</v>
      </c>
      <c r="B35" s="126"/>
      <c r="C35" s="127"/>
      <c r="D35" s="128"/>
      <c r="E35" s="129" t="s">
        <v>2</v>
      </c>
      <c r="F35" s="130"/>
      <c r="G35" s="121">
        <f>G26+1</f>
        <v>2020</v>
      </c>
      <c r="H35" s="131"/>
      <c r="V35" s="597"/>
      <c r="W35" s="533"/>
      <c r="X35" s="533"/>
      <c r="Y35" s="533"/>
      <c r="Z35" s="533"/>
      <c r="AA35" s="533"/>
      <c r="AB35" s="533"/>
      <c r="AC35" s="533"/>
      <c r="AD35" s="533"/>
      <c r="AE35" s="533"/>
      <c r="AF35" s="533"/>
    </row>
    <row r="36" spans="1:32" outlineLevel="1" x14ac:dyDescent="0.25"/>
    <row r="37" spans="1:32" outlineLevel="1" x14ac:dyDescent="0.25">
      <c r="F37" s="349" t="s">
        <v>2441</v>
      </c>
      <c r="J37" s="346"/>
      <c r="K37" s="2206">
        <v>350000</v>
      </c>
      <c r="L37" s="349" t="s">
        <v>136</v>
      </c>
      <c r="S37" s="372" t="s">
        <v>243</v>
      </c>
      <c r="T37" s="349"/>
      <c r="U37" s="349"/>
      <c r="V37" s="75" t="s">
        <v>29</v>
      </c>
      <c r="W37" s="349"/>
      <c r="X37" s="349"/>
      <c r="Y37" s="349"/>
      <c r="Z37" s="349"/>
      <c r="AA37" s="349"/>
      <c r="AB37" s="349"/>
      <c r="AC37" s="349"/>
      <c r="AD37" s="349"/>
      <c r="AE37" s="349"/>
      <c r="AF37" s="349"/>
    </row>
    <row r="38" spans="1:32" outlineLevel="1" x14ac:dyDescent="0.25">
      <c r="F38" s="349" t="s">
        <v>2442</v>
      </c>
      <c r="J38" s="346"/>
      <c r="K38" s="2205">
        <v>0.32</v>
      </c>
      <c r="L38" s="349" t="s">
        <v>184</v>
      </c>
      <c r="S38" s="349"/>
      <c r="T38" s="349"/>
      <c r="U38" s="349"/>
      <c r="V38" s="3067"/>
      <c r="W38" s="3068"/>
      <c r="X38" s="3068"/>
      <c r="Y38" s="3068"/>
      <c r="Z38" s="3068"/>
      <c r="AA38" s="3068"/>
      <c r="AB38" s="3068"/>
      <c r="AC38" s="3068"/>
      <c r="AD38" s="3068"/>
      <c r="AE38" s="3068"/>
      <c r="AF38" s="3069"/>
    </row>
    <row r="39" spans="1:32" outlineLevel="1" x14ac:dyDescent="0.25">
      <c r="F39" s="349" t="s">
        <v>2448</v>
      </c>
      <c r="K39" s="2205">
        <v>0.4</v>
      </c>
      <c r="L39" s="349" t="s">
        <v>184</v>
      </c>
      <c r="S39" s="658"/>
      <c r="T39" s="349" t="s">
        <v>136</v>
      </c>
      <c r="U39" s="349"/>
      <c r="V39" s="3070"/>
      <c r="W39" s="3071"/>
      <c r="X39" s="3071"/>
      <c r="Y39" s="3071"/>
      <c r="Z39" s="3071"/>
      <c r="AA39" s="3071"/>
      <c r="AB39" s="3071"/>
      <c r="AC39" s="3071"/>
      <c r="AD39" s="3071"/>
      <c r="AE39" s="3071"/>
      <c r="AF39" s="3072"/>
    </row>
    <row r="40" spans="1:32" outlineLevel="1" x14ac:dyDescent="0.25">
      <c r="F40" s="349" t="s">
        <v>2443</v>
      </c>
      <c r="K40" s="2205">
        <v>0.16</v>
      </c>
      <c r="L40" s="349" t="s">
        <v>184</v>
      </c>
      <c r="S40" s="395"/>
      <c r="T40" s="349" t="s">
        <v>183</v>
      </c>
      <c r="U40" s="349"/>
      <c r="V40" s="3070"/>
      <c r="W40" s="3071"/>
      <c r="X40" s="3071"/>
      <c r="Y40" s="3071"/>
      <c r="Z40" s="3071"/>
      <c r="AA40" s="3071"/>
      <c r="AB40" s="3071"/>
      <c r="AC40" s="3071"/>
      <c r="AD40" s="3071"/>
      <c r="AE40" s="3071"/>
      <c r="AF40" s="3072"/>
    </row>
    <row r="41" spans="1:32" outlineLevel="1" x14ac:dyDescent="0.25">
      <c r="F41" s="349" t="s">
        <v>2444</v>
      </c>
      <c r="K41" s="2206">
        <v>10</v>
      </c>
      <c r="L41" s="349" t="s">
        <v>136</v>
      </c>
      <c r="S41" s="349"/>
      <c r="T41" s="349"/>
      <c r="U41" s="349"/>
      <c r="V41" s="3073"/>
      <c r="W41" s="3074"/>
      <c r="X41" s="3074"/>
      <c r="Y41" s="3074"/>
      <c r="Z41" s="3074"/>
      <c r="AA41" s="3074"/>
      <c r="AB41" s="3074"/>
      <c r="AC41" s="3074"/>
      <c r="AD41" s="3074"/>
      <c r="AE41" s="3074"/>
      <c r="AF41" s="3075"/>
    </row>
    <row r="42" spans="1:32" outlineLevel="1" x14ac:dyDescent="0.25">
      <c r="F42" s="349" t="s">
        <v>2445</v>
      </c>
      <c r="K42" s="2206">
        <v>4</v>
      </c>
      <c r="L42" s="349" t="s">
        <v>136</v>
      </c>
      <c r="S42" s="349"/>
      <c r="T42" s="349"/>
      <c r="U42" s="349"/>
      <c r="V42" s="2178"/>
      <c r="W42" s="2178"/>
      <c r="X42" s="2178"/>
      <c r="Y42" s="2178"/>
      <c r="Z42" s="2178"/>
      <c r="AA42" s="2178"/>
      <c r="AB42" s="2178"/>
      <c r="AC42" s="2178"/>
      <c r="AD42" s="2178"/>
      <c r="AE42" s="2178"/>
      <c r="AF42" s="2178"/>
    </row>
    <row r="44" spans="1:32" s="433" customFormat="1" ht="12.75" x14ac:dyDescent="0.2">
      <c r="A44" s="852" t="s">
        <v>1583</v>
      </c>
      <c r="B44" s="126"/>
      <c r="C44" s="127"/>
      <c r="D44" s="128"/>
      <c r="E44" s="129" t="s">
        <v>2</v>
      </c>
      <c r="F44" s="130"/>
      <c r="G44" s="121">
        <f>G35+1</f>
        <v>2021</v>
      </c>
      <c r="H44" s="131"/>
      <c r="V44" s="597"/>
      <c r="W44" s="533"/>
      <c r="X44" s="533"/>
      <c r="Y44" s="533"/>
      <c r="Z44" s="533"/>
      <c r="AA44" s="533"/>
      <c r="AB44" s="533"/>
      <c r="AC44" s="533"/>
      <c r="AD44" s="533"/>
      <c r="AE44" s="533"/>
      <c r="AF44" s="533"/>
    </row>
    <row r="45" spans="1:32" s="2336" customFormat="1" outlineLevel="1" x14ac:dyDescent="0.25">
      <c r="B45" s="61"/>
      <c r="C45" s="77"/>
      <c r="D45" s="78"/>
      <c r="E45" s="135"/>
    </row>
    <row r="46" spans="1:32" s="2336" customFormat="1" outlineLevel="1" x14ac:dyDescent="0.25">
      <c r="B46" s="61"/>
      <c r="C46" s="77"/>
      <c r="D46" s="78"/>
      <c r="E46" s="135"/>
      <c r="F46" s="349" t="s">
        <v>2441</v>
      </c>
      <c r="J46" s="346"/>
      <c r="K46" s="2206">
        <v>350000</v>
      </c>
      <c r="L46" s="349" t="s">
        <v>136</v>
      </c>
      <c r="S46" s="372" t="s">
        <v>243</v>
      </c>
      <c r="T46" s="349"/>
      <c r="U46" s="349"/>
      <c r="V46" s="75" t="s">
        <v>29</v>
      </c>
      <c r="W46" s="349"/>
      <c r="X46" s="349"/>
      <c r="Y46" s="349"/>
      <c r="Z46" s="349"/>
      <c r="AA46" s="349"/>
      <c r="AB46" s="349"/>
      <c r="AC46" s="349"/>
      <c r="AD46" s="349"/>
      <c r="AE46" s="349"/>
      <c r="AF46" s="349"/>
    </row>
    <row r="47" spans="1:32" s="2336" customFormat="1" outlineLevel="1" x14ac:dyDescent="0.25">
      <c r="B47" s="61"/>
      <c r="C47" s="77"/>
      <c r="D47" s="78"/>
      <c r="E47" s="135"/>
      <c r="F47" s="349" t="s">
        <v>2442</v>
      </c>
      <c r="J47" s="346"/>
      <c r="K47" s="2419">
        <v>0.4</v>
      </c>
      <c r="L47" s="349" t="s">
        <v>184</v>
      </c>
      <c r="S47" s="349"/>
      <c r="T47" s="349"/>
      <c r="U47" s="349"/>
      <c r="V47" s="3067" t="s">
        <v>2582</v>
      </c>
      <c r="W47" s="3068"/>
      <c r="X47" s="3068"/>
      <c r="Y47" s="3068"/>
      <c r="Z47" s="3068"/>
      <c r="AA47" s="3068"/>
      <c r="AB47" s="3068"/>
      <c r="AC47" s="3068"/>
      <c r="AD47" s="3068"/>
      <c r="AE47" s="3068"/>
      <c r="AF47" s="3069"/>
    </row>
    <row r="48" spans="1:32" s="2336" customFormat="1" outlineLevel="1" x14ac:dyDescent="0.25">
      <c r="B48" s="61"/>
      <c r="C48" s="77"/>
      <c r="D48" s="78"/>
      <c r="E48" s="135"/>
      <c r="F48" s="349" t="s">
        <v>2448</v>
      </c>
      <c r="K48" s="2419">
        <v>0.5</v>
      </c>
      <c r="L48" s="349" t="s">
        <v>184</v>
      </c>
      <c r="S48" s="658"/>
      <c r="T48" s="349" t="s">
        <v>136</v>
      </c>
      <c r="U48" s="349"/>
      <c r="V48" s="3070"/>
      <c r="W48" s="3071"/>
      <c r="X48" s="3071"/>
      <c r="Y48" s="3071"/>
      <c r="Z48" s="3071"/>
      <c r="AA48" s="3071"/>
      <c r="AB48" s="3071"/>
      <c r="AC48" s="3071"/>
      <c r="AD48" s="3071"/>
      <c r="AE48" s="3071"/>
      <c r="AF48" s="3072"/>
    </row>
    <row r="49" spans="1:32" s="2336" customFormat="1" outlineLevel="1" x14ac:dyDescent="0.25">
      <c r="B49" s="61"/>
      <c r="C49" s="77"/>
      <c r="D49" s="78"/>
      <c r="E49" s="135"/>
      <c r="F49" s="349" t="s">
        <v>2443</v>
      </c>
      <c r="K49" s="2205">
        <v>0.16</v>
      </c>
      <c r="L49" s="349" t="s">
        <v>184</v>
      </c>
      <c r="S49" s="395"/>
      <c r="T49" s="349" t="s">
        <v>183</v>
      </c>
      <c r="U49" s="349"/>
      <c r="V49" s="3070"/>
      <c r="W49" s="3071"/>
      <c r="X49" s="3071"/>
      <c r="Y49" s="3071"/>
      <c r="Z49" s="3071"/>
      <c r="AA49" s="3071"/>
      <c r="AB49" s="3071"/>
      <c r="AC49" s="3071"/>
      <c r="AD49" s="3071"/>
      <c r="AE49" s="3071"/>
      <c r="AF49" s="3072"/>
    </row>
    <row r="50" spans="1:32" s="2336" customFormat="1" outlineLevel="1" x14ac:dyDescent="0.25">
      <c r="B50" s="61"/>
      <c r="C50" s="77"/>
      <c r="D50" s="78"/>
      <c r="E50" s="135"/>
      <c r="F50" s="349" t="s">
        <v>2444</v>
      </c>
      <c r="K50" s="2206">
        <v>10</v>
      </c>
      <c r="L50" s="349" t="s">
        <v>136</v>
      </c>
      <c r="S50" s="349"/>
      <c r="T50" s="349"/>
      <c r="U50" s="349"/>
      <c r="V50" s="3073"/>
      <c r="W50" s="3074"/>
      <c r="X50" s="3074"/>
      <c r="Y50" s="3074"/>
      <c r="Z50" s="3074"/>
      <c r="AA50" s="3074"/>
      <c r="AB50" s="3074"/>
      <c r="AC50" s="3074"/>
      <c r="AD50" s="3074"/>
      <c r="AE50" s="3074"/>
      <c r="AF50" s="3075"/>
    </row>
    <row r="51" spans="1:32" s="2336" customFormat="1" outlineLevel="1" x14ac:dyDescent="0.25">
      <c r="B51" s="61"/>
      <c r="C51" s="77"/>
      <c r="D51" s="78"/>
      <c r="E51" s="135"/>
      <c r="F51" s="349" t="s">
        <v>2445</v>
      </c>
      <c r="K51" s="2206">
        <v>4</v>
      </c>
      <c r="L51" s="349" t="s">
        <v>136</v>
      </c>
      <c r="S51" s="349"/>
      <c r="T51" s="349"/>
      <c r="U51" s="349"/>
      <c r="V51" s="2335"/>
      <c r="W51" s="2335"/>
      <c r="X51" s="2335"/>
      <c r="Y51" s="2335"/>
      <c r="Z51" s="2335"/>
      <c r="AA51" s="2335"/>
      <c r="AB51" s="2335"/>
      <c r="AC51" s="2335"/>
      <c r="AD51" s="2335"/>
      <c r="AE51" s="2335"/>
      <c r="AF51" s="2335"/>
    </row>
    <row r="52" spans="1:32" s="2336" customFormat="1" x14ac:dyDescent="0.25">
      <c r="B52" s="61"/>
      <c r="C52" s="77"/>
      <c r="D52" s="78"/>
      <c r="E52" s="135"/>
    </row>
    <row r="53" spans="1:32" s="433" customFormat="1" ht="12.75" x14ac:dyDescent="0.2">
      <c r="A53" s="852" t="s">
        <v>1583</v>
      </c>
      <c r="B53" s="126"/>
      <c r="C53" s="127"/>
      <c r="D53" s="128"/>
      <c r="E53" s="129" t="s">
        <v>2</v>
      </c>
      <c r="F53" s="130"/>
      <c r="G53" s="121">
        <f>G44+1</f>
        <v>2022</v>
      </c>
      <c r="H53" s="131"/>
      <c r="V53" s="597"/>
      <c r="W53" s="533"/>
      <c r="X53" s="533"/>
      <c r="Y53" s="533"/>
      <c r="Z53" s="533"/>
      <c r="AA53" s="533"/>
      <c r="AB53" s="533"/>
      <c r="AC53" s="533"/>
      <c r="AD53" s="533"/>
      <c r="AE53" s="533"/>
      <c r="AF53" s="533"/>
    </row>
    <row r="54" spans="1:32" s="2412" customFormat="1" outlineLevel="1" x14ac:dyDescent="0.25">
      <c r="B54" s="61"/>
      <c r="C54" s="77"/>
      <c r="D54" s="78"/>
      <c r="E54" s="135"/>
    </row>
    <row r="55" spans="1:32" s="2412" customFormat="1" outlineLevel="1" x14ac:dyDescent="0.25">
      <c r="B55" s="61"/>
      <c r="C55" s="77"/>
      <c r="D55" s="78"/>
      <c r="E55" s="135"/>
      <c r="F55" s="349" t="s">
        <v>2441</v>
      </c>
      <c r="J55" s="346"/>
      <c r="K55" s="2206">
        <v>350000</v>
      </c>
      <c r="L55" s="349" t="s">
        <v>136</v>
      </c>
      <c r="S55" s="372" t="s">
        <v>243</v>
      </c>
      <c r="T55" s="349"/>
      <c r="U55" s="349"/>
      <c r="V55" s="75" t="s">
        <v>29</v>
      </c>
      <c r="W55" s="349"/>
      <c r="X55" s="349"/>
      <c r="Y55" s="349"/>
      <c r="Z55" s="349"/>
      <c r="AA55" s="349"/>
      <c r="AB55" s="349"/>
      <c r="AC55" s="349"/>
      <c r="AD55" s="349"/>
      <c r="AE55" s="349"/>
      <c r="AF55" s="349"/>
    </row>
    <row r="56" spans="1:32" s="2412" customFormat="1" outlineLevel="1" x14ac:dyDescent="0.25">
      <c r="B56" s="61"/>
      <c r="C56" s="77"/>
      <c r="D56" s="78"/>
      <c r="E56" s="135"/>
      <c r="F56" s="349" t="s">
        <v>2442</v>
      </c>
      <c r="J56" s="346"/>
      <c r="K56" s="2205">
        <v>0.32</v>
      </c>
      <c r="L56" s="349" t="s">
        <v>184</v>
      </c>
      <c r="S56" s="349"/>
      <c r="T56" s="349"/>
      <c r="U56" s="349"/>
      <c r="V56" s="3067"/>
      <c r="W56" s="3068"/>
      <c r="X56" s="3068"/>
      <c r="Y56" s="3068"/>
      <c r="Z56" s="3068"/>
      <c r="AA56" s="3068"/>
      <c r="AB56" s="3068"/>
      <c r="AC56" s="3068"/>
      <c r="AD56" s="3068"/>
      <c r="AE56" s="3068"/>
      <c r="AF56" s="3069"/>
    </row>
    <row r="57" spans="1:32" s="2412" customFormat="1" outlineLevel="1" x14ac:dyDescent="0.25">
      <c r="B57" s="61"/>
      <c r="C57" s="77"/>
      <c r="D57" s="78"/>
      <c r="E57" s="135"/>
      <c r="F57" s="349" t="s">
        <v>2448</v>
      </c>
      <c r="K57" s="2205">
        <v>0.4</v>
      </c>
      <c r="L57" s="349" t="s">
        <v>184</v>
      </c>
      <c r="S57" s="658"/>
      <c r="T57" s="349" t="s">
        <v>136</v>
      </c>
      <c r="U57" s="349"/>
      <c r="V57" s="3070"/>
      <c r="W57" s="3071"/>
      <c r="X57" s="3071"/>
      <c r="Y57" s="3071"/>
      <c r="Z57" s="3071"/>
      <c r="AA57" s="3071"/>
      <c r="AB57" s="3071"/>
      <c r="AC57" s="3071"/>
      <c r="AD57" s="3071"/>
      <c r="AE57" s="3071"/>
      <c r="AF57" s="3072"/>
    </row>
    <row r="58" spans="1:32" s="2412" customFormat="1" outlineLevel="1" x14ac:dyDescent="0.25">
      <c r="B58" s="61"/>
      <c r="C58" s="77"/>
      <c r="D58" s="78"/>
      <c r="E58" s="135"/>
      <c r="F58" s="349" t="s">
        <v>2443</v>
      </c>
      <c r="K58" s="2205">
        <v>0.16</v>
      </c>
      <c r="L58" s="349" t="s">
        <v>184</v>
      </c>
      <c r="S58" s="395"/>
      <c r="T58" s="349" t="s">
        <v>183</v>
      </c>
      <c r="U58" s="349"/>
      <c r="V58" s="3070"/>
      <c r="W58" s="3071"/>
      <c r="X58" s="3071"/>
      <c r="Y58" s="3071"/>
      <c r="Z58" s="3071"/>
      <c r="AA58" s="3071"/>
      <c r="AB58" s="3071"/>
      <c r="AC58" s="3071"/>
      <c r="AD58" s="3071"/>
      <c r="AE58" s="3071"/>
      <c r="AF58" s="3072"/>
    </row>
    <row r="59" spans="1:32" s="2412" customFormat="1" outlineLevel="1" x14ac:dyDescent="0.25">
      <c r="B59" s="61"/>
      <c r="C59" s="77"/>
      <c r="D59" s="78"/>
      <c r="E59" s="135"/>
      <c r="F59" s="349" t="s">
        <v>2444</v>
      </c>
      <c r="K59" s="2206">
        <v>10</v>
      </c>
      <c r="L59" s="349" t="s">
        <v>136</v>
      </c>
      <c r="S59" s="349"/>
      <c r="T59" s="349"/>
      <c r="U59" s="349"/>
      <c r="V59" s="3073"/>
      <c r="W59" s="3074"/>
      <c r="X59" s="3074"/>
      <c r="Y59" s="3074"/>
      <c r="Z59" s="3074"/>
      <c r="AA59" s="3074"/>
      <c r="AB59" s="3074"/>
      <c r="AC59" s="3074"/>
      <c r="AD59" s="3074"/>
      <c r="AE59" s="3074"/>
      <c r="AF59" s="3075"/>
    </row>
    <row r="60" spans="1:32" s="2412" customFormat="1" outlineLevel="1" x14ac:dyDescent="0.25">
      <c r="B60" s="61"/>
      <c r="C60" s="77"/>
      <c r="D60" s="78"/>
      <c r="E60" s="135"/>
      <c r="F60" s="349" t="s">
        <v>2445</v>
      </c>
      <c r="K60" s="2206">
        <v>4</v>
      </c>
      <c r="L60" s="349" t="s">
        <v>136</v>
      </c>
      <c r="S60" s="349"/>
      <c r="T60" s="349"/>
      <c r="U60" s="349"/>
      <c r="V60" s="2411"/>
      <c r="W60" s="2411"/>
      <c r="X60" s="2411"/>
      <c r="Y60" s="2411"/>
      <c r="Z60" s="2411"/>
      <c r="AA60" s="2411"/>
      <c r="AB60" s="2411"/>
      <c r="AC60" s="2411"/>
      <c r="AD60" s="2411"/>
      <c r="AE60" s="2411"/>
      <c r="AF60" s="2411"/>
    </row>
    <row r="61" spans="1:32" s="2412" customFormat="1" x14ac:dyDescent="0.25">
      <c r="B61" s="61"/>
      <c r="C61" s="77"/>
      <c r="D61" s="78"/>
      <c r="E61" s="135"/>
    </row>
    <row r="62" spans="1:32" s="433" customFormat="1" ht="12.75" x14ac:dyDescent="0.2">
      <c r="A62" s="852" t="s">
        <v>1583</v>
      </c>
      <c r="B62" s="126"/>
      <c r="C62" s="127"/>
      <c r="D62" s="128"/>
      <c r="E62" s="129" t="s">
        <v>2</v>
      </c>
      <c r="F62" s="130"/>
      <c r="G62" s="121">
        <f>G53+1</f>
        <v>2023</v>
      </c>
      <c r="H62" s="131"/>
      <c r="V62" s="597"/>
      <c r="W62" s="533"/>
      <c r="X62" s="533"/>
      <c r="Y62" s="533"/>
      <c r="Z62" s="533"/>
      <c r="AA62" s="533"/>
      <c r="AB62" s="533"/>
      <c r="AC62" s="533"/>
      <c r="AD62" s="533"/>
      <c r="AE62" s="533"/>
      <c r="AF62" s="533"/>
    </row>
    <row r="63" spans="1:32" s="2508" customFormat="1" outlineLevel="1" x14ac:dyDescent="0.25">
      <c r="B63" s="61"/>
      <c r="C63" s="77"/>
      <c r="D63" s="78"/>
      <c r="E63" s="135"/>
    </row>
    <row r="64" spans="1:32" s="2508" customFormat="1" outlineLevel="1" x14ac:dyDescent="0.25">
      <c r="B64" s="61"/>
      <c r="C64" s="77"/>
      <c r="D64" s="78"/>
      <c r="E64" s="135"/>
      <c r="F64" s="349" t="s">
        <v>2441</v>
      </c>
      <c r="J64" s="346"/>
      <c r="K64" s="2206">
        <v>350000</v>
      </c>
      <c r="L64" s="349" t="s">
        <v>136</v>
      </c>
      <c r="S64" s="372" t="s">
        <v>243</v>
      </c>
      <c r="T64" s="349"/>
      <c r="U64" s="349"/>
      <c r="V64" s="75" t="s">
        <v>29</v>
      </c>
      <c r="W64" s="349"/>
      <c r="X64" s="349"/>
      <c r="Y64" s="349"/>
      <c r="Z64" s="349"/>
      <c r="AA64" s="349"/>
      <c r="AB64" s="349"/>
      <c r="AC64" s="349"/>
      <c r="AD64" s="349"/>
      <c r="AE64" s="349"/>
      <c r="AF64" s="349"/>
    </row>
    <row r="65" spans="1:32" s="2508" customFormat="1" outlineLevel="1" x14ac:dyDescent="0.25">
      <c r="B65" s="61"/>
      <c r="C65" s="77"/>
      <c r="D65" s="78"/>
      <c r="E65" s="135"/>
      <c r="F65" s="349" t="s">
        <v>2442</v>
      </c>
      <c r="J65" s="346"/>
      <c r="K65" s="2205">
        <v>0.32</v>
      </c>
      <c r="L65" s="349" t="s">
        <v>184</v>
      </c>
      <c r="S65" s="349"/>
      <c r="T65" s="349"/>
      <c r="U65" s="349"/>
      <c r="V65" s="3067"/>
      <c r="W65" s="3068"/>
      <c r="X65" s="3068"/>
      <c r="Y65" s="3068"/>
      <c r="Z65" s="3068"/>
      <c r="AA65" s="3068"/>
      <c r="AB65" s="3068"/>
      <c r="AC65" s="3068"/>
      <c r="AD65" s="3068"/>
      <c r="AE65" s="3068"/>
      <c r="AF65" s="3069"/>
    </row>
    <row r="66" spans="1:32" s="2508" customFormat="1" outlineLevel="1" x14ac:dyDescent="0.25">
      <c r="B66" s="61"/>
      <c r="C66" s="77"/>
      <c r="D66" s="78"/>
      <c r="E66" s="135"/>
      <c r="F66" s="349" t="s">
        <v>2448</v>
      </c>
      <c r="K66" s="2205">
        <v>0.4</v>
      </c>
      <c r="L66" s="349" t="s">
        <v>184</v>
      </c>
      <c r="S66" s="658"/>
      <c r="T66" s="349" t="s">
        <v>136</v>
      </c>
      <c r="U66" s="349"/>
      <c r="V66" s="3070"/>
      <c r="W66" s="3071"/>
      <c r="X66" s="3071"/>
      <c r="Y66" s="3071"/>
      <c r="Z66" s="3071"/>
      <c r="AA66" s="3071"/>
      <c r="AB66" s="3071"/>
      <c r="AC66" s="3071"/>
      <c r="AD66" s="3071"/>
      <c r="AE66" s="3071"/>
      <c r="AF66" s="3072"/>
    </row>
    <row r="67" spans="1:32" s="2508" customFormat="1" outlineLevel="1" x14ac:dyDescent="0.25">
      <c r="B67" s="61"/>
      <c r="C67" s="77"/>
      <c r="D67" s="78"/>
      <c r="E67" s="135"/>
      <c r="F67" s="349" t="s">
        <v>2443</v>
      </c>
      <c r="K67" s="2205">
        <v>0.16</v>
      </c>
      <c r="L67" s="349" t="s">
        <v>184</v>
      </c>
      <c r="S67" s="395"/>
      <c r="T67" s="349" t="s">
        <v>183</v>
      </c>
      <c r="U67" s="349"/>
      <c r="V67" s="3070"/>
      <c r="W67" s="3071"/>
      <c r="X67" s="3071"/>
      <c r="Y67" s="3071"/>
      <c r="Z67" s="3071"/>
      <c r="AA67" s="3071"/>
      <c r="AB67" s="3071"/>
      <c r="AC67" s="3071"/>
      <c r="AD67" s="3071"/>
      <c r="AE67" s="3071"/>
      <c r="AF67" s="3072"/>
    </row>
    <row r="68" spans="1:32" s="2508" customFormat="1" outlineLevel="1" x14ac:dyDescent="0.25">
      <c r="B68" s="61"/>
      <c r="C68" s="77"/>
      <c r="D68" s="78"/>
      <c r="E68" s="135"/>
      <c r="F68" s="349" t="s">
        <v>2444</v>
      </c>
      <c r="K68" s="2206">
        <v>10</v>
      </c>
      <c r="L68" s="349" t="s">
        <v>136</v>
      </c>
      <c r="S68" s="349"/>
      <c r="T68" s="349"/>
      <c r="U68" s="349"/>
      <c r="V68" s="3073"/>
      <c r="W68" s="3074"/>
      <c r="X68" s="3074"/>
      <c r="Y68" s="3074"/>
      <c r="Z68" s="3074"/>
      <c r="AA68" s="3074"/>
      <c r="AB68" s="3074"/>
      <c r="AC68" s="3074"/>
      <c r="AD68" s="3074"/>
      <c r="AE68" s="3074"/>
      <c r="AF68" s="3075"/>
    </row>
    <row r="69" spans="1:32" s="2508" customFormat="1" outlineLevel="1" x14ac:dyDescent="0.25">
      <c r="B69" s="61"/>
      <c r="C69" s="77"/>
      <c r="D69" s="78"/>
      <c r="E69" s="135"/>
      <c r="F69" s="349" t="s">
        <v>2445</v>
      </c>
      <c r="K69" s="2206">
        <v>4</v>
      </c>
      <c r="L69" s="349" t="s">
        <v>136</v>
      </c>
      <c r="S69" s="349"/>
      <c r="T69" s="349"/>
      <c r="U69" s="349"/>
      <c r="V69" s="2501"/>
      <c r="W69" s="2501"/>
      <c r="X69" s="2501"/>
      <c r="Y69" s="2501"/>
      <c r="Z69" s="2501"/>
      <c r="AA69" s="2501"/>
      <c r="AB69" s="2501"/>
      <c r="AC69" s="2501"/>
      <c r="AD69" s="2501"/>
      <c r="AE69" s="2501"/>
      <c r="AF69" s="2501"/>
    </row>
    <row r="70" spans="1:32" s="2508" customFormat="1" x14ac:dyDescent="0.25">
      <c r="B70" s="61"/>
      <c r="C70" s="77"/>
      <c r="D70" s="78"/>
      <c r="E70" s="135"/>
    </row>
    <row r="71" spans="1:32" s="433" customFormat="1" ht="12.75" x14ac:dyDescent="0.2">
      <c r="A71" s="852" t="s">
        <v>1583</v>
      </c>
      <c r="B71" s="126"/>
      <c r="C71" s="127"/>
      <c r="D71" s="128"/>
      <c r="E71" s="129" t="s">
        <v>2</v>
      </c>
      <c r="F71" s="130"/>
      <c r="G71" s="121">
        <f>G62+1</f>
        <v>2024</v>
      </c>
      <c r="H71" s="131"/>
      <c r="V71" s="597"/>
      <c r="W71" s="533"/>
      <c r="X71" s="533"/>
      <c r="Y71" s="533"/>
      <c r="Z71" s="533"/>
      <c r="AA71" s="533"/>
      <c r="AB71" s="533"/>
      <c r="AC71" s="533"/>
      <c r="AD71" s="533"/>
      <c r="AE71" s="533"/>
      <c r="AF71" s="533"/>
    </row>
    <row r="72" spans="1:32" s="2607" customFormat="1" outlineLevel="1" x14ac:dyDescent="0.25">
      <c r="B72" s="61"/>
      <c r="C72" s="77"/>
      <c r="D72" s="78"/>
      <c r="E72" s="135"/>
    </row>
    <row r="73" spans="1:32" s="2607" customFormat="1" outlineLevel="1" x14ac:dyDescent="0.25">
      <c r="B73" s="61"/>
      <c r="C73" s="77"/>
      <c r="D73" s="78"/>
      <c r="E73" s="135"/>
      <c r="F73" s="349" t="s">
        <v>2441</v>
      </c>
      <c r="J73" s="346"/>
      <c r="K73" s="2206">
        <v>350000</v>
      </c>
      <c r="L73" s="349" t="s">
        <v>136</v>
      </c>
      <c r="S73" s="372" t="s">
        <v>243</v>
      </c>
      <c r="T73" s="349"/>
      <c r="U73" s="349"/>
      <c r="V73" s="75" t="s">
        <v>29</v>
      </c>
      <c r="W73" s="349"/>
      <c r="X73" s="349"/>
      <c r="Y73" s="349"/>
      <c r="Z73" s="349"/>
      <c r="AA73" s="349"/>
      <c r="AB73" s="349"/>
      <c r="AC73" s="349"/>
      <c r="AD73" s="349"/>
      <c r="AE73" s="349"/>
      <c r="AF73" s="349"/>
    </row>
    <row r="74" spans="1:32" s="2607" customFormat="1" outlineLevel="1" x14ac:dyDescent="0.25">
      <c r="B74" s="61"/>
      <c r="C74" s="77"/>
      <c r="D74" s="78"/>
      <c r="E74" s="135"/>
      <c r="F74" s="349" t="s">
        <v>2442</v>
      </c>
      <c r="J74" s="346"/>
      <c r="K74" s="2205">
        <v>0.32</v>
      </c>
      <c r="L74" s="349" t="s">
        <v>184</v>
      </c>
      <c r="S74" s="349"/>
      <c r="T74" s="349"/>
      <c r="U74" s="349"/>
      <c r="V74" s="3067"/>
      <c r="W74" s="3068"/>
      <c r="X74" s="3068"/>
      <c r="Y74" s="3068"/>
      <c r="Z74" s="3068"/>
      <c r="AA74" s="3068"/>
      <c r="AB74" s="3068"/>
      <c r="AC74" s="3068"/>
      <c r="AD74" s="3068"/>
      <c r="AE74" s="3068"/>
      <c r="AF74" s="3069"/>
    </row>
    <row r="75" spans="1:32" s="2607" customFormat="1" outlineLevel="1" x14ac:dyDescent="0.25">
      <c r="B75" s="61"/>
      <c r="C75" s="77"/>
      <c r="D75" s="78"/>
      <c r="E75" s="135"/>
      <c r="F75" s="349" t="s">
        <v>2448</v>
      </c>
      <c r="K75" s="2205">
        <v>0.4</v>
      </c>
      <c r="L75" s="349" t="s">
        <v>184</v>
      </c>
      <c r="S75" s="658"/>
      <c r="T75" s="349" t="s">
        <v>136</v>
      </c>
      <c r="U75" s="349"/>
      <c r="V75" s="3070"/>
      <c r="W75" s="3071"/>
      <c r="X75" s="3071"/>
      <c r="Y75" s="3071"/>
      <c r="Z75" s="3071"/>
      <c r="AA75" s="3071"/>
      <c r="AB75" s="3071"/>
      <c r="AC75" s="3071"/>
      <c r="AD75" s="3071"/>
      <c r="AE75" s="3071"/>
      <c r="AF75" s="3072"/>
    </row>
    <row r="76" spans="1:32" s="2607" customFormat="1" outlineLevel="1" x14ac:dyDescent="0.25">
      <c r="B76" s="61"/>
      <c r="C76" s="77"/>
      <c r="D76" s="78"/>
      <c r="E76" s="135"/>
      <c r="F76" s="349" t="s">
        <v>2443</v>
      </c>
      <c r="K76" s="2205">
        <v>0.16</v>
      </c>
      <c r="L76" s="349" t="s">
        <v>184</v>
      </c>
      <c r="S76" s="395"/>
      <c r="T76" s="349" t="s">
        <v>183</v>
      </c>
      <c r="U76" s="349"/>
      <c r="V76" s="3070"/>
      <c r="W76" s="3071"/>
      <c r="X76" s="3071"/>
      <c r="Y76" s="3071"/>
      <c r="Z76" s="3071"/>
      <c r="AA76" s="3071"/>
      <c r="AB76" s="3071"/>
      <c r="AC76" s="3071"/>
      <c r="AD76" s="3071"/>
      <c r="AE76" s="3071"/>
      <c r="AF76" s="3072"/>
    </row>
    <row r="77" spans="1:32" s="2607" customFormat="1" outlineLevel="1" x14ac:dyDescent="0.25">
      <c r="B77" s="61"/>
      <c r="C77" s="77"/>
      <c r="D77" s="78"/>
      <c r="E77" s="135"/>
      <c r="F77" s="349" t="s">
        <v>2444</v>
      </c>
      <c r="K77" s="2206">
        <v>10</v>
      </c>
      <c r="L77" s="349" t="s">
        <v>136</v>
      </c>
      <c r="S77" s="349"/>
      <c r="T77" s="349"/>
      <c r="U77" s="349"/>
      <c r="V77" s="3073"/>
      <c r="W77" s="3074"/>
      <c r="X77" s="3074"/>
      <c r="Y77" s="3074"/>
      <c r="Z77" s="3074"/>
      <c r="AA77" s="3074"/>
      <c r="AB77" s="3074"/>
      <c r="AC77" s="3074"/>
      <c r="AD77" s="3074"/>
      <c r="AE77" s="3074"/>
      <c r="AF77" s="3075"/>
    </row>
    <row r="78" spans="1:32" s="2607" customFormat="1" outlineLevel="1" x14ac:dyDescent="0.25">
      <c r="B78" s="61"/>
      <c r="C78" s="77"/>
      <c r="D78" s="78"/>
      <c r="E78" s="135"/>
      <c r="F78" s="349" t="s">
        <v>2445</v>
      </c>
      <c r="K78" s="2206">
        <v>4</v>
      </c>
      <c r="L78" s="349" t="s">
        <v>136</v>
      </c>
      <c r="S78" s="349"/>
      <c r="T78" s="349"/>
      <c r="U78" s="349"/>
      <c r="V78" s="2601"/>
      <c r="W78" s="2601"/>
      <c r="X78" s="2601"/>
      <c r="Y78" s="2601"/>
      <c r="Z78" s="2601"/>
      <c r="AA78" s="2601"/>
      <c r="AB78" s="2601"/>
      <c r="AC78" s="2601"/>
      <c r="AD78" s="2601"/>
      <c r="AE78" s="2601"/>
      <c r="AF78" s="2601"/>
    </row>
    <row r="79" spans="1:32" s="2607" customFormat="1" x14ac:dyDescent="0.25">
      <c r="B79" s="61"/>
      <c r="C79" s="77"/>
      <c r="D79" s="78"/>
      <c r="E79" s="135"/>
    </row>
    <row r="80" spans="1:32" s="433" customFormat="1" ht="12.75" x14ac:dyDescent="0.2">
      <c r="A80" s="852" t="s">
        <v>1583</v>
      </c>
      <c r="B80" s="126"/>
      <c r="C80" s="127"/>
      <c r="D80" s="128"/>
      <c r="E80" s="129" t="s">
        <v>2</v>
      </c>
      <c r="F80" s="130"/>
      <c r="G80" s="121">
        <f>G71+1</f>
        <v>2025</v>
      </c>
      <c r="H80" s="131"/>
      <c r="V80" s="597"/>
      <c r="W80" s="533"/>
      <c r="X80" s="533"/>
      <c r="Y80" s="533"/>
      <c r="Z80" s="533"/>
      <c r="AA80" s="533"/>
      <c r="AB80" s="533"/>
      <c r="AC80" s="533"/>
      <c r="AD80" s="533"/>
      <c r="AE80" s="533"/>
      <c r="AF80" s="533"/>
    </row>
    <row r="81" spans="1:32" s="2727" customFormat="1" outlineLevel="1" x14ac:dyDescent="0.25">
      <c r="B81" s="61"/>
      <c r="C81" s="77"/>
      <c r="D81" s="78"/>
      <c r="E81" s="135"/>
    </row>
    <row r="82" spans="1:32" s="2727" customFormat="1" outlineLevel="1" x14ac:dyDescent="0.25">
      <c r="B82" s="61"/>
      <c r="C82" s="77"/>
      <c r="D82" s="78"/>
      <c r="E82" s="135"/>
      <c r="F82" s="349" t="s">
        <v>2441</v>
      </c>
      <c r="J82" s="346"/>
      <c r="K82" s="2206">
        <v>380000</v>
      </c>
      <c r="L82" s="349" t="s">
        <v>136</v>
      </c>
      <c r="S82" s="372" t="s">
        <v>243</v>
      </c>
      <c r="T82" s="349"/>
      <c r="U82" s="349"/>
      <c r="V82" s="75" t="s">
        <v>29</v>
      </c>
      <c r="W82" s="349"/>
      <c r="X82" s="349"/>
      <c r="Y82" s="349"/>
      <c r="Z82" s="349"/>
      <c r="AA82" s="349"/>
      <c r="AB82" s="349"/>
      <c r="AC82" s="349"/>
      <c r="AD82" s="349"/>
      <c r="AE82" s="349"/>
      <c r="AF82" s="349"/>
    </row>
    <row r="83" spans="1:32" s="2727" customFormat="1" outlineLevel="1" x14ac:dyDescent="0.25">
      <c r="B83" s="61"/>
      <c r="C83" s="77"/>
      <c r="D83" s="78"/>
      <c r="E83" s="135"/>
      <c r="F83" s="349" t="s">
        <v>2442</v>
      </c>
      <c r="J83" s="346"/>
      <c r="K83" s="2205">
        <v>0.36</v>
      </c>
      <c r="L83" s="349" t="s">
        <v>184</v>
      </c>
      <c r="S83" s="349"/>
      <c r="T83" s="349"/>
      <c r="U83" s="349"/>
      <c r="V83" s="3067" t="s">
        <v>2884</v>
      </c>
      <c r="W83" s="3068"/>
      <c r="X83" s="3068"/>
      <c r="Y83" s="3068"/>
      <c r="Z83" s="3068"/>
      <c r="AA83" s="3068"/>
      <c r="AB83" s="3068"/>
      <c r="AC83" s="3068"/>
      <c r="AD83" s="3068"/>
      <c r="AE83" s="3068"/>
      <c r="AF83" s="3069"/>
    </row>
    <row r="84" spans="1:32" s="2727" customFormat="1" outlineLevel="1" x14ac:dyDescent="0.25">
      <c r="B84" s="61"/>
      <c r="C84" s="77"/>
      <c r="D84" s="78"/>
      <c r="E84" s="135"/>
      <c r="F84" s="349" t="s">
        <v>2448</v>
      </c>
      <c r="K84" s="2205">
        <v>0.5</v>
      </c>
      <c r="L84" s="349" t="s">
        <v>184</v>
      </c>
      <c r="S84" s="658"/>
      <c r="T84" s="349" t="s">
        <v>136</v>
      </c>
      <c r="U84" s="349"/>
      <c r="V84" s="3070"/>
      <c r="W84" s="3071"/>
      <c r="X84" s="3071"/>
      <c r="Y84" s="3071"/>
      <c r="Z84" s="3071"/>
      <c r="AA84" s="3071"/>
      <c r="AB84" s="3071"/>
      <c r="AC84" s="3071"/>
      <c r="AD84" s="3071"/>
      <c r="AE84" s="3071"/>
      <c r="AF84" s="3072"/>
    </row>
    <row r="85" spans="1:32" s="2727" customFormat="1" outlineLevel="1" x14ac:dyDescent="0.25">
      <c r="B85" s="61"/>
      <c r="C85" s="77"/>
      <c r="D85" s="78"/>
      <c r="E85" s="135"/>
      <c r="F85" s="349" t="s">
        <v>2443</v>
      </c>
      <c r="K85" s="2205">
        <v>0.16</v>
      </c>
      <c r="L85" s="349" t="s">
        <v>184</v>
      </c>
      <c r="S85" s="395"/>
      <c r="T85" s="349" t="s">
        <v>183</v>
      </c>
      <c r="U85" s="349"/>
      <c r="V85" s="3070"/>
      <c r="W85" s="3071"/>
      <c r="X85" s="3071"/>
      <c r="Y85" s="3071"/>
      <c r="Z85" s="3071"/>
      <c r="AA85" s="3071"/>
      <c r="AB85" s="3071"/>
      <c r="AC85" s="3071"/>
      <c r="AD85" s="3071"/>
      <c r="AE85" s="3071"/>
      <c r="AF85" s="3072"/>
    </row>
    <row r="86" spans="1:32" s="2727" customFormat="1" outlineLevel="1" x14ac:dyDescent="0.25">
      <c r="B86" s="61"/>
      <c r="C86" s="77"/>
      <c r="D86" s="78"/>
      <c r="E86" s="135"/>
      <c r="F86" s="349" t="s">
        <v>2444</v>
      </c>
      <c r="K86" s="2206">
        <v>10</v>
      </c>
      <c r="L86" s="349" t="s">
        <v>136</v>
      </c>
      <c r="S86" s="349"/>
      <c r="T86" s="349"/>
      <c r="U86" s="349"/>
      <c r="V86" s="3073"/>
      <c r="W86" s="3074"/>
      <c r="X86" s="3074"/>
      <c r="Y86" s="3074"/>
      <c r="Z86" s="3074"/>
      <c r="AA86" s="3074"/>
      <c r="AB86" s="3074"/>
      <c r="AC86" s="3074"/>
      <c r="AD86" s="3074"/>
      <c r="AE86" s="3074"/>
      <c r="AF86" s="3075"/>
    </row>
    <row r="87" spans="1:32" s="2727" customFormat="1" outlineLevel="1" x14ac:dyDescent="0.25">
      <c r="B87" s="61"/>
      <c r="C87" s="77"/>
      <c r="D87" s="78"/>
      <c r="E87" s="135"/>
      <c r="F87" s="349" t="s">
        <v>2445</v>
      </c>
      <c r="K87" s="2206">
        <v>4</v>
      </c>
      <c r="L87" s="349" t="s">
        <v>136</v>
      </c>
      <c r="S87" s="349"/>
      <c r="T87" s="349"/>
      <c r="U87" s="349"/>
      <c r="V87" s="2726"/>
      <c r="W87" s="2726"/>
      <c r="X87" s="2726"/>
      <c r="Y87" s="2726"/>
      <c r="Z87" s="2726"/>
      <c r="AA87" s="2726"/>
      <c r="AB87" s="2726"/>
      <c r="AC87" s="2726"/>
      <c r="AD87" s="2726"/>
      <c r="AE87" s="2726"/>
      <c r="AF87" s="2726"/>
    </row>
    <row r="88" spans="1:32" s="2727" customFormat="1" x14ac:dyDescent="0.25">
      <c r="B88" s="61"/>
      <c r="C88" s="77"/>
      <c r="D88" s="78"/>
      <c r="E88" s="135"/>
    </row>
    <row r="89" spans="1:32" s="433" customFormat="1" ht="12.75" x14ac:dyDescent="0.2">
      <c r="A89" s="852" t="s">
        <v>1583</v>
      </c>
      <c r="B89" s="126"/>
      <c r="C89" s="127"/>
      <c r="D89" s="128"/>
      <c r="E89" s="129" t="s">
        <v>2</v>
      </c>
      <c r="F89" s="130"/>
      <c r="G89" s="121">
        <f>G80+1</f>
        <v>2026</v>
      </c>
      <c r="H89" s="131"/>
      <c r="V89" s="597"/>
      <c r="W89" s="533"/>
      <c r="X89" s="533"/>
      <c r="Y89" s="533"/>
      <c r="Z89" s="533"/>
      <c r="AA89" s="533"/>
      <c r="AB89" s="533"/>
      <c r="AC89" s="533"/>
      <c r="AD89" s="533"/>
      <c r="AE89" s="533"/>
      <c r="AF89" s="533"/>
    </row>
    <row r="90" spans="1:32" s="2876" customFormat="1" outlineLevel="1" x14ac:dyDescent="0.25">
      <c r="B90" s="61"/>
      <c r="C90" s="77"/>
      <c r="D90" s="78"/>
      <c r="E90" s="135"/>
    </row>
    <row r="91" spans="1:32" s="2876" customFormat="1" outlineLevel="1" x14ac:dyDescent="0.25">
      <c r="B91" s="61"/>
      <c r="C91" s="77"/>
      <c r="D91" s="78"/>
      <c r="E91" s="135"/>
      <c r="F91" s="349" t="s">
        <v>2441</v>
      </c>
      <c r="J91" s="346"/>
      <c r="K91" s="2206">
        <f>ROUND(K82*P91,0)</f>
        <v>391020</v>
      </c>
      <c r="L91" s="349" t="s">
        <v>136</v>
      </c>
      <c r="N91" s="2876" t="s">
        <v>2958</v>
      </c>
      <c r="P91" s="2876">
        <v>1.0289999999999999</v>
      </c>
      <c r="S91" s="372" t="s">
        <v>243</v>
      </c>
      <c r="T91" s="349"/>
      <c r="U91" s="349"/>
      <c r="V91" s="75" t="s">
        <v>29</v>
      </c>
      <c r="W91" s="349"/>
      <c r="X91" s="349"/>
      <c r="Y91" s="349"/>
      <c r="Z91" s="349"/>
      <c r="AA91" s="349"/>
      <c r="AB91" s="349"/>
      <c r="AC91" s="349"/>
      <c r="AD91" s="349"/>
      <c r="AE91" s="349"/>
      <c r="AF91" s="349"/>
    </row>
    <row r="92" spans="1:32" s="2876" customFormat="1" outlineLevel="1" x14ac:dyDescent="0.25">
      <c r="B92" s="61"/>
      <c r="C92" s="77"/>
      <c r="D92" s="78"/>
      <c r="E92" s="135"/>
      <c r="F92" s="349" t="s">
        <v>2442</v>
      </c>
      <c r="J92" s="346"/>
      <c r="K92" s="2205">
        <v>0.36</v>
      </c>
      <c r="L92" s="349" t="s">
        <v>184</v>
      </c>
      <c r="S92" s="349"/>
      <c r="T92" s="349"/>
      <c r="U92" s="349"/>
      <c r="V92" s="3067" t="s">
        <v>2957</v>
      </c>
      <c r="W92" s="3068"/>
      <c r="X92" s="3068"/>
      <c r="Y92" s="3068"/>
      <c r="Z92" s="3068"/>
      <c r="AA92" s="3068"/>
      <c r="AB92" s="3068"/>
      <c r="AC92" s="3068"/>
      <c r="AD92" s="3068"/>
      <c r="AE92" s="3068"/>
      <c r="AF92" s="3069"/>
    </row>
    <row r="93" spans="1:32" s="2876" customFormat="1" outlineLevel="1" x14ac:dyDescent="0.25">
      <c r="B93" s="61"/>
      <c r="C93" s="77"/>
      <c r="D93" s="78"/>
      <c r="E93" s="135"/>
      <c r="F93" s="349" t="s">
        <v>2448</v>
      </c>
      <c r="K93" s="2205">
        <v>0.5</v>
      </c>
      <c r="L93" s="349" t="s">
        <v>184</v>
      </c>
      <c r="S93" s="658"/>
      <c r="T93" s="349" t="s">
        <v>136</v>
      </c>
      <c r="U93" s="349"/>
      <c r="V93" s="3070"/>
      <c r="W93" s="3071"/>
      <c r="X93" s="3071"/>
      <c r="Y93" s="3071"/>
      <c r="Z93" s="3071"/>
      <c r="AA93" s="3071"/>
      <c r="AB93" s="3071"/>
      <c r="AC93" s="3071"/>
      <c r="AD93" s="3071"/>
      <c r="AE93" s="3071"/>
      <c r="AF93" s="3072"/>
    </row>
    <row r="94" spans="1:32" s="2876" customFormat="1" outlineLevel="1" x14ac:dyDescent="0.25">
      <c r="B94" s="61"/>
      <c r="C94" s="77"/>
      <c r="D94" s="78"/>
      <c r="E94" s="135"/>
      <c r="F94" s="349" t="s">
        <v>2443</v>
      </c>
      <c r="K94" s="2205">
        <v>0.16</v>
      </c>
      <c r="L94" s="349" t="s">
        <v>184</v>
      </c>
      <c r="S94" s="395"/>
      <c r="T94" s="349" t="s">
        <v>183</v>
      </c>
      <c r="U94" s="349"/>
      <c r="V94" s="3070"/>
      <c r="W94" s="3071"/>
      <c r="X94" s="3071"/>
      <c r="Y94" s="3071"/>
      <c r="Z94" s="3071"/>
      <c r="AA94" s="3071"/>
      <c r="AB94" s="3071"/>
      <c r="AC94" s="3071"/>
      <c r="AD94" s="3071"/>
      <c r="AE94" s="3071"/>
      <c r="AF94" s="3072"/>
    </row>
    <row r="95" spans="1:32" s="2876" customFormat="1" outlineLevel="1" x14ac:dyDescent="0.25">
      <c r="B95" s="61"/>
      <c r="C95" s="77"/>
      <c r="D95" s="78"/>
      <c r="E95" s="135"/>
      <c r="F95" s="349" t="s">
        <v>2444</v>
      </c>
      <c r="K95" s="2206">
        <v>10</v>
      </c>
      <c r="L95" s="349" t="s">
        <v>136</v>
      </c>
      <c r="S95" s="349"/>
      <c r="T95" s="349"/>
      <c r="U95" s="349"/>
      <c r="V95" s="3073"/>
      <c r="W95" s="3074"/>
      <c r="X95" s="3074"/>
      <c r="Y95" s="3074"/>
      <c r="Z95" s="3074"/>
      <c r="AA95" s="3074"/>
      <c r="AB95" s="3074"/>
      <c r="AC95" s="3074"/>
      <c r="AD95" s="3074"/>
      <c r="AE95" s="3074"/>
      <c r="AF95" s="3075"/>
    </row>
    <row r="96" spans="1:32" s="2876" customFormat="1" outlineLevel="1" x14ac:dyDescent="0.25">
      <c r="B96" s="61"/>
      <c r="C96" s="77"/>
      <c r="D96" s="78"/>
      <c r="E96" s="135"/>
      <c r="F96" s="349" t="s">
        <v>2445</v>
      </c>
      <c r="K96" s="2206">
        <v>4</v>
      </c>
      <c r="L96" s="349" t="s">
        <v>136</v>
      </c>
      <c r="S96" s="349"/>
      <c r="T96" s="349"/>
      <c r="U96" s="349"/>
      <c r="V96" s="2869"/>
      <c r="W96" s="2869"/>
      <c r="X96" s="2869"/>
      <c r="Y96" s="2869"/>
      <c r="Z96" s="2869"/>
      <c r="AA96" s="2869"/>
      <c r="AB96" s="2869"/>
      <c r="AC96" s="2869"/>
      <c r="AD96" s="2869"/>
      <c r="AE96" s="2869"/>
      <c r="AF96" s="2869"/>
    </row>
    <row r="97" spans="2:5" s="2876" customFormat="1" x14ac:dyDescent="0.25">
      <c r="B97" s="61"/>
      <c r="C97" s="77"/>
      <c r="D97" s="78"/>
      <c r="E97" s="135"/>
    </row>
  </sheetData>
  <mergeCells count="11">
    <mergeCell ref="V92:AF95"/>
    <mergeCell ref="P1:Q1"/>
    <mergeCell ref="F6:Q13"/>
    <mergeCell ref="F18:Q22"/>
    <mergeCell ref="V29:AF32"/>
    <mergeCell ref="V38:AF41"/>
    <mergeCell ref="V83:AF86"/>
    <mergeCell ref="V74:AF77"/>
    <mergeCell ref="V65:AF68"/>
    <mergeCell ref="V56:AF59"/>
    <mergeCell ref="V47:AF50"/>
  </mergeCells>
  <hyperlinks>
    <hyperlink ref="P1:Q1" location="Index!A1" display="Terug naar Index" xr:uid="{00000000-0004-0000-4300-000000000000}"/>
  </hyperlinks>
  <pageMargins left="0.7" right="0.7" top="0.75" bottom="0.75" header="0.3" footer="0.3"/>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74">
    <tabColor theme="2" tint="-9.9978637043366805E-2"/>
  </sheetPr>
  <dimension ref="A1:AF214"/>
  <sheetViews>
    <sheetView showGridLines="0" topLeftCell="A152" zoomScale="85" zoomScaleNormal="85" workbookViewId="0">
      <selection activeCell="D184" sqref="D184:F186"/>
    </sheetView>
  </sheetViews>
  <sheetFormatPr defaultColWidth="9.140625" defaultRowHeight="15" outlineLevelRow="1" outlineLevelCol="1" x14ac:dyDescent="0.25"/>
  <cols>
    <col min="1" max="1" width="9.140625" style="2200" outlineLevel="1"/>
    <col min="2" max="2" width="1.42578125" style="61" customWidth="1"/>
    <col min="3" max="3" width="1.42578125" style="77" customWidth="1"/>
    <col min="4" max="4" width="23.7109375" style="78" customWidth="1"/>
    <col min="5" max="5" width="2.5703125" style="135" customWidth="1"/>
    <col min="6" max="16384" width="9.140625" style="2200"/>
  </cols>
  <sheetData>
    <row r="1" spans="2:19" s="2" customFormat="1" x14ac:dyDescent="0.25">
      <c r="B1" s="17" t="str">
        <f ca="1" xml:space="preserve"> RIGHT(CELL("filename", $B$1), LEN(CELL("filename", $B$1)) - SEARCH("]", CELL("filename", $B$1)))</f>
        <v>Wet LB 1964</v>
      </c>
      <c r="C1" s="18"/>
      <c r="D1" s="19"/>
      <c r="E1" s="19"/>
      <c r="G1" s="3"/>
      <c r="H1" s="4"/>
      <c r="I1" s="4"/>
      <c r="J1" s="4"/>
      <c r="K1" s="19"/>
      <c r="L1" s="4"/>
      <c r="M1" s="4"/>
      <c r="N1" s="4"/>
      <c r="O1" s="4"/>
      <c r="P1" s="3017" t="s">
        <v>1208</v>
      </c>
      <c r="Q1" s="3017"/>
      <c r="R1" s="4"/>
      <c r="S1" s="4"/>
    </row>
    <row r="2" spans="2:19" s="4" customFormat="1" x14ac:dyDescent="0.25">
      <c r="B2" s="21"/>
      <c r="C2" s="18"/>
      <c r="D2" s="19"/>
      <c r="E2" s="19"/>
      <c r="F2" s="11" t="s">
        <v>2463</v>
      </c>
      <c r="K2" s="19"/>
    </row>
    <row r="3" spans="2:19" s="2" customFormat="1" x14ac:dyDescent="0.25">
      <c r="B3" s="21"/>
      <c r="C3" s="18"/>
      <c r="D3" s="19"/>
      <c r="E3" s="19"/>
      <c r="F3" s="11"/>
      <c r="K3" s="25"/>
      <c r="S3" s="4"/>
    </row>
    <row r="4" spans="2:19" s="4" customFormat="1" x14ac:dyDescent="0.25">
      <c r="B4" s="21"/>
      <c r="C4" s="22" t="s">
        <v>10</v>
      </c>
      <c r="D4" s="19"/>
      <c r="E4" s="19"/>
      <c r="F4" s="11"/>
    </row>
    <row r="5" spans="2:19" s="4" customFormat="1" outlineLevel="1" x14ac:dyDescent="0.25">
      <c r="B5" s="21"/>
      <c r="C5" s="18"/>
      <c r="D5" s="21" t="s">
        <v>11</v>
      </c>
      <c r="E5" s="19"/>
      <c r="F5" s="11"/>
    </row>
    <row r="6" spans="2:19" s="4" customFormat="1" ht="12.75" customHeight="1" outlineLevel="1" x14ac:dyDescent="0.25">
      <c r="B6" s="21"/>
      <c r="C6" s="18"/>
      <c r="D6" s="19"/>
      <c r="E6" s="19"/>
      <c r="F6" s="2999"/>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2198"/>
      <c r="G14" s="2198"/>
      <c r="H14" s="2198"/>
      <c r="I14" s="2198"/>
      <c r="J14" s="2198"/>
      <c r="K14" s="2198"/>
      <c r="L14" s="2198"/>
      <c r="M14" s="2198"/>
      <c r="N14" s="2198"/>
      <c r="O14" s="2198"/>
      <c r="P14" s="2198"/>
      <c r="Q14" s="2198"/>
    </row>
    <row r="15" spans="2:19" s="4" customFormat="1" ht="15.75" customHeight="1" outlineLevel="1" x14ac:dyDescent="0.25">
      <c r="B15" s="21"/>
      <c r="C15" s="18"/>
      <c r="D15" s="19"/>
      <c r="E15" s="19"/>
      <c r="F15" s="2198"/>
      <c r="G15" s="2198"/>
      <c r="H15" s="2198"/>
      <c r="I15" s="2198"/>
      <c r="J15" s="2198"/>
      <c r="K15" s="2198"/>
      <c r="L15" s="2198"/>
      <c r="M15" s="2198"/>
      <c r="N15" s="2198"/>
      <c r="O15" s="2198"/>
      <c r="P15" s="2198"/>
      <c r="Q15" s="2198"/>
    </row>
    <row r="16" spans="2:19" s="4" customFormat="1" ht="12.75" outlineLevel="1" x14ac:dyDescent="0.25">
      <c r="B16" s="21"/>
      <c r="C16" s="18"/>
      <c r="D16" s="19"/>
      <c r="E16" s="19"/>
      <c r="F16" s="12"/>
    </row>
    <row r="17" spans="1:32" s="4" customFormat="1" outlineLevel="1" x14ac:dyDescent="0.25">
      <c r="B17" s="21"/>
      <c r="C17" s="18"/>
      <c r="D17" s="21" t="s">
        <v>1244</v>
      </c>
      <c r="E17" s="21"/>
      <c r="F17" s="11"/>
    </row>
    <row r="18" spans="1:3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5" spans="1:32" s="433" customFormat="1" ht="12.75" x14ac:dyDescent="0.2">
      <c r="A25" s="852" t="s">
        <v>1583</v>
      </c>
      <c r="B25" s="126"/>
      <c r="C25" s="127"/>
      <c r="D25" s="128"/>
      <c r="E25" s="129" t="s">
        <v>2</v>
      </c>
      <c r="F25" s="130"/>
      <c r="G25" s="121">
        <v>2019</v>
      </c>
      <c r="H25" s="131"/>
      <c r="V25" s="598"/>
      <c r="W25" s="533"/>
      <c r="X25" s="533"/>
      <c r="Y25" s="533"/>
      <c r="Z25" s="533"/>
      <c r="AA25" s="533"/>
      <c r="AB25" s="533"/>
      <c r="AC25" s="533"/>
      <c r="AD25" s="533"/>
      <c r="AE25" s="533"/>
      <c r="AF25" s="533"/>
    </row>
    <row r="26" spans="1:32" outlineLevel="1" x14ac:dyDescent="0.25"/>
    <row r="27" spans="1:32" ht="15.75" outlineLevel="1" thickBot="1" x14ac:dyDescent="0.3">
      <c r="G27" s="85" t="s">
        <v>0</v>
      </c>
      <c r="H27" s="122">
        <f>$G25</f>
        <v>2019</v>
      </c>
      <c r="I27" s="348">
        <f>VLOOKUP($H27,'TCF en bruto WML'!$G$13:$J$76,'TCF en bruto WML'!$H$78,FALSE)</f>
        <v>1.012</v>
      </c>
      <c r="S27" s="372" t="s">
        <v>243</v>
      </c>
      <c r="T27" s="349"/>
      <c r="U27" s="349"/>
      <c r="V27" s="75" t="s">
        <v>29</v>
      </c>
      <c r="W27" s="349"/>
      <c r="X27" s="349"/>
      <c r="Y27" s="349"/>
      <c r="Z27" s="349"/>
      <c r="AA27" s="349"/>
      <c r="AB27" s="349"/>
      <c r="AC27" s="349"/>
      <c r="AD27" s="349"/>
      <c r="AE27" s="349"/>
      <c r="AF27" s="349"/>
    </row>
    <row r="28" spans="1:32" outlineLevel="1" x14ac:dyDescent="0.25">
      <c r="S28" s="349"/>
      <c r="T28" s="349"/>
      <c r="U28" s="349"/>
      <c r="V28" s="3067"/>
      <c r="W28" s="3068"/>
      <c r="X28" s="3068"/>
      <c r="Y28" s="3068"/>
      <c r="Z28" s="3068"/>
      <c r="AA28" s="3068"/>
      <c r="AB28" s="3068"/>
      <c r="AC28" s="3068"/>
      <c r="AD28" s="3068"/>
      <c r="AE28" s="3068"/>
      <c r="AF28" s="3069"/>
    </row>
    <row r="29" spans="1:32" outlineLevel="1" x14ac:dyDescent="0.25">
      <c r="F29" s="2200" t="s">
        <v>2459</v>
      </c>
      <c r="K29" s="2235">
        <v>170</v>
      </c>
      <c r="L29" s="349" t="s">
        <v>136</v>
      </c>
      <c r="S29" s="641">
        <v>10</v>
      </c>
      <c r="T29" s="349" t="s">
        <v>136</v>
      </c>
      <c r="U29" s="349"/>
      <c r="V29" s="3070"/>
      <c r="W29" s="3071"/>
      <c r="X29" s="3071"/>
      <c r="Y29" s="3071"/>
      <c r="Z29" s="3071"/>
      <c r="AA29" s="3071"/>
      <c r="AB29" s="3071"/>
      <c r="AC29" s="3071"/>
      <c r="AD29" s="3071"/>
      <c r="AE29" s="3071"/>
      <c r="AF29" s="3072"/>
    </row>
    <row r="30" spans="1:32" outlineLevel="1" x14ac:dyDescent="0.25">
      <c r="F30" s="2200" t="s">
        <v>2462</v>
      </c>
      <c r="K30" s="2235">
        <f>ROUND(K29,S29)</f>
        <v>170</v>
      </c>
      <c r="L30" s="349" t="s">
        <v>136</v>
      </c>
      <c r="S30" s="641">
        <v>100</v>
      </c>
      <c r="T30" s="349" t="s">
        <v>136</v>
      </c>
      <c r="U30" s="349"/>
      <c r="V30" s="3070"/>
      <c r="W30" s="3071"/>
      <c r="X30" s="3071"/>
      <c r="Y30" s="3071"/>
      <c r="Z30" s="3071"/>
      <c r="AA30" s="3071"/>
      <c r="AB30" s="3071"/>
      <c r="AC30" s="3071"/>
      <c r="AD30" s="3071"/>
      <c r="AE30" s="3071"/>
      <c r="AF30" s="3072"/>
    </row>
    <row r="31" spans="1:32" outlineLevel="1" x14ac:dyDescent="0.25">
      <c r="F31" s="2200" t="s">
        <v>2460</v>
      </c>
      <c r="K31" s="2235">
        <v>1700</v>
      </c>
      <c r="L31" s="349" t="s">
        <v>136</v>
      </c>
      <c r="S31" s="395"/>
      <c r="T31" s="349" t="s">
        <v>183</v>
      </c>
      <c r="U31" s="349"/>
      <c r="V31" s="3073"/>
      <c r="W31" s="3074"/>
      <c r="X31" s="3074"/>
      <c r="Y31" s="3074"/>
      <c r="Z31" s="3074"/>
      <c r="AA31" s="3074"/>
      <c r="AB31" s="3074"/>
      <c r="AC31" s="3074"/>
      <c r="AD31" s="3074"/>
      <c r="AE31" s="3074"/>
      <c r="AF31" s="3075"/>
    </row>
    <row r="32" spans="1:32" outlineLevel="1" x14ac:dyDescent="0.25">
      <c r="F32" s="2200" t="s">
        <v>2461</v>
      </c>
      <c r="K32" s="2235">
        <f>ROUND(K31,S30)</f>
        <v>1700</v>
      </c>
      <c r="L32" s="349" t="s">
        <v>136</v>
      </c>
    </row>
    <row r="33" spans="1:32" outlineLevel="1" x14ac:dyDescent="0.25"/>
    <row r="34" spans="1:32" outlineLevel="1" x14ac:dyDescent="0.25">
      <c r="F34" s="2200" t="s">
        <v>2455</v>
      </c>
      <c r="K34" s="2233">
        <v>0.52</v>
      </c>
      <c r="L34" s="349" t="s">
        <v>184</v>
      </c>
    </row>
    <row r="35" spans="1:32" outlineLevel="1" x14ac:dyDescent="0.25">
      <c r="F35" s="2200" t="s">
        <v>2456</v>
      </c>
      <c r="K35" s="2233">
        <v>0.52</v>
      </c>
      <c r="L35" s="349" t="s">
        <v>184</v>
      </c>
    </row>
    <row r="36" spans="1:32" outlineLevel="1" x14ac:dyDescent="0.25">
      <c r="F36" s="2200" t="s">
        <v>2457</v>
      </c>
      <c r="K36" s="2234">
        <v>0.19500000000000001</v>
      </c>
      <c r="L36" s="349" t="s">
        <v>184</v>
      </c>
    </row>
    <row r="38" spans="1:32" s="433" customFormat="1" ht="12.75" x14ac:dyDescent="0.2">
      <c r="A38" s="852" t="s">
        <v>1583</v>
      </c>
      <c r="B38" s="126"/>
      <c r="C38" s="127"/>
      <c r="D38" s="128"/>
      <c r="E38" s="129" t="s">
        <v>2</v>
      </c>
      <c r="F38" s="130"/>
      <c r="G38" s="121">
        <f>G25+1</f>
        <v>2020</v>
      </c>
      <c r="H38" s="131"/>
      <c r="V38" s="597"/>
      <c r="W38" s="533"/>
      <c r="X38" s="533"/>
      <c r="Y38" s="533"/>
      <c r="Z38" s="533"/>
      <c r="AA38" s="533"/>
      <c r="AB38" s="533"/>
      <c r="AC38" s="533"/>
      <c r="AD38" s="533"/>
      <c r="AE38" s="533"/>
      <c r="AF38" s="533"/>
    </row>
    <row r="39" spans="1:32" outlineLevel="1" x14ac:dyDescent="0.25"/>
    <row r="40" spans="1:32" ht="15.75" outlineLevel="1" thickBot="1" x14ac:dyDescent="0.3">
      <c r="G40" s="85" t="s">
        <v>0</v>
      </c>
      <c r="H40" s="122">
        <f>$G38</f>
        <v>2020</v>
      </c>
      <c r="I40" s="348">
        <f>VLOOKUP($H40,'TCF en bruto WML'!$G$13:$J$76,'TCF en bruto WML'!$H$78,FALSE)</f>
        <v>1.016</v>
      </c>
      <c r="S40" s="372" t="s">
        <v>243</v>
      </c>
      <c r="T40" s="349"/>
      <c r="U40" s="349"/>
      <c r="V40" s="75" t="s">
        <v>29</v>
      </c>
      <c r="W40" s="349"/>
      <c r="X40" s="349"/>
      <c r="Y40" s="349"/>
      <c r="Z40" s="349"/>
      <c r="AA40" s="349"/>
      <c r="AB40" s="349"/>
      <c r="AC40" s="349"/>
      <c r="AD40" s="349"/>
      <c r="AE40" s="349"/>
      <c r="AF40" s="349"/>
    </row>
    <row r="41" spans="1:32" outlineLevel="1" x14ac:dyDescent="0.25">
      <c r="S41" s="349"/>
      <c r="T41" s="349"/>
      <c r="U41" s="349"/>
      <c r="V41" s="3067"/>
      <c r="W41" s="3068"/>
      <c r="X41" s="3068"/>
      <c r="Y41" s="3068"/>
      <c r="Z41" s="3068"/>
      <c r="AA41" s="3068"/>
      <c r="AB41" s="3068"/>
      <c r="AC41" s="3068"/>
      <c r="AD41" s="3068"/>
      <c r="AE41" s="3068"/>
      <c r="AF41" s="3069"/>
    </row>
    <row r="42" spans="1:32" outlineLevel="1" x14ac:dyDescent="0.25">
      <c r="F42" s="2200" t="s">
        <v>2459</v>
      </c>
      <c r="K42" s="2235">
        <f>K29*I40</f>
        <v>172.72</v>
      </c>
      <c r="L42" s="349" t="s">
        <v>136</v>
      </c>
      <c r="S42" s="641">
        <v>10</v>
      </c>
      <c r="T42" s="349" t="s">
        <v>136</v>
      </c>
      <c r="U42" s="349"/>
      <c r="V42" s="3070"/>
      <c r="W42" s="3071"/>
      <c r="X42" s="3071"/>
      <c r="Y42" s="3071"/>
      <c r="Z42" s="3071"/>
      <c r="AA42" s="3071"/>
      <c r="AB42" s="3071"/>
      <c r="AC42" s="3071"/>
      <c r="AD42" s="3071"/>
      <c r="AE42" s="3071"/>
      <c r="AF42" s="3072"/>
    </row>
    <row r="43" spans="1:32" outlineLevel="1" x14ac:dyDescent="0.25">
      <c r="F43" s="2200" t="s">
        <v>2462</v>
      </c>
      <c r="K43" s="2235">
        <f>MROUND(K42,S42)</f>
        <v>170</v>
      </c>
      <c r="L43" s="349" t="s">
        <v>136</v>
      </c>
      <c r="S43" s="641">
        <v>100</v>
      </c>
      <c r="T43" s="349" t="s">
        <v>136</v>
      </c>
      <c r="U43" s="349"/>
      <c r="V43" s="3070"/>
      <c r="W43" s="3071"/>
      <c r="X43" s="3071"/>
      <c r="Y43" s="3071"/>
      <c r="Z43" s="3071"/>
      <c r="AA43" s="3071"/>
      <c r="AB43" s="3071"/>
      <c r="AC43" s="3071"/>
      <c r="AD43" s="3071"/>
      <c r="AE43" s="3071"/>
      <c r="AF43" s="3072"/>
    </row>
    <row r="44" spans="1:32" outlineLevel="1" x14ac:dyDescent="0.25">
      <c r="F44" s="2200" t="s">
        <v>2460</v>
      </c>
      <c r="K44" s="2235">
        <f>K31*I40</f>
        <v>1727.2</v>
      </c>
      <c r="L44" s="349" t="s">
        <v>136</v>
      </c>
      <c r="S44" s="395"/>
      <c r="T44" s="349" t="s">
        <v>183</v>
      </c>
      <c r="U44" s="349"/>
      <c r="V44" s="3073"/>
      <c r="W44" s="3074"/>
      <c r="X44" s="3074"/>
      <c r="Y44" s="3074"/>
      <c r="Z44" s="3074"/>
      <c r="AA44" s="3074"/>
      <c r="AB44" s="3074"/>
      <c r="AC44" s="3074"/>
      <c r="AD44" s="3074"/>
      <c r="AE44" s="3074"/>
      <c r="AF44" s="3075"/>
    </row>
    <row r="45" spans="1:32" outlineLevel="1" x14ac:dyDescent="0.25">
      <c r="F45" s="2200" t="s">
        <v>2461</v>
      </c>
      <c r="K45" s="2235">
        <f>MROUND(K44,S43)</f>
        <v>1700</v>
      </c>
      <c r="L45" s="349" t="s">
        <v>136</v>
      </c>
      <c r="S45" s="349"/>
      <c r="T45" s="349"/>
      <c r="U45" s="349"/>
      <c r="V45" s="2199"/>
      <c r="W45" s="2199"/>
      <c r="X45" s="2199"/>
      <c r="Y45" s="2199"/>
      <c r="Z45" s="2199"/>
      <c r="AA45" s="2199"/>
      <c r="AB45" s="2199"/>
      <c r="AC45" s="2199"/>
      <c r="AD45" s="2199"/>
      <c r="AE45" s="2199"/>
      <c r="AF45" s="2199"/>
    </row>
    <row r="46" spans="1:32" outlineLevel="1" x14ac:dyDescent="0.25">
      <c r="S46" s="349"/>
      <c r="T46" s="349"/>
      <c r="U46" s="349"/>
      <c r="V46" s="2199"/>
      <c r="W46" s="2199"/>
      <c r="X46" s="2199"/>
      <c r="Y46" s="2199"/>
      <c r="Z46" s="2199"/>
      <c r="AA46" s="2199"/>
      <c r="AB46" s="2199"/>
      <c r="AC46" s="2199"/>
      <c r="AD46" s="2199"/>
      <c r="AE46" s="2199"/>
      <c r="AF46" s="2199"/>
    </row>
    <row r="47" spans="1:32" outlineLevel="1" x14ac:dyDescent="0.25">
      <c r="F47" s="2200" t="s">
        <v>2455</v>
      </c>
      <c r="K47" s="2233">
        <v>0.52</v>
      </c>
      <c r="L47" s="349" t="s">
        <v>184</v>
      </c>
      <c r="S47" s="349"/>
      <c r="T47" s="349"/>
      <c r="U47" s="349"/>
      <c r="V47" s="2199"/>
      <c r="W47" s="2199"/>
      <c r="X47" s="2199"/>
      <c r="Y47" s="2199"/>
      <c r="Z47" s="2199"/>
      <c r="AA47" s="2199"/>
      <c r="AB47" s="2199"/>
      <c r="AC47" s="2199"/>
      <c r="AD47" s="2199"/>
      <c r="AE47" s="2199"/>
      <c r="AF47" s="2199"/>
    </row>
    <row r="48" spans="1:32" outlineLevel="1" x14ac:dyDescent="0.25">
      <c r="F48" s="2200" t="s">
        <v>2456</v>
      </c>
      <c r="K48" s="2233">
        <v>0.52</v>
      </c>
      <c r="L48" s="349" t="s">
        <v>184</v>
      </c>
      <c r="S48" s="349"/>
      <c r="T48" s="349"/>
      <c r="U48" s="349"/>
      <c r="V48" s="2199"/>
      <c r="W48" s="2199"/>
      <c r="X48" s="2199"/>
      <c r="Y48" s="2199"/>
      <c r="Z48" s="2199"/>
      <c r="AA48" s="2199"/>
      <c r="AB48" s="2199"/>
      <c r="AC48" s="2199"/>
      <c r="AD48" s="2199"/>
      <c r="AE48" s="2199"/>
      <c r="AF48" s="2199"/>
    </row>
    <row r="49" spans="1:32" outlineLevel="1" x14ac:dyDescent="0.25">
      <c r="F49" s="2200" t="s">
        <v>2457</v>
      </c>
      <c r="K49" s="2234">
        <v>0.19500000000000001</v>
      </c>
      <c r="L49" s="349" t="s">
        <v>184</v>
      </c>
    </row>
    <row r="51" spans="1:32" s="433" customFormat="1" ht="12.75" x14ac:dyDescent="0.2">
      <c r="A51" s="852" t="s">
        <v>1583</v>
      </c>
      <c r="B51" s="126"/>
      <c r="C51" s="127"/>
      <c r="D51" s="128"/>
      <c r="E51" s="129" t="s">
        <v>2</v>
      </c>
      <c r="F51" s="130"/>
      <c r="G51" s="121">
        <f>G38+1</f>
        <v>2021</v>
      </c>
      <c r="H51" s="131"/>
      <c r="V51" s="597"/>
      <c r="W51" s="533"/>
      <c r="X51" s="533"/>
      <c r="Y51" s="533"/>
      <c r="Z51" s="533"/>
      <c r="AA51" s="533"/>
      <c r="AB51" s="533"/>
      <c r="AC51" s="533"/>
      <c r="AD51" s="533"/>
      <c r="AE51" s="533"/>
      <c r="AF51" s="533"/>
    </row>
    <row r="52" spans="1:32" outlineLevel="1" x14ac:dyDescent="0.25"/>
    <row r="53" spans="1:32" ht="15.75" outlineLevel="1" thickBot="1" x14ac:dyDescent="0.3">
      <c r="G53" s="85" t="s">
        <v>0</v>
      </c>
      <c r="H53" s="122">
        <f>$G51</f>
        <v>2021</v>
      </c>
      <c r="I53" s="348">
        <f>VLOOKUP($H53,'TCF en bruto WML'!$G$13:$J$76,'TCF en bruto WML'!$H$78,FALSE)</f>
        <v>1.016</v>
      </c>
      <c r="S53" s="372" t="s">
        <v>243</v>
      </c>
      <c r="T53" s="349"/>
      <c r="U53" s="349"/>
      <c r="V53" s="75" t="s">
        <v>29</v>
      </c>
      <c r="W53" s="349"/>
      <c r="X53" s="349"/>
      <c r="Y53" s="349"/>
      <c r="Z53" s="349"/>
      <c r="AA53" s="349"/>
      <c r="AB53" s="349"/>
      <c r="AC53" s="349"/>
      <c r="AD53" s="349"/>
      <c r="AE53" s="349"/>
      <c r="AF53" s="349"/>
    </row>
    <row r="54" spans="1:32" outlineLevel="1" x14ac:dyDescent="0.25">
      <c r="S54" s="349"/>
      <c r="T54" s="349"/>
      <c r="U54" s="349"/>
      <c r="V54" s="3067"/>
      <c r="W54" s="3068"/>
      <c r="X54" s="3068"/>
      <c r="Y54" s="3068"/>
      <c r="Z54" s="3068"/>
      <c r="AA54" s="3068"/>
      <c r="AB54" s="3068"/>
      <c r="AC54" s="3068"/>
      <c r="AD54" s="3068"/>
      <c r="AE54" s="3068"/>
      <c r="AF54" s="3069"/>
    </row>
    <row r="55" spans="1:32" outlineLevel="1" x14ac:dyDescent="0.25">
      <c r="F55" s="2200" t="s">
        <v>2459</v>
      </c>
      <c r="K55" s="2235">
        <f>K42*I53</f>
        <v>175.48352</v>
      </c>
      <c r="L55" s="349" t="s">
        <v>136</v>
      </c>
      <c r="S55" s="641">
        <v>10</v>
      </c>
      <c r="T55" s="349" t="s">
        <v>136</v>
      </c>
      <c r="U55" s="349"/>
      <c r="V55" s="3070"/>
      <c r="W55" s="3071"/>
      <c r="X55" s="3071"/>
      <c r="Y55" s="3071"/>
      <c r="Z55" s="3071"/>
      <c r="AA55" s="3071"/>
      <c r="AB55" s="3071"/>
      <c r="AC55" s="3071"/>
      <c r="AD55" s="3071"/>
      <c r="AE55" s="3071"/>
      <c r="AF55" s="3072"/>
    </row>
    <row r="56" spans="1:32" outlineLevel="1" x14ac:dyDescent="0.25">
      <c r="F56" s="2200" t="s">
        <v>2462</v>
      </c>
      <c r="K56" s="2235">
        <f>MROUND(K55,S55)</f>
        <v>180</v>
      </c>
      <c r="L56" s="349" t="s">
        <v>136</v>
      </c>
      <c r="S56" s="641">
        <v>100</v>
      </c>
      <c r="T56" s="349" t="s">
        <v>136</v>
      </c>
      <c r="U56" s="349"/>
      <c r="V56" s="3070"/>
      <c r="W56" s="3071"/>
      <c r="X56" s="3071"/>
      <c r="Y56" s="3071"/>
      <c r="Z56" s="3071"/>
      <c r="AA56" s="3071"/>
      <c r="AB56" s="3071"/>
      <c r="AC56" s="3071"/>
      <c r="AD56" s="3071"/>
      <c r="AE56" s="3071"/>
      <c r="AF56" s="3072"/>
    </row>
    <row r="57" spans="1:32" outlineLevel="1" x14ac:dyDescent="0.25">
      <c r="F57" s="2200" t="s">
        <v>2460</v>
      </c>
      <c r="K57" s="2235">
        <f>K44*I53</f>
        <v>1754.8352</v>
      </c>
      <c r="L57" s="349" t="s">
        <v>136</v>
      </c>
      <c r="S57" s="395"/>
      <c r="T57" s="349" t="s">
        <v>183</v>
      </c>
      <c r="U57" s="349"/>
      <c r="V57" s="3073"/>
      <c r="W57" s="3074"/>
      <c r="X57" s="3074"/>
      <c r="Y57" s="3074"/>
      <c r="Z57" s="3074"/>
      <c r="AA57" s="3074"/>
      <c r="AB57" s="3074"/>
      <c r="AC57" s="3074"/>
      <c r="AD57" s="3074"/>
      <c r="AE57" s="3074"/>
      <c r="AF57" s="3075"/>
    </row>
    <row r="58" spans="1:32" outlineLevel="1" x14ac:dyDescent="0.25">
      <c r="F58" s="2200" t="s">
        <v>2461</v>
      </c>
      <c r="K58" s="2235">
        <f>MROUND(K57,S56)</f>
        <v>1800</v>
      </c>
      <c r="L58" s="349" t="s">
        <v>136</v>
      </c>
      <c r="S58" s="349"/>
      <c r="T58" s="349"/>
      <c r="U58" s="349"/>
      <c r="V58" s="2199"/>
      <c r="W58" s="2199"/>
      <c r="X58" s="2199"/>
      <c r="Y58" s="2199"/>
      <c r="Z58" s="2199"/>
      <c r="AA58" s="2199"/>
      <c r="AB58" s="2199"/>
      <c r="AC58" s="2199"/>
      <c r="AD58" s="2199"/>
      <c r="AE58" s="2199"/>
      <c r="AF58" s="2199"/>
    </row>
    <row r="59" spans="1:32" outlineLevel="1" x14ac:dyDescent="0.25">
      <c r="S59" s="349"/>
      <c r="T59" s="349"/>
      <c r="U59" s="349"/>
      <c r="V59" s="2199"/>
      <c r="W59" s="2199"/>
      <c r="X59" s="2199"/>
      <c r="Y59" s="2199"/>
      <c r="Z59" s="2199"/>
      <c r="AA59" s="2199"/>
      <c r="AB59" s="2199"/>
      <c r="AC59" s="2199"/>
      <c r="AD59" s="2199"/>
      <c r="AE59" s="2199"/>
      <c r="AF59" s="2199"/>
    </row>
    <row r="60" spans="1:32" outlineLevel="1" x14ac:dyDescent="0.25">
      <c r="F60" s="2200" t="s">
        <v>2455</v>
      </c>
      <c r="K60" s="2233">
        <v>0.52</v>
      </c>
      <c r="L60" s="349" t="s">
        <v>184</v>
      </c>
      <c r="S60" s="349"/>
      <c r="T60" s="349"/>
      <c r="U60" s="349"/>
      <c r="V60" s="2199"/>
      <c r="W60" s="2199"/>
      <c r="X60" s="2199"/>
      <c r="Y60" s="2199"/>
      <c r="Z60" s="2199"/>
      <c r="AA60" s="2199"/>
      <c r="AB60" s="2199"/>
      <c r="AC60" s="2199"/>
      <c r="AD60" s="2199"/>
      <c r="AE60" s="2199"/>
      <c r="AF60" s="2199"/>
    </row>
    <row r="61" spans="1:32" outlineLevel="1" x14ac:dyDescent="0.25">
      <c r="F61" s="2200" t="s">
        <v>2456</v>
      </c>
      <c r="K61" s="2233">
        <v>0.52</v>
      </c>
      <c r="L61" s="349" t="s">
        <v>184</v>
      </c>
      <c r="S61" s="349"/>
      <c r="T61" s="349"/>
      <c r="U61" s="349"/>
      <c r="V61" s="2199"/>
      <c r="W61" s="2199"/>
      <c r="X61" s="2199"/>
      <c r="Y61" s="2199"/>
      <c r="Z61" s="2199"/>
      <c r="AA61" s="2199"/>
      <c r="AB61" s="2199"/>
      <c r="AC61" s="2199"/>
      <c r="AD61" s="2199"/>
      <c r="AE61" s="2199"/>
      <c r="AF61" s="2199"/>
    </row>
    <row r="62" spans="1:32" outlineLevel="1" x14ac:dyDescent="0.25">
      <c r="F62" s="2200" t="s">
        <v>2457</v>
      </c>
      <c r="K62" s="2234">
        <v>0.19500000000000001</v>
      </c>
      <c r="L62" s="349" t="s">
        <v>184</v>
      </c>
    </row>
    <row r="64" spans="1:32" s="433" customFormat="1" ht="12.75" x14ac:dyDescent="0.2">
      <c r="A64" s="852" t="s">
        <v>1583</v>
      </c>
      <c r="B64" s="126"/>
      <c r="C64" s="127"/>
      <c r="D64" s="128"/>
      <c r="E64" s="129" t="s">
        <v>2</v>
      </c>
      <c r="F64" s="130"/>
      <c r="G64" s="121">
        <f>G51+1</f>
        <v>2022</v>
      </c>
      <c r="H64" s="131"/>
      <c r="V64" s="597"/>
      <c r="W64" s="533"/>
      <c r="X64" s="533"/>
      <c r="Y64" s="533"/>
      <c r="Z64" s="533"/>
      <c r="AA64" s="533"/>
      <c r="AB64" s="533"/>
      <c r="AC64" s="533"/>
      <c r="AD64" s="533"/>
      <c r="AE64" s="533"/>
      <c r="AF64" s="533"/>
    </row>
    <row r="65" spans="1:32" s="2433" customFormat="1" outlineLevel="1" x14ac:dyDescent="0.25">
      <c r="B65" s="61"/>
      <c r="C65" s="77"/>
      <c r="D65" s="78"/>
      <c r="E65" s="135"/>
    </row>
    <row r="66" spans="1:32" s="2433" customFormat="1" ht="15.75" outlineLevel="1" thickBot="1" x14ac:dyDescent="0.3">
      <c r="B66" s="61"/>
      <c r="C66" s="77"/>
      <c r="D66" s="78"/>
      <c r="E66" s="135"/>
      <c r="G66" s="85" t="s">
        <v>0</v>
      </c>
      <c r="H66" s="122">
        <f>$G64</f>
        <v>2022</v>
      </c>
      <c r="I66" s="348">
        <f>VLOOKUP($H66,'TCF en bruto WML'!$G$13:$J$76,'TCF en bruto WML'!$H$78,FALSE)</f>
        <v>1.0129999999999999</v>
      </c>
      <c r="S66" s="372" t="s">
        <v>243</v>
      </c>
      <c r="T66" s="349"/>
      <c r="U66" s="349"/>
      <c r="V66" s="75" t="s">
        <v>29</v>
      </c>
      <c r="W66" s="349"/>
      <c r="X66" s="349"/>
      <c r="Y66" s="349"/>
      <c r="Z66" s="349"/>
      <c r="AA66" s="349"/>
      <c r="AB66" s="349"/>
      <c r="AC66" s="349"/>
      <c r="AD66" s="349"/>
      <c r="AE66" s="349"/>
      <c r="AF66" s="349"/>
    </row>
    <row r="67" spans="1:32" s="2433" customFormat="1" outlineLevel="1" x14ac:dyDescent="0.25">
      <c r="B67" s="61"/>
      <c r="C67" s="77"/>
      <c r="D67" s="78"/>
      <c r="E67" s="135"/>
      <c r="S67" s="349"/>
      <c r="T67" s="349"/>
      <c r="U67" s="349"/>
      <c r="V67" s="3067" t="s">
        <v>2626</v>
      </c>
      <c r="W67" s="3068"/>
      <c r="X67" s="3068"/>
      <c r="Y67" s="3068"/>
      <c r="Z67" s="3068"/>
      <c r="AA67" s="3068"/>
      <c r="AB67" s="3068"/>
      <c r="AC67" s="3068"/>
      <c r="AD67" s="3068"/>
      <c r="AE67" s="3068"/>
      <c r="AF67" s="3069"/>
    </row>
    <row r="68" spans="1:32" s="2433" customFormat="1" outlineLevel="1" x14ac:dyDescent="0.25">
      <c r="B68" s="61"/>
      <c r="C68" s="77"/>
      <c r="D68" s="78"/>
      <c r="E68" s="135"/>
      <c r="F68" s="2433" t="s">
        <v>2459</v>
      </c>
      <c r="K68" s="2235">
        <f>K55*I66</f>
        <v>177.76480575999997</v>
      </c>
      <c r="L68" s="349" t="s">
        <v>136</v>
      </c>
      <c r="S68" s="641">
        <v>10</v>
      </c>
      <c r="T68" s="349" t="s">
        <v>136</v>
      </c>
      <c r="U68" s="349"/>
      <c r="V68" s="3070"/>
      <c r="W68" s="3071"/>
      <c r="X68" s="3071"/>
      <c r="Y68" s="3071"/>
      <c r="Z68" s="3071"/>
      <c r="AA68" s="3071"/>
      <c r="AB68" s="3071"/>
      <c r="AC68" s="3071"/>
      <c r="AD68" s="3071"/>
      <c r="AE68" s="3071"/>
      <c r="AF68" s="3072"/>
    </row>
    <row r="69" spans="1:32" s="2433" customFormat="1" outlineLevel="1" x14ac:dyDescent="0.25">
      <c r="B69" s="61"/>
      <c r="C69" s="77"/>
      <c r="D69" s="78"/>
      <c r="E69" s="135"/>
      <c r="F69" s="2433" t="s">
        <v>2462</v>
      </c>
      <c r="K69" s="2235">
        <f>MROUND(K68,S68)</f>
        <v>180</v>
      </c>
      <c r="L69" s="349" t="s">
        <v>136</v>
      </c>
      <c r="S69" s="641">
        <v>100</v>
      </c>
      <c r="T69" s="349" t="s">
        <v>136</v>
      </c>
      <c r="U69" s="349"/>
      <c r="V69" s="3070"/>
      <c r="W69" s="3071"/>
      <c r="X69" s="3071"/>
      <c r="Y69" s="3071"/>
      <c r="Z69" s="3071"/>
      <c r="AA69" s="3071"/>
      <c r="AB69" s="3071"/>
      <c r="AC69" s="3071"/>
      <c r="AD69" s="3071"/>
      <c r="AE69" s="3071"/>
      <c r="AF69" s="3072"/>
    </row>
    <row r="70" spans="1:32" s="2433" customFormat="1" outlineLevel="1" x14ac:dyDescent="0.25">
      <c r="B70" s="61"/>
      <c r="C70" s="77"/>
      <c r="D70" s="78"/>
      <c r="E70" s="135"/>
      <c r="F70" s="2433" t="s">
        <v>2460</v>
      </c>
      <c r="K70" s="2235">
        <f>K57*I66</f>
        <v>1777.6480575999999</v>
      </c>
      <c r="L70" s="349" t="s">
        <v>136</v>
      </c>
      <c r="S70" s="395"/>
      <c r="T70" s="349" t="s">
        <v>183</v>
      </c>
      <c r="U70" s="349"/>
      <c r="V70" s="3073"/>
      <c r="W70" s="3074"/>
      <c r="X70" s="3074"/>
      <c r="Y70" s="3074"/>
      <c r="Z70" s="3074"/>
      <c r="AA70" s="3074"/>
      <c r="AB70" s="3074"/>
      <c r="AC70" s="3074"/>
      <c r="AD70" s="3074"/>
      <c r="AE70" s="3074"/>
      <c r="AF70" s="3075"/>
    </row>
    <row r="71" spans="1:32" s="2433" customFormat="1" outlineLevel="1" x14ac:dyDescent="0.25">
      <c r="B71" s="61"/>
      <c r="C71" s="77"/>
      <c r="D71" s="78"/>
      <c r="E71" s="135"/>
      <c r="F71" s="2433" t="s">
        <v>2461</v>
      </c>
      <c r="K71" s="2235">
        <f>MROUND(K70,S69)</f>
        <v>1800</v>
      </c>
      <c r="L71" s="349" t="s">
        <v>136</v>
      </c>
      <c r="S71" s="349"/>
      <c r="T71" s="349"/>
      <c r="U71" s="349"/>
      <c r="V71" s="2428"/>
      <c r="W71" s="2428"/>
      <c r="X71" s="2428"/>
      <c r="Y71" s="2428"/>
      <c r="Z71" s="2428"/>
      <c r="AA71" s="2428"/>
      <c r="AB71" s="2428"/>
      <c r="AC71" s="2428"/>
      <c r="AD71" s="2428"/>
      <c r="AE71" s="2428"/>
      <c r="AF71" s="2428"/>
    </row>
    <row r="72" spans="1:32" s="2433" customFormat="1" outlineLevel="1" x14ac:dyDescent="0.25">
      <c r="B72" s="61"/>
      <c r="C72" s="77"/>
      <c r="D72" s="78"/>
      <c r="E72" s="135"/>
      <c r="S72" s="349"/>
      <c r="T72" s="349"/>
      <c r="U72" s="349"/>
      <c r="V72" s="2428"/>
      <c r="W72" s="2428"/>
      <c r="X72" s="2428"/>
      <c r="Y72" s="2428"/>
      <c r="Z72" s="2428"/>
      <c r="AA72" s="2428"/>
      <c r="AB72" s="2428"/>
      <c r="AC72" s="2428"/>
      <c r="AD72" s="2428"/>
      <c r="AE72" s="2428"/>
      <c r="AF72" s="2428"/>
    </row>
    <row r="73" spans="1:32" s="2433" customFormat="1" outlineLevel="1" x14ac:dyDescent="0.25">
      <c r="B73" s="61"/>
      <c r="C73" s="77"/>
      <c r="D73" s="135" t="s">
        <v>2621</v>
      </c>
      <c r="F73" s="2433" t="s">
        <v>2638</v>
      </c>
      <c r="K73" s="2233">
        <v>0.52</v>
      </c>
      <c r="L73" s="349" t="s">
        <v>184</v>
      </c>
      <c r="O73" s="879"/>
      <c r="P73" s="432"/>
      <c r="Q73" s="432"/>
      <c r="R73" s="1080"/>
      <c r="S73" s="432"/>
      <c r="T73" s="349"/>
      <c r="U73" s="349"/>
      <c r="V73" s="2428"/>
      <c r="W73" s="2428"/>
      <c r="X73" s="2428"/>
      <c r="Y73" s="2428"/>
      <c r="Z73" s="2428"/>
      <c r="AA73" s="2428"/>
      <c r="AB73" s="2428"/>
      <c r="AC73" s="2428"/>
      <c r="AD73" s="2428"/>
      <c r="AE73" s="2428"/>
      <c r="AF73" s="2428"/>
    </row>
    <row r="74" spans="1:32" s="2498" customFormat="1" outlineLevel="1" x14ac:dyDescent="0.25">
      <c r="B74" s="61"/>
      <c r="C74" s="77"/>
      <c r="D74" s="135" t="s">
        <v>2633</v>
      </c>
      <c r="F74" s="2498" t="s">
        <v>2634</v>
      </c>
      <c r="K74" s="2233">
        <v>0.52</v>
      </c>
      <c r="L74" s="349" t="s">
        <v>184</v>
      </c>
      <c r="O74" s="879"/>
      <c r="P74" s="432"/>
      <c r="Q74" s="432"/>
      <c r="R74" s="1080"/>
      <c r="S74" s="432"/>
      <c r="T74" s="349"/>
      <c r="U74" s="349"/>
      <c r="V74" s="2497"/>
      <c r="W74" s="2497"/>
      <c r="X74" s="2497"/>
      <c r="Y74" s="2497"/>
      <c r="Z74" s="2497"/>
      <c r="AA74" s="2497"/>
      <c r="AB74" s="2497"/>
      <c r="AC74" s="2497"/>
      <c r="AD74" s="2497"/>
      <c r="AE74" s="2497"/>
      <c r="AF74" s="2497"/>
    </row>
    <row r="75" spans="1:32" s="2481" customFormat="1" outlineLevel="1" x14ac:dyDescent="0.25">
      <c r="B75" s="61"/>
      <c r="C75" s="77"/>
      <c r="D75" s="135" t="s">
        <v>2635</v>
      </c>
      <c r="F75" s="2481" t="s">
        <v>2624</v>
      </c>
      <c r="K75" s="2233">
        <v>0.52</v>
      </c>
      <c r="L75" s="349" t="s">
        <v>184</v>
      </c>
      <c r="O75" s="879"/>
      <c r="P75" s="432"/>
      <c r="Q75" s="432"/>
      <c r="R75" s="1080"/>
      <c r="S75" s="432"/>
      <c r="T75" s="349"/>
      <c r="U75" s="349"/>
      <c r="V75" s="2480"/>
      <c r="W75" s="2480"/>
      <c r="X75" s="2480"/>
      <c r="Y75" s="2480"/>
      <c r="Z75" s="2480"/>
      <c r="AA75" s="2480"/>
      <c r="AB75" s="2480"/>
      <c r="AC75" s="2480"/>
      <c r="AD75" s="2480"/>
      <c r="AE75" s="2480"/>
      <c r="AF75" s="2480"/>
    </row>
    <row r="76" spans="1:32" s="2481" customFormat="1" outlineLevel="1" x14ac:dyDescent="0.25">
      <c r="B76" s="61"/>
      <c r="C76" s="77"/>
      <c r="D76" s="135" t="s">
        <v>2637</v>
      </c>
      <c r="F76" s="2481" t="s">
        <v>2625</v>
      </c>
      <c r="K76" s="2233">
        <v>0.2</v>
      </c>
      <c r="L76" s="349" t="s">
        <v>184</v>
      </c>
      <c r="O76" s="879"/>
      <c r="P76" s="432"/>
      <c r="Q76" s="432"/>
      <c r="R76" s="1080"/>
      <c r="S76" s="432"/>
      <c r="T76" s="349"/>
      <c r="U76" s="349"/>
      <c r="V76" s="2480"/>
      <c r="W76" s="2480"/>
      <c r="X76" s="2480"/>
      <c r="Y76" s="2480"/>
      <c r="Z76" s="2480"/>
      <c r="AA76" s="2480"/>
      <c r="AB76" s="2480"/>
      <c r="AC76" s="2480"/>
      <c r="AD76" s="2480"/>
      <c r="AE76" s="2480"/>
      <c r="AF76" s="2480"/>
    </row>
    <row r="77" spans="1:32" s="2433" customFormat="1" outlineLevel="1" x14ac:dyDescent="0.25">
      <c r="B77" s="61"/>
      <c r="C77" s="77"/>
      <c r="D77" s="78" t="s">
        <v>2636</v>
      </c>
      <c r="E77" s="135"/>
      <c r="F77" s="2433" t="s">
        <v>2620</v>
      </c>
      <c r="K77" s="2233">
        <v>0.52</v>
      </c>
      <c r="L77" s="349" t="s">
        <v>184</v>
      </c>
      <c r="O77" s="879"/>
      <c r="P77" s="432"/>
      <c r="Q77" s="432"/>
      <c r="R77" s="1080"/>
      <c r="S77" s="1080"/>
    </row>
    <row r="78" spans="1:32" s="2433" customFormat="1" x14ac:dyDescent="0.25">
      <c r="B78" s="61"/>
      <c r="C78" s="77"/>
      <c r="D78" s="78" t="s">
        <v>2622</v>
      </c>
      <c r="E78" s="135"/>
      <c r="F78" s="2481" t="s">
        <v>2457</v>
      </c>
      <c r="K78" s="2487" t="s">
        <v>2619</v>
      </c>
      <c r="O78" s="879"/>
      <c r="P78" s="432"/>
      <c r="Q78" s="432"/>
      <c r="R78" s="1080"/>
      <c r="S78" s="1080"/>
    </row>
    <row r="80" spans="1:32" s="433" customFormat="1" ht="12.75" x14ac:dyDescent="0.2">
      <c r="A80" s="852" t="s">
        <v>1583</v>
      </c>
      <c r="B80" s="126"/>
      <c r="C80" s="127"/>
      <c r="D80" s="128"/>
      <c r="E80" s="129" t="s">
        <v>2</v>
      </c>
      <c r="F80" s="130"/>
      <c r="G80" s="121">
        <f>G64+1</f>
        <v>2023</v>
      </c>
      <c r="H80" s="131"/>
      <c r="V80" s="597"/>
      <c r="W80" s="533"/>
      <c r="X80" s="533"/>
      <c r="Y80" s="533"/>
      <c r="Z80" s="533"/>
      <c r="AA80" s="533"/>
      <c r="AB80" s="533"/>
      <c r="AC80" s="533"/>
      <c r="AD80" s="533"/>
      <c r="AE80" s="533"/>
      <c r="AF80" s="533"/>
    </row>
    <row r="81" spans="1:32" s="2508" customFormat="1" outlineLevel="1" x14ac:dyDescent="0.25">
      <c r="B81" s="61"/>
      <c r="C81" s="77"/>
      <c r="D81" s="78"/>
      <c r="E81" s="135"/>
    </row>
    <row r="82" spans="1:32" s="2508" customFormat="1" ht="15.75" outlineLevel="1" thickBot="1" x14ac:dyDescent="0.3">
      <c r="B82" s="61"/>
      <c r="C82" s="77"/>
      <c r="D82" s="78"/>
      <c r="E82" s="135"/>
      <c r="G82" s="85" t="s">
        <v>0</v>
      </c>
      <c r="H82" s="122">
        <f>$G80</f>
        <v>2023</v>
      </c>
      <c r="I82" s="348">
        <f>VLOOKUP($H82,'TCF en bruto WML'!$G$13:$J$76,'TCF en bruto WML'!$H$78,FALSE)</f>
        <v>1.0629999999999999</v>
      </c>
      <c r="S82" s="372" t="s">
        <v>243</v>
      </c>
      <c r="T82" s="349"/>
      <c r="U82" s="349"/>
      <c r="V82" s="75" t="s">
        <v>29</v>
      </c>
      <c r="W82" s="349"/>
      <c r="X82" s="349"/>
      <c r="Y82" s="349"/>
      <c r="Z82" s="349"/>
      <c r="AA82" s="349"/>
      <c r="AB82" s="349"/>
      <c r="AC82" s="349"/>
      <c r="AD82" s="349"/>
      <c r="AE82" s="349"/>
      <c r="AF82" s="349"/>
    </row>
    <row r="83" spans="1:32" s="2508" customFormat="1" outlineLevel="1" x14ac:dyDescent="0.25">
      <c r="B83" s="61"/>
      <c r="C83" s="77"/>
      <c r="D83" s="78"/>
      <c r="E83" s="135"/>
      <c r="S83" s="349"/>
      <c r="T83" s="349"/>
      <c r="U83" s="349"/>
      <c r="V83" s="3067" t="s">
        <v>2626</v>
      </c>
      <c r="W83" s="3068"/>
      <c r="X83" s="3068"/>
      <c r="Y83" s="3068"/>
      <c r="Z83" s="3068"/>
      <c r="AA83" s="3068"/>
      <c r="AB83" s="3068"/>
      <c r="AC83" s="3068"/>
      <c r="AD83" s="3068"/>
      <c r="AE83" s="3068"/>
      <c r="AF83" s="3069"/>
    </row>
    <row r="84" spans="1:32" s="2508" customFormat="1" outlineLevel="1" x14ac:dyDescent="0.25">
      <c r="B84" s="61"/>
      <c r="C84" s="77"/>
      <c r="D84" s="78"/>
      <c r="E84" s="135"/>
      <c r="F84" s="2508" t="s">
        <v>2459</v>
      </c>
      <c r="K84" s="2235">
        <f>K68*I82</f>
        <v>188.96398852287996</v>
      </c>
      <c r="L84" s="349" t="s">
        <v>136</v>
      </c>
      <c r="S84" s="641">
        <v>10</v>
      </c>
      <c r="T84" s="349" t="s">
        <v>136</v>
      </c>
      <c r="U84" s="349"/>
      <c r="V84" s="3070"/>
      <c r="W84" s="3071"/>
      <c r="X84" s="3071"/>
      <c r="Y84" s="3071"/>
      <c r="Z84" s="3071"/>
      <c r="AA84" s="3071"/>
      <c r="AB84" s="3071"/>
      <c r="AC84" s="3071"/>
      <c r="AD84" s="3071"/>
      <c r="AE84" s="3071"/>
      <c r="AF84" s="3072"/>
    </row>
    <row r="85" spans="1:32" s="2508" customFormat="1" outlineLevel="1" x14ac:dyDescent="0.25">
      <c r="B85" s="61"/>
      <c r="C85" s="77"/>
      <c r="D85" s="78"/>
      <c r="E85" s="135"/>
      <c r="F85" s="2508" t="s">
        <v>2462</v>
      </c>
      <c r="K85" s="2235">
        <f>MROUND(K84,S84)</f>
        <v>190</v>
      </c>
      <c r="L85" s="349" t="s">
        <v>136</v>
      </c>
      <c r="S85" s="641">
        <v>100</v>
      </c>
      <c r="T85" s="349" t="s">
        <v>136</v>
      </c>
      <c r="U85" s="349"/>
      <c r="V85" s="3070"/>
      <c r="W85" s="3071"/>
      <c r="X85" s="3071"/>
      <c r="Y85" s="3071"/>
      <c r="Z85" s="3071"/>
      <c r="AA85" s="3071"/>
      <c r="AB85" s="3071"/>
      <c r="AC85" s="3071"/>
      <c r="AD85" s="3071"/>
      <c r="AE85" s="3071"/>
      <c r="AF85" s="3072"/>
    </row>
    <row r="86" spans="1:32" s="2508" customFormat="1" outlineLevel="1" x14ac:dyDescent="0.25">
      <c r="B86" s="61"/>
      <c r="C86" s="77"/>
      <c r="D86" s="78"/>
      <c r="E86" s="135"/>
      <c r="F86" s="2508" t="s">
        <v>2460</v>
      </c>
      <c r="K86" s="2235">
        <f>K70*I82</f>
        <v>1889.6398852287998</v>
      </c>
      <c r="L86" s="349" t="s">
        <v>136</v>
      </c>
      <c r="S86" s="395"/>
      <c r="T86" s="349" t="s">
        <v>183</v>
      </c>
      <c r="U86" s="349"/>
      <c r="V86" s="3073"/>
      <c r="W86" s="3074"/>
      <c r="X86" s="3074"/>
      <c r="Y86" s="3074"/>
      <c r="Z86" s="3074"/>
      <c r="AA86" s="3074"/>
      <c r="AB86" s="3074"/>
      <c r="AC86" s="3074"/>
      <c r="AD86" s="3074"/>
      <c r="AE86" s="3074"/>
      <c r="AF86" s="3075"/>
    </row>
    <row r="87" spans="1:32" s="2508" customFormat="1" outlineLevel="1" x14ac:dyDescent="0.25">
      <c r="B87" s="61"/>
      <c r="C87" s="77"/>
      <c r="D87" s="78"/>
      <c r="E87" s="135"/>
      <c r="F87" s="2508" t="s">
        <v>2461</v>
      </c>
      <c r="K87" s="2235">
        <f>MROUND(K86,S85)</f>
        <v>1900</v>
      </c>
      <c r="L87" s="349" t="s">
        <v>136</v>
      </c>
      <c r="S87" s="349"/>
      <c r="T87" s="349"/>
      <c r="U87" s="349"/>
      <c r="V87" s="2501"/>
      <c r="W87" s="2501"/>
      <c r="X87" s="2501"/>
      <c r="Y87" s="2501"/>
      <c r="Z87" s="2501"/>
      <c r="AA87" s="2501"/>
      <c r="AB87" s="2501"/>
      <c r="AC87" s="2501"/>
      <c r="AD87" s="2501"/>
      <c r="AE87" s="2501"/>
      <c r="AF87" s="2501"/>
    </row>
    <row r="88" spans="1:32" s="2508" customFormat="1" outlineLevel="1" x14ac:dyDescent="0.25">
      <c r="B88" s="61"/>
      <c r="C88" s="77"/>
      <c r="D88" s="78"/>
      <c r="E88" s="135"/>
      <c r="S88" s="349"/>
      <c r="T88" s="349"/>
      <c r="U88" s="349"/>
      <c r="V88" s="2501"/>
      <c r="W88" s="2501"/>
      <c r="X88" s="2501"/>
      <c r="Y88" s="2501"/>
      <c r="Z88" s="2501"/>
      <c r="AA88" s="2501"/>
      <c r="AB88" s="2501"/>
      <c r="AC88" s="2501"/>
      <c r="AD88" s="2501"/>
      <c r="AE88" s="2501"/>
      <c r="AF88" s="2501"/>
    </row>
    <row r="89" spans="1:32" s="2508" customFormat="1" outlineLevel="1" x14ac:dyDescent="0.25">
      <c r="B89" s="61"/>
      <c r="C89" s="77"/>
      <c r="D89" s="135" t="s">
        <v>2621</v>
      </c>
      <c r="F89" s="2508" t="s">
        <v>2638</v>
      </c>
      <c r="K89" s="2233">
        <v>0.52</v>
      </c>
      <c r="L89" s="349" t="s">
        <v>184</v>
      </c>
      <c r="O89" s="879"/>
      <c r="P89" s="432"/>
      <c r="Q89" s="432"/>
      <c r="R89" s="1080"/>
      <c r="S89" s="432"/>
      <c r="T89" s="349"/>
      <c r="U89" s="349"/>
      <c r="V89" s="2501"/>
      <c r="W89" s="2501"/>
      <c r="X89" s="2501"/>
      <c r="Y89" s="2501"/>
      <c r="Z89" s="2501"/>
      <c r="AA89" s="2501"/>
      <c r="AB89" s="2501"/>
      <c r="AC89" s="2501"/>
      <c r="AD89" s="2501"/>
      <c r="AE89" s="2501"/>
      <c r="AF89" s="2501"/>
    </row>
    <row r="90" spans="1:32" s="2508" customFormat="1" outlineLevel="1" x14ac:dyDescent="0.25">
      <c r="B90" s="61"/>
      <c r="C90" s="77"/>
      <c r="D90" s="135" t="s">
        <v>2633</v>
      </c>
      <c r="F90" s="2508" t="s">
        <v>2634</v>
      </c>
      <c r="K90" s="2233">
        <v>0.52</v>
      </c>
      <c r="L90" s="349" t="s">
        <v>184</v>
      </c>
      <c r="O90" s="879"/>
      <c r="P90" s="432"/>
      <c r="Q90" s="432"/>
      <c r="R90" s="1080"/>
      <c r="S90" s="432"/>
      <c r="T90" s="349"/>
      <c r="U90" s="349"/>
      <c r="V90" s="2501"/>
      <c r="W90" s="2501"/>
      <c r="X90" s="2501"/>
      <c r="Y90" s="2501"/>
      <c r="Z90" s="2501"/>
      <c r="AA90" s="2501"/>
      <c r="AB90" s="2501"/>
      <c r="AC90" s="2501"/>
      <c r="AD90" s="2501"/>
      <c r="AE90" s="2501"/>
      <c r="AF90" s="2501"/>
    </row>
    <row r="91" spans="1:32" s="2508" customFormat="1" outlineLevel="1" x14ac:dyDescent="0.25">
      <c r="B91" s="61"/>
      <c r="C91" s="77"/>
      <c r="D91" s="135" t="s">
        <v>2635</v>
      </c>
      <c r="F91" s="2508" t="s">
        <v>2624</v>
      </c>
      <c r="K91" s="2233">
        <v>0.52</v>
      </c>
      <c r="L91" s="349" t="s">
        <v>184</v>
      </c>
      <c r="O91" s="879"/>
      <c r="P91" s="432"/>
      <c r="Q91" s="432"/>
      <c r="R91" s="1080"/>
      <c r="S91" s="432"/>
      <c r="T91" s="349"/>
      <c r="U91" s="349"/>
      <c r="V91" s="2501"/>
      <c r="W91" s="2501"/>
      <c r="X91" s="2501"/>
      <c r="Y91" s="2501"/>
      <c r="Z91" s="2501"/>
      <c r="AA91" s="2501"/>
      <c r="AB91" s="2501"/>
      <c r="AC91" s="2501"/>
      <c r="AD91" s="2501"/>
      <c r="AE91" s="2501"/>
      <c r="AF91" s="2501"/>
    </row>
    <row r="92" spans="1:32" s="2508" customFormat="1" outlineLevel="1" x14ac:dyDescent="0.25">
      <c r="B92" s="61"/>
      <c r="C92" s="77"/>
      <c r="D92" s="135" t="s">
        <v>2637</v>
      </c>
      <c r="F92" s="2508" t="s">
        <v>2625</v>
      </c>
      <c r="K92" s="2233">
        <v>0.2</v>
      </c>
      <c r="L92" s="349" t="s">
        <v>184</v>
      </c>
      <c r="O92" s="879"/>
      <c r="P92" s="432"/>
      <c r="Q92" s="432"/>
      <c r="R92" s="1080"/>
      <c r="S92" s="432"/>
      <c r="T92" s="349"/>
      <c r="U92" s="349"/>
      <c r="V92" s="2501"/>
      <c r="W92" s="2501"/>
      <c r="X92" s="2501"/>
      <c r="Y92" s="2501"/>
      <c r="Z92" s="2501"/>
      <c r="AA92" s="2501"/>
      <c r="AB92" s="2501"/>
      <c r="AC92" s="2501"/>
      <c r="AD92" s="2501"/>
      <c r="AE92" s="2501"/>
      <c r="AF92" s="2501"/>
    </row>
    <row r="93" spans="1:32" s="2508" customFormat="1" outlineLevel="1" x14ac:dyDescent="0.25">
      <c r="B93" s="61"/>
      <c r="C93" s="77"/>
      <c r="D93" s="78" t="s">
        <v>2636</v>
      </c>
      <c r="E93" s="135"/>
      <c r="F93" s="2508" t="s">
        <v>2620</v>
      </c>
      <c r="K93" s="2233">
        <v>0.52</v>
      </c>
      <c r="L93" s="349" t="s">
        <v>184</v>
      </c>
      <c r="O93" s="879"/>
      <c r="P93" s="432"/>
      <c r="Q93" s="432"/>
      <c r="R93" s="1080"/>
      <c r="S93" s="1080"/>
    </row>
    <row r="94" spans="1:32" s="2508" customFormat="1" x14ac:dyDescent="0.25">
      <c r="B94" s="61"/>
      <c r="C94" s="77"/>
      <c r="D94" s="78" t="s">
        <v>2622</v>
      </c>
      <c r="E94" s="135"/>
      <c r="F94" s="2508" t="s">
        <v>2457</v>
      </c>
      <c r="K94" s="2487" t="s">
        <v>2619</v>
      </c>
      <c r="O94" s="879"/>
      <c r="P94" s="432"/>
      <c r="Q94" s="432"/>
      <c r="R94" s="1080"/>
      <c r="S94" s="1080"/>
    </row>
    <row r="96" spans="1:32" s="433" customFormat="1" ht="12.75" x14ac:dyDescent="0.2">
      <c r="A96" s="852" t="s">
        <v>1583</v>
      </c>
      <c r="B96" s="126"/>
      <c r="C96" s="127"/>
      <c r="D96" s="128"/>
      <c r="E96" s="129" t="s">
        <v>2</v>
      </c>
      <c r="F96" s="130"/>
      <c r="G96" s="121">
        <f>G80+1</f>
        <v>2024</v>
      </c>
      <c r="H96" s="131"/>
      <c r="V96" s="597"/>
      <c r="W96" s="533"/>
      <c r="X96" s="533"/>
      <c r="Y96" s="533"/>
      <c r="Z96" s="533"/>
      <c r="AA96" s="533"/>
      <c r="AB96" s="533"/>
      <c r="AC96" s="533"/>
      <c r="AD96" s="533"/>
      <c r="AE96" s="533"/>
      <c r="AF96" s="533"/>
    </row>
    <row r="97" spans="1:32" s="2607" customFormat="1" outlineLevel="1" x14ac:dyDescent="0.25">
      <c r="B97" s="61"/>
      <c r="C97" s="77"/>
      <c r="D97" s="78"/>
      <c r="E97" s="135"/>
    </row>
    <row r="98" spans="1:32" s="2607" customFormat="1" ht="15.75" outlineLevel="1" thickBot="1" x14ac:dyDescent="0.3">
      <c r="B98" s="61"/>
      <c r="C98" s="77"/>
      <c r="D98" s="78"/>
      <c r="E98" s="135"/>
      <c r="G98" s="85" t="s">
        <v>0</v>
      </c>
      <c r="H98" s="122">
        <f>$G96</f>
        <v>2024</v>
      </c>
      <c r="I98" s="348">
        <f>VLOOKUP($H98,'TCF en bruto WML'!$G$13:$J$76,'TCF en bruto WML'!$H$78,FALSE)</f>
        <v>1.099</v>
      </c>
      <c r="S98" s="372" t="s">
        <v>243</v>
      </c>
      <c r="T98" s="349"/>
      <c r="U98" s="349"/>
      <c r="V98" s="75" t="s">
        <v>29</v>
      </c>
      <c r="W98" s="349"/>
      <c r="X98" s="349"/>
      <c r="Y98" s="349"/>
      <c r="Z98" s="349"/>
      <c r="AA98" s="349"/>
      <c r="AB98" s="349"/>
      <c r="AC98" s="349"/>
      <c r="AD98" s="349"/>
      <c r="AE98" s="349"/>
      <c r="AF98" s="349"/>
    </row>
    <row r="99" spans="1:32" s="2607" customFormat="1" outlineLevel="1" x14ac:dyDescent="0.25">
      <c r="B99" s="61"/>
      <c r="C99" s="77"/>
      <c r="D99" s="78"/>
      <c r="E99" s="135"/>
      <c r="S99" s="349"/>
      <c r="T99" s="349"/>
      <c r="U99" s="349"/>
      <c r="V99" s="3067" t="s">
        <v>2626</v>
      </c>
      <c r="W99" s="3068"/>
      <c r="X99" s="3068"/>
      <c r="Y99" s="3068"/>
      <c r="Z99" s="3068"/>
      <c r="AA99" s="3068"/>
      <c r="AB99" s="3068"/>
      <c r="AC99" s="3068"/>
      <c r="AD99" s="3068"/>
      <c r="AE99" s="3068"/>
      <c r="AF99" s="3069"/>
    </row>
    <row r="100" spans="1:32" s="2607" customFormat="1" outlineLevel="1" x14ac:dyDescent="0.25">
      <c r="B100" s="61"/>
      <c r="C100" s="77"/>
      <c r="D100" s="78"/>
      <c r="E100" s="135"/>
      <c r="F100" s="2607" t="s">
        <v>2459</v>
      </c>
      <c r="K100" s="2235">
        <f>K84*I98</f>
        <v>207.67142338664507</v>
      </c>
      <c r="L100" s="349" t="s">
        <v>136</v>
      </c>
      <c r="S100" s="641">
        <v>10</v>
      </c>
      <c r="T100" s="349" t="s">
        <v>136</v>
      </c>
      <c r="U100" s="349"/>
      <c r="V100" s="3070"/>
      <c r="W100" s="3071"/>
      <c r="X100" s="3071"/>
      <c r="Y100" s="3071"/>
      <c r="Z100" s="3071"/>
      <c r="AA100" s="3071"/>
      <c r="AB100" s="3071"/>
      <c r="AC100" s="3071"/>
      <c r="AD100" s="3071"/>
      <c r="AE100" s="3071"/>
      <c r="AF100" s="3072"/>
    </row>
    <row r="101" spans="1:32" s="2607" customFormat="1" outlineLevel="1" x14ac:dyDescent="0.25">
      <c r="B101" s="61"/>
      <c r="C101" s="77"/>
      <c r="D101" s="78"/>
      <c r="E101" s="135"/>
      <c r="F101" s="2607" t="s">
        <v>2462</v>
      </c>
      <c r="K101" s="2235">
        <f>MROUND(K100,S100)</f>
        <v>210</v>
      </c>
      <c r="L101" s="349" t="s">
        <v>136</v>
      </c>
      <c r="S101" s="641">
        <v>100</v>
      </c>
      <c r="T101" s="349" t="s">
        <v>136</v>
      </c>
      <c r="U101" s="349"/>
      <c r="V101" s="3070"/>
      <c r="W101" s="3071"/>
      <c r="X101" s="3071"/>
      <c r="Y101" s="3071"/>
      <c r="Z101" s="3071"/>
      <c r="AA101" s="3071"/>
      <c r="AB101" s="3071"/>
      <c r="AC101" s="3071"/>
      <c r="AD101" s="3071"/>
      <c r="AE101" s="3071"/>
      <c r="AF101" s="3072"/>
    </row>
    <row r="102" spans="1:32" s="2607" customFormat="1" outlineLevel="1" x14ac:dyDescent="0.25">
      <c r="B102" s="61"/>
      <c r="C102" s="77"/>
      <c r="D102" s="78"/>
      <c r="E102" s="135"/>
      <c r="F102" s="2607" t="s">
        <v>2460</v>
      </c>
      <c r="K102" s="2235">
        <f>K86*I98</f>
        <v>2076.7142338664507</v>
      </c>
      <c r="L102" s="349" t="s">
        <v>136</v>
      </c>
      <c r="S102" s="395"/>
      <c r="T102" s="349" t="s">
        <v>183</v>
      </c>
      <c r="U102" s="349"/>
      <c r="V102" s="3073"/>
      <c r="W102" s="3074"/>
      <c r="X102" s="3074"/>
      <c r="Y102" s="3074"/>
      <c r="Z102" s="3074"/>
      <c r="AA102" s="3074"/>
      <c r="AB102" s="3074"/>
      <c r="AC102" s="3074"/>
      <c r="AD102" s="3074"/>
      <c r="AE102" s="3074"/>
      <c r="AF102" s="3075"/>
    </row>
    <row r="103" spans="1:32" s="2607" customFormat="1" outlineLevel="1" x14ac:dyDescent="0.25">
      <c r="B103" s="61"/>
      <c r="C103" s="77"/>
      <c r="D103" s="78"/>
      <c r="E103" s="135"/>
      <c r="F103" s="2607" t="s">
        <v>2461</v>
      </c>
      <c r="K103" s="2235">
        <f>MROUND(K102,S101)</f>
        <v>2100</v>
      </c>
      <c r="L103" s="349" t="s">
        <v>136</v>
      </c>
      <c r="S103" s="349"/>
      <c r="T103" s="349"/>
      <c r="U103" s="349"/>
      <c r="V103" s="2601"/>
      <c r="W103" s="2601"/>
      <c r="X103" s="2601"/>
      <c r="Y103" s="2601"/>
      <c r="Z103" s="2601"/>
      <c r="AA103" s="2601"/>
      <c r="AB103" s="2601"/>
      <c r="AC103" s="2601"/>
      <c r="AD103" s="2601"/>
      <c r="AE103" s="2601"/>
      <c r="AF103" s="2601"/>
    </row>
    <row r="104" spans="1:32" s="2607" customFormat="1" outlineLevel="1" x14ac:dyDescent="0.25">
      <c r="B104" s="61"/>
      <c r="C104" s="77"/>
      <c r="D104" s="78"/>
      <c r="E104" s="135"/>
      <c r="S104" s="349"/>
      <c r="T104" s="349"/>
      <c r="U104" s="349"/>
      <c r="V104" s="2601"/>
      <c r="W104" s="2601"/>
      <c r="X104" s="2601"/>
      <c r="Y104" s="2601"/>
      <c r="Z104" s="2601"/>
      <c r="AA104" s="2601"/>
      <c r="AB104" s="2601"/>
      <c r="AC104" s="2601"/>
      <c r="AD104" s="2601"/>
      <c r="AE104" s="2601"/>
      <c r="AF104" s="2601"/>
    </row>
    <row r="105" spans="1:32" s="2607" customFormat="1" outlineLevel="1" x14ac:dyDescent="0.25">
      <c r="B105" s="61"/>
      <c r="C105" s="77"/>
      <c r="D105" s="135" t="s">
        <v>2621</v>
      </c>
      <c r="F105" s="2607" t="s">
        <v>2638</v>
      </c>
      <c r="K105" s="2233">
        <v>0.52</v>
      </c>
      <c r="L105" s="349" t="s">
        <v>184</v>
      </c>
      <c r="O105" s="879"/>
      <c r="P105" s="432"/>
      <c r="Q105" s="432"/>
      <c r="R105" s="1080"/>
      <c r="S105" s="432"/>
      <c r="T105" s="349"/>
      <c r="U105" s="349"/>
      <c r="V105" s="2601"/>
      <c r="W105" s="2601"/>
      <c r="X105" s="2601"/>
      <c r="Y105" s="2601"/>
      <c r="Z105" s="2601"/>
      <c r="AA105" s="2601"/>
      <c r="AB105" s="2601"/>
      <c r="AC105" s="2601"/>
      <c r="AD105" s="2601"/>
      <c r="AE105" s="2601"/>
      <c r="AF105" s="2601"/>
    </row>
    <row r="106" spans="1:32" s="2607" customFormat="1" outlineLevel="1" x14ac:dyDescent="0.25">
      <c r="B106" s="61"/>
      <c r="C106" s="77"/>
      <c r="D106" s="135" t="s">
        <v>2633</v>
      </c>
      <c r="F106" s="2607" t="s">
        <v>2634</v>
      </c>
      <c r="K106" s="2233">
        <v>0.52</v>
      </c>
      <c r="L106" s="349" t="s">
        <v>184</v>
      </c>
      <c r="O106" s="879"/>
      <c r="P106" s="432"/>
      <c r="Q106" s="432"/>
      <c r="R106" s="1080"/>
      <c r="S106" s="432"/>
      <c r="T106" s="349"/>
      <c r="U106" s="349"/>
      <c r="V106" s="2601"/>
      <c r="W106" s="2601"/>
      <c r="X106" s="2601"/>
      <c r="Y106" s="2601"/>
      <c r="Z106" s="2601"/>
      <c r="AA106" s="2601"/>
      <c r="AB106" s="2601"/>
      <c r="AC106" s="2601"/>
      <c r="AD106" s="2601"/>
      <c r="AE106" s="2601"/>
      <c r="AF106" s="2601"/>
    </row>
    <row r="107" spans="1:32" s="2607" customFormat="1" outlineLevel="1" x14ac:dyDescent="0.25">
      <c r="B107" s="61"/>
      <c r="C107" s="77"/>
      <c r="D107" s="135" t="s">
        <v>2635</v>
      </c>
      <c r="F107" s="2607" t="s">
        <v>2624</v>
      </c>
      <c r="K107" s="2233">
        <v>0.52</v>
      </c>
      <c r="L107" s="349" t="s">
        <v>184</v>
      </c>
      <c r="O107" s="879"/>
      <c r="P107" s="432"/>
      <c r="Q107" s="432"/>
      <c r="R107" s="1080"/>
      <c r="S107" s="432"/>
      <c r="T107" s="349"/>
      <c r="U107" s="349"/>
      <c r="V107" s="2601"/>
      <c r="W107" s="2601"/>
      <c r="X107" s="2601"/>
      <c r="Y107" s="2601"/>
      <c r="Z107" s="2601"/>
      <c r="AA107" s="2601"/>
      <c r="AB107" s="2601"/>
      <c r="AC107" s="2601"/>
      <c r="AD107" s="2601"/>
      <c r="AE107" s="2601"/>
      <c r="AF107" s="2601"/>
    </row>
    <row r="108" spans="1:32" s="2607" customFormat="1" outlineLevel="1" x14ac:dyDescent="0.25">
      <c r="B108" s="61"/>
      <c r="C108" s="77"/>
      <c r="D108" s="135" t="s">
        <v>2637</v>
      </c>
      <c r="F108" s="2607" t="s">
        <v>2625</v>
      </c>
      <c r="K108" s="2233">
        <v>0.2</v>
      </c>
      <c r="L108" s="349" t="s">
        <v>184</v>
      </c>
      <c r="O108" s="879"/>
      <c r="P108" s="432"/>
      <c r="Q108" s="432"/>
      <c r="R108" s="1080"/>
      <c r="S108" s="432"/>
      <c r="T108" s="349"/>
      <c r="U108" s="349"/>
      <c r="V108" s="2601"/>
      <c r="W108" s="2601"/>
      <c r="X108" s="2601"/>
      <c r="Y108" s="2601"/>
      <c r="Z108" s="2601"/>
      <c r="AA108" s="2601"/>
      <c r="AB108" s="2601"/>
      <c r="AC108" s="2601"/>
      <c r="AD108" s="2601"/>
      <c r="AE108" s="2601"/>
      <c r="AF108" s="2601"/>
    </row>
    <row r="109" spans="1:32" s="2607" customFormat="1" outlineLevel="1" x14ac:dyDescent="0.25">
      <c r="B109" s="61"/>
      <c r="C109" s="77"/>
      <c r="D109" s="78" t="s">
        <v>2636</v>
      </c>
      <c r="E109" s="135"/>
      <c r="F109" s="2607" t="s">
        <v>2620</v>
      </c>
      <c r="K109" s="2233" t="s">
        <v>214</v>
      </c>
      <c r="L109" s="349" t="s">
        <v>184</v>
      </c>
      <c r="O109" s="879"/>
      <c r="P109" s="432"/>
      <c r="Q109" s="432"/>
      <c r="R109" s="1080"/>
      <c r="S109" s="1080"/>
    </row>
    <row r="110" spans="1:32" s="2607" customFormat="1" x14ac:dyDescent="0.25">
      <c r="B110" s="61"/>
      <c r="C110" s="77"/>
      <c r="D110" s="78" t="s">
        <v>2622</v>
      </c>
      <c r="E110" s="135"/>
      <c r="F110" s="2607" t="s">
        <v>2457</v>
      </c>
      <c r="K110" s="2487" t="s">
        <v>2619</v>
      </c>
      <c r="O110" s="879"/>
      <c r="P110" s="432"/>
      <c r="Q110" s="432"/>
      <c r="R110" s="1080"/>
      <c r="S110" s="1080"/>
    </row>
    <row r="112" spans="1:32" s="433" customFormat="1" ht="12.75" x14ac:dyDescent="0.2">
      <c r="A112" s="852" t="s">
        <v>1583</v>
      </c>
      <c r="B112" s="126"/>
      <c r="C112" s="127"/>
      <c r="D112" s="128"/>
      <c r="E112" s="129" t="s">
        <v>2</v>
      </c>
      <c r="F112" s="130"/>
      <c r="G112" s="121">
        <f>G96+1</f>
        <v>2025</v>
      </c>
      <c r="H112" s="131"/>
      <c r="V112" s="597"/>
      <c r="W112" s="533"/>
      <c r="X112" s="533"/>
      <c r="Y112" s="533"/>
      <c r="Z112" s="533"/>
      <c r="AA112" s="533"/>
      <c r="AB112" s="533"/>
      <c r="AC112" s="533"/>
      <c r="AD112" s="533"/>
      <c r="AE112" s="533"/>
      <c r="AF112" s="533"/>
    </row>
    <row r="113" spans="2:32" s="2727" customFormat="1" outlineLevel="1" x14ac:dyDescent="0.25">
      <c r="B113" s="61"/>
      <c r="C113" s="77"/>
      <c r="D113" s="78"/>
      <c r="E113" s="135"/>
    </row>
    <row r="114" spans="2:32" s="2727" customFormat="1" ht="15.75" outlineLevel="1" thickBot="1" x14ac:dyDescent="0.3">
      <c r="B114" s="61"/>
      <c r="C114" s="77"/>
      <c r="D114" s="78"/>
      <c r="E114" s="135"/>
      <c r="G114" s="85" t="s">
        <v>0</v>
      </c>
      <c r="H114" s="122">
        <f>$G112</f>
        <v>2025</v>
      </c>
      <c r="I114" s="348">
        <f>VLOOKUP($H114,'TCF en bruto WML'!$G$13:$J$76,'TCF en bruto WML'!$H$78,FALSE)</f>
        <v>1.012</v>
      </c>
      <c r="S114" s="372" t="s">
        <v>243</v>
      </c>
      <c r="T114" s="349"/>
      <c r="U114" s="349"/>
      <c r="V114" s="75" t="s">
        <v>29</v>
      </c>
      <c r="W114" s="349"/>
      <c r="X114" s="349"/>
      <c r="Y114" s="349"/>
      <c r="Z114" s="349"/>
      <c r="AA114" s="349"/>
      <c r="AB114" s="349"/>
      <c r="AC114" s="349"/>
      <c r="AD114" s="349"/>
      <c r="AE114" s="349"/>
      <c r="AF114" s="349"/>
    </row>
    <row r="115" spans="2:32" s="2727" customFormat="1" outlineLevel="1" x14ac:dyDescent="0.25">
      <c r="B115" s="61"/>
      <c r="C115" s="77"/>
      <c r="D115" s="78"/>
      <c r="E115" s="135"/>
      <c r="S115" s="349"/>
      <c r="T115" s="349"/>
      <c r="U115" s="349"/>
      <c r="V115" s="3067" t="s">
        <v>2849</v>
      </c>
      <c r="W115" s="3068"/>
      <c r="X115" s="3068"/>
      <c r="Y115" s="3068"/>
      <c r="Z115" s="3068"/>
      <c r="AA115" s="3068"/>
      <c r="AB115" s="3068"/>
      <c r="AC115" s="3068"/>
      <c r="AD115" s="3068"/>
      <c r="AE115" s="3068"/>
      <c r="AF115" s="3069"/>
    </row>
    <row r="116" spans="2:32" s="2727" customFormat="1" outlineLevel="1" x14ac:dyDescent="0.25">
      <c r="B116" s="61"/>
      <c r="C116" s="77"/>
      <c r="D116" s="78"/>
      <c r="E116" s="135"/>
      <c r="F116" s="2727" t="s">
        <v>2459</v>
      </c>
      <c r="K116" s="2235">
        <f>K100*I114</f>
        <v>210.16348046728481</v>
      </c>
      <c r="L116" s="349" t="s">
        <v>136</v>
      </c>
      <c r="S116" s="641">
        <v>10</v>
      </c>
      <c r="T116" s="349" t="s">
        <v>136</v>
      </c>
      <c r="U116" s="349"/>
      <c r="V116" s="3070"/>
      <c r="W116" s="3071"/>
      <c r="X116" s="3071"/>
      <c r="Y116" s="3071"/>
      <c r="Z116" s="3071"/>
      <c r="AA116" s="3071"/>
      <c r="AB116" s="3071"/>
      <c r="AC116" s="3071"/>
      <c r="AD116" s="3071"/>
      <c r="AE116" s="3071"/>
      <c r="AF116" s="3072"/>
    </row>
    <row r="117" spans="2:32" s="2727" customFormat="1" outlineLevel="1" x14ac:dyDescent="0.25">
      <c r="B117" s="61"/>
      <c r="C117" s="77"/>
      <c r="D117" s="78"/>
      <c r="E117" s="135"/>
      <c r="F117" s="2727" t="s">
        <v>2462</v>
      </c>
      <c r="K117" s="2235">
        <f>MROUND(K116,S116)</f>
        <v>210</v>
      </c>
      <c r="L117" s="349" t="s">
        <v>136</v>
      </c>
      <c r="S117" s="641">
        <v>100</v>
      </c>
      <c r="T117" s="349" t="s">
        <v>136</v>
      </c>
      <c r="U117" s="349"/>
      <c r="V117" s="3070"/>
      <c r="W117" s="3071"/>
      <c r="X117" s="3071"/>
      <c r="Y117" s="3071"/>
      <c r="Z117" s="3071"/>
      <c r="AA117" s="3071"/>
      <c r="AB117" s="3071"/>
      <c r="AC117" s="3071"/>
      <c r="AD117" s="3071"/>
      <c r="AE117" s="3071"/>
      <c r="AF117" s="3072"/>
    </row>
    <row r="118" spans="2:32" s="2727" customFormat="1" outlineLevel="1" x14ac:dyDescent="0.25">
      <c r="B118" s="61"/>
      <c r="C118" s="77"/>
      <c r="D118" s="78"/>
      <c r="E118" s="135"/>
      <c r="F118" s="2727" t="s">
        <v>2460</v>
      </c>
      <c r="K118" s="2235">
        <f>K102*I114</f>
        <v>2101.6348046728481</v>
      </c>
      <c r="L118" s="349" t="s">
        <v>136</v>
      </c>
      <c r="S118" s="395">
        <v>0.05</v>
      </c>
      <c r="T118" s="349" t="s">
        <v>136</v>
      </c>
      <c r="U118" s="349"/>
      <c r="V118" s="3073"/>
      <c r="W118" s="3074"/>
      <c r="X118" s="3074"/>
      <c r="Y118" s="3074"/>
      <c r="Z118" s="3074"/>
      <c r="AA118" s="3074"/>
      <c r="AB118" s="3074"/>
      <c r="AC118" s="3074"/>
      <c r="AD118" s="3074"/>
      <c r="AE118" s="3074"/>
      <c r="AF118" s="3075"/>
    </row>
    <row r="119" spans="2:32" s="2727" customFormat="1" outlineLevel="1" x14ac:dyDescent="0.25">
      <c r="B119" s="61"/>
      <c r="C119" s="77"/>
      <c r="D119" s="78"/>
      <c r="E119" s="135"/>
      <c r="F119" s="2727" t="s">
        <v>2461</v>
      </c>
      <c r="K119" s="2235">
        <f>MROUND(K118,S117)</f>
        <v>2100</v>
      </c>
      <c r="L119" s="349" t="s">
        <v>136</v>
      </c>
      <c r="S119" s="349"/>
      <c r="T119" s="349"/>
      <c r="U119" s="349"/>
      <c r="V119" s="2726"/>
      <c r="W119" s="2726"/>
      <c r="X119" s="2726"/>
      <c r="Y119" s="2726"/>
      <c r="Z119" s="2726"/>
      <c r="AA119" s="2726"/>
      <c r="AB119" s="2726"/>
      <c r="AC119" s="2726"/>
      <c r="AD119" s="2726"/>
      <c r="AE119" s="2726"/>
      <c r="AF119" s="2726"/>
    </row>
    <row r="120" spans="2:32" s="2768" customFormat="1" outlineLevel="1" x14ac:dyDescent="0.25">
      <c r="B120" s="61"/>
      <c r="C120" s="77"/>
      <c r="D120" s="78"/>
      <c r="E120" s="135"/>
      <c r="F120" s="2768" t="s">
        <v>2818</v>
      </c>
      <c r="K120" s="2792">
        <f>O120*I114</f>
        <v>5.5659999999999998</v>
      </c>
      <c r="L120" s="349" t="s">
        <v>136</v>
      </c>
      <c r="M120" s="748" t="s">
        <v>2819</v>
      </c>
      <c r="O120" s="2791">
        <v>5.5</v>
      </c>
      <c r="P120" s="2768" t="s">
        <v>136</v>
      </c>
      <c r="S120" s="349"/>
      <c r="T120" s="349"/>
      <c r="U120" s="349"/>
      <c r="V120" s="2767"/>
      <c r="W120" s="2767"/>
      <c r="X120" s="2767"/>
      <c r="Y120" s="2767"/>
      <c r="Z120" s="2767"/>
      <c r="AA120" s="2767"/>
      <c r="AB120" s="2767"/>
      <c r="AC120" s="2767"/>
      <c r="AD120" s="2767"/>
      <c r="AE120" s="2767"/>
      <c r="AF120" s="2767"/>
    </row>
    <row r="121" spans="2:32" s="2768" customFormat="1" outlineLevel="1" x14ac:dyDescent="0.25">
      <c r="B121" s="61"/>
      <c r="C121" s="77"/>
      <c r="D121" s="78"/>
      <c r="E121" s="135"/>
      <c r="F121" s="2768" t="s">
        <v>2820</v>
      </c>
      <c r="K121" s="2792">
        <f>CEILING(K120,S118)</f>
        <v>5.6000000000000005</v>
      </c>
      <c r="L121" s="349" t="s">
        <v>136</v>
      </c>
      <c r="M121" s="2793"/>
      <c r="S121" s="349"/>
      <c r="T121" s="349"/>
      <c r="U121" s="349"/>
      <c r="V121" s="2767"/>
      <c r="W121" s="2767"/>
      <c r="X121" s="2767"/>
      <c r="Y121" s="2767"/>
      <c r="Z121" s="2767"/>
      <c r="AA121" s="2767"/>
      <c r="AB121" s="2767"/>
      <c r="AC121" s="2767"/>
      <c r="AD121" s="2767"/>
      <c r="AE121" s="2767"/>
      <c r="AF121" s="2767"/>
    </row>
    <row r="122" spans="2:32" s="2768" customFormat="1" outlineLevel="1" x14ac:dyDescent="0.25">
      <c r="B122" s="61"/>
      <c r="C122" s="77"/>
      <c r="D122" s="78"/>
      <c r="E122" s="135"/>
      <c r="F122" s="2768" t="s">
        <v>2821</v>
      </c>
      <c r="K122" s="2792">
        <f>O122*I114</f>
        <v>3.2890000000000001</v>
      </c>
      <c r="L122" s="349" t="s">
        <v>136</v>
      </c>
      <c r="M122" s="748" t="s">
        <v>2819</v>
      </c>
      <c r="O122" s="2768">
        <v>3.25</v>
      </c>
      <c r="P122" s="2768" t="s">
        <v>136</v>
      </c>
      <c r="S122" s="349"/>
      <c r="T122" s="349"/>
      <c r="U122" s="349"/>
      <c r="V122" s="2767"/>
      <c r="W122" s="2767"/>
      <c r="X122" s="2767"/>
      <c r="Y122" s="2767"/>
      <c r="Z122" s="2767"/>
      <c r="AA122" s="2767"/>
      <c r="AB122" s="2767"/>
      <c r="AC122" s="2767"/>
      <c r="AD122" s="2767"/>
      <c r="AE122" s="2767"/>
      <c r="AF122" s="2767"/>
    </row>
    <row r="123" spans="2:32" s="2768" customFormat="1" outlineLevel="1" x14ac:dyDescent="0.25">
      <c r="B123" s="61"/>
      <c r="C123" s="77"/>
      <c r="D123" s="78"/>
      <c r="E123" s="135"/>
      <c r="F123" s="2768" t="s">
        <v>2822</v>
      </c>
      <c r="K123" s="2792">
        <f>CEILING(K122,S118)</f>
        <v>3.3000000000000003</v>
      </c>
      <c r="L123" s="349" t="s">
        <v>136</v>
      </c>
      <c r="S123" s="349"/>
      <c r="T123" s="349"/>
      <c r="U123" s="349"/>
      <c r="V123" s="2767"/>
      <c r="W123" s="2767"/>
      <c r="X123" s="2767"/>
      <c r="Y123" s="2767"/>
      <c r="Z123" s="2767"/>
      <c r="AA123" s="2767"/>
      <c r="AB123" s="2767"/>
      <c r="AC123" s="2767"/>
      <c r="AD123" s="2767"/>
      <c r="AE123" s="2767"/>
      <c r="AF123" s="2767"/>
    </row>
    <row r="124" spans="2:32" s="2808" customFormat="1" outlineLevel="1" x14ac:dyDescent="0.25">
      <c r="B124" s="61"/>
      <c r="C124" s="77"/>
      <c r="D124" s="78" t="s">
        <v>2847</v>
      </c>
      <c r="E124" s="135"/>
      <c r="F124" s="2808" t="s">
        <v>2848</v>
      </c>
      <c r="K124" s="2235">
        <v>438</v>
      </c>
      <c r="L124" s="349" t="s">
        <v>136</v>
      </c>
      <c r="S124" s="349"/>
      <c r="T124" s="349"/>
      <c r="U124" s="349"/>
      <c r="V124" s="2807"/>
      <c r="W124" s="2807"/>
      <c r="X124" s="2807"/>
      <c r="Y124" s="2807"/>
      <c r="Z124" s="2807"/>
      <c r="AA124" s="2807"/>
      <c r="AB124" s="2807"/>
      <c r="AC124" s="2807"/>
      <c r="AD124" s="2807"/>
      <c r="AE124" s="2807"/>
      <c r="AF124" s="2807"/>
    </row>
    <row r="125" spans="2:32" s="2727" customFormat="1" outlineLevel="1" x14ac:dyDescent="0.25">
      <c r="B125" s="61"/>
      <c r="C125" s="77"/>
      <c r="D125" s="78"/>
      <c r="E125" s="135"/>
      <c r="S125" s="349"/>
      <c r="T125" s="349"/>
      <c r="U125" s="349"/>
      <c r="V125" s="2726"/>
      <c r="W125" s="2726"/>
      <c r="X125" s="2726"/>
      <c r="Y125" s="2726"/>
      <c r="Z125" s="2726"/>
      <c r="AA125" s="2726"/>
      <c r="AB125" s="2726"/>
      <c r="AC125" s="2726"/>
      <c r="AD125" s="2726"/>
      <c r="AE125" s="2726"/>
      <c r="AF125" s="2726"/>
    </row>
    <row r="126" spans="2:32" s="2727" customFormat="1" outlineLevel="1" x14ac:dyDescent="0.25">
      <c r="B126" s="61"/>
      <c r="C126" s="77"/>
      <c r="D126" s="135" t="s">
        <v>2621</v>
      </c>
      <c r="F126" s="2727" t="s">
        <v>2638</v>
      </c>
      <c r="K126" s="2233">
        <v>0.52</v>
      </c>
      <c r="L126" s="349" t="s">
        <v>184</v>
      </c>
      <c r="O126" s="879"/>
      <c r="P126" s="432"/>
      <c r="Q126" s="432"/>
      <c r="R126" s="1080"/>
      <c r="S126" s="432"/>
      <c r="T126" s="349"/>
      <c r="U126" s="349"/>
      <c r="V126" s="2726"/>
      <c r="W126" s="2726"/>
      <c r="X126" s="2726"/>
      <c r="Y126" s="2726"/>
      <c r="Z126" s="2726"/>
      <c r="AA126" s="2726"/>
      <c r="AB126" s="2726"/>
      <c r="AC126" s="2726"/>
      <c r="AD126" s="2726"/>
      <c r="AE126" s="2726"/>
      <c r="AF126" s="2726"/>
    </row>
    <row r="127" spans="2:32" s="2727" customFormat="1" outlineLevel="1" x14ac:dyDescent="0.25">
      <c r="B127" s="61"/>
      <c r="C127" s="77"/>
      <c r="D127" s="135" t="s">
        <v>2633</v>
      </c>
      <c r="F127" s="2727" t="s">
        <v>2634</v>
      </c>
      <c r="K127" s="2233">
        <v>0.52</v>
      </c>
      <c r="L127" s="349" t="s">
        <v>184</v>
      </c>
      <c r="O127" s="879"/>
      <c r="P127" s="432"/>
      <c r="Q127" s="432"/>
      <c r="R127" s="1080"/>
      <c r="S127" s="432"/>
      <c r="T127" s="349"/>
      <c r="U127" s="349"/>
      <c r="V127" s="2726"/>
      <c r="W127" s="2726"/>
      <c r="X127" s="2726"/>
      <c r="Y127" s="2726"/>
      <c r="Z127" s="2726"/>
      <c r="AA127" s="2726"/>
      <c r="AB127" s="2726"/>
      <c r="AC127" s="2726"/>
      <c r="AD127" s="2726"/>
      <c r="AE127" s="2726"/>
      <c r="AF127" s="2726"/>
    </row>
    <row r="128" spans="2:32" s="2727" customFormat="1" outlineLevel="1" x14ac:dyDescent="0.25">
      <c r="B128" s="61"/>
      <c r="C128" s="77"/>
      <c r="D128" s="135" t="s">
        <v>2635</v>
      </c>
      <c r="F128" s="2727" t="s">
        <v>2624</v>
      </c>
      <c r="K128" s="2233">
        <v>0.52</v>
      </c>
      <c r="L128" s="349" t="s">
        <v>184</v>
      </c>
      <c r="O128" s="879"/>
      <c r="P128" s="432"/>
      <c r="Q128" s="432"/>
      <c r="R128" s="1080"/>
      <c r="S128" s="432"/>
      <c r="T128" s="349"/>
      <c r="U128" s="349"/>
      <c r="V128" s="2726"/>
      <c r="W128" s="2726"/>
      <c r="X128" s="2726"/>
      <c r="Y128" s="2726"/>
      <c r="Z128" s="2726"/>
      <c r="AA128" s="2726"/>
      <c r="AB128" s="2726"/>
      <c r="AC128" s="2726"/>
      <c r="AD128" s="2726"/>
      <c r="AE128" s="2726"/>
      <c r="AF128" s="2726"/>
    </row>
    <row r="129" spans="1:32" s="2768" customFormat="1" outlineLevel="1" x14ac:dyDescent="0.25">
      <c r="B129" s="61"/>
      <c r="C129" s="77"/>
      <c r="D129" s="135" t="s">
        <v>2815</v>
      </c>
      <c r="F129" s="2768" t="s">
        <v>2816</v>
      </c>
      <c r="K129" s="2233">
        <v>0.75</v>
      </c>
      <c r="L129" s="349" t="s">
        <v>184</v>
      </c>
      <c r="O129" s="879"/>
      <c r="P129" s="432"/>
      <c r="Q129" s="432"/>
      <c r="R129" s="1080"/>
      <c r="S129" s="432"/>
      <c r="T129" s="349"/>
      <c r="U129" s="349"/>
      <c r="V129" s="2767"/>
      <c r="W129" s="2767"/>
      <c r="X129" s="2767"/>
      <c r="Y129" s="2767"/>
      <c r="Z129" s="2767"/>
      <c r="AA129" s="2767"/>
      <c r="AB129" s="2767"/>
      <c r="AC129" s="2767"/>
      <c r="AD129" s="2767"/>
      <c r="AE129" s="2767"/>
      <c r="AF129" s="2767"/>
    </row>
    <row r="130" spans="1:32" s="2727" customFormat="1" outlineLevel="1" x14ac:dyDescent="0.25">
      <c r="B130" s="61"/>
      <c r="C130" s="77"/>
      <c r="D130" s="135" t="s">
        <v>2637</v>
      </c>
      <c r="F130" s="2727" t="s">
        <v>2625</v>
      </c>
      <c r="K130" s="2233">
        <v>0.2</v>
      </c>
      <c r="L130" s="349" t="s">
        <v>184</v>
      </c>
      <c r="O130" s="879"/>
      <c r="P130" s="432"/>
      <c r="Q130" s="432"/>
      <c r="R130" s="1080"/>
      <c r="S130" s="432"/>
      <c r="T130" s="349"/>
      <c r="U130" s="349"/>
      <c r="V130" s="2726"/>
      <c r="W130" s="2726"/>
      <c r="X130" s="2726"/>
      <c r="Y130" s="2726"/>
      <c r="Z130" s="2726"/>
      <c r="AA130" s="2726"/>
      <c r="AB130" s="2726"/>
      <c r="AC130" s="2726"/>
      <c r="AD130" s="2726"/>
      <c r="AE130" s="2726"/>
      <c r="AF130" s="2726"/>
    </row>
    <row r="131" spans="1:32" s="2727" customFormat="1" outlineLevel="1" x14ac:dyDescent="0.25">
      <c r="B131" s="61"/>
      <c r="C131" s="77"/>
      <c r="D131" s="78" t="s">
        <v>2636</v>
      </c>
      <c r="E131" s="135"/>
      <c r="F131" s="2727" t="s">
        <v>2620</v>
      </c>
      <c r="K131" s="2233" t="s">
        <v>214</v>
      </c>
      <c r="L131" s="349" t="s">
        <v>184</v>
      </c>
      <c r="O131" s="879"/>
      <c r="P131" s="432"/>
      <c r="Q131" s="432"/>
      <c r="R131" s="1080"/>
      <c r="S131" s="1080"/>
    </row>
    <row r="132" spans="1:32" s="2727" customFormat="1" x14ac:dyDescent="0.25">
      <c r="B132" s="61"/>
      <c r="C132" s="77"/>
      <c r="D132" s="78" t="s">
        <v>2622</v>
      </c>
      <c r="E132" s="135"/>
      <c r="F132" s="2727" t="s">
        <v>2457</v>
      </c>
      <c r="K132" s="2487" t="s">
        <v>2619</v>
      </c>
      <c r="O132" s="879"/>
      <c r="P132" s="432"/>
      <c r="Q132" s="432"/>
      <c r="R132" s="1080"/>
      <c r="S132" s="1080"/>
    </row>
    <row r="134" spans="1:32" s="433" customFormat="1" ht="12.75" x14ac:dyDescent="0.2">
      <c r="A134" s="852" t="s">
        <v>1583</v>
      </c>
      <c r="B134" s="126"/>
      <c r="C134" s="127"/>
      <c r="D134" s="128"/>
      <c r="E134" s="129" t="s">
        <v>2</v>
      </c>
      <c r="F134" s="130"/>
      <c r="G134" s="121">
        <f>G112+1</f>
        <v>2026</v>
      </c>
      <c r="H134" s="131"/>
      <c r="V134" s="597"/>
      <c r="W134" s="533"/>
      <c r="X134" s="533"/>
      <c r="Y134" s="533"/>
      <c r="Z134" s="533"/>
      <c r="AA134" s="533"/>
      <c r="AB134" s="533"/>
      <c r="AC134" s="533"/>
      <c r="AD134" s="533"/>
      <c r="AE134" s="533"/>
      <c r="AF134" s="533"/>
    </row>
    <row r="135" spans="1:32" s="2808" customFormat="1" outlineLevel="1" x14ac:dyDescent="0.25">
      <c r="B135" s="61"/>
      <c r="C135" s="77"/>
      <c r="D135" s="78"/>
      <c r="E135" s="135"/>
    </row>
    <row r="136" spans="1:32" s="2808" customFormat="1" ht="15.75" outlineLevel="1" thickBot="1" x14ac:dyDescent="0.3">
      <c r="B136" s="61"/>
      <c r="C136" s="77"/>
      <c r="D136" s="78"/>
      <c r="E136" s="135"/>
      <c r="G136" s="85" t="s">
        <v>0</v>
      </c>
      <c r="H136" s="122">
        <f>$G134</f>
        <v>2026</v>
      </c>
      <c r="I136" s="348">
        <f>VLOOKUP($H136,'TCF en bruto WML'!$G$13:$J$76,'TCF en bruto WML'!$H$78,FALSE)</f>
        <v>1.0289999999999999</v>
      </c>
      <c r="S136" s="372" t="s">
        <v>243</v>
      </c>
      <c r="T136" s="349"/>
      <c r="U136" s="349"/>
      <c r="V136" s="75" t="s">
        <v>29</v>
      </c>
      <c r="W136" s="349"/>
      <c r="X136" s="349"/>
      <c r="Y136" s="349"/>
      <c r="Z136" s="349"/>
      <c r="AA136" s="349"/>
      <c r="AB136" s="349"/>
      <c r="AC136" s="349"/>
      <c r="AD136" s="349"/>
      <c r="AE136" s="349"/>
      <c r="AF136" s="349"/>
    </row>
    <row r="137" spans="1:32" s="2808" customFormat="1" outlineLevel="1" x14ac:dyDescent="0.25">
      <c r="B137" s="61"/>
      <c r="C137" s="77"/>
      <c r="D137" s="78"/>
      <c r="E137" s="135"/>
      <c r="S137" s="349"/>
      <c r="T137" s="349"/>
      <c r="U137" s="349"/>
      <c r="V137" s="3067" t="s">
        <v>2915</v>
      </c>
      <c r="W137" s="3068"/>
      <c r="X137" s="3068"/>
      <c r="Y137" s="3068"/>
      <c r="Z137" s="3068"/>
      <c r="AA137" s="3068"/>
      <c r="AB137" s="3068"/>
      <c r="AC137" s="3068"/>
      <c r="AD137" s="3068"/>
      <c r="AE137" s="3068"/>
      <c r="AF137" s="3069"/>
    </row>
    <row r="138" spans="1:32" s="2808" customFormat="1" outlineLevel="1" x14ac:dyDescent="0.25">
      <c r="B138" s="61"/>
      <c r="C138" s="77"/>
      <c r="D138" s="78"/>
      <c r="E138" s="135"/>
      <c r="F138" s="2808" t="s">
        <v>2459</v>
      </c>
      <c r="K138" s="2235">
        <f>K116*I136</f>
        <v>216.25822140083605</v>
      </c>
      <c r="L138" s="349" t="s">
        <v>136</v>
      </c>
      <c r="S138" s="641">
        <v>10</v>
      </c>
      <c r="T138" s="349" t="s">
        <v>136</v>
      </c>
      <c r="U138" s="349"/>
      <c r="V138" s="3070"/>
      <c r="W138" s="3071"/>
      <c r="X138" s="3071"/>
      <c r="Y138" s="3071"/>
      <c r="Z138" s="3071"/>
      <c r="AA138" s="3071"/>
      <c r="AB138" s="3071"/>
      <c r="AC138" s="3071"/>
      <c r="AD138" s="3071"/>
      <c r="AE138" s="3071"/>
      <c r="AF138" s="3072"/>
    </row>
    <row r="139" spans="1:32" s="2808" customFormat="1" outlineLevel="1" x14ac:dyDescent="0.25">
      <c r="B139" s="61"/>
      <c r="C139" s="77"/>
      <c r="D139" s="78"/>
      <c r="E139" s="135"/>
      <c r="F139" s="2808" t="s">
        <v>2462</v>
      </c>
      <c r="K139" s="2235">
        <f>MROUND(K138,S138)</f>
        <v>220</v>
      </c>
      <c r="L139" s="349" t="s">
        <v>136</v>
      </c>
      <c r="S139" s="641">
        <v>100</v>
      </c>
      <c r="T139" s="349" t="s">
        <v>136</v>
      </c>
      <c r="U139" s="349"/>
      <c r="V139" s="3070"/>
      <c r="W139" s="3071"/>
      <c r="X139" s="3071"/>
      <c r="Y139" s="3071"/>
      <c r="Z139" s="3071"/>
      <c r="AA139" s="3071"/>
      <c r="AB139" s="3071"/>
      <c r="AC139" s="3071"/>
      <c r="AD139" s="3071"/>
      <c r="AE139" s="3071"/>
      <c r="AF139" s="3072"/>
    </row>
    <row r="140" spans="1:32" s="2808" customFormat="1" outlineLevel="1" x14ac:dyDescent="0.25">
      <c r="B140" s="61"/>
      <c r="C140" s="77"/>
      <c r="D140" s="78"/>
      <c r="E140" s="135"/>
      <c r="F140" s="2808" t="s">
        <v>2460</v>
      </c>
      <c r="K140" s="2235">
        <f>K118*I136</f>
        <v>2162.5822140083606</v>
      </c>
      <c r="L140" s="349" t="s">
        <v>136</v>
      </c>
      <c r="S140" s="395">
        <v>0.05</v>
      </c>
      <c r="T140" s="349" t="s">
        <v>136</v>
      </c>
      <c r="U140" s="349"/>
      <c r="V140" s="3073"/>
      <c r="W140" s="3074"/>
      <c r="X140" s="3074"/>
      <c r="Y140" s="3074"/>
      <c r="Z140" s="3074"/>
      <c r="AA140" s="3074"/>
      <c r="AB140" s="3074"/>
      <c r="AC140" s="3074"/>
      <c r="AD140" s="3074"/>
      <c r="AE140" s="3074"/>
      <c r="AF140" s="3075"/>
    </row>
    <row r="141" spans="1:32" s="2808" customFormat="1" outlineLevel="1" x14ac:dyDescent="0.25">
      <c r="B141" s="61"/>
      <c r="C141" s="77"/>
      <c r="D141" s="78"/>
      <c r="E141" s="135"/>
      <c r="F141" s="2808" t="s">
        <v>2461</v>
      </c>
      <c r="K141" s="2235">
        <f>MROUND(K140,S139)</f>
        <v>2200</v>
      </c>
      <c r="L141" s="349" t="s">
        <v>136</v>
      </c>
      <c r="S141" s="395">
        <v>1</v>
      </c>
      <c r="T141" s="349" t="s">
        <v>136</v>
      </c>
      <c r="U141" s="349"/>
      <c r="V141" s="2807"/>
      <c r="W141" s="2807"/>
      <c r="X141" s="2807"/>
      <c r="Y141" s="2807"/>
      <c r="Z141" s="2807"/>
      <c r="AA141" s="2807"/>
      <c r="AB141" s="2807"/>
      <c r="AC141" s="2807"/>
      <c r="AD141" s="2807"/>
      <c r="AE141" s="2807"/>
      <c r="AF141" s="2807"/>
    </row>
    <row r="142" spans="1:32" s="2808" customFormat="1" outlineLevel="1" x14ac:dyDescent="0.25">
      <c r="B142" s="61"/>
      <c r="C142" s="77"/>
      <c r="D142" s="78"/>
      <c r="E142" s="135"/>
      <c r="F142" s="2808" t="s">
        <v>2818</v>
      </c>
      <c r="K142" s="2792">
        <f>O142*I136</f>
        <v>5.7274139999999996</v>
      </c>
      <c r="L142" s="349" t="s">
        <v>136</v>
      </c>
      <c r="M142" s="748" t="str">
        <f>_xlfn.TEXTJOIN(" ",TRUE,"bedrag",TEXT(G134-1,"0"))</f>
        <v>bedrag 2025</v>
      </c>
      <c r="O142" s="2791">
        <f>K120</f>
        <v>5.5659999999999998</v>
      </c>
      <c r="P142" s="2808" t="s">
        <v>136</v>
      </c>
      <c r="S142" s="349"/>
      <c r="T142" s="349"/>
      <c r="U142" s="349"/>
      <c r="V142" s="2807"/>
      <c r="W142" s="2807"/>
      <c r="X142" s="2807"/>
      <c r="Y142" s="2807"/>
      <c r="Z142" s="2807"/>
      <c r="AA142" s="2807"/>
      <c r="AB142" s="2807"/>
      <c r="AC142" s="2807"/>
      <c r="AD142" s="2807"/>
      <c r="AE142" s="2807"/>
      <c r="AF142" s="2807"/>
    </row>
    <row r="143" spans="1:32" s="2808" customFormat="1" outlineLevel="1" x14ac:dyDescent="0.25">
      <c r="B143" s="61"/>
      <c r="C143" s="77"/>
      <c r="D143" s="78"/>
      <c r="E143" s="135"/>
      <c r="F143" s="2808" t="s">
        <v>2820</v>
      </c>
      <c r="K143" s="2792">
        <f>CEILING(K142,S140)</f>
        <v>5.75</v>
      </c>
      <c r="L143" s="349" t="s">
        <v>136</v>
      </c>
      <c r="M143" s="2793"/>
      <c r="S143" s="349"/>
      <c r="T143" s="349"/>
      <c r="U143" s="349"/>
      <c r="V143" s="2807"/>
      <c r="W143" s="2807"/>
      <c r="X143" s="2807"/>
      <c r="Y143" s="2807"/>
      <c r="Z143" s="2807"/>
      <c r="AA143" s="2807"/>
      <c r="AB143" s="2807"/>
      <c r="AC143" s="2807"/>
      <c r="AD143" s="2807"/>
      <c r="AE143" s="2807"/>
      <c r="AF143" s="2807"/>
    </row>
    <row r="144" spans="1:32" s="2808" customFormat="1" outlineLevel="1" x14ac:dyDescent="0.25">
      <c r="B144" s="61"/>
      <c r="C144" s="77"/>
      <c r="D144" s="78"/>
      <c r="E144" s="135"/>
      <c r="F144" s="2808" t="s">
        <v>2821</v>
      </c>
      <c r="K144" s="2792">
        <f>O144*I136</f>
        <v>3.3843809999999999</v>
      </c>
      <c r="L144" s="349" t="s">
        <v>136</v>
      </c>
      <c r="M144" s="748" t="str">
        <f>_xlfn.TEXTJOIN(" ",TRUE,"bedrag",TEXT(G134-1,"0"))</f>
        <v>bedrag 2025</v>
      </c>
      <c r="O144" s="2812">
        <f>K122</f>
        <v>3.2890000000000001</v>
      </c>
      <c r="P144" s="2808" t="s">
        <v>136</v>
      </c>
      <c r="S144" s="349"/>
      <c r="T144" s="349"/>
      <c r="U144" s="349"/>
      <c r="V144" s="2807"/>
      <c r="W144" s="2807"/>
      <c r="X144" s="2807"/>
      <c r="Y144" s="2807"/>
      <c r="Z144" s="2807"/>
      <c r="AA144" s="2807"/>
      <c r="AB144" s="2807"/>
      <c r="AC144" s="2807"/>
      <c r="AD144" s="2807"/>
      <c r="AE144" s="2807"/>
      <c r="AF144" s="2807"/>
    </row>
    <row r="145" spans="2:32" s="2808" customFormat="1" outlineLevel="1" x14ac:dyDescent="0.25">
      <c r="B145" s="61"/>
      <c r="C145" s="77"/>
      <c r="D145" s="78"/>
      <c r="E145" s="135"/>
      <c r="F145" s="2808" t="s">
        <v>2822</v>
      </c>
      <c r="K145" s="2792">
        <f>CEILING(K144,S140)</f>
        <v>3.4000000000000004</v>
      </c>
      <c r="L145" s="349" t="s">
        <v>136</v>
      </c>
      <c r="S145" s="349"/>
      <c r="T145" s="349"/>
      <c r="U145" s="349"/>
      <c r="V145" s="2807"/>
      <c r="W145" s="2807"/>
      <c r="X145" s="2807"/>
      <c r="Y145" s="2807"/>
      <c r="Z145" s="2807"/>
      <c r="AA145" s="2807"/>
      <c r="AB145" s="2807"/>
      <c r="AC145" s="2807"/>
      <c r="AD145" s="2807"/>
      <c r="AE145" s="2807"/>
      <c r="AF145" s="2807"/>
    </row>
    <row r="146" spans="2:32" s="2808" customFormat="1" outlineLevel="1" x14ac:dyDescent="0.25">
      <c r="B146" s="61"/>
      <c r="C146" s="77"/>
      <c r="D146" s="78" t="s">
        <v>2847</v>
      </c>
      <c r="E146" s="135"/>
      <c r="F146" s="2808" t="s">
        <v>2848</v>
      </c>
      <c r="K146" s="2235">
        <f>MROUND(K124*I136,S141)</f>
        <v>451</v>
      </c>
      <c r="L146" s="349" t="s">
        <v>136</v>
      </c>
      <c r="S146" s="349"/>
      <c r="T146" s="349"/>
      <c r="U146" s="349"/>
      <c r="V146" s="2807"/>
      <c r="W146" s="2807"/>
      <c r="X146" s="2807"/>
      <c r="Y146" s="2807"/>
      <c r="Z146" s="2807"/>
      <c r="AA146" s="2807"/>
      <c r="AB146" s="2807"/>
      <c r="AC146" s="2807"/>
      <c r="AD146" s="2807"/>
      <c r="AE146" s="2807"/>
      <c r="AF146" s="2807"/>
    </row>
    <row r="147" spans="2:32" s="2808" customFormat="1" outlineLevel="1" x14ac:dyDescent="0.25">
      <c r="B147" s="61"/>
      <c r="C147" s="77"/>
      <c r="D147" s="78"/>
      <c r="E147" s="135"/>
      <c r="S147" s="349"/>
      <c r="T147" s="349"/>
      <c r="U147" s="349"/>
      <c r="V147" s="2807"/>
      <c r="W147" s="2807"/>
      <c r="X147" s="2807"/>
      <c r="Y147" s="2807"/>
      <c r="Z147" s="2807"/>
      <c r="AA147" s="2807"/>
      <c r="AB147" s="2807"/>
      <c r="AC147" s="2807"/>
      <c r="AD147" s="2807"/>
      <c r="AE147" s="2807"/>
      <c r="AF147" s="2807"/>
    </row>
    <row r="148" spans="2:32" s="2808" customFormat="1" outlineLevel="1" x14ac:dyDescent="0.25">
      <c r="B148" s="61"/>
      <c r="C148" s="77"/>
      <c r="D148" s="135" t="s">
        <v>2621</v>
      </c>
      <c r="F148" s="2808" t="s">
        <v>2638</v>
      </c>
      <c r="K148" s="2233">
        <v>0.52</v>
      </c>
      <c r="L148" s="349" t="s">
        <v>184</v>
      </c>
      <c r="O148" s="879"/>
      <c r="P148" s="432"/>
      <c r="Q148" s="432"/>
      <c r="R148" s="1080"/>
      <c r="S148" s="432"/>
      <c r="T148" s="349"/>
      <c r="U148" s="349"/>
      <c r="V148" s="2807"/>
      <c r="W148" s="2807"/>
      <c r="X148" s="2807"/>
      <c r="Y148" s="2807"/>
      <c r="Z148" s="2807"/>
      <c r="AA148" s="2807"/>
      <c r="AB148" s="2807"/>
      <c r="AC148" s="2807"/>
      <c r="AD148" s="2807"/>
      <c r="AE148" s="2807"/>
      <c r="AF148" s="2807"/>
    </row>
    <row r="149" spans="2:32" s="2808" customFormat="1" outlineLevel="1" x14ac:dyDescent="0.25">
      <c r="B149" s="61"/>
      <c r="C149" s="77"/>
      <c r="D149" s="135" t="s">
        <v>2633</v>
      </c>
      <c r="F149" s="2808" t="s">
        <v>2634</v>
      </c>
      <c r="K149" s="2233">
        <v>0.52</v>
      </c>
      <c r="L149" s="349" t="s">
        <v>184</v>
      </c>
      <c r="O149" s="879"/>
      <c r="P149" s="432"/>
      <c r="Q149" s="432"/>
      <c r="R149" s="1080"/>
      <c r="S149" s="432"/>
      <c r="T149" s="349"/>
      <c r="U149" s="349"/>
      <c r="V149" s="2807"/>
      <c r="W149" s="2807"/>
      <c r="X149" s="2807"/>
      <c r="Y149" s="2807"/>
      <c r="Z149" s="2807"/>
      <c r="AA149" s="2807"/>
      <c r="AB149" s="2807"/>
      <c r="AC149" s="2807"/>
      <c r="AD149" s="2807"/>
      <c r="AE149" s="2807"/>
      <c r="AF149" s="2807"/>
    </row>
    <row r="150" spans="2:32" s="2808" customFormat="1" outlineLevel="1" x14ac:dyDescent="0.25">
      <c r="B150" s="61"/>
      <c r="C150" s="77"/>
      <c r="D150" s="135" t="s">
        <v>2635</v>
      </c>
      <c r="F150" s="2808" t="s">
        <v>2624</v>
      </c>
      <c r="K150" s="2234">
        <v>0.57699999999999996</v>
      </c>
      <c r="L150" s="349" t="s">
        <v>184</v>
      </c>
      <c r="O150" s="879"/>
      <c r="P150" s="432"/>
      <c r="Q150" s="432"/>
      <c r="R150" s="1080"/>
      <c r="S150" s="432"/>
      <c r="T150" s="349"/>
      <c r="U150" s="349"/>
      <c r="V150" s="2807"/>
      <c r="W150" s="2807"/>
      <c r="X150" s="2807"/>
      <c r="Y150" s="2807"/>
      <c r="Z150" s="2807"/>
      <c r="AA150" s="2807"/>
      <c r="AB150" s="2807"/>
      <c r="AC150" s="2807"/>
      <c r="AD150" s="2807"/>
      <c r="AE150" s="2807"/>
      <c r="AF150" s="2807"/>
    </row>
    <row r="151" spans="2:32" s="2808" customFormat="1" outlineLevel="1" x14ac:dyDescent="0.25">
      <c r="B151" s="61"/>
      <c r="C151" s="77"/>
      <c r="D151" s="135" t="s">
        <v>2815</v>
      </c>
      <c r="F151" s="2808" t="s">
        <v>2816</v>
      </c>
      <c r="K151" s="2233">
        <v>0.75</v>
      </c>
      <c r="L151" s="349" t="s">
        <v>184</v>
      </c>
      <c r="O151" s="879"/>
      <c r="P151" s="432"/>
      <c r="Q151" s="432"/>
      <c r="R151" s="1080"/>
      <c r="S151" s="432"/>
      <c r="T151" s="349"/>
      <c r="U151" s="349"/>
      <c r="V151" s="2807"/>
      <c r="W151" s="2807"/>
      <c r="X151" s="2807"/>
      <c r="Y151" s="2807"/>
      <c r="Z151" s="2807"/>
      <c r="AA151" s="2807"/>
      <c r="AB151" s="2807"/>
      <c r="AC151" s="2807"/>
      <c r="AD151" s="2807"/>
      <c r="AE151" s="2807"/>
      <c r="AF151" s="2807"/>
    </row>
    <row r="152" spans="2:32" s="2808" customFormat="1" outlineLevel="1" x14ac:dyDescent="0.25">
      <c r="B152" s="61"/>
      <c r="C152" s="77"/>
      <c r="D152" s="135" t="s">
        <v>2637</v>
      </c>
      <c r="F152" s="2808" t="s">
        <v>2625</v>
      </c>
      <c r="K152" s="2233">
        <v>0.2</v>
      </c>
      <c r="L152" s="349" t="s">
        <v>184</v>
      </c>
      <c r="O152" s="879"/>
      <c r="P152" s="432"/>
      <c r="Q152" s="432"/>
      <c r="R152" s="1080"/>
      <c r="S152" s="1504" t="s">
        <v>2971</v>
      </c>
      <c r="T152" s="349"/>
      <c r="U152" s="349"/>
      <c r="V152" s="2807"/>
      <c r="W152" s="2807"/>
      <c r="X152" s="2807"/>
      <c r="Y152" s="2807"/>
      <c r="Z152" s="2807"/>
      <c r="AA152" s="2807"/>
      <c r="AB152" s="2807"/>
      <c r="AC152" s="2807"/>
      <c r="AD152" s="2807"/>
      <c r="AE152" s="2807"/>
      <c r="AF152" s="2807"/>
    </row>
    <row r="153" spans="2:32" s="2808" customFormat="1" outlineLevel="1" x14ac:dyDescent="0.25">
      <c r="B153" s="61"/>
      <c r="C153" s="77"/>
      <c r="D153" s="78" t="s">
        <v>2636</v>
      </c>
      <c r="E153" s="135"/>
      <c r="F153" s="2808" t="s">
        <v>2620</v>
      </c>
      <c r="K153" s="2233" t="s">
        <v>214</v>
      </c>
      <c r="L153" s="349" t="s">
        <v>184</v>
      </c>
      <c r="O153" s="879"/>
      <c r="P153" s="432"/>
      <c r="Q153" s="432"/>
      <c r="R153" s="1080"/>
      <c r="S153" s="1080"/>
    </row>
    <row r="154" spans="2:32" s="2808" customFormat="1" x14ac:dyDescent="0.25">
      <c r="B154" s="61"/>
      <c r="C154" s="77"/>
      <c r="D154" s="78" t="s">
        <v>2622</v>
      </c>
      <c r="E154" s="135"/>
      <c r="F154" s="2808" t="s">
        <v>2457</v>
      </c>
      <c r="K154" s="2487" t="s">
        <v>2619</v>
      </c>
      <c r="O154" s="879"/>
      <c r="P154" s="432"/>
      <c r="Q154" s="432"/>
      <c r="R154" s="1080"/>
      <c r="S154" s="1080"/>
    </row>
    <row r="155" spans="2:32" s="2932" customFormat="1" x14ac:dyDescent="0.25">
      <c r="B155" s="61"/>
      <c r="C155" s="77"/>
      <c r="D155" s="78" t="s">
        <v>2913</v>
      </c>
      <c r="E155" s="135"/>
      <c r="F155" s="2932" t="s">
        <v>2912</v>
      </c>
      <c r="K155" s="2233">
        <v>0.12</v>
      </c>
      <c r="L155" s="349" t="s">
        <v>184</v>
      </c>
      <c r="O155" s="879"/>
      <c r="P155" s="432"/>
      <c r="Q155" s="432"/>
      <c r="R155" s="1080"/>
      <c r="S155" s="1080"/>
    </row>
    <row r="156" spans="2:32" s="2986" customFormat="1" x14ac:dyDescent="0.25">
      <c r="B156" s="61"/>
      <c r="C156" s="77"/>
      <c r="D156" s="78"/>
      <c r="E156" s="135"/>
      <c r="K156" s="2997"/>
      <c r="L156" s="349"/>
      <c r="O156" s="879"/>
      <c r="P156" s="432"/>
      <c r="Q156" s="432"/>
      <c r="R156" s="1080"/>
      <c r="S156" s="1080"/>
    </row>
    <row r="157" spans="2:32" s="2986" customFormat="1" x14ac:dyDescent="0.25">
      <c r="B157" s="61"/>
      <c r="C157" s="77"/>
      <c r="D157" s="78" t="s">
        <v>2968</v>
      </c>
      <c r="E157" s="135"/>
      <c r="F157" s="2986" t="s">
        <v>2965</v>
      </c>
      <c r="K157" s="2996">
        <v>16</v>
      </c>
      <c r="L157" s="349" t="s">
        <v>1269</v>
      </c>
      <c r="O157" s="879"/>
      <c r="P157" s="432"/>
      <c r="Q157" s="432"/>
      <c r="R157" s="1080"/>
      <c r="S157" s="1080"/>
    </row>
    <row r="158" spans="2:32" s="2986" customFormat="1" x14ac:dyDescent="0.25">
      <c r="B158" s="61"/>
      <c r="C158" s="77"/>
      <c r="D158" s="78" t="s">
        <v>2969</v>
      </c>
      <c r="E158" s="135"/>
      <c r="F158" s="2986" t="s">
        <v>2966</v>
      </c>
      <c r="K158" s="2233">
        <v>0.04</v>
      </c>
      <c r="L158" s="349" t="s">
        <v>184</v>
      </c>
      <c r="O158" s="879"/>
      <c r="P158" s="432"/>
      <c r="Q158" s="432"/>
      <c r="R158" s="1080"/>
      <c r="S158" s="1080"/>
    </row>
    <row r="159" spans="2:32" x14ac:dyDescent="0.25">
      <c r="D159" s="78" t="s">
        <v>2969</v>
      </c>
      <c r="F159" s="2200" t="s">
        <v>2967</v>
      </c>
      <c r="K159" s="2996">
        <v>1200</v>
      </c>
      <c r="L159" s="349" t="s">
        <v>136</v>
      </c>
      <c r="M159" s="2200" t="s">
        <v>2970</v>
      </c>
    </row>
    <row r="160" spans="2:32" s="2986" customFormat="1" x14ac:dyDescent="0.25">
      <c r="B160" s="61"/>
      <c r="C160" s="77"/>
      <c r="D160" s="78"/>
      <c r="E160" s="135"/>
      <c r="K160" s="2998"/>
      <c r="L160" s="349"/>
    </row>
    <row r="161" spans="1:32" s="433" customFormat="1" ht="12.75" x14ac:dyDescent="0.2">
      <c r="A161" s="852" t="s">
        <v>1583</v>
      </c>
      <c r="B161" s="126"/>
      <c r="C161" s="127"/>
      <c r="D161" s="128"/>
      <c r="E161" s="129" t="s">
        <v>2</v>
      </c>
      <c r="F161" s="130"/>
      <c r="G161" s="121">
        <f>G134+1</f>
        <v>2027</v>
      </c>
      <c r="H161" s="131"/>
      <c r="V161" s="597"/>
      <c r="W161" s="533"/>
      <c r="X161" s="533"/>
      <c r="Y161" s="533"/>
      <c r="Z161" s="533"/>
      <c r="AA161" s="533"/>
      <c r="AB161" s="533"/>
      <c r="AC161" s="533"/>
      <c r="AD161" s="533"/>
      <c r="AE161" s="533"/>
      <c r="AF161" s="533"/>
    </row>
    <row r="162" spans="1:32" s="2876" customFormat="1" outlineLevel="1" x14ac:dyDescent="0.25">
      <c r="B162" s="61"/>
      <c r="C162" s="77"/>
      <c r="D162" s="78"/>
      <c r="E162" s="135"/>
    </row>
    <row r="163" spans="1:32" s="2876" customFormat="1" ht="15.75" outlineLevel="1" thickBot="1" x14ac:dyDescent="0.3">
      <c r="B163" s="61"/>
      <c r="C163" s="77"/>
      <c r="D163" s="78"/>
      <c r="E163" s="135"/>
      <c r="G163" s="85" t="s">
        <v>0</v>
      </c>
      <c r="H163" s="122">
        <f>$G161</f>
        <v>2027</v>
      </c>
      <c r="I163" s="348">
        <f>VLOOKUP($H163,'TCF en bruto WML'!$G$13:$J$76,'TCF en bruto WML'!$H$78,FALSE)</f>
        <v>1</v>
      </c>
      <c r="S163" s="372" t="s">
        <v>243</v>
      </c>
      <c r="T163" s="349"/>
      <c r="U163" s="349"/>
      <c r="V163" s="75" t="s">
        <v>29</v>
      </c>
      <c r="W163" s="349"/>
      <c r="X163" s="349"/>
      <c r="Y163" s="349"/>
      <c r="Z163" s="349"/>
      <c r="AA163" s="349"/>
      <c r="AB163" s="349"/>
      <c r="AC163" s="349"/>
      <c r="AD163" s="349"/>
      <c r="AE163" s="349"/>
      <c r="AF163" s="349"/>
    </row>
    <row r="164" spans="1:32" s="2876" customFormat="1" ht="15" customHeight="1" outlineLevel="1" x14ac:dyDescent="0.25">
      <c r="B164" s="61"/>
      <c r="C164" s="77"/>
      <c r="D164" s="78"/>
      <c r="E164" s="135"/>
      <c r="S164" s="349"/>
      <c r="T164" s="349"/>
      <c r="U164" s="349"/>
      <c r="V164" s="3067" t="s">
        <v>2916</v>
      </c>
      <c r="W164" s="3068"/>
      <c r="X164" s="3068"/>
      <c r="Y164" s="3068"/>
      <c r="Z164" s="3068"/>
      <c r="AA164" s="3068"/>
      <c r="AB164" s="3068"/>
      <c r="AC164" s="3068"/>
      <c r="AD164" s="3068"/>
      <c r="AE164" s="3068"/>
      <c r="AF164" s="3069"/>
    </row>
    <row r="165" spans="1:32" s="2876" customFormat="1" outlineLevel="1" x14ac:dyDescent="0.25">
      <c r="B165" s="61"/>
      <c r="C165" s="77"/>
      <c r="D165" s="78"/>
      <c r="E165" s="135"/>
      <c r="F165" s="2876" t="s">
        <v>2459</v>
      </c>
      <c r="K165" s="2235">
        <f>K138*I163</f>
        <v>216.25822140083605</v>
      </c>
      <c r="L165" s="349" t="s">
        <v>136</v>
      </c>
      <c r="S165" s="641">
        <v>10</v>
      </c>
      <c r="T165" s="349" t="s">
        <v>136</v>
      </c>
      <c r="U165" s="349"/>
      <c r="V165" s="3070"/>
      <c r="W165" s="3071"/>
      <c r="X165" s="3071"/>
      <c r="Y165" s="3071"/>
      <c r="Z165" s="3071"/>
      <c r="AA165" s="3071"/>
      <c r="AB165" s="3071"/>
      <c r="AC165" s="3071"/>
      <c r="AD165" s="3071"/>
      <c r="AE165" s="3071"/>
      <c r="AF165" s="3072"/>
    </row>
    <row r="166" spans="1:32" s="2876" customFormat="1" outlineLevel="1" x14ac:dyDescent="0.25">
      <c r="B166" s="61"/>
      <c r="C166" s="77"/>
      <c r="D166" s="78"/>
      <c r="E166" s="135"/>
      <c r="F166" s="2876" t="s">
        <v>2462</v>
      </c>
      <c r="K166" s="2235">
        <f>MROUND(K165,S165)</f>
        <v>220</v>
      </c>
      <c r="L166" s="349" t="s">
        <v>136</v>
      </c>
      <c r="S166" s="641">
        <v>100</v>
      </c>
      <c r="T166" s="349" t="s">
        <v>136</v>
      </c>
      <c r="U166" s="349"/>
      <c r="V166" s="3070"/>
      <c r="W166" s="3071"/>
      <c r="X166" s="3071"/>
      <c r="Y166" s="3071"/>
      <c r="Z166" s="3071"/>
      <c r="AA166" s="3071"/>
      <c r="AB166" s="3071"/>
      <c r="AC166" s="3071"/>
      <c r="AD166" s="3071"/>
      <c r="AE166" s="3071"/>
      <c r="AF166" s="3072"/>
    </row>
    <row r="167" spans="1:32" s="2876" customFormat="1" outlineLevel="1" x14ac:dyDescent="0.25">
      <c r="B167" s="61"/>
      <c r="C167" s="77"/>
      <c r="D167" s="78"/>
      <c r="E167" s="135"/>
      <c r="F167" s="2876" t="s">
        <v>2460</v>
      </c>
      <c r="K167" s="2235">
        <f>K140*I163</f>
        <v>2162.5822140083606</v>
      </c>
      <c r="L167" s="349" t="s">
        <v>136</v>
      </c>
      <c r="S167" s="395">
        <v>0.05</v>
      </c>
      <c r="T167" s="349" t="s">
        <v>136</v>
      </c>
      <c r="U167" s="349"/>
      <c r="V167" s="3073"/>
      <c r="W167" s="3074"/>
      <c r="X167" s="3074"/>
      <c r="Y167" s="3074"/>
      <c r="Z167" s="3074"/>
      <c r="AA167" s="3074"/>
      <c r="AB167" s="3074"/>
      <c r="AC167" s="3074"/>
      <c r="AD167" s="3074"/>
      <c r="AE167" s="3074"/>
      <c r="AF167" s="3075"/>
    </row>
    <row r="168" spans="1:32" s="2876" customFormat="1" outlineLevel="1" x14ac:dyDescent="0.25">
      <c r="B168" s="61"/>
      <c r="C168" s="77"/>
      <c r="D168" s="78"/>
      <c r="E168" s="135"/>
      <c r="F168" s="2876" t="s">
        <v>2461</v>
      </c>
      <c r="K168" s="2235">
        <f>MROUND(K167,S166)</f>
        <v>2200</v>
      </c>
      <c r="L168" s="349" t="s">
        <v>136</v>
      </c>
      <c r="S168" s="395">
        <v>1</v>
      </c>
      <c r="T168" s="349" t="s">
        <v>136</v>
      </c>
      <c r="U168" s="349"/>
      <c r="V168" s="2869"/>
      <c r="W168" s="2869"/>
      <c r="X168" s="2869"/>
      <c r="Y168" s="2869"/>
      <c r="Z168" s="2869"/>
      <c r="AA168" s="2869"/>
      <c r="AB168" s="2869"/>
      <c r="AC168" s="2869"/>
      <c r="AD168" s="2869"/>
      <c r="AE168" s="2869"/>
      <c r="AF168" s="2869"/>
    </row>
    <row r="169" spans="1:32" s="2876" customFormat="1" outlineLevel="1" x14ac:dyDescent="0.25">
      <c r="B169" s="61"/>
      <c r="C169" s="77"/>
      <c r="D169" s="78"/>
      <c r="E169" s="135"/>
      <c r="F169" s="2876" t="s">
        <v>2818</v>
      </c>
      <c r="K169" s="2792">
        <f>O169*I163</f>
        <v>5.7274139999999996</v>
      </c>
      <c r="L169" s="349" t="s">
        <v>136</v>
      </c>
      <c r="M169" s="748" t="str">
        <f>_xlfn.TEXTJOIN(" ",TRUE,"bedrag",TEXT(G161-1,"0"))</f>
        <v>bedrag 2026</v>
      </c>
      <c r="O169" s="2791">
        <f>K142</f>
        <v>5.7274139999999996</v>
      </c>
      <c r="P169" s="2876" t="s">
        <v>136</v>
      </c>
      <c r="S169" s="349"/>
      <c r="T169" s="349"/>
      <c r="U169" s="349"/>
      <c r="V169" s="2869"/>
      <c r="W169" s="2869"/>
      <c r="X169" s="2869"/>
      <c r="Y169" s="2869"/>
      <c r="Z169" s="2869"/>
      <c r="AA169" s="2869"/>
      <c r="AB169" s="2869"/>
      <c r="AC169" s="2869"/>
      <c r="AD169" s="2869"/>
      <c r="AE169" s="2869"/>
      <c r="AF169" s="2869"/>
    </row>
    <row r="170" spans="1:32" s="2876" customFormat="1" outlineLevel="1" x14ac:dyDescent="0.25">
      <c r="B170" s="61"/>
      <c r="C170" s="77"/>
      <c r="D170" s="78"/>
      <c r="E170" s="135"/>
      <c r="F170" s="2876" t="s">
        <v>2820</v>
      </c>
      <c r="K170" s="2792">
        <f>CEILING(K169,S167)</f>
        <v>5.75</v>
      </c>
      <c r="L170" s="349" t="s">
        <v>136</v>
      </c>
      <c r="M170" s="2793"/>
      <c r="S170" s="349"/>
      <c r="T170" s="349"/>
      <c r="U170" s="349"/>
      <c r="V170" s="2869"/>
      <c r="W170" s="2869"/>
      <c r="X170" s="2869"/>
      <c r="Y170" s="2869"/>
      <c r="Z170" s="2869"/>
      <c r="AA170" s="2869"/>
      <c r="AB170" s="2869"/>
      <c r="AC170" s="2869"/>
      <c r="AD170" s="2869"/>
      <c r="AE170" s="2869"/>
      <c r="AF170" s="2869"/>
    </row>
    <row r="171" spans="1:32" s="2876" customFormat="1" outlineLevel="1" x14ac:dyDescent="0.25">
      <c r="B171" s="61"/>
      <c r="C171" s="77"/>
      <c r="D171" s="78"/>
      <c r="E171" s="135"/>
      <c r="F171" s="2876" t="s">
        <v>2821</v>
      </c>
      <c r="K171" s="2792">
        <f>O171*I163</f>
        <v>3.3843809999999999</v>
      </c>
      <c r="L171" s="349" t="s">
        <v>136</v>
      </c>
      <c r="M171" s="748" t="str">
        <f>_xlfn.TEXTJOIN(" ",TRUE,"bedrag",TEXT(G161-1,"0"))</f>
        <v>bedrag 2026</v>
      </c>
      <c r="O171" s="2812">
        <f>K144</f>
        <v>3.3843809999999999</v>
      </c>
      <c r="P171" s="2876" t="s">
        <v>136</v>
      </c>
      <c r="S171" s="349"/>
      <c r="T171" s="349"/>
      <c r="U171" s="349"/>
      <c r="V171" s="2869"/>
      <c r="W171" s="2869"/>
      <c r="X171" s="2869"/>
      <c r="Y171" s="2869"/>
      <c r="Z171" s="2869"/>
      <c r="AA171" s="2869"/>
      <c r="AB171" s="2869"/>
      <c r="AC171" s="2869"/>
      <c r="AD171" s="2869"/>
      <c r="AE171" s="2869"/>
      <c r="AF171" s="2869"/>
    </row>
    <row r="172" spans="1:32" s="2876" customFormat="1" outlineLevel="1" x14ac:dyDescent="0.25">
      <c r="B172" s="61"/>
      <c r="C172" s="77"/>
      <c r="D172" s="78"/>
      <c r="E172" s="135"/>
      <c r="F172" s="2876" t="s">
        <v>2822</v>
      </c>
      <c r="K172" s="2792">
        <f>CEILING(K171,S167)</f>
        <v>3.4000000000000004</v>
      </c>
      <c r="L172" s="349" t="s">
        <v>136</v>
      </c>
      <c r="S172" s="349"/>
      <c r="T172" s="349"/>
      <c r="U172" s="349"/>
      <c r="V172" s="2869"/>
      <c r="W172" s="2869"/>
      <c r="X172" s="2869"/>
      <c r="Y172" s="2869"/>
      <c r="Z172" s="2869"/>
      <c r="AA172" s="2869"/>
      <c r="AB172" s="2869"/>
      <c r="AC172" s="2869"/>
      <c r="AD172" s="2869"/>
      <c r="AE172" s="2869"/>
      <c r="AF172" s="2869"/>
    </row>
    <row r="173" spans="1:32" s="2876" customFormat="1" outlineLevel="1" x14ac:dyDescent="0.25">
      <c r="B173" s="61"/>
      <c r="C173" s="77"/>
      <c r="D173" s="78" t="s">
        <v>2847</v>
      </c>
      <c r="E173" s="135"/>
      <c r="F173" s="2876" t="s">
        <v>2848</v>
      </c>
      <c r="K173" s="2235">
        <f>MROUND(K146*I163,S168)</f>
        <v>451</v>
      </c>
      <c r="L173" s="349" t="s">
        <v>136</v>
      </c>
      <c r="S173" s="349"/>
      <c r="T173" s="349"/>
      <c r="U173" s="349"/>
      <c r="V173" s="2869"/>
      <c r="W173" s="2869"/>
      <c r="X173" s="2869"/>
      <c r="Y173" s="2869"/>
      <c r="Z173" s="2869"/>
      <c r="AA173" s="2869"/>
      <c r="AB173" s="2869"/>
      <c r="AC173" s="2869"/>
      <c r="AD173" s="2869"/>
      <c r="AE173" s="2869"/>
      <c r="AF173" s="2869"/>
    </row>
    <row r="174" spans="1:32" s="2876" customFormat="1" outlineLevel="1" x14ac:dyDescent="0.25">
      <c r="B174" s="61"/>
      <c r="C174" s="77"/>
      <c r="D174" s="78"/>
      <c r="E174" s="135"/>
      <c r="S174" s="349"/>
      <c r="T174" s="349"/>
      <c r="U174" s="349"/>
      <c r="V174" s="2869"/>
      <c r="W174" s="2869"/>
      <c r="X174" s="2869"/>
      <c r="Y174" s="2869"/>
      <c r="Z174" s="2869"/>
      <c r="AA174" s="2869"/>
      <c r="AB174" s="2869"/>
      <c r="AC174" s="2869"/>
      <c r="AD174" s="2869"/>
      <c r="AE174" s="2869"/>
      <c r="AF174" s="2869"/>
    </row>
    <row r="175" spans="1:32" s="2876" customFormat="1" outlineLevel="1" x14ac:dyDescent="0.25">
      <c r="B175" s="61"/>
      <c r="C175" s="77"/>
      <c r="D175" s="135" t="s">
        <v>2621</v>
      </c>
      <c r="F175" s="2876" t="s">
        <v>2638</v>
      </c>
      <c r="K175" s="2233">
        <v>0.52</v>
      </c>
      <c r="L175" s="349" t="s">
        <v>184</v>
      </c>
      <c r="O175" s="879"/>
      <c r="P175" s="432"/>
      <c r="Q175" s="432"/>
      <c r="R175" s="1080"/>
      <c r="S175" s="432"/>
      <c r="T175" s="349"/>
      <c r="U175" s="349"/>
      <c r="V175" s="2869"/>
      <c r="W175" s="2869"/>
      <c r="X175" s="2869"/>
      <c r="Y175" s="2869"/>
      <c r="Z175" s="2869"/>
      <c r="AA175" s="2869"/>
      <c r="AB175" s="2869"/>
      <c r="AC175" s="2869"/>
      <c r="AD175" s="2869"/>
      <c r="AE175" s="2869"/>
      <c r="AF175" s="2869"/>
    </row>
    <row r="176" spans="1:32" s="2876" customFormat="1" outlineLevel="1" x14ac:dyDescent="0.25">
      <c r="B176" s="61"/>
      <c r="C176" s="77"/>
      <c r="D176" s="135" t="s">
        <v>2633</v>
      </c>
      <c r="F176" s="2876" t="s">
        <v>2634</v>
      </c>
      <c r="K176" s="2233">
        <v>0.52</v>
      </c>
      <c r="L176" s="349" t="s">
        <v>184</v>
      </c>
      <c r="O176" s="879"/>
      <c r="P176" s="432"/>
      <c r="Q176" s="432"/>
      <c r="R176" s="1080"/>
      <c r="S176" s="432"/>
      <c r="T176" s="349"/>
      <c r="U176" s="349"/>
      <c r="V176" s="2869"/>
      <c r="W176" s="2869"/>
      <c r="X176" s="2869"/>
      <c r="Y176" s="2869"/>
      <c r="Z176" s="2869"/>
      <c r="AA176" s="2869"/>
      <c r="AB176" s="2869"/>
      <c r="AC176" s="2869"/>
      <c r="AD176" s="2869"/>
      <c r="AE176" s="2869"/>
      <c r="AF176" s="2869"/>
    </row>
    <row r="177" spans="1:32" s="2876" customFormat="1" outlineLevel="1" x14ac:dyDescent="0.25">
      <c r="B177" s="61"/>
      <c r="C177" s="77"/>
      <c r="D177" s="135" t="s">
        <v>2635</v>
      </c>
      <c r="F177" s="2876" t="s">
        <v>2624</v>
      </c>
      <c r="K177" s="2233">
        <v>0.64</v>
      </c>
      <c r="L177" s="349" t="s">
        <v>184</v>
      </c>
      <c r="O177" s="879"/>
      <c r="P177" s="432"/>
      <c r="Q177" s="432"/>
      <c r="R177" s="1080"/>
      <c r="S177" s="432"/>
      <c r="T177" s="349"/>
      <c r="U177" s="349"/>
      <c r="V177" s="2869"/>
      <c r="W177" s="2869"/>
      <c r="X177" s="2869"/>
      <c r="Y177" s="2869"/>
      <c r="Z177" s="2869"/>
      <c r="AA177" s="2869"/>
      <c r="AB177" s="2869"/>
      <c r="AC177" s="2869"/>
      <c r="AD177" s="2869"/>
      <c r="AE177" s="2869"/>
      <c r="AF177" s="2869"/>
    </row>
    <row r="178" spans="1:32" s="2876" customFormat="1" outlineLevel="1" x14ac:dyDescent="0.25">
      <c r="B178" s="61"/>
      <c r="C178" s="77"/>
      <c r="D178" s="135" t="s">
        <v>2815</v>
      </c>
      <c r="F178" s="2876" t="s">
        <v>2816</v>
      </c>
      <c r="K178" s="2233">
        <v>0.75</v>
      </c>
      <c r="L178" s="349" t="s">
        <v>184</v>
      </c>
      <c r="O178" s="879"/>
      <c r="P178" s="432"/>
      <c r="Q178" s="432"/>
      <c r="R178" s="1080"/>
      <c r="S178" s="432"/>
      <c r="T178" s="349"/>
      <c r="U178" s="349"/>
      <c r="V178" s="2869"/>
      <c r="W178" s="2869"/>
      <c r="X178" s="2869"/>
      <c r="Y178" s="2869"/>
      <c r="Z178" s="2869"/>
      <c r="AA178" s="2869"/>
      <c r="AB178" s="2869"/>
      <c r="AC178" s="2869"/>
      <c r="AD178" s="2869"/>
      <c r="AE178" s="2869"/>
      <c r="AF178" s="2869"/>
    </row>
    <row r="179" spans="1:32" s="2876" customFormat="1" outlineLevel="1" x14ac:dyDescent="0.25">
      <c r="B179" s="61"/>
      <c r="C179" s="77"/>
      <c r="D179" s="135" t="s">
        <v>2637</v>
      </c>
      <c r="F179" s="2876" t="s">
        <v>2625</v>
      </c>
      <c r="K179" s="2233">
        <v>0.2</v>
      </c>
      <c r="L179" s="349" t="s">
        <v>184</v>
      </c>
      <c r="O179" s="879"/>
      <c r="P179" s="432"/>
      <c r="Q179" s="432"/>
      <c r="R179" s="1080"/>
      <c r="S179" s="432"/>
      <c r="T179" s="349"/>
      <c r="U179" s="349"/>
      <c r="V179" s="2869"/>
      <c r="W179" s="2869"/>
      <c r="X179" s="2869"/>
      <c r="Y179" s="2869"/>
      <c r="Z179" s="2869"/>
      <c r="AA179" s="2869"/>
      <c r="AB179" s="2869"/>
      <c r="AC179" s="2869"/>
      <c r="AD179" s="2869"/>
      <c r="AE179" s="2869"/>
      <c r="AF179" s="2869"/>
    </row>
    <row r="180" spans="1:32" s="2876" customFormat="1" outlineLevel="1" x14ac:dyDescent="0.25">
      <c r="B180" s="61"/>
      <c r="C180" s="77"/>
      <c r="D180" s="78" t="s">
        <v>2636</v>
      </c>
      <c r="E180" s="135"/>
      <c r="F180" s="2876" t="s">
        <v>2620</v>
      </c>
      <c r="K180" s="2233" t="s">
        <v>214</v>
      </c>
      <c r="L180" s="349" t="s">
        <v>184</v>
      </c>
      <c r="O180" s="879"/>
      <c r="P180" s="432"/>
      <c r="Q180" s="432"/>
      <c r="R180" s="1080"/>
      <c r="S180" s="1080"/>
    </row>
    <row r="181" spans="1:32" s="2876" customFormat="1" x14ac:dyDescent="0.25">
      <c r="B181" s="61"/>
      <c r="C181" s="77"/>
      <c r="D181" s="78" t="s">
        <v>2622</v>
      </c>
      <c r="E181" s="135"/>
      <c r="F181" s="2876" t="s">
        <v>2457</v>
      </c>
      <c r="K181" s="2487" t="s">
        <v>2619</v>
      </c>
      <c r="O181" s="879"/>
      <c r="P181" s="432"/>
      <c r="Q181" s="432"/>
      <c r="R181" s="1080"/>
      <c r="S181" s="1080"/>
    </row>
    <row r="182" spans="1:32" x14ac:dyDescent="0.25">
      <c r="D182" s="78" t="s">
        <v>2913</v>
      </c>
      <c r="F182" s="2932" t="s">
        <v>2912</v>
      </c>
      <c r="G182" s="2932"/>
      <c r="H182" s="2932"/>
      <c r="I182" s="2932"/>
      <c r="J182" s="2932"/>
      <c r="K182" s="2233">
        <v>0.12</v>
      </c>
      <c r="L182" s="349" t="s">
        <v>184</v>
      </c>
    </row>
    <row r="183" spans="1:32" s="346" customFormat="1" x14ac:dyDescent="0.25">
      <c r="B183" s="61"/>
      <c r="C183" s="77"/>
      <c r="D183" s="78"/>
      <c r="E183" s="135"/>
      <c r="K183" s="2997"/>
      <c r="L183" s="399"/>
    </row>
    <row r="184" spans="1:32" s="2986" customFormat="1" x14ac:dyDescent="0.25">
      <c r="B184" s="61"/>
      <c r="C184" s="77"/>
      <c r="D184" s="78" t="s">
        <v>2968</v>
      </c>
      <c r="E184" s="135"/>
      <c r="F184" s="2986" t="s">
        <v>2965</v>
      </c>
      <c r="K184" s="2996">
        <v>25</v>
      </c>
      <c r="L184" s="349" t="s">
        <v>1269</v>
      </c>
    </row>
    <row r="185" spans="1:32" s="2986" customFormat="1" x14ac:dyDescent="0.25">
      <c r="B185" s="61"/>
      <c r="C185" s="77"/>
      <c r="D185" s="78" t="s">
        <v>2969</v>
      </c>
      <c r="E185" s="135"/>
      <c r="F185" s="2986" t="s">
        <v>2966</v>
      </c>
      <c r="K185" s="2233">
        <v>0.02</v>
      </c>
      <c r="L185" s="349" t="s">
        <v>184</v>
      </c>
    </row>
    <row r="186" spans="1:32" s="2986" customFormat="1" x14ac:dyDescent="0.25">
      <c r="B186" s="61"/>
      <c r="C186" s="77"/>
      <c r="D186" s="78" t="s">
        <v>2969</v>
      </c>
      <c r="E186" s="135"/>
      <c r="F186" s="2986" t="s">
        <v>2967</v>
      </c>
      <c r="K186" s="2996">
        <v>600</v>
      </c>
      <c r="L186" s="349" t="s">
        <v>136</v>
      </c>
    </row>
    <row r="187" spans="1:32" s="2986" customFormat="1" x14ac:dyDescent="0.25">
      <c r="B187" s="61"/>
      <c r="C187" s="77"/>
      <c r="D187" s="78"/>
      <c r="E187" s="135"/>
      <c r="K187" s="2997"/>
      <c r="L187" s="349"/>
    </row>
    <row r="189" spans="1:32" s="433" customFormat="1" ht="12.75" x14ac:dyDescent="0.2">
      <c r="A189" s="852" t="s">
        <v>1583</v>
      </c>
      <c r="B189" s="126"/>
      <c r="C189" s="127"/>
      <c r="D189" s="128"/>
      <c r="E189" s="129" t="s">
        <v>2</v>
      </c>
      <c r="F189" s="130"/>
      <c r="G189" s="121">
        <f>G161+1</f>
        <v>2028</v>
      </c>
      <c r="H189" s="131"/>
      <c r="V189" s="597"/>
      <c r="W189" s="533"/>
      <c r="X189" s="533"/>
      <c r="Y189" s="533"/>
      <c r="Z189" s="533"/>
      <c r="AA189" s="533"/>
      <c r="AB189" s="533"/>
      <c r="AC189" s="533"/>
      <c r="AD189" s="533"/>
      <c r="AE189" s="533"/>
      <c r="AF189" s="533"/>
    </row>
    <row r="190" spans="1:32" s="2932" customFormat="1" outlineLevel="1" x14ac:dyDescent="0.25">
      <c r="B190" s="61"/>
      <c r="C190" s="77"/>
      <c r="D190" s="78"/>
      <c r="E190" s="135"/>
    </row>
    <row r="191" spans="1:32" s="2932" customFormat="1" ht="15.75" outlineLevel="1" thickBot="1" x14ac:dyDescent="0.3">
      <c r="B191" s="61"/>
      <c r="C191" s="77"/>
      <c r="D191" s="78"/>
      <c r="E191" s="135"/>
      <c r="G191" s="85" t="s">
        <v>0</v>
      </c>
      <c r="H191" s="122">
        <f>$G189</f>
        <v>2028</v>
      </c>
      <c r="I191" s="348">
        <f>VLOOKUP($H191,'TCF en bruto WML'!$G$13:$J$76,'TCF en bruto WML'!$H$78,FALSE)</f>
        <v>1</v>
      </c>
      <c r="S191" s="372" t="s">
        <v>243</v>
      </c>
      <c r="T191" s="349"/>
      <c r="U191" s="349"/>
      <c r="V191" s="75" t="s">
        <v>29</v>
      </c>
      <c r="W191" s="349"/>
      <c r="X191" s="349"/>
      <c r="Y191" s="349"/>
      <c r="Z191" s="349"/>
      <c r="AA191" s="349"/>
      <c r="AB191" s="349"/>
      <c r="AC191" s="349"/>
      <c r="AD191" s="349"/>
      <c r="AE191" s="349"/>
      <c r="AF191" s="349"/>
    </row>
    <row r="192" spans="1:32" s="2932" customFormat="1" ht="15" customHeight="1" outlineLevel="1" x14ac:dyDescent="0.25">
      <c r="B192" s="61"/>
      <c r="C192" s="77"/>
      <c r="D192" s="78"/>
      <c r="E192" s="135"/>
      <c r="S192" s="349"/>
      <c r="T192" s="349"/>
      <c r="U192" s="349"/>
      <c r="V192" s="3067" t="s">
        <v>2917</v>
      </c>
      <c r="W192" s="3068"/>
      <c r="X192" s="3068"/>
      <c r="Y192" s="3068"/>
      <c r="Z192" s="3068"/>
      <c r="AA192" s="3068"/>
      <c r="AB192" s="3068"/>
      <c r="AC192" s="3068"/>
      <c r="AD192" s="3068"/>
      <c r="AE192" s="3068"/>
      <c r="AF192" s="3069"/>
    </row>
    <row r="193" spans="2:32" s="2932" customFormat="1" outlineLevel="1" x14ac:dyDescent="0.25">
      <c r="B193" s="61"/>
      <c r="C193" s="77"/>
      <c r="D193" s="78"/>
      <c r="E193" s="135"/>
      <c r="F193" s="2932" t="s">
        <v>2459</v>
      </c>
      <c r="K193" s="2235">
        <f>K165*I191</f>
        <v>216.25822140083605</v>
      </c>
      <c r="L193" s="349" t="s">
        <v>136</v>
      </c>
      <c r="S193" s="641">
        <v>10</v>
      </c>
      <c r="T193" s="349" t="s">
        <v>136</v>
      </c>
      <c r="U193" s="349"/>
      <c r="V193" s="3070"/>
      <c r="W193" s="3071"/>
      <c r="X193" s="3071"/>
      <c r="Y193" s="3071"/>
      <c r="Z193" s="3071"/>
      <c r="AA193" s="3071"/>
      <c r="AB193" s="3071"/>
      <c r="AC193" s="3071"/>
      <c r="AD193" s="3071"/>
      <c r="AE193" s="3071"/>
      <c r="AF193" s="3072"/>
    </row>
    <row r="194" spans="2:32" s="2932" customFormat="1" outlineLevel="1" x14ac:dyDescent="0.25">
      <c r="B194" s="61"/>
      <c r="C194" s="77"/>
      <c r="D194" s="78"/>
      <c r="E194" s="135"/>
      <c r="F194" s="2932" t="s">
        <v>2462</v>
      </c>
      <c r="K194" s="2235">
        <f>MROUND(K193,S193)</f>
        <v>220</v>
      </c>
      <c r="L194" s="349" t="s">
        <v>136</v>
      </c>
      <c r="S194" s="641">
        <v>100</v>
      </c>
      <c r="T194" s="349" t="s">
        <v>136</v>
      </c>
      <c r="U194" s="349"/>
      <c r="V194" s="3070"/>
      <c r="W194" s="3071"/>
      <c r="X194" s="3071"/>
      <c r="Y194" s="3071"/>
      <c r="Z194" s="3071"/>
      <c r="AA194" s="3071"/>
      <c r="AB194" s="3071"/>
      <c r="AC194" s="3071"/>
      <c r="AD194" s="3071"/>
      <c r="AE194" s="3071"/>
      <c r="AF194" s="3072"/>
    </row>
    <row r="195" spans="2:32" s="2932" customFormat="1" outlineLevel="1" x14ac:dyDescent="0.25">
      <c r="B195" s="61"/>
      <c r="C195" s="77"/>
      <c r="D195" s="78"/>
      <c r="E195" s="135"/>
      <c r="F195" s="2932" t="s">
        <v>2460</v>
      </c>
      <c r="K195" s="2235">
        <f>K167*I191</f>
        <v>2162.5822140083606</v>
      </c>
      <c r="L195" s="349" t="s">
        <v>136</v>
      </c>
      <c r="S195" s="395">
        <v>0.05</v>
      </c>
      <c r="T195" s="349" t="s">
        <v>136</v>
      </c>
      <c r="U195" s="349"/>
      <c r="V195" s="3073"/>
      <c r="W195" s="3074"/>
      <c r="X195" s="3074"/>
      <c r="Y195" s="3074"/>
      <c r="Z195" s="3074"/>
      <c r="AA195" s="3074"/>
      <c r="AB195" s="3074"/>
      <c r="AC195" s="3074"/>
      <c r="AD195" s="3074"/>
      <c r="AE195" s="3074"/>
      <c r="AF195" s="3075"/>
    </row>
    <row r="196" spans="2:32" s="2932" customFormat="1" outlineLevel="1" x14ac:dyDescent="0.25">
      <c r="B196" s="61"/>
      <c r="C196" s="77"/>
      <c r="D196" s="78"/>
      <c r="E196" s="135"/>
      <c r="F196" s="2932" t="s">
        <v>2461</v>
      </c>
      <c r="K196" s="2235">
        <f>MROUND(K195,S194)</f>
        <v>2200</v>
      </c>
      <c r="L196" s="349" t="s">
        <v>136</v>
      </c>
      <c r="S196" s="395">
        <v>1</v>
      </c>
      <c r="T196" s="349" t="s">
        <v>136</v>
      </c>
      <c r="U196" s="349"/>
      <c r="V196" s="2931"/>
      <c r="W196" s="2931"/>
      <c r="X196" s="2931"/>
      <c r="Y196" s="2931"/>
      <c r="Z196" s="2931"/>
      <c r="AA196" s="2931"/>
      <c r="AB196" s="2931"/>
      <c r="AC196" s="2931"/>
      <c r="AD196" s="2931"/>
      <c r="AE196" s="2931"/>
      <c r="AF196" s="2931"/>
    </row>
    <row r="197" spans="2:32" s="2932" customFormat="1" outlineLevel="1" x14ac:dyDescent="0.25">
      <c r="B197" s="61"/>
      <c r="C197" s="77"/>
      <c r="D197" s="78"/>
      <c r="E197" s="135"/>
      <c r="F197" s="2932" t="s">
        <v>2818</v>
      </c>
      <c r="K197" s="2792">
        <f>O197*I191</f>
        <v>5.7274139999999996</v>
      </c>
      <c r="L197" s="349" t="s">
        <v>136</v>
      </c>
      <c r="M197" s="748" t="str">
        <f>_xlfn.TEXTJOIN(" ",TRUE,"bedrag",TEXT(G189-1,"0"))</f>
        <v>bedrag 2027</v>
      </c>
      <c r="O197" s="2791">
        <f>K169</f>
        <v>5.7274139999999996</v>
      </c>
      <c r="P197" s="2932" t="s">
        <v>136</v>
      </c>
      <c r="S197" s="349"/>
      <c r="T197" s="349"/>
      <c r="U197" s="349"/>
      <c r="V197" s="2931"/>
      <c r="W197" s="2931"/>
      <c r="X197" s="2931"/>
      <c r="Y197" s="2931"/>
      <c r="Z197" s="2931"/>
      <c r="AA197" s="2931"/>
      <c r="AB197" s="2931"/>
      <c r="AC197" s="2931"/>
      <c r="AD197" s="2931"/>
      <c r="AE197" s="2931"/>
      <c r="AF197" s="2931"/>
    </row>
    <row r="198" spans="2:32" s="2932" customFormat="1" outlineLevel="1" x14ac:dyDescent="0.25">
      <c r="B198" s="61"/>
      <c r="C198" s="77"/>
      <c r="D198" s="78"/>
      <c r="E198" s="135"/>
      <c r="F198" s="2932" t="s">
        <v>2820</v>
      </c>
      <c r="K198" s="2792">
        <f>CEILING(K197,S195)</f>
        <v>5.75</v>
      </c>
      <c r="L198" s="349" t="s">
        <v>136</v>
      </c>
      <c r="M198" s="2793"/>
      <c r="S198" s="349"/>
      <c r="T198" s="349"/>
      <c r="U198" s="349"/>
      <c r="V198" s="2931"/>
      <c r="W198" s="2931"/>
      <c r="X198" s="2931"/>
      <c r="Y198" s="2931"/>
      <c r="Z198" s="2931"/>
      <c r="AA198" s="2931"/>
      <c r="AB198" s="2931"/>
      <c r="AC198" s="2931"/>
      <c r="AD198" s="2931"/>
      <c r="AE198" s="2931"/>
      <c r="AF198" s="2931"/>
    </row>
    <row r="199" spans="2:32" s="2932" customFormat="1" outlineLevel="1" x14ac:dyDescent="0.25">
      <c r="B199" s="61"/>
      <c r="C199" s="77"/>
      <c r="D199" s="78"/>
      <c r="E199" s="135"/>
      <c r="F199" s="2932" t="s">
        <v>2821</v>
      </c>
      <c r="K199" s="2792">
        <f>O199*I191</f>
        <v>3.3843809999999999</v>
      </c>
      <c r="L199" s="349" t="s">
        <v>136</v>
      </c>
      <c r="M199" s="748" t="str">
        <f>_xlfn.TEXTJOIN(" ",TRUE,"bedrag",TEXT(G189-1,"0"))</f>
        <v>bedrag 2027</v>
      </c>
      <c r="O199" s="2812">
        <f>K171</f>
        <v>3.3843809999999999</v>
      </c>
      <c r="P199" s="2932" t="s">
        <v>136</v>
      </c>
      <c r="S199" s="349"/>
      <c r="T199" s="349"/>
      <c r="U199" s="349"/>
      <c r="V199" s="2931"/>
      <c r="W199" s="2931"/>
      <c r="X199" s="2931"/>
      <c r="Y199" s="2931"/>
      <c r="Z199" s="2931"/>
      <c r="AA199" s="2931"/>
      <c r="AB199" s="2931"/>
      <c r="AC199" s="2931"/>
      <c r="AD199" s="2931"/>
      <c r="AE199" s="2931"/>
      <c r="AF199" s="2931"/>
    </row>
    <row r="200" spans="2:32" s="2932" customFormat="1" outlineLevel="1" x14ac:dyDescent="0.25">
      <c r="B200" s="61"/>
      <c r="C200" s="77"/>
      <c r="D200" s="78"/>
      <c r="E200" s="135"/>
      <c r="F200" s="2932" t="s">
        <v>2822</v>
      </c>
      <c r="K200" s="2792">
        <f>CEILING(K199,S195)</f>
        <v>3.4000000000000004</v>
      </c>
      <c r="L200" s="349" t="s">
        <v>136</v>
      </c>
      <c r="S200" s="349"/>
      <c r="T200" s="349"/>
      <c r="U200" s="349"/>
      <c r="V200" s="2931"/>
      <c r="W200" s="2931"/>
      <c r="X200" s="2931"/>
      <c r="Y200" s="2931"/>
      <c r="Z200" s="2931"/>
      <c r="AA200" s="2931"/>
      <c r="AB200" s="2931"/>
      <c r="AC200" s="2931"/>
      <c r="AD200" s="2931"/>
      <c r="AE200" s="2931"/>
      <c r="AF200" s="2931"/>
    </row>
    <row r="201" spans="2:32" s="2932" customFormat="1" outlineLevel="1" x14ac:dyDescent="0.25">
      <c r="B201" s="61"/>
      <c r="C201" s="77"/>
      <c r="D201" s="78" t="s">
        <v>2847</v>
      </c>
      <c r="E201" s="135"/>
      <c r="F201" s="2932" t="s">
        <v>2848</v>
      </c>
      <c r="K201" s="2235">
        <f>MROUND(K173*I191,S196)</f>
        <v>451</v>
      </c>
      <c r="L201" s="349" t="s">
        <v>136</v>
      </c>
      <c r="S201" s="349"/>
      <c r="T201" s="349"/>
      <c r="U201" s="349"/>
      <c r="V201" s="2931"/>
      <c r="W201" s="2931"/>
      <c r="X201" s="2931"/>
      <c r="Y201" s="2931"/>
      <c r="Z201" s="2931"/>
      <c r="AA201" s="2931"/>
      <c r="AB201" s="2931"/>
      <c r="AC201" s="2931"/>
      <c r="AD201" s="2931"/>
      <c r="AE201" s="2931"/>
      <c r="AF201" s="2931"/>
    </row>
    <row r="202" spans="2:32" s="2932" customFormat="1" outlineLevel="1" x14ac:dyDescent="0.25">
      <c r="B202" s="61"/>
      <c r="C202" s="77"/>
      <c r="D202" s="78"/>
      <c r="E202" s="135"/>
      <c r="S202" s="349"/>
      <c r="T202" s="349"/>
      <c r="U202" s="349"/>
      <c r="V202" s="2931"/>
      <c r="W202" s="2931"/>
      <c r="X202" s="2931"/>
      <c r="Y202" s="2931"/>
      <c r="Z202" s="2931"/>
      <c r="AA202" s="2931"/>
      <c r="AB202" s="2931"/>
      <c r="AC202" s="2931"/>
      <c r="AD202" s="2931"/>
      <c r="AE202" s="2931"/>
      <c r="AF202" s="2931"/>
    </row>
    <row r="203" spans="2:32" s="2932" customFormat="1" outlineLevel="1" x14ac:dyDescent="0.25">
      <c r="B203" s="61"/>
      <c r="C203" s="77"/>
      <c r="D203" s="135" t="s">
        <v>2621</v>
      </c>
      <c r="F203" s="2932" t="s">
        <v>2638</v>
      </c>
      <c r="K203" s="2233">
        <v>0.52</v>
      </c>
      <c r="L203" s="349" t="s">
        <v>184</v>
      </c>
      <c r="O203" s="879"/>
      <c r="P203" s="432"/>
      <c r="Q203" s="432"/>
      <c r="R203" s="1080"/>
      <c r="S203" s="432"/>
      <c r="T203" s="349"/>
      <c r="U203" s="349"/>
      <c r="V203" s="2931"/>
      <c r="W203" s="2931"/>
      <c r="X203" s="2931"/>
      <c r="Y203" s="2931"/>
      <c r="Z203" s="2931"/>
      <c r="AA203" s="2931"/>
      <c r="AB203" s="2931"/>
      <c r="AC203" s="2931"/>
      <c r="AD203" s="2931"/>
      <c r="AE203" s="2931"/>
      <c r="AF203" s="2931"/>
    </row>
    <row r="204" spans="2:32" s="2932" customFormat="1" outlineLevel="1" x14ac:dyDescent="0.25">
      <c r="B204" s="61"/>
      <c r="C204" s="77"/>
      <c r="D204" s="135" t="s">
        <v>2633</v>
      </c>
      <c r="F204" s="2932" t="s">
        <v>2634</v>
      </c>
      <c r="K204" s="2233">
        <v>0.52</v>
      </c>
      <c r="L204" s="349" t="s">
        <v>184</v>
      </c>
      <c r="O204" s="879"/>
      <c r="P204" s="432"/>
      <c r="Q204" s="432"/>
      <c r="R204" s="1080"/>
      <c r="S204" s="432"/>
      <c r="T204" s="349"/>
      <c r="U204" s="349"/>
      <c r="V204" s="2931"/>
      <c r="W204" s="2931"/>
      <c r="X204" s="2931"/>
      <c r="Y204" s="2931"/>
      <c r="Z204" s="2931"/>
      <c r="AA204" s="2931"/>
      <c r="AB204" s="2931"/>
      <c r="AC204" s="2931"/>
      <c r="AD204" s="2931"/>
      <c r="AE204" s="2931"/>
      <c r="AF204" s="2931"/>
    </row>
    <row r="205" spans="2:32" s="2932" customFormat="1" outlineLevel="1" x14ac:dyDescent="0.25">
      <c r="B205" s="61"/>
      <c r="C205" s="77"/>
      <c r="D205" s="135" t="s">
        <v>2635</v>
      </c>
      <c r="F205" s="2932" t="s">
        <v>2624</v>
      </c>
      <c r="K205" s="2233">
        <v>0.65</v>
      </c>
      <c r="L205" s="349" t="s">
        <v>184</v>
      </c>
      <c r="O205" s="879"/>
      <c r="P205" s="432"/>
      <c r="Q205" s="432"/>
      <c r="R205" s="1080"/>
      <c r="S205" s="432"/>
      <c r="T205" s="349"/>
      <c r="U205" s="349"/>
      <c r="V205" s="2931"/>
      <c r="W205" s="2931"/>
      <c r="X205" s="2931"/>
      <c r="Y205" s="2931"/>
      <c r="Z205" s="2931"/>
      <c r="AA205" s="2931"/>
      <c r="AB205" s="2931"/>
      <c r="AC205" s="2931"/>
      <c r="AD205" s="2931"/>
      <c r="AE205" s="2931"/>
      <c r="AF205" s="2931"/>
    </row>
    <row r="206" spans="2:32" s="2932" customFormat="1" outlineLevel="1" x14ac:dyDescent="0.25">
      <c r="B206" s="61"/>
      <c r="C206" s="77"/>
      <c r="D206" s="135" t="s">
        <v>2815</v>
      </c>
      <c r="F206" s="2932" t="s">
        <v>2816</v>
      </c>
      <c r="K206" s="2233">
        <v>0.75</v>
      </c>
      <c r="L206" s="349" t="s">
        <v>184</v>
      </c>
      <c r="O206" s="879"/>
      <c r="P206" s="432"/>
      <c r="Q206" s="432"/>
      <c r="R206" s="1080"/>
      <c r="S206" s="432"/>
      <c r="T206" s="349"/>
      <c r="U206" s="349"/>
      <c r="V206" s="2931"/>
      <c r="W206" s="2931"/>
      <c r="X206" s="2931"/>
      <c r="Y206" s="2931"/>
      <c r="Z206" s="2931"/>
      <c r="AA206" s="2931"/>
      <c r="AB206" s="2931"/>
      <c r="AC206" s="2931"/>
      <c r="AD206" s="2931"/>
      <c r="AE206" s="2931"/>
      <c r="AF206" s="2931"/>
    </row>
    <row r="207" spans="2:32" s="2932" customFormat="1" outlineLevel="1" x14ac:dyDescent="0.25">
      <c r="B207" s="61"/>
      <c r="C207" s="77"/>
      <c r="D207" s="135" t="s">
        <v>2637</v>
      </c>
      <c r="F207" s="2932" t="s">
        <v>2625</v>
      </c>
      <c r="K207" s="2233">
        <v>0.2</v>
      </c>
      <c r="L207" s="349" t="s">
        <v>184</v>
      </c>
      <c r="O207" s="879"/>
      <c r="P207" s="432"/>
      <c r="Q207" s="432"/>
      <c r="R207" s="1080"/>
      <c r="S207" s="432"/>
      <c r="T207" s="349"/>
      <c r="U207" s="349"/>
      <c r="V207" s="2931"/>
      <c r="W207" s="2931"/>
      <c r="X207" s="2931"/>
      <c r="Y207" s="2931"/>
      <c r="Z207" s="2931"/>
      <c r="AA207" s="2931"/>
      <c r="AB207" s="2931"/>
      <c r="AC207" s="2931"/>
      <c r="AD207" s="2931"/>
      <c r="AE207" s="2931"/>
      <c r="AF207" s="2931"/>
    </row>
    <row r="208" spans="2:32" s="2932" customFormat="1" outlineLevel="1" x14ac:dyDescent="0.25">
      <c r="B208" s="61"/>
      <c r="C208" s="77"/>
      <c r="D208" s="78" t="s">
        <v>2636</v>
      </c>
      <c r="E208" s="135"/>
      <c r="F208" s="2932" t="s">
        <v>2620</v>
      </c>
      <c r="K208" s="2233" t="s">
        <v>214</v>
      </c>
      <c r="L208" s="349" t="s">
        <v>184</v>
      </c>
      <c r="O208" s="879"/>
      <c r="P208" s="432"/>
      <c r="Q208" s="432"/>
      <c r="R208" s="1080"/>
      <c r="S208" s="1080"/>
    </row>
    <row r="209" spans="2:19" s="2932" customFormat="1" x14ac:dyDescent="0.25">
      <c r="B209" s="61"/>
      <c r="C209" s="77"/>
      <c r="D209" s="78" t="s">
        <v>2622</v>
      </c>
      <c r="E209" s="135"/>
      <c r="F209" s="2932" t="s">
        <v>2457</v>
      </c>
      <c r="K209" s="2487" t="s">
        <v>2619</v>
      </c>
      <c r="O209" s="879"/>
      <c r="P209" s="432"/>
      <c r="Q209" s="432"/>
      <c r="R209" s="1080"/>
      <c r="S209" s="1080"/>
    </row>
    <row r="210" spans="2:19" s="2932" customFormat="1" x14ac:dyDescent="0.25">
      <c r="B210" s="61"/>
      <c r="C210" s="77"/>
      <c r="D210" s="78" t="s">
        <v>2913</v>
      </c>
      <c r="E210" s="135"/>
      <c r="F210" s="2932" t="s">
        <v>2912</v>
      </c>
      <c r="K210" s="2233">
        <v>0.12</v>
      </c>
      <c r="L210" s="349" t="s">
        <v>184</v>
      </c>
    </row>
    <row r="212" spans="2:19" x14ac:dyDescent="0.25">
      <c r="D212" s="78" t="s">
        <v>2968</v>
      </c>
      <c r="F212" s="2986" t="s">
        <v>2965</v>
      </c>
      <c r="G212" s="2986"/>
      <c r="H212" s="2986"/>
      <c r="I212" s="2986"/>
      <c r="J212" s="2986"/>
      <c r="K212" s="2996">
        <v>25</v>
      </c>
      <c r="L212" s="349" t="s">
        <v>1269</v>
      </c>
    </row>
    <row r="213" spans="2:19" x14ac:dyDescent="0.25">
      <c r="D213" s="78" t="s">
        <v>2969</v>
      </c>
      <c r="F213" s="2986" t="s">
        <v>2966</v>
      </c>
      <c r="G213" s="2986"/>
      <c r="H213" s="2986"/>
      <c r="I213" s="2986"/>
      <c r="J213" s="2986"/>
      <c r="K213" s="2233">
        <v>0</v>
      </c>
      <c r="L213" s="349" t="s">
        <v>184</v>
      </c>
    </row>
    <row r="214" spans="2:19" x14ac:dyDescent="0.25">
      <c r="D214" s="78" t="s">
        <v>2969</v>
      </c>
      <c r="F214" s="2986" t="s">
        <v>2967</v>
      </c>
      <c r="G214" s="2986"/>
      <c r="H214" s="2986"/>
      <c r="I214" s="2986"/>
      <c r="J214" s="2986"/>
      <c r="K214" s="2996">
        <v>0</v>
      </c>
      <c r="L214" s="349" t="s">
        <v>136</v>
      </c>
    </row>
  </sheetData>
  <mergeCells count="13">
    <mergeCell ref="V192:AF195"/>
    <mergeCell ref="V164:AF167"/>
    <mergeCell ref="V54:AF57"/>
    <mergeCell ref="P1:Q1"/>
    <mergeCell ref="F6:Q13"/>
    <mergeCell ref="F18:Q22"/>
    <mergeCell ref="V28:AF31"/>
    <mergeCell ref="V41:AF44"/>
    <mergeCell ref="V137:AF140"/>
    <mergeCell ref="V115:AF118"/>
    <mergeCell ref="V99:AF102"/>
    <mergeCell ref="V83:AF86"/>
    <mergeCell ref="V67:AF70"/>
  </mergeCells>
  <hyperlinks>
    <hyperlink ref="P1:Q1" location="Index!A1" display="Terug naar Index" xr:uid="{00000000-0004-0000-4400-000000000000}"/>
  </hyperlinks>
  <pageMargins left="0.7" right="0.7" top="0.75" bottom="0.75" header="0.3" footer="0.3"/>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1FE287-612B-4322-A9F5-E284065D8A00}">
  <sheetPr codeName="Sheet76">
    <tabColor theme="0" tint="-0.14999847407452621"/>
  </sheetPr>
  <dimension ref="A1:AF77"/>
  <sheetViews>
    <sheetView showGridLines="0" topLeftCell="A41" zoomScale="85" zoomScaleNormal="85" workbookViewId="0">
      <selection activeCell="M66" sqref="M66"/>
    </sheetView>
  </sheetViews>
  <sheetFormatPr defaultColWidth="8.85546875" defaultRowHeight="15" outlineLevelRow="1" outlineLevelCol="1" x14ac:dyDescent="0.25"/>
  <cols>
    <col min="1" max="1" width="8.85546875" style="2828" outlineLevel="1"/>
    <col min="2" max="2" width="1.42578125" style="61" customWidth="1"/>
    <col min="3" max="3" width="1.42578125" style="77" customWidth="1"/>
    <col min="4" max="4" width="1.42578125" style="78" customWidth="1"/>
    <col min="5" max="5" width="2.5703125" style="135" customWidth="1"/>
    <col min="6" max="16384" width="8.85546875" style="2828"/>
  </cols>
  <sheetData>
    <row r="1" spans="2:19" s="2" customFormat="1" x14ac:dyDescent="0.25">
      <c r="B1" s="17" t="str">
        <f ca="1" xml:space="preserve"> RIGHT(CELL("filename", $B$1), LEN(CELL("filename", $B$1)) - SEARCH("]", CELL("filename", $B$1)))</f>
        <v>Besluit BIR</v>
      </c>
      <c r="C1" s="18"/>
      <c r="D1" s="19"/>
      <c r="E1" s="19"/>
      <c r="G1" s="3"/>
      <c r="H1" s="4"/>
      <c r="I1" s="4"/>
      <c r="J1" s="4"/>
      <c r="K1" s="19"/>
      <c r="L1" s="4"/>
      <c r="M1" s="4"/>
      <c r="N1" s="4"/>
      <c r="O1" s="4"/>
      <c r="P1" s="3017" t="s">
        <v>1208</v>
      </c>
      <c r="Q1" s="3017"/>
      <c r="R1" s="4"/>
      <c r="S1" s="4"/>
    </row>
    <row r="2" spans="2:19" s="4" customFormat="1" x14ac:dyDescent="0.25">
      <c r="B2" s="21"/>
      <c r="C2" s="18"/>
      <c r="D2" s="19"/>
      <c r="E2" s="19"/>
      <c r="F2" s="11" t="s">
        <v>45</v>
      </c>
      <c r="K2" s="19"/>
    </row>
    <row r="3" spans="2:19" s="2" customFormat="1" x14ac:dyDescent="0.25">
      <c r="B3" s="21"/>
      <c r="C3" s="18"/>
      <c r="D3" s="19"/>
      <c r="E3" s="19"/>
      <c r="F3" s="11"/>
      <c r="K3" s="25"/>
      <c r="S3" s="4"/>
    </row>
    <row r="4" spans="2:19" s="4" customFormat="1" x14ac:dyDescent="0.25">
      <c r="B4" s="21"/>
      <c r="C4" s="22" t="s">
        <v>10</v>
      </c>
      <c r="D4" s="19"/>
      <c r="E4" s="19"/>
      <c r="F4" s="11"/>
    </row>
    <row r="5" spans="2:19" s="4" customFormat="1" outlineLevel="1" x14ac:dyDescent="0.25">
      <c r="B5" s="21"/>
      <c r="C5" s="18"/>
      <c r="D5" s="21" t="s">
        <v>11</v>
      </c>
      <c r="E5" s="19"/>
      <c r="F5" s="11"/>
    </row>
    <row r="6" spans="2:19" s="4" customFormat="1" ht="12.75" customHeight="1" outlineLevel="1" x14ac:dyDescent="0.25">
      <c r="B6" s="21"/>
      <c r="C6" s="18"/>
      <c r="D6" s="19"/>
      <c r="E6" s="19"/>
      <c r="F6" s="2999" t="s">
        <v>2868</v>
      </c>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2827"/>
      <c r="G14" s="2827"/>
      <c r="H14" s="2827"/>
      <c r="I14" s="2827"/>
      <c r="J14" s="2827"/>
      <c r="K14" s="2827"/>
      <c r="L14" s="2827"/>
      <c r="M14" s="2827"/>
      <c r="N14" s="2827"/>
      <c r="O14" s="2827"/>
      <c r="P14" s="2827"/>
      <c r="Q14" s="2827"/>
    </row>
    <row r="15" spans="2:19" s="4" customFormat="1" ht="15.75" customHeight="1" outlineLevel="1" x14ac:dyDescent="0.25">
      <c r="B15" s="21"/>
      <c r="C15" s="18"/>
      <c r="D15" s="19"/>
      <c r="E15" s="19"/>
      <c r="F15" s="2827"/>
      <c r="G15" s="2827"/>
      <c r="H15" s="2827"/>
      <c r="I15" s="2827"/>
      <c r="J15" s="2827"/>
      <c r="K15" s="2827"/>
      <c r="L15" s="2827"/>
      <c r="M15" s="2827"/>
      <c r="N15" s="2827"/>
      <c r="O15" s="2827"/>
      <c r="P15" s="2827"/>
      <c r="Q15" s="2827"/>
    </row>
    <row r="16" spans="2:19" s="4" customFormat="1" ht="12.75" outlineLevel="1" x14ac:dyDescent="0.25">
      <c r="B16" s="21"/>
      <c r="C16" s="18"/>
      <c r="D16" s="19"/>
      <c r="E16" s="19"/>
      <c r="F16" s="12"/>
    </row>
    <row r="17" spans="1:32" s="4" customFormat="1" outlineLevel="1" x14ac:dyDescent="0.25">
      <c r="B17" s="21"/>
      <c r="C17" s="18"/>
      <c r="D17" s="21" t="s">
        <v>1244</v>
      </c>
      <c r="E17" s="21"/>
      <c r="F17" s="11"/>
    </row>
    <row r="18" spans="1:3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27" customFormat="1" ht="12.75" x14ac:dyDescent="0.25">
      <c r="B24" s="53"/>
      <c r="C24" s="54" t="s">
        <v>114</v>
      </c>
      <c r="D24" s="55"/>
      <c r="E24" s="56"/>
      <c r="S24" s="26"/>
    </row>
    <row r="25" spans="1:32" x14ac:dyDescent="0.25">
      <c r="D25" s="61" t="s">
        <v>228</v>
      </c>
    </row>
    <row r="26" spans="1:32" x14ac:dyDescent="0.25">
      <c r="F26" s="2828" t="s">
        <v>45</v>
      </c>
      <c r="J26" s="344">
        <v>1</v>
      </c>
      <c r="K26" s="349" t="s">
        <v>136</v>
      </c>
    </row>
    <row r="27" spans="1:32" s="346" customFormat="1" x14ac:dyDescent="0.25">
      <c r="B27" s="61"/>
      <c r="C27" s="77"/>
      <c r="D27" s="78"/>
      <c r="E27" s="135"/>
    </row>
    <row r="28" spans="1:32" s="346" customFormat="1" x14ac:dyDescent="0.25">
      <c r="B28" s="61"/>
      <c r="C28" s="77"/>
      <c r="D28" s="78"/>
      <c r="E28" s="135"/>
    </row>
    <row r="30" spans="1:32" s="433" customFormat="1" ht="12.75" x14ac:dyDescent="0.2">
      <c r="A30" s="852" t="s">
        <v>1583</v>
      </c>
      <c r="B30" s="127"/>
      <c r="C30" s="128"/>
      <c r="D30" s="129" t="s">
        <v>2863</v>
      </c>
      <c r="E30" s="130"/>
      <c r="F30" s="131"/>
      <c r="G30" s="130" t="s">
        <v>2864</v>
      </c>
      <c r="H30" s="131"/>
    </row>
    <row r="31" spans="1:32" outlineLevel="1" x14ac:dyDescent="0.25"/>
    <row r="32" spans="1:32" outlineLevel="1" x14ac:dyDescent="0.25">
      <c r="S32" s="372" t="s">
        <v>243</v>
      </c>
      <c r="T32" s="349"/>
      <c r="U32" s="349"/>
      <c r="V32" s="75" t="s">
        <v>29</v>
      </c>
      <c r="W32" s="349"/>
      <c r="X32" s="349"/>
      <c r="Y32" s="349"/>
      <c r="Z32" s="349"/>
      <c r="AA32" s="349"/>
      <c r="AB32" s="349"/>
      <c r="AC32" s="349"/>
      <c r="AD32" s="349"/>
      <c r="AE32" s="349"/>
      <c r="AF32" s="349"/>
    </row>
    <row r="33" spans="1:32" outlineLevel="1" x14ac:dyDescent="0.25">
      <c r="F33" s="2828" t="s">
        <v>2867</v>
      </c>
      <c r="S33" s="349"/>
      <c r="T33" s="349"/>
      <c r="U33" s="349"/>
      <c r="V33" s="3067"/>
      <c r="W33" s="3068"/>
      <c r="X33" s="3068"/>
      <c r="Y33" s="3068"/>
      <c r="Z33" s="3068"/>
      <c r="AA33" s="3068"/>
      <c r="AB33" s="3068"/>
      <c r="AC33" s="3068"/>
      <c r="AD33" s="3068"/>
      <c r="AE33" s="3068"/>
      <c r="AF33" s="3069"/>
    </row>
    <row r="34" spans="1:32" outlineLevel="1" x14ac:dyDescent="0.25">
      <c r="F34" s="2828" t="s">
        <v>2865</v>
      </c>
      <c r="J34" s="344">
        <v>7.5</v>
      </c>
      <c r="K34" s="349" t="s">
        <v>184</v>
      </c>
      <c r="S34" s="658"/>
      <c r="T34" s="349" t="s">
        <v>136</v>
      </c>
      <c r="U34" s="349"/>
      <c r="V34" s="3070"/>
      <c r="W34" s="3071"/>
      <c r="X34" s="3071"/>
      <c r="Y34" s="3071"/>
      <c r="Z34" s="3071"/>
      <c r="AA34" s="3071"/>
      <c r="AB34" s="3071"/>
      <c r="AC34" s="3071"/>
      <c r="AD34" s="3071"/>
      <c r="AE34" s="3071"/>
      <c r="AF34" s="3072"/>
    </row>
    <row r="35" spans="1:32" outlineLevel="1" x14ac:dyDescent="0.25">
      <c r="F35" s="2828" t="s">
        <v>2866</v>
      </c>
      <c r="J35" s="2832">
        <v>10</v>
      </c>
      <c r="K35" s="349" t="s">
        <v>184</v>
      </c>
      <c r="S35" s="395"/>
      <c r="T35" s="349" t="s">
        <v>183</v>
      </c>
      <c r="U35" s="349"/>
      <c r="V35" s="3070"/>
      <c r="W35" s="3071"/>
      <c r="X35" s="3071"/>
      <c r="Y35" s="3071"/>
      <c r="Z35" s="3071"/>
      <c r="AA35" s="3071"/>
      <c r="AB35" s="3071"/>
      <c r="AC35" s="3071"/>
      <c r="AD35" s="3071"/>
      <c r="AE35" s="3071"/>
      <c r="AF35" s="3072"/>
    </row>
    <row r="36" spans="1:32" outlineLevel="1" x14ac:dyDescent="0.25">
      <c r="S36" s="349"/>
      <c r="T36" s="349"/>
      <c r="U36" s="349"/>
      <c r="V36" s="3073"/>
      <c r="W36" s="3074"/>
      <c r="X36" s="3074"/>
      <c r="Y36" s="3074"/>
      <c r="Z36" s="3074"/>
      <c r="AA36" s="3074"/>
      <c r="AB36" s="3074"/>
      <c r="AC36" s="3074"/>
      <c r="AD36" s="3074"/>
      <c r="AE36" s="3074"/>
      <c r="AF36" s="3075"/>
    </row>
    <row r="38" spans="1:32" s="433" customFormat="1" ht="12.75" x14ac:dyDescent="0.2">
      <c r="A38" s="852" t="s">
        <v>1583</v>
      </c>
      <c r="B38" s="126"/>
      <c r="C38" s="127"/>
      <c r="D38" s="128"/>
      <c r="E38" s="129" t="s">
        <v>2</v>
      </c>
      <c r="F38" s="130"/>
      <c r="G38" s="121">
        <v>2024</v>
      </c>
      <c r="H38" s="131"/>
      <c r="V38" s="598" t="s">
        <v>1242</v>
      </c>
      <c r="W38" s="533"/>
      <c r="X38" s="533"/>
      <c r="Y38" s="533"/>
      <c r="Z38" s="533"/>
      <c r="AA38" s="533"/>
      <c r="AB38" s="533"/>
      <c r="AC38" s="533"/>
      <c r="AD38" s="533"/>
      <c r="AE38" s="533"/>
      <c r="AF38" s="533"/>
    </row>
    <row r="39" spans="1:32" outlineLevel="1" x14ac:dyDescent="0.25"/>
    <row r="40" spans="1:32" ht="15.75" outlineLevel="1" thickBot="1" x14ac:dyDescent="0.3">
      <c r="G40" s="85" t="s">
        <v>0</v>
      </c>
      <c r="H40" s="122">
        <f>$G38</f>
        <v>2024</v>
      </c>
      <c r="I40" s="348">
        <f>VLOOKUP($H40,'TCF en bruto WML'!$G$13:$J$76,'TCF en bruto WML'!$H$78,FALSE)</f>
        <v>1.099</v>
      </c>
      <c r="S40" s="372" t="s">
        <v>243</v>
      </c>
      <c r="T40" s="349"/>
      <c r="U40" s="349"/>
      <c r="V40" s="75" t="s">
        <v>29</v>
      </c>
      <c r="W40" s="349"/>
      <c r="X40" s="349"/>
      <c r="Y40" s="349"/>
      <c r="Z40" s="349"/>
      <c r="AA40" s="349"/>
      <c r="AB40" s="349"/>
      <c r="AC40" s="349"/>
      <c r="AD40" s="349"/>
      <c r="AE40" s="349"/>
      <c r="AF40" s="349"/>
    </row>
    <row r="41" spans="1:32" outlineLevel="1" x14ac:dyDescent="0.25">
      <c r="G41" s="34"/>
      <c r="H41" s="578"/>
      <c r="I41" s="579"/>
      <c r="S41" s="372"/>
      <c r="T41" s="349"/>
      <c r="U41" s="349"/>
      <c r="V41" s="75"/>
      <c r="W41" s="349"/>
      <c r="X41" s="349"/>
      <c r="Y41" s="349"/>
      <c r="Z41" s="349"/>
      <c r="AA41" s="349"/>
      <c r="AB41" s="349"/>
      <c r="AC41" s="349"/>
      <c r="AD41" s="349"/>
      <c r="AE41" s="349"/>
      <c r="AF41" s="349"/>
    </row>
    <row r="42" spans="1:32" outlineLevel="1" x14ac:dyDescent="0.25">
      <c r="F42" s="2828" t="s">
        <v>2867</v>
      </c>
      <c r="S42" s="349"/>
      <c r="T42" s="349"/>
      <c r="U42" s="349"/>
      <c r="V42" s="3067"/>
      <c r="W42" s="3068"/>
      <c r="X42" s="3068"/>
      <c r="Y42" s="3068"/>
      <c r="Z42" s="3068"/>
      <c r="AA42" s="3068"/>
      <c r="AB42" s="3068"/>
      <c r="AC42" s="3068"/>
      <c r="AD42" s="3068"/>
      <c r="AE42" s="3068"/>
      <c r="AF42" s="3069"/>
    </row>
    <row r="43" spans="1:32" outlineLevel="1" x14ac:dyDescent="0.25">
      <c r="F43" s="2828" t="s">
        <v>2865</v>
      </c>
      <c r="J43" s="344">
        <f>J34</f>
        <v>7.5</v>
      </c>
      <c r="K43" s="349" t="s">
        <v>184</v>
      </c>
      <c r="S43" s="658"/>
      <c r="T43" s="349" t="s">
        <v>136</v>
      </c>
      <c r="U43" s="349"/>
      <c r="V43" s="3070"/>
      <c r="W43" s="3071"/>
      <c r="X43" s="3071"/>
      <c r="Y43" s="3071"/>
      <c r="Z43" s="3071"/>
      <c r="AA43" s="3071"/>
      <c r="AB43" s="3071"/>
      <c r="AC43" s="3071"/>
      <c r="AD43" s="3071"/>
      <c r="AE43" s="3071"/>
      <c r="AF43" s="3072"/>
    </row>
    <row r="44" spans="1:32" outlineLevel="1" x14ac:dyDescent="0.25">
      <c r="F44" s="2828" t="s">
        <v>2866</v>
      </c>
      <c r="J44" s="2832">
        <f>J35</f>
        <v>10</v>
      </c>
      <c r="K44" s="349" t="s">
        <v>184</v>
      </c>
      <c r="S44" s="395"/>
      <c r="T44" s="349" t="s">
        <v>183</v>
      </c>
      <c r="U44" s="349"/>
      <c r="V44" s="3070"/>
      <c r="W44" s="3071"/>
      <c r="X44" s="3071"/>
      <c r="Y44" s="3071"/>
      <c r="Z44" s="3071"/>
      <c r="AA44" s="3071"/>
      <c r="AB44" s="3071"/>
      <c r="AC44" s="3071"/>
      <c r="AD44" s="3071"/>
      <c r="AE44" s="3071"/>
      <c r="AF44" s="3072"/>
    </row>
    <row r="45" spans="1:32" outlineLevel="1" x14ac:dyDescent="0.25">
      <c r="S45" s="349"/>
      <c r="T45" s="349"/>
      <c r="U45" s="349"/>
      <c r="V45" s="3073"/>
      <c r="W45" s="3074"/>
      <c r="X45" s="3074"/>
      <c r="Y45" s="3074"/>
      <c r="Z45" s="3074"/>
      <c r="AA45" s="3074"/>
      <c r="AB45" s="3074"/>
      <c r="AC45" s="3074"/>
      <c r="AD45" s="3074"/>
      <c r="AE45" s="3074"/>
      <c r="AF45" s="3075"/>
    </row>
    <row r="46" spans="1:32" outlineLevel="1" x14ac:dyDescent="0.25"/>
    <row r="48" spans="1:32" s="433" customFormat="1" ht="12.75" x14ac:dyDescent="0.2">
      <c r="A48" s="852" t="s">
        <v>1583</v>
      </c>
      <c r="B48" s="126"/>
      <c r="C48" s="127"/>
      <c r="D48" s="128"/>
      <c r="E48" s="129" t="s">
        <v>2</v>
      </c>
      <c r="F48" s="130"/>
      <c r="G48" s="121">
        <f>G38+1</f>
        <v>2025</v>
      </c>
      <c r="H48" s="131"/>
      <c r="V48" s="598" t="s">
        <v>1242</v>
      </c>
      <c r="W48" s="533"/>
      <c r="X48" s="533"/>
      <c r="Y48" s="533"/>
      <c r="Z48" s="533"/>
      <c r="AA48" s="533"/>
      <c r="AB48" s="533"/>
      <c r="AC48" s="533"/>
      <c r="AD48" s="533"/>
      <c r="AE48" s="533"/>
      <c r="AF48" s="533"/>
    </row>
    <row r="49" spans="1:32" outlineLevel="1" x14ac:dyDescent="0.25"/>
    <row r="50" spans="1:32" ht="15.75" outlineLevel="1" thickBot="1" x14ac:dyDescent="0.3">
      <c r="G50" s="85" t="s">
        <v>0</v>
      </c>
      <c r="H50" s="122">
        <f>$G48</f>
        <v>2025</v>
      </c>
      <c r="I50" s="348">
        <f>VLOOKUP($H50,'TCF en bruto WML'!$G$13:$J$76,'TCF en bruto WML'!$H$78,FALSE)</f>
        <v>1.012</v>
      </c>
      <c r="S50" s="372" t="s">
        <v>243</v>
      </c>
      <c r="T50" s="349"/>
      <c r="U50" s="349"/>
      <c r="V50" s="75" t="s">
        <v>29</v>
      </c>
      <c r="W50" s="349"/>
      <c r="X50" s="349"/>
      <c r="Y50" s="349"/>
      <c r="Z50" s="349"/>
      <c r="AA50" s="349"/>
      <c r="AB50" s="349"/>
      <c r="AC50" s="349"/>
      <c r="AD50" s="349"/>
      <c r="AE50" s="349"/>
      <c r="AF50" s="349"/>
    </row>
    <row r="51" spans="1:32" outlineLevel="1" x14ac:dyDescent="0.25">
      <c r="G51" s="34"/>
      <c r="H51" s="578"/>
      <c r="I51" s="579"/>
      <c r="S51" s="372"/>
      <c r="T51" s="349"/>
      <c r="U51" s="349"/>
      <c r="V51" s="75"/>
      <c r="W51" s="349"/>
      <c r="X51" s="349"/>
      <c r="Y51" s="349"/>
      <c r="Z51" s="349"/>
      <c r="AA51" s="349"/>
      <c r="AB51" s="349"/>
      <c r="AC51" s="349"/>
      <c r="AD51" s="349"/>
      <c r="AE51" s="349"/>
      <c r="AF51" s="349"/>
    </row>
    <row r="52" spans="1:32" outlineLevel="1" x14ac:dyDescent="0.25">
      <c r="F52" s="2828" t="s">
        <v>2867</v>
      </c>
      <c r="S52" s="349"/>
      <c r="T52" s="349"/>
      <c r="U52" s="349"/>
      <c r="V52" s="3067"/>
      <c r="W52" s="3068"/>
      <c r="X52" s="3068"/>
      <c r="Y52" s="3068"/>
      <c r="Z52" s="3068"/>
      <c r="AA52" s="3068"/>
      <c r="AB52" s="3068"/>
      <c r="AC52" s="3068"/>
      <c r="AD52" s="3068"/>
      <c r="AE52" s="3068"/>
      <c r="AF52" s="3069"/>
    </row>
    <row r="53" spans="1:32" outlineLevel="1" x14ac:dyDescent="0.25">
      <c r="F53" s="2828" t="s">
        <v>2865</v>
      </c>
      <c r="J53" s="344">
        <v>6.5</v>
      </c>
      <c r="K53" s="349" t="s">
        <v>184</v>
      </c>
      <c r="S53" s="658"/>
      <c r="T53" s="349" t="s">
        <v>136</v>
      </c>
      <c r="U53" s="349"/>
      <c r="V53" s="3070"/>
      <c r="W53" s="3071"/>
      <c r="X53" s="3071"/>
      <c r="Y53" s="3071"/>
      <c r="Z53" s="3071"/>
      <c r="AA53" s="3071"/>
      <c r="AB53" s="3071"/>
      <c r="AC53" s="3071"/>
      <c r="AD53" s="3071"/>
      <c r="AE53" s="3071"/>
      <c r="AF53" s="3072"/>
    </row>
    <row r="54" spans="1:32" outlineLevel="1" x14ac:dyDescent="0.25">
      <c r="F54" s="2828" t="s">
        <v>2866</v>
      </c>
      <c r="J54" s="2832">
        <v>9</v>
      </c>
      <c r="K54" s="349" t="s">
        <v>184</v>
      </c>
      <c r="S54" s="395"/>
      <c r="T54" s="349" t="s">
        <v>183</v>
      </c>
      <c r="U54" s="349"/>
      <c r="V54" s="3070"/>
      <c r="W54" s="3071"/>
      <c r="X54" s="3071"/>
      <c r="Y54" s="3071"/>
      <c r="Z54" s="3071"/>
      <c r="AA54" s="3071"/>
      <c r="AB54" s="3071"/>
      <c r="AC54" s="3071"/>
      <c r="AD54" s="3071"/>
      <c r="AE54" s="3071"/>
      <c r="AF54" s="3072"/>
    </row>
    <row r="55" spans="1:32" outlineLevel="1" x14ac:dyDescent="0.25">
      <c r="S55" s="349"/>
      <c r="T55" s="349"/>
      <c r="U55" s="349"/>
      <c r="V55" s="3073"/>
      <c r="W55" s="3074"/>
      <c r="X55" s="3074"/>
      <c r="Y55" s="3074"/>
      <c r="Z55" s="3074"/>
      <c r="AA55" s="3074"/>
      <c r="AB55" s="3074"/>
      <c r="AC55" s="3074"/>
      <c r="AD55" s="3074"/>
      <c r="AE55" s="3074"/>
      <c r="AF55" s="3075"/>
    </row>
    <row r="56" spans="1:32" outlineLevel="1" x14ac:dyDescent="0.25"/>
    <row r="58" spans="1:32" s="433" customFormat="1" ht="12.75" x14ac:dyDescent="0.2">
      <c r="A58" s="852" t="s">
        <v>1583</v>
      </c>
      <c r="B58" s="126"/>
      <c r="C58" s="127"/>
      <c r="D58" s="128"/>
      <c r="E58" s="129" t="s">
        <v>2</v>
      </c>
      <c r="F58" s="130"/>
      <c r="G58" s="121">
        <f>G48+1</f>
        <v>2026</v>
      </c>
      <c r="H58" s="131"/>
      <c r="V58" s="598" t="s">
        <v>1242</v>
      </c>
      <c r="W58" s="533"/>
      <c r="X58" s="533"/>
      <c r="Y58" s="533"/>
      <c r="Z58" s="533"/>
      <c r="AA58" s="533"/>
      <c r="AB58" s="533"/>
      <c r="AC58" s="533"/>
      <c r="AD58" s="533"/>
      <c r="AE58" s="533"/>
      <c r="AF58" s="533"/>
    </row>
    <row r="59" spans="1:32" outlineLevel="1" x14ac:dyDescent="0.25"/>
    <row r="60" spans="1:32" ht="15.75" outlineLevel="1" thickBot="1" x14ac:dyDescent="0.3">
      <c r="G60" s="85" t="s">
        <v>0</v>
      </c>
      <c r="H60" s="122">
        <f>$G58</f>
        <v>2026</v>
      </c>
      <c r="I60" s="348">
        <f>VLOOKUP($H60,'TCF en bruto WML'!$G$13:$J$76,'TCF en bruto WML'!$H$78,FALSE)</f>
        <v>1.0289999999999999</v>
      </c>
      <c r="S60" s="372" t="s">
        <v>243</v>
      </c>
      <c r="T60" s="349"/>
      <c r="U60" s="349"/>
      <c r="V60" s="75" t="s">
        <v>29</v>
      </c>
      <c r="W60" s="349"/>
      <c r="X60" s="349"/>
      <c r="Y60" s="349"/>
      <c r="Z60" s="349"/>
      <c r="AA60" s="349"/>
      <c r="AB60" s="349"/>
      <c r="AC60" s="349"/>
      <c r="AD60" s="349"/>
      <c r="AE60" s="349"/>
      <c r="AF60" s="349"/>
    </row>
    <row r="61" spans="1:32" outlineLevel="1" x14ac:dyDescent="0.25">
      <c r="G61" s="34"/>
      <c r="H61" s="578"/>
      <c r="I61" s="579"/>
      <c r="S61" s="372"/>
      <c r="T61" s="349"/>
      <c r="U61" s="349"/>
      <c r="V61" s="75"/>
      <c r="W61" s="349"/>
      <c r="X61" s="349"/>
      <c r="Y61" s="349"/>
      <c r="Z61" s="349"/>
      <c r="AA61" s="349"/>
      <c r="AB61" s="349"/>
      <c r="AC61" s="349"/>
      <c r="AD61" s="349"/>
      <c r="AE61" s="349"/>
      <c r="AF61" s="349"/>
    </row>
    <row r="62" spans="1:32" outlineLevel="1" x14ac:dyDescent="0.25">
      <c r="F62" s="2828" t="s">
        <v>2867</v>
      </c>
      <c r="S62" s="349"/>
      <c r="T62" s="349"/>
      <c r="U62" s="349"/>
      <c r="V62" s="3067"/>
      <c r="W62" s="3068"/>
      <c r="X62" s="3068"/>
      <c r="Y62" s="3068"/>
      <c r="Z62" s="3068"/>
      <c r="AA62" s="3068"/>
      <c r="AB62" s="3068"/>
      <c r="AC62" s="3068"/>
      <c r="AD62" s="3068"/>
      <c r="AE62" s="3068"/>
      <c r="AF62" s="3069"/>
    </row>
    <row r="63" spans="1:32" outlineLevel="1" x14ac:dyDescent="0.25">
      <c r="F63" s="2828" t="s">
        <v>2865</v>
      </c>
      <c r="J63" s="344">
        <v>5</v>
      </c>
      <c r="K63" s="349" t="s">
        <v>184</v>
      </c>
      <c r="S63" s="658"/>
      <c r="T63" s="349" t="s">
        <v>136</v>
      </c>
      <c r="U63" s="349"/>
      <c r="V63" s="3070"/>
      <c r="W63" s="3071"/>
      <c r="X63" s="3071"/>
      <c r="Y63" s="3071"/>
      <c r="Z63" s="3071"/>
      <c r="AA63" s="3071"/>
      <c r="AB63" s="3071"/>
      <c r="AC63" s="3071"/>
      <c r="AD63" s="3071"/>
      <c r="AE63" s="3071"/>
      <c r="AF63" s="3072"/>
    </row>
    <row r="64" spans="1:32" outlineLevel="1" x14ac:dyDescent="0.25">
      <c r="F64" s="2828" t="s">
        <v>2866</v>
      </c>
      <c r="J64" s="2832">
        <v>7.5</v>
      </c>
      <c r="K64" s="349" t="s">
        <v>184</v>
      </c>
      <c r="S64" s="395"/>
      <c r="T64" s="349" t="s">
        <v>183</v>
      </c>
      <c r="U64" s="349"/>
      <c r="V64" s="3070"/>
      <c r="W64" s="3071"/>
      <c r="X64" s="3071"/>
      <c r="Y64" s="3071"/>
      <c r="Z64" s="3071"/>
      <c r="AA64" s="3071"/>
      <c r="AB64" s="3071"/>
      <c r="AC64" s="3071"/>
      <c r="AD64" s="3071"/>
      <c r="AE64" s="3071"/>
      <c r="AF64" s="3072"/>
    </row>
    <row r="65" spans="1:32" outlineLevel="1" x14ac:dyDescent="0.25">
      <c r="S65" s="349"/>
      <c r="T65" s="349"/>
      <c r="U65" s="349"/>
      <c r="V65" s="3073"/>
      <c r="W65" s="3074"/>
      <c r="X65" s="3074"/>
      <c r="Y65" s="3074"/>
      <c r="Z65" s="3074"/>
      <c r="AA65" s="3074"/>
      <c r="AB65" s="3074"/>
      <c r="AC65" s="3074"/>
      <c r="AD65" s="3074"/>
      <c r="AE65" s="3074"/>
      <c r="AF65" s="3075"/>
    </row>
    <row r="66" spans="1:32" outlineLevel="1" x14ac:dyDescent="0.25"/>
    <row r="68" spans="1:32" s="433" customFormat="1" ht="12.75" x14ac:dyDescent="0.2">
      <c r="A68" s="852" t="s">
        <v>1583</v>
      </c>
      <c r="B68" s="126"/>
      <c r="C68" s="127"/>
      <c r="D68" s="128"/>
      <c r="E68" s="129" t="s">
        <v>2</v>
      </c>
      <c r="F68" s="130"/>
      <c r="G68" s="121">
        <f>G58+1</f>
        <v>2027</v>
      </c>
      <c r="H68" s="131"/>
      <c r="V68" s="598" t="s">
        <v>1242</v>
      </c>
      <c r="W68" s="533"/>
      <c r="X68" s="533"/>
      <c r="Y68" s="533"/>
      <c r="Z68" s="533"/>
      <c r="AA68" s="533"/>
      <c r="AB68" s="533"/>
      <c r="AC68" s="533"/>
      <c r="AD68" s="533"/>
      <c r="AE68" s="533"/>
      <c r="AF68" s="533"/>
    </row>
    <row r="69" spans="1:32" s="2876" customFormat="1" outlineLevel="1" x14ac:dyDescent="0.25">
      <c r="B69" s="61"/>
      <c r="C69" s="77"/>
      <c r="D69" s="78"/>
      <c r="E69" s="135"/>
    </row>
    <row r="70" spans="1:32" s="2876" customFormat="1" ht="15.75" outlineLevel="1" thickBot="1" x14ac:dyDescent="0.3">
      <c r="B70" s="61"/>
      <c r="C70" s="77"/>
      <c r="D70" s="78"/>
      <c r="E70" s="135"/>
      <c r="G70" s="85" t="s">
        <v>0</v>
      </c>
      <c r="H70" s="122">
        <f>$G68</f>
        <v>2027</v>
      </c>
      <c r="I70" s="348">
        <f>VLOOKUP($H70,'TCF en bruto WML'!$G$13:$J$76,'TCF en bruto WML'!$H$78,FALSE)</f>
        <v>1</v>
      </c>
      <c r="S70" s="372" t="s">
        <v>243</v>
      </c>
      <c r="T70" s="349"/>
      <c r="U70" s="349"/>
      <c r="V70" s="75" t="s">
        <v>29</v>
      </c>
      <c r="W70" s="349"/>
      <c r="X70" s="349"/>
      <c r="Y70" s="349"/>
      <c r="Z70" s="349"/>
      <c r="AA70" s="349"/>
      <c r="AB70" s="349"/>
      <c r="AC70" s="349"/>
      <c r="AD70" s="349"/>
      <c r="AE70" s="349"/>
      <c r="AF70" s="349"/>
    </row>
    <row r="71" spans="1:32" s="2876" customFormat="1" outlineLevel="1" x14ac:dyDescent="0.25">
      <c r="B71" s="61"/>
      <c r="C71" s="77"/>
      <c r="D71" s="78"/>
      <c r="E71" s="135"/>
      <c r="G71" s="34"/>
      <c r="H71" s="578"/>
      <c r="I71" s="579"/>
      <c r="S71" s="372"/>
      <c r="T71" s="349"/>
      <c r="U71" s="349"/>
      <c r="V71" s="75"/>
      <c r="W71" s="349"/>
      <c r="X71" s="349"/>
      <c r="Y71" s="349"/>
      <c r="Z71" s="349"/>
      <c r="AA71" s="349"/>
      <c r="AB71" s="349"/>
      <c r="AC71" s="349"/>
      <c r="AD71" s="349"/>
      <c r="AE71" s="349"/>
      <c r="AF71" s="349"/>
    </row>
    <row r="72" spans="1:32" s="2876" customFormat="1" outlineLevel="1" x14ac:dyDescent="0.25">
      <c r="B72" s="61"/>
      <c r="C72" s="77"/>
      <c r="D72" s="78"/>
      <c r="E72" s="135"/>
      <c r="F72" s="2876" t="s">
        <v>2867</v>
      </c>
      <c r="S72" s="349"/>
      <c r="T72" s="349"/>
      <c r="U72" s="349"/>
      <c r="V72" s="3067"/>
      <c r="W72" s="3068"/>
      <c r="X72" s="3068"/>
      <c r="Y72" s="3068"/>
      <c r="Z72" s="3068"/>
      <c r="AA72" s="3068"/>
      <c r="AB72" s="3068"/>
      <c r="AC72" s="3068"/>
      <c r="AD72" s="3068"/>
      <c r="AE72" s="3068"/>
      <c r="AF72" s="3069"/>
    </row>
    <row r="73" spans="1:32" s="2876" customFormat="1" outlineLevel="1" x14ac:dyDescent="0.25">
      <c r="B73" s="61"/>
      <c r="C73" s="77"/>
      <c r="D73" s="78"/>
      <c r="E73" s="135"/>
      <c r="F73" s="2876" t="s">
        <v>2865</v>
      </c>
      <c r="J73" s="344">
        <f>J63</f>
        <v>5</v>
      </c>
      <c r="K73" s="349" t="s">
        <v>184</v>
      </c>
      <c r="S73" s="658"/>
      <c r="T73" s="349" t="s">
        <v>136</v>
      </c>
      <c r="U73" s="349"/>
      <c r="V73" s="3070"/>
      <c r="W73" s="3071"/>
      <c r="X73" s="3071"/>
      <c r="Y73" s="3071"/>
      <c r="Z73" s="3071"/>
      <c r="AA73" s="3071"/>
      <c r="AB73" s="3071"/>
      <c r="AC73" s="3071"/>
      <c r="AD73" s="3071"/>
      <c r="AE73" s="3071"/>
      <c r="AF73" s="3072"/>
    </row>
    <row r="74" spans="1:32" s="2876" customFormat="1" outlineLevel="1" x14ac:dyDescent="0.25">
      <c r="B74" s="61"/>
      <c r="C74" s="77"/>
      <c r="D74" s="78"/>
      <c r="E74" s="135"/>
      <c r="F74" s="2876" t="s">
        <v>2866</v>
      </c>
      <c r="J74" s="2832">
        <f>J64</f>
        <v>7.5</v>
      </c>
      <c r="K74" s="349" t="s">
        <v>184</v>
      </c>
      <c r="S74" s="395"/>
      <c r="T74" s="349" t="s">
        <v>183</v>
      </c>
      <c r="U74" s="349"/>
      <c r="V74" s="3070"/>
      <c r="W74" s="3071"/>
      <c r="X74" s="3071"/>
      <c r="Y74" s="3071"/>
      <c r="Z74" s="3071"/>
      <c r="AA74" s="3071"/>
      <c r="AB74" s="3071"/>
      <c r="AC74" s="3071"/>
      <c r="AD74" s="3071"/>
      <c r="AE74" s="3071"/>
      <c r="AF74" s="3072"/>
    </row>
    <row r="75" spans="1:32" s="2876" customFormat="1" outlineLevel="1" x14ac:dyDescent="0.25">
      <c r="B75" s="61"/>
      <c r="C75" s="77"/>
      <c r="D75" s="78"/>
      <c r="E75" s="135"/>
      <c r="S75" s="349"/>
      <c r="T75" s="349"/>
      <c r="U75" s="349"/>
      <c r="V75" s="3073"/>
      <c r="W75" s="3074"/>
      <c r="X75" s="3074"/>
      <c r="Y75" s="3074"/>
      <c r="Z75" s="3074"/>
      <c r="AA75" s="3074"/>
      <c r="AB75" s="3074"/>
      <c r="AC75" s="3074"/>
      <c r="AD75" s="3074"/>
      <c r="AE75" s="3074"/>
      <c r="AF75" s="3075"/>
    </row>
    <row r="76" spans="1:32" s="2876" customFormat="1" outlineLevel="1" x14ac:dyDescent="0.25">
      <c r="B76" s="61"/>
      <c r="C76" s="77"/>
      <c r="D76" s="78"/>
      <c r="E76" s="135"/>
    </row>
    <row r="77" spans="1:32" s="2876" customFormat="1" x14ac:dyDescent="0.25">
      <c r="B77" s="61"/>
      <c r="C77" s="77"/>
      <c r="D77" s="78"/>
      <c r="E77" s="135"/>
    </row>
  </sheetData>
  <mergeCells count="8">
    <mergeCell ref="V72:AF75"/>
    <mergeCell ref="V52:AF55"/>
    <mergeCell ref="V62:AF65"/>
    <mergeCell ref="P1:Q1"/>
    <mergeCell ref="F6:Q13"/>
    <mergeCell ref="F18:Q22"/>
    <mergeCell ref="V33:AF36"/>
    <mergeCell ref="V42:AF45"/>
  </mergeCells>
  <hyperlinks>
    <hyperlink ref="P1:Q1" location="Index!A1" display="Terug naar Index" xr:uid="{438F3FC3-838A-4E9B-870A-CB2BA00575F1}"/>
  </hyperlink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2">
    <tabColor rgb="FF92D050"/>
  </sheetPr>
  <dimension ref="A1:AF56"/>
  <sheetViews>
    <sheetView showGridLines="0" topLeftCell="A36" zoomScale="85" zoomScaleNormal="85" workbookViewId="0">
      <selection activeCell="F6" sqref="A1:XFD1048576"/>
    </sheetView>
  </sheetViews>
  <sheetFormatPr defaultRowHeight="15" outlineLevelRow="1" outlineLevelCol="1" x14ac:dyDescent="0.25"/>
  <cols>
    <col min="1" max="1" width="9.140625" outlineLevel="1"/>
    <col min="2" max="2" width="1.42578125" style="61" customWidth="1"/>
    <col min="3" max="3" width="1.42578125" style="77" customWidth="1"/>
    <col min="4" max="4" width="1.42578125" style="78" customWidth="1"/>
    <col min="5" max="5" width="2.5703125" style="135" customWidth="1"/>
  </cols>
  <sheetData>
    <row r="1" spans="2:19" s="2" customFormat="1" x14ac:dyDescent="0.25">
      <c r="B1" s="17" t="str">
        <f ca="1" xml:space="preserve"> RIGHT(CELL("filename", $B$1), LEN(CELL("filename", $B$1)) - SEARCH("]", CELL("filename", $B$1)))</f>
        <v>Standaardsheet</v>
      </c>
      <c r="C1" s="18"/>
      <c r="D1" s="19"/>
      <c r="E1" s="19"/>
      <c r="G1" s="3"/>
      <c r="H1" s="4"/>
      <c r="I1" s="4"/>
      <c r="J1" s="4"/>
      <c r="K1" s="19"/>
      <c r="L1" s="4"/>
      <c r="M1" s="4"/>
      <c r="N1" s="4"/>
      <c r="O1" s="4"/>
      <c r="P1" s="3017" t="s">
        <v>1208</v>
      </c>
      <c r="Q1" s="3017"/>
      <c r="R1" s="4"/>
      <c r="S1" s="4"/>
    </row>
    <row r="2" spans="2:19" s="4" customFormat="1" x14ac:dyDescent="0.25">
      <c r="B2" s="21"/>
      <c r="C2" s="18"/>
      <c r="D2" s="19"/>
      <c r="E2" s="19"/>
      <c r="F2" s="11" t="s">
        <v>45</v>
      </c>
      <c r="K2" s="19"/>
    </row>
    <row r="3" spans="2:19" s="2" customFormat="1" x14ac:dyDescent="0.25">
      <c r="B3" s="21"/>
      <c r="C3" s="18"/>
      <c r="D3" s="19"/>
      <c r="E3" s="19"/>
      <c r="F3" s="11"/>
      <c r="K3" s="25"/>
      <c r="S3" s="4"/>
    </row>
    <row r="4" spans="2:19" s="4" customFormat="1" x14ac:dyDescent="0.25">
      <c r="B4" s="21"/>
      <c r="C4" s="22" t="s">
        <v>10</v>
      </c>
      <c r="D4" s="19"/>
      <c r="E4" s="19"/>
      <c r="F4" s="11"/>
    </row>
    <row r="5" spans="2:19" s="4" customFormat="1" outlineLevel="1" x14ac:dyDescent="0.25">
      <c r="B5" s="21"/>
      <c r="C5" s="18"/>
      <c r="D5" s="21" t="s">
        <v>11</v>
      </c>
      <c r="E5" s="19"/>
      <c r="F5" s="11"/>
    </row>
    <row r="6" spans="2:19" s="4" customFormat="1" ht="12.75" customHeight="1" outlineLevel="1" x14ac:dyDescent="0.25">
      <c r="B6" s="21"/>
      <c r="C6" s="18"/>
      <c r="D6" s="19"/>
      <c r="E6" s="19"/>
      <c r="F6" s="2999"/>
      <c r="G6" s="3000"/>
      <c r="H6" s="3000"/>
      <c r="I6" s="3000"/>
      <c r="J6" s="3000"/>
      <c r="K6" s="3000"/>
      <c r="L6" s="3000"/>
      <c r="M6" s="3000"/>
      <c r="N6" s="3000"/>
      <c r="O6" s="3000"/>
      <c r="P6" s="3000"/>
      <c r="Q6" s="3001"/>
    </row>
    <row r="7" spans="2:19" s="4" customFormat="1" ht="15" customHeight="1" outlineLevel="1" x14ac:dyDescent="0.25">
      <c r="B7" s="21"/>
      <c r="C7" s="18"/>
      <c r="D7" s="19"/>
      <c r="E7" s="19"/>
      <c r="F7" s="3002"/>
      <c r="G7" s="3003"/>
      <c r="H7" s="3003"/>
      <c r="I7" s="3003"/>
      <c r="J7" s="3003"/>
      <c r="K7" s="3003"/>
      <c r="L7" s="3003"/>
      <c r="M7" s="3003"/>
      <c r="N7" s="3003"/>
      <c r="O7" s="3003"/>
      <c r="P7" s="3003"/>
      <c r="Q7" s="3004"/>
    </row>
    <row r="8" spans="2:19" s="4" customFormat="1" ht="15" customHeight="1" outlineLevel="1" x14ac:dyDescent="0.25">
      <c r="B8" s="21"/>
      <c r="C8" s="18"/>
      <c r="D8" s="19"/>
      <c r="E8" s="19"/>
      <c r="F8" s="3002"/>
      <c r="G8" s="3003"/>
      <c r="H8" s="3003"/>
      <c r="I8" s="3003"/>
      <c r="J8" s="3003"/>
      <c r="K8" s="3003"/>
      <c r="L8" s="3003"/>
      <c r="M8" s="3003"/>
      <c r="N8" s="3003"/>
      <c r="O8" s="3003"/>
      <c r="P8" s="3003"/>
      <c r="Q8" s="3004"/>
    </row>
    <row r="9" spans="2:19" s="4" customFormat="1" ht="15" customHeight="1" outlineLevel="1" x14ac:dyDescent="0.25">
      <c r="B9" s="21"/>
      <c r="C9" s="18"/>
      <c r="D9" s="19"/>
      <c r="E9" s="19"/>
      <c r="F9" s="3002"/>
      <c r="G9" s="3003"/>
      <c r="H9" s="3003"/>
      <c r="I9" s="3003"/>
      <c r="J9" s="3003"/>
      <c r="K9" s="3003"/>
      <c r="L9" s="3003"/>
      <c r="M9" s="3003"/>
      <c r="N9" s="3003"/>
      <c r="O9" s="3003"/>
      <c r="P9" s="3003"/>
      <c r="Q9" s="3004"/>
    </row>
    <row r="10" spans="2:19" s="4" customFormat="1" ht="15" customHeight="1" outlineLevel="1" x14ac:dyDescent="0.25">
      <c r="B10" s="21"/>
      <c r="C10" s="18"/>
      <c r="D10" s="19"/>
      <c r="E10" s="19"/>
      <c r="F10" s="3002"/>
      <c r="G10" s="3003"/>
      <c r="H10" s="3003"/>
      <c r="I10" s="3003"/>
      <c r="J10" s="3003"/>
      <c r="K10" s="3003"/>
      <c r="L10" s="3003"/>
      <c r="M10" s="3003"/>
      <c r="N10" s="3003"/>
      <c r="O10" s="3003"/>
      <c r="P10" s="3003"/>
      <c r="Q10" s="3004"/>
    </row>
    <row r="11" spans="2:19" s="4" customFormat="1" ht="15" customHeight="1" outlineLevel="1" x14ac:dyDescent="0.25">
      <c r="B11" s="21"/>
      <c r="C11" s="18"/>
      <c r="D11" s="19"/>
      <c r="E11" s="19"/>
      <c r="F11" s="3002"/>
      <c r="G11" s="3003"/>
      <c r="H11" s="3003"/>
      <c r="I11" s="3003"/>
      <c r="J11" s="3003"/>
      <c r="K11" s="3003"/>
      <c r="L11" s="3003"/>
      <c r="M11" s="3003"/>
      <c r="N11" s="3003"/>
      <c r="O11" s="3003"/>
      <c r="P11" s="3003"/>
      <c r="Q11" s="3004"/>
    </row>
    <row r="12" spans="2:19" s="4" customFormat="1" ht="15" customHeight="1" outlineLevel="1" x14ac:dyDescent="0.25">
      <c r="B12" s="21"/>
      <c r="C12" s="18"/>
      <c r="D12" s="19"/>
      <c r="E12" s="19"/>
      <c r="F12" s="3002"/>
      <c r="G12" s="3003"/>
      <c r="H12" s="3003"/>
      <c r="I12" s="3003"/>
      <c r="J12" s="3003"/>
      <c r="K12" s="3003"/>
      <c r="L12" s="3003"/>
      <c r="M12" s="3003"/>
      <c r="N12" s="3003"/>
      <c r="O12" s="3003"/>
      <c r="P12" s="3003"/>
      <c r="Q12" s="3004"/>
    </row>
    <row r="13" spans="2:19" s="4" customFormat="1" ht="15.75" customHeight="1" outlineLevel="1" thickBot="1" x14ac:dyDescent="0.3">
      <c r="B13" s="21"/>
      <c r="C13" s="18"/>
      <c r="D13" s="19"/>
      <c r="E13" s="19"/>
      <c r="F13" s="3005"/>
      <c r="G13" s="3006"/>
      <c r="H13" s="3006"/>
      <c r="I13" s="3006"/>
      <c r="J13" s="3006"/>
      <c r="K13" s="3006"/>
      <c r="L13" s="3006"/>
      <c r="M13" s="3006"/>
      <c r="N13" s="3006"/>
      <c r="O13" s="3006"/>
      <c r="P13" s="3006"/>
      <c r="Q13" s="3007"/>
    </row>
    <row r="14" spans="2:19" s="4" customFormat="1" ht="15.75" customHeight="1" outlineLevel="1" x14ac:dyDescent="0.25">
      <c r="B14" s="21"/>
      <c r="C14" s="18"/>
      <c r="D14" s="19"/>
      <c r="E14" s="19"/>
      <c r="F14" s="115"/>
      <c r="G14" s="115"/>
      <c r="H14" s="115"/>
      <c r="I14" s="115"/>
      <c r="J14" s="115"/>
      <c r="K14" s="115"/>
      <c r="L14" s="115"/>
      <c r="M14" s="115"/>
      <c r="N14" s="115"/>
      <c r="O14" s="115"/>
      <c r="P14" s="115"/>
      <c r="Q14" s="115"/>
    </row>
    <row r="15" spans="2:19" s="4" customFormat="1" ht="15.75" customHeight="1" outlineLevel="1" x14ac:dyDescent="0.25">
      <c r="B15" s="21"/>
      <c r="C15" s="18"/>
      <c r="D15" s="19"/>
      <c r="E15" s="19"/>
      <c r="F15" s="115"/>
      <c r="G15" s="115"/>
      <c r="H15" s="115"/>
      <c r="I15" s="115"/>
      <c r="J15" s="115"/>
      <c r="K15" s="115"/>
      <c r="L15" s="115"/>
      <c r="M15" s="115"/>
      <c r="N15" s="115"/>
      <c r="O15" s="115"/>
      <c r="P15" s="115"/>
      <c r="Q15" s="115"/>
    </row>
    <row r="16" spans="2:19" s="4" customFormat="1" ht="12.75" outlineLevel="1" x14ac:dyDescent="0.25">
      <c r="B16" s="21"/>
      <c r="C16" s="18"/>
      <c r="D16" s="19"/>
      <c r="E16" s="19"/>
      <c r="F16" s="12"/>
    </row>
    <row r="17" spans="1:32" s="4" customFormat="1" outlineLevel="1" x14ac:dyDescent="0.25">
      <c r="B17" s="21"/>
      <c r="C17" s="18"/>
      <c r="D17" s="21" t="s">
        <v>1244</v>
      </c>
      <c r="E17" s="21"/>
      <c r="F17" s="11"/>
    </row>
    <row r="18" spans="1:32" s="4" customFormat="1" ht="12.75" customHeight="1" outlineLevel="1" x14ac:dyDescent="0.25">
      <c r="B18" s="21"/>
      <c r="C18" s="18"/>
      <c r="D18" s="19"/>
      <c r="E18" s="19"/>
      <c r="F18" s="2999"/>
      <c r="G18" s="3000"/>
      <c r="H18" s="3000"/>
      <c r="I18" s="3000"/>
      <c r="J18" s="3000"/>
      <c r="K18" s="3000"/>
      <c r="L18" s="3000"/>
      <c r="M18" s="3000"/>
      <c r="N18" s="3000"/>
      <c r="O18" s="3000"/>
      <c r="P18" s="3000"/>
      <c r="Q18" s="3001"/>
    </row>
    <row r="19" spans="1:32" s="4" customFormat="1" ht="15" customHeight="1" outlineLevel="1" x14ac:dyDescent="0.25">
      <c r="B19" s="21"/>
      <c r="C19" s="18"/>
      <c r="D19" s="19"/>
      <c r="E19" s="19"/>
      <c r="F19" s="3002"/>
      <c r="G19" s="3003"/>
      <c r="H19" s="3003"/>
      <c r="I19" s="3003"/>
      <c r="J19" s="3003"/>
      <c r="K19" s="3003"/>
      <c r="L19" s="3003"/>
      <c r="M19" s="3003"/>
      <c r="N19" s="3003"/>
      <c r="O19" s="3003"/>
      <c r="P19" s="3003"/>
      <c r="Q19" s="3004"/>
    </row>
    <row r="20" spans="1:32" s="4" customFormat="1" ht="15" customHeight="1" outlineLevel="1" x14ac:dyDescent="0.25">
      <c r="B20" s="21"/>
      <c r="C20" s="18"/>
      <c r="D20" s="19"/>
      <c r="E20" s="19"/>
      <c r="F20" s="3002"/>
      <c r="G20" s="3003"/>
      <c r="H20" s="3003"/>
      <c r="I20" s="3003"/>
      <c r="J20" s="3003"/>
      <c r="K20" s="3003"/>
      <c r="L20" s="3003"/>
      <c r="M20" s="3003"/>
      <c r="N20" s="3003"/>
      <c r="O20" s="3003"/>
      <c r="P20" s="3003"/>
      <c r="Q20" s="3004"/>
    </row>
    <row r="21" spans="1:32" s="4" customFormat="1" ht="15" customHeight="1" outlineLevel="1" x14ac:dyDescent="0.25">
      <c r="B21" s="21"/>
      <c r="C21" s="18"/>
      <c r="D21" s="19"/>
      <c r="E21" s="19"/>
      <c r="F21" s="3002"/>
      <c r="G21" s="3003"/>
      <c r="H21" s="3003"/>
      <c r="I21" s="3003"/>
      <c r="J21" s="3003"/>
      <c r="K21" s="3003"/>
      <c r="L21" s="3003"/>
      <c r="M21" s="3003"/>
      <c r="N21" s="3003"/>
      <c r="O21" s="3003"/>
      <c r="P21" s="3003"/>
      <c r="Q21" s="3004"/>
    </row>
    <row r="22" spans="1:32" s="4" customFormat="1" ht="15" customHeight="1" outlineLevel="1" thickBot="1" x14ac:dyDescent="0.3">
      <c r="B22" s="21"/>
      <c r="C22" s="18"/>
      <c r="D22" s="19"/>
      <c r="E22" s="19"/>
      <c r="F22" s="3005"/>
      <c r="G22" s="3006"/>
      <c r="H22" s="3006"/>
      <c r="I22" s="3006"/>
      <c r="J22" s="3006"/>
      <c r="K22" s="3006"/>
      <c r="L22" s="3006"/>
      <c r="M22" s="3006"/>
      <c r="N22" s="3006"/>
      <c r="O22" s="3006"/>
      <c r="P22" s="3006"/>
      <c r="Q22" s="3007"/>
    </row>
    <row r="23" spans="1:32" s="5" customFormat="1" ht="12.75" x14ac:dyDescent="0.25">
      <c r="B23" s="23"/>
      <c r="C23" s="24"/>
      <c r="D23" s="23"/>
      <c r="E23" s="23"/>
      <c r="F23" s="8"/>
      <c r="S23" s="4"/>
    </row>
    <row r="24" spans="1:32" s="27" customFormat="1" ht="12.75" x14ac:dyDescent="0.25">
      <c r="B24" s="53"/>
      <c r="C24" s="54" t="s">
        <v>114</v>
      </c>
      <c r="D24" s="55"/>
      <c r="E24" s="56"/>
      <c r="S24" s="26"/>
    </row>
    <row r="25" spans="1:32" x14ac:dyDescent="0.25">
      <c r="D25" s="61" t="s">
        <v>228</v>
      </c>
    </row>
    <row r="26" spans="1:32" x14ac:dyDescent="0.25">
      <c r="F26" t="s">
        <v>45</v>
      </c>
      <c r="J26" s="344">
        <v>1</v>
      </c>
      <c r="K26" s="349" t="s">
        <v>136</v>
      </c>
    </row>
    <row r="27" spans="1:32" s="346" customFormat="1" x14ac:dyDescent="0.25">
      <c r="B27" s="61"/>
      <c r="C27" s="77"/>
      <c r="D27" s="78"/>
      <c r="E27" s="135"/>
    </row>
    <row r="28" spans="1:32" s="346" customFormat="1" x14ac:dyDescent="0.25">
      <c r="B28" s="61"/>
      <c r="C28" s="77"/>
      <c r="D28" s="78"/>
      <c r="E28" s="135"/>
    </row>
    <row r="30" spans="1:32" s="433" customFormat="1" ht="12.75" x14ac:dyDescent="0.2">
      <c r="A30" s="852" t="s">
        <v>1583</v>
      </c>
      <c r="B30" s="127"/>
      <c r="C30" s="128"/>
      <c r="D30" s="129" t="s">
        <v>1177</v>
      </c>
      <c r="E30" s="130"/>
      <c r="F30" s="131"/>
      <c r="G30" s="130" t="s">
        <v>1243</v>
      </c>
      <c r="H30" s="131"/>
    </row>
    <row r="31" spans="1:32" outlineLevel="1" x14ac:dyDescent="0.25"/>
    <row r="32" spans="1:32" outlineLevel="1" x14ac:dyDescent="0.25">
      <c r="S32" s="372" t="s">
        <v>243</v>
      </c>
      <c r="T32" s="349"/>
      <c r="U32" s="349"/>
      <c r="V32" s="75" t="s">
        <v>29</v>
      </c>
      <c r="W32" s="349"/>
      <c r="X32" s="349"/>
      <c r="Y32" s="349"/>
      <c r="Z32" s="349"/>
      <c r="AA32" s="349"/>
      <c r="AB32" s="349"/>
      <c r="AC32" s="349"/>
      <c r="AD32" s="349"/>
      <c r="AE32" s="349"/>
      <c r="AF32" s="349"/>
    </row>
    <row r="33" spans="1:32" outlineLevel="1" x14ac:dyDescent="0.25">
      <c r="S33" s="349"/>
      <c r="T33" s="349"/>
      <c r="U33" s="349"/>
      <c r="V33" s="3067"/>
      <c r="W33" s="3068"/>
      <c r="X33" s="3068"/>
      <c r="Y33" s="3068"/>
      <c r="Z33" s="3068"/>
      <c r="AA33" s="3068"/>
      <c r="AB33" s="3068"/>
      <c r="AC33" s="3068"/>
      <c r="AD33" s="3068"/>
      <c r="AE33" s="3068"/>
      <c r="AF33" s="3069"/>
    </row>
    <row r="34" spans="1:32" outlineLevel="1" x14ac:dyDescent="0.25">
      <c r="F34" t="s">
        <v>45</v>
      </c>
      <c r="J34" s="344">
        <v>1</v>
      </c>
      <c r="K34" s="349" t="s">
        <v>136</v>
      </c>
      <c r="S34" s="658"/>
      <c r="T34" s="349" t="s">
        <v>136</v>
      </c>
      <c r="U34" s="349"/>
      <c r="V34" s="3070"/>
      <c r="W34" s="3071"/>
      <c r="X34" s="3071"/>
      <c r="Y34" s="3071"/>
      <c r="Z34" s="3071"/>
      <c r="AA34" s="3071"/>
      <c r="AB34" s="3071"/>
      <c r="AC34" s="3071"/>
      <c r="AD34" s="3071"/>
      <c r="AE34" s="3071"/>
      <c r="AF34" s="3072"/>
    </row>
    <row r="35" spans="1:32" outlineLevel="1" x14ac:dyDescent="0.25">
      <c r="F35" t="s">
        <v>45</v>
      </c>
      <c r="J35" s="344"/>
      <c r="K35" s="349" t="s">
        <v>184</v>
      </c>
      <c r="S35" s="395"/>
      <c r="T35" s="349" t="s">
        <v>183</v>
      </c>
      <c r="U35" s="349"/>
      <c r="V35" s="3070"/>
      <c r="W35" s="3071"/>
      <c r="X35" s="3071"/>
      <c r="Y35" s="3071"/>
      <c r="Z35" s="3071"/>
      <c r="AA35" s="3071"/>
      <c r="AB35" s="3071"/>
      <c r="AC35" s="3071"/>
      <c r="AD35" s="3071"/>
      <c r="AE35" s="3071"/>
      <c r="AF35" s="3072"/>
    </row>
    <row r="36" spans="1:32" outlineLevel="1" x14ac:dyDescent="0.25">
      <c r="S36" s="349"/>
      <c r="T36" s="349"/>
      <c r="U36" s="349"/>
      <c r="V36" s="3073"/>
      <c r="W36" s="3074"/>
      <c r="X36" s="3074"/>
      <c r="Y36" s="3074"/>
      <c r="Z36" s="3074"/>
      <c r="AA36" s="3074"/>
      <c r="AB36" s="3074"/>
      <c r="AC36" s="3074"/>
      <c r="AD36" s="3074"/>
      <c r="AE36" s="3074"/>
      <c r="AF36" s="3075"/>
    </row>
    <row r="38" spans="1:32" s="433" customFormat="1" ht="12.75" x14ac:dyDescent="0.2">
      <c r="A38" s="852" t="s">
        <v>1583</v>
      </c>
      <c r="B38" s="126"/>
      <c r="C38" s="127"/>
      <c r="D38" s="128"/>
      <c r="E38" s="129" t="s">
        <v>2</v>
      </c>
      <c r="F38" s="130"/>
      <c r="G38" s="121" t="s">
        <v>1178</v>
      </c>
      <c r="H38" s="131"/>
      <c r="V38" s="598" t="s">
        <v>1242</v>
      </c>
      <c r="W38" s="533"/>
      <c r="X38" s="533"/>
      <c r="Y38" s="533"/>
      <c r="Z38" s="533"/>
      <c r="AA38" s="533"/>
      <c r="AB38" s="533"/>
      <c r="AC38" s="533"/>
      <c r="AD38" s="533"/>
      <c r="AE38" s="533"/>
      <c r="AF38" s="533"/>
    </row>
    <row r="39" spans="1:32" outlineLevel="1" x14ac:dyDescent="0.25"/>
    <row r="40" spans="1:32" ht="15.75" outlineLevel="1" thickBot="1" x14ac:dyDescent="0.3">
      <c r="G40" s="85" t="s">
        <v>0</v>
      </c>
      <c r="H40" s="122" t="str">
        <f>$G38</f>
        <v>20xx</v>
      </c>
      <c r="I40" s="348" t="e">
        <f>VLOOKUP($H40,'TCF en bruto WML'!$G$13:$J$76,'TCF en bruto WML'!$H$78,FALSE)</f>
        <v>#N/A</v>
      </c>
      <c r="S40" s="372" t="s">
        <v>243</v>
      </c>
      <c r="T40" s="349"/>
      <c r="U40" s="349"/>
      <c r="V40" s="75" t="s">
        <v>29</v>
      </c>
      <c r="W40" s="349"/>
      <c r="X40" s="349"/>
      <c r="Y40" s="349"/>
      <c r="Z40" s="349"/>
      <c r="AA40" s="349"/>
      <c r="AB40" s="349"/>
      <c r="AC40" s="349"/>
      <c r="AD40" s="349"/>
      <c r="AE40" s="349"/>
      <c r="AF40" s="349"/>
    </row>
    <row r="41" spans="1:32" outlineLevel="1" x14ac:dyDescent="0.25">
      <c r="S41" s="349"/>
      <c r="T41" s="349"/>
      <c r="U41" s="349"/>
      <c r="V41" s="3067"/>
      <c r="W41" s="3068"/>
      <c r="X41" s="3068"/>
      <c r="Y41" s="3068"/>
      <c r="Z41" s="3068"/>
      <c r="AA41" s="3068"/>
      <c r="AB41" s="3068"/>
      <c r="AC41" s="3068"/>
      <c r="AD41" s="3068"/>
      <c r="AE41" s="3068"/>
      <c r="AF41" s="3069"/>
    </row>
    <row r="42" spans="1:32" outlineLevel="1" x14ac:dyDescent="0.25">
      <c r="J42" s="346" t="e">
        <f>J34*I40</f>
        <v>#N/A</v>
      </c>
      <c r="K42" s="349" t="s">
        <v>136</v>
      </c>
      <c r="S42" s="658"/>
      <c r="T42" s="349" t="s">
        <v>136</v>
      </c>
      <c r="U42" s="349"/>
      <c r="V42" s="3070"/>
      <c r="W42" s="3071"/>
      <c r="X42" s="3071"/>
      <c r="Y42" s="3071"/>
      <c r="Z42" s="3071"/>
      <c r="AA42" s="3071"/>
      <c r="AB42" s="3071"/>
      <c r="AC42" s="3071"/>
      <c r="AD42" s="3071"/>
      <c r="AE42" s="3071"/>
      <c r="AF42" s="3072"/>
    </row>
    <row r="43" spans="1:32" outlineLevel="1" x14ac:dyDescent="0.25">
      <c r="J43" s="346"/>
      <c r="K43" s="349" t="s">
        <v>184</v>
      </c>
      <c r="S43" s="395"/>
      <c r="T43" s="349" t="s">
        <v>183</v>
      </c>
      <c r="U43" s="349"/>
      <c r="V43" s="3070"/>
      <c r="W43" s="3071"/>
      <c r="X43" s="3071"/>
      <c r="Y43" s="3071"/>
      <c r="Z43" s="3071"/>
      <c r="AA43" s="3071"/>
      <c r="AB43" s="3071"/>
      <c r="AC43" s="3071"/>
      <c r="AD43" s="3071"/>
      <c r="AE43" s="3071"/>
      <c r="AF43" s="3072"/>
    </row>
    <row r="44" spans="1:32" outlineLevel="1" x14ac:dyDescent="0.25">
      <c r="S44" s="349"/>
      <c r="T44" s="349"/>
      <c r="U44" s="349"/>
      <c r="V44" s="3073"/>
      <c r="W44" s="3074"/>
      <c r="X44" s="3074"/>
      <c r="Y44" s="3074"/>
      <c r="Z44" s="3074"/>
      <c r="AA44" s="3074"/>
      <c r="AB44" s="3074"/>
      <c r="AC44" s="3074"/>
      <c r="AD44" s="3074"/>
      <c r="AE44" s="3074"/>
      <c r="AF44" s="3075"/>
    </row>
    <row r="45" spans="1:32" outlineLevel="1" x14ac:dyDescent="0.25"/>
    <row r="47" spans="1:32" s="433" customFormat="1" ht="12.75" x14ac:dyDescent="0.2">
      <c r="A47" s="852" t="s">
        <v>1583</v>
      </c>
      <c r="B47" s="126"/>
      <c r="C47" s="127"/>
      <c r="D47" s="128"/>
      <c r="E47" s="129" t="s">
        <v>2</v>
      </c>
      <c r="F47" s="130"/>
      <c r="G47" s="121" t="s">
        <v>1178</v>
      </c>
      <c r="H47" s="131"/>
      <c r="V47" s="597" t="s">
        <v>1181</v>
      </c>
      <c r="W47" s="533"/>
      <c r="X47" s="533"/>
      <c r="Y47" s="533"/>
      <c r="Z47" s="533"/>
      <c r="AA47" s="533"/>
      <c r="AB47" s="533"/>
      <c r="AC47" s="533"/>
      <c r="AD47" s="533"/>
      <c r="AE47" s="533"/>
      <c r="AF47" s="533"/>
    </row>
    <row r="48" spans="1:32" outlineLevel="1" x14ac:dyDescent="0.25"/>
    <row r="49" spans="2:32" ht="15.75" outlineLevel="1" thickBot="1" x14ac:dyDescent="0.3">
      <c r="G49" s="85" t="s">
        <v>0</v>
      </c>
      <c r="H49" s="122" t="str">
        <f>$G47</f>
        <v>20xx</v>
      </c>
      <c r="I49" s="348" t="e">
        <f>VLOOKUP($H49,'TCF en bruto WML'!$G$13:$J$76,'TCF en bruto WML'!$H$78,FALSE)</f>
        <v>#N/A</v>
      </c>
      <c r="S49" s="372" t="s">
        <v>243</v>
      </c>
      <c r="T49" s="349"/>
      <c r="U49" s="349"/>
      <c r="V49" s="75" t="s">
        <v>29</v>
      </c>
      <c r="W49" s="349"/>
      <c r="X49" s="349"/>
      <c r="Y49" s="349"/>
      <c r="Z49" s="349"/>
      <c r="AA49" s="349"/>
      <c r="AB49" s="349"/>
      <c r="AC49" s="349"/>
      <c r="AD49" s="349"/>
      <c r="AE49" s="349"/>
      <c r="AF49" s="349"/>
    </row>
    <row r="50" spans="2:32" outlineLevel="1" x14ac:dyDescent="0.25">
      <c r="S50" s="349"/>
      <c r="T50" s="349"/>
      <c r="U50" s="349"/>
      <c r="V50" s="3067"/>
      <c r="W50" s="3068"/>
      <c r="X50" s="3068"/>
      <c r="Y50" s="3068"/>
      <c r="Z50" s="3068"/>
      <c r="AA50" s="3068"/>
      <c r="AB50" s="3068"/>
      <c r="AC50" s="3068"/>
      <c r="AD50" s="3068"/>
      <c r="AE50" s="3068"/>
      <c r="AF50" s="3069"/>
    </row>
    <row r="51" spans="2:32" outlineLevel="1" x14ac:dyDescent="0.25">
      <c r="J51" s="346" t="e">
        <f>J42*I49</f>
        <v>#N/A</v>
      </c>
      <c r="K51" s="349" t="s">
        <v>136</v>
      </c>
      <c r="S51" s="658"/>
      <c r="T51" s="349" t="s">
        <v>136</v>
      </c>
      <c r="U51" s="349"/>
      <c r="V51" s="3070"/>
      <c r="W51" s="3071"/>
      <c r="X51" s="3071"/>
      <c r="Y51" s="3071"/>
      <c r="Z51" s="3071"/>
      <c r="AA51" s="3071"/>
      <c r="AB51" s="3071"/>
      <c r="AC51" s="3071"/>
      <c r="AD51" s="3071"/>
      <c r="AE51" s="3071"/>
      <c r="AF51" s="3072"/>
    </row>
    <row r="52" spans="2:32" outlineLevel="1" x14ac:dyDescent="0.25">
      <c r="J52" s="346"/>
      <c r="K52" s="349" t="s">
        <v>184</v>
      </c>
      <c r="S52" s="395"/>
      <c r="T52" s="349" t="s">
        <v>183</v>
      </c>
      <c r="U52" s="349"/>
      <c r="V52" s="3070"/>
      <c r="W52" s="3071"/>
      <c r="X52" s="3071"/>
      <c r="Y52" s="3071"/>
      <c r="Z52" s="3071"/>
      <c r="AA52" s="3071"/>
      <c r="AB52" s="3071"/>
      <c r="AC52" s="3071"/>
      <c r="AD52" s="3071"/>
      <c r="AE52" s="3071"/>
      <c r="AF52" s="3072"/>
    </row>
    <row r="53" spans="2:32" outlineLevel="1" x14ac:dyDescent="0.25">
      <c r="S53" s="349"/>
      <c r="T53" s="349"/>
      <c r="U53" s="349"/>
      <c r="V53" s="3073"/>
      <c r="W53" s="3074"/>
      <c r="X53" s="3074"/>
      <c r="Y53" s="3074"/>
      <c r="Z53" s="3074"/>
      <c r="AA53" s="3074"/>
      <c r="AB53" s="3074"/>
      <c r="AC53" s="3074"/>
      <c r="AD53" s="3074"/>
      <c r="AE53" s="3074"/>
      <c r="AF53" s="3075"/>
    </row>
    <row r="54" spans="2:32" outlineLevel="1" x14ac:dyDescent="0.25"/>
    <row r="56" spans="2:32" s="433" customFormat="1" ht="12.75" x14ac:dyDescent="0.2">
      <c r="B56" s="127"/>
      <c r="C56" s="128"/>
      <c r="D56" s="129" t="s">
        <v>1177</v>
      </c>
      <c r="E56" s="130"/>
      <c r="F56" s="131"/>
      <c r="G56" s="130" t="s">
        <v>1254</v>
      </c>
      <c r="H56" s="131"/>
    </row>
  </sheetData>
  <mergeCells count="6">
    <mergeCell ref="V50:AF53"/>
    <mergeCell ref="P1:Q1"/>
    <mergeCell ref="F6:Q13"/>
    <mergeCell ref="F18:Q22"/>
    <mergeCell ref="V33:AF36"/>
    <mergeCell ref="V41:AF44"/>
  </mergeCells>
  <hyperlinks>
    <hyperlink ref="P1:Q1" location="Index!A1" display="Terug naar Index" xr:uid="{00000000-0004-0000-4500-000000000000}"/>
  </hyperlinks>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3">
    <tabColor rgb="FFFFFF99"/>
  </sheetPr>
  <dimension ref="A1"/>
  <sheetViews>
    <sheetView showGridLines="0" workbookViewId="0">
      <selection activeCell="K44" sqref="K44"/>
    </sheetView>
  </sheetViews>
  <sheetFormatPr defaultRowHeight="15" x14ac:dyDescent="0.25"/>
  <sheetData/>
  <pageMargins left="0.7" right="0.7" top="0.75" bottom="0.75" header="0.3" footer="0.3"/>
  <pageSetup paperSize="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4">
    <tabColor rgb="FFFFFF99"/>
    <outlinePr summaryBelow="0" summaryRight="0"/>
  </sheetPr>
  <dimension ref="A1:AY345"/>
  <sheetViews>
    <sheetView showGridLines="0" topLeftCell="A97" zoomScaleNormal="100" workbookViewId="0">
      <selection activeCell="N135" sqref="N135"/>
    </sheetView>
  </sheetViews>
  <sheetFormatPr defaultColWidth="9.140625" defaultRowHeight="12.75" outlineLevelRow="2" x14ac:dyDescent="0.25"/>
  <cols>
    <col min="1" max="1" width="9.140625" style="2"/>
    <col min="2" max="2" width="1.42578125" style="9" customWidth="1"/>
    <col min="3" max="4" width="1.42578125" style="10" customWidth="1"/>
    <col min="5" max="5" width="1.42578125" style="1" customWidth="1"/>
    <col min="6" max="6" width="25.5703125" style="2" customWidth="1"/>
    <col min="7" max="7" width="7.5703125" style="2" customWidth="1"/>
    <col min="8" max="8" width="8" style="25" customWidth="1"/>
    <col min="9" max="9" width="11.5703125" style="2" customWidth="1"/>
    <col min="10" max="10" width="20.140625" style="2" bestFit="1" customWidth="1"/>
    <col min="11" max="11" width="15" style="2" bestFit="1" customWidth="1"/>
    <col min="12" max="12" width="15" style="2" customWidth="1"/>
    <col min="13" max="13" width="4.42578125" style="2" customWidth="1"/>
    <col min="14" max="14" width="21.7109375" style="25" customWidth="1"/>
    <col min="15" max="15" width="2.7109375" style="25" customWidth="1"/>
    <col min="16" max="16" width="14.28515625" style="25" customWidth="1"/>
    <col min="17" max="17" width="16.85546875" style="25" bestFit="1" customWidth="1"/>
    <col min="18" max="18" width="16.5703125" style="25" bestFit="1" customWidth="1"/>
    <col min="19" max="19" width="11.5703125" style="2" customWidth="1"/>
    <col min="20" max="21" width="8.5703125" style="2" customWidth="1"/>
    <col min="22" max="23" width="6.42578125" style="2" bestFit="1" customWidth="1"/>
    <col min="24" max="24" width="9" style="2" customWidth="1"/>
    <col min="25" max="31" width="8.85546875" style="2" customWidth="1"/>
    <col min="32" max="43" width="11" style="2" customWidth="1"/>
    <col min="44" max="16384" width="9.140625" style="2"/>
  </cols>
  <sheetData>
    <row r="1" spans="2:44" ht="15" x14ac:dyDescent="0.25">
      <c r="B1" s="17" t="str">
        <f ca="1" xml:space="preserve"> RIGHT(CELL("filename", $B$1), LEN(CELL("filename", $B$1)) - SEARCH("]", CELL("filename", $B$1)))</f>
        <v>TCF en bruto WML</v>
      </c>
      <c r="C1" s="18"/>
      <c r="D1" s="19"/>
      <c r="E1" s="19"/>
      <c r="G1" s="3"/>
      <c r="H1" s="19"/>
      <c r="I1" s="4"/>
      <c r="J1" s="4"/>
      <c r="K1" s="4"/>
      <c r="L1" s="4"/>
      <c r="M1" s="4"/>
      <c r="N1" s="19"/>
      <c r="O1" s="19"/>
      <c r="P1" s="19"/>
      <c r="Q1" s="19"/>
      <c r="R1" s="19"/>
      <c r="S1" s="4"/>
      <c r="T1" s="3017" t="s">
        <v>1208</v>
      </c>
      <c r="U1" s="3017"/>
    </row>
    <row r="2" spans="2:44" s="4" customFormat="1" ht="15" x14ac:dyDescent="0.25">
      <c r="B2" s="21"/>
      <c r="C2" s="18"/>
      <c r="D2" s="19"/>
      <c r="E2" s="19"/>
      <c r="F2" s="11" t="s">
        <v>1180</v>
      </c>
      <c r="H2" s="19"/>
      <c r="N2" s="19"/>
      <c r="O2" s="19"/>
      <c r="P2" s="19"/>
      <c r="Q2" s="19"/>
      <c r="R2" s="19"/>
    </row>
    <row r="3" spans="2:44" s="4" customFormat="1" ht="15" x14ac:dyDescent="0.25">
      <c r="B3" s="21"/>
      <c r="C3" s="18"/>
      <c r="D3" s="19"/>
      <c r="E3" s="19"/>
      <c r="F3" s="11"/>
      <c r="H3" s="19"/>
      <c r="N3" s="19"/>
      <c r="O3" s="19"/>
      <c r="P3" s="19"/>
      <c r="Q3" s="19"/>
      <c r="R3" s="19"/>
    </row>
    <row r="4" spans="2:44" s="4" customFormat="1" ht="15" x14ac:dyDescent="0.25">
      <c r="B4" s="21"/>
      <c r="C4" s="18"/>
      <c r="D4" s="19"/>
      <c r="E4" s="19"/>
      <c r="F4" s="11"/>
      <c r="H4" s="19"/>
      <c r="N4" s="19"/>
      <c r="O4" s="19"/>
      <c r="P4" s="19"/>
      <c r="Q4" s="19"/>
      <c r="R4" s="19"/>
    </row>
    <row r="5" spans="2:44" s="131" customFormat="1" x14ac:dyDescent="0.25">
      <c r="B5" s="126"/>
      <c r="C5" s="127"/>
      <c r="D5" s="128"/>
      <c r="E5" s="129"/>
      <c r="F5" s="130" t="s">
        <v>992</v>
      </c>
      <c r="H5" s="130"/>
    </row>
    <row r="6" spans="2:44" s="73" customFormat="1" outlineLevel="1" x14ac:dyDescent="0.25">
      <c r="B6" s="61"/>
      <c r="C6" s="77"/>
      <c r="D6" s="78"/>
      <c r="E6" s="138"/>
      <c r="F6" s="266"/>
      <c r="H6" s="266"/>
    </row>
    <row r="7" spans="2:44" s="73" customFormat="1" outlineLevel="1" x14ac:dyDescent="0.25">
      <c r="B7" s="61"/>
      <c r="C7" s="77"/>
      <c r="D7" s="78"/>
      <c r="E7" s="138"/>
      <c r="F7" s="869" t="s">
        <v>1253</v>
      </c>
      <c r="H7" s="266"/>
      <c r="J7" s="870">
        <v>2.2037100000000001</v>
      </c>
      <c r="K7" s="1020" t="s">
        <v>995</v>
      </c>
    </row>
    <row r="8" spans="2:44" s="4" customFormat="1" ht="15" x14ac:dyDescent="0.25">
      <c r="B8" s="21"/>
      <c r="C8" s="18"/>
      <c r="D8" s="19"/>
      <c r="E8" s="19"/>
      <c r="F8" s="11"/>
      <c r="H8" s="19"/>
      <c r="N8" s="19"/>
      <c r="O8" s="19"/>
      <c r="P8" s="19"/>
      <c r="Q8" s="19"/>
      <c r="R8" s="19"/>
    </row>
    <row r="9" spans="2:44" s="131" customFormat="1" x14ac:dyDescent="0.25">
      <c r="B9" s="126"/>
      <c r="C9" s="127"/>
      <c r="D9" s="128"/>
      <c r="E9" s="129"/>
      <c r="F9" s="130" t="s">
        <v>990</v>
      </c>
      <c r="H9" s="130" t="s">
        <v>991</v>
      </c>
    </row>
    <row r="10" spans="2:44" s="4" customFormat="1" ht="15" outlineLevel="1" x14ac:dyDescent="0.25">
      <c r="B10" s="21"/>
      <c r="C10" s="18"/>
      <c r="D10" s="19"/>
      <c r="E10" s="19"/>
      <c r="F10" s="11"/>
      <c r="H10" s="19"/>
      <c r="N10" s="19"/>
      <c r="O10" s="19"/>
      <c r="P10" s="19"/>
      <c r="Q10" s="19"/>
      <c r="R10" s="19"/>
    </row>
    <row r="11" spans="2:44" s="5" customFormat="1" ht="19.5" customHeight="1" outlineLevel="1" x14ac:dyDescent="0.25">
      <c r="C11" s="6"/>
      <c r="D11" s="6"/>
      <c r="E11" s="7"/>
      <c r="F11" s="8"/>
      <c r="G11" s="80" t="s">
        <v>1790</v>
      </c>
      <c r="H11" s="81"/>
      <c r="I11" s="82"/>
      <c r="J11" s="82"/>
      <c r="K11" s="82"/>
      <c r="L11" s="82"/>
      <c r="M11" s="4"/>
      <c r="N11" s="176" t="str">
        <f>G11</f>
        <v>Inputs voor TCF</v>
      </c>
      <c r="O11" s="2845"/>
      <c r="P11" s="2845" t="s">
        <v>2874</v>
      </c>
      <c r="Q11" s="2845" t="s">
        <v>2877</v>
      </c>
      <c r="R11" s="2845" t="s">
        <v>2878</v>
      </c>
      <c r="T11" s="80" t="s">
        <v>1848</v>
      </c>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2"/>
    </row>
    <row r="12" spans="2:44" ht="11.25" customHeight="1" outlineLevel="1" x14ac:dyDescent="0.2">
      <c r="F12" s="83" t="s">
        <v>2250</v>
      </c>
      <c r="G12" s="14" t="s">
        <v>2</v>
      </c>
      <c r="H12" s="83" t="s">
        <v>0</v>
      </c>
      <c r="I12" s="124" t="s">
        <v>24</v>
      </c>
      <c r="J12" s="124" t="s">
        <v>49</v>
      </c>
      <c r="K12" s="124" t="s">
        <v>37</v>
      </c>
      <c r="L12" s="15"/>
      <c r="M12" s="4"/>
      <c r="N12" s="177" t="s">
        <v>51</v>
      </c>
      <c r="O12" s="2846"/>
      <c r="P12" s="2846" t="s">
        <v>2875</v>
      </c>
      <c r="Q12" s="2846"/>
      <c r="R12" s="2846"/>
      <c r="T12" s="14"/>
      <c r="U12" s="1546">
        <v>2013</v>
      </c>
      <c r="V12" s="124">
        <f>U12+1</f>
        <v>2014</v>
      </c>
      <c r="W12" s="124">
        <f t="shared" ref="W12:AP12" si="0">V12+1</f>
        <v>2015</v>
      </c>
      <c r="X12" s="124">
        <f t="shared" si="0"/>
        <v>2016</v>
      </c>
      <c r="Y12" s="124">
        <f t="shared" si="0"/>
        <v>2017</v>
      </c>
      <c r="Z12" s="124">
        <f t="shared" si="0"/>
        <v>2018</v>
      </c>
      <c r="AA12" s="124">
        <f t="shared" si="0"/>
        <v>2019</v>
      </c>
      <c r="AB12" s="124">
        <f t="shared" si="0"/>
        <v>2020</v>
      </c>
      <c r="AC12" s="124">
        <f t="shared" si="0"/>
        <v>2021</v>
      </c>
      <c r="AD12" s="124">
        <f t="shared" si="0"/>
        <v>2022</v>
      </c>
      <c r="AE12" s="124">
        <f t="shared" si="0"/>
        <v>2023</v>
      </c>
      <c r="AF12" s="124">
        <f t="shared" si="0"/>
        <v>2024</v>
      </c>
      <c r="AG12" s="124">
        <f t="shared" si="0"/>
        <v>2025</v>
      </c>
      <c r="AH12" s="124">
        <f t="shared" si="0"/>
        <v>2026</v>
      </c>
      <c r="AI12" s="124">
        <f t="shared" si="0"/>
        <v>2027</v>
      </c>
      <c r="AJ12" s="124">
        <f t="shared" si="0"/>
        <v>2028</v>
      </c>
      <c r="AK12" s="124">
        <f t="shared" si="0"/>
        <v>2029</v>
      </c>
      <c r="AL12" s="124">
        <f t="shared" si="0"/>
        <v>2030</v>
      </c>
      <c r="AM12" s="124">
        <f t="shared" si="0"/>
        <v>2031</v>
      </c>
      <c r="AN12" s="124">
        <f t="shared" si="0"/>
        <v>2032</v>
      </c>
      <c r="AO12" s="124">
        <f t="shared" si="0"/>
        <v>2033</v>
      </c>
      <c r="AP12" s="124">
        <f t="shared" si="0"/>
        <v>2034</v>
      </c>
      <c r="AQ12" s="124"/>
      <c r="AR12" s="15"/>
    </row>
    <row r="13" spans="2:44" ht="11.25" customHeight="1" outlineLevel="1" x14ac:dyDescent="0.25">
      <c r="G13" s="205">
        <v>1985</v>
      </c>
      <c r="H13" s="1452">
        <v>0</v>
      </c>
      <c r="I13" s="1450"/>
      <c r="J13" s="1450">
        <f t="shared" ref="J13:J29" si="1">IF($I13=$J$81,$H13,I13)</f>
        <v>0</v>
      </c>
      <c r="K13" s="1451">
        <v>0</v>
      </c>
      <c r="L13" s="13"/>
      <c r="M13" s="4"/>
      <c r="N13" s="178"/>
      <c r="O13" s="2847"/>
      <c r="P13" s="2847" t="s">
        <v>2876</v>
      </c>
      <c r="Q13" s="2847"/>
      <c r="R13" s="2847"/>
      <c r="T13" s="1547">
        <v>2013</v>
      </c>
      <c r="U13" s="1548" t="str">
        <f>IF(($T13+1=U$12),VLOOKUP(U$12,$G$13:$J$76,$J$78,FALSE),"")</f>
        <v/>
      </c>
      <c r="V13" s="1549">
        <f t="shared" ref="V13:AP13" si="2">IF(($T13+1=V$12),VLOOKUP(V$12,$G$13:$J$76,$J$78,FALSE),IF(AND(V$12&gt;U$12,V$12&gt;$T13),U13*(VLOOKUP(V$12,$G$13:$J$76,$J$78,FALSE)),1))</f>
        <v>1</v>
      </c>
      <c r="W13" s="1549">
        <f t="shared" si="2"/>
        <v>1.0089999999999999</v>
      </c>
      <c r="X13" s="1549">
        <f t="shared" si="2"/>
        <v>1.0140449999999999</v>
      </c>
      <c r="Y13" s="1549">
        <f t="shared" si="2"/>
        <v>1.0170871349999997</v>
      </c>
      <c r="Z13" s="1549">
        <f t="shared" si="2"/>
        <v>1.0252238320799998</v>
      </c>
      <c r="AA13" s="1549">
        <f t="shared" si="2"/>
        <v>1.0375265180649598</v>
      </c>
      <c r="AB13" s="1549">
        <f t="shared" si="2"/>
        <v>1.0541269423539992</v>
      </c>
      <c r="AC13" s="1549">
        <f t="shared" si="2"/>
        <v>1.0709929734316632</v>
      </c>
      <c r="AD13" s="1549">
        <f t="shared" si="2"/>
        <v>1.0849158820862748</v>
      </c>
      <c r="AE13" s="1549">
        <f t="shared" si="2"/>
        <v>1.1532655826577101</v>
      </c>
      <c r="AF13" s="1549">
        <f t="shared" si="2"/>
        <v>1.2674388753408232</v>
      </c>
      <c r="AG13" s="1549">
        <f t="shared" si="2"/>
        <v>1.2826481418449132</v>
      </c>
      <c r="AH13" s="1549">
        <f t="shared" si="2"/>
        <v>1.3198449379584156</v>
      </c>
      <c r="AI13" s="1549">
        <f t="shared" si="2"/>
        <v>1.3198449379584156</v>
      </c>
      <c r="AJ13" s="1549">
        <f t="shared" si="2"/>
        <v>1.3198449379584156</v>
      </c>
      <c r="AK13" s="1549">
        <f t="shared" si="2"/>
        <v>1.3198449379584156</v>
      </c>
      <c r="AL13" s="1549">
        <f t="shared" si="2"/>
        <v>1.3198449379584156</v>
      </c>
      <c r="AM13" s="1549">
        <f t="shared" si="2"/>
        <v>1.3198449379584156</v>
      </c>
      <c r="AN13" s="1549">
        <f t="shared" si="2"/>
        <v>1.3198449379584156</v>
      </c>
      <c r="AO13" s="1549">
        <f t="shared" si="2"/>
        <v>1.3198449379584156</v>
      </c>
      <c r="AP13" s="1549">
        <f t="shared" si="2"/>
        <v>1.3198449379584156</v>
      </c>
      <c r="AQ13" s="1543"/>
      <c r="AR13" s="13"/>
    </row>
    <row r="14" spans="2:44" ht="11.25" customHeight="1" outlineLevel="1" x14ac:dyDescent="0.25">
      <c r="G14" s="205">
        <f>G13+1</f>
        <v>1986</v>
      </c>
      <c r="H14" s="1453">
        <v>1.024</v>
      </c>
      <c r="I14" s="1454">
        <v>0</v>
      </c>
      <c r="J14" s="194">
        <f t="shared" si="1"/>
        <v>1.024</v>
      </c>
      <c r="K14" s="197">
        <v>0</v>
      </c>
      <c r="L14" s="13"/>
      <c r="M14" s="4"/>
      <c r="N14" s="178"/>
      <c r="O14" s="2847"/>
      <c r="P14" s="2847"/>
      <c r="Q14" s="2847"/>
      <c r="R14" s="2847"/>
      <c r="T14" s="205">
        <f>T13+1</f>
        <v>2014</v>
      </c>
      <c r="U14" s="1548" t="str">
        <f t="shared" ref="U14:U34" si="3">IF(($T14+1=U$12),VLOOKUP(U$12,$G$13:$J$76,$J$78,FALSE),"")</f>
        <v/>
      </c>
      <c r="V14" s="1549">
        <f t="shared" ref="V14:AP14" si="4">IF(($T14+1=V$12),VLOOKUP(V$12,$G$13:$J$76,$J$78,FALSE),IF(AND(V$12&gt;U$12,V$12&gt;$T14),U14*(VLOOKUP(V$12,$G$13:$J$76,$J$78,FALSE)),1))</f>
        <v>1</v>
      </c>
      <c r="W14" s="1549">
        <f t="shared" si="4"/>
        <v>1.0089999999999999</v>
      </c>
      <c r="X14" s="1549">
        <f t="shared" si="4"/>
        <v>1.0140449999999999</v>
      </c>
      <c r="Y14" s="1549">
        <f t="shared" si="4"/>
        <v>1.0170871349999997</v>
      </c>
      <c r="Z14" s="1549">
        <f t="shared" si="4"/>
        <v>1.0252238320799998</v>
      </c>
      <c r="AA14" s="1549">
        <f t="shared" si="4"/>
        <v>1.0375265180649598</v>
      </c>
      <c r="AB14" s="1549">
        <f t="shared" si="4"/>
        <v>1.0541269423539992</v>
      </c>
      <c r="AC14" s="1549">
        <f t="shared" si="4"/>
        <v>1.0709929734316632</v>
      </c>
      <c r="AD14" s="1549">
        <f t="shared" si="4"/>
        <v>1.0849158820862748</v>
      </c>
      <c r="AE14" s="1549">
        <f t="shared" si="4"/>
        <v>1.1532655826577101</v>
      </c>
      <c r="AF14" s="1549">
        <f t="shared" si="4"/>
        <v>1.2674388753408232</v>
      </c>
      <c r="AG14" s="1549">
        <f t="shared" si="4"/>
        <v>1.2826481418449132</v>
      </c>
      <c r="AH14" s="1549">
        <f t="shared" si="4"/>
        <v>1.3198449379584156</v>
      </c>
      <c r="AI14" s="1549">
        <f t="shared" si="4"/>
        <v>1.3198449379584156</v>
      </c>
      <c r="AJ14" s="1549">
        <f t="shared" si="4"/>
        <v>1.3198449379584156</v>
      </c>
      <c r="AK14" s="1549">
        <f t="shared" si="4"/>
        <v>1.3198449379584156</v>
      </c>
      <c r="AL14" s="1549">
        <f t="shared" si="4"/>
        <v>1.3198449379584156</v>
      </c>
      <c r="AM14" s="1549">
        <f t="shared" si="4"/>
        <v>1.3198449379584156</v>
      </c>
      <c r="AN14" s="1549">
        <f t="shared" si="4"/>
        <v>1.3198449379584156</v>
      </c>
      <c r="AO14" s="1549">
        <f t="shared" si="4"/>
        <v>1.3198449379584156</v>
      </c>
      <c r="AP14" s="1549">
        <f t="shared" si="4"/>
        <v>1.3198449379584156</v>
      </c>
      <c r="AQ14" s="1543"/>
      <c r="AR14" s="13"/>
    </row>
    <row r="15" spans="2:44" ht="11.25" customHeight="1" outlineLevel="1" x14ac:dyDescent="0.25">
      <c r="G15" s="205">
        <f t="shared" ref="G15:G76" si="5">G14+1</f>
        <v>1987</v>
      </c>
      <c r="H15" s="1453">
        <v>1.018</v>
      </c>
      <c r="I15" s="1454">
        <v>0</v>
      </c>
      <c r="J15" s="194">
        <f t="shared" si="1"/>
        <v>1.018</v>
      </c>
      <c r="K15" s="197">
        <v>0</v>
      </c>
      <c r="L15" s="13"/>
      <c r="M15" s="4"/>
      <c r="N15" s="178"/>
      <c r="O15" s="2847"/>
      <c r="P15" s="2847"/>
      <c r="Q15" s="2847"/>
      <c r="R15" s="2847"/>
      <c r="T15" s="205">
        <f t="shared" ref="T15:T34" si="6">T14+1</f>
        <v>2015</v>
      </c>
      <c r="U15" s="1548" t="str">
        <f t="shared" si="3"/>
        <v/>
      </c>
      <c r="V15" s="1549">
        <f t="shared" ref="V15:AP15" si="7">IF(($T15+1=V$12),VLOOKUP(V$12,$G$13:$J$76,$J$78,FALSE),IF(AND(V$12&gt;U$12,V$12&gt;$T15),U15*(VLOOKUP(V$12,$G$13:$J$76,$J$78,FALSE)),1))</f>
        <v>1</v>
      </c>
      <c r="W15" s="1549">
        <f t="shared" si="7"/>
        <v>1</v>
      </c>
      <c r="X15" s="1549">
        <f t="shared" si="7"/>
        <v>1.0049999999999999</v>
      </c>
      <c r="Y15" s="1549">
        <f t="shared" si="7"/>
        <v>1.0080149999999999</v>
      </c>
      <c r="Z15" s="1549">
        <f t="shared" si="7"/>
        <v>1.0160791199999999</v>
      </c>
      <c r="AA15" s="1549">
        <f t="shared" si="7"/>
        <v>1.0282720694399998</v>
      </c>
      <c r="AB15" s="1549">
        <f t="shared" si="7"/>
        <v>1.0447244225510399</v>
      </c>
      <c r="AC15" s="1549">
        <f t="shared" si="7"/>
        <v>1.0614400133118567</v>
      </c>
      <c r="AD15" s="1549">
        <f t="shared" si="7"/>
        <v>1.0752387334849107</v>
      </c>
      <c r="AE15" s="1549">
        <f t="shared" si="7"/>
        <v>1.1429787736944601</v>
      </c>
      <c r="AF15" s="1549">
        <f t="shared" si="7"/>
        <v>1.2561336722902117</v>
      </c>
      <c r="AG15" s="1549">
        <f t="shared" si="7"/>
        <v>1.2712072763576943</v>
      </c>
      <c r="AH15" s="1549">
        <f t="shared" si="7"/>
        <v>1.3080722873720674</v>
      </c>
      <c r="AI15" s="1549">
        <f t="shared" si="7"/>
        <v>1.3080722873720674</v>
      </c>
      <c r="AJ15" s="1549">
        <f t="shared" si="7"/>
        <v>1.3080722873720674</v>
      </c>
      <c r="AK15" s="1549">
        <f t="shared" si="7"/>
        <v>1.3080722873720674</v>
      </c>
      <c r="AL15" s="1549">
        <f t="shared" si="7"/>
        <v>1.3080722873720674</v>
      </c>
      <c r="AM15" s="1549">
        <f t="shared" si="7"/>
        <v>1.3080722873720674</v>
      </c>
      <c r="AN15" s="1549">
        <f t="shared" si="7"/>
        <v>1.3080722873720674</v>
      </c>
      <c r="AO15" s="1549">
        <f t="shared" si="7"/>
        <v>1.3080722873720674</v>
      </c>
      <c r="AP15" s="1549">
        <f t="shared" si="7"/>
        <v>1.3080722873720674</v>
      </c>
      <c r="AQ15" s="1543"/>
      <c r="AR15" s="13"/>
    </row>
    <row r="16" spans="2:44" ht="11.25" customHeight="1" outlineLevel="1" x14ac:dyDescent="0.25">
      <c r="G16" s="205">
        <f t="shared" si="5"/>
        <v>1988</v>
      </c>
      <c r="H16" s="1453">
        <v>0.98899999999999999</v>
      </c>
      <c r="I16" s="1454">
        <v>0</v>
      </c>
      <c r="J16" s="194">
        <f t="shared" si="1"/>
        <v>0.98899999999999999</v>
      </c>
      <c r="K16" s="197">
        <v>0</v>
      </c>
      <c r="L16" s="13"/>
      <c r="M16" s="4"/>
      <c r="N16" s="178"/>
      <c r="O16" s="2847"/>
      <c r="P16" s="2847"/>
      <c r="Q16" s="2847"/>
      <c r="R16" s="2847"/>
      <c r="T16" s="205">
        <f t="shared" si="6"/>
        <v>2016</v>
      </c>
      <c r="U16" s="1548" t="str">
        <f t="shared" si="3"/>
        <v/>
      </c>
      <c r="V16" s="1549">
        <f t="shared" ref="V16:AP16" si="8">IF(($T16+1=V$12),VLOOKUP(V$12,$G$13:$J$76,$J$78,FALSE),IF(AND(V$12&gt;U$12,V$12&gt;$T16),U16*(VLOOKUP(V$12,$G$13:$J$76,$J$78,FALSE)),1))</f>
        <v>1</v>
      </c>
      <c r="W16" s="1549">
        <f t="shared" si="8"/>
        <v>1</v>
      </c>
      <c r="X16" s="1549">
        <f t="shared" si="8"/>
        <v>1</v>
      </c>
      <c r="Y16" s="1549">
        <f t="shared" si="8"/>
        <v>1.0029999999999999</v>
      </c>
      <c r="Z16" s="1549">
        <f t="shared" si="8"/>
        <v>1.0110239999999999</v>
      </c>
      <c r="AA16" s="1549">
        <f t="shared" si="8"/>
        <v>1.023156288</v>
      </c>
      <c r="AB16" s="1549">
        <f t="shared" si="8"/>
        <v>1.039526788608</v>
      </c>
      <c r="AC16" s="1549">
        <f t="shared" si="8"/>
        <v>1.0561592172257279</v>
      </c>
      <c r="AD16" s="1549">
        <f t="shared" si="8"/>
        <v>1.0698892870496624</v>
      </c>
      <c r="AE16" s="1549">
        <f t="shared" si="8"/>
        <v>1.137292312133791</v>
      </c>
      <c r="AF16" s="1549">
        <f t="shared" si="8"/>
        <v>1.2498842510350363</v>
      </c>
      <c r="AG16" s="1549">
        <f t="shared" si="8"/>
        <v>1.2648828620474568</v>
      </c>
      <c r="AH16" s="1549">
        <f t="shared" si="8"/>
        <v>1.301564465046833</v>
      </c>
      <c r="AI16" s="1549">
        <f t="shared" si="8"/>
        <v>1.301564465046833</v>
      </c>
      <c r="AJ16" s="1549">
        <f t="shared" si="8"/>
        <v>1.301564465046833</v>
      </c>
      <c r="AK16" s="1549">
        <f t="shared" si="8"/>
        <v>1.301564465046833</v>
      </c>
      <c r="AL16" s="1549">
        <f t="shared" si="8"/>
        <v>1.301564465046833</v>
      </c>
      <c r="AM16" s="1549">
        <f t="shared" si="8"/>
        <v>1.301564465046833</v>
      </c>
      <c r="AN16" s="1549">
        <f t="shared" si="8"/>
        <v>1.301564465046833</v>
      </c>
      <c r="AO16" s="1549">
        <f t="shared" si="8"/>
        <v>1.301564465046833</v>
      </c>
      <c r="AP16" s="1549">
        <f t="shared" si="8"/>
        <v>1.301564465046833</v>
      </c>
      <c r="AQ16" s="1543"/>
      <c r="AR16" s="13"/>
    </row>
    <row r="17" spans="6:44" ht="11.25" customHeight="1" outlineLevel="1" x14ac:dyDescent="0.25">
      <c r="G17" s="205">
        <f t="shared" si="5"/>
        <v>1989</v>
      </c>
      <c r="H17" s="1453">
        <v>1.0029999999999999</v>
      </c>
      <c r="I17" s="1454">
        <v>0</v>
      </c>
      <c r="J17" s="194">
        <f t="shared" si="1"/>
        <v>1.0029999999999999</v>
      </c>
      <c r="K17" s="197">
        <v>0</v>
      </c>
      <c r="L17" s="13"/>
      <c r="M17" s="4"/>
      <c r="N17" s="178"/>
      <c r="O17" s="2847"/>
      <c r="P17" s="2847"/>
      <c r="Q17" s="2847"/>
      <c r="R17" s="2847"/>
      <c r="T17" s="205">
        <f t="shared" si="6"/>
        <v>2017</v>
      </c>
      <c r="U17" s="1548" t="str">
        <f t="shared" si="3"/>
        <v/>
      </c>
      <c r="V17" s="1549">
        <f t="shared" ref="V17:AP17" si="9">IF(($T17+1=V$12),VLOOKUP(V$12,$G$13:$J$76,$J$78,FALSE),IF(AND(V$12&gt;U$12,V$12&gt;$T17),U17*(VLOOKUP(V$12,$G$13:$J$76,$J$78,FALSE)),1))</f>
        <v>1</v>
      </c>
      <c r="W17" s="1549">
        <f t="shared" si="9"/>
        <v>1</v>
      </c>
      <c r="X17" s="1549">
        <f t="shared" si="9"/>
        <v>1</v>
      </c>
      <c r="Y17" s="1549">
        <f t="shared" si="9"/>
        <v>1</v>
      </c>
      <c r="Z17" s="1549">
        <f t="shared" si="9"/>
        <v>1.008</v>
      </c>
      <c r="AA17" s="1549">
        <f t="shared" si="9"/>
        <v>1.0200960000000001</v>
      </c>
      <c r="AB17" s="1549">
        <f t="shared" si="9"/>
        <v>1.0364175360000001</v>
      </c>
      <c r="AC17" s="1549">
        <f t="shared" si="9"/>
        <v>1.0530002165760002</v>
      </c>
      <c r="AD17" s="1549">
        <f t="shared" si="9"/>
        <v>1.0666892193914881</v>
      </c>
      <c r="AE17" s="1549">
        <f t="shared" si="9"/>
        <v>1.1338906402131517</v>
      </c>
      <c r="AF17" s="1549">
        <f t="shared" si="9"/>
        <v>1.2461458135942536</v>
      </c>
      <c r="AG17" s="1549">
        <f t="shared" si="9"/>
        <v>1.2610995633573847</v>
      </c>
      <c r="AH17" s="1549">
        <f t="shared" si="9"/>
        <v>1.2976714506947487</v>
      </c>
      <c r="AI17" s="1549">
        <f t="shared" si="9"/>
        <v>1.2976714506947487</v>
      </c>
      <c r="AJ17" s="1549">
        <f t="shared" si="9"/>
        <v>1.2976714506947487</v>
      </c>
      <c r="AK17" s="1549">
        <f t="shared" si="9"/>
        <v>1.2976714506947487</v>
      </c>
      <c r="AL17" s="1549">
        <f t="shared" si="9"/>
        <v>1.2976714506947487</v>
      </c>
      <c r="AM17" s="1549">
        <f t="shared" si="9"/>
        <v>1.2976714506947487</v>
      </c>
      <c r="AN17" s="1549">
        <f t="shared" si="9"/>
        <v>1.2976714506947487</v>
      </c>
      <c r="AO17" s="1549">
        <f t="shared" si="9"/>
        <v>1.2976714506947487</v>
      </c>
      <c r="AP17" s="1549">
        <f t="shared" si="9"/>
        <v>1.2976714506947487</v>
      </c>
      <c r="AQ17" s="1543"/>
      <c r="AR17" s="13"/>
    </row>
    <row r="18" spans="6:44" ht="11.25" customHeight="1" outlineLevel="1" x14ac:dyDescent="0.25">
      <c r="G18" s="205">
        <f t="shared" si="5"/>
        <v>1990</v>
      </c>
      <c r="H18" s="1453">
        <v>1.0149999999999999</v>
      </c>
      <c r="I18" s="1454">
        <v>0</v>
      </c>
      <c r="J18" s="194">
        <f t="shared" si="1"/>
        <v>1.0149999999999999</v>
      </c>
      <c r="K18" s="197">
        <v>0</v>
      </c>
      <c r="L18" s="13"/>
      <c r="M18" s="4"/>
      <c r="N18" s="178"/>
      <c r="O18" s="2847"/>
      <c r="P18" s="2847"/>
      <c r="Q18" s="2847"/>
      <c r="R18" s="2847"/>
      <c r="T18" s="205">
        <f t="shared" si="6"/>
        <v>2018</v>
      </c>
      <c r="U18" s="1548" t="str">
        <f t="shared" si="3"/>
        <v/>
      </c>
      <c r="V18" s="1549">
        <f t="shared" ref="V18:AP18" si="10">IF(($T18+1=V$12),VLOOKUP(V$12,$G$13:$J$76,$J$78,FALSE),IF(AND(V$12&gt;U$12,V$12&gt;$T18),U18*(VLOOKUP(V$12,$G$13:$J$76,$J$78,FALSE)),1))</f>
        <v>1</v>
      </c>
      <c r="W18" s="1549">
        <f t="shared" si="10"/>
        <v>1</v>
      </c>
      <c r="X18" s="1549">
        <f t="shared" si="10"/>
        <v>1</v>
      </c>
      <c r="Y18" s="1549">
        <f t="shared" si="10"/>
        <v>1</v>
      </c>
      <c r="Z18" s="1549">
        <f t="shared" si="10"/>
        <v>1</v>
      </c>
      <c r="AA18" s="1549">
        <f t="shared" si="10"/>
        <v>1.012</v>
      </c>
      <c r="AB18" s="1549">
        <f t="shared" si="10"/>
        <v>1.028192</v>
      </c>
      <c r="AC18" s="1549">
        <f t="shared" si="10"/>
        <v>1.044643072</v>
      </c>
      <c r="AD18" s="1549">
        <f t="shared" si="10"/>
        <v>1.0582234319359998</v>
      </c>
      <c r="AE18" s="1549">
        <f t="shared" si="10"/>
        <v>1.1248915081479678</v>
      </c>
      <c r="AF18" s="1549">
        <f t="shared" si="10"/>
        <v>1.2362557674546166</v>
      </c>
      <c r="AG18" s="1549">
        <f t="shared" si="10"/>
        <v>1.2510908366640721</v>
      </c>
      <c r="AH18" s="1549">
        <f t="shared" si="10"/>
        <v>1.28737247092733</v>
      </c>
      <c r="AI18" s="1549">
        <f t="shared" si="10"/>
        <v>1.28737247092733</v>
      </c>
      <c r="AJ18" s="1549">
        <f t="shared" si="10"/>
        <v>1.28737247092733</v>
      </c>
      <c r="AK18" s="1549">
        <f t="shared" si="10"/>
        <v>1.28737247092733</v>
      </c>
      <c r="AL18" s="1549">
        <f t="shared" si="10"/>
        <v>1.28737247092733</v>
      </c>
      <c r="AM18" s="1549">
        <f t="shared" si="10"/>
        <v>1.28737247092733</v>
      </c>
      <c r="AN18" s="1549">
        <f t="shared" si="10"/>
        <v>1.28737247092733</v>
      </c>
      <c r="AO18" s="1549">
        <f t="shared" si="10"/>
        <v>1.28737247092733</v>
      </c>
      <c r="AP18" s="1549">
        <f t="shared" si="10"/>
        <v>1.28737247092733</v>
      </c>
      <c r="AQ18" s="1543"/>
      <c r="AR18" s="13"/>
    </row>
    <row r="19" spans="6:44" ht="11.25" customHeight="1" outlineLevel="1" x14ac:dyDescent="0.25">
      <c r="G19" s="205">
        <f t="shared" si="5"/>
        <v>1991</v>
      </c>
      <c r="H19" s="1453">
        <v>1.02</v>
      </c>
      <c r="I19" s="1454">
        <v>0</v>
      </c>
      <c r="J19" s="194">
        <f t="shared" si="1"/>
        <v>1.02</v>
      </c>
      <c r="K19" s="197">
        <v>0</v>
      </c>
      <c r="L19" s="13"/>
      <c r="M19" s="4"/>
      <c r="N19" s="178"/>
      <c r="O19" s="2847"/>
      <c r="P19" s="2847"/>
      <c r="Q19" s="2847"/>
      <c r="R19" s="2847"/>
      <c r="T19" s="205">
        <f t="shared" si="6"/>
        <v>2019</v>
      </c>
      <c r="U19" s="1548" t="str">
        <f t="shared" si="3"/>
        <v/>
      </c>
      <c r="V19" s="1549">
        <f t="shared" ref="V19:AP19" si="11">IF(($T19+1=V$12),VLOOKUP(V$12,$G$13:$J$76,$J$78,FALSE),IF(AND(V$12&gt;U$12,V$12&gt;$T19),U19*(VLOOKUP(V$12,$G$13:$J$76,$J$78,FALSE)),1))</f>
        <v>1</v>
      </c>
      <c r="W19" s="1549">
        <f t="shared" si="11"/>
        <v>1</v>
      </c>
      <c r="X19" s="1549">
        <f t="shared" si="11"/>
        <v>1</v>
      </c>
      <c r="Y19" s="1549">
        <f t="shared" si="11"/>
        <v>1</v>
      </c>
      <c r="Z19" s="1549">
        <f t="shared" si="11"/>
        <v>1</v>
      </c>
      <c r="AA19" s="1549">
        <f t="shared" si="11"/>
        <v>1</v>
      </c>
      <c r="AB19" s="1549">
        <f t="shared" si="11"/>
        <v>1.016</v>
      </c>
      <c r="AC19" s="1549">
        <f t="shared" si="11"/>
        <v>1.0322560000000001</v>
      </c>
      <c r="AD19" s="1549">
        <f t="shared" si="11"/>
        <v>1.045675328</v>
      </c>
      <c r="AE19" s="1549">
        <f t="shared" si="11"/>
        <v>1.1115528736639999</v>
      </c>
      <c r="AF19" s="1549">
        <f t="shared" si="11"/>
        <v>1.2215966081567358</v>
      </c>
      <c r="AG19" s="1549">
        <f t="shared" si="11"/>
        <v>1.2362557674546166</v>
      </c>
      <c r="AH19" s="1549">
        <f t="shared" si="11"/>
        <v>1.2721071847108003</v>
      </c>
      <c r="AI19" s="1549">
        <f t="shared" si="11"/>
        <v>1.2721071847108003</v>
      </c>
      <c r="AJ19" s="1549">
        <f t="shared" si="11"/>
        <v>1.2721071847108003</v>
      </c>
      <c r="AK19" s="1549">
        <f t="shared" si="11"/>
        <v>1.2721071847108003</v>
      </c>
      <c r="AL19" s="1549">
        <f t="shared" si="11"/>
        <v>1.2721071847108003</v>
      </c>
      <c r="AM19" s="1549">
        <f t="shared" si="11"/>
        <v>1.2721071847108003</v>
      </c>
      <c r="AN19" s="1549">
        <f t="shared" si="11"/>
        <v>1.2721071847108003</v>
      </c>
      <c r="AO19" s="1549">
        <f t="shared" si="11"/>
        <v>1.2721071847108003</v>
      </c>
      <c r="AP19" s="1549">
        <f t="shared" si="11"/>
        <v>1.2721071847108003</v>
      </c>
      <c r="AQ19" s="1543"/>
      <c r="AR19" s="13"/>
    </row>
    <row r="20" spans="6:44" ht="11.25" customHeight="1" outlineLevel="1" x14ac:dyDescent="0.25">
      <c r="G20" s="205">
        <f t="shared" si="5"/>
        <v>1992</v>
      </c>
      <c r="H20" s="1453">
        <v>1.03</v>
      </c>
      <c r="I20" s="1454">
        <v>0</v>
      </c>
      <c r="J20" s="194">
        <f t="shared" si="1"/>
        <v>1.03</v>
      </c>
      <c r="K20" s="197">
        <v>0</v>
      </c>
      <c r="L20" s="13"/>
      <c r="M20" s="4"/>
      <c r="N20" s="178"/>
      <c r="O20" s="2847"/>
      <c r="P20" s="2847"/>
      <c r="Q20" s="2847"/>
      <c r="R20" s="2847"/>
      <c r="T20" s="205">
        <f t="shared" si="6"/>
        <v>2020</v>
      </c>
      <c r="U20" s="1548" t="str">
        <f t="shared" si="3"/>
        <v/>
      </c>
      <c r="V20" s="1549">
        <f t="shared" ref="V20:AP20" si="12">IF(($T20+1=V$12),VLOOKUP(V$12,$G$13:$J$76,$J$78,FALSE),IF(AND(V$12&gt;U$12,V$12&gt;$T20),U20*(VLOOKUP(V$12,$G$13:$J$76,$J$78,FALSE)),1))</f>
        <v>1</v>
      </c>
      <c r="W20" s="1549">
        <f t="shared" si="12"/>
        <v>1</v>
      </c>
      <c r="X20" s="1549">
        <f t="shared" si="12"/>
        <v>1</v>
      </c>
      <c r="Y20" s="1549">
        <f t="shared" si="12"/>
        <v>1</v>
      </c>
      <c r="Z20" s="1549">
        <f t="shared" si="12"/>
        <v>1</v>
      </c>
      <c r="AA20" s="1549">
        <f t="shared" si="12"/>
        <v>1</v>
      </c>
      <c r="AB20" s="1549">
        <f t="shared" si="12"/>
        <v>1</v>
      </c>
      <c r="AC20" s="1549">
        <f t="shared" si="12"/>
        <v>1.016</v>
      </c>
      <c r="AD20" s="1549">
        <f t="shared" si="12"/>
        <v>1.0292079999999999</v>
      </c>
      <c r="AE20" s="1549">
        <f t="shared" si="12"/>
        <v>1.0940481039999999</v>
      </c>
      <c r="AF20" s="1549">
        <f t="shared" si="12"/>
        <v>1.2023588662959999</v>
      </c>
      <c r="AG20" s="1549">
        <f t="shared" si="12"/>
        <v>1.2167871726915518</v>
      </c>
      <c r="AH20" s="1549">
        <f t="shared" si="12"/>
        <v>1.2520740006996067</v>
      </c>
      <c r="AI20" s="1549">
        <f t="shared" si="12"/>
        <v>1.2520740006996067</v>
      </c>
      <c r="AJ20" s="1549">
        <f t="shared" si="12"/>
        <v>1.2520740006996067</v>
      </c>
      <c r="AK20" s="1549">
        <f t="shared" si="12"/>
        <v>1.2520740006996067</v>
      </c>
      <c r="AL20" s="1549">
        <f t="shared" si="12"/>
        <v>1.2520740006996067</v>
      </c>
      <c r="AM20" s="1549">
        <f t="shared" si="12"/>
        <v>1.2520740006996067</v>
      </c>
      <c r="AN20" s="1549">
        <f t="shared" si="12"/>
        <v>1.2520740006996067</v>
      </c>
      <c r="AO20" s="1549">
        <f t="shared" si="12"/>
        <v>1.2520740006996067</v>
      </c>
      <c r="AP20" s="1549">
        <f t="shared" si="12"/>
        <v>1.2520740006996067</v>
      </c>
      <c r="AQ20" s="1543"/>
      <c r="AR20" s="13"/>
    </row>
    <row r="21" spans="6:44" ht="11.25" customHeight="1" outlineLevel="1" x14ac:dyDescent="0.25">
      <c r="G21" s="205">
        <f t="shared" si="5"/>
        <v>1993</v>
      </c>
      <c r="H21" s="1453">
        <v>1.0389999999999999</v>
      </c>
      <c r="I21" s="1454">
        <v>0</v>
      </c>
      <c r="J21" s="194">
        <f t="shared" si="1"/>
        <v>1.0389999999999999</v>
      </c>
      <c r="K21" s="197">
        <v>0</v>
      </c>
      <c r="L21" s="13"/>
      <c r="M21" s="4"/>
      <c r="N21" s="178"/>
      <c r="O21" s="2847"/>
      <c r="P21" s="2847"/>
      <c r="Q21" s="2847"/>
      <c r="R21" s="2847"/>
      <c r="T21" s="205">
        <f t="shared" si="6"/>
        <v>2021</v>
      </c>
      <c r="U21" s="1548" t="str">
        <f t="shared" si="3"/>
        <v/>
      </c>
      <c r="V21" s="1549">
        <f t="shared" ref="V21:AP21" si="13">IF(($T21+1=V$12),VLOOKUP(V$12,$G$13:$J$76,$J$78,FALSE),IF(AND(V$12&gt;U$12,V$12&gt;$T21),U21*(VLOOKUP(V$12,$G$13:$J$76,$J$78,FALSE)),1))</f>
        <v>1</v>
      </c>
      <c r="W21" s="1549">
        <f t="shared" si="13"/>
        <v>1</v>
      </c>
      <c r="X21" s="1549">
        <f t="shared" si="13"/>
        <v>1</v>
      </c>
      <c r="Y21" s="1549">
        <f t="shared" si="13"/>
        <v>1</v>
      </c>
      <c r="Z21" s="1549">
        <f t="shared" si="13"/>
        <v>1</v>
      </c>
      <c r="AA21" s="1549">
        <f t="shared" si="13"/>
        <v>1</v>
      </c>
      <c r="AB21" s="1549">
        <f t="shared" si="13"/>
        <v>1</v>
      </c>
      <c r="AC21" s="1549">
        <f t="shared" si="13"/>
        <v>1</v>
      </c>
      <c r="AD21" s="1549">
        <f t="shared" si="13"/>
        <v>1.0129999999999999</v>
      </c>
      <c r="AE21" s="1549">
        <f t="shared" si="13"/>
        <v>1.0768189999999997</v>
      </c>
      <c r="AF21" s="1549">
        <f t="shared" si="13"/>
        <v>1.1834240809999996</v>
      </c>
      <c r="AG21" s="1549">
        <f t="shared" si="13"/>
        <v>1.1976251699719995</v>
      </c>
      <c r="AH21" s="1549">
        <f t="shared" si="13"/>
        <v>1.2323562999011874</v>
      </c>
      <c r="AI21" s="1549">
        <f t="shared" si="13"/>
        <v>1.2323562999011874</v>
      </c>
      <c r="AJ21" s="1549">
        <f t="shared" si="13"/>
        <v>1.2323562999011874</v>
      </c>
      <c r="AK21" s="1549">
        <f t="shared" si="13"/>
        <v>1.2323562999011874</v>
      </c>
      <c r="AL21" s="1549">
        <f t="shared" si="13"/>
        <v>1.2323562999011874</v>
      </c>
      <c r="AM21" s="1549">
        <f t="shared" si="13"/>
        <v>1.2323562999011874</v>
      </c>
      <c r="AN21" s="1549">
        <f t="shared" si="13"/>
        <v>1.2323562999011874</v>
      </c>
      <c r="AO21" s="1549">
        <f t="shared" si="13"/>
        <v>1.2323562999011874</v>
      </c>
      <c r="AP21" s="1549">
        <f t="shared" si="13"/>
        <v>1.2323562999011874</v>
      </c>
      <c r="AQ21" s="1543"/>
      <c r="AR21" s="13"/>
    </row>
    <row r="22" spans="6:44" ht="11.25" customHeight="1" outlineLevel="1" x14ac:dyDescent="0.25">
      <c r="G22" s="205">
        <f t="shared" si="5"/>
        <v>1994</v>
      </c>
      <c r="H22" s="1453">
        <v>1.0269999999999999</v>
      </c>
      <c r="I22" s="1454">
        <v>0</v>
      </c>
      <c r="J22" s="194">
        <f t="shared" si="1"/>
        <v>1.0269999999999999</v>
      </c>
      <c r="K22" s="197">
        <v>0</v>
      </c>
      <c r="L22" s="13"/>
      <c r="M22" s="4"/>
      <c r="N22" s="178"/>
      <c r="O22" s="2847"/>
      <c r="P22" s="2847"/>
      <c r="Q22" s="2847"/>
      <c r="R22" s="2847"/>
      <c r="T22" s="205">
        <f t="shared" si="6"/>
        <v>2022</v>
      </c>
      <c r="U22" s="1548" t="str">
        <f t="shared" si="3"/>
        <v/>
      </c>
      <c r="V22" s="1549">
        <f t="shared" ref="V22:AP22" si="14">IF(($T22+1=V$12),VLOOKUP(V$12,$G$13:$J$76,$J$78,FALSE),IF(AND(V$12&gt;U$12,V$12&gt;$T22),U22*(VLOOKUP(V$12,$G$13:$J$76,$J$78,FALSE)),1))</f>
        <v>1</v>
      </c>
      <c r="W22" s="1549">
        <f t="shared" si="14"/>
        <v>1</v>
      </c>
      <c r="X22" s="1549">
        <f t="shared" si="14"/>
        <v>1</v>
      </c>
      <c r="Y22" s="1549">
        <f t="shared" si="14"/>
        <v>1</v>
      </c>
      <c r="Z22" s="1549">
        <f t="shared" si="14"/>
        <v>1</v>
      </c>
      <c r="AA22" s="1549">
        <f t="shared" si="14"/>
        <v>1</v>
      </c>
      <c r="AB22" s="1549">
        <f t="shared" si="14"/>
        <v>1</v>
      </c>
      <c r="AC22" s="1549">
        <f t="shared" si="14"/>
        <v>1</v>
      </c>
      <c r="AD22" s="1549">
        <f t="shared" si="14"/>
        <v>1</v>
      </c>
      <c r="AE22" s="1549">
        <f t="shared" si="14"/>
        <v>1.0629999999999999</v>
      </c>
      <c r="AF22" s="1549">
        <f t="shared" si="14"/>
        <v>1.168237</v>
      </c>
      <c r="AG22" s="1549">
        <f t="shared" si="14"/>
        <v>1.1822558439999999</v>
      </c>
      <c r="AH22" s="1549">
        <f t="shared" si="14"/>
        <v>1.2165412634759998</v>
      </c>
      <c r="AI22" s="1549">
        <f t="shared" si="14"/>
        <v>1.2165412634759998</v>
      </c>
      <c r="AJ22" s="1549">
        <f t="shared" si="14"/>
        <v>1.2165412634759998</v>
      </c>
      <c r="AK22" s="1549">
        <f t="shared" si="14"/>
        <v>1.2165412634759998</v>
      </c>
      <c r="AL22" s="1549">
        <f t="shared" si="14"/>
        <v>1.2165412634759998</v>
      </c>
      <c r="AM22" s="1549">
        <f t="shared" si="14"/>
        <v>1.2165412634759998</v>
      </c>
      <c r="AN22" s="1549">
        <f t="shared" si="14"/>
        <v>1.2165412634759998</v>
      </c>
      <c r="AO22" s="1549">
        <f t="shared" si="14"/>
        <v>1.2165412634759998</v>
      </c>
      <c r="AP22" s="1549">
        <f t="shared" si="14"/>
        <v>1.2165412634759998</v>
      </c>
      <c r="AQ22" s="1543"/>
      <c r="AR22" s="13"/>
    </row>
    <row r="23" spans="6:44" ht="11.25" customHeight="1" outlineLevel="1" x14ac:dyDescent="0.2">
      <c r="F23" s="1857">
        <f>HLOOKUP(G23,$J$188:$AH$189,2,FALSE)</f>
        <v>1.0249999999999999</v>
      </c>
      <c r="G23" s="1856">
        <f t="shared" si="5"/>
        <v>1995</v>
      </c>
      <c r="H23" s="1453">
        <v>1.0249999999999999</v>
      </c>
      <c r="I23" s="1454">
        <v>0</v>
      </c>
      <c r="J23" s="194">
        <f t="shared" si="1"/>
        <v>1.0249999999999999</v>
      </c>
      <c r="K23" s="197">
        <v>0</v>
      </c>
      <c r="L23" s="13"/>
      <c r="M23" s="4"/>
      <c r="N23" s="178"/>
      <c r="O23" s="2847"/>
      <c r="P23" s="2847"/>
      <c r="Q23" s="2847"/>
      <c r="R23" s="2847"/>
      <c r="T23" s="205">
        <f t="shared" si="6"/>
        <v>2023</v>
      </c>
      <c r="U23" s="1548" t="str">
        <f t="shared" si="3"/>
        <v/>
      </c>
      <c r="V23" s="1549">
        <f t="shared" ref="V23:AP23" si="15">IF(($T23+1=V$12),VLOOKUP(V$12,$G$13:$J$76,$J$78,FALSE),IF(AND(V$12&gt;U$12,V$12&gt;$T23),U23*(VLOOKUP(V$12,$G$13:$J$76,$J$78,FALSE)),1))</f>
        <v>1</v>
      </c>
      <c r="W23" s="1549">
        <f t="shared" si="15"/>
        <v>1</v>
      </c>
      <c r="X23" s="1549">
        <f t="shared" si="15"/>
        <v>1</v>
      </c>
      <c r="Y23" s="1549">
        <f t="shared" si="15"/>
        <v>1</v>
      </c>
      <c r="Z23" s="1549">
        <f t="shared" si="15"/>
        <v>1</v>
      </c>
      <c r="AA23" s="1549">
        <f t="shared" si="15"/>
        <v>1</v>
      </c>
      <c r="AB23" s="1549">
        <f t="shared" si="15"/>
        <v>1</v>
      </c>
      <c r="AC23" s="1549">
        <f t="shared" si="15"/>
        <v>1</v>
      </c>
      <c r="AD23" s="1549">
        <f t="shared" si="15"/>
        <v>1</v>
      </c>
      <c r="AE23" s="1549">
        <f t="shared" si="15"/>
        <v>1</v>
      </c>
      <c r="AF23" s="1549">
        <f t="shared" si="15"/>
        <v>1.099</v>
      </c>
      <c r="AG23" s="1549">
        <f t="shared" si="15"/>
        <v>1.112188</v>
      </c>
      <c r="AH23" s="1549">
        <f t="shared" si="15"/>
        <v>1.1444414519999999</v>
      </c>
      <c r="AI23" s="1549">
        <f t="shared" si="15"/>
        <v>1.1444414519999999</v>
      </c>
      <c r="AJ23" s="1549">
        <f t="shared" si="15"/>
        <v>1.1444414519999999</v>
      </c>
      <c r="AK23" s="1549">
        <f t="shared" si="15"/>
        <v>1.1444414519999999</v>
      </c>
      <c r="AL23" s="1549">
        <f t="shared" si="15"/>
        <v>1.1444414519999999</v>
      </c>
      <c r="AM23" s="1549">
        <f t="shared" si="15"/>
        <v>1.1444414519999999</v>
      </c>
      <c r="AN23" s="1549">
        <f t="shared" si="15"/>
        <v>1.1444414519999999</v>
      </c>
      <c r="AO23" s="1549">
        <f t="shared" si="15"/>
        <v>1.1444414519999999</v>
      </c>
      <c r="AP23" s="1549">
        <f t="shared" si="15"/>
        <v>1.1444414519999999</v>
      </c>
      <c r="AQ23" s="1543"/>
      <c r="AR23" s="13"/>
    </row>
    <row r="24" spans="6:44" ht="11.25" customHeight="1" outlineLevel="1" x14ac:dyDescent="0.2">
      <c r="F24" s="1857">
        <f>HLOOKUP(G24,$J$188:$AH$189,2,FALSE)</f>
        <v>1.022</v>
      </c>
      <c r="G24" s="205">
        <f t="shared" si="5"/>
        <v>1996</v>
      </c>
      <c r="H24" s="1453">
        <v>1.022</v>
      </c>
      <c r="I24" s="1454">
        <v>0</v>
      </c>
      <c r="J24" s="194">
        <f t="shared" si="1"/>
        <v>1.022</v>
      </c>
      <c r="K24" s="197">
        <v>0</v>
      </c>
      <c r="L24" s="13"/>
      <c r="M24" s="4"/>
      <c r="N24" s="178"/>
      <c r="O24" s="2847"/>
      <c r="P24" s="2847"/>
      <c r="Q24" s="2847"/>
      <c r="R24" s="2847"/>
      <c r="T24" s="205">
        <f t="shared" si="6"/>
        <v>2024</v>
      </c>
      <c r="U24" s="1548" t="str">
        <f t="shared" si="3"/>
        <v/>
      </c>
      <c r="V24" s="1549">
        <f t="shared" ref="V24:AP24" si="16">IF(($T24+1=V$12),VLOOKUP(V$12,$G$13:$J$76,$J$78,FALSE),IF(AND(V$12&gt;U$12,V$12&gt;$T24),U24*(VLOOKUP(V$12,$G$13:$J$76,$J$78,FALSE)),1))</f>
        <v>1</v>
      </c>
      <c r="W24" s="1549">
        <f t="shared" si="16"/>
        <v>1</v>
      </c>
      <c r="X24" s="1549">
        <f t="shared" si="16"/>
        <v>1</v>
      </c>
      <c r="Y24" s="1549">
        <f t="shared" si="16"/>
        <v>1</v>
      </c>
      <c r="Z24" s="1549">
        <f t="shared" si="16"/>
        <v>1</v>
      </c>
      <c r="AA24" s="1549">
        <f t="shared" si="16"/>
        <v>1</v>
      </c>
      <c r="AB24" s="1549">
        <f t="shared" si="16"/>
        <v>1</v>
      </c>
      <c r="AC24" s="1549">
        <f t="shared" si="16"/>
        <v>1</v>
      </c>
      <c r="AD24" s="1549">
        <f t="shared" si="16"/>
        <v>1</v>
      </c>
      <c r="AE24" s="1549">
        <f t="shared" si="16"/>
        <v>1</v>
      </c>
      <c r="AF24" s="1549">
        <f t="shared" si="16"/>
        <v>1</v>
      </c>
      <c r="AG24" s="1549">
        <f t="shared" si="16"/>
        <v>1.012</v>
      </c>
      <c r="AH24" s="1549">
        <f t="shared" si="16"/>
        <v>1.0413479999999999</v>
      </c>
      <c r="AI24" s="1549">
        <f t="shared" si="16"/>
        <v>1.0413479999999999</v>
      </c>
      <c r="AJ24" s="1549">
        <f t="shared" si="16"/>
        <v>1.0413479999999999</v>
      </c>
      <c r="AK24" s="1549">
        <f t="shared" si="16"/>
        <v>1.0413479999999999</v>
      </c>
      <c r="AL24" s="1549">
        <f t="shared" si="16"/>
        <v>1.0413479999999999</v>
      </c>
      <c r="AM24" s="1549">
        <f t="shared" si="16"/>
        <v>1.0413479999999999</v>
      </c>
      <c r="AN24" s="1549">
        <f t="shared" si="16"/>
        <v>1.0413479999999999</v>
      </c>
      <c r="AO24" s="1549">
        <f t="shared" si="16"/>
        <v>1.0413479999999999</v>
      </c>
      <c r="AP24" s="1549">
        <f t="shared" si="16"/>
        <v>1.0413479999999999</v>
      </c>
      <c r="AQ24" s="1543"/>
      <c r="AR24" s="13"/>
    </row>
    <row r="25" spans="6:44" ht="11.25" customHeight="1" outlineLevel="1" x14ac:dyDescent="0.2">
      <c r="F25" s="1857">
        <f>HLOOKUP(G25,$J$188:$AH$189,2,FALSE)</f>
        <v>1.014</v>
      </c>
      <c r="G25" s="205">
        <f t="shared" si="5"/>
        <v>1997</v>
      </c>
      <c r="H25" s="1453">
        <v>1.014</v>
      </c>
      <c r="I25" s="1454">
        <v>0</v>
      </c>
      <c r="J25" s="194">
        <f t="shared" si="1"/>
        <v>1.014</v>
      </c>
      <c r="K25" s="197">
        <v>0</v>
      </c>
      <c r="L25" s="13"/>
      <c r="M25" s="4"/>
      <c r="N25" s="178"/>
      <c r="O25" s="2847"/>
      <c r="P25" s="2847"/>
      <c r="Q25" s="2847"/>
      <c r="R25" s="2847"/>
      <c r="T25" s="205">
        <f t="shared" si="6"/>
        <v>2025</v>
      </c>
      <c r="U25" s="1548" t="str">
        <f t="shared" si="3"/>
        <v/>
      </c>
      <c r="V25" s="1549">
        <f t="shared" ref="V25:AP25" si="17">IF(($T25+1=V$12),VLOOKUP(V$12,$G$13:$J$76,$J$78,FALSE),IF(AND(V$12&gt;U$12,V$12&gt;$T25),U25*(VLOOKUP(V$12,$G$13:$J$76,$J$78,FALSE)),1))</f>
        <v>1</v>
      </c>
      <c r="W25" s="1549">
        <f t="shared" si="17"/>
        <v>1</v>
      </c>
      <c r="X25" s="1549">
        <f t="shared" si="17"/>
        <v>1</v>
      </c>
      <c r="Y25" s="1549">
        <f t="shared" si="17"/>
        <v>1</v>
      </c>
      <c r="Z25" s="1549">
        <f t="shared" si="17"/>
        <v>1</v>
      </c>
      <c r="AA25" s="1549">
        <f t="shared" si="17"/>
        <v>1</v>
      </c>
      <c r="AB25" s="1549">
        <f t="shared" si="17"/>
        <v>1</v>
      </c>
      <c r="AC25" s="1549">
        <f t="shared" si="17"/>
        <v>1</v>
      </c>
      <c r="AD25" s="1549">
        <f t="shared" si="17"/>
        <v>1</v>
      </c>
      <c r="AE25" s="1549">
        <f t="shared" si="17"/>
        <v>1</v>
      </c>
      <c r="AF25" s="1549">
        <f t="shared" si="17"/>
        <v>1</v>
      </c>
      <c r="AG25" s="1549">
        <f t="shared" si="17"/>
        <v>1</v>
      </c>
      <c r="AH25" s="1549">
        <f t="shared" si="17"/>
        <v>1.0289999999999999</v>
      </c>
      <c r="AI25" s="1549">
        <f t="shared" si="17"/>
        <v>1.0289999999999999</v>
      </c>
      <c r="AJ25" s="1549">
        <f t="shared" si="17"/>
        <v>1.0289999999999999</v>
      </c>
      <c r="AK25" s="1549">
        <f t="shared" si="17"/>
        <v>1.0289999999999999</v>
      </c>
      <c r="AL25" s="1549">
        <f t="shared" si="17"/>
        <v>1.0289999999999999</v>
      </c>
      <c r="AM25" s="1549">
        <f t="shared" si="17"/>
        <v>1.0289999999999999</v>
      </c>
      <c r="AN25" s="1549">
        <f t="shared" si="17"/>
        <v>1.0289999999999999</v>
      </c>
      <c r="AO25" s="1549">
        <f t="shared" si="17"/>
        <v>1.0289999999999999</v>
      </c>
      <c r="AP25" s="1549">
        <f t="shared" si="17"/>
        <v>1.0289999999999999</v>
      </c>
      <c r="AQ25" s="1543"/>
      <c r="AR25" s="13"/>
    </row>
    <row r="26" spans="6:44" ht="11.25" customHeight="1" outlineLevel="1" x14ac:dyDescent="0.2">
      <c r="F26" s="1857" t="e">
        <f>HLOOKUP(G26,$J$188:$AH$189,2,FALSE)</f>
        <v>#N/A</v>
      </c>
      <c r="G26" s="205">
        <f t="shared" si="5"/>
        <v>1998</v>
      </c>
      <c r="H26" s="1453">
        <v>1.0189999999999999</v>
      </c>
      <c r="I26" s="1454">
        <v>0</v>
      </c>
      <c r="J26" s="194">
        <f t="shared" si="1"/>
        <v>1.0189999999999999</v>
      </c>
      <c r="K26" s="197">
        <v>0</v>
      </c>
      <c r="L26" s="13"/>
      <c r="M26" s="4"/>
      <c r="N26" s="178"/>
      <c r="O26" s="2847"/>
      <c r="P26" s="2847"/>
      <c r="Q26" s="2847"/>
      <c r="R26" s="2847"/>
      <c r="T26" s="205">
        <f t="shared" si="6"/>
        <v>2026</v>
      </c>
      <c r="U26" s="1548" t="str">
        <f t="shared" si="3"/>
        <v/>
      </c>
      <c r="V26" s="1549">
        <f t="shared" ref="V26:AP26" si="18">IF(($T26+1=V$12),VLOOKUP(V$12,$G$13:$J$76,$J$78,FALSE),IF(AND(V$12&gt;U$12,V$12&gt;$T26),U26*(VLOOKUP(V$12,$G$13:$J$76,$J$78,FALSE)),1))</f>
        <v>1</v>
      </c>
      <c r="W26" s="1549">
        <f t="shared" si="18"/>
        <v>1</v>
      </c>
      <c r="X26" s="1549">
        <f t="shared" si="18"/>
        <v>1</v>
      </c>
      <c r="Y26" s="1549">
        <f t="shared" si="18"/>
        <v>1</v>
      </c>
      <c r="Z26" s="1549">
        <f t="shared" si="18"/>
        <v>1</v>
      </c>
      <c r="AA26" s="1549">
        <f t="shared" si="18"/>
        <v>1</v>
      </c>
      <c r="AB26" s="1549">
        <f t="shared" si="18"/>
        <v>1</v>
      </c>
      <c r="AC26" s="1549">
        <f t="shared" si="18"/>
        <v>1</v>
      </c>
      <c r="AD26" s="1549">
        <f t="shared" si="18"/>
        <v>1</v>
      </c>
      <c r="AE26" s="1549">
        <f t="shared" si="18"/>
        <v>1</v>
      </c>
      <c r="AF26" s="1549">
        <f t="shared" si="18"/>
        <v>1</v>
      </c>
      <c r="AG26" s="1549">
        <f t="shared" si="18"/>
        <v>1</v>
      </c>
      <c r="AH26" s="1549">
        <f t="shared" si="18"/>
        <v>1</v>
      </c>
      <c r="AI26" s="1549">
        <f t="shared" si="18"/>
        <v>1</v>
      </c>
      <c r="AJ26" s="1549">
        <f t="shared" si="18"/>
        <v>1</v>
      </c>
      <c r="AK26" s="1549">
        <f t="shared" si="18"/>
        <v>1</v>
      </c>
      <c r="AL26" s="1549">
        <f t="shared" si="18"/>
        <v>1</v>
      </c>
      <c r="AM26" s="1549">
        <f t="shared" si="18"/>
        <v>1</v>
      </c>
      <c r="AN26" s="1549">
        <f t="shared" si="18"/>
        <v>1</v>
      </c>
      <c r="AO26" s="1549">
        <f t="shared" si="18"/>
        <v>1</v>
      </c>
      <c r="AP26" s="1549">
        <f t="shared" si="18"/>
        <v>1</v>
      </c>
      <c r="AQ26" s="1543"/>
      <c r="AR26" s="13"/>
    </row>
    <row r="27" spans="6:44" ht="11.25" customHeight="1" outlineLevel="1" x14ac:dyDescent="0.2">
      <c r="F27" s="1857">
        <f>HLOOKUP(G27,$J$218:$AH$219,2,FALSE)</f>
        <v>1.0209999999999999</v>
      </c>
      <c r="G27" s="205">
        <f t="shared" si="5"/>
        <v>1999</v>
      </c>
      <c r="H27" s="1453">
        <f>F27</f>
        <v>1.0209999999999999</v>
      </c>
      <c r="I27" s="1454">
        <v>0</v>
      </c>
      <c r="J27" s="194">
        <f t="shared" si="1"/>
        <v>1.0209999999999999</v>
      </c>
      <c r="K27" s="197">
        <v>0</v>
      </c>
      <c r="L27" s="13"/>
      <c r="M27" s="4"/>
      <c r="N27" s="178"/>
      <c r="O27" s="2847"/>
      <c r="P27" s="2847"/>
      <c r="Q27" s="2847"/>
      <c r="R27" s="2847"/>
      <c r="T27" s="205">
        <f t="shared" si="6"/>
        <v>2027</v>
      </c>
      <c r="U27" s="1548" t="str">
        <f t="shared" si="3"/>
        <v/>
      </c>
      <c r="V27" s="1549">
        <f t="shared" ref="V27:AP27" si="19">IF(($T27+1=V$12),VLOOKUP(V$12,$G$13:$J$76,$J$78,FALSE),IF(AND(V$12&gt;U$12,V$12&gt;$T27),U27*(VLOOKUP(V$12,$G$13:$J$76,$J$78,FALSE)),1))</f>
        <v>1</v>
      </c>
      <c r="W27" s="1549">
        <f t="shared" si="19"/>
        <v>1</v>
      </c>
      <c r="X27" s="1549">
        <f t="shared" si="19"/>
        <v>1</v>
      </c>
      <c r="Y27" s="1549">
        <f t="shared" si="19"/>
        <v>1</v>
      </c>
      <c r="Z27" s="1549">
        <f t="shared" si="19"/>
        <v>1</v>
      </c>
      <c r="AA27" s="1549">
        <f t="shared" si="19"/>
        <v>1</v>
      </c>
      <c r="AB27" s="1549">
        <f t="shared" si="19"/>
        <v>1</v>
      </c>
      <c r="AC27" s="1549">
        <f t="shared" si="19"/>
        <v>1</v>
      </c>
      <c r="AD27" s="1549">
        <f t="shared" si="19"/>
        <v>1</v>
      </c>
      <c r="AE27" s="1549">
        <f t="shared" si="19"/>
        <v>1</v>
      </c>
      <c r="AF27" s="1549">
        <f t="shared" si="19"/>
        <v>1</v>
      </c>
      <c r="AG27" s="1549">
        <f t="shared" si="19"/>
        <v>1</v>
      </c>
      <c r="AH27" s="1549">
        <f t="shared" si="19"/>
        <v>1</v>
      </c>
      <c r="AI27" s="1549">
        <f t="shared" si="19"/>
        <v>1</v>
      </c>
      <c r="AJ27" s="1549">
        <f t="shared" si="19"/>
        <v>1</v>
      </c>
      <c r="AK27" s="1549">
        <f t="shared" si="19"/>
        <v>1</v>
      </c>
      <c r="AL27" s="1549">
        <f t="shared" si="19"/>
        <v>1</v>
      </c>
      <c r="AM27" s="1549">
        <f t="shared" si="19"/>
        <v>1</v>
      </c>
      <c r="AN27" s="1549">
        <f t="shared" si="19"/>
        <v>1</v>
      </c>
      <c r="AO27" s="1549">
        <f t="shared" si="19"/>
        <v>1</v>
      </c>
      <c r="AP27" s="1549">
        <f t="shared" si="19"/>
        <v>1</v>
      </c>
      <c r="AQ27" s="1543"/>
      <c r="AR27" s="13"/>
    </row>
    <row r="28" spans="6:44" ht="11.25" customHeight="1" outlineLevel="1" x14ac:dyDescent="0.2">
      <c r="F28" s="1857">
        <f>HLOOKUP(G28,$J$218:$AH$219,2,FALSE)</f>
        <v>1.0169999999999999</v>
      </c>
      <c r="G28" s="205">
        <f t="shared" si="5"/>
        <v>2000</v>
      </c>
      <c r="H28" s="1453">
        <f t="shared" ref="H28:H51" si="20">F28</f>
        <v>1.0169999999999999</v>
      </c>
      <c r="I28" s="1454">
        <v>0</v>
      </c>
      <c r="J28" s="194">
        <f t="shared" si="1"/>
        <v>1.0169999999999999</v>
      </c>
      <c r="K28" s="197">
        <v>0</v>
      </c>
      <c r="L28" s="13"/>
      <c r="M28" s="4"/>
      <c r="N28" s="178"/>
      <c r="O28" s="2847"/>
      <c r="P28" s="2847"/>
      <c r="Q28" s="2847"/>
      <c r="R28" s="2847"/>
      <c r="T28" s="205">
        <f t="shared" si="6"/>
        <v>2028</v>
      </c>
      <c r="U28" s="1548" t="str">
        <f t="shared" si="3"/>
        <v/>
      </c>
      <c r="V28" s="1549">
        <f t="shared" ref="V28:AP28" si="21">IF(($T28+1=V$12),VLOOKUP(V$12,$G$13:$J$76,$J$78,FALSE),IF(AND(V$12&gt;U$12,V$12&gt;$T28),U28*(VLOOKUP(V$12,$G$13:$J$76,$J$78,FALSE)),1))</f>
        <v>1</v>
      </c>
      <c r="W28" s="1549">
        <f t="shared" si="21"/>
        <v>1</v>
      </c>
      <c r="X28" s="1549">
        <f t="shared" si="21"/>
        <v>1</v>
      </c>
      <c r="Y28" s="1549">
        <f t="shared" si="21"/>
        <v>1</v>
      </c>
      <c r="Z28" s="1549">
        <f t="shared" si="21"/>
        <v>1</v>
      </c>
      <c r="AA28" s="1549">
        <f t="shared" si="21"/>
        <v>1</v>
      </c>
      <c r="AB28" s="1549">
        <f t="shared" si="21"/>
        <v>1</v>
      </c>
      <c r="AC28" s="1549">
        <f t="shared" si="21"/>
        <v>1</v>
      </c>
      <c r="AD28" s="1549">
        <f t="shared" si="21"/>
        <v>1</v>
      </c>
      <c r="AE28" s="1549">
        <f t="shared" si="21"/>
        <v>1</v>
      </c>
      <c r="AF28" s="1549">
        <f t="shared" si="21"/>
        <v>1</v>
      </c>
      <c r="AG28" s="1549">
        <f t="shared" si="21"/>
        <v>1</v>
      </c>
      <c r="AH28" s="1549">
        <f t="shared" si="21"/>
        <v>1</v>
      </c>
      <c r="AI28" s="1549">
        <f t="shared" si="21"/>
        <v>1</v>
      </c>
      <c r="AJ28" s="1549">
        <f t="shared" si="21"/>
        <v>1</v>
      </c>
      <c r="AK28" s="1549">
        <f t="shared" si="21"/>
        <v>1</v>
      </c>
      <c r="AL28" s="1549">
        <f t="shared" si="21"/>
        <v>1</v>
      </c>
      <c r="AM28" s="1549">
        <f t="shared" si="21"/>
        <v>1</v>
      </c>
      <c r="AN28" s="1549">
        <f t="shared" si="21"/>
        <v>1</v>
      </c>
      <c r="AO28" s="1549">
        <f t="shared" si="21"/>
        <v>1</v>
      </c>
      <c r="AP28" s="1549">
        <f t="shared" si="21"/>
        <v>1</v>
      </c>
      <c r="AQ28" s="1543"/>
      <c r="AR28" s="13"/>
    </row>
    <row r="29" spans="6:44" ht="11.25" customHeight="1" outlineLevel="1" x14ac:dyDescent="0.2">
      <c r="F29" s="1857">
        <f>HLOOKUP(G29,$J$218:$AH$219,2,FALSE)</f>
        <v>1.018</v>
      </c>
      <c r="G29" s="205">
        <f t="shared" si="5"/>
        <v>2001</v>
      </c>
      <c r="H29" s="1453">
        <f t="shared" si="20"/>
        <v>1.018</v>
      </c>
      <c r="I29" s="1454">
        <v>0</v>
      </c>
      <c r="J29" s="194">
        <f t="shared" si="1"/>
        <v>1.018</v>
      </c>
      <c r="K29" s="197">
        <v>0</v>
      </c>
      <c r="L29" s="13"/>
      <c r="M29" s="4"/>
      <c r="N29" s="178"/>
      <c r="O29" s="2847"/>
      <c r="P29" s="2847"/>
      <c r="Q29" s="2847"/>
      <c r="R29" s="2847"/>
      <c r="T29" s="205">
        <f t="shared" si="6"/>
        <v>2029</v>
      </c>
      <c r="U29" s="1548" t="str">
        <f t="shared" si="3"/>
        <v/>
      </c>
      <c r="V29" s="1549">
        <f t="shared" ref="V29:AP29" si="22">IF(($T29+1=V$12),VLOOKUP(V$12,$G$13:$J$76,$J$78,FALSE),IF(AND(V$12&gt;U$12,V$12&gt;$T29),U29*(VLOOKUP(V$12,$G$13:$J$76,$J$78,FALSE)),1))</f>
        <v>1</v>
      </c>
      <c r="W29" s="1549">
        <f t="shared" si="22"/>
        <v>1</v>
      </c>
      <c r="X29" s="1549">
        <f t="shared" si="22"/>
        <v>1</v>
      </c>
      <c r="Y29" s="1549">
        <f t="shared" si="22"/>
        <v>1</v>
      </c>
      <c r="Z29" s="1549">
        <f t="shared" si="22"/>
        <v>1</v>
      </c>
      <c r="AA29" s="1549">
        <f t="shared" si="22"/>
        <v>1</v>
      </c>
      <c r="AB29" s="1549">
        <f t="shared" si="22"/>
        <v>1</v>
      </c>
      <c r="AC29" s="1549">
        <f t="shared" si="22"/>
        <v>1</v>
      </c>
      <c r="AD29" s="1549">
        <f t="shared" si="22"/>
        <v>1</v>
      </c>
      <c r="AE29" s="1549">
        <f t="shared" si="22"/>
        <v>1</v>
      </c>
      <c r="AF29" s="1549">
        <f t="shared" si="22"/>
        <v>1</v>
      </c>
      <c r="AG29" s="1549">
        <f t="shared" si="22"/>
        <v>1</v>
      </c>
      <c r="AH29" s="1549">
        <f t="shared" si="22"/>
        <v>1</v>
      </c>
      <c r="AI29" s="1549">
        <f t="shared" si="22"/>
        <v>1</v>
      </c>
      <c r="AJ29" s="1549">
        <f t="shared" si="22"/>
        <v>1</v>
      </c>
      <c r="AK29" s="1549">
        <f t="shared" si="22"/>
        <v>1</v>
      </c>
      <c r="AL29" s="1549">
        <f t="shared" si="22"/>
        <v>1</v>
      </c>
      <c r="AM29" s="1549">
        <f t="shared" si="22"/>
        <v>1</v>
      </c>
      <c r="AN29" s="1549">
        <f t="shared" si="22"/>
        <v>1</v>
      </c>
      <c r="AO29" s="1549">
        <f t="shared" si="22"/>
        <v>1</v>
      </c>
      <c r="AP29" s="1549">
        <f t="shared" si="22"/>
        <v>1</v>
      </c>
      <c r="AQ29" s="1543"/>
      <c r="AR29" s="13"/>
    </row>
    <row r="30" spans="6:44" ht="11.25" customHeight="1" outlineLevel="1" x14ac:dyDescent="0.2">
      <c r="F30" s="1857">
        <f>HLOOKUP(G30,$J$218:$AH$219,2,FALSE)</f>
        <v>1.0309999999999999</v>
      </c>
      <c r="G30" s="205">
        <f t="shared" si="5"/>
        <v>2002</v>
      </c>
      <c r="H30" s="1453">
        <f t="shared" si="20"/>
        <v>1.0309999999999999</v>
      </c>
      <c r="I30" s="1454">
        <v>0</v>
      </c>
      <c r="J30" s="194">
        <f t="shared" ref="J30:J76" si="23">IF($I30=$J$81,$H30,I30)</f>
        <v>1.0309999999999999</v>
      </c>
      <c r="K30" s="197">
        <v>0</v>
      </c>
      <c r="L30" s="13"/>
      <c r="M30" s="4"/>
      <c r="N30" s="178"/>
      <c r="O30" s="2847"/>
      <c r="P30" s="2847"/>
      <c r="Q30" s="2847"/>
      <c r="R30" s="2847"/>
      <c r="T30" s="205">
        <f t="shared" si="6"/>
        <v>2030</v>
      </c>
      <c r="U30" s="1548" t="str">
        <f t="shared" si="3"/>
        <v/>
      </c>
      <c r="V30" s="1549">
        <f t="shared" ref="V30:AP30" si="24">IF(($T30+1=V$12),VLOOKUP(V$12,$G$13:$J$76,$J$78,FALSE),IF(AND(V$12&gt;U$12,V$12&gt;$T30),U30*(VLOOKUP(V$12,$G$13:$J$76,$J$78,FALSE)),1))</f>
        <v>1</v>
      </c>
      <c r="W30" s="1549">
        <f t="shared" si="24"/>
        <v>1</v>
      </c>
      <c r="X30" s="1549">
        <f t="shared" si="24"/>
        <v>1</v>
      </c>
      <c r="Y30" s="1549">
        <f t="shared" si="24"/>
        <v>1</v>
      </c>
      <c r="Z30" s="1549">
        <f t="shared" si="24"/>
        <v>1</v>
      </c>
      <c r="AA30" s="1549">
        <f t="shared" si="24"/>
        <v>1</v>
      </c>
      <c r="AB30" s="1549">
        <f t="shared" si="24"/>
        <v>1</v>
      </c>
      <c r="AC30" s="1549">
        <f t="shared" si="24"/>
        <v>1</v>
      </c>
      <c r="AD30" s="1549">
        <f t="shared" si="24"/>
        <v>1</v>
      </c>
      <c r="AE30" s="1549">
        <f t="shared" si="24"/>
        <v>1</v>
      </c>
      <c r="AF30" s="1549">
        <f t="shared" si="24"/>
        <v>1</v>
      </c>
      <c r="AG30" s="1549">
        <f t="shared" si="24"/>
        <v>1</v>
      </c>
      <c r="AH30" s="1549">
        <f t="shared" si="24"/>
        <v>1</v>
      </c>
      <c r="AI30" s="1549">
        <f t="shared" si="24"/>
        <v>1</v>
      </c>
      <c r="AJ30" s="1549">
        <f t="shared" si="24"/>
        <v>1</v>
      </c>
      <c r="AK30" s="1549">
        <f t="shared" si="24"/>
        <v>1</v>
      </c>
      <c r="AL30" s="1549">
        <f t="shared" si="24"/>
        <v>1</v>
      </c>
      <c r="AM30" s="1549">
        <f t="shared" si="24"/>
        <v>1</v>
      </c>
      <c r="AN30" s="1549">
        <f t="shared" si="24"/>
        <v>1</v>
      </c>
      <c r="AO30" s="1549">
        <f t="shared" si="24"/>
        <v>1</v>
      </c>
      <c r="AP30" s="1549">
        <f t="shared" si="24"/>
        <v>1</v>
      </c>
      <c r="AQ30" s="1543"/>
      <c r="AR30" s="13"/>
    </row>
    <row r="31" spans="6:44" ht="11.25" customHeight="1" outlineLevel="1" x14ac:dyDescent="0.2">
      <c r="F31" s="1857">
        <f>HLOOKUP(G31,$J$218:$AH$219,2,FALSE)</f>
        <v>1.036</v>
      </c>
      <c r="G31" s="205">
        <f t="shared" si="5"/>
        <v>2003</v>
      </c>
      <c r="H31" s="1453">
        <f t="shared" si="20"/>
        <v>1.036</v>
      </c>
      <c r="I31" s="1454">
        <v>0</v>
      </c>
      <c r="J31" s="194">
        <f t="shared" si="23"/>
        <v>1.036</v>
      </c>
      <c r="K31" s="197">
        <v>0</v>
      </c>
      <c r="L31" s="13"/>
      <c r="M31" s="4"/>
      <c r="N31" s="178"/>
      <c r="O31" s="2847"/>
      <c r="P31" s="2847"/>
      <c r="Q31" s="2847"/>
      <c r="R31" s="2847"/>
      <c r="T31" s="205">
        <f t="shared" si="6"/>
        <v>2031</v>
      </c>
      <c r="U31" s="1548" t="str">
        <f t="shared" si="3"/>
        <v/>
      </c>
      <c r="V31" s="1549">
        <f t="shared" ref="V31:AP31" si="25">IF(($T31+1=V$12),VLOOKUP(V$12,$G$13:$J$76,$J$78,FALSE),IF(AND(V$12&gt;U$12,V$12&gt;$T31),U31*(VLOOKUP(V$12,$G$13:$J$76,$J$78,FALSE)),1))</f>
        <v>1</v>
      </c>
      <c r="W31" s="1549">
        <f t="shared" si="25"/>
        <v>1</v>
      </c>
      <c r="X31" s="1549">
        <f t="shared" si="25"/>
        <v>1</v>
      </c>
      <c r="Y31" s="1549">
        <f t="shared" si="25"/>
        <v>1</v>
      </c>
      <c r="Z31" s="1549">
        <f t="shared" si="25"/>
        <v>1</v>
      </c>
      <c r="AA31" s="1549">
        <f t="shared" si="25"/>
        <v>1</v>
      </c>
      <c r="AB31" s="1549">
        <f t="shared" si="25"/>
        <v>1</v>
      </c>
      <c r="AC31" s="1549">
        <f t="shared" si="25"/>
        <v>1</v>
      </c>
      <c r="AD31" s="1549">
        <f t="shared" si="25"/>
        <v>1</v>
      </c>
      <c r="AE31" s="1549">
        <f t="shared" si="25"/>
        <v>1</v>
      </c>
      <c r="AF31" s="1549">
        <f t="shared" si="25"/>
        <v>1</v>
      </c>
      <c r="AG31" s="1549">
        <f t="shared" si="25"/>
        <v>1</v>
      </c>
      <c r="AH31" s="1549">
        <f t="shared" si="25"/>
        <v>1</v>
      </c>
      <c r="AI31" s="1549">
        <f t="shared" si="25"/>
        <v>1</v>
      </c>
      <c r="AJ31" s="1549">
        <f t="shared" si="25"/>
        <v>1</v>
      </c>
      <c r="AK31" s="1549">
        <f t="shared" si="25"/>
        <v>1</v>
      </c>
      <c r="AL31" s="1549">
        <f t="shared" si="25"/>
        <v>1</v>
      </c>
      <c r="AM31" s="1549">
        <f t="shared" si="25"/>
        <v>1</v>
      </c>
      <c r="AN31" s="1549">
        <f t="shared" si="25"/>
        <v>1</v>
      </c>
      <c r="AO31" s="1549">
        <f t="shared" si="25"/>
        <v>1</v>
      </c>
      <c r="AP31" s="1549">
        <f t="shared" si="25"/>
        <v>1</v>
      </c>
      <c r="AQ31" s="1543"/>
      <c r="AR31" s="13"/>
    </row>
    <row r="32" spans="6:44" ht="11.25" customHeight="1" outlineLevel="1" x14ac:dyDescent="0.2">
      <c r="F32" s="1857">
        <f>HLOOKUP(G32,$J$248:$AH$249,2,FALSE)</f>
        <v>1.024</v>
      </c>
      <c r="G32" s="205">
        <f t="shared" si="5"/>
        <v>2004</v>
      </c>
      <c r="H32" s="1453">
        <f t="shared" si="20"/>
        <v>1.024</v>
      </c>
      <c r="I32" s="1454">
        <v>0</v>
      </c>
      <c r="J32" s="194">
        <f t="shared" si="23"/>
        <v>1.024</v>
      </c>
      <c r="K32" s="197">
        <v>0</v>
      </c>
      <c r="L32" s="13"/>
      <c r="M32" s="4"/>
      <c r="N32" s="178"/>
      <c r="O32" s="2847"/>
      <c r="P32" s="2847"/>
      <c r="Q32" s="2847"/>
      <c r="R32" s="2847"/>
      <c r="T32" s="205">
        <f t="shared" si="6"/>
        <v>2032</v>
      </c>
      <c r="U32" s="1548" t="str">
        <f t="shared" si="3"/>
        <v/>
      </c>
      <c r="V32" s="1549">
        <f t="shared" ref="V32:AP32" si="26">IF(($T32+1=V$12),VLOOKUP(V$12,$G$13:$J$76,$J$78,FALSE),IF(AND(V$12&gt;U$12,V$12&gt;$T32),U32*(VLOOKUP(V$12,$G$13:$J$76,$J$78,FALSE)),1))</f>
        <v>1</v>
      </c>
      <c r="W32" s="1549">
        <f t="shared" si="26"/>
        <v>1</v>
      </c>
      <c r="X32" s="1549">
        <f t="shared" si="26"/>
        <v>1</v>
      </c>
      <c r="Y32" s="1549">
        <f t="shared" si="26"/>
        <v>1</v>
      </c>
      <c r="Z32" s="1549">
        <f t="shared" si="26"/>
        <v>1</v>
      </c>
      <c r="AA32" s="1549">
        <f t="shared" si="26"/>
        <v>1</v>
      </c>
      <c r="AB32" s="1549">
        <f t="shared" si="26"/>
        <v>1</v>
      </c>
      <c r="AC32" s="1549">
        <f t="shared" si="26"/>
        <v>1</v>
      </c>
      <c r="AD32" s="1549">
        <f t="shared" si="26"/>
        <v>1</v>
      </c>
      <c r="AE32" s="1549">
        <f t="shared" si="26"/>
        <v>1</v>
      </c>
      <c r="AF32" s="1549">
        <f t="shared" si="26"/>
        <v>1</v>
      </c>
      <c r="AG32" s="1549">
        <f t="shared" si="26"/>
        <v>1</v>
      </c>
      <c r="AH32" s="1549">
        <f t="shared" si="26"/>
        <v>1</v>
      </c>
      <c r="AI32" s="1549">
        <f t="shared" si="26"/>
        <v>1</v>
      </c>
      <c r="AJ32" s="1549">
        <f t="shared" si="26"/>
        <v>1</v>
      </c>
      <c r="AK32" s="1549">
        <f t="shared" si="26"/>
        <v>1</v>
      </c>
      <c r="AL32" s="1549">
        <f t="shared" si="26"/>
        <v>1</v>
      </c>
      <c r="AM32" s="1549">
        <f t="shared" si="26"/>
        <v>1</v>
      </c>
      <c r="AN32" s="1549">
        <f t="shared" si="26"/>
        <v>1</v>
      </c>
      <c r="AO32" s="1549">
        <f t="shared" si="26"/>
        <v>1</v>
      </c>
      <c r="AP32" s="1549">
        <f t="shared" si="26"/>
        <v>1</v>
      </c>
      <c r="AQ32" s="1543"/>
      <c r="AR32" s="13"/>
    </row>
    <row r="33" spans="6:44" ht="11.25" customHeight="1" outlineLevel="1" x14ac:dyDescent="0.2">
      <c r="F33" s="1857">
        <f>HLOOKUP(G33,$J$248:$AH$249,2,FALSE)</f>
        <v>1.014</v>
      </c>
      <c r="G33" s="205">
        <f t="shared" si="5"/>
        <v>2005</v>
      </c>
      <c r="H33" s="1453">
        <f t="shared" si="20"/>
        <v>1.014</v>
      </c>
      <c r="I33" s="1454">
        <v>0</v>
      </c>
      <c r="J33" s="194">
        <f t="shared" si="23"/>
        <v>1.014</v>
      </c>
      <c r="K33" s="197">
        <v>0</v>
      </c>
      <c r="L33" s="13"/>
      <c r="M33" s="4"/>
      <c r="N33" s="178"/>
      <c r="O33" s="2847"/>
      <c r="P33" s="2847"/>
      <c r="Q33" s="2847"/>
      <c r="R33" s="2847"/>
      <c r="T33" s="205">
        <f t="shared" si="6"/>
        <v>2033</v>
      </c>
      <c r="U33" s="1548" t="str">
        <f t="shared" si="3"/>
        <v/>
      </c>
      <c r="V33" s="1549">
        <f t="shared" ref="V33:AP33" si="27">IF(($T33+1=V$12),VLOOKUP(V$12,$G$13:$J$76,$J$78,FALSE),IF(AND(V$12&gt;U$12,V$12&gt;$T33),U33*(VLOOKUP(V$12,$G$13:$J$76,$J$78,FALSE)),1))</f>
        <v>1</v>
      </c>
      <c r="W33" s="1549">
        <f t="shared" si="27"/>
        <v>1</v>
      </c>
      <c r="X33" s="1549">
        <f t="shared" si="27"/>
        <v>1</v>
      </c>
      <c r="Y33" s="1549">
        <f t="shared" si="27"/>
        <v>1</v>
      </c>
      <c r="Z33" s="1549">
        <f t="shared" si="27"/>
        <v>1</v>
      </c>
      <c r="AA33" s="1549">
        <f t="shared" si="27"/>
        <v>1</v>
      </c>
      <c r="AB33" s="1549">
        <f t="shared" si="27"/>
        <v>1</v>
      </c>
      <c r="AC33" s="1549">
        <f t="shared" si="27"/>
        <v>1</v>
      </c>
      <c r="AD33" s="1549">
        <f t="shared" si="27"/>
        <v>1</v>
      </c>
      <c r="AE33" s="1549">
        <f t="shared" si="27"/>
        <v>1</v>
      </c>
      <c r="AF33" s="1549">
        <f t="shared" si="27"/>
        <v>1</v>
      </c>
      <c r="AG33" s="1549">
        <f t="shared" si="27"/>
        <v>1</v>
      </c>
      <c r="AH33" s="1549">
        <f t="shared" si="27"/>
        <v>1</v>
      </c>
      <c r="AI33" s="1549">
        <f t="shared" si="27"/>
        <v>1</v>
      </c>
      <c r="AJ33" s="1549">
        <f t="shared" si="27"/>
        <v>1</v>
      </c>
      <c r="AK33" s="1549">
        <f t="shared" si="27"/>
        <v>1</v>
      </c>
      <c r="AL33" s="1549">
        <f t="shared" si="27"/>
        <v>1</v>
      </c>
      <c r="AM33" s="1549">
        <f t="shared" si="27"/>
        <v>1</v>
      </c>
      <c r="AN33" s="1549">
        <f t="shared" si="27"/>
        <v>1</v>
      </c>
      <c r="AO33" s="1549">
        <f t="shared" si="27"/>
        <v>1</v>
      </c>
      <c r="AP33" s="1549">
        <f t="shared" si="27"/>
        <v>1</v>
      </c>
      <c r="AQ33" s="1543"/>
      <c r="AR33" s="13"/>
    </row>
    <row r="34" spans="6:44" ht="11.25" customHeight="1" outlineLevel="1" x14ac:dyDescent="0.2">
      <c r="F34" s="1857">
        <f>HLOOKUP(G34,$J$248:$AH$249,2,FALSE)</f>
        <v>1.0089999999999999</v>
      </c>
      <c r="G34" s="205">
        <f t="shared" si="5"/>
        <v>2006</v>
      </c>
      <c r="H34" s="1453">
        <f t="shared" si="20"/>
        <v>1.0089999999999999</v>
      </c>
      <c r="I34" s="1454">
        <v>0</v>
      </c>
      <c r="J34" s="194">
        <f t="shared" si="23"/>
        <v>1.0089999999999999</v>
      </c>
      <c r="K34" s="197">
        <v>0</v>
      </c>
      <c r="L34" s="13"/>
      <c r="M34" s="4"/>
      <c r="N34" s="178"/>
      <c r="O34" s="2847"/>
      <c r="P34" s="2847"/>
      <c r="Q34" s="2847"/>
      <c r="R34" s="2847"/>
      <c r="T34" s="205">
        <f t="shared" si="6"/>
        <v>2034</v>
      </c>
      <c r="U34" s="1548" t="str">
        <f t="shared" si="3"/>
        <v/>
      </c>
      <c r="V34" s="1549">
        <f t="shared" ref="V34:AP34" si="28">IF(($T34+1=V$12),VLOOKUP(V$12,$G$13:$J$76,$J$78,FALSE),IF(AND(V$12&gt;U$12,V$12&gt;$T34),U34*(VLOOKUP(V$12,$G$13:$J$76,$J$78,FALSE)),1))</f>
        <v>1</v>
      </c>
      <c r="W34" s="1549">
        <f t="shared" si="28"/>
        <v>1</v>
      </c>
      <c r="X34" s="1549">
        <f t="shared" si="28"/>
        <v>1</v>
      </c>
      <c r="Y34" s="1549">
        <f t="shared" si="28"/>
        <v>1</v>
      </c>
      <c r="Z34" s="1549">
        <f t="shared" si="28"/>
        <v>1</v>
      </c>
      <c r="AA34" s="1549">
        <f t="shared" si="28"/>
        <v>1</v>
      </c>
      <c r="AB34" s="1549">
        <f t="shared" si="28"/>
        <v>1</v>
      </c>
      <c r="AC34" s="1549">
        <f t="shared" si="28"/>
        <v>1</v>
      </c>
      <c r="AD34" s="1549">
        <f t="shared" si="28"/>
        <v>1</v>
      </c>
      <c r="AE34" s="1549">
        <f t="shared" si="28"/>
        <v>1</v>
      </c>
      <c r="AF34" s="1549">
        <f t="shared" si="28"/>
        <v>1</v>
      </c>
      <c r="AG34" s="1549">
        <f t="shared" si="28"/>
        <v>1</v>
      </c>
      <c r="AH34" s="1549">
        <f t="shared" si="28"/>
        <v>1</v>
      </c>
      <c r="AI34" s="1549">
        <f t="shared" si="28"/>
        <v>1</v>
      </c>
      <c r="AJ34" s="1549">
        <f t="shared" si="28"/>
        <v>1</v>
      </c>
      <c r="AK34" s="1549">
        <f t="shared" si="28"/>
        <v>1</v>
      </c>
      <c r="AL34" s="1549">
        <f t="shared" si="28"/>
        <v>1</v>
      </c>
      <c r="AM34" s="1549">
        <f t="shared" si="28"/>
        <v>1</v>
      </c>
      <c r="AN34" s="1549">
        <f t="shared" si="28"/>
        <v>1</v>
      </c>
      <c r="AO34" s="1549">
        <f t="shared" si="28"/>
        <v>1</v>
      </c>
      <c r="AP34" s="1549">
        <f t="shared" si="28"/>
        <v>1</v>
      </c>
      <c r="AQ34" s="1543"/>
      <c r="AR34" s="13"/>
    </row>
    <row r="35" spans="6:44" ht="11.25" customHeight="1" outlineLevel="1" thickBot="1" x14ac:dyDescent="0.25">
      <c r="F35" s="1857">
        <f>HLOOKUP(G35,$J$248:$AH$249,2,FALSE)</f>
        <v>1.016</v>
      </c>
      <c r="G35" s="205">
        <f t="shared" si="5"/>
        <v>2007</v>
      </c>
      <c r="H35" s="1453">
        <f t="shared" si="20"/>
        <v>1.016</v>
      </c>
      <c r="I35" s="1454">
        <v>0</v>
      </c>
      <c r="J35" s="194">
        <f t="shared" si="23"/>
        <v>1.016</v>
      </c>
      <c r="K35" s="197">
        <v>0</v>
      </c>
      <c r="L35" s="13"/>
      <c r="M35" s="4"/>
      <c r="N35" s="178"/>
      <c r="O35" s="2847"/>
      <c r="P35" s="2847"/>
      <c r="Q35" s="2847"/>
      <c r="R35" s="2847"/>
      <c r="T35" s="206"/>
      <c r="U35" s="1550"/>
      <c r="V35" s="1551"/>
      <c r="W35" s="1551"/>
      <c r="X35" s="1551"/>
      <c r="Y35" s="1551"/>
      <c r="Z35" s="1551"/>
      <c r="AA35" s="1551"/>
      <c r="AB35" s="1551"/>
      <c r="AC35" s="1551"/>
      <c r="AD35" s="1551"/>
      <c r="AE35" s="1551"/>
      <c r="AF35" s="1551"/>
      <c r="AG35" s="1551"/>
      <c r="AH35" s="1551"/>
      <c r="AI35" s="1551"/>
      <c r="AJ35" s="1551"/>
      <c r="AK35" s="1551"/>
      <c r="AL35" s="1551"/>
      <c r="AM35" s="1551"/>
      <c r="AN35" s="1551"/>
      <c r="AO35" s="1551"/>
      <c r="AP35" s="1551"/>
      <c r="AQ35" s="1544"/>
      <c r="AR35" s="1545"/>
    </row>
    <row r="36" spans="6:44" ht="11.25" customHeight="1" outlineLevel="1" x14ac:dyDescent="0.2">
      <c r="F36" s="1857">
        <f>HLOOKUP(G36,$J$278:$AH$279,2,FALSE)</f>
        <v>1.0149999999999999</v>
      </c>
      <c r="G36" s="205">
        <f t="shared" si="5"/>
        <v>2008</v>
      </c>
      <c r="H36" s="1453">
        <f t="shared" si="20"/>
        <v>1.0149999999999999</v>
      </c>
      <c r="I36" s="1454">
        <v>0</v>
      </c>
      <c r="J36" s="194">
        <f t="shared" si="23"/>
        <v>1.0149999999999999</v>
      </c>
      <c r="K36" s="197">
        <v>0</v>
      </c>
      <c r="L36" s="13"/>
      <c r="M36" s="4"/>
      <c r="N36" s="178"/>
      <c r="O36" s="2847"/>
      <c r="P36" s="2847"/>
      <c r="Q36" s="2847"/>
      <c r="R36" s="2847"/>
    </row>
    <row r="37" spans="6:44" ht="11.25" customHeight="1" outlineLevel="1" x14ac:dyDescent="0.2">
      <c r="F37" s="1857">
        <f>HLOOKUP(G37,$J$278:$AH$279,2,FALSE)</f>
        <v>1.0169999999999999</v>
      </c>
      <c r="G37" s="205">
        <f t="shared" si="5"/>
        <v>2009</v>
      </c>
      <c r="H37" s="1453">
        <f t="shared" si="20"/>
        <v>1.0169999999999999</v>
      </c>
      <c r="I37" s="1454"/>
      <c r="J37" s="194">
        <f t="shared" si="23"/>
        <v>1.0169999999999999</v>
      </c>
      <c r="K37" s="197">
        <v>0</v>
      </c>
      <c r="L37" s="13"/>
      <c r="M37" s="4"/>
      <c r="N37" s="178" t="s">
        <v>1</v>
      </c>
      <c r="O37" s="2847"/>
      <c r="P37" s="2847"/>
      <c r="Q37" s="2847"/>
      <c r="R37" s="2847"/>
    </row>
    <row r="38" spans="6:44" ht="11.25" customHeight="1" outlineLevel="1" x14ac:dyDescent="0.2">
      <c r="F38" s="1857">
        <f>HLOOKUP(G38,$J$278:$AH$279,2,FALSE)</f>
        <v>1.0189999999999999</v>
      </c>
      <c r="G38" s="205">
        <f t="shared" si="5"/>
        <v>2010</v>
      </c>
      <c r="H38" s="1453">
        <f t="shared" si="20"/>
        <v>1.0189999999999999</v>
      </c>
      <c r="I38" s="1454">
        <v>0</v>
      </c>
      <c r="J38" s="194">
        <f t="shared" si="23"/>
        <v>1.0189999999999999</v>
      </c>
      <c r="K38" s="197">
        <v>0</v>
      </c>
      <c r="L38" s="13"/>
      <c r="M38" s="4"/>
      <c r="N38" s="178"/>
      <c r="O38" s="2847"/>
      <c r="P38" s="2847"/>
      <c r="Q38" s="2847"/>
      <c r="R38" s="2847"/>
    </row>
    <row r="39" spans="6:44" ht="11.25" customHeight="1" outlineLevel="1" x14ac:dyDescent="0.2">
      <c r="F39" s="1857">
        <f>HLOOKUP(G39,$J$278:$AH$279,2,FALSE)</f>
        <v>1.006</v>
      </c>
      <c r="G39" s="205">
        <f t="shared" si="5"/>
        <v>2011</v>
      </c>
      <c r="H39" s="1453">
        <f t="shared" si="20"/>
        <v>1.006</v>
      </c>
      <c r="I39" s="1454">
        <v>0</v>
      </c>
      <c r="J39" s="194">
        <f t="shared" si="23"/>
        <v>1.006</v>
      </c>
      <c r="K39" s="198">
        <v>0.75</v>
      </c>
      <c r="L39" s="171"/>
      <c r="M39" s="4"/>
      <c r="N39" s="178"/>
      <c r="O39" s="2847"/>
      <c r="P39" s="2847"/>
      <c r="Q39" s="2847"/>
      <c r="R39" s="2847"/>
    </row>
    <row r="40" spans="6:44" ht="11.25" customHeight="1" outlineLevel="1" x14ac:dyDescent="0.2">
      <c r="F40" s="1857">
        <f>HLOOKUP(G40,$J$278:$AH$279,2,FALSE)</f>
        <v>1.0169999999999999</v>
      </c>
      <c r="G40" s="205">
        <f t="shared" si="5"/>
        <v>2012</v>
      </c>
      <c r="H40" s="1453">
        <f t="shared" si="20"/>
        <v>1.0169999999999999</v>
      </c>
      <c r="I40" s="1454">
        <v>0</v>
      </c>
      <c r="J40" s="194">
        <f t="shared" si="23"/>
        <v>1.0169999999999999</v>
      </c>
      <c r="K40" s="198">
        <v>0.75</v>
      </c>
      <c r="L40" s="171"/>
      <c r="M40" s="4"/>
      <c r="N40" s="178" t="s">
        <v>4</v>
      </c>
      <c r="O40" s="2847"/>
      <c r="P40" s="2847"/>
      <c r="Q40" s="2847"/>
      <c r="R40" s="2847"/>
    </row>
    <row r="41" spans="6:44" ht="11.25" customHeight="1" outlineLevel="1" x14ac:dyDescent="0.2">
      <c r="F41" s="1857">
        <f>HLOOKUP(G41,$J$308:$AH$309,2,FALSE)</f>
        <v>1.022</v>
      </c>
      <c r="G41" s="205">
        <f t="shared" si="5"/>
        <v>2013</v>
      </c>
      <c r="H41" s="1453">
        <f t="shared" si="20"/>
        <v>1.022</v>
      </c>
      <c r="I41" s="1455">
        <v>1</v>
      </c>
      <c r="J41" s="195">
        <f t="shared" si="23"/>
        <v>1</v>
      </c>
      <c r="K41" s="198">
        <v>0.75</v>
      </c>
      <c r="L41" s="171"/>
      <c r="M41" s="4"/>
      <c r="N41" s="178" t="s">
        <v>6</v>
      </c>
      <c r="O41" s="2847"/>
      <c r="P41" s="2847"/>
      <c r="Q41" s="2847"/>
      <c r="R41" s="2847"/>
    </row>
    <row r="42" spans="6:44" ht="11.25" customHeight="1" outlineLevel="1" x14ac:dyDescent="0.2">
      <c r="F42" s="1857">
        <f>HLOOKUP(G42,$J$308:$AH$309,2,FALSE)</f>
        <v>1.0169999999999999</v>
      </c>
      <c r="G42" s="205">
        <f t="shared" si="5"/>
        <v>2014</v>
      </c>
      <c r="H42" s="1453">
        <f t="shared" si="20"/>
        <v>1.0169999999999999</v>
      </c>
      <c r="I42" s="1455">
        <v>1</v>
      </c>
      <c r="J42" s="195">
        <f t="shared" si="23"/>
        <v>1</v>
      </c>
      <c r="K42" s="199">
        <v>0.75</v>
      </c>
      <c r="L42" s="172"/>
      <c r="M42" s="4"/>
      <c r="N42" s="179" t="s">
        <v>7</v>
      </c>
      <c r="O42" s="2848"/>
      <c r="P42" s="2848"/>
      <c r="Q42" s="2848"/>
      <c r="R42" s="2848"/>
    </row>
    <row r="43" spans="6:44" ht="11.25" customHeight="1" outlineLevel="1" x14ac:dyDescent="0.2">
      <c r="F43" s="1857">
        <f>HLOOKUP(G43,$J$308:$AH$309,2,FALSE)</f>
        <v>1.0089999999999999</v>
      </c>
      <c r="G43" s="205">
        <f t="shared" si="5"/>
        <v>2015</v>
      </c>
      <c r="H43" s="1453">
        <f t="shared" si="20"/>
        <v>1.0089999999999999</v>
      </c>
      <c r="I43" s="1454">
        <v>0</v>
      </c>
      <c r="J43" s="194">
        <f t="shared" si="23"/>
        <v>1.0089999999999999</v>
      </c>
      <c r="K43" s="198">
        <v>0.75</v>
      </c>
      <c r="L43" s="171"/>
      <c r="M43" s="4"/>
      <c r="N43" s="178"/>
      <c r="O43" s="2847"/>
      <c r="P43" s="2847"/>
      <c r="Q43" s="2847"/>
      <c r="R43" s="2847"/>
    </row>
    <row r="44" spans="6:44" ht="11.25" customHeight="1" outlineLevel="1" x14ac:dyDescent="0.2">
      <c r="F44" s="1857">
        <f>HLOOKUP(G44,$J$308:$AH$309,2,FALSE)</f>
        <v>1.0049999999999999</v>
      </c>
      <c r="G44" s="205">
        <f t="shared" si="5"/>
        <v>2016</v>
      </c>
      <c r="H44" s="1453">
        <f t="shared" si="20"/>
        <v>1.0049999999999999</v>
      </c>
      <c r="I44" s="1454">
        <v>0</v>
      </c>
      <c r="J44" s="194">
        <f t="shared" si="23"/>
        <v>1.0049999999999999</v>
      </c>
      <c r="K44" s="198">
        <v>0.75</v>
      </c>
      <c r="L44" s="171"/>
      <c r="M44" s="4"/>
      <c r="N44" s="178"/>
      <c r="O44" s="2847"/>
      <c r="P44" s="2847"/>
      <c r="Q44" s="2847"/>
      <c r="R44" s="2847"/>
    </row>
    <row r="45" spans="6:44" ht="11.25" customHeight="1" outlineLevel="1" x14ac:dyDescent="0.2">
      <c r="F45" s="1857">
        <f t="shared" ref="F45:F49" si="29">HLOOKUP(G45,$J$338:$AH$339,2,FALSE)</f>
        <v>1.0029999999999999</v>
      </c>
      <c r="G45" s="205">
        <f t="shared" si="5"/>
        <v>2017</v>
      </c>
      <c r="H45" s="1453">
        <f t="shared" si="20"/>
        <v>1.0029999999999999</v>
      </c>
      <c r="I45" s="1454">
        <v>0</v>
      </c>
      <c r="J45" s="194">
        <f t="shared" si="23"/>
        <v>1.0029999999999999</v>
      </c>
      <c r="K45" s="198">
        <v>0.75</v>
      </c>
      <c r="L45" s="171"/>
      <c r="M45" s="4"/>
      <c r="N45" s="178"/>
      <c r="O45" s="2847"/>
      <c r="P45" s="2847"/>
      <c r="Q45" s="2847"/>
      <c r="R45" s="2847"/>
    </row>
    <row r="46" spans="6:44" ht="11.25" customHeight="1" outlineLevel="1" x14ac:dyDescent="0.2">
      <c r="F46" s="1857">
        <f t="shared" si="29"/>
        <v>1.008</v>
      </c>
      <c r="G46" s="205">
        <f t="shared" si="5"/>
        <v>2018</v>
      </c>
      <c r="H46" s="1453">
        <f t="shared" si="20"/>
        <v>1.008</v>
      </c>
      <c r="I46" s="1454">
        <v>0</v>
      </c>
      <c r="J46" s="194">
        <f>IF($I46=$J$81,$H46,I46)</f>
        <v>1.008</v>
      </c>
      <c r="K46" s="198">
        <v>0.75</v>
      </c>
      <c r="L46" s="171"/>
      <c r="M46" s="4"/>
      <c r="N46" s="178"/>
      <c r="O46" s="2847"/>
      <c r="P46" s="2847"/>
      <c r="Q46" s="2847"/>
      <c r="R46" s="2847"/>
    </row>
    <row r="47" spans="6:44" ht="11.25" customHeight="1" outlineLevel="1" x14ac:dyDescent="0.2">
      <c r="F47" s="1857">
        <f t="shared" si="29"/>
        <v>1.012</v>
      </c>
      <c r="G47" s="205">
        <f t="shared" si="5"/>
        <v>2019</v>
      </c>
      <c r="H47" s="1453">
        <f t="shared" si="20"/>
        <v>1.012</v>
      </c>
      <c r="I47" s="1454">
        <v>0</v>
      </c>
      <c r="J47" s="194">
        <f t="shared" si="23"/>
        <v>1.012</v>
      </c>
      <c r="K47" s="198">
        <v>0.75</v>
      </c>
      <c r="L47" s="171"/>
      <c r="M47" s="4"/>
      <c r="N47" s="178"/>
      <c r="O47" s="2847"/>
      <c r="P47" s="2847"/>
      <c r="Q47" s="2847"/>
      <c r="R47" s="2847"/>
    </row>
    <row r="48" spans="6:44" ht="11.25" customHeight="1" outlineLevel="1" x14ac:dyDescent="0.2">
      <c r="F48" s="1857">
        <f t="shared" si="29"/>
        <v>1.016</v>
      </c>
      <c r="G48" s="205">
        <f t="shared" si="5"/>
        <v>2020</v>
      </c>
      <c r="H48" s="1453">
        <f t="shared" si="20"/>
        <v>1.016</v>
      </c>
      <c r="I48" s="1454">
        <v>0</v>
      </c>
      <c r="J48" s="194">
        <f t="shared" si="23"/>
        <v>1.016</v>
      </c>
      <c r="K48" s="198">
        <v>0.75</v>
      </c>
      <c r="L48" s="171"/>
      <c r="M48" s="4"/>
      <c r="N48" s="178"/>
      <c r="O48" s="2847"/>
      <c r="P48" s="2847"/>
      <c r="Q48" s="2847"/>
      <c r="R48" s="2847"/>
    </row>
    <row r="49" spans="6:18" ht="11.25" customHeight="1" outlineLevel="1" x14ac:dyDescent="0.2">
      <c r="F49" s="1857">
        <f t="shared" si="29"/>
        <v>1.016</v>
      </c>
      <c r="G49" s="205">
        <f t="shared" si="5"/>
        <v>2021</v>
      </c>
      <c r="H49" s="1453">
        <f t="shared" si="20"/>
        <v>1.016</v>
      </c>
      <c r="I49" s="1454">
        <v>0</v>
      </c>
      <c r="J49" s="194">
        <f t="shared" si="23"/>
        <v>1.016</v>
      </c>
      <c r="K49" s="198">
        <v>0.75</v>
      </c>
      <c r="L49" s="171"/>
      <c r="M49" s="4"/>
      <c r="N49" s="178"/>
      <c r="O49" s="2847"/>
      <c r="P49" s="2847"/>
      <c r="Q49" s="2847"/>
      <c r="R49" s="2847"/>
    </row>
    <row r="50" spans="6:18" ht="11.25" customHeight="1" outlineLevel="1" x14ac:dyDescent="0.2">
      <c r="F50" s="1857">
        <f>HLOOKUP(G50,$J$338:$AH$339,2,FALSE)</f>
        <v>1.0129999999999999</v>
      </c>
      <c r="G50" s="205">
        <f t="shared" si="5"/>
        <v>2022</v>
      </c>
      <c r="H50" s="1453">
        <f t="shared" si="20"/>
        <v>1.0129999999999999</v>
      </c>
      <c r="I50" s="1454">
        <v>0</v>
      </c>
      <c r="J50" s="194">
        <f t="shared" si="23"/>
        <v>1.0129999999999999</v>
      </c>
      <c r="K50" s="198">
        <v>0.75</v>
      </c>
      <c r="L50" s="171"/>
      <c r="M50" s="4"/>
      <c r="N50" s="178"/>
      <c r="O50" s="2847"/>
      <c r="P50" s="2847"/>
      <c r="Q50" s="2847"/>
      <c r="R50" s="2847"/>
    </row>
    <row r="51" spans="6:18" ht="11.25" customHeight="1" outlineLevel="1" x14ac:dyDescent="0.2">
      <c r="F51" s="1857">
        <f>HLOOKUP(G51,$J$338:$AK$339,2,FALSE)</f>
        <v>1.0629999999999999</v>
      </c>
      <c r="G51" s="205">
        <f t="shared" si="5"/>
        <v>2023</v>
      </c>
      <c r="H51" s="1453">
        <f t="shared" si="20"/>
        <v>1.0629999999999999</v>
      </c>
      <c r="I51" s="1454">
        <v>0</v>
      </c>
      <c r="J51" s="194">
        <f t="shared" si="23"/>
        <v>1.0629999999999999</v>
      </c>
      <c r="K51" s="198">
        <v>0.75</v>
      </c>
      <c r="L51" s="171"/>
      <c r="M51" s="4"/>
      <c r="N51" s="178"/>
      <c r="O51" s="2847"/>
      <c r="P51" s="2847"/>
      <c r="Q51" s="2847"/>
      <c r="R51" s="2847"/>
    </row>
    <row r="52" spans="6:18" ht="11.25" customHeight="1" outlineLevel="1" x14ac:dyDescent="0.2">
      <c r="F52" s="1857">
        <f>HLOOKUP(G52,$J$338:$AN$339,2,FALSE)</f>
        <v>1.099</v>
      </c>
      <c r="G52" s="205">
        <f t="shared" si="5"/>
        <v>2024</v>
      </c>
      <c r="H52" s="1453">
        <f>F52</f>
        <v>1.099</v>
      </c>
      <c r="I52" s="1454">
        <v>0</v>
      </c>
      <c r="J52" s="194">
        <f>IF($I52=$J$81,$H52,I52)</f>
        <v>1.099</v>
      </c>
      <c r="K52" s="198">
        <v>0.75</v>
      </c>
      <c r="L52" s="171"/>
      <c r="M52" s="4"/>
      <c r="N52" s="178"/>
      <c r="O52" s="2847"/>
      <c r="P52" s="2852">
        <v>0.95899999999999996</v>
      </c>
      <c r="Q52" s="2852">
        <f>(J52-1)*P52+1</f>
        <v>1.0949409999999999</v>
      </c>
      <c r="R52" s="2852">
        <f>(75%*(J52-1))*P52+1</f>
        <v>1.0712057500000001</v>
      </c>
    </row>
    <row r="53" spans="6:18" ht="11.25" customHeight="1" outlineLevel="1" x14ac:dyDescent="0.2">
      <c r="F53" s="1857">
        <f>HLOOKUP(G53,$J$338:$AQ$339,2,FALSE)</f>
        <v>1.012</v>
      </c>
      <c r="G53" s="205">
        <f t="shared" si="5"/>
        <v>2025</v>
      </c>
      <c r="H53" s="1453">
        <f>F53</f>
        <v>1.012</v>
      </c>
      <c r="I53" s="1454">
        <v>0</v>
      </c>
      <c r="J53" s="194">
        <f t="shared" si="23"/>
        <v>1.012</v>
      </c>
      <c r="K53" s="198">
        <v>0.75</v>
      </c>
      <c r="L53" s="171"/>
      <c r="M53" s="4"/>
      <c r="N53" s="178"/>
      <c r="O53" s="2847"/>
      <c r="P53" s="2852">
        <v>1</v>
      </c>
      <c r="Q53" s="2852">
        <f t="shared" ref="Q53:Q54" si="30">(J53-1)*P53+1</f>
        <v>1.012</v>
      </c>
      <c r="R53" s="2852">
        <f t="shared" ref="R53:R54" si="31">(75%*(J53-1))*P53+1</f>
        <v>1.0089999999999999</v>
      </c>
    </row>
    <row r="54" spans="6:18" ht="11.25" customHeight="1" outlineLevel="1" x14ac:dyDescent="0.2">
      <c r="F54" s="1857">
        <f>HLOOKUP(G54,$J$338:$AT$339,2,FALSE)</f>
        <v>1.0289999999999999</v>
      </c>
      <c r="G54" s="205">
        <f t="shared" si="5"/>
        <v>2026</v>
      </c>
      <c r="H54" s="1453">
        <f>F54</f>
        <v>1.0289999999999999</v>
      </c>
      <c r="I54" s="1454">
        <v>0</v>
      </c>
      <c r="J54" s="194">
        <f t="shared" si="23"/>
        <v>1.0289999999999999</v>
      </c>
      <c r="K54" s="198">
        <v>0.75</v>
      </c>
      <c r="L54" s="171"/>
      <c r="M54" s="4"/>
      <c r="N54" s="178"/>
      <c r="O54" s="2847"/>
      <c r="P54" s="2852">
        <v>0.52800000000000002</v>
      </c>
      <c r="Q54" s="2852">
        <f t="shared" si="30"/>
        <v>1.015312</v>
      </c>
      <c r="R54" s="2852">
        <f t="shared" si="31"/>
        <v>1.011484</v>
      </c>
    </row>
    <row r="55" spans="6:18" ht="11.25" customHeight="1" outlineLevel="1" x14ac:dyDescent="0.25">
      <c r="G55" s="205">
        <f t="shared" si="5"/>
        <v>2027</v>
      </c>
      <c r="H55" s="1453">
        <v>1</v>
      </c>
      <c r="I55" s="1454">
        <v>0</v>
      </c>
      <c r="J55" s="194">
        <f t="shared" si="23"/>
        <v>1</v>
      </c>
      <c r="K55" s="198">
        <v>0.75</v>
      </c>
      <c r="L55" s="171"/>
      <c r="M55" s="4"/>
      <c r="N55" s="178"/>
      <c r="O55" s="2847"/>
      <c r="P55" s="2852">
        <v>1</v>
      </c>
      <c r="Q55" s="2852">
        <f t="shared" ref="Q55:Q76" si="32">(J55-1)*P55+1</f>
        <v>1</v>
      </c>
      <c r="R55" s="2852">
        <f t="shared" ref="R55:R76" si="33">(75%*(J55-1))*P55+1</f>
        <v>1</v>
      </c>
    </row>
    <row r="56" spans="6:18" ht="11.25" customHeight="1" outlineLevel="1" x14ac:dyDescent="0.25">
      <c r="G56" s="205">
        <f t="shared" si="5"/>
        <v>2028</v>
      </c>
      <c r="H56" s="1453">
        <v>1</v>
      </c>
      <c r="I56" s="1454">
        <v>0</v>
      </c>
      <c r="J56" s="194">
        <f t="shared" si="23"/>
        <v>1</v>
      </c>
      <c r="K56" s="198">
        <v>0.75</v>
      </c>
      <c r="L56" s="171"/>
      <c r="M56" s="4"/>
      <c r="N56" s="178"/>
      <c r="O56" s="2847"/>
      <c r="P56" s="2852">
        <v>0.95699999999999996</v>
      </c>
      <c r="Q56" s="2852">
        <f t="shared" si="32"/>
        <v>1</v>
      </c>
      <c r="R56" s="2852">
        <f t="shared" si="33"/>
        <v>1</v>
      </c>
    </row>
    <row r="57" spans="6:18" ht="11.25" customHeight="1" outlineLevel="1" x14ac:dyDescent="0.25">
      <c r="G57" s="205">
        <f t="shared" si="5"/>
        <v>2029</v>
      </c>
      <c r="H57" s="1453">
        <v>1</v>
      </c>
      <c r="I57" s="1454">
        <v>0</v>
      </c>
      <c r="J57" s="194">
        <f t="shared" si="23"/>
        <v>1</v>
      </c>
      <c r="K57" s="198">
        <v>0.75</v>
      </c>
      <c r="L57" s="171"/>
      <c r="M57" s="4"/>
      <c r="N57" s="178"/>
      <c r="O57" s="2847"/>
      <c r="P57" s="2852">
        <v>1</v>
      </c>
      <c r="Q57" s="2852">
        <f t="shared" si="32"/>
        <v>1</v>
      </c>
      <c r="R57" s="2852">
        <f t="shared" si="33"/>
        <v>1</v>
      </c>
    </row>
    <row r="58" spans="6:18" ht="11.25" customHeight="1" outlineLevel="1" x14ac:dyDescent="0.25">
      <c r="G58" s="205">
        <f t="shared" si="5"/>
        <v>2030</v>
      </c>
      <c r="H58" s="1453">
        <v>1</v>
      </c>
      <c r="I58" s="1454">
        <v>0</v>
      </c>
      <c r="J58" s="194">
        <f t="shared" si="23"/>
        <v>1</v>
      </c>
      <c r="K58" s="198">
        <v>0.75</v>
      </c>
      <c r="L58" s="171"/>
      <c r="M58" s="4"/>
      <c r="N58" s="178"/>
      <c r="O58" s="2847"/>
      <c r="P58" s="2852">
        <v>1</v>
      </c>
      <c r="Q58" s="2852">
        <f t="shared" si="32"/>
        <v>1</v>
      </c>
      <c r="R58" s="2852">
        <f t="shared" si="33"/>
        <v>1</v>
      </c>
    </row>
    <row r="59" spans="6:18" ht="11.25" customHeight="1" outlineLevel="1" x14ac:dyDescent="0.25">
      <c r="G59" s="205">
        <f t="shared" si="5"/>
        <v>2031</v>
      </c>
      <c r="H59" s="1453">
        <v>1</v>
      </c>
      <c r="I59" s="1454">
        <v>0</v>
      </c>
      <c r="J59" s="194">
        <f t="shared" si="23"/>
        <v>1</v>
      </c>
      <c r="K59" s="198">
        <v>0.75</v>
      </c>
      <c r="L59" s="171"/>
      <c r="M59" s="4"/>
      <c r="N59" s="178"/>
      <c r="O59" s="2847"/>
      <c r="P59" s="2852">
        <v>1</v>
      </c>
      <c r="Q59" s="2852">
        <f t="shared" si="32"/>
        <v>1</v>
      </c>
      <c r="R59" s="2852">
        <f t="shared" si="33"/>
        <v>1</v>
      </c>
    </row>
    <row r="60" spans="6:18" ht="11.25" customHeight="1" outlineLevel="1" x14ac:dyDescent="0.25">
      <c r="G60" s="205">
        <f t="shared" si="5"/>
        <v>2032</v>
      </c>
      <c r="H60" s="1453">
        <v>1</v>
      </c>
      <c r="I60" s="1454">
        <v>0</v>
      </c>
      <c r="J60" s="194">
        <f t="shared" si="23"/>
        <v>1</v>
      </c>
      <c r="K60" s="198">
        <v>0.75</v>
      </c>
      <c r="L60" s="171"/>
      <c r="M60" s="4"/>
      <c r="N60" s="178"/>
      <c r="O60" s="2847"/>
      <c r="P60" s="2852">
        <v>1</v>
      </c>
      <c r="Q60" s="2852">
        <f t="shared" si="32"/>
        <v>1</v>
      </c>
      <c r="R60" s="2852">
        <f t="shared" si="33"/>
        <v>1</v>
      </c>
    </row>
    <row r="61" spans="6:18" ht="11.25" customHeight="1" outlineLevel="1" x14ac:dyDescent="0.25">
      <c r="G61" s="205">
        <f t="shared" si="5"/>
        <v>2033</v>
      </c>
      <c r="H61" s="1453">
        <v>1</v>
      </c>
      <c r="I61" s="1454">
        <v>0</v>
      </c>
      <c r="J61" s="194">
        <f t="shared" si="23"/>
        <v>1</v>
      </c>
      <c r="K61" s="198">
        <v>0.75</v>
      </c>
      <c r="L61" s="171"/>
      <c r="M61" s="4"/>
      <c r="N61" s="178"/>
      <c r="O61" s="2847"/>
      <c r="P61" s="2852">
        <v>1</v>
      </c>
      <c r="Q61" s="2852">
        <f t="shared" si="32"/>
        <v>1</v>
      </c>
      <c r="R61" s="2852">
        <f t="shared" si="33"/>
        <v>1</v>
      </c>
    </row>
    <row r="62" spans="6:18" ht="11.25" customHeight="1" outlineLevel="1" x14ac:dyDescent="0.25">
      <c r="G62" s="205">
        <f t="shared" si="5"/>
        <v>2034</v>
      </c>
      <c r="H62" s="1453">
        <v>1</v>
      </c>
      <c r="I62" s="1454">
        <v>0</v>
      </c>
      <c r="J62" s="194">
        <f t="shared" si="23"/>
        <v>1</v>
      </c>
      <c r="K62" s="198">
        <v>0.75</v>
      </c>
      <c r="L62" s="171"/>
      <c r="M62" s="4"/>
      <c r="N62" s="178"/>
      <c r="O62" s="2847"/>
      <c r="P62" s="2852">
        <v>1</v>
      </c>
      <c r="Q62" s="2852">
        <f t="shared" si="32"/>
        <v>1</v>
      </c>
      <c r="R62" s="2852">
        <f t="shared" si="33"/>
        <v>1</v>
      </c>
    </row>
    <row r="63" spans="6:18" ht="11.25" customHeight="1" outlineLevel="1" x14ac:dyDescent="0.25">
      <c r="G63" s="205">
        <f t="shared" si="5"/>
        <v>2035</v>
      </c>
      <c r="H63" s="1453">
        <v>1</v>
      </c>
      <c r="I63" s="1454">
        <v>0</v>
      </c>
      <c r="J63" s="194">
        <f t="shared" si="23"/>
        <v>1</v>
      </c>
      <c r="K63" s="198">
        <v>0.75</v>
      </c>
      <c r="L63" s="171"/>
      <c r="M63" s="4"/>
      <c r="N63" s="178"/>
      <c r="O63" s="2847"/>
      <c r="P63" s="2852">
        <v>1</v>
      </c>
      <c r="Q63" s="2852">
        <f t="shared" si="32"/>
        <v>1</v>
      </c>
      <c r="R63" s="2852">
        <f t="shared" si="33"/>
        <v>1</v>
      </c>
    </row>
    <row r="64" spans="6:18" ht="11.25" customHeight="1" outlineLevel="1" x14ac:dyDescent="0.25">
      <c r="G64" s="205">
        <f t="shared" si="5"/>
        <v>2036</v>
      </c>
      <c r="H64" s="1453">
        <v>1</v>
      </c>
      <c r="I64" s="1454">
        <v>0</v>
      </c>
      <c r="J64" s="194">
        <f t="shared" si="23"/>
        <v>1</v>
      </c>
      <c r="K64" s="198">
        <v>0.75</v>
      </c>
      <c r="L64" s="171"/>
      <c r="M64" s="4"/>
      <c r="N64" s="178"/>
      <c r="O64" s="2847"/>
      <c r="P64" s="2852">
        <v>1</v>
      </c>
      <c r="Q64" s="2852">
        <f t="shared" si="32"/>
        <v>1</v>
      </c>
      <c r="R64" s="2852">
        <f t="shared" si="33"/>
        <v>1</v>
      </c>
    </row>
    <row r="65" spans="6:18" ht="11.25" customHeight="1" outlineLevel="1" x14ac:dyDescent="0.25">
      <c r="G65" s="205">
        <f t="shared" si="5"/>
        <v>2037</v>
      </c>
      <c r="H65" s="1453">
        <v>1</v>
      </c>
      <c r="I65" s="1454">
        <v>0</v>
      </c>
      <c r="J65" s="194">
        <f t="shared" si="23"/>
        <v>1</v>
      </c>
      <c r="K65" s="198">
        <v>0.75</v>
      </c>
      <c r="L65" s="171"/>
      <c r="M65" s="4"/>
      <c r="N65" s="178"/>
      <c r="O65" s="2847"/>
      <c r="P65" s="2852">
        <v>1</v>
      </c>
      <c r="Q65" s="2852">
        <f t="shared" si="32"/>
        <v>1</v>
      </c>
      <c r="R65" s="2852">
        <f t="shared" si="33"/>
        <v>1</v>
      </c>
    </row>
    <row r="66" spans="6:18" ht="11.25" customHeight="1" outlineLevel="1" x14ac:dyDescent="0.25">
      <c r="G66" s="205">
        <f t="shared" si="5"/>
        <v>2038</v>
      </c>
      <c r="H66" s="1453">
        <v>1</v>
      </c>
      <c r="I66" s="1454">
        <v>0</v>
      </c>
      <c r="J66" s="194">
        <f t="shared" si="23"/>
        <v>1</v>
      </c>
      <c r="K66" s="198">
        <v>0.75</v>
      </c>
      <c r="L66" s="171"/>
      <c r="M66" s="4"/>
      <c r="N66" s="178"/>
      <c r="O66" s="2847"/>
      <c r="P66" s="2852">
        <v>1</v>
      </c>
      <c r="Q66" s="2852">
        <f t="shared" si="32"/>
        <v>1</v>
      </c>
      <c r="R66" s="2852">
        <f t="shared" si="33"/>
        <v>1</v>
      </c>
    </row>
    <row r="67" spans="6:18" ht="11.25" customHeight="1" outlineLevel="1" x14ac:dyDescent="0.25">
      <c r="G67" s="205">
        <f t="shared" si="5"/>
        <v>2039</v>
      </c>
      <c r="H67" s="1453">
        <v>1</v>
      </c>
      <c r="I67" s="1454">
        <v>0</v>
      </c>
      <c r="J67" s="194">
        <f t="shared" si="23"/>
        <v>1</v>
      </c>
      <c r="K67" s="198">
        <v>0.75</v>
      </c>
      <c r="L67" s="171"/>
      <c r="M67" s="4"/>
      <c r="N67" s="178"/>
      <c r="O67" s="2847"/>
      <c r="P67" s="2852">
        <v>1</v>
      </c>
      <c r="Q67" s="2852">
        <f t="shared" si="32"/>
        <v>1</v>
      </c>
      <c r="R67" s="2852">
        <f t="shared" si="33"/>
        <v>1</v>
      </c>
    </row>
    <row r="68" spans="6:18" ht="11.25" customHeight="1" outlineLevel="1" x14ac:dyDescent="0.25">
      <c r="G68" s="205">
        <f t="shared" si="5"/>
        <v>2040</v>
      </c>
      <c r="H68" s="1453">
        <v>1</v>
      </c>
      <c r="I68" s="1454">
        <v>0</v>
      </c>
      <c r="J68" s="194">
        <f t="shared" si="23"/>
        <v>1</v>
      </c>
      <c r="K68" s="198">
        <v>0.75</v>
      </c>
      <c r="L68" s="171"/>
      <c r="M68" s="4"/>
      <c r="N68" s="178"/>
      <c r="O68" s="2847"/>
      <c r="P68" s="2852">
        <v>1</v>
      </c>
      <c r="Q68" s="2852">
        <f t="shared" si="32"/>
        <v>1</v>
      </c>
      <c r="R68" s="2852">
        <f t="shared" si="33"/>
        <v>1</v>
      </c>
    </row>
    <row r="69" spans="6:18" ht="11.25" customHeight="1" outlineLevel="1" x14ac:dyDescent="0.25">
      <c r="G69" s="205">
        <f t="shared" si="5"/>
        <v>2041</v>
      </c>
      <c r="H69" s="1453">
        <v>1</v>
      </c>
      <c r="I69" s="1454">
        <v>0</v>
      </c>
      <c r="J69" s="194">
        <f t="shared" si="23"/>
        <v>1</v>
      </c>
      <c r="K69" s="198">
        <v>0.75</v>
      </c>
      <c r="L69" s="171"/>
      <c r="M69" s="4"/>
      <c r="N69" s="178"/>
      <c r="O69" s="2847"/>
      <c r="P69" s="2852">
        <v>1</v>
      </c>
      <c r="Q69" s="2852">
        <f t="shared" si="32"/>
        <v>1</v>
      </c>
      <c r="R69" s="2852">
        <f t="shared" si="33"/>
        <v>1</v>
      </c>
    </row>
    <row r="70" spans="6:18" ht="11.25" customHeight="1" outlineLevel="1" x14ac:dyDescent="0.25">
      <c r="G70" s="205">
        <f t="shared" si="5"/>
        <v>2042</v>
      </c>
      <c r="H70" s="1453">
        <v>1</v>
      </c>
      <c r="I70" s="1454">
        <v>0</v>
      </c>
      <c r="J70" s="194">
        <f t="shared" si="23"/>
        <v>1</v>
      </c>
      <c r="K70" s="198">
        <v>0.75</v>
      </c>
      <c r="L70" s="171"/>
      <c r="M70" s="4"/>
      <c r="N70" s="178"/>
      <c r="O70" s="2847"/>
      <c r="P70" s="2852">
        <v>1</v>
      </c>
      <c r="Q70" s="2852">
        <f t="shared" si="32"/>
        <v>1</v>
      </c>
      <c r="R70" s="2852">
        <f t="shared" si="33"/>
        <v>1</v>
      </c>
    </row>
    <row r="71" spans="6:18" ht="11.25" customHeight="1" outlineLevel="1" x14ac:dyDescent="0.25">
      <c r="G71" s="205">
        <f t="shared" si="5"/>
        <v>2043</v>
      </c>
      <c r="H71" s="1453">
        <v>1</v>
      </c>
      <c r="I71" s="197">
        <v>0</v>
      </c>
      <c r="J71" s="194">
        <f t="shared" si="23"/>
        <v>1</v>
      </c>
      <c r="K71" s="198">
        <v>0.75</v>
      </c>
      <c r="L71" s="171"/>
      <c r="M71" s="4"/>
      <c r="N71" s="178"/>
      <c r="O71" s="2847"/>
      <c r="P71" s="2852">
        <v>1</v>
      </c>
      <c r="Q71" s="2852">
        <f t="shared" si="32"/>
        <v>1</v>
      </c>
      <c r="R71" s="2852">
        <f t="shared" si="33"/>
        <v>1</v>
      </c>
    </row>
    <row r="72" spans="6:18" ht="11.25" customHeight="1" outlineLevel="1" x14ac:dyDescent="0.25">
      <c r="G72" s="205">
        <f t="shared" si="5"/>
        <v>2044</v>
      </c>
      <c r="H72" s="1453">
        <v>1</v>
      </c>
      <c r="I72" s="197">
        <v>0</v>
      </c>
      <c r="J72" s="194">
        <f t="shared" si="23"/>
        <v>1</v>
      </c>
      <c r="K72" s="198">
        <v>0.75</v>
      </c>
      <c r="L72" s="171"/>
      <c r="M72" s="4"/>
      <c r="N72" s="178"/>
      <c r="O72" s="2847"/>
      <c r="P72" s="2852">
        <v>1</v>
      </c>
      <c r="Q72" s="2852">
        <f t="shared" si="32"/>
        <v>1</v>
      </c>
      <c r="R72" s="2852">
        <f t="shared" si="33"/>
        <v>1</v>
      </c>
    </row>
    <row r="73" spans="6:18" ht="11.25" customHeight="1" outlineLevel="1" x14ac:dyDescent="0.25">
      <c r="G73" s="205">
        <f t="shared" si="5"/>
        <v>2045</v>
      </c>
      <c r="H73" s="1453">
        <v>1</v>
      </c>
      <c r="I73" s="197">
        <v>0</v>
      </c>
      <c r="J73" s="194">
        <f t="shared" si="23"/>
        <v>1</v>
      </c>
      <c r="K73" s="198">
        <v>0.75</v>
      </c>
      <c r="L73" s="171"/>
      <c r="M73" s="4"/>
      <c r="N73" s="178"/>
      <c r="O73" s="2847"/>
      <c r="P73" s="2852">
        <v>1</v>
      </c>
      <c r="Q73" s="2852">
        <f t="shared" si="32"/>
        <v>1</v>
      </c>
      <c r="R73" s="2852">
        <f t="shared" si="33"/>
        <v>1</v>
      </c>
    </row>
    <row r="74" spans="6:18" ht="11.25" customHeight="1" outlineLevel="1" x14ac:dyDescent="0.25">
      <c r="G74" s="205">
        <f t="shared" si="5"/>
        <v>2046</v>
      </c>
      <c r="H74" s="1453">
        <v>1</v>
      </c>
      <c r="I74" s="197">
        <v>0</v>
      </c>
      <c r="J74" s="194">
        <f t="shared" si="23"/>
        <v>1</v>
      </c>
      <c r="K74" s="198">
        <v>0.75</v>
      </c>
      <c r="L74" s="171"/>
      <c r="M74" s="4"/>
      <c r="N74" s="178"/>
      <c r="O74" s="2847"/>
      <c r="P74" s="2852">
        <v>1</v>
      </c>
      <c r="Q74" s="2852">
        <f t="shared" si="32"/>
        <v>1</v>
      </c>
      <c r="R74" s="2852">
        <f t="shared" si="33"/>
        <v>1</v>
      </c>
    </row>
    <row r="75" spans="6:18" ht="11.25" customHeight="1" outlineLevel="1" x14ac:dyDescent="0.25">
      <c r="G75" s="205">
        <f t="shared" si="5"/>
        <v>2047</v>
      </c>
      <c r="H75" s="1453">
        <v>1</v>
      </c>
      <c r="I75" s="197">
        <v>0</v>
      </c>
      <c r="J75" s="194">
        <f t="shared" si="23"/>
        <v>1</v>
      </c>
      <c r="K75" s="198">
        <v>0.75</v>
      </c>
      <c r="L75" s="171"/>
      <c r="M75" s="4"/>
      <c r="N75" s="178"/>
      <c r="O75" s="2847"/>
      <c r="P75" s="2852">
        <v>1</v>
      </c>
      <c r="Q75" s="2852">
        <f t="shared" si="32"/>
        <v>1</v>
      </c>
      <c r="R75" s="2852">
        <f t="shared" si="33"/>
        <v>1</v>
      </c>
    </row>
    <row r="76" spans="6:18" ht="11.25" customHeight="1" outlineLevel="1" thickBot="1" x14ac:dyDescent="0.3">
      <c r="G76" s="206">
        <f t="shared" si="5"/>
        <v>2048</v>
      </c>
      <c r="H76" s="1456">
        <v>1</v>
      </c>
      <c r="I76" s="1457">
        <v>0</v>
      </c>
      <c r="J76" s="196">
        <f t="shared" si="23"/>
        <v>1</v>
      </c>
      <c r="K76" s="200">
        <v>0.75</v>
      </c>
      <c r="L76" s="173"/>
      <c r="M76" s="4"/>
      <c r="N76" s="180"/>
      <c r="O76" s="2847"/>
      <c r="P76" s="2852">
        <v>1</v>
      </c>
      <c r="Q76" s="2852">
        <f t="shared" si="32"/>
        <v>1</v>
      </c>
      <c r="R76" s="2852">
        <f t="shared" si="33"/>
        <v>1</v>
      </c>
    </row>
    <row r="77" spans="6:18" ht="11.25" customHeight="1" outlineLevel="1" x14ac:dyDescent="0.25">
      <c r="G77" s="165"/>
      <c r="H77" s="166"/>
      <c r="I77" s="167"/>
      <c r="J77" s="168"/>
      <c r="K77" s="169"/>
      <c r="L77" s="169"/>
      <c r="M77" s="4"/>
      <c r="N77" s="170"/>
      <c r="O77" s="170"/>
      <c r="P77" s="170"/>
      <c r="Q77" s="170"/>
      <c r="R77" s="170"/>
    </row>
    <row r="78" spans="6:18" ht="11.25" customHeight="1" outlineLevel="1" thickBot="1" x14ac:dyDescent="0.3">
      <c r="F78" s="1" t="s">
        <v>52</v>
      </c>
      <c r="G78" s="202">
        <f>COUNT($G$76:G$76)+COUNTBLANK($G$76:G$76)</f>
        <v>1</v>
      </c>
      <c r="H78" s="203">
        <f>COUNT($G$76:H$76)+COUNTBLANK($G$76:H$76)</f>
        <v>2</v>
      </c>
      <c r="I78" s="203">
        <f>COUNT($G$76:I$76)+COUNTBLANK($G$76:I$76)</f>
        <v>3</v>
      </c>
      <c r="J78" s="203">
        <f>COUNT($G$76:J$76)+COUNTBLANK($G$76:J$76)</f>
        <v>4</v>
      </c>
      <c r="K78" s="203">
        <f>COUNT($G$76:K$76)+COUNTBLANK($G$76:K$76)</f>
        <v>5</v>
      </c>
      <c r="L78" s="204">
        <f>COUNT($G$76:L$76)+COUNTBLANK($G$76:L$76)</f>
        <v>6</v>
      </c>
      <c r="M78" s="4"/>
      <c r="N78" s="1449" t="s">
        <v>1789</v>
      </c>
      <c r="O78" s="1449"/>
      <c r="P78" s="2853">
        <v>10</v>
      </c>
      <c r="Q78" s="2853">
        <v>11</v>
      </c>
      <c r="R78" s="2853">
        <v>12</v>
      </c>
    </row>
    <row r="79" spans="6:18" outlineLevel="1" x14ac:dyDescent="0.25">
      <c r="M79" s="4"/>
      <c r="N79" s="19"/>
      <c r="O79" s="19"/>
      <c r="P79" s="19"/>
      <c r="Q79" s="19"/>
      <c r="R79" s="19"/>
    </row>
    <row r="80" spans="6:18" outlineLevel="1" x14ac:dyDescent="0.25">
      <c r="G80" s="161"/>
      <c r="H80" s="160"/>
      <c r="I80" s="159"/>
      <c r="J80" s="159" t="s">
        <v>50</v>
      </c>
      <c r="K80" s="159"/>
      <c r="L80" s="174"/>
      <c r="M80" s="4"/>
      <c r="N80" s="1449" t="s">
        <v>1789</v>
      </c>
      <c r="O80" s="1449"/>
      <c r="P80" s="1449"/>
      <c r="Q80" s="1449"/>
      <c r="R80" s="1449"/>
    </row>
    <row r="81" spans="2:18" ht="13.5" outlineLevel="1" thickBot="1" x14ac:dyDescent="0.3">
      <c r="G81" s="162"/>
      <c r="H81" s="164"/>
      <c r="I81" s="163"/>
      <c r="J81" s="201">
        <v>0</v>
      </c>
      <c r="K81" s="163"/>
      <c r="L81" s="175"/>
      <c r="M81" s="4"/>
      <c r="N81" s="1449" t="s">
        <v>1789</v>
      </c>
      <c r="O81" s="1449"/>
      <c r="P81" s="1449"/>
      <c r="Q81" s="1449"/>
      <c r="R81" s="1449"/>
    </row>
    <row r="82" spans="2:18" x14ac:dyDescent="0.25">
      <c r="M82" s="4"/>
    </row>
    <row r="83" spans="2:18" s="131" customFormat="1" x14ac:dyDescent="0.25">
      <c r="B83" s="126"/>
      <c r="C83" s="127"/>
      <c r="D83" s="128"/>
      <c r="E83" s="129"/>
      <c r="F83" s="130" t="s">
        <v>878</v>
      </c>
      <c r="H83" s="130" t="s">
        <v>991</v>
      </c>
    </row>
    <row r="84" spans="2:18" outlineLevel="1" x14ac:dyDescent="0.25"/>
    <row r="85" spans="2:18" ht="19.5" customHeight="1" outlineLevel="1" x14ac:dyDescent="0.25">
      <c r="G85" s="80" t="s">
        <v>878</v>
      </c>
      <c r="H85" s="753"/>
      <c r="I85" s="754"/>
      <c r="J85" s="754"/>
      <c r="K85" s="754"/>
      <c r="L85" s="754"/>
      <c r="N85" s="176" t="str">
        <f>G85</f>
        <v>Bruto WML</v>
      </c>
      <c r="O85" s="2845"/>
      <c r="P85" s="2845"/>
      <c r="Q85" s="2845"/>
      <c r="R85" s="2845"/>
    </row>
    <row r="86" spans="2:18" ht="11.25" customHeight="1" outlineLevel="1" x14ac:dyDescent="0.2">
      <c r="G86" s="14" t="s">
        <v>2</v>
      </c>
      <c r="H86" s="83" t="s">
        <v>879</v>
      </c>
      <c r="I86" s="124" t="s">
        <v>24</v>
      </c>
      <c r="J86" s="124" t="s">
        <v>880</v>
      </c>
      <c r="K86" s="124" t="s">
        <v>39</v>
      </c>
      <c r="L86" s="15"/>
      <c r="N86" s="177" t="s">
        <v>51</v>
      </c>
      <c r="O86" s="2846"/>
      <c r="P86" s="2846"/>
      <c r="Q86" s="2846"/>
      <c r="R86" s="2846"/>
    </row>
    <row r="87" spans="2:18" ht="11.25" customHeight="1" outlineLevel="1" x14ac:dyDescent="0.25">
      <c r="G87" s="205">
        <v>1985</v>
      </c>
      <c r="H87" s="157"/>
      <c r="I87" s="157">
        <v>0</v>
      </c>
      <c r="J87" s="755">
        <f t="shared" ref="J87:J119" si="34">IF($I87=$J$155,$H87,I87)</f>
        <v>0</v>
      </c>
      <c r="K87" s="197"/>
      <c r="L87" s="13"/>
      <c r="N87" s="178"/>
      <c r="O87" s="2847"/>
      <c r="P87" s="2847"/>
      <c r="Q87" s="2847"/>
      <c r="R87" s="2847"/>
    </row>
    <row r="88" spans="2:18" ht="11.25" customHeight="1" outlineLevel="1" x14ac:dyDescent="0.25">
      <c r="G88" s="205">
        <f>G87+1</f>
        <v>1986</v>
      </c>
      <c r="H88" s="157"/>
      <c r="I88" s="157">
        <v>0</v>
      </c>
      <c r="J88" s="755">
        <f t="shared" si="34"/>
        <v>0</v>
      </c>
      <c r="K88" s="197"/>
      <c r="L88" s="13"/>
      <c r="N88" s="178"/>
      <c r="O88" s="2847"/>
      <c r="P88" s="2847"/>
      <c r="Q88" s="2847"/>
      <c r="R88" s="2847"/>
    </row>
    <row r="89" spans="2:18" ht="11.25" customHeight="1" outlineLevel="1" x14ac:dyDescent="0.25">
      <c r="G89" s="205">
        <f t="shared" ref="G89:G150" si="35">G88+1</f>
        <v>1987</v>
      </c>
      <c r="H89" s="157"/>
      <c r="I89" s="157">
        <v>0</v>
      </c>
      <c r="J89" s="755">
        <f t="shared" si="34"/>
        <v>0</v>
      </c>
      <c r="K89" s="197"/>
      <c r="L89" s="13"/>
      <c r="N89" s="178"/>
      <c r="O89" s="2847"/>
      <c r="P89" s="2847"/>
      <c r="Q89" s="2847"/>
      <c r="R89" s="2847"/>
    </row>
    <row r="90" spans="2:18" ht="11.25" customHeight="1" outlineLevel="1" x14ac:dyDescent="0.25">
      <c r="G90" s="205">
        <f t="shared" si="35"/>
        <v>1988</v>
      </c>
      <c r="H90" s="157"/>
      <c r="I90" s="157">
        <v>0</v>
      </c>
      <c r="J90" s="755">
        <f t="shared" si="34"/>
        <v>0</v>
      </c>
      <c r="K90" s="197"/>
      <c r="L90" s="13"/>
      <c r="N90" s="178"/>
      <c r="O90" s="2847"/>
      <c r="P90" s="2847"/>
      <c r="Q90" s="2847"/>
      <c r="R90" s="2847"/>
    </row>
    <row r="91" spans="2:18" ht="11.25" customHeight="1" outlineLevel="1" x14ac:dyDescent="0.25">
      <c r="G91" s="205">
        <f t="shared" si="35"/>
        <v>1989</v>
      </c>
      <c r="H91" s="157"/>
      <c r="I91" s="157">
        <v>0</v>
      </c>
      <c r="J91" s="755">
        <f t="shared" si="34"/>
        <v>0</v>
      </c>
      <c r="K91" s="197"/>
      <c r="L91" s="13"/>
      <c r="N91" s="178"/>
      <c r="O91" s="2847"/>
      <c r="P91" s="2847"/>
      <c r="Q91" s="2847"/>
      <c r="R91" s="2847"/>
    </row>
    <row r="92" spans="2:18" ht="11.25" customHeight="1" outlineLevel="1" x14ac:dyDescent="0.25">
      <c r="G92" s="205">
        <f t="shared" si="35"/>
        <v>1990</v>
      </c>
      <c r="H92" s="157"/>
      <c r="I92" s="157">
        <v>0</v>
      </c>
      <c r="J92" s="755">
        <f t="shared" si="34"/>
        <v>0</v>
      </c>
      <c r="K92" s="197"/>
      <c r="L92" s="13"/>
      <c r="N92" s="178"/>
      <c r="O92" s="2847"/>
      <c r="P92" s="2847"/>
      <c r="Q92" s="2847"/>
      <c r="R92" s="2847"/>
    </row>
    <row r="93" spans="2:18" ht="11.25" customHeight="1" outlineLevel="1" x14ac:dyDescent="0.25">
      <c r="G93" s="205">
        <f t="shared" si="35"/>
        <v>1991</v>
      </c>
      <c r="H93" s="157"/>
      <c r="I93" s="157">
        <v>0</v>
      </c>
      <c r="J93" s="755">
        <f t="shared" si="34"/>
        <v>0</v>
      </c>
      <c r="K93" s="197"/>
      <c r="L93" s="13"/>
      <c r="N93" s="178"/>
      <c r="O93" s="2847"/>
      <c r="P93" s="2847"/>
      <c r="Q93" s="2847"/>
      <c r="R93" s="2847"/>
    </row>
    <row r="94" spans="2:18" ht="11.25" customHeight="1" outlineLevel="1" x14ac:dyDescent="0.25">
      <c r="G94" s="205">
        <f t="shared" si="35"/>
        <v>1992</v>
      </c>
      <c r="H94" s="157"/>
      <c r="I94" s="157">
        <v>0</v>
      </c>
      <c r="J94" s="755">
        <f t="shared" si="34"/>
        <v>0</v>
      </c>
      <c r="K94" s="197"/>
      <c r="L94" s="13"/>
      <c r="N94" s="178"/>
      <c r="O94" s="2847"/>
      <c r="P94" s="2847"/>
      <c r="Q94" s="2847"/>
      <c r="R94" s="2847"/>
    </row>
    <row r="95" spans="2:18" ht="11.25" customHeight="1" outlineLevel="1" x14ac:dyDescent="0.25">
      <c r="G95" s="205">
        <f t="shared" si="35"/>
        <v>1993</v>
      </c>
      <c r="H95" s="157"/>
      <c r="I95" s="157">
        <v>0</v>
      </c>
      <c r="J95" s="755">
        <f t="shared" si="34"/>
        <v>0</v>
      </c>
      <c r="K95" s="197"/>
      <c r="L95" s="13"/>
      <c r="N95" s="178"/>
      <c r="O95" s="2847"/>
      <c r="P95" s="2847"/>
      <c r="Q95" s="2847"/>
      <c r="R95" s="2847"/>
    </row>
    <row r="96" spans="2:18" ht="11.25" customHeight="1" outlineLevel="1" x14ac:dyDescent="0.25">
      <c r="G96" s="205">
        <f t="shared" si="35"/>
        <v>1994</v>
      </c>
      <c r="H96" s="157"/>
      <c r="I96" s="157">
        <v>0</v>
      </c>
      <c r="J96" s="755">
        <f t="shared" si="34"/>
        <v>0</v>
      </c>
      <c r="K96" s="197"/>
      <c r="L96" s="13"/>
      <c r="N96" s="178"/>
      <c r="O96" s="2847"/>
      <c r="P96" s="2847"/>
      <c r="Q96" s="2847"/>
      <c r="R96" s="2847"/>
    </row>
    <row r="97" spans="7:18" ht="11.25" customHeight="1" outlineLevel="1" x14ac:dyDescent="0.25">
      <c r="G97" s="205">
        <f t="shared" si="35"/>
        <v>1995</v>
      </c>
      <c r="H97" s="157"/>
      <c r="I97" s="157">
        <v>0</v>
      </c>
      <c r="J97" s="755">
        <f t="shared" si="34"/>
        <v>0</v>
      </c>
      <c r="K97" s="197"/>
      <c r="L97" s="13"/>
      <c r="N97" s="178"/>
      <c r="O97" s="2847"/>
      <c r="P97" s="2847"/>
      <c r="Q97" s="2847"/>
      <c r="R97" s="2847"/>
    </row>
    <row r="98" spans="7:18" ht="11.25" customHeight="1" outlineLevel="1" x14ac:dyDescent="0.25">
      <c r="G98" s="205">
        <f t="shared" si="35"/>
        <v>1996</v>
      </c>
      <c r="H98" s="157"/>
      <c r="I98" s="157">
        <v>0</v>
      </c>
      <c r="J98" s="755">
        <f t="shared" si="34"/>
        <v>0</v>
      </c>
      <c r="K98" s="197"/>
      <c r="L98" s="13"/>
      <c r="N98" s="178"/>
      <c r="O98" s="2847"/>
      <c r="P98" s="2847"/>
      <c r="Q98" s="2847"/>
      <c r="R98" s="2847"/>
    </row>
    <row r="99" spans="7:18" ht="11.25" customHeight="1" outlineLevel="1" x14ac:dyDescent="0.25">
      <c r="G99" s="205">
        <f t="shared" si="35"/>
        <v>1997</v>
      </c>
      <c r="H99" s="157"/>
      <c r="I99" s="157">
        <v>0</v>
      </c>
      <c r="J99" s="755">
        <f t="shared" si="34"/>
        <v>0</v>
      </c>
      <c r="K99" s="197"/>
      <c r="L99" s="13"/>
      <c r="N99" s="178"/>
      <c r="O99" s="2847"/>
      <c r="P99" s="2847"/>
      <c r="Q99" s="2847"/>
      <c r="R99" s="2847"/>
    </row>
    <row r="100" spans="7:18" ht="11.25" customHeight="1" outlineLevel="1" x14ac:dyDescent="0.25">
      <c r="G100" s="205">
        <f t="shared" si="35"/>
        <v>1998</v>
      </c>
      <c r="H100" s="157"/>
      <c r="I100" s="157">
        <v>0</v>
      </c>
      <c r="J100" s="755">
        <f t="shared" si="34"/>
        <v>0</v>
      </c>
      <c r="K100" s="197"/>
      <c r="L100" s="13"/>
      <c r="N100" s="178"/>
      <c r="O100" s="2847"/>
      <c r="P100" s="2847"/>
      <c r="Q100" s="2847"/>
      <c r="R100" s="2847"/>
    </row>
    <row r="101" spans="7:18" ht="11.25" customHeight="1" outlineLevel="1" x14ac:dyDescent="0.25">
      <c r="G101" s="205">
        <f t="shared" si="35"/>
        <v>1999</v>
      </c>
      <c r="H101" s="157"/>
      <c r="I101" s="157">
        <v>0</v>
      </c>
      <c r="J101" s="755">
        <f t="shared" si="34"/>
        <v>0</v>
      </c>
      <c r="K101" s="197"/>
      <c r="L101" s="13"/>
      <c r="N101" s="178"/>
      <c r="O101" s="2847"/>
      <c r="P101" s="2847"/>
      <c r="Q101" s="2847"/>
      <c r="R101" s="2847"/>
    </row>
    <row r="102" spans="7:18" ht="11.25" customHeight="1" outlineLevel="1" x14ac:dyDescent="0.25">
      <c r="G102" s="205">
        <f t="shared" si="35"/>
        <v>2000</v>
      </c>
      <c r="H102" s="157"/>
      <c r="I102" s="157">
        <v>0</v>
      </c>
      <c r="J102" s="755">
        <f t="shared" si="34"/>
        <v>0</v>
      </c>
      <c r="K102" s="197"/>
      <c r="L102" s="13"/>
      <c r="N102" s="178"/>
      <c r="O102" s="2847"/>
      <c r="P102" s="2847"/>
      <c r="Q102" s="2847"/>
      <c r="R102" s="2847"/>
    </row>
    <row r="103" spans="7:18" ht="11.25" customHeight="1" outlineLevel="1" x14ac:dyDescent="0.25">
      <c r="G103" s="205">
        <f t="shared" si="35"/>
        <v>2001</v>
      </c>
      <c r="H103" s="157"/>
      <c r="I103" s="157">
        <v>0</v>
      </c>
      <c r="J103" s="755">
        <f t="shared" si="34"/>
        <v>0</v>
      </c>
      <c r="K103" s="197"/>
      <c r="L103" s="13"/>
      <c r="N103" s="178"/>
      <c r="O103" s="2847"/>
      <c r="P103" s="2847"/>
      <c r="Q103" s="2847"/>
      <c r="R103" s="2847"/>
    </row>
    <row r="104" spans="7:18" ht="11.25" customHeight="1" outlineLevel="1" x14ac:dyDescent="0.25">
      <c r="G104" s="205">
        <f t="shared" si="35"/>
        <v>2002</v>
      </c>
      <c r="H104" s="157">
        <v>1206.5999999999999</v>
      </c>
      <c r="I104" s="157">
        <v>0</v>
      </c>
      <c r="J104" s="755">
        <f t="shared" si="34"/>
        <v>1206.5999999999999</v>
      </c>
      <c r="K104" s="197"/>
      <c r="L104" s="13"/>
      <c r="N104" s="178"/>
      <c r="O104" s="2847"/>
      <c r="P104" s="2847"/>
      <c r="Q104" s="2847"/>
      <c r="R104" s="2847"/>
    </row>
    <row r="105" spans="7:18" ht="11.25" customHeight="1" outlineLevel="1" x14ac:dyDescent="0.25">
      <c r="G105" s="205">
        <f t="shared" si="35"/>
        <v>2003</v>
      </c>
      <c r="H105" s="157">
        <v>1249.2</v>
      </c>
      <c r="I105" s="157">
        <v>0</v>
      </c>
      <c r="J105" s="755">
        <f t="shared" si="34"/>
        <v>1249.2</v>
      </c>
      <c r="K105" s="197"/>
      <c r="L105" s="13"/>
      <c r="N105" s="178"/>
      <c r="O105" s="2847"/>
      <c r="P105" s="2847"/>
      <c r="Q105" s="2847"/>
      <c r="R105" s="2847"/>
    </row>
    <row r="106" spans="7:18" ht="11.25" customHeight="1" outlineLevel="1" x14ac:dyDescent="0.25">
      <c r="G106" s="205">
        <f t="shared" si="35"/>
        <v>2004</v>
      </c>
      <c r="H106" s="157">
        <v>1264.8</v>
      </c>
      <c r="I106" s="157">
        <v>0</v>
      </c>
      <c r="J106" s="755">
        <f t="shared" si="34"/>
        <v>1264.8</v>
      </c>
      <c r="K106" s="197"/>
      <c r="L106" s="13"/>
      <c r="N106" s="178"/>
      <c r="O106" s="2847"/>
      <c r="P106" s="2847"/>
      <c r="Q106" s="2847"/>
      <c r="R106" s="2847"/>
    </row>
    <row r="107" spans="7:18" ht="11.25" customHeight="1" outlineLevel="1" x14ac:dyDescent="0.25">
      <c r="G107" s="205">
        <f t="shared" si="35"/>
        <v>2005</v>
      </c>
      <c r="H107" s="157">
        <v>1264.8</v>
      </c>
      <c r="I107" s="157">
        <v>0</v>
      </c>
      <c r="J107" s="755">
        <f t="shared" si="34"/>
        <v>1264.8</v>
      </c>
      <c r="K107" s="197"/>
      <c r="L107" s="13"/>
      <c r="N107" s="178"/>
      <c r="O107" s="2847"/>
      <c r="P107" s="2847"/>
      <c r="Q107" s="2847"/>
      <c r="R107" s="2847"/>
    </row>
    <row r="108" spans="7:18" ht="11.25" customHeight="1" outlineLevel="1" x14ac:dyDescent="0.25">
      <c r="G108" s="205">
        <f t="shared" si="35"/>
        <v>2006</v>
      </c>
      <c r="H108" s="157">
        <v>1272.5999999999999</v>
      </c>
      <c r="I108" s="157">
        <v>0</v>
      </c>
      <c r="J108" s="755">
        <f t="shared" si="34"/>
        <v>1272.5999999999999</v>
      </c>
      <c r="K108" s="197"/>
      <c r="L108" s="13"/>
      <c r="N108" s="178"/>
      <c r="O108" s="2847"/>
      <c r="P108" s="2847"/>
      <c r="Q108" s="2847"/>
      <c r="R108" s="2847"/>
    </row>
    <row r="109" spans="7:18" ht="11.25" customHeight="1" outlineLevel="1" x14ac:dyDescent="0.25">
      <c r="G109" s="205">
        <f t="shared" si="35"/>
        <v>2007</v>
      </c>
      <c r="H109" s="157">
        <v>1300.8</v>
      </c>
      <c r="I109" s="157">
        <v>0</v>
      </c>
      <c r="J109" s="755">
        <f t="shared" si="34"/>
        <v>1300.8</v>
      </c>
      <c r="K109" s="197"/>
      <c r="L109" s="13"/>
      <c r="N109" s="178"/>
      <c r="O109" s="2847"/>
      <c r="P109" s="2847"/>
      <c r="Q109" s="2847"/>
      <c r="R109" s="2847"/>
    </row>
    <row r="110" spans="7:18" ht="11.25" customHeight="1" outlineLevel="1" x14ac:dyDescent="0.25">
      <c r="G110" s="205">
        <f t="shared" si="35"/>
        <v>2008</v>
      </c>
      <c r="H110" s="157">
        <v>1335</v>
      </c>
      <c r="I110" s="157">
        <v>0</v>
      </c>
      <c r="J110" s="755">
        <f t="shared" si="34"/>
        <v>1335</v>
      </c>
      <c r="K110" s="197"/>
      <c r="L110" s="13"/>
      <c r="N110" s="178"/>
      <c r="O110" s="2847"/>
      <c r="P110" s="2847"/>
      <c r="Q110" s="2847"/>
      <c r="R110" s="2847"/>
    </row>
    <row r="111" spans="7:18" ht="11.25" customHeight="1" outlineLevel="1" x14ac:dyDescent="0.25">
      <c r="G111" s="205">
        <f t="shared" si="35"/>
        <v>2009</v>
      </c>
      <c r="H111" s="157">
        <v>1381.2</v>
      </c>
      <c r="I111" s="157">
        <v>0</v>
      </c>
      <c r="J111" s="755">
        <f t="shared" si="34"/>
        <v>1381.2</v>
      </c>
      <c r="K111" s="197"/>
      <c r="L111" s="13"/>
      <c r="N111" s="178"/>
      <c r="O111" s="2847"/>
      <c r="P111" s="2847"/>
      <c r="Q111" s="2847"/>
      <c r="R111" s="2847"/>
    </row>
    <row r="112" spans="7:18" ht="11.25" customHeight="1" outlineLevel="1" x14ac:dyDescent="0.25">
      <c r="G112" s="205">
        <f t="shared" si="35"/>
        <v>2010</v>
      </c>
      <c r="H112" s="157">
        <v>1407.6</v>
      </c>
      <c r="I112" s="157">
        <v>0</v>
      </c>
      <c r="J112" s="755">
        <f t="shared" si="34"/>
        <v>1407.6</v>
      </c>
      <c r="K112" s="197"/>
      <c r="L112" s="13"/>
      <c r="N112" s="178"/>
      <c r="O112" s="2847"/>
      <c r="P112" s="2847"/>
      <c r="Q112" s="2847"/>
      <c r="R112" s="2847"/>
    </row>
    <row r="113" spans="6:18" ht="11.25" customHeight="1" outlineLevel="1" x14ac:dyDescent="0.25">
      <c r="G113" s="205">
        <f t="shared" si="35"/>
        <v>2011</v>
      </c>
      <c r="H113" s="157">
        <v>1424.4</v>
      </c>
      <c r="I113" s="157">
        <v>0</v>
      </c>
      <c r="J113" s="755">
        <f t="shared" si="34"/>
        <v>1424.4</v>
      </c>
      <c r="K113" s="198"/>
      <c r="L113" s="171"/>
      <c r="N113" s="178"/>
      <c r="O113" s="2847"/>
      <c r="P113" s="2847"/>
      <c r="Q113" s="2847"/>
      <c r="R113" s="2847"/>
    </row>
    <row r="114" spans="6:18" ht="11.25" customHeight="1" outlineLevel="1" x14ac:dyDescent="0.25">
      <c r="G114" s="205">
        <f t="shared" si="35"/>
        <v>2012</v>
      </c>
      <c r="H114" s="157">
        <v>1446.6</v>
      </c>
      <c r="I114" s="157">
        <v>0</v>
      </c>
      <c r="J114" s="755">
        <f t="shared" si="34"/>
        <v>1446.6</v>
      </c>
      <c r="K114" s="198"/>
      <c r="L114" s="171"/>
      <c r="N114" s="178"/>
      <c r="O114" s="2847"/>
      <c r="P114" s="2847"/>
      <c r="Q114" s="2847"/>
      <c r="R114" s="2847"/>
    </row>
    <row r="115" spans="6:18" ht="11.25" customHeight="1" outlineLevel="1" x14ac:dyDescent="0.25">
      <c r="G115" s="205">
        <f t="shared" si="35"/>
        <v>2013</v>
      </c>
      <c r="H115" s="157">
        <v>1469.4</v>
      </c>
      <c r="I115" s="157">
        <v>0</v>
      </c>
      <c r="J115" s="755">
        <f t="shared" si="34"/>
        <v>1469.4</v>
      </c>
      <c r="K115" s="198"/>
      <c r="L115" s="171"/>
      <c r="N115" s="178"/>
      <c r="O115" s="2847"/>
      <c r="P115" s="2847"/>
      <c r="Q115" s="2847"/>
      <c r="R115" s="2847"/>
    </row>
    <row r="116" spans="6:18" ht="11.25" customHeight="1" outlineLevel="1" x14ac:dyDescent="0.25">
      <c r="G116" s="205">
        <f t="shared" si="35"/>
        <v>2014</v>
      </c>
      <c r="H116" s="157">
        <v>1485.6</v>
      </c>
      <c r="I116" s="157">
        <v>0</v>
      </c>
      <c r="J116" s="755">
        <f t="shared" si="34"/>
        <v>1485.6</v>
      </c>
      <c r="K116" s="199"/>
      <c r="L116" s="172"/>
      <c r="N116" s="179"/>
      <c r="O116" s="2848"/>
      <c r="P116" s="2848"/>
      <c r="Q116" s="2848"/>
      <c r="R116" s="2848"/>
    </row>
    <row r="117" spans="6:18" ht="11.25" customHeight="1" outlineLevel="1" x14ac:dyDescent="0.25">
      <c r="G117" s="205">
        <f t="shared" si="35"/>
        <v>2015</v>
      </c>
      <c r="H117" s="157">
        <v>1501.8</v>
      </c>
      <c r="I117" s="157">
        <v>0</v>
      </c>
      <c r="J117" s="755">
        <f t="shared" si="34"/>
        <v>1501.8</v>
      </c>
      <c r="K117" s="198"/>
      <c r="L117" s="171"/>
      <c r="N117" s="178"/>
      <c r="O117" s="2847"/>
      <c r="P117" s="2847"/>
      <c r="Q117" s="2847"/>
      <c r="R117" s="2847"/>
    </row>
    <row r="118" spans="6:18" ht="11.25" customHeight="1" outlineLevel="1" x14ac:dyDescent="0.25">
      <c r="G118" s="205">
        <f t="shared" si="35"/>
        <v>2016</v>
      </c>
      <c r="H118" s="157">
        <v>1524.6</v>
      </c>
      <c r="I118" s="157">
        <v>0</v>
      </c>
      <c r="J118" s="755">
        <f t="shared" si="34"/>
        <v>1524.6</v>
      </c>
      <c r="K118" s="198"/>
      <c r="L118" s="171"/>
      <c r="N118" s="178"/>
      <c r="O118" s="2847"/>
      <c r="P118" s="2847"/>
      <c r="Q118" s="2847"/>
      <c r="R118" s="2847"/>
    </row>
    <row r="119" spans="6:18" ht="11.25" customHeight="1" outlineLevel="1" x14ac:dyDescent="0.25">
      <c r="G119" s="205">
        <f t="shared" si="35"/>
        <v>2017</v>
      </c>
      <c r="H119" s="157">
        <v>1551.6</v>
      </c>
      <c r="I119" s="157">
        <v>0</v>
      </c>
      <c r="J119" s="755">
        <f t="shared" si="34"/>
        <v>1551.6</v>
      </c>
      <c r="K119" s="198"/>
      <c r="L119" s="171"/>
      <c r="N119" s="178"/>
      <c r="O119" s="2847"/>
      <c r="P119" s="2847"/>
      <c r="Q119" s="2847"/>
      <c r="R119" s="2847"/>
    </row>
    <row r="120" spans="6:18" ht="11.25" customHeight="1" outlineLevel="1" x14ac:dyDescent="0.25">
      <c r="F120" s="2272"/>
      <c r="G120" s="205">
        <f t="shared" si="35"/>
        <v>2018</v>
      </c>
      <c r="H120" s="157">
        <v>1578</v>
      </c>
      <c r="I120" s="157">
        <v>0</v>
      </c>
      <c r="J120" s="755">
        <f t="shared" ref="J120:J150" si="36">IF($I120=$J$155,$H120,I120)</f>
        <v>1578</v>
      </c>
      <c r="K120" s="198"/>
      <c r="L120" s="171"/>
      <c r="N120" s="178" t="s">
        <v>2170</v>
      </c>
      <c r="O120" s="2847"/>
      <c r="P120" s="2847"/>
      <c r="Q120" s="2847"/>
      <c r="R120" s="2847"/>
    </row>
    <row r="121" spans="6:18" ht="11.25" customHeight="1" outlineLevel="1" x14ac:dyDescent="0.25">
      <c r="F121" s="2272"/>
      <c r="G121" s="205">
        <f t="shared" si="35"/>
        <v>2019</v>
      </c>
      <c r="H121" s="157">
        <v>1615.8</v>
      </c>
      <c r="I121" s="157">
        <v>0</v>
      </c>
      <c r="J121" s="755">
        <f t="shared" si="36"/>
        <v>1615.8</v>
      </c>
      <c r="K121" s="198"/>
      <c r="L121" s="171"/>
      <c r="N121" s="178"/>
      <c r="O121" s="2847"/>
      <c r="P121" s="2847"/>
      <c r="Q121" s="2847"/>
      <c r="R121" s="2847"/>
    </row>
    <row r="122" spans="6:18" ht="11.25" customHeight="1" outlineLevel="1" x14ac:dyDescent="0.25">
      <c r="F122" s="2272"/>
      <c r="G122" s="205">
        <f t="shared" si="35"/>
        <v>2020</v>
      </c>
      <c r="H122" s="157">
        <v>1653.6</v>
      </c>
      <c r="I122" s="157">
        <v>0</v>
      </c>
      <c r="J122" s="755">
        <f t="shared" si="36"/>
        <v>1653.6</v>
      </c>
      <c r="K122" s="198"/>
      <c r="L122" s="171"/>
      <c r="N122" s="2150"/>
      <c r="O122" s="2849"/>
      <c r="P122" s="2849"/>
      <c r="Q122" s="2849"/>
      <c r="R122" s="2849"/>
    </row>
    <row r="123" spans="6:18" ht="11.25" customHeight="1" outlineLevel="1" x14ac:dyDescent="0.25">
      <c r="F123" s="2272"/>
      <c r="G123" s="205">
        <f t="shared" si="35"/>
        <v>2021</v>
      </c>
      <c r="H123" s="157">
        <v>1684.8</v>
      </c>
      <c r="I123" s="157">
        <v>0</v>
      </c>
      <c r="J123" s="755">
        <f t="shared" si="36"/>
        <v>1684.8</v>
      </c>
      <c r="K123" s="198"/>
      <c r="L123" s="171"/>
      <c r="N123" s="178" t="s">
        <v>2548</v>
      </c>
      <c r="O123" s="2847"/>
      <c r="P123" s="2847"/>
      <c r="Q123" s="2847"/>
      <c r="R123" s="2847"/>
    </row>
    <row r="124" spans="6:18" ht="11.25" customHeight="1" outlineLevel="1" x14ac:dyDescent="0.25">
      <c r="G124" s="205">
        <f t="shared" si="35"/>
        <v>2022</v>
      </c>
      <c r="H124" s="157">
        <v>1725</v>
      </c>
      <c r="I124" s="157">
        <v>0</v>
      </c>
      <c r="J124" s="755">
        <f>IF($I124=$J$155,$H124,I124)</f>
        <v>1725</v>
      </c>
      <c r="K124" s="198"/>
      <c r="L124" s="171"/>
      <c r="N124" s="2150"/>
      <c r="O124" s="2849"/>
      <c r="P124" s="2849"/>
      <c r="Q124" s="2849"/>
      <c r="R124" s="2849"/>
    </row>
    <row r="125" spans="6:18" ht="11.25" customHeight="1" outlineLevel="1" x14ac:dyDescent="0.25">
      <c r="G125" s="205">
        <f t="shared" si="35"/>
        <v>2023</v>
      </c>
      <c r="H125" s="157">
        <v>1934.4</v>
      </c>
      <c r="I125" s="157">
        <v>0</v>
      </c>
      <c r="J125" s="755">
        <f t="shared" ref="J125:J127" si="37">IF($I125=$J$155,$H125,I125)</f>
        <v>1934.4</v>
      </c>
      <c r="K125" s="198"/>
      <c r="L125" s="171"/>
      <c r="N125" s="178" t="s">
        <v>2688</v>
      </c>
      <c r="O125" s="2847"/>
      <c r="P125" s="2847"/>
      <c r="Q125" s="2847"/>
      <c r="R125" s="2847"/>
    </row>
    <row r="126" spans="6:18" ht="11.25" customHeight="1" outlineLevel="1" x14ac:dyDescent="0.25">
      <c r="G126" s="205">
        <f t="shared" si="35"/>
        <v>2024</v>
      </c>
      <c r="H126" s="157">
        <v>2069.4</v>
      </c>
      <c r="I126" s="157">
        <v>0</v>
      </c>
      <c r="J126" s="755">
        <f t="shared" si="37"/>
        <v>2069.4</v>
      </c>
      <c r="K126" s="198"/>
      <c r="L126" s="171"/>
      <c r="N126" s="178" t="s">
        <v>2756</v>
      </c>
      <c r="O126" s="2847"/>
      <c r="P126" s="2847"/>
      <c r="Q126" s="2847"/>
      <c r="R126" s="2847"/>
    </row>
    <row r="127" spans="6:18" ht="11.25" customHeight="1" outlineLevel="1" x14ac:dyDescent="0.25">
      <c r="G127" s="205">
        <f t="shared" si="35"/>
        <v>2025</v>
      </c>
      <c r="H127" s="157">
        <v>2191.8000000000002</v>
      </c>
      <c r="I127" s="157">
        <v>0</v>
      </c>
      <c r="J127" s="755">
        <f t="shared" si="37"/>
        <v>2191.8000000000002</v>
      </c>
      <c r="K127" s="198"/>
      <c r="L127" s="171"/>
      <c r="N127" s="178"/>
      <c r="O127" s="2847"/>
      <c r="P127" s="2847"/>
      <c r="Q127" s="2847"/>
      <c r="R127" s="2847"/>
    </row>
    <row r="128" spans="6:18" ht="11.25" customHeight="1" outlineLevel="1" x14ac:dyDescent="0.25">
      <c r="G128" s="205">
        <f t="shared" si="35"/>
        <v>2026</v>
      </c>
      <c r="H128" s="157">
        <v>2294.4</v>
      </c>
      <c r="I128" s="157">
        <v>0</v>
      </c>
      <c r="J128" s="755">
        <f t="shared" si="36"/>
        <v>2294.4</v>
      </c>
      <c r="K128" s="198"/>
      <c r="L128" s="171"/>
      <c r="N128" s="178"/>
      <c r="O128" s="2847"/>
      <c r="P128" s="2847"/>
      <c r="Q128" s="2847"/>
      <c r="R128" s="2847"/>
    </row>
    <row r="129" spans="7:18" ht="11.25" customHeight="1" outlineLevel="1" x14ac:dyDescent="0.25">
      <c r="G129" s="205">
        <f t="shared" si="35"/>
        <v>2027</v>
      </c>
      <c r="H129" s="2948">
        <v>2294.4</v>
      </c>
      <c r="I129" s="157">
        <v>0</v>
      </c>
      <c r="J129" s="755">
        <f t="shared" si="36"/>
        <v>2294.4</v>
      </c>
      <c r="K129" s="198"/>
      <c r="L129" s="171"/>
      <c r="N129" s="178"/>
      <c r="O129" s="2847"/>
      <c r="P129" s="2847"/>
      <c r="Q129" s="2847"/>
      <c r="R129" s="2847"/>
    </row>
    <row r="130" spans="7:18" ht="11.25" customHeight="1" outlineLevel="1" x14ac:dyDescent="0.25">
      <c r="G130" s="205">
        <f t="shared" si="35"/>
        <v>2028</v>
      </c>
      <c r="H130" s="2948">
        <v>2294.4</v>
      </c>
      <c r="I130" s="157">
        <v>0</v>
      </c>
      <c r="J130" s="755">
        <f t="shared" si="36"/>
        <v>2294.4</v>
      </c>
      <c r="K130" s="198"/>
      <c r="L130" s="171"/>
      <c r="N130" s="178"/>
      <c r="O130" s="2847"/>
      <c r="P130" s="2847"/>
      <c r="Q130" s="2847"/>
      <c r="R130" s="2847"/>
    </row>
    <row r="131" spans="7:18" ht="11.25" customHeight="1" outlineLevel="1" x14ac:dyDescent="0.25">
      <c r="G131" s="205">
        <f t="shared" si="35"/>
        <v>2029</v>
      </c>
      <c r="H131" s="2948">
        <v>2294.4</v>
      </c>
      <c r="I131" s="157">
        <v>0</v>
      </c>
      <c r="J131" s="755">
        <f t="shared" si="36"/>
        <v>2294.4</v>
      </c>
      <c r="K131" s="198"/>
      <c r="L131" s="171"/>
      <c r="N131" s="178"/>
      <c r="O131" s="2847"/>
      <c r="P131" s="2847"/>
      <c r="Q131" s="2847"/>
      <c r="R131" s="2847"/>
    </row>
    <row r="132" spans="7:18" ht="11.25" customHeight="1" outlineLevel="1" x14ac:dyDescent="0.25">
      <c r="G132" s="205">
        <f t="shared" si="35"/>
        <v>2030</v>
      </c>
      <c r="H132" s="2948">
        <v>2294.4</v>
      </c>
      <c r="I132" s="157">
        <v>0</v>
      </c>
      <c r="J132" s="755">
        <f t="shared" si="36"/>
        <v>2294.4</v>
      </c>
      <c r="K132" s="198"/>
      <c r="L132" s="171"/>
      <c r="N132" s="178"/>
      <c r="O132" s="2847"/>
      <c r="P132" s="2847"/>
      <c r="Q132" s="2847"/>
      <c r="R132" s="2847"/>
    </row>
    <row r="133" spans="7:18" ht="11.25" customHeight="1" outlineLevel="1" x14ac:dyDescent="0.25">
      <c r="G133" s="205">
        <f t="shared" si="35"/>
        <v>2031</v>
      </c>
      <c r="H133" s="2948">
        <v>2294.4</v>
      </c>
      <c r="I133" s="157">
        <v>0</v>
      </c>
      <c r="J133" s="755">
        <f t="shared" si="36"/>
        <v>2294.4</v>
      </c>
      <c r="K133" s="198"/>
      <c r="L133" s="171"/>
      <c r="N133" s="178"/>
      <c r="O133" s="2847"/>
      <c r="P133" s="2847"/>
      <c r="Q133" s="2847"/>
      <c r="R133" s="2847"/>
    </row>
    <row r="134" spans="7:18" ht="11.25" customHeight="1" outlineLevel="1" x14ac:dyDescent="0.25">
      <c r="G134" s="205">
        <f t="shared" si="35"/>
        <v>2032</v>
      </c>
      <c r="H134" s="157"/>
      <c r="I134" s="157">
        <v>0</v>
      </c>
      <c r="J134" s="755">
        <f t="shared" si="36"/>
        <v>0</v>
      </c>
      <c r="K134" s="198"/>
      <c r="L134" s="171"/>
      <c r="N134" s="178"/>
      <c r="O134" s="2847"/>
      <c r="P134" s="2847"/>
      <c r="Q134" s="2847"/>
      <c r="R134" s="2847"/>
    </row>
    <row r="135" spans="7:18" ht="11.25" customHeight="1" outlineLevel="1" x14ac:dyDescent="0.25">
      <c r="G135" s="205">
        <f t="shared" si="35"/>
        <v>2033</v>
      </c>
      <c r="H135" s="157"/>
      <c r="I135" s="157">
        <v>0</v>
      </c>
      <c r="J135" s="755">
        <f t="shared" si="36"/>
        <v>0</v>
      </c>
      <c r="K135" s="198"/>
      <c r="L135" s="171"/>
      <c r="N135" s="178"/>
      <c r="O135" s="2847"/>
      <c r="P135" s="2847"/>
      <c r="Q135" s="2847"/>
      <c r="R135" s="2847"/>
    </row>
    <row r="136" spans="7:18" ht="11.25" customHeight="1" outlineLevel="1" x14ac:dyDescent="0.25">
      <c r="G136" s="205">
        <f t="shared" si="35"/>
        <v>2034</v>
      </c>
      <c r="H136" s="157"/>
      <c r="I136" s="157">
        <v>0</v>
      </c>
      <c r="J136" s="755">
        <f t="shared" si="36"/>
        <v>0</v>
      </c>
      <c r="K136" s="198"/>
      <c r="L136" s="171"/>
      <c r="N136" s="178"/>
      <c r="O136" s="2847"/>
      <c r="P136" s="2847"/>
      <c r="Q136" s="2847"/>
      <c r="R136" s="2847"/>
    </row>
    <row r="137" spans="7:18" ht="11.25" customHeight="1" outlineLevel="1" x14ac:dyDescent="0.25">
      <c r="G137" s="205">
        <f t="shared" si="35"/>
        <v>2035</v>
      </c>
      <c r="H137" s="157"/>
      <c r="I137" s="157">
        <v>0</v>
      </c>
      <c r="J137" s="755">
        <f t="shared" si="36"/>
        <v>0</v>
      </c>
      <c r="K137" s="198"/>
      <c r="L137" s="171"/>
      <c r="N137" s="178"/>
      <c r="O137" s="2847"/>
      <c r="P137" s="2847"/>
      <c r="Q137" s="2847"/>
      <c r="R137" s="2847"/>
    </row>
    <row r="138" spans="7:18" ht="11.25" customHeight="1" outlineLevel="1" x14ac:dyDescent="0.25">
      <c r="G138" s="205">
        <f t="shared" si="35"/>
        <v>2036</v>
      </c>
      <c r="H138" s="157"/>
      <c r="I138" s="157">
        <v>0</v>
      </c>
      <c r="J138" s="755">
        <f t="shared" si="36"/>
        <v>0</v>
      </c>
      <c r="K138" s="198"/>
      <c r="L138" s="171"/>
      <c r="N138" s="178"/>
      <c r="O138" s="2847"/>
      <c r="P138" s="2847"/>
      <c r="Q138" s="2847"/>
      <c r="R138" s="2847"/>
    </row>
    <row r="139" spans="7:18" ht="11.25" customHeight="1" outlineLevel="1" x14ac:dyDescent="0.25">
      <c r="G139" s="205">
        <f t="shared" si="35"/>
        <v>2037</v>
      </c>
      <c r="H139" s="157"/>
      <c r="I139" s="157">
        <v>0</v>
      </c>
      <c r="J139" s="755">
        <f t="shared" si="36"/>
        <v>0</v>
      </c>
      <c r="K139" s="198"/>
      <c r="L139" s="171"/>
      <c r="N139" s="178"/>
      <c r="O139" s="2847"/>
      <c r="P139" s="2847"/>
      <c r="Q139" s="2847"/>
      <c r="R139" s="2847"/>
    </row>
    <row r="140" spans="7:18" ht="11.25" customHeight="1" outlineLevel="1" x14ac:dyDescent="0.25">
      <c r="G140" s="205">
        <f t="shared" si="35"/>
        <v>2038</v>
      </c>
      <c r="H140" s="157"/>
      <c r="I140" s="157">
        <v>0</v>
      </c>
      <c r="J140" s="755">
        <f t="shared" si="36"/>
        <v>0</v>
      </c>
      <c r="K140" s="198"/>
      <c r="L140" s="171"/>
      <c r="N140" s="178"/>
      <c r="O140" s="2847"/>
      <c r="P140" s="2847"/>
      <c r="Q140" s="2847"/>
      <c r="R140" s="2847"/>
    </row>
    <row r="141" spans="7:18" ht="11.25" customHeight="1" outlineLevel="1" x14ac:dyDescent="0.25">
      <c r="G141" s="205">
        <f t="shared" si="35"/>
        <v>2039</v>
      </c>
      <c r="H141" s="157"/>
      <c r="I141" s="157">
        <v>0</v>
      </c>
      <c r="J141" s="755">
        <f t="shared" si="36"/>
        <v>0</v>
      </c>
      <c r="K141" s="198"/>
      <c r="L141" s="171"/>
      <c r="N141" s="178"/>
      <c r="O141" s="2847"/>
      <c r="P141" s="2847"/>
      <c r="Q141" s="2847"/>
      <c r="R141" s="2847"/>
    </row>
    <row r="142" spans="7:18" ht="11.25" customHeight="1" outlineLevel="1" x14ac:dyDescent="0.25">
      <c r="G142" s="205">
        <f t="shared" si="35"/>
        <v>2040</v>
      </c>
      <c r="H142" s="157"/>
      <c r="I142" s="157">
        <v>0</v>
      </c>
      <c r="J142" s="755">
        <f t="shared" si="36"/>
        <v>0</v>
      </c>
      <c r="K142" s="198"/>
      <c r="L142" s="171"/>
      <c r="N142" s="178"/>
      <c r="O142" s="2847"/>
      <c r="P142" s="2847"/>
      <c r="Q142" s="2847"/>
      <c r="R142" s="2847"/>
    </row>
    <row r="143" spans="7:18" ht="11.25" customHeight="1" outlineLevel="1" x14ac:dyDescent="0.25">
      <c r="G143" s="205">
        <f t="shared" si="35"/>
        <v>2041</v>
      </c>
      <c r="H143" s="157"/>
      <c r="I143" s="157">
        <v>0</v>
      </c>
      <c r="J143" s="755">
        <f t="shared" si="36"/>
        <v>0</v>
      </c>
      <c r="K143" s="198"/>
      <c r="L143" s="171"/>
      <c r="N143" s="178"/>
      <c r="O143" s="2847"/>
      <c r="P143" s="2847"/>
      <c r="Q143" s="2847"/>
      <c r="R143" s="2847"/>
    </row>
    <row r="144" spans="7:18" ht="11.25" customHeight="1" outlineLevel="1" x14ac:dyDescent="0.25">
      <c r="G144" s="205">
        <f t="shared" si="35"/>
        <v>2042</v>
      </c>
      <c r="H144" s="157"/>
      <c r="I144" s="157">
        <v>0</v>
      </c>
      <c r="J144" s="755">
        <f t="shared" si="36"/>
        <v>0</v>
      </c>
      <c r="K144" s="198"/>
      <c r="L144" s="171"/>
      <c r="N144" s="178"/>
      <c r="O144" s="2847"/>
      <c r="P144" s="2847"/>
      <c r="Q144" s="2847"/>
      <c r="R144" s="2847"/>
    </row>
    <row r="145" spans="1:25" ht="11.25" customHeight="1" outlineLevel="1" x14ac:dyDescent="0.25">
      <c r="G145" s="205">
        <f t="shared" si="35"/>
        <v>2043</v>
      </c>
      <c r="H145" s="157"/>
      <c r="I145" s="157">
        <v>0</v>
      </c>
      <c r="J145" s="755">
        <f t="shared" si="36"/>
        <v>0</v>
      </c>
      <c r="K145" s="198"/>
      <c r="L145" s="171"/>
      <c r="N145" s="178"/>
      <c r="O145" s="2847"/>
      <c r="P145" s="2847"/>
      <c r="Q145" s="2847"/>
      <c r="R145" s="2847"/>
    </row>
    <row r="146" spans="1:25" ht="11.25" customHeight="1" outlineLevel="1" x14ac:dyDescent="0.25">
      <c r="G146" s="205">
        <f t="shared" si="35"/>
        <v>2044</v>
      </c>
      <c r="H146" s="157"/>
      <c r="I146" s="157">
        <v>0</v>
      </c>
      <c r="J146" s="755">
        <f t="shared" si="36"/>
        <v>0</v>
      </c>
      <c r="K146" s="198"/>
      <c r="L146" s="171"/>
      <c r="N146" s="178"/>
      <c r="O146" s="2847"/>
      <c r="P146" s="2847"/>
      <c r="Q146" s="2847"/>
      <c r="R146" s="2847"/>
    </row>
    <row r="147" spans="1:25" ht="11.25" customHeight="1" outlineLevel="1" x14ac:dyDescent="0.25">
      <c r="G147" s="205">
        <f t="shared" si="35"/>
        <v>2045</v>
      </c>
      <c r="H147" s="157"/>
      <c r="I147" s="157">
        <v>0</v>
      </c>
      <c r="J147" s="755">
        <f t="shared" si="36"/>
        <v>0</v>
      </c>
      <c r="K147" s="198"/>
      <c r="L147" s="171"/>
      <c r="N147" s="178"/>
      <c r="O147" s="2847"/>
      <c r="P147" s="2847"/>
      <c r="Q147" s="2847"/>
      <c r="R147" s="2847"/>
    </row>
    <row r="148" spans="1:25" ht="11.25" customHeight="1" outlineLevel="1" x14ac:dyDescent="0.25">
      <c r="G148" s="205">
        <f t="shared" si="35"/>
        <v>2046</v>
      </c>
      <c r="H148" s="157"/>
      <c r="I148" s="157">
        <v>0</v>
      </c>
      <c r="J148" s="755">
        <f t="shared" si="36"/>
        <v>0</v>
      </c>
      <c r="K148" s="198"/>
      <c r="L148" s="171"/>
      <c r="N148" s="178"/>
      <c r="O148" s="2847"/>
      <c r="P148" s="2847"/>
      <c r="Q148" s="2847"/>
      <c r="R148" s="2847"/>
    </row>
    <row r="149" spans="1:25" ht="11.25" customHeight="1" outlineLevel="1" x14ac:dyDescent="0.25">
      <c r="G149" s="205">
        <f t="shared" si="35"/>
        <v>2047</v>
      </c>
      <c r="H149" s="157"/>
      <c r="I149" s="157">
        <v>0</v>
      </c>
      <c r="J149" s="755">
        <f t="shared" si="36"/>
        <v>0</v>
      </c>
      <c r="K149" s="198"/>
      <c r="L149" s="171"/>
      <c r="N149" s="178"/>
      <c r="O149" s="2847"/>
      <c r="P149" s="2847"/>
      <c r="Q149" s="2847"/>
      <c r="R149" s="2847"/>
    </row>
    <row r="150" spans="1:25" ht="11.25" customHeight="1" outlineLevel="1" thickBot="1" x14ac:dyDescent="0.3">
      <c r="G150" s="206">
        <f t="shared" si="35"/>
        <v>2048</v>
      </c>
      <c r="H150" s="158"/>
      <c r="I150" s="158">
        <v>0</v>
      </c>
      <c r="J150" s="756">
        <f t="shared" si="36"/>
        <v>0</v>
      </c>
      <c r="K150" s="200"/>
      <c r="L150" s="173"/>
      <c r="N150" s="180"/>
      <c r="O150" s="2847"/>
      <c r="P150" s="2847"/>
      <c r="Q150" s="2847"/>
      <c r="R150" s="2847"/>
    </row>
    <row r="151" spans="1:25" ht="11.25" customHeight="1" outlineLevel="1" x14ac:dyDescent="0.25">
      <c r="G151" s="165"/>
      <c r="H151" s="2"/>
      <c r="N151" s="170"/>
      <c r="O151" s="170"/>
      <c r="P151" s="170"/>
      <c r="Q151" s="170"/>
      <c r="R151" s="170"/>
    </row>
    <row r="152" spans="1:25" ht="11.25" customHeight="1" outlineLevel="1" thickBot="1" x14ac:dyDescent="0.3">
      <c r="G152" s="202">
        <f>COUNT($G$150:G$150)+COUNTBLANK($G$150:G$150)</f>
        <v>1</v>
      </c>
      <c r="H152" s="203">
        <f>COUNT($G$150:H$150)+COUNTBLANK($G$150:H$150)</f>
        <v>2</v>
      </c>
      <c r="I152" s="203">
        <f>COUNT($G$150:I$150)+COUNTBLANK($G$150:I$150)</f>
        <v>3</v>
      </c>
      <c r="J152" s="203">
        <f>COUNT($G$150:J$150)+COUNTBLANK($G$150:J$150)</f>
        <v>4</v>
      </c>
      <c r="K152" s="203">
        <f>COUNT($G$150:K$150)+COUNTBLANK($G$150:K$150)</f>
        <v>5</v>
      </c>
      <c r="L152" s="204">
        <f>COUNT($G$150:L$150)+COUNTBLANK($G$150:L$150)</f>
        <v>6</v>
      </c>
      <c r="N152" s="1449" t="s">
        <v>1789</v>
      </c>
      <c r="O152" s="1449"/>
      <c r="P152" s="1449"/>
      <c r="Q152" s="1449"/>
      <c r="R152" s="1449"/>
    </row>
    <row r="153" spans="1:25" ht="11.25" customHeight="1" outlineLevel="1" x14ac:dyDescent="0.25">
      <c r="H153" s="2"/>
      <c r="N153" s="19"/>
      <c r="O153" s="19"/>
      <c r="P153" s="19"/>
      <c r="Q153" s="19"/>
      <c r="R153" s="19"/>
    </row>
    <row r="154" spans="1:25" ht="11.25" customHeight="1" outlineLevel="1" x14ac:dyDescent="0.25">
      <c r="G154" s="161"/>
      <c r="H154" s="160"/>
      <c r="I154" s="159"/>
      <c r="J154" s="159" t="s">
        <v>50</v>
      </c>
      <c r="K154" s="159"/>
      <c r="L154" s="174"/>
      <c r="N154" s="1449" t="s">
        <v>1789</v>
      </c>
      <c r="O154" s="1449"/>
      <c r="P154" s="1449"/>
      <c r="Q154" s="1449"/>
      <c r="R154" s="1449"/>
    </row>
    <row r="155" spans="1:25" ht="11.25" customHeight="1" outlineLevel="1" thickBot="1" x14ac:dyDescent="0.3">
      <c r="G155" s="162"/>
      <c r="H155" s="164"/>
      <c r="I155" s="163"/>
      <c r="J155" s="201">
        <v>0</v>
      </c>
      <c r="K155" s="163"/>
      <c r="L155" s="175"/>
      <c r="N155" s="1449" t="s">
        <v>1789</v>
      </c>
      <c r="O155" s="1449"/>
      <c r="P155" s="1449"/>
      <c r="Q155" s="1449"/>
      <c r="R155" s="1449"/>
    </row>
    <row r="160" spans="1:25" s="433" customFormat="1" x14ac:dyDescent="0.2">
      <c r="A160" s="127"/>
      <c r="B160" s="126" t="s">
        <v>2245</v>
      </c>
      <c r="C160" s="129"/>
      <c r="D160" s="130"/>
      <c r="E160" s="131"/>
      <c r="F160" s="130"/>
      <c r="G160" s="131"/>
      <c r="Y160" s="1057" t="s">
        <v>1251</v>
      </c>
    </row>
    <row r="161" spans="1:32" s="399" customFormat="1" outlineLevel="1" x14ac:dyDescent="0.2">
      <c r="A161" s="77"/>
      <c r="B161" s="61"/>
      <c r="C161" s="138"/>
      <c r="D161" s="266"/>
      <c r="E161" s="73"/>
      <c r="F161" s="266"/>
      <c r="G161" s="73"/>
    </row>
    <row r="162" spans="1:32" s="433" customFormat="1" outlineLevel="1" x14ac:dyDescent="0.2">
      <c r="A162" s="127"/>
      <c r="B162" s="126"/>
      <c r="C162" s="928" t="str">
        <f>I164</f>
        <v>Basis: 1990 = 100</v>
      </c>
      <c r="D162" s="928"/>
      <c r="E162" s="828"/>
      <c r="F162" s="130"/>
      <c r="G162" s="131"/>
    </row>
    <row r="163" spans="1:32" s="349" customFormat="1" outlineLevel="2" x14ac:dyDescent="0.2">
      <c r="A163" s="61"/>
      <c r="B163" s="77"/>
      <c r="C163" s="78"/>
      <c r="D163" s="135"/>
    </row>
    <row r="164" spans="1:32" s="349" customFormat="1" outlineLevel="2" x14ac:dyDescent="0.2">
      <c r="A164" s="61"/>
      <c r="B164" s="77"/>
      <c r="C164" s="78"/>
      <c r="D164" s="135"/>
      <c r="E164" s="823" t="s">
        <v>956</v>
      </c>
      <c r="F164" s="822"/>
      <c r="G164" s="373">
        <v>1992</v>
      </c>
      <c r="H164" s="877"/>
      <c r="I164" s="941" t="s">
        <v>1021</v>
      </c>
      <c r="J164" s="832"/>
    </row>
    <row r="165" spans="1:32" s="349" customFormat="1" outlineLevel="2" x14ac:dyDescent="0.2">
      <c r="A165" s="61"/>
      <c r="B165" s="77"/>
      <c r="C165" s="78"/>
      <c r="D165" s="135"/>
      <c r="E165" s="426"/>
      <c r="F165" s="426"/>
      <c r="G165" s="426"/>
      <c r="H165" s="356"/>
      <c r="I165" s="356"/>
      <c r="J165" s="356"/>
    </row>
    <row r="166" spans="1:32" s="349" customFormat="1" outlineLevel="2" x14ac:dyDescent="0.2">
      <c r="A166" s="61"/>
      <c r="B166" s="77"/>
      <c r="C166" s="78"/>
      <c r="D166" s="135"/>
      <c r="E166" s="651" t="s">
        <v>943</v>
      </c>
      <c r="F166" s="650"/>
      <c r="G166" s="891" t="str">
        <f>I164</f>
        <v>Basis: 1990 = 100</v>
      </c>
      <c r="H166" s="362"/>
      <c r="I166" s="362"/>
      <c r="J166" s="362"/>
      <c r="K166" s="362"/>
      <c r="L166" s="362"/>
      <c r="M166" s="362"/>
      <c r="N166" s="362"/>
      <c r="O166" s="362"/>
      <c r="P166" s="362"/>
      <c r="Q166" s="362"/>
      <c r="R166" s="362"/>
      <c r="S166" s="362"/>
      <c r="T166" s="825"/>
      <c r="U166" s="825"/>
      <c r="V166" s="825"/>
      <c r="W166" s="835"/>
      <c r="X166" s="825"/>
      <c r="Y166" s="833"/>
      <c r="AC166" s="1725"/>
      <c r="AD166" s="1725"/>
      <c r="AE166" s="1725"/>
      <c r="AF166" s="432"/>
    </row>
    <row r="167" spans="1:32" s="349" customFormat="1" outlineLevel="2" x14ac:dyDescent="0.2">
      <c r="A167" s="61"/>
      <c r="B167" s="77"/>
      <c r="C167" s="78"/>
      <c r="D167" s="135"/>
      <c r="E167" s="355"/>
      <c r="F167" s="356"/>
      <c r="G167" s="3038">
        <f>G164</f>
        <v>1992</v>
      </c>
      <c r="H167" s="3028"/>
      <c r="I167" s="3044"/>
      <c r="J167" s="3028">
        <f>G167+1</f>
        <v>1993</v>
      </c>
      <c r="K167" s="3028"/>
      <c r="L167" s="3028"/>
      <c r="M167" s="3038">
        <f>J167+1</f>
        <v>1994</v>
      </c>
      <c r="N167" s="3028"/>
      <c r="O167" s="3028"/>
      <c r="P167" s="3028"/>
      <c r="Q167" s="3028"/>
      <c r="R167" s="3028"/>
      <c r="S167" s="3044"/>
      <c r="T167" s="3028">
        <f>M167+1</f>
        <v>1995</v>
      </c>
      <c r="U167" s="3028"/>
      <c r="V167" s="3028"/>
      <c r="W167" s="3038">
        <f>T167+1</f>
        <v>1996</v>
      </c>
      <c r="X167" s="3028"/>
      <c r="Y167" s="3044"/>
      <c r="AC167" s="3281"/>
      <c r="AD167" s="3281"/>
      <c r="AE167" s="3281"/>
      <c r="AF167" s="432"/>
    </row>
    <row r="168" spans="1:32" s="349" customFormat="1" outlineLevel="2" x14ac:dyDescent="0.2">
      <c r="A168" s="61"/>
      <c r="B168" s="77"/>
      <c r="C168" s="78"/>
      <c r="D168" s="135"/>
      <c r="E168" s="355"/>
      <c r="F168" s="356"/>
      <c r="G168" s="888"/>
      <c r="H168" s="885"/>
      <c r="I168" s="890"/>
      <c r="J168" s="885"/>
      <c r="K168" s="885"/>
      <c r="L168" s="885"/>
      <c r="M168" s="888"/>
      <c r="N168" s="885"/>
      <c r="O168" s="885"/>
      <c r="P168" s="885"/>
      <c r="Q168" s="885"/>
      <c r="R168" s="885"/>
      <c r="S168" s="890"/>
      <c r="T168" s="885"/>
      <c r="U168" s="885"/>
      <c r="V168" s="885"/>
      <c r="W168" s="888"/>
      <c r="X168" s="885"/>
      <c r="Y168" s="890"/>
      <c r="AC168" s="897"/>
      <c r="AD168" s="897"/>
      <c r="AE168" s="897"/>
      <c r="AF168" s="432"/>
    </row>
    <row r="169" spans="1:32" s="349" customFormat="1" outlineLevel="2" x14ac:dyDescent="0.2">
      <c r="A169" s="61"/>
      <c r="B169" s="77"/>
      <c r="C169" s="78"/>
      <c r="D169" s="135"/>
      <c r="E169" s="350" t="s">
        <v>944</v>
      </c>
      <c r="F169" s="353"/>
      <c r="G169" s="1345"/>
      <c r="H169" s="944"/>
      <c r="I169" s="1343"/>
      <c r="J169" s="1341"/>
      <c r="K169" s="1341">
        <v>106</v>
      </c>
      <c r="L169" s="1341"/>
      <c r="M169" s="1340"/>
      <c r="N169" s="1341">
        <v>108.6</v>
      </c>
      <c r="O169" s="1341"/>
      <c r="P169" s="1341"/>
      <c r="Q169" s="1341"/>
      <c r="R169" s="1341"/>
      <c r="S169" s="1346"/>
      <c r="T169" s="1341"/>
      <c r="U169" s="1341">
        <v>111.1</v>
      </c>
      <c r="V169" s="1341"/>
      <c r="W169" s="1340"/>
      <c r="X169" s="1341">
        <v>112.6</v>
      </c>
      <c r="Y169" s="1346"/>
      <c r="AC169" s="880"/>
      <c r="AD169" s="880"/>
      <c r="AE169" s="880"/>
      <c r="AF169" s="432"/>
    </row>
    <row r="170" spans="1:32" s="349" customFormat="1" outlineLevel="2" x14ac:dyDescent="0.2">
      <c r="A170" s="61"/>
      <c r="B170" s="77"/>
      <c r="C170" s="78"/>
      <c r="D170" s="135"/>
      <c r="E170" s="355" t="s">
        <v>945</v>
      </c>
      <c r="G170" s="1347"/>
      <c r="H170" s="880"/>
      <c r="I170" s="1344"/>
      <c r="J170" s="1097"/>
      <c r="K170" s="1097">
        <v>106.5</v>
      </c>
      <c r="L170" s="1097"/>
      <c r="M170" s="1342"/>
      <c r="N170" s="1097">
        <v>109.2</v>
      </c>
      <c r="O170" s="1097"/>
      <c r="P170" s="1097"/>
      <c r="Q170" s="1097"/>
      <c r="R170" s="1097"/>
      <c r="S170" s="1348"/>
      <c r="T170" s="561"/>
      <c r="U170" s="561">
        <v>111.6</v>
      </c>
      <c r="V170" s="561"/>
      <c r="W170" s="1342"/>
      <c r="X170" s="1097">
        <v>113</v>
      </c>
      <c r="Y170" s="1348"/>
      <c r="AC170" s="880"/>
      <c r="AD170" s="880"/>
      <c r="AE170" s="880"/>
      <c r="AF170" s="432"/>
    </row>
    <row r="171" spans="1:32" s="349" customFormat="1" outlineLevel="2" x14ac:dyDescent="0.2">
      <c r="A171" s="61"/>
      <c r="B171" s="77"/>
      <c r="C171" s="78"/>
      <c r="D171" s="135"/>
      <c r="E171" s="355" t="s">
        <v>946</v>
      </c>
      <c r="G171" s="1347"/>
      <c r="H171" s="880"/>
      <c r="I171" s="1344"/>
      <c r="J171" s="1097"/>
      <c r="K171" s="1097">
        <v>107.2</v>
      </c>
      <c r="L171" s="1097"/>
      <c r="M171" s="1342"/>
      <c r="N171" s="1097">
        <v>109.9</v>
      </c>
      <c r="O171" s="1097"/>
      <c r="P171" s="1097"/>
      <c r="Q171" s="1097"/>
      <c r="R171" s="1097"/>
      <c r="S171" s="1348"/>
      <c r="T171" s="561"/>
      <c r="U171" s="561">
        <v>112.3</v>
      </c>
      <c r="V171" s="561"/>
      <c r="W171" s="1342"/>
      <c r="X171" s="1097">
        <v>114</v>
      </c>
      <c r="Y171" s="1348"/>
      <c r="AC171" s="880"/>
      <c r="AD171" s="880"/>
      <c r="AE171" s="880"/>
      <c r="AF171" s="432"/>
    </row>
    <row r="172" spans="1:32" s="349" customFormat="1" outlineLevel="2" x14ac:dyDescent="0.2">
      <c r="A172" s="61"/>
      <c r="B172" s="77"/>
      <c r="C172" s="78"/>
      <c r="D172" s="135"/>
      <c r="E172" s="355" t="s">
        <v>947</v>
      </c>
      <c r="G172" s="1347"/>
      <c r="H172" s="880"/>
      <c r="I172" s="1344"/>
      <c r="J172" s="1097"/>
      <c r="K172" s="1097">
        <v>107.5</v>
      </c>
      <c r="L172" s="1097"/>
      <c r="M172" s="1342"/>
      <c r="N172" s="1097">
        <v>110</v>
      </c>
      <c r="O172" s="1097"/>
      <c r="P172" s="1097"/>
      <c r="Q172" s="1097"/>
      <c r="R172" s="1097"/>
      <c r="S172" s="1348"/>
      <c r="T172" s="561"/>
      <c r="U172" s="561">
        <v>112.4</v>
      </c>
      <c r="V172" s="561"/>
      <c r="W172" s="1342"/>
      <c r="X172" s="1097">
        <v>114.1</v>
      </c>
      <c r="Y172" s="1348"/>
      <c r="AC172" s="880"/>
      <c r="AD172" s="880"/>
      <c r="AE172" s="880"/>
      <c r="AF172" s="432"/>
    </row>
    <row r="173" spans="1:32" s="349" customFormat="1" outlineLevel="2" x14ac:dyDescent="0.2">
      <c r="A173" s="61"/>
      <c r="B173" s="77"/>
      <c r="C173" s="78"/>
      <c r="D173" s="135"/>
      <c r="E173" s="355" t="s">
        <v>948</v>
      </c>
      <c r="G173" s="1347"/>
      <c r="H173" s="880"/>
      <c r="I173" s="1344"/>
      <c r="J173" s="1097"/>
      <c r="K173" s="1097">
        <v>107.4</v>
      </c>
      <c r="L173" s="1097"/>
      <c r="M173" s="1342"/>
      <c r="N173" s="1097">
        <v>110.1</v>
      </c>
      <c r="O173" s="1097"/>
      <c r="P173" s="1097"/>
      <c r="Q173" s="1097"/>
      <c r="R173" s="1097"/>
      <c r="S173" s="1348"/>
      <c r="T173" s="561"/>
      <c r="U173" s="561">
        <v>112.3</v>
      </c>
      <c r="V173" s="561"/>
      <c r="W173" s="1342"/>
      <c r="X173" s="1097">
        <v>114</v>
      </c>
      <c r="Y173" s="1348"/>
      <c r="AC173" s="880"/>
      <c r="AD173" s="880"/>
      <c r="AE173" s="880"/>
      <c r="AF173" s="432"/>
    </row>
    <row r="174" spans="1:32" s="349" customFormat="1" outlineLevel="2" x14ac:dyDescent="0.2">
      <c r="A174" s="61"/>
      <c r="B174" s="77"/>
      <c r="C174" s="78"/>
      <c r="D174" s="135"/>
      <c r="E174" s="355" t="s">
        <v>949</v>
      </c>
      <c r="G174" s="1347"/>
      <c r="H174" s="880"/>
      <c r="I174" s="1344"/>
      <c r="J174" s="1097"/>
      <c r="K174" s="1097">
        <v>107</v>
      </c>
      <c r="L174" s="1097"/>
      <c r="M174" s="1342"/>
      <c r="N174" s="1097">
        <v>109.8</v>
      </c>
      <c r="O174" s="1097"/>
      <c r="P174" s="1097"/>
      <c r="Q174" s="1097"/>
      <c r="R174" s="1097"/>
      <c r="S174" s="1348"/>
      <c r="T174" s="561"/>
      <c r="U174" s="1097">
        <v>112</v>
      </c>
      <c r="V174" s="1097"/>
      <c r="W174" s="1342"/>
      <c r="X174" s="1097">
        <v>113.4</v>
      </c>
      <c r="Y174" s="1348"/>
      <c r="AC174" s="880"/>
      <c r="AD174" s="880"/>
      <c r="AE174" s="880"/>
      <c r="AF174" s="432"/>
    </row>
    <row r="175" spans="1:32" s="349" customFormat="1" outlineLevel="2" x14ac:dyDescent="0.2">
      <c r="A175" s="61"/>
      <c r="B175" s="77"/>
      <c r="C175" s="78"/>
      <c r="D175" s="135"/>
      <c r="E175" s="355" t="s">
        <v>154</v>
      </c>
      <c r="G175" s="1342"/>
      <c r="H175" s="1097">
        <v>105.1</v>
      </c>
      <c r="I175" s="1348"/>
      <c r="J175" s="1097"/>
      <c r="K175" s="1097">
        <v>107.7</v>
      </c>
      <c r="L175" s="1097"/>
      <c r="M175" s="1342"/>
      <c r="N175" s="1097">
        <v>110.2</v>
      </c>
      <c r="O175" s="1097"/>
      <c r="P175" s="1097"/>
      <c r="Q175" s="1097"/>
      <c r="R175" s="1097"/>
      <c r="S175" s="1348"/>
      <c r="T175" s="561"/>
      <c r="U175" s="561">
        <v>112.1</v>
      </c>
      <c r="V175" s="561"/>
      <c r="W175" s="1342"/>
      <c r="X175" s="1097">
        <v>113.9</v>
      </c>
      <c r="Y175" s="1348"/>
      <c r="AC175" s="880"/>
      <c r="AD175" s="880"/>
      <c r="AE175" s="880"/>
      <c r="AF175" s="432"/>
    </row>
    <row r="176" spans="1:32" s="349" customFormat="1" outlineLevel="2" x14ac:dyDescent="0.2">
      <c r="A176" s="61"/>
      <c r="B176" s="77"/>
      <c r="C176" s="78"/>
      <c r="D176" s="135"/>
      <c r="E176" s="355" t="s">
        <v>950</v>
      </c>
      <c r="G176" s="1342"/>
      <c r="H176" s="1097">
        <v>105.2</v>
      </c>
      <c r="I176" s="1348"/>
      <c r="J176" s="1097"/>
      <c r="K176" s="1097">
        <v>108.4</v>
      </c>
      <c r="L176" s="1097"/>
      <c r="M176" s="1342"/>
      <c r="N176" s="1097">
        <v>110.7</v>
      </c>
      <c r="O176" s="1097"/>
      <c r="P176" s="1097"/>
      <c r="Q176" s="1097"/>
      <c r="R176" s="1097"/>
      <c r="S176" s="1348"/>
      <c r="T176" s="561"/>
      <c r="U176" s="561">
        <v>112.3</v>
      </c>
      <c r="V176" s="561"/>
      <c r="W176" s="1342"/>
      <c r="X176" s="1097">
        <v>113.8</v>
      </c>
      <c r="Y176" s="1348"/>
      <c r="AC176" s="880"/>
      <c r="AD176" s="880"/>
      <c r="AE176" s="880"/>
      <c r="AF176" s="432"/>
    </row>
    <row r="177" spans="1:32" s="349" customFormat="1" outlineLevel="2" x14ac:dyDescent="0.2">
      <c r="A177" s="61"/>
      <c r="B177" s="77"/>
      <c r="C177" s="78"/>
      <c r="D177" s="135"/>
      <c r="E177" s="355" t="s">
        <v>951</v>
      </c>
      <c r="G177" s="1342"/>
      <c r="H177" s="1097">
        <v>106.1</v>
      </c>
      <c r="I177" s="1348"/>
      <c r="J177" s="1097"/>
      <c r="K177" s="1097">
        <v>109</v>
      </c>
      <c r="L177" s="1097"/>
      <c r="M177" s="1354"/>
      <c r="N177" s="1355">
        <v>111.6</v>
      </c>
      <c r="O177" s="1355"/>
      <c r="P177" s="1355"/>
      <c r="Q177" s="1355"/>
      <c r="R177" s="1355"/>
      <c r="S177" s="1356"/>
      <c r="T177" s="561"/>
      <c r="U177" s="561">
        <v>113.2</v>
      </c>
      <c r="V177" s="561"/>
      <c r="W177" s="1342"/>
      <c r="X177" s="1097">
        <v>114.9</v>
      </c>
      <c r="Y177" s="1348"/>
      <c r="AC177" s="880"/>
      <c r="AD177" s="880"/>
      <c r="AE177" s="880"/>
      <c r="AF177" s="432"/>
    </row>
    <row r="178" spans="1:32" s="349" customFormat="1" outlineLevel="2" x14ac:dyDescent="0.2">
      <c r="A178" s="61"/>
      <c r="B178" s="77"/>
      <c r="C178" s="78"/>
      <c r="D178" s="135"/>
      <c r="E178" s="355" t="s">
        <v>952</v>
      </c>
      <c r="G178" s="1342"/>
      <c r="H178" s="1097">
        <v>106.5</v>
      </c>
      <c r="I178" s="1348"/>
      <c r="J178" s="1097"/>
      <c r="K178" s="1097">
        <v>109.1</v>
      </c>
      <c r="L178" s="1097"/>
      <c r="M178" s="1354"/>
      <c r="N178" s="1355">
        <v>111.7</v>
      </c>
      <c r="O178" s="1355"/>
      <c r="P178" s="1355"/>
      <c r="Q178" s="1355"/>
      <c r="R178" s="1355"/>
      <c r="S178" s="1356"/>
      <c r="T178" s="561"/>
      <c r="U178" s="561">
        <v>113.1</v>
      </c>
      <c r="V178" s="561"/>
      <c r="W178" s="1342"/>
      <c r="X178" s="1097">
        <v>115.4</v>
      </c>
      <c r="Y178" s="1348"/>
      <c r="AC178" s="880"/>
      <c r="AD178" s="880"/>
      <c r="AE178" s="880"/>
      <c r="AF178" s="432"/>
    </row>
    <row r="179" spans="1:32" s="349" customFormat="1" outlineLevel="2" x14ac:dyDescent="0.2">
      <c r="A179" s="61"/>
      <c r="B179" s="77"/>
      <c r="C179" s="78"/>
      <c r="D179" s="135"/>
      <c r="E179" s="355" t="s">
        <v>953</v>
      </c>
      <c r="G179" s="1342"/>
      <c r="H179" s="1097">
        <v>106.6</v>
      </c>
      <c r="I179" s="1348"/>
      <c r="J179" s="1097"/>
      <c r="K179" s="1097">
        <v>109</v>
      </c>
      <c r="L179" s="1097"/>
      <c r="M179" s="1342"/>
      <c r="N179" s="1097">
        <v>111.4</v>
      </c>
      <c r="O179" s="1097"/>
      <c r="P179" s="1097"/>
      <c r="Q179" s="1097"/>
      <c r="R179" s="1097"/>
      <c r="S179" s="1348"/>
      <c r="T179" s="561"/>
      <c r="U179" s="561">
        <v>113.1</v>
      </c>
      <c r="V179" s="561"/>
      <c r="W179" s="1342"/>
      <c r="X179" s="1097">
        <v>115.2</v>
      </c>
      <c r="Y179" s="1348"/>
      <c r="AC179" s="880"/>
      <c r="AD179" s="880"/>
      <c r="AE179" s="880"/>
      <c r="AF179" s="432"/>
    </row>
    <row r="180" spans="1:32" s="349" customFormat="1" outlineLevel="2" x14ac:dyDescent="0.2">
      <c r="A180" s="61"/>
      <c r="B180" s="77"/>
      <c r="C180" s="78"/>
      <c r="D180" s="135"/>
      <c r="E180" s="355" t="s">
        <v>954</v>
      </c>
      <c r="G180" s="1342"/>
      <c r="H180" s="1097">
        <v>106.1</v>
      </c>
      <c r="I180" s="1348"/>
      <c r="J180" s="1097"/>
      <c r="K180" s="1097">
        <v>108.6</v>
      </c>
      <c r="L180" s="1097"/>
      <c r="M180" s="1342"/>
      <c r="N180" s="1097">
        <v>111</v>
      </c>
      <c r="O180" s="1097"/>
      <c r="P180" s="1097"/>
      <c r="Q180" s="1097"/>
      <c r="R180" s="1097"/>
      <c r="S180" s="1348"/>
      <c r="T180" s="561"/>
      <c r="U180" s="561">
        <v>112.7</v>
      </c>
      <c r="V180" s="561"/>
      <c r="W180" s="1342"/>
      <c r="X180" s="1097">
        <v>115.1</v>
      </c>
      <c r="Y180" s="1348"/>
      <c r="AC180" s="880"/>
      <c r="AD180" s="880"/>
      <c r="AE180" s="880"/>
      <c r="AF180" s="432"/>
    </row>
    <row r="181" spans="1:32" s="349" customFormat="1" outlineLevel="2" x14ac:dyDescent="0.2">
      <c r="A181" s="61"/>
      <c r="B181" s="77"/>
      <c r="C181" s="78"/>
      <c r="D181" s="135"/>
      <c r="E181" s="355"/>
      <c r="G181" s="921"/>
      <c r="H181" s="924"/>
      <c r="I181" s="925"/>
      <c r="J181" s="431"/>
      <c r="K181" s="926"/>
      <c r="L181" s="926"/>
      <c r="M181" s="909"/>
      <c r="N181" s="926"/>
      <c r="O181" s="926"/>
      <c r="P181" s="926"/>
      <c r="Q181" s="926"/>
      <c r="R181" s="926"/>
      <c r="S181" s="838"/>
      <c r="T181" s="400"/>
      <c r="U181" s="398"/>
      <c r="V181" s="398"/>
      <c r="W181" s="909"/>
      <c r="X181" s="926"/>
      <c r="Y181" s="838"/>
      <c r="AC181" s="431"/>
      <c r="AD181" s="431"/>
      <c r="AE181" s="431"/>
      <c r="AF181" s="432"/>
    </row>
    <row r="182" spans="1:32" s="349" customFormat="1" outlineLevel="2" x14ac:dyDescent="0.2">
      <c r="A182" s="61"/>
      <c r="B182" s="77"/>
      <c r="C182" s="78"/>
      <c r="D182" s="135"/>
      <c r="E182" s="836" t="str">
        <f>G166</f>
        <v>Basis: 1990 = 100</v>
      </c>
      <c r="F182" s="353"/>
      <c r="G182" s="3282">
        <f>G167</f>
        <v>1992</v>
      </c>
      <c r="H182" s="3283"/>
      <c r="I182" s="3283"/>
      <c r="J182" s="3038">
        <f>J167</f>
        <v>1993</v>
      </c>
      <c r="K182" s="3028"/>
      <c r="L182" s="3028"/>
      <c r="M182" s="3038">
        <f>M167</f>
        <v>1994</v>
      </c>
      <c r="N182" s="3028"/>
      <c r="O182" s="3028"/>
      <c r="P182" s="3028"/>
      <c r="Q182" s="3028"/>
      <c r="R182" s="3028"/>
      <c r="S182" s="3044"/>
      <c r="T182" s="3028">
        <f>T167</f>
        <v>1995</v>
      </c>
      <c r="U182" s="3028"/>
      <c r="V182" s="3028"/>
      <c r="W182" s="3038">
        <f>W167</f>
        <v>1996</v>
      </c>
      <c r="X182" s="3028"/>
      <c r="Y182" s="3044"/>
      <c r="AC182" s="3281"/>
      <c r="AD182" s="3281"/>
      <c r="AE182" s="3281"/>
      <c r="AF182" s="432"/>
    </row>
    <row r="183" spans="1:32" s="349" customFormat="1" outlineLevel="2" x14ac:dyDescent="0.2">
      <c r="A183" s="61"/>
      <c r="B183" s="77"/>
      <c r="C183" s="78"/>
      <c r="D183" s="135"/>
      <c r="E183" s="836"/>
      <c r="F183" s="353"/>
      <c r="G183" s="893"/>
      <c r="H183" s="887"/>
      <c r="I183" s="887"/>
      <c r="J183" s="893"/>
      <c r="K183" s="887"/>
      <c r="L183" s="887"/>
      <c r="M183" s="893"/>
      <c r="N183" s="887"/>
      <c r="O183" s="887"/>
      <c r="P183" s="887"/>
      <c r="Q183" s="887"/>
      <c r="R183" s="887"/>
      <c r="S183" s="892"/>
      <c r="T183" s="887"/>
      <c r="U183" s="887"/>
      <c r="V183" s="887"/>
      <c r="W183" s="893"/>
      <c r="X183" s="887"/>
      <c r="Y183" s="892"/>
      <c r="AC183" s="897"/>
      <c r="AD183" s="897"/>
      <c r="AE183" s="897"/>
      <c r="AF183" s="432"/>
    </row>
    <row r="184" spans="1:32" s="349" customFormat="1" outlineLevel="2" x14ac:dyDescent="0.2">
      <c r="A184" s="61"/>
      <c r="B184" s="77"/>
      <c r="C184" s="78"/>
      <c r="D184" s="135"/>
      <c r="E184" s="886" t="s">
        <v>955</v>
      </c>
      <c r="F184" s="650"/>
      <c r="G184" s="915"/>
      <c r="H184" s="1837" t="s">
        <v>25</v>
      </c>
      <c r="I184" s="916"/>
      <c r="J184" s="913"/>
      <c r="K184" s="1844">
        <f>SUM(H175:H180,K169:K174)</f>
        <v>1277.2000000000003</v>
      </c>
      <c r="L184" s="1845"/>
      <c r="M184" s="1843"/>
      <c r="N184" s="1844">
        <f>SUM(K175:K180,N169:N174)</f>
        <v>1309.3999999999999</v>
      </c>
      <c r="O184" s="2850"/>
      <c r="P184" s="2850"/>
      <c r="Q184" s="2850"/>
      <c r="R184" s="2850"/>
      <c r="S184" s="1845"/>
      <c r="T184" s="1843"/>
      <c r="U184" s="1844">
        <f>SUM(N175:N180,U169:U174)</f>
        <v>1338.3</v>
      </c>
      <c r="V184" s="1845"/>
      <c r="W184" s="1843"/>
      <c r="X184" s="1844">
        <f>SUM(U175:U180,X169:X174)</f>
        <v>1357.6000000000001</v>
      </c>
      <c r="Y184" s="912"/>
      <c r="AC184" s="1838"/>
      <c r="AD184" s="1838"/>
      <c r="AE184" s="1838"/>
      <c r="AF184" s="432"/>
    </row>
    <row r="185" spans="1:32" s="349" customFormat="1" outlineLevel="2" x14ac:dyDescent="0.2">
      <c r="A185" s="61"/>
      <c r="B185" s="77"/>
      <c r="C185" s="78"/>
      <c r="D185" s="135"/>
      <c r="W185" s="356"/>
      <c r="X185" s="356"/>
      <c r="Y185" s="356"/>
      <c r="AC185" s="432"/>
      <c r="AD185" s="432"/>
      <c r="AE185" s="432"/>
      <c r="AF185" s="432"/>
    </row>
    <row r="186" spans="1:32" s="349" customFormat="1" outlineLevel="2" x14ac:dyDescent="0.2">
      <c r="A186" s="61"/>
      <c r="B186" s="77"/>
      <c r="C186" s="78"/>
      <c r="D186" s="135"/>
      <c r="E186" s="350" t="str">
        <f>I164</f>
        <v>Basis: 1990 = 100</v>
      </c>
      <c r="F186" s="353"/>
      <c r="G186" s="893"/>
      <c r="H186" s="887"/>
      <c r="I186" s="892"/>
      <c r="J186" s="3274">
        <f>J182</f>
        <v>1993</v>
      </c>
      <c r="K186" s="3275"/>
      <c r="L186" s="3275"/>
      <c r="M186" s="3274">
        <f>M182</f>
        <v>1994</v>
      </c>
      <c r="N186" s="3275"/>
      <c r="O186" s="3275"/>
      <c r="P186" s="3275"/>
      <c r="Q186" s="3275"/>
      <c r="R186" s="3275"/>
      <c r="S186" s="3275"/>
      <c r="T186" s="3274">
        <f>T182</f>
        <v>1995</v>
      </c>
      <c r="U186" s="3275"/>
      <c r="V186" s="3275"/>
      <c r="W186" s="3274">
        <f>W182</f>
        <v>1996</v>
      </c>
      <c r="X186" s="3275"/>
      <c r="Y186" s="3276"/>
      <c r="Z186" s="593"/>
      <c r="AA186" s="593"/>
      <c r="AB186" s="593"/>
      <c r="AC186" s="3284"/>
      <c r="AD186" s="3284"/>
      <c r="AE186" s="3284"/>
      <c r="AF186" s="432"/>
    </row>
    <row r="187" spans="1:32" s="349" customFormat="1" outlineLevel="2" x14ac:dyDescent="0.2">
      <c r="A187" s="61"/>
      <c r="B187" s="77"/>
      <c r="C187" s="78"/>
      <c r="D187" s="135"/>
      <c r="E187" s="682" t="s">
        <v>1017</v>
      </c>
      <c r="F187" s="426"/>
      <c r="G187" s="918"/>
      <c r="H187" s="919">
        <v>1</v>
      </c>
      <c r="I187" s="920"/>
      <c r="J187" s="3270">
        <f>(K$184*$H$187)</f>
        <v>1277.2000000000003</v>
      </c>
      <c r="K187" s="3270"/>
      <c r="L187" s="3271"/>
      <c r="M187" s="3270">
        <f>(N$184*$H$187)</f>
        <v>1309.3999999999999</v>
      </c>
      <c r="N187" s="3270"/>
      <c r="O187" s="3270"/>
      <c r="P187" s="3270"/>
      <c r="Q187" s="3270"/>
      <c r="R187" s="3270"/>
      <c r="S187" s="3271"/>
      <c r="T187" s="3270">
        <f>(U$184*$H$187)</f>
        <v>1338.3</v>
      </c>
      <c r="U187" s="3270"/>
      <c r="V187" s="3271"/>
      <c r="W187" s="3270">
        <f>(X$184*$H$187)</f>
        <v>1357.6000000000001</v>
      </c>
      <c r="X187" s="3270"/>
      <c r="Y187" s="3271"/>
      <c r="Z187" s="593"/>
      <c r="AA187" s="593"/>
      <c r="AB187" s="593"/>
      <c r="AC187" s="3272"/>
      <c r="AD187" s="3272"/>
      <c r="AE187" s="3272"/>
      <c r="AF187" s="432"/>
    </row>
    <row r="188" spans="1:32" s="349" customFormat="1" outlineLevel="2" x14ac:dyDescent="0.2">
      <c r="A188" s="61"/>
      <c r="B188" s="77"/>
      <c r="C188" s="78"/>
      <c r="D188" s="135"/>
      <c r="E188" s="682"/>
      <c r="F188" s="426"/>
      <c r="G188" s="1362"/>
      <c r="H188" s="1221"/>
      <c r="I188" s="927"/>
      <c r="J188" s="3279"/>
      <c r="K188" s="3279"/>
      <c r="L188" s="3280"/>
      <c r="M188" s="3274">
        <f>M186+1</f>
        <v>1995</v>
      </c>
      <c r="N188" s="3275"/>
      <c r="O188" s="3275"/>
      <c r="P188" s="3275"/>
      <c r="Q188" s="3275"/>
      <c r="R188" s="3275"/>
      <c r="S188" s="3276"/>
      <c r="T188" s="3274">
        <f>T186+1</f>
        <v>1996</v>
      </c>
      <c r="U188" s="3275"/>
      <c r="V188" s="3276"/>
      <c r="W188" s="3274">
        <f>W186+1</f>
        <v>1997</v>
      </c>
      <c r="X188" s="3275"/>
      <c r="Y188" s="3276"/>
      <c r="Z188" s="593"/>
      <c r="AA188" s="593"/>
      <c r="AB188" s="593"/>
      <c r="AC188" s="1839"/>
      <c r="AD188" s="1839"/>
      <c r="AE188" s="1839"/>
      <c r="AF188" s="432"/>
    </row>
    <row r="189" spans="1:32" s="349" customFormat="1" outlineLevel="2" x14ac:dyDescent="0.2">
      <c r="A189" s="61"/>
      <c r="B189" s="77"/>
      <c r="C189" s="78"/>
      <c r="D189" s="135"/>
      <c r="E189" s="682" t="s">
        <v>2246</v>
      </c>
      <c r="F189" s="426"/>
      <c r="G189" s="918"/>
      <c r="H189" s="919">
        <v>3</v>
      </c>
      <c r="I189" s="920"/>
      <c r="J189" s="3268"/>
      <c r="K189" s="3268"/>
      <c r="L189" s="3269"/>
      <c r="M189" s="3268">
        <f>ROUND(M187/J187,$H$189)</f>
        <v>1.0249999999999999</v>
      </c>
      <c r="N189" s="3268"/>
      <c r="O189" s="3268"/>
      <c r="P189" s="3268"/>
      <c r="Q189" s="3268"/>
      <c r="R189" s="3268"/>
      <c r="S189" s="3269"/>
      <c r="T189" s="3268">
        <f>ROUND(T187/M187,$H$189)</f>
        <v>1.022</v>
      </c>
      <c r="U189" s="3268"/>
      <c r="V189" s="3269"/>
      <c r="W189" s="3268">
        <f>ROUND(W187/T187,$H$189)</f>
        <v>1.014</v>
      </c>
      <c r="X189" s="3268"/>
      <c r="Y189" s="3269"/>
      <c r="Z189" s="593"/>
      <c r="AA189" s="593"/>
      <c r="AB189" s="593"/>
      <c r="AC189" s="1839"/>
      <c r="AD189" s="1839"/>
      <c r="AE189" s="1839"/>
      <c r="AF189" s="432"/>
    </row>
    <row r="190" spans="1:32" s="349" customFormat="1" outlineLevel="2" x14ac:dyDescent="0.2">
      <c r="A190" s="61"/>
      <c r="B190" s="77"/>
      <c r="C190" s="78"/>
      <c r="D190" s="135"/>
    </row>
    <row r="191" spans="1:32" s="349" customFormat="1" outlineLevel="1" x14ac:dyDescent="0.2">
      <c r="A191" s="61"/>
      <c r="B191" s="77"/>
      <c r="C191" s="78"/>
      <c r="D191" s="135"/>
    </row>
    <row r="192" spans="1:32" s="433" customFormat="1" outlineLevel="1" x14ac:dyDescent="0.2">
      <c r="A192" s="127"/>
      <c r="B192" s="126"/>
      <c r="C192" s="928" t="str">
        <f>I194</f>
        <v>Basis: 1995 = 100</v>
      </c>
      <c r="D192" s="928"/>
      <c r="E192" s="828"/>
      <c r="F192" s="130"/>
      <c r="G192" s="131"/>
    </row>
    <row r="193" spans="1:32" s="349" customFormat="1" outlineLevel="2" x14ac:dyDescent="0.2">
      <c r="A193" s="61"/>
      <c r="B193" s="77"/>
      <c r="C193" s="78"/>
      <c r="D193" s="138"/>
      <c r="E193" s="135"/>
    </row>
    <row r="194" spans="1:32" s="349" customFormat="1" outlineLevel="2" x14ac:dyDescent="0.2">
      <c r="A194" s="61"/>
      <c r="B194" s="77"/>
      <c r="C194" s="78"/>
      <c r="D194" s="135"/>
      <c r="E194" s="823" t="s">
        <v>956</v>
      </c>
      <c r="F194" s="822"/>
      <c r="G194" s="373">
        <v>1996</v>
      </c>
      <c r="H194" s="877"/>
      <c r="I194" s="941" t="s">
        <v>1022</v>
      </c>
      <c r="J194" s="832"/>
    </row>
    <row r="195" spans="1:32" s="349" customFormat="1" outlineLevel="2" x14ac:dyDescent="0.2">
      <c r="A195" s="61"/>
      <c r="B195" s="77"/>
      <c r="C195" s="78"/>
      <c r="D195" s="135"/>
      <c r="E195" s="426"/>
      <c r="F195" s="426"/>
      <c r="G195" s="426"/>
      <c r="H195" s="356"/>
      <c r="I195" s="356"/>
      <c r="J195" s="356"/>
    </row>
    <row r="196" spans="1:32" s="349" customFormat="1" outlineLevel="2" x14ac:dyDescent="0.2">
      <c r="A196" s="61"/>
      <c r="B196" s="77"/>
      <c r="C196" s="78"/>
      <c r="D196" s="135"/>
      <c r="E196" s="651" t="s">
        <v>943</v>
      </c>
      <c r="F196" s="650"/>
      <c r="G196" s="891" t="str">
        <f>I194</f>
        <v>Basis: 1995 = 100</v>
      </c>
      <c r="H196" s="362"/>
      <c r="I196" s="362"/>
      <c r="J196" s="362"/>
      <c r="K196" s="362"/>
      <c r="L196" s="362"/>
      <c r="M196" s="362"/>
      <c r="N196" s="362"/>
      <c r="O196" s="362"/>
      <c r="P196" s="362"/>
      <c r="Q196" s="362"/>
      <c r="R196" s="362"/>
      <c r="S196" s="362"/>
      <c r="T196" s="825"/>
      <c r="U196" s="825"/>
      <c r="V196" s="825"/>
      <c r="W196" s="835"/>
      <c r="X196" s="825"/>
      <c r="Y196" s="833"/>
      <c r="Z196" s="835"/>
      <c r="AA196" s="825"/>
      <c r="AB196" s="833"/>
      <c r="AC196" s="835"/>
      <c r="AD196" s="825"/>
      <c r="AE196" s="825"/>
      <c r="AF196" s="457"/>
    </row>
    <row r="197" spans="1:32" s="349" customFormat="1" outlineLevel="2" x14ac:dyDescent="0.2">
      <c r="A197" s="61"/>
      <c r="B197" s="77"/>
      <c r="C197" s="78"/>
      <c r="D197" s="135"/>
      <c r="E197" s="355"/>
      <c r="F197" s="356"/>
      <c r="G197" s="3038">
        <f>G194</f>
        <v>1996</v>
      </c>
      <c r="H197" s="3028"/>
      <c r="I197" s="3044"/>
      <c r="J197" s="3038">
        <f>G197+1</f>
        <v>1997</v>
      </c>
      <c r="K197" s="3028"/>
      <c r="L197" s="3044"/>
      <c r="M197" s="3038">
        <f>J197+1</f>
        <v>1998</v>
      </c>
      <c r="N197" s="3028"/>
      <c r="O197" s="3028"/>
      <c r="P197" s="3028"/>
      <c r="Q197" s="3028"/>
      <c r="R197" s="3028"/>
      <c r="S197" s="3044"/>
      <c r="T197" s="3038">
        <f>M197+1</f>
        <v>1999</v>
      </c>
      <c r="U197" s="3028"/>
      <c r="V197" s="3044"/>
      <c r="W197" s="3038">
        <f>T197+1</f>
        <v>2000</v>
      </c>
      <c r="X197" s="3028"/>
      <c r="Y197" s="3044"/>
      <c r="Z197" s="3038">
        <f>W197+1</f>
        <v>2001</v>
      </c>
      <c r="AA197" s="3028"/>
      <c r="AB197" s="3044"/>
      <c r="AC197" s="3038">
        <f>Z197+1</f>
        <v>2002</v>
      </c>
      <c r="AD197" s="3028"/>
      <c r="AE197" s="3044"/>
      <c r="AF197" s="936"/>
    </row>
    <row r="198" spans="1:32" s="349" customFormat="1" outlineLevel="2" x14ac:dyDescent="0.2">
      <c r="A198" s="61"/>
      <c r="B198" s="77"/>
      <c r="C198" s="78"/>
      <c r="D198" s="135"/>
      <c r="E198" s="355"/>
      <c r="F198" s="356"/>
      <c r="G198" s="888"/>
      <c r="H198" s="885"/>
      <c r="I198" s="890"/>
      <c r="J198" s="885"/>
      <c r="K198" s="885"/>
      <c r="L198" s="885"/>
      <c r="M198" s="888"/>
      <c r="N198" s="885"/>
      <c r="O198" s="885"/>
      <c r="P198" s="885"/>
      <c r="Q198" s="885"/>
      <c r="R198" s="885"/>
      <c r="S198" s="890"/>
      <c r="T198" s="885"/>
      <c r="U198" s="885"/>
      <c r="V198" s="885"/>
      <c r="W198" s="888"/>
      <c r="X198" s="885"/>
      <c r="Y198" s="890"/>
      <c r="Z198" s="888"/>
      <c r="AA198" s="885"/>
      <c r="AB198" s="890"/>
      <c r="AC198" s="888"/>
      <c r="AD198" s="885"/>
      <c r="AE198" s="885"/>
      <c r="AF198" s="937"/>
    </row>
    <row r="199" spans="1:32" s="349" customFormat="1" outlineLevel="2" x14ac:dyDescent="0.2">
      <c r="A199" s="61"/>
      <c r="B199" s="77"/>
      <c r="C199" s="78"/>
      <c r="D199" s="135"/>
      <c r="E199" s="350" t="s">
        <v>944</v>
      </c>
      <c r="F199" s="353"/>
      <c r="G199" s="1345"/>
      <c r="H199" s="1341"/>
      <c r="I199" s="1343"/>
      <c r="J199" s="944"/>
      <c r="K199" s="1341">
        <v>101.9</v>
      </c>
      <c r="L199" s="944"/>
      <c r="M199" s="1345"/>
      <c r="N199" s="1341">
        <v>103.5</v>
      </c>
      <c r="O199" s="1341"/>
      <c r="P199" s="1341"/>
      <c r="Q199" s="1341"/>
      <c r="R199" s="1341"/>
      <c r="S199" s="1343"/>
      <c r="T199" s="944"/>
      <c r="U199" s="1341">
        <v>105.3</v>
      </c>
      <c r="V199" s="944"/>
      <c r="W199" s="1345"/>
      <c r="X199" s="1341">
        <v>106.9</v>
      </c>
      <c r="Y199" s="1343"/>
      <c r="Z199" s="1345"/>
      <c r="AA199" s="1341">
        <v>110.4</v>
      </c>
      <c r="AB199" s="1343"/>
      <c r="AC199" s="1345"/>
      <c r="AD199" s="1341">
        <v>114.9</v>
      </c>
      <c r="AE199" s="1343"/>
      <c r="AF199" s="1344"/>
    </row>
    <row r="200" spans="1:32" s="349" customFormat="1" outlineLevel="2" x14ac:dyDescent="0.2">
      <c r="A200" s="61"/>
      <c r="B200" s="77"/>
      <c r="C200" s="78"/>
      <c r="D200" s="135"/>
      <c r="E200" s="355" t="s">
        <v>945</v>
      </c>
      <c r="G200" s="1347"/>
      <c r="H200" s="1097"/>
      <c r="I200" s="1344"/>
      <c r="J200" s="880"/>
      <c r="K200" s="1097">
        <v>102.1</v>
      </c>
      <c r="L200" s="880"/>
      <c r="M200" s="1347"/>
      <c r="N200" s="1097">
        <v>104.1</v>
      </c>
      <c r="O200" s="1097"/>
      <c r="P200" s="1097"/>
      <c r="Q200" s="1097"/>
      <c r="R200" s="1097"/>
      <c r="S200" s="1344"/>
      <c r="T200" s="662"/>
      <c r="U200" s="561">
        <v>105.8</v>
      </c>
      <c r="V200" s="662"/>
      <c r="W200" s="1347"/>
      <c r="X200" s="1097">
        <v>107.5</v>
      </c>
      <c r="Y200" s="1344"/>
      <c r="Z200" s="1347"/>
      <c r="AA200" s="1097">
        <v>111.1</v>
      </c>
      <c r="AB200" s="1344"/>
      <c r="AC200" s="1347"/>
      <c r="AD200" s="1097">
        <v>115.4</v>
      </c>
      <c r="AE200" s="1344"/>
      <c r="AF200" s="1344"/>
    </row>
    <row r="201" spans="1:32" s="349" customFormat="1" outlineLevel="2" x14ac:dyDescent="0.2">
      <c r="A201" s="61"/>
      <c r="B201" s="77"/>
      <c r="C201" s="78"/>
      <c r="D201" s="135"/>
      <c r="E201" s="355" t="s">
        <v>946</v>
      </c>
      <c r="G201" s="1347"/>
      <c r="H201" s="1097"/>
      <c r="I201" s="1344"/>
      <c r="J201" s="880"/>
      <c r="K201" s="1097">
        <v>102.8</v>
      </c>
      <c r="L201" s="880"/>
      <c r="M201" s="1347"/>
      <c r="N201" s="1097">
        <v>105</v>
      </c>
      <c r="O201" s="1097"/>
      <c r="P201" s="1097"/>
      <c r="Q201" s="1097"/>
      <c r="R201" s="1097"/>
      <c r="S201" s="1344"/>
      <c r="T201" s="662"/>
      <c r="U201" s="561">
        <v>106.7</v>
      </c>
      <c r="V201" s="662"/>
      <c r="W201" s="1347"/>
      <c r="X201" s="1097">
        <v>108.5</v>
      </c>
      <c r="Y201" s="1344"/>
      <c r="Z201" s="1347"/>
      <c r="AA201" s="1097">
        <v>112.3</v>
      </c>
      <c r="AB201" s="1344"/>
      <c r="AC201" s="1347"/>
      <c r="AD201" s="1097">
        <v>116.5</v>
      </c>
      <c r="AE201" s="1344"/>
      <c r="AF201" s="1344"/>
    </row>
    <row r="202" spans="1:32" s="349" customFormat="1" outlineLevel="2" x14ac:dyDescent="0.2">
      <c r="A202" s="61"/>
      <c r="B202" s="77"/>
      <c r="C202" s="78"/>
      <c r="D202" s="135"/>
      <c r="E202" s="355" t="s">
        <v>947</v>
      </c>
      <c r="G202" s="1347"/>
      <c r="H202" s="1097"/>
      <c r="I202" s="1344"/>
      <c r="J202" s="880"/>
      <c r="K202" s="1097">
        <v>102.9</v>
      </c>
      <c r="L202" s="880"/>
      <c r="M202" s="1347"/>
      <c r="N202" s="1097">
        <v>105.2</v>
      </c>
      <c r="O202" s="1097"/>
      <c r="P202" s="1097"/>
      <c r="Q202" s="1097"/>
      <c r="R202" s="1097"/>
      <c r="S202" s="1344"/>
      <c r="T202" s="662"/>
      <c r="U202" s="561">
        <v>107</v>
      </c>
      <c r="V202" s="662"/>
      <c r="W202" s="1347"/>
      <c r="X202" s="1097">
        <v>108.8</v>
      </c>
      <c r="Y202" s="1344"/>
      <c r="Z202" s="1347"/>
      <c r="AA202" s="1097">
        <v>113</v>
      </c>
      <c r="AB202" s="1344"/>
      <c r="AC202" s="1347"/>
      <c r="AD202" s="1097">
        <v>117.1</v>
      </c>
      <c r="AE202" s="1344"/>
      <c r="AF202" s="1344"/>
    </row>
    <row r="203" spans="1:32" s="349" customFormat="1" outlineLevel="2" x14ac:dyDescent="0.2">
      <c r="A203" s="61"/>
      <c r="B203" s="77"/>
      <c r="C203" s="78"/>
      <c r="D203" s="135"/>
      <c r="E203" s="355" t="s">
        <v>948</v>
      </c>
      <c r="G203" s="1347"/>
      <c r="H203" s="1097"/>
      <c r="I203" s="1344"/>
      <c r="J203" s="880"/>
      <c r="K203" s="1097">
        <v>103.1</v>
      </c>
      <c r="L203" s="880"/>
      <c r="M203" s="1347"/>
      <c r="N203" s="1097">
        <v>105.1</v>
      </c>
      <c r="O203" s="1097"/>
      <c r="P203" s="1097"/>
      <c r="Q203" s="1097"/>
      <c r="R203" s="1097"/>
      <c r="S203" s="1344"/>
      <c r="T203" s="662"/>
      <c r="U203" s="561">
        <v>107</v>
      </c>
      <c r="V203" s="662"/>
      <c r="W203" s="1347"/>
      <c r="X203" s="1097">
        <v>109.1</v>
      </c>
      <c r="Y203" s="1344"/>
      <c r="Z203" s="1347"/>
      <c r="AA203" s="1097">
        <v>113.4</v>
      </c>
      <c r="AB203" s="1344"/>
      <c r="AC203" s="1347"/>
      <c r="AD203" s="1097">
        <v>117.1</v>
      </c>
      <c r="AE203" s="1344"/>
      <c r="AF203" s="1344"/>
    </row>
    <row r="204" spans="1:32" s="349" customFormat="1" outlineLevel="2" x14ac:dyDescent="0.2">
      <c r="A204" s="61"/>
      <c r="B204" s="77"/>
      <c r="C204" s="78"/>
      <c r="D204" s="135"/>
      <c r="E204" s="355" t="s">
        <v>949</v>
      </c>
      <c r="G204" s="1347"/>
      <c r="H204" s="1097"/>
      <c r="I204" s="1344"/>
      <c r="J204" s="880"/>
      <c r="K204" s="1097">
        <v>102.6</v>
      </c>
      <c r="L204" s="880"/>
      <c r="M204" s="1347"/>
      <c r="N204" s="1097">
        <v>104.7</v>
      </c>
      <c r="O204" s="1097"/>
      <c r="P204" s="1097"/>
      <c r="Q204" s="1097"/>
      <c r="R204" s="1097"/>
      <c r="S204" s="1344"/>
      <c r="T204" s="662"/>
      <c r="U204" s="1097">
        <v>106.6</v>
      </c>
      <c r="V204" s="880"/>
      <c r="W204" s="1347"/>
      <c r="X204" s="1097">
        <v>109.1</v>
      </c>
      <c r="Y204" s="1344"/>
      <c r="Z204" s="1347"/>
      <c r="AA204" s="1097">
        <v>112.9</v>
      </c>
      <c r="AB204" s="1344"/>
      <c r="AC204" s="1347"/>
      <c r="AD204" s="1097">
        <v>116.7</v>
      </c>
      <c r="AE204" s="1344"/>
      <c r="AF204" s="1344"/>
    </row>
    <row r="205" spans="1:32" s="349" customFormat="1" outlineLevel="2" x14ac:dyDescent="0.2">
      <c r="A205" s="61"/>
      <c r="B205" s="77"/>
      <c r="C205" s="78"/>
      <c r="D205" s="135"/>
      <c r="E205" s="355" t="s">
        <v>154</v>
      </c>
      <c r="G205" s="1347"/>
      <c r="H205" s="1097">
        <v>101.2</v>
      </c>
      <c r="I205" s="1344"/>
      <c r="J205" s="880"/>
      <c r="K205" s="1097">
        <v>103</v>
      </c>
      <c r="L205" s="880"/>
      <c r="M205" s="1347"/>
      <c r="N205" s="1097">
        <v>104.9</v>
      </c>
      <c r="O205" s="1097"/>
      <c r="P205" s="1097"/>
      <c r="Q205" s="1097"/>
      <c r="R205" s="1097"/>
      <c r="S205" s="1344"/>
      <c r="T205" s="662"/>
      <c r="U205" s="561">
        <v>106.5</v>
      </c>
      <c r="V205" s="662"/>
      <c r="W205" s="1347"/>
      <c r="X205" s="1097">
        <v>109.1</v>
      </c>
      <c r="Y205" s="1344"/>
      <c r="Z205" s="1347"/>
      <c r="AA205" s="1097">
        <v>113.1</v>
      </c>
      <c r="AB205" s="1344"/>
      <c r="AC205" s="1347"/>
      <c r="AD205" s="1097"/>
      <c r="AE205" s="1344"/>
      <c r="AF205" s="1344"/>
    </row>
    <row r="206" spans="1:32" s="349" customFormat="1" outlineLevel="2" x14ac:dyDescent="0.2">
      <c r="A206" s="61"/>
      <c r="B206" s="77"/>
      <c r="C206" s="78"/>
      <c r="D206" s="135"/>
      <c r="E206" s="355" t="s">
        <v>950</v>
      </c>
      <c r="G206" s="1347"/>
      <c r="H206" s="1097">
        <v>101</v>
      </c>
      <c r="I206" s="1344"/>
      <c r="J206" s="880"/>
      <c r="K206" s="1097">
        <v>103.3</v>
      </c>
      <c r="L206" s="880"/>
      <c r="M206" s="1347"/>
      <c r="N206" s="1097">
        <v>104.9</v>
      </c>
      <c r="O206" s="1097"/>
      <c r="P206" s="1097"/>
      <c r="Q206" s="1097"/>
      <c r="R206" s="1097"/>
      <c r="S206" s="1344"/>
      <c r="T206" s="662"/>
      <c r="U206" s="561">
        <v>107.1</v>
      </c>
      <c r="V206" s="662"/>
      <c r="W206" s="1347"/>
      <c r="X206" s="1097">
        <v>109.4</v>
      </c>
      <c r="Y206" s="1344"/>
      <c r="Z206" s="1347"/>
      <c r="AA206" s="1097">
        <v>113.4</v>
      </c>
      <c r="AB206" s="1344"/>
      <c r="AC206" s="1347"/>
      <c r="AD206" s="1097"/>
      <c r="AE206" s="1344"/>
      <c r="AF206" s="1344"/>
    </row>
    <row r="207" spans="1:32" s="349" customFormat="1" outlineLevel="2" x14ac:dyDescent="0.2">
      <c r="A207" s="61"/>
      <c r="B207" s="77"/>
      <c r="C207" s="78"/>
      <c r="D207" s="135"/>
      <c r="E207" s="355" t="s">
        <v>951</v>
      </c>
      <c r="G207" s="1347"/>
      <c r="H207" s="1097">
        <v>102</v>
      </c>
      <c r="I207" s="1344"/>
      <c r="J207" s="880"/>
      <c r="K207" s="1097">
        <v>104.3</v>
      </c>
      <c r="L207" s="880"/>
      <c r="M207" s="1347"/>
      <c r="N207" s="1097">
        <v>105.8</v>
      </c>
      <c r="O207" s="1097"/>
      <c r="P207" s="1097"/>
      <c r="Q207" s="1097"/>
      <c r="R207" s="1097"/>
      <c r="S207" s="1344"/>
      <c r="T207" s="662"/>
      <c r="U207" s="561">
        <v>107.6</v>
      </c>
      <c r="V207" s="662"/>
      <c r="W207" s="1347"/>
      <c r="X207" s="1097">
        <v>110.4</v>
      </c>
      <c r="Y207" s="1344"/>
      <c r="Z207" s="1347"/>
      <c r="AA207" s="1097">
        <v>114.5</v>
      </c>
      <c r="AB207" s="1344"/>
      <c r="AC207" s="1347"/>
      <c r="AD207" s="1097"/>
      <c r="AE207" s="1344"/>
      <c r="AF207" s="1344"/>
    </row>
    <row r="208" spans="1:32" s="349" customFormat="1" outlineLevel="2" x14ac:dyDescent="0.2">
      <c r="A208" s="61"/>
      <c r="B208" s="77"/>
      <c r="C208" s="78"/>
      <c r="D208" s="135"/>
      <c r="E208" s="355" t="s">
        <v>952</v>
      </c>
      <c r="G208" s="1347"/>
      <c r="H208" s="1097">
        <v>102.2</v>
      </c>
      <c r="I208" s="1344"/>
      <c r="J208" s="880"/>
      <c r="K208" s="1097">
        <v>104.4</v>
      </c>
      <c r="L208" s="880"/>
      <c r="M208" s="1347"/>
      <c r="N208" s="1097">
        <v>106.1</v>
      </c>
      <c r="O208" s="1097"/>
      <c r="P208" s="1097"/>
      <c r="Q208" s="1097"/>
      <c r="R208" s="1097"/>
      <c r="S208" s="1344"/>
      <c r="T208" s="662"/>
      <c r="U208" s="561">
        <v>107.7</v>
      </c>
      <c r="V208" s="662"/>
      <c r="W208" s="1347"/>
      <c r="X208" s="1097">
        <v>110.8</v>
      </c>
      <c r="Y208" s="1344"/>
      <c r="Z208" s="1347"/>
      <c r="AA208" s="1097">
        <v>114.5</v>
      </c>
      <c r="AB208" s="1344"/>
      <c r="AC208" s="1347"/>
      <c r="AD208" s="1097"/>
      <c r="AE208" s="1344"/>
      <c r="AF208" s="1344"/>
    </row>
    <row r="209" spans="1:32" s="349" customFormat="1" outlineLevel="2" x14ac:dyDescent="0.2">
      <c r="A209" s="61"/>
      <c r="B209" s="77"/>
      <c r="C209" s="78"/>
      <c r="D209" s="135"/>
      <c r="E209" s="355" t="s">
        <v>953</v>
      </c>
      <c r="G209" s="1347"/>
      <c r="H209" s="1097">
        <v>102.12</v>
      </c>
      <c r="I209" s="1344"/>
      <c r="J209" s="880"/>
      <c r="K209" s="1097">
        <v>104.4</v>
      </c>
      <c r="L209" s="880"/>
      <c r="M209" s="1347"/>
      <c r="N209" s="1097">
        <v>106</v>
      </c>
      <c r="O209" s="1097"/>
      <c r="P209" s="1097"/>
      <c r="Q209" s="1097"/>
      <c r="R209" s="1097"/>
      <c r="S209" s="1344"/>
      <c r="T209" s="662"/>
      <c r="U209" s="561">
        <v>107.8</v>
      </c>
      <c r="V209" s="662"/>
      <c r="W209" s="1347"/>
      <c r="X209" s="1097">
        <v>110.8</v>
      </c>
      <c r="Y209" s="1344"/>
      <c r="Z209" s="1347"/>
      <c r="AA209" s="1097">
        <v>114.2</v>
      </c>
      <c r="AB209" s="1344"/>
      <c r="AC209" s="1347"/>
      <c r="AD209" s="1097"/>
      <c r="AE209" s="1344"/>
      <c r="AF209" s="1344"/>
    </row>
    <row r="210" spans="1:32" s="349" customFormat="1" outlineLevel="2" x14ac:dyDescent="0.2">
      <c r="A210" s="61"/>
      <c r="B210" s="77"/>
      <c r="C210" s="78"/>
      <c r="D210" s="135"/>
      <c r="E210" s="355" t="s">
        <v>954</v>
      </c>
      <c r="G210" s="1347"/>
      <c r="H210" s="1097">
        <v>102</v>
      </c>
      <c r="I210" s="1344"/>
      <c r="J210" s="880"/>
      <c r="K210" s="1097">
        <v>104.1</v>
      </c>
      <c r="L210" s="880"/>
      <c r="M210" s="1347"/>
      <c r="N210" s="1097">
        <v>105.7</v>
      </c>
      <c r="O210" s="1097"/>
      <c r="P210" s="1097"/>
      <c r="Q210" s="1097"/>
      <c r="R210" s="1097"/>
      <c r="S210" s="1344"/>
      <c r="T210" s="662"/>
      <c r="U210" s="561">
        <v>107.5</v>
      </c>
      <c r="V210" s="662"/>
      <c r="W210" s="1347"/>
      <c r="X210" s="1097">
        <v>110.2</v>
      </c>
      <c r="Y210" s="1344"/>
      <c r="Z210" s="1347"/>
      <c r="AA210" s="1097">
        <v>114</v>
      </c>
      <c r="AB210" s="1344"/>
      <c r="AC210" s="1347"/>
      <c r="AD210" s="1097"/>
      <c r="AE210" s="1344"/>
      <c r="AF210" s="1344"/>
    </row>
    <row r="211" spans="1:32" s="399" customFormat="1" outlineLevel="2" x14ac:dyDescent="0.2">
      <c r="A211" s="61"/>
      <c r="B211" s="77"/>
      <c r="C211" s="78"/>
      <c r="D211" s="135"/>
      <c r="E211" s="467"/>
      <c r="G211" s="921"/>
      <c r="H211" s="922"/>
      <c r="I211" s="923"/>
      <c r="J211" s="431"/>
      <c r="K211" s="431"/>
      <c r="L211" s="431"/>
      <c r="M211" s="909"/>
      <c r="N211" s="431"/>
      <c r="O211" s="431"/>
      <c r="P211" s="431"/>
      <c r="Q211" s="431"/>
      <c r="R211" s="431"/>
      <c r="S211" s="910"/>
      <c r="T211" s="400"/>
      <c r="U211" s="400"/>
      <c r="V211" s="400"/>
      <c r="W211" s="909"/>
      <c r="X211" s="431"/>
      <c r="Y211" s="910"/>
      <c r="Z211" s="909"/>
      <c r="AA211" s="431"/>
      <c r="AB211" s="910"/>
      <c r="AC211" s="921"/>
      <c r="AD211" s="431"/>
      <c r="AE211" s="925"/>
      <c r="AF211" s="925"/>
    </row>
    <row r="212" spans="1:32" s="349" customFormat="1" outlineLevel="2" x14ac:dyDescent="0.2">
      <c r="A212" s="61"/>
      <c r="B212" s="77"/>
      <c r="C212" s="78"/>
      <c r="D212" s="135"/>
      <c r="E212" s="836" t="str">
        <f>G196</f>
        <v>Basis: 1995 = 100</v>
      </c>
      <c r="F212" s="353"/>
      <c r="G212" s="3039">
        <f>G197</f>
        <v>1996</v>
      </c>
      <c r="H212" s="3273"/>
      <c r="I212" s="3030"/>
      <c r="J212" s="3039">
        <f>J197</f>
        <v>1997</v>
      </c>
      <c r="K212" s="3273"/>
      <c r="L212" s="3030"/>
      <c r="M212" s="3039">
        <f>M197</f>
        <v>1998</v>
      </c>
      <c r="N212" s="3273"/>
      <c r="O212" s="3273"/>
      <c r="P212" s="3273"/>
      <c r="Q212" s="3273"/>
      <c r="R212" s="3273"/>
      <c r="S212" s="3030"/>
      <c r="T212" s="3039">
        <f>T197</f>
        <v>1999</v>
      </c>
      <c r="U212" s="3273"/>
      <c r="V212" s="3030"/>
      <c r="W212" s="3039">
        <f>W197</f>
        <v>2000</v>
      </c>
      <c r="X212" s="3273"/>
      <c r="Y212" s="3030"/>
      <c r="Z212" s="3039">
        <f>Z197</f>
        <v>2001</v>
      </c>
      <c r="AA212" s="3273"/>
      <c r="AB212" s="3030"/>
      <c r="AC212" s="3039">
        <f>AC197</f>
        <v>2002</v>
      </c>
      <c r="AD212" s="3273"/>
      <c r="AE212" s="3030"/>
    </row>
    <row r="213" spans="1:32" s="349" customFormat="1" outlineLevel="2" x14ac:dyDescent="0.2">
      <c r="A213" s="61"/>
      <c r="B213" s="77"/>
      <c r="C213" s="78"/>
      <c r="D213" s="135"/>
      <c r="E213" s="836"/>
      <c r="F213" s="353"/>
      <c r="G213" s="893"/>
      <c r="H213" s="887"/>
      <c r="I213" s="887"/>
      <c r="J213" s="893"/>
      <c r="K213" s="887"/>
      <c r="L213" s="887"/>
      <c r="M213" s="893"/>
      <c r="N213" s="887"/>
      <c r="O213" s="887"/>
      <c r="P213" s="887"/>
      <c r="Q213" s="887"/>
      <c r="R213" s="887"/>
      <c r="S213" s="892"/>
      <c r="T213" s="887"/>
      <c r="U213" s="887"/>
      <c r="V213" s="887"/>
      <c r="W213" s="893"/>
      <c r="X213" s="887"/>
      <c r="Y213" s="892"/>
      <c r="Z213" s="893"/>
      <c r="AA213" s="887"/>
      <c r="AB213" s="892"/>
      <c r="AC213" s="893"/>
      <c r="AD213" s="887"/>
      <c r="AE213" s="892"/>
    </row>
    <row r="214" spans="1:32" s="349" customFormat="1" outlineLevel="2" x14ac:dyDescent="0.2">
      <c r="A214" s="61"/>
      <c r="B214" s="77"/>
      <c r="C214" s="78"/>
      <c r="D214" s="135"/>
      <c r="E214" s="886" t="s">
        <v>955</v>
      </c>
      <c r="F214" s="650"/>
      <c r="G214" s="1842"/>
      <c r="H214" s="1837" t="s">
        <v>25</v>
      </c>
      <c r="I214" s="916"/>
      <c r="J214" s="1843"/>
      <c r="K214" s="1844">
        <f>SUM(H205:H210,K199:K204)</f>
        <v>1225.9199999999998</v>
      </c>
      <c r="L214" s="1845"/>
      <c r="M214" s="1843"/>
      <c r="N214" s="1844">
        <f>SUM(K205:K210,N199:N204)</f>
        <v>1251.0999999999999</v>
      </c>
      <c r="O214" s="2850"/>
      <c r="P214" s="2850"/>
      <c r="Q214" s="2850"/>
      <c r="R214" s="2850"/>
      <c r="S214" s="1845"/>
      <c r="T214" s="1843"/>
      <c r="U214" s="1844">
        <f>SUM(N205:N210,U199:U204)</f>
        <v>1271.8</v>
      </c>
      <c r="V214" s="1845"/>
      <c r="W214" s="1843"/>
      <c r="X214" s="1844">
        <f>SUM(U205:U210,X199:X204)</f>
        <v>1294.0999999999997</v>
      </c>
      <c r="Y214" s="1845"/>
      <c r="Z214" s="1843"/>
      <c r="AA214" s="1844">
        <f>SUM(X205:X210,AA199:AA204)</f>
        <v>1333.8000000000002</v>
      </c>
      <c r="AB214" s="1845"/>
      <c r="AC214" s="1843"/>
      <c r="AD214" s="1844">
        <f>SUM(AA205:AA210,AD199:AD204)</f>
        <v>1381.3999999999999</v>
      </c>
      <c r="AE214" s="912"/>
    </row>
    <row r="215" spans="1:32" s="349" customFormat="1" outlineLevel="2" x14ac:dyDescent="0.2">
      <c r="A215" s="61"/>
      <c r="B215" s="77"/>
      <c r="C215" s="78"/>
      <c r="D215" s="135"/>
      <c r="W215" s="356"/>
      <c r="X215" s="356"/>
      <c r="Y215" s="356"/>
      <c r="Z215" s="356"/>
      <c r="AA215" s="356"/>
      <c r="AB215" s="356"/>
      <c r="AC215" s="356"/>
      <c r="AD215" s="356"/>
      <c r="AE215" s="356"/>
    </row>
    <row r="216" spans="1:32" s="349" customFormat="1" outlineLevel="2" x14ac:dyDescent="0.2">
      <c r="A216" s="61"/>
      <c r="B216" s="77"/>
      <c r="C216" s="78"/>
      <c r="D216" s="135"/>
      <c r="E216" s="350" t="str">
        <f>I194</f>
        <v>Basis: 1995 = 100</v>
      </c>
      <c r="F216" s="353"/>
      <c r="G216" s="893"/>
      <c r="H216" s="887"/>
      <c r="I216" s="892"/>
      <c r="J216" s="3274">
        <f>J212</f>
        <v>1997</v>
      </c>
      <c r="K216" s="3275"/>
      <c r="L216" s="3275"/>
      <c r="M216" s="3274">
        <f>M212</f>
        <v>1998</v>
      </c>
      <c r="N216" s="3275"/>
      <c r="O216" s="3275"/>
      <c r="P216" s="3275"/>
      <c r="Q216" s="3275"/>
      <c r="R216" s="3275"/>
      <c r="S216" s="3275"/>
      <c r="T216" s="3274">
        <f>T212</f>
        <v>1999</v>
      </c>
      <c r="U216" s="3275"/>
      <c r="V216" s="3275"/>
      <c r="W216" s="3274">
        <f>W212</f>
        <v>2000</v>
      </c>
      <c r="X216" s="3275"/>
      <c r="Y216" s="3276"/>
      <c r="Z216" s="3274">
        <f>Z212</f>
        <v>2001</v>
      </c>
      <c r="AA216" s="3275"/>
      <c r="AB216" s="3276"/>
      <c r="AC216" s="3274">
        <f>AC212</f>
        <v>2002</v>
      </c>
      <c r="AD216" s="3275"/>
      <c r="AE216" s="3276"/>
    </row>
    <row r="217" spans="1:32" s="349" customFormat="1" outlineLevel="2" x14ac:dyDescent="0.2">
      <c r="A217" s="61"/>
      <c r="B217" s="77"/>
      <c r="C217" s="78"/>
      <c r="D217" s="135"/>
      <c r="E217" s="682" t="s">
        <v>1017</v>
      </c>
      <c r="F217" s="426"/>
      <c r="G217" s="918"/>
      <c r="H217" s="919">
        <v>1</v>
      </c>
      <c r="I217" s="920"/>
      <c r="J217" s="1830"/>
      <c r="K217" s="1846">
        <f>(K$214*$H$217)</f>
        <v>1225.9199999999998</v>
      </c>
      <c r="L217" s="1847"/>
      <c r="M217" s="1846"/>
      <c r="N217" s="1846">
        <f>(N$214*$H$217)</f>
        <v>1251.0999999999999</v>
      </c>
      <c r="O217" s="2842"/>
      <c r="P217" s="2842"/>
      <c r="Q217" s="2842"/>
      <c r="R217" s="2842"/>
      <c r="S217" s="1847"/>
      <c r="T217" s="1846"/>
      <c r="U217" s="1846">
        <f>(U$214*$H$217)</f>
        <v>1271.8</v>
      </c>
      <c r="V217" s="1847"/>
      <c r="W217" s="1846"/>
      <c r="X217" s="1846">
        <f>(X$214*$H$217)</f>
        <v>1294.0999999999997</v>
      </c>
      <c r="Y217" s="1847"/>
      <c r="Z217" s="1846"/>
      <c r="AA217" s="1846">
        <f>(AA$214*$H$217)</f>
        <v>1333.8000000000002</v>
      </c>
      <c r="AB217" s="1847"/>
      <c r="AC217" s="1846"/>
      <c r="AD217" s="1846">
        <f>(AD$214*$H$217)</f>
        <v>1381.3999999999999</v>
      </c>
      <c r="AE217" s="1831"/>
    </row>
    <row r="218" spans="1:32" s="349" customFormat="1" outlineLevel="2" x14ac:dyDescent="0.2">
      <c r="A218" s="61"/>
      <c r="B218" s="77"/>
      <c r="C218" s="78"/>
      <c r="D218" s="135"/>
      <c r="E218" s="682"/>
      <c r="F218" s="426"/>
      <c r="G218" s="1362"/>
      <c r="H218" s="1221"/>
      <c r="I218" s="927"/>
      <c r="J218" s="3279"/>
      <c r="K218" s="3279"/>
      <c r="L218" s="3280"/>
      <c r="M218" s="3274">
        <f>M216+1</f>
        <v>1999</v>
      </c>
      <c r="N218" s="3275"/>
      <c r="O218" s="3275"/>
      <c r="P218" s="3275"/>
      <c r="Q218" s="3275"/>
      <c r="R218" s="3275"/>
      <c r="S218" s="3276"/>
      <c r="T218" s="3274">
        <f>T216+1</f>
        <v>2000</v>
      </c>
      <c r="U218" s="3275"/>
      <c r="V218" s="3276"/>
      <c r="W218" s="3274">
        <f>W216+1</f>
        <v>2001</v>
      </c>
      <c r="X218" s="3275"/>
      <c r="Y218" s="3276"/>
      <c r="Z218" s="3274">
        <f>Z216+1</f>
        <v>2002</v>
      </c>
      <c r="AA218" s="3275"/>
      <c r="AB218" s="3276"/>
      <c r="AC218" s="3274">
        <f>AC216+1</f>
        <v>2003</v>
      </c>
      <c r="AD218" s="3275"/>
      <c r="AE218" s="3276"/>
    </row>
    <row r="219" spans="1:32" s="349" customFormat="1" outlineLevel="2" x14ac:dyDescent="0.2">
      <c r="A219" s="61"/>
      <c r="B219" s="77"/>
      <c r="C219" s="78"/>
      <c r="D219" s="135"/>
      <c r="E219" s="682" t="s">
        <v>2246</v>
      </c>
      <c r="F219" s="426"/>
      <c r="G219" s="918"/>
      <c r="H219" s="919">
        <v>3</v>
      </c>
      <c r="I219" s="920"/>
      <c r="J219" s="3268"/>
      <c r="K219" s="3268"/>
      <c r="L219" s="3269"/>
      <c r="M219" s="3268">
        <f>ROUND(N217/K217,$H$219)</f>
        <v>1.0209999999999999</v>
      </c>
      <c r="N219" s="3268"/>
      <c r="O219" s="3268"/>
      <c r="P219" s="3268"/>
      <c r="Q219" s="3268"/>
      <c r="R219" s="3268"/>
      <c r="S219" s="3269"/>
      <c r="T219" s="3268">
        <f>ROUND(U217/N217,$H$219)</f>
        <v>1.0169999999999999</v>
      </c>
      <c r="U219" s="3268"/>
      <c r="V219" s="3269"/>
      <c r="W219" s="3268">
        <f>ROUND(X217/U217,$H$219)</f>
        <v>1.018</v>
      </c>
      <c r="X219" s="3268"/>
      <c r="Y219" s="3269"/>
      <c r="Z219" s="3268">
        <f>ROUND(AA217/X217,$H$219)</f>
        <v>1.0309999999999999</v>
      </c>
      <c r="AA219" s="3268"/>
      <c r="AB219" s="3269"/>
      <c r="AC219" s="3268">
        <f>ROUND(AD217/AA217,$H$219)</f>
        <v>1.036</v>
      </c>
      <c r="AD219" s="3268"/>
      <c r="AE219" s="3269"/>
    </row>
    <row r="220" spans="1:32" s="349" customFormat="1" outlineLevel="2" x14ac:dyDescent="0.2">
      <c r="A220" s="61"/>
      <c r="B220" s="77"/>
      <c r="C220" s="78"/>
      <c r="D220" s="135"/>
    </row>
    <row r="221" spans="1:32" s="349" customFormat="1" outlineLevel="1" x14ac:dyDescent="0.2">
      <c r="A221" s="61"/>
      <c r="B221" s="77"/>
      <c r="C221" s="78"/>
      <c r="D221" s="135"/>
    </row>
    <row r="222" spans="1:32" s="433" customFormat="1" outlineLevel="1" x14ac:dyDescent="0.2">
      <c r="A222" s="127"/>
      <c r="B222" s="126"/>
      <c r="C222" s="928" t="str">
        <f>I224</f>
        <v>Basis: 2000 = 100</v>
      </c>
      <c r="D222" s="928"/>
      <c r="E222" s="828"/>
      <c r="F222" s="130"/>
      <c r="G222" s="131"/>
    </row>
    <row r="223" spans="1:32" s="349" customFormat="1" outlineLevel="2" x14ac:dyDescent="0.2">
      <c r="A223" s="61"/>
      <c r="B223" s="77"/>
      <c r="C223" s="78"/>
      <c r="D223" s="138"/>
    </row>
    <row r="224" spans="1:32" s="349" customFormat="1" outlineLevel="2" x14ac:dyDescent="0.2">
      <c r="A224" s="61"/>
      <c r="B224" s="77"/>
      <c r="C224" s="78"/>
      <c r="D224" s="135"/>
      <c r="E224" s="823" t="s">
        <v>956</v>
      </c>
      <c r="F224" s="822"/>
      <c r="G224" s="373">
        <v>2000</v>
      </c>
      <c r="H224" s="877"/>
      <c r="I224" s="941" t="s">
        <v>1023</v>
      </c>
      <c r="J224" s="832"/>
    </row>
    <row r="225" spans="1:31" s="349" customFormat="1" outlineLevel="2" x14ac:dyDescent="0.2">
      <c r="A225" s="61"/>
      <c r="B225" s="77"/>
      <c r="C225" s="78"/>
      <c r="D225" s="135"/>
      <c r="E225" s="426"/>
      <c r="F225" s="426"/>
      <c r="G225" s="426"/>
      <c r="H225" s="356"/>
      <c r="I225" s="356"/>
      <c r="J225" s="356"/>
    </row>
    <row r="226" spans="1:31" s="349" customFormat="1" outlineLevel="2" x14ac:dyDescent="0.2">
      <c r="A226" s="61"/>
      <c r="B226" s="77"/>
      <c r="C226" s="78"/>
      <c r="D226" s="135"/>
      <c r="E226" s="651" t="s">
        <v>943</v>
      </c>
      <c r="F226" s="650"/>
      <c r="G226" s="891" t="str">
        <f>I224</f>
        <v>Basis: 2000 = 100</v>
      </c>
      <c r="H226" s="362"/>
      <c r="I226" s="362"/>
      <c r="J226" s="362"/>
      <c r="K226" s="362"/>
      <c r="L226" s="362"/>
      <c r="M226" s="362"/>
      <c r="N226" s="362"/>
      <c r="O226" s="362"/>
      <c r="P226" s="362"/>
      <c r="Q226" s="362"/>
      <c r="R226" s="362"/>
      <c r="S226" s="362"/>
      <c r="T226" s="825"/>
      <c r="U226" s="825"/>
      <c r="V226" s="825"/>
      <c r="W226" s="835"/>
      <c r="X226" s="825"/>
      <c r="Y226" s="833"/>
      <c r="Z226" s="835"/>
      <c r="AA226" s="825"/>
      <c r="AB226" s="833"/>
      <c r="AC226" s="835"/>
      <c r="AD226" s="825"/>
      <c r="AE226" s="833"/>
    </row>
    <row r="227" spans="1:31" s="349" customFormat="1" outlineLevel="2" x14ac:dyDescent="0.2">
      <c r="A227" s="61"/>
      <c r="B227" s="77"/>
      <c r="C227" s="78"/>
      <c r="D227" s="135"/>
      <c r="E227" s="355"/>
      <c r="F227" s="356"/>
      <c r="G227" s="3038">
        <f>G224</f>
        <v>2000</v>
      </c>
      <c r="H227" s="3028"/>
      <c r="I227" s="3044"/>
      <c r="J227" s="3038">
        <f>G227+1</f>
        <v>2001</v>
      </c>
      <c r="K227" s="3028"/>
      <c r="L227" s="3044"/>
      <c r="M227" s="3038">
        <f>J227+1</f>
        <v>2002</v>
      </c>
      <c r="N227" s="3028"/>
      <c r="O227" s="3028"/>
      <c r="P227" s="3028"/>
      <c r="Q227" s="3028"/>
      <c r="R227" s="3028"/>
      <c r="S227" s="3044"/>
      <c r="T227" s="3038">
        <f>M227+1</f>
        <v>2003</v>
      </c>
      <c r="U227" s="3028"/>
      <c r="V227" s="3044"/>
      <c r="W227" s="3038">
        <f>T227+1</f>
        <v>2004</v>
      </c>
      <c r="X227" s="3028"/>
      <c r="Y227" s="3044"/>
      <c r="Z227" s="3038">
        <f>W227+1</f>
        <v>2005</v>
      </c>
      <c r="AA227" s="3028"/>
      <c r="AB227" s="3044"/>
      <c r="AC227" s="3038">
        <f>Z227+1</f>
        <v>2006</v>
      </c>
      <c r="AD227" s="3028"/>
      <c r="AE227" s="3044"/>
    </row>
    <row r="228" spans="1:31" s="349" customFormat="1" outlineLevel="2" x14ac:dyDescent="0.2">
      <c r="A228" s="61"/>
      <c r="B228" s="77"/>
      <c r="C228" s="78"/>
      <c r="D228" s="135"/>
      <c r="E228" s="355"/>
      <c r="F228" s="356"/>
      <c r="G228" s="888"/>
      <c r="H228" s="885"/>
      <c r="I228" s="890"/>
      <c r="J228" s="885"/>
      <c r="K228" s="885"/>
      <c r="L228" s="885"/>
      <c r="M228" s="888"/>
      <c r="N228" s="885"/>
      <c r="O228" s="885"/>
      <c r="P228" s="885"/>
      <c r="Q228" s="885"/>
      <c r="R228" s="885"/>
      <c r="S228" s="890"/>
      <c r="T228" s="885"/>
      <c r="U228" s="885"/>
      <c r="V228" s="885"/>
      <c r="W228" s="888"/>
      <c r="X228" s="885"/>
      <c r="Y228" s="890"/>
      <c r="Z228" s="888"/>
      <c r="AA228" s="885"/>
      <c r="AB228" s="890"/>
      <c r="AC228" s="888"/>
      <c r="AD228" s="885"/>
      <c r="AE228" s="890"/>
    </row>
    <row r="229" spans="1:31" s="349" customFormat="1" outlineLevel="2" x14ac:dyDescent="0.2">
      <c r="A229" s="61"/>
      <c r="B229" s="77"/>
      <c r="C229" s="78"/>
      <c r="D229" s="135"/>
      <c r="E229" s="350" t="s">
        <v>944</v>
      </c>
      <c r="F229" s="353"/>
      <c r="G229" s="904"/>
      <c r="H229" s="907">
        <v>98.2</v>
      </c>
      <c r="I229" s="906"/>
      <c r="J229" s="905"/>
      <c r="K229" s="907">
        <v>100.8</v>
      </c>
      <c r="L229" s="905"/>
      <c r="M229" s="904"/>
      <c r="N229" s="907">
        <v>104.7</v>
      </c>
      <c r="O229" s="907"/>
      <c r="P229" s="907"/>
      <c r="Q229" s="907"/>
      <c r="R229" s="907"/>
      <c r="S229" s="906"/>
      <c r="T229" s="905"/>
      <c r="U229" s="907">
        <v>106.9</v>
      </c>
      <c r="V229" s="905"/>
      <c r="W229" s="904"/>
      <c r="X229" s="907">
        <v>108.2</v>
      </c>
      <c r="Y229" s="906"/>
      <c r="Z229" s="904"/>
      <c r="AA229" s="907">
        <v>109.3</v>
      </c>
      <c r="AB229" s="906"/>
      <c r="AC229" s="904"/>
      <c r="AD229" s="907">
        <v>111.1</v>
      </c>
      <c r="AE229" s="906"/>
    </row>
    <row r="230" spans="1:31" s="349" customFormat="1" outlineLevel="2" x14ac:dyDescent="0.2">
      <c r="A230" s="61"/>
      <c r="B230" s="77"/>
      <c r="C230" s="78"/>
      <c r="D230" s="135"/>
      <c r="E230" s="355" t="s">
        <v>945</v>
      </c>
      <c r="G230" s="909"/>
      <c r="H230" s="911">
        <v>98.7</v>
      </c>
      <c r="I230" s="910"/>
      <c r="J230" s="431"/>
      <c r="K230" s="911">
        <v>101.6</v>
      </c>
      <c r="L230" s="431"/>
      <c r="M230" s="909"/>
      <c r="N230" s="911">
        <v>105.3</v>
      </c>
      <c r="O230" s="911"/>
      <c r="P230" s="911"/>
      <c r="Q230" s="911"/>
      <c r="R230" s="911"/>
      <c r="S230" s="910"/>
      <c r="T230" s="400"/>
      <c r="U230" s="397">
        <v>107.5</v>
      </c>
      <c r="V230" s="400"/>
      <c r="W230" s="909"/>
      <c r="X230" s="397">
        <v>108.6</v>
      </c>
      <c r="Y230" s="910"/>
      <c r="Z230" s="909"/>
      <c r="AA230" s="397">
        <v>109.9</v>
      </c>
      <c r="AB230" s="910"/>
      <c r="AC230" s="909"/>
      <c r="AD230" s="397">
        <v>111.6</v>
      </c>
      <c r="AE230" s="910"/>
    </row>
    <row r="231" spans="1:31" s="349" customFormat="1" outlineLevel="2" x14ac:dyDescent="0.2">
      <c r="A231" s="61"/>
      <c r="B231" s="77"/>
      <c r="C231" s="78"/>
      <c r="D231" s="135"/>
      <c r="E231" s="355" t="s">
        <v>946</v>
      </c>
      <c r="G231" s="909"/>
      <c r="H231" s="911">
        <v>99.5</v>
      </c>
      <c r="I231" s="910"/>
      <c r="J231" s="431"/>
      <c r="K231" s="911">
        <v>102.5</v>
      </c>
      <c r="L231" s="431"/>
      <c r="M231" s="909"/>
      <c r="N231" s="911">
        <v>106.1</v>
      </c>
      <c r="O231" s="911"/>
      <c r="P231" s="911"/>
      <c r="Q231" s="911"/>
      <c r="R231" s="911"/>
      <c r="S231" s="910"/>
      <c r="T231" s="400"/>
      <c r="U231" s="397">
        <v>108.5</v>
      </c>
      <c r="V231" s="400"/>
      <c r="W231" s="909"/>
      <c r="X231" s="397">
        <v>109.4</v>
      </c>
      <c r="Y231" s="910"/>
      <c r="Z231" s="909"/>
      <c r="AA231" s="397">
        <v>110.9</v>
      </c>
      <c r="AB231" s="910"/>
      <c r="AC231" s="909"/>
      <c r="AD231" s="397">
        <v>112.4</v>
      </c>
      <c r="AE231" s="910"/>
    </row>
    <row r="232" spans="1:31" s="349" customFormat="1" outlineLevel="2" x14ac:dyDescent="0.2">
      <c r="A232" s="61"/>
      <c r="B232" s="77"/>
      <c r="C232" s="78"/>
      <c r="D232" s="135"/>
      <c r="E232" s="355" t="s">
        <v>947</v>
      </c>
      <c r="G232" s="909"/>
      <c r="H232" s="911">
        <v>99.6</v>
      </c>
      <c r="I232" s="910"/>
      <c r="J232" s="431"/>
      <c r="K232" s="911">
        <v>103</v>
      </c>
      <c r="L232" s="431"/>
      <c r="M232" s="909"/>
      <c r="N232" s="911">
        <v>106.6</v>
      </c>
      <c r="O232" s="911"/>
      <c r="P232" s="911"/>
      <c r="Q232" s="911"/>
      <c r="R232" s="911"/>
      <c r="S232" s="910"/>
      <c r="T232" s="400"/>
      <c r="U232" s="397">
        <v>108.6</v>
      </c>
      <c r="V232" s="400"/>
      <c r="W232" s="909"/>
      <c r="X232" s="397">
        <v>109.6</v>
      </c>
      <c r="Y232" s="910"/>
      <c r="Z232" s="909"/>
      <c r="AA232" s="397">
        <v>111</v>
      </c>
      <c r="AB232" s="910"/>
      <c r="AC232" s="909"/>
      <c r="AD232" s="397">
        <v>112.9</v>
      </c>
      <c r="AE232" s="910"/>
    </row>
    <row r="233" spans="1:31" s="349" customFormat="1" outlineLevel="2" x14ac:dyDescent="0.2">
      <c r="A233" s="61"/>
      <c r="B233" s="77"/>
      <c r="C233" s="78"/>
      <c r="D233" s="135"/>
      <c r="E233" s="355" t="s">
        <v>948</v>
      </c>
      <c r="G233" s="909"/>
      <c r="H233" s="911">
        <v>99.9</v>
      </c>
      <c r="I233" s="910"/>
      <c r="J233" s="431"/>
      <c r="K233" s="911">
        <v>103.4</v>
      </c>
      <c r="L233" s="431"/>
      <c r="M233" s="909"/>
      <c r="N233" s="911">
        <v>106.6</v>
      </c>
      <c r="O233" s="911"/>
      <c r="P233" s="911"/>
      <c r="Q233" s="911"/>
      <c r="R233" s="911"/>
      <c r="S233" s="910"/>
      <c r="T233" s="400"/>
      <c r="U233" s="397">
        <v>108.5</v>
      </c>
      <c r="V233" s="400"/>
      <c r="W233" s="909"/>
      <c r="X233" s="397">
        <v>109.8</v>
      </c>
      <c r="Y233" s="910"/>
      <c r="Z233" s="909"/>
      <c r="AA233" s="397">
        <v>110.9</v>
      </c>
      <c r="AB233" s="910"/>
      <c r="AC233" s="909"/>
      <c r="AD233" s="397">
        <v>112.9</v>
      </c>
      <c r="AE233" s="910"/>
    </row>
    <row r="234" spans="1:31" s="349" customFormat="1" outlineLevel="2" x14ac:dyDescent="0.2">
      <c r="A234" s="61"/>
      <c r="B234" s="77"/>
      <c r="C234" s="78"/>
      <c r="D234" s="135"/>
      <c r="E234" s="355" t="s">
        <v>949</v>
      </c>
      <c r="G234" s="909"/>
      <c r="H234" s="911">
        <v>99.8</v>
      </c>
      <c r="I234" s="910"/>
      <c r="J234" s="431"/>
      <c r="K234" s="911">
        <v>103</v>
      </c>
      <c r="L234" s="431"/>
      <c r="M234" s="909"/>
      <c r="N234" s="911">
        <v>106.3</v>
      </c>
      <c r="O234" s="911"/>
      <c r="P234" s="911"/>
      <c r="Q234" s="911"/>
      <c r="R234" s="911"/>
      <c r="S234" s="910"/>
      <c r="T234" s="400"/>
      <c r="U234" s="911">
        <v>108</v>
      </c>
      <c r="V234" s="431"/>
      <c r="W234" s="909"/>
      <c r="X234" s="911">
        <v>109.1</v>
      </c>
      <c r="Y234" s="910"/>
      <c r="Z234" s="909"/>
      <c r="AA234" s="911">
        <v>110.6</v>
      </c>
      <c r="AB234" s="910"/>
      <c r="AC234" s="909"/>
      <c r="AD234" s="911">
        <v>112.5</v>
      </c>
      <c r="AE234" s="910"/>
    </row>
    <row r="235" spans="1:31" s="349" customFormat="1" outlineLevel="2" x14ac:dyDescent="0.2">
      <c r="A235" s="61"/>
      <c r="B235" s="77"/>
      <c r="C235" s="78"/>
      <c r="D235" s="135"/>
      <c r="E235" s="355" t="s">
        <v>154</v>
      </c>
      <c r="G235" s="909"/>
      <c r="H235" s="911">
        <v>99.6</v>
      </c>
      <c r="I235" s="910"/>
      <c r="J235" s="431"/>
      <c r="K235" s="911">
        <v>102.9</v>
      </c>
      <c r="L235" s="431"/>
      <c r="M235" s="909"/>
      <c r="N235" s="911">
        <v>106.2</v>
      </c>
      <c r="O235" s="911"/>
      <c r="P235" s="911"/>
      <c r="Q235" s="911"/>
      <c r="R235" s="911"/>
      <c r="S235" s="910"/>
      <c r="T235" s="400"/>
      <c r="U235" s="397">
        <v>108.3</v>
      </c>
      <c r="V235" s="400"/>
      <c r="W235" s="909"/>
      <c r="X235" s="397">
        <v>109</v>
      </c>
      <c r="Y235" s="910"/>
      <c r="Z235" s="909"/>
      <c r="AA235" s="397">
        <v>110.5</v>
      </c>
      <c r="AB235" s="910"/>
      <c r="AC235" s="909"/>
      <c r="AD235" s="397">
        <v>112.4</v>
      </c>
      <c r="AE235" s="910"/>
    </row>
    <row r="236" spans="1:31" s="349" customFormat="1" outlineLevel="2" x14ac:dyDescent="0.2">
      <c r="A236" s="61"/>
      <c r="B236" s="77"/>
      <c r="C236" s="78"/>
      <c r="D236" s="135"/>
      <c r="E236" s="355" t="s">
        <v>950</v>
      </c>
      <c r="G236" s="909"/>
      <c r="H236" s="911">
        <v>100</v>
      </c>
      <c r="I236" s="910"/>
      <c r="J236" s="431"/>
      <c r="K236" s="911">
        <v>103.3</v>
      </c>
      <c r="L236" s="431"/>
      <c r="M236" s="909"/>
      <c r="N236" s="911">
        <v>106.5</v>
      </c>
      <c r="O236" s="911"/>
      <c r="P236" s="911"/>
      <c r="Q236" s="911"/>
      <c r="R236" s="911"/>
      <c r="S236" s="910"/>
      <c r="T236" s="400"/>
      <c r="U236" s="397">
        <v>108.6</v>
      </c>
      <c r="V236" s="400"/>
      <c r="W236" s="909"/>
      <c r="X236" s="397">
        <v>109.3</v>
      </c>
      <c r="Y236" s="910"/>
      <c r="Z236" s="909"/>
      <c r="AA236" s="397">
        <v>111</v>
      </c>
      <c r="AB236" s="910"/>
      <c r="AC236" s="909"/>
      <c r="AD236" s="397">
        <v>113</v>
      </c>
      <c r="AE236" s="910"/>
    </row>
    <row r="237" spans="1:31" s="349" customFormat="1" outlineLevel="2" x14ac:dyDescent="0.2">
      <c r="A237" s="61"/>
      <c r="B237" s="77"/>
      <c r="C237" s="78"/>
      <c r="D237" s="135"/>
      <c r="E237" s="355" t="s">
        <v>951</v>
      </c>
      <c r="G237" s="909"/>
      <c r="H237" s="911">
        <v>101.2</v>
      </c>
      <c r="I237" s="910"/>
      <c r="J237" s="431"/>
      <c r="K237" s="911">
        <v>104.5</v>
      </c>
      <c r="L237" s="431"/>
      <c r="M237" s="909"/>
      <c r="N237" s="911">
        <v>107.6</v>
      </c>
      <c r="O237" s="911"/>
      <c r="P237" s="911"/>
      <c r="Q237" s="911"/>
      <c r="R237" s="911"/>
      <c r="S237" s="910"/>
      <c r="T237" s="400"/>
      <c r="U237" s="397">
        <v>109.6</v>
      </c>
      <c r="V237" s="400"/>
      <c r="W237" s="909"/>
      <c r="X237" s="397">
        <v>110.2</v>
      </c>
      <c r="Y237" s="910"/>
      <c r="Z237" s="909"/>
      <c r="AA237" s="397">
        <v>111.9</v>
      </c>
      <c r="AB237" s="910"/>
      <c r="AC237" s="909"/>
      <c r="AD237" s="397">
        <v>113.5</v>
      </c>
      <c r="AE237" s="910"/>
    </row>
    <row r="238" spans="1:31" s="349" customFormat="1" outlineLevel="2" x14ac:dyDescent="0.2">
      <c r="A238" s="61"/>
      <c r="B238" s="77"/>
      <c r="C238" s="78"/>
      <c r="D238" s="135"/>
      <c r="E238" s="355" t="s">
        <v>952</v>
      </c>
      <c r="G238" s="909"/>
      <c r="H238" s="911">
        <v>101.3</v>
      </c>
      <c r="I238" s="910"/>
      <c r="J238" s="431"/>
      <c r="K238" s="911">
        <v>104.3</v>
      </c>
      <c r="L238" s="431"/>
      <c r="M238" s="909"/>
      <c r="N238" s="911">
        <v>107.4</v>
      </c>
      <c r="O238" s="911"/>
      <c r="P238" s="911"/>
      <c r="Q238" s="911"/>
      <c r="R238" s="911"/>
      <c r="S238" s="910"/>
      <c r="T238" s="400"/>
      <c r="U238" s="397">
        <v>109.3</v>
      </c>
      <c r="V238" s="400"/>
      <c r="W238" s="909"/>
      <c r="X238" s="397">
        <v>110.2</v>
      </c>
      <c r="Y238" s="910"/>
      <c r="Z238" s="909"/>
      <c r="AA238" s="397">
        <v>111.8</v>
      </c>
      <c r="AB238" s="910"/>
      <c r="AC238" s="909"/>
      <c r="AD238" s="397">
        <v>113.2</v>
      </c>
      <c r="AE238" s="910"/>
    </row>
    <row r="239" spans="1:31" s="349" customFormat="1" outlineLevel="2" x14ac:dyDescent="0.2">
      <c r="A239" s="61"/>
      <c r="B239" s="77"/>
      <c r="C239" s="78"/>
      <c r="D239" s="135"/>
      <c r="E239" s="355" t="s">
        <v>953</v>
      </c>
      <c r="G239" s="909"/>
      <c r="H239" s="911">
        <v>101.3</v>
      </c>
      <c r="I239" s="910"/>
      <c r="J239" s="431"/>
      <c r="K239" s="911">
        <v>104.2</v>
      </c>
      <c r="L239" s="431"/>
      <c r="M239" s="909"/>
      <c r="N239" s="911">
        <v>107.1</v>
      </c>
      <c r="O239" s="911"/>
      <c r="P239" s="911"/>
      <c r="Q239" s="911"/>
      <c r="R239" s="911"/>
      <c r="S239" s="910"/>
      <c r="T239" s="400"/>
      <c r="U239" s="397">
        <v>109</v>
      </c>
      <c r="V239" s="400"/>
      <c r="W239" s="909"/>
      <c r="X239" s="397">
        <v>109.9</v>
      </c>
      <c r="Y239" s="910"/>
      <c r="Z239" s="909"/>
      <c r="AA239" s="397">
        <v>111.6</v>
      </c>
      <c r="AB239" s="910"/>
      <c r="AC239" s="909"/>
      <c r="AD239" s="397">
        <v>113.1</v>
      </c>
      <c r="AE239" s="910"/>
    </row>
    <row r="240" spans="1:31" s="349" customFormat="1" outlineLevel="2" x14ac:dyDescent="0.2">
      <c r="A240" s="61"/>
      <c r="B240" s="77"/>
      <c r="C240" s="78"/>
      <c r="D240" s="135"/>
      <c r="E240" s="355" t="s">
        <v>954</v>
      </c>
      <c r="G240" s="909"/>
      <c r="H240" s="911">
        <v>100.8</v>
      </c>
      <c r="I240" s="910"/>
      <c r="J240" s="431"/>
      <c r="K240" s="911">
        <v>104</v>
      </c>
      <c r="L240" s="431"/>
      <c r="M240" s="909"/>
      <c r="N240" s="911">
        <v>106.8</v>
      </c>
      <c r="O240" s="911"/>
      <c r="P240" s="911"/>
      <c r="Q240" s="911"/>
      <c r="R240" s="911"/>
      <c r="S240" s="910"/>
      <c r="T240" s="400"/>
      <c r="U240" s="397">
        <v>108.4</v>
      </c>
      <c r="V240" s="400"/>
      <c r="W240" s="909"/>
      <c r="X240" s="397">
        <v>109</v>
      </c>
      <c r="Y240" s="910"/>
      <c r="Z240" s="909"/>
      <c r="AA240" s="397">
        <v>111</v>
      </c>
      <c r="AB240" s="910"/>
      <c r="AC240" s="909"/>
      <c r="AD240" s="397">
        <v>112.7</v>
      </c>
      <c r="AE240" s="910"/>
    </row>
    <row r="241" spans="1:46" s="399" customFormat="1" outlineLevel="2" x14ac:dyDescent="0.2">
      <c r="A241" s="61"/>
      <c r="B241" s="77"/>
      <c r="C241" s="78"/>
      <c r="D241" s="135"/>
      <c r="E241" s="467"/>
      <c r="G241" s="921"/>
      <c r="H241" s="922"/>
      <c r="I241" s="923"/>
      <c r="J241" s="431"/>
      <c r="K241" s="431"/>
      <c r="L241" s="431"/>
      <c r="M241" s="909"/>
      <c r="N241" s="431"/>
      <c r="O241" s="431"/>
      <c r="P241" s="431"/>
      <c r="Q241" s="431"/>
      <c r="R241" s="431"/>
      <c r="S241" s="910"/>
      <c r="T241" s="400"/>
      <c r="U241" s="400"/>
      <c r="V241" s="400"/>
      <c r="W241" s="909"/>
      <c r="X241" s="431"/>
      <c r="Y241" s="910"/>
      <c r="Z241" s="909"/>
      <c r="AA241" s="431"/>
      <c r="AB241" s="910"/>
      <c r="AC241" s="909"/>
      <c r="AD241" s="431"/>
      <c r="AE241" s="910"/>
    </row>
    <row r="242" spans="1:46" s="349" customFormat="1" outlineLevel="2" x14ac:dyDescent="0.2">
      <c r="A242" s="61"/>
      <c r="B242" s="77"/>
      <c r="C242" s="78"/>
      <c r="D242" s="135"/>
      <c r="E242" s="836" t="str">
        <f>G226</f>
        <v>Basis: 2000 = 100</v>
      </c>
      <c r="F242" s="353"/>
      <c r="G242" s="3039">
        <f>G227</f>
        <v>2000</v>
      </c>
      <c r="H242" s="3273"/>
      <c r="I242" s="3030"/>
      <c r="J242" s="3039">
        <f>J227</f>
        <v>2001</v>
      </c>
      <c r="K242" s="3273"/>
      <c r="L242" s="3030"/>
      <c r="M242" s="3039">
        <f>M227</f>
        <v>2002</v>
      </c>
      <c r="N242" s="3273"/>
      <c r="O242" s="3273"/>
      <c r="P242" s="3273"/>
      <c r="Q242" s="3273"/>
      <c r="R242" s="3273"/>
      <c r="S242" s="3030"/>
      <c r="T242" s="3039">
        <f>T227</f>
        <v>2003</v>
      </c>
      <c r="U242" s="3273"/>
      <c r="V242" s="3030"/>
      <c r="W242" s="3039">
        <f>W227</f>
        <v>2004</v>
      </c>
      <c r="X242" s="3273"/>
      <c r="Y242" s="3030"/>
      <c r="Z242" s="3039">
        <f>Z227</f>
        <v>2005</v>
      </c>
      <c r="AA242" s="3273"/>
      <c r="AB242" s="3030"/>
      <c r="AC242" s="3039">
        <f>AC227</f>
        <v>2006</v>
      </c>
      <c r="AD242" s="3273"/>
      <c r="AE242" s="3030"/>
    </row>
    <row r="243" spans="1:46" s="349" customFormat="1" outlineLevel="2" x14ac:dyDescent="0.2">
      <c r="A243" s="61"/>
      <c r="B243" s="77"/>
      <c r="C243" s="78"/>
      <c r="D243" s="135"/>
      <c r="E243" s="836"/>
      <c r="F243" s="353"/>
      <c r="G243" s="893"/>
      <c r="H243" s="887"/>
      <c r="I243" s="887"/>
      <c r="J243" s="893"/>
      <c r="K243" s="887"/>
      <c r="L243" s="887"/>
      <c r="M243" s="893"/>
      <c r="N243" s="887"/>
      <c r="O243" s="887"/>
      <c r="P243" s="887"/>
      <c r="Q243" s="887"/>
      <c r="R243" s="887"/>
      <c r="S243" s="892"/>
      <c r="T243" s="887"/>
      <c r="U243" s="887"/>
      <c r="V243" s="887"/>
      <c r="W243" s="893"/>
      <c r="X243" s="887"/>
      <c r="Y243" s="892"/>
      <c r="Z243" s="893"/>
      <c r="AA243" s="887"/>
      <c r="AB243" s="892"/>
      <c r="AC243" s="893"/>
      <c r="AD243" s="887"/>
      <c r="AE243" s="892"/>
    </row>
    <row r="244" spans="1:46" s="349" customFormat="1" outlineLevel="2" x14ac:dyDescent="0.2">
      <c r="A244" s="61"/>
      <c r="B244" s="77"/>
      <c r="C244" s="78"/>
      <c r="D244" s="135"/>
      <c r="E244" s="886" t="s">
        <v>955</v>
      </c>
      <c r="F244" s="650"/>
      <c r="G244" s="1842"/>
      <c r="H244" s="1837" t="s">
        <v>25</v>
      </c>
      <c r="I244" s="916"/>
      <c r="J244" s="1843"/>
      <c r="K244" s="1844">
        <f>SUM(H235:H240,K229:K234)</f>
        <v>1218.5</v>
      </c>
      <c r="L244" s="1845"/>
      <c r="M244" s="1843"/>
      <c r="N244" s="1844">
        <f>SUM(K235:K240,N229:N234)</f>
        <v>1258.8</v>
      </c>
      <c r="O244" s="2850"/>
      <c r="P244" s="2850"/>
      <c r="Q244" s="2850"/>
      <c r="R244" s="2850"/>
      <c r="S244" s="1845"/>
      <c r="T244" s="1843"/>
      <c r="U244" s="1844">
        <f>SUM(N235:N240,U229:U234)</f>
        <v>1289.5999999999999</v>
      </c>
      <c r="V244" s="1845"/>
      <c r="W244" s="1843"/>
      <c r="X244" s="1844">
        <f>SUM(U235:U240,X229:X234)</f>
        <v>1307.8999999999999</v>
      </c>
      <c r="Y244" s="1845"/>
      <c r="Z244" s="1843"/>
      <c r="AA244" s="1844">
        <f>SUM(X235:X240,AA229:AA234)</f>
        <v>1320.1999999999998</v>
      </c>
      <c r="AB244" s="1845"/>
      <c r="AC244" s="1843"/>
      <c r="AD244" s="1844">
        <f>SUM(AA235:AA240,AD229:AD234)</f>
        <v>1341.2</v>
      </c>
      <c r="AE244" s="1845"/>
    </row>
    <row r="245" spans="1:46" s="349" customFormat="1" outlineLevel="2" x14ac:dyDescent="0.2">
      <c r="A245" s="61"/>
      <c r="B245" s="77"/>
      <c r="C245" s="78"/>
      <c r="D245" s="135"/>
      <c r="W245" s="356"/>
      <c r="X245" s="356"/>
      <c r="Y245" s="356"/>
      <c r="Z245" s="356"/>
      <c r="AA245" s="356"/>
      <c r="AB245" s="356"/>
      <c r="AC245" s="356"/>
      <c r="AD245" s="356"/>
      <c r="AE245" s="356"/>
    </row>
    <row r="246" spans="1:46" s="349" customFormat="1" outlineLevel="2" x14ac:dyDescent="0.2">
      <c r="A246" s="61"/>
      <c r="B246" s="77"/>
      <c r="C246" s="78"/>
      <c r="D246" s="135"/>
      <c r="E246" s="350" t="str">
        <f>I224</f>
        <v>Basis: 2000 = 100</v>
      </c>
      <c r="F246" s="353"/>
      <c r="G246" s="893"/>
      <c r="H246" s="887"/>
      <c r="I246" s="892"/>
      <c r="J246" s="3277">
        <f>J242</f>
        <v>2001</v>
      </c>
      <c r="K246" s="3278"/>
      <c r="L246" s="3285"/>
      <c r="M246" s="3277">
        <f>M242</f>
        <v>2002</v>
      </c>
      <c r="N246" s="3278"/>
      <c r="O246" s="3278"/>
      <c r="P246" s="3278"/>
      <c r="Q246" s="3278"/>
      <c r="R246" s="3278"/>
      <c r="S246" s="3285"/>
      <c r="T246" s="3277">
        <f>T242</f>
        <v>2003</v>
      </c>
      <c r="U246" s="3278"/>
      <c r="V246" s="3285"/>
      <c r="W246" s="3277">
        <f>W242</f>
        <v>2004</v>
      </c>
      <c r="X246" s="3278"/>
      <c r="Y246" s="3285"/>
      <c r="Z246" s="3277">
        <f>Z242</f>
        <v>2005</v>
      </c>
      <c r="AA246" s="3278"/>
      <c r="AB246" s="3285"/>
      <c r="AC246" s="3277">
        <f>AC242</f>
        <v>2006</v>
      </c>
      <c r="AD246" s="3278"/>
      <c r="AE246" s="3285"/>
    </row>
    <row r="247" spans="1:46" s="349" customFormat="1" outlineLevel="2" x14ac:dyDescent="0.2">
      <c r="A247" s="61"/>
      <c r="B247" s="77"/>
      <c r="C247" s="78"/>
      <c r="D247" s="135"/>
      <c r="E247" s="682" t="s">
        <v>1017</v>
      </c>
      <c r="F247" s="426"/>
      <c r="G247" s="918"/>
      <c r="H247" s="919">
        <v>1</v>
      </c>
      <c r="I247" s="920"/>
      <c r="J247" s="1848"/>
      <c r="K247" s="1846">
        <f>(K$244*$H$247)</f>
        <v>1218.5</v>
      </c>
      <c r="L247" s="1850"/>
      <c r="M247" s="1848"/>
      <c r="N247" s="1846">
        <f>(N$244*$H$247)</f>
        <v>1258.8</v>
      </c>
      <c r="O247" s="2842"/>
      <c r="P247" s="2842"/>
      <c r="Q247" s="2842"/>
      <c r="R247" s="2842"/>
      <c r="S247" s="1850"/>
      <c r="T247" s="1848"/>
      <c r="U247" s="1846">
        <f>(U$244*$H$247)</f>
        <v>1289.5999999999999</v>
      </c>
      <c r="V247" s="1850"/>
      <c r="W247" s="1848"/>
      <c r="X247" s="1846">
        <f>(X$244*$H$247)</f>
        <v>1307.8999999999999</v>
      </c>
      <c r="Y247" s="1850"/>
      <c r="Z247" s="1848"/>
      <c r="AA247" s="1846">
        <f>(AA$244*$H$247)</f>
        <v>1320.1999999999998</v>
      </c>
      <c r="AB247" s="1850"/>
      <c r="AC247" s="1848"/>
      <c r="AD247" s="1846">
        <f>(AD$244*$H$247)</f>
        <v>1341.2</v>
      </c>
      <c r="AE247" s="1850"/>
    </row>
    <row r="248" spans="1:46" s="349" customFormat="1" outlineLevel="2" x14ac:dyDescent="0.2">
      <c r="A248" s="61"/>
      <c r="B248" s="77"/>
      <c r="C248" s="78"/>
      <c r="D248" s="135"/>
      <c r="E248" s="682"/>
      <c r="F248" s="426"/>
      <c r="G248" s="1362"/>
      <c r="H248" s="1221"/>
      <c r="I248" s="927"/>
      <c r="J248" s="3279"/>
      <c r="K248" s="3279"/>
      <c r="L248" s="3280"/>
      <c r="M248" s="3274"/>
      <c r="N248" s="3275"/>
      <c r="O248" s="3275"/>
      <c r="P248" s="3275"/>
      <c r="Q248" s="3275"/>
      <c r="R248" s="3275"/>
      <c r="S248" s="3276"/>
      <c r="T248" s="3274">
        <f>T246+1</f>
        <v>2004</v>
      </c>
      <c r="U248" s="3275"/>
      <c r="V248" s="3276"/>
      <c r="W248" s="3274">
        <f>W246+1</f>
        <v>2005</v>
      </c>
      <c r="X248" s="3275"/>
      <c r="Y248" s="3276"/>
      <c r="Z248" s="3274">
        <f>Z246+1</f>
        <v>2006</v>
      </c>
      <c r="AA248" s="3275"/>
      <c r="AB248" s="3276"/>
      <c r="AC248" s="3274">
        <f>AC246+1</f>
        <v>2007</v>
      </c>
      <c r="AD248" s="3275"/>
      <c r="AE248" s="3276"/>
    </row>
    <row r="249" spans="1:46" s="349" customFormat="1" outlineLevel="2" x14ac:dyDescent="0.2">
      <c r="A249" s="61"/>
      <c r="B249" s="77"/>
      <c r="C249" s="78"/>
      <c r="D249" s="135"/>
      <c r="E249" s="682" t="s">
        <v>2246</v>
      </c>
      <c r="F249" s="426"/>
      <c r="G249" s="918"/>
      <c r="H249" s="919">
        <v>3</v>
      </c>
      <c r="I249" s="920"/>
      <c r="J249" s="3268"/>
      <c r="K249" s="3268"/>
      <c r="L249" s="3269"/>
      <c r="M249" s="3268"/>
      <c r="N249" s="3268"/>
      <c r="O249" s="3268"/>
      <c r="P249" s="3268"/>
      <c r="Q249" s="3268"/>
      <c r="R249" s="3268"/>
      <c r="S249" s="3269"/>
      <c r="T249" s="3268">
        <f>ROUND(U247/N247,$H$249)</f>
        <v>1.024</v>
      </c>
      <c r="U249" s="3268"/>
      <c r="V249" s="3269"/>
      <c r="W249" s="3268">
        <f>ROUND(X247/U247,$H$249)</f>
        <v>1.014</v>
      </c>
      <c r="X249" s="3268"/>
      <c r="Y249" s="3269"/>
      <c r="Z249" s="3268">
        <f>ROUND(AA247/X247,$H$249)</f>
        <v>1.0089999999999999</v>
      </c>
      <c r="AA249" s="3268"/>
      <c r="AB249" s="3269"/>
      <c r="AC249" s="3268">
        <f>ROUND(AD247/AA247,$H$249)</f>
        <v>1.016</v>
      </c>
      <c r="AD249" s="3268"/>
      <c r="AE249" s="3269"/>
    </row>
    <row r="250" spans="1:46" s="349" customFormat="1" outlineLevel="2" x14ac:dyDescent="0.2">
      <c r="A250" s="61"/>
      <c r="B250" s="77"/>
      <c r="C250" s="78"/>
      <c r="D250" s="135"/>
    </row>
    <row r="251" spans="1:46" s="349" customFormat="1" outlineLevel="1" x14ac:dyDescent="0.2">
      <c r="A251" s="61"/>
      <c r="B251" s="77"/>
      <c r="C251" s="78"/>
      <c r="D251" s="135"/>
    </row>
    <row r="252" spans="1:46" s="433" customFormat="1" outlineLevel="1" x14ac:dyDescent="0.2">
      <c r="A252" s="127"/>
      <c r="B252" s="126"/>
      <c r="C252" s="928" t="str">
        <f>I254</f>
        <v>Basis: 2006 = 100</v>
      </c>
      <c r="D252" s="928"/>
      <c r="E252" s="828"/>
      <c r="F252" s="130"/>
      <c r="G252" s="131"/>
    </row>
    <row r="253" spans="1:46" s="349" customFormat="1" outlineLevel="2" x14ac:dyDescent="0.2">
      <c r="A253" s="61"/>
      <c r="B253" s="77"/>
      <c r="C253" s="78"/>
      <c r="D253" s="138"/>
      <c r="E253" s="135"/>
    </row>
    <row r="254" spans="1:46" s="349" customFormat="1" outlineLevel="2" x14ac:dyDescent="0.2">
      <c r="A254" s="61"/>
      <c r="B254" s="77"/>
      <c r="C254" s="78"/>
      <c r="D254" s="135"/>
      <c r="E254" s="823" t="s">
        <v>956</v>
      </c>
      <c r="F254" s="822"/>
      <c r="G254" s="373">
        <v>2005</v>
      </c>
      <c r="H254" s="877"/>
      <c r="I254" s="941" t="s">
        <v>1029</v>
      </c>
      <c r="J254" s="832"/>
    </row>
    <row r="255" spans="1:46" s="349" customFormat="1" outlineLevel="2" x14ac:dyDescent="0.2">
      <c r="A255" s="61"/>
      <c r="B255" s="77"/>
      <c r="C255" s="78"/>
      <c r="D255" s="135"/>
      <c r="E255" s="426"/>
      <c r="F255" s="426"/>
      <c r="G255" s="426"/>
      <c r="H255" s="356"/>
      <c r="I255" s="356"/>
      <c r="J255" s="356"/>
    </row>
    <row r="256" spans="1:46" s="349" customFormat="1" outlineLevel="2" x14ac:dyDescent="0.2">
      <c r="A256" s="61"/>
      <c r="B256" s="77"/>
      <c r="C256" s="78"/>
      <c r="D256" s="135"/>
      <c r="E256" s="651" t="s">
        <v>943</v>
      </c>
      <c r="F256" s="650"/>
      <c r="G256" s="891" t="str">
        <f>I254</f>
        <v>Basis: 2006 = 100</v>
      </c>
      <c r="H256" s="362"/>
      <c r="I256" s="362"/>
      <c r="J256" s="362"/>
      <c r="K256" s="362"/>
      <c r="L256" s="362"/>
      <c r="M256" s="362"/>
      <c r="N256" s="362"/>
      <c r="O256" s="362"/>
      <c r="P256" s="362"/>
      <c r="Q256" s="362"/>
      <c r="R256" s="362"/>
      <c r="S256" s="362"/>
      <c r="T256" s="825"/>
      <c r="U256" s="825"/>
      <c r="V256" s="825"/>
      <c r="W256" s="835"/>
      <c r="X256" s="825"/>
      <c r="Y256" s="833"/>
      <c r="Z256" s="835"/>
      <c r="AA256" s="825"/>
      <c r="AB256" s="833"/>
      <c r="AC256" s="835"/>
      <c r="AD256" s="825"/>
      <c r="AE256" s="825"/>
      <c r="AF256" s="1725"/>
      <c r="AG256" s="1725"/>
      <c r="AH256" s="1725"/>
      <c r="AI256" s="1725"/>
      <c r="AJ256" s="1725"/>
      <c r="AK256" s="1725"/>
      <c r="AL256" s="1725"/>
      <c r="AM256" s="1725"/>
      <c r="AN256" s="1725"/>
      <c r="AO256" s="1725"/>
      <c r="AP256" s="1725"/>
      <c r="AQ256" s="1725"/>
      <c r="AR256" s="432"/>
      <c r="AS256" s="432"/>
      <c r="AT256" s="432"/>
    </row>
    <row r="257" spans="1:46" s="349" customFormat="1" outlineLevel="2" x14ac:dyDescent="0.2">
      <c r="A257" s="61"/>
      <c r="B257" s="77"/>
      <c r="C257" s="78"/>
      <c r="D257" s="135"/>
      <c r="E257" s="355"/>
      <c r="F257" s="356"/>
      <c r="G257" s="3038">
        <f>G254</f>
        <v>2005</v>
      </c>
      <c r="H257" s="3028"/>
      <c r="I257" s="3044"/>
      <c r="J257" s="3038">
        <f>G257+1</f>
        <v>2006</v>
      </c>
      <c r="K257" s="3028"/>
      <c r="L257" s="3044"/>
      <c r="M257" s="3038">
        <f>J257+1</f>
        <v>2007</v>
      </c>
      <c r="N257" s="3028"/>
      <c r="O257" s="3028"/>
      <c r="P257" s="3028"/>
      <c r="Q257" s="3028"/>
      <c r="R257" s="3028"/>
      <c r="S257" s="3044"/>
      <c r="T257" s="3038">
        <f>M257+1</f>
        <v>2008</v>
      </c>
      <c r="U257" s="3028"/>
      <c r="V257" s="3044"/>
      <c r="W257" s="3038">
        <f>T257+1</f>
        <v>2009</v>
      </c>
      <c r="X257" s="3028"/>
      <c r="Y257" s="3044"/>
      <c r="Z257" s="3038">
        <f>W257+1</f>
        <v>2010</v>
      </c>
      <c r="AA257" s="3028"/>
      <c r="AB257" s="3044"/>
      <c r="AC257" s="3038">
        <f>Z257+1</f>
        <v>2011</v>
      </c>
      <c r="AD257" s="3028"/>
      <c r="AE257" s="3028"/>
      <c r="AF257" s="3281"/>
      <c r="AG257" s="3281"/>
      <c r="AH257" s="3281"/>
      <c r="AI257" s="3281"/>
      <c r="AJ257" s="3281"/>
      <c r="AK257" s="3281"/>
      <c r="AL257" s="3281"/>
      <c r="AM257" s="3281"/>
      <c r="AN257" s="3281"/>
      <c r="AO257" s="3281"/>
      <c r="AP257" s="3281"/>
      <c r="AQ257" s="3281"/>
      <c r="AR257" s="432"/>
      <c r="AS257" s="432"/>
      <c r="AT257" s="432"/>
    </row>
    <row r="258" spans="1:46" s="349" customFormat="1" outlineLevel="2" x14ac:dyDescent="0.2">
      <c r="A258" s="61"/>
      <c r="B258" s="77"/>
      <c r="C258" s="78"/>
      <c r="D258" s="135"/>
      <c r="E258" s="355"/>
      <c r="F258" s="356"/>
      <c r="G258" s="888"/>
      <c r="H258" s="885"/>
      <c r="I258" s="890"/>
      <c r="J258" s="885"/>
      <c r="K258" s="885"/>
      <c r="L258" s="885"/>
      <c r="M258" s="1365"/>
      <c r="N258" s="885"/>
      <c r="O258" s="885"/>
      <c r="P258" s="885"/>
      <c r="Q258" s="885"/>
      <c r="R258" s="885"/>
      <c r="S258" s="890"/>
      <c r="T258" s="1365"/>
      <c r="U258" s="885"/>
      <c r="V258" s="885"/>
      <c r="W258" s="1365"/>
      <c r="X258" s="885"/>
      <c r="Y258" s="890"/>
      <c r="Z258" s="1365"/>
      <c r="AA258" s="885"/>
      <c r="AB258" s="890"/>
      <c r="AC258" s="1365"/>
      <c r="AD258" s="885"/>
      <c r="AE258" s="885"/>
      <c r="AF258" s="897"/>
      <c r="AG258" s="897"/>
      <c r="AH258" s="897"/>
      <c r="AI258" s="897"/>
      <c r="AJ258" s="897"/>
      <c r="AK258" s="897"/>
      <c r="AL258" s="897"/>
      <c r="AM258" s="897"/>
      <c r="AN258" s="897"/>
      <c r="AO258" s="897"/>
      <c r="AP258" s="897"/>
      <c r="AQ258" s="897"/>
      <c r="AR258" s="432"/>
      <c r="AS258" s="432"/>
      <c r="AT258" s="432"/>
    </row>
    <row r="259" spans="1:46" s="349" customFormat="1" outlineLevel="2" x14ac:dyDescent="0.2">
      <c r="A259" s="61"/>
      <c r="B259" s="77"/>
      <c r="C259" s="78"/>
      <c r="D259" s="135"/>
      <c r="E259" s="350" t="s">
        <v>944</v>
      </c>
      <c r="F259" s="353"/>
      <c r="G259" s="1345"/>
      <c r="H259" s="944"/>
      <c r="I259" s="1343"/>
      <c r="J259" s="944"/>
      <c r="K259" s="1341">
        <v>98.71</v>
      </c>
      <c r="L259" s="944"/>
      <c r="M259" s="1347"/>
      <c r="N259" s="1341">
        <v>99.94</v>
      </c>
      <c r="O259" s="1341"/>
      <c r="P259" s="1341"/>
      <c r="Q259" s="1341"/>
      <c r="R259" s="1341"/>
      <c r="S259" s="1343"/>
      <c r="T259" s="944"/>
      <c r="U259" s="1341">
        <v>101.85</v>
      </c>
      <c r="V259" s="944"/>
      <c r="W259" s="1345"/>
      <c r="X259" s="1341">
        <v>103.32</v>
      </c>
      <c r="Y259" s="1343"/>
      <c r="Z259" s="1345"/>
      <c r="AA259" s="1341">
        <v>104.01</v>
      </c>
      <c r="AB259" s="1343"/>
      <c r="AC259" s="1345"/>
      <c r="AD259" s="1341">
        <v>105.99</v>
      </c>
      <c r="AE259" s="944"/>
      <c r="AF259" s="880"/>
      <c r="AG259" s="880"/>
      <c r="AH259" s="880"/>
      <c r="AI259" s="880"/>
      <c r="AJ259" s="880"/>
      <c r="AK259" s="880"/>
      <c r="AL259" s="880"/>
      <c r="AM259" s="880"/>
      <c r="AN259" s="880"/>
      <c r="AO259" s="880"/>
      <c r="AP259" s="880"/>
      <c r="AQ259" s="880"/>
      <c r="AR259" s="432"/>
      <c r="AS259" s="432"/>
      <c r="AT259" s="432"/>
    </row>
    <row r="260" spans="1:46" s="349" customFormat="1" outlineLevel="2" x14ac:dyDescent="0.2">
      <c r="A260" s="61"/>
      <c r="B260" s="77"/>
      <c r="C260" s="78"/>
      <c r="D260" s="135"/>
      <c r="E260" s="355" t="s">
        <v>945</v>
      </c>
      <c r="G260" s="1347"/>
      <c r="H260" s="880"/>
      <c r="I260" s="1344"/>
      <c r="J260" s="880"/>
      <c r="K260" s="1097">
        <v>99.09</v>
      </c>
      <c r="L260" s="880"/>
      <c r="M260" s="1347"/>
      <c r="N260" s="1097">
        <v>100.41</v>
      </c>
      <c r="O260" s="1097"/>
      <c r="P260" s="1097"/>
      <c r="Q260" s="1097"/>
      <c r="R260" s="1097"/>
      <c r="S260" s="1344"/>
      <c r="T260" s="662"/>
      <c r="U260" s="561">
        <v>102.51</v>
      </c>
      <c r="V260" s="662"/>
      <c r="W260" s="1347"/>
      <c r="X260" s="1097">
        <v>104.05</v>
      </c>
      <c r="Y260" s="1344"/>
      <c r="Z260" s="1347"/>
      <c r="AA260" s="1097">
        <v>104.74</v>
      </c>
      <c r="AB260" s="1344"/>
      <c r="AC260" s="1347"/>
      <c r="AD260" s="1097">
        <v>106.72</v>
      </c>
      <c r="AE260" s="880"/>
      <c r="AF260" s="880"/>
      <c r="AG260" s="880"/>
      <c r="AH260" s="880"/>
      <c r="AI260" s="880"/>
      <c r="AJ260" s="880"/>
      <c r="AK260" s="880"/>
      <c r="AL260" s="880"/>
      <c r="AM260" s="880"/>
      <c r="AN260" s="880"/>
      <c r="AO260" s="880"/>
      <c r="AP260" s="880"/>
      <c r="AQ260" s="880"/>
      <c r="AR260" s="432"/>
      <c r="AS260" s="432"/>
      <c r="AT260" s="432"/>
    </row>
    <row r="261" spans="1:46" s="349" customFormat="1" outlineLevel="2" x14ac:dyDescent="0.2">
      <c r="A261" s="61"/>
      <c r="B261" s="77"/>
      <c r="C261" s="78"/>
      <c r="D261" s="135"/>
      <c r="E261" s="355" t="s">
        <v>946</v>
      </c>
      <c r="G261" s="1347"/>
      <c r="H261" s="880"/>
      <c r="I261" s="1344"/>
      <c r="J261" s="880"/>
      <c r="K261" s="1097">
        <v>99.87</v>
      </c>
      <c r="L261" s="880"/>
      <c r="M261" s="1347"/>
      <c r="N261" s="1097">
        <v>101.49</v>
      </c>
      <c r="O261" s="1097"/>
      <c r="P261" s="1097"/>
      <c r="Q261" s="1097"/>
      <c r="R261" s="1097"/>
      <c r="S261" s="1344"/>
      <c r="T261" s="662"/>
      <c r="U261" s="561">
        <v>103.51</v>
      </c>
      <c r="V261" s="662"/>
      <c r="W261" s="1347"/>
      <c r="X261" s="1097">
        <v>105.09</v>
      </c>
      <c r="Y261" s="1344"/>
      <c r="Z261" s="1347"/>
      <c r="AA261" s="1097">
        <v>105.98</v>
      </c>
      <c r="AB261" s="1344"/>
      <c r="AC261" s="1347"/>
      <c r="AD261" s="1097">
        <v>107.95</v>
      </c>
      <c r="AE261" s="880"/>
      <c r="AF261" s="880"/>
      <c r="AG261" s="880"/>
      <c r="AH261" s="880"/>
      <c r="AI261" s="880"/>
      <c r="AJ261" s="880"/>
      <c r="AK261" s="880"/>
      <c r="AL261" s="880"/>
      <c r="AM261" s="880"/>
      <c r="AN261" s="880"/>
      <c r="AO261" s="880"/>
      <c r="AP261" s="880"/>
      <c r="AQ261" s="880"/>
      <c r="AR261" s="432"/>
      <c r="AS261" s="432"/>
      <c r="AT261" s="432"/>
    </row>
    <row r="262" spans="1:46" s="349" customFormat="1" outlineLevel="2" x14ac:dyDescent="0.2">
      <c r="A262" s="61"/>
      <c r="B262" s="77"/>
      <c r="C262" s="78"/>
      <c r="D262" s="135"/>
      <c r="E262" s="355" t="s">
        <v>947</v>
      </c>
      <c r="G262" s="1347"/>
      <c r="H262" s="880"/>
      <c r="I262" s="1344"/>
      <c r="J262" s="880"/>
      <c r="K262" s="1097">
        <v>100.32</v>
      </c>
      <c r="L262" s="880"/>
      <c r="M262" s="1347"/>
      <c r="N262" s="1097">
        <v>101.96</v>
      </c>
      <c r="O262" s="1097"/>
      <c r="P262" s="1097"/>
      <c r="Q262" s="1097"/>
      <c r="R262" s="1097"/>
      <c r="S262" s="1344"/>
      <c r="T262" s="662"/>
      <c r="U262" s="561">
        <v>103.86</v>
      </c>
      <c r="V262" s="662"/>
      <c r="W262" s="1347"/>
      <c r="X262" s="1097">
        <v>105.32</v>
      </c>
      <c r="Y262" s="1344"/>
      <c r="Z262" s="1347"/>
      <c r="AA262" s="1097">
        <v>106.32</v>
      </c>
      <c r="AB262" s="1344"/>
      <c r="AC262" s="1347"/>
      <c r="AD262" s="1097">
        <v>108.43</v>
      </c>
      <c r="AE262" s="880"/>
      <c r="AF262" s="880"/>
      <c r="AG262" s="880"/>
      <c r="AH262" s="880"/>
      <c r="AI262" s="880"/>
      <c r="AJ262" s="880"/>
      <c r="AK262" s="880"/>
      <c r="AL262" s="880"/>
      <c r="AM262" s="880"/>
      <c r="AN262" s="880"/>
      <c r="AO262" s="880"/>
      <c r="AP262" s="880"/>
      <c r="AQ262" s="880"/>
      <c r="AR262" s="432"/>
      <c r="AS262" s="432"/>
      <c r="AT262" s="432"/>
    </row>
    <row r="263" spans="1:46" s="349" customFormat="1" outlineLevel="2" x14ac:dyDescent="0.2">
      <c r="A263" s="61"/>
      <c r="B263" s="77"/>
      <c r="C263" s="78"/>
      <c r="D263" s="135"/>
      <c r="E263" s="355" t="s">
        <v>948</v>
      </c>
      <c r="G263" s="1347"/>
      <c r="H263" s="880"/>
      <c r="I263" s="1344"/>
      <c r="J263" s="880"/>
      <c r="K263" s="1097">
        <v>100.39</v>
      </c>
      <c r="L263" s="880"/>
      <c r="M263" s="1347"/>
      <c r="N263" s="1097">
        <v>102.04</v>
      </c>
      <c r="O263" s="1097"/>
      <c r="P263" s="1097"/>
      <c r="Q263" s="1097"/>
      <c r="R263" s="1097"/>
      <c r="S263" s="1344"/>
      <c r="T263" s="662"/>
      <c r="U263" s="561">
        <v>104.23</v>
      </c>
      <c r="V263" s="662"/>
      <c r="W263" s="1347"/>
      <c r="X263" s="1097">
        <v>105.47</v>
      </c>
      <c r="Y263" s="1344"/>
      <c r="Z263" s="1347"/>
      <c r="AA263" s="1097">
        <v>106.26</v>
      </c>
      <c r="AB263" s="1344"/>
      <c r="AC263" s="1347"/>
      <c r="AD263" s="1097">
        <v>108.55</v>
      </c>
      <c r="AE263" s="880"/>
      <c r="AF263" s="880"/>
      <c r="AG263" s="880"/>
      <c r="AH263" s="880"/>
      <c r="AI263" s="880"/>
      <c r="AJ263" s="880"/>
      <c r="AK263" s="880"/>
      <c r="AL263" s="880"/>
      <c r="AM263" s="880"/>
      <c r="AN263" s="880"/>
      <c r="AO263" s="880"/>
      <c r="AP263" s="880"/>
      <c r="AQ263" s="880"/>
      <c r="AR263" s="432"/>
      <c r="AS263" s="432"/>
      <c r="AT263" s="432"/>
    </row>
    <row r="264" spans="1:46" s="349" customFormat="1" outlineLevel="2" x14ac:dyDescent="0.2">
      <c r="A264" s="61"/>
      <c r="B264" s="77"/>
      <c r="C264" s="78"/>
      <c r="D264" s="135"/>
      <c r="E264" s="355" t="s">
        <v>949</v>
      </c>
      <c r="G264" s="1347"/>
      <c r="H264" s="880"/>
      <c r="I264" s="1344"/>
      <c r="J264" s="880"/>
      <c r="K264" s="1097">
        <v>100.02</v>
      </c>
      <c r="L264" s="880"/>
      <c r="M264" s="1347"/>
      <c r="N264" s="1097">
        <v>101.62</v>
      </c>
      <c r="O264" s="1097"/>
      <c r="P264" s="1097"/>
      <c r="Q264" s="1097"/>
      <c r="R264" s="1097"/>
      <c r="S264" s="1344"/>
      <c r="T264" s="662"/>
      <c r="U264" s="1097">
        <v>104.03</v>
      </c>
      <c r="V264" s="880"/>
      <c r="W264" s="1347"/>
      <c r="X264" s="1097">
        <v>105.13</v>
      </c>
      <c r="Y264" s="1344"/>
      <c r="Z264" s="1347"/>
      <c r="AA264" s="1097">
        <v>105.76</v>
      </c>
      <c r="AB264" s="1344"/>
      <c r="AC264" s="1347"/>
      <c r="AD264" s="1097">
        <v>108.02</v>
      </c>
      <c r="AE264" s="880"/>
      <c r="AF264" s="880"/>
      <c r="AG264" s="880"/>
      <c r="AH264" s="880"/>
      <c r="AI264" s="880"/>
      <c r="AJ264" s="880"/>
      <c r="AK264" s="880"/>
      <c r="AL264" s="880"/>
      <c r="AM264" s="880"/>
      <c r="AN264" s="880"/>
      <c r="AO264" s="880"/>
      <c r="AP264" s="880"/>
      <c r="AQ264" s="880"/>
      <c r="AR264" s="432"/>
      <c r="AS264" s="432"/>
      <c r="AT264" s="432"/>
    </row>
    <row r="265" spans="1:46" s="349" customFormat="1" outlineLevel="2" x14ac:dyDescent="0.2">
      <c r="A265" s="61"/>
      <c r="B265" s="77"/>
      <c r="C265" s="78"/>
      <c r="D265" s="135"/>
      <c r="E265" s="355" t="s">
        <v>154</v>
      </c>
      <c r="G265" s="1347"/>
      <c r="H265" s="1097">
        <v>98.128546584770248</v>
      </c>
      <c r="I265" s="1344"/>
      <c r="J265" s="880"/>
      <c r="K265" s="1097">
        <v>99.85</v>
      </c>
      <c r="L265" s="880"/>
      <c r="M265" s="1347"/>
      <c r="N265" s="1097">
        <v>101.14</v>
      </c>
      <c r="O265" s="1097"/>
      <c r="P265" s="1097"/>
      <c r="Q265" s="1097"/>
      <c r="R265" s="1097"/>
      <c r="S265" s="1344"/>
      <c r="T265" s="662"/>
      <c r="U265" s="561">
        <v>104.13</v>
      </c>
      <c r="V265" s="662"/>
      <c r="W265" s="1347"/>
      <c r="X265" s="1097">
        <v>104.02</v>
      </c>
      <c r="Y265" s="1344"/>
      <c r="Z265" s="1347"/>
      <c r="AA265" s="1097">
        <v>105.46</v>
      </c>
      <c r="AB265" s="1344"/>
      <c r="AC265" s="1347"/>
      <c r="AD265" s="1097">
        <v>108.01</v>
      </c>
      <c r="AE265" s="880"/>
      <c r="AF265" s="880"/>
      <c r="AG265" s="880"/>
      <c r="AH265" s="880"/>
      <c r="AI265" s="880"/>
      <c r="AJ265" s="880"/>
      <c r="AK265" s="880"/>
      <c r="AL265" s="880"/>
      <c r="AM265" s="880"/>
      <c r="AN265" s="880"/>
      <c r="AO265" s="880"/>
      <c r="AP265" s="880"/>
      <c r="AQ265" s="880"/>
      <c r="AR265" s="432"/>
      <c r="AS265" s="432"/>
      <c r="AT265" s="432"/>
    </row>
    <row r="266" spans="1:46" s="349" customFormat="1" outlineLevel="2" x14ac:dyDescent="0.2">
      <c r="A266" s="61"/>
      <c r="B266" s="77"/>
      <c r="C266" s="78"/>
      <c r="D266" s="135"/>
      <c r="E266" s="355" t="s">
        <v>950</v>
      </c>
      <c r="G266" s="1347"/>
      <c r="H266" s="1097">
        <v>98.572567157552015</v>
      </c>
      <c r="I266" s="1344"/>
      <c r="J266" s="880"/>
      <c r="K266" s="1097">
        <v>100.33</v>
      </c>
      <c r="L266" s="880"/>
      <c r="M266" s="1347"/>
      <c r="N266" s="1097">
        <v>101.32</v>
      </c>
      <c r="O266" s="1097"/>
      <c r="P266" s="1097"/>
      <c r="Q266" s="1097"/>
      <c r="R266" s="1097"/>
      <c r="S266" s="1344"/>
      <c r="T266" s="662"/>
      <c r="U266" s="561">
        <v>104.34</v>
      </c>
      <c r="V266" s="662"/>
      <c r="W266" s="1347"/>
      <c r="X266" s="1097">
        <v>104.3</v>
      </c>
      <c r="Y266" s="1344"/>
      <c r="Z266" s="1347"/>
      <c r="AA266" s="1097">
        <v>105.63</v>
      </c>
      <c r="AB266" s="1344"/>
      <c r="AC266" s="1347"/>
      <c r="AD266" s="1097">
        <v>108.15</v>
      </c>
      <c r="AE266" s="880"/>
      <c r="AF266" s="880"/>
      <c r="AG266" s="880"/>
      <c r="AH266" s="880"/>
      <c r="AI266" s="880"/>
      <c r="AJ266" s="880"/>
      <c r="AK266" s="880"/>
      <c r="AL266" s="880"/>
      <c r="AM266" s="880"/>
      <c r="AN266" s="880"/>
      <c r="AO266" s="880"/>
      <c r="AP266" s="880"/>
      <c r="AQ266" s="880"/>
      <c r="AR266" s="432"/>
      <c r="AS266" s="432"/>
      <c r="AT266" s="432"/>
    </row>
    <row r="267" spans="1:46" s="349" customFormat="1" outlineLevel="2" x14ac:dyDescent="0.2">
      <c r="A267" s="61"/>
      <c r="B267" s="77"/>
      <c r="C267" s="78"/>
      <c r="D267" s="135"/>
      <c r="E267" s="355" t="s">
        <v>951</v>
      </c>
      <c r="G267" s="1347"/>
      <c r="H267" s="1097">
        <v>99.371804188559196</v>
      </c>
      <c r="I267" s="1344"/>
      <c r="J267" s="880"/>
      <c r="K267" s="1097">
        <v>100.72</v>
      </c>
      <c r="L267" s="880"/>
      <c r="M267" s="1347"/>
      <c r="N267" s="1097">
        <v>101.92</v>
      </c>
      <c r="O267" s="1097"/>
      <c r="P267" s="1097"/>
      <c r="Q267" s="1097"/>
      <c r="R267" s="1097"/>
      <c r="S267" s="1344"/>
      <c r="T267" s="662"/>
      <c r="U267" s="561">
        <v>104.79</v>
      </c>
      <c r="V267" s="662"/>
      <c r="W267" s="1347"/>
      <c r="X267" s="1097">
        <v>104.86</v>
      </c>
      <c r="Y267" s="1344"/>
      <c r="Z267" s="1347"/>
      <c r="AA267" s="1097">
        <v>106.28</v>
      </c>
      <c r="AB267" s="1344"/>
      <c r="AC267" s="1347"/>
      <c r="AD267" s="1097">
        <v>108.91</v>
      </c>
      <c r="AE267" s="880"/>
      <c r="AF267" s="880"/>
      <c r="AG267" s="880"/>
      <c r="AH267" s="880"/>
      <c r="AI267" s="880"/>
      <c r="AJ267" s="880"/>
      <c r="AK267" s="880"/>
      <c r="AL267" s="880"/>
      <c r="AM267" s="880"/>
      <c r="AN267" s="880"/>
      <c r="AO267" s="880"/>
      <c r="AP267" s="880"/>
      <c r="AQ267" s="880"/>
      <c r="AR267" s="432"/>
      <c r="AS267" s="432"/>
      <c r="AT267" s="432"/>
    </row>
    <row r="268" spans="1:46" s="349" customFormat="1" outlineLevel="2" x14ac:dyDescent="0.2">
      <c r="A268" s="61"/>
      <c r="B268" s="77"/>
      <c r="C268" s="78"/>
      <c r="D268" s="135"/>
      <c r="E268" s="355" t="s">
        <v>952</v>
      </c>
      <c r="G268" s="1347"/>
      <c r="H268" s="1097">
        <v>99.283000074002828</v>
      </c>
      <c r="I268" s="1344"/>
      <c r="J268" s="880"/>
      <c r="K268" s="1097">
        <v>100.47</v>
      </c>
      <c r="L268" s="880"/>
      <c r="M268" s="1347"/>
      <c r="N268" s="1097">
        <v>101.96</v>
      </c>
      <c r="O268" s="1097"/>
      <c r="P268" s="1097"/>
      <c r="Q268" s="1097"/>
      <c r="R268" s="1097"/>
      <c r="S268" s="1344"/>
      <c r="T268" s="662"/>
      <c r="U268" s="561">
        <v>104.54</v>
      </c>
      <c r="V268" s="662"/>
      <c r="W268" s="1347"/>
      <c r="X268" s="1097">
        <v>104.96</v>
      </c>
      <c r="Y268" s="1344"/>
      <c r="Z268" s="1347"/>
      <c r="AA268" s="1097">
        <v>106.41</v>
      </c>
      <c r="AB268" s="1344"/>
      <c r="AC268" s="1347"/>
      <c r="AD268" s="1097">
        <v>108.89</v>
      </c>
      <c r="AE268" s="880"/>
      <c r="AF268" s="880"/>
      <c r="AG268" s="880"/>
      <c r="AH268" s="880"/>
      <c r="AI268" s="880"/>
      <c r="AJ268" s="880"/>
      <c r="AK268" s="880"/>
      <c r="AL268" s="880"/>
      <c r="AM268" s="880"/>
      <c r="AN268" s="880"/>
      <c r="AO268" s="880"/>
      <c r="AP268" s="880"/>
      <c r="AQ268" s="880"/>
      <c r="AR268" s="432"/>
      <c r="AS268" s="432"/>
      <c r="AT268" s="432"/>
    </row>
    <row r="269" spans="1:46" s="349" customFormat="1" outlineLevel="2" x14ac:dyDescent="0.2">
      <c r="A269" s="61"/>
      <c r="B269" s="77"/>
      <c r="C269" s="78"/>
      <c r="D269" s="135"/>
      <c r="E269" s="355" t="s">
        <v>953</v>
      </c>
      <c r="G269" s="1347"/>
      <c r="H269" s="1097">
        <v>99.105391844890121</v>
      </c>
      <c r="I269" s="1344"/>
      <c r="J269" s="880"/>
      <c r="K269" s="1097">
        <v>100.3</v>
      </c>
      <c r="L269" s="880"/>
      <c r="M269" s="1347"/>
      <c r="N269" s="1097">
        <v>102.11</v>
      </c>
      <c r="O269" s="1097"/>
      <c r="P269" s="1097"/>
      <c r="Q269" s="1097"/>
      <c r="R269" s="1097"/>
      <c r="S269" s="1344"/>
      <c r="T269" s="662"/>
      <c r="U269" s="561">
        <v>103.99</v>
      </c>
      <c r="V269" s="662"/>
      <c r="W269" s="1347"/>
      <c r="X269" s="1097">
        <v>104.85</v>
      </c>
      <c r="Y269" s="1344"/>
      <c r="Z269" s="1347"/>
      <c r="AA269" s="1097">
        <v>106.28</v>
      </c>
      <c r="AB269" s="1344"/>
      <c r="AC269" s="1347"/>
      <c r="AD269" s="1097">
        <v>108.76</v>
      </c>
      <c r="AE269" s="880"/>
      <c r="AF269" s="880"/>
      <c r="AG269" s="880"/>
      <c r="AH269" s="880"/>
      <c r="AI269" s="880"/>
      <c r="AJ269" s="880"/>
      <c r="AK269" s="880"/>
      <c r="AL269" s="880"/>
      <c r="AM269" s="880"/>
      <c r="AN269" s="880"/>
      <c r="AO269" s="880"/>
      <c r="AP269" s="880"/>
      <c r="AQ269" s="880"/>
      <c r="AR269" s="432"/>
      <c r="AS269" s="432"/>
      <c r="AT269" s="432"/>
    </row>
    <row r="270" spans="1:46" s="349" customFormat="1" outlineLevel="2" x14ac:dyDescent="0.2">
      <c r="A270" s="61"/>
      <c r="B270" s="77"/>
      <c r="C270" s="78"/>
      <c r="D270" s="135"/>
      <c r="E270" s="355" t="s">
        <v>954</v>
      </c>
      <c r="G270" s="1347"/>
      <c r="H270" s="1097">
        <v>98.572567157552015</v>
      </c>
      <c r="I270" s="1344"/>
      <c r="J270" s="880"/>
      <c r="K270" s="1097">
        <v>99.94</v>
      </c>
      <c r="L270" s="880"/>
      <c r="M270" s="1347"/>
      <c r="N270" s="1097">
        <v>101.68</v>
      </c>
      <c r="O270" s="1097"/>
      <c r="P270" s="1097"/>
      <c r="Q270" s="1097"/>
      <c r="R270" s="1097"/>
      <c r="S270" s="1344"/>
      <c r="T270" s="662"/>
      <c r="U270" s="561">
        <v>103.2</v>
      </c>
      <c r="V270" s="662"/>
      <c r="W270" s="1347"/>
      <c r="X270" s="1097">
        <v>104.25</v>
      </c>
      <c r="Y270" s="1344"/>
      <c r="Z270" s="1347"/>
      <c r="AA270" s="1097">
        <v>106.05</v>
      </c>
      <c r="AB270" s="1344"/>
      <c r="AC270" s="1347"/>
      <c r="AD270" s="1097">
        <v>108.3</v>
      </c>
      <c r="AE270" s="880"/>
      <c r="AF270" s="880"/>
      <c r="AG270" s="880"/>
      <c r="AH270" s="880"/>
      <c r="AI270" s="880"/>
      <c r="AJ270" s="880"/>
      <c r="AK270" s="880"/>
      <c r="AL270" s="880"/>
      <c r="AM270" s="880"/>
      <c r="AN270" s="880"/>
      <c r="AO270" s="880"/>
      <c r="AP270" s="880"/>
      <c r="AQ270" s="880"/>
      <c r="AR270" s="432"/>
      <c r="AS270" s="432"/>
      <c r="AT270" s="432"/>
    </row>
    <row r="271" spans="1:46" s="399" customFormat="1" outlineLevel="2" x14ac:dyDescent="0.2">
      <c r="A271" s="61"/>
      <c r="B271" s="77"/>
      <c r="C271" s="78"/>
      <c r="D271" s="135"/>
      <c r="E271" s="467"/>
      <c r="G271" s="921"/>
      <c r="H271" s="922"/>
      <c r="I271" s="923"/>
      <c r="J271" s="431"/>
      <c r="K271" s="431"/>
      <c r="L271" s="431"/>
      <c r="M271" s="909"/>
      <c r="N271" s="431"/>
      <c r="O271" s="431"/>
      <c r="P271" s="431"/>
      <c r="Q271" s="431"/>
      <c r="R271" s="431"/>
      <c r="S271" s="910"/>
      <c r="T271" s="400"/>
      <c r="U271" s="400"/>
      <c r="V271" s="400"/>
      <c r="W271" s="909"/>
      <c r="X271" s="431"/>
      <c r="Y271" s="910"/>
      <c r="Z271" s="909"/>
      <c r="AA271" s="431"/>
      <c r="AB271" s="910"/>
      <c r="AC271" s="909"/>
      <c r="AD271" s="431"/>
      <c r="AE271" s="431"/>
      <c r="AF271" s="431"/>
      <c r="AG271" s="431"/>
      <c r="AH271" s="431"/>
      <c r="AI271" s="431"/>
      <c r="AJ271" s="431"/>
      <c r="AK271" s="431"/>
      <c r="AL271" s="431"/>
      <c r="AM271" s="431"/>
      <c r="AN271" s="431"/>
      <c r="AO271" s="431"/>
      <c r="AP271" s="431"/>
      <c r="AQ271" s="431"/>
      <c r="AR271" s="432"/>
      <c r="AS271" s="432"/>
      <c r="AT271" s="432"/>
    </row>
    <row r="272" spans="1:46" s="349" customFormat="1" outlineLevel="2" x14ac:dyDescent="0.2">
      <c r="A272" s="61"/>
      <c r="B272" s="77"/>
      <c r="C272" s="78"/>
      <c r="D272" s="135"/>
      <c r="E272" s="836" t="str">
        <f>G256</f>
        <v>Basis: 2006 = 100</v>
      </c>
      <c r="F272" s="353"/>
      <c r="G272" s="3039">
        <f>G257</f>
        <v>2005</v>
      </c>
      <c r="H272" s="3273"/>
      <c r="I272" s="3030"/>
      <c r="J272" s="3039">
        <f>J257</f>
        <v>2006</v>
      </c>
      <c r="K272" s="3273"/>
      <c r="L272" s="3030"/>
      <c r="M272" s="3039">
        <f>M257</f>
        <v>2007</v>
      </c>
      <c r="N272" s="3273"/>
      <c r="O272" s="3273"/>
      <c r="P272" s="3273"/>
      <c r="Q272" s="3273"/>
      <c r="R272" s="3273"/>
      <c r="S272" s="3030"/>
      <c r="T272" s="3039">
        <f>T257</f>
        <v>2008</v>
      </c>
      <c r="U272" s="3273"/>
      <c r="V272" s="3030"/>
      <c r="W272" s="3039">
        <f>W257</f>
        <v>2009</v>
      </c>
      <c r="X272" s="3273"/>
      <c r="Y272" s="3030"/>
      <c r="Z272" s="3039">
        <f>Z257</f>
        <v>2010</v>
      </c>
      <c r="AA272" s="3273"/>
      <c r="AB272" s="3030"/>
      <c r="AC272" s="3039">
        <f>AC257</f>
        <v>2011</v>
      </c>
      <c r="AD272" s="3273"/>
      <c r="AE272" s="3273"/>
      <c r="AF272" s="3281"/>
      <c r="AG272" s="3281"/>
      <c r="AH272" s="3281"/>
      <c r="AI272" s="3281"/>
      <c r="AJ272" s="3281"/>
      <c r="AK272" s="3281"/>
      <c r="AL272" s="3281"/>
      <c r="AM272" s="3281"/>
      <c r="AN272" s="3281"/>
      <c r="AO272" s="3281"/>
      <c r="AP272" s="3281"/>
      <c r="AQ272" s="3281"/>
      <c r="AR272" s="432"/>
      <c r="AS272" s="432"/>
      <c r="AT272" s="432"/>
    </row>
    <row r="273" spans="1:51" s="349" customFormat="1" outlineLevel="2" x14ac:dyDescent="0.2">
      <c r="A273" s="61"/>
      <c r="B273" s="77"/>
      <c r="C273" s="78"/>
      <c r="D273" s="135"/>
      <c r="E273" s="836"/>
      <c r="F273" s="353"/>
      <c r="G273" s="893"/>
      <c r="H273" s="887"/>
      <c r="I273" s="887"/>
      <c r="J273" s="893"/>
      <c r="K273" s="887"/>
      <c r="L273" s="887"/>
      <c r="M273" s="893"/>
      <c r="N273" s="887"/>
      <c r="O273" s="887"/>
      <c r="P273" s="887"/>
      <c r="Q273" s="887"/>
      <c r="R273" s="887"/>
      <c r="S273" s="892"/>
      <c r="T273" s="887"/>
      <c r="U273" s="887"/>
      <c r="V273" s="887"/>
      <c r="W273" s="893"/>
      <c r="X273" s="887"/>
      <c r="Y273" s="892"/>
      <c r="Z273" s="893"/>
      <c r="AA273" s="887"/>
      <c r="AB273" s="892"/>
      <c r="AC273" s="893"/>
      <c r="AD273" s="887">
        <f>AD258</f>
        <v>0</v>
      </c>
      <c r="AE273" s="887"/>
      <c r="AF273" s="897"/>
      <c r="AG273" s="897"/>
      <c r="AH273" s="897"/>
      <c r="AI273" s="897"/>
      <c r="AJ273" s="897"/>
      <c r="AK273" s="897"/>
      <c r="AL273" s="897"/>
      <c r="AM273" s="897"/>
      <c r="AN273" s="897"/>
      <c r="AO273" s="897"/>
      <c r="AP273" s="897"/>
      <c r="AQ273" s="897"/>
      <c r="AR273" s="432"/>
      <c r="AS273" s="432"/>
      <c r="AT273" s="432"/>
    </row>
    <row r="274" spans="1:51" s="349" customFormat="1" outlineLevel="2" x14ac:dyDescent="0.2">
      <c r="A274" s="61"/>
      <c r="B274" s="77"/>
      <c r="C274" s="78"/>
      <c r="D274" s="135"/>
      <c r="E274" s="886" t="s">
        <v>955</v>
      </c>
      <c r="F274" s="650"/>
      <c r="G274" s="1842"/>
      <c r="H274" s="1837" t="s">
        <v>25</v>
      </c>
      <c r="I274" s="916"/>
      <c r="J274" s="1843"/>
      <c r="K274" s="1844">
        <f>SUM(H265:H270,K259:K264)</f>
        <v>1191.4338770073266</v>
      </c>
      <c r="L274" s="1845"/>
      <c r="M274" s="1843"/>
      <c r="N274" s="1844">
        <f>SUM(K265:K270,N259:N264)</f>
        <v>1209.0700000000002</v>
      </c>
      <c r="O274" s="2850"/>
      <c r="P274" s="2850"/>
      <c r="Q274" s="2850"/>
      <c r="R274" s="2850"/>
      <c r="S274" s="1845"/>
      <c r="T274" s="1843"/>
      <c r="U274" s="1844">
        <f>SUM(N265:N270,U259:U264)</f>
        <v>1230.1199999999999</v>
      </c>
      <c r="V274" s="1845"/>
      <c r="W274" s="1843"/>
      <c r="X274" s="1844">
        <f>SUM(U265:U270,X259:X264)</f>
        <v>1253.3699999999999</v>
      </c>
      <c r="Y274" s="1845"/>
      <c r="Z274" s="1843"/>
      <c r="AA274" s="1844">
        <f>SUM(X265:X270,AA259:AA264)</f>
        <v>1260.31</v>
      </c>
      <c r="AB274" s="1845"/>
      <c r="AC274" s="913"/>
      <c r="AD274" s="1844">
        <f>SUM(AA265:AA270,AD259:AD264)</f>
        <v>1281.77</v>
      </c>
      <c r="AE274" s="912"/>
      <c r="AF274" s="1838"/>
      <c r="AG274" s="1852"/>
      <c r="AH274" s="1838"/>
      <c r="AI274" s="1838"/>
      <c r="AJ274" s="1852"/>
      <c r="AK274" s="1838"/>
      <c r="AL274" s="1838"/>
      <c r="AM274" s="1852"/>
      <c r="AN274" s="1838"/>
      <c r="AO274" s="1838"/>
      <c r="AP274" s="1852"/>
      <c r="AQ274" s="1838"/>
      <c r="AR274" s="432"/>
      <c r="AS274" s="432"/>
      <c r="AT274" s="432"/>
    </row>
    <row r="275" spans="1:51" s="349" customFormat="1" outlineLevel="2" x14ac:dyDescent="0.2">
      <c r="A275" s="61"/>
      <c r="B275" s="77"/>
      <c r="C275" s="78"/>
      <c r="D275" s="135"/>
      <c r="W275" s="356"/>
      <c r="X275" s="356"/>
      <c r="Y275" s="356"/>
      <c r="Z275" s="356"/>
      <c r="AA275" s="356"/>
      <c r="AB275" s="356"/>
      <c r="AC275" s="356"/>
      <c r="AD275" s="356"/>
      <c r="AE275" s="356"/>
      <c r="AF275" s="432"/>
      <c r="AG275" s="432"/>
      <c r="AH275" s="432"/>
      <c r="AI275" s="432"/>
      <c r="AJ275" s="432"/>
      <c r="AK275" s="432"/>
      <c r="AL275" s="432"/>
      <c r="AM275" s="432"/>
      <c r="AN275" s="432"/>
      <c r="AO275" s="432"/>
      <c r="AP275" s="432"/>
      <c r="AQ275" s="432"/>
      <c r="AR275" s="432"/>
      <c r="AS275" s="432"/>
      <c r="AT275" s="432"/>
    </row>
    <row r="276" spans="1:51" s="349" customFormat="1" outlineLevel="2" x14ac:dyDescent="0.2">
      <c r="A276" s="61"/>
      <c r="B276" s="77"/>
      <c r="C276" s="78"/>
      <c r="D276" s="135"/>
      <c r="E276" s="350" t="str">
        <f>I254</f>
        <v>Basis: 2006 = 100</v>
      </c>
      <c r="F276" s="353"/>
      <c r="G276" s="893"/>
      <c r="H276" s="887"/>
      <c r="I276" s="892"/>
      <c r="J276" s="3277">
        <f>J272</f>
        <v>2006</v>
      </c>
      <c r="K276" s="3278"/>
      <c r="L276" s="3285"/>
      <c r="M276" s="3277">
        <f>M272</f>
        <v>2007</v>
      </c>
      <c r="N276" s="3278"/>
      <c r="O276" s="3278"/>
      <c r="P276" s="3278"/>
      <c r="Q276" s="3278"/>
      <c r="R276" s="3278"/>
      <c r="S276" s="3285"/>
      <c r="T276" s="3277">
        <f>T272</f>
        <v>2008</v>
      </c>
      <c r="U276" s="3278"/>
      <c r="V276" s="3285"/>
      <c r="W276" s="3277">
        <f>W272</f>
        <v>2009</v>
      </c>
      <c r="X276" s="3278"/>
      <c r="Y276" s="3285"/>
      <c r="Z276" s="3277">
        <f>Z272</f>
        <v>2010</v>
      </c>
      <c r="AA276" s="3278"/>
      <c r="AB276" s="3285"/>
      <c r="AC276" s="3277">
        <f>AC272</f>
        <v>2011</v>
      </c>
      <c r="AD276" s="3278"/>
      <c r="AE276" s="3278"/>
      <c r="AF276" s="3284"/>
      <c r="AG276" s="3284"/>
      <c r="AH276" s="3284"/>
      <c r="AI276" s="3284"/>
      <c r="AJ276" s="3284"/>
      <c r="AK276" s="3284"/>
      <c r="AL276" s="3284"/>
      <c r="AM276" s="3284"/>
      <c r="AN276" s="3284"/>
      <c r="AO276" s="3284"/>
      <c r="AP276" s="3284"/>
      <c r="AQ276" s="3284"/>
      <c r="AR276" s="432"/>
      <c r="AS276" s="432"/>
      <c r="AT276" s="432"/>
    </row>
    <row r="277" spans="1:51" s="349" customFormat="1" outlineLevel="2" x14ac:dyDescent="0.2">
      <c r="A277" s="61"/>
      <c r="B277" s="77"/>
      <c r="C277" s="78"/>
      <c r="D277" s="135"/>
      <c r="E277" s="682" t="s">
        <v>1017</v>
      </c>
      <c r="F277" s="426"/>
      <c r="G277" s="918"/>
      <c r="H277" s="919">
        <v>1</v>
      </c>
      <c r="I277" s="920"/>
      <c r="J277" s="1848"/>
      <c r="K277" s="1846">
        <f>(K$274*$H$277)</f>
        <v>1191.4338770073266</v>
      </c>
      <c r="L277" s="1850"/>
      <c r="M277" s="1848"/>
      <c r="N277" s="1846">
        <f>(N$274*$H$277)</f>
        <v>1209.0700000000002</v>
      </c>
      <c r="O277" s="2842"/>
      <c r="P277" s="2842"/>
      <c r="Q277" s="2842"/>
      <c r="R277" s="2842"/>
      <c r="S277" s="1850"/>
      <c r="T277" s="1848"/>
      <c r="U277" s="1846">
        <f>(U$274*$H$277)</f>
        <v>1230.1199999999999</v>
      </c>
      <c r="V277" s="1850"/>
      <c r="W277" s="1848"/>
      <c r="X277" s="1846">
        <f>(X$274*$H$277)</f>
        <v>1253.3699999999999</v>
      </c>
      <c r="Y277" s="1850"/>
      <c r="Z277" s="1848"/>
      <c r="AA277" s="1846">
        <f>(AA$274*$H$277)</f>
        <v>1260.31</v>
      </c>
      <c r="AB277" s="1850"/>
      <c r="AC277" s="1848"/>
      <c r="AD277" s="1846">
        <f>(AD$274*$H$277)</f>
        <v>1281.77</v>
      </c>
      <c r="AE277" s="1849"/>
      <c r="AF277" s="1853"/>
      <c r="AG277" s="1854"/>
      <c r="AH277" s="1853"/>
      <c r="AI277" s="1853"/>
      <c r="AJ277" s="1854"/>
      <c r="AK277" s="1853"/>
      <c r="AL277" s="1853"/>
      <c r="AM277" s="1854"/>
      <c r="AN277" s="1853"/>
      <c r="AO277" s="1853"/>
      <c r="AP277" s="1854"/>
      <c r="AQ277" s="1853"/>
      <c r="AR277" s="432"/>
      <c r="AS277" s="432"/>
      <c r="AT277" s="432"/>
    </row>
    <row r="278" spans="1:51" s="349" customFormat="1" outlineLevel="2" x14ac:dyDescent="0.2">
      <c r="A278" s="61"/>
      <c r="B278" s="77"/>
      <c r="C278" s="78"/>
      <c r="D278" s="135"/>
      <c r="E278" s="682"/>
      <c r="F278" s="426"/>
      <c r="G278" s="1362"/>
      <c r="H278" s="1221"/>
      <c r="I278" s="927"/>
      <c r="J278" s="3279"/>
      <c r="K278" s="3279"/>
      <c r="L278" s="3280"/>
      <c r="M278" s="3274">
        <f>M276+1</f>
        <v>2008</v>
      </c>
      <c r="N278" s="3275"/>
      <c r="O278" s="3275"/>
      <c r="P278" s="3275"/>
      <c r="Q278" s="3275"/>
      <c r="R278" s="3275"/>
      <c r="S278" s="3276"/>
      <c r="T278" s="3274">
        <f>T276+1</f>
        <v>2009</v>
      </c>
      <c r="U278" s="3275"/>
      <c r="V278" s="3276"/>
      <c r="W278" s="3274">
        <f>W276+1</f>
        <v>2010</v>
      </c>
      <c r="X278" s="3275"/>
      <c r="Y278" s="3276"/>
      <c r="Z278" s="3274">
        <f>Z276+1</f>
        <v>2011</v>
      </c>
      <c r="AA278" s="3275"/>
      <c r="AB278" s="3276"/>
      <c r="AC278" s="3274">
        <f>AC276+1</f>
        <v>2012</v>
      </c>
      <c r="AD278" s="3275"/>
      <c r="AE278" s="3275"/>
      <c r="AF278" s="3284"/>
      <c r="AG278" s="3284"/>
      <c r="AH278" s="3284"/>
      <c r="AI278" s="3284"/>
      <c r="AJ278" s="3284"/>
      <c r="AK278" s="3284"/>
      <c r="AL278" s="3284"/>
      <c r="AM278" s="3284"/>
      <c r="AN278" s="3284"/>
      <c r="AO278" s="3284"/>
      <c r="AP278" s="3284"/>
      <c r="AQ278" s="3284"/>
      <c r="AR278" s="432"/>
      <c r="AS278" s="432"/>
      <c r="AT278" s="432"/>
    </row>
    <row r="279" spans="1:51" s="349" customFormat="1" outlineLevel="2" x14ac:dyDescent="0.2">
      <c r="A279" s="61"/>
      <c r="B279" s="77"/>
      <c r="C279" s="78"/>
      <c r="D279" s="135"/>
      <c r="E279" s="682" t="s">
        <v>2246</v>
      </c>
      <c r="F279" s="426"/>
      <c r="G279" s="918"/>
      <c r="H279" s="919">
        <v>3</v>
      </c>
      <c r="I279" s="920"/>
      <c r="J279" s="3268"/>
      <c r="K279" s="3268"/>
      <c r="L279" s="3269"/>
      <c r="M279" s="3268">
        <f>ROUND(N277/K277,$H$279)</f>
        <v>1.0149999999999999</v>
      </c>
      <c r="N279" s="3268"/>
      <c r="O279" s="3268"/>
      <c r="P279" s="3268"/>
      <c r="Q279" s="3268"/>
      <c r="R279" s="3268"/>
      <c r="S279" s="3269"/>
      <c r="T279" s="3268">
        <f>ROUND(U277/N277,$H$279)</f>
        <v>1.0169999999999999</v>
      </c>
      <c r="U279" s="3268"/>
      <c r="V279" s="3269"/>
      <c r="W279" s="3268">
        <f>ROUND(X277/U277,$H$249)</f>
        <v>1.0189999999999999</v>
      </c>
      <c r="X279" s="3268"/>
      <c r="Y279" s="3269"/>
      <c r="Z279" s="3268">
        <f>ROUND(AA277/X277,$H$249)</f>
        <v>1.006</v>
      </c>
      <c r="AA279" s="3268"/>
      <c r="AB279" s="3269"/>
      <c r="AC279" s="3268">
        <f>ROUND(AD277/AA277,$H$249)</f>
        <v>1.0169999999999999</v>
      </c>
      <c r="AD279" s="3268"/>
      <c r="AE279" s="3268"/>
      <c r="AF279" s="3286"/>
      <c r="AG279" s="3286"/>
      <c r="AH279" s="3286"/>
      <c r="AI279" s="3286"/>
      <c r="AJ279" s="3286"/>
      <c r="AK279" s="3286"/>
      <c r="AL279" s="3286"/>
      <c r="AM279" s="3286"/>
      <c r="AN279" s="3286"/>
      <c r="AO279" s="3286"/>
      <c r="AP279" s="3286"/>
      <c r="AQ279" s="3286"/>
      <c r="AR279" s="432"/>
      <c r="AS279" s="432"/>
      <c r="AT279" s="432"/>
    </row>
    <row r="280" spans="1:51" s="349" customFormat="1" outlineLevel="2" x14ac:dyDescent="0.2">
      <c r="A280" s="61"/>
      <c r="B280" s="77"/>
      <c r="C280" s="78"/>
      <c r="D280" s="135"/>
      <c r="AF280" s="432"/>
      <c r="AG280" s="432"/>
      <c r="AH280" s="432"/>
      <c r="AI280" s="432"/>
      <c r="AJ280" s="432"/>
      <c r="AK280" s="432"/>
      <c r="AL280" s="432"/>
      <c r="AM280" s="432"/>
      <c r="AN280" s="432"/>
      <c r="AO280" s="432"/>
      <c r="AP280" s="432"/>
      <c r="AQ280" s="432"/>
      <c r="AR280" s="432"/>
      <c r="AS280" s="432"/>
      <c r="AT280" s="432"/>
    </row>
    <row r="281" spans="1:51" s="349" customFormat="1" outlineLevel="1" x14ac:dyDescent="0.2">
      <c r="A281" s="61"/>
      <c r="B281" s="77"/>
      <c r="C281" s="78"/>
      <c r="D281" s="135"/>
    </row>
    <row r="282" spans="1:51" s="433" customFormat="1" outlineLevel="1" x14ac:dyDescent="0.2">
      <c r="A282" s="127"/>
      <c r="B282" s="126"/>
      <c r="C282" s="928" t="str">
        <f>I284</f>
        <v>Basis: 2006 = 100</v>
      </c>
      <c r="D282" s="928"/>
      <c r="E282" s="828"/>
      <c r="F282" s="130"/>
      <c r="G282" s="131"/>
    </row>
    <row r="283" spans="1:51" s="349" customFormat="1" outlineLevel="2" x14ac:dyDescent="0.2">
      <c r="A283" s="61"/>
      <c r="B283" s="77"/>
      <c r="C283" s="78"/>
      <c r="D283" s="138"/>
      <c r="E283" s="1855" t="s">
        <v>2248</v>
      </c>
    </row>
    <row r="284" spans="1:51" s="349" customFormat="1" outlineLevel="2" x14ac:dyDescent="0.2">
      <c r="A284" s="61"/>
      <c r="B284" s="77"/>
      <c r="C284" s="78"/>
      <c r="D284" s="135"/>
      <c r="E284" s="823" t="s">
        <v>956</v>
      </c>
      <c r="F284" s="822"/>
      <c r="G284" s="373">
        <v>2010</v>
      </c>
      <c r="H284" s="877"/>
      <c r="I284" s="941" t="s">
        <v>1029</v>
      </c>
      <c r="J284" s="832"/>
    </row>
    <row r="285" spans="1:51" s="349" customFormat="1" outlineLevel="2" x14ac:dyDescent="0.2">
      <c r="A285" s="61"/>
      <c r="B285" s="77"/>
      <c r="C285" s="78"/>
      <c r="D285" s="135"/>
      <c r="E285" s="426"/>
      <c r="F285" s="426"/>
      <c r="G285" s="426"/>
      <c r="H285" s="356"/>
      <c r="I285" s="356"/>
      <c r="J285" s="356"/>
    </row>
    <row r="286" spans="1:51" s="349" customFormat="1" outlineLevel="2" x14ac:dyDescent="0.2">
      <c r="A286" s="61"/>
      <c r="B286" s="77"/>
      <c r="C286" s="78"/>
      <c r="D286" s="135"/>
      <c r="E286" s="651" t="s">
        <v>943</v>
      </c>
      <c r="F286" s="650"/>
      <c r="G286" s="891" t="str">
        <f>I284</f>
        <v>Basis: 2006 = 100</v>
      </c>
      <c r="H286" s="362"/>
      <c r="I286" s="362"/>
      <c r="J286" s="362"/>
      <c r="K286" s="362"/>
      <c r="L286" s="362"/>
      <c r="M286" s="362"/>
      <c r="N286" s="362"/>
      <c r="O286" s="362"/>
      <c r="P286" s="362"/>
      <c r="Q286" s="362"/>
      <c r="R286" s="362"/>
      <c r="S286" s="362"/>
      <c r="T286" s="825"/>
      <c r="U286" s="825"/>
      <c r="V286" s="825"/>
      <c r="W286" s="835"/>
      <c r="X286" s="825"/>
      <c r="Y286" s="833"/>
      <c r="Z286" s="835"/>
      <c r="AA286" s="825"/>
      <c r="AB286" s="833"/>
      <c r="AC286" s="835"/>
      <c r="AD286" s="825"/>
      <c r="AE286" s="825"/>
      <c r="AF286" s="835"/>
      <c r="AG286" s="825"/>
      <c r="AH286" s="825"/>
      <c r="AI286" s="1725"/>
      <c r="AJ286" s="1725"/>
      <c r="AK286" s="1725"/>
      <c r="AL286" s="1725"/>
      <c r="AM286" s="1725"/>
      <c r="AN286" s="1725"/>
      <c r="AO286" s="1725"/>
      <c r="AP286" s="1725"/>
      <c r="AQ286" s="1725"/>
      <c r="AR286" s="432"/>
      <c r="AS286" s="432"/>
      <c r="AT286" s="432"/>
      <c r="AU286" s="432"/>
      <c r="AV286" s="432"/>
      <c r="AW286" s="432"/>
      <c r="AX286" s="432"/>
      <c r="AY286" s="432"/>
    </row>
    <row r="287" spans="1:51" s="349" customFormat="1" outlineLevel="2" x14ac:dyDescent="0.2">
      <c r="A287" s="61"/>
      <c r="B287" s="77"/>
      <c r="C287" s="78"/>
      <c r="D287" s="135"/>
      <c r="E287" s="355"/>
      <c r="F287" s="356"/>
      <c r="G287" s="3038">
        <v>2010</v>
      </c>
      <c r="H287" s="3028"/>
      <c r="I287" s="3044"/>
      <c r="J287" s="3038">
        <v>2011</v>
      </c>
      <c r="K287" s="3028"/>
      <c r="L287" s="3044"/>
      <c r="M287" s="3038">
        <f>G284</f>
        <v>2010</v>
      </c>
      <c r="N287" s="3028"/>
      <c r="O287" s="3028"/>
      <c r="P287" s="3028"/>
      <c r="Q287" s="3028"/>
      <c r="R287" s="3028"/>
      <c r="S287" s="3044"/>
      <c r="T287" s="3038">
        <f>M287+1</f>
        <v>2011</v>
      </c>
      <c r="U287" s="3028"/>
      <c r="V287" s="3044"/>
      <c r="W287" s="3038">
        <f>T287+1</f>
        <v>2012</v>
      </c>
      <c r="X287" s="3028"/>
      <c r="Y287" s="3044"/>
      <c r="Z287" s="3038">
        <f>W287+1</f>
        <v>2013</v>
      </c>
      <c r="AA287" s="3028"/>
      <c r="AB287" s="3044"/>
      <c r="AC287" s="3038">
        <f>Z287+1</f>
        <v>2014</v>
      </c>
      <c r="AD287" s="3028"/>
      <c r="AE287" s="3028"/>
      <c r="AF287" s="3038">
        <f>AC287+1</f>
        <v>2015</v>
      </c>
      <c r="AG287" s="3028"/>
      <c r="AH287" s="3028"/>
      <c r="AI287" s="3281"/>
      <c r="AJ287" s="3281"/>
      <c r="AK287" s="3281"/>
      <c r="AL287" s="3281"/>
      <c r="AM287" s="3281"/>
      <c r="AN287" s="3281"/>
      <c r="AO287" s="3281"/>
      <c r="AP287" s="3281"/>
      <c r="AQ287" s="3281"/>
      <c r="AR287" s="432"/>
      <c r="AS287" s="432"/>
      <c r="AT287" s="432"/>
      <c r="AU287" s="432"/>
      <c r="AV287" s="432"/>
      <c r="AW287" s="432"/>
      <c r="AX287" s="432"/>
      <c r="AY287" s="432"/>
    </row>
    <row r="288" spans="1:51" s="349" customFormat="1" outlineLevel="2" x14ac:dyDescent="0.2">
      <c r="A288" s="61"/>
      <c r="B288" s="77"/>
      <c r="C288" s="78"/>
      <c r="D288" s="135"/>
      <c r="E288" s="355"/>
      <c r="F288" s="356"/>
      <c r="G288" s="888"/>
      <c r="H288" s="888" t="s">
        <v>2247</v>
      </c>
      <c r="I288" s="890"/>
      <c r="J288" s="885"/>
      <c r="K288" s="885" t="s">
        <v>2247</v>
      </c>
      <c r="L288" s="885"/>
      <c r="M288" s="1365"/>
      <c r="N288" s="885" t="s">
        <v>2249</v>
      </c>
      <c r="O288" s="885"/>
      <c r="P288" s="885"/>
      <c r="Q288" s="885"/>
      <c r="R288" s="885"/>
      <c r="S288" s="885"/>
      <c r="T288" s="1365"/>
      <c r="U288" s="885"/>
      <c r="V288" s="885"/>
      <c r="W288" s="1365"/>
      <c r="X288" s="885"/>
      <c r="Y288" s="890"/>
      <c r="Z288" s="1365"/>
      <c r="AA288" s="885"/>
      <c r="AB288" s="890"/>
      <c r="AC288" s="1365"/>
      <c r="AD288" s="885"/>
      <c r="AE288" s="885"/>
      <c r="AF288" s="1365"/>
      <c r="AG288" s="885"/>
      <c r="AH288" s="885"/>
      <c r="AI288" s="897"/>
      <c r="AJ288" s="897"/>
      <c r="AK288" s="897"/>
      <c r="AL288" s="897"/>
      <c r="AM288" s="897"/>
      <c r="AN288" s="897"/>
      <c r="AO288" s="897"/>
      <c r="AP288" s="897"/>
      <c r="AQ288" s="897"/>
      <c r="AR288" s="432"/>
      <c r="AS288" s="432"/>
      <c r="AT288" s="432"/>
      <c r="AU288" s="432"/>
      <c r="AV288" s="432"/>
      <c r="AW288" s="432"/>
      <c r="AX288" s="432"/>
      <c r="AY288" s="432"/>
    </row>
    <row r="289" spans="1:51" s="349" customFormat="1" outlineLevel="2" x14ac:dyDescent="0.2">
      <c r="A289" s="61"/>
      <c r="B289" s="77"/>
      <c r="C289" s="78"/>
      <c r="D289" s="135"/>
      <c r="E289" s="350" t="s">
        <v>944</v>
      </c>
      <c r="F289" s="353"/>
      <c r="G289" s="1345"/>
      <c r="I289" s="1343"/>
      <c r="J289" s="944"/>
      <c r="K289" s="944">
        <f t="shared" ref="K289:K300" si="38">AD259</f>
        <v>105.99</v>
      </c>
      <c r="L289" s="944"/>
      <c r="M289" s="1347"/>
      <c r="N289" s="944"/>
      <c r="O289" s="944"/>
      <c r="P289" s="944"/>
      <c r="Q289" s="944"/>
      <c r="R289" s="944"/>
      <c r="S289" s="1343"/>
      <c r="T289" s="944"/>
      <c r="U289" s="1341">
        <v>105.87</v>
      </c>
      <c r="V289" s="944"/>
      <c r="W289" s="1345"/>
      <c r="X289" s="1341">
        <v>108.16</v>
      </c>
      <c r="Y289" s="1343"/>
      <c r="Z289" s="1345"/>
      <c r="AA289" s="1341">
        <v>109.88</v>
      </c>
      <c r="AB289" s="1343"/>
      <c r="AC289" s="1345"/>
      <c r="AD289" s="1341">
        <v>110.97</v>
      </c>
      <c r="AE289" s="944"/>
      <c r="AF289" s="1345"/>
      <c r="AG289" s="1341">
        <v>110.85</v>
      </c>
      <c r="AH289" s="944"/>
      <c r="AI289" s="880"/>
      <c r="AJ289" s="880"/>
      <c r="AK289" s="880"/>
      <c r="AL289" s="880"/>
      <c r="AM289" s="880"/>
      <c r="AN289" s="880"/>
      <c r="AO289" s="880"/>
      <c r="AP289" s="880"/>
      <c r="AQ289" s="880"/>
      <c r="AR289" s="432"/>
      <c r="AS289" s="432"/>
      <c r="AT289" s="432"/>
      <c r="AU289" s="432"/>
      <c r="AV289" s="432"/>
      <c r="AW289" s="432"/>
      <c r="AX289" s="432"/>
      <c r="AY289" s="432"/>
    </row>
    <row r="290" spans="1:51" s="349" customFormat="1" outlineLevel="2" x14ac:dyDescent="0.2">
      <c r="A290" s="61"/>
      <c r="B290" s="77"/>
      <c r="C290" s="78"/>
      <c r="D290" s="135"/>
      <c r="E290" s="355" t="s">
        <v>945</v>
      </c>
      <c r="G290" s="1347"/>
      <c r="I290" s="1344"/>
      <c r="J290" s="880"/>
      <c r="K290" s="880">
        <f t="shared" si="38"/>
        <v>106.72</v>
      </c>
      <c r="L290" s="880"/>
      <c r="M290" s="1347"/>
      <c r="N290" s="880"/>
      <c r="O290" s="880"/>
      <c r="P290" s="880"/>
      <c r="Q290" s="880"/>
      <c r="R290" s="880"/>
      <c r="S290" s="1344"/>
      <c r="T290" s="662"/>
      <c r="U290" s="1097">
        <v>106.66</v>
      </c>
      <c r="V290" s="662"/>
      <c r="W290" s="1347"/>
      <c r="X290" s="1097">
        <v>108.98</v>
      </c>
      <c r="Y290" s="1344"/>
      <c r="Z290" s="1347"/>
      <c r="AA290" s="1097">
        <v>110.71</v>
      </c>
      <c r="AB290" s="1344"/>
      <c r="AC290" s="1347"/>
      <c r="AD290" s="1097">
        <v>111.44</v>
      </c>
      <c r="AE290" s="880"/>
      <c r="AF290" s="1347"/>
      <c r="AG290" s="1097">
        <v>111.46</v>
      </c>
      <c r="AH290" s="880"/>
      <c r="AI290" s="880"/>
      <c r="AJ290" s="880"/>
      <c r="AK290" s="880"/>
      <c r="AL290" s="880"/>
      <c r="AM290" s="880"/>
      <c r="AN290" s="880"/>
      <c r="AO290" s="880"/>
      <c r="AP290" s="880"/>
      <c r="AQ290" s="880"/>
      <c r="AR290" s="432"/>
      <c r="AS290" s="432"/>
      <c r="AT290" s="432"/>
      <c r="AU290" s="432"/>
      <c r="AV290" s="432"/>
      <c r="AW290" s="432"/>
      <c r="AX290" s="432"/>
      <c r="AY290" s="432"/>
    </row>
    <row r="291" spans="1:51" s="349" customFormat="1" outlineLevel="2" x14ac:dyDescent="0.2">
      <c r="A291" s="61"/>
      <c r="B291" s="77"/>
      <c r="C291" s="78"/>
      <c r="D291" s="135"/>
      <c r="E291" s="355" t="s">
        <v>946</v>
      </c>
      <c r="G291" s="1347"/>
      <c r="I291" s="1344"/>
      <c r="J291" s="880"/>
      <c r="K291" s="880">
        <f t="shared" si="38"/>
        <v>107.95</v>
      </c>
      <c r="L291" s="880"/>
      <c r="M291" s="1347"/>
      <c r="N291" s="880"/>
      <c r="O291" s="880"/>
      <c r="P291" s="880"/>
      <c r="Q291" s="880"/>
      <c r="R291" s="880"/>
      <c r="S291" s="1344"/>
      <c r="T291" s="662"/>
      <c r="U291" s="1097">
        <v>107.83</v>
      </c>
      <c r="V291" s="662"/>
      <c r="W291" s="1347"/>
      <c r="X291" s="1097">
        <v>110.22</v>
      </c>
      <c r="Y291" s="1344"/>
      <c r="Z291" s="1347"/>
      <c r="AA291" s="1097">
        <v>111.88</v>
      </c>
      <c r="AB291" s="1344"/>
      <c r="AC291" s="1347"/>
      <c r="AD291" s="1097">
        <v>112.38</v>
      </c>
      <c r="AE291" s="880"/>
      <c r="AF291" s="1347"/>
      <c r="AG291" s="1097">
        <v>112.63</v>
      </c>
      <c r="AH291" s="880"/>
      <c r="AI291" s="880"/>
      <c r="AJ291" s="880"/>
      <c r="AK291" s="880"/>
      <c r="AL291" s="880"/>
      <c r="AM291" s="880"/>
      <c r="AN291" s="880"/>
      <c r="AO291" s="880"/>
      <c r="AP291" s="880"/>
      <c r="AQ291" s="880"/>
      <c r="AR291" s="432"/>
      <c r="AS291" s="432"/>
      <c r="AT291" s="432"/>
      <c r="AU291" s="432"/>
      <c r="AV291" s="432"/>
      <c r="AW291" s="432"/>
      <c r="AX291" s="432"/>
      <c r="AY291" s="432"/>
    </row>
    <row r="292" spans="1:51" s="349" customFormat="1" outlineLevel="2" x14ac:dyDescent="0.2">
      <c r="A292" s="61"/>
      <c r="B292" s="77"/>
      <c r="C292" s="78"/>
      <c r="D292" s="135"/>
      <c r="E292" s="355" t="s">
        <v>947</v>
      </c>
      <c r="G292" s="1347"/>
      <c r="I292" s="1344"/>
      <c r="J292" s="880"/>
      <c r="K292" s="880">
        <f t="shared" si="38"/>
        <v>108.43</v>
      </c>
      <c r="L292" s="880"/>
      <c r="M292" s="1347"/>
      <c r="N292" s="880"/>
      <c r="O292" s="880"/>
      <c r="P292" s="880"/>
      <c r="Q292" s="880"/>
      <c r="R292" s="880"/>
      <c r="S292" s="1344"/>
      <c r="T292" s="662"/>
      <c r="U292" s="1097">
        <v>108.37</v>
      </c>
      <c r="V292" s="662"/>
      <c r="W292" s="1347"/>
      <c r="X292" s="1097">
        <v>110.67</v>
      </c>
      <c r="Y292" s="1344"/>
      <c r="Z292" s="1347"/>
      <c r="AA292" s="1097">
        <v>111.95</v>
      </c>
      <c r="AB292" s="1344"/>
      <c r="AC292" s="1347"/>
      <c r="AD292" s="1097">
        <v>112.9</v>
      </c>
      <c r="AE292" s="880"/>
      <c r="AF292" s="1347"/>
      <c r="AG292" s="1097">
        <v>113.35</v>
      </c>
      <c r="AH292" s="880"/>
      <c r="AI292" s="880"/>
      <c r="AJ292" s="880"/>
      <c r="AK292" s="880"/>
      <c r="AL292" s="880"/>
      <c r="AM292" s="880"/>
      <c r="AN292" s="880"/>
      <c r="AO292" s="880"/>
      <c r="AP292" s="880"/>
      <c r="AQ292" s="880"/>
      <c r="AR292" s="432"/>
      <c r="AS292" s="432"/>
      <c r="AT292" s="432"/>
      <c r="AU292" s="432"/>
      <c r="AV292" s="432"/>
      <c r="AW292" s="432"/>
      <c r="AX292" s="432"/>
      <c r="AY292" s="432"/>
    </row>
    <row r="293" spans="1:51" s="349" customFormat="1" outlineLevel="2" x14ac:dyDescent="0.2">
      <c r="A293" s="61"/>
      <c r="B293" s="77"/>
      <c r="C293" s="78"/>
      <c r="D293" s="135"/>
      <c r="E293" s="355" t="s">
        <v>948</v>
      </c>
      <c r="G293" s="1347"/>
      <c r="I293" s="1344"/>
      <c r="J293" s="880"/>
      <c r="K293" s="880">
        <f t="shared" si="38"/>
        <v>108.55</v>
      </c>
      <c r="L293" s="880"/>
      <c r="M293" s="1347"/>
      <c r="N293" s="880"/>
      <c r="O293" s="880"/>
      <c r="P293" s="880"/>
      <c r="Q293" s="880"/>
      <c r="R293" s="880"/>
      <c r="S293" s="1344"/>
      <c r="T293" s="662"/>
      <c r="U293" s="1097">
        <v>108.41</v>
      </c>
      <c r="V293" s="662"/>
      <c r="W293" s="1347"/>
      <c r="X293" s="1097">
        <v>110.51</v>
      </c>
      <c r="Y293" s="1344"/>
      <c r="Z293" s="1347"/>
      <c r="AA293" s="1097">
        <v>111.98</v>
      </c>
      <c r="AB293" s="1344"/>
      <c r="AC293" s="1347"/>
      <c r="AD293" s="1097">
        <v>112.51</v>
      </c>
      <c r="AE293" s="880"/>
      <c r="AF293" s="1347"/>
      <c r="AG293" s="1097">
        <v>113.6</v>
      </c>
      <c r="AH293" s="880"/>
      <c r="AI293" s="880"/>
      <c r="AJ293" s="880"/>
      <c r="AK293" s="880"/>
      <c r="AL293" s="880"/>
      <c r="AM293" s="880"/>
      <c r="AN293" s="880"/>
      <c r="AO293" s="880"/>
      <c r="AP293" s="880"/>
      <c r="AQ293" s="880"/>
      <c r="AR293" s="432"/>
      <c r="AS293" s="432"/>
      <c r="AT293" s="432"/>
      <c r="AU293" s="432"/>
      <c r="AV293" s="432"/>
      <c r="AW293" s="432"/>
      <c r="AX293" s="432"/>
      <c r="AY293" s="432"/>
    </row>
    <row r="294" spans="1:51" s="349" customFormat="1" outlineLevel="2" x14ac:dyDescent="0.2">
      <c r="A294" s="61"/>
      <c r="B294" s="77"/>
      <c r="C294" s="78"/>
      <c r="D294" s="135"/>
      <c r="E294" s="355" t="s">
        <v>949</v>
      </c>
      <c r="G294" s="1347"/>
      <c r="I294" s="1344"/>
      <c r="J294" s="880"/>
      <c r="K294" s="880">
        <f t="shared" si="38"/>
        <v>108.02</v>
      </c>
      <c r="L294" s="880"/>
      <c r="M294" s="1347"/>
      <c r="N294" s="880"/>
      <c r="O294" s="880"/>
      <c r="P294" s="880"/>
      <c r="Q294" s="880"/>
      <c r="R294" s="880"/>
      <c r="S294" s="1344"/>
      <c r="T294" s="662"/>
      <c r="U294" s="1097">
        <v>107.87</v>
      </c>
      <c r="V294" s="880"/>
      <c r="W294" s="1347"/>
      <c r="X294" s="1097">
        <v>109.98</v>
      </c>
      <c r="Y294" s="1344"/>
      <c r="Z294" s="1347"/>
      <c r="AA294" s="1097">
        <v>111.56</v>
      </c>
      <c r="AB294" s="1344"/>
      <c r="AC294" s="1347"/>
      <c r="AD294" s="1097">
        <v>112.24</v>
      </c>
      <c r="AE294" s="880"/>
      <c r="AF294" s="1347"/>
      <c r="AG294" s="1097">
        <v>113.16</v>
      </c>
      <c r="AH294" s="880"/>
      <c r="AI294" s="880"/>
      <c r="AJ294" s="880"/>
      <c r="AK294" s="880"/>
      <c r="AL294" s="880"/>
      <c r="AM294" s="880"/>
      <c r="AN294" s="880"/>
      <c r="AO294" s="880"/>
      <c r="AP294" s="880"/>
      <c r="AQ294" s="880"/>
      <c r="AR294" s="432"/>
      <c r="AS294" s="432"/>
      <c r="AT294" s="432"/>
      <c r="AU294" s="432"/>
      <c r="AV294" s="432"/>
      <c r="AW294" s="432"/>
      <c r="AX294" s="432"/>
      <c r="AY294" s="432"/>
    </row>
    <row r="295" spans="1:51" s="349" customFormat="1" outlineLevel="2" x14ac:dyDescent="0.2">
      <c r="A295" s="61"/>
      <c r="B295" s="77"/>
      <c r="C295" s="78"/>
      <c r="D295" s="135"/>
      <c r="E295" s="355" t="s">
        <v>154</v>
      </c>
      <c r="G295" s="1347"/>
      <c r="H295" s="872">
        <f>AA265</f>
        <v>105.46</v>
      </c>
      <c r="I295" s="1344"/>
      <c r="J295" s="880"/>
      <c r="K295" s="880">
        <f t="shared" si="38"/>
        <v>108.01</v>
      </c>
      <c r="L295" s="880"/>
      <c r="M295" s="1347"/>
      <c r="N295" s="880">
        <f>U295/K295*H295</f>
        <v>105.80173687621514</v>
      </c>
      <c r="O295" s="880"/>
      <c r="P295" s="880"/>
      <c r="Q295" s="880"/>
      <c r="R295" s="880"/>
      <c r="S295" s="1344"/>
      <c r="T295" s="662"/>
      <c r="U295" s="1097">
        <v>108.36</v>
      </c>
      <c r="V295" s="662"/>
      <c r="W295" s="1347"/>
      <c r="X295" s="1097">
        <v>110.64</v>
      </c>
      <c r="Y295" s="1344"/>
      <c r="Z295" s="1347"/>
      <c r="AA295" s="1097">
        <v>112.5</v>
      </c>
      <c r="AB295" s="1344"/>
      <c r="AC295" s="1347"/>
      <c r="AD295" s="1097">
        <v>113.16</v>
      </c>
      <c r="AE295" s="880"/>
      <c r="AF295" s="1347"/>
      <c r="AG295" s="1097">
        <v>114.08</v>
      </c>
      <c r="AH295" s="880"/>
      <c r="AI295" s="880"/>
      <c r="AJ295" s="880"/>
      <c r="AK295" s="880"/>
      <c r="AL295" s="880"/>
      <c r="AM295" s="880"/>
      <c r="AN295" s="880"/>
      <c r="AO295" s="880"/>
      <c r="AP295" s="880"/>
      <c r="AQ295" s="880"/>
      <c r="AR295" s="432"/>
      <c r="AS295" s="432"/>
      <c r="AT295" s="432"/>
      <c r="AU295" s="432"/>
      <c r="AV295" s="432"/>
      <c r="AW295" s="432"/>
      <c r="AX295" s="432"/>
      <c r="AY295" s="432"/>
    </row>
    <row r="296" spans="1:51" s="349" customFormat="1" outlineLevel="2" x14ac:dyDescent="0.2">
      <c r="A296" s="61"/>
      <c r="B296" s="77"/>
      <c r="C296" s="78"/>
      <c r="D296" s="135"/>
      <c r="E296" s="355" t="s">
        <v>950</v>
      </c>
      <c r="G296" s="1347"/>
      <c r="H296" s="872">
        <f t="shared" ref="H296:H300" si="39">AA266</f>
        <v>105.63</v>
      </c>
      <c r="I296" s="1344"/>
      <c r="J296" s="880"/>
      <c r="K296" s="880">
        <f t="shared" si="38"/>
        <v>108.15</v>
      </c>
      <c r="L296" s="880"/>
      <c r="M296" s="1347"/>
      <c r="N296" s="880">
        <f t="shared" ref="N296:N300" si="40">U296/K296*H296</f>
        <v>105.99137864077669</v>
      </c>
      <c r="O296" s="880"/>
      <c r="P296" s="880"/>
      <c r="Q296" s="880"/>
      <c r="R296" s="880"/>
      <c r="S296" s="1344"/>
      <c r="T296" s="662"/>
      <c r="U296" s="1097">
        <v>108.52</v>
      </c>
      <c r="V296" s="662"/>
      <c r="W296" s="1347"/>
      <c r="X296" s="1097">
        <v>110.78</v>
      </c>
      <c r="Y296" s="1344"/>
      <c r="Z296" s="1347"/>
      <c r="AA296" s="1097">
        <v>112.36</v>
      </c>
      <c r="AB296" s="1344"/>
      <c r="AC296" s="1347"/>
      <c r="AD296" s="1097">
        <v>113.09</v>
      </c>
      <c r="AE296" s="880"/>
      <c r="AF296" s="1347"/>
      <c r="AG296" s="1097">
        <v>113.72</v>
      </c>
      <c r="AH296" s="880"/>
      <c r="AI296" s="880"/>
      <c r="AJ296" s="880"/>
      <c r="AK296" s="880"/>
      <c r="AL296" s="880"/>
      <c r="AM296" s="880"/>
      <c r="AN296" s="880"/>
      <c r="AO296" s="880"/>
      <c r="AP296" s="880"/>
      <c r="AQ296" s="880"/>
      <c r="AR296" s="432"/>
      <c r="AS296" s="432"/>
      <c r="AT296" s="432"/>
      <c r="AU296" s="432"/>
      <c r="AV296" s="432"/>
      <c r="AW296" s="432"/>
      <c r="AX296" s="432"/>
      <c r="AY296" s="432"/>
    </row>
    <row r="297" spans="1:51" s="349" customFormat="1" outlineLevel="2" x14ac:dyDescent="0.2">
      <c r="A297" s="61"/>
      <c r="B297" s="77"/>
      <c r="C297" s="78"/>
      <c r="D297" s="135"/>
      <c r="E297" s="355" t="s">
        <v>951</v>
      </c>
      <c r="G297" s="1347"/>
      <c r="H297" s="872">
        <f t="shared" si="39"/>
        <v>106.28</v>
      </c>
      <c r="I297" s="1344"/>
      <c r="J297" s="880"/>
      <c r="K297" s="880">
        <f t="shared" si="38"/>
        <v>108.91</v>
      </c>
      <c r="L297" s="880"/>
      <c r="M297" s="1347"/>
      <c r="N297" s="880">
        <f t="shared" si="40"/>
        <v>106.27024148379397</v>
      </c>
      <c r="O297" s="880"/>
      <c r="P297" s="880"/>
      <c r="Q297" s="880"/>
      <c r="R297" s="880"/>
      <c r="S297" s="1344"/>
      <c r="T297" s="662"/>
      <c r="U297" s="1097">
        <v>108.9</v>
      </c>
      <c r="V297" s="662"/>
      <c r="W297" s="1347"/>
      <c r="X297" s="1097">
        <v>111.23</v>
      </c>
      <c r="Y297" s="1344"/>
      <c r="Z297" s="1347"/>
      <c r="AA297" s="1097">
        <v>112.43</v>
      </c>
      <c r="AB297" s="1344"/>
      <c r="AC297" s="1347"/>
      <c r="AD297" s="1097">
        <v>113.07</v>
      </c>
      <c r="AE297" s="880"/>
      <c r="AF297" s="1347"/>
      <c r="AG297" s="1097">
        <v>113.51</v>
      </c>
      <c r="AH297" s="880"/>
      <c r="AI297" s="880"/>
      <c r="AJ297" s="880"/>
      <c r="AK297" s="880"/>
      <c r="AL297" s="880"/>
      <c r="AM297" s="880"/>
      <c r="AN297" s="880"/>
      <c r="AO297" s="880"/>
      <c r="AP297" s="880"/>
      <c r="AQ297" s="880"/>
      <c r="AR297" s="432"/>
      <c r="AS297" s="432"/>
      <c r="AT297" s="432"/>
      <c r="AU297" s="432"/>
      <c r="AV297" s="432"/>
      <c r="AW297" s="432"/>
      <c r="AX297" s="432"/>
      <c r="AY297" s="432"/>
    </row>
    <row r="298" spans="1:51" s="349" customFormat="1" outlineLevel="2" x14ac:dyDescent="0.2">
      <c r="A298" s="61"/>
      <c r="B298" s="77"/>
      <c r="C298" s="78"/>
      <c r="D298" s="135"/>
      <c r="E298" s="355" t="s">
        <v>952</v>
      </c>
      <c r="G298" s="1347"/>
      <c r="H298" s="872">
        <f t="shared" si="39"/>
        <v>106.41</v>
      </c>
      <c r="I298" s="1344"/>
      <c r="J298" s="880"/>
      <c r="K298" s="880">
        <f t="shared" si="38"/>
        <v>108.89</v>
      </c>
      <c r="L298" s="880"/>
      <c r="M298" s="1347"/>
      <c r="N298" s="880">
        <f t="shared" si="40"/>
        <v>106.45886123610984</v>
      </c>
      <c r="O298" s="880"/>
      <c r="P298" s="880"/>
      <c r="Q298" s="880"/>
      <c r="R298" s="880"/>
      <c r="S298" s="1344"/>
      <c r="T298" s="662"/>
      <c r="U298" s="1097">
        <v>108.94</v>
      </c>
      <c r="V298" s="662"/>
      <c r="W298" s="1347"/>
      <c r="X298" s="1097">
        <v>111.1</v>
      </c>
      <c r="Y298" s="1344"/>
      <c r="Z298" s="1347"/>
      <c r="AA298" s="1097">
        <v>112.1</v>
      </c>
      <c r="AB298" s="1344"/>
      <c r="AC298" s="1347"/>
      <c r="AD298" s="1097">
        <v>112.94</v>
      </c>
      <c r="AE298" s="880"/>
      <c r="AF298" s="1347"/>
      <c r="AG298" s="1097">
        <v>113.4</v>
      </c>
      <c r="AH298" s="880"/>
      <c r="AI298" s="880"/>
      <c r="AJ298" s="880"/>
      <c r="AK298" s="880"/>
      <c r="AL298" s="880"/>
      <c r="AM298" s="880"/>
      <c r="AN298" s="880"/>
      <c r="AO298" s="880"/>
      <c r="AP298" s="880"/>
      <c r="AQ298" s="880"/>
      <c r="AR298" s="432"/>
      <c r="AS298" s="432"/>
      <c r="AT298" s="432"/>
      <c r="AU298" s="432"/>
      <c r="AV298" s="432"/>
      <c r="AW298" s="432"/>
      <c r="AX298" s="432"/>
      <c r="AY298" s="432"/>
    </row>
    <row r="299" spans="1:51" s="349" customFormat="1" outlineLevel="2" x14ac:dyDescent="0.2">
      <c r="A299" s="61"/>
      <c r="B299" s="77"/>
      <c r="C299" s="78"/>
      <c r="D299" s="135"/>
      <c r="E299" s="355" t="s">
        <v>953</v>
      </c>
      <c r="G299" s="1347"/>
      <c r="H299" s="872">
        <f t="shared" si="39"/>
        <v>106.28</v>
      </c>
      <c r="I299" s="1344"/>
      <c r="J299" s="880"/>
      <c r="K299" s="880">
        <f t="shared" si="38"/>
        <v>108.76</v>
      </c>
      <c r="L299" s="880"/>
      <c r="M299" s="1347"/>
      <c r="N299" s="880">
        <f t="shared" si="40"/>
        <v>106.13342037513792</v>
      </c>
      <c r="O299" s="880"/>
      <c r="P299" s="880"/>
      <c r="Q299" s="880"/>
      <c r="R299" s="880"/>
      <c r="S299" s="1344"/>
      <c r="T299" s="662"/>
      <c r="U299" s="1097">
        <v>108.61</v>
      </c>
      <c r="V299" s="662"/>
      <c r="W299" s="1347"/>
      <c r="X299" s="1097">
        <v>110.64</v>
      </c>
      <c r="Y299" s="1344"/>
      <c r="Z299" s="1347"/>
      <c r="AA299" s="1097">
        <v>111.56</v>
      </c>
      <c r="AB299" s="1344"/>
      <c r="AC299" s="1347"/>
      <c r="AD299" s="1097">
        <v>112.27</v>
      </c>
      <c r="AE299" s="880"/>
      <c r="AF299" s="1347"/>
      <c r="AG299" s="1097">
        <v>112.77</v>
      </c>
      <c r="AH299" s="880"/>
      <c r="AI299" s="880"/>
      <c r="AJ299" s="880"/>
      <c r="AK299" s="880"/>
      <c r="AL299" s="880"/>
      <c r="AM299" s="880"/>
      <c r="AN299" s="880"/>
      <c r="AO299" s="880"/>
      <c r="AP299" s="880"/>
      <c r="AQ299" s="880"/>
      <c r="AR299" s="432"/>
      <c r="AS299" s="432"/>
      <c r="AT299" s="432"/>
      <c r="AU299" s="432"/>
      <c r="AV299" s="432"/>
      <c r="AW299" s="432"/>
      <c r="AX299" s="432"/>
      <c r="AY299" s="432"/>
    </row>
    <row r="300" spans="1:51" s="349" customFormat="1" outlineLevel="2" x14ac:dyDescent="0.2">
      <c r="A300" s="61"/>
      <c r="B300" s="77"/>
      <c r="C300" s="78"/>
      <c r="D300" s="135"/>
      <c r="E300" s="355" t="s">
        <v>954</v>
      </c>
      <c r="G300" s="1347"/>
      <c r="H300" s="872">
        <f t="shared" si="39"/>
        <v>106.05</v>
      </c>
      <c r="I300" s="1344"/>
      <c r="J300" s="880"/>
      <c r="K300" s="880">
        <f t="shared" si="38"/>
        <v>108.3</v>
      </c>
      <c r="L300" s="880"/>
      <c r="M300" s="1347"/>
      <c r="N300" s="880">
        <f t="shared" si="40"/>
        <v>106.07937673130193</v>
      </c>
      <c r="O300" s="880"/>
      <c r="P300" s="880"/>
      <c r="Q300" s="880"/>
      <c r="R300" s="880"/>
      <c r="S300" s="1344"/>
      <c r="T300" s="662"/>
      <c r="U300" s="1097">
        <v>108.33</v>
      </c>
      <c r="V300" s="662"/>
      <c r="W300" s="1347"/>
      <c r="X300" s="1097">
        <v>110.5</v>
      </c>
      <c r="Y300" s="1344"/>
      <c r="Z300" s="1347"/>
      <c r="AA300" s="1097">
        <v>111.62</v>
      </c>
      <c r="AB300" s="1344"/>
      <c r="AC300" s="1347"/>
      <c r="AD300" s="1097">
        <v>112.04</v>
      </c>
      <c r="AE300" s="880"/>
      <c r="AF300" s="1347"/>
      <c r="AG300" s="1097">
        <v>112.64</v>
      </c>
      <c r="AH300" s="880"/>
      <c r="AI300" s="880"/>
      <c r="AJ300" s="880"/>
      <c r="AK300" s="880"/>
      <c r="AL300" s="880"/>
      <c r="AM300" s="880"/>
      <c r="AN300" s="880"/>
      <c r="AO300" s="880"/>
      <c r="AP300" s="880"/>
      <c r="AQ300" s="880"/>
      <c r="AR300" s="432"/>
      <c r="AS300" s="432"/>
      <c r="AT300" s="432"/>
      <c r="AU300" s="432"/>
      <c r="AV300" s="432"/>
      <c r="AW300" s="432"/>
      <c r="AX300" s="432"/>
      <c r="AY300" s="432"/>
    </row>
    <row r="301" spans="1:51" s="399" customFormat="1" outlineLevel="2" x14ac:dyDescent="0.2">
      <c r="A301" s="61"/>
      <c r="B301" s="77"/>
      <c r="C301" s="78"/>
      <c r="D301" s="135"/>
      <c r="E301" s="467"/>
      <c r="G301" s="921"/>
      <c r="H301" s="922"/>
      <c r="I301" s="923"/>
      <c r="J301" s="431"/>
      <c r="K301" s="431"/>
      <c r="L301" s="431"/>
      <c r="M301" s="909"/>
      <c r="N301" s="431"/>
      <c r="O301" s="431"/>
      <c r="P301" s="431"/>
      <c r="Q301" s="431"/>
      <c r="R301" s="431"/>
      <c r="S301" s="910"/>
      <c r="T301" s="400"/>
      <c r="U301" s="400"/>
      <c r="V301" s="400"/>
      <c r="W301" s="909"/>
      <c r="X301" s="431"/>
      <c r="Y301" s="910"/>
      <c r="Z301" s="909"/>
      <c r="AA301" s="431"/>
      <c r="AB301" s="910"/>
      <c r="AC301" s="909"/>
      <c r="AD301" s="431"/>
      <c r="AE301" s="431"/>
      <c r="AF301" s="909"/>
      <c r="AG301" s="431"/>
      <c r="AH301" s="431"/>
      <c r="AI301" s="431"/>
      <c r="AJ301" s="431"/>
      <c r="AK301" s="431"/>
      <c r="AL301" s="431"/>
      <c r="AM301" s="431"/>
      <c r="AN301" s="431"/>
      <c r="AO301" s="431"/>
      <c r="AP301" s="431"/>
      <c r="AQ301" s="431"/>
      <c r="AR301" s="432"/>
      <c r="AS301" s="432"/>
      <c r="AT301" s="432"/>
      <c r="AU301" s="432"/>
      <c r="AV301" s="432"/>
      <c r="AW301" s="432"/>
      <c r="AX301" s="432"/>
      <c r="AY301" s="432"/>
    </row>
    <row r="302" spans="1:51" s="349" customFormat="1" outlineLevel="2" x14ac:dyDescent="0.2">
      <c r="A302" s="61"/>
      <c r="B302" s="77"/>
      <c r="C302" s="78"/>
      <c r="D302" s="135"/>
      <c r="E302" s="836" t="str">
        <f>G286</f>
        <v>Basis: 2006 = 100</v>
      </c>
      <c r="F302" s="353"/>
      <c r="G302" s="3039">
        <f>G287</f>
        <v>2010</v>
      </c>
      <c r="H302" s="3273"/>
      <c r="I302" s="3030"/>
      <c r="J302" s="3039">
        <f>J287</f>
        <v>2011</v>
      </c>
      <c r="K302" s="3273"/>
      <c r="L302" s="3030"/>
      <c r="M302" s="3039">
        <f>M287</f>
        <v>2010</v>
      </c>
      <c r="N302" s="3273"/>
      <c r="O302" s="3273"/>
      <c r="P302" s="3273"/>
      <c r="Q302" s="3273"/>
      <c r="R302" s="3273"/>
      <c r="S302" s="3030"/>
      <c r="T302" s="3039">
        <f>T287</f>
        <v>2011</v>
      </c>
      <c r="U302" s="3273"/>
      <c r="V302" s="3030"/>
      <c r="W302" s="3039">
        <f>W287</f>
        <v>2012</v>
      </c>
      <c r="X302" s="3273"/>
      <c r="Y302" s="3030"/>
      <c r="Z302" s="3039">
        <f>Z287</f>
        <v>2013</v>
      </c>
      <c r="AA302" s="3273"/>
      <c r="AB302" s="3030"/>
      <c r="AC302" s="3039">
        <f>AC287</f>
        <v>2014</v>
      </c>
      <c r="AD302" s="3273"/>
      <c r="AE302" s="3273"/>
      <c r="AF302" s="3039">
        <f>AF287</f>
        <v>2015</v>
      </c>
      <c r="AG302" s="3273"/>
      <c r="AH302" s="3273"/>
      <c r="AI302" s="3281"/>
      <c r="AJ302" s="3281"/>
      <c r="AK302" s="3281"/>
      <c r="AL302" s="3281"/>
      <c r="AM302" s="3281"/>
      <c r="AN302" s="3281"/>
      <c r="AO302" s="3281"/>
      <c r="AP302" s="3281"/>
      <c r="AQ302" s="3281"/>
      <c r="AR302" s="432"/>
      <c r="AS302" s="432"/>
      <c r="AT302" s="432"/>
      <c r="AU302" s="432"/>
      <c r="AV302" s="432"/>
      <c r="AW302" s="432"/>
      <c r="AX302" s="432"/>
      <c r="AY302" s="432"/>
    </row>
    <row r="303" spans="1:51" s="349" customFormat="1" outlineLevel="2" x14ac:dyDescent="0.2">
      <c r="A303" s="61"/>
      <c r="B303" s="77"/>
      <c r="C303" s="78"/>
      <c r="D303" s="135"/>
      <c r="E303" s="836"/>
      <c r="F303" s="353"/>
      <c r="G303" s="893"/>
      <c r="H303" s="887"/>
      <c r="I303" s="887"/>
      <c r="J303" s="893"/>
      <c r="K303" s="887"/>
      <c r="L303" s="887"/>
      <c r="M303" s="893"/>
      <c r="N303" s="887"/>
      <c r="O303" s="887"/>
      <c r="P303" s="887"/>
      <c r="Q303" s="887"/>
      <c r="R303" s="887"/>
      <c r="S303" s="892"/>
      <c r="T303" s="887"/>
      <c r="U303" s="887"/>
      <c r="V303" s="887"/>
      <c r="W303" s="893"/>
      <c r="X303" s="887"/>
      <c r="Y303" s="892"/>
      <c r="Z303" s="893"/>
      <c r="AA303" s="887"/>
      <c r="AB303" s="892"/>
      <c r="AC303" s="893"/>
      <c r="AD303" s="887">
        <f>AD288</f>
        <v>0</v>
      </c>
      <c r="AE303" s="887"/>
      <c r="AF303" s="893"/>
      <c r="AG303" s="887">
        <f>AG288</f>
        <v>0</v>
      </c>
      <c r="AH303" s="887"/>
      <c r="AI303" s="897"/>
      <c r="AJ303" s="897"/>
      <c r="AK303" s="897"/>
      <c r="AL303" s="897"/>
      <c r="AM303" s="897"/>
      <c r="AN303" s="897"/>
      <c r="AO303" s="897"/>
      <c r="AP303" s="897"/>
      <c r="AQ303" s="897"/>
      <c r="AR303" s="432"/>
      <c r="AS303" s="432"/>
      <c r="AT303" s="432"/>
      <c r="AU303" s="432"/>
      <c r="AV303" s="432"/>
      <c r="AW303" s="432"/>
      <c r="AX303" s="432"/>
      <c r="AY303" s="432"/>
    </row>
    <row r="304" spans="1:51" s="349" customFormat="1" outlineLevel="2" x14ac:dyDescent="0.2">
      <c r="A304" s="61"/>
      <c r="B304" s="77"/>
      <c r="C304" s="78"/>
      <c r="D304" s="135"/>
      <c r="E304" s="886" t="s">
        <v>955</v>
      </c>
      <c r="F304" s="650"/>
      <c r="G304" s="1842"/>
      <c r="H304" s="1837" t="s">
        <v>25</v>
      </c>
      <c r="I304" s="916"/>
      <c r="J304" s="1843"/>
      <c r="K304" s="1837" t="s">
        <v>25</v>
      </c>
      <c r="L304" s="1845"/>
      <c r="M304" s="1843"/>
      <c r="N304" s="1837" t="s">
        <v>25</v>
      </c>
      <c r="O304" s="2851"/>
      <c r="P304" s="2851"/>
      <c r="Q304" s="2851"/>
      <c r="R304" s="2851"/>
      <c r="S304" s="1845"/>
      <c r="T304" s="1843"/>
      <c r="U304" s="1844">
        <f>SUM(N295:N300,U289:U294)</f>
        <v>1281.7450153433356</v>
      </c>
      <c r="V304" s="1845"/>
      <c r="W304" s="1843"/>
      <c r="X304" s="1844">
        <f>SUM(U295:U300,X289:X294)</f>
        <v>1310.18</v>
      </c>
      <c r="Y304" s="1845"/>
      <c r="Z304" s="1843"/>
      <c r="AA304" s="1844">
        <f>SUM(X295:X300,AA289:AA294)</f>
        <v>1332.85</v>
      </c>
      <c r="AB304" s="1845"/>
      <c r="AC304" s="913"/>
      <c r="AD304" s="1844">
        <f>SUM(AA295:AA300,AD289:AD294)</f>
        <v>1345.01</v>
      </c>
      <c r="AE304" s="912"/>
      <c r="AF304" s="913"/>
      <c r="AG304" s="1844">
        <f>SUM(AD295:AD300,AG289:AG294)</f>
        <v>1351.62</v>
      </c>
      <c r="AH304" s="912"/>
      <c r="AI304" s="1838"/>
      <c r="AJ304" s="1852"/>
      <c r="AK304" s="1838"/>
      <c r="AL304" s="1838"/>
      <c r="AM304" s="1852"/>
      <c r="AN304" s="1838"/>
      <c r="AO304" s="1838"/>
      <c r="AP304" s="1852"/>
      <c r="AQ304" s="1838"/>
      <c r="AR304" s="432"/>
      <c r="AS304" s="432"/>
      <c r="AT304" s="432"/>
      <c r="AU304" s="432"/>
      <c r="AV304" s="432"/>
      <c r="AW304" s="432"/>
      <c r="AX304" s="432"/>
      <c r="AY304" s="432"/>
    </row>
    <row r="305" spans="1:51" s="349" customFormat="1" outlineLevel="2" x14ac:dyDescent="0.2">
      <c r="A305" s="61"/>
      <c r="B305" s="77"/>
      <c r="C305" s="78"/>
      <c r="D305" s="135"/>
      <c r="W305" s="356"/>
      <c r="X305" s="356"/>
      <c r="Y305" s="356"/>
      <c r="Z305" s="356"/>
      <c r="AA305" s="356"/>
      <c r="AB305" s="356"/>
      <c r="AC305" s="356"/>
      <c r="AD305" s="356"/>
      <c r="AE305" s="356"/>
      <c r="AF305" s="356"/>
      <c r="AG305" s="356"/>
      <c r="AH305" s="356"/>
      <c r="AI305" s="432"/>
      <c r="AJ305" s="432"/>
      <c r="AK305" s="432"/>
      <c r="AL305" s="432"/>
      <c r="AM305" s="432"/>
      <c r="AN305" s="432"/>
      <c r="AO305" s="432"/>
      <c r="AP305" s="432"/>
      <c r="AQ305" s="432"/>
      <c r="AR305" s="432"/>
      <c r="AS305" s="432"/>
      <c r="AT305" s="432"/>
      <c r="AU305" s="432"/>
      <c r="AV305" s="432"/>
      <c r="AW305" s="432"/>
      <c r="AX305" s="432"/>
      <c r="AY305" s="432"/>
    </row>
    <row r="306" spans="1:51" s="349" customFormat="1" outlineLevel="2" x14ac:dyDescent="0.2">
      <c r="A306" s="61"/>
      <c r="B306" s="77"/>
      <c r="C306" s="78"/>
      <c r="D306" s="135"/>
      <c r="E306" s="350" t="str">
        <f>I284</f>
        <v>Basis: 2006 = 100</v>
      </c>
      <c r="F306" s="353"/>
      <c r="G306" s="893"/>
      <c r="H306" s="887"/>
      <c r="I306" s="892"/>
      <c r="J306" s="3277"/>
      <c r="K306" s="3278"/>
      <c r="L306" s="3285"/>
      <c r="M306" s="3277"/>
      <c r="N306" s="3278"/>
      <c r="O306" s="3278"/>
      <c r="P306" s="3278"/>
      <c r="Q306" s="3278"/>
      <c r="R306" s="3278"/>
      <c r="S306" s="3285"/>
      <c r="T306" s="3277">
        <f>T302</f>
        <v>2011</v>
      </c>
      <c r="U306" s="3278"/>
      <c r="V306" s="3285"/>
      <c r="W306" s="3277">
        <f>W302</f>
        <v>2012</v>
      </c>
      <c r="X306" s="3278"/>
      <c r="Y306" s="3285"/>
      <c r="Z306" s="3277">
        <f>Z302</f>
        <v>2013</v>
      </c>
      <c r="AA306" s="3278"/>
      <c r="AB306" s="3285"/>
      <c r="AC306" s="3277">
        <f>AC302</f>
        <v>2014</v>
      </c>
      <c r="AD306" s="3278"/>
      <c r="AE306" s="3278"/>
      <c r="AF306" s="3277">
        <f>AF302</f>
        <v>2015</v>
      </c>
      <c r="AG306" s="3278"/>
      <c r="AH306" s="3278"/>
      <c r="AI306" s="3284"/>
      <c r="AJ306" s="3284"/>
      <c r="AK306" s="3284"/>
      <c r="AL306" s="3284"/>
      <c r="AM306" s="3284"/>
      <c r="AN306" s="3284"/>
      <c r="AO306" s="3284"/>
      <c r="AP306" s="3284"/>
      <c r="AQ306" s="3284"/>
      <c r="AR306" s="432"/>
      <c r="AS306" s="432"/>
      <c r="AT306" s="432"/>
      <c r="AU306" s="432"/>
      <c r="AV306" s="432"/>
      <c r="AW306" s="432"/>
      <c r="AX306" s="432"/>
      <c r="AY306" s="432"/>
    </row>
    <row r="307" spans="1:51" s="349" customFormat="1" outlineLevel="2" x14ac:dyDescent="0.2">
      <c r="A307" s="61"/>
      <c r="B307" s="77"/>
      <c r="C307" s="78"/>
      <c r="D307" s="135"/>
      <c r="E307" s="682" t="s">
        <v>1017</v>
      </c>
      <c r="F307" s="426"/>
      <c r="G307" s="918"/>
      <c r="H307" s="919">
        <v>1</v>
      </c>
      <c r="I307" s="920"/>
      <c r="J307" s="1848"/>
      <c r="K307" s="1846"/>
      <c r="L307" s="1850"/>
      <c r="M307" s="1848"/>
      <c r="N307" s="1846"/>
      <c r="O307" s="2842"/>
      <c r="P307" s="2842"/>
      <c r="Q307" s="2842"/>
      <c r="R307" s="2842"/>
      <c r="S307" s="1850"/>
      <c r="T307" s="1848"/>
      <c r="U307" s="1846">
        <f>(U$304*$H$307)</f>
        <v>1281.7450153433356</v>
      </c>
      <c r="V307" s="1850"/>
      <c r="W307" s="1848"/>
      <c r="X307" s="1846">
        <f>(X$304*$H$307)</f>
        <v>1310.18</v>
      </c>
      <c r="Y307" s="1850"/>
      <c r="Z307" s="1848"/>
      <c r="AA307" s="1846">
        <f>(AA$304*$H$307)</f>
        <v>1332.85</v>
      </c>
      <c r="AB307" s="1850"/>
      <c r="AC307" s="1848"/>
      <c r="AD307" s="1846">
        <f>(AD$304*$H$307)</f>
        <v>1345.01</v>
      </c>
      <c r="AE307" s="1850"/>
      <c r="AF307" s="1848"/>
      <c r="AG307" s="1846">
        <f>(AG$304*$H$307)</f>
        <v>1351.62</v>
      </c>
      <c r="AH307" s="1849"/>
      <c r="AI307" s="1853"/>
      <c r="AJ307" s="1854"/>
      <c r="AK307" s="1853"/>
      <c r="AL307" s="1853"/>
      <c r="AM307" s="1854"/>
      <c r="AN307" s="1853"/>
      <c r="AO307" s="1853"/>
      <c r="AP307" s="1854"/>
      <c r="AQ307" s="1853"/>
      <c r="AR307" s="432"/>
      <c r="AS307" s="432"/>
      <c r="AT307" s="432"/>
      <c r="AU307" s="432"/>
      <c r="AV307" s="432"/>
      <c r="AW307" s="432"/>
      <c r="AX307" s="432"/>
      <c r="AY307" s="432"/>
    </row>
    <row r="308" spans="1:51" s="349" customFormat="1" outlineLevel="2" x14ac:dyDescent="0.2">
      <c r="A308" s="61"/>
      <c r="B308" s="77"/>
      <c r="C308" s="78"/>
      <c r="D308" s="135"/>
      <c r="E308" s="682"/>
      <c r="F308" s="426"/>
      <c r="G308" s="1362"/>
      <c r="H308" s="1221"/>
      <c r="I308" s="927"/>
      <c r="J308" s="3279"/>
      <c r="K308" s="3279"/>
      <c r="L308" s="3280"/>
      <c r="M308" s="3274"/>
      <c r="N308" s="3275"/>
      <c r="O308" s="3275"/>
      <c r="P308" s="3275"/>
      <c r="Q308" s="3275"/>
      <c r="R308" s="3275"/>
      <c r="S308" s="3276"/>
      <c r="T308" s="3274"/>
      <c r="U308" s="3275"/>
      <c r="V308" s="3276"/>
      <c r="W308" s="3274">
        <f>W306+1</f>
        <v>2013</v>
      </c>
      <c r="X308" s="3275"/>
      <c r="Y308" s="3276"/>
      <c r="Z308" s="3274">
        <f>Z306+1</f>
        <v>2014</v>
      </c>
      <c r="AA308" s="3275"/>
      <c r="AB308" s="3276"/>
      <c r="AC308" s="3274">
        <f>AC306+1</f>
        <v>2015</v>
      </c>
      <c r="AD308" s="3275"/>
      <c r="AE308" s="3276"/>
      <c r="AF308" s="3274">
        <f>AF306+1</f>
        <v>2016</v>
      </c>
      <c r="AG308" s="3275"/>
      <c r="AH308" s="3275"/>
      <c r="AI308" s="3284"/>
      <c r="AJ308" s="3284"/>
      <c r="AK308" s="3284"/>
      <c r="AL308" s="3284"/>
      <c r="AM308" s="3284"/>
      <c r="AN308" s="3284"/>
      <c r="AO308" s="3284"/>
      <c r="AP308" s="3284"/>
      <c r="AQ308" s="3284"/>
      <c r="AR308" s="432"/>
      <c r="AS308" s="432"/>
      <c r="AT308" s="432"/>
      <c r="AU308" s="432"/>
      <c r="AV308" s="432"/>
      <c r="AW308" s="432"/>
      <c r="AX308" s="432"/>
      <c r="AY308" s="432"/>
    </row>
    <row r="309" spans="1:51" s="349" customFormat="1" outlineLevel="2" x14ac:dyDescent="0.2">
      <c r="A309" s="61"/>
      <c r="B309" s="77"/>
      <c r="C309" s="78"/>
      <c r="D309" s="135"/>
      <c r="E309" s="682" t="s">
        <v>2246</v>
      </c>
      <c r="F309" s="426"/>
      <c r="G309" s="918"/>
      <c r="H309" s="919">
        <v>3</v>
      </c>
      <c r="I309" s="920"/>
      <c r="J309" s="3268"/>
      <c r="K309" s="3268"/>
      <c r="L309" s="3269"/>
      <c r="M309" s="3268"/>
      <c r="N309" s="3268"/>
      <c r="O309" s="3268"/>
      <c r="P309" s="3268"/>
      <c r="Q309" s="3268"/>
      <c r="R309" s="3268"/>
      <c r="S309" s="3269"/>
      <c r="T309" s="1840"/>
      <c r="U309" s="1840"/>
      <c r="V309" s="1841"/>
      <c r="W309" s="3268">
        <f>ROUND(X307/U307,$H$249)</f>
        <v>1.022</v>
      </c>
      <c r="X309" s="3268"/>
      <c r="Y309" s="3269"/>
      <c r="Z309" s="3268">
        <f>ROUND(AA307/X307,$H$249)</f>
        <v>1.0169999999999999</v>
      </c>
      <c r="AA309" s="3268"/>
      <c r="AB309" s="3269"/>
      <c r="AC309" s="3268">
        <f>ROUND(AD307/AA307,$H$249)</f>
        <v>1.0089999999999999</v>
      </c>
      <c r="AD309" s="3268"/>
      <c r="AE309" s="3269"/>
      <c r="AF309" s="3268">
        <f>ROUND(AG307/AD307,$H$249)</f>
        <v>1.0049999999999999</v>
      </c>
      <c r="AG309" s="3268"/>
      <c r="AH309" s="3268"/>
      <c r="AI309" s="3286"/>
      <c r="AJ309" s="3286"/>
      <c r="AK309" s="3286"/>
      <c r="AL309" s="3286"/>
      <c r="AM309" s="3286"/>
      <c r="AN309" s="3286"/>
      <c r="AO309" s="3286"/>
      <c r="AP309" s="3286"/>
      <c r="AQ309" s="3286"/>
      <c r="AR309" s="432"/>
      <c r="AS309" s="432"/>
      <c r="AT309" s="432"/>
      <c r="AU309" s="432"/>
      <c r="AV309" s="432"/>
      <c r="AW309" s="432"/>
      <c r="AX309" s="432"/>
      <c r="AY309" s="432"/>
    </row>
    <row r="310" spans="1:51" s="349" customFormat="1" outlineLevel="2" x14ac:dyDescent="0.2">
      <c r="A310" s="61"/>
      <c r="B310" s="77"/>
      <c r="C310" s="78"/>
      <c r="D310" s="135"/>
      <c r="AI310" s="432"/>
      <c r="AJ310" s="432"/>
      <c r="AK310" s="432"/>
      <c r="AL310" s="432"/>
      <c r="AM310" s="432"/>
      <c r="AN310" s="432"/>
      <c r="AO310" s="432"/>
      <c r="AP310" s="432"/>
      <c r="AQ310" s="432"/>
      <c r="AR310" s="432"/>
      <c r="AS310" s="432"/>
      <c r="AT310" s="432"/>
      <c r="AU310" s="432"/>
      <c r="AV310" s="432"/>
      <c r="AW310" s="432"/>
      <c r="AX310" s="432"/>
      <c r="AY310" s="432"/>
    </row>
    <row r="311" spans="1:51" s="349" customFormat="1" outlineLevel="1" x14ac:dyDescent="0.2">
      <c r="A311" s="61"/>
      <c r="B311" s="77"/>
      <c r="C311" s="78"/>
      <c r="D311" s="135"/>
    </row>
    <row r="312" spans="1:51" s="433" customFormat="1" outlineLevel="1" x14ac:dyDescent="0.2">
      <c r="A312" s="127"/>
      <c r="B312" s="126"/>
      <c r="C312" s="928" t="str">
        <f>I314</f>
        <v>Basis: 2015 = 100</v>
      </c>
      <c r="D312" s="928"/>
      <c r="E312" s="828"/>
      <c r="F312" s="130"/>
      <c r="G312" s="131"/>
    </row>
    <row r="313" spans="1:51" s="349" customFormat="1" outlineLevel="2" x14ac:dyDescent="0.2">
      <c r="A313" s="61"/>
      <c r="B313" s="77"/>
      <c r="C313" s="78"/>
      <c r="D313" s="138"/>
      <c r="E313" s="135"/>
    </row>
    <row r="314" spans="1:51" s="349" customFormat="1" outlineLevel="2" x14ac:dyDescent="0.2">
      <c r="A314" s="61"/>
      <c r="B314" s="77"/>
      <c r="C314" s="78"/>
      <c r="D314" s="135"/>
      <c r="E314" s="823" t="s">
        <v>956</v>
      </c>
      <c r="F314" s="822"/>
      <c r="G314" s="373">
        <v>2014</v>
      </c>
      <c r="H314" s="877"/>
      <c r="I314" s="941" t="s">
        <v>1031</v>
      </c>
      <c r="J314" s="832"/>
    </row>
    <row r="315" spans="1:51" s="349" customFormat="1" outlineLevel="2" x14ac:dyDescent="0.2">
      <c r="A315" s="61"/>
      <c r="B315" s="77"/>
      <c r="C315" s="78"/>
      <c r="D315" s="135"/>
      <c r="E315" s="426"/>
      <c r="F315" s="426"/>
      <c r="G315" s="426"/>
      <c r="H315" s="356"/>
      <c r="I315" s="356"/>
      <c r="J315" s="356"/>
    </row>
    <row r="316" spans="1:51" s="349" customFormat="1" outlineLevel="2" x14ac:dyDescent="0.2">
      <c r="A316" s="61"/>
      <c r="B316" s="77"/>
      <c r="C316" s="78"/>
      <c r="D316" s="135"/>
      <c r="E316" s="651" t="s">
        <v>943</v>
      </c>
      <c r="F316" s="650"/>
      <c r="G316" s="891" t="str">
        <f>I314</f>
        <v>Basis: 2015 = 100</v>
      </c>
      <c r="H316" s="362"/>
      <c r="I316" s="362"/>
      <c r="J316" s="362"/>
      <c r="K316" s="362"/>
      <c r="L316" s="362"/>
      <c r="M316" s="362"/>
      <c r="N316" s="362"/>
      <c r="O316" s="362"/>
      <c r="P316" s="362"/>
      <c r="Q316" s="362"/>
      <c r="R316" s="362"/>
      <c r="S316" s="362"/>
      <c r="T316" s="825"/>
      <c r="U316" s="825"/>
      <c r="V316" s="825"/>
      <c r="W316" s="835"/>
      <c r="X316" s="825"/>
      <c r="Y316" s="833"/>
      <c r="Z316" s="835"/>
      <c r="AA316" s="825"/>
      <c r="AB316" s="833"/>
      <c r="AC316" s="835"/>
      <c r="AD316" s="825"/>
      <c r="AE316" s="825"/>
      <c r="AF316" s="835"/>
      <c r="AG316" s="825"/>
      <c r="AH316" s="825"/>
      <c r="AI316" s="825"/>
      <c r="AJ316" s="825"/>
      <c r="AK316" s="825"/>
      <c r="AL316" s="825"/>
      <c r="AM316" s="825"/>
      <c r="AN316" s="825"/>
      <c r="AO316" s="825"/>
      <c r="AP316" s="825"/>
      <c r="AQ316" s="825"/>
    </row>
    <row r="317" spans="1:51" s="349" customFormat="1" outlineLevel="2" x14ac:dyDescent="0.2">
      <c r="A317" s="61"/>
      <c r="B317" s="77"/>
      <c r="C317" s="78"/>
      <c r="D317" s="135"/>
      <c r="E317" s="355"/>
      <c r="F317" s="356"/>
      <c r="G317" s="3038">
        <f>G314</f>
        <v>2014</v>
      </c>
      <c r="H317" s="3028"/>
      <c r="I317" s="3044"/>
      <c r="J317" s="3038">
        <f>G317+1</f>
        <v>2015</v>
      </c>
      <c r="K317" s="3028"/>
      <c r="L317" s="3044"/>
      <c r="M317" s="3038">
        <f>J317+1</f>
        <v>2016</v>
      </c>
      <c r="N317" s="3028"/>
      <c r="O317" s="3028"/>
      <c r="P317" s="3028"/>
      <c r="Q317" s="3028"/>
      <c r="R317" s="3028"/>
      <c r="S317" s="3044"/>
      <c r="T317" s="3038">
        <f>M317+1</f>
        <v>2017</v>
      </c>
      <c r="U317" s="3028"/>
      <c r="V317" s="3044"/>
      <c r="W317" s="3038">
        <f>T317+1</f>
        <v>2018</v>
      </c>
      <c r="X317" s="3028"/>
      <c r="Y317" s="3044"/>
      <c r="Z317" s="3038">
        <f>W317+1</f>
        <v>2019</v>
      </c>
      <c r="AA317" s="3028"/>
      <c r="AB317" s="3044"/>
      <c r="AC317" s="3038">
        <f>Z317+1</f>
        <v>2020</v>
      </c>
      <c r="AD317" s="3028"/>
      <c r="AE317" s="3028"/>
      <c r="AF317" s="3038">
        <f>AC317+1</f>
        <v>2021</v>
      </c>
      <c r="AG317" s="3028"/>
      <c r="AH317" s="3028"/>
      <c r="AI317" s="3038">
        <f>AF317+1</f>
        <v>2022</v>
      </c>
      <c r="AJ317" s="3028"/>
      <c r="AK317" s="3028"/>
      <c r="AL317" s="3038">
        <f>AI317+1</f>
        <v>2023</v>
      </c>
      <c r="AM317" s="3028"/>
      <c r="AN317" s="3028"/>
      <c r="AO317" s="3038">
        <f>AL317+1</f>
        <v>2024</v>
      </c>
      <c r="AP317" s="3028"/>
      <c r="AQ317" s="3028"/>
      <c r="AR317" s="3038">
        <f>AO317+1</f>
        <v>2025</v>
      </c>
      <c r="AS317" s="3028"/>
      <c r="AT317" s="3028"/>
    </row>
    <row r="318" spans="1:51" s="349" customFormat="1" outlineLevel="2" x14ac:dyDescent="0.2">
      <c r="A318" s="61"/>
      <c r="B318" s="77"/>
      <c r="C318" s="78"/>
      <c r="D318" s="135"/>
      <c r="E318" s="355"/>
      <c r="F318" s="356"/>
      <c r="G318" s="888"/>
      <c r="H318" s="885"/>
      <c r="I318" s="890"/>
      <c r="J318" s="885"/>
      <c r="K318" s="885"/>
      <c r="L318" s="885"/>
      <c r="M318" s="1365"/>
      <c r="N318" s="885"/>
      <c r="O318" s="885"/>
      <c r="P318" s="885"/>
      <c r="Q318" s="885"/>
      <c r="R318" s="885"/>
      <c r="S318" s="890"/>
      <c r="T318" s="1365"/>
      <c r="U318" s="885"/>
      <c r="V318" s="885"/>
      <c r="W318" s="1365"/>
      <c r="X318" s="885"/>
      <c r="Y318" s="890"/>
      <c r="Z318" s="1365"/>
      <c r="AA318" s="885"/>
      <c r="AB318" s="890"/>
      <c r="AC318" s="1365"/>
      <c r="AD318" s="885"/>
      <c r="AE318" s="885"/>
      <c r="AF318" s="1365"/>
      <c r="AG318" s="885"/>
      <c r="AH318" s="885"/>
      <c r="AI318" s="2523"/>
      <c r="AJ318" s="2524"/>
      <c r="AK318" s="2524"/>
      <c r="AL318" s="2523"/>
      <c r="AM318" s="2524"/>
      <c r="AN318" s="2524"/>
      <c r="AO318" s="2523"/>
      <c r="AP318" s="2524"/>
      <c r="AQ318" s="2524"/>
      <c r="AR318" s="2523"/>
      <c r="AS318" s="2524"/>
      <c r="AT318" s="2524"/>
    </row>
    <row r="319" spans="1:51" s="349" customFormat="1" outlineLevel="2" x14ac:dyDescent="0.2">
      <c r="A319" s="61"/>
      <c r="B319" s="77"/>
      <c r="C319" s="78"/>
      <c r="D319" s="135"/>
      <c r="E319" s="350" t="s">
        <v>944</v>
      </c>
      <c r="F319" s="353"/>
      <c r="G319" s="1345"/>
      <c r="H319" s="1341">
        <v>98.32</v>
      </c>
      <c r="I319" s="1343"/>
      <c r="J319" s="944"/>
      <c r="K319" s="1341">
        <v>98.16</v>
      </c>
      <c r="L319" s="944"/>
      <c r="M319" s="1347"/>
      <c r="N319" s="1341">
        <v>98.67</v>
      </c>
      <c r="O319" s="1341"/>
      <c r="P319" s="1341"/>
      <c r="Q319" s="1341"/>
      <c r="R319" s="1341"/>
      <c r="S319" s="1343"/>
      <c r="T319" s="944"/>
      <c r="U319" s="1341">
        <v>100.24</v>
      </c>
      <c r="V319" s="944"/>
      <c r="W319" s="1345"/>
      <c r="X319" s="1341">
        <v>101.51</v>
      </c>
      <c r="Y319" s="1343"/>
      <c r="Z319" s="1345"/>
      <c r="AA319" s="1341">
        <v>102.56</v>
      </c>
      <c r="AB319" s="1343"/>
      <c r="AC319" s="1345"/>
      <c r="AD319" s="1341">
        <v>104.58</v>
      </c>
      <c r="AE319" s="944"/>
      <c r="AF319" s="1345"/>
      <c r="AG319" s="1341">
        <v>105.85</v>
      </c>
      <c r="AH319" s="944"/>
      <c r="AI319" s="2525"/>
      <c r="AJ319" s="2526">
        <v>113.64</v>
      </c>
      <c r="AK319" s="2527"/>
      <c r="AL319" s="2525"/>
      <c r="AM319" s="2526">
        <v>122.28</v>
      </c>
      <c r="AN319" s="2527"/>
      <c r="AO319" s="2525"/>
      <c r="AP319" s="2526">
        <v>125.25</v>
      </c>
      <c r="AQ319" s="2527"/>
      <c r="AR319" s="2525"/>
      <c r="AS319" s="2526">
        <v>128.66</v>
      </c>
      <c r="AT319" s="2527"/>
    </row>
    <row r="320" spans="1:51" s="349" customFormat="1" outlineLevel="2" x14ac:dyDescent="0.2">
      <c r="A320" s="61"/>
      <c r="B320" s="77"/>
      <c r="C320" s="78"/>
      <c r="D320" s="135"/>
      <c r="E320" s="355" t="s">
        <v>945</v>
      </c>
      <c r="G320" s="1347"/>
      <c r="H320" s="1097">
        <v>98.74</v>
      </c>
      <c r="I320" s="1344"/>
      <c r="J320" s="880"/>
      <c r="K320" s="1097">
        <v>98.7</v>
      </c>
      <c r="L320" s="880"/>
      <c r="M320" s="1347"/>
      <c r="N320" s="1097">
        <v>99.25</v>
      </c>
      <c r="O320" s="1097"/>
      <c r="P320" s="1097"/>
      <c r="Q320" s="1097"/>
      <c r="R320" s="1097"/>
      <c r="S320" s="1344"/>
      <c r="T320" s="662"/>
      <c r="U320" s="561">
        <v>100.98</v>
      </c>
      <c r="V320" s="662"/>
      <c r="W320" s="1347"/>
      <c r="X320" s="1097">
        <v>102.01</v>
      </c>
      <c r="Y320" s="1344"/>
      <c r="Z320" s="1347"/>
      <c r="AA320" s="1097">
        <v>103.47</v>
      </c>
      <c r="AB320" s="1344"/>
      <c r="AC320" s="1347"/>
      <c r="AD320" s="1097">
        <v>105.24</v>
      </c>
      <c r="AE320" s="880"/>
      <c r="AF320" s="1347"/>
      <c r="AG320" s="1097">
        <v>106.77</v>
      </c>
      <c r="AH320" s="880"/>
      <c r="AI320" s="2528"/>
      <c r="AJ320" s="1097">
        <v>114.37</v>
      </c>
      <c r="AK320" s="2529"/>
      <c r="AL320" s="2528"/>
      <c r="AM320" s="1097">
        <v>123.53</v>
      </c>
      <c r="AN320" s="2529"/>
      <c r="AO320" s="2528"/>
      <c r="AP320" s="1097">
        <v>126.07</v>
      </c>
      <c r="AQ320" s="2529"/>
      <c r="AR320" s="2528"/>
      <c r="AS320" s="1097">
        <v>130.08000000000001</v>
      </c>
      <c r="AT320" s="2529"/>
    </row>
    <row r="321" spans="1:48" s="349" customFormat="1" outlineLevel="2" x14ac:dyDescent="0.2">
      <c r="A321" s="61"/>
      <c r="B321" s="77"/>
      <c r="C321" s="78"/>
      <c r="D321" s="135"/>
      <c r="E321" s="355" t="s">
        <v>946</v>
      </c>
      <c r="G321" s="1347"/>
      <c r="H321" s="1097">
        <v>99.57</v>
      </c>
      <c r="I321" s="1344"/>
      <c r="J321" s="880"/>
      <c r="K321" s="1097">
        <v>99.75</v>
      </c>
      <c r="L321" s="880"/>
      <c r="M321" s="1347"/>
      <c r="N321" s="1097">
        <v>100.26</v>
      </c>
      <c r="O321" s="1097"/>
      <c r="P321" s="1097"/>
      <c r="Q321" s="1097"/>
      <c r="R321" s="1097"/>
      <c r="S321" s="1344"/>
      <c r="T321" s="662"/>
      <c r="U321" s="561">
        <v>101.34</v>
      </c>
      <c r="V321" s="662"/>
      <c r="W321" s="1347"/>
      <c r="X321" s="1097">
        <v>102.15</v>
      </c>
      <c r="Y321" s="1344"/>
      <c r="Z321" s="1347"/>
      <c r="AA321" s="1097">
        <v>103.86</v>
      </c>
      <c r="AB321" s="1344"/>
      <c r="AC321" s="1347"/>
      <c r="AD321" s="1097">
        <v>105.44</v>
      </c>
      <c r="AE321" s="880"/>
      <c r="AF321" s="1347"/>
      <c r="AG321" s="1097">
        <v>107.05</v>
      </c>
      <c r="AH321" s="880"/>
      <c r="AI321" s="2528"/>
      <c r="AJ321" s="1097">
        <v>118.49</v>
      </c>
      <c r="AK321" s="2529"/>
      <c r="AL321" s="2528"/>
      <c r="AM321" s="1097">
        <v>123.82</v>
      </c>
      <c r="AN321" s="2529"/>
      <c r="AO321" s="2528"/>
      <c r="AP321" s="1097">
        <v>126.69</v>
      </c>
      <c r="AQ321" s="2529"/>
      <c r="AR321" s="2528"/>
      <c r="AS321" s="1097">
        <v>130.6</v>
      </c>
      <c r="AT321" s="2529"/>
    </row>
    <row r="322" spans="1:48" s="349" customFormat="1" outlineLevel="2" x14ac:dyDescent="0.2">
      <c r="A322" s="61"/>
      <c r="B322" s="77"/>
      <c r="C322" s="78"/>
      <c r="D322" s="135"/>
      <c r="E322" s="355" t="s">
        <v>947</v>
      </c>
      <c r="G322" s="1347"/>
      <c r="H322" s="1097">
        <v>100.03</v>
      </c>
      <c r="I322" s="1344"/>
      <c r="J322" s="880"/>
      <c r="K322" s="1097">
        <v>100.39</v>
      </c>
      <c r="L322" s="880"/>
      <c r="M322" s="1347"/>
      <c r="N322" s="1097">
        <v>100.32</v>
      </c>
      <c r="O322" s="1097"/>
      <c r="P322" s="1097"/>
      <c r="Q322" s="1097"/>
      <c r="R322" s="1097"/>
      <c r="S322" s="1344"/>
      <c r="T322" s="662"/>
      <c r="U322" s="561">
        <v>101.88</v>
      </c>
      <c r="V322" s="662"/>
      <c r="W322" s="1347"/>
      <c r="X322" s="1097">
        <v>102.71</v>
      </c>
      <c r="Y322" s="1344"/>
      <c r="Z322" s="1347"/>
      <c r="AA322" s="1097">
        <v>104.55</v>
      </c>
      <c r="AB322" s="1344"/>
      <c r="AC322" s="1347"/>
      <c r="AD322" s="1097">
        <v>105.91</v>
      </c>
      <c r="AE322" s="880"/>
      <c r="AF322" s="1347"/>
      <c r="AG322" s="1097">
        <v>107.53</v>
      </c>
      <c r="AH322" s="880"/>
      <c r="AI322" s="2528"/>
      <c r="AJ322" s="1097">
        <v>119.21</v>
      </c>
      <c r="AK322" s="2529"/>
      <c r="AL322" s="2528"/>
      <c r="AM322" s="1097">
        <v>125.12</v>
      </c>
      <c r="AN322" s="2529"/>
      <c r="AO322" s="2528"/>
      <c r="AP322" s="1097">
        <v>127.52</v>
      </c>
      <c r="AQ322" s="2529"/>
      <c r="AR322" s="2528"/>
      <c r="AS322" s="1097">
        <v>131.96</v>
      </c>
      <c r="AT322" s="2529"/>
    </row>
    <row r="323" spans="1:48" s="349" customFormat="1" outlineLevel="2" x14ac:dyDescent="0.2">
      <c r="A323" s="61"/>
      <c r="B323" s="77"/>
      <c r="C323" s="78"/>
      <c r="D323" s="135"/>
      <c r="E323" s="355" t="s">
        <v>948</v>
      </c>
      <c r="G323" s="1347"/>
      <c r="H323" s="1097">
        <v>99.68</v>
      </c>
      <c r="I323" s="1344"/>
      <c r="J323" s="880"/>
      <c r="K323" s="1097">
        <v>100.62</v>
      </c>
      <c r="L323" s="880"/>
      <c r="M323" s="1347"/>
      <c r="N323" s="1097">
        <v>100.5</v>
      </c>
      <c r="O323" s="1097"/>
      <c r="P323" s="1097"/>
      <c r="Q323" s="1097"/>
      <c r="R323" s="1097"/>
      <c r="S323" s="1344"/>
      <c r="T323" s="662"/>
      <c r="U323" s="561">
        <v>101.54</v>
      </c>
      <c r="V323" s="662"/>
      <c r="W323" s="1347"/>
      <c r="X323" s="1097">
        <v>102.99</v>
      </c>
      <c r="Y323" s="1344"/>
      <c r="Z323" s="1347"/>
      <c r="AA323" s="1097">
        <v>104.42</v>
      </c>
      <c r="AB323" s="1344"/>
      <c r="AC323" s="1347"/>
      <c r="AD323" s="1097">
        <v>105.62</v>
      </c>
      <c r="AE323" s="880"/>
      <c r="AF323" s="1347"/>
      <c r="AG323" s="1097">
        <v>107.63</v>
      </c>
      <c r="AH323" s="880"/>
      <c r="AI323" s="2528"/>
      <c r="AJ323" s="1097">
        <v>118.46</v>
      </c>
      <c r="AK323" s="2529"/>
      <c r="AL323" s="2528"/>
      <c r="AM323" s="1097">
        <v>125.37</v>
      </c>
      <c r="AN323" s="2529"/>
      <c r="AO323" s="2528"/>
      <c r="AP323" s="1097">
        <v>127.79</v>
      </c>
      <c r="AQ323" s="2529"/>
      <c r="AR323" s="2528"/>
      <c r="AS323" s="1097">
        <v>131.26</v>
      </c>
      <c r="AT323" s="2529"/>
      <c r="AV323" s="349" t="s">
        <v>2901</v>
      </c>
    </row>
    <row r="324" spans="1:48" s="349" customFormat="1" outlineLevel="2" x14ac:dyDescent="0.2">
      <c r="A324" s="61"/>
      <c r="B324" s="77"/>
      <c r="C324" s="78"/>
      <c r="D324" s="135"/>
      <c r="E324" s="355" t="s">
        <v>949</v>
      </c>
      <c r="G324" s="1347"/>
      <c r="H324" s="1097">
        <v>99.44</v>
      </c>
      <c r="I324" s="1344"/>
      <c r="J324" s="880"/>
      <c r="K324" s="1097">
        <v>100.23</v>
      </c>
      <c r="L324" s="880"/>
      <c r="M324" s="1347"/>
      <c r="N324" s="1097">
        <v>100.19</v>
      </c>
      <c r="O324" s="1097"/>
      <c r="P324" s="1097"/>
      <c r="Q324" s="1097"/>
      <c r="R324" s="1097"/>
      <c r="S324" s="1344"/>
      <c r="T324" s="662"/>
      <c r="U324" s="1097">
        <v>101.31</v>
      </c>
      <c r="V324" s="880"/>
      <c r="W324" s="1347"/>
      <c r="X324" s="1097">
        <v>102.65</v>
      </c>
      <c r="Y324" s="1344"/>
      <c r="Z324" s="1347"/>
      <c r="AA324" s="1097">
        <v>104.32</v>
      </c>
      <c r="AB324" s="1344"/>
      <c r="AC324" s="1347"/>
      <c r="AD324" s="1097">
        <v>105.83</v>
      </c>
      <c r="AE324" s="880"/>
      <c r="AF324" s="1347"/>
      <c r="AG324" s="1097">
        <v>107.84</v>
      </c>
      <c r="AH324" s="880"/>
      <c r="AI324" s="2528"/>
      <c r="AJ324" s="1097">
        <v>118.47</v>
      </c>
      <c r="AK324" s="2529"/>
      <c r="AL324" s="2528"/>
      <c r="AM324" s="2626">
        <v>124.88</v>
      </c>
      <c r="AN324" s="2529"/>
      <c r="AO324" s="2528"/>
      <c r="AP324" s="2626">
        <v>127.53</v>
      </c>
      <c r="AQ324" s="2529"/>
      <c r="AR324" s="2528"/>
      <c r="AS324" s="2626">
        <v>131.22</v>
      </c>
      <c r="AT324" s="2529"/>
    </row>
    <row r="325" spans="1:48" s="349" customFormat="1" outlineLevel="2" x14ac:dyDescent="0.2">
      <c r="A325" s="61"/>
      <c r="B325" s="77"/>
      <c r="C325" s="78"/>
      <c r="D325" s="135"/>
      <c r="E325" s="355" t="s">
        <v>154</v>
      </c>
      <c r="G325" s="1347"/>
      <c r="H325" s="1097">
        <v>100.26</v>
      </c>
      <c r="I325" s="1344"/>
      <c r="J325" s="880"/>
      <c r="K325" s="1097">
        <v>101</v>
      </c>
      <c r="L325" s="880"/>
      <c r="M325" s="1347"/>
      <c r="N325" s="1097">
        <v>100.68</v>
      </c>
      <c r="O325" s="1097"/>
      <c r="P325" s="1097"/>
      <c r="Q325" s="1097"/>
      <c r="R325" s="1097"/>
      <c r="S325" s="1344"/>
      <c r="T325" s="662"/>
      <c r="U325" s="561">
        <v>102.05</v>
      </c>
      <c r="V325" s="662"/>
      <c r="W325" s="1347"/>
      <c r="X325" s="1097">
        <v>103.82</v>
      </c>
      <c r="Y325" s="1344"/>
      <c r="Z325" s="1347"/>
      <c r="AA325" s="1097">
        <v>105.37</v>
      </c>
      <c r="AB325" s="1344"/>
      <c r="AC325" s="1347"/>
      <c r="AD325" s="1097">
        <v>107.01</v>
      </c>
      <c r="AE325" s="880"/>
      <c r="AF325" s="1347"/>
      <c r="AG325" s="1097">
        <v>108.39</v>
      </c>
      <c r="AH325" s="880"/>
      <c r="AI325" s="2528"/>
      <c r="AJ325" s="1097">
        <v>121.88</v>
      </c>
      <c r="AK325" s="2529"/>
      <c r="AL325" s="2528"/>
      <c r="AM325" s="1097">
        <v>125.85</v>
      </c>
      <c r="AN325" s="2529"/>
      <c r="AO325" s="2528"/>
      <c r="AP325" s="1097">
        <v>129.26</v>
      </c>
      <c r="AQ325" s="2529"/>
      <c r="AR325" s="2528"/>
      <c r="AS325" s="1097"/>
      <c r="AT325" s="2529"/>
    </row>
    <row r="326" spans="1:48" s="349" customFormat="1" outlineLevel="2" x14ac:dyDescent="0.2">
      <c r="A326" s="61"/>
      <c r="B326" s="77"/>
      <c r="C326" s="78"/>
      <c r="D326" s="135"/>
      <c r="E326" s="355" t="s">
        <v>950</v>
      </c>
      <c r="G326" s="1347"/>
      <c r="H326" s="1097">
        <v>100.2</v>
      </c>
      <c r="I326" s="1344"/>
      <c r="J326" s="880"/>
      <c r="K326" s="1097">
        <v>100.68</v>
      </c>
      <c r="L326" s="880"/>
      <c r="M326" s="1347"/>
      <c r="N326" s="1097">
        <v>100.8</v>
      </c>
      <c r="O326" s="1097"/>
      <c r="P326" s="1097"/>
      <c r="Q326" s="1097"/>
      <c r="R326" s="1097"/>
      <c r="S326" s="1344"/>
      <c r="T326" s="662"/>
      <c r="U326" s="561">
        <v>102.21</v>
      </c>
      <c r="V326" s="662"/>
      <c r="W326" s="1347"/>
      <c r="X326" s="1097">
        <v>103.91</v>
      </c>
      <c r="Y326" s="1344"/>
      <c r="Z326" s="1347"/>
      <c r="AA326" s="1097">
        <v>105.83</v>
      </c>
      <c r="AB326" s="1344"/>
      <c r="AC326" s="1347"/>
      <c r="AD326" s="1097">
        <v>106.46</v>
      </c>
      <c r="AE326" s="880"/>
      <c r="AF326" s="1347"/>
      <c r="AG326" s="1097">
        <v>108.87</v>
      </c>
      <c r="AH326" s="880"/>
      <c r="AI326" s="2528"/>
      <c r="AJ326" s="1097">
        <v>124.45</v>
      </c>
      <c r="AK326" s="2529"/>
      <c r="AL326" s="2528"/>
      <c r="AM326" s="1097">
        <v>126.38</v>
      </c>
      <c r="AN326" s="2529"/>
      <c r="AO326" s="2528"/>
      <c r="AP326" s="1097">
        <v>129.66999999999999</v>
      </c>
      <c r="AQ326" s="2529"/>
      <c r="AR326" s="2528"/>
      <c r="AS326" s="1097"/>
      <c r="AT326" s="2529"/>
    </row>
    <row r="327" spans="1:48" s="349" customFormat="1" outlineLevel="2" x14ac:dyDescent="0.2">
      <c r="A327" s="61"/>
      <c r="B327" s="77"/>
      <c r="C327" s="78"/>
      <c r="D327" s="135"/>
      <c r="E327" s="355" t="s">
        <v>951</v>
      </c>
      <c r="G327" s="1347"/>
      <c r="H327" s="1097">
        <v>100.18</v>
      </c>
      <c r="I327" s="1344"/>
      <c r="J327" s="880"/>
      <c r="K327" s="1097">
        <v>100.5</v>
      </c>
      <c r="L327" s="880"/>
      <c r="M327" s="1347"/>
      <c r="N327" s="1097">
        <v>100.49</v>
      </c>
      <c r="O327" s="1097"/>
      <c r="P327" s="1097"/>
      <c r="Q327" s="1097"/>
      <c r="R327" s="1097"/>
      <c r="S327" s="1344"/>
      <c r="T327" s="662"/>
      <c r="U327" s="561">
        <v>101.97</v>
      </c>
      <c r="V327" s="662"/>
      <c r="W327" s="1347"/>
      <c r="X327" s="1097">
        <v>103.47</v>
      </c>
      <c r="Y327" s="1344"/>
      <c r="Z327" s="1347"/>
      <c r="AA327" s="1097">
        <v>105.17</v>
      </c>
      <c r="AB327" s="1344"/>
      <c r="AC327" s="1347"/>
      <c r="AD327" s="1097">
        <v>106.21</v>
      </c>
      <c r="AE327" s="880"/>
      <c r="AF327" s="1347"/>
      <c r="AG327" s="1097">
        <v>108.94</v>
      </c>
      <c r="AH327" s="880"/>
      <c r="AI327" s="2528"/>
      <c r="AJ327" s="1097">
        <v>127.63</v>
      </c>
      <c r="AK327" s="2529"/>
      <c r="AL327" s="2528"/>
      <c r="AM327" s="1097">
        <v>125.85</v>
      </c>
      <c r="AN327" s="2529"/>
      <c r="AO327" s="2528"/>
      <c r="AP327" s="1097">
        <v>129.05000000000001</v>
      </c>
      <c r="AQ327" s="2529"/>
      <c r="AR327" s="2528"/>
      <c r="AS327" s="1097"/>
      <c r="AT327" s="2529"/>
    </row>
    <row r="328" spans="1:48" s="349" customFormat="1" outlineLevel="2" x14ac:dyDescent="0.2">
      <c r="A328" s="61"/>
      <c r="B328" s="77"/>
      <c r="C328" s="78"/>
      <c r="D328" s="135"/>
      <c r="E328" s="355" t="s">
        <v>952</v>
      </c>
      <c r="G328" s="1347"/>
      <c r="H328" s="1097">
        <v>100.06</v>
      </c>
      <c r="I328" s="1344"/>
      <c r="J328" s="880"/>
      <c r="K328" s="1097">
        <v>100.4</v>
      </c>
      <c r="L328" s="880"/>
      <c r="M328" s="1347"/>
      <c r="N328" s="1097">
        <v>100.76</v>
      </c>
      <c r="O328" s="1097"/>
      <c r="P328" s="1097"/>
      <c r="Q328" s="1097"/>
      <c r="R328" s="1097"/>
      <c r="S328" s="1344"/>
      <c r="T328" s="662"/>
      <c r="U328" s="561">
        <v>102.11</v>
      </c>
      <c r="V328" s="662"/>
      <c r="W328" s="1347"/>
      <c r="X328" s="1097">
        <v>103.83</v>
      </c>
      <c r="Y328" s="1344"/>
      <c r="Z328" s="1347"/>
      <c r="AA328" s="1097">
        <v>105.63</v>
      </c>
      <c r="AB328" s="1344"/>
      <c r="AC328" s="1347"/>
      <c r="AD328" s="1097">
        <v>106.81</v>
      </c>
      <c r="AE328" s="880"/>
      <c r="AF328" s="1347"/>
      <c r="AG328" s="1097">
        <v>110.31</v>
      </c>
      <c r="AH328" s="880"/>
      <c r="AI328" s="2528"/>
      <c r="AJ328" s="1097">
        <v>128.97999999999999</v>
      </c>
      <c r="AK328" s="2529"/>
      <c r="AL328" s="2528"/>
      <c r="AM328" s="1097">
        <v>126.42</v>
      </c>
      <c r="AN328" s="2529"/>
      <c r="AO328" s="2528"/>
      <c r="AP328" s="1097">
        <v>129.68</v>
      </c>
      <c r="AQ328" s="2529"/>
      <c r="AR328" s="2528"/>
      <c r="AS328" s="1097"/>
      <c r="AT328" s="2529"/>
    </row>
    <row r="329" spans="1:48" s="349" customFormat="1" outlineLevel="2" x14ac:dyDescent="0.2">
      <c r="A329" s="61"/>
      <c r="B329" s="77"/>
      <c r="C329" s="78"/>
      <c r="D329" s="135"/>
      <c r="E329" s="355" t="s">
        <v>953</v>
      </c>
      <c r="G329" s="1347"/>
      <c r="H329" s="1097">
        <v>99.47</v>
      </c>
      <c r="I329" s="1344"/>
      <c r="J329" s="880"/>
      <c r="K329" s="1097">
        <v>99.84</v>
      </c>
      <c r="L329" s="880"/>
      <c r="M329" s="1347"/>
      <c r="N329" s="1097">
        <v>100.43</v>
      </c>
      <c r="O329" s="1097"/>
      <c r="P329" s="1097"/>
      <c r="Q329" s="1097"/>
      <c r="R329" s="1097"/>
      <c r="S329" s="1344"/>
      <c r="T329" s="662"/>
      <c r="U329" s="561">
        <v>101.94</v>
      </c>
      <c r="V329" s="662"/>
      <c r="W329" s="1347"/>
      <c r="X329" s="1097">
        <v>103.57</v>
      </c>
      <c r="Y329" s="1344"/>
      <c r="Z329" s="1347"/>
      <c r="AA329" s="1097">
        <v>105.21</v>
      </c>
      <c r="AB329" s="1344"/>
      <c r="AC329" s="1347"/>
      <c r="AD329" s="1097">
        <v>105.96</v>
      </c>
      <c r="AE329" s="880"/>
      <c r="AF329" s="1347"/>
      <c r="AG329" s="1097">
        <v>111.29</v>
      </c>
      <c r="AH329" s="880"/>
      <c r="AI329" s="2528"/>
      <c r="AJ329" s="1097">
        <v>124.77</v>
      </c>
      <c r="AK329" s="2529"/>
      <c r="AL329" s="2528"/>
      <c r="AM329" s="1097">
        <v>125.08</v>
      </c>
      <c r="AN329" s="2529"/>
      <c r="AO329" s="2528"/>
      <c r="AP329" s="1097">
        <v>128.91</v>
      </c>
      <c r="AQ329" s="2529"/>
      <c r="AR329" s="2528"/>
      <c r="AS329" s="1097"/>
      <c r="AT329" s="2529"/>
    </row>
    <row r="330" spans="1:48" s="349" customFormat="1" outlineLevel="2" x14ac:dyDescent="0.2">
      <c r="A330" s="61"/>
      <c r="B330" s="77"/>
      <c r="C330" s="78"/>
      <c r="D330" s="135"/>
      <c r="E330" s="355" t="s">
        <v>954</v>
      </c>
      <c r="G330" s="1347"/>
      <c r="H330" s="1097">
        <v>99.27</v>
      </c>
      <c r="I330" s="1344"/>
      <c r="J330" s="880"/>
      <c r="K330" s="1097">
        <v>99.72</v>
      </c>
      <c r="L330" s="880"/>
      <c r="M330" s="1347"/>
      <c r="N330" s="1097">
        <v>100.65</v>
      </c>
      <c r="O330" s="1097"/>
      <c r="P330" s="1097"/>
      <c r="Q330" s="1097"/>
      <c r="R330" s="1097"/>
      <c r="S330" s="1344"/>
      <c r="T330" s="662"/>
      <c r="U330" s="561">
        <v>101.9</v>
      </c>
      <c r="V330" s="662"/>
      <c r="W330" s="1347"/>
      <c r="X330" s="1097">
        <v>103.47</v>
      </c>
      <c r="Y330" s="1344"/>
      <c r="Z330" s="1347"/>
      <c r="AA330" s="1097">
        <v>105.28</v>
      </c>
      <c r="AB330" s="1344"/>
      <c r="AC330" s="1347"/>
      <c r="AD330" s="1097">
        <v>106.19</v>
      </c>
      <c r="AE330" s="880"/>
      <c r="AF330" s="1347"/>
      <c r="AG330" s="1097">
        <v>112.12</v>
      </c>
      <c r="AH330" s="880"/>
      <c r="AI330" s="2528"/>
      <c r="AJ330" s="1097">
        <v>125.34</v>
      </c>
      <c r="AK330" s="2529"/>
      <c r="AL330" s="2528"/>
      <c r="AM330" s="1097">
        <v>125.13</v>
      </c>
      <c r="AN330" s="2529"/>
      <c r="AO330" s="2528"/>
      <c r="AP330" s="1097">
        <v>129.06</v>
      </c>
      <c r="AQ330" s="2529"/>
      <c r="AR330" s="2528"/>
      <c r="AS330" s="1097"/>
      <c r="AT330" s="2529"/>
    </row>
    <row r="331" spans="1:48" s="399" customFormat="1" outlineLevel="2" x14ac:dyDescent="0.2">
      <c r="A331" s="61"/>
      <c r="B331" s="77"/>
      <c r="C331" s="78"/>
      <c r="D331" s="135"/>
      <c r="E331" s="467"/>
      <c r="G331" s="921"/>
      <c r="H331" s="922"/>
      <c r="I331" s="923"/>
      <c r="J331" s="431"/>
      <c r="K331" s="431"/>
      <c r="L331" s="431"/>
      <c r="M331" s="909"/>
      <c r="N331" s="431"/>
      <c r="O331" s="431"/>
      <c r="P331" s="431"/>
      <c r="Q331" s="431"/>
      <c r="R331" s="431"/>
      <c r="S331" s="910"/>
      <c r="T331" s="400"/>
      <c r="U331" s="400"/>
      <c r="V331" s="400"/>
      <c r="W331" s="909"/>
      <c r="X331" s="431"/>
      <c r="Y331" s="910"/>
      <c r="Z331" s="909"/>
      <c r="AA331" s="431"/>
      <c r="AB331" s="910"/>
      <c r="AC331" s="909"/>
      <c r="AD331" s="431"/>
      <c r="AE331" s="431"/>
      <c r="AF331" s="909"/>
      <c r="AG331" s="431"/>
      <c r="AH331" s="431"/>
      <c r="AI331" s="2530"/>
      <c r="AJ331" s="431"/>
      <c r="AK331" s="2531"/>
      <c r="AL331" s="2530"/>
      <c r="AM331" s="431"/>
      <c r="AN331" s="2531"/>
      <c r="AO331" s="2530"/>
      <c r="AP331" s="431"/>
      <c r="AQ331" s="2531"/>
      <c r="AR331" s="2530"/>
      <c r="AS331" s="431"/>
      <c r="AT331" s="2531"/>
    </row>
    <row r="332" spans="1:48" s="349" customFormat="1" outlineLevel="2" x14ac:dyDescent="0.2">
      <c r="A332" s="61"/>
      <c r="B332" s="77"/>
      <c r="C332" s="78"/>
      <c r="D332" s="135"/>
      <c r="E332" s="836" t="str">
        <f>G316</f>
        <v>Basis: 2015 = 100</v>
      </c>
      <c r="F332" s="353"/>
      <c r="G332" s="3039">
        <f>G317</f>
        <v>2014</v>
      </c>
      <c r="H332" s="3273"/>
      <c r="I332" s="3030"/>
      <c r="J332" s="3039">
        <f>J317</f>
        <v>2015</v>
      </c>
      <c r="K332" s="3273"/>
      <c r="L332" s="3030"/>
      <c r="M332" s="3039">
        <f>M317</f>
        <v>2016</v>
      </c>
      <c r="N332" s="3273"/>
      <c r="O332" s="3273"/>
      <c r="P332" s="3273"/>
      <c r="Q332" s="3273"/>
      <c r="R332" s="3273"/>
      <c r="S332" s="3030"/>
      <c r="T332" s="3039">
        <f>T317</f>
        <v>2017</v>
      </c>
      <c r="U332" s="3273"/>
      <c r="V332" s="3030"/>
      <c r="W332" s="3039">
        <f>W317</f>
        <v>2018</v>
      </c>
      <c r="X332" s="3273"/>
      <c r="Y332" s="3030"/>
      <c r="Z332" s="3039">
        <f>Z317</f>
        <v>2019</v>
      </c>
      <c r="AA332" s="3273"/>
      <c r="AB332" s="3030"/>
      <c r="AC332" s="3039">
        <f>AC317</f>
        <v>2020</v>
      </c>
      <c r="AD332" s="3273"/>
      <c r="AE332" s="3273"/>
      <c r="AF332" s="3039">
        <f>AF317</f>
        <v>2021</v>
      </c>
      <c r="AG332" s="3273"/>
      <c r="AH332" s="3273"/>
      <c r="AI332" s="3039">
        <f>AI317</f>
        <v>2022</v>
      </c>
      <c r="AJ332" s="3273"/>
      <c r="AK332" s="3273"/>
      <c r="AL332" s="3039">
        <f>AL317</f>
        <v>2023</v>
      </c>
      <c r="AM332" s="3273"/>
      <c r="AN332" s="3273"/>
      <c r="AO332" s="3039">
        <f>AO317</f>
        <v>2024</v>
      </c>
      <c r="AP332" s="3273"/>
      <c r="AQ332" s="3273"/>
      <c r="AR332" s="3039">
        <f>AR317</f>
        <v>2025</v>
      </c>
      <c r="AS332" s="3273"/>
      <c r="AT332" s="3273"/>
    </row>
    <row r="333" spans="1:48" s="349" customFormat="1" outlineLevel="2" x14ac:dyDescent="0.2">
      <c r="A333" s="61"/>
      <c r="B333" s="77"/>
      <c r="C333" s="78"/>
      <c r="D333" s="135"/>
      <c r="E333" s="836"/>
      <c r="F333" s="353"/>
      <c r="G333" s="893"/>
      <c r="H333" s="887"/>
      <c r="I333" s="887"/>
      <c r="J333" s="893"/>
      <c r="K333" s="887"/>
      <c r="L333" s="887"/>
      <c r="M333" s="893"/>
      <c r="N333" s="887"/>
      <c r="O333" s="887"/>
      <c r="P333" s="887"/>
      <c r="Q333" s="887"/>
      <c r="R333" s="887"/>
      <c r="S333" s="892"/>
      <c r="T333" s="887"/>
      <c r="U333" s="887"/>
      <c r="V333" s="887"/>
      <c r="W333" s="893"/>
      <c r="X333" s="887"/>
      <c r="Y333" s="892"/>
      <c r="Z333" s="893"/>
      <c r="AA333" s="887"/>
      <c r="AB333" s="892"/>
      <c r="AC333" s="893"/>
      <c r="AD333" s="887"/>
      <c r="AE333" s="887"/>
      <c r="AF333" s="893"/>
      <c r="AG333" s="887"/>
      <c r="AH333" s="887"/>
      <c r="AI333" s="2532"/>
      <c r="AJ333" s="897"/>
      <c r="AK333" s="2533"/>
      <c r="AL333" s="2532"/>
      <c r="AM333" s="897"/>
      <c r="AN333" s="2533"/>
      <c r="AO333" s="2532"/>
      <c r="AP333" s="897"/>
      <c r="AQ333" s="2533"/>
      <c r="AR333" s="2532"/>
      <c r="AS333" s="897"/>
      <c r="AT333" s="2533"/>
    </row>
    <row r="334" spans="1:48" s="349" customFormat="1" outlineLevel="2" x14ac:dyDescent="0.2">
      <c r="A334" s="61"/>
      <c r="B334" s="77"/>
      <c r="C334" s="78"/>
      <c r="D334" s="135"/>
      <c r="E334" s="886" t="s">
        <v>955</v>
      </c>
      <c r="F334" s="650"/>
      <c r="G334" s="1842"/>
      <c r="H334" s="1837" t="s">
        <v>25</v>
      </c>
      <c r="I334" s="916"/>
      <c r="J334" s="1843"/>
      <c r="K334" s="1844">
        <f>SUM(H325:H330,K319:K324)</f>
        <v>1197.29</v>
      </c>
      <c r="L334" s="1845"/>
      <c r="M334" s="1843"/>
      <c r="N334" s="1844">
        <f>SUM(K325:K330,N319:N324)</f>
        <v>1201.3300000000002</v>
      </c>
      <c r="O334" s="2850"/>
      <c r="P334" s="2850"/>
      <c r="Q334" s="2850"/>
      <c r="R334" s="2850"/>
      <c r="S334" s="1845"/>
      <c r="T334" s="1843"/>
      <c r="U334" s="1844">
        <f>SUM(N325:N330,U319:U324)</f>
        <v>1211.1000000000001</v>
      </c>
      <c r="V334" s="1845"/>
      <c r="W334" s="1843"/>
      <c r="X334" s="1844">
        <f>SUM(U325:U330,X319:X324)</f>
        <v>1226.2</v>
      </c>
      <c r="Y334" s="1845"/>
      <c r="Z334" s="1843"/>
      <c r="AA334" s="1844">
        <f>SUM(X325:X330,AA319:AA324)</f>
        <v>1245.25</v>
      </c>
      <c r="AB334" s="1845"/>
      <c r="AC334" s="913"/>
      <c r="AD334" s="1844">
        <f>SUM(AA325:AA330,AD319:AD324)</f>
        <v>1265.1100000000001</v>
      </c>
      <c r="AE334" s="912"/>
      <c r="AF334" s="913"/>
      <c r="AG334" s="1844">
        <f>SUM(AD325:AD330,AG319:AG324)</f>
        <v>1281.3100000000002</v>
      </c>
      <c r="AH334" s="912"/>
      <c r="AI334" s="2534"/>
      <c r="AJ334" s="1844">
        <f>SUM(AG325:AG330,AJ319:AJ324)</f>
        <v>1362.56</v>
      </c>
      <c r="AK334" s="2535"/>
      <c r="AL334" s="2534"/>
      <c r="AM334" s="1844">
        <f>SUM(AJ325:AJ330,AM319:AM324)</f>
        <v>1498.0499999999997</v>
      </c>
      <c r="AN334" s="2535"/>
      <c r="AO334" s="2534"/>
      <c r="AP334" s="1844">
        <f>SUM(AM325:AM330,AP319:AP324)</f>
        <v>1515.56</v>
      </c>
      <c r="AQ334" s="2535"/>
      <c r="AR334" s="2534"/>
      <c r="AS334" s="1844">
        <f>SUM(AP325:AP330,AS319:AS324)</f>
        <v>1559.4099999999999</v>
      </c>
      <c r="AT334" s="2535"/>
    </row>
    <row r="335" spans="1:48" s="349" customFormat="1" outlineLevel="2" x14ac:dyDescent="0.2">
      <c r="A335" s="61"/>
      <c r="B335" s="77"/>
      <c r="C335" s="78"/>
      <c r="D335" s="135"/>
      <c r="W335" s="356"/>
      <c r="X335" s="356"/>
      <c r="Y335" s="356"/>
      <c r="Z335" s="356"/>
      <c r="AA335" s="356"/>
      <c r="AB335" s="356"/>
      <c r="AC335" s="356"/>
      <c r="AD335" s="356"/>
      <c r="AE335" s="356"/>
      <c r="AF335" s="356"/>
      <c r="AG335" s="356"/>
      <c r="AH335" s="356"/>
      <c r="AI335" s="432"/>
      <c r="AJ335" s="432"/>
      <c r="AK335" s="432"/>
      <c r="AL335" s="432"/>
      <c r="AM335" s="432"/>
      <c r="AN335" s="432"/>
      <c r="AO335" s="432"/>
      <c r="AP335" s="432"/>
      <c r="AQ335" s="432"/>
      <c r="AR335" s="432"/>
      <c r="AS335" s="432"/>
      <c r="AT335" s="432"/>
    </row>
    <row r="336" spans="1:48" s="349" customFormat="1" outlineLevel="2" x14ac:dyDescent="0.2">
      <c r="A336" s="61"/>
      <c r="B336" s="77"/>
      <c r="C336" s="78"/>
      <c r="D336" s="135"/>
      <c r="E336" s="350" t="str">
        <f>I314</f>
        <v>Basis: 2015 = 100</v>
      </c>
      <c r="F336" s="353"/>
      <c r="G336" s="893"/>
      <c r="H336" s="887"/>
      <c r="I336" s="892"/>
      <c r="J336" s="3277">
        <f>J332</f>
        <v>2015</v>
      </c>
      <c r="K336" s="3278"/>
      <c r="L336" s="3285"/>
      <c r="M336" s="3277">
        <f>M332</f>
        <v>2016</v>
      </c>
      <c r="N336" s="3278"/>
      <c r="O336" s="3278"/>
      <c r="P336" s="3278"/>
      <c r="Q336" s="3278"/>
      <c r="R336" s="3278"/>
      <c r="S336" s="3285"/>
      <c r="T336" s="3277">
        <f>T332</f>
        <v>2017</v>
      </c>
      <c r="U336" s="3278"/>
      <c r="V336" s="3285"/>
      <c r="W336" s="3277">
        <f>W332</f>
        <v>2018</v>
      </c>
      <c r="X336" s="3278"/>
      <c r="Y336" s="3285"/>
      <c r="Z336" s="3277">
        <f>Z332</f>
        <v>2019</v>
      </c>
      <c r="AA336" s="3278"/>
      <c r="AB336" s="3285"/>
      <c r="AC336" s="3277">
        <f>AC332</f>
        <v>2020</v>
      </c>
      <c r="AD336" s="3278"/>
      <c r="AE336" s="3278"/>
      <c r="AF336" s="3277">
        <f>AF332</f>
        <v>2021</v>
      </c>
      <c r="AG336" s="3278"/>
      <c r="AH336" s="3278"/>
      <c r="AI336" s="3277">
        <f>AI332</f>
        <v>2022</v>
      </c>
      <c r="AJ336" s="3278"/>
      <c r="AK336" s="3278"/>
      <c r="AL336" s="3277">
        <f>AL332</f>
        <v>2023</v>
      </c>
      <c r="AM336" s="3278"/>
      <c r="AN336" s="3278"/>
      <c r="AO336" s="3277">
        <f>AO332</f>
        <v>2024</v>
      </c>
      <c r="AP336" s="3278"/>
      <c r="AQ336" s="3278"/>
      <c r="AR336" s="3277">
        <f>AR332</f>
        <v>2025</v>
      </c>
      <c r="AS336" s="3278"/>
      <c r="AT336" s="3278"/>
    </row>
    <row r="337" spans="1:46" s="349" customFormat="1" outlineLevel="2" x14ac:dyDescent="0.2">
      <c r="A337" s="61"/>
      <c r="B337" s="77"/>
      <c r="C337" s="78"/>
      <c r="D337" s="135"/>
      <c r="E337" s="682" t="s">
        <v>1017</v>
      </c>
      <c r="F337" s="426"/>
      <c r="G337" s="918"/>
      <c r="H337" s="919">
        <v>1</v>
      </c>
      <c r="I337" s="920"/>
      <c r="J337" s="1848"/>
      <c r="K337" s="1846">
        <f>(K$334*$H$337)</f>
        <v>1197.29</v>
      </c>
      <c r="L337" s="1850"/>
      <c r="M337" s="1848"/>
      <c r="N337" s="1846">
        <f>(N$334*$H$337)</f>
        <v>1201.3300000000002</v>
      </c>
      <c r="O337" s="2842"/>
      <c r="P337" s="2842"/>
      <c r="Q337" s="2842"/>
      <c r="R337" s="2842"/>
      <c r="S337" s="1850"/>
      <c r="T337" s="1848"/>
      <c r="U337" s="1846">
        <f>(U$334*$H$337)</f>
        <v>1211.1000000000001</v>
      </c>
      <c r="V337" s="1850"/>
      <c r="W337" s="1848"/>
      <c r="X337" s="1846">
        <f>(X$334*$H$337)</f>
        <v>1226.2</v>
      </c>
      <c r="Y337" s="1850"/>
      <c r="Z337" s="1848"/>
      <c r="AA337" s="1846">
        <f>(AA$334*$H$337)</f>
        <v>1245.25</v>
      </c>
      <c r="AB337" s="1850"/>
      <c r="AC337" s="1848"/>
      <c r="AD337" s="1846">
        <f>(AD$334*$H$337)</f>
        <v>1265.1100000000001</v>
      </c>
      <c r="AE337" s="1850"/>
      <c r="AF337" s="1848"/>
      <c r="AG337" s="2446">
        <f>(AG$334*$H$337)</f>
        <v>1281.3100000000002</v>
      </c>
      <c r="AH337" s="1850"/>
      <c r="AI337" s="1848"/>
      <c r="AJ337" s="2520">
        <f>(AJ$334*$H$337)</f>
        <v>1362.56</v>
      </c>
      <c r="AK337" s="1850"/>
      <c r="AL337" s="1848"/>
      <c r="AM337" s="2619">
        <f>(AM$334*$H$337)</f>
        <v>1498.0499999999997</v>
      </c>
      <c r="AN337" s="1850"/>
      <c r="AO337" s="1848"/>
      <c r="AP337" s="2710">
        <f>(AP$334*$H$337)</f>
        <v>1515.56</v>
      </c>
      <c r="AQ337" s="1850"/>
      <c r="AR337" s="1848"/>
      <c r="AS337" s="2888">
        <f>(AS$334*$H$337)</f>
        <v>1559.4099999999999</v>
      </c>
      <c r="AT337" s="1850"/>
    </row>
    <row r="338" spans="1:46" s="349" customFormat="1" outlineLevel="2" x14ac:dyDescent="0.2">
      <c r="A338" s="61"/>
      <c r="B338" s="77"/>
      <c r="C338" s="78"/>
      <c r="D338" s="135"/>
      <c r="E338" s="682"/>
      <c r="F338" s="426"/>
      <c r="G338" s="1362"/>
      <c r="H338" s="1221"/>
      <c r="I338" s="927"/>
      <c r="J338" s="3279"/>
      <c r="K338" s="3279"/>
      <c r="L338" s="3280"/>
      <c r="M338" s="3274">
        <f>M336+1</f>
        <v>2017</v>
      </c>
      <c r="N338" s="3275"/>
      <c r="O338" s="3275"/>
      <c r="P338" s="3275"/>
      <c r="Q338" s="3275"/>
      <c r="R338" s="3275"/>
      <c r="S338" s="3276"/>
      <c r="T338" s="3274">
        <f>T336+1</f>
        <v>2018</v>
      </c>
      <c r="U338" s="3275"/>
      <c r="V338" s="3276"/>
      <c r="W338" s="3274">
        <f>W336+1</f>
        <v>2019</v>
      </c>
      <c r="X338" s="3275"/>
      <c r="Y338" s="3276"/>
      <c r="Z338" s="3274">
        <f>Z336+1</f>
        <v>2020</v>
      </c>
      <c r="AA338" s="3275"/>
      <c r="AB338" s="3276"/>
      <c r="AC338" s="3274">
        <f>AC336+1</f>
        <v>2021</v>
      </c>
      <c r="AD338" s="3275"/>
      <c r="AE338" s="3276"/>
      <c r="AF338" s="3274">
        <f>AF336+1</f>
        <v>2022</v>
      </c>
      <c r="AG338" s="3275"/>
      <c r="AH338" s="3276"/>
      <c r="AI338" s="3274">
        <f>AI336+1</f>
        <v>2023</v>
      </c>
      <c r="AJ338" s="3275"/>
      <c r="AK338" s="3276"/>
      <c r="AL338" s="3274">
        <f>AL336+1</f>
        <v>2024</v>
      </c>
      <c r="AM338" s="3275"/>
      <c r="AN338" s="3276"/>
      <c r="AO338" s="3274">
        <f>AO336+1</f>
        <v>2025</v>
      </c>
      <c r="AP338" s="3275"/>
      <c r="AQ338" s="3276"/>
      <c r="AR338" s="3274">
        <f>AR336+1</f>
        <v>2026</v>
      </c>
      <c r="AS338" s="3275"/>
      <c r="AT338" s="3276"/>
    </row>
    <row r="339" spans="1:46" s="349" customFormat="1" outlineLevel="2" x14ac:dyDescent="0.2">
      <c r="A339" s="61"/>
      <c r="B339" s="77"/>
      <c r="C339" s="78"/>
      <c r="D339" s="135"/>
      <c r="E339" s="682" t="s">
        <v>2246</v>
      </c>
      <c r="F339" s="426"/>
      <c r="G339" s="918"/>
      <c r="H339" s="919">
        <v>3</v>
      </c>
      <c r="I339" s="920"/>
      <c r="J339" s="3268"/>
      <c r="K339" s="3268"/>
      <c r="L339" s="3269"/>
      <c r="M339" s="3268">
        <f>ROUND(N337/K337,$H$339)</f>
        <v>1.0029999999999999</v>
      </c>
      <c r="N339" s="3268"/>
      <c r="O339" s="3268"/>
      <c r="P339" s="3268"/>
      <c r="Q339" s="3268"/>
      <c r="R339" s="3268"/>
      <c r="S339" s="3269"/>
      <c r="T339" s="3268">
        <f>ROUND(U337/N337,$H$339)</f>
        <v>1.008</v>
      </c>
      <c r="U339" s="3268"/>
      <c r="V339" s="3269"/>
      <c r="W339" s="3268">
        <f>ROUND(X337/U337,$H$339)</f>
        <v>1.012</v>
      </c>
      <c r="X339" s="3268"/>
      <c r="Y339" s="3269"/>
      <c r="Z339" s="3268">
        <f>ROUND(AA337/X337,$H$339)</f>
        <v>1.016</v>
      </c>
      <c r="AA339" s="3268"/>
      <c r="AB339" s="3269"/>
      <c r="AC339" s="3268">
        <f>ROUND(AD337/AA337,$H$339)</f>
        <v>1.016</v>
      </c>
      <c r="AD339" s="3268"/>
      <c r="AE339" s="3269"/>
      <c r="AF339" s="3268">
        <f>ROUND(AG337/AD337,$H$339)</f>
        <v>1.0129999999999999</v>
      </c>
      <c r="AG339" s="3268"/>
      <c r="AH339" s="3269"/>
      <c r="AI339" s="3268">
        <f>ROUND(AJ337/AG337,$H$339)</f>
        <v>1.0629999999999999</v>
      </c>
      <c r="AJ339" s="3268"/>
      <c r="AK339" s="3269"/>
      <c r="AL339" s="3268">
        <f>ROUND(AM337/AJ337,$H$339)</f>
        <v>1.099</v>
      </c>
      <c r="AM339" s="3268"/>
      <c r="AN339" s="3269"/>
      <c r="AO339" s="3268">
        <f>ROUND(AP337/AM337,$H$339)</f>
        <v>1.012</v>
      </c>
      <c r="AP339" s="3268"/>
      <c r="AQ339" s="3269"/>
      <c r="AR339" s="3268">
        <f>ROUND(AS337/AP337,$H$339)</f>
        <v>1.0289999999999999</v>
      </c>
      <c r="AS339" s="3268"/>
      <c r="AT339" s="3269"/>
    </row>
    <row r="340" spans="1:46" s="349" customFormat="1" outlineLevel="2" x14ac:dyDescent="0.2">
      <c r="A340" s="61"/>
      <c r="B340" s="77"/>
      <c r="C340" s="78"/>
      <c r="D340" s="135"/>
    </row>
    <row r="341" spans="1:46" s="349" customFormat="1" outlineLevel="1" x14ac:dyDescent="0.2">
      <c r="A341" s="61"/>
      <c r="B341" s="77"/>
      <c r="C341" s="78"/>
      <c r="D341" s="135"/>
    </row>
    <row r="342" spans="1:46" s="349" customFormat="1" outlineLevel="1" x14ac:dyDescent="0.2">
      <c r="A342" s="61"/>
      <c r="B342" s="77"/>
      <c r="C342" s="78"/>
      <c r="D342" s="135"/>
    </row>
    <row r="343" spans="1:46" s="349" customFormat="1" outlineLevel="1" x14ac:dyDescent="0.2">
      <c r="A343" s="61"/>
      <c r="B343" s="77"/>
      <c r="C343" s="78"/>
      <c r="D343" s="135"/>
    </row>
    <row r="344" spans="1:46" s="349" customFormat="1" outlineLevel="1" x14ac:dyDescent="0.2">
      <c r="A344" s="61"/>
      <c r="B344" s="77"/>
      <c r="C344" s="78"/>
      <c r="D344" s="135"/>
    </row>
    <row r="345" spans="1:46" s="349" customFormat="1" outlineLevel="1" x14ac:dyDescent="0.2">
      <c r="A345" s="61"/>
      <c r="B345" s="77"/>
      <c r="C345" s="78"/>
      <c r="D345" s="135"/>
    </row>
  </sheetData>
  <mergeCells count="255">
    <mergeCell ref="AO308:AQ308"/>
    <mergeCell ref="AO317:AQ317"/>
    <mergeCell ref="AL336:AN336"/>
    <mergeCell ref="AO336:AQ336"/>
    <mergeCell ref="AF336:AH336"/>
    <mergeCell ref="AI336:AK336"/>
    <mergeCell ref="AI332:AK332"/>
    <mergeCell ref="AL332:AN332"/>
    <mergeCell ref="AO332:AQ332"/>
    <mergeCell ref="AO309:AQ309"/>
    <mergeCell ref="AR317:AT317"/>
    <mergeCell ref="AR332:AT332"/>
    <mergeCell ref="AR336:AT336"/>
    <mergeCell ref="AR338:AT338"/>
    <mergeCell ref="AR339:AT339"/>
    <mergeCell ref="AO338:AQ338"/>
    <mergeCell ref="AO339:AQ339"/>
    <mergeCell ref="AF339:AH339"/>
    <mergeCell ref="AL338:AN338"/>
    <mergeCell ref="AL339:AN339"/>
    <mergeCell ref="AI338:AK338"/>
    <mergeCell ref="AI339:AK339"/>
    <mergeCell ref="AF338:AH338"/>
    <mergeCell ref="AC308:AE308"/>
    <mergeCell ref="AF308:AH308"/>
    <mergeCell ref="AI308:AK308"/>
    <mergeCell ref="AL317:AN317"/>
    <mergeCell ref="AF317:AH317"/>
    <mergeCell ref="AI317:AK317"/>
    <mergeCell ref="J309:L309"/>
    <mergeCell ref="M309:S309"/>
    <mergeCell ref="W309:Y309"/>
    <mergeCell ref="Z309:AB309"/>
    <mergeCell ref="AC309:AE309"/>
    <mergeCell ref="AF309:AH309"/>
    <mergeCell ref="AI309:AK309"/>
    <mergeCell ref="AL309:AN309"/>
    <mergeCell ref="AL308:AN308"/>
    <mergeCell ref="AL302:AN302"/>
    <mergeCell ref="AO302:AQ302"/>
    <mergeCell ref="J306:L306"/>
    <mergeCell ref="M306:S306"/>
    <mergeCell ref="T306:V306"/>
    <mergeCell ref="W306:Y306"/>
    <mergeCell ref="Z306:AB306"/>
    <mergeCell ref="AC306:AE306"/>
    <mergeCell ref="AF306:AH306"/>
    <mergeCell ref="AI306:AK306"/>
    <mergeCell ref="AL306:AN306"/>
    <mergeCell ref="AO306:AQ306"/>
    <mergeCell ref="W302:Y302"/>
    <mergeCell ref="Z302:AB302"/>
    <mergeCell ref="AC302:AE302"/>
    <mergeCell ref="AF302:AH302"/>
    <mergeCell ref="AI302:AK302"/>
    <mergeCell ref="AL278:AN278"/>
    <mergeCell ref="AL279:AN279"/>
    <mergeCell ref="AO278:AQ278"/>
    <mergeCell ref="AO279:AQ279"/>
    <mergeCell ref="G287:I287"/>
    <mergeCell ref="J287:L287"/>
    <mergeCell ref="M287:S287"/>
    <mergeCell ref="T287:V287"/>
    <mergeCell ref="W287:Y287"/>
    <mergeCell ref="Z287:AB287"/>
    <mergeCell ref="AC287:AE287"/>
    <mergeCell ref="AF287:AH287"/>
    <mergeCell ref="AI287:AK287"/>
    <mergeCell ref="AL287:AN287"/>
    <mergeCell ref="AO287:AQ287"/>
    <mergeCell ref="T278:V278"/>
    <mergeCell ref="W278:Y278"/>
    <mergeCell ref="Z278:AB278"/>
    <mergeCell ref="AF278:AH278"/>
    <mergeCell ref="AF279:AH279"/>
    <mergeCell ref="AI278:AK278"/>
    <mergeCell ref="AI279:AK279"/>
    <mergeCell ref="M278:S278"/>
    <mergeCell ref="AC278:AE278"/>
    <mergeCell ref="G332:I332"/>
    <mergeCell ref="J332:L332"/>
    <mergeCell ref="M332:S332"/>
    <mergeCell ref="T332:V332"/>
    <mergeCell ref="W332:Y332"/>
    <mergeCell ref="Z332:AB332"/>
    <mergeCell ref="AC332:AE332"/>
    <mergeCell ref="AF332:AH332"/>
    <mergeCell ref="J336:L336"/>
    <mergeCell ref="M336:S336"/>
    <mergeCell ref="T336:V336"/>
    <mergeCell ref="W336:Y336"/>
    <mergeCell ref="Z336:AB336"/>
    <mergeCell ref="G317:I317"/>
    <mergeCell ref="AC317:AE317"/>
    <mergeCell ref="AC216:AE216"/>
    <mergeCell ref="J216:L216"/>
    <mergeCell ref="M216:S216"/>
    <mergeCell ref="T216:V216"/>
    <mergeCell ref="W216:Y216"/>
    <mergeCell ref="Z216:AB216"/>
    <mergeCell ref="AC218:AE218"/>
    <mergeCell ref="AC219:AE219"/>
    <mergeCell ref="J248:L248"/>
    <mergeCell ref="M248:S248"/>
    <mergeCell ref="T248:V248"/>
    <mergeCell ref="W248:Y248"/>
    <mergeCell ref="AC248:AE248"/>
    <mergeCell ref="J219:L219"/>
    <mergeCell ref="M219:S219"/>
    <mergeCell ref="T219:V219"/>
    <mergeCell ref="W219:Y219"/>
    <mergeCell ref="Z218:AB218"/>
    <mergeCell ref="Z219:AB219"/>
    <mergeCell ref="J218:L218"/>
    <mergeCell ref="M218:S218"/>
    <mergeCell ref="T218:V218"/>
    <mergeCell ref="AC246:AE246"/>
    <mergeCell ref="AC249:AE249"/>
    <mergeCell ref="J249:L249"/>
    <mergeCell ref="M249:S249"/>
    <mergeCell ref="T249:V249"/>
    <mergeCell ref="W249:Y249"/>
    <mergeCell ref="Z246:AB246"/>
    <mergeCell ref="Z248:AB248"/>
    <mergeCell ref="Z249:AB249"/>
    <mergeCell ref="G302:I302"/>
    <mergeCell ref="J302:L302"/>
    <mergeCell ref="M302:S302"/>
    <mergeCell ref="T302:V302"/>
    <mergeCell ref="J272:L272"/>
    <mergeCell ref="M272:S272"/>
    <mergeCell ref="T272:V272"/>
    <mergeCell ref="W272:Y272"/>
    <mergeCell ref="Z272:AB272"/>
    <mergeCell ref="J279:L279"/>
    <mergeCell ref="T279:V279"/>
    <mergeCell ref="W279:Y279"/>
    <mergeCell ref="Z279:AB279"/>
    <mergeCell ref="G272:I272"/>
    <mergeCell ref="J278:L278"/>
    <mergeCell ref="M279:S279"/>
    <mergeCell ref="J276:L276"/>
    <mergeCell ref="M276:S276"/>
    <mergeCell ref="T276:V276"/>
    <mergeCell ref="W276:Y276"/>
    <mergeCell ref="AO272:AQ272"/>
    <mergeCell ref="Z257:AB257"/>
    <mergeCell ref="AC257:AE257"/>
    <mergeCell ref="AF257:AH257"/>
    <mergeCell ref="AI257:AK257"/>
    <mergeCell ref="AL257:AN257"/>
    <mergeCell ref="AO257:AQ257"/>
    <mergeCell ref="AF276:AH276"/>
    <mergeCell ref="AI276:AK276"/>
    <mergeCell ref="AL276:AN276"/>
    <mergeCell ref="AO276:AQ276"/>
    <mergeCell ref="Z276:AB276"/>
    <mergeCell ref="AC276:AE276"/>
    <mergeCell ref="AC272:AE272"/>
    <mergeCell ref="AF272:AH272"/>
    <mergeCell ref="AI272:AK272"/>
    <mergeCell ref="AL272:AN272"/>
    <mergeCell ref="G257:I257"/>
    <mergeCell ref="J257:L257"/>
    <mergeCell ref="M257:S257"/>
    <mergeCell ref="T257:V257"/>
    <mergeCell ref="W257:Y257"/>
    <mergeCell ref="G227:I227"/>
    <mergeCell ref="J227:L227"/>
    <mergeCell ref="M227:S227"/>
    <mergeCell ref="T227:V227"/>
    <mergeCell ref="W227:Y227"/>
    <mergeCell ref="J246:L246"/>
    <mergeCell ref="M246:S246"/>
    <mergeCell ref="T246:V246"/>
    <mergeCell ref="W246:Y246"/>
    <mergeCell ref="J186:L186"/>
    <mergeCell ref="M186:S186"/>
    <mergeCell ref="T186:V186"/>
    <mergeCell ref="W186:Y186"/>
    <mergeCell ref="AC186:AE186"/>
    <mergeCell ref="Z197:AB197"/>
    <mergeCell ref="J188:L188"/>
    <mergeCell ref="G242:I242"/>
    <mergeCell ref="J242:L242"/>
    <mergeCell ref="M242:S242"/>
    <mergeCell ref="T242:V242"/>
    <mergeCell ref="W242:Y242"/>
    <mergeCell ref="W218:Y218"/>
    <mergeCell ref="W189:Y189"/>
    <mergeCell ref="G212:I212"/>
    <mergeCell ref="J212:L212"/>
    <mergeCell ref="M212:S212"/>
    <mergeCell ref="T212:V212"/>
    <mergeCell ref="W212:Y212"/>
    <mergeCell ref="G197:I197"/>
    <mergeCell ref="J197:L197"/>
    <mergeCell ref="J187:L187"/>
    <mergeCell ref="M187:S187"/>
    <mergeCell ref="T187:V187"/>
    <mergeCell ref="T1:U1"/>
    <mergeCell ref="AC167:AE167"/>
    <mergeCell ref="G182:I182"/>
    <mergeCell ref="J182:L182"/>
    <mergeCell ref="M182:S182"/>
    <mergeCell ref="T182:V182"/>
    <mergeCell ref="W182:Y182"/>
    <mergeCell ref="AC182:AE182"/>
    <mergeCell ref="G167:I167"/>
    <mergeCell ref="J167:L167"/>
    <mergeCell ref="M167:S167"/>
    <mergeCell ref="T167:V167"/>
    <mergeCell ref="W167:Y167"/>
    <mergeCell ref="AC339:AE339"/>
    <mergeCell ref="J339:L339"/>
    <mergeCell ref="M339:S339"/>
    <mergeCell ref="T339:V339"/>
    <mergeCell ref="W339:Y339"/>
    <mergeCell ref="Z339:AB339"/>
    <mergeCell ref="AC336:AE336"/>
    <mergeCell ref="AC279:AE279"/>
    <mergeCell ref="J338:L338"/>
    <mergeCell ref="M338:S338"/>
    <mergeCell ref="T338:V338"/>
    <mergeCell ref="W338:Y338"/>
    <mergeCell ref="Z338:AB338"/>
    <mergeCell ref="AC338:AE338"/>
    <mergeCell ref="J317:L317"/>
    <mergeCell ref="M317:S317"/>
    <mergeCell ref="T317:V317"/>
    <mergeCell ref="W317:Y317"/>
    <mergeCell ref="Z317:AB317"/>
    <mergeCell ref="J308:L308"/>
    <mergeCell ref="M308:S308"/>
    <mergeCell ref="T308:V308"/>
    <mergeCell ref="W308:Y308"/>
    <mergeCell ref="Z308:AB308"/>
    <mergeCell ref="AC242:AE242"/>
    <mergeCell ref="AC227:AE227"/>
    <mergeCell ref="Z242:AB242"/>
    <mergeCell ref="Z227:AB227"/>
    <mergeCell ref="Z212:AB212"/>
    <mergeCell ref="AC212:AE212"/>
    <mergeCell ref="M188:S188"/>
    <mergeCell ref="T188:V188"/>
    <mergeCell ref="W188:Y188"/>
    <mergeCell ref="J189:L189"/>
    <mergeCell ref="M189:S189"/>
    <mergeCell ref="T189:V189"/>
    <mergeCell ref="M197:S197"/>
    <mergeCell ref="T197:V197"/>
    <mergeCell ref="W197:Y197"/>
    <mergeCell ref="AC197:AE197"/>
    <mergeCell ref="W187:Y187"/>
    <mergeCell ref="AC187:AE187"/>
  </mergeCells>
  <hyperlinks>
    <hyperlink ref="T1:U1" location="Index!A1" display="Terug naar Index" xr:uid="{00000000-0004-0000-4700-000000000000}"/>
  </hyperlinks>
  <printOptions headings="1"/>
  <pageMargins left="0.74803149606299213" right="0.74803149606299213" top="0.98425196850393704" bottom="0.98425196850393704" header="0.51181102362204722" footer="0.51181102362204722"/>
  <pageSetup paperSize="9" scale="55" orientation="landscape" blackAndWhite="1" horizontalDpi="300" verticalDpi="3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65">
    <tabColor rgb="FFFFFF99"/>
  </sheetPr>
  <dimension ref="A1:AV688"/>
  <sheetViews>
    <sheetView showGridLines="0" topLeftCell="A50" zoomScale="85" zoomScaleNormal="85" workbookViewId="0">
      <selection activeCell="M82" sqref="M82"/>
    </sheetView>
  </sheetViews>
  <sheetFormatPr defaultRowHeight="15" outlineLevelRow="2" x14ac:dyDescent="0.25"/>
  <cols>
    <col min="1" max="1" width="1.42578125" style="61" customWidth="1"/>
    <col min="2" max="2" width="1.42578125" style="77" customWidth="1"/>
    <col min="3" max="3" width="1.42578125" style="78" customWidth="1"/>
    <col min="4" max="4" width="2.5703125" style="135" customWidth="1"/>
    <col min="5" max="5" width="22.42578125" customWidth="1"/>
    <col min="25" max="25" width="9" customWidth="1"/>
    <col min="40" max="42" width="9.140625" style="2889"/>
  </cols>
  <sheetData>
    <row r="1" spans="1:18" s="2" customFormat="1" x14ac:dyDescent="0.25">
      <c r="A1" s="17" t="str">
        <f ca="1" xml:space="preserve"> RIGHT(CELL("filename", $A$1), LEN(CELL("filename", $A$1)) - SEARCH("]", CELL("filename", $A$1)))</f>
        <v>CPI en Kostenwet</v>
      </c>
      <c r="B1" s="18"/>
      <c r="C1" s="19"/>
      <c r="D1" s="19"/>
      <c r="F1" s="3"/>
      <c r="G1" s="4"/>
      <c r="H1" s="4"/>
      <c r="I1" s="4"/>
      <c r="J1" s="19"/>
      <c r="K1" s="4"/>
      <c r="L1" s="4"/>
      <c r="M1" s="4"/>
      <c r="N1" s="4"/>
      <c r="P1" s="3017" t="s">
        <v>1208</v>
      </c>
      <c r="Q1" s="3017"/>
    </row>
    <row r="2" spans="1:18" s="4" customFormat="1" x14ac:dyDescent="0.25">
      <c r="A2" s="21"/>
      <c r="B2" s="18"/>
      <c r="C2" s="19"/>
      <c r="D2" s="19"/>
      <c r="E2" s="11" t="s">
        <v>151</v>
      </c>
      <c r="J2" s="19"/>
    </row>
    <row r="3" spans="1:18" s="2" customFormat="1" x14ac:dyDescent="0.25">
      <c r="A3" s="21"/>
      <c r="B3" s="18"/>
      <c r="C3" s="19"/>
      <c r="D3" s="19"/>
      <c r="E3" s="11"/>
      <c r="J3" s="25"/>
      <c r="R3" s="4"/>
    </row>
    <row r="4" spans="1:18" s="4" customFormat="1" ht="12.75" x14ac:dyDescent="0.25">
      <c r="A4" s="21"/>
      <c r="B4" s="22" t="s">
        <v>10</v>
      </c>
      <c r="C4" s="19"/>
      <c r="D4" s="19"/>
      <c r="E4" s="464"/>
    </row>
    <row r="5" spans="1:18" s="4" customFormat="1" ht="12.75" outlineLevel="1" x14ac:dyDescent="0.25">
      <c r="A5" s="21"/>
      <c r="B5" s="18"/>
      <c r="C5" s="21" t="s">
        <v>11</v>
      </c>
      <c r="D5" s="19"/>
      <c r="E5" s="464"/>
    </row>
    <row r="6" spans="1:18" s="4" customFormat="1" ht="12.75" customHeight="1" outlineLevel="1" x14ac:dyDescent="0.25">
      <c r="A6" s="21"/>
      <c r="B6" s="18"/>
      <c r="C6" s="19"/>
      <c r="D6" s="19"/>
      <c r="E6" s="2999" t="s">
        <v>2472</v>
      </c>
      <c r="F6" s="3000"/>
      <c r="G6" s="3000"/>
      <c r="H6" s="3000"/>
      <c r="I6" s="3000"/>
      <c r="J6" s="3000"/>
      <c r="K6" s="3000"/>
      <c r="L6" s="3000"/>
      <c r="M6" s="3000"/>
      <c r="N6" s="3000"/>
      <c r="O6" s="3000"/>
      <c r="P6" s="3001"/>
    </row>
    <row r="7" spans="1:18" s="4" customFormat="1" ht="15" customHeight="1" outlineLevel="1" x14ac:dyDescent="0.25">
      <c r="A7" s="21"/>
      <c r="B7" s="18"/>
      <c r="C7" s="19"/>
      <c r="D7" s="19"/>
      <c r="E7" s="3002"/>
      <c r="F7" s="3003"/>
      <c r="G7" s="3003"/>
      <c r="H7" s="3003"/>
      <c r="I7" s="3003"/>
      <c r="J7" s="3003"/>
      <c r="K7" s="3003"/>
      <c r="L7" s="3003"/>
      <c r="M7" s="3003"/>
      <c r="N7" s="3003"/>
      <c r="O7" s="3003"/>
      <c r="P7" s="3004"/>
    </row>
    <row r="8" spans="1:18" s="4" customFormat="1" ht="15" customHeight="1" outlineLevel="1" x14ac:dyDescent="0.25">
      <c r="A8" s="21"/>
      <c r="B8" s="18"/>
      <c r="C8" s="19"/>
      <c r="D8" s="19"/>
      <c r="E8" s="3002"/>
      <c r="F8" s="3003"/>
      <c r="G8" s="3003"/>
      <c r="H8" s="3003"/>
      <c r="I8" s="3003"/>
      <c r="J8" s="3003"/>
      <c r="K8" s="3003"/>
      <c r="L8" s="3003"/>
      <c r="M8" s="3003"/>
      <c r="N8" s="3003"/>
      <c r="O8" s="3003"/>
      <c r="P8" s="3004"/>
    </row>
    <row r="9" spans="1:18" s="4" customFormat="1" ht="15" customHeight="1" outlineLevel="1" x14ac:dyDescent="0.25">
      <c r="A9" s="21"/>
      <c r="B9" s="18"/>
      <c r="C9" s="19"/>
      <c r="D9" s="19"/>
      <c r="E9" s="3002"/>
      <c r="F9" s="3003"/>
      <c r="G9" s="3003"/>
      <c r="H9" s="3003"/>
      <c r="I9" s="3003"/>
      <c r="J9" s="3003"/>
      <c r="K9" s="3003"/>
      <c r="L9" s="3003"/>
      <c r="M9" s="3003"/>
      <c r="N9" s="3003"/>
      <c r="O9" s="3003"/>
      <c r="P9" s="3004"/>
    </row>
    <row r="10" spans="1:18" s="4" customFormat="1" ht="15" customHeight="1" outlineLevel="1" x14ac:dyDescent="0.25">
      <c r="A10" s="21"/>
      <c r="B10" s="18"/>
      <c r="C10" s="19"/>
      <c r="D10" s="19"/>
      <c r="E10" s="3002"/>
      <c r="F10" s="3003"/>
      <c r="G10" s="3003"/>
      <c r="H10" s="3003"/>
      <c r="I10" s="3003"/>
      <c r="J10" s="3003"/>
      <c r="K10" s="3003"/>
      <c r="L10" s="3003"/>
      <c r="M10" s="3003"/>
      <c r="N10" s="3003"/>
      <c r="O10" s="3003"/>
      <c r="P10" s="3004"/>
    </row>
    <row r="11" spans="1:18" s="4" customFormat="1" ht="15" customHeight="1" outlineLevel="1" x14ac:dyDescent="0.25">
      <c r="A11" s="21"/>
      <c r="B11" s="18"/>
      <c r="C11" s="19"/>
      <c r="D11" s="19"/>
      <c r="E11" s="3002"/>
      <c r="F11" s="3003"/>
      <c r="G11" s="3003"/>
      <c r="H11" s="3003"/>
      <c r="I11" s="3003"/>
      <c r="J11" s="3003"/>
      <c r="K11" s="3003"/>
      <c r="L11" s="3003"/>
      <c r="M11" s="3003"/>
      <c r="N11" s="3003"/>
      <c r="O11" s="3003"/>
      <c r="P11" s="3004"/>
    </row>
    <row r="12" spans="1:18" s="4" customFormat="1" ht="15" customHeight="1" outlineLevel="1" x14ac:dyDescent="0.25">
      <c r="A12" s="21"/>
      <c r="B12" s="18"/>
      <c r="C12" s="19"/>
      <c r="D12" s="19"/>
      <c r="E12" s="3002"/>
      <c r="F12" s="3003"/>
      <c r="G12" s="3003"/>
      <c r="H12" s="3003"/>
      <c r="I12" s="3003"/>
      <c r="J12" s="3003"/>
      <c r="K12" s="3003"/>
      <c r="L12" s="3003"/>
      <c r="M12" s="3003"/>
      <c r="N12" s="3003"/>
      <c r="O12" s="3003"/>
      <c r="P12" s="3004"/>
    </row>
    <row r="13" spans="1:18" s="4" customFormat="1" ht="15.75" customHeight="1" outlineLevel="1" thickBot="1" x14ac:dyDescent="0.3">
      <c r="A13" s="21"/>
      <c r="B13" s="18"/>
      <c r="C13" s="19"/>
      <c r="D13" s="19"/>
      <c r="E13" s="3005"/>
      <c r="F13" s="3006"/>
      <c r="G13" s="3006"/>
      <c r="H13" s="3006"/>
      <c r="I13" s="3006"/>
      <c r="J13" s="3006"/>
      <c r="K13" s="3006"/>
      <c r="L13" s="3006"/>
      <c r="M13" s="3006"/>
      <c r="N13" s="3006"/>
      <c r="O13" s="3006"/>
      <c r="P13" s="3007"/>
    </row>
    <row r="14" spans="1:18" s="4" customFormat="1" ht="15.75" customHeight="1" outlineLevel="1" x14ac:dyDescent="0.25">
      <c r="A14" s="21"/>
      <c r="B14" s="18"/>
      <c r="C14" s="19"/>
      <c r="D14" s="19"/>
      <c r="E14" s="1120"/>
      <c r="F14" s="1120"/>
      <c r="G14" s="1120"/>
      <c r="H14" s="1120"/>
      <c r="I14" s="1120"/>
      <c r="J14" s="1120"/>
      <c r="K14" s="1120"/>
      <c r="L14" s="1120"/>
      <c r="M14" s="1120"/>
      <c r="N14" s="1120"/>
      <c r="O14" s="1120"/>
      <c r="P14" s="1120"/>
    </row>
    <row r="15" spans="1:18" s="4" customFormat="1" ht="15.75" customHeight="1" outlineLevel="1" x14ac:dyDescent="0.25">
      <c r="A15" s="21"/>
      <c r="B15" s="18"/>
      <c r="C15" s="19"/>
      <c r="D15" s="19"/>
      <c r="E15" s="1120"/>
      <c r="F15" s="1120"/>
      <c r="G15" s="1120"/>
      <c r="H15" s="1120"/>
      <c r="I15" s="1120"/>
      <c r="J15" s="1120"/>
      <c r="K15" s="1120"/>
      <c r="L15" s="1120"/>
      <c r="M15" s="1120"/>
      <c r="N15" s="1120"/>
      <c r="O15" s="1120"/>
      <c r="P15" s="1120"/>
    </row>
    <row r="16" spans="1:18" s="4" customFormat="1" ht="12.75" outlineLevel="1" x14ac:dyDescent="0.25">
      <c r="A16" s="21"/>
      <c r="B16" s="18"/>
      <c r="C16" s="19"/>
      <c r="D16" s="19"/>
      <c r="E16" s="12"/>
    </row>
    <row r="17" spans="1:21" s="4" customFormat="1" ht="12.75" outlineLevel="1" x14ac:dyDescent="0.25">
      <c r="A17" s="21"/>
      <c r="B17" s="18"/>
      <c r="C17" s="21" t="s">
        <v>113</v>
      </c>
      <c r="D17" s="21"/>
      <c r="E17" s="464"/>
    </row>
    <row r="18" spans="1:21" s="4" customFormat="1" ht="12.75" customHeight="1" outlineLevel="1" x14ac:dyDescent="0.25">
      <c r="A18" s="21"/>
      <c r="B18" s="18"/>
      <c r="C18" s="19"/>
      <c r="D18" s="19"/>
      <c r="E18" s="2999"/>
      <c r="F18" s="3000"/>
      <c r="G18" s="3000"/>
      <c r="H18" s="3000"/>
      <c r="I18" s="3000"/>
      <c r="J18" s="3000"/>
      <c r="K18" s="3000"/>
      <c r="L18" s="3000"/>
      <c r="M18" s="3000"/>
      <c r="N18" s="3000"/>
      <c r="O18" s="3000"/>
      <c r="P18" s="3001"/>
    </row>
    <row r="19" spans="1:21" s="4" customFormat="1" ht="15" customHeight="1" outlineLevel="1" x14ac:dyDescent="0.25">
      <c r="A19" s="21"/>
      <c r="B19" s="18"/>
      <c r="C19" s="19"/>
      <c r="D19" s="19"/>
      <c r="E19" s="3002"/>
      <c r="F19" s="3003"/>
      <c r="G19" s="3003"/>
      <c r="H19" s="3003"/>
      <c r="I19" s="3003"/>
      <c r="J19" s="3003"/>
      <c r="K19" s="3003"/>
      <c r="L19" s="3003"/>
      <c r="M19" s="3003"/>
      <c r="N19" s="3003"/>
      <c r="O19" s="3003"/>
      <c r="P19" s="3004"/>
    </row>
    <row r="20" spans="1:21" s="4" customFormat="1" ht="15" customHeight="1" outlineLevel="1" x14ac:dyDescent="0.25">
      <c r="A20" s="21"/>
      <c r="B20" s="18"/>
      <c r="C20" s="19"/>
      <c r="D20" s="19"/>
      <c r="E20" s="3002"/>
      <c r="F20" s="3003"/>
      <c r="G20" s="3003"/>
      <c r="H20" s="3003"/>
      <c r="I20" s="3003"/>
      <c r="J20" s="3003"/>
      <c r="K20" s="3003"/>
      <c r="L20" s="3003"/>
      <c r="M20" s="3003"/>
      <c r="N20" s="3003"/>
      <c r="O20" s="3003"/>
      <c r="P20" s="3004"/>
    </row>
    <row r="21" spans="1:21" s="4" customFormat="1" ht="15" customHeight="1" outlineLevel="1" x14ac:dyDescent="0.25">
      <c r="A21" s="21"/>
      <c r="B21" s="18"/>
      <c r="C21" s="19"/>
      <c r="D21" s="19"/>
      <c r="E21" s="3002"/>
      <c r="F21" s="3003"/>
      <c r="G21" s="3003"/>
      <c r="H21" s="3003"/>
      <c r="I21" s="3003"/>
      <c r="J21" s="3003"/>
      <c r="K21" s="3003"/>
      <c r="L21" s="3003"/>
      <c r="M21" s="3003"/>
      <c r="N21" s="3003"/>
      <c r="O21" s="3003"/>
      <c r="P21" s="3004"/>
    </row>
    <row r="22" spans="1:21" s="4" customFormat="1" ht="15" customHeight="1" outlineLevel="1" thickBot="1" x14ac:dyDescent="0.3">
      <c r="A22" s="21"/>
      <c r="B22" s="18"/>
      <c r="C22" s="19"/>
      <c r="D22" s="19"/>
      <c r="E22" s="3005"/>
      <c r="F22" s="3006"/>
      <c r="G22" s="3006"/>
      <c r="H22" s="3006"/>
      <c r="I22" s="3006"/>
      <c r="J22" s="3006"/>
      <c r="K22" s="3006"/>
      <c r="L22" s="3006"/>
      <c r="M22" s="3006"/>
      <c r="N22" s="3006"/>
      <c r="O22" s="3006"/>
      <c r="P22" s="3007"/>
    </row>
    <row r="23" spans="1:21" s="5" customFormat="1" ht="12.75" x14ac:dyDescent="0.25">
      <c r="A23" s="23"/>
      <c r="B23" s="24"/>
      <c r="C23" s="23"/>
      <c r="D23" s="23"/>
      <c r="E23" s="8"/>
      <c r="R23" s="4"/>
    </row>
    <row r="24" spans="1:21" s="433" customFormat="1" ht="12.75" x14ac:dyDescent="0.2">
      <c r="A24" s="127"/>
      <c r="B24" s="126" t="s">
        <v>1792</v>
      </c>
      <c r="C24" s="129"/>
      <c r="D24" s="130"/>
      <c r="E24" s="131"/>
      <c r="F24" s="130"/>
      <c r="G24" s="131"/>
      <c r="U24" s="1057" t="s">
        <v>1252</v>
      </c>
    </row>
    <row r="25" spans="1:21" s="399" customFormat="1" ht="12.75" x14ac:dyDescent="0.2">
      <c r="A25" s="77"/>
      <c r="B25" s="78"/>
      <c r="C25" s="138"/>
      <c r="D25" s="266"/>
      <c r="E25" s="73"/>
      <c r="F25" s="266"/>
      <c r="G25" s="73"/>
    </row>
    <row r="26" spans="1:21" s="433" customFormat="1" ht="12.75" x14ac:dyDescent="0.2">
      <c r="A26" s="127"/>
      <c r="B26" s="126" t="s">
        <v>1618</v>
      </c>
      <c r="C26" s="129"/>
      <c r="D26" s="130"/>
      <c r="E26" s="131"/>
      <c r="F26" s="130"/>
      <c r="G26" s="131"/>
      <c r="U26" s="1057" t="s">
        <v>1252</v>
      </c>
    </row>
    <row r="27" spans="1:21" s="349" customFormat="1" ht="12.75" outlineLevel="1" x14ac:dyDescent="0.2">
      <c r="A27" s="61"/>
      <c r="B27" s="77"/>
      <c r="C27" s="78"/>
      <c r="D27" s="390" t="s">
        <v>152</v>
      </c>
      <c r="E27" s="426"/>
      <c r="F27" s="426"/>
      <c r="G27" s="426"/>
      <c r="H27" s="426"/>
      <c r="I27" s="426"/>
      <c r="J27" s="426"/>
      <c r="K27" s="426"/>
      <c r="L27" s="426"/>
      <c r="M27" s="426"/>
      <c r="N27" s="426"/>
      <c r="O27" s="426"/>
      <c r="P27" s="426"/>
      <c r="Q27" s="426"/>
      <c r="R27" s="426"/>
      <c r="S27" s="426"/>
      <c r="T27" s="426"/>
    </row>
    <row r="28" spans="1:21" s="349" customFormat="1" ht="12.75" outlineLevel="1" x14ac:dyDescent="0.2">
      <c r="A28" s="53"/>
      <c r="B28" s="54"/>
      <c r="C28" s="55"/>
      <c r="D28" s="58"/>
      <c r="E28" s="356"/>
      <c r="F28" s="356"/>
      <c r="G28" s="356" t="s">
        <v>153</v>
      </c>
      <c r="H28" s="356"/>
      <c r="I28" s="88" t="s">
        <v>157</v>
      </c>
      <c r="J28" s="389"/>
      <c r="K28" s="389" t="s">
        <v>158</v>
      </c>
      <c r="L28" s="36"/>
      <c r="M28" s="36"/>
      <c r="N28" s="356"/>
      <c r="O28" s="356"/>
      <c r="P28" s="356"/>
      <c r="Q28" s="356"/>
      <c r="R28" s="356"/>
      <c r="S28" s="356"/>
      <c r="T28" s="356"/>
    </row>
    <row r="29" spans="1:21" s="349" customFormat="1" ht="12.75" outlineLevel="1" x14ac:dyDescent="0.2">
      <c r="A29" s="53"/>
      <c r="B29" s="54"/>
      <c r="C29" s="55"/>
      <c r="D29" s="56"/>
      <c r="E29" s="871" t="s">
        <v>154</v>
      </c>
      <c r="F29" s="419">
        <v>2000</v>
      </c>
      <c r="G29" s="1367">
        <v>120.5</v>
      </c>
      <c r="I29" s="382" t="s">
        <v>25</v>
      </c>
      <c r="J29" s="383"/>
      <c r="K29" s="384" t="s">
        <v>25</v>
      </c>
      <c r="L29" s="52"/>
      <c r="M29" s="52"/>
    </row>
    <row r="30" spans="1:21" s="349" customFormat="1" ht="12.75" outlineLevel="1" x14ac:dyDescent="0.2">
      <c r="A30" s="53"/>
      <c r="B30" s="54"/>
      <c r="C30" s="55"/>
      <c r="D30" s="56"/>
      <c r="F30" s="419"/>
      <c r="G30" s="1369"/>
      <c r="I30" s="385"/>
      <c r="J30" s="383"/>
      <c r="K30" s="381"/>
      <c r="L30" s="52"/>
      <c r="M30" s="52"/>
    </row>
    <row r="31" spans="1:21" s="349" customFormat="1" ht="12.75" outlineLevel="1" x14ac:dyDescent="0.2">
      <c r="A31" s="53"/>
      <c r="B31" s="54"/>
      <c r="C31" s="55"/>
      <c r="D31" s="56"/>
      <c r="E31" s="871" t="s">
        <v>154</v>
      </c>
      <c r="F31" s="419">
        <f>F29+1</f>
        <v>2001</v>
      </c>
      <c r="G31" s="1367">
        <v>123.8</v>
      </c>
      <c r="I31" s="1370">
        <f>G31/G29</f>
        <v>1.0273858921161825</v>
      </c>
      <c r="J31" s="383"/>
      <c r="K31" s="404">
        <f>I31-1</f>
        <v>2.7385892116182475E-2</v>
      </c>
      <c r="L31" s="52"/>
      <c r="M31" s="52"/>
    </row>
    <row r="32" spans="1:21" s="349" customFormat="1" ht="12.75" outlineLevel="1" x14ac:dyDescent="0.2">
      <c r="A32" s="53"/>
      <c r="B32" s="54"/>
      <c r="C32" s="55"/>
      <c r="D32" s="56"/>
      <c r="F32" s="419"/>
      <c r="G32" s="872"/>
      <c r="I32" s="387"/>
      <c r="J32" s="383"/>
      <c r="K32" s="381"/>
      <c r="L32" s="52"/>
      <c r="M32" s="52"/>
    </row>
    <row r="33" spans="1:20" s="349" customFormat="1" ht="12.75" outlineLevel="1" x14ac:dyDescent="0.2">
      <c r="A33" s="53"/>
      <c r="B33" s="54"/>
      <c r="C33" s="55"/>
      <c r="D33" s="56"/>
      <c r="E33" s="871" t="s">
        <v>154</v>
      </c>
      <c r="F33" s="419">
        <f>F31+1</f>
        <v>2002</v>
      </c>
      <c r="G33" s="1367">
        <v>127.4</v>
      </c>
      <c r="I33" s="1370">
        <f>G33/G31</f>
        <v>1.0290791599353797</v>
      </c>
      <c r="J33" s="383"/>
      <c r="K33" s="404">
        <f>I33-1</f>
        <v>2.9079159935379684E-2</v>
      </c>
      <c r="L33" s="52"/>
      <c r="M33" s="52"/>
    </row>
    <row r="34" spans="1:20" s="349" customFormat="1" ht="12.75" outlineLevel="1" x14ac:dyDescent="0.2">
      <c r="A34" s="53"/>
      <c r="B34" s="54"/>
      <c r="C34" s="55"/>
      <c r="D34" s="56"/>
      <c r="E34" s="873"/>
      <c r="F34" s="534"/>
      <c r="G34" s="662"/>
      <c r="H34" s="399"/>
      <c r="I34" s="387"/>
      <c r="J34" s="383"/>
      <c r="K34" s="381"/>
      <c r="L34" s="52"/>
      <c r="M34" s="52"/>
    </row>
    <row r="35" spans="1:20" s="349" customFormat="1" ht="12.75" outlineLevel="1" x14ac:dyDescent="0.2">
      <c r="A35" s="53"/>
      <c r="B35" s="54"/>
      <c r="C35" s="55"/>
      <c r="D35" s="390" t="s">
        <v>155</v>
      </c>
      <c r="E35" s="874"/>
      <c r="F35" s="875"/>
      <c r="G35" s="876"/>
      <c r="H35" s="877"/>
      <c r="I35" s="391"/>
      <c r="J35" s="392"/>
      <c r="K35" s="393"/>
      <c r="L35" s="394"/>
      <c r="M35" s="392" t="s">
        <v>2906</v>
      </c>
      <c r="N35" s="426"/>
      <c r="O35" s="426"/>
      <c r="P35" s="426"/>
      <c r="Q35" s="426"/>
      <c r="R35" s="426"/>
      <c r="S35" s="426"/>
      <c r="T35" s="426"/>
    </row>
    <row r="36" spans="1:20" s="349" customFormat="1" ht="12.75" outlineLevel="1" x14ac:dyDescent="0.2">
      <c r="A36" s="53"/>
      <c r="B36" s="54"/>
      <c r="C36" s="55"/>
      <c r="D36" s="388"/>
      <c r="E36" s="878"/>
      <c r="F36" s="879"/>
      <c r="G36" s="880" t="s">
        <v>153</v>
      </c>
      <c r="H36" s="432"/>
      <c r="I36" s="88" t="s">
        <v>157</v>
      </c>
      <c r="J36" s="389"/>
      <c r="K36" s="389" t="s">
        <v>158</v>
      </c>
      <c r="L36" s="36"/>
      <c r="M36" s="36"/>
      <c r="N36" s="356"/>
      <c r="O36" s="356"/>
      <c r="P36" s="356"/>
      <c r="Q36" s="356"/>
      <c r="R36" s="356"/>
      <c r="S36" s="356"/>
      <c r="T36" s="356"/>
    </row>
    <row r="37" spans="1:20" s="349" customFormat="1" ht="12.75" outlineLevel="1" x14ac:dyDescent="0.2">
      <c r="A37" s="53"/>
      <c r="B37" s="54"/>
      <c r="C37" s="55"/>
      <c r="D37" s="56"/>
      <c r="E37" s="871" t="s">
        <v>154</v>
      </c>
      <c r="F37" s="419">
        <f>F33</f>
        <v>2002</v>
      </c>
      <c r="G37" s="1367">
        <v>107.1</v>
      </c>
      <c r="H37" s="399"/>
      <c r="I37" s="382" t="s">
        <v>25</v>
      </c>
      <c r="J37" s="383"/>
      <c r="K37" s="384" t="s">
        <v>25</v>
      </c>
      <c r="L37" s="52"/>
      <c r="M37" s="52"/>
    </row>
    <row r="38" spans="1:20" s="349" customFormat="1" ht="12.75" outlineLevel="1" x14ac:dyDescent="0.2">
      <c r="A38" s="53"/>
      <c r="B38" s="54"/>
      <c r="C38" s="55"/>
      <c r="D38" s="56"/>
      <c r="F38" s="419"/>
      <c r="G38" s="872"/>
      <c r="I38" s="385"/>
      <c r="J38" s="383"/>
      <c r="K38" s="381"/>
      <c r="L38" s="52"/>
      <c r="M38" s="52"/>
    </row>
    <row r="39" spans="1:20" s="349" customFormat="1" ht="12.75" outlineLevel="1" x14ac:dyDescent="0.2">
      <c r="A39" s="53"/>
      <c r="B39" s="54"/>
      <c r="C39" s="55"/>
      <c r="D39" s="56"/>
      <c r="E39" s="871" t="s">
        <v>154</v>
      </c>
      <c r="F39" s="419">
        <f>F37+1</f>
        <v>2003</v>
      </c>
      <c r="G39" s="1367">
        <v>110.5</v>
      </c>
      <c r="I39" s="1370">
        <f>G39/G37</f>
        <v>1.0317460317460319</v>
      </c>
      <c r="J39" s="383"/>
      <c r="K39" s="404">
        <f>I39-1</f>
        <v>3.1746031746031855E-2</v>
      </c>
      <c r="L39" s="52"/>
      <c r="M39" s="52"/>
    </row>
    <row r="40" spans="1:20" s="349" customFormat="1" ht="12.75" outlineLevel="1" x14ac:dyDescent="0.2">
      <c r="A40" s="53"/>
      <c r="B40" s="54"/>
      <c r="C40" s="55"/>
      <c r="D40" s="56"/>
      <c r="F40" s="419"/>
      <c r="G40" s="872"/>
      <c r="I40" s="1370"/>
      <c r="J40" s="383"/>
      <c r="K40" s="381"/>
      <c r="L40" s="52"/>
      <c r="M40" s="52"/>
    </row>
    <row r="41" spans="1:20" s="349" customFormat="1" ht="12.75" outlineLevel="1" x14ac:dyDescent="0.2">
      <c r="A41" s="53"/>
      <c r="B41" s="54"/>
      <c r="C41" s="55"/>
      <c r="D41" s="56"/>
      <c r="E41" s="871" t="s">
        <v>154</v>
      </c>
      <c r="F41" s="419">
        <f>F39+1</f>
        <v>2004</v>
      </c>
      <c r="G41" s="1367">
        <v>113.8</v>
      </c>
      <c r="I41" s="1370">
        <f>G41/G39</f>
        <v>1.0298642533936651</v>
      </c>
      <c r="J41" s="383"/>
      <c r="K41" s="404">
        <f>I41-1</f>
        <v>2.9864253393665052E-2</v>
      </c>
      <c r="L41" s="52"/>
      <c r="M41" s="52"/>
    </row>
    <row r="42" spans="1:20" s="349" customFormat="1" ht="12.75" outlineLevel="1" x14ac:dyDescent="0.2">
      <c r="A42" s="53"/>
      <c r="B42" s="54"/>
      <c r="C42" s="55"/>
      <c r="D42" s="56"/>
      <c r="F42" s="419"/>
      <c r="G42" s="872"/>
      <c r="I42" s="1370"/>
      <c r="J42" s="383"/>
      <c r="K42" s="405"/>
      <c r="L42" s="52"/>
      <c r="M42" s="52"/>
    </row>
    <row r="43" spans="1:20" s="349" customFormat="1" ht="12.75" outlineLevel="1" x14ac:dyDescent="0.2">
      <c r="A43" s="53"/>
      <c r="B43" s="54"/>
      <c r="C43" s="55"/>
      <c r="D43" s="56"/>
      <c r="E43" s="871" t="s">
        <v>154</v>
      </c>
      <c r="F43" s="419">
        <f>F41+1</f>
        <v>2005</v>
      </c>
      <c r="G43" s="1367">
        <v>116.2</v>
      </c>
      <c r="I43" s="1370">
        <f>G43/G41</f>
        <v>1.0210896309314588</v>
      </c>
      <c r="J43" s="383"/>
      <c r="K43" s="404">
        <f>I43-1</f>
        <v>2.1089630931458769E-2</v>
      </c>
      <c r="L43" s="52"/>
      <c r="M43" s="52"/>
    </row>
    <row r="44" spans="1:20" s="349" customFormat="1" ht="12.75" outlineLevel="1" x14ac:dyDescent="0.2">
      <c r="A44" s="53"/>
      <c r="B44" s="54"/>
      <c r="C44" s="55"/>
      <c r="D44" s="56"/>
      <c r="F44" s="419"/>
      <c r="G44" s="872"/>
      <c r="I44" s="1370"/>
      <c r="J44" s="383"/>
      <c r="K44" s="405"/>
      <c r="L44" s="52"/>
      <c r="M44" s="52"/>
    </row>
    <row r="45" spans="1:20" s="349" customFormat="1" ht="12.75" outlineLevel="1" x14ac:dyDescent="0.2">
      <c r="A45" s="53"/>
      <c r="B45" s="54"/>
      <c r="C45" s="55"/>
      <c r="D45" s="56"/>
      <c r="E45" s="871" t="s">
        <v>154</v>
      </c>
      <c r="F45" s="419">
        <f>F43+1</f>
        <v>2006</v>
      </c>
      <c r="G45" s="1367">
        <v>119.4</v>
      </c>
      <c r="I45" s="1370">
        <f>G45/G43</f>
        <v>1.0275387263339071</v>
      </c>
      <c r="J45" s="383"/>
      <c r="K45" s="404">
        <f>I45-1</f>
        <v>2.7538726333907082E-2</v>
      </c>
      <c r="L45" s="52"/>
      <c r="M45" s="52"/>
    </row>
    <row r="46" spans="1:20" s="349" customFormat="1" ht="12.75" outlineLevel="1" x14ac:dyDescent="0.2">
      <c r="A46" s="53"/>
      <c r="B46" s="54"/>
      <c r="C46" s="55"/>
      <c r="D46" s="56"/>
      <c r="E46" s="873"/>
      <c r="F46" s="419"/>
      <c r="G46" s="662"/>
      <c r="I46" s="387"/>
      <c r="J46" s="383"/>
      <c r="K46" s="381"/>
      <c r="L46" s="52"/>
      <c r="M46" s="52"/>
    </row>
    <row r="47" spans="1:20" s="349" customFormat="1" ht="12.75" outlineLevel="1" x14ac:dyDescent="0.2">
      <c r="A47" s="53"/>
      <c r="B47" s="54"/>
      <c r="C47" s="55"/>
      <c r="D47" s="390" t="s">
        <v>156</v>
      </c>
      <c r="E47" s="874"/>
      <c r="F47" s="881"/>
      <c r="G47" s="876"/>
      <c r="H47" s="426"/>
      <c r="I47" s="392"/>
      <c r="J47" s="392"/>
      <c r="K47" s="393"/>
      <c r="L47" s="394"/>
      <c r="M47" s="392" t="s">
        <v>2907</v>
      </c>
      <c r="N47" s="426"/>
      <c r="O47" s="426"/>
      <c r="P47" s="426"/>
      <c r="Q47" s="426"/>
      <c r="R47" s="426"/>
      <c r="S47" s="426"/>
      <c r="T47" s="426"/>
    </row>
    <row r="48" spans="1:20" s="349" customFormat="1" ht="12.75" outlineLevel="1" x14ac:dyDescent="0.2">
      <c r="A48" s="53"/>
      <c r="B48" s="54"/>
      <c r="C48" s="55"/>
      <c r="D48" s="388"/>
      <c r="E48" s="878"/>
      <c r="F48" s="563"/>
      <c r="G48" s="880" t="s">
        <v>153</v>
      </c>
      <c r="H48" s="356"/>
      <c r="I48" s="88" t="s">
        <v>157</v>
      </c>
      <c r="J48" s="389"/>
      <c r="K48" s="389" t="s">
        <v>158</v>
      </c>
      <c r="L48" s="36"/>
      <c r="M48" s="36"/>
      <c r="N48" s="356"/>
      <c r="O48" s="356"/>
      <c r="P48" s="356"/>
      <c r="Q48" s="356"/>
      <c r="R48" s="356"/>
      <c r="S48" s="356"/>
      <c r="T48" s="356"/>
    </row>
    <row r="49" spans="1:13" s="349" customFormat="1" ht="12.75" outlineLevel="1" x14ac:dyDescent="0.2">
      <c r="A49" s="53"/>
      <c r="B49" s="54"/>
      <c r="C49" s="55"/>
      <c r="D49" s="56"/>
      <c r="E49" s="871" t="s">
        <v>154</v>
      </c>
      <c r="F49" s="419">
        <f>F45</f>
        <v>2006</v>
      </c>
      <c r="G49" s="1367">
        <v>101.33</v>
      </c>
      <c r="I49" s="382" t="s">
        <v>25</v>
      </c>
      <c r="J49" s="383"/>
      <c r="K49" s="384" t="s">
        <v>25</v>
      </c>
      <c r="L49" s="52"/>
      <c r="M49" s="52"/>
    </row>
    <row r="50" spans="1:13" s="349" customFormat="1" ht="12.75" outlineLevel="1" x14ac:dyDescent="0.2">
      <c r="A50" s="53"/>
      <c r="B50" s="54"/>
      <c r="C50" s="55"/>
      <c r="D50" s="56"/>
      <c r="F50" s="419"/>
      <c r="G50" s="1369"/>
      <c r="I50" s="385"/>
      <c r="J50" s="383"/>
      <c r="K50" s="381"/>
      <c r="L50" s="52"/>
      <c r="M50" s="52"/>
    </row>
    <row r="51" spans="1:13" s="349" customFormat="1" ht="12.75" outlineLevel="1" x14ac:dyDescent="0.2">
      <c r="A51" s="53"/>
      <c r="B51" s="54"/>
      <c r="C51" s="55"/>
      <c r="D51" s="56"/>
      <c r="E51" s="871" t="s">
        <v>154</v>
      </c>
      <c r="F51" s="419">
        <f>F49+1</f>
        <v>2007</v>
      </c>
      <c r="G51" s="1367">
        <v>102.71</v>
      </c>
      <c r="I51" s="1370">
        <f>G51/G49</f>
        <v>1.0136188690417447</v>
      </c>
      <c r="J51" s="383"/>
      <c r="K51" s="404">
        <f>I51-1</f>
        <v>1.3618869041744697E-2</v>
      </c>
      <c r="L51" s="52"/>
      <c r="M51" s="52"/>
    </row>
    <row r="52" spans="1:13" s="349" customFormat="1" ht="12.75" outlineLevel="1" x14ac:dyDescent="0.2">
      <c r="A52" s="53"/>
      <c r="B52" s="54"/>
      <c r="C52" s="55"/>
      <c r="D52" s="56"/>
      <c r="F52" s="419"/>
      <c r="G52" s="872"/>
      <c r="I52" s="1370"/>
      <c r="J52" s="383"/>
      <c r="K52" s="405"/>
      <c r="L52" s="52"/>
      <c r="M52" s="52"/>
    </row>
    <row r="53" spans="1:13" s="349" customFormat="1" ht="12.75" outlineLevel="1" x14ac:dyDescent="0.2">
      <c r="A53" s="53"/>
      <c r="B53" s="54"/>
      <c r="C53" s="55"/>
      <c r="D53" s="56"/>
      <c r="E53" s="871" t="s">
        <v>154</v>
      </c>
      <c r="F53" s="419">
        <f>F51+1</f>
        <v>2008</v>
      </c>
      <c r="G53" s="1367">
        <v>104.7</v>
      </c>
      <c r="I53" s="1370">
        <f>G53/G51</f>
        <v>1.0193749391490605</v>
      </c>
      <c r="J53" s="383"/>
      <c r="K53" s="404">
        <f>I53-1</f>
        <v>1.9374939149060522E-2</v>
      </c>
    </row>
    <row r="54" spans="1:13" s="349" customFormat="1" ht="12.75" outlineLevel="1" x14ac:dyDescent="0.2">
      <c r="A54" s="53"/>
      <c r="B54" s="54"/>
      <c r="C54" s="55"/>
      <c r="D54" s="56"/>
      <c r="F54" s="419"/>
      <c r="G54" s="872"/>
      <c r="I54" s="1370"/>
      <c r="J54" s="383"/>
      <c r="K54" s="405"/>
    </row>
    <row r="55" spans="1:13" s="349" customFormat="1" ht="12.75" outlineLevel="1" x14ac:dyDescent="0.2">
      <c r="A55" s="53"/>
      <c r="B55" s="54"/>
      <c r="C55" s="55"/>
      <c r="D55" s="56"/>
      <c r="E55" s="871" t="s">
        <v>154</v>
      </c>
      <c r="F55" s="419">
        <f>F53+1</f>
        <v>2009</v>
      </c>
      <c r="G55" s="1367">
        <v>107.66</v>
      </c>
      <c r="I55" s="1370">
        <f>G55/G53</f>
        <v>1.0282712511938872</v>
      </c>
      <c r="J55" s="383"/>
      <c r="K55" s="404">
        <f>I55-1</f>
        <v>2.8271251193887181E-2</v>
      </c>
    </row>
    <row r="56" spans="1:13" s="349" customFormat="1" ht="12.75" outlineLevel="1" x14ac:dyDescent="0.2">
      <c r="A56" s="53"/>
      <c r="B56" s="54"/>
      <c r="C56" s="55"/>
      <c r="D56" s="56"/>
      <c r="F56" s="419"/>
      <c r="G56" s="1369"/>
      <c r="I56" s="1370"/>
      <c r="J56" s="383"/>
      <c r="K56" s="405"/>
    </row>
    <row r="57" spans="1:13" s="349" customFormat="1" ht="12.75" outlineLevel="1" x14ac:dyDescent="0.2">
      <c r="A57" s="53"/>
      <c r="B57" s="54"/>
      <c r="C57" s="55"/>
      <c r="D57" s="56"/>
      <c r="E57" s="871" t="s">
        <v>154</v>
      </c>
      <c r="F57" s="419">
        <f>F55+1</f>
        <v>2010</v>
      </c>
      <c r="G57" s="1367">
        <v>109.43</v>
      </c>
      <c r="I57" s="1370">
        <f>G57/G55</f>
        <v>1.0164406464796583</v>
      </c>
      <c r="J57" s="383"/>
      <c r="K57" s="404">
        <f>I57-1</f>
        <v>1.6440646479658261E-2</v>
      </c>
    </row>
    <row r="58" spans="1:13" s="349" customFormat="1" ht="12.75" outlineLevel="1" x14ac:dyDescent="0.2">
      <c r="A58" s="53"/>
      <c r="B58" s="54"/>
      <c r="C58" s="55"/>
      <c r="D58" s="56"/>
      <c r="F58" s="419"/>
      <c r="G58" s="872"/>
      <c r="I58" s="1371"/>
      <c r="J58" s="883"/>
      <c r="K58" s="884"/>
    </row>
    <row r="59" spans="1:13" s="349" customFormat="1" ht="12.75" outlineLevel="1" x14ac:dyDescent="0.2">
      <c r="A59" s="53"/>
      <c r="B59" s="54"/>
      <c r="C59" s="55"/>
      <c r="D59" s="56"/>
      <c r="E59" s="871" t="s">
        <v>154</v>
      </c>
      <c r="F59" s="419">
        <f>F57+1</f>
        <v>2011</v>
      </c>
      <c r="G59" s="1367">
        <v>111.37</v>
      </c>
      <c r="I59" s="1370">
        <f>G59/G57</f>
        <v>1.0177282280910172</v>
      </c>
      <c r="J59" s="383"/>
      <c r="K59" s="404">
        <f>I59-1</f>
        <v>1.7728228091017151E-2</v>
      </c>
    </row>
    <row r="60" spans="1:13" s="349" customFormat="1" ht="12.75" outlineLevel="1" x14ac:dyDescent="0.2">
      <c r="A60" s="53"/>
      <c r="B60" s="54"/>
      <c r="C60" s="55"/>
      <c r="D60" s="56"/>
      <c r="F60" s="419"/>
      <c r="G60" s="872"/>
      <c r="I60" s="1370"/>
      <c r="J60" s="383"/>
      <c r="K60" s="405"/>
    </row>
    <row r="61" spans="1:13" s="349" customFormat="1" ht="12.75" outlineLevel="1" x14ac:dyDescent="0.2">
      <c r="A61" s="53"/>
      <c r="B61" s="54"/>
      <c r="C61" s="55"/>
      <c r="D61" s="56"/>
      <c r="E61" s="871" t="s">
        <v>154</v>
      </c>
      <c r="F61" s="419">
        <f>F59+1</f>
        <v>2012</v>
      </c>
      <c r="G61" s="1367">
        <v>114.54</v>
      </c>
      <c r="I61" s="1370">
        <f>G61/G59</f>
        <v>1.0284636796264703</v>
      </c>
      <c r="J61" s="383"/>
      <c r="K61" s="404">
        <f>I61-1</f>
        <v>2.846367962647034E-2</v>
      </c>
    </row>
    <row r="62" spans="1:13" s="349" customFormat="1" ht="12.75" outlineLevel="1" x14ac:dyDescent="0.2">
      <c r="A62" s="53"/>
      <c r="B62" s="54"/>
      <c r="C62" s="55"/>
      <c r="D62" s="56"/>
      <c r="F62" s="419"/>
      <c r="G62" s="872"/>
      <c r="I62" s="1370"/>
      <c r="J62" s="383"/>
      <c r="K62" s="405"/>
    </row>
    <row r="63" spans="1:13" s="349" customFormat="1" ht="12.75" outlineLevel="1" x14ac:dyDescent="0.2">
      <c r="A63" s="53"/>
      <c r="B63" s="54"/>
      <c r="C63" s="55"/>
      <c r="D63" s="56"/>
      <c r="E63" s="871" t="s">
        <v>154</v>
      </c>
      <c r="F63" s="419">
        <f>F61+1</f>
        <v>2013</v>
      </c>
      <c r="G63" s="1367">
        <v>119.87</v>
      </c>
      <c r="I63" s="1370">
        <f>G63/G61</f>
        <v>1.0465339619346954</v>
      </c>
      <c r="J63" s="383"/>
      <c r="K63" s="404">
        <f>I63-1</f>
        <v>4.6533961934695389E-2</v>
      </c>
    </row>
    <row r="64" spans="1:13" s="349" customFormat="1" ht="12.75" outlineLevel="1" x14ac:dyDescent="0.2">
      <c r="A64" s="53"/>
      <c r="B64" s="54"/>
      <c r="C64" s="55"/>
      <c r="D64" s="56"/>
      <c r="F64" s="419"/>
      <c r="G64" s="872"/>
      <c r="I64" s="1370"/>
      <c r="J64" s="383"/>
      <c r="K64" s="405"/>
    </row>
    <row r="65" spans="1:36" s="349" customFormat="1" ht="12.75" outlineLevel="1" x14ac:dyDescent="0.2">
      <c r="A65" s="53"/>
      <c r="B65" s="54"/>
      <c r="C65" s="55"/>
      <c r="D65" s="56"/>
      <c r="E65" s="871" t="s">
        <v>154</v>
      </c>
      <c r="F65" s="419">
        <f>F63+1</f>
        <v>2014</v>
      </c>
      <c r="G65" s="1367">
        <v>125.05</v>
      </c>
      <c r="I65" s="1370">
        <f>G65/G63</f>
        <v>1.0432134812713774</v>
      </c>
      <c r="J65" s="383"/>
      <c r="K65" s="404">
        <f>I65-1</f>
        <v>4.3213481271377363E-2</v>
      </c>
    </row>
    <row r="66" spans="1:36" s="349" customFormat="1" ht="12.75" outlineLevel="1" x14ac:dyDescent="0.2">
      <c r="A66" s="53"/>
      <c r="B66" s="54"/>
      <c r="C66" s="55"/>
      <c r="D66" s="56"/>
      <c r="F66" s="419"/>
      <c r="G66" s="872"/>
      <c r="I66" s="1371"/>
      <c r="J66" s="420"/>
      <c r="K66" s="884"/>
    </row>
    <row r="67" spans="1:36" s="349" customFormat="1" ht="12.75" outlineLevel="1" x14ac:dyDescent="0.2">
      <c r="A67" s="53"/>
      <c r="B67" s="54"/>
      <c r="C67" s="55"/>
      <c r="D67" s="56"/>
      <c r="E67" s="871" t="s">
        <v>154</v>
      </c>
      <c r="F67" s="419">
        <f>F65+1</f>
        <v>2015</v>
      </c>
      <c r="G67" s="1367">
        <v>127.95</v>
      </c>
      <c r="I67" s="1370">
        <f>G67/G65</f>
        <v>1.0231907237105158</v>
      </c>
      <c r="J67" s="383"/>
      <c r="K67" s="404">
        <f>I67-1</f>
        <v>2.3190723710515782E-2</v>
      </c>
    </row>
    <row r="68" spans="1:36" s="349" customFormat="1" ht="12.75" outlineLevel="1" x14ac:dyDescent="0.2">
      <c r="A68" s="53"/>
      <c r="B68" s="54"/>
      <c r="C68" s="55"/>
      <c r="D68" s="56"/>
      <c r="F68" s="419"/>
      <c r="G68" s="872"/>
      <c r="I68" s="882"/>
      <c r="J68" s="420"/>
      <c r="K68" s="420"/>
    </row>
    <row r="69" spans="1:36" s="349" customFormat="1" ht="12.75" outlineLevel="1" x14ac:dyDescent="0.2">
      <c r="A69" s="53"/>
      <c r="B69" s="54"/>
      <c r="C69" s="55"/>
      <c r="D69" s="390" t="s">
        <v>159</v>
      </c>
      <c r="E69" s="874"/>
      <c r="F69" s="881"/>
      <c r="G69" s="876"/>
      <c r="H69" s="426"/>
      <c r="I69" s="392"/>
      <c r="J69" s="392"/>
      <c r="K69" s="392"/>
      <c r="L69" s="426"/>
      <c r="M69" s="392" t="s">
        <v>2908</v>
      </c>
      <c r="N69" s="426"/>
      <c r="O69" s="426"/>
      <c r="P69" s="426"/>
      <c r="Q69" s="426"/>
      <c r="R69" s="426"/>
      <c r="S69" s="426"/>
      <c r="T69" s="426"/>
    </row>
    <row r="70" spans="1:36" s="349" customFormat="1" ht="12.75" outlineLevel="1" x14ac:dyDescent="0.2">
      <c r="A70" s="53"/>
      <c r="B70" s="54"/>
      <c r="C70" s="55"/>
      <c r="D70" s="388"/>
      <c r="E70" s="878"/>
      <c r="F70" s="563"/>
      <c r="G70" s="880" t="s">
        <v>153</v>
      </c>
      <c r="H70" s="356"/>
      <c r="I70" s="88" t="s">
        <v>157</v>
      </c>
      <c r="J70" s="389"/>
      <c r="K70" s="389" t="s">
        <v>158</v>
      </c>
      <c r="L70" s="356"/>
      <c r="M70" s="356"/>
      <c r="N70" s="356"/>
      <c r="O70" s="356"/>
      <c r="P70" s="356"/>
      <c r="Q70" s="356"/>
      <c r="R70" s="356"/>
      <c r="S70" s="356"/>
      <c r="T70" s="356"/>
    </row>
    <row r="71" spans="1:36" s="349" customFormat="1" ht="12.75" outlineLevel="1" x14ac:dyDescent="0.2">
      <c r="A71" s="53"/>
      <c r="B71" s="54"/>
      <c r="C71" s="55"/>
      <c r="D71" s="56"/>
      <c r="E71" s="871" t="s">
        <v>154</v>
      </c>
      <c r="F71" s="419">
        <f>F67</f>
        <v>2015</v>
      </c>
      <c r="G71" s="1367">
        <v>101.22</v>
      </c>
      <c r="I71" s="382" t="s">
        <v>25</v>
      </c>
      <c r="J71" s="383"/>
      <c r="K71" s="384" t="s">
        <v>25</v>
      </c>
    </row>
    <row r="72" spans="1:36" s="349" customFormat="1" ht="12.75" outlineLevel="1" x14ac:dyDescent="0.2">
      <c r="A72" s="53"/>
      <c r="B72" s="54"/>
      <c r="C72" s="55"/>
      <c r="D72" s="56"/>
      <c r="F72" s="419"/>
      <c r="G72" s="872"/>
      <c r="I72" s="882"/>
      <c r="J72" s="420"/>
      <c r="K72" s="420"/>
      <c r="M72" s="399"/>
      <c r="N72" s="399"/>
      <c r="O72" s="399"/>
      <c r="P72" s="399"/>
      <c r="Q72" s="399"/>
    </row>
    <row r="73" spans="1:36" s="349" customFormat="1" ht="12.75" outlineLevel="1" x14ac:dyDescent="0.2">
      <c r="A73" s="61"/>
      <c r="B73" s="77"/>
      <c r="C73" s="78"/>
      <c r="D73" s="135"/>
      <c r="E73" s="871" t="s">
        <v>154</v>
      </c>
      <c r="F73" s="419">
        <f>F71+1</f>
        <v>2016</v>
      </c>
      <c r="G73" s="1367">
        <v>103.11</v>
      </c>
      <c r="I73" s="1370">
        <f>G73/G71</f>
        <v>1.0186721991701244</v>
      </c>
      <c r="J73" s="383"/>
      <c r="K73" s="404">
        <f>I73-1</f>
        <v>1.8672199170124415E-2</v>
      </c>
      <c r="M73" s="545"/>
      <c r="N73" s="545"/>
      <c r="O73" s="545"/>
      <c r="P73" s="399"/>
      <c r="Q73" s="399"/>
      <c r="V73" s="1751" t="s">
        <v>2908</v>
      </c>
      <c r="W73" s="1752"/>
      <c r="X73" s="1752"/>
      <c r="Y73" s="1752"/>
      <c r="Z73" s="1752"/>
      <c r="AA73" s="1752"/>
      <c r="AB73" s="1752"/>
      <c r="AC73" s="1752"/>
      <c r="AD73" s="1752"/>
      <c r="AE73" s="1752"/>
      <c r="AF73" s="1752"/>
      <c r="AG73" s="1752"/>
      <c r="AH73" s="1752"/>
      <c r="AI73" s="1752"/>
      <c r="AJ73" s="1753"/>
    </row>
    <row r="74" spans="1:36" s="349" customFormat="1" ht="12.75" outlineLevel="1" x14ac:dyDescent="0.2">
      <c r="A74" s="61"/>
      <c r="B74" s="77"/>
      <c r="C74" s="78"/>
      <c r="D74" s="135"/>
      <c r="F74" s="419"/>
      <c r="G74" s="872"/>
      <c r="I74" s="882"/>
      <c r="J74" s="420"/>
      <c r="K74" s="884"/>
      <c r="V74" s="1754" t="s">
        <v>2184</v>
      </c>
      <c r="W74" s="356"/>
      <c r="X74" s="356"/>
      <c r="Y74" s="356"/>
      <c r="Z74" s="356"/>
      <c r="AA74" s="356"/>
      <c r="AB74" s="356"/>
      <c r="AC74" s="356"/>
      <c r="AD74" s="356"/>
      <c r="AE74" s="356"/>
      <c r="AF74" s="356"/>
      <c r="AG74" s="356"/>
      <c r="AH74" s="356"/>
      <c r="AI74" s="356"/>
      <c r="AJ74" s="1755"/>
    </row>
    <row r="75" spans="1:36" s="349" customFormat="1" ht="12.75" outlineLevel="1" x14ac:dyDescent="0.2">
      <c r="A75" s="61"/>
      <c r="B75" s="77"/>
      <c r="C75" s="78"/>
      <c r="D75" s="135"/>
      <c r="E75" s="871" t="s">
        <v>154</v>
      </c>
      <c r="F75" s="419">
        <f>F73+1</f>
        <v>2017</v>
      </c>
      <c r="G75" s="1367">
        <v>104.74</v>
      </c>
      <c r="I75" s="1370">
        <f>IF(G75&gt;0,G75/G73,"")</f>
        <v>1.0158083600038794</v>
      </c>
      <c r="J75" s="383"/>
      <c r="K75" s="404">
        <f>IF(I75="",0,I75-1)</f>
        <v>1.5808360003879418E-2</v>
      </c>
      <c r="M75" s="399"/>
      <c r="N75" s="399"/>
      <c r="O75" s="399"/>
      <c r="P75" s="399"/>
      <c r="Q75" s="399"/>
      <c r="R75" s="399"/>
      <c r="V75" s="1754" t="s">
        <v>2185</v>
      </c>
      <c r="W75" s="356"/>
      <c r="X75" s="356"/>
      <c r="Y75" s="356"/>
      <c r="Z75" s="356"/>
      <c r="AA75" s="356"/>
      <c r="AB75" s="356"/>
      <c r="AC75" s="356"/>
      <c r="AD75" s="356"/>
      <c r="AE75" s="356"/>
      <c r="AF75" s="356"/>
      <c r="AG75" s="356"/>
      <c r="AH75" s="356"/>
      <c r="AI75" s="356"/>
      <c r="AJ75" s="1755"/>
    </row>
    <row r="76" spans="1:36" s="432" customFormat="1" ht="12.75" outlineLevel="1" x14ac:dyDescent="0.2">
      <c r="A76" s="61"/>
      <c r="B76" s="77"/>
      <c r="C76" s="78"/>
      <c r="D76" s="78"/>
      <c r="E76" s="1719"/>
      <c r="F76" s="879"/>
      <c r="G76" s="880"/>
      <c r="I76" s="1720"/>
      <c r="J76" s="1721"/>
      <c r="K76" s="1722"/>
      <c r="V76" s="1754" t="s">
        <v>2186</v>
      </c>
      <c r="AJ76" s="1756"/>
    </row>
    <row r="77" spans="1:36" s="432" customFormat="1" ht="12.75" outlineLevel="1" x14ac:dyDescent="0.2">
      <c r="A77" s="77"/>
      <c r="B77" s="61"/>
      <c r="C77" s="1723"/>
      <c r="D77" s="1723"/>
      <c r="E77" s="871" t="s">
        <v>154</v>
      </c>
      <c r="F77" s="419">
        <f>F75+1</f>
        <v>2018</v>
      </c>
      <c r="G77" s="1367">
        <v>107.15</v>
      </c>
      <c r="H77" s="349"/>
      <c r="I77" s="1370">
        <f>IF(G77&gt;0,G77/G75,"")</f>
        <v>1.0230093565018141</v>
      </c>
      <c r="J77" s="383"/>
      <c r="K77" s="404">
        <f>IF(I77="",0,I77-1)</f>
        <v>2.3009356501814127E-2</v>
      </c>
      <c r="L77" s="349"/>
      <c r="V77" s="1754" t="s">
        <v>2187</v>
      </c>
      <c r="AJ77" s="1756"/>
    </row>
    <row r="78" spans="1:36" s="432" customFormat="1" ht="12.75" outlineLevel="1" x14ac:dyDescent="0.2">
      <c r="A78" s="61"/>
      <c r="B78" s="77"/>
      <c r="C78" s="78"/>
      <c r="D78" s="61"/>
      <c r="V78" s="1757"/>
      <c r="W78" s="1758"/>
      <c r="X78" s="1758"/>
      <c r="Y78" s="1758"/>
      <c r="Z78" s="1758"/>
      <c r="AA78" s="1758"/>
      <c r="AB78" s="1758"/>
      <c r="AC78" s="1758"/>
      <c r="AD78" s="1758"/>
      <c r="AE78" s="1758"/>
      <c r="AF78" s="1758"/>
      <c r="AG78" s="1758"/>
      <c r="AH78" s="1758"/>
      <c r="AI78" s="1758"/>
      <c r="AJ78" s="1759"/>
    </row>
    <row r="79" spans="1:36" s="432" customFormat="1" ht="12.75" outlineLevel="1" x14ac:dyDescent="0.2">
      <c r="A79" s="61"/>
      <c r="B79" s="77"/>
      <c r="C79" s="78"/>
      <c r="D79" s="61"/>
      <c r="E79" s="871" t="s">
        <v>154</v>
      </c>
      <c r="F79" s="419">
        <f>F77+1</f>
        <v>2019</v>
      </c>
      <c r="G79" s="1367">
        <v>109.91</v>
      </c>
      <c r="H79" s="349"/>
      <c r="I79" s="1370">
        <f>IF(G79&gt;0,G79/G77,"")</f>
        <v>1.0257582827811478</v>
      </c>
      <c r="J79" s="383"/>
      <c r="K79" s="404">
        <f>IF(I79="",0,I79-1)</f>
        <v>2.5758282781147779E-2</v>
      </c>
      <c r="L79" s="349"/>
      <c r="M79" s="2246"/>
      <c r="N79" s="2246"/>
      <c r="O79" s="2246"/>
      <c r="P79" s="2246"/>
      <c r="Q79" s="2246"/>
      <c r="R79" s="2246"/>
      <c r="S79" s="2246"/>
      <c r="T79" s="2246"/>
      <c r="U79" s="2246"/>
    </row>
    <row r="80" spans="1:36" s="432" customFormat="1" ht="12.75" outlineLevel="1" x14ac:dyDescent="0.2">
      <c r="A80" s="61"/>
      <c r="B80" s="77"/>
      <c r="C80" s="78"/>
      <c r="D80" s="61"/>
      <c r="E80" s="1724"/>
    </row>
    <row r="81" spans="1:42" s="432" customFormat="1" ht="12.75" outlineLevel="1" x14ac:dyDescent="0.2">
      <c r="A81" s="61"/>
      <c r="B81" s="77"/>
      <c r="C81" s="78"/>
      <c r="D81" s="78"/>
      <c r="E81" s="871" t="s">
        <v>154</v>
      </c>
      <c r="F81" s="419">
        <f>F79+1</f>
        <v>2020</v>
      </c>
      <c r="G81" s="1367">
        <v>113.13</v>
      </c>
      <c r="H81" s="349"/>
      <c r="I81" s="1370">
        <f>IF(G81&gt;0,G81/G79,"")</f>
        <v>1.0292966972977891</v>
      </c>
      <c r="J81" s="383"/>
      <c r="K81" s="404">
        <f>IF(I81="",0,I81-1)</f>
        <v>2.9296697297789054E-2</v>
      </c>
      <c r="L81" s="349"/>
    </row>
    <row r="82" spans="1:42" s="432" customFormat="1" ht="12.75" outlineLevel="1" x14ac:dyDescent="0.2">
      <c r="A82" s="61"/>
      <c r="B82" s="77"/>
      <c r="C82" s="78"/>
      <c r="D82" s="78"/>
    </row>
    <row r="83" spans="1:42" s="432" customFormat="1" ht="12.75" outlineLevel="1" x14ac:dyDescent="0.2">
      <c r="A83" s="61"/>
      <c r="B83" s="77"/>
      <c r="C83" s="78"/>
      <c r="D83" s="78"/>
      <c r="E83" s="871" t="s">
        <v>154</v>
      </c>
      <c r="F83" s="419">
        <f>F81+1</f>
        <v>2021</v>
      </c>
      <c r="G83" s="1367">
        <v>113.97</v>
      </c>
      <c r="H83" s="349"/>
      <c r="I83" s="1370">
        <f>IF(G83&gt;0,G83/G81,"")</f>
        <v>1.0074250861840361</v>
      </c>
      <c r="J83" s="383"/>
      <c r="K83" s="404">
        <f>IF(I83="",0,I83-1)</f>
        <v>7.4250861840361448E-3</v>
      </c>
      <c r="L83" s="349"/>
      <c r="M83" s="2457"/>
      <c r="N83" s="1725"/>
      <c r="O83" s="1725"/>
      <c r="P83" s="1725"/>
      <c r="Q83" s="1725"/>
      <c r="R83" s="1725"/>
      <c r="S83" s="1725"/>
      <c r="T83" s="1725"/>
      <c r="U83" s="1725"/>
      <c r="V83" s="1725"/>
      <c r="W83" s="1725"/>
      <c r="X83" s="1725"/>
      <c r="Y83" s="1725"/>
      <c r="Z83" s="1725"/>
      <c r="AA83" s="1725"/>
      <c r="AB83" s="1725"/>
      <c r="AC83" s="1725"/>
      <c r="AD83" s="1725"/>
      <c r="AE83" s="1725"/>
      <c r="AF83" s="1725"/>
      <c r="AG83" s="1725"/>
      <c r="AH83" s="1725"/>
      <c r="AI83" s="1725"/>
      <c r="AJ83" s="1725"/>
      <c r="AK83" s="1725"/>
      <c r="AL83" s="1725"/>
      <c r="AM83" s="1725"/>
      <c r="AN83" s="1725"/>
      <c r="AO83" s="1725"/>
      <c r="AP83" s="1725"/>
    </row>
    <row r="84" spans="1:42" s="432" customFormat="1" ht="12.75" outlineLevel="1" x14ac:dyDescent="0.2">
      <c r="A84" s="61"/>
      <c r="B84" s="77"/>
      <c r="C84" s="78"/>
      <c r="D84" s="78"/>
      <c r="G84" s="3281"/>
      <c r="H84" s="3281"/>
      <c r="I84" s="3281"/>
      <c r="J84" s="3281"/>
      <c r="K84" s="3281"/>
      <c r="L84" s="3281"/>
      <c r="M84" s="3281"/>
      <c r="N84" s="3281"/>
      <c r="O84" s="3281"/>
      <c r="P84" s="3281"/>
      <c r="Q84" s="3281"/>
      <c r="R84" s="3281"/>
      <c r="S84" s="3281"/>
      <c r="T84" s="3281"/>
      <c r="U84" s="3281"/>
      <c r="V84" s="3281"/>
      <c r="W84" s="3281"/>
      <c r="X84" s="3281"/>
      <c r="Y84" s="3281"/>
      <c r="Z84" s="3281"/>
      <c r="AA84" s="3281"/>
      <c r="AB84" s="3281"/>
      <c r="AC84" s="3281"/>
      <c r="AD84" s="3281"/>
      <c r="AE84" s="3281"/>
      <c r="AF84" s="3281"/>
      <c r="AG84" s="3281"/>
      <c r="AH84" s="3281"/>
      <c r="AI84" s="3281"/>
      <c r="AJ84" s="3281"/>
      <c r="AK84" s="3281"/>
      <c r="AL84" s="3281"/>
      <c r="AM84" s="3281"/>
      <c r="AN84" s="2890"/>
      <c r="AO84" s="2890"/>
      <c r="AP84" s="2890"/>
    </row>
    <row r="85" spans="1:42" s="432" customFormat="1" ht="12.75" outlineLevel="1" x14ac:dyDescent="0.2">
      <c r="A85" s="61"/>
      <c r="B85" s="77"/>
      <c r="C85" s="78"/>
      <c r="D85" s="78"/>
      <c r="E85" s="871" t="s">
        <v>154</v>
      </c>
      <c r="F85" s="419">
        <f>F83+1</f>
        <v>2022</v>
      </c>
      <c r="G85" s="1367">
        <v>117.36</v>
      </c>
      <c r="H85" s="349"/>
      <c r="I85" s="1370">
        <f>IF(G85&gt;0,G85/G83,"")</f>
        <v>1.029744669649908</v>
      </c>
      <c r="J85" s="383"/>
      <c r="K85" s="404">
        <f>IF(I85="",0,I85-1)</f>
        <v>2.9744669649907962E-2</v>
      </c>
      <c r="L85" s="349"/>
      <c r="M85" s="1726"/>
      <c r="N85" s="1726"/>
      <c r="O85" s="897"/>
      <c r="P85" s="1726"/>
      <c r="Q85" s="1726"/>
      <c r="R85" s="897"/>
      <c r="S85" s="1726"/>
      <c r="T85" s="1726"/>
      <c r="U85" s="897"/>
      <c r="V85" s="1726"/>
      <c r="W85" s="1726"/>
      <c r="X85" s="897"/>
      <c r="Y85" s="1726"/>
      <c r="Z85" s="1726"/>
      <c r="AA85" s="897"/>
      <c r="AB85" s="1726"/>
      <c r="AC85" s="1726"/>
      <c r="AD85" s="897"/>
      <c r="AE85" s="1726"/>
      <c r="AF85" s="1726"/>
      <c r="AG85" s="897"/>
      <c r="AH85" s="1726"/>
      <c r="AI85" s="1726"/>
      <c r="AJ85" s="897"/>
      <c r="AK85" s="1726"/>
      <c r="AL85" s="1726"/>
      <c r="AM85" s="897"/>
      <c r="AN85" s="897"/>
      <c r="AO85" s="897"/>
      <c r="AP85" s="897"/>
    </row>
    <row r="86" spans="1:42" s="432" customFormat="1" ht="12.75" outlineLevel="1" x14ac:dyDescent="0.2">
      <c r="A86" s="61"/>
      <c r="B86" s="77"/>
      <c r="C86" s="78"/>
      <c r="D86" s="78"/>
      <c r="G86" s="3281"/>
      <c r="H86" s="3281"/>
      <c r="I86" s="3281"/>
      <c r="J86" s="3281"/>
      <c r="K86" s="3281"/>
      <c r="L86" s="3281"/>
      <c r="M86" s="1726"/>
      <c r="N86" s="1726"/>
      <c r="O86" s="897"/>
      <c r="P86" s="1726"/>
      <c r="Q86" s="1726"/>
      <c r="R86" s="897"/>
      <c r="S86" s="1726"/>
      <c r="T86" s="1726"/>
      <c r="U86" s="897"/>
      <c r="V86" s="1726"/>
      <c r="W86" s="1726"/>
      <c r="X86" s="897"/>
      <c r="Y86" s="1726"/>
      <c r="Z86" s="1726"/>
      <c r="AA86" s="897"/>
      <c r="AB86" s="1726"/>
      <c r="AC86" s="1726"/>
      <c r="AD86" s="897"/>
      <c r="AE86" s="1726"/>
      <c r="AF86" s="1726"/>
      <c r="AG86" s="897"/>
      <c r="AH86" s="1726"/>
      <c r="AI86" s="1726"/>
      <c r="AJ86" s="897"/>
      <c r="AK86" s="1726"/>
      <c r="AL86" s="1726"/>
      <c r="AM86" s="897"/>
      <c r="AN86" s="897"/>
      <c r="AO86" s="897"/>
      <c r="AP86" s="897"/>
    </row>
    <row r="87" spans="1:42" s="432" customFormat="1" ht="12.75" outlineLevel="1" x14ac:dyDescent="0.2">
      <c r="A87" s="61"/>
      <c r="B87" s="77"/>
      <c r="C87" s="78"/>
      <c r="D87" s="78"/>
      <c r="E87" s="871" t="s">
        <v>154</v>
      </c>
      <c r="F87" s="419">
        <f>F85+1</f>
        <v>2023</v>
      </c>
      <c r="G87" s="1367">
        <v>119.69</v>
      </c>
      <c r="H87" s="349"/>
      <c r="I87" s="1370">
        <f>IF(G87&gt;0,G87/G85,"")</f>
        <v>1.0198534423994547</v>
      </c>
      <c r="J87" s="383"/>
      <c r="K87" s="404">
        <f>IF(I87="",0,I87-1)</f>
        <v>1.9853442399454746E-2</v>
      </c>
      <c r="L87" s="349"/>
      <c r="M87" s="1726"/>
      <c r="N87" s="1726"/>
      <c r="O87" s="897"/>
      <c r="P87" s="1726"/>
      <c r="Q87" s="1726"/>
      <c r="R87" s="897"/>
      <c r="S87" s="1726"/>
      <c r="T87" s="1726"/>
      <c r="U87" s="897"/>
      <c r="V87" s="1726"/>
      <c r="W87" s="1726"/>
      <c r="X87" s="897"/>
      <c r="Y87" s="1726"/>
      <c r="Z87" s="1726"/>
      <c r="AA87" s="897"/>
      <c r="AB87" s="1726"/>
      <c r="AC87" s="1726"/>
      <c r="AD87" s="897"/>
      <c r="AE87" s="1726"/>
      <c r="AF87" s="1726"/>
      <c r="AG87" s="897"/>
      <c r="AH87" s="1726"/>
      <c r="AI87" s="1726"/>
      <c r="AJ87" s="897"/>
      <c r="AK87" s="1726"/>
      <c r="AL87" s="1726"/>
      <c r="AM87" s="897"/>
      <c r="AN87" s="897"/>
      <c r="AO87" s="897"/>
      <c r="AP87" s="897"/>
    </row>
    <row r="88" spans="1:42" s="432" customFormat="1" ht="12.75" outlineLevel="1" x14ac:dyDescent="0.2">
      <c r="A88" s="61"/>
      <c r="B88" s="77"/>
      <c r="C88" s="78"/>
      <c r="D88" s="78"/>
      <c r="E88" s="871"/>
      <c r="F88" s="419"/>
      <c r="G88" s="2720"/>
      <c r="H88" s="349"/>
      <c r="I88" s="1370"/>
      <c r="J88" s="383"/>
      <c r="K88" s="404"/>
      <c r="L88" s="349"/>
      <c r="M88" s="1726"/>
      <c r="N88" s="1726"/>
      <c r="O88" s="897"/>
      <c r="P88" s="1726"/>
      <c r="Q88" s="1726"/>
      <c r="R88" s="897"/>
      <c r="S88" s="1726"/>
      <c r="T88" s="1726"/>
      <c r="U88" s="897"/>
      <c r="V88" s="1726"/>
      <c r="W88" s="1726"/>
      <c r="X88" s="897"/>
      <c r="Y88" s="1726"/>
      <c r="Z88" s="1726"/>
      <c r="AA88" s="897"/>
      <c r="AB88" s="1726"/>
      <c r="AC88" s="1726"/>
      <c r="AD88" s="897"/>
      <c r="AE88" s="1726"/>
      <c r="AF88" s="1726"/>
      <c r="AG88" s="897"/>
      <c r="AH88" s="1726"/>
      <c r="AI88" s="1726"/>
      <c r="AJ88" s="897"/>
      <c r="AK88" s="1726"/>
      <c r="AL88" s="1726"/>
      <c r="AM88" s="897"/>
      <c r="AN88" s="897"/>
      <c r="AO88" s="897"/>
      <c r="AP88" s="897"/>
    </row>
    <row r="89" spans="1:42" s="432" customFormat="1" ht="12.75" outlineLevel="1" x14ac:dyDescent="0.2">
      <c r="A89" s="61"/>
      <c r="B89" s="77"/>
      <c r="C89" s="78"/>
      <c r="D89" s="78"/>
      <c r="E89" s="1721" t="s">
        <v>154</v>
      </c>
      <c r="F89" s="879">
        <v>2024</v>
      </c>
      <c r="G89" s="2810">
        <v>126.19</v>
      </c>
      <c r="H89" s="880"/>
      <c r="I89" s="1370">
        <f t="shared" ref="I89" si="0">IF(G89&gt;0,G89/G87,"")</f>
        <v>1.0543069596457515</v>
      </c>
      <c r="J89" s="383"/>
      <c r="K89" s="404">
        <f t="shared" ref="K89" si="1">IF(I89="",0,I89-1)</f>
        <v>5.4306959645751496E-2</v>
      </c>
      <c r="L89" s="880"/>
      <c r="M89" s="880"/>
      <c r="N89" s="880"/>
      <c r="O89" s="431"/>
      <c r="P89" s="880"/>
      <c r="Q89" s="880"/>
      <c r="R89" s="431"/>
      <c r="S89" s="880"/>
      <c r="T89" s="880"/>
      <c r="U89" s="431"/>
      <c r="V89" s="880"/>
      <c r="W89" s="880"/>
      <c r="X89" s="431"/>
      <c r="Y89" s="880"/>
      <c r="Z89" s="880"/>
      <c r="AA89" s="431"/>
      <c r="AB89" s="880"/>
      <c r="AC89" s="880"/>
      <c r="AD89" s="431"/>
      <c r="AE89" s="880"/>
      <c r="AF89" s="880"/>
      <c r="AG89" s="431"/>
      <c r="AH89" s="880"/>
      <c r="AI89" s="880"/>
      <c r="AJ89" s="431"/>
      <c r="AK89" s="880"/>
      <c r="AL89" s="880"/>
      <c r="AM89" s="431"/>
      <c r="AN89" s="431"/>
      <c r="AO89" s="431"/>
      <c r="AP89" s="431"/>
    </row>
    <row r="90" spans="1:42" s="432" customFormat="1" ht="12.75" outlineLevel="1" x14ac:dyDescent="0.2">
      <c r="A90" s="61"/>
      <c r="B90" s="77"/>
      <c r="C90" s="78"/>
      <c r="D90" s="78"/>
      <c r="E90" s="1721"/>
      <c r="F90" s="879"/>
      <c r="G90" s="2913"/>
      <c r="H90" s="880"/>
      <c r="I90" s="1370"/>
      <c r="J90" s="383"/>
      <c r="K90" s="404"/>
      <c r="L90" s="880"/>
      <c r="M90" s="880"/>
      <c r="N90" s="880"/>
      <c r="O90" s="431"/>
      <c r="P90" s="880"/>
      <c r="Q90" s="880"/>
      <c r="R90" s="431"/>
      <c r="S90" s="880"/>
      <c r="T90" s="880"/>
      <c r="U90" s="431"/>
      <c r="V90" s="880"/>
      <c r="W90" s="880"/>
      <c r="X90" s="431"/>
      <c r="Y90" s="880"/>
      <c r="Z90" s="880"/>
      <c r="AA90" s="431"/>
      <c r="AB90" s="880"/>
      <c r="AC90" s="880"/>
      <c r="AD90" s="431"/>
      <c r="AE90" s="880"/>
      <c r="AF90" s="880"/>
      <c r="AG90" s="431"/>
      <c r="AH90" s="880"/>
      <c r="AI90" s="880"/>
      <c r="AJ90" s="431"/>
      <c r="AK90" s="880"/>
      <c r="AL90" s="880"/>
      <c r="AM90" s="431"/>
      <c r="AN90" s="431"/>
      <c r="AO90" s="431"/>
      <c r="AP90" s="431"/>
    </row>
    <row r="91" spans="1:42" s="432" customFormat="1" ht="12.75" outlineLevel="1" x14ac:dyDescent="0.2">
      <c r="A91" s="61"/>
      <c r="B91" s="77"/>
      <c r="C91" s="78"/>
      <c r="D91" s="78"/>
      <c r="E91" s="1721" t="s">
        <v>154</v>
      </c>
      <c r="F91" s="879">
        <v>2025</v>
      </c>
      <c r="G91" s="2810">
        <v>132.35</v>
      </c>
      <c r="H91" s="880"/>
      <c r="I91" s="1370">
        <f t="shared" ref="I91" si="2">IF(G91&gt;0,G91/G89,"")</f>
        <v>1.048815278548221</v>
      </c>
      <c r="J91" s="383"/>
      <c r="K91" s="404">
        <f>IF(I91="",0,I91-1)</f>
        <v>4.8815278548220986E-2</v>
      </c>
      <c r="L91" s="880"/>
      <c r="M91" s="880"/>
      <c r="N91" s="880"/>
      <c r="O91" s="431"/>
      <c r="P91" s="880"/>
      <c r="Q91" s="880"/>
      <c r="R91" s="431"/>
      <c r="S91" s="880"/>
      <c r="T91" s="880"/>
      <c r="U91" s="431"/>
      <c r="V91" s="880"/>
      <c r="W91" s="880"/>
      <c r="X91" s="431"/>
      <c r="Y91" s="880"/>
      <c r="Z91" s="880"/>
      <c r="AA91" s="431"/>
      <c r="AB91" s="880"/>
      <c r="AC91" s="880"/>
      <c r="AD91" s="431"/>
      <c r="AE91" s="880"/>
      <c r="AF91" s="880"/>
      <c r="AG91" s="431"/>
      <c r="AH91" s="880"/>
      <c r="AI91" s="880"/>
      <c r="AJ91" s="431"/>
      <c r="AK91" s="880"/>
      <c r="AL91" s="880"/>
      <c r="AM91" s="431"/>
      <c r="AN91" s="431"/>
      <c r="AO91" s="431"/>
      <c r="AP91" s="431"/>
    </row>
    <row r="92" spans="1:42" s="349" customFormat="1" ht="12.75" x14ac:dyDescent="0.2">
      <c r="A92" s="61"/>
      <c r="B92" s="77"/>
      <c r="C92" s="78"/>
      <c r="D92" s="135"/>
    </row>
    <row r="93" spans="1:42" s="433" customFormat="1" ht="12.75" x14ac:dyDescent="0.2">
      <c r="A93" s="127"/>
      <c r="B93" s="126" t="s">
        <v>1015</v>
      </c>
      <c r="C93" s="129"/>
      <c r="D93" s="130"/>
      <c r="E93" s="131"/>
      <c r="F93" s="130"/>
      <c r="G93" s="131"/>
      <c r="U93" s="1057" t="s">
        <v>1251</v>
      </c>
    </row>
    <row r="94" spans="1:42" s="399" customFormat="1" ht="12.75" outlineLevel="1" x14ac:dyDescent="0.2">
      <c r="A94" s="77"/>
      <c r="B94" s="61"/>
      <c r="C94" s="138"/>
      <c r="D94" s="266"/>
      <c r="E94" s="73"/>
      <c r="F94" s="266"/>
      <c r="G94" s="73"/>
    </row>
    <row r="95" spans="1:42" s="433" customFormat="1" ht="12.75" outlineLevel="1" x14ac:dyDescent="0.2">
      <c r="A95" s="127"/>
      <c r="B95" s="126"/>
      <c r="C95" s="928" t="str">
        <f>I100</f>
        <v>Basis: 1980 = 100</v>
      </c>
      <c r="D95" s="828"/>
      <c r="E95" s="828"/>
      <c r="F95" s="130"/>
      <c r="G95" s="131"/>
    </row>
    <row r="96" spans="1:42" s="399" customFormat="1" ht="12.75" outlineLevel="2" x14ac:dyDescent="0.2">
      <c r="A96" s="77"/>
      <c r="B96" s="61"/>
      <c r="C96" s="256"/>
      <c r="D96" s="266"/>
      <c r="E96" s="266"/>
      <c r="F96" s="266"/>
      <c r="G96" s="73"/>
    </row>
    <row r="97" spans="1:24" s="399" customFormat="1" ht="12.75" outlineLevel="2" x14ac:dyDescent="0.2">
      <c r="A97" s="77"/>
      <c r="B97" s="61"/>
      <c r="C97" s="256"/>
      <c r="D97" s="266"/>
      <c r="E97" s="266"/>
      <c r="F97" s="266"/>
      <c r="G97" s="73" t="s">
        <v>1612</v>
      </c>
    </row>
    <row r="98" spans="1:24" s="399" customFormat="1" ht="12.75" outlineLevel="2" x14ac:dyDescent="0.2">
      <c r="A98" s="77"/>
      <c r="B98" s="61"/>
      <c r="C98" s="256"/>
      <c r="D98" s="266"/>
      <c r="E98" s="266"/>
      <c r="F98" s="266"/>
      <c r="G98" s="73" t="s">
        <v>1613</v>
      </c>
    </row>
    <row r="99" spans="1:24" s="399" customFormat="1" ht="12.75" outlineLevel="2" x14ac:dyDescent="0.2">
      <c r="A99" s="77"/>
      <c r="B99" s="61"/>
      <c r="C99" s="256"/>
      <c r="D99" s="266"/>
      <c r="E99" s="266"/>
      <c r="F99" s="266"/>
      <c r="G99" s="73" t="s">
        <v>1614</v>
      </c>
    </row>
    <row r="100" spans="1:24" s="349" customFormat="1" ht="12.75" outlineLevel="2" x14ac:dyDescent="0.2">
      <c r="A100" s="61"/>
      <c r="B100" s="77"/>
      <c r="C100" s="78"/>
      <c r="D100" s="135"/>
      <c r="E100" s="823" t="s">
        <v>956</v>
      </c>
      <c r="F100" s="822"/>
      <c r="G100" s="373">
        <v>1983</v>
      </c>
      <c r="H100" s="877"/>
      <c r="I100" s="941" t="s">
        <v>1016</v>
      </c>
      <c r="J100" s="832"/>
    </row>
    <row r="101" spans="1:24" s="349" customFormat="1" ht="12.75" outlineLevel="2" x14ac:dyDescent="0.2">
      <c r="A101" s="61"/>
      <c r="B101" s="77"/>
      <c r="C101" s="78"/>
      <c r="D101" s="135"/>
      <c r="E101" s="426"/>
      <c r="F101" s="426"/>
      <c r="G101" s="426"/>
      <c r="H101" s="356"/>
      <c r="I101" s="356"/>
      <c r="J101" s="356"/>
    </row>
    <row r="102" spans="1:24" s="349" customFormat="1" ht="12.75" outlineLevel="2" x14ac:dyDescent="0.2">
      <c r="A102" s="61"/>
      <c r="B102" s="77"/>
      <c r="C102" s="78"/>
      <c r="D102" s="135"/>
      <c r="E102" s="651" t="s">
        <v>943</v>
      </c>
      <c r="F102" s="650"/>
      <c r="G102" s="891" t="str">
        <f>I100</f>
        <v>Basis: 1980 = 100</v>
      </c>
      <c r="H102" s="362"/>
      <c r="I102" s="362"/>
      <c r="J102" s="362"/>
      <c r="K102" s="362"/>
      <c r="L102" s="362"/>
      <c r="M102" s="362"/>
      <c r="N102" s="362"/>
      <c r="O102" s="362"/>
      <c r="P102" s="825"/>
      <c r="Q102" s="825"/>
      <c r="R102" s="825"/>
      <c r="S102" s="835"/>
      <c r="T102" s="825"/>
      <c r="U102" s="825"/>
      <c r="V102" s="894"/>
      <c r="W102" s="895"/>
      <c r="X102" s="900"/>
    </row>
    <row r="103" spans="1:24" s="349" customFormat="1" ht="12.75" outlineLevel="2" x14ac:dyDescent="0.2">
      <c r="A103" s="61"/>
      <c r="B103" s="77"/>
      <c r="C103" s="78"/>
      <c r="D103" s="135"/>
      <c r="E103" s="355"/>
      <c r="F103" s="356"/>
      <c r="G103" s="3038">
        <f>G100</f>
        <v>1983</v>
      </c>
      <c r="H103" s="3028"/>
      <c r="I103" s="3044"/>
      <c r="J103" s="3028">
        <f>G103+1</f>
        <v>1984</v>
      </c>
      <c r="K103" s="3028"/>
      <c r="L103" s="3028"/>
      <c r="M103" s="3038">
        <f>J103+1</f>
        <v>1985</v>
      </c>
      <c r="N103" s="3028"/>
      <c r="O103" s="3044"/>
      <c r="P103" s="3028">
        <f>M103+1</f>
        <v>1986</v>
      </c>
      <c r="Q103" s="3028"/>
      <c r="R103" s="3028"/>
      <c r="S103" s="3038">
        <f>P103+1</f>
        <v>1987</v>
      </c>
      <c r="T103" s="3028"/>
      <c r="U103" s="3028"/>
      <c r="V103" s="3301">
        <f>S103+1</f>
        <v>1988</v>
      </c>
      <c r="W103" s="3302"/>
      <c r="X103" s="3303"/>
    </row>
    <row r="104" spans="1:24" s="349" customFormat="1" ht="12.75" outlineLevel="2" x14ac:dyDescent="0.2">
      <c r="A104" s="61"/>
      <c r="B104" s="77"/>
      <c r="C104" s="78"/>
      <c r="D104" s="135"/>
      <c r="E104" s="355"/>
      <c r="F104" s="356"/>
      <c r="G104" s="888" t="s">
        <v>14</v>
      </c>
      <c r="H104" s="885" t="s">
        <v>15</v>
      </c>
      <c r="I104" s="890" t="s">
        <v>16</v>
      </c>
      <c r="J104" s="885" t="s">
        <v>14</v>
      </c>
      <c r="K104" s="885" t="s">
        <v>15</v>
      </c>
      <c r="L104" s="885" t="s">
        <v>16</v>
      </c>
      <c r="M104" s="888" t="s">
        <v>14</v>
      </c>
      <c r="N104" s="885" t="s">
        <v>15</v>
      </c>
      <c r="O104" s="890" t="s">
        <v>16</v>
      </c>
      <c r="P104" s="885" t="s">
        <v>14</v>
      </c>
      <c r="Q104" s="885" t="s">
        <v>15</v>
      </c>
      <c r="R104" s="885" t="s">
        <v>16</v>
      </c>
      <c r="S104" s="888" t="s">
        <v>14</v>
      </c>
      <c r="T104" s="885" t="s">
        <v>15</v>
      </c>
      <c r="U104" s="885" t="s">
        <v>16</v>
      </c>
      <c r="V104" s="896" t="s">
        <v>14</v>
      </c>
      <c r="W104" s="897" t="s">
        <v>15</v>
      </c>
      <c r="X104" s="901" t="s">
        <v>16</v>
      </c>
    </row>
    <row r="105" spans="1:24" s="349" customFormat="1" ht="12.75" outlineLevel="2" x14ac:dyDescent="0.2">
      <c r="A105" s="61"/>
      <c r="B105" s="77"/>
      <c r="C105" s="78"/>
      <c r="D105" s="135"/>
      <c r="E105" s="350" t="s">
        <v>944</v>
      </c>
      <c r="F105" s="353"/>
      <c r="G105" s="1345"/>
      <c r="H105" s="944"/>
      <c r="I105" s="1343"/>
      <c r="J105" s="1341">
        <v>104</v>
      </c>
      <c r="K105" s="1341">
        <v>112</v>
      </c>
      <c r="L105" s="1341">
        <v>113</v>
      </c>
      <c r="M105" s="1340">
        <v>109</v>
      </c>
      <c r="N105" s="1341">
        <v>113</v>
      </c>
      <c r="O105" s="1346">
        <v>115</v>
      </c>
      <c r="P105" s="1341">
        <v>111</v>
      </c>
      <c r="Q105" s="1341">
        <v>115</v>
      </c>
      <c r="R105" s="1341">
        <v>122</v>
      </c>
      <c r="S105" s="1340">
        <v>111</v>
      </c>
      <c r="T105" s="1341">
        <v>119</v>
      </c>
      <c r="U105" s="1341">
        <v>126</v>
      </c>
      <c r="V105" s="1340">
        <v>107</v>
      </c>
      <c r="W105" s="1341">
        <v>117</v>
      </c>
      <c r="X105" s="1346">
        <v>126</v>
      </c>
    </row>
    <row r="106" spans="1:24" s="349" customFormat="1" ht="12.75" outlineLevel="2" x14ac:dyDescent="0.2">
      <c r="A106" s="61"/>
      <c r="B106" s="77"/>
      <c r="C106" s="78"/>
      <c r="D106" s="135"/>
      <c r="E106" s="355" t="s">
        <v>945</v>
      </c>
      <c r="G106" s="1347"/>
      <c r="H106" s="880"/>
      <c r="I106" s="1344"/>
      <c r="J106" s="1097">
        <v>107</v>
      </c>
      <c r="K106" s="1097">
        <v>112</v>
      </c>
      <c r="L106" s="1097">
        <v>113</v>
      </c>
      <c r="M106" s="1342">
        <v>110</v>
      </c>
      <c r="N106" s="1097">
        <v>113</v>
      </c>
      <c r="O106" s="1348">
        <v>115</v>
      </c>
      <c r="P106" s="561">
        <v>113</v>
      </c>
      <c r="Q106" s="561">
        <v>115</v>
      </c>
      <c r="R106" s="561">
        <v>122</v>
      </c>
      <c r="S106" s="1342">
        <v>114</v>
      </c>
      <c r="T106" s="1097">
        <v>119</v>
      </c>
      <c r="U106" s="1097">
        <v>126</v>
      </c>
      <c r="V106" s="1342">
        <v>109</v>
      </c>
      <c r="W106" s="1097">
        <v>118</v>
      </c>
      <c r="X106" s="1348">
        <v>126</v>
      </c>
    </row>
    <row r="107" spans="1:24" s="349" customFormat="1" ht="12.75" outlineLevel="2" x14ac:dyDescent="0.2">
      <c r="A107" s="61"/>
      <c r="B107" s="77"/>
      <c r="C107" s="78"/>
      <c r="D107" s="135"/>
      <c r="E107" s="355" t="s">
        <v>946</v>
      </c>
      <c r="G107" s="1347"/>
      <c r="H107" s="880"/>
      <c r="I107" s="1344"/>
      <c r="J107" s="1097">
        <v>110</v>
      </c>
      <c r="K107" s="1097">
        <v>114</v>
      </c>
      <c r="L107" s="1097">
        <v>114</v>
      </c>
      <c r="M107" s="1342">
        <v>114</v>
      </c>
      <c r="N107" s="1097">
        <v>114</v>
      </c>
      <c r="O107" s="1348">
        <v>117</v>
      </c>
      <c r="P107" s="561">
        <v>117</v>
      </c>
      <c r="Q107" s="561">
        <v>117</v>
      </c>
      <c r="R107" s="561">
        <v>122</v>
      </c>
      <c r="S107" s="1342">
        <v>117</v>
      </c>
      <c r="T107" s="1097">
        <v>119</v>
      </c>
      <c r="U107" s="1097">
        <v>126</v>
      </c>
      <c r="V107" s="1342">
        <v>112</v>
      </c>
      <c r="W107" s="1097">
        <v>119</v>
      </c>
      <c r="X107" s="1348">
        <v>127</v>
      </c>
    </row>
    <row r="108" spans="1:24" s="349" customFormat="1" ht="12.75" outlineLevel="2" x14ac:dyDescent="0.2">
      <c r="A108" s="61"/>
      <c r="B108" s="77"/>
      <c r="C108" s="78"/>
      <c r="D108" s="135"/>
      <c r="E108" s="355" t="s">
        <v>947</v>
      </c>
      <c r="G108" s="1347"/>
      <c r="H108" s="880"/>
      <c r="I108" s="1344"/>
      <c r="J108" s="1097">
        <v>111</v>
      </c>
      <c r="K108" s="1097">
        <v>113</v>
      </c>
      <c r="L108" s="1097">
        <v>115</v>
      </c>
      <c r="M108" s="1342">
        <v>116</v>
      </c>
      <c r="N108" s="1097">
        <v>114</v>
      </c>
      <c r="O108" s="1348">
        <v>117</v>
      </c>
      <c r="P108" s="561">
        <v>120</v>
      </c>
      <c r="Q108" s="561">
        <v>117</v>
      </c>
      <c r="R108" s="561">
        <v>124</v>
      </c>
      <c r="S108" s="1342">
        <v>120</v>
      </c>
      <c r="T108" s="1097">
        <v>119</v>
      </c>
      <c r="U108" s="1097">
        <v>127</v>
      </c>
      <c r="V108" s="1342">
        <v>114</v>
      </c>
      <c r="W108" s="1097">
        <v>120</v>
      </c>
      <c r="X108" s="1348">
        <v>127</v>
      </c>
    </row>
    <row r="109" spans="1:24" s="349" customFormat="1" ht="12.75" outlineLevel="2" x14ac:dyDescent="0.2">
      <c r="A109" s="61"/>
      <c r="B109" s="77"/>
      <c r="C109" s="78"/>
      <c r="D109" s="135"/>
      <c r="E109" s="355" t="s">
        <v>948</v>
      </c>
      <c r="G109" s="1347"/>
      <c r="H109" s="880"/>
      <c r="I109" s="1344"/>
      <c r="J109" s="1097">
        <v>111</v>
      </c>
      <c r="K109" s="1097">
        <v>114</v>
      </c>
      <c r="L109" s="1097">
        <v>115</v>
      </c>
      <c r="M109" s="1342">
        <v>116</v>
      </c>
      <c r="N109" s="1097">
        <v>114</v>
      </c>
      <c r="O109" s="1348">
        <v>117</v>
      </c>
      <c r="P109" s="561">
        <v>120</v>
      </c>
      <c r="Q109" s="561">
        <v>117</v>
      </c>
      <c r="R109" s="561">
        <v>124</v>
      </c>
      <c r="S109" s="1342">
        <v>119</v>
      </c>
      <c r="T109" s="1097">
        <v>119</v>
      </c>
      <c r="U109" s="1097">
        <v>127</v>
      </c>
      <c r="V109" s="1342">
        <v>114</v>
      </c>
      <c r="W109" s="1097">
        <v>120</v>
      </c>
      <c r="X109" s="1348">
        <v>127</v>
      </c>
    </row>
    <row r="110" spans="1:24" s="349" customFormat="1" ht="12.75" outlineLevel="2" x14ac:dyDescent="0.2">
      <c r="A110" s="61"/>
      <c r="B110" s="77"/>
      <c r="C110" s="78"/>
      <c r="D110" s="135"/>
      <c r="E110" s="355" t="s">
        <v>949</v>
      </c>
      <c r="G110" s="1347"/>
      <c r="H110" s="880"/>
      <c r="I110" s="1344"/>
      <c r="J110" s="1097">
        <v>110</v>
      </c>
      <c r="K110" s="1097">
        <v>114</v>
      </c>
      <c r="L110" s="1097">
        <v>115</v>
      </c>
      <c r="M110" s="1342">
        <v>115</v>
      </c>
      <c r="N110" s="1097">
        <v>114</v>
      </c>
      <c r="O110" s="1348">
        <v>117</v>
      </c>
      <c r="P110" s="561">
        <v>116</v>
      </c>
      <c r="Q110" s="1097">
        <v>118</v>
      </c>
      <c r="R110" s="1097">
        <v>123</v>
      </c>
      <c r="S110" s="1342">
        <v>117</v>
      </c>
      <c r="T110" s="1097">
        <v>119</v>
      </c>
      <c r="U110" s="1097">
        <v>126</v>
      </c>
      <c r="V110" s="1342">
        <v>112</v>
      </c>
      <c r="W110" s="1097">
        <v>119</v>
      </c>
      <c r="X110" s="1348">
        <v>127</v>
      </c>
    </row>
    <row r="111" spans="1:24" s="349" customFormat="1" ht="12.75" outlineLevel="2" x14ac:dyDescent="0.2">
      <c r="A111" s="61"/>
      <c r="B111" s="77"/>
      <c r="C111" s="78"/>
      <c r="D111" s="135"/>
      <c r="E111" s="355" t="s">
        <v>154</v>
      </c>
      <c r="G111" s="1342">
        <v>100</v>
      </c>
      <c r="H111" s="1097">
        <v>109</v>
      </c>
      <c r="I111" s="1348">
        <v>110</v>
      </c>
      <c r="J111" s="1097">
        <v>102</v>
      </c>
      <c r="K111" s="1097">
        <v>113</v>
      </c>
      <c r="L111" s="1097">
        <v>115</v>
      </c>
      <c r="M111" s="1342">
        <v>106</v>
      </c>
      <c r="N111" s="1097">
        <v>114</v>
      </c>
      <c r="O111" s="1348">
        <v>118</v>
      </c>
      <c r="P111" s="561">
        <v>109</v>
      </c>
      <c r="Q111" s="561">
        <v>116</v>
      </c>
      <c r="R111" s="561">
        <v>123</v>
      </c>
      <c r="S111" s="1342">
        <v>108</v>
      </c>
      <c r="T111" s="1097">
        <v>118</v>
      </c>
      <c r="U111" s="1097">
        <v>125</v>
      </c>
      <c r="V111" s="1342"/>
      <c r="W111" s="1097"/>
      <c r="X111" s="1348"/>
    </row>
    <row r="112" spans="1:24" s="349" customFormat="1" ht="12.75" outlineLevel="2" x14ac:dyDescent="0.2">
      <c r="A112" s="61"/>
      <c r="B112" s="77"/>
      <c r="C112" s="78"/>
      <c r="D112" s="135"/>
      <c r="E112" s="355" t="s">
        <v>950</v>
      </c>
      <c r="G112" s="1342">
        <v>102</v>
      </c>
      <c r="H112" s="1097">
        <v>110</v>
      </c>
      <c r="I112" s="1348">
        <v>110</v>
      </c>
      <c r="J112" s="1097">
        <v>103</v>
      </c>
      <c r="K112" s="1097">
        <v>113</v>
      </c>
      <c r="L112" s="1097">
        <v>115</v>
      </c>
      <c r="M112" s="1342">
        <v>108</v>
      </c>
      <c r="N112" s="1097">
        <v>114</v>
      </c>
      <c r="O112" s="1348">
        <v>118</v>
      </c>
      <c r="P112" s="561">
        <v>111</v>
      </c>
      <c r="Q112" s="561">
        <v>116</v>
      </c>
      <c r="R112" s="561">
        <v>123</v>
      </c>
      <c r="S112" s="1342">
        <v>109</v>
      </c>
      <c r="T112" s="1097">
        <v>118</v>
      </c>
      <c r="U112" s="1097">
        <v>125</v>
      </c>
      <c r="V112" s="1342"/>
      <c r="W112" s="1097"/>
      <c r="X112" s="1348"/>
    </row>
    <row r="113" spans="1:24" s="349" customFormat="1" ht="12.75" outlineLevel="2" x14ac:dyDescent="0.2">
      <c r="A113" s="61"/>
      <c r="B113" s="77"/>
      <c r="C113" s="78"/>
      <c r="D113" s="135"/>
      <c r="E113" s="355" t="s">
        <v>951</v>
      </c>
      <c r="G113" s="1342">
        <v>107</v>
      </c>
      <c r="H113" s="1097">
        <v>110</v>
      </c>
      <c r="I113" s="1348">
        <v>110</v>
      </c>
      <c r="J113" s="1097">
        <v>110</v>
      </c>
      <c r="K113" s="1097">
        <v>114</v>
      </c>
      <c r="L113" s="1097">
        <v>116</v>
      </c>
      <c r="M113" s="1342">
        <v>115</v>
      </c>
      <c r="N113" s="1097">
        <v>114</v>
      </c>
      <c r="O113" s="1348">
        <v>119</v>
      </c>
      <c r="P113" s="561">
        <v>116</v>
      </c>
      <c r="Q113" s="561">
        <v>116</v>
      </c>
      <c r="R113" s="561">
        <v>123</v>
      </c>
      <c r="S113" s="1342">
        <v>115</v>
      </c>
      <c r="T113" s="1097">
        <v>119</v>
      </c>
      <c r="U113" s="1097">
        <v>125</v>
      </c>
      <c r="V113" s="1342"/>
      <c r="W113" s="1097"/>
      <c r="X113" s="1348"/>
    </row>
    <row r="114" spans="1:24" s="349" customFormat="1" ht="12.75" outlineLevel="2" x14ac:dyDescent="0.2">
      <c r="A114" s="61"/>
      <c r="B114" s="77"/>
      <c r="C114" s="78"/>
      <c r="D114" s="135"/>
      <c r="E114" s="355" t="s">
        <v>952</v>
      </c>
      <c r="G114" s="1342">
        <v>113</v>
      </c>
      <c r="H114" s="1097">
        <v>111</v>
      </c>
      <c r="I114" s="1348">
        <v>111</v>
      </c>
      <c r="J114" s="1097">
        <v>116</v>
      </c>
      <c r="K114" s="1097">
        <v>114</v>
      </c>
      <c r="L114" s="1097">
        <v>116</v>
      </c>
      <c r="M114" s="1342">
        <v>120</v>
      </c>
      <c r="N114" s="1097">
        <v>114</v>
      </c>
      <c r="O114" s="1348">
        <v>119</v>
      </c>
      <c r="P114" s="561">
        <v>121</v>
      </c>
      <c r="Q114" s="561">
        <v>118</v>
      </c>
      <c r="R114" s="561">
        <v>125</v>
      </c>
      <c r="S114" s="1342">
        <v>118</v>
      </c>
      <c r="T114" s="1097">
        <v>119</v>
      </c>
      <c r="U114" s="1097">
        <v>126</v>
      </c>
      <c r="V114" s="1342"/>
      <c r="W114" s="1097"/>
      <c r="X114" s="1348"/>
    </row>
    <row r="115" spans="1:24" s="349" customFormat="1" ht="12.75" outlineLevel="2" x14ac:dyDescent="0.2">
      <c r="A115" s="61"/>
      <c r="B115" s="77"/>
      <c r="C115" s="78"/>
      <c r="D115" s="135"/>
      <c r="E115" s="355" t="s">
        <v>953</v>
      </c>
      <c r="G115" s="1342">
        <v>112</v>
      </c>
      <c r="H115" s="1097">
        <v>111</v>
      </c>
      <c r="I115" s="1348">
        <v>111</v>
      </c>
      <c r="J115" s="1097">
        <v>117</v>
      </c>
      <c r="K115" s="1097">
        <v>114</v>
      </c>
      <c r="L115" s="1097">
        <v>116</v>
      </c>
      <c r="M115" s="1342">
        <v>120</v>
      </c>
      <c r="N115" s="1097">
        <v>114</v>
      </c>
      <c r="O115" s="1348">
        <v>119</v>
      </c>
      <c r="P115" s="561">
        <v>121</v>
      </c>
      <c r="Q115" s="561">
        <v>119</v>
      </c>
      <c r="R115" s="561">
        <v>125</v>
      </c>
      <c r="S115" s="1342">
        <v>118</v>
      </c>
      <c r="T115" s="1097">
        <v>119</v>
      </c>
      <c r="U115" s="1097">
        <v>126</v>
      </c>
      <c r="V115" s="1342"/>
      <c r="W115" s="1097"/>
      <c r="X115" s="1348"/>
    </row>
    <row r="116" spans="1:24" s="349" customFormat="1" ht="12.75" outlineLevel="2" x14ac:dyDescent="0.2">
      <c r="A116" s="61"/>
      <c r="B116" s="77"/>
      <c r="C116" s="78"/>
      <c r="D116" s="135"/>
      <c r="E116" s="355" t="s">
        <v>954</v>
      </c>
      <c r="G116" s="1342">
        <v>111</v>
      </c>
      <c r="H116" s="1097">
        <v>111</v>
      </c>
      <c r="I116" s="1348">
        <v>111</v>
      </c>
      <c r="J116" s="1097">
        <v>115</v>
      </c>
      <c r="K116" s="1097">
        <v>114</v>
      </c>
      <c r="L116" s="1097">
        <v>116</v>
      </c>
      <c r="M116" s="1342">
        <v>117</v>
      </c>
      <c r="N116" s="1097">
        <v>115</v>
      </c>
      <c r="O116" s="1348">
        <v>120</v>
      </c>
      <c r="P116" s="561">
        <v>118</v>
      </c>
      <c r="Q116" s="561">
        <v>119</v>
      </c>
      <c r="R116" s="561">
        <v>125</v>
      </c>
      <c r="S116" s="1342">
        <v>115</v>
      </c>
      <c r="T116" s="1097">
        <v>119</v>
      </c>
      <c r="U116" s="1097">
        <v>126</v>
      </c>
      <c r="V116" s="1342"/>
      <c r="W116" s="1097"/>
      <c r="X116" s="1348"/>
    </row>
    <row r="117" spans="1:24" s="349" customFormat="1" ht="12.75" outlineLevel="2" x14ac:dyDescent="0.2">
      <c r="A117" s="61"/>
      <c r="B117" s="77"/>
      <c r="C117" s="78"/>
      <c r="D117" s="135"/>
      <c r="E117" s="355"/>
      <c r="G117" s="1349"/>
      <c r="H117" s="1350"/>
      <c r="I117" s="1351"/>
      <c r="J117" s="880"/>
      <c r="K117" s="1352"/>
      <c r="L117" s="1352"/>
      <c r="M117" s="1347"/>
      <c r="N117" s="1352"/>
      <c r="O117" s="1353"/>
      <c r="P117" s="662"/>
      <c r="Q117" s="872"/>
      <c r="R117" s="872"/>
      <c r="S117" s="1347"/>
      <c r="T117" s="1352"/>
      <c r="U117" s="1352"/>
      <c r="V117" s="1347"/>
      <c r="W117" s="880"/>
      <c r="X117" s="1344"/>
    </row>
    <row r="118" spans="1:24" s="349" customFormat="1" ht="12.75" outlineLevel="2" x14ac:dyDescent="0.2">
      <c r="A118" s="61"/>
      <c r="B118" s="77"/>
      <c r="C118" s="78"/>
      <c r="D118" s="135"/>
      <c r="E118" s="836" t="str">
        <f>G102</f>
        <v>Basis: 1980 = 100</v>
      </c>
      <c r="F118" s="353"/>
      <c r="G118" s="3282">
        <f>G103</f>
        <v>1983</v>
      </c>
      <c r="H118" s="3283"/>
      <c r="I118" s="3283"/>
      <c r="J118" s="3038">
        <f>J103</f>
        <v>1984</v>
      </c>
      <c r="K118" s="3028"/>
      <c r="L118" s="3028"/>
      <c r="M118" s="3038">
        <f>M103</f>
        <v>1985</v>
      </c>
      <c r="N118" s="3028"/>
      <c r="O118" s="3044"/>
      <c r="P118" s="3028">
        <f>P103</f>
        <v>1986</v>
      </c>
      <c r="Q118" s="3028"/>
      <c r="R118" s="3028"/>
      <c r="S118" s="3038">
        <f>S103</f>
        <v>1987</v>
      </c>
      <c r="T118" s="3028"/>
      <c r="U118" s="3028"/>
      <c r="V118" s="3301">
        <f>V103</f>
        <v>1988</v>
      </c>
      <c r="W118" s="3302"/>
      <c r="X118" s="3303"/>
    </row>
    <row r="119" spans="1:24" s="349" customFormat="1" ht="12.75" outlineLevel="2" x14ac:dyDescent="0.2">
      <c r="A119" s="61"/>
      <c r="B119" s="77"/>
      <c r="C119" s="78"/>
      <c r="D119" s="135"/>
      <c r="E119" s="836"/>
      <c r="F119" s="353"/>
      <c r="G119" s="893" t="s">
        <v>14</v>
      </c>
      <c r="H119" s="887" t="s">
        <v>15</v>
      </c>
      <c r="I119" s="887" t="s">
        <v>16</v>
      </c>
      <c r="J119" s="893" t="s">
        <v>14</v>
      </c>
      <c r="K119" s="887" t="s">
        <v>15</v>
      </c>
      <c r="L119" s="887" t="s">
        <v>16</v>
      </c>
      <c r="M119" s="893" t="s">
        <v>14</v>
      </c>
      <c r="N119" s="887" t="s">
        <v>15</v>
      </c>
      <c r="O119" s="892" t="s">
        <v>16</v>
      </c>
      <c r="P119" s="887" t="s">
        <v>14</v>
      </c>
      <c r="Q119" s="887" t="s">
        <v>15</v>
      </c>
      <c r="R119" s="887" t="s">
        <v>16</v>
      </c>
      <c r="S119" s="893" t="s">
        <v>14</v>
      </c>
      <c r="T119" s="887" t="s">
        <v>15</v>
      </c>
      <c r="U119" s="887" t="s">
        <v>16</v>
      </c>
      <c r="V119" s="898" t="s">
        <v>14</v>
      </c>
      <c r="W119" s="899" t="s">
        <v>15</v>
      </c>
      <c r="X119" s="902" t="s">
        <v>16</v>
      </c>
    </row>
    <row r="120" spans="1:24" s="349" customFormat="1" ht="12.75" outlineLevel="2" x14ac:dyDescent="0.2">
      <c r="A120" s="61"/>
      <c r="B120" s="77"/>
      <c r="C120" s="78"/>
      <c r="D120" s="135"/>
      <c r="E120" s="886" t="s">
        <v>955</v>
      </c>
      <c r="F120" s="650"/>
      <c r="G120" s="886"/>
      <c r="H120" s="912"/>
      <c r="I120" s="912"/>
      <c r="J120" s="913">
        <f t="shared" ref="J120:X120" si="3">SUM(G111:G116,J105:J110)</f>
        <v>1298</v>
      </c>
      <c r="K120" s="912">
        <f t="shared" si="3"/>
        <v>1341</v>
      </c>
      <c r="L120" s="912">
        <f t="shared" si="3"/>
        <v>1348</v>
      </c>
      <c r="M120" s="913">
        <f t="shared" si="3"/>
        <v>1343</v>
      </c>
      <c r="N120" s="912">
        <f t="shared" si="3"/>
        <v>1364</v>
      </c>
      <c r="O120" s="914">
        <f t="shared" si="3"/>
        <v>1392</v>
      </c>
      <c r="P120" s="912">
        <f t="shared" si="3"/>
        <v>1383</v>
      </c>
      <c r="Q120" s="912">
        <f t="shared" si="3"/>
        <v>1384</v>
      </c>
      <c r="R120" s="912">
        <f t="shared" si="3"/>
        <v>1450</v>
      </c>
      <c r="S120" s="913">
        <f t="shared" si="3"/>
        <v>1394</v>
      </c>
      <c r="T120" s="912">
        <f t="shared" si="3"/>
        <v>1418</v>
      </c>
      <c r="U120" s="912">
        <f t="shared" si="3"/>
        <v>1502</v>
      </c>
      <c r="V120" s="915">
        <f t="shared" si="3"/>
        <v>1351</v>
      </c>
      <c r="W120" s="916">
        <f t="shared" si="3"/>
        <v>1425</v>
      </c>
      <c r="X120" s="917">
        <f t="shared" si="3"/>
        <v>1513</v>
      </c>
    </row>
    <row r="121" spans="1:24" s="349" customFormat="1" ht="12.75" outlineLevel="2" x14ac:dyDescent="0.2">
      <c r="A121" s="61"/>
      <c r="B121" s="77"/>
      <c r="C121" s="78"/>
      <c r="D121" s="135"/>
    </row>
    <row r="122" spans="1:24" s="349" customFormat="1" ht="12.75" outlineLevel="2" x14ac:dyDescent="0.2">
      <c r="A122" s="61"/>
      <c r="B122" s="77"/>
      <c r="C122" s="78"/>
      <c r="D122" s="135"/>
      <c r="E122" s="350" t="str">
        <f>I100</f>
        <v>Basis: 1980 = 100</v>
      </c>
      <c r="F122" s="353"/>
      <c r="G122" s="893" t="s">
        <v>14</v>
      </c>
      <c r="H122" s="887" t="s">
        <v>15</v>
      </c>
      <c r="I122" s="892" t="s">
        <v>16</v>
      </c>
      <c r="J122" s="3274">
        <f>J118</f>
        <v>1984</v>
      </c>
      <c r="K122" s="3275"/>
      <c r="L122" s="3275"/>
      <c r="M122" s="3274">
        <f>M118</f>
        <v>1985</v>
      </c>
      <c r="N122" s="3275"/>
      <c r="O122" s="3275"/>
      <c r="P122" s="3274">
        <f>P118</f>
        <v>1986</v>
      </c>
      <c r="Q122" s="3275"/>
      <c r="R122" s="3275"/>
      <c r="S122" s="3274">
        <f>S118</f>
        <v>1987</v>
      </c>
      <c r="T122" s="3275"/>
      <c r="U122" s="3275"/>
      <c r="V122" s="3274">
        <f>V118</f>
        <v>1988</v>
      </c>
      <c r="W122" s="3275"/>
      <c r="X122" s="3276"/>
    </row>
    <row r="123" spans="1:24" s="349" customFormat="1" ht="12.75" outlineLevel="2" x14ac:dyDescent="0.2">
      <c r="A123" s="61"/>
      <c r="B123" s="77"/>
      <c r="C123" s="78"/>
      <c r="D123" s="135"/>
      <c r="E123" s="682" t="s">
        <v>1017</v>
      </c>
      <c r="F123" s="426"/>
      <c r="G123" s="918">
        <v>4</v>
      </c>
      <c r="H123" s="919">
        <v>3</v>
      </c>
      <c r="I123" s="920">
        <v>1</v>
      </c>
      <c r="J123" s="3279">
        <f>(J$120*$G$123) +(K$120*$H$123) +(L$120*$I$123)</f>
        <v>10563</v>
      </c>
      <c r="K123" s="3279"/>
      <c r="L123" s="3280"/>
      <c r="M123" s="3279">
        <f>(M$120*$G$123) +(N$120*$H$123) +(O$120*$I$123)</f>
        <v>10856</v>
      </c>
      <c r="N123" s="3279"/>
      <c r="O123" s="3280"/>
      <c r="P123" s="3279">
        <f>(P$120*$G$123) +(Q$120*$H$123) +(R$120*$I$123)</f>
        <v>11134</v>
      </c>
      <c r="Q123" s="3279"/>
      <c r="R123" s="3280"/>
      <c r="S123" s="3279">
        <f>(S$120*$G$123) +(T$120*$H$123) +(U$120*$I$123)</f>
        <v>11332</v>
      </c>
      <c r="T123" s="3279"/>
      <c r="U123" s="3280"/>
      <c r="V123" s="3279">
        <f>(V$120*$G$123) +(W$120*$H$123) +(X$120*$I$123)</f>
        <v>11192</v>
      </c>
      <c r="W123" s="3279"/>
      <c r="X123" s="3280"/>
    </row>
    <row r="124" spans="1:24" s="349" customFormat="1" ht="12.75" outlineLevel="2" x14ac:dyDescent="0.2">
      <c r="A124" s="61"/>
      <c r="B124" s="77"/>
      <c r="C124" s="78"/>
      <c r="D124" s="135"/>
      <c r="I124" s="356"/>
      <c r="J124" s="356"/>
      <c r="K124" s="356"/>
      <c r="L124" s="356"/>
      <c r="M124" s="356"/>
      <c r="N124" s="356"/>
      <c r="O124" s="356"/>
      <c r="P124" s="356"/>
      <c r="Q124" s="356"/>
      <c r="R124" s="356"/>
      <c r="V124" s="356"/>
      <c r="W124" s="356"/>
      <c r="X124" s="356"/>
    </row>
    <row r="125" spans="1:24" s="349" customFormat="1" ht="12.75" outlineLevel="1" x14ac:dyDescent="0.2">
      <c r="A125" s="61"/>
      <c r="B125" s="77"/>
      <c r="C125" s="78"/>
      <c r="D125" s="135"/>
      <c r="I125" s="356"/>
      <c r="J125" s="356"/>
      <c r="K125" s="356"/>
      <c r="L125" s="356"/>
      <c r="M125" s="356"/>
      <c r="N125" s="356"/>
      <c r="O125" s="356"/>
      <c r="P125" s="356"/>
      <c r="Q125" s="356"/>
      <c r="R125" s="356"/>
      <c r="V125" s="356"/>
      <c r="W125" s="356"/>
      <c r="X125" s="356"/>
    </row>
    <row r="126" spans="1:24" s="433" customFormat="1" ht="12.75" outlineLevel="1" x14ac:dyDescent="0.2">
      <c r="A126" s="127"/>
      <c r="B126" s="126"/>
      <c r="C126" s="928" t="str">
        <f>I131</f>
        <v>Basis: 1985 = 100</v>
      </c>
      <c r="D126" s="928"/>
      <c r="E126" s="828"/>
      <c r="F126" s="130"/>
      <c r="G126" s="131"/>
    </row>
    <row r="127" spans="1:24" s="349" customFormat="1" ht="12.75" outlineLevel="2" x14ac:dyDescent="0.2">
      <c r="A127" s="61"/>
      <c r="B127" s="77"/>
      <c r="D127" s="138" t="s">
        <v>1019</v>
      </c>
      <c r="I127" s="356"/>
      <c r="J127" s="356"/>
      <c r="K127" s="356"/>
      <c r="L127" s="356"/>
      <c r="M127" s="356"/>
      <c r="N127" s="356"/>
      <c r="O127" s="356"/>
      <c r="P127" s="356"/>
      <c r="Q127" s="356"/>
      <c r="R127" s="356"/>
      <c r="V127" s="356"/>
      <c r="W127" s="356"/>
      <c r="X127" s="356"/>
    </row>
    <row r="128" spans="1:24" s="349" customFormat="1" ht="12.75" outlineLevel="2" x14ac:dyDescent="0.2">
      <c r="A128" s="61"/>
      <c r="B128" s="77"/>
      <c r="D128" s="138"/>
      <c r="G128" s="349" t="s">
        <v>1612</v>
      </c>
      <c r="I128" s="356"/>
      <c r="J128" s="356"/>
      <c r="K128" s="356"/>
      <c r="L128" s="356"/>
      <c r="M128" s="356"/>
      <c r="N128" s="356"/>
      <c r="O128" s="356"/>
      <c r="P128" s="356"/>
      <c r="Q128" s="356"/>
      <c r="R128" s="356"/>
      <c r="V128" s="356"/>
      <c r="W128" s="356"/>
      <c r="X128" s="356"/>
    </row>
    <row r="129" spans="1:27" s="349" customFormat="1" ht="12.75" outlineLevel="2" x14ac:dyDescent="0.2">
      <c r="A129" s="61"/>
      <c r="B129" s="77"/>
      <c r="D129" s="138"/>
      <c r="G129" s="349" t="s">
        <v>1613</v>
      </c>
      <c r="I129" s="356"/>
      <c r="J129" s="356"/>
      <c r="K129" s="356"/>
      <c r="L129" s="356"/>
      <c r="M129" s="356"/>
      <c r="N129" s="356"/>
      <c r="O129" s="356"/>
      <c r="P129" s="356"/>
      <c r="Q129" s="356"/>
      <c r="R129" s="356"/>
      <c r="V129" s="356"/>
      <c r="W129" s="356"/>
      <c r="X129" s="356"/>
    </row>
    <row r="130" spans="1:27" s="349" customFormat="1" ht="12.75" outlineLevel="2" x14ac:dyDescent="0.2">
      <c r="A130" s="61"/>
      <c r="B130" s="77"/>
      <c r="D130" s="138"/>
      <c r="G130" s="349" t="s">
        <v>1614</v>
      </c>
      <c r="I130" s="356"/>
      <c r="J130" s="356"/>
      <c r="K130" s="356"/>
      <c r="L130" s="356"/>
      <c r="M130" s="356"/>
      <c r="N130" s="356"/>
      <c r="O130" s="356"/>
      <c r="P130" s="356"/>
      <c r="Q130" s="356"/>
      <c r="R130" s="356"/>
      <c r="V130" s="356"/>
      <c r="W130" s="356"/>
      <c r="X130" s="356"/>
    </row>
    <row r="131" spans="1:27" s="349" customFormat="1" ht="12.75" outlineLevel="2" x14ac:dyDescent="0.2">
      <c r="A131" s="61"/>
      <c r="B131" s="77"/>
      <c r="C131" s="78"/>
      <c r="D131" s="135"/>
      <c r="E131" s="823" t="s">
        <v>956</v>
      </c>
      <c r="F131" s="822"/>
      <c r="G131" s="373">
        <v>1987</v>
      </c>
      <c r="H131" s="877"/>
      <c r="I131" s="941" t="s">
        <v>1018</v>
      </c>
      <c r="J131" s="832"/>
    </row>
    <row r="132" spans="1:27" s="349" customFormat="1" ht="12.75" outlineLevel="2" x14ac:dyDescent="0.2">
      <c r="A132" s="61"/>
      <c r="B132" s="77"/>
      <c r="C132" s="78"/>
      <c r="D132" s="135"/>
      <c r="E132" s="426"/>
      <c r="F132" s="426"/>
      <c r="G132" s="426"/>
      <c r="H132" s="356"/>
      <c r="I132" s="356"/>
      <c r="J132" s="356"/>
    </row>
    <row r="133" spans="1:27" s="349" customFormat="1" ht="12.75" outlineLevel="2" x14ac:dyDescent="0.2">
      <c r="A133" s="61"/>
      <c r="B133" s="77"/>
      <c r="C133" s="78"/>
      <c r="D133" s="135"/>
      <c r="E133" s="651" t="s">
        <v>943</v>
      </c>
      <c r="F133" s="650"/>
      <c r="G133" s="891" t="str">
        <f>I131</f>
        <v>Basis: 1985 = 100</v>
      </c>
      <c r="H133" s="362"/>
      <c r="I133" s="362"/>
      <c r="J133" s="362"/>
      <c r="K133" s="362"/>
      <c r="L133" s="362"/>
      <c r="M133" s="362"/>
      <c r="N133" s="362"/>
      <c r="O133" s="362"/>
      <c r="P133" s="825"/>
      <c r="Q133" s="825"/>
      <c r="R133" s="825"/>
      <c r="S133" s="835"/>
      <c r="T133" s="825"/>
      <c r="U133" s="825"/>
      <c r="V133" s="894"/>
      <c r="W133" s="895"/>
      <c r="X133" s="900"/>
      <c r="Y133" s="894"/>
      <c r="Z133" s="895"/>
      <c r="AA133" s="900"/>
    </row>
    <row r="134" spans="1:27" s="349" customFormat="1" ht="12.75" outlineLevel="2" x14ac:dyDescent="0.2">
      <c r="A134" s="61"/>
      <c r="B134" s="77"/>
      <c r="C134" s="78"/>
      <c r="D134" s="135"/>
      <c r="E134" s="355"/>
      <c r="F134" s="356"/>
      <c r="G134" s="3038">
        <f>G131</f>
        <v>1987</v>
      </c>
      <c r="H134" s="3028"/>
      <c r="I134" s="3044"/>
      <c r="J134" s="3028">
        <f>G134+1</f>
        <v>1988</v>
      </c>
      <c r="K134" s="3028"/>
      <c r="L134" s="3028"/>
      <c r="M134" s="3038">
        <f>J134+1</f>
        <v>1989</v>
      </c>
      <c r="N134" s="3028"/>
      <c r="O134" s="3044"/>
      <c r="P134" s="3028">
        <f>M134+1</f>
        <v>1990</v>
      </c>
      <c r="Q134" s="3028"/>
      <c r="R134" s="3028"/>
      <c r="S134" s="3038">
        <f>P134+1</f>
        <v>1991</v>
      </c>
      <c r="T134" s="3028"/>
      <c r="U134" s="3028"/>
      <c r="V134" s="3301">
        <f>S134+1</f>
        <v>1992</v>
      </c>
      <c r="W134" s="3302"/>
      <c r="X134" s="3303"/>
      <c r="Y134" s="3301">
        <f>V134+1</f>
        <v>1993</v>
      </c>
      <c r="Z134" s="3302"/>
      <c r="AA134" s="3303"/>
    </row>
    <row r="135" spans="1:27" s="349" customFormat="1" ht="12.75" outlineLevel="2" x14ac:dyDescent="0.2">
      <c r="A135" s="61"/>
      <c r="B135" s="77"/>
      <c r="C135" s="78"/>
      <c r="D135" s="135"/>
      <c r="E135" s="355"/>
      <c r="F135" s="356"/>
      <c r="G135" s="888" t="s">
        <v>14</v>
      </c>
      <c r="H135" s="885" t="s">
        <v>15</v>
      </c>
      <c r="I135" s="890" t="s">
        <v>16</v>
      </c>
      <c r="J135" s="885" t="s">
        <v>14</v>
      </c>
      <c r="K135" s="885" t="s">
        <v>15</v>
      </c>
      <c r="L135" s="885" t="s">
        <v>16</v>
      </c>
      <c r="M135" s="888" t="s">
        <v>14</v>
      </c>
      <c r="N135" s="885" t="s">
        <v>15</v>
      </c>
      <c r="O135" s="890" t="s">
        <v>16</v>
      </c>
      <c r="P135" s="885" t="s">
        <v>14</v>
      </c>
      <c r="Q135" s="885" t="s">
        <v>15</v>
      </c>
      <c r="R135" s="885" t="s">
        <v>16</v>
      </c>
      <c r="S135" s="888" t="s">
        <v>14</v>
      </c>
      <c r="T135" s="885" t="s">
        <v>15</v>
      </c>
      <c r="U135" s="885" t="s">
        <v>16</v>
      </c>
      <c r="V135" s="896" t="s">
        <v>14</v>
      </c>
      <c r="W135" s="897" t="s">
        <v>15</v>
      </c>
      <c r="X135" s="901" t="s">
        <v>16</v>
      </c>
      <c r="Y135" s="896" t="s">
        <v>14</v>
      </c>
      <c r="Z135" s="897" t="s">
        <v>15</v>
      </c>
      <c r="AA135" s="901" t="s">
        <v>16</v>
      </c>
    </row>
    <row r="136" spans="1:27" s="349" customFormat="1" ht="12.75" outlineLevel="2" x14ac:dyDescent="0.2">
      <c r="A136" s="61"/>
      <c r="B136" s="77"/>
      <c r="C136" s="78"/>
      <c r="D136" s="135"/>
      <c r="E136" s="350" t="s">
        <v>944</v>
      </c>
      <c r="F136" s="353"/>
      <c r="G136" s="1345"/>
      <c r="H136" s="944"/>
      <c r="I136" s="1343"/>
      <c r="J136" s="1341">
        <v>92</v>
      </c>
      <c r="K136" s="1341">
        <v>102</v>
      </c>
      <c r="L136" s="1341">
        <v>107</v>
      </c>
      <c r="M136" s="1340">
        <v>88.5</v>
      </c>
      <c r="N136" s="1341">
        <v>104</v>
      </c>
      <c r="O136" s="1346">
        <v>111</v>
      </c>
      <c r="P136" s="1341">
        <v>86.4</v>
      </c>
      <c r="Q136" s="1341">
        <v>109</v>
      </c>
      <c r="R136" s="1341">
        <v>113</v>
      </c>
      <c r="S136" s="1340">
        <v>86.1</v>
      </c>
      <c r="T136" s="1341">
        <v>112</v>
      </c>
      <c r="U136" s="1341">
        <v>115</v>
      </c>
      <c r="V136" s="1340">
        <v>84.8</v>
      </c>
      <c r="W136" s="1341">
        <v>114</v>
      </c>
      <c r="X136" s="1346">
        <v>118</v>
      </c>
      <c r="Y136" s="1340">
        <v>85.7</v>
      </c>
      <c r="Z136" s="1341">
        <v>113</v>
      </c>
      <c r="AA136" s="1346">
        <v>120</v>
      </c>
    </row>
    <row r="137" spans="1:27" s="349" customFormat="1" ht="12.75" outlineLevel="2" x14ac:dyDescent="0.2">
      <c r="A137" s="61"/>
      <c r="B137" s="77"/>
      <c r="C137" s="78"/>
      <c r="D137" s="135"/>
      <c r="E137" s="355" t="s">
        <v>945</v>
      </c>
      <c r="G137" s="1347"/>
      <c r="H137" s="880"/>
      <c r="I137" s="1344"/>
      <c r="J137" s="1097">
        <v>94</v>
      </c>
      <c r="K137" s="1097">
        <v>104</v>
      </c>
      <c r="L137" s="1097">
        <v>107</v>
      </c>
      <c r="M137" s="1342">
        <v>91</v>
      </c>
      <c r="N137" s="1097">
        <v>106</v>
      </c>
      <c r="O137" s="1348">
        <v>111</v>
      </c>
      <c r="P137" s="561">
        <v>89.1</v>
      </c>
      <c r="Q137" s="561">
        <v>109</v>
      </c>
      <c r="R137" s="561">
        <v>113</v>
      </c>
      <c r="S137" s="1342">
        <v>87.7</v>
      </c>
      <c r="T137" s="1097">
        <v>111</v>
      </c>
      <c r="U137" s="1097">
        <v>116</v>
      </c>
      <c r="V137" s="1342">
        <v>88.7</v>
      </c>
      <c r="W137" s="1097">
        <v>114</v>
      </c>
      <c r="X137" s="1348">
        <v>118</v>
      </c>
      <c r="Y137" s="1342">
        <v>90</v>
      </c>
      <c r="Z137" s="1097">
        <v>113</v>
      </c>
      <c r="AA137" s="1348">
        <v>120</v>
      </c>
    </row>
    <row r="138" spans="1:27" s="349" customFormat="1" ht="12.75" outlineLevel="2" x14ac:dyDescent="0.2">
      <c r="A138" s="61"/>
      <c r="B138" s="77"/>
      <c r="C138" s="78"/>
      <c r="D138" s="135"/>
      <c r="E138" s="355" t="s">
        <v>946</v>
      </c>
      <c r="G138" s="1347"/>
      <c r="H138" s="880"/>
      <c r="I138" s="1344"/>
      <c r="J138" s="1097">
        <v>99</v>
      </c>
      <c r="K138" s="1097">
        <v>105</v>
      </c>
      <c r="L138" s="1097">
        <v>108</v>
      </c>
      <c r="M138" s="1342">
        <v>96</v>
      </c>
      <c r="N138" s="1097">
        <v>105</v>
      </c>
      <c r="O138" s="1348">
        <v>111</v>
      </c>
      <c r="P138" s="561">
        <v>94</v>
      </c>
      <c r="Q138" s="561">
        <v>110</v>
      </c>
      <c r="R138" s="561">
        <v>113</v>
      </c>
      <c r="S138" s="1342">
        <v>92.9</v>
      </c>
      <c r="T138" s="1097">
        <v>112</v>
      </c>
      <c r="U138" s="1097">
        <v>116</v>
      </c>
      <c r="V138" s="1342">
        <v>94.7</v>
      </c>
      <c r="W138" s="1097">
        <v>115</v>
      </c>
      <c r="X138" s="1348">
        <v>119</v>
      </c>
      <c r="Y138" s="1342">
        <v>95.5</v>
      </c>
      <c r="Z138" s="1097">
        <v>113</v>
      </c>
      <c r="AA138" s="1348">
        <v>120</v>
      </c>
    </row>
    <row r="139" spans="1:27" s="349" customFormat="1" ht="12.75" outlineLevel="2" x14ac:dyDescent="0.2">
      <c r="A139" s="61"/>
      <c r="B139" s="77"/>
      <c r="C139" s="78"/>
      <c r="D139" s="135"/>
      <c r="E139" s="355" t="s">
        <v>947</v>
      </c>
      <c r="G139" s="1347"/>
      <c r="H139" s="880"/>
      <c r="I139" s="1344"/>
      <c r="J139" s="1097">
        <v>102</v>
      </c>
      <c r="K139" s="1097">
        <v>106</v>
      </c>
      <c r="L139" s="1097">
        <v>108</v>
      </c>
      <c r="M139" s="1342">
        <v>100.9</v>
      </c>
      <c r="N139" s="1097">
        <v>106</v>
      </c>
      <c r="O139" s="1348">
        <v>111</v>
      </c>
      <c r="P139" s="561">
        <v>99.1</v>
      </c>
      <c r="Q139" s="561">
        <v>110</v>
      </c>
      <c r="R139" s="561">
        <v>114</v>
      </c>
      <c r="S139" s="1342">
        <v>96.7</v>
      </c>
      <c r="T139" s="1097">
        <v>112</v>
      </c>
      <c r="U139" s="1097">
        <v>116</v>
      </c>
      <c r="V139" s="1342">
        <v>99</v>
      </c>
      <c r="W139" s="1097">
        <v>115</v>
      </c>
      <c r="X139" s="1348">
        <v>119</v>
      </c>
      <c r="Y139" s="1342">
        <v>98.7</v>
      </c>
      <c r="Z139" s="1097">
        <v>114</v>
      </c>
      <c r="AA139" s="1348">
        <v>120</v>
      </c>
    </row>
    <row r="140" spans="1:27" s="349" customFormat="1" ht="12.75" outlineLevel="2" x14ac:dyDescent="0.2">
      <c r="A140" s="61"/>
      <c r="B140" s="77"/>
      <c r="C140" s="78"/>
      <c r="D140" s="135"/>
      <c r="E140" s="355" t="s">
        <v>948</v>
      </c>
      <c r="G140" s="1347"/>
      <c r="H140" s="880"/>
      <c r="I140" s="1344"/>
      <c r="J140" s="1097">
        <v>102</v>
      </c>
      <c r="K140" s="1097">
        <v>106</v>
      </c>
      <c r="L140" s="1097">
        <v>109</v>
      </c>
      <c r="M140" s="1342">
        <v>100.6</v>
      </c>
      <c r="N140" s="1097">
        <v>108</v>
      </c>
      <c r="O140" s="1348">
        <v>112</v>
      </c>
      <c r="P140" s="561">
        <v>98.8</v>
      </c>
      <c r="Q140" s="561">
        <v>110</v>
      </c>
      <c r="R140" s="561">
        <v>113</v>
      </c>
      <c r="S140" s="1342">
        <v>96.5</v>
      </c>
      <c r="T140" s="1097">
        <v>113</v>
      </c>
      <c r="U140" s="1097">
        <v>116</v>
      </c>
      <c r="V140" s="1342">
        <v>98.2</v>
      </c>
      <c r="W140" s="1097">
        <v>115</v>
      </c>
      <c r="X140" s="1348">
        <v>119</v>
      </c>
      <c r="Y140" s="1342">
        <v>98.3</v>
      </c>
      <c r="Z140" s="1097">
        <v>114</v>
      </c>
      <c r="AA140" s="1348">
        <v>120</v>
      </c>
    </row>
    <row r="141" spans="1:27" s="349" customFormat="1" ht="12.75" outlineLevel="2" x14ac:dyDescent="0.2">
      <c r="A141" s="61"/>
      <c r="B141" s="77"/>
      <c r="C141" s="78"/>
      <c r="D141" s="135"/>
      <c r="E141" s="355" t="s">
        <v>949</v>
      </c>
      <c r="G141" s="1347"/>
      <c r="H141" s="880"/>
      <c r="I141" s="1344"/>
      <c r="J141" s="1097">
        <v>100</v>
      </c>
      <c r="K141" s="1097">
        <v>106</v>
      </c>
      <c r="L141" s="1097">
        <v>109</v>
      </c>
      <c r="M141" s="1342">
        <v>98.6</v>
      </c>
      <c r="N141" s="1097">
        <v>108</v>
      </c>
      <c r="O141" s="1348">
        <v>112</v>
      </c>
      <c r="P141" s="561">
        <v>97.1</v>
      </c>
      <c r="Q141" s="1097">
        <v>110</v>
      </c>
      <c r="R141" s="1097">
        <v>113</v>
      </c>
      <c r="S141" s="1342">
        <v>95</v>
      </c>
      <c r="T141" s="1097">
        <v>113</v>
      </c>
      <c r="U141" s="1097">
        <v>116</v>
      </c>
      <c r="V141" s="1342">
        <v>94.4</v>
      </c>
      <c r="W141" s="1097">
        <v>115</v>
      </c>
      <c r="X141" s="1348">
        <v>119</v>
      </c>
      <c r="Y141" s="1342">
        <v>94.7</v>
      </c>
      <c r="Z141" s="1097">
        <v>113</v>
      </c>
      <c r="AA141" s="1348">
        <v>120</v>
      </c>
    </row>
    <row r="142" spans="1:27" s="349" customFormat="1" ht="12.75" outlineLevel="2" x14ac:dyDescent="0.2">
      <c r="A142" s="61"/>
      <c r="B142" s="77"/>
      <c r="C142" s="78"/>
      <c r="D142" s="135"/>
      <c r="E142" s="355" t="s">
        <v>154</v>
      </c>
      <c r="G142" s="1342">
        <v>96</v>
      </c>
      <c r="H142" s="1097">
        <v>104</v>
      </c>
      <c r="I142" s="1348">
        <v>107</v>
      </c>
      <c r="J142" s="1097">
        <v>93.5</v>
      </c>
      <c r="K142" s="1097">
        <v>105</v>
      </c>
      <c r="L142" s="1097">
        <v>109</v>
      </c>
      <c r="M142" s="1342">
        <v>89.3</v>
      </c>
      <c r="N142" s="1097">
        <v>107</v>
      </c>
      <c r="O142" s="1348">
        <v>111</v>
      </c>
      <c r="P142" s="561">
        <v>88.6</v>
      </c>
      <c r="Q142" s="561">
        <v>111</v>
      </c>
      <c r="R142" s="561">
        <v>113</v>
      </c>
      <c r="S142" s="1342">
        <v>87</v>
      </c>
      <c r="T142" s="1097">
        <v>112</v>
      </c>
      <c r="U142" s="1097">
        <v>116</v>
      </c>
      <c r="V142" s="1342">
        <v>86</v>
      </c>
      <c r="W142" s="1097">
        <v>114</v>
      </c>
      <c r="X142" s="1348">
        <v>120</v>
      </c>
      <c r="Y142" s="1342"/>
      <c r="Z142" s="1097"/>
      <c r="AA142" s="1348"/>
    </row>
    <row r="143" spans="1:27" s="349" customFormat="1" ht="12.75" outlineLevel="2" x14ac:dyDescent="0.2">
      <c r="A143" s="61"/>
      <c r="B143" s="77"/>
      <c r="C143" s="78"/>
      <c r="D143" s="135"/>
      <c r="E143" s="355" t="s">
        <v>950</v>
      </c>
      <c r="G143" s="1342">
        <v>97</v>
      </c>
      <c r="H143" s="1097">
        <v>104</v>
      </c>
      <c r="I143" s="1348">
        <v>107</v>
      </c>
      <c r="J143" s="1097">
        <v>95.1</v>
      </c>
      <c r="K143" s="1097">
        <v>106</v>
      </c>
      <c r="L143" s="1097">
        <v>109</v>
      </c>
      <c r="M143" s="1342">
        <v>91.2</v>
      </c>
      <c r="N143" s="1097">
        <v>108</v>
      </c>
      <c r="O143" s="1348">
        <v>111</v>
      </c>
      <c r="P143" s="561">
        <v>90.5</v>
      </c>
      <c r="Q143" s="561">
        <v>111</v>
      </c>
      <c r="R143" s="561">
        <v>113</v>
      </c>
      <c r="S143" s="1342">
        <v>88.6</v>
      </c>
      <c r="T143" s="1097">
        <v>112</v>
      </c>
      <c r="U143" s="1097">
        <v>116</v>
      </c>
      <c r="V143" s="1342">
        <v>88.4</v>
      </c>
      <c r="W143" s="1097">
        <v>115</v>
      </c>
      <c r="X143" s="1348">
        <v>120</v>
      </c>
      <c r="Y143" s="1342"/>
      <c r="Z143" s="1097"/>
      <c r="AA143" s="1348"/>
    </row>
    <row r="144" spans="1:27" s="349" customFormat="1" ht="12.75" outlineLevel="2" x14ac:dyDescent="0.2">
      <c r="A144" s="61"/>
      <c r="B144" s="77"/>
      <c r="C144" s="78"/>
      <c r="D144" s="135"/>
      <c r="E144" s="355" t="s">
        <v>951</v>
      </c>
      <c r="G144" s="1342">
        <v>101</v>
      </c>
      <c r="H144" s="1097">
        <v>105</v>
      </c>
      <c r="I144" s="1348">
        <v>107</v>
      </c>
      <c r="J144" s="1097">
        <v>97.2</v>
      </c>
      <c r="K144" s="1097">
        <v>106</v>
      </c>
      <c r="L144" s="1097">
        <v>109</v>
      </c>
      <c r="M144" s="1342">
        <v>95</v>
      </c>
      <c r="N144" s="1097">
        <v>109</v>
      </c>
      <c r="O144" s="1348">
        <v>112</v>
      </c>
      <c r="P144" s="561">
        <v>95</v>
      </c>
      <c r="Q144" s="561">
        <v>110</v>
      </c>
      <c r="R144" s="561">
        <v>113</v>
      </c>
      <c r="S144" s="1342">
        <v>94</v>
      </c>
      <c r="T144" s="1097">
        <v>113</v>
      </c>
      <c r="U144" s="1097">
        <v>116</v>
      </c>
      <c r="V144" s="1342">
        <v>95.3</v>
      </c>
      <c r="W144" s="1097">
        <v>116</v>
      </c>
      <c r="X144" s="1348">
        <v>120</v>
      </c>
      <c r="Y144" s="1342"/>
      <c r="Z144" s="1097"/>
      <c r="AA144" s="1348"/>
    </row>
    <row r="145" spans="1:27" s="349" customFormat="1" ht="12.75" outlineLevel="2" x14ac:dyDescent="0.2">
      <c r="A145" s="61"/>
      <c r="B145" s="77"/>
      <c r="C145" s="78"/>
      <c r="D145" s="135"/>
      <c r="E145" s="355" t="s">
        <v>952</v>
      </c>
      <c r="G145" s="1342">
        <v>102</v>
      </c>
      <c r="H145" s="1097">
        <v>105</v>
      </c>
      <c r="I145" s="1348">
        <v>107</v>
      </c>
      <c r="J145" s="1097">
        <v>98.6</v>
      </c>
      <c r="K145" s="1097">
        <v>106</v>
      </c>
      <c r="L145" s="1097">
        <v>109</v>
      </c>
      <c r="M145" s="1342">
        <v>97</v>
      </c>
      <c r="N145" s="1097">
        <v>109</v>
      </c>
      <c r="O145" s="1348">
        <v>112</v>
      </c>
      <c r="P145" s="561">
        <v>97.4</v>
      </c>
      <c r="Q145" s="561">
        <v>111</v>
      </c>
      <c r="R145" s="561">
        <v>113</v>
      </c>
      <c r="S145" s="1342">
        <v>97</v>
      </c>
      <c r="T145" s="1097">
        <v>113</v>
      </c>
      <c r="U145" s="1097">
        <v>117</v>
      </c>
      <c r="V145" s="1342">
        <v>98.9</v>
      </c>
      <c r="W145" s="1097">
        <v>117</v>
      </c>
      <c r="X145" s="1348">
        <v>120</v>
      </c>
      <c r="Y145" s="1342"/>
      <c r="Z145" s="1097"/>
      <c r="AA145" s="1348"/>
    </row>
    <row r="146" spans="1:27" s="349" customFormat="1" ht="12.75" outlineLevel="2" x14ac:dyDescent="0.2">
      <c r="A146" s="61"/>
      <c r="B146" s="77"/>
      <c r="C146" s="78"/>
      <c r="D146" s="135"/>
      <c r="E146" s="355" t="s">
        <v>953</v>
      </c>
      <c r="G146" s="1342">
        <v>102</v>
      </c>
      <c r="H146" s="1097">
        <v>105</v>
      </c>
      <c r="I146" s="1348">
        <v>107</v>
      </c>
      <c r="J146" s="1097">
        <v>98.4</v>
      </c>
      <c r="K146" s="1097">
        <v>106</v>
      </c>
      <c r="L146" s="1097">
        <v>109</v>
      </c>
      <c r="M146" s="1342">
        <v>96.6</v>
      </c>
      <c r="N146" s="1097">
        <v>110</v>
      </c>
      <c r="O146" s="1348">
        <v>112</v>
      </c>
      <c r="P146" s="561">
        <v>97</v>
      </c>
      <c r="Q146" s="561">
        <v>111</v>
      </c>
      <c r="R146" s="561">
        <v>113</v>
      </c>
      <c r="S146" s="1342">
        <v>96.7</v>
      </c>
      <c r="T146" s="1097">
        <v>114</v>
      </c>
      <c r="U146" s="1097">
        <v>117</v>
      </c>
      <c r="V146" s="1342">
        <v>98.3</v>
      </c>
      <c r="W146" s="1097">
        <v>117</v>
      </c>
      <c r="X146" s="1348">
        <v>120</v>
      </c>
      <c r="Y146" s="1342"/>
      <c r="Z146" s="1097"/>
      <c r="AA146" s="1348"/>
    </row>
    <row r="147" spans="1:27" s="349" customFormat="1" ht="12.75" outlineLevel="2" x14ac:dyDescent="0.2">
      <c r="A147" s="61"/>
      <c r="B147" s="77"/>
      <c r="C147" s="78"/>
      <c r="D147" s="135"/>
      <c r="E147" s="355" t="s">
        <v>954</v>
      </c>
      <c r="G147" s="1342">
        <v>99</v>
      </c>
      <c r="H147" s="1097">
        <v>105</v>
      </c>
      <c r="I147" s="1348">
        <v>107</v>
      </c>
      <c r="J147" s="1097">
        <v>96</v>
      </c>
      <c r="K147" s="1097">
        <v>105</v>
      </c>
      <c r="L147" s="1097">
        <v>109</v>
      </c>
      <c r="M147" s="1342">
        <v>94.8</v>
      </c>
      <c r="N147" s="1097">
        <v>109</v>
      </c>
      <c r="O147" s="1348">
        <v>112</v>
      </c>
      <c r="P147" s="561">
        <v>95.5</v>
      </c>
      <c r="Q147" s="561">
        <v>112</v>
      </c>
      <c r="R147" s="561">
        <v>113</v>
      </c>
      <c r="S147" s="1342">
        <v>94.8</v>
      </c>
      <c r="T147" s="1097">
        <v>114</v>
      </c>
      <c r="U147" s="1097">
        <v>117</v>
      </c>
      <c r="V147" s="1342">
        <v>93.9</v>
      </c>
      <c r="W147" s="1097">
        <v>114</v>
      </c>
      <c r="X147" s="1348">
        <v>120</v>
      </c>
      <c r="Y147" s="1342"/>
      <c r="Z147" s="1097"/>
      <c r="AA147" s="1348"/>
    </row>
    <row r="148" spans="1:27" s="349" customFormat="1" ht="12.75" outlineLevel="2" x14ac:dyDescent="0.2">
      <c r="A148" s="61"/>
      <c r="B148" s="77"/>
      <c r="C148" s="78"/>
      <c r="D148" s="135"/>
      <c r="E148" s="355"/>
      <c r="G148" s="889"/>
      <c r="H148" s="650"/>
      <c r="I148" s="762"/>
      <c r="J148" s="432"/>
      <c r="K148" s="356"/>
      <c r="L148" s="356"/>
      <c r="M148" s="467"/>
      <c r="N148" s="356"/>
      <c r="O148" s="357"/>
      <c r="P148" s="399"/>
      <c r="S148" s="467"/>
      <c r="T148" s="356"/>
      <c r="U148" s="356"/>
      <c r="V148" s="467"/>
      <c r="W148" s="432"/>
      <c r="X148" s="440"/>
      <c r="Y148" s="467"/>
      <c r="Z148" s="432"/>
      <c r="AA148" s="440"/>
    </row>
    <row r="149" spans="1:27" s="349" customFormat="1" ht="12.75" outlineLevel="2" x14ac:dyDescent="0.2">
      <c r="A149" s="61"/>
      <c r="B149" s="77"/>
      <c r="C149" s="78"/>
      <c r="D149" s="135"/>
      <c r="E149" s="836" t="str">
        <f>G133</f>
        <v>Basis: 1985 = 100</v>
      </c>
      <c r="F149" s="353"/>
      <c r="G149" s="3282">
        <f>G134</f>
        <v>1987</v>
      </c>
      <c r="H149" s="3283"/>
      <c r="I149" s="3283"/>
      <c r="J149" s="3038">
        <f>J134</f>
        <v>1988</v>
      </c>
      <c r="K149" s="3028"/>
      <c r="L149" s="3028"/>
      <c r="M149" s="3038">
        <f>M134</f>
        <v>1989</v>
      </c>
      <c r="N149" s="3028"/>
      <c r="O149" s="3044"/>
      <c r="P149" s="3028">
        <f>P134</f>
        <v>1990</v>
      </c>
      <c r="Q149" s="3028"/>
      <c r="R149" s="3028"/>
      <c r="S149" s="3038">
        <f>S134</f>
        <v>1991</v>
      </c>
      <c r="T149" s="3028"/>
      <c r="U149" s="3028"/>
      <c r="V149" s="3301">
        <f>V134</f>
        <v>1992</v>
      </c>
      <c r="W149" s="3302"/>
      <c r="X149" s="3303"/>
      <c r="Y149" s="3301">
        <f>Y134</f>
        <v>1993</v>
      </c>
      <c r="Z149" s="3302"/>
      <c r="AA149" s="3303"/>
    </row>
    <row r="150" spans="1:27" s="349" customFormat="1" ht="12.75" outlineLevel="2" x14ac:dyDescent="0.2">
      <c r="A150" s="61"/>
      <c r="B150" s="77"/>
      <c r="C150" s="78"/>
      <c r="D150" s="135"/>
      <c r="E150" s="836"/>
      <c r="F150" s="353"/>
      <c r="G150" s="893" t="s">
        <v>14</v>
      </c>
      <c r="H150" s="887" t="s">
        <v>15</v>
      </c>
      <c r="I150" s="887" t="s">
        <v>16</v>
      </c>
      <c r="J150" s="893" t="s">
        <v>14</v>
      </c>
      <c r="K150" s="887" t="s">
        <v>15</v>
      </c>
      <c r="L150" s="887" t="s">
        <v>16</v>
      </c>
      <c r="M150" s="893" t="s">
        <v>14</v>
      </c>
      <c r="N150" s="887" t="s">
        <v>15</v>
      </c>
      <c r="O150" s="892" t="s">
        <v>16</v>
      </c>
      <c r="P150" s="887" t="s">
        <v>14</v>
      </c>
      <c r="Q150" s="887" t="s">
        <v>15</v>
      </c>
      <c r="R150" s="887" t="s">
        <v>16</v>
      </c>
      <c r="S150" s="893" t="s">
        <v>14</v>
      </c>
      <c r="T150" s="887" t="s">
        <v>15</v>
      </c>
      <c r="U150" s="887" t="s">
        <v>16</v>
      </c>
      <c r="V150" s="898" t="s">
        <v>14</v>
      </c>
      <c r="W150" s="899" t="s">
        <v>15</v>
      </c>
      <c r="X150" s="902" t="s">
        <v>16</v>
      </c>
      <c r="Y150" s="898" t="s">
        <v>14</v>
      </c>
      <c r="Z150" s="899" t="s">
        <v>15</v>
      </c>
      <c r="AA150" s="902" t="s">
        <v>16</v>
      </c>
    </row>
    <row r="151" spans="1:27" s="349" customFormat="1" ht="12.75" outlineLevel="2" x14ac:dyDescent="0.2">
      <c r="A151" s="61"/>
      <c r="B151" s="77"/>
      <c r="C151" s="78"/>
      <c r="D151" s="135"/>
      <c r="E151" s="886" t="s">
        <v>955</v>
      </c>
      <c r="F151" s="650"/>
      <c r="G151" s="886"/>
      <c r="H151" s="912"/>
      <c r="I151" s="912"/>
      <c r="J151" s="913">
        <f t="shared" ref="J151:AA151" si="4">SUM(G142:G147,J136:J141)</f>
        <v>1186</v>
      </c>
      <c r="K151" s="912">
        <f t="shared" si="4"/>
        <v>1257</v>
      </c>
      <c r="L151" s="912">
        <f t="shared" si="4"/>
        <v>1290</v>
      </c>
      <c r="M151" s="913">
        <f t="shared" si="4"/>
        <v>1154.3999999999999</v>
      </c>
      <c r="N151" s="912">
        <f t="shared" si="4"/>
        <v>1271</v>
      </c>
      <c r="O151" s="914">
        <f t="shared" si="4"/>
        <v>1322</v>
      </c>
      <c r="P151" s="912">
        <f t="shared" si="4"/>
        <v>1128.3999999999999</v>
      </c>
      <c r="Q151" s="912">
        <f t="shared" si="4"/>
        <v>1310</v>
      </c>
      <c r="R151" s="912">
        <f t="shared" si="4"/>
        <v>1349</v>
      </c>
      <c r="S151" s="913">
        <f t="shared" si="4"/>
        <v>1118.9000000000001</v>
      </c>
      <c r="T151" s="912">
        <f t="shared" si="4"/>
        <v>1339</v>
      </c>
      <c r="U151" s="912">
        <f t="shared" si="4"/>
        <v>1373</v>
      </c>
      <c r="V151" s="915">
        <f t="shared" si="4"/>
        <v>1117.9000000000001</v>
      </c>
      <c r="W151" s="916">
        <f t="shared" si="4"/>
        <v>1366</v>
      </c>
      <c r="X151" s="917">
        <f t="shared" si="4"/>
        <v>1411</v>
      </c>
      <c r="Y151" s="915">
        <f t="shared" si="4"/>
        <v>1123.7000000000003</v>
      </c>
      <c r="Z151" s="916">
        <f t="shared" si="4"/>
        <v>1373</v>
      </c>
      <c r="AA151" s="917">
        <f t="shared" si="4"/>
        <v>1440</v>
      </c>
    </row>
    <row r="152" spans="1:27" s="349" customFormat="1" ht="12.75" outlineLevel="2" x14ac:dyDescent="0.2">
      <c r="A152" s="61"/>
      <c r="B152" s="77"/>
      <c r="C152" s="78"/>
      <c r="D152" s="135"/>
    </row>
    <row r="153" spans="1:27" s="349" customFormat="1" ht="12.75" outlineLevel="2" x14ac:dyDescent="0.2">
      <c r="A153" s="61"/>
      <c r="B153" s="77"/>
      <c r="C153" s="78"/>
      <c r="D153" s="135"/>
      <c r="E153" s="350" t="str">
        <f>I131</f>
        <v>Basis: 1985 = 100</v>
      </c>
      <c r="F153" s="353"/>
      <c r="G153" s="893" t="s">
        <v>14</v>
      </c>
      <c r="H153" s="887" t="s">
        <v>15</v>
      </c>
      <c r="I153" s="892" t="s">
        <v>16</v>
      </c>
      <c r="J153" s="3274">
        <f>J149</f>
        <v>1988</v>
      </c>
      <c r="K153" s="3275"/>
      <c r="L153" s="3275"/>
      <c r="M153" s="3274">
        <f>M149</f>
        <v>1989</v>
      </c>
      <c r="N153" s="3275"/>
      <c r="O153" s="3275"/>
      <c r="P153" s="3274">
        <f>P149</f>
        <v>1990</v>
      </c>
      <c r="Q153" s="3275"/>
      <c r="R153" s="3275"/>
      <c r="S153" s="3274">
        <f>S149</f>
        <v>1991</v>
      </c>
      <c r="T153" s="3275"/>
      <c r="U153" s="3275"/>
      <c r="V153" s="3274">
        <f>V149</f>
        <v>1992</v>
      </c>
      <c r="W153" s="3275"/>
      <c r="X153" s="3276"/>
      <c r="Y153" s="3274">
        <f>Y149</f>
        <v>1993</v>
      </c>
      <c r="Z153" s="3275"/>
      <c r="AA153" s="3276"/>
    </row>
    <row r="154" spans="1:27" s="349" customFormat="1" ht="12.75" outlineLevel="2" x14ac:dyDescent="0.2">
      <c r="A154" s="61"/>
      <c r="B154" s="77"/>
      <c r="C154" s="78"/>
      <c r="D154" s="135"/>
      <c r="E154" s="682" t="s">
        <v>1017</v>
      </c>
      <c r="F154" s="426"/>
      <c r="G154" s="918">
        <v>4</v>
      </c>
      <c r="H154" s="919">
        <v>3</v>
      </c>
      <c r="I154" s="920">
        <v>1</v>
      </c>
      <c r="J154" s="3279">
        <f>(J$151*$G$154) +(K$151*$H$154) +(L$151*$I$154)</f>
        <v>9805</v>
      </c>
      <c r="K154" s="3279"/>
      <c r="L154" s="3280"/>
      <c r="M154" s="3279">
        <f>(M$151*$G$154) +(N$151*$H$154) +(O$151*$I$154)</f>
        <v>9752.5999999999985</v>
      </c>
      <c r="N154" s="3279"/>
      <c r="O154" s="3280"/>
      <c r="P154" s="3279">
        <f>(P$151*$G$154) +(Q$151*$H$154) +(R$151*$I$154)</f>
        <v>9792.5999999999985</v>
      </c>
      <c r="Q154" s="3279"/>
      <c r="R154" s="3280"/>
      <c r="S154" s="3279">
        <f>(S$151*$G$154) +(T$151*$H$154) +(U$151*$I$154)</f>
        <v>9865.6</v>
      </c>
      <c r="T154" s="3279"/>
      <c r="U154" s="3280"/>
      <c r="V154" s="3279">
        <f>(V$151*$G$154) +(W$151*$H$154) +(X$151*$I$154)</f>
        <v>9980.6</v>
      </c>
      <c r="W154" s="3279"/>
      <c r="X154" s="3280"/>
      <c r="Y154" s="3279">
        <f>(Y$151*$G$154) +(Z$151*$H$154) +(AA$151*$I$154)</f>
        <v>10053.800000000001</v>
      </c>
      <c r="Z154" s="3279"/>
      <c r="AA154" s="3280"/>
    </row>
    <row r="155" spans="1:27" s="349" customFormat="1" ht="12.75" outlineLevel="2" x14ac:dyDescent="0.2">
      <c r="A155" s="61"/>
      <c r="B155" s="77"/>
      <c r="C155" s="78"/>
      <c r="D155" s="135"/>
    </row>
    <row r="156" spans="1:27" s="349" customFormat="1" ht="12.75" outlineLevel="1" x14ac:dyDescent="0.2">
      <c r="A156" s="61"/>
      <c r="B156" s="77"/>
      <c r="C156" s="78"/>
    </row>
    <row r="157" spans="1:27" s="433" customFormat="1" ht="12.75" outlineLevel="1" x14ac:dyDescent="0.2">
      <c r="A157" s="127"/>
      <c r="B157" s="126"/>
      <c r="C157" s="928" t="str">
        <f>I162</f>
        <v>Basis: 1990 = 100</v>
      </c>
      <c r="D157" s="928"/>
      <c r="E157" s="828"/>
      <c r="F157" s="130"/>
      <c r="G157" s="131"/>
    </row>
    <row r="158" spans="1:27" s="349" customFormat="1" ht="12.75" outlineLevel="2" x14ac:dyDescent="0.2">
      <c r="A158" s="61"/>
      <c r="B158" s="77"/>
      <c r="C158" s="78"/>
      <c r="D158" s="138" t="s">
        <v>1020</v>
      </c>
    </row>
    <row r="159" spans="1:27" s="349" customFormat="1" ht="12.75" outlineLevel="2" x14ac:dyDescent="0.2">
      <c r="A159" s="61"/>
      <c r="B159" s="77"/>
      <c r="C159" s="78"/>
      <c r="D159" s="138"/>
      <c r="G159" s="349" t="s">
        <v>1612</v>
      </c>
    </row>
    <row r="160" spans="1:27" s="349" customFormat="1" ht="12.75" outlineLevel="2" x14ac:dyDescent="0.2">
      <c r="A160" s="61"/>
      <c r="B160" s="77"/>
      <c r="C160" s="78"/>
      <c r="D160" s="138"/>
      <c r="G160" s="349" t="s">
        <v>1613</v>
      </c>
    </row>
    <row r="161" spans="1:27" s="349" customFormat="1" ht="12.75" outlineLevel="2" x14ac:dyDescent="0.2">
      <c r="A161" s="61"/>
      <c r="B161" s="77"/>
      <c r="C161" s="78"/>
      <c r="D161" s="135"/>
      <c r="G161" s="349" t="s">
        <v>1614</v>
      </c>
    </row>
    <row r="162" spans="1:27" s="349" customFormat="1" ht="12.75" outlineLevel="2" x14ac:dyDescent="0.2">
      <c r="A162" s="61"/>
      <c r="B162" s="77"/>
      <c r="C162" s="78"/>
      <c r="D162" s="135"/>
      <c r="E162" s="823" t="s">
        <v>956</v>
      </c>
      <c r="F162" s="822"/>
      <c r="G162" s="373">
        <v>1993</v>
      </c>
      <c r="H162" s="877"/>
      <c r="I162" s="941" t="s">
        <v>1021</v>
      </c>
      <c r="J162" s="832"/>
    </row>
    <row r="163" spans="1:27" s="349" customFormat="1" ht="12.75" outlineLevel="2" x14ac:dyDescent="0.2">
      <c r="A163" s="61"/>
      <c r="B163" s="77"/>
      <c r="C163" s="78"/>
      <c r="D163" s="135"/>
      <c r="E163" s="426"/>
      <c r="F163" s="426"/>
      <c r="G163" s="426"/>
      <c r="H163" s="356"/>
      <c r="I163" s="356"/>
      <c r="J163" s="356"/>
    </row>
    <row r="164" spans="1:27" s="349" customFormat="1" ht="12.75" outlineLevel="2" x14ac:dyDescent="0.2">
      <c r="A164" s="61"/>
      <c r="B164" s="77"/>
      <c r="C164" s="78"/>
      <c r="D164" s="135"/>
      <c r="E164" s="651" t="s">
        <v>943</v>
      </c>
      <c r="F164" s="650"/>
      <c r="G164" s="891" t="str">
        <f>I162</f>
        <v>Basis: 1990 = 100</v>
      </c>
      <c r="H164" s="362"/>
      <c r="I164" s="362"/>
      <c r="J164" s="362"/>
      <c r="K164" s="362"/>
      <c r="L164" s="362"/>
      <c r="M164" s="362"/>
      <c r="N164" s="362"/>
      <c r="O164" s="362"/>
      <c r="P164" s="825"/>
      <c r="Q164" s="825"/>
      <c r="R164" s="825"/>
      <c r="S164" s="835"/>
      <c r="T164" s="825"/>
      <c r="U164" s="833"/>
      <c r="Y164" s="361"/>
      <c r="Z164" s="362"/>
      <c r="AA164" s="602"/>
    </row>
    <row r="165" spans="1:27" s="349" customFormat="1" ht="12.75" outlineLevel="2" x14ac:dyDescent="0.2">
      <c r="A165" s="61"/>
      <c r="B165" s="77"/>
      <c r="C165" s="78"/>
      <c r="D165" s="135"/>
      <c r="E165" s="355"/>
      <c r="F165" s="356"/>
      <c r="G165" s="3038">
        <f>G162</f>
        <v>1993</v>
      </c>
      <c r="H165" s="3028"/>
      <c r="I165" s="3044"/>
      <c r="J165" s="3028">
        <f>G165+1</f>
        <v>1994</v>
      </c>
      <c r="K165" s="3028"/>
      <c r="L165" s="3028"/>
      <c r="M165" s="3038">
        <f>J165+1</f>
        <v>1995</v>
      </c>
      <c r="N165" s="3028"/>
      <c r="O165" s="3044"/>
      <c r="P165" s="3028">
        <f>M165+1</f>
        <v>1996</v>
      </c>
      <c r="Q165" s="3028"/>
      <c r="R165" s="3028"/>
      <c r="S165" s="3038">
        <f>P165+1</f>
        <v>1997</v>
      </c>
      <c r="T165" s="3028"/>
      <c r="U165" s="3044"/>
      <c r="Y165" s="3038" t="s">
        <v>1039</v>
      </c>
      <c r="Z165" s="3028"/>
      <c r="AA165" s="3044"/>
    </row>
    <row r="166" spans="1:27" s="349" customFormat="1" ht="12.75" outlineLevel="2" x14ac:dyDescent="0.2">
      <c r="A166" s="61"/>
      <c r="B166" s="77"/>
      <c r="C166" s="78"/>
      <c r="D166" s="135"/>
      <c r="E166" s="355"/>
      <c r="F166" s="356"/>
      <c r="G166" s="888" t="s">
        <v>14</v>
      </c>
      <c r="H166" s="885" t="s">
        <v>15</v>
      </c>
      <c r="I166" s="890" t="s">
        <v>16</v>
      </c>
      <c r="J166" s="885" t="s">
        <v>14</v>
      </c>
      <c r="K166" s="885" t="s">
        <v>15</v>
      </c>
      <c r="L166" s="885" t="s">
        <v>16</v>
      </c>
      <c r="M166" s="888" t="s">
        <v>14</v>
      </c>
      <c r="N166" s="885" t="s">
        <v>15</v>
      </c>
      <c r="O166" s="890" t="s">
        <v>16</v>
      </c>
      <c r="P166" s="885" t="s">
        <v>14</v>
      </c>
      <c r="Q166" s="885" t="s">
        <v>15</v>
      </c>
      <c r="R166" s="885" t="s">
        <v>16</v>
      </c>
      <c r="S166" s="888" t="s">
        <v>14</v>
      </c>
      <c r="T166" s="885" t="s">
        <v>15</v>
      </c>
      <c r="U166" s="890" t="s">
        <v>16</v>
      </c>
      <c r="Y166" s="888" t="s">
        <v>14</v>
      </c>
      <c r="Z166" s="885" t="s">
        <v>15</v>
      </c>
      <c r="AA166" s="890" t="s">
        <v>16</v>
      </c>
    </row>
    <row r="167" spans="1:27" s="349" customFormat="1" ht="12.75" outlineLevel="2" x14ac:dyDescent="0.2">
      <c r="A167" s="61"/>
      <c r="B167" s="77"/>
      <c r="C167" s="78"/>
      <c r="D167" s="135"/>
      <c r="E167" s="350" t="s">
        <v>944</v>
      </c>
      <c r="F167" s="353"/>
      <c r="G167" s="1345"/>
      <c r="H167" s="944"/>
      <c r="I167" s="1343"/>
      <c r="J167" s="1341">
        <v>91</v>
      </c>
      <c r="K167" s="1341">
        <v>104</v>
      </c>
      <c r="L167" s="1341">
        <v>108</v>
      </c>
      <c r="M167" s="1340">
        <v>87.7</v>
      </c>
      <c r="N167" s="1341">
        <v>102</v>
      </c>
      <c r="O167" s="1346">
        <v>110</v>
      </c>
      <c r="P167" s="1341">
        <v>87.2</v>
      </c>
      <c r="Q167" s="1341">
        <v>102</v>
      </c>
      <c r="R167" s="1341">
        <v>109</v>
      </c>
      <c r="S167" s="1340">
        <v>87</v>
      </c>
      <c r="T167" s="1341">
        <v>102</v>
      </c>
      <c r="U167" s="1346">
        <v>109</v>
      </c>
      <c r="Y167" s="1345"/>
      <c r="Z167" s="944"/>
      <c r="AA167" s="1343"/>
    </row>
    <row r="168" spans="1:27" s="349" customFormat="1" ht="12.75" outlineLevel="2" x14ac:dyDescent="0.2">
      <c r="A168" s="61"/>
      <c r="B168" s="77"/>
      <c r="C168" s="78"/>
      <c r="D168" s="135"/>
      <c r="E168" s="355" t="s">
        <v>945</v>
      </c>
      <c r="G168" s="1347"/>
      <c r="H168" s="880"/>
      <c r="I168" s="1344"/>
      <c r="J168" s="1097">
        <v>96.4</v>
      </c>
      <c r="K168" s="1097">
        <v>104</v>
      </c>
      <c r="L168" s="1097">
        <v>108</v>
      </c>
      <c r="M168" s="1342">
        <v>92.7</v>
      </c>
      <c r="N168" s="1097">
        <v>102</v>
      </c>
      <c r="O168" s="1348">
        <v>110</v>
      </c>
      <c r="P168" s="561">
        <v>91.5</v>
      </c>
      <c r="Q168" s="561">
        <v>101</v>
      </c>
      <c r="R168" s="561">
        <v>109</v>
      </c>
      <c r="S168" s="1342">
        <v>90.5</v>
      </c>
      <c r="T168" s="1097">
        <v>102</v>
      </c>
      <c r="U168" s="1348">
        <v>109</v>
      </c>
      <c r="Y168" s="1347"/>
      <c r="Z168" s="880"/>
      <c r="AA168" s="1344"/>
    </row>
    <row r="169" spans="1:27" s="349" customFormat="1" ht="12.75" outlineLevel="2" x14ac:dyDescent="0.2">
      <c r="A169" s="61"/>
      <c r="B169" s="77"/>
      <c r="C169" s="78"/>
      <c r="D169" s="135"/>
      <c r="E169" s="355" t="s">
        <v>946</v>
      </c>
      <c r="G169" s="1347"/>
      <c r="H169" s="880"/>
      <c r="I169" s="1344"/>
      <c r="J169" s="1097">
        <v>103.2</v>
      </c>
      <c r="K169" s="1097">
        <v>104</v>
      </c>
      <c r="L169" s="1097">
        <v>108</v>
      </c>
      <c r="M169" s="1342">
        <v>100.6</v>
      </c>
      <c r="N169" s="1097">
        <v>103</v>
      </c>
      <c r="O169" s="1348">
        <v>109</v>
      </c>
      <c r="P169" s="561">
        <v>100.1</v>
      </c>
      <c r="Q169" s="561">
        <v>101</v>
      </c>
      <c r="R169" s="561">
        <v>109</v>
      </c>
      <c r="S169" s="1342">
        <v>101.5</v>
      </c>
      <c r="T169" s="1097">
        <v>100</v>
      </c>
      <c r="U169" s="1348">
        <v>109</v>
      </c>
      <c r="Y169" s="1347"/>
      <c r="Z169" s="880"/>
      <c r="AA169" s="1344"/>
    </row>
    <row r="170" spans="1:27" s="349" customFormat="1" ht="12.75" outlineLevel="2" x14ac:dyDescent="0.2">
      <c r="A170" s="61"/>
      <c r="B170" s="77"/>
      <c r="C170" s="78"/>
      <c r="D170" s="135"/>
      <c r="E170" s="355" t="s">
        <v>947</v>
      </c>
      <c r="G170" s="1347"/>
      <c r="H170" s="880"/>
      <c r="I170" s="1344"/>
      <c r="J170" s="1097">
        <v>103.4</v>
      </c>
      <c r="K170" s="1097">
        <v>104</v>
      </c>
      <c r="L170" s="1097">
        <v>109</v>
      </c>
      <c r="M170" s="1342">
        <v>101.4</v>
      </c>
      <c r="N170" s="1097">
        <v>103</v>
      </c>
      <c r="O170" s="1348">
        <v>110</v>
      </c>
      <c r="P170" s="561">
        <v>100.6</v>
      </c>
      <c r="Q170" s="561">
        <v>101</v>
      </c>
      <c r="R170" s="561">
        <v>109</v>
      </c>
      <c r="S170" s="1342">
        <v>101.7</v>
      </c>
      <c r="T170" s="1097">
        <v>100</v>
      </c>
      <c r="U170" s="1348">
        <v>110</v>
      </c>
      <c r="Y170" s="1347"/>
      <c r="Z170" s="880"/>
      <c r="AA170" s="1344"/>
    </row>
    <row r="171" spans="1:27" s="349" customFormat="1" ht="12.75" outlineLevel="2" x14ac:dyDescent="0.2">
      <c r="A171" s="61"/>
      <c r="B171" s="77"/>
      <c r="C171" s="78"/>
      <c r="D171" s="135"/>
      <c r="E171" s="355" t="s">
        <v>948</v>
      </c>
      <c r="G171" s="1347"/>
      <c r="H171" s="880"/>
      <c r="I171" s="1344"/>
      <c r="J171" s="1097">
        <v>101.6</v>
      </c>
      <c r="K171" s="1097">
        <v>103</v>
      </c>
      <c r="L171" s="1097">
        <v>109</v>
      </c>
      <c r="M171" s="1342">
        <v>98.8</v>
      </c>
      <c r="N171" s="1097">
        <v>103</v>
      </c>
      <c r="O171" s="1348">
        <v>110</v>
      </c>
      <c r="P171" s="561">
        <v>99.3</v>
      </c>
      <c r="Q171" s="561">
        <v>101</v>
      </c>
      <c r="R171" s="561">
        <v>109</v>
      </c>
      <c r="S171" s="1342">
        <v>100.6</v>
      </c>
      <c r="T171" s="1097">
        <v>100</v>
      </c>
      <c r="U171" s="1348">
        <v>110</v>
      </c>
      <c r="Y171" s="1347"/>
      <c r="Z171" s="880"/>
      <c r="AA171" s="1344"/>
    </row>
    <row r="172" spans="1:27" s="349" customFormat="1" ht="12.75" outlineLevel="2" x14ac:dyDescent="0.2">
      <c r="A172" s="61"/>
      <c r="B172" s="77"/>
      <c r="C172" s="78"/>
      <c r="D172" s="135"/>
      <c r="E172" s="355" t="s">
        <v>949</v>
      </c>
      <c r="G172" s="1347"/>
      <c r="H172" s="880"/>
      <c r="I172" s="1344"/>
      <c r="J172" s="1097">
        <v>96.7</v>
      </c>
      <c r="K172" s="1097">
        <v>102</v>
      </c>
      <c r="L172" s="1097">
        <v>109</v>
      </c>
      <c r="M172" s="1342">
        <v>95.3</v>
      </c>
      <c r="N172" s="1097">
        <v>102</v>
      </c>
      <c r="O172" s="1348">
        <v>110</v>
      </c>
      <c r="P172" s="561">
        <v>96.9</v>
      </c>
      <c r="Q172" s="1097">
        <v>101</v>
      </c>
      <c r="R172" s="1097">
        <v>109</v>
      </c>
      <c r="S172" s="1342">
        <v>94.5</v>
      </c>
      <c r="T172" s="1097">
        <v>99</v>
      </c>
      <c r="U172" s="1348">
        <v>110</v>
      </c>
      <c r="Y172" s="1347"/>
      <c r="Z172" s="880"/>
      <c r="AA172" s="1344"/>
    </row>
    <row r="173" spans="1:27" s="349" customFormat="1" ht="12.75" outlineLevel="2" x14ac:dyDescent="0.2">
      <c r="A173" s="61"/>
      <c r="B173" s="77"/>
      <c r="C173" s="78"/>
      <c r="D173" s="135"/>
      <c r="E173" s="355" t="s">
        <v>154</v>
      </c>
      <c r="G173" s="1342">
        <v>88.7</v>
      </c>
      <c r="H173" s="1097">
        <v>103</v>
      </c>
      <c r="I173" s="1348">
        <v>108</v>
      </c>
      <c r="J173" s="1097">
        <v>87</v>
      </c>
      <c r="K173" s="1097">
        <v>102</v>
      </c>
      <c r="L173" s="1097">
        <v>109</v>
      </c>
      <c r="M173" s="1342">
        <v>84.8</v>
      </c>
      <c r="N173" s="1097">
        <v>102</v>
      </c>
      <c r="O173" s="1348">
        <v>110</v>
      </c>
      <c r="P173" s="561">
        <v>85.3</v>
      </c>
      <c r="Q173" s="561">
        <v>100</v>
      </c>
      <c r="R173" s="561">
        <v>110</v>
      </c>
      <c r="S173" s="1347"/>
      <c r="T173" s="880"/>
      <c r="U173" s="1344"/>
      <c r="Y173" s="1342">
        <v>86.7</v>
      </c>
      <c r="Z173" s="1097">
        <v>117</v>
      </c>
      <c r="AA173" s="1348">
        <v>120</v>
      </c>
    </row>
    <row r="174" spans="1:27" s="349" customFormat="1" ht="12.75" outlineLevel="2" x14ac:dyDescent="0.2">
      <c r="A174" s="61"/>
      <c r="B174" s="77"/>
      <c r="C174" s="78"/>
      <c r="D174" s="135"/>
      <c r="E174" s="355" t="s">
        <v>950</v>
      </c>
      <c r="G174" s="1342">
        <v>96.2</v>
      </c>
      <c r="H174" s="1097">
        <v>103</v>
      </c>
      <c r="I174" s="1348">
        <v>108</v>
      </c>
      <c r="J174" s="1097">
        <v>92.1</v>
      </c>
      <c r="K174" s="1097">
        <v>102</v>
      </c>
      <c r="L174" s="1097">
        <v>109</v>
      </c>
      <c r="M174" s="1342">
        <v>89.6</v>
      </c>
      <c r="N174" s="1097">
        <v>102</v>
      </c>
      <c r="O174" s="1348">
        <v>110</v>
      </c>
      <c r="P174" s="561">
        <v>88.7</v>
      </c>
      <c r="Q174" s="561">
        <v>100</v>
      </c>
      <c r="R174" s="561">
        <v>110</v>
      </c>
      <c r="S174" s="1347"/>
      <c r="T174" s="880"/>
      <c r="U174" s="1344"/>
      <c r="Y174" s="1342">
        <v>92.1</v>
      </c>
      <c r="Z174" s="1097">
        <v>117</v>
      </c>
      <c r="AA174" s="1348">
        <v>120</v>
      </c>
    </row>
    <row r="175" spans="1:27" s="349" customFormat="1" ht="12.75" outlineLevel="2" x14ac:dyDescent="0.2">
      <c r="A175" s="61"/>
      <c r="B175" s="77"/>
      <c r="C175" s="78"/>
      <c r="D175" s="135"/>
      <c r="E175" s="355" t="s">
        <v>951</v>
      </c>
      <c r="G175" s="1342">
        <v>105</v>
      </c>
      <c r="H175" s="1097">
        <v>103</v>
      </c>
      <c r="I175" s="1348">
        <v>108</v>
      </c>
      <c r="J175" s="1097">
        <v>103</v>
      </c>
      <c r="K175" s="1097">
        <v>102</v>
      </c>
      <c r="L175" s="1097">
        <v>109</v>
      </c>
      <c r="M175" s="1354">
        <v>101.1</v>
      </c>
      <c r="N175" s="1355">
        <v>102</v>
      </c>
      <c r="O175" s="1356">
        <v>110</v>
      </c>
      <c r="P175" s="561">
        <v>101.3</v>
      </c>
      <c r="Q175" s="561">
        <v>100</v>
      </c>
      <c r="R175" s="561">
        <v>109</v>
      </c>
      <c r="S175" s="1347"/>
      <c r="T175" s="880"/>
      <c r="U175" s="1344"/>
      <c r="Y175" s="1342">
        <v>97.9</v>
      </c>
      <c r="Z175" s="1097">
        <v>117</v>
      </c>
      <c r="AA175" s="1348">
        <v>120</v>
      </c>
    </row>
    <row r="176" spans="1:27" s="349" customFormat="1" ht="12.75" outlineLevel="2" x14ac:dyDescent="0.2">
      <c r="A176" s="61"/>
      <c r="B176" s="77"/>
      <c r="C176" s="78"/>
      <c r="D176" s="135"/>
      <c r="E176" s="355" t="s">
        <v>952</v>
      </c>
      <c r="G176" s="1342">
        <v>106</v>
      </c>
      <c r="H176" s="1097">
        <v>103</v>
      </c>
      <c r="I176" s="1348">
        <v>109</v>
      </c>
      <c r="J176" s="1097">
        <v>103.8</v>
      </c>
      <c r="K176" s="1097">
        <v>101</v>
      </c>
      <c r="L176" s="1097">
        <v>109</v>
      </c>
      <c r="M176" s="1354">
        <v>100.7</v>
      </c>
      <c r="N176" s="1355">
        <v>102</v>
      </c>
      <c r="O176" s="1356">
        <v>110</v>
      </c>
      <c r="P176" s="561">
        <v>102.9</v>
      </c>
      <c r="Q176" s="561">
        <v>101</v>
      </c>
      <c r="R176" s="561">
        <v>110</v>
      </c>
      <c r="S176" s="1347"/>
      <c r="T176" s="880"/>
      <c r="U176" s="1344"/>
      <c r="Y176" s="1342">
        <v>101.8</v>
      </c>
      <c r="Z176" s="1097">
        <v>117</v>
      </c>
      <c r="AA176" s="1348">
        <v>120</v>
      </c>
    </row>
    <row r="177" spans="1:27" s="349" customFormat="1" ht="12.75" outlineLevel="2" x14ac:dyDescent="0.2">
      <c r="A177" s="61"/>
      <c r="B177" s="77"/>
      <c r="C177" s="78"/>
      <c r="D177" s="135"/>
      <c r="E177" s="355" t="s">
        <v>953</v>
      </c>
      <c r="G177" s="1342">
        <v>104.4</v>
      </c>
      <c r="H177" s="1097">
        <v>103</v>
      </c>
      <c r="I177" s="1348">
        <v>109</v>
      </c>
      <c r="J177" s="1097">
        <v>102.1</v>
      </c>
      <c r="K177" s="1097">
        <v>102</v>
      </c>
      <c r="L177" s="1097">
        <v>109</v>
      </c>
      <c r="M177" s="1342">
        <v>100.8</v>
      </c>
      <c r="N177" s="1097">
        <v>102</v>
      </c>
      <c r="O177" s="1348">
        <v>110</v>
      </c>
      <c r="P177" s="561">
        <v>101.9</v>
      </c>
      <c r="Q177" s="561">
        <v>101</v>
      </c>
      <c r="R177" s="561">
        <v>110</v>
      </c>
      <c r="S177" s="1347"/>
      <c r="T177" s="880"/>
      <c r="U177" s="1344"/>
      <c r="Y177" s="1342">
        <v>100.1</v>
      </c>
      <c r="Z177" s="1097">
        <v>118</v>
      </c>
      <c r="AA177" s="1348">
        <v>120</v>
      </c>
    </row>
    <row r="178" spans="1:27" s="349" customFormat="1" ht="12.75" outlineLevel="2" x14ac:dyDescent="0.2">
      <c r="A178" s="61"/>
      <c r="B178" s="77"/>
      <c r="C178" s="78"/>
      <c r="D178" s="135"/>
      <c r="E178" s="355" t="s">
        <v>954</v>
      </c>
      <c r="G178" s="1342">
        <v>99.6</v>
      </c>
      <c r="H178" s="1097">
        <v>104</v>
      </c>
      <c r="I178" s="1348">
        <v>108</v>
      </c>
      <c r="J178" s="1097">
        <v>97</v>
      </c>
      <c r="K178" s="1097">
        <v>102</v>
      </c>
      <c r="L178" s="1097">
        <v>109</v>
      </c>
      <c r="M178" s="1342">
        <v>95.7</v>
      </c>
      <c r="N178" s="1097">
        <v>102</v>
      </c>
      <c r="O178" s="1348">
        <v>110</v>
      </c>
      <c r="P178" s="561">
        <v>97.9</v>
      </c>
      <c r="Q178" s="561">
        <v>102</v>
      </c>
      <c r="R178" s="561">
        <v>110</v>
      </c>
      <c r="S178" s="1347"/>
      <c r="T178" s="880"/>
      <c r="U178" s="1344"/>
      <c r="Y178" s="1342">
        <v>95.2</v>
      </c>
      <c r="Z178" s="1097">
        <v>118</v>
      </c>
      <c r="AA178" s="1348">
        <v>120</v>
      </c>
    </row>
    <row r="179" spans="1:27" s="349" customFormat="1" ht="12.75" outlineLevel="2" x14ac:dyDescent="0.2">
      <c r="A179" s="61"/>
      <c r="B179" s="77"/>
      <c r="C179" s="78"/>
      <c r="D179" s="135"/>
      <c r="E179" s="355"/>
      <c r="G179" s="921"/>
      <c r="H179" s="924"/>
      <c r="I179" s="925"/>
      <c r="J179" s="431"/>
      <c r="K179" s="926"/>
      <c r="L179" s="926"/>
      <c r="M179" s="909"/>
      <c r="N179" s="926"/>
      <c r="O179" s="838"/>
      <c r="P179" s="400"/>
      <c r="Q179" s="398"/>
      <c r="R179" s="398"/>
      <c r="S179" s="909"/>
      <c r="T179" s="926"/>
      <c r="U179" s="838"/>
      <c r="Y179" s="921"/>
      <c r="Z179" s="924"/>
      <c r="AA179" s="925"/>
    </row>
    <row r="180" spans="1:27" s="349" customFormat="1" ht="12.75" outlineLevel="2" x14ac:dyDescent="0.2">
      <c r="A180" s="61"/>
      <c r="B180" s="77"/>
      <c r="C180" s="78"/>
      <c r="D180" s="135"/>
      <c r="E180" s="836" t="str">
        <f>G164</f>
        <v>Basis: 1990 = 100</v>
      </c>
      <c r="F180" s="353"/>
      <c r="G180" s="3282">
        <f>G165</f>
        <v>1993</v>
      </c>
      <c r="H180" s="3283"/>
      <c r="I180" s="3283"/>
      <c r="J180" s="3038">
        <f>J165</f>
        <v>1994</v>
      </c>
      <c r="K180" s="3028"/>
      <c r="L180" s="3028"/>
      <c r="M180" s="3038">
        <f>M165</f>
        <v>1995</v>
      </c>
      <c r="N180" s="3028"/>
      <c r="O180" s="3044"/>
      <c r="P180" s="3028">
        <f>P165</f>
        <v>1996</v>
      </c>
      <c r="Q180" s="3028"/>
      <c r="R180" s="3028"/>
      <c r="S180" s="3038">
        <f>S165</f>
        <v>1997</v>
      </c>
      <c r="T180" s="3028"/>
      <c r="U180" s="3044"/>
      <c r="Y180" s="3299" t="str">
        <f>Y165</f>
        <v>Verlegging 1993</v>
      </c>
      <c r="Z180" s="3035"/>
      <c r="AA180" s="3300"/>
    </row>
    <row r="181" spans="1:27" s="349" customFormat="1" ht="12.75" outlineLevel="2" x14ac:dyDescent="0.2">
      <c r="A181" s="61"/>
      <c r="B181" s="77"/>
      <c r="C181" s="78"/>
      <c r="D181" s="135"/>
      <c r="E181" s="836"/>
      <c r="F181" s="353"/>
      <c r="G181" s="893" t="s">
        <v>14</v>
      </c>
      <c r="H181" s="887" t="s">
        <v>15</v>
      </c>
      <c r="I181" s="887" t="s">
        <v>16</v>
      </c>
      <c r="J181" s="893" t="s">
        <v>14</v>
      </c>
      <c r="K181" s="887" t="s">
        <v>15</v>
      </c>
      <c r="L181" s="887" t="s">
        <v>16</v>
      </c>
      <c r="M181" s="893" t="s">
        <v>14</v>
      </c>
      <c r="N181" s="887" t="s">
        <v>15</v>
      </c>
      <c r="O181" s="892" t="s">
        <v>16</v>
      </c>
      <c r="P181" s="887" t="s">
        <v>14</v>
      </c>
      <c r="Q181" s="887" t="s">
        <v>15</v>
      </c>
      <c r="R181" s="887" t="s">
        <v>16</v>
      </c>
      <c r="S181" s="893" t="s">
        <v>14</v>
      </c>
      <c r="T181" s="887" t="s">
        <v>15</v>
      </c>
      <c r="U181" s="892" t="s">
        <v>16</v>
      </c>
      <c r="Y181" s="893" t="s">
        <v>14</v>
      </c>
      <c r="Z181" s="887" t="s">
        <v>15</v>
      </c>
      <c r="AA181" s="892" t="s">
        <v>16</v>
      </c>
    </row>
    <row r="182" spans="1:27" s="349" customFormat="1" ht="12.75" outlineLevel="2" x14ac:dyDescent="0.2">
      <c r="A182" s="61"/>
      <c r="B182" s="77"/>
      <c r="C182" s="78"/>
      <c r="D182" s="135"/>
      <c r="E182" s="886" t="s">
        <v>955</v>
      </c>
      <c r="F182" s="650"/>
      <c r="G182" s="933">
        <f>SUM(G173:G178)</f>
        <v>599.9</v>
      </c>
      <c r="H182" s="934">
        <f>SUM(H173:H178)</f>
        <v>619</v>
      </c>
      <c r="I182" s="934">
        <f>SUM(I173:I178)</f>
        <v>650</v>
      </c>
      <c r="J182" s="913">
        <f t="shared" ref="J182:U182" si="5">SUM(G173:G178,J167:J172)</f>
        <v>1192.2</v>
      </c>
      <c r="K182" s="912">
        <f t="shared" si="5"/>
        <v>1240</v>
      </c>
      <c r="L182" s="912">
        <f t="shared" si="5"/>
        <v>1301</v>
      </c>
      <c r="M182" s="913">
        <f t="shared" si="5"/>
        <v>1161.5</v>
      </c>
      <c r="N182" s="912">
        <f t="shared" si="5"/>
        <v>1226</v>
      </c>
      <c r="O182" s="914">
        <f t="shared" si="5"/>
        <v>1313</v>
      </c>
      <c r="P182" s="912">
        <f t="shared" si="5"/>
        <v>1148.3000000000002</v>
      </c>
      <c r="Q182" s="912">
        <f t="shared" si="5"/>
        <v>1219</v>
      </c>
      <c r="R182" s="912">
        <f t="shared" si="5"/>
        <v>1314</v>
      </c>
      <c r="S182" s="913">
        <f t="shared" si="5"/>
        <v>1153.8</v>
      </c>
      <c r="T182" s="912">
        <f t="shared" si="5"/>
        <v>1207</v>
      </c>
      <c r="U182" s="914">
        <f t="shared" si="5"/>
        <v>1316</v>
      </c>
      <c r="Y182" s="913">
        <f>G182/SUM(Y173:Y178)*Y151</f>
        <v>1174.8128790519345</v>
      </c>
      <c r="Z182" s="912">
        <f>H182/SUM(Z173:Z178)*Z151</f>
        <v>1207.2258522727273</v>
      </c>
      <c r="AA182" s="914">
        <f>I182/SUM(AA173:AA178)*AA151</f>
        <v>1300</v>
      </c>
    </row>
    <row r="183" spans="1:27" s="349" customFormat="1" ht="12.75" outlineLevel="2" x14ac:dyDescent="0.2">
      <c r="A183" s="61"/>
      <c r="B183" s="77"/>
      <c r="C183" s="78"/>
      <c r="D183" s="135"/>
      <c r="S183" s="356"/>
      <c r="T183" s="356"/>
      <c r="U183" s="356"/>
      <c r="Y183" s="356"/>
      <c r="Z183" s="356"/>
      <c r="AA183" s="356"/>
    </row>
    <row r="184" spans="1:27" s="349" customFormat="1" ht="12.75" outlineLevel="2" x14ac:dyDescent="0.2">
      <c r="A184" s="61"/>
      <c r="B184" s="77"/>
      <c r="C184" s="78"/>
      <c r="D184" s="135"/>
      <c r="E184" s="350" t="str">
        <f>I162</f>
        <v>Basis: 1990 = 100</v>
      </c>
      <c r="F184" s="353"/>
      <c r="G184" s="893" t="s">
        <v>14</v>
      </c>
      <c r="H184" s="887" t="s">
        <v>15</v>
      </c>
      <c r="I184" s="892" t="s">
        <v>16</v>
      </c>
      <c r="J184" s="3274">
        <f>J180</f>
        <v>1994</v>
      </c>
      <c r="K184" s="3275"/>
      <c r="L184" s="3275"/>
      <c r="M184" s="3274">
        <f>M180</f>
        <v>1995</v>
      </c>
      <c r="N184" s="3275"/>
      <c r="O184" s="3275"/>
      <c r="P184" s="3274">
        <f>P180</f>
        <v>1996</v>
      </c>
      <c r="Q184" s="3275"/>
      <c r="R184" s="3275"/>
      <c r="S184" s="3274">
        <f>S180</f>
        <v>1997</v>
      </c>
      <c r="T184" s="3275"/>
      <c r="U184" s="3276"/>
      <c r="V184" s="593"/>
      <c r="W184" s="593"/>
      <c r="X184" s="593"/>
      <c r="Y184" s="3277">
        <f>G180</f>
        <v>1993</v>
      </c>
      <c r="Z184" s="3278"/>
      <c r="AA184" s="3285"/>
    </row>
    <row r="185" spans="1:27" s="349" customFormat="1" ht="12.75" outlineLevel="2" x14ac:dyDescent="0.2">
      <c r="A185" s="61"/>
      <c r="B185" s="77"/>
      <c r="C185" s="78"/>
      <c r="D185" s="135"/>
      <c r="E185" s="682" t="s">
        <v>1017</v>
      </c>
      <c r="F185" s="426"/>
      <c r="G185" s="918">
        <v>4</v>
      </c>
      <c r="H185" s="919">
        <v>3</v>
      </c>
      <c r="I185" s="920">
        <v>1</v>
      </c>
      <c r="J185" s="3279">
        <f>(J$182*$G$185) +(K$182*$H$185) +(L$182*$I$185)</f>
        <v>9789.7999999999993</v>
      </c>
      <c r="K185" s="3279"/>
      <c r="L185" s="3280"/>
      <c r="M185" s="3279">
        <f>(M$182*$G$185) +(N$182*$H$185) +(O$182*$I$185)</f>
        <v>9637</v>
      </c>
      <c r="N185" s="3279"/>
      <c r="O185" s="3280"/>
      <c r="P185" s="3279">
        <f>(P$182*$G$185) +(Q$182*$H$185) +(R$182*$I$185)</f>
        <v>9564.2000000000007</v>
      </c>
      <c r="Q185" s="3279"/>
      <c r="R185" s="3279"/>
      <c r="S185" s="3296">
        <f>(S$182*$G$185) +(T$182*$H$185) +(U$182*$I$185)</f>
        <v>9552.2000000000007</v>
      </c>
      <c r="T185" s="3279"/>
      <c r="U185" s="3280"/>
      <c r="V185" s="593"/>
      <c r="W185" s="593"/>
      <c r="X185" s="593"/>
      <c r="Y185" s="3296">
        <f>(Y$182*$G$185) +(Z$182*$H$185) +(AA$182*$I$185)</f>
        <v>9620.9290730259199</v>
      </c>
      <c r="Z185" s="3279"/>
      <c r="AA185" s="3280"/>
    </row>
    <row r="186" spans="1:27" s="349" customFormat="1" ht="12.75" outlineLevel="2" x14ac:dyDescent="0.2">
      <c r="A186" s="61"/>
      <c r="B186" s="77"/>
      <c r="C186" s="78"/>
      <c r="D186" s="135"/>
    </row>
    <row r="187" spans="1:27" s="349" customFormat="1" ht="12.75" outlineLevel="1" x14ac:dyDescent="0.2">
      <c r="A187" s="61"/>
      <c r="B187" s="77"/>
      <c r="C187" s="78"/>
      <c r="D187" s="135"/>
    </row>
    <row r="188" spans="1:27" s="433" customFormat="1" ht="12.75" outlineLevel="1" x14ac:dyDescent="0.2">
      <c r="A188" s="127"/>
      <c r="B188" s="126"/>
      <c r="C188" s="928" t="str">
        <f>I194</f>
        <v>Basis: 1995 = 100</v>
      </c>
      <c r="D188" s="928"/>
      <c r="E188" s="828"/>
      <c r="F188" s="130"/>
      <c r="G188" s="131"/>
    </row>
    <row r="189" spans="1:27" s="349" customFormat="1" ht="12.75" outlineLevel="2" x14ac:dyDescent="0.2">
      <c r="A189" s="61"/>
      <c r="B189" s="77"/>
      <c r="C189" s="78"/>
      <c r="D189" s="138" t="s">
        <v>1025</v>
      </c>
      <c r="E189" s="135"/>
    </row>
    <row r="190" spans="1:27" s="349" customFormat="1" ht="12.75" outlineLevel="2" x14ac:dyDescent="0.2">
      <c r="A190" s="61"/>
      <c r="B190" s="77"/>
      <c r="C190" s="78"/>
      <c r="D190" s="61" t="s">
        <v>1026</v>
      </c>
      <c r="E190" s="135"/>
    </row>
    <row r="191" spans="1:27" s="349" customFormat="1" ht="12.75" outlineLevel="2" x14ac:dyDescent="0.2">
      <c r="A191" s="61"/>
      <c r="B191" s="77"/>
      <c r="C191" s="78"/>
      <c r="D191" s="61"/>
      <c r="E191" s="135"/>
      <c r="G191" s="349" t="s">
        <v>1612</v>
      </c>
    </row>
    <row r="192" spans="1:27" s="349" customFormat="1" ht="12.75" outlineLevel="2" x14ac:dyDescent="0.2">
      <c r="A192" s="61"/>
      <c r="B192" s="77"/>
      <c r="C192" s="78"/>
      <c r="D192" s="61"/>
      <c r="E192" s="135"/>
      <c r="G192" s="349" t="s">
        <v>1615</v>
      </c>
    </row>
    <row r="193" spans="1:28" s="349" customFormat="1" ht="12.75" outlineLevel="2" x14ac:dyDescent="0.2">
      <c r="A193" s="61"/>
      <c r="B193" s="77"/>
      <c r="C193" s="78"/>
      <c r="D193" s="61"/>
      <c r="E193" s="135"/>
      <c r="G193" s="349" t="s">
        <v>1614</v>
      </c>
    </row>
    <row r="194" spans="1:28" s="349" customFormat="1" ht="12.75" outlineLevel="2" x14ac:dyDescent="0.2">
      <c r="A194" s="61"/>
      <c r="B194" s="77"/>
      <c r="C194" s="78"/>
      <c r="D194" s="135"/>
      <c r="E194" s="823" t="s">
        <v>956</v>
      </c>
      <c r="F194" s="822"/>
      <c r="G194" s="373">
        <v>1997</v>
      </c>
      <c r="H194" s="877"/>
      <c r="I194" s="941" t="s">
        <v>1022</v>
      </c>
      <c r="J194" s="832"/>
    </row>
    <row r="195" spans="1:28" s="349" customFormat="1" ht="12.75" outlineLevel="2" x14ac:dyDescent="0.2">
      <c r="A195" s="61"/>
      <c r="B195" s="77"/>
      <c r="C195" s="78"/>
      <c r="D195" s="135"/>
      <c r="E195" s="426"/>
      <c r="F195" s="426"/>
      <c r="G195" s="426"/>
      <c r="H195" s="356"/>
      <c r="I195" s="356"/>
      <c r="J195" s="356"/>
    </row>
    <row r="196" spans="1:28" s="349" customFormat="1" ht="12.75" outlineLevel="2" x14ac:dyDescent="0.2">
      <c r="A196" s="61"/>
      <c r="B196" s="77"/>
      <c r="C196" s="78"/>
      <c r="D196" s="135"/>
      <c r="E196" s="651" t="s">
        <v>943</v>
      </c>
      <c r="F196" s="650"/>
      <c r="G196" s="891" t="str">
        <f>I194</f>
        <v>Basis: 1995 = 100</v>
      </c>
      <c r="H196" s="362"/>
      <c r="I196" s="362"/>
      <c r="J196" s="362"/>
      <c r="K196" s="362"/>
      <c r="L196" s="362"/>
      <c r="M196" s="362"/>
      <c r="N196" s="362"/>
      <c r="O196" s="362"/>
      <c r="P196" s="825"/>
      <c r="Q196" s="825"/>
      <c r="R196" s="825"/>
      <c r="S196" s="835"/>
      <c r="T196" s="825"/>
      <c r="U196" s="833"/>
      <c r="V196" s="835"/>
      <c r="W196" s="825"/>
      <c r="X196" s="833"/>
      <c r="Y196" s="835"/>
      <c r="Z196" s="825"/>
      <c r="AA196" s="825"/>
      <c r="AB196" s="457"/>
    </row>
    <row r="197" spans="1:28" s="349" customFormat="1" ht="12.75" outlineLevel="2" x14ac:dyDescent="0.2">
      <c r="A197" s="61"/>
      <c r="B197" s="77"/>
      <c r="C197" s="78"/>
      <c r="D197" s="135"/>
      <c r="E197" s="355"/>
      <c r="F197" s="356"/>
      <c r="G197" s="3038">
        <f>G194</f>
        <v>1997</v>
      </c>
      <c r="H197" s="3028"/>
      <c r="I197" s="3044"/>
      <c r="J197" s="3028">
        <f>G197+1</f>
        <v>1998</v>
      </c>
      <c r="K197" s="3028"/>
      <c r="L197" s="3028"/>
      <c r="M197" s="3038">
        <f>J197+1</f>
        <v>1999</v>
      </c>
      <c r="N197" s="3028"/>
      <c r="O197" s="3044"/>
      <c r="P197" s="3028">
        <f>M197+1</f>
        <v>2000</v>
      </c>
      <c r="Q197" s="3028"/>
      <c r="R197" s="3028"/>
      <c r="S197" s="3038">
        <f>P197+1</f>
        <v>2001</v>
      </c>
      <c r="T197" s="3028"/>
      <c r="U197" s="3044"/>
      <c r="V197" s="3038">
        <f>S197+1</f>
        <v>2002</v>
      </c>
      <c r="W197" s="3028"/>
      <c r="X197" s="3044"/>
      <c r="Y197" s="3038" t="s">
        <v>1040</v>
      </c>
      <c r="Z197" s="3028"/>
      <c r="AA197" s="3028"/>
      <c r="AB197" s="936" t="s">
        <v>1041</v>
      </c>
    </row>
    <row r="198" spans="1:28" s="349" customFormat="1" ht="12.75" outlineLevel="2" x14ac:dyDescent="0.2">
      <c r="A198" s="61"/>
      <c r="B198" s="77"/>
      <c r="C198" s="78"/>
      <c r="D198" s="135"/>
      <c r="E198" s="355"/>
      <c r="F198" s="356"/>
      <c r="G198" s="888" t="s">
        <v>14</v>
      </c>
      <c r="H198" s="885" t="s">
        <v>15</v>
      </c>
      <c r="I198" s="890"/>
      <c r="J198" s="885" t="s">
        <v>14</v>
      </c>
      <c r="K198" s="885" t="s">
        <v>15</v>
      </c>
      <c r="L198" s="885"/>
      <c r="M198" s="888" t="s">
        <v>14</v>
      </c>
      <c r="N198" s="885" t="s">
        <v>15</v>
      </c>
      <c r="O198" s="890"/>
      <c r="P198" s="885" t="s">
        <v>14</v>
      </c>
      <c r="Q198" s="885" t="s">
        <v>15</v>
      </c>
      <c r="R198" s="885"/>
      <c r="S198" s="888" t="s">
        <v>14</v>
      </c>
      <c r="T198" s="885" t="s">
        <v>15</v>
      </c>
      <c r="U198" s="890"/>
      <c r="V198" s="888" t="s">
        <v>14</v>
      </c>
      <c r="W198" s="885" t="s">
        <v>15</v>
      </c>
      <c r="X198" s="890"/>
      <c r="Y198" s="888" t="s">
        <v>14</v>
      </c>
      <c r="Z198" s="885" t="s">
        <v>15</v>
      </c>
      <c r="AA198" s="885" t="s">
        <v>16</v>
      </c>
      <c r="AB198" s="937" t="s">
        <v>15</v>
      </c>
    </row>
    <row r="199" spans="1:28" s="349" customFormat="1" ht="12.75" outlineLevel="2" x14ac:dyDescent="0.2">
      <c r="A199" s="61"/>
      <c r="B199" s="77"/>
      <c r="C199" s="78"/>
      <c r="D199" s="135"/>
      <c r="E199" s="350" t="s">
        <v>944</v>
      </c>
      <c r="F199" s="353"/>
      <c r="G199" s="1345"/>
      <c r="H199" s="944"/>
      <c r="I199" s="1343"/>
      <c r="J199" s="1341">
        <v>89.8</v>
      </c>
      <c r="K199" s="1341">
        <v>98</v>
      </c>
      <c r="L199" s="944"/>
      <c r="M199" s="1340">
        <v>91.8</v>
      </c>
      <c r="N199" s="1341">
        <v>99</v>
      </c>
      <c r="O199" s="1343"/>
      <c r="P199" s="1341">
        <v>91.4</v>
      </c>
      <c r="Q199" s="1341">
        <v>100</v>
      </c>
      <c r="R199" s="944"/>
      <c r="S199" s="1340">
        <v>91.7</v>
      </c>
      <c r="T199" s="1341">
        <v>105</v>
      </c>
      <c r="U199" s="1343"/>
      <c r="V199" s="1340">
        <v>98.2</v>
      </c>
      <c r="W199" s="1341">
        <v>108</v>
      </c>
      <c r="X199" s="1343"/>
      <c r="Y199" s="1345"/>
      <c r="Z199" s="944"/>
      <c r="AA199" s="1343"/>
      <c r="AB199" s="1344"/>
    </row>
    <row r="200" spans="1:28" s="349" customFormat="1" ht="12.75" outlineLevel="2" x14ac:dyDescent="0.2">
      <c r="A200" s="61"/>
      <c r="B200" s="77"/>
      <c r="C200" s="78"/>
      <c r="D200" s="135"/>
      <c r="E200" s="355" t="s">
        <v>945</v>
      </c>
      <c r="G200" s="1342">
        <v>93.6</v>
      </c>
      <c r="H200" s="1097">
        <v>100</v>
      </c>
      <c r="I200" s="1344"/>
      <c r="J200" s="1097">
        <v>97.9</v>
      </c>
      <c r="K200" s="1097">
        <v>99</v>
      </c>
      <c r="L200" s="880"/>
      <c r="M200" s="1342">
        <v>98.5</v>
      </c>
      <c r="N200" s="1097">
        <v>100</v>
      </c>
      <c r="O200" s="1344"/>
      <c r="P200" s="561">
        <v>97.6</v>
      </c>
      <c r="Q200" s="561">
        <v>101</v>
      </c>
      <c r="R200" s="662"/>
      <c r="S200" s="1342">
        <v>98.3</v>
      </c>
      <c r="T200" s="1097">
        <v>106</v>
      </c>
      <c r="U200" s="1344"/>
      <c r="V200" s="1342">
        <v>103.5</v>
      </c>
      <c r="W200" s="1097">
        <v>110</v>
      </c>
      <c r="X200" s="1344"/>
      <c r="Y200" s="1347">
        <f t="shared" ref="Y200:AA204" si="6">S168</f>
        <v>90.5</v>
      </c>
      <c r="Z200" s="880">
        <f t="shared" si="6"/>
        <v>102</v>
      </c>
      <c r="AA200" s="1344">
        <f t="shared" si="6"/>
        <v>109</v>
      </c>
      <c r="AB200" s="1344">
        <f>(Z200*$H$185+AA200*$I$185)/SUM($H$185:$I$185)</f>
        <v>103.75</v>
      </c>
    </row>
    <row r="201" spans="1:28" s="349" customFormat="1" ht="12.75" outlineLevel="2" x14ac:dyDescent="0.2">
      <c r="A201" s="61"/>
      <c r="B201" s="77"/>
      <c r="C201" s="78"/>
      <c r="D201" s="135"/>
      <c r="E201" s="355" t="s">
        <v>946</v>
      </c>
      <c r="G201" s="1342">
        <v>107.3</v>
      </c>
      <c r="H201" s="1097">
        <v>99</v>
      </c>
      <c r="I201" s="1344"/>
      <c r="J201" s="1097">
        <v>111.2</v>
      </c>
      <c r="K201" s="1097">
        <v>99</v>
      </c>
      <c r="L201" s="880"/>
      <c r="M201" s="1342">
        <v>111.3</v>
      </c>
      <c r="N201" s="1097">
        <v>102</v>
      </c>
      <c r="O201" s="1344"/>
      <c r="P201" s="561">
        <v>110.1</v>
      </c>
      <c r="Q201" s="561">
        <v>101</v>
      </c>
      <c r="R201" s="662"/>
      <c r="S201" s="1342">
        <v>111</v>
      </c>
      <c r="T201" s="1097">
        <v>107</v>
      </c>
      <c r="U201" s="1344"/>
      <c r="V201" s="1342">
        <v>115.9</v>
      </c>
      <c r="W201" s="1097">
        <v>109</v>
      </c>
      <c r="X201" s="1344"/>
      <c r="Y201" s="1347">
        <f t="shared" si="6"/>
        <v>101.5</v>
      </c>
      <c r="Z201" s="880">
        <f t="shared" si="6"/>
        <v>100</v>
      </c>
      <c r="AA201" s="1344">
        <f t="shared" si="6"/>
        <v>109</v>
      </c>
      <c r="AB201" s="1344">
        <f>(Z201*$H$185+AA201*$I$185)/SUM($H$185:$I$185)</f>
        <v>102.25</v>
      </c>
    </row>
    <row r="202" spans="1:28" s="349" customFormat="1" ht="12.75" outlineLevel="2" x14ac:dyDescent="0.2">
      <c r="A202" s="61"/>
      <c r="B202" s="77"/>
      <c r="C202" s="78"/>
      <c r="D202" s="135"/>
      <c r="E202" s="355" t="s">
        <v>947</v>
      </c>
      <c r="G202" s="1342">
        <v>107.9</v>
      </c>
      <c r="H202" s="1097">
        <v>99</v>
      </c>
      <c r="I202" s="1344"/>
      <c r="J202" s="1097">
        <v>111.5</v>
      </c>
      <c r="K202" s="1097">
        <v>100</v>
      </c>
      <c r="L202" s="880"/>
      <c r="M202" s="1342">
        <v>112.5</v>
      </c>
      <c r="N202" s="1097">
        <v>102</v>
      </c>
      <c r="O202" s="1344"/>
      <c r="P202" s="561">
        <v>111.6</v>
      </c>
      <c r="Q202" s="561">
        <v>101</v>
      </c>
      <c r="R202" s="662"/>
      <c r="S202" s="1342">
        <v>112.3</v>
      </c>
      <c r="T202" s="1097">
        <v>107</v>
      </c>
      <c r="U202" s="1344"/>
      <c r="V202" s="1342">
        <v>117.1</v>
      </c>
      <c r="W202" s="1097">
        <v>112</v>
      </c>
      <c r="X202" s="1344"/>
      <c r="Y202" s="1347">
        <f t="shared" si="6"/>
        <v>101.7</v>
      </c>
      <c r="Z202" s="880">
        <f t="shared" si="6"/>
        <v>100</v>
      </c>
      <c r="AA202" s="1344">
        <f t="shared" si="6"/>
        <v>110</v>
      </c>
      <c r="AB202" s="1344">
        <f>(Z202*$H$185+AA202*$I$185)/SUM($H$185:$I$185)</f>
        <v>102.5</v>
      </c>
    </row>
    <row r="203" spans="1:28" s="349" customFormat="1" ht="12.75" outlineLevel="2" x14ac:dyDescent="0.2">
      <c r="A203" s="61"/>
      <c r="B203" s="77"/>
      <c r="C203" s="78"/>
      <c r="D203" s="135"/>
      <c r="E203" s="355" t="s">
        <v>948</v>
      </c>
      <c r="G203" s="1342">
        <v>106.7</v>
      </c>
      <c r="H203" s="1097">
        <v>99</v>
      </c>
      <c r="I203" s="1344"/>
      <c r="J203" s="1097">
        <v>109.8</v>
      </c>
      <c r="K203" s="1097">
        <v>100</v>
      </c>
      <c r="L203" s="880"/>
      <c r="M203" s="1342">
        <v>112</v>
      </c>
      <c r="N203" s="1097">
        <v>102</v>
      </c>
      <c r="O203" s="1344"/>
      <c r="P203" s="561">
        <v>111.3</v>
      </c>
      <c r="Q203" s="561">
        <v>101</v>
      </c>
      <c r="R203" s="662"/>
      <c r="S203" s="1342">
        <v>112.2</v>
      </c>
      <c r="T203" s="1097">
        <v>107</v>
      </c>
      <c r="U203" s="1344"/>
      <c r="V203" s="1342">
        <v>115.8</v>
      </c>
      <c r="W203" s="1097">
        <v>112</v>
      </c>
      <c r="X203" s="1344"/>
      <c r="Y203" s="1347">
        <f t="shared" si="6"/>
        <v>100.6</v>
      </c>
      <c r="Z203" s="880">
        <f t="shared" si="6"/>
        <v>100</v>
      </c>
      <c r="AA203" s="1344">
        <f t="shared" si="6"/>
        <v>110</v>
      </c>
      <c r="AB203" s="1344">
        <f>(Z203*$H$185+AA203*$I$185)/SUM($H$185:$I$185)</f>
        <v>102.5</v>
      </c>
    </row>
    <row r="204" spans="1:28" s="349" customFormat="1" ht="12.75" outlineLevel="2" x14ac:dyDescent="0.2">
      <c r="A204" s="61"/>
      <c r="B204" s="77"/>
      <c r="C204" s="78"/>
      <c r="D204" s="135"/>
      <c r="E204" s="355" t="s">
        <v>949</v>
      </c>
      <c r="G204" s="1342">
        <v>99.6</v>
      </c>
      <c r="H204" s="1097">
        <v>99</v>
      </c>
      <c r="I204" s="1344"/>
      <c r="J204" s="1097">
        <v>103.9</v>
      </c>
      <c r="K204" s="1097">
        <v>99</v>
      </c>
      <c r="L204" s="880"/>
      <c r="M204" s="1342">
        <v>105.9</v>
      </c>
      <c r="N204" s="1097">
        <v>101</v>
      </c>
      <c r="O204" s="1344"/>
      <c r="P204" s="561">
        <v>106.6</v>
      </c>
      <c r="Q204" s="1097">
        <v>101</v>
      </c>
      <c r="R204" s="880"/>
      <c r="S204" s="1342">
        <v>107.8</v>
      </c>
      <c r="T204" s="1097">
        <v>107</v>
      </c>
      <c r="U204" s="1344"/>
      <c r="V204" s="1342">
        <v>111.4</v>
      </c>
      <c r="W204" s="1097">
        <v>113</v>
      </c>
      <c r="X204" s="1344"/>
      <c r="Y204" s="1347">
        <f t="shared" si="6"/>
        <v>94.5</v>
      </c>
      <c r="Z204" s="880">
        <f t="shared" si="6"/>
        <v>99</v>
      </c>
      <c r="AA204" s="1344">
        <f t="shared" si="6"/>
        <v>110</v>
      </c>
      <c r="AB204" s="1344">
        <f>(Z204*$H$185+AA204*$I$185)/SUM($H$185:$I$185)</f>
        <v>101.75</v>
      </c>
    </row>
    <row r="205" spans="1:28" s="349" customFormat="1" ht="12.75" outlineLevel="2" x14ac:dyDescent="0.2">
      <c r="A205" s="61"/>
      <c r="B205" s="77"/>
      <c r="C205" s="78"/>
      <c r="D205" s="135"/>
      <c r="E205" s="355" t="s">
        <v>154</v>
      </c>
      <c r="G205" s="1342">
        <v>89.6</v>
      </c>
      <c r="H205" s="1097">
        <v>98</v>
      </c>
      <c r="I205" s="1344"/>
      <c r="J205" s="1097">
        <v>94</v>
      </c>
      <c r="K205" s="1097">
        <v>99</v>
      </c>
      <c r="L205" s="880"/>
      <c r="M205" s="1342">
        <v>95.8</v>
      </c>
      <c r="N205" s="1097">
        <v>100</v>
      </c>
      <c r="O205" s="1344"/>
      <c r="P205" s="561">
        <v>93.6</v>
      </c>
      <c r="Q205" s="561">
        <v>100</v>
      </c>
      <c r="R205" s="662"/>
      <c r="S205" s="1342">
        <v>95.3</v>
      </c>
      <c r="T205" s="1097">
        <v>107</v>
      </c>
      <c r="U205" s="1344"/>
      <c r="V205" s="1342">
        <v>98</v>
      </c>
      <c r="W205" s="1097">
        <v>113</v>
      </c>
      <c r="X205" s="1344"/>
      <c r="Y205" s="1347"/>
      <c r="Z205" s="880"/>
      <c r="AA205" s="1344"/>
      <c r="AB205" s="1344"/>
    </row>
    <row r="206" spans="1:28" s="349" customFormat="1" ht="12.75" outlineLevel="2" x14ac:dyDescent="0.2">
      <c r="A206" s="61"/>
      <c r="B206" s="77"/>
      <c r="C206" s="78"/>
      <c r="D206" s="135"/>
      <c r="E206" s="355" t="s">
        <v>950</v>
      </c>
      <c r="G206" s="1342">
        <v>92.9</v>
      </c>
      <c r="H206" s="1097">
        <v>98</v>
      </c>
      <c r="I206" s="1344"/>
      <c r="J206" s="1097">
        <v>95.8</v>
      </c>
      <c r="K206" s="1097">
        <v>99</v>
      </c>
      <c r="L206" s="880"/>
      <c r="M206" s="1342">
        <v>102</v>
      </c>
      <c r="N206" s="1097">
        <v>101</v>
      </c>
      <c r="O206" s="1344"/>
      <c r="P206" s="561">
        <v>97.5</v>
      </c>
      <c r="Q206" s="561">
        <v>101</v>
      </c>
      <c r="R206" s="662"/>
      <c r="S206" s="1342">
        <v>98.9</v>
      </c>
      <c r="T206" s="1097">
        <v>107</v>
      </c>
      <c r="U206" s="1344"/>
      <c r="V206" s="1342">
        <v>102.8</v>
      </c>
      <c r="W206" s="1097">
        <v>113</v>
      </c>
      <c r="X206" s="1344"/>
      <c r="Y206" s="1347"/>
      <c r="Z206" s="880"/>
      <c r="AA206" s="1344"/>
      <c r="AB206" s="1344"/>
    </row>
    <row r="207" spans="1:28" s="349" customFormat="1" ht="12.75" outlineLevel="2" x14ac:dyDescent="0.2">
      <c r="A207" s="61"/>
      <c r="B207" s="77"/>
      <c r="C207" s="78"/>
      <c r="D207" s="135"/>
      <c r="E207" s="355" t="s">
        <v>951</v>
      </c>
      <c r="G207" s="1342">
        <v>107.9</v>
      </c>
      <c r="H207" s="1097">
        <v>98</v>
      </c>
      <c r="I207" s="1344"/>
      <c r="J207" s="1097">
        <v>110.2</v>
      </c>
      <c r="K207" s="1097">
        <v>100</v>
      </c>
      <c r="L207" s="880"/>
      <c r="M207" s="1342">
        <v>110.5</v>
      </c>
      <c r="N207" s="1097">
        <v>101</v>
      </c>
      <c r="O207" s="1344"/>
      <c r="P207" s="561">
        <v>109.7</v>
      </c>
      <c r="Q207" s="561">
        <v>101</v>
      </c>
      <c r="R207" s="662"/>
      <c r="S207" s="1342">
        <v>112</v>
      </c>
      <c r="T207" s="1097">
        <v>108</v>
      </c>
      <c r="U207" s="1344"/>
      <c r="V207" s="1342">
        <v>114.9</v>
      </c>
      <c r="W207" s="1097">
        <v>112</v>
      </c>
      <c r="X207" s="1344"/>
      <c r="Y207" s="1347"/>
      <c r="Z207" s="880"/>
      <c r="AA207" s="1344"/>
      <c r="AB207" s="1344"/>
    </row>
    <row r="208" spans="1:28" s="349" customFormat="1" ht="12.75" outlineLevel="2" x14ac:dyDescent="0.2">
      <c r="A208" s="61"/>
      <c r="B208" s="77"/>
      <c r="C208" s="78"/>
      <c r="D208" s="135"/>
      <c r="E208" s="355" t="s">
        <v>952</v>
      </c>
      <c r="G208" s="1342">
        <v>108.3</v>
      </c>
      <c r="H208" s="1097">
        <v>98</v>
      </c>
      <c r="I208" s="1344"/>
      <c r="J208" s="1097">
        <v>110.8</v>
      </c>
      <c r="K208" s="1097">
        <v>101</v>
      </c>
      <c r="L208" s="880"/>
      <c r="M208" s="1342">
        <v>109.6</v>
      </c>
      <c r="N208" s="1097">
        <v>101</v>
      </c>
      <c r="O208" s="1344"/>
      <c r="P208" s="561">
        <v>110.3</v>
      </c>
      <c r="Q208" s="561">
        <v>102</v>
      </c>
      <c r="R208" s="662"/>
      <c r="S208" s="1342">
        <v>113.3</v>
      </c>
      <c r="T208" s="1097">
        <v>108</v>
      </c>
      <c r="U208" s="1344"/>
      <c r="V208" s="1342">
        <v>115.5</v>
      </c>
      <c r="W208" s="1097">
        <v>113</v>
      </c>
      <c r="X208" s="1344"/>
      <c r="Y208" s="1347"/>
      <c r="Z208" s="880"/>
      <c r="AA208" s="1344"/>
      <c r="AB208" s="1344"/>
    </row>
    <row r="209" spans="1:28" s="349" customFormat="1" ht="12.75" outlineLevel="2" x14ac:dyDescent="0.2">
      <c r="A209" s="61"/>
      <c r="B209" s="77"/>
      <c r="C209" s="78"/>
      <c r="D209" s="135"/>
      <c r="E209" s="355" t="s">
        <v>953</v>
      </c>
      <c r="G209" s="1342">
        <v>107.4</v>
      </c>
      <c r="H209" s="1097">
        <v>99</v>
      </c>
      <c r="I209" s="1344"/>
      <c r="J209" s="1097">
        <v>109.6</v>
      </c>
      <c r="K209" s="1097">
        <v>101</v>
      </c>
      <c r="L209" s="880"/>
      <c r="M209" s="1342">
        <v>109.5</v>
      </c>
      <c r="N209" s="1097">
        <v>101</v>
      </c>
      <c r="O209" s="1344"/>
      <c r="P209" s="561">
        <v>109.2</v>
      </c>
      <c r="Q209" s="561">
        <v>102</v>
      </c>
      <c r="R209" s="662"/>
      <c r="S209" s="1342">
        <v>112.8</v>
      </c>
      <c r="T209" s="1097">
        <v>108</v>
      </c>
      <c r="U209" s="1344"/>
      <c r="V209" s="1342">
        <v>114.1</v>
      </c>
      <c r="W209" s="1097">
        <v>113</v>
      </c>
      <c r="X209" s="1344"/>
      <c r="Y209" s="1347"/>
      <c r="Z209" s="880"/>
      <c r="AA209" s="1344"/>
      <c r="AB209" s="1344"/>
    </row>
    <row r="210" spans="1:28" s="349" customFormat="1" ht="12.75" outlineLevel="2" x14ac:dyDescent="0.2">
      <c r="A210" s="61"/>
      <c r="B210" s="77"/>
      <c r="C210" s="78"/>
      <c r="D210" s="135"/>
      <c r="E210" s="355" t="s">
        <v>954</v>
      </c>
      <c r="G210" s="1342">
        <v>103.3</v>
      </c>
      <c r="H210" s="1097">
        <v>99</v>
      </c>
      <c r="I210" s="1344"/>
      <c r="J210" s="1097">
        <v>103</v>
      </c>
      <c r="K210" s="1097">
        <v>100</v>
      </c>
      <c r="L210" s="880"/>
      <c r="M210" s="1342">
        <v>102.6</v>
      </c>
      <c r="N210" s="1097">
        <v>100</v>
      </c>
      <c r="O210" s="1344"/>
      <c r="P210" s="561">
        <v>102.1</v>
      </c>
      <c r="Q210" s="561">
        <v>102</v>
      </c>
      <c r="R210" s="662"/>
      <c r="S210" s="1342">
        <v>107.3</v>
      </c>
      <c r="T210" s="1097">
        <v>108</v>
      </c>
      <c r="U210" s="1344"/>
      <c r="V210" s="1342">
        <v>106.7</v>
      </c>
      <c r="W210" s="1097">
        <v>113</v>
      </c>
      <c r="X210" s="1344"/>
      <c r="Y210" s="1347"/>
      <c r="Z210" s="880"/>
      <c r="AA210" s="1344"/>
      <c r="AB210" s="1344"/>
    </row>
    <row r="211" spans="1:28" s="399" customFormat="1" ht="12.75" outlineLevel="2" x14ac:dyDescent="0.2">
      <c r="A211" s="61"/>
      <c r="B211" s="77"/>
      <c r="C211" s="78"/>
      <c r="D211" s="135"/>
      <c r="E211" s="467"/>
      <c r="G211" s="921"/>
      <c r="H211" s="922"/>
      <c r="I211" s="923"/>
      <c r="J211" s="431"/>
      <c r="K211" s="431"/>
      <c r="L211" s="431"/>
      <c r="M211" s="909"/>
      <c r="N211" s="431"/>
      <c r="O211" s="910"/>
      <c r="P211" s="400"/>
      <c r="Q211" s="400"/>
      <c r="R211" s="400"/>
      <c r="S211" s="909"/>
      <c r="T211" s="431"/>
      <c r="U211" s="910"/>
      <c r="V211" s="909"/>
      <c r="W211" s="431"/>
      <c r="X211" s="910"/>
      <c r="Y211" s="921"/>
      <c r="Z211" s="924"/>
      <c r="AA211" s="925" t="s">
        <v>366</v>
      </c>
      <c r="AB211" s="925">
        <f>SUM(AB200:AB204)</f>
        <v>512.75</v>
      </c>
    </row>
    <row r="212" spans="1:28" s="349" customFormat="1" ht="12.75" outlineLevel="2" x14ac:dyDescent="0.2">
      <c r="A212" s="61"/>
      <c r="B212" s="77"/>
      <c r="C212" s="78"/>
      <c r="D212" s="135"/>
      <c r="E212" s="836" t="str">
        <f>G196</f>
        <v>Basis: 1995 = 100</v>
      </c>
      <c r="F212" s="353"/>
      <c r="G212" s="3282">
        <f>G197</f>
        <v>1997</v>
      </c>
      <c r="H212" s="3283"/>
      <c r="I212" s="3283"/>
      <c r="J212" s="3038">
        <f>J197</f>
        <v>1998</v>
      </c>
      <c r="K212" s="3028"/>
      <c r="L212" s="3028"/>
      <c r="M212" s="3038">
        <f>M197</f>
        <v>1999</v>
      </c>
      <c r="N212" s="3028"/>
      <c r="O212" s="3044"/>
      <c r="P212" s="3028">
        <f>P197</f>
        <v>2000</v>
      </c>
      <c r="Q212" s="3028"/>
      <c r="R212" s="3028"/>
      <c r="S212" s="3038">
        <f>S197</f>
        <v>2001</v>
      </c>
      <c r="T212" s="3028"/>
      <c r="U212" s="3044"/>
      <c r="V212" s="3038">
        <f>V197</f>
        <v>2002</v>
      </c>
      <c r="W212" s="3028"/>
      <c r="X212" s="3044"/>
      <c r="Y212" s="3299" t="str">
        <f>Y197</f>
        <v>Verlegging 1997</v>
      </c>
      <c r="Z212" s="3035"/>
      <c r="AA212" s="3300"/>
    </row>
    <row r="213" spans="1:28" s="349" customFormat="1" ht="12.75" outlineLevel="2" x14ac:dyDescent="0.2">
      <c r="A213" s="61"/>
      <c r="B213" s="77"/>
      <c r="C213" s="78"/>
      <c r="D213" s="135"/>
      <c r="E213" s="836"/>
      <c r="F213" s="353"/>
      <c r="G213" s="893" t="s">
        <v>14</v>
      </c>
      <c r="H213" s="887" t="s">
        <v>15</v>
      </c>
      <c r="I213" s="887" t="s">
        <v>16</v>
      </c>
      <c r="J213" s="893" t="s">
        <v>14</v>
      </c>
      <c r="K213" s="887" t="s">
        <v>15</v>
      </c>
      <c r="L213" s="887" t="s">
        <v>16</v>
      </c>
      <c r="M213" s="893" t="s">
        <v>14</v>
      </c>
      <c r="N213" s="887" t="s">
        <v>15</v>
      </c>
      <c r="O213" s="892" t="s">
        <v>16</v>
      </c>
      <c r="P213" s="887" t="s">
        <v>14</v>
      </c>
      <c r="Q213" s="887" t="s">
        <v>15</v>
      </c>
      <c r="R213" s="887" t="s">
        <v>16</v>
      </c>
      <c r="S213" s="893" t="s">
        <v>14</v>
      </c>
      <c r="T213" s="887" t="s">
        <v>15</v>
      </c>
      <c r="U213" s="892" t="s">
        <v>16</v>
      </c>
      <c r="V213" s="893" t="s">
        <v>14</v>
      </c>
      <c r="W213" s="887" t="s">
        <v>15</v>
      </c>
      <c r="X213" s="892" t="s">
        <v>16</v>
      </c>
      <c r="Y213" s="893" t="s">
        <v>14</v>
      </c>
      <c r="Z213" s="887" t="s">
        <v>15</v>
      </c>
      <c r="AA213" s="892" t="s">
        <v>16</v>
      </c>
    </row>
    <row r="214" spans="1:28" s="349" customFormat="1" ht="12.75" outlineLevel="2" x14ac:dyDescent="0.2">
      <c r="A214" s="61"/>
      <c r="B214" s="77"/>
      <c r="C214" s="78"/>
      <c r="D214" s="135"/>
      <c r="E214" s="886" t="s">
        <v>955</v>
      </c>
      <c r="F214" s="650"/>
      <c r="G214" s="938">
        <f>SUM(G200:G204)</f>
        <v>515.09999999999991</v>
      </c>
      <c r="H214" s="939">
        <f>SUM(H200:H204)</f>
        <v>496</v>
      </c>
      <c r="I214" s="934"/>
      <c r="J214" s="913">
        <f>SUM(G205:G210,J199:J204)</f>
        <v>1233.5</v>
      </c>
      <c r="K214" s="912">
        <f>SUM(H205:H210,K199:K204)</f>
        <v>1185</v>
      </c>
      <c r="L214" s="912"/>
      <c r="M214" s="913">
        <f>SUM(J205:J210,M199:M204)</f>
        <v>1255.4000000000001</v>
      </c>
      <c r="N214" s="912">
        <f>SUM(K205:K210,N199:N204)</f>
        <v>1206</v>
      </c>
      <c r="O214" s="914"/>
      <c r="P214" s="912">
        <f>SUM(M205:M210,P199:P204)</f>
        <v>1258.5999999999999</v>
      </c>
      <c r="Q214" s="912">
        <f>SUM(N205:N210,Q199:Q204)</f>
        <v>1209</v>
      </c>
      <c r="R214" s="912"/>
      <c r="S214" s="913">
        <f>SUM(P205:P210,S199:S204)</f>
        <v>1255.7</v>
      </c>
      <c r="T214" s="912">
        <f>SUM(Q205:Q210,T199:T204)</f>
        <v>1247</v>
      </c>
      <c r="U214" s="914"/>
      <c r="V214" s="913">
        <f>SUM(S205:S210,V199:V204)</f>
        <v>1301.5</v>
      </c>
      <c r="W214" s="912">
        <f>SUM(T205:T210,W199:W204)</f>
        <v>1310</v>
      </c>
      <c r="X214" s="914"/>
      <c r="Y214" s="933">
        <f>G214/SUM(Y200:Y204)*S182</f>
        <v>1215.8804828150571</v>
      </c>
      <c r="Z214" s="934">
        <f>H214/AB211*((T182*H185)+U182*I185)/SUM(H185:I185)</f>
        <v>1193.9307654802535</v>
      </c>
      <c r="AA214" s="914"/>
    </row>
    <row r="215" spans="1:28" s="349" customFormat="1" ht="12.75" outlineLevel="2" x14ac:dyDescent="0.2">
      <c r="A215" s="61"/>
      <c r="B215" s="77"/>
      <c r="C215" s="78"/>
      <c r="D215" s="135"/>
      <c r="S215" s="356"/>
      <c r="T215" s="356"/>
      <c r="U215" s="356"/>
      <c r="V215" s="356"/>
      <c r="W215" s="356"/>
      <c r="X215" s="356"/>
      <c r="Y215" s="356"/>
      <c r="Z215" s="356"/>
      <c r="AA215" s="356"/>
    </row>
    <row r="216" spans="1:28" s="349" customFormat="1" ht="12.75" outlineLevel="2" x14ac:dyDescent="0.2">
      <c r="A216" s="61"/>
      <c r="B216" s="77"/>
      <c r="C216" s="78"/>
      <c r="D216" s="135"/>
      <c r="E216" s="350" t="str">
        <f>I194</f>
        <v>Basis: 1995 = 100</v>
      </c>
      <c r="F216" s="353"/>
      <c r="G216" s="893" t="s">
        <v>14</v>
      </c>
      <c r="H216" s="887" t="s">
        <v>15</v>
      </c>
      <c r="I216" s="892" t="s">
        <v>16</v>
      </c>
      <c r="J216" s="3274">
        <f>J212</f>
        <v>1998</v>
      </c>
      <c r="K216" s="3275"/>
      <c r="L216" s="3275"/>
      <c r="M216" s="3274">
        <f>M212</f>
        <v>1999</v>
      </c>
      <c r="N216" s="3275"/>
      <c r="O216" s="3275"/>
      <c r="P216" s="3274">
        <f>P212</f>
        <v>2000</v>
      </c>
      <c r="Q216" s="3275"/>
      <c r="R216" s="3275"/>
      <c r="S216" s="3274">
        <f>S212</f>
        <v>2001</v>
      </c>
      <c r="T216" s="3275"/>
      <c r="U216" s="3276"/>
      <c r="V216" s="3274">
        <f>V212</f>
        <v>2002</v>
      </c>
      <c r="W216" s="3275"/>
      <c r="X216" s="3276"/>
      <c r="Y216" s="3277">
        <f>G212</f>
        <v>1997</v>
      </c>
      <c r="Z216" s="3278"/>
      <c r="AA216" s="3285"/>
    </row>
    <row r="217" spans="1:28" s="349" customFormat="1" ht="12.75" outlineLevel="2" x14ac:dyDescent="0.2">
      <c r="A217" s="61"/>
      <c r="B217" s="77"/>
      <c r="C217" s="78"/>
      <c r="D217" s="135"/>
      <c r="E217" s="682" t="s">
        <v>1017</v>
      </c>
      <c r="F217" s="426"/>
      <c r="G217" s="918">
        <v>1</v>
      </c>
      <c r="H217" s="919">
        <v>1</v>
      </c>
      <c r="I217" s="927"/>
      <c r="J217" s="3279">
        <f>(J$214*$G$217) +(K$214*$H$217)</f>
        <v>2418.5</v>
      </c>
      <c r="K217" s="3279"/>
      <c r="L217" s="3280"/>
      <c r="M217" s="3279">
        <f>(M$214*$G$217) +(N$214*$H$217)</f>
        <v>2461.4</v>
      </c>
      <c r="N217" s="3279"/>
      <c r="O217" s="3280"/>
      <c r="P217" s="3279">
        <f>(P$214*$G$217) +(Q$214*$H$217)</f>
        <v>2467.6</v>
      </c>
      <c r="Q217" s="3279"/>
      <c r="R217" s="3279"/>
      <c r="S217" s="3296">
        <f>(S$214*$G$217) +(T$214*$H$217)</f>
        <v>2502.6999999999998</v>
      </c>
      <c r="T217" s="3279"/>
      <c r="U217" s="3280"/>
      <c r="V217" s="3296">
        <f>(V$214*$G$217) +(W$214*$H$217)</f>
        <v>2611.5</v>
      </c>
      <c r="W217" s="3279"/>
      <c r="X217" s="3280"/>
      <c r="Y217" s="3296">
        <f>(Y$214*$G$217) +(Z$214*$H$217)</f>
        <v>2409.8112482953106</v>
      </c>
      <c r="Z217" s="3279"/>
      <c r="AA217" s="3280"/>
    </row>
    <row r="218" spans="1:28" s="349" customFormat="1" ht="12.75" outlineLevel="2" x14ac:dyDescent="0.2">
      <c r="A218" s="61"/>
      <c r="B218" s="77"/>
      <c r="C218" s="78"/>
      <c r="D218" s="135"/>
    </row>
    <row r="219" spans="1:28" s="349" customFormat="1" ht="12.75" outlineLevel="1" x14ac:dyDescent="0.2">
      <c r="A219" s="61"/>
      <c r="B219" s="77"/>
      <c r="C219" s="78"/>
      <c r="D219" s="135"/>
    </row>
    <row r="220" spans="1:28" s="433" customFormat="1" ht="12.75" outlineLevel="1" x14ac:dyDescent="0.2">
      <c r="A220" s="127"/>
      <c r="B220" s="126"/>
      <c r="C220" s="928" t="str">
        <f>I224</f>
        <v>Basis: 2000 = 100</v>
      </c>
      <c r="D220" s="928"/>
      <c r="E220" s="828"/>
      <c r="F220" s="130"/>
      <c r="G220" s="131"/>
    </row>
    <row r="221" spans="1:28" s="349" customFormat="1" ht="12.75" outlineLevel="2" x14ac:dyDescent="0.2">
      <c r="A221" s="61"/>
      <c r="B221" s="77"/>
      <c r="C221" s="78"/>
      <c r="D221" s="138" t="s">
        <v>1024</v>
      </c>
    </row>
    <row r="222" spans="1:28" s="349" customFormat="1" ht="12.75" outlineLevel="2" x14ac:dyDescent="0.2">
      <c r="A222" s="61"/>
      <c r="B222" s="77"/>
      <c r="C222" s="78"/>
      <c r="D222" s="138"/>
      <c r="G222" s="349" t="s">
        <v>1612</v>
      </c>
    </row>
    <row r="223" spans="1:28" s="349" customFormat="1" ht="12.75" outlineLevel="2" x14ac:dyDescent="0.2">
      <c r="A223" s="61"/>
      <c r="B223" s="77"/>
      <c r="C223" s="78"/>
      <c r="D223" s="138"/>
      <c r="G223" s="349" t="s">
        <v>1615</v>
      </c>
    </row>
    <row r="224" spans="1:28" s="349" customFormat="1" ht="12.75" outlineLevel="2" x14ac:dyDescent="0.2">
      <c r="A224" s="61"/>
      <c r="B224" s="77"/>
      <c r="C224" s="78"/>
      <c r="D224" s="135"/>
      <c r="E224" s="823" t="s">
        <v>956</v>
      </c>
      <c r="F224" s="822"/>
      <c r="G224" s="373">
        <v>2002</v>
      </c>
      <c r="H224" s="877"/>
      <c r="I224" s="941" t="s">
        <v>1023</v>
      </c>
      <c r="J224" s="832"/>
    </row>
    <row r="225" spans="1:27" s="349" customFormat="1" ht="12.75" outlineLevel="2" x14ac:dyDescent="0.2">
      <c r="A225" s="61"/>
      <c r="B225" s="77"/>
      <c r="C225" s="78"/>
      <c r="D225" s="135"/>
      <c r="E225" s="426"/>
      <c r="F225" s="426"/>
      <c r="G225" s="426"/>
      <c r="H225" s="356"/>
      <c r="I225" s="356"/>
      <c r="J225" s="356"/>
    </row>
    <row r="226" spans="1:27" s="349" customFormat="1" ht="12.75" outlineLevel="2" x14ac:dyDescent="0.2">
      <c r="A226" s="61"/>
      <c r="B226" s="77"/>
      <c r="C226" s="78"/>
      <c r="D226" s="135"/>
      <c r="E226" s="651" t="s">
        <v>943</v>
      </c>
      <c r="F226" s="650"/>
      <c r="G226" s="891" t="str">
        <f>I224</f>
        <v>Basis: 2000 = 100</v>
      </c>
      <c r="H226" s="362"/>
      <c r="I226" s="362"/>
      <c r="J226" s="362"/>
      <c r="K226" s="362"/>
      <c r="L226" s="362"/>
      <c r="M226" s="362"/>
      <c r="N226" s="362"/>
      <c r="O226" s="362"/>
      <c r="P226" s="825"/>
      <c r="Q226" s="825"/>
      <c r="R226" s="825"/>
      <c r="S226" s="835"/>
      <c r="T226" s="825"/>
      <c r="U226" s="833"/>
      <c r="Y226" s="835"/>
      <c r="Z226" s="825"/>
      <c r="AA226" s="833"/>
    </row>
    <row r="227" spans="1:27" s="349" customFormat="1" ht="12.75" outlineLevel="2" x14ac:dyDescent="0.2">
      <c r="A227" s="61"/>
      <c r="B227" s="77"/>
      <c r="C227" s="78"/>
      <c r="D227" s="135"/>
      <c r="E227" s="355"/>
      <c r="F227" s="356"/>
      <c r="G227" s="3038">
        <f>G224</f>
        <v>2002</v>
      </c>
      <c r="H227" s="3028"/>
      <c r="I227" s="3044"/>
      <c r="J227" s="3028">
        <f>G227+1</f>
        <v>2003</v>
      </c>
      <c r="K227" s="3028"/>
      <c r="L227" s="3028"/>
      <c r="M227" s="3038">
        <f>J227+1</f>
        <v>2004</v>
      </c>
      <c r="N227" s="3028"/>
      <c r="O227" s="3044"/>
      <c r="P227" s="3028">
        <f>M227+1</f>
        <v>2005</v>
      </c>
      <c r="Q227" s="3028"/>
      <c r="R227" s="3028"/>
      <c r="S227" s="3038">
        <f>P227+1</f>
        <v>2006</v>
      </c>
      <c r="T227" s="3028"/>
      <c r="U227" s="3044"/>
      <c r="Y227" s="3038" t="s">
        <v>1042</v>
      </c>
      <c r="Z227" s="3028"/>
      <c r="AA227" s="3044"/>
    </row>
    <row r="228" spans="1:27" s="349" customFormat="1" ht="12.75" outlineLevel="2" x14ac:dyDescent="0.2">
      <c r="A228" s="61"/>
      <c r="B228" s="77"/>
      <c r="C228" s="78"/>
      <c r="D228" s="135"/>
      <c r="E228" s="355"/>
      <c r="F228" s="356"/>
      <c r="G228" s="888" t="s">
        <v>14</v>
      </c>
      <c r="H228" s="885" t="s">
        <v>15</v>
      </c>
      <c r="I228" s="890"/>
      <c r="J228" s="885" t="s">
        <v>14</v>
      </c>
      <c r="K228" s="885" t="s">
        <v>15</v>
      </c>
      <c r="L228" s="885"/>
      <c r="M228" s="888" t="s">
        <v>14</v>
      </c>
      <c r="N228" s="885" t="s">
        <v>15</v>
      </c>
      <c r="O228" s="890" t="s">
        <v>16</v>
      </c>
      <c r="P228" s="885" t="s">
        <v>14</v>
      </c>
      <c r="Q228" s="885" t="s">
        <v>15</v>
      </c>
      <c r="R228" s="885"/>
      <c r="S228" s="888" t="s">
        <v>14</v>
      </c>
      <c r="T228" s="885" t="s">
        <v>15</v>
      </c>
      <c r="U228" s="890"/>
      <c r="Y228" s="888" t="s">
        <v>14</v>
      </c>
      <c r="Z228" s="885" t="s">
        <v>15</v>
      </c>
      <c r="AA228" s="890" t="s">
        <v>16</v>
      </c>
    </row>
    <row r="229" spans="1:27" s="349" customFormat="1" ht="12.75" outlineLevel="2" x14ac:dyDescent="0.2">
      <c r="A229" s="61"/>
      <c r="B229" s="77"/>
      <c r="C229" s="78"/>
      <c r="D229" s="135"/>
      <c r="E229" s="350" t="s">
        <v>944</v>
      </c>
      <c r="F229" s="353"/>
      <c r="G229" s="908">
        <v>95.7</v>
      </c>
      <c r="H229" s="907">
        <v>106.4</v>
      </c>
      <c r="I229" s="906"/>
      <c r="J229" s="907">
        <v>91.7</v>
      </c>
      <c r="K229" s="907">
        <v>112</v>
      </c>
      <c r="L229" s="905"/>
      <c r="M229" s="908">
        <v>88.9</v>
      </c>
      <c r="N229" s="907">
        <v>109.1</v>
      </c>
      <c r="O229" s="906"/>
      <c r="P229" s="907">
        <v>86</v>
      </c>
      <c r="Q229" s="907">
        <v>108.2</v>
      </c>
      <c r="R229" s="905"/>
      <c r="S229" s="908">
        <v>85.7</v>
      </c>
      <c r="T229" s="907">
        <v>106.8</v>
      </c>
      <c r="U229" s="906"/>
      <c r="Y229" s="904">
        <f t="shared" ref="Y229:Y240" si="7">V199</f>
        <v>98.2</v>
      </c>
      <c r="Z229" s="905">
        <f t="shared" ref="Z229:Z240" si="8">W199</f>
        <v>108</v>
      </c>
      <c r="AA229" s="906"/>
    </row>
    <row r="230" spans="1:27" s="349" customFormat="1" ht="12.75" outlineLevel="2" x14ac:dyDescent="0.2">
      <c r="A230" s="61"/>
      <c r="B230" s="77"/>
      <c r="C230" s="78"/>
      <c r="D230" s="135"/>
      <c r="E230" s="355" t="s">
        <v>945</v>
      </c>
      <c r="G230" s="465">
        <v>100.8</v>
      </c>
      <c r="H230" s="911">
        <v>108.2</v>
      </c>
      <c r="I230" s="910"/>
      <c r="J230" s="911">
        <v>95.9</v>
      </c>
      <c r="K230" s="911">
        <v>112.2</v>
      </c>
      <c r="L230" s="431"/>
      <c r="M230" s="465">
        <v>95.8</v>
      </c>
      <c r="N230" s="911">
        <v>110.9</v>
      </c>
      <c r="O230" s="910"/>
      <c r="P230" s="397">
        <v>92.8</v>
      </c>
      <c r="Q230" s="397">
        <v>108.6</v>
      </c>
      <c r="R230" s="400"/>
      <c r="S230" s="465">
        <v>91.1</v>
      </c>
      <c r="T230" s="911">
        <v>107.2</v>
      </c>
      <c r="U230" s="910"/>
      <c r="Y230" s="909">
        <f t="shared" si="7"/>
        <v>103.5</v>
      </c>
      <c r="Z230" s="431">
        <f t="shared" si="8"/>
        <v>110</v>
      </c>
      <c r="AA230" s="910"/>
    </row>
    <row r="231" spans="1:27" s="349" customFormat="1" ht="12.75" outlineLevel="2" x14ac:dyDescent="0.2">
      <c r="A231" s="61"/>
      <c r="B231" s="77"/>
      <c r="C231" s="78"/>
      <c r="D231" s="135"/>
      <c r="E231" s="355" t="s">
        <v>946</v>
      </c>
      <c r="G231" s="465">
        <v>110.5</v>
      </c>
      <c r="H231" s="911">
        <v>108</v>
      </c>
      <c r="I231" s="910"/>
      <c r="J231" s="911">
        <v>108.6</v>
      </c>
      <c r="K231" s="911">
        <v>111.7</v>
      </c>
      <c r="L231" s="431"/>
      <c r="M231" s="465">
        <v>106.1</v>
      </c>
      <c r="N231" s="911">
        <v>110.5</v>
      </c>
      <c r="O231" s="910"/>
      <c r="P231" s="397">
        <v>103</v>
      </c>
      <c r="Q231" s="397">
        <v>108.1</v>
      </c>
      <c r="R231" s="400"/>
      <c r="S231" s="465">
        <v>102.1</v>
      </c>
      <c r="T231" s="911">
        <v>107.6</v>
      </c>
      <c r="U231" s="910"/>
      <c r="Y231" s="909">
        <f t="shared" si="7"/>
        <v>115.9</v>
      </c>
      <c r="Z231" s="431">
        <f t="shared" si="8"/>
        <v>109</v>
      </c>
      <c r="AA231" s="910"/>
    </row>
    <row r="232" spans="1:27" s="349" customFormat="1" ht="12.75" outlineLevel="2" x14ac:dyDescent="0.2">
      <c r="A232" s="61"/>
      <c r="B232" s="77"/>
      <c r="C232" s="78"/>
      <c r="D232" s="135"/>
      <c r="E232" s="355" t="s">
        <v>947</v>
      </c>
      <c r="G232" s="465">
        <v>110.8</v>
      </c>
      <c r="H232" s="911">
        <v>110.4</v>
      </c>
      <c r="I232" s="910"/>
      <c r="J232" s="911">
        <v>108.4</v>
      </c>
      <c r="K232" s="911">
        <v>111.6</v>
      </c>
      <c r="L232" s="431"/>
      <c r="M232" s="465">
        <v>106.2</v>
      </c>
      <c r="N232" s="911">
        <v>110.9</v>
      </c>
      <c r="O232" s="910"/>
      <c r="P232" s="397">
        <v>103.8</v>
      </c>
      <c r="Q232" s="397">
        <v>109.1</v>
      </c>
      <c r="R232" s="400"/>
      <c r="S232" s="465">
        <v>103.4</v>
      </c>
      <c r="T232" s="911">
        <v>107.5</v>
      </c>
      <c r="U232" s="910"/>
      <c r="Y232" s="909">
        <f t="shared" si="7"/>
        <v>117.1</v>
      </c>
      <c r="Z232" s="431">
        <f t="shared" si="8"/>
        <v>112</v>
      </c>
      <c r="AA232" s="910"/>
    </row>
    <row r="233" spans="1:27" s="349" customFormat="1" ht="12.75" outlineLevel="2" x14ac:dyDescent="0.2">
      <c r="A233" s="61"/>
      <c r="B233" s="77"/>
      <c r="C233" s="78"/>
      <c r="D233" s="135"/>
      <c r="E233" s="355" t="s">
        <v>948</v>
      </c>
      <c r="G233" s="465">
        <v>109.9</v>
      </c>
      <c r="H233" s="911">
        <v>111.3</v>
      </c>
      <c r="I233" s="910"/>
      <c r="J233" s="911">
        <v>108.2</v>
      </c>
      <c r="K233" s="911">
        <v>111.3</v>
      </c>
      <c r="L233" s="431"/>
      <c r="M233" s="465">
        <v>105.8</v>
      </c>
      <c r="N233" s="911">
        <v>110.9</v>
      </c>
      <c r="O233" s="910"/>
      <c r="P233" s="397">
        <v>103.5</v>
      </c>
      <c r="Q233" s="397">
        <v>108.9</v>
      </c>
      <c r="R233" s="400"/>
      <c r="S233" s="465">
        <v>103.4</v>
      </c>
      <c r="T233" s="911">
        <v>107.4</v>
      </c>
      <c r="U233" s="910"/>
      <c r="Y233" s="909">
        <f t="shared" si="7"/>
        <v>115.8</v>
      </c>
      <c r="Z233" s="431">
        <f t="shared" si="8"/>
        <v>112</v>
      </c>
      <c r="AA233" s="910"/>
    </row>
    <row r="234" spans="1:27" s="349" customFormat="1" ht="12.75" outlineLevel="2" x14ac:dyDescent="0.2">
      <c r="A234" s="61"/>
      <c r="B234" s="77"/>
      <c r="C234" s="78"/>
      <c r="D234" s="135"/>
      <c r="E234" s="355" t="s">
        <v>949</v>
      </c>
      <c r="G234" s="465">
        <v>106</v>
      </c>
      <c r="H234" s="911">
        <v>112.6</v>
      </c>
      <c r="I234" s="910"/>
      <c r="J234" s="911">
        <v>100.6</v>
      </c>
      <c r="K234" s="911">
        <v>111.3</v>
      </c>
      <c r="L234" s="431"/>
      <c r="M234" s="465">
        <v>98.3</v>
      </c>
      <c r="N234" s="911">
        <v>110.1</v>
      </c>
      <c r="O234" s="910"/>
      <c r="P234" s="397">
        <v>95.9</v>
      </c>
      <c r="Q234" s="911">
        <v>108.7</v>
      </c>
      <c r="R234" s="431"/>
      <c r="S234" s="465">
        <v>96.5</v>
      </c>
      <c r="T234" s="911">
        <v>106.5</v>
      </c>
      <c r="U234" s="910"/>
      <c r="Y234" s="909">
        <f t="shared" si="7"/>
        <v>111.4</v>
      </c>
      <c r="Z234" s="431">
        <f t="shared" si="8"/>
        <v>113</v>
      </c>
      <c r="AA234" s="910"/>
    </row>
    <row r="235" spans="1:27" s="349" customFormat="1" ht="12.75" outlineLevel="2" x14ac:dyDescent="0.2">
      <c r="A235" s="61"/>
      <c r="B235" s="77"/>
      <c r="C235" s="78"/>
      <c r="D235" s="135"/>
      <c r="E235" s="355" t="s">
        <v>154</v>
      </c>
      <c r="G235" s="465">
        <v>94</v>
      </c>
      <c r="H235" s="911">
        <v>112.1</v>
      </c>
      <c r="I235" s="910"/>
      <c r="J235" s="911">
        <v>91.2</v>
      </c>
      <c r="K235" s="911">
        <v>110.5</v>
      </c>
      <c r="L235" s="431"/>
      <c r="M235" s="465">
        <v>88</v>
      </c>
      <c r="N235" s="911">
        <v>109.1</v>
      </c>
      <c r="O235" s="910"/>
      <c r="P235" s="397">
        <v>86.3</v>
      </c>
      <c r="Q235" s="397">
        <v>107.8</v>
      </c>
      <c r="R235" s="400"/>
      <c r="S235" s="909"/>
      <c r="T235" s="431"/>
      <c r="U235" s="910"/>
      <c r="Y235" s="909">
        <f t="shared" si="7"/>
        <v>98</v>
      </c>
      <c r="Z235" s="431">
        <f t="shared" si="8"/>
        <v>113</v>
      </c>
      <c r="AA235" s="910"/>
    </row>
    <row r="236" spans="1:27" s="349" customFormat="1" ht="12.75" outlineLevel="2" x14ac:dyDescent="0.2">
      <c r="A236" s="61"/>
      <c r="B236" s="77"/>
      <c r="C236" s="78"/>
      <c r="D236" s="135"/>
      <c r="E236" s="355" t="s">
        <v>950</v>
      </c>
      <c r="G236" s="465">
        <v>98.8</v>
      </c>
      <c r="H236" s="911">
        <v>111.8</v>
      </c>
      <c r="I236" s="910"/>
      <c r="J236" s="911">
        <v>94.5</v>
      </c>
      <c r="K236" s="911">
        <v>109.7</v>
      </c>
      <c r="L236" s="431"/>
      <c r="M236" s="465">
        <v>94</v>
      </c>
      <c r="N236" s="911">
        <v>108.9</v>
      </c>
      <c r="O236" s="910"/>
      <c r="P236" s="397">
        <v>89.1</v>
      </c>
      <c r="Q236" s="397">
        <v>107.8</v>
      </c>
      <c r="R236" s="400"/>
      <c r="S236" s="909"/>
      <c r="T236" s="431"/>
      <c r="U236" s="910"/>
      <c r="Y236" s="909">
        <f t="shared" si="7"/>
        <v>102.8</v>
      </c>
      <c r="Z236" s="431">
        <f t="shared" si="8"/>
        <v>113</v>
      </c>
      <c r="AA236" s="910"/>
    </row>
    <row r="237" spans="1:27" s="349" customFormat="1" ht="12.75" outlineLevel="2" x14ac:dyDescent="0.2">
      <c r="A237" s="61"/>
      <c r="B237" s="77"/>
      <c r="C237" s="78"/>
      <c r="D237" s="135"/>
      <c r="E237" s="355" t="s">
        <v>951</v>
      </c>
      <c r="G237" s="465">
        <v>110.7</v>
      </c>
      <c r="H237" s="911">
        <v>111.3</v>
      </c>
      <c r="I237" s="910"/>
      <c r="J237" s="911">
        <v>107.7</v>
      </c>
      <c r="K237" s="911">
        <v>110.4</v>
      </c>
      <c r="L237" s="431"/>
      <c r="M237" s="465">
        <v>106.4</v>
      </c>
      <c r="N237" s="911">
        <v>108.1</v>
      </c>
      <c r="O237" s="910"/>
      <c r="P237" s="397">
        <v>104.1</v>
      </c>
      <c r="Q237" s="397">
        <v>108.7</v>
      </c>
      <c r="R237" s="400"/>
      <c r="S237" s="909"/>
      <c r="T237" s="431"/>
      <c r="U237" s="910"/>
      <c r="Y237" s="909">
        <f t="shared" si="7"/>
        <v>114.9</v>
      </c>
      <c r="Z237" s="431">
        <f t="shared" si="8"/>
        <v>112</v>
      </c>
      <c r="AA237" s="910"/>
    </row>
    <row r="238" spans="1:27" s="349" customFormat="1" ht="12.75" outlineLevel="2" x14ac:dyDescent="0.2">
      <c r="A238" s="61"/>
      <c r="B238" s="77"/>
      <c r="C238" s="78"/>
      <c r="D238" s="135"/>
      <c r="E238" s="355" t="s">
        <v>952</v>
      </c>
      <c r="G238" s="465">
        <v>110.7</v>
      </c>
      <c r="H238" s="911">
        <v>111.9</v>
      </c>
      <c r="I238" s="910"/>
      <c r="J238" s="911">
        <v>106.6</v>
      </c>
      <c r="K238" s="911">
        <v>109.9</v>
      </c>
      <c r="L238" s="431"/>
      <c r="M238" s="465">
        <v>107</v>
      </c>
      <c r="N238" s="911">
        <v>107.9</v>
      </c>
      <c r="O238" s="910"/>
      <c r="P238" s="397">
        <v>104.4</v>
      </c>
      <c r="Q238" s="397">
        <v>108.7</v>
      </c>
      <c r="R238" s="400"/>
      <c r="S238" s="909"/>
      <c r="T238" s="431"/>
      <c r="U238" s="910"/>
      <c r="Y238" s="909">
        <f t="shared" si="7"/>
        <v>115.5</v>
      </c>
      <c r="Z238" s="431">
        <f t="shared" si="8"/>
        <v>113</v>
      </c>
      <c r="AA238" s="910"/>
    </row>
    <row r="239" spans="1:27" s="349" customFormat="1" ht="12.75" outlineLevel="2" x14ac:dyDescent="0.2">
      <c r="A239" s="61"/>
      <c r="B239" s="77"/>
      <c r="C239" s="78"/>
      <c r="D239" s="135"/>
      <c r="E239" s="355" t="s">
        <v>953</v>
      </c>
      <c r="G239" s="465">
        <v>109.4</v>
      </c>
      <c r="H239" s="911">
        <v>112.5</v>
      </c>
      <c r="I239" s="910"/>
      <c r="J239" s="911">
        <v>107.2</v>
      </c>
      <c r="K239" s="911">
        <v>110.9</v>
      </c>
      <c r="L239" s="431"/>
      <c r="M239" s="465">
        <v>106.1</v>
      </c>
      <c r="N239" s="911">
        <v>109.1</v>
      </c>
      <c r="O239" s="910"/>
      <c r="P239" s="397">
        <v>103.4</v>
      </c>
      <c r="Q239" s="397">
        <v>107.9</v>
      </c>
      <c r="R239" s="400"/>
      <c r="S239" s="909"/>
      <c r="T239" s="431"/>
      <c r="U239" s="910"/>
      <c r="Y239" s="909">
        <f t="shared" si="7"/>
        <v>114.1</v>
      </c>
      <c r="Z239" s="431">
        <f t="shared" si="8"/>
        <v>113</v>
      </c>
      <c r="AA239" s="910"/>
    </row>
    <row r="240" spans="1:27" s="349" customFormat="1" ht="12.75" outlineLevel="2" x14ac:dyDescent="0.2">
      <c r="A240" s="61"/>
      <c r="B240" s="77"/>
      <c r="C240" s="78"/>
      <c r="D240" s="135"/>
      <c r="E240" s="355" t="s">
        <v>954</v>
      </c>
      <c r="G240" s="465">
        <v>102.4</v>
      </c>
      <c r="H240" s="911">
        <v>113</v>
      </c>
      <c r="I240" s="910"/>
      <c r="J240" s="911">
        <v>100.7</v>
      </c>
      <c r="K240" s="911">
        <v>111.1</v>
      </c>
      <c r="L240" s="431"/>
      <c r="M240" s="465">
        <v>96.1</v>
      </c>
      <c r="N240" s="911">
        <v>108.9</v>
      </c>
      <c r="O240" s="910"/>
      <c r="P240" s="397">
        <v>95.3</v>
      </c>
      <c r="Q240" s="397">
        <v>107.6</v>
      </c>
      <c r="R240" s="400"/>
      <c r="S240" s="909"/>
      <c r="T240" s="431"/>
      <c r="U240" s="910"/>
      <c r="Y240" s="909">
        <f t="shared" si="7"/>
        <v>106.7</v>
      </c>
      <c r="Z240" s="431">
        <f t="shared" si="8"/>
        <v>113</v>
      </c>
      <c r="AA240" s="910"/>
    </row>
    <row r="241" spans="1:27" s="399" customFormat="1" ht="12.75" outlineLevel="2" x14ac:dyDescent="0.2">
      <c r="A241" s="61"/>
      <c r="B241" s="77"/>
      <c r="C241" s="78"/>
      <c r="D241" s="135"/>
      <c r="E241" s="467"/>
      <c r="G241" s="921"/>
      <c r="H241" s="922"/>
      <c r="I241" s="923"/>
      <c r="J241" s="431"/>
      <c r="K241" s="431"/>
      <c r="L241" s="431"/>
      <c r="M241" s="909"/>
      <c r="N241" s="431"/>
      <c r="O241" s="910"/>
      <c r="P241" s="400"/>
      <c r="Q241" s="400"/>
      <c r="R241" s="400"/>
      <c r="S241" s="909"/>
      <c r="T241" s="431"/>
      <c r="U241" s="910"/>
      <c r="V241" s="349"/>
      <c r="W241" s="349"/>
      <c r="X241" s="349"/>
      <c r="Y241" s="921"/>
      <c r="Z241" s="924"/>
      <c r="AA241" s="925"/>
    </row>
    <row r="242" spans="1:27" s="349" customFormat="1" ht="12.75" outlineLevel="2" x14ac:dyDescent="0.2">
      <c r="A242" s="61"/>
      <c r="B242" s="77"/>
      <c r="C242" s="78"/>
      <c r="D242" s="135"/>
      <c r="E242" s="836" t="str">
        <f>G226</f>
        <v>Basis: 2000 = 100</v>
      </c>
      <c r="F242" s="353"/>
      <c r="G242" s="3282">
        <f>G227</f>
        <v>2002</v>
      </c>
      <c r="H242" s="3283"/>
      <c r="I242" s="3283"/>
      <c r="J242" s="3038">
        <f>J227</f>
        <v>2003</v>
      </c>
      <c r="K242" s="3028"/>
      <c r="L242" s="3028"/>
      <c r="M242" s="3038">
        <f>M227</f>
        <v>2004</v>
      </c>
      <c r="N242" s="3028"/>
      <c r="O242" s="3044"/>
      <c r="P242" s="3028">
        <f>P227</f>
        <v>2005</v>
      </c>
      <c r="Q242" s="3028"/>
      <c r="R242" s="3028"/>
      <c r="S242" s="3038">
        <f>S227</f>
        <v>2006</v>
      </c>
      <c r="T242" s="3028"/>
      <c r="U242" s="3044"/>
      <c r="Y242" s="3299" t="str">
        <f>Y227</f>
        <v>Verlegging 2002</v>
      </c>
      <c r="Z242" s="3035"/>
      <c r="AA242" s="3300"/>
    </row>
    <row r="243" spans="1:27" s="349" customFormat="1" ht="12.75" outlineLevel="2" x14ac:dyDescent="0.2">
      <c r="A243" s="61"/>
      <c r="B243" s="77"/>
      <c r="C243" s="78"/>
      <c r="D243" s="135"/>
      <c r="E243" s="836"/>
      <c r="F243" s="353"/>
      <c r="G243" s="893" t="s">
        <v>14</v>
      </c>
      <c r="H243" s="887" t="s">
        <v>15</v>
      </c>
      <c r="I243" s="887" t="s">
        <v>16</v>
      </c>
      <c r="J243" s="893" t="s">
        <v>14</v>
      </c>
      <c r="K243" s="887" t="s">
        <v>15</v>
      </c>
      <c r="L243" s="887" t="s">
        <v>16</v>
      </c>
      <c r="M243" s="893" t="s">
        <v>14</v>
      </c>
      <c r="N243" s="887" t="s">
        <v>15</v>
      </c>
      <c r="O243" s="892" t="s">
        <v>16</v>
      </c>
      <c r="P243" s="887" t="s">
        <v>14</v>
      </c>
      <c r="Q243" s="887" t="s">
        <v>15</v>
      </c>
      <c r="R243" s="887" t="s">
        <v>16</v>
      </c>
      <c r="S243" s="893" t="s">
        <v>14</v>
      </c>
      <c r="T243" s="887" t="s">
        <v>15</v>
      </c>
      <c r="U243" s="892" t="s">
        <v>16</v>
      </c>
      <c r="Y243" s="893" t="s">
        <v>14</v>
      </c>
      <c r="Z243" s="887" t="s">
        <v>15</v>
      </c>
      <c r="AA243" s="892" t="s">
        <v>16</v>
      </c>
    </row>
    <row r="244" spans="1:27" s="349" customFormat="1" ht="12.75" outlineLevel="2" x14ac:dyDescent="0.2">
      <c r="A244" s="61"/>
      <c r="B244" s="77"/>
      <c r="C244" s="78"/>
      <c r="D244" s="135"/>
      <c r="E244" s="886" t="s">
        <v>955</v>
      </c>
      <c r="F244" s="650"/>
      <c r="G244" s="938">
        <f>SUM(G229:G240)</f>
        <v>1259.7000000000003</v>
      </c>
      <c r="H244" s="934">
        <f>SUM(H229:H240)</f>
        <v>1329.5</v>
      </c>
      <c r="I244" s="912"/>
      <c r="J244" s="913">
        <f>SUM(G235:G240,J229:J234)</f>
        <v>1239.4000000000001</v>
      </c>
      <c r="K244" s="912">
        <f>SUM(H235:H240,K229:K234)</f>
        <v>1342.7</v>
      </c>
      <c r="L244" s="912"/>
      <c r="M244" s="913">
        <f>SUM(J235:J240,M229:M234)</f>
        <v>1209</v>
      </c>
      <c r="N244" s="912">
        <f>SUM(K235:K240,N229:N234)</f>
        <v>1324.9</v>
      </c>
      <c r="O244" s="914"/>
      <c r="P244" s="912">
        <f>SUM(M235:M240,P229:P234)</f>
        <v>1182.5999999999999</v>
      </c>
      <c r="Q244" s="912">
        <f>SUM(N235:N240,Q229:Q234)</f>
        <v>1303.6000000000001</v>
      </c>
      <c r="R244" s="912"/>
      <c r="S244" s="913">
        <f>SUM(P235:P240,S229:S234)</f>
        <v>1164.8</v>
      </c>
      <c r="T244" s="912">
        <f>SUM(Q235:Q240,T229:T234)</f>
        <v>1291.5</v>
      </c>
      <c r="U244" s="914"/>
      <c r="Y244" s="933">
        <f>(G244/SUM(Y229:Y240))*V214</f>
        <v>1247.8115153360229</v>
      </c>
      <c r="Z244" s="934">
        <f>(H244/SUM(Z229:Z240))*W214</f>
        <v>1298.7658463832961</v>
      </c>
      <c r="AA244" s="914"/>
    </row>
    <row r="245" spans="1:27" s="349" customFormat="1" ht="12.75" outlineLevel="2" x14ac:dyDescent="0.2">
      <c r="A245" s="61"/>
      <c r="B245" s="77"/>
      <c r="C245" s="78"/>
      <c r="D245" s="135"/>
      <c r="S245" s="356"/>
      <c r="T245" s="356"/>
      <c r="U245" s="356"/>
      <c r="Y245" s="356"/>
      <c r="Z245" s="356"/>
      <c r="AA245" s="356"/>
    </row>
    <row r="246" spans="1:27" s="349" customFormat="1" ht="12.75" outlineLevel="2" x14ac:dyDescent="0.2">
      <c r="A246" s="61"/>
      <c r="B246" s="77"/>
      <c r="C246" s="78"/>
      <c r="D246" s="135"/>
      <c r="E246" s="350" t="str">
        <f>I224</f>
        <v>Basis: 2000 = 100</v>
      </c>
      <c r="F246" s="353"/>
      <c r="G246" s="893" t="s">
        <v>14</v>
      </c>
      <c r="H246" s="887" t="s">
        <v>15</v>
      </c>
      <c r="I246" s="892" t="s">
        <v>16</v>
      </c>
      <c r="J246" s="3274">
        <f>J242</f>
        <v>2003</v>
      </c>
      <c r="K246" s="3275"/>
      <c r="L246" s="3275"/>
      <c r="M246" s="3274">
        <f>M242</f>
        <v>2004</v>
      </c>
      <c r="N246" s="3275"/>
      <c r="O246" s="3275"/>
      <c r="P246" s="3274">
        <f>P242</f>
        <v>2005</v>
      </c>
      <c r="Q246" s="3275"/>
      <c r="R246" s="3275"/>
      <c r="S246" s="3274">
        <f>S242</f>
        <v>2006</v>
      </c>
      <c r="T246" s="3275"/>
      <c r="U246" s="3276"/>
      <c r="V246" s="593"/>
      <c r="W246" s="593"/>
      <c r="X246" s="593"/>
      <c r="Y246" s="3277">
        <f>G242</f>
        <v>2002</v>
      </c>
      <c r="Z246" s="3278"/>
      <c r="AA246" s="3285"/>
    </row>
    <row r="247" spans="1:27" s="349" customFormat="1" ht="12.75" outlineLevel="2" x14ac:dyDescent="0.2">
      <c r="A247" s="61"/>
      <c r="B247" s="77"/>
      <c r="C247" s="78"/>
      <c r="D247" s="135"/>
      <c r="E247" s="682" t="s">
        <v>1017</v>
      </c>
      <c r="F247" s="426"/>
      <c r="G247" s="918">
        <v>1</v>
      </c>
      <c r="H247" s="919">
        <v>1</v>
      </c>
      <c r="I247" s="927"/>
      <c r="J247" s="3279">
        <f>(J$244*$G$247) +(K$244*$H$247)</f>
        <v>2582.1000000000004</v>
      </c>
      <c r="K247" s="3279"/>
      <c r="L247" s="3280"/>
      <c r="M247" s="3279">
        <f>(M$244*$G$247) +(N$244*$H$247)</f>
        <v>2533.9</v>
      </c>
      <c r="N247" s="3279"/>
      <c r="O247" s="3280"/>
      <c r="P247" s="3279">
        <f>(P$244*$G$247) +(Q$244*$H$247)</f>
        <v>2486.1999999999998</v>
      </c>
      <c r="Q247" s="3279"/>
      <c r="R247" s="3279"/>
      <c r="S247" s="3296">
        <f>(S$244*$G$247) +(T$244*$H$247)</f>
        <v>2456.3000000000002</v>
      </c>
      <c r="T247" s="3279"/>
      <c r="U247" s="3280"/>
      <c r="V247" s="593"/>
      <c r="W247" s="593"/>
      <c r="X247" s="593"/>
      <c r="Y247" s="3296">
        <f>(Y$244*$G$247) +(Z$244*$H$247)</f>
        <v>2546.577361719319</v>
      </c>
      <c r="Z247" s="3279"/>
      <c r="AA247" s="3280"/>
    </row>
    <row r="248" spans="1:27" s="349" customFormat="1" ht="12.75" outlineLevel="2" x14ac:dyDescent="0.2">
      <c r="A248" s="61"/>
      <c r="B248" s="77"/>
      <c r="C248" s="78"/>
      <c r="D248" s="135"/>
    </row>
    <row r="249" spans="1:27" s="349" customFormat="1" ht="12.75" outlineLevel="1" x14ac:dyDescent="0.2">
      <c r="A249" s="61"/>
      <c r="B249" s="77"/>
      <c r="C249" s="78"/>
      <c r="D249" s="135"/>
    </row>
    <row r="250" spans="1:27" s="433" customFormat="1" ht="12.75" outlineLevel="1" x14ac:dyDescent="0.2">
      <c r="A250" s="127"/>
      <c r="B250" s="126"/>
      <c r="C250" s="928" t="str">
        <f>I255</f>
        <v>Basis: 2006 = 100</v>
      </c>
      <c r="D250" s="928"/>
      <c r="E250" s="828"/>
      <c r="F250" s="130"/>
      <c r="G250" s="131"/>
    </row>
    <row r="251" spans="1:27" s="349" customFormat="1" ht="12.75" outlineLevel="2" x14ac:dyDescent="0.2">
      <c r="A251" s="61"/>
      <c r="B251" s="77"/>
      <c r="C251" s="78"/>
      <c r="D251" s="138" t="s">
        <v>1027</v>
      </c>
      <c r="E251" s="135"/>
    </row>
    <row r="252" spans="1:27" s="349" customFormat="1" ht="12.75" outlineLevel="2" x14ac:dyDescent="0.2">
      <c r="A252" s="61"/>
      <c r="B252" s="77"/>
      <c r="C252" s="78"/>
      <c r="D252" s="61" t="s">
        <v>1028</v>
      </c>
      <c r="E252" s="135"/>
    </row>
    <row r="253" spans="1:27" s="349" customFormat="1" ht="12.75" outlineLevel="2" x14ac:dyDescent="0.2">
      <c r="A253" s="61"/>
      <c r="B253" s="77"/>
      <c r="C253" s="78"/>
      <c r="D253" s="61"/>
      <c r="E253" s="135"/>
      <c r="G253" s="1368" t="s">
        <v>1610</v>
      </c>
      <c r="H253" s="395" t="s">
        <v>1616</v>
      </c>
      <c r="I253" s="395"/>
    </row>
    <row r="254" spans="1:27" s="349" customFormat="1" ht="12.75" outlineLevel="2" x14ac:dyDescent="0.2">
      <c r="A254" s="61"/>
      <c r="B254" s="77"/>
      <c r="C254" s="78"/>
      <c r="D254" s="61"/>
      <c r="E254" s="135"/>
      <c r="G254" s="1368" t="s">
        <v>2188</v>
      </c>
      <c r="H254" s="395" t="s">
        <v>1617</v>
      </c>
      <c r="I254" s="395"/>
    </row>
    <row r="255" spans="1:27" s="349" customFormat="1" ht="12.75" outlineLevel="2" x14ac:dyDescent="0.2">
      <c r="A255" s="61"/>
      <c r="B255" s="77"/>
      <c r="C255" s="78"/>
      <c r="D255" s="135"/>
      <c r="E255" s="823" t="s">
        <v>956</v>
      </c>
      <c r="F255" s="822"/>
      <c r="G255" s="373">
        <v>2005</v>
      </c>
      <c r="H255" s="877"/>
      <c r="I255" s="941" t="s">
        <v>1029</v>
      </c>
      <c r="J255" s="832"/>
    </row>
    <row r="256" spans="1:27" s="349" customFormat="1" ht="12.75" outlineLevel="2" x14ac:dyDescent="0.2">
      <c r="A256" s="61"/>
      <c r="B256" s="77"/>
      <c r="C256" s="78"/>
      <c r="D256" s="135"/>
      <c r="E256" s="426"/>
      <c r="F256" s="426"/>
      <c r="G256" s="426"/>
      <c r="H256" s="356"/>
      <c r="I256" s="356"/>
      <c r="J256" s="356"/>
    </row>
    <row r="257" spans="1:42" s="349" customFormat="1" ht="12.75" outlineLevel="2" x14ac:dyDescent="0.2">
      <c r="A257" s="61"/>
      <c r="B257" s="77"/>
      <c r="C257" s="78"/>
      <c r="D257" s="135"/>
      <c r="E257" s="651" t="s">
        <v>943</v>
      </c>
      <c r="F257" s="650"/>
      <c r="G257" s="891" t="str">
        <f>I255</f>
        <v>Basis: 2006 = 100</v>
      </c>
      <c r="H257" s="362"/>
      <c r="I257" s="362"/>
      <c r="J257" s="362"/>
      <c r="K257" s="362"/>
      <c r="L257" s="362"/>
      <c r="M257" s="362"/>
      <c r="N257" s="362"/>
      <c r="O257" s="362"/>
      <c r="P257" s="825"/>
      <c r="Q257" s="825"/>
      <c r="R257" s="825"/>
      <c r="S257" s="835"/>
      <c r="T257" s="825"/>
      <c r="U257" s="833"/>
      <c r="V257" s="835"/>
      <c r="W257" s="825"/>
      <c r="X257" s="833"/>
      <c r="Y257" s="835"/>
      <c r="Z257" s="825"/>
      <c r="AA257" s="833"/>
      <c r="AB257" s="835"/>
      <c r="AC257" s="825"/>
      <c r="AD257" s="833"/>
      <c r="AE257" s="835"/>
      <c r="AF257" s="825"/>
      <c r="AG257" s="833"/>
      <c r="AH257" s="835"/>
      <c r="AI257" s="825"/>
      <c r="AJ257" s="833"/>
      <c r="AK257" s="835"/>
      <c r="AL257" s="825"/>
      <c r="AM257" s="833"/>
      <c r="AN257" s="359"/>
      <c r="AO257" s="359"/>
      <c r="AP257" s="359"/>
    </row>
    <row r="258" spans="1:42" s="349" customFormat="1" ht="12.75" outlineLevel="2" x14ac:dyDescent="0.2">
      <c r="A258" s="61"/>
      <c r="B258" s="77"/>
      <c r="C258" s="78"/>
      <c r="D258" s="135"/>
      <c r="E258" s="355"/>
      <c r="F258" s="356"/>
      <c r="G258" s="3038">
        <f>G255</f>
        <v>2005</v>
      </c>
      <c r="H258" s="3028"/>
      <c r="I258" s="3044"/>
      <c r="J258" s="3028">
        <f>G258+1</f>
        <v>2006</v>
      </c>
      <c r="K258" s="3028"/>
      <c r="L258" s="3028"/>
      <c r="M258" s="3038">
        <f>J258+1</f>
        <v>2007</v>
      </c>
      <c r="N258" s="3028"/>
      <c r="O258" s="3044"/>
      <c r="P258" s="3028">
        <f>M258+1</f>
        <v>2008</v>
      </c>
      <c r="Q258" s="3028"/>
      <c r="R258" s="3028"/>
      <c r="S258" s="3038">
        <f>P258+1</f>
        <v>2009</v>
      </c>
      <c r="T258" s="3028"/>
      <c r="U258" s="3044"/>
      <c r="V258" s="3038">
        <f>S258+1</f>
        <v>2010</v>
      </c>
      <c r="W258" s="3028"/>
      <c r="X258" s="3044"/>
      <c r="Y258" s="3038">
        <f>V258+1</f>
        <v>2011</v>
      </c>
      <c r="Z258" s="3028"/>
      <c r="AA258" s="3044"/>
      <c r="AB258" s="3038">
        <f>Y258+1</f>
        <v>2012</v>
      </c>
      <c r="AC258" s="3028"/>
      <c r="AD258" s="3044"/>
      <c r="AE258" s="3038">
        <f>AB258+1</f>
        <v>2013</v>
      </c>
      <c r="AF258" s="3028"/>
      <c r="AG258" s="3044"/>
      <c r="AH258" s="3038">
        <f>AE258+1</f>
        <v>2014</v>
      </c>
      <c r="AI258" s="3028"/>
      <c r="AJ258" s="3044"/>
      <c r="AK258" s="3038">
        <f>AH258+1</f>
        <v>2015</v>
      </c>
      <c r="AL258" s="3028"/>
      <c r="AM258" s="3044"/>
      <c r="AN258" s="2892"/>
      <c r="AO258" s="2892"/>
      <c r="AP258" s="2892"/>
    </row>
    <row r="259" spans="1:42" s="349" customFormat="1" ht="12.75" outlineLevel="2" x14ac:dyDescent="0.2">
      <c r="A259" s="61"/>
      <c r="B259" s="77"/>
      <c r="C259" s="78"/>
      <c r="D259" s="135"/>
      <c r="E259" s="355"/>
      <c r="F259" s="356"/>
      <c r="G259" s="888" t="str">
        <f>$G253</f>
        <v>03000</v>
      </c>
      <c r="H259" s="885" t="str">
        <f>$G254</f>
        <v>05202</v>
      </c>
      <c r="I259" s="890"/>
      <c r="J259" s="885" t="str">
        <f>$G$259</f>
        <v>03000</v>
      </c>
      <c r="K259" s="885" t="str">
        <f>$H$259</f>
        <v>05202</v>
      </c>
      <c r="L259" s="885"/>
      <c r="M259" s="1365" t="str">
        <f>$G$259</f>
        <v>03000</v>
      </c>
      <c r="N259" s="885" t="str">
        <f>$H$259</f>
        <v>05202</v>
      </c>
      <c r="O259" s="890"/>
      <c r="P259" s="1365" t="str">
        <f>$G$259</f>
        <v>03000</v>
      </c>
      <c r="Q259" s="885" t="str">
        <f>$H$259</f>
        <v>05202</v>
      </c>
      <c r="R259" s="885"/>
      <c r="S259" s="1365" t="str">
        <f>$G$259</f>
        <v>03000</v>
      </c>
      <c r="T259" s="885" t="str">
        <f>$H$259</f>
        <v>05202</v>
      </c>
      <c r="U259" s="890"/>
      <c r="V259" s="1365" t="str">
        <f>$G$259</f>
        <v>03000</v>
      </c>
      <c r="W259" s="885" t="str">
        <f>$H$259</f>
        <v>05202</v>
      </c>
      <c r="X259" s="890"/>
      <c r="Y259" s="1365" t="str">
        <f>$G$259</f>
        <v>03000</v>
      </c>
      <c r="Z259" s="885" t="str">
        <f>$H$259</f>
        <v>05202</v>
      </c>
      <c r="AA259" s="890"/>
      <c r="AB259" s="1365" t="str">
        <f>$G$259</f>
        <v>03000</v>
      </c>
      <c r="AC259" s="885" t="str">
        <f>$H$259</f>
        <v>05202</v>
      </c>
      <c r="AD259" s="890"/>
      <c r="AE259" s="1365" t="str">
        <f>$G$259</f>
        <v>03000</v>
      </c>
      <c r="AF259" s="885" t="str">
        <f>$H$259</f>
        <v>05202</v>
      </c>
      <c r="AG259" s="890"/>
      <c r="AH259" s="1365" t="str">
        <f>$G$259</f>
        <v>03000</v>
      </c>
      <c r="AI259" s="885" t="str">
        <f>$H$259</f>
        <v>05202</v>
      </c>
      <c r="AJ259" s="890"/>
      <c r="AK259" s="1365" t="str">
        <f>$G$259</f>
        <v>03000</v>
      </c>
      <c r="AL259" s="885" t="str">
        <f>$H$259</f>
        <v>05202</v>
      </c>
      <c r="AM259" s="890"/>
      <c r="AN259" s="885"/>
      <c r="AO259" s="885"/>
      <c r="AP259" s="885"/>
    </row>
    <row r="260" spans="1:42" s="349" customFormat="1" ht="12.75" outlineLevel="2" x14ac:dyDescent="0.2">
      <c r="A260" s="61"/>
      <c r="B260" s="77"/>
      <c r="C260" s="78"/>
      <c r="D260" s="135"/>
      <c r="E260" s="350" t="s">
        <v>944</v>
      </c>
      <c r="F260" s="353"/>
      <c r="G260" s="1345"/>
      <c r="H260" s="944"/>
      <c r="I260" s="1343"/>
      <c r="J260" s="1341">
        <v>86.68</v>
      </c>
      <c r="K260" s="1341">
        <v>100.72</v>
      </c>
      <c r="L260" s="944"/>
      <c r="M260" s="1342">
        <v>87.64</v>
      </c>
      <c r="N260" s="1341">
        <v>97.64</v>
      </c>
      <c r="O260" s="1343"/>
      <c r="P260" s="1341">
        <v>89.19</v>
      </c>
      <c r="Q260" s="1341">
        <v>97.56</v>
      </c>
      <c r="R260" s="944"/>
      <c r="S260" s="1340">
        <v>86.16</v>
      </c>
      <c r="T260" s="1341">
        <v>97.05</v>
      </c>
      <c r="U260" s="1343"/>
      <c r="V260" s="1340">
        <v>87.49</v>
      </c>
      <c r="W260" s="1341">
        <v>96.48</v>
      </c>
      <c r="X260" s="1343"/>
      <c r="Y260" s="1340">
        <v>87.79</v>
      </c>
      <c r="Z260" s="1341">
        <v>99.27</v>
      </c>
      <c r="AA260" s="1343"/>
      <c r="AB260" s="1340">
        <v>89.07</v>
      </c>
      <c r="AC260" s="1341">
        <v>106.72</v>
      </c>
      <c r="AD260" s="1343"/>
      <c r="AE260" s="1340">
        <v>89.12</v>
      </c>
      <c r="AF260" s="1341">
        <v>105.67</v>
      </c>
      <c r="AG260" s="1343"/>
      <c r="AH260" s="1340">
        <v>89.15</v>
      </c>
      <c r="AI260" s="1341">
        <v>110.48</v>
      </c>
      <c r="AJ260" s="1343"/>
      <c r="AK260" s="1340">
        <v>86.25</v>
      </c>
      <c r="AL260" s="1341">
        <v>101.85</v>
      </c>
      <c r="AM260" s="1343"/>
      <c r="AN260" s="880"/>
      <c r="AO260" s="880"/>
      <c r="AP260" s="880"/>
    </row>
    <row r="261" spans="1:42" s="349" customFormat="1" ht="12.75" outlineLevel="2" x14ac:dyDescent="0.2">
      <c r="A261" s="61"/>
      <c r="B261" s="77"/>
      <c r="C261" s="78"/>
      <c r="D261" s="135"/>
      <c r="E261" s="355" t="s">
        <v>945</v>
      </c>
      <c r="G261" s="1347"/>
      <c r="H261" s="880"/>
      <c r="I261" s="1344"/>
      <c r="J261" s="1097">
        <v>93.15</v>
      </c>
      <c r="K261" s="1097">
        <v>101.39</v>
      </c>
      <c r="L261" s="880"/>
      <c r="M261" s="1342">
        <v>92.68</v>
      </c>
      <c r="N261" s="1097">
        <v>98.55</v>
      </c>
      <c r="O261" s="1344"/>
      <c r="P261" s="561">
        <v>95.42</v>
      </c>
      <c r="Q261" s="561">
        <v>98.81</v>
      </c>
      <c r="R261" s="662"/>
      <c r="S261" s="1342">
        <v>93.12</v>
      </c>
      <c r="T261" s="1097">
        <v>97.75</v>
      </c>
      <c r="U261" s="1344"/>
      <c r="V261" s="1342">
        <v>92.08</v>
      </c>
      <c r="W261" s="1097">
        <v>96.74</v>
      </c>
      <c r="X261" s="1344"/>
      <c r="Y261" s="1342">
        <v>93.11</v>
      </c>
      <c r="Z261" s="1097">
        <v>102.76</v>
      </c>
      <c r="AA261" s="1344"/>
      <c r="AB261" s="1342">
        <v>93.67</v>
      </c>
      <c r="AC261" s="1097">
        <v>107.12</v>
      </c>
      <c r="AD261" s="1344"/>
      <c r="AE261" s="1342">
        <v>93.38</v>
      </c>
      <c r="AF261" s="1097">
        <v>106.21</v>
      </c>
      <c r="AG261" s="1344"/>
      <c r="AH261" s="1342">
        <v>92.66</v>
      </c>
      <c r="AI261" s="1097">
        <v>110.78</v>
      </c>
      <c r="AJ261" s="1344"/>
      <c r="AK261" s="1342">
        <v>89.85</v>
      </c>
      <c r="AL261" s="1097">
        <v>102.25</v>
      </c>
      <c r="AM261" s="1344"/>
      <c r="AN261" s="880"/>
      <c r="AO261" s="880"/>
      <c r="AP261" s="880"/>
    </row>
    <row r="262" spans="1:42" s="349" customFormat="1" ht="12.75" outlineLevel="2" x14ac:dyDescent="0.2">
      <c r="A262" s="61"/>
      <c r="B262" s="77"/>
      <c r="C262" s="78"/>
      <c r="D262" s="135"/>
      <c r="E262" s="355" t="s">
        <v>946</v>
      </c>
      <c r="G262" s="1347"/>
      <c r="H262" s="880"/>
      <c r="I262" s="1344"/>
      <c r="J262" s="1097">
        <v>105.18</v>
      </c>
      <c r="K262" s="1097">
        <v>101.09</v>
      </c>
      <c r="L262" s="880"/>
      <c r="M262" s="1342">
        <v>108.87</v>
      </c>
      <c r="N262" s="1097">
        <v>98.96</v>
      </c>
      <c r="O262" s="1344"/>
      <c r="P262" s="561">
        <v>109.92</v>
      </c>
      <c r="Q262" s="561">
        <v>100.46</v>
      </c>
      <c r="R262" s="662"/>
      <c r="S262" s="1342">
        <v>110.92</v>
      </c>
      <c r="T262" s="1097">
        <v>97.17</v>
      </c>
      <c r="U262" s="1344"/>
      <c r="V262" s="1342">
        <v>110.25</v>
      </c>
      <c r="W262" s="1097">
        <v>98.91</v>
      </c>
      <c r="X262" s="1344"/>
      <c r="Y262" s="1342">
        <v>110.54</v>
      </c>
      <c r="Z262" s="1097">
        <v>104.52</v>
      </c>
      <c r="AA262" s="1344"/>
      <c r="AB262" s="1342">
        <v>113.13</v>
      </c>
      <c r="AC262" s="1097">
        <v>107.97</v>
      </c>
      <c r="AD262" s="1344"/>
      <c r="AE262" s="1342">
        <v>114.46</v>
      </c>
      <c r="AF262" s="1097">
        <v>106.34</v>
      </c>
      <c r="AG262" s="1344"/>
      <c r="AH262" s="1342">
        <v>112.77</v>
      </c>
      <c r="AI262" s="1097">
        <v>111.83</v>
      </c>
      <c r="AJ262" s="1344"/>
      <c r="AK262" s="1342">
        <v>109.41</v>
      </c>
      <c r="AL262" s="1097">
        <v>102.45</v>
      </c>
      <c r="AM262" s="1344"/>
      <c r="AN262" s="880"/>
      <c r="AO262" s="880"/>
      <c r="AP262" s="880"/>
    </row>
    <row r="263" spans="1:42" s="349" customFormat="1" ht="12.75" outlineLevel="2" x14ac:dyDescent="0.2">
      <c r="A263" s="61"/>
      <c r="B263" s="77"/>
      <c r="C263" s="78"/>
      <c r="D263" s="135"/>
      <c r="E263" s="355" t="s">
        <v>947</v>
      </c>
      <c r="G263" s="1347"/>
      <c r="H263" s="880"/>
      <c r="I263" s="1344"/>
      <c r="J263" s="1097">
        <v>106.58</v>
      </c>
      <c r="K263" s="1097">
        <v>101.82</v>
      </c>
      <c r="L263" s="880"/>
      <c r="M263" s="1342">
        <v>110.36</v>
      </c>
      <c r="N263" s="1097">
        <v>99.81</v>
      </c>
      <c r="O263" s="1344"/>
      <c r="P263" s="561">
        <v>110.95</v>
      </c>
      <c r="Q263" s="561">
        <v>99.59</v>
      </c>
      <c r="R263" s="662"/>
      <c r="S263" s="1342">
        <v>111.78</v>
      </c>
      <c r="T263" s="1097">
        <v>98.92</v>
      </c>
      <c r="U263" s="1344"/>
      <c r="V263" s="1342">
        <v>111.02</v>
      </c>
      <c r="W263" s="1097">
        <v>100.25</v>
      </c>
      <c r="X263" s="1344"/>
      <c r="Y263" s="1342">
        <v>111.56</v>
      </c>
      <c r="Z263" s="1097">
        <v>105.63</v>
      </c>
      <c r="AA263" s="1344"/>
      <c r="AB263" s="1342">
        <v>113.73</v>
      </c>
      <c r="AC263" s="1097">
        <v>108.4</v>
      </c>
      <c r="AD263" s="1344"/>
      <c r="AE263" s="1342">
        <v>114.5</v>
      </c>
      <c r="AF263" s="1097">
        <v>105.12</v>
      </c>
      <c r="AG263" s="1344"/>
      <c r="AH263" s="1342">
        <v>112.55</v>
      </c>
      <c r="AI263" s="1097">
        <v>108.92</v>
      </c>
      <c r="AJ263" s="1344"/>
      <c r="AK263" s="1342">
        <v>109.51</v>
      </c>
      <c r="AL263" s="1097">
        <v>108.11</v>
      </c>
      <c r="AM263" s="1344"/>
      <c r="AN263" s="880"/>
      <c r="AO263" s="880"/>
      <c r="AP263" s="880"/>
    </row>
    <row r="264" spans="1:42" s="349" customFormat="1" ht="12.75" outlineLevel="2" x14ac:dyDescent="0.2">
      <c r="A264" s="61"/>
      <c r="B264" s="77"/>
      <c r="C264" s="78"/>
      <c r="D264" s="135"/>
      <c r="E264" s="355" t="s">
        <v>948</v>
      </c>
      <c r="G264" s="1347"/>
      <c r="H264" s="880"/>
      <c r="I264" s="1344"/>
      <c r="J264" s="1097">
        <v>106.4</v>
      </c>
      <c r="K264" s="1097">
        <v>101.76</v>
      </c>
      <c r="L264" s="880"/>
      <c r="M264" s="1342">
        <v>109.7</v>
      </c>
      <c r="N264" s="1097">
        <v>98.63</v>
      </c>
      <c r="O264" s="1344"/>
      <c r="P264" s="561">
        <v>109.77</v>
      </c>
      <c r="Q264" s="561">
        <v>99.66</v>
      </c>
      <c r="R264" s="662"/>
      <c r="S264" s="1342">
        <v>110.43</v>
      </c>
      <c r="T264" s="1097">
        <v>99.06</v>
      </c>
      <c r="U264" s="1344"/>
      <c r="V264" s="1342">
        <v>109.9</v>
      </c>
      <c r="W264" s="1097">
        <v>101.26</v>
      </c>
      <c r="X264" s="1344"/>
      <c r="Y264" s="1342">
        <v>110.34</v>
      </c>
      <c r="Z264" s="1097">
        <v>104.46</v>
      </c>
      <c r="AA264" s="1344"/>
      <c r="AB264" s="1342">
        <v>111.87</v>
      </c>
      <c r="AC264" s="1097">
        <v>109.27</v>
      </c>
      <c r="AD264" s="1344"/>
      <c r="AE264" s="1342">
        <v>113.45</v>
      </c>
      <c r="AF264" s="1097">
        <v>106.78</v>
      </c>
      <c r="AG264" s="1344"/>
      <c r="AH264" s="1342">
        <v>111.09</v>
      </c>
      <c r="AI264" s="1097">
        <v>109.76</v>
      </c>
      <c r="AJ264" s="1344"/>
      <c r="AK264" s="1342">
        <v>108.25</v>
      </c>
      <c r="AL264" s="1097">
        <v>103.43</v>
      </c>
      <c r="AM264" s="1344"/>
      <c r="AN264" s="880"/>
      <c r="AO264" s="880"/>
      <c r="AP264" s="880"/>
    </row>
    <row r="265" spans="1:42" s="349" customFormat="1" ht="12.75" outlineLevel="2" x14ac:dyDescent="0.2">
      <c r="A265" s="61"/>
      <c r="B265" s="77"/>
      <c r="C265" s="78"/>
      <c r="D265" s="135"/>
      <c r="E265" s="355" t="s">
        <v>949</v>
      </c>
      <c r="G265" s="1347"/>
      <c r="H265" s="880"/>
      <c r="I265" s="1344"/>
      <c r="J265" s="1097">
        <v>99.02</v>
      </c>
      <c r="K265" s="1097">
        <v>100.01</v>
      </c>
      <c r="L265" s="880"/>
      <c r="M265" s="1342">
        <v>101.91</v>
      </c>
      <c r="N265" s="1097">
        <v>97.84</v>
      </c>
      <c r="O265" s="1344"/>
      <c r="P265" s="561">
        <v>101.78</v>
      </c>
      <c r="Q265" s="1097">
        <v>99.08</v>
      </c>
      <c r="R265" s="880"/>
      <c r="S265" s="1342">
        <v>101.99</v>
      </c>
      <c r="T265" s="1097">
        <v>98.28</v>
      </c>
      <c r="U265" s="1344"/>
      <c r="V265" s="1342">
        <v>99.95</v>
      </c>
      <c r="W265" s="1097">
        <v>102.06</v>
      </c>
      <c r="X265" s="1344"/>
      <c r="Y265" s="1342">
        <v>100.97</v>
      </c>
      <c r="Z265" s="1097">
        <v>106.19</v>
      </c>
      <c r="AA265" s="1344"/>
      <c r="AB265" s="1342">
        <v>102.54</v>
      </c>
      <c r="AC265" s="1097">
        <v>106.76</v>
      </c>
      <c r="AD265" s="1344"/>
      <c r="AE265" s="1342">
        <v>104.44</v>
      </c>
      <c r="AF265" s="1097">
        <v>106.36</v>
      </c>
      <c r="AG265" s="1344"/>
      <c r="AH265" s="1342">
        <v>104.28</v>
      </c>
      <c r="AI265" s="1097">
        <v>109.83</v>
      </c>
      <c r="AJ265" s="1344"/>
      <c r="AK265" s="1342">
        <v>103.06</v>
      </c>
      <c r="AL265" s="1097">
        <v>105.58</v>
      </c>
      <c r="AM265" s="1344"/>
      <c r="AN265" s="880"/>
      <c r="AO265" s="880"/>
      <c r="AP265" s="880"/>
    </row>
    <row r="266" spans="1:42" s="349" customFormat="1" ht="12.75" outlineLevel="2" x14ac:dyDescent="0.2">
      <c r="A266" s="61"/>
      <c r="B266" s="77"/>
      <c r="C266" s="78"/>
      <c r="D266" s="135"/>
      <c r="E266" s="355" t="s">
        <v>154</v>
      </c>
      <c r="G266" s="1342">
        <v>88.272130071599065</v>
      </c>
      <c r="H266" s="1097">
        <v>101.10989526340472</v>
      </c>
      <c r="I266" s="1344"/>
      <c r="J266" s="1097">
        <v>87.27</v>
      </c>
      <c r="K266" s="1097">
        <v>97.58</v>
      </c>
      <c r="L266" s="880"/>
      <c r="M266" s="1342">
        <v>91.5</v>
      </c>
      <c r="N266" s="1097">
        <v>97.72</v>
      </c>
      <c r="O266" s="1344"/>
      <c r="P266" s="561">
        <v>90.18</v>
      </c>
      <c r="Q266" s="561">
        <v>99.23</v>
      </c>
      <c r="R266" s="662"/>
      <c r="S266" s="1342">
        <v>89.36</v>
      </c>
      <c r="T266" s="1097">
        <v>97.09</v>
      </c>
      <c r="U266" s="1344"/>
      <c r="V266" s="1342">
        <v>90.93</v>
      </c>
      <c r="W266" s="1097">
        <v>100.22</v>
      </c>
      <c r="X266" s="1344"/>
      <c r="Y266" s="1342">
        <v>90.59</v>
      </c>
      <c r="Z266" s="1097">
        <v>105.42</v>
      </c>
      <c r="AA266" s="1344"/>
      <c r="AB266" s="1342">
        <v>91.42</v>
      </c>
      <c r="AC266" s="1097">
        <v>105.96</v>
      </c>
      <c r="AD266" s="1344"/>
      <c r="AE266" s="1342">
        <v>94.25</v>
      </c>
      <c r="AF266" s="1097">
        <v>105.88</v>
      </c>
      <c r="AG266" s="1344"/>
      <c r="AH266" s="1342">
        <v>91.24</v>
      </c>
      <c r="AI266" s="1097">
        <v>105.09</v>
      </c>
      <c r="AJ266" s="1344"/>
      <c r="AK266" s="1342"/>
      <c r="AL266" s="1097"/>
      <c r="AM266" s="1344"/>
      <c r="AN266" s="880"/>
      <c r="AO266" s="880"/>
      <c r="AP266" s="880"/>
    </row>
    <row r="267" spans="1:42" s="349" customFormat="1" ht="12.75" outlineLevel="2" x14ac:dyDescent="0.2">
      <c r="A267" s="61"/>
      <c r="B267" s="77"/>
      <c r="C267" s="78"/>
      <c r="D267" s="135"/>
      <c r="E267" s="355" t="s">
        <v>950</v>
      </c>
      <c r="G267" s="1342">
        <v>91.136115751789987</v>
      </c>
      <c r="H267" s="1097">
        <v>101.10989526340472</v>
      </c>
      <c r="I267" s="1344"/>
      <c r="J267" s="1097">
        <v>94.28</v>
      </c>
      <c r="K267" s="1097">
        <v>97.74</v>
      </c>
      <c r="L267" s="880"/>
      <c r="M267" s="1342">
        <v>96.16</v>
      </c>
      <c r="N267" s="1097">
        <v>98.5</v>
      </c>
      <c r="O267" s="1344"/>
      <c r="P267" s="561">
        <v>95.82</v>
      </c>
      <c r="Q267" s="561">
        <v>99.87</v>
      </c>
      <c r="R267" s="662"/>
      <c r="S267" s="1342">
        <v>94.92</v>
      </c>
      <c r="T267" s="1097">
        <v>97.25</v>
      </c>
      <c r="U267" s="1344"/>
      <c r="V267" s="1342">
        <v>93.44</v>
      </c>
      <c r="W267" s="1097">
        <v>100.11</v>
      </c>
      <c r="X267" s="1344"/>
      <c r="Y267" s="1342">
        <v>94.23</v>
      </c>
      <c r="Z267" s="1097">
        <v>106.32</v>
      </c>
      <c r="AA267" s="1344"/>
      <c r="AB267" s="1342">
        <v>93.78</v>
      </c>
      <c r="AC267" s="1097">
        <v>106</v>
      </c>
      <c r="AD267" s="1344"/>
      <c r="AE267" s="1342">
        <v>95.1</v>
      </c>
      <c r="AF267" s="1097">
        <v>105.63</v>
      </c>
      <c r="AG267" s="1344"/>
      <c r="AH267" s="1342">
        <v>93.73</v>
      </c>
      <c r="AI267" s="1097">
        <v>106.28</v>
      </c>
      <c r="AJ267" s="1344"/>
      <c r="AK267" s="1342"/>
      <c r="AL267" s="1097"/>
      <c r="AM267" s="1344"/>
      <c r="AN267" s="880"/>
      <c r="AO267" s="880"/>
      <c r="AP267" s="880"/>
    </row>
    <row r="268" spans="1:42" s="349" customFormat="1" ht="12.75" outlineLevel="2" x14ac:dyDescent="0.2">
      <c r="A268" s="61"/>
      <c r="B268" s="77"/>
      <c r="C268" s="78"/>
      <c r="D268" s="135"/>
      <c r="E268" s="355" t="s">
        <v>951</v>
      </c>
      <c r="G268" s="1342">
        <v>106.47889618138426</v>
      </c>
      <c r="H268" s="1097">
        <v>101.95404095669846</v>
      </c>
      <c r="I268" s="1344"/>
      <c r="J268" s="1097">
        <v>107.11</v>
      </c>
      <c r="K268" s="1097">
        <v>99.5</v>
      </c>
      <c r="L268" s="880"/>
      <c r="M268" s="1342">
        <v>106.1</v>
      </c>
      <c r="N268" s="1097">
        <v>99.16</v>
      </c>
      <c r="O268" s="1344"/>
      <c r="P268" s="561">
        <v>106.15</v>
      </c>
      <c r="Q268" s="561">
        <v>100.43</v>
      </c>
      <c r="R268" s="662"/>
      <c r="S268" s="1342">
        <v>106.68</v>
      </c>
      <c r="T268" s="1097">
        <v>97.11</v>
      </c>
      <c r="U268" s="1344"/>
      <c r="V268" s="1342">
        <v>104.62</v>
      </c>
      <c r="W268" s="1097">
        <v>100.19</v>
      </c>
      <c r="X268" s="1344"/>
      <c r="Y268" s="1342">
        <v>107.57</v>
      </c>
      <c r="Z268" s="1097">
        <v>106.62</v>
      </c>
      <c r="AA268" s="1344"/>
      <c r="AB268" s="1342">
        <v>105.9</v>
      </c>
      <c r="AC268" s="1097">
        <v>107.61</v>
      </c>
      <c r="AD268" s="1344"/>
      <c r="AE268" s="1342">
        <v>104.97</v>
      </c>
      <c r="AF268" s="1097">
        <v>107.19</v>
      </c>
      <c r="AG268" s="1344"/>
      <c r="AH268" s="1342">
        <v>104.42</v>
      </c>
      <c r="AI268" s="1097">
        <v>102.82</v>
      </c>
      <c r="AJ268" s="1344"/>
      <c r="AK268" s="1342"/>
      <c r="AL268" s="1097"/>
      <c r="AM268" s="1344"/>
      <c r="AN268" s="880"/>
      <c r="AO268" s="880"/>
      <c r="AP268" s="880"/>
    </row>
    <row r="269" spans="1:42" s="349" customFormat="1" ht="12.75" outlineLevel="2" x14ac:dyDescent="0.2">
      <c r="A269" s="61"/>
      <c r="B269" s="77"/>
      <c r="C269" s="78"/>
      <c r="D269" s="135"/>
      <c r="E269" s="355" t="s">
        <v>952</v>
      </c>
      <c r="G269" s="1342">
        <v>106.78575178997616</v>
      </c>
      <c r="H269" s="1097">
        <v>101.95404095669846</v>
      </c>
      <c r="I269" s="1344"/>
      <c r="J269" s="1097">
        <v>108.37</v>
      </c>
      <c r="K269" s="1097">
        <v>99.29</v>
      </c>
      <c r="L269" s="880"/>
      <c r="M269" s="1342">
        <v>107.06</v>
      </c>
      <c r="N269" s="1097">
        <v>97.37</v>
      </c>
      <c r="O269" s="1344"/>
      <c r="P269" s="561">
        <v>106.85</v>
      </c>
      <c r="Q269" s="561">
        <v>100.22</v>
      </c>
      <c r="R269" s="662"/>
      <c r="S269" s="1342">
        <v>107.41</v>
      </c>
      <c r="T269" s="1097">
        <v>98.09</v>
      </c>
      <c r="U269" s="1344"/>
      <c r="V269" s="1342">
        <v>105.69</v>
      </c>
      <c r="W269" s="1097">
        <v>99.22</v>
      </c>
      <c r="X269" s="1344"/>
      <c r="Y269" s="1342">
        <v>108.5</v>
      </c>
      <c r="Z269" s="1097">
        <v>107.74</v>
      </c>
      <c r="AA269" s="1344"/>
      <c r="AB269" s="1342">
        <v>107.22</v>
      </c>
      <c r="AC269" s="1097">
        <v>107.48</v>
      </c>
      <c r="AD269" s="1344"/>
      <c r="AE269" s="1342">
        <v>105.61</v>
      </c>
      <c r="AF269" s="1097">
        <v>108.32</v>
      </c>
      <c r="AG269" s="1344"/>
      <c r="AH269" s="1342">
        <v>105.31</v>
      </c>
      <c r="AI269" s="1097">
        <v>107.79</v>
      </c>
      <c r="AJ269" s="1344"/>
      <c r="AK269" s="1342"/>
      <c r="AL269" s="1097"/>
      <c r="AM269" s="1344"/>
      <c r="AN269" s="880"/>
      <c r="AO269" s="880"/>
      <c r="AP269" s="880"/>
    </row>
    <row r="270" spans="1:42" s="349" customFormat="1" ht="12.75" outlineLevel="2" x14ac:dyDescent="0.2">
      <c r="A270" s="61"/>
      <c r="B270" s="77"/>
      <c r="C270" s="78"/>
      <c r="D270" s="135"/>
      <c r="E270" s="355" t="s">
        <v>953</v>
      </c>
      <c r="G270" s="1342">
        <v>105.76289976133654</v>
      </c>
      <c r="H270" s="1097">
        <v>101.20368922932626</v>
      </c>
      <c r="I270" s="1344"/>
      <c r="J270" s="1097">
        <v>107.15</v>
      </c>
      <c r="K270" s="1097">
        <v>99.52</v>
      </c>
      <c r="L270" s="880"/>
      <c r="M270" s="1342">
        <v>105.41</v>
      </c>
      <c r="N270" s="1097">
        <v>97.95</v>
      </c>
      <c r="O270" s="1344"/>
      <c r="P270" s="561">
        <v>105.47</v>
      </c>
      <c r="Q270" s="561">
        <v>100.51</v>
      </c>
      <c r="R270" s="662"/>
      <c r="S270" s="1342">
        <v>105.74</v>
      </c>
      <c r="T270" s="1097">
        <v>99.17</v>
      </c>
      <c r="U270" s="1344"/>
      <c r="V270" s="1342">
        <v>105.31</v>
      </c>
      <c r="W270" s="1097">
        <v>100.6</v>
      </c>
      <c r="X270" s="1344"/>
      <c r="Y270" s="1342">
        <v>106.3</v>
      </c>
      <c r="Z270" s="1097">
        <v>106.91</v>
      </c>
      <c r="AA270" s="1344"/>
      <c r="AB270" s="1342">
        <v>105.92</v>
      </c>
      <c r="AC270" s="1097">
        <v>109.25</v>
      </c>
      <c r="AD270" s="1344"/>
      <c r="AE270" s="1342">
        <v>103.89</v>
      </c>
      <c r="AF270" s="1097">
        <v>108.36</v>
      </c>
      <c r="AG270" s="1344"/>
      <c r="AH270" s="1342">
        <v>104.05</v>
      </c>
      <c r="AI270" s="1097">
        <v>103.83</v>
      </c>
      <c r="AJ270" s="1344"/>
      <c r="AK270" s="1342"/>
      <c r="AL270" s="1097"/>
      <c r="AM270" s="1344"/>
      <c r="AN270" s="880"/>
      <c r="AO270" s="880"/>
      <c r="AP270" s="880"/>
    </row>
    <row r="271" spans="1:42" s="349" customFormat="1" ht="12.75" outlineLevel="2" x14ac:dyDescent="0.2">
      <c r="A271" s="61"/>
      <c r="B271" s="77"/>
      <c r="C271" s="78"/>
      <c r="D271" s="135"/>
      <c r="E271" s="355" t="s">
        <v>954</v>
      </c>
      <c r="G271" s="1342">
        <v>97.477798329355622</v>
      </c>
      <c r="H271" s="1097">
        <v>100.92230733156167</v>
      </c>
      <c r="I271" s="1344"/>
      <c r="J271" s="1097">
        <v>98.82</v>
      </c>
      <c r="K271" s="1097">
        <v>99.58</v>
      </c>
      <c r="L271" s="880"/>
      <c r="M271" s="1342">
        <v>97.36</v>
      </c>
      <c r="N271" s="1097">
        <v>98.15</v>
      </c>
      <c r="O271" s="1344"/>
      <c r="P271" s="561">
        <v>97.3</v>
      </c>
      <c r="Q271" s="561">
        <v>100.37</v>
      </c>
      <c r="R271" s="662"/>
      <c r="S271" s="1342">
        <v>94.53</v>
      </c>
      <c r="T271" s="1097">
        <v>98.88</v>
      </c>
      <c r="U271" s="1344"/>
      <c r="V271" s="1342">
        <v>96.14</v>
      </c>
      <c r="W271" s="1097">
        <v>100.35</v>
      </c>
      <c r="X271" s="1344"/>
      <c r="Y271" s="1342">
        <v>97.57</v>
      </c>
      <c r="Z271" s="1097">
        <v>107.78</v>
      </c>
      <c r="AA271" s="1344"/>
      <c r="AB271" s="1342">
        <v>97.13</v>
      </c>
      <c r="AC271" s="1097">
        <v>107.64</v>
      </c>
      <c r="AD271" s="1344"/>
      <c r="AE271" s="1342">
        <v>96.98</v>
      </c>
      <c r="AF271" s="1097">
        <v>110.05</v>
      </c>
      <c r="AG271" s="1344"/>
      <c r="AH271" s="1342">
        <v>97.13</v>
      </c>
      <c r="AI271" s="1097">
        <v>104.72</v>
      </c>
      <c r="AJ271" s="1344"/>
      <c r="AK271" s="1342"/>
      <c r="AL271" s="1097"/>
      <c r="AM271" s="1344"/>
      <c r="AN271" s="880"/>
      <c r="AO271" s="880"/>
      <c r="AP271" s="880"/>
    </row>
    <row r="272" spans="1:42" s="399" customFormat="1" ht="12.75" outlineLevel="2" x14ac:dyDescent="0.2">
      <c r="A272" s="61"/>
      <c r="B272" s="77"/>
      <c r="C272" s="78"/>
      <c r="D272" s="135"/>
      <c r="E272" s="467"/>
      <c r="G272" s="921"/>
      <c r="H272" s="922"/>
      <c r="I272" s="923"/>
      <c r="J272" s="431"/>
      <c r="K272" s="431"/>
      <c r="L272" s="431"/>
      <c r="M272" s="909"/>
      <c r="N272" s="431"/>
      <c r="O272" s="910"/>
      <c r="P272" s="400"/>
      <c r="Q272" s="400"/>
      <c r="R272" s="400"/>
      <c r="S272" s="909"/>
      <c r="T272" s="431"/>
      <c r="U272" s="910"/>
      <c r="V272" s="909"/>
      <c r="W272" s="431"/>
      <c r="X272" s="910"/>
      <c r="Y272" s="909"/>
      <c r="Z272" s="431"/>
      <c r="AA272" s="910"/>
      <c r="AB272" s="909"/>
      <c r="AC272" s="431"/>
      <c r="AD272" s="910"/>
      <c r="AE272" s="909"/>
      <c r="AF272" s="431"/>
      <c r="AG272" s="910"/>
      <c r="AH272" s="909"/>
      <c r="AI272" s="431"/>
      <c r="AJ272" s="910"/>
      <c r="AK272" s="909"/>
      <c r="AL272" s="431"/>
      <c r="AM272" s="910"/>
      <c r="AN272" s="431"/>
      <c r="AO272" s="431"/>
      <c r="AP272" s="431"/>
    </row>
    <row r="273" spans="1:42" s="349" customFormat="1" ht="12.75" outlineLevel="2" x14ac:dyDescent="0.2">
      <c r="A273" s="61"/>
      <c r="B273" s="77"/>
      <c r="C273" s="78"/>
      <c r="D273" s="135"/>
      <c r="E273" s="836" t="str">
        <f>G257</f>
        <v>Basis: 2006 = 100</v>
      </c>
      <c r="F273" s="353"/>
      <c r="G273" s="3282">
        <f>G258</f>
        <v>2005</v>
      </c>
      <c r="H273" s="3283"/>
      <c r="I273" s="3283"/>
      <c r="J273" s="3038">
        <f>J258</f>
        <v>2006</v>
      </c>
      <c r="K273" s="3028"/>
      <c r="L273" s="3028"/>
      <c r="M273" s="3038">
        <f>M258</f>
        <v>2007</v>
      </c>
      <c r="N273" s="3028"/>
      <c r="O273" s="3044"/>
      <c r="P273" s="3028">
        <f>P258</f>
        <v>2008</v>
      </c>
      <c r="Q273" s="3028"/>
      <c r="R273" s="3028"/>
      <c r="S273" s="3038">
        <f>S258</f>
        <v>2009</v>
      </c>
      <c r="T273" s="3028"/>
      <c r="U273" s="3044"/>
      <c r="V273" s="3038">
        <f>V258</f>
        <v>2010</v>
      </c>
      <c r="W273" s="3028"/>
      <c r="X273" s="3044"/>
      <c r="Y273" s="3038">
        <f>Y258</f>
        <v>2011</v>
      </c>
      <c r="Z273" s="3028"/>
      <c r="AA273" s="3044"/>
      <c r="AB273" s="3038">
        <f>AB258</f>
        <v>2012</v>
      </c>
      <c r="AC273" s="3028"/>
      <c r="AD273" s="3044"/>
      <c r="AE273" s="3038">
        <f>AE258</f>
        <v>2013</v>
      </c>
      <c r="AF273" s="3028"/>
      <c r="AG273" s="3044"/>
      <c r="AH273" s="3038">
        <f>AH258</f>
        <v>2014</v>
      </c>
      <c r="AI273" s="3028"/>
      <c r="AJ273" s="3044"/>
      <c r="AK273" s="3038">
        <f>AK258</f>
        <v>2015</v>
      </c>
      <c r="AL273" s="3028"/>
      <c r="AM273" s="3044"/>
      <c r="AN273" s="2892"/>
      <c r="AO273" s="2892"/>
      <c r="AP273" s="2892"/>
    </row>
    <row r="274" spans="1:42" s="349" customFormat="1" ht="12.75" outlineLevel="2" x14ac:dyDescent="0.2">
      <c r="A274" s="61"/>
      <c r="B274" s="77"/>
      <c r="C274" s="78"/>
      <c r="D274" s="135"/>
      <c r="E274" s="836"/>
      <c r="F274" s="353"/>
      <c r="G274" s="893" t="str">
        <f>G259</f>
        <v>03000</v>
      </c>
      <c r="H274" s="887" t="str">
        <f>H259</f>
        <v>05202</v>
      </c>
      <c r="I274" s="887"/>
      <c r="J274" s="893" t="str">
        <f>J259</f>
        <v>03000</v>
      </c>
      <c r="K274" s="887" t="str">
        <f>K259</f>
        <v>05202</v>
      </c>
      <c r="L274" s="887"/>
      <c r="M274" s="893" t="str">
        <f>M259</f>
        <v>03000</v>
      </c>
      <c r="N274" s="887" t="str">
        <f>N259</f>
        <v>05202</v>
      </c>
      <c r="O274" s="887"/>
      <c r="P274" s="893" t="str">
        <f>P259</f>
        <v>03000</v>
      </c>
      <c r="Q274" s="887" t="str">
        <f>Q259</f>
        <v>05202</v>
      </c>
      <c r="R274" s="887"/>
      <c r="S274" s="893" t="str">
        <f>S259</f>
        <v>03000</v>
      </c>
      <c r="T274" s="887" t="str">
        <f>T259</f>
        <v>05202</v>
      </c>
      <c r="U274" s="887"/>
      <c r="V274" s="893" t="str">
        <f>V259</f>
        <v>03000</v>
      </c>
      <c r="W274" s="887" t="str">
        <f>W259</f>
        <v>05202</v>
      </c>
      <c r="X274" s="887"/>
      <c r="Y274" s="893" t="str">
        <f>Y259</f>
        <v>03000</v>
      </c>
      <c r="Z274" s="887" t="str">
        <f>Z259</f>
        <v>05202</v>
      </c>
      <c r="AA274" s="887"/>
      <c r="AB274" s="893" t="str">
        <f>AB259</f>
        <v>03000</v>
      </c>
      <c r="AC274" s="887" t="str">
        <f>AC259</f>
        <v>05202</v>
      </c>
      <c r="AD274" s="887"/>
      <c r="AE274" s="893" t="str">
        <f>AE259</f>
        <v>03000</v>
      </c>
      <c r="AF274" s="887" t="str">
        <f>AF259</f>
        <v>05202</v>
      </c>
      <c r="AG274" s="887"/>
      <c r="AH274" s="893" t="str">
        <f>AH259</f>
        <v>03000</v>
      </c>
      <c r="AI274" s="887" t="str">
        <f>AI259</f>
        <v>05202</v>
      </c>
      <c r="AJ274" s="887"/>
      <c r="AK274" s="893" t="str">
        <f>AK259</f>
        <v>03000</v>
      </c>
      <c r="AL274" s="887" t="str">
        <f>AL259</f>
        <v>05202</v>
      </c>
      <c r="AM274" s="887"/>
      <c r="AN274" s="885"/>
      <c r="AO274" s="885"/>
      <c r="AP274" s="885"/>
    </row>
    <row r="275" spans="1:42" s="349" customFormat="1" ht="12.75" outlineLevel="2" x14ac:dyDescent="0.2">
      <c r="A275" s="61"/>
      <c r="B275" s="77"/>
      <c r="C275" s="78"/>
      <c r="D275" s="135"/>
      <c r="E275" s="886" t="s">
        <v>955</v>
      </c>
      <c r="F275" s="650"/>
      <c r="G275" s="1359" t="s">
        <v>25</v>
      </c>
      <c r="H275" s="1366" t="s">
        <v>25</v>
      </c>
      <c r="I275" s="912"/>
      <c r="J275" s="913">
        <f>SUM(G266:G271,J260:J265)</f>
        <v>1192.9235918854415</v>
      </c>
      <c r="K275" s="912">
        <f>SUM(H266:H271,K260:K265)</f>
        <v>1215.0438690010942</v>
      </c>
      <c r="L275" s="912"/>
      <c r="M275" s="913">
        <f>SUM(J266:J271,M260:M265)</f>
        <v>1214.1600000000001</v>
      </c>
      <c r="N275" s="912">
        <f>SUM(K266:K271,N260:N265)</f>
        <v>1184.6400000000001</v>
      </c>
      <c r="O275" s="914"/>
      <c r="P275" s="912">
        <f>SUM(M266:M271,P260:P265)</f>
        <v>1220.6199999999999</v>
      </c>
      <c r="Q275" s="912">
        <f>SUM(N266:N271,Q260:Q265)</f>
        <v>1184.01</v>
      </c>
      <c r="R275" s="912"/>
      <c r="S275" s="913">
        <f>SUM(P266:P271,S260:S265)</f>
        <v>1216.1699999999998</v>
      </c>
      <c r="T275" s="912">
        <f>SUM(Q266:Q271,T260:T265)</f>
        <v>1188.8599999999999</v>
      </c>
      <c r="U275" s="914"/>
      <c r="V275" s="913">
        <f>SUM(S266:S271,V260:V265)</f>
        <v>1209.3300000000002</v>
      </c>
      <c r="W275" s="912">
        <f>SUM(T266:T271,W260:W265)</f>
        <v>1183.29</v>
      </c>
      <c r="X275" s="914"/>
      <c r="Y275" s="913">
        <f>SUM(V266:V271,Y260:Y265)</f>
        <v>1210.4399999999998</v>
      </c>
      <c r="Z275" s="912">
        <f>SUM(W266:W271,Z260:Z265)</f>
        <v>1223.52</v>
      </c>
      <c r="AA275" s="914"/>
      <c r="AB275" s="913">
        <f>SUM(Y266:Y271,AB260:AB265)</f>
        <v>1228.77</v>
      </c>
      <c r="AC275" s="912">
        <f>SUM(Z266:Z271,AC260:AC265)</f>
        <v>1287.03</v>
      </c>
      <c r="AD275" s="914"/>
      <c r="AE275" s="913">
        <f>SUM(AB266:AB271,AE260:AE265)</f>
        <v>1230.7200000000003</v>
      </c>
      <c r="AF275" s="912">
        <f>SUM(AC266:AC271,AF260:AF265)</f>
        <v>1280.4199999999998</v>
      </c>
      <c r="AG275" s="914"/>
      <c r="AH275" s="913">
        <f>SUM(AE266:AE271,AH260:AH265)</f>
        <v>1223.2999999999997</v>
      </c>
      <c r="AI275" s="912">
        <f>SUM(AF266:AF271,AI260:AI265)</f>
        <v>1307.03</v>
      </c>
      <c r="AJ275" s="914"/>
      <c r="AK275" s="913">
        <f>SUM(AH266:AH271,AK260:AK265)</f>
        <v>1202.21</v>
      </c>
      <c r="AL275" s="912">
        <f>SUM(AI266:AI271,AL260:AL265)</f>
        <v>1254.2</v>
      </c>
      <c r="AM275" s="914"/>
      <c r="AN275" s="572"/>
      <c r="AO275" s="572"/>
      <c r="AP275" s="572"/>
    </row>
    <row r="276" spans="1:42" s="349" customFormat="1" ht="12.75" outlineLevel="2" x14ac:dyDescent="0.2">
      <c r="A276" s="61"/>
      <c r="B276" s="77"/>
      <c r="C276" s="78"/>
      <c r="D276" s="135"/>
      <c r="S276" s="356"/>
      <c r="T276" s="356"/>
      <c r="U276" s="356"/>
      <c r="V276" s="356"/>
      <c r="W276" s="356"/>
      <c r="X276" s="356"/>
      <c r="Y276" s="356"/>
      <c r="Z276" s="356"/>
      <c r="AA276" s="356"/>
      <c r="AB276" s="356"/>
      <c r="AC276" s="356"/>
      <c r="AD276" s="356"/>
      <c r="AE276" s="356"/>
      <c r="AF276" s="356"/>
      <c r="AG276" s="356"/>
      <c r="AH276" s="356"/>
      <c r="AI276" s="356"/>
      <c r="AJ276" s="356"/>
      <c r="AK276" s="356"/>
      <c r="AL276" s="356"/>
      <c r="AM276" s="356"/>
      <c r="AN276" s="356"/>
      <c r="AO276" s="356"/>
      <c r="AP276" s="356"/>
    </row>
    <row r="277" spans="1:42" s="349" customFormat="1" ht="12.75" outlineLevel="2" x14ac:dyDescent="0.2">
      <c r="A277" s="61"/>
      <c r="B277" s="77"/>
      <c r="C277" s="78"/>
      <c r="D277" s="135"/>
      <c r="E277" s="350" t="str">
        <f>I255</f>
        <v>Basis: 2006 = 100</v>
      </c>
      <c r="F277" s="353"/>
      <c r="G277" s="893" t="str">
        <f>G274</f>
        <v>03000</v>
      </c>
      <c r="H277" s="887" t="str">
        <f>H274</f>
        <v>05202</v>
      </c>
      <c r="I277" s="892"/>
      <c r="J277" s="3274">
        <f>J273</f>
        <v>2006</v>
      </c>
      <c r="K277" s="3275"/>
      <c r="L277" s="3275"/>
      <c r="M277" s="3274">
        <f>M273</f>
        <v>2007</v>
      </c>
      <c r="N277" s="3275"/>
      <c r="O277" s="3275"/>
      <c r="P277" s="3274">
        <f>P273</f>
        <v>2008</v>
      </c>
      <c r="Q277" s="3275"/>
      <c r="R277" s="3275"/>
      <c r="S277" s="3274">
        <f>S273</f>
        <v>2009</v>
      </c>
      <c r="T277" s="3275"/>
      <c r="U277" s="3276"/>
      <c r="V277" s="3274">
        <f>V273</f>
        <v>2010</v>
      </c>
      <c r="W277" s="3275"/>
      <c r="X277" s="3276"/>
      <c r="Y277" s="3274">
        <f>Y273</f>
        <v>2011</v>
      </c>
      <c r="Z277" s="3275"/>
      <c r="AA277" s="3276"/>
      <c r="AB277" s="3274">
        <f>AB273</f>
        <v>2012</v>
      </c>
      <c r="AC277" s="3275"/>
      <c r="AD277" s="3276"/>
      <c r="AE277" s="3274">
        <f>AE273</f>
        <v>2013</v>
      </c>
      <c r="AF277" s="3275"/>
      <c r="AG277" s="3276"/>
      <c r="AH277" s="3274">
        <f>AH273</f>
        <v>2014</v>
      </c>
      <c r="AI277" s="3275"/>
      <c r="AJ277" s="3276"/>
      <c r="AK277" s="3274">
        <f>AK273</f>
        <v>2015</v>
      </c>
      <c r="AL277" s="3275"/>
      <c r="AM277" s="3276"/>
      <c r="AN277" s="2916"/>
      <c r="AO277" s="2916"/>
      <c r="AP277" s="2916"/>
    </row>
    <row r="278" spans="1:42" s="349" customFormat="1" ht="12.75" outlineLevel="2" x14ac:dyDescent="0.2">
      <c r="A278" s="61"/>
      <c r="B278" s="77"/>
      <c r="C278" s="78"/>
      <c r="D278" s="135"/>
      <c r="E278" s="682" t="s">
        <v>1017</v>
      </c>
      <c r="F278" s="426"/>
      <c r="G278" s="918">
        <v>1</v>
      </c>
      <c r="H278" s="919">
        <v>1</v>
      </c>
      <c r="I278" s="927"/>
      <c r="J278" s="3279">
        <f>(J$275*$G$278) +(K$275*$H$278)</f>
        <v>2407.9674608865357</v>
      </c>
      <c r="K278" s="3279"/>
      <c r="L278" s="3280"/>
      <c r="M278" s="3279">
        <f>(M$275*$G$278) +(N$275*$H$278)</f>
        <v>2398.8000000000002</v>
      </c>
      <c r="N278" s="3279"/>
      <c r="O278" s="3280"/>
      <c r="P278" s="3279">
        <f>(P$275*$G$278) +(Q$275*$H$278)</f>
        <v>2404.63</v>
      </c>
      <c r="Q278" s="3279"/>
      <c r="R278" s="3279"/>
      <c r="S278" s="3296">
        <f>(S$275*$G$278) +(T$275*$H$278)</f>
        <v>2405.0299999999997</v>
      </c>
      <c r="T278" s="3279"/>
      <c r="U278" s="3280"/>
      <c r="V278" s="3296">
        <f>(V$275*$G$278) +(W$275*$H$278)</f>
        <v>2392.62</v>
      </c>
      <c r="W278" s="3279"/>
      <c r="X278" s="3280"/>
      <c r="Y278" s="3296">
        <f>(Y$275*$G$278) +(Z$275*$H$278)</f>
        <v>2433.96</v>
      </c>
      <c r="Z278" s="3279"/>
      <c r="AA278" s="3280"/>
      <c r="AB278" s="3296">
        <f>(AB$275*$G$278) +(AC$275*$H$278)</f>
        <v>2515.8000000000002</v>
      </c>
      <c r="AC278" s="3279"/>
      <c r="AD278" s="3280"/>
      <c r="AE278" s="3296">
        <f>(AE$275*$G$278) +(AF$275*$H$278)</f>
        <v>2511.1400000000003</v>
      </c>
      <c r="AF278" s="3279"/>
      <c r="AG278" s="3280"/>
      <c r="AH278" s="3296">
        <f>(AH$275*$G$278) +(AI$275*$H$278)</f>
        <v>2530.33</v>
      </c>
      <c r="AI278" s="3279"/>
      <c r="AJ278" s="3280"/>
      <c r="AK278" s="3296">
        <f>(AK$275*$G$278) +(AL$275*$H$278)</f>
        <v>2456.41</v>
      </c>
      <c r="AL278" s="3279"/>
      <c r="AM278" s="3280"/>
      <c r="AN278" s="2917"/>
      <c r="AO278" s="2917"/>
      <c r="AP278" s="2917"/>
    </row>
    <row r="279" spans="1:42" s="349" customFormat="1" ht="12.75" outlineLevel="2" x14ac:dyDescent="0.2">
      <c r="A279" s="61"/>
      <c r="B279" s="77"/>
      <c r="C279" s="78"/>
      <c r="D279" s="135"/>
    </row>
    <row r="280" spans="1:42" s="349" customFormat="1" ht="12.75" outlineLevel="1" x14ac:dyDescent="0.2">
      <c r="A280" s="61"/>
      <c r="B280" s="77"/>
      <c r="C280" s="78"/>
      <c r="D280" s="135"/>
    </row>
    <row r="281" spans="1:42" s="433" customFormat="1" ht="12.75" outlineLevel="1" x14ac:dyDescent="0.2">
      <c r="A281" s="127"/>
      <c r="B281" s="126"/>
      <c r="C281" s="928" t="str">
        <f>I286</f>
        <v>Basis: 2015 = 100</v>
      </c>
      <c r="D281" s="928"/>
      <c r="E281" s="828"/>
      <c r="F281" s="130"/>
      <c r="G281" s="131"/>
    </row>
    <row r="282" spans="1:42" s="349" customFormat="1" ht="12.75" outlineLevel="2" x14ac:dyDescent="0.2">
      <c r="A282" s="61"/>
      <c r="B282" s="77"/>
      <c r="C282" s="78"/>
      <c r="D282" s="61" t="s">
        <v>1030</v>
      </c>
    </row>
    <row r="283" spans="1:42" s="349" customFormat="1" ht="12.75" outlineLevel="2" x14ac:dyDescent="0.2">
      <c r="A283" s="61"/>
      <c r="B283" s="77"/>
      <c r="C283" s="78"/>
      <c r="D283" s="61" t="s">
        <v>1028</v>
      </c>
    </row>
    <row r="284" spans="1:42" s="349" customFormat="1" ht="12.75" outlineLevel="2" x14ac:dyDescent="0.2">
      <c r="A284" s="61"/>
      <c r="B284" s="77"/>
      <c r="C284" s="78"/>
      <c r="D284" s="61"/>
      <c r="G284" s="1368" t="s">
        <v>1610</v>
      </c>
      <c r="H284" s="395" t="s">
        <v>1616</v>
      </c>
      <c r="I284" s="395"/>
    </row>
    <row r="285" spans="1:42" s="349" customFormat="1" ht="12.75" outlineLevel="2" x14ac:dyDescent="0.2">
      <c r="A285" s="61"/>
      <c r="B285" s="77"/>
      <c r="C285" s="78"/>
      <c r="D285" s="61"/>
      <c r="G285" s="1368" t="s">
        <v>2188</v>
      </c>
      <c r="H285" s="395" t="s">
        <v>1617</v>
      </c>
      <c r="I285" s="395"/>
    </row>
    <row r="286" spans="1:42" s="349" customFormat="1" ht="12.75" outlineLevel="2" x14ac:dyDescent="0.2">
      <c r="A286" s="61"/>
      <c r="B286" s="77"/>
      <c r="C286" s="78"/>
      <c r="D286" s="135"/>
      <c r="E286" s="823" t="s">
        <v>956</v>
      </c>
      <c r="F286" s="822"/>
      <c r="G286" s="373">
        <v>2014</v>
      </c>
      <c r="H286" s="877"/>
      <c r="I286" s="941" t="s">
        <v>1031</v>
      </c>
      <c r="J286" s="832"/>
    </row>
    <row r="287" spans="1:42" s="349" customFormat="1" ht="12.75" outlineLevel="2" x14ac:dyDescent="0.2">
      <c r="A287" s="61"/>
      <c r="B287" s="77"/>
      <c r="C287" s="78"/>
      <c r="D287" s="135"/>
      <c r="E287" s="426"/>
      <c r="F287" s="426"/>
      <c r="G287" s="426"/>
      <c r="H287" s="356"/>
      <c r="I287" s="356"/>
      <c r="J287" s="356"/>
    </row>
    <row r="288" spans="1:42" s="349" customFormat="1" ht="12.75" outlineLevel="2" x14ac:dyDescent="0.2">
      <c r="A288" s="61"/>
      <c r="B288" s="77"/>
      <c r="C288" s="78"/>
      <c r="D288" s="135"/>
      <c r="E288" s="651" t="s">
        <v>943</v>
      </c>
      <c r="F288" s="650"/>
      <c r="G288" s="891" t="str">
        <f>I286</f>
        <v>Basis: 2015 = 100</v>
      </c>
      <c r="H288" s="362"/>
      <c r="I288" s="362"/>
      <c r="J288" s="362"/>
      <c r="K288" s="362"/>
      <c r="L288" s="362"/>
      <c r="M288" s="362"/>
      <c r="N288" s="362"/>
      <c r="O288" s="362"/>
      <c r="P288" s="825"/>
      <c r="Q288" s="825"/>
      <c r="R288" s="825"/>
      <c r="S288" s="835"/>
      <c r="T288" s="825"/>
      <c r="U288" s="833"/>
      <c r="V288" s="835"/>
      <c r="W288" s="825"/>
      <c r="X288" s="833"/>
      <c r="Y288" s="835"/>
      <c r="Z288" s="825"/>
      <c r="AA288" s="833"/>
      <c r="AB288" s="835"/>
      <c r="AC288" s="825"/>
      <c r="AD288" s="833"/>
      <c r="AE288" s="835"/>
      <c r="AF288" s="825"/>
      <c r="AG288" s="833"/>
      <c r="AH288" s="835"/>
      <c r="AI288" s="825"/>
      <c r="AJ288" s="833"/>
      <c r="AK288" s="835"/>
      <c r="AL288" s="825"/>
      <c r="AM288" s="833"/>
      <c r="AN288" s="835"/>
      <c r="AO288" s="825"/>
      <c r="AP288" s="833"/>
    </row>
    <row r="289" spans="1:42" s="349" customFormat="1" ht="12.75" outlineLevel="2" x14ac:dyDescent="0.2">
      <c r="A289" s="61"/>
      <c r="B289" s="77"/>
      <c r="C289" s="78"/>
      <c r="D289" s="135"/>
      <c r="E289" s="355"/>
      <c r="F289" s="356"/>
      <c r="G289" s="3038">
        <f>G286</f>
        <v>2014</v>
      </c>
      <c r="H289" s="3028"/>
      <c r="I289" s="3044"/>
      <c r="J289" s="3028">
        <f>G289+1</f>
        <v>2015</v>
      </c>
      <c r="K289" s="3028"/>
      <c r="L289" s="3028"/>
      <c r="M289" s="3038">
        <f>J289+1</f>
        <v>2016</v>
      </c>
      <c r="N289" s="3028"/>
      <c r="O289" s="3044"/>
      <c r="P289" s="3028">
        <f>M289+1</f>
        <v>2017</v>
      </c>
      <c r="Q289" s="3028"/>
      <c r="R289" s="3028"/>
      <c r="S289" s="3038">
        <f>P289+1</f>
        <v>2018</v>
      </c>
      <c r="T289" s="3028"/>
      <c r="U289" s="3044"/>
      <c r="V289" s="3038">
        <f>S289+1</f>
        <v>2019</v>
      </c>
      <c r="W289" s="3028"/>
      <c r="X289" s="3044"/>
      <c r="Y289" s="3038">
        <f>V289+1</f>
        <v>2020</v>
      </c>
      <c r="Z289" s="3028"/>
      <c r="AA289" s="3044"/>
      <c r="AB289" s="3038">
        <f>Y289+1</f>
        <v>2021</v>
      </c>
      <c r="AC289" s="3028"/>
      <c r="AD289" s="3044"/>
      <c r="AE289" s="3038">
        <f>AB289+1</f>
        <v>2022</v>
      </c>
      <c r="AF289" s="3028"/>
      <c r="AG289" s="3044"/>
      <c r="AH289" s="3038">
        <f>AE289+1</f>
        <v>2023</v>
      </c>
      <c r="AI289" s="3028"/>
      <c r="AJ289" s="3044"/>
      <c r="AK289" s="3038">
        <f>AH289+1</f>
        <v>2024</v>
      </c>
      <c r="AL289" s="3028"/>
      <c r="AM289" s="3044"/>
      <c r="AN289" s="3038">
        <f>AK289+1</f>
        <v>2025</v>
      </c>
      <c r="AO289" s="3028"/>
      <c r="AP289" s="3044"/>
    </row>
    <row r="290" spans="1:42" s="349" customFormat="1" ht="12.75" outlineLevel="2" x14ac:dyDescent="0.2">
      <c r="A290" s="61"/>
      <c r="B290" s="77"/>
      <c r="C290" s="78"/>
      <c r="D290" s="135"/>
      <c r="E290" s="355"/>
      <c r="F290" s="356"/>
      <c r="G290" s="888" t="str">
        <f>$G284</f>
        <v>03000</v>
      </c>
      <c r="H290" s="885" t="str">
        <f>$G285</f>
        <v>05202</v>
      </c>
      <c r="I290" s="890"/>
      <c r="J290" s="885" t="str">
        <f>$G$259</f>
        <v>03000</v>
      </c>
      <c r="K290" s="885" t="str">
        <f>$H$259</f>
        <v>05202</v>
      </c>
      <c r="L290" s="885"/>
      <c r="M290" s="888" t="str">
        <f>$G$259</f>
        <v>03000</v>
      </c>
      <c r="N290" s="885" t="str">
        <f>$H$259</f>
        <v>05202</v>
      </c>
      <c r="O290" s="890"/>
      <c r="P290" s="1365" t="str">
        <f>$G$259</f>
        <v>03000</v>
      </c>
      <c r="Q290" s="885" t="str">
        <f>$H$259</f>
        <v>05202</v>
      </c>
      <c r="R290" s="885"/>
      <c r="S290" s="1365" t="str">
        <f>$G$259</f>
        <v>03000</v>
      </c>
      <c r="T290" s="885" t="str">
        <f>$H$259</f>
        <v>05202</v>
      </c>
      <c r="U290" s="890"/>
      <c r="V290" s="1365" t="str">
        <f>$G$259</f>
        <v>03000</v>
      </c>
      <c r="W290" s="885" t="str">
        <f>$H$259</f>
        <v>05202</v>
      </c>
      <c r="X290" s="890"/>
      <c r="Y290" s="1365" t="str">
        <f>$G$259</f>
        <v>03000</v>
      </c>
      <c r="Z290" s="885" t="str">
        <f>$H$259</f>
        <v>05202</v>
      </c>
      <c r="AA290" s="890"/>
      <c r="AB290" s="1365" t="str">
        <f>$G$259</f>
        <v>03000</v>
      </c>
      <c r="AC290" s="885" t="str">
        <f>$H$259</f>
        <v>05202</v>
      </c>
      <c r="AD290" s="890"/>
      <c r="AE290" s="1365" t="str">
        <f>$G$259</f>
        <v>03000</v>
      </c>
      <c r="AF290" s="885" t="str">
        <f>$H$259</f>
        <v>05202</v>
      </c>
      <c r="AG290" s="890"/>
      <c r="AH290" s="1365" t="str">
        <f>$G$259</f>
        <v>03000</v>
      </c>
      <c r="AI290" s="885" t="str">
        <f>$H$259</f>
        <v>05202</v>
      </c>
      <c r="AJ290" s="890"/>
      <c r="AK290" s="1365" t="str">
        <f>$G$259</f>
        <v>03000</v>
      </c>
      <c r="AL290" s="885" t="str">
        <f>$H$259</f>
        <v>05202</v>
      </c>
      <c r="AM290" s="890"/>
      <c r="AN290" s="1365" t="str">
        <f>$G$259</f>
        <v>03000</v>
      </c>
      <c r="AO290" s="885" t="str">
        <f>$H$259</f>
        <v>05202</v>
      </c>
      <c r="AP290" s="890"/>
    </row>
    <row r="291" spans="1:42" s="349" customFormat="1" ht="12.75" outlineLevel="2" x14ac:dyDescent="0.2">
      <c r="A291" s="61"/>
      <c r="B291" s="77"/>
      <c r="C291" s="78"/>
      <c r="D291" s="135"/>
      <c r="E291" s="350" t="s">
        <v>944</v>
      </c>
      <c r="F291" s="353"/>
      <c r="G291" s="1345">
        <f>H523</f>
        <v>89.59</v>
      </c>
      <c r="H291" s="1341">
        <v>105.85</v>
      </c>
      <c r="I291" s="1343"/>
      <c r="J291" s="944">
        <f>K523</f>
        <v>86.68</v>
      </c>
      <c r="K291" s="1341">
        <v>97.58</v>
      </c>
      <c r="L291" s="944"/>
      <c r="M291" s="1345">
        <f t="shared" ref="M291:M302" si="9">N523</f>
        <v>87.87</v>
      </c>
      <c r="N291" s="1341">
        <v>94.94</v>
      </c>
      <c r="O291" s="906"/>
      <c r="P291" s="1345">
        <f t="shared" ref="P291:P302" si="10">Q523</f>
        <v>90.14</v>
      </c>
      <c r="Q291" s="1341">
        <v>95.52</v>
      </c>
      <c r="R291" s="905"/>
      <c r="S291" s="1347">
        <f t="shared" ref="S291:S302" si="11">T523</f>
        <v>89.64</v>
      </c>
      <c r="T291" s="907">
        <v>101.17</v>
      </c>
      <c r="U291" s="906"/>
      <c r="V291" s="1345">
        <f t="shared" ref="V291:V302" si="12">W523</f>
        <v>93.07</v>
      </c>
      <c r="W291" s="907">
        <v>98</v>
      </c>
      <c r="X291" s="906"/>
      <c r="Y291" s="1345">
        <f>Z523</f>
        <v>94.59</v>
      </c>
      <c r="Z291" s="907">
        <v>96.72</v>
      </c>
      <c r="AA291" s="906"/>
      <c r="AB291" s="1345">
        <f t="shared" ref="AB291:AB302" si="13">AC523</f>
        <v>92.95</v>
      </c>
      <c r="AC291" s="907">
        <v>99.5</v>
      </c>
      <c r="AD291" s="906"/>
      <c r="AE291" s="1345">
        <f t="shared" ref="AE291:AE302" si="14">AF523</f>
        <v>96.19</v>
      </c>
      <c r="AF291" s="907">
        <v>103.43</v>
      </c>
      <c r="AG291" s="906"/>
      <c r="AH291" s="1345">
        <f t="shared" ref="AH291:AH302" si="15">AI523</f>
        <v>105.46</v>
      </c>
      <c r="AI291" s="1341">
        <v>119.32</v>
      </c>
      <c r="AJ291" s="906"/>
      <c r="AK291" s="1345">
        <f t="shared" ref="AK291:AK302" si="16">AL523</f>
        <v>101.53</v>
      </c>
      <c r="AL291" s="1341">
        <v>109.83</v>
      </c>
      <c r="AM291" s="906"/>
      <c r="AN291" s="1345">
        <f t="shared" ref="AN291:AN302" si="17">AO523</f>
        <v>100.84</v>
      </c>
      <c r="AO291" s="1341">
        <v>104.03</v>
      </c>
      <c r="AP291" s="906"/>
    </row>
    <row r="292" spans="1:42" s="349" customFormat="1" ht="12.75" outlineLevel="2" x14ac:dyDescent="0.2">
      <c r="A292" s="61"/>
      <c r="B292" s="77"/>
      <c r="C292" s="78"/>
      <c r="D292" s="135"/>
      <c r="E292" s="355" t="s">
        <v>945</v>
      </c>
      <c r="G292" s="1347">
        <f t="shared" ref="G292:G302" si="18">H524</f>
        <v>93.12</v>
      </c>
      <c r="H292" s="1097">
        <v>106.14</v>
      </c>
      <c r="I292" s="1344"/>
      <c r="J292" s="880">
        <f t="shared" ref="J292:J302" si="19">K524</f>
        <v>90.3</v>
      </c>
      <c r="K292" s="1097">
        <v>97.96</v>
      </c>
      <c r="L292" s="880"/>
      <c r="M292" s="1347">
        <f t="shared" si="9"/>
        <v>91.39</v>
      </c>
      <c r="N292" s="1097">
        <v>99.32</v>
      </c>
      <c r="O292" s="910"/>
      <c r="P292" s="1347">
        <f t="shared" si="10"/>
        <v>95.18</v>
      </c>
      <c r="Q292" s="561">
        <v>100.07</v>
      </c>
      <c r="R292" s="400"/>
      <c r="S292" s="1347">
        <f t="shared" si="11"/>
        <v>93.5</v>
      </c>
      <c r="T292" s="911">
        <v>107.29</v>
      </c>
      <c r="U292" s="910"/>
      <c r="V292" s="1347">
        <f t="shared" si="12"/>
        <v>97.97</v>
      </c>
      <c r="W292" s="911">
        <v>108.49</v>
      </c>
      <c r="X292" s="910"/>
      <c r="Y292" s="1347">
        <f t="shared" ref="Y292:Y302" si="20">Z524</f>
        <v>98.27</v>
      </c>
      <c r="Z292" s="911">
        <v>107.56</v>
      </c>
      <c r="AA292" s="910"/>
      <c r="AB292" s="1347">
        <f t="shared" si="13"/>
        <v>98.43</v>
      </c>
      <c r="AC292" s="911">
        <v>104.29</v>
      </c>
      <c r="AD292" s="910"/>
      <c r="AE292" s="1347">
        <f t="shared" si="14"/>
        <v>100.9</v>
      </c>
      <c r="AF292" s="911">
        <v>109.42</v>
      </c>
      <c r="AG292" s="910"/>
      <c r="AH292" s="1347">
        <f t="shared" si="15"/>
        <v>111.99</v>
      </c>
      <c r="AI292" s="1097">
        <v>130.29</v>
      </c>
      <c r="AJ292" s="910"/>
      <c r="AK292" s="1347">
        <f t="shared" si="16"/>
        <v>110.4</v>
      </c>
      <c r="AL292" s="1097">
        <v>115.51</v>
      </c>
      <c r="AM292" s="910"/>
      <c r="AN292" s="1347">
        <f t="shared" si="17"/>
        <v>110.95</v>
      </c>
      <c r="AO292" s="1097">
        <v>102.41</v>
      </c>
      <c r="AP292" s="910"/>
    </row>
    <row r="293" spans="1:42" s="349" customFormat="1" ht="12.75" outlineLevel="2" x14ac:dyDescent="0.2">
      <c r="A293" s="61"/>
      <c r="B293" s="77"/>
      <c r="C293" s="78"/>
      <c r="D293" s="135"/>
      <c r="E293" s="355" t="s">
        <v>946</v>
      </c>
      <c r="G293" s="1347">
        <f t="shared" si="18"/>
        <v>113.33</v>
      </c>
      <c r="H293" s="1097">
        <v>107.14</v>
      </c>
      <c r="I293" s="1344"/>
      <c r="J293" s="880">
        <f t="shared" si="19"/>
        <v>109.96</v>
      </c>
      <c r="K293" s="1097">
        <v>98.16</v>
      </c>
      <c r="L293" s="880"/>
      <c r="M293" s="1347">
        <f t="shared" si="9"/>
        <v>109.69</v>
      </c>
      <c r="N293" s="1097">
        <v>99.18</v>
      </c>
      <c r="O293" s="910"/>
      <c r="P293" s="1347">
        <f t="shared" si="10"/>
        <v>105.78</v>
      </c>
      <c r="Q293" s="561">
        <v>99.58</v>
      </c>
      <c r="R293" s="400"/>
      <c r="S293" s="1347">
        <f t="shared" si="11"/>
        <v>100.6</v>
      </c>
      <c r="T293" s="911">
        <v>106.13</v>
      </c>
      <c r="U293" s="910"/>
      <c r="V293" s="1347">
        <f t="shared" si="12"/>
        <v>102.55</v>
      </c>
      <c r="W293" s="911">
        <v>107.08</v>
      </c>
      <c r="X293" s="910"/>
      <c r="Y293" s="1347">
        <f t="shared" si="20"/>
        <v>101.96</v>
      </c>
      <c r="Z293" s="911">
        <v>106.1</v>
      </c>
      <c r="AA293" s="910"/>
      <c r="AB293" s="1347">
        <f t="shared" si="13"/>
        <v>103.21</v>
      </c>
      <c r="AC293" s="911">
        <v>105.3</v>
      </c>
      <c r="AD293" s="910"/>
      <c r="AE293" s="1347">
        <f t="shared" si="14"/>
        <v>106.07</v>
      </c>
      <c r="AF293" s="911">
        <v>103.92</v>
      </c>
      <c r="AG293" s="910"/>
      <c r="AH293" s="1347">
        <f t="shared" si="15"/>
        <v>118.07</v>
      </c>
      <c r="AI293" s="2626">
        <v>118.26</v>
      </c>
      <c r="AJ293" s="910"/>
      <c r="AK293" s="1347">
        <f t="shared" si="16"/>
        <v>117.72</v>
      </c>
      <c r="AL293" s="1097">
        <v>105.56</v>
      </c>
      <c r="AM293" s="910"/>
      <c r="AN293" s="1347">
        <f t="shared" si="17"/>
        <v>117.93</v>
      </c>
      <c r="AO293" s="1097">
        <v>112.74</v>
      </c>
      <c r="AP293" s="910"/>
    </row>
    <row r="294" spans="1:42" s="349" customFormat="1" ht="12.75" outlineLevel="2" x14ac:dyDescent="0.2">
      <c r="A294" s="61"/>
      <c r="B294" s="77"/>
      <c r="C294" s="78"/>
      <c r="D294" s="135"/>
      <c r="E294" s="355" t="s">
        <v>947</v>
      </c>
      <c r="G294" s="1347">
        <f t="shared" si="18"/>
        <v>113.11</v>
      </c>
      <c r="H294" s="1097">
        <v>104.35</v>
      </c>
      <c r="I294" s="1344"/>
      <c r="J294" s="880">
        <f t="shared" si="19"/>
        <v>110.05</v>
      </c>
      <c r="K294" s="1097">
        <v>103.59</v>
      </c>
      <c r="L294" s="880"/>
      <c r="M294" s="1347">
        <f t="shared" si="9"/>
        <v>110.16</v>
      </c>
      <c r="N294" s="1097">
        <v>101.36</v>
      </c>
      <c r="O294" s="910"/>
      <c r="P294" s="1347">
        <f t="shared" si="10"/>
        <v>106.86</v>
      </c>
      <c r="Q294" s="561">
        <v>101.75</v>
      </c>
      <c r="R294" s="400"/>
      <c r="S294" s="1347">
        <f t="shared" si="11"/>
        <v>104.85</v>
      </c>
      <c r="T294" s="911">
        <v>100.71</v>
      </c>
      <c r="U294" s="910"/>
      <c r="V294" s="1347">
        <f t="shared" si="12"/>
        <v>102.2</v>
      </c>
      <c r="W294" s="911">
        <v>102.06</v>
      </c>
      <c r="X294" s="910"/>
      <c r="Y294" s="1347">
        <f t="shared" si="20"/>
        <v>101.95</v>
      </c>
      <c r="Z294" s="911">
        <v>102</v>
      </c>
      <c r="AA294" s="910"/>
      <c r="AB294" s="1347">
        <f t="shared" si="13"/>
        <v>105.14</v>
      </c>
      <c r="AC294" s="911">
        <v>104.76</v>
      </c>
      <c r="AD294" s="910"/>
      <c r="AE294" s="1347">
        <f t="shared" si="14"/>
        <v>108.47</v>
      </c>
      <c r="AF294" s="911">
        <v>110.9</v>
      </c>
      <c r="AG294" s="910"/>
      <c r="AH294" s="1347">
        <f t="shared" si="15"/>
        <v>119.77</v>
      </c>
      <c r="AI294" s="2626">
        <v>124.99</v>
      </c>
      <c r="AJ294" s="910"/>
      <c r="AK294" s="1347">
        <f t="shared" si="16"/>
        <v>118.75</v>
      </c>
      <c r="AL294" s="1097">
        <v>107.43</v>
      </c>
      <c r="AM294" s="910"/>
      <c r="AN294" s="1347">
        <f t="shared" si="17"/>
        <v>118.6</v>
      </c>
      <c r="AO294" s="1097">
        <v>110.97</v>
      </c>
      <c r="AP294" s="910"/>
    </row>
    <row r="295" spans="1:42" s="349" customFormat="1" ht="12.75" outlineLevel="2" x14ac:dyDescent="0.2">
      <c r="A295" s="61"/>
      <c r="B295" s="77"/>
      <c r="C295" s="78"/>
      <c r="D295" s="135"/>
      <c r="E295" s="355" t="s">
        <v>948</v>
      </c>
      <c r="G295" s="1347">
        <f t="shared" si="18"/>
        <v>111.64</v>
      </c>
      <c r="H295" s="1097">
        <v>105.16</v>
      </c>
      <c r="I295" s="1344"/>
      <c r="J295" s="880">
        <f t="shared" si="19"/>
        <v>108.79</v>
      </c>
      <c r="K295" s="1097">
        <v>99.09</v>
      </c>
      <c r="L295" s="880"/>
      <c r="M295" s="1347">
        <f t="shared" si="9"/>
        <v>109.2</v>
      </c>
      <c r="N295" s="1097">
        <v>104.93</v>
      </c>
      <c r="O295" s="910"/>
      <c r="P295" s="1347">
        <f t="shared" si="10"/>
        <v>105.91</v>
      </c>
      <c r="Q295" s="561">
        <v>105.65</v>
      </c>
      <c r="R295" s="400"/>
      <c r="S295" s="1347">
        <f t="shared" si="11"/>
        <v>104.63</v>
      </c>
      <c r="T295" s="911">
        <v>103.91</v>
      </c>
      <c r="U295" s="910"/>
      <c r="V295" s="1347">
        <f t="shared" si="12"/>
        <v>102.82</v>
      </c>
      <c r="W295" s="911">
        <v>107.89</v>
      </c>
      <c r="X295" s="910"/>
      <c r="Y295" s="1347">
        <f t="shared" si="20"/>
        <v>101.21</v>
      </c>
      <c r="Z295" s="911">
        <v>107.4</v>
      </c>
      <c r="AA295" s="910"/>
      <c r="AB295" s="1347">
        <f t="shared" si="13"/>
        <v>103.87</v>
      </c>
      <c r="AC295" s="911">
        <v>105.32</v>
      </c>
      <c r="AD295" s="910"/>
      <c r="AE295" s="1347">
        <f t="shared" si="14"/>
        <v>107.83</v>
      </c>
      <c r="AF295" s="911">
        <v>106.36</v>
      </c>
      <c r="AG295" s="910"/>
      <c r="AH295" s="1347">
        <f t="shared" si="15"/>
        <v>122.04</v>
      </c>
      <c r="AI295" s="2626">
        <v>129.36000000000001</v>
      </c>
      <c r="AJ295" s="910"/>
      <c r="AK295" s="1347">
        <f t="shared" si="16"/>
        <v>119.1</v>
      </c>
      <c r="AL295" s="1097">
        <v>114.73</v>
      </c>
      <c r="AM295" s="910"/>
      <c r="AN295" s="1347">
        <f t="shared" si="17"/>
        <v>119.65</v>
      </c>
      <c r="AO295" s="1097">
        <v>114.02</v>
      </c>
      <c r="AP295" s="910"/>
    </row>
    <row r="296" spans="1:42" s="349" customFormat="1" ht="12.75" outlineLevel="2" x14ac:dyDescent="0.2">
      <c r="A296" s="61"/>
      <c r="B296" s="77"/>
      <c r="C296" s="78"/>
      <c r="D296" s="135"/>
      <c r="E296" s="355" t="s">
        <v>949</v>
      </c>
      <c r="G296" s="1347">
        <f t="shared" si="18"/>
        <v>104.8</v>
      </c>
      <c r="H296" s="1097">
        <v>105.23</v>
      </c>
      <c r="I296" s="1344"/>
      <c r="J296" s="880">
        <f t="shared" si="19"/>
        <v>103.58</v>
      </c>
      <c r="K296" s="1097">
        <v>101.16</v>
      </c>
      <c r="L296" s="880"/>
      <c r="M296" s="1347">
        <f t="shared" si="9"/>
        <v>102.05</v>
      </c>
      <c r="N296" s="1097">
        <v>104.68</v>
      </c>
      <c r="O296" s="910"/>
      <c r="P296" s="1347">
        <f t="shared" si="10"/>
        <v>99.77</v>
      </c>
      <c r="Q296" s="1097">
        <v>102.36</v>
      </c>
      <c r="R296" s="431"/>
      <c r="S296" s="1347">
        <f t="shared" si="11"/>
        <v>99.92</v>
      </c>
      <c r="T296" s="911">
        <v>105.69</v>
      </c>
      <c r="U296" s="910"/>
      <c r="V296" s="1347">
        <f t="shared" si="12"/>
        <v>99.21</v>
      </c>
      <c r="W296" s="911">
        <v>102.68</v>
      </c>
      <c r="X296" s="910"/>
      <c r="Y296" s="1347">
        <f t="shared" si="20"/>
        <v>99.25</v>
      </c>
      <c r="Z296" s="911">
        <v>107.35</v>
      </c>
      <c r="AA296" s="910"/>
      <c r="AB296" s="1347">
        <f t="shared" si="13"/>
        <v>101.99</v>
      </c>
      <c r="AC296" s="911">
        <v>103.84</v>
      </c>
      <c r="AD296" s="910"/>
      <c r="AE296" s="1347">
        <f t="shared" si="14"/>
        <v>102.84</v>
      </c>
      <c r="AF296" s="911">
        <v>111.8</v>
      </c>
      <c r="AG296" s="910"/>
      <c r="AH296" s="1347">
        <f t="shared" si="15"/>
        <v>112.67</v>
      </c>
      <c r="AI296" s="2626">
        <v>129.06</v>
      </c>
      <c r="AJ296" s="910"/>
      <c r="AK296" s="1347">
        <f t="shared" si="16"/>
        <v>114.95</v>
      </c>
      <c r="AL296" s="1097">
        <v>111.05</v>
      </c>
      <c r="AM296" s="910"/>
      <c r="AN296" s="1347">
        <f t="shared" si="17"/>
        <v>113.67</v>
      </c>
      <c r="AO296" s="1097">
        <v>99.28</v>
      </c>
      <c r="AP296" s="910"/>
    </row>
    <row r="297" spans="1:42" s="349" customFormat="1" ht="12.75" outlineLevel="2" x14ac:dyDescent="0.2">
      <c r="A297" s="61"/>
      <c r="B297" s="77"/>
      <c r="C297" s="78"/>
      <c r="D297" s="135"/>
      <c r="E297" s="355" t="s">
        <v>154</v>
      </c>
      <c r="G297" s="1347">
        <f t="shared" si="18"/>
        <v>91.69</v>
      </c>
      <c r="H297" s="1097">
        <v>100.68</v>
      </c>
      <c r="I297" s="1344"/>
      <c r="J297" s="880">
        <f t="shared" si="19"/>
        <v>91.85</v>
      </c>
      <c r="K297" s="1097">
        <v>97.65</v>
      </c>
      <c r="L297" s="880"/>
      <c r="M297" s="1347">
        <f t="shared" si="9"/>
        <v>92.78</v>
      </c>
      <c r="N297" s="1097">
        <v>101.83</v>
      </c>
      <c r="O297" s="910"/>
      <c r="P297" s="1347">
        <f t="shared" si="10"/>
        <v>90.64</v>
      </c>
      <c r="Q297" s="561">
        <v>98.24</v>
      </c>
      <c r="R297" s="400"/>
      <c r="S297" s="1347">
        <f t="shared" si="11"/>
        <v>92.23</v>
      </c>
      <c r="T297" s="911">
        <v>98.28</v>
      </c>
      <c r="U297" s="910"/>
      <c r="V297" s="1347">
        <f t="shared" si="12"/>
        <v>91.95</v>
      </c>
      <c r="W297" s="911">
        <v>101.43</v>
      </c>
      <c r="X297" s="910"/>
      <c r="Y297" s="1347">
        <f t="shared" si="20"/>
        <v>92.82</v>
      </c>
      <c r="Z297" s="911">
        <v>108.78</v>
      </c>
      <c r="AA297" s="910"/>
      <c r="AB297" s="1347">
        <f t="shared" si="13"/>
        <v>93.58</v>
      </c>
      <c r="AC297" s="911">
        <v>106.74</v>
      </c>
      <c r="AD297" s="910"/>
      <c r="AE297" s="1347">
        <f t="shared" si="14"/>
        <v>95.38</v>
      </c>
      <c r="AF297" s="911">
        <v>111.73</v>
      </c>
      <c r="AG297" s="910"/>
      <c r="AH297" s="1347">
        <f t="shared" si="15"/>
        <v>100.5</v>
      </c>
      <c r="AI297" s="2626">
        <v>125.3</v>
      </c>
      <c r="AJ297" s="910"/>
      <c r="AK297" s="1347">
        <f t="shared" si="16"/>
        <v>103.09</v>
      </c>
      <c r="AL297" s="1097">
        <v>95.17</v>
      </c>
      <c r="AM297" s="910"/>
      <c r="AN297" s="1347">
        <f t="shared" si="17"/>
        <v>0</v>
      </c>
      <c r="AO297" s="1097"/>
      <c r="AP297" s="910"/>
    </row>
    <row r="298" spans="1:42" s="349" customFormat="1" ht="12.75" outlineLevel="2" x14ac:dyDescent="0.2">
      <c r="A298" s="61"/>
      <c r="B298" s="77"/>
      <c r="C298" s="78"/>
      <c r="D298" s="135"/>
      <c r="E298" s="355" t="s">
        <v>950</v>
      </c>
      <c r="G298" s="1347">
        <f t="shared" si="18"/>
        <v>94.2</v>
      </c>
      <c r="H298" s="1097">
        <v>101.83</v>
      </c>
      <c r="I298" s="1344"/>
      <c r="J298" s="880">
        <f t="shared" si="19"/>
        <v>91.01</v>
      </c>
      <c r="K298" s="1097">
        <v>95.89</v>
      </c>
      <c r="L298" s="880"/>
      <c r="M298" s="1347">
        <f t="shared" si="9"/>
        <v>93.44</v>
      </c>
      <c r="N298" s="1097">
        <v>101.64</v>
      </c>
      <c r="O298" s="910"/>
      <c r="P298" s="1347">
        <f t="shared" si="10"/>
        <v>93.55</v>
      </c>
      <c r="Q298" s="561">
        <v>101.04</v>
      </c>
      <c r="R298" s="400"/>
      <c r="S298" s="1347">
        <f t="shared" si="11"/>
        <v>91.62</v>
      </c>
      <c r="T298" s="911">
        <v>101.59</v>
      </c>
      <c r="U298" s="910"/>
      <c r="V298" s="1347">
        <f t="shared" si="12"/>
        <v>96.76</v>
      </c>
      <c r="W298" s="911">
        <v>106.78</v>
      </c>
      <c r="X298" s="910"/>
      <c r="Y298" s="1347">
        <f t="shared" si="20"/>
        <v>93.35</v>
      </c>
      <c r="Z298" s="911">
        <v>109.7</v>
      </c>
      <c r="AA298" s="910"/>
      <c r="AB298" s="1347">
        <f t="shared" si="13"/>
        <v>94.6</v>
      </c>
      <c r="AC298" s="911">
        <v>107</v>
      </c>
      <c r="AD298" s="910"/>
      <c r="AE298" s="1347">
        <f t="shared" si="14"/>
        <v>97.71</v>
      </c>
      <c r="AF298" s="911">
        <v>122.61</v>
      </c>
      <c r="AG298" s="910"/>
      <c r="AH298" s="1347">
        <f t="shared" si="15"/>
        <v>108.16</v>
      </c>
      <c r="AI298" s="2626">
        <v>114.74</v>
      </c>
      <c r="AJ298" s="910"/>
      <c r="AK298" s="1347">
        <f t="shared" si="16"/>
        <v>105.28</v>
      </c>
      <c r="AL298" s="1097">
        <v>98.97</v>
      </c>
      <c r="AM298" s="910"/>
      <c r="AN298" s="1347">
        <f t="shared" si="17"/>
        <v>0</v>
      </c>
      <c r="AO298" s="1097"/>
      <c r="AP298" s="910"/>
    </row>
    <row r="299" spans="1:42" s="349" customFormat="1" ht="12.75" outlineLevel="2" x14ac:dyDescent="0.2">
      <c r="A299" s="61"/>
      <c r="B299" s="77"/>
      <c r="C299" s="78"/>
      <c r="D299" s="135"/>
      <c r="E299" s="355" t="s">
        <v>951</v>
      </c>
      <c r="G299" s="1347">
        <f t="shared" si="18"/>
        <v>104.94</v>
      </c>
      <c r="H299" s="1097">
        <v>98.51</v>
      </c>
      <c r="I299" s="1344"/>
      <c r="J299" s="880">
        <f t="shared" si="19"/>
        <v>103.35</v>
      </c>
      <c r="K299" s="1097">
        <v>103.28</v>
      </c>
      <c r="L299" s="880"/>
      <c r="M299" s="1347">
        <f t="shared" si="9"/>
        <v>102.18</v>
      </c>
      <c r="N299" s="1097">
        <v>103.72</v>
      </c>
      <c r="O299" s="910"/>
      <c r="P299" s="1347">
        <f t="shared" si="10"/>
        <v>101.29</v>
      </c>
      <c r="Q299" s="561">
        <v>103.3</v>
      </c>
      <c r="R299" s="400"/>
      <c r="S299" s="1347">
        <f t="shared" si="11"/>
        <v>98.36</v>
      </c>
      <c r="T299" s="911">
        <v>101.24</v>
      </c>
      <c r="U299" s="910"/>
      <c r="V299" s="1347">
        <f t="shared" si="12"/>
        <v>102.24</v>
      </c>
      <c r="W299" s="911">
        <v>101.87</v>
      </c>
      <c r="X299" s="910"/>
      <c r="Y299" s="1347">
        <f t="shared" si="20"/>
        <v>103.73</v>
      </c>
      <c r="Z299" s="911">
        <v>108.94</v>
      </c>
      <c r="AA299" s="910"/>
      <c r="AB299" s="1347">
        <f t="shared" si="13"/>
        <v>103.91</v>
      </c>
      <c r="AC299" s="911">
        <v>99.39</v>
      </c>
      <c r="AD299" s="910"/>
      <c r="AE299" s="1347">
        <f t="shared" si="14"/>
        <v>111.69</v>
      </c>
      <c r="AF299" s="911">
        <v>109.54</v>
      </c>
      <c r="AG299" s="910"/>
      <c r="AH299" s="1347">
        <f t="shared" si="15"/>
        <v>117.47</v>
      </c>
      <c r="AI299" s="2626">
        <v>115.34</v>
      </c>
      <c r="AJ299" s="910"/>
      <c r="AK299" s="1347">
        <f t="shared" si="16"/>
        <v>119.58</v>
      </c>
      <c r="AL299" s="1097">
        <v>101.92</v>
      </c>
      <c r="AM299" s="910"/>
      <c r="AN299" s="1347">
        <f t="shared" si="17"/>
        <v>0</v>
      </c>
      <c r="AO299" s="1097"/>
      <c r="AP299" s="910"/>
    </row>
    <row r="300" spans="1:42" s="349" customFormat="1" ht="12.75" outlineLevel="2" x14ac:dyDescent="0.2">
      <c r="A300" s="61"/>
      <c r="B300" s="77"/>
      <c r="C300" s="78"/>
      <c r="D300" s="135"/>
      <c r="E300" s="355" t="s">
        <v>952</v>
      </c>
      <c r="G300" s="1347">
        <f t="shared" si="18"/>
        <v>105.84</v>
      </c>
      <c r="H300" s="1097">
        <v>103.27</v>
      </c>
      <c r="I300" s="1344"/>
      <c r="J300" s="880">
        <f t="shared" si="19"/>
        <v>105.01</v>
      </c>
      <c r="K300" s="1097">
        <v>102.46</v>
      </c>
      <c r="L300" s="880"/>
      <c r="M300" s="1347">
        <f t="shared" si="9"/>
        <v>104.74</v>
      </c>
      <c r="N300" s="1097">
        <v>99.92</v>
      </c>
      <c r="O300" s="910"/>
      <c r="P300" s="1347">
        <f t="shared" si="10"/>
        <v>102.25</v>
      </c>
      <c r="Q300" s="561">
        <v>100.24</v>
      </c>
      <c r="R300" s="400"/>
      <c r="S300" s="1347">
        <f t="shared" si="11"/>
        <v>102.37</v>
      </c>
      <c r="T300" s="911">
        <v>101.84</v>
      </c>
      <c r="U300" s="910"/>
      <c r="V300" s="1347">
        <f t="shared" si="12"/>
        <v>104.34</v>
      </c>
      <c r="W300" s="911">
        <v>101.11</v>
      </c>
      <c r="X300" s="910"/>
      <c r="Y300" s="1347">
        <f t="shared" si="20"/>
        <v>108.46</v>
      </c>
      <c r="Z300" s="911">
        <v>101.48</v>
      </c>
      <c r="AA300" s="910"/>
      <c r="AB300" s="1347">
        <f t="shared" si="13"/>
        <v>110.76</v>
      </c>
      <c r="AC300" s="911">
        <v>104.98</v>
      </c>
      <c r="AD300" s="910"/>
      <c r="AE300" s="1347">
        <f t="shared" si="14"/>
        <v>120.39</v>
      </c>
      <c r="AF300" s="911">
        <v>116.94</v>
      </c>
      <c r="AG300" s="910"/>
      <c r="AH300" s="1347">
        <f t="shared" si="15"/>
        <v>123.09</v>
      </c>
      <c r="AI300" s="2626">
        <v>119.79</v>
      </c>
      <c r="AJ300" s="910"/>
      <c r="AK300" s="1347">
        <f t="shared" si="16"/>
        <v>125.59</v>
      </c>
      <c r="AL300" s="1097">
        <v>97.01</v>
      </c>
      <c r="AM300" s="910"/>
      <c r="AN300" s="1347">
        <f t="shared" si="17"/>
        <v>0</v>
      </c>
      <c r="AO300" s="1097"/>
      <c r="AP300" s="910"/>
    </row>
    <row r="301" spans="1:42" s="349" customFormat="1" ht="12.75" outlineLevel="2" x14ac:dyDescent="0.2">
      <c r="A301" s="61"/>
      <c r="B301" s="77"/>
      <c r="C301" s="78"/>
      <c r="D301" s="135"/>
      <c r="E301" s="355" t="s">
        <v>953</v>
      </c>
      <c r="G301" s="1347">
        <f t="shared" si="18"/>
        <v>104.56</v>
      </c>
      <c r="H301" s="1097">
        <v>99.48</v>
      </c>
      <c r="I301" s="1344"/>
      <c r="J301" s="880">
        <f t="shared" si="19"/>
        <v>104.08</v>
      </c>
      <c r="K301" s="1097">
        <v>100.73</v>
      </c>
      <c r="L301" s="880"/>
      <c r="M301" s="1347">
        <f t="shared" si="9"/>
        <v>104.84</v>
      </c>
      <c r="N301" s="1097">
        <v>100.79</v>
      </c>
      <c r="O301" s="910"/>
      <c r="P301" s="1347">
        <f t="shared" si="10"/>
        <v>103.35</v>
      </c>
      <c r="Q301" s="561">
        <v>99.9</v>
      </c>
      <c r="R301" s="400"/>
      <c r="S301" s="1347">
        <f t="shared" si="11"/>
        <v>104.61</v>
      </c>
      <c r="T301" s="911">
        <v>100.48</v>
      </c>
      <c r="U301" s="910"/>
      <c r="V301" s="1347">
        <f t="shared" si="12"/>
        <v>106.04</v>
      </c>
      <c r="W301" s="911">
        <v>100.16</v>
      </c>
      <c r="X301" s="910"/>
      <c r="Y301" s="1347">
        <f t="shared" si="20"/>
        <v>106.05</v>
      </c>
      <c r="Z301" s="911">
        <v>100.89</v>
      </c>
      <c r="AA301" s="910"/>
      <c r="AB301" s="1347">
        <f t="shared" si="13"/>
        <v>111.05</v>
      </c>
      <c r="AC301" s="911">
        <v>101.54</v>
      </c>
      <c r="AD301" s="910"/>
      <c r="AE301" s="1347">
        <f t="shared" si="14"/>
        <v>117.4</v>
      </c>
      <c r="AF301" s="911">
        <v>112.62</v>
      </c>
      <c r="AG301" s="910"/>
      <c r="AH301" s="1347">
        <f t="shared" si="15"/>
        <v>120.17</v>
      </c>
      <c r="AI301" s="2626">
        <v>111.31</v>
      </c>
      <c r="AJ301" s="910"/>
      <c r="AK301" s="1347">
        <f t="shared" si="16"/>
        <v>124.5</v>
      </c>
      <c r="AL301" s="1097">
        <v>111.58</v>
      </c>
      <c r="AM301" s="910"/>
      <c r="AN301" s="1347">
        <f t="shared" si="17"/>
        <v>0</v>
      </c>
      <c r="AO301" s="1097"/>
      <c r="AP301" s="910"/>
    </row>
    <row r="302" spans="1:42" s="349" customFormat="1" ht="12.75" outlineLevel="2" x14ac:dyDescent="0.2">
      <c r="A302" s="61"/>
      <c r="B302" s="77"/>
      <c r="C302" s="78"/>
      <c r="D302" s="135"/>
      <c r="E302" s="355" t="s">
        <v>954</v>
      </c>
      <c r="G302" s="1347">
        <f t="shared" si="18"/>
        <v>97.61</v>
      </c>
      <c r="H302" s="1097">
        <v>100.33</v>
      </c>
      <c r="I302" s="1344"/>
      <c r="J302" s="880">
        <f t="shared" si="19"/>
        <v>95.34</v>
      </c>
      <c r="K302" s="1097">
        <v>102.45</v>
      </c>
      <c r="L302" s="880"/>
      <c r="M302" s="1347">
        <f t="shared" si="9"/>
        <v>98.65</v>
      </c>
      <c r="N302" s="1097">
        <v>104.2</v>
      </c>
      <c r="O302" s="910"/>
      <c r="P302" s="1347">
        <f t="shared" si="10"/>
        <v>98.96</v>
      </c>
      <c r="Q302" s="561">
        <v>105.34</v>
      </c>
      <c r="R302" s="400"/>
      <c r="S302" s="1347">
        <f t="shared" si="11"/>
        <v>102.69</v>
      </c>
      <c r="T302" s="911">
        <v>103.71</v>
      </c>
      <c r="U302" s="910"/>
      <c r="V302" s="1347">
        <f t="shared" si="12"/>
        <v>103.91</v>
      </c>
      <c r="W302" s="911">
        <v>104.05</v>
      </c>
      <c r="X302" s="910"/>
      <c r="Y302" s="1347">
        <f t="shared" si="20"/>
        <v>101.86</v>
      </c>
      <c r="Z302" s="911">
        <v>108.02</v>
      </c>
      <c r="AA302" s="910"/>
      <c r="AB302" s="1347">
        <f t="shared" si="13"/>
        <v>107.27</v>
      </c>
      <c r="AC302" s="911">
        <v>107.13</v>
      </c>
      <c r="AD302" s="910"/>
      <c r="AE302" s="1347">
        <f t="shared" si="14"/>
        <v>119.39</v>
      </c>
      <c r="AF302" s="911">
        <v>129.79</v>
      </c>
      <c r="AG302" s="910"/>
      <c r="AH302" s="1347">
        <f t="shared" si="15"/>
        <v>118.68</v>
      </c>
      <c r="AI302" s="2626">
        <v>120.42</v>
      </c>
      <c r="AJ302" s="910"/>
      <c r="AK302" s="1347">
        <f t="shared" si="16"/>
        <v>118.44</v>
      </c>
      <c r="AL302" s="1097">
        <v>111.31</v>
      </c>
      <c r="AM302" s="910"/>
      <c r="AN302" s="1347">
        <f t="shared" si="17"/>
        <v>0</v>
      </c>
      <c r="AO302" s="1097"/>
      <c r="AP302" s="910"/>
    </row>
    <row r="303" spans="1:42" s="399" customFormat="1" ht="12.75" outlineLevel="2" x14ac:dyDescent="0.2">
      <c r="A303" s="61"/>
      <c r="B303" s="77"/>
      <c r="C303" s="78"/>
      <c r="D303" s="135"/>
      <c r="E303" s="467"/>
      <c r="G303" s="921"/>
      <c r="H303" s="922"/>
      <c r="I303" s="923"/>
      <c r="J303" s="431"/>
      <c r="K303" s="431"/>
      <c r="L303" s="431"/>
      <c r="M303" s="909"/>
      <c r="N303" s="431"/>
      <c r="O303" s="910"/>
      <c r="P303" s="400"/>
      <c r="Q303" s="400"/>
      <c r="R303" s="400"/>
      <c r="S303" s="909"/>
      <c r="T303" s="431"/>
      <c r="U303" s="910"/>
      <c r="V303" s="909"/>
      <c r="W303" s="431"/>
      <c r="X303" s="910"/>
      <c r="Y303" s="909"/>
      <c r="Z303" s="431"/>
      <c r="AA303" s="910"/>
      <c r="AB303" s="909"/>
      <c r="AC303" s="431"/>
      <c r="AD303" s="910"/>
      <c r="AE303" s="909"/>
      <c r="AF303" s="431"/>
      <c r="AG303" s="910"/>
      <c r="AH303" s="909"/>
      <c r="AI303" s="431"/>
      <c r="AJ303" s="910"/>
      <c r="AK303" s="909"/>
      <c r="AL303" s="431"/>
      <c r="AM303" s="910"/>
      <c r="AN303" s="909"/>
      <c r="AO303" s="431"/>
      <c r="AP303" s="910"/>
    </row>
    <row r="304" spans="1:42" s="349" customFormat="1" ht="12.75" outlineLevel="2" x14ac:dyDescent="0.2">
      <c r="A304" s="61"/>
      <c r="B304" s="77"/>
      <c r="C304" s="78"/>
      <c r="D304" s="135"/>
      <c r="E304" s="836" t="str">
        <f>G288</f>
        <v>Basis: 2015 = 100</v>
      </c>
      <c r="F304" s="353"/>
      <c r="G304" s="3282">
        <f>G289</f>
        <v>2014</v>
      </c>
      <c r="H304" s="3283"/>
      <c r="I304" s="3283"/>
      <c r="J304" s="3038">
        <f>J289</f>
        <v>2015</v>
      </c>
      <c r="K304" s="3028"/>
      <c r="L304" s="3028"/>
      <c r="M304" s="3038">
        <f>M289</f>
        <v>2016</v>
      </c>
      <c r="N304" s="3028"/>
      <c r="O304" s="3044"/>
      <c r="P304" s="3028">
        <f>P289</f>
        <v>2017</v>
      </c>
      <c r="Q304" s="3028"/>
      <c r="R304" s="3028"/>
      <c r="S304" s="3038">
        <f>S289</f>
        <v>2018</v>
      </c>
      <c r="T304" s="3028"/>
      <c r="U304" s="3044"/>
      <c r="V304" s="3038">
        <f>V289</f>
        <v>2019</v>
      </c>
      <c r="W304" s="3028"/>
      <c r="X304" s="3044"/>
      <c r="Y304" s="3038">
        <f>Y289</f>
        <v>2020</v>
      </c>
      <c r="Z304" s="3028"/>
      <c r="AA304" s="3044"/>
      <c r="AB304" s="3038">
        <f>AB289</f>
        <v>2021</v>
      </c>
      <c r="AC304" s="3028"/>
      <c r="AD304" s="3044"/>
      <c r="AE304" s="3038">
        <f>AE289</f>
        <v>2022</v>
      </c>
      <c r="AF304" s="3028"/>
      <c r="AG304" s="3044"/>
      <c r="AH304" s="3038">
        <f>AH289</f>
        <v>2023</v>
      </c>
      <c r="AI304" s="3028"/>
      <c r="AJ304" s="3044"/>
      <c r="AK304" s="3038">
        <f>AK289</f>
        <v>2024</v>
      </c>
      <c r="AL304" s="3028"/>
      <c r="AM304" s="3044"/>
      <c r="AN304" s="3038">
        <f>AN289</f>
        <v>2025</v>
      </c>
      <c r="AO304" s="3028"/>
      <c r="AP304" s="3044"/>
    </row>
    <row r="305" spans="1:44" s="349" customFormat="1" ht="12.75" outlineLevel="2" x14ac:dyDescent="0.2">
      <c r="A305" s="61"/>
      <c r="B305" s="77"/>
      <c r="C305" s="78"/>
      <c r="D305" s="135"/>
      <c r="E305" s="836"/>
      <c r="F305" s="353"/>
      <c r="G305" s="893" t="str">
        <f>G290</f>
        <v>03000</v>
      </c>
      <c r="H305" s="887" t="str">
        <f>H290</f>
        <v>05202</v>
      </c>
      <c r="I305" s="887"/>
      <c r="J305" s="893" t="str">
        <f>J290</f>
        <v>03000</v>
      </c>
      <c r="K305" s="887" t="str">
        <f>K290</f>
        <v>05202</v>
      </c>
      <c r="L305" s="887"/>
      <c r="M305" s="893" t="str">
        <f>M290</f>
        <v>03000</v>
      </c>
      <c r="N305" s="887" t="str">
        <f>N290</f>
        <v>05202</v>
      </c>
      <c r="O305" s="887"/>
      <c r="P305" s="893" t="str">
        <f>P290</f>
        <v>03000</v>
      </c>
      <c r="Q305" s="887" t="str">
        <f>Q290</f>
        <v>05202</v>
      </c>
      <c r="R305" s="887"/>
      <c r="S305" s="893" t="str">
        <f>S290</f>
        <v>03000</v>
      </c>
      <c r="T305" s="887" t="str">
        <f>T290</f>
        <v>05202</v>
      </c>
      <c r="U305" s="887"/>
      <c r="V305" s="893" t="str">
        <f>V290</f>
        <v>03000</v>
      </c>
      <c r="W305" s="887" t="str">
        <f>W290</f>
        <v>05202</v>
      </c>
      <c r="X305" s="887"/>
      <c r="Y305" s="893" t="str">
        <f>Y290</f>
        <v>03000</v>
      </c>
      <c r="Z305" s="887" t="str">
        <f>Z290</f>
        <v>05202</v>
      </c>
      <c r="AA305" s="887"/>
      <c r="AB305" s="893" t="str">
        <f>AB290</f>
        <v>03000</v>
      </c>
      <c r="AC305" s="887" t="str">
        <f>AC290</f>
        <v>05202</v>
      </c>
      <c r="AD305" s="887"/>
      <c r="AE305" s="893" t="str">
        <f>AE290</f>
        <v>03000</v>
      </c>
      <c r="AF305" s="887" t="str">
        <f>AF290</f>
        <v>05202</v>
      </c>
      <c r="AG305" s="887"/>
      <c r="AH305" s="893" t="str">
        <f>AH290</f>
        <v>03000</v>
      </c>
      <c r="AI305" s="887" t="str">
        <f>AI290</f>
        <v>05202</v>
      </c>
      <c r="AJ305" s="887"/>
      <c r="AK305" s="893" t="str">
        <f>AK290</f>
        <v>03000</v>
      </c>
      <c r="AL305" s="887" t="str">
        <f>AL290</f>
        <v>05202</v>
      </c>
      <c r="AM305" s="892"/>
      <c r="AN305" s="893" t="str">
        <f>AN290</f>
        <v>03000</v>
      </c>
      <c r="AO305" s="887" t="str">
        <f>AO290</f>
        <v>05202</v>
      </c>
      <c r="AP305" s="892"/>
    </row>
    <row r="306" spans="1:44" s="349" customFormat="1" ht="12.75" outlineLevel="2" x14ac:dyDescent="0.2">
      <c r="A306" s="61"/>
      <c r="B306" s="77"/>
      <c r="C306" s="78"/>
      <c r="D306" s="135"/>
      <c r="E306" s="886" t="s">
        <v>955</v>
      </c>
      <c r="F306" s="650"/>
      <c r="G306" s="886"/>
      <c r="H306" s="912"/>
      <c r="I306" s="912"/>
      <c r="J306" s="913">
        <f>SUM(G297:G302,J291:J296)</f>
        <v>1208.1999999999998</v>
      </c>
      <c r="K306" s="912">
        <f>SUM(H297:H302,K291:K296)</f>
        <v>1201.6400000000001</v>
      </c>
      <c r="L306" s="912"/>
      <c r="M306" s="913">
        <f>SUM(J297:J302,M291:M296)</f>
        <v>1200.9999999999998</v>
      </c>
      <c r="N306" s="912">
        <f>SUM(K297:K302,N291:N296)</f>
        <v>1206.8700000000001</v>
      </c>
      <c r="O306" s="914"/>
      <c r="P306" s="912">
        <f>SUM(M297:M302,P291:P296)</f>
        <v>1200.27</v>
      </c>
      <c r="Q306" s="912">
        <f>SUM(N297:N302,Q291:Q296)</f>
        <v>1217.03</v>
      </c>
      <c r="R306" s="912"/>
      <c r="S306" s="913">
        <f>SUM(P297:P302,S291:S296)</f>
        <v>1183.1800000000003</v>
      </c>
      <c r="T306" s="912">
        <f>SUM(Q297:Q302,T291:T296)</f>
        <v>1232.96</v>
      </c>
      <c r="U306" s="914"/>
      <c r="V306" s="913">
        <f>SUM(S297:S302,V291:V296)</f>
        <v>1189.7</v>
      </c>
      <c r="W306" s="912">
        <f>SUM(T297:T302,W291:W296)</f>
        <v>1233.3400000000004</v>
      </c>
      <c r="X306" s="914"/>
      <c r="Y306" s="913">
        <f>SUM(V297:V302,Y291:Y296)</f>
        <v>1202.47</v>
      </c>
      <c r="Z306" s="912">
        <f>SUM(W297:W302,Z291:Z296)</f>
        <v>1242.5300000000002</v>
      </c>
      <c r="AA306" s="914"/>
      <c r="AB306" s="913">
        <f>SUM(Y297:Y302,AB291:AB296)</f>
        <v>1211.8600000000001</v>
      </c>
      <c r="AC306" s="912">
        <f>SUM(Z297:Z302,AC291:AC296)</f>
        <v>1260.82</v>
      </c>
      <c r="AD306" s="914"/>
      <c r="AE306" s="913">
        <f>SUM(AB297:AB302,AE291:AE296)</f>
        <v>1243.4699999999998</v>
      </c>
      <c r="AF306" s="912">
        <f>SUM(AC297:AC302,AF291:AF296)</f>
        <v>1272.6099999999999</v>
      </c>
      <c r="AG306" s="914"/>
      <c r="AH306" s="913">
        <f>SUM(AE297:AE302,AH291:AH296)</f>
        <v>1351.96</v>
      </c>
      <c r="AI306" s="912">
        <f>SUM(AF297:AF302,AI291:AI296)</f>
        <v>1454.5099999999998</v>
      </c>
      <c r="AJ306" s="914"/>
      <c r="AK306" s="913">
        <f>SUM(AH297:AH302,AK291:AK296)</f>
        <v>1370.5199999999998</v>
      </c>
      <c r="AL306" s="912">
        <f>SUM(AI297:AI302,AL291:AL296)</f>
        <v>1371.01</v>
      </c>
      <c r="AM306" s="914"/>
      <c r="AN306" s="913">
        <f>SUM(AK297:AK302,AN291:AN296)</f>
        <v>1378.1200000000001</v>
      </c>
      <c r="AO306" s="912">
        <f>SUM(AL297:AL302,AO291:AO296)</f>
        <v>1259.4099999999999</v>
      </c>
      <c r="AP306" s="914"/>
    </row>
    <row r="307" spans="1:44" s="349" customFormat="1" ht="12.75" outlineLevel="2" x14ac:dyDescent="0.2">
      <c r="A307" s="61"/>
      <c r="B307" s="77"/>
      <c r="C307" s="78"/>
      <c r="D307" s="135"/>
      <c r="S307" s="356"/>
      <c r="T307" s="356"/>
      <c r="U307" s="356"/>
      <c r="V307" s="356"/>
      <c r="W307" s="356"/>
      <c r="X307" s="356"/>
      <c r="Y307" s="356"/>
      <c r="Z307" s="356"/>
      <c r="AA307" s="356"/>
      <c r="AB307" s="356"/>
      <c r="AC307" s="356"/>
      <c r="AD307" s="356"/>
      <c r="AE307" s="356"/>
      <c r="AF307" s="356"/>
      <c r="AG307" s="356"/>
      <c r="AH307" s="356"/>
      <c r="AI307" s="356"/>
      <c r="AJ307" s="356"/>
      <c r="AK307" s="356"/>
      <c r="AL307" s="356"/>
      <c r="AM307" s="356"/>
      <c r="AN307" s="356"/>
      <c r="AO307" s="356"/>
      <c r="AP307" s="356"/>
    </row>
    <row r="308" spans="1:44" s="349" customFormat="1" ht="12.75" outlineLevel="2" x14ac:dyDescent="0.2">
      <c r="A308" s="61"/>
      <c r="B308" s="77"/>
      <c r="C308" s="78"/>
      <c r="D308" s="135"/>
      <c r="E308" s="350" t="str">
        <f>I286</f>
        <v>Basis: 2015 = 100</v>
      </c>
      <c r="F308" s="353"/>
      <c r="G308" s="893" t="str">
        <f>G305</f>
        <v>03000</v>
      </c>
      <c r="H308" s="887" t="str">
        <f>H305</f>
        <v>05202</v>
      </c>
      <c r="I308" s="892"/>
      <c r="J308" s="3274">
        <f>J304</f>
        <v>2015</v>
      </c>
      <c r="K308" s="3275"/>
      <c r="L308" s="3275"/>
      <c r="M308" s="3274">
        <f>M304</f>
        <v>2016</v>
      </c>
      <c r="N308" s="3275"/>
      <c r="O308" s="3275"/>
      <c r="P308" s="3274">
        <f>P304</f>
        <v>2017</v>
      </c>
      <c r="Q308" s="3275"/>
      <c r="R308" s="3275"/>
      <c r="S308" s="3274">
        <f>S304</f>
        <v>2018</v>
      </c>
      <c r="T308" s="3275"/>
      <c r="U308" s="3276"/>
      <c r="V308" s="3274">
        <f>V304</f>
        <v>2019</v>
      </c>
      <c r="W308" s="3275"/>
      <c r="X308" s="3276"/>
      <c r="Y308" s="3274">
        <f>Y304</f>
        <v>2020</v>
      </c>
      <c r="Z308" s="3275"/>
      <c r="AA308" s="3276"/>
      <c r="AB308" s="3274">
        <f>AB304</f>
        <v>2021</v>
      </c>
      <c r="AC308" s="3275"/>
      <c r="AD308" s="3276"/>
      <c r="AE308" s="3274">
        <f>AE304</f>
        <v>2022</v>
      </c>
      <c r="AF308" s="3275"/>
      <c r="AG308" s="3276"/>
      <c r="AH308" s="3274">
        <f>AH304</f>
        <v>2023</v>
      </c>
      <c r="AI308" s="3275"/>
      <c r="AJ308" s="3276"/>
      <c r="AK308" s="3274">
        <f>AK304</f>
        <v>2024</v>
      </c>
      <c r="AL308" s="3275"/>
      <c r="AM308" s="3276"/>
      <c r="AN308" s="3274">
        <f>AN304</f>
        <v>2025</v>
      </c>
      <c r="AO308" s="3275"/>
      <c r="AP308" s="3276"/>
      <c r="AR308" s="1459" t="s">
        <v>52</v>
      </c>
    </row>
    <row r="309" spans="1:44" s="349" customFormat="1" ht="12.75" outlineLevel="2" x14ac:dyDescent="0.2">
      <c r="A309" s="61"/>
      <c r="B309" s="77"/>
      <c r="C309" s="78"/>
      <c r="D309" s="135"/>
      <c r="E309" s="682" t="s">
        <v>1017</v>
      </c>
      <c r="F309" s="426"/>
      <c r="G309" s="918">
        <v>1</v>
      </c>
      <c r="H309" s="919">
        <v>1</v>
      </c>
      <c r="I309" s="927"/>
      <c r="J309" s="3279">
        <f>(J$306*$G$309) +(K$306*$H$309)</f>
        <v>2409.84</v>
      </c>
      <c r="K309" s="3279"/>
      <c r="L309" s="3280"/>
      <c r="M309" s="3279">
        <f>(M$306*$G$309) +(N$306*$H$309)</f>
        <v>2407.87</v>
      </c>
      <c r="N309" s="3279"/>
      <c r="O309" s="3280"/>
      <c r="P309" s="3279">
        <f>(P$306*$G$309) +(Q$306*$H$309)</f>
        <v>2417.3000000000002</v>
      </c>
      <c r="Q309" s="3279"/>
      <c r="R309" s="3279"/>
      <c r="S309" s="3296">
        <f>(S$306*$G$309) +(T$306*$H$309)</f>
        <v>2416.1400000000003</v>
      </c>
      <c r="T309" s="3279"/>
      <c r="U309" s="3280"/>
      <c r="V309" s="3296">
        <f>(V$306*$G$309) +(W$306*$H$309)</f>
        <v>2423.0400000000004</v>
      </c>
      <c r="W309" s="3279"/>
      <c r="X309" s="3280"/>
      <c r="Y309" s="3296">
        <f>(Y$306*$G$309) +(Z$306*$H$309)</f>
        <v>2445</v>
      </c>
      <c r="Z309" s="3279"/>
      <c r="AA309" s="3280"/>
      <c r="AB309" s="3296">
        <f>(AB$306*$G$309) +(AC$306*$H$309)</f>
        <v>2472.6800000000003</v>
      </c>
      <c r="AC309" s="3279"/>
      <c r="AD309" s="3280"/>
      <c r="AE309" s="3296">
        <f>(AE$306*$G$309) +(AF$306*$H$309)</f>
        <v>2516.08</v>
      </c>
      <c r="AF309" s="3279"/>
      <c r="AG309" s="3280"/>
      <c r="AH309" s="3296">
        <f>(AH$306*$G$309) +(AI$306*$H$309)</f>
        <v>2806.47</v>
      </c>
      <c r="AI309" s="3279"/>
      <c r="AJ309" s="3280"/>
      <c r="AK309" s="3296">
        <f>(AK$306*$G$309) +(AL$306*$H$309)</f>
        <v>2741.5299999999997</v>
      </c>
      <c r="AL309" s="3279"/>
      <c r="AM309" s="3280"/>
      <c r="AN309" s="3296">
        <f>(AN$306*$G$309) +(AO$306*$H$309)</f>
        <v>2637.5299999999997</v>
      </c>
      <c r="AO309" s="3279"/>
      <c r="AP309" s="3280"/>
      <c r="AR309" s="1460">
        <f>COUNTA($E308:$E309)+COUNTBLANK($E308:$E309)</f>
        <v>2</v>
      </c>
    </row>
    <row r="310" spans="1:44" s="349" customFormat="1" ht="12.75" outlineLevel="2" x14ac:dyDescent="0.2">
      <c r="A310" s="61"/>
      <c r="B310" s="77"/>
      <c r="C310" s="78"/>
      <c r="D310" s="135"/>
    </row>
    <row r="311" spans="1:44" s="349" customFormat="1" ht="12.75" outlineLevel="2" x14ac:dyDescent="0.2">
      <c r="A311" s="61"/>
      <c r="B311" s="77"/>
      <c r="C311" s="78"/>
      <c r="D311" s="135"/>
    </row>
    <row r="312" spans="1:44" s="349" customFormat="1" ht="12.75" outlineLevel="2" x14ac:dyDescent="0.2">
      <c r="A312" s="61"/>
      <c r="B312" s="77"/>
      <c r="C312" s="78"/>
      <c r="D312" s="135"/>
    </row>
    <row r="313" spans="1:44" s="349" customFormat="1" ht="12.75" outlineLevel="1" x14ac:dyDescent="0.2">
      <c r="A313" s="61"/>
      <c r="B313" s="77"/>
      <c r="C313" s="78"/>
      <c r="D313" s="135"/>
    </row>
    <row r="314" spans="1:44" s="349" customFormat="1" ht="12.75" x14ac:dyDescent="0.2">
      <c r="A314" s="61"/>
      <c r="B314" s="77"/>
      <c r="C314" s="78"/>
      <c r="D314" s="135"/>
    </row>
    <row r="315" spans="1:44" s="433" customFormat="1" ht="12.75" x14ac:dyDescent="0.2">
      <c r="A315" s="127"/>
      <c r="B315" s="126" t="s">
        <v>1594</v>
      </c>
      <c r="C315" s="129"/>
      <c r="D315" s="130"/>
      <c r="E315" s="131"/>
      <c r="F315" s="130"/>
      <c r="G315" s="131"/>
      <c r="U315" s="1057" t="s">
        <v>1791</v>
      </c>
    </row>
    <row r="316" spans="1:44" s="349" customFormat="1" ht="12.75" outlineLevel="1" x14ac:dyDescent="0.2">
      <c r="A316" s="61"/>
      <c r="B316" s="77"/>
      <c r="C316" s="78"/>
      <c r="D316" s="135"/>
    </row>
    <row r="317" spans="1:44" s="433" customFormat="1" ht="12.75" outlineLevel="1" x14ac:dyDescent="0.2">
      <c r="A317" s="127"/>
      <c r="B317" s="126"/>
      <c r="C317" s="928" t="str">
        <f>I321</f>
        <v>Basis: 2015 = 100</v>
      </c>
      <c r="D317" s="928"/>
      <c r="E317" s="828"/>
      <c r="F317" s="130"/>
      <c r="G317" s="131"/>
    </row>
    <row r="318" spans="1:44" s="349" customFormat="1" ht="12.75" outlineLevel="2" x14ac:dyDescent="0.2">
      <c r="A318" s="61"/>
      <c r="B318" s="77"/>
      <c r="C318" s="78"/>
      <c r="D318" s="61"/>
      <c r="F318" s="1368" t="s">
        <v>1589</v>
      </c>
      <c r="G318" s="395" t="s">
        <v>1591</v>
      </c>
      <c r="H318" s="395"/>
      <c r="I318" s="395"/>
      <c r="J318" s="395"/>
    </row>
    <row r="319" spans="1:44" s="349" customFormat="1" ht="12.75" outlineLevel="2" x14ac:dyDescent="0.2">
      <c r="A319" s="61"/>
      <c r="B319" s="77"/>
      <c r="C319" s="78"/>
      <c r="D319" s="61"/>
      <c r="F319" s="1368" t="s">
        <v>1590</v>
      </c>
      <c r="G319" s="395" t="s">
        <v>1592</v>
      </c>
      <c r="H319" s="395"/>
      <c r="I319" s="395"/>
      <c r="J319" s="395"/>
    </row>
    <row r="320" spans="1:44" s="349" customFormat="1" ht="12.75" outlineLevel="2" x14ac:dyDescent="0.2">
      <c r="A320" s="61"/>
      <c r="B320" s="77"/>
      <c r="C320" s="78"/>
      <c r="D320" s="61"/>
      <c r="E320" s="402"/>
    </row>
    <row r="321" spans="1:42" s="349" customFormat="1" ht="12.75" outlineLevel="2" x14ac:dyDescent="0.2">
      <c r="A321" s="61"/>
      <c r="B321" s="77"/>
      <c r="C321" s="78"/>
      <c r="D321" s="135"/>
      <c r="E321" s="823" t="s">
        <v>956</v>
      </c>
      <c r="F321" s="822"/>
      <c r="G321" s="373">
        <v>2014</v>
      </c>
      <c r="H321" s="877"/>
      <c r="I321" s="941" t="s">
        <v>1031</v>
      </c>
      <c r="J321" s="832"/>
    </row>
    <row r="322" spans="1:42" s="349" customFormat="1" ht="12.75" outlineLevel="2" x14ac:dyDescent="0.2">
      <c r="A322" s="61"/>
      <c r="B322" s="77"/>
      <c r="C322" s="78"/>
      <c r="D322" s="135"/>
      <c r="E322" s="426"/>
      <c r="F322" s="426"/>
      <c r="G322" s="426"/>
      <c r="H322" s="356"/>
      <c r="I322" s="356"/>
      <c r="J322" s="356"/>
    </row>
    <row r="323" spans="1:42" s="349" customFormat="1" ht="12.75" outlineLevel="2" x14ac:dyDescent="0.2">
      <c r="A323" s="61"/>
      <c r="B323" s="77"/>
      <c r="C323" s="78"/>
      <c r="D323" s="135"/>
      <c r="E323" s="651" t="s">
        <v>943</v>
      </c>
      <c r="F323" s="650"/>
      <c r="G323" s="891" t="str">
        <f>I321</f>
        <v>Basis: 2015 = 100</v>
      </c>
      <c r="H323" s="362"/>
      <c r="I323" s="362"/>
      <c r="J323" s="362"/>
      <c r="K323" s="362"/>
      <c r="L323" s="362"/>
      <c r="M323" s="362"/>
      <c r="N323" s="362"/>
      <c r="O323" s="362"/>
      <c r="P323" s="825"/>
      <c r="Q323" s="825"/>
      <c r="R323" s="825"/>
      <c r="S323" s="835"/>
      <c r="T323" s="825"/>
      <c r="U323" s="833"/>
      <c r="V323" s="835"/>
      <c r="W323" s="825"/>
      <c r="X323" s="833"/>
      <c r="Y323" s="835"/>
      <c r="Z323" s="825"/>
      <c r="AA323" s="833"/>
      <c r="AB323" s="835"/>
      <c r="AC323" s="825"/>
      <c r="AD323" s="833"/>
      <c r="AE323" s="835"/>
      <c r="AF323" s="825"/>
      <c r="AG323" s="833"/>
      <c r="AH323" s="835"/>
      <c r="AI323" s="825"/>
      <c r="AJ323" s="833"/>
      <c r="AK323" s="835"/>
      <c r="AL323" s="825"/>
      <c r="AM323" s="833"/>
      <c r="AN323" s="835"/>
      <c r="AO323" s="825"/>
      <c r="AP323" s="833"/>
    </row>
    <row r="324" spans="1:42" s="349" customFormat="1" ht="12.75" outlineLevel="2" x14ac:dyDescent="0.2">
      <c r="A324" s="61"/>
      <c r="B324" s="77"/>
      <c r="C324" s="78"/>
      <c r="D324" s="135"/>
      <c r="E324" s="355"/>
      <c r="F324" s="356"/>
      <c r="G324" s="3038">
        <f>G321</f>
        <v>2014</v>
      </c>
      <c r="H324" s="3028"/>
      <c r="I324" s="3044"/>
      <c r="J324" s="3028">
        <f>G324+1</f>
        <v>2015</v>
      </c>
      <c r="K324" s="3028"/>
      <c r="L324" s="3028"/>
      <c r="M324" s="3038">
        <f>J324+1</f>
        <v>2016</v>
      </c>
      <c r="N324" s="3028"/>
      <c r="O324" s="3044"/>
      <c r="P324" s="3028">
        <f>M324+1</f>
        <v>2017</v>
      </c>
      <c r="Q324" s="3028"/>
      <c r="R324" s="3028"/>
      <c r="S324" s="3038">
        <f>P324+1</f>
        <v>2018</v>
      </c>
      <c r="T324" s="3028"/>
      <c r="U324" s="3044"/>
      <c r="V324" s="3038">
        <f>S324+1</f>
        <v>2019</v>
      </c>
      <c r="W324" s="3028"/>
      <c r="X324" s="3044"/>
      <c r="Y324" s="3038">
        <f>V324+1</f>
        <v>2020</v>
      </c>
      <c r="Z324" s="3028"/>
      <c r="AA324" s="3044"/>
      <c r="AB324" s="3038">
        <f>Y324+1</f>
        <v>2021</v>
      </c>
      <c r="AC324" s="3028"/>
      <c r="AD324" s="3044"/>
      <c r="AE324" s="3038">
        <f>AB324+1</f>
        <v>2022</v>
      </c>
      <c r="AF324" s="3028"/>
      <c r="AG324" s="3044"/>
      <c r="AH324" s="3038">
        <f>AE324+1</f>
        <v>2023</v>
      </c>
      <c r="AI324" s="3028"/>
      <c r="AJ324" s="3044"/>
      <c r="AK324" s="3038">
        <f>AH324+1</f>
        <v>2024</v>
      </c>
      <c r="AL324" s="3028"/>
      <c r="AM324" s="3044"/>
      <c r="AN324" s="3038">
        <f>AK324+1</f>
        <v>2025</v>
      </c>
      <c r="AO324" s="3028"/>
      <c r="AP324" s="3044"/>
    </row>
    <row r="325" spans="1:42" s="349" customFormat="1" ht="12.75" outlineLevel="2" x14ac:dyDescent="0.2">
      <c r="A325" s="61"/>
      <c r="B325" s="77"/>
      <c r="C325" s="78"/>
      <c r="D325" s="135"/>
      <c r="E325" s="355"/>
      <c r="F325" s="356"/>
      <c r="G325" s="1357" t="str">
        <f>$F$318</f>
        <v>01000</v>
      </c>
      <c r="H325" s="1358" t="str">
        <f>$F$319</f>
        <v>02000</v>
      </c>
      <c r="I325" s="890"/>
      <c r="J325" s="1357" t="str">
        <f>$F$318</f>
        <v>01000</v>
      </c>
      <c r="K325" s="1358" t="str">
        <f>$F$319</f>
        <v>02000</v>
      </c>
      <c r="L325" s="885"/>
      <c r="M325" s="1357" t="str">
        <f>$F$318</f>
        <v>01000</v>
      </c>
      <c r="N325" s="1358" t="str">
        <f>$F$319</f>
        <v>02000</v>
      </c>
      <c r="O325" s="890"/>
      <c r="P325" s="1357" t="str">
        <f>$F$318</f>
        <v>01000</v>
      </c>
      <c r="Q325" s="1358" t="str">
        <f>$F$319</f>
        <v>02000</v>
      </c>
      <c r="R325" s="885"/>
      <c r="S325" s="1357" t="str">
        <f>$F$318</f>
        <v>01000</v>
      </c>
      <c r="T325" s="1358" t="str">
        <f>$F$319</f>
        <v>02000</v>
      </c>
      <c r="U325" s="890"/>
      <c r="V325" s="1357" t="str">
        <f>$F$318</f>
        <v>01000</v>
      </c>
      <c r="W325" s="1358" t="str">
        <f>$F$319</f>
        <v>02000</v>
      </c>
      <c r="X325" s="890"/>
      <c r="Y325" s="1357" t="str">
        <f>$F$318</f>
        <v>01000</v>
      </c>
      <c r="Z325" s="1358" t="str">
        <f>$F$319</f>
        <v>02000</v>
      </c>
      <c r="AA325" s="890"/>
      <c r="AB325" s="1357" t="str">
        <f>$F$318</f>
        <v>01000</v>
      </c>
      <c r="AC325" s="1358" t="str">
        <f>$F$319</f>
        <v>02000</v>
      </c>
      <c r="AD325" s="890"/>
      <c r="AE325" s="1357" t="str">
        <f>$F$318</f>
        <v>01000</v>
      </c>
      <c r="AF325" s="1358" t="str">
        <f>$F$319</f>
        <v>02000</v>
      </c>
      <c r="AG325" s="890"/>
      <c r="AH325" s="1357" t="str">
        <f>$F$318</f>
        <v>01000</v>
      </c>
      <c r="AI325" s="1358" t="str">
        <f>$F$319</f>
        <v>02000</v>
      </c>
      <c r="AJ325" s="890"/>
      <c r="AK325" s="1357" t="str">
        <f>$F$318</f>
        <v>01000</v>
      </c>
      <c r="AL325" s="1358" t="str">
        <f>$F$319</f>
        <v>02000</v>
      </c>
      <c r="AM325" s="890"/>
      <c r="AN325" s="1357" t="str">
        <f>$F$318</f>
        <v>01000</v>
      </c>
      <c r="AO325" s="1358" t="str">
        <f>$F$319</f>
        <v>02000</v>
      </c>
      <c r="AP325" s="890"/>
    </row>
    <row r="326" spans="1:42" s="349" customFormat="1" ht="12.75" outlineLevel="2" x14ac:dyDescent="0.2">
      <c r="A326" s="61"/>
      <c r="B326" s="77"/>
      <c r="C326" s="78"/>
      <c r="D326" s="135"/>
      <c r="E326" s="350" t="s">
        <v>944</v>
      </c>
      <c r="F326" s="353"/>
      <c r="G326" s="1340">
        <v>99.04</v>
      </c>
      <c r="H326" s="1341">
        <v>97.77</v>
      </c>
      <c r="I326" s="1343"/>
      <c r="J326" s="1341">
        <v>98.45</v>
      </c>
      <c r="K326" s="1341">
        <v>99.23</v>
      </c>
      <c r="L326" s="944"/>
      <c r="M326" s="1341">
        <v>99.71</v>
      </c>
      <c r="N326" s="1341">
        <v>100.7</v>
      </c>
      <c r="O326" s="906"/>
      <c r="P326" s="1341">
        <v>101.21</v>
      </c>
      <c r="Q326" s="1341">
        <v>102.11</v>
      </c>
      <c r="R326" s="905"/>
      <c r="S326" s="908">
        <v>103.47</v>
      </c>
      <c r="T326" s="907">
        <v>104.14</v>
      </c>
      <c r="U326" s="906"/>
      <c r="V326" s="908">
        <v>106.61</v>
      </c>
      <c r="W326" s="907">
        <v>107.06</v>
      </c>
      <c r="X326" s="906"/>
      <c r="Y326" s="908">
        <v>108.54</v>
      </c>
      <c r="Z326" s="907">
        <v>108.9</v>
      </c>
      <c r="AA326" s="906"/>
      <c r="AB326" s="908">
        <v>109.13</v>
      </c>
      <c r="AC326" s="907">
        <v>119.46</v>
      </c>
      <c r="AD326" s="906"/>
      <c r="AE326" s="908">
        <v>113.95</v>
      </c>
      <c r="AF326" s="907">
        <v>123.42</v>
      </c>
      <c r="AG326" s="906"/>
      <c r="AH326" s="1340">
        <v>133.66</v>
      </c>
      <c r="AI326" s="1341">
        <v>127.19</v>
      </c>
      <c r="AJ326" s="906"/>
      <c r="AK326" s="1340">
        <v>137</v>
      </c>
      <c r="AL326" s="1341">
        <v>142.43</v>
      </c>
      <c r="AM326" s="906"/>
      <c r="AN326" s="1340">
        <v>141.83000000000001</v>
      </c>
      <c r="AO326" s="1341">
        <v>172.79</v>
      </c>
      <c r="AP326" s="906"/>
    </row>
    <row r="327" spans="1:42" s="349" customFormat="1" ht="12.75" outlineLevel="2" x14ac:dyDescent="0.2">
      <c r="A327" s="61"/>
      <c r="B327" s="77"/>
      <c r="C327" s="78"/>
      <c r="D327" s="135"/>
      <c r="E327" s="355" t="s">
        <v>945</v>
      </c>
      <c r="G327" s="1342">
        <v>99.66</v>
      </c>
      <c r="H327" s="1097">
        <v>97.91</v>
      </c>
      <c r="I327" s="1344"/>
      <c r="J327" s="1097">
        <v>99.64</v>
      </c>
      <c r="K327" s="1097">
        <v>99.37</v>
      </c>
      <c r="L327" s="880"/>
      <c r="M327" s="1097">
        <v>100.76</v>
      </c>
      <c r="N327" s="1097">
        <v>100.82</v>
      </c>
      <c r="O327" s="910"/>
      <c r="P327" s="1097">
        <v>102.88</v>
      </c>
      <c r="Q327" s="1097">
        <v>102.34</v>
      </c>
      <c r="R327" s="400"/>
      <c r="S327" s="465">
        <v>104.66</v>
      </c>
      <c r="T327" s="911">
        <v>104.32</v>
      </c>
      <c r="U327" s="910"/>
      <c r="V327" s="465">
        <v>107.74</v>
      </c>
      <c r="W327" s="911">
        <v>107.7</v>
      </c>
      <c r="X327" s="910"/>
      <c r="Y327" s="465">
        <v>109.83</v>
      </c>
      <c r="Z327" s="911">
        <v>109.2</v>
      </c>
      <c r="AA327" s="910"/>
      <c r="AB327" s="465">
        <v>110.15</v>
      </c>
      <c r="AC327" s="911">
        <v>120.51</v>
      </c>
      <c r="AD327" s="910"/>
      <c r="AE327" s="465">
        <v>115.71</v>
      </c>
      <c r="AF327" s="911">
        <v>123.66</v>
      </c>
      <c r="AG327" s="910"/>
      <c r="AH327" s="1342">
        <v>136.46</v>
      </c>
      <c r="AI327" s="1097">
        <v>128.04</v>
      </c>
      <c r="AJ327" s="910"/>
      <c r="AK327" s="1342">
        <v>137.55000000000001</v>
      </c>
      <c r="AL327" s="1097">
        <v>143.19999999999999</v>
      </c>
      <c r="AM327" s="910"/>
      <c r="AN327" s="1342">
        <v>143.49</v>
      </c>
      <c r="AO327" s="1097">
        <v>172.33</v>
      </c>
      <c r="AP327" s="910"/>
    </row>
    <row r="328" spans="1:42" s="349" customFormat="1" ht="12.75" outlineLevel="2" x14ac:dyDescent="0.2">
      <c r="A328" s="61"/>
      <c r="B328" s="77"/>
      <c r="C328" s="78"/>
      <c r="D328" s="135"/>
      <c r="E328" s="355" t="s">
        <v>946</v>
      </c>
      <c r="G328" s="1342">
        <v>99.79</v>
      </c>
      <c r="H328" s="1097">
        <v>97.93</v>
      </c>
      <c r="I328" s="1344"/>
      <c r="J328" s="1097">
        <v>99.57</v>
      </c>
      <c r="K328" s="1097">
        <v>100.25</v>
      </c>
      <c r="L328" s="880"/>
      <c r="M328" s="1097">
        <v>101.07</v>
      </c>
      <c r="N328" s="1097">
        <v>101.17</v>
      </c>
      <c r="O328" s="910"/>
      <c r="P328" s="1097">
        <v>102.97</v>
      </c>
      <c r="Q328" s="1097">
        <v>101.87</v>
      </c>
      <c r="R328" s="400"/>
      <c r="S328" s="465">
        <v>103.65</v>
      </c>
      <c r="T328" s="911">
        <v>104.4</v>
      </c>
      <c r="U328" s="910"/>
      <c r="V328" s="465">
        <v>107.37</v>
      </c>
      <c r="W328" s="911">
        <v>108.18</v>
      </c>
      <c r="X328" s="910"/>
      <c r="Y328" s="465">
        <v>110.77</v>
      </c>
      <c r="Z328" s="911">
        <v>110.25</v>
      </c>
      <c r="AA328" s="910"/>
      <c r="AB328" s="465">
        <v>109.29</v>
      </c>
      <c r="AC328" s="911">
        <v>121.21</v>
      </c>
      <c r="AD328" s="910"/>
      <c r="AE328" s="465">
        <v>116.24</v>
      </c>
      <c r="AF328" s="911">
        <v>123.75</v>
      </c>
      <c r="AG328" s="910"/>
      <c r="AH328" s="2630">
        <v>136.96</v>
      </c>
      <c r="AI328" s="2626">
        <v>128.25</v>
      </c>
      <c r="AJ328" s="910"/>
      <c r="AK328" s="1342">
        <v>138.18</v>
      </c>
      <c r="AL328" s="1097">
        <v>143.85</v>
      </c>
      <c r="AM328" s="910"/>
      <c r="AN328" s="1342">
        <v>143.5</v>
      </c>
      <c r="AO328" s="1097">
        <v>173.3</v>
      </c>
      <c r="AP328" s="910"/>
    </row>
    <row r="329" spans="1:42" s="349" customFormat="1" ht="12.75" outlineLevel="2" x14ac:dyDescent="0.2">
      <c r="A329" s="61"/>
      <c r="B329" s="77"/>
      <c r="C329" s="78"/>
      <c r="D329" s="135"/>
      <c r="E329" s="355" t="s">
        <v>947</v>
      </c>
      <c r="G329" s="1342">
        <v>99.87</v>
      </c>
      <c r="H329" s="1097">
        <v>97.89</v>
      </c>
      <c r="I329" s="1344"/>
      <c r="J329" s="1097">
        <v>99.97</v>
      </c>
      <c r="K329" s="1097">
        <v>100.39</v>
      </c>
      <c r="L329" s="880"/>
      <c r="M329" s="1097">
        <v>101.21</v>
      </c>
      <c r="N329" s="1097">
        <v>101.62</v>
      </c>
      <c r="O329" s="910"/>
      <c r="P329" s="1097">
        <v>103.05</v>
      </c>
      <c r="Q329" s="1097">
        <v>101.93</v>
      </c>
      <c r="R329" s="400"/>
      <c r="S329" s="465">
        <v>104.03</v>
      </c>
      <c r="T329" s="911">
        <v>104.8</v>
      </c>
      <c r="U329" s="910"/>
      <c r="V329" s="465">
        <v>107.78</v>
      </c>
      <c r="W329" s="911">
        <v>107.59</v>
      </c>
      <c r="X329" s="910"/>
      <c r="Y329" s="465">
        <v>111.51</v>
      </c>
      <c r="Z329" s="911">
        <v>109.68</v>
      </c>
      <c r="AA329" s="910"/>
      <c r="AB329" s="465">
        <v>109.16</v>
      </c>
      <c r="AC329" s="911">
        <v>120.58</v>
      </c>
      <c r="AD329" s="910"/>
      <c r="AE329" s="465">
        <v>118.28</v>
      </c>
      <c r="AF329" s="911">
        <v>123.73</v>
      </c>
      <c r="AG329" s="910"/>
      <c r="AH329" s="2630">
        <v>136.69999999999999</v>
      </c>
      <c r="AI329" s="2626">
        <v>127.79</v>
      </c>
      <c r="AJ329" s="910"/>
      <c r="AK329" s="1342">
        <v>138.35</v>
      </c>
      <c r="AL329" s="1097">
        <v>144.13999999999999</v>
      </c>
      <c r="AM329" s="910"/>
      <c r="AN329" s="1342">
        <v>143.81</v>
      </c>
      <c r="AO329" s="1097">
        <v>173.84</v>
      </c>
      <c r="AP329" s="910"/>
    </row>
    <row r="330" spans="1:42" s="349" customFormat="1" ht="12.75" outlineLevel="2" x14ac:dyDescent="0.2">
      <c r="A330" s="61"/>
      <c r="B330" s="77"/>
      <c r="C330" s="78"/>
      <c r="D330" s="135"/>
      <c r="E330" s="355" t="s">
        <v>948</v>
      </c>
      <c r="G330" s="1342">
        <v>99.48</v>
      </c>
      <c r="H330" s="1097">
        <v>97.83</v>
      </c>
      <c r="I330" s="1344"/>
      <c r="J330" s="1097">
        <v>100.05</v>
      </c>
      <c r="K330" s="1097">
        <v>99.63</v>
      </c>
      <c r="L330" s="880"/>
      <c r="M330" s="1097">
        <v>101.34</v>
      </c>
      <c r="N330" s="1097">
        <v>102.29</v>
      </c>
      <c r="O330" s="910"/>
      <c r="P330" s="1097">
        <v>103.82</v>
      </c>
      <c r="Q330" s="1097">
        <v>102.86</v>
      </c>
      <c r="R330" s="400"/>
      <c r="S330" s="465">
        <v>104.43</v>
      </c>
      <c r="T330" s="911">
        <v>105.97</v>
      </c>
      <c r="U330" s="910"/>
      <c r="V330" s="465">
        <v>108.11</v>
      </c>
      <c r="W330" s="911">
        <v>107.62</v>
      </c>
      <c r="X330" s="910"/>
      <c r="Y330" s="465">
        <v>111.55</v>
      </c>
      <c r="Z330" s="911">
        <v>114.9</v>
      </c>
      <c r="AA330" s="910"/>
      <c r="AB330" s="465">
        <v>109.91</v>
      </c>
      <c r="AC330" s="911">
        <v>120</v>
      </c>
      <c r="AD330" s="910"/>
      <c r="AE330" s="465">
        <v>120.05</v>
      </c>
      <c r="AF330" s="911">
        <v>123.87</v>
      </c>
      <c r="AG330" s="910"/>
      <c r="AH330" s="2630">
        <v>137.83000000000001</v>
      </c>
      <c r="AI330" s="2626">
        <v>128.94</v>
      </c>
      <c r="AJ330" s="910"/>
      <c r="AK330" s="1342">
        <v>139.18</v>
      </c>
      <c r="AL330" s="1097">
        <v>146</v>
      </c>
      <c r="AM330" s="910"/>
      <c r="AN330" s="1342">
        <v>144.96</v>
      </c>
      <c r="AO330" s="1097">
        <v>173.71</v>
      </c>
      <c r="AP330" s="910"/>
    </row>
    <row r="331" spans="1:42" s="349" customFormat="1" ht="12.75" outlineLevel="2" x14ac:dyDescent="0.2">
      <c r="A331" s="61"/>
      <c r="B331" s="77"/>
      <c r="C331" s="78"/>
      <c r="D331" s="135"/>
      <c r="E331" s="355" t="s">
        <v>949</v>
      </c>
      <c r="G331" s="1342">
        <v>99.36</v>
      </c>
      <c r="H331" s="1097">
        <v>97.53</v>
      </c>
      <c r="I331" s="1344"/>
      <c r="J331" s="1097">
        <v>99.98</v>
      </c>
      <c r="K331" s="1097">
        <v>99.76</v>
      </c>
      <c r="L331" s="880"/>
      <c r="M331" s="1097">
        <v>101.54</v>
      </c>
      <c r="N331" s="1097">
        <v>102.34</v>
      </c>
      <c r="O331" s="910"/>
      <c r="P331" s="1097">
        <v>104.29</v>
      </c>
      <c r="Q331" s="1097">
        <v>102.91</v>
      </c>
      <c r="R331" s="431"/>
      <c r="S331" s="465">
        <v>104.22</v>
      </c>
      <c r="T331" s="911">
        <v>106.11</v>
      </c>
      <c r="U331" s="910"/>
      <c r="V331" s="465">
        <v>108.89</v>
      </c>
      <c r="W331" s="911">
        <v>107.25</v>
      </c>
      <c r="X331" s="910"/>
      <c r="Y331" s="465">
        <v>111.83</v>
      </c>
      <c r="Z331" s="911">
        <v>118.55</v>
      </c>
      <c r="AA331" s="910"/>
      <c r="AB331" s="465">
        <v>110.11</v>
      </c>
      <c r="AC331" s="911">
        <v>120.06</v>
      </c>
      <c r="AD331" s="910"/>
      <c r="AE331" s="465">
        <v>122.36</v>
      </c>
      <c r="AF331" s="911">
        <v>124.16</v>
      </c>
      <c r="AG331" s="910"/>
      <c r="AH331" s="2630">
        <v>138.22</v>
      </c>
      <c r="AI331" s="2626">
        <v>138.19</v>
      </c>
      <c r="AJ331" s="910"/>
      <c r="AK331" s="1342">
        <v>139.54</v>
      </c>
      <c r="AL331" s="1097">
        <v>164.8</v>
      </c>
      <c r="AM331" s="910"/>
      <c r="AN331" s="1342">
        <v>145.66999999999999</v>
      </c>
      <c r="AO331" s="1097">
        <v>173.55</v>
      </c>
      <c r="AP331" s="910"/>
    </row>
    <row r="332" spans="1:42" s="349" customFormat="1" ht="12.75" outlineLevel="2" x14ac:dyDescent="0.2">
      <c r="A332" s="61"/>
      <c r="B332" s="77"/>
      <c r="C332" s="78"/>
      <c r="D332" s="135"/>
      <c r="E332" s="355" t="s">
        <v>154</v>
      </c>
      <c r="G332" s="1342">
        <v>99.69</v>
      </c>
      <c r="H332" s="1097">
        <v>97.98</v>
      </c>
      <c r="I332" s="1344"/>
      <c r="J332" s="1097">
        <v>100.4</v>
      </c>
      <c r="K332" s="1097">
        <v>100.37</v>
      </c>
      <c r="L332" s="880"/>
      <c r="M332" s="1097">
        <v>101.07</v>
      </c>
      <c r="N332" s="1097">
        <v>102.31</v>
      </c>
      <c r="O332" s="910"/>
      <c r="P332" s="1097">
        <v>104.32</v>
      </c>
      <c r="Q332" s="1097">
        <v>103.14</v>
      </c>
      <c r="R332" s="400"/>
      <c r="S332" s="465">
        <v>104.43</v>
      </c>
      <c r="T332" s="911">
        <v>106.21</v>
      </c>
      <c r="U332" s="910"/>
      <c r="V332" s="465">
        <v>109.52</v>
      </c>
      <c r="W332" s="911">
        <v>107.55</v>
      </c>
      <c r="X332" s="910"/>
      <c r="Y332" s="465">
        <v>111.6</v>
      </c>
      <c r="Z332" s="911">
        <v>119.53</v>
      </c>
      <c r="AA332" s="910"/>
      <c r="AB332" s="465">
        <v>110.62</v>
      </c>
      <c r="AC332" s="911">
        <v>122.12</v>
      </c>
      <c r="AD332" s="910"/>
      <c r="AE332" s="465">
        <v>124.17</v>
      </c>
      <c r="AF332" s="911">
        <v>123.97</v>
      </c>
      <c r="AG332" s="910"/>
      <c r="AH332" s="2630">
        <v>138.43</v>
      </c>
      <c r="AI332" s="2626">
        <v>139.07</v>
      </c>
      <c r="AJ332" s="910"/>
      <c r="AK332" s="1342">
        <v>140.15</v>
      </c>
      <c r="AL332" s="1097">
        <v>171.41</v>
      </c>
      <c r="AM332" s="910"/>
      <c r="AN332" s="1342"/>
      <c r="AO332" s="1097"/>
      <c r="AP332" s="910"/>
    </row>
    <row r="333" spans="1:42" s="349" customFormat="1" ht="12.75" outlineLevel="2" x14ac:dyDescent="0.2">
      <c r="A333" s="61"/>
      <c r="B333" s="77"/>
      <c r="C333" s="78"/>
      <c r="D333" s="135"/>
      <c r="E333" s="355" t="s">
        <v>950</v>
      </c>
      <c r="G333" s="1342">
        <v>99.22</v>
      </c>
      <c r="H333" s="1097">
        <v>97.94</v>
      </c>
      <c r="I333" s="1344"/>
      <c r="J333" s="1097">
        <v>100.83</v>
      </c>
      <c r="K333" s="1097">
        <v>100.43</v>
      </c>
      <c r="L333" s="880"/>
      <c r="M333" s="1097">
        <v>101.03</v>
      </c>
      <c r="N333" s="1097">
        <v>102.28</v>
      </c>
      <c r="O333" s="910"/>
      <c r="P333" s="1097">
        <v>104.62</v>
      </c>
      <c r="Q333" s="1097">
        <v>103.57</v>
      </c>
      <c r="R333" s="400"/>
      <c r="S333" s="465">
        <v>105.04</v>
      </c>
      <c r="T333" s="911">
        <v>105.99</v>
      </c>
      <c r="U333" s="910"/>
      <c r="V333" s="465">
        <v>110.13</v>
      </c>
      <c r="W333" s="911">
        <v>107.74</v>
      </c>
      <c r="X333" s="910"/>
      <c r="Y333" s="465">
        <v>111.16</v>
      </c>
      <c r="Z333" s="911">
        <v>119.86</v>
      </c>
      <c r="AA333" s="910"/>
      <c r="AB333" s="465">
        <v>111.27</v>
      </c>
      <c r="AC333" s="911">
        <v>122.53</v>
      </c>
      <c r="AD333" s="910"/>
      <c r="AE333" s="465">
        <v>125.75</v>
      </c>
      <c r="AF333" s="911">
        <v>124.62</v>
      </c>
      <c r="AG333" s="910"/>
      <c r="AH333" s="2630">
        <v>137.84</v>
      </c>
      <c r="AI333" s="2626">
        <v>141.1</v>
      </c>
      <c r="AJ333" s="910"/>
      <c r="AK333" s="1342">
        <v>140.24</v>
      </c>
      <c r="AL333" s="1097">
        <v>171.8</v>
      </c>
      <c r="AM333" s="910"/>
      <c r="AN333" s="1342"/>
      <c r="AO333" s="1097"/>
      <c r="AP333" s="910"/>
    </row>
    <row r="334" spans="1:42" s="349" customFormat="1" ht="12.75" outlineLevel="2" x14ac:dyDescent="0.2">
      <c r="A334" s="61"/>
      <c r="B334" s="77"/>
      <c r="C334" s="78"/>
      <c r="D334" s="135"/>
      <c r="E334" s="355" t="s">
        <v>951</v>
      </c>
      <c r="G334" s="1342">
        <v>98.87</v>
      </c>
      <c r="H334" s="1097">
        <v>98.09</v>
      </c>
      <c r="I334" s="1344"/>
      <c r="J334" s="1097">
        <v>100.35</v>
      </c>
      <c r="K334" s="1097">
        <v>100.11</v>
      </c>
      <c r="L334" s="880"/>
      <c r="M334" s="1097">
        <v>100.41</v>
      </c>
      <c r="N334" s="1097">
        <v>102.37</v>
      </c>
      <c r="O334" s="910"/>
      <c r="P334" s="1097">
        <v>104.11</v>
      </c>
      <c r="Q334" s="1097">
        <v>103.18</v>
      </c>
      <c r="R334" s="400"/>
      <c r="S334" s="465">
        <v>104.66</v>
      </c>
      <c r="T334" s="911">
        <v>106.22</v>
      </c>
      <c r="U334" s="910"/>
      <c r="V334" s="465">
        <v>109.71</v>
      </c>
      <c r="W334" s="911">
        <v>107.43</v>
      </c>
      <c r="X334" s="910"/>
      <c r="Y334" s="465">
        <v>111.03</v>
      </c>
      <c r="Z334" s="911">
        <v>119.69</v>
      </c>
      <c r="AA334" s="910"/>
      <c r="AB334" s="465">
        <v>110.98</v>
      </c>
      <c r="AC334" s="911">
        <v>122.53</v>
      </c>
      <c r="AD334" s="910"/>
      <c r="AE334" s="465">
        <v>125.03</v>
      </c>
      <c r="AF334" s="911">
        <v>124.63</v>
      </c>
      <c r="AG334" s="910"/>
      <c r="AH334" s="2630">
        <v>136.71</v>
      </c>
      <c r="AI334" s="2626">
        <v>141.22999999999999</v>
      </c>
      <c r="AJ334" s="910"/>
      <c r="AK334" s="1342">
        <v>139.66999999999999</v>
      </c>
      <c r="AL334" s="1097">
        <v>172.07</v>
      </c>
      <c r="AM334" s="910"/>
      <c r="AN334" s="1342"/>
      <c r="AO334" s="1097"/>
      <c r="AP334" s="910"/>
    </row>
    <row r="335" spans="1:42" s="349" customFormat="1" ht="12.75" outlineLevel="2" x14ac:dyDescent="0.2">
      <c r="A335" s="61"/>
      <c r="B335" s="77"/>
      <c r="C335" s="78"/>
      <c r="D335" s="135"/>
      <c r="E335" s="355" t="s">
        <v>952</v>
      </c>
      <c r="G335" s="1342">
        <v>98.94</v>
      </c>
      <c r="H335" s="1097">
        <v>98.08</v>
      </c>
      <c r="I335" s="1344"/>
      <c r="J335" s="1097">
        <v>100.26</v>
      </c>
      <c r="K335" s="1097">
        <v>100.28</v>
      </c>
      <c r="L335" s="880"/>
      <c r="M335" s="1097">
        <v>100.65</v>
      </c>
      <c r="N335" s="1097">
        <v>102.54</v>
      </c>
      <c r="O335" s="910"/>
      <c r="P335" s="1097">
        <v>104.1</v>
      </c>
      <c r="Q335" s="1097">
        <v>103.51</v>
      </c>
      <c r="R335" s="400"/>
      <c r="S335" s="465">
        <v>104.57</v>
      </c>
      <c r="T335" s="911">
        <v>106.59</v>
      </c>
      <c r="U335" s="910"/>
      <c r="V335" s="465">
        <v>109.65</v>
      </c>
      <c r="W335" s="911">
        <v>108.06</v>
      </c>
      <c r="X335" s="910"/>
      <c r="Y335" s="465">
        <v>110.84</v>
      </c>
      <c r="Z335" s="911">
        <v>119.89</v>
      </c>
      <c r="AA335" s="910"/>
      <c r="AB335" s="465">
        <v>111.12</v>
      </c>
      <c r="AC335" s="911">
        <v>122.27</v>
      </c>
      <c r="AD335" s="910"/>
      <c r="AE335" s="465">
        <v>126.5</v>
      </c>
      <c r="AF335" s="911">
        <v>124.97</v>
      </c>
      <c r="AG335" s="910"/>
      <c r="AH335" s="2630">
        <v>136.37</v>
      </c>
      <c r="AI335" s="2626">
        <v>141.13</v>
      </c>
      <c r="AJ335" s="910"/>
      <c r="AK335" s="1342">
        <v>139.29</v>
      </c>
      <c r="AL335" s="1097">
        <v>171.71</v>
      </c>
      <c r="AM335" s="910"/>
      <c r="AN335" s="1342"/>
      <c r="AO335" s="1097"/>
      <c r="AP335" s="910"/>
    </row>
    <row r="336" spans="1:42" s="349" customFormat="1" ht="12.75" outlineLevel="2" x14ac:dyDescent="0.2">
      <c r="A336" s="61"/>
      <c r="B336" s="77"/>
      <c r="C336" s="78"/>
      <c r="D336" s="135"/>
      <c r="E336" s="355" t="s">
        <v>953</v>
      </c>
      <c r="G336" s="1342">
        <v>99.01</v>
      </c>
      <c r="H336" s="1097">
        <v>98.17</v>
      </c>
      <c r="I336" s="1344"/>
      <c r="J336" s="1097">
        <v>100.15</v>
      </c>
      <c r="K336" s="1097">
        <v>100.27</v>
      </c>
      <c r="L336" s="880"/>
      <c r="M336" s="1097">
        <v>100.95</v>
      </c>
      <c r="N336" s="1097">
        <v>102.37</v>
      </c>
      <c r="O336" s="910"/>
      <c r="P336" s="1097">
        <v>104.11</v>
      </c>
      <c r="Q336" s="1097">
        <v>103.5</v>
      </c>
      <c r="R336" s="400"/>
      <c r="S336" s="465">
        <v>105.07</v>
      </c>
      <c r="T336" s="911">
        <v>106.86</v>
      </c>
      <c r="U336" s="910"/>
      <c r="V336" s="465">
        <v>109.57</v>
      </c>
      <c r="W336" s="911">
        <v>107.93</v>
      </c>
      <c r="X336" s="910"/>
      <c r="Y336" s="465">
        <v>110.41</v>
      </c>
      <c r="Z336" s="911">
        <v>119.58</v>
      </c>
      <c r="AA336" s="910"/>
      <c r="AB336" s="465">
        <v>111.73</v>
      </c>
      <c r="AC336" s="911">
        <v>122.46</v>
      </c>
      <c r="AD336" s="910"/>
      <c r="AE336" s="465">
        <v>128.97</v>
      </c>
      <c r="AF336" s="911">
        <v>125.61</v>
      </c>
      <c r="AG336" s="910"/>
      <c r="AH336" s="2630">
        <v>136.91</v>
      </c>
      <c r="AI336" s="2626">
        <v>141.4</v>
      </c>
      <c r="AJ336" s="910"/>
      <c r="AK336" s="1342">
        <v>140.28</v>
      </c>
      <c r="AL336" s="1097">
        <v>171.76</v>
      </c>
      <c r="AM336" s="910"/>
      <c r="AN336" s="1342"/>
      <c r="AO336" s="1097"/>
      <c r="AP336" s="910"/>
    </row>
    <row r="337" spans="1:44" s="349" customFormat="1" ht="12.75" outlineLevel="2" x14ac:dyDescent="0.2">
      <c r="A337" s="61"/>
      <c r="B337" s="77"/>
      <c r="C337" s="78"/>
      <c r="D337" s="135"/>
      <c r="E337" s="355" t="s">
        <v>954</v>
      </c>
      <c r="G337" s="1342">
        <v>99.35</v>
      </c>
      <c r="H337" s="1097">
        <v>97.98</v>
      </c>
      <c r="I337" s="1344"/>
      <c r="J337" s="1097">
        <v>100.36</v>
      </c>
      <c r="K337" s="1097">
        <v>99.92</v>
      </c>
      <c r="L337" s="880"/>
      <c r="M337" s="1097">
        <v>101.67</v>
      </c>
      <c r="N337" s="1097">
        <v>102.16</v>
      </c>
      <c r="O337" s="910"/>
      <c r="P337" s="1097">
        <v>104.21</v>
      </c>
      <c r="Q337" s="1097">
        <v>103.01</v>
      </c>
      <c r="R337" s="400"/>
      <c r="S337" s="465">
        <v>105.28</v>
      </c>
      <c r="T337" s="911">
        <v>105.99</v>
      </c>
      <c r="U337" s="910"/>
      <c r="V337" s="465">
        <v>109.19</v>
      </c>
      <c r="W337" s="911">
        <v>106.9</v>
      </c>
      <c r="X337" s="910"/>
      <c r="Y337" s="465">
        <v>109.84</v>
      </c>
      <c r="Z337" s="911">
        <v>118.64</v>
      </c>
      <c r="AA337" s="910"/>
      <c r="AB337" s="465">
        <v>112.69</v>
      </c>
      <c r="AC337" s="911">
        <v>121.86</v>
      </c>
      <c r="AD337" s="910"/>
      <c r="AE337" s="465">
        <v>131.62</v>
      </c>
      <c r="AF337" s="911">
        <v>125.09</v>
      </c>
      <c r="AG337" s="910"/>
      <c r="AH337" s="2630">
        <v>136.82</v>
      </c>
      <c r="AI337" s="2626">
        <v>140.32</v>
      </c>
      <c r="AJ337" s="910"/>
      <c r="AK337" s="1342">
        <v>140.97999999999999</v>
      </c>
      <c r="AL337" s="1097">
        <v>170.83</v>
      </c>
      <c r="AM337" s="910"/>
      <c r="AN337" s="1342"/>
      <c r="AO337" s="1097"/>
      <c r="AP337" s="910"/>
    </row>
    <row r="338" spans="1:44" s="399" customFormat="1" ht="12.75" outlineLevel="2" x14ac:dyDescent="0.2">
      <c r="A338" s="61"/>
      <c r="B338" s="77"/>
      <c r="C338" s="78"/>
      <c r="D338" s="135"/>
      <c r="E338" s="467"/>
      <c r="G338" s="921"/>
      <c r="H338" s="922"/>
      <c r="I338" s="923"/>
      <c r="J338" s="431"/>
      <c r="K338" s="431"/>
      <c r="L338" s="431"/>
      <c r="M338" s="909"/>
      <c r="N338" s="431"/>
      <c r="O338" s="910"/>
      <c r="P338" s="400"/>
      <c r="Q338" s="400"/>
      <c r="R338" s="400"/>
      <c r="S338" s="909"/>
      <c r="T338" s="431"/>
      <c r="U338" s="910"/>
      <c r="V338" s="909"/>
      <c r="W338" s="431"/>
      <c r="X338" s="910"/>
      <c r="Y338" s="909"/>
      <c r="Z338" s="431"/>
      <c r="AA338" s="910"/>
      <c r="AB338" s="909"/>
      <c r="AC338" s="431"/>
      <c r="AD338" s="910"/>
      <c r="AE338" s="909"/>
      <c r="AF338" s="431"/>
      <c r="AG338" s="910"/>
      <c r="AH338" s="909"/>
      <c r="AI338" s="431"/>
      <c r="AJ338" s="910"/>
      <c r="AK338" s="909"/>
      <c r="AL338" s="431"/>
      <c r="AM338" s="910"/>
      <c r="AN338" s="909"/>
      <c r="AO338" s="431"/>
      <c r="AP338" s="910"/>
    </row>
    <row r="339" spans="1:44" s="349" customFormat="1" ht="12.75" outlineLevel="2" x14ac:dyDescent="0.2">
      <c r="A339" s="61"/>
      <c r="B339" s="77"/>
      <c r="C339" s="78"/>
      <c r="D339" s="135"/>
      <c r="E339" s="836" t="str">
        <f>G323</f>
        <v>Basis: 2015 = 100</v>
      </c>
      <c r="F339" s="353"/>
      <c r="G339" s="3282">
        <f>G324</f>
        <v>2014</v>
      </c>
      <c r="H339" s="3283"/>
      <c r="I339" s="3283"/>
      <c r="J339" s="3038">
        <f>J324</f>
        <v>2015</v>
      </c>
      <c r="K339" s="3028"/>
      <c r="L339" s="3028"/>
      <c r="M339" s="3038">
        <f>M324</f>
        <v>2016</v>
      </c>
      <c r="N339" s="3028"/>
      <c r="O339" s="3044"/>
      <c r="P339" s="3028">
        <f>P324</f>
        <v>2017</v>
      </c>
      <c r="Q339" s="3028"/>
      <c r="R339" s="3028"/>
      <c r="S339" s="3038">
        <f>S324</f>
        <v>2018</v>
      </c>
      <c r="T339" s="3028"/>
      <c r="U339" s="3044"/>
      <c r="V339" s="3038">
        <f>V324</f>
        <v>2019</v>
      </c>
      <c r="W339" s="3028"/>
      <c r="X339" s="3044"/>
      <c r="Y339" s="3038">
        <f>Y324</f>
        <v>2020</v>
      </c>
      <c r="Z339" s="3028"/>
      <c r="AA339" s="3044"/>
      <c r="AB339" s="3038">
        <f>AB324</f>
        <v>2021</v>
      </c>
      <c r="AC339" s="3028"/>
      <c r="AD339" s="3044"/>
      <c r="AE339" s="3038">
        <f>AE324</f>
        <v>2022</v>
      </c>
      <c r="AF339" s="3028"/>
      <c r="AG339" s="3044"/>
      <c r="AH339" s="3038">
        <f>AH324</f>
        <v>2023</v>
      </c>
      <c r="AI339" s="3028"/>
      <c r="AJ339" s="3044"/>
      <c r="AK339" s="3038">
        <f>AK324</f>
        <v>2024</v>
      </c>
      <c r="AL339" s="3028"/>
      <c r="AM339" s="3044"/>
      <c r="AN339" s="3038">
        <f>AN324</f>
        <v>2025</v>
      </c>
      <c r="AO339" s="3028"/>
      <c r="AP339" s="3044"/>
    </row>
    <row r="340" spans="1:44" s="349" customFormat="1" ht="12.75" outlineLevel="2" x14ac:dyDescent="0.2">
      <c r="A340" s="61"/>
      <c r="B340" s="77"/>
      <c r="C340" s="78"/>
      <c r="D340" s="135"/>
      <c r="E340" s="836"/>
      <c r="F340" s="353"/>
      <c r="G340" s="893" t="str">
        <f>G325</f>
        <v>01000</v>
      </c>
      <c r="H340" s="887" t="str">
        <f>H325</f>
        <v>02000</v>
      </c>
      <c r="I340" s="887"/>
      <c r="J340" s="893" t="str">
        <f>J325</f>
        <v>01000</v>
      </c>
      <c r="K340" s="887" t="str">
        <f>K325</f>
        <v>02000</v>
      </c>
      <c r="L340" s="887"/>
      <c r="M340" s="893" t="str">
        <f>M325</f>
        <v>01000</v>
      </c>
      <c r="N340" s="887" t="str">
        <f>N325</f>
        <v>02000</v>
      </c>
      <c r="O340" s="887"/>
      <c r="P340" s="893" t="str">
        <f>P325</f>
        <v>01000</v>
      </c>
      <c r="Q340" s="887" t="str">
        <f>Q325</f>
        <v>02000</v>
      </c>
      <c r="R340" s="887"/>
      <c r="S340" s="893" t="str">
        <f>S325</f>
        <v>01000</v>
      </c>
      <c r="T340" s="887" t="str">
        <f>T325</f>
        <v>02000</v>
      </c>
      <c r="U340" s="887"/>
      <c r="V340" s="893" t="str">
        <f>V325</f>
        <v>01000</v>
      </c>
      <c r="W340" s="887" t="str">
        <f>W325</f>
        <v>02000</v>
      </c>
      <c r="X340" s="887"/>
      <c r="Y340" s="893" t="str">
        <f>Y325</f>
        <v>01000</v>
      </c>
      <c r="Z340" s="887" t="str">
        <f>Z325</f>
        <v>02000</v>
      </c>
      <c r="AA340" s="887"/>
      <c r="AB340" s="893" t="str">
        <f>AB325</f>
        <v>01000</v>
      </c>
      <c r="AC340" s="887" t="str">
        <f>AC325</f>
        <v>02000</v>
      </c>
      <c r="AD340" s="887"/>
      <c r="AE340" s="893" t="str">
        <f>AE325</f>
        <v>01000</v>
      </c>
      <c r="AF340" s="887" t="str">
        <f>AF325</f>
        <v>02000</v>
      </c>
      <c r="AG340" s="887"/>
      <c r="AH340" s="893" t="str">
        <f>AH325</f>
        <v>01000</v>
      </c>
      <c r="AI340" s="887" t="str">
        <f>AI325</f>
        <v>02000</v>
      </c>
      <c r="AJ340" s="887"/>
      <c r="AK340" s="893" t="str">
        <f>AK325</f>
        <v>01000</v>
      </c>
      <c r="AL340" s="887" t="str">
        <f>AL325</f>
        <v>02000</v>
      </c>
      <c r="AM340" s="892"/>
      <c r="AN340" s="893" t="str">
        <f>AN325</f>
        <v>01000</v>
      </c>
      <c r="AO340" s="887" t="str">
        <f>AO325</f>
        <v>02000</v>
      </c>
      <c r="AP340" s="892"/>
    </row>
    <row r="341" spans="1:44" s="349" customFormat="1" ht="12.75" outlineLevel="2" x14ac:dyDescent="0.2">
      <c r="A341" s="61"/>
      <c r="B341" s="77"/>
      <c r="C341" s="78"/>
      <c r="D341" s="135"/>
      <c r="E341" s="886" t="s">
        <v>955</v>
      </c>
      <c r="F341" s="650"/>
      <c r="G341" s="1359" t="s">
        <v>25</v>
      </c>
      <c r="H341" s="1360" t="s">
        <v>25</v>
      </c>
      <c r="I341" s="912"/>
      <c r="J341" s="913">
        <f>SUM(G332:G337,J326:J331)</f>
        <v>1192.74</v>
      </c>
      <c r="K341" s="912">
        <f>SUM(H332:H337,K326:K331)</f>
        <v>1186.8700000000001</v>
      </c>
      <c r="L341" s="912"/>
      <c r="M341" s="913">
        <f>SUM(J332:J337,M326:M331)</f>
        <v>1207.98</v>
      </c>
      <c r="N341" s="912">
        <f>SUM(K332:K337,N326:N331)</f>
        <v>1210.32</v>
      </c>
      <c r="O341" s="914"/>
      <c r="P341" s="912">
        <f>SUM(M332:M337,P326:P331)</f>
        <v>1224</v>
      </c>
      <c r="Q341" s="912">
        <f>SUM(N332:N337,Q326:Q331)</f>
        <v>1228.0500000000002</v>
      </c>
      <c r="R341" s="912"/>
      <c r="S341" s="913">
        <f>SUM(P332:P337,S326:S331)</f>
        <v>1249.93</v>
      </c>
      <c r="T341" s="912">
        <f>SUM(Q332:Q337,T326:T331)</f>
        <v>1249.6499999999999</v>
      </c>
      <c r="U341" s="914"/>
      <c r="V341" s="913">
        <f>SUM(S332:S337,V326:V331)</f>
        <v>1275.55</v>
      </c>
      <c r="W341" s="912">
        <f>SUM(T332:T337,W326:W331)</f>
        <v>1283.2600000000002</v>
      </c>
      <c r="X341" s="914"/>
      <c r="Y341" s="913">
        <f>SUM(V332:V337,Y326:Y331)</f>
        <v>1321.8</v>
      </c>
      <c r="Z341" s="912">
        <f>SUM(W332:W337,Z326:Z331)</f>
        <v>1317.0900000000001</v>
      </c>
      <c r="AA341" s="914"/>
      <c r="AB341" s="913">
        <f>SUM(Y332:Y337,AB326:AB331)</f>
        <v>1322.6299999999999</v>
      </c>
      <c r="AC341" s="912">
        <f>SUM(Z332:Z337,AC326:AC331)</f>
        <v>1439.0099999999998</v>
      </c>
      <c r="AD341" s="914"/>
      <c r="AE341" s="913">
        <f>SUM(AB332:AB337,AE326:AE331)</f>
        <v>1375</v>
      </c>
      <c r="AF341" s="912">
        <f>SUM(AC332:AC337,AF326:AF331)</f>
        <v>1476.36</v>
      </c>
      <c r="AG341" s="914"/>
      <c r="AH341" s="913">
        <f>SUM(AE332:AE337,AH326:AH331)</f>
        <v>1581.8700000000001</v>
      </c>
      <c r="AI341" s="912">
        <f>SUM(AF332:AF337,AI326:AI331)</f>
        <v>1527.2900000000002</v>
      </c>
      <c r="AJ341" s="914"/>
      <c r="AK341" s="913">
        <f>SUM(AH332:AH337,AK326:AK331)</f>
        <v>1652.8799999999999</v>
      </c>
      <c r="AL341" s="912">
        <f>SUM(AI332:AI337,AL326:AL331)</f>
        <v>1728.6699999999998</v>
      </c>
      <c r="AM341" s="914"/>
      <c r="AN341" s="913">
        <f>SUM(AK332:AK337,AN326:AN331)</f>
        <v>1703.87</v>
      </c>
      <c r="AO341" s="912">
        <f>SUM(AL332:AL337,AO326:AO331)</f>
        <v>2069.1</v>
      </c>
      <c r="AP341" s="914"/>
    </row>
    <row r="342" spans="1:44" s="349" customFormat="1" ht="12.75" outlineLevel="2" x14ac:dyDescent="0.2">
      <c r="A342" s="61"/>
      <c r="B342" s="77"/>
      <c r="C342" s="78"/>
      <c r="D342" s="135"/>
      <c r="S342" s="356"/>
      <c r="T342" s="356"/>
      <c r="U342" s="356"/>
      <c r="V342" s="356"/>
      <c r="W342" s="356"/>
      <c r="X342" s="356"/>
      <c r="Y342" s="356"/>
      <c r="Z342" s="356"/>
      <c r="AA342" s="356"/>
      <c r="AB342" s="356"/>
      <c r="AC342" s="356"/>
      <c r="AD342" s="356"/>
      <c r="AE342" s="356"/>
      <c r="AF342" s="356"/>
      <c r="AG342" s="356"/>
      <c r="AH342" s="356"/>
      <c r="AI342" s="356"/>
      <c r="AJ342" s="356"/>
      <c r="AK342" s="356"/>
      <c r="AL342" s="356"/>
      <c r="AM342" s="356"/>
      <c r="AN342" s="356"/>
      <c r="AO342" s="356"/>
      <c r="AP342" s="356"/>
    </row>
    <row r="343" spans="1:44" s="349" customFormat="1" ht="12.75" outlineLevel="2" x14ac:dyDescent="0.2">
      <c r="A343" s="61"/>
      <c r="B343" s="77"/>
      <c r="C343" s="78"/>
      <c r="D343" s="135"/>
      <c r="E343" s="350" t="str">
        <f>I321</f>
        <v>Basis: 2015 = 100</v>
      </c>
      <c r="F343" s="353"/>
      <c r="G343" s="893" t="str">
        <f>G340</f>
        <v>01000</v>
      </c>
      <c r="H343" s="887" t="s">
        <v>15</v>
      </c>
      <c r="I343" s="892" t="s">
        <v>16</v>
      </c>
      <c r="J343" s="3274">
        <f>J339</f>
        <v>2015</v>
      </c>
      <c r="K343" s="3275"/>
      <c r="L343" s="3275"/>
      <c r="M343" s="3274">
        <f>M339</f>
        <v>2016</v>
      </c>
      <c r="N343" s="3275"/>
      <c r="O343" s="3275"/>
      <c r="P343" s="3274">
        <f>P339</f>
        <v>2017</v>
      </c>
      <c r="Q343" s="3275"/>
      <c r="R343" s="3275"/>
      <c r="S343" s="3274">
        <f>S339</f>
        <v>2018</v>
      </c>
      <c r="T343" s="3275"/>
      <c r="U343" s="3276"/>
      <c r="V343" s="3274">
        <f>V339</f>
        <v>2019</v>
      </c>
      <c r="W343" s="3275"/>
      <c r="X343" s="3276"/>
      <c r="Y343" s="3274">
        <f>Y339</f>
        <v>2020</v>
      </c>
      <c r="Z343" s="3275"/>
      <c r="AA343" s="3276"/>
      <c r="AB343" s="3274">
        <f>AB339</f>
        <v>2021</v>
      </c>
      <c r="AC343" s="3275"/>
      <c r="AD343" s="3276"/>
      <c r="AE343" s="3274">
        <f>AE339</f>
        <v>2022</v>
      </c>
      <c r="AF343" s="3275"/>
      <c r="AG343" s="3276"/>
      <c r="AH343" s="3274">
        <f>AH339</f>
        <v>2023</v>
      </c>
      <c r="AI343" s="3275"/>
      <c r="AJ343" s="3276"/>
      <c r="AK343" s="3274">
        <f>AK339</f>
        <v>2024</v>
      </c>
      <c r="AL343" s="3275"/>
      <c r="AM343" s="3276"/>
      <c r="AN343" s="3274">
        <f>AN339</f>
        <v>2025</v>
      </c>
      <c r="AO343" s="3275"/>
      <c r="AP343" s="3276"/>
      <c r="AR343" s="1459" t="s">
        <v>52</v>
      </c>
    </row>
    <row r="344" spans="1:44" s="349" customFormat="1" ht="12.75" outlineLevel="2" x14ac:dyDescent="0.2">
      <c r="A344" s="61"/>
      <c r="B344" s="77"/>
      <c r="C344" s="78"/>
      <c r="D344" s="135"/>
      <c r="E344" s="682" t="s">
        <v>1017</v>
      </c>
      <c r="F344" s="426"/>
      <c r="G344" s="918">
        <v>3</v>
      </c>
      <c r="H344" s="919">
        <v>1</v>
      </c>
      <c r="I344" s="927"/>
      <c r="J344" s="3279">
        <f>(J$341*$G$344) +(K$341*$H$344)</f>
        <v>4765.09</v>
      </c>
      <c r="K344" s="3279"/>
      <c r="L344" s="3280"/>
      <c r="M344" s="3279">
        <f>(M$341*$G$344) +(N$341*$H$344)</f>
        <v>4834.26</v>
      </c>
      <c r="N344" s="3279"/>
      <c r="O344" s="3280"/>
      <c r="P344" s="3279">
        <f>(P$341*$G$344) +(Q$341*$H$344)</f>
        <v>4900.05</v>
      </c>
      <c r="Q344" s="3279"/>
      <c r="R344" s="3280"/>
      <c r="S344" s="3279">
        <f>(S$341*$G$344) +(T$341*$H$344)</f>
        <v>4999.4399999999996</v>
      </c>
      <c r="T344" s="3279"/>
      <c r="U344" s="3280"/>
      <c r="V344" s="3279">
        <f>(V$341*$G$344) +(W$341*$H$344)</f>
        <v>5109.91</v>
      </c>
      <c r="W344" s="3279"/>
      <c r="X344" s="3280"/>
      <c r="Y344" s="3279">
        <f>(Y$341*$G$344) +(Z$341*$H$344)</f>
        <v>5282.49</v>
      </c>
      <c r="Z344" s="3279"/>
      <c r="AA344" s="3280"/>
      <c r="AB344" s="3279">
        <f>(AB$341*$G$344) +(AC$341*$H$344)</f>
        <v>5406.9</v>
      </c>
      <c r="AC344" s="3279"/>
      <c r="AD344" s="3280"/>
      <c r="AE344" s="3279">
        <f>(AE$341*$G$344) +(AF$341*$H$344)</f>
        <v>5601.36</v>
      </c>
      <c r="AF344" s="3279"/>
      <c r="AG344" s="3280"/>
      <c r="AH344" s="3279">
        <f>(AH$341*$G$344) +(AI$341*$H$344)</f>
        <v>6272.9000000000005</v>
      </c>
      <c r="AI344" s="3279"/>
      <c r="AJ344" s="3280"/>
      <c r="AK344" s="3279">
        <f>(AK$341*$G$344) +(AL$341*$H$344)</f>
        <v>6687.3099999999995</v>
      </c>
      <c r="AL344" s="3279"/>
      <c r="AM344" s="3280"/>
      <c r="AN344" s="3279">
        <f>(AN$341*$G$344) +(AO$341*$H$344)</f>
        <v>7180.7099999999991</v>
      </c>
      <c r="AO344" s="3279"/>
      <c r="AP344" s="3280"/>
      <c r="AR344" s="1460">
        <f>COUNTA($E343:$E344)+COUNTBLANK($E343:$E344)</f>
        <v>2</v>
      </c>
    </row>
    <row r="345" spans="1:44" outlineLevel="1" x14ac:dyDescent="0.25"/>
    <row r="347" spans="1:44" s="433" customFormat="1" ht="12.75" x14ac:dyDescent="0.2">
      <c r="A347" s="127"/>
      <c r="B347" s="126" t="s">
        <v>1593</v>
      </c>
      <c r="C347" s="129"/>
      <c r="D347" s="130"/>
      <c r="E347" s="131"/>
      <c r="F347" s="130"/>
      <c r="G347" s="131"/>
      <c r="U347" s="1057"/>
    </row>
    <row r="348" spans="1:44" outlineLevel="1" x14ac:dyDescent="0.25"/>
    <row r="349" spans="1:44" s="433" customFormat="1" ht="12.75" outlineLevel="1" x14ac:dyDescent="0.2">
      <c r="A349" s="127"/>
      <c r="B349" s="126"/>
      <c r="C349" s="928" t="str">
        <f>I353</f>
        <v>Basis: 2015 = 100</v>
      </c>
      <c r="D349" s="928"/>
      <c r="E349" s="828"/>
      <c r="F349" s="130"/>
      <c r="G349" s="131"/>
    </row>
    <row r="350" spans="1:44" s="349" customFormat="1" ht="12.75" outlineLevel="2" x14ac:dyDescent="0.2">
      <c r="A350" s="61"/>
      <c r="B350" s="77"/>
      <c r="C350" s="78"/>
      <c r="D350" s="61"/>
    </row>
    <row r="351" spans="1:44" s="349" customFormat="1" ht="12.75" outlineLevel="2" x14ac:dyDescent="0.2">
      <c r="A351" s="61"/>
      <c r="B351" s="77"/>
      <c r="C351" s="78"/>
      <c r="D351" s="61"/>
      <c r="F351" s="1368" t="s">
        <v>1596</v>
      </c>
      <c r="G351" s="395" t="s">
        <v>1595</v>
      </c>
      <c r="H351" s="395"/>
    </row>
    <row r="352" spans="1:44" s="349" customFormat="1" ht="12.75" outlineLevel="2" x14ac:dyDescent="0.2">
      <c r="A352" s="61"/>
      <c r="B352" s="77"/>
      <c r="C352" s="78"/>
      <c r="D352" s="61"/>
      <c r="E352" s="402"/>
    </row>
    <row r="353" spans="1:42" s="349" customFormat="1" ht="12.75" outlineLevel="2" x14ac:dyDescent="0.2">
      <c r="A353" s="61"/>
      <c r="B353" s="77"/>
      <c r="C353" s="78"/>
      <c r="D353" s="135"/>
      <c r="E353" s="830" t="s">
        <v>956</v>
      </c>
      <c r="F353" s="831"/>
      <c r="G353" s="1339">
        <v>2014</v>
      </c>
      <c r="H353" s="877"/>
      <c r="I353" s="1458" t="s">
        <v>1031</v>
      </c>
      <c r="J353" s="832"/>
    </row>
    <row r="354" spans="1:42" s="349" customFormat="1" ht="12.75" outlineLevel="2" x14ac:dyDescent="0.2">
      <c r="A354" s="61"/>
      <c r="B354" s="77"/>
      <c r="C354" s="78"/>
      <c r="D354" s="135"/>
    </row>
    <row r="355" spans="1:42" s="349" customFormat="1" ht="12.75" outlineLevel="2" x14ac:dyDescent="0.2">
      <c r="A355" s="61"/>
      <c r="B355" s="77"/>
      <c r="C355" s="78"/>
      <c r="D355" s="135"/>
      <c r="E355" s="682" t="s">
        <v>943</v>
      </c>
      <c r="F355" s="426"/>
      <c r="G355" s="826" t="str">
        <f>I353</f>
        <v>Basis: 2015 = 100</v>
      </c>
      <c r="H355" s="362"/>
      <c r="I355" s="362"/>
      <c r="J355" s="362"/>
      <c r="K355" s="362"/>
      <c r="L355" s="362"/>
      <c r="M355" s="362"/>
      <c r="N355" s="362"/>
      <c r="O355" s="833"/>
      <c r="P355" s="362"/>
      <c r="Q355" s="362"/>
      <c r="R355" s="833"/>
      <c r="S355" s="362"/>
      <c r="T355" s="362"/>
      <c r="U355" s="833"/>
      <c r="V355" s="362"/>
      <c r="W355" s="362"/>
      <c r="X355" s="833"/>
      <c r="Y355" s="362"/>
      <c r="Z355" s="362"/>
      <c r="AA355" s="833"/>
      <c r="AB355" s="362"/>
      <c r="AC355" s="362"/>
      <c r="AD355" s="833"/>
      <c r="AE355" s="362"/>
      <c r="AF355" s="362"/>
      <c r="AG355" s="833"/>
      <c r="AH355" s="362"/>
      <c r="AI355" s="362"/>
      <c r="AJ355" s="833"/>
      <c r="AK355" s="362"/>
      <c r="AL355" s="362"/>
      <c r="AM355" s="833"/>
      <c r="AN355" s="362"/>
      <c r="AO355" s="362"/>
      <c r="AP355" s="833"/>
    </row>
    <row r="356" spans="1:42" s="349" customFormat="1" ht="12.75" outlineLevel="2" x14ac:dyDescent="0.2">
      <c r="A356" s="61"/>
      <c r="B356" s="77"/>
      <c r="C356" s="78"/>
      <c r="D356" s="135"/>
      <c r="E356" s="355"/>
      <c r="F356" s="356"/>
      <c r="G356" s="3282">
        <f>G353</f>
        <v>2014</v>
      </c>
      <c r="H356" s="3028"/>
      <c r="I356" s="3044"/>
      <c r="J356" s="3028">
        <f>G356+1</f>
        <v>2015</v>
      </c>
      <c r="K356" s="3028"/>
      <c r="L356" s="3028"/>
      <c r="M356" s="3038">
        <f>J356+1</f>
        <v>2016</v>
      </c>
      <c r="N356" s="3028"/>
      <c r="O356" s="3289"/>
      <c r="P356" s="3038">
        <f>M356+1</f>
        <v>2017</v>
      </c>
      <c r="Q356" s="3028"/>
      <c r="R356" s="3289"/>
      <c r="S356" s="3038">
        <f>P356+1</f>
        <v>2018</v>
      </c>
      <c r="T356" s="3028"/>
      <c r="U356" s="3289"/>
      <c r="V356" s="3038">
        <f>S356+1</f>
        <v>2019</v>
      </c>
      <c r="W356" s="3028"/>
      <c r="X356" s="3289"/>
      <c r="Y356" s="3038">
        <f>V356+1</f>
        <v>2020</v>
      </c>
      <c r="Z356" s="3028"/>
      <c r="AA356" s="3289"/>
      <c r="AB356" s="3038">
        <f>Y356+1</f>
        <v>2021</v>
      </c>
      <c r="AC356" s="3028"/>
      <c r="AD356" s="3289"/>
      <c r="AE356" s="3038">
        <f>AB356+1</f>
        <v>2022</v>
      </c>
      <c r="AF356" s="3028"/>
      <c r="AG356" s="3289"/>
      <c r="AH356" s="3038">
        <f>AE356+1</f>
        <v>2023</v>
      </c>
      <c r="AI356" s="3028"/>
      <c r="AJ356" s="3289"/>
      <c r="AK356" s="3038">
        <f>AH356+1</f>
        <v>2024</v>
      </c>
      <c r="AL356" s="3028"/>
      <c r="AM356" s="3289"/>
      <c r="AN356" s="3038">
        <f>AK356+1</f>
        <v>2025</v>
      </c>
      <c r="AO356" s="3028"/>
      <c r="AP356" s="3289"/>
    </row>
    <row r="357" spans="1:42" s="349" customFormat="1" ht="12.75" outlineLevel="2" x14ac:dyDescent="0.2">
      <c r="A357" s="61"/>
      <c r="B357" s="77"/>
      <c r="C357" s="78"/>
      <c r="D357" s="135"/>
      <c r="E357" s="355"/>
      <c r="F357" s="356"/>
      <c r="G357" s="1357"/>
      <c r="H357" s="1358" t="str">
        <f>$F$351</f>
        <v>04110</v>
      </c>
      <c r="I357" s="890"/>
      <c r="J357" s="1361"/>
      <c r="K357" s="1358" t="str">
        <f>H357</f>
        <v>04110</v>
      </c>
      <c r="L357" s="885"/>
      <c r="M357" s="1361"/>
      <c r="N357" s="1358" t="str">
        <f>K357</f>
        <v>04110</v>
      </c>
      <c r="O357" s="890"/>
      <c r="P357" s="1361"/>
      <c r="Q357" s="1358" t="str">
        <f>N357</f>
        <v>04110</v>
      </c>
      <c r="R357" s="890"/>
      <c r="S357" s="1361"/>
      <c r="T357" s="1358" t="str">
        <f>Q357</f>
        <v>04110</v>
      </c>
      <c r="U357" s="890"/>
      <c r="V357" s="1361"/>
      <c r="W357" s="1358" t="str">
        <f>T357</f>
        <v>04110</v>
      </c>
      <c r="X357" s="890"/>
      <c r="Y357" s="1361"/>
      <c r="Z357" s="1358" t="str">
        <f>W357</f>
        <v>04110</v>
      </c>
      <c r="AA357" s="890"/>
      <c r="AB357" s="1361"/>
      <c r="AC357" s="1358" t="str">
        <f>Z357</f>
        <v>04110</v>
      </c>
      <c r="AD357" s="890"/>
      <c r="AE357" s="1361"/>
      <c r="AF357" s="1358" t="str">
        <f>AC357</f>
        <v>04110</v>
      </c>
      <c r="AG357" s="890"/>
      <c r="AH357" s="1361"/>
      <c r="AI357" s="2624" t="str">
        <f>AF357</f>
        <v>04110</v>
      </c>
      <c r="AJ357" s="890"/>
      <c r="AK357" s="1361"/>
      <c r="AL357" s="1358" t="str">
        <f>AI357</f>
        <v>04110</v>
      </c>
      <c r="AM357" s="890"/>
      <c r="AN357" s="1361"/>
      <c r="AO357" s="1358" t="str">
        <f>AL357</f>
        <v>04110</v>
      </c>
      <c r="AP357" s="890"/>
    </row>
    <row r="358" spans="1:42" s="349" customFormat="1" ht="12.75" outlineLevel="2" x14ac:dyDescent="0.2">
      <c r="A358" s="61"/>
      <c r="B358" s="77"/>
      <c r="C358" s="78"/>
      <c r="D358" s="135"/>
      <c r="E358" s="350" t="s">
        <v>944</v>
      </c>
      <c r="F358" s="353"/>
      <c r="G358" s="1345"/>
      <c r="H358" s="1341">
        <v>94.73</v>
      </c>
      <c r="I358" s="1343"/>
      <c r="J358" s="944"/>
      <c r="K358" s="1341">
        <v>98.86</v>
      </c>
      <c r="L358" s="944"/>
      <c r="M358" s="1345"/>
      <c r="N358" s="1341">
        <v>101.06</v>
      </c>
      <c r="O358" s="906"/>
      <c r="P358" s="1345"/>
      <c r="Q358" s="1341">
        <v>103.11</v>
      </c>
      <c r="R358" s="906"/>
      <c r="S358" s="1345"/>
      <c r="T358" s="1097">
        <v>104.75</v>
      </c>
      <c r="U358" s="906"/>
      <c r="V358" s="1345"/>
      <c r="W358" s="1097">
        <v>107.2</v>
      </c>
      <c r="X358" s="906"/>
      <c r="Y358" s="1345"/>
      <c r="Z358" s="1341">
        <v>109.91</v>
      </c>
      <c r="AA358" s="906"/>
      <c r="AB358" s="1345"/>
      <c r="AC358" s="1341">
        <v>113.15</v>
      </c>
      <c r="AD358" s="906"/>
      <c r="AE358" s="1345"/>
      <c r="AF358" s="1341">
        <v>114</v>
      </c>
      <c r="AG358" s="906"/>
      <c r="AH358" s="1345"/>
      <c r="AI358" s="2526">
        <v>117.38</v>
      </c>
      <c r="AJ358" s="906"/>
      <c r="AK358" s="1345"/>
      <c r="AL358" s="1341">
        <v>119.7</v>
      </c>
      <c r="AM358" s="906"/>
      <c r="AN358" s="1345"/>
      <c r="AO358" s="1341">
        <v>126.2</v>
      </c>
      <c r="AP358" s="906"/>
    </row>
    <row r="359" spans="1:42" s="349" customFormat="1" ht="12.75" outlineLevel="2" x14ac:dyDescent="0.2">
      <c r="A359" s="61"/>
      <c r="B359" s="77"/>
      <c r="C359" s="78"/>
      <c r="D359" s="135"/>
      <c r="E359" s="355" t="s">
        <v>945</v>
      </c>
      <c r="G359" s="1347"/>
      <c r="H359" s="1097">
        <v>94.73</v>
      </c>
      <c r="I359" s="1344"/>
      <c r="J359" s="880"/>
      <c r="K359" s="1097">
        <v>98.86</v>
      </c>
      <c r="L359" s="880"/>
      <c r="M359" s="1347"/>
      <c r="N359" s="1097">
        <v>101.06</v>
      </c>
      <c r="O359" s="910"/>
      <c r="P359" s="1347"/>
      <c r="Q359" s="1097">
        <v>103.11</v>
      </c>
      <c r="R359" s="910"/>
      <c r="S359" s="1347"/>
      <c r="T359" s="1097">
        <v>104.75</v>
      </c>
      <c r="U359" s="910"/>
      <c r="V359" s="1347"/>
      <c r="W359" s="1097">
        <v>107.2</v>
      </c>
      <c r="X359" s="910"/>
      <c r="Y359" s="1347"/>
      <c r="Z359" s="1097">
        <v>109.91</v>
      </c>
      <c r="AA359" s="910"/>
      <c r="AB359" s="1347"/>
      <c r="AC359" s="1097">
        <v>113.15</v>
      </c>
      <c r="AD359" s="910"/>
      <c r="AE359" s="1347"/>
      <c r="AF359" s="1097">
        <v>114</v>
      </c>
      <c r="AG359" s="910"/>
      <c r="AH359" s="1347"/>
      <c r="AI359" s="1097">
        <v>117.38</v>
      </c>
      <c r="AJ359" s="910"/>
      <c r="AK359" s="1347"/>
      <c r="AL359" s="1097">
        <v>119.7</v>
      </c>
      <c r="AM359" s="910"/>
      <c r="AN359" s="1347"/>
      <c r="AO359" s="1097">
        <v>126.2</v>
      </c>
      <c r="AP359" s="910"/>
    </row>
    <row r="360" spans="1:42" s="349" customFormat="1" ht="12.75" outlineLevel="2" x14ac:dyDescent="0.2">
      <c r="A360" s="61"/>
      <c r="B360" s="77"/>
      <c r="C360" s="78"/>
      <c r="D360" s="135"/>
      <c r="E360" s="355" t="s">
        <v>946</v>
      </c>
      <c r="G360" s="1347"/>
      <c r="H360" s="1097">
        <v>94.73</v>
      </c>
      <c r="I360" s="1344"/>
      <c r="J360" s="880"/>
      <c r="K360" s="1097">
        <v>98.86</v>
      </c>
      <c r="L360" s="880"/>
      <c r="M360" s="1347"/>
      <c r="N360" s="1097">
        <v>101.06</v>
      </c>
      <c r="O360" s="910"/>
      <c r="P360" s="1347"/>
      <c r="Q360" s="1097">
        <v>103.11</v>
      </c>
      <c r="R360" s="910"/>
      <c r="S360" s="1347"/>
      <c r="T360" s="1097">
        <v>104.75</v>
      </c>
      <c r="U360" s="910"/>
      <c r="V360" s="1347"/>
      <c r="W360" s="1097">
        <v>107.2</v>
      </c>
      <c r="X360" s="910"/>
      <c r="Y360" s="1347"/>
      <c r="Z360" s="1097">
        <v>109.91</v>
      </c>
      <c r="AA360" s="910"/>
      <c r="AB360" s="1347"/>
      <c r="AC360" s="1097">
        <v>113.15</v>
      </c>
      <c r="AD360" s="910"/>
      <c r="AE360" s="1347"/>
      <c r="AF360" s="1097">
        <v>114</v>
      </c>
      <c r="AG360" s="910"/>
      <c r="AH360" s="1347"/>
      <c r="AI360" s="2626">
        <v>117.38</v>
      </c>
      <c r="AJ360" s="910"/>
      <c r="AK360" s="1347"/>
      <c r="AL360" s="1097">
        <v>119.7</v>
      </c>
      <c r="AM360" s="910"/>
      <c r="AN360" s="1347"/>
      <c r="AO360" s="1097">
        <v>126.2</v>
      </c>
      <c r="AP360" s="910"/>
    </row>
    <row r="361" spans="1:42" s="349" customFormat="1" ht="12.75" outlineLevel="2" x14ac:dyDescent="0.2">
      <c r="A361" s="61"/>
      <c r="B361" s="77"/>
      <c r="C361" s="78"/>
      <c r="D361" s="135"/>
      <c r="E361" s="355" t="s">
        <v>947</v>
      </c>
      <c r="G361" s="1347"/>
      <c r="H361" s="1097">
        <v>94.73</v>
      </c>
      <c r="I361" s="1344"/>
      <c r="J361" s="880"/>
      <c r="K361" s="1097">
        <v>98.86</v>
      </c>
      <c r="L361" s="880"/>
      <c r="M361" s="1347"/>
      <c r="N361" s="1097">
        <v>101.06</v>
      </c>
      <c r="O361" s="910"/>
      <c r="P361" s="1347"/>
      <c r="Q361" s="1097">
        <v>103.11</v>
      </c>
      <c r="R361" s="910"/>
      <c r="S361" s="1347"/>
      <c r="T361" s="1097">
        <v>104.75</v>
      </c>
      <c r="U361" s="910"/>
      <c r="V361" s="1347"/>
      <c r="W361" s="1097">
        <v>107.2</v>
      </c>
      <c r="X361" s="910"/>
      <c r="Y361" s="1347"/>
      <c r="Z361" s="1097">
        <v>109.91</v>
      </c>
      <c r="AA361" s="910"/>
      <c r="AB361" s="1347"/>
      <c r="AC361" s="1097">
        <v>113.15</v>
      </c>
      <c r="AD361" s="910"/>
      <c r="AE361" s="1347"/>
      <c r="AF361" s="1097">
        <v>114</v>
      </c>
      <c r="AG361" s="910"/>
      <c r="AH361" s="1347"/>
      <c r="AI361" s="2626">
        <v>117.38</v>
      </c>
      <c r="AJ361" s="910"/>
      <c r="AK361" s="1347"/>
      <c r="AL361" s="1097">
        <v>119.7</v>
      </c>
      <c r="AM361" s="910"/>
      <c r="AN361" s="1347"/>
      <c r="AO361" s="1097">
        <v>126.2</v>
      </c>
      <c r="AP361" s="910"/>
    </row>
    <row r="362" spans="1:42" s="349" customFormat="1" ht="12.75" outlineLevel="2" x14ac:dyDescent="0.2">
      <c r="A362" s="61"/>
      <c r="B362" s="77"/>
      <c r="C362" s="78"/>
      <c r="D362" s="135"/>
      <c r="E362" s="355" t="s">
        <v>948</v>
      </c>
      <c r="G362" s="1347"/>
      <c r="H362" s="1097">
        <v>94.73</v>
      </c>
      <c r="I362" s="1344"/>
      <c r="J362" s="880"/>
      <c r="K362" s="1097">
        <v>98.86</v>
      </c>
      <c r="L362" s="880"/>
      <c r="M362" s="1347"/>
      <c r="N362" s="1097">
        <v>101.06</v>
      </c>
      <c r="O362" s="910"/>
      <c r="P362" s="1347"/>
      <c r="Q362" s="1097">
        <v>103.11</v>
      </c>
      <c r="R362" s="910"/>
      <c r="S362" s="1347"/>
      <c r="T362" s="1097">
        <v>104.75</v>
      </c>
      <c r="U362" s="910"/>
      <c r="V362" s="1347"/>
      <c r="W362" s="1097">
        <v>107.2</v>
      </c>
      <c r="X362" s="910"/>
      <c r="Y362" s="1347"/>
      <c r="Z362" s="1097">
        <v>109.91</v>
      </c>
      <c r="AA362" s="910"/>
      <c r="AB362" s="1347"/>
      <c r="AC362" s="1097">
        <v>113.15</v>
      </c>
      <c r="AD362" s="910"/>
      <c r="AE362" s="1347"/>
      <c r="AF362" s="1097">
        <v>114</v>
      </c>
      <c r="AG362" s="910"/>
      <c r="AH362" s="1347"/>
      <c r="AI362" s="2626">
        <v>117.38</v>
      </c>
      <c r="AJ362" s="910"/>
      <c r="AK362" s="1347"/>
      <c r="AL362" s="1097">
        <v>119.7</v>
      </c>
      <c r="AM362" s="910"/>
      <c r="AN362" s="1347"/>
      <c r="AO362" s="1097">
        <v>126.2</v>
      </c>
      <c r="AP362" s="910"/>
    </row>
    <row r="363" spans="1:42" s="349" customFormat="1" ht="12.75" outlineLevel="2" x14ac:dyDescent="0.2">
      <c r="A363" s="61"/>
      <c r="B363" s="77"/>
      <c r="C363" s="78"/>
      <c r="D363" s="135"/>
      <c r="E363" s="355" t="s">
        <v>949</v>
      </c>
      <c r="G363" s="1347"/>
      <c r="H363" s="1097">
        <v>94.73</v>
      </c>
      <c r="I363" s="1344"/>
      <c r="J363" s="880"/>
      <c r="K363" s="1097">
        <v>98.86</v>
      </c>
      <c r="L363" s="880"/>
      <c r="M363" s="1347"/>
      <c r="N363" s="1097">
        <v>101.06</v>
      </c>
      <c r="O363" s="910"/>
      <c r="P363" s="1347"/>
      <c r="Q363" s="1097">
        <v>103.11</v>
      </c>
      <c r="R363" s="910"/>
      <c r="S363" s="1347"/>
      <c r="T363" s="1097">
        <v>104.75</v>
      </c>
      <c r="U363" s="910"/>
      <c r="V363" s="1347"/>
      <c r="W363" s="1097">
        <v>107.2</v>
      </c>
      <c r="X363" s="910"/>
      <c r="Y363" s="1347"/>
      <c r="Z363" s="1097">
        <v>109.91</v>
      </c>
      <c r="AA363" s="910"/>
      <c r="AB363" s="1347"/>
      <c r="AC363" s="1097">
        <v>113.15</v>
      </c>
      <c r="AD363" s="910"/>
      <c r="AE363" s="1347"/>
      <c r="AF363" s="1097">
        <v>114</v>
      </c>
      <c r="AG363" s="910"/>
      <c r="AH363" s="1347"/>
      <c r="AI363" s="2626">
        <v>117.38</v>
      </c>
      <c r="AJ363" s="910"/>
      <c r="AK363" s="1347"/>
      <c r="AL363" s="1097">
        <v>119.7</v>
      </c>
      <c r="AM363" s="910"/>
      <c r="AN363" s="1347"/>
      <c r="AO363" s="1097">
        <v>126.2</v>
      </c>
      <c r="AP363" s="910"/>
    </row>
    <row r="364" spans="1:42" s="349" customFormat="1" ht="12.75" outlineLevel="2" x14ac:dyDescent="0.2">
      <c r="A364" s="61"/>
      <c r="B364" s="77"/>
      <c r="C364" s="78"/>
      <c r="D364" s="135"/>
      <c r="E364" s="355" t="s">
        <v>154</v>
      </c>
      <c r="G364" s="1347"/>
      <c r="H364" s="1097">
        <v>98.86</v>
      </c>
      <c r="I364" s="1344"/>
      <c r="J364" s="880"/>
      <c r="K364" s="1097">
        <v>101.22</v>
      </c>
      <c r="L364" s="880"/>
      <c r="M364" s="1347"/>
      <c r="N364" s="1097">
        <v>103.11</v>
      </c>
      <c r="O364" s="910"/>
      <c r="P364" s="1347"/>
      <c r="Q364" s="1097">
        <v>104.75</v>
      </c>
      <c r="R364" s="910"/>
      <c r="S364" s="1347"/>
      <c r="T364" s="1097">
        <v>107.16</v>
      </c>
      <c r="U364" s="910"/>
      <c r="V364" s="1347"/>
      <c r="W364" s="1097">
        <v>109.91</v>
      </c>
      <c r="X364" s="910"/>
      <c r="Y364" s="1347"/>
      <c r="Z364" s="1097">
        <v>113.08</v>
      </c>
      <c r="AA364" s="910"/>
      <c r="AB364" s="1347"/>
      <c r="AC364" s="1097">
        <v>114</v>
      </c>
      <c r="AD364" s="910"/>
      <c r="AE364" s="1347"/>
      <c r="AF364" s="1097">
        <v>117.38</v>
      </c>
      <c r="AG364" s="910"/>
      <c r="AH364" s="1347"/>
      <c r="AI364" s="1097">
        <v>119.7</v>
      </c>
      <c r="AJ364" s="910"/>
      <c r="AK364" s="1347"/>
      <c r="AL364" s="1097">
        <v>126.2</v>
      </c>
      <c r="AM364" s="910"/>
      <c r="AN364" s="1347"/>
      <c r="AO364" s="1097"/>
      <c r="AP364" s="910"/>
    </row>
    <row r="365" spans="1:42" s="349" customFormat="1" ht="12.75" outlineLevel="2" x14ac:dyDescent="0.2">
      <c r="A365" s="61"/>
      <c r="B365" s="77"/>
      <c r="C365" s="78"/>
      <c r="D365" s="135"/>
      <c r="E365" s="355" t="s">
        <v>950</v>
      </c>
      <c r="G365" s="1347"/>
      <c r="H365" s="1097">
        <v>98.86</v>
      </c>
      <c r="I365" s="1344"/>
      <c r="J365" s="880"/>
      <c r="K365" s="1097">
        <v>101.22</v>
      </c>
      <c r="L365" s="880"/>
      <c r="M365" s="1347"/>
      <c r="N365" s="1097">
        <v>103.11</v>
      </c>
      <c r="O365" s="910"/>
      <c r="P365" s="1347"/>
      <c r="Q365" s="1097">
        <v>104.75</v>
      </c>
      <c r="R365" s="910"/>
      <c r="S365" s="1347"/>
      <c r="T365" s="1097">
        <v>107.16</v>
      </c>
      <c r="U365" s="910"/>
      <c r="V365" s="1347"/>
      <c r="W365" s="1097">
        <v>109.91</v>
      </c>
      <c r="X365" s="910"/>
      <c r="Y365" s="1347"/>
      <c r="Z365" s="1097">
        <v>113.08</v>
      </c>
      <c r="AA365" s="910"/>
      <c r="AB365" s="1347"/>
      <c r="AC365" s="1097">
        <v>114</v>
      </c>
      <c r="AD365" s="910"/>
      <c r="AE365" s="1347"/>
      <c r="AF365" s="1097">
        <v>117.38</v>
      </c>
      <c r="AG365" s="910"/>
      <c r="AH365" s="1347"/>
      <c r="AI365" s="1097">
        <v>119.7</v>
      </c>
      <c r="AJ365" s="910"/>
      <c r="AK365" s="1347"/>
      <c r="AL365" s="1097">
        <v>126.2</v>
      </c>
      <c r="AM365" s="910"/>
      <c r="AN365" s="1347"/>
      <c r="AO365" s="1097"/>
      <c r="AP365" s="910"/>
    </row>
    <row r="366" spans="1:42" s="349" customFormat="1" ht="12.75" outlineLevel="2" x14ac:dyDescent="0.2">
      <c r="A366" s="61"/>
      <c r="B366" s="77"/>
      <c r="C366" s="78"/>
      <c r="D366" s="135"/>
      <c r="E366" s="355" t="s">
        <v>951</v>
      </c>
      <c r="G366" s="1347"/>
      <c r="H366" s="1097">
        <v>98.86</v>
      </c>
      <c r="I366" s="1344"/>
      <c r="J366" s="880"/>
      <c r="K366" s="1097">
        <v>101.22</v>
      </c>
      <c r="L366" s="880"/>
      <c r="M366" s="1347"/>
      <c r="N366" s="1097">
        <v>103.11</v>
      </c>
      <c r="O366" s="910"/>
      <c r="P366" s="1347"/>
      <c r="Q366" s="1097">
        <v>104.75</v>
      </c>
      <c r="R366" s="910"/>
      <c r="S366" s="1347"/>
      <c r="T366" s="1097">
        <v>107.16</v>
      </c>
      <c r="U366" s="910"/>
      <c r="V366" s="1347"/>
      <c r="W366" s="1097">
        <v>109.91</v>
      </c>
      <c r="X366" s="910"/>
      <c r="Y366" s="1347"/>
      <c r="Z366" s="1097">
        <v>113.08</v>
      </c>
      <c r="AA366" s="910"/>
      <c r="AB366" s="1347"/>
      <c r="AC366" s="1097">
        <v>114</v>
      </c>
      <c r="AD366" s="910"/>
      <c r="AE366" s="1347"/>
      <c r="AF366" s="1097">
        <v>117.38</v>
      </c>
      <c r="AG366" s="910"/>
      <c r="AH366" s="1347"/>
      <c r="AI366" s="1097">
        <v>119.7</v>
      </c>
      <c r="AJ366" s="910"/>
      <c r="AK366" s="1347"/>
      <c r="AL366" s="1097">
        <v>126.2</v>
      </c>
      <c r="AM366" s="910"/>
      <c r="AN366" s="1347"/>
      <c r="AO366" s="1097"/>
      <c r="AP366" s="910"/>
    </row>
    <row r="367" spans="1:42" s="349" customFormat="1" ht="12.75" outlineLevel="2" x14ac:dyDescent="0.2">
      <c r="A367" s="61"/>
      <c r="B367" s="77"/>
      <c r="C367" s="78"/>
      <c r="D367" s="135"/>
      <c r="E367" s="355" t="s">
        <v>952</v>
      </c>
      <c r="G367" s="1347"/>
      <c r="H367" s="1097">
        <v>98.86</v>
      </c>
      <c r="I367" s="1344"/>
      <c r="J367" s="880"/>
      <c r="K367" s="1097">
        <v>101.06</v>
      </c>
      <c r="L367" s="880"/>
      <c r="M367" s="1347"/>
      <c r="N367" s="1097">
        <v>103.11</v>
      </c>
      <c r="O367" s="910"/>
      <c r="P367" s="1347"/>
      <c r="Q367" s="1097">
        <v>104.75</v>
      </c>
      <c r="R367" s="910"/>
      <c r="S367" s="1347"/>
      <c r="T367" s="1097">
        <v>107.2</v>
      </c>
      <c r="U367" s="910"/>
      <c r="V367" s="1347"/>
      <c r="W367" s="1097">
        <v>109.91</v>
      </c>
      <c r="X367" s="910"/>
      <c r="Y367" s="1347"/>
      <c r="Z367" s="1097">
        <v>113.15</v>
      </c>
      <c r="AA367" s="910"/>
      <c r="AB367" s="1347"/>
      <c r="AC367" s="1097">
        <v>114</v>
      </c>
      <c r="AD367" s="910"/>
      <c r="AE367" s="1347"/>
      <c r="AF367" s="1097">
        <v>117.38</v>
      </c>
      <c r="AG367" s="910"/>
      <c r="AH367" s="1347"/>
      <c r="AI367" s="1097">
        <v>119.7</v>
      </c>
      <c r="AJ367" s="910"/>
      <c r="AK367" s="1347"/>
      <c r="AL367" s="1097">
        <v>126.2</v>
      </c>
      <c r="AM367" s="910"/>
      <c r="AN367" s="1347"/>
      <c r="AO367" s="1097"/>
      <c r="AP367" s="910"/>
    </row>
    <row r="368" spans="1:42" s="349" customFormat="1" ht="12.75" outlineLevel="2" x14ac:dyDescent="0.2">
      <c r="A368" s="61"/>
      <c r="B368" s="77"/>
      <c r="C368" s="78"/>
      <c r="D368" s="135"/>
      <c r="E368" s="355" t="s">
        <v>953</v>
      </c>
      <c r="G368" s="1347"/>
      <c r="H368" s="1097">
        <v>98.86</v>
      </c>
      <c r="I368" s="1344"/>
      <c r="J368" s="880"/>
      <c r="K368" s="1097">
        <v>101.06</v>
      </c>
      <c r="L368" s="880"/>
      <c r="M368" s="1347"/>
      <c r="N368" s="1097">
        <v>103.11</v>
      </c>
      <c r="O368" s="910"/>
      <c r="P368" s="1347"/>
      <c r="Q368" s="1097">
        <v>104.75</v>
      </c>
      <c r="R368" s="910"/>
      <c r="S368" s="1347"/>
      <c r="T368" s="1097">
        <v>107.2</v>
      </c>
      <c r="U368" s="910"/>
      <c r="V368" s="1347"/>
      <c r="W368" s="1097">
        <v>109.91</v>
      </c>
      <c r="X368" s="910"/>
      <c r="Y368" s="1347"/>
      <c r="Z368" s="1097">
        <v>113.15</v>
      </c>
      <c r="AA368" s="910"/>
      <c r="AB368" s="1347"/>
      <c r="AC368" s="1097">
        <v>114</v>
      </c>
      <c r="AD368" s="910"/>
      <c r="AE368" s="1347"/>
      <c r="AF368" s="1097">
        <v>117.38</v>
      </c>
      <c r="AG368" s="910"/>
      <c r="AH368" s="1347"/>
      <c r="AI368" s="1097">
        <v>119.7</v>
      </c>
      <c r="AJ368" s="910"/>
      <c r="AK368" s="1347"/>
      <c r="AL368" s="1097">
        <v>126.2</v>
      </c>
      <c r="AM368" s="910"/>
      <c r="AN368" s="1347"/>
      <c r="AO368" s="1097"/>
      <c r="AP368" s="910"/>
    </row>
    <row r="369" spans="1:44" s="349" customFormat="1" ht="12.75" outlineLevel="2" x14ac:dyDescent="0.2">
      <c r="A369" s="61"/>
      <c r="B369" s="77"/>
      <c r="C369" s="78"/>
      <c r="D369" s="135"/>
      <c r="E369" s="355" t="s">
        <v>954</v>
      </c>
      <c r="G369" s="1347"/>
      <c r="H369" s="1097">
        <v>98.86</v>
      </c>
      <c r="I369" s="1344"/>
      <c r="J369" s="880"/>
      <c r="K369" s="1097">
        <v>101.06</v>
      </c>
      <c r="L369" s="880"/>
      <c r="M369" s="1347"/>
      <c r="N369" s="1097">
        <v>103.11</v>
      </c>
      <c r="O369" s="910"/>
      <c r="P369" s="1347"/>
      <c r="Q369" s="1097">
        <v>104.75</v>
      </c>
      <c r="R369" s="910"/>
      <c r="S369" s="1347"/>
      <c r="T369" s="1097">
        <v>107.2</v>
      </c>
      <c r="U369" s="910"/>
      <c r="V369" s="1347"/>
      <c r="W369" s="1097">
        <v>109.91</v>
      </c>
      <c r="X369" s="910"/>
      <c r="Y369" s="1347"/>
      <c r="Z369" s="1097">
        <v>113.15</v>
      </c>
      <c r="AA369" s="910"/>
      <c r="AB369" s="1347"/>
      <c r="AC369" s="1097">
        <v>114</v>
      </c>
      <c r="AD369" s="910"/>
      <c r="AE369" s="1347"/>
      <c r="AF369" s="1097">
        <v>117.38</v>
      </c>
      <c r="AG369" s="910"/>
      <c r="AH369" s="1347"/>
      <c r="AI369" s="1097">
        <v>119.7</v>
      </c>
      <c r="AJ369" s="910"/>
      <c r="AK369" s="1347"/>
      <c r="AL369" s="1097">
        <v>126.2</v>
      </c>
      <c r="AM369" s="910"/>
      <c r="AN369" s="1347"/>
      <c r="AO369" s="1097"/>
      <c r="AP369" s="910"/>
    </row>
    <row r="370" spans="1:44" s="349" customFormat="1" ht="12.75" outlineLevel="2" x14ac:dyDescent="0.2">
      <c r="A370" s="61"/>
      <c r="B370" s="77"/>
      <c r="C370" s="78"/>
      <c r="D370" s="135"/>
      <c r="E370" s="467"/>
      <c r="F370" s="399"/>
      <c r="G370" s="921"/>
      <c r="H370" s="922"/>
      <c r="I370" s="923"/>
      <c r="J370" s="431"/>
      <c r="K370" s="431"/>
      <c r="L370" s="431"/>
      <c r="M370" s="909"/>
      <c r="N370" s="431"/>
      <c r="O370" s="910"/>
      <c r="P370" s="909"/>
      <c r="Q370" s="431"/>
      <c r="R370" s="910"/>
      <c r="S370" s="909"/>
      <c r="T370" s="431"/>
      <c r="U370" s="910"/>
      <c r="V370" s="909"/>
      <c r="W370" s="431"/>
      <c r="X370" s="910"/>
      <c r="Y370" s="909"/>
      <c r="Z370" s="431"/>
      <c r="AA370" s="910"/>
      <c r="AB370" s="909"/>
      <c r="AC370" s="431"/>
      <c r="AD370" s="910"/>
      <c r="AE370" s="909"/>
      <c r="AF370" s="431"/>
      <c r="AG370" s="910"/>
      <c r="AH370" s="909"/>
      <c r="AI370" s="431"/>
      <c r="AJ370" s="910"/>
      <c r="AK370" s="909"/>
      <c r="AL370" s="431"/>
      <c r="AM370" s="910"/>
      <c r="AN370" s="909"/>
      <c r="AO370" s="431"/>
      <c r="AP370" s="910"/>
    </row>
    <row r="371" spans="1:44" s="349" customFormat="1" ht="12.75" outlineLevel="2" x14ac:dyDescent="0.2">
      <c r="A371" s="61"/>
      <c r="B371" s="77"/>
      <c r="C371" s="78"/>
      <c r="D371" s="135"/>
      <c r="E371" s="836" t="str">
        <f>G355</f>
        <v>Basis: 2015 = 100</v>
      </c>
      <c r="F371" s="353"/>
      <c r="G371" s="3282">
        <f>G356</f>
        <v>2014</v>
      </c>
      <c r="H371" s="3283"/>
      <c r="I371" s="3283"/>
      <c r="J371" s="3038">
        <f>J356</f>
        <v>2015</v>
      </c>
      <c r="K371" s="3028"/>
      <c r="L371" s="3028"/>
      <c r="M371" s="3038">
        <f>M356</f>
        <v>2016</v>
      </c>
      <c r="N371" s="3028"/>
      <c r="O371" s="3044"/>
      <c r="P371" s="3038">
        <f>P356</f>
        <v>2017</v>
      </c>
      <c r="Q371" s="3028"/>
      <c r="R371" s="3044"/>
      <c r="S371" s="3038">
        <f>S356</f>
        <v>2018</v>
      </c>
      <c r="T371" s="3028"/>
      <c r="U371" s="3044"/>
      <c r="V371" s="3038">
        <f>V356</f>
        <v>2019</v>
      </c>
      <c r="W371" s="3028"/>
      <c r="X371" s="3044"/>
      <c r="Y371" s="3038">
        <f>Y356</f>
        <v>2020</v>
      </c>
      <c r="Z371" s="3028"/>
      <c r="AA371" s="3044"/>
      <c r="AB371" s="3038">
        <f>AB356</f>
        <v>2021</v>
      </c>
      <c r="AC371" s="3028"/>
      <c r="AD371" s="3044"/>
      <c r="AE371" s="3038">
        <f>AE356</f>
        <v>2022</v>
      </c>
      <c r="AF371" s="3028"/>
      <c r="AG371" s="3044"/>
      <c r="AH371" s="3038">
        <f>AH356</f>
        <v>2023</v>
      </c>
      <c r="AI371" s="3028"/>
      <c r="AJ371" s="3044"/>
      <c r="AK371" s="3038">
        <f>AK356</f>
        <v>2024</v>
      </c>
      <c r="AL371" s="3028"/>
      <c r="AM371" s="3044"/>
      <c r="AN371" s="3038">
        <f>AN356</f>
        <v>2025</v>
      </c>
      <c r="AO371" s="3028"/>
      <c r="AP371" s="3044"/>
    </row>
    <row r="372" spans="1:44" s="349" customFormat="1" ht="12.75" outlineLevel="2" x14ac:dyDescent="0.2">
      <c r="A372" s="61"/>
      <c r="B372" s="77"/>
      <c r="C372" s="78"/>
      <c r="D372" s="135"/>
      <c r="E372" s="836"/>
      <c r="F372" s="353"/>
      <c r="G372" s="893"/>
      <c r="H372" s="887" t="str">
        <f>H357</f>
        <v>04110</v>
      </c>
      <c r="I372" s="887"/>
      <c r="J372" s="893"/>
      <c r="K372" s="887" t="str">
        <f>K357</f>
        <v>04110</v>
      </c>
      <c r="L372" s="887"/>
      <c r="M372" s="893"/>
      <c r="N372" s="887" t="str">
        <f>N357</f>
        <v>04110</v>
      </c>
      <c r="O372" s="892"/>
      <c r="P372" s="893"/>
      <c r="Q372" s="887" t="str">
        <f>Q357</f>
        <v>04110</v>
      </c>
      <c r="R372" s="892"/>
      <c r="S372" s="893"/>
      <c r="T372" s="887" t="str">
        <f>T357</f>
        <v>04110</v>
      </c>
      <c r="U372" s="892"/>
      <c r="V372" s="893"/>
      <c r="W372" s="887" t="str">
        <f>W357</f>
        <v>04110</v>
      </c>
      <c r="X372" s="892"/>
      <c r="Y372" s="893"/>
      <c r="Z372" s="887" t="str">
        <f>Z357</f>
        <v>04110</v>
      </c>
      <c r="AA372" s="892"/>
      <c r="AB372" s="893"/>
      <c r="AC372" s="887" t="str">
        <f>AC357</f>
        <v>04110</v>
      </c>
      <c r="AD372" s="892"/>
      <c r="AE372" s="893"/>
      <c r="AF372" s="887" t="str">
        <f>AF357</f>
        <v>04110</v>
      </c>
      <c r="AG372" s="892"/>
      <c r="AH372" s="893"/>
      <c r="AI372" s="887" t="str">
        <f>AI357</f>
        <v>04110</v>
      </c>
      <c r="AJ372" s="892"/>
      <c r="AK372" s="893"/>
      <c r="AL372" s="887" t="str">
        <f>AL357</f>
        <v>04110</v>
      </c>
      <c r="AM372" s="892"/>
      <c r="AN372" s="893"/>
      <c r="AO372" s="887" t="str">
        <f>AO357</f>
        <v>04110</v>
      </c>
      <c r="AP372" s="892"/>
    </row>
    <row r="373" spans="1:44" s="349" customFormat="1" ht="12.75" outlineLevel="2" x14ac:dyDescent="0.2">
      <c r="A373" s="61"/>
      <c r="B373" s="77"/>
      <c r="C373" s="78"/>
      <c r="D373" s="135"/>
      <c r="E373" s="886" t="s">
        <v>955</v>
      </c>
      <c r="F373" s="650"/>
      <c r="G373" s="886"/>
      <c r="H373" s="1363" t="s">
        <v>1597</v>
      </c>
      <c r="I373" s="912"/>
      <c r="J373" s="913"/>
      <c r="K373" s="1363">
        <f>SUM(H364:H369,K358:K363)</f>
        <v>1186.32</v>
      </c>
      <c r="L373" s="912"/>
      <c r="M373" s="913"/>
      <c r="N373" s="1364">
        <f>SUM(K364:K369,N358:N363)</f>
        <v>1213.1999999999996</v>
      </c>
      <c r="O373" s="914"/>
      <c r="P373" s="913"/>
      <c r="Q373" s="1364">
        <f>SUM(N364:N369,Q358:Q363)</f>
        <v>1237.3199999999997</v>
      </c>
      <c r="R373" s="914"/>
      <c r="S373" s="913"/>
      <c r="T373" s="1364">
        <f>SUM(Q364:Q369,T358:T363)</f>
        <v>1257</v>
      </c>
      <c r="U373" s="914"/>
      <c r="V373" s="913"/>
      <c r="W373" s="1364">
        <f>SUM(T364:T369,W358:W363)</f>
        <v>1286.2800000000002</v>
      </c>
      <c r="X373" s="914"/>
      <c r="Y373" s="913"/>
      <c r="Z373" s="1364">
        <f>SUM(W364:W369,Z358:Z363)</f>
        <v>1318.92</v>
      </c>
      <c r="AA373" s="914"/>
      <c r="AB373" s="913"/>
      <c r="AC373" s="1364">
        <f>SUM(Z364:Z369,AC358:AC363)</f>
        <v>1357.5900000000001</v>
      </c>
      <c r="AD373" s="914"/>
      <c r="AE373" s="913"/>
      <c r="AF373" s="1364">
        <f>SUM(AC364:AC369,AF358:AF363)</f>
        <v>1368</v>
      </c>
      <c r="AG373" s="914"/>
      <c r="AH373" s="913"/>
      <c r="AI373" s="1364">
        <f>SUM(AF364:AF369,AI358:AI363)</f>
        <v>1408.5600000000004</v>
      </c>
      <c r="AJ373" s="914"/>
      <c r="AK373" s="913"/>
      <c r="AL373" s="1364">
        <f>SUM(AI364:AI369,AL358:AL363)</f>
        <v>1436.4000000000003</v>
      </c>
      <c r="AM373" s="914"/>
      <c r="AN373" s="913"/>
      <c r="AO373" s="1364">
        <f>SUM(AL364:AL369,AO358:AO363)</f>
        <v>1514.4000000000003</v>
      </c>
      <c r="AP373" s="914"/>
    </row>
    <row r="374" spans="1:44" s="349" customFormat="1" ht="12.75" outlineLevel="2" x14ac:dyDescent="0.2">
      <c r="A374" s="61"/>
      <c r="B374" s="77"/>
      <c r="C374" s="78"/>
      <c r="D374" s="135"/>
    </row>
    <row r="375" spans="1:44" s="349" customFormat="1" ht="12.75" outlineLevel="2" x14ac:dyDescent="0.2">
      <c r="A375" s="61"/>
      <c r="B375" s="77"/>
      <c r="C375" s="78"/>
      <c r="D375" s="135"/>
      <c r="E375" s="350" t="str">
        <f>I353</f>
        <v>Basis: 2015 = 100</v>
      </c>
      <c r="F375" s="353"/>
      <c r="G375" s="893"/>
      <c r="H375" s="887" t="str">
        <f>H372</f>
        <v>04110</v>
      </c>
      <c r="I375" s="892"/>
      <c r="J375" s="3297">
        <f>J371</f>
        <v>2015</v>
      </c>
      <c r="K375" s="3298"/>
      <c r="L375" s="3298"/>
      <c r="M375" s="3293">
        <f>M371</f>
        <v>2016</v>
      </c>
      <c r="N375" s="3294"/>
      <c r="O375" s="3295"/>
      <c r="P375" s="3293">
        <f>P371</f>
        <v>2017</v>
      </c>
      <c r="Q375" s="3294"/>
      <c r="R375" s="3295"/>
      <c r="S375" s="3293">
        <f>S371</f>
        <v>2018</v>
      </c>
      <c r="T375" s="3294"/>
      <c r="U375" s="3295"/>
      <c r="V375" s="3293">
        <f>V371</f>
        <v>2019</v>
      </c>
      <c r="W375" s="3294"/>
      <c r="X375" s="3295"/>
      <c r="Y375" s="3293">
        <f>Y371</f>
        <v>2020</v>
      </c>
      <c r="Z375" s="3294"/>
      <c r="AA375" s="3295"/>
      <c r="AB375" s="3293">
        <f>AB371</f>
        <v>2021</v>
      </c>
      <c r="AC375" s="3294"/>
      <c r="AD375" s="3295"/>
      <c r="AE375" s="3293">
        <f>AE371</f>
        <v>2022</v>
      </c>
      <c r="AF375" s="3294"/>
      <c r="AG375" s="3295"/>
      <c r="AH375" s="3293">
        <f>AH371</f>
        <v>2023</v>
      </c>
      <c r="AI375" s="3294"/>
      <c r="AJ375" s="3295"/>
      <c r="AK375" s="3293">
        <f>AK371</f>
        <v>2024</v>
      </c>
      <c r="AL375" s="3294"/>
      <c r="AM375" s="3295"/>
      <c r="AN375" s="3293">
        <f>AN371</f>
        <v>2025</v>
      </c>
      <c r="AO375" s="3294"/>
      <c r="AP375" s="3295"/>
      <c r="AR375" s="1459" t="s">
        <v>52</v>
      </c>
    </row>
    <row r="376" spans="1:44" s="349" customFormat="1" ht="12.75" outlineLevel="2" x14ac:dyDescent="0.2">
      <c r="A376" s="61"/>
      <c r="B376" s="77"/>
      <c r="C376" s="78"/>
      <c r="D376" s="135"/>
      <c r="E376" s="682" t="s">
        <v>1017</v>
      </c>
      <c r="F376" s="426"/>
      <c r="G376" s="1362"/>
      <c r="H376" s="919">
        <v>1</v>
      </c>
      <c r="I376" s="927"/>
      <c r="J376" s="3287">
        <f>(K$373*$H$376)</f>
        <v>1186.32</v>
      </c>
      <c r="K376" s="3287"/>
      <c r="L376" s="3288"/>
      <c r="M376" s="3287">
        <f>(N$373*$H$376)</f>
        <v>1213.1999999999996</v>
      </c>
      <c r="N376" s="3287"/>
      <c r="O376" s="3288"/>
      <c r="P376" s="3287">
        <f>(Q$373*$H$376)</f>
        <v>1237.3199999999997</v>
      </c>
      <c r="Q376" s="3287"/>
      <c r="R376" s="3288"/>
      <c r="S376" s="3287">
        <f>(T$373*$H$376)</f>
        <v>1257</v>
      </c>
      <c r="T376" s="3287"/>
      <c r="U376" s="3288"/>
      <c r="V376" s="3287">
        <f>(W$373*$H$376)</f>
        <v>1286.2800000000002</v>
      </c>
      <c r="W376" s="3287"/>
      <c r="X376" s="3288"/>
      <c r="Y376" s="3287">
        <f>(Z$373*$H$376)</f>
        <v>1318.92</v>
      </c>
      <c r="Z376" s="3287"/>
      <c r="AA376" s="3288"/>
      <c r="AB376" s="3287">
        <f>(AC$373*$H$376)</f>
        <v>1357.5900000000001</v>
      </c>
      <c r="AC376" s="3287"/>
      <c r="AD376" s="3288"/>
      <c r="AE376" s="3287">
        <f>(AF$373*$H$376)</f>
        <v>1368</v>
      </c>
      <c r="AF376" s="3287"/>
      <c r="AG376" s="3288"/>
      <c r="AH376" s="3287">
        <f>(AI$373*$H$376)</f>
        <v>1408.5600000000004</v>
      </c>
      <c r="AI376" s="3287"/>
      <c r="AJ376" s="3288"/>
      <c r="AK376" s="3287">
        <f>(AL$373*$H$376)</f>
        <v>1436.4000000000003</v>
      </c>
      <c r="AL376" s="3287"/>
      <c r="AM376" s="3288"/>
      <c r="AN376" s="3287">
        <f>(AO$373*$H$376)</f>
        <v>1514.4000000000003</v>
      </c>
      <c r="AO376" s="3287"/>
      <c r="AP376" s="3288"/>
      <c r="AR376" s="1460">
        <f>COUNTA($E375:$E376)+COUNTBLANK($E375:$E376)</f>
        <v>2</v>
      </c>
    </row>
    <row r="377" spans="1:44" s="349" customFormat="1" ht="12.75" outlineLevel="2" x14ac:dyDescent="0.2">
      <c r="A377" s="61"/>
      <c r="B377" s="77"/>
      <c r="C377" s="78"/>
      <c r="D377" s="135"/>
    </row>
    <row r="378" spans="1:44" s="349" customFormat="1" ht="12.75" outlineLevel="1" x14ac:dyDescent="0.2">
      <c r="A378" s="61"/>
      <c r="B378" s="77"/>
      <c r="C378" s="78"/>
      <c r="D378" s="135"/>
    </row>
    <row r="379" spans="1:44" s="349" customFormat="1" ht="12.75" x14ac:dyDescent="0.2">
      <c r="A379" s="61"/>
      <c r="B379" s="77"/>
      <c r="C379" s="78"/>
      <c r="D379" s="135"/>
    </row>
    <row r="380" spans="1:44" s="433" customFormat="1" ht="12.75" x14ac:dyDescent="0.2">
      <c r="A380" s="127"/>
      <c r="B380" s="126" t="s">
        <v>1598</v>
      </c>
      <c r="C380" s="129"/>
      <c r="D380" s="130"/>
      <c r="E380" s="131"/>
      <c r="F380" s="130"/>
      <c r="G380" s="131"/>
      <c r="U380" s="1057" t="s">
        <v>1791</v>
      </c>
    </row>
    <row r="381" spans="1:44" outlineLevel="1" x14ac:dyDescent="0.25"/>
    <row r="382" spans="1:44" s="433" customFormat="1" ht="12.75" outlineLevel="1" x14ac:dyDescent="0.2">
      <c r="A382" s="127"/>
      <c r="B382" s="126"/>
      <c r="C382" s="928" t="str">
        <f>I386</f>
        <v>Basis: 2015 = 100</v>
      </c>
      <c r="D382" s="928"/>
      <c r="E382" s="828"/>
      <c r="F382" s="130"/>
      <c r="G382" s="131"/>
    </row>
    <row r="383" spans="1:44" s="349" customFormat="1" ht="12.75" outlineLevel="2" x14ac:dyDescent="0.2">
      <c r="A383" s="61"/>
      <c r="B383" s="77"/>
      <c r="C383" s="78"/>
      <c r="D383" s="61"/>
      <c r="F383" s="1368" t="s">
        <v>1600</v>
      </c>
      <c r="G383" s="395" t="s">
        <v>1599</v>
      </c>
      <c r="H383" s="395"/>
      <c r="I383" s="395"/>
      <c r="J383" s="395"/>
    </row>
    <row r="384" spans="1:44" s="349" customFormat="1" ht="12.75" outlineLevel="2" x14ac:dyDescent="0.2">
      <c r="A384" s="61"/>
      <c r="B384" s="77"/>
      <c r="C384" s="78"/>
      <c r="D384" s="61"/>
      <c r="F384" s="1368" t="s">
        <v>1601</v>
      </c>
      <c r="G384" s="395" t="s">
        <v>1602</v>
      </c>
      <c r="H384" s="395"/>
      <c r="I384" s="395"/>
      <c r="J384" s="395"/>
    </row>
    <row r="385" spans="1:42" s="349" customFormat="1" ht="12.75" outlineLevel="2" x14ac:dyDescent="0.2">
      <c r="A385" s="61"/>
      <c r="B385" s="77"/>
      <c r="C385" s="78"/>
      <c r="D385" s="61"/>
      <c r="E385" s="402"/>
    </row>
    <row r="386" spans="1:42" s="349" customFormat="1" ht="12.75" outlineLevel="2" x14ac:dyDescent="0.2">
      <c r="A386" s="61"/>
      <c r="B386" s="77"/>
      <c r="C386" s="78"/>
      <c r="D386" s="135"/>
      <c r="E386" s="830" t="s">
        <v>956</v>
      </c>
      <c r="F386" s="831"/>
      <c r="G386" s="1339">
        <v>2014</v>
      </c>
      <c r="H386" s="877"/>
      <c r="I386" s="941" t="s">
        <v>1031</v>
      </c>
      <c r="J386" s="832"/>
    </row>
    <row r="387" spans="1:42" s="349" customFormat="1" ht="12.75" outlineLevel="2" x14ac:dyDescent="0.2">
      <c r="A387" s="61"/>
      <c r="B387" s="77"/>
      <c r="C387" s="78"/>
      <c r="D387" s="135"/>
    </row>
    <row r="388" spans="1:42" s="349" customFormat="1" ht="12.75" outlineLevel="2" x14ac:dyDescent="0.2">
      <c r="A388" s="61"/>
      <c r="B388" s="77"/>
      <c r="C388" s="78"/>
      <c r="D388" s="135"/>
      <c r="E388" s="682" t="s">
        <v>943</v>
      </c>
      <c r="F388" s="426"/>
      <c r="G388" s="826" t="str">
        <f>I386</f>
        <v>Basis: 2015 = 100</v>
      </c>
      <c r="H388" s="362"/>
      <c r="I388" s="362"/>
      <c r="J388" s="362"/>
      <c r="K388" s="362"/>
      <c r="L388" s="362"/>
      <c r="M388" s="362"/>
      <c r="N388" s="362"/>
      <c r="O388" s="833"/>
      <c r="P388" s="362"/>
      <c r="Q388" s="362"/>
      <c r="R388" s="833"/>
      <c r="S388" s="362"/>
      <c r="T388" s="362"/>
      <c r="U388" s="833"/>
      <c r="V388" s="362"/>
      <c r="W388" s="362"/>
      <c r="X388" s="833"/>
      <c r="Y388" s="362"/>
      <c r="Z388" s="362"/>
      <c r="AA388" s="833"/>
      <c r="AB388" s="362"/>
      <c r="AC388" s="362"/>
      <c r="AD388" s="833"/>
      <c r="AE388" s="362"/>
      <c r="AF388" s="362"/>
      <c r="AG388" s="833"/>
      <c r="AH388" s="362"/>
      <c r="AI388" s="362"/>
      <c r="AJ388" s="833"/>
      <c r="AK388" s="362"/>
      <c r="AL388" s="362"/>
      <c r="AM388" s="833"/>
      <c r="AN388" s="362"/>
      <c r="AO388" s="362"/>
      <c r="AP388" s="833"/>
    </row>
    <row r="389" spans="1:42" s="349" customFormat="1" ht="12.75" outlineLevel="2" x14ac:dyDescent="0.2">
      <c r="A389" s="61"/>
      <c r="B389" s="77"/>
      <c r="C389" s="78"/>
      <c r="D389" s="135"/>
      <c r="E389" s="355"/>
      <c r="F389" s="356"/>
      <c r="G389" s="3282">
        <f>G386</f>
        <v>2014</v>
      </c>
      <c r="H389" s="3028"/>
      <c r="I389" s="3044"/>
      <c r="J389" s="3028">
        <f>G389+1</f>
        <v>2015</v>
      </c>
      <c r="K389" s="3028"/>
      <c r="L389" s="3028"/>
      <c r="M389" s="3038">
        <f>J389+1</f>
        <v>2016</v>
      </c>
      <c r="N389" s="3028"/>
      <c r="O389" s="3289"/>
      <c r="P389" s="3038">
        <f>M389+1</f>
        <v>2017</v>
      </c>
      <c r="Q389" s="3028"/>
      <c r="R389" s="3289"/>
      <c r="S389" s="3038">
        <f>P389+1</f>
        <v>2018</v>
      </c>
      <c r="T389" s="3028"/>
      <c r="U389" s="3289"/>
      <c r="V389" s="3038">
        <f>S389+1</f>
        <v>2019</v>
      </c>
      <c r="W389" s="3028"/>
      <c r="X389" s="3289"/>
      <c r="Y389" s="3038">
        <f>V389+1</f>
        <v>2020</v>
      </c>
      <c r="Z389" s="3028"/>
      <c r="AA389" s="3289"/>
      <c r="AB389" s="3038">
        <f>Y389+1</f>
        <v>2021</v>
      </c>
      <c r="AC389" s="3028"/>
      <c r="AD389" s="3289"/>
      <c r="AE389" s="3038">
        <f>AB389+1</f>
        <v>2022</v>
      </c>
      <c r="AF389" s="3028"/>
      <c r="AG389" s="3289"/>
      <c r="AH389" s="3038">
        <f>AE389+1</f>
        <v>2023</v>
      </c>
      <c r="AI389" s="3028"/>
      <c r="AJ389" s="3289"/>
      <c r="AK389" s="3038">
        <f>AH389+1</f>
        <v>2024</v>
      </c>
      <c r="AL389" s="3028"/>
      <c r="AM389" s="3289"/>
      <c r="AN389" s="3038">
        <f>AK389+1</f>
        <v>2025</v>
      </c>
      <c r="AO389" s="3028"/>
      <c r="AP389" s="3289"/>
    </row>
    <row r="390" spans="1:42" s="349" customFormat="1" ht="12.75" outlineLevel="2" x14ac:dyDescent="0.2">
      <c r="A390" s="61"/>
      <c r="B390" s="77"/>
      <c r="C390" s="78"/>
      <c r="D390" s="135"/>
      <c r="E390" s="355"/>
      <c r="F390" s="356"/>
      <c r="G390" s="1357" t="str">
        <f>$F383</f>
        <v>05611</v>
      </c>
      <c r="H390" s="1358" t="str">
        <f>$F384</f>
        <v>04410</v>
      </c>
      <c r="I390" s="890"/>
      <c r="J390" s="1357" t="str">
        <f>$G$390</f>
        <v>05611</v>
      </c>
      <c r="K390" s="1358" t="str">
        <f>$H$390</f>
        <v>04410</v>
      </c>
      <c r="L390" s="885"/>
      <c r="M390" s="1357" t="str">
        <f>$G$390</f>
        <v>05611</v>
      </c>
      <c r="N390" s="1358" t="str">
        <f>$H$390</f>
        <v>04410</v>
      </c>
      <c r="O390" s="890"/>
      <c r="P390" s="1357" t="str">
        <f>$G$390</f>
        <v>05611</v>
      </c>
      <c r="Q390" s="1358" t="str">
        <f>$H$390</f>
        <v>04410</v>
      </c>
      <c r="R390" s="885"/>
      <c r="S390" s="1357" t="str">
        <f>$G$390</f>
        <v>05611</v>
      </c>
      <c r="T390" s="1358" t="str">
        <f>$H$390</f>
        <v>04410</v>
      </c>
      <c r="U390" s="890"/>
      <c r="V390" s="1357" t="str">
        <f>$G$390</f>
        <v>05611</v>
      </c>
      <c r="W390" s="1358" t="str">
        <f>$H$390</f>
        <v>04410</v>
      </c>
      <c r="X390" s="890"/>
      <c r="Y390" s="1357" t="str">
        <f>$G$390</f>
        <v>05611</v>
      </c>
      <c r="Z390" s="1358" t="str">
        <f>$H$390</f>
        <v>04410</v>
      </c>
      <c r="AA390" s="890"/>
      <c r="AB390" s="1357" t="str">
        <f>$G$390</f>
        <v>05611</v>
      </c>
      <c r="AC390" s="1358" t="str">
        <f>$H$390</f>
        <v>04410</v>
      </c>
      <c r="AD390" s="890"/>
      <c r="AE390" s="1357" t="str">
        <f>$G$390</f>
        <v>05611</v>
      </c>
      <c r="AF390" s="1358" t="str">
        <f>$H$390</f>
        <v>04410</v>
      </c>
      <c r="AG390" s="890"/>
      <c r="AH390" s="1357" t="str">
        <f>$G$390</f>
        <v>05611</v>
      </c>
      <c r="AI390" s="1358" t="str">
        <f>$H$390</f>
        <v>04410</v>
      </c>
      <c r="AJ390" s="890"/>
      <c r="AK390" s="1357" t="str">
        <f>$G$390</f>
        <v>05611</v>
      </c>
      <c r="AL390" s="1358" t="str">
        <f>$H$390</f>
        <v>04410</v>
      </c>
      <c r="AM390" s="890"/>
      <c r="AN390" s="1357" t="str">
        <f>$G$390</f>
        <v>05611</v>
      </c>
      <c r="AO390" s="1358" t="str">
        <f>$H$390</f>
        <v>04410</v>
      </c>
      <c r="AP390" s="890"/>
    </row>
    <row r="391" spans="1:42" s="349" customFormat="1" ht="12.75" outlineLevel="2" x14ac:dyDescent="0.2">
      <c r="A391" s="61"/>
      <c r="B391" s="77"/>
      <c r="C391" s="78"/>
      <c r="D391" s="135"/>
      <c r="E391" s="350" t="s">
        <v>944</v>
      </c>
      <c r="F391" s="353"/>
      <c r="G391" s="1340">
        <v>102.54</v>
      </c>
      <c r="H391" s="944">
        <f>H490</f>
        <v>99.75</v>
      </c>
      <c r="I391" s="1343"/>
      <c r="J391" s="1341">
        <v>96.52</v>
      </c>
      <c r="K391" s="944">
        <f>K490</f>
        <v>100</v>
      </c>
      <c r="L391" s="944"/>
      <c r="M391" s="1340">
        <v>93.65</v>
      </c>
      <c r="N391" s="944">
        <f>N490</f>
        <v>96.72</v>
      </c>
      <c r="O391" s="1343"/>
      <c r="P391" s="1341">
        <v>94.66</v>
      </c>
      <c r="Q391" s="944">
        <f>Q490</f>
        <v>96.29</v>
      </c>
      <c r="R391" s="905"/>
      <c r="S391" s="908">
        <v>94.75</v>
      </c>
      <c r="T391" s="944">
        <f>T490</f>
        <v>93.59</v>
      </c>
      <c r="U391" s="906"/>
      <c r="V391" s="908">
        <v>93.31</v>
      </c>
      <c r="W391" s="944">
        <f>W490</f>
        <v>93.62</v>
      </c>
      <c r="X391" s="906"/>
      <c r="Y391" s="908">
        <v>93.78</v>
      </c>
      <c r="Z391" s="944">
        <f>Z490</f>
        <v>94.74</v>
      </c>
      <c r="AA391" s="906"/>
      <c r="AB391" s="908">
        <v>94.56</v>
      </c>
      <c r="AC391" s="944">
        <f>AC490</f>
        <v>96.64</v>
      </c>
      <c r="AD391" s="906"/>
      <c r="AE391" s="908">
        <v>93.57</v>
      </c>
      <c r="AF391" s="944">
        <f>AF490</f>
        <v>97.01</v>
      </c>
      <c r="AG391" s="906"/>
      <c r="AH391" s="1340">
        <v>110.28</v>
      </c>
      <c r="AI391" s="944">
        <f>AI490</f>
        <v>109.87</v>
      </c>
      <c r="AJ391" s="906"/>
      <c r="AK391" s="1340">
        <v>112.38</v>
      </c>
      <c r="AL391" s="944">
        <f>AL490</f>
        <v>118.1</v>
      </c>
      <c r="AM391" s="906"/>
      <c r="AN391" s="1340">
        <v>117.52</v>
      </c>
      <c r="AO391" s="944">
        <f>AO490</f>
        <v>128.75</v>
      </c>
      <c r="AP391" s="906"/>
    </row>
    <row r="392" spans="1:42" s="349" customFormat="1" ht="12.75" outlineLevel="2" x14ac:dyDescent="0.2">
      <c r="A392" s="61"/>
      <c r="B392" s="77"/>
      <c r="C392" s="78"/>
      <c r="D392" s="135"/>
      <c r="E392" s="355" t="s">
        <v>945</v>
      </c>
      <c r="G392" s="1342">
        <v>105.72</v>
      </c>
      <c r="H392" s="880">
        <f t="shared" ref="H392:H402" si="21">H491</f>
        <v>99.75</v>
      </c>
      <c r="I392" s="1344"/>
      <c r="J392" s="1097">
        <v>102.73</v>
      </c>
      <c r="K392" s="880">
        <f t="shared" ref="K392:K402" si="22">K491</f>
        <v>100</v>
      </c>
      <c r="L392" s="880"/>
      <c r="M392" s="1342">
        <v>97.44</v>
      </c>
      <c r="N392" s="880">
        <f t="shared" ref="N392:N402" si="23">N491</f>
        <v>96.72</v>
      </c>
      <c r="O392" s="1344"/>
      <c r="P392" s="1097">
        <v>99.1</v>
      </c>
      <c r="Q392" s="880">
        <f t="shared" ref="Q392:Q402" si="24">Q491</f>
        <v>96.29</v>
      </c>
      <c r="R392" s="400"/>
      <c r="S392" s="465">
        <v>97.95</v>
      </c>
      <c r="T392" s="880">
        <f t="shared" ref="T392:T402" si="25">T491</f>
        <v>93.63</v>
      </c>
      <c r="U392" s="910"/>
      <c r="V392" s="465">
        <v>94.81</v>
      </c>
      <c r="W392" s="880">
        <f t="shared" ref="W392:W402" si="26">W491</f>
        <v>93.62</v>
      </c>
      <c r="X392" s="910"/>
      <c r="Y392" s="465">
        <v>94.29</v>
      </c>
      <c r="Z392" s="880">
        <f t="shared" ref="Z392:Z402" si="27">Z491</f>
        <v>94.74</v>
      </c>
      <c r="AA392" s="910"/>
      <c r="AB392" s="465">
        <v>92.78</v>
      </c>
      <c r="AC392" s="880">
        <f t="shared" ref="AC392:AC402" si="28">AC491</f>
        <v>96.64</v>
      </c>
      <c r="AD392" s="910"/>
      <c r="AE392" s="465">
        <v>97.29</v>
      </c>
      <c r="AF392" s="880">
        <f t="shared" ref="AF392:AF402" si="29">AF491</f>
        <v>97.01</v>
      </c>
      <c r="AG392" s="910"/>
      <c r="AH392" s="1342">
        <v>112.81</v>
      </c>
      <c r="AI392" s="880">
        <f t="shared" ref="AI392:AI402" si="30">AI491</f>
        <v>109.87</v>
      </c>
      <c r="AJ392" s="910"/>
      <c r="AK392" s="1342">
        <v>115.35</v>
      </c>
      <c r="AL392" s="880">
        <f t="shared" ref="AL392:AL402" si="31">AL491</f>
        <v>118.1</v>
      </c>
      <c r="AM392" s="910"/>
      <c r="AN392" s="1342">
        <v>117.23</v>
      </c>
      <c r="AO392" s="880">
        <f t="shared" ref="AO392:AO402" si="32">AO491</f>
        <v>128.76</v>
      </c>
      <c r="AP392" s="910"/>
    </row>
    <row r="393" spans="1:42" s="349" customFormat="1" ht="12.75" outlineLevel="2" x14ac:dyDescent="0.2">
      <c r="A393" s="61"/>
      <c r="B393" s="77"/>
      <c r="C393" s="78"/>
      <c r="D393" s="135"/>
      <c r="E393" s="355" t="s">
        <v>946</v>
      </c>
      <c r="G393" s="1342">
        <v>104.53</v>
      </c>
      <c r="H393" s="880">
        <f t="shared" si="21"/>
        <v>99.75</v>
      </c>
      <c r="I393" s="1344"/>
      <c r="J393" s="1097">
        <v>98.66</v>
      </c>
      <c r="K393" s="880">
        <f t="shared" si="22"/>
        <v>100</v>
      </c>
      <c r="L393" s="880"/>
      <c r="M393" s="1342">
        <v>96.32</v>
      </c>
      <c r="N393" s="880">
        <f t="shared" si="23"/>
        <v>96.72</v>
      </c>
      <c r="O393" s="1344"/>
      <c r="P393" s="1097">
        <v>96.42</v>
      </c>
      <c r="Q393" s="880">
        <f t="shared" si="24"/>
        <v>96.29</v>
      </c>
      <c r="R393" s="400"/>
      <c r="S393" s="465">
        <v>95.06</v>
      </c>
      <c r="T393" s="880">
        <f t="shared" si="25"/>
        <v>93.63</v>
      </c>
      <c r="U393" s="910"/>
      <c r="V393" s="465">
        <v>95.62</v>
      </c>
      <c r="W393" s="880">
        <f t="shared" si="26"/>
        <v>93.62</v>
      </c>
      <c r="X393" s="910"/>
      <c r="Y393" s="465">
        <v>97.35</v>
      </c>
      <c r="Z393" s="880">
        <f t="shared" si="27"/>
        <v>94.74</v>
      </c>
      <c r="AA393" s="910"/>
      <c r="AB393" s="465">
        <v>94.3</v>
      </c>
      <c r="AC393" s="880">
        <f t="shared" si="28"/>
        <v>96.64</v>
      </c>
      <c r="AD393" s="910"/>
      <c r="AE393" s="465">
        <v>98.22</v>
      </c>
      <c r="AF393" s="880">
        <f t="shared" si="29"/>
        <v>97.01</v>
      </c>
      <c r="AG393" s="910"/>
      <c r="AH393" s="2630">
        <v>112.15</v>
      </c>
      <c r="AI393" s="880">
        <f t="shared" si="30"/>
        <v>109.87</v>
      </c>
      <c r="AJ393" s="910"/>
      <c r="AK393" s="1342">
        <v>115.68</v>
      </c>
      <c r="AL393" s="880">
        <f t="shared" si="31"/>
        <v>118.1</v>
      </c>
      <c r="AM393" s="910"/>
      <c r="AN393" s="1342">
        <v>117.63</v>
      </c>
      <c r="AO393" s="880">
        <f t="shared" si="32"/>
        <v>128.76</v>
      </c>
      <c r="AP393" s="910"/>
    </row>
    <row r="394" spans="1:42" s="349" customFormat="1" ht="12.75" outlineLevel="2" x14ac:dyDescent="0.2">
      <c r="A394" s="61"/>
      <c r="B394" s="77"/>
      <c r="C394" s="78"/>
      <c r="D394" s="135"/>
      <c r="E394" s="355" t="s">
        <v>947</v>
      </c>
      <c r="G394" s="1342">
        <v>107.69</v>
      </c>
      <c r="H394" s="880">
        <f t="shared" si="21"/>
        <v>99.75</v>
      </c>
      <c r="I394" s="1344"/>
      <c r="J394" s="1097">
        <v>101.15</v>
      </c>
      <c r="K394" s="880">
        <f t="shared" si="22"/>
        <v>100</v>
      </c>
      <c r="L394" s="880"/>
      <c r="M394" s="1342">
        <v>98.55</v>
      </c>
      <c r="N394" s="880">
        <f t="shared" si="23"/>
        <v>96.72</v>
      </c>
      <c r="O394" s="1344"/>
      <c r="P394" s="1097">
        <v>98.74</v>
      </c>
      <c r="Q394" s="880">
        <f t="shared" si="24"/>
        <v>96.29</v>
      </c>
      <c r="R394" s="400"/>
      <c r="S394" s="465">
        <v>98.94</v>
      </c>
      <c r="T394" s="880">
        <f t="shared" si="25"/>
        <v>93.63</v>
      </c>
      <c r="U394" s="910"/>
      <c r="V394" s="465">
        <v>101.28</v>
      </c>
      <c r="W394" s="880">
        <f t="shared" si="26"/>
        <v>93.62</v>
      </c>
      <c r="X394" s="910"/>
      <c r="Y394" s="465">
        <v>99.3</v>
      </c>
      <c r="Z394" s="880">
        <f t="shared" si="27"/>
        <v>94.74</v>
      </c>
      <c r="AA394" s="910"/>
      <c r="AB394" s="465">
        <v>94.07</v>
      </c>
      <c r="AC394" s="880">
        <f t="shared" si="28"/>
        <v>96.64</v>
      </c>
      <c r="AD394" s="910"/>
      <c r="AE394" s="465">
        <v>100.83</v>
      </c>
      <c r="AF394" s="880">
        <f t="shared" si="29"/>
        <v>97.01</v>
      </c>
      <c r="AG394" s="910"/>
      <c r="AH394" s="2630">
        <v>114.94</v>
      </c>
      <c r="AI394" s="880">
        <f t="shared" si="30"/>
        <v>109.87</v>
      </c>
      <c r="AJ394" s="910"/>
      <c r="AK394" s="1342">
        <v>114.42</v>
      </c>
      <c r="AL394" s="880">
        <f t="shared" si="31"/>
        <v>118.1</v>
      </c>
      <c r="AM394" s="910"/>
      <c r="AN394" s="1342">
        <v>122.3</v>
      </c>
      <c r="AO394" s="880">
        <f t="shared" si="32"/>
        <v>128.76</v>
      </c>
      <c r="AP394" s="910"/>
    </row>
    <row r="395" spans="1:42" s="349" customFormat="1" ht="12.75" outlineLevel="2" x14ac:dyDescent="0.2">
      <c r="A395" s="61"/>
      <c r="B395" s="77"/>
      <c r="C395" s="78"/>
      <c r="D395" s="135"/>
      <c r="E395" s="355" t="s">
        <v>948</v>
      </c>
      <c r="G395" s="1342">
        <v>107.57</v>
      </c>
      <c r="H395" s="880">
        <f t="shared" si="21"/>
        <v>99.75</v>
      </c>
      <c r="I395" s="1344"/>
      <c r="J395" s="1097">
        <v>100.22</v>
      </c>
      <c r="K395" s="880">
        <f t="shared" si="22"/>
        <v>100</v>
      </c>
      <c r="L395" s="880"/>
      <c r="M395" s="1342">
        <v>101.03</v>
      </c>
      <c r="N395" s="880">
        <f t="shared" si="23"/>
        <v>96.72</v>
      </c>
      <c r="O395" s="1344"/>
      <c r="P395" s="1097">
        <v>100.85</v>
      </c>
      <c r="Q395" s="880">
        <f t="shared" si="24"/>
        <v>96.29</v>
      </c>
      <c r="R395" s="400"/>
      <c r="S395" s="465">
        <v>99.33</v>
      </c>
      <c r="T395" s="880">
        <f t="shared" si="25"/>
        <v>93.63</v>
      </c>
      <c r="U395" s="910"/>
      <c r="V395" s="465">
        <v>99.02</v>
      </c>
      <c r="W395" s="880">
        <f t="shared" si="26"/>
        <v>93.62</v>
      </c>
      <c r="X395" s="910"/>
      <c r="Y395" s="465">
        <v>96.39</v>
      </c>
      <c r="Z395" s="880">
        <f t="shared" si="27"/>
        <v>94.74</v>
      </c>
      <c r="AA395" s="910"/>
      <c r="AB395" s="465">
        <v>97.4</v>
      </c>
      <c r="AC395" s="880">
        <f t="shared" si="28"/>
        <v>96.64</v>
      </c>
      <c r="AD395" s="910"/>
      <c r="AE395" s="465">
        <v>101.4</v>
      </c>
      <c r="AF395" s="880">
        <f t="shared" si="29"/>
        <v>97.01</v>
      </c>
      <c r="AG395" s="910"/>
      <c r="AH395" s="2630">
        <v>114.65</v>
      </c>
      <c r="AI395" s="880">
        <f t="shared" si="30"/>
        <v>109.87</v>
      </c>
      <c r="AJ395" s="910"/>
      <c r="AK395" s="1342">
        <v>116.6</v>
      </c>
      <c r="AL395" s="880">
        <f t="shared" si="31"/>
        <v>118.1</v>
      </c>
      <c r="AM395" s="910"/>
      <c r="AN395" s="1342">
        <v>119.41</v>
      </c>
      <c r="AO395" s="880">
        <f t="shared" si="32"/>
        <v>128.76</v>
      </c>
      <c r="AP395" s="910"/>
    </row>
    <row r="396" spans="1:42" s="349" customFormat="1" ht="12.75" outlineLevel="2" x14ac:dyDescent="0.2">
      <c r="A396" s="61"/>
      <c r="B396" s="77"/>
      <c r="C396" s="78"/>
      <c r="D396" s="135"/>
      <c r="E396" s="355" t="s">
        <v>949</v>
      </c>
      <c r="G396" s="1342">
        <v>102.93</v>
      </c>
      <c r="H396" s="880">
        <f t="shared" si="21"/>
        <v>99.75</v>
      </c>
      <c r="I396" s="1344"/>
      <c r="J396" s="1097">
        <v>99.91</v>
      </c>
      <c r="K396" s="880">
        <f t="shared" si="22"/>
        <v>100</v>
      </c>
      <c r="L396" s="880"/>
      <c r="M396" s="1342">
        <v>100.07</v>
      </c>
      <c r="N396" s="880">
        <f t="shared" si="23"/>
        <v>96.72</v>
      </c>
      <c r="O396" s="1344"/>
      <c r="P396" s="1097">
        <v>101.02</v>
      </c>
      <c r="Q396" s="880">
        <f>Q495</f>
        <v>96.29</v>
      </c>
      <c r="R396" s="431"/>
      <c r="S396" s="465">
        <v>98.97</v>
      </c>
      <c r="T396" s="880">
        <f t="shared" si="25"/>
        <v>93.63</v>
      </c>
      <c r="U396" s="910"/>
      <c r="V396" s="465">
        <v>98.42</v>
      </c>
      <c r="W396" s="880">
        <f t="shared" si="26"/>
        <v>93.62</v>
      </c>
      <c r="X396" s="910"/>
      <c r="Y396" s="465">
        <v>97.3</v>
      </c>
      <c r="Z396" s="880">
        <f t="shared" si="27"/>
        <v>94.74</v>
      </c>
      <c r="AA396" s="910"/>
      <c r="AB396" s="465">
        <v>97.73</v>
      </c>
      <c r="AC396" s="880">
        <f t="shared" si="28"/>
        <v>96.64</v>
      </c>
      <c r="AD396" s="910"/>
      <c r="AE396" s="465">
        <v>101.94</v>
      </c>
      <c r="AF396" s="880">
        <f t="shared" si="29"/>
        <v>97.01</v>
      </c>
      <c r="AG396" s="910"/>
      <c r="AH396" s="2630">
        <v>116.06</v>
      </c>
      <c r="AI396" s="880">
        <f t="shared" si="30"/>
        <v>109.87</v>
      </c>
      <c r="AJ396" s="910"/>
      <c r="AK396" s="1342">
        <v>117.8</v>
      </c>
      <c r="AL396" s="880">
        <f t="shared" si="31"/>
        <v>118.1</v>
      </c>
      <c r="AM396" s="910"/>
      <c r="AN396" s="1342">
        <v>120.3</v>
      </c>
      <c r="AO396" s="880">
        <f t="shared" si="32"/>
        <v>128.76</v>
      </c>
      <c r="AP396" s="910"/>
    </row>
    <row r="397" spans="1:42" s="349" customFormat="1" ht="12.75" outlineLevel="2" x14ac:dyDescent="0.2">
      <c r="A397" s="61"/>
      <c r="B397" s="77"/>
      <c r="C397" s="78"/>
      <c r="D397" s="135"/>
      <c r="E397" s="355" t="s">
        <v>154</v>
      </c>
      <c r="G397" s="1342">
        <v>106.44</v>
      </c>
      <c r="H397" s="880">
        <f t="shared" si="21"/>
        <v>99.75</v>
      </c>
      <c r="I397" s="1344"/>
      <c r="J397" s="1097">
        <v>101.99</v>
      </c>
      <c r="K397" s="880">
        <f t="shared" si="22"/>
        <v>100</v>
      </c>
      <c r="L397" s="880"/>
      <c r="M397" s="1342">
        <v>97.88</v>
      </c>
      <c r="N397" s="880">
        <f t="shared" si="23"/>
        <v>96.72</v>
      </c>
      <c r="O397" s="1344"/>
      <c r="P397" s="1097">
        <v>94.75</v>
      </c>
      <c r="Q397" s="880">
        <f t="shared" si="24"/>
        <v>96.29</v>
      </c>
      <c r="R397" s="400"/>
      <c r="S397" s="465">
        <v>98.3</v>
      </c>
      <c r="T397" s="880">
        <f t="shared" si="25"/>
        <v>93.63</v>
      </c>
      <c r="U397" s="910"/>
      <c r="V397" s="465">
        <v>100.06</v>
      </c>
      <c r="W397" s="880">
        <f t="shared" si="26"/>
        <v>93.62</v>
      </c>
      <c r="X397" s="910"/>
      <c r="Y397" s="465">
        <v>97.64</v>
      </c>
      <c r="Z397" s="880">
        <f t="shared" si="27"/>
        <v>94.74</v>
      </c>
      <c r="AA397" s="910"/>
      <c r="AB397" s="465">
        <v>95.16</v>
      </c>
      <c r="AC397" s="880">
        <f t="shared" si="28"/>
        <v>96.64</v>
      </c>
      <c r="AD397" s="910"/>
      <c r="AE397" s="465">
        <v>103.92</v>
      </c>
      <c r="AF397" s="880">
        <f t="shared" si="29"/>
        <v>97.01</v>
      </c>
      <c r="AG397" s="910"/>
      <c r="AH397" s="2630">
        <v>115.33</v>
      </c>
      <c r="AI397" s="880">
        <f t="shared" si="30"/>
        <v>109.87</v>
      </c>
      <c r="AJ397" s="910"/>
      <c r="AK397" s="1342">
        <v>116.18</v>
      </c>
      <c r="AL397" s="880">
        <f t="shared" si="31"/>
        <v>118.1</v>
      </c>
      <c r="AM397" s="910"/>
      <c r="AN397" s="1342"/>
      <c r="AO397" s="880">
        <f t="shared" si="32"/>
        <v>0</v>
      </c>
      <c r="AP397" s="910"/>
    </row>
    <row r="398" spans="1:42" s="349" customFormat="1" ht="12.75" outlineLevel="2" x14ac:dyDescent="0.2">
      <c r="A398" s="61"/>
      <c r="B398" s="77"/>
      <c r="C398" s="78"/>
      <c r="D398" s="135"/>
      <c r="E398" s="355" t="s">
        <v>950</v>
      </c>
      <c r="G398" s="1342">
        <v>104.84</v>
      </c>
      <c r="H398" s="880">
        <f t="shared" si="21"/>
        <v>99.75</v>
      </c>
      <c r="I398" s="1344"/>
      <c r="J398" s="1097">
        <v>100.44</v>
      </c>
      <c r="K398" s="880">
        <f t="shared" si="22"/>
        <v>100</v>
      </c>
      <c r="L398" s="880"/>
      <c r="M398" s="1342">
        <v>99.68</v>
      </c>
      <c r="N398" s="880">
        <f t="shared" si="23"/>
        <v>96.72</v>
      </c>
      <c r="O398" s="1344"/>
      <c r="P398" s="1097">
        <v>100.69</v>
      </c>
      <c r="Q398" s="880">
        <f t="shared" si="24"/>
        <v>96.29</v>
      </c>
      <c r="R398" s="400"/>
      <c r="S398" s="465">
        <v>98.53</v>
      </c>
      <c r="T398" s="880">
        <f t="shared" si="25"/>
        <v>93.63</v>
      </c>
      <c r="U398" s="910"/>
      <c r="V398" s="465">
        <v>98.22</v>
      </c>
      <c r="W398" s="880">
        <f t="shared" si="26"/>
        <v>93.62</v>
      </c>
      <c r="X398" s="910"/>
      <c r="Y398" s="465">
        <v>97.72</v>
      </c>
      <c r="Z398" s="880">
        <f t="shared" si="27"/>
        <v>94.74</v>
      </c>
      <c r="AA398" s="910"/>
      <c r="AB398" s="465">
        <v>96.88</v>
      </c>
      <c r="AC398" s="880">
        <f t="shared" si="28"/>
        <v>96.64</v>
      </c>
      <c r="AD398" s="910"/>
      <c r="AE398" s="465">
        <v>103.67</v>
      </c>
      <c r="AF398" s="880">
        <f t="shared" si="29"/>
        <v>97.01</v>
      </c>
      <c r="AG398" s="910"/>
      <c r="AH398" s="2630">
        <v>114.75</v>
      </c>
      <c r="AI398" s="880">
        <f t="shared" si="30"/>
        <v>109.87</v>
      </c>
      <c r="AJ398" s="910"/>
      <c r="AK398" s="1342">
        <v>114.77</v>
      </c>
      <c r="AL398" s="880">
        <f t="shared" si="31"/>
        <v>118.1</v>
      </c>
      <c r="AM398" s="910"/>
      <c r="AN398" s="1342"/>
      <c r="AO398" s="880">
        <f t="shared" si="32"/>
        <v>0</v>
      </c>
      <c r="AP398" s="910"/>
    </row>
    <row r="399" spans="1:42" s="349" customFormat="1" ht="12.75" outlineLevel="2" x14ac:dyDescent="0.2">
      <c r="A399" s="61"/>
      <c r="B399" s="77"/>
      <c r="C399" s="78"/>
      <c r="D399" s="135"/>
      <c r="E399" s="355" t="s">
        <v>951</v>
      </c>
      <c r="G399" s="1342">
        <v>101.88</v>
      </c>
      <c r="H399" s="880">
        <f t="shared" si="21"/>
        <v>99.75</v>
      </c>
      <c r="I399" s="1344"/>
      <c r="J399" s="1097">
        <v>101.5</v>
      </c>
      <c r="K399" s="880">
        <f t="shared" si="22"/>
        <v>100</v>
      </c>
      <c r="L399" s="880"/>
      <c r="M399" s="1342">
        <v>97.61</v>
      </c>
      <c r="N399" s="880">
        <f t="shared" si="23"/>
        <v>96.72</v>
      </c>
      <c r="O399" s="1344"/>
      <c r="P399" s="1097">
        <v>99.32</v>
      </c>
      <c r="Q399" s="880">
        <f t="shared" si="24"/>
        <v>96.29</v>
      </c>
      <c r="R399" s="400"/>
      <c r="S399" s="465">
        <v>96.54</v>
      </c>
      <c r="T399" s="880">
        <f t="shared" si="25"/>
        <v>93.63</v>
      </c>
      <c r="U399" s="910"/>
      <c r="V399" s="465">
        <v>95.58</v>
      </c>
      <c r="W399" s="880">
        <f t="shared" si="26"/>
        <v>93.62</v>
      </c>
      <c r="X399" s="910"/>
      <c r="Y399" s="465">
        <v>95.11</v>
      </c>
      <c r="Z399" s="880">
        <f t="shared" si="27"/>
        <v>94.74</v>
      </c>
      <c r="AA399" s="910"/>
      <c r="AB399" s="465">
        <v>94.98</v>
      </c>
      <c r="AC399" s="880">
        <f t="shared" si="28"/>
        <v>96.64</v>
      </c>
      <c r="AD399" s="910"/>
      <c r="AE399" s="465">
        <v>103.96</v>
      </c>
      <c r="AF399" s="880">
        <f t="shared" si="29"/>
        <v>97.01</v>
      </c>
      <c r="AG399" s="910"/>
      <c r="AH399" s="2630">
        <v>114.93</v>
      </c>
      <c r="AI399" s="880">
        <f t="shared" si="30"/>
        <v>109.87</v>
      </c>
      <c r="AJ399" s="910"/>
      <c r="AK399" s="1342">
        <v>116.53</v>
      </c>
      <c r="AL399" s="880">
        <f t="shared" si="31"/>
        <v>118.1</v>
      </c>
      <c r="AM399" s="910"/>
      <c r="AN399" s="1342"/>
      <c r="AO399" s="880">
        <f t="shared" si="32"/>
        <v>0</v>
      </c>
      <c r="AP399" s="910"/>
    </row>
    <row r="400" spans="1:42" s="349" customFormat="1" ht="12.75" outlineLevel="2" x14ac:dyDescent="0.2">
      <c r="A400" s="61"/>
      <c r="B400" s="77"/>
      <c r="C400" s="78"/>
      <c r="D400" s="135"/>
      <c r="E400" s="355" t="s">
        <v>952</v>
      </c>
      <c r="G400" s="1342">
        <v>105.22</v>
      </c>
      <c r="H400" s="880">
        <f t="shared" si="21"/>
        <v>99.75</v>
      </c>
      <c r="I400" s="1344"/>
      <c r="J400" s="1097">
        <v>97.63</v>
      </c>
      <c r="K400" s="880">
        <f t="shared" si="22"/>
        <v>100</v>
      </c>
      <c r="L400" s="880"/>
      <c r="M400" s="1342">
        <v>98.56</v>
      </c>
      <c r="N400" s="880">
        <f t="shared" si="23"/>
        <v>96.72</v>
      </c>
      <c r="O400" s="1344"/>
      <c r="P400" s="1097">
        <v>96.37</v>
      </c>
      <c r="Q400" s="880">
        <f t="shared" si="24"/>
        <v>96.29</v>
      </c>
      <c r="R400" s="400"/>
      <c r="S400" s="465">
        <v>96.32</v>
      </c>
      <c r="T400" s="880">
        <f t="shared" si="25"/>
        <v>93.63</v>
      </c>
      <c r="U400" s="910"/>
      <c r="V400" s="465">
        <v>96.46</v>
      </c>
      <c r="W400" s="880">
        <f t="shared" si="26"/>
        <v>93.62</v>
      </c>
      <c r="X400" s="910"/>
      <c r="Y400" s="465">
        <v>95.27</v>
      </c>
      <c r="Z400" s="880">
        <f t="shared" si="27"/>
        <v>94.74</v>
      </c>
      <c r="AA400" s="910"/>
      <c r="AB400" s="465">
        <v>96.24</v>
      </c>
      <c r="AC400" s="880">
        <f t="shared" si="28"/>
        <v>96.64</v>
      </c>
      <c r="AD400" s="910"/>
      <c r="AE400" s="465">
        <v>105.86</v>
      </c>
      <c r="AF400" s="880">
        <f t="shared" si="29"/>
        <v>97.01</v>
      </c>
      <c r="AG400" s="910"/>
      <c r="AH400" s="2630">
        <v>113.8</v>
      </c>
      <c r="AI400" s="880">
        <f t="shared" si="30"/>
        <v>109.87</v>
      </c>
      <c r="AJ400" s="910"/>
      <c r="AK400" s="1342">
        <v>116.54</v>
      </c>
      <c r="AL400" s="880">
        <f t="shared" si="31"/>
        <v>118.1</v>
      </c>
      <c r="AM400" s="910"/>
      <c r="AN400" s="1342"/>
      <c r="AO400" s="880">
        <f t="shared" si="32"/>
        <v>0</v>
      </c>
      <c r="AP400" s="910"/>
    </row>
    <row r="401" spans="1:44" s="349" customFormat="1" ht="12.75" outlineLevel="2" x14ac:dyDescent="0.2">
      <c r="A401" s="61"/>
      <c r="B401" s="77"/>
      <c r="C401" s="78"/>
      <c r="D401" s="135"/>
      <c r="E401" s="355" t="s">
        <v>953</v>
      </c>
      <c r="G401" s="1342">
        <v>102.54</v>
      </c>
      <c r="H401" s="880">
        <f t="shared" si="21"/>
        <v>99.75</v>
      </c>
      <c r="I401" s="1344"/>
      <c r="J401" s="1097">
        <v>100.16</v>
      </c>
      <c r="K401" s="880">
        <f t="shared" si="22"/>
        <v>100</v>
      </c>
      <c r="L401" s="880"/>
      <c r="M401" s="1342">
        <v>98.69</v>
      </c>
      <c r="N401" s="880">
        <f t="shared" si="23"/>
        <v>96.72</v>
      </c>
      <c r="O401" s="1344"/>
      <c r="P401" s="1097">
        <v>97.73</v>
      </c>
      <c r="Q401" s="880">
        <f t="shared" si="24"/>
        <v>96.29</v>
      </c>
      <c r="R401" s="400"/>
      <c r="S401" s="465">
        <v>97.01</v>
      </c>
      <c r="T401" s="880">
        <f t="shared" si="25"/>
        <v>93.63</v>
      </c>
      <c r="U401" s="910"/>
      <c r="V401" s="465">
        <v>97.99</v>
      </c>
      <c r="W401" s="880">
        <f t="shared" si="26"/>
        <v>93.62</v>
      </c>
      <c r="X401" s="910"/>
      <c r="Y401" s="465">
        <v>95.46</v>
      </c>
      <c r="Z401" s="880">
        <f t="shared" si="27"/>
        <v>94.74</v>
      </c>
      <c r="AA401" s="910"/>
      <c r="AB401" s="465">
        <v>96.11</v>
      </c>
      <c r="AC401" s="880">
        <f t="shared" si="28"/>
        <v>96.64</v>
      </c>
      <c r="AD401" s="910"/>
      <c r="AE401" s="465">
        <v>106.13</v>
      </c>
      <c r="AF401" s="880">
        <f t="shared" si="29"/>
        <v>97.01</v>
      </c>
      <c r="AG401" s="910"/>
      <c r="AH401" s="2630">
        <v>111.8</v>
      </c>
      <c r="AI401" s="880">
        <f t="shared" si="30"/>
        <v>109.87</v>
      </c>
      <c r="AJ401" s="910"/>
      <c r="AK401" s="1342">
        <v>117.02</v>
      </c>
      <c r="AL401" s="880">
        <f t="shared" si="31"/>
        <v>118.1</v>
      </c>
      <c r="AM401" s="910"/>
      <c r="AN401" s="1342"/>
      <c r="AO401" s="880">
        <f t="shared" si="32"/>
        <v>0</v>
      </c>
      <c r="AP401" s="910"/>
    </row>
    <row r="402" spans="1:44" s="349" customFormat="1" ht="12.75" outlineLevel="2" x14ac:dyDescent="0.2">
      <c r="A402" s="61"/>
      <c r="B402" s="77"/>
      <c r="C402" s="78"/>
      <c r="D402" s="135"/>
      <c r="E402" s="355" t="s">
        <v>954</v>
      </c>
      <c r="G402" s="1342">
        <v>103.69</v>
      </c>
      <c r="H402" s="880">
        <f t="shared" si="21"/>
        <v>99.75</v>
      </c>
      <c r="I402" s="1344"/>
      <c r="J402" s="1097">
        <v>99.1</v>
      </c>
      <c r="K402" s="880">
        <f t="shared" si="22"/>
        <v>100</v>
      </c>
      <c r="L402" s="880"/>
      <c r="M402" s="1342">
        <v>98.47</v>
      </c>
      <c r="N402" s="880">
        <f t="shared" si="23"/>
        <v>96.72</v>
      </c>
      <c r="O402" s="1344"/>
      <c r="P402" s="1097">
        <v>94.87</v>
      </c>
      <c r="Q402" s="880">
        <f t="shared" si="24"/>
        <v>96.29</v>
      </c>
      <c r="R402" s="400"/>
      <c r="S402" s="465">
        <v>95.64</v>
      </c>
      <c r="T402" s="880">
        <f t="shared" si="25"/>
        <v>93.63</v>
      </c>
      <c r="U402" s="910"/>
      <c r="V402" s="465">
        <v>95.02</v>
      </c>
      <c r="W402" s="880">
        <f t="shared" si="26"/>
        <v>93.62</v>
      </c>
      <c r="X402" s="910"/>
      <c r="Y402" s="465">
        <v>94.98</v>
      </c>
      <c r="Z402" s="880">
        <f t="shared" si="27"/>
        <v>94.74</v>
      </c>
      <c r="AA402" s="910"/>
      <c r="AB402" s="465">
        <v>95.45</v>
      </c>
      <c r="AC402" s="880">
        <f t="shared" si="28"/>
        <v>96.64</v>
      </c>
      <c r="AD402" s="910"/>
      <c r="AE402" s="465">
        <v>109.5</v>
      </c>
      <c r="AF402" s="880">
        <f t="shared" si="29"/>
        <v>97.01</v>
      </c>
      <c r="AG402" s="910"/>
      <c r="AH402" s="2630">
        <v>114.51</v>
      </c>
      <c r="AI402" s="880">
        <f t="shared" si="30"/>
        <v>109.87</v>
      </c>
      <c r="AJ402" s="910"/>
      <c r="AK402" s="1342">
        <v>118.72</v>
      </c>
      <c r="AL402" s="880">
        <f t="shared" si="31"/>
        <v>118.1</v>
      </c>
      <c r="AM402" s="910"/>
      <c r="AN402" s="1342"/>
      <c r="AO402" s="880">
        <f t="shared" si="32"/>
        <v>0</v>
      </c>
      <c r="AP402" s="910"/>
    </row>
    <row r="403" spans="1:44" s="349" customFormat="1" ht="12.75" outlineLevel="2" x14ac:dyDescent="0.2">
      <c r="A403" s="61"/>
      <c r="B403" s="77"/>
      <c r="C403" s="78"/>
      <c r="D403" s="135"/>
      <c r="E403" s="467"/>
      <c r="F403" s="399"/>
      <c r="G403" s="921"/>
      <c r="H403" s="922"/>
      <c r="I403" s="923"/>
      <c r="J403" s="431"/>
      <c r="K403" s="431"/>
      <c r="L403" s="431"/>
      <c r="M403" s="909"/>
      <c r="N403" s="431"/>
      <c r="O403" s="910"/>
      <c r="P403" s="400"/>
      <c r="Q403" s="400"/>
      <c r="R403" s="400"/>
      <c r="S403" s="909"/>
      <c r="T403" s="431"/>
      <c r="U403" s="910"/>
      <c r="V403" s="909"/>
      <c r="W403" s="431"/>
      <c r="X403" s="910"/>
      <c r="Y403" s="909"/>
      <c r="Z403" s="431"/>
      <c r="AA403" s="910"/>
      <c r="AB403" s="909"/>
      <c r="AC403" s="431"/>
      <c r="AD403" s="910"/>
      <c r="AE403" s="909"/>
      <c r="AF403" s="431"/>
      <c r="AG403" s="910"/>
      <c r="AH403" s="909"/>
      <c r="AI403" s="431"/>
      <c r="AJ403" s="910"/>
      <c r="AK403" s="909"/>
      <c r="AL403" s="431"/>
      <c r="AM403" s="910"/>
      <c r="AN403" s="909"/>
      <c r="AO403" s="431"/>
      <c r="AP403" s="910"/>
    </row>
    <row r="404" spans="1:44" s="349" customFormat="1" ht="12.75" outlineLevel="2" x14ac:dyDescent="0.2">
      <c r="A404" s="61"/>
      <c r="B404" s="77"/>
      <c r="C404" s="78"/>
      <c r="D404" s="135"/>
      <c r="E404" s="836" t="str">
        <f>G388</f>
        <v>Basis: 2015 = 100</v>
      </c>
      <c r="F404" s="353"/>
      <c r="G404" s="3282">
        <f>G389</f>
        <v>2014</v>
      </c>
      <c r="H404" s="3283"/>
      <c r="I404" s="3283"/>
      <c r="J404" s="3038">
        <f>J389</f>
        <v>2015</v>
      </c>
      <c r="K404" s="3028"/>
      <c r="L404" s="3028"/>
      <c r="M404" s="3038">
        <f>M389</f>
        <v>2016</v>
      </c>
      <c r="N404" s="3028"/>
      <c r="O404" s="3044"/>
      <c r="P404" s="3028">
        <f>P389</f>
        <v>2017</v>
      </c>
      <c r="Q404" s="3028"/>
      <c r="R404" s="3028"/>
      <c r="S404" s="3038">
        <f>S389</f>
        <v>2018</v>
      </c>
      <c r="T404" s="3028"/>
      <c r="U404" s="3044"/>
      <c r="V404" s="3038">
        <f>V389</f>
        <v>2019</v>
      </c>
      <c r="W404" s="3028"/>
      <c r="X404" s="3044"/>
      <c r="Y404" s="3038">
        <f>Y389</f>
        <v>2020</v>
      </c>
      <c r="Z404" s="3028"/>
      <c r="AA404" s="3044"/>
      <c r="AB404" s="3038">
        <f>AB389</f>
        <v>2021</v>
      </c>
      <c r="AC404" s="3028"/>
      <c r="AD404" s="3044"/>
      <c r="AE404" s="3038">
        <f>AE389</f>
        <v>2022</v>
      </c>
      <c r="AF404" s="3028"/>
      <c r="AG404" s="3044"/>
      <c r="AH404" s="3038">
        <f>AH389</f>
        <v>2023</v>
      </c>
      <c r="AI404" s="3028"/>
      <c r="AJ404" s="3044"/>
      <c r="AK404" s="3038">
        <f>AK389</f>
        <v>2024</v>
      </c>
      <c r="AL404" s="3028"/>
      <c r="AM404" s="3044"/>
      <c r="AN404" s="3038">
        <f>AN389</f>
        <v>2025</v>
      </c>
      <c r="AO404" s="3028"/>
      <c r="AP404" s="3044"/>
    </row>
    <row r="405" spans="1:44" s="349" customFormat="1" ht="12.75" outlineLevel="2" x14ac:dyDescent="0.2">
      <c r="A405" s="61"/>
      <c r="B405" s="77"/>
      <c r="C405" s="78"/>
      <c r="D405" s="135"/>
      <c r="E405" s="836"/>
      <c r="F405" s="353"/>
      <c r="G405" s="893" t="str">
        <f>G390</f>
        <v>05611</v>
      </c>
      <c r="H405" s="887" t="str">
        <f>H390</f>
        <v>04410</v>
      </c>
      <c r="I405" s="887"/>
      <c r="J405" s="893" t="str">
        <f>J390</f>
        <v>05611</v>
      </c>
      <c r="K405" s="887" t="str">
        <f>K390</f>
        <v>04410</v>
      </c>
      <c r="L405" s="887"/>
      <c r="M405" s="893" t="str">
        <f>M390</f>
        <v>05611</v>
      </c>
      <c r="N405" s="887" t="str">
        <f>N390</f>
        <v>04410</v>
      </c>
      <c r="O405" s="887"/>
      <c r="P405" s="893" t="str">
        <f>P390</f>
        <v>05611</v>
      </c>
      <c r="Q405" s="887" t="str">
        <f>Q390</f>
        <v>04410</v>
      </c>
      <c r="R405" s="887"/>
      <c r="S405" s="893" t="str">
        <f>S390</f>
        <v>05611</v>
      </c>
      <c r="T405" s="887" t="str">
        <f>T390</f>
        <v>04410</v>
      </c>
      <c r="U405" s="887"/>
      <c r="V405" s="893" t="str">
        <f>V390</f>
        <v>05611</v>
      </c>
      <c r="W405" s="887" t="str">
        <f>W390</f>
        <v>04410</v>
      </c>
      <c r="X405" s="887"/>
      <c r="Y405" s="893" t="str">
        <f>Y390</f>
        <v>05611</v>
      </c>
      <c r="Z405" s="887" t="str">
        <f>Z390</f>
        <v>04410</v>
      </c>
      <c r="AA405" s="887"/>
      <c r="AB405" s="893" t="str">
        <f>AB390</f>
        <v>05611</v>
      </c>
      <c r="AC405" s="887" t="str">
        <f>AC390</f>
        <v>04410</v>
      </c>
      <c r="AD405" s="887"/>
      <c r="AE405" s="893" t="str">
        <f>AE390</f>
        <v>05611</v>
      </c>
      <c r="AF405" s="887" t="str">
        <f>AF390</f>
        <v>04410</v>
      </c>
      <c r="AG405" s="887"/>
      <c r="AH405" s="893" t="str">
        <f>AH390</f>
        <v>05611</v>
      </c>
      <c r="AI405" s="887" t="str">
        <f>AI390</f>
        <v>04410</v>
      </c>
      <c r="AJ405" s="887"/>
      <c r="AK405" s="893" t="str">
        <f>AK390</f>
        <v>05611</v>
      </c>
      <c r="AL405" s="887" t="str">
        <f>AL390</f>
        <v>04410</v>
      </c>
      <c r="AM405" s="892"/>
      <c r="AN405" s="893" t="str">
        <f>AN390</f>
        <v>05611</v>
      </c>
      <c r="AO405" s="887" t="str">
        <f>AO390</f>
        <v>04410</v>
      </c>
      <c r="AP405" s="892"/>
    </row>
    <row r="406" spans="1:44" s="349" customFormat="1" ht="12.75" outlineLevel="2" x14ac:dyDescent="0.2">
      <c r="A406" s="61"/>
      <c r="B406" s="77"/>
      <c r="C406" s="78"/>
      <c r="D406" s="135"/>
      <c r="E406" s="886" t="s">
        <v>955</v>
      </c>
      <c r="F406" s="650"/>
      <c r="G406" s="1359" t="s">
        <v>25</v>
      </c>
      <c r="H406" s="1360" t="s">
        <v>25</v>
      </c>
      <c r="I406" s="912"/>
      <c r="J406" s="913">
        <f>SUM(G397:G402,J391:J396)</f>
        <v>1223.8</v>
      </c>
      <c r="K406" s="912">
        <f>SUM(H397:H402,K391:K396)</f>
        <v>1198.5</v>
      </c>
      <c r="L406" s="912"/>
      <c r="M406" s="913">
        <f>SUM(J397:J402,M391:M396)</f>
        <v>1187.8799999999999</v>
      </c>
      <c r="N406" s="912">
        <f>SUM(K397:K402,N391:N396)</f>
        <v>1180.3200000000002</v>
      </c>
      <c r="O406" s="914"/>
      <c r="P406" s="912">
        <f>SUM(M397:M402,P391:P396)</f>
        <v>1181.6799999999998</v>
      </c>
      <c r="Q406" s="912">
        <f>SUM(N397:N402,Q391:Q396)</f>
        <v>1158.06</v>
      </c>
      <c r="R406" s="912"/>
      <c r="S406" s="913">
        <f>SUM(P397:P402,S391:S396)</f>
        <v>1168.73</v>
      </c>
      <c r="T406" s="912">
        <f>SUM(Q397:Q402,T391:T396)</f>
        <v>1139.48</v>
      </c>
      <c r="U406" s="914"/>
      <c r="V406" s="913">
        <f>SUM(S397:S402,V391:V396)</f>
        <v>1164.8000000000002</v>
      </c>
      <c r="W406" s="912">
        <f>SUM(T397:T402,W391:W396)</f>
        <v>1123.5</v>
      </c>
      <c r="X406" s="914"/>
      <c r="Y406" s="913">
        <f>SUM(V397:V402,Y391:Y396)</f>
        <v>1161.74</v>
      </c>
      <c r="Z406" s="912">
        <f>SUM(W397:W402,Z391:Z396)</f>
        <v>1130.1600000000001</v>
      </c>
      <c r="AA406" s="914"/>
      <c r="AB406" s="913">
        <f>SUM(Y397:Y402,AB391:AB396)</f>
        <v>1147.02</v>
      </c>
      <c r="AC406" s="912">
        <f>SUM(Z397:Z402,AC391:AC396)</f>
        <v>1148.28</v>
      </c>
      <c r="AD406" s="914"/>
      <c r="AE406" s="913">
        <f>SUM(AB397:AB402,AE391:AE396)</f>
        <v>1168.0700000000002</v>
      </c>
      <c r="AF406" s="912">
        <f>SUM(AC397:AC402,AF391:AF396)</f>
        <v>1161.9000000000001</v>
      </c>
      <c r="AG406" s="914"/>
      <c r="AH406" s="913">
        <f>SUM(AE397:AE402,AH391:AH396)</f>
        <v>1313.9299999999998</v>
      </c>
      <c r="AI406" s="912">
        <f>SUM(AF397:AF402,AI391:AI396)</f>
        <v>1241.2800000000002</v>
      </c>
      <c r="AJ406" s="914"/>
      <c r="AK406" s="913">
        <f>SUM(AH397:AH402,AK391:AK396)</f>
        <v>1377.35</v>
      </c>
      <c r="AL406" s="912">
        <f>SUM(AI397:AI402,AL391:AL396)</f>
        <v>1367.82</v>
      </c>
      <c r="AM406" s="914"/>
      <c r="AN406" s="913">
        <f>SUM(AK397:AK402,AN391:AN396)</f>
        <v>1414.15</v>
      </c>
      <c r="AO406" s="912">
        <f>SUM(AL397:AL402,AO391:AO396)</f>
        <v>1481.1499999999999</v>
      </c>
      <c r="AP406" s="914"/>
    </row>
    <row r="407" spans="1:44" s="349" customFormat="1" ht="12.75" outlineLevel="2" x14ac:dyDescent="0.2">
      <c r="A407" s="61"/>
      <c r="B407" s="77"/>
      <c r="C407" s="78"/>
      <c r="D407" s="135"/>
      <c r="S407" s="356"/>
      <c r="T407" s="356"/>
      <c r="U407" s="356"/>
      <c r="V407" s="356"/>
      <c r="W407" s="356"/>
      <c r="X407" s="356"/>
      <c r="Y407" s="356"/>
      <c r="Z407" s="356"/>
      <c r="AA407" s="356"/>
      <c r="AB407" s="356"/>
      <c r="AC407" s="356"/>
      <c r="AD407" s="356"/>
      <c r="AE407" s="356"/>
      <c r="AF407" s="356"/>
      <c r="AG407" s="356"/>
      <c r="AH407" s="356"/>
      <c r="AI407" s="356"/>
      <c r="AJ407" s="356"/>
      <c r="AK407" s="356"/>
      <c r="AL407" s="356"/>
      <c r="AM407" s="356"/>
      <c r="AN407" s="356"/>
      <c r="AO407" s="356"/>
      <c r="AP407" s="356"/>
    </row>
    <row r="408" spans="1:44" s="349" customFormat="1" ht="12.75" outlineLevel="2" x14ac:dyDescent="0.2">
      <c r="A408" s="61"/>
      <c r="B408" s="77"/>
      <c r="C408" s="78"/>
      <c r="D408" s="135"/>
      <c r="E408" s="350" t="str">
        <f>I386</f>
        <v>Basis: 2015 = 100</v>
      </c>
      <c r="F408" s="353"/>
      <c r="G408" s="893" t="str">
        <f>G405</f>
        <v>05611</v>
      </c>
      <c r="H408" s="887" t="s">
        <v>15</v>
      </c>
      <c r="I408" s="892" t="s">
        <v>16</v>
      </c>
      <c r="J408" s="3274">
        <f>J404</f>
        <v>2015</v>
      </c>
      <c r="K408" s="3275"/>
      <c r="L408" s="3275"/>
      <c r="M408" s="3274">
        <f>M404</f>
        <v>2016</v>
      </c>
      <c r="N408" s="3275"/>
      <c r="O408" s="3275"/>
      <c r="P408" s="3274">
        <f>P404</f>
        <v>2017</v>
      </c>
      <c r="Q408" s="3275"/>
      <c r="R408" s="3275"/>
      <c r="S408" s="3274">
        <f>S404</f>
        <v>2018</v>
      </c>
      <c r="T408" s="3275"/>
      <c r="U408" s="3276"/>
      <c r="V408" s="3274">
        <f>V404</f>
        <v>2019</v>
      </c>
      <c r="W408" s="3275"/>
      <c r="X408" s="3276"/>
      <c r="Y408" s="3274">
        <f>Y404</f>
        <v>2020</v>
      </c>
      <c r="Z408" s="3275"/>
      <c r="AA408" s="3276"/>
      <c r="AB408" s="3274">
        <f>AB404</f>
        <v>2021</v>
      </c>
      <c r="AC408" s="3275"/>
      <c r="AD408" s="3276"/>
      <c r="AE408" s="3274">
        <f>AE404</f>
        <v>2022</v>
      </c>
      <c r="AF408" s="3275"/>
      <c r="AG408" s="3276"/>
      <c r="AH408" s="3274">
        <f>AH404</f>
        <v>2023</v>
      </c>
      <c r="AI408" s="3275"/>
      <c r="AJ408" s="3276"/>
      <c r="AK408" s="3274">
        <f>AK404</f>
        <v>2024</v>
      </c>
      <c r="AL408" s="3275"/>
      <c r="AM408" s="3276"/>
      <c r="AN408" s="3274">
        <f>AN404</f>
        <v>2025</v>
      </c>
      <c r="AO408" s="3275"/>
      <c r="AP408" s="3276"/>
      <c r="AR408" s="1459" t="s">
        <v>52</v>
      </c>
    </row>
    <row r="409" spans="1:44" s="349" customFormat="1" ht="12.75" outlineLevel="2" x14ac:dyDescent="0.2">
      <c r="A409" s="61"/>
      <c r="B409" s="77"/>
      <c r="C409" s="78"/>
      <c r="D409" s="135"/>
      <c r="E409" s="682" t="s">
        <v>1017</v>
      </c>
      <c r="F409" s="426"/>
      <c r="G409" s="918">
        <v>1</v>
      </c>
      <c r="H409" s="919">
        <v>1</v>
      </c>
      <c r="I409" s="927"/>
      <c r="J409" s="3279">
        <f>(J$406*$G$409) +(K$406*$H$409)</f>
        <v>2422.3000000000002</v>
      </c>
      <c r="K409" s="3279"/>
      <c r="L409" s="3280"/>
      <c r="M409" s="3279">
        <f>(M$406*$G$409) +(N$406*$H$409)</f>
        <v>2368.1999999999998</v>
      </c>
      <c r="N409" s="3279"/>
      <c r="O409" s="3280"/>
      <c r="P409" s="3279">
        <f>(P$406*$G$409) +(Q$406*$H$409)</f>
        <v>2339.7399999999998</v>
      </c>
      <c r="Q409" s="3279"/>
      <c r="R409" s="3280"/>
      <c r="S409" s="3279">
        <f>(S$406*$G$409) +(T$406*$H$409)</f>
        <v>2308.21</v>
      </c>
      <c r="T409" s="3279"/>
      <c r="U409" s="3280"/>
      <c r="V409" s="3279">
        <f>(V$406*$G$409) +(W$406*$H$409)</f>
        <v>2288.3000000000002</v>
      </c>
      <c r="W409" s="3279"/>
      <c r="X409" s="3280"/>
      <c r="Y409" s="3279">
        <f>(Y$406*$G$409) +(Z$406*$H$409)</f>
        <v>2291.9</v>
      </c>
      <c r="Z409" s="3279"/>
      <c r="AA409" s="3280"/>
      <c r="AB409" s="3279">
        <f>(AB$406*$G$409) +(AC$406*$H$409)</f>
        <v>2295.3000000000002</v>
      </c>
      <c r="AC409" s="3279"/>
      <c r="AD409" s="3280"/>
      <c r="AE409" s="3279">
        <f>(AE$406*$G$409) +(AF$406*$H$409)</f>
        <v>2329.9700000000003</v>
      </c>
      <c r="AF409" s="3279"/>
      <c r="AG409" s="3280"/>
      <c r="AH409" s="3279">
        <f>(AH$406*$G$409) +(AI$406*$H$409)</f>
        <v>2555.21</v>
      </c>
      <c r="AI409" s="3279"/>
      <c r="AJ409" s="3280"/>
      <c r="AK409" s="3279">
        <f>(AK$406*$G$409) +(AL$406*$H$409)</f>
        <v>2745.17</v>
      </c>
      <c r="AL409" s="3279"/>
      <c r="AM409" s="3280"/>
      <c r="AN409" s="3279">
        <f>(AN$406*$G$409) +(AO$406*$H$409)</f>
        <v>2895.3</v>
      </c>
      <c r="AO409" s="3279"/>
      <c r="AP409" s="3280"/>
      <c r="AR409" s="1460">
        <f>COUNTA($E408:$E409)+COUNTBLANK($E408:$E409)</f>
        <v>2</v>
      </c>
    </row>
    <row r="410" spans="1:44" s="349" customFormat="1" ht="12.75" outlineLevel="2" x14ac:dyDescent="0.2">
      <c r="A410" s="61"/>
      <c r="B410" s="77"/>
      <c r="C410" s="78"/>
      <c r="D410" s="135"/>
    </row>
    <row r="411" spans="1:44" s="349" customFormat="1" ht="12.75" outlineLevel="1" x14ac:dyDescent="0.2">
      <c r="A411" s="61"/>
      <c r="B411" s="77"/>
      <c r="C411" s="78"/>
      <c r="D411" s="135"/>
    </row>
    <row r="412" spans="1:44" s="349" customFormat="1" ht="12.75" x14ac:dyDescent="0.2">
      <c r="A412" s="61"/>
      <c r="B412" s="77"/>
      <c r="C412" s="78"/>
      <c r="D412" s="135"/>
    </row>
    <row r="413" spans="1:44" s="433" customFormat="1" ht="12.75" x14ac:dyDescent="0.2">
      <c r="A413" s="127"/>
      <c r="B413" s="126" t="s">
        <v>1603</v>
      </c>
      <c r="C413" s="129"/>
      <c r="D413" s="130"/>
      <c r="E413" s="131"/>
      <c r="F413" s="130"/>
      <c r="G413" s="131"/>
      <c r="U413" s="1057" t="s">
        <v>1791</v>
      </c>
    </row>
    <row r="414" spans="1:44" outlineLevel="1" x14ac:dyDescent="0.25"/>
    <row r="415" spans="1:44" s="433" customFormat="1" ht="12.75" outlineLevel="1" x14ac:dyDescent="0.2">
      <c r="A415" s="127"/>
      <c r="B415" s="126"/>
      <c r="C415" s="928" t="str">
        <f>I419</f>
        <v>Basis: 2015 = 100</v>
      </c>
      <c r="D415" s="928"/>
      <c r="E415" s="828"/>
      <c r="F415" s="130"/>
      <c r="G415" s="131"/>
      <c r="U415" s="1057"/>
    </row>
    <row r="416" spans="1:44" s="349" customFormat="1" ht="12.75" outlineLevel="2" x14ac:dyDescent="0.2">
      <c r="A416" s="61"/>
      <c r="B416" s="77"/>
      <c r="C416" s="78"/>
      <c r="D416" s="61"/>
    </row>
    <row r="417" spans="1:42" s="349" customFormat="1" ht="12.75" outlineLevel="2" x14ac:dyDescent="0.2">
      <c r="A417" s="61"/>
      <c r="B417" s="77"/>
      <c r="C417" s="78"/>
      <c r="D417" s="61"/>
      <c r="F417" s="1368" t="s">
        <v>1604</v>
      </c>
      <c r="G417" s="395" t="s">
        <v>1606</v>
      </c>
    </row>
    <row r="418" spans="1:42" s="349" customFormat="1" ht="12.75" outlineLevel="2" x14ac:dyDescent="0.2">
      <c r="A418" s="61"/>
      <c r="B418" s="77"/>
      <c r="C418" s="78"/>
      <c r="D418" s="61"/>
      <c r="E418" s="402"/>
    </row>
    <row r="419" spans="1:42" s="349" customFormat="1" ht="12.75" outlineLevel="2" x14ac:dyDescent="0.2">
      <c r="A419" s="61"/>
      <c r="B419" s="77"/>
      <c r="C419" s="78"/>
      <c r="D419" s="135"/>
      <c r="E419" s="830" t="s">
        <v>956</v>
      </c>
      <c r="F419" s="831"/>
      <c r="G419" s="1339">
        <v>2014</v>
      </c>
      <c r="H419" s="877"/>
      <c r="I419" s="941" t="s">
        <v>1031</v>
      </c>
      <c r="J419" s="832"/>
    </row>
    <row r="420" spans="1:42" s="349" customFormat="1" ht="12.75" outlineLevel="2" x14ac:dyDescent="0.2">
      <c r="A420" s="61"/>
      <c r="B420" s="77"/>
      <c r="C420" s="78"/>
      <c r="D420" s="135"/>
    </row>
    <row r="421" spans="1:42" s="349" customFormat="1" ht="12.75" outlineLevel="2" x14ac:dyDescent="0.2">
      <c r="A421" s="61"/>
      <c r="B421" s="77"/>
      <c r="C421" s="78"/>
      <c r="D421" s="135"/>
      <c r="E421" s="682" t="s">
        <v>943</v>
      </c>
      <c r="F421" s="426"/>
      <c r="G421" s="826" t="str">
        <f>I419</f>
        <v>Basis: 2015 = 100</v>
      </c>
      <c r="H421" s="362"/>
      <c r="I421" s="362"/>
      <c r="J421" s="362"/>
      <c r="K421" s="362"/>
      <c r="L421" s="362"/>
      <c r="M421" s="362"/>
      <c r="N421" s="362"/>
      <c r="O421" s="833"/>
      <c r="P421" s="362"/>
      <c r="Q421" s="362"/>
      <c r="R421" s="833"/>
      <c r="S421" s="362"/>
      <c r="T421" s="362"/>
      <c r="U421" s="833"/>
      <c r="V421" s="362"/>
      <c r="W421" s="362"/>
      <c r="X421" s="833"/>
      <c r="Y421" s="362"/>
      <c r="Z421" s="362"/>
      <c r="AA421" s="833"/>
      <c r="AB421" s="362"/>
      <c r="AC421" s="362"/>
      <c r="AD421" s="833"/>
      <c r="AE421" s="362"/>
      <c r="AF421" s="362"/>
      <c r="AG421" s="833"/>
      <c r="AH421" s="362"/>
      <c r="AI421" s="362"/>
      <c r="AJ421" s="833"/>
      <c r="AK421" s="362"/>
      <c r="AL421" s="362"/>
      <c r="AM421" s="833"/>
      <c r="AN421" s="362"/>
      <c r="AO421" s="362"/>
      <c r="AP421" s="833"/>
    </row>
    <row r="422" spans="1:42" s="349" customFormat="1" ht="12.75" outlineLevel="2" x14ac:dyDescent="0.2">
      <c r="A422" s="61"/>
      <c r="B422" s="77"/>
      <c r="C422" s="78"/>
      <c r="D422" s="135"/>
      <c r="E422" s="355"/>
      <c r="F422" s="356"/>
      <c r="G422" s="3282">
        <f>G419</f>
        <v>2014</v>
      </c>
      <c r="H422" s="3028"/>
      <c r="I422" s="3044"/>
      <c r="J422" s="3028">
        <f>G422+1</f>
        <v>2015</v>
      </c>
      <c r="K422" s="3028"/>
      <c r="L422" s="3028"/>
      <c r="M422" s="3038">
        <f>J422+1</f>
        <v>2016</v>
      </c>
      <c r="N422" s="3028"/>
      <c r="O422" s="3289"/>
      <c r="P422" s="3038">
        <f>M422+1</f>
        <v>2017</v>
      </c>
      <c r="Q422" s="3028"/>
      <c r="R422" s="3289"/>
      <c r="S422" s="3038">
        <f>P422+1</f>
        <v>2018</v>
      </c>
      <c r="T422" s="3028"/>
      <c r="U422" s="3289"/>
      <c r="V422" s="3038">
        <f>S422+1</f>
        <v>2019</v>
      </c>
      <c r="W422" s="3028"/>
      <c r="X422" s="3289"/>
      <c r="Y422" s="3038">
        <f>V422+1</f>
        <v>2020</v>
      </c>
      <c r="Z422" s="3028"/>
      <c r="AA422" s="3289"/>
      <c r="AB422" s="3038">
        <f>Y422+1</f>
        <v>2021</v>
      </c>
      <c r="AC422" s="3028"/>
      <c r="AD422" s="3289"/>
      <c r="AE422" s="3038">
        <f>AB422+1</f>
        <v>2022</v>
      </c>
      <c r="AF422" s="3028"/>
      <c r="AG422" s="3289"/>
      <c r="AH422" s="3038">
        <f>AE422+1</f>
        <v>2023</v>
      </c>
      <c r="AI422" s="3028"/>
      <c r="AJ422" s="3289"/>
      <c r="AK422" s="3038">
        <f>AH422+1</f>
        <v>2024</v>
      </c>
      <c r="AL422" s="3028"/>
      <c r="AM422" s="3289"/>
      <c r="AN422" s="3038">
        <f>AK422+1</f>
        <v>2025</v>
      </c>
      <c r="AO422" s="3028"/>
      <c r="AP422" s="3289"/>
    </row>
    <row r="423" spans="1:42" s="349" customFormat="1" ht="12.75" outlineLevel="2" x14ac:dyDescent="0.2">
      <c r="A423" s="61"/>
      <c r="B423" s="77"/>
      <c r="C423" s="78"/>
      <c r="D423" s="135"/>
      <c r="E423" s="355"/>
      <c r="F423" s="356"/>
      <c r="G423" s="1357"/>
      <c r="H423" s="1358" t="str">
        <f>$F$417</f>
        <v>04520</v>
      </c>
      <c r="I423" s="890"/>
      <c r="J423" s="1361"/>
      <c r="K423" s="1358" t="str">
        <f>H423</f>
        <v>04520</v>
      </c>
      <c r="L423" s="885"/>
      <c r="M423" s="1361"/>
      <c r="N423" s="1358" t="str">
        <f>K423</f>
        <v>04520</v>
      </c>
      <c r="O423" s="890"/>
      <c r="P423" s="1361"/>
      <c r="Q423" s="1358" t="str">
        <f>N423</f>
        <v>04520</v>
      </c>
      <c r="R423" s="890"/>
      <c r="S423" s="1361"/>
      <c r="T423" s="1358" t="str">
        <f>Q423</f>
        <v>04520</v>
      </c>
      <c r="U423" s="890"/>
      <c r="V423" s="1361"/>
      <c r="W423" s="1358" t="str">
        <f>T423</f>
        <v>04520</v>
      </c>
      <c r="X423" s="890"/>
      <c r="Y423" s="1361"/>
      <c r="Z423" s="1358" t="str">
        <f>W423</f>
        <v>04520</v>
      </c>
      <c r="AA423" s="890"/>
      <c r="AB423" s="1361"/>
      <c r="AC423" s="1358" t="str">
        <f>Z423</f>
        <v>04520</v>
      </c>
      <c r="AD423" s="890"/>
      <c r="AE423" s="1361"/>
      <c r="AF423" s="1358" t="str">
        <f>AC423</f>
        <v>04520</v>
      </c>
      <c r="AG423" s="890"/>
      <c r="AH423" s="1361"/>
      <c r="AI423" s="1358" t="str">
        <f>AF423</f>
        <v>04520</v>
      </c>
      <c r="AJ423" s="890"/>
      <c r="AK423" s="1361"/>
      <c r="AL423" s="1358" t="str">
        <f>AI423</f>
        <v>04520</v>
      </c>
      <c r="AM423" s="890"/>
      <c r="AN423" s="1361"/>
      <c r="AO423" s="1358" t="str">
        <f>AL423</f>
        <v>04520</v>
      </c>
      <c r="AP423" s="890"/>
    </row>
    <row r="424" spans="1:42" s="349" customFormat="1" ht="12.75" outlineLevel="2" x14ac:dyDescent="0.2">
      <c r="A424" s="61"/>
      <c r="B424" s="77"/>
      <c r="C424" s="78"/>
      <c r="D424" s="135"/>
      <c r="E424" s="350" t="s">
        <v>944</v>
      </c>
      <c r="F424" s="353"/>
      <c r="G424" s="1345"/>
      <c r="H424" s="1341">
        <v>105.18</v>
      </c>
      <c r="I424" s="1343"/>
      <c r="J424" s="944"/>
      <c r="K424" s="1341">
        <v>102.28</v>
      </c>
      <c r="L424" s="944"/>
      <c r="M424" s="1345"/>
      <c r="N424" s="1341">
        <v>103.92</v>
      </c>
      <c r="O424" s="1343"/>
      <c r="P424" s="944"/>
      <c r="Q424" s="1341">
        <v>102.79</v>
      </c>
      <c r="R424" s="906"/>
      <c r="S424" s="1345"/>
      <c r="T424" s="1341">
        <v>108.87</v>
      </c>
      <c r="U424" s="906"/>
      <c r="V424" s="1345"/>
      <c r="W424" s="1341">
        <v>125.75</v>
      </c>
      <c r="X424" s="906"/>
      <c r="Y424" s="1345"/>
      <c r="Z424" s="1341">
        <v>130.57</v>
      </c>
      <c r="AA424" s="906"/>
      <c r="AB424" s="1345"/>
      <c r="AC424" s="1341">
        <v>127.59</v>
      </c>
      <c r="AD424" s="906"/>
      <c r="AE424" s="1345"/>
      <c r="AF424" s="1341">
        <v>237.68</v>
      </c>
      <c r="AG424" s="906"/>
      <c r="AH424" s="1345"/>
      <c r="AI424" s="1341">
        <v>191.8</v>
      </c>
      <c r="AJ424" s="906"/>
      <c r="AK424" s="1345"/>
      <c r="AL424" s="1341">
        <v>209.69</v>
      </c>
      <c r="AM424" s="906"/>
      <c r="AN424" s="1345"/>
      <c r="AO424" s="1341">
        <v>199.56</v>
      </c>
      <c r="AP424" s="906"/>
    </row>
    <row r="425" spans="1:42" s="349" customFormat="1" ht="12.75" outlineLevel="2" x14ac:dyDescent="0.2">
      <c r="A425" s="61"/>
      <c r="B425" s="77"/>
      <c r="C425" s="78"/>
      <c r="D425" s="135"/>
      <c r="E425" s="355" t="s">
        <v>945</v>
      </c>
      <c r="G425" s="1347"/>
      <c r="H425" s="1097">
        <v>105.3</v>
      </c>
      <c r="I425" s="1344"/>
      <c r="J425" s="880"/>
      <c r="K425" s="1097">
        <v>102.07</v>
      </c>
      <c r="L425" s="880"/>
      <c r="M425" s="1347"/>
      <c r="N425" s="1097">
        <v>103.44</v>
      </c>
      <c r="O425" s="1344"/>
      <c r="P425" s="880"/>
      <c r="Q425" s="1097">
        <v>102.95</v>
      </c>
      <c r="R425" s="910"/>
      <c r="S425" s="1347"/>
      <c r="T425" s="1097">
        <v>108.89</v>
      </c>
      <c r="U425" s="910"/>
      <c r="V425" s="1347"/>
      <c r="W425" s="1097">
        <v>125.55</v>
      </c>
      <c r="X425" s="910"/>
      <c r="Y425" s="1347"/>
      <c r="Z425" s="1097">
        <v>129.91</v>
      </c>
      <c r="AA425" s="910"/>
      <c r="AB425" s="1347"/>
      <c r="AC425" s="1097">
        <v>128.88999999999999</v>
      </c>
      <c r="AD425" s="910"/>
      <c r="AE425" s="1347"/>
      <c r="AF425" s="1097">
        <v>227.11</v>
      </c>
      <c r="AG425" s="910"/>
      <c r="AH425" s="1347"/>
      <c r="AI425" s="1097">
        <v>182.02</v>
      </c>
      <c r="AJ425" s="910"/>
      <c r="AK425" s="1347"/>
      <c r="AL425" s="1097">
        <v>208.21</v>
      </c>
      <c r="AM425" s="910"/>
      <c r="AN425" s="1347"/>
      <c r="AO425" s="1097">
        <v>201.98</v>
      </c>
      <c r="AP425" s="910"/>
    </row>
    <row r="426" spans="1:42" s="349" customFormat="1" ht="12.75" outlineLevel="2" x14ac:dyDescent="0.2">
      <c r="A426" s="61"/>
      <c r="B426" s="77"/>
      <c r="C426" s="78"/>
      <c r="D426" s="135"/>
      <c r="E426" s="355" t="s">
        <v>946</v>
      </c>
      <c r="G426" s="1347"/>
      <c r="H426" s="1097">
        <v>105.23</v>
      </c>
      <c r="I426" s="1344"/>
      <c r="J426" s="880"/>
      <c r="K426" s="1097">
        <v>101.1</v>
      </c>
      <c r="L426" s="880"/>
      <c r="M426" s="1347"/>
      <c r="N426" s="1097">
        <v>102.91</v>
      </c>
      <c r="O426" s="1344"/>
      <c r="P426" s="880"/>
      <c r="Q426" s="1097">
        <v>103.75</v>
      </c>
      <c r="R426" s="910"/>
      <c r="S426" s="1347"/>
      <c r="T426" s="1097">
        <v>108.88</v>
      </c>
      <c r="U426" s="910"/>
      <c r="V426" s="1347"/>
      <c r="W426" s="1097">
        <v>124.74</v>
      </c>
      <c r="X426" s="910"/>
      <c r="Y426" s="1347"/>
      <c r="Z426" s="1097">
        <v>128.54</v>
      </c>
      <c r="AA426" s="910"/>
      <c r="AB426" s="1347"/>
      <c r="AC426" s="1097">
        <v>129.99</v>
      </c>
      <c r="AD426" s="910"/>
      <c r="AE426" s="1347"/>
      <c r="AF426" s="1097">
        <v>339.82</v>
      </c>
      <c r="AG426" s="910"/>
      <c r="AH426" s="1347"/>
      <c r="AI426" s="2626">
        <v>172.38</v>
      </c>
      <c r="AJ426" s="910"/>
      <c r="AK426" s="1347"/>
      <c r="AL426" s="1097">
        <v>206.06</v>
      </c>
      <c r="AM426" s="910"/>
      <c r="AN426" s="1347"/>
      <c r="AO426" s="1097">
        <v>202.61</v>
      </c>
      <c r="AP426" s="910"/>
    </row>
    <row r="427" spans="1:42" s="349" customFormat="1" ht="12.75" outlineLevel="2" x14ac:dyDescent="0.2">
      <c r="A427" s="61"/>
      <c r="B427" s="77"/>
      <c r="C427" s="78"/>
      <c r="D427" s="135"/>
      <c r="E427" s="355" t="s">
        <v>947</v>
      </c>
      <c r="G427" s="1347"/>
      <c r="H427" s="1097">
        <v>104.94</v>
      </c>
      <c r="I427" s="1344"/>
      <c r="J427" s="880"/>
      <c r="K427" s="1097">
        <v>101.44</v>
      </c>
      <c r="L427" s="880"/>
      <c r="M427" s="1347"/>
      <c r="N427" s="1097">
        <v>101.83</v>
      </c>
      <c r="O427" s="1344"/>
      <c r="P427" s="880"/>
      <c r="Q427" s="1097">
        <v>103.6</v>
      </c>
      <c r="R427" s="910"/>
      <c r="S427" s="1347"/>
      <c r="T427" s="1097">
        <v>108.31</v>
      </c>
      <c r="U427" s="910"/>
      <c r="V427" s="1347"/>
      <c r="W427" s="1097">
        <v>124.35</v>
      </c>
      <c r="X427" s="910"/>
      <c r="Y427" s="1347"/>
      <c r="Z427" s="1097">
        <v>127.12</v>
      </c>
      <c r="AA427" s="910"/>
      <c r="AB427" s="1347"/>
      <c r="AC427" s="1097">
        <v>130.69</v>
      </c>
      <c r="AD427" s="910"/>
      <c r="AE427" s="1347"/>
      <c r="AF427" s="1097">
        <v>314.68</v>
      </c>
      <c r="AG427" s="910"/>
      <c r="AH427" s="1347"/>
      <c r="AI427" s="2626">
        <v>165.37</v>
      </c>
      <c r="AJ427" s="910"/>
      <c r="AK427" s="1347"/>
      <c r="AL427" s="1097">
        <v>199.31</v>
      </c>
      <c r="AM427" s="910"/>
      <c r="AN427" s="1347"/>
      <c r="AO427" s="1097">
        <v>204.53</v>
      </c>
      <c r="AP427" s="910"/>
    </row>
    <row r="428" spans="1:42" s="349" customFormat="1" ht="12.75" outlineLevel="2" x14ac:dyDescent="0.2">
      <c r="A428" s="61"/>
      <c r="B428" s="77"/>
      <c r="C428" s="78"/>
      <c r="D428" s="135"/>
      <c r="E428" s="355" t="s">
        <v>948</v>
      </c>
      <c r="G428" s="1347"/>
      <c r="H428" s="1097">
        <v>104.59</v>
      </c>
      <c r="I428" s="1344"/>
      <c r="J428" s="880"/>
      <c r="K428" s="1097">
        <v>101.5</v>
      </c>
      <c r="L428" s="880"/>
      <c r="M428" s="1347"/>
      <c r="N428" s="1097">
        <v>101.8</v>
      </c>
      <c r="O428" s="1344"/>
      <c r="P428" s="880"/>
      <c r="Q428" s="1097">
        <v>102.48</v>
      </c>
      <c r="R428" s="910"/>
      <c r="S428" s="1347"/>
      <c r="T428" s="1097">
        <v>108.51</v>
      </c>
      <c r="U428" s="910"/>
      <c r="V428" s="1347"/>
      <c r="W428" s="1097">
        <v>123.8</v>
      </c>
      <c r="X428" s="910"/>
      <c r="Y428" s="1347"/>
      <c r="Z428" s="1097">
        <v>126.43</v>
      </c>
      <c r="AA428" s="910"/>
      <c r="AB428" s="1347"/>
      <c r="AC428" s="1097">
        <v>130.63</v>
      </c>
      <c r="AD428" s="910"/>
      <c r="AE428" s="1347"/>
      <c r="AF428" s="1097">
        <v>273.63</v>
      </c>
      <c r="AG428" s="910"/>
      <c r="AH428" s="1347"/>
      <c r="AI428" s="2626">
        <v>158.99</v>
      </c>
      <c r="AJ428" s="910"/>
      <c r="AK428" s="1347"/>
      <c r="AL428" s="1097">
        <v>191.45</v>
      </c>
      <c r="AM428" s="910"/>
      <c r="AN428" s="1347"/>
      <c r="AO428" s="1097">
        <v>204.59</v>
      </c>
      <c r="AP428" s="910"/>
    </row>
    <row r="429" spans="1:42" s="349" customFormat="1" ht="12.75" outlineLevel="2" x14ac:dyDescent="0.2">
      <c r="A429" s="61"/>
      <c r="B429" s="77"/>
      <c r="C429" s="78"/>
      <c r="D429" s="135"/>
      <c r="E429" s="355" t="s">
        <v>949</v>
      </c>
      <c r="G429" s="1347"/>
      <c r="H429" s="1097">
        <v>104.38</v>
      </c>
      <c r="I429" s="1344"/>
      <c r="J429" s="880"/>
      <c r="K429" s="1097">
        <v>101.44</v>
      </c>
      <c r="L429" s="880"/>
      <c r="M429" s="1347"/>
      <c r="N429" s="1097">
        <v>101.74</v>
      </c>
      <c r="O429" s="1344"/>
      <c r="P429" s="880"/>
      <c r="Q429" s="1097">
        <v>102.59</v>
      </c>
      <c r="R429" s="910"/>
      <c r="S429" s="1347"/>
      <c r="T429" s="1097">
        <v>109.14</v>
      </c>
      <c r="U429" s="910"/>
      <c r="V429" s="1347"/>
      <c r="W429" s="1097">
        <v>123.97</v>
      </c>
      <c r="X429" s="910"/>
      <c r="Y429" s="1347"/>
      <c r="Z429" s="1097">
        <v>128.91</v>
      </c>
      <c r="AA429" s="910"/>
      <c r="AB429" s="1347"/>
      <c r="AC429" s="1097">
        <v>132.32</v>
      </c>
      <c r="AD429" s="910"/>
      <c r="AE429" s="1347"/>
      <c r="AF429" s="1097">
        <v>241.73</v>
      </c>
      <c r="AG429" s="910"/>
      <c r="AH429" s="1347"/>
      <c r="AI429" s="2626">
        <v>195.17</v>
      </c>
      <c r="AJ429" s="910"/>
      <c r="AK429" s="1347"/>
      <c r="AL429" s="1097">
        <v>190.49</v>
      </c>
      <c r="AM429" s="910"/>
      <c r="AN429" s="1347"/>
      <c r="AO429" s="1097">
        <v>203.99</v>
      </c>
      <c r="AP429" s="910"/>
    </row>
    <row r="430" spans="1:42" s="349" customFormat="1" ht="12.75" outlineLevel="2" x14ac:dyDescent="0.2">
      <c r="A430" s="61"/>
      <c r="B430" s="77"/>
      <c r="C430" s="78"/>
      <c r="D430" s="135"/>
      <c r="E430" s="355" t="s">
        <v>154</v>
      </c>
      <c r="G430" s="1347"/>
      <c r="H430" s="1097">
        <v>103.79</v>
      </c>
      <c r="I430" s="1344"/>
      <c r="J430" s="880"/>
      <c r="K430" s="1097">
        <v>98.94</v>
      </c>
      <c r="L430" s="880"/>
      <c r="M430" s="1347"/>
      <c r="N430" s="1097">
        <v>99</v>
      </c>
      <c r="O430" s="1344"/>
      <c r="P430" s="880"/>
      <c r="Q430" s="1097">
        <v>103.19</v>
      </c>
      <c r="R430" s="910"/>
      <c r="S430" s="1347"/>
      <c r="T430" s="1097">
        <v>111.66</v>
      </c>
      <c r="U430" s="910"/>
      <c r="V430" s="1347"/>
      <c r="W430" s="1097">
        <v>121.33</v>
      </c>
      <c r="X430" s="910"/>
      <c r="Y430" s="1347"/>
      <c r="Z430" s="1097">
        <v>122.96</v>
      </c>
      <c r="AA430" s="910"/>
      <c r="AB430" s="1347"/>
      <c r="AC430" s="1097">
        <v>137.72999999999999</v>
      </c>
      <c r="AD430" s="910"/>
      <c r="AE430" s="1347"/>
      <c r="AF430" s="1097">
        <v>294.97000000000003</v>
      </c>
      <c r="AG430" s="910"/>
      <c r="AH430" s="1347"/>
      <c r="AI430" s="1097">
        <v>186.05</v>
      </c>
      <c r="AJ430" s="910"/>
      <c r="AK430" s="1347"/>
      <c r="AL430" s="1097">
        <v>188.61</v>
      </c>
      <c r="AM430" s="910"/>
      <c r="AN430" s="1347"/>
      <c r="AO430" s="1097"/>
      <c r="AP430" s="910"/>
    </row>
    <row r="431" spans="1:42" s="349" customFormat="1" ht="12.75" outlineLevel="2" x14ac:dyDescent="0.2">
      <c r="A431" s="61"/>
      <c r="B431" s="77"/>
      <c r="C431" s="78"/>
      <c r="D431" s="135"/>
      <c r="E431" s="355" t="s">
        <v>950</v>
      </c>
      <c r="G431" s="1347"/>
      <c r="H431" s="1097">
        <v>103.61</v>
      </c>
      <c r="I431" s="1344"/>
      <c r="J431" s="880"/>
      <c r="K431" s="1097">
        <v>98.84</v>
      </c>
      <c r="L431" s="880"/>
      <c r="M431" s="1347"/>
      <c r="N431" s="1097">
        <v>99.49</v>
      </c>
      <c r="O431" s="1344"/>
      <c r="P431" s="880"/>
      <c r="Q431" s="1097">
        <v>102.95</v>
      </c>
      <c r="R431" s="910"/>
      <c r="S431" s="1347"/>
      <c r="T431" s="1097">
        <v>111.73</v>
      </c>
      <c r="U431" s="910"/>
      <c r="V431" s="1347"/>
      <c r="W431" s="1097">
        <v>120.55</v>
      </c>
      <c r="X431" s="910"/>
      <c r="Y431" s="1347"/>
      <c r="Z431" s="1097">
        <v>123.06</v>
      </c>
      <c r="AA431" s="910"/>
      <c r="AB431" s="1347"/>
      <c r="AC431" s="1097">
        <v>139.54</v>
      </c>
      <c r="AD431" s="910"/>
      <c r="AE431" s="1347"/>
      <c r="AF431" s="1097">
        <v>376.92</v>
      </c>
      <c r="AG431" s="910"/>
      <c r="AH431" s="1347"/>
      <c r="AI431" s="1097">
        <v>184.85</v>
      </c>
      <c r="AJ431" s="910"/>
      <c r="AK431" s="1347"/>
      <c r="AL431" s="1097">
        <v>190.64</v>
      </c>
      <c r="AM431" s="910"/>
      <c r="AN431" s="1347"/>
      <c r="AO431" s="1097"/>
      <c r="AP431" s="910"/>
    </row>
    <row r="432" spans="1:42" s="349" customFormat="1" ht="12.75" outlineLevel="2" x14ac:dyDescent="0.2">
      <c r="A432" s="61"/>
      <c r="B432" s="77"/>
      <c r="C432" s="78"/>
      <c r="D432" s="135"/>
      <c r="E432" s="355" t="s">
        <v>951</v>
      </c>
      <c r="G432" s="1347"/>
      <c r="H432" s="1097">
        <v>103.29</v>
      </c>
      <c r="I432" s="1344"/>
      <c r="J432" s="880"/>
      <c r="K432" s="1097">
        <v>98.76</v>
      </c>
      <c r="L432" s="880"/>
      <c r="M432" s="1347"/>
      <c r="N432" s="1097">
        <v>99.72</v>
      </c>
      <c r="O432" s="1344"/>
      <c r="P432" s="880"/>
      <c r="Q432" s="1097">
        <v>102.79</v>
      </c>
      <c r="R432" s="910"/>
      <c r="S432" s="1347"/>
      <c r="T432" s="1097">
        <v>112.05</v>
      </c>
      <c r="U432" s="910"/>
      <c r="V432" s="1347"/>
      <c r="W432" s="1097">
        <v>120.38</v>
      </c>
      <c r="X432" s="910"/>
      <c r="Y432" s="1347"/>
      <c r="Z432" s="1097">
        <v>123.22</v>
      </c>
      <c r="AA432" s="910"/>
      <c r="AB432" s="1347"/>
      <c r="AC432" s="1097">
        <v>145.74</v>
      </c>
      <c r="AD432" s="910"/>
      <c r="AE432" s="1347"/>
      <c r="AF432" s="1097">
        <v>479.54</v>
      </c>
      <c r="AG432" s="910"/>
      <c r="AH432" s="1347"/>
      <c r="AI432" s="1097">
        <v>185.32</v>
      </c>
      <c r="AJ432" s="910"/>
      <c r="AK432" s="1347"/>
      <c r="AL432" s="1097">
        <v>190.69</v>
      </c>
      <c r="AM432" s="910"/>
      <c r="AN432" s="1347"/>
      <c r="AO432" s="1097"/>
      <c r="AP432" s="910"/>
    </row>
    <row r="433" spans="1:44" s="349" customFormat="1" ht="12.75" outlineLevel="2" x14ac:dyDescent="0.2">
      <c r="A433" s="61"/>
      <c r="B433" s="77"/>
      <c r="C433" s="78"/>
      <c r="D433" s="135"/>
      <c r="E433" s="355" t="s">
        <v>952</v>
      </c>
      <c r="G433" s="1347"/>
      <c r="H433" s="1097">
        <v>103.67</v>
      </c>
      <c r="I433" s="1344"/>
      <c r="J433" s="880"/>
      <c r="K433" s="1097">
        <v>98.25</v>
      </c>
      <c r="L433" s="880"/>
      <c r="M433" s="1347"/>
      <c r="N433" s="1097">
        <v>99.3</v>
      </c>
      <c r="O433" s="1344"/>
      <c r="P433" s="880"/>
      <c r="Q433" s="1097">
        <v>103.06</v>
      </c>
      <c r="R433" s="910"/>
      <c r="S433" s="1347"/>
      <c r="T433" s="1097">
        <v>112.7</v>
      </c>
      <c r="U433" s="910"/>
      <c r="V433" s="1347"/>
      <c r="W433" s="1097">
        <v>120.13</v>
      </c>
      <c r="X433" s="910"/>
      <c r="Y433" s="1347"/>
      <c r="Z433" s="1097">
        <v>123.39</v>
      </c>
      <c r="AA433" s="910"/>
      <c r="AB433" s="1347"/>
      <c r="AC433" s="1097">
        <v>161.18</v>
      </c>
      <c r="AD433" s="910"/>
      <c r="AE433" s="1347"/>
      <c r="AF433" s="1097">
        <v>481.49</v>
      </c>
      <c r="AG433" s="910"/>
      <c r="AH433" s="1347"/>
      <c r="AI433" s="1097">
        <v>184.01</v>
      </c>
      <c r="AJ433" s="910"/>
      <c r="AK433" s="1347"/>
      <c r="AL433" s="1097">
        <v>194.32</v>
      </c>
      <c r="AM433" s="910"/>
      <c r="AN433" s="1347"/>
      <c r="AO433" s="1097"/>
      <c r="AP433" s="910"/>
    </row>
    <row r="434" spans="1:44" s="349" customFormat="1" ht="12.75" outlineLevel="2" x14ac:dyDescent="0.2">
      <c r="A434" s="61"/>
      <c r="B434" s="77"/>
      <c r="C434" s="78"/>
      <c r="D434" s="135"/>
      <c r="E434" s="355" t="s">
        <v>953</v>
      </c>
      <c r="G434" s="1347"/>
      <c r="H434" s="1097">
        <v>103.79</v>
      </c>
      <c r="I434" s="1344"/>
      <c r="J434" s="880"/>
      <c r="K434" s="1097">
        <v>97.89</v>
      </c>
      <c r="L434" s="880"/>
      <c r="M434" s="1347"/>
      <c r="N434" s="1097">
        <v>99.12</v>
      </c>
      <c r="O434" s="1344"/>
      <c r="P434" s="880"/>
      <c r="Q434" s="1097">
        <v>103.54</v>
      </c>
      <c r="R434" s="910"/>
      <c r="S434" s="1347"/>
      <c r="T434" s="1097">
        <v>114.65</v>
      </c>
      <c r="U434" s="910"/>
      <c r="V434" s="1347"/>
      <c r="W434" s="1097">
        <v>120.35</v>
      </c>
      <c r="X434" s="910"/>
      <c r="Y434" s="1347"/>
      <c r="Z434" s="1097">
        <v>123.94</v>
      </c>
      <c r="AA434" s="910"/>
      <c r="AB434" s="1347"/>
      <c r="AC434" s="1097">
        <v>189.65</v>
      </c>
      <c r="AD434" s="910"/>
      <c r="AE434" s="1347"/>
      <c r="AF434" s="1097">
        <v>330.83</v>
      </c>
      <c r="AG434" s="910"/>
      <c r="AH434" s="1347"/>
      <c r="AI434" s="1097">
        <v>187.89</v>
      </c>
      <c r="AJ434" s="910"/>
      <c r="AK434" s="1347"/>
      <c r="AL434" s="1097">
        <v>196.32</v>
      </c>
      <c r="AM434" s="910"/>
      <c r="AN434" s="1347"/>
      <c r="AO434" s="1097"/>
      <c r="AP434" s="910"/>
    </row>
    <row r="435" spans="1:44" s="349" customFormat="1" ht="12.75" outlineLevel="2" x14ac:dyDescent="0.2">
      <c r="A435" s="61"/>
      <c r="B435" s="77"/>
      <c r="C435" s="78"/>
      <c r="D435" s="135"/>
      <c r="E435" s="355" t="s">
        <v>954</v>
      </c>
      <c r="G435" s="1347"/>
      <c r="H435" s="1097">
        <v>103.66</v>
      </c>
      <c r="I435" s="1344"/>
      <c r="J435" s="880"/>
      <c r="K435" s="1097">
        <v>97.47</v>
      </c>
      <c r="L435" s="880"/>
      <c r="M435" s="1347"/>
      <c r="N435" s="1097">
        <v>99.81</v>
      </c>
      <c r="O435" s="1344"/>
      <c r="P435" s="880"/>
      <c r="Q435" s="1097">
        <v>103.47</v>
      </c>
      <c r="R435" s="910"/>
      <c r="S435" s="1347"/>
      <c r="T435" s="1097">
        <v>114.25</v>
      </c>
      <c r="U435" s="910"/>
      <c r="V435" s="1347"/>
      <c r="W435" s="1097">
        <v>120.17</v>
      </c>
      <c r="X435" s="910"/>
      <c r="Y435" s="1347"/>
      <c r="Z435" s="1097">
        <v>124.26</v>
      </c>
      <c r="AA435" s="910"/>
      <c r="AB435" s="1347"/>
      <c r="AC435" s="1097">
        <v>206.87</v>
      </c>
      <c r="AD435" s="910"/>
      <c r="AE435" s="1347"/>
      <c r="AF435" s="1097">
        <v>330.83</v>
      </c>
      <c r="AG435" s="910"/>
      <c r="AH435" s="1347"/>
      <c r="AI435" s="1097">
        <v>189.86</v>
      </c>
      <c r="AJ435" s="910"/>
      <c r="AK435" s="1347"/>
      <c r="AL435" s="1097">
        <v>196.46</v>
      </c>
      <c r="AM435" s="910"/>
      <c r="AN435" s="1347"/>
      <c r="AO435" s="1097"/>
      <c r="AP435" s="910"/>
    </row>
    <row r="436" spans="1:44" s="349" customFormat="1" ht="12.75" outlineLevel="2" x14ac:dyDescent="0.2">
      <c r="A436" s="61"/>
      <c r="B436" s="77"/>
      <c r="C436" s="78"/>
      <c r="D436" s="135"/>
      <c r="E436" s="467"/>
      <c r="F436" s="399"/>
      <c r="G436" s="921"/>
      <c r="H436" s="922"/>
      <c r="I436" s="923"/>
      <c r="J436" s="431"/>
      <c r="K436" s="431"/>
      <c r="L436" s="431"/>
      <c r="M436" s="909"/>
      <c r="N436" s="431"/>
      <c r="O436" s="910"/>
      <c r="P436" s="909"/>
      <c r="Q436" s="431"/>
      <c r="R436" s="910"/>
      <c r="S436" s="909"/>
      <c r="T436" s="431"/>
      <c r="U436" s="910"/>
      <c r="V436" s="909"/>
      <c r="W436" s="431"/>
      <c r="X436" s="910"/>
      <c r="Y436" s="909"/>
      <c r="Z436" s="431"/>
      <c r="AA436" s="910"/>
      <c r="AB436" s="909"/>
      <c r="AC436" s="431"/>
      <c r="AD436" s="910"/>
      <c r="AE436" s="909"/>
      <c r="AF436" s="431"/>
      <c r="AG436" s="910"/>
      <c r="AH436" s="909"/>
      <c r="AI436" s="431"/>
      <c r="AJ436" s="910"/>
      <c r="AK436" s="909"/>
      <c r="AL436" s="431"/>
      <c r="AM436" s="910"/>
      <c r="AN436" s="909"/>
      <c r="AO436" s="431"/>
      <c r="AP436" s="910"/>
    </row>
    <row r="437" spans="1:44" s="349" customFormat="1" ht="12.75" outlineLevel="2" x14ac:dyDescent="0.2">
      <c r="A437" s="61"/>
      <c r="B437" s="77"/>
      <c r="C437" s="78"/>
      <c r="D437" s="135"/>
      <c r="E437" s="836" t="str">
        <f>G421</f>
        <v>Basis: 2015 = 100</v>
      </c>
      <c r="F437" s="353"/>
      <c r="G437" s="3282">
        <f>G422</f>
        <v>2014</v>
      </c>
      <c r="H437" s="3283"/>
      <c r="I437" s="3283"/>
      <c r="J437" s="3038">
        <f>J422</f>
        <v>2015</v>
      </c>
      <c r="K437" s="3028"/>
      <c r="L437" s="3028"/>
      <c r="M437" s="3038">
        <f>M422</f>
        <v>2016</v>
      </c>
      <c r="N437" s="3028"/>
      <c r="O437" s="3044"/>
      <c r="P437" s="3038">
        <f>P422</f>
        <v>2017</v>
      </c>
      <c r="Q437" s="3028"/>
      <c r="R437" s="3044"/>
      <c r="S437" s="3038">
        <f>S422</f>
        <v>2018</v>
      </c>
      <c r="T437" s="3028"/>
      <c r="U437" s="3044"/>
      <c r="V437" s="3038">
        <f>V422</f>
        <v>2019</v>
      </c>
      <c r="W437" s="3028"/>
      <c r="X437" s="3044"/>
      <c r="Y437" s="3038">
        <f>Y422</f>
        <v>2020</v>
      </c>
      <c r="Z437" s="3028"/>
      <c r="AA437" s="3044"/>
      <c r="AB437" s="3038">
        <f>AB422</f>
        <v>2021</v>
      </c>
      <c r="AC437" s="3028"/>
      <c r="AD437" s="3044"/>
      <c r="AE437" s="3038">
        <f>AE422</f>
        <v>2022</v>
      </c>
      <c r="AF437" s="3028"/>
      <c r="AG437" s="3044"/>
      <c r="AH437" s="3038">
        <f>AH422</f>
        <v>2023</v>
      </c>
      <c r="AI437" s="3028"/>
      <c r="AJ437" s="3044"/>
      <c r="AK437" s="3038">
        <f>AK422</f>
        <v>2024</v>
      </c>
      <c r="AL437" s="3028"/>
      <c r="AM437" s="3044"/>
      <c r="AN437" s="3038">
        <f>AN422</f>
        <v>2025</v>
      </c>
      <c r="AO437" s="3028"/>
      <c r="AP437" s="3044"/>
    </row>
    <row r="438" spans="1:44" s="349" customFormat="1" ht="12.75" outlineLevel="2" x14ac:dyDescent="0.2">
      <c r="A438" s="61"/>
      <c r="B438" s="77"/>
      <c r="C438" s="78"/>
      <c r="D438" s="135"/>
      <c r="E438" s="836"/>
      <c r="F438" s="353"/>
      <c r="G438" s="893"/>
      <c r="H438" s="887" t="str">
        <f>H423</f>
        <v>04520</v>
      </c>
      <c r="I438" s="887"/>
      <c r="J438" s="893"/>
      <c r="K438" s="887" t="str">
        <f>K423</f>
        <v>04520</v>
      </c>
      <c r="L438" s="887"/>
      <c r="M438" s="893"/>
      <c r="N438" s="887" t="str">
        <f>N423</f>
        <v>04520</v>
      </c>
      <c r="O438" s="892"/>
      <c r="P438" s="893"/>
      <c r="Q438" s="887" t="str">
        <f>Q423</f>
        <v>04520</v>
      </c>
      <c r="R438" s="892"/>
      <c r="S438" s="893"/>
      <c r="T438" s="887" t="str">
        <f>T423</f>
        <v>04520</v>
      </c>
      <c r="U438" s="892"/>
      <c r="V438" s="893"/>
      <c r="W438" s="887" t="str">
        <f>W423</f>
        <v>04520</v>
      </c>
      <c r="X438" s="892"/>
      <c r="Y438" s="893"/>
      <c r="Z438" s="887" t="str">
        <f>Z423</f>
        <v>04520</v>
      </c>
      <c r="AA438" s="892"/>
      <c r="AB438" s="893"/>
      <c r="AC438" s="887" t="str">
        <f>AC423</f>
        <v>04520</v>
      </c>
      <c r="AD438" s="892"/>
      <c r="AE438" s="893"/>
      <c r="AF438" s="887" t="str">
        <f>AF423</f>
        <v>04520</v>
      </c>
      <c r="AG438" s="892"/>
      <c r="AH438" s="893"/>
      <c r="AI438" s="887" t="str">
        <f>AI423</f>
        <v>04520</v>
      </c>
      <c r="AJ438" s="892"/>
      <c r="AK438" s="893"/>
      <c r="AL438" s="887" t="str">
        <f>AL423</f>
        <v>04520</v>
      </c>
      <c r="AM438" s="892"/>
      <c r="AN438" s="893"/>
      <c r="AO438" s="887" t="str">
        <f>AO423</f>
        <v>04520</v>
      </c>
      <c r="AP438" s="892"/>
    </row>
    <row r="439" spans="1:44" s="349" customFormat="1" ht="12.75" outlineLevel="2" x14ac:dyDescent="0.2">
      <c r="A439" s="61"/>
      <c r="B439" s="77"/>
      <c r="C439" s="78"/>
      <c r="D439" s="135"/>
      <c r="E439" s="886" t="s">
        <v>955</v>
      </c>
      <c r="F439" s="650"/>
      <c r="G439" s="886"/>
      <c r="H439" s="1363" t="s">
        <v>1597</v>
      </c>
      <c r="I439" s="912"/>
      <c r="J439" s="913"/>
      <c r="K439" s="1363">
        <f>SUM(H430:H435,K424:K429)</f>
        <v>1231.6399999999999</v>
      </c>
      <c r="L439" s="912"/>
      <c r="M439" s="913"/>
      <c r="N439" s="1364">
        <f>SUM(K430:K435,N424:N429)</f>
        <v>1205.79</v>
      </c>
      <c r="O439" s="914"/>
      <c r="P439" s="913"/>
      <c r="Q439" s="1364">
        <f>SUM(N430:N435,Q424:Q429)</f>
        <v>1214.5999999999999</v>
      </c>
      <c r="R439" s="914"/>
      <c r="S439" s="913"/>
      <c r="T439" s="1364">
        <f>SUM(Q430:Q435,T424:T429)</f>
        <v>1271.6000000000001</v>
      </c>
      <c r="U439" s="914"/>
      <c r="V439" s="913"/>
      <c r="W439" s="1364">
        <f>SUM(T430:T435,W424:W429)</f>
        <v>1425.1999999999998</v>
      </c>
      <c r="X439" s="914"/>
      <c r="Y439" s="913"/>
      <c r="Z439" s="1364">
        <f>SUM(W430:W435,Z424:Z429)</f>
        <v>1494.3900000000003</v>
      </c>
      <c r="AA439" s="914"/>
      <c r="AB439" s="913"/>
      <c r="AC439" s="1364">
        <f>SUM(Z430:Z435,AC424:AC429)</f>
        <v>1520.9399999999998</v>
      </c>
      <c r="AD439" s="914"/>
      <c r="AE439" s="913"/>
      <c r="AF439" s="1364">
        <f>SUM(AC430:AC435,AF424:AF429)</f>
        <v>2615.36</v>
      </c>
      <c r="AG439" s="914"/>
      <c r="AH439" s="913"/>
      <c r="AI439" s="1364">
        <f>SUM(AF430:AF435,AI424:AI429)</f>
        <v>3360.3100000000004</v>
      </c>
      <c r="AJ439" s="914"/>
      <c r="AK439" s="913"/>
      <c r="AL439" s="1364">
        <f>SUM(AI430:AI435,AL424:AL429)</f>
        <v>2323.1899999999996</v>
      </c>
      <c r="AM439" s="914"/>
      <c r="AN439" s="913"/>
      <c r="AO439" s="1364">
        <f>SUM(AL430:AL435,AO424:AO429)</f>
        <v>2374.3000000000002</v>
      </c>
      <c r="AP439" s="914"/>
    </row>
    <row r="440" spans="1:44" s="349" customFormat="1" ht="12.75" outlineLevel="2" x14ac:dyDescent="0.2">
      <c r="A440" s="61"/>
      <c r="B440" s="77"/>
      <c r="C440" s="78"/>
      <c r="D440" s="135"/>
    </row>
    <row r="441" spans="1:44" s="349" customFormat="1" ht="12.75" outlineLevel="2" x14ac:dyDescent="0.2">
      <c r="A441" s="61"/>
      <c r="B441" s="77"/>
      <c r="C441" s="78"/>
      <c r="D441" s="135"/>
      <c r="E441" s="350" t="str">
        <f>I419</f>
        <v>Basis: 2015 = 100</v>
      </c>
      <c r="F441" s="353"/>
      <c r="G441" s="893"/>
      <c r="H441" s="887" t="str">
        <f>H438</f>
        <v>04520</v>
      </c>
      <c r="I441" s="892"/>
      <c r="J441" s="3274">
        <f>J437</f>
        <v>2015</v>
      </c>
      <c r="K441" s="3275"/>
      <c r="L441" s="3275"/>
      <c r="M441" s="3277">
        <f>M437</f>
        <v>2016</v>
      </c>
      <c r="N441" s="3278"/>
      <c r="O441" s="3285"/>
      <c r="P441" s="3277">
        <f>P437</f>
        <v>2017</v>
      </c>
      <c r="Q441" s="3278"/>
      <c r="R441" s="3285"/>
      <c r="S441" s="3277">
        <f>S437</f>
        <v>2018</v>
      </c>
      <c r="T441" s="3278"/>
      <c r="U441" s="3285"/>
      <c r="V441" s="3277">
        <f>V437</f>
        <v>2019</v>
      </c>
      <c r="W441" s="3278"/>
      <c r="X441" s="3285"/>
      <c r="Y441" s="3277">
        <f>Y437</f>
        <v>2020</v>
      </c>
      <c r="Z441" s="3278"/>
      <c r="AA441" s="3285"/>
      <c r="AB441" s="3277">
        <f>AB437</f>
        <v>2021</v>
      </c>
      <c r="AC441" s="3278"/>
      <c r="AD441" s="3285"/>
      <c r="AE441" s="3277">
        <f>AE437</f>
        <v>2022</v>
      </c>
      <c r="AF441" s="3278"/>
      <c r="AG441" s="3285"/>
      <c r="AH441" s="3277">
        <f>AH437</f>
        <v>2023</v>
      </c>
      <c r="AI441" s="3278"/>
      <c r="AJ441" s="3285"/>
      <c r="AK441" s="3277">
        <f>AK437</f>
        <v>2024</v>
      </c>
      <c r="AL441" s="3278"/>
      <c r="AM441" s="3285"/>
      <c r="AN441" s="3277">
        <f>AN437</f>
        <v>2025</v>
      </c>
      <c r="AO441" s="3278"/>
      <c r="AP441" s="3285"/>
      <c r="AR441" s="1459" t="s">
        <v>52</v>
      </c>
    </row>
    <row r="442" spans="1:44" s="349" customFormat="1" ht="12.75" outlineLevel="2" x14ac:dyDescent="0.2">
      <c r="A442" s="61"/>
      <c r="B442" s="77"/>
      <c r="C442" s="78"/>
      <c r="D442" s="135"/>
      <c r="E442" s="682" t="s">
        <v>1017</v>
      </c>
      <c r="F442" s="426"/>
      <c r="G442" s="1362"/>
      <c r="H442" s="919">
        <v>1</v>
      </c>
      <c r="I442" s="927"/>
      <c r="J442" s="3279">
        <f>(K$439*$H$442)</f>
        <v>1231.6399999999999</v>
      </c>
      <c r="K442" s="3279"/>
      <c r="L442" s="3280"/>
      <c r="M442" s="3279">
        <f>(N$439*$H$442)</f>
        <v>1205.79</v>
      </c>
      <c r="N442" s="3279"/>
      <c r="O442" s="3280"/>
      <c r="P442" s="3279">
        <f>(Q$439*$H$442)</f>
        <v>1214.5999999999999</v>
      </c>
      <c r="Q442" s="3279"/>
      <c r="R442" s="3280"/>
      <c r="S442" s="3279">
        <f>(T$439*$H$442)</f>
        <v>1271.6000000000001</v>
      </c>
      <c r="T442" s="3279"/>
      <c r="U442" s="3280"/>
      <c r="V442" s="3279">
        <f>(W$439*$H$442)</f>
        <v>1425.1999999999998</v>
      </c>
      <c r="W442" s="3279"/>
      <c r="X442" s="3280"/>
      <c r="Y442" s="3279">
        <f>(Z$439*$H$442)</f>
        <v>1494.3900000000003</v>
      </c>
      <c r="Z442" s="3279"/>
      <c r="AA442" s="3280"/>
      <c r="AB442" s="3279">
        <f>(AC$439*$H$442)</f>
        <v>1520.9399999999998</v>
      </c>
      <c r="AC442" s="3279"/>
      <c r="AD442" s="3280"/>
      <c r="AE442" s="3279">
        <f>(AF$439*$H$442)</f>
        <v>2615.36</v>
      </c>
      <c r="AF442" s="3279"/>
      <c r="AG442" s="3280"/>
      <c r="AH442" s="3279">
        <f>(AI$439*$H$442)</f>
        <v>3360.3100000000004</v>
      </c>
      <c r="AI442" s="3279"/>
      <c r="AJ442" s="3280"/>
      <c r="AK442" s="3279">
        <f>(AL$439*$H$442)</f>
        <v>2323.1899999999996</v>
      </c>
      <c r="AL442" s="3279"/>
      <c r="AM442" s="3280"/>
      <c r="AN442" s="3279">
        <f>(AO$439*$H$442)</f>
        <v>2374.3000000000002</v>
      </c>
      <c r="AO442" s="3279"/>
      <c r="AP442" s="3280"/>
      <c r="AR442" s="1460">
        <f>COUNTA($E441:$E442)+COUNTBLANK($E441:$E442)</f>
        <v>2</v>
      </c>
    </row>
    <row r="443" spans="1:44" s="349" customFormat="1" ht="12.75" outlineLevel="2" x14ac:dyDescent="0.2">
      <c r="A443" s="61"/>
      <c r="B443" s="77"/>
      <c r="C443" s="78"/>
      <c r="D443" s="135"/>
    </row>
    <row r="444" spans="1:44" s="349" customFormat="1" ht="12.75" outlineLevel="1" x14ac:dyDescent="0.2">
      <c r="A444" s="61"/>
      <c r="B444" s="77"/>
      <c r="C444" s="78"/>
      <c r="D444" s="135"/>
    </row>
    <row r="445" spans="1:44" s="349" customFormat="1" ht="12.75" x14ac:dyDescent="0.2">
      <c r="A445" s="61"/>
      <c r="B445" s="77"/>
      <c r="C445" s="78"/>
      <c r="D445" s="135"/>
    </row>
    <row r="446" spans="1:44" s="433" customFormat="1" ht="12.75" x14ac:dyDescent="0.2">
      <c r="A446" s="127"/>
      <c r="B446" s="126" t="s">
        <v>1605</v>
      </c>
      <c r="C446" s="129"/>
      <c r="D446" s="130"/>
      <c r="E446" s="131"/>
      <c r="F446" s="130"/>
      <c r="G446" s="131"/>
      <c r="U446" s="1057" t="s">
        <v>1791</v>
      </c>
    </row>
    <row r="447" spans="1:44" outlineLevel="1" x14ac:dyDescent="0.25"/>
    <row r="448" spans="1:44" s="433" customFormat="1" ht="12.75" outlineLevel="1" x14ac:dyDescent="0.2">
      <c r="A448" s="127"/>
      <c r="B448" s="126"/>
      <c r="C448" s="928" t="str">
        <f>I452</f>
        <v>Basis: 2015 = 100</v>
      </c>
      <c r="D448" s="928"/>
      <c r="E448" s="828"/>
      <c r="F448" s="130"/>
      <c r="G448" s="131"/>
    </row>
    <row r="449" spans="1:42" s="349" customFormat="1" ht="12.75" outlineLevel="2" x14ac:dyDescent="0.2">
      <c r="A449" s="61"/>
      <c r="B449" s="77"/>
      <c r="C449" s="78"/>
      <c r="D449" s="61"/>
    </row>
    <row r="450" spans="1:42" s="349" customFormat="1" ht="12.75" outlineLevel="2" x14ac:dyDescent="0.2">
      <c r="A450" s="61"/>
      <c r="B450" s="77"/>
      <c r="C450" s="78"/>
      <c r="D450" s="61"/>
      <c r="F450" s="1368" t="s">
        <v>1607</v>
      </c>
      <c r="G450" s="395" t="s">
        <v>1608</v>
      </c>
    </row>
    <row r="451" spans="1:42" s="349" customFormat="1" ht="12.75" outlineLevel="2" x14ac:dyDescent="0.2">
      <c r="A451" s="61"/>
      <c r="B451" s="77"/>
      <c r="C451" s="78"/>
      <c r="D451" s="61"/>
      <c r="E451" s="402"/>
    </row>
    <row r="452" spans="1:42" s="349" customFormat="1" ht="12.75" outlineLevel="2" x14ac:dyDescent="0.2">
      <c r="A452" s="61"/>
      <c r="B452" s="77"/>
      <c r="C452" s="78"/>
      <c r="D452" s="135"/>
      <c r="E452" s="830" t="s">
        <v>956</v>
      </c>
      <c r="F452" s="831"/>
      <c r="G452" s="1339">
        <v>2014</v>
      </c>
      <c r="H452" s="877"/>
      <c r="I452" s="941" t="s">
        <v>1031</v>
      </c>
      <c r="J452" s="832"/>
    </row>
    <row r="453" spans="1:42" s="349" customFormat="1" ht="12.75" outlineLevel="2" x14ac:dyDescent="0.2">
      <c r="A453" s="61"/>
      <c r="B453" s="77"/>
      <c r="C453" s="78"/>
      <c r="D453" s="135"/>
    </row>
    <row r="454" spans="1:42" s="349" customFormat="1" ht="12.75" outlineLevel="2" x14ac:dyDescent="0.2">
      <c r="A454" s="61"/>
      <c r="B454" s="77"/>
      <c r="C454" s="78"/>
      <c r="D454" s="135"/>
      <c r="E454" s="682" t="s">
        <v>943</v>
      </c>
      <c r="F454" s="426"/>
      <c r="G454" s="826" t="str">
        <f>I452</f>
        <v>Basis: 2015 = 100</v>
      </c>
      <c r="H454" s="362"/>
      <c r="I454" s="362"/>
      <c r="J454" s="362"/>
      <c r="K454" s="362"/>
      <c r="L454" s="362"/>
      <c r="M454" s="362"/>
      <c r="N454" s="362"/>
      <c r="O454" s="833"/>
      <c r="P454" s="362"/>
      <c r="Q454" s="362"/>
      <c r="R454" s="833"/>
      <c r="S454" s="362"/>
      <c r="T454" s="362"/>
      <c r="U454" s="833"/>
      <c r="V454" s="362"/>
      <c r="W454" s="362"/>
      <c r="X454" s="833"/>
      <c r="Y454" s="362"/>
      <c r="Z454" s="362"/>
      <c r="AA454" s="833"/>
      <c r="AB454" s="362"/>
      <c r="AC454" s="362"/>
      <c r="AD454" s="833"/>
      <c r="AE454" s="362"/>
      <c r="AF454" s="362"/>
      <c r="AG454" s="833"/>
      <c r="AH454" s="362"/>
      <c r="AI454" s="362"/>
      <c r="AJ454" s="833"/>
      <c r="AK454" s="362"/>
      <c r="AL454" s="362"/>
      <c r="AM454" s="833"/>
      <c r="AN454" s="362"/>
      <c r="AO454" s="362"/>
      <c r="AP454" s="833"/>
    </row>
    <row r="455" spans="1:42" s="349" customFormat="1" ht="12.75" outlineLevel="2" x14ac:dyDescent="0.2">
      <c r="A455" s="61"/>
      <c r="B455" s="77"/>
      <c r="C455" s="78"/>
      <c r="D455" s="135"/>
      <c r="E455" s="355"/>
      <c r="F455" s="356"/>
      <c r="G455" s="3282">
        <f>G452</f>
        <v>2014</v>
      </c>
      <c r="H455" s="3028"/>
      <c r="I455" s="3044"/>
      <c r="J455" s="3028">
        <f>G455+1</f>
        <v>2015</v>
      </c>
      <c r="K455" s="3028"/>
      <c r="L455" s="3028"/>
      <c r="M455" s="3038">
        <f>J455+1</f>
        <v>2016</v>
      </c>
      <c r="N455" s="3028"/>
      <c r="O455" s="3289"/>
      <c r="P455" s="3038">
        <f>M455+1</f>
        <v>2017</v>
      </c>
      <c r="Q455" s="3028"/>
      <c r="R455" s="3289"/>
      <c r="S455" s="3038">
        <f>P455+1</f>
        <v>2018</v>
      </c>
      <c r="T455" s="3028"/>
      <c r="U455" s="3289"/>
      <c r="V455" s="3038">
        <f>S455+1</f>
        <v>2019</v>
      </c>
      <c r="W455" s="3028"/>
      <c r="X455" s="3289"/>
      <c r="Y455" s="3038">
        <f>V455+1</f>
        <v>2020</v>
      </c>
      <c r="Z455" s="3028"/>
      <c r="AA455" s="3289"/>
      <c r="AB455" s="3038">
        <f>Y455+1</f>
        <v>2021</v>
      </c>
      <c r="AC455" s="3028"/>
      <c r="AD455" s="3289"/>
      <c r="AE455" s="3038">
        <f>AB455+1</f>
        <v>2022</v>
      </c>
      <c r="AF455" s="3028"/>
      <c r="AG455" s="3289"/>
      <c r="AH455" s="3038">
        <f>AE455+1</f>
        <v>2023</v>
      </c>
      <c r="AI455" s="3028"/>
      <c r="AJ455" s="3289"/>
      <c r="AK455" s="3038">
        <f>AH455+1</f>
        <v>2024</v>
      </c>
      <c r="AL455" s="3028"/>
      <c r="AM455" s="3289"/>
      <c r="AN455" s="3038">
        <f>AK455+1</f>
        <v>2025</v>
      </c>
      <c r="AO455" s="3028"/>
      <c r="AP455" s="3289"/>
    </row>
    <row r="456" spans="1:42" s="349" customFormat="1" ht="12.75" outlineLevel="2" x14ac:dyDescent="0.2">
      <c r="A456" s="61"/>
      <c r="B456" s="77"/>
      <c r="C456" s="78"/>
      <c r="D456" s="135"/>
      <c r="E456" s="355"/>
      <c r="F456" s="356"/>
      <c r="G456" s="1357"/>
      <c r="H456" s="1358" t="str">
        <f>$F450</f>
        <v>04510</v>
      </c>
      <c r="I456" s="890"/>
      <c r="J456" s="1361"/>
      <c r="K456" s="1358" t="str">
        <f>H456</f>
        <v>04510</v>
      </c>
      <c r="L456" s="885"/>
      <c r="M456" s="1361"/>
      <c r="N456" s="1358" t="str">
        <f>K456</f>
        <v>04510</v>
      </c>
      <c r="O456" s="890"/>
      <c r="P456" s="1361"/>
      <c r="Q456" s="1358" t="str">
        <f>N456</f>
        <v>04510</v>
      </c>
      <c r="R456" s="890"/>
      <c r="S456" s="1361"/>
      <c r="T456" s="1358" t="str">
        <f>Q456</f>
        <v>04510</v>
      </c>
      <c r="U456" s="890"/>
      <c r="V456" s="1361"/>
      <c r="W456" s="1358" t="str">
        <f>T456</f>
        <v>04510</v>
      </c>
      <c r="X456" s="890"/>
      <c r="Y456" s="1361"/>
      <c r="Z456" s="1358" t="str">
        <f>W456</f>
        <v>04510</v>
      </c>
      <c r="AA456" s="890"/>
      <c r="AB456" s="1361"/>
      <c r="AC456" s="1358" t="str">
        <f>Z456</f>
        <v>04510</v>
      </c>
      <c r="AD456" s="890"/>
      <c r="AE456" s="1361"/>
      <c r="AF456" s="1358" t="str">
        <f>AC456</f>
        <v>04510</v>
      </c>
      <c r="AG456" s="890"/>
      <c r="AH456" s="1361"/>
      <c r="AI456" s="1358" t="str">
        <f>AF456</f>
        <v>04510</v>
      </c>
      <c r="AJ456" s="890"/>
      <c r="AK456" s="1361"/>
      <c r="AL456" s="1358" t="str">
        <f>AI456</f>
        <v>04510</v>
      </c>
      <c r="AM456" s="890"/>
      <c r="AN456" s="1361"/>
      <c r="AO456" s="1358" t="str">
        <f>AL456</f>
        <v>04510</v>
      </c>
      <c r="AP456" s="890"/>
    </row>
    <row r="457" spans="1:42" s="349" customFormat="1" ht="12.75" outlineLevel="2" x14ac:dyDescent="0.2">
      <c r="A457" s="61"/>
      <c r="B457" s="77"/>
      <c r="C457" s="78"/>
      <c r="D457" s="135"/>
      <c r="E457" s="350" t="s">
        <v>944</v>
      </c>
      <c r="F457" s="353"/>
      <c r="G457" s="1345"/>
      <c r="H457" s="1341">
        <v>101.42</v>
      </c>
      <c r="I457" s="1343"/>
      <c r="J457" s="944"/>
      <c r="K457" s="1341">
        <v>100.83</v>
      </c>
      <c r="L457" s="944"/>
      <c r="M457" s="1345"/>
      <c r="N457" s="1341">
        <v>86.43</v>
      </c>
      <c r="O457" s="1343"/>
      <c r="P457" s="944"/>
      <c r="Q457" s="1341">
        <v>85.92</v>
      </c>
      <c r="R457" s="906"/>
      <c r="S457" s="1345"/>
      <c r="T457" s="1341">
        <v>96.91</v>
      </c>
      <c r="U457" s="906"/>
      <c r="V457" s="1345"/>
      <c r="W457" s="1341">
        <v>117.31</v>
      </c>
      <c r="X457" s="906"/>
      <c r="Y457" s="1345"/>
      <c r="Z457" s="1341">
        <v>72.53</v>
      </c>
      <c r="AA457" s="906"/>
      <c r="AB457" s="1345"/>
      <c r="AC457" s="1341">
        <v>65.94</v>
      </c>
      <c r="AD457" s="906"/>
      <c r="AE457" s="1345"/>
      <c r="AF457" s="1341">
        <v>138.96</v>
      </c>
      <c r="AG457" s="906"/>
      <c r="AH457" s="1345"/>
      <c r="AI457" s="1341">
        <v>157.65</v>
      </c>
      <c r="AJ457" s="906"/>
      <c r="AK457" s="1345"/>
      <c r="AL457" s="1341">
        <v>112.27</v>
      </c>
      <c r="AM457" s="906"/>
      <c r="AN457" s="1345"/>
      <c r="AO457" s="1341">
        <v>108.58</v>
      </c>
      <c r="AP457" s="906"/>
    </row>
    <row r="458" spans="1:42" s="349" customFormat="1" ht="12.75" outlineLevel="2" x14ac:dyDescent="0.2">
      <c r="A458" s="61"/>
      <c r="B458" s="77"/>
      <c r="C458" s="78"/>
      <c r="D458" s="135"/>
      <c r="E458" s="355" t="s">
        <v>945</v>
      </c>
      <c r="G458" s="1347"/>
      <c r="H458" s="1097">
        <v>101.56</v>
      </c>
      <c r="I458" s="1344"/>
      <c r="J458" s="880"/>
      <c r="K458" s="1097">
        <v>100.69</v>
      </c>
      <c r="L458" s="880"/>
      <c r="M458" s="1347"/>
      <c r="N458" s="1097">
        <v>86.26</v>
      </c>
      <c r="O458" s="1344"/>
      <c r="P458" s="880"/>
      <c r="Q458" s="1097">
        <v>85.58</v>
      </c>
      <c r="R458" s="910"/>
      <c r="S458" s="1347"/>
      <c r="T458" s="1097">
        <v>96.98</v>
      </c>
      <c r="U458" s="910"/>
      <c r="V458" s="1347"/>
      <c r="W458" s="1097">
        <v>118.15</v>
      </c>
      <c r="X458" s="910"/>
      <c r="Y458" s="1347"/>
      <c r="Z458" s="1097">
        <v>71.87</v>
      </c>
      <c r="AA458" s="910"/>
      <c r="AB458" s="1347"/>
      <c r="AC458" s="1097">
        <v>68.150000000000006</v>
      </c>
      <c r="AD458" s="910"/>
      <c r="AE458" s="1347"/>
      <c r="AF458" s="1097">
        <v>132.47</v>
      </c>
      <c r="AG458" s="910"/>
      <c r="AH458" s="1347"/>
      <c r="AI458" s="1097">
        <v>152.38999999999999</v>
      </c>
      <c r="AJ458" s="910"/>
      <c r="AK458" s="1347"/>
      <c r="AL458" s="1097">
        <v>112.09</v>
      </c>
      <c r="AM458" s="910"/>
      <c r="AN458" s="1347"/>
      <c r="AO458" s="1097">
        <v>108.64</v>
      </c>
      <c r="AP458" s="910"/>
    </row>
    <row r="459" spans="1:42" s="349" customFormat="1" ht="12.75" outlineLevel="2" x14ac:dyDescent="0.2">
      <c r="A459" s="61"/>
      <c r="B459" s="77"/>
      <c r="C459" s="78"/>
      <c r="D459" s="135"/>
      <c r="E459" s="355" t="s">
        <v>946</v>
      </c>
      <c r="G459" s="1347"/>
      <c r="H459" s="1097">
        <v>101.59</v>
      </c>
      <c r="I459" s="1344"/>
      <c r="J459" s="880"/>
      <c r="K459" s="1097">
        <v>100.36</v>
      </c>
      <c r="L459" s="880"/>
      <c r="M459" s="1347"/>
      <c r="N459" s="1097">
        <v>86.03</v>
      </c>
      <c r="O459" s="1344"/>
      <c r="P459" s="880"/>
      <c r="Q459" s="1097">
        <v>86.24</v>
      </c>
      <c r="R459" s="910"/>
      <c r="S459" s="1347"/>
      <c r="T459" s="1097">
        <v>97.1</v>
      </c>
      <c r="U459" s="910"/>
      <c r="V459" s="1347"/>
      <c r="W459" s="1097">
        <v>117.34</v>
      </c>
      <c r="X459" s="910"/>
      <c r="Y459" s="1347"/>
      <c r="Z459" s="1097">
        <v>70.819999999999993</v>
      </c>
      <c r="AA459" s="910"/>
      <c r="AB459" s="1347"/>
      <c r="AC459" s="1097">
        <v>69.13</v>
      </c>
      <c r="AD459" s="910"/>
      <c r="AE459" s="1347"/>
      <c r="AF459" s="1097">
        <v>194.88</v>
      </c>
      <c r="AG459" s="910"/>
      <c r="AH459" s="1347"/>
      <c r="AI459" s="2626">
        <v>147.33000000000001</v>
      </c>
      <c r="AJ459" s="910"/>
      <c r="AK459" s="1347"/>
      <c r="AL459" s="1097">
        <v>111.14</v>
      </c>
      <c r="AM459" s="910"/>
      <c r="AN459" s="1347"/>
      <c r="AO459" s="1097">
        <v>108.13</v>
      </c>
      <c r="AP459" s="910"/>
    </row>
    <row r="460" spans="1:42" s="349" customFormat="1" ht="12.75" outlineLevel="2" x14ac:dyDescent="0.2">
      <c r="A460" s="61"/>
      <c r="B460" s="77"/>
      <c r="C460" s="78"/>
      <c r="D460" s="135"/>
      <c r="E460" s="355" t="s">
        <v>947</v>
      </c>
      <c r="G460" s="1347"/>
      <c r="H460" s="1097">
        <v>101.34</v>
      </c>
      <c r="I460" s="1344"/>
      <c r="J460" s="880"/>
      <c r="K460" s="1097">
        <v>100.69</v>
      </c>
      <c r="L460" s="880"/>
      <c r="M460" s="1347"/>
      <c r="N460" s="1097">
        <v>85.03</v>
      </c>
      <c r="O460" s="1344"/>
      <c r="P460" s="880"/>
      <c r="Q460" s="1097">
        <v>86.21</v>
      </c>
      <c r="R460" s="910"/>
      <c r="S460" s="1347"/>
      <c r="T460" s="1097">
        <v>96.84</v>
      </c>
      <c r="U460" s="910"/>
      <c r="V460" s="1347"/>
      <c r="W460" s="1097">
        <v>116.43</v>
      </c>
      <c r="X460" s="910"/>
      <c r="Y460" s="1347"/>
      <c r="Z460" s="1097">
        <v>69.47</v>
      </c>
      <c r="AA460" s="910"/>
      <c r="AB460" s="1347"/>
      <c r="AC460" s="1097">
        <v>70.05</v>
      </c>
      <c r="AD460" s="910"/>
      <c r="AE460" s="1347"/>
      <c r="AF460" s="1097">
        <v>179.22</v>
      </c>
      <c r="AG460" s="910"/>
      <c r="AH460" s="1347"/>
      <c r="AI460" s="2626">
        <v>149.22999999999999</v>
      </c>
      <c r="AJ460" s="910"/>
      <c r="AK460" s="1347"/>
      <c r="AL460" s="1097">
        <v>108.67</v>
      </c>
      <c r="AM460" s="910"/>
      <c r="AN460" s="1347"/>
      <c r="AO460" s="1097">
        <v>107.43</v>
      </c>
      <c r="AP460" s="910"/>
    </row>
    <row r="461" spans="1:42" s="349" customFormat="1" ht="12.75" outlineLevel="2" x14ac:dyDescent="0.2">
      <c r="A461" s="61"/>
      <c r="B461" s="77"/>
      <c r="C461" s="78"/>
      <c r="D461" s="135"/>
      <c r="E461" s="355" t="s">
        <v>948</v>
      </c>
      <c r="G461" s="1347"/>
      <c r="H461" s="1097">
        <v>101.26</v>
      </c>
      <c r="I461" s="1344"/>
      <c r="J461" s="880"/>
      <c r="K461" s="1097">
        <v>100.56</v>
      </c>
      <c r="L461" s="880"/>
      <c r="M461" s="1347"/>
      <c r="N461" s="1097">
        <v>84.93</v>
      </c>
      <c r="O461" s="1344"/>
      <c r="P461" s="880"/>
      <c r="Q461" s="1097">
        <v>85.58</v>
      </c>
      <c r="R461" s="910"/>
      <c r="S461" s="1347"/>
      <c r="T461" s="1097">
        <v>97.23</v>
      </c>
      <c r="U461" s="910"/>
      <c r="V461" s="1347"/>
      <c r="W461" s="1097">
        <v>116.02</v>
      </c>
      <c r="X461" s="910"/>
      <c r="Y461" s="1347"/>
      <c r="Z461" s="1097">
        <v>68.63</v>
      </c>
      <c r="AA461" s="910"/>
      <c r="AB461" s="1347"/>
      <c r="AC461" s="1097">
        <v>70.66</v>
      </c>
      <c r="AD461" s="910"/>
      <c r="AE461" s="1347"/>
      <c r="AF461" s="1097">
        <v>154.06</v>
      </c>
      <c r="AG461" s="910"/>
      <c r="AH461" s="1347"/>
      <c r="AI461" s="2626">
        <v>142.91999999999999</v>
      </c>
      <c r="AJ461" s="910"/>
      <c r="AK461" s="1347"/>
      <c r="AL461" s="1097">
        <v>107</v>
      </c>
      <c r="AM461" s="910"/>
      <c r="AN461" s="1347"/>
      <c r="AO461" s="1097">
        <v>106.69</v>
      </c>
      <c r="AP461" s="910"/>
    </row>
    <row r="462" spans="1:42" s="349" customFormat="1" ht="12.75" outlineLevel="2" x14ac:dyDescent="0.2">
      <c r="A462" s="61"/>
      <c r="B462" s="77"/>
      <c r="C462" s="78"/>
      <c r="D462" s="135"/>
      <c r="E462" s="355" t="s">
        <v>949</v>
      </c>
      <c r="G462" s="1347"/>
      <c r="H462" s="1097">
        <v>101.08</v>
      </c>
      <c r="I462" s="1344"/>
      <c r="J462" s="880"/>
      <c r="K462" s="1097">
        <v>100.53</v>
      </c>
      <c r="L462" s="880"/>
      <c r="M462" s="1347"/>
      <c r="N462" s="1097">
        <v>84.88</v>
      </c>
      <c r="O462" s="1344"/>
      <c r="P462" s="880"/>
      <c r="Q462" s="1097">
        <v>85.87</v>
      </c>
      <c r="R462" s="910"/>
      <c r="S462" s="1347"/>
      <c r="T462" s="1097">
        <v>97.84</v>
      </c>
      <c r="U462" s="910"/>
      <c r="V462" s="1347"/>
      <c r="W462" s="1097">
        <v>116.22</v>
      </c>
      <c r="X462" s="910"/>
      <c r="Y462" s="1347"/>
      <c r="Z462" s="1097">
        <v>68.239999999999995</v>
      </c>
      <c r="AA462" s="910"/>
      <c r="AB462" s="1347"/>
      <c r="AC462" s="1097">
        <v>72.55</v>
      </c>
      <c r="AD462" s="910"/>
      <c r="AE462" s="1347"/>
      <c r="AF462" s="1097">
        <v>144.9</v>
      </c>
      <c r="AG462" s="910"/>
      <c r="AH462" s="1347"/>
      <c r="AI462" s="2626">
        <v>108.96</v>
      </c>
      <c r="AJ462" s="910"/>
      <c r="AK462" s="1347"/>
      <c r="AL462" s="1097">
        <v>106.51</v>
      </c>
      <c r="AM462" s="910"/>
      <c r="AN462" s="1347"/>
      <c r="AO462" s="1097">
        <v>106.43</v>
      </c>
      <c r="AP462" s="910"/>
    </row>
    <row r="463" spans="1:42" s="349" customFormat="1" ht="12.75" outlineLevel="2" x14ac:dyDescent="0.2">
      <c r="A463" s="61"/>
      <c r="B463" s="77"/>
      <c r="C463" s="78"/>
      <c r="D463" s="135"/>
      <c r="E463" s="355" t="s">
        <v>154</v>
      </c>
      <c r="G463" s="1347"/>
      <c r="H463" s="1097">
        <v>100.42</v>
      </c>
      <c r="I463" s="1344"/>
      <c r="J463" s="880"/>
      <c r="K463" s="1097">
        <v>99.79</v>
      </c>
      <c r="L463" s="880"/>
      <c r="M463" s="1347"/>
      <c r="N463" s="1097">
        <v>84.47</v>
      </c>
      <c r="O463" s="1344"/>
      <c r="P463" s="880"/>
      <c r="Q463" s="1097">
        <v>85.94</v>
      </c>
      <c r="R463" s="910"/>
      <c r="S463" s="1347"/>
      <c r="T463" s="1097">
        <v>100.74</v>
      </c>
      <c r="U463" s="910"/>
      <c r="V463" s="1347"/>
      <c r="W463" s="1097">
        <v>113.97</v>
      </c>
      <c r="X463" s="910"/>
      <c r="Y463" s="1347"/>
      <c r="Z463" s="1097">
        <v>68.06</v>
      </c>
      <c r="AA463" s="910"/>
      <c r="AB463" s="1347"/>
      <c r="AC463" s="1097">
        <v>78.84</v>
      </c>
      <c r="AD463" s="910"/>
      <c r="AE463" s="1347"/>
      <c r="AF463" s="1097">
        <v>170.78</v>
      </c>
      <c r="AG463" s="910"/>
      <c r="AH463" s="1347"/>
      <c r="AI463" s="1097">
        <v>106.08</v>
      </c>
      <c r="AJ463" s="910"/>
      <c r="AK463" s="1347"/>
      <c r="AL463" s="1097">
        <v>103.59</v>
      </c>
      <c r="AM463" s="910"/>
      <c r="AN463" s="1347"/>
      <c r="AO463" s="1097"/>
      <c r="AP463" s="910"/>
    </row>
    <row r="464" spans="1:42" s="349" customFormat="1" ht="12.75" outlineLevel="2" x14ac:dyDescent="0.2">
      <c r="A464" s="61"/>
      <c r="B464" s="77"/>
      <c r="C464" s="78"/>
      <c r="D464" s="135"/>
      <c r="E464" s="355" t="s">
        <v>950</v>
      </c>
      <c r="G464" s="1347"/>
      <c r="H464" s="1097">
        <v>100.11</v>
      </c>
      <c r="I464" s="1344"/>
      <c r="J464" s="880"/>
      <c r="K464" s="1097">
        <v>99.56</v>
      </c>
      <c r="L464" s="880"/>
      <c r="M464" s="1347"/>
      <c r="N464" s="1097">
        <v>84.94</v>
      </c>
      <c r="O464" s="1344"/>
      <c r="P464" s="880"/>
      <c r="Q464" s="1097">
        <v>85.96</v>
      </c>
      <c r="R464" s="910"/>
      <c r="S464" s="1347"/>
      <c r="T464" s="1097">
        <v>100.74</v>
      </c>
      <c r="U464" s="910"/>
      <c r="V464" s="1347"/>
      <c r="W464" s="1097">
        <v>113.5</v>
      </c>
      <c r="X464" s="910"/>
      <c r="Y464" s="1347"/>
      <c r="Z464" s="1097">
        <v>68.540000000000006</v>
      </c>
      <c r="AA464" s="910"/>
      <c r="AB464" s="1347"/>
      <c r="AC464" s="1097">
        <v>79.680000000000007</v>
      </c>
      <c r="AD464" s="910"/>
      <c r="AE464" s="1347"/>
      <c r="AF464" s="1097">
        <v>198.9</v>
      </c>
      <c r="AG464" s="910"/>
      <c r="AH464" s="1347"/>
      <c r="AI464" s="1097">
        <v>105.87</v>
      </c>
      <c r="AJ464" s="910"/>
      <c r="AK464" s="1347"/>
      <c r="AL464" s="1097">
        <v>102.2</v>
      </c>
      <c r="AM464" s="910"/>
      <c r="AN464" s="1347"/>
      <c r="AO464" s="1097"/>
      <c r="AP464" s="910"/>
    </row>
    <row r="465" spans="1:44" s="349" customFormat="1" ht="12.75" outlineLevel="2" x14ac:dyDescent="0.2">
      <c r="A465" s="61"/>
      <c r="B465" s="77"/>
      <c r="C465" s="78"/>
      <c r="D465" s="135"/>
      <c r="E465" s="355" t="s">
        <v>951</v>
      </c>
      <c r="G465" s="1347"/>
      <c r="H465" s="1097">
        <v>100.02</v>
      </c>
      <c r="I465" s="1344"/>
      <c r="J465" s="880"/>
      <c r="K465" s="1097">
        <v>99.55</v>
      </c>
      <c r="L465" s="880"/>
      <c r="M465" s="1347"/>
      <c r="N465" s="1097">
        <v>85.09</v>
      </c>
      <c r="O465" s="1344"/>
      <c r="P465" s="880"/>
      <c r="Q465" s="1097">
        <v>86.01</v>
      </c>
      <c r="R465" s="910"/>
      <c r="S465" s="1347"/>
      <c r="T465" s="1097">
        <v>101.43</v>
      </c>
      <c r="U465" s="910"/>
      <c r="V465" s="1347"/>
      <c r="W465" s="1097">
        <v>113.68</v>
      </c>
      <c r="X465" s="910"/>
      <c r="Y465" s="1347"/>
      <c r="Z465" s="1097">
        <v>68.92</v>
      </c>
      <c r="AA465" s="910"/>
      <c r="AB465" s="1347"/>
      <c r="AC465" s="1097">
        <v>85.71</v>
      </c>
      <c r="AD465" s="910"/>
      <c r="AE465" s="1347"/>
      <c r="AF465" s="1097">
        <v>246.89</v>
      </c>
      <c r="AG465" s="910"/>
      <c r="AH465" s="1347"/>
      <c r="AI465" s="1097">
        <v>106.24</v>
      </c>
      <c r="AJ465" s="910"/>
      <c r="AK465" s="1347"/>
      <c r="AL465" s="1097">
        <v>102.14</v>
      </c>
      <c r="AM465" s="910"/>
      <c r="AN465" s="1347"/>
      <c r="AO465" s="1097"/>
      <c r="AP465" s="910"/>
    </row>
    <row r="466" spans="1:44" s="349" customFormat="1" ht="12.75" outlineLevel="2" x14ac:dyDescent="0.2">
      <c r="A466" s="61"/>
      <c r="B466" s="77"/>
      <c r="C466" s="78"/>
      <c r="D466" s="135"/>
      <c r="E466" s="355" t="s">
        <v>952</v>
      </c>
      <c r="G466" s="1347"/>
      <c r="H466" s="1097">
        <v>100.46</v>
      </c>
      <c r="I466" s="1344"/>
      <c r="J466" s="880"/>
      <c r="K466" s="1097">
        <v>99.27</v>
      </c>
      <c r="L466" s="880"/>
      <c r="M466" s="1347"/>
      <c r="N466" s="1097">
        <v>84.9</v>
      </c>
      <c r="O466" s="1344"/>
      <c r="P466" s="880"/>
      <c r="Q466" s="1097">
        <v>86.55</v>
      </c>
      <c r="R466" s="910"/>
      <c r="S466" s="1347"/>
      <c r="T466" s="1097">
        <v>102.26</v>
      </c>
      <c r="U466" s="910"/>
      <c r="V466" s="1347"/>
      <c r="W466" s="1097">
        <v>113.53</v>
      </c>
      <c r="X466" s="910"/>
      <c r="Y466" s="1347"/>
      <c r="Z466" s="1097">
        <v>68.959999999999994</v>
      </c>
      <c r="AA466" s="910"/>
      <c r="AB466" s="1347"/>
      <c r="AC466" s="1097">
        <v>96.27</v>
      </c>
      <c r="AD466" s="910"/>
      <c r="AE466" s="1347"/>
      <c r="AF466" s="1097">
        <v>251.78</v>
      </c>
      <c r="AG466" s="910"/>
      <c r="AH466" s="1347"/>
      <c r="AI466" s="1097">
        <v>105.6</v>
      </c>
      <c r="AJ466" s="910"/>
      <c r="AK466" s="1347"/>
      <c r="AL466" s="1097">
        <v>103.47</v>
      </c>
      <c r="AM466" s="910"/>
      <c r="AN466" s="1347"/>
      <c r="AO466" s="1097"/>
      <c r="AP466" s="910"/>
    </row>
    <row r="467" spans="1:44" s="349" customFormat="1" ht="12.75" outlineLevel="2" x14ac:dyDescent="0.2">
      <c r="A467" s="61"/>
      <c r="B467" s="77"/>
      <c r="C467" s="78"/>
      <c r="D467" s="135"/>
      <c r="E467" s="355" t="s">
        <v>953</v>
      </c>
      <c r="G467" s="1347"/>
      <c r="H467" s="1097">
        <v>100.49</v>
      </c>
      <c r="I467" s="1344"/>
      <c r="J467" s="880"/>
      <c r="K467" s="1097">
        <v>99.23</v>
      </c>
      <c r="L467" s="880"/>
      <c r="M467" s="1347"/>
      <c r="N467" s="1097">
        <v>84.67</v>
      </c>
      <c r="O467" s="1344"/>
      <c r="P467" s="880"/>
      <c r="Q467" s="1097">
        <v>87.09</v>
      </c>
      <c r="R467" s="910"/>
      <c r="S467" s="1347"/>
      <c r="T467" s="1097">
        <v>104.12</v>
      </c>
      <c r="U467" s="910"/>
      <c r="V467" s="1347"/>
      <c r="W467" s="1097">
        <v>113.73</v>
      </c>
      <c r="X467" s="910"/>
      <c r="Y467" s="1347"/>
      <c r="Z467" s="1097">
        <v>69.489999999999995</v>
      </c>
      <c r="AA467" s="910"/>
      <c r="AB467" s="1347"/>
      <c r="AC467" s="1097">
        <v>121.57</v>
      </c>
      <c r="AD467" s="910"/>
      <c r="AE467" s="1347"/>
      <c r="AF467" s="1097">
        <v>206.72</v>
      </c>
      <c r="AG467" s="910"/>
      <c r="AH467" s="1347"/>
      <c r="AI467" s="1097">
        <v>107.04</v>
      </c>
      <c r="AJ467" s="910"/>
      <c r="AK467" s="1347"/>
      <c r="AL467" s="1097">
        <v>104.12</v>
      </c>
      <c r="AM467" s="910"/>
      <c r="AN467" s="1347"/>
      <c r="AO467" s="1097"/>
      <c r="AP467" s="910"/>
    </row>
    <row r="468" spans="1:44" s="349" customFormat="1" ht="12.75" outlineLevel="2" x14ac:dyDescent="0.2">
      <c r="A468" s="61"/>
      <c r="B468" s="77"/>
      <c r="C468" s="78"/>
      <c r="D468" s="135"/>
      <c r="E468" s="355" t="s">
        <v>954</v>
      </c>
      <c r="G468" s="1347"/>
      <c r="H468" s="1097">
        <v>100.29</v>
      </c>
      <c r="I468" s="1344"/>
      <c r="J468" s="880"/>
      <c r="K468" s="1097">
        <v>98.95</v>
      </c>
      <c r="L468" s="880"/>
      <c r="M468" s="1347"/>
      <c r="N468" s="1097">
        <v>85.29</v>
      </c>
      <c r="O468" s="1344"/>
      <c r="P468" s="880"/>
      <c r="Q468" s="1097">
        <v>87.15</v>
      </c>
      <c r="R468" s="910"/>
      <c r="S468" s="1347"/>
      <c r="T468" s="1097">
        <v>103.89</v>
      </c>
      <c r="U468" s="910"/>
      <c r="V468" s="1347"/>
      <c r="W468" s="1097">
        <v>113.37</v>
      </c>
      <c r="X468" s="910"/>
      <c r="Y468" s="1347"/>
      <c r="Z468" s="1097">
        <v>69.45</v>
      </c>
      <c r="AA468" s="910"/>
      <c r="AB468" s="1347"/>
      <c r="AC468" s="1097">
        <v>141.57</v>
      </c>
      <c r="AD468" s="910"/>
      <c r="AE468" s="1347"/>
      <c r="AF468" s="1097">
        <v>204.54</v>
      </c>
      <c r="AG468" s="910"/>
      <c r="AH468" s="1347"/>
      <c r="AI468" s="1097">
        <v>107.66</v>
      </c>
      <c r="AJ468" s="910"/>
      <c r="AK468" s="1347"/>
      <c r="AL468" s="1097">
        <v>103.86</v>
      </c>
      <c r="AM468" s="910"/>
      <c r="AN468" s="1347"/>
      <c r="AO468" s="1097"/>
      <c r="AP468" s="910"/>
    </row>
    <row r="469" spans="1:44" s="349" customFormat="1" ht="12.75" outlineLevel="2" x14ac:dyDescent="0.2">
      <c r="A469" s="61"/>
      <c r="B469" s="77"/>
      <c r="C469" s="78"/>
      <c r="D469" s="135"/>
      <c r="E469" s="467"/>
      <c r="F469" s="399"/>
      <c r="G469" s="921"/>
      <c r="H469" s="922"/>
      <c r="I469" s="923"/>
      <c r="J469" s="431"/>
      <c r="K469" s="431"/>
      <c r="L469" s="431"/>
      <c r="M469" s="909"/>
      <c r="N469" s="431"/>
      <c r="O469" s="910"/>
      <c r="P469" s="909"/>
      <c r="Q469" s="431"/>
      <c r="R469" s="910"/>
      <c r="S469" s="909"/>
      <c r="T469" s="431"/>
      <c r="U469" s="910"/>
      <c r="V469" s="909"/>
      <c r="W469" s="431"/>
      <c r="X469" s="910"/>
      <c r="Y469" s="909"/>
      <c r="Z469" s="431"/>
      <c r="AA469" s="910"/>
      <c r="AB469" s="909"/>
      <c r="AC469" s="431"/>
      <c r="AD469" s="910"/>
      <c r="AE469" s="909"/>
      <c r="AF469" s="431"/>
      <c r="AG469" s="910"/>
      <c r="AH469" s="909"/>
      <c r="AI469" s="431"/>
      <c r="AJ469" s="910"/>
      <c r="AK469" s="909"/>
      <c r="AL469" s="431"/>
      <c r="AM469" s="910"/>
      <c r="AN469" s="909"/>
      <c r="AO469" s="431"/>
      <c r="AP469" s="910"/>
    </row>
    <row r="470" spans="1:44" s="349" customFormat="1" ht="12.75" outlineLevel="2" x14ac:dyDescent="0.2">
      <c r="A470" s="61"/>
      <c r="B470" s="77"/>
      <c r="C470" s="78"/>
      <c r="D470" s="135"/>
      <c r="E470" s="836" t="str">
        <f>G454</f>
        <v>Basis: 2015 = 100</v>
      </c>
      <c r="F470" s="353"/>
      <c r="G470" s="3282">
        <f>G455</f>
        <v>2014</v>
      </c>
      <c r="H470" s="3283"/>
      <c r="I470" s="3283"/>
      <c r="J470" s="3038">
        <f>J455</f>
        <v>2015</v>
      </c>
      <c r="K470" s="3028"/>
      <c r="L470" s="3028"/>
      <c r="M470" s="3038">
        <f>M455</f>
        <v>2016</v>
      </c>
      <c r="N470" s="3028"/>
      <c r="O470" s="3044"/>
      <c r="P470" s="3038">
        <f>P455</f>
        <v>2017</v>
      </c>
      <c r="Q470" s="3028"/>
      <c r="R470" s="3044"/>
      <c r="S470" s="3038">
        <f>S455</f>
        <v>2018</v>
      </c>
      <c r="T470" s="3028"/>
      <c r="U470" s="3044"/>
      <c r="V470" s="3038">
        <f>V455</f>
        <v>2019</v>
      </c>
      <c r="W470" s="3028"/>
      <c r="X470" s="3044"/>
      <c r="Y470" s="3038">
        <f>Y455</f>
        <v>2020</v>
      </c>
      <c r="Z470" s="3028"/>
      <c r="AA470" s="3044"/>
      <c r="AB470" s="3038">
        <f>AB455</f>
        <v>2021</v>
      </c>
      <c r="AC470" s="3028"/>
      <c r="AD470" s="3044"/>
      <c r="AE470" s="3038">
        <f>AE455</f>
        <v>2022</v>
      </c>
      <c r="AF470" s="3028"/>
      <c r="AG470" s="3044"/>
      <c r="AH470" s="3038">
        <f>AH455</f>
        <v>2023</v>
      </c>
      <c r="AI470" s="3028"/>
      <c r="AJ470" s="3044"/>
      <c r="AK470" s="3038">
        <f>AK455</f>
        <v>2024</v>
      </c>
      <c r="AL470" s="3028"/>
      <c r="AM470" s="3044"/>
      <c r="AN470" s="3038">
        <f>AN455</f>
        <v>2025</v>
      </c>
      <c r="AO470" s="3028"/>
      <c r="AP470" s="3044"/>
    </row>
    <row r="471" spans="1:44" s="349" customFormat="1" ht="12.75" outlineLevel="2" x14ac:dyDescent="0.2">
      <c r="A471" s="61"/>
      <c r="B471" s="77"/>
      <c r="C471" s="78"/>
      <c r="D471" s="135"/>
      <c r="E471" s="836"/>
      <c r="F471" s="353"/>
      <c r="G471" s="893"/>
      <c r="H471" s="887" t="str">
        <f>H456</f>
        <v>04510</v>
      </c>
      <c r="I471" s="887"/>
      <c r="J471" s="893"/>
      <c r="K471" s="887" t="str">
        <f>K456</f>
        <v>04510</v>
      </c>
      <c r="L471" s="887"/>
      <c r="M471" s="893"/>
      <c r="N471" s="887" t="str">
        <f>N456</f>
        <v>04510</v>
      </c>
      <c r="O471" s="892"/>
      <c r="P471" s="893"/>
      <c r="Q471" s="887" t="str">
        <f>Q456</f>
        <v>04510</v>
      </c>
      <c r="R471" s="892"/>
      <c r="S471" s="893"/>
      <c r="T471" s="887" t="str">
        <f>T456</f>
        <v>04510</v>
      </c>
      <c r="U471" s="892"/>
      <c r="V471" s="893"/>
      <c r="W471" s="887" t="str">
        <f>W456</f>
        <v>04510</v>
      </c>
      <c r="X471" s="892"/>
      <c r="Y471" s="893"/>
      <c r="Z471" s="887" t="str">
        <f>Z456</f>
        <v>04510</v>
      </c>
      <c r="AA471" s="892"/>
      <c r="AB471" s="893"/>
      <c r="AC471" s="887" t="str">
        <f>AC456</f>
        <v>04510</v>
      </c>
      <c r="AD471" s="892"/>
      <c r="AE471" s="893"/>
      <c r="AF471" s="887" t="str">
        <f>AF456</f>
        <v>04510</v>
      </c>
      <c r="AG471" s="892"/>
      <c r="AH471" s="893"/>
      <c r="AI471" s="887" t="str">
        <f>AI456</f>
        <v>04510</v>
      </c>
      <c r="AJ471" s="892"/>
      <c r="AK471" s="893"/>
      <c r="AL471" s="887" t="str">
        <f>AL456</f>
        <v>04510</v>
      </c>
      <c r="AM471" s="892"/>
      <c r="AN471" s="893"/>
      <c r="AO471" s="887" t="str">
        <f>AO456</f>
        <v>04510</v>
      </c>
      <c r="AP471" s="892"/>
    </row>
    <row r="472" spans="1:44" s="349" customFormat="1" ht="12.75" outlineLevel="2" x14ac:dyDescent="0.2">
      <c r="A472" s="61"/>
      <c r="B472" s="77"/>
      <c r="C472" s="78"/>
      <c r="D472" s="135"/>
      <c r="E472" s="886" t="s">
        <v>955</v>
      </c>
      <c r="F472" s="650"/>
      <c r="G472" s="886"/>
      <c r="H472" s="1363" t="s">
        <v>1597</v>
      </c>
      <c r="I472" s="912"/>
      <c r="J472" s="913"/>
      <c r="K472" s="1363">
        <f>SUM(H463:H468,K457:K462)</f>
        <v>1205.4499999999998</v>
      </c>
      <c r="L472" s="912"/>
      <c r="M472" s="913"/>
      <c r="N472" s="1364">
        <f>SUM(K463:K468,N457:N462)</f>
        <v>1109.9099999999999</v>
      </c>
      <c r="O472" s="914"/>
      <c r="P472" s="913"/>
      <c r="Q472" s="1364">
        <f>SUM(N463:N468,Q457:Q462)</f>
        <v>1024.7600000000002</v>
      </c>
      <c r="R472" s="914"/>
      <c r="S472" s="913"/>
      <c r="T472" s="1364">
        <f>SUM(Q463:Q468,T457:T462)</f>
        <v>1101.5999999999999</v>
      </c>
      <c r="U472" s="914"/>
      <c r="V472" s="913"/>
      <c r="W472" s="1364">
        <f>SUM(T463:T468,W457:W462)</f>
        <v>1314.65</v>
      </c>
      <c r="X472" s="914"/>
      <c r="Y472" s="913"/>
      <c r="Z472" s="1364">
        <f>SUM(W463:W468,Z457:Z462)</f>
        <v>1103.3399999999999</v>
      </c>
      <c r="AA472" s="914"/>
      <c r="AB472" s="913"/>
      <c r="AC472" s="1364">
        <f>SUM(Z463:Z468,AC457:AC462)</f>
        <v>829.89999999999986</v>
      </c>
      <c r="AD472" s="914"/>
      <c r="AE472" s="913"/>
      <c r="AF472" s="1364">
        <f>SUM(AC463:AC468,AF457:AF462)</f>
        <v>1548.13</v>
      </c>
      <c r="AG472" s="914"/>
      <c r="AH472" s="913"/>
      <c r="AI472" s="1364">
        <f>SUM(AF463:AF468,AI457:AI462)</f>
        <v>2138.09</v>
      </c>
      <c r="AJ472" s="914"/>
      <c r="AK472" s="913"/>
      <c r="AL472" s="1364">
        <f>SUM(AI463:AI468,AL457:AL462)</f>
        <v>1296.1699999999998</v>
      </c>
      <c r="AM472" s="914"/>
      <c r="AN472" s="913"/>
      <c r="AO472" s="1364">
        <f>SUM(AL463:AL468,AO457:AO462)</f>
        <v>1265.2800000000002</v>
      </c>
      <c r="AP472" s="914"/>
    </row>
    <row r="473" spans="1:44" s="349" customFormat="1" ht="12.75" outlineLevel="2" x14ac:dyDescent="0.2">
      <c r="A473" s="61"/>
      <c r="B473" s="77"/>
      <c r="C473" s="78"/>
      <c r="D473" s="135"/>
    </row>
    <row r="474" spans="1:44" s="349" customFormat="1" ht="12.75" outlineLevel="2" x14ac:dyDescent="0.2">
      <c r="A474" s="61"/>
      <c r="B474" s="77"/>
      <c r="C474" s="78"/>
      <c r="D474" s="135"/>
      <c r="E474" s="350" t="str">
        <f>I452</f>
        <v>Basis: 2015 = 100</v>
      </c>
      <c r="F474" s="353"/>
      <c r="G474" s="893"/>
      <c r="H474" s="887" t="str">
        <f>H471</f>
        <v>04510</v>
      </c>
      <c r="I474" s="892"/>
      <c r="J474" s="3274">
        <f>J470</f>
        <v>2015</v>
      </c>
      <c r="K474" s="3275"/>
      <c r="L474" s="3275"/>
      <c r="M474" s="3277">
        <f>M470</f>
        <v>2016</v>
      </c>
      <c r="N474" s="3278"/>
      <c r="O474" s="3285"/>
      <c r="P474" s="3277">
        <f>P470</f>
        <v>2017</v>
      </c>
      <c r="Q474" s="3278"/>
      <c r="R474" s="3285"/>
      <c r="S474" s="3277">
        <f>S470</f>
        <v>2018</v>
      </c>
      <c r="T474" s="3278"/>
      <c r="U474" s="3285"/>
      <c r="V474" s="3277">
        <f>V470</f>
        <v>2019</v>
      </c>
      <c r="W474" s="3278"/>
      <c r="X474" s="3285"/>
      <c r="Y474" s="3277">
        <f>Y470</f>
        <v>2020</v>
      </c>
      <c r="Z474" s="3278"/>
      <c r="AA474" s="3285"/>
      <c r="AB474" s="3277">
        <f>AB470</f>
        <v>2021</v>
      </c>
      <c r="AC474" s="3278"/>
      <c r="AD474" s="3285"/>
      <c r="AE474" s="3277">
        <f>AE470</f>
        <v>2022</v>
      </c>
      <c r="AF474" s="3278"/>
      <c r="AG474" s="3285"/>
      <c r="AH474" s="3277">
        <f>AH470</f>
        <v>2023</v>
      </c>
      <c r="AI474" s="3278"/>
      <c r="AJ474" s="3285"/>
      <c r="AK474" s="3277">
        <f>AK470</f>
        <v>2024</v>
      </c>
      <c r="AL474" s="3278"/>
      <c r="AM474" s="3285"/>
      <c r="AN474" s="3277">
        <f>AN470</f>
        <v>2025</v>
      </c>
      <c r="AO474" s="3278"/>
      <c r="AP474" s="3285"/>
      <c r="AR474" s="1459" t="s">
        <v>52</v>
      </c>
    </row>
    <row r="475" spans="1:44" s="349" customFormat="1" ht="12.75" outlineLevel="2" x14ac:dyDescent="0.2">
      <c r="A475" s="61"/>
      <c r="B475" s="77"/>
      <c r="C475" s="78"/>
      <c r="D475" s="135"/>
      <c r="E475" s="682" t="s">
        <v>1017</v>
      </c>
      <c r="F475" s="426"/>
      <c r="G475" s="1362"/>
      <c r="H475" s="919">
        <v>1</v>
      </c>
      <c r="I475" s="927"/>
      <c r="J475" s="3279">
        <f>(K$472*$H$475)</f>
        <v>1205.4499999999998</v>
      </c>
      <c r="K475" s="3279"/>
      <c r="L475" s="3280"/>
      <c r="M475" s="3279">
        <f>(N$472*$H$475)</f>
        <v>1109.9099999999999</v>
      </c>
      <c r="N475" s="3279"/>
      <c r="O475" s="3280"/>
      <c r="P475" s="3279">
        <f>(Q$472*$H$475)</f>
        <v>1024.7600000000002</v>
      </c>
      <c r="Q475" s="3279"/>
      <c r="R475" s="3280"/>
      <c r="S475" s="3279">
        <f>(T$472*$H$475)</f>
        <v>1101.5999999999999</v>
      </c>
      <c r="T475" s="3279"/>
      <c r="U475" s="3280"/>
      <c r="V475" s="3279">
        <f>(W$472*$H$475)</f>
        <v>1314.65</v>
      </c>
      <c r="W475" s="3279"/>
      <c r="X475" s="3280"/>
      <c r="Y475" s="3279">
        <f>(Z$472*$H$475)</f>
        <v>1103.3399999999999</v>
      </c>
      <c r="Z475" s="3279"/>
      <c r="AA475" s="3280"/>
      <c r="AB475" s="3279">
        <f>(AC$472*$H$475)</f>
        <v>829.89999999999986</v>
      </c>
      <c r="AC475" s="3279"/>
      <c r="AD475" s="3280"/>
      <c r="AE475" s="3279">
        <f>(AF$472*$H$475)</f>
        <v>1548.13</v>
      </c>
      <c r="AF475" s="3279"/>
      <c r="AG475" s="3280"/>
      <c r="AH475" s="3279">
        <f>(AI$472*$H$475)</f>
        <v>2138.09</v>
      </c>
      <c r="AI475" s="3279"/>
      <c r="AJ475" s="3280"/>
      <c r="AK475" s="3279">
        <f>(AL$472*$H$475)</f>
        <v>1296.1699999999998</v>
      </c>
      <c r="AL475" s="3279"/>
      <c r="AM475" s="3280"/>
      <c r="AN475" s="3279">
        <f>(AO$472*$H$475)</f>
        <v>1265.2800000000002</v>
      </c>
      <c r="AO475" s="3279"/>
      <c r="AP475" s="3280"/>
      <c r="AR475" s="1460">
        <f>COUNTA($E474:$E475)+COUNTBLANK($E474:$E475)</f>
        <v>2</v>
      </c>
    </row>
    <row r="476" spans="1:44" s="349" customFormat="1" ht="12.75" outlineLevel="2" x14ac:dyDescent="0.2">
      <c r="A476" s="61"/>
      <c r="B476" s="77"/>
      <c r="C476" s="78"/>
      <c r="D476" s="135"/>
    </row>
    <row r="477" spans="1:44" s="349" customFormat="1" ht="12.75" outlineLevel="1" x14ac:dyDescent="0.2">
      <c r="A477" s="61"/>
      <c r="B477" s="77"/>
      <c r="C477" s="78"/>
      <c r="D477" s="135"/>
    </row>
    <row r="478" spans="1:44" s="349" customFormat="1" ht="12.75" x14ac:dyDescent="0.2">
      <c r="A478" s="61"/>
      <c r="B478" s="77"/>
      <c r="C478" s="78"/>
      <c r="D478" s="135"/>
    </row>
    <row r="479" spans="1:44" s="433" customFormat="1" ht="12.75" x14ac:dyDescent="0.2">
      <c r="A479" s="127"/>
      <c r="B479" s="126" t="s">
        <v>2518</v>
      </c>
      <c r="C479" s="129"/>
      <c r="D479" s="130"/>
      <c r="E479" s="131"/>
      <c r="F479" s="130"/>
      <c r="G479" s="131"/>
      <c r="U479" s="1057" t="s">
        <v>1791</v>
      </c>
    </row>
    <row r="480" spans="1:44" outlineLevel="1" x14ac:dyDescent="0.25"/>
    <row r="481" spans="1:42" s="433" customFormat="1" ht="12.75" outlineLevel="1" x14ac:dyDescent="0.2">
      <c r="A481" s="127"/>
      <c r="B481" s="126"/>
      <c r="C481" s="928" t="str">
        <f>I485</f>
        <v>Basis: 2015 = 100</v>
      </c>
      <c r="D481" s="928"/>
      <c r="E481" s="828"/>
      <c r="F481" s="130"/>
      <c r="G481" s="131"/>
    </row>
    <row r="482" spans="1:42" s="349" customFormat="1" ht="12.75" outlineLevel="2" x14ac:dyDescent="0.2">
      <c r="A482" s="61"/>
      <c r="B482" s="77"/>
      <c r="C482" s="78"/>
      <c r="D482" s="61"/>
    </row>
    <row r="483" spans="1:42" s="349" customFormat="1" ht="12.75" outlineLevel="2" x14ac:dyDescent="0.2">
      <c r="A483" s="61"/>
      <c r="B483" s="77"/>
      <c r="C483" s="78"/>
      <c r="D483" s="61"/>
      <c r="F483" s="1368" t="s">
        <v>1601</v>
      </c>
      <c r="G483" s="395" t="s">
        <v>1602</v>
      </c>
      <c r="H483" s="395"/>
    </row>
    <row r="484" spans="1:42" s="349" customFormat="1" ht="12.75" outlineLevel="2" x14ac:dyDescent="0.2">
      <c r="A484" s="61"/>
      <c r="B484" s="77"/>
      <c r="C484" s="78"/>
      <c r="D484" s="61"/>
      <c r="E484" s="402"/>
    </row>
    <row r="485" spans="1:42" s="349" customFormat="1" ht="12.75" outlineLevel="2" x14ac:dyDescent="0.2">
      <c r="A485" s="61"/>
      <c r="B485" s="77"/>
      <c r="C485" s="78"/>
      <c r="D485" s="135"/>
      <c r="E485" s="830" t="s">
        <v>956</v>
      </c>
      <c r="F485" s="831"/>
      <c r="G485" s="1339">
        <v>2014</v>
      </c>
      <c r="H485" s="877"/>
      <c r="I485" s="941" t="s">
        <v>1031</v>
      </c>
      <c r="J485" s="832"/>
    </row>
    <row r="486" spans="1:42" s="349" customFormat="1" ht="12.75" outlineLevel="2" x14ac:dyDescent="0.2">
      <c r="A486" s="61"/>
      <c r="B486" s="77"/>
      <c r="C486" s="78"/>
      <c r="D486" s="135"/>
    </row>
    <row r="487" spans="1:42" s="349" customFormat="1" ht="12.75" outlineLevel="2" x14ac:dyDescent="0.2">
      <c r="A487" s="61"/>
      <c r="B487" s="77"/>
      <c r="C487" s="78"/>
      <c r="D487" s="135"/>
      <c r="E487" s="682" t="s">
        <v>943</v>
      </c>
      <c r="F487" s="426"/>
      <c r="G487" s="826" t="str">
        <f>I485</f>
        <v>Basis: 2015 = 100</v>
      </c>
      <c r="H487" s="362"/>
      <c r="I487" s="362"/>
      <c r="J487" s="362"/>
      <c r="K487" s="362"/>
      <c r="L487" s="362"/>
      <c r="M487" s="362"/>
      <c r="N487" s="362"/>
      <c r="O487" s="833"/>
      <c r="P487" s="362"/>
      <c r="Q487" s="362"/>
      <c r="R487" s="833"/>
      <c r="S487" s="362"/>
      <c r="T487" s="362"/>
      <c r="U487" s="833"/>
      <c r="V487" s="362"/>
      <c r="W487" s="362"/>
      <c r="X487" s="833"/>
      <c r="Y487" s="362"/>
      <c r="Z487" s="362"/>
      <c r="AA487" s="833"/>
      <c r="AB487" s="362"/>
      <c r="AC487" s="362"/>
      <c r="AD487" s="833"/>
      <c r="AE487" s="362"/>
      <c r="AF487" s="362"/>
      <c r="AG487" s="833"/>
      <c r="AH487" s="362"/>
      <c r="AI487" s="362"/>
      <c r="AJ487" s="833"/>
      <c r="AK487" s="362"/>
      <c r="AL487" s="362"/>
      <c r="AM487" s="833"/>
      <c r="AN487" s="362"/>
      <c r="AO487" s="362"/>
      <c r="AP487" s="833"/>
    </row>
    <row r="488" spans="1:42" s="349" customFormat="1" ht="12.75" outlineLevel="2" x14ac:dyDescent="0.2">
      <c r="A488" s="61"/>
      <c r="B488" s="77"/>
      <c r="C488" s="78"/>
      <c r="D488" s="135"/>
      <c r="E488" s="355"/>
      <c r="F488" s="356"/>
      <c r="G488" s="3282">
        <f>G485</f>
        <v>2014</v>
      </c>
      <c r="H488" s="3028"/>
      <c r="I488" s="3044"/>
      <c r="J488" s="3028">
        <f>G488+1</f>
        <v>2015</v>
      </c>
      <c r="K488" s="3028"/>
      <c r="L488" s="3028"/>
      <c r="M488" s="3038">
        <f>J488+1</f>
        <v>2016</v>
      </c>
      <c r="N488" s="3028"/>
      <c r="O488" s="3289"/>
      <c r="P488" s="3038">
        <f>M488+1</f>
        <v>2017</v>
      </c>
      <c r="Q488" s="3028"/>
      <c r="R488" s="3289"/>
      <c r="S488" s="3038">
        <f>P488+1</f>
        <v>2018</v>
      </c>
      <c r="T488" s="3028"/>
      <c r="U488" s="3289"/>
      <c r="V488" s="3038">
        <f>S488+1</f>
        <v>2019</v>
      </c>
      <c r="W488" s="3028"/>
      <c r="X488" s="3289"/>
      <c r="Y488" s="3038">
        <f>V488+1</f>
        <v>2020</v>
      </c>
      <c r="Z488" s="3028"/>
      <c r="AA488" s="3289"/>
      <c r="AB488" s="3038">
        <f>Y488+1</f>
        <v>2021</v>
      </c>
      <c r="AC488" s="3028"/>
      <c r="AD488" s="3289"/>
      <c r="AE488" s="3038">
        <f>AB488+1</f>
        <v>2022</v>
      </c>
      <c r="AF488" s="3028"/>
      <c r="AG488" s="3289"/>
      <c r="AH488" s="3038">
        <f>AE488+1</f>
        <v>2023</v>
      </c>
      <c r="AI488" s="3028"/>
      <c r="AJ488" s="3289"/>
      <c r="AK488" s="3038">
        <f>AH488+1</f>
        <v>2024</v>
      </c>
      <c r="AL488" s="3028"/>
      <c r="AM488" s="3289"/>
      <c r="AN488" s="3038">
        <f>AK488+1</f>
        <v>2025</v>
      </c>
      <c r="AO488" s="3028"/>
      <c r="AP488" s="3289"/>
    </row>
    <row r="489" spans="1:42" s="349" customFormat="1" ht="12.75" outlineLevel="2" x14ac:dyDescent="0.2">
      <c r="A489" s="61"/>
      <c r="B489" s="77"/>
      <c r="C489" s="78"/>
      <c r="D489" s="135"/>
      <c r="E489" s="355"/>
      <c r="F489" s="356"/>
      <c r="G489" s="1357"/>
      <c r="H489" s="1358" t="str">
        <f>$F483</f>
        <v>04410</v>
      </c>
      <c r="I489" s="890"/>
      <c r="J489" s="1361"/>
      <c r="K489" s="1358" t="str">
        <f>H489</f>
        <v>04410</v>
      </c>
      <c r="L489" s="885"/>
      <c r="M489" s="1361"/>
      <c r="N489" s="1358" t="str">
        <f>K489</f>
        <v>04410</v>
      </c>
      <c r="O489" s="890"/>
      <c r="P489" s="1361"/>
      <c r="Q489" s="1358" t="str">
        <f>N489</f>
        <v>04410</v>
      </c>
      <c r="R489" s="890"/>
      <c r="S489" s="1361"/>
      <c r="T489" s="1358" t="str">
        <f>Q489</f>
        <v>04410</v>
      </c>
      <c r="U489" s="890"/>
      <c r="V489" s="1361"/>
      <c r="W489" s="1358" t="str">
        <f>T489</f>
        <v>04410</v>
      </c>
      <c r="X489" s="890"/>
      <c r="Y489" s="1361"/>
      <c r="Z489" s="1358" t="str">
        <f>W489</f>
        <v>04410</v>
      </c>
      <c r="AA489" s="890"/>
      <c r="AB489" s="1361"/>
      <c r="AC489" s="1358" t="str">
        <f>Z489</f>
        <v>04410</v>
      </c>
      <c r="AD489" s="890"/>
      <c r="AE489" s="1361"/>
      <c r="AF489" s="1358" t="str">
        <f>AC489</f>
        <v>04410</v>
      </c>
      <c r="AG489" s="890"/>
      <c r="AH489" s="1361"/>
      <c r="AI489" s="1358" t="str">
        <f>AF489</f>
        <v>04410</v>
      </c>
      <c r="AJ489" s="890"/>
      <c r="AK489" s="1361"/>
      <c r="AL489" s="1358" t="str">
        <f>AI489</f>
        <v>04410</v>
      </c>
      <c r="AM489" s="890"/>
      <c r="AN489" s="1361"/>
      <c r="AO489" s="1358" t="str">
        <f>AL489</f>
        <v>04410</v>
      </c>
      <c r="AP489" s="890"/>
    </row>
    <row r="490" spans="1:42" s="349" customFormat="1" ht="12.75" outlineLevel="2" x14ac:dyDescent="0.2">
      <c r="A490" s="61"/>
      <c r="B490" s="77"/>
      <c r="C490" s="78"/>
      <c r="D490" s="135"/>
      <c r="E490" s="350" t="s">
        <v>944</v>
      </c>
      <c r="F490" s="353"/>
      <c r="G490" s="1345"/>
      <c r="H490" s="1341">
        <v>99.75</v>
      </c>
      <c r="I490" s="1343"/>
      <c r="J490" s="944"/>
      <c r="K490" s="1341">
        <v>100</v>
      </c>
      <c r="L490" s="944"/>
      <c r="M490" s="1345"/>
      <c r="N490" s="1341">
        <v>96.72</v>
      </c>
      <c r="O490" s="1343"/>
      <c r="P490" s="944"/>
      <c r="Q490" s="1341">
        <v>96.29</v>
      </c>
      <c r="R490" s="906"/>
      <c r="S490" s="1345"/>
      <c r="T490" s="1341">
        <v>93.59</v>
      </c>
      <c r="U490" s="906"/>
      <c r="V490" s="1345"/>
      <c r="W490" s="1341">
        <v>93.62</v>
      </c>
      <c r="X490" s="906"/>
      <c r="Y490" s="1345"/>
      <c r="Z490" s="1341">
        <v>94.74</v>
      </c>
      <c r="AA490" s="906"/>
      <c r="AB490" s="1345"/>
      <c r="AC490" s="1341">
        <v>96.64</v>
      </c>
      <c r="AD490" s="906"/>
      <c r="AE490" s="1345"/>
      <c r="AF490" s="1341">
        <v>97.01</v>
      </c>
      <c r="AG490" s="906"/>
      <c r="AH490" s="1345"/>
      <c r="AI490" s="1341">
        <v>109.87</v>
      </c>
      <c r="AJ490" s="906"/>
      <c r="AK490" s="1345"/>
      <c r="AL490" s="1341">
        <v>118.1</v>
      </c>
      <c r="AM490" s="906"/>
      <c r="AN490" s="1345"/>
      <c r="AO490" s="1341">
        <v>128.75</v>
      </c>
      <c r="AP490" s="906"/>
    </row>
    <row r="491" spans="1:42" s="349" customFormat="1" ht="12.75" outlineLevel="2" x14ac:dyDescent="0.2">
      <c r="A491" s="61"/>
      <c r="B491" s="77"/>
      <c r="C491" s="78"/>
      <c r="D491" s="135"/>
      <c r="E491" s="355" t="s">
        <v>945</v>
      </c>
      <c r="G491" s="1347"/>
      <c r="H491" s="1097">
        <v>99.75</v>
      </c>
      <c r="I491" s="1344"/>
      <c r="J491" s="880"/>
      <c r="K491" s="1097">
        <v>100</v>
      </c>
      <c r="L491" s="880"/>
      <c r="M491" s="1347"/>
      <c r="N491" s="1097">
        <v>96.72</v>
      </c>
      <c r="O491" s="1344"/>
      <c r="P491" s="880"/>
      <c r="Q491" s="1097">
        <v>96.29</v>
      </c>
      <c r="R491" s="910"/>
      <c r="S491" s="1347"/>
      <c r="T491" s="1097">
        <v>93.63</v>
      </c>
      <c r="U491" s="910"/>
      <c r="V491" s="1347"/>
      <c r="W491" s="1097">
        <v>93.62</v>
      </c>
      <c r="X491" s="910"/>
      <c r="Y491" s="1347"/>
      <c r="Z491" s="1097">
        <v>94.74</v>
      </c>
      <c r="AA491" s="910"/>
      <c r="AB491" s="1347"/>
      <c r="AC491" s="1097">
        <v>96.64</v>
      </c>
      <c r="AD491" s="910"/>
      <c r="AE491" s="1347"/>
      <c r="AF491" s="1097">
        <v>97.01</v>
      </c>
      <c r="AG491" s="910"/>
      <c r="AH491" s="1347"/>
      <c r="AI491" s="1097">
        <v>109.87</v>
      </c>
      <c r="AJ491" s="910"/>
      <c r="AK491" s="1347"/>
      <c r="AL491" s="1097">
        <v>118.1</v>
      </c>
      <c r="AM491" s="910"/>
      <c r="AN491" s="1347"/>
      <c r="AO491" s="1097">
        <v>128.76</v>
      </c>
      <c r="AP491" s="910"/>
    </row>
    <row r="492" spans="1:42" s="349" customFormat="1" ht="12.75" outlineLevel="2" x14ac:dyDescent="0.2">
      <c r="A492" s="61"/>
      <c r="B492" s="77"/>
      <c r="C492" s="78"/>
      <c r="D492" s="135"/>
      <c r="E492" s="355" t="s">
        <v>946</v>
      </c>
      <c r="G492" s="1347"/>
      <c r="H492" s="1097">
        <v>99.75</v>
      </c>
      <c r="I492" s="1344"/>
      <c r="J492" s="880"/>
      <c r="K492" s="1097">
        <v>100</v>
      </c>
      <c r="L492" s="880"/>
      <c r="M492" s="1347"/>
      <c r="N492" s="1097">
        <v>96.72</v>
      </c>
      <c r="O492" s="1344"/>
      <c r="P492" s="880"/>
      <c r="Q492" s="1097">
        <v>96.29</v>
      </c>
      <c r="R492" s="910"/>
      <c r="S492" s="1347"/>
      <c r="T492" s="1097">
        <v>93.63</v>
      </c>
      <c r="U492" s="910"/>
      <c r="V492" s="1347"/>
      <c r="W492" s="1097">
        <v>93.62</v>
      </c>
      <c r="X492" s="910"/>
      <c r="Y492" s="1347"/>
      <c r="Z492" s="1097">
        <v>94.74</v>
      </c>
      <c r="AA492" s="910"/>
      <c r="AB492" s="1347"/>
      <c r="AC492" s="1097">
        <v>96.64</v>
      </c>
      <c r="AD492" s="910"/>
      <c r="AE492" s="1347"/>
      <c r="AF492" s="1097">
        <v>97.01</v>
      </c>
      <c r="AG492" s="910"/>
      <c r="AH492" s="1347"/>
      <c r="AI492" s="2626">
        <v>109.87</v>
      </c>
      <c r="AJ492" s="910"/>
      <c r="AK492" s="1347"/>
      <c r="AL492" s="1097">
        <v>118.1</v>
      </c>
      <c r="AM492" s="910"/>
      <c r="AN492" s="1347"/>
      <c r="AO492" s="1097">
        <v>128.76</v>
      </c>
      <c r="AP492" s="910"/>
    </row>
    <row r="493" spans="1:42" s="349" customFormat="1" ht="12.75" outlineLevel="2" x14ac:dyDescent="0.2">
      <c r="A493" s="61"/>
      <c r="B493" s="77"/>
      <c r="C493" s="78"/>
      <c r="D493" s="135"/>
      <c r="E493" s="355" t="s">
        <v>947</v>
      </c>
      <c r="G493" s="1347"/>
      <c r="H493" s="1097">
        <v>99.75</v>
      </c>
      <c r="I493" s="1344"/>
      <c r="J493" s="880"/>
      <c r="K493" s="1097">
        <v>100</v>
      </c>
      <c r="L493" s="880"/>
      <c r="M493" s="1347"/>
      <c r="N493" s="1097">
        <v>96.72</v>
      </c>
      <c r="O493" s="1344"/>
      <c r="P493" s="880"/>
      <c r="Q493" s="1097">
        <v>96.29</v>
      </c>
      <c r="R493" s="910"/>
      <c r="S493" s="1347"/>
      <c r="T493" s="1097">
        <v>93.63</v>
      </c>
      <c r="U493" s="910"/>
      <c r="V493" s="1347"/>
      <c r="W493" s="1097">
        <v>93.62</v>
      </c>
      <c r="X493" s="910"/>
      <c r="Y493" s="1347"/>
      <c r="Z493" s="1097">
        <v>94.74</v>
      </c>
      <c r="AA493" s="910"/>
      <c r="AB493" s="1347"/>
      <c r="AC493" s="1097">
        <v>96.64</v>
      </c>
      <c r="AD493" s="910"/>
      <c r="AE493" s="1347"/>
      <c r="AF493" s="1097">
        <v>97.01</v>
      </c>
      <c r="AG493" s="910"/>
      <c r="AH493" s="1347"/>
      <c r="AI493" s="2626">
        <v>109.87</v>
      </c>
      <c r="AJ493" s="910"/>
      <c r="AK493" s="1347"/>
      <c r="AL493" s="1097">
        <v>118.1</v>
      </c>
      <c r="AM493" s="910"/>
      <c r="AN493" s="1347"/>
      <c r="AO493" s="1097">
        <v>128.76</v>
      </c>
      <c r="AP493" s="910"/>
    </row>
    <row r="494" spans="1:42" s="349" customFormat="1" ht="12.75" outlineLevel="2" x14ac:dyDescent="0.2">
      <c r="A494" s="61"/>
      <c r="B494" s="77"/>
      <c r="C494" s="78"/>
      <c r="D494" s="135"/>
      <c r="E494" s="355" t="s">
        <v>948</v>
      </c>
      <c r="G494" s="1347"/>
      <c r="H494" s="1097">
        <v>99.75</v>
      </c>
      <c r="I494" s="1344"/>
      <c r="J494" s="880"/>
      <c r="K494" s="1097">
        <v>100</v>
      </c>
      <c r="L494" s="880"/>
      <c r="M494" s="1347"/>
      <c r="N494" s="1097">
        <v>96.72</v>
      </c>
      <c r="O494" s="1344"/>
      <c r="P494" s="880"/>
      <c r="Q494" s="1097">
        <v>96.29</v>
      </c>
      <c r="R494" s="910"/>
      <c r="S494" s="1347"/>
      <c r="T494" s="1097">
        <v>93.63</v>
      </c>
      <c r="U494" s="910"/>
      <c r="V494" s="1347"/>
      <c r="W494" s="1097">
        <v>93.62</v>
      </c>
      <c r="X494" s="910"/>
      <c r="Y494" s="1347"/>
      <c r="Z494" s="1097">
        <v>94.74</v>
      </c>
      <c r="AA494" s="910"/>
      <c r="AB494" s="1347"/>
      <c r="AC494" s="1097">
        <v>96.64</v>
      </c>
      <c r="AD494" s="910"/>
      <c r="AE494" s="1347"/>
      <c r="AF494" s="1097">
        <v>97.01</v>
      </c>
      <c r="AG494" s="910"/>
      <c r="AH494" s="1347"/>
      <c r="AI494" s="2626">
        <v>109.87</v>
      </c>
      <c r="AJ494" s="910"/>
      <c r="AK494" s="1347"/>
      <c r="AL494" s="1097">
        <v>118.1</v>
      </c>
      <c r="AM494" s="910"/>
      <c r="AN494" s="1347"/>
      <c r="AO494" s="1097">
        <v>128.76</v>
      </c>
      <c r="AP494" s="910"/>
    </row>
    <row r="495" spans="1:42" s="349" customFormat="1" ht="12.75" outlineLevel="2" x14ac:dyDescent="0.2">
      <c r="A495" s="61"/>
      <c r="B495" s="77"/>
      <c r="C495" s="78"/>
      <c r="D495" s="135"/>
      <c r="E495" s="355" t="s">
        <v>949</v>
      </c>
      <c r="G495" s="1347"/>
      <c r="H495" s="1097">
        <v>99.75</v>
      </c>
      <c r="I495" s="1344"/>
      <c r="J495" s="880"/>
      <c r="K495" s="1097">
        <v>100</v>
      </c>
      <c r="L495" s="880"/>
      <c r="M495" s="1347"/>
      <c r="N495" s="1097">
        <v>96.72</v>
      </c>
      <c r="O495" s="1344"/>
      <c r="P495" s="880"/>
      <c r="Q495" s="1097">
        <v>96.29</v>
      </c>
      <c r="R495" s="910"/>
      <c r="S495" s="1347"/>
      <c r="T495" s="1097">
        <v>93.63</v>
      </c>
      <c r="U495" s="910"/>
      <c r="V495" s="1347"/>
      <c r="W495" s="1097">
        <v>93.62</v>
      </c>
      <c r="X495" s="910"/>
      <c r="Y495" s="1347"/>
      <c r="Z495" s="1097">
        <v>94.74</v>
      </c>
      <c r="AA495" s="910"/>
      <c r="AB495" s="1347"/>
      <c r="AC495" s="1097">
        <v>96.64</v>
      </c>
      <c r="AD495" s="910"/>
      <c r="AE495" s="1347"/>
      <c r="AF495" s="1097">
        <v>97.01</v>
      </c>
      <c r="AG495" s="910"/>
      <c r="AH495" s="1347"/>
      <c r="AI495" s="2626">
        <v>109.87</v>
      </c>
      <c r="AJ495" s="910"/>
      <c r="AK495" s="1347"/>
      <c r="AL495" s="1097">
        <v>118.1</v>
      </c>
      <c r="AM495" s="910"/>
      <c r="AN495" s="1347"/>
      <c r="AO495" s="1097">
        <v>128.76</v>
      </c>
      <c r="AP495" s="910"/>
    </row>
    <row r="496" spans="1:42" s="349" customFormat="1" ht="12.75" outlineLevel="2" x14ac:dyDescent="0.2">
      <c r="A496" s="61"/>
      <c r="B496" s="77"/>
      <c r="C496" s="78"/>
      <c r="D496" s="135"/>
      <c r="E496" s="355" t="s">
        <v>154</v>
      </c>
      <c r="G496" s="1347"/>
      <c r="H496" s="1097">
        <v>99.75</v>
      </c>
      <c r="I496" s="1344"/>
      <c r="J496" s="880"/>
      <c r="K496" s="1097">
        <v>100</v>
      </c>
      <c r="L496" s="880"/>
      <c r="M496" s="1347"/>
      <c r="N496" s="1097">
        <v>96.72</v>
      </c>
      <c r="O496" s="1344"/>
      <c r="P496" s="880"/>
      <c r="Q496" s="1097">
        <v>96.29</v>
      </c>
      <c r="R496" s="910"/>
      <c r="S496" s="1347"/>
      <c r="T496" s="1097">
        <v>93.63</v>
      </c>
      <c r="U496" s="910"/>
      <c r="V496" s="1347"/>
      <c r="W496" s="1097">
        <v>93.62</v>
      </c>
      <c r="X496" s="910"/>
      <c r="Y496" s="1347"/>
      <c r="Z496" s="1097">
        <v>94.74</v>
      </c>
      <c r="AA496" s="910"/>
      <c r="AB496" s="1347"/>
      <c r="AC496" s="1097">
        <v>96.64</v>
      </c>
      <c r="AD496" s="910"/>
      <c r="AE496" s="1347"/>
      <c r="AF496" s="1097">
        <v>97.01</v>
      </c>
      <c r="AG496" s="910"/>
      <c r="AH496" s="1347"/>
      <c r="AI496" s="2626">
        <v>109.87</v>
      </c>
      <c r="AJ496" s="910"/>
      <c r="AK496" s="1347"/>
      <c r="AL496" s="1097">
        <v>118.1</v>
      </c>
      <c r="AM496" s="910"/>
      <c r="AN496" s="1347"/>
      <c r="AO496" s="1097"/>
      <c r="AP496" s="910"/>
    </row>
    <row r="497" spans="1:44" s="349" customFormat="1" ht="12.75" outlineLevel="2" x14ac:dyDescent="0.2">
      <c r="A497" s="61"/>
      <c r="B497" s="77"/>
      <c r="C497" s="78"/>
      <c r="D497" s="135"/>
      <c r="E497" s="355" t="s">
        <v>950</v>
      </c>
      <c r="G497" s="1347"/>
      <c r="H497" s="1097">
        <v>99.75</v>
      </c>
      <c r="I497" s="1344"/>
      <c r="J497" s="880"/>
      <c r="K497" s="1097">
        <v>100</v>
      </c>
      <c r="L497" s="880"/>
      <c r="M497" s="1347"/>
      <c r="N497" s="1097">
        <v>96.72</v>
      </c>
      <c r="O497" s="1344"/>
      <c r="P497" s="880"/>
      <c r="Q497" s="1097">
        <v>96.29</v>
      </c>
      <c r="R497" s="910"/>
      <c r="S497" s="1347"/>
      <c r="T497" s="1097">
        <v>93.63</v>
      </c>
      <c r="U497" s="910"/>
      <c r="V497" s="1347"/>
      <c r="W497" s="1097">
        <v>93.62</v>
      </c>
      <c r="X497" s="910"/>
      <c r="Y497" s="1347"/>
      <c r="Z497" s="1097">
        <v>94.74</v>
      </c>
      <c r="AA497" s="910"/>
      <c r="AB497" s="1347"/>
      <c r="AC497" s="1097">
        <v>96.64</v>
      </c>
      <c r="AD497" s="910"/>
      <c r="AE497" s="1347"/>
      <c r="AF497" s="1097">
        <v>97.01</v>
      </c>
      <c r="AG497" s="910"/>
      <c r="AH497" s="1347"/>
      <c r="AI497" s="2626">
        <v>109.87</v>
      </c>
      <c r="AJ497" s="910"/>
      <c r="AK497" s="1347"/>
      <c r="AL497" s="1097">
        <v>118.1</v>
      </c>
      <c r="AM497" s="910"/>
      <c r="AN497" s="1347"/>
      <c r="AO497" s="1097"/>
      <c r="AP497" s="910"/>
    </row>
    <row r="498" spans="1:44" s="349" customFormat="1" ht="12.75" outlineLevel="2" x14ac:dyDescent="0.2">
      <c r="A498" s="61"/>
      <c r="B498" s="77"/>
      <c r="C498" s="78"/>
      <c r="D498" s="135"/>
      <c r="E498" s="355" t="s">
        <v>951</v>
      </c>
      <c r="G498" s="1347"/>
      <c r="H498" s="1097">
        <v>99.75</v>
      </c>
      <c r="I498" s="1344"/>
      <c r="J498" s="880"/>
      <c r="K498" s="1097">
        <v>100</v>
      </c>
      <c r="L498" s="880"/>
      <c r="M498" s="1347"/>
      <c r="N498" s="1097">
        <v>96.72</v>
      </c>
      <c r="O498" s="1344"/>
      <c r="P498" s="880"/>
      <c r="Q498" s="1097">
        <v>96.29</v>
      </c>
      <c r="R498" s="910"/>
      <c r="S498" s="1347"/>
      <c r="T498" s="1097">
        <v>93.63</v>
      </c>
      <c r="U498" s="910"/>
      <c r="V498" s="1347"/>
      <c r="W498" s="1097">
        <v>93.62</v>
      </c>
      <c r="X498" s="910"/>
      <c r="Y498" s="1347"/>
      <c r="Z498" s="1097">
        <v>94.74</v>
      </c>
      <c r="AA498" s="910"/>
      <c r="AB498" s="1347"/>
      <c r="AC498" s="1097">
        <v>96.64</v>
      </c>
      <c r="AD498" s="910"/>
      <c r="AE498" s="1347"/>
      <c r="AF498" s="1097">
        <v>97.01</v>
      </c>
      <c r="AG498" s="910"/>
      <c r="AH498" s="1347"/>
      <c r="AI498" s="2626">
        <v>109.87</v>
      </c>
      <c r="AJ498" s="910"/>
      <c r="AK498" s="1347"/>
      <c r="AL498" s="1097">
        <v>118.1</v>
      </c>
      <c r="AM498" s="910"/>
      <c r="AN498" s="1347"/>
      <c r="AO498" s="1097"/>
      <c r="AP498" s="910"/>
    </row>
    <row r="499" spans="1:44" s="349" customFormat="1" ht="12.75" outlineLevel="2" x14ac:dyDescent="0.2">
      <c r="A499" s="61"/>
      <c r="B499" s="77"/>
      <c r="C499" s="78"/>
      <c r="D499" s="135"/>
      <c r="E499" s="355" t="s">
        <v>952</v>
      </c>
      <c r="G499" s="1347"/>
      <c r="H499" s="1097">
        <v>99.75</v>
      </c>
      <c r="I499" s="1344"/>
      <c r="J499" s="880"/>
      <c r="K499" s="1097">
        <v>100</v>
      </c>
      <c r="L499" s="880"/>
      <c r="M499" s="1347"/>
      <c r="N499" s="1097">
        <v>96.72</v>
      </c>
      <c r="O499" s="1344"/>
      <c r="P499" s="880"/>
      <c r="Q499" s="1097">
        <v>96.29</v>
      </c>
      <c r="R499" s="910"/>
      <c r="S499" s="1347"/>
      <c r="T499" s="1097">
        <v>93.63</v>
      </c>
      <c r="U499" s="910"/>
      <c r="V499" s="1347"/>
      <c r="W499" s="1097">
        <v>93.62</v>
      </c>
      <c r="X499" s="910"/>
      <c r="Y499" s="1347"/>
      <c r="Z499" s="1097">
        <v>94.74</v>
      </c>
      <c r="AA499" s="910"/>
      <c r="AB499" s="1347"/>
      <c r="AC499" s="1097">
        <v>96.64</v>
      </c>
      <c r="AD499" s="910"/>
      <c r="AE499" s="1347"/>
      <c r="AF499" s="1097">
        <v>97.01</v>
      </c>
      <c r="AG499" s="910"/>
      <c r="AH499" s="1347"/>
      <c r="AI499" s="2626">
        <v>109.87</v>
      </c>
      <c r="AJ499" s="910"/>
      <c r="AK499" s="1347"/>
      <c r="AL499" s="1097">
        <v>118.1</v>
      </c>
      <c r="AM499" s="910"/>
      <c r="AN499" s="1347"/>
      <c r="AO499" s="1097"/>
      <c r="AP499" s="910"/>
    </row>
    <row r="500" spans="1:44" s="349" customFormat="1" ht="12.75" outlineLevel="2" x14ac:dyDescent="0.2">
      <c r="A500" s="61"/>
      <c r="B500" s="77"/>
      <c r="C500" s="78"/>
      <c r="D500" s="135"/>
      <c r="E500" s="355" t="s">
        <v>953</v>
      </c>
      <c r="G500" s="1347"/>
      <c r="H500" s="1097">
        <v>99.75</v>
      </c>
      <c r="I500" s="1344"/>
      <c r="J500" s="880"/>
      <c r="K500" s="1097">
        <v>100</v>
      </c>
      <c r="L500" s="880"/>
      <c r="M500" s="1347"/>
      <c r="N500" s="1097">
        <v>96.72</v>
      </c>
      <c r="O500" s="1344"/>
      <c r="P500" s="880"/>
      <c r="Q500" s="1097">
        <v>96.29</v>
      </c>
      <c r="R500" s="910"/>
      <c r="S500" s="1347"/>
      <c r="T500" s="1097">
        <v>93.63</v>
      </c>
      <c r="U500" s="910"/>
      <c r="V500" s="1347"/>
      <c r="W500" s="1097">
        <v>93.62</v>
      </c>
      <c r="X500" s="910"/>
      <c r="Y500" s="1347"/>
      <c r="Z500" s="1097">
        <v>94.74</v>
      </c>
      <c r="AA500" s="910"/>
      <c r="AB500" s="1347"/>
      <c r="AC500" s="1097">
        <v>96.64</v>
      </c>
      <c r="AD500" s="910"/>
      <c r="AE500" s="1347"/>
      <c r="AF500" s="1097">
        <v>97.01</v>
      </c>
      <c r="AG500" s="910"/>
      <c r="AH500" s="1347"/>
      <c r="AI500" s="2626">
        <v>109.87</v>
      </c>
      <c r="AJ500" s="910"/>
      <c r="AK500" s="1347"/>
      <c r="AL500" s="1097">
        <v>118.1</v>
      </c>
      <c r="AM500" s="910"/>
      <c r="AN500" s="1347"/>
      <c r="AO500" s="1097"/>
      <c r="AP500" s="910"/>
    </row>
    <row r="501" spans="1:44" s="349" customFormat="1" ht="12.75" outlineLevel="2" x14ac:dyDescent="0.2">
      <c r="A501" s="61"/>
      <c r="B501" s="77"/>
      <c r="C501" s="78"/>
      <c r="D501" s="135"/>
      <c r="E501" s="355" t="s">
        <v>954</v>
      </c>
      <c r="G501" s="1347"/>
      <c r="H501" s="1097">
        <v>99.75</v>
      </c>
      <c r="I501" s="1344"/>
      <c r="J501" s="880"/>
      <c r="K501" s="1097">
        <v>100</v>
      </c>
      <c r="L501" s="880"/>
      <c r="M501" s="1347"/>
      <c r="N501" s="1097">
        <v>96.72</v>
      </c>
      <c r="O501" s="1344"/>
      <c r="P501" s="880"/>
      <c r="Q501" s="1097">
        <v>96.29</v>
      </c>
      <c r="R501" s="910"/>
      <c r="S501" s="1347"/>
      <c r="T501" s="1097">
        <v>93.63</v>
      </c>
      <c r="U501" s="910"/>
      <c r="V501" s="1347"/>
      <c r="W501" s="1097">
        <v>93.62</v>
      </c>
      <c r="X501" s="910"/>
      <c r="Y501" s="1347"/>
      <c r="Z501" s="1097">
        <v>94.74</v>
      </c>
      <c r="AA501" s="910"/>
      <c r="AB501" s="1347"/>
      <c r="AC501" s="1097">
        <v>96.64</v>
      </c>
      <c r="AD501" s="910"/>
      <c r="AE501" s="1347"/>
      <c r="AF501" s="1097">
        <v>97.01</v>
      </c>
      <c r="AG501" s="910"/>
      <c r="AH501" s="1347"/>
      <c r="AI501" s="2626">
        <v>109.87</v>
      </c>
      <c r="AJ501" s="910"/>
      <c r="AK501" s="1347"/>
      <c r="AL501" s="1097">
        <v>118.1</v>
      </c>
      <c r="AM501" s="910"/>
      <c r="AN501" s="1347"/>
      <c r="AO501" s="1097"/>
      <c r="AP501" s="910"/>
    </row>
    <row r="502" spans="1:44" s="349" customFormat="1" ht="12.75" outlineLevel="2" x14ac:dyDescent="0.2">
      <c r="A502" s="61"/>
      <c r="B502" s="77"/>
      <c r="C502" s="78"/>
      <c r="D502" s="135"/>
      <c r="E502" s="467"/>
      <c r="F502" s="399"/>
      <c r="G502" s="921"/>
      <c r="H502" s="922"/>
      <c r="I502" s="923"/>
      <c r="J502" s="431"/>
      <c r="K502" s="431"/>
      <c r="L502" s="431"/>
      <c r="M502" s="909"/>
      <c r="N502" s="431"/>
      <c r="O502" s="910"/>
      <c r="P502" s="909"/>
      <c r="Q502" s="431"/>
      <c r="R502" s="910"/>
      <c r="S502" s="909"/>
      <c r="T502" s="431"/>
      <c r="U502" s="910"/>
      <c r="V502" s="909"/>
      <c r="W502" s="431"/>
      <c r="X502" s="910"/>
      <c r="Y502" s="909"/>
      <c r="Z502" s="431"/>
      <c r="AA502" s="910"/>
      <c r="AB502" s="909"/>
      <c r="AC502" s="431"/>
      <c r="AD502" s="910"/>
      <c r="AE502" s="909"/>
      <c r="AF502" s="431"/>
      <c r="AG502" s="910"/>
      <c r="AH502" s="909"/>
      <c r="AI502" s="431"/>
      <c r="AJ502" s="910"/>
      <c r="AK502" s="909"/>
      <c r="AL502" s="431"/>
      <c r="AM502" s="910"/>
      <c r="AN502" s="909"/>
      <c r="AO502" s="431"/>
      <c r="AP502" s="910"/>
    </row>
    <row r="503" spans="1:44" s="349" customFormat="1" ht="12.75" outlineLevel="2" x14ac:dyDescent="0.2">
      <c r="A503" s="61"/>
      <c r="B503" s="77"/>
      <c r="C503" s="78"/>
      <c r="D503" s="135"/>
      <c r="E503" s="836" t="str">
        <f>G487</f>
        <v>Basis: 2015 = 100</v>
      </c>
      <c r="F503" s="353"/>
      <c r="G503" s="3282">
        <f>G488</f>
        <v>2014</v>
      </c>
      <c r="H503" s="3283"/>
      <c r="I503" s="3283"/>
      <c r="J503" s="3038">
        <f>J488</f>
        <v>2015</v>
      </c>
      <c r="K503" s="3028"/>
      <c r="L503" s="3028"/>
      <c r="M503" s="3038">
        <f>M488</f>
        <v>2016</v>
      </c>
      <c r="N503" s="3028"/>
      <c r="O503" s="3044"/>
      <c r="P503" s="3038">
        <f>P488</f>
        <v>2017</v>
      </c>
      <c r="Q503" s="3028"/>
      <c r="R503" s="3044"/>
      <c r="S503" s="3038">
        <f>S488</f>
        <v>2018</v>
      </c>
      <c r="T503" s="3028"/>
      <c r="U503" s="3044"/>
      <c r="V503" s="3038">
        <f>V488</f>
        <v>2019</v>
      </c>
      <c r="W503" s="3028"/>
      <c r="X503" s="3044"/>
      <c r="Y503" s="3038">
        <f>Y488</f>
        <v>2020</v>
      </c>
      <c r="Z503" s="3028"/>
      <c r="AA503" s="3044"/>
      <c r="AB503" s="3038">
        <f>AB488</f>
        <v>2021</v>
      </c>
      <c r="AC503" s="3028"/>
      <c r="AD503" s="3044"/>
      <c r="AE503" s="3038">
        <f>AE488</f>
        <v>2022</v>
      </c>
      <c r="AF503" s="3028"/>
      <c r="AG503" s="3044"/>
      <c r="AH503" s="3038">
        <f>AH488</f>
        <v>2023</v>
      </c>
      <c r="AI503" s="3028"/>
      <c r="AJ503" s="3044"/>
      <c r="AK503" s="3038">
        <f>AK488</f>
        <v>2024</v>
      </c>
      <c r="AL503" s="3028"/>
      <c r="AM503" s="3044"/>
      <c r="AN503" s="3038">
        <f>AN488</f>
        <v>2025</v>
      </c>
      <c r="AO503" s="3028"/>
      <c r="AP503" s="3044"/>
    </row>
    <row r="504" spans="1:44" s="349" customFormat="1" ht="12.75" outlineLevel="2" x14ac:dyDescent="0.2">
      <c r="A504" s="61"/>
      <c r="B504" s="77"/>
      <c r="C504" s="78"/>
      <c r="D504" s="135"/>
      <c r="E504" s="836"/>
      <c r="F504" s="353"/>
      <c r="G504" s="893"/>
      <c r="H504" s="887" t="str">
        <f>H489</f>
        <v>04410</v>
      </c>
      <c r="I504" s="887"/>
      <c r="J504" s="893"/>
      <c r="K504" s="887" t="str">
        <f>K489</f>
        <v>04410</v>
      </c>
      <c r="L504" s="887"/>
      <c r="M504" s="893"/>
      <c r="N504" s="887" t="str">
        <f>N489</f>
        <v>04410</v>
      </c>
      <c r="O504" s="892"/>
      <c r="P504" s="893"/>
      <c r="Q504" s="887" t="str">
        <f>Q489</f>
        <v>04410</v>
      </c>
      <c r="R504" s="892"/>
      <c r="S504" s="893"/>
      <c r="T504" s="887" t="str">
        <f>T489</f>
        <v>04410</v>
      </c>
      <c r="U504" s="892"/>
      <c r="V504" s="893"/>
      <c r="W504" s="887" t="str">
        <f>W489</f>
        <v>04410</v>
      </c>
      <c r="X504" s="892"/>
      <c r="Y504" s="893"/>
      <c r="Z504" s="887" t="str">
        <f>Z489</f>
        <v>04410</v>
      </c>
      <c r="AA504" s="892"/>
      <c r="AB504" s="893"/>
      <c r="AC504" s="887" t="str">
        <f>AC489</f>
        <v>04410</v>
      </c>
      <c r="AD504" s="892"/>
      <c r="AE504" s="893"/>
      <c r="AF504" s="887" t="str">
        <f>AF489</f>
        <v>04410</v>
      </c>
      <c r="AG504" s="892"/>
      <c r="AH504" s="893"/>
      <c r="AI504" s="887" t="str">
        <f>AI489</f>
        <v>04410</v>
      </c>
      <c r="AJ504" s="892"/>
      <c r="AK504" s="893"/>
      <c r="AL504" s="887" t="str">
        <f>AL489</f>
        <v>04410</v>
      </c>
      <c r="AM504" s="892"/>
      <c r="AN504" s="893"/>
      <c r="AO504" s="887" t="str">
        <f>AO489</f>
        <v>04410</v>
      </c>
      <c r="AP504" s="892"/>
    </row>
    <row r="505" spans="1:44" s="349" customFormat="1" ht="12.75" outlineLevel="2" x14ac:dyDescent="0.2">
      <c r="A505" s="61"/>
      <c r="B505" s="77"/>
      <c r="C505" s="78"/>
      <c r="D505" s="135"/>
      <c r="E505" s="886" t="s">
        <v>955</v>
      </c>
      <c r="F505" s="650"/>
      <c r="G505" s="886"/>
      <c r="H505" s="1363" t="s">
        <v>1597</v>
      </c>
      <c r="I505" s="912"/>
      <c r="J505" s="913"/>
      <c r="K505" s="1363">
        <f>SUM(H496:H501,K490:K495)</f>
        <v>1198.5</v>
      </c>
      <c r="L505" s="912"/>
      <c r="M505" s="913"/>
      <c r="N505" s="1364">
        <f>SUM(K496:K501,N490:N495)</f>
        <v>1180.3200000000002</v>
      </c>
      <c r="O505" s="914"/>
      <c r="P505" s="913"/>
      <c r="Q505" s="1364">
        <f>SUM(N496:N501,Q490:Q495)</f>
        <v>1158.06</v>
      </c>
      <c r="R505" s="914"/>
      <c r="S505" s="913"/>
      <c r="T505" s="1364">
        <f>SUM(Q496:Q501,T490:T495)</f>
        <v>1139.48</v>
      </c>
      <c r="U505" s="914"/>
      <c r="V505" s="913"/>
      <c r="W505" s="1364">
        <f>SUM(T496:T501,W490:W495)</f>
        <v>1123.5</v>
      </c>
      <c r="X505" s="914"/>
      <c r="Y505" s="913"/>
      <c r="Z505" s="1364">
        <f>SUM(W496:W501,Z490:Z495)</f>
        <v>1130.1600000000001</v>
      </c>
      <c r="AA505" s="914"/>
      <c r="AB505" s="913"/>
      <c r="AC505" s="1364">
        <f>SUM(Z496:Z501,AC490:AC495)</f>
        <v>1148.28</v>
      </c>
      <c r="AD505" s="914"/>
      <c r="AE505" s="913"/>
      <c r="AF505" s="1364">
        <f>SUM(AC496:AC501,AF490:AF495)</f>
        <v>1161.9000000000001</v>
      </c>
      <c r="AG505" s="914"/>
      <c r="AH505" s="913"/>
      <c r="AI505" s="1364">
        <f>SUM(AF496:AF501,AI490:AI495)</f>
        <v>1241.2800000000002</v>
      </c>
      <c r="AJ505" s="914"/>
      <c r="AK505" s="913"/>
      <c r="AL505" s="1364">
        <f>SUM(AI496:AI501,AL490:AL495)</f>
        <v>1367.82</v>
      </c>
      <c r="AM505" s="914"/>
      <c r="AN505" s="913"/>
      <c r="AO505" s="1364">
        <f>SUM(AL496:AL501,AO490:AO495)</f>
        <v>1481.1499999999999</v>
      </c>
      <c r="AP505" s="914"/>
    </row>
    <row r="506" spans="1:44" s="349" customFormat="1" ht="12.75" outlineLevel="2" x14ac:dyDescent="0.2">
      <c r="A506" s="61"/>
      <c r="B506" s="77"/>
      <c r="C506" s="78"/>
      <c r="D506" s="135"/>
    </row>
    <row r="507" spans="1:44" s="349" customFormat="1" ht="12.75" outlineLevel="2" x14ac:dyDescent="0.2">
      <c r="A507" s="61"/>
      <c r="B507" s="77"/>
      <c r="C507" s="78"/>
      <c r="D507" s="135"/>
      <c r="E507" s="350" t="str">
        <f>I485</f>
        <v>Basis: 2015 = 100</v>
      </c>
      <c r="F507" s="353"/>
      <c r="G507" s="893"/>
      <c r="H507" s="887" t="str">
        <f>H504</f>
        <v>04410</v>
      </c>
      <c r="I507" s="892"/>
      <c r="J507" s="3297">
        <f>J503</f>
        <v>2015</v>
      </c>
      <c r="K507" s="3298"/>
      <c r="L507" s="3298"/>
      <c r="M507" s="3293">
        <f>M503</f>
        <v>2016</v>
      </c>
      <c r="N507" s="3294"/>
      <c r="O507" s="3295"/>
      <c r="P507" s="3293">
        <f>P503</f>
        <v>2017</v>
      </c>
      <c r="Q507" s="3294"/>
      <c r="R507" s="3295"/>
      <c r="S507" s="3293">
        <f>S503</f>
        <v>2018</v>
      </c>
      <c r="T507" s="3294"/>
      <c r="U507" s="3295"/>
      <c r="V507" s="3293">
        <f>V503</f>
        <v>2019</v>
      </c>
      <c r="W507" s="3294"/>
      <c r="X507" s="3295"/>
      <c r="Y507" s="3293">
        <f>Y503</f>
        <v>2020</v>
      </c>
      <c r="Z507" s="3294"/>
      <c r="AA507" s="3295"/>
      <c r="AB507" s="3293">
        <f>AB503</f>
        <v>2021</v>
      </c>
      <c r="AC507" s="3294"/>
      <c r="AD507" s="3295"/>
      <c r="AE507" s="3293">
        <f>AE503</f>
        <v>2022</v>
      </c>
      <c r="AF507" s="3294"/>
      <c r="AG507" s="3295"/>
      <c r="AH507" s="3293">
        <f>AH503</f>
        <v>2023</v>
      </c>
      <c r="AI507" s="3294"/>
      <c r="AJ507" s="3295"/>
      <c r="AK507" s="3293">
        <f>AK503</f>
        <v>2024</v>
      </c>
      <c r="AL507" s="3294"/>
      <c r="AM507" s="3295"/>
      <c r="AN507" s="3293">
        <f>AN503</f>
        <v>2025</v>
      </c>
      <c r="AO507" s="3294"/>
      <c r="AP507" s="3295"/>
      <c r="AR507" s="1459" t="s">
        <v>52</v>
      </c>
    </row>
    <row r="508" spans="1:44" s="349" customFormat="1" ht="12.75" outlineLevel="2" x14ac:dyDescent="0.2">
      <c r="A508" s="61"/>
      <c r="B508" s="77"/>
      <c r="C508" s="78"/>
      <c r="D508" s="135"/>
      <c r="E508" s="682" t="s">
        <v>1017</v>
      </c>
      <c r="F508" s="426"/>
      <c r="G508" s="1362"/>
      <c r="H508" s="919">
        <v>1</v>
      </c>
      <c r="I508" s="927"/>
      <c r="J508" s="3287">
        <f>(K$505*$H$508)</f>
        <v>1198.5</v>
      </c>
      <c r="K508" s="3287"/>
      <c r="L508" s="3288"/>
      <c r="M508" s="3287">
        <f>(N$505*$H$508)</f>
        <v>1180.3200000000002</v>
      </c>
      <c r="N508" s="3287"/>
      <c r="O508" s="3288"/>
      <c r="P508" s="3287">
        <f>(Q$505*$H$508)</f>
        <v>1158.06</v>
      </c>
      <c r="Q508" s="3287"/>
      <c r="R508" s="3288"/>
      <c r="S508" s="3287">
        <f>(T$505*$H$508)</f>
        <v>1139.48</v>
      </c>
      <c r="T508" s="3287"/>
      <c r="U508" s="3288"/>
      <c r="V508" s="3287">
        <f>(W$505*$H$508)</f>
        <v>1123.5</v>
      </c>
      <c r="W508" s="3287"/>
      <c r="X508" s="3288"/>
      <c r="Y508" s="3287">
        <f>(Z$505*$H$508)</f>
        <v>1130.1600000000001</v>
      </c>
      <c r="Z508" s="3287"/>
      <c r="AA508" s="3288"/>
      <c r="AB508" s="3287">
        <f>(AC$505*$H$508)</f>
        <v>1148.28</v>
      </c>
      <c r="AC508" s="3287"/>
      <c r="AD508" s="3288"/>
      <c r="AE508" s="3287">
        <f>(AF$505*$H$508)</f>
        <v>1161.9000000000001</v>
      </c>
      <c r="AF508" s="3287"/>
      <c r="AG508" s="3288"/>
      <c r="AH508" s="3287">
        <f>(AI$505*$H$508)</f>
        <v>1241.2800000000002</v>
      </c>
      <c r="AI508" s="3287"/>
      <c r="AJ508" s="3288"/>
      <c r="AK508" s="3287">
        <f>(AL$505*$H$508)</f>
        <v>1367.82</v>
      </c>
      <c r="AL508" s="3287"/>
      <c r="AM508" s="3288"/>
      <c r="AN508" s="3287">
        <f>(AO$505*$H$508)</f>
        <v>1481.1499999999999</v>
      </c>
      <c r="AO508" s="3287"/>
      <c r="AP508" s="3288"/>
      <c r="AR508" s="1460">
        <f>COUNTA($E507:$E508)+COUNTBLANK($E507:$E508)</f>
        <v>2</v>
      </c>
    </row>
    <row r="509" spans="1:44" s="349" customFormat="1" ht="12.75" outlineLevel="2" x14ac:dyDescent="0.2">
      <c r="A509" s="61"/>
      <c r="B509" s="77"/>
      <c r="C509" s="78"/>
      <c r="D509" s="135"/>
    </row>
    <row r="510" spans="1:44" s="349" customFormat="1" ht="12.75" outlineLevel="1" x14ac:dyDescent="0.2">
      <c r="A510" s="61"/>
      <c r="B510" s="77"/>
      <c r="C510" s="78"/>
      <c r="D510" s="135"/>
    </row>
    <row r="511" spans="1:44" s="349" customFormat="1" ht="12.75" x14ac:dyDescent="0.2">
      <c r="A511" s="61"/>
      <c r="B511" s="77"/>
      <c r="C511" s="78"/>
      <c r="D511" s="135"/>
    </row>
    <row r="512" spans="1:44" s="433" customFormat="1" ht="12.75" x14ac:dyDescent="0.2">
      <c r="A512" s="127"/>
      <c r="B512" s="126" t="s">
        <v>1609</v>
      </c>
      <c r="C512" s="129"/>
      <c r="D512" s="130"/>
      <c r="E512" s="131"/>
      <c r="F512" s="130"/>
      <c r="G512" s="131"/>
      <c r="U512" s="1057" t="s">
        <v>1791</v>
      </c>
    </row>
    <row r="513" spans="1:42" outlineLevel="1" x14ac:dyDescent="0.25"/>
    <row r="514" spans="1:42" s="433" customFormat="1" ht="12.75" outlineLevel="1" x14ac:dyDescent="0.2">
      <c r="A514" s="127"/>
      <c r="B514" s="126"/>
      <c r="C514" s="928" t="str">
        <f>I518</f>
        <v>Basis: 2015 = 100</v>
      </c>
      <c r="D514" s="928"/>
      <c r="E514" s="828"/>
      <c r="F514" s="130"/>
      <c r="G514" s="131"/>
      <c r="U514" s="1057"/>
    </row>
    <row r="515" spans="1:42" s="349" customFormat="1" ht="12.75" outlineLevel="2" x14ac:dyDescent="0.2">
      <c r="A515" s="61"/>
      <c r="B515" s="77"/>
      <c r="C515" s="78"/>
      <c r="D515" s="61"/>
    </row>
    <row r="516" spans="1:42" s="349" customFormat="1" ht="12.75" outlineLevel="2" x14ac:dyDescent="0.2">
      <c r="A516" s="61"/>
      <c r="B516" s="77"/>
      <c r="C516" s="78"/>
      <c r="D516" s="61"/>
      <c r="F516" s="1368" t="s">
        <v>1610</v>
      </c>
      <c r="G516" s="395" t="s">
        <v>1611</v>
      </c>
      <c r="H516" s="395"/>
    </row>
    <row r="517" spans="1:42" s="349" customFormat="1" ht="12.75" outlineLevel="2" x14ac:dyDescent="0.2">
      <c r="A517" s="61"/>
      <c r="B517" s="77"/>
      <c r="C517" s="78"/>
      <c r="D517" s="61"/>
      <c r="E517" s="402"/>
    </row>
    <row r="518" spans="1:42" s="349" customFormat="1" ht="12.75" outlineLevel="2" x14ac:dyDescent="0.2">
      <c r="A518" s="61"/>
      <c r="B518" s="77"/>
      <c r="C518" s="78"/>
      <c r="D518" s="135"/>
      <c r="E518" s="830" t="s">
        <v>956</v>
      </c>
      <c r="F518" s="831"/>
      <c r="G518" s="1339">
        <v>2014</v>
      </c>
      <c r="H518" s="877"/>
      <c r="I518" s="941" t="s">
        <v>1031</v>
      </c>
      <c r="J518" s="832"/>
    </row>
    <row r="519" spans="1:42" s="349" customFormat="1" ht="12.75" outlineLevel="2" x14ac:dyDescent="0.2">
      <c r="A519" s="61"/>
      <c r="B519" s="77"/>
      <c r="C519" s="78"/>
      <c r="D519" s="135"/>
    </row>
    <row r="520" spans="1:42" s="349" customFormat="1" ht="12.75" outlineLevel="2" x14ac:dyDescent="0.2">
      <c r="A520" s="61"/>
      <c r="B520" s="77"/>
      <c r="C520" s="78"/>
      <c r="D520" s="135"/>
      <c r="E520" s="682" t="s">
        <v>943</v>
      </c>
      <c r="F520" s="426"/>
      <c r="G520" s="826" t="str">
        <f>I518</f>
        <v>Basis: 2015 = 100</v>
      </c>
      <c r="H520" s="362"/>
      <c r="I520" s="362"/>
      <c r="J520" s="362"/>
      <c r="K520" s="362"/>
      <c r="L520" s="362"/>
      <c r="M520" s="362"/>
      <c r="N520" s="362"/>
      <c r="O520" s="833"/>
      <c r="P520" s="362"/>
      <c r="Q520" s="362"/>
      <c r="R520" s="833"/>
      <c r="S520" s="362"/>
      <c r="T520" s="362"/>
      <c r="U520" s="833"/>
      <c r="V520" s="362"/>
      <c r="W520" s="362"/>
      <c r="X520" s="833"/>
      <c r="Y520" s="362"/>
      <c r="Z520" s="362"/>
      <c r="AA520" s="833"/>
      <c r="AB520" s="362"/>
      <c r="AC520" s="362"/>
      <c r="AD520" s="833"/>
      <c r="AE520" s="362"/>
      <c r="AF520" s="362"/>
      <c r="AG520" s="833"/>
      <c r="AH520" s="362"/>
      <c r="AI520" s="362"/>
      <c r="AJ520" s="833"/>
      <c r="AK520" s="362"/>
      <c r="AL520" s="362"/>
      <c r="AM520" s="833"/>
      <c r="AN520" s="362"/>
      <c r="AO520" s="362"/>
      <c r="AP520" s="833"/>
    </row>
    <row r="521" spans="1:42" s="349" customFormat="1" ht="12.75" outlineLevel="2" x14ac:dyDescent="0.2">
      <c r="A521" s="61"/>
      <c r="B521" s="77"/>
      <c r="C521" s="78"/>
      <c r="D521" s="135"/>
      <c r="E521" s="355"/>
      <c r="F521" s="356"/>
      <c r="G521" s="3282">
        <f>G518</f>
        <v>2014</v>
      </c>
      <c r="H521" s="3028"/>
      <c r="I521" s="3044"/>
      <c r="J521" s="3028">
        <f>G521+1</f>
        <v>2015</v>
      </c>
      <c r="K521" s="3028"/>
      <c r="L521" s="3028"/>
      <c r="M521" s="3038">
        <f>J521+1</f>
        <v>2016</v>
      </c>
      <c r="N521" s="3028"/>
      <c r="O521" s="3289"/>
      <c r="P521" s="3038">
        <f>M521+1</f>
        <v>2017</v>
      </c>
      <c r="Q521" s="3028"/>
      <c r="R521" s="3289"/>
      <c r="S521" s="3038">
        <f>P521+1</f>
        <v>2018</v>
      </c>
      <c r="T521" s="3028"/>
      <c r="U521" s="3289"/>
      <c r="V521" s="3038">
        <f>S521+1</f>
        <v>2019</v>
      </c>
      <c r="W521" s="3028"/>
      <c r="X521" s="3289"/>
      <c r="Y521" s="3038">
        <f>V521+1</f>
        <v>2020</v>
      </c>
      <c r="Z521" s="3028"/>
      <c r="AA521" s="3289"/>
      <c r="AB521" s="3038">
        <f>Y521+1</f>
        <v>2021</v>
      </c>
      <c r="AC521" s="3028"/>
      <c r="AD521" s="3289"/>
      <c r="AE521" s="3038">
        <f>AB521+1</f>
        <v>2022</v>
      </c>
      <c r="AF521" s="3028"/>
      <c r="AG521" s="3289"/>
      <c r="AH521" s="3038">
        <f>AE521+1</f>
        <v>2023</v>
      </c>
      <c r="AI521" s="3028"/>
      <c r="AJ521" s="3289"/>
      <c r="AK521" s="3038">
        <f>AH521+1</f>
        <v>2024</v>
      </c>
      <c r="AL521" s="3028"/>
      <c r="AM521" s="3289"/>
      <c r="AN521" s="3038">
        <f>AK521+1</f>
        <v>2025</v>
      </c>
      <c r="AO521" s="3028"/>
      <c r="AP521" s="3289"/>
    </row>
    <row r="522" spans="1:42" s="349" customFormat="1" ht="12.75" outlineLevel="2" x14ac:dyDescent="0.2">
      <c r="A522" s="61"/>
      <c r="B522" s="77"/>
      <c r="C522" s="78"/>
      <c r="D522" s="135"/>
      <c r="E522" s="355"/>
      <c r="F522" s="356"/>
      <c r="G522" s="1357"/>
      <c r="H522" s="1358" t="str">
        <f>$F516</f>
        <v>03000</v>
      </c>
      <c r="I522" s="890"/>
      <c r="J522" s="1361"/>
      <c r="K522" s="1358" t="str">
        <f>H522</f>
        <v>03000</v>
      </c>
      <c r="L522" s="885"/>
      <c r="M522" s="1361"/>
      <c r="N522" s="1358" t="str">
        <f>K522</f>
        <v>03000</v>
      </c>
      <c r="O522" s="890"/>
      <c r="P522" s="1361"/>
      <c r="Q522" s="1358" t="str">
        <f>N522</f>
        <v>03000</v>
      </c>
      <c r="R522" s="890"/>
      <c r="S522" s="1361"/>
      <c r="T522" s="1358" t="str">
        <f>Q522</f>
        <v>03000</v>
      </c>
      <c r="U522" s="890"/>
      <c r="V522" s="1361"/>
      <c r="W522" s="1358" t="str">
        <f>T522</f>
        <v>03000</v>
      </c>
      <c r="X522" s="890"/>
      <c r="Y522" s="1361"/>
      <c r="Z522" s="1358" t="str">
        <f>W522</f>
        <v>03000</v>
      </c>
      <c r="AA522" s="890"/>
      <c r="AB522" s="1361"/>
      <c r="AC522" s="1358" t="str">
        <f>Z522</f>
        <v>03000</v>
      </c>
      <c r="AD522" s="890"/>
      <c r="AE522" s="1361"/>
      <c r="AF522" s="1358" t="str">
        <f>AC522</f>
        <v>03000</v>
      </c>
      <c r="AG522" s="890"/>
      <c r="AH522" s="1361"/>
      <c r="AI522" s="1358" t="str">
        <f>AF522</f>
        <v>03000</v>
      </c>
      <c r="AJ522" s="890"/>
      <c r="AK522" s="1361"/>
      <c r="AL522" s="1358" t="str">
        <f>AI522</f>
        <v>03000</v>
      </c>
      <c r="AM522" s="890"/>
      <c r="AN522" s="1361"/>
      <c r="AO522" s="1358" t="str">
        <f>AL522</f>
        <v>03000</v>
      </c>
      <c r="AP522" s="890"/>
    </row>
    <row r="523" spans="1:42" s="349" customFormat="1" ht="12.75" outlineLevel="2" x14ac:dyDescent="0.2">
      <c r="A523" s="61"/>
      <c r="B523" s="77"/>
      <c r="C523" s="78"/>
      <c r="D523" s="135"/>
      <c r="E523" s="350" t="s">
        <v>944</v>
      </c>
      <c r="F523" s="353"/>
      <c r="G523" s="1345"/>
      <c r="H523" s="1341">
        <v>89.59</v>
      </c>
      <c r="I523" s="1343"/>
      <c r="J523" s="944"/>
      <c r="K523" s="1341">
        <v>86.68</v>
      </c>
      <c r="L523" s="944"/>
      <c r="M523" s="1345"/>
      <c r="N523" s="1341">
        <v>87.87</v>
      </c>
      <c r="O523" s="906"/>
      <c r="P523" s="1345"/>
      <c r="Q523" s="1341">
        <v>90.14</v>
      </c>
      <c r="R523" s="906"/>
      <c r="S523" s="1345"/>
      <c r="T523" s="1341">
        <v>89.64</v>
      </c>
      <c r="U523" s="906"/>
      <c r="V523" s="1345"/>
      <c r="W523" s="1341">
        <v>93.07</v>
      </c>
      <c r="X523" s="906"/>
      <c r="Y523" s="1345"/>
      <c r="Z523" s="1341">
        <v>94.59</v>
      </c>
      <c r="AA523" s="906"/>
      <c r="AB523" s="1345"/>
      <c r="AC523" s="1341">
        <v>92.95</v>
      </c>
      <c r="AD523" s="906"/>
      <c r="AE523" s="1345"/>
      <c r="AF523" s="1341">
        <v>96.19</v>
      </c>
      <c r="AG523" s="906"/>
      <c r="AH523" s="1345"/>
      <c r="AI523" s="1341">
        <v>105.46</v>
      </c>
      <c r="AJ523" s="906"/>
      <c r="AK523" s="1345"/>
      <c r="AL523" s="1341">
        <v>101.53</v>
      </c>
      <c r="AM523" s="906"/>
      <c r="AN523" s="1345"/>
      <c r="AO523" s="1341">
        <v>100.84</v>
      </c>
      <c r="AP523" s="906"/>
    </row>
    <row r="524" spans="1:42" s="349" customFormat="1" ht="12.75" outlineLevel="2" x14ac:dyDescent="0.2">
      <c r="A524" s="61"/>
      <c r="B524" s="77"/>
      <c r="C524" s="78"/>
      <c r="D524" s="135"/>
      <c r="E524" s="355" t="s">
        <v>945</v>
      </c>
      <c r="G524" s="1347"/>
      <c r="H524" s="1097">
        <v>93.12</v>
      </c>
      <c r="I524" s="1344"/>
      <c r="J524" s="880"/>
      <c r="K524" s="1097">
        <v>90.3</v>
      </c>
      <c r="L524" s="880"/>
      <c r="M524" s="1347"/>
      <c r="N524" s="1097">
        <v>91.39</v>
      </c>
      <c r="O524" s="910"/>
      <c r="P524" s="1347"/>
      <c r="Q524" s="1097">
        <v>95.18</v>
      </c>
      <c r="R524" s="910"/>
      <c r="S524" s="1347"/>
      <c r="T524" s="1097">
        <v>93.5</v>
      </c>
      <c r="U524" s="910"/>
      <c r="V524" s="1347"/>
      <c r="W524" s="1097">
        <v>97.97</v>
      </c>
      <c r="X524" s="910"/>
      <c r="Y524" s="1347"/>
      <c r="Z524" s="1097">
        <v>98.27</v>
      </c>
      <c r="AA524" s="910"/>
      <c r="AB524" s="1347"/>
      <c r="AC524" s="1097">
        <v>98.43</v>
      </c>
      <c r="AD524" s="910"/>
      <c r="AE524" s="1347"/>
      <c r="AF524" s="1097">
        <v>100.9</v>
      </c>
      <c r="AG524" s="910"/>
      <c r="AH524" s="1347"/>
      <c r="AI524" s="1097">
        <v>111.99</v>
      </c>
      <c r="AJ524" s="910"/>
      <c r="AK524" s="1347"/>
      <c r="AL524" s="1097">
        <v>110.4</v>
      </c>
      <c r="AM524" s="910"/>
      <c r="AN524" s="1347"/>
      <c r="AO524" s="1097">
        <v>110.95</v>
      </c>
      <c r="AP524" s="910"/>
    </row>
    <row r="525" spans="1:42" s="349" customFormat="1" ht="12.75" outlineLevel="2" x14ac:dyDescent="0.2">
      <c r="A525" s="61"/>
      <c r="B525" s="77"/>
      <c r="C525" s="78"/>
      <c r="D525" s="135"/>
      <c r="E525" s="355" t="s">
        <v>946</v>
      </c>
      <c r="G525" s="1347"/>
      <c r="H525" s="1097">
        <v>113.33</v>
      </c>
      <c r="I525" s="1344"/>
      <c r="J525" s="880"/>
      <c r="K525" s="1097">
        <v>109.96</v>
      </c>
      <c r="L525" s="880"/>
      <c r="M525" s="1347"/>
      <c r="N525" s="1097">
        <v>109.69</v>
      </c>
      <c r="O525" s="910"/>
      <c r="P525" s="1347"/>
      <c r="Q525" s="1097">
        <v>105.78</v>
      </c>
      <c r="R525" s="910"/>
      <c r="S525" s="1347"/>
      <c r="T525" s="1097">
        <v>100.6</v>
      </c>
      <c r="U525" s="910"/>
      <c r="V525" s="1347"/>
      <c r="W525" s="1097">
        <v>102.55</v>
      </c>
      <c r="X525" s="910"/>
      <c r="Y525" s="1347"/>
      <c r="Z525" s="1097">
        <v>101.96</v>
      </c>
      <c r="AA525" s="910"/>
      <c r="AB525" s="1347"/>
      <c r="AC525" s="1097">
        <v>103.21</v>
      </c>
      <c r="AD525" s="910"/>
      <c r="AE525" s="1347"/>
      <c r="AF525" s="1097">
        <v>106.07</v>
      </c>
      <c r="AG525" s="910"/>
      <c r="AH525" s="1347"/>
      <c r="AI525" s="2626">
        <v>118.07</v>
      </c>
      <c r="AJ525" s="910"/>
      <c r="AK525" s="1347"/>
      <c r="AL525" s="1097">
        <v>117.72</v>
      </c>
      <c r="AM525" s="910"/>
      <c r="AN525" s="1347"/>
      <c r="AO525" s="1097">
        <v>117.93</v>
      </c>
      <c r="AP525" s="910"/>
    </row>
    <row r="526" spans="1:42" s="349" customFormat="1" ht="12.75" outlineLevel="2" x14ac:dyDescent="0.2">
      <c r="A526" s="61"/>
      <c r="B526" s="77"/>
      <c r="C526" s="78"/>
      <c r="D526" s="135"/>
      <c r="E526" s="355" t="s">
        <v>947</v>
      </c>
      <c r="G526" s="1347"/>
      <c r="H526" s="1097">
        <v>113.11</v>
      </c>
      <c r="I526" s="1344"/>
      <c r="J526" s="880"/>
      <c r="K526" s="1097">
        <v>110.05</v>
      </c>
      <c r="L526" s="880"/>
      <c r="M526" s="1347"/>
      <c r="N526" s="1097">
        <v>110.16</v>
      </c>
      <c r="O526" s="910"/>
      <c r="P526" s="1347"/>
      <c r="Q526" s="1097">
        <v>106.86</v>
      </c>
      <c r="R526" s="910"/>
      <c r="S526" s="1347"/>
      <c r="T526" s="1097">
        <v>104.85</v>
      </c>
      <c r="U526" s="910"/>
      <c r="V526" s="1347"/>
      <c r="W526" s="1097">
        <v>102.2</v>
      </c>
      <c r="X526" s="910"/>
      <c r="Y526" s="1347"/>
      <c r="Z526" s="1097">
        <v>101.95</v>
      </c>
      <c r="AA526" s="910"/>
      <c r="AB526" s="1347"/>
      <c r="AC526" s="1097">
        <v>105.14</v>
      </c>
      <c r="AD526" s="910"/>
      <c r="AE526" s="1347"/>
      <c r="AF526" s="1097">
        <v>108.47</v>
      </c>
      <c r="AG526" s="910"/>
      <c r="AH526" s="1347"/>
      <c r="AI526" s="2626">
        <v>119.77</v>
      </c>
      <c r="AJ526" s="910"/>
      <c r="AK526" s="1347"/>
      <c r="AL526" s="1097">
        <v>118.75</v>
      </c>
      <c r="AM526" s="910"/>
      <c r="AN526" s="1347"/>
      <c r="AO526" s="1097">
        <v>118.6</v>
      </c>
      <c r="AP526" s="910"/>
    </row>
    <row r="527" spans="1:42" s="349" customFormat="1" ht="12.75" outlineLevel="2" x14ac:dyDescent="0.2">
      <c r="A527" s="61"/>
      <c r="B527" s="77"/>
      <c r="C527" s="78"/>
      <c r="D527" s="135"/>
      <c r="E527" s="355" t="s">
        <v>948</v>
      </c>
      <c r="G527" s="1347"/>
      <c r="H527" s="1097">
        <v>111.64</v>
      </c>
      <c r="I527" s="1344"/>
      <c r="J527" s="880"/>
      <c r="K527" s="1097">
        <v>108.79</v>
      </c>
      <c r="L527" s="880"/>
      <c r="M527" s="1347"/>
      <c r="N527" s="1097">
        <v>109.2</v>
      </c>
      <c r="O527" s="910"/>
      <c r="P527" s="1347"/>
      <c r="Q527" s="1097">
        <v>105.91</v>
      </c>
      <c r="R527" s="910"/>
      <c r="S527" s="1347"/>
      <c r="T527" s="1097">
        <v>104.63</v>
      </c>
      <c r="U527" s="910"/>
      <c r="V527" s="1347"/>
      <c r="W527" s="1097">
        <v>102.82</v>
      </c>
      <c r="X527" s="910"/>
      <c r="Y527" s="1347"/>
      <c r="Z527" s="1097">
        <v>101.21</v>
      </c>
      <c r="AA527" s="910"/>
      <c r="AB527" s="1347"/>
      <c r="AC527" s="1097">
        <v>103.87</v>
      </c>
      <c r="AD527" s="910"/>
      <c r="AE527" s="1347"/>
      <c r="AF527" s="1097">
        <v>107.83</v>
      </c>
      <c r="AG527" s="910"/>
      <c r="AH527" s="1347"/>
      <c r="AI527" s="2626">
        <v>122.04</v>
      </c>
      <c r="AJ527" s="910"/>
      <c r="AK527" s="1347"/>
      <c r="AL527" s="1097">
        <v>119.1</v>
      </c>
      <c r="AM527" s="910"/>
      <c r="AN527" s="1347"/>
      <c r="AO527" s="1097">
        <v>119.65</v>
      </c>
      <c r="AP527" s="910"/>
    </row>
    <row r="528" spans="1:42" s="349" customFormat="1" ht="12.75" outlineLevel="2" x14ac:dyDescent="0.2">
      <c r="A528" s="61"/>
      <c r="B528" s="77"/>
      <c r="C528" s="78"/>
      <c r="D528" s="135"/>
      <c r="E528" s="355" t="s">
        <v>949</v>
      </c>
      <c r="G528" s="1347"/>
      <c r="H528" s="1097">
        <v>104.8</v>
      </c>
      <c r="I528" s="1344"/>
      <c r="J528" s="880"/>
      <c r="K528" s="1097">
        <v>103.58</v>
      </c>
      <c r="L528" s="880"/>
      <c r="M528" s="1347"/>
      <c r="N528" s="1097">
        <v>102.05</v>
      </c>
      <c r="O528" s="910"/>
      <c r="P528" s="1347"/>
      <c r="Q528" s="1097">
        <v>99.77</v>
      </c>
      <c r="R528" s="910"/>
      <c r="S528" s="1347"/>
      <c r="T528" s="1097">
        <v>99.92</v>
      </c>
      <c r="U528" s="910"/>
      <c r="V528" s="1347"/>
      <c r="W528" s="1097">
        <v>99.21</v>
      </c>
      <c r="X528" s="910"/>
      <c r="Y528" s="1347"/>
      <c r="Z528" s="1097">
        <v>99.25</v>
      </c>
      <c r="AA528" s="910"/>
      <c r="AB528" s="1347"/>
      <c r="AC528" s="1097">
        <v>101.99</v>
      </c>
      <c r="AD528" s="910"/>
      <c r="AE528" s="1347"/>
      <c r="AF528" s="1097">
        <v>102.84</v>
      </c>
      <c r="AG528" s="910"/>
      <c r="AH528" s="1347"/>
      <c r="AI528" s="2626">
        <v>112.67</v>
      </c>
      <c r="AJ528" s="910"/>
      <c r="AK528" s="1347"/>
      <c r="AL528" s="1097">
        <v>114.95</v>
      </c>
      <c r="AM528" s="910"/>
      <c r="AN528" s="1347"/>
      <c r="AO528" s="1097">
        <v>113.67</v>
      </c>
      <c r="AP528" s="910"/>
    </row>
    <row r="529" spans="1:44" s="349" customFormat="1" ht="12.75" outlineLevel="2" x14ac:dyDescent="0.2">
      <c r="A529" s="61"/>
      <c r="B529" s="77"/>
      <c r="C529" s="78"/>
      <c r="D529" s="135"/>
      <c r="E529" s="355" t="s">
        <v>154</v>
      </c>
      <c r="G529" s="1347"/>
      <c r="H529" s="1097">
        <v>91.69</v>
      </c>
      <c r="I529" s="1344"/>
      <c r="J529" s="880"/>
      <c r="K529" s="1097">
        <v>91.85</v>
      </c>
      <c r="L529" s="880"/>
      <c r="M529" s="1347"/>
      <c r="N529" s="1097">
        <v>92.78</v>
      </c>
      <c r="O529" s="910"/>
      <c r="P529" s="1347"/>
      <c r="Q529" s="1097">
        <v>90.64</v>
      </c>
      <c r="R529" s="910"/>
      <c r="S529" s="1347"/>
      <c r="T529" s="1097">
        <v>92.23</v>
      </c>
      <c r="U529" s="910"/>
      <c r="V529" s="1347"/>
      <c r="W529" s="1097">
        <v>91.95</v>
      </c>
      <c r="X529" s="910"/>
      <c r="Y529" s="1347"/>
      <c r="Z529" s="1097">
        <v>92.82</v>
      </c>
      <c r="AA529" s="910"/>
      <c r="AB529" s="1347"/>
      <c r="AC529" s="1097">
        <v>93.58</v>
      </c>
      <c r="AD529" s="910"/>
      <c r="AE529" s="1347"/>
      <c r="AF529" s="1097">
        <v>95.38</v>
      </c>
      <c r="AG529" s="910"/>
      <c r="AH529" s="1347"/>
      <c r="AI529" s="1097">
        <v>100.5</v>
      </c>
      <c r="AJ529" s="910"/>
      <c r="AK529" s="1347"/>
      <c r="AL529" s="1097">
        <v>103.09</v>
      </c>
      <c r="AM529" s="910"/>
      <c r="AN529" s="1347"/>
      <c r="AO529" s="1097"/>
      <c r="AP529" s="910"/>
    </row>
    <row r="530" spans="1:44" s="349" customFormat="1" ht="12.75" outlineLevel="2" x14ac:dyDescent="0.2">
      <c r="A530" s="61"/>
      <c r="B530" s="77"/>
      <c r="C530" s="78"/>
      <c r="D530" s="135"/>
      <c r="E530" s="355" t="s">
        <v>950</v>
      </c>
      <c r="G530" s="1347"/>
      <c r="H530" s="1097">
        <v>94.2</v>
      </c>
      <c r="I530" s="1344"/>
      <c r="J530" s="880"/>
      <c r="K530" s="1097">
        <v>91.01</v>
      </c>
      <c r="L530" s="880"/>
      <c r="M530" s="1347"/>
      <c r="N530" s="1097">
        <v>93.44</v>
      </c>
      <c r="O530" s="910"/>
      <c r="P530" s="1347"/>
      <c r="Q530" s="1097">
        <v>93.55</v>
      </c>
      <c r="R530" s="910"/>
      <c r="S530" s="1347"/>
      <c r="T530" s="1097">
        <v>91.62</v>
      </c>
      <c r="U530" s="910"/>
      <c r="V530" s="1347"/>
      <c r="W530" s="1097">
        <v>96.76</v>
      </c>
      <c r="X530" s="910"/>
      <c r="Y530" s="1347"/>
      <c r="Z530" s="1097">
        <v>93.35</v>
      </c>
      <c r="AA530" s="910"/>
      <c r="AB530" s="1347"/>
      <c r="AC530" s="1097">
        <v>94.6</v>
      </c>
      <c r="AD530" s="910"/>
      <c r="AE530" s="1347"/>
      <c r="AF530" s="1097">
        <v>97.71</v>
      </c>
      <c r="AG530" s="910"/>
      <c r="AH530" s="1347"/>
      <c r="AI530" s="1097">
        <v>108.16</v>
      </c>
      <c r="AJ530" s="910"/>
      <c r="AK530" s="1347"/>
      <c r="AL530" s="1097">
        <v>105.28</v>
      </c>
      <c r="AM530" s="910"/>
      <c r="AN530" s="1347"/>
      <c r="AO530" s="1097"/>
      <c r="AP530" s="910"/>
    </row>
    <row r="531" spans="1:44" s="349" customFormat="1" ht="12.75" outlineLevel="2" x14ac:dyDescent="0.2">
      <c r="A531" s="61"/>
      <c r="B531" s="77"/>
      <c r="C531" s="78"/>
      <c r="D531" s="135"/>
      <c r="E531" s="355" t="s">
        <v>951</v>
      </c>
      <c r="G531" s="1347"/>
      <c r="H531" s="1097">
        <v>104.94</v>
      </c>
      <c r="I531" s="1344"/>
      <c r="J531" s="880"/>
      <c r="K531" s="1097">
        <v>103.35</v>
      </c>
      <c r="L531" s="880"/>
      <c r="M531" s="1347"/>
      <c r="N531" s="1097">
        <v>102.18</v>
      </c>
      <c r="O531" s="910"/>
      <c r="P531" s="1347"/>
      <c r="Q531" s="1097">
        <v>101.29</v>
      </c>
      <c r="R531" s="910"/>
      <c r="S531" s="1347"/>
      <c r="T531" s="1097">
        <v>98.36</v>
      </c>
      <c r="U531" s="910"/>
      <c r="V531" s="1347"/>
      <c r="W531" s="1097">
        <v>102.24</v>
      </c>
      <c r="X531" s="910"/>
      <c r="Y531" s="1347"/>
      <c r="Z531" s="1097">
        <v>103.73</v>
      </c>
      <c r="AA531" s="910"/>
      <c r="AB531" s="1347"/>
      <c r="AC531" s="1097">
        <v>103.91</v>
      </c>
      <c r="AD531" s="910"/>
      <c r="AE531" s="1347"/>
      <c r="AF531" s="1097">
        <v>111.69</v>
      </c>
      <c r="AG531" s="910"/>
      <c r="AH531" s="1347"/>
      <c r="AI531" s="1097">
        <v>117.47</v>
      </c>
      <c r="AJ531" s="910"/>
      <c r="AK531" s="1347"/>
      <c r="AL531" s="1097">
        <v>119.58</v>
      </c>
      <c r="AM531" s="910"/>
      <c r="AN531" s="1347"/>
      <c r="AO531" s="1097"/>
      <c r="AP531" s="910"/>
    </row>
    <row r="532" spans="1:44" s="349" customFormat="1" ht="12.75" outlineLevel="2" x14ac:dyDescent="0.2">
      <c r="A532" s="61"/>
      <c r="B532" s="77"/>
      <c r="C532" s="78"/>
      <c r="D532" s="135"/>
      <c r="E532" s="355" t="s">
        <v>952</v>
      </c>
      <c r="G532" s="1347"/>
      <c r="H532" s="1097">
        <v>105.84</v>
      </c>
      <c r="I532" s="1344"/>
      <c r="J532" s="880"/>
      <c r="K532" s="1097">
        <v>105.01</v>
      </c>
      <c r="L532" s="880"/>
      <c r="M532" s="1347"/>
      <c r="N532" s="1097">
        <v>104.74</v>
      </c>
      <c r="O532" s="910"/>
      <c r="P532" s="1347"/>
      <c r="Q532" s="1097">
        <v>102.25</v>
      </c>
      <c r="R532" s="910"/>
      <c r="S532" s="1347"/>
      <c r="T532" s="1097">
        <v>102.37</v>
      </c>
      <c r="U532" s="910"/>
      <c r="V532" s="1347"/>
      <c r="W532" s="1097">
        <v>104.34</v>
      </c>
      <c r="X532" s="910"/>
      <c r="Y532" s="1347"/>
      <c r="Z532" s="1097">
        <v>108.46</v>
      </c>
      <c r="AA532" s="910"/>
      <c r="AB532" s="1347"/>
      <c r="AC532" s="1097">
        <v>110.76</v>
      </c>
      <c r="AD532" s="910"/>
      <c r="AE532" s="1347"/>
      <c r="AF532" s="1097">
        <v>120.39</v>
      </c>
      <c r="AG532" s="910"/>
      <c r="AH532" s="1347"/>
      <c r="AI532" s="1097">
        <v>123.09</v>
      </c>
      <c r="AJ532" s="910"/>
      <c r="AK532" s="1347"/>
      <c r="AL532" s="1097">
        <v>125.59</v>
      </c>
      <c r="AM532" s="910"/>
      <c r="AN532" s="1347"/>
      <c r="AO532" s="1097"/>
      <c r="AP532" s="910"/>
    </row>
    <row r="533" spans="1:44" s="349" customFormat="1" ht="12.75" outlineLevel="2" x14ac:dyDescent="0.2">
      <c r="A533" s="61"/>
      <c r="B533" s="77"/>
      <c r="C533" s="78"/>
      <c r="D533" s="135"/>
      <c r="E533" s="355" t="s">
        <v>953</v>
      </c>
      <c r="G533" s="1347"/>
      <c r="H533" s="1097">
        <v>104.56</v>
      </c>
      <c r="I533" s="1344"/>
      <c r="J533" s="880"/>
      <c r="K533" s="1097">
        <v>104.08</v>
      </c>
      <c r="L533" s="880"/>
      <c r="M533" s="1347"/>
      <c r="N533" s="1097">
        <v>104.84</v>
      </c>
      <c r="O533" s="910"/>
      <c r="P533" s="1347"/>
      <c r="Q533" s="1097">
        <v>103.35</v>
      </c>
      <c r="R533" s="910"/>
      <c r="S533" s="1347"/>
      <c r="T533" s="1097">
        <v>104.61</v>
      </c>
      <c r="U533" s="910"/>
      <c r="V533" s="1347"/>
      <c r="W533" s="1097">
        <v>106.04</v>
      </c>
      <c r="X533" s="910"/>
      <c r="Y533" s="1347"/>
      <c r="Z533" s="1097">
        <v>106.05</v>
      </c>
      <c r="AA533" s="910"/>
      <c r="AB533" s="1347"/>
      <c r="AC533" s="1097">
        <v>111.05</v>
      </c>
      <c r="AD533" s="910"/>
      <c r="AE533" s="1347"/>
      <c r="AF533" s="1097">
        <v>117.4</v>
      </c>
      <c r="AG533" s="910"/>
      <c r="AH533" s="1347"/>
      <c r="AI533" s="1097">
        <v>120.17</v>
      </c>
      <c r="AJ533" s="910"/>
      <c r="AK533" s="1347"/>
      <c r="AL533" s="1097">
        <v>124.5</v>
      </c>
      <c r="AM533" s="910"/>
      <c r="AN533" s="1347"/>
      <c r="AO533" s="1097"/>
      <c r="AP533" s="910"/>
    </row>
    <row r="534" spans="1:44" s="349" customFormat="1" ht="12.75" outlineLevel="2" x14ac:dyDescent="0.2">
      <c r="A534" s="61"/>
      <c r="B534" s="77"/>
      <c r="C534" s="78"/>
      <c r="D534" s="135"/>
      <c r="E534" s="355" t="s">
        <v>954</v>
      </c>
      <c r="G534" s="1347"/>
      <c r="H534" s="1097">
        <v>97.61</v>
      </c>
      <c r="I534" s="1344"/>
      <c r="J534" s="880"/>
      <c r="K534" s="1097">
        <v>95.34</v>
      </c>
      <c r="L534" s="880"/>
      <c r="M534" s="1347"/>
      <c r="N534" s="1097">
        <v>98.65</v>
      </c>
      <c r="O534" s="910"/>
      <c r="P534" s="1347"/>
      <c r="Q534" s="1097">
        <v>98.96</v>
      </c>
      <c r="R534" s="910"/>
      <c r="S534" s="1347"/>
      <c r="T534" s="1097">
        <v>102.69</v>
      </c>
      <c r="U534" s="910"/>
      <c r="V534" s="1347"/>
      <c r="W534" s="1097">
        <v>103.91</v>
      </c>
      <c r="X534" s="910"/>
      <c r="Y534" s="1347"/>
      <c r="Z534" s="1097">
        <v>101.86</v>
      </c>
      <c r="AA534" s="910"/>
      <c r="AB534" s="1347"/>
      <c r="AC534" s="1097">
        <v>107.27</v>
      </c>
      <c r="AD534" s="910"/>
      <c r="AE534" s="1347"/>
      <c r="AF534" s="1097">
        <v>119.39</v>
      </c>
      <c r="AG534" s="910"/>
      <c r="AH534" s="1347"/>
      <c r="AI534" s="1097">
        <v>118.68</v>
      </c>
      <c r="AJ534" s="910"/>
      <c r="AK534" s="1347"/>
      <c r="AL534" s="1097">
        <v>118.44</v>
      </c>
      <c r="AM534" s="910"/>
      <c r="AN534" s="1347"/>
      <c r="AO534" s="1097"/>
      <c r="AP534" s="910"/>
    </row>
    <row r="535" spans="1:44" s="349" customFormat="1" ht="12.75" outlineLevel="2" x14ac:dyDescent="0.2">
      <c r="A535" s="61"/>
      <c r="B535" s="77"/>
      <c r="C535" s="78"/>
      <c r="D535" s="135"/>
      <c r="E535" s="467"/>
      <c r="F535" s="399"/>
      <c r="G535" s="921"/>
      <c r="H535" s="922"/>
      <c r="I535" s="923"/>
      <c r="J535" s="431"/>
      <c r="K535" s="431"/>
      <c r="L535" s="431"/>
      <c r="M535" s="909"/>
      <c r="N535" s="431"/>
      <c r="O535" s="910"/>
      <c r="P535" s="909"/>
      <c r="Q535" s="431"/>
      <c r="R535" s="910"/>
      <c r="S535" s="909"/>
      <c r="T535" s="431"/>
      <c r="U535" s="910"/>
      <c r="V535" s="909"/>
      <c r="W535" s="431"/>
      <c r="X535" s="910"/>
      <c r="Y535" s="909"/>
      <c r="Z535" s="431"/>
      <c r="AA535" s="910"/>
      <c r="AB535" s="909"/>
      <c r="AC535" s="431"/>
      <c r="AD535" s="910"/>
      <c r="AE535" s="909"/>
      <c r="AF535" s="431"/>
      <c r="AG535" s="910"/>
      <c r="AH535" s="909"/>
      <c r="AI535" s="431"/>
      <c r="AJ535" s="910"/>
      <c r="AK535" s="909"/>
      <c r="AL535" s="431"/>
      <c r="AM535" s="910"/>
      <c r="AN535" s="909"/>
      <c r="AO535" s="431"/>
      <c r="AP535" s="910"/>
    </row>
    <row r="536" spans="1:44" s="349" customFormat="1" ht="12.75" outlineLevel="2" x14ac:dyDescent="0.2">
      <c r="A536" s="61"/>
      <c r="B536" s="77"/>
      <c r="C536" s="78"/>
      <c r="D536" s="135"/>
      <c r="E536" s="836" t="str">
        <f>G520</f>
        <v>Basis: 2015 = 100</v>
      </c>
      <c r="F536" s="353"/>
      <c r="G536" s="3282">
        <f>G521</f>
        <v>2014</v>
      </c>
      <c r="H536" s="3283"/>
      <c r="I536" s="3283"/>
      <c r="J536" s="3038">
        <f>J521</f>
        <v>2015</v>
      </c>
      <c r="K536" s="3028"/>
      <c r="L536" s="3028"/>
      <c r="M536" s="3038">
        <f>M521</f>
        <v>2016</v>
      </c>
      <c r="N536" s="3028"/>
      <c r="O536" s="3044"/>
      <c r="P536" s="3038">
        <f>P521</f>
        <v>2017</v>
      </c>
      <c r="Q536" s="3028"/>
      <c r="R536" s="3044"/>
      <c r="S536" s="3038">
        <f>S521</f>
        <v>2018</v>
      </c>
      <c r="T536" s="3028"/>
      <c r="U536" s="3044"/>
      <c r="V536" s="3038">
        <f>V521</f>
        <v>2019</v>
      </c>
      <c r="W536" s="3028"/>
      <c r="X536" s="3044"/>
      <c r="Y536" s="3038">
        <f>Y521</f>
        <v>2020</v>
      </c>
      <c r="Z536" s="3028"/>
      <c r="AA536" s="3044"/>
      <c r="AB536" s="3038">
        <f>AB521</f>
        <v>2021</v>
      </c>
      <c r="AC536" s="3028"/>
      <c r="AD536" s="3044"/>
      <c r="AE536" s="3038">
        <f>AE521</f>
        <v>2022</v>
      </c>
      <c r="AF536" s="3028"/>
      <c r="AG536" s="3044"/>
      <c r="AH536" s="3038">
        <f>AH521</f>
        <v>2023</v>
      </c>
      <c r="AI536" s="3028"/>
      <c r="AJ536" s="3044"/>
      <c r="AK536" s="3038">
        <f>AK521</f>
        <v>2024</v>
      </c>
      <c r="AL536" s="3028"/>
      <c r="AM536" s="3044"/>
      <c r="AN536" s="3038">
        <f>AN521</f>
        <v>2025</v>
      </c>
      <c r="AO536" s="3028"/>
      <c r="AP536" s="3044"/>
    </row>
    <row r="537" spans="1:44" s="349" customFormat="1" ht="12.75" outlineLevel="2" x14ac:dyDescent="0.2">
      <c r="A537" s="61"/>
      <c r="B537" s="77"/>
      <c r="C537" s="78"/>
      <c r="D537" s="135"/>
      <c r="E537" s="836"/>
      <c r="F537" s="353"/>
      <c r="G537" s="893"/>
      <c r="H537" s="887" t="str">
        <f>H522</f>
        <v>03000</v>
      </c>
      <c r="I537" s="887"/>
      <c r="J537" s="893"/>
      <c r="K537" s="887" t="str">
        <f>K522</f>
        <v>03000</v>
      </c>
      <c r="L537" s="887"/>
      <c r="M537" s="893"/>
      <c r="N537" s="887" t="str">
        <f>N522</f>
        <v>03000</v>
      </c>
      <c r="O537" s="892"/>
      <c r="P537" s="893"/>
      <c r="Q537" s="887" t="str">
        <f>Q522</f>
        <v>03000</v>
      </c>
      <c r="R537" s="892"/>
      <c r="S537" s="893"/>
      <c r="T537" s="887" t="str">
        <f>T522</f>
        <v>03000</v>
      </c>
      <c r="U537" s="892"/>
      <c r="V537" s="893"/>
      <c r="W537" s="887" t="str">
        <f>W522</f>
        <v>03000</v>
      </c>
      <c r="X537" s="892"/>
      <c r="Y537" s="893"/>
      <c r="Z537" s="887" t="str">
        <f>Z522</f>
        <v>03000</v>
      </c>
      <c r="AA537" s="892"/>
      <c r="AB537" s="893"/>
      <c r="AC537" s="887" t="str">
        <f>AC522</f>
        <v>03000</v>
      </c>
      <c r="AD537" s="892"/>
      <c r="AE537" s="893"/>
      <c r="AF537" s="887" t="str">
        <f>AF522</f>
        <v>03000</v>
      </c>
      <c r="AG537" s="892"/>
      <c r="AH537" s="893"/>
      <c r="AI537" s="887" t="str">
        <f>AI522</f>
        <v>03000</v>
      </c>
      <c r="AJ537" s="892"/>
      <c r="AK537" s="893"/>
      <c r="AL537" s="887" t="str">
        <f>AL522</f>
        <v>03000</v>
      </c>
      <c r="AM537" s="892"/>
      <c r="AN537" s="893"/>
      <c r="AO537" s="887" t="str">
        <f>AO522</f>
        <v>03000</v>
      </c>
      <c r="AP537" s="892"/>
    </row>
    <row r="538" spans="1:44" s="349" customFormat="1" ht="12.75" outlineLevel="2" x14ac:dyDescent="0.2">
      <c r="A538" s="61"/>
      <c r="B538" s="77"/>
      <c r="C538" s="78"/>
      <c r="D538" s="135"/>
      <c r="E538" s="886" t="s">
        <v>955</v>
      </c>
      <c r="F538" s="650"/>
      <c r="G538" s="886"/>
      <c r="H538" s="1363" t="s">
        <v>1597</v>
      </c>
      <c r="I538" s="912"/>
      <c r="J538" s="913"/>
      <c r="K538" s="1363">
        <f>SUM(H529:H534,K523:K528)</f>
        <v>1208.1999999999998</v>
      </c>
      <c r="L538" s="912"/>
      <c r="M538" s="913"/>
      <c r="N538" s="1364">
        <f>SUM(K529:K534,N523:N528)</f>
        <v>1200.9999999999998</v>
      </c>
      <c r="O538" s="914"/>
      <c r="P538" s="913"/>
      <c r="Q538" s="1364">
        <f>SUM(N529:N534,Q523:Q528)</f>
        <v>1200.27</v>
      </c>
      <c r="R538" s="914"/>
      <c r="S538" s="913"/>
      <c r="T538" s="1364">
        <f>SUM(Q529:Q534,T523:T528)</f>
        <v>1183.1800000000003</v>
      </c>
      <c r="U538" s="914"/>
      <c r="V538" s="913"/>
      <c r="W538" s="1364">
        <f>SUM(T529:T534,W523:W528)</f>
        <v>1189.7</v>
      </c>
      <c r="X538" s="914"/>
      <c r="Y538" s="913"/>
      <c r="Z538" s="1364">
        <f>SUM(W529:W534,Z523:Z528)</f>
        <v>1202.47</v>
      </c>
      <c r="AA538" s="914"/>
      <c r="AB538" s="913"/>
      <c r="AC538" s="1364">
        <f>SUM(Z529:Z534,AC523:AC528)</f>
        <v>1211.8600000000001</v>
      </c>
      <c r="AD538" s="914"/>
      <c r="AE538" s="913"/>
      <c r="AF538" s="1364">
        <f>SUM(AC529:AC534,AF523:AF528)</f>
        <v>1243.4699999999998</v>
      </c>
      <c r="AG538" s="914"/>
      <c r="AH538" s="913"/>
      <c r="AI538" s="1364">
        <f>SUM(AF529:AF534,AI523:AI528)</f>
        <v>1351.96</v>
      </c>
      <c r="AJ538" s="914"/>
      <c r="AK538" s="913"/>
      <c r="AL538" s="1364">
        <f>SUM(AI529:AI534,AL523:AL528)</f>
        <v>1370.5199999999998</v>
      </c>
      <c r="AM538" s="914"/>
      <c r="AN538" s="913"/>
      <c r="AO538" s="1364">
        <f>SUM(AL529:AL534,AO523:AO528)</f>
        <v>1378.1200000000001</v>
      </c>
      <c r="AP538" s="914"/>
    </row>
    <row r="539" spans="1:44" s="349" customFormat="1" ht="12.75" outlineLevel="2" x14ac:dyDescent="0.2">
      <c r="A539" s="61"/>
      <c r="B539" s="77"/>
      <c r="C539" s="78"/>
      <c r="D539" s="135"/>
    </row>
    <row r="540" spans="1:44" s="349" customFormat="1" ht="12.75" outlineLevel="2" x14ac:dyDescent="0.2">
      <c r="A540" s="61"/>
      <c r="B540" s="77"/>
      <c r="C540" s="78"/>
      <c r="D540" s="135"/>
      <c r="E540" s="350" t="str">
        <f>I518</f>
        <v>Basis: 2015 = 100</v>
      </c>
      <c r="F540" s="353"/>
      <c r="G540" s="893"/>
      <c r="H540" s="887" t="str">
        <f>H537</f>
        <v>03000</v>
      </c>
      <c r="I540" s="892"/>
      <c r="J540" s="3274">
        <f>J536</f>
        <v>2015</v>
      </c>
      <c r="K540" s="3275"/>
      <c r="L540" s="3275"/>
      <c r="M540" s="3277">
        <f>M536</f>
        <v>2016</v>
      </c>
      <c r="N540" s="3278"/>
      <c r="O540" s="3285"/>
      <c r="P540" s="3277">
        <f>P536</f>
        <v>2017</v>
      </c>
      <c r="Q540" s="3278"/>
      <c r="R540" s="3285"/>
      <c r="S540" s="3277">
        <f>S536</f>
        <v>2018</v>
      </c>
      <c r="T540" s="3278"/>
      <c r="U540" s="3285"/>
      <c r="V540" s="3277">
        <f>V536</f>
        <v>2019</v>
      </c>
      <c r="W540" s="3278"/>
      <c r="X540" s="3285"/>
      <c r="Y540" s="3277">
        <f>Y536</f>
        <v>2020</v>
      </c>
      <c r="Z540" s="3278"/>
      <c r="AA540" s="3285"/>
      <c r="AB540" s="3277">
        <f>AB536</f>
        <v>2021</v>
      </c>
      <c r="AC540" s="3278"/>
      <c r="AD540" s="3285"/>
      <c r="AE540" s="3277">
        <f>AE536</f>
        <v>2022</v>
      </c>
      <c r="AF540" s="3278"/>
      <c r="AG540" s="3285"/>
      <c r="AH540" s="3277">
        <f>AH536</f>
        <v>2023</v>
      </c>
      <c r="AI540" s="3278"/>
      <c r="AJ540" s="3285"/>
      <c r="AK540" s="3277">
        <f>AK536</f>
        <v>2024</v>
      </c>
      <c r="AL540" s="3278"/>
      <c r="AM540" s="3285"/>
      <c r="AN540" s="3277">
        <f>AN536</f>
        <v>2025</v>
      </c>
      <c r="AO540" s="3278"/>
      <c r="AP540" s="3285"/>
      <c r="AR540" s="1459" t="s">
        <v>52</v>
      </c>
    </row>
    <row r="541" spans="1:44" s="349" customFormat="1" ht="12.75" outlineLevel="2" x14ac:dyDescent="0.2">
      <c r="A541" s="61"/>
      <c r="B541" s="77"/>
      <c r="C541" s="78"/>
      <c r="D541" s="135"/>
      <c r="E541" s="682" t="s">
        <v>1017</v>
      </c>
      <c r="F541" s="426"/>
      <c r="G541" s="1362"/>
      <c r="H541" s="919">
        <v>1</v>
      </c>
      <c r="I541" s="927"/>
      <c r="J541" s="3279">
        <f>(K$538*$H$541)</f>
        <v>1208.1999999999998</v>
      </c>
      <c r="K541" s="3279"/>
      <c r="L541" s="3280"/>
      <c r="M541" s="3279">
        <f>(N$538*$H$541)</f>
        <v>1200.9999999999998</v>
      </c>
      <c r="N541" s="3279"/>
      <c r="O541" s="3280"/>
      <c r="P541" s="3279">
        <f>(Q$538*$H$541)</f>
        <v>1200.27</v>
      </c>
      <c r="Q541" s="3279"/>
      <c r="R541" s="3280"/>
      <c r="S541" s="3279">
        <f>(T$538*$H$541)</f>
        <v>1183.1800000000003</v>
      </c>
      <c r="T541" s="3279"/>
      <c r="U541" s="3280"/>
      <c r="V541" s="3279">
        <f>(W$538*$H$541)</f>
        <v>1189.7</v>
      </c>
      <c r="W541" s="3279"/>
      <c r="X541" s="3280"/>
      <c r="Y541" s="3279">
        <f>(Z$538*$H$541)</f>
        <v>1202.47</v>
      </c>
      <c r="Z541" s="3279"/>
      <c r="AA541" s="3280"/>
      <c r="AB541" s="3279">
        <f>(AC$538*$H$541)</f>
        <v>1211.8600000000001</v>
      </c>
      <c r="AC541" s="3279"/>
      <c r="AD541" s="3280"/>
      <c r="AE541" s="3279">
        <f>(AF$538*$H$541)</f>
        <v>1243.4699999999998</v>
      </c>
      <c r="AF541" s="3279"/>
      <c r="AG541" s="3280"/>
      <c r="AH541" s="3279">
        <f>(AI$538*$H$541)</f>
        <v>1351.96</v>
      </c>
      <c r="AI541" s="3279"/>
      <c r="AJ541" s="3280"/>
      <c r="AK541" s="3279">
        <f>(AL$538*$H$541)</f>
        <v>1370.5199999999998</v>
      </c>
      <c r="AL541" s="3279"/>
      <c r="AM541" s="3280"/>
      <c r="AN541" s="3279">
        <f>(AO$538*$H$541)</f>
        <v>1378.1200000000001</v>
      </c>
      <c r="AO541" s="3279"/>
      <c r="AP541" s="3280"/>
      <c r="AR541" s="1460">
        <f>COUNTA($E540:$E541)+COUNTBLANK($E540:$E541)</f>
        <v>2</v>
      </c>
    </row>
    <row r="542" spans="1:44" s="349" customFormat="1" ht="12.75" outlineLevel="2" x14ac:dyDescent="0.2">
      <c r="A542" s="61"/>
      <c r="B542" s="77"/>
      <c r="C542" s="78"/>
      <c r="D542" s="135"/>
    </row>
    <row r="543" spans="1:44" s="349" customFormat="1" ht="12.75" outlineLevel="1" x14ac:dyDescent="0.2">
      <c r="A543" s="61"/>
      <c r="B543" s="77"/>
      <c r="C543" s="78"/>
      <c r="D543" s="135"/>
    </row>
    <row r="544" spans="1:44" s="349" customFormat="1" ht="12.75" x14ac:dyDescent="0.2">
      <c r="A544" s="61"/>
      <c r="B544" s="77"/>
      <c r="C544" s="78"/>
      <c r="D544" s="135"/>
    </row>
    <row r="545" spans="1:21" s="433" customFormat="1" ht="12.75" x14ac:dyDescent="0.2">
      <c r="A545" s="127"/>
      <c r="B545" s="126" t="s">
        <v>941</v>
      </c>
      <c r="C545" s="129"/>
      <c r="D545" s="130"/>
      <c r="E545" s="131"/>
      <c r="F545" s="130"/>
      <c r="G545" s="131"/>
      <c r="U545" s="1057" t="s">
        <v>1795</v>
      </c>
    </row>
    <row r="546" spans="1:21" outlineLevel="1" x14ac:dyDescent="0.25"/>
    <row r="547" spans="1:21" s="433" customFormat="1" ht="12.75" outlineLevel="1" x14ac:dyDescent="0.2">
      <c r="B547" s="127"/>
      <c r="C547" s="128"/>
      <c r="D547" s="828" t="s">
        <v>942</v>
      </c>
      <c r="E547" s="829"/>
      <c r="F547" s="829"/>
      <c r="G547" s="829"/>
      <c r="H547" s="131"/>
    </row>
    <row r="548" spans="1:21" s="399" customFormat="1" ht="12.75" outlineLevel="2" x14ac:dyDescent="0.2">
      <c r="B548" s="77"/>
      <c r="C548" s="78"/>
      <c r="D548" s="266"/>
      <c r="E548" s="73"/>
      <c r="F548" s="73"/>
      <c r="G548" s="73"/>
      <c r="H548" s="73"/>
    </row>
    <row r="549" spans="1:21" s="399" customFormat="1" ht="12.75" outlineLevel="2" x14ac:dyDescent="0.2">
      <c r="B549" s="77"/>
      <c r="C549" s="78"/>
      <c r="D549" s="266"/>
      <c r="E549" s="73"/>
      <c r="F549" s="823" t="s">
        <v>956</v>
      </c>
      <c r="G549" s="822"/>
      <c r="H549" s="824">
        <v>2001</v>
      </c>
    </row>
    <row r="550" spans="1:21" s="356" customFormat="1" ht="12.75" outlineLevel="2" x14ac:dyDescent="0.2">
      <c r="B550" s="61"/>
      <c r="C550" s="77"/>
      <c r="D550" s="78"/>
      <c r="E550" s="78"/>
      <c r="F550" s="426"/>
      <c r="G550" s="426"/>
      <c r="H550" s="426"/>
    </row>
    <row r="551" spans="1:21" s="349" customFormat="1" ht="12.75" outlineLevel="2" x14ac:dyDescent="0.2">
      <c r="B551" s="61"/>
      <c r="C551" s="77"/>
      <c r="D551" s="78"/>
      <c r="E551" s="135"/>
      <c r="F551" s="651" t="s">
        <v>943</v>
      </c>
      <c r="G551" s="650"/>
      <c r="H551" s="827" t="str">
        <f>D547</f>
        <v>reeks 1990=100</v>
      </c>
      <c r="I551" s="825"/>
      <c r="J551" s="825"/>
      <c r="K551" s="427"/>
    </row>
    <row r="552" spans="1:21" s="349" customFormat="1" ht="12.75" outlineLevel="2" x14ac:dyDescent="0.2">
      <c r="B552" s="61"/>
      <c r="C552" s="77"/>
      <c r="D552" s="78"/>
      <c r="E552" s="135"/>
      <c r="F552" s="355"/>
      <c r="G552" s="356"/>
      <c r="H552" s="356">
        <f>H549</f>
        <v>2001</v>
      </c>
      <c r="I552" s="432">
        <f>H552+1</f>
        <v>2002</v>
      </c>
      <c r="J552" s="356">
        <v>2003</v>
      </c>
      <c r="K552" s="357"/>
    </row>
    <row r="553" spans="1:21" s="349" customFormat="1" ht="12.75" outlineLevel="2" x14ac:dyDescent="0.2">
      <c r="B553" s="61"/>
      <c r="C553" s="77"/>
      <c r="D553" s="78"/>
      <c r="E553" s="135"/>
      <c r="F553" s="350" t="s">
        <v>944</v>
      </c>
      <c r="G553" s="353"/>
      <c r="H553" s="905"/>
      <c r="I553" s="907">
        <v>139.69999999999999</v>
      </c>
      <c r="J553" s="907">
        <v>144.69999999999999</v>
      </c>
      <c r="K553" s="354"/>
    </row>
    <row r="554" spans="1:21" s="349" customFormat="1" ht="12.75" outlineLevel="2" x14ac:dyDescent="0.2">
      <c r="B554" s="61"/>
      <c r="C554" s="77"/>
      <c r="D554" s="78"/>
      <c r="E554" s="135"/>
      <c r="F554" s="355" t="s">
        <v>945</v>
      </c>
      <c r="H554" s="400"/>
      <c r="I554" s="397">
        <v>140.6</v>
      </c>
      <c r="J554" s="397">
        <v>144.69999999999999</v>
      </c>
      <c r="K554" s="357"/>
    </row>
    <row r="555" spans="1:21" s="349" customFormat="1" ht="12.75" outlineLevel="2" x14ac:dyDescent="0.2">
      <c r="B555" s="61"/>
      <c r="C555" s="77"/>
      <c r="D555" s="78"/>
      <c r="E555" s="135"/>
      <c r="F555" s="355" t="s">
        <v>946</v>
      </c>
      <c r="H555" s="400"/>
      <c r="I555" s="397">
        <v>141</v>
      </c>
      <c r="J555" s="397">
        <v>146.30000000000001</v>
      </c>
      <c r="K555" s="357"/>
    </row>
    <row r="556" spans="1:21" s="349" customFormat="1" ht="12.75" outlineLevel="2" x14ac:dyDescent="0.2">
      <c r="B556" s="61"/>
      <c r="C556" s="77"/>
      <c r="D556" s="78"/>
      <c r="E556" s="135"/>
      <c r="F556" s="355" t="s">
        <v>947</v>
      </c>
      <c r="H556" s="400"/>
      <c r="I556" s="397">
        <v>141.30000000000001</v>
      </c>
      <c r="J556" s="397">
        <v>147.19999999999999</v>
      </c>
      <c r="K556" s="357"/>
    </row>
    <row r="557" spans="1:21" s="349" customFormat="1" ht="12.75" outlineLevel="2" x14ac:dyDescent="0.2">
      <c r="B557" s="61"/>
      <c r="C557" s="77"/>
      <c r="D557" s="78"/>
      <c r="E557" s="135"/>
      <c r="F557" s="355" t="s">
        <v>948</v>
      </c>
      <c r="H557" s="400"/>
      <c r="I557" s="397">
        <v>141.30000000000001</v>
      </c>
      <c r="J557" s="397">
        <v>147.19999999999999</v>
      </c>
      <c r="K557" s="357"/>
    </row>
    <row r="558" spans="1:21" s="349" customFormat="1" ht="12.75" outlineLevel="2" x14ac:dyDescent="0.2">
      <c r="B558" s="61"/>
      <c r="C558" s="77"/>
      <c r="D558" s="78"/>
      <c r="E558" s="135"/>
      <c r="F558" s="355" t="s">
        <v>949</v>
      </c>
      <c r="H558" s="400"/>
      <c r="I558" s="397">
        <v>141.30000000000001</v>
      </c>
      <c r="J558" s="1483">
        <f>J557/'CPI en Kostenwet'!I591*'CPI en Kostenwet'!I592</f>
        <v>147.19999999999999</v>
      </c>
      <c r="K558" s="357"/>
    </row>
    <row r="559" spans="1:21" s="349" customFormat="1" ht="12.75" outlineLevel="2" x14ac:dyDescent="0.2">
      <c r="B559" s="61"/>
      <c r="C559" s="77"/>
      <c r="D559" s="78"/>
      <c r="E559" s="135"/>
      <c r="F559" s="355" t="s">
        <v>154</v>
      </c>
      <c r="H559" s="397">
        <v>136.80000000000001</v>
      </c>
      <c r="I559" s="397">
        <v>142.69999999999999</v>
      </c>
      <c r="J559" s="398"/>
      <c r="K559" s="357"/>
    </row>
    <row r="560" spans="1:21" s="349" customFormat="1" ht="12.75" outlineLevel="2" x14ac:dyDescent="0.2">
      <c r="B560" s="61"/>
      <c r="C560" s="77"/>
      <c r="D560" s="78"/>
      <c r="E560" s="135"/>
      <c r="F560" s="355" t="s">
        <v>950</v>
      </c>
      <c r="H560" s="397">
        <v>136.80000000000001</v>
      </c>
      <c r="I560" s="397">
        <v>142.69999999999999</v>
      </c>
      <c r="J560" s="398"/>
      <c r="K560" s="357"/>
    </row>
    <row r="561" spans="2:17" s="349" customFormat="1" ht="12.75" outlineLevel="2" x14ac:dyDescent="0.2">
      <c r="B561" s="61"/>
      <c r="C561" s="77"/>
      <c r="D561" s="78"/>
      <c r="E561" s="135"/>
      <c r="F561" s="355" t="s">
        <v>951</v>
      </c>
      <c r="H561" s="397">
        <v>136.80000000000001</v>
      </c>
      <c r="I561" s="397">
        <v>142.69999999999999</v>
      </c>
      <c r="J561" s="398"/>
      <c r="K561" s="357"/>
    </row>
    <row r="562" spans="2:17" s="349" customFormat="1" ht="12.75" outlineLevel="2" x14ac:dyDescent="0.2">
      <c r="B562" s="61"/>
      <c r="C562" s="77"/>
      <c r="D562" s="78"/>
      <c r="E562" s="135"/>
      <c r="F562" s="355" t="s">
        <v>952</v>
      </c>
      <c r="H562" s="397">
        <v>138</v>
      </c>
      <c r="I562" s="397">
        <v>142.9</v>
      </c>
      <c r="J562" s="398"/>
      <c r="K562" s="357"/>
    </row>
    <row r="563" spans="2:17" s="349" customFormat="1" ht="12.75" outlineLevel="2" x14ac:dyDescent="0.2">
      <c r="B563" s="61"/>
      <c r="C563" s="77"/>
      <c r="D563" s="78"/>
      <c r="E563" s="135"/>
      <c r="F563" s="355" t="s">
        <v>953</v>
      </c>
      <c r="H563" s="397">
        <v>138</v>
      </c>
      <c r="I563" s="397">
        <v>143.30000000000001</v>
      </c>
      <c r="J563" s="398"/>
      <c r="K563" s="357"/>
    </row>
    <row r="564" spans="2:17" s="349" customFormat="1" ht="12.75" outlineLevel="2" x14ac:dyDescent="0.2">
      <c r="B564" s="61"/>
      <c r="C564" s="77"/>
      <c r="D564" s="78"/>
      <c r="E564" s="135"/>
      <c r="F564" s="355" t="s">
        <v>954</v>
      </c>
      <c r="H564" s="397">
        <v>138</v>
      </c>
      <c r="I564" s="397">
        <v>143.80000000000001</v>
      </c>
      <c r="J564" s="398"/>
      <c r="K564" s="357"/>
    </row>
    <row r="565" spans="2:17" s="349" customFormat="1" ht="12.75" outlineLevel="2" x14ac:dyDescent="0.2">
      <c r="B565" s="61"/>
      <c r="C565" s="77"/>
      <c r="D565" s="78"/>
      <c r="E565" s="135"/>
      <c r="F565" s="355"/>
      <c r="H565" s="397"/>
      <c r="I565" s="397"/>
      <c r="J565" s="398"/>
      <c r="K565" s="357"/>
    </row>
    <row r="566" spans="2:17" s="349" customFormat="1" ht="12.75" outlineLevel="2" x14ac:dyDescent="0.2">
      <c r="B566" s="61"/>
      <c r="C566" s="77"/>
      <c r="D566" s="78"/>
      <c r="E566" s="135"/>
      <c r="F566" s="836" t="str">
        <f>H551</f>
        <v>reeks 1990=100</v>
      </c>
      <c r="G566" s="353"/>
      <c r="H566" s="353">
        <f>H552</f>
        <v>2001</v>
      </c>
      <c r="I566" s="353">
        <f>I552</f>
        <v>2002</v>
      </c>
      <c r="J566" s="353">
        <f>J552</f>
        <v>2003</v>
      </c>
      <c r="K566" s="354"/>
    </row>
    <row r="567" spans="2:17" s="349" customFormat="1" ht="12.75" outlineLevel="2" x14ac:dyDescent="0.2">
      <c r="B567" s="61"/>
      <c r="C567" s="77"/>
      <c r="D567" s="78"/>
      <c r="E567" s="135"/>
      <c r="F567" s="568" t="s">
        <v>955</v>
      </c>
      <c r="G567" s="426"/>
      <c r="H567" s="773"/>
      <c r="I567" s="569">
        <f>SUM(H559:H564)+SUM(I553:I558)</f>
        <v>1669.6</v>
      </c>
      <c r="J567" s="569">
        <f>SUM(I559:I564)+SUM(J553:J558)</f>
        <v>1735.3999999999999</v>
      </c>
      <c r="K567" s="427"/>
    </row>
    <row r="568" spans="2:17" s="349" customFormat="1" ht="12.75" outlineLevel="1" x14ac:dyDescent="0.2">
      <c r="B568" s="61"/>
      <c r="C568" s="77"/>
      <c r="D568" s="78"/>
      <c r="E568" s="135"/>
      <c r="F568" s="571"/>
      <c r="G568" s="356"/>
      <c r="H568" s="571"/>
      <c r="I568" s="571"/>
      <c r="J568" s="571"/>
      <c r="K568" s="356"/>
    </row>
    <row r="569" spans="2:17" s="433" customFormat="1" ht="12.75" outlineLevel="1" x14ac:dyDescent="0.2">
      <c r="B569" s="126"/>
      <c r="C569" s="127"/>
      <c r="D569" s="126" t="s">
        <v>961</v>
      </c>
      <c r="E569" s="129"/>
      <c r="F569" s="130"/>
      <c r="G569" s="131"/>
      <c r="H569" s="131"/>
    </row>
    <row r="570" spans="2:17" s="349" customFormat="1" ht="12.75" outlineLevel="2" x14ac:dyDescent="0.2">
      <c r="B570" s="61"/>
      <c r="C570" s="77"/>
      <c r="D570" s="78"/>
      <c r="E570" s="135"/>
    </row>
    <row r="571" spans="2:17" s="349" customFormat="1" ht="12.75" outlineLevel="2" x14ac:dyDescent="0.2">
      <c r="B571" s="61"/>
      <c r="C571" s="77"/>
      <c r="D571" s="78"/>
      <c r="E571" s="135"/>
      <c r="F571" s="3067" t="s">
        <v>960</v>
      </c>
      <c r="G571" s="3068"/>
      <c r="H571" s="3068"/>
      <c r="I571" s="3068"/>
      <c r="J571" s="3068"/>
      <c r="K571" s="3068"/>
      <c r="L571" s="3068"/>
      <c r="M571" s="3068"/>
      <c r="N571" s="3068"/>
      <c r="O571" s="3068"/>
      <c r="P571" s="3068"/>
      <c r="Q571" s="3069"/>
    </row>
    <row r="572" spans="2:17" s="349" customFormat="1" ht="12.75" outlineLevel="2" x14ac:dyDescent="0.2">
      <c r="B572" s="61"/>
      <c r="C572" s="77"/>
      <c r="D572" s="78"/>
      <c r="E572" s="135"/>
      <c r="F572" s="3070"/>
      <c r="G572" s="3071"/>
      <c r="H572" s="3071"/>
      <c r="I572" s="3071"/>
      <c r="J572" s="3071"/>
      <c r="K572" s="3071"/>
      <c r="L572" s="3071"/>
      <c r="M572" s="3071"/>
      <c r="N572" s="3071"/>
      <c r="O572" s="3071"/>
      <c r="P572" s="3071"/>
      <c r="Q572" s="3072"/>
    </row>
    <row r="573" spans="2:17" s="349" customFormat="1" ht="12.75" outlineLevel="2" x14ac:dyDescent="0.2">
      <c r="B573" s="61"/>
      <c r="C573" s="77"/>
      <c r="D573" s="78"/>
      <c r="E573" s="135"/>
      <c r="F573" s="3070"/>
      <c r="G573" s="3071"/>
      <c r="H573" s="3071"/>
      <c r="I573" s="3071"/>
      <c r="J573" s="3071"/>
      <c r="K573" s="3071"/>
      <c r="L573" s="3071"/>
      <c r="M573" s="3071"/>
      <c r="N573" s="3071"/>
      <c r="O573" s="3071"/>
      <c r="P573" s="3071"/>
      <c r="Q573" s="3072"/>
    </row>
    <row r="574" spans="2:17" s="349" customFormat="1" ht="12.75" outlineLevel="2" x14ac:dyDescent="0.2">
      <c r="B574" s="61"/>
      <c r="C574" s="77"/>
      <c r="D574" s="78"/>
      <c r="E574" s="135"/>
      <c r="F574" s="3070"/>
      <c r="G574" s="3071"/>
      <c r="H574" s="3071"/>
      <c r="I574" s="3071"/>
      <c r="J574" s="3071"/>
      <c r="K574" s="3071"/>
      <c r="L574" s="3071"/>
      <c r="M574" s="3071"/>
      <c r="N574" s="3071"/>
      <c r="O574" s="3071"/>
      <c r="P574" s="3071"/>
      <c r="Q574" s="3072"/>
    </row>
    <row r="575" spans="2:17" s="349" customFormat="1" ht="12.75" outlineLevel="2" x14ac:dyDescent="0.2">
      <c r="B575" s="61"/>
      <c r="C575" s="77"/>
      <c r="D575" s="78"/>
      <c r="E575" s="135"/>
      <c r="F575" s="3070"/>
      <c r="G575" s="3071"/>
      <c r="H575" s="3071"/>
      <c r="I575" s="3071"/>
      <c r="J575" s="3071"/>
      <c r="K575" s="3071"/>
      <c r="L575" s="3071"/>
      <c r="M575" s="3071"/>
      <c r="N575" s="3071"/>
      <c r="O575" s="3071"/>
      <c r="P575" s="3071"/>
      <c r="Q575" s="3072"/>
    </row>
    <row r="576" spans="2:17" s="349" customFormat="1" ht="12.75" outlineLevel="2" x14ac:dyDescent="0.2">
      <c r="B576" s="61"/>
      <c r="C576" s="77"/>
      <c r="D576" s="78"/>
      <c r="E576" s="135"/>
      <c r="F576" s="3070"/>
      <c r="G576" s="3071"/>
      <c r="H576" s="3071"/>
      <c r="I576" s="3071"/>
      <c r="J576" s="3071"/>
      <c r="K576" s="3071"/>
      <c r="L576" s="3071"/>
      <c r="M576" s="3071"/>
      <c r="N576" s="3071"/>
      <c r="O576" s="3071"/>
      <c r="P576" s="3071"/>
      <c r="Q576" s="3072"/>
    </row>
    <row r="577" spans="2:20" s="349" customFormat="1" ht="12.75" outlineLevel="2" x14ac:dyDescent="0.2">
      <c r="B577" s="61"/>
      <c r="C577" s="77"/>
      <c r="D577" s="78"/>
      <c r="E577" s="135"/>
      <c r="F577" s="3070"/>
      <c r="G577" s="3071"/>
      <c r="H577" s="3071"/>
      <c r="I577" s="3071"/>
      <c r="J577" s="3071"/>
      <c r="K577" s="3071"/>
      <c r="L577" s="3071"/>
      <c r="M577" s="3071"/>
      <c r="N577" s="3071"/>
      <c r="O577" s="3071"/>
      <c r="P577" s="3071"/>
      <c r="Q577" s="3072"/>
    </row>
    <row r="578" spans="2:20" s="349" customFormat="1" ht="12.75" outlineLevel="2" x14ac:dyDescent="0.2">
      <c r="B578" s="61"/>
      <c r="C578" s="77"/>
      <c r="D578" s="78"/>
      <c r="E578" s="135"/>
      <c r="F578" s="3070"/>
      <c r="G578" s="3071"/>
      <c r="H578" s="3071"/>
      <c r="I578" s="3071"/>
      <c r="J578" s="3071"/>
      <c r="K578" s="3071"/>
      <c r="L578" s="3071"/>
      <c r="M578" s="3071"/>
      <c r="N578" s="3071"/>
      <c r="O578" s="3071"/>
      <c r="P578" s="3071"/>
      <c r="Q578" s="3072"/>
    </row>
    <row r="579" spans="2:20" s="349" customFormat="1" ht="12.75" outlineLevel="2" x14ac:dyDescent="0.2">
      <c r="B579" s="61"/>
      <c r="C579" s="77"/>
      <c r="D579" s="78"/>
      <c r="E579" s="135"/>
      <c r="F579" s="3073"/>
      <c r="G579" s="3074"/>
      <c r="H579" s="3074"/>
      <c r="I579" s="3074"/>
      <c r="J579" s="3074"/>
      <c r="K579" s="3074"/>
      <c r="L579" s="3074"/>
      <c r="M579" s="3074"/>
      <c r="N579" s="3074"/>
      <c r="O579" s="3074"/>
      <c r="P579" s="3074"/>
      <c r="Q579" s="3075"/>
    </row>
    <row r="580" spans="2:20" s="349" customFormat="1" ht="12.75" outlineLevel="1" x14ac:dyDescent="0.2">
      <c r="B580" s="61"/>
      <c r="C580" s="77"/>
      <c r="D580" s="78"/>
      <c r="E580" s="135"/>
      <c r="F580" s="356"/>
      <c r="G580" s="356"/>
      <c r="H580" s="356"/>
      <c r="I580" s="356"/>
      <c r="J580" s="356"/>
      <c r="K580" s="356"/>
    </row>
    <row r="581" spans="2:20" s="433" customFormat="1" ht="12.75" outlineLevel="1" x14ac:dyDescent="0.2">
      <c r="B581" s="127"/>
      <c r="C581" s="128"/>
      <c r="D581" s="828" t="s">
        <v>957</v>
      </c>
      <c r="E581" s="829"/>
      <c r="F581" s="829"/>
      <c r="G581" s="829"/>
      <c r="H581" s="131"/>
    </row>
    <row r="582" spans="2:20" s="399" customFormat="1" ht="12.75" outlineLevel="2" x14ac:dyDescent="0.2">
      <c r="B582" s="77"/>
      <c r="C582" s="78"/>
      <c r="D582" s="266"/>
      <c r="E582" s="73"/>
      <c r="F582" s="73"/>
      <c r="G582" s="73"/>
      <c r="H582" s="73"/>
    </row>
    <row r="583" spans="2:20" s="399" customFormat="1" ht="12.75" outlineLevel="2" x14ac:dyDescent="0.2">
      <c r="B583" s="77"/>
      <c r="C583" s="78"/>
      <c r="D583" s="266"/>
      <c r="E583" s="73"/>
      <c r="F583" s="830" t="s">
        <v>956</v>
      </c>
      <c r="G583" s="831"/>
      <c r="H583" s="832">
        <v>2002</v>
      </c>
    </row>
    <row r="584" spans="2:20" s="349" customFormat="1" ht="12.75" outlineLevel="2" x14ac:dyDescent="0.2">
      <c r="B584" s="61"/>
      <c r="C584" s="77"/>
      <c r="D584" s="78"/>
      <c r="E584" s="135"/>
    </row>
    <row r="585" spans="2:20" s="349" customFormat="1" ht="12.75" outlineLevel="2" x14ac:dyDescent="0.2">
      <c r="B585" s="61"/>
      <c r="C585" s="77"/>
      <c r="D585" s="78"/>
      <c r="E585" s="135"/>
      <c r="F585" s="682" t="s">
        <v>943</v>
      </c>
      <c r="G585" s="426"/>
      <c r="H585" s="1476" t="str">
        <f>D581</f>
        <v>reeks 2000=100</v>
      </c>
      <c r="I585" s="825"/>
      <c r="J585" s="825"/>
      <c r="K585" s="825"/>
      <c r="L585" s="825"/>
      <c r="M585" s="825"/>
      <c r="N585" s="825"/>
      <c r="O585" s="825"/>
      <c r="P585" s="825"/>
      <c r="Q585" s="825"/>
      <c r="R585" s="825"/>
      <c r="S585" s="825"/>
      <c r="T585" s="833"/>
    </row>
    <row r="586" spans="2:20" s="349" customFormat="1" ht="12.75" outlineLevel="2" x14ac:dyDescent="0.2">
      <c r="B586" s="61"/>
      <c r="C586" s="77"/>
      <c r="D586" s="78"/>
      <c r="E586" s="135"/>
      <c r="F586" s="355"/>
      <c r="G586" s="356"/>
      <c r="H586" s="356">
        <f>H583</f>
        <v>2002</v>
      </c>
      <c r="I586" s="356">
        <f t="shared" ref="I586:T586" si="33">H586+1</f>
        <v>2003</v>
      </c>
      <c r="J586" s="356">
        <f t="shared" si="33"/>
        <v>2004</v>
      </c>
      <c r="K586" s="356">
        <f t="shared" si="33"/>
        <v>2005</v>
      </c>
      <c r="L586" s="356">
        <f t="shared" si="33"/>
        <v>2006</v>
      </c>
      <c r="M586" s="356">
        <f t="shared" si="33"/>
        <v>2007</v>
      </c>
      <c r="N586" s="356">
        <f t="shared" si="33"/>
        <v>2008</v>
      </c>
      <c r="O586" s="356">
        <f t="shared" si="33"/>
        <v>2009</v>
      </c>
      <c r="P586" s="356">
        <f t="shared" si="33"/>
        <v>2010</v>
      </c>
      <c r="Q586" s="356">
        <f t="shared" si="33"/>
        <v>2011</v>
      </c>
      <c r="R586" s="356">
        <f t="shared" si="33"/>
        <v>2012</v>
      </c>
      <c r="S586" s="356">
        <f t="shared" si="33"/>
        <v>2013</v>
      </c>
      <c r="T586" s="357">
        <f t="shared" si="33"/>
        <v>2014</v>
      </c>
    </row>
    <row r="587" spans="2:20" s="349" customFormat="1" ht="12.75" outlineLevel="2" x14ac:dyDescent="0.2">
      <c r="B587" s="61"/>
      <c r="C587" s="77"/>
      <c r="D587" s="78"/>
      <c r="E587" s="135"/>
      <c r="F587" s="350" t="s">
        <v>944</v>
      </c>
      <c r="G587" s="353"/>
      <c r="H587" s="905"/>
      <c r="I587" s="907">
        <v>111</v>
      </c>
      <c r="J587" s="907">
        <v>113</v>
      </c>
      <c r="K587" s="907">
        <v>113</v>
      </c>
      <c r="L587" s="907">
        <v>115.1</v>
      </c>
      <c r="M587" s="907">
        <v>117.5</v>
      </c>
      <c r="N587" s="907">
        <v>122.5</v>
      </c>
      <c r="O587" s="907">
        <v>126.7</v>
      </c>
      <c r="P587" s="907">
        <v>129.6</v>
      </c>
      <c r="Q587" s="907">
        <v>130.19999999999999</v>
      </c>
      <c r="R587" s="907">
        <v>129.80000000000001</v>
      </c>
      <c r="S587" s="907">
        <v>131</v>
      </c>
      <c r="T587" s="1480">
        <v>131.1</v>
      </c>
    </row>
    <row r="588" spans="2:20" s="349" customFormat="1" ht="12.75" outlineLevel="2" x14ac:dyDescent="0.2">
      <c r="B588" s="61"/>
      <c r="C588" s="77"/>
      <c r="D588" s="78"/>
      <c r="E588" s="135"/>
      <c r="F588" s="355" t="s">
        <v>945</v>
      </c>
      <c r="H588" s="400"/>
      <c r="I588" s="397">
        <v>111</v>
      </c>
      <c r="J588" s="397">
        <v>113</v>
      </c>
      <c r="K588" s="397">
        <v>113</v>
      </c>
      <c r="L588" s="397">
        <v>115.6</v>
      </c>
      <c r="M588" s="397">
        <v>118.4</v>
      </c>
      <c r="N588" s="397">
        <v>122.5</v>
      </c>
      <c r="O588" s="397">
        <v>126.8</v>
      </c>
      <c r="P588" s="397">
        <v>129.6</v>
      </c>
      <c r="Q588" s="397">
        <v>130.19999999999999</v>
      </c>
      <c r="R588" s="397">
        <v>129.80000000000001</v>
      </c>
      <c r="S588" s="397">
        <v>131</v>
      </c>
      <c r="T588" s="1481">
        <v>131.1</v>
      </c>
    </row>
    <row r="589" spans="2:20" s="349" customFormat="1" ht="12.75" outlineLevel="2" x14ac:dyDescent="0.2">
      <c r="B589" s="61"/>
      <c r="C589" s="77"/>
      <c r="D589" s="78"/>
      <c r="E589" s="135"/>
      <c r="F589" s="355" t="s">
        <v>946</v>
      </c>
      <c r="H589" s="400"/>
      <c r="I589" s="397">
        <v>111.9</v>
      </c>
      <c r="J589" s="397">
        <v>113.3</v>
      </c>
      <c r="K589" s="397">
        <v>113</v>
      </c>
      <c r="L589" s="397">
        <v>115.6</v>
      </c>
      <c r="M589" s="397">
        <v>118.4</v>
      </c>
      <c r="N589" s="397">
        <v>122.5</v>
      </c>
      <c r="O589" s="397">
        <v>127.1</v>
      </c>
      <c r="P589" s="397">
        <v>129.9</v>
      </c>
      <c r="Q589" s="397">
        <v>130.19999999999999</v>
      </c>
      <c r="R589" s="397">
        <v>131</v>
      </c>
      <c r="S589" s="397">
        <v>131</v>
      </c>
      <c r="T589" s="1481">
        <v>131.1</v>
      </c>
    </row>
    <row r="590" spans="2:20" s="349" customFormat="1" ht="12.75" outlineLevel="2" x14ac:dyDescent="0.2">
      <c r="B590" s="61"/>
      <c r="C590" s="77"/>
      <c r="D590" s="78"/>
      <c r="E590" s="135"/>
      <c r="F590" s="355" t="s">
        <v>947</v>
      </c>
      <c r="H590" s="400"/>
      <c r="I590" s="397">
        <v>112.7</v>
      </c>
      <c r="J590" s="397">
        <v>113.3</v>
      </c>
      <c r="K590" s="397">
        <v>113</v>
      </c>
      <c r="L590" s="397">
        <v>115.9</v>
      </c>
      <c r="M590" s="397">
        <v>118.4</v>
      </c>
      <c r="N590" s="397">
        <v>122.5</v>
      </c>
      <c r="O590" s="397">
        <v>127.5</v>
      </c>
      <c r="P590" s="397">
        <v>129.9</v>
      </c>
      <c r="Q590" s="397">
        <v>130.19999999999999</v>
      </c>
      <c r="R590" s="397">
        <v>131</v>
      </c>
      <c r="S590" s="397">
        <v>131</v>
      </c>
      <c r="T590" s="1481">
        <v>131.1</v>
      </c>
    </row>
    <row r="591" spans="2:20" s="349" customFormat="1" ht="12.75" outlineLevel="2" x14ac:dyDescent="0.2">
      <c r="B591" s="61"/>
      <c r="C591" s="77"/>
      <c r="D591" s="78"/>
      <c r="E591" s="135"/>
      <c r="F591" s="355" t="s">
        <v>948</v>
      </c>
      <c r="H591" s="400"/>
      <c r="I591" s="397">
        <v>112.7</v>
      </c>
      <c r="J591" s="397">
        <v>113.3</v>
      </c>
      <c r="K591" s="397">
        <v>113</v>
      </c>
      <c r="L591" s="397">
        <v>115.9</v>
      </c>
      <c r="M591" s="397">
        <v>118.4</v>
      </c>
      <c r="N591" s="397">
        <v>122.5</v>
      </c>
      <c r="O591" s="397">
        <v>127.5</v>
      </c>
      <c r="P591" s="397">
        <v>129.9</v>
      </c>
      <c r="Q591" s="397">
        <v>130.19999999999999</v>
      </c>
      <c r="R591" s="397">
        <v>131</v>
      </c>
      <c r="S591" s="397">
        <v>131</v>
      </c>
      <c r="T591" s="1481">
        <v>131.1</v>
      </c>
    </row>
    <row r="592" spans="2:20" s="349" customFormat="1" ht="12.75" outlineLevel="2" x14ac:dyDescent="0.2">
      <c r="B592" s="61"/>
      <c r="C592" s="77"/>
      <c r="D592" s="78"/>
      <c r="E592" s="135"/>
      <c r="F592" s="355" t="s">
        <v>949</v>
      </c>
      <c r="H592" s="400"/>
      <c r="I592" s="397">
        <v>112.7</v>
      </c>
      <c r="J592" s="911">
        <v>113.3</v>
      </c>
      <c r="K592" s="911">
        <v>113.7</v>
      </c>
      <c r="L592" s="911">
        <v>116</v>
      </c>
      <c r="M592" s="911">
        <v>121</v>
      </c>
      <c r="N592" s="911">
        <v>125.1</v>
      </c>
      <c r="O592" s="911">
        <v>127.5</v>
      </c>
      <c r="P592" s="911">
        <v>129.80000000000001</v>
      </c>
      <c r="Q592" s="911">
        <v>129.80000000000001</v>
      </c>
      <c r="R592" s="911">
        <v>131</v>
      </c>
      <c r="S592" s="911">
        <v>131</v>
      </c>
      <c r="T592" s="1481">
        <v>131.1</v>
      </c>
    </row>
    <row r="593" spans="2:23" s="349" customFormat="1" ht="12.75" outlineLevel="2" x14ac:dyDescent="0.2">
      <c r="B593" s="61"/>
      <c r="C593" s="77"/>
      <c r="D593" s="78"/>
      <c r="E593" s="135"/>
      <c r="F593" s="355" t="s">
        <v>154</v>
      </c>
      <c r="H593" s="397">
        <v>109.4</v>
      </c>
      <c r="I593" s="397">
        <v>112.9</v>
      </c>
      <c r="J593" s="397">
        <v>112.9</v>
      </c>
      <c r="K593" s="397">
        <v>113.5</v>
      </c>
      <c r="L593" s="397">
        <v>116.9</v>
      </c>
      <c r="M593" s="397">
        <v>121</v>
      </c>
      <c r="N593" s="397">
        <v>125.1</v>
      </c>
      <c r="O593" s="397">
        <v>127.8</v>
      </c>
      <c r="P593" s="397">
        <v>129.9</v>
      </c>
      <c r="Q593" s="397">
        <v>129.80000000000001</v>
      </c>
      <c r="R593" s="397">
        <v>131</v>
      </c>
      <c r="S593" s="397">
        <v>131</v>
      </c>
      <c r="T593" s="910"/>
    </row>
    <row r="594" spans="2:23" s="349" customFormat="1" ht="12.75" outlineLevel="2" x14ac:dyDescent="0.2">
      <c r="B594" s="61"/>
      <c r="C594" s="77"/>
      <c r="D594" s="78"/>
      <c r="E594" s="135"/>
      <c r="F594" s="355" t="s">
        <v>950</v>
      </c>
      <c r="H594" s="397">
        <v>109.5</v>
      </c>
      <c r="I594" s="397">
        <v>112.9</v>
      </c>
      <c r="J594" s="397">
        <v>112.9</v>
      </c>
      <c r="K594" s="397">
        <v>113.8</v>
      </c>
      <c r="L594" s="397">
        <v>117</v>
      </c>
      <c r="M594" s="397">
        <v>121</v>
      </c>
      <c r="N594" s="397">
        <v>125.5</v>
      </c>
      <c r="O594" s="397">
        <v>127.8</v>
      </c>
      <c r="P594" s="397">
        <v>129.9</v>
      </c>
      <c r="Q594" s="397">
        <v>129.80000000000001</v>
      </c>
      <c r="R594" s="397">
        <v>131</v>
      </c>
      <c r="S594" s="397">
        <v>131</v>
      </c>
      <c r="T594" s="910"/>
    </row>
    <row r="595" spans="2:23" s="349" customFormat="1" ht="12.75" outlineLevel="2" x14ac:dyDescent="0.2">
      <c r="B595" s="61"/>
      <c r="C595" s="77"/>
      <c r="D595" s="78"/>
      <c r="E595" s="135"/>
      <c r="F595" s="355" t="s">
        <v>951</v>
      </c>
      <c r="H595" s="397">
        <v>109.5</v>
      </c>
      <c r="I595" s="397">
        <v>113.1</v>
      </c>
      <c r="J595" s="397">
        <v>112.9</v>
      </c>
      <c r="K595" s="397">
        <v>113.9</v>
      </c>
      <c r="L595" s="397">
        <v>117.3</v>
      </c>
      <c r="M595" s="397">
        <v>121</v>
      </c>
      <c r="N595" s="397">
        <v>125.5</v>
      </c>
      <c r="O595" s="397">
        <v>127.8</v>
      </c>
      <c r="P595" s="397">
        <v>129.9</v>
      </c>
      <c r="Q595" s="397">
        <v>129.80000000000001</v>
      </c>
      <c r="R595" s="397">
        <v>131</v>
      </c>
      <c r="S595" s="397">
        <v>131.1</v>
      </c>
      <c r="T595" s="910"/>
    </row>
    <row r="596" spans="2:23" s="349" customFormat="1" ht="12.75" outlineLevel="2" x14ac:dyDescent="0.2">
      <c r="B596" s="61"/>
      <c r="C596" s="77"/>
      <c r="D596" s="78"/>
      <c r="E596" s="135"/>
      <c r="F596" s="355" t="s">
        <v>952</v>
      </c>
      <c r="H596" s="397">
        <v>109.7</v>
      </c>
      <c r="I596" s="397">
        <v>113.1</v>
      </c>
      <c r="J596" s="397">
        <v>113</v>
      </c>
      <c r="K596" s="397">
        <v>113.9</v>
      </c>
      <c r="L596" s="397">
        <v>117.3</v>
      </c>
      <c r="M596" s="397">
        <v>121</v>
      </c>
      <c r="N596" s="397">
        <v>125.6</v>
      </c>
      <c r="O596" s="397">
        <v>128.19999999999999</v>
      </c>
      <c r="P596" s="397">
        <v>129.9</v>
      </c>
      <c r="Q596" s="397">
        <v>129.80000000000001</v>
      </c>
      <c r="R596" s="397">
        <v>131</v>
      </c>
      <c r="S596" s="397">
        <v>131.1</v>
      </c>
      <c r="T596" s="910"/>
    </row>
    <row r="597" spans="2:23" s="349" customFormat="1" ht="12.75" outlineLevel="2" x14ac:dyDescent="0.2">
      <c r="B597" s="61"/>
      <c r="C597" s="77"/>
      <c r="D597" s="78"/>
      <c r="E597" s="135"/>
      <c r="F597" s="355" t="s">
        <v>953</v>
      </c>
      <c r="H597" s="397">
        <v>110.4</v>
      </c>
      <c r="I597" s="397">
        <v>113.1</v>
      </c>
      <c r="J597" s="397">
        <v>113</v>
      </c>
      <c r="K597" s="397">
        <v>113.9</v>
      </c>
      <c r="L597" s="397">
        <v>117.3</v>
      </c>
      <c r="M597" s="397">
        <v>121</v>
      </c>
      <c r="N597" s="397">
        <v>125.6</v>
      </c>
      <c r="O597" s="397">
        <v>128.19999999999999</v>
      </c>
      <c r="P597" s="397">
        <v>129.9</v>
      </c>
      <c r="Q597" s="397">
        <v>129.80000000000001</v>
      </c>
      <c r="R597" s="397">
        <v>131</v>
      </c>
      <c r="S597" s="397">
        <v>131.1</v>
      </c>
      <c r="T597" s="910"/>
    </row>
    <row r="598" spans="2:23" s="349" customFormat="1" ht="12.75" outlineLevel="2" x14ac:dyDescent="0.2">
      <c r="B598" s="61"/>
      <c r="C598" s="77"/>
      <c r="D598" s="78"/>
      <c r="E598" s="135"/>
      <c r="F598" s="355" t="s">
        <v>954</v>
      </c>
      <c r="H598" s="397">
        <v>110.4</v>
      </c>
      <c r="I598" s="397">
        <v>113.2</v>
      </c>
      <c r="J598" s="397">
        <v>113</v>
      </c>
      <c r="K598" s="397">
        <v>113.9</v>
      </c>
      <c r="L598" s="397">
        <v>117.3</v>
      </c>
      <c r="M598" s="397">
        <v>121</v>
      </c>
      <c r="N598" s="397">
        <v>125.6</v>
      </c>
      <c r="O598" s="397">
        <v>128.19999999999999</v>
      </c>
      <c r="P598" s="397">
        <v>129.9</v>
      </c>
      <c r="Q598" s="397">
        <v>129.80000000000001</v>
      </c>
      <c r="R598" s="397">
        <v>131</v>
      </c>
      <c r="S598" s="397">
        <v>131.1</v>
      </c>
      <c r="T598" s="910"/>
    </row>
    <row r="599" spans="2:23" s="349" customFormat="1" ht="12.75" outlineLevel="2" x14ac:dyDescent="0.2">
      <c r="B599" s="61"/>
      <c r="C599" s="77"/>
      <c r="D599" s="78"/>
      <c r="E599" s="135"/>
      <c r="F599" s="350"/>
      <c r="G599" s="353"/>
      <c r="H599" s="429"/>
      <c r="I599" s="429"/>
      <c r="J599" s="353"/>
      <c r="K599" s="353"/>
      <c r="L599" s="353"/>
      <c r="M599" s="353"/>
      <c r="N599" s="353"/>
      <c r="O599" s="353"/>
      <c r="P599" s="353"/>
      <c r="Q599" s="353"/>
      <c r="R599" s="353"/>
      <c r="S599" s="353"/>
      <c r="T599" s="354"/>
    </row>
    <row r="600" spans="2:23" s="349" customFormat="1" ht="12.75" outlineLevel="2" x14ac:dyDescent="0.2">
      <c r="B600" s="61"/>
      <c r="C600" s="77"/>
      <c r="D600" s="78"/>
      <c r="E600" s="135"/>
      <c r="F600" s="1464" t="str">
        <f>H585</f>
        <v>reeks 2000=100</v>
      </c>
      <c r="G600" s="1109"/>
      <c r="H600" s="1465">
        <f t="shared" ref="H600:T600" si="34">H586</f>
        <v>2002</v>
      </c>
      <c r="I600" s="1465">
        <f t="shared" si="34"/>
        <v>2003</v>
      </c>
      <c r="J600" s="1465">
        <f t="shared" si="34"/>
        <v>2004</v>
      </c>
      <c r="K600" s="1465">
        <f t="shared" si="34"/>
        <v>2005</v>
      </c>
      <c r="L600" s="1465">
        <f t="shared" si="34"/>
        <v>2006</v>
      </c>
      <c r="M600" s="1465">
        <f t="shared" si="34"/>
        <v>2007</v>
      </c>
      <c r="N600" s="1465">
        <f t="shared" si="34"/>
        <v>2008</v>
      </c>
      <c r="O600" s="1465">
        <f t="shared" si="34"/>
        <v>2009</v>
      </c>
      <c r="P600" s="1465">
        <f t="shared" si="34"/>
        <v>2010</v>
      </c>
      <c r="Q600" s="1465">
        <f t="shared" si="34"/>
        <v>2011</v>
      </c>
      <c r="R600" s="1465">
        <f t="shared" si="34"/>
        <v>2012</v>
      </c>
      <c r="S600" s="1465">
        <f t="shared" si="34"/>
        <v>2013</v>
      </c>
      <c r="T600" s="1466">
        <f t="shared" si="34"/>
        <v>2014</v>
      </c>
      <c r="V600" s="508" t="s">
        <v>962</v>
      </c>
    </row>
    <row r="601" spans="2:23" s="349" customFormat="1" ht="12.75" outlineLevel="2" x14ac:dyDescent="0.2">
      <c r="B601" s="61"/>
      <c r="C601" s="77"/>
      <c r="D601" s="78"/>
      <c r="E601" s="135"/>
      <c r="F601" s="682" t="s">
        <v>955</v>
      </c>
      <c r="G601" s="426"/>
      <c r="H601" s="1475" t="s">
        <v>25</v>
      </c>
      <c r="I601" s="1478">
        <f t="shared" ref="I601:T601" si="35">SUM(H593:H598)+SUM(I587:I592)</f>
        <v>1330.9</v>
      </c>
      <c r="J601" s="1478">
        <f t="shared" si="35"/>
        <v>1357.5</v>
      </c>
      <c r="K601" s="1478">
        <f t="shared" si="35"/>
        <v>1356.4</v>
      </c>
      <c r="L601" s="1478">
        <f t="shared" si="35"/>
        <v>1377</v>
      </c>
      <c r="M601" s="1478">
        <f t="shared" si="35"/>
        <v>1415.1999999999998</v>
      </c>
      <c r="N601" s="1478">
        <f t="shared" si="35"/>
        <v>1463.6</v>
      </c>
      <c r="O601" s="1478">
        <f t="shared" si="35"/>
        <v>1516</v>
      </c>
      <c r="P601" s="1478">
        <f t="shared" si="35"/>
        <v>1546.7</v>
      </c>
      <c r="Q601" s="1478">
        <f t="shared" si="35"/>
        <v>1560.1999999999998</v>
      </c>
      <c r="R601" s="1478">
        <f t="shared" si="35"/>
        <v>1562.4</v>
      </c>
      <c r="S601" s="1478">
        <f t="shared" si="35"/>
        <v>1572</v>
      </c>
      <c r="T601" s="1479">
        <f t="shared" si="35"/>
        <v>1573</v>
      </c>
      <c r="V601" s="1467">
        <f>COUNTA(I600:I601)</f>
        <v>2</v>
      </c>
      <c r="W601" s="349" t="s">
        <v>963</v>
      </c>
    </row>
    <row r="602" spans="2:23" s="349" customFormat="1" ht="12.75" outlineLevel="1" x14ac:dyDescent="0.2">
      <c r="B602" s="61"/>
      <c r="C602" s="77"/>
      <c r="D602" s="78"/>
      <c r="E602" s="135"/>
    </row>
    <row r="603" spans="2:23" s="433" customFormat="1" ht="12.75" outlineLevel="1" x14ac:dyDescent="0.2">
      <c r="B603" s="127"/>
      <c r="C603" s="128"/>
      <c r="D603" s="828" t="s">
        <v>958</v>
      </c>
      <c r="E603" s="829"/>
      <c r="F603" s="829"/>
      <c r="G603" s="829"/>
      <c r="H603" s="131"/>
    </row>
    <row r="604" spans="2:23" s="399" customFormat="1" ht="12.75" outlineLevel="2" x14ac:dyDescent="0.2">
      <c r="B604" s="77"/>
      <c r="C604" s="78"/>
      <c r="D604" s="266"/>
      <c r="E604" s="73"/>
      <c r="F604" s="73"/>
      <c r="G604" s="73"/>
      <c r="H604" s="73"/>
    </row>
    <row r="605" spans="2:23" s="399" customFormat="1" ht="12.75" outlineLevel="2" x14ac:dyDescent="0.2">
      <c r="B605" s="77"/>
      <c r="C605" s="78"/>
      <c r="D605" s="266"/>
      <c r="E605" s="73"/>
      <c r="F605" s="830" t="s">
        <v>956</v>
      </c>
      <c r="G605" s="831"/>
      <c r="H605" s="832">
        <v>2013</v>
      </c>
      <c r="J605" s="399" t="s">
        <v>2176</v>
      </c>
    </row>
    <row r="606" spans="2:23" s="349" customFormat="1" ht="12.75" outlineLevel="2" x14ac:dyDescent="0.2">
      <c r="B606" s="61"/>
      <c r="C606" s="77"/>
      <c r="D606" s="78"/>
      <c r="E606" s="135"/>
    </row>
    <row r="607" spans="2:23" s="349" customFormat="1" ht="12.75" outlineLevel="2" x14ac:dyDescent="0.2">
      <c r="B607" s="61"/>
      <c r="C607" s="77"/>
      <c r="D607" s="78"/>
      <c r="E607" s="135"/>
      <c r="F607" s="682" t="s">
        <v>943</v>
      </c>
      <c r="G607" s="426"/>
      <c r="H607" s="1476" t="str">
        <f>D603</f>
        <v>reeks 2010=100</v>
      </c>
      <c r="I607" s="825"/>
      <c r="J607" s="825"/>
      <c r="K607" s="835" t="s">
        <v>959</v>
      </c>
      <c r="L607" s="825"/>
      <c r="M607" s="825"/>
      <c r="N607" s="825"/>
      <c r="O607" s="825"/>
      <c r="P607" s="825"/>
      <c r="Q607" s="825"/>
      <c r="R607" s="825"/>
      <c r="S607" s="825"/>
      <c r="T607" s="833"/>
    </row>
    <row r="608" spans="2:23" s="349" customFormat="1" ht="12.75" outlineLevel="2" x14ac:dyDescent="0.2">
      <c r="B608" s="61"/>
      <c r="C608" s="77"/>
      <c r="D608" s="78"/>
      <c r="E608" s="135"/>
      <c r="F608" s="355"/>
      <c r="G608" s="356"/>
      <c r="H608" s="356">
        <f>H605</f>
        <v>2013</v>
      </c>
      <c r="I608" s="356">
        <f>H608+1</f>
        <v>2014</v>
      </c>
      <c r="J608" s="356">
        <f>I608+1</f>
        <v>2015</v>
      </c>
      <c r="K608" s="727">
        <f>I608</f>
        <v>2014</v>
      </c>
      <c r="L608" s="356">
        <f t="shared" ref="L608:T608" si="36">K608+1</f>
        <v>2015</v>
      </c>
      <c r="M608" s="356">
        <f t="shared" si="36"/>
        <v>2016</v>
      </c>
      <c r="N608" s="1729">
        <f t="shared" si="36"/>
        <v>2017</v>
      </c>
      <c r="O608" s="356">
        <f t="shared" si="36"/>
        <v>2018</v>
      </c>
      <c r="P608" s="356">
        <f t="shared" si="36"/>
        <v>2019</v>
      </c>
      <c r="Q608" s="356">
        <f t="shared" si="36"/>
        <v>2020</v>
      </c>
      <c r="R608" s="356">
        <f t="shared" si="36"/>
        <v>2021</v>
      </c>
      <c r="S608" s="356">
        <f t="shared" si="36"/>
        <v>2022</v>
      </c>
      <c r="T608" s="357">
        <f t="shared" si="36"/>
        <v>2023</v>
      </c>
    </row>
    <row r="609" spans="2:23" s="349" customFormat="1" ht="12.75" outlineLevel="2" x14ac:dyDescent="0.2">
      <c r="B609" s="61"/>
      <c r="C609" s="77"/>
      <c r="D609" s="78"/>
      <c r="E609" s="135"/>
      <c r="F609" s="350" t="s">
        <v>944</v>
      </c>
      <c r="G609" s="353"/>
      <c r="H609" s="905"/>
      <c r="I609" s="907">
        <v>101.6</v>
      </c>
      <c r="J609" s="907">
        <v>103</v>
      </c>
      <c r="K609" s="904"/>
      <c r="L609" s="907">
        <v>102.9</v>
      </c>
      <c r="M609" s="907">
        <v>107.2</v>
      </c>
      <c r="N609" s="397">
        <v>107.9</v>
      </c>
      <c r="O609" s="907">
        <v>109.8</v>
      </c>
      <c r="P609" s="907">
        <v>112.1</v>
      </c>
      <c r="Q609" s="907">
        <v>116.4</v>
      </c>
      <c r="R609" s="907">
        <v>118.8</v>
      </c>
      <c r="S609" s="907">
        <v>122.1</v>
      </c>
      <c r="T609" s="1480">
        <v>130.9</v>
      </c>
    </row>
    <row r="610" spans="2:23" s="349" customFormat="1" ht="12.75" outlineLevel="2" x14ac:dyDescent="0.2">
      <c r="B610" s="61"/>
      <c r="C610" s="77"/>
      <c r="D610" s="78"/>
      <c r="E610" s="135"/>
      <c r="F610" s="355" t="s">
        <v>945</v>
      </c>
      <c r="H610" s="400"/>
      <c r="I610" s="397">
        <v>101.6</v>
      </c>
      <c r="J610" s="397">
        <v>103</v>
      </c>
      <c r="K610" s="909"/>
      <c r="L610" s="397">
        <v>102.9</v>
      </c>
      <c r="M610" s="397">
        <v>107.2</v>
      </c>
      <c r="N610" s="397">
        <v>107.9</v>
      </c>
      <c r="O610" s="397">
        <v>110.1</v>
      </c>
      <c r="P610" s="397">
        <v>112.3</v>
      </c>
      <c r="Q610" s="397">
        <v>116.4</v>
      </c>
      <c r="R610" s="911">
        <v>118.8</v>
      </c>
      <c r="S610" s="397">
        <v>122.1</v>
      </c>
      <c r="T610" s="1481">
        <v>130.9</v>
      </c>
    </row>
    <row r="611" spans="2:23" s="349" customFormat="1" ht="12.75" outlineLevel="2" x14ac:dyDescent="0.2">
      <c r="B611" s="61"/>
      <c r="C611" s="77"/>
      <c r="D611" s="78"/>
      <c r="E611" s="135"/>
      <c r="F611" s="355" t="s">
        <v>946</v>
      </c>
      <c r="H611" s="400"/>
      <c r="I611" s="397">
        <v>101.6</v>
      </c>
      <c r="J611" s="397">
        <v>103</v>
      </c>
      <c r="K611" s="909"/>
      <c r="L611" s="397">
        <v>102.9</v>
      </c>
      <c r="M611" s="397">
        <v>107.2</v>
      </c>
      <c r="N611" s="397">
        <v>107.9</v>
      </c>
      <c r="O611" s="397">
        <v>110.111</v>
      </c>
      <c r="P611" s="397">
        <v>112.3</v>
      </c>
      <c r="Q611" s="397">
        <v>116.8</v>
      </c>
      <c r="R611" s="911">
        <v>118.8</v>
      </c>
      <c r="S611" s="397">
        <v>122.1</v>
      </c>
      <c r="T611" s="2628">
        <v>130.9</v>
      </c>
    </row>
    <row r="612" spans="2:23" s="349" customFormat="1" ht="12.75" outlineLevel="2" x14ac:dyDescent="0.2">
      <c r="B612" s="61"/>
      <c r="C612" s="77"/>
      <c r="D612" s="78"/>
      <c r="E612" s="135"/>
      <c r="F612" s="355" t="s">
        <v>947</v>
      </c>
      <c r="H612" s="400"/>
      <c r="I612" s="397">
        <v>101.6</v>
      </c>
      <c r="J612" s="397">
        <v>103.4</v>
      </c>
      <c r="K612" s="909"/>
      <c r="L612" s="397">
        <v>103.4</v>
      </c>
      <c r="M612" s="397">
        <v>107.4</v>
      </c>
      <c r="N612" s="397">
        <v>107.9</v>
      </c>
      <c r="O612" s="397">
        <v>110</v>
      </c>
      <c r="P612" s="397">
        <v>112.5</v>
      </c>
      <c r="Q612" s="397">
        <v>116.8</v>
      </c>
      <c r="R612" s="911">
        <v>118.8</v>
      </c>
      <c r="S612" s="397">
        <v>123.1</v>
      </c>
      <c r="T612" s="2628">
        <v>131.5</v>
      </c>
    </row>
    <row r="613" spans="2:23" s="349" customFormat="1" ht="12.75" outlineLevel="2" x14ac:dyDescent="0.2">
      <c r="B613" s="61"/>
      <c r="C613" s="77"/>
      <c r="D613" s="78"/>
      <c r="E613" s="135"/>
      <c r="F613" s="355" t="s">
        <v>948</v>
      </c>
      <c r="H613" s="400"/>
      <c r="I613" s="397">
        <v>101.6</v>
      </c>
      <c r="J613" s="397">
        <v>103.4</v>
      </c>
      <c r="K613" s="909"/>
      <c r="L613" s="397">
        <v>103.4</v>
      </c>
      <c r="M613" s="397">
        <v>107.4</v>
      </c>
      <c r="N613" s="397">
        <v>107.9</v>
      </c>
      <c r="O613" s="397">
        <v>110</v>
      </c>
      <c r="P613" s="397">
        <v>112.5</v>
      </c>
      <c r="Q613" s="397">
        <v>116.8</v>
      </c>
      <c r="R613" s="911">
        <v>118.8</v>
      </c>
      <c r="S613" s="397">
        <v>123.2</v>
      </c>
      <c r="T613" s="2628">
        <v>131.5</v>
      </c>
    </row>
    <row r="614" spans="2:23" s="349" customFormat="1" ht="12.75" outlineLevel="2" x14ac:dyDescent="0.2">
      <c r="B614" s="61"/>
      <c r="C614" s="77"/>
      <c r="D614" s="78"/>
      <c r="E614" s="135"/>
      <c r="F614" s="355" t="s">
        <v>949</v>
      </c>
      <c r="H614" s="400"/>
      <c r="I614" s="397">
        <v>101.6</v>
      </c>
      <c r="J614" s="911">
        <v>103.4</v>
      </c>
      <c r="K614" s="1438"/>
      <c r="L614" s="911">
        <v>103.4</v>
      </c>
      <c r="M614" s="911">
        <v>107.4</v>
      </c>
      <c r="N614" s="397">
        <v>107.9</v>
      </c>
      <c r="O614" s="911">
        <v>110</v>
      </c>
      <c r="P614" s="911">
        <v>113.2</v>
      </c>
      <c r="Q614" s="911">
        <v>117</v>
      </c>
      <c r="R614" s="911">
        <v>118.8</v>
      </c>
      <c r="S614" s="911">
        <v>123.6</v>
      </c>
      <c r="T614" s="2628">
        <v>131.5</v>
      </c>
      <c r="V614" s="2458" t="s">
        <v>2650</v>
      </c>
    </row>
    <row r="615" spans="2:23" s="349" customFormat="1" ht="12.75" outlineLevel="2" x14ac:dyDescent="0.2">
      <c r="B615" s="61"/>
      <c r="C615" s="77"/>
      <c r="D615" s="78"/>
      <c r="E615" s="135"/>
      <c r="F615" s="355" t="s">
        <v>154</v>
      </c>
      <c r="H615" s="437">
        <f>'CPI en Kostenwet'!S593/'CPI en Kostenwet'!S594*H616</f>
        <v>101.42257818459191</v>
      </c>
      <c r="I615" s="397">
        <v>101.6</v>
      </c>
      <c r="J615" s="397"/>
      <c r="K615" s="465">
        <v>101.6</v>
      </c>
      <c r="L615" s="397">
        <v>104</v>
      </c>
      <c r="M615" s="397">
        <v>107.8</v>
      </c>
      <c r="N615" s="397">
        <v>108.3</v>
      </c>
      <c r="O615" s="397">
        <v>111.4</v>
      </c>
      <c r="P615" s="397">
        <v>114.7</v>
      </c>
      <c r="Q615" s="397">
        <v>118.4</v>
      </c>
      <c r="R615" s="397">
        <v>120.1</v>
      </c>
      <c r="S615" s="397">
        <v>126.7</v>
      </c>
      <c r="T615" s="910"/>
      <c r="V615" s="2625" t="s">
        <v>2707</v>
      </c>
    </row>
    <row r="616" spans="2:23" s="349" customFormat="1" ht="12.75" outlineLevel="2" x14ac:dyDescent="0.2">
      <c r="B616" s="61"/>
      <c r="C616" s="77"/>
      <c r="D616" s="78"/>
      <c r="E616" s="135"/>
      <c r="F616" s="355" t="s">
        <v>950</v>
      </c>
      <c r="H616" s="437">
        <f>'CPI en Kostenwet'!S594/'CPI en Kostenwet'!S595*H617</f>
        <v>101.42257818459191</v>
      </c>
      <c r="I616" s="397">
        <v>101.8</v>
      </c>
      <c r="J616" s="397"/>
      <c r="K616" s="465">
        <v>101.8</v>
      </c>
      <c r="L616" s="397">
        <v>104</v>
      </c>
      <c r="M616" s="397">
        <v>107.9</v>
      </c>
      <c r="N616" s="397">
        <v>108.7</v>
      </c>
      <c r="O616" s="397">
        <v>111.6</v>
      </c>
      <c r="P616" s="397">
        <v>115</v>
      </c>
      <c r="Q616" s="397">
        <v>118.7</v>
      </c>
      <c r="R616" s="397">
        <v>120.4</v>
      </c>
      <c r="S616" s="397">
        <v>126.9</v>
      </c>
      <c r="T616" s="910"/>
    </row>
    <row r="617" spans="2:23" s="349" customFormat="1" ht="12.75" outlineLevel="2" x14ac:dyDescent="0.2">
      <c r="B617" s="61"/>
      <c r="C617" s="77"/>
      <c r="D617" s="78"/>
      <c r="E617" s="135"/>
      <c r="F617" s="355" t="s">
        <v>951</v>
      </c>
      <c r="H617" s="437">
        <f>'CPI en Kostenwet'!S595/'CPI en Kostenwet'!S596*H618</f>
        <v>101.5</v>
      </c>
      <c r="I617" s="397">
        <v>102</v>
      </c>
      <c r="J617" s="397"/>
      <c r="K617" s="465">
        <v>102</v>
      </c>
      <c r="L617" s="397">
        <v>104.8</v>
      </c>
      <c r="M617" s="397">
        <v>107.9</v>
      </c>
      <c r="N617" s="397">
        <v>108.7</v>
      </c>
      <c r="O617" s="397">
        <v>111.7</v>
      </c>
      <c r="P617" s="397">
        <v>115</v>
      </c>
      <c r="Q617" s="397">
        <v>118.7</v>
      </c>
      <c r="R617" s="397">
        <v>120.4</v>
      </c>
      <c r="S617" s="397">
        <v>126.9</v>
      </c>
      <c r="T617" s="910"/>
    </row>
    <row r="618" spans="2:23" s="349" customFormat="1" ht="12.75" outlineLevel="2" x14ac:dyDescent="0.2">
      <c r="B618" s="61"/>
      <c r="C618" s="77"/>
      <c r="D618" s="78"/>
      <c r="E618" s="135"/>
      <c r="F618" s="355" t="s">
        <v>952</v>
      </c>
      <c r="H618" s="437">
        <f>'CPI en Kostenwet'!S596/'CPI en Kostenwet'!S597*H619</f>
        <v>101.5</v>
      </c>
      <c r="I618" s="397">
        <v>102.2</v>
      </c>
      <c r="J618" s="397"/>
      <c r="K618" s="465">
        <v>102.2</v>
      </c>
      <c r="L618" s="397">
        <v>104.8</v>
      </c>
      <c r="M618" s="397">
        <v>107.9</v>
      </c>
      <c r="N618" s="397">
        <v>108.4</v>
      </c>
      <c r="O618" s="397">
        <v>111.8</v>
      </c>
      <c r="P618" s="397">
        <v>115.2</v>
      </c>
      <c r="Q618" s="397">
        <v>118.9</v>
      </c>
      <c r="R618" s="397">
        <v>120.3</v>
      </c>
      <c r="S618" s="397">
        <v>126.9</v>
      </c>
      <c r="T618" s="910"/>
    </row>
    <row r="619" spans="2:23" s="349" customFormat="1" ht="12.75" outlineLevel="2" x14ac:dyDescent="0.2">
      <c r="B619" s="61"/>
      <c r="C619" s="77"/>
      <c r="D619" s="78"/>
      <c r="E619" s="135"/>
      <c r="F619" s="355" t="s">
        <v>953</v>
      </c>
      <c r="H619" s="397">
        <v>101.5</v>
      </c>
      <c r="I619" s="397">
        <v>102.2</v>
      </c>
      <c r="J619" s="397"/>
      <c r="K619" s="465">
        <v>102.2</v>
      </c>
      <c r="L619" s="397">
        <v>104.8</v>
      </c>
      <c r="M619" s="397">
        <v>107.9</v>
      </c>
      <c r="N619" s="397">
        <v>108.4</v>
      </c>
      <c r="O619" s="397">
        <v>111.8</v>
      </c>
      <c r="P619" s="397">
        <v>115.2</v>
      </c>
      <c r="Q619" s="397">
        <v>118.8</v>
      </c>
      <c r="R619" s="397">
        <v>120.3</v>
      </c>
      <c r="S619" s="397">
        <v>126.9</v>
      </c>
      <c r="T619" s="910"/>
    </row>
    <row r="620" spans="2:23" s="349" customFormat="1" ht="12.75" outlineLevel="2" x14ac:dyDescent="0.2">
      <c r="B620" s="61"/>
      <c r="C620" s="77"/>
      <c r="D620" s="78"/>
      <c r="E620" s="135"/>
      <c r="F620" s="355" t="s">
        <v>954</v>
      </c>
      <c r="H620" s="397">
        <v>101.5</v>
      </c>
      <c r="I620" s="397">
        <v>102.3</v>
      </c>
      <c r="J620" s="397"/>
      <c r="K620" s="1482">
        <v>102.3</v>
      </c>
      <c r="L620" s="397">
        <v>104.8</v>
      </c>
      <c r="M620" s="397">
        <v>107.9</v>
      </c>
      <c r="N620" s="397">
        <v>108.5</v>
      </c>
      <c r="O620" s="397">
        <v>111.8</v>
      </c>
      <c r="P620" s="397">
        <v>115.2</v>
      </c>
      <c r="Q620" s="397">
        <v>118.8</v>
      </c>
      <c r="R620" s="397">
        <v>120.2</v>
      </c>
      <c r="S620" s="397">
        <v>126.9</v>
      </c>
      <c r="T620" s="910"/>
    </row>
    <row r="621" spans="2:23" s="349" customFormat="1" ht="12.75" outlineLevel="2" x14ac:dyDescent="0.2">
      <c r="B621" s="61"/>
      <c r="C621" s="77"/>
      <c r="D621" s="78"/>
      <c r="E621" s="135"/>
      <c r="F621" s="350"/>
      <c r="G621" s="353"/>
      <c r="H621" s="429"/>
      <c r="I621" s="429"/>
      <c r="J621" s="354"/>
      <c r="K621" s="356"/>
      <c r="L621" s="353"/>
      <c r="M621" s="353"/>
      <c r="N621" s="353"/>
      <c r="O621" s="353"/>
      <c r="P621" s="353"/>
      <c r="Q621" s="353"/>
      <c r="R621" s="353"/>
      <c r="S621" s="353"/>
      <c r="T621" s="354"/>
    </row>
    <row r="622" spans="2:23" s="349" customFormat="1" ht="12.75" outlineLevel="2" x14ac:dyDescent="0.2">
      <c r="B622" s="61"/>
      <c r="C622" s="77"/>
      <c r="D622" s="78"/>
      <c r="E622" s="135"/>
      <c r="F622" s="1464" t="str">
        <f>H607</f>
        <v>reeks 2010=100</v>
      </c>
      <c r="G622" s="1109"/>
      <c r="H622" s="1465">
        <f t="shared" ref="H622:T622" si="37">H608</f>
        <v>2013</v>
      </c>
      <c r="I622" s="1465">
        <f t="shared" si="37"/>
        <v>2014</v>
      </c>
      <c r="J622" s="1466">
        <f t="shared" si="37"/>
        <v>2015</v>
      </c>
      <c r="K622" s="1465">
        <f t="shared" si="37"/>
        <v>2014</v>
      </c>
      <c r="L622" s="1465">
        <f t="shared" si="37"/>
        <v>2015</v>
      </c>
      <c r="M622" s="1465">
        <f t="shared" si="37"/>
        <v>2016</v>
      </c>
      <c r="N622" s="1465">
        <f t="shared" si="37"/>
        <v>2017</v>
      </c>
      <c r="O622" s="1465">
        <f t="shared" si="37"/>
        <v>2018</v>
      </c>
      <c r="P622" s="1465">
        <f t="shared" si="37"/>
        <v>2019</v>
      </c>
      <c r="Q622" s="1465">
        <f t="shared" si="37"/>
        <v>2020</v>
      </c>
      <c r="R622" s="1465">
        <f t="shared" si="37"/>
        <v>2021</v>
      </c>
      <c r="S622" s="1465">
        <f t="shared" si="37"/>
        <v>2022</v>
      </c>
      <c r="T622" s="1466">
        <f t="shared" si="37"/>
        <v>2023</v>
      </c>
      <c r="V622" s="1462" t="s">
        <v>962</v>
      </c>
    </row>
    <row r="623" spans="2:23" s="349" customFormat="1" ht="12.75" outlineLevel="2" x14ac:dyDescent="0.2">
      <c r="B623" s="78"/>
      <c r="C623" s="77"/>
      <c r="D623" s="78"/>
      <c r="E623" s="135"/>
      <c r="F623" s="682" t="s">
        <v>955</v>
      </c>
      <c r="G623" s="426"/>
      <c r="H623" s="1477" t="s">
        <v>25</v>
      </c>
      <c r="I623" s="1478">
        <f>SUM(H615:H620)+SUM(I609:I614)</f>
        <v>1218.4451563691837</v>
      </c>
      <c r="J623" s="1479">
        <f>SUM(I615:I620)+SUM(J609:J614)</f>
        <v>1231.2999999999997</v>
      </c>
      <c r="K623" s="1477" t="s">
        <v>25</v>
      </c>
      <c r="L623" s="1478">
        <f>SUM(K615:K620)+SUM(L609:L614)</f>
        <v>1231</v>
      </c>
      <c r="M623" s="1478">
        <f t="shared" ref="M623:T623" si="38">SUM(L615:L620)+SUM(M609:M614)</f>
        <v>1271</v>
      </c>
      <c r="N623" s="1478">
        <f t="shared" si="38"/>
        <v>1294.6999999999998</v>
      </c>
      <c r="O623" s="1478">
        <f t="shared" si="38"/>
        <v>1311.011</v>
      </c>
      <c r="P623" s="1478">
        <f>SUM(O615:O620)+SUM(P609:P614)</f>
        <v>1345</v>
      </c>
      <c r="Q623" s="1478">
        <f>SUM(P615:P620)+SUM(Q609:Q614)</f>
        <v>1390.5</v>
      </c>
      <c r="R623" s="1478">
        <f>SUM(Q615:Q620)+SUM(R609:R614)</f>
        <v>1425.1</v>
      </c>
      <c r="S623" s="1478">
        <f t="shared" si="38"/>
        <v>1457.9</v>
      </c>
      <c r="T623" s="1479">
        <f t="shared" si="38"/>
        <v>1548.4</v>
      </c>
      <c r="V623" s="1460">
        <f>COUNTA(I622:I623)</f>
        <v>2</v>
      </c>
      <c r="W623" s="349" t="s">
        <v>963</v>
      </c>
    </row>
    <row r="624" spans="2:23" outlineLevel="1" x14ac:dyDescent="0.25">
      <c r="S624" s="2727"/>
    </row>
    <row r="625" spans="2:22" s="433" customFormat="1" ht="12.75" outlineLevel="1" x14ac:dyDescent="0.2">
      <c r="B625" s="127"/>
      <c r="C625" s="128"/>
      <c r="D625" s="828" t="s">
        <v>2804</v>
      </c>
      <c r="E625" s="829"/>
      <c r="F625" s="829"/>
      <c r="G625" s="829"/>
      <c r="H625" s="131"/>
    </row>
    <row r="626" spans="2:22" s="399" customFormat="1" ht="12.75" outlineLevel="2" x14ac:dyDescent="0.2">
      <c r="B626" s="77"/>
      <c r="C626" s="78"/>
      <c r="D626" s="266"/>
      <c r="E626" s="73"/>
      <c r="F626" s="73"/>
      <c r="G626" s="73"/>
      <c r="H626" s="73"/>
    </row>
    <row r="627" spans="2:22" s="399" customFormat="1" ht="12.75" outlineLevel="2" x14ac:dyDescent="0.2">
      <c r="B627" s="77"/>
      <c r="C627" s="78"/>
      <c r="D627" s="266"/>
      <c r="E627" s="73"/>
      <c r="F627" s="830" t="s">
        <v>956</v>
      </c>
      <c r="G627" s="831"/>
      <c r="H627" s="832">
        <v>2020</v>
      </c>
      <c r="J627" s="399" t="s">
        <v>2176</v>
      </c>
    </row>
    <row r="628" spans="2:22" s="349" customFormat="1" ht="12.75" outlineLevel="2" x14ac:dyDescent="0.2">
      <c r="B628" s="61"/>
      <c r="C628" s="77"/>
      <c r="D628" s="78"/>
      <c r="E628" s="135"/>
    </row>
    <row r="629" spans="2:22" s="349" customFormat="1" ht="12.75" outlineLevel="2" x14ac:dyDescent="0.2">
      <c r="B629" s="61"/>
      <c r="C629" s="77"/>
      <c r="D629" s="78"/>
      <c r="E629" s="135"/>
      <c r="F629" s="682" t="s">
        <v>943</v>
      </c>
      <c r="G629" s="426"/>
      <c r="H629" s="1476" t="str">
        <f>D625</f>
        <v>reeks 2020=100</v>
      </c>
      <c r="I629" s="825"/>
      <c r="J629" s="825"/>
      <c r="K629" s="835" t="s">
        <v>959</v>
      </c>
      <c r="L629" s="825"/>
      <c r="M629" s="825"/>
      <c r="N629" s="825"/>
      <c r="O629" s="825"/>
      <c r="P629" s="825"/>
      <c r="Q629" s="825"/>
      <c r="R629" s="825"/>
      <c r="S629" s="825"/>
      <c r="T629" s="833"/>
    </row>
    <row r="630" spans="2:22" s="349" customFormat="1" ht="12.75" outlineLevel="2" x14ac:dyDescent="0.2">
      <c r="B630" s="61"/>
      <c r="C630" s="77"/>
      <c r="D630" s="78"/>
      <c r="E630" s="135"/>
      <c r="F630" s="355"/>
      <c r="G630" s="356"/>
      <c r="H630" s="356"/>
      <c r="I630" s="356"/>
      <c r="J630" s="356"/>
      <c r="K630" s="727">
        <f>H627</f>
        <v>2020</v>
      </c>
      <c r="L630" s="356">
        <f t="shared" ref="L630" si="39">K630+1</f>
        <v>2021</v>
      </c>
      <c r="M630" s="356">
        <f t="shared" ref="M630" si="40">L630+1</f>
        <v>2022</v>
      </c>
      <c r="N630" s="1729">
        <f t="shared" ref="N630" si="41">M630+1</f>
        <v>2023</v>
      </c>
      <c r="O630" s="356">
        <f t="shared" ref="O630" si="42">N630+1</f>
        <v>2024</v>
      </c>
      <c r="P630" s="356">
        <f t="shared" ref="P630" si="43">O630+1</f>
        <v>2025</v>
      </c>
      <c r="Q630" s="356">
        <f t="shared" ref="Q630" si="44">P630+1</f>
        <v>2026</v>
      </c>
      <c r="R630" s="356">
        <f t="shared" ref="R630" si="45">Q630+1</f>
        <v>2027</v>
      </c>
      <c r="S630" s="356">
        <f t="shared" ref="S630" si="46">R630+1</f>
        <v>2028</v>
      </c>
      <c r="T630" s="357">
        <f t="shared" ref="T630" si="47">S630+1</f>
        <v>2029</v>
      </c>
    </row>
    <row r="631" spans="2:22" s="349" customFormat="1" ht="12.75" outlineLevel="2" x14ac:dyDescent="0.2">
      <c r="B631" s="61"/>
      <c r="C631" s="77"/>
      <c r="D631" s="78"/>
      <c r="E631" s="135"/>
      <c r="F631" s="350" t="s">
        <v>944</v>
      </c>
      <c r="G631" s="353"/>
      <c r="H631" s="2765"/>
      <c r="I631" s="2765"/>
      <c r="J631" s="2765"/>
      <c r="K631" s="904">
        <v>99.2</v>
      </c>
      <c r="L631" s="907">
        <v>101.9</v>
      </c>
      <c r="M631" s="907">
        <v>103.7</v>
      </c>
      <c r="N631" s="397">
        <v>111.4</v>
      </c>
      <c r="O631" s="907">
        <v>118.9</v>
      </c>
      <c r="P631" s="907">
        <v>124.5</v>
      </c>
      <c r="Q631" s="907"/>
      <c r="R631" s="907"/>
      <c r="S631" s="907"/>
      <c r="T631" s="1480"/>
    </row>
    <row r="632" spans="2:22" s="349" customFormat="1" ht="12.75" outlineLevel="2" x14ac:dyDescent="0.2">
      <c r="B632" s="61"/>
      <c r="C632" s="77"/>
      <c r="D632" s="78"/>
      <c r="E632" s="135"/>
      <c r="F632" s="355" t="s">
        <v>945</v>
      </c>
      <c r="H632" s="2046"/>
      <c r="I632" s="2046"/>
      <c r="J632" s="2046"/>
      <c r="K632" s="909">
        <v>99.2</v>
      </c>
      <c r="L632" s="397">
        <v>101.9</v>
      </c>
      <c r="M632" s="397">
        <v>103.7</v>
      </c>
      <c r="N632" s="397">
        <v>111.4</v>
      </c>
      <c r="O632" s="397">
        <v>118.9</v>
      </c>
      <c r="P632" s="397">
        <v>124.5</v>
      </c>
      <c r="Q632" s="397"/>
      <c r="R632" s="911"/>
      <c r="S632" s="397"/>
      <c r="T632" s="1481"/>
    </row>
    <row r="633" spans="2:22" s="349" customFormat="1" ht="12.75" outlineLevel="2" x14ac:dyDescent="0.2">
      <c r="B633" s="61"/>
      <c r="C633" s="77"/>
      <c r="D633" s="78"/>
      <c r="E633" s="135"/>
      <c r="F633" s="355" t="s">
        <v>946</v>
      </c>
      <c r="H633" s="2046"/>
      <c r="I633" s="2046"/>
      <c r="J633" s="2046"/>
      <c r="K633" s="909">
        <v>99.2</v>
      </c>
      <c r="L633" s="397">
        <v>101.9</v>
      </c>
      <c r="M633" s="397">
        <v>103.7</v>
      </c>
      <c r="N633" s="397">
        <v>111.4</v>
      </c>
      <c r="O633" s="397">
        <v>118.9</v>
      </c>
      <c r="P633" s="397">
        <v>124.6</v>
      </c>
      <c r="Q633" s="397"/>
      <c r="R633" s="911"/>
      <c r="S633" s="397"/>
      <c r="T633" s="2628"/>
    </row>
    <row r="634" spans="2:22" s="349" customFormat="1" ht="12.75" outlineLevel="2" x14ac:dyDescent="0.2">
      <c r="B634" s="61"/>
      <c r="C634" s="77"/>
      <c r="D634" s="78"/>
      <c r="E634" s="135"/>
      <c r="F634" s="355" t="s">
        <v>947</v>
      </c>
      <c r="H634" s="2046"/>
      <c r="I634" s="2046"/>
      <c r="J634" s="2046"/>
      <c r="K634" s="909">
        <v>99.2</v>
      </c>
      <c r="L634" s="397">
        <v>101.9</v>
      </c>
      <c r="M634" s="397">
        <v>104.7</v>
      </c>
      <c r="N634" s="397">
        <v>112.4</v>
      </c>
      <c r="O634" s="397">
        <v>118.9</v>
      </c>
      <c r="P634" s="397">
        <v>125.1</v>
      </c>
      <c r="Q634" s="397"/>
      <c r="R634" s="911"/>
      <c r="S634" s="397"/>
      <c r="T634" s="2628"/>
    </row>
    <row r="635" spans="2:22" s="349" customFormat="1" ht="12.75" outlineLevel="2" x14ac:dyDescent="0.2">
      <c r="B635" s="61"/>
      <c r="C635" s="77"/>
      <c r="D635" s="78"/>
      <c r="E635" s="135"/>
      <c r="F635" s="355" t="s">
        <v>948</v>
      </c>
      <c r="H635" s="2046"/>
      <c r="I635" s="2046"/>
      <c r="J635" s="2046"/>
      <c r="K635" s="909">
        <v>99.2</v>
      </c>
      <c r="L635" s="397">
        <v>101.9</v>
      </c>
      <c r="M635" s="397">
        <v>104.7</v>
      </c>
      <c r="N635" s="397">
        <v>112.4</v>
      </c>
      <c r="O635" s="397">
        <v>119.3</v>
      </c>
      <c r="P635" s="397">
        <v>125.1</v>
      </c>
      <c r="Q635" s="397"/>
      <c r="R635" s="911"/>
      <c r="S635" s="397"/>
      <c r="T635" s="2628"/>
    </row>
    <row r="636" spans="2:22" s="349" customFormat="1" ht="12.75" outlineLevel="2" x14ac:dyDescent="0.2">
      <c r="B636" s="61"/>
      <c r="C636" s="77"/>
      <c r="D636" s="78"/>
      <c r="E636" s="135"/>
      <c r="F636" s="355" t="s">
        <v>949</v>
      </c>
      <c r="H636" s="2046"/>
      <c r="I636" s="2046"/>
      <c r="J636" s="2248"/>
      <c r="K636" s="1438">
        <v>99.2</v>
      </c>
      <c r="L636" s="911">
        <v>101.9</v>
      </c>
      <c r="M636" s="911">
        <v>104.7</v>
      </c>
      <c r="N636" s="397">
        <v>112.4</v>
      </c>
      <c r="O636" s="911">
        <v>119.6</v>
      </c>
      <c r="P636" s="397">
        <v>125.1</v>
      </c>
      <c r="Q636" s="911"/>
      <c r="R636" s="911"/>
      <c r="S636" s="911"/>
      <c r="T636" s="2628"/>
      <c r="V636" s="2458"/>
    </row>
    <row r="637" spans="2:22" s="349" customFormat="1" ht="12.75" outlineLevel="2" x14ac:dyDescent="0.2">
      <c r="B637" s="61"/>
      <c r="C637" s="77"/>
      <c r="D637" s="78"/>
      <c r="E637" s="135"/>
      <c r="F637" s="355" t="s">
        <v>154</v>
      </c>
      <c r="H637" s="2046"/>
      <c r="I637" s="2046"/>
      <c r="J637" s="2046"/>
      <c r="K637" s="465">
        <v>100.7</v>
      </c>
      <c r="L637" s="397">
        <v>102.6</v>
      </c>
      <c r="M637" s="397">
        <v>106.9</v>
      </c>
      <c r="N637" s="397">
        <v>115.3</v>
      </c>
      <c r="O637" s="397">
        <v>122</v>
      </c>
      <c r="P637" s="397">
        <v>125.8</v>
      </c>
      <c r="Q637" s="397"/>
      <c r="R637" s="397"/>
      <c r="S637" s="397"/>
      <c r="T637" s="910"/>
      <c r="V637" s="2625"/>
    </row>
    <row r="638" spans="2:22" s="349" customFormat="1" ht="12.75" outlineLevel="2" x14ac:dyDescent="0.2">
      <c r="B638" s="61"/>
      <c r="C638" s="77"/>
      <c r="D638" s="78"/>
      <c r="E638" s="135"/>
      <c r="F638" s="355" t="s">
        <v>950</v>
      </c>
      <c r="H638" s="2046"/>
      <c r="I638" s="2046"/>
      <c r="J638" s="2046"/>
      <c r="K638" s="465">
        <v>100.7</v>
      </c>
      <c r="L638" s="397">
        <v>102.6</v>
      </c>
      <c r="M638" s="397">
        <v>106.9</v>
      </c>
      <c r="N638" s="397">
        <v>115.9</v>
      </c>
      <c r="O638" s="397">
        <v>122</v>
      </c>
      <c r="P638" s="397"/>
      <c r="Q638" s="397"/>
      <c r="R638" s="397"/>
      <c r="S638" s="397"/>
      <c r="T638" s="910"/>
    </row>
    <row r="639" spans="2:22" s="349" customFormat="1" ht="12.75" outlineLevel="2" x14ac:dyDescent="0.2">
      <c r="B639" s="61"/>
      <c r="C639" s="77"/>
      <c r="D639" s="78"/>
      <c r="E639" s="135"/>
      <c r="F639" s="355" t="s">
        <v>951</v>
      </c>
      <c r="H639" s="2046"/>
      <c r="I639" s="2046"/>
      <c r="J639" s="2046"/>
      <c r="K639" s="465">
        <v>100.7</v>
      </c>
      <c r="L639" s="397">
        <v>102.6</v>
      </c>
      <c r="M639" s="397">
        <v>106.9</v>
      </c>
      <c r="N639" s="397">
        <v>115.9</v>
      </c>
      <c r="O639" s="397">
        <v>122.1</v>
      </c>
      <c r="P639" s="397"/>
      <c r="Q639" s="397"/>
      <c r="R639" s="397"/>
      <c r="S639" s="397"/>
      <c r="T639" s="910"/>
    </row>
    <row r="640" spans="2:22" s="349" customFormat="1" ht="12.75" outlineLevel="2" x14ac:dyDescent="0.2">
      <c r="B640" s="61"/>
      <c r="C640" s="77"/>
      <c r="D640" s="78"/>
      <c r="E640" s="135"/>
      <c r="F640" s="355" t="s">
        <v>952</v>
      </c>
      <c r="H640" s="2046"/>
      <c r="I640" s="2046"/>
      <c r="J640" s="2046"/>
      <c r="K640" s="465">
        <v>101</v>
      </c>
      <c r="L640" s="397">
        <v>102.6</v>
      </c>
      <c r="M640" s="397">
        <v>106.9</v>
      </c>
      <c r="N640" s="397">
        <v>115.9</v>
      </c>
      <c r="O640" s="397">
        <v>123.9</v>
      </c>
      <c r="P640" s="397"/>
      <c r="Q640" s="397"/>
      <c r="R640" s="397"/>
      <c r="S640" s="397"/>
      <c r="T640" s="910"/>
    </row>
    <row r="641" spans="1:46" s="349" customFormat="1" ht="12.75" outlineLevel="2" x14ac:dyDescent="0.2">
      <c r="B641" s="61"/>
      <c r="C641" s="77"/>
      <c r="D641" s="78"/>
      <c r="E641" s="135"/>
      <c r="F641" s="355" t="s">
        <v>953</v>
      </c>
      <c r="H641" s="2046"/>
      <c r="I641" s="2046"/>
      <c r="J641" s="2046"/>
      <c r="K641" s="465">
        <v>101</v>
      </c>
      <c r="L641" s="397">
        <v>102.6</v>
      </c>
      <c r="M641" s="397">
        <v>106.9</v>
      </c>
      <c r="N641" s="397">
        <v>116.3</v>
      </c>
      <c r="O641" s="397">
        <v>123.9</v>
      </c>
      <c r="P641" s="397"/>
      <c r="Q641" s="397"/>
      <c r="R641" s="397"/>
      <c r="S641" s="397"/>
      <c r="T641" s="910"/>
    </row>
    <row r="642" spans="1:46" s="349" customFormat="1" ht="12.75" outlineLevel="2" x14ac:dyDescent="0.2">
      <c r="B642" s="61"/>
      <c r="C642" s="77"/>
      <c r="D642" s="78"/>
      <c r="E642" s="135"/>
      <c r="F642" s="355" t="s">
        <v>954</v>
      </c>
      <c r="H642" s="2046"/>
      <c r="I642" s="2046"/>
      <c r="J642" s="2046"/>
      <c r="K642" s="1482">
        <v>101</v>
      </c>
      <c r="L642" s="397">
        <v>102.6</v>
      </c>
      <c r="M642" s="397">
        <v>106.9</v>
      </c>
      <c r="N642" s="397">
        <v>116.3</v>
      </c>
      <c r="O642" s="397">
        <v>123.9</v>
      </c>
      <c r="P642" s="397"/>
      <c r="Q642" s="397"/>
      <c r="R642" s="397"/>
      <c r="S642" s="397"/>
      <c r="T642" s="910"/>
    </row>
    <row r="643" spans="1:46" s="349" customFormat="1" ht="12.75" outlineLevel="2" x14ac:dyDescent="0.2">
      <c r="B643" s="61"/>
      <c r="C643" s="77"/>
      <c r="D643" s="78"/>
      <c r="E643" s="135"/>
      <c r="F643" s="350"/>
      <c r="G643" s="353"/>
      <c r="H643" s="429"/>
      <c r="I643" s="429"/>
      <c r="J643" s="354"/>
      <c r="K643" s="356"/>
      <c r="L643" s="353"/>
      <c r="M643" s="353"/>
      <c r="N643" s="353"/>
      <c r="O643" s="353"/>
      <c r="P643" s="353"/>
      <c r="Q643" s="353"/>
      <c r="R643" s="353"/>
      <c r="S643" s="353"/>
      <c r="T643" s="354"/>
    </row>
    <row r="644" spans="1:46" s="349" customFormat="1" ht="12.75" outlineLevel="2" x14ac:dyDescent="0.2">
      <c r="B644" s="61"/>
      <c r="C644" s="77"/>
      <c r="D644" s="78"/>
      <c r="E644" s="135"/>
      <c r="F644" s="1464" t="str">
        <f>H629</f>
        <v>reeks 2020=100</v>
      </c>
      <c r="G644" s="1109"/>
      <c r="H644" s="1465"/>
      <c r="I644" s="1465"/>
      <c r="J644" s="1466"/>
      <c r="K644" s="1465">
        <f t="shared" ref="K644:T644" si="48">K630</f>
        <v>2020</v>
      </c>
      <c r="L644" s="1465">
        <f t="shared" si="48"/>
        <v>2021</v>
      </c>
      <c r="M644" s="1465">
        <f t="shared" si="48"/>
        <v>2022</v>
      </c>
      <c r="N644" s="1465">
        <f t="shared" si="48"/>
        <v>2023</v>
      </c>
      <c r="O644" s="1465">
        <f t="shared" si="48"/>
        <v>2024</v>
      </c>
      <c r="P644" s="1465">
        <f t="shared" si="48"/>
        <v>2025</v>
      </c>
      <c r="Q644" s="1465">
        <f t="shared" si="48"/>
        <v>2026</v>
      </c>
      <c r="R644" s="1465">
        <f t="shared" si="48"/>
        <v>2027</v>
      </c>
      <c r="S644" s="1465">
        <f t="shared" si="48"/>
        <v>2028</v>
      </c>
      <c r="T644" s="1466">
        <f t="shared" si="48"/>
        <v>2029</v>
      </c>
      <c r="V644" s="1462" t="s">
        <v>962</v>
      </c>
    </row>
    <row r="645" spans="1:46" s="349" customFormat="1" ht="12.75" outlineLevel="2" x14ac:dyDescent="0.2">
      <c r="B645" s="78"/>
      <c r="C645" s="77"/>
      <c r="D645" s="78"/>
      <c r="E645" s="135"/>
      <c r="F645" s="682" t="s">
        <v>955</v>
      </c>
      <c r="G645" s="426"/>
      <c r="H645" s="2766"/>
      <c r="I645" s="1478"/>
      <c r="J645" s="1479"/>
      <c r="K645" s="1477" t="s">
        <v>25</v>
      </c>
      <c r="L645" s="1478">
        <f>SUM(K637:K642)+SUM(L631:L636)</f>
        <v>1216.5</v>
      </c>
      <c r="M645" s="1478">
        <f t="shared" ref="M645" si="49">SUM(L637:L642)+SUM(M631:M636)</f>
        <v>1240.8000000000002</v>
      </c>
      <c r="N645" s="1478">
        <f>SUM(M637:M642)+SUM(N631:N636)</f>
        <v>1312.8</v>
      </c>
      <c r="O645" s="1478">
        <f>SUM(N637:N642)+SUM(O631:O636)</f>
        <v>1410.1</v>
      </c>
      <c r="P645" s="1478">
        <f>SUM(O637:O642)+SUM(P631:P636)</f>
        <v>1486.7</v>
      </c>
      <c r="Q645" s="1478">
        <f>SUM(P637:P642)+SUM(Q631:Q636)</f>
        <v>125.8</v>
      </c>
      <c r="R645" s="1478">
        <f>SUM(Q637:Q642)+SUM(R631:R636)</f>
        <v>0</v>
      </c>
      <c r="S645" s="1478">
        <f t="shared" ref="S645" si="50">SUM(R637:R642)+SUM(S631:S636)</f>
        <v>0</v>
      </c>
      <c r="T645" s="1479">
        <f t="shared" ref="T645" si="51">SUM(S637:S642)+SUM(T631:T636)</f>
        <v>0</v>
      </c>
      <c r="V645" s="1460">
        <f>COUNTA(L644:L645)</f>
        <v>2</v>
      </c>
      <c r="W645" s="349" t="s">
        <v>963</v>
      </c>
    </row>
    <row r="646" spans="1:46" s="2727" customFormat="1" outlineLevel="1" x14ac:dyDescent="0.25">
      <c r="A646" s="61"/>
      <c r="B646" s="77"/>
      <c r="C646" s="78"/>
      <c r="D646" s="135"/>
      <c r="AN646" s="2889"/>
      <c r="AO646" s="2889"/>
      <c r="AP646" s="2889"/>
    </row>
    <row r="648" spans="1:46" s="433" customFormat="1" ht="12.75" x14ac:dyDescent="0.2">
      <c r="A648" s="127"/>
      <c r="B648" s="126" t="s">
        <v>2254</v>
      </c>
      <c r="C648" s="129"/>
      <c r="D648" s="130"/>
      <c r="E648" s="131"/>
      <c r="F648" s="130"/>
      <c r="G648" s="131"/>
      <c r="U648" s="1057" t="s">
        <v>2244</v>
      </c>
    </row>
    <row r="649" spans="1:46" s="1827" customFormat="1" outlineLevel="1" x14ac:dyDescent="0.25">
      <c r="A649" s="61"/>
      <c r="B649" s="77"/>
      <c r="C649" s="78"/>
      <c r="D649" s="135"/>
      <c r="AN649" s="2889"/>
      <c r="AO649" s="2889"/>
      <c r="AP649" s="2889"/>
    </row>
    <row r="650" spans="1:46" s="433" customFormat="1" ht="12.75" outlineLevel="1" x14ac:dyDescent="0.2">
      <c r="A650" s="127"/>
      <c r="B650" s="126"/>
      <c r="C650" s="928" t="str">
        <f>I652</f>
        <v>Basis: 2015 = 100</v>
      </c>
      <c r="D650" s="928"/>
      <c r="E650" s="828"/>
      <c r="F650" s="130"/>
      <c r="G650" s="131"/>
    </row>
    <row r="651" spans="1:46" s="349" customFormat="1" ht="12.75" outlineLevel="2" x14ac:dyDescent="0.2">
      <c r="A651" s="61"/>
      <c r="B651" s="77"/>
      <c r="C651" s="78"/>
      <c r="D651" s="61"/>
      <c r="E651" s="402"/>
    </row>
    <row r="652" spans="1:46" s="349" customFormat="1" ht="12.75" outlineLevel="2" x14ac:dyDescent="0.2">
      <c r="A652" s="61"/>
      <c r="B652" s="77"/>
      <c r="C652" s="78"/>
      <c r="D652" s="135"/>
      <c r="E652" s="830" t="s">
        <v>956</v>
      </c>
      <c r="F652" s="831"/>
      <c r="G652" s="1339">
        <v>2013</v>
      </c>
      <c r="H652" s="877"/>
      <c r="I652" s="941" t="s">
        <v>1031</v>
      </c>
      <c r="J652" s="832"/>
      <c r="L652" s="349" t="s">
        <v>2473</v>
      </c>
    </row>
    <row r="653" spans="1:46" s="349" customFormat="1" ht="12.75" outlineLevel="2" x14ac:dyDescent="0.2">
      <c r="A653" s="61"/>
      <c r="B653" s="77"/>
      <c r="C653" s="78"/>
      <c r="D653" s="135"/>
    </row>
    <row r="654" spans="1:46" s="349" customFormat="1" ht="12.75" outlineLevel="2" x14ac:dyDescent="0.2">
      <c r="A654" s="61"/>
      <c r="B654" s="77"/>
      <c r="C654" s="78"/>
      <c r="D654" s="135"/>
      <c r="E654" s="682" t="s">
        <v>943</v>
      </c>
      <c r="F654" s="426"/>
      <c r="G654" s="826" t="str">
        <f>I652</f>
        <v>Basis: 2015 = 100</v>
      </c>
      <c r="H654" s="362"/>
      <c r="I654" s="362"/>
      <c r="J654" s="362"/>
      <c r="K654" s="362"/>
      <c r="L654" s="362"/>
      <c r="M654" s="362"/>
      <c r="N654" s="362"/>
      <c r="O654" s="833"/>
      <c r="P654" s="362"/>
      <c r="Q654" s="362"/>
      <c r="R654" s="833"/>
      <c r="S654" s="362"/>
      <c r="T654" s="362"/>
      <c r="U654" s="833"/>
      <c r="V654" s="362"/>
      <c r="W654" s="362"/>
      <c r="X654" s="833"/>
      <c r="Y654" s="362"/>
      <c r="Z654" s="362"/>
      <c r="AA654" s="833"/>
      <c r="AB654" s="362"/>
      <c r="AC654" s="362"/>
      <c r="AD654" s="833"/>
      <c r="AE654" s="362"/>
      <c r="AF654" s="362"/>
      <c r="AG654" s="833"/>
      <c r="AH654" s="362"/>
      <c r="AI654" s="362"/>
      <c r="AJ654" s="833"/>
      <c r="AK654" s="362"/>
      <c r="AL654" s="362"/>
      <c r="AM654" s="833"/>
      <c r="AN654" s="362"/>
      <c r="AO654" s="362"/>
      <c r="AP654" s="2921"/>
      <c r="AQ654" s="362"/>
      <c r="AR654" s="362"/>
      <c r="AS654" s="833"/>
      <c r="AT654" s="359"/>
    </row>
    <row r="655" spans="1:46" s="349" customFormat="1" ht="12.75" outlineLevel="2" x14ac:dyDescent="0.2">
      <c r="A655" s="61"/>
      <c r="B655" s="77"/>
      <c r="C655" s="78"/>
      <c r="D655" s="135"/>
      <c r="E655" s="355"/>
      <c r="F655" s="356"/>
      <c r="G655" s="3282">
        <f>G652</f>
        <v>2013</v>
      </c>
      <c r="H655" s="3028"/>
      <c r="I655" s="3044"/>
      <c r="J655" s="3028">
        <f>G655+1</f>
        <v>2014</v>
      </c>
      <c r="K655" s="3028"/>
      <c r="L655" s="3028"/>
      <c r="M655" s="3038">
        <f>J655+1</f>
        <v>2015</v>
      </c>
      <c r="N655" s="3028"/>
      <c r="O655" s="3289"/>
      <c r="P655" s="3038">
        <f>M655+1</f>
        <v>2016</v>
      </c>
      <c r="Q655" s="3028"/>
      <c r="R655" s="3289"/>
      <c r="S655" s="3038">
        <f>P655+1</f>
        <v>2017</v>
      </c>
      <c r="T655" s="3028"/>
      <c r="U655" s="3289"/>
      <c r="V655" s="3038">
        <f>S655+1</f>
        <v>2018</v>
      </c>
      <c r="W655" s="3028"/>
      <c r="X655" s="3289"/>
      <c r="Y655" s="3038">
        <f>V655+1</f>
        <v>2019</v>
      </c>
      <c r="Z655" s="3028"/>
      <c r="AA655" s="3289"/>
      <c r="AB655" s="3038">
        <f>Y655+1</f>
        <v>2020</v>
      </c>
      <c r="AC655" s="3028"/>
      <c r="AD655" s="3289"/>
      <c r="AE655" s="3038">
        <f>AB655+1</f>
        <v>2021</v>
      </c>
      <c r="AF655" s="3028"/>
      <c r="AG655" s="3289"/>
      <c r="AH655" s="3038">
        <f>AE655+1</f>
        <v>2022</v>
      </c>
      <c r="AI655" s="3028"/>
      <c r="AJ655" s="3289"/>
      <c r="AK655" s="3038">
        <f>AH655+1</f>
        <v>2023</v>
      </c>
      <c r="AL655" s="3028"/>
      <c r="AM655" s="3289"/>
      <c r="AN655" s="3290">
        <f>AK655+1</f>
        <v>2024</v>
      </c>
      <c r="AO655" s="3291"/>
      <c r="AP655" s="3292"/>
      <c r="AQ655" s="3038">
        <f>AN655+1</f>
        <v>2025</v>
      </c>
      <c r="AR655" s="3028"/>
      <c r="AS655" s="3289"/>
      <c r="AT655" s="2733"/>
    </row>
    <row r="656" spans="1:46" s="349" customFormat="1" ht="12.75" outlineLevel="2" x14ac:dyDescent="0.2">
      <c r="A656" s="61"/>
      <c r="B656" s="77"/>
      <c r="C656" s="78"/>
      <c r="D656" s="135"/>
      <c r="E656" s="355"/>
      <c r="F656" s="356"/>
      <c r="G656" s="1357"/>
      <c r="H656" s="1358"/>
      <c r="I656" s="890"/>
      <c r="J656" s="1357"/>
      <c r="K656" s="1358"/>
      <c r="L656" s="885"/>
      <c r="M656" s="1357"/>
      <c r="N656" s="1358"/>
      <c r="O656" s="890"/>
      <c r="P656" s="1357"/>
      <c r="Q656" s="1358"/>
      <c r="R656" s="885"/>
      <c r="S656" s="1357"/>
      <c r="T656" s="1358"/>
      <c r="U656" s="890"/>
      <c r="V656" s="1357"/>
      <c r="W656" s="1358"/>
      <c r="X656" s="890"/>
      <c r="Y656" s="1357"/>
      <c r="Z656" s="1358"/>
      <c r="AA656" s="890"/>
      <c r="AB656" s="1357"/>
      <c r="AC656" s="1358"/>
      <c r="AD656" s="890"/>
      <c r="AE656" s="1357"/>
      <c r="AF656" s="1358"/>
      <c r="AG656" s="890"/>
      <c r="AH656" s="1357"/>
      <c r="AI656" s="1358"/>
      <c r="AJ656" s="890"/>
      <c r="AK656" s="1357"/>
      <c r="AL656" s="1358"/>
      <c r="AM656" s="890"/>
      <c r="AN656" s="1357"/>
      <c r="AO656" s="1358"/>
      <c r="AP656" s="890"/>
      <c r="AQ656" s="1357"/>
      <c r="AR656" s="1358"/>
      <c r="AS656" s="890"/>
      <c r="AT656" s="885"/>
    </row>
    <row r="657" spans="1:46" s="349" customFormat="1" ht="12.75" outlineLevel="2" x14ac:dyDescent="0.2">
      <c r="A657" s="61"/>
      <c r="B657" s="77"/>
      <c r="C657" s="78"/>
      <c r="D657" s="135"/>
      <c r="E657" s="350" t="s">
        <v>944</v>
      </c>
      <c r="F657" s="353"/>
      <c r="G657" s="1345"/>
      <c r="H657" s="1341">
        <v>97.35</v>
      </c>
      <c r="I657" s="1343"/>
      <c r="J657" s="944"/>
      <c r="K657" s="1341">
        <v>98.32</v>
      </c>
      <c r="L657" s="1343"/>
      <c r="M657" s="944"/>
      <c r="N657" s="1341">
        <v>98.16</v>
      </c>
      <c r="O657" s="944"/>
      <c r="P657" s="1345"/>
      <c r="Q657" s="1341">
        <v>98.67</v>
      </c>
      <c r="R657" s="905"/>
      <c r="S657" s="904"/>
      <c r="T657" s="1341">
        <v>100.24</v>
      </c>
      <c r="U657" s="906"/>
      <c r="V657" s="904"/>
      <c r="W657" s="1341">
        <v>101.51</v>
      </c>
      <c r="X657" s="906"/>
      <c r="Y657" s="904"/>
      <c r="Z657" s="1341">
        <v>102.56</v>
      </c>
      <c r="AA657" s="906"/>
      <c r="AB657" s="904"/>
      <c r="AC657" s="1341">
        <v>104.58</v>
      </c>
      <c r="AD657" s="906"/>
      <c r="AE657" s="904"/>
      <c r="AF657" s="1341">
        <v>105.85</v>
      </c>
      <c r="AG657" s="906"/>
      <c r="AH657" s="904"/>
      <c r="AI657" s="2526">
        <v>113.64</v>
      </c>
      <c r="AJ657" s="906"/>
      <c r="AK657" s="904"/>
      <c r="AL657" s="1341">
        <v>122.28</v>
      </c>
      <c r="AM657" s="906"/>
      <c r="AN657" s="904"/>
      <c r="AO657" s="1341">
        <v>125.25</v>
      </c>
      <c r="AP657" s="906"/>
      <c r="AQ657" s="904"/>
      <c r="AR657" s="2526">
        <v>128.66</v>
      </c>
      <c r="AS657" s="906"/>
      <c r="AT657" s="431"/>
    </row>
    <row r="658" spans="1:46" s="349" customFormat="1" ht="12.75" outlineLevel="2" x14ac:dyDescent="0.2">
      <c r="A658" s="61"/>
      <c r="B658" s="77"/>
      <c r="C658" s="78"/>
      <c r="D658" s="135"/>
      <c r="E658" s="355" t="s">
        <v>945</v>
      </c>
      <c r="G658" s="1347"/>
      <c r="H658" s="1097">
        <v>98.09</v>
      </c>
      <c r="I658" s="1344"/>
      <c r="J658" s="880"/>
      <c r="K658" s="1097">
        <v>98.74</v>
      </c>
      <c r="L658" s="1344"/>
      <c r="M658" s="880"/>
      <c r="N658" s="1097">
        <v>98.7</v>
      </c>
      <c r="O658" s="880"/>
      <c r="P658" s="1347"/>
      <c r="Q658" s="1097">
        <v>99.25</v>
      </c>
      <c r="R658" s="400"/>
      <c r="S658" s="909"/>
      <c r="T658" s="1097">
        <v>100.98</v>
      </c>
      <c r="U658" s="910"/>
      <c r="V658" s="909"/>
      <c r="W658" s="1097">
        <v>102.01</v>
      </c>
      <c r="X658" s="910"/>
      <c r="Y658" s="909"/>
      <c r="Z658" s="1097">
        <v>103.47</v>
      </c>
      <c r="AA658" s="910"/>
      <c r="AB658" s="909"/>
      <c r="AC658" s="1097">
        <v>105.24</v>
      </c>
      <c r="AD658" s="910"/>
      <c r="AE658" s="909"/>
      <c r="AF658" s="1097">
        <v>106.77</v>
      </c>
      <c r="AG658" s="910"/>
      <c r="AH658" s="909"/>
      <c r="AI658" s="1097">
        <v>114.37</v>
      </c>
      <c r="AJ658" s="910"/>
      <c r="AK658" s="909"/>
      <c r="AL658" s="1097">
        <v>123.53</v>
      </c>
      <c r="AM658" s="910"/>
      <c r="AN658" s="909"/>
      <c r="AO658" s="1097">
        <v>126.07</v>
      </c>
      <c r="AP658" s="910"/>
      <c r="AQ658" s="909"/>
      <c r="AR658" s="1097">
        <v>130.08000000000001</v>
      </c>
      <c r="AS658" s="910"/>
      <c r="AT658" s="431"/>
    </row>
    <row r="659" spans="1:46" s="349" customFormat="1" ht="12.75" outlineLevel="2" x14ac:dyDescent="0.2">
      <c r="A659" s="61"/>
      <c r="B659" s="77"/>
      <c r="C659" s="78"/>
      <c r="D659" s="135"/>
      <c r="E659" s="355" t="s">
        <v>946</v>
      </c>
      <c r="G659" s="1347"/>
      <c r="H659" s="1097">
        <v>99.13</v>
      </c>
      <c r="I659" s="1344"/>
      <c r="J659" s="880"/>
      <c r="K659" s="1097">
        <v>99.57</v>
      </c>
      <c r="L659" s="1344"/>
      <c r="M659" s="880"/>
      <c r="N659" s="1097">
        <v>99.75</v>
      </c>
      <c r="O659" s="880"/>
      <c r="P659" s="1347"/>
      <c r="Q659" s="1097">
        <v>100.26</v>
      </c>
      <c r="R659" s="400"/>
      <c r="S659" s="909"/>
      <c r="T659" s="1097">
        <v>101.34</v>
      </c>
      <c r="U659" s="910"/>
      <c r="V659" s="909"/>
      <c r="W659" s="1097">
        <v>102.15</v>
      </c>
      <c r="X659" s="910"/>
      <c r="Y659" s="909"/>
      <c r="Z659" s="1097">
        <v>103.86</v>
      </c>
      <c r="AA659" s="910"/>
      <c r="AB659" s="909"/>
      <c r="AC659" s="1097">
        <v>105.44</v>
      </c>
      <c r="AD659" s="910"/>
      <c r="AE659" s="909"/>
      <c r="AF659" s="1097">
        <v>107.05</v>
      </c>
      <c r="AG659" s="910"/>
      <c r="AH659" s="909"/>
      <c r="AI659" s="1097">
        <v>118.49</v>
      </c>
      <c r="AJ659" s="910"/>
      <c r="AK659" s="909"/>
      <c r="AL659" s="1097">
        <v>123.82</v>
      </c>
      <c r="AM659" s="910"/>
      <c r="AN659" s="909"/>
      <c r="AO659" s="1097">
        <v>126.69</v>
      </c>
      <c r="AP659" s="910"/>
      <c r="AQ659" s="909"/>
      <c r="AR659" s="1097">
        <v>130.6</v>
      </c>
      <c r="AS659" s="910"/>
      <c r="AT659" s="431"/>
    </row>
    <row r="660" spans="1:46" s="349" customFormat="1" ht="12.75" outlineLevel="2" x14ac:dyDescent="0.2">
      <c r="A660" s="61"/>
      <c r="B660" s="77"/>
      <c r="C660" s="78"/>
      <c r="D660" s="135"/>
      <c r="E660" s="355" t="s">
        <v>947</v>
      </c>
      <c r="G660" s="1347"/>
      <c r="H660" s="1097">
        <v>99.18</v>
      </c>
      <c r="I660" s="1344"/>
      <c r="J660" s="880"/>
      <c r="K660" s="1097">
        <v>100.03</v>
      </c>
      <c r="L660" s="1344"/>
      <c r="M660" s="880"/>
      <c r="N660" s="1097">
        <v>100.39</v>
      </c>
      <c r="O660" s="880"/>
      <c r="P660" s="1347"/>
      <c r="Q660" s="1097">
        <v>100.32</v>
      </c>
      <c r="R660" s="400"/>
      <c r="S660" s="909"/>
      <c r="T660" s="1097">
        <v>101.88</v>
      </c>
      <c r="U660" s="910"/>
      <c r="V660" s="909"/>
      <c r="W660" s="1097">
        <v>102.71</v>
      </c>
      <c r="X660" s="910"/>
      <c r="Y660" s="909"/>
      <c r="Z660" s="1097">
        <v>104.55</v>
      </c>
      <c r="AA660" s="910"/>
      <c r="AB660" s="909"/>
      <c r="AC660" s="1097">
        <v>105.91</v>
      </c>
      <c r="AD660" s="910"/>
      <c r="AE660" s="909"/>
      <c r="AF660" s="1097">
        <v>107.53</v>
      </c>
      <c r="AG660" s="910"/>
      <c r="AH660" s="909"/>
      <c r="AI660" s="1097">
        <v>119.21</v>
      </c>
      <c r="AJ660" s="910"/>
      <c r="AK660" s="909"/>
      <c r="AL660" s="1097">
        <v>125.12</v>
      </c>
      <c r="AM660" s="910"/>
      <c r="AN660" s="909"/>
      <c r="AO660" s="1097">
        <v>127.52</v>
      </c>
      <c r="AP660" s="910"/>
      <c r="AQ660" s="909"/>
      <c r="AR660" s="1097">
        <v>131.96</v>
      </c>
      <c r="AS660" s="910"/>
      <c r="AT660" s="431"/>
    </row>
    <row r="661" spans="1:46" s="349" customFormat="1" ht="12.75" outlineLevel="2" x14ac:dyDescent="0.2">
      <c r="A661" s="61"/>
      <c r="B661" s="77"/>
      <c r="C661" s="78"/>
      <c r="D661" s="135"/>
      <c r="E661" s="355" t="s">
        <v>948</v>
      </c>
      <c r="G661" s="1347"/>
      <c r="H661" s="1097">
        <v>99.21</v>
      </c>
      <c r="I661" s="1344"/>
      <c r="J661" s="880"/>
      <c r="K661" s="1097">
        <v>99.68</v>
      </c>
      <c r="L661" s="1344"/>
      <c r="M661" s="880"/>
      <c r="N661" s="1097">
        <v>100.62</v>
      </c>
      <c r="O661" s="880"/>
      <c r="P661" s="1347"/>
      <c r="Q661" s="1097">
        <v>100.5</v>
      </c>
      <c r="R661" s="400"/>
      <c r="S661" s="909"/>
      <c r="T661" s="1097">
        <v>101.54</v>
      </c>
      <c r="U661" s="910"/>
      <c r="V661" s="909"/>
      <c r="W661" s="1097">
        <v>102.99</v>
      </c>
      <c r="X661" s="910"/>
      <c r="Y661" s="909"/>
      <c r="Z661" s="1097">
        <v>104.42</v>
      </c>
      <c r="AA661" s="910"/>
      <c r="AB661" s="909"/>
      <c r="AC661" s="1097">
        <v>105.62</v>
      </c>
      <c r="AD661" s="910"/>
      <c r="AE661" s="909"/>
      <c r="AF661" s="1097">
        <v>107.63</v>
      </c>
      <c r="AG661" s="910"/>
      <c r="AH661" s="909"/>
      <c r="AI661" s="1097">
        <v>118.46</v>
      </c>
      <c r="AJ661" s="910"/>
      <c r="AK661" s="909"/>
      <c r="AL661" s="1097">
        <v>125.37</v>
      </c>
      <c r="AM661" s="910"/>
      <c r="AN661" s="909"/>
      <c r="AO661" s="1097">
        <v>127.79</v>
      </c>
      <c r="AP661" s="910"/>
      <c r="AQ661" s="909"/>
      <c r="AR661" s="1097">
        <v>131.26</v>
      </c>
      <c r="AS661" s="910"/>
      <c r="AT661" s="431"/>
    </row>
    <row r="662" spans="1:46" s="349" customFormat="1" ht="12.75" outlineLevel="2" x14ac:dyDescent="0.2">
      <c r="A662" s="61"/>
      <c r="B662" s="77"/>
      <c r="C662" s="78"/>
      <c r="D662" s="135"/>
      <c r="E662" s="355" t="s">
        <v>949</v>
      </c>
      <c r="G662" s="1347"/>
      <c r="H662" s="1097">
        <v>98.84</v>
      </c>
      <c r="I662" s="1344"/>
      <c r="J662" s="880"/>
      <c r="K662" s="1097">
        <v>99.44</v>
      </c>
      <c r="L662" s="1344"/>
      <c r="M662" s="880"/>
      <c r="N662" s="1097">
        <v>100.23</v>
      </c>
      <c r="O662" s="880"/>
      <c r="P662" s="1347"/>
      <c r="Q662" s="1097">
        <v>100.19</v>
      </c>
      <c r="R662" s="431"/>
      <c r="S662" s="909"/>
      <c r="T662" s="1097">
        <v>101.31</v>
      </c>
      <c r="U662" s="910"/>
      <c r="V662" s="909"/>
      <c r="W662" s="1097">
        <v>102.65</v>
      </c>
      <c r="X662" s="910"/>
      <c r="Y662" s="909"/>
      <c r="Z662" s="1097">
        <v>104.32</v>
      </c>
      <c r="AA662" s="910"/>
      <c r="AB662" s="909"/>
      <c r="AC662" s="1097">
        <v>105.83</v>
      </c>
      <c r="AD662" s="910"/>
      <c r="AE662" s="909"/>
      <c r="AF662" s="1097">
        <v>107.84</v>
      </c>
      <c r="AG662" s="910"/>
      <c r="AH662" s="909"/>
      <c r="AI662" s="1097">
        <v>118.47</v>
      </c>
      <c r="AJ662" s="910"/>
      <c r="AK662" s="909"/>
      <c r="AL662" s="2626">
        <v>124.88</v>
      </c>
      <c r="AM662" s="910"/>
      <c r="AN662" s="909"/>
      <c r="AO662" s="2626">
        <v>127.53</v>
      </c>
      <c r="AP662" s="910"/>
      <c r="AQ662" s="909"/>
      <c r="AR662" s="2626">
        <v>131.22</v>
      </c>
      <c r="AS662" s="910"/>
      <c r="AT662" s="431"/>
    </row>
    <row r="663" spans="1:46" s="349" customFormat="1" ht="12.75" outlineLevel="2" x14ac:dyDescent="0.2">
      <c r="A663" s="61"/>
      <c r="B663" s="77"/>
      <c r="C663" s="78"/>
      <c r="D663" s="135"/>
      <c r="E663" s="355" t="s">
        <v>154</v>
      </c>
      <c r="G663" s="1347"/>
      <c r="H663" s="1097">
        <v>99.68</v>
      </c>
      <c r="I663" s="1344"/>
      <c r="J663" s="880"/>
      <c r="K663" s="1097">
        <v>100.26</v>
      </c>
      <c r="L663" s="1344"/>
      <c r="M663" s="880"/>
      <c r="N663" s="1097">
        <v>101</v>
      </c>
      <c r="O663" s="880"/>
      <c r="P663" s="1347"/>
      <c r="Q663" s="1097">
        <v>100.68</v>
      </c>
      <c r="R663" s="400"/>
      <c r="S663" s="909"/>
      <c r="T663" s="1097">
        <v>102.05</v>
      </c>
      <c r="U663" s="910"/>
      <c r="V663" s="909"/>
      <c r="W663" s="1097">
        <v>103.82</v>
      </c>
      <c r="X663" s="910"/>
      <c r="Y663" s="909"/>
      <c r="Z663" s="1097">
        <v>105.37</v>
      </c>
      <c r="AA663" s="910"/>
      <c r="AB663" s="909"/>
      <c r="AC663" s="1097">
        <v>107.01</v>
      </c>
      <c r="AD663" s="910"/>
      <c r="AE663" s="909"/>
      <c r="AF663" s="1097">
        <v>108.39</v>
      </c>
      <c r="AG663" s="910"/>
      <c r="AH663" s="909"/>
      <c r="AI663" s="1097">
        <v>121.88</v>
      </c>
      <c r="AJ663" s="910"/>
      <c r="AK663" s="909"/>
      <c r="AL663" s="1097">
        <v>125.85</v>
      </c>
      <c r="AM663" s="910"/>
      <c r="AN663" s="909"/>
      <c r="AO663" s="1097">
        <v>129.26</v>
      </c>
      <c r="AP663" s="910"/>
      <c r="AQ663" s="909"/>
      <c r="AR663" s="1097"/>
      <c r="AS663" s="910"/>
      <c r="AT663" s="431"/>
    </row>
    <row r="664" spans="1:46" s="349" customFormat="1" ht="12.75" outlineLevel="2" x14ac:dyDescent="0.2">
      <c r="A664" s="61"/>
      <c r="B664" s="77"/>
      <c r="C664" s="78"/>
      <c r="D664" s="135"/>
      <c r="E664" s="355" t="s">
        <v>950</v>
      </c>
      <c r="G664" s="1347"/>
      <c r="H664" s="1097">
        <v>99.55</v>
      </c>
      <c r="I664" s="1344"/>
      <c r="J664" s="880"/>
      <c r="K664" s="1097">
        <v>100.2</v>
      </c>
      <c r="L664" s="1344"/>
      <c r="M664" s="880"/>
      <c r="N664" s="1097">
        <v>100.68</v>
      </c>
      <c r="O664" s="880"/>
      <c r="P664" s="1347"/>
      <c r="Q664" s="1097">
        <v>100.8</v>
      </c>
      <c r="R664" s="400"/>
      <c r="S664" s="909"/>
      <c r="T664" s="1097">
        <v>102.21</v>
      </c>
      <c r="U664" s="910"/>
      <c r="V664" s="909"/>
      <c r="W664" s="1097">
        <v>103.91</v>
      </c>
      <c r="X664" s="910"/>
      <c r="Y664" s="909"/>
      <c r="Z664" s="1097">
        <v>105.83</v>
      </c>
      <c r="AA664" s="910"/>
      <c r="AB664" s="909"/>
      <c r="AC664" s="1097">
        <v>106.46</v>
      </c>
      <c r="AD664" s="910"/>
      <c r="AE664" s="909"/>
      <c r="AF664" s="1097">
        <v>108.87</v>
      </c>
      <c r="AG664" s="910"/>
      <c r="AH664" s="909"/>
      <c r="AI664" s="1097">
        <v>124.45</v>
      </c>
      <c r="AJ664" s="910"/>
      <c r="AK664" s="909"/>
      <c r="AL664" s="1097">
        <v>126.38</v>
      </c>
      <c r="AM664" s="910"/>
      <c r="AN664" s="909"/>
      <c r="AO664" s="1097">
        <v>129.66999999999999</v>
      </c>
      <c r="AP664" s="910"/>
      <c r="AQ664" s="909"/>
      <c r="AR664" s="1097"/>
      <c r="AS664" s="910"/>
      <c r="AT664" s="431"/>
    </row>
    <row r="665" spans="1:46" s="349" customFormat="1" ht="12.75" outlineLevel="2" x14ac:dyDescent="0.2">
      <c r="A665" s="61"/>
      <c r="B665" s="77"/>
      <c r="C665" s="78"/>
      <c r="D665" s="135"/>
      <c r="E665" s="355" t="s">
        <v>951</v>
      </c>
      <c r="G665" s="1347"/>
      <c r="H665" s="1097">
        <v>99.61</v>
      </c>
      <c r="I665" s="1344"/>
      <c r="J665" s="880"/>
      <c r="K665" s="1097">
        <v>100.18</v>
      </c>
      <c r="L665" s="1344"/>
      <c r="M665" s="880"/>
      <c r="N665" s="1097">
        <v>100.5</v>
      </c>
      <c r="O665" s="880"/>
      <c r="P665" s="1347"/>
      <c r="Q665" s="1097">
        <v>100.49</v>
      </c>
      <c r="R665" s="400"/>
      <c r="S665" s="909"/>
      <c r="T665" s="1097">
        <v>101.97</v>
      </c>
      <c r="U665" s="910"/>
      <c r="V665" s="909"/>
      <c r="W665" s="1097">
        <v>103.47</v>
      </c>
      <c r="X665" s="910"/>
      <c r="Y665" s="909"/>
      <c r="Z665" s="1097">
        <v>105.17</v>
      </c>
      <c r="AA665" s="910"/>
      <c r="AB665" s="909"/>
      <c r="AC665" s="1097">
        <v>106.21</v>
      </c>
      <c r="AD665" s="910"/>
      <c r="AE665" s="909"/>
      <c r="AF665" s="1097">
        <v>108.94</v>
      </c>
      <c r="AG665" s="910"/>
      <c r="AH665" s="909"/>
      <c r="AI665" s="1097">
        <v>127.63</v>
      </c>
      <c r="AJ665" s="910"/>
      <c r="AK665" s="909"/>
      <c r="AL665" s="1097">
        <v>125.85</v>
      </c>
      <c r="AM665" s="910"/>
      <c r="AN665" s="909"/>
      <c r="AO665" s="1097">
        <v>129.05000000000001</v>
      </c>
      <c r="AP665" s="910"/>
      <c r="AQ665" s="909"/>
      <c r="AR665" s="1097"/>
      <c r="AS665" s="910"/>
      <c r="AT665" s="431"/>
    </row>
    <row r="666" spans="1:46" s="349" customFormat="1" ht="12.75" outlineLevel="2" x14ac:dyDescent="0.2">
      <c r="A666" s="61"/>
      <c r="B666" s="77"/>
      <c r="C666" s="78"/>
      <c r="D666" s="135"/>
      <c r="E666" s="355" t="s">
        <v>952</v>
      </c>
      <c r="G666" s="1347"/>
      <c r="H666" s="1097">
        <v>99.32</v>
      </c>
      <c r="I666" s="1344"/>
      <c r="J666" s="880"/>
      <c r="K666" s="1097">
        <v>100.06</v>
      </c>
      <c r="L666" s="1344"/>
      <c r="M666" s="880"/>
      <c r="N666" s="1097">
        <v>100.4</v>
      </c>
      <c r="O666" s="880"/>
      <c r="P666" s="1347"/>
      <c r="Q666" s="1097">
        <v>100.76</v>
      </c>
      <c r="R666" s="400"/>
      <c r="S666" s="909"/>
      <c r="T666" s="1097">
        <v>102.11</v>
      </c>
      <c r="U666" s="910"/>
      <c r="V666" s="909"/>
      <c r="W666" s="1097">
        <v>103.83</v>
      </c>
      <c r="X666" s="910"/>
      <c r="Y666" s="909"/>
      <c r="Z666" s="1097">
        <v>105.63</v>
      </c>
      <c r="AA666" s="910"/>
      <c r="AB666" s="909"/>
      <c r="AC666" s="1097">
        <v>106.81</v>
      </c>
      <c r="AD666" s="910"/>
      <c r="AE666" s="909"/>
      <c r="AF666" s="1097">
        <v>110.31</v>
      </c>
      <c r="AG666" s="910"/>
      <c r="AH666" s="909"/>
      <c r="AI666" s="1097">
        <v>128.97999999999999</v>
      </c>
      <c r="AJ666" s="910"/>
      <c r="AK666" s="909"/>
      <c r="AL666" s="1097">
        <v>126.42</v>
      </c>
      <c r="AM666" s="910"/>
      <c r="AN666" s="909"/>
      <c r="AO666" s="1097">
        <v>129.68</v>
      </c>
      <c r="AP666" s="910"/>
      <c r="AQ666" s="909"/>
      <c r="AR666" s="1097"/>
      <c r="AS666" s="910"/>
      <c r="AT666" s="431"/>
    </row>
    <row r="667" spans="1:46" s="349" customFormat="1" ht="12.75" outlineLevel="2" x14ac:dyDescent="0.2">
      <c r="A667" s="61"/>
      <c r="B667" s="77"/>
      <c r="C667" s="78"/>
      <c r="D667" s="135"/>
      <c r="E667" s="355" t="s">
        <v>953</v>
      </c>
      <c r="G667" s="1347"/>
      <c r="H667" s="1097">
        <v>98.84</v>
      </c>
      <c r="I667" s="1344"/>
      <c r="J667" s="880"/>
      <c r="K667" s="1097">
        <v>99.47</v>
      </c>
      <c r="L667" s="1344"/>
      <c r="M667" s="880"/>
      <c r="N667" s="1097">
        <v>99.84</v>
      </c>
      <c r="O667" s="880"/>
      <c r="P667" s="1347"/>
      <c r="Q667" s="1097">
        <v>100.43</v>
      </c>
      <c r="R667" s="400"/>
      <c r="S667" s="909"/>
      <c r="T667" s="1097">
        <v>101.94</v>
      </c>
      <c r="U667" s="910"/>
      <c r="V667" s="909"/>
      <c r="W667" s="1097">
        <v>103.57</v>
      </c>
      <c r="X667" s="910"/>
      <c r="Y667" s="909"/>
      <c r="Z667" s="1097">
        <v>105.21</v>
      </c>
      <c r="AA667" s="910"/>
      <c r="AB667" s="909"/>
      <c r="AC667" s="1097">
        <v>105.96</v>
      </c>
      <c r="AD667" s="910"/>
      <c r="AE667" s="909"/>
      <c r="AF667" s="1097">
        <v>111.29</v>
      </c>
      <c r="AG667" s="910"/>
      <c r="AH667" s="909"/>
      <c r="AI667" s="1097">
        <v>124.77</v>
      </c>
      <c r="AJ667" s="910"/>
      <c r="AK667" s="909"/>
      <c r="AL667" s="1097">
        <v>125.08</v>
      </c>
      <c r="AM667" s="910"/>
      <c r="AN667" s="909"/>
      <c r="AO667" s="1097">
        <v>128.91</v>
      </c>
      <c r="AP667" s="910"/>
      <c r="AQ667" s="909"/>
      <c r="AR667" s="1097"/>
      <c r="AS667" s="910"/>
      <c r="AT667" s="431"/>
    </row>
    <row r="668" spans="1:46" s="349" customFormat="1" ht="12.75" outlineLevel="2" x14ac:dyDescent="0.2">
      <c r="A668" s="61"/>
      <c r="B668" s="77"/>
      <c r="C668" s="78"/>
      <c r="D668" s="135"/>
      <c r="E668" s="355" t="s">
        <v>954</v>
      </c>
      <c r="G668" s="1347"/>
      <c r="H668" s="1097">
        <v>98.89</v>
      </c>
      <c r="I668" s="1344"/>
      <c r="J668" s="880"/>
      <c r="K668" s="1097">
        <v>99.27</v>
      </c>
      <c r="L668" s="1344"/>
      <c r="M668" s="880"/>
      <c r="N668" s="1097">
        <v>99.72</v>
      </c>
      <c r="O668" s="880"/>
      <c r="P668" s="1347"/>
      <c r="Q668" s="1097">
        <v>100.65</v>
      </c>
      <c r="R668" s="400"/>
      <c r="S668" s="909"/>
      <c r="T668" s="1097">
        <v>101.9</v>
      </c>
      <c r="U668" s="910"/>
      <c r="V668" s="909"/>
      <c r="W668" s="1097">
        <v>103.47</v>
      </c>
      <c r="X668" s="910"/>
      <c r="Y668" s="909"/>
      <c r="Z668" s="1097">
        <v>105.28</v>
      </c>
      <c r="AA668" s="910"/>
      <c r="AB668" s="909"/>
      <c r="AC668" s="1097">
        <v>106.19</v>
      </c>
      <c r="AD668" s="910"/>
      <c r="AE668" s="909"/>
      <c r="AF668" s="1097">
        <v>112.12</v>
      </c>
      <c r="AG668" s="910"/>
      <c r="AH668" s="909"/>
      <c r="AI668" s="1097">
        <v>125.34</v>
      </c>
      <c r="AJ668" s="910"/>
      <c r="AK668" s="909"/>
      <c r="AL668" s="1097">
        <v>125.13</v>
      </c>
      <c r="AM668" s="910"/>
      <c r="AN668" s="909"/>
      <c r="AO668" s="1097">
        <v>129.06</v>
      </c>
      <c r="AP668" s="910"/>
      <c r="AQ668" s="909"/>
      <c r="AR668" s="1097"/>
      <c r="AS668" s="910"/>
      <c r="AT668" s="431"/>
    </row>
    <row r="669" spans="1:46" s="349" customFormat="1" ht="12.75" outlineLevel="2" x14ac:dyDescent="0.2">
      <c r="A669" s="61"/>
      <c r="B669" s="77"/>
      <c r="C669" s="78"/>
      <c r="D669" s="135"/>
      <c r="E669" s="467"/>
      <c r="F669" s="399"/>
      <c r="G669" s="921"/>
      <c r="H669" s="922"/>
      <c r="I669" s="923"/>
      <c r="J669" s="431"/>
      <c r="K669" s="431"/>
      <c r="L669" s="431"/>
      <c r="M669" s="909"/>
      <c r="N669" s="431"/>
      <c r="O669" s="910"/>
      <c r="P669" s="400"/>
      <c r="Q669" s="400"/>
      <c r="R669" s="400"/>
      <c r="S669" s="909"/>
      <c r="T669" s="431"/>
      <c r="U669" s="910"/>
      <c r="V669" s="909"/>
      <c r="W669" s="431"/>
      <c r="X669" s="910"/>
      <c r="Y669" s="2247"/>
      <c r="Z669" s="2248"/>
      <c r="AA669" s="2249"/>
      <c r="AB669" s="909"/>
      <c r="AC669" s="431"/>
      <c r="AD669" s="910"/>
      <c r="AE669" s="909"/>
      <c r="AF669" s="431"/>
      <c r="AG669" s="910"/>
      <c r="AH669" s="909"/>
      <c r="AI669" s="431"/>
      <c r="AJ669" s="910"/>
      <c r="AK669" s="909"/>
      <c r="AL669" s="431"/>
      <c r="AM669" s="910"/>
      <c r="AN669" s="909"/>
      <c r="AO669" s="431"/>
      <c r="AP669" s="910"/>
      <c r="AQ669" s="909"/>
      <c r="AR669" s="431"/>
      <c r="AS669" s="910"/>
      <c r="AT669" s="431"/>
    </row>
    <row r="670" spans="1:46" s="349" customFormat="1" ht="12.75" outlineLevel="2" x14ac:dyDescent="0.2">
      <c r="A670" s="61"/>
      <c r="B670" s="77"/>
      <c r="C670" s="78"/>
      <c r="D670" s="135"/>
      <c r="E670" s="836" t="str">
        <f>G654</f>
        <v>Basis: 2015 = 100</v>
      </c>
      <c r="F670" s="353"/>
      <c r="G670" s="3282">
        <f>G655</f>
        <v>2013</v>
      </c>
      <c r="H670" s="3283"/>
      <c r="I670" s="3283"/>
      <c r="J670" s="3038">
        <f>J655</f>
        <v>2014</v>
      </c>
      <c r="K670" s="3028"/>
      <c r="L670" s="3028"/>
      <c r="M670" s="3038">
        <f>M655</f>
        <v>2015</v>
      </c>
      <c r="N670" s="3028"/>
      <c r="O670" s="3044"/>
      <c r="P670" s="3028">
        <f>P655</f>
        <v>2016</v>
      </c>
      <c r="Q670" s="3028"/>
      <c r="R670" s="3028"/>
      <c r="S670" s="3038">
        <f>S655</f>
        <v>2017</v>
      </c>
      <c r="T670" s="3028"/>
      <c r="U670" s="3044"/>
      <c r="V670" s="3038">
        <f>V655</f>
        <v>2018</v>
      </c>
      <c r="W670" s="3028"/>
      <c r="X670" s="3044"/>
      <c r="Y670" s="3038">
        <f>Y655</f>
        <v>2019</v>
      </c>
      <c r="Z670" s="3028"/>
      <c r="AA670" s="3044"/>
      <c r="AB670" s="3038">
        <f>AB655</f>
        <v>2020</v>
      </c>
      <c r="AC670" s="3028"/>
      <c r="AD670" s="3044"/>
      <c r="AE670" s="3038">
        <f>AE655</f>
        <v>2021</v>
      </c>
      <c r="AF670" s="3028"/>
      <c r="AG670" s="3044"/>
      <c r="AH670" s="3038">
        <f>AH655</f>
        <v>2022</v>
      </c>
      <c r="AI670" s="3028"/>
      <c r="AJ670" s="3044"/>
      <c r="AK670" s="3038">
        <f>AK655</f>
        <v>2023</v>
      </c>
      <c r="AL670" s="3028"/>
      <c r="AM670" s="3044"/>
      <c r="AN670" s="3038">
        <f>AN655</f>
        <v>2024</v>
      </c>
      <c r="AO670" s="3028"/>
      <c r="AP670" s="3044"/>
      <c r="AQ670" s="3039">
        <f>AQ655</f>
        <v>2025</v>
      </c>
      <c r="AR670" s="3273"/>
      <c r="AS670" s="3030"/>
      <c r="AT670" s="2733"/>
    </row>
    <row r="671" spans="1:46" s="349" customFormat="1" ht="12.75" outlineLevel="2" x14ac:dyDescent="0.2">
      <c r="A671" s="61"/>
      <c r="B671" s="77"/>
      <c r="C671" s="78"/>
      <c r="D671" s="135"/>
      <c r="E671" s="836"/>
      <c r="F671" s="353"/>
      <c r="G671" s="893"/>
      <c r="H671" s="887"/>
      <c r="I671" s="887"/>
      <c r="J671" s="893"/>
      <c r="K671" s="887"/>
      <c r="L671" s="887"/>
      <c r="M671" s="893"/>
      <c r="N671" s="887"/>
      <c r="O671" s="887"/>
      <c r="P671" s="893"/>
      <c r="Q671" s="887"/>
      <c r="R671" s="887"/>
      <c r="S671" s="893"/>
      <c r="T671" s="887"/>
      <c r="U671" s="887"/>
      <c r="V671" s="893"/>
      <c r="W671" s="887"/>
      <c r="X671" s="887"/>
      <c r="Y671" s="893"/>
      <c r="Z671" s="887"/>
      <c r="AA671" s="887"/>
      <c r="AB671" s="893"/>
      <c r="AC671" s="887"/>
      <c r="AD671" s="887"/>
      <c r="AE671" s="893"/>
      <c r="AF671" s="887"/>
      <c r="AG671" s="887"/>
      <c r="AH671" s="893"/>
      <c r="AI671" s="887"/>
      <c r="AJ671" s="887"/>
      <c r="AK671" s="893"/>
      <c r="AL671" s="887"/>
      <c r="AM671" s="887"/>
      <c r="AN671" s="893"/>
      <c r="AO671" s="887"/>
      <c r="AP671" s="887"/>
      <c r="AQ671" s="893"/>
      <c r="AR671" s="887"/>
      <c r="AS671" s="2918"/>
      <c r="AT671" s="885"/>
    </row>
    <row r="672" spans="1:46" s="349" customFormat="1" ht="12.75" outlineLevel="2" x14ac:dyDescent="0.2">
      <c r="A672" s="61"/>
      <c r="B672" s="77"/>
      <c r="C672" s="78"/>
      <c r="D672" s="135"/>
      <c r="E672" s="1858" t="s">
        <v>947</v>
      </c>
      <c r="F672" s="356"/>
      <c r="G672" s="1828"/>
      <c r="H672" s="1851">
        <f>H660</f>
        <v>99.18</v>
      </c>
      <c r="I672" s="1829"/>
      <c r="J672" s="1828"/>
      <c r="K672" s="1851">
        <f>K660</f>
        <v>100.03</v>
      </c>
      <c r="L672" s="885"/>
      <c r="M672" s="1828"/>
      <c r="N672" s="1851">
        <f>N660</f>
        <v>100.39</v>
      </c>
      <c r="O672" s="885"/>
      <c r="P672" s="1828"/>
      <c r="Q672" s="1851">
        <f>Q660</f>
        <v>100.32</v>
      </c>
      <c r="R672" s="885"/>
      <c r="S672" s="1828"/>
      <c r="T672" s="1851">
        <f>T660</f>
        <v>101.88</v>
      </c>
      <c r="U672" s="885"/>
      <c r="V672" s="1828"/>
      <c r="W672" s="1851">
        <f>W660</f>
        <v>102.71</v>
      </c>
      <c r="X672" s="885"/>
      <c r="Y672" s="1828"/>
      <c r="Z672" s="1851">
        <f>Z660</f>
        <v>104.55</v>
      </c>
      <c r="AA672" s="885"/>
      <c r="AB672" s="1828"/>
      <c r="AC672" s="1851">
        <f>AC660</f>
        <v>105.91</v>
      </c>
      <c r="AD672" s="885"/>
      <c r="AE672" s="1828"/>
      <c r="AF672" s="1851">
        <f>AF660</f>
        <v>107.53</v>
      </c>
      <c r="AG672" s="885"/>
      <c r="AH672" s="1828"/>
      <c r="AI672" s="1851">
        <f>AI660</f>
        <v>119.21</v>
      </c>
      <c r="AJ672" s="885"/>
      <c r="AK672" s="1828"/>
      <c r="AL672" s="1851">
        <f>AL660</f>
        <v>125.12</v>
      </c>
      <c r="AM672" s="885"/>
      <c r="AN672" s="2891"/>
      <c r="AO672" s="1851">
        <f>AO660</f>
        <v>127.52</v>
      </c>
      <c r="AP672" s="885"/>
      <c r="AQ672" s="2891"/>
      <c r="AR672" s="1851">
        <f>AR660</f>
        <v>131.96</v>
      </c>
      <c r="AS672" s="2919"/>
      <c r="AT672" s="885"/>
    </row>
    <row r="673" spans="1:48" s="349" customFormat="1" ht="12.75" outlineLevel="2" x14ac:dyDescent="0.2">
      <c r="A673" s="61"/>
      <c r="B673" s="77"/>
      <c r="C673" s="78"/>
      <c r="D673" s="135"/>
      <c r="E673" s="1860" t="s">
        <v>952</v>
      </c>
      <c r="F673" s="650"/>
      <c r="G673" s="1859"/>
      <c r="H673" s="1861">
        <f>H666</f>
        <v>99.32</v>
      </c>
      <c r="I673" s="912"/>
      <c r="J673" s="913"/>
      <c r="K673" s="1861">
        <f>K666</f>
        <v>100.06</v>
      </c>
      <c r="L673" s="912"/>
      <c r="M673" s="913"/>
      <c r="N673" s="1861">
        <f>N666</f>
        <v>100.4</v>
      </c>
      <c r="O673" s="912"/>
      <c r="P673" s="913"/>
      <c r="Q673" s="1861">
        <f>Q666</f>
        <v>100.76</v>
      </c>
      <c r="R673" s="912"/>
      <c r="S673" s="913"/>
      <c r="T673" s="1861">
        <f>T666</f>
        <v>102.11</v>
      </c>
      <c r="U673" s="912"/>
      <c r="V673" s="913"/>
      <c r="W673" s="1861">
        <f>W666</f>
        <v>103.83</v>
      </c>
      <c r="X673" s="912"/>
      <c r="Y673" s="913"/>
      <c r="Z673" s="1861">
        <f>Z666</f>
        <v>105.63</v>
      </c>
      <c r="AA673" s="912"/>
      <c r="AB673" s="913"/>
      <c r="AC673" s="1861">
        <f>AC666</f>
        <v>106.81</v>
      </c>
      <c r="AD673" s="912"/>
      <c r="AE673" s="913"/>
      <c r="AF673" s="1861">
        <f>AF666</f>
        <v>110.31</v>
      </c>
      <c r="AG673" s="912"/>
      <c r="AH673" s="913"/>
      <c r="AI673" s="1861">
        <f>AI666</f>
        <v>128.97999999999999</v>
      </c>
      <c r="AJ673" s="912"/>
      <c r="AK673" s="913"/>
      <c r="AL673" s="1861">
        <f>AL666</f>
        <v>126.42</v>
      </c>
      <c r="AM673" s="912"/>
      <c r="AN673" s="913"/>
      <c r="AO673" s="1861">
        <f>AO666</f>
        <v>129.68</v>
      </c>
      <c r="AP673" s="912"/>
      <c r="AQ673" s="913"/>
      <c r="AR673" s="1861">
        <f>AR666</f>
        <v>0</v>
      </c>
      <c r="AS673" s="2920"/>
      <c r="AT673" s="572"/>
    </row>
    <row r="674" spans="1:48" s="349" customFormat="1" ht="12.75" outlineLevel="2" x14ac:dyDescent="0.2">
      <c r="A674" s="61"/>
      <c r="B674" s="77"/>
      <c r="C674" s="78"/>
      <c r="D674" s="135"/>
      <c r="S674" s="356"/>
      <c r="T674" s="356"/>
      <c r="U674" s="356"/>
      <c r="V674" s="356"/>
      <c r="W674" s="356"/>
      <c r="X674" s="356"/>
      <c r="Y674" s="356"/>
      <c r="Z674" s="356"/>
      <c r="AA674" s="356"/>
      <c r="AB674" s="356"/>
      <c r="AC674" s="356"/>
      <c r="AD674" s="356"/>
      <c r="AE674" s="356"/>
      <c r="AF674" s="356"/>
      <c r="AG674" s="356"/>
      <c r="AH674" s="356"/>
      <c r="AI674" s="356"/>
      <c r="AJ674" s="356"/>
      <c r="AK674" s="356"/>
      <c r="AL674" s="356"/>
      <c r="AM674" s="356"/>
      <c r="AN674" s="356"/>
      <c r="AO674" s="356"/>
      <c r="AP674" s="356"/>
      <c r="AQ674" s="356"/>
      <c r="AR674" s="356"/>
      <c r="AS674" s="356"/>
      <c r="AT674" s="356"/>
    </row>
    <row r="675" spans="1:48" s="349" customFormat="1" ht="12.75" outlineLevel="2" x14ac:dyDescent="0.2">
      <c r="A675" s="61"/>
      <c r="B675" s="77"/>
      <c r="C675" s="78"/>
      <c r="D675" s="135"/>
      <c r="E675" s="350" t="str">
        <f>I652</f>
        <v>Basis: 2015 = 100</v>
      </c>
      <c r="F675" s="353"/>
      <c r="G675" s="893"/>
      <c r="H675" s="887"/>
      <c r="I675" s="892"/>
      <c r="J675" s="1864"/>
      <c r="K675" s="1865"/>
      <c r="L675" s="1866"/>
      <c r="M675" s="1867"/>
      <c r="N675" s="1869">
        <f>M670</f>
        <v>2015</v>
      </c>
      <c r="O675" s="1866"/>
      <c r="P675" s="1864"/>
      <c r="Q675" s="1869">
        <f>P670</f>
        <v>2016</v>
      </c>
      <c r="R675" s="1866"/>
      <c r="S675" s="1864"/>
      <c r="T675" s="1869">
        <f>S670</f>
        <v>2017</v>
      </c>
      <c r="U675" s="1866"/>
      <c r="V675" s="1864"/>
      <c r="W675" s="1869">
        <f>V670</f>
        <v>2018</v>
      </c>
      <c r="X675" s="1866"/>
      <c r="Y675" s="1864"/>
      <c r="Z675" s="1869">
        <f>Y670</f>
        <v>2019</v>
      </c>
      <c r="AA675" s="1866"/>
      <c r="AB675" s="1864"/>
      <c r="AC675" s="1869">
        <f>AB670</f>
        <v>2020</v>
      </c>
      <c r="AD675" s="1866"/>
      <c r="AE675" s="1864"/>
      <c r="AF675" s="1869">
        <f>AE670</f>
        <v>2021</v>
      </c>
      <c r="AG675" s="1866"/>
      <c r="AH675" s="1864"/>
      <c r="AI675" s="1869">
        <f>AH670</f>
        <v>2022</v>
      </c>
      <c r="AJ675" s="1866"/>
      <c r="AK675" s="1864"/>
      <c r="AL675" s="1869">
        <f>AK670</f>
        <v>2023</v>
      </c>
      <c r="AM675" s="1866"/>
      <c r="AN675" s="1864"/>
      <c r="AO675" s="1869">
        <f>AN670</f>
        <v>2024</v>
      </c>
      <c r="AP675" s="1866"/>
      <c r="AQ675" s="1864"/>
      <c r="AR675" s="1869">
        <f>AQ670</f>
        <v>2025</v>
      </c>
      <c r="AS675" s="1866"/>
      <c r="AT675" s="1386"/>
    </row>
    <row r="676" spans="1:48" s="349" customFormat="1" ht="12.75" outlineLevel="2" x14ac:dyDescent="0.2">
      <c r="A676" s="61"/>
      <c r="B676" s="77"/>
      <c r="C676" s="78"/>
      <c r="D676" s="135"/>
      <c r="E676" s="682" t="s">
        <v>2251</v>
      </c>
      <c r="F676" s="426"/>
      <c r="G676" s="1362"/>
      <c r="H676" s="919">
        <v>4</v>
      </c>
      <c r="I676" s="927"/>
      <c r="J676" s="3268"/>
      <c r="K676" s="3268"/>
      <c r="L676" s="3269"/>
      <c r="M676" s="1362"/>
      <c r="N676" s="1868">
        <f>ROUND(K673/K672,$H$676)</f>
        <v>1.0003</v>
      </c>
      <c r="O676" s="1863"/>
      <c r="P676" s="1362"/>
      <c r="Q676" s="1862">
        <f>ROUND(N673/N672,$H$676)</f>
        <v>1.0001</v>
      </c>
      <c r="R676" s="1863"/>
      <c r="S676" s="1362"/>
      <c r="T676" s="1862">
        <f>ROUND(Q673/Q672,$H$676)</f>
        <v>1.0044</v>
      </c>
      <c r="U676" s="1863"/>
      <c r="V676" s="1362"/>
      <c r="W676" s="1862">
        <f>ROUND(T673/T672,$H$676)</f>
        <v>1.0023</v>
      </c>
      <c r="X676" s="1863"/>
      <c r="Y676" s="1362"/>
      <c r="Z676" s="1862">
        <f>ROUND(W673/W672,$H$676)</f>
        <v>1.0108999999999999</v>
      </c>
      <c r="AA676" s="1863"/>
      <c r="AB676" s="1362"/>
      <c r="AC676" s="1862">
        <f>ROUND(Z673/Z672,$H$676)</f>
        <v>1.0103</v>
      </c>
      <c r="AD676" s="1863"/>
      <c r="AE676" s="1362"/>
      <c r="AF676" s="1862">
        <f>ROUND(AC673/AC672,$H$676)</f>
        <v>1.0085</v>
      </c>
      <c r="AG676" s="1863"/>
      <c r="AH676" s="1362"/>
      <c r="AI676" s="1862">
        <f>ROUND(AF673/AF672,$H$676)</f>
        <v>1.0259</v>
      </c>
      <c r="AJ676" s="1863"/>
      <c r="AK676" s="1362"/>
      <c r="AL676" s="1862">
        <f>ROUND(AI673/AI672,$H$676)</f>
        <v>1.0820000000000001</v>
      </c>
      <c r="AM676" s="1863"/>
      <c r="AN676" s="1362"/>
      <c r="AO676" s="1862">
        <f>ROUND(AL673/AL672,$H$676)</f>
        <v>1.0104</v>
      </c>
      <c r="AP676" s="1863"/>
      <c r="AQ676" s="1362"/>
      <c r="AR676" s="1862">
        <f>ROUND(AO673/AO672,$H$676)</f>
        <v>1.0168999999999999</v>
      </c>
      <c r="AS676" s="1863"/>
      <c r="AT676" s="2763"/>
    </row>
    <row r="677" spans="1:48" s="349" customFormat="1" ht="12.75" outlineLevel="2" x14ac:dyDescent="0.2">
      <c r="A677" s="61"/>
      <c r="B677" s="77"/>
      <c r="C677" s="78"/>
      <c r="D677" s="135"/>
      <c r="E677" s="682" t="s">
        <v>2252</v>
      </c>
      <c r="F677" s="426"/>
      <c r="G677" s="1362"/>
      <c r="H677" s="919">
        <v>4</v>
      </c>
      <c r="I677" s="927"/>
      <c r="J677" s="3268"/>
      <c r="K677" s="3268"/>
      <c r="L677" s="3269"/>
      <c r="M677" s="1362"/>
      <c r="N677" s="1862">
        <f>ROUND(N672/K673,$H$676)</f>
        <v>1.0033000000000001</v>
      </c>
      <c r="O677" s="1863"/>
      <c r="P677" s="1362"/>
      <c r="Q677" s="1862">
        <f>ROUND(Q672/N673,$H$676)</f>
        <v>0.99919999999999998</v>
      </c>
      <c r="R677" s="1863"/>
      <c r="S677" s="1362"/>
      <c r="T677" s="1862">
        <f>ROUND(T672/Q673,$H$676)</f>
        <v>1.0111000000000001</v>
      </c>
      <c r="U677" s="1863"/>
      <c r="V677" s="1362"/>
      <c r="W677" s="1862">
        <f>ROUND(W672/T673,$H$676)</f>
        <v>1.0059</v>
      </c>
      <c r="X677" s="1863"/>
      <c r="Y677" s="1362"/>
      <c r="Z677" s="1862">
        <f>ROUND(Z672/W673,$H$676)</f>
        <v>1.0068999999999999</v>
      </c>
      <c r="AA677" s="1863"/>
      <c r="AB677" s="1362"/>
      <c r="AC677" s="1862">
        <f>ROUND(AC672/Z673,$H$676)</f>
        <v>1.0026999999999999</v>
      </c>
      <c r="AD677" s="1863"/>
      <c r="AE677" s="1362"/>
      <c r="AF677" s="1862">
        <f>ROUND(AF672/AC673,$H$676)</f>
        <v>1.0066999999999999</v>
      </c>
      <c r="AG677" s="1863"/>
      <c r="AH677" s="1362"/>
      <c r="AI677" s="1862">
        <f>ROUND(AI672/AF673,$H$676)</f>
        <v>1.0807</v>
      </c>
      <c r="AJ677" s="1863"/>
      <c r="AK677" s="1362"/>
      <c r="AL677" s="1862">
        <f>ROUND(AL672/AI673,$H$676)</f>
        <v>0.97009999999999996</v>
      </c>
      <c r="AM677" s="1863"/>
      <c r="AN677" s="1362"/>
      <c r="AO677" s="1862">
        <f>ROUND(AO672/AL673,$H$676)</f>
        <v>1.0086999999999999</v>
      </c>
      <c r="AP677" s="1863"/>
      <c r="AQ677" s="1362"/>
      <c r="AR677" s="1862">
        <f>ROUND(AR672/AO673,$H$676)</f>
        <v>1.0176000000000001</v>
      </c>
      <c r="AS677" s="1863"/>
      <c r="AT677" s="2763"/>
      <c r="AV677" s="1459" t="s">
        <v>52</v>
      </c>
    </row>
    <row r="678" spans="1:48" s="349" customFormat="1" ht="12.75" outlineLevel="2" x14ac:dyDescent="0.2">
      <c r="A678" s="61"/>
      <c r="B678" s="77"/>
      <c r="C678" s="78"/>
      <c r="D678" s="135"/>
      <c r="E678" s="682" t="s">
        <v>2253</v>
      </c>
      <c r="F678" s="426"/>
      <c r="G678" s="1362"/>
      <c r="H678" s="919">
        <v>4</v>
      </c>
      <c r="I678" s="927"/>
      <c r="J678" s="3268"/>
      <c r="K678" s="3268"/>
      <c r="L678" s="3269"/>
      <c r="M678" s="1362"/>
      <c r="N678" s="1862">
        <f>N676*N677</f>
        <v>1.00360099</v>
      </c>
      <c r="O678" s="1863"/>
      <c r="P678" s="1362"/>
      <c r="Q678" s="1862">
        <f>Q676*Q677</f>
        <v>0.99929992000000001</v>
      </c>
      <c r="R678" s="1863"/>
      <c r="S678" s="1362"/>
      <c r="T678" s="1862">
        <f>T676*T677</f>
        <v>1.0155488400000001</v>
      </c>
      <c r="U678" s="1863"/>
      <c r="V678" s="1362"/>
      <c r="W678" s="1862">
        <f>W676*W677</f>
        <v>1.0082135699999999</v>
      </c>
      <c r="X678" s="1863"/>
      <c r="Y678" s="1362"/>
      <c r="Z678" s="1862">
        <f>Z676*Z677</f>
        <v>1.0178752099999999</v>
      </c>
      <c r="AA678" s="1863"/>
      <c r="AB678" s="1362"/>
      <c r="AC678" s="1862">
        <f>AC676*AC677</f>
        <v>1.0130278099999999</v>
      </c>
      <c r="AD678" s="1863"/>
      <c r="AE678" s="1362"/>
      <c r="AF678" s="1862">
        <f>AF676*AF677</f>
        <v>1.0152569499999999</v>
      </c>
      <c r="AG678" s="1863"/>
      <c r="AH678" s="1362"/>
      <c r="AI678" s="1862">
        <f>AI676*AI677</f>
        <v>1.1086901300000001</v>
      </c>
      <c r="AJ678" s="1863"/>
      <c r="AK678" s="1362"/>
      <c r="AL678" s="1862">
        <f>AL676*AL677</f>
        <v>1.0496482</v>
      </c>
      <c r="AM678" s="1863"/>
      <c r="AN678" s="1362"/>
      <c r="AO678" s="1862">
        <f>AO676*AO677</f>
        <v>1.0191904799999998</v>
      </c>
      <c r="AP678" s="1863"/>
      <c r="AQ678" s="1362"/>
      <c r="AR678" s="1862">
        <f>AR676*AR677</f>
        <v>1.03479744</v>
      </c>
      <c r="AS678" s="1863"/>
      <c r="AT678" s="2763"/>
      <c r="AV678" s="1460">
        <f>COUNTA($E675:$E678)+COUNTBLANK($E675:$E678)</f>
        <v>4</v>
      </c>
    </row>
    <row r="679" spans="1:48" s="349" customFormat="1" ht="12.75" outlineLevel="2" x14ac:dyDescent="0.2">
      <c r="A679" s="61"/>
      <c r="B679" s="77"/>
      <c r="C679" s="78"/>
      <c r="D679" s="135"/>
    </row>
    <row r="680" spans="1:48" s="349" customFormat="1" ht="12.75" outlineLevel="1" x14ac:dyDescent="0.2">
      <c r="A680" s="61"/>
      <c r="B680" s="77"/>
      <c r="C680" s="78"/>
      <c r="D680" s="135"/>
    </row>
    <row r="681" spans="1:48" s="349" customFormat="1" ht="12.75" x14ac:dyDescent="0.2">
      <c r="A681" s="61"/>
      <c r="B681" s="77"/>
      <c r="C681" s="78"/>
      <c r="D681" s="135"/>
    </row>
    <row r="685" spans="1:48" x14ac:dyDescent="0.25">
      <c r="E685" s="3255" t="s">
        <v>2239</v>
      </c>
      <c r="F685" s="3256"/>
      <c r="G685" s="3256"/>
      <c r="H685" s="3256"/>
      <c r="I685" s="3256"/>
      <c r="J685" s="3256"/>
      <c r="K685" s="3256"/>
      <c r="L685" s="3256"/>
      <c r="M685" s="3256"/>
      <c r="N685" s="3256"/>
      <c r="O685" s="3257"/>
    </row>
    <row r="686" spans="1:48" x14ac:dyDescent="0.25">
      <c r="E686" s="3258"/>
      <c r="F686" s="3259"/>
      <c r="G686" s="3259"/>
      <c r="H686" s="3259"/>
      <c r="I686" s="3259"/>
      <c r="J686" s="3259"/>
      <c r="K686" s="3259"/>
      <c r="L686" s="3259"/>
      <c r="M686" s="3259"/>
      <c r="N686" s="3259"/>
      <c r="O686" s="3260"/>
    </row>
    <row r="687" spans="1:48" x14ac:dyDescent="0.25">
      <c r="E687" s="3258"/>
      <c r="F687" s="3259"/>
      <c r="G687" s="3259"/>
      <c r="H687" s="3259"/>
      <c r="I687" s="3259"/>
      <c r="J687" s="3259"/>
      <c r="K687" s="3259"/>
      <c r="L687" s="3259"/>
      <c r="M687" s="3259"/>
      <c r="N687" s="3259"/>
      <c r="O687" s="3260"/>
    </row>
    <row r="688" spans="1:48" x14ac:dyDescent="0.25">
      <c r="E688" s="3261"/>
      <c r="F688" s="3262"/>
      <c r="G688" s="3262"/>
      <c r="H688" s="3262"/>
      <c r="I688" s="3262"/>
      <c r="J688" s="3262"/>
      <c r="K688" s="3262"/>
      <c r="L688" s="3262"/>
      <c r="M688" s="3262"/>
      <c r="N688" s="3262"/>
      <c r="O688" s="3263"/>
    </row>
  </sheetData>
  <mergeCells count="575">
    <mergeCell ref="E685:O688"/>
    <mergeCell ref="J677:L677"/>
    <mergeCell ref="J678:L678"/>
    <mergeCell ref="AK655:AM655"/>
    <mergeCell ref="G670:I670"/>
    <mergeCell ref="J670:L670"/>
    <mergeCell ref="M670:O670"/>
    <mergeCell ref="P670:R670"/>
    <mergeCell ref="S670:U670"/>
    <mergeCell ref="V670:X670"/>
    <mergeCell ref="Y670:AA670"/>
    <mergeCell ref="AB670:AD670"/>
    <mergeCell ref="AE670:AG670"/>
    <mergeCell ref="AH670:AJ670"/>
    <mergeCell ref="AK670:AM670"/>
    <mergeCell ref="G655:I655"/>
    <mergeCell ref="J655:L655"/>
    <mergeCell ref="M655:O655"/>
    <mergeCell ref="P655:R655"/>
    <mergeCell ref="S655:U655"/>
    <mergeCell ref="V655:X655"/>
    <mergeCell ref="Y655:AA655"/>
    <mergeCell ref="AB655:AD655"/>
    <mergeCell ref="AE655:AG655"/>
    <mergeCell ref="AH655:AJ655"/>
    <mergeCell ref="J676:L676"/>
    <mergeCell ref="V118:X118"/>
    <mergeCell ref="J122:L122"/>
    <mergeCell ref="M122:O122"/>
    <mergeCell ref="P122:R122"/>
    <mergeCell ref="S122:U122"/>
    <mergeCell ref="V122:X122"/>
    <mergeCell ref="E6:P13"/>
    <mergeCell ref="E18:P22"/>
    <mergeCell ref="G103:I103"/>
    <mergeCell ref="J103:L103"/>
    <mergeCell ref="G118:I118"/>
    <mergeCell ref="J118:L118"/>
    <mergeCell ref="M103:O103"/>
    <mergeCell ref="M118:O118"/>
    <mergeCell ref="P103:R103"/>
    <mergeCell ref="P118:R118"/>
    <mergeCell ref="G149:I149"/>
    <mergeCell ref="J149:L149"/>
    <mergeCell ref="M149:O149"/>
    <mergeCell ref="P149:R149"/>
    <mergeCell ref="S149:U149"/>
    <mergeCell ref="V123:X123"/>
    <mergeCell ref="G134:I134"/>
    <mergeCell ref="J134:L134"/>
    <mergeCell ref="M134:O134"/>
    <mergeCell ref="P134:R134"/>
    <mergeCell ref="S134:U134"/>
    <mergeCell ref="V134:X134"/>
    <mergeCell ref="J123:L123"/>
    <mergeCell ref="M123:O123"/>
    <mergeCell ref="P123:R123"/>
    <mergeCell ref="S123:U123"/>
    <mergeCell ref="J154:L154"/>
    <mergeCell ref="M154:O154"/>
    <mergeCell ref="P154:R154"/>
    <mergeCell ref="S154:U154"/>
    <mergeCell ref="V154:X154"/>
    <mergeCell ref="V149:X149"/>
    <mergeCell ref="J153:L153"/>
    <mergeCell ref="M153:O153"/>
    <mergeCell ref="P153:R153"/>
    <mergeCell ref="S153:U153"/>
    <mergeCell ref="V153:X153"/>
    <mergeCell ref="J185:L185"/>
    <mergeCell ref="M185:O185"/>
    <mergeCell ref="P185:R185"/>
    <mergeCell ref="S185:U185"/>
    <mergeCell ref="G165:I165"/>
    <mergeCell ref="J165:L165"/>
    <mergeCell ref="M165:O165"/>
    <mergeCell ref="P165:R165"/>
    <mergeCell ref="S165:U165"/>
    <mergeCell ref="G180:I180"/>
    <mergeCell ref="J180:L180"/>
    <mergeCell ref="M180:O180"/>
    <mergeCell ref="P180:R180"/>
    <mergeCell ref="S180:U180"/>
    <mergeCell ref="J184:L184"/>
    <mergeCell ref="M184:O184"/>
    <mergeCell ref="P184:R184"/>
    <mergeCell ref="S184:U184"/>
    <mergeCell ref="G212:I212"/>
    <mergeCell ref="J212:L212"/>
    <mergeCell ref="M212:O212"/>
    <mergeCell ref="P212:R212"/>
    <mergeCell ref="S212:U212"/>
    <mergeCell ref="G197:I197"/>
    <mergeCell ref="J197:L197"/>
    <mergeCell ref="M197:O197"/>
    <mergeCell ref="P197:R197"/>
    <mergeCell ref="S197:U197"/>
    <mergeCell ref="G227:I227"/>
    <mergeCell ref="J227:L227"/>
    <mergeCell ref="M227:O227"/>
    <mergeCell ref="P227:R227"/>
    <mergeCell ref="S227:U227"/>
    <mergeCell ref="J216:L216"/>
    <mergeCell ref="M216:O216"/>
    <mergeCell ref="P216:R216"/>
    <mergeCell ref="S216:U216"/>
    <mergeCell ref="J217:L217"/>
    <mergeCell ref="M217:O217"/>
    <mergeCell ref="P217:R217"/>
    <mergeCell ref="S217:U217"/>
    <mergeCell ref="J247:L247"/>
    <mergeCell ref="M247:O247"/>
    <mergeCell ref="P247:R247"/>
    <mergeCell ref="S247:U247"/>
    <mergeCell ref="J246:L246"/>
    <mergeCell ref="M246:O246"/>
    <mergeCell ref="P246:R246"/>
    <mergeCell ref="S246:U246"/>
    <mergeCell ref="G242:I242"/>
    <mergeCell ref="J242:L242"/>
    <mergeCell ref="M242:O242"/>
    <mergeCell ref="P242:R242"/>
    <mergeCell ref="S242:U242"/>
    <mergeCell ref="G273:I273"/>
    <mergeCell ref="J273:L273"/>
    <mergeCell ref="M273:O273"/>
    <mergeCell ref="P273:R273"/>
    <mergeCell ref="S273:U273"/>
    <mergeCell ref="G258:I258"/>
    <mergeCell ref="J258:L258"/>
    <mergeCell ref="M258:O258"/>
    <mergeCell ref="P258:R258"/>
    <mergeCell ref="S258:U258"/>
    <mergeCell ref="V258:X258"/>
    <mergeCell ref="V273:X273"/>
    <mergeCell ref="V277:X277"/>
    <mergeCell ref="V278:X278"/>
    <mergeCell ref="Y258:AA258"/>
    <mergeCell ref="Y273:AA273"/>
    <mergeCell ref="Y277:AA277"/>
    <mergeCell ref="Y278:AA278"/>
    <mergeCell ref="J277:L277"/>
    <mergeCell ref="M277:O277"/>
    <mergeCell ref="P277:R277"/>
    <mergeCell ref="S277:U277"/>
    <mergeCell ref="J278:L278"/>
    <mergeCell ref="M278:O278"/>
    <mergeCell ref="P278:R278"/>
    <mergeCell ref="S278:U278"/>
    <mergeCell ref="AH258:AJ258"/>
    <mergeCell ref="AH273:AJ273"/>
    <mergeCell ref="AH277:AJ277"/>
    <mergeCell ref="AH278:AJ278"/>
    <mergeCell ref="AK258:AM258"/>
    <mergeCell ref="AK273:AM273"/>
    <mergeCell ref="AK277:AM277"/>
    <mergeCell ref="AK278:AM278"/>
    <mergeCell ref="AB258:AD258"/>
    <mergeCell ref="AB273:AD273"/>
    <mergeCell ref="AB277:AD277"/>
    <mergeCell ref="AB278:AD278"/>
    <mergeCell ref="AE258:AG258"/>
    <mergeCell ref="AE273:AG273"/>
    <mergeCell ref="AE277:AG277"/>
    <mergeCell ref="AE278:AG278"/>
    <mergeCell ref="AK289:AM289"/>
    <mergeCell ref="G304:I304"/>
    <mergeCell ref="J304:L304"/>
    <mergeCell ref="M304:O304"/>
    <mergeCell ref="P304:R304"/>
    <mergeCell ref="S304:U304"/>
    <mergeCell ref="V304:X304"/>
    <mergeCell ref="Y304:AA304"/>
    <mergeCell ref="AB304:AD304"/>
    <mergeCell ref="AE304:AG304"/>
    <mergeCell ref="AH304:AJ304"/>
    <mergeCell ref="AK304:AM304"/>
    <mergeCell ref="V289:X289"/>
    <mergeCell ref="Y289:AA289"/>
    <mergeCell ref="AB289:AD289"/>
    <mergeCell ref="AE289:AG289"/>
    <mergeCell ref="AH289:AJ289"/>
    <mergeCell ref="G289:I289"/>
    <mergeCell ref="J289:L289"/>
    <mergeCell ref="M289:O289"/>
    <mergeCell ref="P289:R289"/>
    <mergeCell ref="S289:U289"/>
    <mergeCell ref="Y308:AA308"/>
    <mergeCell ref="AB308:AD308"/>
    <mergeCell ref="AE308:AG308"/>
    <mergeCell ref="AH308:AJ308"/>
    <mergeCell ref="AK308:AM308"/>
    <mergeCell ref="J308:L308"/>
    <mergeCell ref="M308:O308"/>
    <mergeCell ref="P308:R308"/>
    <mergeCell ref="S308:U308"/>
    <mergeCell ref="V308:X308"/>
    <mergeCell ref="Y309:AA309"/>
    <mergeCell ref="AB309:AD309"/>
    <mergeCell ref="AE309:AG309"/>
    <mergeCell ref="AH309:AJ309"/>
    <mergeCell ref="AK309:AM309"/>
    <mergeCell ref="J309:L309"/>
    <mergeCell ref="M309:O309"/>
    <mergeCell ref="P309:R309"/>
    <mergeCell ref="S309:U309"/>
    <mergeCell ref="V309:X309"/>
    <mergeCell ref="P1:Q1"/>
    <mergeCell ref="Y246:AA246"/>
    <mergeCell ref="Y247:AA247"/>
    <mergeCell ref="Y212:AA212"/>
    <mergeCell ref="Y216:AA216"/>
    <mergeCell ref="Y217:AA217"/>
    <mergeCell ref="Y227:AA227"/>
    <mergeCell ref="Y242:AA242"/>
    <mergeCell ref="Y165:AA165"/>
    <mergeCell ref="Y184:AA184"/>
    <mergeCell ref="Y185:AA185"/>
    <mergeCell ref="Y180:AA180"/>
    <mergeCell ref="V212:X212"/>
    <mergeCell ref="V216:X216"/>
    <mergeCell ref="V217:X217"/>
    <mergeCell ref="V197:X197"/>
    <mergeCell ref="Y197:AA197"/>
    <mergeCell ref="Y134:AA134"/>
    <mergeCell ref="Y149:AA149"/>
    <mergeCell ref="Y153:AA153"/>
    <mergeCell ref="Y154:AA154"/>
    <mergeCell ref="S103:U103"/>
    <mergeCell ref="S118:U118"/>
    <mergeCell ref="V103:X103"/>
    <mergeCell ref="G324:I324"/>
    <mergeCell ref="G339:I339"/>
    <mergeCell ref="J324:L324"/>
    <mergeCell ref="M324:O324"/>
    <mergeCell ref="P324:R324"/>
    <mergeCell ref="S324:U324"/>
    <mergeCell ref="V324:X324"/>
    <mergeCell ref="Y324:AA324"/>
    <mergeCell ref="AB324:AD324"/>
    <mergeCell ref="AE324:AG324"/>
    <mergeCell ref="AH324:AJ324"/>
    <mergeCell ref="AK324:AM324"/>
    <mergeCell ref="J339:L339"/>
    <mergeCell ref="M339:O339"/>
    <mergeCell ref="P339:R339"/>
    <mergeCell ref="S339:U339"/>
    <mergeCell ref="V339:X339"/>
    <mergeCell ref="Y339:AA339"/>
    <mergeCell ref="AB339:AD339"/>
    <mergeCell ref="AE339:AG339"/>
    <mergeCell ref="AH339:AJ339"/>
    <mergeCell ref="AK339:AM339"/>
    <mergeCell ref="AK343:AM343"/>
    <mergeCell ref="J344:L344"/>
    <mergeCell ref="M344:O344"/>
    <mergeCell ref="P344:R344"/>
    <mergeCell ref="S344:U344"/>
    <mergeCell ref="V344:X344"/>
    <mergeCell ref="Y344:AA344"/>
    <mergeCell ref="AB344:AD344"/>
    <mergeCell ref="AE344:AG344"/>
    <mergeCell ref="AH344:AJ344"/>
    <mergeCell ref="AK344:AM344"/>
    <mergeCell ref="J343:L343"/>
    <mergeCell ref="M343:O343"/>
    <mergeCell ref="P343:R343"/>
    <mergeCell ref="S343:U343"/>
    <mergeCell ref="V343:X343"/>
    <mergeCell ref="Y343:AA343"/>
    <mergeCell ref="AB343:AD343"/>
    <mergeCell ref="AE343:AG343"/>
    <mergeCell ref="AH343:AJ343"/>
    <mergeCell ref="G356:I356"/>
    <mergeCell ref="J356:L356"/>
    <mergeCell ref="M356:O356"/>
    <mergeCell ref="G371:I371"/>
    <mergeCell ref="J371:L371"/>
    <mergeCell ref="M371:O371"/>
    <mergeCell ref="J375:L375"/>
    <mergeCell ref="M375:O375"/>
    <mergeCell ref="P375:R375"/>
    <mergeCell ref="P356:R356"/>
    <mergeCell ref="P371:R371"/>
    <mergeCell ref="AE371:AG371"/>
    <mergeCell ref="S375:U375"/>
    <mergeCell ref="V375:X375"/>
    <mergeCell ref="Y375:AA375"/>
    <mergeCell ref="AB375:AD375"/>
    <mergeCell ref="AE375:AG375"/>
    <mergeCell ref="AH375:AJ375"/>
    <mergeCell ref="AK375:AM375"/>
    <mergeCell ref="J376:L376"/>
    <mergeCell ref="M376:O376"/>
    <mergeCell ref="P376:R376"/>
    <mergeCell ref="S376:U376"/>
    <mergeCell ref="V376:X376"/>
    <mergeCell ref="Y376:AA376"/>
    <mergeCell ref="AB376:AD376"/>
    <mergeCell ref="AE376:AG376"/>
    <mergeCell ref="AH376:AJ376"/>
    <mergeCell ref="AK376:AM376"/>
    <mergeCell ref="AH356:AJ356"/>
    <mergeCell ref="AH371:AJ371"/>
    <mergeCell ref="AK356:AM356"/>
    <mergeCell ref="AK371:AM371"/>
    <mergeCell ref="G389:I389"/>
    <mergeCell ref="J389:L389"/>
    <mergeCell ref="M389:O389"/>
    <mergeCell ref="P389:R389"/>
    <mergeCell ref="S389:U389"/>
    <mergeCell ref="V389:X389"/>
    <mergeCell ref="Y389:AA389"/>
    <mergeCell ref="AB389:AD389"/>
    <mergeCell ref="AE389:AG389"/>
    <mergeCell ref="AH389:AJ389"/>
    <mergeCell ref="AK389:AM389"/>
    <mergeCell ref="S356:U356"/>
    <mergeCell ref="S371:U371"/>
    <mergeCell ref="V356:X356"/>
    <mergeCell ref="V371:X371"/>
    <mergeCell ref="Y356:AA356"/>
    <mergeCell ref="Y371:AA371"/>
    <mergeCell ref="AB356:AD356"/>
    <mergeCell ref="AB371:AD371"/>
    <mergeCell ref="AE356:AG356"/>
    <mergeCell ref="G404:I404"/>
    <mergeCell ref="J404:L404"/>
    <mergeCell ref="M404:O404"/>
    <mergeCell ref="P404:R404"/>
    <mergeCell ref="S404:U404"/>
    <mergeCell ref="V404:X404"/>
    <mergeCell ref="Y404:AA404"/>
    <mergeCell ref="AB404:AD404"/>
    <mergeCell ref="AE404:AG404"/>
    <mergeCell ref="AH404:AJ404"/>
    <mergeCell ref="AK404:AM404"/>
    <mergeCell ref="J408:L408"/>
    <mergeCell ref="M408:O408"/>
    <mergeCell ref="P408:R408"/>
    <mergeCell ref="S408:U408"/>
    <mergeCell ref="V408:X408"/>
    <mergeCell ref="Y408:AA408"/>
    <mergeCell ref="AB408:AD408"/>
    <mergeCell ref="AE408:AG408"/>
    <mergeCell ref="AH408:AJ408"/>
    <mergeCell ref="AK408:AM408"/>
    <mergeCell ref="AK409:AM409"/>
    <mergeCell ref="G422:I422"/>
    <mergeCell ref="J422:L422"/>
    <mergeCell ref="M422:O422"/>
    <mergeCell ref="P422:R422"/>
    <mergeCell ref="S422:U422"/>
    <mergeCell ref="V422:X422"/>
    <mergeCell ref="Y422:AA422"/>
    <mergeCell ref="AB422:AD422"/>
    <mergeCell ref="AE422:AG422"/>
    <mergeCell ref="AH422:AJ422"/>
    <mergeCell ref="AK422:AM422"/>
    <mergeCell ref="J409:L409"/>
    <mergeCell ref="M409:O409"/>
    <mergeCell ref="P409:R409"/>
    <mergeCell ref="S409:U409"/>
    <mergeCell ref="V409:X409"/>
    <mergeCell ref="Y409:AA409"/>
    <mergeCell ref="AB409:AD409"/>
    <mergeCell ref="AE409:AG409"/>
    <mergeCell ref="AH409:AJ409"/>
    <mergeCell ref="G437:I437"/>
    <mergeCell ref="J437:L437"/>
    <mergeCell ref="M437:O437"/>
    <mergeCell ref="P437:R437"/>
    <mergeCell ref="S437:U437"/>
    <mergeCell ref="V437:X437"/>
    <mergeCell ref="Y437:AA437"/>
    <mergeCell ref="AB437:AD437"/>
    <mergeCell ref="AE437:AG437"/>
    <mergeCell ref="S442:U442"/>
    <mergeCell ref="V442:X442"/>
    <mergeCell ref="Y442:AA442"/>
    <mergeCell ref="AB442:AD442"/>
    <mergeCell ref="AE442:AG442"/>
    <mergeCell ref="AH442:AJ442"/>
    <mergeCell ref="J441:L441"/>
    <mergeCell ref="M441:O441"/>
    <mergeCell ref="P441:R441"/>
    <mergeCell ref="S441:U441"/>
    <mergeCell ref="V441:X441"/>
    <mergeCell ref="Y441:AA441"/>
    <mergeCell ref="AB441:AD441"/>
    <mergeCell ref="AE441:AG441"/>
    <mergeCell ref="AH441:AJ441"/>
    <mergeCell ref="AE470:AG470"/>
    <mergeCell ref="G455:I455"/>
    <mergeCell ref="J455:L455"/>
    <mergeCell ref="M455:O455"/>
    <mergeCell ref="P455:R455"/>
    <mergeCell ref="S455:U455"/>
    <mergeCell ref="V455:X455"/>
    <mergeCell ref="Y455:AA455"/>
    <mergeCell ref="AB455:AD455"/>
    <mergeCell ref="AE455:AG455"/>
    <mergeCell ref="AH475:AJ475"/>
    <mergeCell ref="J474:L474"/>
    <mergeCell ref="M474:O474"/>
    <mergeCell ref="P474:R474"/>
    <mergeCell ref="S474:U474"/>
    <mergeCell ref="V474:X474"/>
    <mergeCell ref="Y474:AA474"/>
    <mergeCell ref="AB474:AD474"/>
    <mergeCell ref="AE474:AG474"/>
    <mergeCell ref="AH474:AJ474"/>
    <mergeCell ref="AE488:AG488"/>
    <mergeCell ref="J475:L475"/>
    <mergeCell ref="M475:O475"/>
    <mergeCell ref="P475:R475"/>
    <mergeCell ref="S475:U475"/>
    <mergeCell ref="V475:X475"/>
    <mergeCell ref="Y475:AA475"/>
    <mergeCell ref="AB475:AD475"/>
    <mergeCell ref="AE475:AG475"/>
    <mergeCell ref="J540:L540"/>
    <mergeCell ref="AH503:AJ503"/>
    <mergeCell ref="AK503:AM503"/>
    <mergeCell ref="J507:L507"/>
    <mergeCell ref="M507:O507"/>
    <mergeCell ref="P507:R507"/>
    <mergeCell ref="S507:U507"/>
    <mergeCell ref="V507:X507"/>
    <mergeCell ref="Y507:AA507"/>
    <mergeCell ref="AB507:AD507"/>
    <mergeCell ref="AE507:AG507"/>
    <mergeCell ref="AH507:AJ507"/>
    <mergeCell ref="AK507:AM507"/>
    <mergeCell ref="J508:L508"/>
    <mergeCell ref="M508:O508"/>
    <mergeCell ref="P508:R508"/>
    <mergeCell ref="S508:U508"/>
    <mergeCell ref="V508:X508"/>
    <mergeCell ref="Y508:AA508"/>
    <mergeCell ref="AB508:AD508"/>
    <mergeCell ref="AE508:AG508"/>
    <mergeCell ref="AH508:AJ508"/>
    <mergeCell ref="M540:O540"/>
    <mergeCell ref="P540:R540"/>
    <mergeCell ref="AK441:AM441"/>
    <mergeCell ref="G521:I521"/>
    <mergeCell ref="J521:L521"/>
    <mergeCell ref="M521:O521"/>
    <mergeCell ref="P521:R521"/>
    <mergeCell ref="S521:U521"/>
    <mergeCell ref="V521:X521"/>
    <mergeCell ref="Y521:AA521"/>
    <mergeCell ref="AB521:AD521"/>
    <mergeCell ref="AE521:AG521"/>
    <mergeCell ref="G503:I503"/>
    <mergeCell ref="J503:L503"/>
    <mergeCell ref="M503:O503"/>
    <mergeCell ref="P503:R503"/>
    <mergeCell ref="S503:U503"/>
    <mergeCell ref="V503:X503"/>
    <mergeCell ref="Y503:AA503"/>
    <mergeCell ref="AB503:AD503"/>
    <mergeCell ref="AE503:AG503"/>
    <mergeCell ref="G488:I488"/>
    <mergeCell ref="J488:L488"/>
    <mergeCell ref="M488:O488"/>
    <mergeCell ref="P488:R488"/>
    <mergeCell ref="S488:U488"/>
    <mergeCell ref="AE84:AG84"/>
    <mergeCell ref="S540:U540"/>
    <mergeCell ref="V540:X540"/>
    <mergeCell ref="Y540:AA540"/>
    <mergeCell ref="AB540:AD540"/>
    <mergeCell ref="AE540:AG540"/>
    <mergeCell ref="AH84:AJ84"/>
    <mergeCell ref="AK84:AM84"/>
    <mergeCell ref="AH540:AJ540"/>
    <mergeCell ref="AK508:AM508"/>
    <mergeCell ref="AH521:AJ521"/>
    <mergeCell ref="AK521:AM521"/>
    <mergeCell ref="AE536:AG536"/>
    <mergeCell ref="AK475:AM475"/>
    <mergeCell ref="AH488:AJ488"/>
    <mergeCell ref="AK488:AM488"/>
    <mergeCell ref="AH470:AJ470"/>
    <mergeCell ref="AK470:AM470"/>
    <mergeCell ref="AK474:AM474"/>
    <mergeCell ref="AK442:AM442"/>
    <mergeCell ref="AH455:AJ455"/>
    <mergeCell ref="AK455:AM455"/>
    <mergeCell ref="AH437:AJ437"/>
    <mergeCell ref="AK437:AM437"/>
    <mergeCell ref="Y536:AA536"/>
    <mergeCell ref="AB536:AD536"/>
    <mergeCell ref="G84:I84"/>
    <mergeCell ref="J84:L84"/>
    <mergeCell ref="M84:O84"/>
    <mergeCell ref="P84:R84"/>
    <mergeCell ref="S84:U84"/>
    <mergeCell ref="V84:X84"/>
    <mergeCell ref="Y84:AA84"/>
    <mergeCell ref="AB84:AD84"/>
    <mergeCell ref="V488:X488"/>
    <mergeCell ref="Y488:AA488"/>
    <mergeCell ref="AB488:AD488"/>
    <mergeCell ref="G470:I470"/>
    <mergeCell ref="J470:L470"/>
    <mergeCell ref="M470:O470"/>
    <mergeCell ref="P470:R470"/>
    <mergeCell ref="S470:U470"/>
    <mergeCell ref="V470:X470"/>
    <mergeCell ref="Y470:AA470"/>
    <mergeCell ref="AB470:AD470"/>
    <mergeCell ref="J442:L442"/>
    <mergeCell ref="M442:O442"/>
    <mergeCell ref="P442:R442"/>
    <mergeCell ref="AQ655:AS655"/>
    <mergeCell ref="AQ670:AS670"/>
    <mergeCell ref="G86:I86"/>
    <mergeCell ref="J86:L86"/>
    <mergeCell ref="F571:Q579"/>
    <mergeCell ref="AK541:AM541"/>
    <mergeCell ref="J541:L541"/>
    <mergeCell ref="M541:O541"/>
    <mergeCell ref="P541:R541"/>
    <mergeCell ref="S541:U541"/>
    <mergeCell ref="V541:X541"/>
    <mergeCell ref="Y541:AA541"/>
    <mergeCell ref="AB541:AD541"/>
    <mergeCell ref="AE541:AG541"/>
    <mergeCell ref="AH541:AJ541"/>
    <mergeCell ref="AH536:AJ536"/>
    <mergeCell ref="AK536:AM536"/>
    <mergeCell ref="AK540:AM540"/>
    <mergeCell ref="G536:I536"/>
    <mergeCell ref="J536:L536"/>
    <mergeCell ref="M536:O536"/>
    <mergeCell ref="P536:R536"/>
    <mergeCell ref="S536:U536"/>
    <mergeCell ref="V536:X536"/>
    <mergeCell ref="AN289:AP289"/>
    <mergeCell ref="AN304:AP304"/>
    <mergeCell ref="AN308:AP308"/>
    <mergeCell ref="AN309:AP309"/>
    <mergeCell ref="AN324:AP324"/>
    <mergeCell ref="AN339:AP339"/>
    <mergeCell ref="AN343:AP343"/>
    <mergeCell ref="AN344:AP344"/>
    <mergeCell ref="AN356:AP356"/>
    <mergeCell ref="AN371:AP371"/>
    <mergeCell ref="AN375:AP375"/>
    <mergeCell ref="AN376:AP376"/>
    <mergeCell ref="AN389:AP389"/>
    <mergeCell ref="AN404:AP404"/>
    <mergeCell ref="AN408:AP408"/>
    <mergeCell ref="AN409:AP409"/>
    <mergeCell ref="AN422:AP422"/>
    <mergeCell ref="AN437:AP437"/>
    <mergeCell ref="AN508:AP508"/>
    <mergeCell ref="AN521:AP521"/>
    <mergeCell ref="AN536:AP536"/>
    <mergeCell ref="AN540:AP540"/>
    <mergeCell ref="AN541:AP541"/>
    <mergeCell ref="AN655:AP655"/>
    <mergeCell ref="AN670:AP670"/>
    <mergeCell ref="AN441:AP441"/>
    <mergeCell ref="AN442:AP442"/>
    <mergeCell ref="AN455:AP455"/>
    <mergeCell ref="AN470:AP470"/>
    <mergeCell ref="AN474:AP474"/>
    <mergeCell ref="AN475:AP475"/>
    <mergeCell ref="AN488:AP488"/>
    <mergeCell ref="AN503:AP503"/>
    <mergeCell ref="AN507:AP507"/>
  </mergeCells>
  <hyperlinks>
    <hyperlink ref="P1:Q1" location="Index!A1" display="Terug naar Index" xr:uid="{00000000-0004-0000-4900-000000000000}"/>
  </hyperlinks>
  <pageMargins left="0.7" right="0.7" top="0.75" bottom="0.75" header="0.3" footer="0.3"/>
  <pageSetup paperSize="9" orientation="portrait" r:id="rId1"/>
  <ignoredErrors>
    <ignoredError sqref="J120:X120 J151:X151 Y151:AB151" formulaRange="1"/>
  </ignoredError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67">
    <tabColor rgb="FFFFFF99"/>
    <outlinePr summaryBelow="0" summaryRight="0"/>
  </sheetPr>
  <dimension ref="A1:AT786"/>
  <sheetViews>
    <sheetView showGridLines="0" topLeftCell="A530" zoomScale="85" zoomScaleNormal="85" workbookViewId="0">
      <selection activeCell="AB121" sqref="AB121"/>
    </sheetView>
  </sheetViews>
  <sheetFormatPr defaultColWidth="9.140625" defaultRowHeight="12.75" outlineLevelRow="1" outlineLevelCol="1" x14ac:dyDescent="0.25"/>
  <cols>
    <col min="1" max="1" width="1.42578125" style="61" customWidth="1"/>
    <col min="2" max="2" width="1.42578125" style="77" customWidth="1"/>
    <col min="3" max="3" width="1.42578125" style="78" customWidth="1"/>
    <col min="4" max="4" width="2.5703125" style="135" customWidth="1"/>
    <col min="5" max="5" width="4" style="136" customWidth="1"/>
    <col min="6" max="6" width="10.140625" style="136" customWidth="1"/>
    <col min="7" max="9" width="9.42578125" style="136" customWidth="1"/>
    <col min="10" max="10" width="9.42578125" style="137" customWidth="1"/>
    <col min="11" max="11" width="9.42578125" style="136" customWidth="1"/>
    <col min="12" max="12" width="9.85546875" style="136" customWidth="1"/>
    <col min="13" max="23" width="9.140625" style="136" customWidth="1"/>
    <col min="24" max="24" width="9" style="136" customWidth="1"/>
    <col min="25" max="42" width="9.140625" style="136" customWidth="1" outlineLevel="1"/>
    <col min="43" max="46" width="9.140625" style="136" customWidth="1"/>
    <col min="47" max="16384" width="9.140625" style="136"/>
  </cols>
  <sheetData>
    <row r="1" spans="1:46" s="2" customFormat="1" ht="15" x14ac:dyDescent="0.25">
      <c r="A1" s="17" t="str">
        <f ca="1" xml:space="preserve"> RIGHT(CELL("filename", $A$1), LEN(CELL("filename", $A$1)) - SEARCH("]", CELL("filename", $A$1)))</f>
        <v>Schijven en tarieven box 1</v>
      </c>
      <c r="B1" s="18"/>
      <c r="C1" s="19"/>
      <c r="D1" s="20"/>
      <c r="F1" s="3"/>
      <c r="G1" s="4"/>
      <c r="H1" s="4"/>
      <c r="I1" s="4"/>
      <c r="J1" s="19"/>
      <c r="K1" s="4"/>
      <c r="L1" s="4"/>
      <c r="M1" s="4"/>
      <c r="N1" s="4"/>
      <c r="P1" s="3017" t="s">
        <v>1208</v>
      </c>
      <c r="Q1" s="3017"/>
      <c r="T1" s="4"/>
      <c r="U1" s="4"/>
      <c r="V1" s="4"/>
      <c r="W1" s="4"/>
      <c r="X1" s="4"/>
      <c r="Y1" s="4"/>
      <c r="Z1" s="4"/>
      <c r="AA1" s="4"/>
      <c r="AB1" s="4"/>
      <c r="AC1" s="4"/>
      <c r="AD1" s="4"/>
      <c r="AE1" s="4"/>
      <c r="AF1" s="4"/>
      <c r="AG1" s="4"/>
      <c r="AH1" s="4"/>
      <c r="AI1" s="4"/>
      <c r="AJ1" s="4"/>
      <c r="AK1" s="4"/>
      <c r="AL1" s="4"/>
      <c r="AM1" s="4"/>
      <c r="AN1" s="4"/>
      <c r="AO1" s="4"/>
      <c r="AP1" s="4"/>
      <c r="AQ1" s="4"/>
      <c r="AR1" s="4"/>
      <c r="AS1" s="4"/>
      <c r="AT1" s="4"/>
    </row>
    <row r="2" spans="1:46" s="4" customFormat="1" ht="15" x14ac:dyDescent="0.25">
      <c r="A2" s="21"/>
      <c r="B2" s="18"/>
      <c r="C2" s="19"/>
      <c r="D2" s="19"/>
      <c r="E2" s="11" t="s">
        <v>40</v>
      </c>
      <c r="J2" s="19"/>
    </row>
    <row r="3" spans="1:46" s="2" customFormat="1" ht="15" x14ac:dyDescent="0.25">
      <c r="A3" s="21"/>
      <c r="B3" s="18"/>
      <c r="C3" s="19"/>
      <c r="D3" s="19"/>
      <c r="E3" s="11"/>
      <c r="J3" s="25"/>
      <c r="R3" s="4"/>
      <c r="S3" s="4"/>
      <c r="T3" s="4"/>
      <c r="U3" s="4"/>
      <c r="V3" s="4"/>
      <c r="W3" s="4"/>
      <c r="X3" s="4"/>
      <c r="Y3" s="4"/>
      <c r="Z3" s="4"/>
      <c r="AA3" s="4"/>
      <c r="AB3" s="4"/>
    </row>
    <row r="4" spans="1:46" s="4" customFormat="1" ht="15" x14ac:dyDescent="0.25">
      <c r="A4" s="21"/>
      <c r="B4" s="22" t="s">
        <v>10</v>
      </c>
      <c r="C4" s="19"/>
      <c r="D4" s="19"/>
      <c r="E4" s="11"/>
    </row>
    <row r="5" spans="1:46" s="4" customFormat="1" ht="15" outlineLevel="1" x14ac:dyDescent="0.25">
      <c r="A5" s="21"/>
      <c r="B5" s="18"/>
      <c r="C5" s="21" t="s">
        <v>11</v>
      </c>
      <c r="D5" s="19"/>
      <c r="E5" s="11"/>
    </row>
    <row r="6" spans="1:46" s="4" customFormat="1" ht="12.75" customHeight="1" outlineLevel="1" x14ac:dyDescent="0.25">
      <c r="A6" s="21"/>
      <c r="B6" s="18"/>
      <c r="C6" s="19"/>
      <c r="D6" s="19"/>
      <c r="E6" s="2999" t="s">
        <v>45</v>
      </c>
      <c r="F6" s="3000"/>
      <c r="G6" s="3000"/>
      <c r="H6" s="3000"/>
      <c r="I6" s="3000"/>
      <c r="J6" s="3000"/>
      <c r="K6" s="3000"/>
      <c r="L6" s="3000"/>
      <c r="M6" s="3000"/>
      <c r="N6" s="3000"/>
      <c r="O6" s="3000"/>
      <c r="P6" s="3001"/>
    </row>
    <row r="7" spans="1:46" s="4" customFormat="1" ht="15" customHeight="1" outlineLevel="1" x14ac:dyDescent="0.25">
      <c r="A7" s="21"/>
      <c r="B7" s="18"/>
      <c r="C7" s="19"/>
      <c r="D7" s="19"/>
      <c r="E7" s="3002"/>
      <c r="F7" s="3003"/>
      <c r="G7" s="3003"/>
      <c r="H7" s="3003"/>
      <c r="I7" s="3003"/>
      <c r="J7" s="3003"/>
      <c r="K7" s="3003"/>
      <c r="L7" s="3003"/>
      <c r="M7" s="3003"/>
      <c r="N7" s="3003"/>
      <c r="O7" s="3003"/>
      <c r="P7" s="3004"/>
    </row>
    <row r="8" spans="1:46" s="4" customFormat="1" ht="15" customHeight="1" outlineLevel="1" x14ac:dyDescent="0.25">
      <c r="A8" s="21"/>
      <c r="B8" s="18"/>
      <c r="C8" s="19"/>
      <c r="D8" s="19"/>
      <c r="E8" s="3002"/>
      <c r="F8" s="3003"/>
      <c r="G8" s="3003"/>
      <c r="H8" s="3003"/>
      <c r="I8" s="3003"/>
      <c r="J8" s="3003"/>
      <c r="K8" s="3003"/>
      <c r="L8" s="3003"/>
      <c r="M8" s="3003"/>
      <c r="N8" s="3003"/>
      <c r="O8" s="3003"/>
      <c r="P8" s="3004"/>
    </row>
    <row r="9" spans="1:46" s="4" customFormat="1" ht="15" customHeight="1" outlineLevel="1" x14ac:dyDescent="0.25">
      <c r="A9" s="21"/>
      <c r="B9" s="18"/>
      <c r="C9" s="19"/>
      <c r="D9" s="19"/>
      <c r="E9" s="3002"/>
      <c r="F9" s="3003"/>
      <c r="G9" s="3003"/>
      <c r="H9" s="3003"/>
      <c r="I9" s="3003"/>
      <c r="J9" s="3003"/>
      <c r="K9" s="3003"/>
      <c r="L9" s="3003"/>
      <c r="M9" s="3003"/>
      <c r="N9" s="3003"/>
      <c r="O9" s="3003"/>
      <c r="P9" s="3004"/>
    </row>
    <row r="10" spans="1:46" s="4" customFormat="1" ht="15" customHeight="1" outlineLevel="1" x14ac:dyDescent="0.25">
      <c r="A10" s="21"/>
      <c r="B10" s="18"/>
      <c r="C10" s="19"/>
      <c r="D10" s="19"/>
      <c r="E10" s="3002"/>
      <c r="F10" s="3003"/>
      <c r="G10" s="3003"/>
      <c r="H10" s="3003"/>
      <c r="I10" s="3003"/>
      <c r="J10" s="3003"/>
      <c r="K10" s="3003"/>
      <c r="L10" s="3003"/>
      <c r="M10" s="3003"/>
      <c r="N10" s="3003"/>
      <c r="O10" s="3003"/>
      <c r="P10" s="3004"/>
    </row>
    <row r="11" spans="1:46" s="4" customFormat="1" ht="15" customHeight="1" outlineLevel="1" x14ac:dyDescent="0.25">
      <c r="A11" s="21"/>
      <c r="B11" s="18"/>
      <c r="C11" s="19"/>
      <c r="D11" s="19"/>
      <c r="E11" s="3002"/>
      <c r="F11" s="3003"/>
      <c r="G11" s="3003"/>
      <c r="H11" s="3003"/>
      <c r="I11" s="3003"/>
      <c r="J11" s="3003"/>
      <c r="K11" s="3003"/>
      <c r="L11" s="3003"/>
      <c r="M11" s="3003"/>
      <c r="N11" s="3003"/>
      <c r="O11" s="3003"/>
      <c r="P11" s="3004"/>
    </row>
    <row r="12" spans="1:46" s="4" customFormat="1" ht="15" customHeight="1" outlineLevel="1" x14ac:dyDescent="0.25">
      <c r="A12" s="21"/>
      <c r="B12" s="18"/>
      <c r="C12" s="19"/>
      <c r="D12" s="19"/>
      <c r="E12" s="3002"/>
      <c r="F12" s="3003"/>
      <c r="G12" s="3003"/>
      <c r="H12" s="3003"/>
      <c r="I12" s="3003"/>
      <c r="J12" s="3003"/>
      <c r="K12" s="3003"/>
      <c r="L12" s="3003"/>
      <c r="M12" s="3003"/>
      <c r="N12" s="3003"/>
      <c r="O12" s="3003"/>
      <c r="P12" s="3004"/>
    </row>
    <row r="13" spans="1:46" s="4" customFormat="1" ht="15.75" customHeight="1" outlineLevel="1" thickBot="1" x14ac:dyDescent="0.3">
      <c r="A13" s="21"/>
      <c r="B13" s="18"/>
      <c r="C13" s="19"/>
      <c r="D13" s="19"/>
      <c r="E13" s="3005"/>
      <c r="F13" s="3006"/>
      <c r="G13" s="3006"/>
      <c r="H13" s="3006"/>
      <c r="I13" s="3006"/>
      <c r="J13" s="3006"/>
      <c r="K13" s="3006"/>
      <c r="L13" s="3006"/>
      <c r="M13" s="3006"/>
      <c r="N13" s="3006"/>
      <c r="O13" s="3006"/>
      <c r="P13" s="3007"/>
    </row>
    <row r="14" spans="1:46" s="4" customFormat="1" ht="15.75" customHeight="1" outlineLevel="1" x14ac:dyDescent="0.25">
      <c r="A14" s="21"/>
      <c r="B14" s="18"/>
      <c r="C14" s="19"/>
      <c r="D14" s="19"/>
      <c r="E14" s="115"/>
      <c r="F14" s="115"/>
      <c r="G14" s="115"/>
      <c r="H14" s="115"/>
      <c r="I14" s="115"/>
      <c r="J14" s="115"/>
      <c r="K14" s="115"/>
      <c r="L14" s="115"/>
      <c r="M14" s="115"/>
      <c r="N14" s="115"/>
      <c r="O14" s="115"/>
      <c r="P14" s="115"/>
    </row>
    <row r="15" spans="1:46" s="4" customFormat="1" ht="15.75" customHeight="1" outlineLevel="1" x14ac:dyDescent="0.25">
      <c r="A15" s="21"/>
      <c r="B15" s="18"/>
      <c r="C15" s="19"/>
      <c r="D15" s="19"/>
      <c r="E15" s="115"/>
      <c r="F15" s="115"/>
      <c r="G15" s="115"/>
      <c r="H15" s="115"/>
      <c r="I15" s="115"/>
      <c r="J15" s="115"/>
      <c r="K15" s="115"/>
      <c r="L15" s="115"/>
      <c r="M15" s="115"/>
      <c r="N15" s="115"/>
      <c r="O15" s="115"/>
      <c r="P15" s="115"/>
    </row>
    <row r="16" spans="1:46" s="4" customFormat="1" outlineLevel="1" x14ac:dyDescent="0.25">
      <c r="A16" s="21"/>
      <c r="B16" s="18"/>
      <c r="C16" s="19"/>
      <c r="D16" s="19"/>
      <c r="E16" s="12"/>
    </row>
    <row r="17" spans="1:42" s="4" customFormat="1" ht="15" outlineLevel="1" x14ac:dyDescent="0.25">
      <c r="A17" s="21"/>
      <c r="B17" s="18"/>
      <c r="C17" s="21" t="s">
        <v>12</v>
      </c>
      <c r="D17" s="21"/>
      <c r="E17" s="11"/>
    </row>
    <row r="18" spans="1:42" s="4" customFormat="1" ht="12.75" customHeight="1" outlineLevel="1" x14ac:dyDescent="0.25">
      <c r="A18" s="21"/>
      <c r="B18" s="18"/>
      <c r="C18" s="19"/>
      <c r="D18" s="19"/>
      <c r="E18" s="2999" t="s">
        <v>45</v>
      </c>
      <c r="F18" s="3000"/>
      <c r="G18" s="3000"/>
      <c r="H18" s="3000"/>
      <c r="I18" s="3000"/>
      <c r="J18" s="3000"/>
      <c r="K18" s="3000"/>
      <c r="L18" s="3000"/>
      <c r="M18" s="3000"/>
      <c r="N18" s="3000"/>
      <c r="O18" s="3000"/>
      <c r="P18" s="3001"/>
    </row>
    <row r="19" spans="1:42" s="4" customFormat="1" ht="15" customHeight="1" outlineLevel="1" x14ac:dyDescent="0.25">
      <c r="A19" s="21"/>
      <c r="B19" s="18"/>
      <c r="C19" s="19"/>
      <c r="D19" s="19"/>
      <c r="E19" s="3002"/>
      <c r="F19" s="3003"/>
      <c r="G19" s="3003"/>
      <c r="H19" s="3003"/>
      <c r="I19" s="3003"/>
      <c r="J19" s="3003"/>
      <c r="K19" s="3003"/>
      <c r="L19" s="3003"/>
      <c r="M19" s="3003"/>
      <c r="N19" s="3003"/>
      <c r="O19" s="3003"/>
      <c r="P19" s="3004"/>
    </row>
    <row r="20" spans="1:42" s="4" customFormat="1" ht="15" customHeight="1" outlineLevel="1" x14ac:dyDescent="0.25">
      <c r="A20" s="21"/>
      <c r="B20" s="18"/>
      <c r="C20" s="19"/>
      <c r="D20" s="19"/>
      <c r="E20" s="3002"/>
      <c r="F20" s="3003"/>
      <c r="G20" s="3003"/>
      <c r="H20" s="3003"/>
      <c r="I20" s="3003"/>
      <c r="J20" s="3003"/>
      <c r="K20" s="3003"/>
      <c r="L20" s="3003"/>
      <c r="M20" s="3003"/>
      <c r="N20" s="3003"/>
      <c r="O20" s="3003"/>
      <c r="P20" s="3004"/>
    </row>
    <row r="21" spans="1:42" s="4" customFormat="1" ht="15" customHeight="1" outlineLevel="1" x14ac:dyDescent="0.25">
      <c r="A21" s="21"/>
      <c r="B21" s="18"/>
      <c r="C21" s="19"/>
      <c r="D21" s="19"/>
      <c r="E21" s="3002"/>
      <c r="F21" s="3003"/>
      <c r="G21" s="3003"/>
      <c r="H21" s="3003"/>
      <c r="I21" s="3003"/>
      <c r="J21" s="3003"/>
      <c r="K21" s="3003"/>
      <c r="L21" s="3003"/>
      <c r="M21" s="3003"/>
      <c r="N21" s="3003"/>
      <c r="O21" s="3003"/>
      <c r="P21" s="3004"/>
    </row>
    <row r="22" spans="1:42" s="4" customFormat="1" ht="15" customHeight="1" outlineLevel="1" thickBot="1" x14ac:dyDescent="0.3">
      <c r="A22" s="21"/>
      <c r="B22" s="18"/>
      <c r="C22" s="19"/>
      <c r="D22" s="19"/>
      <c r="E22" s="3005"/>
      <c r="F22" s="3006"/>
      <c r="G22" s="3006"/>
      <c r="H22" s="3006"/>
      <c r="I22" s="3006"/>
      <c r="J22" s="3006"/>
      <c r="K22" s="3006"/>
      <c r="L22" s="3006"/>
      <c r="M22" s="3006"/>
      <c r="N22" s="3006"/>
      <c r="O22" s="3006"/>
      <c r="P22" s="3007"/>
    </row>
    <row r="23" spans="1:42" s="5" customFormat="1" x14ac:dyDescent="0.25">
      <c r="A23" s="23"/>
      <c r="B23" s="24"/>
      <c r="C23" s="23"/>
      <c r="D23" s="23"/>
      <c r="E23" s="8"/>
      <c r="R23" s="4"/>
      <c r="S23" s="4"/>
      <c r="T23" s="4"/>
      <c r="U23" s="4"/>
      <c r="V23" s="4"/>
    </row>
    <row r="24" spans="1:42" s="131" customFormat="1" x14ac:dyDescent="0.25">
      <c r="A24" s="126"/>
      <c r="B24" s="1028" t="s">
        <v>46</v>
      </c>
      <c r="C24" s="1029"/>
      <c r="D24" s="1030"/>
      <c r="E24" s="828"/>
      <c r="F24" s="121"/>
      <c r="G24" s="829"/>
      <c r="H24" s="1031"/>
      <c r="I24" s="829"/>
      <c r="J24" s="829"/>
      <c r="R24" s="132"/>
      <c r="S24" s="132"/>
      <c r="T24" s="132"/>
      <c r="U24" s="1055" t="s">
        <v>1250</v>
      </c>
      <c r="V24" s="132"/>
    </row>
    <row r="25" spans="1:42" s="27" customFormat="1" outlineLevel="1" x14ac:dyDescent="0.25">
      <c r="A25" s="53"/>
      <c r="B25" s="54"/>
      <c r="C25" s="55"/>
      <c r="D25" s="56"/>
      <c r="R25" s="26"/>
      <c r="S25" s="26"/>
      <c r="T25" s="26"/>
      <c r="U25" s="26"/>
      <c r="V25" s="26"/>
    </row>
    <row r="26" spans="1:42" s="26" customFormat="1" outlineLevel="1" x14ac:dyDescent="0.25">
      <c r="A26" s="53"/>
      <c r="B26" s="57"/>
      <c r="C26" s="53"/>
      <c r="D26" s="53"/>
      <c r="E26" s="140" t="s">
        <v>66</v>
      </c>
      <c r="F26" s="141"/>
      <c r="G26" s="141"/>
      <c r="H26" s="141"/>
      <c r="I26" s="141"/>
      <c r="J26" s="142"/>
      <c r="K26" s="141"/>
      <c r="L26" s="141"/>
      <c r="M26" s="154" t="s">
        <v>2</v>
      </c>
      <c r="N26" s="155">
        <v>2014</v>
      </c>
      <c r="O26" s="155">
        <f>N26+1</f>
        <v>2015</v>
      </c>
      <c r="P26" s="155">
        <f t="shared" ref="P26:AP26" si="0">O26+1</f>
        <v>2016</v>
      </c>
      <c r="Q26" s="155">
        <f t="shared" si="0"/>
        <v>2017</v>
      </c>
      <c r="R26" s="155">
        <f t="shared" si="0"/>
        <v>2018</v>
      </c>
      <c r="S26" s="155">
        <f t="shared" si="0"/>
        <v>2019</v>
      </c>
      <c r="T26" s="155">
        <f t="shared" si="0"/>
        <v>2020</v>
      </c>
      <c r="U26" s="155">
        <f t="shared" si="0"/>
        <v>2021</v>
      </c>
      <c r="V26" s="155">
        <f t="shared" si="0"/>
        <v>2022</v>
      </c>
      <c r="W26" s="155">
        <f t="shared" si="0"/>
        <v>2023</v>
      </c>
      <c r="X26" s="155">
        <f t="shared" si="0"/>
        <v>2024</v>
      </c>
      <c r="Y26" s="155">
        <f t="shared" si="0"/>
        <v>2025</v>
      </c>
      <c r="Z26" s="155">
        <f t="shared" si="0"/>
        <v>2026</v>
      </c>
      <c r="AA26" s="155">
        <f t="shared" si="0"/>
        <v>2027</v>
      </c>
      <c r="AB26" s="155">
        <f t="shared" si="0"/>
        <v>2028</v>
      </c>
      <c r="AC26" s="155">
        <f t="shared" si="0"/>
        <v>2029</v>
      </c>
      <c r="AD26" s="155">
        <f t="shared" si="0"/>
        <v>2030</v>
      </c>
      <c r="AE26" s="155">
        <f t="shared" si="0"/>
        <v>2031</v>
      </c>
      <c r="AF26" s="155">
        <f t="shared" si="0"/>
        <v>2032</v>
      </c>
      <c r="AG26" s="155">
        <f t="shared" si="0"/>
        <v>2033</v>
      </c>
      <c r="AH26" s="155">
        <f t="shared" si="0"/>
        <v>2034</v>
      </c>
      <c r="AI26" s="155">
        <f t="shared" si="0"/>
        <v>2035</v>
      </c>
      <c r="AJ26" s="155">
        <f t="shared" si="0"/>
        <v>2036</v>
      </c>
      <c r="AK26" s="155">
        <f t="shared" si="0"/>
        <v>2037</v>
      </c>
      <c r="AL26" s="155">
        <f t="shared" si="0"/>
        <v>2038</v>
      </c>
      <c r="AM26" s="155">
        <f t="shared" si="0"/>
        <v>2039</v>
      </c>
      <c r="AN26" s="155">
        <f t="shared" si="0"/>
        <v>2040</v>
      </c>
      <c r="AO26" s="155">
        <f t="shared" si="0"/>
        <v>2041</v>
      </c>
      <c r="AP26" s="156">
        <f t="shared" si="0"/>
        <v>2042</v>
      </c>
    </row>
    <row r="27" spans="1:42" s="27" customFormat="1" outlineLevel="1" x14ac:dyDescent="0.25">
      <c r="A27" s="65"/>
      <c r="B27" s="66"/>
      <c r="C27" s="67"/>
      <c r="D27" s="68"/>
      <c r="E27" s="211"/>
      <c r="F27" s="32" t="s">
        <v>47</v>
      </c>
      <c r="G27" s="32"/>
      <c r="H27" s="32"/>
      <c r="I27" s="32"/>
      <c r="J27" s="32"/>
      <c r="K27" s="32"/>
      <c r="L27" s="32"/>
      <c r="M27" s="215" t="s">
        <v>53</v>
      </c>
      <c r="N27" s="223">
        <v>540</v>
      </c>
      <c r="O27" s="224">
        <f>N29</f>
        <v>540</v>
      </c>
      <c r="P27" s="224">
        <f t="shared" ref="P27:AE27" si="1">O29</f>
        <v>540</v>
      </c>
      <c r="Q27" s="224">
        <f t="shared" si="1"/>
        <v>540</v>
      </c>
      <c r="R27" s="224">
        <f t="shared" si="1"/>
        <v>540</v>
      </c>
      <c r="S27" s="224">
        <f t="shared" si="1"/>
        <v>580</v>
      </c>
      <c r="T27" s="224">
        <f t="shared" si="1"/>
        <v>580</v>
      </c>
      <c r="U27" s="224">
        <f t="shared" si="1"/>
        <v>580</v>
      </c>
      <c r="V27" s="224">
        <f t="shared" si="1"/>
        <v>580</v>
      </c>
      <c r="W27" s="224">
        <f t="shared" si="1"/>
        <v>575</v>
      </c>
      <c r="X27" s="224">
        <f t="shared" si="1"/>
        <v>575</v>
      </c>
      <c r="Y27" s="224">
        <f t="shared" si="1"/>
        <v>575</v>
      </c>
      <c r="Z27" s="224">
        <f t="shared" si="1"/>
        <v>575</v>
      </c>
      <c r="AA27" s="224">
        <f t="shared" si="1"/>
        <v>570</v>
      </c>
      <c r="AB27" s="224">
        <f t="shared" si="1"/>
        <v>570</v>
      </c>
      <c r="AC27" s="224">
        <f t="shared" si="1"/>
        <v>565</v>
      </c>
      <c r="AD27" s="224">
        <f t="shared" si="1"/>
        <v>560</v>
      </c>
      <c r="AE27" s="224">
        <f t="shared" si="1"/>
        <v>545</v>
      </c>
      <c r="AF27" s="224">
        <f>AE29</f>
        <v>505</v>
      </c>
      <c r="AG27" s="224">
        <f t="shared" ref="AG27:AP27" si="2">AF29</f>
        <v>0</v>
      </c>
      <c r="AH27" s="182">
        <f t="shared" si="2"/>
        <v>0</v>
      </c>
      <c r="AI27" s="182">
        <f t="shared" si="2"/>
        <v>0</v>
      </c>
      <c r="AJ27" s="182">
        <f t="shared" si="2"/>
        <v>0</v>
      </c>
      <c r="AK27" s="182">
        <f t="shared" si="2"/>
        <v>0</v>
      </c>
      <c r="AL27" s="182">
        <f t="shared" si="2"/>
        <v>0</v>
      </c>
      <c r="AM27" s="182">
        <f t="shared" si="2"/>
        <v>0</v>
      </c>
      <c r="AN27" s="182">
        <f t="shared" si="2"/>
        <v>0</v>
      </c>
      <c r="AO27" s="182">
        <f t="shared" si="2"/>
        <v>0</v>
      </c>
      <c r="AP27" s="183">
        <f t="shared" si="2"/>
        <v>0</v>
      </c>
    </row>
    <row r="28" spans="1:42" s="27" customFormat="1" outlineLevel="1" x14ac:dyDescent="0.25">
      <c r="A28" s="65"/>
      <c r="B28" s="66"/>
      <c r="C28" s="67"/>
      <c r="D28" s="68"/>
      <c r="E28" s="212"/>
      <c r="F28" s="213" t="s">
        <v>44</v>
      </c>
      <c r="G28" s="213"/>
      <c r="H28" s="213"/>
      <c r="I28" s="213"/>
      <c r="J28" s="213"/>
      <c r="K28" s="213"/>
      <c r="L28" s="213"/>
      <c r="M28" s="215" t="s">
        <v>54</v>
      </c>
      <c r="N28" s="225"/>
      <c r="O28" s="225"/>
      <c r="P28" s="225"/>
      <c r="Q28" s="225"/>
      <c r="R28" s="225">
        <v>40</v>
      </c>
      <c r="S28" s="225"/>
      <c r="T28" s="225"/>
      <c r="U28" s="225"/>
      <c r="V28" s="225">
        <v>-5</v>
      </c>
      <c r="W28" s="225"/>
      <c r="X28" s="225"/>
      <c r="Y28" s="225"/>
      <c r="Z28" s="225">
        <v>-5</v>
      </c>
      <c r="AA28" s="225"/>
      <c r="AB28" s="225">
        <v>-5</v>
      </c>
      <c r="AC28" s="225">
        <v>-5</v>
      </c>
      <c r="AD28" s="225">
        <v>-15</v>
      </c>
      <c r="AE28" s="225">
        <v>-40</v>
      </c>
      <c r="AF28" s="225">
        <v>-505</v>
      </c>
      <c r="AG28" s="225"/>
      <c r="AH28" s="225"/>
      <c r="AI28" s="225"/>
      <c r="AJ28" s="225"/>
      <c r="AK28" s="225"/>
      <c r="AL28" s="225"/>
      <c r="AM28" s="225"/>
      <c r="AN28" s="225"/>
      <c r="AO28" s="225"/>
      <c r="AP28" s="226"/>
    </row>
    <row r="29" spans="1:42" s="27" customFormat="1" outlineLevel="1" x14ac:dyDescent="0.25">
      <c r="A29" s="65"/>
      <c r="B29" s="66"/>
      <c r="C29" s="67"/>
      <c r="D29" s="68"/>
      <c r="E29" s="207" t="s">
        <v>94</v>
      </c>
      <c r="F29" s="208"/>
      <c r="G29" s="208"/>
      <c r="H29" s="208"/>
      <c r="I29" s="208"/>
      <c r="J29" s="208"/>
      <c r="K29" s="208"/>
      <c r="L29" s="208"/>
      <c r="M29" s="216" t="s">
        <v>56</v>
      </c>
      <c r="N29" s="227">
        <f>SUM(N27:N28)</f>
        <v>540</v>
      </c>
      <c r="O29" s="227">
        <f t="shared" ref="O29:AP29" si="3">SUM(O27:O28)</f>
        <v>540</v>
      </c>
      <c r="P29" s="227">
        <f t="shared" si="3"/>
        <v>540</v>
      </c>
      <c r="Q29" s="227">
        <f t="shared" si="3"/>
        <v>540</v>
      </c>
      <c r="R29" s="227">
        <f t="shared" si="3"/>
        <v>580</v>
      </c>
      <c r="S29" s="227">
        <f t="shared" si="3"/>
        <v>580</v>
      </c>
      <c r="T29" s="227">
        <f t="shared" si="3"/>
        <v>580</v>
      </c>
      <c r="U29" s="227">
        <f t="shared" si="3"/>
        <v>580</v>
      </c>
      <c r="V29" s="227">
        <f t="shared" si="3"/>
        <v>575</v>
      </c>
      <c r="W29" s="227">
        <f t="shared" si="3"/>
        <v>575</v>
      </c>
      <c r="X29" s="227">
        <f t="shared" si="3"/>
        <v>575</v>
      </c>
      <c r="Y29" s="227">
        <f t="shared" si="3"/>
        <v>575</v>
      </c>
      <c r="Z29" s="227">
        <f t="shared" si="3"/>
        <v>570</v>
      </c>
      <c r="AA29" s="227">
        <f t="shared" si="3"/>
        <v>570</v>
      </c>
      <c r="AB29" s="227">
        <f t="shared" si="3"/>
        <v>565</v>
      </c>
      <c r="AC29" s="227">
        <f t="shared" si="3"/>
        <v>560</v>
      </c>
      <c r="AD29" s="227">
        <f t="shared" si="3"/>
        <v>545</v>
      </c>
      <c r="AE29" s="227">
        <f t="shared" si="3"/>
        <v>505</v>
      </c>
      <c r="AF29" s="227">
        <f t="shared" si="3"/>
        <v>0</v>
      </c>
      <c r="AG29" s="227">
        <f t="shared" si="3"/>
        <v>0</v>
      </c>
      <c r="AH29" s="227">
        <f t="shared" si="3"/>
        <v>0</v>
      </c>
      <c r="AI29" s="227">
        <f t="shared" si="3"/>
        <v>0</v>
      </c>
      <c r="AJ29" s="227">
        <f t="shared" si="3"/>
        <v>0</v>
      </c>
      <c r="AK29" s="227">
        <f t="shared" si="3"/>
        <v>0</v>
      </c>
      <c r="AL29" s="227">
        <f t="shared" si="3"/>
        <v>0</v>
      </c>
      <c r="AM29" s="227">
        <f t="shared" si="3"/>
        <v>0</v>
      </c>
      <c r="AN29" s="227">
        <f t="shared" si="3"/>
        <v>0</v>
      </c>
      <c r="AO29" s="227">
        <f t="shared" si="3"/>
        <v>0</v>
      </c>
      <c r="AP29" s="228">
        <f t="shared" si="3"/>
        <v>0</v>
      </c>
    </row>
    <row r="30" spans="1:42" s="27" customFormat="1" outlineLevel="1" x14ac:dyDescent="0.25">
      <c r="A30" s="65"/>
      <c r="B30" s="69"/>
      <c r="C30" s="70"/>
      <c r="D30" s="71"/>
      <c r="E30" s="29"/>
      <c r="F30" s="26"/>
      <c r="G30" s="26"/>
      <c r="H30" s="26"/>
      <c r="I30" s="26"/>
      <c r="J30" s="26"/>
      <c r="K30" s="26"/>
      <c r="L30" s="26"/>
      <c r="M30" s="215"/>
      <c r="AP30" s="143"/>
    </row>
    <row r="31" spans="1:42" s="193" customFormat="1" outlineLevel="1" x14ac:dyDescent="0.25">
      <c r="A31" s="186"/>
      <c r="B31" s="187"/>
      <c r="C31" s="188"/>
      <c r="D31" s="189"/>
      <c r="E31" s="209"/>
      <c r="F31" s="210" t="s">
        <v>0</v>
      </c>
      <c r="G31" s="210"/>
      <c r="H31" s="210"/>
      <c r="I31" s="210"/>
      <c r="J31" s="210"/>
      <c r="K31" s="210"/>
      <c r="L31" s="210"/>
      <c r="M31" s="217" t="s">
        <v>55</v>
      </c>
      <c r="N31" s="190">
        <f>VLOOKUP(N$26,'TCF en bruto WML'!$G$13:$L$76,'TCF en bruto WML'!$J$78,FALSE)</f>
        <v>1</v>
      </c>
      <c r="O31" s="191">
        <f>VLOOKUP(O$26,'TCF en bruto WML'!$G$13:$L$76,'TCF en bruto WML'!$J$78,FALSE)</f>
        <v>1.0089999999999999</v>
      </c>
      <c r="P31" s="191">
        <f>VLOOKUP(P$26,'TCF en bruto WML'!$G$13:$L$76,'TCF en bruto WML'!$J$78,FALSE)</f>
        <v>1.0049999999999999</v>
      </c>
      <c r="Q31" s="191">
        <f>VLOOKUP(Q$26,'TCF en bruto WML'!$G$13:$L$76,'TCF en bruto WML'!$J$78,FALSE)</f>
        <v>1.0029999999999999</v>
      </c>
      <c r="R31" s="191">
        <f>VLOOKUP(R$26,'TCF en bruto WML'!$G$13:$L$76,'TCF en bruto WML'!$J$78,FALSE)</f>
        <v>1.008</v>
      </c>
      <c r="S31" s="191">
        <f>VLOOKUP(S$26,'TCF en bruto WML'!$G$13:$L$76,'TCF en bruto WML'!$J$78,FALSE)</f>
        <v>1.012</v>
      </c>
      <c r="T31" s="191">
        <f>VLOOKUP(T$26,'TCF en bruto WML'!$G$13:$L$76,'TCF en bruto WML'!$J$78,FALSE)</f>
        <v>1.016</v>
      </c>
      <c r="U31" s="191">
        <f>VLOOKUP(U$26,'TCF en bruto WML'!$G$13:$L$76,'TCF en bruto WML'!$J$78,FALSE)</f>
        <v>1.016</v>
      </c>
      <c r="V31" s="191">
        <f>VLOOKUP(V$26,'TCF en bruto WML'!$G$13:$L$76,'TCF en bruto WML'!$J$78,FALSE)</f>
        <v>1.0129999999999999</v>
      </c>
      <c r="W31" s="191">
        <f>VLOOKUP(W$26,'TCF en bruto WML'!$G$13:$L$76,'TCF en bruto WML'!$J$78,FALSE)</f>
        <v>1.0629999999999999</v>
      </c>
      <c r="X31" s="191">
        <f>VLOOKUP(X$26,'TCF en bruto WML'!$G$13:$L$76,'TCF en bruto WML'!$J$78,FALSE)</f>
        <v>1.099</v>
      </c>
      <c r="Y31" s="191">
        <f>VLOOKUP(Y$26,'TCF en bruto WML'!$G$13:$L$76,'TCF en bruto WML'!$J$78,FALSE)</f>
        <v>1.012</v>
      </c>
      <c r="Z31" s="191">
        <f>VLOOKUP(Z$26,'TCF en bruto WML'!$G$13:$L$76,'TCF en bruto WML'!$J$78,FALSE)</f>
        <v>1.0289999999999999</v>
      </c>
      <c r="AA31" s="191">
        <f>VLOOKUP(AA$26,'TCF en bruto WML'!$G$13:$L$76,'TCF en bruto WML'!$J$78,FALSE)</f>
        <v>1</v>
      </c>
      <c r="AB31" s="191">
        <f>VLOOKUP(AB$26,'TCF en bruto WML'!$G$13:$L$76,'TCF en bruto WML'!$J$78,FALSE)</f>
        <v>1</v>
      </c>
      <c r="AC31" s="191">
        <f>VLOOKUP(AC$26,'TCF en bruto WML'!$G$13:$L$76,'TCF en bruto WML'!$J$78,FALSE)</f>
        <v>1</v>
      </c>
      <c r="AD31" s="191">
        <f>VLOOKUP(AD$26,'TCF en bruto WML'!$G$13:$L$76,'TCF en bruto WML'!$J$78,FALSE)</f>
        <v>1</v>
      </c>
      <c r="AE31" s="191">
        <f>VLOOKUP(AE$26,'TCF en bruto WML'!$G$13:$L$76,'TCF en bruto WML'!$J$78,FALSE)</f>
        <v>1</v>
      </c>
      <c r="AF31" s="191">
        <f>VLOOKUP(AF$26,'TCF en bruto WML'!$G$13:$L$76,'TCF en bruto WML'!$J$78,FALSE)</f>
        <v>1</v>
      </c>
      <c r="AG31" s="191">
        <f>VLOOKUP(AG$26,'TCF en bruto WML'!$G$13:$L$76,'TCF en bruto WML'!$J$78,FALSE)</f>
        <v>1</v>
      </c>
      <c r="AH31" s="191">
        <f>VLOOKUP(AH$26,'TCF en bruto WML'!$G$13:$L$76,'TCF en bruto WML'!$J$78,FALSE)</f>
        <v>1</v>
      </c>
      <c r="AI31" s="191">
        <f>VLOOKUP(AI$26,'TCF en bruto WML'!$G$13:$L$76,'TCF en bruto WML'!$J$78,FALSE)</f>
        <v>1</v>
      </c>
      <c r="AJ31" s="191">
        <f>VLOOKUP(AJ$26,'TCF en bruto WML'!$G$13:$L$76,'TCF en bruto WML'!$J$78,FALSE)</f>
        <v>1</v>
      </c>
      <c r="AK31" s="191">
        <f>VLOOKUP(AK$26,'TCF en bruto WML'!$G$13:$L$76,'TCF en bruto WML'!$J$78,FALSE)</f>
        <v>1</v>
      </c>
      <c r="AL31" s="191">
        <f>VLOOKUP(AL$26,'TCF en bruto WML'!$G$13:$L$76,'TCF en bruto WML'!$J$78,FALSE)</f>
        <v>1</v>
      </c>
      <c r="AM31" s="191">
        <f>VLOOKUP(AM$26,'TCF en bruto WML'!$G$13:$L$76,'TCF en bruto WML'!$J$78,FALSE)</f>
        <v>1</v>
      </c>
      <c r="AN31" s="191">
        <f>VLOOKUP(AN$26,'TCF en bruto WML'!$G$13:$L$76,'TCF en bruto WML'!$J$78,FALSE)</f>
        <v>1</v>
      </c>
      <c r="AO31" s="191">
        <f>VLOOKUP(AO$26,'TCF en bruto WML'!$G$13:$L$76,'TCF en bruto WML'!$J$78,FALSE)</f>
        <v>1</v>
      </c>
      <c r="AP31" s="192">
        <f>VLOOKUP(AP$26,'TCF en bruto WML'!$G$13:$L$76,'TCF en bruto WML'!$J$78,FALSE)</f>
        <v>1</v>
      </c>
    </row>
    <row r="32" spans="1:42" s="27" customFormat="1" outlineLevel="1" x14ac:dyDescent="0.25">
      <c r="A32" s="61"/>
      <c r="B32" s="62"/>
      <c r="C32" s="63"/>
      <c r="D32" s="74"/>
      <c r="E32" s="29"/>
      <c r="F32" s="26" t="s">
        <v>48</v>
      </c>
      <c r="G32" s="26"/>
      <c r="H32" s="26"/>
      <c r="I32" s="26"/>
      <c r="J32" s="26"/>
      <c r="K32" s="26"/>
      <c r="L32" s="26"/>
      <c r="M32" s="218" t="s">
        <v>57</v>
      </c>
      <c r="N32" s="214">
        <f>N31</f>
        <v>1</v>
      </c>
      <c r="O32" s="184">
        <f>N32*O31</f>
        <v>1.0089999999999999</v>
      </c>
      <c r="P32" s="184">
        <f t="shared" ref="P32:AP32" si="4">O32*P31</f>
        <v>1.0140449999999999</v>
      </c>
      <c r="Q32" s="184">
        <f t="shared" si="4"/>
        <v>1.0170871349999997</v>
      </c>
      <c r="R32" s="184">
        <f t="shared" si="4"/>
        <v>1.0252238320799998</v>
      </c>
      <c r="S32" s="184">
        <f t="shared" si="4"/>
        <v>1.0375265180649598</v>
      </c>
      <c r="T32" s="184">
        <f t="shared" si="4"/>
        <v>1.0541269423539992</v>
      </c>
      <c r="U32" s="184">
        <f t="shared" si="4"/>
        <v>1.0709929734316632</v>
      </c>
      <c r="V32" s="184">
        <f>U32*V31</f>
        <v>1.0849158820862748</v>
      </c>
      <c r="W32" s="184">
        <f t="shared" si="4"/>
        <v>1.1532655826577101</v>
      </c>
      <c r="X32" s="184">
        <f t="shared" si="4"/>
        <v>1.2674388753408232</v>
      </c>
      <c r="Y32" s="184">
        <f t="shared" si="4"/>
        <v>1.2826481418449132</v>
      </c>
      <c r="Z32" s="184">
        <f t="shared" si="4"/>
        <v>1.3198449379584156</v>
      </c>
      <c r="AA32" s="184">
        <f t="shared" si="4"/>
        <v>1.3198449379584156</v>
      </c>
      <c r="AB32" s="184">
        <f t="shared" si="4"/>
        <v>1.3198449379584156</v>
      </c>
      <c r="AC32" s="184">
        <f t="shared" si="4"/>
        <v>1.3198449379584156</v>
      </c>
      <c r="AD32" s="184">
        <f t="shared" si="4"/>
        <v>1.3198449379584156</v>
      </c>
      <c r="AE32" s="184">
        <f t="shared" si="4"/>
        <v>1.3198449379584156</v>
      </c>
      <c r="AF32" s="184">
        <f t="shared" si="4"/>
        <v>1.3198449379584156</v>
      </c>
      <c r="AG32" s="184">
        <f t="shared" si="4"/>
        <v>1.3198449379584156</v>
      </c>
      <c r="AH32" s="184">
        <f t="shared" si="4"/>
        <v>1.3198449379584156</v>
      </c>
      <c r="AI32" s="184">
        <f t="shared" si="4"/>
        <v>1.3198449379584156</v>
      </c>
      <c r="AJ32" s="184">
        <f t="shared" si="4"/>
        <v>1.3198449379584156</v>
      </c>
      <c r="AK32" s="184">
        <f t="shared" si="4"/>
        <v>1.3198449379584156</v>
      </c>
      <c r="AL32" s="184">
        <f t="shared" si="4"/>
        <v>1.3198449379584156</v>
      </c>
      <c r="AM32" s="184">
        <f t="shared" si="4"/>
        <v>1.3198449379584156</v>
      </c>
      <c r="AN32" s="184">
        <f t="shared" si="4"/>
        <v>1.3198449379584156</v>
      </c>
      <c r="AO32" s="184">
        <f t="shared" si="4"/>
        <v>1.3198449379584156</v>
      </c>
      <c r="AP32" s="185">
        <f t="shared" si="4"/>
        <v>1.3198449379584156</v>
      </c>
    </row>
    <row r="33" spans="1:42" s="134" customFormat="1" outlineLevel="1" x14ac:dyDescent="0.25">
      <c r="A33" s="61"/>
      <c r="B33" s="220"/>
      <c r="C33" s="76"/>
      <c r="D33" s="74"/>
      <c r="E33" s="207" t="s">
        <v>59</v>
      </c>
      <c r="F33" s="208"/>
      <c r="G33" s="208"/>
      <c r="H33" s="208"/>
      <c r="I33" s="208"/>
      <c r="J33" s="208"/>
      <c r="K33" s="208"/>
      <c r="L33" s="208"/>
      <c r="M33" s="216" t="s">
        <v>58</v>
      </c>
      <c r="N33" s="221">
        <f>N29*N32</f>
        <v>540</v>
      </c>
      <c r="O33" s="221">
        <f t="shared" ref="O33:AP33" si="5">O29*O32</f>
        <v>544.8599999999999</v>
      </c>
      <c r="P33" s="221">
        <f t="shared" si="5"/>
        <v>547.58429999999987</v>
      </c>
      <c r="Q33" s="221">
        <f t="shared" si="5"/>
        <v>549.22705289999988</v>
      </c>
      <c r="R33" s="221">
        <f t="shared" si="5"/>
        <v>594.6298226063999</v>
      </c>
      <c r="S33" s="221">
        <f>S29*S32</f>
        <v>601.76538047767667</v>
      </c>
      <c r="T33" s="221">
        <f t="shared" si="5"/>
        <v>611.39362656531955</v>
      </c>
      <c r="U33" s="221">
        <f t="shared" si="5"/>
        <v>621.17592459036462</v>
      </c>
      <c r="V33" s="221">
        <f t="shared" si="5"/>
        <v>623.82663219960796</v>
      </c>
      <c r="W33" s="221">
        <f t="shared" si="5"/>
        <v>663.12771002818329</v>
      </c>
      <c r="X33" s="221">
        <f t="shared" si="5"/>
        <v>728.77735332097336</v>
      </c>
      <c r="Y33" s="221">
        <f t="shared" si="5"/>
        <v>737.52268156082505</v>
      </c>
      <c r="Z33" s="221">
        <f t="shared" si="5"/>
        <v>752.31161463629689</v>
      </c>
      <c r="AA33" s="221">
        <f t="shared" si="5"/>
        <v>752.31161463629689</v>
      </c>
      <c r="AB33" s="221">
        <f t="shared" si="5"/>
        <v>745.7123899465048</v>
      </c>
      <c r="AC33" s="221">
        <f t="shared" si="5"/>
        <v>739.1131652567127</v>
      </c>
      <c r="AD33" s="221">
        <f t="shared" si="5"/>
        <v>719.31549118733653</v>
      </c>
      <c r="AE33" s="221">
        <f t="shared" si="5"/>
        <v>666.52169366899989</v>
      </c>
      <c r="AF33" s="221">
        <f t="shared" si="5"/>
        <v>0</v>
      </c>
      <c r="AG33" s="221">
        <f t="shared" si="5"/>
        <v>0</v>
      </c>
      <c r="AH33" s="221">
        <f t="shared" si="5"/>
        <v>0</v>
      </c>
      <c r="AI33" s="221">
        <f t="shared" si="5"/>
        <v>0</v>
      </c>
      <c r="AJ33" s="221">
        <f t="shared" si="5"/>
        <v>0</v>
      </c>
      <c r="AK33" s="221">
        <f t="shared" si="5"/>
        <v>0</v>
      </c>
      <c r="AL33" s="221">
        <f t="shared" si="5"/>
        <v>0</v>
      </c>
      <c r="AM33" s="221">
        <f t="shared" si="5"/>
        <v>0</v>
      </c>
      <c r="AN33" s="221">
        <f t="shared" si="5"/>
        <v>0</v>
      </c>
      <c r="AO33" s="221">
        <f t="shared" si="5"/>
        <v>0</v>
      </c>
      <c r="AP33" s="222">
        <f t="shared" si="5"/>
        <v>0</v>
      </c>
    </row>
    <row r="34" spans="1:42" s="27" customFormat="1" outlineLevel="1" x14ac:dyDescent="0.25">
      <c r="A34" s="61"/>
      <c r="B34" s="62"/>
      <c r="C34" s="63"/>
      <c r="D34" s="74"/>
      <c r="E34" s="29"/>
      <c r="F34" s="26"/>
      <c r="G34" s="26"/>
      <c r="H34" s="26"/>
      <c r="I34" s="26"/>
      <c r="J34" s="26"/>
      <c r="K34" s="26"/>
      <c r="L34" s="26"/>
      <c r="M34" s="39"/>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143"/>
    </row>
    <row r="35" spans="1:42" s="27" customFormat="1" outlineLevel="1" x14ac:dyDescent="0.25">
      <c r="A35" s="65"/>
      <c r="B35" s="66"/>
      <c r="C35" s="67"/>
      <c r="D35" s="68"/>
      <c r="E35" s="29"/>
      <c r="F35" s="26" t="s">
        <v>95</v>
      </c>
      <c r="G35" s="26"/>
      <c r="H35" s="26"/>
      <c r="I35" s="26"/>
      <c r="J35" s="26"/>
      <c r="K35" s="26"/>
      <c r="L35" s="26"/>
      <c r="M35" s="215" t="s">
        <v>60</v>
      </c>
      <c r="N35" s="229"/>
      <c r="O35" s="229"/>
      <c r="P35" s="229"/>
      <c r="Q35" s="223">
        <v>300</v>
      </c>
      <c r="R35" s="224">
        <f t="shared" ref="R35:AP35" si="6">Q37</f>
        <v>300</v>
      </c>
      <c r="S35" s="224">
        <f t="shared" si="6"/>
        <v>300</v>
      </c>
      <c r="T35" s="224">
        <f t="shared" si="6"/>
        <v>300</v>
      </c>
      <c r="U35" s="224">
        <f t="shared" si="6"/>
        <v>300</v>
      </c>
      <c r="V35" s="224">
        <f t="shared" si="6"/>
        <v>300</v>
      </c>
      <c r="W35" s="224">
        <f t="shared" si="6"/>
        <v>300</v>
      </c>
      <c r="X35" s="224">
        <f t="shared" si="6"/>
        <v>300</v>
      </c>
      <c r="Y35" s="224">
        <f t="shared" si="6"/>
        <v>300</v>
      </c>
      <c r="Z35" s="224">
        <f t="shared" si="6"/>
        <v>300</v>
      </c>
      <c r="AA35" s="224">
        <f t="shared" si="6"/>
        <v>300</v>
      </c>
      <c r="AB35" s="224">
        <f t="shared" si="6"/>
        <v>300</v>
      </c>
      <c r="AC35" s="224">
        <f t="shared" si="6"/>
        <v>300</v>
      </c>
      <c r="AD35" s="224">
        <f t="shared" si="6"/>
        <v>300</v>
      </c>
      <c r="AE35" s="224">
        <f t="shared" si="6"/>
        <v>300</v>
      </c>
      <c r="AF35" s="224">
        <f t="shared" si="6"/>
        <v>300</v>
      </c>
      <c r="AG35" s="224">
        <f t="shared" si="6"/>
        <v>0</v>
      </c>
      <c r="AH35" s="182">
        <f t="shared" si="6"/>
        <v>0</v>
      </c>
      <c r="AI35" s="182">
        <f t="shared" si="6"/>
        <v>0</v>
      </c>
      <c r="AJ35" s="182">
        <f t="shared" si="6"/>
        <v>0</v>
      </c>
      <c r="AK35" s="182">
        <f t="shared" si="6"/>
        <v>0</v>
      </c>
      <c r="AL35" s="182">
        <f t="shared" si="6"/>
        <v>0</v>
      </c>
      <c r="AM35" s="182">
        <f t="shared" si="6"/>
        <v>0</v>
      </c>
      <c r="AN35" s="182">
        <f t="shared" si="6"/>
        <v>0</v>
      </c>
      <c r="AO35" s="182">
        <f t="shared" si="6"/>
        <v>0</v>
      </c>
      <c r="AP35" s="183">
        <f t="shared" si="6"/>
        <v>0</v>
      </c>
    </row>
    <row r="36" spans="1:42" s="27" customFormat="1" outlineLevel="1" x14ac:dyDescent="0.25">
      <c r="A36" s="65"/>
      <c r="B36" s="66"/>
      <c r="C36" s="67"/>
      <c r="D36" s="68"/>
      <c r="E36" s="212"/>
      <c r="F36" s="213" t="s">
        <v>44</v>
      </c>
      <c r="G36" s="213"/>
      <c r="H36" s="213"/>
      <c r="I36" s="213"/>
      <c r="J36" s="213"/>
      <c r="K36" s="213"/>
      <c r="L36" s="213"/>
      <c r="M36" s="215" t="s">
        <v>61</v>
      </c>
      <c r="N36" s="230"/>
      <c r="O36" s="230"/>
      <c r="P36" s="230"/>
      <c r="Q36" s="225"/>
      <c r="R36" s="225"/>
      <c r="S36" s="225"/>
      <c r="T36" s="225"/>
      <c r="U36" s="225"/>
      <c r="V36" s="225"/>
      <c r="W36" s="225"/>
      <c r="X36" s="225"/>
      <c r="Y36" s="225"/>
      <c r="Z36" s="225"/>
      <c r="AA36" s="225"/>
      <c r="AB36" s="225"/>
      <c r="AC36" s="225"/>
      <c r="AD36" s="225"/>
      <c r="AE36" s="225"/>
      <c r="AF36" s="225">
        <v>-300</v>
      </c>
      <c r="AG36" s="225"/>
      <c r="AH36" s="225"/>
      <c r="AI36" s="225"/>
      <c r="AJ36" s="225"/>
      <c r="AK36" s="225"/>
      <c r="AL36" s="225"/>
      <c r="AM36" s="225"/>
      <c r="AN36" s="225"/>
      <c r="AO36" s="225"/>
      <c r="AP36" s="226"/>
    </row>
    <row r="37" spans="1:42" s="27" customFormat="1" outlineLevel="1" x14ac:dyDescent="0.25">
      <c r="A37" s="65"/>
      <c r="B37" s="66"/>
      <c r="C37" s="67"/>
      <c r="D37" s="68"/>
      <c r="E37" s="207" t="s">
        <v>96</v>
      </c>
      <c r="F37" s="208"/>
      <c r="G37" s="208"/>
      <c r="H37" s="208"/>
      <c r="I37" s="208"/>
      <c r="J37" s="208"/>
      <c r="K37" s="208"/>
      <c r="L37" s="208"/>
      <c r="M37" s="216" t="s">
        <v>62</v>
      </c>
      <c r="N37" s="227"/>
      <c r="O37" s="227"/>
      <c r="P37" s="227"/>
      <c r="Q37" s="227">
        <f t="shared" ref="Q37:AP37" si="7">SUM(Q35:Q36)</f>
        <v>300</v>
      </c>
      <c r="R37" s="227">
        <f t="shared" si="7"/>
        <v>300</v>
      </c>
      <c r="S37" s="227">
        <f t="shared" si="7"/>
        <v>300</v>
      </c>
      <c r="T37" s="227">
        <f t="shared" si="7"/>
        <v>300</v>
      </c>
      <c r="U37" s="227">
        <f t="shared" si="7"/>
        <v>300</v>
      </c>
      <c r="V37" s="227">
        <f t="shared" si="7"/>
        <v>300</v>
      </c>
      <c r="W37" s="227">
        <f t="shared" si="7"/>
        <v>300</v>
      </c>
      <c r="X37" s="227">
        <f t="shared" si="7"/>
        <v>300</v>
      </c>
      <c r="Y37" s="227">
        <f t="shared" si="7"/>
        <v>300</v>
      </c>
      <c r="Z37" s="227">
        <f t="shared" si="7"/>
        <v>300</v>
      </c>
      <c r="AA37" s="227">
        <f t="shared" si="7"/>
        <v>300</v>
      </c>
      <c r="AB37" s="227">
        <f t="shared" si="7"/>
        <v>300</v>
      </c>
      <c r="AC37" s="227">
        <f t="shared" si="7"/>
        <v>300</v>
      </c>
      <c r="AD37" s="227">
        <f t="shared" si="7"/>
        <v>300</v>
      </c>
      <c r="AE37" s="227">
        <f t="shared" si="7"/>
        <v>300</v>
      </c>
      <c r="AF37" s="227">
        <f t="shared" si="7"/>
        <v>0</v>
      </c>
      <c r="AG37" s="227">
        <f t="shared" si="7"/>
        <v>0</v>
      </c>
      <c r="AH37" s="227">
        <f t="shared" si="7"/>
        <v>0</v>
      </c>
      <c r="AI37" s="227">
        <f t="shared" si="7"/>
        <v>0</v>
      </c>
      <c r="AJ37" s="227">
        <f t="shared" si="7"/>
        <v>0</v>
      </c>
      <c r="AK37" s="227">
        <f t="shared" si="7"/>
        <v>0</v>
      </c>
      <c r="AL37" s="227">
        <f t="shared" si="7"/>
        <v>0</v>
      </c>
      <c r="AM37" s="227">
        <f t="shared" si="7"/>
        <v>0</v>
      </c>
      <c r="AN37" s="227">
        <f t="shared" si="7"/>
        <v>0</v>
      </c>
      <c r="AO37" s="227">
        <f t="shared" si="7"/>
        <v>0</v>
      </c>
      <c r="AP37" s="228">
        <f t="shared" si="7"/>
        <v>0</v>
      </c>
    </row>
    <row r="38" spans="1:42" s="27" customFormat="1" outlineLevel="1" x14ac:dyDescent="0.25">
      <c r="A38" s="61"/>
      <c r="B38" s="62"/>
      <c r="C38" s="63"/>
      <c r="D38" s="74"/>
      <c r="E38" s="29"/>
      <c r="F38" s="26"/>
      <c r="G38" s="26"/>
      <c r="H38" s="26"/>
      <c r="I38" s="26"/>
      <c r="J38" s="26"/>
      <c r="K38" s="26"/>
      <c r="L38" s="26"/>
      <c r="M38" s="39"/>
      <c r="AP38" s="143"/>
    </row>
    <row r="39" spans="1:42" s="193" customFormat="1" outlineLevel="1" x14ac:dyDescent="0.25">
      <c r="A39" s="186"/>
      <c r="B39" s="187"/>
      <c r="C39" s="188"/>
      <c r="D39" s="189"/>
      <c r="E39" s="209"/>
      <c r="F39" s="210" t="s">
        <v>0</v>
      </c>
      <c r="G39" s="210"/>
      <c r="H39" s="210"/>
      <c r="I39" s="210"/>
      <c r="J39" s="210"/>
      <c r="K39" s="210"/>
      <c r="L39" s="210"/>
      <c r="M39" s="217" t="s">
        <v>55</v>
      </c>
      <c r="N39" s="190"/>
      <c r="O39" s="191"/>
      <c r="P39" s="191"/>
      <c r="Q39" s="191">
        <f>VLOOKUP(Q$26,'TCF en bruto WML'!$G$13:$L$76,'TCF en bruto WML'!$J$78,FALSE)</f>
        <v>1.0029999999999999</v>
      </c>
      <c r="R39" s="191">
        <f>VLOOKUP(R$26,'TCF en bruto WML'!$G$13:$L$76,'TCF en bruto WML'!$J$78,FALSE)</f>
        <v>1.008</v>
      </c>
      <c r="S39" s="191">
        <f>VLOOKUP(S$26,'TCF en bruto WML'!$G$13:$L$76,'TCF en bruto WML'!$J$78,FALSE)</f>
        <v>1.012</v>
      </c>
      <c r="T39" s="191">
        <f>VLOOKUP(T$26,'TCF en bruto WML'!$G$13:$L$76,'TCF en bruto WML'!$J$78,FALSE)</f>
        <v>1.016</v>
      </c>
      <c r="U39" s="191">
        <f>VLOOKUP(U$26,'TCF en bruto WML'!$G$13:$L$76,'TCF en bruto WML'!$J$78,FALSE)</f>
        <v>1.016</v>
      </c>
      <c r="V39" s="191">
        <f>VLOOKUP(V$26,'TCF en bruto WML'!$G$13:$L$76,'TCF en bruto WML'!$J$78,FALSE)</f>
        <v>1.0129999999999999</v>
      </c>
      <c r="W39" s="191">
        <f>VLOOKUP(W$26,'TCF en bruto WML'!$G$13:$L$76,'TCF en bruto WML'!$J$78,FALSE)</f>
        <v>1.0629999999999999</v>
      </c>
      <c r="X39" s="191">
        <f>VLOOKUP(X$26,'TCF en bruto WML'!$G$13:$L$76,'TCF en bruto WML'!$J$78,FALSE)</f>
        <v>1.099</v>
      </c>
      <c r="Y39" s="191">
        <f>VLOOKUP(Y$26,'TCF en bruto WML'!$G$13:$L$76,'TCF en bruto WML'!$J$78,FALSE)</f>
        <v>1.012</v>
      </c>
      <c r="Z39" s="191">
        <f>VLOOKUP(Z$26,'TCF en bruto WML'!$G$13:$L$76,'TCF en bruto WML'!$J$78,FALSE)</f>
        <v>1.0289999999999999</v>
      </c>
      <c r="AA39" s="191">
        <f>VLOOKUP(AA$26,'TCF en bruto WML'!$G$13:$L$76,'TCF en bruto WML'!$J$78,FALSE)</f>
        <v>1</v>
      </c>
      <c r="AB39" s="191">
        <f>VLOOKUP(AB$26,'TCF en bruto WML'!$G$13:$L$76,'TCF en bruto WML'!$J$78,FALSE)</f>
        <v>1</v>
      </c>
      <c r="AC39" s="191">
        <f>VLOOKUP(AC$26,'TCF en bruto WML'!$G$13:$L$76,'TCF en bruto WML'!$J$78,FALSE)</f>
        <v>1</v>
      </c>
      <c r="AD39" s="191">
        <f>VLOOKUP(AD$26,'TCF en bruto WML'!$G$13:$L$76,'TCF en bruto WML'!$J$78,FALSE)</f>
        <v>1</v>
      </c>
      <c r="AE39" s="191">
        <f>VLOOKUP(AE$26,'TCF en bruto WML'!$G$13:$L$76,'TCF en bruto WML'!$J$78,FALSE)</f>
        <v>1</v>
      </c>
      <c r="AF39" s="191">
        <f>VLOOKUP(AF$26,'TCF en bruto WML'!$G$13:$L$76,'TCF en bruto WML'!$J$78,FALSE)</f>
        <v>1</v>
      </c>
      <c r="AG39" s="191">
        <f>VLOOKUP(AG$26,'TCF en bruto WML'!$G$13:$L$76,'TCF en bruto WML'!$J$78,FALSE)</f>
        <v>1</v>
      </c>
      <c r="AH39" s="191">
        <f>VLOOKUP(AH$26,'TCF en bruto WML'!$G$13:$L$76,'TCF en bruto WML'!$J$78,FALSE)</f>
        <v>1</v>
      </c>
      <c r="AI39" s="191">
        <f>VLOOKUP(AI$26,'TCF en bruto WML'!$G$13:$L$76,'TCF en bruto WML'!$J$78,FALSE)</f>
        <v>1</v>
      </c>
      <c r="AJ39" s="191">
        <f>VLOOKUP(AJ$26,'TCF en bruto WML'!$G$13:$L$76,'TCF en bruto WML'!$J$78,FALSE)</f>
        <v>1</v>
      </c>
      <c r="AK39" s="191">
        <f>VLOOKUP(AK$26,'TCF en bruto WML'!$G$13:$L$76,'TCF en bruto WML'!$J$78,FALSE)</f>
        <v>1</v>
      </c>
      <c r="AL39" s="191">
        <f>VLOOKUP(AL$26,'TCF en bruto WML'!$G$13:$L$76,'TCF en bruto WML'!$J$78,FALSE)</f>
        <v>1</v>
      </c>
      <c r="AM39" s="191">
        <f>VLOOKUP(AM$26,'TCF en bruto WML'!$G$13:$L$76,'TCF en bruto WML'!$J$78,FALSE)</f>
        <v>1</v>
      </c>
      <c r="AN39" s="191">
        <f>VLOOKUP(AN$26,'TCF en bruto WML'!$G$13:$L$76,'TCF en bruto WML'!$J$78,FALSE)</f>
        <v>1</v>
      </c>
      <c r="AO39" s="191">
        <f>VLOOKUP(AO$26,'TCF en bruto WML'!$G$13:$L$76,'TCF en bruto WML'!$J$78,FALSE)</f>
        <v>1</v>
      </c>
      <c r="AP39" s="192">
        <f>VLOOKUP(AP$26,'TCF en bruto WML'!$G$13:$L$76,'TCF en bruto WML'!$J$78,FALSE)</f>
        <v>1</v>
      </c>
    </row>
    <row r="40" spans="1:42" s="27" customFormat="1" outlineLevel="1" x14ac:dyDescent="0.25">
      <c r="A40" s="61"/>
      <c r="B40" s="62"/>
      <c r="C40" s="63"/>
      <c r="D40" s="74"/>
      <c r="E40" s="29"/>
      <c r="F40" s="26" t="s">
        <v>48</v>
      </c>
      <c r="G40" s="26"/>
      <c r="H40" s="26"/>
      <c r="I40" s="26"/>
      <c r="J40" s="26"/>
      <c r="K40" s="26"/>
      <c r="L40" s="26"/>
      <c r="M40" s="218" t="s">
        <v>57</v>
      </c>
      <c r="N40" s="231"/>
      <c r="O40" s="184"/>
      <c r="P40" s="184"/>
      <c r="Q40" s="232">
        <f>Q39</f>
        <v>1.0029999999999999</v>
      </c>
      <c r="R40" s="184">
        <f t="shared" ref="R40:AP40" si="8">Q40*R39</f>
        <v>1.0110239999999999</v>
      </c>
      <c r="S40" s="184">
        <f t="shared" si="8"/>
        <v>1.023156288</v>
      </c>
      <c r="T40" s="184">
        <f t="shared" si="8"/>
        <v>1.039526788608</v>
      </c>
      <c r="U40" s="184">
        <f t="shared" si="8"/>
        <v>1.0561592172257279</v>
      </c>
      <c r="V40" s="184">
        <f t="shared" si="8"/>
        <v>1.0698892870496624</v>
      </c>
      <c r="W40" s="184">
        <f t="shared" si="8"/>
        <v>1.137292312133791</v>
      </c>
      <c r="X40" s="184">
        <f t="shared" si="8"/>
        <v>1.2498842510350363</v>
      </c>
      <c r="Y40" s="184">
        <f t="shared" si="8"/>
        <v>1.2648828620474568</v>
      </c>
      <c r="Z40" s="184">
        <f t="shared" si="8"/>
        <v>1.301564465046833</v>
      </c>
      <c r="AA40" s="184">
        <f t="shared" si="8"/>
        <v>1.301564465046833</v>
      </c>
      <c r="AB40" s="184">
        <f t="shared" si="8"/>
        <v>1.301564465046833</v>
      </c>
      <c r="AC40" s="184">
        <f t="shared" si="8"/>
        <v>1.301564465046833</v>
      </c>
      <c r="AD40" s="184">
        <f t="shared" si="8"/>
        <v>1.301564465046833</v>
      </c>
      <c r="AE40" s="184">
        <f t="shared" si="8"/>
        <v>1.301564465046833</v>
      </c>
      <c r="AF40" s="184">
        <f t="shared" si="8"/>
        <v>1.301564465046833</v>
      </c>
      <c r="AG40" s="184">
        <f t="shared" si="8"/>
        <v>1.301564465046833</v>
      </c>
      <c r="AH40" s="184">
        <f t="shared" si="8"/>
        <v>1.301564465046833</v>
      </c>
      <c r="AI40" s="184">
        <f t="shared" si="8"/>
        <v>1.301564465046833</v>
      </c>
      <c r="AJ40" s="184">
        <f t="shared" si="8"/>
        <v>1.301564465046833</v>
      </c>
      <c r="AK40" s="184">
        <f t="shared" si="8"/>
        <v>1.301564465046833</v>
      </c>
      <c r="AL40" s="184">
        <f t="shared" si="8"/>
        <v>1.301564465046833</v>
      </c>
      <c r="AM40" s="184">
        <f t="shared" si="8"/>
        <v>1.301564465046833</v>
      </c>
      <c r="AN40" s="184">
        <f t="shared" si="8"/>
        <v>1.301564465046833</v>
      </c>
      <c r="AO40" s="184">
        <f t="shared" si="8"/>
        <v>1.301564465046833</v>
      </c>
      <c r="AP40" s="185">
        <f t="shared" si="8"/>
        <v>1.301564465046833</v>
      </c>
    </row>
    <row r="41" spans="1:42" s="134" customFormat="1" outlineLevel="1" x14ac:dyDescent="0.25">
      <c r="A41" s="61"/>
      <c r="B41" s="220"/>
      <c r="C41" s="76"/>
      <c r="D41" s="74"/>
      <c r="E41" s="207" t="s">
        <v>97</v>
      </c>
      <c r="F41" s="208"/>
      <c r="G41" s="208"/>
      <c r="H41" s="208"/>
      <c r="I41" s="208"/>
      <c r="J41" s="208"/>
      <c r="K41" s="208"/>
      <c r="L41" s="208"/>
      <c r="M41" s="216" t="s">
        <v>63</v>
      </c>
      <c r="N41" s="221">
        <f>N37*N40</f>
        <v>0</v>
      </c>
      <c r="O41" s="221">
        <f t="shared" ref="O41:AP41" si="9">O37*O40</f>
        <v>0</v>
      </c>
      <c r="P41" s="221">
        <f t="shared" si="9"/>
        <v>0</v>
      </c>
      <c r="Q41" s="221">
        <f t="shared" si="9"/>
        <v>300.89999999999998</v>
      </c>
      <c r="R41" s="221">
        <f t="shared" si="9"/>
        <v>303.30719999999997</v>
      </c>
      <c r="S41" s="221">
        <f t="shared" si="9"/>
        <v>306.94688639999998</v>
      </c>
      <c r="T41" s="221">
        <f t="shared" si="9"/>
        <v>311.85803658239996</v>
      </c>
      <c r="U41" s="221">
        <f t="shared" si="9"/>
        <v>316.84776516771836</v>
      </c>
      <c r="V41" s="221">
        <f t="shared" si="9"/>
        <v>320.9667861148987</v>
      </c>
      <c r="W41" s="221">
        <f t="shared" si="9"/>
        <v>341.1876936401373</v>
      </c>
      <c r="X41" s="221">
        <f t="shared" si="9"/>
        <v>374.96527531051089</v>
      </c>
      <c r="Y41" s="221">
        <f t="shared" si="9"/>
        <v>379.46485861423702</v>
      </c>
      <c r="Z41" s="221">
        <f t="shared" si="9"/>
        <v>390.46933951404992</v>
      </c>
      <c r="AA41" s="221">
        <f t="shared" si="9"/>
        <v>390.46933951404992</v>
      </c>
      <c r="AB41" s="221">
        <f t="shared" si="9"/>
        <v>390.46933951404992</v>
      </c>
      <c r="AC41" s="221">
        <f t="shared" si="9"/>
        <v>390.46933951404992</v>
      </c>
      <c r="AD41" s="221">
        <f t="shared" si="9"/>
        <v>390.46933951404992</v>
      </c>
      <c r="AE41" s="221">
        <f t="shared" si="9"/>
        <v>390.46933951404992</v>
      </c>
      <c r="AF41" s="221">
        <f t="shared" si="9"/>
        <v>0</v>
      </c>
      <c r="AG41" s="221">
        <f t="shared" si="9"/>
        <v>0</v>
      </c>
      <c r="AH41" s="221">
        <f t="shared" si="9"/>
        <v>0</v>
      </c>
      <c r="AI41" s="221">
        <f t="shared" si="9"/>
        <v>0</v>
      </c>
      <c r="AJ41" s="221">
        <f t="shared" si="9"/>
        <v>0</v>
      </c>
      <c r="AK41" s="221">
        <f t="shared" si="9"/>
        <v>0</v>
      </c>
      <c r="AL41" s="221">
        <f t="shared" si="9"/>
        <v>0</v>
      </c>
      <c r="AM41" s="221">
        <f t="shared" si="9"/>
        <v>0</v>
      </c>
      <c r="AN41" s="221">
        <f t="shared" si="9"/>
        <v>0</v>
      </c>
      <c r="AO41" s="221">
        <f t="shared" si="9"/>
        <v>0</v>
      </c>
      <c r="AP41" s="222">
        <f t="shared" si="9"/>
        <v>0</v>
      </c>
    </row>
    <row r="42" spans="1:42" s="27" customFormat="1" outlineLevel="1" x14ac:dyDescent="0.25">
      <c r="A42" s="60"/>
      <c r="B42" s="57"/>
      <c r="C42" s="58"/>
      <c r="D42" s="56"/>
      <c r="E42" s="139"/>
      <c r="F42" s="26"/>
      <c r="G42" s="26"/>
      <c r="H42" s="26"/>
      <c r="I42" s="26"/>
      <c r="J42" s="58"/>
      <c r="K42" s="26"/>
      <c r="L42" s="26"/>
      <c r="M42" s="215"/>
      <c r="N42" s="26"/>
      <c r="O42" s="26"/>
      <c r="P42" s="26"/>
      <c r="Q42" s="224"/>
      <c r="R42" s="224"/>
      <c r="S42" s="224"/>
      <c r="T42" s="224"/>
      <c r="U42" s="224"/>
      <c r="V42" s="224"/>
      <c r="W42" s="224"/>
      <c r="X42" s="224"/>
      <c r="Y42" s="224"/>
      <c r="Z42" s="224"/>
      <c r="AA42" s="224"/>
      <c r="AB42" s="224"/>
      <c r="AC42" s="224"/>
      <c r="AD42" s="224"/>
      <c r="AE42" s="224"/>
      <c r="AF42" s="26"/>
      <c r="AG42" s="26"/>
      <c r="AH42" s="26"/>
      <c r="AI42" s="26"/>
      <c r="AJ42" s="26"/>
      <c r="AK42" s="26"/>
      <c r="AL42" s="26"/>
      <c r="AM42" s="26"/>
      <c r="AN42" s="26"/>
      <c r="AO42" s="26"/>
      <c r="AP42" s="143"/>
    </row>
    <row r="43" spans="1:42" s="27" customFormat="1" outlineLevel="1" x14ac:dyDescent="0.25">
      <c r="A43" s="55"/>
      <c r="B43" s="57"/>
      <c r="C43" s="58"/>
      <c r="D43" s="56"/>
      <c r="E43" s="2059"/>
      <c r="F43" s="2060" t="s">
        <v>2360</v>
      </c>
      <c r="G43" s="2060"/>
      <c r="H43" s="2060"/>
      <c r="I43" s="2060"/>
      <c r="J43" s="2061"/>
      <c r="K43" s="2060"/>
      <c r="L43" s="2060"/>
      <c r="M43" s="2062" t="s">
        <v>64</v>
      </c>
      <c r="N43" s="2063">
        <f>N33+N41</f>
        <v>540</v>
      </c>
      <c r="O43" s="2063">
        <f t="shared" ref="O43:AP43" si="10">O33+O41</f>
        <v>544.8599999999999</v>
      </c>
      <c r="P43" s="2063">
        <f t="shared" si="10"/>
        <v>547.58429999999987</v>
      </c>
      <c r="Q43" s="2063">
        <f t="shared" si="10"/>
        <v>850.12705289999985</v>
      </c>
      <c r="R43" s="2063">
        <f>R33+R41</f>
        <v>897.93702260639986</v>
      </c>
      <c r="S43" s="2063">
        <f t="shared" si="10"/>
        <v>908.71226687767671</v>
      </c>
      <c r="T43" s="2063">
        <f t="shared" si="10"/>
        <v>923.25166314771946</v>
      </c>
      <c r="U43" s="2063">
        <f t="shared" si="10"/>
        <v>938.02368975808304</v>
      </c>
      <c r="V43" s="2063">
        <f t="shared" si="10"/>
        <v>944.79341831450665</v>
      </c>
      <c r="W43" s="2063">
        <f t="shared" si="10"/>
        <v>1004.3154036683206</v>
      </c>
      <c r="X43" s="2063">
        <f t="shared" si="10"/>
        <v>1103.7426286314842</v>
      </c>
      <c r="Y43" s="2063">
        <f>Y33+Y41</f>
        <v>1116.9875401750621</v>
      </c>
      <c r="Z43" s="2063">
        <f t="shared" si="10"/>
        <v>1142.7809541503468</v>
      </c>
      <c r="AA43" s="2063">
        <f t="shared" si="10"/>
        <v>1142.7809541503468</v>
      </c>
      <c r="AB43" s="2063">
        <f t="shared" si="10"/>
        <v>1136.1817294605548</v>
      </c>
      <c r="AC43" s="2063">
        <f t="shared" si="10"/>
        <v>1129.5825047707626</v>
      </c>
      <c r="AD43" s="2063">
        <f t="shared" si="10"/>
        <v>1109.7848307013865</v>
      </c>
      <c r="AE43" s="2063">
        <f t="shared" si="10"/>
        <v>1056.9910331830497</v>
      </c>
      <c r="AF43" s="2063">
        <f t="shared" si="10"/>
        <v>0</v>
      </c>
      <c r="AG43" s="2063">
        <f t="shared" si="10"/>
        <v>0</v>
      </c>
      <c r="AH43" s="2063">
        <f t="shared" si="10"/>
        <v>0</v>
      </c>
      <c r="AI43" s="2063">
        <f t="shared" si="10"/>
        <v>0</v>
      </c>
      <c r="AJ43" s="2063">
        <f t="shared" si="10"/>
        <v>0</v>
      </c>
      <c r="AK43" s="2063">
        <f t="shared" si="10"/>
        <v>0</v>
      </c>
      <c r="AL43" s="2063">
        <f t="shared" si="10"/>
        <v>0</v>
      </c>
      <c r="AM43" s="2063">
        <f t="shared" si="10"/>
        <v>0</v>
      </c>
      <c r="AN43" s="2063">
        <f t="shared" si="10"/>
        <v>0</v>
      </c>
      <c r="AO43" s="2063">
        <f t="shared" si="10"/>
        <v>0</v>
      </c>
      <c r="AP43" s="2064">
        <f t="shared" si="10"/>
        <v>0</v>
      </c>
    </row>
    <row r="44" spans="1:42" s="27" customFormat="1" outlineLevel="1" x14ac:dyDescent="0.25">
      <c r="A44" s="55"/>
      <c r="B44" s="57"/>
      <c r="C44" s="58"/>
      <c r="D44" s="56"/>
      <c r="E44" s="236" t="s">
        <v>2189</v>
      </c>
      <c r="F44" s="26"/>
      <c r="G44" s="26"/>
      <c r="H44" s="26"/>
      <c r="I44" s="26"/>
      <c r="J44" s="58"/>
      <c r="K44" s="26"/>
      <c r="L44" s="2057" t="s">
        <v>98</v>
      </c>
      <c r="M44" s="2058">
        <v>1</v>
      </c>
      <c r="N44" s="221">
        <f>CEILING(N$43,$M$44)</f>
        <v>540</v>
      </c>
      <c r="O44" s="221">
        <f t="shared" ref="O44:AE44" si="11">CEILING(O$43,$M$44)</f>
        <v>545</v>
      </c>
      <c r="P44" s="221">
        <f t="shared" si="11"/>
        <v>548</v>
      </c>
      <c r="Q44" s="221">
        <f t="shared" si="11"/>
        <v>851</v>
      </c>
      <c r="R44" s="221">
        <f t="shared" si="11"/>
        <v>898</v>
      </c>
      <c r="S44" s="221">
        <f t="shared" si="11"/>
        <v>909</v>
      </c>
      <c r="T44" s="221">
        <f t="shared" si="11"/>
        <v>924</v>
      </c>
      <c r="U44" s="221">
        <f t="shared" si="11"/>
        <v>939</v>
      </c>
      <c r="V44" s="221">
        <f t="shared" si="11"/>
        <v>945</v>
      </c>
      <c r="W44" s="221">
        <f t="shared" si="11"/>
        <v>1005</v>
      </c>
      <c r="X44" s="221">
        <f t="shared" si="11"/>
        <v>1104</v>
      </c>
      <c r="Y44" s="221">
        <f t="shared" si="11"/>
        <v>1117</v>
      </c>
      <c r="Z44" s="221">
        <f>CEILING(Z$43,$M$44)</f>
        <v>1143</v>
      </c>
      <c r="AA44" s="221">
        <f t="shared" si="11"/>
        <v>1143</v>
      </c>
      <c r="AB44" s="221">
        <f t="shared" si="11"/>
        <v>1137</v>
      </c>
      <c r="AC44" s="221">
        <f t="shared" si="11"/>
        <v>1130</v>
      </c>
      <c r="AD44" s="221">
        <f t="shared" si="11"/>
        <v>1110</v>
      </c>
      <c r="AE44" s="221">
        <f t="shared" si="11"/>
        <v>1057</v>
      </c>
      <c r="AF44" s="182"/>
      <c r="AG44" s="182"/>
      <c r="AH44" s="182"/>
      <c r="AI44" s="182"/>
      <c r="AJ44" s="182"/>
      <c r="AK44" s="182"/>
      <c r="AL44" s="182"/>
      <c r="AM44" s="182"/>
      <c r="AN44" s="182"/>
      <c r="AO44" s="182"/>
      <c r="AP44" s="183"/>
    </row>
    <row r="45" spans="1:42" s="27" customFormat="1" outlineLevel="1" x14ac:dyDescent="0.25">
      <c r="A45" s="55"/>
      <c r="B45" s="57"/>
      <c r="C45" s="58"/>
      <c r="D45" s="56"/>
      <c r="E45" s="139"/>
      <c r="F45" s="26"/>
      <c r="G45" s="26"/>
      <c r="H45" s="26"/>
      <c r="I45" s="26"/>
      <c r="J45" s="58"/>
      <c r="K45" s="26"/>
      <c r="L45" s="26"/>
      <c r="M45" s="215"/>
      <c r="N45" s="182"/>
      <c r="O45" s="182"/>
      <c r="P45" s="182"/>
      <c r="Q45" s="182"/>
      <c r="R45" s="182"/>
      <c r="S45" s="182"/>
      <c r="T45" s="182"/>
      <c r="U45" s="182"/>
      <c r="V45" s="182"/>
      <c r="W45" s="182"/>
      <c r="X45" s="182"/>
      <c r="Y45" s="182"/>
      <c r="Z45" s="182"/>
      <c r="AA45" s="182"/>
      <c r="AB45" s="182"/>
      <c r="AC45" s="182"/>
      <c r="AD45" s="182"/>
      <c r="AE45" s="182"/>
      <c r="AF45" s="182"/>
      <c r="AG45" s="182"/>
      <c r="AH45" s="182"/>
      <c r="AI45" s="182"/>
      <c r="AJ45" s="182"/>
      <c r="AK45" s="182"/>
      <c r="AL45" s="182"/>
      <c r="AM45" s="182"/>
      <c r="AN45" s="182"/>
      <c r="AO45" s="182"/>
      <c r="AP45" s="183"/>
    </row>
    <row r="46" spans="1:42" s="27" customFormat="1" outlineLevel="1" x14ac:dyDescent="0.25">
      <c r="A46" s="55"/>
      <c r="B46" s="57"/>
      <c r="C46" s="58"/>
      <c r="D46" s="56"/>
      <c r="E46" s="2065" t="s">
        <v>2356</v>
      </c>
      <c r="F46" s="2066"/>
      <c r="G46" s="2066"/>
      <c r="H46" s="2066"/>
      <c r="I46" s="2066"/>
      <c r="J46" s="2067"/>
      <c r="K46" s="2066"/>
      <c r="L46" s="2066"/>
      <c r="M46" s="2068" t="s">
        <v>2353</v>
      </c>
      <c r="N46" s="2069"/>
      <c r="O46" s="2069"/>
      <c r="P46" s="2069"/>
      <c r="Q46" s="2069"/>
      <c r="R46" s="2069"/>
      <c r="S46" s="2069"/>
      <c r="T46" s="2069"/>
      <c r="U46" s="2069"/>
      <c r="V46" s="2069"/>
      <c r="W46" s="2069"/>
      <c r="X46" s="2069"/>
      <c r="Y46" s="2069">
        <v>-134</v>
      </c>
      <c r="Z46" s="2069"/>
      <c r="AA46" s="2069"/>
      <c r="AB46" s="2069"/>
      <c r="AC46" s="2069"/>
      <c r="AD46" s="2069"/>
      <c r="AE46" s="2069"/>
      <c r="AF46" s="2069"/>
      <c r="AG46" s="2069"/>
      <c r="AH46" s="2069"/>
      <c r="AI46" s="2069"/>
      <c r="AJ46" s="2069"/>
      <c r="AK46" s="2069"/>
      <c r="AL46" s="2069"/>
      <c r="AM46" s="2069"/>
      <c r="AN46" s="2069"/>
      <c r="AO46" s="2069"/>
      <c r="AP46" s="2070"/>
    </row>
    <row r="47" spans="1:42" s="27" customFormat="1" outlineLevel="1" x14ac:dyDescent="0.25">
      <c r="A47" s="55"/>
      <c r="B47" s="57"/>
      <c r="C47" s="58"/>
      <c r="D47" s="56"/>
      <c r="E47" s="139"/>
      <c r="F47" s="210" t="s">
        <v>0</v>
      </c>
      <c r="G47" s="26"/>
      <c r="H47" s="26"/>
      <c r="I47" s="26"/>
      <c r="J47" s="58"/>
      <c r="K47" s="26"/>
      <c r="L47" s="26"/>
      <c r="M47" s="217" t="s">
        <v>55</v>
      </c>
      <c r="N47" s="224"/>
      <c r="O47" s="224"/>
      <c r="P47" s="224"/>
      <c r="Q47" s="224"/>
      <c r="R47" s="2071">
        <f>VLOOKUP(R$26,'TCF en bruto WML'!$G$13:$L$76,'TCF en bruto WML'!$J$78,FALSE)</f>
        <v>1.008</v>
      </c>
      <c r="S47" s="2071">
        <f>VLOOKUP(S$26,'TCF en bruto WML'!$G$13:$L$76,'TCF en bruto WML'!$J$78,FALSE)</f>
        <v>1.012</v>
      </c>
      <c r="T47" s="2071">
        <f>VLOOKUP(T$26,'TCF en bruto WML'!$G$13:$L$76,'TCF en bruto WML'!$J$78,FALSE)</f>
        <v>1.016</v>
      </c>
      <c r="U47" s="2071">
        <f>VLOOKUP(U$26,'TCF en bruto WML'!$G$13:$L$76,'TCF en bruto WML'!$J$78,FALSE)</f>
        <v>1.016</v>
      </c>
      <c r="V47" s="2071">
        <f>VLOOKUP(V$26,'TCF en bruto WML'!$G$13:$L$76,'TCF en bruto WML'!$J$78,FALSE)</f>
        <v>1.0129999999999999</v>
      </c>
      <c r="W47" s="2071">
        <f>VLOOKUP(W$26,'TCF en bruto WML'!$G$13:$L$76,'TCF en bruto WML'!$J$78,FALSE)</f>
        <v>1.0629999999999999</v>
      </c>
      <c r="X47" s="2071">
        <f>VLOOKUP(X$26,'TCF en bruto WML'!$G$13:$L$76,'TCF en bruto WML'!$J$78,FALSE)</f>
        <v>1.099</v>
      </c>
      <c r="Y47" s="2071">
        <f>VLOOKUP(Y$26,'TCF en bruto WML'!$G$13:$L$76,'TCF en bruto WML'!$J$78,FALSE)</f>
        <v>1.012</v>
      </c>
      <c r="Z47" s="224"/>
      <c r="AA47" s="224"/>
      <c r="AB47" s="224"/>
      <c r="AC47" s="224"/>
      <c r="AD47" s="224"/>
      <c r="AE47" s="224"/>
      <c r="AF47" s="224"/>
      <c r="AG47" s="224"/>
      <c r="AH47" s="224"/>
      <c r="AI47" s="224"/>
      <c r="AJ47" s="224"/>
      <c r="AK47" s="224"/>
      <c r="AL47" s="224"/>
      <c r="AM47" s="224"/>
      <c r="AN47" s="224"/>
      <c r="AO47" s="224"/>
      <c r="AP47" s="183"/>
    </row>
    <row r="48" spans="1:42" s="27" customFormat="1" outlineLevel="1" x14ac:dyDescent="0.25">
      <c r="A48" s="55"/>
      <c r="B48" s="57"/>
      <c r="C48" s="58"/>
      <c r="D48" s="56"/>
      <c r="E48" s="2059"/>
      <c r="F48" s="2060" t="s">
        <v>48</v>
      </c>
      <c r="G48" s="2060"/>
      <c r="H48" s="2060"/>
      <c r="I48" s="2060"/>
      <c r="J48" s="2061"/>
      <c r="K48" s="2060"/>
      <c r="L48" s="2060"/>
      <c r="M48" s="2075" t="s">
        <v>57</v>
      </c>
      <c r="N48" s="2063"/>
      <c r="O48" s="2063"/>
      <c r="P48" s="2063"/>
      <c r="Q48" s="2063"/>
      <c r="R48" s="2076">
        <f>R47</f>
        <v>1.008</v>
      </c>
      <c r="S48" s="2077">
        <f>R48*S47</f>
        <v>1.0200960000000001</v>
      </c>
      <c r="T48" s="2077">
        <f t="shared" ref="T48:Y48" si="12">S48*T47</f>
        <v>1.0364175360000001</v>
      </c>
      <c r="U48" s="2077">
        <f t="shared" si="12"/>
        <v>1.0530002165760002</v>
      </c>
      <c r="V48" s="2077">
        <f t="shared" si="12"/>
        <v>1.0666892193914881</v>
      </c>
      <c r="W48" s="2077">
        <f t="shared" si="12"/>
        <v>1.1338906402131517</v>
      </c>
      <c r="X48" s="2077">
        <f t="shared" si="12"/>
        <v>1.2461458135942536</v>
      </c>
      <c r="Y48" s="2077">
        <f t="shared" si="12"/>
        <v>1.2610995633573847</v>
      </c>
      <c r="Z48" s="2063"/>
      <c r="AA48" s="2063"/>
      <c r="AB48" s="2063"/>
      <c r="AC48" s="2063"/>
      <c r="AD48" s="2063"/>
      <c r="AE48" s="2063"/>
      <c r="AF48" s="2063"/>
      <c r="AG48" s="2063"/>
      <c r="AH48" s="2063"/>
      <c r="AI48" s="2063"/>
      <c r="AJ48" s="2063"/>
      <c r="AK48" s="2063"/>
      <c r="AL48" s="2063"/>
      <c r="AM48" s="2063"/>
      <c r="AN48" s="2063"/>
      <c r="AO48" s="2063"/>
      <c r="AP48" s="2064"/>
    </row>
    <row r="49" spans="1:42" s="27" customFormat="1" outlineLevel="1" x14ac:dyDescent="0.25">
      <c r="A49" s="55"/>
      <c r="B49" s="57"/>
      <c r="C49" s="58"/>
      <c r="D49" s="56"/>
      <c r="E49" s="236" t="s">
        <v>2358</v>
      </c>
      <c r="F49" s="26"/>
      <c r="G49" s="26"/>
      <c r="H49" s="26"/>
      <c r="I49" s="26"/>
      <c r="J49" s="58"/>
      <c r="K49" s="26"/>
      <c r="L49" s="26"/>
      <c r="M49" s="215" t="s">
        <v>2354</v>
      </c>
      <c r="N49" s="224"/>
      <c r="O49" s="224"/>
      <c r="P49" s="224"/>
      <c r="Q49" s="224"/>
      <c r="R49" s="86"/>
      <c r="S49" s="2073"/>
      <c r="T49" s="2073"/>
      <c r="U49" s="2073"/>
      <c r="V49" s="2073"/>
      <c r="W49" s="2073"/>
      <c r="X49" s="2073"/>
      <c r="Y49" s="2073">
        <f>Y46*Y48</f>
        <v>-168.98734148988956</v>
      </c>
      <c r="Z49" s="224"/>
      <c r="AA49" s="224"/>
      <c r="AB49" s="224"/>
      <c r="AC49" s="224"/>
      <c r="AD49" s="224"/>
      <c r="AE49" s="224"/>
      <c r="AF49" s="224"/>
      <c r="AG49" s="224"/>
      <c r="AH49" s="224"/>
      <c r="AI49" s="224"/>
      <c r="AJ49" s="224"/>
      <c r="AK49" s="224"/>
      <c r="AL49" s="224"/>
      <c r="AM49" s="224"/>
      <c r="AN49" s="224"/>
      <c r="AO49" s="224"/>
      <c r="AP49" s="183"/>
    </row>
    <row r="50" spans="1:42" s="27" customFormat="1" outlineLevel="1" x14ac:dyDescent="0.25">
      <c r="A50" s="55"/>
      <c r="B50" s="57"/>
      <c r="C50" s="58"/>
      <c r="D50" s="56"/>
      <c r="E50" s="236" t="s">
        <v>2359</v>
      </c>
      <c r="F50" s="26"/>
      <c r="G50" s="26"/>
      <c r="H50" s="26"/>
      <c r="I50" s="26"/>
      <c r="J50" s="58"/>
      <c r="K50" s="26"/>
      <c r="L50" s="26"/>
      <c r="M50" s="215" t="s">
        <v>2355</v>
      </c>
      <c r="N50" s="224"/>
      <c r="O50" s="224"/>
      <c r="P50" s="224"/>
      <c r="Q50" s="224"/>
      <c r="R50" s="86"/>
      <c r="S50" s="2073">
        <f t="shared" ref="S50:X50" si="13">-(S41+S33)</f>
        <v>-908.71226687767671</v>
      </c>
      <c r="T50" s="2073">
        <f t="shared" si="13"/>
        <v>-923.25166314771946</v>
      </c>
      <c r="U50" s="2073">
        <f t="shared" si="13"/>
        <v>-938.02368975808304</v>
      </c>
      <c r="V50" s="2073">
        <f>-(V41+V33)</f>
        <v>-944.79341831450665</v>
      </c>
      <c r="W50" s="2073">
        <f t="shared" si="13"/>
        <v>-1004.3154036683206</v>
      </c>
      <c r="X50" s="2073">
        <f t="shared" si="13"/>
        <v>-1103.7426286314842</v>
      </c>
      <c r="Y50" s="2072"/>
      <c r="Z50" s="224"/>
      <c r="AA50" s="224"/>
      <c r="AB50" s="224"/>
      <c r="AC50" s="224"/>
      <c r="AD50" s="224"/>
      <c r="AE50" s="224"/>
      <c r="AF50" s="224"/>
      <c r="AG50" s="224"/>
      <c r="AH50" s="224"/>
      <c r="AI50" s="224"/>
      <c r="AJ50" s="224"/>
      <c r="AK50" s="224"/>
      <c r="AL50" s="224"/>
      <c r="AM50" s="224"/>
      <c r="AN50" s="224"/>
      <c r="AO50" s="224"/>
      <c r="AP50" s="183"/>
    </row>
    <row r="51" spans="1:42" s="27" customFormat="1" outlineLevel="1" x14ac:dyDescent="0.25">
      <c r="A51" s="55"/>
      <c r="B51" s="57"/>
      <c r="C51" s="58"/>
      <c r="D51" s="56"/>
      <c r="E51" s="139"/>
      <c r="F51" s="26"/>
      <c r="G51" s="26"/>
      <c r="H51" s="26"/>
      <c r="I51" s="26"/>
      <c r="J51" s="58"/>
      <c r="K51" s="26"/>
      <c r="L51" s="26"/>
      <c r="M51" s="215"/>
      <c r="N51" s="224"/>
      <c r="O51" s="224"/>
      <c r="P51" s="224"/>
      <c r="Q51" s="224"/>
      <c r="R51" s="86"/>
      <c r="S51" s="2072"/>
      <c r="T51" s="2072"/>
      <c r="U51" s="2072"/>
      <c r="V51" s="2072"/>
      <c r="W51" s="2072"/>
      <c r="X51" s="2072"/>
      <c r="Y51" s="2072"/>
      <c r="Z51" s="224"/>
      <c r="AA51" s="224"/>
      <c r="AB51" s="224"/>
      <c r="AC51" s="224"/>
      <c r="AD51" s="224"/>
      <c r="AE51" s="224"/>
      <c r="AF51" s="224"/>
      <c r="AG51" s="224"/>
      <c r="AH51" s="224"/>
      <c r="AI51" s="224"/>
      <c r="AJ51" s="224"/>
      <c r="AK51" s="224"/>
      <c r="AL51" s="224"/>
      <c r="AM51" s="224"/>
      <c r="AN51" s="224"/>
      <c r="AO51" s="224"/>
      <c r="AP51" s="183"/>
    </row>
    <row r="52" spans="1:42" s="27" customFormat="1" outlineLevel="1" x14ac:dyDescent="0.25">
      <c r="A52" s="55"/>
      <c r="B52" s="57"/>
      <c r="C52" s="58"/>
      <c r="D52" s="56"/>
      <c r="E52" s="139"/>
      <c r="F52" s="26" t="s">
        <v>2361</v>
      </c>
      <c r="G52" s="26"/>
      <c r="H52" s="26"/>
      <c r="I52" s="26"/>
      <c r="J52" s="58"/>
      <c r="K52" s="26"/>
      <c r="L52" s="26"/>
      <c r="M52" s="215" t="s">
        <v>2357</v>
      </c>
      <c r="N52" s="2074">
        <f t="shared" ref="N52:AE52" si="14">N33+N41+N49+N50</f>
        <v>540</v>
      </c>
      <c r="O52" s="2074">
        <f t="shared" si="14"/>
        <v>544.8599999999999</v>
      </c>
      <c r="P52" s="2074">
        <f t="shared" si="14"/>
        <v>547.58429999999987</v>
      </c>
      <c r="Q52" s="2074">
        <f t="shared" si="14"/>
        <v>850.12705289999985</v>
      </c>
      <c r="R52" s="2074">
        <f t="shared" si="14"/>
        <v>897.93702260639986</v>
      </c>
      <c r="S52" s="2074">
        <f t="shared" si="14"/>
        <v>0</v>
      </c>
      <c r="T52" s="2074">
        <f t="shared" si="14"/>
        <v>0</v>
      </c>
      <c r="U52" s="2074">
        <f t="shared" si="14"/>
        <v>0</v>
      </c>
      <c r="V52" s="2074">
        <f t="shared" si="14"/>
        <v>0</v>
      </c>
      <c r="W52" s="2074">
        <f t="shared" si="14"/>
        <v>0</v>
      </c>
      <c r="X52" s="2074">
        <f t="shared" si="14"/>
        <v>0</v>
      </c>
      <c r="Y52" s="2074">
        <f>Y33+Y41+Y49+Y50</f>
        <v>948.00019868517256</v>
      </c>
      <c r="Z52" s="2074">
        <f t="shared" si="14"/>
        <v>1142.7809541503468</v>
      </c>
      <c r="AA52" s="2074">
        <f t="shared" si="14"/>
        <v>1142.7809541503468</v>
      </c>
      <c r="AB52" s="2074">
        <f t="shared" si="14"/>
        <v>1136.1817294605548</v>
      </c>
      <c r="AC52" s="2074">
        <f t="shared" si="14"/>
        <v>1129.5825047707626</v>
      </c>
      <c r="AD52" s="2074">
        <f t="shared" si="14"/>
        <v>1109.7848307013865</v>
      </c>
      <c r="AE52" s="2074">
        <f t="shared" si="14"/>
        <v>1056.9910331830497</v>
      </c>
      <c r="AF52" s="224"/>
      <c r="AG52" s="224"/>
      <c r="AH52" s="224"/>
      <c r="AI52" s="224"/>
      <c r="AJ52" s="224"/>
      <c r="AK52" s="224"/>
      <c r="AL52" s="224"/>
      <c r="AM52" s="224"/>
      <c r="AN52" s="224"/>
      <c r="AO52" s="224"/>
      <c r="AP52" s="183"/>
    </row>
    <row r="53" spans="1:42" s="134" customFormat="1" outlineLevel="1" x14ac:dyDescent="0.25">
      <c r="A53" s="60"/>
      <c r="B53" s="234"/>
      <c r="C53" s="53"/>
      <c r="D53" s="235"/>
      <c r="E53" s="238" t="s">
        <v>2364</v>
      </c>
      <c r="F53" s="208"/>
      <c r="G53" s="208"/>
      <c r="H53" s="208"/>
      <c r="I53" s="208"/>
      <c r="J53" s="239"/>
      <c r="K53" s="208"/>
      <c r="L53" s="274" t="s">
        <v>98</v>
      </c>
      <c r="M53" s="240">
        <v>1</v>
      </c>
      <c r="N53" s="221">
        <f t="shared" ref="N53:AE53" si="15">CEILING(N$52,$M$53)</f>
        <v>540</v>
      </c>
      <c r="O53" s="221">
        <f t="shared" si="15"/>
        <v>545</v>
      </c>
      <c r="P53" s="221">
        <f t="shared" si="15"/>
        <v>548</v>
      </c>
      <c r="Q53" s="221">
        <f t="shared" si="15"/>
        <v>851</v>
      </c>
      <c r="R53" s="221">
        <f t="shared" si="15"/>
        <v>898</v>
      </c>
      <c r="S53" s="221">
        <f t="shared" si="15"/>
        <v>0</v>
      </c>
      <c r="T53" s="221">
        <f t="shared" si="15"/>
        <v>0</v>
      </c>
      <c r="U53" s="221">
        <f t="shared" si="15"/>
        <v>0</v>
      </c>
      <c r="V53" s="221">
        <f t="shared" si="15"/>
        <v>0</v>
      </c>
      <c r="W53" s="221">
        <f t="shared" si="15"/>
        <v>0</v>
      </c>
      <c r="X53" s="221">
        <f t="shared" si="15"/>
        <v>0</v>
      </c>
      <c r="Y53" s="221">
        <f t="shared" si="15"/>
        <v>949</v>
      </c>
      <c r="Z53" s="221">
        <f t="shared" si="15"/>
        <v>1143</v>
      </c>
      <c r="AA53" s="221">
        <f t="shared" si="15"/>
        <v>1143</v>
      </c>
      <c r="AB53" s="221">
        <f t="shared" si="15"/>
        <v>1137</v>
      </c>
      <c r="AC53" s="221">
        <f t="shared" si="15"/>
        <v>1130</v>
      </c>
      <c r="AD53" s="221">
        <f t="shared" si="15"/>
        <v>1110</v>
      </c>
      <c r="AE53" s="221">
        <f t="shared" si="15"/>
        <v>1057</v>
      </c>
      <c r="AF53" s="221">
        <f t="shared" ref="AF53:AP53" si="16">CEILING(AF$43,$M$53)</f>
        <v>0</v>
      </c>
      <c r="AG53" s="221">
        <f t="shared" si="16"/>
        <v>0</v>
      </c>
      <c r="AH53" s="221">
        <f t="shared" si="16"/>
        <v>0</v>
      </c>
      <c r="AI53" s="221">
        <f t="shared" si="16"/>
        <v>0</v>
      </c>
      <c r="AJ53" s="221">
        <f t="shared" si="16"/>
        <v>0</v>
      </c>
      <c r="AK53" s="221">
        <f t="shared" si="16"/>
        <v>0</v>
      </c>
      <c r="AL53" s="221">
        <f t="shared" si="16"/>
        <v>0</v>
      </c>
      <c r="AM53" s="221">
        <f t="shared" si="16"/>
        <v>0</v>
      </c>
      <c r="AN53" s="221">
        <f t="shared" si="16"/>
        <v>0</v>
      </c>
      <c r="AO53" s="221">
        <f t="shared" si="16"/>
        <v>0</v>
      </c>
      <c r="AP53" s="222">
        <f t="shared" si="16"/>
        <v>0</v>
      </c>
    </row>
    <row r="54" spans="1:42" s="27" customFormat="1" outlineLevel="1" x14ac:dyDescent="0.25">
      <c r="A54" s="60"/>
      <c r="B54" s="57"/>
      <c r="C54" s="58"/>
      <c r="D54" s="56"/>
      <c r="E54" s="139"/>
      <c r="F54" s="26" t="s">
        <v>65</v>
      </c>
      <c r="G54" s="26"/>
      <c r="H54" s="26"/>
      <c r="I54" s="26"/>
      <c r="J54" s="58"/>
      <c r="K54" s="26"/>
      <c r="L54" s="26"/>
      <c r="M54" s="215"/>
      <c r="Q54" s="182"/>
      <c r="R54" s="182"/>
      <c r="S54" s="182"/>
      <c r="T54" s="182"/>
      <c r="U54" s="182"/>
      <c r="V54" s="182"/>
      <c r="W54" s="182"/>
      <c r="X54" s="182"/>
      <c r="Y54" s="182"/>
      <c r="Z54" s="182"/>
      <c r="AA54" s="182"/>
      <c r="AB54" s="182"/>
      <c r="AC54" s="182"/>
      <c r="AD54" s="182"/>
      <c r="AE54" s="182"/>
      <c r="AP54" s="143"/>
    </row>
    <row r="55" spans="1:42" s="27" customFormat="1" outlineLevel="1" x14ac:dyDescent="0.25">
      <c r="A55" s="60"/>
      <c r="B55" s="57"/>
      <c r="C55" s="58"/>
      <c r="D55" s="56"/>
      <c r="E55" s="139"/>
      <c r="F55" s="26"/>
      <c r="G55" s="26"/>
      <c r="H55" s="26"/>
      <c r="I55" s="26"/>
      <c r="J55" s="58"/>
      <c r="K55" s="26"/>
      <c r="L55" s="26"/>
      <c r="M55" s="215"/>
      <c r="Q55" s="182"/>
      <c r="R55" s="182"/>
      <c r="S55" s="182"/>
      <c r="T55" s="182"/>
      <c r="U55" s="182"/>
      <c r="V55" s="182"/>
      <c r="W55" s="182"/>
      <c r="X55" s="182"/>
      <c r="Y55" s="182"/>
      <c r="Z55" s="182"/>
      <c r="AA55" s="182"/>
      <c r="AB55" s="182"/>
      <c r="AC55" s="182"/>
      <c r="AD55" s="182"/>
      <c r="AE55" s="182"/>
      <c r="AP55" s="143"/>
    </row>
    <row r="56" spans="1:42" s="27" customFormat="1" outlineLevel="1" x14ac:dyDescent="0.25">
      <c r="A56" s="60"/>
      <c r="B56" s="57"/>
      <c r="C56" s="58"/>
      <c r="D56" s="56"/>
      <c r="E56" s="2078" t="s">
        <v>107</v>
      </c>
      <c r="F56" s="2079"/>
      <c r="G56" s="2079"/>
      <c r="H56" s="2079"/>
      <c r="I56" s="2079"/>
      <c r="J56" s="2080"/>
      <c r="K56" s="2079"/>
      <c r="L56" s="2079"/>
      <c r="M56" s="154" t="str">
        <f>M$26</f>
        <v>Jaar</v>
      </c>
      <c r="N56" s="155">
        <f t="shared" ref="N56:AP56" si="17">N$26</f>
        <v>2014</v>
      </c>
      <c r="O56" s="155">
        <f t="shared" si="17"/>
        <v>2015</v>
      </c>
      <c r="P56" s="155">
        <f t="shared" si="17"/>
        <v>2016</v>
      </c>
      <c r="Q56" s="155">
        <f t="shared" si="17"/>
        <v>2017</v>
      </c>
      <c r="R56" s="155">
        <f t="shared" si="17"/>
        <v>2018</v>
      </c>
      <c r="S56" s="155">
        <f t="shared" si="17"/>
        <v>2019</v>
      </c>
      <c r="T56" s="155">
        <f t="shared" si="17"/>
        <v>2020</v>
      </c>
      <c r="U56" s="155">
        <f t="shared" si="17"/>
        <v>2021</v>
      </c>
      <c r="V56" s="155">
        <f t="shared" si="17"/>
        <v>2022</v>
      </c>
      <c r="W56" s="155">
        <f t="shared" si="17"/>
        <v>2023</v>
      </c>
      <c r="X56" s="155">
        <f t="shared" si="17"/>
        <v>2024</v>
      </c>
      <c r="Y56" s="155">
        <f t="shared" si="17"/>
        <v>2025</v>
      </c>
      <c r="Z56" s="155">
        <f t="shared" si="17"/>
        <v>2026</v>
      </c>
      <c r="AA56" s="155">
        <f t="shared" si="17"/>
        <v>2027</v>
      </c>
      <c r="AB56" s="155">
        <f t="shared" si="17"/>
        <v>2028</v>
      </c>
      <c r="AC56" s="155">
        <f t="shared" si="17"/>
        <v>2029</v>
      </c>
      <c r="AD56" s="155">
        <f t="shared" si="17"/>
        <v>2030</v>
      </c>
      <c r="AE56" s="155">
        <f t="shared" si="17"/>
        <v>2031</v>
      </c>
      <c r="AF56" s="155">
        <f t="shared" si="17"/>
        <v>2032</v>
      </c>
      <c r="AG56" s="155">
        <f t="shared" si="17"/>
        <v>2033</v>
      </c>
      <c r="AH56" s="155">
        <f t="shared" si="17"/>
        <v>2034</v>
      </c>
      <c r="AI56" s="155">
        <f t="shared" si="17"/>
        <v>2035</v>
      </c>
      <c r="AJ56" s="155">
        <f t="shared" si="17"/>
        <v>2036</v>
      </c>
      <c r="AK56" s="155">
        <f t="shared" si="17"/>
        <v>2037</v>
      </c>
      <c r="AL56" s="155">
        <f t="shared" si="17"/>
        <v>2038</v>
      </c>
      <c r="AM56" s="155">
        <f t="shared" si="17"/>
        <v>2039</v>
      </c>
      <c r="AN56" s="155">
        <f t="shared" si="17"/>
        <v>2040</v>
      </c>
      <c r="AO56" s="155">
        <f t="shared" si="17"/>
        <v>2041</v>
      </c>
      <c r="AP56" s="156">
        <f t="shared" si="17"/>
        <v>2042</v>
      </c>
    </row>
    <row r="57" spans="1:42" s="27" customFormat="1" outlineLevel="1" x14ac:dyDescent="0.25">
      <c r="A57" s="60"/>
      <c r="B57" s="57"/>
      <c r="C57" s="58"/>
      <c r="D57" s="56"/>
      <c r="E57" s="2090"/>
      <c r="F57" s="2091" t="s">
        <v>2365</v>
      </c>
      <c r="G57" s="2091"/>
      <c r="H57" s="2091"/>
      <c r="I57" s="2091"/>
      <c r="J57" s="2092"/>
      <c r="K57" s="2091"/>
      <c r="L57" s="2091"/>
      <c r="M57" s="2093"/>
      <c r="N57" s="2094">
        <v>5.0000000000000001E-3</v>
      </c>
      <c r="O57" s="2094">
        <v>0.01</v>
      </c>
      <c r="P57" s="2094">
        <v>1.4999999999999999E-2</v>
      </c>
      <c r="Q57" s="2094">
        <v>0.02</v>
      </c>
      <c r="R57" s="2094">
        <v>2.4500000000000001E-2</v>
      </c>
      <c r="S57" s="2094">
        <v>2.75E-2</v>
      </c>
      <c r="T57" s="2094">
        <v>0.02</v>
      </c>
      <c r="U57" s="2094">
        <v>1.4999999999999999E-2</v>
      </c>
      <c r="V57" s="2094">
        <v>0.02</v>
      </c>
      <c r="W57" s="2094">
        <v>2.5000000000000001E-2</v>
      </c>
      <c r="X57" s="2094">
        <v>3.0000000000000002E-2</v>
      </c>
      <c r="Y57" s="2094">
        <v>3.5000000000000003E-2</v>
      </c>
      <c r="Z57" s="2094">
        <v>0.04</v>
      </c>
      <c r="AA57" s="2094">
        <v>4.4999999999999998E-2</v>
      </c>
      <c r="AB57" s="2094">
        <v>4.9999999999999996E-2</v>
      </c>
      <c r="AC57" s="2094">
        <v>5.4999999999999993E-2</v>
      </c>
      <c r="AD57" s="2094">
        <v>5.9999999999999991E-2</v>
      </c>
      <c r="AE57" s="2094">
        <v>6.4999999999999988E-2</v>
      </c>
      <c r="AF57" s="2094">
        <v>6.9999999999999993E-2</v>
      </c>
      <c r="AG57" s="2094">
        <v>7.4999999999999997E-2</v>
      </c>
      <c r="AH57" s="2094">
        <v>0.08</v>
      </c>
      <c r="AI57" s="2094">
        <v>8.5000000000000006E-2</v>
      </c>
      <c r="AJ57" s="2094">
        <v>9.0000000000000011E-2</v>
      </c>
      <c r="AK57" s="2094">
        <v>9.5000000000000015E-2</v>
      </c>
      <c r="AL57" s="2094">
        <v>0.10000000000000002</v>
      </c>
      <c r="AM57" s="2094">
        <v>0.10500000000000002</v>
      </c>
      <c r="AN57" s="2094">
        <v>0.11000000000000003</v>
      </c>
      <c r="AO57" s="2094">
        <v>0.11500000000000003</v>
      </c>
      <c r="AP57" s="2095">
        <v>0.12000000000000004</v>
      </c>
    </row>
    <row r="58" spans="1:42" s="27" customFormat="1" outlineLevel="1" x14ac:dyDescent="0.25">
      <c r="A58" s="60"/>
      <c r="B58" s="57"/>
      <c r="C58" s="58"/>
      <c r="D58" s="56"/>
      <c r="E58" s="236"/>
      <c r="F58" s="26" t="s">
        <v>2366</v>
      </c>
      <c r="G58" s="26"/>
      <c r="H58" s="26"/>
      <c r="I58" s="26"/>
      <c r="J58" s="58"/>
      <c r="K58" s="26"/>
      <c r="L58" s="26"/>
      <c r="M58" s="2056"/>
      <c r="N58" s="264"/>
      <c r="O58" s="264"/>
      <c r="P58" s="264"/>
      <c r="Q58" s="264"/>
      <c r="R58" s="264"/>
      <c r="S58" s="264"/>
      <c r="T58" s="2089">
        <v>0.03</v>
      </c>
      <c r="U58" s="2089">
        <v>0.03</v>
      </c>
      <c r="V58" s="2089">
        <v>0.03</v>
      </c>
      <c r="W58" s="2089">
        <f>W62-V60</f>
        <v>3.0700000000000033E-2</v>
      </c>
      <c r="X58" s="264"/>
      <c r="Y58" s="264"/>
      <c r="Z58" s="264"/>
      <c r="AA58" s="264"/>
      <c r="AB58" s="264"/>
      <c r="AC58" s="264"/>
      <c r="AD58" s="264"/>
      <c r="AE58" s="264"/>
      <c r="AF58" s="264"/>
      <c r="AG58" s="264"/>
      <c r="AH58" s="264"/>
      <c r="AI58" s="264"/>
      <c r="AJ58" s="264"/>
      <c r="AK58" s="264"/>
      <c r="AL58" s="264"/>
      <c r="AM58" s="264"/>
      <c r="AN58" s="264"/>
      <c r="AO58" s="264"/>
      <c r="AP58" s="2086"/>
    </row>
    <row r="59" spans="1:42" s="27" customFormat="1" outlineLevel="1" x14ac:dyDescent="0.25">
      <c r="A59" s="60"/>
      <c r="B59" s="57"/>
      <c r="C59" s="58"/>
      <c r="D59" s="56"/>
      <c r="E59" s="2084"/>
      <c r="F59" s="2060" t="s">
        <v>2367</v>
      </c>
      <c r="G59" s="2060"/>
      <c r="H59" s="2060"/>
      <c r="I59" s="2060"/>
      <c r="J59" s="2061"/>
      <c r="K59" s="2060"/>
      <c r="L59" s="2060"/>
      <c r="M59" s="2082"/>
      <c r="N59" s="2083"/>
      <c r="O59" s="2083"/>
      <c r="P59" s="2083"/>
      <c r="Q59" s="2083"/>
      <c r="R59" s="2083"/>
      <c r="S59" s="2083"/>
      <c r="T59" s="2085">
        <f t="shared" ref="T59:V59" si="18">T58+T79</f>
        <v>7.4999999999999997E-3</v>
      </c>
      <c r="U59" s="2085">
        <f t="shared" si="18"/>
        <v>0.03</v>
      </c>
      <c r="V59" s="2085">
        <f t="shared" si="18"/>
        <v>0.03</v>
      </c>
      <c r="W59" s="2085">
        <f>W58+W79</f>
        <v>3.0700000000000033E-2</v>
      </c>
      <c r="X59" s="2085">
        <f>X99-X91</f>
        <v>-4.0000000000000002E-4</v>
      </c>
      <c r="Y59" s="2085">
        <f>Y125-Y117</f>
        <v>-5.1000000000000004E-3</v>
      </c>
      <c r="Z59" s="2085">
        <f t="shared" ref="Z59:AP59" si="19">Z125-Z117</f>
        <v>-8.0000000000000004E-4</v>
      </c>
      <c r="AA59" s="2085">
        <f t="shared" si="19"/>
        <v>-2.9999999999999997E-4</v>
      </c>
      <c r="AB59" s="2085">
        <f t="shared" si="19"/>
        <v>1E-3</v>
      </c>
      <c r="AC59" s="2085">
        <f t="shared" si="19"/>
        <v>5.0000000000000001E-4</v>
      </c>
      <c r="AD59" s="2085">
        <f t="shared" si="19"/>
        <v>0</v>
      </c>
      <c r="AE59" s="2085">
        <f t="shared" si="19"/>
        <v>0</v>
      </c>
      <c r="AF59" s="2085">
        <f t="shared" si="19"/>
        <v>0</v>
      </c>
      <c r="AG59" s="2085">
        <f t="shared" si="19"/>
        <v>0</v>
      </c>
      <c r="AH59" s="2085">
        <f t="shared" si="19"/>
        <v>0</v>
      </c>
      <c r="AI59" s="2085">
        <f t="shared" si="19"/>
        <v>0</v>
      </c>
      <c r="AJ59" s="2085">
        <f t="shared" si="19"/>
        <v>0</v>
      </c>
      <c r="AK59" s="2085">
        <f t="shared" si="19"/>
        <v>0</v>
      </c>
      <c r="AL59" s="2085">
        <f t="shared" si="19"/>
        <v>0</v>
      </c>
      <c r="AM59" s="2085">
        <f t="shared" si="19"/>
        <v>0</v>
      </c>
      <c r="AN59" s="2085">
        <f t="shared" si="19"/>
        <v>0</v>
      </c>
      <c r="AO59" s="2085">
        <f t="shared" si="19"/>
        <v>0</v>
      </c>
      <c r="AP59" s="2087">
        <f t="shared" si="19"/>
        <v>0</v>
      </c>
    </row>
    <row r="60" spans="1:42" s="27" customFormat="1" outlineLevel="1" x14ac:dyDescent="0.25">
      <c r="A60" s="60"/>
      <c r="B60" s="57"/>
      <c r="C60" s="58"/>
      <c r="D60" s="56"/>
      <c r="E60" s="139"/>
      <c r="F60" s="2081" t="s">
        <v>2290</v>
      </c>
      <c r="G60" s="26"/>
      <c r="H60" s="26"/>
      <c r="I60" s="26"/>
      <c r="J60" s="58"/>
      <c r="K60" s="26"/>
      <c r="L60" s="26"/>
      <c r="M60" s="333">
        <v>5.0000000000000001E-3</v>
      </c>
      <c r="N60" s="335">
        <v>5.0000000000000001E-3</v>
      </c>
      <c r="O60" s="336">
        <f>N$60+O$79+$M$60</f>
        <v>0.01</v>
      </c>
      <c r="P60" s="336">
        <f>O$60+P$79+$M$60</f>
        <v>1.4999999999999999E-2</v>
      </c>
      <c r="Q60" s="336">
        <f>P$60+Q$79+$M$60</f>
        <v>0.02</v>
      </c>
      <c r="R60" s="336">
        <f>Q$60+R$79+$M$60</f>
        <v>2.4500000000000001E-2</v>
      </c>
      <c r="S60" s="336">
        <f>R$60+S$79+$M$60</f>
        <v>2.75E-2</v>
      </c>
      <c r="T60" s="336">
        <f>S$60+T59</f>
        <v>3.5000000000000003E-2</v>
      </c>
      <c r="U60" s="336">
        <f t="shared" ref="U60:AP60" si="20">T$60+U59</f>
        <v>6.5000000000000002E-2</v>
      </c>
      <c r="V60" s="336">
        <f t="shared" si="20"/>
        <v>9.5000000000000001E-2</v>
      </c>
      <c r="W60" s="336">
        <f>V$60+W59</f>
        <v>0.12570000000000003</v>
      </c>
      <c r="X60" s="336">
        <f t="shared" si="20"/>
        <v>0.12530000000000002</v>
      </c>
      <c r="Y60" s="336">
        <f>X$60+Y59</f>
        <v>0.12020000000000003</v>
      </c>
      <c r="Z60" s="336">
        <f t="shared" si="20"/>
        <v>0.11940000000000003</v>
      </c>
      <c r="AA60" s="336">
        <f t="shared" si="20"/>
        <v>0.11910000000000004</v>
      </c>
      <c r="AB60" s="336">
        <f t="shared" si="20"/>
        <v>0.12010000000000004</v>
      </c>
      <c r="AC60" s="336">
        <f t="shared" si="20"/>
        <v>0.12060000000000004</v>
      </c>
      <c r="AD60" s="336">
        <f t="shared" si="20"/>
        <v>0.12060000000000004</v>
      </c>
      <c r="AE60" s="336">
        <f t="shared" si="20"/>
        <v>0.12060000000000004</v>
      </c>
      <c r="AF60" s="336">
        <f t="shared" si="20"/>
        <v>0.12060000000000004</v>
      </c>
      <c r="AG60" s="336">
        <f t="shared" si="20"/>
        <v>0.12060000000000004</v>
      </c>
      <c r="AH60" s="336">
        <f t="shared" si="20"/>
        <v>0.12060000000000004</v>
      </c>
      <c r="AI60" s="336">
        <f t="shared" si="20"/>
        <v>0.12060000000000004</v>
      </c>
      <c r="AJ60" s="336">
        <f t="shared" si="20"/>
        <v>0.12060000000000004</v>
      </c>
      <c r="AK60" s="336">
        <f t="shared" si="20"/>
        <v>0.12060000000000004</v>
      </c>
      <c r="AL60" s="336">
        <f t="shared" si="20"/>
        <v>0.12060000000000004</v>
      </c>
      <c r="AM60" s="336">
        <f t="shared" si="20"/>
        <v>0.12060000000000004</v>
      </c>
      <c r="AN60" s="336">
        <f t="shared" si="20"/>
        <v>0.12060000000000004</v>
      </c>
      <c r="AO60" s="336">
        <f t="shared" si="20"/>
        <v>0.12060000000000004</v>
      </c>
      <c r="AP60" s="2088">
        <f t="shared" si="20"/>
        <v>0.12060000000000004</v>
      </c>
    </row>
    <row r="61" spans="1:42" s="296" customFormat="1" outlineLevel="1" x14ac:dyDescent="0.25">
      <c r="A61" s="300"/>
      <c r="B61" s="301"/>
      <c r="C61" s="302"/>
      <c r="D61" s="303"/>
      <c r="E61" s="304"/>
      <c r="F61" s="305"/>
      <c r="G61" s="305" t="s">
        <v>108</v>
      </c>
      <c r="H61" s="305"/>
      <c r="I61" s="305"/>
      <c r="J61" s="302"/>
      <c r="K61" s="305"/>
      <c r="L61" s="305"/>
      <c r="M61" s="306"/>
      <c r="N61" s="261"/>
      <c r="AP61" s="1879"/>
    </row>
    <row r="62" spans="1:42" s="296" customFormat="1" outlineLevel="1" x14ac:dyDescent="0.25">
      <c r="A62" s="300"/>
      <c r="B62" s="301"/>
      <c r="C62" s="302"/>
      <c r="D62" s="303"/>
      <c r="E62" s="304"/>
      <c r="F62" s="305" t="s">
        <v>2288</v>
      </c>
      <c r="G62" s="305"/>
      <c r="H62" s="305"/>
      <c r="I62" s="305"/>
      <c r="J62" s="302"/>
      <c r="K62" s="305"/>
      <c r="L62" s="305"/>
      <c r="M62" s="306"/>
      <c r="N62" s="261">
        <v>0.1</v>
      </c>
      <c r="O62" s="296">
        <f t="shared" ref="O62:T62" si="21">N62+O79-O74</f>
        <v>0.1</v>
      </c>
      <c r="P62" s="296">
        <f t="shared" si="21"/>
        <v>0.11600000000000001</v>
      </c>
      <c r="Q62" s="296">
        <f t="shared" si="21"/>
        <v>0.112</v>
      </c>
      <c r="R62" s="296">
        <f t="shared" si="21"/>
        <v>0.111</v>
      </c>
      <c r="S62" s="296">
        <f t="shared" si="21"/>
        <v>0.13650000000000001</v>
      </c>
      <c r="T62" s="296">
        <f t="shared" si="21"/>
        <v>0.12150000000000002</v>
      </c>
      <c r="U62" s="296">
        <f>T62+U79-U74</f>
        <v>0.12400000000000003</v>
      </c>
      <c r="V62" s="296">
        <f>U62+V99-V91</f>
        <v>0.12430000000000002</v>
      </c>
      <c r="W62" s="296">
        <f>V62+W99-W91</f>
        <v>0.12570000000000003</v>
      </c>
      <c r="X62" s="296">
        <f>W62+X99-X91</f>
        <v>0.12530000000000002</v>
      </c>
      <c r="Y62" s="296">
        <f t="shared" ref="Y62:AP62" si="22">X62+Y99-Y91</f>
        <v>0.12450000000000003</v>
      </c>
      <c r="Z62" s="296">
        <f t="shared" si="22"/>
        <v>0.12460000000000003</v>
      </c>
      <c r="AA62" s="296">
        <f t="shared" si="22"/>
        <v>0.12440000000000002</v>
      </c>
      <c r="AB62" s="296">
        <f t="shared" si="22"/>
        <v>0.12540000000000001</v>
      </c>
      <c r="AC62" s="296">
        <f t="shared" si="22"/>
        <v>0.1255</v>
      </c>
      <c r="AD62" s="296">
        <f t="shared" si="22"/>
        <v>0.1255</v>
      </c>
      <c r="AE62" s="296">
        <f t="shared" si="22"/>
        <v>0.1255</v>
      </c>
      <c r="AF62" s="296">
        <f t="shared" si="22"/>
        <v>0.1255</v>
      </c>
      <c r="AG62" s="296">
        <f t="shared" si="22"/>
        <v>0.1255</v>
      </c>
      <c r="AH62" s="296">
        <f t="shared" si="22"/>
        <v>0.1255</v>
      </c>
      <c r="AI62" s="296">
        <f t="shared" si="22"/>
        <v>0.1255</v>
      </c>
      <c r="AJ62" s="296">
        <f t="shared" si="22"/>
        <v>0.1255</v>
      </c>
      <c r="AK62" s="296">
        <f t="shared" si="22"/>
        <v>0.1255</v>
      </c>
      <c r="AL62" s="296">
        <f t="shared" si="22"/>
        <v>0.1255</v>
      </c>
      <c r="AM62" s="296">
        <f t="shared" si="22"/>
        <v>0.1255</v>
      </c>
      <c r="AN62" s="296">
        <f t="shared" si="22"/>
        <v>0.1255</v>
      </c>
      <c r="AO62" s="296">
        <f t="shared" si="22"/>
        <v>0.1255</v>
      </c>
      <c r="AP62" s="1879">
        <f t="shared" si="22"/>
        <v>0.1255</v>
      </c>
    </row>
    <row r="63" spans="1:42" s="296" customFormat="1" outlineLevel="1" x14ac:dyDescent="0.25">
      <c r="A63" s="300"/>
      <c r="B63" s="301"/>
      <c r="C63" s="302"/>
      <c r="D63" s="303"/>
      <c r="E63" s="304"/>
      <c r="F63" s="307" t="s">
        <v>2289</v>
      </c>
      <c r="G63" s="307"/>
      <c r="H63" s="307"/>
      <c r="I63" s="305"/>
      <c r="J63" s="302"/>
      <c r="K63" s="305"/>
      <c r="L63" s="305"/>
      <c r="M63" s="306"/>
      <c r="N63" s="261">
        <f>MIN(N60,N62)</f>
        <v>5.0000000000000001E-3</v>
      </c>
      <c r="O63" s="261">
        <f t="shared" ref="O63:V63" si="23">MIN(O60,O62)</f>
        <v>0.01</v>
      </c>
      <c r="P63" s="261">
        <f t="shared" si="23"/>
        <v>1.4999999999999999E-2</v>
      </c>
      <c r="Q63" s="261">
        <f t="shared" si="23"/>
        <v>0.02</v>
      </c>
      <c r="R63" s="261">
        <f>MIN(R60,R62)</f>
        <v>2.4500000000000001E-2</v>
      </c>
      <c r="S63" s="261">
        <f>MIN(S60,S62)</f>
        <v>2.75E-2</v>
      </c>
      <c r="T63" s="261">
        <f t="shared" si="23"/>
        <v>3.5000000000000003E-2</v>
      </c>
      <c r="U63" s="261">
        <f t="shared" si="23"/>
        <v>6.5000000000000002E-2</v>
      </c>
      <c r="V63" s="261">
        <f t="shared" si="23"/>
        <v>9.5000000000000001E-2</v>
      </c>
      <c r="W63" s="261">
        <f>W62</f>
        <v>0.12570000000000003</v>
      </c>
      <c r="X63" s="261">
        <f t="shared" ref="X63:AP63" si="24">X62</f>
        <v>0.12530000000000002</v>
      </c>
      <c r="Y63" s="261">
        <f t="shared" si="24"/>
        <v>0.12450000000000003</v>
      </c>
      <c r="Z63" s="261">
        <f t="shared" si="24"/>
        <v>0.12460000000000003</v>
      </c>
      <c r="AA63" s="261">
        <f t="shared" si="24"/>
        <v>0.12440000000000002</v>
      </c>
      <c r="AB63" s="261">
        <f t="shared" si="24"/>
        <v>0.12540000000000001</v>
      </c>
      <c r="AC63" s="261">
        <f t="shared" si="24"/>
        <v>0.1255</v>
      </c>
      <c r="AD63" s="261">
        <f t="shared" si="24"/>
        <v>0.1255</v>
      </c>
      <c r="AE63" s="261">
        <f t="shared" si="24"/>
        <v>0.1255</v>
      </c>
      <c r="AF63" s="261">
        <f t="shared" si="24"/>
        <v>0.1255</v>
      </c>
      <c r="AG63" s="261">
        <f t="shared" si="24"/>
        <v>0.1255</v>
      </c>
      <c r="AH63" s="261">
        <f t="shared" si="24"/>
        <v>0.1255</v>
      </c>
      <c r="AI63" s="261">
        <f t="shared" si="24"/>
        <v>0.1255</v>
      </c>
      <c r="AJ63" s="261">
        <f t="shared" si="24"/>
        <v>0.1255</v>
      </c>
      <c r="AK63" s="261">
        <f t="shared" si="24"/>
        <v>0.1255</v>
      </c>
      <c r="AL63" s="261">
        <f t="shared" si="24"/>
        <v>0.1255</v>
      </c>
      <c r="AM63" s="261">
        <f t="shared" si="24"/>
        <v>0.1255</v>
      </c>
      <c r="AN63" s="261">
        <f t="shared" si="24"/>
        <v>0.1255</v>
      </c>
      <c r="AO63" s="261">
        <f t="shared" si="24"/>
        <v>0.1255</v>
      </c>
      <c r="AP63" s="1880">
        <f t="shared" si="24"/>
        <v>0.1255</v>
      </c>
    </row>
    <row r="64" spans="1:42" s="27" customFormat="1" outlineLevel="1" x14ac:dyDescent="0.25">
      <c r="A64" s="60"/>
      <c r="B64" s="57"/>
      <c r="C64" s="58"/>
      <c r="D64" s="56"/>
      <c r="E64" s="139"/>
      <c r="F64" s="26"/>
      <c r="G64" s="26"/>
      <c r="H64" s="26"/>
      <c r="I64" s="26"/>
      <c r="J64" s="58"/>
      <c r="K64" s="26"/>
      <c r="L64" s="26"/>
      <c r="M64" s="215"/>
      <c r="Q64" s="182"/>
      <c r="R64" s="182"/>
      <c r="S64" s="182"/>
      <c r="T64" s="182"/>
      <c r="U64" s="182"/>
      <c r="V64" s="182"/>
      <c r="W64" s="182"/>
      <c r="X64" s="182"/>
      <c r="Y64" s="182"/>
      <c r="Z64" s="182"/>
      <c r="AA64" s="182"/>
      <c r="AB64" s="182"/>
      <c r="AC64" s="182"/>
      <c r="AD64" s="182"/>
      <c r="AE64" s="182"/>
      <c r="AP64" s="143"/>
    </row>
    <row r="65" spans="1:42" s="27" customFormat="1" outlineLevel="1" x14ac:dyDescent="0.25">
      <c r="A65" s="60"/>
      <c r="B65" s="57"/>
      <c r="C65" s="58"/>
      <c r="D65" s="56"/>
      <c r="E65" s="272"/>
      <c r="F65" s="32" t="s">
        <v>41</v>
      </c>
      <c r="G65" s="32"/>
      <c r="H65" s="32"/>
      <c r="I65" s="32"/>
      <c r="J65" s="273"/>
      <c r="K65" s="32"/>
      <c r="L65" s="32"/>
      <c r="M65" s="219"/>
      <c r="N65" s="265">
        <v>0</v>
      </c>
      <c r="O65" s="265">
        <v>0</v>
      </c>
      <c r="P65" s="265">
        <v>0</v>
      </c>
      <c r="Q65" s="265">
        <v>0</v>
      </c>
      <c r="R65" s="265">
        <v>-5.0000000000000001E-4</v>
      </c>
      <c r="S65" s="265">
        <v>-5.0000000000000001E-4</v>
      </c>
      <c r="T65" s="265">
        <v>-5.0000000000000001E-4</v>
      </c>
      <c r="U65" s="265">
        <v>-5.0000000000000001E-4</v>
      </c>
      <c r="V65" s="265">
        <v>-5.0000000000000001E-4</v>
      </c>
      <c r="W65" s="265">
        <v>-5.0000000000000001E-4</v>
      </c>
      <c r="X65" s="265">
        <v>-5.0000000000000001E-4</v>
      </c>
      <c r="Y65" s="265">
        <v>-5.0000000000000001E-4</v>
      </c>
      <c r="Z65" s="265">
        <v>-5.0000000000000001E-4</v>
      </c>
      <c r="AA65" s="265">
        <v>-1E-3</v>
      </c>
      <c r="AB65" s="265">
        <v>-1E-3</v>
      </c>
      <c r="AC65" s="265">
        <v>-1E-3</v>
      </c>
      <c r="AD65" s="265">
        <v>-1E-3</v>
      </c>
      <c r="AE65" s="265">
        <v>-1E-3</v>
      </c>
      <c r="AF65" s="265">
        <v>-1.5E-3</v>
      </c>
      <c r="AG65" s="265">
        <v>-1.5E-3</v>
      </c>
      <c r="AH65" s="265">
        <v>-1.5E-3</v>
      </c>
      <c r="AI65" s="265">
        <v>-2E-3</v>
      </c>
      <c r="AJ65" s="265">
        <v>-2E-3</v>
      </c>
      <c r="AK65" s="265">
        <v>-2E-3</v>
      </c>
      <c r="AL65" s="265">
        <v>-2E-3</v>
      </c>
      <c r="AM65" s="265">
        <v>-3.0000000000000001E-3</v>
      </c>
      <c r="AN65" s="265">
        <v>-5.0000000000000001E-3</v>
      </c>
      <c r="AO65" s="265">
        <v>-5.0000000000000001E-3</v>
      </c>
      <c r="AP65" s="104">
        <v>-5.0000000000000001E-3</v>
      </c>
    </row>
    <row r="66" spans="1:42" s="27" customFormat="1" outlineLevel="1" x14ac:dyDescent="0.25">
      <c r="A66" s="60"/>
      <c r="B66" s="57"/>
      <c r="C66" s="58"/>
      <c r="D66" s="56"/>
      <c r="E66" s="139"/>
      <c r="F66" s="26" t="s">
        <v>42</v>
      </c>
      <c r="G66" s="26"/>
      <c r="H66" s="26"/>
      <c r="I66" s="26"/>
      <c r="J66" s="58"/>
      <c r="K66" s="26"/>
      <c r="L66" s="26"/>
      <c r="M66" s="215"/>
      <c r="N66" s="246">
        <v>0</v>
      </c>
      <c r="O66" s="246">
        <v>0</v>
      </c>
      <c r="P66" s="246">
        <v>0</v>
      </c>
      <c r="Q66" s="246">
        <v>5.0000000000000001E-4</v>
      </c>
      <c r="R66" s="246">
        <v>1E-3</v>
      </c>
      <c r="S66" s="246">
        <v>5.0000000000000001E-4</v>
      </c>
      <c r="T66" s="246">
        <v>1E-3</v>
      </c>
      <c r="U66" s="246">
        <v>5.0000000000000001E-4</v>
      </c>
      <c r="V66" s="246">
        <v>5.0000000000000001E-4</v>
      </c>
      <c r="W66" s="246">
        <v>1E-3</v>
      </c>
      <c r="X66" s="246">
        <v>4.9999999999999958E-4</v>
      </c>
      <c r="Y66" s="246">
        <v>5.0000000000000044E-4</v>
      </c>
      <c r="Z66" s="246">
        <v>5.0000000000000044E-4</v>
      </c>
      <c r="AA66" s="246">
        <v>4.9999999999999958E-4</v>
      </c>
      <c r="AB66" s="246">
        <v>4.9999999999999958E-4</v>
      </c>
      <c r="AC66" s="246">
        <v>5.0000000000000044E-4</v>
      </c>
      <c r="AD66" s="246">
        <v>5.0000000000000044E-4</v>
      </c>
      <c r="AE66" s="246">
        <v>5.0000000000000044E-4</v>
      </c>
      <c r="AF66" s="246"/>
      <c r="AG66" s="246"/>
      <c r="AH66" s="246"/>
      <c r="AI66" s="246"/>
      <c r="AJ66" s="246"/>
      <c r="AK66" s="246"/>
      <c r="AL66" s="246"/>
      <c r="AM66" s="246"/>
      <c r="AN66" s="246"/>
      <c r="AO66" s="246"/>
      <c r="AP66" s="106"/>
    </row>
    <row r="67" spans="1:42" s="27" customFormat="1" outlineLevel="1" x14ac:dyDescent="0.25">
      <c r="A67" s="60"/>
      <c r="B67" s="57"/>
      <c r="C67" s="58"/>
      <c r="D67" s="56"/>
      <c r="E67" s="139"/>
      <c r="F67" s="26" t="s">
        <v>2368</v>
      </c>
      <c r="G67" s="26"/>
      <c r="H67" s="26"/>
      <c r="I67" s="26"/>
      <c r="J67" s="58"/>
      <c r="K67" s="26"/>
      <c r="L67" s="26"/>
      <c r="M67" s="2265"/>
      <c r="N67" s="246"/>
      <c r="O67" s="246"/>
      <c r="P67" s="246"/>
      <c r="Q67" s="246"/>
      <c r="R67" s="246"/>
      <c r="S67" s="246">
        <v>-2.75E-2</v>
      </c>
      <c r="T67" s="246">
        <v>-3.5000000000000001E-3</v>
      </c>
      <c r="U67" s="246">
        <v>-7.4999999999999997E-3</v>
      </c>
      <c r="V67" s="246">
        <v>0</v>
      </c>
      <c r="W67" s="246">
        <v>-5.0000000000000001E-4</v>
      </c>
      <c r="X67" s="246">
        <v>0</v>
      </c>
      <c r="Y67" s="246">
        <v>0</v>
      </c>
      <c r="Z67" s="246">
        <v>0</v>
      </c>
      <c r="AA67" s="246">
        <v>5.0000000000000044E-4</v>
      </c>
      <c r="AB67" s="246">
        <v>5.0000000000000044E-4</v>
      </c>
      <c r="AC67" s="246">
        <v>4.9999999999999958E-4</v>
      </c>
      <c r="AD67" s="246">
        <v>4.9999999999999958E-4</v>
      </c>
      <c r="AE67" s="246">
        <v>4.9999999999999958E-4</v>
      </c>
      <c r="AF67" s="246">
        <v>1.5E-3</v>
      </c>
      <c r="AG67" s="246">
        <v>1.5E-3</v>
      </c>
      <c r="AH67" s="246">
        <v>1.5E-3</v>
      </c>
      <c r="AI67" s="246">
        <v>2E-3</v>
      </c>
      <c r="AJ67" s="246">
        <v>2E-3</v>
      </c>
      <c r="AK67" s="246">
        <v>2E-3</v>
      </c>
      <c r="AL67" s="246">
        <v>2E-3</v>
      </c>
      <c r="AM67" s="246">
        <v>3.0000000000000001E-3</v>
      </c>
      <c r="AN67" s="246">
        <v>5.0000000000000001E-3</v>
      </c>
      <c r="AO67" s="246">
        <v>5.0000000000000001E-3</v>
      </c>
      <c r="AP67" s="2266">
        <v>5.0000000000000001E-3</v>
      </c>
    </row>
    <row r="68" spans="1:42" s="27" customFormat="1" outlineLevel="1" x14ac:dyDescent="0.25">
      <c r="A68" s="60"/>
      <c r="B68" s="57"/>
      <c r="C68" s="58"/>
      <c r="D68" s="56"/>
      <c r="E68" s="139"/>
      <c r="F68" s="148" t="s">
        <v>2476</v>
      </c>
      <c r="G68" s="148"/>
      <c r="H68" s="148"/>
      <c r="I68" s="148"/>
      <c r="J68" s="277"/>
      <c r="K68" s="148"/>
      <c r="L68" s="148"/>
      <c r="M68" s="150"/>
      <c r="N68" s="261"/>
      <c r="O68" s="261"/>
      <c r="P68" s="261"/>
      <c r="Q68" s="261"/>
      <c r="R68" s="136"/>
      <c r="S68" s="136"/>
      <c r="T68" s="1941">
        <v>1.5E-3</v>
      </c>
      <c r="U68" s="246"/>
      <c r="V68" s="246"/>
      <c r="W68" s="246"/>
      <c r="X68" s="246"/>
      <c r="Y68" s="246"/>
      <c r="Z68" s="246"/>
      <c r="AA68" s="246"/>
      <c r="AB68" s="246"/>
      <c r="AC68" s="246"/>
      <c r="AD68" s="246"/>
      <c r="AE68" s="246"/>
      <c r="AF68" s="246"/>
      <c r="AG68" s="246"/>
      <c r="AH68" s="246"/>
      <c r="AI68" s="246"/>
      <c r="AJ68" s="246"/>
      <c r="AK68" s="246"/>
      <c r="AL68" s="246"/>
      <c r="AM68" s="246"/>
      <c r="AN68" s="246"/>
      <c r="AO68" s="246"/>
      <c r="AP68" s="2266"/>
    </row>
    <row r="69" spans="1:42" s="27" customFormat="1" outlineLevel="1" x14ac:dyDescent="0.25">
      <c r="A69" s="60"/>
      <c r="B69" s="57"/>
      <c r="C69" s="58"/>
      <c r="D69" s="56"/>
      <c r="E69" s="139"/>
      <c r="F69" s="148"/>
      <c r="G69" s="148"/>
      <c r="H69" s="148"/>
      <c r="I69" s="148"/>
      <c r="J69" s="277"/>
      <c r="K69" s="148"/>
      <c r="L69" s="148"/>
      <c r="M69" s="2371"/>
      <c r="N69" s="261"/>
      <c r="O69" s="261"/>
      <c r="P69" s="261"/>
      <c r="Q69" s="261"/>
      <c r="R69" s="136"/>
      <c r="S69" s="136"/>
      <c r="T69" s="1941"/>
      <c r="U69" s="246"/>
      <c r="V69" s="246"/>
      <c r="W69" s="246"/>
      <c r="X69" s="246"/>
      <c r="Y69" s="246"/>
      <c r="Z69" s="246"/>
      <c r="AA69" s="246"/>
      <c r="AB69" s="246"/>
      <c r="AC69" s="246"/>
      <c r="AD69" s="246"/>
      <c r="AE69" s="246"/>
      <c r="AF69" s="246"/>
      <c r="AG69" s="246"/>
      <c r="AH69" s="246"/>
      <c r="AI69" s="246"/>
      <c r="AJ69" s="246"/>
      <c r="AK69" s="246"/>
      <c r="AL69" s="246"/>
      <c r="AM69" s="246"/>
      <c r="AN69" s="246"/>
      <c r="AO69" s="246"/>
      <c r="AP69" s="2266"/>
    </row>
    <row r="70" spans="1:42" s="27" customFormat="1" outlineLevel="1" x14ac:dyDescent="0.25">
      <c r="A70" s="60"/>
      <c r="B70" s="57"/>
      <c r="C70" s="58"/>
      <c r="D70" s="56"/>
      <c r="E70" s="139"/>
      <c r="F70" s="148" t="s">
        <v>2477</v>
      </c>
      <c r="G70" s="148"/>
      <c r="H70" s="148"/>
      <c r="I70" s="148"/>
      <c r="J70" s="277"/>
      <c r="K70" s="148"/>
      <c r="L70" s="148"/>
      <c r="M70" s="150"/>
      <c r="N70" s="261"/>
      <c r="O70" s="261"/>
      <c r="P70" s="261"/>
      <c r="Q70" s="261"/>
      <c r="R70" s="136"/>
      <c r="S70" s="136"/>
      <c r="T70" s="1941">
        <v>-6.0000000000000001E-3</v>
      </c>
      <c r="U70" s="246">
        <v>5.0000000000000001E-3</v>
      </c>
      <c r="V70" s="246"/>
      <c r="W70" s="246"/>
      <c r="X70" s="246"/>
      <c r="Y70" s="246"/>
      <c r="Z70" s="246"/>
      <c r="AA70" s="246"/>
      <c r="AB70" s="246"/>
      <c r="AC70" s="246"/>
      <c r="AD70" s="246"/>
      <c r="AE70" s="246"/>
      <c r="AF70" s="246"/>
      <c r="AG70" s="246"/>
      <c r="AH70" s="246"/>
      <c r="AI70" s="246"/>
      <c r="AJ70" s="246"/>
      <c r="AK70" s="246"/>
      <c r="AL70" s="246"/>
      <c r="AM70" s="246"/>
      <c r="AN70" s="246"/>
      <c r="AO70" s="246"/>
      <c r="AP70" s="106"/>
    </row>
    <row r="71" spans="1:42" s="27" customFormat="1" outlineLevel="1" x14ac:dyDescent="0.25">
      <c r="A71" s="60"/>
      <c r="B71" s="57"/>
      <c r="C71" s="58"/>
      <c r="D71" s="56"/>
      <c r="E71" s="1762" t="s">
        <v>2479</v>
      </c>
      <c r="F71" s="32"/>
      <c r="G71" s="32"/>
      <c r="H71" s="32"/>
      <c r="I71" s="32"/>
      <c r="J71" s="273"/>
      <c r="K71" s="32"/>
      <c r="L71" s="32"/>
      <c r="M71" s="219"/>
      <c r="N71" s="298">
        <f>SUM(N65:N66)</f>
        <v>0</v>
      </c>
      <c r="O71" s="298">
        <f>SUM(O65:O66)</f>
        <v>0</v>
      </c>
      <c r="P71" s="298">
        <f>SUM(P65:P66)</f>
        <v>0</v>
      </c>
      <c r="Q71" s="298">
        <f>SUM(Q65:Q66)</f>
        <v>5.0000000000000001E-4</v>
      </c>
      <c r="R71" s="298">
        <f>SUM(R65:R66)</f>
        <v>5.0000000000000001E-4</v>
      </c>
      <c r="S71" s="298">
        <f>SUM(S65:S70)</f>
        <v>-2.75E-2</v>
      </c>
      <c r="T71" s="298">
        <f>SUM(T65:T70)</f>
        <v>-7.4999999999999997E-3</v>
      </c>
      <c r="U71" s="298">
        <f>SUM(U65:U70)</f>
        <v>-2.4999999999999996E-3</v>
      </c>
      <c r="V71" s="298">
        <f>SUM(V65:V70)</f>
        <v>0</v>
      </c>
      <c r="W71" s="298">
        <f>SUM(W65:W70)</f>
        <v>0</v>
      </c>
      <c r="X71" s="2096">
        <f>ROUND(SUM(X65:X70),10)</f>
        <v>0</v>
      </c>
      <c r="Y71" s="2096">
        <f>ROUND(SUM(Y65:Y70),10)</f>
        <v>0</v>
      </c>
      <c r="Z71" s="2096">
        <f>ROUND(SUM(Z65:Z70),10)</f>
        <v>0</v>
      </c>
      <c r="AA71" s="2096">
        <f>ROUND(SUM(AA65:AA70),10)</f>
        <v>0</v>
      </c>
      <c r="AB71" s="2096">
        <f>ROUND(SUM(AB65:AB70),10)</f>
        <v>0</v>
      </c>
      <c r="AC71" s="298">
        <f t="shared" ref="AC71:AP71" si="25">SUM(AC65:AC70)</f>
        <v>0</v>
      </c>
      <c r="AD71" s="298">
        <f t="shared" si="25"/>
        <v>0</v>
      </c>
      <c r="AE71" s="298">
        <f t="shared" si="25"/>
        <v>0</v>
      </c>
      <c r="AF71" s="298">
        <f t="shared" si="25"/>
        <v>0</v>
      </c>
      <c r="AG71" s="298">
        <f t="shared" si="25"/>
        <v>0</v>
      </c>
      <c r="AH71" s="298">
        <f t="shared" si="25"/>
        <v>0</v>
      </c>
      <c r="AI71" s="298">
        <f t="shared" si="25"/>
        <v>0</v>
      </c>
      <c r="AJ71" s="298">
        <f t="shared" si="25"/>
        <v>0</v>
      </c>
      <c r="AK71" s="298">
        <f t="shared" si="25"/>
        <v>0</v>
      </c>
      <c r="AL71" s="298">
        <f t="shared" si="25"/>
        <v>0</v>
      </c>
      <c r="AM71" s="298">
        <f t="shared" si="25"/>
        <v>0</v>
      </c>
      <c r="AN71" s="298">
        <f t="shared" si="25"/>
        <v>0</v>
      </c>
      <c r="AO71" s="298">
        <f t="shared" si="25"/>
        <v>0</v>
      </c>
      <c r="AP71" s="299">
        <f t="shared" si="25"/>
        <v>0</v>
      </c>
    </row>
    <row r="72" spans="1:42" s="27" customFormat="1" outlineLevel="1" x14ac:dyDescent="0.25">
      <c r="A72" s="60"/>
      <c r="B72" s="57"/>
      <c r="C72" s="58"/>
      <c r="D72" s="56"/>
      <c r="E72" s="236"/>
      <c r="F72" s="26"/>
      <c r="G72" s="26"/>
      <c r="H72" s="26"/>
      <c r="I72" s="26"/>
      <c r="J72" s="58"/>
      <c r="K72" s="26"/>
      <c r="L72" s="26"/>
      <c r="M72" s="215"/>
      <c r="N72" s="307"/>
      <c r="O72" s="307"/>
      <c r="P72" s="307"/>
      <c r="Q72" s="307"/>
      <c r="R72" s="307"/>
      <c r="S72" s="307"/>
      <c r="T72" s="307"/>
      <c r="U72" s="307"/>
      <c r="V72" s="307"/>
      <c r="W72" s="307"/>
      <c r="X72" s="307"/>
      <c r="Y72" s="307"/>
      <c r="Z72" s="307"/>
      <c r="AA72" s="307"/>
      <c r="AB72" s="307"/>
      <c r="AC72" s="307"/>
      <c r="AD72" s="307"/>
      <c r="AE72" s="307"/>
      <c r="AF72" s="307"/>
      <c r="AG72" s="307"/>
      <c r="AH72" s="307"/>
      <c r="AI72" s="307"/>
      <c r="AJ72" s="307"/>
      <c r="AK72" s="307"/>
      <c r="AL72" s="307"/>
      <c r="AM72" s="307"/>
      <c r="AN72" s="307"/>
      <c r="AO72" s="307"/>
      <c r="AP72" s="308"/>
    </row>
    <row r="73" spans="1:42" s="296" customFormat="1" outlineLevel="1" x14ac:dyDescent="0.25">
      <c r="A73" s="300"/>
      <c r="B73" s="301"/>
      <c r="C73" s="302"/>
      <c r="D73" s="303"/>
      <c r="E73" s="304"/>
      <c r="F73" s="305" t="s">
        <v>43</v>
      </c>
      <c r="G73" s="305"/>
      <c r="H73" s="305"/>
      <c r="I73" s="305"/>
      <c r="J73" s="302"/>
      <c r="K73" s="305"/>
      <c r="L73" s="305"/>
      <c r="M73" s="306"/>
      <c r="N73" s="246">
        <v>0</v>
      </c>
      <c r="O73" s="246">
        <v>0</v>
      </c>
      <c r="P73" s="246">
        <v>-1.6E-2</v>
      </c>
      <c r="Q73" s="246">
        <v>3.5000000000000001E-3</v>
      </c>
      <c r="R73" s="246"/>
      <c r="S73" s="246"/>
      <c r="T73" s="246"/>
      <c r="U73" s="246"/>
      <c r="V73" s="246"/>
      <c r="W73" s="246"/>
      <c r="X73" s="246"/>
      <c r="Y73" s="246"/>
      <c r="Z73" s="246"/>
      <c r="AA73" s="246"/>
      <c r="AB73" s="246"/>
      <c r="AC73" s="246"/>
      <c r="AD73" s="246"/>
      <c r="AE73" s="246"/>
      <c r="AF73" s="246"/>
      <c r="AG73" s="246"/>
      <c r="AH73" s="246"/>
      <c r="AI73" s="246"/>
      <c r="AJ73" s="246"/>
      <c r="AK73" s="246"/>
      <c r="AL73" s="246"/>
      <c r="AM73" s="246"/>
      <c r="AN73" s="246"/>
      <c r="AO73" s="246"/>
      <c r="AP73" s="106"/>
    </row>
    <row r="74" spans="1:42" s="27" customFormat="1" outlineLevel="1" x14ac:dyDescent="0.25">
      <c r="A74" s="60"/>
      <c r="B74" s="57"/>
      <c r="C74" s="58"/>
      <c r="D74" s="56"/>
      <c r="E74" s="238" t="s">
        <v>104</v>
      </c>
      <c r="F74" s="32"/>
      <c r="G74" s="32"/>
      <c r="H74" s="32"/>
      <c r="I74" s="32"/>
      <c r="J74" s="273"/>
      <c r="K74" s="32"/>
      <c r="L74" s="32"/>
      <c r="M74" s="219"/>
      <c r="N74" s="297">
        <f>SUM(N71:N73)</f>
        <v>0</v>
      </c>
      <c r="O74" s="297">
        <f t="shared" ref="O74:AP74" si="26">SUM(O71:O73)</f>
        <v>0</v>
      </c>
      <c r="P74" s="297">
        <f t="shared" si="26"/>
        <v>-1.6E-2</v>
      </c>
      <c r="Q74" s="297">
        <f t="shared" si="26"/>
        <v>4.0000000000000001E-3</v>
      </c>
      <c r="R74" s="297">
        <f t="shared" si="26"/>
        <v>5.0000000000000001E-4</v>
      </c>
      <c r="S74" s="297">
        <f t="shared" si="26"/>
        <v>-2.75E-2</v>
      </c>
      <c r="T74" s="297">
        <f t="shared" si="26"/>
        <v>-7.4999999999999997E-3</v>
      </c>
      <c r="U74" s="297">
        <f t="shared" si="26"/>
        <v>-2.4999999999999996E-3</v>
      </c>
      <c r="V74" s="297">
        <f t="shared" si="26"/>
        <v>0</v>
      </c>
      <c r="W74" s="297">
        <f t="shared" si="26"/>
        <v>0</v>
      </c>
      <c r="X74" s="297">
        <f t="shared" si="26"/>
        <v>0</v>
      </c>
      <c r="Y74" s="297">
        <f t="shared" si="26"/>
        <v>0</v>
      </c>
      <c r="Z74" s="297">
        <f t="shared" si="26"/>
        <v>0</v>
      </c>
      <c r="AA74" s="297">
        <f t="shared" si="26"/>
        <v>0</v>
      </c>
      <c r="AB74" s="297">
        <f t="shared" si="26"/>
        <v>0</v>
      </c>
      <c r="AC74" s="297">
        <f t="shared" si="26"/>
        <v>0</v>
      </c>
      <c r="AD74" s="297">
        <f t="shared" si="26"/>
        <v>0</v>
      </c>
      <c r="AE74" s="297">
        <f t="shared" si="26"/>
        <v>0</v>
      </c>
      <c r="AF74" s="297">
        <f t="shared" si="26"/>
        <v>0</v>
      </c>
      <c r="AG74" s="297">
        <f t="shared" si="26"/>
        <v>0</v>
      </c>
      <c r="AH74" s="297">
        <f t="shared" si="26"/>
        <v>0</v>
      </c>
      <c r="AI74" s="297">
        <f t="shared" si="26"/>
        <v>0</v>
      </c>
      <c r="AJ74" s="297">
        <f t="shared" si="26"/>
        <v>0</v>
      </c>
      <c r="AK74" s="297">
        <f t="shared" si="26"/>
        <v>0</v>
      </c>
      <c r="AL74" s="297">
        <f t="shared" si="26"/>
        <v>0</v>
      </c>
      <c r="AM74" s="297">
        <f t="shared" si="26"/>
        <v>0</v>
      </c>
      <c r="AN74" s="297">
        <f t="shared" si="26"/>
        <v>0</v>
      </c>
      <c r="AO74" s="297">
        <f t="shared" si="26"/>
        <v>0</v>
      </c>
      <c r="AP74" s="97">
        <f t="shared" si="26"/>
        <v>0</v>
      </c>
    </row>
    <row r="75" spans="1:42" s="27" customFormat="1" outlineLevel="1" x14ac:dyDescent="0.25">
      <c r="A75" s="60"/>
      <c r="B75" s="57"/>
      <c r="C75" s="58"/>
      <c r="D75" s="56"/>
      <c r="E75" s="139"/>
      <c r="F75" s="26"/>
      <c r="G75" s="26"/>
      <c r="H75" s="26"/>
      <c r="I75" s="26"/>
      <c r="J75" s="58"/>
      <c r="K75" s="26"/>
      <c r="L75" s="26"/>
      <c r="M75" s="215"/>
      <c r="Q75" s="182"/>
      <c r="R75" s="182"/>
      <c r="S75" s="182"/>
      <c r="T75" s="182"/>
      <c r="U75" s="182"/>
      <c r="V75" s="182"/>
      <c r="W75" s="182"/>
      <c r="X75" s="182"/>
      <c r="Y75" s="182"/>
      <c r="Z75" s="182"/>
      <c r="AA75" s="182"/>
      <c r="AB75" s="182"/>
      <c r="AC75" s="182"/>
      <c r="AD75" s="182"/>
      <c r="AE75" s="182"/>
      <c r="AP75" s="143"/>
    </row>
    <row r="76" spans="1:42" s="27" customFormat="1" outlineLevel="1" x14ac:dyDescent="0.25">
      <c r="A76" s="60"/>
      <c r="B76" s="57"/>
      <c r="C76" s="58"/>
      <c r="D76" s="56"/>
      <c r="E76" s="139"/>
      <c r="F76" s="26" t="s">
        <v>106</v>
      </c>
      <c r="G76" s="26"/>
      <c r="H76" s="26"/>
      <c r="I76" s="26"/>
      <c r="J76" s="58"/>
      <c r="K76" s="26"/>
      <c r="L76" s="26"/>
      <c r="M76" s="215"/>
      <c r="N76" s="246">
        <v>0</v>
      </c>
      <c r="O76" s="246">
        <v>0</v>
      </c>
      <c r="P76" s="246">
        <v>0</v>
      </c>
      <c r="Q76" s="246">
        <v>0</v>
      </c>
      <c r="R76" s="246">
        <v>-5.0000000000000001E-4</v>
      </c>
      <c r="S76" s="246">
        <v>-5.0000000000000001E-4</v>
      </c>
      <c r="T76" s="246">
        <v>-5.0000000000000001E-4</v>
      </c>
      <c r="U76" s="246">
        <v>-5.0000000000000001E-4</v>
      </c>
      <c r="V76" s="246">
        <v>-5.0000000000000001E-4</v>
      </c>
      <c r="W76" s="246">
        <v>-5.0000000000000001E-4</v>
      </c>
      <c r="X76" s="246">
        <v>-5.0000000000000001E-4</v>
      </c>
      <c r="Y76" s="246">
        <v>-5.0000000000000001E-4</v>
      </c>
      <c r="Z76" s="246">
        <v>-5.0000000000000001E-4</v>
      </c>
      <c r="AA76" s="246">
        <v>-1E-3</v>
      </c>
      <c r="AB76" s="246">
        <v>-1E-3</v>
      </c>
      <c r="AC76" s="246">
        <v>-1E-3</v>
      </c>
      <c r="AD76" s="246">
        <v>-1E-3</v>
      </c>
      <c r="AE76" s="246">
        <v>-1E-3</v>
      </c>
      <c r="AF76" s="246">
        <v>-1.5E-3</v>
      </c>
      <c r="AG76" s="246">
        <v>-1.5E-3</v>
      </c>
      <c r="AH76" s="246">
        <v>-1.5E-3</v>
      </c>
      <c r="AI76" s="246">
        <v>-2E-3</v>
      </c>
      <c r="AJ76" s="246">
        <v>-2E-3</v>
      </c>
      <c r="AK76" s="246">
        <v>-2E-3</v>
      </c>
      <c r="AL76" s="246">
        <v>-2E-3</v>
      </c>
      <c r="AM76" s="246">
        <v>-3.0000000000000001E-3</v>
      </c>
      <c r="AN76" s="246">
        <v>0</v>
      </c>
      <c r="AO76" s="246">
        <v>0</v>
      </c>
      <c r="AP76" s="106">
        <v>0</v>
      </c>
    </row>
    <row r="77" spans="1:42" s="27" customFormat="1" outlineLevel="1" x14ac:dyDescent="0.25">
      <c r="A77" s="60"/>
      <c r="B77" s="57"/>
      <c r="C77" s="58"/>
      <c r="D77" s="56"/>
      <c r="E77" s="139"/>
      <c r="F77" s="26" t="s">
        <v>2335</v>
      </c>
      <c r="G77" s="26"/>
      <c r="H77" s="26"/>
      <c r="I77" s="26"/>
      <c r="J77" s="58"/>
      <c r="K77" s="26"/>
      <c r="L77" s="26"/>
      <c r="M77" s="2265"/>
      <c r="N77" s="246"/>
      <c r="O77" s="246"/>
      <c r="P77" s="246"/>
      <c r="Q77" s="246"/>
      <c r="R77" s="246"/>
      <c r="S77" s="246">
        <v>-1.5E-3</v>
      </c>
      <c r="T77" s="246">
        <v>-1.2E-2</v>
      </c>
      <c r="U77" s="246">
        <v>-9.4999999999999998E-3</v>
      </c>
      <c r="V77" s="246">
        <v>5.0000000000000001E-4</v>
      </c>
      <c r="W77" s="246">
        <v>5.0000000000000001E-4</v>
      </c>
      <c r="X77" s="246">
        <v>5.0000000000000001E-4</v>
      </c>
      <c r="Y77" s="246">
        <v>5.0000000000000001E-4</v>
      </c>
      <c r="Z77" s="246">
        <v>5.0000000000000001E-4</v>
      </c>
      <c r="AA77" s="246">
        <v>1E-3</v>
      </c>
      <c r="AB77" s="246">
        <v>1E-3</v>
      </c>
      <c r="AC77" s="246">
        <v>1E-3</v>
      </c>
      <c r="AD77" s="246">
        <v>1E-3</v>
      </c>
      <c r="AE77" s="246">
        <v>1E-3</v>
      </c>
      <c r="AF77" s="246">
        <v>1.5E-3</v>
      </c>
      <c r="AG77" s="246">
        <v>1.5E-3</v>
      </c>
      <c r="AH77" s="246">
        <v>1.5E-3</v>
      </c>
      <c r="AI77" s="246">
        <v>2E-3</v>
      </c>
      <c r="AJ77" s="246">
        <v>2E-3</v>
      </c>
      <c r="AK77" s="246">
        <v>2E-3</v>
      </c>
      <c r="AL77" s="246">
        <v>2E-3</v>
      </c>
      <c r="AM77" s="246">
        <v>3.0000000000000001E-3</v>
      </c>
      <c r="AN77" s="246"/>
      <c r="AO77" s="246"/>
      <c r="AP77" s="2266"/>
    </row>
    <row r="78" spans="1:42" s="27" customFormat="1" outlineLevel="1" x14ac:dyDescent="0.25">
      <c r="A78" s="60"/>
      <c r="B78" s="57"/>
      <c r="C78" s="58"/>
      <c r="D78" s="56"/>
      <c r="E78" s="139"/>
      <c r="F78" s="26" t="s">
        <v>2478</v>
      </c>
      <c r="G78" s="26"/>
      <c r="H78" s="26"/>
      <c r="I78" s="26"/>
      <c r="J78" s="58"/>
      <c r="K78" s="26"/>
      <c r="L78" s="26"/>
      <c r="M78" s="215"/>
      <c r="N78" s="246"/>
      <c r="O78" s="246"/>
      <c r="P78" s="246"/>
      <c r="Q78" s="246"/>
      <c r="R78" s="246"/>
      <c r="S78" s="246"/>
      <c r="T78" s="246">
        <v>-0.01</v>
      </c>
      <c r="U78" s="246">
        <v>0.01</v>
      </c>
      <c r="V78" s="246"/>
      <c r="W78" s="246"/>
      <c r="X78" s="246"/>
      <c r="Y78" s="246"/>
      <c r="Z78" s="246"/>
      <c r="AA78" s="246"/>
      <c r="AB78" s="246"/>
      <c r="AC78" s="246"/>
      <c r="AD78" s="246"/>
      <c r="AE78" s="246"/>
      <c r="AF78" s="246"/>
      <c r="AG78" s="246"/>
      <c r="AH78" s="246"/>
      <c r="AI78" s="246"/>
      <c r="AJ78" s="246"/>
      <c r="AK78" s="246"/>
      <c r="AL78" s="246"/>
      <c r="AM78" s="246"/>
      <c r="AN78" s="246"/>
      <c r="AO78" s="246"/>
      <c r="AP78" s="106"/>
    </row>
    <row r="79" spans="1:42" s="134" customFormat="1" ht="13.5" outlineLevel="1" thickBot="1" x14ac:dyDescent="0.3">
      <c r="A79" s="65"/>
      <c r="B79" s="326"/>
      <c r="C79" s="327"/>
      <c r="D79" s="328"/>
      <c r="E79" s="1763" t="s">
        <v>2480</v>
      </c>
      <c r="F79" s="339"/>
      <c r="G79" s="339"/>
      <c r="H79" s="339"/>
      <c r="I79" s="339"/>
      <c r="J79" s="340"/>
      <c r="K79" s="339"/>
      <c r="L79" s="339"/>
      <c r="M79" s="341"/>
      <c r="N79" s="339">
        <f>SUM(N76)</f>
        <v>0</v>
      </c>
      <c r="O79" s="342">
        <f t="shared" ref="O79:AP79" si="27">SUM(O76)</f>
        <v>0</v>
      </c>
      <c r="P79" s="342">
        <f t="shared" si="27"/>
        <v>0</v>
      </c>
      <c r="Q79" s="342">
        <f t="shared" si="27"/>
        <v>0</v>
      </c>
      <c r="R79" s="342">
        <f t="shared" si="27"/>
        <v>-5.0000000000000001E-4</v>
      </c>
      <c r="S79" s="342">
        <f>SUM(S76:S78)</f>
        <v>-2E-3</v>
      </c>
      <c r="T79" s="342">
        <f t="shared" ref="T79:AM79" si="28">SUM(T76:T78)</f>
        <v>-2.2499999999999999E-2</v>
      </c>
      <c r="U79" s="342">
        <f t="shared" si="28"/>
        <v>0</v>
      </c>
      <c r="V79" s="342">
        <f t="shared" si="28"/>
        <v>0</v>
      </c>
      <c r="W79" s="342">
        <f t="shared" si="28"/>
        <v>0</v>
      </c>
      <c r="X79" s="342">
        <f t="shared" si="28"/>
        <v>0</v>
      </c>
      <c r="Y79" s="342">
        <f t="shared" si="28"/>
        <v>0</v>
      </c>
      <c r="Z79" s="342">
        <f t="shared" si="28"/>
        <v>0</v>
      </c>
      <c r="AA79" s="342">
        <f t="shared" si="28"/>
        <v>0</v>
      </c>
      <c r="AB79" s="342">
        <f t="shared" si="28"/>
        <v>0</v>
      </c>
      <c r="AC79" s="342">
        <f t="shared" si="28"/>
        <v>0</v>
      </c>
      <c r="AD79" s="342">
        <f t="shared" si="28"/>
        <v>0</v>
      </c>
      <c r="AE79" s="342">
        <f t="shared" si="28"/>
        <v>0</v>
      </c>
      <c r="AF79" s="342">
        <f t="shared" si="28"/>
        <v>0</v>
      </c>
      <c r="AG79" s="342">
        <f t="shared" si="28"/>
        <v>0</v>
      </c>
      <c r="AH79" s="342">
        <f t="shared" si="28"/>
        <v>0</v>
      </c>
      <c r="AI79" s="342">
        <f t="shared" si="28"/>
        <v>0</v>
      </c>
      <c r="AJ79" s="342">
        <f t="shared" si="28"/>
        <v>0</v>
      </c>
      <c r="AK79" s="342">
        <f t="shared" si="28"/>
        <v>0</v>
      </c>
      <c r="AL79" s="342">
        <f t="shared" si="28"/>
        <v>0</v>
      </c>
      <c r="AM79" s="342">
        <f t="shared" si="28"/>
        <v>0</v>
      </c>
      <c r="AN79" s="342">
        <f t="shared" si="27"/>
        <v>0</v>
      </c>
      <c r="AO79" s="342">
        <f t="shared" si="27"/>
        <v>0</v>
      </c>
      <c r="AP79" s="343">
        <f t="shared" si="27"/>
        <v>0</v>
      </c>
    </row>
    <row r="80" spans="1:42" s="134" customFormat="1" outlineLevel="1" x14ac:dyDescent="0.25">
      <c r="A80" s="65"/>
      <c r="B80" s="326"/>
      <c r="C80" s="327"/>
      <c r="D80" s="328"/>
      <c r="E80" s="2054"/>
      <c r="F80" s="2055"/>
      <c r="G80" s="2055"/>
      <c r="H80" s="2055"/>
      <c r="I80" s="2055"/>
      <c r="J80" s="53"/>
      <c r="K80" s="2055"/>
      <c r="L80" s="2055"/>
      <c r="M80" s="2056"/>
      <c r="N80" s="2055"/>
      <c r="O80" s="307"/>
      <c r="P80" s="307"/>
      <c r="Q80" s="307"/>
      <c r="R80" s="307"/>
      <c r="S80" s="307"/>
      <c r="T80" s="307"/>
      <c r="U80" s="307"/>
      <c r="V80" s="307"/>
      <c r="W80" s="307"/>
      <c r="X80" s="307"/>
      <c r="Y80" s="307"/>
      <c r="Z80" s="307"/>
      <c r="AA80" s="307"/>
      <c r="AB80" s="307"/>
      <c r="AC80" s="307"/>
      <c r="AD80" s="307"/>
      <c r="AE80" s="307"/>
      <c r="AF80" s="307"/>
      <c r="AG80" s="307"/>
      <c r="AH80" s="307"/>
      <c r="AI80" s="307"/>
      <c r="AJ80" s="307"/>
      <c r="AK80" s="307"/>
      <c r="AL80" s="307"/>
      <c r="AM80" s="307"/>
      <c r="AN80" s="307"/>
      <c r="AO80" s="307"/>
      <c r="AP80" s="307"/>
    </row>
    <row r="81" spans="1:42" s="134" customFormat="1" outlineLevel="1" x14ac:dyDescent="0.25">
      <c r="A81" s="65"/>
      <c r="B81" s="326"/>
      <c r="C81" s="327"/>
      <c r="D81" s="328"/>
      <c r="E81" s="2054"/>
      <c r="F81" s="2055"/>
      <c r="G81" s="2055"/>
      <c r="H81" s="2055"/>
      <c r="I81" s="2055"/>
      <c r="J81" s="53"/>
      <c r="K81" s="2055"/>
      <c r="L81" s="2055"/>
      <c r="M81" s="2056"/>
      <c r="N81" s="2055"/>
      <c r="O81" s="307"/>
      <c r="P81" s="307"/>
      <c r="Q81" s="307"/>
      <c r="R81" s="307"/>
      <c r="S81" s="307"/>
      <c r="T81" s="307"/>
      <c r="U81" s="307"/>
      <c r="V81" s="307"/>
      <c r="W81" s="307"/>
      <c r="X81" s="307"/>
      <c r="Y81" s="307"/>
      <c r="Z81" s="307"/>
      <c r="AA81" s="307"/>
      <c r="AB81" s="307"/>
      <c r="AC81" s="307"/>
      <c r="AD81" s="307"/>
      <c r="AE81" s="307"/>
      <c r="AF81" s="307"/>
      <c r="AG81" s="307"/>
      <c r="AH81" s="307"/>
      <c r="AI81" s="307"/>
      <c r="AJ81" s="307"/>
      <c r="AK81" s="307"/>
      <c r="AL81" s="307"/>
      <c r="AM81" s="307"/>
      <c r="AN81" s="307"/>
      <c r="AO81" s="307"/>
      <c r="AP81" s="307"/>
    </row>
    <row r="82" spans="1:42" s="134" customFormat="1" outlineLevel="1" x14ac:dyDescent="0.25">
      <c r="A82" s="65"/>
      <c r="B82" s="326"/>
      <c r="C82" s="327"/>
      <c r="D82" s="328"/>
      <c r="E82" s="2054"/>
      <c r="F82" s="2055"/>
      <c r="G82" s="2055"/>
      <c r="H82" s="2055"/>
      <c r="I82" s="2055"/>
      <c r="J82" s="53"/>
      <c r="K82" s="2055"/>
      <c r="L82" s="2055"/>
      <c r="M82" s="2056"/>
      <c r="N82" s="2055"/>
      <c r="O82" s="307"/>
      <c r="P82" s="307"/>
      <c r="Q82" s="307"/>
      <c r="R82" s="307"/>
      <c r="S82" s="307"/>
      <c r="T82" s="307"/>
      <c r="U82" s="307"/>
      <c r="V82" s="307"/>
      <c r="W82" s="307"/>
      <c r="X82" s="307"/>
      <c r="Y82" s="307"/>
      <c r="Z82" s="307"/>
      <c r="AA82" s="307"/>
      <c r="AB82" s="307"/>
      <c r="AC82" s="307"/>
      <c r="AD82" s="307"/>
      <c r="AE82" s="307"/>
      <c r="AF82" s="307"/>
      <c r="AG82" s="307"/>
      <c r="AH82" s="307"/>
      <c r="AI82" s="307"/>
      <c r="AJ82" s="307"/>
      <c r="AK82" s="307"/>
      <c r="AL82" s="307"/>
      <c r="AM82" s="307"/>
      <c r="AN82" s="307"/>
      <c r="AO82" s="307"/>
      <c r="AP82" s="307"/>
    </row>
    <row r="83" spans="1:42" s="26" customFormat="1" outlineLevel="1" x14ac:dyDescent="0.25">
      <c r="A83" s="53"/>
      <c r="B83" s="57"/>
      <c r="C83" s="53"/>
      <c r="D83" s="53"/>
      <c r="E83" s="140" t="s">
        <v>2534</v>
      </c>
      <c r="F83" s="141"/>
      <c r="G83" s="141"/>
      <c r="H83" s="141"/>
      <c r="I83" s="141"/>
      <c r="J83" s="142"/>
      <c r="K83" s="141"/>
      <c r="L83" s="141"/>
      <c r="M83" s="154" t="s">
        <v>2</v>
      </c>
      <c r="N83" s="155">
        <v>2014</v>
      </c>
      <c r="O83" s="155">
        <f>N83+1</f>
        <v>2015</v>
      </c>
      <c r="P83" s="155">
        <f t="shared" ref="P83" si="29">O83+1</f>
        <v>2016</v>
      </c>
      <c r="Q83" s="155">
        <f t="shared" ref="Q83" si="30">P83+1</f>
        <v>2017</v>
      </c>
      <c r="R83" s="155">
        <f t="shared" ref="R83" si="31">Q83+1</f>
        <v>2018</v>
      </c>
      <c r="S83" s="155">
        <f t="shared" ref="S83" si="32">R83+1</f>
        <v>2019</v>
      </c>
      <c r="T83" s="155">
        <f t="shared" ref="T83" si="33">S83+1</f>
        <v>2020</v>
      </c>
      <c r="U83" s="155">
        <f t="shared" ref="U83" si="34">T83+1</f>
        <v>2021</v>
      </c>
      <c r="V83" s="155">
        <f t="shared" ref="V83" si="35">U83+1</f>
        <v>2022</v>
      </c>
      <c r="W83" s="155">
        <f t="shared" ref="W83" si="36">V83+1</f>
        <v>2023</v>
      </c>
      <c r="X83" s="155">
        <f t="shared" ref="X83" si="37">W83+1</f>
        <v>2024</v>
      </c>
      <c r="Y83" s="155">
        <f t="shared" ref="Y83" si="38">X83+1</f>
        <v>2025</v>
      </c>
      <c r="Z83" s="155">
        <f t="shared" ref="Z83" si="39">Y83+1</f>
        <v>2026</v>
      </c>
      <c r="AA83" s="155">
        <f t="shared" ref="AA83" si="40">Z83+1</f>
        <v>2027</v>
      </c>
      <c r="AB83" s="155">
        <f t="shared" ref="AB83" si="41">AA83+1</f>
        <v>2028</v>
      </c>
      <c r="AC83" s="155">
        <f t="shared" ref="AC83" si="42">AB83+1</f>
        <v>2029</v>
      </c>
      <c r="AD83" s="155">
        <f t="shared" ref="AD83" si="43">AC83+1</f>
        <v>2030</v>
      </c>
      <c r="AE83" s="155">
        <f t="shared" ref="AE83" si="44">AD83+1</f>
        <v>2031</v>
      </c>
      <c r="AF83" s="155">
        <f t="shared" ref="AF83" si="45">AE83+1</f>
        <v>2032</v>
      </c>
      <c r="AG83" s="155">
        <f t="shared" ref="AG83" si="46">AF83+1</f>
        <v>2033</v>
      </c>
      <c r="AH83" s="155">
        <f t="shared" ref="AH83" si="47">AG83+1</f>
        <v>2034</v>
      </c>
      <c r="AI83" s="155">
        <f t="shared" ref="AI83" si="48">AH83+1</f>
        <v>2035</v>
      </c>
      <c r="AJ83" s="155">
        <f t="shared" ref="AJ83" si="49">AI83+1</f>
        <v>2036</v>
      </c>
      <c r="AK83" s="155">
        <f t="shared" ref="AK83" si="50">AJ83+1</f>
        <v>2037</v>
      </c>
      <c r="AL83" s="155">
        <f t="shared" ref="AL83" si="51">AK83+1</f>
        <v>2038</v>
      </c>
      <c r="AM83" s="155">
        <f t="shared" ref="AM83" si="52">AL83+1</f>
        <v>2039</v>
      </c>
      <c r="AN83" s="155">
        <f t="shared" ref="AN83" si="53">AM83+1</f>
        <v>2040</v>
      </c>
      <c r="AO83" s="155">
        <f t="shared" ref="AO83" si="54">AN83+1</f>
        <v>2041</v>
      </c>
      <c r="AP83" s="156">
        <f t="shared" ref="AP83" si="55">AO83+1</f>
        <v>2042</v>
      </c>
    </row>
    <row r="84" spans="1:42" s="26" customFormat="1" outlineLevel="1" x14ac:dyDescent="0.25">
      <c r="A84" s="53"/>
      <c r="B84" s="57"/>
      <c r="C84" s="53"/>
      <c r="D84" s="53"/>
      <c r="E84" s="211" t="s">
        <v>2535</v>
      </c>
      <c r="F84" s="32"/>
      <c r="G84" s="32"/>
      <c r="H84" s="32"/>
      <c r="I84" s="32"/>
      <c r="J84" s="273"/>
      <c r="K84" s="32"/>
      <c r="L84" s="32"/>
      <c r="M84" s="2375"/>
      <c r="N84" s="2376"/>
      <c r="O84" s="2376"/>
      <c r="P84" s="2376"/>
      <c r="Q84" s="2376"/>
      <c r="R84" s="2376"/>
      <c r="S84" s="2376"/>
      <c r="T84" s="2376"/>
      <c r="U84" s="2372"/>
      <c r="V84" s="2372"/>
      <c r="W84" s="2372"/>
      <c r="X84" s="2372"/>
      <c r="Y84" s="2372"/>
      <c r="Z84" s="2372"/>
      <c r="AA84" s="2372"/>
      <c r="AB84" s="2372"/>
      <c r="AC84" s="2372"/>
      <c r="AD84" s="2372"/>
      <c r="AE84" s="2372"/>
      <c r="AF84" s="2372"/>
      <c r="AG84" s="2372"/>
      <c r="AH84" s="2372"/>
      <c r="AI84" s="2372"/>
      <c r="AJ84" s="2372"/>
      <c r="AK84" s="2372"/>
      <c r="AL84" s="2372"/>
      <c r="AM84" s="2372"/>
      <c r="AN84" s="2372"/>
      <c r="AO84" s="2372"/>
      <c r="AP84" s="2373"/>
    </row>
    <row r="85" spans="1:42" s="27" customFormat="1" outlineLevel="1" x14ac:dyDescent="0.25">
      <c r="A85" s="60"/>
      <c r="B85" s="57"/>
      <c r="C85" s="58"/>
      <c r="D85" s="56"/>
      <c r="E85" s="139"/>
      <c r="F85" s="148" t="s">
        <v>2520</v>
      </c>
      <c r="G85" s="148"/>
      <c r="H85" s="148"/>
      <c r="I85" s="148"/>
      <c r="J85" s="277"/>
      <c r="K85" s="148"/>
      <c r="L85" s="148"/>
      <c r="M85" s="2381"/>
      <c r="N85" s="2377"/>
      <c r="O85" s="2377"/>
      <c r="P85" s="2377"/>
      <c r="Q85" s="2377"/>
      <c r="R85" s="2377"/>
      <c r="S85" s="2377"/>
      <c r="T85" s="2377"/>
      <c r="U85" s="2374">
        <v>0</v>
      </c>
      <c r="V85" s="2374">
        <v>-2.9999999999999997E-4</v>
      </c>
      <c r="W85" s="2374">
        <v>-2.0000000000000001E-4</v>
      </c>
      <c r="X85" s="2374">
        <v>-2.0000000000000001E-4</v>
      </c>
      <c r="Y85" s="2374"/>
      <c r="Z85" s="2374"/>
      <c r="AA85" s="2374"/>
      <c r="AB85" s="2374"/>
      <c r="AC85" s="2374"/>
      <c r="AD85" s="2374"/>
      <c r="AE85" s="2374"/>
      <c r="AF85" s="2374"/>
      <c r="AG85" s="2374"/>
      <c r="AH85" s="2374"/>
      <c r="AI85" s="2374"/>
      <c r="AJ85" s="2374"/>
      <c r="AK85" s="2374"/>
      <c r="AL85" s="2374"/>
      <c r="AM85" s="2374"/>
      <c r="AN85" s="2374"/>
      <c r="AO85" s="2374"/>
      <c r="AP85" s="2266"/>
    </row>
    <row r="86" spans="1:42" s="27" customFormat="1" outlineLevel="1" x14ac:dyDescent="0.25">
      <c r="A86" s="60"/>
      <c r="B86" s="57"/>
      <c r="C86" s="58"/>
      <c r="D86" s="56"/>
      <c r="E86" s="139"/>
      <c r="F86" s="148" t="s">
        <v>2640</v>
      </c>
      <c r="G86" s="148"/>
      <c r="H86" s="148"/>
      <c r="I86" s="148"/>
      <c r="J86" s="277"/>
      <c r="K86" s="148"/>
      <c r="L86" s="148"/>
      <c r="M86" s="2058"/>
      <c r="N86" s="2378"/>
      <c r="O86" s="2378"/>
      <c r="P86" s="2378"/>
      <c r="Q86" s="2378"/>
      <c r="R86" s="2378"/>
      <c r="S86" s="2378"/>
      <c r="T86" s="2378"/>
      <c r="U86" s="246"/>
      <c r="V86" s="246"/>
      <c r="W86" s="246">
        <v>-1E-4</v>
      </c>
      <c r="X86" s="246"/>
      <c r="Y86" s="246">
        <v>5.0000000000000001E-4</v>
      </c>
      <c r="Z86" s="246"/>
      <c r="AA86" s="246"/>
      <c r="AB86" s="246"/>
      <c r="AC86" s="246"/>
      <c r="AD86" s="246"/>
      <c r="AE86" s="246"/>
      <c r="AF86" s="246"/>
      <c r="AG86" s="246"/>
      <c r="AH86" s="246"/>
      <c r="AI86" s="246"/>
      <c r="AJ86" s="246"/>
      <c r="AK86" s="246"/>
      <c r="AL86" s="246"/>
      <c r="AM86" s="246"/>
      <c r="AN86" s="246"/>
      <c r="AO86" s="246"/>
      <c r="AP86" s="106"/>
    </row>
    <row r="87" spans="1:42" s="27" customFormat="1" outlineLevel="1" x14ac:dyDescent="0.25">
      <c r="A87" s="60"/>
      <c r="B87" s="57"/>
      <c r="C87" s="58"/>
      <c r="D87" s="56"/>
      <c r="E87" s="139"/>
      <c r="F87" s="148" t="s">
        <v>2661</v>
      </c>
      <c r="G87" s="148"/>
      <c r="H87" s="148"/>
      <c r="I87" s="148"/>
      <c r="J87" s="277"/>
      <c r="K87" s="148"/>
      <c r="L87" s="148"/>
      <c r="M87" s="2381"/>
      <c r="N87" s="2378"/>
      <c r="O87" s="2378"/>
      <c r="P87" s="2378"/>
      <c r="Q87" s="2378"/>
      <c r="R87" s="2378"/>
      <c r="S87" s="2378"/>
      <c r="T87" s="2378"/>
      <c r="U87" s="246"/>
      <c r="V87" s="246"/>
      <c r="W87" s="246">
        <v>-1.1000000000000001E-3</v>
      </c>
      <c r="X87" s="246"/>
      <c r="Y87" s="246"/>
      <c r="Z87" s="246"/>
      <c r="AA87" s="246"/>
      <c r="AB87" s="246">
        <v>-8.0000000000000004E-4</v>
      </c>
      <c r="AC87" s="246"/>
      <c r="AD87" s="246"/>
      <c r="AE87" s="246"/>
      <c r="AF87" s="246"/>
      <c r="AG87" s="246"/>
      <c r="AH87" s="246"/>
      <c r="AI87" s="246"/>
      <c r="AJ87" s="246"/>
      <c r="AK87" s="246"/>
      <c r="AL87" s="246"/>
      <c r="AM87" s="246"/>
      <c r="AN87" s="246"/>
      <c r="AO87" s="246"/>
      <c r="AP87" s="2266"/>
    </row>
    <row r="88" spans="1:42" s="27" customFormat="1" outlineLevel="1" x14ac:dyDescent="0.25">
      <c r="A88" s="60"/>
      <c r="B88" s="57"/>
      <c r="C88" s="58"/>
      <c r="D88" s="56"/>
      <c r="E88" s="139"/>
      <c r="F88" s="148" t="s">
        <v>2712</v>
      </c>
      <c r="G88" s="148"/>
      <c r="H88" s="148"/>
      <c r="I88" s="148"/>
      <c r="J88" s="277"/>
      <c r="K88" s="148"/>
      <c r="L88" s="148"/>
      <c r="M88" s="150"/>
      <c r="N88" s="2378"/>
      <c r="O88" s="2378"/>
      <c r="P88" s="2378"/>
      <c r="Q88" s="2378"/>
      <c r="R88" s="2379"/>
      <c r="S88" s="2379"/>
      <c r="T88" s="2380"/>
      <c r="U88" s="246"/>
      <c r="V88" s="246"/>
      <c r="W88" s="246"/>
      <c r="X88" s="246">
        <v>5.9999999999999995E-4</v>
      </c>
      <c r="Y88" s="246">
        <v>2.9999999999999997E-4</v>
      </c>
      <c r="Z88" s="246">
        <v>-1E-4</v>
      </c>
      <c r="AA88" s="246">
        <v>2.0000000000000001E-4</v>
      </c>
      <c r="AB88" s="246">
        <v>-2.0000000000000001E-4</v>
      </c>
      <c r="AC88" s="246">
        <v>-1E-4</v>
      </c>
      <c r="AD88" s="246"/>
      <c r="AE88" s="246"/>
      <c r="AF88" s="246"/>
      <c r="AG88" s="246"/>
      <c r="AH88" s="246"/>
      <c r="AI88" s="246"/>
      <c r="AJ88" s="246"/>
      <c r="AK88" s="246"/>
      <c r="AL88" s="246"/>
      <c r="AM88" s="246"/>
      <c r="AN88" s="246"/>
      <c r="AO88" s="246"/>
      <c r="AP88" s="2266"/>
    </row>
    <row r="89" spans="1:42" s="27" customFormat="1" outlineLevel="1" x14ac:dyDescent="0.25">
      <c r="A89" s="60"/>
      <c r="B89" s="57"/>
      <c r="C89" s="58"/>
      <c r="D89" s="56"/>
      <c r="E89" s="139"/>
      <c r="F89" s="148"/>
      <c r="G89" s="148"/>
      <c r="H89" s="148"/>
      <c r="I89" s="148"/>
      <c r="J89" s="277"/>
      <c r="K89" s="148"/>
      <c r="L89" s="148"/>
      <c r="M89" s="2371"/>
      <c r="N89" s="2378"/>
      <c r="O89" s="2378"/>
      <c r="P89" s="2378"/>
      <c r="Q89" s="2378"/>
      <c r="R89" s="2379"/>
      <c r="S89" s="2379"/>
      <c r="T89" s="2380"/>
      <c r="U89" s="246"/>
      <c r="V89" s="246"/>
      <c r="W89" s="246"/>
      <c r="X89" s="246"/>
      <c r="Y89" s="246"/>
      <c r="Z89" s="246"/>
      <c r="AA89" s="246"/>
      <c r="AB89" s="246"/>
      <c r="AC89" s="246"/>
      <c r="AD89" s="246"/>
      <c r="AE89" s="246"/>
      <c r="AF89" s="246"/>
      <c r="AG89" s="246"/>
      <c r="AH89" s="246"/>
      <c r="AI89" s="246"/>
      <c r="AJ89" s="246"/>
      <c r="AK89" s="246"/>
      <c r="AL89" s="246"/>
      <c r="AM89" s="246"/>
      <c r="AN89" s="246"/>
      <c r="AO89" s="246"/>
      <c r="AP89" s="2266"/>
    </row>
    <row r="90" spans="1:42" s="27" customFormat="1" outlineLevel="1" x14ac:dyDescent="0.25">
      <c r="A90" s="60"/>
      <c r="B90" s="57"/>
      <c r="C90" s="58"/>
      <c r="D90" s="56"/>
      <c r="E90" s="139"/>
      <c r="F90" s="148"/>
      <c r="G90" s="148"/>
      <c r="H90" s="148"/>
      <c r="I90" s="148"/>
      <c r="J90" s="277"/>
      <c r="K90" s="148"/>
      <c r="L90" s="148"/>
      <c r="M90" s="150"/>
      <c r="N90" s="2378"/>
      <c r="O90" s="2378"/>
      <c r="P90" s="2378"/>
      <c r="Q90" s="2378"/>
      <c r="R90" s="2379"/>
      <c r="S90" s="2379"/>
      <c r="T90" s="2380"/>
      <c r="U90" s="246"/>
      <c r="V90" s="246"/>
      <c r="W90" s="246"/>
      <c r="X90" s="246"/>
      <c r="Y90" s="246"/>
      <c r="Z90" s="246"/>
      <c r="AA90" s="246"/>
      <c r="AB90" s="246"/>
      <c r="AC90" s="246"/>
      <c r="AD90" s="246"/>
      <c r="AE90" s="246"/>
      <c r="AF90" s="246"/>
      <c r="AG90" s="246"/>
      <c r="AH90" s="246"/>
      <c r="AI90" s="246"/>
      <c r="AJ90" s="246"/>
      <c r="AK90" s="246"/>
      <c r="AL90" s="246"/>
      <c r="AM90" s="246"/>
      <c r="AN90" s="246"/>
      <c r="AO90" s="246"/>
      <c r="AP90" s="106"/>
    </row>
    <row r="91" spans="1:42" s="27" customFormat="1" outlineLevel="1" x14ac:dyDescent="0.25">
      <c r="A91" s="60"/>
      <c r="B91" s="57"/>
      <c r="C91" s="58"/>
      <c r="D91" s="56"/>
      <c r="E91" s="2382" t="s">
        <v>2539</v>
      </c>
      <c r="F91" s="2079"/>
      <c r="G91" s="2079"/>
      <c r="H91" s="2079"/>
      <c r="I91" s="2079"/>
      <c r="J91" s="2080"/>
      <c r="K91" s="2079"/>
      <c r="L91" s="2079"/>
      <c r="M91" s="2383"/>
      <c r="N91" s="2384"/>
      <c r="O91" s="2384"/>
      <c r="P91" s="2384"/>
      <c r="Q91" s="2384"/>
      <c r="R91" s="2384"/>
      <c r="S91" s="2384"/>
      <c r="T91" s="2384"/>
      <c r="U91" s="2384">
        <f>SUM(U85:U90)</f>
        <v>0</v>
      </c>
      <c r="V91" s="2384">
        <f>SUM(V85:V90)</f>
        <v>-2.9999999999999997E-4</v>
      </c>
      <c r="W91" s="2384">
        <f>SUM(W85:W90)</f>
        <v>-1.4000000000000002E-3</v>
      </c>
      <c r="X91" s="2384">
        <f>ROUND(SUM(X85:X90),10)</f>
        <v>4.0000000000000002E-4</v>
      </c>
      <c r="Y91" s="2384">
        <f>ROUND(SUM(Y85:Y90),10)</f>
        <v>8.0000000000000004E-4</v>
      </c>
      <c r="Z91" s="2384">
        <f>ROUND(SUM(Z85:Z90),10)</f>
        <v>-1E-4</v>
      </c>
      <c r="AA91" s="2384">
        <f>ROUND(SUM(AA85:AA90),10)</f>
        <v>2.0000000000000001E-4</v>
      </c>
      <c r="AB91" s="2384">
        <f>ROUND(SUM(AB85:AB90),10)</f>
        <v>-1E-3</v>
      </c>
      <c r="AC91" s="2384">
        <f t="shared" ref="AC91:AP91" si="56">SUM(AC85:AC90)</f>
        <v>-1E-4</v>
      </c>
      <c r="AD91" s="2384">
        <f t="shared" si="56"/>
        <v>0</v>
      </c>
      <c r="AE91" s="2384">
        <f t="shared" si="56"/>
        <v>0</v>
      </c>
      <c r="AF91" s="2384">
        <f t="shared" si="56"/>
        <v>0</v>
      </c>
      <c r="AG91" s="2384">
        <f t="shared" si="56"/>
        <v>0</v>
      </c>
      <c r="AH91" s="2384">
        <f t="shared" si="56"/>
        <v>0</v>
      </c>
      <c r="AI91" s="2384">
        <f t="shared" si="56"/>
        <v>0</v>
      </c>
      <c r="AJ91" s="2384">
        <f t="shared" si="56"/>
        <v>0</v>
      </c>
      <c r="AK91" s="2384">
        <f t="shared" si="56"/>
        <v>0</v>
      </c>
      <c r="AL91" s="2384">
        <f t="shared" si="56"/>
        <v>0</v>
      </c>
      <c r="AM91" s="2384">
        <f t="shared" si="56"/>
        <v>0</v>
      </c>
      <c r="AN91" s="2384">
        <f t="shared" si="56"/>
        <v>0</v>
      </c>
      <c r="AO91" s="2384">
        <f t="shared" si="56"/>
        <v>0</v>
      </c>
      <c r="AP91" s="2384">
        <f t="shared" si="56"/>
        <v>0</v>
      </c>
    </row>
    <row r="92" spans="1:42" s="26" customFormat="1" outlineLevel="1" x14ac:dyDescent="0.25">
      <c r="A92" s="53"/>
      <c r="B92" s="57"/>
      <c r="C92" s="53"/>
      <c r="D92" s="53"/>
      <c r="E92" s="211" t="s">
        <v>2536</v>
      </c>
      <c r="F92" s="32"/>
      <c r="G92" s="32"/>
      <c r="H92" s="32"/>
      <c r="I92" s="32"/>
      <c r="J92" s="273"/>
      <c r="K92" s="32"/>
      <c r="L92" s="32"/>
      <c r="M92" s="2375"/>
      <c r="N92" s="2376"/>
      <c r="O92" s="2376"/>
      <c r="P92" s="2376"/>
      <c r="Q92" s="2376"/>
      <c r="R92" s="2376"/>
      <c r="S92" s="2376"/>
      <c r="T92" s="2376"/>
      <c r="U92" s="2372"/>
      <c r="V92" s="2372"/>
      <c r="W92" s="2372"/>
      <c r="X92" s="2372"/>
      <c r="Y92" s="2372"/>
      <c r="Z92" s="2372"/>
      <c r="AA92" s="2372"/>
      <c r="AB92" s="2372"/>
      <c r="AC92" s="2372"/>
      <c r="AD92" s="2372"/>
      <c r="AE92" s="2372"/>
      <c r="AF92" s="2372"/>
      <c r="AG92" s="2372"/>
      <c r="AH92" s="2372"/>
      <c r="AI92" s="2372"/>
      <c r="AJ92" s="2372"/>
      <c r="AK92" s="2372"/>
      <c r="AL92" s="2372"/>
      <c r="AM92" s="2372"/>
      <c r="AN92" s="2372"/>
      <c r="AO92" s="2372"/>
      <c r="AP92" s="2373"/>
    </row>
    <row r="93" spans="1:42" s="27" customFormat="1" outlineLevel="1" x14ac:dyDescent="0.25">
      <c r="A93" s="60"/>
      <c r="B93" s="57"/>
      <c r="C93" s="58"/>
      <c r="D93" s="56"/>
      <c r="E93" s="139"/>
      <c r="F93" s="148"/>
      <c r="G93" s="148"/>
      <c r="H93" s="148"/>
      <c r="I93" s="148"/>
      <c r="J93" s="277"/>
      <c r="K93" s="148"/>
      <c r="L93" s="148"/>
      <c r="M93" s="2381"/>
      <c r="N93" s="2377"/>
      <c r="O93" s="2377"/>
      <c r="P93" s="2377"/>
      <c r="Q93" s="2377"/>
      <c r="R93" s="2377"/>
      <c r="S93" s="2377"/>
      <c r="T93" s="2377"/>
      <c r="U93" s="2374"/>
      <c r="V93" s="2374"/>
      <c r="W93" s="2374"/>
      <c r="X93" s="2374"/>
      <c r="Y93" s="2374"/>
      <c r="Z93" s="2374"/>
      <c r="AA93" s="2374"/>
      <c r="AB93" s="2374"/>
      <c r="AC93" s="2374"/>
      <c r="AD93" s="2374"/>
      <c r="AE93" s="2374"/>
      <c r="AF93" s="2374"/>
      <c r="AG93" s="2374"/>
      <c r="AH93" s="2374"/>
      <c r="AI93" s="2374"/>
      <c r="AJ93" s="2374"/>
      <c r="AK93" s="2374"/>
      <c r="AL93" s="2374"/>
      <c r="AM93" s="2374"/>
      <c r="AN93" s="2374"/>
      <c r="AO93" s="2374"/>
      <c r="AP93" s="2266"/>
    </row>
    <row r="94" spans="1:42" s="27" customFormat="1" outlineLevel="1" x14ac:dyDescent="0.25">
      <c r="A94" s="60"/>
      <c r="B94" s="57"/>
      <c r="C94" s="58"/>
      <c r="D94" s="56"/>
      <c r="E94" s="139"/>
      <c r="F94" s="148"/>
      <c r="G94" s="148"/>
      <c r="H94" s="148"/>
      <c r="I94" s="148"/>
      <c r="J94" s="277"/>
      <c r="K94" s="148"/>
      <c r="L94" s="148"/>
      <c r="M94" s="2058"/>
      <c r="N94" s="2378"/>
      <c r="O94" s="2378"/>
      <c r="P94" s="2378"/>
      <c r="Q94" s="2378"/>
      <c r="R94" s="2378"/>
      <c r="S94" s="2378"/>
      <c r="T94" s="2378"/>
      <c r="U94" s="246"/>
      <c r="V94" s="246"/>
      <c r="W94" s="246"/>
      <c r="X94" s="246"/>
      <c r="Y94" s="246"/>
      <c r="Z94" s="246"/>
      <c r="AA94" s="246"/>
      <c r="AB94" s="246"/>
      <c r="AC94" s="246"/>
      <c r="AD94" s="246"/>
      <c r="AE94" s="246"/>
      <c r="AF94" s="246"/>
      <c r="AG94" s="246"/>
      <c r="AH94" s="246"/>
      <c r="AI94" s="246"/>
      <c r="AJ94" s="246"/>
      <c r="AK94" s="246"/>
      <c r="AL94" s="246"/>
      <c r="AM94" s="246"/>
      <c r="AN94" s="246"/>
      <c r="AO94" s="246"/>
      <c r="AP94" s="106"/>
    </row>
    <row r="95" spans="1:42" s="27" customFormat="1" outlineLevel="1" x14ac:dyDescent="0.25">
      <c r="A95" s="60"/>
      <c r="B95" s="57"/>
      <c r="C95" s="58"/>
      <c r="D95" s="56"/>
      <c r="E95" s="139"/>
      <c r="F95" s="148"/>
      <c r="G95" s="148"/>
      <c r="H95" s="148"/>
      <c r="I95" s="148"/>
      <c r="J95" s="277"/>
      <c r="K95" s="148"/>
      <c r="L95" s="148"/>
      <c r="M95" s="2381"/>
      <c r="N95" s="2378"/>
      <c r="O95" s="2378"/>
      <c r="P95" s="2378"/>
      <c r="Q95" s="2378"/>
      <c r="R95" s="2378"/>
      <c r="S95" s="2378"/>
      <c r="T95" s="2378"/>
      <c r="U95" s="246"/>
      <c r="V95" s="246"/>
      <c r="W95" s="246"/>
      <c r="X95" s="246"/>
      <c r="Y95" s="246"/>
      <c r="Z95" s="246"/>
      <c r="AA95" s="246"/>
      <c r="AB95" s="246"/>
      <c r="AC95" s="246"/>
      <c r="AD95" s="246"/>
      <c r="AE95" s="246"/>
      <c r="AF95" s="246"/>
      <c r="AG95" s="246"/>
      <c r="AH95" s="246"/>
      <c r="AI95" s="246"/>
      <c r="AJ95" s="246"/>
      <c r="AK95" s="246"/>
      <c r="AL95" s="246"/>
      <c r="AM95" s="246"/>
      <c r="AN95" s="246"/>
      <c r="AO95" s="246"/>
      <c r="AP95" s="2266"/>
    </row>
    <row r="96" spans="1:42" s="27" customFormat="1" outlineLevel="1" x14ac:dyDescent="0.25">
      <c r="A96" s="60"/>
      <c r="B96" s="57"/>
      <c r="C96" s="58"/>
      <c r="D96" s="56"/>
      <c r="E96" s="139"/>
      <c r="F96" s="148"/>
      <c r="G96" s="148"/>
      <c r="H96" s="148"/>
      <c r="I96" s="148"/>
      <c r="J96" s="277"/>
      <c r="K96" s="148"/>
      <c r="L96" s="148"/>
      <c r="M96" s="150"/>
      <c r="N96" s="2378"/>
      <c r="O96" s="2378"/>
      <c r="P96" s="2378"/>
      <c r="Q96" s="2378"/>
      <c r="R96" s="2379"/>
      <c r="S96" s="2379"/>
      <c r="T96" s="2380"/>
      <c r="U96" s="246"/>
      <c r="V96" s="246"/>
      <c r="W96" s="246"/>
      <c r="X96" s="246"/>
      <c r="Y96" s="246"/>
      <c r="Z96" s="246"/>
      <c r="AA96" s="246"/>
      <c r="AB96" s="246"/>
      <c r="AC96" s="246"/>
      <c r="AD96" s="246"/>
      <c r="AE96" s="246"/>
      <c r="AF96" s="246"/>
      <c r="AG96" s="246"/>
      <c r="AH96" s="246"/>
      <c r="AI96" s="246"/>
      <c r="AJ96" s="246"/>
      <c r="AK96" s="246"/>
      <c r="AL96" s="246"/>
      <c r="AM96" s="246"/>
      <c r="AN96" s="246"/>
      <c r="AO96" s="246"/>
      <c r="AP96" s="2266"/>
    </row>
    <row r="97" spans="1:42" s="27" customFormat="1" outlineLevel="1" x14ac:dyDescent="0.25">
      <c r="A97" s="60"/>
      <c r="B97" s="57"/>
      <c r="C97" s="58"/>
      <c r="D97" s="56"/>
      <c r="E97" s="139"/>
      <c r="F97" s="148"/>
      <c r="G97" s="148"/>
      <c r="H97" s="148"/>
      <c r="I97" s="148"/>
      <c r="J97" s="277"/>
      <c r="K97" s="148"/>
      <c r="L97" s="148"/>
      <c r="M97" s="2371"/>
      <c r="N97" s="2378"/>
      <c r="O97" s="2378"/>
      <c r="P97" s="2378"/>
      <c r="Q97" s="2378"/>
      <c r="R97" s="2379"/>
      <c r="S97" s="2379"/>
      <c r="T97" s="2380"/>
      <c r="U97" s="246"/>
      <c r="V97" s="246"/>
      <c r="W97" s="246"/>
      <c r="X97" s="246"/>
      <c r="Y97" s="246"/>
      <c r="Z97" s="246"/>
      <c r="AA97" s="246"/>
      <c r="AB97" s="246"/>
      <c r="AC97" s="246"/>
      <c r="AD97" s="246"/>
      <c r="AE97" s="246"/>
      <c r="AF97" s="246"/>
      <c r="AG97" s="246"/>
      <c r="AH97" s="246"/>
      <c r="AI97" s="246"/>
      <c r="AJ97" s="246"/>
      <c r="AK97" s="246"/>
      <c r="AL97" s="246"/>
      <c r="AM97" s="246"/>
      <c r="AN97" s="246"/>
      <c r="AO97" s="246"/>
      <c r="AP97" s="2266"/>
    </row>
    <row r="98" spans="1:42" s="27" customFormat="1" outlineLevel="1" x14ac:dyDescent="0.25">
      <c r="A98" s="60"/>
      <c r="B98" s="57"/>
      <c r="C98" s="58"/>
      <c r="D98" s="56"/>
      <c r="E98" s="139"/>
      <c r="F98" s="148"/>
      <c r="G98" s="148"/>
      <c r="H98" s="148"/>
      <c r="I98" s="148"/>
      <c r="J98" s="277"/>
      <c r="K98" s="148"/>
      <c r="L98" s="148"/>
      <c r="M98" s="150"/>
      <c r="N98" s="2378"/>
      <c r="O98" s="2378"/>
      <c r="P98" s="2378"/>
      <c r="Q98" s="2378"/>
      <c r="R98" s="2379"/>
      <c r="S98" s="2379"/>
      <c r="T98" s="2380"/>
      <c r="U98" s="246"/>
      <c r="V98" s="246"/>
      <c r="W98" s="246"/>
      <c r="X98" s="246"/>
      <c r="Y98" s="246"/>
      <c r="Z98" s="246"/>
      <c r="AA98" s="246"/>
      <c r="AB98" s="246"/>
      <c r="AC98" s="246"/>
      <c r="AD98" s="246"/>
      <c r="AE98" s="246"/>
      <c r="AF98" s="246"/>
      <c r="AG98" s="246"/>
      <c r="AH98" s="246"/>
      <c r="AI98" s="246"/>
      <c r="AJ98" s="246"/>
      <c r="AK98" s="246"/>
      <c r="AL98" s="246"/>
      <c r="AM98" s="246"/>
      <c r="AN98" s="246"/>
      <c r="AO98" s="246"/>
      <c r="AP98" s="106"/>
    </row>
    <row r="99" spans="1:42" s="27" customFormat="1" outlineLevel="1" x14ac:dyDescent="0.25">
      <c r="A99" s="60"/>
      <c r="B99" s="57"/>
      <c r="C99" s="58"/>
      <c r="D99" s="56"/>
      <c r="E99" s="2382" t="s">
        <v>2540</v>
      </c>
      <c r="F99" s="2079"/>
      <c r="G99" s="2079"/>
      <c r="H99" s="2079"/>
      <c r="I99" s="2079"/>
      <c r="J99" s="2080"/>
      <c r="K99" s="2079"/>
      <c r="L99" s="2079"/>
      <c r="M99" s="2383"/>
      <c r="N99" s="2384"/>
      <c r="O99" s="2384"/>
      <c r="P99" s="2384"/>
      <c r="Q99" s="2384"/>
      <c r="R99" s="2384"/>
      <c r="S99" s="2384"/>
      <c r="T99" s="2384"/>
      <c r="U99" s="2384">
        <f>SUM(U93:U98)</f>
        <v>0</v>
      </c>
      <c r="V99" s="2384">
        <f>SUM(V93:V98)</f>
        <v>0</v>
      </c>
      <c r="W99" s="2384">
        <f>SUM(W93:W98)</f>
        <v>0</v>
      </c>
      <c r="X99" s="2384">
        <f>ROUND(SUM(X93:X98),10)</f>
        <v>0</v>
      </c>
      <c r="Y99" s="2384">
        <f>ROUND(SUM(Y93:Y98),10)</f>
        <v>0</v>
      </c>
      <c r="Z99" s="2384">
        <f>ROUND(SUM(Z93:Z98),10)</f>
        <v>0</v>
      </c>
      <c r="AA99" s="2384">
        <f>ROUND(SUM(AA93:AA98),10)</f>
        <v>0</v>
      </c>
      <c r="AB99" s="2384">
        <f>ROUND(SUM(AB93:AB98),10)</f>
        <v>0</v>
      </c>
      <c r="AC99" s="2384">
        <f t="shared" ref="AC99:AP99" si="57">SUM(AC93:AC98)</f>
        <v>0</v>
      </c>
      <c r="AD99" s="2384">
        <f t="shared" si="57"/>
        <v>0</v>
      </c>
      <c r="AE99" s="2384">
        <f t="shared" si="57"/>
        <v>0</v>
      </c>
      <c r="AF99" s="2384">
        <f t="shared" si="57"/>
        <v>0</v>
      </c>
      <c r="AG99" s="2384">
        <f t="shared" si="57"/>
        <v>0</v>
      </c>
      <c r="AH99" s="2384">
        <f t="shared" si="57"/>
        <v>0</v>
      </c>
      <c r="AI99" s="2384">
        <f t="shared" si="57"/>
        <v>0</v>
      </c>
      <c r="AJ99" s="2384">
        <f t="shared" si="57"/>
        <v>0</v>
      </c>
      <c r="AK99" s="2384">
        <f t="shared" si="57"/>
        <v>0</v>
      </c>
      <c r="AL99" s="2384">
        <f t="shared" si="57"/>
        <v>0</v>
      </c>
      <c r="AM99" s="2384">
        <f t="shared" si="57"/>
        <v>0</v>
      </c>
      <c r="AN99" s="2384">
        <f t="shared" si="57"/>
        <v>0</v>
      </c>
      <c r="AO99" s="2384">
        <f t="shared" si="57"/>
        <v>0</v>
      </c>
      <c r="AP99" s="2384">
        <f t="shared" si="57"/>
        <v>0</v>
      </c>
    </row>
    <row r="100" spans="1:42" s="134" customFormat="1" outlineLevel="1" x14ac:dyDescent="0.25">
      <c r="A100" s="65"/>
      <c r="B100" s="326"/>
      <c r="C100" s="327"/>
      <c r="D100" s="328"/>
      <c r="E100" s="2054"/>
      <c r="F100" s="2055"/>
      <c r="G100" s="2055"/>
      <c r="H100" s="2055"/>
      <c r="I100" s="2055"/>
      <c r="J100" s="53"/>
      <c r="K100" s="2055"/>
      <c r="L100" s="2055"/>
      <c r="M100" s="2056"/>
      <c r="N100" s="2055"/>
      <c r="O100" s="307"/>
      <c r="P100" s="307"/>
      <c r="Q100" s="307"/>
      <c r="R100" s="307"/>
      <c r="S100" s="307"/>
      <c r="T100" s="307"/>
      <c r="U100" s="307"/>
      <c r="V100" s="307"/>
      <c r="W100" s="307"/>
      <c r="X100" s="307"/>
      <c r="Y100" s="307"/>
      <c r="Z100" s="307"/>
      <c r="AA100" s="307"/>
      <c r="AB100" s="307"/>
      <c r="AC100" s="307"/>
      <c r="AD100" s="307"/>
      <c r="AE100" s="307"/>
      <c r="AF100" s="307"/>
      <c r="AG100" s="307"/>
      <c r="AH100" s="307"/>
      <c r="AI100" s="307"/>
      <c r="AJ100" s="307"/>
      <c r="AK100" s="307"/>
      <c r="AL100" s="307"/>
      <c r="AM100" s="307"/>
      <c r="AN100" s="307"/>
      <c r="AO100" s="307"/>
      <c r="AP100" s="307"/>
    </row>
    <row r="101" spans="1:42" s="134" customFormat="1" outlineLevel="1" x14ac:dyDescent="0.25">
      <c r="A101" s="65"/>
      <c r="B101" s="326"/>
      <c r="C101" s="327"/>
      <c r="D101" s="328"/>
      <c r="E101" s="140" t="s">
        <v>2827</v>
      </c>
      <c r="F101" s="141"/>
      <c r="G101" s="141"/>
      <c r="H101" s="141"/>
      <c r="I101" s="141"/>
      <c r="J101" s="142"/>
      <c r="K101" s="141"/>
      <c r="L101" s="141"/>
      <c r="M101" s="154" t="s">
        <v>2</v>
      </c>
      <c r="N101" s="155">
        <v>2014</v>
      </c>
      <c r="O101" s="155">
        <f>N101+1</f>
        <v>2015</v>
      </c>
      <c r="P101" s="155">
        <f t="shared" ref="P101" si="58">O101+1</f>
        <v>2016</v>
      </c>
      <c r="Q101" s="155">
        <f t="shared" ref="Q101" si="59">P101+1</f>
        <v>2017</v>
      </c>
      <c r="R101" s="155">
        <f t="shared" ref="R101" si="60">Q101+1</f>
        <v>2018</v>
      </c>
      <c r="S101" s="155">
        <f t="shared" ref="S101" si="61">R101+1</f>
        <v>2019</v>
      </c>
      <c r="T101" s="155">
        <f t="shared" ref="T101" si="62">S101+1</f>
        <v>2020</v>
      </c>
      <c r="U101" s="155">
        <f t="shared" ref="U101" si="63">T101+1</f>
        <v>2021</v>
      </c>
      <c r="V101" s="155">
        <f t="shared" ref="V101" si="64">U101+1</f>
        <v>2022</v>
      </c>
      <c r="W101" s="155">
        <f t="shared" ref="W101" si="65">V101+1</f>
        <v>2023</v>
      </c>
      <c r="X101" s="155">
        <f t="shared" ref="X101" si="66">W101+1</f>
        <v>2024</v>
      </c>
      <c r="Y101" s="155">
        <f t="shared" ref="Y101" si="67">X101+1</f>
        <v>2025</v>
      </c>
      <c r="Z101" s="155">
        <f t="shared" ref="Z101" si="68">Y101+1</f>
        <v>2026</v>
      </c>
      <c r="AA101" s="155">
        <f t="shared" ref="AA101" si="69">Z101+1</f>
        <v>2027</v>
      </c>
      <c r="AB101" s="155">
        <f t="shared" ref="AB101" si="70">AA101+1</f>
        <v>2028</v>
      </c>
      <c r="AC101" s="155">
        <f t="shared" ref="AC101" si="71">AB101+1</f>
        <v>2029</v>
      </c>
      <c r="AD101" s="155">
        <f t="shared" ref="AD101" si="72">AC101+1</f>
        <v>2030</v>
      </c>
      <c r="AE101" s="155">
        <f t="shared" ref="AE101" si="73">AD101+1</f>
        <v>2031</v>
      </c>
      <c r="AF101" s="155">
        <f t="shared" ref="AF101" si="74">AE101+1</f>
        <v>2032</v>
      </c>
      <c r="AG101" s="155">
        <f t="shared" ref="AG101" si="75">AF101+1</f>
        <v>2033</v>
      </c>
      <c r="AH101" s="155">
        <f t="shared" ref="AH101" si="76">AG101+1</f>
        <v>2034</v>
      </c>
      <c r="AI101" s="155">
        <f t="shared" ref="AI101" si="77">AH101+1</f>
        <v>2035</v>
      </c>
      <c r="AJ101" s="155">
        <f t="shared" ref="AJ101" si="78">AI101+1</f>
        <v>2036</v>
      </c>
      <c r="AK101" s="155">
        <f t="shared" ref="AK101" si="79">AJ101+1</f>
        <v>2037</v>
      </c>
      <c r="AL101" s="155">
        <f t="shared" ref="AL101" si="80">AK101+1</f>
        <v>2038</v>
      </c>
      <c r="AM101" s="155">
        <f t="shared" ref="AM101" si="81">AL101+1</f>
        <v>2039</v>
      </c>
      <c r="AN101" s="155">
        <f t="shared" ref="AN101" si="82">AM101+1</f>
        <v>2040</v>
      </c>
      <c r="AO101" s="155">
        <f t="shared" ref="AO101" si="83">AN101+1</f>
        <v>2041</v>
      </c>
      <c r="AP101" s="156">
        <f t="shared" ref="AP101" si="84">AO101+1</f>
        <v>2042</v>
      </c>
    </row>
    <row r="102" spans="1:42" s="134" customFormat="1" outlineLevel="1" x14ac:dyDescent="0.25">
      <c r="A102" s="65"/>
      <c r="B102" s="326"/>
      <c r="C102" s="327"/>
      <c r="D102" s="328"/>
      <c r="E102" s="211" t="s">
        <v>2829</v>
      </c>
      <c r="F102" s="32"/>
      <c r="G102" s="32"/>
      <c r="H102" s="32"/>
      <c r="I102" s="32"/>
      <c r="J102" s="273"/>
      <c r="K102" s="32"/>
      <c r="L102" s="32"/>
      <c r="M102" s="2375"/>
      <c r="N102" s="2376"/>
      <c r="O102" s="2376"/>
      <c r="P102" s="2376"/>
      <c r="Q102" s="2376"/>
      <c r="R102" s="2376"/>
      <c r="S102" s="2376"/>
      <c r="T102" s="2376"/>
      <c r="U102" s="2372"/>
      <c r="V102" s="2372"/>
      <c r="W102" s="2372"/>
      <c r="X102" s="2372"/>
      <c r="Y102" s="2372"/>
      <c r="Z102" s="2372"/>
      <c r="AA102" s="2372"/>
      <c r="AB102" s="2372"/>
      <c r="AC102" s="2372"/>
      <c r="AD102" s="2372"/>
      <c r="AE102" s="2372"/>
      <c r="AF102" s="2372"/>
      <c r="AG102" s="2372"/>
      <c r="AH102" s="2372"/>
      <c r="AI102" s="2372"/>
      <c r="AJ102" s="2372"/>
      <c r="AK102" s="2372"/>
      <c r="AL102" s="2372"/>
      <c r="AM102" s="2372"/>
      <c r="AN102" s="2372"/>
      <c r="AO102" s="2372"/>
      <c r="AP102" s="2373"/>
    </row>
    <row r="103" spans="1:42" s="134" customFormat="1" outlineLevel="1" x14ac:dyDescent="0.25">
      <c r="A103" s="65"/>
      <c r="B103" s="326"/>
      <c r="C103" s="327"/>
      <c r="D103" s="328"/>
      <c r="E103" s="139"/>
      <c r="F103" s="148" t="s">
        <v>2838</v>
      </c>
      <c r="G103" s="148"/>
      <c r="H103" s="148"/>
      <c r="I103" s="148"/>
      <c r="J103" s="277"/>
      <c r="K103" s="148"/>
      <c r="L103" s="148"/>
      <c r="M103" s="2381"/>
      <c r="N103" s="2377"/>
      <c r="O103" s="2377"/>
      <c r="P103" s="2377"/>
      <c r="Q103" s="2377"/>
      <c r="R103" s="2377"/>
      <c r="S103" s="2377"/>
      <c r="T103" s="2377"/>
      <c r="U103" s="2374">
        <v>0</v>
      </c>
      <c r="V103" s="2374"/>
      <c r="W103" s="2374"/>
      <c r="X103" s="2374"/>
      <c r="Y103" s="2374">
        <v>8.0000000000000004E-4</v>
      </c>
      <c r="Z103" s="2374">
        <v>-1E-4</v>
      </c>
      <c r="AA103" s="2374">
        <v>2.0000000000000001E-4</v>
      </c>
      <c r="AB103" s="2374">
        <v>-1E-3</v>
      </c>
      <c r="AC103" s="2374">
        <v>-1E-4</v>
      </c>
      <c r="AD103" s="2374"/>
      <c r="AE103" s="2374"/>
      <c r="AF103" s="2374"/>
      <c r="AG103" s="2374"/>
      <c r="AH103" s="2374"/>
      <c r="AI103" s="2374"/>
      <c r="AJ103" s="2374"/>
      <c r="AK103" s="2374"/>
      <c r="AL103" s="2374"/>
      <c r="AM103" s="2374"/>
      <c r="AN103" s="2374"/>
      <c r="AO103" s="2374"/>
      <c r="AP103" s="2266"/>
    </row>
    <row r="104" spans="1:42" s="134" customFormat="1" outlineLevel="1" x14ac:dyDescent="0.25">
      <c r="A104" s="65"/>
      <c r="B104" s="326"/>
      <c r="C104" s="327"/>
      <c r="D104" s="328"/>
      <c r="E104" s="139"/>
      <c r="F104" s="148" t="s">
        <v>2828</v>
      </c>
      <c r="G104" s="148"/>
      <c r="H104" s="148"/>
      <c r="I104" s="148"/>
      <c r="J104" s="277"/>
      <c r="K104" s="148"/>
      <c r="L104" s="148"/>
      <c r="M104" s="2058"/>
      <c r="N104" s="2378"/>
      <c r="O104" s="2378"/>
      <c r="P104" s="2378"/>
      <c r="Q104" s="2378"/>
      <c r="R104" s="2378"/>
      <c r="S104" s="2378"/>
      <c r="T104" s="2378"/>
      <c r="U104" s="246"/>
      <c r="V104" s="246"/>
      <c r="W104" s="246"/>
      <c r="X104" s="246"/>
      <c r="Y104" s="246">
        <v>-1.23E-2</v>
      </c>
      <c r="Z104" s="246">
        <v>-2.0999999999999999E-3</v>
      </c>
      <c r="AA104" s="246">
        <v>-1.1000000000000001E-3</v>
      </c>
      <c r="AB104" s="246">
        <v>-5.0000000000000001E-4</v>
      </c>
      <c r="AC104" s="246">
        <v>-4.0000000000000002E-4</v>
      </c>
      <c r="AD104" s="246"/>
      <c r="AE104" s="246"/>
      <c r="AF104" s="246"/>
      <c r="AG104" s="246"/>
      <c r="AH104" s="246"/>
      <c r="AI104" s="246"/>
      <c r="AJ104" s="246"/>
      <c r="AK104" s="246"/>
      <c r="AL104" s="246"/>
      <c r="AM104" s="246"/>
      <c r="AN104" s="246"/>
      <c r="AO104" s="246"/>
      <c r="AP104" s="106"/>
    </row>
    <row r="105" spans="1:42" s="134" customFormat="1" outlineLevel="1" x14ac:dyDescent="0.25">
      <c r="A105" s="65"/>
      <c r="B105" s="326"/>
      <c r="C105" s="327"/>
      <c r="D105" s="328"/>
      <c r="E105" s="139"/>
      <c r="F105" s="148" t="s">
        <v>2904</v>
      </c>
      <c r="G105" s="148"/>
      <c r="H105" s="148"/>
      <c r="I105" s="148"/>
      <c r="J105" s="277"/>
      <c r="K105" s="148"/>
      <c r="L105" s="148"/>
      <c r="M105" s="2381"/>
      <c r="N105" s="2378"/>
      <c r="O105" s="2378"/>
      <c r="P105" s="2378"/>
      <c r="Q105" s="2378"/>
      <c r="R105" s="2378"/>
      <c r="S105" s="2378"/>
      <c r="T105" s="2378"/>
      <c r="U105" s="246"/>
      <c r="V105" s="246"/>
      <c r="W105" s="246"/>
      <c r="X105" s="246"/>
      <c r="Y105" s="246"/>
      <c r="Z105" s="246">
        <v>5.0000000000000001E-4</v>
      </c>
      <c r="AA105" s="246"/>
      <c r="AB105" s="246"/>
      <c r="AC105" s="246"/>
      <c r="AD105" s="246"/>
      <c r="AE105" s="246"/>
      <c r="AF105" s="246"/>
      <c r="AG105" s="246"/>
      <c r="AH105" s="246"/>
      <c r="AI105" s="246"/>
      <c r="AJ105" s="246"/>
      <c r="AK105" s="246"/>
      <c r="AL105" s="246"/>
      <c r="AM105" s="246"/>
      <c r="AN105" s="246"/>
      <c r="AO105" s="246"/>
      <c r="AP105" s="2266"/>
    </row>
    <row r="106" spans="1:42" s="134" customFormat="1" outlineLevel="1" x14ac:dyDescent="0.25">
      <c r="A106" s="65"/>
      <c r="B106" s="326"/>
      <c r="C106" s="327"/>
      <c r="D106" s="328"/>
      <c r="E106" s="139"/>
      <c r="F106" s="148" t="s">
        <v>2905</v>
      </c>
      <c r="G106" s="148"/>
      <c r="H106" s="148"/>
      <c r="I106" s="148"/>
      <c r="J106" s="277"/>
      <c r="K106" s="148"/>
      <c r="L106" s="148"/>
      <c r="M106" s="150"/>
      <c r="N106" s="2378"/>
      <c r="O106" s="2378"/>
      <c r="P106" s="2378"/>
      <c r="Q106" s="2378"/>
      <c r="R106" s="2379"/>
      <c r="S106" s="2379"/>
      <c r="T106" s="2380"/>
      <c r="U106" s="246"/>
      <c r="V106" s="246"/>
      <c r="W106" s="246"/>
      <c r="X106" s="246"/>
      <c r="Y106" s="246"/>
      <c r="Z106" s="246">
        <v>5.0000000000000001E-4</v>
      </c>
      <c r="AA106" s="246"/>
      <c r="AB106" s="246"/>
      <c r="AC106" s="246"/>
      <c r="AD106" s="246"/>
      <c r="AE106" s="246"/>
      <c r="AF106" s="246"/>
      <c r="AG106" s="246"/>
      <c r="AH106" s="246"/>
      <c r="AI106" s="246"/>
      <c r="AJ106" s="246"/>
      <c r="AK106" s="246"/>
      <c r="AL106" s="246"/>
      <c r="AM106" s="246"/>
      <c r="AN106" s="246"/>
      <c r="AO106" s="246"/>
      <c r="AP106" s="2266"/>
    </row>
    <row r="107" spans="1:42" s="134" customFormat="1" outlineLevel="1" x14ac:dyDescent="0.25">
      <c r="A107" s="65"/>
      <c r="B107" s="326"/>
      <c r="C107" s="327"/>
      <c r="D107" s="328"/>
      <c r="E107" s="139"/>
      <c r="F107" s="148" t="s">
        <v>2926</v>
      </c>
      <c r="G107" s="148"/>
      <c r="H107" s="148"/>
      <c r="I107" s="148"/>
      <c r="J107" s="277"/>
      <c r="K107" s="148"/>
      <c r="L107" s="148"/>
      <c r="M107" s="2371"/>
      <c r="N107" s="2378"/>
      <c r="O107" s="2378"/>
      <c r="P107" s="2378"/>
      <c r="Q107" s="2378"/>
      <c r="R107" s="2379"/>
      <c r="S107" s="2379"/>
      <c r="T107" s="2380"/>
      <c r="U107" s="246"/>
      <c r="V107" s="246"/>
      <c r="W107" s="246"/>
      <c r="X107" s="246"/>
      <c r="Y107" s="246"/>
      <c r="Z107" s="246">
        <v>5.0000000000000001E-4</v>
      </c>
      <c r="AA107" s="246"/>
      <c r="AB107" s="246"/>
      <c r="AC107" s="246"/>
      <c r="AD107" s="246"/>
      <c r="AE107" s="246">
        <v>1E-4</v>
      </c>
      <c r="AF107" s="246">
        <v>1E-4</v>
      </c>
      <c r="AG107" s="246">
        <v>1E-4</v>
      </c>
      <c r="AH107" s="246"/>
      <c r="AI107" s="246">
        <v>1E-4</v>
      </c>
      <c r="AJ107" s="246"/>
      <c r="AK107" s="246"/>
      <c r="AL107" s="246"/>
      <c r="AM107" s="246"/>
      <c r="AN107" s="246"/>
      <c r="AO107" s="246"/>
      <c r="AP107" s="2266"/>
    </row>
    <row r="108" spans="1:42" s="134" customFormat="1" outlineLevel="1" x14ac:dyDescent="0.25">
      <c r="A108" s="65"/>
      <c r="B108" s="326"/>
      <c r="C108" s="327"/>
      <c r="D108" s="328"/>
      <c r="E108" s="139"/>
      <c r="F108" s="148"/>
      <c r="G108" s="148"/>
      <c r="H108" s="148"/>
      <c r="I108" s="148"/>
      <c r="J108" s="277"/>
      <c r="K108" s="148"/>
      <c r="L108" s="148"/>
      <c r="M108" s="150"/>
      <c r="N108" s="2378"/>
      <c r="O108" s="2378"/>
      <c r="P108" s="2378"/>
      <c r="Q108" s="2378"/>
      <c r="R108" s="2379"/>
      <c r="S108" s="2379"/>
      <c r="T108" s="2380"/>
      <c r="U108" s="246"/>
      <c r="V108" s="246"/>
      <c r="W108" s="246"/>
      <c r="X108" s="246"/>
      <c r="Y108" s="246"/>
      <c r="Z108" s="246"/>
      <c r="AA108" s="246"/>
      <c r="AB108" s="246"/>
      <c r="AC108" s="246"/>
      <c r="AD108" s="246"/>
      <c r="AE108" s="246"/>
      <c r="AF108" s="246"/>
      <c r="AG108" s="246"/>
      <c r="AH108" s="246"/>
      <c r="AI108" s="246"/>
      <c r="AJ108" s="246"/>
      <c r="AK108" s="246"/>
      <c r="AL108" s="246"/>
      <c r="AM108" s="246"/>
      <c r="AN108" s="246"/>
      <c r="AO108" s="246"/>
      <c r="AP108" s="106"/>
    </row>
    <row r="109" spans="1:42" s="134" customFormat="1" outlineLevel="1" x14ac:dyDescent="0.25">
      <c r="A109" s="65"/>
      <c r="B109" s="326"/>
      <c r="C109" s="327"/>
      <c r="D109" s="328"/>
      <c r="E109" s="2382" t="s">
        <v>2832</v>
      </c>
      <c r="F109" s="2079"/>
      <c r="G109" s="2079"/>
      <c r="H109" s="2079"/>
      <c r="I109" s="2079"/>
      <c r="J109" s="2080"/>
      <c r="K109" s="2079"/>
      <c r="L109" s="2079"/>
      <c r="M109" s="2383"/>
      <c r="N109" s="2384"/>
      <c r="O109" s="2384"/>
      <c r="P109" s="2384"/>
      <c r="Q109" s="2384"/>
      <c r="R109" s="2384"/>
      <c r="S109" s="2384"/>
      <c r="T109" s="2384"/>
      <c r="U109" s="2384">
        <f>SUM(U103:U108)</f>
        <v>0</v>
      </c>
      <c r="V109" s="2384">
        <f>SUM(V103:V108)</f>
        <v>0</v>
      </c>
      <c r="W109" s="2384">
        <f>SUM(W103:W108)</f>
        <v>0</v>
      </c>
      <c r="X109" s="2384">
        <f>ROUND(SUM(X103:X108),10)</f>
        <v>0</v>
      </c>
      <c r="Y109" s="2384">
        <f>ROUND(SUM(Y103:Y108),10)</f>
        <v>-1.15E-2</v>
      </c>
      <c r="Z109" s="2384">
        <f>ROUND(SUM(Z103:Z108),10)</f>
        <v>-6.9999999999999999E-4</v>
      </c>
      <c r="AA109" s="2384">
        <f>ROUND(SUM(AA103:AA108),10)</f>
        <v>-8.9999999999999998E-4</v>
      </c>
      <c r="AB109" s="2384">
        <f>ROUND(SUM(AB103:AB108),10)</f>
        <v>-1.5E-3</v>
      </c>
      <c r="AC109" s="2384">
        <f t="shared" ref="AC109:AP109" si="85">SUM(AC103:AC108)</f>
        <v>-5.0000000000000001E-4</v>
      </c>
      <c r="AD109" s="2384">
        <f t="shared" si="85"/>
        <v>0</v>
      </c>
      <c r="AE109" s="2384">
        <f t="shared" si="85"/>
        <v>1E-4</v>
      </c>
      <c r="AF109" s="2384">
        <f t="shared" si="85"/>
        <v>1E-4</v>
      </c>
      <c r="AG109" s="2384">
        <f t="shared" si="85"/>
        <v>1E-4</v>
      </c>
      <c r="AH109" s="2384">
        <f t="shared" si="85"/>
        <v>0</v>
      </c>
      <c r="AI109" s="2384">
        <f t="shared" si="85"/>
        <v>1E-4</v>
      </c>
      <c r="AJ109" s="2384">
        <f t="shared" si="85"/>
        <v>0</v>
      </c>
      <c r="AK109" s="2384">
        <f t="shared" si="85"/>
        <v>0</v>
      </c>
      <c r="AL109" s="2384">
        <f t="shared" si="85"/>
        <v>0</v>
      </c>
      <c r="AM109" s="2384">
        <f t="shared" si="85"/>
        <v>0</v>
      </c>
      <c r="AN109" s="2384">
        <f t="shared" si="85"/>
        <v>0</v>
      </c>
      <c r="AO109" s="2384">
        <f t="shared" si="85"/>
        <v>0</v>
      </c>
      <c r="AP109" s="2384">
        <f t="shared" si="85"/>
        <v>0</v>
      </c>
    </row>
    <row r="110" spans="1:42" s="134" customFormat="1" outlineLevel="1" x14ac:dyDescent="0.25">
      <c r="A110" s="65"/>
      <c r="B110" s="326"/>
      <c r="C110" s="327"/>
      <c r="D110" s="328"/>
      <c r="E110" s="211" t="s">
        <v>2830</v>
      </c>
      <c r="F110" s="32"/>
      <c r="G110" s="32"/>
      <c r="H110" s="32"/>
      <c r="I110" s="32"/>
      <c r="J110" s="273"/>
      <c r="K110" s="32"/>
      <c r="L110" s="32"/>
      <c r="M110" s="2375"/>
      <c r="N110" s="2376"/>
      <c r="O110" s="2376"/>
      <c r="P110" s="2376"/>
      <c r="Q110" s="2376"/>
      <c r="R110" s="2376"/>
      <c r="S110" s="2376"/>
      <c r="T110" s="2376"/>
      <c r="U110" s="2372"/>
      <c r="V110" s="2372"/>
      <c r="W110" s="2372"/>
      <c r="X110" s="2372"/>
      <c r="Y110" s="2372"/>
      <c r="Z110" s="2372"/>
      <c r="AA110" s="2372"/>
      <c r="AB110" s="2372"/>
      <c r="AC110" s="2372"/>
      <c r="AD110" s="2372"/>
      <c r="AE110" s="2372"/>
      <c r="AF110" s="2372"/>
      <c r="AG110" s="2372"/>
      <c r="AH110" s="2372"/>
      <c r="AI110" s="2372"/>
      <c r="AJ110" s="2372"/>
      <c r="AK110" s="2372"/>
      <c r="AL110" s="2372"/>
      <c r="AM110" s="2372"/>
      <c r="AN110" s="2372"/>
      <c r="AO110" s="2372"/>
      <c r="AP110" s="2373"/>
    </row>
    <row r="111" spans="1:42" s="134" customFormat="1" outlineLevel="1" x14ac:dyDescent="0.25">
      <c r="A111" s="65"/>
      <c r="B111" s="326"/>
      <c r="C111" s="327"/>
      <c r="D111" s="328"/>
      <c r="E111" s="139"/>
      <c r="F111" s="148" t="s">
        <v>2838</v>
      </c>
      <c r="G111" s="148"/>
      <c r="H111" s="148"/>
      <c r="I111" s="148"/>
      <c r="J111" s="277"/>
      <c r="K111" s="148"/>
      <c r="L111" s="148"/>
      <c r="M111" s="2381"/>
      <c r="N111" s="2377"/>
      <c r="O111" s="2377"/>
      <c r="P111" s="2377"/>
      <c r="Q111" s="2377"/>
      <c r="R111" s="2377"/>
      <c r="S111" s="2377"/>
      <c r="T111" s="2377"/>
      <c r="U111" s="2374"/>
      <c r="V111" s="2374"/>
      <c r="W111" s="2374"/>
      <c r="X111" s="2374"/>
      <c r="Y111" s="2374">
        <v>8.0000000000000004E-4</v>
      </c>
      <c r="Z111" s="2374">
        <v>-1E-4</v>
      </c>
      <c r="AA111" s="2374">
        <v>2.0000000000000001E-4</v>
      </c>
      <c r="AB111" s="2374">
        <v>-1E-3</v>
      </c>
      <c r="AC111" s="2374">
        <v>-1E-4</v>
      </c>
      <c r="AD111" s="2374"/>
      <c r="AE111" s="2374"/>
      <c r="AF111" s="2374"/>
      <c r="AG111" s="2374"/>
      <c r="AH111" s="2374"/>
      <c r="AI111" s="2374"/>
      <c r="AJ111" s="2374"/>
      <c r="AK111" s="2374"/>
      <c r="AL111" s="2374"/>
      <c r="AM111" s="2374"/>
      <c r="AN111" s="2374"/>
      <c r="AO111" s="2374"/>
      <c r="AP111" s="2266"/>
    </row>
    <row r="112" spans="1:42" s="134" customFormat="1" outlineLevel="1" x14ac:dyDescent="0.25">
      <c r="A112" s="65"/>
      <c r="B112" s="326"/>
      <c r="C112" s="327"/>
      <c r="D112" s="328"/>
      <c r="E112" s="139"/>
      <c r="F112" s="148" t="s">
        <v>2828</v>
      </c>
      <c r="G112" s="148"/>
      <c r="H112" s="148"/>
      <c r="I112" s="148"/>
      <c r="J112" s="277"/>
      <c r="K112" s="148"/>
      <c r="L112" s="148"/>
      <c r="M112" s="2058"/>
      <c r="N112" s="2378"/>
      <c r="O112" s="2378"/>
      <c r="P112" s="2378"/>
      <c r="Q112" s="2378"/>
      <c r="R112" s="2378"/>
      <c r="S112" s="2378"/>
      <c r="T112" s="2378"/>
      <c r="U112" s="246"/>
      <c r="V112" s="246"/>
      <c r="W112" s="246"/>
      <c r="X112" s="246"/>
      <c r="Y112" s="246">
        <v>4.3E-3</v>
      </c>
      <c r="Z112" s="246">
        <v>4.0000000000000002E-4</v>
      </c>
      <c r="AA112" s="246">
        <v>1E-4</v>
      </c>
      <c r="AB112" s="246">
        <v>0</v>
      </c>
      <c r="AC112" s="246">
        <v>-4.0000000000000002E-4</v>
      </c>
      <c r="AD112" s="246"/>
      <c r="AE112" s="246"/>
      <c r="AF112" s="246"/>
      <c r="AG112" s="246"/>
      <c r="AH112" s="246"/>
      <c r="AI112" s="246"/>
      <c r="AJ112" s="246"/>
      <c r="AK112" s="246"/>
      <c r="AL112" s="246"/>
      <c r="AM112" s="246"/>
      <c r="AN112" s="246"/>
      <c r="AO112" s="246"/>
      <c r="AP112" s="106"/>
    </row>
    <row r="113" spans="1:42" s="134" customFormat="1" outlineLevel="1" x14ac:dyDescent="0.25">
      <c r="A113" s="65"/>
      <c r="B113" s="326"/>
      <c r="C113" s="327"/>
      <c r="D113" s="328"/>
      <c r="E113" s="139"/>
      <c r="F113" s="148" t="s">
        <v>2904</v>
      </c>
      <c r="G113" s="148"/>
      <c r="H113" s="148"/>
      <c r="I113" s="148"/>
      <c r="J113" s="277"/>
      <c r="K113" s="148"/>
      <c r="L113" s="148"/>
      <c r="M113" s="2381"/>
      <c r="N113" s="2378"/>
      <c r="O113" s="2378"/>
      <c r="P113" s="2378"/>
      <c r="Q113" s="2378"/>
      <c r="R113" s="2378"/>
      <c r="S113" s="2378"/>
      <c r="T113" s="2378"/>
      <c r="U113" s="246"/>
      <c r="V113" s="246"/>
      <c r="W113" s="246"/>
      <c r="X113" s="246"/>
      <c r="Y113" s="246"/>
      <c r="Z113" s="246">
        <v>5.0000000000000001E-4</v>
      </c>
      <c r="AA113" s="246"/>
      <c r="AB113" s="246"/>
      <c r="AC113" s="246"/>
      <c r="AD113" s="246"/>
      <c r="AE113" s="246"/>
      <c r="AF113" s="246"/>
      <c r="AG113" s="246"/>
      <c r="AH113" s="246"/>
      <c r="AI113" s="246"/>
      <c r="AJ113" s="246"/>
      <c r="AK113" s="246"/>
      <c r="AL113" s="246"/>
      <c r="AM113" s="246"/>
      <c r="AN113" s="246"/>
      <c r="AO113" s="246"/>
      <c r="AP113" s="2266"/>
    </row>
    <row r="114" spans="1:42" s="134" customFormat="1" outlineLevel="1" x14ac:dyDescent="0.25">
      <c r="A114" s="65"/>
      <c r="B114" s="326"/>
      <c r="C114" s="327"/>
      <c r="D114" s="328"/>
      <c r="E114" s="139"/>
      <c r="F114" s="148"/>
      <c r="G114" s="148"/>
      <c r="H114" s="148"/>
      <c r="I114" s="148"/>
      <c r="J114" s="277"/>
      <c r="K114" s="148"/>
      <c r="L114" s="148"/>
      <c r="M114" s="150"/>
      <c r="N114" s="2378"/>
      <c r="O114" s="2378"/>
      <c r="P114" s="2378"/>
      <c r="Q114" s="2378"/>
      <c r="R114" s="2379"/>
      <c r="S114" s="2379"/>
      <c r="T114" s="2380"/>
      <c r="U114" s="246"/>
      <c r="V114" s="246"/>
      <c r="W114" s="246"/>
      <c r="X114" s="246"/>
      <c r="Y114" s="246"/>
      <c r="Z114" s="246"/>
      <c r="AA114" s="246"/>
      <c r="AB114" s="246"/>
      <c r="AC114" s="246"/>
      <c r="AD114" s="246"/>
      <c r="AE114" s="246"/>
      <c r="AF114" s="246"/>
      <c r="AG114" s="246"/>
      <c r="AH114" s="246"/>
      <c r="AI114" s="246"/>
      <c r="AJ114" s="246"/>
      <c r="AK114" s="246"/>
      <c r="AL114" s="246"/>
      <c r="AM114" s="246"/>
      <c r="AN114" s="246"/>
      <c r="AO114" s="246"/>
      <c r="AP114" s="2266"/>
    </row>
    <row r="115" spans="1:42" s="134" customFormat="1" outlineLevel="1" x14ac:dyDescent="0.25">
      <c r="A115" s="65"/>
      <c r="B115" s="326"/>
      <c r="C115" s="327"/>
      <c r="D115" s="328"/>
      <c r="E115" s="139"/>
      <c r="F115" s="148"/>
      <c r="G115" s="148"/>
      <c r="H115" s="148"/>
      <c r="I115" s="148"/>
      <c r="J115" s="277"/>
      <c r="K115" s="148"/>
      <c r="L115" s="148"/>
      <c r="M115" s="2371"/>
      <c r="N115" s="2378"/>
      <c r="O115" s="2378"/>
      <c r="P115" s="2378"/>
      <c r="Q115" s="2378"/>
      <c r="R115" s="2379"/>
      <c r="S115" s="2379"/>
      <c r="T115" s="2380"/>
      <c r="U115" s="246"/>
      <c r="V115" s="246"/>
      <c r="W115" s="246"/>
      <c r="X115" s="246"/>
      <c r="Y115" s="246"/>
      <c r="Z115" s="246"/>
      <c r="AA115" s="246"/>
      <c r="AB115" s="246"/>
      <c r="AC115" s="246"/>
      <c r="AD115" s="246"/>
      <c r="AE115" s="246"/>
      <c r="AF115" s="246"/>
      <c r="AG115" s="246"/>
      <c r="AH115" s="246"/>
      <c r="AI115" s="246"/>
      <c r="AJ115" s="246"/>
      <c r="AK115" s="246"/>
      <c r="AL115" s="246"/>
      <c r="AM115" s="246"/>
      <c r="AN115" s="246"/>
      <c r="AO115" s="246"/>
      <c r="AP115" s="2266"/>
    </row>
    <row r="116" spans="1:42" s="134" customFormat="1" outlineLevel="1" x14ac:dyDescent="0.25">
      <c r="A116" s="65"/>
      <c r="B116" s="326"/>
      <c r="C116" s="327"/>
      <c r="D116" s="328"/>
      <c r="E116" s="139"/>
      <c r="F116" s="148"/>
      <c r="G116" s="148"/>
      <c r="H116" s="148"/>
      <c r="I116" s="148"/>
      <c r="J116" s="277"/>
      <c r="K116" s="148"/>
      <c r="L116" s="148"/>
      <c r="M116" s="150"/>
      <c r="N116" s="2378"/>
      <c r="O116" s="2378"/>
      <c r="P116" s="2378"/>
      <c r="Q116" s="2378"/>
      <c r="R116" s="2379"/>
      <c r="S116" s="2379"/>
      <c r="T116" s="2380"/>
      <c r="U116" s="246"/>
      <c r="V116" s="246"/>
      <c r="W116" s="246"/>
      <c r="X116" s="246"/>
      <c r="Y116" s="246"/>
      <c r="Z116" s="246"/>
      <c r="AA116" s="246"/>
      <c r="AB116" s="246"/>
      <c r="AC116" s="246"/>
      <c r="AD116" s="246"/>
      <c r="AE116" s="246"/>
      <c r="AF116" s="246"/>
      <c r="AG116" s="246"/>
      <c r="AH116" s="246"/>
      <c r="AI116" s="246"/>
      <c r="AJ116" s="246"/>
      <c r="AK116" s="246"/>
      <c r="AL116" s="246"/>
      <c r="AM116" s="246"/>
      <c r="AN116" s="246"/>
      <c r="AO116" s="246"/>
      <c r="AP116" s="106"/>
    </row>
    <row r="117" spans="1:42" s="134" customFormat="1" outlineLevel="1" x14ac:dyDescent="0.25">
      <c r="A117" s="65"/>
      <c r="B117" s="326"/>
      <c r="C117" s="327"/>
      <c r="D117" s="328"/>
      <c r="E117" s="2382" t="s">
        <v>2831</v>
      </c>
      <c r="F117" s="2079"/>
      <c r="G117" s="2079"/>
      <c r="H117" s="2079"/>
      <c r="I117" s="2079"/>
      <c r="J117" s="2080"/>
      <c r="K117" s="2079"/>
      <c r="L117" s="2079"/>
      <c r="M117" s="2383"/>
      <c r="N117" s="2384"/>
      <c r="O117" s="2384"/>
      <c r="P117" s="2384"/>
      <c r="Q117" s="2384"/>
      <c r="R117" s="2384"/>
      <c r="S117" s="2384"/>
      <c r="T117" s="2384"/>
      <c r="U117" s="2384">
        <f>SUM(U111:U116)</f>
        <v>0</v>
      </c>
      <c r="V117" s="2384">
        <f>SUM(V111:V116)</f>
        <v>0</v>
      </c>
      <c r="W117" s="2384">
        <f>SUM(W111:W116)</f>
        <v>0</v>
      </c>
      <c r="X117" s="2384">
        <f>ROUND(SUM(X111:X116),10)</f>
        <v>0</v>
      </c>
      <c r="Y117" s="2384">
        <f>ROUND(SUM(Y111:Y116),10)</f>
        <v>5.1000000000000004E-3</v>
      </c>
      <c r="Z117" s="2384">
        <f>ROUND(SUM(Z111:Z116),10)</f>
        <v>8.0000000000000004E-4</v>
      </c>
      <c r="AA117" s="2384">
        <f>ROUND(SUM(AA111:AA116),10)</f>
        <v>2.9999999999999997E-4</v>
      </c>
      <c r="AB117" s="2384">
        <f>ROUND(SUM(AB111:AB116),10)</f>
        <v>-1E-3</v>
      </c>
      <c r="AC117" s="2384">
        <f t="shared" ref="AC117:AP117" si="86">SUM(AC111:AC116)</f>
        <v>-5.0000000000000001E-4</v>
      </c>
      <c r="AD117" s="2384">
        <f t="shared" si="86"/>
        <v>0</v>
      </c>
      <c r="AE117" s="2384">
        <f t="shared" si="86"/>
        <v>0</v>
      </c>
      <c r="AF117" s="2384">
        <f t="shared" si="86"/>
        <v>0</v>
      </c>
      <c r="AG117" s="2384">
        <f t="shared" si="86"/>
        <v>0</v>
      </c>
      <c r="AH117" s="2384">
        <f t="shared" si="86"/>
        <v>0</v>
      </c>
      <c r="AI117" s="2384">
        <f t="shared" si="86"/>
        <v>0</v>
      </c>
      <c r="AJ117" s="2384">
        <f t="shared" si="86"/>
        <v>0</v>
      </c>
      <c r="AK117" s="2384">
        <f t="shared" si="86"/>
        <v>0</v>
      </c>
      <c r="AL117" s="2384">
        <f t="shared" si="86"/>
        <v>0</v>
      </c>
      <c r="AM117" s="2384">
        <f t="shared" si="86"/>
        <v>0</v>
      </c>
      <c r="AN117" s="2384">
        <f t="shared" si="86"/>
        <v>0</v>
      </c>
      <c r="AO117" s="2384">
        <f t="shared" si="86"/>
        <v>0</v>
      </c>
      <c r="AP117" s="2384">
        <f t="shared" si="86"/>
        <v>0</v>
      </c>
    </row>
    <row r="118" spans="1:42" s="134" customFormat="1" outlineLevel="1" x14ac:dyDescent="0.25">
      <c r="A118" s="65"/>
      <c r="B118" s="326"/>
      <c r="C118" s="327"/>
      <c r="D118" s="328"/>
      <c r="E118" s="211" t="s">
        <v>2833</v>
      </c>
      <c r="F118" s="32"/>
      <c r="G118" s="32"/>
      <c r="H118" s="32"/>
      <c r="I118" s="32"/>
      <c r="J118" s="273"/>
      <c r="K118" s="32"/>
      <c r="L118" s="32"/>
      <c r="M118" s="2375"/>
      <c r="N118" s="2376"/>
      <c r="O118" s="2376"/>
      <c r="P118" s="2376"/>
      <c r="Q118" s="2376"/>
      <c r="R118" s="2376"/>
      <c r="S118" s="2376"/>
      <c r="T118" s="2376"/>
      <c r="U118" s="2372"/>
      <c r="V118" s="2372"/>
      <c r="W118" s="2372"/>
      <c r="X118" s="2372"/>
      <c r="Y118" s="2372"/>
      <c r="Z118" s="2372"/>
      <c r="AA118" s="2372"/>
      <c r="AB118" s="2372"/>
      <c r="AC118" s="2372"/>
      <c r="AD118" s="2372"/>
      <c r="AE118" s="2372"/>
      <c r="AF118" s="2372"/>
      <c r="AG118" s="2372"/>
      <c r="AH118" s="2372"/>
      <c r="AI118" s="2372"/>
      <c r="AJ118" s="2372"/>
      <c r="AK118" s="2372"/>
      <c r="AL118" s="2372"/>
      <c r="AM118" s="2372"/>
      <c r="AN118" s="2372"/>
      <c r="AO118" s="2372"/>
      <c r="AP118" s="2373"/>
    </row>
    <row r="119" spans="1:42" s="134" customFormat="1" outlineLevel="1" x14ac:dyDescent="0.25">
      <c r="A119" s="65"/>
      <c r="B119" s="326"/>
      <c r="C119" s="327"/>
      <c r="D119" s="328"/>
      <c r="E119" s="139"/>
      <c r="F119" s="148"/>
      <c r="G119" s="148"/>
      <c r="H119" s="148"/>
      <c r="I119" s="148"/>
      <c r="J119" s="277"/>
      <c r="K119" s="148"/>
      <c r="L119" s="148"/>
      <c r="M119" s="2381"/>
      <c r="N119" s="2377"/>
      <c r="O119" s="2377"/>
      <c r="P119" s="2377"/>
      <c r="Q119" s="2377"/>
      <c r="R119" s="2377"/>
      <c r="S119" s="2377"/>
      <c r="T119" s="2377"/>
      <c r="U119" s="2374"/>
      <c r="V119" s="2374"/>
      <c r="W119" s="2374"/>
      <c r="X119" s="2374"/>
      <c r="Y119" s="2374"/>
      <c r="Z119" s="2374"/>
      <c r="AA119" s="2374"/>
      <c r="AB119" s="2374"/>
      <c r="AC119" s="2374"/>
      <c r="AD119" s="2374"/>
      <c r="AE119" s="2374"/>
      <c r="AF119" s="2374"/>
      <c r="AG119" s="2374"/>
      <c r="AH119" s="2374"/>
      <c r="AI119" s="2374"/>
      <c r="AJ119" s="2374"/>
      <c r="AK119" s="2374"/>
      <c r="AL119" s="2374"/>
      <c r="AM119" s="2374"/>
      <c r="AN119" s="2374"/>
      <c r="AO119" s="2374"/>
      <c r="AP119" s="2266"/>
    </row>
    <row r="120" spans="1:42" s="134" customFormat="1" outlineLevel="1" x14ac:dyDescent="0.25">
      <c r="A120" s="65"/>
      <c r="B120" s="326"/>
      <c r="C120" s="327"/>
      <c r="D120" s="328"/>
      <c r="E120" s="139"/>
      <c r="F120" s="148"/>
      <c r="G120" s="148"/>
      <c r="H120" s="148"/>
      <c r="I120" s="148"/>
      <c r="J120" s="277"/>
      <c r="K120" s="148"/>
      <c r="L120" s="148"/>
      <c r="M120" s="2058"/>
      <c r="N120" s="2378"/>
      <c r="O120" s="2378"/>
      <c r="P120" s="2378"/>
      <c r="Q120" s="2378"/>
      <c r="R120" s="2378"/>
      <c r="S120" s="2378"/>
      <c r="T120" s="2378"/>
      <c r="U120" s="246"/>
      <c r="V120" s="246"/>
      <c r="W120" s="246"/>
      <c r="X120" s="246"/>
      <c r="Y120" s="246"/>
      <c r="Z120" s="246"/>
      <c r="AA120" s="246"/>
      <c r="AB120" s="246"/>
      <c r="AC120" s="246"/>
      <c r="AD120" s="246"/>
      <c r="AE120" s="246"/>
      <c r="AF120" s="246"/>
      <c r="AG120" s="246"/>
      <c r="AH120" s="246"/>
      <c r="AI120" s="246"/>
      <c r="AJ120" s="246"/>
      <c r="AK120" s="246"/>
      <c r="AL120" s="246"/>
      <c r="AM120" s="246"/>
      <c r="AN120" s="246"/>
      <c r="AO120" s="246"/>
      <c r="AP120" s="106"/>
    </row>
    <row r="121" spans="1:42" s="134" customFormat="1" outlineLevel="1" x14ac:dyDescent="0.25">
      <c r="A121" s="65"/>
      <c r="B121" s="326"/>
      <c r="C121" s="327"/>
      <c r="D121" s="328"/>
      <c r="E121" s="139"/>
      <c r="F121" s="148"/>
      <c r="G121" s="148"/>
      <c r="H121" s="148"/>
      <c r="I121" s="148"/>
      <c r="J121" s="277"/>
      <c r="K121" s="148"/>
      <c r="L121" s="148"/>
      <c r="M121" s="2381"/>
      <c r="N121" s="2378"/>
      <c r="O121" s="2378"/>
      <c r="P121" s="2378"/>
      <c r="Q121" s="2378"/>
      <c r="R121" s="2378"/>
      <c r="S121" s="2378"/>
      <c r="T121" s="2378"/>
      <c r="U121" s="246"/>
      <c r="V121" s="246"/>
      <c r="W121" s="246"/>
      <c r="X121" s="246"/>
      <c r="Y121" s="246"/>
      <c r="Z121" s="246"/>
      <c r="AA121" s="246"/>
      <c r="AB121" s="246"/>
      <c r="AC121" s="246"/>
      <c r="AD121" s="246"/>
      <c r="AE121" s="246"/>
      <c r="AF121" s="246"/>
      <c r="AG121" s="246"/>
      <c r="AH121" s="246"/>
      <c r="AI121" s="246"/>
      <c r="AJ121" s="246"/>
      <c r="AK121" s="246"/>
      <c r="AL121" s="246"/>
      <c r="AM121" s="246"/>
      <c r="AN121" s="246"/>
      <c r="AO121" s="246"/>
      <c r="AP121" s="2266"/>
    </row>
    <row r="122" spans="1:42" s="134" customFormat="1" outlineLevel="1" x14ac:dyDescent="0.25">
      <c r="A122" s="65"/>
      <c r="B122" s="326"/>
      <c r="C122" s="327"/>
      <c r="D122" s="328"/>
      <c r="E122" s="139"/>
      <c r="F122" s="148"/>
      <c r="G122" s="148"/>
      <c r="H122" s="148"/>
      <c r="I122" s="148"/>
      <c r="J122" s="277"/>
      <c r="K122" s="148"/>
      <c r="L122" s="148"/>
      <c r="M122" s="150"/>
      <c r="N122" s="2378"/>
      <c r="O122" s="2378"/>
      <c r="P122" s="2378"/>
      <c r="Q122" s="2378"/>
      <c r="R122" s="2379"/>
      <c r="S122" s="2379"/>
      <c r="T122" s="2380"/>
      <c r="U122" s="246"/>
      <c r="V122" s="246"/>
      <c r="W122" s="246"/>
      <c r="X122" s="246"/>
      <c r="Y122" s="246"/>
      <c r="Z122" s="246"/>
      <c r="AA122" s="246"/>
      <c r="AB122" s="246"/>
      <c r="AC122" s="246"/>
      <c r="AD122" s="246"/>
      <c r="AE122" s="246"/>
      <c r="AF122" s="246"/>
      <c r="AG122" s="246"/>
      <c r="AH122" s="246"/>
      <c r="AI122" s="246"/>
      <c r="AJ122" s="246"/>
      <c r="AK122" s="246"/>
      <c r="AL122" s="246"/>
      <c r="AM122" s="246"/>
      <c r="AN122" s="246"/>
      <c r="AO122" s="246"/>
      <c r="AP122" s="2266"/>
    </row>
    <row r="123" spans="1:42" s="134" customFormat="1" outlineLevel="1" x14ac:dyDescent="0.25">
      <c r="A123" s="65"/>
      <c r="B123" s="326"/>
      <c r="C123" s="327"/>
      <c r="D123" s="328"/>
      <c r="E123" s="139"/>
      <c r="F123" s="148"/>
      <c r="G123" s="148"/>
      <c r="H123" s="148"/>
      <c r="I123" s="148"/>
      <c r="J123" s="277"/>
      <c r="K123" s="148"/>
      <c r="L123" s="148"/>
      <c r="M123" s="2371"/>
      <c r="N123" s="2378"/>
      <c r="O123" s="2378"/>
      <c r="P123" s="2378"/>
      <c r="Q123" s="2378"/>
      <c r="R123" s="2379"/>
      <c r="S123" s="2379"/>
      <c r="T123" s="2380"/>
      <c r="U123" s="246"/>
      <c r="V123" s="246"/>
      <c r="W123" s="246"/>
      <c r="X123" s="246"/>
      <c r="Y123" s="246"/>
      <c r="Z123" s="246"/>
      <c r="AA123" s="246"/>
      <c r="AB123" s="246"/>
      <c r="AC123" s="246"/>
      <c r="AD123" s="246"/>
      <c r="AE123" s="246"/>
      <c r="AF123" s="246"/>
      <c r="AG123" s="246"/>
      <c r="AH123" s="246"/>
      <c r="AI123" s="246"/>
      <c r="AJ123" s="246"/>
      <c r="AK123" s="246"/>
      <c r="AL123" s="246"/>
      <c r="AM123" s="246"/>
      <c r="AN123" s="246"/>
      <c r="AO123" s="246"/>
      <c r="AP123" s="2266"/>
    </row>
    <row r="124" spans="1:42" s="134" customFormat="1" outlineLevel="1" x14ac:dyDescent="0.25">
      <c r="A124" s="65"/>
      <c r="B124" s="326"/>
      <c r="C124" s="327"/>
      <c r="D124" s="328"/>
      <c r="E124" s="139"/>
      <c r="F124" s="148"/>
      <c r="G124" s="148"/>
      <c r="H124" s="148"/>
      <c r="I124" s="148"/>
      <c r="J124" s="277"/>
      <c r="K124" s="148"/>
      <c r="L124" s="148"/>
      <c r="M124" s="150"/>
      <c r="N124" s="2378"/>
      <c r="O124" s="2378"/>
      <c r="P124" s="2378"/>
      <c r="Q124" s="2378"/>
      <c r="R124" s="2379"/>
      <c r="S124" s="2379"/>
      <c r="T124" s="2380"/>
      <c r="U124" s="246"/>
      <c r="V124" s="246"/>
      <c r="W124" s="246"/>
      <c r="X124" s="246"/>
      <c r="Y124" s="246"/>
      <c r="Z124" s="246"/>
      <c r="AA124" s="246"/>
      <c r="AB124" s="246"/>
      <c r="AC124" s="246"/>
      <c r="AD124" s="246"/>
      <c r="AE124" s="246"/>
      <c r="AF124" s="246"/>
      <c r="AG124" s="246"/>
      <c r="AH124" s="246"/>
      <c r="AI124" s="246"/>
      <c r="AJ124" s="246"/>
      <c r="AK124" s="246"/>
      <c r="AL124" s="246"/>
      <c r="AM124" s="246"/>
      <c r="AN124" s="246"/>
      <c r="AO124" s="246"/>
      <c r="AP124" s="106"/>
    </row>
    <row r="125" spans="1:42" s="134" customFormat="1" outlineLevel="1" x14ac:dyDescent="0.25">
      <c r="A125" s="65"/>
      <c r="B125" s="326"/>
      <c r="C125" s="327"/>
      <c r="D125" s="328"/>
      <c r="E125" s="2382" t="s">
        <v>2834</v>
      </c>
      <c r="F125" s="2079"/>
      <c r="G125" s="2079"/>
      <c r="H125" s="2079"/>
      <c r="I125" s="2079"/>
      <c r="J125" s="2080"/>
      <c r="K125" s="2079"/>
      <c r="L125" s="2079"/>
      <c r="M125" s="2383"/>
      <c r="N125" s="2384"/>
      <c r="O125" s="2384"/>
      <c r="P125" s="2384"/>
      <c r="Q125" s="2384"/>
      <c r="R125" s="2384"/>
      <c r="S125" s="2384"/>
      <c r="T125" s="2384"/>
      <c r="U125" s="2384">
        <f>SUM(U119:U124)</f>
        <v>0</v>
      </c>
      <c r="V125" s="2384">
        <f>SUM(V119:V124)</f>
        <v>0</v>
      </c>
      <c r="W125" s="2384">
        <f>SUM(W119:W124)</f>
        <v>0</v>
      </c>
      <c r="X125" s="2384">
        <f>ROUND(SUM(X119:X124),10)</f>
        <v>0</v>
      </c>
      <c r="Y125" s="2384">
        <f>ROUND(SUM(Y119:Y124),10)</f>
        <v>0</v>
      </c>
      <c r="Z125" s="2384">
        <f>ROUND(SUM(Z119:Z124),10)</f>
        <v>0</v>
      </c>
      <c r="AA125" s="2384">
        <f>ROUND(SUM(AA119:AA124),10)</f>
        <v>0</v>
      </c>
      <c r="AB125" s="2384">
        <f>ROUND(SUM(AB119:AB124),10)</f>
        <v>0</v>
      </c>
      <c r="AC125" s="2384">
        <f t="shared" ref="AC125:AP125" si="87">SUM(AC119:AC124)</f>
        <v>0</v>
      </c>
      <c r="AD125" s="2384">
        <f t="shared" si="87"/>
        <v>0</v>
      </c>
      <c r="AE125" s="2384">
        <f t="shared" si="87"/>
        <v>0</v>
      </c>
      <c r="AF125" s="2384">
        <f t="shared" si="87"/>
        <v>0</v>
      </c>
      <c r="AG125" s="2384">
        <f t="shared" si="87"/>
        <v>0</v>
      </c>
      <c r="AH125" s="2384">
        <f t="shared" si="87"/>
        <v>0</v>
      </c>
      <c r="AI125" s="2384">
        <f t="shared" si="87"/>
        <v>0</v>
      </c>
      <c r="AJ125" s="2384">
        <f t="shared" si="87"/>
        <v>0</v>
      </c>
      <c r="AK125" s="2384">
        <f t="shared" si="87"/>
        <v>0</v>
      </c>
      <c r="AL125" s="2384">
        <f t="shared" si="87"/>
        <v>0</v>
      </c>
      <c r="AM125" s="2384">
        <f t="shared" si="87"/>
        <v>0</v>
      </c>
      <c r="AN125" s="2384">
        <f t="shared" si="87"/>
        <v>0</v>
      </c>
      <c r="AO125" s="2384">
        <f t="shared" si="87"/>
        <v>0</v>
      </c>
      <c r="AP125" s="2384">
        <f t="shared" si="87"/>
        <v>0</v>
      </c>
    </row>
    <row r="126" spans="1:42" s="134" customFormat="1" outlineLevel="1" x14ac:dyDescent="0.25">
      <c r="A126" s="65"/>
      <c r="B126" s="326"/>
      <c r="C126" s="327"/>
      <c r="D126" s="328"/>
      <c r="E126" s="2054"/>
      <c r="F126" s="2055"/>
      <c r="G126" s="2055"/>
      <c r="H126" s="2055"/>
      <c r="I126" s="2055"/>
      <c r="J126" s="53"/>
      <c r="K126" s="2055"/>
      <c r="L126" s="2055"/>
      <c r="M126" s="2056"/>
      <c r="N126" s="2055"/>
      <c r="O126" s="307"/>
      <c r="P126" s="307"/>
      <c r="Q126" s="307"/>
      <c r="R126" s="307"/>
      <c r="S126" s="307"/>
      <c r="T126" s="307"/>
      <c r="U126" s="307"/>
      <c r="V126" s="307"/>
      <c r="W126" s="307"/>
      <c r="X126" s="307"/>
      <c r="Y126" s="307"/>
      <c r="Z126" s="307"/>
      <c r="AA126" s="307"/>
      <c r="AB126" s="307"/>
      <c r="AC126" s="307"/>
      <c r="AD126" s="307"/>
      <c r="AE126" s="307"/>
      <c r="AF126" s="307"/>
      <c r="AG126" s="307"/>
      <c r="AH126" s="307"/>
      <c r="AI126" s="307"/>
      <c r="AJ126" s="307"/>
      <c r="AK126" s="307"/>
      <c r="AL126" s="307"/>
      <c r="AM126" s="307"/>
      <c r="AN126" s="307"/>
      <c r="AO126" s="307"/>
      <c r="AP126" s="307"/>
    </row>
    <row r="127" spans="1:42" x14ac:dyDescent="0.25">
      <c r="A127" s="65"/>
      <c r="B127" s="69"/>
      <c r="C127" s="70"/>
      <c r="D127" s="71"/>
      <c r="M127" s="233"/>
    </row>
    <row r="128" spans="1:42" s="131" customFormat="1" collapsed="1" x14ac:dyDescent="0.25">
      <c r="A128" s="126"/>
      <c r="B128" s="127"/>
      <c r="C128" s="128"/>
      <c r="D128" s="129" t="s">
        <v>2</v>
      </c>
      <c r="E128" s="130"/>
      <c r="F128" s="121">
        <v>2014</v>
      </c>
      <c r="H128" s="133"/>
      <c r="R128" s="132"/>
      <c r="S128" s="132"/>
      <c r="T128" s="132"/>
      <c r="U128" s="1055" t="s">
        <v>1250</v>
      </c>
      <c r="V128" s="132"/>
    </row>
    <row r="129" spans="1:42" hidden="1" outlineLevel="1" x14ac:dyDescent="0.25">
      <c r="A129" s="60"/>
      <c r="B129" s="54"/>
      <c r="C129" s="55"/>
      <c r="D129" s="55"/>
    </row>
    <row r="130" spans="1:42" hidden="1" outlineLevel="1" x14ac:dyDescent="0.25">
      <c r="A130" s="60"/>
      <c r="B130" s="54"/>
      <c r="C130" s="55"/>
      <c r="D130" s="55"/>
      <c r="E130" s="243" t="str">
        <f>"Belastingplan "&amp;F128&amp;" TES"</f>
        <v>Belastingplan 2014 TES</v>
      </c>
      <c r="F130" s="90"/>
      <c r="G130" s="90"/>
      <c r="H130" s="90"/>
      <c r="I130" s="90"/>
      <c r="J130" s="242"/>
      <c r="K130" s="90"/>
      <c r="L130" s="90"/>
      <c r="M130" s="245" t="str">
        <f>M26</f>
        <v>Jaar</v>
      </c>
      <c r="N130" s="155">
        <v>2014</v>
      </c>
      <c r="O130" s="155">
        <f>N130+1</f>
        <v>2015</v>
      </c>
      <c r="P130" s="155">
        <f t="shared" ref="P130:AP130" si="88">O130+1</f>
        <v>2016</v>
      </c>
      <c r="Q130" s="155">
        <f t="shared" si="88"/>
        <v>2017</v>
      </c>
      <c r="R130" s="155">
        <f t="shared" si="88"/>
        <v>2018</v>
      </c>
      <c r="S130" s="155">
        <f t="shared" si="88"/>
        <v>2019</v>
      </c>
      <c r="T130" s="155">
        <f t="shared" si="88"/>
        <v>2020</v>
      </c>
      <c r="U130" s="155">
        <f t="shared" si="88"/>
        <v>2021</v>
      </c>
      <c r="V130" s="155">
        <f t="shared" si="88"/>
        <v>2022</v>
      </c>
      <c r="W130" s="155">
        <f t="shared" si="88"/>
        <v>2023</v>
      </c>
      <c r="X130" s="155">
        <f t="shared" si="88"/>
        <v>2024</v>
      </c>
      <c r="Y130" s="155">
        <f t="shared" si="88"/>
        <v>2025</v>
      </c>
      <c r="Z130" s="155">
        <f t="shared" si="88"/>
        <v>2026</v>
      </c>
      <c r="AA130" s="155">
        <f t="shared" si="88"/>
        <v>2027</v>
      </c>
      <c r="AB130" s="155">
        <f t="shared" si="88"/>
        <v>2028</v>
      </c>
      <c r="AC130" s="155">
        <f t="shared" si="88"/>
        <v>2029</v>
      </c>
      <c r="AD130" s="155">
        <f t="shared" si="88"/>
        <v>2030</v>
      </c>
      <c r="AE130" s="155">
        <f t="shared" si="88"/>
        <v>2031</v>
      </c>
      <c r="AF130" s="155">
        <f t="shared" si="88"/>
        <v>2032</v>
      </c>
      <c r="AG130" s="155">
        <f t="shared" si="88"/>
        <v>2033</v>
      </c>
      <c r="AH130" s="155">
        <f t="shared" si="88"/>
        <v>2034</v>
      </c>
      <c r="AI130" s="155">
        <f t="shared" si="88"/>
        <v>2035</v>
      </c>
      <c r="AJ130" s="155">
        <f t="shared" si="88"/>
        <v>2036</v>
      </c>
      <c r="AK130" s="155">
        <f t="shared" si="88"/>
        <v>2037</v>
      </c>
      <c r="AL130" s="155">
        <f t="shared" si="88"/>
        <v>2038</v>
      </c>
      <c r="AM130" s="155">
        <f t="shared" si="88"/>
        <v>2039</v>
      </c>
      <c r="AN130" s="155">
        <f t="shared" si="88"/>
        <v>2040</v>
      </c>
      <c r="AO130" s="155">
        <f t="shared" si="88"/>
        <v>2041</v>
      </c>
      <c r="AP130" s="156">
        <f t="shared" si="88"/>
        <v>2042</v>
      </c>
    </row>
    <row r="131" spans="1:42" hidden="1" outlineLevel="1" x14ac:dyDescent="0.25">
      <c r="A131" s="60"/>
      <c r="B131" s="54"/>
      <c r="C131" s="55"/>
      <c r="D131" s="55"/>
      <c r="E131" s="244"/>
      <c r="F131" s="103" t="s">
        <v>67</v>
      </c>
      <c r="G131" s="103"/>
      <c r="H131" s="103"/>
      <c r="I131" s="103"/>
      <c r="J131" s="275"/>
      <c r="K131" s="103"/>
      <c r="L131" s="103"/>
      <c r="M131" s="150"/>
      <c r="N131" s="246">
        <v>-2.9999999999999997E-4</v>
      </c>
      <c r="O131" s="246">
        <v>-1E-4</v>
      </c>
      <c r="P131" s="246">
        <v>-1E-4</v>
      </c>
      <c r="Q131" s="246">
        <v>-2.0000000000000001E-4</v>
      </c>
      <c r="AP131" s="145"/>
    </row>
    <row r="132" spans="1:42" hidden="1" outlineLevel="1" x14ac:dyDescent="0.25">
      <c r="A132" s="60"/>
      <c r="B132" s="54"/>
      <c r="C132" s="55"/>
      <c r="D132" s="55"/>
      <c r="E132" s="146"/>
      <c r="F132" s="149" t="s">
        <v>68</v>
      </c>
      <c r="G132" s="149"/>
      <c r="H132" s="149"/>
      <c r="I132" s="149"/>
      <c r="J132" s="276"/>
      <c r="K132" s="149"/>
      <c r="L132" s="149"/>
      <c r="M132" s="150"/>
      <c r="N132" s="246">
        <v>3.0000000000000001E-3</v>
      </c>
      <c r="O132" s="246">
        <v>-2.0999999999999999E-3</v>
      </c>
      <c r="P132" s="246">
        <v>0</v>
      </c>
      <c r="Q132" s="246">
        <v>0</v>
      </c>
      <c r="AP132" s="145"/>
    </row>
    <row r="133" spans="1:42" hidden="1" outlineLevel="1" x14ac:dyDescent="0.25">
      <c r="A133" s="60"/>
      <c r="B133" s="54"/>
      <c r="C133" s="55"/>
      <c r="D133" s="55"/>
      <c r="E133" s="146"/>
      <c r="F133" s="149" t="s">
        <v>69</v>
      </c>
      <c r="G133" s="149"/>
      <c r="H133" s="149"/>
      <c r="I133" s="149"/>
      <c r="J133" s="276"/>
      <c r="K133" s="149"/>
      <c r="L133" s="149"/>
      <c r="M133" s="150"/>
      <c r="N133" s="246">
        <v>-5.0000000000000001E-3</v>
      </c>
      <c r="O133" s="246">
        <v>0</v>
      </c>
      <c r="P133" s="246">
        <v>0</v>
      </c>
      <c r="Q133" s="246">
        <v>0</v>
      </c>
      <c r="AP133" s="145"/>
    </row>
    <row r="134" spans="1:42" hidden="1" outlineLevel="1" x14ac:dyDescent="0.25">
      <c r="A134" s="60"/>
      <c r="B134" s="54"/>
      <c r="C134" s="55"/>
      <c r="D134" s="55"/>
      <c r="E134" s="146"/>
      <c r="F134" s="149" t="s">
        <v>70</v>
      </c>
      <c r="G134" s="149"/>
      <c r="H134" s="149"/>
      <c r="I134" s="149"/>
      <c r="J134" s="276"/>
      <c r="K134" s="149"/>
      <c r="L134" s="149"/>
      <c r="M134" s="150"/>
      <c r="N134" s="246">
        <v>5.0000000000000001E-4</v>
      </c>
      <c r="O134" s="246">
        <v>0</v>
      </c>
      <c r="P134" s="246">
        <v>0</v>
      </c>
      <c r="Q134" s="246">
        <v>0</v>
      </c>
      <c r="AP134" s="145"/>
    </row>
    <row r="135" spans="1:42" hidden="1" outlineLevel="1" x14ac:dyDescent="0.25">
      <c r="A135" s="60"/>
      <c r="B135" s="54"/>
      <c r="C135" s="55"/>
      <c r="D135" s="55"/>
      <c r="E135" s="146"/>
      <c r="F135" s="149" t="s">
        <v>71</v>
      </c>
      <c r="G135" s="149"/>
      <c r="H135" s="149"/>
      <c r="I135" s="149"/>
      <c r="J135" s="276"/>
      <c r="K135" s="149"/>
      <c r="L135" s="149"/>
      <c r="M135" s="150"/>
      <c r="N135" s="246">
        <v>2.9999999999999997E-4</v>
      </c>
      <c r="O135" s="246">
        <v>2.9999999999999997E-4</v>
      </c>
      <c r="P135" s="246">
        <v>2.9999999999999997E-4</v>
      </c>
      <c r="Q135" s="246"/>
      <c r="AP135" s="145"/>
    </row>
    <row r="136" spans="1:42" hidden="1" outlineLevel="1" x14ac:dyDescent="0.25">
      <c r="A136" s="60"/>
      <c r="B136" s="54"/>
      <c r="C136" s="55"/>
      <c r="D136" s="55"/>
      <c r="E136" s="146"/>
      <c r="F136" s="149" t="s">
        <v>72</v>
      </c>
      <c r="G136" s="149"/>
      <c r="H136" s="149"/>
      <c r="I136" s="149"/>
      <c r="J136" s="276"/>
      <c r="K136" s="149"/>
      <c r="L136" s="149"/>
      <c r="M136" s="150"/>
      <c r="N136" s="246">
        <v>5.0000000000000001E-4</v>
      </c>
      <c r="O136" s="246">
        <v>-5.0000000000000001E-4</v>
      </c>
      <c r="P136" s="246"/>
      <c r="Q136" s="246"/>
      <c r="AP136" s="145"/>
    </row>
    <row r="137" spans="1:42" hidden="1" outlineLevel="1" x14ac:dyDescent="0.25">
      <c r="A137" s="60"/>
      <c r="B137" s="54"/>
      <c r="C137" s="55"/>
      <c r="D137" s="55"/>
      <c r="E137" s="146"/>
      <c r="F137" s="149" t="s">
        <v>73</v>
      </c>
      <c r="G137" s="149"/>
      <c r="H137" s="149"/>
      <c r="I137" s="149"/>
      <c r="J137" s="276"/>
      <c r="K137" s="149"/>
      <c r="L137" s="149"/>
      <c r="M137" s="150"/>
      <c r="N137" s="246">
        <v>1E-3</v>
      </c>
      <c r="O137" s="246">
        <v>-5.0000000000000001E-4</v>
      </c>
      <c r="P137" s="246">
        <v>4.0000000000000002E-4</v>
      </c>
      <c r="Q137" s="246">
        <v>2.0000000000000001E-4</v>
      </c>
      <c r="AP137" s="145"/>
    </row>
    <row r="138" spans="1:42" hidden="1" outlineLevel="1" x14ac:dyDescent="0.25">
      <c r="A138" s="60"/>
      <c r="B138" s="54"/>
      <c r="C138" s="55"/>
      <c r="D138" s="55"/>
      <c r="E138" s="146"/>
      <c r="F138" s="149" t="s">
        <v>74</v>
      </c>
      <c r="G138" s="149"/>
      <c r="H138" s="149"/>
      <c r="I138" s="149"/>
      <c r="J138" s="276"/>
      <c r="K138" s="149"/>
      <c r="L138" s="149"/>
      <c r="M138" s="150"/>
      <c r="N138" s="246"/>
      <c r="O138" s="246"/>
      <c r="P138" s="246"/>
      <c r="Q138" s="246"/>
      <c r="AP138" s="145"/>
    </row>
    <row r="139" spans="1:42" hidden="1" outlineLevel="1" x14ac:dyDescent="0.25">
      <c r="A139" s="60"/>
      <c r="B139" s="54"/>
      <c r="C139" s="55"/>
      <c r="D139" s="55"/>
      <c r="E139" s="146"/>
      <c r="F139" s="149" t="s">
        <v>75</v>
      </c>
      <c r="G139" s="149"/>
      <c r="H139" s="149"/>
      <c r="I139" s="149"/>
      <c r="J139" s="276"/>
      <c r="K139" s="149"/>
      <c r="L139" s="149"/>
      <c r="M139" s="150"/>
      <c r="N139" s="246">
        <v>-7.4999999999999997E-3</v>
      </c>
      <c r="O139" s="246">
        <v>7.4999999999999997E-3</v>
      </c>
      <c r="P139" s="246"/>
      <c r="Q139" s="246"/>
      <c r="AP139" s="145"/>
    </row>
    <row r="140" spans="1:42" hidden="1" outlineLevel="1" x14ac:dyDescent="0.25">
      <c r="A140" s="60"/>
      <c r="B140" s="54"/>
      <c r="C140" s="55"/>
      <c r="D140" s="55"/>
      <c r="E140" s="146"/>
      <c r="F140" s="149" t="s">
        <v>76</v>
      </c>
      <c r="G140" s="149"/>
      <c r="H140" s="149"/>
      <c r="I140" s="149"/>
      <c r="J140" s="276"/>
      <c r="K140" s="149"/>
      <c r="L140" s="149"/>
      <c r="M140" s="150"/>
      <c r="N140" s="246"/>
      <c r="O140" s="246">
        <v>5.0000000000000001E-4</v>
      </c>
      <c r="P140" s="246"/>
      <c r="Q140" s="246"/>
      <c r="AP140" s="145"/>
    </row>
    <row r="141" spans="1:42" s="241" customFormat="1" ht="13.5" hidden="1" outlineLevel="1" thickBot="1" x14ac:dyDescent="0.3">
      <c r="A141" s="60"/>
      <c r="B141" s="247"/>
      <c r="C141" s="60"/>
      <c r="D141" s="60"/>
      <c r="E141" s="248" t="s">
        <v>80</v>
      </c>
      <c r="F141" s="249"/>
      <c r="G141" s="249"/>
      <c r="H141" s="249"/>
      <c r="I141" s="249"/>
      <c r="J141" s="250"/>
      <c r="K141" s="249"/>
      <c r="L141" s="249"/>
      <c r="M141" s="251"/>
      <c r="N141" s="252">
        <f>SUM(N131:N140)</f>
        <v>-7.4999999999999997E-3</v>
      </c>
      <c r="O141" s="252">
        <f t="shared" ref="O141:AP141" si="89">SUM(O131:O140)</f>
        <v>5.1000000000000004E-3</v>
      </c>
      <c r="P141" s="252">
        <f t="shared" si="89"/>
        <v>6.0000000000000006E-4</v>
      </c>
      <c r="Q141" s="252">
        <f t="shared" si="89"/>
        <v>0</v>
      </c>
      <c r="R141" s="252">
        <f t="shared" si="89"/>
        <v>0</v>
      </c>
      <c r="S141" s="252">
        <f t="shared" si="89"/>
        <v>0</v>
      </c>
      <c r="T141" s="252">
        <f t="shared" si="89"/>
        <v>0</v>
      </c>
      <c r="U141" s="252">
        <f t="shared" si="89"/>
        <v>0</v>
      </c>
      <c r="V141" s="252">
        <f t="shared" si="89"/>
        <v>0</v>
      </c>
      <c r="W141" s="252">
        <f t="shared" si="89"/>
        <v>0</v>
      </c>
      <c r="X141" s="252">
        <f t="shared" si="89"/>
        <v>0</v>
      </c>
      <c r="Y141" s="252">
        <f t="shared" si="89"/>
        <v>0</v>
      </c>
      <c r="Z141" s="252">
        <f t="shared" si="89"/>
        <v>0</v>
      </c>
      <c r="AA141" s="252">
        <f t="shared" si="89"/>
        <v>0</v>
      </c>
      <c r="AB141" s="252">
        <f t="shared" si="89"/>
        <v>0</v>
      </c>
      <c r="AC141" s="252">
        <f t="shared" si="89"/>
        <v>0</v>
      </c>
      <c r="AD141" s="252">
        <f t="shared" si="89"/>
        <v>0</v>
      </c>
      <c r="AE141" s="252">
        <f t="shared" si="89"/>
        <v>0</v>
      </c>
      <c r="AF141" s="252">
        <f t="shared" si="89"/>
        <v>0</v>
      </c>
      <c r="AG141" s="252">
        <f t="shared" si="89"/>
        <v>0</v>
      </c>
      <c r="AH141" s="252">
        <f t="shared" si="89"/>
        <v>0</v>
      </c>
      <c r="AI141" s="252">
        <f t="shared" si="89"/>
        <v>0</v>
      </c>
      <c r="AJ141" s="252">
        <f t="shared" si="89"/>
        <v>0</v>
      </c>
      <c r="AK141" s="252">
        <f t="shared" si="89"/>
        <v>0</v>
      </c>
      <c r="AL141" s="252">
        <f t="shared" si="89"/>
        <v>0</v>
      </c>
      <c r="AM141" s="252">
        <f t="shared" si="89"/>
        <v>0</v>
      </c>
      <c r="AN141" s="252">
        <f t="shared" si="89"/>
        <v>0</v>
      </c>
      <c r="AO141" s="252">
        <f t="shared" si="89"/>
        <v>0</v>
      </c>
      <c r="AP141" s="253">
        <f t="shared" si="89"/>
        <v>0</v>
      </c>
    </row>
    <row r="142" spans="1:42" s="241" customFormat="1" hidden="1" outlineLevel="1" x14ac:dyDescent="0.25">
      <c r="A142" s="60"/>
      <c r="B142" s="247"/>
      <c r="C142" s="60"/>
      <c r="D142" s="60"/>
      <c r="E142" s="262"/>
      <c r="F142" s="262"/>
      <c r="G142" s="262"/>
      <c r="H142" s="262"/>
      <c r="I142" s="262"/>
      <c r="J142" s="60"/>
      <c r="K142" s="262"/>
      <c r="L142" s="262"/>
      <c r="M142" s="262"/>
      <c r="N142" s="263"/>
      <c r="O142" s="263"/>
      <c r="P142" s="263"/>
      <c r="Q142" s="263"/>
      <c r="R142" s="263"/>
      <c r="S142" s="263"/>
      <c r="T142" s="263"/>
      <c r="U142" s="263"/>
      <c r="V142" s="263"/>
      <c r="W142" s="263"/>
      <c r="X142" s="263"/>
      <c r="Y142" s="263"/>
      <c r="Z142" s="263"/>
      <c r="AA142" s="263"/>
      <c r="AB142" s="263"/>
      <c r="AC142" s="263"/>
      <c r="AD142" s="263"/>
      <c r="AE142" s="263"/>
      <c r="AF142" s="263"/>
      <c r="AG142" s="263"/>
      <c r="AH142" s="263"/>
      <c r="AI142" s="263"/>
      <c r="AJ142" s="263"/>
      <c r="AK142" s="263"/>
      <c r="AL142" s="263"/>
      <c r="AM142" s="263"/>
      <c r="AN142" s="263"/>
      <c r="AO142" s="263"/>
      <c r="AP142" s="263"/>
    </row>
    <row r="143" spans="1:42" s="241" customFormat="1" hidden="1" outlineLevel="1" x14ac:dyDescent="0.25">
      <c r="A143" s="60"/>
      <c r="B143" s="247"/>
      <c r="C143" s="60"/>
      <c r="D143" s="60"/>
      <c r="E143" s="243" t="str">
        <f>"Belastingplan "&amp;F128&amp;" TTS"</f>
        <v>Belastingplan 2014 TTS</v>
      </c>
      <c r="F143" s="90"/>
      <c r="G143" s="90"/>
      <c r="H143" s="90"/>
      <c r="I143" s="90"/>
      <c r="J143" s="242"/>
      <c r="K143" s="90"/>
      <c r="L143" s="90"/>
      <c r="M143" s="245" t="str">
        <f>M$130</f>
        <v>Jaar</v>
      </c>
      <c r="N143" s="155">
        <v>2014</v>
      </c>
      <c r="O143" s="155">
        <f>N143+1</f>
        <v>2015</v>
      </c>
      <c r="P143" s="155">
        <f t="shared" ref="P143:AP143" si="90">O143+1</f>
        <v>2016</v>
      </c>
      <c r="Q143" s="155">
        <f t="shared" si="90"/>
        <v>2017</v>
      </c>
      <c r="R143" s="155">
        <f t="shared" si="90"/>
        <v>2018</v>
      </c>
      <c r="S143" s="155">
        <f t="shared" si="90"/>
        <v>2019</v>
      </c>
      <c r="T143" s="155">
        <f t="shared" si="90"/>
        <v>2020</v>
      </c>
      <c r="U143" s="155">
        <f t="shared" si="90"/>
        <v>2021</v>
      </c>
      <c r="V143" s="155">
        <f t="shared" si="90"/>
        <v>2022</v>
      </c>
      <c r="W143" s="155">
        <f t="shared" si="90"/>
        <v>2023</v>
      </c>
      <c r="X143" s="155">
        <f t="shared" si="90"/>
        <v>2024</v>
      </c>
      <c r="Y143" s="155">
        <f t="shared" si="90"/>
        <v>2025</v>
      </c>
      <c r="Z143" s="155">
        <f t="shared" si="90"/>
        <v>2026</v>
      </c>
      <c r="AA143" s="155">
        <f t="shared" si="90"/>
        <v>2027</v>
      </c>
      <c r="AB143" s="155">
        <f t="shared" si="90"/>
        <v>2028</v>
      </c>
      <c r="AC143" s="155">
        <f t="shared" si="90"/>
        <v>2029</v>
      </c>
      <c r="AD143" s="155">
        <f t="shared" si="90"/>
        <v>2030</v>
      </c>
      <c r="AE143" s="155">
        <f t="shared" si="90"/>
        <v>2031</v>
      </c>
      <c r="AF143" s="155">
        <f t="shared" si="90"/>
        <v>2032</v>
      </c>
      <c r="AG143" s="155">
        <f t="shared" si="90"/>
        <v>2033</v>
      </c>
      <c r="AH143" s="155">
        <f t="shared" si="90"/>
        <v>2034</v>
      </c>
      <c r="AI143" s="155">
        <f t="shared" si="90"/>
        <v>2035</v>
      </c>
      <c r="AJ143" s="155">
        <f t="shared" si="90"/>
        <v>2036</v>
      </c>
      <c r="AK143" s="155">
        <f t="shared" si="90"/>
        <v>2037</v>
      </c>
      <c r="AL143" s="155">
        <f t="shared" si="90"/>
        <v>2038</v>
      </c>
      <c r="AM143" s="155">
        <f t="shared" si="90"/>
        <v>2039</v>
      </c>
      <c r="AN143" s="155">
        <f t="shared" si="90"/>
        <v>2040</v>
      </c>
      <c r="AO143" s="155">
        <f t="shared" si="90"/>
        <v>2041</v>
      </c>
      <c r="AP143" s="156">
        <f t="shared" si="90"/>
        <v>2042</v>
      </c>
    </row>
    <row r="144" spans="1:42" hidden="1" outlineLevel="1" x14ac:dyDescent="0.25">
      <c r="A144" s="60"/>
      <c r="B144" s="54"/>
      <c r="C144" s="55"/>
      <c r="D144" s="55"/>
      <c r="E144" s="244"/>
      <c r="F144" s="103"/>
      <c r="G144" s="103"/>
      <c r="H144" s="103"/>
      <c r="I144" s="103"/>
      <c r="J144" s="275"/>
      <c r="K144" s="103"/>
      <c r="L144" s="103"/>
      <c r="M144" s="150"/>
      <c r="N144" s="246"/>
      <c r="O144" s="246"/>
      <c r="P144" s="246"/>
      <c r="Q144" s="246"/>
      <c r="AP144" s="145"/>
    </row>
    <row r="145" spans="1:42" hidden="1" outlineLevel="1" x14ac:dyDescent="0.25">
      <c r="A145" s="60"/>
      <c r="B145" s="54"/>
      <c r="C145" s="55"/>
      <c r="D145" s="55"/>
      <c r="E145" s="146"/>
      <c r="F145" s="148"/>
      <c r="G145" s="148"/>
      <c r="H145" s="148"/>
      <c r="I145" s="148"/>
      <c r="J145" s="277"/>
      <c r="K145" s="148"/>
      <c r="L145" s="148"/>
      <c r="M145" s="150"/>
      <c r="N145" s="246"/>
      <c r="O145" s="246"/>
      <c r="P145" s="246"/>
      <c r="Q145" s="246"/>
      <c r="AP145" s="145"/>
    </row>
    <row r="146" spans="1:42" s="241" customFormat="1" ht="13.5" hidden="1" outlineLevel="1" thickBot="1" x14ac:dyDescent="0.3">
      <c r="A146" s="60"/>
      <c r="B146" s="247"/>
      <c r="C146" s="60"/>
      <c r="D146" s="60"/>
      <c r="E146" s="248" t="s">
        <v>81</v>
      </c>
      <c r="F146" s="249"/>
      <c r="G146" s="249"/>
      <c r="H146" s="249"/>
      <c r="I146" s="249"/>
      <c r="J146" s="250"/>
      <c r="K146" s="249"/>
      <c r="L146" s="249"/>
      <c r="M146" s="251"/>
      <c r="N146" s="252">
        <f>SUM(N144:N145)</f>
        <v>0</v>
      </c>
      <c r="O146" s="252">
        <f t="shared" ref="O146:AP146" si="91">SUM(O144:O145)</f>
        <v>0</v>
      </c>
      <c r="P146" s="252">
        <f t="shared" si="91"/>
        <v>0</v>
      </c>
      <c r="Q146" s="252">
        <f t="shared" si="91"/>
        <v>0</v>
      </c>
      <c r="R146" s="252">
        <f t="shared" si="91"/>
        <v>0</v>
      </c>
      <c r="S146" s="252">
        <f t="shared" si="91"/>
        <v>0</v>
      </c>
      <c r="T146" s="252">
        <f t="shared" si="91"/>
        <v>0</v>
      </c>
      <c r="U146" s="252">
        <f t="shared" si="91"/>
        <v>0</v>
      </c>
      <c r="V146" s="252">
        <f t="shared" si="91"/>
        <v>0</v>
      </c>
      <c r="W146" s="252">
        <f t="shared" si="91"/>
        <v>0</v>
      </c>
      <c r="X146" s="252">
        <f t="shared" si="91"/>
        <v>0</v>
      </c>
      <c r="Y146" s="252">
        <f t="shared" si="91"/>
        <v>0</v>
      </c>
      <c r="Z146" s="252">
        <f t="shared" si="91"/>
        <v>0</v>
      </c>
      <c r="AA146" s="252">
        <f t="shared" si="91"/>
        <v>0</v>
      </c>
      <c r="AB146" s="252">
        <f t="shared" si="91"/>
        <v>0</v>
      </c>
      <c r="AC146" s="252">
        <f t="shared" si="91"/>
        <v>0</v>
      </c>
      <c r="AD146" s="252">
        <f t="shared" si="91"/>
        <v>0</v>
      </c>
      <c r="AE146" s="252">
        <f t="shared" si="91"/>
        <v>0</v>
      </c>
      <c r="AF146" s="252">
        <f t="shared" si="91"/>
        <v>0</v>
      </c>
      <c r="AG146" s="252">
        <f t="shared" si="91"/>
        <v>0</v>
      </c>
      <c r="AH146" s="252">
        <f t="shared" si="91"/>
        <v>0</v>
      </c>
      <c r="AI146" s="252">
        <f t="shared" si="91"/>
        <v>0</v>
      </c>
      <c r="AJ146" s="252">
        <f t="shared" si="91"/>
        <v>0</v>
      </c>
      <c r="AK146" s="252">
        <f t="shared" si="91"/>
        <v>0</v>
      </c>
      <c r="AL146" s="252">
        <f t="shared" si="91"/>
        <v>0</v>
      </c>
      <c r="AM146" s="252">
        <f t="shared" si="91"/>
        <v>0</v>
      </c>
      <c r="AN146" s="252">
        <f t="shared" si="91"/>
        <v>0</v>
      </c>
      <c r="AO146" s="252">
        <f t="shared" si="91"/>
        <v>0</v>
      </c>
      <c r="AP146" s="253">
        <f t="shared" si="91"/>
        <v>0</v>
      </c>
    </row>
    <row r="147" spans="1:42" s="241" customFormat="1" hidden="1" outlineLevel="1" x14ac:dyDescent="0.25">
      <c r="A147" s="60"/>
      <c r="B147" s="247"/>
      <c r="C147" s="60"/>
      <c r="D147" s="60"/>
      <c r="E147" s="262"/>
      <c r="F147" s="262"/>
      <c r="G147" s="262"/>
      <c r="H147" s="262"/>
      <c r="I147" s="262"/>
      <c r="J147" s="60"/>
      <c r="K147" s="262"/>
      <c r="L147" s="262"/>
      <c r="M147" s="262"/>
      <c r="N147" s="263"/>
      <c r="O147" s="263"/>
      <c r="P147" s="263"/>
      <c r="Q147" s="263"/>
      <c r="R147" s="263"/>
      <c r="S147" s="263"/>
      <c r="T147" s="263"/>
      <c r="U147" s="263"/>
      <c r="V147" s="263"/>
      <c r="W147" s="263"/>
      <c r="X147" s="263"/>
      <c r="Y147" s="263"/>
      <c r="Z147" s="263"/>
      <c r="AA147" s="263"/>
      <c r="AB147" s="263"/>
      <c r="AC147" s="263"/>
      <c r="AD147" s="263"/>
      <c r="AE147" s="263"/>
      <c r="AF147" s="263"/>
      <c r="AG147" s="263"/>
      <c r="AH147" s="263"/>
      <c r="AI147" s="263"/>
      <c r="AJ147" s="263"/>
      <c r="AK147" s="263"/>
      <c r="AL147" s="263"/>
      <c r="AM147" s="263"/>
      <c r="AN147" s="263"/>
      <c r="AO147" s="263"/>
      <c r="AP147" s="263"/>
    </row>
    <row r="148" spans="1:42" s="241" customFormat="1" hidden="1" outlineLevel="1" x14ac:dyDescent="0.25">
      <c r="A148" s="60"/>
      <c r="B148" s="247"/>
      <c r="C148" s="60"/>
      <c r="D148" s="60"/>
      <c r="E148" s="243" t="str">
        <f>"Belastingplan "&amp;F128&amp;" TDS"</f>
        <v>Belastingplan 2014 TDS</v>
      </c>
      <c r="F148" s="90"/>
      <c r="G148" s="90"/>
      <c r="H148" s="90"/>
      <c r="I148" s="90"/>
      <c r="J148" s="242"/>
      <c r="K148" s="90"/>
      <c r="L148" s="90"/>
      <c r="M148" s="245" t="str">
        <f>M$130</f>
        <v>Jaar</v>
      </c>
      <c r="N148" s="155">
        <v>2014</v>
      </c>
      <c r="O148" s="155">
        <f>N148+1</f>
        <v>2015</v>
      </c>
      <c r="P148" s="155">
        <f t="shared" ref="P148:AP148" si="92">O148+1</f>
        <v>2016</v>
      </c>
      <c r="Q148" s="155">
        <f t="shared" si="92"/>
        <v>2017</v>
      </c>
      <c r="R148" s="155">
        <f t="shared" si="92"/>
        <v>2018</v>
      </c>
      <c r="S148" s="155">
        <f t="shared" si="92"/>
        <v>2019</v>
      </c>
      <c r="T148" s="155">
        <f t="shared" si="92"/>
        <v>2020</v>
      </c>
      <c r="U148" s="155">
        <f t="shared" si="92"/>
        <v>2021</v>
      </c>
      <c r="V148" s="155">
        <f t="shared" si="92"/>
        <v>2022</v>
      </c>
      <c r="W148" s="155">
        <f t="shared" si="92"/>
        <v>2023</v>
      </c>
      <c r="X148" s="155">
        <f t="shared" si="92"/>
        <v>2024</v>
      </c>
      <c r="Y148" s="155">
        <f t="shared" si="92"/>
        <v>2025</v>
      </c>
      <c r="Z148" s="155">
        <f t="shared" si="92"/>
        <v>2026</v>
      </c>
      <c r="AA148" s="155">
        <f t="shared" si="92"/>
        <v>2027</v>
      </c>
      <c r="AB148" s="155">
        <f t="shared" si="92"/>
        <v>2028</v>
      </c>
      <c r="AC148" s="155">
        <f t="shared" si="92"/>
        <v>2029</v>
      </c>
      <c r="AD148" s="155">
        <f t="shared" si="92"/>
        <v>2030</v>
      </c>
      <c r="AE148" s="155">
        <f t="shared" si="92"/>
        <v>2031</v>
      </c>
      <c r="AF148" s="155">
        <f t="shared" si="92"/>
        <v>2032</v>
      </c>
      <c r="AG148" s="155">
        <f t="shared" si="92"/>
        <v>2033</v>
      </c>
      <c r="AH148" s="155">
        <f t="shared" si="92"/>
        <v>2034</v>
      </c>
      <c r="AI148" s="155">
        <f t="shared" si="92"/>
        <v>2035</v>
      </c>
      <c r="AJ148" s="155">
        <f t="shared" si="92"/>
        <v>2036</v>
      </c>
      <c r="AK148" s="155">
        <f t="shared" si="92"/>
        <v>2037</v>
      </c>
      <c r="AL148" s="155">
        <f t="shared" si="92"/>
        <v>2038</v>
      </c>
      <c r="AM148" s="155">
        <f t="shared" si="92"/>
        <v>2039</v>
      </c>
      <c r="AN148" s="155">
        <f t="shared" si="92"/>
        <v>2040</v>
      </c>
      <c r="AO148" s="155">
        <f t="shared" si="92"/>
        <v>2041</v>
      </c>
      <c r="AP148" s="156">
        <f t="shared" si="92"/>
        <v>2042</v>
      </c>
    </row>
    <row r="149" spans="1:42" hidden="1" outlineLevel="1" x14ac:dyDescent="0.25">
      <c r="A149" s="60"/>
      <c r="B149" s="54"/>
      <c r="C149" s="55"/>
      <c r="D149" s="55"/>
      <c r="E149" s="244"/>
      <c r="F149" s="103"/>
      <c r="G149" s="103"/>
      <c r="H149" s="103"/>
      <c r="I149" s="103"/>
      <c r="J149" s="275"/>
      <c r="K149" s="103"/>
      <c r="L149" s="103"/>
      <c r="M149" s="150"/>
      <c r="N149" s="246"/>
      <c r="O149" s="246"/>
      <c r="P149" s="246"/>
      <c r="Q149" s="246"/>
      <c r="AP149" s="145"/>
    </row>
    <row r="150" spans="1:42" hidden="1" outlineLevel="1" x14ac:dyDescent="0.25">
      <c r="A150" s="60"/>
      <c r="B150" s="54"/>
      <c r="C150" s="55"/>
      <c r="D150" s="55"/>
      <c r="E150" s="146"/>
      <c r="F150" s="148"/>
      <c r="G150" s="148"/>
      <c r="H150" s="148"/>
      <c r="I150" s="148"/>
      <c r="J150" s="277"/>
      <c r="K150" s="148"/>
      <c r="L150" s="148"/>
      <c r="M150" s="150"/>
      <c r="N150" s="246"/>
      <c r="O150" s="246"/>
      <c r="P150" s="246"/>
      <c r="Q150" s="246"/>
      <c r="AP150" s="145"/>
    </row>
    <row r="151" spans="1:42" s="241" customFormat="1" ht="13.5" hidden="1" outlineLevel="1" thickBot="1" x14ac:dyDescent="0.3">
      <c r="A151" s="60"/>
      <c r="B151" s="247"/>
      <c r="C151" s="60"/>
      <c r="D151" s="60"/>
      <c r="E151" s="248" t="s">
        <v>82</v>
      </c>
      <c r="F151" s="249"/>
      <c r="G151" s="249"/>
      <c r="H151" s="249"/>
      <c r="I151" s="249"/>
      <c r="J151" s="250"/>
      <c r="K151" s="249"/>
      <c r="L151" s="249"/>
      <c r="M151" s="251"/>
      <c r="N151" s="252">
        <f>SUM(N149:N150)</f>
        <v>0</v>
      </c>
      <c r="O151" s="252">
        <f t="shared" ref="O151:AP151" si="93">SUM(O149:O150)</f>
        <v>0</v>
      </c>
      <c r="P151" s="252">
        <f t="shared" si="93"/>
        <v>0</v>
      </c>
      <c r="Q151" s="252">
        <f t="shared" si="93"/>
        <v>0</v>
      </c>
      <c r="R151" s="252">
        <f t="shared" si="93"/>
        <v>0</v>
      </c>
      <c r="S151" s="252">
        <f t="shared" si="93"/>
        <v>0</v>
      </c>
      <c r="T151" s="252">
        <f t="shared" si="93"/>
        <v>0</v>
      </c>
      <c r="U151" s="252">
        <f t="shared" si="93"/>
        <v>0</v>
      </c>
      <c r="V151" s="252">
        <f t="shared" si="93"/>
        <v>0</v>
      </c>
      <c r="W151" s="252">
        <f t="shared" si="93"/>
        <v>0</v>
      </c>
      <c r="X151" s="252">
        <f t="shared" si="93"/>
        <v>0</v>
      </c>
      <c r="Y151" s="252">
        <f t="shared" si="93"/>
        <v>0</v>
      </c>
      <c r="Z151" s="252">
        <f t="shared" si="93"/>
        <v>0</v>
      </c>
      <c r="AA151" s="252">
        <f t="shared" si="93"/>
        <v>0</v>
      </c>
      <c r="AB151" s="252">
        <f t="shared" si="93"/>
        <v>0</v>
      </c>
      <c r="AC151" s="252">
        <f t="shared" si="93"/>
        <v>0</v>
      </c>
      <c r="AD151" s="252">
        <f t="shared" si="93"/>
        <v>0</v>
      </c>
      <c r="AE151" s="252">
        <f t="shared" si="93"/>
        <v>0</v>
      </c>
      <c r="AF151" s="252">
        <f t="shared" si="93"/>
        <v>0</v>
      </c>
      <c r="AG151" s="252">
        <f t="shared" si="93"/>
        <v>0</v>
      </c>
      <c r="AH151" s="252">
        <f t="shared" si="93"/>
        <v>0</v>
      </c>
      <c r="AI151" s="252">
        <f t="shared" si="93"/>
        <v>0</v>
      </c>
      <c r="AJ151" s="252">
        <f t="shared" si="93"/>
        <v>0</v>
      </c>
      <c r="AK151" s="252">
        <f t="shared" si="93"/>
        <v>0</v>
      </c>
      <c r="AL151" s="252">
        <f t="shared" si="93"/>
        <v>0</v>
      </c>
      <c r="AM151" s="252">
        <f t="shared" si="93"/>
        <v>0</v>
      </c>
      <c r="AN151" s="252">
        <f t="shared" si="93"/>
        <v>0</v>
      </c>
      <c r="AO151" s="252">
        <f t="shared" si="93"/>
        <v>0</v>
      </c>
      <c r="AP151" s="253">
        <f t="shared" si="93"/>
        <v>0</v>
      </c>
    </row>
    <row r="152" spans="1:42" hidden="1" outlineLevel="1" x14ac:dyDescent="0.25">
      <c r="A152" s="60"/>
      <c r="B152" s="54"/>
      <c r="C152" s="55"/>
      <c r="D152" s="55"/>
      <c r="E152" s="144"/>
      <c r="F152" s="144"/>
      <c r="G152" s="144"/>
      <c r="H152" s="144"/>
      <c r="I152" s="144"/>
      <c r="J152" s="55"/>
      <c r="K152" s="144"/>
      <c r="L152" s="144"/>
      <c r="M152" s="144"/>
      <c r="N152" s="261"/>
      <c r="O152" s="261"/>
      <c r="P152" s="261"/>
      <c r="Q152" s="261"/>
      <c r="AP152" s="144"/>
    </row>
    <row r="153" spans="1:42" s="241" customFormat="1" hidden="1" outlineLevel="1" x14ac:dyDescent="0.25">
      <c r="A153" s="60"/>
      <c r="B153" s="247"/>
      <c r="C153" s="60"/>
      <c r="D153" s="60"/>
      <c r="E153" s="243" t="str">
        <f>"Belastingplan "&amp;F128&amp;" TVS"</f>
        <v>Belastingplan 2014 TVS</v>
      </c>
      <c r="F153" s="90"/>
      <c r="G153" s="90"/>
      <c r="H153" s="90"/>
      <c r="I153" s="90"/>
      <c r="J153" s="242"/>
      <c r="K153" s="90"/>
      <c r="L153" s="90"/>
      <c r="M153" s="245" t="str">
        <f>M$130</f>
        <v>Jaar</v>
      </c>
      <c r="N153" s="155">
        <v>2014</v>
      </c>
      <c r="O153" s="155">
        <f>N153+1</f>
        <v>2015</v>
      </c>
      <c r="P153" s="155">
        <f t="shared" ref="P153:AP153" si="94">O153+1</f>
        <v>2016</v>
      </c>
      <c r="Q153" s="155">
        <f t="shared" si="94"/>
        <v>2017</v>
      </c>
      <c r="R153" s="155">
        <f t="shared" si="94"/>
        <v>2018</v>
      </c>
      <c r="S153" s="155">
        <f t="shared" si="94"/>
        <v>2019</v>
      </c>
      <c r="T153" s="155">
        <f t="shared" si="94"/>
        <v>2020</v>
      </c>
      <c r="U153" s="155">
        <f t="shared" si="94"/>
        <v>2021</v>
      </c>
      <c r="V153" s="155">
        <f t="shared" si="94"/>
        <v>2022</v>
      </c>
      <c r="W153" s="155">
        <f t="shared" si="94"/>
        <v>2023</v>
      </c>
      <c r="X153" s="155">
        <f t="shared" si="94"/>
        <v>2024</v>
      </c>
      <c r="Y153" s="155">
        <f t="shared" si="94"/>
        <v>2025</v>
      </c>
      <c r="Z153" s="155">
        <f t="shared" si="94"/>
        <v>2026</v>
      </c>
      <c r="AA153" s="155">
        <f t="shared" si="94"/>
        <v>2027</v>
      </c>
      <c r="AB153" s="155">
        <f t="shared" si="94"/>
        <v>2028</v>
      </c>
      <c r="AC153" s="155">
        <f t="shared" si="94"/>
        <v>2029</v>
      </c>
      <c r="AD153" s="155">
        <f t="shared" si="94"/>
        <v>2030</v>
      </c>
      <c r="AE153" s="155">
        <f t="shared" si="94"/>
        <v>2031</v>
      </c>
      <c r="AF153" s="155">
        <f t="shared" si="94"/>
        <v>2032</v>
      </c>
      <c r="AG153" s="155">
        <f t="shared" si="94"/>
        <v>2033</v>
      </c>
      <c r="AH153" s="155">
        <f t="shared" si="94"/>
        <v>2034</v>
      </c>
      <c r="AI153" s="155">
        <f t="shared" si="94"/>
        <v>2035</v>
      </c>
      <c r="AJ153" s="155">
        <f t="shared" si="94"/>
        <v>2036</v>
      </c>
      <c r="AK153" s="155">
        <f t="shared" si="94"/>
        <v>2037</v>
      </c>
      <c r="AL153" s="155">
        <f t="shared" si="94"/>
        <v>2038</v>
      </c>
      <c r="AM153" s="155">
        <f t="shared" si="94"/>
        <v>2039</v>
      </c>
      <c r="AN153" s="155">
        <f t="shared" si="94"/>
        <v>2040</v>
      </c>
      <c r="AO153" s="155">
        <f t="shared" si="94"/>
        <v>2041</v>
      </c>
      <c r="AP153" s="156">
        <f t="shared" si="94"/>
        <v>2042</v>
      </c>
    </row>
    <row r="154" spans="1:42" hidden="1" outlineLevel="1" x14ac:dyDescent="0.25">
      <c r="A154" s="60"/>
      <c r="B154" s="54"/>
      <c r="C154" s="55"/>
      <c r="D154" s="55"/>
      <c r="E154" s="244"/>
      <c r="F154" s="90" t="str">
        <f>E$79</f>
        <v>Totaal aanpassing 4e schijf (woningmarkt + BP 2019 + BP2020)</v>
      </c>
      <c r="G154" s="90"/>
      <c r="H154" s="90"/>
      <c r="I154" s="90"/>
      <c r="J154" s="242"/>
      <c r="K154" s="90"/>
      <c r="L154" s="90"/>
      <c r="M154" s="145"/>
      <c r="N154" s="261">
        <f>IF(N153=$F128,N$76,"")</f>
        <v>0</v>
      </c>
      <c r="O154" s="261" t="str">
        <f t="shared" ref="O154:AP154" si="95">IF(O153=$F128,O$76,"")</f>
        <v/>
      </c>
      <c r="P154" s="261" t="str">
        <f t="shared" si="95"/>
        <v/>
      </c>
      <c r="Q154" s="261" t="str">
        <f t="shared" si="95"/>
        <v/>
      </c>
      <c r="R154" s="136" t="str">
        <f t="shared" si="95"/>
        <v/>
      </c>
      <c r="S154" s="136" t="str">
        <f t="shared" si="95"/>
        <v/>
      </c>
      <c r="T154" s="136" t="str">
        <f t="shared" si="95"/>
        <v/>
      </c>
      <c r="U154" s="136" t="str">
        <f t="shared" si="95"/>
        <v/>
      </c>
      <c r="V154" s="136" t="str">
        <f t="shared" si="95"/>
        <v/>
      </c>
      <c r="W154" s="136" t="str">
        <f t="shared" si="95"/>
        <v/>
      </c>
      <c r="X154" s="136" t="str">
        <f t="shared" si="95"/>
        <v/>
      </c>
      <c r="Y154" s="136" t="str">
        <f t="shared" si="95"/>
        <v/>
      </c>
      <c r="Z154" s="136" t="str">
        <f t="shared" si="95"/>
        <v/>
      </c>
      <c r="AA154" s="136" t="str">
        <f t="shared" si="95"/>
        <v/>
      </c>
      <c r="AB154" s="136" t="str">
        <f t="shared" si="95"/>
        <v/>
      </c>
      <c r="AC154" s="136" t="str">
        <f t="shared" si="95"/>
        <v/>
      </c>
      <c r="AD154" s="136" t="str">
        <f t="shared" si="95"/>
        <v/>
      </c>
      <c r="AE154" s="136" t="str">
        <f t="shared" si="95"/>
        <v/>
      </c>
      <c r="AF154" s="136" t="str">
        <f t="shared" si="95"/>
        <v/>
      </c>
      <c r="AG154" s="136" t="str">
        <f t="shared" si="95"/>
        <v/>
      </c>
      <c r="AH154" s="136" t="str">
        <f t="shared" si="95"/>
        <v/>
      </c>
      <c r="AI154" s="136" t="str">
        <f t="shared" si="95"/>
        <v/>
      </c>
      <c r="AJ154" s="136" t="str">
        <f t="shared" si="95"/>
        <v/>
      </c>
      <c r="AK154" s="136" t="str">
        <f t="shared" si="95"/>
        <v/>
      </c>
      <c r="AL154" s="136" t="str">
        <f t="shared" si="95"/>
        <v/>
      </c>
      <c r="AM154" s="136" t="str">
        <f t="shared" si="95"/>
        <v/>
      </c>
      <c r="AN154" s="136" t="str">
        <f t="shared" si="95"/>
        <v/>
      </c>
      <c r="AO154" s="136" t="str">
        <f t="shared" si="95"/>
        <v/>
      </c>
      <c r="AP154" s="145" t="str">
        <f t="shared" si="95"/>
        <v/>
      </c>
    </row>
    <row r="155" spans="1:42" hidden="1" outlineLevel="1" x14ac:dyDescent="0.25">
      <c r="A155" s="60"/>
      <c r="B155" s="54"/>
      <c r="C155" s="55"/>
      <c r="D155" s="55"/>
      <c r="E155" s="146"/>
      <c r="F155" s="148"/>
      <c r="G155" s="148"/>
      <c r="H155" s="148"/>
      <c r="I155" s="148"/>
      <c r="J155" s="277"/>
      <c r="K155" s="148"/>
      <c r="L155" s="148"/>
      <c r="M155" s="150"/>
      <c r="N155" s="246"/>
      <c r="O155" s="246"/>
      <c r="P155" s="246"/>
      <c r="Q155" s="246"/>
      <c r="AP155" s="145"/>
    </row>
    <row r="156" spans="1:42" s="241" customFormat="1" ht="13.5" hidden="1" outlineLevel="1" thickBot="1" x14ac:dyDescent="0.3">
      <c r="A156" s="60"/>
      <c r="B156" s="247"/>
      <c r="C156" s="60"/>
      <c r="D156" s="60"/>
      <c r="E156" s="248" t="s">
        <v>83</v>
      </c>
      <c r="F156" s="249"/>
      <c r="G156" s="249"/>
      <c r="H156" s="249"/>
      <c r="I156" s="249"/>
      <c r="J156" s="250"/>
      <c r="K156" s="249"/>
      <c r="L156" s="249"/>
      <c r="M156" s="251"/>
      <c r="N156" s="252">
        <f t="shared" ref="N156:AP156" si="96">SUM(N154:N155)</f>
        <v>0</v>
      </c>
      <c r="O156" s="252">
        <f t="shared" si="96"/>
        <v>0</v>
      </c>
      <c r="P156" s="252">
        <f t="shared" si="96"/>
        <v>0</v>
      </c>
      <c r="Q156" s="252">
        <f t="shared" si="96"/>
        <v>0</v>
      </c>
      <c r="R156" s="252">
        <f t="shared" si="96"/>
        <v>0</v>
      </c>
      <c r="S156" s="252">
        <f t="shared" si="96"/>
        <v>0</v>
      </c>
      <c r="T156" s="252">
        <f t="shared" si="96"/>
        <v>0</v>
      </c>
      <c r="U156" s="252">
        <f t="shared" si="96"/>
        <v>0</v>
      </c>
      <c r="V156" s="252">
        <f t="shared" si="96"/>
        <v>0</v>
      </c>
      <c r="W156" s="252">
        <f t="shared" si="96"/>
        <v>0</v>
      </c>
      <c r="X156" s="252">
        <f t="shared" si="96"/>
        <v>0</v>
      </c>
      <c r="Y156" s="252">
        <f t="shared" si="96"/>
        <v>0</v>
      </c>
      <c r="Z156" s="252">
        <f t="shared" si="96"/>
        <v>0</v>
      </c>
      <c r="AA156" s="252">
        <f t="shared" si="96"/>
        <v>0</v>
      </c>
      <c r="AB156" s="252">
        <f t="shared" si="96"/>
        <v>0</v>
      </c>
      <c r="AC156" s="252">
        <f t="shared" si="96"/>
        <v>0</v>
      </c>
      <c r="AD156" s="252">
        <f t="shared" si="96"/>
        <v>0</v>
      </c>
      <c r="AE156" s="252">
        <f t="shared" si="96"/>
        <v>0</v>
      </c>
      <c r="AF156" s="252">
        <f t="shared" si="96"/>
        <v>0</v>
      </c>
      <c r="AG156" s="252">
        <f t="shared" si="96"/>
        <v>0</v>
      </c>
      <c r="AH156" s="252">
        <f t="shared" si="96"/>
        <v>0</v>
      </c>
      <c r="AI156" s="252">
        <f t="shared" si="96"/>
        <v>0</v>
      </c>
      <c r="AJ156" s="252">
        <f t="shared" si="96"/>
        <v>0</v>
      </c>
      <c r="AK156" s="252">
        <f t="shared" si="96"/>
        <v>0</v>
      </c>
      <c r="AL156" s="252">
        <f t="shared" si="96"/>
        <v>0</v>
      </c>
      <c r="AM156" s="252">
        <f t="shared" si="96"/>
        <v>0</v>
      </c>
      <c r="AN156" s="252">
        <f t="shared" si="96"/>
        <v>0</v>
      </c>
      <c r="AO156" s="252">
        <f t="shared" si="96"/>
        <v>0</v>
      </c>
      <c r="AP156" s="253">
        <f t="shared" si="96"/>
        <v>0</v>
      </c>
    </row>
    <row r="157" spans="1:42" s="241" customFormat="1" hidden="1" outlineLevel="1" x14ac:dyDescent="0.25">
      <c r="A157" s="60"/>
      <c r="B157" s="247"/>
      <c r="C157" s="60"/>
      <c r="D157" s="60"/>
      <c r="E157" s="262"/>
      <c r="F157" s="262"/>
      <c r="G157" s="262"/>
      <c r="H157" s="262"/>
      <c r="I157" s="262"/>
      <c r="J157" s="60"/>
      <c r="K157" s="262"/>
      <c r="L157" s="262"/>
      <c r="M157" s="262"/>
      <c r="N157" s="263"/>
      <c r="O157" s="263"/>
      <c r="P157" s="263"/>
      <c r="Q157" s="263"/>
      <c r="R157" s="263"/>
      <c r="S157" s="263"/>
      <c r="T157" s="263"/>
      <c r="U157" s="263"/>
      <c r="V157" s="263"/>
      <c r="W157" s="263"/>
      <c r="X157" s="263"/>
      <c r="Y157" s="263"/>
      <c r="Z157" s="263"/>
      <c r="AA157" s="263"/>
      <c r="AB157" s="263"/>
      <c r="AC157" s="263"/>
      <c r="AD157" s="263"/>
      <c r="AE157" s="263"/>
      <c r="AF157" s="263"/>
      <c r="AG157" s="263"/>
      <c r="AH157" s="263"/>
      <c r="AI157" s="263"/>
      <c r="AJ157" s="263"/>
      <c r="AK157" s="263"/>
      <c r="AL157" s="263"/>
      <c r="AM157" s="263"/>
      <c r="AN157" s="263"/>
      <c r="AO157" s="263"/>
      <c r="AP157" s="263"/>
    </row>
    <row r="158" spans="1:42" hidden="1" outlineLevel="1" x14ac:dyDescent="0.25">
      <c r="A158" s="60"/>
      <c r="B158" s="54"/>
      <c r="C158" s="55"/>
      <c r="D158" s="55"/>
      <c r="E158" s="243" t="str">
        <f>"Belastingplan "&amp;F128&amp;" - Schijflengte aanpassingen"</f>
        <v>Belastingplan 2014 - Schijflengte aanpassingen</v>
      </c>
      <c r="F158" s="90"/>
      <c r="G158" s="90"/>
      <c r="H158" s="90"/>
      <c r="I158" s="90"/>
      <c r="J158" s="242"/>
      <c r="K158" s="90"/>
      <c r="L158" s="90"/>
      <c r="M158" s="245" t="str">
        <f>M153</f>
        <v>Jaar</v>
      </c>
      <c r="N158" s="155">
        <v>2014</v>
      </c>
      <c r="O158" s="155">
        <f>N158+1</f>
        <v>2015</v>
      </c>
      <c r="P158" s="155">
        <f t="shared" ref="P158:AP158" si="97">O158+1</f>
        <v>2016</v>
      </c>
      <c r="Q158" s="155">
        <f t="shared" si="97"/>
        <v>2017</v>
      </c>
      <c r="R158" s="155">
        <f t="shared" si="97"/>
        <v>2018</v>
      </c>
      <c r="S158" s="155">
        <f t="shared" si="97"/>
        <v>2019</v>
      </c>
      <c r="T158" s="155">
        <f t="shared" si="97"/>
        <v>2020</v>
      </c>
      <c r="U158" s="155">
        <f t="shared" si="97"/>
        <v>2021</v>
      </c>
      <c r="V158" s="155">
        <f t="shared" si="97"/>
        <v>2022</v>
      </c>
      <c r="W158" s="155">
        <f t="shared" si="97"/>
        <v>2023</v>
      </c>
      <c r="X158" s="155">
        <f t="shared" si="97"/>
        <v>2024</v>
      </c>
      <c r="Y158" s="155">
        <f t="shared" si="97"/>
        <v>2025</v>
      </c>
      <c r="Z158" s="155">
        <f t="shared" si="97"/>
        <v>2026</v>
      </c>
      <c r="AA158" s="155">
        <f t="shared" si="97"/>
        <v>2027</v>
      </c>
      <c r="AB158" s="155">
        <f t="shared" si="97"/>
        <v>2028</v>
      </c>
      <c r="AC158" s="155">
        <f t="shared" si="97"/>
        <v>2029</v>
      </c>
      <c r="AD158" s="155">
        <f t="shared" si="97"/>
        <v>2030</v>
      </c>
      <c r="AE158" s="155">
        <f t="shared" si="97"/>
        <v>2031</v>
      </c>
      <c r="AF158" s="155">
        <f t="shared" si="97"/>
        <v>2032</v>
      </c>
      <c r="AG158" s="155">
        <f t="shared" si="97"/>
        <v>2033</v>
      </c>
      <c r="AH158" s="155">
        <f t="shared" si="97"/>
        <v>2034</v>
      </c>
      <c r="AI158" s="155">
        <f t="shared" si="97"/>
        <v>2035</v>
      </c>
      <c r="AJ158" s="155">
        <f t="shared" si="97"/>
        <v>2036</v>
      </c>
      <c r="AK158" s="155">
        <f t="shared" si="97"/>
        <v>2037</v>
      </c>
      <c r="AL158" s="155">
        <f t="shared" si="97"/>
        <v>2038</v>
      </c>
      <c r="AM158" s="155">
        <f t="shared" si="97"/>
        <v>2039</v>
      </c>
      <c r="AN158" s="155">
        <f t="shared" si="97"/>
        <v>2040</v>
      </c>
      <c r="AO158" s="155">
        <f t="shared" si="97"/>
        <v>2041</v>
      </c>
      <c r="AP158" s="156">
        <f t="shared" si="97"/>
        <v>2042</v>
      </c>
    </row>
    <row r="159" spans="1:42" hidden="1" outlineLevel="1" x14ac:dyDescent="0.25">
      <c r="A159" s="60"/>
      <c r="B159" s="54"/>
      <c r="C159" s="55"/>
      <c r="D159" s="55"/>
      <c r="E159" s="243"/>
      <c r="F159" s="90"/>
      <c r="G159" s="90"/>
      <c r="H159" s="90"/>
      <c r="I159" s="90"/>
      <c r="J159" s="242"/>
      <c r="K159" s="90"/>
      <c r="L159" s="90"/>
      <c r="M159" s="237"/>
      <c r="N159" s="264"/>
      <c r="O159" s="264"/>
      <c r="P159" s="264"/>
      <c r="Q159" s="264"/>
      <c r="R159" s="264"/>
      <c r="S159" s="264"/>
      <c r="T159" s="264"/>
      <c r="U159" s="264"/>
      <c r="V159" s="264"/>
      <c r="W159" s="264"/>
      <c r="X159" s="264"/>
      <c r="Y159" s="264"/>
      <c r="Z159" s="264"/>
      <c r="AA159" s="264"/>
      <c r="AB159" s="264"/>
      <c r="AC159" s="264"/>
      <c r="AD159" s="264"/>
      <c r="AE159" s="264"/>
      <c r="AF159" s="264"/>
      <c r="AG159" s="264"/>
      <c r="AH159" s="264"/>
      <c r="AI159" s="264"/>
      <c r="AJ159" s="264"/>
      <c r="AK159" s="264"/>
      <c r="AL159" s="264"/>
      <c r="AM159" s="264"/>
      <c r="AN159" s="264"/>
      <c r="AO159" s="264"/>
      <c r="AP159" s="271"/>
    </row>
    <row r="160" spans="1:42" hidden="1" outlineLevel="1" x14ac:dyDescent="0.25">
      <c r="A160" s="60"/>
      <c r="B160" s="54"/>
      <c r="C160" s="55"/>
      <c r="D160" s="55"/>
      <c r="E160" s="147"/>
      <c r="F160" s="280"/>
      <c r="G160" s="280"/>
      <c r="H160" s="280"/>
      <c r="I160" s="280"/>
      <c r="J160" s="281"/>
      <c r="K160" s="280"/>
      <c r="L160" s="280"/>
      <c r="M160" s="150"/>
      <c r="N160" s="289"/>
      <c r="O160" s="289"/>
      <c r="P160" s="289"/>
      <c r="Q160" s="289"/>
      <c r="R160" s="279"/>
      <c r="S160" s="279"/>
      <c r="T160" s="279"/>
      <c r="U160" s="279"/>
      <c r="V160" s="279"/>
      <c r="W160" s="279"/>
      <c r="X160" s="279"/>
      <c r="Y160" s="279"/>
      <c r="Z160" s="279"/>
      <c r="AA160" s="279"/>
      <c r="AB160" s="279"/>
      <c r="AC160" s="279"/>
      <c r="AD160" s="279"/>
      <c r="AE160" s="279"/>
      <c r="AF160" s="279"/>
      <c r="AG160" s="279"/>
      <c r="AH160" s="279"/>
      <c r="AI160" s="279"/>
      <c r="AJ160" s="279"/>
      <c r="AK160" s="279"/>
      <c r="AL160" s="279"/>
      <c r="AM160" s="279"/>
      <c r="AN160" s="279"/>
      <c r="AO160" s="279"/>
      <c r="AP160" s="290"/>
    </row>
    <row r="161" spans="1:42" hidden="1" outlineLevel="1" x14ac:dyDescent="0.25">
      <c r="A161" s="60"/>
      <c r="B161" s="54"/>
      <c r="C161" s="55"/>
      <c r="D161" s="55"/>
      <c r="E161" s="243" t="s">
        <v>99</v>
      </c>
      <c r="F161" s="90"/>
      <c r="G161" s="90"/>
      <c r="H161" s="90"/>
      <c r="I161" s="90"/>
      <c r="J161" s="242"/>
      <c r="K161" s="90"/>
      <c r="L161" s="90"/>
      <c r="M161" s="151"/>
      <c r="N161" s="282">
        <f>SUM(N160)</f>
        <v>0</v>
      </c>
      <c r="O161" s="282">
        <f t="shared" ref="O161:AP161" si="98">SUM(O160)</f>
        <v>0</v>
      </c>
      <c r="P161" s="282">
        <f t="shared" si="98"/>
        <v>0</v>
      </c>
      <c r="Q161" s="282">
        <f t="shared" si="98"/>
        <v>0</v>
      </c>
      <c r="R161" s="282">
        <f t="shared" si="98"/>
        <v>0</v>
      </c>
      <c r="S161" s="282">
        <f t="shared" si="98"/>
        <v>0</v>
      </c>
      <c r="T161" s="282">
        <f t="shared" si="98"/>
        <v>0</v>
      </c>
      <c r="U161" s="282">
        <f t="shared" si="98"/>
        <v>0</v>
      </c>
      <c r="V161" s="282">
        <f t="shared" si="98"/>
        <v>0</v>
      </c>
      <c r="W161" s="282">
        <f t="shared" si="98"/>
        <v>0</v>
      </c>
      <c r="X161" s="282">
        <f t="shared" si="98"/>
        <v>0</v>
      </c>
      <c r="Y161" s="282">
        <f t="shared" si="98"/>
        <v>0</v>
      </c>
      <c r="Z161" s="282">
        <f t="shared" si="98"/>
        <v>0</v>
      </c>
      <c r="AA161" s="282">
        <f t="shared" si="98"/>
        <v>0</v>
      </c>
      <c r="AB161" s="282">
        <f t="shared" si="98"/>
        <v>0</v>
      </c>
      <c r="AC161" s="282">
        <f t="shared" si="98"/>
        <v>0</v>
      </c>
      <c r="AD161" s="282">
        <f t="shared" si="98"/>
        <v>0</v>
      </c>
      <c r="AE161" s="282">
        <f t="shared" si="98"/>
        <v>0</v>
      </c>
      <c r="AF161" s="282">
        <f t="shared" si="98"/>
        <v>0</v>
      </c>
      <c r="AG161" s="282">
        <f t="shared" si="98"/>
        <v>0</v>
      </c>
      <c r="AH161" s="282">
        <f t="shared" si="98"/>
        <v>0</v>
      </c>
      <c r="AI161" s="282">
        <f t="shared" si="98"/>
        <v>0</v>
      </c>
      <c r="AJ161" s="282">
        <f t="shared" si="98"/>
        <v>0</v>
      </c>
      <c r="AK161" s="282">
        <f t="shared" si="98"/>
        <v>0</v>
      </c>
      <c r="AL161" s="282">
        <f t="shared" si="98"/>
        <v>0</v>
      </c>
      <c r="AM161" s="282">
        <f t="shared" si="98"/>
        <v>0</v>
      </c>
      <c r="AN161" s="282">
        <f t="shared" si="98"/>
        <v>0</v>
      </c>
      <c r="AO161" s="282">
        <f t="shared" si="98"/>
        <v>0</v>
      </c>
      <c r="AP161" s="288">
        <f t="shared" si="98"/>
        <v>0</v>
      </c>
    </row>
    <row r="162" spans="1:42" hidden="1" outlineLevel="1" x14ac:dyDescent="0.25">
      <c r="A162" s="60"/>
      <c r="B162" s="54"/>
      <c r="C162" s="55"/>
      <c r="D162" s="55"/>
      <c r="E162" s="146"/>
      <c r="M162" s="145"/>
      <c r="N162" s="279"/>
      <c r="O162" s="279"/>
      <c r="P162" s="279"/>
      <c r="Q162" s="279"/>
      <c r="R162" s="279"/>
      <c r="S162" s="279"/>
      <c r="T162" s="279"/>
      <c r="U162" s="279"/>
      <c r="V162" s="279"/>
      <c r="W162" s="279"/>
      <c r="X162" s="279"/>
      <c r="Y162" s="279"/>
      <c r="Z162" s="279"/>
      <c r="AA162" s="279"/>
      <c r="AB162" s="279"/>
      <c r="AC162" s="279"/>
      <c r="AD162" s="279"/>
      <c r="AE162" s="279"/>
      <c r="AF162" s="279"/>
      <c r="AG162" s="279"/>
      <c r="AH162" s="279"/>
      <c r="AI162" s="279"/>
      <c r="AJ162" s="279"/>
      <c r="AK162" s="279"/>
      <c r="AL162" s="279"/>
      <c r="AM162" s="279"/>
      <c r="AN162" s="279"/>
      <c r="AO162" s="279"/>
      <c r="AP162" s="290"/>
    </row>
    <row r="163" spans="1:42" hidden="1" outlineLevel="1" x14ac:dyDescent="0.25">
      <c r="A163" s="60"/>
      <c r="B163" s="54"/>
      <c r="C163" s="55"/>
      <c r="D163" s="55"/>
      <c r="E163" s="146"/>
      <c r="F163" s="149"/>
      <c r="G163" s="149"/>
      <c r="H163" s="149"/>
      <c r="I163" s="149"/>
      <c r="J163" s="276"/>
      <c r="K163" s="149"/>
      <c r="L163" s="149"/>
      <c r="M163" s="150"/>
      <c r="N163" s="289"/>
      <c r="O163" s="289"/>
      <c r="P163" s="289"/>
      <c r="Q163" s="289"/>
      <c r="R163" s="279"/>
      <c r="S163" s="279"/>
      <c r="T163" s="279"/>
      <c r="U163" s="279"/>
      <c r="V163" s="279"/>
      <c r="W163" s="279"/>
      <c r="X163" s="279"/>
      <c r="Y163" s="279"/>
      <c r="Z163" s="279"/>
      <c r="AA163" s="279"/>
      <c r="AB163" s="279"/>
      <c r="AC163" s="279"/>
      <c r="AD163" s="279"/>
      <c r="AE163" s="279"/>
      <c r="AF163" s="279"/>
      <c r="AG163" s="279"/>
      <c r="AH163" s="279"/>
      <c r="AI163" s="279"/>
      <c r="AJ163" s="279"/>
      <c r="AK163" s="279"/>
      <c r="AL163" s="279"/>
      <c r="AM163" s="279"/>
      <c r="AN163" s="279"/>
      <c r="AO163" s="279"/>
      <c r="AP163" s="290"/>
    </row>
    <row r="164" spans="1:42" s="241" customFormat="1" hidden="1" outlineLevel="1" x14ac:dyDescent="0.25">
      <c r="A164" s="60"/>
      <c r="B164" s="247"/>
      <c r="C164" s="60"/>
      <c r="D164" s="60"/>
      <c r="E164" s="243" t="s">
        <v>100</v>
      </c>
      <c r="F164" s="152"/>
      <c r="G164" s="152"/>
      <c r="H164" s="152"/>
      <c r="I164" s="152"/>
      <c r="J164" s="283"/>
      <c r="K164" s="152"/>
      <c r="L164" s="152"/>
      <c r="M164" s="153"/>
      <c r="N164" s="284">
        <f>SUM(N163)</f>
        <v>0</v>
      </c>
      <c r="O164" s="284">
        <f t="shared" ref="O164:AP164" si="99">SUM(O163)</f>
        <v>0</v>
      </c>
      <c r="P164" s="284">
        <f t="shared" si="99"/>
        <v>0</v>
      </c>
      <c r="Q164" s="284">
        <f t="shared" si="99"/>
        <v>0</v>
      </c>
      <c r="R164" s="284">
        <f t="shared" si="99"/>
        <v>0</v>
      </c>
      <c r="S164" s="284">
        <f t="shared" si="99"/>
        <v>0</v>
      </c>
      <c r="T164" s="284">
        <f t="shared" si="99"/>
        <v>0</v>
      </c>
      <c r="U164" s="284">
        <f t="shared" si="99"/>
        <v>0</v>
      </c>
      <c r="V164" s="284">
        <f t="shared" si="99"/>
        <v>0</v>
      </c>
      <c r="W164" s="284">
        <f t="shared" si="99"/>
        <v>0</v>
      </c>
      <c r="X164" s="284">
        <f t="shared" si="99"/>
        <v>0</v>
      </c>
      <c r="Y164" s="284">
        <f t="shared" si="99"/>
        <v>0</v>
      </c>
      <c r="Z164" s="284">
        <f t="shared" si="99"/>
        <v>0</v>
      </c>
      <c r="AA164" s="284">
        <f t="shared" si="99"/>
        <v>0</v>
      </c>
      <c r="AB164" s="284">
        <f t="shared" si="99"/>
        <v>0</v>
      </c>
      <c r="AC164" s="284">
        <f t="shared" si="99"/>
        <v>0</v>
      </c>
      <c r="AD164" s="284">
        <f t="shared" si="99"/>
        <v>0</v>
      </c>
      <c r="AE164" s="284">
        <f t="shared" si="99"/>
        <v>0</v>
      </c>
      <c r="AF164" s="284">
        <f t="shared" si="99"/>
        <v>0</v>
      </c>
      <c r="AG164" s="284">
        <f t="shared" si="99"/>
        <v>0</v>
      </c>
      <c r="AH164" s="284">
        <f t="shared" si="99"/>
        <v>0</v>
      </c>
      <c r="AI164" s="284">
        <f t="shared" si="99"/>
        <v>0</v>
      </c>
      <c r="AJ164" s="284">
        <f t="shared" si="99"/>
        <v>0</v>
      </c>
      <c r="AK164" s="284">
        <f t="shared" si="99"/>
        <v>0</v>
      </c>
      <c r="AL164" s="284">
        <f t="shared" si="99"/>
        <v>0</v>
      </c>
      <c r="AM164" s="284">
        <f t="shared" si="99"/>
        <v>0</v>
      </c>
      <c r="AN164" s="284">
        <f t="shared" si="99"/>
        <v>0</v>
      </c>
      <c r="AO164" s="284">
        <f t="shared" si="99"/>
        <v>0</v>
      </c>
      <c r="AP164" s="287">
        <f t="shared" si="99"/>
        <v>0</v>
      </c>
    </row>
    <row r="165" spans="1:42" hidden="1" outlineLevel="1" x14ac:dyDescent="0.25">
      <c r="A165" s="60"/>
      <c r="B165" s="54"/>
      <c r="C165" s="55"/>
      <c r="D165" s="55"/>
      <c r="E165" s="146"/>
      <c r="M165" s="145"/>
      <c r="N165" s="279"/>
      <c r="O165" s="279"/>
      <c r="P165" s="279"/>
      <c r="Q165" s="279"/>
      <c r="R165" s="279"/>
      <c r="S165" s="279"/>
      <c r="T165" s="279"/>
      <c r="U165" s="279"/>
      <c r="V165" s="279"/>
      <c r="W165" s="279"/>
      <c r="X165" s="279"/>
      <c r="Y165" s="279"/>
      <c r="Z165" s="279"/>
      <c r="AA165" s="279"/>
      <c r="AB165" s="279"/>
      <c r="AC165" s="279"/>
      <c r="AD165" s="279"/>
      <c r="AE165" s="279"/>
      <c r="AF165" s="279"/>
      <c r="AG165" s="279"/>
      <c r="AH165" s="279"/>
      <c r="AI165" s="279"/>
      <c r="AJ165" s="279"/>
      <c r="AK165" s="279"/>
      <c r="AL165" s="279"/>
      <c r="AM165" s="279"/>
      <c r="AN165" s="279"/>
      <c r="AO165" s="279"/>
      <c r="AP165" s="290"/>
    </row>
    <row r="166" spans="1:42" hidden="1" outlineLevel="1" x14ac:dyDescent="0.25">
      <c r="A166" s="60"/>
      <c r="B166" s="54"/>
      <c r="C166" s="55"/>
      <c r="D166" s="55"/>
      <c r="E166" s="146"/>
      <c r="F166" s="136" t="str">
        <f>E$44</f>
        <v>Totale lengte derde schijf (woningmarkt + koppeling ahk) - afgerond</v>
      </c>
      <c r="M166" s="145"/>
      <c r="N166" s="279">
        <f>IF(N158=$F128,(SUMIF($E$27:$E$53,$F$166,N$27:N$53)),0)</f>
        <v>540</v>
      </c>
      <c r="O166" s="1518">
        <f>N166</f>
        <v>540</v>
      </c>
      <c r="P166" s="1518">
        <f>O166</f>
        <v>540</v>
      </c>
      <c r="Q166" s="1518">
        <f>P166</f>
        <v>540</v>
      </c>
      <c r="R166" s="279"/>
      <c r="S166" s="279">
        <f t="shared" ref="S166:AP166" si="100">IF(S158=$F128,(SUMIF($E$27:$E$53,$F$166,S$27:S$53)),0)</f>
        <v>0</v>
      </c>
      <c r="T166" s="279">
        <f t="shared" si="100"/>
        <v>0</v>
      </c>
      <c r="U166" s="279">
        <f t="shared" si="100"/>
        <v>0</v>
      </c>
      <c r="V166" s="279">
        <f t="shared" si="100"/>
        <v>0</v>
      </c>
      <c r="W166" s="279">
        <f t="shared" si="100"/>
        <v>0</v>
      </c>
      <c r="X166" s="279">
        <f t="shared" si="100"/>
        <v>0</v>
      </c>
      <c r="Y166" s="279">
        <f t="shared" si="100"/>
        <v>0</v>
      </c>
      <c r="Z166" s="279">
        <f t="shared" si="100"/>
        <v>0</v>
      </c>
      <c r="AA166" s="279">
        <f t="shared" si="100"/>
        <v>0</v>
      </c>
      <c r="AB166" s="279">
        <f t="shared" si="100"/>
        <v>0</v>
      </c>
      <c r="AC166" s="279">
        <f t="shared" si="100"/>
        <v>0</v>
      </c>
      <c r="AD166" s="279">
        <f t="shared" si="100"/>
        <v>0</v>
      </c>
      <c r="AE166" s="279">
        <f t="shared" si="100"/>
        <v>0</v>
      </c>
      <c r="AF166" s="279">
        <f t="shared" si="100"/>
        <v>0</v>
      </c>
      <c r="AG166" s="279">
        <f t="shared" si="100"/>
        <v>0</v>
      </c>
      <c r="AH166" s="279">
        <f t="shared" si="100"/>
        <v>0</v>
      </c>
      <c r="AI166" s="279">
        <f t="shared" si="100"/>
        <v>0</v>
      </c>
      <c r="AJ166" s="279">
        <f t="shared" si="100"/>
        <v>0</v>
      </c>
      <c r="AK166" s="279">
        <f t="shared" si="100"/>
        <v>0</v>
      </c>
      <c r="AL166" s="279">
        <f t="shared" si="100"/>
        <v>0</v>
      </c>
      <c r="AM166" s="279">
        <f t="shared" si="100"/>
        <v>0</v>
      </c>
      <c r="AN166" s="279">
        <f t="shared" si="100"/>
        <v>0</v>
      </c>
      <c r="AO166" s="279">
        <f t="shared" si="100"/>
        <v>0</v>
      </c>
      <c r="AP166" s="290">
        <f t="shared" si="100"/>
        <v>0</v>
      </c>
    </row>
    <row r="167" spans="1:42" hidden="1" outlineLevel="1" x14ac:dyDescent="0.25">
      <c r="A167" s="60"/>
      <c r="B167" s="54"/>
      <c r="C167" s="55"/>
      <c r="D167" s="55"/>
      <c r="E167" s="146"/>
      <c r="F167" s="149"/>
      <c r="G167" s="149"/>
      <c r="H167" s="149"/>
      <c r="I167" s="149"/>
      <c r="J167" s="276"/>
      <c r="K167" s="149"/>
      <c r="L167" s="149"/>
      <c r="M167" s="150"/>
      <c r="N167" s="289"/>
      <c r="O167" s="289"/>
      <c r="P167" s="289"/>
      <c r="Q167" s="289"/>
      <c r="R167" s="279"/>
      <c r="S167" s="279"/>
      <c r="T167" s="279"/>
      <c r="U167" s="279"/>
      <c r="V167" s="279"/>
      <c r="W167" s="279"/>
      <c r="X167" s="279"/>
      <c r="Y167" s="279"/>
      <c r="Z167" s="279"/>
      <c r="AA167" s="279"/>
      <c r="AB167" s="279"/>
      <c r="AC167" s="279"/>
      <c r="AD167" s="279"/>
      <c r="AE167" s="279"/>
      <c r="AF167" s="279"/>
      <c r="AG167" s="279"/>
      <c r="AH167" s="279"/>
      <c r="AI167" s="279"/>
      <c r="AJ167" s="279"/>
      <c r="AK167" s="279"/>
      <c r="AL167" s="279"/>
      <c r="AM167" s="279"/>
      <c r="AN167" s="279"/>
      <c r="AO167" s="279"/>
      <c r="AP167" s="290"/>
    </row>
    <row r="168" spans="1:42" s="241" customFormat="1" ht="13.5" hidden="1" outlineLevel="1" thickBot="1" x14ac:dyDescent="0.3">
      <c r="A168" s="60"/>
      <c r="B168" s="247"/>
      <c r="C168" s="60"/>
      <c r="D168" s="60"/>
      <c r="E168" s="248" t="s">
        <v>101</v>
      </c>
      <c r="F168" s="249"/>
      <c r="G168" s="249"/>
      <c r="H168" s="249"/>
      <c r="I168" s="249"/>
      <c r="J168" s="250"/>
      <c r="K168" s="249"/>
      <c r="L168" s="249"/>
      <c r="M168" s="251"/>
      <c r="N168" s="285">
        <f>SUM(N166:N167)</f>
        <v>540</v>
      </c>
      <c r="O168" s="285">
        <f t="shared" ref="O168:AP168" si="101">SUM(O166:O167)</f>
        <v>540</v>
      </c>
      <c r="P168" s="285">
        <f t="shared" si="101"/>
        <v>540</v>
      </c>
      <c r="Q168" s="285">
        <f t="shared" si="101"/>
        <v>540</v>
      </c>
      <c r="R168" s="285">
        <f t="shared" si="101"/>
        <v>0</v>
      </c>
      <c r="S168" s="285">
        <f t="shared" si="101"/>
        <v>0</v>
      </c>
      <c r="T168" s="285">
        <f t="shared" si="101"/>
        <v>0</v>
      </c>
      <c r="U168" s="285">
        <f t="shared" si="101"/>
        <v>0</v>
      </c>
      <c r="V168" s="285">
        <f t="shared" si="101"/>
        <v>0</v>
      </c>
      <c r="W168" s="285">
        <f t="shared" si="101"/>
        <v>0</v>
      </c>
      <c r="X168" s="285">
        <f t="shared" si="101"/>
        <v>0</v>
      </c>
      <c r="Y168" s="285">
        <f t="shared" si="101"/>
        <v>0</v>
      </c>
      <c r="Z168" s="285">
        <f t="shared" si="101"/>
        <v>0</v>
      </c>
      <c r="AA168" s="285">
        <f t="shared" si="101"/>
        <v>0</v>
      </c>
      <c r="AB168" s="285">
        <f t="shared" si="101"/>
        <v>0</v>
      </c>
      <c r="AC168" s="285">
        <f t="shared" si="101"/>
        <v>0</v>
      </c>
      <c r="AD168" s="285">
        <f t="shared" si="101"/>
        <v>0</v>
      </c>
      <c r="AE168" s="285">
        <f t="shared" si="101"/>
        <v>0</v>
      </c>
      <c r="AF168" s="285">
        <f t="shared" si="101"/>
        <v>0</v>
      </c>
      <c r="AG168" s="285">
        <f t="shared" si="101"/>
        <v>0</v>
      </c>
      <c r="AH168" s="285">
        <f t="shared" si="101"/>
        <v>0</v>
      </c>
      <c r="AI168" s="285">
        <f t="shared" si="101"/>
        <v>0</v>
      </c>
      <c r="AJ168" s="285">
        <f t="shared" si="101"/>
        <v>0</v>
      </c>
      <c r="AK168" s="285">
        <f t="shared" si="101"/>
        <v>0</v>
      </c>
      <c r="AL168" s="285">
        <f t="shared" si="101"/>
        <v>0</v>
      </c>
      <c r="AM168" s="285">
        <f t="shared" si="101"/>
        <v>0</v>
      </c>
      <c r="AN168" s="285">
        <f t="shared" si="101"/>
        <v>0</v>
      </c>
      <c r="AO168" s="285">
        <f t="shared" si="101"/>
        <v>0</v>
      </c>
      <c r="AP168" s="286">
        <f t="shared" si="101"/>
        <v>0</v>
      </c>
    </row>
    <row r="169" spans="1:42" x14ac:dyDescent="0.25">
      <c r="A169" s="60"/>
      <c r="B169" s="54"/>
      <c r="C169" s="55"/>
      <c r="D169" s="55"/>
    </row>
    <row r="170" spans="1:42" s="131" customFormat="1" collapsed="1" x14ac:dyDescent="0.25">
      <c r="A170" s="126"/>
      <c r="B170" s="127"/>
      <c r="C170" s="128"/>
      <c r="D170" s="129" t="s">
        <v>2</v>
      </c>
      <c r="E170" s="130"/>
      <c r="F170" s="121">
        <v>2015</v>
      </c>
      <c r="H170" s="133"/>
      <c r="R170" s="132"/>
      <c r="S170" s="132"/>
      <c r="T170" s="132"/>
      <c r="U170" s="1055" t="s">
        <v>1250</v>
      </c>
      <c r="V170" s="132"/>
    </row>
    <row r="171" spans="1:42" s="258" customFormat="1" hidden="1" outlineLevel="1" x14ac:dyDescent="0.25">
      <c r="A171" s="254"/>
      <c r="B171" s="77"/>
      <c r="C171" s="77"/>
      <c r="D171" s="255"/>
      <c r="E171" s="256"/>
      <c r="F171" s="257"/>
      <c r="H171" s="259"/>
      <c r="R171" s="260"/>
      <c r="S171" s="260"/>
      <c r="T171" s="260"/>
      <c r="U171" s="260"/>
      <c r="V171" s="260"/>
    </row>
    <row r="172" spans="1:42" hidden="1" outlineLevel="1" x14ac:dyDescent="0.25">
      <c r="A172" s="60"/>
      <c r="B172" s="54"/>
      <c r="C172" s="55"/>
      <c r="D172" s="55"/>
      <c r="E172" s="243" t="str">
        <f>"Belastingplan "&amp;F170&amp;" TES"</f>
        <v>Belastingplan 2015 TES</v>
      </c>
      <c r="F172" s="90"/>
      <c r="G172" s="90"/>
      <c r="H172" s="90"/>
      <c r="I172" s="90"/>
      <c r="J172" s="242"/>
      <c r="K172" s="90"/>
      <c r="L172" s="90"/>
      <c r="M172" s="245" t="str">
        <f>M$130</f>
        <v>Jaar</v>
      </c>
      <c r="N172" s="155"/>
      <c r="O172" s="155">
        <f t="shared" ref="O172:AP172" si="102">O$130</f>
        <v>2015</v>
      </c>
      <c r="P172" s="155">
        <f t="shared" si="102"/>
        <v>2016</v>
      </c>
      <c r="Q172" s="155">
        <f t="shared" si="102"/>
        <v>2017</v>
      </c>
      <c r="R172" s="155">
        <f t="shared" si="102"/>
        <v>2018</v>
      </c>
      <c r="S172" s="155">
        <f t="shared" si="102"/>
        <v>2019</v>
      </c>
      <c r="T172" s="155">
        <f t="shared" si="102"/>
        <v>2020</v>
      </c>
      <c r="U172" s="155">
        <f t="shared" si="102"/>
        <v>2021</v>
      </c>
      <c r="V172" s="155">
        <f t="shared" si="102"/>
        <v>2022</v>
      </c>
      <c r="W172" s="155">
        <f t="shared" si="102"/>
        <v>2023</v>
      </c>
      <c r="X172" s="155">
        <f t="shared" si="102"/>
        <v>2024</v>
      </c>
      <c r="Y172" s="155">
        <f t="shared" si="102"/>
        <v>2025</v>
      </c>
      <c r="Z172" s="155">
        <f t="shared" si="102"/>
        <v>2026</v>
      </c>
      <c r="AA172" s="155">
        <f t="shared" si="102"/>
        <v>2027</v>
      </c>
      <c r="AB172" s="155">
        <f t="shared" si="102"/>
        <v>2028</v>
      </c>
      <c r="AC172" s="155">
        <f t="shared" si="102"/>
        <v>2029</v>
      </c>
      <c r="AD172" s="155">
        <f t="shared" si="102"/>
        <v>2030</v>
      </c>
      <c r="AE172" s="155">
        <f t="shared" si="102"/>
        <v>2031</v>
      </c>
      <c r="AF172" s="155">
        <f t="shared" si="102"/>
        <v>2032</v>
      </c>
      <c r="AG172" s="155">
        <f t="shared" si="102"/>
        <v>2033</v>
      </c>
      <c r="AH172" s="155">
        <f t="shared" si="102"/>
        <v>2034</v>
      </c>
      <c r="AI172" s="155">
        <f t="shared" si="102"/>
        <v>2035</v>
      </c>
      <c r="AJ172" s="155">
        <f t="shared" si="102"/>
        <v>2036</v>
      </c>
      <c r="AK172" s="155">
        <f t="shared" si="102"/>
        <v>2037</v>
      </c>
      <c r="AL172" s="155">
        <f t="shared" si="102"/>
        <v>2038</v>
      </c>
      <c r="AM172" s="155">
        <f t="shared" si="102"/>
        <v>2039</v>
      </c>
      <c r="AN172" s="155">
        <f t="shared" si="102"/>
        <v>2040</v>
      </c>
      <c r="AO172" s="155">
        <f t="shared" si="102"/>
        <v>2041</v>
      </c>
      <c r="AP172" s="156">
        <f t="shared" si="102"/>
        <v>2042</v>
      </c>
    </row>
    <row r="173" spans="1:42" hidden="1" outlineLevel="1" x14ac:dyDescent="0.25">
      <c r="A173" s="60"/>
      <c r="B173" s="54"/>
      <c r="C173" s="55"/>
      <c r="D173" s="55"/>
      <c r="E173" s="244"/>
      <c r="F173" s="90" t="str">
        <f>$E$141&amp;" -  "&amp;$E$130</f>
        <v>Totale aanpassingen eerste schijf -  Belastingplan 2014 TES</v>
      </c>
      <c r="G173" s="90"/>
      <c r="H173" s="90"/>
      <c r="I173" s="90"/>
      <c r="J173" s="242"/>
      <c r="K173" s="90"/>
      <c r="L173" s="90"/>
      <c r="M173" s="145"/>
      <c r="N173" s="261"/>
      <c r="O173" s="261">
        <f>O141</f>
        <v>5.1000000000000004E-3</v>
      </c>
      <c r="P173" s="261">
        <f>P141</f>
        <v>6.0000000000000006E-4</v>
      </c>
      <c r="Q173" s="261"/>
      <c r="AP173" s="145"/>
    </row>
    <row r="174" spans="1:42" hidden="1" outlineLevel="1" x14ac:dyDescent="0.25">
      <c r="A174" s="60"/>
      <c r="B174" s="54"/>
      <c r="C174" s="55"/>
      <c r="D174" s="55"/>
      <c r="E174" s="146"/>
      <c r="F174" s="148" t="s">
        <v>77</v>
      </c>
      <c r="G174" s="148"/>
      <c r="H174" s="148"/>
      <c r="I174" s="148"/>
      <c r="J174" s="277"/>
      <c r="K174" s="148"/>
      <c r="L174" s="148"/>
      <c r="M174" s="150"/>
      <c r="N174" s="261"/>
      <c r="O174" s="246">
        <v>1.8E-3</v>
      </c>
      <c r="P174" s="261"/>
      <c r="Q174" s="261"/>
      <c r="AP174" s="145"/>
    </row>
    <row r="175" spans="1:42" hidden="1" outlineLevel="1" x14ac:dyDescent="0.25">
      <c r="A175" s="60"/>
      <c r="B175" s="54"/>
      <c r="C175" s="55"/>
      <c r="D175" s="55"/>
      <c r="E175" s="146"/>
      <c r="F175" s="148" t="s">
        <v>78</v>
      </c>
      <c r="G175" s="148"/>
      <c r="H175" s="148"/>
      <c r="I175" s="148"/>
      <c r="J175" s="277"/>
      <c r="K175" s="148"/>
      <c r="L175" s="148"/>
      <c r="M175" s="150"/>
      <c r="N175" s="261"/>
      <c r="O175" s="246">
        <v>-4.4000000000000003E-3</v>
      </c>
      <c r="P175" s="261"/>
      <c r="Q175" s="261"/>
      <c r="AP175" s="145"/>
    </row>
    <row r="176" spans="1:42" hidden="1" outlineLevel="1" x14ac:dyDescent="0.25">
      <c r="A176" s="60"/>
      <c r="B176" s="54"/>
      <c r="C176" s="55"/>
      <c r="D176" s="55"/>
      <c r="E176" s="146"/>
      <c r="F176" s="148" t="s">
        <v>79</v>
      </c>
      <c r="G176" s="148"/>
      <c r="H176" s="148"/>
      <c r="I176" s="148"/>
      <c r="J176" s="277"/>
      <c r="K176" s="148"/>
      <c r="L176" s="148"/>
      <c r="M176" s="150"/>
      <c r="N176" s="261"/>
      <c r="O176" s="246">
        <v>0.03</v>
      </c>
      <c r="P176" s="261"/>
      <c r="Q176" s="261"/>
      <c r="AP176" s="145"/>
    </row>
    <row r="177" spans="1:42" s="241" customFormat="1" ht="13.5" hidden="1" outlineLevel="1" thickBot="1" x14ac:dyDescent="0.3">
      <c r="A177" s="60"/>
      <c r="B177" s="247"/>
      <c r="C177" s="60"/>
      <c r="D177" s="60"/>
      <c r="E177" s="248" t="s">
        <v>80</v>
      </c>
      <c r="F177" s="249"/>
      <c r="G177" s="249"/>
      <c r="H177" s="249"/>
      <c r="I177" s="249"/>
      <c r="J177" s="250"/>
      <c r="K177" s="249"/>
      <c r="L177" s="249"/>
      <c r="M177" s="251"/>
      <c r="N177" s="252"/>
      <c r="O177" s="315">
        <f t="shared" ref="O177:AP177" si="103">SUM(O173:O176)</f>
        <v>3.2500000000000001E-2</v>
      </c>
      <c r="P177" s="252">
        <f t="shared" si="103"/>
        <v>6.0000000000000006E-4</v>
      </c>
      <c r="Q177" s="252">
        <f t="shared" si="103"/>
        <v>0</v>
      </c>
      <c r="R177" s="252">
        <f t="shared" si="103"/>
        <v>0</v>
      </c>
      <c r="S177" s="252">
        <f t="shared" si="103"/>
        <v>0</v>
      </c>
      <c r="T177" s="252">
        <f t="shared" si="103"/>
        <v>0</v>
      </c>
      <c r="U177" s="252">
        <f t="shared" si="103"/>
        <v>0</v>
      </c>
      <c r="V177" s="252">
        <f t="shared" si="103"/>
        <v>0</v>
      </c>
      <c r="W177" s="252">
        <f t="shared" si="103"/>
        <v>0</v>
      </c>
      <c r="X177" s="252">
        <f t="shared" si="103"/>
        <v>0</v>
      </c>
      <c r="Y177" s="252">
        <f t="shared" si="103"/>
        <v>0</v>
      </c>
      <c r="Z177" s="252">
        <f t="shared" si="103"/>
        <v>0</v>
      </c>
      <c r="AA177" s="252">
        <f t="shared" si="103"/>
        <v>0</v>
      </c>
      <c r="AB177" s="252">
        <f t="shared" si="103"/>
        <v>0</v>
      </c>
      <c r="AC177" s="252">
        <f t="shared" si="103"/>
        <v>0</v>
      </c>
      <c r="AD177" s="252">
        <f t="shared" si="103"/>
        <v>0</v>
      </c>
      <c r="AE177" s="252">
        <f t="shared" si="103"/>
        <v>0</v>
      </c>
      <c r="AF177" s="252">
        <f t="shared" si="103"/>
        <v>0</v>
      </c>
      <c r="AG177" s="252">
        <f t="shared" si="103"/>
        <v>0</v>
      </c>
      <c r="AH177" s="252">
        <f t="shared" si="103"/>
        <v>0</v>
      </c>
      <c r="AI177" s="252">
        <f t="shared" si="103"/>
        <v>0</v>
      </c>
      <c r="AJ177" s="252">
        <f t="shared" si="103"/>
        <v>0</v>
      </c>
      <c r="AK177" s="252">
        <f t="shared" si="103"/>
        <v>0</v>
      </c>
      <c r="AL177" s="252">
        <f t="shared" si="103"/>
        <v>0</v>
      </c>
      <c r="AM177" s="252">
        <f t="shared" si="103"/>
        <v>0</v>
      </c>
      <c r="AN177" s="252">
        <f t="shared" si="103"/>
        <v>0</v>
      </c>
      <c r="AO177" s="252">
        <f t="shared" si="103"/>
        <v>0</v>
      </c>
      <c r="AP177" s="253">
        <f t="shared" si="103"/>
        <v>0</v>
      </c>
    </row>
    <row r="178" spans="1:42" s="241" customFormat="1" hidden="1" outlineLevel="1" x14ac:dyDescent="0.25">
      <c r="A178" s="60"/>
      <c r="B178" s="247"/>
      <c r="C178" s="60"/>
      <c r="D178" s="60"/>
      <c r="E178" s="262"/>
      <c r="F178" s="262"/>
      <c r="G178" s="262"/>
      <c r="H178" s="262"/>
      <c r="I178" s="262"/>
      <c r="J178" s="60"/>
      <c r="K178" s="262"/>
      <c r="L178" s="262"/>
      <c r="M178" s="262"/>
      <c r="N178" s="263"/>
      <c r="O178" s="263"/>
      <c r="P178" s="263"/>
      <c r="Q178" s="263"/>
      <c r="R178" s="263"/>
      <c r="S178" s="263"/>
      <c r="T178" s="263"/>
      <c r="U178" s="263"/>
      <c r="V178" s="263"/>
      <c r="W178" s="263"/>
      <c r="X178" s="263"/>
      <c r="Y178" s="263"/>
      <c r="Z178" s="263"/>
      <c r="AA178" s="263"/>
      <c r="AB178" s="263"/>
      <c r="AC178" s="263"/>
      <c r="AD178" s="263"/>
      <c r="AE178" s="263"/>
      <c r="AF178" s="263"/>
      <c r="AG178" s="263"/>
      <c r="AH178" s="263"/>
      <c r="AI178" s="263"/>
      <c r="AJ178" s="263"/>
      <c r="AK178" s="263"/>
      <c r="AL178" s="263"/>
      <c r="AM178" s="263"/>
      <c r="AN178" s="263"/>
      <c r="AO178" s="263"/>
      <c r="AP178" s="263"/>
    </row>
    <row r="179" spans="1:42" s="241" customFormat="1" hidden="1" outlineLevel="1" x14ac:dyDescent="0.25">
      <c r="A179" s="60"/>
      <c r="B179" s="247"/>
      <c r="C179" s="60"/>
      <c r="D179" s="60"/>
      <c r="E179" s="243" t="str">
        <f>"Belastingplan "&amp;F170&amp;" TTS"</f>
        <v>Belastingplan 2015 TTS</v>
      </c>
      <c r="F179" s="90"/>
      <c r="G179" s="90"/>
      <c r="H179" s="90"/>
      <c r="I179" s="90"/>
      <c r="J179" s="242"/>
      <c r="K179" s="90"/>
      <c r="L179" s="90"/>
      <c r="M179" s="245" t="str">
        <f>M$130</f>
        <v>Jaar</v>
      </c>
      <c r="N179" s="155"/>
      <c r="O179" s="155">
        <f t="shared" ref="O179:AP179" si="104">O$130</f>
        <v>2015</v>
      </c>
      <c r="P179" s="155">
        <f t="shared" si="104"/>
        <v>2016</v>
      </c>
      <c r="Q179" s="155">
        <f t="shared" si="104"/>
        <v>2017</v>
      </c>
      <c r="R179" s="155">
        <f t="shared" si="104"/>
        <v>2018</v>
      </c>
      <c r="S179" s="155">
        <f t="shared" si="104"/>
        <v>2019</v>
      </c>
      <c r="T179" s="155">
        <f t="shared" si="104"/>
        <v>2020</v>
      </c>
      <c r="U179" s="155">
        <f t="shared" si="104"/>
        <v>2021</v>
      </c>
      <c r="V179" s="155">
        <f t="shared" si="104"/>
        <v>2022</v>
      </c>
      <c r="W179" s="155">
        <f t="shared" si="104"/>
        <v>2023</v>
      </c>
      <c r="X179" s="155">
        <f t="shared" si="104"/>
        <v>2024</v>
      </c>
      <c r="Y179" s="155">
        <f t="shared" si="104"/>
        <v>2025</v>
      </c>
      <c r="Z179" s="155">
        <f t="shared" si="104"/>
        <v>2026</v>
      </c>
      <c r="AA179" s="155">
        <f t="shared" si="104"/>
        <v>2027</v>
      </c>
      <c r="AB179" s="155">
        <f t="shared" si="104"/>
        <v>2028</v>
      </c>
      <c r="AC179" s="155">
        <f t="shared" si="104"/>
        <v>2029</v>
      </c>
      <c r="AD179" s="155">
        <f t="shared" si="104"/>
        <v>2030</v>
      </c>
      <c r="AE179" s="155">
        <f t="shared" si="104"/>
        <v>2031</v>
      </c>
      <c r="AF179" s="155">
        <f t="shared" si="104"/>
        <v>2032</v>
      </c>
      <c r="AG179" s="155">
        <f t="shared" si="104"/>
        <v>2033</v>
      </c>
      <c r="AH179" s="155">
        <f t="shared" si="104"/>
        <v>2034</v>
      </c>
      <c r="AI179" s="155">
        <f t="shared" si="104"/>
        <v>2035</v>
      </c>
      <c r="AJ179" s="155">
        <f t="shared" si="104"/>
        <v>2036</v>
      </c>
      <c r="AK179" s="155">
        <f t="shared" si="104"/>
        <v>2037</v>
      </c>
      <c r="AL179" s="155">
        <f t="shared" si="104"/>
        <v>2038</v>
      </c>
      <c r="AM179" s="155">
        <f t="shared" si="104"/>
        <v>2039</v>
      </c>
      <c r="AN179" s="155">
        <f t="shared" si="104"/>
        <v>2040</v>
      </c>
      <c r="AO179" s="155">
        <f t="shared" si="104"/>
        <v>2041</v>
      </c>
      <c r="AP179" s="156">
        <f t="shared" si="104"/>
        <v>2042</v>
      </c>
    </row>
    <row r="180" spans="1:42" hidden="1" outlineLevel="1" x14ac:dyDescent="0.25">
      <c r="A180" s="60"/>
      <c r="B180" s="54"/>
      <c r="C180" s="55"/>
      <c r="D180" s="55"/>
      <c r="E180" s="244"/>
      <c r="F180" s="103" t="s">
        <v>79</v>
      </c>
      <c r="G180" s="103"/>
      <c r="H180" s="103"/>
      <c r="I180" s="103"/>
      <c r="J180" s="275"/>
      <c r="K180" s="103"/>
      <c r="L180" s="103"/>
      <c r="M180" s="150"/>
      <c r="N180" s="261"/>
      <c r="O180" s="246">
        <v>0.03</v>
      </c>
      <c r="P180" s="261"/>
      <c r="Q180" s="261"/>
      <c r="AP180" s="145"/>
    </row>
    <row r="181" spans="1:42" hidden="1" outlineLevel="1" x14ac:dyDescent="0.25">
      <c r="A181" s="60"/>
      <c r="B181" s="54"/>
      <c r="C181" s="55"/>
      <c r="D181" s="55"/>
      <c r="E181" s="146"/>
      <c r="F181" s="144"/>
      <c r="G181" s="144"/>
      <c r="H181" s="144"/>
      <c r="I181" s="144"/>
      <c r="J181" s="55"/>
      <c r="K181" s="144"/>
      <c r="L181" s="144"/>
      <c r="M181" s="145"/>
      <c r="N181" s="261"/>
      <c r="O181" s="246"/>
      <c r="P181" s="261"/>
      <c r="Q181" s="261"/>
      <c r="AP181" s="145"/>
    </row>
    <row r="182" spans="1:42" s="241" customFormat="1" ht="13.5" hidden="1" outlineLevel="1" thickBot="1" x14ac:dyDescent="0.3">
      <c r="A182" s="60"/>
      <c r="B182" s="247"/>
      <c r="C182" s="60"/>
      <c r="D182" s="60"/>
      <c r="E182" s="248" t="s">
        <v>81</v>
      </c>
      <c r="F182" s="249"/>
      <c r="G182" s="249"/>
      <c r="H182" s="249"/>
      <c r="I182" s="249"/>
      <c r="J182" s="250"/>
      <c r="K182" s="249"/>
      <c r="L182" s="249"/>
      <c r="M182" s="251"/>
      <c r="N182" s="252"/>
      <c r="O182" s="315">
        <f t="shared" ref="O182:AP182" si="105">SUM(O180:O181)</f>
        <v>0.03</v>
      </c>
      <c r="P182" s="252">
        <f t="shared" si="105"/>
        <v>0</v>
      </c>
      <c r="Q182" s="252">
        <f t="shared" si="105"/>
        <v>0</v>
      </c>
      <c r="R182" s="252">
        <f t="shared" si="105"/>
        <v>0</v>
      </c>
      <c r="S182" s="252">
        <f t="shared" si="105"/>
        <v>0</v>
      </c>
      <c r="T182" s="252">
        <f t="shared" si="105"/>
        <v>0</v>
      </c>
      <c r="U182" s="252">
        <f t="shared" si="105"/>
        <v>0</v>
      </c>
      <c r="V182" s="252">
        <f t="shared" si="105"/>
        <v>0</v>
      </c>
      <c r="W182" s="252">
        <f t="shared" si="105"/>
        <v>0</v>
      </c>
      <c r="X182" s="252">
        <f t="shared" si="105"/>
        <v>0</v>
      </c>
      <c r="Y182" s="252">
        <f t="shared" si="105"/>
        <v>0</v>
      </c>
      <c r="Z182" s="252">
        <f t="shared" si="105"/>
        <v>0</v>
      </c>
      <c r="AA182" s="252">
        <f t="shared" si="105"/>
        <v>0</v>
      </c>
      <c r="AB182" s="252">
        <f t="shared" si="105"/>
        <v>0</v>
      </c>
      <c r="AC182" s="252">
        <f t="shared" si="105"/>
        <v>0</v>
      </c>
      <c r="AD182" s="252">
        <f t="shared" si="105"/>
        <v>0</v>
      </c>
      <c r="AE182" s="252">
        <f t="shared" si="105"/>
        <v>0</v>
      </c>
      <c r="AF182" s="252">
        <f t="shared" si="105"/>
        <v>0</v>
      </c>
      <c r="AG182" s="252">
        <f t="shared" si="105"/>
        <v>0</v>
      </c>
      <c r="AH182" s="252">
        <f t="shared" si="105"/>
        <v>0</v>
      </c>
      <c r="AI182" s="252">
        <f t="shared" si="105"/>
        <v>0</v>
      </c>
      <c r="AJ182" s="252">
        <f t="shared" si="105"/>
        <v>0</v>
      </c>
      <c r="AK182" s="252">
        <f t="shared" si="105"/>
        <v>0</v>
      </c>
      <c r="AL182" s="252">
        <f t="shared" si="105"/>
        <v>0</v>
      </c>
      <c r="AM182" s="252">
        <f t="shared" si="105"/>
        <v>0</v>
      </c>
      <c r="AN182" s="252">
        <f t="shared" si="105"/>
        <v>0</v>
      </c>
      <c r="AO182" s="252">
        <f t="shared" si="105"/>
        <v>0</v>
      </c>
      <c r="AP182" s="253">
        <f t="shared" si="105"/>
        <v>0</v>
      </c>
    </row>
    <row r="183" spans="1:42" s="241" customFormat="1" hidden="1" outlineLevel="1" x14ac:dyDescent="0.25">
      <c r="A183" s="60"/>
      <c r="B183" s="247"/>
      <c r="C183" s="60"/>
      <c r="D183" s="60"/>
      <c r="E183" s="262"/>
      <c r="F183" s="262"/>
      <c r="G183" s="262"/>
      <c r="H183" s="262"/>
      <c r="I183" s="262"/>
      <c r="J183" s="60"/>
      <c r="K183" s="262"/>
      <c r="L183" s="262"/>
      <c r="M183" s="262"/>
      <c r="N183" s="263"/>
      <c r="O183" s="263"/>
      <c r="P183" s="263"/>
      <c r="Q183" s="263"/>
      <c r="R183" s="263"/>
      <c r="S183" s="263"/>
      <c r="T183" s="263"/>
      <c r="U183" s="263"/>
      <c r="V183" s="263"/>
      <c r="W183" s="263"/>
      <c r="X183" s="263"/>
      <c r="Y183" s="263"/>
      <c r="Z183" s="263"/>
      <c r="AA183" s="263"/>
      <c r="AB183" s="263"/>
      <c r="AC183" s="263"/>
      <c r="AD183" s="263"/>
      <c r="AE183" s="263"/>
      <c r="AF183" s="263"/>
      <c r="AG183" s="263"/>
      <c r="AH183" s="263"/>
      <c r="AI183" s="263"/>
      <c r="AJ183" s="263"/>
      <c r="AK183" s="263"/>
      <c r="AL183" s="263"/>
      <c r="AM183" s="263"/>
      <c r="AN183" s="263"/>
      <c r="AO183" s="263"/>
      <c r="AP183" s="263"/>
    </row>
    <row r="184" spans="1:42" s="241" customFormat="1" hidden="1" outlineLevel="1" x14ac:dyDescent="0.25">
      <c r="A184" s="60"/>
      <c r="B184" s="247"/>
      <c r="C184" s="60"/>
      <c r="D184" s="60"/>
      <c r="E184" s="243" t="str">
        <f>"Belastingplan "&amp;F170&amp;" TDS"</f>
        <v>Belastingplan 2015 TDS</v>
      </c>
      <c r="F184" s="90"/>
      <c r="G184" s="90"/>
      <c r="H184" s="90"/>
      <c r="I184" s="90"/>
      <c r="J184" s="242"/>
      <c r="K184" s="90"/>
      <c r="L184" s="90"/>
      <c r="M184" s="245" t="str">
        <f>M$130</f>
        <v>Jaar</v>
      </c>
      <c r="N184" s="155"/>
      <c r="O184" s="155">
        <f t="shared" ref="O184:AP184" si="106">O$130</f>
        <v>2015</v>
      </c>
      <c r="P184" s="269">
        <f t="shared" si="106"/>
        <v>2016</v>
      </c>
      <c r="Q184" s="269">
        <f t="shared" si="106"/>
        <v>2017</v>
      </c>
      <c r="R184" s="155">
        <f t="shared" si="106"/>
        <v>2018</v>
      </c>
      <c r="S184" s="155">
        <f t="shared" si="106"/>
        <v>2019</v>
      </c>
      <c r="T184" s="155">
        <f t="shared" si="106"/>
        <v>2020</v>
      </c>
      <c r="U184" s="155">
        <f t="shared" si="106"/>
        <v>2021</v>
      </c>
      <c r="V184" s="155">
        <f t="shared" si="106"/>
        <v>2022</v>
      </c>
      <c r="W184" s="155">
        <f t="shared" si="106"/>
        <v>2023</v>
      </c>
      <c r="X184" s="155">
        <f t="shared" si="106"/>
        <v>2024</v>
      </c>
      <c r="Y184" s="155">
        <f t="shared" si="106"/>
        <v>2025</v>
      </c>
      <c r="Z184" s="155">
        <f t="shared" si="106"/>
        <v>2026</v>
      </c>
      <c r="AA184" s="155">
        <f t="shared" si="106"/>
        <v>2027</v>
      </c>
      <c r="AB184" s="155">
        <f t="shared" si="106"/>
        <v>2028</v>
      </c>
      <c r="AC184" s="155">
        <f t="shared" si="106"/>
        <v>2029</v>
      </c>
      <c r="AD184" s="155">
        <f t="shared" si="106"/>
        <v>2030</v>
      </c>
      <c r="AE184" s="155">
        <f t="shared" si="106"/>
        <v>2031</v>
      </c>
      <c r="AF184" s="155">
        <f t="shared" si="106"/>
        <v>2032</v>
      </c>
      <c r="AG184" s="155">
        <f t="shared" si="106"/>
        <v>2033</v>
      </c>
      <c r="AH184" s="155">
        <f t="shared" si="106"/>
        <v>2034</v>
      </c>
      <c r="AI184" s="155">
        <f t="shared" si="106"/>
        <v>2035</v>
      </c>
      <c r="AJ184" s="155">
        <f t="shared" si="106"/>
        <v>2036</v>
      </c>
      <c r="AK184" s="155">
        <f t="shared" si="106"/>
        <v>2037</v>
      </c>
      <c r="AL184" s="155">
        <f t="shared" si="106"/>
        <v>2038</v>
      </c>
      <c r="AM184" s="155">
        <f t="shared" si="106"/>
        <v>2039</v>
      </c>
      <c r="AN184" s="155">
        <f t="shared" si="106"/>
        <v>2040</v>
      </c>
      <c r="AO184" s="155">
        <f t="shared" si="106"/>
        <v>2041</v>
      </c>
      <c r="AP184" s="156">
        <f t="shared" si="106"/>
        <v>2042</v>
      </c>
    </row>
    <row r="185" spans="1:42" hidden="1" outlineLevel="1" x14ac:dyDescent="0.25">
      <c r="A185" s="60"/>
      <c r="B185" s="54"/>
      <c r="C185" s="55"/>
      <c r="D185" s="55"/>
      <c r="E185" s="244"/>
      <c r="F185" s="90"/>
      <c r="G185" s="90"/>
      <c r="H185" s="90"/>
      <c r="I185" s="90"/>
      <c r="J185" s="242"/>
      <c r="K185" s="90"/>
      <c r="L185" s="90"/>
      <c r="M185" s="145"/>
      <c r="N185" s="261"/>
      <c r="O185" s="246"/>
      <c r="P185" s="261"/>
      <c r="Q185" s="261"/>
      <c r="AP185" s="145"/>
    </row>
    <row r="186" spans="1:42" hidden="1" outlineLevel="1" x14ac:dyDescent="0.25">
      <c r="A186" s="60"/>
      <c r="B186" s="54"/>
      <c r="C186" s="55"/>
      <c r="D186" s="55"/>
      <c r="E186" s="146"/>
      <c r="F186" s="144"/>
      <c r="G186" s="144"/>
      <c r="H186" s="144"/>
      <c r="I186" s="144"/>
      <c r="J186" s="55"/>
      <c r="K186" s="144"/>
      <c r="L186" s="144"/>
      <c r="M186" s="145"/>
      <c r="N186" s="261"/>
      <c r="O186" s="246"/>
      <c r="P186" s="261"/>
      <c r="Q186" s="261"/>
      <c r="AP186" s="145"/>
    </row>
    <row r="187" spans="1:42" s="241" customFormat="1" ht="13.5" hidden="1" outlineLevel="1" thickBot="1" x14ac:dyDescent="0.3">
      <c r="A187" s="60"/>
      <c r="B187" s="247"/>
      <c r="C187" s="60"/>
      <c r="D187" s="60"/>
      <c r="E187" s="248" t="s">
        <v>82</v>
      </c>
      <c r="F187" s="249"/>
      <c r="G187" s="249"/>
      <c r="H187" s="249"/>
      <c r="I187" s="249"/>
      <c r="J187" s="250"/>
      <c r="K187" s="249"/>
      <c r="L187" s="249"/>
      <c r="M187" s="251"/>
      <c r="N187" s="252"/>
      <c r="O187" s="315">
        <f t="shared" ref="O187:AP187" si="107">SUM(O185:O186)</f>
        <v>0</v>
      </c>
      <c r="P187" s="252">
        <f t="shared" si="107"/>
        <v>0</v>
      </c>
      <c r="Q187" s="252">
        <f t="shared" si="107"/>
        <v>0</v>
      </c>
      <c r="R187" s="252">
        <f t="shared" si="107"/>
        <v>0</v>
      </c>
      <c r="S187" s="252">
        <f t="shared" si="107"/>
        <v>0</v>
      </c>
      <c r="T187" s="252">
        <f t="shared" si="107"/>
        <v>0</v>
      </c>
      <c r="U187" s="252">
        <f t="shared" si="107"/>
        <v>0</v>
      </c>
      <c r="V187" s="252">
        <f t="shared" si="107"/>
        <v>0</v>
      </c>
      <c r="W187" s="252">
        <f t="shared" si="107"/>
        <v>0</v>
      </c>
      <c r="X187" s="252">
        <f t="shared" si="107"/>
        <v>0</v>
      </c>
      <c r="Y187" s="252">
        <f t="shared" si="107"/>
        <v>0</v>
      </c>
      <c r="Z187" s="252">
        <f t="shared" si="107"/>
        <v>0</v>
      </c>
      <c r="AA187" s="252">
        <f t="shared" si="107"/>
        <v>0</v>
      </c>
      <c r="AB187" s="252">
        <f t="shared" si="107"/>
        <v>0</v>
      </c>
      <c r="AC187" s="252">
        <f t="shared" si="107"/>
        <v>0</v>
      </c>
      <c r="AD187" s="252">
        <f t="shared" si="107"/>
        <v>0</v>
      </c>
      <c r="AE187" s="252">
        <f t="shared" si="107"/>
        <v>0</v>
      </c>
      <c r="AF187" s="252">
        <f t="shared" si="107"/>
        <v>0</v>
      </c>
      <c r="AG187" s="252">
        <f t="shared" si="107"/>
        <v>0</v>
      </c>
      <c r="AH187" s="252">
        <f t="shared" si="107"/>
        <v>0</v>
      </c>
      <c r="AI187" s="252">
        <f t="shared" si="107"/>
        <v>0</v>
      </c>
      <c r="AJ187" s="252">
        <f t="shared" si="107"/>
        <v>0</v>
      </c>
      <c r="AK187" s="252">
        <f t="shared" si="107"/>
        <v>0</v>
      </c>
      <c r="AL187" s="252">
        <f t="shared" si="107"/>
        <v>0</v>
      </c>
      <c r="AM187" s="252">
        <f t="shared" si="107"/>
        <v>0</v>
      </c>
      <c r="AN187" s="252">
        <f t="shared" si="107"/>
        <v>0</v>
      </c>
      <c r="AO187" s="252">
        <f t="shared" si="107"/>
        <v>0</v>
      </c>
      <c r="AP187" s="253">
        <f t="shared" si="107"/>
        <v>0</v>
      </c>
    </row>
    <row r="188" spans="1:42" hidden="1" outlineLevel="1" x14ac:dyDescent="0.25">
      <c r="A188" s="60"/>
      <c r="B188" s="54"/>
      <c r="C188" s="55"/>
      <c r="D188" s="55"/>
      <c r="E188" s="144"/>
      <c r="F188" s="144"/>
      <c r="G188" s="144"/>
      <c r="H188" s="144"/>
      <c r="I188" s="144"/>
      <c r="J188" s="55"/>
      <c r="K188" s="144"/>
      <c r="L188" s="144"/>
      <c r="M188" s="144"/>
      <c r="N188" s="261"/>
      <c r="O188" s="261"/>
      <c r="P188" s="261"/>
      <c r="Q188" s="261"/>
      <c r="AP188" s="144"/>
    </row>
    <row r="189" spans="1:42" s="241" customFormat="1" hidden="1" outlineLevel="1" x14ac:dyDescent="0.25">
      <c r="A189" s="60"/>
      <c r="B189" s="247"/>
      <c r="C189" s="60"/>
      <c r="D189" s="60"/>
      <c r="E189" s="243" t="str">
        <f>"Belastingplan "&amp;F170&amp;" TVS"</f>
        <v>Belastingplan 2015 TVS</v>
      </c>
      <c r="F189" s="90"/>
      <c r="G189" s="90"/>
      <c r="H189" s="90"/>
      <c r="I189" s="90"/>
      <c r="J189" s="242"/>
      <c r="K189" s="90"/>
      <c r="L189" s="90"/>
      <c r="M189" s="245" t="str">
        <f>M$130</f>
        <v>Jaar</v>
      </c>
      <c r="N189" s="155"/>
      <c r="O189" s="155">
        <f t="shared" ref="O189:AP189" si="108">O$130</f>
        <v>2015</v>
      </c>
      <c r="P189" s="269">
        <f t="shared" si="108"/>
        <v>2016</v>
      </c>
      <c r="Q189" s="269">
        <f t="shared" si="108"/>
        <v>2017</v>
      </c>
      <c r="R189" s="155">
        <f t="shared" si="108"/>
        <v>2018</v>
      </c>
      <c r="S189" s="155">
        <f t="shared" si="108"/>
        <v>2019</v>
      </c>
      <c r="T189" s="155">
        <f t="shared" si="108"/>
        <v>2020</v>
      </c>
      <c r="U189" s="155">
        <f t="shared" si="108"/>
        <v>2021</v>
      </c>
      <c r="V189" s="155">
        <f t="shared" si="108"/>
        <v>2022</v>
      </c>
      <c r="W189" s="155">
        <f t="shared" si="108"/>
        <v>2023</v>
      </c>
      <c r="X189" s="155">
        <f t="shared" si="108"/>
        <v>2024</v>
      </c>
      <c r="Y189" s="155">
        <f t="shared" si="108"/>
        <v>2025</v>
      </c>
      <c r="Z189" s="155">
        <f t="shared" si="108"/>
        <v>2026</v>
      </c>
      <c r="AA189" s="155">
        <f t="shared" si="108"/>
        <v>2027</v>
      </c>
      <c r="AB189" s="155">
        <f t="shared" si="108"/>
        <v>2028</v>
      </c>
      <c r="AC189" s="155">
        <f t="shared" si="108"/>
        <v>2029</v>
      </c>
      <c r="AD189" s="155">
        <f t="shared" si="108"/>
        <v>2030</v>
      </c>
      <c r="AE189" s="155">
        <f t="shared" si="108"/>
        <v>2031</v>
      </c>
      <c r="AF189" s="155">
        <f t="shared" si="108"/>
        <v>2032</v>
      </c>
      <c r="AG189" s="155">
        <f t="shared" si="108"/>
        <v>2033</v>
      </c>
      <c r="AH189" s="155">
        <f t="shared" si="108"/>
        <v>2034</v>
      </c>
      <c r="AI189" s="155">
        <f t="shared" si="108"/>
        <v>2035</v>
      </c>
      <c r="AJ189" s="155">
        <f t="shared" si="108"/>
        <v>2036</v>
      </c>
      <c r="AK189" s="155">
        <f t="shared" si="108"/>
        <v>2037</v>
      </c>
      <c r="AL189" s="155">
        <f t="shared" si="108"/>
        <v>2038</v>
      </c>
      <c r="AM189" s="155">
        <f t="shared" si="108"/>
        <v>2039</v>
      </c>
      <c r="AN189" s="155">
        <f t="shared" si="108"/>
        <v>2040</v>
      </c>
      <c r="AO189" s="155">
        <f t="shared" si="108"/>
        <v>2041</v>
      </c>
      <c r="AP189" s="156">
        <f t="shared" si="108"/>
        <v>2042</v>
      </c>
    </row>
    <row r="190" spans="1:42" hidden="1" outlineLevel="1" x14ac:dyDescent="0.25">
      <c r="A190" s="60"/>
      <c r="B190" s="54"/>
      <c r="C190" s="55"/>
      <c r="D190" s="55"/>
      <c r="E190" s="244"/>
      <c r="F190" s="90" t="str">
        <f>E$79</f>
        <v>Totaal aanpassing 4e schijf (woningmarkt + BP 2019 + BP2020)</v>
      </c>
      <c r="G190" s="90"/>
      <c r="H190" s="90"/>
      <c r="I190" s="90"/>
      <c r="J190" s="242"/>
      <c r="K190" s="90"/>
      <c r="L190" s="90"/>
      <c r="M190" s="145"/>
      <c r="N190" s="261" t="str">
        <f>IF(N189=$F170,N$76,"")</f>
        <v/>
      </c>
      <c r="O190" s="261">
        <f>IF(O189=$F170,O$76,"")</f>
        <v>0</v>
      </c>
      <c r="P190" s="261" t="str">
        <f t="shared" ref="P190:AP190" si="109">IF(P189=$F170,P$76,"")</f>
        <v/>
      </c>
      <c r="Q190" s="261" t="str">
        <f t="shared" si="109"/>
        <v/>
      </c>
      <c r="R190" s="136" t="str">
        <f t="shared" si="109"/>
        <v/>
      </c>
      <c r="S190" s="136" t="str">
        <f t="shared" si="109"/>
        <v/>
      </c>
      <c r="T190" s="136" t="str">
        <f t="shared" si="109"/>
        <v/>
      </c>
      <c r="U190" s="136" t="str">
        <f t="shared" si="109"/>
        <v/>
      </c>
      <c r="V190" s="136" t="str">
        <f t="shared" si="109"/>
        <v/>
      </c>
      <c r="W190" s="136" t="str">
        <f t="shared" si="109"/>
        <v/>
      </c>
      <c r="X190" s="136" t="str">
        <f t="shared" si="109"/>
        <v/>
      </c>
      <c r="Y190" s="136" t="str">
        <f t="shared" si="109"/>
        <v/>
      </c>
      <c r="Z190" s="136" t="str">
        <f t="shared" si="109"/>
        <v/>
      </c>
      <c r="AA190" s="136" t="str">
        <f t="shared" si="109"/>
        <v/>
      </c>
      <c r="AB190" s="136" t="str">
        <f t="shared" si="109"/>
        <v/>
      </c>
      <c r="AC190" s="136" t="str">
        <f t="shared" si="109"/>
        <v/>
      </c>
      <c r="AD190" s="136" t="str">
        <f t="shared" si="109"/>
        <v/>
      </c>
      <c r="AE190" s="136" t="str">
        <f t="shared" si="109"/>
        <v/>
      </c>
      <c r="AF190" s="136" t="str">
        <f t="shared" si="109"/>
        <v/>
      </c>
      <c r="AG190" s="136" t="str">
        <f t="shared" si="109"/>
        <v/>
      </c>
      <c r="AH190" s="136" t="str">
        <f t="shared" si="109"/>
        <v/>
      </c>
      <c r="AI190" s="136" t="str">
        <f t="shared" si="109"/>
        <v/>
      </c>
      <c r="AJ190" s="136" t="str">
        <f t="shared" si="109"/>
        <v/>
      </c>
      <c r="AK190" s="136" t="str">
        <f t="shared" si="109"/>
        <v/>
      </c>
      <c r="AL190" s="136" t="str">
        <f t="shared" si="109"/>
        <v/>
      </c>
      <c r="AM190" s="136" t="str">
        <f t="shared" si="109"/>
        <v/>
      </c>
      <c r="AN190" s="136" t="str">
        <f t="shared" si="109"/>
        <v/>
      </c>
      <c r="AO190" s="136" t="str">
        <f t="shared" si="109"/>
        <v/>
      </c>
      <c r="AP190" s="145" t="str">
        <f t="shared" si="109"/>
        <v/>
      </c>
    </row>
    <row r="191" spans="1:42" hidden="1" outlineLevel="1" x14ac:dyDescent="0.25">
      <c r="A191" s="60"/>
      <c r="B191" s="54"/>
      <c r="C191" s="55"/>
      <c r="D191" s="55"/>
      <c r="E191" s="146"/>
      <c r="F191" s="144"/>
      <c r="G191" s="144"/>
      <c r="H191" s="144"/>
      <c r="I191" s="144"/>
      <c r="J191" s="55"/>
      <c r="K191" s="144"/>
      <c r="L191" s="144"/>
      <c r="M191" s="145"/>
      <c r="N191" s="261"/>
      <c r="O191" s="246"/>
      <c r="P191" s="261"/>
      <c r="Q191" s="261"/>
      <c r="AP191" s="145"/>
    </row>
    <row r="192" spans="1:42" s="241" customFormat="1" ht="13.5" hidden="1" outlineLevel="1" thickBot="1" x14ac:dyDescent="0.3">
      <c r="A192" s="60"/>
      <c r="B192" s="247"/>
      <c r="C192" s="60"/>
      <c r="D192" s="60"/>
      <c r="E192" s="248" t="s">
        <v>83</v>
      </c>
      <c r="F192" s="249"/>
      <c r="G192" s="249"/>
      <c r="H192" s="249"/>
      <c r="I192" s="249"/>
      <c r="J192" s="250"/>
      <c r="K192" s="249"/>
      <c r="L192" s="249"/>
      <c r="M192" s="251"/>
      <c r="N192" s="252"/>
      <c r="O192" s="315">
        <f t="shared" ref="O192:AP192" si="110">SUM(O190:O191)</f>
        <v>0</v>
      </c>
      <c r="P192" s="252">
        <f t="shared" si="110"/>
        <v>0</v>
      </c>
      <c r="Q192" s="252">
        <f t="shared" si="110"/>
        <v>0</v>
      </c>
      <c r="R192" s="252">
        <f t="shared" si="110"/>
        <v>0</v>
      </c>
      <c r="S192" s="252">
        <f t="shared" si="110"/>
        <v>0</v>
      </c>
      <c r="T192" s="252">
        <f t="shared" si="110"/>
        <v>0</v>
      </c>
      <c r="U192" s="252">
        <f t="shared" si="110"/>
        <v>0</v>
      </c>
      <c r="V192" s="252">
        <f t="shared" si="110"/>
        <v>0</v>
      </c>
      <c r="W192" s="252">
        <f t="shared" si="110"/>
        <v>0</v>
      </c>
      <c r="X192" s="252">
        <f t="shared" si="110"/>
        <v>0</v>
      </c>
      <c r="Y192" s="252">
        <f t="shared" si="110"/>
        <v>0</v>
      </c>
      <c r="Z192" s="252">
        <f t="shared" si="110"/>
        <v>0</v>
      </c>
      <c r="AA192" s="252">
        <f t="shared" si="110"/>
        <v>0</v>
      </c>
      <c r="AB192" s="252">
        <f t="shared" si="110"/>
        <v>0</v>
      </c>
      <c r="AC192" s="252">
        <f t="shared" si="110"/>
        <v>0</v>
      </c>
      <c r="AD192" s="252">
        <f t="shared" si="110"/>
        <v>0</v>
      </c>
      <c r="AE192" s="252">
        <f t="shared" si="110"/>
        <v>0</v>
      </c>
      <c r="AF192" s="252">
        <f t="shared" si="110"/>
        <v>0</v>
      </c>
      <c r="AG192" s="252">
        <f t="shared" si="110"/>
        <v>0</v>
      </c>
      <c r="AH192" s="252">
        <f t="shared" si="110"/>
        <v>0</v>
      </c>
      <c r="AI192" s="252">
        <f t="shared" si="110"/>
        <v>0</v>
      </c>
      <c r="AJ192" s="252">
        <f t="shared" si="110"/>
        <v>0</v>
      </c>
      <c r="AK192" s="252">
        <f t="shared" si="110"/>
        <v>0</v>
      </c>
      <c r="AL192" s="252">
        <f t="shared" si="110"/>
        <v>0</v>
      </c>
      <c r="AM192" s="252">
        <f t="shared" si="110"/>
        <v>0</v>
      </c>
      <c r="AN192" s="252">
        <f t="shared" si="110"/>
        <v>0</v>
      </c>
      <c r="AO192" s="252">
        <f t="shared" si="110"/>
        <v>0</v>
      </c>
      <c r="AP192" s="253">
        <f t="shared" si="110"/>
        <v>0</v>
      </c>
    </row>
    <row r="193" spans="1:42" s="241" customFormat="1" hidden="1" outlineLevel="1" x14ac:dyDescent="0.25">
      <c r="A193" s="60"/>
      <c r="B193" s="247"/>
      <c r="C193" s="60"/>
      <c r="D193" s="60"/>
      <c r="E193" s="262"/>
      <c r="F193" s="262"/>
      <c r="G193" s="262"/>
      <c r="H193" s="262"/>
      <c r="I193" s="262"/>
      <c r="J193" s="60"/>
      <c r="K193" s="262"/>
      <c r="L193" s="262"/>
      <c r="M193" s="262"/>
      <c r="N193" s="263"/>
      <c r="O193" s="263"/>
      <c r="P193" s="263"/>
      <c r="Q193" s="263"/>
      <c r="R193" s="263"/>
      <c r="S193" s="263"/>
      <c r="T193" s="263"/>
      <c r="U193" s="263"/>
      <c r="V193" s="263"/>
      <c r="W193" s="263"/>
      <c r="X193" s="263"/>
      <c r="Y193" s="263"/>
      <c r="Z193" s="263"/>
      <c r="AA193" s="263"/>
      <c r="AB193" s="263"/>
      <c r="AC193" s="263"/>
      <c r="AD193" s="263"/>
      <c r="AE193" s="263"/>
      <c r="AF193" s="263"/>
      <c r="AG193" s="263"/>
      <c r="AH193" s="263"/>
      <c r="AI193" s="263"/>
      <c r="AJ193" s="263"/>
      <c r="AK193" s="263"/>
      <c r="AL193" s="263"/>
      <c r="AM193" s="263"/>
      <c r="AN193" s="263"/>
      <c r="AO193" s="263"/>
      <c r="AP193" s="263"/>
    </row>
    <row r="194" spans="1:42" hidden="1" outlineLevel="1" x14ac:dyDescent="0.25">
      <c r="A194" s="60"/>
      <c r="B194" s="54"/>
      <c r="C194" s="55"/>
      <c r="D194" s="55"/>
      <c r="E194" s="243" t="str">
        <f>"Belastingplan "&amp;F170&amp;" - Schijflengte aanpassingen"</f>
        <v>Belastingplan 2015 - Schijflengte aanpassingen</v>
      </c>
      <c r="F194" s="90"/>
      <c r="G194" s="90"/>
      <c r="H194" s="90"/>
      <c r="I194" s="90"/>
      <c r="J194" s="242"/>
      <c r="K194" s="90"/>
      <c r="L194" s="90"/>
      <c r="M194" s="245" t="str">
        <f>M189</f>
        <v>Jaar</v>
      </c>
      <c r="N194" s="269"/>
      <c r="O194" s="155">
        <f t="shared" ref="O194:AP194" si="111">O$130</f>
        <v>2015</v>
      </c>
      <c r="P194" s="269">
        <f t="shared" si="111"/>
        <v>2016</v>
      </c>
      <c r="Q194" s="269">
        <f t="shared" si="111"/>
        <v>2017</v>
      </c>
      <c r="R194" s="155">
        <f t="shared" si="111"/>
        <v>2018</v>
      </c>
      <c r="S194" s="155">
        <f t="shared" si="111"/>
        <v>2019</v>
      </c>
      <c r="T194" s="155">
        <f t="shared" si="111"/>
        <v>2020</v>
      </c>
      <c r="U194" s="155">
        <f t="shared" si="111"/>
        <v>2021</v>
      </c>
      <c r="V194" s="155">
        <f t="shared" si="111"/>
        <v>2022</v>
      </c>
      <c r="W194" s="155">
        <f t="shared" si="111"/>
        <v>2023</v>
      </c>
      <c r="X194" s="155">
        <f t="shared" si="111"/>
        <v>2024</v>
      </c>
      <c r="Y194" s="155">
        <f t="shared" si="111"/>
        <v>2025</v>
      </c>
      <c r="Z194" s="155">
        <f t="shared" si="111"/>
        <v>2026</v>
      </c>
      <c r="AA194" s="155">
        <f t="shared" si="111"/>
        <v>2027</v>
      </c>
      <c r="AB194" s="155">
        <f t="shared" si="111"/>
        <v>2028</v>
      </c>
      <c r="AC194" s="155">
        <f t="shared" si="111"/>
        <v>2029</v>
      </c>
      <c r="AD194" s="155">
        <f t="shared" si="111"/>
        <v>2030</v>
      </c>
      <c r="AE194" s="155">
        <f t="shared" si="111"/>
        <v>2031</v>
      </c>
      <c r="AF194" s="155">
        <f t="shared" si="111"/>
        <v>2032</v>
      </c>
      <c r="AG194" s="155">
        <f t="shared" si="111"/>
        <v>2033</v>
      </c>
      <c r="AH194" s="155">
        <f t="shared" si="111"/>
        <v>2034</v>
      </c>
      <c r="AI194" s="155">
        <f t="shared" si="111"/>
        <v>2035</v>
      </c>
      <c r="AJ194" s="155">
        <f t="shared" si="111"/>
        <v>2036</v>
      </c>
      <c r="AK194" s="155">
        <f t="shared" si="111"/>
        <v>2037</v>
      </c>
      <c r="AL194" s="155">
        <f t="shared" si="111"/>
        <v>2038</v>
      </c>
      <c r="AM194" s="155">
        <f t="shared" si="111"/>
        <v>2039</v>
      </c>
      <c r="AN194" s="155">
        <f t="shared" si="111"/>
        <v>2040</v>
      </c>
      <c r="AO194" s="155">
        <f t="shared" si="111"/>
        <v>2041</v>
      </c>
      <c r="AP194" s="156">
        <f t="shared" si="111"/>
        <v>2042</v>
      </c>
    </row>
    <row r="195" spans="1:42" hidden="1" outlineLevel="1" x14ac:dyDescent="0.25">
      <c r="A195" s="60"/>
      <c r="B195" s="54"/>
      <c r="C195" s="55"/>
      <c r="D195" s="55"/>
      <c r="E195" s="243"/>
      <c r="F195" s="90"/>
      <c r="G195" s="90"/>
      <c r="H195" s="90"/>
      <c r="I195" s="90"/>
      <c r="J195" s="242"/>
      <c r="K195" s="90"/>
      <c r="L195" s="90"/>
      <c r="M195" s="237"/>
      <c r="N195" s="270"/>
      <c r="O195" s="264"/>
      <c r="P195" s="270"/>
      <c r="Q195" s="270"/>
      <c r="R195" s="264"/>
      <c r="S195" s="264"/>
      <c r="T195" s="264"/>
      <c r="U195" s="264"/>
      <c r="V195" s="264"/>
      <c r="W195" s="264"/>
      <c r="X195" s="264"/>
      <c r="Y195" s="264"/>
      <c r="Z195" s="264"/>
      <c r="AA195" s="264"/>
      <c r="AB195" s="264"/>
      <c r="AC195" s="264"/>
      <c r="AD195" s="264"/>
      <c r="AE195" s="264"/>
      <c r="AF195" s="264"/>
      <c r="AG195" s="264"/>
      <c r="AH195" s="264"/>
      <c r="AI195" s="264"/>
      <c r="AJ195" s="264"/>
      <c r="AK195" s="264"/>
      <c r="AL195" s="264"/>
      <c r="AM195" s="264"/>
      <c r="AN195" s="264"/>
      <c r="AO195" s="264"/>
      <c r="AP195" s="271"/>
    </row>
    <row r="196" spans="1:42" hidden="1" outlineLevel="1" x14ac:dyDescent="0.25">
      <c r="A196" s="60"/>
      <c r="B196" s="54"/>
      <c r="C196" s="55"/>
      <c r="D196" s="55"/>
      <c r="E196" s="147"/>
      <c r="F196" s="280"/>
      <c r="G196" s="280"/>
      <c r="H196" s="280"/>
      <c r="I196" s="280"/>
      <c r="J196" s="281"/>
      <c r="K196" s="280"/>
      <c r="L196" s="280"/>
      <c r="M196" s="150"/>
      <c r="N196" s="279"/>
      <c r="O196" s="289"/>
      <c r="P196" s="279"/>
      <c r="Q196" s="279"/>
      <c r="R196" s="279"/>
      <c r="S196" s="279"/>
      <c r="T196" s="279"/>
      <c r="U196" s="279"/>
      <c r="V196" s="279"/>
      <c r="W196" s="279"/>
      <c r="X196" s="279"/>
      <c r="Y196" s="279"/>
      <c r="Z196" s="279"/>
      <c r="AA196" s="279"/>
      <c r="AB196" s="279"/>
      <c r="AC196" s="279"/>
      <c r="AD196" s="279"/>
      <c r="AE196" s="279"/>
      <c r="AF196" s="279"/>
      <c r="AG196" s="279"/>
      <c r="AH196" s="279"/>
      <c r="AI196" s="279"/>
      <c r="AJ196" s="279"/>
      <c r="AK196" s="279"/>
      <c r="AL196" s="279"/>
      <c r="AM196" s="279"/>
      <c r="AN196" s="279"/>
      <c r="AO196" s="279"/>
      <c r="AP196" s="290"/>
    </row>
    <row r="197" spans="1:42" hidden="1" outlineLevel="1" x14ac:dyDescent="0.25">
      <c r="A197" s="60"/>
      <c r="B197" s="54"/>
      <c r="C197" s="55"/>
      <c r="D197" s="55"/>
      <c r="E197" s="243" t="s">
        <v>99</v>
      </c>
      <c r="F197" s="90"/>
      <c r="G197" s="90"/>
      <c r="H197" s="90"/>
      <c r="I197" s="90"/>
      <c r="J197" s="242"/>
      <c r="K197" s="90"/>
      <c r="L197" s="90"/>
      <c r="M197" s="151"/>
      <c r="N197" s="282"/>
      <c r="O197" s="314">
        <f t="shared" ref="O197:AP197" si="112">SUM(O196)</f>
        <v>0</v>
      </c>
      <c r="P197" s="282">
        <f t="shared" si="112"/>
        <v>0</v>
      </c>
      <c r="Q197" s="282">
        <f t="shared" si="112"/>
        <v>0</v>
      </c>
      <c r="R197" s="282">
        <f t="shared" si="112"/>
        <v>0</v>
      </c>
      <c r="S197" s="282">
        <f t="shared" si="112"/>
        <v>0</v>
      </c>
      <c r="T197" s="282">
        <f t="shared" si="112"/>
        <v>0</v>
      </c>
      <c r="U197" s="282">
        <f t="shared" si="112"/>
        <v>0</v>
      </c>
      <c r="V197" s="282">
        <f t="shared" si="112"/>
        <v>0</v>
      </c>
      <c r="W197" s="282">
        <f t="shared" si="112"/>
        <v>0</v>
      </c>
      <c r="X197" s="282">
        <f t="shared" si="112"/>
        <v>0</v>
      </c>
      <c r="Y197" s="282">
        <f t="shared" si="112"/>
        <v>0</v>
      </c>
      <c r="Z197" s="282">
        <f t="shared" si="112"/>
        <v>0</v>
      </c>
      <c r="AA197" s="282">
        <f t="shared" si="112"/>
        <v>0</v>
      </c>
      <c r="AB197" s="282">
        <f t="shared" si="112"/>
        <v>0</v>
      </c>
      <c r="AC197" s="282">
        <f t="shared" si="112"/>
        <v>0</v>
      </c>
      <c r="AD197" s="282">
        <f t="shared" si="112"/>
        <v>0</v>
      </c>
      <c r="AE197" s="282">
        <f t="shared" si="112"/>
        <v>0</v>
      </c>
      <c r="AF197" s="282">
        <f t="shared" si="112"/>
        <v>0</v>
      </c>
      <c r="AG197" s="282">
        <f t="shared" si="112"/>
        <v>0</v>
      </c>
      <c r="AH197" s="282">
        <f t="shared" si="112"/>
        <v>0</v>
      </c>
      <c r="AI197" s="282">
        <f t="shared" si="112"/>
        <v>0</v>
      </c>
      <c r="AJ197" s="282">
        <f t="shared" si="112"/>
        <v>0</v>
      </c>
      <c r="AK197" s="282">
        <f t="shared" si="112"/>
        <v>0</v>
      </c>
      <c r="AL197" s="282">
        <f t="shared" si="112"/>
        <v>0</v>
      </c>
      <c r="AM197" s="282">
        <f t="shared" si="112"/>
        <v>0</v>
      </c>
      <c r="AN197" s="282">
        <f t="shared" si="112"/>
        <v>0</v>
      </c>
      <c r="AO197" s="282">
        <f t="shared" si="112"/>
        <v>0</v>
      </c>
      <c r="AP197" s="288">
        <f t="shared" si="112"/>
        <v>0</v>
      </c>
    </row>
    <row r="198" spans="1:42" hidden="1" outlineLevel="1" x14ac:dyDescent="0.25">
      <c r="A198" s="60"/>
      <c r="B198" s="54"/>
      <c r="C198" s="55"/>
      <c r="D198" s="55"/>
      <c r="E198" s="146"/>
      <c r="M198" s="145"/>
      <c r="N198" s="279"/>
      <c r="O198" s="279"/>
      <c r="P198" s="279"/>
      <c r="Q198" s="279"/>
      <c r="R198" s="279"/>
      <c r="S198" s="279"/>
      <c r="T198" s="279"/>
      <c r="U198" s="279"/>
      <c r="V198" s="279"/>
      <c r="W198" s="279"/>
      <c r="X198" s="279"/>
      <c r="Y198" s="279"/>
      <c r="Z198" s="279"/>
      <c r="AA198" s="279"/>
      <c r="AB198" s="279"/>
      <c r="AC198" s="279"/>
      <c r="AD198" s="279"/>
      <c r="AE198" s="279"/>
      <c r="AF198" s="279"/>
      <c r="AG198" s="279"/>
      <c r="AH198" s="279"/>
      <c r="AI198" s="279"/>
      <c r="AJ198" s="279"/>
      <c r="AK198" s="279"/>
      <c r="AL198" s="279"/>
      <c r="AM198" s="279"/>
      <c r="AN198" s="279"/>
      <c r="AO198" s="279"/>
      <c r="AP198" s="290"/>
    </row>
    <row r="199" spans="1:42" hidden="1" outlineLevel="1" x14ac:dyDescent="0.25">
      <c r="A199" s="60"/>
      <c r="B199" s="54"/>
      <c r="C199" s="55"/>
      <c r="D199" s="55"/>
      <c r="E199" s="146"/>
      <c r="F199" s="149"/>
      <c r="G199" s="149"/>
      <c r="H199" s="149"/>
      <c r="I199" s="149"/>
      <c r="J199" s="276"/>
      <c r="K199" s="149"/>
      <c r="L199" s="149"/>
      <c r="M199" s="150"/>
      <c r="N199" s="279"/>
      <c r="O199" s="279"/>
      <c r="P199" s="279"/>
      <c r="Q199" s="279"/>
      <c r="R199" s="279"/>
      <c r="S199" s="279"/>
      <c r="T199" s="279"/>
      <c r="U199" s="279"/>
      <c r="V199" s="279"/>
      <c r="W199" s="279"/>
      <c r="X199" s="279"/>
      <c r="Y199" s="279"/>
      <c r="Z199" s="279"/>
      <c r="AA199" s="279"/>
      <c r="AB199" s="279"/>
      <c r="AC199" s="279"/>
      <c r="AD199" s="279"/>
      <c r="AE199" s="279"/>
      <c r="AF199" s="279"/>
      <c r="AG199" s="279"/>
      <c r="AH199" s="279"/>
      <c r="AI199" s="279"/>
      <c r="AJ199" s="279"/>
      <c r="AK199" s="279"/>
      <c r="AL199" s="279"/>
      <c r="AM199" s="279"/>
      <c r="AN199" s="279"/>
      <c r="AO199" s="279"/>
      <c r="AP199" s="290"/>
    </row>
    <row r="200" spans="1:42" s="241" customFormat="1" hidden="1" outlineLevel="1" x14ac:dyDescent="0.25">
      <c r="A200" s="60"/>
      <c r="B200" s="247"/>
      <c r="C200" s="60"/>
      <c r="D200" s="60"/>
      <c r="E200" s="243" t="s">
        <v>100</v>
      </c>
      <c r="F200" s="152"/>
      <c r="G200" s="152"/>
      <c r="H200" s="152"/>
      <c r="I200" s="152"/>
      <c r="J200" s="283"/>
      <c r="K200" s="152"/>
      <c r="L200" s="152"/>
      <c r="M200" s="153"/>
      <c r="N200" s="284"/>
      <c r="O200" s="313">
        <f t="shared" ref="O200:AP200" si="113">SUM(O199)</f>
        <v>0</v>
      </c>
      <c r="P200" s="284">
        <f t="shared" si="113"/>
        <v>0</v>
      </c>
      <c r="Q200" s="284">
        <f t="shared" si="113"/>
        <v>0</v>
      </c>
      <c r="R200" s="284">
        <f t="shared" si="113"/>
        <v>0</v>
      </c>
      <c r="S200" s="284">
        <f t="shared" si="113"/>
        <v>0</v>
      </c>
      <c r="T200" s="284">
        <f t="shared" si="113"/>
        <v>0</v>
      </c>
      <c r="U200" s="284">
        <f t="shared" si="113"/>
        <v>0</v>
      </c>
      <c r="V200" s="284">
        <f t="shared" si="113"/>
        <v>0</v>
      </c>
      <c r="W200" s="284">
        <f t="shared" si="113"/>
        <v>0</v>
      </c>
      <c r="X200" s="284">
        <f t="shared" si="113"/>
        <v>0</v>
      </c>
      <c r="Y200" s="284">
        <f t="shared" si="113"/>
        <v>0</v>
      </c>
      <c r="Z200" s="284">
        <f t="shared" si="113"/>
        <v>0</v>
      </c>
      <c r="AA200" s="284">
        <f t="shared" si="113"/>
        <v>0</v>
      </c>
      <c r="AB200" s="284">
        <f t="shared" si="113"/>
        <v>0</v>
      </c>
      <c r="AC200" s="284">
        <f t="shared" si="113"/>
        <v>0</v>
      </c>
      <c r="AD200" s="284">
        <f t="shared" si="113"/>
        <v>0</v>
      </c>
      <c r="AE200" s="284">
        <f t="shared" si="113"/>
        <v>0</v>
      </c>
      <c r="AF200" s="284">
        <f t="shared" si="113"/>
        <v>0</v>
      </c>
      <c r="AG200" s="284">
        <f t="shared" si="113"/>
        <v>0</v>
      </c>
      <c r="AH200" s="284">
        <f t="shared" si="113"/>
        <v>0</v>
      </c>
      <c r="AI200" s="284">
        <f t="shared" si="113"/>
        <v>0</v>
      </c>
      <c r="AJ200" s="284">
        <f t="shared" si="113"/>
        <v>0</v>
      </c>
      <c r="AK200" s="284">
        <f t="shared" si="113"/>
        <v>0</v>
      </c>
      <c r="AL200" s="284">
        <f t="shared" si="113"/>
        <v>0</v>
      </c>
      <c r="AM200" s="284">
        <f t="shared" si="113"/>
        <v>0</v>
      </c>
      <c r="AN200" s="284">
        <f t="shared" si="113"/>
        <v>0</v>
      </c>
      <c r="AO200" s="284">
        <f t="shared" si="113"/>
        <v>0</v>
      </c>
      <c r="AP200" s="287">
        <f t="shared" si="113"/>
        <v>0</v>
      </c>
    </row>
    <row r="201" spans="1:42" hidden="1" outlineLevel="1" x14ac:dyDescent="0.25">
      <c r="A201" s="60"/>
      <c r="B201" s="54"/>
      <c r="C201" s="55"/>
      <c r="D201" s="55"/>
      <c r="E201" s="146"/>
      <c r="M201" s="145"/>
      <c r="N201" s="279"/>
      <c r="O201" s="279"/>
      <c r="P201" s="279"/>
      <c r="Q201" s="279"/>
      <c r="R201" s="279"/>
      <c r="S201" s="279"/>
      <c r="T201" s="279"/>
      <c r="U201" s="279"/>
      <c r="V201" s="279"/>
      <c r="W201" s="279"/>
      <c r="X201" s="279"/>
      <c r="Y201" s="279"/>
      <c r="Z201" s="279"/>
      <c r="AA201" s="279"/>
      <c r="AB201" s="279"/>
      <c r="AC201" s="279"/>
      <c r="AD201" s="279"/>
      <c r="AE201" s="279"/>
      <c r="AF201" s="279"/>
      <c r="AG201" s="279"/>
      <c r="AH201" s="279"/>
      <c r="AI201" s="279"/>
      <c r="AJ201" s="279"/>
      <c r="AK201" s="279"/>
      <c r="AL201" s="279"/>
      <c r="AM201" s="279"/>
      <c r="AN201" s="279"/>
      <c r="AO201" s="279"/>
      <c r="AP201" s="290"/>
    </row>
    <row r="202" spans="1:42" hidden="1" outlineLevel="1" x14ac:dyDescent="0.25">
      <c r="A202" s="60"/>
      <c r="B202" s="54"/>
      <c r="C202" s="55"/>
      <c r="D202" s="55"/>
      <c r="E202" s="146"/>
      <c r="F202" s="136" t="str">
        <f>E$44</f>
        <v>Totale lengte derde schijf (woningmarkt + koppeling ahk) - afgerond</v>
      </c>
      <c r="M202" s="145"/>
      <c r="N202" s="279"/>
      <c r="O202" s="279">
        <f t="shared" ref="O202:AP202" si="114">IF(O194=$F170,(SUMIF($E$27:$E$53,$F202,O$27:O$53)),0)</f>
        <v>545</v>
      </c>
      <c r="P202" s="279">
        <f t="shared" si="114"/>
        <v>0</v>
      </c>
      <c r="Q202" s="279">
        <f t="shared" si="114"/>
        <v>0</v>
      </c>
      <c r="R202" s="279">
        <f t="shared" si="114"/>
        <v>0</v>
      </c>
      <c r="S202" s="279">
        <f t="shared" si="114"/>
        <v>0</v>
      </c>
      <c r="T202" s="279">
        <f t="shared" si="114"/>
        <v>0</v>
      </c>
      <c r="U202" s="279">
        <f t="shared" si="114"/>
        <v>0</v>
      </c>
      <c r="V202" s="279">
        <f t="shared" si="114"/>
        <v>0</v>
      </c>
      <c r="W202" s="279">
        <f t="shared" si="114"/>
        <v>0</v>
      </c>
      <c r="X202" s="279">
        <f t="shared" si="114"/>
        <v>0</v>
      </c>
      <c r="Y202" s="279">
        <f t="shared" si="114"/>
        <v>0</v>
      </c>
      <c r="Z202" s="279">
        <f t="shared" si="114"/>
        <v>0</v>
      </c>
      <c r="AA202" s="279">
        <f t="shared" si="114"/>
        <v>0</v>
      </c>
      <c r="AB202" s="279">
        <f t="shared" si="114"/>
        <v>0</v>
      </c>
      <c r="AC202" s="279">
        <f t="shared" si="114"/>
        <v>0</v>
      </c>
      <c r="AD202" s="279">
        <f t="shared" si="114"/>
        <v>0</v>
      </c>
      <c r="AE202" s="279">
        <f t="shared" si="114"/>
        <v>0</v>
      </c>
      <c r="AF202" s="279">
        <f t="shared" si="114"/>
        <v>0</v>
      </c>
      <c r="AG202" s="279">
        <f t="shared" si="114"/>
        <v>0</v>
      </c>
      <c r="AH202" s="279">
        <f t="shared" si="114"/>
        <v>0</v>
      </c>
      <c r="AI202" s="279">
        <f t="shared" si="114"/>
        <v>0</v>
      </c>
      <c r="AJ202" s="279">
        <f t="shared" si="114"/>
        <v>0</v>
      </c>
      <c r="AK202" s="279">
        <f t="shared" si="114"/>
        <v>0</v>
      </c>
      <c r="AL202" s="279">
        <f t="shared" si="114"/>
        <v>0</v>
      </c>
      <c r="AM202" s="279">
        <f t="shared" si="114"/>
        <v>0</v>
      </c>
      <c r="AN202" s="279">
        <f t="shared" si="114"/>
        <v>0</v>
      </c>
      <c r="AO202" s="279">
        <f t="shared" si="114"/>
        <v>0</v>
      </c>
      <c r="AP202" s="290">
        <f t="shared" si="114"/>
        <v>0</v>
      </c>
    </row>
    <row r="203" spans="1:42" hidden="1" outlineLevel="1" x14ac:dyDescent="0.25">
      <c r="A203" s="60"/>
      <c r="B203" s="54"/>
      <c r="C203" s="55"/>
      <c r="D203" s="55"/>
      <c r="E203" s="146"/>
      <c r="F203" s="149"/>
      <c r="G203" s="149"/>
      <c r="H203" s="149"/>
      <c r="I203" s="149"/>
      <c r="J203" s="276"/>
      <c r="K203" s="149"/>
      <c r="L203" s="149"/>
      <c r="M203" s="150"/>
      <c r="N203" s="279"/>
      <c r="O203" s="289"/>
      <c r="P203" s="279"/>
      <c r="Q203" s="279"/>
      <c r="R203" s="279"/>
      <c r="S203" s="279"/>
      <c r="T203" s="279"/>
      <c r="U203" s="279"/>
      <c r="V203" s="279"/>
      <c r="W203" s="279"/>
      <c r="X203" s="279"/>
      <c r="Y203" s="279"/>
      <c r="Z203" s="279"/>
      <c r="AA203" s="279"/>
      <c r="AB203" s="279"/>
      <c r="AC203" s="279"/>
      <c r="AD203" s="279"/>
      <c r="AE203" s="279"/>
      <c r="AF203" s="279"/>
      <c r="AG203" s="279"/>
      <c r="AH203" s="279"/>
      <c r="AI203" s="279"/>
      <c r="AJ203" s="279"/>
      <c r="AK203" s="279"/>
      <c r="AL203" s="279"/>
      <c r="AM203" s="279"/>
      <c r="AN203" s="279"/>
      <c r="AO203" s="279"/>
      <c r="AP203" s="290"/>
    </row>
    <row r="204" spans="1:42" s="241" customFormat="1" ht="13.5" hidden="1" outlineLevel="1" thickBot="1" x14ac:dyDescent="0.3">
      <c r="A204" s="60"/>
      <c r="B204" s="247"/>
      <c r="C204" s="60"/>
      <c r="D204" s="60"/>
      <c r="E204" s="248" t="s">
        <v>101</v>
      </c>
      <c r="F204" s="249"/>
      <c r="G204" s="249"/>
      <c r="H204" s="249"/>
      <c r="I204" s="249"/>
      <c r="J204" s="250"/>
      <c r="K204" s="249"/>
      <c r="L204" s="249"/>
      <c r="M204" s="251"/>
      <c r="N204" s="285"/>
      <c r="O204" s="312">
        <f t="shared" ref="O204:AP204" si="115">SUM(O202:O203)</f>
        <v>545</v>
      </c>
      <c r="P204" s="285">
        <f t="shared" si="115"/>
        <v>0</v>
      </c>
      <c r="Q204" s="285">
        <f t="shared" si="115"/>
        <v>0</v>
      </c>
      <c r="R204" s="285">
        <f t="shared" si="115"/>
        <v>0</v>
      </c>
      <c r="S204" s="285">
        <f t="shared" si="115"/>
        <v>0</v>
      </c>
      <c r="T204" s="285">
        <f t="shared" si="115"/>
        <v>0</v>
      </c>
      <c r="U204" s="285">
        <f t="shared" si="115"/>
        <v>0</v>
      </c>
      <c r="V204" s="285">
        <f t="shared" si="115"/>
        <v>0</v>
      </c>
      <c r="W204" s="285">
        <f t="shared" si="115"/>
        <v>0</v>
      </c>
      <c r="X204" s="285">
        <f t="shared" si="115"/>
        <v>0</v>
      </c>
      <c r="Y204" s="285">
        <f t="shared" si="115"/>
        <v>0</v>
      </c>
      <c r="Z204" s="285">
        <f t="shared" si="115"/>
        <v>0</v>
      </c>
      <c r="AA204" s="285">
        <f t="shared" si="115"/>
        <v>0</v>
      </c>
      <c r="AB204" s="285">
        <f t="shared" si="115"/>
        <v>0</v>
      </c>
      <c r="AC204" s="285">
        <f t="shared" si="115"/>
        <v>0</v>
      </c>
      <c r="AD204" s="285">
        <f t="shared" si="115"/>
        <v>0</v>
      </c>
      <c r="AE204" s="285">
        <f t="shared" si="115"/>
        <v>0</v>
      </c>
      <c r="AF204" s="285">
        <f t="shared" si="115"/>
        <v>0</v>
      </c>
      <c r="AG204" s="285">
        <f t="shared" si="115"/>
        <v>0</v>
      </c>
      <c r="AH204" s="285">
        <f t="shared" si="115"/>
        <v>0</v>
      </c>
      <c r="AI204" s="285">
        <f t="shared" si="115"/>
        <v>0</v>
      </c>
      <c r="AJ204" s="285">
        <f t="shared" si="115"/>
        <v>0</v>
      </c>
      <c r="AK204" s="285">
        <f t="shared" si="115"/>
        <v>0</v>
      </c>
      <c r="AL204" s="285">
        <f t="shared" si="115"/>
        <v>0</v>
      </c>
      <c r="AM204" s="285">
        <f t="shared" si="115"/>
        <v>0</v>
      </c>
      <c r="AN204" s="285">
        <f t="shared" si="115"/>
        <v>0</v>
      </c>
      <c r="AO204" s="285">
        <f t="shared" si="115"/>
        <v>0</v>
      </c>
      <c r="AP204" s="286">
        <f t="shared" si="115"/>
        <v>0</v>
      </c>
    </row>
    <row r="205" spans="1:42" s="241" customFormat="1" x14ac:dyDescent="0.25">
      <c r="A205" s="60"/>
      <c r="B205" s="247"/>
      <c r="C205" s="60"/>
      <c r="D205" s="60"/>
      <c r="E205" s="262"/>
      <c r="F205" s="262"/>
      <c r="G205" s="262"/>
      <c r="H205" s="262"/>
      <c r="I205" s="262"/>
      <c r="J205" s="60"/>
      <c r="K205" s="262"/>
      <c r="L205" s="262"/>
      <c r="M205" s="262"/>
      <c r="N205" s="263"/>
      <c r="O205" s="263"/>
      <c r="P205" s="263"/>
      <c r="Q205" s="263"/>
      <c r="R205" s="263"/>
      <c r="S205" s="263"/>
      <c r="T205" s="263"/>
      <c r="U205" s="263"/>
      <c r="V205" s="263"/>
      <c r="W205" s="263"/>
      <c r="X205" s="263"/>
      <c r="Y205" s="263"/>
      <c r="Z205" s="263"/>
      <c r="AA205" s="263"/>
      <c r="AB205" s="263"/>
      <c r="AC205" s="263"/>
      <c r="AD205" s="263"/>
      <c r="AE205" s="263"/>
      <c r="AF205" s="263"/>
      <c r="AG205" s="263"/>
      <c r="AH205" s="263"/>
      <c r="AI205" s="263"/>
      <c r="AJ205" s="263"/>
      <c r="AK205" s="263"/>
      <c r="AL205" s="263"/>
      <c r="AM205" s="263"/>
      <c r="AN205" s="263"/>
      <c r="AO205" s="263"/>
      <c r="AP205" s="263"/>
    </row>
    <row r="206" spans="1:42" s="131" customFormat="1" collapsed="1" x14ac:dyDescent="0.25">
      <c r="A206" s="126"/>
      <c r="B206" s="127"/>
      <c r="C206" s="128"/>
      <c r="D206" s="129" t="s">
        <v>2</v>
      </c>
      <c r="E206" s="130"/>
      <c r="F206" s="121">
        <v>2016</v>
      </c>
      <c r="H206" s="133"/>
      <c r="R206" s="132"/>
      <c r="S206" s="132"/>
      <c r="T206" s="132"/>
      <c r="U206" s="1055" t="s">
        <v>1250</v>
      </c>
      <c r="V206" s="132"/>
    </row>
    <row r="207" spans="1:42" s="73" customFormat="1" hidden="1" outlineLevel="1" x14ac:dyDescent="0.25">
      <c r="A207" s="61"/>
      <c r="B207" s="78"/>
      <c r="C207" s="78"/>
      <c r="D207" s="138"/>
      <c r="E207" s="266"/>
      <c r="F207" s="267"/>
      <c r="H207" s="268"/>
      <c r="R207" s="72"/>
      <c r="S207" s="72"/>
      <c r="T207" s="72"/>
      <c r="U207" s="72"/>
      <c r="V207" s="72"/>
    </row>
    <row r="208" spans="1:42" hidden="1" outlineLevel="1" x14ac:dyDescent="0.25">
      <c r="A208" s="60"/>
      <c r="B208" s="54"/>
      <c r="C208" s="55"/>
      <c r="D208" s="55"/>
      <c r="E208" s="243" t="str">
        <f>"Belastingplan "&amp;F206&amp;" TES"</f>
        <v>Belastingplan 2016 TES</v>
      </c>
      <c r="F208" s="90"/>
      <c r="G208" s="90"/>
      <c r="H208" s="90"/>
      <c r="I208" s="90"/>
      <c r="J208" s="242"/>
      <c r="K208" s="90"/>
      <c r="L208" s="90"/>
      <c r="M208" s="294" t="str">
        <f>M$130</f>
        <v>Jaar</v>
      </c>
      <c r="N208" s="269"/>
      <c r="O208" s="269"/>
      <c r="P208" s="269">
        <f t="shared" ref="P208:AP208" si="116">P$130</f>
        <v>2016</v>
      </c>
      <c r="Q208" s="269">
        <f t="shared" si="116"/>
        <v>2017</v>
      </c>
      <c r="R208" s="269">
        <f t="shared" si="116"/>
        <v>2018</v>
      </c>
      <c r="S208" s="269">
        <f t="shared" si="116"/>
        <v>2019</v>
      </c>
      <c r="T208" s="269">
        <f t="shared" si="116"/>
        <v>2020</v>
      </c>
      <c r="U208" s="269">
        <f t="shared" si="116"/>
        <v>2021</v>
      </c>
      <c r="V208" s="269">
        <f t="shared" si="116"/>
        <v>2022</v>
      </c>
      <c r="W208" s="269">
        <f t="shared" si="116"/>
        <v>2023</v>
      </c>
      <c r="X208" s="269">
        <f t="shared" si="116"/>
        <v>2024</v>
      </c>
      <c r="Y208" s="269">
        <f t="shared" si="116"/>
        <v>2025</v>
      </c>
      <c r="Z208" s="269">
        <f t="shared" si="116"/>
        <v>2026</v>
      </c>
      <c r="AA208" s="269">
        <f t="shared" si="116"/>
        <v>2027</v>
      </c>
      <c r="AB208" s="269">
        <f t="shared" si="116"/>
        <v>2028</v>
      </c>
      <c r="AC208" s="269">
        <f t="shared" si="116"/>
        <v>2029</v>
      </c>
      <c r="AD208" s="269">
        <f t="shared" si="116"/>
        <v>2030</v>
      </c>
      <c r="AE208" s="269">
        <f t="shared" si="116"/>
        <v>2031</v>
      </c>
      <c r="AF208" s="269">
        <f t="shared" si="116"/>
        <v>2032</v>
      </c>
      <c r="AG208" s="269">
        <f t="shared" si="116"/>
        <v>2033</v>
      </c>
      <c r="AH208" s="269">
        <f t="shared" si="116"/>
        <v>2034</v>
      </c>
      <c r="AI208" s="269">
        <f t="shared" si="116"/>
        <v>2035</v>
      </c>
      <c r="AJ208" s="269">
        <f t="shared" si="116"/>
        <v>2036</v>
      </c>
      <c r="AK208" s="269">
        <f t="shared" si="116"/>
        <v>2037</v>
      </c>
      <c r="AL208" s="269">
        <f t="shared" si="116"/>
        <v>2038</v>
      </c>
      <c r="AM208" s="269">
        <f t="shared" si="116"/>
        <v>2039</v>
      </c>
      <c r="AN208" s="269">
        <f t="shared" si="116"/>
        <v>2040</v>
      </c>
      <c r="AO208" s="269">
        <f t="shared" si="116"/>
        <v>2041</v>
      </c>
      <c r="AP208" s="295">
        <f t="shared" si="116"/>
        <v>2042</v>
      </c>
    </row>
    <row r="209" spans="1:42" hidden="1" outlineLevel="1" x14ac:dyDescent="0.25">
      <c r="A209" s="60"/>
      <c r="B209" s="54"/>
      <c r="C209" s="55"/>
      <c r="D209" s="55"/>
      <c r="E209" s="244"/>
      <c r="F209" s="90" t="str">
        <f>$E$141&amp;" -  "&amp;$E$130</f>
        <v>Totale aanpassingen eerste schijf -  Belastingplan 2014 TES</v>
      </c>
      <c r="G209" s="90"/>
      <c r="H209" s="90"/>
      <c r="I209" s="90"/>
      <c r="J209" s="242"/>
      <c r="K209" s="90"/>
      <c r="L209" s="90"/>
      <c r="M209" s="145"/>
      <c r="N209" s="261"/>
      <c r="O209" s="261"/>
      <c r="P209" s="261">
        <f>P141</f>
        <v>6.0000000000000006E-4</v>
      </c>
      <c r="Q209" s="261"/>
      <c r="AP209" s="145"/>
    </row>
    <row r="210" spans="1:42" hidden="1" outlineLevel="1" x14ac:dyDescent="0.25">
      <c r="A210" s="60"/>
      <c r="B210" s="54"/>
      <c r="C210" s="55"/>
      <c r="D210" s="55"/>
      <c r="E210" s="146"/>
      <c r="F210" s="144" t="s">
        <v>84</v>
      </c>
      <c r="G210" s="144"/>
      <c r="H210" s="144"/>
      <c r="I210" s="144"/>
      <c r="J210" s="55"/>
      <c r="K210" s="144"/>
      <c r="L210" s="144"/>
      <c r="M210" s="145"/>
      <c r="N210" s="261"/>
      <c r="O210" s="261"/>
      <c r="P210" s="246">
        <v>1E-4</v>
      </c>
      <c r="Q210" s="246"/>
      <c r="AP210" s="145"/>
    </row>
    <row r="211" spans="1:42" hidden="1" outlineLevel="1" x14ac:dyDescent="0.25">
      <c r="A211" s="60"/>
      <c r="B211" s="54"/>
      <c r="C211" s="55"/>
      <c r="D211" s="55"/>
      <c r="E211" s="146"/>
      <c r="F211" s="144" t="s">
        <v>85</v>
      </c>
      <c r="G211" s="144"/>
      <c r="H211" s="144"/>
      <c r="I211" s="144"/>
      <c r="J211" s="55"/>
      <c r="K211" s="144"/>
      <c r="L211" s="144"/>
      <c r="M211" s="145"/>
      <c r="N211" s="261"/>
      <c r="O211" s="261"/>
      <c r="P211" s="246">
        <v>-2.0000000000000001E-4</v>
      </c>
      <c r="Q211" s="246"/>
      <c r="AP211" s="145"/>
    </row>
    <row r="212" spans="1:42" s="241" customFormat="1" ht="13.5" hidden="1" outlineLevel="1" thickBot="1" x14ac:dyDescent="0.3">
      <c r="A212" s="60"/>
      <c r="B212" s="247"/>
      <c r="C212" s="60"/>
      <c r="D212" s="60"/>
      <c r="E212" s="248" t="s">
        <v>80</v>
      </c>
      <c r="F212" s="249"/>
      <c r="G212" s="249"/>
      <c r="H212" s="249"/>
      <c r="I212" s="249"/>
      <c r="J212" s="250"/>
      <c r="K212" s="249"/>
      <c r="L212" s="249"/>
      <c r="M212" s="251"/>
      <c r="N212" s="252"/>
      <c r="O212" s="252"/>
      <c r="P212" s="315">
        <f t="shared" ref="P212:AP212" si="117">SUM(P209:P211)</f>
        <v>5.0000000000000012E-4</v>
      </c>
      <c r="Q212" s="252">
        <f t="shared" si="117"/>
        <v>0</v>
      </c>
      <c r="R212" s="252">
        <f t="shared" si="117"/>
        <v>0</v>
      </c>
      <c r="S212" s="252">
        <f t="shared" si="117"/>
        <v>0</v>
      </c>
      <c r="T212" s="252">
        <f t="shared" si="117"/>
        <v>0</v>
      </c>
      <c r="U212" s="252">
        <f t="shared" si="117"/>
        <v>0</v>
      </c>
      <c r="V212" s="252">
        <f t="shared" si="117"/>
        <v>0</v>
      </c>
      <c r="W212" s="252">
        <f t="shared" si="117"/>
        <v>0</v>
      </c>
      <c r="X212" s="252">
        <f t="shared" si="117"/>
        <v>0</v>
      </c>
      <c r="Y212" s="252">
        <f t="shared" si="117"/>
        <v>0</v>
      </c>
      <c r="Z212" s="252">
        <f t="shared" si="117"/>
        <v>0</v>
      </c>
      <c r="AA212" s="252">
        <f t="shared" si="117"/>
        <v>0</v>
      </c>
      <c r="AB212" s="252">
        <f t="shared" si="117"/>
        <v>0</v>
      </c>
      <c r="AC212" s="252">
        <f t="shared" si="117"/>
        <v>0</v>
      </c>
      <c r="AD212" s="252">
        <f t="shared" si="117"/>
        <v>0</v>
      </c>
      <c r="AE212" s="252">
        <f t="shared" si="117"/>
        <v>0</v>
      </c>
      <c r="AF212" s="252">
        <f t="shared" si="117"/>
        <v>0</v>
      </c>
      <c r="AG212" s="252">
        <f t="shared" si="117"/>
        <v>0</v>
      </c>
      <c r="AH212" s="252">
        <f t="shared" si="117"/>
        <v>0</v>
      </c>
      <c r="AI212" s="252">
        <f t="shared" si="117"/>
        <v>0</v>
      </c>
      <c r="AJ212" s="252">
        <f t="shared" si="117"/>
        <v>0</v>
      </c>
      <c r="AK212" s="252">
        <f t="shared" si="117"/>
        <v>0</v>
      </c>
      <c r="AL212" s="252">
        <f t="shared" si="117"/>
        <v>0</v>
      </c>
      <c r="AM212" s="252">
        <f t="shared" si="117"/>
        <v>0</v>
      </c>
      <c r="AN212" s="252">
        <f t="shared" si="117"/>
        <v>0</v>
      </c>
      <c r="AO212" s="252">
        <f t="shared" si="117"/>
        <v>0</v>
      </c>
      <c r="AP212" s="253">
        <f t="shared" si="117"/>
        <v>0</v>
      </c>
    </row>
    <row r="213" spans="1:42" s="241" customFormat="1" hidden="1" outlineLevel="1" x14ac:dyDescent="0.25">
      <c r="A213" s="60"/>
      <c r="B213" s="247"/>
      <c r="C213" s="60"/>
      <c r="D213" s="60"/>
      <c r="E213" s="262"/>
      <c r="F213" s="262"/>
      <c r="G213" s="262"/>
      <c r="H213" s="262"/>
      <c r="I213" s="262"/>
      <c r="J213" s="60"/>
      <c r="K213" s="262"/>
      <c r="L213" s="262"/>
      <c r="M213" s="262"/>
      <c r="N213" s="263"/>
      <c r="O213" s="263"/>
      <c r="P213" s="263"/>
      <c r="Q213" s="263"/>
      <c r="R213" s="263"/>
      <c r="S213" s="263"/>
      <c r="T213" s="263"/>
      <c r="U213" s="263"/>
      <c r="V213" s="263"/>
      <c r="W213" s="263"/>
      <c r="X213" s="263"/>
      <c r="Y213" s="263"/>
      <c r="Z213" s="263"/>
      <c r="AA213" s="263"/>
      <c r="AB213" s="263"/>
      <c r="AC213" s="263"/>
      <c r="AD213" s="263"/>
      <c r="AE213" s="263"/>
      <c r="AF213" s="263"/>
      <c r="AG213" s="263"/>
      <c r="AH213" s="263"/>
      <c r="AI213" s="263"/>
      <c r="AJ213" s="263"/>
      <c r="AK213" s="263"/>
      <c r="AL213" s="263"/>
      <c r="AM213" s="263"/>
      <c r="AN213" s="263"/>
      <c r="AO213" s="263"/>
      <c r="AP213" s="263"/>
    </row>
    <row r="214" spans="1:42" s="241" customFormat="1" hidden="1" outlineLevel="1" x14ac:dyDescent="0.25">
      <c r="A214" s="60"/>
      <c r="B214" s="247"/>
      <c r="C214" s="60"/>
      <c r="D214" s="60"/>
      <c r="E214" s="243" t="str">
        <f>"Belastingplan "&amp;F206&amp;" TTS"</f>
        <v>Belastingplan 2016 TTS</v>
      </c>
      <c r="F214" s="90"/>
      <c r="G214" s="90"/>
      <c r="H214" s="90"/>
      <c r="I214" s="90"/>
      <c r="J214" s="242"/>
      <c r="K214" s="90"/>
      <c r="L214" s="90"/>
      <c r="M214" s="245" t="str">
        <f>M$130</f>
        <v>Jaar</v>
      </c>
      <c r="N214" s="155"/>
      <c r="O214" s="269"/>
      <c r="P214" s="155">
        <f t="shared" ref="P214:AP214" si="118">P$130</f>
        <v>2016</v>
      </c>
      <c r="Q214" s="155">
        <f t="shared" si="118"/>
        <v>2017</v>
      </c>
      <c r="R214" s="155">
        <f t="shared" si="118"/>
        <v>2018</v>
      </c>
      <c r="S214" s="155">
        <f t="shared" si="118"/>
        <v>2019</v>
      </c>
      <c r="T214" s="155">
        <f t="shared" si="118"/>
        <v>2020</v>
      </c>
      <c r="U214" s="155">
        <f t="shared" si="118"/>
        <v>2021</v>
      </c>
      <c r="V214" s="155">
        <f t="shared" si="118"/>
        <v>2022</v>
      </c>
      <c r="W214" s="155">
        <f t="shared" si="118"/>
        <v>2023</v>
      </c>
      <c r="X214" s="155">
        <f t="shared" si="118"/>
        <v>2024</v>
      </c>
      <c r="Y214" s="155">
        <f t="shared" si="118"/>
        <v>2025</v>
      </c>
      <c r="Z214" s="155">
        <f t="shared" si="118"/>
        <v>2026</v>
      </c>
      <c r="AA214" s="155">
        <f t="shared" si="118"/>
        <v>2027</v>
      </c>
      <c r="AB214" s="155">
        <f t="shared" si="118"/>
        <v>2028</v>
      </c>
      <c r="AC214" s="155">
        <f t="shared" si="118"/>
        <v>2029</v>
      </c>
      <c r="AD214" s="155">
        <f t="shared" si="118"/>
        <v>2030</v>
      </c>
      <c r="AE214" s="155">
        <f t="shared" si="118"/>
        <v>2031</v>
      </c>
      <c r="AF214" s="155">
        <f t="shared" si="118"/>
        <v>2032</v>
      </c>
      <c r="AG214" s="155">
        <f t="shared" si="118"/>
        <v>2033</v>
      </c>
      <c r="AH214" s="155">
        <f t="shared" si="118"/>
        <v>2034</v>
      </c>
      <c r="AI214" s="155">
        <f t="shared" si="118"/>
        <v>2035</v>
      </c>
      <c r="AJ214" s="155">
        <f t="shared" si="118"/>
        <v>2036</v>
      </c>
      <c r="AK214" s="155">
        <f t="shared" si="118"/>
        <v>2037</v>
      </c>
      <c r="AL214" s="155">
        <f t="shared" si="118"/>
        <v>2038</v>
      </c>
      <c r="AM214" s="155">
        <f t="shared" si="118"/>
        <v>2039</v>
      </c>
      <c r="AN214" s="155">
        <f t="shared" si="118"/>
        <v>2040</v>
      </c>
      <c r="AO214" s="155">
        <f t="shared" si="118"/>
        <v>2041</v>
      </c>
      <c r="AP214" s="156">
        <f t="shared" si="118"/>
        <v>2042</v>
      </c>
    </row>
    <row r="215" spans="1:42" hidden="1" outlineLevel="1" x14ac:dyDescent="0.25">
      <c r="A215" s="60"/>
      <c r="B215" s="54"/>
      <c r="C215" s="55"/>
      <c r="D215" s="55"/>
      <c r="E215" s="244"/>
      <c r="F215" s="90" t="s">
        <v>86</v>
      </c>
      <c r="G215" s="90"/>
      <c r="H215" s="90"/>
      <c r="I215" s="90"/>
      <c r="J215" s="242"/>
      <c r="K215" s="90"/>
      <c r="L215" s="90"/>
      <c r="M215" s="145"/>
      <c r="N215" s="261"/>
      <c r="O215" s="261"/>
      <c r="P215" s="246">
        <v>-2.0199999999999999E-2</v>
      </c>
      <c r="Q215" s="246"/>
      <c r="AP215" s="145"/>
    </row>
    <row r="216" spans="1:42" hidden="1" outlineLevel="1" x14ac:dyDescent="0.25">
      <c r="A216" s="60"/>
      <c r="B216" s="54"/>
      <c r="C216" s="55"/>
      <c r="D216" s="55"/>
      <c r="E216" s="146"/>
      <c r="F216" s="144" t="s">
        <v>87</v>
      </c>
      <c r="G216" s="144"/>
      <c r="H216" s="144"/>
      <c r="I216" s="144"/>
      <c r="J216" s="55"/>
      <c r="K216" s="144"/>
      <c r="L216" s="144"/>
      <c r="M216" s="145"/>
      <c r="N216" s="261"/>
      <c r="O216" s="261"/>
      <c r="P216" s="246">
        <v>2E-3</v>
      </c>
      <c r="Q216" s="246">
        <v>4.0000000000000002E-4</v>
      </c>
      <c r="AP216" s="145"/>
    </row>
    <row r="217" spans="1:42" hidden="1" outlineLevel="1" x14ac:dyDescent="0.25">
      <c r="A217" s="60"/>
      <c r="B217" s="54"/>
      <c r="C217" s="55"/>
      <c r="D217" s="55"/>
      <c r="E217" s="146"/>
      <c r="F217" s="144" t="s">
        <v>88</v>
      </c>
      <c r="G217" s="144"/>
      <c r="H217" s="144"/>
      <c r="I217" s="144"/>
      <c r="J217" s="55"/>
      <c r="K217" s="144"/>
      <c r="L217" s="144"/>
      <c r="M217" s="145"/>
      <c r="N217" s="261"/>
      <c r="O217" s="261"/>
      <c r="P217" s="246">
        <v>5.9999999999999995E-4</v>
      </c>
      <c r="Q217" s="246">
        <v>-5.9999999999999995E-4</v>
      </c>
      <c r="AP217" s="145"/>
    </row>
    <row r="218" spans="1:42" hidden="1" outlineLevel="1" x14ac:dyDescent="0.25">
      <c r="A218" s="60"/>
      <c r="B218" s="54"/>
      <c r="C218" s="55"/>
      <c r="D218" s="55"/>
      <c r="E218" s="146"/>
      <c r="F218" s="144" t="s">
        <v>89</v>
      </c>
      <c r="G218" s="144"/>
      <c r="H218" s="144"/>
      <c r="I218" s="144"/>
      <c r="J218" s="55"/>
      <c r="K218" s="144"/>
      <c r="L218" s="144"/>
      <c r="M218" s="145"/>
      <c r="N218" s="261"/>
      <c r="O218" s="261"/>
      <c r="P218" s="246">
        <v>-8.9999999999999998E-4</v>
      </c>
      <c r="Q218" s="246">
        <v>1.6999999999999999E-3</v>
      </c>
      <c r="AP218" s="145"/>
    </row>
    <row r="219" spans="1:42" hidden="1" outlineLevel="1" x14ac:dyDescent="0.25">
      <c r="A219" s="60"/>
      <c r="B219" s="54"/>
      <c r="C219" s="55"/>
      <c r="D219" s="55"/>
      <c r="E219" s="146"/>
      <c r="F219" s="144" t="s">
        <v>90</v>
      </c>
      <c r="G219" s="144"/>
      <c r="H219" s="144"/>
      <c r="I219" s="144"/>
      <c r="J219" s="55"/>
      <c r="K219" s="144"/>
      <c r="L219" s="144"/>
      <c r="M219" s="145"/>
      <c r="N219" s="261"/>
      <c r="O219" s="261"/>
      <c r="P219" s="246">
        <v>5.0000000000000001E-4</v>
      </c>
      <c r="Q219" s="246">
        <v>1E-3</v>
      </c>
      <c r="AP219" s="145"/>
    </row>
    <row r="220" spans="1:42" hidden="1" outlineLevel="1" x14ac:dyDescent="0.25">
      <c r="A220" s="60"/>
      <c r="B220" s="54"/>
      <c r="C220" s="55"/>
      <c r="D220" s="55"/>
      <c r="E220" s="146"/>
      <c r="F220" s="144" t="s">
        <v>91</v>
      </c>
      <c r="G220" s="144"/>
      <c r="H220" s="144"/>
      <c r="I220" s="144"/>
      <c r="J220" s="55"/>
      <c r="K220" s="144"/>
      <c r="L220" s="144"/>
      <c r="M220" s="145"/>
      <c r="N220" s="261"/>
      <c r="O220" s="261"/>
      <c r="P220" s="246">
        <v>2E-3</v>
      </c>
      <c r="Q220" s="246">
        <v>1E-3</v>
      </c>
      <c r="AP220" s="145"/>
    </row>
    <row r="221" spans="1:42" hidden="1" outlineLevel="1" x14ac:dyDescent="0.25">
      <c r="A221" s="60"/>
      <c r="B221" s="54"/>
      <c r="C221" s="55"/>
      <c r="D221" s="55"/>
      <c r="E221" s="146"/>
      <c r="F221" s="144" t="s">
        <v>92</v>
      </c>
      <c r="G221" s="144"/>
      <c r="H221" s="144"/>
      <c r="I221" s="144"/>
      <c r="J221" s="55"/>
      <c r="K221" s="144"/>
      <c r="L221" s="144"/>
      <c r="M221" s="145"/>
      <c r="N221" s="261"/>
      <c r="O221" s="261"/>
      <c r="P221" s="246"/>
      <c r="Q221" s="246">
        <f>Q71</f>
        <v>5.0000000000000001E-4</v>
      </c>
      <c r="AP221" s="145"/>
    </row>
    <row r="222" spans="1:42" s="241" customFormat="1" ht="13.5" hidden="1" outlineLevel="1" thickBot="1" x14ac:dyDescent="0.3">
      <c r="A222" s="60"/>
      <c r="B222" s="247"/>
      <c r="C222" s="60"/>
      <c r="D222" s="60"/>
      <c r="E222" s="248" t="s">
        <v>81</v>
      </c>
      <c r="F222" s="249"/>
      <c r="G222" s="249"/>
      <c r="H222" s="249"/>
      <c r="I222" s="249"/>
      <c r="J222" s="250"/>
      <c r="K222" s="249"/>
      <c r="L222" s="249"/>
      <c r="M222" s="251"/>
      <c r="N222" s="252"/>
      <c r="O222" s="252"/>
      <c r="P222" s="315">
        <f>SUM(P215:P220)</f>
        <v>-1.6E-2</v>
      </c>
      <c r="Q222" s="252">
        <f>SUM(Q215:Q221)</f>
        <v>4.0000000000000001E-3</v>
      </c>
      <c r="R222" s="252">
        <f t="shared" ref="R222:AP222" si="119">SUM(R215:R220)</f>
        <v>0</v>
      </c>
      <c r="S222" s="252">
        <f t="shared" si="119"/>
        <v>0</v>
      </c>
      <c r="T222" s="252">
        <f t="shared" si="119"/>
        <v>0</v>
      </c>
      <c r="U222" s="252">
        <f t="shared" si="119"/>
        <v>0</v>
      </c>
      <c r="V222" s="252">
        <f t="shared" si="119"/>
        <v>0</v>
      </c>
      <c r="W222" s="252">
        <f t="shared" si="119"/>
        <v>0</v>
      </c>
      <c r="X222" s="252">
        <f t="shared" si="119"/>
        <v>0</v>
      </c>
      <c r="Y222" s="252">
        <f t="shared" si="119"/>
        <v>0</v>
      </c>
      <c r="Z222" s="252">
        <f t="shared" si="119"/>
        <v>0</v>
      </c>
      <c r="AA222" s="252">
        <f t="shared" si="119"/>
        <v>0</v>
      </c>
      <c r="AB222" s="252">
        <f t="shared" si="119"/>
        <v>0</v>
      </c>
      <c r="AC222" s="252">
        <f t="shared" si="119"/>
        <v>0</v>
      </c>
      <c r="AD222" s="252">
        <f t="shared" si="119"/>
        <v>0</v>
      </c>
      <c r="AE222" s="252">
        <f t="shared" si="119"/>
        <v>0</v>
      </c>
      <c r="AF222" s="252">
        <f t="shared" si="119"/>
        <v>0</v>
      </c>
      <c r="AG222" s="252">
        <f t="shared" si="119"/>
        <v>0</v>
      </c>
      <c r="AH222" s="252">
        <f t="shared" si="119"/>
        <v>0</v>
      </c>
      <c r="AI222" s="252">
        <f t="shared" si="119"/>
        <v>0</v>
      </c>
      <c r="AJ222" s="252">
        <f t="shared" si="119"/>
        <v>0</v>
      </c>
      <c r="AK222" s="252">
        <f t="shared" si="119"/>
        <v>0</v>
      </c>
      <c r="AL222" s="252">
        <f t="shared" si="119"/>
        <v>0</v>
      </c>
      <c r="AM222" s="252">
        <f t="shared" si="119"/>
        <v>0</v>
      </c>
      <c r="AN222" s="252">
        <f t="shared" si="119"/>
        <v>0</v>
      </c>
      <c r="AO222" s="252">
        <f t="shared" si="119"/>
        <v>0</v>
      </c>
      <c r="AP222" s="253">
        <f t="shared" si="119"/>
        <v>0</v>
      </c>
    </row>
    <row r="223" spans="1:42" s="241" customFormat="1" hidden="1" outlineLevel="1" x14ac:dyDescent="0.25">
      <c r="A223" s="60"/>
      <c r="B223" s="247"/>
      <c r="C223" s="60"/>
      <c r="D223" s="60"/>
      <c r="E223" s="262"/>
      <c r="F223" s="262"/>
      <c r="G223" s="262"/>
      <c r="H223" s="262"/>
      <c r="I223" s="262"/>
      <c r="J223" s="60"/>
      <c r="K223" s="262"/>
      <c r="L223" s="262"/>
      <c r="M223" s="262"/>
      <c r="N223" s="263"/>
      <c r="O223" s="263"/>
      <c r="P223" s="263"/>
      <c r="Q223" s="263"/>
      <c r="R223" s="263"/>
      <c r="S223" s="263"/>
      <c r="T223" s="263"/>
      <c r="U223" s="263"/>
      <c r="V223" s="263"/>
      <c r="W223" s="263"/>
      <c r="X223" s="263"/>
      <c r="Y223" s="263"/>
      <c r="Z223" s="263"/>
      <c r="AA223" s="263"/>
      <c r="AB223" s="263"/>
      <c r="AC223" s="263"/>
      <c r="AD223" s="263"/>
      <c r="AE223" s="263"/>
      <c r="AF223" s="263"/>
      <c r="AG223" s="263"/>
      <c r="AH223" s="263"/>
      <c r="AI223" s="263"/>
      <c r="AJ223" s="263"/>
      <c r="AK223" s="263"/>
      <c r="AL223" s="263"/>
      <c r="AM223" s="263"/>
      <c r="AN223" s="263"/>
      <c r="AO223" s="263"/>
      <c r="AP223" s="263"/>
    </row>
    <row r="224" spans="1:42" s="241" customFormat="1" hidden="1" outlineLevel="1" x14ac:dyDescent="0.25">
      <c r="A224" s="60"/>
      <c r="B224" s="247"/>
      <c r="C224" s="60"/>
      <c r="D224" s="60"/>
      <c r="E224" s="243" t="str">
        <f>"Belastingplan "&amp;F206&amp;" TDS"</f>
        <v>Belastingplan 2016 TDS</v>
      </c>
      <c r="F224" s="90"/>
      <c r="G224" s="90"/>
      <c r="H224" s="90"/>
      <c r="I224" s="90"/>
      <c r="J224" s="242"/>
      <c r="K224" s="90"/>
      <c r="L224" s="90"/>
      <c r="M224" s="245" t="str">
        <f>M$130</f>
        <v>Jaar</v>
      </c>
      <c r="N224" s="155"/>
      <c r="O224" s="269"/>
      <c r="P224" s="155">
        <f t="shared" ref="P224:AP224" si="120">P$130</f>
        <v>2016</v>
      </c>
      <c r="Q224" s="155">
        <f t="shared" si="120"/>
        <v>2017</v>
      </c>
      <c r="R224" s="155">
        <f t="shared" si="120"/>
        <v>2018</v>
      </c>
      <c r="S224" s="155">
        <f t="shared" si="120"/>
        <v>2019</v>
      </c>
      <c r="T224" s="155">
        <f t="shared" si="120"/>
        <v>2020</v>
      </c>
      <c r="U224" s="155">
        <f t="shared" si="120"/>
        <v>2021</v>
      </c>
      <c r="V224" s="155">
        <f t="shared" si="120"/>
        <v>2022</v>
      </c>
      <c r="W224" s="155">
        <f t="shared" si="120"/>
        <v>2023</v>
      </c>
      <c r="X224" s="155">
        <f t="shared" si="120"/>
        <v>2024</v>
      </c>
      <c r="Y224" s="155">
        <f t="shared" si="120"/>
        <v>2025</v>
      </c>
      <c r="Z224" s="155">
        <f t="shared" si="120"/>
        <v>2026</v>
      </c>
      <c r="AA224" s="155">
        <f t="shared" si="120"/>
        <v>2027</v>
      </c>
      <c r="AB224" s="155">
        <f t="shared" si="120"/>
        <v>2028</v>
      </c>
      <c r="AC224" s="155">
        <f t="shared" si="120"/>
        <v>2029</v>
      </c>
      <c r="AD224" s="155">
        <f t="shared" si="120"/>
        <v>2030</v>
      </c>
      <c r="AE224" s="155">
        <f t="shared" si="120"/>
        <v>2031</v>
      </c>
      <c r="AF224" s="155">
        <f t="shared" si="120"/>
        <v>2032</v>
      </c>
      <c r="AG224" s="155">
        <f t="shared" si="120"/>
        <v>2033</v>
      </c>
      <c r="AH224" s="155">
        <f t="shared" si="120"/>
        <v>2034</v>
      </c>
      <c r="AI224" s="155">
        <f t="shared" si="120"/>
        <v>2035</v>
      </c>
      <c r="AJ224" s="155">
        <f t="shared" si="120"/>
        <v>2036</v>
      </c>
      <c r="AK224" s="155">
        <f t="shared" si="120"/>
        <v>2037</v>
      </c>
      <c r="AL224" s="155">
        <f t="shared" si="120"/>
        <v>2038</v>
      </c>
      <c r="AM224" s="155">
        <f t="shared" si="120"/>
        <v>2039</v>
      </c>
      <c r="AN224" s="155">
        <f t="shared" si="120"/>
        <v>2040</v>
      </c>
      <c r="AO224" s="155">
        <f t="shared" si="120"/>
        <v>2041</v>
      </c>
      <c r="AP224" s="156">
        <f t="shared" si="120"/>
        <v>2042</v>
      </c>
    </row>
    <row r="225" spans="1:42" hidden="1" outlineLevel="1" x14ac:dyDescent="0.25">
      <c r="A225" s="60"/>
      <c r="B225" s="54"/>
      <c r="C225" s="55"/>
      <c r="D225" s="55"/>
      <c r="E225" s="244"/>
      <c r="F225" s="90" t="s">
        <v>86</v>
      </c>
      <c r="G225" s="90"/>
      <c r="H225" s="90"/>
      <c r="I225" s="90"/>
      <c r="J225" s="242"/>
      <c r="K225" s="90"/>
      <c r="L225" s="90"/>
      <c r="M225" s="145"/>
      <c r="N225" s="261"/>
      <c r="O225" s="261"/>
      <c r="P225" s="246">
        <v>-2.0199999999999999E-2</v>
      </c>
      <c r="Q225" s="246"/>
      <c r="AP225" s="145"/>
    </row>
    <row r="226" spans="1:42" hidden="1" outlineLevel="1" x14ac:dyDescent="0.25">
      <c r="A226" s="60"/>
      <c r="B226" s="54"/>
      <c r="C226" s="55"/>
      <c r="D226" s="55"/>
      <c r="E226" s="146"/>
      <c r="F226" s="144" t="s">
        <v>87</v>
      </c>
      <c r="G226" s="144"/>
      <c r="H226" s="144"/>
      <c r="I226" s="144"/>
      <c r="J226" s="55"/>
      <c r="K226" s="144"/>
      <c r="L226" s="144"/>
      <c r="M226" s="145"/>
      <c r="N226" s="261"/>
      <c r="O226" s="261"/>
      <c r="P226" s="246">
        <v>2E-3</v>
      </c>
      <c r="Q226" s="246">
        <v>4.0000000000000002E-4</v>
      </c>
      <c r="AP226" s="145"/>
    </row>
    <row r="227" spans="1:42" hidden="1" outlineLevel="1" x14ac:dyDescent="0.25">
      <c r="A227" s="60"/>
      <c r="B227" s="54"/>
      <c r="C227" s="55"/>
      <c r="D227" s="55"/>
      <c r="E227" s="146"/>
      <c r="F227" s="144" t="s">
        <v>88</v>
      </c>
      <c r="G227" s="144"/>
      <c r="H227" s="144"/>
      <c r="I227" s="144"/>
      <c r="J227" s="55"/>
      <c r="K227" s="144"/>
      <c r="L227" s="144"/>
      <c r="M227" s="145"/>
      <c r="N227" s="261"/>
      <c r="O227" s="261"/>
      <c r="P227" s="246">
        <v>5.9999999999999995E-4</v>
      </c>
      <c r="Q227" s="246">
        <v>-5.9999999999999995E-4</v>
      </c>
      <c r="AP227" s="145"/>
    </row>
    <row r="228" spans="1:42" hidden="1" outlineLevel="1" x14ac:dyDescent="0.25">
      <c r="A228" s="60"/>
      <c r="B228" s="54"/>
      <c r="C228" s="55"/>
      <c r="D228" s="55"/>
      <c r="E228" s="146"/>
      <c r="F228" s="144" t="s">
        <v>89</v>
      </c>
      <c r="G228" s="144"/>
      <c r="H228" s="144"/>
      <c r="I228" s="144"/>
      <c r="J228" s="55"/>
      <c r="K228" s="144"/>
      <c r="L228" s="144"/>
      <c r="M228" s="145"/>
      <c r="N228" s="261"/>
      <c r="O228" s="261"/>
      <c r="P228" s="246">
        <v>-8.9999999999999998E-4</v>
      </c>
      <c r="Q228" s="246">
        <v>1.6999999999999999E-3</v>
      </c>
      <c r="AP228" s="145"/>
    </row>
    <row r="229" spans="1:42" hidden="1" outlineLevel="1" x14ac:dyDescent="0.25">
      <c r="A229" s="60"/>
      <c r="B229" s="54"/>
      <c r="C229" s="55"/>
      <c r="D229" s="55"/>
      <c r="E229" s="146"/>
      <c r="F229" s="144" t="s">
        <v>90</v>
      </c>
      <c r="G229" s="144"/>
      <c r="H229" s="144"/>
      <c r="I229" s="144"/>
      <c r="J229" s="55"/>
      <c r="K229" s="144"/>
      <c r="L229" s="144"/>
      <c r="M229" s="145"/>
      <c r="N229" s="261"/>
      <c r="O229" s="261"/>
      <c r="P229" s="246">
        <v>5.0000000000000001E-4</v>
      </c>
      <c r="Q229" s="246">
        <v>1E-3</v>
      </c>
      <c r="AP229" s="145"/>
    </row>
    <row r="230" spans="1:42" hidden="1" outlineLevel="1" x14ac:dyDescent="0.25">
      <c r="A230" s="60"/>
      <c r="B230" s="54"/>
      <c r="C230" s="55"/>
      <c r="D230" s="55"/>
      <c r="E230" s="146"/>
      <c r="F230" s="144" t="s">
        <v>91</v>
      </c>
      <c r="G230" s="144"/>
      <c r="H230" s="144"/>
      <c r="I230" s="144"/>
      <c r="J230" s="55"/>
      <c r="K230" s="144"/>
      <c r="L230" s="144"/>
      <c r="M230" s="145"/>
      <c r="N230" s="261"/>
      <c r="O230" s="261"/>
      <c r="P230" s="246">
        <v>2E-3</v>
      </c>
      <c r="Q230" s="246">
        <v>1E-3</v>
      </c>
      <c r="AP230" s="145"/>
    </row>
    <row r="231" spans="1:42" hidden="1" outlineLevel="1" x14ac:dyDescent="0.25">
      <c r="A231" s="60"/>
      <c r="B231" s="54"/>
      <c r="C231" s="55"/>
      <c r="D231" s="55"/>
      <c r="E231" s="146"/>
      <c r="F231" s="144" t="s">
        <v>92</v>
      </c>
      <c r="G231" s="144"/>
      <c r="H231" s="144"/>
      <c r="I231" s="144"/>
      <c r="J231" s="55"/>
      <c r="K231" s="144"/>
      <c r="L231" s="144"/>
      <c r="M231" s="145"/>
      <c r="N231" s="261"/>
      <c r="O231" s="261"/>
      <c r="P231" s="246"/>
      <c r="Q231" s="246">
        <f>Q66</f>
        <v>5.0000000000000001E-4</v>
      </c>
      <c r="AP231" s="145"/>
    </row>
    <row r="232" spans="1:42" s="241" customFormat="1" ht="13.5" hidden="1" outlineLevel="1" thickBot="1" x14ac:dyDescent="0.3">
      <c r="A232" s="60"/>
      <c r="B232" s="247"/>
      <c r="C232" s="60"/>
      <c r="D232" s="60"/>
      <c r="E232" s="248" t="s">
        <v>82</v>
      </c>
      <c r="F232" s="249"/>
      <c r="G232" s="249"/>
      <c r="H232" s="249"/>
      <c r="I232" s="249"/>
      <c r="J232" s="250"/>
      <c r="K232" s="249"/>
      <c r="L232" s="249"/>
      <c r="M232" s="251"/>
      <c r="N232" s="252"/>
      <c r="O232" s="252"/>
      <c r="P232" s="315">
        <f>SUM(P225:P230)</f>
        <v>-1.6E-2</v>
      </c>
      <c r="Q232" s="252">
        <f>SUM(Q225:Q231)</f>
        <v>4.0000000000000001E-3</v>
      </c>
      <c r="R232" s="252">
        <f t="shared" ref="R232:AP232" si="121">SUM(R225:R230)</f>
        <v>0</v>
      </c>
      <c r="S232" s="252">
        <f t="shared" si="121"/>
        <v>0</v>
      </c>
      <c r="T232" s="252">
        <f t="shared" si="121"/>
        <v>0</v>
      </c>
      <c r="U232" s="252">
        <f t="shared" si="121"/>
        <v>0</v>
      </c>
      <c r="V232" s="252">
        <f t="shared" si="121"/>
        <v>0</v>
      </c>
      <c r="W232" s="252">
        <f t="shared" si="121"/>
        <v>0</v>
      </c>
      <c r="X232" s="252">
        <f t="shared" si="121"/>
        <v>0</v>
      </c>
      <c r="Y232" s="252">
        <f t="shared" si="121"/>
        <v>0</v>
      </c>
      <c r="Z232" s="252">
        <f t="shared" si="121"/>
        <v>0</v>
      </c>
      <c r="AA232" s="252">
        <f t="shared" si="121"/>
        <v>0</v>
      </c>
      <c r="AB232" s="252">
        <f t="shared" si="121"/>
        <v>0</v>
      </c>
      <c r="AC232" s="252">
        <f t="shared" si="121"/>
        <v>0</v>
      </c>
      <c r="AD232" s="252">
        <f t="shared" si="121"/>
        <v>0</v>
      </c>
      <c r="AE232" s="252">
        <f t="shared" si="121"/>
        <v>0</v>
      </c>
      <c r="AF232" s="252">
        <f t="shared" si="121"/>
        <v>0</v>
      </c>
      <c r="AG232" s="252">
        <f t="shared" si="121"/>
        <v>0</v>
      </c>
      <c r="AH232" s="252">
        <f t="shared" si="121"/>
        <v>0</v>
      </c>
      <c r="AI232" s="252">
        <f t="shared" si="121"/>
        <v>0</v>
      </c>
      <c r="AJ232" s="252">
        <f t="shared" si="121"/>
        <v>0</v>
      </c>
      <c r="AK232" s="252">
        <f t="shared" si="121"/>
        <v>0</v>
      </c>
      <c r="AL232" s="252">
        <f t="shared" si="121"/>
        <v>0</v>
      </c>
      <c r="AM232" s="252">
        <f t="shared" si="121"/>
        <v>0</v>
      </c>
      <c r="AN232" s="252">
        <f t="shared" si="121"/>
        <v>0</v>
      </c>
      <c r="AO232" s="252">
        <f t="shared" si="121"/>
        <v>0</v>
      </c>
      <c r="AP232" s="253">
        <f t="shared" si="121"/>
        <v>0</v>
      </c>
    </row>
    <row r="233" spans="1:42" hidden="1" outlineLevel="1" x14ac:dyDescent="0.25">
      <c r="A233" s="60"/>
      <c r="B233" s="54"/>
      <c r="C233" s="55"/>
      <c r="D233" s="55"/>
      <c r="E233" s="144"/>
      <c r="F233" s="144"/>
      <c r="G233" s="144"/>
      <c r="H233" s="144"/>
      <c r="I233" s="144"/>
      <c r="J233" s="55"/>
      <c r="K233" s="144"/>
      <c r="L233" s="144"/>
      <c r="M233" s="144"/>
      <c r="N233" s="261"/>
      <c r="O233" s="261"/>
      <c r="P233" s="261"/>
      <c r="Q233" s="261"/>
      <c r="AP233" s="144"/>
    </row>
    <row r="234" spans="1:42" s="241" customFormat="1" hidden="1" outlineLevel="1" x14ac:dyDescent="0.25">
      <c r="A234" s="60"/>
      <c r="B234" s="247"/>
      <c r="C234" s="60"/>
      <c r="D234" s="60"/>
      <c r="E234" s="243" t="str">
        <f>"Belastingplan "&amp;F206&amp;" TVS"</f>
        <v>Belastingplan 2016 TVS</v>
      </c>
      <c r="F234" s="90"/>
      <c r="G234" s="90"/>
      <c r="H234" s="90"/>
      <c r="I234" s="90"/>
      <c r="J234" s="242"/>
      <c r="K234" s="90"/>
      <c r="L234" s="90"/>
      <c r="M234" s="245" t="str">
        <f>M$130</f>
        <v>Jaar</v>
      </c>
      <c r="N234" s="155"/>
      <c r="O234" s="269"/>
      <c r="P234" s="155">
        <f t="shared" ref="P234:AP234" si="122">P$130</f>
        <v>2016</v>
      </c>
      <c r="Q234" s="155">
        <f t="shared" si="122"/>
        <v>2017</v>
      </c>
      <c r="R234" s="155">
        <f t="shared" si="122"/>
        <v>2018</v>
      </c>
      <c r="S234" s="155">
        <f t="shared" si="122"/>
        <v>2019</v>
      </c>
      <c r="T234" s="155">
        <f t="shared" si="122"/>
        <v>2020</v>
      </c>
      <c r="U234" s="155">
        <f t="shared" si="122"/>
        <v>2021</v>
      </c>
      <c r="V234" s="155">
        <f t="shared" si="122"/>
        <v>2022</v>
      </c>
      <c r="W234" s="155">
        <f t="shared" si="122"/>
        <v>2023</v>
      </c>
      <c r="X234" s="155">
        <f t="shared" si="122"/>
        <v>2024</v>
      </c>
      <c r="Y234" s="155">
        <f t="shared" si="122"/>
        <v>2025</v>
      </c>
      <c r="Z234" s="155">
        <f t="shared" si="122"/>
        <v>2026</v>
      </c>
      <c r="AA234" s="155">
        <f t="shared" si="122"/>
        <v>2027</v>
      </c>
      <c r="AB234" s="155">
        <f t="shared" si="122"/>
        <v>2028</v>
      </c>
      <c r="AC234" s="155">
        <f t="shared" si="122"/>
        <v>2029</v>
      </c>
      <c r="AD234" s="155">
        <f t="shared" si="122"/>
        <v>2030</v>
      </c>
      <c r="AE234" s="155">
        <f t="shared" si="122"/>
        <v>2031</v>
      </c>
      <c r="AF234" s="155">
        <f t="shared" si="122"/>
        <v>2032</v>
      </c>
      <c r="AG234" s="155">
        <f t="shared" si="122"/>
        <v>2033</v>
      </c>
      <c r="AH234" s="155">
        <f t="shared" si="122"/>
        <v>2034</v>
      </c>
      <c r="AI234" s="155">
        <f t="shared" si="122"/>
        <v>2035</v>
      </c>
      <c r="AJ234" s="155">
        <f t="shared" si="122"/>
        <v>2036</v>
      </c>
      <c r="AK234" s="155">
        <f t="shared" si="122"/>
        <v>2037</v>
      </c>
      <c r="AL234" s="155">
        <f t="shared" si="122"/>
        <v>2038</v>
      </c>
      <c r="AM234" s="155">
        <f t="shared" si="122"/>
        <v>2039</v>
      </c>
      <c r="AN234" s="155">
        <f t="shared" si="122"/>
        <v>2040</v>
      </c>
      <c r="AO234" s="155">
        <f t="shared" si="122"/>
        <v>2041</v>
      </c>
      <c r="AP234" s="156">
        <f t="shared" si="122"/>
        <v>2042</v>
      </c>
    </row>
    <row r="235" spans="1:42" hidden="1" outlineLevel="1" x14ac:dyDescent="0.25">
      <c r="A235" s="60"/>
      <c r="B235" s="54"/>
      <c r="C235" s="55"/>
      <c r="D235" s="55"/>
      <c r="E235" s="244"/>
      <c r="F235" s="90" t="str">
        <f>E$79</f>
        <v>Totaal aanpassing 4e schijf (woningmarkt + BP 2019 + BP2020)</v>
      </c>
      <c r="G235" s="90"/>
      <c r="H235" s="90"/>
      <c r="I235" s="90"/>
      <c r="J235" s="242"/>
      <c r="K235" s="90"/>
      <c r="L235" s="90"/>
      <c r="M235" s="145"/>
      <c r="N235" s="261" t="str">
        <f>IF(N234=$F206,N$76,"")</f>
        <v/>
      </c>
      <c r="O235" s="261" t="str">
        <f t="shared" ref="O235:AP235" si="123">IF(O234=$F206,O$76,"")</f>
        <v/>
      </c>
      <c r="P235" s="261">
        <f t="shared" si="123"/>
        <v>0</v>
      </c>
      <c r="Q235" s="261" t="str">
        <f t="shared" si="123"/>
        <v/>
      </c>
      <c r="R235" s="136" t="str">
        <f t="shared" si="123"/>
        <v/>
      </c>
      <c r="S235" s="136" t="str">
        <f t="shared" si="123"/>
        <v/>
      </c>
      <c r="T235" s="136" t="str">
        <f t="shared" si="123"/>
        <v/>
      </c>
      <c r="U235" s="136" t="str">
        <f t="shared" si="123"/>
        <v/>
      </c>
      <c r="V235" s="136" t="str">
        <f t="shared" si="123"/>
        <v/>
      </c>
      <c r="W235" s="136" t="str">
        <f t="shared" si="123"/>
        <v/>
      </c>
      <c r="X235" s="136" t="str">
        <f t="shared" si="123"/>
        <v/>
      </c>
      <c r="Y235" s="136" t="str">
        <f t="shared" si="123"/>
        <v/>
      </c>
      <c r="Z235" s="136" t="str">
        <f t="shared" si="123"/>
        <v/>
      </c>
      <c r="AA235" s="136" t="str">
        <f t="shared" si="123"/>
        <v/>
      </c>
      <c r="AB235" s="136" t="str">
        <f t="shared" si="123"/>
        <v/>
      </c>
      <c r="AC235" s="136" t="str">
        <f t="shared" si="123"/>
        <v/>
      </c>
      <c r="AD235" s="136" t="str">
        <f t="shared" si="123"/>
        <v/>
      </c>
      <c r="AE235" s="136" t="str">
        <f t="shared" si="123"/>
        <v/>
      </c>
      <c r="AF235" s="136" t="str">
        <f t="shared" si="123"/>
        <v/>
      </c>
      <c r="AG235" s="136" t="str">
        <f t="shared" si="123"/>
        <v/>
      </c>
      <c r="AH235" s="136" t="str">
        <f t="shared" si="123"/>
        <v/>
      </c>
      <c r="AI235" s="136" t="str">
        <f t="shared" si="123"/>
        <v/>
      </c>
      <c r="AJ235" s="136" t="str">
        <f t="shared" si="123"/>
        <v/>
      </c>
      <c r="AK235" s="136" t="str">
        <f t="shared" si="123"/>
        <v/>
      </c>
      <c r="AL235" s="136" t="str">
        <f t="shared" si="123"/>
        <v/>
      </c>
      <c r="AM235" s="136" t="str">
        <f t="shared" si="123"/>
        <v/>
      </c>
      <c r="AN235" s="136" t="str">
        <f t="shared" si="123"/>
        <v/>
      </c>
      <c r="AO235" s="136" t="str">
        <f t="shared" si="123"/>
        <v/>
      </c>
      <c r="AP235" s="145" t="str">
        <f t="shared" si="123"/>
        <v/>
      </c>
    </row>
    <row r="236" spans="1:42" hidden="1" outlineLevel="1" x14ac:dyDescent="0.25">
      <c r="A236" s="60"/>
      <c r="B236" s="54"/>
      <c r="C236" s="55"/>
      <c r="D236" s="55"/>
      <c r="E236" s="146"/>
      <c r="F236" s="144"/>
      <c r="G236" s="144"/>
      <c r="H236" s="144"/>
      <c r="I236" s="144"/>
      <c r="J236" s="55"/>
      <c r="K236" s="144"/>
      <c r="L236" s="144"/>
      <c r="M236" s="145"/>
      <c r="N236" s="261"/>
      <c r="O236" s="261"/>
      <c r="P236" s="246"/>
      <c r="Q236" s="246"/>
      <c r="AP236" s="145"/>
    </row>
    <row r="237" spans="1:42" s="241" customFormat="1" ht="13.5" hidden="1" outlineLevel="1" thickBot="1" x14ac:dyDescent="0.3">
      <c r="A237" s="60"/>
      <c r="B237" s="247"/>
      <c r="C237" s="60"/>
      <c r="D237" s="60"/>
      <c r="E237" s="248" t="s">
        <v>83</v>
      </c>
      <c r="F237" s="249"/>
      <c r="G237" s="249"/>
      <c r="H237" s="249"/>
      <c r="I237" s="249"/>
      <c r="J237" s="250"/>
      <c r="K237" s="249"/>
      <c r="L237" s="249"/>
      <c r="M237" s="251"/>
      <c r="N237" s="252"/>
      <c r="O237" s="252"/>
      <c r="P237" s="315">
        <f t="shared" ref="P237:AP237" si="124">SUM(P235:P236)</f>
        <v>0</v>
      </c>
      <c r="Q237" s="252">
        <f t="shared" si="124"/>
        <v>0</v>
      </c>
      <c r="R237" s="252">
        <f t="shared" si="124"/>
        <v>0</v>
      </c>
      <c r="S237" s="252">
        <f t="shared" si="124"/>
        <v>0</v>
      </c>
      <c r="T237" s="252">
        <f t="shared" si="124"/>
        <v>0</v>
      </c>
      <c r="U237" s="252">
        <f t="shared" si="124"/>
        <v>0</v>
      </c>
      <c r="V237" s="252">
        <f t="shared" si="124"/>
        <v>0</v>
      </c>
      <c r="W237" s="252">
        <f t="shared" si="124"/>
        <v>0</v>
      </c>
      <c r="X237" s="252">
        <f t="shared" si="124"/>
        <v>0</v>
      </c>
      <c r="Y237" s="252">
        <f t="shared" si="124"/>
        <v>0</v>
      </c>
      <c r="Z237" s="252">
        <f t="shared" si="124"/>
        <v>0</v>
      </c>
      <c r="AA237" s="252">
        <f t="shared" si="124"/>
        <v>0</v>
      </c>
      <c r="AB237" s="252">
        <f t="shared" si="124"/>
        <v>0</v>
      </c>
      <c r="AC237" s="252">
        <f t="shared" si="124"/>
        <v>0</v>
      </c>
      <c r="AD237" s="252">
        <f t="shared" si="124"/>
        <v>0</v>
      </c>
      <c r="AE237" s="252">
        <f t="shared" si="124"/>
        <v>0</v>
      </c>
      <c r="AF237" s="252">
        <f t="shared" si="124"/>
        <v>0</v>
      </c>
      <c r="AG237" s="252">
        <f t="shared" si="124"/>
        <v>0</v>
      </c>
      <c r="AH237" s="252">
        <f t="shared" si="124"/>
        <v>0</v>
      </c>
      <c r="AI237" s="252">
        <f t="shared" si="124"/>
        <v>0</v>
      </c>
      <c r="AJ237" s="252">
        <f t="shared" si="124"/>
        <v>0</v>
      </c>
      <c r="AK237" s="252">
        <f t="shared" si="124"/>
        <v>0</v>
      </c>
      <c r="AL237" s="252">
        <f t="shared" si="124"/>
        <v>0</v>
      </c>
      <c r="AM237" s="252">
        <f t="shared" si="124"/>
        <v>0</v>
      </c>
      <c r="AN237" s="252">
        <f t="shared" si="124"/>
        <v>0</v>
      </c>
      <c r="AO237" s="252">
        <f t="shared" si="124"/>
        <v>0</v>
      </c>
      <c r="AP237" s="253">
        <f t="shared" si="124"/>
        <v>0</v>
      </c>
    </row>
    <row r="238" spans="1:42" s="241" customFormat="1" hidden="1" outlineLevel="1" x14ac:dyDescent="0.25">
      <c r="A238" s="60"/>
      <c r="B238" s="247"/>
      <c r="C238" s="60"/>
      <c r="D238" s="60"/>
      <c r="E238" s="262"/>
      <c r="F238" s="262"/>
      <c r="G238" s="262"/>
      <c r="H238" s="262"/>
      <c r="I238" s="262"/>
      <c r="J238" s="60"/>
      <c r="K238" s="262"/>
      <c r="L238" s="262"/>
      <c r="M238" s="262"/>
      <c r="N238" s="263"/>
      <c r="O238" s="263"/>
      <c r="P238" s="263"/>
      <c r="Q238" s="263"/>
      <c r="R238" s="263"/>
      <c r="S238" s="263"/>
      <c r="T238" s="263"/>
      <c r="U238" s="263"/>
      <c r="V238" s="263"/>
      <c r="W238" s="263"/>
      <c r="X238" s="263"/>
      <c r="Y238" s="263"/>
      <c r="Z238" s="263"/>
      <c r="AA238" s="263"/>
      <c r="AB238" s="263"/>
      <c r="AC238" s="263"/>
      <c r="AD238" s="263"/>
      <c r="AE238" s="263"/>
      <c r="AF238" s="263"/>
      <c r="AG238" s="263"/>
      <c r="AH238" s="263"/>
      <c r="AI238" s="263"/>
      <c r="AJ238" s="263"/>
      <c r="AK238" s="263"/>
      <c r="AL238" s="263"/>
      <c r="AM238" s="263"/>
      <c r="AN238" s="263"/>
      <c r="AO238" s="263"/>
      <c r="AP238" s="263"/>
    </row>
    <row r="239" spans="1:42" hidden="1" outlineLevel="1" x14ac:dyDescent="0.25">
      <c r="A239" s="60"/>
      <c r="B239" s="54"/>
      <c r="C239" s="55"/>
      <c r="D239" s="55"/>
      <c r="E239" s="243" t="str">
        <f>"Belastingplan "&amp;F206&amp;" - Schijflengte aanpassingen"</f>
        <v>Belastingplan 2016 - Schijflengte aanpassingen</v>
      </c>
      <c r="F239" s="90"/>
      <c r="G239" s="90"/>
      <c r="H239" s="90"/>
      <c r="I239" s="90"/>
      <c r="J239" s="242"/>
      <c r="K239" s="90"/>
      <c r="L239" s="90"/>
      <c r="M239" s="245" t="str">
        <f>M234</f>
        <v>Jaar</v>
      </c>
      <c r="N239" s="155"/>
      <c r="O239" s="155"/>
      <c r="P239" s="155">
        <f t="shared" ref="P239:AP239" si="125">P$130</f>
        <v>2016</v>
      </c>
      <c r="Q239" s="155">
        <f t="shared" si="125"/>
        <v>2017</v>
      </c>
      <c r="R239" s="155">
        <f t="shared" si="125"/>
        <v>2018</v>
      </c>
      <c r="S239" s="155">
        <f t="shared" si="125"/>
        <v>2019</v>
      </c>
      <c r="T239" s="155">
        <f t="shared" si="125"/>
        <v>2020</v>
      </c>
      <c r="U239" s="155">
        <f t="shared" si="125"/>
        <v>2021</v>
      </c>
      <c r="V239" s="155">
        <f t="shared" si="125"/>
        <v>2022</v>
      </c>
      <c r="W239" s="155">
        <f t="shared" si="125"/>
        <v>2023</v>
      </c>
      <c r="X239" s="155">
        <f t="shared" si="125"/>
        <v>2024</v>
      </c>
      <c r="Y239" s="155">
        <f t="shared" si="125"/>
        <v>2025</v>
      </c>
      <c r="Z239" s="155">
        <f t="shared" si="125"/>
        <v>2026</v>
      </c>
      <c r="AA239" s="155">
        <f t="shared" si="125"/>
        <v>2027</v>
      </c>
      <c r="AB239" s="155">
        <f t="shared" si="125"/>
        <v>2028</v>
      </c>
      <c r="AC239" s="155">
        <f t="shared" si="125"/>
        <v>2029</v>
      </c>
      <c r="AD239" s="155">
        <f t="shared" si="125"/>
        <v>2030</v>
      </c>
      <c r="AE239" s="155">
        <f t="shared" si="125"/>
        <v>2031</v>
      </c>
      <c r="AF239" s="155">
        <f t="shared" si="125"/>
        <v>2032</v>
      </c>
      <c r="AG239" s="155">
        <f t="shared" si="125"/>
        <v>2033</v>
      </c>
      <c r="AH239" s="155">
        <f t="shared" si="125"/>
        <v>2034</v>
      </c>
      <c r="AI239" s="155">
        <f t="shared" si="125"/>
        <v>2035</v>
      </c>
      <c r="AJ239" s="155">
        <f t="shared" si="125"/>
        <v>2036</v>
      </c>
      <c r="AK239" s="155">
        <f t="shared" si="125"/>
        <v>2037</v>
      </c>
      <c r="AL239" s="155">
        <f t="shared" si="125"/>
        <v>2038</v>
      </c>
      <c r="AM239" s="155">
        <f t="shared" si="125"/>
        <v>2039</v>
      </c>
      <c r="AN239" s="155">
        <f t="shared" si="125"/>
        <v>2040</v>
      </c>
      <c r="AO239" s="155">
        <f t="shared" si="125"/>
        <v>2041</v>
      </c>
      <c r="AP239" s="156">
        <f t="shared" si="125"/>
        <v>2042</v>
      </c>
    </row>
    <row r="240" spans="1:42" hidden="1" outlineLevel="1" x14ac:dyDescent="0.25">
      <c r="A240" s="60"/>
      <c r="B240" s="54"/>
      <c r="C240" s="55"/>
      <c r="D240" s="55"/>
      <c r="E240" s="243"/>
      <c r="F240" s="90"/>
      <c r="G240" s="90"/>
      <c r="H240" s="90"/>
      <c r="I240" s="90"/>
      <c r="J240" s="242"/>
      <c r="K240" s="90"/>
      <c r="L240" s="90"/>
      <c r="M240" s="237"/>
      <c r="N240" s="264"/>
      <c r="O240" s="264"/>
      <c r="P240" s="264"/>
      <c r="Q240" s="264"/>
      <c r="R240" s="264"/>
      <c r="S240" s="264"/>
      <c r="T240" s="264"/>
      <c r="U240" s="264"/>
      <c r="V240" s="264"/>
      <c r="W240" s="264"/>
      <c r="X240" s="264"/>
      <c r="Y240" s="264"/>
      <c r="Z240" s="264"/>
      <c r="AA240" s="264"/>
      <c r="AB240" s="264"/>
      <c r="AC240" s="264"/>
      <c r="AD240" s="264"/>
      <c r="AE240" s="264"/>
      <c r="AF240" s="264"/>
      <c r="AG240" s="264"/>
      <c r="AH240" s="264"/>
      <c r="AI240" s="264"/>
      <c r="AJ240" s="264"/>
      <c r="AK240" s="264"/>
      <c r="AL240" s="264"/>
      <c r="AM240" s="264"/>
      <c r="AN240" s="264"/>
      <c r="AO240" s="264"/>
      <c r="AP240" s="271"/>
    </row>
    <row r="241" spans="1:42" hidden="1" outlineLevel="1" x14ac:dyDescent="0.25">
      <c r="A241" s="60"/>
      <c r="B241" s="54"/>
      <c r="C241" s="55"/>
      <c r="D241" s="55"/>
      <c r="E241" s="147"/>
      <c r="F241" s="280"/>
      <c r="G241" s="280"/>
      <c r="H241" s="280"/>
      <c r="I241" s="280"/>
      <c r="J241" s="281"/>
      <c r="K241" s="280"/>
      <c r="L241" s="280"/>
      <c r="M241" s="150"/>
      <c r="N241" s="261"/>
      <c r="O241" s="261"/>
      <c r="P241" s="289"/>
      <c r="Q241" s="279"/>
      <c r="R241" s="279"/>
      <c r="S241" s="279"/>
      <c r="T241" s="279"/>
      <c r="U241" s="279"/>
      <c r="V241" s="279"/>
      <c r="W241" s="279"/>
      <c r="X241" s="279"/>
      <c r="Y241" s="279"/>
      <c r="Z241" s="279"/>
      <c r="AA241" s="279"/>
      <c r="AB241" s="279"/>
      <c r="AC241" s="279"/>
      <c r="AD241" s="279"/>
      <c r="AE241" s="279"/>
      <c r="AF241" s="279"/>
      <c r="AG241" s="279"/>
      <c r="AH241" s="279"/>
      <c r="AI241" s="279"/>
      <c r="AJ241" s="279"/>
      <c r="AK241" s="279"/>
      <c r="AL241" s="279"/>
      <c r="AM241" s="279"/>
      <c r="AN241" s="279"/>
      <c r="AO241" s="279"/>
      <c r="AP241" s="290"/>
    </row>
    <row r="242" spans="1:42" hidden="1" outlineLevel="1" x14ac:dyDescent="0.25">
      <c r="A242" s="60"/>
      <c r="B242" s="54"/>
      <c r="C242" s="55"/>
      <c r="D242" s="55"/>
      <c r="E242" s="243" t="s">
        <v>99</v>
      </c>
      <c r="F242" s="90"/>
      <c r="G242" s="90"/>
      <c r="H242" s="90"/>
      <c r="I242" s="90"/>
      <c r="J242" s="242"/>
      <c r="K242" s="90"/>
      <c r="L242" s="90"/>
      <c r="M242" s="151"/>
      <c r="N242" s="282"/>
      <c r="O242" s="282"/>
      <c r="P242" s="314">
        <f t="shared" ref="P242:AP242" si="126">SUM(P241)</f>
        <v>0</v>
      </c>
      <c r="Q242" s="282">
        <f t="shared" si="126"/>
        <v>0</v>
      </c>
      <c r="R242" s="282">
        <f t="shared" si="126"/>
        <v>0</v>
      </c>
      <c r="S242" s="282">
        <f t="shared" si="126"/>
        <v>0</v>
      </c>
      <c r="T242" s="282">
        <f t="shared" si="126"/>
        <v>0</v>
      </c>
      <c r="U242" s="282">
        <f t="shared" si="126"/>
        <v>0</v>
      </c>
      <c r="V242" s="282">
        <f t="shared" si="126"/>
        <v>0</v>
      </c>
      <c r="W242" s="282">
        <f t="shared" si="126"/>
        <v>0</v>
      </c>
      <c r="X242" s="282">
        <f t="shared" si="126"/>
        <v>0</v>
      </c>
      <c r="Y242" s="282">
        <f t="shared" si="126"/>
        <v>0</v>
      </c>
      <c r="Z242" s="282">
        <f t="shared" si="126"/>
        <v>0</v>
      </c>
      <c r="AA242" s="282">
        <f t="shared" si="126"/>
        <v>0</v>
      </c>
      <c r="AB242" s="282">
        <f t="shared" si="126"/>
        <v>0</v>
      </c>
      <c r="AC242" s="282">
        <f t="shared" si="126"/>
        <v>0</v>
      </c>
      <c r="AD242" s="282">
        <f t="shared" si="126"/>
        <v>0</v>
      </c>
      <c r="AE242" s="282">
        <f t="shared" si="126"/>
        <v>0</v>
      </c>
      <c r="AF242" s="282">
        <f t="shared" si="126"/>
        <v>0</v>
      </c>
      <c r="AG242" s="282">
        <f t="shared" si="126"/>
        <v>0</v>
      </c>
      <c r="AH242" s="282">
        <f t="shared" si="126"/>
        <v>0</v>
      </c>
      <c r="AI242" s="282">
        <f t="shared" si="126"/>
        <v>0</v>
      </c>
      <c r="AJ242" s="282">
        <f t="shared" si="126"/>
        <v>0</v>
      </c>
      <c r="AK242" s="282">
        <f t="shared" si="126"/>
        <v>0</v>
      </c>
      <c r="AL242" s="282">
        <f t="shared" si="126"/>
        <v>0</v>
      </c>
      <c r="AM242" s="282">
        <f t="shared" si="126"/>
        <v>0</v>
      </c>
      <c r="AN242" s="282">
        <f t="shared" si="126"/>
        <v>0</v>
      </c>
      <c r="AO242" s="282">
        <f t="shared" si="126"/>
        <v>0</v>
      </c>
      <c r="AP242" s="288">
        <f t="shared" si="126"/>
        <v>0</v>
      </c>
    </row>
    <row r="243" spans="1:42" hidden="1" outlineLevel="1" x14ac:dyDescent="0.25">
      <c r="A243" s="60"/>
      <c r="B243" s="54"/>
      <c r="C243" s="55"/>
      <c r="D243" s="55"/>
      <c r="E243" s="146"/>
      <c r="M243" s="145"/>
      <c r="N243" s="261"/>
      <c r="O243" s="261"/>
      <c r="P243" s="279"/>
      <c r="Q243" s="279"/>
      <c r="R243" s="279"/>
      <c r="S243" s="279"/>
      <c r="T243" s="279"/>
      <c r="U243" s="279"/>
      <c r="V243" s="279"/>
      <c r="W243" s="279"/>
      <c r="X243" s="279"/>
      <c r="Y243" s="279"/>
      <c r="Z243" s="279"/>
      <c r="AA243" s="279"/>
      <c r="AB243" s="279"/>
      <c r="AC243" s="279"/>
      <c r="AD243" s="279"/>
      <c r="AE243" s="279"/>
      <c r="AF243" s="279"/>
      <c r="AG243" s="279"/>
      <c r="AH243" s="279"/>
      <c r="AI243" s="279"/>
      <c r="AJ243" s="279"/>
      <c r="AK243" s="279"/>
      <c r="AL243" s="279"/>
      <c r="AM243" s="279"/>
      <c r="AN243" s="279"/>
      <c r="AO243" s="279"/>
      <c r="AP243" s="290"/>
    </row>
    <row r="244" spans="1:42" hidden="1" outlineLevel="1" x14ac:dyDescent="0.25">
      <c r="A244" s="60"/>
      <c r="B244" s="54"/>
      <c r="C244" s="55"/>
      <c r="D244" s="55"/>
      <c r="E244" s="146"/>
      <c r="F244" s="149"/>
      <c r="G244" s="149"/>
      <c r="H244" s="149"/>
      <c r="I244" s="149"/>
      <c r="J244" s="276"/>
      <c r="K244" s="149"/>
      <c r="L244" s="149"/>
      <c r="M244" s="150"/>
      <c r="N244" s="261"/>
      <c r="O244" s="261"/>
      <c r="P244" s="289"/>
      <c r="Q244" s="279"/>
      <c r="R244" s="279"/>
      <c r="S244" s="279"/>
      <c r="T244" s="279"/>
      <c r="U244" s="279"/>
      <c r="V244" s="279"/>
      <c r="W244" s="279"/>
      <c r="X244" s="279"/>
      <c r="Y244" s="279"/>
      <c r="Z244" s="279"/>
      <c r="AA244" s="279"/>
      <c r="AB244" s="279"/>
      <c r="AC244" s="279"/>
      <c r="AD244" s="279"/>
      <c r="AE244" s="279"/>
      <c r="AF244" s="279"/>
      <c r="AG244" s="279"/>
      <c r="AH244" s="279"/>
      <c r="AI244" s="279"/>
      <c r="AJ244" s="279"/>
      <c r="AK244" s="279"/>
      <c r="AL244" s="279"/>
      <c r="AM244" s="279"/>
      <c r="AN244" s="279"/>
      <c r="AO244" s="279"/>
      <c r="AP244" s="290"/>
    </row>
    <row r="245" spans="1:42" s="241" customFormat="1" hidden="1" outlineLevel="1" x14ac:dyDescent="0.25">
      <c r="A245" s="60"/>
      <c r="B245" s="247"/>
      <c r="C245" s="60"/>
      <c r="D245" s="60"/>
      <c r="E245" s="243" t="s">
        <v>100</v>
      </c>
      <c r="F245" s="152"/>
      <c r="G245" s="152"/>
      <c r="H245" s="152"/>
      <c r="I245" s="152"/>
      <c r="J245" s="283"/>
      <c r="K245" s="152"/>
      <c r="L245" s="152"/>
      <c r="M245" s="153"/>
      <c r="N245" s="284"/>
      <c r="O245" s="284"/>
      <c r="P245" s="313">
        <f t="shared" ref="P245:AP245" si="127">SUM(P244)</f>
        <v>0</v>
      </c>
      <c r="Q245" s="284">
        <f t="shared" si="127"/>
        <v>0</v>
      </c>
      <c r="R245" s="284">
        <f t="shared" si="127"/>
        <v>0</v>
      </c>
      <c r="S245" s="284">
        <f t="shared" si="127"/>
        <v>0</v>
      </c>
      <c r="T245" s="284">
        <f t="shared" si="127"/>
        <v>0</v>
      </c>
      <c r="U245" s="284">
        <f t="shared" si="127"/>
        <v>0</v>
      </c>
      <c r="V245" s="284">
        <f t="shared" si="127"/>
        <v>0</v>
      </c>
      <c r="W245" s="284">
        <f t="shared" si="127"/>
        <v>0</v>
      </c>
      <c r="X245" s="284">
        <f t="shared" si="127"/>
        <v>0</v>
      </c>
      <c r="Y245" s="284">
        <f t="shared" si="127"/>
        <v>0</v>
      </c>
      <c r="Z245" s="284">
        <f t="shared" si="127"/>
        <v>0</v>
      </c>
      <c r="AA245" s="284">
        <f t="shared" si="127"/>
        <v>0</v>
      </c>
      <c r="AB245" s="284">
        <f t="shared" si="127"/>
        <v>0</v>
      </c>
      <c r="AC245" s="284">
        <f t="shared" si="127"/>
        <v>0</v>
      </c>
      <c r="AD245" s="284">
        <f t="shared" si="127"/>
        <v>0</v>
      </c>
      <c r="AE245" s="284">
        <f t="shared" si="127"/>
        <v>0</v>
      </c>
      <c r="AF245" s="284">
        <f t="shared" si="127"/>
        <v>0</v>
      </c>
      <c r="AG245" s="284">
        <f t="shared" si="127"/>
        <v>0</v>
      </c>
      <c r="AH245" s="284">
        <f t="shared" si="127"/>
        <v>0</v>
      </c>
      <c r="AI245" s="284">
        <f t="shared" si="127"/>
        <v>0</v>
      </c>
      <c r="AJ245" s="284">
        <f t="shared" si="127"/>
        <v>0</v>
      </c>
      <c r="AK245" s="284">
        <f t="shared" si="127"/>
        <v>0</v>
      </c>
      <c r="AL245" s="284">
        <f t="shared" si="127"/>
        <v>0</v>
      </c>
      <c r="AM245" s="284">
        <f t="shared" si="127"/>
        <v>0</v>
      </c>
      <c r="AN245" s="284">
        <f t="shared" si="127"/>
        <v>0</v>
      </c>
      <c r="AO245" s="284">
        <f t="shared" si="127"/>
        <v>0</v>
      </c>
      <c r="AP245" s="287">
        <f t="shared" si="127"/>
        <v>0</v>
      </c>
    </row>
    <row r="246" spans="1:42" hidden="1" outlineLevel="1" x14ac:dyDescent="0.25">
      <c r="A246" s="60"/>
      <c r="B246" s="54"/>
      <c r="C246" s="55"/>
      <c r="D246" s="55"/>
      <c r="E246" s="146"/>
      <c r="M246" s="145"/>
      <c r="N246" s="261"/>
      <c r="O246" s="261"/>
      <c r="P246" s="279"/>
      <c r="Q246" s="279"/>
      <c r="R246" s="279"/>
      <c r="S246" s="279"/>
      <c r="T246" s="279"/>
      <c r="U246" s="279"/>
      <c r="V246" s="279"/>
      <c r="W246" s="279"/>
      <c r="X246" s="279"/>
      <c r="Y246" s="279"/>
      <c r="Z246" s="279"/>
      <c r="AA246" s="279"/>
      <c r="AB246" s="279"/>
      <c r="AC246" s="279"/>
      <c r="AD246" s="279"/>
      <c r="AE246" s="279"/>
      <c r="AF246" s="279"/>
      <c r="AG246" s="279"/>
      <c r="AH246" s="279"/>
      <c r="AI246" s="279"/>
      <c r="AJ246" s="279"/>
      <c r="AK246" s="279"/>
      <c r="AL246" s="279"/>
      <c r="AM246" s="279"/>
      <c r="AN246" s="279"/>
      <c r="AO246" s="279"/>
      <c r="AP246" s="290"/>
    </row>
    <row r="247" spans="1:42" hidden="1" outlineLevel="1" x14ac:dyDescent="0.25">
      <c r="A247" s="60"/>
      <c r="B247" s="54"/>
      <c r="C247" s="55"/>
      <c r="D247" s="55"/>
      <c r="E247" s="146"/>
      <c r="F247" s="136" t="str">
        <f>E$44</f>
        <v>Totale lengte derde schijf (woningmarkt + koppeling ahk) - afgerond</v>
      </c>
      <c r="M247" s="145"/>
      <c r="N247" s="279"/>
      <c r="O247" s="279"/>
      <c r="P247" s="279">
        <f t="shared" ref="P247:AP247" si="128">IF(P239=$F206,(SUMIF($E$27:$E$53,$F247,P$27:P$53)),0)</f>
        <v>548</v>
      </c>
      <c r="Q247" s="279">
        <f t="shared" si="128"/>
        <v>0</v>
      </c>
      <c r="R247" s="279">
        <f t="shared" si="128"/>
        <v>0</v>
      </c>
      <c r="S247" s="279">
        <f t="shared" si="128"/>
        <v>0</v>
      </c>
      <c r="T247" s="279">
        <f t="shared" si="128"/>
        <v>0</v>
      </c>
      <c r="U247" s="279">
        <f t="shared" si="128"/>
        <v>0</v>
      </c>
      <c r="V247" s="279">
        <f t="shared" si="128"/>
        <v>0</v>
      </c>
      <c r="W247" s="279">
        <f t="shared" si="128"/>
        <v>0</v>
      </c>
      <c r="X247" s="279">
        <f t="shared" si="128"/>
        <v>0</v>
      </c>
      <c r="Y247" s="279">
        <f t="shared" si="128"/>
        <v>0</v>
      </c>
      <c r="Z247" s="279">
        <f t="shared" si="128"/>
        <v>0</v>
      </c>
      <c r="AA247" s="279">
        <f t="shared" si="128"/>
        <v>0</v>
      </c>
      <c r="AB247" s="279">
        <f t="shared" si="128"/>
        <v>0</v>
      </c>
      <c r="AC247" s="279">
        <f t="shared" si="128"/>
        <v>0</v>
      </c>
      <c r="AD247" s="279">
        <f t="shared" si="128"/>
        <v>0</v>
      </c>
      <c r="AE247" s="279">
        <f t="shared" si="128"/>
        <v>0</v>
      </c>
      <c r="AF247" s="279">
        <f t="shared" si="128"/>
        <v>0</v>
      </c>
      <c r="AG247" s="279">
        <f t="shared" si="128"/>
        <v>0</v>
      </c>
      <c r="AH247" s="279">
        <f t="shared" si="128"/>
        <v>0</v>
      </c>
      <c r="AI247" s="279">
        <f t="shared" si="128"/>
        <v>0</v>
      </c>
      <c r="AJ247" s="279">
        <f t="shared" si="128"/>
        <v>0</v>
      </c>
      <c r="AK247" s="279">
        <f t="shared" si="128"/>
        <v>0</v>
      </c>
      <c r="AL247" s="279">
        <f t="shared" si="128"/>
        <v>0</v>
      </c>
      <c r="AM247" s="279">
        <f t="shared" si="128"/>
        <v>0</v>
      </c>
      <c r="AN247" s="279">
        <f t="shared" si="128"/>
        <v>0</v>
      </c>
      <c r="AO247" s="279">
        <f t="shared" si="128"/>
        <v>0</v>
      </c>
      <c r="AP247" s="290">
        <f t="shared" si="128"/>
        <v>0</v>
      </c>
    </row>
    <row r="248" spans="1:42" hidden="1" outlineLevel="1" x14ac:dyDescent="0.25">
      <c r="A248" s="60"/>
      <c r="B248" s="54"/>
      <c r="C248" s="55"/>
      <c r="D248" s="55"/>
      <c r="E248" s="146"/>
      <c r="F248" s="149" t="s">
        <v>102</v>
      </c>
      <c r="G248" s="149"/>
      <c r="H248" s="149"/>
      <c r="I248" s="149"/>
      <c r="J248" s="276"/>
      <c r="K248" s="149"/>
      <c r="L248" s="149"/>
      <c r="M248" s="150"/>
      <c r="N248" s="261"/>
      <c r="O248" s="261"/>
      <c r="P248" s="289">
        <v>8000</v>
      </c>
      <c r="Q248" s="279"/>
      <c r="R248" s="279"/>
      <c r="S248" s="279"/>
      <c r="T248" s="279"/>
      <c r="U248" s="279"/>
      <c r="V248" s="279"/>
      <c r="W248" s="279"/>
      <c r="X248" s="279"/>
      <c r="Y248" s="279"/>
      <c r="Z248" s="279"/>
      <c r="AA248" s="279"/>
      <c r="AB248" s="279"/>
      <c r="AC248" s="279"/>
      <c r="AD248" s="279"/>
      <c r="AE248" s="279"/>
      <c r="AF248" s="279"/>
      <c r="AG248" s="279"/>
      <c r="AH248" s="279"/>
      <c r="AI248" s="279"/>
      <c r="AJ248" s="279"/>
      <c r="AK248" s="279"/>
      <c r="AL248" s="279"/>
      <c r="AM248" s="279"/>
      <c r="AN248" s="279"/>
      <c r="AO248" s="279"/>
      <c r="AP248" s="290"/>
    </row>
    <row r="249" spans="1:42" s="241" customFormat="1" ht="13.5" hidden="1" outlineLevel="1" thickBot="1" x14ac:dyDescent="0.3">
      <c r="A249" s="60"/>
      <c r="B249" s="247"/>
      <c r="C249" s="60"/>
      <c r="D249" s="60"/>
      <c r="E249" s="248" t="s">
        <v>101</v>
      </c>
      <c r="F249" s="249"/>
      <c r="G249" s="249"/>
      <c r="H249" s="249"/>
      <c r="I249" s="249"/>
      <c r="J249" s="250"/>
      <c r="K249" s="249"/>
      <c r="L249" s="249"/>
      <c r="M249" s="251"/>
      <c r="N249" s="285"/>
      <c r="O249" s="285"/>
      <c r="P249" s="312">
        <f t="shared" ref="P249:AP249" si="129">SUM(P247:P248)</f>
        <v>8548</v>
      </c>
      <c r="Q249" s="285">
        <f t="shared" si="129"/>
        <v>0</v>
      </c>
      <c r="R249" s="285">
        <f t="shared" si="129"/>
        <v>0</v>
      </c>
      <c r="S249" s="285">
        <f t="shared" si="129"/>
        <v>0</v>
      </c>
      <c r="T249" s="285">
        <f t="shared" si="129"/>
        <v>0</v>
      </c>
      <c r="U249" s="285">
        <f t="shared" si="129"/>
        <v>0</v>
      </c>
      <c r="V249" s="285">
        <f t="shared" si="129"/>
        <v>0</v>
      </c>
      <c r="W249" s="285">
        <f t="shared" si="129"/>
        <v>0</v>
      </c>
      <c r="X249" s="285">
        <f t="shared" si="129"/>
        <v>0</v>
      </c>
      <c r="Y249" s="285">
        <f t="shared" si="129"/>
        <v>0</v>
      </c>
      <c r="Z249" s="285">
        <f t="shared" si="129"/>
        <v>0</v>
      </c>
      <c r="AA249" s="285">
        <f t="shared" si="129"/>
        <v>0</v>
      </c>
      <c r="AB249" s="285">
        <f t="shared" si="129"/>
        <v>0</v>
      </c>
      <c r="AC249" s="285">
        <f t="shared" si="129"/>
        <v>0</v>
      </c>
      <c r="AD249" s="285">
        <f t="shared" si="129"/>
        <v>0</v>
      </c>
      <c r="AE249" s="285">
        <f t="shared" si="129"/>
        <v>0</v>
      </c>
      <c r="AF249" s="285">
        <f t="shared" si="129"/>
        <v>0</v>
      </c>
      <c r="AG249" s="285">
        <f t="shared" si="129"/>
        <v>0</v>
      </c>
      <c r="AH249" s="285">
        <f t="shared" si="129"/>
        <v>0</v>
      </c>
      <c r="AI249" s="285">
        <f t="shared" si="129"/>
        <v>0</v>
      </c>
      <c r="AJ249" s="285">
        <f t="shared" si="129"/>
        <v>0</v>
      </c>
      <c r="AK249" s="285">
        <f t="shared" si="129"/>
        <v>0</v>
      </c>
      <c r="AL249" s="285">
        <f t="shared" si="129"/>
        <v>0</v>
      </c>
      <c r="AM249" s="285">
        <f t="shared" si="129"/>
        <v>0</v>
      </c>
      <c r="AN249" s="285">
        <f t="shared" si="129"/>
        <v>0</v>
      </c>
      <c r="AO249" s="285">
        <f t="shared" si="129"/>
        <v>0</v>
      </c>
      <c r="AP249" s="286">
        <f t="shared" si="129"/>
        <v>0</v>
      </c>
    </row>
    <row r="250" spans="1:42" x14ac:dyDescent="0.25">
      <c r="A250" s="65"/>
      <c r="B250" s="69"/>
      <c r="C250" s="70"/>
      <c r="D250" s="71"/>
    </row>
    <row r="251" spans="1:42" s="131" customFormat="1" collapsed="1" x14ac:dyDescent="0.25">
      <c r="A251" s="126"/>
      <c r="B251" s="127"/>
      <c r="C251" s="128"/>
      <c r="D251" s="129" t="s">
        <v>2</v>
      </c>
      <c r="E251" s="130"/>
      <c r="F251" s="121">
        <v>2017</v>
      </c>
      <c r="H251" s="133"/>
      <c r="R251" s="132"/>
      <c r="S251" s="132"/>
      <c r="T251" s="132"/>
      <c r="U251" s="1055" t="s">
        <v>1250</v>
      </c>
      <c r="V251" s="132"/>
    </row>
    <row r="252" spans="1:42" s="73" customFormat="1" hidden="1" outlineLevel="1" x14ac:dyDescent="0.25">
      <c r="A252" s="61"/>
      <c r="B252" s="77"/>
      <c r="C252" s="78"/>
      <c r="D252" s="138"/>
      <c r="E252" s="266"/>
      <c r="F252" s="267"/>
      <c r="H252" s="268"/>
      <c r="R252" s="72"/>
      <c r="S252" s="72"/>
      <c r="T252" s="72"/>
      <c r="U252" s="72"/>
      <c r="V252" s="72"/>
    </row>
    <row r="253" spans="1:42" hidden="1" outlineLevel="1" x14ac:dyDescent="0.25">
      <c r="A253" s="60"/>
      <c r="B253" s="54"/>
      <c r="C253" s="55"/>
      <c r="D253" s="55"/>
      <c r="E253" s="243" t="str">
        <f>"Belastingplan "&amp;F251&amp;" TES"</f>
        <v>Belastingplan 2017 TES</v>
      </c>
      <c r="F253" s="90"/>
      <c r="G253" s="90"/>
      <c r="H253" s="90"/>
      <c r="I253" s="90"/>
      <c r="J253" s="242"/>
      <c r="K253" s="90"/>
      <c r="L253" s="90"/>
      <c r="M253" s="245" t="str">
        <f>M$130</f>
        <v>Jaar</v>
      </c>
      <c r="N253" s="155"/>
      <c r="O253" s="269"/>
      <c r="P253" s="269"/>
      <c r="Q253" s="155">
        <f t="shared" ref="Q253:AP253" si="130">Q$130</f>
        <v>2017</v>
      </c>
      <c r="R253" s="155">
        <f t="shared" si="130"/>
        <v>2018</v>
      </c>
      <c r="S253" s="155">
        <f t="shared" si="130"/>
        <v>2019</v>
      </c>
      <c r="T253" s="155">
        <f t="shared" si="130"/>
        <v>2020</v>
      </c>
      <c r="U253" s="155">
        <f t="shared" si="130"/>
        <v>2021</v>
      </c>
      <c r="V253" s="155">
        <f t="shared" si="130"/>
        <v>2022</v>
      </c>
      <c r="W253" s="155">
        <f t="shared" si="130"/>
        <v>2023</v>
      </c>
      <c r="X253" s="155">
        <f t="shared" si="130"/>
        <v>2024</v>
      </c>
      <c r="Y253" s="155">
        <f t="shared" si="130"/>
        <v>2025</v>
      </c>
      <c r="Z253" s="155">
        <f t="shared" si="130"/>
        <v>2026</v>
      </c>
      <c r="AA253" s="155">
        <f t="shared" si="130"/>
        <v>2027</v>
      </c>
      <c r="AB253" s="155">
        <f t="shared" si="130"/>
        <v>2028</v>
      </c>
      <c r="AC253" s="155">
        <f t="shared" si="130"/>
        <v>2029</v>
      </c>
      <c r="AD253" s="155">
        <f t="shared" si="130"/>
        <v>2030</v>
      </c>
      <c r="AE253" s="155">
        <f t="shared" si="130"/>
        <v>2031</v>
      </c>
      <c r="AF253" s="155">
        <f t="shared" si="130"/>
        <v>2032</v>
      </c>
      <c r="AG253" s="155">
        <f t="shared" si="130"/>
        <v>2033</v>
      </c>
      <c r="AH253" s="155">
        <f t="shared" si="130"/>
        <v>2034</v>
      </c>
      <c r="AI253" s="155">
        <f t="shared" si="130"/>
        <v>2035</v>
      </c>
      <c r="AJ253" s="155">
        <f t="shared" si="130"/>
        <v>2036</v>
      </c>
      <c r="AK253" s="155">
        <f t="shared" si="130"/>
        <v>2037</v>
      </c>
      <c r="AL253" s="155">
        <f t="shared" si="130"/>
        <v>2038</v>
      </c>
      <c r="AM253" s="155">
        <f t="shared" si="130"/>
        <v>2039</v>
      </c>
      <c r="AN253" s="155">
        <f t="shared" si="130"/>
        <v>2040</v>
      </c>
      <c r="AO253" s="155">
        <f t="shared" si="130"/>
        <v>2041</v>
      </c>
      <c r="AP253" s="156">
        <f t="shared" si="130"/>
        <v>2042</v>
      </c>
    </row>
    <row r="254" spans="1:42" hidden="1" outlineLevel="1" x14ac:dyDescent="0.25">
      <c r="A254" s="60"/>
      <c r="B254" s="54"/>
      <c r="C254" s="55"/>
      <c r="D254" s="55"/>
      <c r="E254" s="244"/>
      <c r="F254" s="90" t="str">
        <f>$E$141&amp;" -  "&amp;$E$130</f>
        <v>Totale aanpassingen eerste schijf -  Belastingplan 2014 TES</v>
      </c>
      <c r="G254" s="90"/>
      <c r="H254" s="90"/>
      <c r="I254" s="90"/>
      <c r="J254" s="242"/>
      <c r="K254" s="90"/>
      <c r="L254" s="90"/>
      <c r="M254" s="145"/>
      <c r="N254" s="261"/>
      <c r="O254" s="261"/>
      <c r="P254" s="261"/>
      <c r="Q254" s="261">
        <f>Q141</f>
        <v>0</v>
      </c>
      <c r="AP254" s="145"/>
    </row>
    <row r="255" spans="1:42" hidden="1" outlineLevel="1" x14ac:dyDescent="0.25">
      <c r="A255" s="60"/>
      <c r="B255" s="54"/>
      <c r="C255" s="55"/>
      <c r="D255" s="55"/>
      <c r="E255" s="146"/>
      <c r="F255" s="149" t="s">
        <v>93</v>
      </c>
      <c r="G255" s="148"/>
      <c r="H255" s="148"/>
      <c r="I255" s="148"/>
      <c r="J255" s="277"/>
      <c r="K255" s="148"/>
      <c r="L255" s="148"/>
      <c r="M255" s="150"/>
      <c r="N255" s="261"/>
      <c r="O255" s="261"/>
      <c r="P255" s="261"/>
      <c r="Q255" s="246">
        <v>5.0000000000000001E-3</v>
      </c>
      <c r="AP255" s="145"/>
    </row>
    <row r="256" spans="1:42" hidden="1" outlineLevel="1" x14ac:dyDescent="0.25">
      <c r="A256" s="60"/>
      <c r="B256" s="54"/>
      <c r="C256" s="55"/>
      <c r="D256" s="55"/>
      <c r="E256" s="146"/>
      <c r="F256" s="148"/>
      <c r="G256" s="148"/>
      <c r="H256" s="148"/>
      <c r="I256" s="148"/>
      <c r="J256" s="277"/>
      <c r="K256" s="148"/>
      <c r="L256" s="148"/>
      <c r="M256" s="150"/>
      <c r="N256" s="261"/>
      <c r="O256" s="261"/>
      <c r="P256" s="261"/>
      <c r="Q256" s="246"/>
      <c r="AP256" s="145"/>
    </row>
    <row r="257" spans="1:42" hidden="1" outlineLevel="1" x14ac:dyDescent="0.25">
      <c r="A257" s="60"/>
      <c r="B257" s="54"/>
      <c r="C257" s="55"/>
      <c r="D257" s="55"/>
      <c r="E257" s="146"/>
      <c r="F257" s="148"/>
      <c r="G257" s="148"/>
      <c r="H257" s="148"/>
      <c r="I257" s="148"/>
      <c r="J257" s="277"/>
      <c r="K257" s="148"/>
      <c r="L257" s="148"/>
      <c r="M257" s="150"/>
      <c r="N257" s="261"/>
      <c r="O257" s="261"/>
      <c r="P257" s="261"/>
      <c r="Q257" s="246"/>
      <c r="AP257" s="145"/>
    </row>
    <row r="258" spans="1:42" s="241" customFormat="1" ht="13.5" hidden="1" outlineLevel="1" thickBot="1" x14ac:dyDescent="0.3">
      <c r="A258" s="60"/>
      <c r="B258" s="247"/>
      <c r="C258" s="60"/>
      <c r="D258" s="60"/>
      <c r="E258" s="248" t="s">
        <v>80</v>
      </c>
      <c r="F258" s="249"/>
      <c r="G258" s="249"/>
      <c r="H258" s="249"/>
      <c r="I258" s="249"/>
      <c r="J258" s="250"/>
      <c r="K258" s="249"/>
      <c r="L258" s="249"/>
      <c r="M258" s="251"/>
      <c r="N258" s="252"/>
      <c r="O258" s="252"/>
      <c r="P258" s="252"/>
      <c r="Q258" s="315">
        <f t="shared" ref="Q258:AP258" si="131">SUM(Q254:Q257)</f>
        <v>5.0000000000000001E-3</v>
      </c>
      <c r="R258" s="252">
        <f t="shared" si="131"/>
        <v>0</v>
      </c>
      <c r="S258" s="252">
        <f t="shared" si="131"/>
        <v>0</v>
      </c>
      <c r="T258" s="252">
        <f t="shared" si="131"/>
        <v>0</v>
      </c>
      <c r="U258" s="252">
        <f t="shared" si="131"/>
        <v>0</v>
      </c>
      <c r="V258" s="252">
        <f t="shared" si="131"/>
        <v>0</v>
      </c>
      <c r="W258" s="252">
        <f t="shared" si="131"/>
        <v>0</v>
      </c>
      <c r="X258" s="252">
        <f t="shared" si="131"/>
        <v>0</v>
      </c>
      <c r="Y258" s="252">
        <f t="shared" si="131"/>
        <v>0</v>
      </c>
      <c r="Z258" s="252">
        <f t="shared" si="131"/>
        <v>0</v>
      </c>
      <c r="AA258" s="252">
        <f t="shared" si="131"/>
        <v>0</v>
      </c>
      <c r="AB258" s="252">
        <f t="shared" si="131"/>
        <v>0</v>
      </c>
      <c r="AC258" s="252">
        <f t="shared" si="131"/>
        <v>0</v>
      </c>
      <c r="AD258" s="252">
        <f t="shared" si="131"/>
        <v>0</v>
      </c>
      <c r="AE258" s="252">
        <f t="shared" si="131"/>
        <v>0</v>
      </c>
      <c r="AF258" s="252">
        <f t="shared" si="131"/>
        <v>0</v>
      </c>
      <c r="AG258" s="252">
        <f t="shared" si="131"/>
        <v>0</v>
      </c>
      <c r="AH258" s="252">
        <f t="shared" si="131"/>
        <v>0</v>
      </c>
      <c r="AI258" s="252">
        <f t="shared" si="131"/>
        <v>0</v>
      </c>
      <c r="AJ258" s="252">
        <f t="shared" si="131"/>
        <v>0</v>
      </c>
      <c r="AK258" s="252">
        <f t="shared" si="131"/>
        <v>0</v>
      </c>
      <c r="AL258" s="252">
        <f t="shared" si="131"/>
        <v>0</v>
      </c>
      <c r="AM258" s="252">
        <f t="shared" si="131"/>
        <v>0</v>
      </c>
      <c r="AN258" s="252">
        <f t="shared" si="131"/>
        <v>0</v>
      </c>
      <c r="AO258" s="252">
        <f t="shared" si="131"/>
        <v>0</v>
      </c>
      <c r="AP258" s="253">
        <f t="shared" si="131"/>
        <v>0</v>
      </c>
    </row>
    <row r="259" spans="1:42" s="241" customFormat="1" hidden="1" outlineLevel="1" x14ac:dyDescent="0.25">
      <c r="A259" s="60"/>
      <c r="B259" s="247"/>
      <c r="C259" s="60"/>
      <c r="D259" s="60"/>
      <c r="E259" s="262"/>
      <c r="F259" s="262"/>
      <c r="G259" s="262"/>
      <c r="H259" s="262"/>
      <c r="I259" s="262"/>
      <c r="J259" s="60"/>
      <c r="K259" s="262"/>
      <c r="L259" s="262"/>
      <c r="M259" s="262"/>
      <c r="N259" s="263"/>
      <c r="O259" s="263"/>
      <c r="P259" s="263"/>
      <c r="Q259" s="263"/>
      <c r="R259" s="263"/>
      <c r="S259" s="263"/>
      <c r="T259" s="263"/>
      <c r="U259" s="263"/>
      <c r="V259" s="263"/>
      <c r="W259" s="263"/>
      <c r="X259" s="263"/>
      <c r="Y259" s="263"/>
      <c r="Z259" s="263"/>
      <c r="AA259" s="263"/>
      <c r="AB259" s="263"/>
      <c r="AC259" s="263"/>
      <c r="AD259" s="263"/>
      <c r="AE259" s="263"/>
      <c r="AF259" s="263"/>
      <c r="AG259" s="263"/>
      <c r="AH259" s="263"/>
      <c r="AI259" s="263"/>
      <c r="AJ259" s="263"/>
      <c r="AK259" s="263"/>
      <c r="AL259" s="263"/>
      <c r="AM259" s="263"/>
      <c r="AN259" s="263"/>
      <c r="AO259" s="263"/>
      <c r="AP259" s="263"/>
    </row>
    <row r="260" spans="1:42" s="241" customFormat="1" hidden="1" outlineLevel="1" x14ac:dyDescent="0.25">
      <c r="A260" s="60"/>
      <c r="B260" s="247"/>
      <c r="C260" s="60"/>
      <c r="D260" s="60"/>
      <c r="E260" s="243" t="str">
        <f>"Belastingplan "&amp;F251&amp;" TTS"</f>
        <v>Belastingplan 2017 TTS</v>
      </c>
      <c r="F260" s="90"/>
      <c r="G260" s="90"/>
      <c r="H260" s="90"/>
      <c r="I260" s="90"/>
      <c r="J260" s="242"/>
      <c r="K260" s="90"/>
      <c r="L260" s="90"/>
      <c r="M260" s="245" t="str">
        <f>M$130</f>
        <v>Jaar</v>
      </c>
      <c r="N260" s="155"/>
      <c r="O260" s="269"/>
      <c r="P260" s="269"/>
      <c r="Q260" s="155">
        <f t="shared" ref="Q260:AP260" si="132">Q$130</f>
        <v>2017</v>
      </c>
      <c r="R260" s="155">
        <f t="shared" si="132"/>
        <v>2018</v>
      </c>
      <c r="S260" s="155">
        <f t="shared" si="132"/>
        <v>2019</v>
      </c>
      <c r="T260" s="155">
        <f t="shared" si="132"/>
        <v>2020</v>
      </c>
      <c r="U260" s="155">
        <f t="shared" si="132"/>
        <v>2021</v>
      </c>
      <c r="V260" s="155">
        <f t="shared" si="132"/>
        <v>2022</v>
      </c>
      <c r="W260" s="155">
        <f t="shared" si="132"/>
        <v>2023</v>
      </c>
      <c r="X260" s="155">
        <f t="shared" si="132"/>
        <v>2024</v>
      </c>
      <c r="Y260" s="155">
        <f t="shared" si="132"/>
        <v>2025</v>
      </c>
      <c r="Z260" s="155">
        <f t="shared" si="132"/>
        <v>2026</v>
      </c>
      <c r="AA260" s="155">
        <f t="shared" si="132"/>
        <v>2027</v>
      </c>
      <c r="AB260" s="155">
        <f t="shared" si="132"/>
        <v>2028</v>
      </c>
      <c r="AC260" s="155">
        <f t="shared" si="132"/>
        <v>2029</v>
      </c>
      <c r="AD260" s="155">
        <f t="shared" si="132"/>
        <v>2030</v>
      </c>
      <c r="AE260" s="155">
        <f t="shared" si="132"/>
        <v>2031</v>
      </c>
      <c r="AF260" s="155">
        <f t="shared" si="132"/>
        <v>2032</v>
      </c>
      <c r="AG260" s="155">
        <f t="shared" si="132"/>
        <v>2033</v>
      </c>
      <c r="AH260" s="155">
        <f t="shared" si="132"/>
        <v>2034</v>
      </c>
      <c r="AI260" s="155">
        <f t="shared" si="132"/>
        <v>2035</v>
      </c>
      <c r="AJ260" s="155">
        <f t="shared" si="132"/>
        <v>2036</v>
      </c>
      <c r="AK260" s="155">
        <f t="shared" si="132"/>
        <v>2037</v>
      </c>
      <c r="AL260" s="155">
        <f t="shared" si="132"/>
        <v>2038</v>
      </c>
      <c r="AM260" s="155">
        <f t="shared" si="132"/>
        <v>2039</v>
      </c>
      <c r="AN260" s="155">
        <f t="shared" si="132"/>
        <v>2040</v>
      </c>
      <c r="AO260" s="155">
        <f t="shared" si="132"/>
        <v>2041</v>
      </c>
      <c r="AP260" s="156">
        <f t="shared" si="132"/>
        <v>2042</v>
      </c>
    </row>
    <row r="261" spans="1:42" hidden="1" outlineLevel="1" x14ac:dyDescent="0.25">
      <c r="A261" s="60"/>
      <c r="B261" s="54"/>
      <c r="C261" s="55"/>
      <c r="D261" s="55"/>
      <c r="E261" s="244"/>
      <c r="F261" s="90" t="str">
        <f>$E$222&amp;" -  "&amp;$E$214</f>
        <v>Totale aanpassingen tweede schijf -  Belastingplan 2016 TTS</v>
      </c>
      <c r="G261" s="90"/>
      <c r="H261" s="90"/>
      <c r="I261" s="90"/>
      <c r="J261" s="242"/>
      <c r="K261" s="90"/>
      <c r="L261" s="90"/>
      <c r="M261" s="145"/>
      <c r="N261" s="261"/>
      <c r="O261" s="261"/>
      <c r="P261" s="261"/>
      <c r="Q261" s="261">
        <f>Q222</f>
        <v>4.0000000000000001E-3</v>
      </c>
      <c r="AP261" s="145"/>
    </row>
    <row r="262" spans="1:42" hidden="1" outlineLevel="1" x14ac:dyDescent="0.25">
      <c r="A262" s="60"/>
      <c r="B262" s="54"/>
      <c r="C262" s="55"/>
      <c r="D262" s="55"/>
      <c r="E262" s="146"/>
      <c r="F262" s="148" t="s">
        <v>93</v>
      </c>
      <c r="G262" s="148"/>
      <c r="H262" s="148"/>
      <c r="I262" s="148"/>
      <c r="J262" s="277"/>
      <c r="K262" s="148"/>
      <c r="L262" s="148"/>
      <c r="M262" s="150"/>
      <c r="N262" s="261"/>
      <c r="O262" s="261"/>
      <c r="P262" s="261"/>
      <c r="Q262" s="246">
        <v>5.0000000000000001E-3</v>
      </c>
      <c r="AP262" s="145"/>
    </row>
    <row r="263" spans="1:42" s="241" customFormat="1" ht="13.5" hidden="1" outlineLevel="1" thickBot="1" x14ac:dyDescent="0.3">
      <c r="A263" s="60"/>
      <c r="B263" s="247"/>
      <c r="C263" s="60"/>
      <c r="D263" s="60"/>
      <c r="E263" s="248" t="s">
        <v>81</v>
      </c>
      <c r="F263" s="249"/>
      <c r="G263" s="249"/>
      <c r="H263" s="249"/>
      <c r="I263" s="249"/>
      <c r="J263" s="250"/>
      <c r="K263" s="249"/>
      <c r="L263" s="249"/>
      <c r="M263" s="251"/>
      <c r="N263" s="252"/>
      <c r="O263" s="252"/>
      <c r="P263" s="252"/>
      <c r="Q263" s="315">
        <f t="shared" ref="Q263:AP263" si="133">SUM(Q261:Q262)</f>
        <v>9.0000000000000011E-3</v>
      </c>
      <c r="R263" s="252">
        <f t="shared" si="133"/>
        <v>0</v>
      </c>
      <c r="S263" s="252">
        <f t="shared" si="133"/>
        <v>0</v>
      </c>
      <c r="T263" s="252">
        <f t="shared" si="133"/>
        <v>0</v>
      </c>
      <c r="U263" s="252">
        <f t="shared" si="133"/>
        <v>0</v>
      </c>
      <c r="V263" s="252">
        <f t="shared" si="133"/>
        <v>0</v>
      </c>
      <c r="W263" s="252">
        <f t="shared" si="133"/>
        <v>0</v>
      </c>
      <c r="X263" s="252">
        <f t="shared" si="133"/>
        <v>0</v>
      </c>
      <c r="Y263" s="252">
        <f t="shared" si="133"/>
        <v>0</v>
      </c>
      <c r="Z263" s="252">
        <f t="shared" si="133"/>
        <v>0</v>
      </c>
      <c r="AA263" s="252">
        <f t="shared" si="133"/>
        <v>0</v>
      </c>
      <c r="AB263" s="252">
        <f t="shared" si="133"/>
        <v>0</v>
      </c>
      <c r="AC263" s="252">
        <f t="shared" si="133"/>
        <v>0</v>
      </c>
      <c r="AD263" s="252">
        <f t="shared" si="133"/>
        <v>0</v>
      </c>
      <c r="AE263" s="252">
        <f t="shared" si="133"/>
        <v>0</v>
      </c>
      <c r="AF263" s="252">
        <f t="shared" si="133"/>
        <v>0</v>
      </c>
      <c r="AG263" s="252">
        <f t="shared" si="133"/>
        <v>0</v>
      </c>
      <c r="AH263" s="252">
        <f t="shared" si="133"/>
        <v>0</v>
      </c>
      <c r="AI263" s="252">
        <f t="shared" si="133"/>
        <v>0</v>
      </c>
      <c r="AJ263" s="252">
        <f t="shared" si="133"/>
        <v>0</v>
      </c>
      <c r="AK263" s="252">
        <f t="shared" si="133"/>
        <v>0</v>
      </c>
      <c r="AL263" s="252">
        <f t="shared" si="133"/>
        <v>0</v>
      </c>
      <c r="AM263" s="252">
        <f t="shared" si="133"/>
        <v>0</v>
      </c>
      <c r="AN263" s="252">
        <f t="shared" si="133"/>
        <v>0</v>
      </c>
      <c r="AO263" s="252">
        <f t="shared" si="133"/>
        <v>0</v>
      </c>
      <c r="AP263" s="253">
        <f t="shared" si="133"/>
        <v>0</v>
      </c>
    </row>
    <row r="264" spans="1:42" s="241" customFormat="1" hidden="1" outlineLevel="1" x14ac:dyDescent="0.25">
      <c r="A264" s="60"/>
      <c r="B264" s="247"/>
      <c r="C264" s="60"/>
      <c r="D264" s="60"/>
      <c r="E264" s="262"/>
      <c r="F264" s="262"/>
      <c r="G264" s="262"/>
      <c r="H264" s="262"/>
      <c r="I264" s="262"/>
      <c r="J264" s="60"/>
      <c r="K264" s="262"/>
      <c r="L264" s="262"/>
      <c r="M264" s="262"/>
      <c r="N264" s="263"/>
      <c r="O264" s="263"/>
      <c r="P264" s="263"/>
      <c r="Q264" s="263"/>
      <c r="R264" s="263"/>
      <c r="S264" s="263"/>
      <c r="T264" s="263"/>
      <c r="U264" s="263"/>
      <c r="V264" s="263"/>
      <c r="W264" s="263"/>
      <c r="X264" s="263"/>
      <c r="Y264" s="263"/>
      <c r="Z264" s="263"/>
      <c r="AA264" s="263"/>
      <c r="AB264" s="263"/>
      <c r="AC264" s="263"/>
      <c r="AD264" s="263"/>
      <c r="AE264" s="263"/>
      <c r="AF264" s="263"/>
      <c r="AG264" s="263"/>
      <c r="AH264" s="263"/>
      <c r="AI264" s="263"/>
      <c r="AJ264" s="263"/>
      <c r="AK264" s="263"/>
      <c r="AL264" s="263"/>
      <c r="AM264" s="263"/>
      <c r="AN264" s="263"/>
      <c r="AO264" s="263"/>
      <c r="AP264" s="263"/>
    </row>
    <row r="265" spans="1:42" s="241" customFormat="1" hidden="1" outlineLevel="1" x14ac:dyDescent="0.25">
      <c r="A265" s="60"/>
      <c r="B265" s="247"/>
      <c r="C265" s="60"/>
      <c r="D265" s="60"/>
      <c r="E265" s="243" t="str">
        <f>"Belastingplan "&amp;F251&amp;" TDS"</f>
        <v>Belastingplan 2017 TDS</v>
      </c>
      <c r="F265" s="90"/>
      <c r="G265" s="90"/>
      <c r="H265" s="90"/>
      <c r="I265" s="90"/>
      <c r="J265" s="242"/>
      <c r="K265" s="90"/>
      <c r="L265" s="90"/>
      <c r="M265" s="245" t="str">
        <f>M$130</f>
        <v>Jaar</v>
      </c>
      <c r="N265" s="155"/>
      <c r="O265" s="269"/>
      <c r="P265" s="269"/>
      <c r="Q265" s="155">
        <f t="shared" ref="Q265:AP265" si="134">Q$130</f>
        <v>2017</v>
      </c>
      <c r="R265" s="155">
        <f t="shared" si="134"/>
        <v>2018</v>
      </c>
      <c r="S265" s="155">
        <f t="shared" si="134"/>
        <v>2019</v>
      </c>
      <c r="T265" s="155">
        <f t="shared" si="134"/>
        <v>2020</v>
      </c>
      <c r="U265" s="155">
        <f t="shared" si="134"/>
        <v>2021</v>
      </c>
      <c r="V265" s="155">
        <f t="shared" si="134"/>
        <v>2022</v>
      </c>
      <c r="W265" s="155">
        <f t="shared" si="134"/>
        <v>2023</v>
      </c>
      <c r="X265" s="155">
        <f t="shared" si="134"/>
        <v>2024</v>
      </c>
      <c r="Y265" s="155">
        <f t="shared" si="134"/>
        <v>2025</v>
      </c>
      <c r="Z265" s="155">
        <f t="shared" si="134"/>
        <v>2026</v>
      </c>
      <c r="AA265" s="155">
        <f t="shared" si="134"/>
        <v>2027</v>
      </c>
      <c r="AB265" s="155">
        <f t="shared" si="134"/>
        <v>2028</v>
      </c>
      <c r="AC265" s="155">
        <f t="shared" si="134"/>
        <v>2029</v>
      </c>
      <c r="AD265" s="155">
        <f t="shared" si="134"/>
        <v>2030</v>
      </c>
      <c r="AE265" s="155">
        <f t="shared" si="134"/>
        <v>2031</v>
      </c>
      <c r="AF265" s="155">
        <f t="shared" si="134"/>
        <v>2032</v>
      </c>
      <c r="AG265" s="155">
        <f t="shared" si="134"/>
        <v>2033</v>
      </c>
      <c r="AH265" s="155">
        <f t="shared" si="134"/>
        <v>2034</v>
      </c>
      <c r="AI265" s="155">
        <f t="shared" si="134"/>
        <v>2035</v>
      </c>
      <c r="AJ265" s="155">
        <f t="shared" si="134"/>
        <v>2036</v>
      </c>
      <c r="AK265" s="155">
        <f t="shared" si="134"/>
        <v>2037</v>
      </c>
      <c r="AL265" s="155">
        <f t="shared" si="134"/>
        <v>2038</v>
      </c>
      <c r="AM265" s="155">
        <f t="shared" si="134"/>
        <v>2039</v>
      </c>
      <c r="AN265" s="155">
        <f t="shared" si="134"/>
        <v>2040</v>
      </c>
      <c r="AO265" s="155">
        <f t="shared" si="134"/>
        <v>2041</v>
      </c>
      <c r="AP265" s="156">
        <f t="shared" si="134"/>
        <v>2042</v>
      </c>
    </row>
    <row r="266" spans="1:42" hidden="1" outlineLevel="1" x14ac:dyDescent="0.25">
      <c r="A266" s="60"/>
      <c r="B266" s="54"/>
      <c r="C266" s="55"/>
      <c r="D266" s="55"/>
      <c r="E266" s="244"/>
      <c r="F266" s="90" t="str">
        <f>$E$232&amp;" -  "&amp;$E$214</f>
        <v>Totale aanpassingen derde schijf -  Belastingplan 2016 TTS</v>
      </c>
      <c r="G266" s="90"/>
      <c r="H266" s="90"/>
      <c r="I266" s="90"/>
      <c r="J266" s="242"/>
      <c r="K266" s="90"/>
      <c r="L266" s="90"/>
      <c r="M266" s="145"/>
      <c r="N266" s="261"/>
      <c r="O266" s="261"/>
      <c r="P266" s="261"/>
      <c r="Q266" s="261">
        <f>Q232</f>
        <v>4.0000000000000001E-3</v>
      </c>
      <c r="AP266" s="145"/>
    </row>
    <row r="267" spans="1:42" hidden="1" outlineLevel="1" x14ac:dyDescent="0.25">
      <c r="A267" s="60"/>
      <c r="B267" s="54"/>
      <c r="C267" s="55"/>
      <c r="D267" s="55"/>
      <c r="E267" s="146"/>
      <c r="F267" s="148"/>
      <c r="G267" s="148"/>
      <c r="H267" s="148"/>
      <c r="I267" s="148"/>
      <c r="J267" s="277"/>
      <c r="K267" s="148"/>
      <c r="L267" s="148"/>
      <c r="M267" s="150"/>
      <c r="N267" s="261"/>
      <c r="O267" s="261"/>
      <c r="P267" s="261"/>
      <c r="Q267" s="246"/>
      <c r="AP267" s="145"/>
    </row>
    <row r="268" spans="1:42" s="241" customFormat="1" ht="13.5" hidden="1" outlineLevel="1" thickBot="1" x14ac:dyDescent="0.3">
      <c r="A268" s="60"/>
      <c r="B268" s="247"/>
      <c r="C268" s="60"/>
      <c r="D268" s="60"/>
      <c r="E268" s="248" t="s">
        <v>82</v>
      </c>
      <c r="F268" s="249"/>
      <c r="G268" s="249"/>
      <c r="H268" s="249"/>
      <c r="I268" s="249"/>
      <c r="J268" s="250"/>
      <c r="K268" s="249"/>
      <c r="L268" s="249"/>
      <c r="M268" s="251"/>
      <c r="N268" s="252"/>
      <c r="O268" s="252"/>
      <c r="P268" s="252"/>
      <c r="Q268" s="315">
        <f t="shared" ref="Q268:AP268" si="135">SUM(Q266:Q267)</f>
        <v>4.0000000000000001E-3</v>
      </c>
      <c r="R268" s="252">
        <f t="shared" si="135"/>
        <v>0</v>
      </c>
      <c r="S268" s="252">
        <f t="shared" si="135"/>
        <v>0</v>
      </c>
      <c r="T268" s="252">
        <f t="shared" si="135"/>
        <v>0</v>
      </c>
      <c r="U268" s="252">
        <f t="shared" si="135"/>
        <v>0</v>
      </c>
      <c r="V268" s="252">
        <f t="shared" si="135"/>
        <v>0</v>
      </c>
      <c r="W268" s="252">
        <f t="shared" si="135"/>
        <v>0</v>
      </c>
      <c r="X268" s="252">
        <f t="shared" si="135"/>
        <v>0</v>
      </c>
      <c r="Y268" s="252">
        <f t="shared" si="135"/>
        <v>0</v>
      </c>
      <c r="Z268" s="252">
        <f t="shared" si="135"/>
        <v>0</v>
      </c>
      <c r="AA268" s="252">
        <f t="shared" si="135"/>
        <v>0</v>
      </c>
      <c r="AB268" s="252">
        <f t="shared" si="135"/>
        <v>0</v>
      </c>
      <c r="AC268" s="252">
        <f t="shared" si="135"/>
        <v>0</v>
      </c>
      <c r="AD268" s="252">
        <f t="shared" si="135"/>
        <v>0</v>
      </c>
      <c r="AE268" s="252">
        <f t="shared" si="135"/>
        <v>0</v>
      </c>
      <c r="AF268" s="252">
        <f t="shared" si="135"/>
        <v>0</v>
      </c>
      <c r="AG268" s="252">
        <f t="shared" si="135"/>
        <v>0</v>
      </c>
      <c r="AH268" s="252">
        <f t="shared" si="135"/>
        <v>0</v>
      </c>
      <c r="AI268" s="252">
        <f t="shared" si="135"/>
        <v>0</v>
      </c>
      <c r="AJ268" s="252">
        <f t="shared" si="135"/>
        <v>0</v>
      </c>
      <c r="AK268" s="252">
        <f t="shared" si="135"/>
        <v>0</v>
      </c>
      <c r="AL268" s="252">
        <f t="shared" si="135"/>
        <v>0</v>
      </c>
      <c r="AM268" s="252">
        <f t="shared" si="135"/>
        <v>0</v>
      </c>
      <c r="AN268" s="252">
        <f t="shared" si="135"/>
        <v>0</v>
      </c>
      <c r="AO268" s="252">
        <f t="shared" si="135"/>
        <v>0</v>
      </c>
      <c r="AP268" s="253">
        <f t="shared" si="135"/>
        <v>0</v>
      </c>
    </row>
    <row r="269" spans="1:42" hidden="1" outlineLevel="1" x14ac:dyDescent="0.25">
      <c r="A269" s="60"/>
      <c r="B269" s="54"/>
      <c r="C269" s="55"/>
      <c r="D269" s="55"/>
      <c r="E269" s="144"/>
      <c r="F269" s="144"/>
      <c r="G269" s="144"/>
      <c r="H269" s="144"/>
      <c r="I269" s="144"/>
      <c r="J269" s="55"/>
      <c r="K269" s="144"/>
      <c r="L269" s="144"/>
      <c r="M269" s="144"/>
      <c r="N269" s="261"/>
      <c r="O269" s="261"/>
      <c r="P269" s="261"/>
      <c r="Q269" s="261"/>
      <c r="AP269" s="144"/>
    </row>
    <row r="270" spans="1:42" s="241" customFormat="1" hidden="1" outlineLevel="1" x14ac:dyDescent="0.25">
      <c r="A270" s="60"/>
      <c r="B270" s="247"/>
      <c r="C270" s="60"/>
      <c r="D270" s="60"/>
      <c r="E270" s="243" t="str">
        <f>"Belastingplan "&amp;F251&amp;" TVS"</f>
        <v>Belastingplan 2017 TVS</v>
      </c>
      <c r="F270" s="90"/>
      <c r="G270" s="90"/>
      <c r="H270" s="90"/>
      <c r="I270" s="90"/>
      <c r="J270" s="242"/>
      <c r="K270" s="90"/>
      <c r="L270" s="90"/>
      <c r="M270" s="245" t="str">
        <f>M$130</f>
        <v>Jaar</v>
      </c>
      <c r="N270" s="155"/>
      <c r="O270" s="269"/>
      <c r="P270" s="269"/>
      <c r="Q270" s="155">
        <f t="shared" ref="Q270:AP270" si="136">Q$130</f>
        <v>2017</v>
      </c>
      <c r="R270" s="155">
        <f t="shared" si="136"/>
        <v>2018</v>
      </c>
      <c r="S270" s="155">
        <f t="shared" si="136"/>
        <v>2019</v>
      </c>
      <c r="T270" s="155">
        <f t="shared" si="136"/>
        <v>2020</v>
      </c>
      <c r="U270" s="155">
        <f t="shared" si="136"/>
        <v>2021</v>
      </c>
      <c r="V270" s="155">
        <f t="shared" si="136"/>
        <v>2022</v>
      </c>
      <c r="W270" s="155">
        <f t="shared" si="136"/>
        <v>2023</v>
      </c>
      <c r="X270" s="155">
        <f t="shared" si="136"/>
        <v>2024</v>
      </c>
      <c r="Y270" s="155">
        <f t="shared" si="136"/>
        <v>2025</v>
      </c>
      <c r="Z270" s="155">
        <f t="shared" si="136"/>
        <v>2026</v>
      </c>
      <c r="AA270" s="155">
        <f t="shared" si="136"/>
        <v>2027</v>
      </c>
      <c r="AB270" s="155">
        <f t="shared" si="136"/>
        <v>2028</v>
      </c>
      <c r="AC270" s="155">
        <f t="shared" si="136"/>
        <v>2029</v>
      </c>
      <c r="AD270" s="155">
        <f t="shared" si="136"/>
        <v>2030</v>
      </c>
      <c r="AE270" s="155">
        <f t="shared" si="136"/>
        <v>2031</v>
      </c>
      <c r="AF270" s="155">
        <f t="shared" si="136"/>
        <v>2032</v>
      </c>
      <c r="AG270" s="155">
        <f t="shared" si="136"/>
        <v>2033</v>
      </c>
      <c r="AH270" s="155">
        <f t="shared" si="136"/>
        <v>2034</v>
      </c>
      <c r="AI270" s="155">
        <f t="shared" si="136"/>
        <v>2035</v>
      </c>
      <c r="AJ270" s="155">
        <f t="shared" si="136"/>
        <v>2036</v>
      </c>
      <c r="AK270" s="155">
        <f t="shared" si="136"/>
        <v>2037</v>
      </c>
      <c r="AL270" s="155">
        <f t="shared" si="136"/>
        <v>2038</v>
      </c>
      <c r="AM270" s="155">
        <f t="shared" si="136"/>
        <v>2039</v>
      </c>
      <c r="AN270" s="155">
        <f t="shared" si="136"/>
        <v>2040</v>
      </c>
      <c r="AO270" s="155">
        <f t="shared" si="136"/>
        <v>2041</v>
      </c>
      <c r="AP270" s="156">
        <f t="shared" si="136"/>
        <v>2042</v>
      </c>
    </row>
    <row r="271" spans="1:42" hidden="1" outlineLevel="1" x14ac:dyDescent="0.25">
      <c r="A271" s="60"/>
      <c r="B271" s="54"/>
      <c r="C271" s="55"/>
      <c r="D271" s="55"/>
      <c r="E271" s="244"/>
      <c r="F271" s="90" t="str">
        <f>E$79</f>
        <v>Totaal aanpassing 4e schijf (woningmarkt + BP 2019 + BP2020)</v>
      </c>
      <c r="G271" s="90"/>
      <c r="H271" s="90"/>
      <c r="I271" s="90"/>
      <c r="J271" s="242"/>
      <c r="K271" s="90"/>
      <c r="L271" s="90"/>
      <c r="M271" s="145"/>
      <c r="N271" s="261" t="str">
        <f>IF(N270=$F251,N$76,"")</f>
        <v/>
      </c>
      <c r="O271" s="261" t="str">
        <f t="shared" ref="O271:AP271" si="137">IF(O270=$F251,O$76,"")</f>
        <v/>
      </c>
      <c r="P271" s="261" t="str">
        <f t="shared" si="137"/>
        <v/>
      </c>
      <c r="Q271" s="261">
        <f t="shared" si="137"/>
        <v>0</v>
      </c>
      <c r="R271" s="136" t="str">
        <f t="shared" si="137"/>
        <v/>
      </c>
      <c r="S271" s="136" t="str">
        <f t="shared" si="137"/>
        <v/>
      </c>
      <c r="T271" s="136" t="str">
        <f t="shared" si="137"/>
        <v/>
      </c>
      <c r="U271" s="136" t="str">
        <f t="shared" si="137"/>
        <v/>
      </c>
      <c r="V271" s="136" t="str">
        <f t="shared" si="137"/>
        <v/>
      </c>
      <c r="W271" s="136" t="str">
        <f t="shared" si="137"/>
        <v/>
      </c>
      <c r="X271" s="136" t="str">
        <f t="shared" si="137"/>
        <v/>
      </c>
      <c r="Y271" s="136" t="str">
        <f t="shared" si="137"/>
        <v/>
      </c>
      <c r="Z271" s="136" t="str">
        <f t="shared" si="137"/>
        <v/>
      </c>
      <c r="AA271" s="136" t="str">
        <f t="shared" si="137"/>
        <v/>
      </c>
      <c r="AB271" s="136" t="str">
        <f t="shared" si="137"/>
        <v/>
      </c>
      <c r="AC271" s="136" t="str">
        <f t="shared" si="137"/>
        <v/>
      </c>
      <c r="AD271" s="136" t="str">
        <f t="shared" si="137"/>
        <v/>
      </c>
      <c r="AE271" s="136" t="str">
        <f t="shared" si="137"/>
        <v/>
      </c>
      <c r="AF271" s="136" t="str">
        <f t="shared" si="137"/>
        <v/>
      </c>
      <c r="AG271" s="136" t="str">
        <f t="shared" si="137"/>
        <v/>
      </c>
      <c r="AH271" s="136" t="str">
        <f t="shared" si="137"/>
        <v/>
      </c>
      <c r="AI271" s="136" t="str">
        <f t="shared" si="137"/>
        <v/>
      </c>
      <c r="AJ271" s="136" t="str">
        <f t="shared" si="137"/>
        <v/>
      </c>
      <c r="AK271" s="136" t="str">
        <f t="shared" si="137"/>
        <v/>
      </c>
      <c r="AL271" s="136" t="str">
        <f t="shared" si="137"/>
        <v/>
      </c>
      <c r="AM271" s="136" t="str">
        <f t="shared" si="137"/>
        <v/>
      </c>
      <c r="AN271" s="136" t="str">
        <f t="shared" si="137"/>
        <v/>
      </c>
      <c r="AO271" s="136" t="str">
        <f t="shared" si="137"/>
        <v/>
      </c>
      <c r="AP271" s="145" t="str">
        <f t="shared" si="137"/>
        <v/>
      </c>
    </row>
    <row r="272" spans="1:42" hidden="1" outlineLevel="1" x14ac:dyDescent="0.25">
      <c r="A272" s="60"/>
      <c r="B272" s="54"/>
      <c r="C272" s="55"/>
      <c r="D272" s="55"/>
      <c r="E272" s="146"/>
      <c r="F272" s="148"/>
      <c r="G272" s="148"/>
      <c r="H272" s="148"/>
      <c r="I272" s="148"/>
      <c r="J272" s="277"/>
      <c r="K272" s="148"/>
      <c r="L272" s="148"/>
      <c r="M272" s="150"/>
      <c r="N272" s="261"/>
      <c r="O272" s="261"/>
      <c r="P272" s="261"/>
      <c r="Q272" s="246"/>
      <c r="AP272" s="145"/>
    </row>
    <row r="273" spans="1:46" s="241" customFormat="1" ht="13.5" hidden="1" outlineLevel="1" thickBot="1" x14ac:dyDescent="0.3">
      <c r="A273" s="60"/>
      <c r="B273" s="247"/>
      <c r="C273" s="60"/>
      <c r="D273" s="60"/>
      <c r="E273" s="248" t="s">
        <v>83</v>
      </c>
      <c r="F273" s="249"/>
      <c r="G273" s="249"/>
      <c r="H273" s="249"/>
      <c r="I273" s="249"/>
      <c r="J273" s="250"/>
      <c r="K273" s="249"/>
      <c r="L273" s="249"/>
      <c r="M273" s="251"/>
      <c r="N273" s="252"/>
      <c r="O273" s="252"/>
      <c r="P273" s="252"/>
      <c r="Q273" s="315">
        <f t="shared" ref="Q273:AP273" si="138">SUM(Q271:Q272)</f>
        <v>0</v>
      </c>
      <c r="R273" s="252">
        <f t="shared" si="138"/>
        <v>0</v>
      </c>
      <c r="S273" s="252">
        <f t="shared" si="138"/>
        <v>0</v>
      </c>
      <c r="T273" s="252">
        <f t="shared" si="138"/>
        <v>0</v>
      </c>
      <c r="U273" s="252">
        <f t="shared" si="138"/>
        <v>0</v>
      </c>
      <c r="V273" s="252">
        <f t="shared" si="138"/>
        <v>0</v>
      </c>
      <c r="W273" s="252">
        <f t="shared" si="138"/>
        <v>0</v>
      </c>
      <c r="X273" s="252">
        <f t="shared" si="138"/>
        <v>0</v>
      </c>
      <c r="Y273" s="252">
        <f t="shared" si="138"/>
        <v>0</v>
      </c>
      <c r="Z273" s="252">
        <f t="shared" si="138"/>
        <v>0</v>
      </c>
      <c r="AA273" s="252">
        <f t="shared" si="138"/>
        <v>0</v>
      </c>
      <c r="AB273" s="252">
        <f t="shared" si="138"/>
        <v>0</v>
      </c>
      <c r="AC273" s="252">
        <f t="shared" si="138"/>
        <v>0</v>
      </c>
      <c r="AD273" s="252">
        <f t="shared" si="138"/>
        <v>0</v>
      </c>
      <c r="AE273" s="252">
        <f t="shared" si="138"/>
        <v>0</v>
      </c>
      <c r="AF273" s="252">
        <f t="shared" si="138"/>
        <v>0</v>
      </c>
      <c r="AG273" s="252">
        <f t="shared" si="138"/>
        <v>0</v>
      </c>
      <c r="AH273" s="252">
        <f t="shared" si="138"/>
        <v>0</v>
      </c>
      <c r="AI273" s="252">
        <f t="shared" si="138"/>
        <v>0</v>
      </c>
      <c r="AJ273" s="252">
        <f t="shared" si="138"/>
        <v>0</v>
      </c>
      <c r="AK273" s="252">
        <f t="shared" si="138"/>
        <v>0</v>
      </c>
      <c r="AL273" s="252">
        <f t="shared" si="138"/>
        <v>0</v>
      </c>
      <c r="AM273" s="252">
        <f t="shared" si="138"/>
        <v>0</v>
      </c>
      <c r="AN273" s="252">
        <f t="shared" si="138"/>
        <v>0</v>
      </c>
      <c r="AO273" s="252">
        <f t="shared" si="138"/>
        <v>0</v>
      </c>
      <c r="AP273" s="253">
        <f t="shared" si="138"/>
        <v>0</v>
      </c>
    </row>
    <row r="274" spans="1:46" s="241" customFormat="1" hidden="1" outlineLevel="1" x14ac:dyDescent="0.25">
      <c r="A274" s="60"/>
      <c r="B274" s="247"/>
      <c r="C274" s="60"/>
      <c r="D274" s="60"/>
      <c r="E274" s="262"/>
      <c r="F274" s="262"/>
      <c r="G274" s="262"/>
      <c r="H274" s="262"/>
      <c r="I274" s="262"/>
      <c r="J274" s="60"/>
      <c r="K274" s="262"/>
      <c r="L274" s="262"/>
      <c r="M274" s="262"/>
      <c r="N274" s="263"/>
      <c r="O274" s="263"/>
      <c r="P274" s="263"/>
      <c r="Q274" s="263"/>
      <c r="R274" s="263"/>
      <c r="S274" s="263"/>
      <c r="T274" s="263"/>
      <c r="U274" s="263"/>
      <c r="V274" s="263"/>
      <c r="W274" s="263"/>
      <c r="X274" s="263"/>
      <c r="Y274" s="263"/>
      <c r="Z274" s="263"/>
      <c r="AA274" s="263"/>
      <c r="AB274" s="263"/>
      <c r="AC274" s="263"/>
      <c r="AD274" s="263"/>
      <c r="AE274" s="263"/>
      <c r="AF274" s="263"/>
      <c r="AG274" s="263"/>
      <c r="AH274" s="263"/>
      <c r="AI274" s="263"/>
      <c r="AJ274" s="263"/>
      <c r="AK274" s="263"/>
      <c r="AL274" s="263"/>
      <c r="AM274" s="263"/>
      <c r="AN274" s="263"/>
      <c r="AO274" s="263"/>
      <c r="AP274" s="263"/>
    </row>
    <row r="275" spans="1:46" hidden="1" outlineLevel="1" x14ac:dyDescent="0.25">
      <c r="A275" s="60"/>
      <c r="B275" s="54"/>
      <c r="C275" s="55"/>
      <c r="D275" s="55"/>
      <c r="E275" s="243" t="str">
        <f>"Belastingplan "&amp;F251&amp;" - Schijflengte aanpassingen"</f>
        <v>Belastingplan 2017 - Schijflengte aanpassingen</v>
      </c>
      <c r="F275" s="90"/>
      <c r="G275" s="90"/>
      <c r="H275" s="90"/>
      <c r="I275" s="90"/>
      <c r="J275" s="242"/>
      <c r="K275" s="90"/>
      <c r="L275" s="90"/>
      <c r="M275" s="245" t="str">
        <f>M270</f>
        <v>Jaar</v>
      </c>
      <c r="N275" s="269"/>
      <c r="O275" s="269"/>
      <c r="P275" s="269"/>
      <c r="Q275" s="155">
        <f t="shared" ref="Q275:AP275" si="139">Q$130</f>
        <v>2017</v>
      </c>
      <c r="R275" s="155">
        <f t="shared" si="139"/>
        <v>2018</v>
      </c>
      <c r="S275" s="155">
        <f t="shared" si="139"/>
        <v>2019</v>
      </c>
      <c r="T275" s="155">
        <f t="shared" si="139"/>
        <v>2020</v>
      </c>
      <c r="U275" s="155">
        <f t="shared" si="139"/>
        <v>2021</v>
      </c>
      <c r="V275" s="155">
        <f t="shared" si="139"/>
        <v>2022</v>
      </c>
      <c r="W275" s="155">
        <f t="shared" si="139"/>
        <v>2023</v>
      </c>
      <c r="X275" s="155">
        <f t="shared" si="139"/>
        <v>2024</v>
      </c>
      <c r="Y275" s="155">
        <f t="shared" si="139"/>
        <v>2025</v>
      </c>
      <c r="Z275" s="155">
        <f t="shared" si="139"/>
        <v>2026</v>
      </c>
      <c r="AA275" s="155">
        <f t="shared" si="139"/>
        <v>2027</v>
      </c>
      <c r="AB275" s="155">
        <f t="shared" si="139"/>
        <v>2028</v>
      </c>
      <c r="AC275" s="155">
        <f t="shared" si="139"/>
        <v>2029</v>
      </c>
      <c r="AD275" s="155">
        <f t="shared" si="139"/>
        <v>2030</v>
      </c>
      <c r="AE275" s="155">
        <f t="shared" si="139"/>
        <v>2031</v>
      </c>
      <c r="AF275" s="155">
        <f t="shared" si="139"/>
        <v>2032</v>
      </c>
      <c r="AG275" s="155">
        <f t="shared" si="139"/>
        <v>2033</v>
      </c>
      <c r="AH275" s="155">
        <f t="shared" si="139"/>
        <v>2034</v>
      </c>
      <c r="AI275" s="155">
        <f t="shared" si="139"/>
        <v>2035</v>
      </c>
      <c r="AJ275" s="155">
        <f t="shared" si="139"/>
        <v>2036</v>
      </c>
      <c r="AK275" s="155">
        <f t="shared" si="139"/>
        <v>2037</v>
      </c>
      <c r="AL275" s="155">
        <f t="shared" si="139"/>
        <v>2038</v>
      </c>
      <c r="AM275" s="155">
        <f t="shared" si="139"/>
        <v>2039</v>
      </c>
      <c r="AN275" s="155">
        <f t="shared" si="139"/>
        <v>2040</v>
      </c>
      <c r="AO275" s="155">
        <f t="shared" si="139"/>
        <v>2041</v>
      </c>
      <c r="AP275" s="156">
        <f t="shared" si="139"/>
        <v>2042</v>
      </c>
    </row>
    <row r="276" spans="1:46" hidden="1" outlineLevel="1" x14ac:dyDescent="0.25">
      <c r="A276" s="60"/>
      <c r="B276" s="54"/>
      <c r="C276" s="55"/>
      <c r="D276" s="55"/>
      <c r="E276" s="243"/>
      <c r="F276" s="90"/>
      <c r="G276" s="90"/>
      <c r="H276" s="90"/>
      <c r="I276" s="90"/>
      <c r="J276" s="242"/>
      <c r="K276" s="90"/>
      <c r="L276" s="90"/>
      <c r="M276" s="237"/>
      <c r="N276" s="270"/>
      <c r="O276" s="270"/>
      <c r="P276" s="270"/>
      <c r="Q276" s="291"/>
      <c r="R276" s="291"/>
      <c r="S276" s="291"/>
      <c r="T276" s="291"/>
      <c r="U276" s="291"/>
      <c r="V276" s="291"/>
      <c r="W276" s="291"/>
      <c r="X276" s="291"/>
      <c r="Y276" s="291"/>
      <c r="Z276" s="291"/>
      <c r="AA276" s="291"/>
      <c r="AB276" s="291"/>
      <c r="AC276" s="291"/>
      <c r="AD276" s="291"/>
      <c r="AE276" s="291"/>
      <c r="AF276" s="291"/>
      <c r="AG276" s="291"/>
      <c r="AH276" s="291"/>
      <c r="AI276" s="291"/>
      <c r="AJ276" s="291"/>
      <c r="AK276" s="291"/>
      <c r="AL276" s="291"/>
      <c r="AM276" s="291"/>
      <c r="AN276" s="291"/>
      <c r="AO276" s="291"/>
      <c r="AP276" s="292"/>
      <c r="AQ276" s="279"/>
      <c r="AR276" s="279"/>
      <c r="AS276" s="279"/>
      <c r="AT276" s="279"/>
    </row>
    <row r="277" spans="1:46" hidden="1" outlineLevel="1" x14ac:dyDescent="0.25">
      <c r="A277" s="60"/>
      <c r="B277" s="54"/>
      <c r="C277" s="55"/>
      <c r="D277" s="55"/>
      <c r="E277" s="147"/>
      <c r="F277" s="280"/>
      <c r="G277" s="280"/>
      <c r="H277" s="280"/>
      <c r="I277" s="280"/>
      <c r="J277" s="281"/>
      <c r="K277" s="280"/>
      <c r="L277" s="280"/>
      <c r="M277" s="150"/>
      <c r="N277" s="261"/>
      <c r="O277" s="261"/>
      <c r="P277" s="261"/>
      <c r="Q277" s="289"/>
      <c r="R277" s="279"/>
      <c r="S277" s="279"/>
      <c r="T277" s="279"/>
      <c r="U277" s="279"/>
      <c r="V277" s="279"/>
      <c r="W277" s="279"/>
      <c r="X277" s="279"/>
      <c r="Y277" s="279"/>
      <c r="Z277" s="279"/>
      <c r="AA277" s="279"/>
      <c r="AB277" s="279"/>
      <c r="AC277" s="279"/>
      <c r="AD277" s="279"/>
      <c r="AE277" s="279"/>
      <c r="AF277" s="279"/>
      <c r="AG277" s="279"/>
      <c r="AH277" s="279"/>
      <c r="AI277" s="279"/>
      <c r="AJ277" s="279"/>
      <c r="AK277" s="279"/>
      <c r="AL277" s="279"/>
      <c r="AM277" s="279"/>
      <c r="AN277" s="279"/>
      <c r="AO277" s="279"/>
      <c r="AP277" s="290"/>
      <c r="AQ277" s="279"/>
      <c r="AR277" s="279"/>
      <c r="AS277" s="279"/>
      <c r="AT277" s="279"/>
    </row>
    <row r="278" spans="1:46" hidden="1" outlineLevel="1" x14ac:dyDescent="0.25">
      <c r="A278" s="60"/>
      <c r="B278" s="54"/>
      <c r="C278" s="55"/>
      <c r="D278" s="55"/>
      <c r="E278" s="243" t="s">
        <v>99</v>
      </c>
      <c r="F278" s="90"/>
      <c r="G278" s="90"/>
      <c r="H278" s="90"/>
      <c r="I278" s="90"/>
      <c r="J278" s="242"/>
      <c r="K278" s="90"/>
      <c r="L278" s="90"/>
      <c r="M278" s="151"/>
      <c r="N278" s="282"/>
      <c r="O278" s="282"/>
      <c r="P278" s="282"/>
      <c r="Q278" s="314">
        <f t="shared" ref="Q278:AP278" si="140">SUM(Q277)</f>
        <v>0</v>
      </c>
      <c r="R278" s="282">
        <f t="shared" si="140"/>
        <v>0</v>
      </c>
      <c r="S278" s="282">
        <f t="shared" si="140"/>
        <v>0</v>
      </c>
      <c r="T278" s="282">
        <f t="shared" si="140"/>
        <v>0</v>
      </c>
      <c r="U278" s="282">
        <f t="shared" si="140"/>
        <v>0</v>
      </c>
      <c r="V278" s="282">
        <f t="shared" si="140"/>
        <v>0</v>
      </c>
      <c r="W278" s="282">
        <f t="shared" si="140"/>
        <v>0</v>
      </c>
      <c r="X278" s="282">
        <f t="shared" si="140"/>
        <v>0</v>
      </c>
      <c r="Y278" s="282">
        <f t="shared" si="140"/>
        <v>0</v>
      </c>
      <c r="Z278" s="282">
        <f t="shared" si="140"/>
        <v>0</v>
      </c>
      <c r="AA278" s="282">
        <f t="shared" si="140"/>
        <v>0</v>
      </c>
      <c r="AB278" s="282">
        <f t="shared" si="140"/>
        <v>0</v>
      </c>
      <c r="AC278" s="282">
        <f t="shared" si="140"/>
        <v>0</v>
      </c>
      <c r="AD278" s="282">
        <f t="shared" si="140"/>
        <v>0</v>
      </c>
      <c r="AE278" s="282">
        <f t="shared" si="140"/>
        <v>0</v>
      </c>
      <c r="AF278" s="282">
        <f t="shared" si="140"/>
        <v>0</v>
      </c>
      <c r="AG278" s="282">
        <f t="shared" si="140"/>
        <v>0</v>
      </c>
      <c r="AH278" s="282">
        <f t="shared" si="140"/>
        <v>0</v>
      </c>
      <c r="AI278" s="282">
        <f t="shared" si="140"/>
        <v>0</v>
      </c>
      <c r="AJ278" s="282">
        <f t="shared" si="140"/>
        <v>0</v>
      </c>
      <c r="AK278" s="282">
        <f t="shared" si="140"/>
        <v>0</v>
      </c>
      <c r="AL278" s="282">
        <f t="shared" si="140"/>
        <v>0</v>
      </c>
      <c r="AM278" s="282">
        <f t="shared" si="140"/>
        <v>0</v>
      </c>
      <c r="AN278" s="282">
        <f t="shared" si="140"/>
        <v>0</v>
      </c>
      <c r="AO278" s="282">
        <f t="shared" si="140"/>
        <v>0</v>
      </c>
      <c r="AP278" s="288">
        <f t="shared" si="140"/>
        <v>0</v>
      </c>
      <c r="AQ278" s="279"/>
      <c r="AR278" s="279"/>
      <c r="AS278" s="279"/>
      <c r="AT278" s="279"/>
    </row>
    <row r="279" spans="1:46" hidden="1" outlineLevel="1" x14ac:dyDescent="0.25">
      <c r="A279" s="60"/>
      <c r="B279" s="54"/>
      <c r="C279" s="55"/>
      <c r="D279" s="55"/>
      <c r="E279" s="146"/>
      <c r="M279" s="145"/>
      <c r="N279" s="261"/>
      <c r="O279" s="261"/>
      <c r="P279" s="261"/>
      <c r="Q279" s="279"/>
      <c r="R279" s="279"/>
      <c r="S279" s="279"/>
      <c r="T279" s="279"/>
      <c r="U279" s="279"/>
      <c r="V279" s="279"/>
      <c r="W279" s="279"/>
      <c r="X279" s="279"/>
      <c r="Y279" s="279"/>
      <c r="Z279" s="279"/>
      <c r="AA279" s="279"/>
      <c r="AB279" s="279"/>
      <c r="AC279" s="279"/>
      <c r="AD279" s="279"/>
      <c r="AE279" s="279"/>
      <c r="AF279" s="279"/>
      <c r="AG279" s="279"/>
      <c r="AH279" s="279"/>
      <c r="AI279" s="279"/>
      <c r="AJ279" s="279"/>
      <c r="AK279" s="279"/>
      <c r="AL279" s="279"/>
      <c r="AM279" s="279"/>
      <c r="AN279" s="279"/>
      <c r="AO279" s="279"/>
      <c r="AP279" s="290"/>
      <c r="AQ279" s="279"/>
      <c r="AR279" s="279"/>
      <c r="AS279" s="279"/>
      <c r="AT279" s="279"/>
    </row>
    <row r="280" spans="1:46" hidden="1" outlineLevel="1" x14ac:dyDescent="0.25">
      <c r="A280" s="60"/>
      <c r="B280" s="54"/>
      <c r="C280" s="55"/>
      <c r="D280" s="55"/>
      <c r="E280" s="146"/>
      <c r="F280" s="149"/>
      <c r="G280" s="149"/>
      <c r="H280" s="149"/>
      <c r="I280" s="149"/>
      <c r="J280" s="276"/>
      <c r="K280" s="149"/>
      <c r="L280" s="149"/>
      <c r="M280" s="150"/>
      <c r="N280" s="261"/>
      <c r="O280" s="261"/>
      <c r="P280" s="261"/>
      <c r="Q280" s="289"/>
      <c r="R280" s="279"/>
      <c r="S280" s="279"/>
      <c r="T280" s="279"/>
      <c r="U280" s="279"/>
      <c r="V280" s="279"/>
      <c r="W280" s="279"/>
      <c r="X280" s="279"/>
      <c r="Y280" s="279"/>
      <c r="Z280" s="279"/>
      <c r="AA280" s="279"/>
      <c r="AB280" s="279"/>
      <c r="AC280" s="279"/>
      <c r="AD280" s="279"/>
      <c r="AE280" s="279"/>
      <c r="AF280" s="279"/>
      <c r="AG280" s="279"/>
      <c r="AH280" s="279"/>
      <c r="AI280" s="279"/>
      <c r="AJ280" s="279"/>
      <c r="AK280" s="279"/>
      <c r="AL280" s="279"/>
      <c r="AM280" s="279"/>
      <c r="AN280" s="279"/>
      <c r="AO280" s="279"/>
      <c r="AP280" s="290"/>
      <c r="AQ280" s="279"/>
      <c r="AR280" s="279"/>
      <c r="AS280" s="279"/>
      <c r="AT280" s="279"/>
    </row>
    <row r="281" spans="1:46" s="241" customFormat="1" hidden="1" outlineLevel="1" x14ac:dyDescent="0.25">
      <c r="A281" s="60"/>
      <c r="B281" s="247"/>
      <c r="C281" s="60"/>
      <c r="D281" s="60"/>
      <c r="E281" s="243" t="s">
        <v>100</v>
      </c>
      <c r="F281" s="152"/>
      <c r="G281" s="152"/>
      <c r="H281" s="152"/>
      <c r="I281" s="152"/>
      <c r="J281" s="283"/>
      <c r="K281" s="152"/>
      <c r="L281" s="152"/>
      <c r="M281" s="153"/>
      <c r="N281" s="284"/>
      <c r="O281" s="284"/>
      <c r="P281" s="284"/>
      <c r="Q281" s="313">
        <f t="shared" ref="Q281:AP281" si="141">SUM(Q280)</f>
        <v>0</v>
      </c>
      <c r="R281" s="284">
        <f t="shared" si="141"/>
        <v>0</v>
      </c>
      <c r="S281" s="284">
        <f t="shared" si="141"/>
        <v>0</v>
      </c>
      <c r="T281" s="284">
        <f t="shared" si="141"/>
        <v>0</v>
      </c>
      <c r="U281" s="284">
        <f t="shared" si="141"/>
        <v>0</v>
      </c>
      <c r="V281" s="284">
        <f t="shared" si="141"/>
        <v>0</v>
      </c>
      <c r="W281" s="284">
        <f t="shared" si="141"/>
        <v>0</v>
      </c>
      <c r="X281" s="284">
        <f t="shared" si="141"/>
        <v>0</v>
      </c>
      <c r="Y281" s="284">
        <f t="shared" si="141"/>
        <v>0</v>
      </c>
      <c r="Z281" s="284">
        <f t="shared" si="141"/>
        <v>0</v>
      </c>
      <c r="AA281" s="284">
        <f t="shared" si="141"/>
        <v>0</v>
      </c>
      <c r="AB281" s="284">
        <f t="shared" si="141"/>
        <v>0</v>
      </c>
      <c r="AC281" s="284">
        <f t="shared" si="141"/>
        <v>0</v>
      </c>
      <c r="AD281" s="284">
        <f t="shared" si="141"/>
        <v>0</v>
      </c>
      <c r="AE281" s="284">
        <f t="shared" si="141"/>
        <v>0</v>
      </c>
      <c r="AF281" s="284">
        <f t="shared" si="141"/>
        <v>0</v>
      </c>
      <c r="AG281" s="284">
        <f t="shared" si="141"/>
        <v>0</v>
      </c>
      <c r="AH281" s="284">
        <f t="shared" si="141"/>
        <v>0</v>
      </c>
      <c r="AI281" s="284">
        <f t="shared" si="141"/>
        <v>0</v>
      </c>
      <c r="AJ281" s="284">
        <f t="shared" si="141"/>
        <v>0</v>
      </c>
      <c r="AK281" s="284">
        <f t="shared" si="141"/>
        <v>0</v>
      </c>
      <c r="AL281" s="284">
        <f t="shared" si="141"/>
        <v>0</v>
      </c>
      <c r="AM281" s="284">
        <f t="shared" si="141"/>
        <v>0</v>
      </c>
      <c r="AN281" s="284">
        <f t="shared" si="141"/>
        <v>0</v>
      </c>
      <c r="AO281" s="284">
        <f t="shared" si="141"/>
        <v>0</v>
      </c>
      <c r="AP281" s="287">
        <f t="shared" si="141"/>
        <v>0</v>
      </c>
      <c r="AQ281" s="293"/>
      <c r="AR281" s="293"/>
      <c r="AS281" s="293"/>
      <c r="AT281" s="293"/>
    </row>
    <row r="282" spans="1:46" hidden="1" outlineLevel="1" x14ac:dyDescent="0.25">
      <c r="A282" s="60"/>
      <c r="B282" s="54"/>
      <c r="C282" s="55"/>
      <c r="D282" s="55"/>
      <c r="E282" s="146"/>
      <c r="M282" s="145"/>
      <c r="N282" s="261"/>
      <c r="O282" s="261"/>
      <c r="P282" s="261"/>
      <c r="Q282" s="279"/>
      <c r="R282" s="279"/>
      <c r="S282" s="279"/>
      <c r="T282" s="279"/>
      <c r="U282" s="279"/>
      <c r="V282" s="279"/>
      <c r="W282" s="279"/>
      <c r="X282" s="279"/>
      <c r="Y282" s="279"/>
      <c r="Z282" s="279"/>
      <c r="AA282" s="279"/>
      <c r="AB282" s="279"/>
      <c r="AC282" s="279"/>
      <c r="AD282" s="279"/>
      <c r="AE282" s="279"/>
      <c r="AF282" s="279"/>
      <c r="AG282" s="279"/>
      <c r="AH282" s="279"/>
      <c r="AI282" s="279"/>
      <c r="AJ282" s="279"/>
      <c r="AK282" s="279"/>
      <c r="AL282" s="279"/>
      <c r="AM282" s="279"/>
      <c r="AN282" s="279"/>
      <c r="AO282" s="279"/>
      <c r="AP282" s="290"/>
      <c r="AQ282" s="279"/>
      <c r="AR282" s="279"/>
      <c r="AS282" s="279"/>
      <c r="AT282" s="279"/>
    </row>
    <row r="283" spans="1:46" hidden="1" outlineLevel="1" x14ac:dyDescent="0.25">
      <c r="A283" s="60"/>
      <c r="B283" s="54"/>
      <c r="C283" s="55"/>
      <c r="D283" s="55"/>
      <c r="E283" s="146"/>
      <c r="F283" s="136" t="str">
        <f>E$44</f>
        <v>Totale lengte derde schijf (woningmarkt + koppeling ahk) - afgerond</v>
      </c>
      <c r="M283" s="145"/>
      <c r="N283" s="279"/>
      <c r="O283" s="279"/>
      <c r="P283" s="279"/>
      <c r="Q283" s="279">
        <f t="shared" ref="Q283:AP283" si="142">IF(Q275=$F251,(SUMIF($E$27:$E$53,$F283,Q$27:Q$53)),0)</f>
        <v>851</v>
      </c>
      <c r="R283" s="279">
        <f t="shared" si="142"/>
        <v>0</v>
      </c>
      <c r="S283" s="279">
        <f t="shared" si="142"/>
        <v>0</v>
      </c>
      <c r="T283" s="279">
        <f t="shared" si="142"/>
        <v>0</v>
      </c>
      <c r="U283" s="279">
        <f t="shared" si="142"/>
        <v>0</v>
      </c>
      <c r="V283" s="279">
        <f t="shared" si="142"/>
        <v>0</v>
      </c>
      <c r="W283" s="279">
        <f t="shared" si="142"/>
        <v>0</v>
      </c>
      <c r="X283" s="279">
        <f t="shared" si="142"/>
        <v>0</v>
      </c>
      <c r="Y283" s="279">
        <f t="shared" si="142"/>
        <v>0</v>
      </c>
      <c r="Z283" s="279">
        <f t="shared" si="142"/>
        <v>0</v>
      </c>
      <c r="AA283" s="279">
        <f t="shared" si="142"/>
        <v>0</v>
      </c>
      <c r="AB283" s="279">
        <f t="shared" si="142"/>
        <v>0</v>
      </c>
      <c r="AC283" s="279">
        <f t="shared" si="142"/>
        <v>0</v>
      </c>
      <c r="AD283" s="279">
        <f t="shared" si="142"/>
        <v>0</v>
      </c>
      <c r="AE283" s="279">
        <f t="shared" si="142"/>
        <v>0</v>
      </c>
      <c r="AF283" s="279">
        <f t="shared" si="142"/>
        <v>0</v>
      </c>
      <c r="AG283" s="279">
        <f t="shared" si="142"/>
        <v>0</v>
      </c>
      <c r="AH283" s="279">
        <f t="shared" si="142"/>
        <v>0</v>
      </c>
      <c r="AI283" s="279">
        <f t="shared" si="142"/>
        <v>0</v>
      </c>
      <c r="AJ283" s="279">
        <f t="shared" si="142"/>
        <v>0</v>
      </c>
      <c r="AK283" s="279">
        <f t="shared" si="142"/>
        <v>0</v>
      </c>
      <c r="AL283" s="279">
        <f t="shared" si="142"/>
        <v>0</v>
      </c>
      <c r="AM283" s="279">
        <f t="shared" si="142"/>
        <v>0</v>
      </c>
      <c r="AN283" s="279">
        <f t="shared" si="142"/>
        <v>0</v>
      </c>
      <c r="AO283" s="279">
        <f t="shared" si="142"/>
        <v>0</v>
      </c>
      <c r="AP283" s="290">
        <f t="shared" si="142"/>
        <v>0</v>
      </c>
      <c r="AQ283" s="279"/>
      <c r="AR283" s="279"/>
      <c r="AS283" s="279"/>
      <c r="AT283" s="279"/>
    </row>
    <row r="284" spans="1:46" hidden="1" outlineLevel="1" x14ac:dyDescent="0.25">
      <c r="A284" s="60"/>
      <c r="B284" s="54"/>
      <c r="C284" s="55"/>
      <c r="D284" s="55"/>
      <c r="E284" s="146"/>
      <c r="F284" s="149" t="s">
        <v>103</v>
      </c>
      <c r="G284" s="149"/>
      <c r="H284" s="149"/>
      <c r="I284" s="149"/>
      <c r="J284" s="276"/>
      <c r="K284" s="149"/>
      <c r="L284" s="149"/>
      <c r="M284" s="150"/>
      <c r="N284" s="261"/>
      <c r="O284" s="261"/>
      <c r="P284" s="261"/>
      <c r="Q284" s="289">
        <v>-400</v>
      </c>
      <c r="R284" s="279"/>
      <c r="S284" s="279"/>
      <c r="T284" s="279"/>
      <c r="U284" s="279"/>
      <c r="V284" s="279"/>
      <c r="W284" s="279"/>
      <c r="X284" s="279"/>
      <c r="Y284" s="279"/>
      <c r="Z284" s="279"/>
      <c r="AA284" s="279"/>
      <c r="AB284" s="279"/>
      <c r="AC284" s="279"/>
      <c r="AD284" s="279"/>
      <c r="AE284" s="279"/>
      <c r="AF284" s="279"/>
      <c r="AG284" s="279"/>
      <c r="AH284" s="279"/>
      <c r="AI284" s="279"/>
      <c r="AJ284" s="279"/>
      <c r="AK284" s="279"/>
      <c r="AL284" s="279"/>
      <c r="AM284" s="279"/>
      <c r="AN284" s="279"/>
      <c r="AO284" s="279"/>
      <c r="AP284" s="290"/>
      <c r="AQ284" s="279"/>
      <c r="AR284" s="279"/>
      <c r="AS284" s="279"/>
      <c r="AT284" s="279"/>
    </row>
    <row r="285" spans="1:46" s="241" customFormat="1" ht="13.5" hidden="1" outlineLevel="1" thickBot="1" x14ac:dyDescent="0.3">
      <c r="A285" s="60"/>
      <c r="B285" s="247"/>
      <c r="C285" s="60"/>
      <c r="D285" s="60"/>
      <c r="E285" s="248" t="s">
        <v>101</v>
      </c>
      <c r="F285" s="249"/>
      <c r="G285" s="249"/>
      <c r="H285" s="249"/>
      <c r="I285" s="249"/>
      <c r="J285" s="250"/>
      <c r="K285" s="249"/>
      <c r="L285" s="249"/>
      <c r="M285" s="251"/>
      <c r="N285" s="285"/>
      <c r="O285" s="285"/>
      <c r="P285" s="285"/>
      <c r="Q285" s="312">
        <f t="shared" ref="Q285:AP285" si="143">SUM(Q283:Q284)</f>
        <v>451</v>
      </c>
      <c r="R285" s="285">
        <f t="shared" si="143"/>
        <v>0</v>
      </c>
      <c r="S285" s="285">
        <f t="shared" si="143"/>
        <v>0</v>
      </c>
      <c r="T285" s="285">
        <f t="shared" si="143"/>
        <v>0</v>
      </c>
      <c r="U285" s="285">
        <f t="shared" si="143"/>
        <v>0</v>
      </c>
      <c r="V285" s="285">
        <f t="shared" si="143"/>
        <v>0</v>
      </c>
      <c r="W285" s="285">
        <f t="shared" si="143"/>
        <v>0</v>
      </c>
      <c r="X285" s="285">
        <f t="shared" si="143"/>
        <v>0</v>
      </c>
      <c r="Y285" s="285">
        <f t="shared" si="143"/>
        <v>0</v>
      </c>
      <c r="Z285" s="285">
        <f t="shared" si="143"/>
        <v>0</v>
      </c>
      <c r="AA285" s="285">
        <f t="shared" si="143"/>
        <v>0</v>
      </c>
      <c r="AB285" s="285">
        <f t="shared" si="143"/>
        <v>0</v>
      </c>
      <c r="AC285" s="285">
        <f t="shared" si="143"/>
        <v>0</v>
      </c>
      <c r="AD285" s="285">
        <f t="shared" si="143"/>
        <v>0</v>
      </c>
      <c r="AE285" s="285">
        <f t="shared" si="143"/>
        <v>0</v>
      </c>
      <c r="AF285" s="285">
        <f t="shared" si="143"/>
        <v>0</v>
      </c>
      <c r="AG285" s="285">
        <f t="shared" si="143"/>
        <v>0</v>
      </c>
      <c r="AH285" s="285">
        <f t="shared" si="143"/>
        <v>0</v>
      </c>
      <c r="AI285" s="285">
        <f t="shared" si="143"/>
        <v>0</v>
      </c>
      <c r="AJ285" s="285">
        <f t="shared" si="143"/>
        <v>0</v>
      </c>
      <c r="AK285" s="285">
        <f t="shared" si="143"/>
        <v>0</v>
      </c>
      <c r="AL285" s="285">
        <f t="shared" si="143"/>
        <v>0</v>
      </c>
      <c r="AM285" s="285">
        <f t="shared" si="143"/>
        <v>0</v>
      </c>
      <c r="AN285" s="285">
        <f t="shared" si="143"/>
        <v>0</v>
      </c>
      <c r="AO285" s="285">
        <f t="shared" si="143"/>
        <v>0</v>
      </c>
      <c r="AP285" s="286">
        <f t="shared" si="143"/>
        <v>0</v>
      </c>
      <c r="AQ285" s="293"/>
      <c r="AR285" s="293"/>
      <c r="AS285" s="293"/>
      <c r="AT285" s="293"/>
    </row>
    <row r="286" spans="1:46" s="241" customFormat="1" hidden="1" outlineLevel="1" x14ac:dyDescent="0.25">
      <c r="A286" s="60"/>
      <c r="B286" s="247"/>
      <c r="C286" s="60"/>
      <c r="D286" s="60"/>
      <c r="E286" s="262"/>
      <c r="F286" s="262"/>
      <c r="G286" s="262"/>
      <c r="H286" s="262"/>
      <c r="I286" s="262"/>
      <c r="J286" s="60"/>
      <c r="K286" s="262"/>
      <c r="L286" s="262"/>
      <c r="M286" s="262"/>
      <c r="N286" s="263"/>
      <c r="O286" s="263"/>
      <c r="P286" s="263"/>
      <c r="Q286" s="263"/>
      <c r="R286" s="263"/>
      <c r="S286" s="263"/>
      <c r="T286" s="263"/>
      <c r="U286" s="263"/>
      <c r="V286" s="263"/>
      <c r="W286" s="263"/>
      <c r="X286" s="263"/>
      <c r="Y286" s="263"/>
      <c r="Z286" s="263"/>
      <c r="AA286" s="263"/>
      <c r="AB286" s="263"/>
      <c r="AC286" s="263"/>
      <c r="AD286" s="263"/>
      <c r="AE286" s="263"/>
      <c r="AF286" s="263"/>
      <c r="AG286" s="263"/>
      <c r="AH286" s="263"/>
      <c r="AI286" s="263"/>
      <c r="AJ286" s="263"/>
      <c r="AK286" s="263"/>
      <c r="AL286" s="263"/>
      <c r="AM286" s="263"/>
      <c r="AN286" s="263"/>
      <c r="AO286" s="263"/>
      <c r="AP286" s="263"/>
    </row>
    <row r="287" spans="1:46" s="241" customFormat="1" x14ac:dyDescent="0.25">
      <c r="A287" s="60"/>
      <c r="B287" s="247"/>
      <c r="C287" s="60"/>
      <c r="D287" s="60"/>
      <c r="E287" s="262"/>
      <c r="F287" s="262"/>
      <c r="G287" s="262"/>
      <c r="H287" s="262"/>
      <c r="I287" s="262"/>
      <c r="J287" s="60"/>
      <c r="K287" s="262"/>
      <c r="L287" s="262"/>
      <c r="M287" s="262"/>
      <c r="N287" s="263"/>
      <c r="O287" s="263"/>
      <c r="P287" s="263"/>
      <c r="Q287" s="263"/>
      <c r="R287" s="263"/>
      <c r="S287" s="263"/>
      <c r="T287" s="263"/>
      <c r="U287" s="263"/>
      <c r="V287" s="263"/>
      <c r="W287" s="263"/>
      <c r="X287" s="263"/>
      <c r="Y287" s="263"/>
      <c r="Z287" s="263"/>
      <c r="AA287" s="263"/>
      <c r="AB287" s="263"/>
      <c r="AC287" s="263"/>
      <c r="AD287" s="263"/>
      <c r="AE287" s="263"/>
      <c r="AF287" s="263"/>
      <c r="AG287" s="263"/>
      <c r="AH287" s="263"/>
      <c r="AI287" s="263"/>
      <c r="AJ287" s="263"/>
      <c r="AK287" s="263"/>
      <c r="AL287" s="263"/>
      <c r="AM287" s="263"/>
      <c r="AN287" s="263"/>
      <c r="AO287" s="263"/>
      <c r="AP287" s="263"/>
    </row>
    <row r="288" spans="1:46" s="131" customFormat="1" collapsed="1" x14ac:dyDescent="0.25">
      <c r="A288" s="126"/>
      <c r="B288" s="127"/>
      <c r="C288" s="128"/>
      <c r="D288" s="129" t="s">
        <v>2</v>
      </c>
      <c r="E288" s="130"/>
      <c r="F288" s="121">
        <v>2018</v>
      </c>
      <c r="H288" s="133"/>
      <c r="R288" s="132"/>
      <c r="S288" s="132"/>
      <c r="T288" s="132"/>
      <c r="U288" s="1055" t="s">
        <v>1250</v>
      </c>
      <c r="V288" s="132"/>
    </row>
    <row r="289" spans="1:42" s="73" customFormat="1" hidden="1" outlineLevel="1" x14ac:dyDescent="0.25">
      <c r="A289" s="61"/>
      <c r="B289" s="77"/>
      <c r="C289" s="78"/>
      <c r="D289" s="138"/>
      <c r="E289" s="266"/>
      <c r="F289" s="267"/>
      <c r="H289" s="268"/>
      <c r="R289" s="72"/>
      <c r="S289" s="72"/>
      <c r="T289" s="72"/>
      <c r="U289" s="72"/>
      <c r="V289" s="72"/>
    </row>
    <row r="290" spans="1:42" hidden="1" outlineLevel="1" x14ac:dyDescent="0.25">
      <c r="A290" s="60"/>
      <c r="B290" s="54"/>
      <c r="C290" s="55"/>
      <c r="D290" s="55"/>
      <c r="E290" s="243" t="str">
        <f>"Belastingplan "&amp;F288&amp;" TES"</f>
        <v>Belastingplan 2018 TES</v>
      </c>
      <c r="F290" s="90"/>
      <c r="G290" s="90"/>
      <c r="H290" s="90"/>
      <c r="I290" s="90"/>
      <c r="J290" s="242"/>
      <c r="K290" s="90"/>
      <c r="L290" s="90"/>
      <c r="M290" s="245" t="str">
        <f>M$130</f>
        <v>Jaar</v>
      </c>
      <c r="N290" s="155"/>
      <c r="O290" s="269"/>
      <c r="P290" s="269"/>
      <c r="Q290" s="269"/>
      <c r="R290" s="155">
        <f t="shared" ref="R290:AP290" si="144">R$130</f>
        <v>2018</v>
      </c>
      <c r="S290" s="155">
        <f t="shared" si="144"/>
        <v>2019</v>
      </c>
      <c r="T290" s="155">
        <f t="shared" si="144"/>
        <v>2020</v>
      </c>
      <c r="U290" s="155">
        <f t="shared" si="144"/>
        <v>2021</v>
      </c>
      <c r="V290" s="155">
        <f t="shared" si="144"/>
        <v>2022</v>
      </c>
      <c r="W290" s="155">
        <f t="shared" si="144"/>
        <v>2023</v>
      </c>
      <c r="X290" s="155">
        <f t="shared" si="144"/>
        <v>2024</v>
      </c>
      <c r="Y290" s="155">
        <f t="shared" si="144"/>
        <v>2025</v>
      </c>
      <c r="Z290" s="155">
        <f t="shared" si="144"/>
        <v>2026</v>
      </c>
      <c r="AA290" s="155">
        <f t="shared" si="144"/>
        <v>2027</v>
      </c>
      <c r="AB290" s="155">
        <f t="shared" si="144"/>
        <v>2028</v>
      </c>
      <c r="AC290" s="155">
        <f t="shared" si="144"/>
        <v>2029</v>
      </c>
      <c r="AD290" s="155">
        <f t="shared" si="144"/>
        <v>2030</v>
      </c>
      <c r="AE290" s="155">
        <f t="shared" si="144"/>
        <v>2031</v>
      </c>
      <c r="AF290" s="155">
        <f t="shared" si="144"/>
        <v>2032</v>
      </c>
      <c r="AG290" s="155">
        <f t="shared" si="144"/>
        <v>2033</v>
      </c>
      <c r="AH290" s="155">
        <f t="shared" si="144"/>
        <v>2034</v>
      </c>
      <c r="AI290" s="155">
        <f t="shared" si="144"/>
        <v>2035</v>
      </c>
      <c r="AJ290" s="155">
        <f t="shared" si="144"/>
        <v>2036</v>
      </c>
      <c r="AK290" s="155">
        <f t="shared" si="144"/>
        <v>2037</v>
      </c>
      <c r="AL290" s="155">
        <f t="shared" si="144"/>
        <v>2038</v>
      </c>
      <c r="AM290" s="155">
        <f t="shared" si="144"/>
        <v>2039</v>
      </c>
      <c r="AN290" s="155">
        <f t="shared" si="144"/>
        <v>2040</v>
      </c>
      <c r="AO290" s="155">
        <f t="shared" si="144"/>
        <v>2041</v>
      </c>
      <c r="AP290" s="156">
        <f t="shared" si="144"/>
        <v>2042</v>
      </c>
    </row>
    <row r="291" spans="1:42" hidden="1" outlineLevel="1" x14ac:dyDescent="0.25">
      <c r="A291" s="60"/>
      <c r="B291" s="54"/>
      <c r="C291" s="55"/>
      <c r="D291" s="55"/>
      <c r="E291" s="244"/>
      <c r="F291" s="103"/>
      <c r="G291" s="103"/>
      <c r="H291" s="103"/>
      <c r="I291" s="103"/>
      <c r="J291" s="275"/>
      <c r="K291" s="103"/>
      <c r="L291" s="103"/>
      <c r="M291" s="150"/>
      <c r="N291" s="261"/>
      <c r="O291" s="261"/>
      <c r="P291" s="261"/>
      <c r="Q291" s="261"/>
      <c r="R291" s="149"/>
      <c r="AP291" s="145"/>
    </row>
    <row r="292" spans="1:42" hidden="1" outlineLevel="1" x14ac:dyDescent="0.25">
      <c r="A292" s="60"/>
      <c r="B292" s="54"/>
      <c r="C292" s="55"/>
      <c r="D292" s="55"/>
      <c r="E292" s="146"/>
      <c r="F292" s="148"/>
      <c r="G292" s="148"/>
      <c r="H292" s="148"/>
      <c r="I292" s="148"/>
      <c r="J292" s="277"/>
      <c r="K292" s="148"/>
      <c r="L292" s="148"/>
      <c r="M292" s="150"/>
      <c r="N292" s="261"/>
      <c r="O292" s="261"/>
      <c r="P292" s="261"/>
      <c r="Q292" s="261"/>
      <c r="R292" s="149"/>
      <c r="AP292" s="145"/>
    </row>
    <row r="293" spans="1:42" hidden="1" outlineLevel="1" x14ac:dyDescent="0.25">
      <c r="A293" s="60"/>
      <c r="B293" s="54"/>
      <c r="C293" s="55"/>
      <c r="D293" s="55"/>
      <c r="E293" s="146"/>
      <c r="F293" s="148"/>
      <c r="G293" s="148"/>
      <c r="H293" s="148"/>
      <c r="I293" s="148"/>
      <c r="J293" s="277"/>
      <c r="K293" s="148"/>
      <c r="L293" s="148"/>
      <c r="M293" s="150"/>
      <c r="N293" s="261"/>
      <c r="O293" s="261"/>
      <c r="P293" s="261"/>
      <c r="Q293" s="261"/>
      <c r="R293" s="149"/>
      <c r="AP293" s="145"/>
    </row>
    <row r="294" spans="1:42" hidden="1" outlineLevel="1" x14ac:dyDescent="0.25">
      <c r="A294" s="60"/>
      <c r="B294" s="54"/>
      <c r="C294" s="55"/>
      <c r="D294" s="55"/>
      <c r="E294" s="146"/>
      <c r="F294" s="148"/>
      <c r="G294" s="148"/>
      <c r="H294" s="148"/>
      <c r="I294" s="148"/>
      <c r="J294" s="277"/>
      <c r="K294" s="148"/>
      <c r="L294" s="148"/>
      <c r="M294" s="150"/>
      <c r="N294" s="261"/>
      <c r="O294" s="261"/>
      <c r="P294" s="261"/>
      <c r="Q294" s="261"/>
      <c r="R294" s="149"/>
      <c r="AP294" s="145"/>
    </row>
    <row r="295" spans="1:42" s="241" customFormat="1" ht="13.5" hidden="1" outlineLevel="1" thickBot="1" x14ac:dyDescent="0.3">
      <c r="A295" s="60"/>
      <c r="B295" s="247"/>
      <c r="C295" s="60"/>
      <c r="D295" s="60"/>
      <c r="E295" s="248" t="s">
        <v>80</v>
      </c>
      <c r="F295" s="249"/>
      <c r="G295" s="249"/>
      <c r="H295" s="249"/>
      <c r="I295" s="249"/>
      <c r="J295" s="250"/>
      <c r="K295" s="249"/>
      <c r="L295" s="249"/>
      <c r="M295" s="251"/>
      <c r="N295" s="252"/>
      <c r="O295" s="252"/>
      <c r="P295" s="252"/>
      <c r="Q295" s="252"/>
      <c r="R295" s="252">
        <f t="shared" ref="R295:AP295" si="145">SUM(R291:R294)</f>
        <v>0</v>
      </c>
      <c r="S295" s="252">
        <f t="shared" si="145"/>
        <v>0</v>
      </c>
      <c r="T295" s="252">
        <f t="shared" si="145"/>
        <v>0</v>
      </c>
      <c r="U295" s="252">
        <f t="shared" si="145"/>
        <v>0</v>
      </c>
      <c r="V295" s="252">
        <f t="shared" si="145"/>
        <v>0</v>
      </c>
      <c r="W295" s="252">
        <f t="shared" si="145"/>
        <v>0</v>
      </c>
      <c r="X295" s="252">
        <f t="shared" si="145"/>
        <v>0</v>
      </c>
      <c r="Y295" s="252">
        <f t="shared" si="145"/>
        <v>0</v>
      </c>
      <c r="Z295" s="252">
        <f t="shared" si="145"/>
        <v>0</v>
      </c>
      <c r="AA295" s="252">
        <f t="shared" si="145"/>
        <v>0</v>
      </c>
      <c r="AB295" s="252">
        <f t="shared" si="145"/>
        <v>0</v>
      </c>
      <c r="AC295" s="252">
        <f t="shared" si="145"/>
        <v>0</v>
      </c>
      <c r="AD295" s="252">
        <f t="shared" si="145"/>
        <v>0</v>
      </c>
      <c r="AE295" s="252">
        <f t="shared" si="145"/>
        <v>0</v>
      </c>
      <c r="AF295" s="252">
        <f t="shared" si="145"/>
        <v>0</v>
      </c>
      <c r="AG295" s="252">
        <f t="shared" si="145"/>
        <v>0</v>
      </c>
      <c r="AH295" s="252">
        <f t="shared" si="145"/>
        <v>0</v>
      </c>
      <c r="AI295" s="252">
        <f t="shared" si="145"/>
        <v>0</v>
      </c>
      <c r="AJ295" s="252">
        <f t="shared" si="145"/>
        <v>0</v>
      </c>
      <c r="AK295" s="252">
        <f t="shared" si="145"/>
        <v>0</v>
      </c>
      <c r="AL295" s="252">
        <f t="shared" si="145"/>
        <v>0</v>
      </c>
      <c r="AM295" s="252">
        <f t="shared" si="145"/>
        <v>0</v>
      </c>
      <c r="AN295" s="252">
        <f t="shared" si="145"/>
        <v>0</v>
      </c>
      <c r="AO295" s="252">
        <f t="shared" si="145"/>
        <v>0</v>
      </c>
      <c r="AP295" s="253">
        <f t="shared" si="145"/>
        <v>0</v>
      </c>
    </row>
    <row r="296" spans="1:42" s="241" customFormat="1" hidden="1" outlineLevel="1" x14ac:dyDescent="0.25">
      <c r="A296" s="60"/>
      <c r="B296" s="247"/>
      <c r="C296" s="60"/>
      <c r="D296" s="60"/>
      <c r="E296" s="262"/>
      <c r="F296" s="262"/>
      <c r="G296" s="262"/>
      <c r="H296" s="262"/>
      <c r="I296" s="262"/>
      <c r="J296" s="60"/>
      <c r="K296" s="262"/>
      <c r="L296" s="262"/>
      <c r="M296" s="262"/>
      <c r="N296" s="263"/>
      <c r="O296" s="263"/>
      <c r="P296" s="263"/>
      <c r="Q296" s="263"/>
      <c r="R296" s="263"/>
      <c r="S296" s="263"/>
      <c r="T296" s="263"/>
      <c r="U296" s="263"/>
      <c r="V296" s="263"/>
      <c r="W296" s="263"/>
      <c r="X296" s="263"/>
      <c r="Y296" s="263"/>
      <c r="Z296" s="263"/>
      <c r="AA296" s="263"/>
      <c r="AB296" s="263"/>
      <c r="AC296" s="263"/>
      <c r="AD296" s="263"/>
      <c r="AE296" s="263"/>
      <c r="AF296" s="263"/>
      <c r="AG296" s="263"/>
      <c r="AH296" s="263"/>
      <c r="AI296" s="263"/>
      <c r="AJ296" s="263"/>
      <c r="AK296" s="263"/>
      <c r="AL296" s="263"/>
      <c r="AM296" s="263"/>
      <c r="AN296" s="263"/>
      <c r="AO296" s="263"/>
      <c r="AP296" s="263"/>
    </row>
    <row r="297" spans="1:42" s="241" customFormat="1" hidden="1" outlineLevel="1" x14ac:dyDescent="0.25">
      <c r="A297" s="60"/>
      <c r="B297" s="247"/>
      <c r="C297" s="60"/>
      <c r="D297" s="60"/>
      <c r="E297" s="243" t="str">
        <f>"Belastingplan "&amp;F288&amp;" TTS"</f>
        <v>Belastingplan 2018 TTS</v>
      </c>
      <c r="F297" s="90"/>
      <c r="G297" s="90"/>
      <c r="H297" s="90"/>
      <c r="I297" s="90"/>
      <c r="J297" s="242"/>
      <c r="K297" s="90"/>
      <c r="L297" s="90"/>
      <c r="M297" s="245" t="str">
        <f>M$130</f>
        <v>Jaar</v>
      </c>
      <c r="N297" s="155"/>
      <c r="O297" s="269"/>
      <c r="P297" s="269"/>
      <c r="Q297" s="269"/>
      <c r="R297" s="155">
        <f t="shared" ref="R297:AP297" si="146">R$130</f>
        <v>2018</v>
      </c>
      <c r="S297" s="155">
        <f t="shared" si="146"/>
        <v>2019</v>
      </c>
      <c r="T297" s="155">
        <f t="shared" si="146"/>
        <v>2020</v>
      </c>
      <c r="U297" s="155">
        <f t="shared" si="146"/>
        <v>2021</v>
      </c>
      <c r="V297" s="155">
        <f t="shared" si="146"/>
        <v>2022</v>
      </c>
      <c r="W297" s="155">
        <f t="shared" si="146"/>
        <v>2023</v>
      </c>
      <c r="X297" s="155">
        <f t="shared" si="146"/>
        <v>2024</v>
      </c>
      <c r="Y297" s="155">
        <f t="shared" si="146"/>
        <v>2025</v>
      </c>
      <c r="Z297" s="155">
        <f t="shared" si="146"/>
        <v>2026</v>
      </c>
      <c r="AA297" s="155">
        <f t="shared" si="146"/>
        <v>2027</v>
      </c>
      <c r="AB297" s="155">
        <f t="shared" si="146"/>
        <v>2028</v>
      </c>
      <c r="AC297" s="155">
        <f t="shared" si="146"/>
        <v>2029</v>
      </c>
      <c r="AD297" s="155">
        <f t="shared" si="146"/>
        <v>2030</v>
      </c>
      <c r="AE297" s="155">
        <f t="shared" si="146"/>
        <v>2031</v>
      </c>
      <c r="AF297" s="155">
        <f t="shared" si="146"/>
        <v>2032</v>
      </c>
      <c r="AG297" s="155">
        <f t="shared" si="146"/>
        <v>2033</v>
      </c>
      <c r="AH297" s="155">
        <f t="shared" si="146"/>
        <v>2034</v>
      </c>
      <c r="AI297" s="155">
        <f t="shared" si="146"/>
        <v>2035</v>
      </c>
      <c r="AJ297" s="155">
        <f t="shared" si="146"/>
        <v>2036</v>
      </c>
      <c r="AK297" s="155">
        <f t="shared" si="146"/>
        <v>2037</v>
      </c>
      <c r="AL297" s="155">
        <f t="shared" si="146"/>
        <v>2038</v>
      </c>
      <c r="AM297" s="155">
        <f t="shared" si="146"/>
        <v>2039</v>
      </c>
      <c r="AN297" s="155">
        <f t="shared" si="146"/>
        <v>2040</v>
      </c>
      <c r="AO297" s="155">
        <f t="shared" si="146"/>
        <v>2041</v>
      </c>
      <c r="AP297" s="156">
        <f t="shared" si="146"/>
        <v>2042</v>
      </c>
    </row>
    <row r="298" spans="1:42" hidden="1" outlineLevel="1" x14ac:dyDescent="0.25">
      <c r="A298" s="60"/>
      <c r="B298" s="54"/>
      <c r="C298" s="55"/>
      <c r="D298" s="55"/>
      <c r="E298" s="244"/>
      <c r="F298" s="90" t="str">
        <f>$E$71</f>
        <v>Tussentotaal 2e en 3e schijf (woningmarkt+dekking koppeling ahk+BP2019+BP2020)</v>
      </c>
      <c r="G298" s="90"/>
      <c r="H298" s="90"/>
      <c r="I298" s="90"/>
      <c r="J298" s="242"/>
      <c r="K298" s="90"/>
      <c r="L298" s="90"/>
      <c r="M298" s="145"/>
      <c r="N298" s="261" t="str">
        <f t="shared" ref="N298:AP298" si="147">IF(N297=$F288,N$71,"")</f>
        <v/>
      </c>
      <c r="O298" s="261" t="str">
        <f t="shared" si="147"/>
        <v/>
      </c>
      <c r="P298" s="261" t="str">
        <f t="shared" si="147"/>
        <v/>
      </c>
      <c r="Q298" s="261" t="str">
        <f t="shared" si="147"/>
        <v/>
      </c>
      <c r="R298" s="261">
        <f t="shared" si="147"/>
        <v>5.0000000000000001E-4</v>
      </c>
      <c r="S298" s="261" t="str">
        <f t="shared" si="147"/>
        <v/>
      </c>
      <c r="T298" s="261" t="str">
        <f t="shared" si="147"/>
        <v/>
      </c>
      <c r="U298" s="261" t="str">
        <f t="shared" si="147"/>
        <v/>
      </c>
      <c r="V298" s="261" t="str">
        <f t="shared" si="147"/>
        <v/>
      </c>
      <c r="W298" s="261" t="str">
        <f t="shared" si="147"/>
        <v/>
      </c>
      <c r="X298" s="261" t="str">
        <f t="shared" si="147"/>
        <v/>
      </c>
      <c r="Y298" s="261" t="str">
        <f t="shared" si="147"/>
        <v/>
      </c>
      <c r="Z298" s="261" t="str">
        <f t="shared" si="147"/>
        <v/>
      </c>
      <c r="AA298" s="261" t="str">
        <f t="shared" si="147"/>
        <v/>
      </c>
      <c r="AB298" s="261" t="str">
        <f t="shared" si="147"/>
        <v/>
      </c>
      <c r="AC298" s="261" t="str">
        <f t="shared" si="147"/>
        <v/>
      </c>
      <c r="AD298" s="261" t="str">
        <f t="shared" si="147"/>
        <v/>
      </c>
      <c r="AE298" s="261" t="str">
        <f t="shared" si="147"/>
        <v/>
      </c>
      <c r="AF298" s="261" t="str">
        <f t="shared" si="147"/>
        <v/>
      </c>
      <c r="AG298" s="261" t="str">
        <f t="shared" si="147"/>
        <v/>
      </c>
      <c r="AH298" s="261" t="str">
        <f t="shared" si="147"/>
        <v/>
      </c>
      <c r="AI298" s="261" t="str">
        <f t="shared" si="147"/>
        <v/>
      </c>
      <c r="AJ298" s="261" t="str">
        <f t="shared" si="147"/>
        <v/>
      </c>
      <c r="AK298" s="261" t="str">
        <f t="shared" si="147"/>
        <v/>
      </c>
      <c r="AL298" s="261" t="str">
        <f t="shared" si="147"/>
        <v/>
      </c>
      <c r="AM298" s="261" t="str">
        <f t="shared" si="147"/>
        <v/>
      </c>
      <c r="AN298" s="261" t="str">
        <f t="shared" si="147"/>
        <v/>
      </c>
      <c r="AO298" s="261" t="str">
        <f t="shared" si="147"/>
        <v/>
      </c>
      <c r="AP298" s="101" t="str">
        <f t="shared" si="147"/>
        <v/>
      </c>
    </row>
    <row r="299" spans="1:42" hidden="1" outlineLevel="1" x14ac:dyDescent="0.25">
      <c r="A299" s="60"/>
      <c r="B299" s="54"/>
      <c r="C299" s="55"/>
      <c r="D299" s="55"/>
      <c r="E299" s="146"/>
      <c r="F299" s="148"/>
      <c r="G299" s="148"/>
      <c r="H299" s="148"/>
      <c r="I299" s="148"/>
      <c r="J299" s="277"/>
      <c r="K299" s="148"/>
      <c r="L299" s="148"/>
      <c r="M299" s="150"/>
      <c r="N299" s="261"/>
      <c r="O299" s="261"/>
      <c r="P299" s="261"/>
      <c r="Q299" s="261"/>
      <c r="R299" s="149"/>
      <c r="AP299" s="145"/>
    </row>
    <row r="300" spans="1:42" s="241" customFormat="1" ht="13.5" hidden="1" outlineLevel="1" thickBot="1" x14ac:dyDescent="0.3">
      <c r="A300" s="60"/>
      <c r="B300" s="247"/>
      <c r="C300" s="60"/>
      <c r="D300" s="60"/>
      <c r="E300" s="248" t="s">
        <v>81</v>
      </c>
      <c r="F300" s="249"/>
      <c r="G300" s="249"/>
      <c r="H300" s="249"/>
      <c r="I300" s="249"/>
      <c r="J300" s="250"/>
      <c r="K300" s="249"/>
      <c r="L300" s="249"/>
      <c r="M300" s="251"/>
      <c r="N300" s="252"/>
      <c r="O300" s="252"/>
      <c r="P300" s="252"/>
      <c r="Q300" s="252"/>
      <c r="R300" s="315">
        <f t="shared" ref="R300:AP300" si="148">SUM(R298:R299)</f>
        <v>5.0000000000000001E-4</v>
      </c>
      <c r="S300" s="252">
        <f t="shared" si="148"/>
        <v>0</v>
      </c>
      <c r="T300" s="252">
        <f t="shared" si="148"/>
        <v>0</v>
      </c>
      <c r="U300" s="252">
        <f t="shared" si="148"/>
        <v>0</v>
      </c>
      <c r="V300" s="252">
        <f t="shared" si="148"/>
        <v>0</v>
      </c>
      <c r="W300" s="252">
        <f t="shared" si="148"/>
        <v>0</v>
      </c>
      <c r="X300" s="252">
        <f t="shared" si="148"/>
        <v>0</v>
      </c>
      <c r="Y300" s="252">
        <f t="shared" si="148"/>
        <v>0</v>
      </c>
      <c r="Z300" s="252">
        <f t="shared" si="148"/>
        <v>0</v>
      </c>
      <c r="AA300" s="252">
        <f t="shared" si="148"/>
        <v>0</v>
      </c>
      <c r="AB300" s="252">
        <f t="shared" si="148"/>
        <v>0</v>
      </c>
      <c r="AC300" s="252">
        <f t="shared" si="148"/>
        <v>0</v>
      </c>
      <c r="AD300" s="252">
        <f t="shared" si="148"/>
        <v>0</v>
      </c>
      <c r="AE300" s="252">
        <f t="shared" si="148"/>
        <v>0</v>
      </c>
      <c r="AF300" s="252">
        <f t="shared" si="148"/>
        <v>0</v>
      </c>
      <c r="AG300" s="252">
        <f t="shared" si="148"/>
        <v>0</v>
      </c>
      <c r="AH300" s="252">
        <f t="shared" si="148"/>
        <v>0</v>
      </c>
      <c r="AI300" s="252">
        <f t="shared" si="148"/>
        <v>0</v>
      </c>
      <c r="AJ300" s="252">
        <f t="shared" si="148"/>
        <v>0</v>
      </c>
      <c r="AK300" s="252">
        <f t="shared" si="148"/>
        <v>0</v>
      </c>
      <c r="AL300" s="252">
        <f t="shared" si="148"/>
        <v>0</v>
      </c>
      <c r="AM300" s="252">
        <f t="shared" si="148"/>
        <v>0</v>
      </c>
      <c r="AN300" s="252">
        <f t="shared" si="148"/>
        <v>0</v>
      </c>
      <c r="AO300" s="252">
        <f t="shared" si="148"/>
        <v>0</v>
      </c>
      <c r="AP300" s="253">
        <f t="shared" si="148"/>
        <v>0</v>
      </c>
    </row>
    <row r="301" spans="1:42" s="241" customFormat="1" hidden="1" outlineLevel="1" x14ac:dyDescent="0.25">
      <c r="A301" s="60"/>
      <c r="B301" s="247"/>
      <c r="C301" s="60"/>
      <c r="D301" s="60"/>
      <c r="E301" s="262"/>
      <c r="F301" s="262"/>
      <c r="G301" s="262"/>
      <c r="H301" s="262"/>
      <c r="I301" s="262"/>
      <c r="J301" s="60"/>
      <c r="K301" s="262"/>
      <c r="L301" s="262"/>
      <c r="M301" s="262"/>
      <c r="N301" s="263"/>
      <c r="O301" s="263"/>
      <c r="P301" s="263"/>
      <c r="Q301" s="263"/>
      <c r="R301" s="263"/>
      <c r="S301" s="263"/>
      <c r="T301" s="263"/>
      <c r="U301" s="263"/>
      <c r="V301" s="263"/>
      <c r="W301" s="263"/>
      <c r="X301" s="263"/>
      <c r="Y301" s="263"/>
      <c r="Z301" s="263"/>
      <c r="AA301" s="263"/>
      <c r="AB301" s="263"/>
      <c r="AC301" s="263"/>
      <c r="AD301" s="263"/>
      <c r="AE301" s="263"/>
      <c r="AF301" s="263"/>
      <c r="AG301" s="263"/>
      <c r="AH301" s="263"/>
      <c r="AI301" s="263"/>
      <c r="AJ301" s="263"/>
      <c r="AK301" s="263"/>
      <c r="AL301" s="263"/>
      <c r="AM301" s="263"/>
      <c r="AN301" s="263"/>
      <c r="AO301" s="263"/>
      <c r="AP301" s="263"/>
    </row>
    <row r="302" spans="1:42" s="241" customFormat="1" hidden="1" outlineLevel="1" x14ac:dyDescent="0.25">
      <c r="A302" s="60"/>
      <c r="B302" s="247"/>
      <c r="C302" s="60"/>
      <c r="D302" s="60"/>
      <c r="E302" s="243" t="str">
        <f>"Belastingplan "&amp;F288&amp;" TDS"</f>
        <v>Belastingplan 2018 TDS</v>
      </c>
      <c r="F302" s="90"/>
      <c r="G302" s="90"/>
      <c r="H302" s="90"/>
      <c r="I302" s="90"/>
      <c r="J302" s="242"/>
      <c r="K302" s="90"/>
      <c r="L302" s="90"/>
      <c r="M302" s="245" t="str">
        <f>M$130</f>
        <v>Jaar</v>
      </c>
      <c r="N302" s="155"/>
      <c r="O302" s="269"/>
      <c r="P302" s="269"/>
      <c r="Q302" s="269"/>
      <c r="R302" s="155">
        <f t="shared" ref="R302:AP302" si="149">R$130</f>
        <v>2018</v>
      </c>
      <c r="S302" s="155">
        <f t="shared" si="149"/>
        <v>2019</v>
      </c>
      <c r="T302" s="155">
        <f t="shared" si="149"/>
        <v>2020</v>
      </c>
      <c r="U302" s="155">
        <f t="shared" si="149"/>
        <v>2021</v>
      </c>
      <c r="V302" s="155">
        <f t="shared" si="149"/>
        <v>2022</v>
      </c>
      <c r="W302" s="155">
        <f t="shared" si="149"/>
        <v>2023</v>
      </c>
      <c r="X302" s="155">
        <f t="shared" si="149"/>
        <v>2024</v>
      </c>
      <c r="Y302" s="155">
        <f t="shared" si="149"/>
        <v>2025</v>
      </c>
      <c r="Z302" s="155">
        <f t="shared" si="149"/>
        <v>2026</v>
      </c>
      <c r="AA302" s="155">
        <f t="shared" si="149"/>
        <v>2027</v>
      </c>
      <c r="AB302" s="155">
        <f t="shared" si="149"/>
        <v>2028</v>
      </c>
      <c r="AC302" s="155">
        <f t="shared" si="149"/>
        <v>2029</v>
      </c>
      <c r="AD302" s="155">
        <f t="shared" si="149"/>
        <v>2030</v>
      </c>
      <c r="AE302" s="155">
        <f t="shared" si="149"/>
        <v>2031</v>
      </c>
      <c r="AF302" s="155">
        <f t="shared" si="149"/>
        <v>2032</v>
      </c>
      <c r="AG302" s="155">
        <f t="shared" si="149"/>
        <v>2033</v>
      </c>
      <c r="AH302" s="155">
        <f t="shared" si="149"/>
        <v>2034</v>
      </c>
      <c r="AI302" s="155">
        <f t="shared" si="149"/>
        <v>2035</v>
      </c>
      <c r="AJ302" s="155">
        <f t="shared" si="149"/>
        <v>2036</v>
      </c>
      <c r="AK302" s="155">
        <f t="shared" si="149"/>
        <v>2037</v>
      </c>
      <c r="AL302" s="155">
        <f t="shared" si="149"/>
        <v>2038</v>
      </c>
      <c r="AM302" s="155">
        <f t="shared" si="149"/>
        <v>2039</v>
      </c>
      <c r="AN302" s="155">
        <f t="shared" si="149"/>
        <v>2040</v>
      </c>
      <c r="AO302" s="155">
        <f t="shared" si="149"/>
        <v>2041</v>
      </c>
      <c r="AP302" s="156">
        <f t="shared" si="149"/>
        <v>2042</v>
      </c>
    </row>
    <row r="303" spans="1:42" hidden="1" outlineLevel="1" x14ac:dyDescent="0.25">
      <c r="A303" s="60"/>
      <c r="B303" s="54"/>
      <c r="C303" s="55"/>
      <c r="D303" s="55"/>
      <c r="E303" s="244"/>
      <c r="F303" s="90" t="str">
        <f>$E$71</f>
        <v>Tussentotaal 2e en 3e schijf (woningmarkt+dekking koppeling ahk+BP2019+BP2020)</v>
      </c>
      <c r="G303" s="90"/>
      <c r="H303" s="90"/>
      <c r="I303" s="90"/>
      <c r="J303" s="242"/>
      <c r="K303" s="90"/>
      <c r="L303" s="90"/>
      <c r="M303" s="145"/>
      <c r="N303" s="261" t="str">
        <f>IF(N302=$F288,N$71,"")</f>
        <v/>
      </c>
      <c r="O303" s="261" t="str">
        <f>IF(O302=$F288,O$71,"")</f>
        <v/>
      </c>
      <c r="P303" s="261" t="str">
        <f>IF(P302=$F288,P$71,"")</f>
        <v/>
      </c>
      <c r="Q303" s="261" t="str">
        <f>IF(Q302=$F288,Q$71,"")</f>
        <v/>
      </c>
      <c r="R303" s="261">
        <f>IF(R302=$F288,R$71,"")</f>
        <v>5.0000000000000001E-4</v>
      </c>
      <c r="S303" s="136" t="str">
        <f t="shared" ref="S303:AP303" si="150">IF(S302=$F288,S$71,"")</f>
        <v/>
      </c>
      <c r="T303" s="136" t="str">
        <f t="shared" si="150"/>
        <v/>
      </c>
      <c r="U303" s="136" t="str">
        <f t="shared" si="150"/>
        <v/>
      </c>
      <c r="V303" s="136" t="str">
        <f t="shared" si="150"/>
        <v/>
      </c>
      <c r="W303" s="136" t="str">
        <f t="shared" si="150"/>
        <v/>
      </c>
      <c r="X303" s="136" t="str">
        <f t="shared" si="150"/>
        <v/>
      </c>
      <c r="Y303" s="136" t="str">
        <f t="shared" si="150"/>
        <v/>
      </c>
      <c r="Z303" s="136" t="str">
        <f t="shared" si="150"/>
        <v/>
      </c>
      <c r="AA303" s="136" t="str">
        <f t="shared" si="150"/>
        <v/>
      </c>
      <c r="AB303" s="136" t="str">
        <f t="shared" si="150"/>
        <v/>
      </c>
      <c r="AC303" s="136" t="str">
        <f t="shared" si="150"/>
        <v/>
      </c>
      <c r="AD303" s="136" t="str">
        <f t="shared" si="150"/>
        <v/>
      </c>
      <c r="AE303" s="136" t="str">
        <f t="shared" si="150"/>
        <v/>
      </c>
      <c r="AF303" s="136" t="str">
        <f t="shared" si="150"/>
        <v/>
      </c>
      <c r="AG303" s="136" t="str">
        <f t="shared" si="150"/>
        <v/>
      </c>
      <c r="AH303" s="136" t="str">
        <f t="shared" si="150"/>
        <v/>
      </c>
      <c r="AI303" s="136" t="str">
        <f t="shared" si="150"/>
        <v/>
      </c>
      <c r="AJ303" s="136" t="str">
        <f t="shared" si="150"/>
        <v/>
      </c>
      <c r="AK303" s="136" t="str">
        <f t="shared" si="150"/>
        <v/>
      </c>
      <c r="AL303" s="136" t="str">
        <f t="shared" si="150"/>
        <v/>
      </c>
      <c r="AM303" s="136" t="str">
        <f t="shared" si="150"/>
        <v/>
      </c>
      <c r="AN303" s="136" t="str">
        <f t="shared" si="150"/>
        <v/>
      </c>
      <c r="AO303" s="136" t="str">
        <f t="shared" si="150"/>
        <v/>
      </c>
      <c r="AP303" s="145" t="str">
        <f t="shared" si="150"/>
        <v/>
      </c>
    </row>
    <row r="304" spans="1:42" hidden="1" outlineLevel="1" x14ac:dyDescent="0.25">
      <c r="A304" s="60"/>
      <c r="B304" s="54"/>
      <c r="C304" s="55"/>
      <c r="D304" s="55"/>
      <c r="E304" s="146"/>
      <c r="F304" s="148"/>
      <c r="G304" s="148"/>
      <c r="H304" s="148"/>
      <c r="I304" s="148"/>
      <c r="J304" s="277"/>
      <c r="K304" s="148"/>
      <c r="L304" s="148"/>
      <c r="M304" s="150"/>
      <c r="N304" s="261"/>
      <c r="O304" s="261"/>
      <c r="P304" s="261"/>
      <c r="Q304" s="261"/>
      <c r="R304" s="149"/>
      <c r="AP304" s="145"/>
    </row>
    <row r="305" spans="1:42" s="241" customFormat="1" ht="13.5" hidden="1" outlineLevel="1" thickBot="1" x14ac:dyDescent="0.3">
      <c r="A305" s="60"/>
      <c r="B305" s="247"/>
      <c r="C305" s="60"/>
      <c r="D305" s="60"/>
      <c r="E305" s="248" t="s">
        <v>82</v>
      </c>
      <c r="F305" s="249"/>
      <c r="G305" s="249"/>
      <c r="H305" s="249"/>
      <c r="I305" s="249"/>
      <c r="J305" s="250"/>
      <c r="K305" s="249"/>
      <c r="L305" s="249"/>
      <c r="M305" s="251"/>
      <c r="N305" s="252"/>
      <c r="O305" s="252"/>
      <c r="P305" s="252"/>
      <c r="Q305" s="252"/>
      <c r="R305" s="315">
        <f t="shared" ref="R305:AP305" si="151">SUM(R303:R304)</f>
        <v>5.0000000000000001E-4</v>
      </c>
      <c r="S305" s="252">
        <f t="shared" si="151"/>
        <v>0</v>
      </c>
      <c r="T305" s="252">
        <f t="shared" si="151"/>
        <v>0</v>
      </c>
      <c r="U305" s="252">
        <f t="shared" si="151"/>
        <v>0</v>
      </c>
      <c r="V305" s="252">
        <f t="shared" si="151"/>
        <v>0</v>
      </c>
      <c r="W305" s="252">
        <f t="shared" si="151"/>
        <v>0</v>
      </c>
      <c r="X305" s="252">
        <f t="shared" si="151"/>
        <v>0</v>
      </c>
      <c r="Y305" s="252">
        <f t="shared" si="151"/>
        <v>0</v>
      </c>
      <c r="Z305" s="252">
        <f t="shared" si="151"/>
        <v>0</v>
      </c>
      <c r="AA305" s="252">
        <f t="shared" si="151"/>
        <v>0</v>
      </c>
      <c r="AB305" s="252">
        <f t="shared" si="151"/>
        <v>0</v>
      </c>
      <c r="AC305" s="252">
        <f t="shared" si="151"/>
        <v>0</v>
      </c>
      <c r="AD305" s="252">
        <f t="shared" si="151"/>
        <v>0</v>
      </c>
      <c r="AE305" s="252">
        <f t="shared" si="151"/>
        <v>0</v>
      </c>
      <c r="AF305" s="252">
        <f t="shared" si="151"/>
        <v>0</v>
      </c>
      <c r="AG305" s="252">
        <f t="shared" si="151"/>
        <v>0</v>
      </c>
      <c r="AH305" s="252">
        <f t="shared" si="151"/>
        <v>0</v>
      </c>
      <c r="AI305" s="252">
        <f t="shared" si="151"/>
        <v>0</v>
      </c>
      <c r="AJ305" s="252">
        <f t="shared" si="151"/>
        <v>0</v>
      </c>
      <c r="AK305" s="252">
        <f t="shared" si="151"/>
        <v>0</v>
      </c>
      <c r="AL305" s="252">
        <f t="shared" si="151"/>
        <v>0</v>
      </c>
      <c r="AM305" s="252">
        <f t="shared" si="151"/>
        <v>0</v>
      </c>
      <c r="AN305" s="252">
        <f t="shared" si="151"/>
        <v>0</v>
      </c>
      <c r="AO305" s="252">
        <f t="shared" si="151"/>
        <v>0</v>
      </c>
      <c r="AP305" s="253">
        <f t="shared" si="151"/>
        <v>0</v>
      </c>
    </row>
    <row r="306" spans="1:42" hidden="1" outlineLevel="1" x14ac:dyDescent="0.25">
      <c r="A306" s="60"/>
      <c r="B306" s="54"/>
      <c r="C306" s="55"/>
      <c r="D306" s="55"/>
      <c r="E306" s="144"/>
      <c r="F306" s="144"/>
      <c r="G306" s="144"/>
      <c r="H306" s="144"/>
      <c r="I306" s="144"/>
      <c r="J306" s="55"/>
      <c r="K306" s="144"/>
      <c r="L306" s="144"/>
      <c r="M306" s="144"/>
      <c r="N306" s="261"/>
      <c r="O306" s="261"/>
      <c r="P306" s="261"/>
      <c r="Q306" s="261"/>
      <c r="AP306" s="144"/>
    </row>
    <row r="307" spans="1:42" s="241" customFormat="1" hidden="1" outlineLevel="1" x14ac:dyDescent="0.25">
      <c r="A307" s="60"/>
      <c r="B307" s="247"/>
      <c r="C307" s="60"/>
      <c r="D307" s="60"/>
      <c r="E307" s="243" t="str">
        <f>"Belastingplan "&amp;F288&amp;" TVS"</f>
        <v>Belastingplan 2018 TVS</v>
      </c>
      <c r="F307" s="90"/>
      <c r="G307" s="90"/>
      <c r="H307" s="90"/>
      <c r="I307" s="90"/>
      <c r="J307" s="242"/>
      <c r="K307" s="90"/>
      <c r="L307" s="90"/>
      <c r="M307" s="245" t="str">
        <f>M$130</f>
        <v>Jaar</v>
      </c>
      <c r="N307" s="155"/>
      <c r="O307" s="269"/>
      <c r="P307" s="269"/>
      <c r="Q307" s="269"/>
      <c r="R307" s="155">
        <f t="shared" ref="R307:AP307" si="152">R$130</f>
        <v>2018</v>
      </c>
      <c r="S307" s="155">
        <f t="shared" si="152"/>
        <v>2019</v>
      </c>
      <c r="T307" s="155">
        <f t="shared" si="152"/>
        <v>2020</v>
      </c>
      <c r="U307" s="155">
        <f t="shared" si="152"/>
        <v>2021</v>
      </c>
      <c r="V307" s="155">
        <f t="shared" si="152"/>
        <v>2022</v>
      </c>
      <c r="W307" s="155">
        <f t="shared" si="152"/>
        <v>2023</v>
      </c>
      <c r="X307" s="155">
        <f t="shared" si="152"/>
        <v>2024</v>
      </c>
      <c r="Y307" s="155">
        <f t="shared" si="152"/>
        <v>2025</v>
      </c>
      <c r="Z307" s="155">
        <f t="shared" si="152"/>
        <v>2026</v>
      </c>
      <c r="AA307" s="155">
        <f t="shared" si="152"/>
        <v>2027</v>
      </c>
      <c r="AB307" s="155">
        <f t="shared" si="152"/>
        <v>2028</v>
      </c>
      <c r="AC307" s="155">
        <f t="shared" si="152"/>
        <v>2029</v>
      </c>
      <c r="AD307" s="155">
        <f t="shared" si="152"/>
        <v>2030</v>
      </c>
      <c r="AE307" s="155">
        <f t="shared" si="152"/>
        <v>2031</v>
      </c>
      <c r="AF307" s="155">
        <f t="shared" si="152"/>
        <v>2032</v>
      </c>
      <c r="AG307" s="155">
        <f t="shared" si="152"/>
        <v>2033</v>
      </c>
      <c r="AH307" s="155">
        <f t="shared" si="152"/>
        <v>2034</v>
      </c>
      <c r="AI307" s="155">
        <f t="shared" si="152"/>
        <v>2035</v>
      </c>
      <c r="AJ307" s="155">
        <f t="shared" si="152"/>
        <v>2036</v>
      </c>
      <c r="AK307" s="155">
        <f t="shared" si="152"/>
        <v>2037</v>
      </c>
      <c r="AL307" s="155">
        <f t="shared" si="152"/>
        <v>2038</v>
      </c>
      <c r="AM307" s="155">
        <f t="shared" si="152"/>
        <v>2039</v>
      </c>
      <c r="AN307" s="155">
        <f t="shared" si="152"/>
        <v>2040</v>
      </c>
      <c r="AO307" s="155">
        <f t="shared" si="152"/>
        <v>2041</v>
      </c>
      <c r="AP307" s="156">
        <f t="shared" si="152"/>
        <v>2042</v>
      </c>
    </row>
    <row r="308" spans="1:42" s="261" customFormat="1" hidden="1" outlineLevel="1" x14ac:dyDescent="0.25">
      <c r="A308" s="300"/>
      <c r="B308" s="329"/>
      <c r="C308" s="330"/>
      <c r="D308" s="330"/>
      <c r="E308" s="331"/>
      <c r="F308" s="278" t="str">
        <f>E$79</f>
        <v>Totaal aanpassing 4e schijf (woningmarkt + BP 2019 + BP2020)</v>
      </c>
      <c r="G308" s="278"/>
      <c r="H308" s="278"/>
      <c r="I308" s="278"/>
      <c r="J308" s="332"/>
      <c r="K308" s="278"/>
      <c r="L308" s="278"/>
      <c r="M308" s="101"/>
      <c r="N308" s="261" t="str">
        <f t="shared" ref="N308:AP308" si="153">IF(N307=$F288,N$76,"")</f>
        <v/>
      </c>
      <c r="O308" s="261" t="str">
        <f t="shared" si="153"/>
        <v/>
      </c>
      <c r="P308" s="261" t="str">
        <f t="shared" si="153"/>
        <v/>
      </c>
      <c r="Q308" s="261" t="str">
        <f t="shared" si="153"/>
        <v/>
      </c>
      <c r="R308" s="261">
        <f t="shared" si="153"/>
        <v>-5.0000000000000001E-4</v>
      </c>
      <c r="S308" s="261" t="str">
        <f t="shared" si="153"/>
        <v/>
      </c>
      <c r="T308" s="261" t="str">
        <f t="shared" si="153"/>
        <v/>
      </c>
      <c r="U308" s="261" t="str">
        <f t="shared" si="153"/>
        <v/>
      </c>
      <c r="V308" s="261" t="str">
        <f t="shared" si="153"/>
        <v/>
      </c>
      <c r="W308" s="261" t="str">
        <f t="shared" si="153"/>
        <v/>
      </c>
      <c r="X308" s="261" t="str">
        <f t="shared" si="153"/>
        <v/>
      </c>
      <c r="Y308" s="261" t="str">
        <f t="shared" si="153"/>
        <v/>
      </c>
      <c r="Z308" s="261" t="str">
        <f t="shared" si="153"/>
        <v/>
      </c>
      <c r="AA308" s="261" t="str">
        <f t="shared" si="153"/>
        <v/>
      </c>
      <c r="AB308" s="261" t="str">
        <f t="shared" si="153"/>
        <v/>
      </c>
      <c r="AC308" s="261" t="str">
        <f t="shared" si="153"/>
        <v/>
      </c>
      <c r="AD308" s="261" t="str">
        <f t="shared" si="153"/>
        <v/>
      </c>
      <c r="AE308" s="261" t="str">
        <f t="shared" si="153"/>
        <v/>
      </c>
      <c r="AF308" s="261" t="str">
        <f t="shared" si="153"/>
        <v/>
      </c>
      <c r="AG308" s="261" t="str">
        <f t="shared" si="153"/>
        <v/>
      </c>
      <c r="AH308" s="261" t="str">
        <f t="shared" si="153"/>
        <v/>
      </c>
      <c r="AI308" s="261" t="str">
        <f t="shared" si="153"/>
        <v/>
      </c>
      <c r="AJ308" s="261" t="str">
        <f t="shared" si="153"/>
        <v/>
      </c>
      <c r="AK308" s="261" t="str">
        <f t="shared" si="153"/>
        <v/>
      </c>
      <c r="AL308" s="261" t="str">
        <f t="shared" si="153"/>
        <v/>
      </c>
      <c r="AM308" s="261" t="str">
        <f t="shared" si="153"/>
        <v/>
      </c>
      <c r="AN308" s="261" t="str">
        <f t="shared" si="153"/>
        <v/>
      </c>
      <c r="AO308" s="261" t="str">
        <f t="shared" si="153"/>
        <v/>
      </c>
      <c r="AP308" s="101" t="str">
        <f t="shared" si="153"/>
        <v/>
      </c>
    </row>
    <row r="309" spans="1:42" hidden="1" outlineLevel="1" x14ac:dyDescent="0.25">
      <c r="A309" s="60"/>
      <c r="B309" s="54"/>
      <c r="C309" s="55"/>
      <c r="D309" s="55"/>
      <c r="E309" s="146"/>
      <c r="F309" s="148"/>
      <c r="G309" s="148"/>
      <c r="H309" s="148"/>
      <c r="I309" s="148"/>
      <c r="J309" s="277"/>
      <c r="K309" s="148"/>
      <c r="L309" s="148"/>
      <c r="M309" s="150"/>
      <c r="N309" s="261"/>
      <c r="O309" s="261"/>
      <c r="P309" s="261"/>
      <c r="Q309" s="261"/>
      <c r="R309" s="149"/>
      <c r="AP309" s="145"/>
    </row>
    <row r="310" spans="1:42" s="241" customFormat="1" ht="13.5" hidden="1" outlineLevel="1" thickBot="1" x14ac:dyDescent="0.3">
      <c r="A310" s="60"/>
      <c r="B310" s="247"/>
      <c r="C310" s="60"/>
      <c r="D310" s="60"/>
      <c r="E310" s="248" t="s">
        <v>83</v>
      </c>
      <c r="F310" s="249"/>
      <c r="G310" s="249"/>
      <c r="H310" s="249"/>
      <c r="I310" s="249"/>
      <c r="J310" s="250"/>
      <c r="K310" s="249"/>
      <c r="L310" s="249"/>
      <c r="M310" s="251"/>
      <c r="N310" s="252"/>
      <c r="O310" s="252"/>
      <c r="P310" s="252"/>
      <c r="Q310" s="252"/>
      <c r="R310" s="315">
        <f t="shared" ref="R310:AP310" si="154">SUM(R308:R309)</f>
        <v>-5.0000000000000001E-4</v>
      </c>
      <c r="S310" s="252">
        <f t="shared" si="154"/>
        <v>0</v>
      </c>
      <c r="T310" s="252">
        <f t="shared" si="154"/>
        <v>0</v>
      </c>
      <c r="U310" s="252">
        <f t="shared" si="154"/>
        <v>0</v>
      </c>
      <c r="V310" s="252">
        <f t="shared" si="154"/>
        <v>0</v>
      </c>
      <c r="W310" s="252">
        <f t="shared" si="154"/>
        <v>0</v>
      </c>
      <c r="X310" s="252">
        <f t="shared" si="154"/>
        <v>0</v>
      </c>
      <c r="Y310" s="252">
        <f t="shared" si="154"/>
        <v>0</v>
      </c>
      <c r="Z310" s="252">
        <f t="shared" si="154"/>
        <v>0</v>
      </c>
      <c r="AA310" s="252">
        <f t="shared" si="154"/>
        <v>0</v>
      </c>
      <c r="AB310" s="252">
        <f t="shared" si="154"/>
        <v>0</v>
      </c>
      <c r="AC310" s="252">
        <f t="shared" si="154"/>
        <v>0</v>
      </c>
      <c r="AD310" s="252">
        <f t="shared" si="154"/>
        <v>0</v>
      </c>
      <c r="AE310" s="252">
        <f t="shared" si="154"/>
        <v>0</v>
      </c>
      <c r="AF310" s="252">
        <f t="shared" si="154"/>
        <v>0</v>
      </c>
      <c r="AG310" s="252">
        <f t="shared" si="154"/>
        <v>0</v>
      </c>
      <c r="AH310" s="252">
        <f t="shared" si="154"/>
        <v>0</v>
      </c>
      <c r="AI310" s="252">
        <f t="shared" si="154"/>
        <v>0</v>
      </c>
      <c r="AJ310" s="252">
        <f t="shared" si="154"/>
        <v>0</v>
      </c>
      <c r="AK310" s="252">
        <f t="shared" si="154"/>
        <v>0</v>
      </c>
      <c r="AL310" s="252">
        <f t="shared" si="154"/>
        <v>0</v>
      </c>
      <c r="AM310" s="252">
        <f t="shared" si="154"/>
        <v>0</v>
      </c>
      <c r="AN310" s="252">
        <f t="shared" si="154"/>
        <v>0</v>
      </c>
      <c r="AO310" s="252">
        <f t="shared" si="154"/>
        <v>0</v>
      </c>
      <c r="AP310" s="253">
        <f t="shared" si="154"/>
        <v>0</v>
      </c>
    </row>
    <row r="311" spans="1:42" s="241" customFormat="1" hidden="1" outlineLevel="1" x14ac:dyDescent="0.25">
      <c r="A311" s="60"/>
      <c r="B311" s="247"/>
      <c r="C311" s="60"/>
      <c r="D311" s="60"/>
      <c r="E311" s="262"/>
      <c r="F311" s="262"/>
      <c r="G311" s="262"/>
      <c r="H311" s="262"/>
      <c r="I311" s="262"/>
      <c r="J311" s="60"/>
      <c r="K311" s="262"/>
      <c r="L311" s="262"/>
      <c r="M311" s="262"/>
      <c r="N311" s="263"/>
      <c r="O311" s="263"/>
      <c r="P311" s="263"/>
      <c r="Q311" s="263"/>
      <c r="R311" s="263"/>
      <c r="S311" s="263"/>
      <c r="T311" s="263"/>
      <c r="U311" s="263"/>
      <c r="V311" s="263"/>
      <c r="W311" s="263"/>
      <c r="X311" s="263"/>
      <c r="Y311" s="263"/>
      <c r="Z311" s="263"/>
      <c r="AA311" s="263"/>
      <c r="AB311" s="263"/>
      <c r="AC311" s="263"/>
      <c r="AD311" s="263"/>
      <c r="AE311" s="263"/>
      <c r="AF311" s="263"/>
      <c r="AG311" s="263"/>
      <c r="AH311" s="263"/>
      <c r="AI311" s="263"/>
      <c r="AJ311" s="263"/>
      <c r="AK311" s="263"/>
      <c r="AL311" s="263"/>
      <c r="AM311" s="263"/>
      <c r="AN311" s="263"/>
      <c r="AO311" s="263"/>
      <c r="AP311" s="263"/>
    </row>
    <row r="312" spans="1:42" hidden="1" outlineLevel="1" x14ac:dyDescent="0.25">
      <c r="A312" s="60"/>
      <c r="B312" s="54"/>
      <c r="C312" s="55"/>
      <c r="D312" s="55"/>
      <c r="E312" s="243" t="str">
        <f>"Belastingplan "&amp;F288&amp;" - Schijflengte aanpassingen"</f>
        <v>Belastingplan 2018 - Schijflengte aanpassingen</v>
      </c>
      <c r="F312" s="90"/>
      <c r="G312" s="90"/>
      <c r="H312" s="90"/>
      <c r="I312" s="90"/>
      <c r="J312" s="242"/>
      <c r="K312" s="90"/>
      <c r="L312" s="90"/>
      <c r="M312" s="245" t="str">
        <f>M307</f>
        <v>Jaar</v>
      </c>
      <c r="N312" s="155"/>
      <c r="O312" s="155"/>
      <c r="P312" s="155"/>
      <c r="Q312" s="155"/>
      <c r="R312" s="155">
        <f t="shared" ref="R312:AP312" si="155">R$130</f>
        <v>2018</v>
      </c>
      <c r="S312" s="155">
        <f t="shared" si="155"/>
        <v>2019</v>
      </c>
      <c r="T312" s="155">
        <f t="shared" si="155"/>
        <v>2020</v>
      </c>
      <c r="U312" s="155">
        <f t="shared" si="155"/>
        <v>2021</v>
      </c>
      <c r="V312" s="155">
        <f t="shared" si="155"/>
        <v>2022</v>
      </c>
      <c r="W312" s="155">
        <f t="shared" si="155"/>
        <v>2023</v>
      </c>
      <c r="X312" s="155">
        <f t="shared" si="155"/>
        <v>2024</v>
      </c>
      <c r="Y312" s="155">
        <f t="shared" si="155"/>
        <v>2025</v>
      </c>
      <c r="Z312" s="155">
        <f t="shared" si="155"/>
        <v>2026</v>
      </c>
      <c r="AA312" s="155">
        <f t="shared" si="155"/>
        <v>2027</v>
      </c>
      <c r="AB312" s="155">
        <f t="shared" si="155"/>
        <v>2028</v>
      </c>
      <c r="AC312" s="155">
        <f t="shared" si="155"/>
        <v>2029</v>
      </c>
      <c r="AD312" s="155">
        <f t="shared" si="155"/>
        <v>2030</v>
      </c>
      <c r="AE312" s="155">
        <f t="shared" si="155"/>
        <v>2031</v>
      </c>
      <c r="AF312" s="155">
        <f t="shared" si="155"/>
        <v>2032</v>
      </c>
      <c r="AG312" s="155">
        <f t="shared" si="155"/>
        <v>2033</v>
      </c>
      <c r="AH312" s="155">
        <f t="shared" si="155"/>
        <v>2034</v>
      </c>
      <c r="AI312" s="155">
        <f t="shared" si="155"/>
        <v>2035</v>
      </c>
      <c r="AJ312" s="155">
        <f t="shared" si="155"/>
        <v>2036</v>
      </c>
      <c r="AK312" s="155">
        <f t="shared" si="155"/>
        <v>2037</v>
      </c>
      <c r="AL312" s="155">
        <f t="shared" si="155"/>
        <v>2038</v>
      </c>
      <c r="AM312" s="155">
        <f t="shared" si="155"/>
        <v>2039</v>
      </c>
      <c r="AN312" s="155">
        <f t="shared" si="155"/>
        <v>2040</v>
      </c>
      <c r="AO312" s="155">
        <f t="shared" si="155"/>
        <v>2041</v>
      </c>
      <c r="AP312" s="156">
        <f t="shared" si="155"/>
        <v>2042</v>
      </c>
    </row>
    <row r="313" spans="1:42" hidden="1" outlineLevel="1" x14ac:dyDescent="0.25">
      <c r="A313" s="60"/>
      <c r="B313" s="54"/>
      <c r="C313" s="55"/>
      <c r="D313" s="55"/>
      <c r="E313" s="243"/>
      <c r="F313" s="90"/>
      <c r="G313" s="90"/>
      <c r="H313" s="90"/>
      <c r="I313" s="90"/>
      <c r="J313" s="242"/>
      <c r="K313" s="90"/>
      <c r="L313" s="90"/>
      <c r="M313" s="237"/>
      <c r="N313" s="264"/>
      <c r="O313" s="264"/>
      <c r="P313" s="264"/>
      <c r="Q313" s="264"/>
      <c r="R313" s="264"/>
      <c r="S313" s="264"/>
      <c r="T313" s="264"/>
      <c r="U313" s="264"/>
      <c r="V313" s="264"/>
      <c r="W313" s="264"/>
      <c r="X313" s="264"/>
      <c r="Y313" s="264"/>
      <c r="Z313" s="264"/>
      <c r="AA313" s="264"/>
      <c r="AB313" s="264"/>
      <c r="AC313" s="264"/>
      <c r="AD313" s="264"/>
      <c r="AE313" s="264"/>
      <c r="AF313" s="264"/>
      <c r="AG313" s="264"/>
      <c r="AH313" s="264"/>
      <c r="AI313" s="264"/>
      <c r="AJ313" s="264"/>
      <c r="AK313" s="264"/>
      <c r="AL313" s="264"/>
      <c r="AM313" s="264"/>
      <c r="AN313" s="264"/>
      <c r="AO313" s="264"/>
      <c r="AP313" s="271"/>
    </row>
    <row r="314" spans="1:42" hidden="1" outlineLevel="1" x14ac:dyDescent="0.25">
      <c r="A314" s="60"/>
      <c r="B314" s="54"/>
      <c r="C314" s="55"/>
      <c r="D314" s="55"/>
      <c r="E314" s="147"/>
      <c r="F314" s="280"/>
      <c r="G314" s="280"/>
      <c r="H314" s="280"/>
      <c r="I314" s="280"/>
      <c r="J314" s="281"/>
      <c r="K314" s="280"/>
      <c r="L314" s="280"/>
      <c r="M314" s="150"/>
      <c r="N314" s="261"/>
      <c r="O314" s="261"/>
      <c r="P314" s="261"/>
      <c r="Q314" s="261"/>
      <c r="R314" s="149"/>
      <c r="AP314" s="145"/>
    </row>
    <row r="315" spans="1:42" hidden="1" outlineLevel="1" x14ac:dyDescent="0.25">
      <c r="A315" s="60"/>
      <c r="B315" s="54"/>
      <c r="C315" s="55"/>
      <c r="D315" s="55"/>
      <c r="E315" s="243" t="s">
        <v>99</v>
      </c>
      <c r="F315" s="90"/>
      <c r="G315" s="90"/>
      <c r="H315" s="90"/>
      <c r="I315" s="90"/>
      <c r="J315" s="242"/>
      <c r="K315" s="90"/>
      <c r="L315" s="90"/>
      <c r="M315" s="151"/>
      <c r="N315" s="282"/>
      <c r="O315" s="282"/>
      <c r="P315" s="282"/>
      <c r="Q315" s="282"/>
      <c r="R315" s="282">
        <f t="shared" ref="R315:AP315" si="156">SUM(R314)</f>
        <v>0</v>
      </c>
      <c r="S315" s="282">
        <f t="shared" si="156"/>
        <v>0</v>
      </c>
      <c r="T315" s="282">
        <f t="shared" si="156"/>
        <v>0</v>
      </c>
      <c r="U315" s="282">
        <f t="shared" si="156"/>
        <v>0</v>
      </c>
      <c r="V315" s="282">
        <f t="shared" si="156"/>
        <v>0</v>
      </c>
      <c r="W315" s="282">
        <f t="shared" si="156"/>
        <v>0</v>
      </c>
      <c r="X315" s="282">
        <f t="shared" si="156"/>
        <v>0</v>
      </c>
      <c r="Y315" s="282">
        <f t="shared" si="156"/>
        <v>0</v>
      </c>
      <c r="Z315" s="282">
        <f t="shared" si="156"/>
        <v>0</v>
      </c>
      <c r="AA315" s="282">
        <f t="shared" si="156"/>
        <v>0</v>
      </c>
      <c r="AB315" s="282">
        <f t="shared" si="156"/>
        <v>0</v>
      </c>
      <c r="AC315" s="282">
        <f t="shared" si="156"/>
        <v>0</v>
      </c>
      <c r="AD315" s="282">
        <f t="shared" si="156"/>
        <v>0</v>
      </c>
      <c r="AE315" s="282">
        <f t="shared" si="156"/>
        <v>0</v>
      </c>
      <c r="AF315" s="282">
        <f t="shared" si="156"/>
        <v>0</v>
      </c>
      <c r="AG315" s="282">
        <f t="shared" si="156"/>
        <v>0</v>
      </c>
      <c r="AH315" s="282">
        <f t="shared" si="156"/>
        <v>0</v>
      </c>
      <c r="AI315" s="282">
        <f t="shared" si="156"/>
        <v>0</v>
      </c>
      <c r="AJ315" s="282">
        <f t="shared" si="156"/>
        <v>0</v>
      </c>
      <c r="AK315" s="282">
        <f t="shared" si="156"/>
        <v>0</v>
      </c>
      <c r="AL315" s="282">
        <f t="shared" si="156"/>
        <v>0</v>
      </c>
      <c r="AM315" s="282">
        <f t="shared" si="156"/>
        <v>0</v>
      </c>
      <c r="AN315" s="282">
        <f t="shared" si="156"/>
        <v>0</v>
      </c>
      <c r="AO315" s="282">
        <f t="shared" si="156"/>
        <v>0</v>
      </c>
      <c r="AP315" s="288">
        <f t="shared" si="156"/>
        <v>0</v>
      </c>
    </row>
    <row r="316" spans="1:42" hidden="1" outlineLevel="1" x14ac:dyDescent="0.25">
      <c r="A316" s="60"/>
      <c r="B316" s="54"/>
      <c r="C316" s="55"/>
      <c r="D316" s="55"/>
      <c r="E316" s="146"/>
      <c r="M316" s="145"/>
      <c r="N316" s="261"/>
      <c r="O316" s="261"/>
      <c r="P316" s="261"/>
      <c r="Q316" s="261"/>
      <c r="AP316" s="145"/>
    </row>
    <row r="317" spans="1:42" hidden="1" outlineLevel="1" x14ac:dyDescent="0.25">
      <c r="A317" s="60"/>
      <c r="B317" s="54"/>
      <c r="C317" s="55"/>
      <c r="D317" s="55"/>
      <c r="E317" s="146"/>
      <c r="F317" s="149"/>
      <c r="G317" s="149"/>
      <c r="H317" s="149"/>
      <c r="I317" s="149"/>
      <c r="J317" s="276"/>
      <c r="K317" s="149"/>
      <c r="L317" s="149"/>
      <c r="M317" s="150"/>
      <c r="N317" s="261"/>
      <c r="O317" s="261"/>
      <c r="P317" s="261"/>
      <c r="Q317" s="261"/>
      <c r="R317" s="149"/>
      <c r="AP317" s="145"/>
    </row>
    <row r="318" spans="1:42" s="241" customFormat="1" hidden="1" outlineLevel="1" x14ac:dyDescent="0.25">
      <c r="A318" s="60"/>
      <c r="B318" s="247"/>
      <c r="C318" s="60"/>
      <c r="D318" s="60"/>
      <c r="E318" s="243" t="s">
        <v>100</v>
      </c>
      <c r="F318" s="152"/>
      <c r="G318" s="152"/>
      <c r="H318" s="152"/>
      <c r="I318" s="152"/>
      <c r="J318" s="283"/>
      <c r="K318" s="152"/>
      <c r="L318" s="152"/>
      <c r="M318" s="153"/>
      <c r="N318" s="284"/>
      <c r="O318" s="284"/>
      <c r="P318" s="284"/>
      <c r="Q318" s="284"/>
      <c r="R318" s="284">
        <f t="shared" ref="R318:AP318" si="157">SUM(R317)</f>
        <v>0</v>
      </c>
      <c r="S318" s="284">
        <f t="shared" si="157"/>
        <v>0</v>
      </c>
      <c r="T318" s="284">
        <f t="shared" si="157"/>
        <v>0</v>
      </c>
      <c r="U318" s="284">
        <f t="shared" si="157"/>
        <v>0</v>
      </c>
      <c r="V318" s="284">
        <f t="shared" si="157"/>
        <v>0</v>
      </c>
      <c r="W318" s="284">
        <f t="shared" si="157"/>
        <v>0</v>
      </c>
      <c r="X318" s="284">
        <f t="shared" si="157"/>
        <v>0</v>
      </c>
      <c r="Y318" s="284">
        <f t="shared" si="157"/>
        <v>0</v>
      </c>
      <c r="Z318" s="284">
        <f t="shared" si="157"/>
        <v>0</v>
      </c>
      <c r="AA318" s="284">
        <f t="shared" si="157"/>
        <v>0</v>
      </c>
      <c r="AB318" s="284">
        <f t="shared" si="157"/>
        <v>0</v>
      </c>
      <c r="AC318" s="284">
        <f t="shared" si="157"/>
        <v>0</v>
      </c>
      <c r="AD318" s="284">
        <f t="shared" si="157"/>
        <v>0</v>
      </c>
      <c r="AE318" s="284">
        <f t="shared" si="157"/>
        <v>0</v>
      </c>
      <c r="AF318" s="284">
        <f t="shared" si="157"/>
        <v>0</v>
      </c>
      <c r="AG318" s="284">
        <f t="shared" si="157"/>
        <v>0</v>
      </c>
      <c r="AH318" s="284">
        <f t="shared" si="157"/>
        <v>0</v>
      </c>
      <c r="AI318" s="284">
        <f t="shared" si="157"/>
        <v>0</v>
      </c>
      <c r="AJ318" s="284">
        <f t="shared" si="157"/>
        <v>0</v>
      </c>
      <c r="AK318" s="284">
        <f t="shared" si="157"/>
        <v>0</v>
      </c>
      <c r="AL318" s="284">
        <f t="shared" si="157"/>
        <v>0</v>
      </c>
      <c r="AM318" s="284">
        <f t="shared" si="157"/>
        <v>0</v>
      </c>
      <c r="AN318" s="284">
        <f t="shared" si="157"/>
        <v>0</v>
      </c>
      <c r="AO318" s="284">
        <f t="shared" si="157"/>
        <v>0</v>
      </c>
      <c r="AP318" s="287">
        <f t="shared" si="157"/>
        <v>0</v>
      </c>
    </row>
    <row r="319" spans="1:42" hidden="1" outlineLevel="1" x14ac:dyDescent="0.25">
      <c r="A319" s="60"/>
      <c r="B319" s="54"/>
      <c r="C319" s="55"/>
      <c r="D319" s="55"/>
      <c r="E319" s="146"/>
      <c r="M319" s="145"/>
      <c r="N319" s="261"/>
      <c r="O319" s="261"/>
      <c r="P319" s="261"/>
      <c r="Q319" s="261"/>
      <c r="AP319" s="145"/>
    </row>
    <row r="320" spans="1:42" hidden="1" outlineLevel="1" x14ac:dyDescent="0.25">
      <c r="A320" s="60"/>
      <c r="B320" s="54"/>
      <c r="C320" s="55"/>
      <c r="D320" s="55"/>
      <c r="E320" s="146"/>
      <c r="F320" s="136" t="str">
        <f>E$44</f>
        <v>Totale lengte derde schijf (woningmarkt + koppeling ahk) - afgerond</v>
      </c>
      <c r="M320" s="145"/>
      <c r="N320" s="279"/>
      <c r="O320" s="279"/>
      <c r="P320" s="279"/>
      <c r="Q320" s="279"/>
      <c r="R320" s="136">
        <f t="shared" ref="R320:AP320" si="158">IF(R312=$F288,(SUMIF($E$27:$E$53,$F320,R$27:R$53)),0)</f>
        <v>898</v>
      </c>
      <c r="S320" s="136">
        <f t="shared" si="158"/>
        <v>0</v>
      </c>
      <c r="T320" s="136">
        <f t="shared" si="158"/>
        <v>0</v>
      </c>
      <c r="U320" s="136">
        <f t="shared" si="158"/>
        <v>0</v>
      </c>
      <c r="V320" s="136">
        <f t="shared" si="158"/>
        <v>0</v>
      </c>
      <c r="W320" s="136">
        <f t="shared" si="158"/>
        <v>0</v>
      </c>
      <c r="X320" s="136">
        <f t="shared" si="158"/>
        <v>0</v>
      </c>
      <c r="Y320" s="136">
        <f t="shared" si="158"/>
        <v>0</v>
      </c>
      <c r="Z320" s="136">
        <f t="shared" si="158"/>
        <v>0</v>
      </c>
      <c r="AA320" s="136">
        <f t="shared" si="158"/>
        <v>0</v>
      </c>
      <c r="AB320" s="136">
        <f t="shared" si="158"/>
        <v>0</v>
      </c>
      <c r="AC320" s="136">
        <f t="shared" si="158"/>
        <v>0</v>
      </c>
      <c r="AD320" s="136">
        <f t="shared" si="158"/>
        <v>0</v>
      </c>
      <c r="AE320" s="136">
        <f t="shared" si="158"/>
        <v>0</v>
      </c>
      <c r="AF320" s="136">
        <f t="shared" si="158"/>
        <v>0</v>
      </c>
      <c r="AG320" s="136">
        <f t="shared" si="158"/>
        <v>0</v>
      </c>
      <c r="AH320" s="136">
        <f t="shared" si="158"/>
        <v>0</v>
      </c>
      <c r="AI320" s="136">
        <f t="shared" si="158"/>
        <v>0</v>
      </c>
      <c r="AJ320" s="136">
        <f t="shared" si="158"/>
        <v>0</v>
      </c>
      <c r="AK320" s="136">
        <f t="shared" si="158"/>
        <v>0</v>
      </c>
      <c r="AL320" s="136">
        <f t="shared" si="158"/>
        <v>0</v>
      </c>
      <c r="AM320" s="136">
        <f t="shared" si="158"/>
        <v>0</v>
      </c>
      <c r="AN320" s="136">
        <f t="shared" si="158"/>
        <v>0</v>
      </c>
      <c r="AO320" s="136">
        <f t="shared" si="158"/>
        <v>0</v>
      </c>
      <c r="AP320" s="145">
        <f t="shared" si="158"/>
        <v>0</v>
      </c>
    </row>
    <row r="321" spans="1:42" hidden="1" outlineLevel="1" x14ac:dyDescent="0.25">
      <c r="A321" s="60"/>
      <c r="B321" s="54"/>
      <c r="C321" s="55"/>
      <c r="D321" s="55"/>
      <c r="E321" s="146"/>
      <c r="F321" s="149"/>
      <c r="G321" s="149"/>
      <c r="H321" s="149"/>
      <c r="I321" s="149"/>
      <c r="J321" s="276"/>
      <c r="K321" s="149"/>
      <c r="L321" s="149"/>
      <c r="M321" s="150"/>
      <c r="N321" s="261"/>
      <c r="O321" s="261"/>
      <c r="P321" s="261"/>
      <c r="Q321" s="261"/>
      <c r="R321" s="149"/>
      <c r="AP321" s="145"/>
    </row>
    <row r="322" spans="1:42" s="241" customFormat="1" ht="13.5" hidden="1" outlineLevel="1" thickBot="1" x14ac:dyDescent="0.3">
      <c r="A322" s="60"/>
      <c r="B322" s="247"/>
      <c r="C322" s="60"/>
      <c r="D322" s="60"/>
      <c r="E322" s="248" t="s">
        <v>101</v>
      </c>
      <c r="F322" s="249"/>
      <c r="G322" s="249"/>
      <c r="H322" s="249"/>
      <c r="I322" s="249"/>
      <c r="J322" s="250"/>
      <c r="K322" s="249"/>
      <c r="L322" s="249"/>
      <c r="M322" s="251"/>
      <c r="N322" s="285"/>
      <c r="O322" s="285"/>
      <c r="P322" s="285"/>
      <c r="Q322" s="285"/>
      <c r="R322" s="312">
        <f t="shared" ref="R322:AP322" si="159">SUM(R320:R321)</f>
        <v>898</v>
      </c>
      <c r="S322" s="285">
        <f t="shared" si="159"/>
        <v>0</v>
      </c>
      <c r="T322" s="285">
        <f t="shared" si="159"/>
        <v>0</v>
      </c>
      <c r="U322" s="285">
        <f t="shared" si="159"/>
        <v>0</v>
      </c>
      <c r="V322" s="285">
        <f t="shared" si="159"/>
        <v>0</v>
      </c>
      <c r="W322" s="285">
        <f t="shared" si="159"/>
        <v>0</v>
      </c>
      <c r="X322" s="285">
        <f t="shared" si="159"/>
        <v>0</v>
      </c>
      <c r="Y322" s="285">
        <f t="shared" si="159"/>
        <v>0</v>
      </c>
      <c r="Z322" s="285">
        <f t="shared" si="159"/>
        <v>0</v>
      </c>
      <c r="AA322" s="285">
        <f t="shared" si="159"/>
        <v>0</v>
      </c>
      <c r="AB322" s="285">
        <f t="shared" si="159"/>
        <v>0</v>
      </c>
      <c r="AC322" s="285">
        <f t="shared" si="159"/>
        <v>0</v>
      </c>
      <c r="AD322" s="285">
        <f t="shared" si="159"/>
        <v>0</v>
      </c>
      <c r="AE322" s="285">
        <f t="shared" si="159"/>
        <v>0</v>
      </c>
      <c r="AF322" s="285">
        <f t="shared" si="159"/>
        <v>0</v>
      </c>
      <c r="AG322" s="285">
        <f t="shared" si="159"/>
        <v>0</v>
      </c>
      <c r="AH322" s="285">
        <f t="shared" si="159"/>
        <v>0</v>
      </c>
      <c r="AI322" s="285">
        <f t="shared" si="159"/>
        <v>0</v>
      </c>
      <c r="AJ322" s="285">
        <f t="shared" si="159"/>
        <v>0</v>
      </c>
      <c r="AK322" s="285">
        <f t="shared" si="159"/>
        <v>0</v>
      </c>
      <c r="AL322" s="285">
        <f t="shared" si="159"/>
        <v>0</v>
      </c>
      <c r="AM322" s="285">
        <f t="shared" si="159"/>
        <v>0</v>
      </c>
      <c r="AN322" s="285">
        <f t="shared" si="159"/>
        <v>0</v>
      </c>
      <c r="AO322" s="285">
        <f t="shared" si="159"/>
        <v>0</v>
      </c>
      <c r="AP322" s="286">
        <f t="shared" si="159"/>
        <v>0</v>
      </c>
    </row>
    <row r="325" spans="1:42" s="131" customFormat="1" collapsed="1" x14ac:dyDescent="0.25">
      <c r="A325" s="126"/>
      <c r="B325" s="127"/>
      <c r="C325" s="128"/>
      <c r="D325" s="129" t="s">
        <v>2</v>
      </c>
      <c r="E325" s="130"/>
      <c r="F325" s="121">
        <v>2019</v>
      </c>
      <c r="H325" s="133"/>
      <c r="R325" s="132"/>
      <c r="S325" s="132"/>
      <c r="T325" s="132"/>
      <c r="U325" s="1055" t="s">
        <v>1250</v>
      </c>
      <c r="V325" s="132"/>
    </row>
    <row r="326" spans="1:42" s="73" customFormat="1" hidden="1" outlineLevel="1" x14ac:dyDescent="0.25">
      <c r="A326" s="61"/>
      <c r="B326" s="77"/>
      <c r="C326" s="78"/>
      <c r="D326" s="138"/>
      <c r="E326" s="266"/>
      <c r="F326" s="267"/>
      <c r="H326" s="268"/>
      <c r="R326" s="72"/>
      <c r="S326" s="72"/>
      <c r="T326" s="72"/>
      <c r="U326" s="72"/>
      <c r="V326" s="72"/>
    </row>
    <row r="327" spans="1:42" hidden="1" outlineLevel="1" x14ac:dyDescent="0.25">
      <c r="A327" s="60"/>
      <c r="B327" s="54"/>
      <c r="C327" s="55"/>
      <c r="D327" s="55"/>
      <c r="E327" s="243" t="str">
        <f>"Belastingplan "&amp;F325&amp;" TES"</f>
        <v>Belastingplan 2019 TES</v>
      </c>
      <c r="F327" s="90"/>
      <c r="G327" s="90"/>
      <c r="H327" s="90"/>
      <c r="I327" s="90"/>
      <c r="J327" s="242"/>
      <c r="K327" s="90"/>
      <c r="L327" s="90"/>
      <c r="M327" s="245" t="str">
        <f>M$130</f>
        <v>Jaar</v>
      </c>
      <c r="N327" s="155"/>
      <c r="O327" s="269"/>
      <c r="P327" s="269"/>
      <c r="Q327" s="269"/>
      <c r="R327" s="269">
        <f t="shared" ref="R327:AP327" si="160">R$130</f>
        <v>2018</v>
      </c>
      <c r="S327" s="155">
        <f t="shared" si="160"/>
        <v>2019</v>
      </c>
      <c r="T327" s="155">
        <f t="shared" si="160"/>
        <v>2020</v>
      </c>
      <c r="U327" s="155">
        <f t="shared" si="160"/>
        <v>2021</v>
      </c>
      <c r="V327" s="155">
        <f t="shared" si="160"/>
        <v>2022</v>
      </c>
      <c r="W327" s="155">
        <f t="shared" si="160"/>
        <v>2023</v>
      </c>
      <c r="X327" s="155">
        <f t="shared" si="160"/>
        <v>2024</v>
      </c>
      <c r="Y327" s="155">
        <f t="shared" si="160"/>
        <v>2025</v>
      </c>
      <c r="Z327" s="155">
        <f t="shared" si="160"/>
        <v>2026</v>
      </c>
      <c r="AA327" s="155">
        <f t="shared" si="160"/>
        <v>2027</v>
      </c>
      <c r="AB327" s="155">
        <f t="shared" si="160"/>
        <v>2028</v>
      </c>
      <c r="AC327" s="155">
        <f t="shared" si="160"/>
        <v>2029</v>
      </c>
      <c r="AD327" s="155">
        <f t="shared" si="160"/>
        <v>2030</v>
      </c>
      <c r="AE327" s="155">
        <f t="shared" si="160"/>
        <v>2031</v>
      </c>
      <c r="AF327" s="155">
        <f t="shared" si="160"/>
        <v>2032</v>
      </c>
      <c r="AG327" s="155">
        <f t="shared" si="160"/>
        <v>2033</v>
      </c>
      <c r="AH327" s="155">
        <f t="shared" si="160"/>
        <v>2034</v>
      </c>
      <c r="AI327" s="155">
        <f t="shared" si="160"/>
        <v>2035</v>
      </c>
      <c r="AJ327" s="155">
        <f t="shared" si="160"/>
        <v>2036</v>
      </c>
      <c r="AK327" s="155">
        <f t="shared" si="160"/>
        <v>2037</v>
      </c>
      <c r="AL327" s="155">
        <f t="shared" si="160"/>
        <v>2038</v>
      </c>
      <c r="AM327" s="155">
        <f t="shared" si="160"/>
        <v>2039</v>
      </c>
      <c r="AN327" s="155">
        <f t="shared" si="160"/>
        <v>2040</v>
      </c>
      <c r="AO327" s="155">
        <f t="shared" si="160"/>
        <v>2041</v>
      </c>
      <c r="AP327" s="156">
        <f t="shared" si="160"/>
        <v>2042</v>
      </c>
    </row>
    <row r="328" spans="1:42" hidden="1" outlineLevel="1" x14ac:dyDescent="0.25">
      <c r="A328" s="60"/>
      <c r="B328" s="54"/>
      <c r="C328" s="55"/>
      <c r="D328" s="55"/>
      <c r="E328" s="244"/>
      <c r="F328" s="103" t="s">
        <v>2313</v>
      </c>
      <c r="G328" s="103"/>
      <c r="H328" s="103"/>
      <c r="I328" s="103"/>
      <c r="J328" s="275"/>
      <c r="K328" s="103"/>
      <c r="L328" s="103"/>
      <c r="M328" s="150"/>
      <c r="N328" s="261"/>
      <c r="O328" s="261"/>
      <c r="P328" s="261"/>
      <c r="Q328" s="261"/>
      <c r="S328" s="1941">
        <v>1.4E-3</v>
      </c>
      <c r="T328" s="1941"/>
      <c r="AP328" s="145"/>
    </row>
    <row r="329" spans="1:42" hidden="1" outlineLevel="1" x14ac:dyDescent="0.25">
      <c r="A329" s="60"/>
      <c r="B329" s="54"/>
      <c r="C329" s="55"/>
      <c r="D329" s="55"/>
      <c r="E329" s="146"/>
      <c r="F329" s="148" t="s">
        <v>2340</v>
      </c>
      <c r="G329" s="148"/>
      <c r="H329" s="148"/>
      <c r="I329" s="148"/>
      <c r="J329" s="277"/>
      <c r="K329" s="148"/>
      <c r="L329" s="148"/>
      <c r="M329" s="150"/>
      <c r="N329" s="261"/>
      <c r="O329" s="261"/>
      <c r="P329" s="261"/>
      <c r="Q329" s="261"/>
      <c r="S329" s="1941">
        <v>8.0000000000000004E-4</v>
      </c>
      <c r="AP329" s="145"/>
    </row>
    <row r="330" spans="1:42" hidden="1" outlineLevel="1" x14ac:dyDescent="0.25">
      <c r="A330" s="60"/>
      <c r="B330" s="54"/>
      <c r="C330" s="55"/>
      <c r="D330" s="55"/>
      <c r="E330" s="146"/>
      <c r="F330" s="148" t="s">
        <v>2341</v>
      </c>
      <c r="G330" s="148"/>
      <c r="H330" s="148"/>
      <c r="I330" s="148"/>
      <c r="J330" s="277"/>
      <c r="K330" s="148"/>
      <c r="L330" s="148"/>
      <c r="M330" s="150"/>
      <c r="N330" s="261"/>
      <c r="O330" s="261"/>
      <c r="P330" s="261"/>
      <c r="Q330" s="261"/>
      <c r="S330" s="1941">
        <v>-1.1999999999999999E-3</v>
      </c>
      <c r="AP330" s="145"/>
    </row>
    <row r="331" spans="1:42" hidden="1" outlineLevel="1" x14ac:dyDescent="0.25">
      <c r="A331" s="60"/>
      <c r="B331" s="54"/>
      <c r="C331" s="55"/>
      <c r="D331" s="55"/>
      <c r="E331" s="146"/>
      <c r="F331" s="148"/>
      <c r="G331" s="148"/>
      <c r="H331" s="148"/>
      <c r="I331" s="148"/>
      <c r="J331" s="277"/>
      <c r="K331" s="148"/>
      <c r="L331" s="148"/>
      <c r="M331" s="150"/>
      <c r="N331" s="261"/>
      <c r="O331" s="261"/>
      <c r="P331" s="261"/>
      <c r="Q331" s="261"/>
      <c r="S331" s="1941"/>
      <c r="AP331" s="145"/>
    </row>
    <row r="332" spans="1:42" s="241" customFormat="1" ht="13.5" hidden="1" outlineLevel="1" thickBot="1" x14ac:dyDescent="0.3">
      <c r="A332" s="60"/>
      <c r="B332" s="247"/>
      <c r="C332" s="60"/>
      <c r="D332" s="60"/>
      <c r="E332" s="248" t="s">
        <v>80</v>
      </c>
      <c r="F332" s="249"/>
      <c r="G332" s="249"/>
      <c r="H332" s="249"/>
      <c r="I332" s="249"/>
      <c r="J332" s="250"/>
      <c r="K332" s="249"/>
      <c r="L332" s="249"/>
      <c r="M332" s="251"/>
      <c r="N332" s="252"/>
      <c r="O332" s="252"/>
      <c r="P332" s="252"/>
      <c r="Q332" s="252"/>
      <c r="R332" s="252">
        <f t="shared" ref="R332:AP332" si="161">SUM(R328:R331)</f>
        <v>0</v>
      </c>
      <c r="S332" s="252">
        <f>SUM(S328:S331)</f>
        <v>1.0000000000000002E-3</v>
      </c>
      <c r="T332" s="252">
        <f t="shared" si="161"/>
        <v>0</v>
      </c>
      <c r="U332" s="252">
        <f t="shared" si="161"/>
        <v>0</v>
      </c>
      <c r="V332" s="252">
        <f t="shared" si="161"/>
        <v>0</v>
      </c>
      <c r="W332" s="252">
        <f t="shared" si="161"/>
        <v>0</v>
      </c>
      <c r="X332" s="252">
        <f t="shared" si="161"/>
        <v>0</v>
      </c>
      <c r="Y332" s="252">
        <f t="shared" si="161"/>
        <v>0</v>
      </c>
      <c r="Z332" s="252">
        <f t="shared" si="161"/>
        <v>0</v>
      </c>
      <c r="AA332" s="252">
        <f t="shared" si="161"/>
        <v>0</v>
      </c>
      <c r="AB332" s="252">
        <f t="shared" si="161"/>
        <v>0</v>
      </c>
      <c r="AC332" s="252">
        <f t="shared" si="161"/>
        <v>0</v>
      </c>
      <c r="AD332" s="252">
        <f t="shared" si="161"/>
        <v>0</v>
      </c>
      <c r="AE332" s="252">
        <f t="shared" si="161"/>
        <v>0</v>
      </c>
      <c r="AF332" s="252">
        <f t="shared" si="161"/>
        <v>0</v>
      </c>
      <c r="AG332" s="252">
        <f t="shared" si="161"/>
        <v>0</v>
      </c>
      <c r="AH332" s="252">
        <f t="shared" si="161"/>
        <v>0</v>
      </c>
      <c r="AI332" s="252">
        <f t="shared" si="161"/>
        <v>0</v>
      </c>
      <c r="AJ332" s="252">
        <f t="shared" si="161"/>
        <v>0</v>
      </c>
      <c r="AK332" s="252">
        <f t="shared" si="161"/>
        <v>0</v>
      </c>
      <c r="AL332" s="252">
        <f t="shared" si="161"/>
        <v>0</v>
      </c>
      <c r="AM332" s="252">
        <f t="shared" si="161"/>
        <v>0</v>
      </c>
      <c r="AN332" s="252">
        <f t="shared" si="161"/>
        <v>0</v>
      </c>
      <c r="AO332" s="252">
        <f t="shared" si="161"/>
        <v>0</v>
      </c>
      <c r="AP332" s="253">
        <f t="shared" si="161"/>
        <v>0</v>
      </c>
    </row>
    <row r="333" spans="1:42" s="241" customFormat="1" hidden="1" outlineLevel="1" x14ac:dyDescent="0.25">
      <c r="A333" s="60"/>
      <c r="B333" s="247"/>
      <c r="C333" s="60"/>
      <c r="D333" s="60"/>
      <c r="E333" s="262"/>
      <c r="F333" s="262"/>
      <c r="G333" s="262"/>
      <c r="H333" s="262"/>
      <c r="I333" s="262"/>
      <c r="J333" s="60"/>
      <c r="K333" s="262"/>
      <c r="L333" s="262"/>
      <c r="M333" s="262"/>
      <c r="N333" s="263"/>
      <c r="O333" s="263"/>
      <c r="P333" s="263"/>
      <c r="Q333" s="263"/>
      <c r="R333" s="263"/>
      <c r="S333" s="263"/>
      <c r="T333" s="263"/>
      <c r="U333" s="263"/>
      <c r="V333" s="263"/>
      <c r="W333" s="263"/>
      <c r="X333" s="263"/>
      <c r="Y333" s="263"/>
      <c r="Z333" s="263"/>
      <c r="AA333" s="263"/>
      <c r="AB333" s="263"/>
      <c r="AC333" s="263"/>
      <c r="AD333" s="263"/>
      <c r="AE333" s="263"/>
      <c r="AF333" s="263"/>
      <c r="AG333" s="263"/>
      <c r="AH333" s="263"/>
      <c r="AI333" s="263"/>
      <c r="AJ333" s="263"/>
      <c r="AK333" s="263"/>
      <c r="AL333" s="263"/>
      <c r="AM333" s="263"/>
      <c r="AN333" s="263"/>
      <c r="AO333" s="263"/>
      <c r="AP333" s="263"/>
    </row>
    <row r="334" spans="1:42" s="241" customFormat="1" hidden="1" outlineLevel="1" x14ac:dyDescent="0.25">
      <c r="A334" s="60"/>
      <c r="B334" s="247"/>
      <c r="C334" s="60"/>
      <c r="D334" s="60"/>
      <c r="E334" s="243" t="str">
        <f>"Belastingplan "&amp;F325&amp;" TTS"</f>
        <v>Belastingplan 2019 TTS</v>
      </c>
      <c r="F334" s="90"/>
      <c r="G334" s="90"/>
      <c r="H334" s="90"/>
      <c r="I334" s="90"/>
      <c r="J334" s="242"/>
      <c r="K334" s="90"/>
      <c r="L334" s="90"/>
      <c r="M334" s="245" t="str">
        <f>M$130</f>
        <v>Jaar</v>
      </c>
      <c r="N334" s="155"/>
      <c r="O334" s="269"/>
      <c r="P334" s="269"/>
      <c r="Q334" s="269"/>
      <c r="R334" s="269">
        <f t="shared" ref="R334:AP334" si="162">R$130</f>
        <v>2018</v>
      </c>
      <c r="S334" s="155">
        <f t="shared" si="162"/>
        <v>2019</v>
      </c>
      <c r="T334" s="155">
        <f t="shared" si="162"/>
        <v>2020</v>
      </c>
      <c r="U334" s="155">
        <f t="shared" si="162"/>
        <v>2021</v>
      </c>
      <c r="V334" s="155">
        <f t="shared" si="162"/>
        <v>2022</v>
      </c>
      <c r="W334" s="155">
        <f t="shared" si="162"/>
        <v>2023</v>
      </c>
      <c r="X334" s="155">
        <f t="shared" si="162"/>
        <v>2024</v>
      </c>
      <c r="Y334" s="155">
        <f t="shared" si="162"/>
        <v>2025</v>
      </c>
      <c r="Z334" s="155">
        <f t="shared" si="162"/>
        <v>2026</v>
      </c>
      <c r="AA334" s="155">
        <f t="shared" si="162"/>
        <v>2027</v>
      </c>
      <c r="AB334" s="155">
        <f t="shared" si="162"/>
        <v>2028</v>
      </c>
      <c r="AC334" s="155">
        <f t="shared" si="162"/>
        <v>2029</v>
      </c>
      <c r="AD334" s="155">
        <f t="shared" si="162"/>
        <v>2030</v>
      </c>
      <c r="AE334" s="155">
        <f t="shared" si="162"/>
        <v>2031</v>
      </c>
      <c r="AF334" s="155">
        <f t="shared" si="162"/>
        <v>2032</v>
      </c>
      <c r="AG334" s="155">
        <f t="shared" si="162"/>
        <v>2033</v>
      </c>
      <c r="AH334" s="155">
        <f t="shared" si="162"/>
        <v>2034</v>
      </c>
      <c r="AI334" s="155">
        <f t="shared" si="162"/>
        <v>2035</v>
      </c>
      <c r="AJ334" s="155">
        <f t="shared" si="162"/>
        <v>2036</v>
      </c>
      <c r="AK334" s="155">
        <f t="shared" si="162"/>
        <v>2037</v>
      </c>
      <c r="AL334" s="155">
        <f t="shared" si="162"/>
        <v>2038</v>
      </c>
      <c r="AM334" s="155">
        <f t="shared" si="162"/>
        <v>2039</v>
      </c>
      <c r="AN334" s="155">
        <f t="shared" si="162"/>
        <v>2040</v>
      </c>
      <c r="AO334" s="155">
        <f t="shared" si="162"/>
        <v>2041</v>
      </c>
      <c r="AP334" s="156">
        <f t="shared" si="162"/>
        <v>2042</v>
      </c>
    </row>
    <row r="335" spans="1:42" hidden="1" outlineLevel="1" x14ac:dyDescent="0.25">
      <c r="A335" s="60"/>
      <c r="B335" s="54"/>
      <c r="C335" s="55"/>
      <c r="D335" s="55"/>
      <c r="E335" s="146"/>
      <c r="F335" s="148" t="s">
        <v>2342</v>
      </c>
      <c r="G335" s="148"/>
      <c r="H335" s="148"/>
      <c r="I335" s="148"/>
      <c r="J335" s="277"/>
      <c r="K335" s="148"/>
      <c r="L335" s="148"/>
      <c r="M335" s="150"/>
      <c r="N335" s="261"/>
      <c r="O335" s="261"/>
      <c r="P335" s="261"/>
      <c r="Q335" s="261"/>
      <c r="R335" s="261"/>
      <c r="S335" s="2034">
        <v>-4.0000000000000002E-4</v>
      </c>
      <c r="T335" s="261"/>
      <c r="U335" s="261"/>
      <c r="V335" s="261"/>
      <c r="W335" s="261"/>
      <c r="X335" s="261"/>
      <c r="Y335" s="261"/>
      <c r="Z335" s="261"/>
      <c r="AA335" s="261"/>
      <c r="AB335" s="261"/>
      <c r="AC335" s="261"/>
      <c r="AD335" s="261"/>
      <c r="AE335" s="261"/>
      <c r="AF335" s="261"/>
      <c r="AG335" s="261"/>
      <c r="AH335" s="261"/>
      <c r="AI335" s="261"/>
      <c r="AJ335" s="261"/>
      <c r="AK335" s="261"/>
      <c r="AL335" s="261"/>
      <c r="AM335" s="261"/>
      <c r="AN335" s="261"/>
      <c r="AO335" s="261"/>
      <c r="AP335" s="101"/>
    </row>
    <row r="336" spans="1:42" hidden="1" outlineLevel="1" x14ac:dyDescent="0.25">
      <c r="A336" s="60"/>
      <c r="B336" s="54"/>
      <c r="C336" s="55"/>
      <c r="D336" s="55"/>
      <c r="E336" s="146"/>
      <c r="F336" s="148" t="s">
        <v>2313</v>
      </c>
      <c r="G336" s="148"/>
      <c r="H336" s="148"/>
      <c r="I336" s="148"/>
      <c r="J336" s="277"/>
      <c r="K336" s="148"/>
      <c r="L336" s="148"/>
      <c r="M336" s="150"/>
      <c r="N336" s="261"/>
      <c r="O336" s="261"/>
      <c r="P336" s="261"/>
      <c r="Q336" s="261"/>
      <c r="S336" s="2035">
        <v>-2.7099999999999999E-2</v>
      </c>
      <c r="AP336" s="145"/>
    </row>
    <row r="337" spans="1:42" s="241" customFormat="1" ht="13.5" hidden="1" outlineLevel="1" thickBot="1" x14ac:dyDescent="0.3">
      <c r="A337" s="60"/>
      <c r="B337" s="247"/>
      <c r="C337" s="60"/>
      <c r="D337" s="60"/>
      <c r="E337" s="248" t="s">
        <v>81</v>
      </c>
      <c r="F337" s="249"/>
      <c r="G337" s="249"/>
      <c r="H337" s="249"/>
      <c r="I337" s="249"/>
      <c r="J337" s="250"/>
      <c r="K337" s="249"/>
      <c r="L337" s="249"/>
      <c r="M337" s="251"/>
      <c r="N337" s="252"/>
      <c r="O337" s="252"/>
      <c r="P337" s="252"/>
      <c r="Q337" s="252"/>
      <c r="R337" s="315">
        <f t="shared" ref="R337:AP337" si="163">SUM(R335:R336)</f>
        <v>0</v>
      </c>
      <c r="S337" s="252">
        <f t="shared" si="163"/>
        <v>-2.75E-2</v>
      </c>
      <c r="T337" s="252">
        <f t="shared" si="163"/>
        <v>0</v>
      </c>
      <c r="U337" s="252">
        <f t="shared" si="163"/>
        <v>0</v>
      </c>
      <c r="V337" s="252">
        <f t="shared" si="163"/>
        <v>0</v>
      </c>
      <c r="W337" s="252">
        <f t="shared" si="163"/>
        <v>0</v>
      </c>
      <c r="X337" s="252">
        <f t="shared" si="163"/>
        <v>0</v>
      </c>
      <c r="Y337" s="252">
        <f t="shared" si="163"/>
        <v>0</v>
      </c>
      <c r="Z337" s="252">
        <f t="shared" si="163"/>
        <v>0</v>
      </c>
      <c r="AA337" s="252">
        <f t="shared" si="163"/>
        <v>0</v>
      </c>
      <c r="AB337" s="252">
        <f t="shared" si="163"/>
        <v>0</v>
      </c>
      <c r="AC337" s="252">
        <f t="shared" si="163"/>
        <v>0</v>
      </c>
      <c r="AD337" s="252">
        <f t="shared" si="163"/>
        <v>0</v>
      </c>
      <c r="AE337" s="252">
        <f t="shared" si="163"/>
        <v>0</v>
      </c>
      <c r="AF337" s="252">
        <f t="shared" si="163"/>
        <v>0</v>
      </c>
      <c r="AG337" s="252">
        <f t="shared" si="163"/>
        <v>0</v>
      </c>
      <c r="AH337" s="252">
        <f t="shared" si="163"/>
        <v>0</v>
      </c>
      <c r="AI337" s="252">
        <f t="shared" si="163"/>
        <v>0</v>
      </c>
      <c r="AJ337" s="252">
        <f t="shared" si="163"/>
        <v>0</v>
      </c>
      <c r="AK337" s="252">
        <f t="shared" si="163"/>
        <v>0</v>
      </c>
      <c r="AL337" s="252">
        <f t="shared" si="163"/>
        <v>0</v>
      </c>
      <c r="AM337" s="252">
        <f t="shared" si="163"/>
        <v>0</v>
      </c>
      <c r="AN337" s="252">
        <f t="shared" si="163"/>
        <v>0</v>
      </c>
      <c r="AO337" s="252">
        <f t="shared" si="163"/>
        <v>0</v>
      </c>
      <c r="AP337" s="253">
        <f t="shared" si="163"/>
        <v>0</v>
      </c>
    </row>
    <row r="338" spans="1:42" s="241" customFormat="1" hidden="1" outlineLevel="1" x14ac:dyDescent="0.25">
      <c r="A338" s="60"/>
      <c r="B338" s="247"/>
      <c r="C338" s="60"/>
      <c r="D338" s="60"/>
      <c r="E338" s="262"/>
      <c r="F338" s="262"/>
      <c r="G338" s="262"/>
      <c r="H338" s="262"/>
      <c r="I338" s="262"/>
      <c r="J338" s="60"/>
      <c r="K338" s="262"/>
      <c r="L338" s="262"/>
      <c r="M338" s="262"/>
      <c r="N338" s="263"/>
      <c r="O338" s="263"/>
      <c r="P338" s="263"/>
      <c r="Q338" s="263"/>
      <c r="R338" s="263"/>
      <c r="S338" s="263"/>
      <c r="T338" s="263"/>
      <c r="U338" s="263"/>
      <c r="V338" s="263"/>
      <c r="W338" s="263"/>
      <c r="X338" s="263"/>
      <c r="Y338" s="263"/>
      <c r="Z338" s="263"/>
      <c r="AA338" s="263"/>
      <c r="AB338" s="263"/>
      <c r="AC338" s="263"/>
      <c r="AD338" s="263"/>
      <c r="AE338" s="263"/>
      <c r="AF338" s="263"/>
      <c r="AG338" s="263"/>
      <c r="AH338" s="263"/>
      <c r="AI338" s="263"/>
      <c r="AJ338" s="263"/>
      <c r="AK338" s="263"/>
      <c r="AL338" s="263"/>
      <c r="AM338" s="263"/>
      <c r="AN338" s="263"/>
      <c r="AO338" s="263"/>
      <c r="AP338" s="263"/>
    </row>
    <row r="339" spans="1:42" s="241" customFormat="1" hidden="1" outlineLevel="1" x14ac:dyDescent="0.25">
      <c r="A339" s="60"/>
      <c r="B339" s="247"/>
      <c r="C339" s="60"/>
      <c r="D339" s="60"/>
      <c r="E339" s="243" t="str">
        <f>"Belastingplan "&amp;F325&amp;" TDS"</f>
        <v>Belastingplan 2019 TDS</v>
      </c>
      <c r="F339" s="90"/>
      <c r="G339" s="90"/>
      <c r="H339" s="90"/>
      <c r="I339" s="90"/>
      <c r="J339" s="242"/>
      <c r="K339" s="90"/>
      <c r="L339" s="90"/>
      <c r="M339" s="245" t="str">
        <f>M$130</f>
        <v>Jaar</v>
      </c>
      <c r="N339" s="155"/>
      <c r="O339" s="269"/>
      <c r="P339" s="269"/>
      <c r="Q339" s="269"/>
      <c r="R339" s="269">
        <f t="shared" ref="R339:AP339" si="164">R$130</f>
        <v>2018</v>
      </c>
      <c r="S339" s="155">
        <f t="shared" si="164"/>
        <v>2019</v>
      </c>
      <c r="T339" s="155">
        <f t="shared" si="164"/>
        <v>2020</v>
      </c>
      <c r="U339" s="155">
        <f t="shared" si="164"/>
        <v>2021</v>
      </c>
      <c r="V339" s="155">
        <f t="shared" si="164"/>
        <v>2022</v>
      </c>
      <c r="W339" s="155">
        <f t="shared" si="164"/>
        <v>2023</v>
      </c>
      <c r="X339" s="155">
        <f t="shared" si="164"/>
        <v>2024</v>
      </c>
      <c r="Y339" s="155">
        <f t="shared" si="164"/>
        <v>2025</v>
      </c>
      <c r="Z339" s="155">
        <f t="shared" si="164"/>
        <v>2026</v>
      </c>
      <c r="AA339" s="155">
        <f t="shared" si="164"/>
        <v>2027</v>
      </c>
      <c r="AB339" s="155">
        <f t="shared" si="164"/>
        <v>2028</v>
      </c>
      <c r="AC339" s="155">
        <f t="shared" si="164"/>
        <v>2029</v>
      </c>
      <c r="AD339" s="155">
        <f t="shared" si="164"/>
        <v>2030</v>
      </c>
      <c r="AE339" s="155">
        <f t="shared" si="164"/>
        <v>2031</v>
      </c>
      <c r="AF339" s="155">
        <f t="shared" si="164"/>
        <v>2032</v>
      </c>
      <c r="AG339" s="155">
        <f t="shared" si="164"/>
        <v>2033</v>
      </c>
      <c r="AH339" s="155">
        <f t="shared" si="164"/>
        <v>2034</v>
      </c>
      <c r="AI339" s="155">
        <f t="shared" si="164"/>
        <v>2035</v>
      </c>
      <c r="AJ339" s="155">
        <f t="shared" si="164"/>
        <v>2036</v>
      </c>
      <c r="AK339" s="155">
        <f t="shared" si="164"/>
        <v>2037</v>
      </c>
      <c r="AL339" s="155">
        <f t="shared" si="164"/>
        <v>2038</v>
      </c>
      <c r="AM339" s="155">
        <f t="shared" si="164"/>
        <v>2039</v>
      </c>
      <c r="AN339" s="155">
        <f t="shared" si="164"/>
        <v>2040</v>
      </c>
      <c r="AO339" s="155">
        <f t="shared" si="164"/>
        <v>2041</v>
      </c>
      <c r="AP339" s="156">
        <f t="shared" si="164"/>
        <v>2042</v>
      </c>
    </row>
    <row r="340" spans="1:42" hidden="1" outlineLevel="1" x14ac:dyDescent="0.25">
      <c r="A340" s="60"/>
      <c r="B340" s="54"/>
      <c r="C340" s="55"/>
      <c r="D340" s="55"/>
      <c r="E340" s="146"/>
      <c r="F340" s="148" t="s">
        <v>2342</v>
      </c>
      <c r="G340" s="148"/>
      <c r="H340" s="148"/>
      <c r="I340" s="148"/>
      <c r="J340" s="277"/>
      <c r="K340" s="148"/>
      <c r="L340" s="148"/>
      <c r="M340" s="150"/>
      <c r="N340" s="261"/>
      <c r="O340" s="261"/>
      <c r="P340" s="261"/>
      <c r="Q340" s="261"/>
      <c r="R340" s="261"/>
      <c r="S340" s="2034">
        <v>-4.0000000000000002E-4</v>
      </c>
      <c r="AP340" s="145"/>
    </row>
    <row r="341" spans="1:42" hidden="1" outlineLevel="1" x14ac:dyDescent="0.25">
      <c r="A341" s="60"/>
      <c r="B341" s="54"/>
      <c r="C341" s="55"/>
      <c r="D341" s="55"/>
      <c r="E341" s="146"/>
      <c r="F341" s="148" t="s">
        <v>2313</v>
      </c>
      <c r="G341" s="148"/>
      <c r="H341" s="148"/>
      <c r="I341" s="148"/>
      <c r="J341" s="277"/>
      <c r="K341" s="148"/>
      <c r="L341" s="148"/>
      <c r="M341" s="150"/>
      <c r="N341" s="261"/>
      <c r="O341" s="261"/>
      <c r="P341" s="261"/>
      <c r="Q341" s="261"/>
      <c r="S341" s="2035">
        <v>-2.7099999999999999E-2</v>
      </c>
      <c r="AP341" s="145"/>
    </row>
    <row r="342" spans="1:42" s="241" customFormat="1" ht="13.5" hidden="1" outlineLevel="1" thickBot="1" x14ac:dyDescent="0.3">
      <c r="A342" s="60"/>
      <c r="B342" s="247"/>
      <c r="C342" s="60"/>
      <c r="D342" s="60"/>
      <c r="E342" s="248" t="s">
        <v>82</v>
      </c>
      <c r="F342" s="249"/>
      <c r="G342" s="249"/>
      <c r="H342" s="249"/>
      <c r="I342" s="249"/>
      <c r="J342" s="250"/>
      <c r="K342" s="249"/>
      <c r="L342" s="249"/>
      <c r="M342" s="251"/>
      <c r="N342" s="252"/>
      <c r="O342" s="252"/>
      <c r="P342" s="252"/>
      <c r="Q342" s="252"/>
      <c r="R342" s="315">
        <f t="shared" ref="R342:AP342" si="165">SUM(R340:R341)</f>
        <v>0</v>
      </c>
      <c r="S342" s="252">
        <f t="shared" si="165"/>
        <v>-2.75E-2</v>
      </c>
      <c r="T342" s="252">
        <f t="shared" si="165"/>
        <v>0</v>
      </c>
      <c r="U342" s="252">
        <f t="shared" si="165"/>
        <v>0</v>
      </c>
      <c r="V342" s="252">
        <f t="shared" si="165"/>
        <v>0</v>
      </c>
      <c r="W342" s="252">
        <f t="shared" si="165"/>
        <v>0</v>
      </c>
      <c r="X342" s="252">
        <f t="shared" si="165"/>
        <v>0</v>
      </c>
      <c r="Y342" s="252">
        <f t="shared" si="165"/>
        <v>0</v>
      </c>
      <c r="Z342" s="252">
        <f t="shared" si="165"/>
        <v>0</v>
      </c>
      <c r="AA342" s="252">
        <f t="shared" si="165"/>
        <v>0</v>
      </c>
      <c r="AB342" s="252">
        <f t="shared" si="165"/>
        <v>0</v>
      </c>
      <c r="AC342" s="252">
        <f t="shared" si="165"/>
        <v>0</v>
      </c>
      <c r="AD342" s="252">
        <f t="shared" si="165"/>
        <v>0</v>
      </c>
      <c r="AE342" s="252">
        <f t="shared" si="165"/>
        <v>0</v>
      </c>
      <c r="AF342" s="252">
        <f t="shared" si="165"/>
        <v>0</v>
      </c>
      <c r="AG342" s="252">
        <f t="shared" si="165"/>
        <v>0</v>
      </c>
      <c r="AH342" s="252">
        <f t="shared" si="165"/>
        <v>0</v>
      </c>
      <c r="AI342" s="252">
        <f t="shared" si="165"/>
        <v>0</v>
      </c>
      <c r="AJ342" s="252">
        <f t="shared" si="165"/>
        <v>0</v>
      </c>
      <c r="AK342" s="252">
        <f t="shared" si="165"/>
        <v>0</v>
      </c>
      <c r="AL342" s="252">
        <f t="shared" si="165"/>
        <v>0</v>
      </c>
      <c r="AM342" s="252">
        <f t="shared" si="165"/>
        <v>0</v>
      </c>
      <c r="AN342" s="252">
        <f t="shared" si="165"/>
        <v>0</v>
      </c>
      <c r="AO342" s="252">
        <f t="shared" si="165"/>
        <v>0</v>
      </c>
      <c r="AP342" s="253">
        <f t="shared" si="165"/>
        <v>0</v>
      </c>
    </row>
    <row r="343" spans="1:42" hidden="1" outlineLevel="1" x14ac:dyDescent="0.25">
      <c r="A343" s="60"/>
      <c r="B343" s="54"/>
      <c r="C343" s="55"/>
      <c r="D343" s="55"/>
      <c r="E343" s="144"/>
      <c r="F343" s="144"/>
      <c r="G343" s="144"/>
      <c r="H343" s="144"/>
      <c r="I343" s="144"/>
      <c r="J343" s="55"/>
      <c r="K343" s="144"/>
      <c r="L343" s="144"/>
      <c r="M343" s="144"/>
      <c r="N343" s="261"/>
      <c r="O343" s="261"/>
      <c r="P343" s="261"/>
      <c r="Q343" s="261"/>
      <c r="AP343" s="144"/>
    </row>
    <row r="344" spans="1:42" s="241" customFormat="1" hidden="1" outlineLevel="1" x14ac:dyDescent="0.25">
      <c r="A344" s="60"/>
      <c r="B344" s="247"/>
      <c r="C344" s="60"/>
      <c r="D344" s="60"/>
      <c r="E344" s="243" t="str">
        <f>"Belastingplan "&amp;F325&amp;" TVS"</f>
        <v>Belastingplan 2019 TVS</v>
      </c>
      <c r="F344" s="90"/>
      <c r="G344" s="90"/>
      <c r="H344" s="90"/>
      <c r="I344" s="90"/>
      <c r="J344" s="242"/>
      <c r="K344" s="90"/>
      <c r="L344" s="90"/>
      <c r="M344" s="245" t="str">
        <f>M$130</f>
        <v>Jaar</v>
      </c>
      <c r="N344" s="155"/>
      <c r="O344" s="269"/>
      <c r="P344" s="269"/>
      <c r="Q344" s="269"/>
      <c r="R344" s="269">
        <f t="shared" ref="R344:AP344" si="166">R$130</f>
        <v>2018</v>
      </c>
      <c r="S344" s="155">
        <f t="shared" si="166"/>
        <v>2019</v>
      </c>
      <c r="T344" s="155">
        <f t="shared" si="166"/>
        <v>2020</v>
      </c>
      <c r="U344" s="155">
        <f t="shared" si="166"/>
        <v>2021</v>
      </c>
      <c r="V344" s="155">
        <f t="shared" si="166"/>
        <v>2022</v>
      </c>
      <c r="W344" s="155">
        <f t="shared" si="166"/>
        <v>2023</v>
      </c>
      <c r="X344" s="155">
        <f t="shared" si="166"/>
        <v>2024</v>
      </c>
      <c r="Y344" s="155">
        <f t="shared" si="166"/>
        <v>2025</v>
      </c>
      <c r="Z344" s="155">
        <f t="shared" si="166"/>
        <v>2026</v>
      </c>
      <c r="AA344" s="155">
        <f t="shared" si="166"/>
        <v>2027</v>
      </c>
      <c r="AB344" s="155">
        <f t="shared" si="166"/>
        <v>2028</v>
      </c>
      <c r="AC344" s="155">
        <f t="shared" si="166"/>
        <v>2029</v>
      </c>
      <c r="AD344" s="155">
        <f t="shared" si="166"/>
        <v>2030</v>
      </c>
      <c r="AE344" s="155">
        <f t="shared" si="166"/>
        <v>2031</v>
      </c>
      <c r="AF344" s="155">
        <f t="shared" si="166"/>
        <v>2032</v>
      </c>
      <c r="AG344" s="155">
        <f t="shared" si="166"/>
        <v>2033</v>
      </c>
      <c r="AH344" s="155">
        <f t="shared" si="166"/>
        <v>2034</v>
      </c>
      <c r="AI344" s="155">
        <f t="shared" si="166"/>
        <v>2035</v>
      </c>
      <c r="AJ344" s="155">
        <f t="shared" si="166"/>
        <v>2036</v>
      </c>
      <c r="AK344" s="155">
        <f t="shared" si="166"/>
        <v>2037</v>
      </c>
      <c r="AL344" s="155">
        <f t="shared" si="166"/>
        <v>2038</v>
      </c>
      <c r="AM344" s="155">
        <f t="shared" si="166"/>
        <v>2039</v>
      </c>
      <c r="AN344" s="155">
        <f t="shared" si="166"/>
        <v>2040</v>
      </c>
      <c r="AO344" s="155">
        <f t="shared" si="166"/>
        <v>2041</v>
      </c>
      <c r="AP344" s="156">
        <f t="shared" si="166"/>
        <v>2042</v>
      </c>
    </row>
    <row r="345" spans="1:42" s="261" customFormat="1" hidden="1" outlineLevel="1" x14ac:dyDescent="0.25">
      <c r="A345" s="300"/>
      <c r="B345" s="329"/>
      <c r="C345" s="330"/>
      <c r="D345" s="330"/>
      <c r="E345" s="331"/>
      <c r="F345" s="278" t="str">
        <f>E$79</f>
        <v>Totaal aanpassing 4e schijf (woningmarkt + BP 2019 + BP2020)</v>
      </c>
      <c r="G345" s="278"/>
      <c r="H345" s="278"/>
      <c r="I345" s="278"/>
      <c r="J345" s="332"/>
      <c r="K345" s="278"/>
      <c r="L345" s="278"/>
      <c r="M345" s="101"/>
      <c r="N345" s="261" t="str">
        <f t="shared" ref="N345:AP345" si="167">IF(N344=$F325,N$76,"")</f>
        <v/>
      </c>
      <c r="O345" s="261" t="str">
        <f t="shared" si="167"/>
        <v/>
      </c>
      <c r="P345" s="261" t="str">
        <f t="shared" si="167"/>
        <v/>
      </c>
      <c r="Q345" s="261" t="str">
        <f t="shared" si="167"/>
        <v/>
      </c>
      <c r="R345" s="261" t="str">
        <f t="shared" si="167"/>
        <v/>
      </c>
      <c r="S345" s="261">
        <f>IF(S344=$F325,S$79,"")</f>
        <v>-2E-3</v>
      </c>
      <c r="T345" s="261" t="str">
        <f t="shared" si="167"/>
        <v/>
      </c>
      <c r="U345" s="261" t="str">
        <f t="shared" si="167"/>
        <v/>
      </c>
      <c r="V345" s="261" t="str">
        <f t="shared" si="167"/>
        <v/>
      </c>
      <c r="W345" s="261" t="str">
        <f t="shared" si="167"/>
        <v/>
      </c>
      <c r="X345" s="261" t="str">
        <f t="shared" si="167"/>
        <v/>
      </c>
      <c r="Y345" s="261" t="str">
        <f t="shared" si="167"/>
        <v/>
      </c>
      <c r="Z345" s="261" t="str">
        <f t="shared" si="167"/>
        <v/>
      </c>
      <c r="AA345" s="261" t="str">
        <f t="shared" si="167"/>
        <v/>
      </c>
      <c r="AB345" s="261" t="str">
        <f t="shared" si="167"/>
        <v/>
      </c>
      <c r="AC345" s="261" t="str">
        <f t="shared" si="167"/>
        <v/>
      </c>
      <c r="AD345" s="261" t="str">
        <f t="shared" si="167"/>
        <v/>
      </c>
      <c r="AE345" s="261" t="str">
        <f t="shared" si="167"/>
        <v/>
      </c>
      <c r="AF345" s="261" t="str">
        <f t="shared" si="167"/>
        <v/>
      </c>
      <c r="AG345" s="261" t="str">
        <f t="shared" si="167"/>
        <v/>
      </c>
      <c r="AH345" s="261" t="str">
        <f t="shared" si="167"/>
        <v/>
      </c>
      <c r="AI345" s="261" t="str">
        <f t="shared" si="167"/>
        <v/>
      </c>
      <c r="AJ345" s="261" t="str">
        <f t="shared" si="167"/>
        <v/>
      </c>
      <c r="AK345" s="261" t="str">
        <f t="shared" si="167"/>
        <v/>
      </c>
      <c r="AL345" s="261" t="str">
        <f t="shared" si="167"/>
        <v/>
      </c>
      <c r="AM345" s="261" t="str">
        <f t="shared" si="167"/>
        <v/>
      </c>
      <c r="AN345" s="261" t="str">
        <f t="shared" si="167"/>
        <v/>
      </c>
      <c r="AO345" s="261" t="str">
        <f t="shared" si="167"/>
        <v/>
      </c>
      <c r="AP345" s="101" t="str">
        <f t="shared" si="167"/>
        <v/>
      </c>
    </row>
    <row r="346" spans="1:42" hidden="1" outlineLevel="1" x14ac:dyDescent="0.25">
      <c r="A346" s="60"/>
      <c r="B346" s="54"/>
      <c r="C346" s="55"/>
      <c r="D346" s="55"/>
      <c r="E346" s="146"/>
      <c r="F346" s="2097"/>
      <c r="G346" s="2098"/>
      <c r="H346" s="2098"/>
      <c r="I346" s="2098"/>
      <c r="J346" s="2099"/>
      <c r="K346" s="2098"/>
      <c r="L346" s="2098"/>
      <c r="M346" s="2100"/>
      <c r="N346" s="261"/>
      <c r="O346" s="261"/>
      <c r="P346" s="261"/>
      <c r="Q346" s="261"/>
      <c r="S346" s="261">
        <f>S78</f>
        <v>0</v>
      </c>
      <c r="AP346" s="145"/>
    </row>
    <row r="347" spans="1:42" s="241" customFormat="1" ht="13.5" hidden="1" outlineLevel="1" thickBot="1" x14ac:dyDescent="0.3">
      <c r="A347" s="60"/>
      <c r="B347" s="247"/>
      <c r="C347" s="60"/>
      <c r="D347" s="60"/>
      <c r="E347" s="248" t="s">
        <v>83</v>
      </c>
      <c r="F347" s="249"/>
      <c r="G347" s="249"/>
      <c r="H347" s="249"/>
      <c r="I347" s="249"/>
      <c r="J347" s="250"/>
      <c r="K347" s="249"/>
      <c r="L347" s="249"/>
      <c r="M347" s="251"/>
      <c r="N347" s="252"/>
      <c r="O347" s="252"/>
      <c r="P347" s="252"/>
      <c r="Q347" s="252"/>
      <c r="R347" s="315">
        <f t="shared" ref="R347:AP347" si="168">SUM(R345:R346)</f>
        <v>0</v>
      </c>
      <c r="S347" s="252">
        <f>SUM(S345:S346)</f>
        <v>-2E-3</v>
      </c>
      <c r="T347" s="252">
        <f t="shared" si="168"/>
        <v>0</v>
      </c>
      <c r="U347" s="252">
        <f t="shared" si="168"/>
        <v>0</v>
      </c>
      <c r="V347" s="252">
        <f t="shared" si="168"/>
        <v>0</v>
      </c>
      <c r="W347" s="252">
        <f t="shared" si="168"/>
        <v>0</v>
      </c>
      <c r="X347" s="252">
        <f t="shared" si="168"/>
        <v>0</v>
      </c>
      <c r="Y347" s="252">
        <f t="shared" si="168"/>
        <v>0</v>
      </c>
      <c r="Z347" s="252">
        <f t="shared" si="168"/>
        <v>0</v>
      </c>
      <c r="AA347" s="252">
        <f t="shared" si="168"/>
        <v>0</v>
      </c>
      <c r="AB347" s="252">
        <f t="shared" si="168"/>
        <v>0</v>
      </c>
      <c r="AC347" s="252">
        <f t="shared" si="168"/>
        <v>0</v>
      </c>
      <c r="AD347" s="252">
        <f t="shared" si="168"/>
        <v>0</v>
      </c>
      <c r="AE347" s="252">
        <f t="shared" si="168"/>
        <v>0</v>
      </c>
      <c r="AF347" s="252">
        <f t="shared" si="168"/>
        <v>0</v>
      </c>
      <c r="AG347" s="252">
        <f t="shared" si="168"/>
        <v>0</v>
      </c>
      <c r="AH347" s="252">
        <f t="shared" si="168"/>
        <v>0</v>
      </c>
      <c r="AI347" s="252">
        <f t="shared" si="168"/>
        <v>0</v>
      </c>
      <c r="AJ347" s="252">
        <f t="shared" si="168"/>
        <v>0</v>
      </c>
      <c r="AK347" s="252">
        <f t="shared" si="168"/>
        <v>0</v>
      </c>
      <c r="AL347" s="252">
        <f t="shared" si="168"/>
        <v>0</v>
      </c>
      <c r="AM347" s="252">
        <f t="shared" si="168"/>
        <v>0</v>
      </c>
      <c r="AN347" s="252">
        <f t="shared" si="168"/>
        <v>0</v>
      </c>
      <c r="AO347" s="252">
        <f t="shared" si="168"/>
        <v>0</v>
      </c>
      <c r="AP347" s="253">
        <f t="shared" si="168"/>
        <v>0</v>
      </c>
    </row>
    <row r="348" spans="1:42" s="241" customFormat="1" hidden="1" outlineLevel="1" x14ac:dyDescent="0.25">
      <c r="A348" s="60"/>
      <c r="B348" s="247"/>
      <c r="C348" s="60"/>
      <c r="D348" s="60"/>
      <c r="E348" s="262"/>
      <c r="F348" s="262"/>
      <c r="G348" s="262"/>
      <c r="H348" s="262"/>
      <c r="I348" s="262"/>
      <c r="J348" s="60"/>
      <c r="K348" s="262"/>
      <c r="L348" s="262"/>
      <c r="M348" s="262"/>
      <c r="N348" s="263"/>
      <c r="O348" s="263"/>
      <c r="P348" s="263"/>
      <c r="Q348" s="263"/>
      <c r="R348" s="263"/>
      <c r="S348" s="263"/>
      <c r="T348" s="263"/>
      <c r="U348" s="263"/>
      <c r="V348" s="263"/>
      <c r="W348" s="263"/>
      <c r="X348" s="263"/>
      <c r="Y348" s="263"/>
      <c r="Z348" s="263"/>
      <c r="AA348" s="263"/>
      <c r="AB348" s="263"/>
      <c r="AC348" s="263"/>
      <c r="AD348" s="263"/>
      <c r="AE348" s="263"/>
      <c r="AF348" s="263"/>
      <c r="AG348" s="263"/>
      <c r="AH348" s="263"/>
      <c r="AI348" s="263"/>
      <c r="AJ348" s="263"/>
      <c r="AK348" s="263"/>
      <c r="AL348" s="263"/>
      <c r="AM348" s="263"/>
      <c r="AN348" s="263"/>
      <c r="AO348" s="263"/>
      <c r="AP348" s="263"/>
    </row>
    <row r="349" spans="1:42" hidden="1" outlineLevel="1" x14ac:dyDescent="0.25">
      <c r="A349" s="60"/>
      <c r="B349" s="54"/>
      <c r="C349" s="55"/>
      <c r="D349" s="55"/>
      <c r="E349" s="243" t="str">
        <f>"Belastingplan "&amp;F325&amp;" - Schijflengte aanpassingen"</f>
        <v>Belastingplan 2019 - Schijflengte aanpassingen</v>
      </c>
      <c r="F349" s="90"/>
      <c r="G349" s="90"/>
      <c r="H349" s="90"/>
      <c r="I349" s="90"/>
      <c r="J349" s="242"/>
      <c r="K349" s="90"/>
      <c r="L349" s="90"/>
      <c r="M349" s="245" t="str">
        <f>M344</f>
        <v>Jaar</v>
      </c>
      <c r="N349" s="155"/>
      <c r="O349" s="155"/>
      <c r="P349" s="155"/>
      <c r="Q349" s="155"/>
      <c r="R349" s="269">
        <f t="shared" ref="R349:AP349" si="169">R$130</f>
        <v>2018</v>
      </c>
      <c r="S349" s="155">
        <f t="shared" si="169"/>
        <v>2019</v>
      </c>
      <c r="T349" s="155">
        <f t="shared" si="169"/>
        <v>2020</v>
      </c>
      <c r="U349" s="155">
        <f t="shared" si="169"/>
        <v>2021</v>
      </c>
      <c r="V349" s="155">
        <f t="shared" si="169"/>
        <v>2022</v>
      </c>
      <c r="W349" s="155">
        <f t="shared" si="169"/>
        <v>2023</v>
      </c>
      <c r="X349" s="155">
        <f t="shared" si="169"/>
        <v>2024</v>
      </c>
      <c r="Y349" s="155">
        <f t="shared" si="169"/>
        <v>2025</v>
      </c>
      <c r="Z349" s="155">
        <f t="shared" si="169"/>
        <v>2026</v>
      </c>
      <c r="AA349" s="155">
        <f t="shared" si="169"/>
        <v>2027</v>
      </c>
      <c r="AB349" s="155">
        <f t="shared" si="169"/>
        <v>2028</v>
      </c>
      <c r="AC349" s="155">
        <f t="shared" si="169"/>
        <v>2029</v>
      </c>
      <c r="AD349" s="155">
        <f t="shared" si="169"/>
        <v>2030</v>
      </c>
      <c r="AE349" s="155">
        <f t="shared" si="169"/>
        <v>2031</v>
      </c>
      <c r="AF349" s="155">
        <f t="shared" si="169"/>
        <v>2032</v>
      </c>
      <c r="AG349" s="155">
        <f t="shared" si="169"/>
        <v>2033</v>
      </c>
      <c r="AH349" s="155">
        <f t="shared" si="169"/>
        <v>2034</v>
      </c>
      <c r="AI349" s="155">
        <f t="shared" si="169"/>
        <v>2035</v>
      </c>
      <c r="AJ349" s="155">
        <f t="shared" si="169"/>
        <v>2036</v>
      </c>
      <c r="AK349" s="155">
        <f t="shared" si="169"/>
        <v>2037</v>
      </c>
      <c r="AL349" s="155">
        <f t="shared" si="169"/>
        <v>2038</v>
      </c>
      <c r="AM349" s="155">
        <f t="shared" si="169"/>
        <v>2039</v>
      </c>
      <c r="AN349" s="155">
        <f t="shared" si="169"/>
        <v>2040</v>
      </c>
      <c r="AO349" s="155">
        <f t="shared" si="169"/>
        <v>2041</v>
      </c>
      <c r="AP349" s="156">
        <f t="shared" si="169"/>
        <v>2042</v>
      </c>
    </row>
    <row r="350" spans="1:42" hidden="1" outlineLevel="1" x14ac:dyDescent="0.25">
      <c r="A350" s="60"/>
      <c r="B350" s="54"/>
      <c r="C350" s="55"/>
      <c r="D350" s="55"/>
      <c r="E350" s="243"/>
      <c r="F350" s="90"/>
      <c r="G350" s="90"/>
      <c r="H350" s="90"/>
      <c r="I350" s="90"/>
      <c r="J350" s="242"/>
      <c r="K350" s="90"/>
      <c r="L350" s="90"/>
      <c r="M350" s="237"/>
      <c r="N350" s="264"/>
      <c r="O350" s="264"/>
      <c r="P350" s="264"/>
      <c r="Q350" s="264"/>
      <c r="R350" s="270"/>
      <c r="S350" s="264"/>
      <c r="T350" s="264"/>
      <c r="U350" s="264"/>
      <c r="V350" s="264"/>
      <c r="W350" s="264"/>
      <c r="X350" s="264"/>
      <c r="Y350" s="264"/>
      <c r="Z350" s="264"/>
      <c r="AA350" s="264"/>
      <c r="AB350" s="264"/>
      <c r="AC350" s="264"/>
      <c r="AD350" s="264"/>
      <c r="AE350" s="264"/>
      <c r="AF350" s="264"/>
      <c r="AG350" s="264"/>
      <c r="AH350" s="264"/>
      <c r="AI350" s="264"/>
      <c r="AJ350" s="264"/>
      <c r="AK350" s="264"/>
      <c r="AL350" s="264"/>
      <c r="AM350" s="264"/>
      <c r="AN350" s="264"/>
      <c r="AO350" s="264"/>
      <c r="AP350" s="271"/>
    </row>
    <row r="351" spans="1:42" hidden="1" outlineLevel="1" x14ac:dyDescent="0.25">
      <c r="A351" s="60"/>
      <c r="B351" s="54"/>
      <c r="C351" s="55"/>
      <c r="D351" s="55"/>
      <c r="E351" s="147"/>
      <c r="F351" s="280"/>
      <c r="G351" s="280"/>
      <c r="H351" s="280"/>
      <c r="I351" s="280"/>
      <c r="J351" s="281"/>
      <c r="K351" s="280"/>
      <c r="L351" s="280"/>
      <c r="M351" s="150"/>
      <c r="N351" s="261"/>
      <c r="O351" s="261"/>
      <c r="P351" s="261"/>
      <c r="Q351" s="261"/>
      <c r="S351" s="149"/>
      <c r="AP351" s="145"/>
    </row>
    <row r="352" spans="1:42" hidden="1" outlineLevel="1" x14ac:dyDescent="0.25">
      <c r="A352" s="60"/>
      <c r="B352" s="54"/>
      <c r="C352" s="55"/>
      <c r="D352" s="55"/>
      <c r="E352" s="243" t="s">
        <v>99</v>
      </c>
      <c r="F352" s="90"/>
      <c r="G352" s="90"/>
      <c r="H352" s="90"/>
      <c r="I352" s="90"/>
      <c r="J352" s="242"/>
      <c r="K352" s="90"/>
      <c r="L352" s="90"/>
      <c r="M352" s="151"/>
      <c r="N352" s="282"/>
      <c r="O352" s="282"/>
      <c r="P352" s="282"/>
      <c r="Q352" s="282"/>
      <c r="R352" s="282">
        <f t="shared" ref="R352:AP352" si="170">SUM(R351)</f>
        <v>0</v>
      </c>
      <c r="S352" s="282">
        <f t="shared" si="170"/>
        <v>0</v>
      </c>
      <c r="T352" s="282">
        <f t="shared" si="170"/>
        <v>0</v>
      </c>
      <c r="U352" s="282">
        <f t="shared" si="170"/>
        <v>0</v>
      </c>
      <c r="V352" s="282">
        <f t="shared" si="170"/>
        <v>0</v>
      </c>
      <c r="W352" s="282">
        <f t="shared" si="170"/>
        <v>0</v>
      </c>
      <c r="X352" s="282">
        <f t="shared" si="170"/>
        <v>0</v>
      </c>
      <c r="Y352" s="282">
        <f t="shared" si="170"/>
        <v>0</v>
      </c>
      <c r="Z352" s="282">
        <f t="shared" si="170"/>
        <v>0</v>
      </c>
      <c r="AA352" s="282">
        <f t="shared" si="170"/>
        <v>0</v>
      </c>
      <c r="AB352" s="282">
        <f t="shared" si="170"/>
        <v>0</v>
      </c>
      <c r="AC352" s="282">
        <f t="shared" si="170"/>
        <v>0</v>
      </c>
      <c r="AD352" s="282">
        <f t="shared" si="170"/>
        <v>0</v>
      </c>
      <c r="AE352" s="282">
        <f t="shared" si="170"/>
        <v>0</v>
      </c>
      <c r="AF352" s="282">
        <f t="shared" si="170"/>
        <v>0</v>
      </c>
      <c r="AG352" s="282">
        <f t="shared" si="170"/>
        <v>0</v>
      </c>
      <c r="AH352" s="282">
        <f t="shared" si="170"/>
        <v>0</v>
      </c>
      <c r="AI352" s="282">
        <f t="shared" si="170"/>
        <v>0</v>
      </c>
      <c r="AJ352" s="282">
        <f t="shared" si="170"/>
        <v>0</v>
      </c>
      <c r="AK352" s="282">
        <f t="shared" si="170"/>
        <v>0</v>
      </c>
      <c r="AL352" s="282">
        <f t="shared" si="170"/>
        <v>0</v>
      </c>
      <c r="AM352" s="282">
        <f t="shared" si="170"/>
        <v>0</v>
      </c>
      <c r="AN352" s="282">
        <f t="shared" si="170"/>
        <v>0</v>
      </c>
      <c r="AO352" s="282">
        <f t="shared" si="170"/>
        <v>0</v>
      </c>
      <c r="AP352" s="288">
        <f t="shared" si="170"/>
        <v>0</v>
      </c>
    </row>
    <row r="353" spans="1:42" hidden="1" outlineLevel="1" x14ac:dyDescent="0.25">
      <c r="A353" s="60"/>
      <c r="B353" s="54"/>
      <c r="C353" s="55"/>
      <c r="D353" s="55"/>
      <c r="E353" s="146"/>
      <c r="M353" s="145"/>
      <c r="N353" s="261"/>
      <c r="O353" s="261"/>
      <c r="P353" s="261"/>
      <c r="Q353" s="261"/>
      <c r="AP353" s="145"/>
    </row>
    <row r="354" spans="1:42" hidden="1" outlineLevel="1" x14ac:dyDescent="0.25">
      <c r="A354" s="60"/>
      <c r="B354" s="54"/>
      <c r="C354" s="55"/>
      <c r="D354" s="55"/>
      <c r="E354" s="146"/>
      <c r="F354" s="149"/>
      <c r="G354" s="149"/>
      <c r="H354" s="149"/>
      <c r="I354" s="149"/>
      <c r="J354" s="276"/>
      <c r="K354" s="149"/>
      <c r="L354" s="149"/>
      <c r="M354" s="150"/>
      <c r="N354" s="261"/>
      <c r="O354" s="261"/>
      <c r="P354" s="261"/>
      <c r="Q354" s="261"/>
      <c r="S354" s="149"/>
      <c r="AP354" s="145"/>
    </row>
    <row r="355" spans="1:42" s="241" customFormat="1" hidden="1" outlineLevel="1" x14ac:dyDescent="0.25">
      <c r="A355" s="60"/>
      <c r="B355" s="247"/>
      <c r="C355" s="60"/>
      <c r="D355" s="60"/>
      <c r="E355" s="243" t="s">
        <v>100</v>
      </c>
      <c r="F355" s="152"/>
      <c r="G355" s="152"/>
      <c r="H355" s="152"/>
      <c r="I355" s="152"/>
      <c r="J355" s="283"/>
      <c r="K355" s="152"/>
      <c r="L355" s="152"/>
      <c r="M355" s="153"/>
      <c r="N355" s="284"/>
      <c r="O355" s="284"/>
      <c r="P355" s="284"/>
      <c r="Q355" s="284"/>
      <c r="R355" s="284">
        <f t="shared" ref="R355:AP355" si="171">SUM(R354)</f>
        <v>0</v>
      </c>
      <c r="S355" s="284">
        <f t="shared" si="171"/>
        <v>0</v>
      </c>
      <c r="T355" s="284">
        <f t="shared" si="171"/>
        <v>0</v>
      </c>
      <c r="U355" s="284">
        <f t="shared" si="171"/>
        <v>0</v>
      </c>
      <c r="V355" s="284">
        <f t="shared" si="171"/>
        <v>0</v>
      </c>
      <c r="W355" s="284">
        <f t="shared" si="171"/>
        <v>0</v>
      </c>
      <c r="X355" s="284">
        <f t="shared" si="171"/>
        <v>0</v>
      </c>
      <c r="Y355" s="284">
        <f t="shared" si="171"/>
        <v>0</v>
      </c>
      <c r="Z355" s="284">
        <f t="shared" si="171"/>
        <v>0</v>
      </c>
      <c r="AA355" s="284">
        <f t="shared" si="171"/>
        <v>0</v>
      </c>
      <c r="AB355" s="284">
        <f t="shared" si="171"/>
        <v>0</v>
      </c>
      <c r="AC355" s="284">
        <f t="shared" si="171"/>
        <v>0</v>
      </c>
      <c r="AD355" s="284">
        <f t="shared" si="171"/>
        <v>0</v>
      </c>
      <c r="AE355" s="284">
        <f t="shared" si="171"/>
        <v>0</v>
      </c>
      <c r="AF355" s="284">
        <f t="shared" si="171"/>
        <v>0</v>
      </c>
      <c r="AG355" s="284">
        <f t="shared" si="171"/>
        <v>0</v>
      </c>
      <c r="AH355" s="284">
        <f t="shared" si="171"/>
        <v>0</v>
      </c>
      <c r="AI355" s="284">
        <f t="shared" si="171"/>
        <v>0</v>
      </c>
      <c r="AJ355" s="284">
        <f t="shared" si="171"/>
        <v>0</v>
      </c>
      <c r="AK355" s="284">
        <f t="shared" si="171"/>
        <v>0</v>
      </c>
      <c r="AL355" s="284">
        <f t="shared" si="171"/>
        <v>0</v>
      </c>
      <c r="AM355" s="284">
        <f t="shared" si="171"/>
        <v>0</v>
      </c>
      <c r="AN355" s="284">
        <f t="shared" si="171"/>
        <v>0</v>
      </c>
      <c r="AO355" s="284">
        <f t="shared" si="171"/>
        <v>0</v>
      </c>
      <c r="AP355" s="287">
        <f t="shared" si="171"/>
        <v>0</v>
      </c>
    </row>
    <row r="356" spans="1:42" hidden="1" outlineLevel="1" x14ac:dyDescent="0.25">
      <c r="A356" s="60"/>
      <c r="B356" s="54"/>
      <c r="C356" s="55"/>
      <c r="D356" s="55"/>
      <c r="E356" s="146"/>
      <c r="M356" s="145"/>
      <c r="N356" s="261"/>
      <c r="O356" s="261"/>
      <c r="P356" s="261"/>
      <c r="Q356" s="261"/>
      <c r="AP356" s="145"/>
    </row>
    <row r="357" spans="1:42" hidden="1" outlineLevel="1" x14ac:dyDescent="0.25">
      <c r="A357" s="60"/>
      <c r="B357" s="54"/>
      <c r="C357" s="55"/>
      <c r="D357" s="55"/>
      <c r="E357" s="146"/>
      <c r="F357" s="136" t="str">
        <f>E$44</f>
        <v>Totale lengte derde schijf (woningmarkt + koppeling ahk) - afgerond</v>
      </c>
      <c r="M357" s="145"/>
      <c r="N357" s="279"/>
      <c r="O357" s="279"/>
      <c r="P357" s="279"/>
      <c r="Q357" s="279"/>
      <c r="R357" s="136">
        <f t="shared" ref="R357:AP357" si="172">IF(R349=$F325,(SUMIF($E$27:$E$53,$F357,R$27:R$53)),0)</f>
        <v>0</v>
      </c>
      <c r="S357" s="136">
        <f t="shared" si="172"/>
        <v>909</v>
      </c>
      <c r="T357" s="136">
        <f t="shared" si="172"/>
        <v>0</v>
      </c>
      <c r="U357" s="136">
        <f t="shared" si="172"/>
        <v>0</v>
      </c>
      <c r="V357" s="136">
        <f t="shared" si="172"/>
        <v>0</v>
      </c>
      <c r="W357" s="136">
        <f t="shared" si="172"/>
        <v>0</v>
      </c>
      <c r="X357" s="136">
        <f t="shared" si="172"/>
        <v>0</v>
      </c>
      <c r="Y357" s="136">
        <f t="shared" si="172"/>
        <v>0</v>
      </c>
      <c r="Z357" s="136">
        <f t="shared" si="172"/>
        <v>0</v>
      </c>
      <c r="AA357" s="136">
        <f t="shared" si="172"/>
        <v>0</v>
      </c>
      <c r="AB357" s="136">
        <f t="shared" si="172"/>
        <v>0</v>
      </c>
      <c r="AC357" s="136">
        <f t="shared" si="172"/>
        <v>0</v>
      </c>
      <c r="AD357" s="136">
        <f t="shared" si="172"/>
        <v>0</v>
      </c>
      <c r="AE357" s="136">
        <f t="shared" si="172"/>
        <v>0</v>
      </c>
      <c r="AF357" s="136">
        <f t="shared" si="172"/>
        <v>0</v>
      </c>
      <c r="AG357" s="136">
        <f t="shared" si="172"/>
        <v>0</v>
      </c>
      <c r="AH357" s="136">
        <f t="shared" si="172"/>
        <v>0</v>
      </c>
      <c r="AI357" s="136">
        <f t="shared" si="172"/>
        <v>0</v>
      </c>
      <c r="AJ357" s="136">
        <f t="shared" si="172"/>
        <v>0</v>
      </c>
      <c r="AK357" s="136">
        <f t="shared" si="172"/>
        <v>0</v>
      </c>
      <c r="AL357" s="136">
        <f t="shared" si="172"/>
        <v>0</v>
      </c>
      <c r="AM357" s="136">
        <f t="shared" si="172"/>
        <v>0</v>
      </c>
      <c r="AN357" s="136">
        <f t="shared" si="172"/>
        <v>0</v>
      </c>
      <c r="AO357" s="136">
        <f t="shared" si="172"/>
        <v>0</v>
      </c>
      <c r="AP357" s="145">
        <f t="shared" si="172"/>
        <v>0</v>
      </c>
    </row>
    <row r="358" spans="1:42" hidden="1" outlineLevel="1" x14ac:dyDescent="0.25">
      <c r="A358" s="60"/>
      <c r="B358" s="54"/>
      <c r="C358" s="55"/>
      <c r="D358" s="55"/>
      <c r="E358" s="146"/>
      <c r="F358" s="149" t="s">
        <v>2362</v>
      </c>
      <c r="G358" s="149"/>
      <c r="H358" s="149"/>
      <c r="I358" s="149"/>
      <c r="J358" s="276"/>
      <c r="K358" s="149"/>
      <c r="L358" s="149"/>
      <c r="M358" s="150"/>
      <c r="N358" s="261"/>
      <c r="O358" s="261"/>
      <c r="P358" s="261"/>
      <c r="Q358" s="261"/>
      <c r="S358" s="149">
        <f>-S357</f>
        <v>-909</v>
      </c>
      <c r="AP358" s="145"/>
    </row>
    <row r="359" spans="1:42" hidden="1" outlineLevel="1" x14ac:dyDescent="0.25">
      <c r="A359" s="60"/>
      <c r="B359" s="54"/>
      <c r="C359" s="55"/>
      <c r="D359" s="55"/>
      <c r="E359" s="146"/>
      <c r="F359" s="149" t="s">
        <v>2363</v>
      </c>
      <c r="G359" s="149"/>
      <c r="H359" s="149"/>
      <c r="I359" s="149"/>
      <c r="J359" s="276"/>
      <c r="K359" s="149"/>
      <c r="L359" s="149"/>
      <c r="M359" s="150"/>
      <c r="N359" s="261"/>
      <c r="O359" s="261"/>
      <c r="P359" s="261"/>
      <c r="Q359" s="261"/>
      <c r="S359" s="149">
        <f>'IB 2.10 en 2.10a, LB 20a,b'!H547-CEILING('IB 2.10 en 2.10a, LB 20a,b'!H547*'IB 2.10 en 2.10a, LB 20a,b'!I557,'IB 2.10 en 2.10a, LB 20a,b'!S559)</f>
        <v>-823</v>
      </c>
      <c r="AP359" s="145"/>
    </row>
    <row r="360" spans="1:42" s="241" customFormat="1" ht="13.5" hidden="1" outlineLevel="1" thickBot="1" x14ac:dyDescent="0.3">
      <c r="A360" s="60"/>
      <c r="B360" s="247"/>
      <c r="C360" s="60"/>
      <c r="D360" s="60"/>
      <c r="E360" s="248" t="s">
        <v>101</v>
      </c>
      <c r="F360" s="249"/>
      <c r="G360" s="249"/>
      <c r="H360" s="249"/>
      <c r="I360" s="249"/>
      <c r="J360" s="250"/>
      <c r="K360" s="249"/>
      <c r="L360" s="249"/>
      <c r="M360" s="251"/>
      <c r="N360" s="285"/>
      <c r="O360" s="285"/>
      <c r="P360" s="285"/>
      <c r="Q360" s="285"/>
      <c r="R360" s="285">
        <f>SUM(R357:R359)</f>
        <v>0</v>
      </c>
      <c r="S360" s="285">
        <f>SUM(S357:S359)</f>
        <v>-823</v>
      </c>
      <c r="T360" s="285">
        <f t="shared" ref="T360:AP360" si="173">SUM(T357:T359)</f>
        <v>0</v>
      </c>
      <c r="U360" s="285">
        <f t="shared" si="173"/>
        <v>0</v>
      </c>
      <c r="V360" s="285">
        <f t="shared" si="173"/>
        <v>0</v>
      </c>
      <c r="W360" s="285">
        <f t="shared" si="173"/>
        <v>0</v>
      </c>
      <c r="X360" s="285">
        <f t="shared" si="173"/>
        <v>0</v>
      </c>
      <c r="Y360" s="285">
        <f t="shared" si="173"/>
        <v>0</v>
      </c>
      <c r="Z360" s="285">
        <f t="shared" si="173"/>
        <v>0</v>
      </c>
      <c r="AA360" s="285">
        <f t="shared" si="173"/>
        <v>0</v>
      </c>
      <c r="AB360" s="285">
        <f t="shared" si="173"/>
        <v>0</v>
      </c>
      <c r="AC360" s="285">
        <f t="shared" si="173"/>
        <v>0</v>
      </c>
      <c r="AD360" s="285">
        <f t="shared" si="173"/>
        <v>0</v>
      </c>
      <c r="AE360" s="285">
        <f t="shared" si="173"/>
        <v>0</v>
      </c>
      <c r="AF360" s="285">
        <f t="shared" si="173"/>
        <v>0</v>
      </c>
      <c r="AG360" s="285">
        <f t="shared" si="173"/>
        <v>0</v>
      </c>
      <c r="AH360" s="285">
        <f t="shared" si="173"/>
        <v>0</v>
      </c>
      <c r="AI360" s="285">
        <f t="shared" si="173"/>
        <v>0</v>
      </c>
      <c r="AJ360" s="285">
        <f t="shared" si="173"/>
        <v>0</v>
      </c>
      <c r="AK360" s="285">
        <f t="shared" si="173"/>
        <v>0</v>
      </c>
      <c r="AL360" s="285">
        <f t="shared" si="173"/>
        <v>0</v>
      </c>
      <c r="AM360" s="285">
        <f t="shared" si="173"/>
        <v>0</v>
      </c>
      <c r="AN360" s="285">
        <f t="shared" si="173"/>
        <v>0</v>
      </c>
      <c r="AO360" s="285">
        <f t="shared" si="173"/>
        <v>0</v>
      </c>
      <c r="AP360" s="286">
        <f t="shared" si="173"/>
        <v>0</v>
      </c>
    </row>
    <row r="362" spans="1:42" s="131" customFormat="1" x14ac:dyDescent="0.25">
      <c r="A362" s="126"/>
      <c r="B362" s="127"/>
      <c r="C362" s="128"/>
      <c r="D362" s="129" t="s">
        <v>2</v>
      </c>
      <c r="E362" s="130"/>
      <c r="F362" s="121">
        <f>F325+1</f>
        <v>2020</v>
      </c>
      <c r="H362" s="133"/>
      <c r="R362" s="132"/>
      <c r="S362" s="132"/>
      <c r="T362" s="132"/>
      <c r="U362" s="1055" t="s">
        <v>1250</v>
      </c>
      <c r="V362" s="132"/>
    </row>
    <row r="363" spans="1:42" s="73" customFormat="1" outlineLevel="1" x14ac:dyDescent="0.25">
      <c r="A363" s="61"/>
      <c r="B363" s="77"/>
      <c r="C363" s="78"/>
      <c r="D363" s="138"/>
      <c r="E363" s="266"/>
      <c r="F363" s="267"/>
      <c r="H363" s="268"/>
      <c r="R363" s="72"/>
      <c r="S363" s="72"/>
      <c r="T363" s="72"/>
      <c r="U363" s="72"/>
      <c r="V363" s="72"/>
    </row>
    <row r="364" spans="1:42" outlineLevel="1" x14ac:dyDescent="0.25">
      <c r="A364" s="60"/>
      <c r="B364" s="54"/>
      <c r="C364" s="55"/>
      <c r="D364" s="55"/>
      <c r="E364" s="243" t="str">
        <f>"Belastingplan "&amp;F362&amp;" TES"</f>
        <v>Belastingplan 2020 TES</v>
      </c>
      <c r="F364" s="90"/>
      <c r="G364" s="90"/>
      <c r="H364" s="90"/>
      <c r="I364" s="90"/>
      <c r="J364" s="242"/>
      <c r="K364" s="90"/>
      <c r="L364" s="90"/>
      <c r="M364" s="245" t="str">
        <f>M$130</f>
        <v>Jaar</v>
      </c>
      <c r="N364" s="155"/>
      <c r="O364" s="269"/>
      <c r="P364" s="269"/>
      <c r="Q364" s="269"/>
      <c r="R364" s="269">
        <f t="shared" ref="R364:AP364" si="174">R$130</f>
        <v>2018</v>
      </c>
      <c r="S364" s="155">
        <f t="shared" si="174"/>
        <v>2019</v>
      </c>
      <c r="T364" s="155">
        <f t="shared" si="174"/>
        <v>2020</v>
      </c>
      <c r="U364" s="155">
        <f t="shared" si="174"/>
        <v>2021</v>
      </c>
      <c r="V364" s="155">
        <f t="shared" si="174"/>
        <v>2022</v>
      </c>
      <c r="W364" s="155">
        <f t="shared" si="174"/>
        <v>2023</v>
      </c>
      <c r="X364" s="155">
        <f t="shared" si="174"/>
        <v>2024</v>
      </c>
      <c r="Y364" s="155">
        <f t="shared" si="174"/>
        <v>2025</v>
      </c>
      <c r="Z364" s="155">
        <f t="shared" si="174"/>
        <v>2026</v>
      </c>
      <c r="AA364" s="155">
        <f t="shared" si="174"/>
        <v>2027</v>
      </c>
      <c r="AB364" s="155">
        <f t="shared" si="174"/>
        <v>2028</v>
      </c>
      <c r="AC364" s="155">
        <f t="shared" si="174"/>
        <v>2029</v>
      </c>
      <c r="AD364" s="155">
        <f t="shared" si="174"/>
        <v>2030</v>
      </c>
      <c r="AE364" s="155">
        <f t="shared" si="174"/>
        <v>2031</v>
      </c>
      <c r="AF364" s="155">
        <f t="shared" si="174"/>
        <v>2032</v>
      </c>
      <c r="AG364" s="155">
        <f t="shared" si="174"/>
        <v>2033</v>
      </c>
      <c r="AH364" s="155">
        <f t="shared" si="174"/>
        <v>2034</v>
      </c>
      <c r="AI364" s="155">
        <f t="shared" si="174"/>
        <v>2035</v>
      </c>
      <c r="AJ364" s="155">
        <f t="shared" si="174"/>
        <v>2036</v>
      </c>
      <c r="AK364" s="155">
        <f t="shared" si="174"/>
        <v>2037</v>
      </c>
      <c r="AL364" s="155">
        <f t="shared" si="174"/>
        <v>2038</v>
      </c>
      <c r="AM364" s="155">
        <f t="shared" si="174"/>
        <v>2039</v>
      </c>
      <c r="AN364" s="155">
        <f t="shared" si="174"/>
        <v>2040</v>
      </c>
      <c r="AO364" s="155">
        <f t="shared" si="174"/>
        <v>2041</v>
      </c>
      <c r="AP364" s="156">
        <f t="shared" si="174"/>
        <v>2042</v>
      </c>
    </row>
    <row r="365" spans="1:42" outlineLevel="1" x14ac:dyDescent="0.25">
      <c r="A365" s="60"/>
      <c r="B365" s="54"/>
      <c r="C365" s="55"/>
      <c r="D365" s="55"/>
      <c r="E365" s="244"/>
      <c r="F365" s="103" t="s">
        <v>2314</v>
      </c>
      <c r="G365" s="103"/>
      <c r="H365" s="103"/>
      <c r="I365" s="103"/>
      <c r="J365" s="275"/>
      <c r="K365" s="103"/>
      <c r="L365" s="103"/>
      <c r="M365" s="150"/>
      <c r="N365" s="261"/>
      <c r="O365" s="261"/>
      <c r="P365" s="261"/>
      <c r="Q365" s="261"/>
      <c r="T365" s="1941">
        <v>4.0000000000000001E-3</v>
      </c>
      <c r="AP365" s="145"/>
    </row>
    <row r="366" spans="1:42" outlineLevel="1" x14ac:dyDescent="0.25">
      <c r="A366" s="60"/>
      <c r="B366" s="54"/>
      <c r="C366" s="55"/>
      <c r="D366" s="55"/>
      <c r="E366" s="146"/>
      <c r="F366" s="148" t="s">
        <v>2476</v>
      </c>
      <c r="G366" s="148"/>
      <c r="H366" s="148"/>
      <c r="I366" s="148"/>
      <c r="J366" s="277"/>
      <c r="K366" s="148"/>
      <c r="L366" s="148"/>
      <c r="M366" s="150"/>
      <c r="N366" s="261"/>
      <c r="O366" s="261"/>
      <c r="P366" s="261"/>
      <c r="Q366" s="261"/>
      <c r="T366" s="1941">
        <v>1.5E-3</v>
      </c>
      <c r="AP366" s="145"/>
    </row>
    <row r="367" spans="1:42" outlineLevel="1" x14ac:dyDescent="0.25">
      <c r="A367" s="60"/>
      <c r="B367" s="54"/>
      <c r="C367" s="55"/>
      <c r="D367" s="55"/>
      <c r="E367" s="146"/>
      <c r="F367" s="148" t="s">
        <v>2477</v>
      </c>
      <c r="G367" s="148"/>
      <c r="H367" s="148"/>
      <c r="I367" s="148"/>
      <c r="J367" s="277"/>
      <c r="K367" s="148"/>
      <c r="L367" s="148"/>
      <c r="M367" s="150"/>
      <c r="N367" s="261"/>
      <c r="O367" s="261"/>
      <c r="P367" s="261"/>
      <c r="Q367" s="261"/>
      <c r="T367" s="1941">
        <v>1.5E-3</v>
      </c>
      <c r="AP367" s="145"/>
    </row>
    <row r="368" spans="1:42" outlineLevel="1" x14ac:dyDescent="0.25">
      <c r="A368" s="60"/>
      <c r="B368" s="54"/>
      <c r="C368" s="55"/>
      <c r="D368" s="55"/>
      <c r="E368" s="146"/>
      <c r="F368" s="148"/>
      <c r="G368" s="148"/>
      <c r="H368" s="148"/>
      <c r="I368" s="148"/>
      <c r="J368" s="277"/>
      <c r="K368" s="148"/>
      <c r="L368" s="148"/>
      <c r="M368" s="150"/>
      <c r="N368" s="261"/>
      <c r="O368" s="261"/>
      <c r="P368" s="261"/>
      <c r="Q368" s="261"/>
      <c r="AP368" s="145"/>
    </row>
    <row r="369" spans="1:42" s="241" customFormat="1" ht="13.5" outlineLevel="1" thickBot="1" x14ac:dyDescent="0.3">
      <c r="A369" s="60"/>
      <c r="B369" s="247"/>
      <c r="C369" s="60"/>
      <c r="D369" s="60"/>
      <c r="E369" s="248" t="s">
        <v>80</v>
      </c>
      <c r="F369" s="249"/>
      <c r="G369" s="249"/>
      <c r="H369" s="249"/>
      <c r="I369" s="249"/>
      <c r="J369" s="250"/>
      <c r="K369" s="249"/>
      <c r="L369" s="249"/>
      <c r="M369" s="251"/>
      <c r="N369" s="252"/>
      <c r="O369" s="252"/>
      <c r="P369" s="252"/>
      <c r="Q369" s="252"/>
      <c r="R369" s="252">
        <f t="shared" ref="R369:AP369" si="175">SUM(R365:R368)</f>
        <v>0</v>
      </c>
      <c r="S369" s="252">
        <f t="shared" si="175"/>
        <v>0</v>
      </c>
      <c r="T369" s="252">
        <f t="shared" si="175"/>
        <v>6.9999999999999993E-3</v>
      </c>
      <c r="U369" s="252">
        <f t="shared" si="175"/>
        <v>0</v>
      </c>
      <c r="V369" s="252">
        <f t="shared" si="175"/>
        <v>0</v>
      </c>
      <c r="W369" s="252">
        <f t="shared" si="175"/>
        <v>0</v>
      </c>
      <c r="X369" s="252">
        <f t="shared" si="175"/>
        <v>0</v>
      </c>
      <c r="Y369" s="252">
        <f t="shared" si="175"/>
        <v>0</v>
      </c>
      <c r="Z369" s="252">
        <f t="shared" si="175"/>
        <v>0</v>
      </c>
      <c r="AA369" s="252">
        <f t="shared" si="175"/>
        <v>0</v>
      </c>
      <c r="AB369" s="252">
        <f t="shared" si="175"/>
        <v>0</v>
      </c>
      <c r="AC369" s="252">
        <f t="shared" si="175"/>
        <v>0</v>
      </c>
      <c r="AD369" s="252">
        <f t="shared" si="175"/>
        <v>0</v>
      </c>
      <c r="AE369" s="252">
        <f t="shared" si="175"/>
        <v>0</v>
      </c>
      <c r="AF369" s="252">
        <f t="shared" si="175"/>
        <v>0</v>
      </c>
      <c r="AG369" s="252">
        <f t="shared" si="175"/>
        <v>0</v>
      </c>
      <c r="AH369" s="252">
        <f t="shared" si="175"/>
        <v>0</v>
      </c>
      <c r="AI369" s="252">
        <f t="shared" si="175"/>
        <v>0</v>
      </c>
      <c r="AJ369" s="252">
        <f t="shared" si="175"/>
        <v>0</v>
      </c>
      <c r="AK369" s="252">
        <f t="shared" si="175"/>
        <v>0</v>
      </c>
      <c r="AL369" s="252">
        <f t="shared" si="175"/>
        <v>0</v>
      </c>
      <c r="AM369" s="252">
        <f t="shared" si="175"/>
        <v>0</v>
      </c>
      <c r="AN369" s="252">
        <f t="shared" si="175"/>
        <v>0</v>
      </c>
      <c r="AO369" s="252">
        <f t="shared" si="175"/>
        <v>0</v>
      </c>
      <c r="AP369" s="253">
        <f t="shared" si="175"/>
        <v>0</v>
      </c>
    </row>
    <row r="370" spans="1:42" s="241" customFormat="1" outlineLevel="1" x14ac:dyDescent="0.25">
      <c r="A370" s="60"/>
      <c r="B370" s="247"/>
      <c r="C370" s="60"/>
      <c r="D370" s="60"/>
      <c r="E370" s="262"/>
      <c r="F370" s="262"/>
      <c r="G370" s="262"/>
      <c r="H370" s="262"/>
      <c r="I370" s="262"/>
      <c r="J370" s="60"/>
      <c r="K370" s="262"/>
      <c r="L370" s="262"/>
      <c r="M370" s="262"/>
      <c r="N370" s="263"/>
      <c r="O370" s="263"/>
      <c r="P370" s="263"/>
      <c r="Q370" s="263"/>
      <c r="R370" s="263"/>
      <c r="S370" s="263"/>
      <c r="T370" s="263"/>
      <c r="U370" s="263"/>
      <c r="V370" s="263"/>
      <c r="W370" s="263"/>
      <c r="X370" s="263"/>
      <c r="Y370" s="263"/>
      <c r="Z370" s="263"/>
      <c r="AA370" s="263"/>
      <c r="AB370" s="263"/>
      <c r="AC370" s="263"/>
      <c r="AD370" s="263"/>
      <c r="AE370" s="263"/>
      <c r="AF370" s="263"/>
      <c r="AG370" s="263"/>
      <c r="AH370" s="263"/>
      <c r="AI370" s="263"/>
      <c r="AJ370" s="263"/>
      <c r="AK370" s="263"/>
      <c r="AL370" s="263"/>
      <c r="AM370" s="263"/>
      <c r="AN370" s="263"/>
      <c r="AO370" s="263"/>
      <c r="AP370" s="263"/>
    </row>
    <row r="371" spans="1:42" s="241" customFormat="1" outlineLevel="1" x14ac:dyDescent="0.25">
      <c r="A371" s="60"/>
      <c r="B371" s="247"/>
      <c r="C371" s="60"/>
      <c r="D371" s="60"/>
      <c r="E371" s="243" t="str">
        <f>"Belastingplan "&amp;F362&amp;" TTS"</f>
        <v>Belastingplan 2020 TTS</v>
      </c>
      <c r="F371" s="90"/>
      <c r="G371" s="90"/>
      <c r="H371" s="90"/>
      <c r="I371" s="90"/>
      <c r="J371" s="242"/>
      <c r="K371" s="90"/>
      <c r="L371" s="90"/>
      <c r="M371" s="245" t="str">
        <f>M$130</f>
        <v>Jaar</v>
      </c>
      <c r="N371" s="155"/>
      <c r="O371" s="269"/>
      <c r="P371" s="269"/>
      <c r="Q371" s="269"/>
      <c r="R371" s="269">
        <f t="shared" ref="R371:AP371" si="176">R$130</f>
        <v>2018</v>
      </c>
      <c r="S371" s="155">
        <f t="shared" si="176"/>
        <v>2019</v>
      </c>
      <c r="T371" s="155">
        <f t="shared" si="176"/>
        <v>2020</v>
      </c>
      <c r="U371" s="155">
        <f t="shared" si="176"/>
        <v>2021</v>
      </c>
      <c r="V371" s="155">
        <f t="shared" si="176"/>
        <v>2022</v>
      </c>
      <c r="W371" s="155">
        <f t="shared" si="176"/>
        <v>2023</v>
      </c>
      <c r="X371" s="155">
        <f t="shared" si="176"/>
        <v>2024</v>
      </c>
      <c r="Y371" s="155">
        <f t="shared" si="176"/>
        <v>2025</v>
      </c>
      <c r="Z371" s="155">
        <f t="shared" si="176"/>
        <v>2026</v>
      </c>
      <c r="AA371" s="155">
        <f t="shared" si="176"/>
        <v>2027</v>
      </c>
      <c r="AB371" s="155">
        <f t="shared" si="176"/>
        <v>2028</v>
      </c>
      <c r="AC371" s="155">
        <f t="shared" si="176"/>
        <v>2029</v>
      </c>
      <c r="AD371" s="155">
        <f t="shared" si="176"/>
        <v>2030</v>
      </c>
      <c r="AE371" s="155">
        <f t="shared" si="176"/>
        <v>2031</v>
      </c>
      <c r="AF371" s="155">
        <f t="shared" si="176"/>
        <v>2032</v>
      </c>
      <c r="AG371" s="155">
        <f t="shared" si="176"/>
        <v>2033</v>
      </c>
      <c r="AH371" s="155">
        <f t="shared" si="176"/>
        <v>2034</v>
      </c>
      <c r="AI371" s="155">
        <f t="shared" si="176"/>
        <v>2035</v>
      </c>
      <c r="AJ371" s="155">
        <f t="shared" si="176"/>
        <v>2036</v>
      </c>
      <c r="AK371" s="155">
        <f t="shared" si="176"/>
        <v>2037</v>
      </c>
      <c r="AL371" s="155">
        <f t="shared" si="176"/>
        <v>2038</v>
      </c>
      <c r="AM371" s="155">
        <f t="shared" si="176"/>
        <v>2039</v>
      </c>
      <c r="AN371" s="155">
        <f t="shared" si="176"/>
        <v>2040</v>
      </c>
      <c r="AO371" s="155">
        <f t="shared" si="176"/>
        <v>2041</v>
      </c>
      <c r="AP371" s="156">
        <f t="shared" si="176"/>
        <v>2042</v>
      </c>
    </row>
    <row r="372" spans="1:42" outlineLevel="1" x14ac:dyDescent="0.25">
      <c r="A372" s="60"/>
      <c r="B372" s="54"/>
      <c r="C372" s="55"/>
      <c r="D372" s="55"/>
      <c r="E372" s="244"/>
      <c r="F372" s="90" t="str">
        <f>$E$71</f>
        <v>Tussentotaal 2e en 3e schijf (woningmarkt+dekking koppeling ahk+BP2019+BP2020)</v>
      </c>
      <c r="G372" s="90"/>
      <c r="H372" s="90"/>
      <c r="I372" s="90"/>
      <c r="J372" s="242"/>
      <c r="K372" s="90"/>
      <c r="L372" s="90"/>
      <c r="M372" s="145"/>
      <c r="N372" s="261" t="str">
        <f t="shared" ref="N372:AP372" si="177">IF(N371=$F362,N$71,"")</f>
        <v/>
      </c>
      <c r="O372" s="261" t="str">
        <f t="shared" si="177"/>
        <v/>
      </c>
      <c r="P372" s="261" t="str">
        <f t="shared" si="177"/>
        <v/>
      </c>
      <c r="Q372" s="261" t="str">
        <f t="shared" si="177"/>
        <v/>
      </c>
      <c r="R372" s="261" t="str">
        <f t="shared" si="177"/>
        <v/>
      </c>
      <c r="S372" s="261" t="str">
        <f t="shared" si="177"/>
        <v/>
      </c>
      <c r="T372" s="261">
        <f t="shared" si="177"/>
        <v>-7.4999999999999997E-3</v>
      </c>
      <c r="U372" s="261" t="str">
        <f t="shared" si="177"/>
        <v/>
      </c>
      <c r="V372" s="261" t="str">
        <f t="shared" si="177"/>
        <v/>
      </c>
      <c r="W372" s="261" t="str">
        <f t="shared" si="177"/>
        <v/>
      </c>
      <c r="X372" s="261" t="str">
        <f t="shared" si="177"/>
        <v/>
      </c>
      <c r="Y372" s="261" t="str">
        <f t="shared" si="177"/>
        <v/>
      </c>
      <c r="Z372" s="261" t="str">
        <f t="shared" si="177"/>
        <v/>
      </c>
      <c r="AA372" s="261" t="str">
        <f t="shared" si="177"/>
        <v/>
      </c>
      <c r="AB372" s="261" t="str">
        <f t="shared" si="177"/>
        <v/>
      </c>
      <c r="AC372" s="261" t="str">
        <f t="shared" si="177"/>
        <v/>
      </c>
      <c r="AD372" s="261" t="str">
        <f t="shared" si="177"/>
        <v/>
      </c>
      <c r="AE372" s="261" t="str">
        <f t="shared" si="177"/>
        <v/>
      </c>
      <c r="AF372" s="261" t="str">
        <f t="shared" si="177"/>
        <v/>
      </c>
      <c r="AG372" s="261" t="str">
        <f t="shared" si="177"/>
        <v/>
      </c>
      <c r="AH372" s="261" t="str">
        <f t="shared" si="177"/>
        <v/>
      </c>
      <c r="AI372" s="261" t="str">
        <f t="shared" si="177"/>
        <v/>
      </c>
      <c r="AJ372" s="261" t="str">
        <f t="shared" si="177"/>
        <v/>
      </c>
      <c r="AK372" s="261" t="str">
        <f t="shared" si="177"/>
        <v/>
      </c>
      <c r="AL372" s="261" t="str">
        <f t="shared" si="177"/>
        <v/>
      </c>
      <c r="AM372" s="261" t="str">
        <f t="shared" si="177"/>
        <v/>
      </c>
      <c r="AN372" s="261" t="str">
        <f t="shared" si="177"/>
        <v/>
      </c>
      <c r="AO372" s="261" t="str">
        <f t="shared" si="177"/>
        <v/>
      </c>
      <c r="AP372" s="101" t="str">
        <f t="shared" si="177"/>
        <v/>
      </c>
    </row>
    <row r="373" spans="1:42" outlineLevel="1" x14ac:dyDescent="0.25">
      <c r="A373" s="60"/>
      <c r="B373" s="54"/>
      <c r="C373" s="55"/>
      <c r="D373" s="55"/>
      <c r="E373" s="146"/>
      <c r="F373" s="148"/>
      <c r="G373" s="148"/>
      <c r="H373" s="148"/>
      <c r="I373" s="148"/>
      <c r="J373" s="277"/>
      <c r="K373" s="148"/>
      <c r="L373" s="148"/>
      <c r="M373" s="150"/>
      <c r="N373" s="261"/>
      <c r="O373" s="261"/>
      <c r="P373" s="261"/>
      <c r="Q373" s="261"/>
      <c r="T373" s="1941"/>
      <c r="U373" s="261"/>
      <c r="V373" s="261"/>
      <c r="W373" s="261"/>
      <c r="X373" s="261"/>
      <c r="Y373" s="261"/>
      <c r="Z373" s="261"/>
      <c r="AA373" s="261"/>
      <c r="AB373" s="261"/>
      <c r="AC373" s="261"/>
      <c r="AD373" s="261"/>
      <c r="AE373" s="261"/>
      <c r="AF373" s="261"/>
      <c r="AG373" s="261"/>
      <c r="AH373" s="261"/>
      <c r="AI373" s="261"/>
      <c r="AJ373" s="261"/>
      <c r="AK373" s="261"/>
      <c r="AL373" s="261"/>
      <c r="AM373" s="261"/>
      <c r="AN373" s="261"/>
      <c r="AO373" s="261"/>
      <c r="AP373" s="2264"/>
    </row>
    <row r="374" spans="1:42" outlineLevel="1" x14ac:dyDescent="0.25">
      <c r="A374" s="60"/>
      <c r="B374" s="54"/>
      <c r="C374" s="55"/>
      <c r="D374" s="55"/>
      <c r="E374" s="146"/>
      <c r="F374" s="148"/>
      <c r="G374" s="148"/>
      <c r="H374" s="148"/>
      <c r="I374" s="148"/>
      <c r="J374" s="277"/>
      <c r="K374" s="148"/>
      <c r="L374" s="148"/>
      <c r="M374" s="150"/>
      <c r="N374" s="261"/>
      <c r="O374" s="261"/>
      <c r="P374" s="261"/>
      <c r="Q374" s="261"/>
      <c r="T374" s="1941"/>
      <c r="AP374" s="145"/>
    </row>
    <row r="375" spans="1:42" s="241" customFormat="1" ht="13.5" outlineLevel="1" thickBot="1" x14ac:dyDescent="0.3">
      <c r="A375" s="60"/>
      <c r="B375" s="247"/>
      <c r="C375" s="60"/>
      <c r="D375" s="60"/>
      <c r="E375" s="248" t="s">
        <v>81</v>
      </c>
      <c r="F375" s="249"/>
      <c r="G375" s="249"/>
      <c r="H375" s="249"/>
      <c r="I375" s="249"/>
      <c r="J375" s="250"/>
      <c r="K375" s="249"/>
      <c r="L375" s="249"/>
      <c r="M375" s="251"/>
      <c r="N375" s="252"/>
      <c r="O375" s="252"/>
      <c r="P375" s="252"/>
      <c r="Q375" s="252"/>
      <c r="R375" s="315">
        <f t="shared" ref="R375:AP375" si="178">SUM(R372:R374)</f>
        <v>0</v>
      </c>
      <c r="S375" s="252">
        <f t="shared" si="178"/>
        <v>0</v>
      </c>
      <c r="T375" s="252">
        <f t="shared" si="178"/>
        <v>-7.4999999999999997E-3</v>
      </c>
      <c r="U375" s="252">
        <f t="shared" si="178"/>
        <v>0</v>
      </c>
      <c r="V375" s="252">
        <f t="shared" si="178"/>
        <v>0</v>
      </c>
      <c r="W375" s="252">
        <f t="shared" si="178"/>
        <v>0</v>
      </c>
      <c r="X375" s="252">
        <f t="shared" si="178"/>
        <v>0</v>
      </c>
      <c r="Y375" s="252">
        <f t="shared" si="178"/>
        <v>0</v>
      </c>
      <c r="Z375" s="252">
        <f t="shared" si="178"/>
        <v>0</v>
      </c>
      <c r="AA375" s="252">
        <f t="shared" si="178"/>
        <v>0</v>
      </c>
      <c r="AB375" s="252">
        <f t="shared" si="178"/>
        <v>0</v>
      </c>
      <c r="AC375" s="252">
        <f t="shared" si="178"/>
        <v>0</v>
      </c>
      <c r="AD375" s="252">
        <f t="shared" si="178"/>
        <v>0</v>
      </c>
      <c r="AE375" s="252">
        <f t="shared" si="178"/>
        <v>0</v>
      </c>
      <c r="AF375" s="252">
        <f t="shared" si="178"/>
        <v>0</v>
      </c>
      <c r="AG375" s="252">
        <f t="shared" si="178"/>
        <v>0</v>
      </c>
      <c r="AH375" s="252">
        <f t="shared" si="178"/>
        <v>0</v>
      </c>
      <c r="AI375" s="252">
        <f t="shared" si="178"/>
        <v>0</v>
      </c>
      <c r="AJ375" s="252">
        <f t="shared" si="178"/>
        <v>0</v>
      </c>
      <c r="AK375" s="252">
        <f t="shared" si="178"/>
        <v>0</v>
      </c>
      <c r="AL375" s="252">
        <f t="shared" si="178"/>
        <v>0</v>
      </c>
      <c r="AM375" s="252">
        <f t="shared" si="178"/>
        <v>0</v>
      </c>
      <c r="AN375" s="252">
        <f t="shared" si="178"/>
        <v>0</v>
      </c>
      <c r="AO375" s="252">
        <f t="shared" si="178"/>
        <v>0</v>
      </c>
      <c r="AP375" s="253">
        <f t="shared" si="178"/>
        <v>0</v>
      </c>
    </row>
    <row r="376" spans="1:42" s="241" customFormat="1" outlineLevel="1" x14ac:dyDescent="0.25">
      <c r="A376" s="60"/>
      <c r="B376" s="247"/>
      <c r="C376" s="60"/>
      <c r="D376" s="60"/>
      <c r="E376" s="262"/>
      <c r="F376" s="262"/>
      <c r="G376" s="262"/>
      <c r="H376" s="262"/>
      <c r="I376" s="262"/>
      <c r="J376" s="60"/>
      <c r="K376" s="262"/>
      <c r="L376" s="262"/>
      <c r="M376" s="262"/>
      <c r="N376" s="263"/>
      <c r="O376" s="263"/>
      <c r="P376" s="263"/>
      <c r="Q376" s="263"/>
      <c r="R376" s="263"/>
      <c r="S376" s="263"/>
      <c r="T376" s="263"/>
      <c r="U376" s="263"/>
      <c r="V376" s="263"/>
      <c r="W376" s="263"/>
      <c r="X376" s="263"/>
      <c r="Y376" s="263"/>
      <c r="Z376" s="263"/>
      <c r="AA376" s="263"/>
      <c r="AB376" s="263"/>
      <c r="AC376" s="263"/>
      <c r="AD376" s="263"/>
      <c r="AE376" s="263"/>
      <c r="AF376" s="263"/>
      <c r="AG376" s="263"/>
      <c r="AH376" s="263"/>
      <c r="AI376" s="263"/>
      <c r="AJ376" s="263"/>
      <c r="AK376" s="263"/>
      <c r="AL376" s="263"/>
      <c r="AM376" s="263"/>
      <c r="AN376" s="263"/>
      <c r="AO376" s="263"/>
      <c r="AP376" s="263"/>
    </row>
    <row r="377" spans="1:42" s="241" customFormat="1" outlineLevel="1" x14ac:dyDescent="0.25">
      <c r="A377" s="60"/>
      <c r="B377" s="247"/>
      <c r="C377" s="60"/>
      <c r="D377" s="60"/>
      <c r="E377" s="243" t="str">
        <f>"Belastingplan "&amp;F362&amp;" TDS"</f>
        <v>Belastingplan 2020 TDS</v>
      </c>
      <c r="F377" s="90"/>
      <c r="G377" s="90"/>
      <c r="H377" s="90"/>
      <c r="I377" s="90"/>
      <c r="J377" s="242"/>
      <c r="K377" s="90"/>
      <c r="L377" s="90"/>
      <c r="M377" s="245" t="str">
        <f>M$130</f>
        <v>Jaar</v>
      </c>
      <c r="N377" s="155"/>
      <c r="O377" s="269"/>
      <c r="P377" s="269"/>
      <c r="Q377" s="269"/>
      <c r="R377" s="269">
        <f t="shared" ref="R377:AP377" si="179">R$130</f>
        <v>2018</v>
      </c>
      <c r="S377" s="155">
        <f t="shared" si="179"/>
        <v>2019</v>
      </c>
      <c r="T377" s="155">
        <f t="shared" si="179"/>
        <v>2020</v>
      </c>
      <c r="U377" s="155">
        <f t="shared" si="179"/>
        <v>2021</v>
      </c>
      <c r="V377" s="155">
        <f t="shared" si="179"/>
        <v>2022</v>
      </c>
      <c r="W377" s="155">
        <f t="shared" si="179"/>
        <v>2023</v>
      </c>
      <c r="X377" s="155">
        <f t="shared" si="179"/>
        <v>2024</v>
      </c>
      <c r="Y377" s="155">
        <f t="shared" si="179"/>
        <v>2025</v>
      </c>
      <c r="Z377" s="155">
        <f t="shared" si="179"/>
        <v>2026</v>
      </c>
      <c r="AA377" s="155">
        <f t="shared" si="179"/>
        <v>2027</v>
      </c>
      <c r="AB377" s="155">
        <f t="shared" si="179"/>
        <v>2028</v>
      </c>
      <c r="AC377" s="155">
        <f t="shared" si="179"/>
        <v>2029</v>
      </c>
      <c r="AD377" s="155">
        <f t="shared" si="179"/>
        <v>2030</v>
      </c>
      <c r="AE377" s="155">
        <f t="shared" si="179"/>
        <v>2031</v>
      </c>
      <c r="AF377" s="155">
        <f t="shared" si="179"/>
        <v>2032</v>
      </c>
      <c r="AG377" s="155">
        <f t="shared" si="179"/>
        <v>2033</v>
      </c>
      <c r="AH377" s="155">
        <f t="shared" si="179"/>
        <v>2034</v>
      </c>
      <c r="AI377" s="155">
        <f t="shared" si="179"/>
        <v>2035</v>
      </c>
      <c r="AJ377" s="155">
        <f t="shared" si="179"/>
        <v>2036</v>
      </c>
      <c r="AK377" s="155">
        <f t="shared" si="179"/>
        <v>2037</v>
      </c>
      <c r="AL377" s="155">
        <f t="shared" si="179"/>
        <v>2038</v>
      </c>
      <c r="AM377" s="155">
        <f t="shared" si="179"/>
        <v>2039</v>
      </c>
      <c r="AN377" s="155">
        <f t="shared" si="179"/>
        <v>2040</v>
      </c>
      <c r="AO377" s="155">
        <f t="shared" si="179"/>
        <v>2041</v>
      </c>
      <c r="AP377" s="156">
        <f t="shared" si="179"/>
        <v>2042</v>
      </c>
    </row>
    <row r="378" spans="1:42" outlineLevel="1" x14ac:dyDescent="0.25">
      <c r="A378" s="60"/>
      <c r="B378" s="54"/>
      <c r="C378" s="55"/>
      <c r="D378" s="55"/>
      <c r="E378" s="244"/>
      <c r="F378" s="90" t="str">
        <f>$E$71</f>
        <v>Tussentotaal 2e en 3e schijf (woningmarkt+dekking koppeling ahk+BP2019+BP2020)</v>
      </c>
      <c r="G378" s="90"/>
      <c r="H378" s="90"/>
      <c r="I378" s="90"/>
      <c r="J378" s="242"/>
      <c r="K378" s="90"/>
      <c r="L378" s="90"/>
      <c r="M378" s="145"/>
      <c r="N378" s="261" t="str">
        <f>IF(N377=$F362,N$71,"")</f>
        <v/>
      </c>
      <c r="O378" s="261" t="str">
        <f>IF(O377=$F362,O$71,"")</f>
        <v/>
      </c>
      <c r="P378" s="261" t="str">
        <f>IF(P377=$F362,P$71,"")</f>
        <v/>
      </c>
      <c r="Q378" s="261" t="str">
        <f>IF(Q377=$F362,Q$71,"")</f>
        <v/>
      </c>
      <c r="R378" s="261" t="str">
        <f>IF(R377=$F362,R$71,"")</f>
        <v/>
      </c>
      <c r="S378" s="136" t="str">
        <f t="shared" ref="S378:AP378" si="180">IF(S377=$F362,S$71,"")</f>
        <v/>
      </c>
      <c r="T378" s="261">
        <f>IF(T377=$F362,T$71,"")</f>
        <v>-7.4999999999999997E-3</v>
      </c>
      <c r="U378" s="136" t="str">
        <f t="shared" si="180"/>
        <v/>
      </c>
      <c r="V378" s="136" t="str">
        <f t="shared" si="180"/>
        <v/>
      </c>
      <c r="W378" s="136" t="str">
        <f t="shared" si="180"/>
        <v/>
      </c>
      <c r="X378" s="136" t="str">
        <f t="shared" si="180"/>
        <v/>
      </c>
      <c r="Y378" s="136" t="str">
        <f t="shared" si="180"/>
        <v/>
      </c>
      <c r="Z378" s="136" t="str">
        <f t="shared" si="180"/>
        <v/>
      </c>
      <c r="AA378" s="136" t="str">
        <f t="shared" si="180"/>
        <v/>
      </c>
      <c r="AB378" s="136" t="str">
        <f t="shared" si="180"/>
        <v/>
      </c>
      <c r="AC378" s="136" t="str">
        <f t="shared" si="180"/>
        <v/>
      </c>
      <c r="AD378" s="136" t="str">
        <f t="shared" si="180"/>
        <v/>
      </c>
      <c r="AE378" s="136" t="str">
        <f t="shared" si="180"/>
        <v/>
      </c>
      <c r="AF378" s="136" t="str">
        <f t="shared" si="180"/>
        <v/>
      </c>
      <c r="AG378" s="136" t="str">
        <f t="shared" si="180"/>
        <v/>
      </c>
      <c r="AH378" s="136" t="str">
        <f t="shared" si="180"/>
        <v/>
      </c>
      <c r="AI378" s="136" t="str">
        <f t="shared" si="180"/>
        <v/>
      </c>
      <c r="AJ378" s="136" t="str">
        <f t="shared" si="180"/>
        <v/>
      </c>
      <c r="AK378" s="136" t="str">
        <f t="shared" si="180"/>
        <v/>
      </c>
      <c r="AL378" s="136" t="str">
        <f t="shared" si="180"/>
        <v/>
      </c>
      <c r="AM378" s="136" t="str">
        <f t="shared" si="180"/>
        <v/>
      </c>
      <c r="AN378" s="136" t="str">
        <f t="shared" si="180"/>
        <v/>
      </c>
      <c r="AO378" s="136" t="str">
        <f t="shared" si="180"/>
        <v/>
      </c>
      <c r="AP378" s="145" t="str">
        <f t="shared" si="180"/>
        <v/>
      </c>
    </row>
    <row r="379" spans="1:42" outlineLevel="1" x14ac:dyDescent="0.25">
      <c r="A379" s="60"/>
      <c r="B379" s="54"/>
      <c r="C379" s="55"/>
      <c r="D379" s="55"/>
      <c r="E379" s="146"/>
      <c r="F379" s="148"/>
      <c r="G379" s="148"/>
      <c r="H379" s="148"/>
      <c r="I379" s="148"/>
      <c r="J379" s="277"/>
      <c r="K379" s="148"/>
      <c r="L379" s="148"/>
      <c r="M379" s="150"/>
      <c r="N379" s="261"/>
      <c r="O379" s="261"/>
      <c r="P379" s="261"/>
      <c r="Q379" s="261"/>
      <c r="T379" s="1941"/>
      <c r="AP379" s="2263"/>
    </row>
    <row r="380" spans="1:42" outlineLevel="1" x14ac:dyDescent="0.25">
      <c r="A380" s="60"/>
      <c r="B380" s="54"/>
      <c r="C380" s="55"/>
      <c r="D380" s="55"/>
      <c r="E380" s="146"/>
      <c r="F380" s="148"/>
      <c r="G380" s="148"/>
      <c r="H380" s="148"/>
      <c r="I380" s="148"/>
      <c r="J380" s="277"/>
      <c r="K380" s="148"/>
      <c r="L380" s="148"/>
      <c r="M380" s="150"/>
      <c r="N380" s="261"/>
      <c r="O380" s="261"/>
      <c r="P380" s="261"/>
      <c r="Q380" s="261"/>
      <c r="T380" s="1941"/>
      <c r="AP380" s="145"/>
    </row>
    <row r="381" spans="1:42" s="241" customFormat="1" ht="13.5" outlineLevel="1" thickBot="1" x14ac:dyDescent="0.3">
      <c r="A381" s="60"/>
      <c r="B381" s="247"/>
      <c r="C381" s="60"/>
      <c r="D381" s="60"/>
      <c r="E381" s="248" t="s">
        <v>82</v>
      </c>
      <c r="F381" s="249"/>
      <c r="G381" s="249"/>
      <c r="H381" s="249"/>
      <c r="I381" s="249"/>
      <c r="J381" s="250"/>
      <c r="K381" s="249"/>
      <c r="L381" s="249"/>
      <c r="M381" s="251"/>
      <c r="N381" s="252"/>
      <c r="O381" s="252"/>
      <c r="P381" s="252"/>
      <c r="Q381" s="252"/>
      <c r="R381" s="315">
        <f t="shared" ref="R381:AP381" si="181">SUM(R378:R380)</f>
        <v>0</v>
      </c>
      <c r="S381" s="252">
        <f t="shared" si="181"/>
        <v>0</v>
      </c>
      <c r="T381" s="252">
        <f t="shared" si="181"/>
        <v>-7.4999999999999997E-3</v>
      </c>
      <c r="U381" s="252">
        <f t="shared" si="181"/>
        <v>0</v>
      </c>
      <c r="V381" s="252">
        <f t="shared" si="181"/>
        <v>0</v>
      </c>
      <c r="W381" s="252">
        <f t="shared" si="181"/>
        <v>0</v>
      </c>
      <c r="X381" s="252">
        <f t="shared" si="181"/>
        <v>0</v>
      </c>
      <c r="Y381" s="252">
        <f t="shared" si="181"/>
        <v>0</v>
      </c>
      <c r="Z381" s="252">
        <f t="shared" si="181"/>
        <v>0</v>
      </c>
      <c r="AA381" s="252">
        <f t="shared" si="181"/>
        <v>0</v>
      </c>
      <c r="AB381" s="252">
        <f t="shared" si="181"/>
        <v>0</v>
      </c>
      <c r="AC381" s="252">
        <f t="shared" si="181"/>
        <v>0</v>
      </c>
      <c r="AD381" s="252">
        <f t="shared" si="181"/>
        <v>0</v>
      </c>
      <c r="AE381" s="252">
        <f t="shared" si="181"/>
        <v>0</v>
      </c>
      <c r="AF381" s="252">
        <f t="shared" si="181"/>
        <v>0</v>
      </c>
      <c r="AG381" s="252">
        <f t="shared" si="181"/>
        <v>0</v>
      </c>
      <c r="AH381" s="252">
        <f t="shared" si="181"/>
        <v>0</v>
      </c>
      <c r="AI381" s="252">
        <f t="shared" si="181"/>
        <v>0</v>
      </c>
      <c r="AJ381" s="252">
        <f t="shared" si="181"/>
        <v>0</v>
      </c>
      <c r="AK381" s="252">
        <f t="shared" si="181"/>
        <v>0</v>
      </c>
      <c r="AL381" s="252">
        <f t="shared" si="181"/>
        <v>0</v>
      </c>
      <c r="AM381" s="252">
        <f t="shared" si="181"/>
        <v>0</v>
      </c>
      <c r="AN381" s="252">
        <f t="shared" si="181"/>
        <v>0</v>
      </c>
      <c r="AO381" s="252">
        <f t="shared" si="181"/>
        <v>0</v>
      </c>
      <c r="AP381" s="253">
        <f t="shared" si="181"/>
        <v>0</v>
      </c>
    </row>
    <row r="382" spans="1:42" outlineLevel="1" x14ac:dyDescent="0.25">
      <c r="A382" s="60"/>
      <c r="B382" s="54"/>
      <c r="C382" s="55"/>
      <c r="D382" s="55"/>
      <c r="E382" s="144"/>
      <c r="F382" s="144"/>
      <c r="G382" s="144"/>
      <c r="H382" s="144"/>
      <c r="I382" s="144"/>
      <c r="J382" s="55"/>
      <c r="K382" s="144"/>
      <c r="L382" s="144"/>
      <c r="M382" s="144"/>
      <c r="N382" s="261"/>
      <c r="O382" s="261"/>
      <c r="P382" s="261"/>
      <c r="Q382" s="261"/>
      <c r="AP382" s="144"/>
    </row>
    <row r="383" spans="1:42" s="241" customFormat="1" outlineLevel="1" x14ac:dyDescent="0.25">
      <c r="A383" s="60"/>
      <c r="B383" s="247"/>
      <c r="C383" s="60"/>
      <c r="D383" s="60"/>
      <c r="E383" s="243" t="str">
        <f>"Belastingplan "&amp;F362&amp;" TVS"</f>
        <v>Belastingplan 2020 TVS</v>
      </c>
      <c r="F383" s="90"/>
      <c r="G383" s="90"/>
      <c r="H383" s="90"/>
      <c r="I383" s="90"/>
      <c r="J383" s="242"/>
      <c r="K383" s="90"/>
      <c r="L383" s="90"/>
      <c r="M383" s="245" t="str">
        <f>M$130</f>
        <v>Jaar</v>
      </c>
      <c r="N383" s="155"/>
      <c r="O383" s="269"/>
      <c r="P383" s="269"/>
      <c r="Q383" s="269"/>
      <c r="R383" s="269">
        <f t="shared" ref="R383:AP383" si="182">R$130</f>
        <v>2018</v>
      </c>
      <c r="S383" s="155">
        <f t="shared" si="182"/>
        <v>2019</v>
      </c>
      <c r="T383" s="155">
        <f t="shared" si="182"/>
        <v>2020</v>
      </c>
      <c r="U383" s="155">
        <f t="shared" si="182"/>
        <v>2021</v>
      </c>
      <c r="V383" s="155">
        <f t="shared" si="182"/>
        <v>2022</v>
      </c>
      <c r="W383" s="155">
        <f t="shared" si="182"/>
        <v>2023</v>
      </c>
      <c r="X383" s="155">
        <f t="shared" si="182"/>
        <v>2024</v>
      </c>
      <c r="Y383" s="155">
        <f t="shared" si="182"/>
        <v>2025</v>
      </c>
      <c r="Z383" s="155">
        <f t="shared" si="182"/>
        <v>2026</v>
      </c>
      <c r="AA383" s="155">
        <f t="shared" si="182"/>
        <v>2027</v>
      </c>
      <c r="AB383" s="155">
        <f t="shared" si="182"/>
        <v>2028</v>
      </c>
      <c r="AC383" s="155">
        <f t="shared" si="182"/>
        <v>2029</v>
      </c>
      <c r="AD383" s="155">
        <f t="shared" si="182"/>
        <v>2030</v>
      </c>
      <c r="AE383" s="155">
        <f t="shared" si="182"/>
        <v>2031</v>
      </c>
      <c r="AF383" s="155">
        <f t="shared" si="182"/>
        <v>2032</v>
      </c>
      <c r="AG383" s="155">
        <f t="shared" si="182"/>
        <v>2033</v>
      </c>
      <c r="AH383" s="155">
        <f t="shared" si="182"/>
        <v>2034</v>
      </c>
      <c r="AI383" s="155">
        <f t="shared" si="182"/>
        <v>2035</v>
      </c>
      <c r="AJ383" s="155">
        <f t="shared" si="182"/>
        <v>2036</v>
      </c>
      <c r="AK383" s="155">
        <f t="shared" si="182"/>
        <v>2037</v>
      </c>
      <c r="AL383" s="155">
        <f t="shared" si="182"/>
        <v>2038</v>
      </c>
      <c r="AM383" s="155">
        <f t="shared" si="182"/>
        <v>2039</v>
      </c>
      <c r="AN383" s="155">
        <f t="shared" si="182"/>
        <v>2040</v>
      </c>
      <c r="AO383" s="155">
        <f t="shared" si="182"/>
        <v>2041</v>
      </c>
      <c r="AP383" s="156">
        <f t="shared" si="182"/>
        <v>2042</v>
      </c>
    </row>
    <row r="384" spans="1:42" s="261" customFormat="1" outlineLevel="1" x14ac:dyDescent="0.25">
      <c r="A384" s="300"/>
      <c r="B384" s="329"/>
      <c r="C384" s="330"/>
      <c r="D384" s="330"/>
      <c r="E384" s="331"/>
      <c r="F384" s="278" t="str">
        <f>E$79</f>
        <v>Totaal aanpassing 4e schijf (woningmarkt + BP 2019 + BP2020)</v>
      </c>
      <c r="G384" s="278"/>
      <c r="H384" s="278"/>
      <c r="I384" s="278"/>
      <c r="J384" s="332"/>
      <c r="K384" s="278"/>
      <c r="L384" s="278"/>
      <c r="M384" s="101"/>
      <c r="N384" s="261" t="str">
        <f t="shared" ref="N384:AP384" si="183">IF(N383=$F362,N$76,"")</f>
        <v/>
      </c>
      <c r="O384" s="261" t="str">
        <f t="shared" si="183"/>
        <v/>
      </c>
      <c r="P384" s="261" t="str">
        <f t="shared" si="183"/>
        <v/>
      </c>
      <c r="Q384" s="261" t="str">
        <f t="shared" si="183"/>
        <v/>
      </c>
      <c r="R384" s="261" t="str">
        <f t="shared" si="183"/>
        <v/>
      </c>
      <c r="S384" s="261" t="str">
        <f t="shared" si="183"/>
        <v/>
      </c>
      <c r="T384" s="261">
        <f>IF(T383=$F362,T$79,"")</f>
        <v>-2.2499999999999999E-2</v>
      </c>
      <c r="U384" s="261" t="str">
        <f t="shared" si="183"/>
        <v/>
      </c>
      <c r="V384" s="261" t="str">
        <f t="shared" si="183"/>
        <v/>
      </c>
      <c r="W384" s="261" t="str">
        <f t="shared" si="183"/>
        <v/>
      </c>
      <c r="X384" s="261" t="str">
        <f t="shared" si="183"/>
        <v/>
      </c>
      <c r="Y384" s="261" t="str">
        <f t="shared" si="183"/>
        <v/>
      </c>
      <c r="Z384" s="261" t="str">
        <f t="shared" si="183"/>
        <v/>
      </c>
      <c r="AA384" s="261" t="str">
        <f t="shared" si="183"/>
        <v/>
      </c>
      <c r="AB384" s="261" t="str">
        <f t="shared" si="183"/>
        <v/>
      </c>
      <c r="AC384" s="261" t="str">
        <f t="shared" si="183"/>
        <v/>
      </c>
      <c r="AD384" s="261" t="str">
        <f t="shared" si="183"/>
        <v/>
      </c>
      <c r="AE384" s="261" t="str">
        <f t="shared" si="183"/>
        <v/>
      </c>
      <c r="AF384" s="261" t="str">
        <f t="shared" si="183"/>
        <v/>
      </c>
      <c r="AG384" s="261" t="str">
        <f t="shared" si="183"/>
        <v/>
      </c>
      <c r="AH384" s="261" t="str">
        <f t="shared" si="183"/>
        <v/>
      </c>
      <c r="AI384" s="261" t="str">
        <f t="shared" si="183"/>
        <v/>
      </c>
      <c r="AJ384" s="261" t="str">
        <f t="shared" si="183"/>
        <v/>
      </c>
      <c r="AK384" s="261" t="str">
        <f t="shared" si="183"/>
        <v/>
      </c>
      <c r="AL384" s="261" t="str">
        <f t="shared" si="183"/>
        <v/>
      </c>
      <c r="AM384" s="261" t="str">
        <f t="shared" si="183"/>
        <v/>
      </c>
      <c r="AN384" s="261" t="str">
        <f t="shared" si="183"/>
        <v/>
      </c>
      <c r="AO384" s="261" t="str">
        <f t="shared" si="183"/>
        <v/>
      </c>
      <c r="AP384" s="101" t="str">
        <f t="shared" si="183"/>
        <v/>
      </c>
    </row>
    <row r="385" spans="1:42" outlineLevel="1" x14ac:dyDescent="0.25">
      <c r="A385" s="60"/>
      <c r="B385" s="54"/>
      <c r="C385" s="55"/>
      <c r="D385" s="55"/>
      <c r="E385" s="146"/>
      <c r="F385" s="148"/>
      <c r="G385" s="148"/>
      <c r="H385" s="148"/>
      <c r="I385" s="148"/>
      <c r="J385" s="277"/>
      <c r="K385" s="148"/>
      <c r="L385" s="148"/>
      <c r="M385" s="150"/>
      <c r="N385" s="261"/>
      <c r="O385" s="261"/>
      <c r="P385" s="261"/>
      <c r="Q385" s="261"/>
      <c r="T385" s="1941"/>
      <c r="AP385" s="145"/>
    </row>
    <row r="386" spans="1:42" s="241" customFormat="1" ht="13.5" outlineLevel="1" thickBot="1" x14ac:dyDescent="0.3">
      <c r="A386" s="60"/>
      <c r="B386" s="247"/>
      <c r="C386" s="60"/>
      <c r="D386" s="60"/>
      <c r="E386" s="248" t="s">
        <v>83</v>
      </c>
      <c r="F386" s="249"/>
      <c r="G386" s="249"/>
      <c r="H386" s="249"/>
      <c r="I386" s="249"/>
      <c r="J386" s="250"/>
      <c r="K386" s="249"/>
      <c r="L386" s="249"/>
      <c r="M386" s="251"/>
      <c r="N386" s="252"/>
      <c r="O386" s="252"/>
      <c r="P386" s="252"/>
      <c r="Q386" s="252"/>
      <c r="R386" s="315">
        <f t="shared" ref="R386" si="184">SUM(R384:R385)</f>
        <v>0</v>
      </c>
      <c r="S386" s="252">
        <f>SUM(S384:S385)</f>
        <v>0</v>
      </c>
      <c r="T386" s="252">
        <f>SUM(T384:T385)</f>
        <v>-2.2499999999999999E-2</v>
      </c>
      <c r="U386" s="252">
        <f t="shared" ref="U386:AP386" si="185">SUM(U384:U385)</f>
        <v>0</v>
      </c>
      <c r="V386" s="252">
        <f t="shared" si="185"/>
        <v>0</v>
      </c>
      <c r="W386" s="252">
        <f t="shared" si="185"/>
        <v>0</v>
      </c>
      <c r="X386" s="252">
        <f t="shared" si="185"/>
        <v>0</v>
      </c>
      <c r="Y386" s="252">
        <f t="shared" si="185"/>
        <v>0</v>
      </c>
      <c r="Z386" s="252">
        <f t="shared" si="185"/>
        <v>0</v>
      </c>
      <c r="AA386" s="252">
        <f t="shared" si="185"/>
        <v>0</v>
      </c>
      <c r="AB386" s="252">
        <f t="shared" si="185"/>
        <v>0</v>
      </c>
      <c r="AC386" s="252">
        <f t="shared" si="185"/>
        <v>0</v>
      </c>
      <c r="AD386" s="252">
        <f t="shared" si="185"/>
        <v>0</v>
      </c>
      <c r="AE386" s="252">
        <f t="shared" si="185"/>
        <v>0</v>
      </c>
      <c r="AF386" s="252">
        <f t="shared" si="185"/>
        <v>0</v>
      </c>
      <c r="AG386" s="252">
        <f t="shared" si="185"/>
        <v>0</v>
      </c>
      <c r="AH386" s="252">
        <f t="shared" si="185"/>
        <v>0</v>
      </c>
      <c r="AI386" s="252">
        <f t="shared" si="185"/>
        <v>0</v>
      </c>
      <c r="AJ386" s="252">
        <f t="shared" si="185"/>
        <v>0</v>
      </c>
      <c r="AK386" s="252">
        <f t="shared" si="185"/>
        <v>0</v>
      </c>
      <c r="AL386" s="252">
        <f t="shared" si="185"/>
        <v>0</v>
      </c>
      <c r="AM386" s="252">
        <f t="shared" si="185"/>
        <v>0</v>
      </c>
      <c r="AN386" s="252">
        <f t="shared" si="185"/>
        <v>0</v>
      </c>
      <c r="AO386" s="252">
        <f t="shared" si="185"/>
        <v>0</v>
      </c>
      <c r="AP386" s="253">
        <f t="shared" si="185"/>
        <v>0</v>
      </c>
    </row>
    <row r="387" spans="1:42" s="241" customFormat="1" outlineLevel="1" x14ac:dyDescent="0.25">
      <c r="A387" s="60"/>
      <c r="B387" s="247"/>
      <c r="C387" s="60"/>
      <c r="D387" s="60"/>
      <c r="E387" s="262"/>
      <c r="F387" s="262"/>
      <c r="G387" s="262"/>
      <c r="H387" s="262"/>
      <c r="I387" s="262"/>
      <c r="J387" s="60"/>
      <c r="K387" s="262"/>
      <c r="L387" s="262"/>
      <c r="M387" s="262"/>
      <c r="N387" s="263"/>
      <c r="O387" s="263"/>
      <c r="P387" s="263"/>
      <c r="Q387" s="263"/>
      <c r="R387" s="263"/>
      <c r="S387" s="263"/>
      <c r="T387" s="263"/>
      <c r="U387" s="263"/>
      <c r="V387" s="263"/>
      <c r="W387" s="263"/>
      <c r="X387" s="263"/>
      <c r="Y387" s="263"/>
      <c r="Z387" s="263"/>
      <c r="AA387" s="263"/>
      <c r="AB387" s="263"/>
      <c r="AC387" s="263"/>
      <c r="AD387" s="263"/>
      <c r="AE387" s="263"/>
      <c r="AF387" s="263"/>
      <c r="AG387" s="263"/>
      <c r="AH387" s="263"/>
      <c r="AI387" s="263"/>
      <c r="AJ387" s="263"/>
      <c r="AK387" s="263"/>
      <c r="AL387" s="263"/>
      <c r="AM387" s="263"/>
      <c r="AN387" s="263"/>
      <c r="AO387" s="263"/>
      <c r="AP387" s="263"/>
    </row>
    <row r="388" spans="1:42" outlineLevel="1" x14ac:dyDescent="0.25">
      <c r="A388" s="60"/>
      <c r="B388" s="54"/>
      <c r="C388" s="55"/>
      <c r="D388" s="55"/>
      <c r="E388" s="243" t="str">
        <f>"Belastingplan "&amp;F362&amp;" - Schijflengte aanpassingen"</f>
        <v>Belastingplan 2020 - Schijflengte aanpassingen</v>
      </c>
      <c r="F388" s="90"/>
      <c r="G388" s="90"/>
      <c r="H388" s="90"/>
      <c r="I388" s="90"/>
      <c r="J388" s="242"/>
      <c r="K388" s="90"/>
      <c r="L388" s="90"/>
      <c r="M388" s="245" t="str">
        <f>M383</f>
        <v>Jaar</v>
      </c>
      <c r="N388" s="155"/>
      <c r="O388" s="155"/>
      <c r="P388" s="155"/>
      <c r="Q388" s="155"/>
      <c r="R388" s="269">
        <f t="shared" ref="R388:AP388" si="186">R$130</f>
        <v>2018</v>
      </c>
      <c r="S388" s="155">
        <f t="shared" si="186"/>
        <v>2019</v>
      </c>
      <c r="T388" s="155">
        <f t="shared" si="186"/>
        <v>2020</v>
      </c>
      <c r="U388" s="155">
        <f t="shared" si="186"/>
        <v>2021</v>
      </c>
      <c r="V388" s="155">
        <f t="shared" si="186"/>
        <v>2022</v>
      </c>
      <c r="W388" s="155">
        <f t="shared" si="186"/>
        <v>2023</v>
      </c>
      <c r="X388" s="155">
        <f t="shared" si="186"/>
        <v>2024</v>
      </c>
      <c r="Y388" s="155">
        <f t="shared" si="186"/>
        <v>2025</v>
      </c>
      <c r="Z388" s="155">
        <f t="shared" si="186"/>
        <v>2026</v>
      </c>
      <c r="AA388" s="155">
        <f t="shared" si="186"/>
        <v>2027</v>
      </c>
      <c r="AB388" s="155">
        <f t="shared" si="186"/>
        <v>2028</v>
      </c>
      <c r="AC388" s="155">
        <f t="shared" si="186"/>
        <v>2029</v>
      </c>
      <c r="AD388" s="155">
        <f t="shared" si="186"/>
        <v>2030</v>
      </c>
      <c r="AE388" s="155">
        <f t="shared" si="186"/>
        <v>2031</v>
      </c>
      <c r="AF388" s="155">
        <f t="shared" si="186"/>
        <v>2032</v>
      </c>
      <c r="AG388" s="155">
        <f t="shared" si="186"/>
        <v>2033</v>
      </c>
      <c r="AH388" s="155">
        <f t="shared" si="186"/>
        <v>2034</v>
      </c>
      <c r="AI388" s="155">
        <f t="shared" si="186"/>
        <v>2035</v>
      </c>
      <c r="AJ388" s="155">
        <f t="shared" si="186"/>
        <v>2036</v>
      </c>
      <c r="AK388" s="155">
        <f t="shared" si="186"/>
        <v>2037</v>
      </c>
      <c r="AL388" s="155">
        <f t="shared" si="186"/>
        <v>2038</v>
      </c>
      <c r="AM388" s="155">
        <f t="shared" si="186"/>
        <v>2039</v>
      </c>
      <c r="AN388" s="155">
        <f t="shared" si="186"/>
        <v>2040</v>
      </c>
      <c r="AO388" s="155">
        <f t="shared" si="186"/>
        <v>2041</v>
      </c>
      <c r="AP388" s="156">
        <f t="shared" si="186"/>
        <v>2042</v>
      </c>
    </row>
    <row r="389" spans="1:42" outlineLevel="1" x14ac:dyDescent="0.25">
      <c r="A389" s="60"/>
      <c r="B389" s="54"/>
      <c r="C389" s="55"/>
      <c r="D389" s="55"/>
      <c r="E389" s="243"/>
      <c r="F389" s="90"/>
      <c r="G389" s="90"/>
      <c r="H389" s="90"/>
      <c r="I389" s="90"/>
      <c r="J389" s="242"/>
      <c r="K389" s="90"/>
      <c r="L389" s="90"/>
      <c r="M389" s="237"/>
      <c r="N389" s="264"/>
      <c r="O389" s="264"/>
      <c r="P389" s="264"/>
      <c r="Q389" s="264"/>
      <c r="R389" s="270"/>
      <c r="S389" s="264"/>
      <c r="T389" s="264"/>
      <c r="U389" s="264"/>
      <c r="V389" s="264"/>
      <c r="W389" s="264"/>
      <c r="X389" s="264"/>
      <c r="Y389" s="264"/>
      <c r="Z389" s="264"/>
      <c r="AA389" s="264"/>
      <c r="AB389" s="264"/>
      <c r="AC389" s="264"/>
      <c r="AD389" s="264"/>
      <c r="AE389" s="264"/>
      <c r="AF389" s="264"/>
      <c r="AG389" s="264"/>
      <c r="AH389" s="264"/>
      <c r="AI389" s="264"/>
      <c r="AJ389" s="264"/>
      <c r="AK389" s="264"/>
      <c r="AL389" s="264"/>
      <c r="AM389" s="264"/>
      <c r="AN389" s="264"/>
      <c r="AO389" s="264"/>
      <c r="AP389" s="271"/>
    </row>
    <row r="390" spans="1:42" outlineLevel="1" x14ac:dyDescent="0.25">
      <c r="A390" s="60"/>
      <c r="B390" s="54"/>
      <c r="C390" s="55"/>
      <c r="D390" s="55"/>
      <c r="E390" s="147"/>
      <c r="F390" s="280"/>
      <c r="G390" s="280"/>
      <c r="H390" s="280"/>
      <c r="I390" s="280"/>
      <c r="J390" s="281"/>
      <c r="K390" s="280"/>
      <c r="L390" s="280"/>
      <c r="M390" s="150"/>
      <c r="N390" s="261"/>
      <c r="O390" s="261"/>
      <c r="P390" s="261"/>
      <c r="Q390" s="261"/>
      <c r="S390" s="149"/>
      <c r="AP390" s="145"/>
    </row>
    <row r="391" spans="1:42" outlineLevel="1" x14ac:dyDescent="0.25">
      <c r="A391" s="60"/>
      <c r="B391" s="54"/>
      <c r="C391" s="55"/>
      <c r="D391" s="55"/>
      <c r="E391" s="243" t="s">
        <v>99</v>
      </c>
      <c r="F391" s="90"/>
      <c r="G391" s="90"/>
      <c r="H391" s="90"/>
      <c r="I391" s="90"/>
      <c r="J391" s="242"/>
      <c r="K391" s="90"/>
      <c r="L391" s="90"/>
      <c r="M391" s="151"/>
      <c r="N391" s="282"/>
      <c r="O391" s="282"/>
      <c r="P391" s="282"/>
      <c r="Q391" s="282"/>
      <c r="R391" s="282">
        <f t="shared" ref="R391:AP391" si="187">SUM(R390)</f>
        <v>0</v>
      </c>
      <c r="S391" s="282">
        <f t="shared" si="187"/>
        <v>0</v>
      </c>
      <c r="T391" s="282">
        <f t="shared" si="187"/>
        <v>0</v>
      </c>
      <c r="U391" s="282">
        <f t="shared" si="187"/>
        <v>0</v>
      </c>
      <c r="V391" s="282">
        <f t="shared" si="187"/>
        <v>0</v>
      </c>
      <c r="W391" s="282">
        <f t="shared" si="187"/>
        <v>0</v>
      </c>
      <c r="X391" s="282">
        <f t="shared" si="187"/>
        <v>0</v>
      </c>
      <c r="Y391" s="282">
        <f t="shared" si="187"/>
        <v>0</v>
      </c>
      <c r="Z391" s="282">
        <f t="shared" si="187"/>
        <v>0</v>
      </c>
      <c r="AA391" s="282">
        <f t="shared" si="187"/>
        <v>0</v>
      </c>
      <c r="AB391" s="282">
        <f t="shared" si="187"/>
        <v>0</v>
      </c>
      <c r="AC391" s="282">
        <f t="shared" si="187"/>
        <v>0</v>
      </c>
      <c r="AD391" s="282">
        <f t="shared" si="187"/>
        <v>0</v>
      </c>
      <c r="AE391" s="282">
        <f t="shared" si="187"/>
        <v>0</v>
      </c>
      <c r="AF391" s="282">
        <f t="shared" si="187"/>
        <v>0</v>
      </c>
      <c r="AG391" s="282">
        <f t="shared" si="187"/>
        <v>0</v>
      </c>
      <c r="AH391" s="282">
        <f t="shared" si="187"/>
        <v>0</v>
      </c>
      <c r="AI391" s="282">
        <f t="shared" si="187"/>
        <v>0</v>
      </c>
      <c r="AJ391" s="282">
        <f t="shared" si="187"/>
        <v>0</v>
      </c>
      <c r="AK391" s="282">
        <f t="shared" si="187"/>
        <v>0</v>
      </c>
      <c r="AL391" s="282">
        <f t="shared" si="187"/>
        <v>0</v>
      </c>
      <c r="AM391" s="282">
        <f t="shared" si="187"/>
        <v>0</v>
      </c>
      <c r="AN391" s="282">
        <f t="shared" si="187"/>
        <v>0</v>
      </c>
      <c r="AO391" s="282">
        <f t="shared" si="187"/>
        <v>0</v>
      </c>
      <c r="AP391" s="288">
        <f t="shared" si="187"/>
        <v>0</v>
      </c>
    </row>
    <row r="392" spans="1:42" outlineLevel="1" x14ac:dyDescent="0.25">
      <c r="A392" s="60"/>
      <c r="B392" s="54"/>
      <c r="C392" s="55"/>
      <c r="D392" s="55"/>
      <c r="E392" s="146"/>
      <c r="M392" s="145"/>
      <c r="N392" s="261"/>
      <c r="O392" s="261"/>
      <c r="P392" s="261"/>
      <c r="Q392" s="261"/>
      <c r="AP392" s="145"/>
    </row>
    <row r="393" spans="1:42" outlineLevel="1" x14ac:dyDescent="0.25">
      <c r="A393" s="60"/>
      <c r="B393" s="54"/>
      <c r="C393" s="55"/>
      <c r="D393" s="55"/>
      <c r="E393" s="146"/>
      <c r="F393" s="149"/>
      <c r="G393" s="149"/>
      <c r="H393" s="149"/>
      <c r="I393" s="149"/>
      <c r="J393" s="276"/>
      <c r="K393" s="149"/>
      <c r="L393" s="149"/>
      <c r="M393" s="150"/>
      <c r="N393" s="261"/>
      <c r="O393" s="261"/>
      <c r="P393" s="261"/>
      <c r="Q393" s="261"/>
      <c r="S393" s="149"/>
      <c r="AP393" s="145"/>
    </row>
    <row r="394" spans="1:42" s="241" customFormat="1" outlineLevel="1" x14ac:dyDescent="0.25">
      <c r="A394" s="60"/>
      <c r="B394" s="247"/>
      <c r="C394" s="60"/>
      <c r="D394" s="60"/>
      <c r="E394" s="243" t="s">
        <v>100</v>
      </c>
      <c r="F394" s="152"/>
      <c r="G394" s="152"/>
      <c r="H394" s="152"/>
      <c r="I394" s="152"/>
      <c r="J394" s="283"/>
      <c r="K394" s="152"/>
      <c r="L394" s="152"/>
      <c r="M394" s="153"/>
      <c r="N394" s="284"/>
      <c r="O394" s="284"/>
      <c r="P394" s="284"/>
      <c r="Q394" s="284"/>
      <c r="R394" s="284">
        <f t="shared" ref="R394:AP394" si="188">SUM(R393)</f>
        <v>0</v>
      </c>
      <c r="S394" s="284">
        <f t="shared" si="188"/>
        <v>0</v>
      </c>
      <c r="T394" s="284">
        <f t="shared" si="188"/>
        <v>0</v>
      </c>
      <c r="U394" s="284">
        <f t="shared" si="188"/>
        <v>0</v>
      </c>
      <c r="V394" s="284">
        <f t="shared" si="188"/>
        <v>0</v>
      </c>
      <c r="W394" s="284">
        <f t="shared" si="188"/>
        <v>0</v>
      </c>
      <c r="X394" s="284">
        <f t="shared" si="188"/>
        <v>0</v>
      </c>
      <c r="Y394" s="284">
        <f t="shared" si="188"/>
        <v>0</v>
      </c>
      <c r="Z394" s="284">
        <f t="shared" si="188"/>
        <v>0</v>
      </c>
      <c r="AA394" s="284">
        <f t="shared" si="188"/>
        <v>0</v>
      </c>
      <c r="AB394" s="284">
        <f t="shared" si="188"/>
        <v>0</v>
      </c>
      <c r="AC394" s="284">
        <f t="shared" si="188"/>
        <v>0</v>
      </c>
      <c r="AD394" s="284">
        <f t="shared" si="188"/>
        <v>0</v>
      </c>
      <c r="AE394" s="284">
        <f t="shared" si="188"/>
        <v>0</v>
      </c>
      <c r="AF394" s="284">
        <f t="shared" si="188"/>
        <v>0</v>
      </c>
      <c r="AG394" s="284">
        <f t="shared" si="188"/>
        <v>0</v>
      </c>
      <c r="AH394" s="284">
        <f t="shared" si="188"/>
        <v>0</v>
      </c>
      <c r="AI394" s="284">
        <f t="shared" si="188"/>
        <v>0</v>
      </c>
      <c r="AJ394" s="284">
        <f t="shared" si="188"/>
        <v>0</v>
      </c>
      <c r="AK394" s="284">
        <f t="shared" si="188"/>
        <v>0</v>
      </c>
      <c r="AL394" s="284">
        <f t="shared" si="188"/>
        <v>0</v>
      </c>
      <c r="AM394" s="284">
        <f t="shared" si="188"/>
        <v>0</v>
      </c>
      <c r="AN394" s="284">
        <f t="shared" si="188"/>
        <v>0</v>
      </c>
      <c r="AO394" s="284">
        <f t="shared" si="188"/>
        <v>0</v>
      </c>
      <c r="AP394" s="287">
        <f t="shared" si="188"/>
        <v>0</v>
      </c>
    </row>
    <row r="395" spans="1:42" outlineLevel="1" x14ac:dyDescent="0.25">
      <c r="A395" s="60"/>
      <c r="B395" s="54"/>
      <c r="C395" s="55"/>
      <c r="D395" s="55"/>
      <c r="E395" s="146"/>
      <c r="M395" s="145"/>
      <c r="N395" s="261"/>
      <c r="O395" s="261"/>
      <c r="P395" s="261"/>
      <c r="Q395" s="261"/>
      <c r="AP395" s="145"/>
    </row>
    <row r="396" spans="1:42" outlineLevel="1" x14ac:dyDescent="0.25">
      <c r="A396" s="60"/>
      <c r="B396" s="54"/>
      <c r="C396" s="55"/>
      <c r="D396" s="55"/>
      <c r="E396" s="146"/>
      <c r="F396" s="136" t="str">
        <f>E$44</f>
        <v>Totale lengte derde schijf (woningmarkt + koppeling ahk) - afgerond</v>
      </c>
      <c r="M396" s="145"/>
      <c r="N396" s="279"/>
      <c r="O396" s="279"/>
      <c r="P396" s="279"/>
      <c r="Q396" s="279"/>
      <c r="R396" s="136">
        <f t="shared" ref="R396:AP396" si="189">IF(R388=$F362,(SUMIF($E$27:$E$53,$F396,R$27:R$53)),0)</f>
        <v>0</v>
      </c>
      <c r="S396" s="136">
        <f t="shared" si="189"/>
        <v>0</v>
      </c>
      <c r="T396" s="136">
        <f t="shared" si="189"/>
        <v>924</v>
      </c>
      <c r="U396" s="136">
        <f t="shared" si="189"/>
        <v>0</v>
      </c>
      <c r="V396" s="136">
        <f t="shared" si="189"/>
        <v>0</v>
      </c>
      <c r="W396" s="136">
        <f t="shared" si="189"/>
        <v>0</v>
      </c>
      <c r="X396" s="136">
        <f t="shared" si="189"/>
        <v>0</v>
      </c>
      <c r="Y396" s="136">
        <f t="shared" si="189"/>
        <v>0</v>
      </c>
      <c r="Z396" s="136">
        <f t="shared" si="189"/>
        <v>0</v>
      </c>
      <c r="AA396" s="136">
        <f t="shared" si="189"/>
        <v>0</v>
      </c>
      <c r="AB396" s="136">
        <f t="shared" si="189"/>
        <v>0</v>
      </c>
      <c r="AC396" s="136">
        <f t="shared" si="189"/>
        <v>0</v>
      </c>
      <c r="AD396" s="136">
        <f t="shared" si="189"/>
        <v>0</v>
      </c>
      <c r="AE396" s="136">
        <f t="shared" si="189"/>
        <v>0</v>
      </c>
      <c r="AF396" s="136">
        <f t="shared" si="189"/>
        <v>0</v>
      </c>
      <c r="AG396" s="136">
        <f t="shared" si="189"/>
        <v>0</v>
      </c>
      <c r="AH396" s="136">
        <f t="shared" si="189"/>
        <v>0</v>
      </c>
      <c r="AI396" s="136">
        <f t="shared" si="189"/>
        <v>0</v>
      </c>
      <c r="AJ396" s="136">
        <f t="shared" si="189"/>
        <v>0</v>
      </c>
      <c r="AK396" s="136">
        <f t="shared" si="189"/>
        <v>0</v>
      </c>
      <c r="AL396" s="136">
        <f t="shared" si="189"/>
        <v>0</v>
      </c>
      <c r="AM396" s="136">
        <f t="shared" si="189"/>
        <v>0</v>
      </c>
      <c r="AN396" s="136">
        <f t="shared" si="189"/>
        <v>0</v>
      </c>
      <c r="AO396" s="136">
        <f t="shared" si="189"/>
        <v>0</v>
      </c>
      <c r="AP396" s="145">
        <f t="shared" si="189"/>
        <v>0</v>
      </c>
    </row>
    <row r="397" spans="1:42" outlineLevel="1" x14ac:dyDescent="0.25">
      <c r="A397" s="60"/>
      <c r="B397" s="54"/>
      <c r="C397" s="55"/>
      <c r="D397" s="55"/>
      <c r="E397" s="146"/>
      <c r="F397" s="149" t="s">
        <v>2362</v>
      </c>
      <c r="G397" s="149"/>
      <c r="H397" s="149"/>
      <c r="I397" s="149"/>
      <c r="J397" s="276"/>
      <c r="K397" s="149"/>
      <c r="L397" s="149"/>
      <c r="M397" s="150"/>
      <c r="N397" s="261"/>
      <c r="O397" s="261"/>
      <c r="P397" s="261"/>
      <c r="Q397" s="261"/>
      <c r="T397" s="149">
        <f>-T396</f>
        <v>-924</v>
      </c>
      <c r="AP397" s="145"/>
    </row>
    <row r="398" spans="1:42" outlineLevel="1" x14ac:dyDescent="0.25">
      <c r="A398" s="60"/>
      <c r="B398" s="54"/>
      <c r="C398" s="55"/>
      <c r="D398" s="55"/>
      <c r="E398" s="146"/>
      <c r="F398" s="149" t="s">
        <v>2363</v>
      </c>
      <c r="G398" s="149"/>
      <c r="H398" s="149"/>
      <c r="I398" s="149"/>
      <c r="J398" s="276"/>
      <c r="K398" s="149"/>
      <c r="L398" s="149"/>
      <c r="M398" s="150"/>
      <c r="N398" s="261"/>
      <c r="O398" s="261"/>
      <c r="P398" s="261"/>
      <c r="Q398" s="261"/>
      <c r="T398" s="149">
        <f>'IB 2.10 en 2.10a, LB 20a,b'!H581-'IB 2.10 en 2.10a, LB 20a,b'!H599</f>
        <v>-1097</v>
      </c>
      <c r="AP398" s="145"/>
    </row>
    <row r="399" spans="1:42" s="241" customFormat="1" ht="13.5" outlineLevel="1" thickBot="1" x14ac:dyDescent="0.3">
      <c r="A399" s="60"/>
      <c r="B399" s="247"/>
      <c r="C399" s="60"/>
      <c r="D399" s="60"/>
      <c r="E399" s="248" t="s">
        <v>101</v>
      </c>
      <c r="F399" s="249"/>
      <c r="G399" s="249"/>
      <c r="H399" s="249"/>
      <c r="I399" s="249"/>
      <c r="J399" s="250"/>
      <c r="K399" s="249"/>
      <c r="L399" s="249"/>
      <c r="M399" s="251"/>
      <c r="N399" s="285"/>
      <c r="O399" s="285"/>
      <c r="P399" s="285"/>
      <c r="Q399" s="285"/>
      <c r="R399" s="312">
        <f t="shared" ref="R399:S399" si="190">SUM(R396:R398)</f>
        <v>0</v>
      </c>
      <c r="S399" s="285">
        <f t="shared" si="190"/>
        <v>0</v>
      </c>
      <c r="T399" s="285">
        <f>SUM(T396:T398)</f>
        <v>-1097</v>
      </c>
      <c r="U399" s="285">
        <f t="shared" ref="U399" si="191">SUM(U396:U398)</f>
        <v>0</v>
      </c>
      <c r="V399" s="285">
        <f t="shared" ref="V399:W399" si="192">SUM(V396:V398)</f>
        <v>0</v>
      </c>
      <c r="W399" s="285">
        <f t="shared" si="192"/>
        <v>0</v>
      </c>
      <c r="X399" s="285">
        <f t="shared" ref="X399" si="193">SUM(X396:X398)</f>
        <v>0</v>
      </c>
      <c r="Y399" s="285">
        <f t="shared" ref="Y399:Z399" si="194">SUM(Y396:Y398)</f>
        <v>0</v>
      </c>
      <c r="Z399" s="285">
        <f t="shared" si="194"/>
        <v>0</v>
      </c>
      <c r="AA399" s="285">
        <f t="shared" ref="AA399" si="195">SUM(AA396:AA398)</f>
        <v>0</v>
      </c>
      <c r="AB399" s="285">
        <f t="shared" ref="AB399:AC399" si="196">SUM(AB396:AB398)</f>
        <v>0</v>
      </c>
      <c r="AC399" s="285">
        <f t="shared" si="196"/>
        <v>0</v>
      </c>
      <c r="AD399" s="285">
        <f t="shared" ref="AD399" si="197">SUM(AD396:AD398)</f>
        <v>0</v>
      </c>
      <c r="AE399" s="285">
        <f t="shared" ref="AE399:AF399" si="198">SUM(AE396:AE398)</f>
        <v>0</v>
      </c>
      <c r="AF399" s="285">
        <f t="shared" si="198"/>
        <v>0</v>
      </c>
      <c r="AG399" s="285">
        <f t="shared" ref="AG399" si="199">SUM(AG396:AG398)</f>
        <v>0</v>
      </c>
      <c r="AH399" s="285">
        <f t="shared" ref="AH399:AI399" si="200">SUM(AH396:AH398)</f>
        <v>0</v>
      </c>
      <c r="AI399" s="285">
        <f t="shared" si="200"/>
        <v>0</v>
      </c>
      <c r="AJ399" s="285">
        <f t="shared" ref="AJ399" si="201">SUM(AJ396:AJ398)</f>
        <v>0</v>
      </c>
      <c r="AK399" s="285">
        <f t="shared" ref="AK399:AL399" si="202">SUM(AK396:AK398)</f>
        <v>0</v>
      </c>
      <c r="AL399" s="285">
        <f t="shared" si="202"/>
        <v>0</v>
      </c>
      <c r="AM399" s="285">
        <f t="shared" ref="AM399" si="203">SUM(AM396:AM398)</f>
        <v>0</v>
      </c>
      <c r="AN399" s="285">
        <f t="shared" ref="AN399:AO399" si="204">SUM(AN396:AN398)</f>
        <v>0</v>
      </c>
      <c r="AO399" s="285">
        <f t="shared" si="204"/>
        <v>0</v>
      </c>
      <c r="AP399" s="286">
        <f t="shared" ref="AP399" si="205">SUM(AP396:AP398)</f>
        <v>0</v>
      </c>
    </row>
    <row r="401" spans="1:42" s="131" customFormat="1" x14ac:dyDescent="0.25">
      <c r="A401" s="126"/>
      <c r="B401" s="127"/>
      <c r="C401" s="128"/>
      <c r="D401" s="129" t="s">
        <v>2</v>
      </c>
      <c r="E401" s="130"/>
      <c r="F401" s="121">
        <f>F362+1</f>
        <v>2021</v>
      </c>
      <c r="H401" s="133"/>
      <c r="R401" s="132"/>
      <c r="S401" s="132"/>
      <c r="T401" s="132"/>
      <c r="U401" s="1055" t="s">
        <v>1250</v>
      </c>
      <c r="V401" s="132"/>
    </row>
    <row r="402" spans="1:42" s="73" customFormat="1" outlineLevel="1" x14ac:dyDescent="0.25">
      <c r="A402" s="61"/>
      <c r="B402" s="77"/>
      <c r="C402" s="78"/>
      <c r="D402" s="138"/>
      <c r="E402" s="266"/>
      <c r="F402" s="267"/>
      <c r="H402" s="268"/>
      <c r="R402" s="72"/>
      <c r="S402" s="72"/>
      <c r="T402" s="72"/>
      <c r="U402" s="72"/>
      <c r="V402" s="72"/>
    </row>
    <row r="403" spans="1:42" outlineLevel="1" x14ac:dyDescent="0.25">
      <c r="A403" s="60"/>
      <c r="B403" s="54"/>
      <c r="C403" s="55"/>
      <c r="D403" s="55"/>
      <c r="E403" s="243" t="str">
        <f>"Belastingplan "&amp;F401&amp;" TES"</f>
        <v>Belastingplan 2021 TES</v>
      </c>
      <c r="F403" s="90"/>
      <c r="G403" s="90"/>
      <c r="H403" s="90"/>
      <c r="I403" s="90"/>
      <c r="J403" s="242"/>
      <c r="K403" s="90"/>
      <c r="L403" s="90"/>
      <c r="M403" s="245" t="str">
        <f>M$130</f>
        <v>Jaar</v>
      </c>
      <c r="N403" s="155"/>
      <c r="O403" s="269"/>
      <c r="P403" s="269"/>
      <c r="Q403" s="269"/>
      <c r="R403" s="269">
        <f t="shared" ref="R403:AP403" si="206">R$130</f>
        <v>2018</v>
      </c>
      <c r="S403" s="155">
        <f t="shared" si="206"/>
        <v>2019</v>
      </c>
      <c r="T403" s="155">
        <f t="shared" si="206"/>
        <v>2020</v>
      </c>
      <c r="U403" s="155">
        <f t="shared" si="206"/>
        <v>2021</v>
      </c>
      <c r="V403" s="155">
        <f t="shared" si="206"/>
        <v>2022</v>
      </c>
      <c r="W403" s="155">
        <f t="shared" si="206"/>
        <v>2023</v>
      </c>
      <c r="X403" s="155">
        <f t="shared" si="206"/>
        <v>2024</v>
      </c>
      <c r="Y403" s="155">
        <f t="shared" si="206"/>
        <v>2025</v>
      </c>
      <c r="Z403" s="155">
        <f t="shared" si="206"/>
        <v>2026</v>
      </c>
      <c r="AA403" s="155">
        <f t="shared" si="206"/>
        <v>2027</v>
      </c>
      <c r="AB403" s="155">
        <f t="shared" si="206"/>
        <v>2028</v>
      </c>
      <c r="AC403" s="155">
        <f t="shared" si="206"/>
        <v>2029</v>
      </c>
      <c r="AD403" s="155">
        <f t="shared" si="206"/>
        <v>2030</v>
      </c>
      <c r="AE403" s="155">
        <f t="shared" si="206"/>
        <v>2031</v>
      </c>
      <c r="AF403" s="155">
        <f t="shared" si="206"/>
        <v>2032</v>
      </c>
      <c r="AG403" s="155">
        <f t="shared" si="206"/>
        <v>2033</v>
      </c>
      <c r="AH403" s="155">
        <f t="shared" si="206"/>
        <v>2034</v>
      </c>
      <c r="AI403" s="155">
        <f t="shared" si="206"/>
        <v>2035</v>
      </c>
      <c r="AJ403" s="155">
        <f t="shared" si="206"/>
        <v>2036</v>
      </c>
      <c r="AK403" s="155">
        <f t="shared" si="206"/>
        <v>2037</v>
      </c>
      <c r="AL403" s="155">
        <f t="shared" si="206"/>
        <v>2038</v>
      </c>
      <c r="AM403" s="155">
        <f t="shared" si="206"/>
        <v>2039</v>
      </c>
      <c r="AN403" s="155">
        <f t="shared" si="206"/>
        <v>2040</v>
      </c>
      <c r="AO403" s="155">
        <f t="shared" si="206"/>
        <v>2041</v>
      </c>
      <c r="AP403" s="156">
        <f t="shared" si="206"/>
        <v>2042</v>
      </c>
    </row>
    <row r="404" spans="1:42" outlineLevel="1" x14ac:dyDescent="0.25">
      <c r="A404" s="60"/>
      <c r="B404" s="54"/>
      <c r="C404" s="55"/>
      <c r="D404" s="55"/>
      <c r="E404" s="244"/>
      <c r="F404" s="103" t="s">
        <v>2313</v>
      </c>
      <c r="G404" s="103"/>
      <c r="H404" s="103"/>
      <c r="I404" s="103"/>
      <c r="J404" s="275"/>
      <c r="K404" s="103"/>
      <c r="L404" s="103"/>
      <c r="M404" s="150"/>
      <c r="N404" s="261"/>
      <c r="O404" s="261"/>
      <c r="P404" s="261"/>
      <c r="Q404" s="261"/>
      <c r="AP404" s="145"/>
    </row>
    <row r="405" spans="1:42" outlineLevel="1" x14ac:dyDescent="0.25">
      <c r="A405" s="60"/>
      <c r="B405" s="54"/>
      <c r="C405" s="55"/>
      <c r="D405" s="55"/>
      <c r="E405" s="146"/>
      <c r="F405" s="148" t="s">
        <v>2477</v>
      </c>
      <c r="G405" s="148"/>
      <c r="H405" s="148"/>
      <c r="I405" s="148"/>
      <c r="J405" s="277"/>
      <c r="K405" s="148"/>
      <c r="L405" s="148"/>
      <c r="M405" s="150"/>
      <c r="N405" s="261"/>
      <c r="O405" s="261"/>
      <c r="P405" s="261"/>
      <c r="Q405" s="261"/>
      <c r="U405" s="1941">
        <v>-2.5000000000000001E-3</v>
      </c>
      <c r="AP405" s="145"/>
    </row>
    <row r="406" spans="1:42" outlineLevel="1" x14ac:dyDescent="0.25">
      <c r="A406" s="60"/>
      <c r="B406" s="54"/>
      <c r="C406" s="55"/>
      <c r="D406" s="55"/>
      <c r="E406" s="146"/>
      <c r="F406" s="148" t="s">
        <v>2520</v>
      </c>
      <c r="G406" s="148"/>
      <c r="H406" s="148"/>
      <c r="I406" s="148"/>
      <c r="J406" s="277"/>
      <c r="K406" s="148"/>
      <c r="L406" s="148"/>
      <c r="M406" s="150"/>
      <c r="N406" s="261"/>
      <c r="O406" s="261"/>
      <c r="P406" s="261"/>
      <c r="Q406" s="261"/>
      <c r="U406" s="1941">
        <v>0</v>
      </c>
      <c r="AP406" s="145"/>
    </row>
    <row r="407" spans="1:42" outlineLevel="1" x14ac:dyDescent="0.25">
      <c r="A407" s="60"/>
      <c r="B407" s="54"/>
      <c r="C407" s="55"/>
      <c r="D407" s="55"/>
      <c r="E407" s="146"/>
      <c r="F407" s="148"/>
      <c r="G407" s="148"/>
      <c r="H407" s="148"/>
      <c r="I407" s="148"/>
      <c r="J407" s="277"/>
      <c r="K407" s="148"/>
      <c r="L407" s="148"/>
      <c r="M407" s="150"/>
      <c r="N407" s="261"/>
      <c r="O407" s="261"/>
      <c r="P407" s="261"/>
      <c r="Q407" s="261"/>
      <c r="AP407" s="145"/>
    </row>
    <row r="408" spans="1:42" s="241" customFormat="1" ht="13.5" outlineLevel="1" thickBot="1" x14ac:dyDescent="0.3">
      <c r="A408" s="60"/>
      <c r="B408" s="247"/>
      <c r="C408" s="60"/>
      <c r="D408" s="60"/>
      <c r="E408" s="248" t="s">
        <v>80</v>
      </c>
      <c r="F408" s="249"/>
      <c r="G408" s="249"/>
      <c r="H408" s="249"/>
      <c r="I408" s="249"/>
      <c r="J408" s="250"/>
      <c r="K408" s="249"/>
      <c r="L408" s="249"/>
      <c r="M408" s="251"/>
      <c r="N408" s="252"/>
      <c r="O408" s="252"/>
      <c r="P408" s="252"/>
      <c r="Q408" s="252"/>
      <c r="R408" s="252">
        <f t="shared" ref="R408:AP408" si="207">SUM(R404:R407)</f>
        <v>0</v>
      </c>
      <c r="S408" s="252">
        <f t="shared" si="207"/>
        <v>0</v>
      </c>
      <c r="T408" s="252">
        <f t="shared" si="207"/>
        <v>0</v>
      </c>
      <c r="U408" s="252">
        <f t="shared" si="207"/>
        <v>-2.5000000000000001E-3</v>
      </c>
      <c r="V408" s="252">
        <f t="shared" si="207"/>
        <v>0</v>
      </c>
      <c r="W408" s="252">
        <f t="shared" si="207"/>
        <v>0</v>
      </c>
      <c r="X408" s="252">
        <f t="shared" si="207"/>
        <v>0</v>
      </c>
      <c r="Y408" s="252">
        <f t="shared" si="207"/>
        <v>0</v>
      </c>
      <c r="Z408" s="252">
        <f t="shared" si="207"/>
        <v>0</v>
      </c>
      <c r="AA408" s="252">
        <f t="shared" si="207"/>
        <v>0</v>
      </c>
      <c r="AB408" s="252">
        <f t="shared" si="207"/>
        <v>0</v>
      </c>
      <c r="AC408" s="252">
        <f t="shared" si="207"/>
        <v>0</v>
      </c>
      <c r="AD408" s="252">
        <f t="shared" si="207"/>
        <v>0</v>
      </c>
      <c r="AE408" s="252">
        <f t="shared" si="207"/>
        <v>0</v>
      </c>
      <c r="AF408" s="252">
        <f t="shared" si="207"/>
        <v>0</v>
      </c>
      <c r="AG408" s="252">
        <f t="shared" si="207"/>
        <v>0</v>
      </c>
      <c r="AH408" s="252">
        <f t="shared" si="207"/>
        <v>0</v>
      </c>
      <c r="AI408" s="252">
        <f t="shared" si="207"/>
        <v>0</v>
      </c>
      <c r="AJ408" s="252">
        <f t="shared" si="207"/>
        <v>0</v>
      </c>
      <c r="AK408" s="252">
        <f t="shared" si="207"/>
        <v>0</v>
      </c>
      <c r="AL408" s="252">
        <f t="shared" si="207"/>
        <v>0</v>
      </c>
      <c r="AM408" s="252">
        <f t="shared" si="207"/>
        <v>0</v>
      </c>
      <c r="AN408" s="252">
        <f t="shared" si="207"/>
        <v>0</v>
      </c>
      <c r="AO408" s="252">
        <f t="shared" si="207"/>
        <v>0</v>
      </c>
      <c r="AP408" s="253">
        <f t="shared" si="207"/>
        <v>0</v>
      </c>
    </row>
    <row r="409" spans="1:42" s="241" customFormat="1" outlineLevel="1" x14ac:dyDescent="0.25">
      <c r="A409" s="60"/>
      <c r="B409" s="247"/>
      <c r="C409" s="60"/>
      <c r="D409" s="60"/>
      <c r="E409" s="262"/>
      <c r="F409" s="262"/>
      <c r="G409" s="262"/>
      <c r="H409" s="262"/>
      <c r="I409" s="262"/>
      <c r="J409" s="60"/>
      <c r="K409" s="262"/>
      <c r="L409" s="262"/>
      <c r="M409" s="262"/>
      <c r="N409" s="263"/>
      <c r="O409" s="263"/>
      <c r="P409" s="263"/>
      <c r="Q409" s="263"/>
      <c r="R409" s="263"/>
      <c r="S409" s="263"/>
      <c r="T409" s="263"/>
      <c r="U409" s="263"/>
      <c r="V409" s="263"/>
      <c r="W409" s="263"/>
      <c r="X409" s="263"/>
      <c r="Y409" s="263"/>
      <c r="Z409" s="263"/>
      <c r="AA409" s="263"/>
      <c r="AB409" s="263"/>
      <c r="AC409" s="263"/>
      <c r="AD409" s="263"/>
      <c r="AE409" s="263"/>
      <c r="AF409" s="263"/>
      <c r="AG409" s="263"/>
      <c r="AH409" s="263"/>
      <c r="AI409" s="263"/>
      <c r="AJ409" s="263"/>
      <c r="AK409" s="263"/>
      <c r="AL409" s="263"/>
      <c r="AM409" s="263"/>
      <c r="AN409" s="263"/>
      <c r="AO409" s="263"/>
      <c r="AP409" s="263"/>
    </row>
    <row r="410" spans="1:42" s="241" customFormat="1" outlineLevel="1" x14ac:dyDescent="0.25">
      <c r="A410" s="60"/>
      <c r="B410" s="247"/>
      <c r="C410" s="60"/>
      <c r="D410" s="60"/>
      <c r="E410" s="243" t="str">
        <f>"Belastingplan "&amp;F401&amp;" TTS"</f>
        <v>Belastingplan 2021 TTS</v>
      </c>
      <c r="F410" s="90"/>
      <c r="G410" s="90"/>
      <c r="H410" s="90"/>
      <c r="I410" s="90"/>
      <c r="J410" s="242"/>
      <c r="K410" s="90"/>
      <c r="L410" s="90"/>
      <c r="M410" s="245" t="str">
        <f>M$130</f>
        <v>Jaar</v>
      </c>
      <c r="N410" s="155"/>
      <c r="O410" s="269"/>
      <c r="P410" s="269"/>
      <c r="Q410" s="269"/>
      <c r="R410" s="269">
        <f t="shared" ref="R410:AP410" si="208">R$130</f>
        <v>2018</v>
      </c>
      <c r="S410" s="155">
        <f t="shared" si="208"/>
        <v>2019</v>
      </c>
      <c r="T410" s="155">
        <f t="shared" si="208"/>
        <v>2020</v>
      </c>
      <c r="U410" s="155">
        <f t="shared" si="208"/>
        <v>2021</v>
      </c>
      <c r="V410" s="155">
        <f t="shared" si="208"/>
        <v>2022</v>
      </c>
      <c r="W410" s="155">
        <f t="shared" si="208"/>
        <v>2023</v>
      </c>
      <c r="X410" s="155">
        <f t="shared" si="208"/>
        <v>2024</v>
      </c>
      <c r="Y410" s="155">
        <f t="shared" si="208"/>
        <v>2025</v>
      </c>
      <c r="Z410" s="155">
        <f t="shared" si="208"/>
        <v>2026</v>
      </c>
      <c r="AA410" s="155">
        <f t="shared" si="208"/>
        <v>2027</v>
      </c>
      <c r="AB410" s="155">
        <f t="shared" si="208"/>
        <v>2028</v>
      </c>
      <c r="AC410" s="155">
        <f t="shared" si="208"/>
        <v>2029</v>
      </c>
      <c r="AD410" s="155">
        <f t="shared" si="208"/>
        <v>2030</v>
      </c>
      <c r="AE410" s="155">
        <f t="shared" si="208"/>
        <v>2031</v>
      </c>
      <c r="AF410" s="155">
        <f t="shared" si="208"/>
        <v>2032</v>
      </c>
      <c r="AG410" s="155">
        <f t="shared" si="208"/>
        <v>2033</v>
      </c>
      <c r="AH410" s="155">
        <f t="shared" si="208"/>
        <v>2034</v>
      </c>
      <c r="AI410" s="155">
        <f t="shared" si="208"/>
        <v>2035</v>
      </c>
      <c r="AJ410" s="155">
        <f t="shared" si="208"/>
        <v>2036</v>
      </c>
      <c r="AK410" s="155">
        <f t="shared" si="208"/>
        <v>2037</v>
      </c>
      <c r="AL410" s="155">
        <f t="shared" si="208"/>
        <v>2038</v>
      </c>
      <c r="AM410" s="155">
        <f t="shared" si="208"/>
        <v>2039</v>
      </c>
      <c r="AN410" s="155">
        <f t="shared" si="208"/>
        <v>2040</v>
      </c>
      <c r="AO410" s="155">
        <f t="shared" si="208"/>
        <v>2041</v>
      </c>
      <c r="AP410" s="156">
        <f t="shared" si="208"/>
        <v>2042</v>
      </c>
    </row>
    <row r="411" spans="1:42" outlineLevel="1" x14ac:dyDescent="0.25">
      <c r="A411" s="60"/>
      <c r="B411" s="54"/>
      <c r="C411" s="55"/>
      <c r="D411" s="55"/>
      <c r="E411" s="244"/>
      <c r="F411" s="90" t="str">
        <f>$E$71</f>
        <v>Tussentotaal 2e en 3e schijf (woningmarkt+dekking koppeling ahk+BP2019+BP2020)</v>
      </c>
      <c r="G411" s="90"/>
      <c r="H411" s="90"/>
      <c r="I411" s="90"/>
      <c r="J411" s="242"/>
      <c r="K411" s="90"/>
      <c r="L411" s="90"/>
      <c r="M411" s="145"/>
      <c r="N411" s="261" t="str">
        <f t="shared" ref="N411:AP411" si="209">IF(N410=$F401,N$71,"")</f>
        <v/>
      </c>
      <c r="O411" s="261" t="str">
        <f t="shared" si="209"/>
        <v/>
      </c>
      <c r="P411" s="261" t="str">
        <f t="shared" si="209"/>
        <v/>
      </c>
      <c r="Q411" s="261" t="str">
        <f t="shared" si="209"/>
        <v/>
      </c>
      <c r="R411" s="261" t="str">
        <f t="shared" si="209"/>
        <v/>
      </c>
      <c r="S411" s="261" t="str">
        <f t="shared" si="209"/>
        <v/>
      </c>
      <c r="T411" s="261" t="str">
        <f t="shared" si="209"/>
        <v/>
      </c>
      <c r="U411" s="261">
        <f>IF(U410=$F401,U$71,"")</f>
        <v>-2.4999999999999996E-3</v>
      </c>
      <c r="V411" s="261" t="str">
        <f t="shared" si="209"/>
        <v/>
      </c>
      <c r="W411" s="261" t="str">
        <f t="shared" si="209"/>
        <v/>
      </c>
      <c r="X411" s="261" t="str">
        <f t="shared" si="209"/>
        <v/>
      </c>
      <c r="Y411" s="261" t="str">
        <f t="shared" si="209"/>
        <v/>
      </c>
      <c r="Z411" s="261" t="str">
        <f t="shared" si="209"/>
        <v/>
      </c>
      <c r="AA411" s="261" t="str">
        <f t="shared" si="209"/>
        <v/>
      </c>
      <c r="AB411" s="261" t="str">
        <f t="shared" si="209"/>
        <v/>
      </c>
      <c r="AC411" s="261" t="str">
        <f t="shared" si="209"/>
        <v/>
      </c>
      <c r="AD411" s="261" t="str">
        <f t="shared" si="209"/>
        <v/>
      </c>
      <c r="AE411" s="261" t="str">
        <f t="shared" si="209"/>
        <v/>
      </c>
      <c r="AF411" s="261" t="str">
        <f t="shared" si="209"/>
        <v/>
      </c>
      <c r="AG411" s="261" t="str">
        <f t="shared" si="209"/>
        <v/>
      </c>
      <c r="AH411" s="261" t="str">
        <f t="shared" si="209"/>
        <v/>
      </c>
      <c r="AI411" s="261" t="str">
        <f t="shared" si="209"/>
        <v/>
      </c>
      <c r="AJ411" s="261" t="str">
        <f t="shared" si="209"/>
        <v/>
      </c>
      <c r="AK411" s="261" t="str">
        <f t="shared" si="209"/>
        <v/>
      </c>
      <c r="AL411" s="261" t="str">
        <f t="shared" si="209"/>
        <v/>
      </c>
      <c r="AM411" s="261" t="str">
        <f t="shared" si="209"/>
        <v/>
      </c>
      <c r="AN411" s="261" t="str">
        <f t="shared" si="209"/>
        <v/>
      </c>
      <c r="AO411" s="261" t="str">
        <f t="shared" si="209"/>
        <v/>
      </c>
      <c r="AP411" s="101" t="str">
        <f t="shared" si="209"/>
        <v/>
      </c>
    </row>
    <row r="412" spans="1:42" outlineLevel="1" x14ac:dyDescent="0.25">
      <c r="A412" s="60"/>
      <c r="B412" s="54"/>
      <c r="C412" s="55"/>
      <c r="D412" s="55"/>
      <c r="E412" s="146"/>
      <c r="F412" s="148" t="s">
        <v>2520</v>
      </c>
      <c r="G412" s="148"/>
      <c r="H412" s="148"/>
      <c r="I412" s="148"/>
      <c r="J412" s="277"/>
      <c r="K412" s="148"/>
      <c r="L412" s="148"/>
      <c r="M412" s="150"/>
      <c r="N412" s="261"/>
      <c r="O412" s="261"/>
      <c r="P412" s="261"/>
      <c r="Q412" s="261"/>
      <c r="U412" s="1941">
        <v>0</v>
      </c>
      <c r="AP412" s="145"/>
    </row>
    <row r="413" spans="1:42" s="241" customFormat="1" ht="13.5" outlineLevel="1" thickBot="1" x14ac:dyDescent="0.3">
      <c r="A413" s="60"/>
      <c r="B413" s="247"/>
      <c r="C413" s="60"/>
      <c r="D413" s="60"/>
      <c r="E413" s="248" t="s">
        <v>81</v>
      </c>
      <c r="F413" s="249"/>
      <c r="G413" s="249"/>
      <c r="H413" s="249"/>
      <c r="I413" s="249"/>
      <c r="J413" s="250"/>
      <c r="K413" s="249"/>
      <c r="L413" s="249"/>
      <c r="M413" s="251"/>
      <c r="N413" s="252"/>
      <c r="O413" s="252"/>
      <c r="P413" s="252"/>
      <c r="Q413" s="252"/>
      <c r="R413" s="315">
        <f t="shared" ref="R413:AP413" si="210">SUM(R411:R412)</f>
        <v>0</v>
      </c>
      <c r="S413" s="252">
        <f t="shared" si="210"/>
        <v>0</v>
      </c>
      <c r="T413" s="252">
        <f t="shared" si="210"/>
        <v>0</v>
      </c>
      <c r="U413" s="252">
        <f t="shared" si="210"/>
        <v>-2.4999999999999996E-3</v>
      </c>
      <c r="V413" s="252">
        <f t="shared" si="210"/>
        <v>0</v>
      </c>
      <c r="W413" s="252">
        <f t="shared" si="210"/>
        <v>0</v>
      </c>
      <c r="X413" s="252">
        <f t="shared" si="210"/>
        <v>0</v>
      </c>
      <c r="Y413" s="252">
        <f t="shared" si="210"/>
        <v>0</v>
      </c>
      <c r="Z413" s="252">
        <f t="shared" si="210"/>
        <v>0</v>
      </c>
      <c r="AA413" s="252">
        <f t="shared" si="210"/>
        <v>0</v>
      </c>
      <c r="AB413" s="252">
        <f t="shared" si="210"/>
        <v>0</v>
      </c>
      <c r="AC413" s="252">
        <f t="shared" si="210"/>
        <v>0</v>
      </c>
      <c r="AD413" s="252">
        <f t="shared" si="210"/>
        <v>0</v>
      </c>
      <c r="AE413" s="252">
        <f t="shared" si="210"/>
        <v>0</v>
      </c>
      <c r="AF413" s="252">
        <f t="shared" si="210"/>
        <v>0</v>
      </c>
      <c r="AG413" s="252">
        <f t="shared" si="210"/>
        <v>0</v>
      </c>
      <c r="AH413" s="252">
        <f t="shared" si="210"/>
        <v>0</v>
      </c>
      <c r="AI413" s="252">
        <f t="shared" si="210"/>
        <v>0</v>
      </c>
      <c r="AJ413" s="252">
        <f t="shared" si="210"/>
        <v>0</v>
      </c>
      <c r="AK413" s="252">
        <f t="shared" si="210"/>
        <v>0</v>
      </c>
      <c r="AL413" s="252">
        <f t="shared" si="210"/>
        <v>0</v>
      </c>
      <c r="AM413" s="252">
        <f t="shared" si="210"/>
        <v>0</v>
      </c>
      <c r="AN413" s="252">
        <f t="shared" si="210"/>
        <v>0</v>
      </c>
      <c r="AO413" s="252">
        <f t="shared" si="210"/>
        <v>0</v>
      </c>
      <c r="AP413" s="253">
        <f t="shared" si="210"/>
        <v>0</v>
      </c>
    </row>
    <row r="414" spans="1:42" s="241" customFormat="1" outlineLevel="1" x14ac:dyDescent="0.25">
      <c r="A414" s="60"/>
      <c r="B414" s="247"/>
      <c r="C414" s="60"/>
      <c r="D414" s="60"/>
      <c r="E414" s="262"/>
      <c r="F414" s="262"/>
      <c r="G414" s="262"/>
      <c r="H414" s="262"/>
      <c r="I414" s="262"/>
      <c r="J414" s="60"/>
      <c r="K414" s="262"/>
      <c r="L414" s="262"/>
      <c r="M414" s="262"/>
      <c r="N414" s="263"/>
      <c r="O414" s="263"/>
      <c r="P414" s="263"/>
      <c r="Q414" s="263"/>
      <c r="R414" s="263"/>
      <c r="S414" s="263"/>
      <c r="T414" s="263"/>
      <c r="U414" s="263"/>
      <c r="V414" s="263"/>
      <c r="W414" s="263"/>
      <c r="X414" s="263"/>
      <c r="Y414" s="263"/>
      <c r="Z414" s="263"/>
      <c r="AA414" s="263"/>
      <c r="AB414" s="263"/>
      <c r="AC414" s="263"/>
      <c r="AD414" s="263"/>
      <c r="AE414" s="263"/>
      <c r="AF414" s="263"/>
      <c r="AG414" s="263"/>
      <c r="AH414" s="263"/>
      <c r="AI414" s="263"/>
      <c r="AJ414" s="263"/>
      <c r="AK414" s="263"/>
      <c r="AL414" s="263"/>
      <c r="AM414" s="263"/>
      <c r="AN414" s="263"/>
      <c r="AO414" s="263"/>
      <c r="AP414" s="263"/>
    </row>
    <row r="415" spans="1:42" s="241" customFormat="1" outlineLevel="1" x14ac:dyDescent="0.25">
      <c r="A415" s="60"/>
      <c r="B415" s="247"/>
      <c r="C415" s="60"/>
      <c r="D415" s="60"/>
      <c r="E415" s="243" t="str">
        <f>"Belastingplan "&amp;F401&amp;" TDS"</f>
        <v>Belastingplan 2021 TDS</v>
      </c>
      <c r="F415" s="90"/>
      <c r="G415" s="90"/>
      <c r="H415" s="90"/>
      <c r="I415" s="90"/>
      <c r="J415" s="242"/>
      <c r="K415" s="90"/>
      <c r="L415" s="90"/>
      <c r="M415" s="245" t="str">
        <f>M$130</f>
        <v>Jaar</v>
      </c>
      <c r="N415" s="155"/>
      <c r="O415" s="269"/>
      <c r="P415" s="269"/>
      <c r="Q415" s="269"/>
      <c r="R415" s="269">
        <f t="shared" ref="R415:AP415" si="211">R$130</f>
        <v>2018</v>
      </c>
      <c r="S415" s="155">
        <f t="shared" si="211"/>
        <v>2019</v>
      </c>
      <c r="T415" s="155">
        <f t="shared" si="211"/>
        <v>2020</v>
      </c>
      <c r="U415" s="155">
        <f t="shared" si="211"/>
        <v>2021</v>
      </c>
      <c r="V415" s="155">
        <f t="shared" si="211"/>
        <v>2022</v>
      </c>
      <c r="W415" s="155">
        <f t="shared" si="211"/>
        <v>2023</v>
      </c>
      <c r="X415" s="155">
        <f t="shared" si="211"/>
        <v>2024</v>
      </c>
      <c r="Y415" s="155">
        <f t="shared" si="211"/>
        <v>2025</v>
      </c>
      <c r="Z415" s="155">
        <f t="shared" si="211"/>
        <v>2026</v>
      </c>
      <c r="AA415" s="155">
        <f t="shared" si="211"/>
        <v>2027</v>
      </c>
      <c r="AB415" s="155">
        <f t="shared" si="211"/>
        <v>2028</v>
      </c>
      <c r="AC415" s="155">
        <f t="shared" si="211"/>
        <v>2029</v>
      </c>
      <c r="AD415" s="155">
        <f t="shared" si="211"/>
        <v>2030</v>
      </c>
      <c r="AE415" s="155">
        <f t="shared" si="211"/>
        <v>2031</v>
      </c>
      <c r="AF415" s="155">
        <f t="shared" si="211"/>
        <v>2032</v>
      </c>
      <c r="AG415" s="155">
        <f t="shared" si="211"/>
        <v>2033</v>
      </c>
      <c r="AH415" s="155">
        <f t="shared" si="211"/>
        <v>2034</v>
      </c>
      <c r="AI415" s="155">
        <f t="shared" si="211"/>
        <v>2035</v>
      </c>
      <c r="AJ415" s="155">
        <f t="shared" si="211"/>
        <v>2036</v>
      </c>
      <c r="AK415" s="155">
        <f t="shared" si="211"/>
        <v>2037</v>
      </c>
      <c r="AL415" s="155">
        <f t="shared" si="211"/>
        <v>2038</v>
      </c>
      <c r="AM415" s="155">
        <f t="shared" si="211"/>
        <v>2039</v>
      </c>
      <c r="AN415" s="155">
        <f t="shared" si="211"/>
        <v>2040</v>
      </c>
      <c r="AO415" s="155">
        <f t="shared" si="211"/>
        <v>2041</v>
      </c>
      <c r="AP415" s="156">
        <f t="shared" si="211"/>
        <v>2042</v>
      </c>
    </row>
    <row r="416" spans="1:42" outlineLevel="1" x14ac:dyDescent="0.25">
      <c r="A416" s="60"/>
      <c r="B416" s="54"/>
      <c r="C416" s="55"/>
      <c r="D416" s="55"/>
      <c r="E416" s="244"/>
      <c r="F416" s="90" t="str">
        <f>$E$71</f>
        <v>Tussentotaal 2e en 3e schijf (woningmarkt+dekking koppeling ahk+BP2019+BP2020)</v>
      </c>
      <c r="G416" s="90"/>
      <c r="H416" s="90"/>
      <c r="I416" s="90"/>
      <c r="J416" s="242"/>
      <c r="K416" s="90"/>
      <c r="L416" s="90"/>
      <c r="M416" s="145"/>
      <c r="N416" s="261" t="str">
        <f>IF(N415=$F401,N$71,"")</f>
        <v/>
      </c>
      <c r="O416" s="261" t="str">
        <f>IF(O415=$F401,O$71,"")</f>
        <v/>
      </c>
      <c r="P416" s="261" t="str">
        <f>IF(P415=$F401,P$71,"")</f>
        <v/>
      </c>
      <c r="Q416" s="261" t="str">
        <f>IF(Q415=$F401,Q$71,"")</f>
        <v/>
      </c>
      <c r="R416" s="261" t="str">
        <f>IF(R415=$F401,R$71,"")</f>
        <v/>
      </c>
      <c r="S416" s="136" t="str">
        <f t="shared" ref="S416" si="212">IF(S415=$F401,S$71,"")</f>
        <v/>
      </c>
      <c r="T416" s="2026" t="str">
        <f t="shared" ref="T416:AP416" si="213">IF(T415=$F401,T$71,"")</f>
        <v/>
      </c>
      <c r="U416" s="2026">
        <f t="shared" si="213"/>
        <v>-2.4999999999999996E-3</v>
      </c>
      <c r="V416" s="136" t="str">
        <f t="shared" si="213"/>
        <v/>
      </c>
      <c r="W416" s="136" t="str">
        <f t="shared" si="213"/>
        <v/>
      </c>
      <c r="X416" s="136" t="str">
        <f t="shared" si="213"/>
        <v/>
      </c>
      <c r="Y416" s="136" t="str">
        <f t="shared" si="213"/>
        <v/>
      </c>
      <c r="Z416" s="136" t="str">
        <f t="shared" si="213"/>
        <v/>
      </c>
      <c r="AA416" s="136" t="str">
        <f t="shared" si="213"/>
        <v/>
      </c>
      <c r="AB416" s="136" t="str">
        <f t="shared" si="213"/>
        <v/>
      </c>
      <c r="AC416" s="136" t="str">
        <f t="shared" si="213"/>
        <v/>
      </c>
      <c r="AD416" s="136" t="str">
        <f t="shared" si="213"/>
        <v/>
      </c>
      <c r="AE416" s="136" t="str">
        <f t="shared" si="213"/>
        <v/>
      </c>
      <c r="AF416" s="136" t="str">
        <f t="shared" si="213"/>
        <v/>
      </c>
      <c r="AG416" s="136" t="str">
        <f t="shared" si="213"/>
        <v/>
      </c>
      <c r="AH416" s="136" t="str">
        <f t="shared" si="213"/>
        <v/>
      </c>
      <c r="AI416" s="136" t="str">
        <f t="shared" si="213"/>
        <v/>
      </c>
      <c r="AJ416" s="136" t="str">
        <f t="shared" si="213"/>
        <v/>
      </c>
      <c r="AK416" s="136" t="str">
        <f t="shared" si="213"/>
        <v/>
      </c>
      <c r="AL416" s="136" t="str">
        <f t="shared" si="213"/>
        <v/>
      </c>
      <c r="AM416" s="136" t="str">
        <f t="shared" si="213"/>
        <v/>
      </c>
      <c r="AN416" s="136" t="str">
        <f t="shared" si="213"/>
        <v/>
      </c>
      <c r="AO416" s="136" t="str">
        <f t="shared" si="213"/>
        <v/>
      </c>
      <c r="AP416" s="145" t="str">
        <f t="shared" si="213"/>
        <v/>
      </c>
    </row>
    <row r="417" spans="1:42" outlineLevel="1" x14ac:dyDescent="0.25">
      <c r="A417" s="60"/>
      <c r="B417" s="54"/>
      <c r="C417" s="55"/>
      <c r="D417" s="55"/>
      <c r="E417" s="146"/>
      <c r="F417" s="148" t="s">
        <v>2520</v>
      </c>
      <c r="G417" s="148"/>
      <c r="H417" s="148"/>
      <c r="I417" s="148"/>
      <c r="J417" s="277"/>
      <c r="K417" s="148"/>
      <c r="L417" s="148"/>
      <c r="M417" s="150"/>
      <c r="N417" s="261"/>
      <c r="O417" s="261"/>
      <c r="P417" s="261"/>
      <c r="Q417" s="261"/>
      <c r="U417" s="1941">
        <v>0</v>
      </c>
      <c r="AP417" s="145"/>
    </row>
    <row r="418" spans="1:42" s="241" customFormat="1" ht="13.5" outlineLevel="1" thickBot="1" x14ac:dyDescent="0.3">
      <c r="A418" s="60"/>
      <c r="B418" s="247"/>
      <c r="C418" s="60"/>
      <c r="D418" s="60"/>
      <c r="E418" s="248" t="s">
        <v>82</v>
      </c>
      <c r="F418" s="249"/>
      <c r="G418" s="249"/>
      <c r="H418" s="249"/>
      <c r="I418" s="249"/>
      <c r="J418" s="250"/>
      <c r="K418" s="249"/>
      <c r="L418" s="249"/>
      <c r="M418" s="251"/>
      <c r="N418" s="252"/>
      <c r="O418" s="252"/>
      <c r="P418" s="252"/>
      <c r="Q418" s="252"/>
      <c r="R418" s="315">
        <f t="shared" ref="R418:AP418" si="214">SUM(R416:R417)</f>
        <v>0</v>
      </c>
      <c r="S418" s="252">
        <f t="shared" si="214"/>
        <v>0</v>
      </c>
      <c r="T418" s="252">
        <f t="shared" si="214"/>
        <v>0</v>
      </c>
      <c r="U418" s="252">
        <f>SUM(U416:U417)</f>
        <v>-2.4999999999999996E-3</v>
      </c>
      <c r="V418" s="252">
        <f t="shared" si="214"/>
        <v>0</v>
      </c>
      <c r="W418" s="252">
        <f t="shared" si="214"/>
        <v>0</v>
      </c>
      <c r="X418" s="252">
        <f t="shared" si="214"/>
        <v>0</v>
      </c>
      <c r="Y418" s="252">
        <f t="shared" si="214"/>
        <v>0</v>
      </c>
      <c r="Z418" s="252">
        <f t="shared" si="214"/>
        <v>0</v>
      </c>
      <c r="AA418" s="252">
        <f t="shared" si="214"/>
        <v>0</v>
      </c>
      <c r="AB418" s="252">
        <f t="shared" si="214"/>
        <v>0</v>
      </c>
      <c r="AC418" s="252">
        <f t="shared" si="214"/>
        <v>0</v>
      </c>
      <c r="AD418" s="252">
        <f t="shared" si="214"/>
        <v>0</v>
      </c>
      <c r="AE418" s="252">
        <f t="shared" si="214"/>
        <v>0</v>
      </c>
      <c r="AF418" s="252">
        <f t="shared" si="214"/>
        <v>0</v>
      </c>
      <c r="AG418" s="252">
        <f t="shared" si="214"/>
        <v>0</v>
      </c>
      <c r="AH418" s="252">
        <f t="shared" si="214"/>
        <v>0</v>
      </c>
      <c r="AI418" s="252">
        <f t="shared" si="214"/>
        <v>0</v>
      </c>
      <c r="AJ418" s="252">
        <f t="shared" si="214"/>
        <v>0</v>
      </c>
      <c r="AK418" s="252">
        <f t="shared" si="214"/>
        <v>0</v>
      </c>
      <c r="AL418" s="252">
        <f t="shared" si="214"/>
        <v>0</v>
      </c>
      <c r="AM418" s="252">
        <f t="shared" si="214"/>
        <v>0</v>
      </c>
      <c r="AN418" s="252">
        <f t="shared" si="214"/>
        <v>0</v>
      </c>
      <c r="AO418" s="252">
        <f t="shared" si="214"/>
        <v>0</v>
      </c>
      <c r="AP418" s="253">
        <f t="shared" si="214"/>
        <v>0</v>
      </c>
    </row>
    <row r="419" spans="1:42" outlineLevel="1" x14ac:dyDescent="0.25">
      <c r="A419" s="60"/>
      <c r="B419" s="54"/>
      <c r="C419" s="55"/>
      <c r="D419" s="55"/>
      <c r="E419" s="144"/>
      <c r="F419" s="144"/>
      <c r="G419" s="144"/>
      <c r="H419" s="144"/>
      <c r="I419" s="144"/>
      <c r="J419" s="55"/>
      <c r="K419" s="144"/>
      <c r="L419" s="144"/>
      <c r="M419" s="144"/>
      <c r="N419" s="261"/>
      <c r="O419" s="261"/>
      <c r="P419" s="261"/>
      <c r="Q419" s="261"/>
      <c r="AP419" s="144"/>
    </row>
    <row r="420" spans="1:42" s="241" customFormat="1" outlineLevel="1" x14ac:dyDescent="0.25">
      <c r="A420" s="60"/>
      <c r="B420" s="247"/>
      <c r="C420" s="60"/>
      <c r="D420" s="60"/>
      <c r="E420" s="243" t="str">
        <f>"Belastingplan "&amp;F401&amp;" TVS"</f>
        <v>Belastingplan 2021 TVS</v>
      </c>
      <c r="F420" s="90"/>
      <c r="G420" s="90"/>
      <c r="H420" s="90"/>
      <c r="I420" s="90"/>
      <c r="J420" s="242"/>
      <c r="K420" s="90"/>
      <c r="L420" s="90"/>
      <c r="M420" s="245" t="str">
        <f>M$130</f>
        <v>Jaar</v>
      </c>
      <c r="N420" s="155"/>
      <c r="O420" s="269"/>
      <c r="P420" s="269"/>
      <c r="Q420" s="269"/>
      <c r="R420" s="269">
        <f t="shared" ref="R420:AP420" si="215">R$130</f>
        <v>2018</v>
      </c>
      <c r="S420" s="155">
        <f t="shared" si="215"/>
        <v>2019</v>
      </c>
      <c r="T420" s="155">
        <f t="shared" si="215"/>
        <v>2020</v>
      </c>
      <c r="U420" s="155">
        <f t="shared" si="215"/>
        <v>2021</v>
      </c>
      <c r="V420" s="155">
        <f t="shared" si="215"/>
        <v>2022</v>
      </c>
      <c r="W420" s="155">
        <f t="shared" si="215"/>
        <v>2023</v>
      </c>
      <c r="X420" s="155">
        <f t="shared" si="215"/>
        <v>2024</v>
      </c>
      <c r="Y420" s="155">
        <f t="shared" si="215"/>
        <v>2025</v>
      </c>
      <c r="Z420" s="155">
        <f t="shared" si="215"/>
        <v>2026</v>
      </c>
      <c r="AA420" s="155">
        <f t="shared" si="215"/>
        <v>2027</v>
      </c>
      <c r="AB420" s="155">
        <f t="shared" si="215"/>
        <v>2028</v>
      </c>
      <c r="AC420" s="155">
        <f t="shared" si="215"/>
        <v>2029</v>
      </c>
      <c r="AD420" s="155">
        <f t="shared" si="215"/>
        <v>2030</v>
      </c>
      <c r="AE420" s="155">
        <f t="shared" si="215"/>
        <v>2031</v>
      </c>
      <c r="AF420" s="155">
        <f t="shared" si="215"/>
        <v>2032</v>
      </c>
      <c r="AG420" s="155">
        <f t="shared" si="215"/>
        <v>2033</v>
      </c>
      <c r="AH420" s="155">
        <f t="shared" si="215"/>
        <v>2034</v>
      </c>
      <c r="AI420" s="155">
        <f t="shared" si="215"/>
        <v>2035</v>
      </c>
      <c r="AJ420" s="155">
        <f t="shared" si="215"/>
        <v>2036</v>
      </c>
      <c r="AK420" s="155">
        <f t="shared" si="215"/>
        <v>2037</v>
      </c>
      <c r="AL420" s="155">
        <f t="shared" si="215"/>
        <v>2038</v>
      </c>
      <c r="AM420" s="155">
        <f t="shared" si="215"/>
        <v>2039</v>
      </c>
      <c r="AN420" s="155">
        <f t="shared" si="215"/>
        <v>2040</v>
      </c>
      <c r="AO420" s="155">
        <f t="shared" si="215"/>
        <v>2041</v>
      </c>
      <c r="AP420" s="156">
        <f t="shared" si="215"/>
        <v>2042</v>
      </c>
    </row>
    <row r="421" spans="1:42" s="261" customFormat="1" outlineLevel="1" x14ac:dyDescent="0.25">
      <c r="A421" s="300"/>
      <c r="B421" s="329"/>
      <c r="C421" s="330"/>
      <c r="D421" s="330"/>
      <c r="E421" s="331"/>
      <c r="F421" s="278" t="str">
        <f>E$79</f>
        <v>Totaal aanpassing 4e schijf (woningmarkt + BP 2019 + BP2020)</v>
      </c>
      <c r="G421" s="278"/>
      <c r="H421" s="278"/>
      <c r="I421" s="278"/>
      <c r="J421" s="332"/>
      <c r="K421" s="278"/>
      <c r="L421" s="278"/>
      <c r="M421" s="101"/>
      <c r="N421" s="261" t="str">
        <f t="shared" ref="N421:AP421" si="216">IF(N420=$F401,N$76,"")</f>
        <v/>
      </c>
      <c r="O421" s="261" t="str">
        <f t="shared" si="216"/>
        <v/>
      </c>
      <c r="P421" s="261" t="str">
        <f t="shared" si="216"/>
        <v/>
      </c>
      <c r="Q421" s="261" t="str">
        <f t="shared" si="216"/>
        <v/>
      </c>
      <c r="R421" s="261" t="str">
        <f t="shared" si="216"/>
        <v/>
      </c>
      <c r="S421" s="261" t="str">
        <f t="shared" si="216"/>
        <v/>
      </c>
      <c r="T421" s="261" t="str">
        <f t="shared" si="216"/>
        <v/>
      </c>
      <c r="U421" s="261">
        <f>IF(U420=$F401,U$79,"")</f>
        <v>0</v>
      </c>
      <c r="V421" s="261" t="str">
        <f t="shared" si="216"/>
        <v/>
      </c>
      <c r="W421" s="261" t="str">
        <f t="shared" si="216"/>
        <v/>
      </c>
      <c r="X421" s="261" t="str">
        <f t="shared" si="216"/>
        <v/>
      </c>
      <c r="Y421" s="261" t="str">
        <f t="shared" si="216"/>
        <v/>
      </c>
      <c r="Z421" s="261" t="str">
        <f t="shared" si="216"/>
        <v/>
      </c>
      <c r="AA421" s="261" t="str">
        <f t="shared" si="216"/>
        <v/>
      </c>
      <c r="AB421" s="261" t="str">
        <f t="shared" si="216"/>
        <v/>
      </c>
      <c r="AC421" s="261" t="str">
        <f t="shared" si="216"/>
        <v/>
      </c>
      <c r="AD421" s="261" t="str">
        <f t="shared" si="216"/>
        <v/>
      </c>
      <c r="AE421" s="261" t="str">
        <f t="shared" si="216"/>
        <v/>
      </c>
      <c r="AF421" s="261" t="str">
        <f t="shared" si="216"/>
        <v/>
      </c>
      <c r="AG421" s="261" t="str">
        <f t="shared" si="216"/>
        <v/>
      </c>
      <c r="AH421" s="261" t="str">
        <f t="shared" si="216"/>
        <v/>
      </c>
      <c r="AI421" s="261" t="str">
        <f t="shared" si="216"/>
        <v/>
      </c>
      <c r="AJ421" s="261" t="str">
        <f t="shared" si="216"/>
        <v/>
      </c>
      <c r="AK421" s="261" t="str">
        <f t="shared" si="216"/>
        <v/>
      </c>
      <c r="AL421" s="261" t="str">
        <f t="shared" si="216"/>
        <v/>
      </c>
      <c r="AM421" s="261" t="str">
        <f t="shared" si="216"/>
        <v/>
      </c>
      <c r="AN421" s="261" t="str">
        <f t="shared" si="216"/>
        <v/>
      </c>
      <c r="AO421" s="261" t="str">
        <f t="shared" si="216"/>
        <v/>
      </c>
      <c r="AP421" s="101" t="str">
        <f t="shared" si="216"/>
        <v/>
      </c>
    </row>
    <row r="422" spans="1:42" outlineLevel="1" x14ac:dyDescent="0.25">
      <c r="A422" s="60"/>
      <c r="B422" s="54"/>
      <c r="C422" s="55"/>
      <c r="D422" s="55"/>
      <c r="E422" s="146"/>
      <c r="F422" s="103"/>
      <c r="G422" s="148"/>
      <c r="H422" s="148"/>
      <c r="I422" s="148"/>
      <c r="J422" s="277"/>
      <c r="K422" s="148"/>
      <c r="L422" s="148"/>
      <c r="M422" s="150"/>
      <c r="N422" s="261"/>
      <c r="O422" s="261"/>
      <c r="P422" s="261"/>
      <c r="Q422" s="261"/>
      <c r="U422" s="1941"/>
      <c r="AP422" s="145"/>
    </row>
    <row r="423" spans="1:42" s="241" customFormat="1" ht="13.5" outlineLevel="1" thickBot="1" x14ac:dyDescent="0.3">
      <c r="A423" s="60"/>
      <c r="B423" s="247"/>
      <c r="C423" s="60"/>
      <c r="D423" s="60"/>
      <c r="E423" s="248" t="s">
        <v>83</v>
      </c>
      <c r="F423" s="249"/>
      <c r="G423" s="249"/>
      <c r="H423" s="249"/>
      <c r="I423" s="249"/>
      <c r="J423" s="250"/>
      <c r="K423" s="249"/>
      <c r="L423" s="249"/>
      <c r="M423" s="251"/>
      <c r="N423" s="252"/>
      <c r="O423" s="252"/>
      <c r="P423" s="252"/>
      <c r="Q423" s="252"/>
      <c r="R423" s="315">
        <f t="shared" ref="R423" si="217">SUM(R421:R422)</f>
        <v>0</v>
      </c>
      <c r="S423" s="252">
        <f>SUM(S421:S422)</f>
        <v>0</v>
      </c>
      <c r="T423" s="252">
        <f>SUM(T421:T422)</f>
        <v>0</v>
      </c>
      <c r="U423" s="252">
        <f t="shared" ref="U423:AP423" si="218">SUM(U421:U422)</f>
        <v>0</v>
      </c>
      <c r="V423" s="252">
        <f t="shared" si="218"/>
        <v>0</v>
      </c>
      <c r="W423" s="252">
        <f t="shared" si="218"/>
        <v>0</v>
      </c>
      <c r="X423" s="252">
        <f t="shared" si="218"/>
        <v>0</v>
      </c>
      <c r="Y423" s="252">
        <f t="shared" si="218"/>
        <v>0</v>
      </c>
      <c r="Z423" s="252">
        <f t="shared" si="218"/>
        <v>0</v>
      </c>
      <c r="AA423" s="252">
        <f t="shared" si="218"/>
        <v>0</v>
      </c>
      <c r="AB423" s="252">
        <f t="shared" si="218"/>
        <v>0</v>
      </c>
      <c r="AC423" s="252">
        <f t="shared" si="218"/>
        <v>0</v>
      </c>
      <c r="AD423" s="252">
        <f t="shared" si="218"/>
        <v>0</v>
      </c>
      <c r="AE423" s="252">
        <f t="shared" si="218"/>
        <v>0</v>
      </c>
      <c r="AF423" s="252">
        <f t="shared" si="218"/>
        <v>0</v>
      </c>
      <c r="AG423" s="252">
        <f t="shared" si="218"/>
        <v>0</v>
      </c>
      <c r="AH423" s="252">
        <f t="shared" si="218"/>
        <v>0</v>
      </c>
      <c r="AI423" s="252">
        <f t="shared" si="218"/>
        <v>0</v>
      </c>
      <c r="AJ423" s="252">
        <f t="shared" si="218"/>
        <v>0</v>
      </c>
      <c r="AK423" s="252">
        <f t="shared" si="218"/>
        <v>0</v>
      </c>
      <c r="AL423" s="252">
        <f t="shared" si="218"/>
        <v>0</v>
      </c>
      <c r="AM423" s="252">
        <f t="shared" si="218"/>
        <v>0</v>
      </c>
      <c r="AN423" s="252">
        <f t="shared" si="218"/>
        <v>0</v>
      </c>
      <c r="AO423" s="252">
        <f t="shared" si="218"/>
        <v>0</v>
      </c>
      <c r="AP423" s="253">
        <f t="shared" si="218"/>
        <v>0</v>
      </c>
    </row>
    <row r="424" spans="1:42" s="241" customFormat="1" outlineLevel="1" x14ac:dyDescent="0.25">
      <c r="A424" s="60"/>
      <c r="B424" s="247"/>
      <c r="C424" s="60"/>
      <c r="D424" s="60"/>
      <c r="E424" s="262"/>
      <c r="F424" s="262"/>
      <c r="G424" s="262"/>
      <c r="H424" s="262"/>
      <c r="I424" s="262"/>
      <c r="J424" s="60"/>
      <c r="K424" s="262"/>
      <c r="L424" s="262"/>
      <c r="M424" s="262"/>
      <c r="N424" s="263"/>
      <c r="O424" s="263"/>
      <c r="P424" s="263"/>
      <c r="Q424" s="263"/>
      <c r="R424" s="263"/>
      <c r="S424" s="263"/>
      <c r="T424" s="263"/>
      <c r="U424" s="263"/>
      <c r="V424" s="263"/>
      <c r="W424" s="263"/>
      <c r="X424" s="263"/>
      <c r="Y424" s="263"/>
      <c r="Z424" s="263"/>
      <c r="AA424" s="263"/>
      <c r="AB424" s="263"/>
      <c r="AC424" s="263"/>
      <c r="AD424" s="263"/>
      <c r="AE424" s="263"/>
      <c r="AF424" s="263"/>
      <c r="AG424" s="263"/>
      <c r="AH424" s="263"/>
      <c r="AI424" s="263"/>
      <c r="AJ424" s="263"/>
      <c r="AK424" s="263"/>
      <c r="AL424" s="263"/>
      <c r="AM424" s="263"/>
      <c r="AN424" s="263"/>
      <c r="AO424" s="263"/>
      <c r="AP424" s="263"/>
    </row>
    <row r="425" spans="1:42" outlineLevel="1" x14ac:dyDescent="0.25">
      <c r="A425" s="60"/>
      <c r="B425" s="54"/>
      <c r="C425" s="55"/>
      <c r="D425" s="55"/>
      <c r="E425" s="243" t="str">
        <f>"Belastingplan "&amp;F401&amp;" - Schijflengte aanpassingen"</f>
        <v>Belastingplan 2021 - Schijflengte aanpassingen</v>
      </c>
      <c r="F425" s="90"/>
      <c r="G425" s="90"/>
      <c r="H425" s="90"/>
      <c r="I425" s="90"/>
      <c r="J425" s="242"/>
      <c r="K425" s="90"/>
      <c r="L425" s="90"/>
      <c r="M425" s="245" t="str">
        <f>M420</f>
        <v>Jaar</v>
      </c>
      <c r="N425" s="155"/>
      <c r="O425" s="155"/>
      <c r="P425" s="155"/>
      <c r="Q425" s="155"/>
      <c r="R425" s="269">
        <f t="shared" ref="R425:AP425" si="219">R$130</f>
        <v>2018</v>
      </c>
      <c r="S425" s="155">
        <f t="shared" si="219"/>
        <v>2019</v>
      </c>
      <c r="T425" s="155">
        <f t="shared" si="219"/>
        <v>2020</v>
      </c>
      <c r="U425" s="155">
        <f t="shared" si="219"/>
        <v>2021</v>
      </c>
      <c r="V425" s="155">
        <f t="shared" si="219"/>
        <v>2022</v>
      </c>
      <c r="W425" s="155">
        <f t="shared" si="219"/>
        <v>2023</v>
      </c>
      <c r="X425" s="155">
        <f t="shared" si="219"/>
        <v>2024</v>
      </c>
      <c r="Y425" s="155">
        <f t="shared" si="219"/>
        <v>2025</v>
      </c>
      <c r="Z425" s="155">
        <f t="shared" si="219"/>
        <v>2026</v>
      </c>
      <c r="AA425" s="155">
        <f t="shared" si="219"/>
        <v>2027</v>
      </c>
      <c r="AB425" s="155">
        <f t="shared" si="219"/>
        <v>2028</v>
      </c>
      <c r="AC425" s="155">
        <f t="shared" si="219"/>
        <v>2029</v>
      </c>
      <c r="AD425" s="155">
        <f t="shared" si="219"/>
        <v>2030</v>
      </c>
      <c r="AE425" s="155">
        <f t="shared" si="219"/>
        <v>2031</v>
      </c>
      <c r="AF425" s="155">
        <f t="shared" si="219"/>
        <v>2032</v>
      </c>
      <c r="AG425" s="155">
        <f t="shared" si="219"/>
        <v>2033</v>
      </c>
      <c r="AH425" s="155">
        <f t="shared" si="219"/>
        <v>2034</v>
      </c>
      <c r="AI425" s="155">
        <f t="shared" si="219"/>
        <v>2035</v>
      </c>
      <c r="AJ425" s="155">
        <f t="shared" si="219"/>
        <v>2036</v>
      </c>
      <c r="AK425" s="155">
        <f t="shared" si="219"/>
        <v>2037</v>
      </c>
      <c r="AL425" s="155">
        <f t="shared" si="219"/>
        <v>2038</v>
      </c>
      <c r="AM425" s="155">
        <f t="shared" si="219"/>
        <v>2039</v>
      </c>
      <c r="AN425" s="155">
        <f t="shared" si="219"/>
        <v>2040</v>
      </c>
      <c r="AO425" s="155">
        <f t="shared" si="219"/>
        <v>2041</v>
      </c>
      <c r="AP425" s="156">
        <f t="shared" si="219"/>
        <v>2042</v>
      </c>
    </row>
    <row r="426" spans="1:42" outlineLevel="1" x14ac:dyDescent="0.25">
      <c r="A426" s="60"/>
      <c r="B426" s="54"/>
      <c r="C426" s="55"/>
      <c r="D426" s="55"/>
      <c r="E426" s="243"/>
      <c r="F426" s="90"/>
      <c r="G426" s="90"/>
      <c r="H426" s="90"/>
      <c r="I426" s="90"/>
      <c r="J426" s="242"/>
      <c r="K426" s="90"/>
      <c r="L426" s="90"/>
      <c r="M426" s="237"/>
      <c r="N426" s="264"/>
      <c r="O426" s="264"/>
      <c r="P426" s="264"/>
      <c r="Q426" s="264"/>
      <c r="R426" s="270"/>
      <c r="S426" s="264"/>
      <c r="T426" s="264"/>
      <c r="U426" s="264"/>
      <c r="V426" s="264"/>
      <c r="W426" s="264"/>
      <c r="X426" s="264"/>
      <c r="Y426" s="264"/>
      <c r="Z426" s="264"/>
      <c r="AA426" s="264"/>
      <c r="AB426" s="264"/>
      <c r="AC426" s="264"/>
      <c r="AD426" s="264"/>
      <c r="AE426" s="264"/>
      <c r="AF426" s="264"/>
      <c r="AG426" s="264"/>
      <c r="AH426" s="264"/>
      <c r="AI426" s="264"/>
      <c r="AJ426" s="264"/>
      <c r="AK426" s="264"/>
      <c r="AL426" s="264"/>
      <c r="AM426" s="264"/>
      <c r="AN426" s="264"/>
      <c r="AO426" s="264"/>
      <c r="AP426" s="271"/>
    </row>
    <row r="427" spans="1:42" outlineLevel="1" x14ac:dyDescent="0.25">
      <c r="A427" s="60"/>
      <c r="B427" s="54"/>
      <c r="C427" s="55"/>
      <c r="D427" s="55"/>
      <c r="E427" s="147"/>
      <c r="F427" s="280"/>
      <c r="G427" s="280"/>
      <c r="H427" s="280"/>
      <c r="I427" s="280"/>
      <c r="J427" s="281"/>
      <c r="K427" s="280"/>
      <c r="L427" s="280"/>
      <c r="M427" s="150"/>
      <c r="N427" s="261"/>
      <c r="O427" s="261"/>
      <c r="P427" s="261"/>
      <c r="Q427" s="261"/>
      <c r="AP427" s="145"/>
    </row>
    <row r="428" spans="1:42" outlineLevel="1" x14ac:dyDescent="0.25">
      <c r="A428" s="60"/>
      <c r="B428" s="54"/>
      <c r="C428" s="55"/>
      <c r="D428" s="55"/>
      <c r="E428" s="243" t="s">
        <v>99</v>
      </c>
      <c r="F428" s="90"/>
      <c r="G428" s="90"/>
      <c r="H428" s="90"/>
      <c r="I428" s="90"/>
      <c r="J428" s="242"/>
      <c r="K428" s="90"/>
      <c r="L428" s="90"/>
      <c r="M428" s="151"/>
      <c r="N428" s="282"/>
      <c r="O428" s="282"/>
      <c r="P428" s="282"/>
      <c r="Q428" s="282"/>
      <c r="R428" s="282">
        <f t="shared" ref="R428:AP428" si="220">SUM(R427)</f>
        <v>0</v>
      </c>
      <c r="S428" s="282">
        <f t="shared" ref="S428" si="221">SUM(S427)</f>
        <v>0</v>
      </c>
      <c r="T428" s="282">
        <f t="shared" si="220"/>
        <v>0</v>
      </c>
      <c r="U428" s="282">
        <f t="shared" si="220"/>
        <v>0</v>
      </c>
      <c r="V428" s="282">
        <f t="shared" si="220"/>
        <v>0</v>
      </c>
      <c r="W428" s="282">
        <f t="shared" si="220"/>
        <v>0</v>
      </c>
      <c r="X428" s="282">
        <f t="shared" si="220"/>
        <v>0</v>
      </c>
      <c r="Y428" s="282">
        <f t="shared" si="220"/>
        <v>0</v>
      </c>
      <c r="Z428" s="282">
        <f t="shared" si="220"/>
        <v>0</v>
      </c>
      <c r="AA428" s="282">
        <f t="shared" si="220"/>
        <v>0</v>
      </c>
      <c r="AB428" s="282">
        <f t="shared" si="220"/>
        <v>0</v>
      </c>
      <c r="AC428" s="282">
        <f t="shared" si="220"/>
        <v>0</v>
      </c>
      <c r="AD428" s="282">
        <f t="shared" si="220"/>
        <v>0</v>
      </c>
      <c r="AE428" s="282">
        <f t="shared" si="220"/>
        <v>0</v>
      </c>
      <c r="AF428" s="282">
        <f t="shared" si="220"/>
        <v>0</v>
      </c>
      <c r="AG428" s="282">
        <f t="shared" si="220"/>
        <v>0</v>
      </c>
      <c r="AH428" s="282">
        <f t="shared" si="220"/>
        <v>0</v>
      </c>
      <c r="AI428" s="282">
        <f t="shared" si="220"/>
        <v>0</v>
      </c>
      <c r="AJ428" s="282">
        <f t="shared" si="220"/>
        <v>0</v>
      </c>
      <c r="AK428" s="282">
        <f t="shared" si="220"/>
        <v>0</v>
      </c>
      <c r="AL428" s="282">
        <f t="shared" si="220"/>
        <v>0</v>
      </c>
      <c r="AM428" s="282">
        <f t="shared" si="220"/>
        <v>0</v>
      </c>
      <c r="AN428" s="282">
        <f t="shared" si="220"/>
        <v>0</v>
      </c>
      <c r="AO428" s="282">
        <f t="shared" si="220"/>
        <v>0</v>
      </c>
      <c r="AP428" s="288">
        <f t="shared" si="220"/>
        <v>0</v>
      </c>
    </row>
    <row r="429" spans="1:42" outlineLevel="1" x14ac:dyDescent="0.25">
      <c r="A429" s="60"/>
      <c r="B429" s="54"/>
      <c r="C429" s="55"/>
      <c r="D429" s="55"/>
      <c r="E429" s="146"/>
      <c r="M429" s="145"/>
      <c r="N429" s="261"/>
      <c r="O429" s="261"/>
      <c r="P429" s="261"/>
      <c r="Q429" s="261"/>
      <c r="AP429" s="145"/>
    </row>
    <row r="430" spans="1:42" outlineLevel="1" x14ac:dyDescent="0.25">
      <c r="A430" s="60"/>
      <c r="B430" s="54"/>
      <c r="C430" s="55"/>
      <c r="D430" s="55"/>
      <c r="E430" s="146"/>
      <c r="F430" s="149"/>
      <c r="G430" s="149"/>
      <c r="H430" s="149"/>
      <c r="I430" s="149"/>
      <c r="J430" s="276"/>
      <c r="K430" s="149"/>
      <c r="L430" s="149"/>
      <c r="M430" s="150"/>
      <c r="N430" s="261"/>
      <c r="O430" s="261"/>
      <c r="P430" s="261"/>
      <c r="Q430" s="261"/>
      <c r="AP430" s="145"/>
    </row>
    <row r="431" spans="1:42" s="241" customFormat="1" outlineLevel="1" x14ac:dyDescent="0.25">
      <c r="A431" s="60"/>
      <c r="B431" s="247"/>
      <c r="C431" s="60"/>
      <c r="D431" s="60"/>
      <c r="E431" s="243" t="s">
        <v>100</v>
      </c>
      <c r="F431" s="152"/>
      <c r="G431" s="152"/>
      <c r="H431" s="152"/>
      <c r="I431" s="152"/>
      <c r="J431" s="283"/>
      <c r="K431" s="152"/>
      <c r="L431" s="152"/>
      <c r="M431" s="153"/>
      <c r="N431" s="284"/>
      <c r="O431" s="284"/>
      <c r="P431" s="284"/>
      <c r="Q431" s="284"/>
      <c r="R431" s="284">
        <f t="shared" ref="R431:AP431" si="222">SUM(R430)</f>
        <v>0</v>
      </c>
      <c r="S431" s="284">
        <f t="shared" si="222"/>
        <v>0</v>
      </c>
      <c r="T431" s="284">
        <f t="shared" si="222"/>
        <v>0</v>
      </c>
      <c r="U431" s="284">
        <f t="shared" si="222"/>
        <v>0</v>
      </c>
      <c r="V431" s="284">
        <f t="shared" si="222"/>
        <v>0</v>
      </c>
      <c r="W431" s="284">
        <f t="shared" si="222"/>
        <v>0</v>
      </c>
      <c r="X431" s="284">
        <f t="shared" si="222"/>
        <v>0</v>
      </c>
      <c r="Y431" s="284">
        <f t="shared" si="222"/>
        <v>0</v>
      </c>
      <c r="Z431" s="284">
        <f t="shared" si="222"/>
        <v>0</v>
      </c>
      <c r="AA431" s="284">
        <f t="shared" si="222"/>
        <v>0</v>
      </c>
      <c r="AB431" s="284">
        <f t="shared" si="222"/>
        <v>0</v>
      </c>
      <c r="AC431" s="284">
        <f t="shared" si="222"/>
        <v>0</v>
      </c>
      <c r="AD431" s="284">
        <f t="shared" si="222"/>
        <v>0</v>
      </c>
      <c r="AE431" s="284">
        <f t="shared" si="222"/>
        <v>0</v>
      </c>
      <c r="AF431" s="284">
        <f t="shared" si="222"/>
        <v>0</v>
      </c>
      <c r="AG431" s="284">
        <f t="shared" si="222"/>
        <v>0</v>
      </c>
      <c r="AH431" s="284">
        <f t="shared" si="222"/>
        <v>0</v>
      </c>
      <c r="AI431" s="284">
        <f t="shared" si="222"/>
        <v>0</v>
      </c>
      <c r="AJ431" s="284">
        <f t="shared" si="222"/>
        <v>0</v>
      </c>
      <c r="AK431" s="284">
        <f t="shared" si="222"/>
        <v>0</v>
      </c>
      <c r="AL431" s="284">
        <f t="shared" si="222"/>
        <v>0</v>
      </c>
      <c r="AM431" s="284">
        <f t="shared" si="222"/>
        <v>0</v>
      </c>
      <c r="AN431" s="284">
        <f t="shared" si="222"/>
        <v>0</v>
      </c>
      <c r="AO431" s="284">
        <f t="shared" si="222"/>
        <v>0</v>
      </c>
      <c r="AP431" s="287">
        <f t="shared" si="222"/>
        <v>0</v>
      </c>
    </row>
    <row r="432" spans="1:42" outlineLevel="1" x14ac:dyDescent="0.25">
      <c r="A432" s="60"/>
      <c r="B432" s="54"/>
      <c r="C432" s="55"/>
      <c r="D432" s="55"/>
      <c r="E432" s="146"/>
      <c r="M432" s="145"/>
      <c r="N432" s="261"/>
      <c r="O432" s="261"/>
      <c r="P432" s="261"/>
      <c r="Q432" s="261"/>
      <c r="AP432" s="145"/>
    </row>
    <row r="433" spans="1:42" outlineLevel="1" x14ac:dyDescent="0.25">
      <c r="A433" s="60"/>
      <c r="B433" s="54"/>
      <c r="C433" s="55"/>
      <c r="D433" s="55"/>
      <c r="E433" s="146"/>
      <c r="F433" s="136" t="str">
        <f>E$44</f>
        <v>Totale lengte derde schijf (woningmarkt + koppeling ahk) - afgerond</v>
      </c>
      <c r="M433" s="145"/>
      <c r="N433" s="279"/>
      <c r="O433" s="279"/>
      <c r="P433" s="279"/>
      <c r="Q433" s="279"/>
      <c r="R433" s="136">
        <f t="shared" ref="R433:AP433" si="223">IF(R425=$F401,(SUMIF($E$27:$E$53,$F433,R$27:R$53)),0)</f>
        <v>0</v>
      </c>
      <c r="S433" s="136">
        <f t="shared" si="223"/>
        <v>0</v>
      </c>
      <c r="T433" s="136">
        <f t="shared" si="223"/>
        <v>0</v>
      </c>
      <c r="U433" s="136">
        <f>IF(U425=$F401,(SUMIF($E$27:$E$53,$F433,U$27:U$53)),0)</f>
        <v>939</v>
      </c>
      <c r="V433" s="136">
        <f t="shared" si="223"/>
        <v>0</v>
      </c>
      <c r="W433" s="136">
        <f t="shared" si="223"/>
        <v>0</v>
      </c>
      <c r="X433" s="136">
        <f t="shared" si="223"/>
        <v>0</v>
      </c>
      <c r="Y433" s="136">
        <f t="shared" si="223"/>
        <v>0</v>
      </c>
      <c r="Z433" s="136">
        <f t="shared" si="223"/>
        <v>0</v>
      </c>
      <c r="AA433" s="136">
        <f t="shared" si="223"/>
        <v>0</v>
      </c>
      <c r="AB433" s="136">
        <f t="shared" si="223"/>
        <v>0</v>
      </c>
      <c r="AC433" s="136">
        <f t="shared" si="223"/>
        <v>0</v>
      </c>
      <c r="AD433" s="136">
        <f t="shared" si="223"/>
        <v>0</v>
      </c>
      <c r="AE433" s="136">
        <f t="shared" si="223"/>
        <v>0</v>
      </c>
      <c r="AF433" s="136">
        <f t="shared" si="223"/>
        <v>0</v>
      </c>
      <c r="AG433" s="136">
        <f t="shared" si="223"/>
        <v>0</v>
      </c>
      <c r="AH433" s="136">
        <f t="shared" si="223"/>
        <v>0</v>
      </c>
      <c r="AI433" s="136">
        <f t="shared" si="223"/>
        <v>0</v>
      </c>
      <c r="AJ433" s="136">
        <f t="shared" si="223"/>
        <v>0</v>
      </c>
      <c r="AK433" s="136">
        <f t="shared" si="223"/>
        <v>0</v>
      </c>
      <c r="AL433" s="136">
        <f t="shared" si="223"/>
        <v>0</v>
      </c>
      <c r="AM433" s="136">
        <f t="shared" si="223"/>
        <v>0</v>
      </c>
      <c r="AN433" s="136">
        <f t="shared" si="223"/>
        <v>0</v>
      </c>
      <c r="AO433" s="136">
        <f t="shared" si="223"/>
        <v>0</v>
      </c>
      <c r="AP433" s="145">
        <f t="shared" si="223"/>
        <v>0</v>
      </c>
    </row>
    <row r="434" spans="1:42" outlineLevel="1" x14ac:dyDescent="0.25">
      <c r="A434" s="60"/>
      <c r="B434" s="54"/>
      <c r="C434" s="55"/>
      <c r="D434" s="55"/>
      <c r="E434" s="146"/>
      <c r="F434" s="149" t="s">
        <v>2362</v>
      </c>
      <c r="G434" s="149"/>
      <c r="H434" s="149"/>
      <c r="I434" s="149"/>
      <c r="J434" s="276"/>
      <c r="K434" s="149"/>
      <c r="L434" s="149"/>
      <c r="M434" s="150"/>
      <c r="N434" s="261"/>
      <c r="O434" s="261"/>
      <c r="P434" s="261"/>
      <c r="Q434" s="261"/>
      <c r="U434" s="149">
        <f>-U433</f>
        <v>-939</v>
      </c>
      <c r="AP434" s="145"/>
    </row>
    <row r="435" spans="1:42" outlineLevel="1" x14ac:dyDescent="0.25">
      <c r="A435" s="60"/>
      <c r="B435" s="54"/>
      <c r="C435" s="55"/>
      <c r="D435" s="55"/>
      <c r="E435" s="146"/>
      <c r="F435" s="149" t="s">
        <v>2363</v>
      </c>
      <c r="G435" s="149"/>
      <c r="H435" s="149"/>
      <c r="I435" s="149"/>
      <c r="J435" s="276"/>
      <c r="K435" s="149"/>
      <c r="L435" s="149"/>
      <c r="M435" s="150"/>
      <c r="N435" s="261"/>
      <c r="O435" s="261"/>
      <c r="P435" s="261"/>
      <c r="Q435" s="261"/>
      <c r="U435" s="149">
        <f>'IB 2.10 en 2.10a, LB 20a,b'!H615-'IB 2.10 en 2.10a, LB 20a,b'!H632</f>
        <v>-1097</v>
      </c>
      <c r="AP435" s="145"/>
    </row>
    <row r="436" spans="1:42" s="241" customFormat="1" ht="13.5" outlineLevel="1" thickBot="1" x14ac:dyDescent="0.3">
      <c r="A436" s="60"/>
      <c r="B436" s="247"/>
      <c r="C436" s="60"/>
      <c r="D436" s="60"/>
      <c r="E436" s="248" t="s">
        <v>101</v>
      </c>
      <c r="F436" s="249"/>
      <c r="G436" s="249"/>
      <c r="H436" s="249"/>
      <c r="I436" s="249"/>
      <c r="J436" s="250"/>
      <c r="K436" s="249"/>
      <c r="L436" s="249"/>
      <c r="M436" s="251"/>
      <c r="N436" s="285"/>
      <c r="O436" s="285"/>
      <c r="P436" s="285"/>
      <c r="Q436" s="285"/>
      <c r="R436" s="312">
        <f t="shared" ref="R436:T436" si="224">SUM(R433:R435)</f>
        <v>0</v>
      </c>
      <c r="S436" s="285">
        <f t="shared" si="224"/>
        <v>0</v>
      </c>
      <c r="T436" s="285">
        <f t="shared" si="224"/>
        <v>0</v>
      </c>
      <c r="U436" s="285">
        <f>SUM(U433:U435)</f>
        <v>-1097</v>
      </c>
      <c r="V436" s="285">
        <f t="shared" ref="V436" si="225">SUM(V433:V435)</f>
        <v>0</v>
      </c>
      <c r="W436" s="285">
        <f t="shared" ref="W436" si="226">SUM(W433:W435)</f>
        <v>0</v>
      </c>
      <c r="X436" s="285">
        <f t="shared" ref="X436:Y436" si="227">SUM(X433:X435)</f>
        <v>0</v>
      </c>
      <c r="Y436" s="285">
        <f t="shared" si="227"/>
        <v>0</v>
      </c>
      <c r="Z436" s="285">
        <f t="shared" ref="Z436" si="228">SUM(Z433:Z435)</f>
        <v>0</v>
      </c>
      <c r="AA436" s="285">
        <f t="shared" ref="AA436" si="229">SUM(AA433:AA435)</f>
        <v>0</v>
      </c>
      <c r="AB436" s="285">
        <f t="shared" ref="AB436:AC436" si="230">SUM(AB433:AB435)</f>
        <v>0</v>
      </c>
      <c r="AC436" s="285">
        <f t="shared" si="230"/>
        <v>0</v>
      </c>
      <c r="AD436" s="285">
        <f t="shared" ref="AD436" si="231">SUM(AD433:AD435)</f>
        <v>0</v>
      </c>
      <c r="AE436" s="285">
        <f t="shared" ref="AE436" si="232">SUM(AE433:AE435)</f>
        <v>0</v>
      </c>
      <c r="AF436" s="285">
        <f t="shared" ref="AF436:AG436" si="233">SUM(AF433:AF435)</f>
        <v>0</v>
      </c>
      <c r="AG436" s="285">
        <f t="shared" si="233"/>
        <v>0</v>
      </c>
      <c r="AH436" s="285">
        <f t="shared" ref="AH436" si="234">SUM(AH433:AH435)</f>
        <v>0</v>
      </c>
      <c r="AI436" s="285">
        <f t="shared" ref="AI436" si="235">SUM(AI433:AI435)</f>
        <v>0</v>
      </c>
      <c r="AJ436" s="285">
        <f t="shared" ref="AJ436:AK436" si="236">SUM(AJ433:AJ435)</f>
        <v>0</v>
      </c>
      <c r="AK436" s="285">
        <f t="shared" si="236"/>
        <v>0</v>
      </c>
      <c r="AL436" s="285">
        <f t="shared" ref="AL436" si="237">SUM(AL433:AL435)</f>
        <v>0</v>
      </c>
      <c r="AM436" s="285">
        <f t="shared" ref="AM436" si="238">SUM(AM433:AM435)</f>
        <v>0</v>
      </c>
      <c r="AN436" s="285">
        <f t="shared" ref="AN436:AO436" si="239">SUM(AN433:AN435)</f>
        <v>0</v>
      </c>
      <c r="AO436" s="285">
        <f t="shared" si="239"/>
        <v>0</v>
      </c>
      <c r="AP436" s="286">
        <f t="shared" ref="AP436" si="240">SUM(AP433:AP435)</f>
        <v>0</v>
      </c>
    </row>
    <row r="438" spans="1:42" s="131" customFormat="1" x14ac:dyDescent="0.25">
      <c r="A438" s="126"/>
      <c r="B438" s="127"/>
      <c r="C438" s="128"/>
      <c r="D438" s="129" t="s">
        <v>2</v>
      </c>
      <c r="E438" s="130"/>
      <c r="F438" s="121">
        <f>F401+1</f>
        <v>2022</v>
      </c>
      <c r="H438" s="133"/>
      <c r="R438" s="132"/>
      <c r="S438" s="132"/>
      <c r="T438" s="132"/>
      <c r="U438" s="1055" t="s">
        <v>1250</v>
      </c>
      <c r="V438" s="132"/>
    </row>
    <row r="439" spans="1:42" s="73" customFormat="1" outlineLevel="1" x14ac:dyDescent="0.25">
      <c r="A439" s="61"/>
      <c r="B439" s="77"/>
      <c r="C439" s="78"/>
      <c r="D439" s="138"/>
      <c r="E439" s="266"/>
      <c r="F439" s="267"/>
      <c r="H439" s="268"/>
      <c r="R439" s="72"/>
      <c r="S439" s="72"/>
      <c r="T439" s="72"/>
      <c r="U439" s="72"/>
      <c r="V439" s="72"/>
    </row>
    <row r="440" spans="1:42" outlineLevel="1" x14ac:dyDescent="0.25">
      <c r="A440" s="60"/>
      <c r="B440" s="54"/>
      <c r="C440" s="55"/>
      <c r="D440" s="55"/>
      <c r="E440" s="243" t="s">
        <v>2538</v>
      </c>
      <c r="F440" s="90"/>
      <c r="G440" s="90"/>
      <c r="H440" s="90"/>
      <c r="I440" s="90"/>
      <c r="J440" s="242"/>
      <c r="K440" s="90"/>
      <c r="L440" s="90"/>
      <c r="M440" s="245" t="str">
        <f>M$130</f>
        <v>Jaar</v>
      </c>
      <c r="N440" s="155"/>
      <c r="O440" s="269"/>
      <c r="P440" s="269"/>
      <c r="Q440" s="269"/>
      <c r="R440" s="269">
        <f t="shared" ref="R440:AP440" si="241">R$130</f>
        <v>2018</v>
      </c>
      <c r="S440" s="155">
        <f t="shared" si="241"/>
        <v>2019</v>
      </c>
      <c r="T440" s="155">
        <f t="shared" si="241"/>
        <v>2020</v>
      </c>
      <c r="U440" s="155">
        <f t="shared" si="241"/>
        <v>2021</v>
      </c>
      <c r="V440" s="155">
        <f t="shared" si="241"/>
        <v>2022</v>
      </c>
      <c r="W440" s="155">
        <f t="shared" si="241"/>
        <v>2023</v>
      </c>
      <c r="X440" s="155">
        <f t="shared" si="241"/>
        <v>2024</v>
      </c>
      <c r="Y440" s="155">
        <f t="shared" si="241"/>
        <v>2025</v>
      </c>
      <c r="Z440" s="155">
        <f t="shared" si="241"/>
        <v>2026</v>
      </c>
      <c r="AA440" s="155">
        <f t="shared" si="241"/>
        <v>2027</v>
      </c>
      <c r="AB440" s="155">
        <f t="shared" si="241"/>
        <v>2028</v>
      </c>
      <c r="AC440" s="155">
        <f t="shared" si="241"/>
        <v>2029</v>
      </c>
      <c r="AD440" s="155">
        <f t="shared" si="241"/>
        <v>2030</v>
      </c>
      <c r="AE440" s="155">
        <f t="shared" si="241"/>
        <v>2031</v>
      </c>
      <c r="AF440" s="155">
        <f t="shared" si="241"/>
        <v>2032</v>
      </c>
      <c r="AG440" s="155">
        <f t="shared" si="241"/>
        <v>2033</v>
      </c>
      <c r="AH440" s="155">
        <f t="shared" si="241"/>
        <v>2034</v>
      </c>
      <c r="AI440" s="155">
        <f t="shared" si="241"/>
        <v>2035</v>
      </c>
      <c r="AJ440" s="155">
        <f t="shared" si="241"/>
        <v>2036</v>
      </c>
      <c r="AK440" s="155">
        <f t="shared" si="241"/>
        <v>2037</v>
      </c>
      <c r="AL440" s="155">
        <f t="shared" si="241"/>
        <v>2038</v>
      </c>
      <c r="AM440" s="155">
        <f t="shared" si="241"/>
        <v>2039</v>
      </c>
      <c r="AN440" s="155">
        <f t="shared" si="241"/>
        <v>2040</v>
      </c>
      <c r="AO440" s="155">
        <f t="shared" si="241"/>
        <v>2041</v>
      </c>
      <c r="AP440" s="156">
        <f t="shared" si="241"/>
        <v>2042</v>
      </c>
    </row>
    <row r="441" spans="1:42" outlineLevel="1" x14ac:dyDescent="0.25">
      <c r="A441" s="60"/>
      <c r="B441" s="54"/>
      <c r="C441" s="55"/>
      <c r="D441" s="55"/>
      <c r="E441" s="2385"/>
      <c r="F441" s="2097" t="s">
        <v>2539</v>
      </c>
      <c r="G441" s="2097"/>
      <c r="H441" s="2097"/>
      <c r="I441" s="2097"/>
      <c r="J441" s="2386"/>
      <c r="K441" s="2097"/>
      <c r="L441" s="2097"/>
      <c r="M441" s="2100"/>
      <c r="N441" s="2378"/>
      <c r="O441" s="2378"/>
      <c r="P441" s="2378"/>
      <c r="Q441" s="2378"/>
      <c r="R441" s="2379"/>
      <c r="S441" s="2379"/>
      <c r="T441" s="2379"/>
      <c r="U441" s="2379"/>
      <c r="V441" s="261">
        <f>IF(V440=$F438,V$91,"")</f>
        <v>-2.9999999999999997E-4</v>
      </c>
      <c r="W441" s="261" t="str">
        <f>IF(W440=$F438,W$91,"")</f>
        <v/>
      </c>
      <c r="X441" s="261" t="str">
        <f t="shared" ref="X441:AP441" si="242">IF(X440=$F438,X$91,"")</f>
        <v/>
      </c>
      <c r="Y441" s="261" t="str">
        <f t="shared" si="242"/>
        <v/>
      </c>
      <c r="Z441" s="261" t="str">
        <f t="shared" si="242"/>
        <v/>
      </c>
      <c r="AA441" s="261" t="str">
        <f t="shared" si="242"/>
        <v/>
      </c>
      <c r="AB441" s="261" t="str">
        <f t="shared" si="242"/>
        <v/>
      </c>
      <c r="AC441" s="261" t="str">
        <f t="shared" si="242"/>
        <v/>
      </c>
      <c r="AD441" s="261" t="str">
        <f t="shared" si="242"/>
        <v/>
      </c>
      <c r="AE441" s="261" t="str">
        <f t="shared" si="242"/>
        <v/>
      </c>
      <c r="AF441" s="261" t="str">
        <f t="shared" si="242"/>
        <v/>
      </c>
      <c r="AG441" s="261" t="str">
        <f t="shared" si="242"/>
        <v/>
      </c>
      <c r="AH441" s="261" t="str">
        <f t="shared" si="242"/>
        <v/>
      </c>
      <c r="AI441" s="261" t="str">
        <f t="shared" si="242"/>
        <v/>
      </c>
      <c r="AJ441" s="261" t="str">
        <f t="shared" si="242"/>
        <v/>
      </c>
      <c r="AK441" s="261" t="str">
        <f t="shared" si="242"/>
        <v/>
      </c>
      <c r="AL441" s="261" t="str">
        <f t="shared" si="242"/>
        <v/>
      </c>
      <c r="AM441" s="261" t="str">
        <f t="shared" si="242"/>
        <v/>
      </c>
      <c r="AN441" s="261" t="str">
        <f t="shared" si="242"/>
        <v/>
      </c>
      <c r="AO441" s="261" t="str">
        <f t="shared" si="242"/>
        <v/>
      </c>
      <c r="AP441" s="2100" t="str">
        <f t="shared" si="242"/>
        <v/>
      </c>
    </row>
    <row r="442" spans="1:42" outlineLevel="1" x14ac:dyDescent="0.25">
      <c r="A442" s="60"/>
      <c r="B442" s="54"/>
      <c r="C442" s="55"/>
      <c r="D442" s="55"/>
      <c r="E442" s="146"/>
      <c r="F442" s="148"/>
      <c r="G442" s="148"/>
      <c r="H442" s="148"/>
      <c r="I442" s="148"/>
      <c r="J442" s="277"/>
      <c r="K442" s="148"/>
      <c r="L442" s="148"/>
      <c r="M442" s="150"/>
      <c r="N442" s="261"/>
      <c r="O442" s="261"/>
      <c r="P442" s="261"/>
      <c r="Q442" s="261"/>
      <c r="AP442" s="145"/>
    </row>
    <row r="443" spans="1:42" s="241" customFormat="1" ht="13.5" outlineLevel="1" thickBot="1" x14ac:dyDescent="0.3">
      <c r="A443" s="60"/>
      <c r="B443" s="247"/>
      <c r="C443" s="60"/>
      <c r="D443" s="60"/>
      <c r="E443" s="248" t="s">
        <v>80</v>
      </c>
      <c r="F443" s="249"/>
      <c r="G443" s="249"/>
      <c r="H443" s="249"/>
      <c r="I443" s="249"/>
      <c r="J443" s="250"/>
      <c r="K443" s="249"/>
      <c r="L443" s="249"/>
      <c r="M443" s="251"/>
      <c r="N443" s="252"/>
      <c r="O443" s="252"/>
      <c r="P443" s="252"/>
      <c r="Q443" s="252"/>
      <c r="R443" s="252">
        <f t="shared" ref="R443:AP443" si="243">SUM(R441:R442)</f>
        <v>0</v>
      </c>
      <c r="S443" s="252">
        <f t="shared" si="243"/>
        <v>0</v>
      </c>
      <c r="T443" s="252">
        <f t="shared" si="243"/>
        <v>0</v>
      </c>
      <c r="U443" s="252">
        <f t="shared" si="243"/>
        <v>0</v>
      </c>
      <c r="V443" s="252">
        <f t="shared" si="243"/>
        <v>-2.9999999999999997E-4</v>
      </c>
      <c r="W443" s="252">
        <f t="shared" si="243"/>
        <v>0</v>
      </c>
      <c r="X443" s="252">
        <f t="shared" si="243"/>
        <v>0</v>
      </c>
      <c r="Y443" s="252">
        <f t="shared" si="243"/>
        <v>0</v>
      </c>
      <c r="Z443" s="252">
        <f t="shared" si="243"/>
        <v>0</v>
      </c>
      <c r="AA443" s="252">
        <f t="shared" si="243"/>
        <v>0</v>
      </c>
      <c r="AB443" s="252">
        <f t="shared" si="243"/>
        <v>0</v>
      </c>
      <c r="AC443" s="252">
        <f t="shared" si="243"/>
        <v>0</v>
      </c>
      <c r="AD443" s="252">
        <f t="shared" si="243"/>
        <v>0</v>
      </c>
      <c r="AE443" s="252">
        <f t="shared" si="243"/>
        <v>0</v>
      </c>
      <c r="AF443" s="252">
        <f t="shared" si="243"/>
        <v>0</v>
      </c>
      <c r="AG443" s="252">
        <f t="shared" si="243"/>
        <v>0</v>
      </c>
      <c r="AH443" s="252">
        <f t="shared" si="243"/>
        <v>0</v>
      </c>
      <c r="AI443" s="252">
        <f t="shared" si="243"/>
        <v>0</v>
      </c>
      <c r="AJ443" s="252">
        <f t="shared" si="243"/>
        <v>0</v>
      </c>
      <c r="AK443" s="252">
        <f t="shared" si="243"/>
        <v>0</v>
      </c>
      <c r="AL443" s="252">
        <f t="shared" si="243"/>
        <v>0</v>
      </c>
      <c r="AM443" s="252">
        <f t="shared" si="243"/>
        <v>0</v>
      </c>
      <c r="AN443" s="252">
        <f t="shared" si="243"/>
        <v>0</v>
      </c>
      <c r="AO443" s="252">
        <f t="shared" si="243"/>
        <v>0</v>
      </c>
      <c r="AP443" s="253">
        <f t="shared" si="243"/>
        <v>0</v>
      </c>
    </row>
    <row r="444" spans="1:42" s="241" customFormat="1" outlineLevel="1" x14ac:dyDescent="0.25">
      <c r="A444" s="60"/>
      <c r="B444" s="247"/>
      <c r="C444" s="60"/>
      <c r="D444" s="60"/>
      <c r="E444" s="262"/>
      <c r="F444" s="262"/>
      <c r="G444" s="262"/>
      <c r="H444" s="262"/>
      <c r="I444" s="262"/>
      <c r="J444" s="60"/>
      <c r="K444" s="262"/>
      <c r="L444" s="262"/>
      <c r="M444" s="262"/>
      <c r="N444" s="263"/>
      <c r="O444" s="263"/>
      <c r="P444" s="263"/>
      <c r="Q444" s="263"/>
      <c r="R444" s="263"/>
      <c r="S444" s="263"/>
      <c r="T444" s="263"/>
      <c r="U444" s="263"/>
      <c r="V444" s="263"/>
      <c r="W444" s="263"/>
      <c r="X444" s="263"/>
      <c r="Y444" s="263"/>
      <c r="Z444" s="263"/>
      <c r="AA444" s="263"/>
      <c r="AB444" s="263"/>
      <c r="AC444" s="263"/>
      <c r="AD444" s="263"/>
      <c r="AE444" s="263"/>
      <c r="AF444" s="263"/>
      <c r="AG444" s="263"/>
      <c r="AH444" s="263"/>
      <c r="AI444" s="263"/>
      <c r="AJ444" s="263"/>
      <c r="AK444" s="263"/>
      <c r="AL444" s="263"/>
      <c r="AM444" s="263"/>
      <c r="AN444" s="263"/>
      <c r="AO444" s="263"/>
      <c r="AP444" s="263"/>
    </row>
    <row r="445" spans="1:42" s="241" customFormat="1" outlineLevel="1" x14ac:dyDescent="0.25">
      <c r="A445" s="60"/>
      <c r="B445" s="247"/>
      <c r="C445" s="60"/>
      <c r="D445" s="60"/>
      <c r="E445" s="243" t="s">
        <v>2537</v>
      </c>
      <c r="F445" s="90"/>
      <c r="G445" s="90"/>
      <c r="H445" s="90"/>
      <c r="I445" s="90"/>
      <c r="J445" s="242"/>
      <c r="K445" s="90"/>
      <c r="L445" s="90"/>
      <c r="M445" s="245" t="str">
        <f>M$130</f>
        <v>Jaar</v>
      </c>
      <c r="N445" s="155"/>
      <c r="O445" s="269"/>
      <c r="P445" s="269"/>
      <c r="Q445" s="269"/>
      <c r="R445" s="269">
        <f t="shared" ref="R445:AP445" si="244">R$130</f>
        <v>2018</v>
      </c>
      <c r="S445" s="155">
        <f t="shared" si="244"/>
        <v>2019</v>
      </c>
      <c r="T445" s="155">
        <f t="shared" si="244"/>
        <v>2020</v>
      </c>
      <c r="U445" s="155">
        <f t="shared" si="244"/>
        <v>2021</v>
      </c>
      <c r="V445" s="155">
        <f t="shared" si="244"/>
        <v>2022</v>
      </c>
      <c r="W445" s="155">
        <f t="shared" si="244"/>
        <v>2023</v>
      </c>
      <c r="X445" s="155">
        <f t="shared" si="244"/>
        <v>2024</v>
      </c>
      <c r="Y445" s="155">
        <f t="shared" si="244"/>
        <v>2025</v>
      </c>
      <c r="Z445" s="155">
        <f t="shared" si="244"/>
        <v>2026</v>
      </c>
      <c r="AA445" s="155">
        <f t="shared" si="244"/>
        <v>2027</v>
      </c>
      <c r="AB445" s="155">
        <f t="shared" si="244"/>
        <v>2028</v>
      </c>
      <c r="AC445" s="155">
        <f t="shared" si="244"/>
        <v>2029</v>
      </c>
      <c r="AD445" s="155">
        <f t="shared" si="244"/>
        <v>2030</v>
      </c>
      <c r="AE445" s="155">
        <f t="shared" si="244"/>
        <v>2031</v>
      </c>
      <c r="AF445" s="155">
        <f t="shared" si="244"/>
        <v>2032</v>
      </c>
      <c r="AG445" s="155">
        <f t="shared" si="244"/>
        <v>2033</v>
      </c>
      <c r="AH445" s="155">
        <f t="shared" si="244"/>
        <v>2034</v>
      </c>
      <c r="AI445" s="155">
        <f t="shared" si="244"/>
        <v>2035</v>
      </c>
      <c r="AJ445" s="155">
        <f t="shared" si="244"/>
        <v>2036</v>
      </c>
      <c r="AK445" s="155">
        <f t="shared" si="244"/>
        <v>2037</v>
      </c>
      <c r="AL445" s="155">
        <f t="shared" si="244"/>
        <v>2038</v>
      </c>
      <c r="AM445" s="155">
        <f t="shared" si="244"/>
        <v>2039</v>
      </c>
      <c r="AN445" s="155">
        <f t="shared" si="244"/>
        <v>2040</v>
      </c>
      <c r="AO445" s="155">
        <f t="shared" si="244"/>
        <v>2041</v>
      </c>
      <c r="AP445" s="156">
        <f t="shared" si="244"/>
        <v>2042</v>
      </c>
    </row>
    <row r="446" spans="1:42" outlineLevel="1" x14ac:dyDescent="0.25">
      <c r="A446" s="60"/>
      <c r="B446" s="54"/>
      <c r="C446" s="55"/>
      <c r="D446" s="55"/>
      <c r="E446" s="244"/>
      <c r="F446" s="2097" t="s">
        <v>2539</v>
      </c>
      <c r="G446" s="90"/>
      <c r="H446" s="90"/>
      <c r="I446" s="90"/>
      <c r="J446" s="242"/>
      <c r="K446" s="90"/>
      <c r="L446" s="90"/>
      <c r="M446" s="145"/>
      <c r="N446" s="261" t="str">
        <f t="shared" ref="N446:U446" si="245">IF(N445=$F438,N$71,"")</f>
        <v/>
      </c>
      <c r="O446" s="261" t="str">
        <f t="shared" si="245"/>
        <v/>
      </c>
      <c r="P446" s="261" t="str">
        <f t="shared" si="245"/>
        <v/>
      </c>
      <c r="Q446" s="261" t="str">
        <f t="shared" si="245"/>
        <v/>
      </c>
      <c r="R446" s="261" t="str">
        <f t="shared" si="245"/>
        <v/>
      </c>
      <c r="S446" s="261" t="str">
        <f t="shared" si="245"/>
        <v/>
      </c>
      <c r="T446" s="261" t="str">
        <f t="shared" si="245"/>
        <v/>
      </c>
      <c r="U446" s="261" t="str">
        <f t="shared" si="245"/>
        <v/>
      </c>
      <c r="V446" s="261">
        <f>IF(V445=$F438,V$91,"")</f>
        <v>-2.9999999999999997E-4</v>
      </c>
      <c r="W446" s="261" t="str">
        <f t="shared" ref="W446:AP446" si="246">IF(W445=$F438,W$91,"")</f>
        <v/>
      </c>
      <c r="X446" s="261" t="str">
        <f t="shared" si="246"/>
        <v/>
      </c>
      <c r="Y446" s="261" t="str">
        <f t="shared" si="246"/>
        <v/>
      </c>
      <c r="Z446" s="261" t="str">
        <f t="shared" si="246"/>
        <v/>
      </c>
      <c r="AA446" s="261" t="str">
        <f t="shared" si="246"/>
        <v/>
      </c>
      <c r="AB446" s="261" t="str">
        <f t="shared" si="246"/>
        <v/>
      </c>
      <c r="AC446" s="261" t="str">
        <f t="shared" si="246"/>
        <v/>
      </c>
      <c r="AD446" s="261" t="str">
        <f t="shared" si="246"/>
        <v/>
      </c>
      <c r="AE446" s="261" t="str">
        <f t="shared" si="246"/>
        <v/>
      </c>
      <c r="AF446" s="261" t="str">
        <f t="shared" si="246"/>
        <v/>
      </c>
      <c r="AG446" s="261" t="str">
        <f t="shared" si="246"/>
        <v/>
      </c>
      <c r="AH446" s="261" t="str">
        <f t="shared" si="246"/>
        <v/>
      </c>
      <c r="AI446" s="261" t="str">
        <f t="shared" si="246"/>
        <v/>
      </c>
      <c r="AJ446" s="261" t="str">
        <f t="shared" si="246"/>
        <v/>
      </c>
      <c r="AK446" s="261" t="str">
        <f t="shared" si="246"/>
        <v/>
      </c>
      <c r="AL446" s="261" t="str">
        <f t="shared" si="246"/>
        <v/>
      </c>
      <c r="AM446" s="261" t="str">
        <f t="shared" si="246"/>
        <v/>
      </c>
      <c r="AN446" s="261" t="str">
        <f t="shared" si="246"/>
        <v/>
      </c>
      <c r="AO446" s="261" t="str">
        <f t="shared" si="246"/>
        <v/>
      </c>
      <c r="AP446" s="101" t="str">
        <f t="shared" si="246"/>
        <v/>
      </c>
    </row>
    <row r="447" spans="1:42" outlineLevel="1" x14ac:dyDescent="0.25">
      <c r="A447" s="60"/>
      <c r="B447" s="54"/>
      <c r="C447" s="55"/>
      <c r="D447" s="55"/>
      <c r="E447" s="146"/>
      <c r="F447" s="148"/>
      <c r="G447" s="148"/>
      <c r="H447" s="148"/>
      <c r="I447" s="148"/>
      <c r="J447" s="277"/>
      <c r="K447" s="148"/>
      <c r="L447" s="148"/>
      <c r="M447" s="150"/>
      <c r="N447" s="261"/>
      <c r="O447" s="261"/>
      <c r="P447" s="261"/>
      <c r="Q447" s="261"/>
      <c r="AP447" s="145"/>
    </row>
    <row r="448" spans="1:42" s="241" customFormat="1" ht="13.5" outlineLevel="1" thickBot="1" x14ac:dyDescent="0.3">
      <c r="A448" s="60"/>
      <c r="B448" s="247"/>
      <c r="C448" s="60"/>
      <c r="D448" s="60"/>
      <c r="E448" s="248" t="s">
        <v>81</v>
      </c>
      <c r="F448" s="249"/>
      <c r="G448" s="249"/>
      <c r="H448" s="249"/>
      <c r="I448" s="249"/>
      <c r="J448" s="250"/>
      <c r="K448" s="249"/>
      <c r="L448" s="249"/>
      <c r="M448" s="251"/>
      <c r="N448" s="252"/>
      <c r="O448" s="252"/>
      <c r="P448" s="252"/>
      <c r="Q448" s="252"/>
      <c r="R448" s="315">
        <f t="shared" ref="R448:AP448" si="247">SUM(R446:R447)</f>
        <v>0</v>
      </c>
      <c r="S448" s="252">
        <f t="shared" si="247"/>
        <v>0</v>
      </c>
      <c r="T448" s="252">
        <f t="shared" si="247"/>
        <v>0</v>
      </c>
      <c r="U448" s="252">
        <f t="shared" si="247"/>
        <v>0</v>
      </c>
      <c r="V448" s="252">
        <f t="shared" si="247"/>
        <v>-2.9999999999999997E-4</v>
      </c>
      <c r="W448" s="252">
        <f t="shared" si="247"/>
        <v>0</v>
      </c>
      <c r="X448" s="252">
        <f t="shared" si="247"/>
        <v>0</v>
      </c>
      <c r="Y448" s="252">
        <f t="shared" si="247"/>
        <v>0</v>
      </c>
      <c r="Z448" s="252">
        <f t="shared" si="247"/>
        <v>0</v>
      </c>
      <c r="AA448" s="252">
        <f t="shared" si="247"/>
        <v>0</v>
      </c>
      <c r="AB448" s="252">
        <f t="shared" si="247"/>
        <v>0</v>
      </c>
      <c r="AC448" s="252">
        <f t="shared" si="247"/>
        <v>0</v>
      </c>
      <c r="AD448" s="252">
        <f t="shared" si="247"/>
        <v>0</v>
      </c>
      <c r="AE448" s="252">
        <f t="shared" si="247"/>
        <v>0</v>
      </c>
      <c r="AF448" s="252">
        <f t="shared" si="247"/>
        <v>0</v>
      </c>
      <c r="AG448" s="252">
        <f t="shared" si="247"/>
        <v>0</v>
      </c>
      <c r="AH448" s="252">
        <f t="shared" si="247"/>
        <v>0</v>
      </c>
      <c r="AI448" s="252">
        <f t="shared" si="247"/>
        <v>0</v>
      </c>
      <c r="AJ448" s="252">
        <f t="shared" si="247"/>
        <v>0</v>
      </c>
      <c r="AK448" s="252">
        <f t="shared" si="247"/>
        <v>0</v>
      </c>
      <c r="AL448" s="252">
        <f t="shared" si="247"/>
        <v>0</v>
      </c>
      <c r="AM448" s="252">
        <f t="shared" si="247"/>
        <v>0</v>
      </c>
      <c r="AN448" s="252">
        <f t="shared" si="247"/>
        <v>0</v>
      </c>
      <c r="AO448" s="252">
        <f t="shared" si="247"/>
        <v>0</v>
      </c>
      <c r="AP448" s="253">
        <f t="shared" si="247"/>
        <v>0</v>
      </c>
    </row>
    <row r="449" spans="1:42" s="241" customFormat="1" outlineLevel="1" x14ac:dyDescent="0.25">
      <c r="A449" s="60"/>
      <c r="B449" s="247"/>
      <c r="C449" s="60"/>
      <c r="D449" s="60"/>
      <c r="E449" s="262"/>
      <c r="F449" s="262"/>
      <c r="G449" s="262"/>
      <c r="H449" s="262"/>
      <c r="I449" s="262"/>
      <c r="J449" s="60"/>
      <c r="K449" s="262"/>
      <c r="L449" s="262"/>
      <c r="M449" s="262"/>
      <c r="N449" s="263"/>
      <c r="O449" s="263"/>
      <c r="P449" s="263"/>
      <c r="Q449" s="263"/>
      <c r="R449" s="263"/>
      <c r="S449" s="263"/>
      <c r="T449" s="263"/>
      <c r="U449" s="263"/>
      <c r="V449" s="263"/>
      <c r="W449" s="263"/>
      <c r="X449" s="263"/>
      <c r="Y449" s="263"/>
      <c r="Z449" s="263"/>
      <c r="AA449" s="263"/>
      <c r="AB449" s="263"/>
      <c r="AC449" s="263"/>
      <c r="AD449" s="263"/>
      <c r="AE449" s="263"/>
      <c r="AF449" s="263"/>
      <c r="AG449" s="263"/>
      <c r="AH449" s="263"/>
      <c r="AI449" s="263"/>
      <c r="AJ449" s="263"/>
      <c r="AK449" s="263"/>
      <c r="AL449" s="263"/>
      <c r="AM449" s="263"/>
      <c r="AN449" s="263"/>
      <c r="AO449" s="263"/>
      <c r="AP449" s="263"/>
    </row>
    <row r="450" spans="1:42" s="241" customFormat="1" outlineLevel="1" x14ac:dyDescent="0.25">
      <c r="A450" s="60"/>
      <c r="B450" s="247"/>
      <c r="C450" s="60"/>
      <c r="D450" s="60"/>
      <c r="E450" s="243" t="s">
        <v>2541</v>
      </c>
      <c r="F450" s="90"/>
      <c r="G450" s="90"/>
      <c r="H450" s="90"/>
      <c r="I450" s="90"/>
      <c r="J450" s="242"/>
      <c r="K450" s="90"/>
      <c r="L450" s="90"/>
      <c r="M450" s="245" t="str">
        <f>M$130</f>
        <v>Jaar</v>
      </c>
      <c r="N450" s="155"/>
      <c r="O450" s="269"/>
      <c r="P450" s="269"/>
      <c r="Q450" s="269"/>
      <c r="R450" s="269">
        <f t="shared" ref="R450:AP450" si="248">R$130</f>
        <v>2018</v>
      </c>
      <c r="S450" s="155">
        <f t="shared" si="248"/>
        <v>2019</v>
      </c>
      <c r="T450" s="155">
        <f t="shared" si="248"/>
        <v>2020</v>
      </c>
      <c r="U450" s="155">
        <f t="shared" si="248"/>
        <v>2021</v>
      </c>
      <c r="V450" s="155">
        <f t="shared" si="248"/>
        <v>2022</v>
      </c>
      <c r="W450" s="155">
        <f t="shared" si="248"/>
        <v>2023</v>
      </c>
      <c r="X450" s="155">
        <f t="shared" si="248"/>
        <v>2024</v>
      </c>
      <c r="Y450" s="155">
        <f t="shared" si="248"/>
        <v>2025</v>
      </c>
      <c r="Z450" s="155">
        <f t="shared" si="248"/>
        <v>2026</v>
      </c>
      <c r="AA450" s="155">
        <f t="shared" si="248"/>
        <v>2027</v>
      </c>
      <c r="AB450" s="155">
        <f t="shared" si="248"/>
        <v>2028</v>
      </c>
      <c r="AC450" s="155">
        <f t="shared" si="248"/>
        <v>2029</v>
      </c>
      <c r="AD450" s="155">
        <f t="shared" si="248"/>
        <v>2030</v>
      </c>
      <c r="AE450" s="155">
        <f t="shared" si="248"/>
        <v>2031</v>
      </c>
      <c r="AF450" s="155">
        <f t="shared" si="248"/>
        <v>2032</v>
      </c>
      <c r="AG450" s="155">
        <f t="shared" si="248"/>
        <v>2033</v>
      </c>
      <c r="AH450" s="155">
        <f t="shared" si="248"/>
        <v>2034</v>
      </c>
      <c r="AI450" s="155">
        <f t="shared" si="248"/>
        <v>2035</v>
      </c>
      <c r="AJ450" s="155">
        <f t="shared" si="248"/>
        <v>2036</v>
      </c>
      <c r="AK450" s="155">
        <f t="shared" si="248"/>
        <v>2037</v>
      </c>
      <c r="AL450" s="155">
        <f t="shared" si="248"/>
        <v>2038</v>
      </c>
      <c r="AM450" s="155">
        <f t="shared" si="248"/>
        <v>2039</v>
      </c>
      <c r="AN450" s="155">
        <f t="shared" si="248"/>
        <v>2040</v>
      </c>
      <c r="AO450" s="155">
        <f t="shared" si="248"/>
        <v>2041</v>
      </c>
      <c r="AP450" s="156">
        <f t="shared" si="248"/>
        <v>2042</v>
      </c>
    </row>
    <row r="451" spans="1:42" s="261" customFormat="1" outlineLevel="1" x14ac:dyDescent="0.25">
      <c r="A451" s="300"/>
      <c r="B451" s="329"/>
      <c r="C451" s="330"/>
      <c r="D451" s="330"/>
      <c r="E451" s="331"/>
      <c r="F451" s="278" t="s">
        <v>2540</v>
      </c>
      <c r="G451" s="278"/>
      <c r="H451" s="278"/>
      <c r="I451" s="278"/>
      <c r="J451" s="332"/>
      <c r="K451" s="278"/>
      <c r="L451" s="278"/>
      <c r="M451" s="101"/>
      <c r="N451" s="261" t="str">
        <f t="shared" ref="N451:T451" si="249">IF(N450=$F438,N$76,"")</f>
        <v/>
      </c>
      <c r="O451" s="261" t="str">
        <f t="shared" si="249"/>
        <v/>
      </c>
      <c r="P451" s="261" t="str">
        <f t="shared" si="249"/>
        <v/>
      </c>
      <c r="Q451" s="261" t="str">
        <f t="shared" si="249"/>
        <v/>
      </c>
      <c r="R451" s="261" t="str">
        <f t="shared" si="249"/>
        <v/>
      </c>
      <c r="S451" s="261" t="str">
        <f t="shared" si="249"/>
        <v/>
      </c>
      <c r="T451" s="261" t="str">
        <f t="shared" si="249"/>
        <v/>
      </c>
      <c r="U451" s="261" t="str">
        <f>IF(U450=$F438,U$79,"")</f>
        <v/>
      </c>
      <c r="V451" s="261">
        <f>IF(V450=$F438,V$99,"")</f>
        <v>0</v>
      </c>
      <c r="W451" s="261" t="str">
        <f t="shared" ref="W451:AP451" si="250">IF(W450=$F438,W$99,"")</f>
        <v/>
      </c>
      <c r="X451" s="261" t="str">
        <f t="shared" si="250"/>
        <v/>
      </c>
      <c r="Y451" s="261" t="str">
        <f t="shared" si="250"/>
        <v/>
      </c>
      <c r="Z451" s="261" t="str">
        <f t="shared" si="250"/>
        <v/>
      </c>
      <c r="AA451" s="261" t="str">
        <f t="shared" si="250"/>
        <v/>
      </c>
      <c r="AB451" s="261" t="str">
        <f t="shared" si="250"/>
        <v/>
      </c>
      <c r="AC451" s="261" t="str">
        <f t="shared" si="250"/>
        <v/>
      </c>
      <c r="AD451" s="261" t="str">
        <f t="shared" si="250"/>
        <v/>
      </c>
      <c r="AE451" s="261" t="str">
        <f t="shared" si="250"/>
        <v/>
      </c>
      <c r="AF451" s="261" t="str">
        <f t="shared" si="250"/>
        <v/>
      </c>
      <c r="AG451" s="261" t="str">
        <f t="shared" si="250"/>
        <v/>
      </c>
      <c r="AH451" s="261" t="str">
        <f t="shared" si="250"/>
        <v/>
      </c>
      <c r="AI451" s="261" t="str">
        <f t="shared" si="250"/>
        <v/>
      </c>
      <c r="AJ451" s="261" t="str">
        <f t="shared" si="250"/>
        <v/>
      </c>
      <c r="AK451" s="261" t="str">
        <f t="shared" si="250"/>
        <v/>
      </c>
      <c r="AL451" s="261" t="str">
        <f t="shared" si="250"/>
        <v/>
      </c>
      <c r="AM451" s="261" t="str">
        <f t="shared" si="250"/>
        <v/>
      </c>
      <c r="AN451" s="261" t="str">
        <f t="shared" si="250"/>
        <v/>
      </c>
      <c r="AO451" s="261" t="str">
        <f t="shared" si="250"/>
        <v/>
      </c>
      <c r="AP451" s="101" t="str">
        <f t="shared" si="250"/>
        <v/>
      </c>
    </row>
    <row r="452" spans="1:42" outlineLevel="1" x14ac:dyDescent="0.25">
      <c r="A452" s="60"/>
      <c r="B452" s="54"/>
      <c r="C452" s="55"/>
      <c r="D452" s="55"/>
      <c r="E452" s="146"/>
      <c r="F452" s="148"/>
      <c r="G452" s="148"/>
      <c r="H452" s="148"/>
      <c r="I452" s="148"/>
      <c r="J452" s="277"/>
      <c r="K452" s="148"/>
      <c r="L452" s="148"/>
      <c r="M452" s="150"/>
      <c r="N452" s="261"/>
      <c r="O452" s="261"/>
      <c r="P452" s="261"/>
      <c r="Q452" s="261"/>
      <c r="AP452" s="145"/>
    </row>
    <row r="453" spans="1:42" s="241" customFormat="1" ht="13.5" outlineLevel="1" thickBot="1" x14ac:dyDescent="0.3">
      <c r="A453" s="60"/>
      <c r="B453" s="247"/>
      <c r="C453" s="60"/>
      <c r="D453" s="60"/>
      <c r="E453" s="248" t="s">
        <v>82</v>
      </c>
      <c r="F453" s="249"/>
      <c r="G453" s="249"/>
      <c r="H453" s="249"/>
      <c r="I453" s="249"/>
      <c r="J453" s="250"/>
      <c r="K453" s="249"/>
      <c r="L453" s="249"/>
      <c r="M453" s="251"/>
      <c r="N453" s="252"/>
      <c r="O453" s="252"/>
      <c r="P453" s="252"/>
      <c r="Q453" s="252"/>
      <c r="R453" s="315">
        <f t="shared" ref="R453" si="251">SUM(R451:R452)</f>
        <v>0</v>
      </c>
      <c r="S453" s="252">
        <f>SUM(S451:S452)</f>
        <v>0</v>
      </c>
      <c r="T453" s="252">
        <f>SUM(T451:T452)</f>
        <v>0</v>
      </c>
      <c r="U453" s="252">
        <f t="shared" ref="U453:AP453" si="252">SUM(U451:U452)</f>
        <v>0</v>
      </c>
      <c r="V453" s="252">
        <f t="shared" si="252"/>
        <v>0</v>
      </c>
      <c r="W453" s="252">
        <f t="shared" si="252"/>
        <v>0</v>
      </c>
      <c r="X453" s="252">
        <f t="shared" si="252"/>
        <v>0</v>
      </c>
      <c r="Y453" s="252">
        <f t="shared" si="252"/>
        <v>0</v>
      </c>
      <c r="Z453" s="252">
        <f t="shared" si="252"/>
        <v>0</v>
      </c>
      <c r="AA453" s="252">
        <f t="shared" si="252"/>
        <v>0</v>
      </c>
      <c r="AB453" s="252">
        <f t="shared" si="252"/>
        <v>0</v>
      </c>
      <c r="AC453" s="252">
        <f t="shared" si="252"/>
        <v>0</v>
      </c>
      <c r="AD453" s="252">
        <f t="shared" si="252"/>
        <v>0</v>
      </c>
      <c r="AE453" s="252">
        <f t="shared" si="252"/>
        <v>0</v>
      </c>
      <c r="AF453" s="252">
        <f t="shared" si="252"/>
        <v>0</v>
      </c>
      <c r="AG453" s="252">
        <f t="shared" si="252"/>
        <v>0</v>
      </c>
      <c r="AH453" s="252">
        <f t="shared" si="252"/>
        <v>0</v>
      </c>
      <c r="AI453" s="252">
        <f t="shared" si="252"/>
        <v>0</v>
      </c>
      <c r="AJ453" s="252">
        <f t="shared" si="252"/>
        <v>0</v>
      </c>
      <c r="AK453" s="252">
        <f t="shared" si="252"/>
        <v>0</v>
      </c>
      <c r="AL453" s="252">
        <f t="shared" si="252"/>
        <v>0</v>
      </c>
      <c r="AM453" s="252">
        <f t="shared" si="252"/>
        <v>0</v>
      </c>
      <c r="AN453" s="252">
        <f t="shared" si="252"/>
        <v>0</v>
      </c>
      <c r="AO453" s="252">
        <f t="shared" si="252"/>
        <v>0</v>
      </c>
      <c r="AP453" s="253">
        <f t="shared" si="252"/>
        <v>0</v>
      </c>
    </row>
    <row r="454" spans="1:42" s="241" customFormat="1" outlineLevel="1" x14ac:dyDescent="0.25">
      <c r="A454" s="60"/>
      <c r="B454" s="247"/>
      <c r="C454" s="60"/>
      <c r="D454" s="60"/>
      <c r="E454" s="262"/>
      <c r="F454" s="262"/>
      <c r="G454" s="262"/>
      <c r="H454" s="262"/>
      <c r="I454" s="262"/>
      <c r="J454" s="60"/>
      <c r="K454" s="262"/>
      <c r="L454" s="262"/>
      <c r="M454" s="262"/>
      <c r="N454" s="263"/>
      <c r="O454" s="263"/>
      <c r="P454" s="263"/>
      <c r="Q454" s="263"/>
      <c r="R454" s="263"/>
      <c r="S454" s="263"/>
      <c r="T454" s="263"/>
      <c r="U454" s="263"/>
      <c r="V454" s="263"/>
      <c r="W454" s="263"/>
      <c r="X454" s="263"/>
      <c r="Y454" s="263"/>
      <c r="Z454" s="263"/>
      <c r="AA454" s="263"/>
      <c r="AB454" s="263"/>
      <c r="AC454" s="263"/>
      <c r="AD454" s="263"/>
      <c r="AE454" s="263"/>
      <c r="AF454" s="263"/>
      <c r="AG454" s="263"/>
      <c r="AH454" s="263"/>
      <c r="AI454" s="263"/>
      <c r="AJ454" s="263"/>
      <c r="AK454" s="263"/>
      <c r="AL454" s="263"/>
      <c r="AM454" s="263"/>
      <c r="AN454" s="263"/>
      <c r="AO454" s="263"/>
      <c r="AP454" s="263"/>
    </row>
    <row r="455" spans="1:42" outlineLevel="1" x14ac:dyDescent="0.25">
      <c r="A455" s="60"/>
      <c r="B455" s="54"/>
      <c r="C455" s="55"/>
      <c r="D455" s="55"/>
      <c r="E455" s="243" t="str">
        <f>"Belastingplan "&amp;F438&amp;" - Schijflengte aanpassingen"</f>
        <v>Belastingplan 2022 - Schijflengte aanpassingen</v>
      </c>
      <c r="F455" s="90"/>
      <c r="G455" s="90"/>
      <c r="H455" s="90"/>
      <c r="I455" s="90"/>
      <c r="J455" s="242"/>
      <c r="K455" s="90"/>
      <c r="L455" s="90"/>
      <c r="M455" s="245" t="str">
        <f>M450</f>
        <v>Jaar</v>
      </c>
      <c r="N455" s="155"/>
      <c r="O455" s="155"/>
      <c r="P455" s="155"/>
      <c r="Q455" s="155"/>
      <c r="R455" s="269">
        <f t="shared" ref="R455:AP455" si="253">R$130</f>
        <v>2018</v>
      </c>
      <c r="S455" s="155">
        <f t="shared" si="253"/>
        <v>2019</v>
      </c>
      <c r="T455" s="155">
        <f t="shared" si="253"/>
        <v>2020</v>
      </c>
      <c r="U455" s="155">
        <f t="shared" si="253"/>
        <v>2021</v>
      </c>
      <c r="V455" s="155">
        <f t="shared" si="253"/>
        <v>2022</v>
      </c>
      <c r="W455" s="155">
        <f t="shared" si="253"/>
        <v>2023</v>
      </c>
      <c r="X455" s="155">
        <f t="shared" si="253"/>
        <v>2024</v>
      </c>
      <c r="Y455" s="155">
        <f t="shared" si="253"/>
        <v>2025</v>
      </c>
      <c r="Z455" s="155">
        <f t="shared" si="253"/>
        <v>2026</v>
      </c>
      <c r="AA455" s="155">
        <f t="shared" si="253"/>
        <v>2027</v>
      </c>
      <c r="AB455" s="155">
        <f t="shared" si="253"/>
        <v>2028</v>
      </c>
      <c r="AC455" s="155">
        <f t="shared" si="253"/>
        <v>2029</v>
      </c>
      <c r="AD455" s="155">
        <f t="shared" si="253"/>
        <v>2030</v>
      </c>
      <c r="AE455" s="155">
        <f t="shared" si="253"/>
        <v>2031</v>
      </c>
      <c r="AF455" s="155">
        <f t="shared" si="253"/>
        <v>2032</v>
      </c>
      <c r="AG455" s="155">
        <f t="shared" si="253"/>
        <v>2033</v>
      </c>
      <c r="AH455" s="155">
        <f t="shared" si="253"/>
        <v>2034</v>
      </c>
      <c r="AI455" s="155">
        <f t="shared" si="253"/>
        <v>2035</v>
      </c>
      <c r="AJ455" s="155">
        <f t="shared" si="253"/>
        <v>2036</v>
      </c>
      <c r="AK455" s="155">
        <f t="shared" si="253"/>
        <v>2037</v>
      </c>
      <c r="AL455" s="155">
        <f t="shared" si="253"/>
        <v>2038</v>
      </c>
      <c r="AM455" s="155">
        <f t="shared" si="253"/>
        <v>2039</v>
      </c>
      <c r="AN455" s="155">
        <f t="shared" si="253"/>
        <v>2040</v>
      </c>
      <c r="AO455" s="155">
        <f t="shared" si="253"/>
        <v>2041</v>
      </c>
      <c r="AP455" s="156">
        <f t="shared" si="253"/>
        <v>2042</v>
      </c>
    </row>
    <row r="456" spans="1:42" outlineLevel="1" x14ac:dyDescent="0.25">
      <c r="A456" s="60"/>
      <c r="B456" s="54"/>
      <c r="C456" s="55"/>
      <c r="D456" s="55"/>
      <c r="E456" s="243"/>
      <c r="F456" s="90"/>
      <c r="G456" s="90"/>
      <c r="H456" s="90"/>
      <c r="I456" s="90"/>
      <c r="J456" s="242"/>
      <c r="K456" s="90"/>
      <c r="L456" s="90"/>
      <c r="M456" s="237"/>
      <c r="N456" s="264"/>
      <c r="O456" s="264"/>
      <c r="P456" s="264"/>
      <c r="Q456" s="264"/>
      <c r="R456" s="270"/>
      <c r="S456" s="264"/>
      <c r="T456" s="264"/>
      <c r="U456" s="264"/>
      <c r="V456" s="264"/>
      <c r="W456" s="264"/>
      <c r="X456" s="264"/>
      <c r="Y456" s="264"/>
      <c r="Z456" s="264"/>
      <c r="AA456" s="264"/>
      <c r="AB456" s="264"/>
      <c r="AC456" s="264"/>
      <c r="AD456" s="264"/>
      <c r="AE456" s="264"/>
      <c r="AF456" s="264"/>
      <c r="AG456" s="264"/>
      <c r="AH456" s="264"/>
      <c r="AI456" s="264"/>
      <c r="AJ456" s="264"/>
      <c r="AK456" s="264"/>
      <c r="AL456" s="264"/>
      <c r="AM456" s="264"/>
      <c r="AN456" s="264"/>
      <c r="AO456" s="264"/>
      <c r="AP456" s="271"/>
    </row>
    <row r="457" spans="1:42" outlineLevel="1" x14ac:dyDescent="0.25">
      <c r="A457" s="60"/>
      <c r="B457" s="54"/>
      <c r="C457" s="55"/>
      <c r="D457" s="55"/>
      <c r="E457" s="147"/>
      <c r="F457" s="280"/>
      <c r="G457" s="280"/>
      <c r="H457" s="280"/>
      <c r="I457" s="280"/>
      <c r="J457" s="281"/>
      <c r="K457" s="280"/>
      <c r="L457" s="280"/>
      <c r="M457" s="150"/>
      <c r="N457" s="261"/>
      <c r="O457" s="261"/>
      <c r="P457" s="261"/>
      <c r="Q457" s="261"/>
      <c r="AP457" s="145"/>
    </row>
    <row r="458" spans="1:42" outlineLevel="1" x14ac:dyDescent="0.25">
      <c r="A458" s="60"/>
      <c r="B458" s="54"/>
      <c r="C458" s="55"/>
      <c r="D458" s="55"/>
      <c r="E458" s="2387" t="s">
        <v>2542</v>
      </c>
      <c r="F458" s="2388"/>
      <c r="G458" s="2388"/>
      <c r="H458" s="2388"/>
      <c r="I458" s="2388"/>
      <c r="J458" s="2389"/>
      <c r="K458" s="2388"/>
      <c r="L458" s="2388"/>
      <c r="M458" s="2390"/>
      <c r="N458" s="2391"/>
      <c r="O458" s="2391"/>
      <c r="P458" s="2391"/>
      <c r="Q458" s="2391"/>
      <c r="R458" s="2391">
        <f t="shared" ref="R458" si="254">SUM(R457)</f>
        <v>0</v>
      </c>
      <c r="S458" s="2391">
        <f t="shared" ref="S458" si="255">SUM(S457)</f>
        <v>0</v>
      </c>
      <c r="T458" s="2391">
        <f t="shared" ref="T458:AP458" si="256">SUM(T457)</f>
        <v>0</v>
      </c>
      <c r="U458" s="2391">
        <f t="shared" si="256"/>
        <v>0</v>
      </c>
      <c r="V458" s="2391">
        <f t="shared" si="256"/>
        <v>0</v>
      </c>
      <c r="W458" s="2391">
        <f t="shared" si="256"/>
        <v>0</v>
      </c>
      <c r="X458" s="2391">
        <f t="shared" si="256"/>
        <v>0</v>
      </c>
      <c r="Y458" s="2391">
        <f t="shared" si="256"/>
        <v>0</v>
      </c>
      <c r="Z458" s="2391">
        <f t="shared" si="256"/>
        <v>0</v>
      </c>
      <c r="AA458" s="2391">
        <f t="shared" si="256"/>
        <v>0</v>
      </c>
      <c r="AB458" s="2391">
        <f t="shared" si="256"/>
        <v>0</v>
      </c>
      <c r="AC458" s="2391">
        <f t="shared" si="256"/>
        <v>0</v>
      </c>
      <c r="AD458" s="2391">
        <f t="shared" si="256"/>
        <v>0</v>
      </c>
      <c r="AE458" s="2391">
        <f t="shared" si="256"/>
        <v>0</v>
      </c>
      <c r="AF458" s="2391">
        <f t="shared" si="256"/>
        <v>0</v>
      </c>
      <c r="AG458" s="2391">
        <f t="shared" si="256"/>
        <v>0</v>
      </c>
      <c r="AH458" s="2391">
        <f t="shared" si="256"/>
        <v>0</v>
      </c>
      <c r="AI458" s="2391">
        <f t="shared" si="256"/>
        <v>0</v>
      </c>
      <c r="AJ458" s="2391">
        <f t="shared" si="256"/>
        <v>0</v>
      </c>
      <c r="AK458" s="2391">
        <f t="shared" si="256"/>
        <v>0</v>
      </c>
      <c r="AL458" s="2391">
        <f t="shared" si="256"/>
        <v>0</v>
      </c>
      <c r="AM458" s="2391">
        <f t="shared" si="256"/>
        <v>0</v>
      </c>
      <c r="AN458" s="2391">
        <f t="shared" si="256"/>
        <v>0</v>
      </c>
      <c r="AO458" s="2391">
        <f t="shared" si="256"/>
        <v>0</v>
      </c>
      <c r="AP458" s="2392">
        <f t="shared" si="256"/>
        <v>0</v>
      </c>
    </row>
    <row r="459" spans="1:42" outlineLevel="1" x14ac:dyDescent="0.25">
      <c r="A459" s="60"/>
      <c r="B459" s="54"/>
      <c r="C459" s="55"/>
      <c r="D459" s="55"/>
      <c r="E459" s="146"/>
      <c r="F459" s="136" t="s">
        <v>2364</v>
      </c>
      <c r="M459" s="145"/>
      <c r="N459" s="279"/>
      <c r="O459" s="279"/>
      <c r="P459" s="279"/>
      <c r="Q459" s="279"/>
      <c r="R459" s="136">
        <f t="shared" ref="R459:AP459" si="257">IF(R455=$F438,(SUMIF($E$27:$E$53,$F459,R$27:R$53)),0)</f>
        <v>0</v>
      </c>
      <c r="S459" s="136">
        <f t="shared" si="257"/>
        <v>0</v>
      </c>
      <c r="T459" s="136">
        <f t="shared" si="257"/>
        <v>0</v>
      </c>
      <c r="U459" s="136">
        <f t="shared" si="257"/>
        <v>0</v>
      </c>
      <c r="V459" s="136">
        <f t="shared" si="257"/>
        <v>0</v>
      </c>
      <c r="W459" s="136">
        <f t="shared" si="257"/>
        <v>0</v>
      </c>
      <c r="X459" s="136">
        <f t="shared" si="257"/>
        <v>0</v>
      </c>
      <c r="Y459" s="136">
        <f t="shared" si="257"/>
        <v>0</v>
      </c>
      <c r="Z459" s="136">
        <f t="shared" si="257"/>
        <v>0</v>
      </c>
      <c r="AA459" s="136">
        <f t="shared" si="257"/>
        <v>0</v>
      </c>
      <c r="AB459" s="136">
        <f t="shared" si="257"/>
        <v>0</v>
      </c>
      <c r="AC459" s="136">
        <f t="shared" si="257"/>
        <v>0</v>
      </c>
      <c r="AD459" s="136">
        <f t="shared" si="257"/>
        <v>0</v>
      </c>
      <c r="AE459" s="136">
        <f t="shared" si="257"/>
        <v>0</v>
      </c>
      <c r="AF459" s="136">
        <f t="shared" si="257"/>
        <v>0</v>
      </c>
      <c r="AG459" s="136">
        <f t="shared" si="257"/>
        <v>0</v>
      </c>
      <c r="AH459" s="136">
        <f t="shared" si="257"/>
        <v>0</v>
      </c>
      <c r="AI459" s="136">
        <f t="shared" si="257"/>
        <v>0</v>
      </c>
      <c r="AJ459" s="136">
        <f t="shared" si="257"/>
        <v>0</v>
      </c>
      <c r="AK459" s="136">
        <f t="shared" si="257"/>
        <v>0</v>
      </c>
      <c r="AL459" s="136">
        <f t="shared" si="257"/>
        <v>0</v>
      </c>
      <c r="AM459" s="136">
        <f t="shared" si="257"/>
        <v>0</v>
      </c>
      <c r="AN459" s="136">
        <f t="shared" si="257"/>
        <v>0</v>
      </c>
      <c r="AO459" s="136">
        <f t="shared" si="257"/>
        <v>0</v>
      </c>
      <c r="AP459" s="145">
        <f t="shared" si="257"/>
        <v>0</v>
      </c>
    </row>
    <row r="460" spans="1:42" outlineLevel="1" x14ac:dyDescent="0.25">
      <c r="A460" s="60"/>
      <c r="B460" s="54"/>
      <c r="C460" s="55"/>
      <c r="D460" s="55"/>
      <c r="E460" s="146"/>
      <c r="F460" s="149"/>
      <c r="G460" s="149"/>
      <c r="H460" s="149"/>
      <c r="I460" s="149"/>
      <c r="J460" s="276"/>
      <c r="K460" s="149"/>
      <c r="L460" s="149"/>
      <c r="M460" s="150"/>
      <c r="N460" s="261"/>
      <c r="O460" s="261"/>
      <c r="P460" s="261"/>
      <c r="Q460" s="261"/>
      <c r="AP460" s="145"/>
    </row>
    <row r="461" spans="1:42" s="241" customFormat="1" ht="13.5" outlineLevel="1" thickBot="1" x14ac:dyDescent="0.3">
      <c r="A461" s="60"/>
      <c r="B461" s="247"/>
      <c r="C461" s="60"/>
      <c r="D461" s="60"/>
      <c r="E461" s="248" t="s">
        <v>2543</v>
      </c>
      <c r="F461" s="249"/>
      <c r="G461" s="249"/>
      <c r="H461" s="249"/>
      <c r="I461" s="249"/>
      <c r="J461" s="250"/>
      <c r="K461" s="249"/>
      <c r="L461" s="249"/>
      <c r="M461" s="251"/>
      <c r="N461" s="285"/>
      <c r="O461" s="285"/>
      <c r="P461" s="285"/>
      <c r="Q461" s="285"/>
      <c r="R461" s="312">
        <f t="shared" ref="R461:AP461" si="258">SUM(R459:R460)</f>
        <v>0</v>
      </c>
      <c r="S461" s="285">
        <f t="shared" si="258"/>
        <v>0</v>
      </c>
      <c r="T461" s="285">
        <f t="shared" si="258"/>
        <v>0</v>
      </c>
      <c r="U461" s="285">
        <f t="shared" si="258"/>
        <v>0</v>
      </c>
      <c r="V461" s="285">
        <f t="shared" si="258"/>
        <v>0</v>
      </c>
      <c r="W461" s="285">
        <f t="shared" si="258"/>
        <v>0</v>
      </c>
      <c r="X461" s="285">
        <f t="shared" si="258"/>
        <v>0</v>
      </c>
      <c r="Y461" s="285">
        <f t="shared" si="258"/>
        <v>0</v>
      </c>
      <c r="Z461" s="285">
        <f t="shared" si="258"/>
        <v>0</v>
      </c>
      <c r="AA461" s="285">
        <f t="shared" si="258"/>
        <v>0</v>
      </c>
      <c r="AB461" s="285">
        <f t="shared" si="258"/>
        <v>0</v>
      </c>
      <c r="AC461" s="285">
        <f t="shared" si="258"/>
        <v>0</v>
      </c>
      <c r="AD461" s="285">
        <f t="shared" si="258"/>
        <v>0</v>
      </c>
      <c r="AE461" s="285">
        <f t="shared" si="258"/>
        <v>0</v>
      </c>
      <c r="AF461" s="285">
        <f t="shared" si="258"/>
        <v>0</v>
      </c>
      <c r="AG461" s="285">
        <f t="shared" si="258"/>
        <v>0</v>
      </c>
      <c r="AH461" s="285">
        <f t="shared" si="258"/>
        <v>0</v>
      </c>
      <c r="AI461" s="285">
        <f t="shared" si="258"/>
        <v>0</v>
      </c>
      <c r="AJ461" s="285">
        <f t="shared" si="258"/>
        <v>0</v>
      </c>
      <c r="AK461" s="285">
        <f t="shared" si="258"/>
        <v>0</v>
      </c>
      <c r="AL461" s="285">
        <f t="shared" si="258"/>
        <v>0</v>
      </c>
      <c r="AM461" s="285">
        <f t="shared" si="258"/>
        <v>0</v>
      </c>
      <c r="AN461" s="285">
        <f t="shared" si="258"/>
        <v>0</v>
      </c>
      <c r="AO461" s="285">
        <f t="shared" si="258"/>
        <v>0</v>
      </c>
      <c r="AP461" s="286">
        <f t="shared" si="258"/>
        <v>0</v>
      </c>
    </row>
    <row r="463" spans="1:42" s="131" customFormat="1" x14ac:dyDescent="0.25">
      <c r="A463" s="126"/>
      <c r="B463" s="127"/>
      <c r="C463" s="128"/>
      <c r="D463" s="129" t="s">
        <v>2</v>
      </c>
      <c r="E463" s="130"/>
      <c r="F463" s="121">
        <f>F438+1</f>
        <v>2023</v>
      </c>
      <c r="H463" s="133"/>
      <c r="R463" s="132"/>
      <c r="S463" s="132"/>
      <c r="T463" s="132"/>
      <c r="U463" s="1055" t="s">
        <v>1250</v>
      </c>
      <c r="V463" s="132"/>
    </row>
    <row r="464" spans="1:42" s="73" customFormat="1" outlineLevel="1" x14ac:dyDescent="0.25">
      <c r="A464" s="61"/>
      <c r="B464" s="77"/>
      <c r="C464" s="78"/>
      <c r="D464" s="138"/>
      <c r="E464" s="266"/>
      <c r="F464" s="267"/>
      <c r="H464" s="268"/>
      <c r="R464" s="72"/>
      <c r="S464" s="72"/>
      <c r="T464" s="72"/>
      <c r="U464" s="72"/>
      <c r="V464" s="72"/>
    </row>
    <row r="465" spans="1:42" outlineLevel="1" x14ac:dyDescent="0.25">
      <c r="A465" s="60"/>
      <c r="B465" s="54"/>
      <c r="C465" s="55"/>
      <c r="D465" s="55"/>
      <c r="E465" s="243" t="s">
        <v>2538</v>
      </c>
      <c r="F465" s="90"/>
      <c r="G465" s="90"/>
      <c r="H465" s="90"/>
      <c r="I465" s="90"/>
      <c r="J465" s="242"/>
      <c r="K465" s="90"/>
      <c r="L465" s="90"/>
      <c r="M465" s="245" t="str">
        <f>M$130</f>
        <v>Jaar</v>
      </c>
      <c r="N465" s="155"/>
      <c r="O465" s="269"/>
      <c r="P465" s="269"/>
      <c r="Q465" s="269"/>
      <c r="R465" s="269">
        <f t="shared" ref="R465:AP465" si="259">R$130</f>
        <v>2018</v>
      </c>
      <c r="S465" s="155">
        <f t="shared" si="259"/>
        <v>2019</v>
      </c>
      <c r="T465" s="155">
        <f t="shared" si="259"/>
        <v>2020</v>
      </c>
      <c r="U465" s="155">
        <f t="shared" si="259"/>
        <v>2021</v>
      </c>
      <c r="V465" s="155">
        <f t="shared" si="259"/>
        <v>2022</v>
      </c>
      <c r="W465" s="155">
        <f t="shared" si="259"/>
        <v>2023</v>
      </c>
      <c r="X465" s="155">
        <f t="shared" si="259"/>
        <v>2024</v>
      </c>
      <c r="Y465" s="155">
        <f t="shared" si="259"/>
        <v>2025</v>
      </c>
      <c r="Z465" s="155">
        <f t="shared" si="259"/>
        <v>2026</v>
      </c>
      <c r="AA465" s="155">
        <f t="shared" si="259"/>
        <v>2027</v>
      </c>
      <c r="AB465" s="155">
        <f t="shared" si="259"/>
        <v>2028</v>
      </c>
      <c r="AC465" s="155">
        <f t="shared" si="259"/>
        <v>2029</v>
      </c>
      <c r="AD465" s="155">
        <f t="shared" si="259"/>
        <v>2030</v>
      </c>
      <c r="AE465" s="155">
        <f t="shared" si="259"/>
        <v>2031</v>
      </c>
      <c r="AF465" s="155">
        <f t="shared" si="259"/>
        <v>2032</v>
      </c>
      <c r="AG465" s="155">
        <f t="shared" si="259"/>
        <v>2033</v>
      </c>
      <c r="AH465" s="155">
        <f t="shared" si="259"/>
        <v>2034</v>
      </c>
      <c r="AI465" s="155">
        <f t="shared" si="259"/>
        <v>2035</v>
      </c>
      <c r="AJ465" s="155">
        <f t="shared" si="259"/>
        <v>2036</v>
      </c>
      <c r="AK465" s="155">
        <f t="shared" si="259"/>
        <v>2037</v>
      </c>
      <c r="AL465" s="155">
        <f t="shared" si="259"/>
        <v>2038</v>
      </c>
      <c r="AM465" s="155">
        <f t="shared" si="259"/>
        <v>2039</v>
      </c>
      <c r="AN465" s="155">
        <f t="shared" si="259"/>
        <v>2040</v>
      </c>
      <c r="AO465" s="155">
        <f t="shared" si="259"/>
        <v>2041</v>
      </c>
      <c r="AP465" s="156">
        <f t="shared" si="259"/>
        <v>2042</v>
      </c>
    </row>
    <row r="466" spans="1:42" outlineLevel="1" x14ac:dyDescent="0.25">
      <c r="A466" s="60"/>
      <c r="B466" s="54"/>
      <c r="C466" s="55"/>
      <c r="D466" s="55"/>
      <c r="E466" s="2385"/>
      <c r="F466" s="2097" t="s">
        <v>2539</v>
      </c>
      <c r="G466" s="2097"/>
      <c r="H466" s="2097"/>
      <c r="I466" s="2097"/>
      <c r="J466" s="2386"/>
      <c r="K466" s="2097"/>
      <c r="L466" s="2097"/>
      <c r="M466" s="2100"/>
      <c r="N466" s="2378"/>
      <c r="O466" s="2378"/>
      <c r="P466" s="2378"/>
      <c r="Q466" s="2378"/>
      <c r="R466" s="2379"/>
      <c r="S466" s="2379"/>
      <c r="T466" s="2379"/>
      <c r="U466" s="2379"/>
      <c r="V466" s="261" t="str">
        <f>IF(V465=$F463,V$91,"")</f>
        <v/>
      </c>
      <c r="W466" s="261">
        <f>IF(W465=$F463,W$91,"")</f>
        <v>-1.4000000000000002E-3</v>
      </c>
      <c r="X466" s="261" t="str">
        <f>IF(X465=$F463,X$91,"")</f>
        <v/>
      </c>
      <c r="Y466" s="261" t="str">
        <f t="shared" ref="Y466:AP466" si="260">IF(Y465=$F463,Y$91,"")</f>
        <v/>
      </c>
      <c r="Z466" s="261" t="str">
        <f t="shared" si="260"/>
        <v/>
      </c>
      <c r="AA466" s="261" t="str">
        <f t="shared" si="260"/>
        <v/>
      </c>
      <c r="AB466" s="261" t="str">
        <f t="shared" si="260"/>
        <v/>
      </c>
      <c r="AC466" s="261" t="str">
        <f t="shared" si="260"/>
        <v/>
      </c>
      <c r="AD466" s="261" t="str">
        <f t="shared" si="260"/>
        <v/>
      </c>
      <c r="AE466" s="261" t="str">
        <f t="shared" si="260"/>
        <v/>
      </c>
      <c r="AF466" s="261" t="str">
        <f t="shared" si="260"/>
        <v/>
      </c>
      <c r="AG466" s="261" t="str">
        <f t="shared" si="260"/>
        <v/>
      </c>
      <c r="AH466" s="261" t="str">
        <f t="shared" si="260"/>
        <v/>
      </c>
      <c r="AI466" s="261" t="str">
        <f t="shared" si="260"/>
        <v/>
      </c>
      <c r="AJ466" s="261" t="str">
        <f t="shared" si="260"/>
        <v/>
      </c>
      <c r="AK466" s="261" t="str">
        <f t="shared" si="260"/>
        <v/>
      </c>
      <c r="AL466" s="261" t="str">
        <f t="shared" si="260"/>
        <v/>
      </c>
      <c r="AM466" s="261" t="str">
        <f t="shared" si="260"/>
        <v/>
      </c>
      <c r="AN466" s="261" t="str">
        <f t="shared" si="260"/>
        <v/>
      </c>
      <c r="AO466" s="261" t="str">
        <f t="shared" si="260"/>
        <v/>
      </c>
      <c r="AP466" s="2100" t="str">
        <f t="shared" si="260"/>
        <v/>
      </c>
    </row>
    <row r="467" spans="1:42" outlineLevel="1" x14ac:dyDescent="0.25">
      <c r="A467" s="60"/>
      <c r="B467" s="54"/>
      <c r="C467" s="55"/>
      <c r="D467" s="55"/>
      <c r="E467" s="146"/>
      <c r="F467" s="148"/>
      <c r="G467" s="148"/>
      <c r="H467" s="148"/>
      <c r="I467" s="148"/>
      <c r="J467" s="277"/>
      <c r="K467" s="148"/>
      <c r="L467" s="148"/>
      <c r="M467" s="150"/>
      <c r="N467" s="261"/>
      <c r="O467" s="261"/>
      <c r="P467" s="261"/>
      <c r="Q467" s="261"/>
      <c r="AP467" s="145"/>
    </row>
    <row r="468" spans="1:42" s="241" customFormat="1" ht="13.5" outlineLevel="1" thickBot="1" x14ac:dyDescent="0.3">
      <c r="A468" s="60"/>
      <c r="B468" s="247"/>
      <c r="C468" s="60"/>
      <c r="D468" s="60"/>
      <c r="E468" s="248" t="s">
        <v>80</v>
      </c>
      <c r="F468" s="249"/>
      <c r="G468" s="249"/>
      <c r="H468" s="249"/>
      <c r="I468" s="249"/>
      <c r="J468" s="250"/>
      <c r="K468" s="249"/>
      <c r="L468" s="249"/>
      <c r="M468" s="251"/>
      <c r="N468" s="252"/>
      <c r="O468" s="252"/>
      <c r="P468" s="252"/>
      <c r="Q468" s="252"/>
      <c r="R468" s="252">
        <f t="shared" ref="R468:AP468" si="261">SUM(R466:R467)</f>
        <v>0</v>
      </c>
      <c r="S468" s="252">
        <f t="shared" si="261"/>
        <v>0</v>
      </c>
      <c r="T468" s="252">
        <f t="shared" si="261"/>
        <v>0</v>
      </c>
      <c r="U468" s="252">
        <f t="shared" si="261"/>
        <v>0</v>
      </c>
      <c r="V468" s="252">
        <f t="shared" si="261"/>
        <v>0</v>
      </c>
      <c r="W468" s="252">
        <f t="shared" si="261"/>
        <v>-1.4000000000000002E-3</v>
      </c>
      <c r="X468" s="252">
        <f t="shared" si="261"/>
        <v>0</v>
      </c>
      <c r="Y468" s="252">
        <f t="shared" si="261"/>
        <v>0</v>
      </c>
      <c r="Z468" s="252">
        <f t="shared" si="261"/>
        <v>0</v>
      </c>
      <c r="AA468" s="252">
        <f t="shared" si="261"/>
        <v>0</v>
      </c>
      <c r="AB468" s="252">
        <f t="shared" si="261"/>
        <v>0</v>
      </c>
      <c r="AC468" s="252">
        <f t="shared" si="261"/>
        <v>0</v>
      </c>
      <c r="AD468" s="252">
        <f t="shared" si="261"/>
        <v>0</v>
      </c>
      <c r="AE468" s="252">
        <f t="shared" si="261"/>
        <v>0</v>
      </c>
      <c r="AF468" s="252">
        <f t="shared" si="261"/>
        <v>0</v>
      </c>
      <c r="AG468" s="252">
        <f t="shared" si="261"/>
        <v>0</v>
      </c>
      <c r="AH468" s="252">
        <f t="shared" si="261"/>
        <v>0</v>
      </c>
      <c r="AI468" s="252">
        <f t="shared" si="261"/>
        <v>0</v>
      </c>
      <c r="AJ468" s="252">
        <f t="shared" si="261"/>
        <v>0</v>
      </c>
      <c r="AK468" s="252">
        <f t="shared" si="261"/>
        <v>0</v>
      </c>
      <c r="AL468" s="252">
        <f t="shared" si="261"/>
        <v>0</v>
      </c>
      <c r="AM468" s="252">
        <f t="shared" si="261"/>
        <v>0</v>
      </c>
      <c r="AN468" s="252">
        <f t="shared" si="261"/>
        <v>0</v>
      </c>
      <c r="AO468" s="252">
        <f t="shared" si="261"/>
        <v>0</v>
      </c>
      <c r="AP468" s="253">
        <f t="shared" si="261"/>
        <v>0</v>
      </c>
    </row>
    <row r="469" spans="1:42" s="241" customFormat="1" outlineLevel="1" x14ac:dyDescent="0.25">
      <c r="A469" s="60"/>
      <c r="B469" s="247"/>
      <c r="C469" s="60"/>
      <c r="D469" s="60"/>
      <c r="E469" s="262"/>
      <c r="F469" s="262"/>
      <c r="G469" s="262"/>
      <c r="H469" s="262"/>
      <c r="I469" s="262"/>
      <c r="J469" s="60"/>
      <c r="K469" s="262"/>
      <c r="L469" s="262"/>
      <c r="M469" s="262"/>
      <c r="N469" s="263"/>
      <c r="O469" s="263"/>
      <c r="P469" s="263"/>
      <c r="Q469" s="263"/>
      <c r="R469" s="263"/>
      <c r="S469" s="263"/>
      <c r="T469" s="263"/>
      <c r="U469" s="263"/>
      <c r="V469" s="263"/>
      <c r="W469" s="263"/>
      <c r="X469" s="263"/>
      <c r="Y469" s="263"/>
      <c r="Z469" s="263"/>
      <c r="AA469" s="263"/>
      <c r="AB469" s="263"/>
      <c r="AC469" s="263"/>
      <c r="AD469" s="263"/>
      <c r="AE469" s="263"/>
      <c r="AF469" s="263"/>
      <c r="AG469" s="263"/>
      <c r="AH469" s="263"/>
      <c r="AI469" s="263"/>
      <c r="AJ469" s="263"/>
      <c r="AK469" s="263"/>
      <c r="AL469" s="263"/>
      <c r="AM469" s="263"/>
      <c r="AN469" s="263"/>
      <c r="AO469" s="263"/>
      <c r="AP469" s="263"/>
    </row>
    <row r="470" spans="1:42" s="241" customFormat="1" outlineLevel="1" x14ac:dyDescent="0.25">
      <c r="A470" s="60"/>
      <c r="B470" s="247"/>
      <c r="C470" s="60"/>
      <c r="D470" s="60"/>
      <c r="E470" s="243" t="s">
        <v>2537</v>
      </c>
      <c r="F470" s="90"/>
      <c r="G470" s="90"/>
      <c r="H470" s="90"/>
      <c r="I470" s="90"/>
      <c r="J470" s="242"/>
      <c r="K470" s="90"/>
      <c r="L470" s="90"/>
      <c r="M470" s="245" t="str">
        <f>M$130</f>
        <v>Jaar</v>
      </c>
      <c r="N470" s="155"/>
      <c r="O470" s="269"/>
      <c r="P470" s="269"/>
      <c r="Q470" s="269"/>
      <c r="R470" s="269">
        <f t="shared" ref="R470:AP470" si="262">R$130</f>
        <v>2018</v>
      </c>
      <c r="S470" s="155">
        <f t="shared" si="262"/>
        <v>2019</v>
      </c>
      <c r="T470" s="155">
        <f t="shared" si="262"/>
        <v>2020</v>
      </c>
      <c r="U470" s="155">
        <f t="shared" si="262"/>
        <v>2021</v>
      </c>
      <c r="V470" s="155">
        <f t="shared" si="262"/>
        <v>2022</v>
      </c>
      <c r="W470" s="155">
        <f t="shared" si="262"/>
        <v>2023</v>
      </c>
      <c r="X470" s="155">
        <f t="shared" si="262"/>
        <v>2024</v>
      </c>
      <c r="Y470" s="155">
        <f t="shared" si="262"/>
        <v>2025</v>
      </c>
      <c r="Z470" s="155">
        <f t="shared" si="262"/>
        <v>2026</v>
      </c>
      <c r="AA470" s="155">
        <f t="shared" si="262"/>
        <v>2027</v>
      </c>
      <c r="AB470" s="155">
        <f t="shared" si="262"/>
        <v>2028</v>
      </c>
      <c r="AC470" s="155">
        <f t="shared" si="262"/>
        <v>2029</v>
      </c>
      <c r="AD470" s="155">
        <f t="shared" si="262"/>
        <v>2030</v>
      </c>
      <c r="AE470" s="155">
        <f t="shared" si="262"/>
        <v>2031</v>
      </c>
      <c r="AF470" s="155">
        <f t="shared" si="262"/>
        <v>2032</v>
      </c>
      <c r="AG470" s="155">
        <f t="shared" si="262"/>
        <v>2033</v>
      </c>
      <c r="AH470" s="155">
        <f t="shared" si="262"/>
        <v>2034</v>
      </c>
      <c r="AI470" s="155">
        <f t="shared" si="262"/>
        <v>2035</v>
      </c>
      <c r="AJ470" s="155">
        <f t="shared" si="262"/>
        <v>2036</v>
      </c>
      <c r="AK470" s="155">
        <f t="shared" si="262"/>
        <v>2037</v>
      </c>
      <c r="AL470" s="155">
        <f t="shared" si="262"/>
        <v>2038</v>
      </c>
      <c r="AM470" s="155">
        <f t="shared" si="262"/>
        <v>2039</v>
      </c>
      <c r="AN470" s="155">
        <f t="shared" si="262"/>
        <v>2040</v>
      </c>
      <c r="AO470" s="155">
        <f t="shared" si="262"/>
        <v>2041</v>
      </c>
      <c r="AP470" s="156">
        <f t="shared" si="262"/>
        <v>2042</v>
      </c>
    </row>
    <row r="471" spans="1:42" outlineLevel="1" x14ac:dyDescent="0.25">
      <c r="A471" s="60"/>
      <c r="B471" s="54"/>
      <c r="C471" s="55"/>
      <c r="D471" s="55"/>
      <c r="E471" s="244"/>
      <c r="F471" s="2097" t="s">
        <v>2539</v>
      </c>
      <c r="G471" s="90"/>
      <c r="H471" s="90"/>
      <c r="I471" s="90"/>
      <c r="J471" s="242"/>
      <c r="K471" s="90"/>
      <c r="L471" s="90"/>
      <c r="M471" s="145"/>
      <c r="N471" s="261" t="str">
        <f t="shared" ref="N471:U471" si="263">IF(N470=$F463,N$71,"")</f>
        <v/>
      </c>
      <c r="O471" s="261" t="str">
        <f t="shared" si="263"/>
        <v/>
      </c>
      <c r="P471" s="261" t="str">
        <f t="shared" si="263"/>
        <v/>
      </c>
      <c r="Q471" s="261" t="str">
        <f t="shared" si="263"/>
        <v/>
      </c>
      <c r="R471" s="261" t="str">
        <f t="shared" si="263"/>
        <v/>
      </c>
      <c r="S471" s="261" t="str">
        <f t="shared" si="263"/>
        <v/>
      </c>
      <c r="T471" s="261" t="str">
        <f t="shared" si="263"/>
        <v/>
      </c>
      <c r="U471" s="261" t="str">
        <f t="shared" si="263"/>
        <v/>
      </c>
      <c r="V471" s="261" t="str">
        <f>IF(V470=$F463,V$91,"")</f>
        <v/>
      </c>
      <c r="W471" s="261">
        <f t="shared" ref="W471:AP471" si="264">IF(W470=$F463,W$91,"")</f>
        <v>-1.4000000000000002E-3</v>
      </c>
      <c r="X471" s="261" t="str">
        <f t="shared" si="264"/>
        <v/>
      </c>
      <c r="Y471" s="261" t="str">
        <f t="shared" si="264"/>
        <v/>
      </c>
      <c r="Z471" s="261" t="str">
        <f t="shared" si="264"/>
        <v/>
      </c>
      <c r="AA471" s="261" t="str">
        <f t="shared" si="264"/>
        <v/>
      </c>
      <c r="AB471" s="261" t="str">
        <f t="shared" si="264"/>
        <v/>
      </c>
      <c r="AC471" s="261" t="str">
        <f t="shared" si="264"/>
        <v/>
      </c>
      <c r="AD471" s="261" t="str">
        <f t="shared" si="264"/>
        <v/>
      </c>
      <c r="AE471" s="261" t="str">
        <f t="shared" si="264"/>
        <v/>
      </c>
      <c r="AF471" s="261" t="str">
        <f t="shared" si="264"/>
        <v/>
      </c>
      <c r="AG471" s="261" t="str">
        <f t="shared" si="264"/>
        <v/>
      </c>
      <c r="AH471" s="261" t="str">
        <f t="shared" si="264"/>
        <v/>
      </c>
      <c r="AI471" s="261" t="str">
        <f t="shared" si="264"/>
        <v/>
      </c>
      <c r="AJ471" s="261" t="str">
        <f t="shared" si="264"/>
        <v/>
      </c>
      <c r="AK471" s="261" t="str">
        <f t="shared" si="264"/>
        <v/>
      </c>
      <c r="AL471" s="261" t="str">
        <f t="shared" si="264"/>
        <v/>
      </c>
      <c r="AM471" s="261" t="str">
        <f t="shared" si="264"/>
        <v/>
      </c>
      <c r="AN471" s="261" t="str">
        <f t="shared" si="264"/>
        <v/>
      </c>
      <c r="AO471" s="261" t="str">
        <f t="shared" si="264"/>
        <v/>
      </c>
      <c r="AP471" s="101" t="str">
        <f t="shared" si="264"/>
        <v/>
      </c>
    </row>
    <row r="472" spans="1:42" outlineLevel="1" x14ac:dyDescent="0.25">
      <c r="A472" s="60"/>
      <c r="B472" s="54"/>
      <c r="C472" s="55"/>
      <c r="D472" s="55"/>
      <c r="E472" s="146"/>
      <c r="F472" s="148"/>
      <c r="G472" s="148"/>
      <c r="H472" s="148"/>
      <c r="I472" s="148"/>
      <c r="J472" s="277"/>
      <c r="K472" s="148"/>
      <c r="L472" s="148"/>
      <c r="M472" s="150"/>
      <c r="N472" s="261"/>
      <c r="O472" s="261"/>
      <c r="P472" s="261"/>
      <c r="Q472" s="261"/>
      <c r="AP472" s="145"/>
    </row>
    <row r="473" spans="1:42" s="241" customFormat="1" ht="13.5" outlineLevel="1" thickBot="1" x14ac:dyDescent="0.3">
      <c r="A473" s="60"/>
      <c r="B473" s="247"/>
      <c r="C473" s="60"/>
      <c r="D473" s="60"/>
      <c r="E473" s="248" t="s">
        <v>81</v>
      </c>
      <c r="F473" s="249"/>
      <c r="G473" s="249"/>
      <c r="H473" s="249"/>
      <c r="I473" s="249"/>
      <c r="J473" s="250"/>
      <c r="K473" s="249"/>
      <c r="L473" s="249"/>
      <c r="M473" s="251"/>
      <c r="N473" s="252"/>
      <c r="O473" s="252"/>
      <c r="P473" s="252"/>
      <c r="Q473" s="252"/>
      <c r="R473" s="315">
        <f t="shared" ref="R473:AP473" si="265">SUM(R471:R472)</f>
        <v>0</v>
      </c>
      <c r="S473" s="252">
        <f t="shared" si="265"/>
        <v>0</v>
      </c>
      <c r="T473" s="252">
        <f t="shared" si="265"/>
        <v>0</v>
      </c>
      <c r="U473" s="252">
        <f t="shared" si="265"/>
        <v>0</v>
      </c>
      <c r="V473" s="252">
        <f t="shared" si="265"/>
        <v>0</v>
      </c>
      <c r="W473" s="252">
        <f t="shared" si="265"/>
        <v>-1.4000000000000002E-3</v>
      </c>
      <c r="X473" s="252">
        <f t="shared" si="265"/>
        <v>0</v>
      </c>
      <c r="Y473" s="252">
        <f t="shared" si="265"/>
        <v>0</v>
      </c>
      <c r="Z473" s="252">
        <f t="shared" si="265"/>
        <v>0</v>
      </c>
      <c r="AA473" s="252">
        <f t="shared" si="265"/>
        <v>0</v>
      </c>
      <c r="AB473" s="252">
        <f t="shared" si="265"/>
        <v>0</v>
      </c>
      <c r="AC473" s="252">
        <f t="shared" si="265"/>
        <v>0</v>
      </c>
      <c r="AD473" s="252">
        <f t="shared" si="265"/>
        <v>0</v>
      </c>
      <c r="AE473" s="252">
        <f t="shared" si="265"/>
        <v>0</v>
      </c>
      <c r="AF473" s="252">
        <f t="shared" si="265"/>
        <v>0</v>
      </c>
      <c r="AG473" s="252">
        <f t="shared" si="265"/>
        <v>0</v>
      </c>
      <c r="AH473" s="252">
        <f t="shared" si="265"/>
        <v>0</v>
      </c>
      <c r="AI473" s="252">
        <f t="shared" si="265"/>
        <v>0</v>
      </c>
      <c r="AJ473" s="252">
        <f t="shared" si="265"/>
        <v>0</v>
      </c>
      <c r="AK473" s="252">
        <f t="shared" si="265"/>
        <v>0</v>
      </c>
      <c r="AL473" s="252">
        <f t="shared" si="265"/>
        <v>0</v>
      </c>
      <c r="AM473" s="252">
        <f t="shared" si="265"/>
        <v>0</v>
      </c>
      <c r="AN473" s="252">
        <f t="shared" si="265"/>
        <v>0</v>
      </c>
      <c r="AO473" s="252">
        <f t="shared" si="265"/>
        <v>0</v>
      </c>
      <c r="AP473" s="253">
        <f t="shared" si="265"/>
        <v>0</v>
      </c>
    </row>
    <row r="474" spans="1:42" s="241" customFormat="1" outlineLevel="1" x14ac:dyDescent="0.25">
      <c r="A474" s="60"/>
      <c r="B474" s="247"/>
      <c r="C474" s="60"/>
      <c r="D474" s="60"/>
      <c r="E474" s="262"/>
      <c r="F474" s="262"/>
      <c r="G474" s="262"/>
      <c r="H474" s="262"/>
      <c r="I474" s="262"/>
      <c r="J474" s="60"/>
      <c r="K474" s="262"/>
      <c r="L474" s="262"/>
      <c r="M474" s="262"/>
      <c r="N474" s="263"/>
      <c r="O474" s="263"/>
      <c r="P474" s="263"/>
      <c r="Q474" s="263"/>
      <c r="R474" s="263"/>
      <c r="S474" s="263"/>
      <c r="T474" s="263"/>
      <c r="U474" s="263"/>
      <c r="V474" s="263"/>
      <c r="W474" s="263"/>
      <c r="X474" s="263"/>
      <c r="Y474" s="263"/>
      <c r="Z474" s="263"/>
      <c r="AA474" s="263"/>
      <c r="AB474" s="263"/>
      <c r="AC474" s="263"/>
      <c r="AD474" s="263"/>
      <c r="AE474" s="263"/>
      <c r="AF474" s="263"/>
      <c r="AG474" s="263"/>
      <c r="AH474" s="263"/>
      <c r="AI474" s="263"/>
      <c r="AJ474" s="263"/>
      <c r="AK474" s="263"/>
      <c r="AL474" s="263"/>
      <c r="AM474" s="263"/>
      <c r="AN474" s="263"/>
      <c r="AO474" s="263"/>
      <c r="AP474" s="263"/>
    </row>
    <row r="475" spans="1:42" s="241" customFormat="1" outlineLevel="1" x14ac:dyDescent="0.25">
      <c r="A475" s="60"/>
      <c r="B475" s="247"/>
      <c r="C475" s="60"/>
      <c r="D475" s="60"/>
      <c r="E475" s="243" t="s">
        <v>2541</v>
      </c>
      <c r="F475" s="90"/>
      <c r="G475" s="90"/>
      <c r="H475" s="90"/>
      <c r="I475" s="90"/>
      <c r="J475" s="242"/>
      <c r="K475" s="90"/>
      <c r="L475" s="90"/>
      <c r="M475" s="245" t="str">
        <f>M$130</f>
        <v>Jaar</v>
      </c>
      <c r="N475" s="155"/>
      <c r="O475" s="269"/>
      <c r="P475" s="269"/>
      <c r="Q475" s="269"/>
      <c r="R475" s="269">
        <f t="shared" ref="R475:AP475" si="266">R$130</f>
        <v>2018</v>
      </c>
      <c r="S475" s="155">
        <f t="shared" si="266"/>
        <v>2019</v>
      </c>
      <c r="T475" s="155">
        <f t="shared" si="266"/>
        <v>2020</v>
      </c>
      <c r="U475" s="155">
        <f t="shared" si="266"/>
        <v>2021</v>
      </c>
      <c r="V475" s="155">
        <f t="shared" si="266"/>
        <v>2022</v>
      </c>
      <c r="W475" s="155">
        <f t="shared" si="266"/>
        <v>2023</v>
      </c>
      <c r="X475" s="155">
        <f t="shared" si="266"/>
        <v>2024</v>
      </c>
      <c r="Y475" s="155">
        <f t="shared" si="266"/>
        <v>2025</v>
      </c>
      <c r="Z475" s="155">
        <f t="shared" si="266"/>
        <v>2026</v>
      </c>
      <c r="AA475" s="155">
        <f t="shared" si="266"/>
        <v>2027</v>
      </c>
      <c r="AB475" s="155">
        <f t="shared" si="266"/>
        <v>2028</v>
      </c>
      <c r="AC475" s="155">
        <f t="shared" si="266"/>
        <v>2029</v>
      </c>
      <c r="AD475" s="155">
        <f t="shared" si="266"/>
        <v>2030</v>
      </c>
      <c r="AE475" s="155">
        <f t="shared" si="266"/>
        <v>2031</v>
      </c>
      <c r="AF475" s="155">
        <f t="shared" si="266"/>
        <v>2032</v>
      </c>
      <c r="AG475" s="155">
        <f t="shared" si="266"/>
        <v>2033</v>
      </c>
      <c r="AH475" s="155">
        <f t="shared" si="266"/>
        <v>2034</v>
      </c>
      <c r="AI475" s="155">
        <f t="shared" si="266"/>
        <v>2035</v>
      </c>
      <c r="AJ475" s="155">
        <f t="shared" si="266"/>
        <v>2036</v>
      </c>
      <c r="AK475" s="155">
        <f t="shared" si="266"/>
        <v>2037</v>
      </c>
      <c r="AL475" s="155">
        <f t="shared" si="266"/>
        <v>2038</v>
      </c>
      <c r="AM475" s="155">
        <f t="shared" si="266"/>
        <v>2039</v>
      </c>
      <c r="AN475" s="155">
        <f t="shared" si="266"/>
        <v>2040</v>
      </c>
      <c r="AO475" s="155">
        <f t="shared" si="266"/>
        <v>2041</v>
      </c>
      <c r="AP475" s="156">
        <f t="shared" si="266"/>
        <v>2042</v>
      </c>
    </row>
    <row r="476" spans="1:42" s="261" customFormat="1" outlineLevel="1" x14ac:dyDescent="0.25">
      <c r="A476" s="300"/>
      <c r="B476" s="329"/>
      <c r="C476" s="330"/>
      <c r="D476" s="330"/>
      <c r="E476" s="331"/>
      <c r="F476" s="278" t="s">
        <v>2540</v>
      </c>
      <c r="G476" s="278"/>
      <c r="H476" s="278"/>
      <c r="I476" s="278"/>
      <c r="J476" s="332"/>
      <c r="K476" s="278"/>
      <c r="L476" s="278"/>
      <c r="M476" s="101"/>
      <c r="N476" s="261" t="str">
        <f t="shared" ref="N476:T476" si="267">IF(N475=$F463,N$76,"")</f>
        <v/>
      </c>
      <c r="O476" s="261" t="str">
        <f t="shared" si="267"/>
        <v/>
      </c>
      <c r="P476" s="261" t="str">
        <f t="shared" si="267"/>
        <v/>
      </c>
      <c r="Q476" s="261" t="str">
        <f t="shared" si="267"/>
        <v/>
      </c>
      <c r="R476" s="261" t="str">
        <f t="shared" si="267"/>
        <v/>
      </c>
      <c r="S476" s="261" t="str">
        <f t="shared" si="267"/>
        <v/>
      </c>
      <c r="T476" s="261" t="str">
        <f t="shared" si="267"/>
        <v/>
      </c>
      <c r="U476" s="261" t="str">
        <f>IF(U475=$F463,U$79,"")</f>
        <v/>
      </c>
      <c r="V476" s="261" t="str">
        <f>IF(V475=$F463,V$99,"")</f>
        <v/>
      </c>
      <c r="W476" s="261">
        <f t="shared" ref="W476:AP476" si="268">IF(W475=$F463,W$99,"")</f>
        <v>0</v>
      </c>
      <c r="X476" s="261" t="str">
        <f t="shared" si="268"/>
        <v/>
      </c>
      <c r="Y476" s="261" t="str">
        <f t="shared" si="268"/>
        <v/>
      </c>
      <c r="Z476" s="261" t="str">
        <f t="shared" si="268"/>
        <v/>
      </c>
      <c r="AA476" s="261" t="str">
        <f t="shared" si="268"/>
        <v/>
      </c>
      <c r="AB476" s="261" t="str">
        <f t="shared" si="268"/>
        <v/>
      </c>
      <c r="AC476" s="261" t="str">
        <f t="shared" si="268"/>
        <v/>
      </c>
      <c r="AD476" s="261" t="str">
        <f t="shared" si="268"/>
        <v/>
      </c>
      <c r="AE476" s="261" t="str">
        <f t="shared" si="268"/>
        <v/>
      </c>
      <c r="AF476" s="261" t="str">
        <f t="shared" si="268"/>
        <v/>
      </c>
      <c r="AG476" s="261" t="str">
        <f t="shared" si="268"/>
        <v/>
      </c>
      <c r="AH476" s="261" t="str">
        <f t="shared" si="268"/>
        <v/>
      </c>
      <c r="AI476" s="261" t="str">
        <f t="shared" si="268"/>
        <v/>
      </c>
      <c r="AJ476" s="261" t="str">
        <f t="shared" si="268"/>
        <v/>
      </c>
      <c r="AK476" s="261" t="str">
        <f t="shared" si="268"/>
        <v/>
      </c>
      <c r="AL476" s="261" t="str">
        <f t="shared" si="268"/>
        <v/>
      </c>
      <c r="AM476" s="261" t="str">
        <f t="shared" si="268"/>
        <v/>
      </c>
      <c r="AN476" s="261" t="str">
        <f t="shared" si="268"/>
        <v/>
      </c>
      <c r="AO476" s="261" t="str">
        <f t="shared" si="268"/>
        <v/>
      </c>
      <c r="AP476" s="101" t="str">
        <f t="shared" si="268"/>
        <v/>
      </c>
    </row>
    <row r="477" spans="1:42" outlineLevel="1" x14ac:dyDescent="0.25">
      <c r="A477" s="60"/>
      <c r="B477" s="54"/>
      <c r="C477" s="55"/>
      <c r="D477" s="55"/>
      <c r="E477" s="146"/>
      <c r="F477" s="148"/>
      <c r="G477" s="148"/>
      <c r="H477" s="148"/>
      <c r="I477" s="148"/>
      <c r="J477" s="277"/>
      <c r="K477" s="148"/>
      <c r="L477" s="148"/>
      <c r="M477" s="150"/>
      <c r="N477" s="261"/>
      <c r="O477" s="261"/>
      <c r="P477" s="261"/>
      <c r="Q477" s="261"/>
      <c r="AP477" s="145"/>
    </row>
    <row r="478" spans="1:42" s="241" customFormat="1" ht="13.5" outlineLevel="1" thickBot="1" x14ac:dyDescent="0.3">
      <c r="A478" s="60"/>
      <c r="B478" s="247"/>
      <c r="C478" s="60"/>
      <c r="D478" s="60"/>
      <c r="E478" s="248" t="s">
        <v>82</v>
      </c>
      <c r="F478" s="249"/>
      <c r="G478" s="249"/>
      <c r="H478" s="249"/>
      <c r="I478" s="249"/>
      <c r="J478" s="250"/>
      <c r="K478" s="249"/>
      <c r="L478" s="249"/>
      <c r="M478" s="251"/>
      <c r="N478" s="252"/>
      <c r="O478" s="252"/>
      <c r="P478" s="252"/>
      <c r="Q478" s="252"/>
      <c r="R478" s="315">
        <f t="shared" ref="R478" si="269">SUM(R476:R477)</f>
        <v>0</v>
      </c>
      <c r="S478" s="252">
        <f>SUM(S476:S477)</f>
        <v>0</v>
      </c>
      <c r="T478" s="252">
        <f>SUM(T476:T477)</f>
        <v>0</v>
      </c>
      <c r="U478" s="252">
        <f t="shared" ref="U478:AP478" si="270">SUM(U476:U477)</f>
        <v>0</v>
      </c>
      <c r="V478" s="252">
        <f t="shared" si="270"/>
        <v>0</v>
      </c>
      <c r="W478" s="252">
        <f t="shared" si="270"/>
        <v>0</v>
      </c>
      <c r="X478" s="252">
        <f t="shared" si="270"/>
        <v>0</v>
      </c>
      <c r="Y478" s="252">
        <f t="shared" si="270"/>
        <v>0</v>
      </c>
      <c r="Z478" s="252">
        <f t="shared" si="270"/>
        <v>0</v>
      </c>
      <c r="AA478" s="252">
        <f t="shared" si="270"/>
        <v>0</v>
      </c>
      <c r="AB478" s="252">
        <f t="shared" si="270"/>
        <v>0</v>
      </c>
      <c r="AC478" s="252">
        <f t="shared" si="270"/>
        <v>0</v>
      </c>
      <c r="AD478" s="252">
        <f t="shared" si="270"/>
        <v>0</v>
      </c>
      <c r="AE478" s="252">
        <f t="shared" si="270"/>
        <v>0</v>
      </c>
      <c r="AF478" s="252">
        <f t="shared" si="270"/>
        <v>0</v>
      </c>
      <c r="AG478" s="252">
        <f t="shared" si="270"/>
        <v>0</v>
      </c>
      <c r="AH478" s="252">
        <f t="shared" si="270"/>
        <v>0</v>
      </c>
      <c r="AI478" s="252">
        <f t="shared" si="270"/>
        <v>0</v>
      </c>
      <c r="AJ478" s="252">
        <f t="shared" si="270"/>
        <v>0</v>
      </c>
      <c r="AK478" s="252">
        <f t="shared" si="270"/>
        <v>0</v>
      </c>
      <c r="AL478" s="252">
        <f t="shared" si="270"/>
        <v>0</v>
      </c>
      <c r="AM478" s="252">
        <f t="shared" si="270"/>
        <v>0</v>
      </c>
      <c r="AN478" s="252">
        <f t="shared" si="270"/>
        <v>0</v>
      </c>
      <c r="AO478" s="252">
        <f t="shared" si="270"/>
        <v>0</v>
      </c>
      <c r="AP478" s="253">
        <f t="shared" si="270"/>
        <v>0</v>
      </c>
    </row>
    <row r="479" spans="1:42" s="241" customFormat="1" outlineLevel="1" x14ac:dyDescent="0.25">
      <c r="A479" s="60"/>
      <c r="B479" s="247"/>
      <c r="C479" s="60"/>
      <c r="D479" s="60"/>
      <c r="E479" s="262"/>
      <c r="F479" s="262"/>
      <c r="G479" s="262"/>
      <c r="H479" s="262"/>
      <c r="I479" s="262"/>
      <c r="J479" s="60"/>
      <c r="K479" s="262"/>
      <c r="L479" s="262"/>
      <c r="M479" s="262"/>
      <c r="N479" s="263"/>
      <c r="O479" s="263"/>
      <c r="P479" s="263"/>
      <c r="Q479" s="263"/>
      <c r="R479" s="263"/>
      <c r="S479" s="263"/>
      <c r="T479" s="263"/>
      <c r="U479" s="263"/>
      <c r="V479" s="263"/>
      <c r="W479" s="263"/>
      <c r="X479" s="263"/>
      <c r="Y479" s="263"/>
      <c r="Z479" s="263"/>
      <c r="AA479" s="263"/>
      <c r="AB479" s="263"/>
      <c r="AC479" s="263"/>
      <c r="AD479" s="263"/>
      <c r="AE479" s="263"/>
      <c r="AF479" s="263"/>
      <c r="AG479" s="263"/>
      <c r="AH479" s="263"/>
      <c r="AI479" s="263"/>
      <c r="AJ479" s="263"/>
      <c r="AK479" s="263"/>
      <c r="AL479" s="263"/>
      <c r="AM479" s="263"/>
      <c r="AN479" s="263"/>
      <c r="AO479" s="263"/>
      <c r="AP479" s="263"/>
    </row>
    <row r="480" spans="1:42" outlineLevel="1" x14ac:dyDescent="0.25">
      <c r="A480" s="60"/>
      <c r="B480" s="54"/>
      <c r="C480" s="55"/>
      <c r="D480" s="55"/>
      <c r="E480" s="243" t="str">
        <f>"Belastingplan "&amp;F463&amp;" - Schijflengte aanpassingen"</f>
        <v>Belastingplan 2023 - Schijflengte aanpassingen</v>
      </c>
      <c r="F480" s="90"/>
      <c r="G480" s="90"/>
      <c r="H480" s="90"/>
      <c r="I480" s="90"/>
      <c r="J480" s="242"/>
      <c r="K480" s="90"/>
      <c r="L480" s="90"/>
      <c r="M480" s="245" t="str">
        <f>M475</f>
        <v>Jaar</v>
      </c>
      <c r="N480" s="155"/>
      <c r="O480" s="155"/>
      <c r="P480" s="155"/>
      <c r="Q480" s="155"/>
      <c r="R480" s="269">
        <f t="shared" ref="R480:AP480" si="271">R$130</f>
        <v>2018</v>
      </c>
      <c r="S480" s="155">
        <f t="shared" si="271"/>
        <v>2019</v>
      </c>
      <c r="T480" s="155">
        <f t="shared" si="271"/>
        <v>2020</v>
      </c>
      <c r="U480" s="155">
        <f t="shared" si="271"/>
        <v>2021</v>
      </c>
      <c r="V480" s="155">
        <f t="shared" si="271"/>
        <v>2022</v>
      </c>
      <c r="W480" s="155">
        <f t="shared" si="271"/>
        <v>2023</v>
      </c>
      <c r="X480" s="155">
        <f t="shared" si="271"/>
        <v>2024</v>
      </c>
      <c r="Y480" s="155">
        <f t="shared" si="271"/>
        <v>2025</v>
      </c>
      <c r="Z480" s="155">
        <f t="shared" si="271"/>
        <v>2026</v>
      </c>
      <c r="AA480" s="155">
        <f t="shared" si="271"/>
        <v>2027</v>
      </c>
      <c r="AB480" s="155">
        <f t="shared" si="271"/>
        <v>2028</v>
      </c>
      <c r="AC480" s="155">
        <f t="shared" si="271"/>
        <v>2029</v>
      </c>
      <c r="AD480" s="155">
        <f t="shared" si="271"/>
        <v>2030</v>
      </c>
      <c r="AE480" s="155">
        <f t="shared" si="271"/>
        <v>2031</v>
      </c>
      <c r="AF480" s="155">
        <f t="shared" si="271"/>
        <v>2032</v>
      </c>
      <c r="AG480" s="155">
        <f t="shared" si="271"/>
        <v>2033</v>
      </c>
      <c r="AH480" s="155">
        <f t="shared" si="271"/>
        <v>2034</v>
      </c>
      <c r="AI480" s="155">
        <f t="shared" si="271"/>
        <v>2035</v>
      </c>
      <c r="AJ480" s="155">
        <f t="shared" si="271"/>
        <v>2036</v>
      </c>
      <c r="AK480" s="155">
        <f t="shared" si="271"/>
        <v>2037</v>
      </c>
      <c r="AL480" s="155">
        <f t="shared" si="271"/>
        <v>2038</v>
      </c>
      <c r="AM480" s="155">
        <f t="shared" si="271"/>
        <v>2039</v>
      </c>
      <c r="AN480" s="155">
        <f t="shared" si="271"/>
        <v>2040</v>
      </c>
      <c r="AO480" s="155">
        <f t="shared" si="271"/>
        <v>2041</v>
      </c>
      <c r="AP480" s="156">
        <f t="shared" si="271"/>
        <v>2042</v>
      </c>
    </row>
    <row r="481" spans="1:42" outlineLevel="1" x14ac:dyDescent="0.25">
      <c r="A481" s="60"/>
      <c r="B481" s="54"/>
      <c r="C481" s="55"/>
      <c r="D481" s="55"/>
      <c r="E481" s="243"/>
      <c r="F481" s="90"/>
      <c r="G481" s="90"/>
      <c r="H481" s="90"/>
      <c r="I481" s="90"/>
      <c r="J481" s="242"/>
      <c r="K481" s="90"/>
      <c r="L481" s="90"/>
      <c r="M481" s="237"/>
      <c r="N481" s="264"/>
      <c r="O481" s="264"/>
      <c r="P481" s="264"/>
      <c r="Q481" s="264"/>
      <c r="R481" s="270"/>
      <c r="S481" s="264"/>
      <c r="T481" s="264"/>
      <c r="U481" s="264"/>
      <c r="V481" s="264"/>
      <c r="W481" s="264"/>
      <c r="X481" s="264"/>
      <c r="Y481" s="264"/>
      <c r="Z481" s="264"/>
      <c r="AA481" s="264"/>
      <c r="AB481" s="264"/>
      <c r="AC481" s="264"/>
      <c r="AD481" s="264"/>
      <c r="AE481" s="264"/>
      <c r="AF481" s="264"/>
      <c r="AG481" s="264"/>
      <c r="AH481" s="264"/>
      <c r="AI481" s="264"/>
      <c r="AJ481" s="264"/>
      <c r="AK481" s="264"/>
      <c r="AL481" s="264"/>
      <c r="AM481" s="264"/>
      <c r="AN481" s="264"/>
      <c r="AO481" s="264"/>
      <c r="AP481" s="271"/>
    </row>
    <row r="482" spans="1:42" outlineLevel="1" x14ac:dyDescent="0.25">
      <c r="A482" s="60"/>
      <c r="B482" s="54"/>
      <c r="C482" s="55"/>
      <c r="D482" s="55"/>
      <c r="E482" s="147"/>
      <c r="F482" s="280"/>
      <c r="G482" s="280"/>
      <c r="H482" s="280"/>
      <c r="I482" s="280"/>
      <c r="J482" s="281"/>
      <c r="K482" s="280"/>
      <c r="L482" s="280"/>
      <c r="M482" s="150"/>
      <c r="N482" s="261"/>
      <c r="O482" s="261"/>
      <c r="P482" s="261"/>
      <c r="Q482" s="261"/>
      <c r="AP482" s="145"/>
    </row>
    <row r="483" spans="1:42" outlineLevel="1" x14ac:dyDescent="0.25">
      <c r="A483" s="60"/>
      <c r="B483" s="54"/>
      <c r="C483" s="55"/>
      <c r="D483" s="55"/>
      <c r="E483" s="2387" t="s">
        <v>2542</v>
      </c>
      <c r="F483" s="2388"/>
      <c r="G483" s="2388"/>
      <c r="H483" s="2388"/>
      <c r="I483" s="2388"/>
      <c r="J483" s="2389"/>
      <c r="K483" s="2388"/>
      <c r="L483" s="2388"/>
      <c r="M483" s="2390"/>
      <c r="N483" s="2391"/>
      <c r="O483" s="2391"/>
      <c r="P483" s="2391"/>
      <c r="Q483" s="2391"/>
      <c r="R483" s="2391">
        <f t="shared" ref="R483" si="272">SUM(R482)</f>
        <v>0</v>
      </c>
      <c r="S483" s="2391">
        <f t="shared" ref="S483:AP483" si="273">SUM(S482)</f>
        <v>0</v>
      </c>
      <c r="T483" s="2391">
        <f t="shared" si="273"/>
        <v>0</v>
      </c>
      <c r="U483" s="2391">
        <f t="shared" si="273"/>
        <v>0</v>
      </c>
      <c r="V483" s="2391">
        <f t="shared" si="273"/>
        <v>0</v>
      </c>
      <c r="W483" s="2391">
        <f t="shared" si="273"/>
        <v>0</v>
      </c>
      <c r="X483" s="2391">
        <f t="shared" si="273"/>
        <v>0</v>
      </c>
      <c r="Y483" s="2391">
        <f t="shared" si="273"/>
        <v>0</v>
      </c>
      <c r="Z483" s="2391">
        <f t="shared" si="273"/>
        <v>0</v>
      </c>
      <c r="AA483" s="2391">
        <f t="shared" si="273"/>
        <v>0</v>
      </c>
      <c r="AB483" s="2391">
        <f t="shared" si="273"/>
        <v>0</v>
      </c>
      <c r="AC483" s="2391">
        <f t="shared" si="273"/>
        <v>0</v>
      </c>
      <c r="AD483" s="2391">
        <f t="shared" si="273"/>
        <v>0</v>
      </c>
      <c r="AE483" s="2391">
        <f t="shared" si="273"/>
        <v>0</v>
      </c>
      <c r="AF483" s="2391">
        <f t="shared" si="273"/>
        <v>0</v>
      </c>
      <c r="AG483" s="2391">
        <f t="shared" si="273"/>
        <v>0</v>
      </c>
      <c r="AH483" s="2391">
        <f t="shared" si="273"/>
        <v>0</v>
      </c>
      <c r="AI483" s="2391">
        <f t="shared" si="273"/>
        <v>0</v>
      </c>
      <c r="AJ483" s="2391">
        <f t="shared" si="273"/>
        <v>0</v>
      </c>
      <c r="AK483" s="2391">
        <f t="shared" si="273"/>
        <v>0</v>
      </c>
      <c r="AL483" s="2391">
        <f t="shared" si="273"/>
        <v>0</v>
      </c>
      <c r="AM483" s="2391">
        <f t="shared" si="273"/>
        <v>0</v>
      </c>
      <c r="AN483" s="2391">
        <f t="shared" si="273"/>
        <v>0</v>
      </c>
      <c r="AO483" s="2391">
        <f t="shared" si="273"/>
        <v>0</v>
      </c>
      <c r="AP483" s="2392">
        <f t="shared" si="273"/>
        <v>0</v>
      </c>
    </row>
    <row r="484" spans="1:42" outlineLevel="1" x14ac:dyDescent="0.25">
      <c r="A484" s="60"/>
      <c r="B484" s="54"/>
      <c r="C484" s="55"/>
      <c r="D484" s="55"/>
      <c r="E484" s="146"/>
      <c r="F484" s="136" t="s">
        <v>2364</v>
      </c>
      <c r="M484" s="145"/>
      <c r="N484" s="279"/>
      <c r="O484" s="279"/>
      <c r="P484" s="279"/>
      <c r="Q484" s="279"/>
      <c r="R484" s="136">
        <f t="shared" ref="R484:AP484" si="274">IF(R480=$F463,(SUMIF($E$27:$E$53,$F484,R$27:R$53)),0)</f>
        <v>0</v>
      </c>
      <c r="S484" s="136">
        <f t="shared" si="274"/>
        <v>0</v>
      </c>
      <c r="T484" s="136">
        <f t="shared" si="274"/>
        <v>0</v>
      </c>
      <c r="U484" s="136">
        <f t="shared" si="274"/>
        <v>0</v>
      </c>
      <c r="V484" s="136">
        <f t="shared" si="274"/>
        <v>0</v>
      </c>
      <c r="W484" s="136">
        <f t="shared" si="274"/>
        <v>0</v>
      </c>
      <c r="X484" s="136">
        <f t="shared" si="274"/>
        <v>0</v>
      </c>
      <c r="Y484" s="136">
        <f t="shared" si="274"/>
        <v>0</v>
      </c>
      <c r="Z484" s="136">
        <f t="shared" si="274"/>
        <v>0</v>
      </c>
      <c r="AA484" s="136">
        <f t="shared" si="274"/>
        <v>0</v>
      </c>
      <c r="AB484" s="136">
        <f t="shared" si="274"/>
        <v>0</v>
      </c>
      <c r="AC484" s="136">
        <f t="shared" si="274"/>
        <v>0</v>
      </c>
      <c r="AD484" s="136">
        <f t="shared" si="274"/>
        <v>0</v>
      </c>
      <c r="AE484" s="136">
        <f t="shared" si="274"/>
        <v>0</v>
      </c>
      <c r="AF484" s="136">
        <f t="shared" si="274"/>
        <v>0</v>
      </c>
      <c r="AG484" s="136">
        <f t="shared" si="274"/>
        <v>0</v>
      </c>
      <c r="AH484" s="136">
        <f t="shared" si="274"/>
        <v>0</v>
      </c>
      <c r="AI484" s="136">
        <f t="shared" si="274"/>
        <v>0</v>
      </c>
      <c r="AJ484" s="136">
        <f t="shared" si="274"/>
        <v>0</v>
      </c>
      <c r="AK484" s="136">
        <f t="shared" si="274"/>
        <v>0</v>
      </c>
      <c r="AL484" s="136">
        <f t="shared" si="274"/>
        <v>0</v>
      </c>
      <c r="AM484" s="136">
        <f t="shared" si="274"/>
        <v>0</v>
      </c>
      <c r="AN484" s="136">
        <f t="shared" si="274"/>
        <v>0</v>
      </c>
      <c r="AO484" s="136">
        <f t="shared" si="274"/>
        <v>0</v>
      </c>
      <c r="AP484" s="145">
        <f t="shared" si="274"/>
        <v>0</v>
      </c>
    </row>
    <row r="485" spans="1:42" outlineLevel="1" x14ac:dyDescent="0.25">
      <c r="A485" s="60"/>
      <c r="B485" s="54"/>
      <c r="C485" s="55"/>
      <c r="D485" s="55"/>
      <c r="E485" s="146"/>
      <c r="F485" s="149" t="s">
        <v>2662</v>
      </c>
      <c r="G485" s="149"/>
      <c r="H485" s="149"/>
      <c r="I485" s="149"/>
      <c r="J485" s="276"/>
      <c r="K485" s="149"/>
      <c r="L485" s="149"/>
      <c r="M485" s="150"/>
      <c r="N485" s="261"/>
      <c r="O485" s="261"/>
      <c r="P485" s="261"/>
      <c r="Q485" s="261"/>
      <c r="W485" s="136">
        <v>-740</v>
      </c>
      <c r="AP485" s="145"/>
    </row>
    <row r="486" spans="1:42" s="241" customFormat="1" ht="13.5" outlineLevel="1" thickBot="1" x14ac:dyDescent="0.3">
      <c r="A486" s="60"/>
      <c r="B486" s="247"/>
      <c r="C486" s="60"/>
      <c r="D486" s="60"/>
      <c r="E486" s="248" t="s">
        <v>2543</v>
      </c>
      <c r="F486" s="249"/>
      <c r="G486" s="249"/>
      <c r="H486" s="249"/>
      <c r="I486" s="249"/>
      <c r="J486" s="250"/>
      <c r="K486" s="249"/>
      <c r="L486" s="249"/>
      <c r="M486" s="251"/>
      <c r="N486" s="285"/>
      <c r="O486" s="285"/>
      <c r="P486" s="285"/>
      <c r="Q486" s="285"/>
      <c r="R486" s="312">
        <f t="shared" ref="R486:AP486" si="275">SUM(R484:R485)</f>
        <v>0</v>
      </c>
      <c r="S486" s="285">
        <f t="shared" si="275"/>
        <v>0</v>
      </c>
      <c r="T486" s="285">
        <f t="shared" si="275"/>
        <v>0</v>
      </c>
      <c r="U486" s="285">
        <f t="shared" si="275"/>
        <v>0</v>
      </c>
      <c r="V486" s="285">
        <f t="shared" si="275"/>
        <v>0</v>
      </c>
      <c r="W486" s="285">
        <f t="shared" si="275"/>
        <v>-740</v>
      </c>
      <c r="X486" s="285">
        <f t="shared" si="275"/>
        <v>0</v>
      </c>
      <c r="Y486" s="285">
        <f t="shared" si="275"/>
        <v>0</v>
      </c>
      <c r="Z486" s="285">
        <f t="shared" si="275"/>
        <v>0</v>
      </c>
      <c r="AA486" s="285">
        <f t="shared" si="275"/>
        <v>0</v>
      </c>
      <c r="AB486" s="285">
        <f t="shared" si="275"/>
        <v>0</v>
      </c>
      <c r="AC486" s="285">
        <f t="shared" si="275"/>
        <v>0</v>
      </c>
      <c r="AD486" s="285">
        <f t="shared" si="275"/>
        <v>0</v>
      </c>
      <c r="AE486" s="285">
        <f t="shared" si="275"/>
        <v>0</v>
      </c>
      <c r="AF486" s="285">
        <f t="shared" si="275"/>
        <v>0</v>
      </c>
      <c r="AG486" s="285">
        <f t="shared" si="275"/>
        <v>0</v>
      </c>
      <c r="AH486" s="285">
        <f t="shared" si="275"/>
        <v>0</v>
      </c>
      <c r="AI486" s="285">
        <f t="shared" si="275"/>
        <v>0</v>
      </c>
      <c r="AJ486" s="285">
        <f t="shared" si="275"/>
        <v>0</v>
      </c>
      <c r="AK486" s="285">
        <f t="shared" si="275"/>
        <v>0</v>
      </c>
      <c r="AL486" s="285">
        <f t="shared" si="275"/>
        <v>0</v>
      </c>
      <c r="AM486" s="285">
        <f t="shared" si="275"/>
        <v>0</v>
      </c>
      <c r="AN486" s="285">
        <f t="shared" si="275"/>
        <v>0</v>
      </c>
      <c r="AO486" s="285">
        <f t="shared" si="275"/>
        <v>0</v>
      </c>
      <c r="AP486" s="286">
        <f t="shared" si="275"/>
        <v>0</v>
      </c>
    </row>
    <row r="488" spans="1:42" s="131" customFormat="1" x14ac:dyDescent="0.25">
      <c r="A488" s="126"/>
      <c r="B488" s="127"/>
      <c r="C488" s="128"/>
      <c r="D488" s="129" t="s">
        <v>2</v>
      </c>
      <c r="E488" s="130"/>
      <c r="F488" s="121">
        <f>F463+1</f>
        <v>2024</v>
      </c>
      <c r="H488" s="133"/>
      <c r="R488" s="132"/>
      <c r="S488" s="132"/>
      <c r="T488" s="132"/>
      <c r="U488" s="1055" t="s">
        <v>1250</v>
      </c>
      <c r="V488" s="132"/>
    </row>
    <row r="489" spans="1:42" s="73" customFormat="1" outlineLevel="1" x14ac:dyDescent="0.25">
      <c r="A489" s="61"/>
      <c r="B489" s="77"/>
      <c r="C489" s="78"/>
      <c r="D489" s="138"/>
      <c r="E489" s="266"/>
      <c r="F489" s="267"/>
      <c r="H489" s="268"/>
      <c r="R489" s="72"/>
      <c r="S489" s="72"/>
      <c r="T489" s="72"/>
      <c r="U489" s="72"/>
      <c r="V489" s="72"/>
    </row>
    <row r="490" spans="1:42" outlineLevel="1" x14ac:dyDescent="0.25">
      <c r="A490" s="60"/>
      <c r="B490" s="54"/>
      <c r="C490" s="55"/>
      <c r="D490" s="55"/>
      <c r="E490" s="243" t="s">
        <v>2538</v>
      </c>
      <c r="F490" s="90"/>
      <c r="G490" s="90"/>
      <c r="H490" s="90"/>
      <c r="I490" s="90"/>
      <c r="J490" s="242"/>
      <c r="K490" s="90"/>
      <c r="L490" s="90"/>
      <c r="M490" s="245" t="str">
        <f>M$130</f>
        <v>Jaar</v>
      </c>
      <c r="N490" s="155"/>
      <c r="O490" s="269"/>
      <c r="P490" s="269"/>
      <c r="Q490" s="269"/>
      <c r="R490" s="269">
        <f t="shared" ref="R490:AP490" si="276">R$130</f>
        <v>2018</v>
      </c>
      <c r="S490" s="155">
        <f t="shared" si="276"/>
        <v>2019</v>
      </c>
      <c r="T490" s="155">
        <f t="shared" si="276"/>
        <v>2020</v>
      </c>
      <c r="U490" s="155">
        <f t="shared" si="276"/>
        <v>2021</v>
      </c>
      <c r="V490" s="155">
        <f t="shared" si="276"/>
        <v>2022</v>
      </c>
      <c r="W490" s="155">
        <f t="shared" si="276"/>
        <v>2023</v>
      </c>
      <c r="X490" s="155">
        <f t="shared" si="276"/>
        <v>2024</v>
      </c>
      <c r="Y490" s="155">
        <f t="shared" si="276"/>
        <v>2025</v>
      </c>
      <c r="Z490" s="155">
        <f t="shared" si="276"/>
        <v>2026</v>
      </c>
      <c r="AA490" s="155">
        <f t="shared" si="276"/>
        <v>2027</v>
      </c>
      <c r="AB490" s="155">
        <f t="shared" si="276"/>
        <v>2028</v>
      </c>
      <c r="AC490" s="155">
        <f t="shared" si="276"/>
        <v>2029</v>
      </c>
      <c r="AD490" s="155">
        <f t="shared" si="276"/>
        <v>2030</v>
      </c>
      <c r="AE490" s="155">
        <f t="shared" si="276"/>
        <v>2031</v>
      </c>
      <c r="AF490" s="155">
        <f t="shared" si="276"/>
        <v>2032</v>
      </c>
      <c r="AG490" s="155">
        <f t="shared" si="276"/>
        <v>2033</v>
      </c>
      <c r="AH490" s="155">
        <f t="shared" si="276"/>
        <v>2034</v>
      </c>
      <c r="AI490" s="155">
        <f t="shared" si="276"/>
        <v>2035</v>
      </c>
      <c r="AJ490" s="155">
        <f t="shared" si="276"/>
        <v>2036</v>
      </c>
      <c r="AK490" s="155">
        <f t="shared" si="276"/>
        <v>2037</v>
      </c>
      <c r="AL490" s="155">
        <f t="shared" si="276"/>
        <v>2038</v>
      </c>
      <c r="AM490" s="155">
        <f t="shared" si="276"/>
        <v>2039</v>
      </c>
      <c r="AN490" s="155">
        <f t="shared" si="276"/>
        <v>2040</v>
      </c>
      <c r="AO490" s="155">
        <f t="shared" si="276"/>
        <v>2041</v>
      </c>
      <c r="AP490" s="156">
        <f t="shared" si="276"/>
        <v>2042</v>
      </c>
    </row>
    <row r="491" spans="1:42" outlineLevel="1" x14ac:dyDescent="0.25">
      <c r="A491" s="60"/>
      <c r="B491" s="54"/>
      <c r="C491" s="55"/>
      <c r="D491" s="55"/>
      <c r="E491" s="2385"/>
      <c r="F491" s="2097" t="s">
        <v>2539</v>
      </c>
      <c r="G491" s="2097"/>
      <c r="H491" s="2097"/>
      <c r="I491" s="2097"/>
      <c r="J491" s="2386"/>
      <c r="K491" s="2097"/>
      <c r="L491" s="2097"/>
      <c r="M491" s="2100"/>
      <c r="N491" s="2378"/>
      <c r="O491" s="2378"/>
      <c r="P491" s="2378"/>
      <c r="Q491" s="2378"/>
      <c r="R491" s="2379"/>
      <c r="S491" s="2379"/>
      <c r="T491" s="2379"/>
      <c r="U491" s="2379"/>
      <c r="V491" s="261" t="str">
        <f>IF(V490=$F488,V$91,"")</f>
        <v/>
      </c>
      <c r="W491" s="261" t="str">
        <f>IF(W490=$F488,W$91,"")</f>
        <v/>
      </c>
      <c r="X491" s="261">
        <f>IF(X490=$F488,X$91,"")</f>
        <v>4.0000000000000002E-4</v>
      </c>
      <c r="Y491" s="261" t="str">
        <f t="shared" ref="Y491:AP491" si="277">IF(Y490=$F488,Y$91,"")</f>
        <v/>
      </c>
      <c r="Z491" s="261" t="str">
        <f t="shared" si="277"/>
        <v/>
      </c>
      <c r="AA491" s="261" t="str">
        <f t="shared" si="277"/>
        <v/>
      </c>
      <c r="AB491" s="261" t="str">
        <f t="shared" si="277"/>
        <v/>
      </c>
      <c r="AC491" s="261" t="str">
        <f t="shared" si="277"/>
        <v/>
      </c>
      <c r="AD491" s="261" t="str">
        <f t="shared" si="277"/>
        <v/>
      </c>
      <c r="AE491" s="261" t="str">
        <f t="shared" si="277"/>
        <v/>
      </c>
      <c r="AF491" s="261" t="str">
        <f t="shared" si="277"/>
        <v/>
      </c>
      <c r="AG491" s="261" t="str">
        <f t="shared" si="277"/>
        <v/>
      </c>
      <c r="AH491" s="261" t="str">
        <f t="shared" si="277"/>
        <v/>
      </c>
      <c r="AI491" s="261" t="str">
        <f t="shared" si="277"/>
        <v/>
      </c>
      <c r="AJ491" s="261" t="str">
        <f t="shared" si="277"/>
        <v/>
      </c>
      <c r="AK491" s="261" t="str">
        <f t="shared" si="277"/>
        <v/>
      </c>
      <c r="AL491" s="261" t="str">
        <f t="shared" si="277"/>
        <v/>
      </c>
      <c r="AM491" s="261" t="str">
        <f t="shared" si="277"/>
        <v/>
      </c>
      <c r="AN491" s="261" t="str">
        <f t="shared" si="277"/>
        <v/>
      </c>
      <c r="AO491" s="261" t="str">
        <f t="shared" si="277"/>
        <v/>
      </c>
      <c r="AP491" s="2100" t="str">
        <f t="shared" si="277"/>
        <v/>
      </c>
    </row>
    <row r="492" spans="1:42" outlineLevel="1" x14ac:dyDescent="0.25">
      <c r="A492" s="60"/>
      <c r="B492" s="54"/>
      <c r="C492" s="55"/>
      <c r="D492" s="55"/>
      <c r="E492" s="146"/>
      <c r="F492" s="148"/>
      <c r="G492" s="148"/>
      <c r="H492" s="148"/>
      <c r="I492" s="148"/>
      <c r="J492" s="277"/>
      <c r="K492" s="148"/>
      <c r="L492" s="148"/>
      <c r="M492" s="150"/>
      <c r="N492" s="261"/>
      <c r="O492" s="261"/>
      <c r="P492" s="261"/>
      <c r="Q492" s="261"/>
      <c r="AP492" s="145"/>
    </row>
    <row r="493" spans="1:42" s="241" customFormat="1" ht="13.5" outlineLevel="1" thickBot="1" x14ac:dyDescent="0.3">
      <c r="A493" s="60"/>
      <c r="B493" s="247"/>
      <c r="C493" s="60"/>
      <c r="D493" s="60"/>
      <c r="E493" s="248" t="s">
        <v>80</v>
      </c>
      <c r="F493" s="249"/>
      <c r="G493" s="249"/>
      <c r="H493" s="249"/>
      <c r="I493" s="249"/>
      <c r="J493" s="250"/>
      <c r="K493" s="249"/>
      <c r="L493" s="249"/>
      <c r="M493" s="251"/>
      <c r="N493" s="252"/>
      <c r="O493" s="252"/>
      <c r="P493" s="252"/>
      <c r="Q493" s="252"/>
      <c r="R493" s="252">
        <f t="shared" ref="R493:AP493" si="278">SUM(R491:R492)</f>
        <v>0</v>
      </c>
      <c r="S493" s="252">
        <f t="shared" si="278"/>
        <v>0</v>
      </c>
      <c r="T493" s="252">
        <f t="shared" si="278"/>
        <v>0</v>
      </c>
      <c r="U493" s="252">
        <f t="shared" si="278"/>
        <v>0</v>
      </c>
      <c r="V493" s="252">
        <f t="shared" si="278"/>
        <v>0</v>
      </c>
      <c r="W493" s="252">
        <f t="shared" si="278"/>
        <v>0</v>
      </c>
      <c r="X493" s="252">
        <f t="shared" si="278"/>
        <v>4.0000000000000002E-4</v>
      </c>
      <c r="Y493" s="252">
        <f t="shared" si="278"/>
        <v>0</v>
      </c>
      <c r="Z493" s="252">
        <f t="shared" si="278"/>
        <v>0</v>
      </c>
      <c r="AA493" s="252">
        <f t="shared" si="278"/>
        <v>0</v>
      </c>
      <c r="AB493" s="252">
        <f t="shared" si="278"/>
        <v>0</v>
      </c>
      <c r="AC493" s="252">
        <f t="shared" si="278"/>
        <v>0</v>
      </c>
      <c r="AD493" s="252">
        <f t="shared" si="278"/>
        <v>0</v>
      </c>
      <c r="AE493" s="252">
        <f t="shared" si="278"/>
        <v>0</v>
      </c>
      <c r="AF493" s="252">
        <f t="shared" si="278"/>
        <v>0</v>
      </c>
      <c r="AG493" s="252">
        <f t="shared" si="278"/>
        <v>0</v>
      </c>
      <c r="AH493" s="252">
        <f t="shared" si="278"/>
        <v>0</v>
      </c>
      <c r="AI493" s="252">
        <f t="shared" si="278"/>
        <v>0</v>
      </c>
      <c r="AJ493" s="252">
        <f t="shared" si="278"/>
        <v>0</v>
      </c>
      <c r="AK493" s="252">
        <f t="shared" si="278"/>
        <v>0</v>
      </c>
      <c r="AL493" s="252">
        <f t="shared" si="278"/>
        <v>0</v>
      </c>
      <c r="AM493" s="252">
        <f t="shared" si="278"/>
        <v>0</v>
      </c>
      <c r="AN493" s="252">
        <f t="shared" si="278"/>
        <v>0</v>
      </c>
      <c r="AO493" s="252">
        <f t="shared" si="278"/>
        <v>0</v>
      </c>
      <c r="AP493" s="253">
        <f t="shared" si="278"/>
        <v>0</v>
      </c>
    </row>
    <row r="494" spans="1:42" s="241" customFormat="1" outlineLevel="1" x14ac:dyDescent="0.25">
      <c r="A494" s="60"/>
      <c r="B494" s="247"/>
      <c r="C494" s="60"/>
      <c r="D494" s="60"/>
      <c r="E494" s="262"/>
      <c r="F494" s="262"/>
      <c r="G494" s="262"/>
      <c r="H494" s="262"/>
      <c r="I494" s="262"/>
      <c r="J494" s="60"/>
      <c r="K494" s="262"/>
      <c r="L494" s="262"/>
      <c r="M494" s="262"/>
      <c r="N494" s="263"/>
      <c r="O494" s="263"/>
      <c r="P494" s="263"/>
      <c r="Q494" s="263"/>
      <c r="R494" s="263"/>
      <c r="S494" s="263"/>
      <c r="T494" s="263"/>
      <c r="U494" s="263"/>
      <c r="V494" s="263"/>
      <c r="W494" s="263"/>
      <c r="X494" s="263"/>
      <c r="Y494" s="263"/>
      <c r="Z494" s="263"/>
      <c r="AA494" s="263"/>
      <c r="AB494" s="263"/>
      <c r="AC494" s="263"/>
      <c r="AD494" s="263"/>
      <c r="AE494" s="263"/>
      <c r="AF494" s="263"/>
      <c r="AG494" s="263"/>
      <c r="AH494" s="263"/>
      <c r="AI494" s="263"/>
      <c r="AJ494" s="263"/>
      <c r="AK494" s="263"/>
      <c r="AL494" s="263"/>
      <c r="AM494" s="263"/>
      <c r="AN494" s="263"/>
      <c r="AO494" s="263"/>
      <c r="AP494" s="263"/>
    </row>
    <row r="495" spans="1:42" s="241" customFormat="1" outlineLevel="1" x14ac:dyDescent="0.25">
      <c r="A495" s="60"/>
      <c r="B495" s="247"/>
      <c r="C495" s="60"/>
      <c r="D495" s="60"/>
      <c r="E495" s="243" t="s">
        <v>2537</v>
      </c>
      <c r="F495" s="90"/>
      <c r="G495" s="90"/>
      <c r="H495" s="90"/>
      <c r="I495" s="90"/>
      <c r="J495" s="242"/>
      <c r="K495" s="90"/>
      <c r="L495" s="90"/>
      <c r="M495" s="245" t="str">
        <f>M$130</f>
        <v>Jaar</v>
      </c>
      <c r="N495" s="155"/>
      <c r="O495" s="269"/>
      <c r="P495" s="269"/>
      <c r="Q495" s="269"/>
      <c r="R495" s="269">
        <f t="shared" ref="R495:AP495" si="279">R$130</f>
        <v>2018</v>
      </c>
      <c r="S495" s="155">
        <f t="shared" si="279"/>
        <v>2019</v>
      </c>
      <c r="T495" s="155">
        <f t="shared" si="279"/>
        <v>2020</v>
      </c>
      <c r="U495" s="155">
        <f t="shared" si="279"/>
        <v>2021</v>
      </c>
      <c r="V495" s="155">
        <f t="shared" si="279"/>
        <v>2022</v>
      </c>
      <c r="W495" s="155">
        <f t="shared" si="279"/>
        <v>2023</v>
      </c>
      <c r="X495" s="155">
        <f t="shared" si="279"/>
        <v>2024</v>
      </c>
      <c r="Y495" s="155">
        <f t="shared" si="279"/>
        <v>2025</v>
      </c>
      <c r="Z495" s="155">
        <f t="shared" si="279"/>
        <v>2026</v>
      </c>
      <c r="AA495" s="155">
        <f t="shared" si="279"/>
        <v>2027</v>
      </c>
      <c r="AB495" s="155">
        <f t="shared" si="279"/>
        <v>2028</v>
      </c>
      <c r="AC495" s="155">
        <f t="shared" si="279"/>
        <v>2029</v>
      </c>
      <c r="AD495" s="155">
        <f t="shared" si="279"/>
        <v>2030</v>
      </c>
      <c r="AE495" s="155">
        <f t="shared" si="279"/>
        <v>2031</v>
      </c>
      <c r="AF495" s="155">
        <f t="shared" si="279"/>
        <v>2032</v>
      </c>
      <c r="AG495" s="155">
        <f t="shared" si="279"/>
        <v>2033</v>
      </c>
      <c r="AH495" s="155">
        <f t="shared" si="279"/>
        <v>2034</v>
      </c>
      <c r="AI495" s="155">
        <f t="shared" si="279"/>
        <v>2035</v>
      </c>
      <c r="AJ495" s="155">
        <f t="shared" si="279"/>
        <v>2036</v>
      </c>
      <c r="AK495" s="155">
        <f t="shared" si="279"/>
        <v>2037</v>
      </c>
      <c r="AL495" s="155">
        <f t="shared" si="279"/>
        <v>2038</v>
      </c>
      <c r="AM495" s="155">
        <f t="shared" si="279"/>
        <v>2039</v>
      </c>
      <c r="AN495" s="155">
        <f t="shared" si="279"/>
        <v>2040</v>
      </c>
      <c r="AO495" s="155">
        <f t="shared" si="279"/>
        <v>2041</v>
      </c>
      <c r="AP495" s="156">
        <f t="shared" si="279"/>
        <v>2042</v>
      </c>
    </row>
    <row r="496" spans="1:42" outlineLevel="1" x14ac:dyDescent="0.25">
      <c r="A496" s="60"/>
      <c r="B496" s="54"/>
      <c r="C496" s="55"/>
      <c r="D496" s="55"/>
      <c r="E496" s="244"/>
      <c r="F496" s="2097" t="s">
        <v>2539</v>
      </c>
      <c r="G496" s="90"/>
      <c r="H496" s="90"/>
      <c r="I496" s="90"/>
      <c r="J496" s="242"/>
      <c r="K496" s="90"/>
      <c r="L496" s="90"/>
      <c r="M496" s="145"/>
      <c r="N496" s="261" t="str">
        <f t="shared" ref="N496:U496" si="280">IF(N495=$F488,N$71,"")</f>
        <v/>
      </c>
      <c r="O496" s="261" t="str">
        <f t="shared" si="280"/>
        <v/>
      </c>
      <c r="P496" s="261" t="str">
        <f t="shared" si="280"/>
        <v/>
      </c>
      <c r="Q496" s="261" t="str">
        <f t="shared" si="280"/>
        <v/>
      </c>
      <c r="R496" s="261" t="str">
        <f t="shared" si="280"/>
        <v/>
      </c>
      <c r="S496" s="261" t="str">
        <f t="shared" si="280"/>
        <v/>
      </c>
      <c r="T496" s="261" t="str">
        <f t="shared" si="280"/>
        <v/>
      </c>
      <c r="U496" s="261" t="str">
        <f t="shared" si="280"/>
        <v/>
      </c>
      <c r="V496" s="261" t="str">
        <f>IF(V495=$F488,V$91,"")</f>
        <v/>
      </c>
      <c r="W496" s="261" t="str">
        <f t="shared" ref="W496:AP496" si="281">IF(W495=$F488,W$91,"")</f>
        <v/>
      </c>
      <c r="X496" s="261">
        <f t="shared" si="281"/>
        <v>4.0000000000000002E-4</v>
      </c>
      <c r="Y496" s="261" t="str">
        <f t="shared" si="281"/>
        <v/>
      </c>
      <c r="Z496" s="261" t="str">
        <f t="shared" si="281"/>
        <v/>
      </c>
      <c r="AA496" s="261" t="str">
        <f t="shared" si="281"/>
        <v/>
      </c>
      <c r="AB496" s="261" t="str">
        <f t="shared" si="281"/>
        <v/>
      </c>
      <c r="AC496" s="261" t="str">
        <f t="shared" si="281"/>
        <v/>
      </c>
      <c r="AD496" s="261" t="str">
        <f t="shared" si="281"/>
        <v/>
      </c>
      <c r="AE496" s="261" t="str">
        <f t="shared" si="281"/>
        <v/>
      </c>
      <c r="AF496" s="261" t="str">
        <f t="shared" si="281"/>
        <v/>
      </c>
      <c r="AG496" s="261" t="str">
        <f t="shared" si="281"/>
        <v/>
      </c>
      <c r="AH496" s="261" t="str">
        <f t="shared" si="281"/>
        <v/>
      </c>
      <c r="AI496" s="261" t="str">
        <f t="shared" si="281"/>
        <v/>
      </c>
      <c r="AJ496" s="261" t="str">
        <f t="shared" si="281"/>
        <v/>
      </c>
      <c r="AK496" s="261" t="str">
        <f t="shared" si="281"/>
        <v/>
      </c>
      <c r="AL496" s="261" t="str">
        <f t="shared" si="281"/>
        <v/>
      </c>
      <c r="AM496" s="261" t="str">
        <f t="shared" si="281"/>
        <v/>
      </c>
      <c r="AN496" s="261" t="str">
        <f t="shared" si="281"/>
        <v/>
      </c>
      <c r="AO496" s="261" t="str">
        <f t="shared" si="281"/>
        <v/>
      </c>
      <c r="AP496" s="101" t="str">
        <f t="shared" si="281"/>
        <v/>
      </c>
    </row>
    <row r="497" spans="1:42" outlineLevel="1" x14ac:dyDescent="0.25">
      <c r="A497" s="60"/>
      <c r="B497" s="54"/>
      <c r="C497" s="55"/>
      <c r="D497" s="55"/>
      <c r="E497" s="146"/>
      <c r="F497" s="148"/>
      <c r="G497" s="148"/>
      <c r="H497" s="148"/>
      <c r="I497" s="148"/>
      <c r="J497" s="277"/>
      <c r="K497" s="148"/>
      <c r="L497" s="148"/>
      <c r="M497" s="150"/>
      <c r="N497" s="261"/>
      <c r="O497" s="261"/>
      <c r="P497" s="261"/>
      <c r="Q497" s="261"/>
      <c r="AP497" s="145"/>
    </row>
    <row r="498" spans="1:42" s="241" customFormat="1" ht="13.5" outlineLevel="1" thickBot="1" x14ac:dyDescent="0.3">
      <c r="A498" s="60"/>
      <c r="B498" s="247"/>
      <c r="C498" s="60"/>
      <c r="D498" s="60"/>
      <c r="E498" s="248" t="s">
        <v>81</v>
      </c>
      <c r="F498" s="249"/>
      <c r="G498" s="249"/>
      <c r="H498" s="249"/>
      <c r="I498" s="249"/>
      <c r="J498" s="250"/>
      <c r="K498" s="249"/>
      <c r="L498" s="249"/>
      <c r="M498" s="251"/>
      <c r="N498" s="252"/>
      <c r="O498" s="252"/>
      <c r="P498" s="252"/>
      <c r="Q498" s="252"/>
      <c r="R498" s="315">
        <f t="shared" ref="R498:AP498" si="282">SUM(R496:R497)</f>
        <v>0</v>
      </c>
      <c r="S498" s="252">
        <f t="shared" si="282"/>
        <v>0</v>
      </c>
      <c r="T498" s="252">
        <f t="shared" si="282"/>
        <v>0</v>
      </c>
      <c r="U498" s="252">
        <f t="shared" si="282"/>
        <v>0</v>
      </c>
      <c r="V498" s="252">
        <f t="shared" si="282"/>
        <v>0</v>
      </c>
      <c r="W498" s="252">
        <f t="shared" si="282"/>
        <v>0</v>
      </c>
      <c r="X498" s="252">
        <f t="shared" si="282"/>
        <v>4.0000000000000002E-4</v>
      </c>
      <c r="Y498" s="252">
        <f t="shared" si="282"/>
        <v>0</v>
      </c>
      <c r="Z498" s="252">
        <f t="shared" si="282"/>
        <v>0</v>
      </c>
      <c r="AA498" s="252">
        <f t="shared" si="282"/>
        <v>0</v>
      </c>
      <c r="AB498" s="252">
        <f t="shared" si="282"/>
        <v>0</v>
      </c>
      <c r="AC498" s="252">
        <f t="shared" si="282"/>
        <v>0</v>
      </c>
      <c r="AD498" s="252">
        <f t="shared" si="282"/>
        <v>0</v>
      </c>
      <c r="AE498" s="252">
        <f t="shared" si="282"/>
        <v>0</v>
      </c>
      <c r="AF498" s="252">
        <f t="shared" si="282"/>
        <v>0</v>
      </c>
      <c r="AG498" s="252">
        <f t="shared" si="282"/>
        <v>0</v>
      </c>
      <c r="AH498" s="252">
        <f t="shared" si="282"/>
        <v>0</v>
      </c>
      <c r="AI498" s="252">
        <f t="shared" si="282"/>
        <v>0</v>
      </c>
      <c r="AJ498" s="252">
        <f t="shared" si="282"/>
        <v>0</v>
      </c>
      <c r="AK498" s="252">
        <f t="shared" si="282"/>
        <v>0</v>
      </c>
      <c r="AL498" s="252">
        <f t="shared" si="282"/>
        <v>0</v>
      </c>
      <c r="AM498" s="252">
        <f t="shared" si="282"/>
        <v>0</v>
      </c>
      <c r="AN498" s="252">
        <f t="shared" si="282"/>
        <v>0</v>
      </c>
      <c r="AO498" s="252">
        <f t="shared" si="282"/>
        <v>0</v>
      </c>
      <c r="AP498" s="253">
        <f t="shared" si="282"/>
        <v>0</v>
      </c>
    </row>
    <row r="499" spans="1:42" s="241" customFormat="1" outlineLevel="1" x14ac:dyDescent="0.25">
      <c r="A499" s="60"/>
      <c r="B499" s="247"/>
      <c r="C499" s="60"/>
      <c r="D499" s="60"/>
      <c r="E499" s="262"/>
      <c r="F499" s="262"/>
      <c r="G499" s="262"/>
      <c r="H499" s="262"/>
      <c r="I499" s="262"/>
      <c r="J499" s="60"/>
      <c r="K499" s="262"/>
      <c r="L499" s="262"/>
      <c r="M499" s="262"/>
      <c r="N499" s="263"/>
      <c r="O499" s="263"/>
      <c r="P499" s="263"/>
      <c r="Q499" s="263"/>
      <c r="R499" s="263"/>
      <c r="S499" s="263"/>
      <c r="T499" s="263"/>
      <c r="U499" s="263"/>
      <c r="V499" s="263"/>
      <c r="W499" s="263"/>
      <c r="X499" s="263"/>
      <c r="Y499" s="263"/>
      <c r="Z499" s="263"/>
      <c r="AA499" s="263"/>
      <c r="AB499" s="263"/>
      <c r="AC499" s="263"/>
      <c r="AD499" s="263"/>
      <c r="AE499" s="263"/>
      <c r="AF499" s="263"/>
      <c r="AG499" s="263"/>
      <c r="AH499" s="263"/>
      <c r="AI499" s="263"/>
      <c r="AJ499" s="263"/>
      <c r="AK499" s="263"/>
      <c r="AL499" s="263"/>
      <c r="AM499" s="263"/>
      <c r="AN499" s="263"/>
      <c r="AO499" s="263"/>
      <c r="AP499" s="263"/>
    </row>
    <row r="500" spans="1:42" s="241" customFormat="1" outlineLevel="1" x14ac:dyDescent="0.25">
      <c r="A500" s="60"/>
      <c r="B500" s="247"/>
      <c r="C500" s="60"/>
      <c r="D500" s="60"/>
      <c r="E500" s="243" t="s">
        <v>2541</v>
      </c>
      <c r="F500" s="90"/>
      <c r="G500" s="90"/>
      <c r="H500" s="90"/>
      <c r="I500" s="90"/>
      <c r="J500" s="242"/>
      <c r="K500" s="90"/>
      <c r="L500" s="90"/>
      <c r="M500" s="245" t="str">
        <f>M$130</f>
        <v>Jaar</v>
      </c>
      <c r="N500" s="155"/>
      <c r="O500" s="269"/>
      <c r="P500" s="269"/>
      <c r="Q500" s="269"/>
      <c r="R500" s="269">
        <f t="shared" ref="R500:AP500" si="283">R$130</f>
        <v>2018</v>
      </c>
      <c r="S500" s="155">
        <f t="shared" si="283"/>
        <v>2019</v>
      </c>
      <c r="T500" s="155">
        <f t="shared" si="283"/>
        <v>2020</v>
      </c>
      <c r="U500" s="155">
        <f t="shared" si="283"/>
        <v>2021</v>
      </c>
      <c r="V500" s="155">
        <f t="shared" si="283"/>
        <v>2022</v>
      </c>
      <c r="W500" s="155">
        <f t="shared" si="283"/>
        <v>2023</v>
      </c>
      <c r="X500" s="155">
        <f t="shared" si="283"/>
        <v>2024</v>
      </c>
      <c r="Y500" s="155">
        <f t="shared" si="283"/>
        <v>2025</v>
      </c>
      <c r="Z500" s="155">
        <f t="shared" si="283"/>
        <v>2026</v>
      </c>
      <c r="AA500" s="155">
        <f t="shared" si="283"/>
        <v>2027</v>
      </c>
      <c r="AB500" s="155">
        <f t="shared" si="283"/>
        <v>2028</v>
      </c>
      <c r="AC500" s="155">
        <f t="shared" si="283"/>
        <v>2029</v>
      </c>
      <c r="AD500" s="155">
        <f t="shared" si="283"/>
        <v>2030</v>
      </c>
      <c r="AE500" s="155">
        <f t="shared" si="283"/>
        <v>2031</v>
      </c>
      <c r="AF500" s="155">
        <f t="shared" si="283"/>
        <v>2032</v>
      </c>
      <c r="AG500" s="155">
        <f t="shared" si="283"/>
        <v>2033</v>
      </c>
      <c r="AH500" s="155">
        <f t="shared" si="283"/>
        <v>2034</v>
      </c>
      <c r="AI500" s="155">
        <f t="shared" si="283"/>
        <v>2035</v>
      </c>
      <c r="AJ500" s="155">
        <f t="shared" si="283"/>
        <v>2036</v>
      </c>
      <c r="AK500" s="155">
        <f t="shared" si="283"/>
        <v>2037</v>
      </c>
      <c r="AL500" s="155">
        <f t="shared" si="283"/>
        <v>2038</v>
      </c>
      <c r="AM500" s="155">
        <f t="shared" si="283"/>
        <v>2039</v>
      </c>
      <c r="AN500" s="155">
        <f t="shared" si="283"/>
        <v>2040</v>
      </c>
      <c r="AO500" s="155">
        <f t="shared" si="283"/>
        <v>2041</v>
      </c>
      <c r="AP500" s="156">
        <f t="shared" si="283"/>
        <v>2042</v>
      </c>
    </row>
    <row r="501" spans="1:42" s="261" customFormat="1" outlineLevel="1" x14ac:dyDescent="0.25">
      <c r="A501" s="300"/>
      <c r="B501" s="329"/>
      <c r="C501" s="330"/>
      <c r="D501" s="330"/>
      <c r="E501" s="331"/>
      <c r="F501" s="278" t="s">
        <v>2540</v>
      </c>
      <c r="G501" s="278"/>
      <c r="H501" s="278"/>
      <c r="I501" s="278"/>
      <c r="J501" s="332"/>
      <c r="K501" s="278"/>
      <c r="L501" s="278"/>
      <c r="M501" s="101"/>
      <c r="N501" s="261" t="str">
        <f t="shared" ref="N501:T501" si="284">IF(N500=$F488,N$76,"")</f>
        <v/>
      </c>
      <c r="O501" s="261" t="str">
        <f t="shared" si="284"/>
        <v/>
      </c>
      <c r="P501" s="261" t="str">
        <f t="shared" si="284"/>
        <v/>
      </c>
      <c r="Q501" s="261" t="str">
        <f t="shared" si="284"/>
        <v/>
      </c>
      <c r="R501" s="261" t="str">
        <f t="shared" si="284"/>
        <v/>
      </c>
      <c r="S501" s="261" t="str">
        <f t="shared" si="284"/>
        <v/>
      </c>
      <c r="T501" s="261" t="str">
        <f t="shared" si="284"/>
        <v/>
      </c>
      <c r="U501" s="261" t="str">
        <f>IF(U500=$F488,U$79,"")</f>
        <v/>
      </c>
      <c r="V501" s="261" t="str">
        <f>IF(V500=$F488,V$99,"")</f>
        <v/>
      </c>
      <c r="W501" s="261" t="str">
        <f t="shared" ref="W501:AP501" si="285">IF(W500=$F488,W$99,"")</f>
        <v/>
      </c>
      <c r="X501" s="261">
        <f t="shared" si="285"/>
        <v>0</v>
      </c>
      <c r="Y501" s="261" t="str">
        <f t="shared" si="285"/>
        <v/>
      </c>
      <c r="Z501" s="261" t="str">
        <f t="shared" si="285"/>
        <v/>
      </c>
      <c r="AA501" s="261" t="str">
        <f t="shared" si="285"/>
        <v/>
      </c>
      <c r="AB501" s="261" t="str">
        <f t="shared" si="285"/>
        <v/>
      </c>
      <c r="AC501" s="261" t="str">
        <f t="shared" si="285"/>
        <v/>
      </c>
      <c r="AD501" s="261" t="str">
        <f t="shared" si="285"/>
        <v/>
      </c>
      <c r="AE501" s="261" t="str">
        <f t="shared" si="285"/>
        <v/>
      </c>
      <c r="AF501" s="261" t="str">
        <f t="shared" si="285"/>
        <v/>
      </c>
      <c r="AG501" s="261" t="str">
        <f t="shared" si="285"/>
        <v/>
      </c>
      <c r="AH501" s="261" t="str">
        <f t="shared" si="285"/>
        <v/>
      </c>
      <c r="AI501" s="261" t="str">
        <f t="shared" si="285"/>
        <v/>
      </c>
      <c r="AJ501" s="261" t="str">
        <f t="shared" si="285"/>
        <v/>
      </c>
      <c r="AK501" s="261" t="str">
        <f t="shared" si="285"/>
        <v/>
      </c>
      <c r="AL501" s="261" t="str">
        <f t="shared" si="285"/>
        <v/>
      </c>
      <c r="AM501" s="261" t="str">
        <f t="shared" si="285"/>
        <v/>
      </c>
      <c r="AN501" s="261" t="str">
        <f t="shared" si="285"/>
        <v/>
      </c>
      <c r="AO501" s="261" t="str">
        <f t="shared" si="285"/>
        <v/>
      </c>
      <c r="AP501" s="101" t="str">
        <f t="shared" si="285"/>
        <v/>
      </c>
    </row>
    <row r="502" spans="1:42" outlineLevel="1" x14ac:dyDescent="0.25">
      <c r="A502" s="60"/>
      <c r="B502" s="54"/>
      <c r="C502" s="55"/>
      <c r="D502" s="55"/>
      <c r="E502" s="146"/>
      <c r="F502" s="148"/>
      <c r="G502" s="148"/>
      <c r="H502" s="148"/>
      <c r="I502" s="148"/>
      <c r="J502" s="277"/>
      <c r="K502" s="148"/>
      <c r="L502" s="148"/>
      <c r="M502" s="150"/>
      <c r="N502" s="261"/>
      <c r="O502" s="261"/>
      <c r="P502" s="261"/>
      <c r="Q502" s="261"/>
      <c r="AP502" s="145"/>
    </row>
    <row r="503" spans="1:42" s="241" customFormat="1" ht="13.5" outlineLevel="1" thickBot="1" x14ac:dyDescent="0.3">
      <c r="A503" s="60"/>
      <c r="B503" s="247"/>
      <c r="C503" s="60"/>
      <c r="D503" s="60"/>
      <c r="E503" s="248" t="s">
        <v>82</v>
      </c>
      <c r="F503" s="249"/>
      <c r="G503" s="249"/>
      <c r="H503" s="249"/>
      <c r="I503" s="249"/>
      <c r="J503" s="250"/>
      <c r="K503" s="249"/>
      <c r="L503" s="249"/>
      <c r="M503" s="251"/>
      <c r="N503" s="252"/>
      <c r="O503" s="252"/>
      <c r="P503" s="252"/>
      <c r="Q503" s="252"/>
      <c r="R503" s="315">
        <f t="shared" ref="R503" si="286">SUM(R501:R502)</f>
        <v>0</v>
      </c>
      <c r="S503" s="252">
        <f>SUM(S501:S502)</f>
        <v>0</v>
      </c>
      <c r="T503" s="252">
        <f>SUM(T501:T502)</f>
        <v>0</v>
      </c>
      <c r="U503" s="252">
        <f t="shared" ref="U503:AP503" si="287">SUM(U501:U502)</f>
        <v>0</v>
      </c>
      <c r="V503" s="252">
        <f t="shared" si="287"/>
        <v>0</v>
      </c>
      <c r="W503" s="252">
        <f t="shared" si="287"/>
        <v>0</v>
      </c>
      <c r="X503" s="252">
        <f t="shared" si="287"/>
        <v>0</v>
      </c>
      <c r="Y503" s="252">
        <f t="shared" si="287"/>
        <v>0</v>
      </c>
      <c r="Z503" s="252">
        <f t="shared" si="287"/>
        <v>0</v>
      </c>
      <c r="AA503" s="252">
        <f t="shared" si="287"/>
        <v>0</v>
      </c>
      <c r="AB503" s="252">
        <f t="shared" si="287"/>
        <v>0</v>
      </c>
      <c r="AC503" s="252">
        <f t="shared" si="287"/>
        <v>0</v>
      </c>
      <c r="AD503" s="252">
        <f t="shared" si="287"/>
        <v>0</v>
      </c>
      <c r="AE503" s="252">
        <f t="shared" si="287"/>
        <v>0</v>
      </c>
      <c r="AF503" s="252">
        <f t="shared" si="287"/>
        <v>0</v>
      </c>
      <c r="AG503" s="252">
        <f t="shared" si="287"/>
        <v>0</v>
      </c>
      <c r="AH503" s="252">
        <f t="shared" si="287"/>
        <v>0</v>
      </c>
      <c r="AI503" s="252">
        <f t="shared" si="287"/>
        <v>0</v>
      </c>
      <c r="AJ503" s="252">
        <f t="shared" si="287"/>
        <v>0</v>
      </c>
      <c r="AK503" s="252">
        <f t="shared" si="287"/>
        <v>0</v>
      </c>
      <c r="AL503" s="252">
        <f t="shared" si="287"/>
        <v>0</v>
      </c>
      <c r="AM503" s="252">
        <f t="shared" si="287"/>
        <v>0</v>
      </c>
      <c r="AN503" s="252">
        <f t="shared" si="287"/>
        <v>0</v>
      </c>
      <c r="AO503" s="252">
        <f t="shared" si="287"/>
        <v>0</v>
      </c>
      <c r="AP503" s="253">
        <f t="shared" si="287"/>
        <v>0</v>
      </c>
    </row>
    <row r="504" spans="1:42" s="241" customFormat="1" outlineLevel="1" x14ac:dyDescent="0.25">
      <c r="A504" s="60"/>
      <c r="B504" s="247"/>
      <c r="C504" s="60"/>
      <c r="D504" s="60"/>
      <c r="E504" s="262"/>
      <c r="F504" s="262"/>
      <c r="G504" s="262"/>
      <c r="H504" s="262"/>
      <c r="I504" s="262"/>
      <c r="J504" s="60"/>
      <c r="K504" s="262"/>
      <c r="L504" s="262"/>
      <c r="M504" s="262"/>
      <c r="N504" s="263"/>
      <c r="O504" s="263"/>
      <c r="P504" s="263"/>
      <c r="Q504" s="263"/>
      <c r="R504" s="263"/>
      <c r="S504" s="263"/>
      <c r="T504" s="263"/>
      <c r="U504" s="263"/>
      <c r="V504" s="263"/>
      <c r="W504" s="263"/>
      <c r="X504" s="263"/>
      <c r="Y504" s="263"/>
      <c r="Z504" s="263"/>
      <c r="AA504" s="263"/>
      <c r="AB504" s="263"/>
      <c r="AC504" s="263"/>
      <c r="AD504" s="263"/>
      <c r="AE504" s="263"/>
      <c r="AF504" s="263"/>
      <c r="AG504" s="263"/>
      <c r="AH504" s="263"/>
      <c r="AI504" s="263"/>
      <c r="AJ504" s="263"/>
      <c r="AK504" s="263"/>
      <c r="AL504" s="263"/>
      <c r="AM504" s="263"/>
      <c r="AN504" s="263"/>
      <c r="AO504" s="263"/>
      <c r="AP504" s="263"/>
    </row>
    <row r="505" spans="1:42" outlineLevel="1" x14ac:dyDescent="0.25">
      <c r="A505" s="60"/>
      <c r="B505" s="54"/>
      <c r="C505" s="55"/>
      <c r="D505" s="55"/>
      <c r="E505" s="243" t="str">
        <f>"Belastingplan "&amp;F488&amp;" - Schijflengte aanpassingen"</f>
        <v>Belastingplan 2024 - Schijflengte aanpassingen</v>
      </c>
      <c r="F505" s="90"/>
      <c r="G505" s="90"/>
      <c r="H505" s="90"/>
      <c r="I505" s="90"/>
      <c r="J505" s="242"/>
      <c r="K505" s="90"/>
      <c r="L505" s="90"/>
      <c r="M505" s="245" t="str">
        <f>M500</f>
        <v>Jaar</v>
      </c>
      <c r="N505" s="155"/>
      <c r="O505" s="155"/>
      <c r="P505" s="155"/>
      <c r="Q505" s="155"/>
      <c r="R505" s="269">
        <f t="shared" ref="R505:AP505" si="288">R$130</f>
        <v>2018</v>
      </c>
      <c r="S505" s="155">
        <f t="shared" si="288"/>
        <v>2019</v>
      </c>
      <c r="T505" s="155">
        <f t="shared" si="288"/>
        <v>2020</v>
      </c>
      <c r="U505" s="155">
        <f t="shared" si="288"/>
        <v>2021</v>
      </c>
      <c r="V505" s="155">
        <f t="shared" si="288"/>
        <v>2022</v>
      </c>
      <c r="W505" s="155">
        <f t="shared" si="288"/>
        <v>2023</v>
      </c>
      <c r="X505" s="155">
        <f t="shared" si="288"/>
        <v>2024</v>
      </c>
      <c r="Y505" s="155">
        <f t="shared" si="288"/>
        <v>2025</v>
      </c>
      <c r="Z505" s="155">
        <f t="shared" si="288"/>
        <v>2026</v>
      </c>
      <c r="AA505" s="155">
        <f t="shared" si="288"/>
        <v>2027</v>
      </c>
      <c r="AB505" s="155">
        <f t="shared" si="288"/>
        <v>2028</v>
      </c>
      <c r="AC505" s="155">
        <f t="shared" si="288"/>
        <v>2029</v>
      </c>
      <c r="AD505" s="155">
        <f t="shared" si="288"/>
        <v>2030</v>
      </c>
      <c r="AE505" s="155">
        <f t="shared" si="288"/>
        <v>2031</v>
      </c>
      <c r="AF505" s="155">
        <f t="shared" si="288"/>
        <v>2032</v>
      </c>
      <c r="AG505" s="155">
        <f t="shared" si="288"/>
        <v>2033</v>
      </c>
      <c r="AH505" s="155">
        <f t="shared" si="288"/>
        <v>2034</v>
      </c>
      <c r="AI505" s="155">
        <f t="shared" si="288"/>
        <v>2035</v>
      </c>
      <c r="AJ505" s="155">
        <f t="shared" si="288"/>
        <v>2036</v>
      </c>
      <c r="AK505" s="155">
        <f t="shared" si="288"/>
        <v>2037</v>
      </c>
      <c r="AL505" s="155">
        <f t="shared" si="288"/>
        <v>2038</v>
      </c>
      <c r="AM505" s="155">
        <f t="shared" si="288"/>
        <v>2039</v>
      </c>
      <c r="AN505" s="155">
        <f t="shared" si="288"/>
        <v>2040</v>
      </c>
      <c r="AO505" s="155">
        <f t="shared" si="288"/>
        <v>2041</v>
      </c>
      <c r="AP505" s="156">
        <f t="shared" si="288"/>
        <v>2042</v>
      </c>
    </row>
    <row r="506" spans="1:42" outlineLevel="1" x14ac:dyDescent="0.25">
      <c r="A506" s="60"/>
      <c r="B506" s="54"/>
      <c r="C506" s="55"/>
      <c r="D506" s="55"/>
      <c r="E506" s="243"/>
      <c r="F506" s="90"/>
      <c r="G506" s="90"/>
      <c r="H506" s="90"/>
      <c r="I506" s="90"/>
      <c r="J506" s="242"/>
      <c r="K506" s="90"/>
      <c r="L506" s="90"/>
      <c r="M506" s="237"/>
      <c r="N506" s="264"/>
      <c r="O506" s="264"/>
      <c r="P506" s="264"/>
      <c r="Q506" s="264"/>
      <c r="R506" s="270"/>
      <c r="S506" s="264"/>
      <c r="T506" s="264"/>
      <c r="U506" s="264"/>
      <c r="V506" s="264"/>
      <c r="W506" s="264"/>
      <c r="X506" s="264"/>
      <c r="Y506" s="264"/>
      <c r="Z506" s="264"/>
      <c r="AA506" s="264"/>
      <c r="AB506" s="264"/>
      <c r="AC506" s="264"/>
      <c r="AD506" s="264"/>
      <c r="AE506" s="264"/>
      <c r="AF506" s="264"/>
      <c r="AG506" s="264"/>
      <c r="AH506" s="264"/>
      <c r="AI506" s="264"/>
      <c r="AJ506" s="264"/>
      <c r="AK506" s="264"/>
      <c r="AL506" s="264"/>
      <c r="AM506" s="264"/>
      <c r="AN506" s="264"/>
      <c r="AO506" s="264"/>
      <c r="AP506" s="271"/>
    </row>
    <row r="507" spans="1:42" outlineLevel="1" x14ac:dyDescent="0.25">
      <c r="A507" s="60"/>
      <c r="B507" s="54"/>
      <c r="C507" s="55"/>
      <c r="D507" s="55"/>
      <c r="E507" s="147"/>
      <c r="G507" s="280"/>
      <c r="H507" s="280"/>
      <c r="I507" s="280"/>
      <c r="J507" s="281"/>
      <c r="K507" s="280"/>
      <c r="L507" s="280"/>
      <c r="M507" s="150"/>
      <c r="N507" s="261"/>
      <c r="O507" s="261"/>
      <c r="P507" s="261"/>
      <c r="Q507" s="261"/>
      <c r="AP507" s="145"/>
    </row>
    <row r="508" spans="1:42" outlineLevel="1" x14ac:dyDescent="0.25">
      <c r="A508" s="60"/>
      <c r="B508" s="54"/>
      <c r="C508" s="55"/>
      <c r="D508" s="55"/>
      <c r="E508" s="2387" t="s">
        <v>2542</v>
      </c>
      <c r="F508" s="2388"/>
      <c r="G508" s="2388"/>
      <c r="H508" s="2388"/>
      <c r="I508" s="2388"/>
      <c r="J508" s="2389"/>
      <c r="K508" s="2388"/>
      <c r="L508" s="2388"/>
      <c r="M508" s="2390"/>
      <c r="N508" s="2391"/>
      <c r="O508" s="2391"/>
      <c r="P508" s="2391"/>
      <c r="Q508" s="2391"/>
      <c r="R508" s="2391">
        <f t="shared" ref="R508" si="289">SUM(R507)</f>
        <v>0</v>
      </c>
      <c r="S508" s="2391">
        <f t="shared" ref="S508:AP508" si="290">SUM(S507)</f>
        <v>0</v>
      </c>
      <c r="T508" s="2391">
        <f t="shared" si="290"/>
        <v>0</v>
      </c>
      <c r="U508" s="2391">
        <f t="shared" si="290"/>
        <v>0</v>
      </c>
      <c r="V508" s="2391">
        <f t="shared" si="290"/>
        <v>0</v>
      </c>
      <c r="W508" s="2391">
        <f t="shared" si="290"/>
        <v>0</v>
      </c>
      <c r="X508" s="2391">
        <f t="shared" si="290"/>
        <v>0</v>
      </c>
      <c r="Y508" s="2391">
        <f t="shared" si="290"/>
        <v>0</v>
      </c>
      <c r="Z508" s="2391">
        <f t="shared" si="290"/>
        <v>0</v>
      </c>
      <c r="AA508" s="2391">
        <f t="shared" si="290"/>
        <v>0</v>
      </c>
      <c r="AB508" s="2391">
        <f t="shared" si="290"/>
        <v>0</v>
      </c>
      <c r="AC508" s="2391">
        <f t="shared" si="290"/>
        <v>0</v>
      </c>
      <c r="AD508" s="2391">
        <f t="shared" si="290"/>
        <v>0</v>
      </c>
      <c r="AE508" s="2391">
        <f t="shared" si="290"/>
        <v>0</v>
      </c>
      <c r="AF508" s="2391">
        <f t="shared" si="290"/>
        <v>0</v>
      </c>
      <c r="AG508" s="2391">
        <f t="shared" si="290"/>
        <v>0</v>
      </c>
      <c r="AH508" s="2391">
        <f t="shared" si="290"/>
        <v>0</v>
      </c>
      <c r="AI508" s="2391">
        <f t="shared" si="290"/>
        <v>0</v>
      </c>
      <c r="AJ508" s="2391">
        <f t="shared" si="290"/>
        <v>0</v>
      </c>
      <c r="AK508" s="2391">
        <f t="shared" si="290"/>
        <v>0</v>
      </c>
      <c r="AL508" s="2391">
        <f t="shared" si="290"/>
        <v>0</v>
      </c>
      <c r="AM508" s="2391">
        <f t="shared" si="290"/>
        <v>0</v>
      </c>
      <c r="AN508" s="2391">
        <f t="shared" si="290"/>
        <v>0</v>
      </c>
      <c r="AO508" s="2391">
        <f t="shared" si="290"/>
        <v>0</v>
      </c>
      <c r="AP508" s="2392">
        <f t="shared" si="290"/>
        <v>0</v>
      </c>
    </row>
    <row r="509" spans="1:42" outlineLevel="1" x14ac:dyDescent="0.25">
      <c r="A509" s="60"/>
      <c r="B509" s="54"/>
      <c r="C509" s="55"/>
      <c r="D509" s="55"/>
      <c r="E509" s="146"/>
      <c r="F509" s="136" t="s">
        <v>2364</v>
      </c>
      <c r="M509" s="145"/>
      <c r="N509" s="279"/>
      <c r="O509" s="279"/>
      <c r="P509" s="279"/>
      <c r="Q509" s="279"/>
      <c r="R509" s="136">
        <f t="shared" ref="R509:AP509" si="291">IF(R505=$F488,(SUMIF($E$27:$E$53,$F509,R$27:R$53)),0)</f>
        <v>0</v>
      </c>
      <c r="S509" s="136">
        <f t="shared" si="291"/>
        <v>0</v>
      </c>
      <c r="T509" s="136">
        <f t="shared" si="291"/>
        <v>0</v>
      </c>
      <c r="U509" s="136">
        <f t="shared" si="291"/>
        <v>0</v>
      </c>
      <c r="V509" s="136">
        <f t="shared" si="291"/>
        <v>0</v>
      </c>
      <c r="W509" s="136">
        <f t="shared" si="291"/>
        <v>0</v>
      </c>
      <c r="X509" s="136">
        <f t="shared" si="291"/>
        <v>0</v>
      </c>
      <c r="Y509" s="136">
        <f t="shared" si="291"/>
        <v>0</v>
      </c>
      <c r="Z509" s="136">
        <f t="shared" si="291"/>
        <v>0</v>
      </c>
      <c r="AA509" s="136">
        <f t="shared" si="291"/>
        <v>0</v>
      </c>
      <c r="AB509" s="136">
        <f t="shared" si="291"/>
        <v>0</v>
      </c>
      <c r="AC509" s="136">
        <f t="shared" si="291"/>
        <v>0</v>
      </c>
      <c r="AD509" s="136">
        <f t="shared" si="291"/>
        <v>0</v>
      </c>
      <c r="AE509" s="136">
        <f t="shared" si="291"/>
        <v>0</v>
      </c>
      <c r="AF509" s="136">
        <f t="shared" si="291"/>
        <v>0</v>
      </c>
      <c r="AG509" s="136">
        <f t="shared" si="291"/>
        <v>0</v>
      </c>
      <c r="AH509" s="136">
        <f t="shared" si="291"/>
        <v>0</v>
      </c>
      <c r="AI509" s="136">
        <f t="shared" si="291"/>
        <v>0</v>
      </c>
      <c r="AJ509" s="136">
        <f t="shared" si="291"/>
        <v>0</v>
      </c>
      <c r="AK509" s="136">
        <f t="shared" si="291"/>
        <v>0</v>
      </c>
      <c r="AL509" s="136">
        <f t="shared" si="291"/>
        <v>0</v>
      </c>
      <c r="AM509" s="136">
        <f t="shared" si="291"/>
        <v>0</v>
      </c>
      <c r="AN509" s="136">
        <f t="shared" si="291"/>
        <v>0</v>
      </c>
      <c r="AO509" s="136">
        <f t="shared" si="291"/>
        <v>0</v>
      </c>
      <c r="AP509" s="145">
        <f t="shared" si="291"/>
        <v>0</v>
      </c>
    </row>
    <row r="510" spans="1:42" outlineLevel="1" x14ac:dyDescent="0.25">
      <c r="A510" s="60"/>
      <c r="B510" s="54"/>
      <c r="C510" s="55"/>
      <c r="D510" s="55"/>
      <c r="E510" s="146"/>
      <c r="F510" s="280" t="s">
        <v>2713</v>
      </c>
      <c r="G510" s="149"/>
      <c r="H510" s="149"/>
      <c r="I510" s="149"/>
      <c r="J510" s="276"/>
      <c r="K510" s="149"/>
      <c r="L510" s="149"/>
      <c r="M510" s="150"/>
      <c r="N510" s="261"/>
      <c r="O510" s="261"/>
      <c r="P510" s="261"/>
      <c r="Q510" s="261"/>
      <c r="X510" s="136">
        <v>-4447</v>
      </c>
      <c r="AP510" s="145"/>
    </row>
    <row r="511" spans="1:42" s="241" customFormat="1" ht="13.5" outlineLevel="1" thickBot="1" x14ac:dyDescent="0.3">
      <c r="A511" s="60"/>
      <c r="B511" s="247"/>
      <c r="C511" s="60"/>
      <c r="D511" s="60"/>
      <c r="E511" s="248" t="s">
        <v>2543</v>
      </c>
      <c r="F511" s="249"/>
      <c r="G511" s="249"/>
      <c r="H511" s="249"/>
      <c r="I511" s="249"/>
      <c r="J511" s="250"/>
      <c r="K511" s="249"/>
      <c r="L511" s="249"/>
      <c r="M511" s="251"/>
      <c r="N511" s="285"/>
      <c r="O511" s="285"/>
      <c r="P511" s="285"/>
      <c r="Q511" s="285"/>
      <c r="R511" s="312">
        <f t="shared" ref="R511:AP511" si="292">SUM(R509:R510)</f>
        <v>0</v>
      </c>
      <c r="S511" s="285">
        <f t="shared" si="292"/>
        <v>0</v>
      </c>
      <c r="T511" s="285">
        <f t="shared" si="292"/>
        <v>0</v>
      </c>
      <c r="U511" s="285">
        <f t="shared" si="292"/>
        <v>0</v>
      </c>
      <c r="V511" s="285">
        <f t="shared" si="292"/>
        <v>0</v>
      </c>
      <c r="W511" s="285">
        <f t="shared" si="292"/>
        <v>0</v>
      </c>
      <c r="X511" s="285">
        <f>SUM(X509:X510)</f>
        <v>-4447</v>
      </c>
      <c r="Y511" s="285">
        <f t="shared" si="292"/>
        <v>0</v>
      </c>
      <c r="Z511" s="285">
        <f t="shared" si="292"/>
        <v>0</v>
      </c>
      <c r="AA511" s="285">
        <f t="shared" si="292"/>
        <v>0</v>
      </c>
      <c r="AB511" s="285">
        <f t="shared" si="292"/>
        <v>0</v>
      </c>
      <c r="AC511" s="285">
        <f t="shared" si="292"/>
        <v>0</v>
      </c>
      <c r="AD511" s="285">
        <f t="shared" si="292"/>
        <v>0</v>
      </c>
      <c r="AE511" s="285">
        <f t="shared" si="292"/>
        <v>0</v>
      </c>
      <c r="AF511" s="285">
        <f t="shared" si="292"/>
        <v>0</v>
      </c>
      <c r="AG511" s="285">
        <f t="shared" si="292"/>
        <v>0</v>
      </c>
      <c r="AH511" s="285">
        <f t="shared" si="292"/>
        <v>0</v>
      </c>
      <c r="AI511" s="285">
        <f t="shared" si="292"/>
        <v>0</v>
      </c>
      <c r="AJ511" s="285">
        <f t="shared" si="292"/>
        <v>0</v>
      </c>
      <c r="AK511" s="285">
        <f t="shared" si="292"/>
        <v>0</v>
      </c>
      <c r="AL511" s="285">
        <f t="shared" si="292"/>
        <v>0</v>
      </c>
      <c r="AM511" s="285">
        <f t="shared" si="292"/>
        <v>0</v>
      </c>
      <c r="AN511" s="285">
        <f t="shared" si="292"/>
        <v>0</v>
      </c>
      <c r="AO511" s="285">
        <f t="shared" si="292"/>
        <v>0</v>
      </c>
      <c r="AP511" s="286">
        <f t="shared" si="292"/>
        <v>0</v>
      </c>
    </row>
    <row r="513" spans="1:42" s="131" customFormat="1" x14ac:dyDescent="0.25">
      <c r="A513" s="126"/>
      <c r="B513" s="127"/>
      <c r="C513" s="128"/>
      <c r="D513" s="129" t="s">
        <v>2</v>
      </c>
      <c r="E513" s="130"/>
      <c r="F513" s="121">
        <f>F488+1</f>
        <v>2025</v>
      </c>
      <c r="H513" s="133"/>
      <c r="R513" s="132"/>
      <c r="S513" s="132"/>
      <c r="T513" s="132"/>
      <c r="U513" s="1055" t="s">
        <v>1250</v>
      </c>
      <c r="V513" s="132"/>
    </row>
    <row r="514" spans="1:42" s="73" customFormat="1" outlineLevel="1" x14ac:dyDescent="0.25">
      <c r="A514" s="61"/>
      <c r="B514" s="77"/>
      <c r="C514" s="78"/>
      <c r="D514" s="138"/>
      <c r="E514" s="266"/>
      <c r="F514" s="267"/>
      <c r="H514" s="268"/>
      <c r="R514" s="72"/>
      <c r="S514" s="72"/>
      <c r="T514" s="72"/>
      <c r="U514" s="72"/>
      <c r="V514" s="72"/>
    </row>
    <row r="515" spans="1:42" outlineLevel="1" x14ac:dyDescent="0.25">
      <c r="A515" s="60"/>
      <c r="B515" s="54"/>
      <c r="C515" s="55"/>
      <c r="D515" s="55"/>
      <c r="E515" s="243" t="s">
        <v>2538</v>
      </c>
      <c r="F515" s="90"/>
      <c r="G515" s="90"/>
      <c r="H515" s="90"/>
      <c r="I515" s="90"/>
      <c r="J515" s="242"/>
      <c r="K515" s="90"/>
      <c r="L515" s="90"/>
      <c r="M515" s="245" t="str">
        <f>M$130</f>
        <v>Jaar</v>
      </c>
      <c r="N515" s="155"/>
      <c r="O515" s="269"/>
      <c r="P515" s="269"/>
      <c r="Q515" s="269"/>
      <c r="R515" s="269">
        <f t="shared" ref="R515:AP515" si="293">R$130</f>
        <v>2018</v>
      </c>
      <c r="S515" s="155">
        <f t="shared" si="293"/>
        <v>2019</v>
      </c>
      <c r="T515" s="155">
        <f t="shared" si="293"/>
        <v>2020</v>
      </c>
      <c r="U515" s="155">
        <f t="shared" si="293"/>
        <v>2021</v>
      </c>
      <c r="V515" s="155">
        <f t="shared" si="293"/>
        <v>2022</v>
      </c>
      <c r="W515" s="155">
        <f t="shared" si="293"/>
        <v>2023</v>
      </c>
      <c r="X515" s="155">
        <f t="shared" si="293"/>
        <v>2024</v>
      </c>
      <c r="Y515" s="155">
        <f t="shared" si="293"/>
        <v>2025</v>
      </c>
      <c r="Z515" s="155">
        <f t="shared" si="293"/>
        <v>2026</v>
      </c>
      <c r="AA515" s="155">
        <f t="shared" si="293"/>
        <v>2027</v>
      </c>
      <c r="AB515" s="155">
        <f t="shared" si="293"/>
        <v>2028</v>
      </c>
      <c r="AC515" s="155">
        <f t="shared" si="293"/>
        <v>2029</v>
      </c>
      <c r="AD515" s="155">
        <f t="shared" si="293"/>
        <v>2030</v>
      </c>
      <c r="AE515" s="155">
        <f t="shared" si="293"/>
        <v>2031</v>
      </c>
      <c r="AF515" s="155">
        <f t="shared" si="293"/>
        <v>2032</v>
      </c>
      <c r="AG515" s="155">
        <f t="shared" si="293"/>
        <v>2033</v>
      </c>
      <c r="AH515" s="155">
        <f t="shared" si="293"/>
        <v>2034</v>
      </c>
      <c r="AI515" s="155">
        <f t="shared" si="293"/>
        <v>2035</v>
      </c>
      <c r="AJ515" s="155">
        <f t="shared" si="293"/>
        <v>2036</v>
      </c>
      <c r="AK515" s="155">
        <f t="shared" si="293"/>
        <v>2037</v>
      </c>
      <c r="AL515" s="155">
        <f t="shared" si="293"/>
        <v>2038</v>
      </c>
      <c r="AM515" s="155">
        <f t="shared" si="293"/>
        <v>2039</v>
      </c>
      <c r="AN515" s="155">
        <f t="shared" si="293"/>
        <v>2040</v>
      </c>
      <c r="AO515" s="155">
        <f t="shared" si="293"/>
        <v>2041</v>
      </c>
      <c r="AP515" s="156">
        <f t="shared" si="293"/>
        <v>2042</v>
      </c>
    </row>
    <row r="516" spans="1:42" outlineLevel="1" x14ac:dyDescent="0.25">
      <c r="A516" s="60"/>
      <c r="B516" s="54"/>
      <c r="C516" s="55"/>
      <c r="D516" s="55"/>
      <c r="E516" s="2385"/>
      <c r="F516" s="2097" t="s">
        <v>2835</v>
      </c>
      <c r="G516" s="2097"/>
      <c r="H516" s="2097"/>
      <c r="I516" s="2097"/>
      <c r="J516" s="2386"/>
      <c r="K516" s="2097"/>
      <c r="L516" s="2097"/>
      <c r="M516" s="2100"/>
      <c r="N516" s="2378"/>
      <c r="O516" s="2378"/>
      <c r="P516" s="2378"/>
      <c r="Q516" s="2378"/>
      <c r="R516" s="261" t="str">
        <f t="shared" ref="R516:X516" si="294">IF(R515=$F513,R$109,"")</f>
        <v/>
      </c>
      <c r="S516" s="261" t="str">
        <f t="shared" si="294"/>
        <v/>
      </c>
      <c r="T516" s="261" t="str">
        <f t="shared" si="294"/>
        <v/>
      </c>
      <c r="U516" s="261" t="str">
        <f t="shared" si="294"/>
        <v/>
      </c>
      <c r="V516" s="261" t="str">
        <f t="shared" si="294"/>
        <v/>
      </c>
      <c r="W516" s="261" t="str">
        <f t="shared" si="294"/>
        <v/>
      </c>
      <c r="X516" s="261" t="str">
        <f t="shared" si="294"/>
        <v/>
      </c>
      <c r="Y516" s="261">
        <f>IF(Y515=$F513,Y$109,"")</f>
        <v>-1.15E-2</v>
      </c>
      <c r="Z516" s="261" t="str">
        <f t="shared" ref="Z516:AJ516" si="295">IF(Z515=$F513,Z$109,"")</f>
        <v/>
      </c>
      <c r="AA516" s="261" t="str">
        <f t="shared" si="295"/>
        <v/>
      </c>
      <c r="AB516" s="261" t="str">
        <f t="shared" si="295"/>
        <v/>
      </c>
      <c r="AC516" s="261" t="str">
        <f t="shared" si="295"/>
        <v/>
      </c>
      <c r="AD516" s="261" t="str">
        <f t="shared" si="295"/>
        <v/>
      </c>
      <c r="AE516" s="261" t="str">
        <f t="shared" si="295"/>
        <v/>
      </c>
      <c r="AF516" s="261" t="str">
        <f t="shared" si="295"/>
        <v/>
      </c>
      <c r="AG516" s="261" t="str">
        <f t="shared" si="295"/>
        <v/>
      </c>
      <c r="AH516" s="261" t="str">
        <f t="shared" si="295"/>
        <v/>
      </c>
      <c r="AI516" s="261" t="str">
        <f t="shared" si="295"/>
        <v/>
      </c>
      <c r="AJ516" s="261" t="str">
        <f t="shared" si="295"/>
        <v/>
      </c>
      <c r="AK516" s="261" t="str">
        <f>IF(AK515=$F513,AK$109,"")</f>
        <v/>
      </c>
      <c r="AL516" s="261" t="str">
        <f t="shared" ref="AL516" si="296">IF(AL515=$F513,AL$109,"")</f>
        <v/>
      </c>
      <c r="AM516" s="261" t="str">
        <f t="shared" ref="AM516" si="297">IF(AM515=$F513,AM$109,"")</f>
        <v/>
      </c>
      <c r="AN516" s="261" t="str">
        <f t="shared" ref="AN516" si="298">IF(AN515=$F513,AN$109,"")</f>
        <v/>
      </c>
      <c r="AO516" s="261" t="str">
        <f t="shared" ref="AO516" si="299">IF(AO515=$F513,AO$109,"")</f>
        <v/>
      </c>
      <c r="AP516" s="2100" t="str">
        <f t="shared" ref="AP516" si="300">IF(AP515=$F513,AP$109,"")</f>
        <v/>
      </c>
    </row>
    <row r="517" spans="1:42" outlineLevel="1" x14ac:dyDescent="0.25">
      <c r="A517" s="60"/>
      <c r="B517" s="54"/>
      <c r="C517" s="55"/>
      <c r="D517" s="55"/>
      <c r="E517" s="146"/>
      <c r="F517" s="148"/>
      <c r="G517" s="148"/>
      <c r="H517" s="148"/>
      <c r="I517" s="148"/>
      <c r="J517" s="277"/>
      <c r="K517" s="148"/>
      <c r="L517" s="148"/>
      <c r="M517" s="150"/>
      <c r="N517" s="261"/>
      <c r="O517" s="261"/>
      <c r="P517" s="261"/>
      <c r="Q517" s="261"/>
      <c r="AP517" s="145"/>
    </row>
    <row r="518" spans="1:42" s="241" customFormat="1" ht="13.5" outlineLevel="1" thickBot="1" x14ac:dyDescent="0.3">
      <c r="A518" s="60"/>
      <c r="B518" s="247"/>
      <c r="C518" s="60"/>
      <c r="D518" s="60"/>
      <c r="E518" s="248" t="s">
        <v>80</v>
      </c>
      <c r="F518" s="249"/>
      <c r="G518" s="249"/>
      <c r="H518" s="249"/>
      <c r="I518" s="249"/>
      <c r="J518" s="250"/>
      <c r="K518" s="249"/>
      <c r="L518" s="249"/>
      <c r="M518" s="251"/>
      <c r="N518" s="252"/>
      <c r="O518" s="252"/>
      <c r="P518" s="252"/>
      <c r="Q518" s="252"/>
      <c r="R518" s="252">
        <f t="shared" ref="R518:AP518" si="301">SUM(R516:R517)</f>
        <v>0</v>
      </c>
      <c r="S518" s="252">
        <f t="shared" si="301"/>
        <v>0</v>
      </c>
      <c r="T518" s="252">
        <f t="shared" si="301"/>
        <v>0</v>
      </c>
      <c r="U518" s="252">
        <f t="shared" si="301"/>
        <v>0</v>
      </c>
      <c r="V518" s="252">
        <f t="shared" si="301"/>
        <v>0</v>
      </c>
      <c r="W518" s="252">
        <f t="shared" si="301"/>
        <v>0</v>
      </c>
      <c r="X518" s="252">
        <f t="shared" si="301"/>
        <v>0</v>
      </c>
      <c r="Y518" s="252">
        <f t="shared" si="301"/>
        <v>-1.15E-2</v>
      </c>
      <c r="Z518" s="252">
        <f t="shared" si="301"/>
        <v>0</v>
      </c>
      <c r="AA518" s="252">
        <f t="shared" si="301"/>
        <v>0</v>
      </c>
      <c r="AB518" s="252">
        <f t="shared" si="301"/>
        <v>0</v>
      </c>
      <c r="AC518" s="252">
        <f t="shared" si="301"/>
        <v>0</v>
      </c>
      <c r="AD518" s="252">
        <f t="shared" si="301"/>
        <v>0</v>
      </c>
      <c r="AE518" s="252">
        <f t="shared" si="301"/>
        <v>0</v>
      </c>
      <c r="AF518" s="252">
        <f t="shared" si="301"/>
        <v>0</v>
      </c>
      <c r="AG518" s="252">
        <f t="shared" si="301"/>
        <v>0</v>
      </c>
      <c r="AH518" s="252">
        <f t="shared" si="301"/>
        <v>0</v>
      </c>
      <c r="AI518" s="252">
        <f t="shared" si="301"/>
        <v>0</v>
      </c>
      <c r="AJ518" s="252">
        <f t="shared" si="301"/>
        <v>0</v>
      </c>
      <c r="AK518" s="252">
        <f t="shared" si="301"/>
        <v>0</v>
      </c>
      <c r="AL518" s="252">
        <f t="shared" si="301"/>
        <v>0</v>
      </c>
      <c r="AM518" s="252">
        <f t="shared" si="301"/>
        <v>0</v>
      </c>
      <c r="AN518" s="252">
        <f t="shared" si="301"/>
        <v>0</v>
      </c>
      <c r="AO518" s="252">
        <f t="shared" si="301"/>
        <v>0</v>
      </c>
      <c r="AP518" s="253">
        <f t="shared" si="301"/>
        <v>0</v>
      </c>
    </row>
    <row r="519" spans="1:42" s="241" customFormat="1" outlineLevel="1" x14ac:dyDescent="0.25">
      <c r="A519" s="60"/>
      <c r="B519" s="247"/>
      <c r="C519" s="60"/>
      <c r="D519" s="60"/>
      <c r="E519" s="262"/>
      <c r="F519" s="262"/>
      <c r="G519" s="262"/>
      <c r="H519" s="262"/>
      <c r="I519" s="262"/>
      <c r="J519" s="60"/>
      <c r="K519" s="262"/>
      <c r="L519" s="262"/>
      <c r="M519" s="262"/>
      <c r="N519" s="263"/>
      <c r="O519" s="263"/>
      <c r="P519" s="263"/>
      <c r="Q519" s="263"/>
      <c r="R519" s="263"/>
      <c r="S519" s="263"/>
      <c r="T519" s="263"/>
      <c r="U519" s="263"/>
      <c r="V519" s="263"/>
      <c r="W519" s="263"/>
      <c r="X519" s="263"/>
      <c r="Y519" s="263"/>
      <c r="Z519" s="263"/>
      <c r="AA519" s="263"/>
      <c r="AB519" s="263"/>
      <c r="AC519" s="263"/>
      <c r="AD519" s="263"/>
      <c r="AE519" s="263"/>
      <c r="AF519" s="263"/>
      <c r="AG519" s="263"/>
      <c r="AH519" s="263"/>
      <c r="AI519" s="263"/>
      <c r="AJ519" s="263"/>
      <c r="AK519" s="263"/>
      <c r="AL519" s="263"/>
      <c r="AM519" s="263"/>
      <c r="AN519" s="263"/>
      <c r="AO519" s="263"/>
      <c r="AP519" s="263"/>
    </row>
    <row r="520" spans="1:42" s="241" customFormat="1" outlineLevel="1" x14ac:dyDescent="0.25">
      <c r="A520" s="60"/>
      <c r="B520" s="247"/>
      <c r="C520" s="60"/>
      <c r="D520" s="60"/>
      <c r="E520" s="243" t="s">
        <v>2537</v>
      </c>
      <c r="F520" s="90"/>
      <c r="G520" s="90"/>
      <c r="H520" s="90"/>
      <c r="I520" s="90"/>
      <c r="J520" s="242"/>
      <c r="K520" s="90"/>
      <c r="L520" s="90"/>
      <c r="M520" s="245" t="str">
        <f>M$130</f>
        <v>Jaar</v>
      </c>
      <c r="N520" s="155"/>
      <c r="O520" s="269"/>
      <c r="P520" s="269"/>
      <c r="Q520" s="269"/>
      <c r="R520" s="269">
        <f t="shared" ref="R520:AP520" si="302">R$130</f>
        <v>2018</v>
      </c>
      <c r="S520" s="155">
        <f t="shared" si="302"/>
        <v>2019</v>
      </c>
      <c r="T520" s="155">
        <f t="shared" si="302"/>
        <v>2020</v>
      </c>
      <c r="U520" s="155">
        <f t="shared" si="302"/>
        <v>2021</v>
      </c>
      <c r="V520" s="155">
        <f t="shared" si="302"/>
        <v>2022</v>
      </c>
      <c r="W520" s="155">
        <f t="shared" si="302"/>
        <v>2023</v>
      </c>
      <c r="X520" s="155">
        <f t="shared" si="302"/>
        <v>2024</v>
      </c>
      <c r="Y520" s="155">
        <f t="shared" si="302"/>
        <v>2025</v>
      </c>
      <c r="Z520" s="155">
        <f t="shared" si="302"/>
        <v>2026</v>
      </c>
      <c r="AA520" s="155">
        <f t="shared" si="302"/>
        <v>2027</v>
      </c>
      <c r="AB520" s="155">
        <f t="shared" si="302"/>
        <v>2028</v>
      </c>
      <c r="AC520" s="155">
        <f t="shared" si="302"/>
        <v>2029</v>
      </c>
      <c r="AD520" s="155">
        <f t="shared" si="302"/>
        <v>2030</v>
      </c>
      <c r="AE520" s="155">
        <f t="shared" si="302"/>
        <v>2031</v>
      </c>
      <c r="AF520" s="155">
        <f t="shared" si="302"/>
        <v>2032</v>
      </c>
      <c r="AG520" s="155">
        <f t="shared" si="302"/>
        <v>2033</v>
      </c>
      <c r="AH520" s="155">
        <f t="shared" si="302"/>
        <v>2034</v>
      </c>
      <c r="AI520" s="155">
        <f t="shared" si="302"/>
        <v>2035</v>
      </c>
      <c r="AJ520" s="155">
        <f t="shared" si="302"/>
        <v>2036</v>
      </c>
      <c r="AK520" s="155">
        <f t="shared" si="302"/>
        <v>2037</v>
      </c>
      <c r="AL520" s="155">
        <f t="shared" si="302"/>
        <v>2038</v>
      </c>
      <c r="AM520" s="155">
        <f t="shared" si="302"/>
        <v>2039</v>
      </c>
      <c r="AN520" s="155">
        <f t="shared" si="302"/>
        <v>2040</v>
      </c>
      <c r="AO520" s="155">
        <f t="shared" si="302"/>
        <v>2041</v>
      </c>
      <c r="AP520" s="156">
        <f t="shared" si="302"/>
        <v>2042</v>
      </c>
    </row>
    <row r="521" spans="1:42" outlineLevel="1" x14ac:dyDescent="0.25">
      <c r="A521" s="60"/>
      <c r="B521" s="54"/>
      <c r="C521" s="55"/>
      <c r="D521" s="55"/>
      <c r="E521" s="244"/>
      <c r="F521" s="2097" t="s">
        <v>2836</v>
      </c>
      <c r="G521" s="90"/>
      <c r="H521" s="90"/>
      <c r="I521" s="90"/>
      <c r="J521" s="242"/>
      <c r="K521" s="90"/>
      <c r="L521" s="90"/>
      <c r="M521" s="145"/>
      <c r="N521" s="261" t="str">
        <f t="shared" ref="N521:Q521" si="303">IF(N520=$F513,N$71,"")</f>
        <v/>
      </c>
      <c r="O521" s="261" t="str">
        <f t="shared" si="303"/>
        <v/>
      </c>
      <c r="P521" s="261" t="str">
        <f t="shared" si="303"/>
        <v/>
      </c>
      <c r="Q521" s="261" t="str">
        <f t="shared" si="303"/>
        <v/>
      </c>
      <c r="R521" s="261" t="str">
        <f>IF(R520=$F513,R$117,"")</f>
        <v/>
      </c>
      <c r="S521" s="261" t="str">
        <f t="shared" ref="S521:AP521" si="304">IF(S520=$F513,S$117,"")</f>
        <v/>
      </c>
      <c r="T521" s="261" t="str">
        <f t="shared" si="304"/>
        <v/>
      </c>
      <c r="U521" s="261" t="str">
        <f t="shared" si="304"/>
        <v/>
      </c>
      <c r="V521" s="261" t="str">
        <f t="shared" si="304"/>
        <v/>
      </c>
      <c r="W521" s="261" t="str">
        <f t="shared" si="304"/>
        <v/>
      </c>
      <c r="X521" s="261" t="str">
        <f t="shared" si="304"/>
        <v/>
      </c>
      <c r="Y521" s="261">
        <f t="shared" si="304"/>
        <v>5.1000000000000004E-3</v>
      </c>
      <c r="Z521" s="261" t="str">
        <f t="shared" si="304"/>
        <v/>
      </c>
      <c r="AA521" s="261" t="str">
        <f t="shared" si="304"/>
        <v/>
      </c>
      <c r="AB521" s="261" t="str">
        <f t="shared" si="304"/>
        <v/>
      </c>
      <c r="AC521" s="261" t="str">
        <f t="shared" si="304"/>
        <v/>
      </c>
      <c r="AD521" s="261" t="str">
        <f t="shared" si="304"/>
        <v/>
      </c>
      <c r="AE521" s="261" t="str">
        <f t="shared" si="304"/>
        <v/>
      </c>
      <c r="AF521" s="261" t="str">
        <f t="shared" si="304"/>
        <v/>
      </c>
      <c r="AG521" s="261" t="str">
        <f t="shared" si="304"/>
        <v/>
      </c>
      <c r="AH521" s="261" t="str">
        <f t="shared" si="304"/>
        <v/>
      </c>
      <c r="AI521" s="261" t="str">
        <f t="shared" si="304"/>
        <v/>
      </c>
      <c r="AJ521" s="261" t="str">
        <f t="shared" si="304"/>
        <v/>
      </c>
      <c r="AK521" s="261" t="str">
        <f t="shared" si="304"/>
        <v/>
      </c>
      <c r="AL521" s="261" t="str">
        <f t="shared" si="304"/>
        <v/>
      </c>
      <c r="AM521" s="261" t="str">
        <f t="shared" si="304"/>
        <v/>
      </c>
      <c r="AN521" s="261" t="str">
        <f t="shared" si="304"/>
        <v/>
      </c>
      <c r="AO521" s="261" t="str">
        <f t="shared" si="304"/>
        <v/>
      </c>
      <c r="AP521" s="101" t="str">
        <f t="shared" si="304"/>
        <v/>
      </c>
    </row>
    <row r="522" spans="1:42" outlineLevel="1" x14ac:dyDescent="0.25">
      <c r="A522" s="60"/>
      <c r="B522" s="54"/>
      <c r="C522" s="55"/>
      <c r="D522" s="55"/>
      <c r="E522" s="146"/>
      <c r="F522" s="148"/>
      <c r="G522" s="148"/>
      <c r="H522" s="148"/>
      <c r="I522" s="148"/>
      <c r="J522" s="277"/>
      <c r="K522" s="148"/>
      <c r="L522" s="148"/>
      <c r="M522" s="150"/>
      <c r="N522" s="261"/>
      <c r="O522" s="261"/>
      <c r="P522" s="261"/>
      <c r="Q522" s="261"/>
      <c r="AP522" s="145"/>
    </row>
    <row r="523" spans="1:42" s="241" customFormat="1" ht="13.5" outlineLevel="1" thickBot="1" x14ac:dyDescent="0.3">
      <c r="A523" s="60"/>
      <c r="B523" s="247"/>
      <c r="C523" s="60"/>
      <c r="D523" s="60"/>
      <c r="E523" s="248" t="s">
        <v>81</v>
      </c>
      <c r="F523" s="249"/>
      <c r="G523" s="249"/>
      <c r="H523" s="249"/>
      <c r="I523" s="249"/>
      <c r="J523" s="250"/>
      <c r="K523" s="249"/>
      <c r="L523" s="249"/>
      <c r="M523" s="251"/>
      <c r="N523" s="252"/>
      <c r="O523" s="252"/>
      <c r="P523" s="252"/>
      <c r="Q523" s="252"/>
      <c r="R523" s="315">
        <f t="shared" ref="R523:AP523" si="305">SUM(R521:R522)</f>
        <v>0</v>
      </c>
      <c r="S523" s="252">
        <f t="shared" si="305"/>
        <v>0</v>
      </c>
      <c r="T523" s="252">
        <f t="shared" si="305"/>
        <v>0</v>
      </c>
      <c r="U523" s="252">
        <f t="shared" si="305"/>
        <v>0</v>
      </c>
      <c r="V523" s="252">
        <f t="shared" si="305"/>
        <v>0</v>
      </c>
      <c r="W523" s="252">
        <f t="shared" si="305"/>
        <v>0</v>
      </c>
      <c r="X523" s="252">
        <f t="shared" si="305"/>
        <v>0</v>
      </c>
      <c r="Y523" s="252">
        <f t="shared" si="305"/>
        <v>5.1000000000000004E-3</v>
      </c>
      <c r="Z523" s="252">
        <f t="shared" si="305"/>
        <v>0</v>
      </c>
      <c r="AA523" s="252">
        <f t="shared" si="305"/>
        <v>0</v>
      </c>
      <c r="AB523" s="252">
        <f t="shared" si="305"/>
        <v>0</v>
      </c>
      <c r="AC523" s="252">
        <f t="shared" si="305"/>
        <v>0</v>
      </c>
      <c r="AD523" s="252">
        <f t="shared" si="305"/>
        <v>0</v>
      </c>
      <c r="AE523" s="252">
        <f t="shared" si="305"/>
        <v>0</v>
      </c>
      <c r="AF523" s="252">
        <f t="shared" si="305"/>
        <v>0</v>
      </c>
      <c r="AG523" s="252">
        <f t="shared" si="305"/>
        <v>0</v>
      </c>
      <c r="AH523" s="252">
        <f t="shared" si="305"/>
        <v>0</v>
      </c>
      <c r="AI523" s="252">
        <f t="shared" si="305"/>
        <v>0</v>
      </c>
      <c r="AJ523" s="252">
        <f t="shared" si="305"/>
        <v>0</v>
      </c>
      <c r="AK523" s="252">
        <f t="shared" si="305"/>
        <v>0</v>
      </c>
      <c r="AL523" s="252">
        <f t="shared" si="305"/>
        <v>0</v>
      </c>
      <c r="AM523" s="252">
        <f t="shared" si="305"/>
        <v>0</v>
      </c>
      <c r="AN523" s="252">
        <f t="shared" si="305"/>
        <v>0</v>
      </c>
      <c r="AO523" s="252">
        <f t="shared" si="305"/>
        <v>0</v>
      </c>
      <c r="AP523" s="253">
        <f t="shared" si="305"/>
        <v>0</v>
      </c>
    </row>
    <row r="524" spans="1:42" s="241" customFormat="1" outlineLevel="1" x14ac:dyDescent="0.25">
      <c r="A524" s="60"/>
      <c r="B524" s="247"/>
      <c r="C524" s="60"/>
      <c r="D524" s="60"/>
      <c r="E524" s="262"/>
      <c r="F524" s="262"/>
      <c r="G524" s="262"/>
      <c r="H524" s="262"/>
      <c r="I524" s="262"/>
      <c r="J524" s="60"/>
      <c r="K524" s="262"/>
      <c r="L524" s="262"/>
      <c r="M524" s="262"/>
      <c r="N524" s="263"/>
      <c r="O524" s="263"/>
      <c r="P524" s="263"/>
      <c r="Q524" s="263"/>
      <c r="R524" s="263"/>
      <c r="S524" s="263"/>
      <c r="T524" s="263"/>
      <c r="U524" s="263"/>
      <c r="V524" s="263"/>
      <c r="W524" s="263"/>
      <c r="X524" s="263"/>
      <c r="Y524" s="263"/>
      <c r="Z524" s="263"/>
      <c r="AA524" s="263"/>
      <c r="AB524" s="263"/>
      <c r="AC524" s="263"/>
      <c r="AD524" s="263"/>
      <c r="AE524" s="263"/>
      <c r="AF524" s="263"/>
      <c r="AG524" s="263"/>
      <c r="AH524" s="263"/>
      <c r="AI524" s="263"/>
      <c r="AJ524" s="263"/>
      <c r="AK524" s="263"/>
      <c r="AL524" s="263"/>
      <c r="AM524" s="263"/>
      <c r="AN524" s="263"/>
      <c r="AO524" s="263"/>
      <c r="AP524" s="263"/>
    </row>
    <row r="525" spans="1:42" s="241" customFormat="1" outlineLevel="1" x14ac:dyDescent="0.25">
      <c r="A525" s="60"/>
      <c r="B525" s="247"/>
      <c r="C525" s="60"/>
      <c r="D525" s="60"/>
      <c r="E525" s="243" t="s">
        <v>2541</v>
      </c>
      <c r="F525" s="90"/>
      <c r="G525" s="90"/>
      <c r="H525" s="90"/>
      <c r="I525" s="90"/>
      <c r="J525" s="242"/>
      <c r="K525" s="90"/>
      <c r="L525" s="90"/>
      <c r="M525" s="245" t="str">
        <f>M$130</f>
        <v>Jaar</v>
      </c>
      <c r="N525" s="155"/>
      <c r="O525" s="269"/>
      <c r="P525" s="269"/>
      <c r="Q525" s="269"/>
      <c r="R525" s="269">
        <f t="shared" ref="R525:AP525" si="306">R$130</f>
        <v>2018</v>
      </c>
      <c r="S525" s="155">
        <f t="shared" si="306"/>
        <v>2019</v>
      </c>
      <c r="T525" s="155">
        <f t="shared" si="306"/>
        <v>2020</v>
      </c>
      <c r="U525" s="155">
        <f t="shared" si="306"/>
        <v>2021</v>
      </c>
      <c r="V525" s="155">
        <f t="shared" si="306"/>
        <v>2022</v>
      </c>
      <c r="W525" s="155">
        <f t="shared" si="306"/>
        <v>2023</v>
      </c>
      <c r="X525" s="155">
        <f t="shared" si="306"/>
        <v>2024</v>
      </c>
      <c r="Y525" s="155">
        <f t="shared" si="306"/>
        <v>2025</v>
      </c>
      <c r="Z525" s="155">
        <f t="shared" si="306"/>
        <v>2026</v>
      </c>
      <c r="AA525" s="155">
        <f t="shared" si="306"/>
        <v>2027</v>
      </c>
      <c r="AB525" s="155">
        <f t="shared" si="306"/>
        <v>2028</v>
      </c>
      <c r="AC525" s="155">
        <f t="shared" si="306"/>
        <v>2029</v>
      </c>
      <c r="AD525" s="155">
        <f t="shared" si="306"/>
        <v>2030</v>
      </c>
      <c r="AE525" s="155">
        <f t="shared" si="306"/>
        <v>2031</v>
      </c>
      <c r="AF525" s="155">
        <f t="shared" si="306"/>
        <v>2032</v>
      </c>
      <c r="AG525" s="155">
        <f t="shared" si="306"/>
        <v>2033</v>
      </c>
      <c r="AH525" s="155">
        <f t="shared" si="306"/>
        <v>2034</v>
      </c>
      <c r="AI525" s="155">
        <f t="shared" si="306"/>
        <v>2035</v>
      </c>
      <c r="AJ525" s="155">
        <f t="shared" si="306"/>
        <v>2036</v>
      </c>
      <c r="AK525" s="155">
        <f t="shared" si="306"/>
        <v>2037</v>
      </c>
      <c r="AL525" s="155">
        <f t="shared" si="306"/>
        <v>2038</v>
      </c>
      <c r="AM525" s="155">
        <f t="shared" si="306"/>
        <v>2039</v>
      </c>
      <c r="AN525" s="155">
        <f t="shared" si="306"/>
        <v>2040</v>
      </c>
      <c r="AO525" s="155">
        <f t="shared" si="306"/>
        <v>2041</v>
      </c>
      <c r="AP525" s="156">
        <f t="shared" si="306"/>
        <v>2042</v>
      </c>
    </row>
    <row r="526" spans="1:42" s="261" customFormat="1" outlineLevel="1" x14ac:dyDescent="0.25">
      <c r="A526" s="300"/>
      <c r="B526" s="329"/>
      <c r="C526" s="330"/>
      <c r="D526" s="330"/>
      <c r="E526" s="331"/>
      <c r="F526" s="278" t="s">
        <v>2837</v>
      </c>
      <c r="G526" s="278"/>
      <c r="H526" s="278"/>
      <c r="I526" s="278"/>
      <c r="J526" s="332"/>
      <c r="K526" s="278"/>
      <c r="L526" s="278"/>
      <c r="M526" s="101"/>
      <c r="N526" s="261" t="str">
        <f t="shared" ref="N526:Q526" si="307">IF(N525=$F513,N$76,"")</f>
        <v/>
      </c>
      <c r="O526" s="261" t="str">
        <f t="shared" si="307"/>
        <v/>
      </c>
      <c r="P526" s="261" t="str">
        <f t="shared" si="307"/>
        <v/>
      </c>
      <c r="Q526" s="261" t="str">
        <f t="shared" si="307"/>
        <v/>
      </c>
      <c r="R526" s="261" t="str">
        <f>IF(R525=$F513,R$125,"")</f>
        <v/>
      </c>
      <c r="S526" s="261" t="str">
        <f t="shared" ref="S526:AP526" si="308">IF(S525=$F513,S$125,"")</f>
        <v/>
      </c>
      <c r="T526" s="261" t="str">
        <f t="shared" si="308"/>
        <v/>
      </c>
      <c r="U526" s="261" t="str">
        <f t="shared" si="308"/>
        <v/>
      </c>
      <c r="V526" s="261" t="str">
        <f t="shared" si="308"/>
        <v/>
      </c>
      <c r="W526" s="261" t="str">
        <f t="shared" si="308"/>
        <v/>
      </c>
      <c r="X526" s="261" t="str">
        <f t="shared" si="308"/>
        <v/>
      </c>
      <c r="Y526" s="261">
        <f t="shared" si="308"/>
        <v>0</v>
      </c>
      <c r="Z526" s="261" t="str">
        <f t="shared" si="308"/>
        <v/>
      </c>
      <c r="AA526" s="261" t="str">
        <f t="shared" si="308"/>
        <v/>
      </c>
      <c r="AB526" s="261" t="str">
        <f t="shared" si="308"/>
        <v/>
      </c>
      <c r="AC526" s="261" t="str">
        <f t="shared" si="308"/>
        <v/>
      </c>
      <c r="AD526" s="261" t="str">
        <f t="shared" si="308"/>
        <v/>
      </c>
      <c r="AE526" s="261" t="str">
        <f t="shared" si="308"/>
        <v/>
      </c>
      <c r="AF526" s="261" t="str">
        <f t="shared" si="308"/>
        <v/>
      </c>
      <c r="AG526" s="261" t="str">
        <f t="shared" si="308"/>
        <v/>
      </c>
      <c r="AH526" s="261" t="str">
        <f t="shared" si="308"/>
        <v/>
      </c>
      <c r="AI526" s="261" t="str">
        <f t="shared" si="308"/>
        <v/>
      </c>
      <c r="AJ526" s="261" t="str">
        <f t="shared" si="308"/>
        <v/>
      </c>
      <c r="AK526" s="261" t="str">
        <f t="shared" si="308"/>
        <v/>
      </c>
      <c r="AL526" s="261" t="str">
        <f t="shared" si="308"/>
        <v/>
      </c>
      <c r="AM526" s="261" t="str">
        <f t="shared" si="308"/>
        <v/>
      </c>
      <c r="AN526" s="261" t="str">
        <f t="shared" si="308"/>
        <v/>
      </c>
      <c r="AO526" s="261" t="str">
        <f t="shared" si="308"/>
        <v/>
      </c>
      <c r="AP526" s="101" t="str">
        <f t="shared" si="308"/>
        <v/>
      </c>
    </row>
    <row r="527" spans="1:42" outlineLevel="1" x14ac:dyDescent="0.25">
      <c r="A527" s="60"/>
      <c r="B527" s="54"/>
      <c r="C527" s="55"/>
      <c r="D527" s="55"/>
      <c r="E527" s="146"/>
      <c r="F527" s="148"/>
      <c r="G527" s="148"/>
      <c r="H527" s="148"/>
      <c r="I527" s="148"/>
      <c r="J527" s="277"/>
      <c r="K527" s="148"/>
      <c r="L527" s="148"/>
      <c r="M527" s="150"/>
      <c r="N527" s="261"/>
      <c r="O527" s="261"/>
      <c r="P527" s="261"/>
      <c r="Q527" s="261"/>
      <c r="AP527" s="145"/>
    </row>
    <row r="528" spans="1:42" s="241" customFormat="1" ht="13.5" outlineLevel="1" thickBot="1" x14ac:dyDescent="0.3">
      <c r="A528" s="60"/>
      <c r="B528" s="247"/>
      <c r="C528" s="60"/>
      <c r="D528" s="60"/>
      <c r="E528" s="248" t="s">
        <v>82</v>
      </c>
      <c r="F528" s="249"/>
      <c r="G528" s="249"/>
      <c r="H528" s="249"/>
      <c r="I528" s="249"/>
      <c r="J528" s="250"/>
      <c r="K528" s="249"/>
      <c r="L528" s="249"/>
      <c r="M528" s="251"/>
      <c r="N528" s="252"/>
      <c r="O528" s="252"/>
      <c r="P528" s="252"/>
      <c r="Q528" s="252"/>
      <c r="R528" s="315">
        <f t="shared" ref="R528" si="309">SUM(R526:R527)</f>
        <v>0</v>
      </c>
      <c r="S528" s="252">
        <f>SUM(S526:S527)</f>
        <v>0</v>
      </c>
      <c r="T528" s="252">
        <f>SUM(T526:T527)</f>
        <v>0</v>
      </c>
      <c r="U528" s="252">
        <f t="shared" ref="U528:AP528" si="310">SUM(U526:U527)</f>
        <v>0</v>
      </c>
      <c r="V528" s="252">
        <f t="shared" si="310"/>
        <v>0</v>
      </c>
      <c r="W528" s="252">
        <f t="shared" si="310"/>
        <v>0</v>
      </c>
      <c r="X528" s="252">
        <f t="shared" si="310"/>
        <v>0</v>
      </c>
      <c r="Y528" s="252">
        <f t="shared" si="310"/>
        <v>0</v>
      </c>
      <c r="Z528" s="252">
        <f t="shared" si="310"/>
        <v>0</v>
      </c>
      <c r="AA528" s="252">
        <f t="shared" si="310"/>
        <v>0</v>
      </c>
      <c r="AB528" s="252">
        <f t="shared" si="310"/>
        <v>0</v>
      </c>
      <c r="AC528" s="252">
        <f t="shared" si="310"/>
        <v>0</v>
      </c>
      <c r="AD528" s="252">
        <f t="shared" si="310"/>
        <v>0</v>
      </c>
      <c r="AE528" s="252">
        <f t="shared" si="310"/>
        <v>0</v>
      </c>
      <c r="AF528" s="252">
        <f t="shared" si="310"/>
        <v>0</v>
      </c>
      <c r="AG528" s="252">
        <f t="shared" si="310"/>
        <v>0</v>
      </c>
      <c r="AH528" s="252">
        <f t="shared" si="310"/>
        <v>0</v>
      </c>
      <c r="AI528" s="252">
        <f t="shared" si="310"/>
        <v>0</v>
      </c>
      <c r="AJ528" s="252">
        <f t="shared" si="310"/>
        <v>0</v>
      </c>
      <c r="AK528" s="252">
        <f t="shared" si="310"/>
        <v>0</v>
      </c>
      <c r="AL528" s="252">
        <f t="shared" si="310"/>
        <v>0</v>
      </c>
      <c r="AM528" s="252">
        <f t="shared" si="310"/>
        <v>0</v>
      </c>
      <c r="AN528" s="252">
        <f t="shared" si="310"/>
        <v>0</v>
      </c>
      <c r="AO528" s="252">
        <f t="shared" si="310"/>
        <v>0</v>
      </c>
      <c r="AP528" s="253">
        <f t="shared" si="310"/>
        <v>0</v>
      </c>
    </row>
    <row r="529" spans="1:42" s="241" customFormat="1" outlineLevel="1" x14ac:dyDescent="0.25">
      <c r="A529" s="60"/>
      <c r="B529" s="247"/>
      <c r="C529" s="60"/>
      <c r="D529" s="60"/>
      <c r="E529" s="262"/>
      <c r="F529" s="262"/>
      <c r="G529" s="262"/>
      <c r="H529" s="262"/>
      <c r="I529" s="262"/>
      <c r="J529" s="60"/>
      <c r="K529" s="262"/>
      <c r="L529" s="262"/>
      <c r="M529" s="262"/>
      <c r="N529" s="263"/>
      <c r="O529" s="263"/>
      <c r="P529" s="263"/>
      <c r="Q529" s="263"/>
      <c r="R529" s="263"/>
      <c r="S529" s="263"/>
      <c r="T529" s="263"/>
      <c r="U529" s="263"/>
      <c r="V529" s="263"/>
      <c r="W529" s="263"/>
      <c r="X529" s="263"/>
      <c r="Y529" s="263"/>
      <c r="Z529" s="263"/>
      <c r="AA529" s="263"/>
      <c r="AB529" s="263"/>
      <c r="AC529" s="263"/>
      <c r="AD529" s="263"/>
      <c r="AE529" s="263"/>
      <c r="AF529" s="263"/>
      <c r="AG529" s="263"/>
      <c r="AH529" s="263"/>
      <c r="AI529" s="263"/>
      <c r="AJ529" s="263"/>
      <c r="AK529" s="263"/>
      <c r="AL529" s="263"/>
      <c r="AM529" s="263"/>
      <c r="AN529" s="263"/>
      <c r="AO529" s="263"/>
      <c r="AP529" s="263"/>
    </row>
    <row r="530" spans="1:42" outlineLevel="1" x14ac:dyDescent="0.25">
      <c r="A530" s="60"/>
      <c r="B530" s="54"/>
      <c r="C530" s="55"/>
      <c r="D530" s="55"/>
      <c r="E530" s="243" t="str">
        <f>"Belastingplan "&amp;F513&amp;" - Schijflengte aanpassingen"</f>
        <v>Belastingplan 2025 - Schijflengte aanpassingen</v>
      </c>
      <c r="F530" s="90"/>
      <c r="G530" s="90"/>
      <c r="H530" s="90"/>
      <c r="I530" s="90"/>
      <c r="J530" s="242"/>
      <c r="K530" s="90"/>
      <c r="L530" s="90"/>
      <c r="M530" s="245" t="str">
        <f>M525</f>
        <v>Jaar</v>
      </c>
      <c r="N530" s="155"/>
      <c r="O530" s="155"/>
      <c r="P530" s="155"/>
      <c r="Q530" s="155"/>
      <c r="R530" s="269">
        <f t="shared" ref="R530:AP530" si="311">R$130</f>
        <v>2018</v>
      </c>
      <c r="S530" s="155">
        <f t="shared" si="311"/>
        <v>2019</v>
      </c>
      <c r="T530" s="155">
        <f t="shared" si="311"/>
        <v>2020</v>
      </c>
      <c r="U530" s="155">
        <f t="shared" si="311"/>
        <v>2021</v>
      </c>
      <c r="V530" s="155">
        <f t="shared" si="311"/>
        <v>2022</v>
      </c>
      <c r="W530" s="155">
        <f t="shared" si="311"/>
        <v>2023</v>
      </c>
      <c r="X530" s="155">
        <f t="shared" si="311"/>
        <v>2024</v>
      </c>
      <c r="Y530" s="155">
        <f t="shared" si="311"/>
        <v>2025</v>
      </c>
      <c r="Z530" s="155">
        <f t="shared" si="311"/>
        <v>2026</v>
      </c>
      <c r="AA530" s="155">
        <f t="shared" si="311"/>
        <v>2027</v>
      </c>
      <c r="AB530" s="155">
        <f t="shared" si="311"/>
        <v>2028</v>
      </c>
      <c r="AC530" s="155">
        <f t="shared" si="311"/>
        <v>2029</v>
      </c>
      <c r="AD530" s="155">
        <f t="shared" si="311"/>
        <v>2030</v>
      </c>
      <c r="AE530" s="155">
        <f t="shared" si="311"/>
        <v>2031</v>
      </c>
      <c r="AF530" s="155">
        <f t="shared" si="311"/>
        <v>2032</v>
      </c>
      <c r="AG530" s="155">
        <f t="shared" si="311"/>
        <v>2033</v>
      </c>
      <c r="AH530" s="155">
        <f t="shared" si="311"/>
        <v>2034</v>
      </c>
      <c r="AI530" s="155">
        <f t="shared" si="311"/>
        <v>2035</v>
      </c>
      <c r="AJ530" s="155">
        <f t="shared" si="311"/>
        <v>2036</v>
      </c>
      <c r="AK530" s="155">
        <f t="shared" si="311"/>
        <v>2037</v>
      </c>
      <c r="AL530" s="155">
        <f t="shared" si="311"/>
        <v>2038</v>
      </c>
      <c r="AM530" s="155">
        <f t="shared" si="311"/>
        <v>2039</v>
      </c>
      <c r="AN530" s="155">
        <f t="shared" si="311"/>
        <v>2040</v>
      </c>
      <c r="AO530" s="155">
        <f t="shared" si="311"/>
        <v>2041</v>
      </c>
      <c r="AP530" s="156">
        <f t="shared" si="311"/>
        <v>2042</v>
      </c>
    </row>
    <row r="531" spans="1:42" outlineLevel="1" x14ac:dyDescent="0.25">
      <c r="A531" s="60"/>
      <c r="B531" s="54"/>
      <c r="C531" s="55"/>
      <c r="D531" s="55"/>
      <c r="E531" s="243"/>
      <c r="F531" s="90"/>
      <c r="G531" s="90"/>
      <c r="H531" s="90"/>
      <c r="I531" s="90"/>
      <c r="J531" s="242"/>
      <c r="K531" s="90"/>
      <c r="L531" s="90"/>
      <c r="M531" s="237"/>
      <c r="N531" s="264"/>
      <c r="O531" s="264"/>
      <c r="P531" s="264"/>
      <c r="Q531" s="264"/>
      <c r="R531" s="270"/>
      <c r="S531" s="264"/>
      <c r="T531" s="264"/>
      <c r="U531" s="264"/>
      <c r="V531" s="264"/>
      <c r="W531" s="264"/>
      <c r="X531" s="264"/>
      <c r="Y531" s="264"/>
      <c r="Z531" s="264"/>
      <c r="AA531" s="264"/>
      <c r="AB531" s="264"/>
      <c r="AC531" s="264"/>
      <c r="AD531" s="264"/>
      <c r="AE531" s="264"/>
      <c r="AF531" s="264"/>
      <c r="AG531" s="264"/>
      <c r="AH531" s="264"/>
      <c r="AI531" s="264"/>
      <c r="AJ531" s="264"/>
      <c r="AK531" s="264"/>
      <c r="AL531" s="264"/>
      <c r="AM531" s="264"/>
      <c r="AN531" s="264"/>
      <c r="AO531" s="264"/>
      <c r="AP531" s="271"/>
    </row>
    <row r="532" spans="1:42" outlineLevel="1" x14ac:dyDescent="0.25">
      <c r="A532" s="60"/>
      <c r="B532" s="54"/>
      <c r="C532" s="55"/>
      <c r="D532" s="55"/>
      <c r="E532" s="147"/>
      <c r="F532" s="280"/>
      <c r="G532" s="280"/>
      <c r="H532" s="280"/>
      <c r="I532" s="280"/>
      <c r="J532" s="281"/>
      <c r="K532" s="280"/>
      <c r="L532" s="280"/>
      <c r="M532" s="150"/>
      <c r="N532" s="261"/>
      <c r="O532" s="261"/>
      <c r="P532" s="261"/>
      <c r="Q532" s="261"/>
      <c r="AP532" s="145"/>
    </row>
    <row r="533" spans="1:42" outlineLevel="1" x14ac:dyDescent="0.25">
      <c r="A533" s="60"/>
      <c r="B533" s="54"/>
      <c r="C533" s="55"/>
      <c r="D533" s="55"/>
      <c r="E533" s="2387" t="s">
        <v>2542</v>
      </c>
      <c r="F533" s="2388"/>
      <c r="G533" s="2388"/>
      <c r="H533" s="2388"/>
      <c r="I533" s="2388"/>
      <c r="J533" s="2389"/>
      <c r="K533" s="2388"/>
      <c r="L533" s="2388"/>
      <c r="M533" s="2390"/>
      <c r="N533" s="2391"/>
      <c r="O533" s="2391"/>
      <c r="P533" s="2391"/>
      <c r="Q533" s="2391"/>
      <c r="R533" s="2391">
        <f t="shared" ref="R533" si="312">SUM(R532)</f>
        <v>0</v>
      </c>
      <c r="S533" s="2391">
        <f t="shared" ref="S533:AP533" si="313">SUM(S532)</f>
        <v>0</v>
      </c>
      <c r="T533" s="2391">
        <f t="shared" si="313"/>
        <v>0</v>
      </c>
      <c r="U533" s="2391">
        <f t="shared" si="313"/>
        <v>0</v>
      </c>
      <c r="V533" s="2391">
        <f t="shared" si="313"/>
        <v>0</v>
      </c>
      <c r="W533" s="2391">
        <f t="shared" si="313"/>
        <v>0</v>
      </c>
      <c r="X533" s="2391">
        <f t="shared" si="313"/>
        <v>0</v>
      </c>
      <c r="Y533" s="2391">
        <f t="shared" si="313"/>
        <v>0</v>
      </c>
      <c r="Z533" s="2391">
        <f t="shared" si="313"/>
        <v>0</v>
      </c>
      <c r="AA533" s="2391">
        <f t="shared" si="313"/>
        <v>0</v>
      </c>
      <c r="AB533" s="2391">
        <f t="shared" si="313"/>
        <v>0</v>
      </c>
      <c r="AC533" s="2391">
        <f t="shared" si="313"/>
        <v>0</v>
      </c>
      <c r="AD533" s="2391">
        <f t="shared" si="313"/>
        <v>0</v>
      </c>
      <c r="AE533" s="2391">
        <f t="shared" si="313"/>
        <v>0</v>
      </c>
      <c r="AF533" s="2391">
        <f t="shared" si="313"/>
        <v>0</v>
      </c>
      <c r="AG533" s="2391">
        <f t="shared" si="313"/>
        <v>0</v>
      </c>
      <c r="AH533" s="2391">
        <f t="shared" si="313"/>
        <v>0</v>
      </c>
      <c r="AI533" s="2391">
        <f t="shared" si="313"/>
        <v>0</v>
      </c>
      <c r="AJ533" s="2391">
        <f t="shared" si="313"/>
        <v>0</v>
      </c>
      <c r="AK533" s="2391">
        <f t="shared" si="313"/>
        <v>0</v>
      </c>
      <c r="AL533" s="2391">
        <f t="shared" si="313"/>
        <v>0</v>
      </c>
      <c r="AM533" s="2391">
        <f t="shared" si="313"/>
        <v>0</v>
      </c>
      <c r="AN533" s="2391">
        <f t="shared" si="313"/>
        <v>0</v>
      </c>
      <c r="AO533" s="2391">
        <f t="shared" si="313"/>
        <v>0</v>
      </c>
      <c r="AP533" s="2392">
        <f t="shared" si="313"/>
        <v>0</v>
      </c>
    </row>
    <row r="534" spans="1:42" outlineLevel="1" x14ac:dyDescent="0.25">
      <c r="A534" s="60"/>
      <c r="B534" s="54"/>
      <c r="C534" s="55"/>
      <c r="D534" s="55"/>
      <c r="E534" s="146"/>
      <c r="F534" s="136" t="s">
        <v>2364</v>
      </c>
      <c r="M534" s="145"/>
      <c r="N534" s="279"/>
      <c r="O534" s="279"/>
      <c r="P534" s="279"/>
      <c r="Q534" s="279"/>
      <c r="R534" s="136">
        <f t="shared" ref="R534:AP534" si="314">IF(R530=$F513,(SUMIF($E$27:$E$53,$F534,R$27:R$53)),0)</f>
        <v>0</v>
      </c>
      <c r="S534" s="136">
        <f t="shared" si="314"/>
        <v>0</v>
      </c>
      <c r="T534" s="136">
        <f t="shared" si="314"/>
        <v>0</v>
      </c>
      <c r="U534" s="136">
        <f t="shared" si="314"/>
        <v>0</v>
      </c>
      <c r="V534" s="136">
        <f t="shared" si="314"/>
        <v>0</v>
      </c>
      <c r="W534" s="136">
        <f t="shared" si="314"/>
        <v>0</v>
      </c>
      <c r="X534" s="136">
        <f t="shared" si="314"/>
        <v>0</v>
      </c>
      <c r="Y534" s="136">
        <f t="shared" si="314"/>
        <v>949</v>
      </c>
      <c r="Z534" s="136">
        <f t="shared" si="314"/>
        <v>0</v>
      </c>
      <c r="AA534" s="136">
        <f t="shared" si="314"/>
        <v>0</v>
      </c>
      <c r="AB534" s="136">
        <f t="shared" si="314"/>
        <v>0</v>
      </c>
      <c r="AC534" s="136">
        <f t="shared" si="314"/>
        <v>0</v>
      </c>
      <c r="AD534" s="136">
        <f t="shared" si="314"/>
        <v>0</v>
      </c>
      <c r="AE534" s="136">
        <f t="shared" si="314"/>
        <v>0</v>
      </c>
      <c r="AF534" s="136">
        <f t="shared" si="314"/>
        <v>0</v>
      </c>
      <c r="AG534" s="136">
        <f t="shared" si="314"/>
        <v>0</v>
      </c>
      <c r="AH534" s="136">
        <f t="shared" si="314"/>
        <v>0</v>
      </c>
      <c r="AI534" s="136">
        <f t="shared" si="314"/>
        <v>0</v>
      </c>
      <c r="AJ534" s="136">
        <f t="shared" si="314"/>
        <v>0</v>
      </c>
      <c r="AK534" s="136">
        <f t="shared" si="314"/>
        <v>0</v>
      </c>
      <c r="AL534" s="136">
        <f t="shared" si="314"/>
        <v>0</v>
      </c>
      <c r="AM534" s="136">
        <f t="shared" si="314"/>
        <v>0</v>
      </c>
      <c r="AN534" s="136">
        <f t="shared" si="314"/>
        <v>0</v>
      </c>
      <c r="AO534" s="136">
        <f t="shared" si="314"/>
        <v>0</v>
      </c>
      <c r="AP534" s="145">
        <f t="shared" si="314"/>
        <v>0</v>
      </c>
    </row>
    <row r="535" spans="1:42" outlineLevel="1" x14ac:dyDescent="0.25">
      <c r="A535" s="60"/>
      <c r="B535" s="54"/>
      <c r="C535" s="55"/>
      <c r="D535" s="55"/>
      <c r="E535" s="146"/>
      <c r="F535" s="149" t="s">
        <v>2806</v>
      </c>
      <c r="G535" s="149"/>
      <c r="H535" s="149"/>
      <c r="I535" s="149"/>
      <c r="J535" s="276"/>
      <c r="K535" s="149"/>
      <c r="L535" s="149"/>
      <c r="M535" s="150"/>
      <c r="N535" s="261"/>
      <c r="O535" s="261"/>
      <c r="P535" s="261"/>
      <c r="Q535" s="261"/>
      <c r="Y535" s="136">
        <v>-557</v>
      </c>
      <c r="AP535" s="145"/>
    </row>
    <row r="536" spans="1:42" s="241" customFormat="1" ht="13.5" outlineLevel="1" thickBot="1" x14ac:dyDescent="0.3">
      <c r="A536" s="60"/>
      <c r="B536" s="247"/>
      <c r="C536" s="60"/>
      <c r="D536" s="60"/>
      <c r="E536" s="248" t="s">
        <v>2543</v>
      </c>
      <c r="F536" s="249"/>
      <c r="G536" s="249"/>
      <c r="H536" s="249"/>
      <c r="I536" s="249"/>
      <c r="J536" s="250"/>
      <c r="K536" s="249"/>
      <c r="L536" s="249"/>
      <c r="M536" s="251"/>
      <c r="N536" s="285"/>
      <c r="O536" s="285"/>
      <c r="P536" s="285"/>
      <c r="Q536" s="285"/>
      <c r="R536" s="312">
        <f t="shared" ref="R536:AP536" si="315">SUM(R534:R535)</f>
        <v>0</v>
      </c>
      <c r="S536" s="285">
        <f t="shared" si="315"/>
        <v>0</v>
      </c>
      <c r="T536" s="285">
        <f t="shared" si="315"/>
        <v>0</v>
      </c>
      <c r="U536" s="285">
        <f t="shared" si="315"/>
        <v>0</v>
      </c>
      <c r="V536" s="285">
        <f t="shared" si="315"/>
        <v>0</v>
      </c>
      <c r="W536" s="285">
        <f t="shared" si="315"/>
        <v>0</v>
      </c>
      <c r="X536" s="285">
        <f t="shared" si="315"/>
        <v>0</v>
      </c>
      <c r="Y536" s="285">
        <f t="shared" si="315"/>
        <v>392</v>
      </c>
      <c r="Z536" s="285">
        <f t="shared" si="315"/>
        <v>0</v>
      </c>
      <c r="AA536" s="285">
        <f t="shared" si="315"/>
        <v>0</v>
      </c>
      <c r="AB536" s="285">
        <f t="shared" si="315"/>
        <v>0</v>
      </c>
      <c r="AC536" s="285">
        <f t="shared" si="315"/>
        <v>0</v>
      </c>
      <c r="AD536" s="285">
        <f t="shared" si="315"/>
        <v>0</v>
      </c>
      <c r="AE536" s="285">
        <f t="shared" si="315"/>
        <v>0</v>
      </c>
      <c r="AF536" s="285">
        <f t="shared" si="315"/>
        <v>0</v>
      </c>
      <c r="AG536" s="285">
        <f t="shared" si="315"/>
        <v>0</v>
      </c>
      <c r="AH536" s="285">
        <f t="shared" si="315"/>
        <v>0</v>
      </c>
      <c r="AI536" s="285">
        <f t="shared" si="315"/>
        <v>0</v>
      </c>
      <c r="AJ536" s="285">
        <f t="shared" si="315"/>
        <v>0</v>
      </c>
      <c r="AK536" s="285">
        <f t="shared" si="315"/>
        <v>0</v>
      </c>
      <c r="AL536" s="285">
        <f t="shared" si="315"/>
        <v>0</v>
      </c>
      <c r="AM536" s="285">
        <f t="shared" si="315"/>
        <v>0</v>
      </c>
      <c r="AN536" s="285">
        <f t="shared" si="315"/>
        <v>0</v>
      </c>
      <c r="AO536" s="285">
        <f t="shared" si="315"/>
        <v>0</v>
      </c>
      <c r="AP536" s="286">
        <f t="shared" si="315"/>
        <v>0</v>
      </c>
    </row>
    <row r="538" spans="1:42" s="131" customFormat="1" x14ac:dyDescent="0.25">
      <c r="A538" s="126"/>
      <c r="B538" s="127"/>
      <c r="C538" s="128"/>
      <c r="D538" s="129" t="s">
        <v>2</v>
      </c>
      <c r="E538" s="130"/>
      <c r="F538" s="121">
        <f>F513+1</f>
        <v>2026</v>
      </c>
      <c r="H538" s="133"/>
      <c r="R538" s="132"/>
      <c r="S538" s="132"/>
      <c r="T538" s="132"/>
      <c r="U538" s="1055" t="s">
        <v>1250</v>
      </c>
      <c r="V538" s="132"/>
    </row>
    <row r="539" spans="1:42" s="73" customFormat="1" outlineLevel="1" x14ac:dyDescent="0.25">
      <c r="A539" s="61"/>
      <c r="B539" s="77"/>
      <c r="C539" s="78"/>
      <c r="D539" s="138"/>
      <c r="E539" s="266"/>
      <c r="F539" s="267"/>
      <c r="H539" s="268"/>
      <c r="R539" s="72"/>
      <c r="S539" s="72"/>
      <c r="T539" s="72"/>
      <c r="U539" s="72"/>
      <c r="V539" s="72"/>
    </row>
    <row r="540" spans="1:42" outlineLevel="1" x14ac:dyDescent="0.25">
      <c r="A540" s="60"/>
      <c r="B540" s="54"/>
      <c r="C540" s="55"/>
      <c r="D540" s="55"/>
      <c r="E540" s="243" t="s">
        <v>2538</v>
      </c>
      <c r="F540" s="90"/>
      <c r="G540" s="90"/>
      <c r="H540" s="90"/>
      <c r="I540" s="90"/>
      <c r="J540" s="242"/>
      <c r="K540" s="90"/>
      <c r="L540" s="90"/>
      <c r="M540" s="245" t="str">
        <f>M$130</f>
        <v>Jaar</v>
      </c>
      <c r="N540" s="155"/>
      <c r="O540" s="269"/>
      <c r="P540" s="269"/>
      <c r="Q540" s="269"/>
      <c r="R540" s="269">
        <f t="shared" ref="R540:AP540" si="316">R$130</f>
        <v>2018</v>
      </c>
      <c r="S540" s="155">
        <f t="shared" si="316"/>
        <v>2019</v>
      </c>
      <c r="T540" s="155">
        <f t="shared" si="316"/>
        <v>2020</v>
      </c>
      <c r="U540" s="155">
        <f t="shared" si="316"/>
        <v>2021</v>
      </c>
      <c r="V540" s="155">
        <f t="shared" si="316"/>
        <v>2022</v>
      </c>
      <c r="W540" s="155">
        <f t="shared" si="316"/>
        <v>2023</v>
      </c>
      <c r="X540" s="155">
        <f t="shared" si="316"/>
        <v>2024</v>
      </c>
      <c r="Y540" s="155">
        <f t="shared" si="316"/>
        <v>2025</v>
      </c>
      <c r="Z540" s="155">
        <f t="shared" si="316"/>
        <v>2026</v>
      </c>
      <c r="AA540" s="155">
        <f t="shared" si="316"/>
        <v>2027</v>
      </c>
      <c r="AB540" s="155">
        <f t="shared" si="316"/>
        <v>2028</v>
      </c>
      <c r="AC540" s="155">
        <f t="shared" si="316"/>
        <v>2029</v>
      </c>
      <c r="AD540" s="155">
        <f t="shared" si="316"/>
        <v>2030</v>
      </c>
      <c r="AE540" s="155">
        <f t="shared" si="316"/>
        <v>2031</v>
      </c>
      <c r="AF540" s="155">
        <f t="shared" si="316"/>
        <v>2032</v>
      </c>
      <c r="AG540" s="155">
        <f t="shared" si="316"/>
        <v>2033</v>
      </c>
      <c r="AH540" s="155">
        <f t="shared" si="316"/>
        <v>2034</v>
      </c>
      <c r="AI540" s="155">
        <f t="shared" si="316"/>
        <v>2035</v>
      </c>
      <c r="AJ540" s="155">
        <f t="shared" si="316"/>
        <v>2036</v>
      </c>
      <c r="AK540" s="155">
        <f t="shared" si="316"/>
        <v>2037</v>
      </c>
      <c r="AL540" s="155">
        <f t="shared" si="316"/>
        <v>2038</v>
      </c>
      <c r="AM540" s="155">
        <f t="shared" si="316"/>
        <v>2039</v>
      </c>
      <c r="AN540" s="155">
        <f t="shared" si="316"/>
        <v>2040</v>
      </c>
      <c r="AO540" s="155">
        <f t="shared" si="316"/>
        <v>2041</v>
      </c>
      <c r="AP540" s="156">
        <f t="shared" si="316"/>
        <v>2042</v>
      </c>
    </row>
    <row r="541" spans="1:42" outlineLevel="1" x14ac:dyDescent="0.25">
      <c r="A541" s="60"/>
      <c r="B541" s="54"/>
      <c r="C541" s="55"/>
      <c r="D541" s="55"/>
      <c r="E541" s="2385"/>
      <c r="F541" s="2097" t="s">
        <v>2539</v>
      </c>
      <c r="G541" s="2097"/>
      <c r="H541" s="2097"/>
      <c r="I541" s="2097"/>
      <c r="J541" s="2386"/>
      <c r="K541" s="2097"/>
      <c r="L541" s="2097"/>
      <c r="M541" s="2100"/>
      <c r="N541" s="2378"/>
      <c r="O541" s="2378"/>
      <c r="P541" s="2378"/>
      <c r="Q541" s="2378"/>
      <c r="R541" s="2379"/>
      <c r="S541" s="2379"/>
      <c r="T541" s="2379"/>
      <c r="U541" s="2379"/>
      <c r="V541" s="261" t="str">
        <f>IF(V540=$F538,V$109,"")</f>
        <v/>
      </c>
      <c r="W541" s="261" t="str">
        <f t="shared" ref="W541:AP541" si="317">IF(W540=$F538,W$109,"")</f>
        <v/>
      </c>
      <c r="X541" s="261" t="str">
        <f t="shared" si="317"/>
        <v/>
      </c>
      <c r="Y541" s="261" t="str">
        <f t="shared" si="317"/>
        <v/>
      </c>
      <c r="Z541" s="261">
        <f t="shared" si="317"/>
        <v>-6.9999999999999999E-4</v>
      </c>
      <c r="AA541" s="261" t="str">
        <f t="shared" si="317"/>
        <v/>
      </c>
      <c r="AB541" s="261" t="str">
        <f t="shared" si="317"/>
        <v/>
      </c>
      <c r="AC541" s="261" t="str">
        <f t="shared" si="317"/>
        <v/>
      </c>
      <c r="AD541" s="261" t="str">
        <f t="shared" si="317"/>
        <v/>
      </c>
      <c r="AE541" s="261" t="str">
        <f t="shared" si="317"/>
        <v/>
      </c>
      <c r="AF541" s="261" t="str">
        <f t="shared" si="317"/>
        <v/>
      </c>
      <c r="AG541" s="261" t="str">
        <f t="shared" si="317"/>
        <v/>
      </c>
      <c r="AH541" s="261" t="str">
        <f t="shared" si="317"/>
        <v/>
      </c>
      <c r="AI541" s="261" t="str">
        <f t="shared" si="317"/>
        <v/>
      </c>
      <c r="AJ541" s="261" t="str">
        <f t="shared" si="317"/>
        <v/>
      </c>
      <c r="AK541" s="261" t="str">
        <f t="shared" si="317"/>
        <v/>
      </c>
      <c r="AL541" s="261" t="str">
        <f t="shared" si="317"/>
        <v/>
      </c>
      <c r="AM541" s="261" t="str">
        <f t="shared" si="317"/>
        <v/>
      </c>
      <c r="AN541" s="261" t="str">
        <f t="shared" si="317"/>
        <v/>
      </c>
      <c r="AO541" s="261" t="str">
        <f t="shared" si="317"/>
        <v/>
      </c>
      <c r="AP541" s="2100" t="str">
        <f t="shared" si="317"/>
        <v/>
      </c>
    </row>
    <row r="542" spans="1:42" outlineLevel="1" x14ac:dyDescent="0.25">
      <c r="A542" s="60"/>
      <c r="B542" s="54"/>
      <c r="C542" s="55"/>
      <c r="D542" s="55"/>
      <c r="E542" s="146"/>
      <c r="F542" s="148"/>
      <c r="G542" s="148"/>
      <c r="H542" s="148"/>
      <c r="I542" s="148"/>
      <c r="J542" s="277"/>
      <c r="K542" s="148"/>
      <c r="L542" s="148"/>
      <c r="M542" s="150"/>
      <c r="N542" s="261"/>
      <c r="O542" s="261"/>
      <c r="P542" s="261"/>
      <c r="Q542" s="261"/>
      <c r="AP542" s="145"/>
    </row>
    <row r="543" spans="1:42" s="241" customFormat="1" ht="13.5" outlineLevel="1" thickBot="1" x14ac:dyDescent="0.3">
      <c r="A543" s="60"/>
      <c r="B543" s="247"/>
      <c r="C543" s="60"/>
      <c r="D543" s="60"/>
      <c r="E543" s="248" t="s">
        <v>80</v>
      </c>
      <c r="F543" s="249"/>
      <c r="G543" s="249"/>
      <c r="H543" s="249"/>
      <c r="I543" s="249"/>
      <c r="J543" s="250"/>
      <c r="K543" s="249"/>
      <c r="L543" s="249"/>
      <c r="M543" s="251"/>
      <c r="N543" s="252"/>
      <c r="O543" s="252"/>
      <c r="P543" s="252"/>
      <c r="Q543" s="252"/>
      <c r="R543" s="252">
        <f t="shared" ref="R543:AP543" si="318">SUM(R541:R542)</f>
        <v>0</v>
      </c>
      <c r="S543" s="252">
        <f t="shared" si="318"/>
        <v>0</v>
      </c>
      <c r="T543" s="252">
        <f t="shared" si="318"/>
        <v>0</v>
      </c>
      <c r="U543" s="252">
        <f t="shared" si="318"/>
        <v>0</v>
      </c>
      <c r="V543" s="252">
        <f t="shared" si="318"/>
        <v>0</v>
      </c>
      <c r="W543" s="252">
        <f t="shared" si="318"/>
        <v>0</v>
      </c>
      <c r="X543" s="252">
        <f t="shared" si="318"/>
        <v>0</v>
      </c>
      <c r="Y543" s="252">
        <f t="shared" si="318"/>
        <v>0</v>
      </c>
      <c r="Z543" s="252">
        <f t="shared" si="318"/>
        <v>-6.9999999999999999E-4</v>
      </c>
      <c r="AA543" s="252">
        <f t="shared" si="318"/>
        <v>0</v>
      </c>
      <c r="AB543" s="252">
        <f t="shared" si="318"/>
        <v>0</v>
      </c>
      <c r="AC543" s="252">
        <f t="shared" si="318"/>
        <v>0</v>
      </c>
      <c r="AD543" s="252">
        <f t="shared" si="318"/>
        <v>0</v>
      </c>
      <c r="AE543" s="252">
        <f t="shared" si="318"/>
        <v>0</v>
      </c>
      <c r="AF543" s="252">
        <f t="shared" si="318"/>
        <v>0</v>
      </c>
      <c r="AG543" s="252">
        <f t="shared" si="318"/>
        <v>0</v>
      </c>
      <c r="AH543" s="252">
        <f t="shared" si="318"/>
        <v>0</v>
      </c>
      <c r="AI543" s="252">
        <f t="shared" si="318"/>
        <v>0</v>
      </c>
      <c r="AJ543" s="252">
        <f t="shared" si="318"/>
        <v>0</v>
      </c>
      <c r="AK543" s="252">
        <f t="shared" si="318"/>
        <v>0</v>
      </c>
      <c r="AL543" s="252">
        <f t="shared" si="318"/>
        <v>0</v>
      </c>
      <c r="AM543" s="252">
        <f t="shared" si="318"/>
        <v>0</v>
      </c>
      <c r="AN543" s="252">
        <f t="shared" si="318"/>
        <v>0</v>
      </c>
      <c r="AO543" s="252">
        <f t="shared" si="318"/>
        <v>0</v>
      </c>
      <c r="AP543" s="253">
        <f t="shared" si="318"/>
        <v>0</v>
      </c>
    </row>
    <row r="544" spans="1:42" s="241" customFormat="1" outlineLevel="1" x14ac:dyDescent="0.25">
      <c r="A544" s="60"/>
      <c r="B544" s="247"/>
      <c r="C544" s="60"/>
      <c r="D544" s="60"/>
      <c r="E544" s="262"/>
      <c r="F544" s="262"/>
      <c r="G544" s="262"/>
      <c r="H544" s="262"/>
      <c r="I544" s="262"/>
      <c r="J544" s="60"/>
      <c r="K544" s="262"/>
      <c r="L544" s="262"/>
      <c r="M544" s="262"/>
      <c r="N544" s="263"/>
      <c r="O544" s="263"/>
      <c r="P544" s="263"/>
      <c r="Q544" s="263"/>
      <c r="R544" s="263"/>
      <c r="S544" s="263"/>
      <c r="T544" s="263"/>
      <c r="U544" s="263"/>
      <c r="V544" s="263"/>
      <c r="W544" s="263"/>
      <c r="X544" s="263"/>
      <c r="Y544" s="263"/>
      <c r="Z544" s="263"/>
      <c r="AA544" s="263"/>
      <c r="AB544" s="263"/>
      <c r="AC544" s="263"/>
      <c r="AD544" s="263"/>
      <c r="AE544" s="263"/>
      <c r="AF544" s="263"/>
      <c r="AG544" s="263"/>
      <c r="AH544" s="263"/>
      <c r="AI544" s="263"/>
      <c r="AJ544" s="263"/>
      <c r="AK544" s="263"/>
      <c r="AL544" s="263"/>
      <c r="AM544" s="263"/>
      <c r="AN544" s="263"/>
      <c r="AO544" s="263"/>
      <c r="AP544" s="263"/>
    </row>
    <row r="545" spans="1:42" s="241" customFormat="1" outlineLevel="1" x14ac:dyDescent="0.25">
      <c r="A545" s="60"/>
      <c r="B545" s="247"/>
      <c r="C545" s="60"/>
      <c r="D545" s="60"/>
      <c r="E545" s="243" t="s">
        <v>2537</v>
      </c>
      <c r="F545" s="90"/>
      <c r="G545" s="90"/>
      <c r="H545" s="90"/>
      <c r="I545" s="90"/>
      <c r="J545" s="242"/>
      <c r="K545" s="90"/>
      <c r="L545" s="90"/>
      <c r="M545" s="245" t="str">
        <f>M$130</f>
        <v>Jaar</v>
      </c>
      <c r="N545" s="155"/>
      <c r="O545" s="269"/>
      <c r="P545" s="269"/>
      <c r="Q545" s="269"/>
      <c r="R545" s="269">
        <f t="shared" ref="R545:AP545" si="319">R$130</f>
        <v>2018</v>
      </c>
      <c r="S545" s="155">
        <f t="shared" si="319"/>
        <v>2019</v>
      </c>
      <c r="T545" s="155">
        <f t="shared" si="319"/>
        <v>2020</v>
      </c>
      <c r="U545" s="155">
        <f t="shared" si="319"/>
        <v>2021</v>
      </c>
      <c r="V545" s="155">
        <f t="shared" si="319"/>
        <v>2022</v>
      </c>
      <c r="W545" s="155">
        <f t="shared" si="319"/>
        <v>2023</v>
      </c>
      <c r="X545" s="155">
        <f t="shared" si="319"/>
        <v>2024</v>
      </c>
      <c r="Y545" s="155">
        <f t="shared" si="319"/>
        <v>2025</v>
      </c>
      <c r="Z545" s="155">
        <f t="shared" si="319"/>
        <v>2026</v>
      </c>
      <c r="AA545" s="155">
        <f t="shared" si="319"/>
        <v>2027</v>
      </c>
      <c r="AB545" s="155">
        <f t="shared" si="319"/>
        <v>2028</v>
      </c>
      <c r="AC545" s="155">
        <f t="shared" si="319"/>
        <v>2029</v>
      </c>
      <c r="AD545" s="155">
        <f t="shared" si="319"/>
        <v>2030</v>
      </c>
      <c r="AE545" s="155">
        <f t="shared" si="319"/>
        <v>2031</v>
      </c>
      <c r="AF545" s="155">
        <f t="shared" si="319"/>
        <v>2032</v>
      </c>
      <c r="AG545" s="155">
        <f t="shared" si="319"/>
        <v>2033</v>
      </c>
      <c r="AH545" s="155">
        <f t="shared" si="319"/>
        <v>2034</v>
      </c>
      <c r="AI545" s="155">
        <f t="shared" si="319"/>
        <v>2035</v>
      </c>
      <c r="AJ545" s="155">
        <f t="shared" si="319"/>
        <v>2036</v>
      </c>
      <c r="AK545" s="155">
        <f t="shared" si="319"/>
        <v>2037</v>
      </c>
      <c r="AL545" s="155">
        <f t="shared" si="319"/>
        <v>2038</v>
      </c>
      <c r="AM545" s="155">
        <f t="shared" si="319"/>
        <v>2039</v>
      </c>
      <c r="AN545" s="155">
        <f t="shared" si="319"/>
        <v>2040</v>
      </c>
      <c r="AO545" s="155">
        <f t="shared" si="319"/>
        <v>2041</v>
      </c>
      <c r="AP545" s="156">
        <f t="shared" si="319"/>
        <v>2042</v>
      </c>
    </row>
    <row r="546" spans="1:42" outlineLevel="1" x14ac:dyDescent="0.25">
      <c r="A546" s="60"/>
      <c r="B546" s="54"/>
      <c r="C546" s="55"/>
      <c r="D546" s="55"/>
      <c r="E546" s="244"/>
      <c r="F546" s="2097" t="s">
        <v>2539</v>
      </c>
      <c r="G546" s="90"/>
      <c r="H546" s="90"/>
      <c r="I546" s="90"/>
      <c r="J546" s="242"/>
      <c r="K546" s="90"/>
      <c r="L546" s="90"/>
      <c r="M546" s="145"/>
      <c r="N546" s="261" t="str">
        <f t="shared" ref="N546:Q546" si="320">IF(N545=$F538,N$71,"")</f>
        <v/>
      </c>
      <c r="O546" s="261" t="str">
        <f t="shared" si="320"/>
        <v/>
      </c>
      <c r="P546" s="261" t="str">
        <f t="shared" si="320"/>
        <v/>
      </c>
      <c r="Q546" s="261" t="str">
        <f t="shared" si="320"/>
        <v/>
      </c>
      <c r="R546" s="261" t="str">
        <f>IF(R545=$F538,R$117,"")</f>
        <v/>
      </c>
      <c r="S546" s="261" t="str">
        <f t="shared" ref="S546:AP546" si="321">IF(S545=$F538,S$117,"")</f>
        <v/>
      </c>
      <c r="T546" s="261" t="str">
        <f t="shared" si="321"/>
        <v/>
      </c>
      <c r="U546" s="261" t="str">
        <f t="shared" si="321"/>
        <v/>
      </c>
      <c r="V546" s="261" t="str">
        <f t="shared" si="321"/>
        <v/>
      </c>
      <c r="W546" s="261" t="str">
        <f t="shared" si="321"/>
        <v/>
      </c>
      <c r="X546" s="261" t="str">
        <f t="shared" si="321"/>
        <v/>
      </c>
      <c r="Y546" s="261" t="str">
        <f t="shared" si="321"/>
        <v/>
      </c>
      <c r="Z546" s="261">
        <f t="shared" si="321"/>
        <v>8.0000000000000004E-4</v>
      </c>
      <c r="AA546" s="261" t="str">
        <f t="shared" si="321"/>
        <v/>
      </c>
      <c r="AB546" s="261" t="str">
        <f t="shared" si="321"/>
        <v/>
      </c>
      <c r="AC546" s="261" t="str">
        <f t="shared" si="321"/>
        <v/>
      </c>
      <c r="AD546" s="261" t="str">
        <f t="shared" si="321"/>
        <v/>
      </c>
      <c r="AE546" s="261" t="str">
        <f t="shared" si="321"/>
        <v/>
      </c>
      <c r="AF546" s="261" t="str">
        <f t="shared" si="321"/>
        <v/>
      </c>
      <c r="AG546" s="261" t="str">
        <f t="shared" si="321"/>
        <v/>
      </c>
      <c r="AH546" s="261" t="str">
        <f t="shared" si="321"/>
        <v/>
      </c>
      <c r="AI546" s="261" t="str">
        <f t="shared" si="321"/>
        <v/>
      </c>
      <c r="AJ546" s="261" t="str">
        <f t="shared" si="321"/>
        <v/>
      </c>
      <c r="AK546" s="261" t="str">
        <f t="shared" si="321"/>
        <v/>
      </c>
      <c r="AL546" s="261" t="str">
        <f t="shared" si="321"/>
        <v/>
      </c>
      <c r="AM546" s="261" t="str">
        <f t="shared" si="321"/>
        <v/>
      </c>
      <c r="AN546" s="261" t="str">
        <f t="shared" si="321"/>
        <v/>
      </c>
      <c r="AO546" s="261" t="str">
        <f t="shared" si="321"/>
        <v/>
      </c>
      <c r="AP546" s="101" t="str">
        <f t="shared" si="321"/>
        <v/>
      </c>
    </row>
    <row r="547" spans="1:42" outlineLevel="1" x14ac:dyDescent="0.25">
      <c r="A547" s="60"/>
      <c r="B547" s="54"/>
      <c r="C547" s="55"/>
      <c r="D547" s="55"/>
      <c r="E547" s="146"/>
      <c r="F547" s="148"/>
      <c r="G547" s="148"/>
      <c r="H547" s="148"/>
      <c r="I547" s="148"/>
      <c r="J547" s="277"/>
      <c r="K547" s="148"/>
      <c r="L547" s="148"/>
      <c r="M547" s="150"/>
      <c r="N547" s="261"/>
      <c r="O547" s="261"/>
      <c r="P547" s="261"/>
      <c r="Q547" s="261"/>
      <c r="AP547" s="145"/>
    </row>
    <row r="548" spans="1:42" s="241" customFormat="1" ht="13.5" outlineLevel="1" thickBot="1" x14ac:dyDescent="0.3">
      <c r="A548" s="60"/>
      <c r="B548" s="247"/>
      <c r="C548" s="60"/>
      <c r="D548" s="60"/>
      <c r="E548" s="248" t="s">
        <v>81</v>
      </c>
      <c r="F548" s="249"/>
      <c r="G548" s="249"/>
      <c r="H548" s="249"/>
      <c r="I548" s="249"/>
      <c r="J548" s="250"/>
      <c r="K548" s="249"/>
      <c r="L548" s="249"/>
      <c r="M548" s="251"/>
      <c r="N548" s="252"/>
      <c r="O548" s="252"/>
      <c r="P548" s="252"/>
      <c r="Q548" s="252"/>
      <c r="R548" s="315">
        <f t="shared" ref="R548:AP548" si="322">SUM(R546:R547)</f>
        <v>0</v>
      </c>
      <c r="S548" s="252">
        <f t="shared" si="322"/>
        <v>0</v>
      </c>
      <c r="T548" s="252">
        <f t="shared" si="322"/>
        <v>0</v>
      </c>
      <c r="U548" s="252">
        <f t="shared" si="322"/>
        <v>0</v>
      </c>
      <c r="V548" s="252">
        <f t="shared" si="322"/>
        <v>0</v>
      </c>
      <c r="W548" s="252">
        <f t="shared" si="322"/>
        <v>0</v>
      </c>
      <c r="X548" s="252">
        <f t="shared" si="322"/>
        <v>0</v>
      </c>
      <c r="Y548" s="252">
        <f t="shared" si="322"/>
        <v>0</v>
      </c>
      <c r="Z548" s="252">
        <f t="shared" si="322"/>
        <v>8.0000000000000004E-4</v>
      </c>
      <c r="AA548" s="252">
        <f t="shared" si="322"/>
        <v>0</v>
      </c>
      <c r="AB548" s="252">
        <f t="shared" si="322"/>
        <v>0</v>
      </c>
      <c r="AC548" s="252">
        <f t="shared" si="322"/>
        <v>0</v>
      </c>
      <c r="AD548" s="252">
        <f t="shared" si="322"/>
        <v>0</v>
      </c>
      <c r="AE548" s="252">
        <f t="shared" si="322"/>
        <v>0</v>
      </c>
      <c r="AF548" s="252">
        <f t="shared" si="322"/>
        <v>0</v>
      </c>
      <c r="AG548" s="252">
        <f t="shared" si="322"/>
        <v>0</v>
      </c>
      <c r="AH548" s="252">
        <f t="shared" si="322"/>
        <v>0</v>
      </c>
      <c r="AI548" s="252">
        <f t="shared" si="322"/>
        <v>0</v>
      </c>
      <c r="AJ548" s="252">
        <f t="shared" si="322"/>
        <v>0</v>
      </c>
      <c r="AK548" s="252">
        <f t="shared" si="322"/>
        <v>0</v>
      </c>
      <c r="AL548" s="252">
        <f t="shared" si="322"/>
        <v>0</v>
      </c>
      <c r="AM548" s="252">
        <f t="shared" si="322"/>
        <v>0</v>
      </c>
      <c r="AN548" s="252">
        <f t="shared" si="322"/>
        <v>0</v>
      </c>
      <c r="AO548" s="252">
        <f t="shared" si="322"/>
        <v>0</v>
      </c>
      <c r="AP548" s="253">
        <f t="shared" si="322"/>
        <v>0</v>
      </c>
    </row>
    <row r="549" spans="1:42" s="241" customFormat="1" outlineLevel="1" x14ac:dyDescent="0.25">
      <c r="A549" s="60"/>
      <c r="B549" s="247"/>
      <c r="C549" s="60"/>
      <c r="D549" s="60"/>
      <c r="E549" s="262"/>
      <c r="F549" s="262"/>
      <c r="G549" s="262"/>
      <c r="H549" s="262"/>
      <c r="I549" s="262"/>
      <c r="J549" s="60"/>
      <c r="K549" s="262"/>
      <c r="L549" s="262"/>
      <c r="M549" s="262"/>
      <c r="N549" s="263"/>
      <c r="O549" s="263"/>
      <c r="P549" s="263"/>
      <c r="Q549" s="263"/>
      <c r="R549" s="263"/>
      <c r="S549" s="263"/>
      <c r="T549" s="263"/>
      <c r="U549" s="263"/>
      <c r="V549" s="263"/>
      <c r="W549" s="263"/>
      <c r="X549" s="263"/>
      <c r="Y549" s="263"/>
      <c r="Z549" s="263"/>
      <c r="AA549" s="263"/>
      <c r="AB549" s="263"/>
      <c r="AC549" s="263"/>
      <c r="AD549" s="263"/>
      <c r="AE549" s="263"/>
      <c r="AF549" s="263"/>
      <c r="AG549" s="263"/>
      <c r="AH549" s="263"/>
      <c r="AI549" s="263"/>
      <c r="AJ549" s="263"/>
      <c r="AK549" s="263"/>
      <c r="AL549" s="263"/>
      <c r="AM549" s="263"/>
      <c r="AN549" s="263"/>
      <c r="AO549" s="263"/>
      <c r="AP549" s="263"/>
    </row>
    <row r="550" spans="1:42" s="241" customFormat="1" outlineLevel="1" x14ac:dyDescent="0.25">
      <c r="A550" s="60"/>
      <c r="B550" s="247"/>
      <c r="C550" s="60"/>
      <c r="D550" s="60"/>
      <c r="E550" s="243" t="s">
        <v>2541</v>
      </c>
      <c r="F550" s="90"/>
      <c r="G550" s="90"/>
      <c r="H550" s="90"/>
      <c r="I550" s="90"/>
      <c r="J550" s="242"/>
      <c r="K550" s="90"/>
      <c r="L550" s="90"/>
      <c r="M550" s="245" t="str">
        <f>M$130</f>
        <v>Jaar</v>
      </c>
      <c r="N550" s="155"/>
      <c r="O550" s="269"/>
      <c r="P550" s="269"/>
      <c r="Q550" s="269"/>
      <c r="R550" s="269">
        <f t="shared" ref="R550:AP550" si="323">R$130</f>
        <v>2018</v>
      </c>
      <c r="S550" s="155">
        <f t="shared" si="323"/>
        <v>2019</v>
      </c>
      <c r="T550" s="155">
        <f t="shared" si="323"/>
        <v>2020</v>
      </c>
      <c r="U550" s="155">
        <f t="shared" si="323"/>
        <v>2021</v>
      </c>
      <c r="V550" s="155">
        <f t="shared" si="323"/>
        <v>2022</v>
      </c>
      <c r="W550" s="155">
        <f t="shared" si="323"/>
        <v>2023</v>
      </c>
      <c r="X550" s="155">
        <f t="shared" si="323"/>
        <v>2024</v>
      </c>
      <c r="Y550" s="155">
        <f t="shared" si="323"/>
        <v>2025</v>
      </c>
      <c r="Z550" s="155">
        <f t="shared" si="323"/>
        <v>2026</v>
      </c>
      <c r="AA550" s="155">
        <f t="shared" si="323"/>
        <v>2027</v>
      </c>
      <c r="AB550" s="155">
        <f t="shared" si="323"/>
        <v>2028</v>
      </c>
      <c r="AC550" s="155">
        <f t="shared" si="323"/>
        <v>2029</v>
      </c>
      <c r="AD550" s="155">
        <f t="shared" si="323"/>
        <v>2030</v>
      </c>
      <c r="AE550" s="155">
        <f t="shared" si="323"/>
        <v>2031</v>
      </c>
      <c r="AF550" s="155">
        <f t="shared" si="323"/>
        <v>2032</v>
      </c>
      <c r="AG550" s="155">
        <f t="shared" si="323"/>
        <v>2033</v>
      </c>
      <c r="AH550" s="155">
        <f t="shared" si="323"/>
        <v>2034</v>
      </c>
      <c r="AI550" s="155">
        <f t="shared" si="323"/>
        <v>2035</v>
      </c>
      <c r="AJ550" s="155">
        <f t="shared" si="323"/>
        <v>2036</v>
      </c>
      <c r="AK550" s="155">
        <f t="shared" si="323"/>
        <v>2037</v>
      </c>
      <c r="AL550" s="155">
        <f t="shared" si="323"/>
        <v>2038</v>
      </c>
      <c r="AM550" s="155">
        <f t="shared" si="323"/>
        <v>2039</v>
      </c>
      <c r="AN550" s="155">
        <f t="shared" si="323"/>
        <v>2040</v>
      </c>
      <c r="AO550" s="155">
        <f t="shared" si="323"/>
        <v>2041</v>
      </c>
      <c r="AP550" s="156">
        <f t="shared" si="323"/>
        <v>2042</v>
      </c>
    </row>
    <row r="551" spans="1:42" s="261" customFormat="1" outlineLevel="1" x14ac:dyDescent="0.25">
      <c r="A551" s="300"/>
      <c r="B551" s="329"/>
      <c r="C551" s="330"/>
      <c r="D551" s="330"/>
      <c r="E551" s="331"/>
      <c r="F551" s="278" t="s">
        <v>2540</v>
      </c>
      <c r="G551" s="278"/>
      <c r="H551" s="278"/>
      <c r="I551" s="278"/>
      <c r="J551" s="332"/>
      <c r="K551" s="278"/>
      <c r="L551" s="278"/>
      <c r="M551" s="101"/>
      <c r="N551" s="261" t="str">
        <f t="shared" ref="N551:Q551" si="324">IF(N550=$F538,N$76,"")</f>
        <v/>
      </c>
      <c r="O551" s="261" t="str">
        <f t="shared" si="324"/>
        <v/>
      </c>
      <c r="P551" s="261" t="str">
        <f t="shared" si="324"/>
        <v/>
      </c>
      <c r="Q551" s="261" t="str">
        <f t="shared" si="324"/>
        <v/>
      </c>
      <c r="R551" s="261" t="str">
        <f>IF(R550=$F538,R$125,"")</f>
        <v/>
      </c>
      <c r="S551" s="261" t="str">
        <f t="shared" ref="S551:AP551" si="325">IF(S550=$F538,S$125,"")</f>
        <v/>
      </c>
      <c r="T551" s="261" t="str">
        <f t="shared" si="325"/>
        <v/>
      </c>
      <c r="U551" s="261" t="str">
        <f t="shared" si="325"/>
        <v/>
      </c>
      <c r="V551" s="261" t="str">
        <f t="shared" si="325"/>
        <v/>
      </c>
      <c r="W551" s="261" t="str">
        <f t="shared" si="325"/>
        <v/>
      </c>
      <c r="X551" s="261" t="str">
        <f t="shared" si="325"/>
        <v/>
      </c>
      <c r="Y551" s="261" t="str">
        <f t="shared" si="325"/>
        <v/>
      </c>
      <c r="Z551" s="261">
        <f t="shared" si="325"/>
        <v>0</v>
      </c>
      <c r="AA551" s="261" t="str">
        <f t="shared" si="325"/>
        <v/>
      </c>
      <c r="AB551" s="261" t="str">
        <f t="shared" si="325"/>
        <v/>
      </c>
      <c r="AC551" s="261" t="str">
        <f t="shared" si="325"/>
        <v/>
      </c>
      <c r="AD551" s="261" t="str">
        <f t="shared" si="325"/>
        <v/>
      </c>
      <c r="AE551" s="261" t="str">
        <f t="shared" si="325"/>
        <v/>
      </c>
      <c r="AF551" s="261" t="str">
        <f t="shared" si="325"/>
        <v/>
      </c>
      <c r="AG551" s="261" t="str">
        <f t="shared" si="325"/>
        <v/>
      </c>
      <c r="AH551" s="261" t="str">
        <f t="shared" si="325"/>
        <v/>
      </c>
      <c r="AI551" s="261" t="str">
        <f t="shared" si="325"/>
        <v/>
      </c>
      <c r="AJ551" s="261" t="str">
        <f t="shared" si="325"/>
        <v/>
      </c>
      <c r="AK551" s="261" t="str">
        <f t="shared" si="325"/>
        <v/>
      </c>
      <c r="AL551" s="261" t="str">
        <f t="shared" si="325"/>
        <v/>
      </c>
      <c r="AM551" s="261" t="str">
        <f t="shared" si="325"/>
        <v/>
      </c>
      <c r="AN551" s="261" t="str">
        <f t="shared" si="325"/>
        <v/>
      </c>
      <c r="AO551" s="261" t="str">
        <f t="shared" si="325"/>
        <v/>
      </c>
      <c r="AP551" s="101" t="str">
        <f t="shared" si="325"/>
        <v/>
      </c>
    </row>
    <row r="552" spans="1:42" outlineLevel="1" x14ac:dyDescent="0.25">
      <c r="A552" s="60"/>
      <c r="B552" s="54"/>
      <c r="C552" s="55"/>
      <c r="D552" s="55"/>
      <c r="E552" s="146"/>
      <c r="F552" s="148"/>
      <c r="G552" s="148"/>
      <c r="H552" s="148"/>
      <c r="I552" s="148"/>
      <c r="J552" s="277"/>
      <c r="K552" s="148"/>
      <c r="L552" s="148"/>
      <c r="M552" s="150"/>
      <c r="N552" s="261"/>
      <c r="O552" s="261"/>
      <c r="P552" s="261"/>
      <c r="Q552" s="261"/>
      <c r="AP552" s="145"/>
    </row>
    <row r="553" spans="1:42" s="241" customFormat="1" ht="13.5" outlineLevel="1" thickBot="1" x14ac:dyDescent="0.3">
      <c r="A553" s="60"/>
      <c r="B553" s="247"/>
      <c r="C553" s="60"/>
      <c r="D553" s="60"/>
      <c r="E553" s="248" t="s">
        <v>82</v>
      </c>
      <c r="F553" s="249"/>
      <c r="G553" s="249"/>
      <c r="H553" s="249"/>
      <c r="I553" s="249"/>
      <c r="J553" s="250"/>
      <c r="K553" s="249"/>
      <c r="L553" s="249"/>
      <c r="M553" s="251"/>
      <c r="N553" s="252"/>
      <c r="O553" s="252"/>
      <c r="P553" s="252"/>
      <c r="Q553" s="252"/>
      <c r="R553" s="315">
        <f t="shared" ref="R553" si="326">SUM(R551:R552)</f>
        <v>0</v>
      </c>
      <c r="S553" s="252">
        <f>SUM(S551:S552)</f>
        <v>0</v>
      </c>
      <c r="T553" s="252">
        <f>SUM(T551:T552)</f>
        <v>0</v>
      </c>
      <c r="U553" s="252">
        <f t="shared" ref="U553:AP553" si="327">SUM(U551:U552)</f>
        <v>0</v>
      </c>
      <c r="V553" s="252">
        <f t="shared" si="327"/>
        <v>0</v>
      </c>
      <c r="W553" s="252">
        <f t="shared" si="327"/>
        <v>0</v>
      </c>
      <c r="X553" s="252">
        <f t="shared" si="327"/>
        <v>0</v>
      </c>
      <c r="Y553" s="252">
        <f t="shared" si="327"/>
        <v>0</v>
      </c>
      <c r="Z553" s="252">
        <f t="shared" si="327"/>
        <v>0</v>
      </c>
      <c r="AA553" s="252">
        <f t="shared" si="327"/>
        <v>0</v>
      </c>
      <c r="AB553" s="252">
        <f t="shared" si="327"/>
        <v>0</v>
      </c>
      <c r="AC553" s="252">
        <f t="shared" si="327"/>
        <v>0</v>
      </c>
      <c r="AD553" s="252">
        <f t="shared" si="327"/>
        <v>0</v>
      </c>
      <c r="AE553" s="252">
        <f t="shared" si="327"/>
        <v>0</v>
      </c>
      <c r="AF553" s="252">
        <f t="shared" si="327"/>
        <v>0</v>
      </c>
      <c r="AG553" s="252">
        <f t="shared" si="327"/>
        <v>0</v>
      </c>
      <c r="AH553" s="252">
        <f t="shared" si="327"/>
        <v>0</v>
      </c>
      <c r="AI553" s="252">
        <f t="shared" si="327"/>
        <v>0</v>
      </c>
      <c r="AJ553" s="252">
        <f t="shared" si="327"/>
        <v>0</v>
      </c>
      <c r="AK553" s="252">
        <f t="shared" si="327"/>
        <v>0</v>
      </c>
      <c r="AL553" s="252">
        <f t="shared" si="327"/>
        <v>0</v>
      </c>
      <c r="AM553" s="252">
        <f t="shared" si="327"/>
        <v>0</v>
      </c>
      <c r="AN553" s="252">
        <f t="shared" si="327"/>
        <v>0</v>
      </c>
      <c r="AO553" s="252">
        <f t="shared" si="327"/>
        <v>0</v>
      </c>
      <c r="AP553" s="253">
        <f t="shared" si="327"/>
        <v>0</v>
      </c>
    </row>
    <row r="554" spans="1:42" s="241" customFormat="1" outlineLevel="1" x14ac:dyDescent="0.25">
      <c r="A554" s="60"/>
      <c r="B554" s="247"/>
      <c r="C554" s="60"/>
      <c r="D554" s="60"/>
      <c r="E554" s="262"/>
      <c r="F554" s="262"/>
      <c r="G554" s="262"/>
      <c r="H554" s="262"/>
      <c r="I554" s="262"/>
      <c r="J554" s="60"/>
      <c r="K554" s="262"/>
      <c r="L554" s="262"/>
      <c r="M554" s="262"/>
      <c r="N554" s="263"/>
      <c r="O554" s="263"/>
      <c r="P554" s="263"/>
      <c r="Q554" s="263"/>
      <c r="R554" s="263"/>
      <c r="S554" s="263"/>
      <c r="T554" s="263"/>
      <c r="U554" s="263"/>
      <c r="V554" s="263"/>
      <c r="W554" s="263"/>
      <c r="X554" s="263"/>
      <c r="Y554" s="263"/>
      <c r="Z554" s="263"/>
      <c r="AA554" s="263"/>
      <c r="AB554" s="263"/>
      <c r="AC554" s="263"/>
      <c r="AD554" s="263"/>
      <c r="AE554" s="263"/>
      <c r="AF554" s="263"/>
      <c r="AG554" s="263"/>
      <c r="AH554" s="263"/>
      <c r="AI554" s="263"/>
      <c r="AJ554" s="263"/>
      <c r="AK554" s="263"/>
      <c r="AL554" s="263"/>
      <c r="AM554" s="263"/>
      <c r="AN554" s="263"/>
      <c r="AO554" s="263"/>
      <c r="AP554" s="263"/>
    </row>
    <row r="555" spans="1:42" outlineLevel="1" x14ac:dyDescent="0.25">
      <c r="A555" s="60"/>
      <c r="B555" s="54"/>
      <c r="C555" s="55"/>
      <c r="D555" s="55"/>
      <c r="E555" s="243" t="str">
        <f>"Belastingplan "&amp;F538&amp;" - Schijflengte aanpassingen"</f>
        <v>Belastingplan 2026 - Schijflengte aanpassingen</v>
      </c>
      <c r="F555" s="90"/>
      <c r="G555" s="90"/>
      <c r="H555" s="90"/>
      <c r="I555" s="90"/>
      <c r="J555" s="242"/>
      <c r="K555" s="90"/>
      <c r="L555" s="90"/>
      <c r="M555" s="245" t="str">
        <f>M550</f>
        <v>Jaar</v>
      </c>
      <c r="N555" s="155"/>
      <c r="O555" s="155"/>
      <c r="P555" s="155"/>
      <c r="Q555" s="155"/>
      <c r="R555" s="269">
        <f t="shared" ref="R555:AP555" si="328">R$130</f>
        <v>2018</v>
      </c>
      <c r="S555" s="155">
        <f t="shared" si="328"/>
        <v>2019</v>
      </c>
      <c r="T555" s="155">
        <f t="shared" si="328"/>
        <v>2020</v>
      </c>
      <c r="U555" s="155">
        <f t="shared" si="328"/>
        <v>2021</v>
      </c>
      <c r="V555" s="155">
        <f t="shared" si="328"/>
        <v>2022</v>
      </c>
      <c r="W555" s="155">
        <f t="shared" si="328"/>
        <v>2023</v>
      </c>
      <c r="X555" s="155">
        <f t="shared" si="328"/>
        <v>2024</v>
      </c>
      <c r="Y555" s="155">
        <f t="shared" si="328"/>
        <v>2025</v>
      </c>
      <c r="Z555" s="155">
        <f t="shared" si="328"/>
        <v>2026</v>
      </c>
      <c r="AA555" s="155">
        <f t="shared" si="328"/>
        <v>2027</v>
      </c>
      <c r="AB555" s="155">
        <f t="shared" si="328"/>
        <v>2028</v>
      </c>
      <c r="AC555" s="155">
        <f t="shared" si="328"/>
        <v>2029</v>
      </c>
      <c r="AD555" s="155">
        <f t="shared" si="328"/>
        <v>2030</v>
      </c>
      <c r="AE555" s="155">
        <f t="shared" si="328"/>
        <v>2031</v>
      </c>
      <c r="AF555" s="155">
        <f t="shared" si="328"/>
        <v>2032</v>
      </c>
      <c r="AG555" s="155">
        <f t="shared" si="328"/>
        <v>2033</v>
      </c>
      <c r="AH555" s="155">
        <f t="shared" si="328"/>
        <v>2034</v>
      </c>
      <c r="AI555" s="155">
        <f t="shared" si="328"/>
        <v>2035</v>
      </c>
      <c r="AJ555" s="155">
        <f t="shared" si="328"/>
        <v>2036</v>
      </c>
      <c r="AK555" s="155">
        <f t="shared" si="328"/>
        <v>2037</v>
      </c>
      <c r="AL555" s="155">
        <f t="shared" si="328"/>
        <v>2038</v>
      </c>
      <c r="AM555" s="155">
        <f t="shared" si="328"/>
        <v>2039</v>
      </c>
      <c r="AN555" s="155">
        <f t="shared" si="328"/>
        <v>2040</v>
      </c>
      <c r="AO555" s="155">
        <f t="shared" si="328"/>
        <v>2041</v>
      </c>
      <c r="AP555" s="156">
        <f t="shared" si="328"/>
        <v>2042</v>
      </c>
    </row>
    <row r="556" spans="1:42" outlineLevel="1" x14ac:dyDescent="0.25">
      <c r="A556" s="60"/>
      <c r="B556" s="54"/>
      <c r="C556" s="55"/>
      <c r="D556" s="55"/>
      <c r="E556" s="243"/>
      <c r="F556" s="90"/>
      <c r="G556" s="90"/>
      <c r="H556" s="90"/>
      <c r="I556" s="90"/>
      <c r="J556" s="242"/>
      <c r="K556" s="90"/>
      <c r="L556" s="90"/>
      <c r="M556" s="237"/>
      <c r="N556" s="264"/>
      <c r="O556" s="264"/>
      <c r="P556" s="264"/>
      <c r="Q556" s="264"/>
      <c r="R556" s="270"/>
      <c r="S556" s="264"/>
      <c r="T556" s="264"/>
      <c r="U556" s="264"/>
      <c r="V556" s="264"/>
      <c r="W556" s="264"/>
      <c r="X556" s="264"/>
      <c r="Y556" s="264"/>
      <c r="Z556" s="264"/>
      <c r="AA556" s="264"/>
      <c r="AB556" s="264"/>
      <c r="AC556" s="264"/>
      <c r="AD556" s="264"/>
      <c r="AE556" s="264"/>
      <c r="AF556" s="264"/>
      <c r="AG556" s="264"/>
      <c r="AH556" s="264"/>
      <c r="AI556" s="264"/>
      <c r="AJ556" s="264"/>
      <c r="AK556" s="264"/>
      <c r="AL556" s="264"/>
      <c r="AM556" s="264"/>
      <c r="AN556" s="264"/>
      <c r="AO556" s="264"/>
      <c r="AP556" s="271"/>
    </row>
    <row r="557" spans="1:42" outlineLevel="1" x14ac:dyDescent="0.25">
      <c r="A557" s="60"/>
      <c r="B557" s="54"/>
      <c r="C557" s="55"/>
      <c r="D557" s="55"/>
      <c r="E557" s="147"/>
      <c r="F557" s="280"/>
      <c r="G557" s="280"/>
      <c r="H557" s="280"/>
      <c r="I557" s="280"/>
      <c r="J557" s="281"/>
      <c r="K557" s="280"/>
      <c r="L557" s="280"/>
      <c r="M557" s="150"/>
      <c r="N557" s="261"/>
      <c r="O557" s="261"/>
      <c r="P557" s="261"/>
      <c r="Q557" s="261"/>
      <c r="AP557" s="145"/>
    </row>
    <row r="558" spans="1:42" outlineLevel="1" x14ac:dyDescent="0.25">
      <c r="A558" s="60"/>
      <c r="B558" s="54"/>
      <c r="C558" s="55"/>
      <c r="D558" s="55"/>
      <c r="E558" s="2387" t="s">
        <v>2542</v>
      </c>
      <c r="F558" s="2388"/>
      <c r="G558" s="2388"/>
      <c r="H558" s="2388"/>
      <c r="I558" s="2388"/>
      <c r="J558" s="2389"/>
      <c r="K558" s="2388"/>
      <c r="L558" s="2388"/>
      <c r="M558" s="2390"/>
      <c r="N558" s="2391"/>
      <c r="O558" s="2391"/>
      <c r="P558" s="2391"/>
      <c r="Q558" s="2391"/>
      <c r="R558" s="2391">
        <f t="shared" ref="R558" si="329">SUM(R557)</f>
        <v>0</v>
      </c>
      <c r="S558" s="2391">
        <f t="shared" ref="S558:AP558" si="330">SUM(S557)</f>
        <v>0</v>
      </c>
      <c r="T558" s="2391">
        <f t="shared" si="330"/>
        <v>0</v>
      </c>
      <c r="U558" s="2391">
        <f t="shared" si="330"/>
        <v>0</v>
      </c>
      <c r="V558" s="2391">
        <f t="shared" si="330"/>
        <v>0</v>
      </c>
      <c r="W558" s="2391">
        <f t="shared" si="330"/>
        <v>0</v>
      </c>
      <c r="X558" s="2391">
        <f t="shared" si="330"/>
        <v>0</v>
      </c>
      <c r="Y558" s="2391">
        <f t="shared" si="330"/>
        <v>0</v>
      </c>
      <c r="Z558" s="2391">
        <f t="shared" si="330"/>
        <v>0</v>
      </c>
      <c r="AA558" s="2391">
        <f t="shared" si="330"/>
        <v>0</v>
      </c>
      <c r="AB558" s="2391">
        <f t="shared" si="330"/>
        <v>0</v>
      </c>
      <c r="AC558" s="2391">
        <f t="shared" si="330"/>
        <v>0</v>
      </c>
      <c r="AD558" s="2391">
        <f t="shared" si="330"/>
        <v>0</v>
      </c>
      <c r="AE558" s="2391">
        <f t="shared" si="330"/>
        <v>0</v>
      </c>
      <c r="AF558" s="2391">
        <f t="shared" si="330"/>
        <v>0</v>
      </c>
      <c r="AG558" s="2391">
        <f t="shared" si="330"/>
        <v>0</v>
      </c>
      <c r="AH558" s="2391">
        <f t="shared" si="330"/>
        <v>0</v>
      </c>
      <c r="AI558" s="2391">
        <f t="shared" si="330"/>
        <v>0</v>
      </c>
      <c r="AJ558" s="2391">
        <f t="shared" si="330"/>
        <v>0</v>
      </c>
      <c r="AK558" s="2391">
        <f t="shared" si="330"/>
        <v>0</v>
      </c>
      <c r="AL558" s="2391">
        <f t="shared" si="330"/>
        <v>0</v>
      </c>
      <c r="AM558" s="2391">
        <f t="shared" si="330"/>
        <v>0</v>
      </c>
      <c r="AN558" s="2391">
        <f t="shared" si="330"/>
        <v>0</v>
      </c>
      <c r="AO558" s="2391">
        <f t="shared" si="330"/>
        <v>0</v>
      </c>
      <c r="AP558" s="2392">
        <f t="shared" si="330"/>
        <v>0</v>
      </c>
    </row>
    <row r="559" spans="1:42" outlineLevel="1" x14ac:dyDescent="0.25">
      <c r="A559" s="60"/>
      <c r="B559" s="54"/>
      <c r="C559" s="55"/>
      <c r="D559" s="55"/>
      <c r="E559" s="146"/>
      <c r="F559" s="136" t="s">
        <v>2364</v>
      </c>
      <c r="M559" s="145"/>
      <c r="N559" s="279"/>
      <c r="O559" s="279"/>
      <c r="P559" s="279"/>
      <c r="Q559" s="279"/>
      <c r="R559" s="136">
        <f t="shared" ref="R559:AP559" si="331">IF(R555=$F538,(SUMIF($E$27:$E$53,$F559,R$27:R$53)),0)</f>
        <v>0</v>
      </c>
      <c r="S559" s="136">
        <f t="shared" si="331"/>
        <v>0</v>
      </c>
      <c r="T559" s="136">
        <f t="shared" si="331"/>
        <v>0</v>
      </c>
      <c r="U559" s="136">
        <f t="shared" si="331"/>
        <v>0</v>
      </c>
      <c r="V559" s="136">
        <f t="shared" si="331"/>
        <v>0</v>
      </c>
      <c r="W559" s="136">
        <f t="shared" si="331"/>
        <v>0</v>
      </c>
      <c r="X559" s="136">
        <f t="shared" si="331"/>
        <v>0</v>
      </c>
      <c r="Y559" s="136">
        <f t="shared" si="331"/>
        <v>0</v>
      </c>
      <c r="Z559" s="136">
        <f t="shared" si="331"/>
        <v>1143</v>
      </c>
      <c r="AA559" s="136">
        <f t="shared" si="331"/>
        <v>0</v>
      </c>
      <c r="AB559" s="136">
        <f t="shared" si="331"/>
        <v>0</v>
      </c>
      <c r="AC559" s="136">
        <f t="shared" si="331"/>
        <v>0</v>
      </c>
      <c r="AD559" s="136">
        <f t="shared" si="331"/>
        <v>0</v>
      </c>
      <c r="AE559" s="136">
        <f t="shared" si="331"/>
        <v>0</v>
      </c>
      <c r="AF559" s="136">
        <f t="shared" si="331"/>
        <v>0</v>
      </c>
      <c r="AG559" s="136">
        <f t="shared" si="331"/>
        <v>0</v>
      </c>
      <c r="AH559" s="136">
        <f t="shared" si="331"/>
        <v>0</v>
      </c>
      <c r="AI559" s="136">
        <f t="shared" si="331"/>
        <v>0</v>
      </c>
      <c r="AJ559" s="136">
        <f t="shared" si="331"/>
        <v>0</v>
      </c>
      <c r="AK559" s="136">
        <f t="shared" si="331"/>
        <v>0</v>
      </c>
      <c r="AL559" s="136">
        <f t="shared" si="331"/>
        <v>0</v>
      </c>
      <c r="AM559" s="136">
        <f t="shared" si="331"/>
        <v>0</v>
      </c>
      <c r="AN559" s="136">
        <f t="shared" si="331"/>
        <v>0</v>
      </c>
      <c r="AO559" s="136">
        <f t="shared" si="331"/>
        <v>0</v>
      </c>
      <c r="AP559" s="145">
        <f t="shared" si="331"/>
        <v>0</v>
      </c>
    </row>
    <row r="560" spans="1:42" outlineLevel="1" x14ac:dyDescent="0.25">
      <c r="A560" s="60"/>
      <c r="B560" s="54"/>
      <c r="C560" s="55"/>
      <c r="D560" s="55"/>
      <c r="E560" s="146"/>
      <c r="F560" s="149" t="s">
        <v>2927</v>
      </c>
      <c r="G560" s="149"/>
      <c r="H560" s="149"/>
      <c r="I560" s="149"/>
      <c r="J560" s="276"/>
      <c r="K560" s="149"/>
      <c r="L560" s="149"/>
      <c r="M560" s="150"/>
      <c r="N560" s="261"/>
      <c r="O560" s="261"/>
      <c r="P560" s="261"/>
      <c r="Q560" s="261"/>
      <c r="Z560" s="136">
        <v>-711</v>
      </c>
      <c r="AP560" s="145"/>
    </row>
    <row r="561" spans="1:42" s="241" customFormat="1" ht="13.5" outlineLevel="1" thickBot="1" x14ac:dyDescent="0.3">
      <c r="A561" s="60"/>
      <c r="B561" s="247"/>
      <c r="C561" s="60"/>
      <c r="D561" s="60"/>
      <c r="E561" s="248" t="s">
        <v>2543</v>
      </c>
      <c r="F561" s="249"/>
      <c r="G561" s="249"/>
      <c r="H561" s="249"/>
      <c r="I561" s="249"/>
      <c r="J561" s="250"/>
      <c r="K561" s="249"/>
      <c r="L561" s="249"/>
      <c r="M561" s="251"/>
      <c r="N561" s="285"/>
      <c r="O561" s="285"/>
      <c r="P561" s="285"/>
      <c r="Q561" s="285"/>
      <c r="R561" s="312">
        <f t="shared" ref="R561:AP561" si="332">SUM(R559:R560)</f>
        <v>0</v>
      </c>
      <c r="S561" s="285">
        <f t="shared" si="332"/>
        <v>0</v>
      </c>
      <c r="T561" s="285">
        <f t="shared" si="332"/>
        <v>0</v>
      </c>
      <c r="U561" s="285">
        <f t="shared" si="332"/>
        <v>0</v>
      </c>
      <c r="V561" s="285">
        <f t="shared" si="332"/>
        <v>0</v>
      </c>
      <c r="W561" s="285">
        <f t="shared" si="332"/>
        <v>0</v>
      </c>
      <c r="X561" s="285">
        <f t="shared" si="332"/>
        <v>0</v>
      </c>
      <c r="Y561" s="285">
        <f t="shared" si="332"/>
        <v>0</v>
      </c>
      <c r="Z561" s="285">
        <f t="shared" si="332"/>
        <v>432</v>
      </c>
      <c r="AA561" s="285">
        <f t="shared" si="332"/>
        <v>0</v>
      </c>
      <c r="AB561" s="285">
        <f t="shared" si="332"/>
        <v>0</v>
      </c>
      <c r="AC561" s="285">
        <f t="shared" si="332"/>
        <v>0</v>
      </c>
      <c r="AD561" s="285">
        <f t="shared" si="332"/>
        <v>0</v>
      </c>
      <c r="AE561" s="285">
        <f t="shared" si="332"/>
        <v>0</v>
      </c>
      <c r="AF561" s="285">
        <f t="shared" si="332"/>
        <v>0</v>
      </c>
      <c r="AG561" s="285">
        <f t="shared" si="332"/>
        <v>0</v>
      </c>
      <c r="AH561" s="285">
        <f t="shared" si="332"/>
        <v>0</v>
      </c>
      <c r="AI561" s="285">
        <f t="shared" si="332"/>
        <v>0</v>
      </c>
      <c r="AJ561" s="285">
        <f t="shared" si="332"/>
        <v>0</v>
      </c>
      <c r="AK561" s="285">
        <f t="shared" si="332"/>
        <v>0</v>
      </c>
      <c r="AL561" s="285">
        <f t="shared" si="332"/>
        <v>0</v>
      </c>
      <c r="AM561" s="285">
        <f t="shared" si="332"/>
        <v>0</v>
      </c>
      <c r="AN561" s="285">
        <f t="shared" si="332"/>
        <v>0</v>
      </c>
      <c r="AO561" s="285">
        <f t="shared" si="332"/>
        <v>0</v>
      </c>
      <c r="AP561" s="286">
        <f t="shared" si="332"/>
        <v>0</v>
      </c>
    </row>
    <row r="563" spans="1:42" s="131" customFormat="1" x14ac:dyDescent="0.25">
      <c r="A563" s="126"/>
      <c r="B563" s="127"/>
      <c r="C563" s="128"/>
      <c r="D563" s="129" t="s">
        <v>2</v>
      </c>
      <c r="E563" s="130"/>
      <c r="F563" s="121">
        <f>F538+1</f>
        <v>2027</v>
      </c>
      <c r="H563" s="133"/>
      <c r="R563" s="132"/>
      <c r="S563" s="132"/>
      <c r="T563" s="132"/>
      <c r="U563" s="1055" t="s">
        <v>1250</v>
      </c>
      <c r="V563" s="132"/>
    </row>
    <row r="564" spans="1:42" s="73" customFormat="1" outlineLevel="1" x14ac:dyDescent="0.25">
      <c r="A564" s="61"/>
      <c r="B564" s="77"/>
      <c r="C564" s="78"/>
      <c r="D564" s="138"/>
      <c r="E564" s="266"/>
      <c r="F564" s="267"/>
      <c r="H564" s="268"/>
      <c r="R564" s="72"/>
      <c r="S564" s="72"/>
      <c r="T564" s="72"/>
      <c r="U564" s="72"/>
      <c r="V564" s="72"/>
    </row>
    <row r="565" spans="1:42" outlineLevel="1" x14ac:dyDescent="0.25">
      <c r="A565" s="60"/>
      <c r="B565" s="54"/>
      <c r="C565" s="55"/>
      <c r="D565" s="55"/>
      <c r="E565" s="243" t="s">
        <v>2538</v>
      </c>
      <c r="F565" s="90"/>
      <c r="G565" s="90"/>
      <c r="H565" s="90"/>
      <c r="I565" s="90"/>
      <c r="J565" s="242"/>
      <c r="K565" s="90"/>
      <c r="L565" s="90"/>
      <c r="M565" s="245" t="str">
        <f>M$130</f>
        <v>Jaar</v>
      </c>
      <c r="N565" s="155"/>
      <c r="O565" s="269"/>
      <c r="P565" s="269"/>
      <c r="Q565" s="269"/>
      <c r="R565" s="269">
        <f t="shared" ref="R565:AP565" si="333">R$130</f>
        <v>2018</v>
      </c>
      <c r="S565" s="155">
        <f t="shared" si="333"/>
        <v>2019</v>
      </c>
      <c r="T565" s="155">
        <f t="shared" si="333"/>
        <v>2020</v>
      </c>
      <c r="U565" s="155">
        <f t="shared" si="333"/>
        <v>2021</v>
      </c>
      <c r="V565" s="155">
        <f t="shared" si="333"/>
        <v>2022</v>
      </c>
      <c r="W565" s="155">
        <f t="shared" si="333"/>
        <v>2023</v>
      </c>
      <c r="X565" s="155">
        <f t="shared" si="333"/>
        <v>2024</v>
      </c>
      <c r="Y565" s="155">
        <f t="shared" si="333"/>
        <v>2025</v>
      </c>
      <c r="Z565" s="155">
        <f t="shared" si="333"/>
        <v>2026</v>
      </c>
      <c r="AA565" s="155">
        <f t="shared" si="333"/>
        <v>2027</v>
      </c>
      <c r="AB565" s="155">
        <f t="shared" si="333"/>
        <v>2028</v>
      </c>
      <c r="AC565" s="155">
        <f t="shared" si="333"/>
        <v>2029</v>
      </c>
      <c r="AD565" s="155">
        <f t="shared" si="333"/>
        <v>2030</v>
      </c>
      <c r="AE565" s="155">
        <f t="shared" si="333"/>
        <v>2031</v>
      </c>
      <c r="AF565" s="155">
        <f t="shared" si="333"/>
        <v>2032</v>
      </c>
      <c r="AG565" s="155">
        <f t="shared" si="333"/>
        <v>2033</v>
      </c>
      <c r="AH565" s="155">
        <f t="shared" si="333"/>
        <v>2034</v>
      </c>
      <c r="AI565" s="155">
        <f t="shared" si="333"/>
        <v>2035</v>
      </c>
      <c r="AJ565" s="155">
        <f t="shared" si="333"/>
        <v>2036</v>
      </c>
      <c r="AK565" s="155">
        <f t="shared" si="333"/>
        <v>2037</v>
      </c>
      <c r="AL565" s="155">
        <f t="shared" si="333"/>
        <v>2038</v>
      </c>
      <c r="AM565" s="155">
        <f t="shared" si="333"/>
        <v>2039</v>
      </c>
      <c r="AN565" s="155">
        <f t="shared" si="333"/>
        <v>2040</v>
      </c>
      <c r="AO565" s="155">
        <f t="shared" si="333"/>
        <v>2041</v>
      </c>
      <c r="AP565" s="156">
        <f t="shared" si="333"/>
        <v>2042</v>
      </c>
    </row>
    <row r="566" spans="1:42" outlineLevel="1" x14ac:dyDescent="0.25">
      <c r="A566" s="60"/>
      <c r="B566" s="54"/>
      <c r="C566" s="55"/>
      <c r="D566" s="55"/>
      <c r="E566" s="2385"/>
      <c r="F566" s="2097" t="s">
        <v>2539</v>
      </c>
      <c r="G566" s="2097"/>
      <c r="H566" s="2097"/>
      <c r="I566" s="2097"/>
      <c r="J566" s="2386"/>
      <c r="K566" s="2097"/>
      <c r="L566" s="2097"/>
      <c r="M566" s="2100"/>
      <c r="N566" s="2378"/>
      <c r="O566" s="2378"/>
      <c r="P566" s="2378"/>
      <c r="Q566" s="2378"/>
      <c r="R566" s="2379"/>
      <c r="S566" s="2379"/>
      <c r="T566" s="2379"/>
      <c r="U566" s="2379"/>
      <c r="V566" s="261" t="str">
        <f>IF(V565=$F563,V$109,"")</f>
        <v/>
      </c>
      <c r="W566" s="261" t="str">
        <f t="shared" ref="W566:AP566" si="334">IF(W565=$F563,W$109,"")</f>
        <v/>
      </c>
      <c r="X566" s="261" t="str">
        <f t="shared" si="334"/>
        <v/>
      </c>
      <c r="Y566" s="261" t="str">
        <f t="shared" si="334"/>
        <v/>
      </c>
      <c r="Z566" s="261" t="str">
        <f t="shared" si="334"/>
        <v/>
      </c>
      <c r="AA566" s="261">
        <f t="shared" si="334"/>
        <v>-8.9999999999999998E-4</v>
      </c>
      <c r="AB566" s="261" t="str">
        <f t="shared" si="334"/>
        <v/>
      </c>
      <c r="AC566" s="261" t="str">
        <f t="shared" si="334"/>
        <v/>
      </c>
      <c r="AD566" s="261" t="str">
        <f t="shared" si="334"/>
        <v/>
      </c>
      <c r="AE566" s="261" t="str">
        <f t="shared" si="334"/>
        <v/>
      </c>
      <c r="AF566" s="261" t="str">
        <f t="shared" si="334"/>
        <v/>
      </c>
      <c r="AG566" s="261" t="str">
        <f t="shared" si="334"/>
        <v/>
      </c>
      <c r="AH566" s="261" t="str">
        <f t="shared" si="334"/>
        <v/>
      </c>
      <c r="AI566" s="261" t="str">
        <f t="shared" si="334"/>
        <v/>
      </c>
      <c r="AJ566" s="261" t="str">
        <f t="shared" si="334"/>
        <v/>
      </c>
      <c r="AK566" s="261" t="str">
        <f t="shared" si="334"/>
        <v/>
      </c>
      <c r="AL566" s="261" t="str">
        <f t="shared" si="334"/>
        <v/>
      </c>
      <c r="AM566" s="261" t="str">
        <f t="shared" si="334"/>
        <v/>
      </c>
      <c r="AN566" s="261" t="str">
        <f t="shared" si="334"/>
        <v/>
      </c>
      <c r="AO566" s="261" t="str">
        <f t="shared" si="334"/>
        <v/>
      </c>
      <c r="AP566" s="2805" t="str">
        <f t="shared" si="334"/>
        <v/>
      </c>
    </row>
    <row r="567" spans="1:42" outlineLevel="1" x14ac:dyDescent="0.25">
      <c r="A567" s="60"/>
      <c r="B567" s="54"/>
      <c r="C567" s="55"/>
      <c r="D567" s="55"/>
      <c r="E567" s="146"/>
      <c r="F567" s="148"/>
      <c r="G567" s="148"/>
      <c r="H567" s="148"/>
      <c r="I567" s="148"/>
      <c r="J567" s="277"/>
      <c r="K567" s="148"/>
      <c r="L567" s="148"/>
      <c r="M567" s="150"/>
      <c r="N567" s="261"/>
      <c r="O567" s="261"/>
      <c r="P567" s="261"/>
      <c r="Q567" s="261"/>
      <c r="AP567" s="145"/>
    </row>
    <row r="568" spans="1:42" s="241" customFormat="1" ht="13.5" outlineLevel="1" thickBot="1" x14ac:dyDescent="0.3">
      <c r="A568" s="60"/>
      <c r="B568" s="247"/>
      <c r="C568" s="60"/>
      <c r="D568" s="60"/>
      <c r="E568" s="248" t="s">
        <v>80</v>
      </c>
      <c r="F568" s="249"/>
      <c r="G568" s="249"/>
      <c r="H568" s="249"/>
      <c r="I568" s="249"/>
      <c r="J568" s="250"/>
      <c r="K568" s="249"/>
      <c r="L568" s="249"/>
      <c r="M568" s="251"/>
      <c r="N568" s="252"/>
      <c r="O568" s="252"/>
      <c r="P568" s="252"/>
      <c r="Q568" s="252"/>
      <c r="R568" s="252">
        <f t="shared" ref="R568:AP568" si="335">SUM(R566:R567)</f>
        <v>0</v>
      </c>
      <c r="S568" s="252">
        <f t="shared" si="335"/>
        <v>0</v>
      </c>
      <c r="T568" s="252">
        <f t="shared" si="335"/>
        <v>0</v>
      </c>
      <c r="U568" s="252">
        <f t="shared" si="335"/>
        <v>0</v>
      </c>
      <c r="V568" s="252">
        <f t="shared" si="335"/>
        <v>0</v>
      </c>
      <c r="W568" s="252">
        <f t="shared" si="335"/>
        <v>0</v>
      </c>
      <c r="X568" s="252">
        <f t="shared" si="335"/>
        <v>0</v>
      </c>
      <c r="Y568" s="252">
        <f t="shared" si="335"/>
        <v>0</v>
      </c>
      <c r="Z568" s="252">
        <f t="shared" si="335"/>
        <v>0</v>
      </c>
      <c r="AA568" s="252">
        <f t="shared" si="335"/>
        <v>-8.9999999999999998E-4</v>
      </c>
      <c r="AB568" s="252">
        <f t="shared" si="335"/>
        <v>0</v>
      </c>
      <c r="AC568" s="252">
        <f t="shared" si="335"/>
        <v>0</v>
      </c>
      <c r="AD568" s="252">
        <f t="shared" si="335"/>
        <v>0</v>
      </c>
      <c r="AE568" s="252">
        <f t="shared" si="335"/>
        <v>0</v>
      </c>
      <c r="AF568" s="252">
        <f t="shared" si="335"/>
        <v>0</v>
      </c>
      <c r="AG568" s="252">
        <f t="shared" si="335"/>
        <v>0</v>
      </c>
      <c r="AH568" s="252">
        <f t="shared" si="335"/>
        <v>0</v>
      </c>
      <c r="AI568" s="252">
        <f t="shared" si="335"/>
        <v>0</v>
      </c>
      <c r="AJ568" s="252">
        <f t="shared" si="335"/>
        <v>0</v>
      </c>
      <c r="AK568" s="252">
        <f t="shared" si="335"/>
        <v>0</v>
      </c>
      <c r="AL568" s="252">
        <f t="shared" si="335"/>
        <v>0</v>
      </c>
      <c r="AM568" s="252">
        <f t="shared" si="335"/>
        <v>0</v>
      </c>
      <c r="AN568" s="252">
        <f t="shared" si="335"/>
        <v>0</v>
      </c>
      <c r="AO568" s="252">
        <f t="shared" si="335"/>
        <v>0</v>
      </c>
      <c r="AP568" s="253">
        <f t="shared" si="335"/>
        <v>0</v>
      </c>
    </row>
    <row r="569" spans="1:42" s="241" customFormat="1" outlineLevel="1" x14ac:dyDescent="0.25">
      <c r="A569" s="60"/>
      <c r="B569" s="247"/>
      <c r="C569" s="60"/>
      <c r="D569" s="60"/>
      <c r="E569" s="262"/>
      <c r="F569" s="262"/>
      <c r="G569" s="262"/>
      <c r="H569" s="262"/>
      <c r="I569" s="262"/>
      <c r="J569" s="60"/>
      <c r="K569" s="262"/>
      <c r="L569" s="262"/>
      <c r="M569" s="262"/>
      <c r="N569" s="263"/>
      <c r="O569" s="263"/>
      <c r="P569" s="263"/>
      <c r="Q569" s="263"/>
      <c r="R569" s="263"/>
      <c r="S569" s="263"/>
      <c r="T569" s="263"/>
      <c r="U569" s="263"/>
      <c r="V569" s="263"/>
      <c r="W569" s="263"/>
      <c r="X569" s="263"/>
      <c r="Y569" s="263"/>
      <c r="Z569" s="263"/>
      <c r="AA569" s="263"/>
      <c r="AB569" s="263"/>
      <c r="AC569" s="263"/>
      <c r="AD569" s="263"/>
      <c r="AE569" s="263"/>
      <c r="AF569" s="263"/>
      <c r="AG569" s="263"/>
      <c r="AH569" s="263"/>
      <c r="AI569" s="263"/>
      <c r="AJ569" s="263"/>
      <c r="AK569" s="263"/>
      <c r="AL569" s="263"/>
      <c r="AM569" s="263"/>
      <c r="AN569" s="263"/>
      <c r="AO569" s="263"/>
      <c r="AP569" s="263"/>
    </row>
    <row r="570" spans="1:42" s="241" customFormat="1" outlineLevel="1" x14ac:dyDescent="0.25">
      <c r="A570" s="60"/>
      <c r="B570" s="247"/>
      <c r="C570" s="60"/>
      <c r="D570" s="60"/>
      <c r="E570" s="243" t="s">
        <v>2537</v>
      </c>
      <c r="F570" s="90"/>
      <c r="G570" s="90"/>
      <c r="H570" s="90"/>
      <c r="I570" s="90"/>
      <c r="J570" s="242"/>
      <c r="K570" s="90"/>
      <c r="L570" s="90"/>
      <c r="M570" s="245" t="str">
        <f>M$130</f>
        <v>Jaar</v>
      </c>
      <c r="N570" s="155"/>
      <c r="O570" s="269"/>
      <c r="P570" s="269"/>
      <c r="Q570" s="269"/>
      <c r="R570" s="269">
        <f t="shared" ref="R570:AP570" si="336">R$130</f>
        <v>2018</v>
      </c>
      <c r="S570" s="155">
        <f t="shared" si="336"/>
        <v>2019</v>
      </c>
      <c r="T570" s="155">
        <f t="shared" si="336"/>
        <v>2020</v>
      </c>
      <c r="U570" s="155">
        <f t="shared" si="336"/>
        <v>2021</v>
      </c>
      <c r="V570" s="155">
        <f t="shared" si="336"/>
        <v>2022</v>
      </c>
      <c r="W570" s="155">
        <f t="shared" si="336"/>
        <v>2023</v>
      </c>
      <c r="X570" s="155">
        <f t="shared" si="336"/>
        <v>2024</v>
      </c>
      <c r="Y570" s="155">
        <f t="shared" si="336"/>
        <v>2025</v>
      </c>
      <c r="Z570" s="155">
        <f t="shared" si="336"/>
        <v>2026</v>
      </c>
      <c r="AA570" s="155">
        <f t="shared" si="336"/>
        <v>2027</v>
      </c>
      <c r="AB570" s="155">
        <f t="shared" si="336"/>
        <v>2028</v>
      </c>
      <c r="AC570" s="155">
        <f t="shared" si="336"/>
        <v>2029</v>
      </c>
      <c r="AD570" s="155">
        <f t="shared" si="336"/>
        <v>2030</v>
      </c>
      <c r="AE570" s="155">
        <f t="shared" si="336"/>
        <v>2031</v>
      </c>
      <c r="AF570" s="155">
        <f t="shared" si="336"/>
        <v>2032</v>
      </c>
      <c r="AG570" s="155">
        <f t="shared" si="336"/>
        <v>2033</v>
      </c>
      <c r="AH570" s="155">
        <f t="shared" si="336"/>
        <v>2034</v>
      </c>
      <c r="AI570" s="155">
        <f t="shared" si="336"/>
        <v>2035</v>
      </c>
      <c r="AJ570" s="155">
        <f t="shared" si="336"/>
        <v>2036</v>
      </c>
      <c r="AK570" s="155">
        <f t="shared" si="336"/>
        <v>2037</v>
      </c>
      <c r="AL570" s="155">
        <f t="shared" si="336"/>
        <v>2038</v>
      </c>
      <c r="AM570" s="155">
        <f t="shared" si="336"/>
        <v>2039</v>
      </c>
      <c r="AN570" s="155">
        <f t="shared" si="336"/>
        <v>2040</v>
      </c>
      <c r="AO570" s="155">
        <f t="shared" si="336"/>
        <v>2041</v>
      </c>
      <c r="AP570" s="156">
        <f t="shared" si="336"/>
        <v>2042</v>
      </c>
    </row>
    <row r="571" spans="1:42" outlineLevel="1" x14ac:dyDescent="0.25">
      <c r="A571" s="60"/>
      <c r="B571" s="54"/>
      <c r="C571" s="55"/>
      <c r="D571" s="55"/>
      <c r="E571" s="244"/>
      <c r="F571" s="2097" t="s">
        <v>2539</v>
      </c>
      <c r="G571" s="90"/>
      <c r="H571" s="90"/>
      <c r="I571" s="90"/>
      <c r="J571" s="242"/>
      <c r="K571" s="90"/>
      <c r="L571" s="90"/>
      <c r="M571" s="145"/>
      <c r="N571" s="261" t="str">
        <f t="shared" ref="N571:Q571" si="337">IF(N570=$F563,N$71,"")</f>
        <v/>
      </c>
      <c r="O571" s="261" t="str">
        <f t="shared" si="337"/>
        <v/>
      </c>
      <c r="P571" s="261" t="str">
        <f t="shared" si="337"/>
        <v/>
      </c>
      <c r="Q571" s="261" t="str">
        <f t="shared" si="337"/>
        <v/>
      </c>
      <c r="R571" s="261" t="str">
        <f>IF(R570=$F563,R$117,"")</f>
        <v/>
      </c>
      <c r="S571" s="261" t="str">
        <f t="shared" ref="S571:AP571" si="338">IF(S570=$F563,S$117,"")</f>
        <v/>
      </c>
      <c r="T571" s="261" t="str">
        <f t="shared" si="338"/>
        <v/>
      </c>
      <c r="U571" s="261" t="str">
        <f t="shared" si="338"/>
        <v/>
      </c>
      <c r="V571" s="261" t="str">
        <f t="shared" si="338"/>
        <v/>
      </c>
      <c r="W571" s="261" t="str">
        <f t="shared" si="338"/>
        <v/>
      </c>
      <c r="X571" s="261" t="str">
        <f t="shared" si="338"/>
        <v/>
      </c>
      <c r="Y571" s="261" t="str">
        <f t="shared" si="338"/>
        <v/>
      </c>
      <c r="Z571" s="261" t="str">
        <f t="shared" si="338"/>
        <v/>
      </c>
      <c r="AA571" s="261">
        <f t="shared" si="338"/>
        <v>2.9999999999999997E-4</v>
      </c>
      <c r="AB571" s="261" t="str">
        <f t="shared" si="338"/>
        <v/>
      </c>
      <c r="AC571" s="261" t="str">
        <f t="shared" si="338"/>
        <v/>
      </c>
      <c r="AD571" s="261" t="str">
        <f t="shared" si="338"/>
        <v/>
      </c>
      <c r="AE571" s="261" t="str">
        <f t="shared" si="338"/>
        <v/>
      </c>
      <c r="AF571" s="261" t="str">
        <f t="shared" si="338"/>
        <v/>
      </c>
      <c r="AG571" s="261" t="str">
        <f t="shared" si="338"/>
        <v/>
      </c>
      <c r="AH571" s="261" t="str">
        <f t="shared" si="338"/>
        <v/>
      </c>
      <c r="AI571" s="261" t="str">
        <f t="shared" si="338"/>
        <v/>
      </c>
      <c r="AJ571" s="261" t="str">
        <f t="shared" si="338"/>
        <v/>
      </c>
      <c r="AK571" s="261" t="str">
        <f t="shared" si="338"/>
        <v/>
      </c>
      <c r="AL571" s="261" t="str">
        <f t="shared" si="338"/>
        <v/>
      </c>
      <c r="AM571" s="261" t="str">
        <f t="shared" si="338"/>
        <v/>
      </c>
      <c r="AN571" s="261" t="str">
        <f t="shared" si="338"/>
        <v/>
      </c>
      <c r="AO571" s="261" t="str">
        <f t="shared" si="338"/>
        <v/>
      </c>
      <c r="AP571" s="101" t="str">
        <f t="shared" si="338"/>
        <v/>
      </c>
    </row>
    <row r="572" spans="1:42" outlineLevel="1" x14ac:dyDescent="0.25">
      <c r="A572" s="60"/>
      <c r="B572" s="54"/>
      <c r="C572" s="55"/>
      <c r="D572" s="55"/>
      <c r="E572" s="146"/>
      <c r="F572" s="148"/>
      <c r="G572" s="148"/>
      <c r="H572" s="148"/>
      <c r="I572" s="148"/>
      <c r="J572" s="277"/>
      <c r="K572" s="148"/>
      <c r="L572" s="148"/>
      <c r="M572" s="150"/>
      <c r="N572" s="261"/>
      <c r="O572" s="261"/>
      <c r="P572" s="261"/>
      <c r="Q572" s="261"/>
      <c r="AP572" s="145"/>
    </row>
    <row r="573" spans="1:42" s="241" customFormat="1" ht="13.5" outlineLevel="1" thickBot="1" x14ac:dyDescent="0.3">
      <c r="A573" s="60"/>
      <c r="B573" s="247"/>
      <c r="C573" s="60"/>
      <c r="D573" s="60"/>
      <c r="E573" s="248" t="s">
        <v>81</v>
      </c>
      <c r="F573" s="249"/>
      <c r="G573" s="249"/>
      <c r="H573" s="249"/>
      <c r="I573" s="249"/>
      <c r="J573" s="250"/>
      <c r="K573" s="249"/>
      <c r="L573" s="249"/>
      <c r="M573" s="251"/>
      <c r="N573" s="252"/>
      <c r="O573" s="252"/>
      <c r="P573" s="252"/>
      <c r="Q573" s="252"/>
      <c r="R573" s="315">
        <f t="shared" ref="R573:AP573" si="339">SUM(R571:R572)</f>
        <v>0</v>
      </c>
      <c r="S573" s="252">
        <f t="shared" si="339"/>
        <v>0</v>
      </c>
      <c r="T573" s="252">
        <f t="shared" si="339"/>
        <v>0</v>
      </c>
      <c r="U573" s="252">
        <f t="shared" si="339"/>
        <v>0</v>
      </c>
      <c r="V573" s="252">
        <f t="shared" si="339"/>
        <v>0</v>
      </c>
      <c r="W573" s="252">
        <f t="shared" si="339"/>
        <v>0</v>
      </c>
      <c r="X573" s="252">
        <f t="shared" si="339"/>
        <v>0</v>
      </c>
      <c r="Y573" s="252">
        <f t="shared" si="339"/>
        <v>0</v>
      </c>
      <c r="Z573" s="252">
        <f t="shared" si="339"/>
        <v>0</v>
      </c>
      <c r="AA573" s="252">
        <f t="shared" si="339"/>
        <v>2.9999999999999997E-4</v>
      </c>
      <c r="AB573" s="252">
        <f t="shared" si="339"/>
        <v>0</v>
      </c>
      <c r="AC573" s="252">
        <f t="shared" si="339"/>
        <v>0</v>
      </c>
      <c r="AD573" s="252">
        <f t="shared" si="339"/>
        <v>0</v>
      </c>
      <c r="AE573" s="252">
        <f t="shared" si="339"/>
        <v>0</v>
      </c>
      <c r="AF573" s="252">
        <f t="shared" si="339"/>
        <v>0</v>
      </c>
      <c r="AG573" s="252">
        <f t="shared" si="339"/>
        <v>0</v>
      </c>
      <c r="AH573" s="252">
        <f t="shared" si="339"/>
        <v>0</v>
      </c>
      <c r="AI573" s="252">
        <f t="shared" si="339"/>
        <v>0</v>
      </c>
      <c r="AJ573" s="252">
        <f t="shared" si="339"/>
        <v>0</v>
      </c>
      <c r="AK573" s="252">
        <f t="shared" si="339"/>
        <v>0</v>
      </c>
      <c r="AL573" s="252">
        <f t="shared" si="339"/>
        <v>0</v>
      </c>
      <c r="AM573" s="252">
        <f t="shared" si="339"/>
        <v>0</v>
      </c>
      <c r="AN573" s="252">
        <f t="shared" si="339"/>
        <v>0</v>
      </c>
      <c r="AO573" s="252">
        <f t="shared" si="339"/>
        <v>0</v>
      </c>
      <c r="AP573" s="253">
        <f t="shared" si="339"/>
        <v>0</v>
      </c>
    </row>
    <row r="574" spans="1:42" s="241" customFormat="1" outlineLevel="1" x14ac:dyDescent="0.25">
      <c r="A574" s="60"/>
      <c r="B574" s="247"/>
      <c r="C574" s="60"/>
      <c r="D574" s="60"/>
      <c r="E574" s="262"/>
      <c r="F574" s="262"/>
      <c r="G574" s="262"/>
      <c r="H574" s="262"/>
      <c r="I574" s="262"/>
      <c r="J574" s="60"/>
      <c r="K574" s="262"/>
      <c r="L574" s="262"/>
      <c r="M574" s="262"/>
      <c r="N574" s="263"/>
      <c r="O574" s="263"/>
      <c r="P574" s="263"/>
      <c r="Q574" s="263"/>
      <c r="R574" s="263"/>
      <c r="S574" s="263"/>
      <c r="T574" s="263"/>
      <c r="U574" s="263"/>
      <c r="V574" s="263"/>
      <c r="W574" s="263"/>
      <c r="X574" s="263"/>
      <c r="Y574" s="263"/>
      <c r="Z574" s="263"/>
      <c r="AA574" s="263"/>
      <c r="AB574" s="263"/>
      <c r="AC574" s="263"/>
      <c r="AD574" s="263"/>
      <c r="AE574" s="263"/>
      <c r="AF574" s="263"/>
      <c r="AG574" s="263"/>
      <c r="AH574" s="263"/>
      <c r="AI574" s="263"/>
      <c r="AJ574" s="263"/>
      <c r="AK574" s="263"/>
      <c r="AL574" s="263"/>
      <c r="AM574" s="263"/>
      <c r="AN574" s="263"/>
      <c r="AO574" s="263"/>
      <c r="AP574" s="263"/>
    </row>
    <row r="575" spans="1:42" s="241" customFormat="1" outlineLevel="1" x14ac:dyDescent="0.25">
      <c r="A575" s="60"/>
      <c r="B575" s="247"/>
      <c r="C575" s="60"/>
      <c r="D575" s="60"/>
      <c r="E575" s="243" t="s">
        <v>2541</v>
      </c>
      <c r="F575" s="90"/>
      <c r="G575" s="90"/>
      <c r="H575" s="90"/>
      <c r="I575" s="90"/>
      <c r="J575" s="242"/>
      <c r="K575" s="90"/>
      <c r="L575" s="90"/>
      <c r="M575" s="245" t="str">
        <f>M$130</f>
        <v>Jaar</v>
      </c>
      <c r="N575" s="155"/>
      <c r="O575" s="269"/>
      <c r="P575" s="269"/>
      <c r="Q575" s="269"/>
      <c r="R575" s="269">
        <f t="shared" ref="R575:AP575" si="340">R$130</f>
        <v>2018</v>
      </c>
      <c r="S575" s="155">
        <f t="shared" si="340"/>
        <v>2019</v>
      </c>
      <c r="T575" s="155">
        <f t="shared" si="340"/>
        <v>2020</v>
      </c>
      <c r="U575" s="155">
        <f t="shared" si="340"/>
        <v>2021</v>
      </c>
      <c r="V575" s="155">
        <f t="shared" si="340"/>
        <v>2022</v>
      </c>
      <c r="W575" s="155">
        <f t="shared" si="340"/>
        <v>2023</v>
      </c>
      <c r="X575" s="155">
        <f t="shared" si="340"/>
        <v>2024</v>
      </c>
      <c r="Y575" s="155">
        <f t="shared" si="340"/>
        <v>2025</v>
      </c>
      <c r="Z575" s="155">
        <f t="shared" si="340"/>
        <v>2026</v>
      </c>
      <c r="AA575" s="155">
        <f t="shared" si="340"/>
        <v>2027</v>
      </c>
      <c r="AB575" s="155">
        <f t="shared" si="340"/>
        <v>2028</v>
      </c>
      <c r="AC575" s="155">
        <f t="shared" si="340"/>
        <v>2029</v>
      </c>
      <c r="AD575" s="155">
        <f t="shared" si="340"/>
        <v>2030</v>
      </c>
      <c r="AE575" s="155">
        <f t="shared" si="340"/>
        <v>2031</v>
      </c>
      <c r="AF575" s="155">
        <f t="shared" si="340"/>
        <v>2032</v>
      </c>
      <c r="AG575" s="155">
        <f t="shared" si="340"/>
        <v>2033</v>
      </c>
      <c r="AH575" s="155">
        <f t="shared" si="340"/>
        <v>2034</v>
      </c>
      <c r="AI575" s="155">
        <f t="shared" si="340"/>
        <v>2035</v>
      </c>
      <c r="AJ575" s="155">
        <f t="shared" si="340"/>
        <v>2036</v>
      </c>
      <c r="AK575" s="155">
        <f t="shared" si="340"/>
        <v>2037</v>
      </c>
      <c r="AL575" s="155">
        <f t="shared" si="340"/>
        <v>2038</v>
      </c>
      <c r="AM575" s="155">
        <f t="shared" si="340"/>
        <v>2039</v>
      </c>
      <c r="AN575" s="155">
        <f t="shared" si="340"/>
        <v>2040</v>
      </c>
      <c r="AO575" s="155">
        <f t="shared" si="340"/>
        <v>2041</v>
      </c>
      <c r="AP575" s="156">
        <f t="shared" si="340"/>
        <v>2042</v>
      </c>
    </row>
    <row r="576" spans="1:42" s="261" customFormat="1" outlineLevel="1" x14ac:dyDescent="0.25">
      <c r="A576" s="300"/>
      <c r="B576" s="329"/>
      <c r="C576" s="330"/>
      <c r="D576" s="330"/>
      <c r="E576" s="331"/>
      <c r="F576" s="278" t="s">
        <v>2540</v>
      </c>
      <c r="G576" s="278"/>
      <c r="H576" s="278"/>
      <c r="I576" s="278"/>
      <c r="J576" s="332"/>
      <c r="K576" s="278"/>
      <c r="L576" s="278"/>
      <c r="M576" s="101"/>
      <c r="N576" s="261" t="str">
        <f t="shared" ref="N576:Q576" si="341">IF(N575=$F563,N$76,"")</f>
        <v/>
      </c>
      <c r="O576" s="261" t="str">
        <f t="shared" si="341"/>
        <v/>
      </c>
      <c r="P576" s="261" t="str">
        <f t="shared" si="341"/>
        <v/>
      </c>
      <c r="Q576" s="261" t="str">
        <f t="shared" si="341"/>
        <v/>
      </c>
      <c r="R576" s="261" t="str">
        <f>IF(R575=$F563,R$125,"")</f>
        <v/>
      </c>
      <c r="S576" s="261" t="str">
        <f t="shared" ref="S576:AP576" si="342">IF(S575=$F563,S$125,"")</f>
        <v/>
      </c>
      <c r="T576" s="261" t="str">
        <f t="shared" si="342"/>
        <v/>
      </c>
      <c r="U576" s="261" t="str">
        <f t="shared" si="342"/>
        <v/>
      </c>
      <c r="V576" s="261" t="str">
        <f t="shared" si="342"/>
        <v/>
      </c>
      <c r="W576" s="261" t="str">
        <f t="shared" si="342"/>
        <v/>
      </c>
      <c r="X576" s="261" t="str">
        <f t="shared" si="342"/>
        <v/>
      </c>
      <c r="Y576" s="261" t="str">
        <f t="shared" si="342"/>
        <v/>
      </c>
      <c r="Z576" s="261" t="str">
        <f t="shared" si="342"/>
        <v/>
      </c>
      <c r="AA576" s="261">
        <f t="shared" si="342"/>
        <v>0</v>
      </c>
      <c r="AB576" s="261" t="str">
        <f t="shared" si="342"/>
        <v/>
      </c>
      <c r="AC576" s="261" t="str">
        <f t="shared" si="342"/>
        <v/>
      </c>
      <c r="AD576" s="261" t="str">
        <f t="shared" si="342"/>
        <v/>
      </c>
      <c r="AE576" s="261" t="str">
        <f t="shared" si="342"/>
        <v/>
      </c>
      <c r="AF576" s="261" t="str">
        <f t="shared" si="342"/>
        <v/>
      </c>
      <c r="AG576" s="261" t="str">
        <f t="shared" si="342"/>
        <v/>
      </c>
      <c r="AH576" s="261" t="str">
        <f t="shared" si="342"/>
        <v/>
      </c>
      <c r="AI576" s="261" t="str">
        <f t="shared" si="342"/>
        <v/>
      </c>
      <c r="AJ576" s="261" t="str">
        <f t="shared" si="342"/>
        <v/>
      </c>
      <c r="AK576" s="261" t="str">
        <f t="shared" si="342"/>
        <v/>
      </c>
      <c r="AL576" s="261" t="str">
        <f t="shared" si="342"/>
        <v/>
      </c>
      <c r="AM576" s="261" t="str">
        <f t="shared" si="342"/>
        <v/>
      </c>
      <c r="AN576" s="261" t="str">
        <f t="shared" si="342"/>
        <v/>
      </c>
      <c r="AO576" s="261" t="str">
        <f t="shared" si="342"/>
        <v/>
      </c>
      <c r="AP576" s="101" t="str">
        <f t="shared" si="342"/>
        <v/>
      </c>
    </row>
    <row r="577" spans="1:42" outlineLevel="1" x14ac:dyDescent="0.25">
      <c r="A577" s="60"/>
      <c r="B577" s="54"/>
      <c r="C577" s="55"/>
      <c r="D577" s="55"/>
      <c r="E577" s="146"/>
      <c r="F577" s="148"/>
      <c r="G577" s="148"/>
      <c r="H577" s="148"/>
      <c r="I577" s="148"/>
      <c r="J577" s="277"/>
      <c r="K577" s="148"/>
      <c r="L577" s="148"/>
      <c r="M577" s="150"/>
      <c r="N577" s="261"/>
      <c r="O577" s="261"/>
      <c r="P577" s="261"/>
      <c r="Q577" s="261"/>
      <c r="AP577" s="145"/>
    </row>
    <row r="578" spans="1:42" s="241" customFormat="1" ht="13.5" outlineLevel="1" thickBot="1" x14ac:dyDescent="0.3">
      <c r="A578" s="60"/>
      <c r="B578" s="247"/>
      <c r="C578" s="60"/>
      <c r="D578" s="60"/>
      <c r="E578" s="248" t="s">
        <v>82</v>
      </c>
      <c r="F578" s="249"/>
      <c r="G578" s="249"/>
      <c r="H578" s="249"/>
      <c r="I578" s="249"/>
      <c r="J578" s="250"/>
      <c r="K578" s="249"/>
      <c r="L578" s="249"/>
      <c r="M578" s="251"/>
      <c r="N578" s="252"/>
      <c r="O578" s="252"/>
      <c r="P578" s="252"/>
      <c r="Q578" s="252"/>
      <c r="R578" s="315">
        <f t="shared" ref="R578" si="343">SUM(R576:R577)</f>
        <v>0</v>
      </c>
      <c r="S578" s="252">
        <f>SUM(S576:S577)</f>
        <v>0</v>
      </c>
      <c r="T578" s="252">
        <f>SUM(T576:T577)</f>
        <v>0</v>
      </c>
      <c r="U578" s="252">
        <f t="shared" ref="U578:AP578" si="344">SUM(U576:U577)</f>
        <v>0</v>
      </c>
      <c r="V578" s="252">
        <f t="shared" si="344"/>
        <v>0</v>
      </c>
      <c r="W578" s="252">
        <f t="shared" si="344"/>
        <v>0</v>
      </c>
      <c r="X578" s="252">
        <f t="shared" si="344"/>
        <v>0</v>
      </c>
      <c r="Y578" s="252">
        <f t="shared" si="344"/>
        <v>0</v>
      </c>
      <c r="Z578" s="252">
        <f t="shared" si="344"/>
        <v>0</v>
      </c>
      <c r="AA578" s="252">
        <f t="shared" si="344"/>
        <v>0</v>
      </c>
      <c r="AB578" s="252">
        <f t="shared" si="344"/>
        <v>0</v>
      </c>
      <c r="AC578" s="252">
        <f t="shared" si="344"/>
        <v>0</v>
      </c>
      <c r="AD578" s="252">
        <f t="shared" si="344"/>
        <v>0</v>
      </c>
      <c r="AE578" s="252">
        <f t="shared" si="344"/>
        <v>0</v>
      </c>
      <c r="AF578" s="252">
        <f t="shared" si="344"/>
        <v>0</v>
      </c>
      <c r="AG578" s="252">
        <f t="shared" si="344"/>
        <v>0</v>
      </c>
      <c r="AH578" s="252">
        <f t="shared" si="344"/>
        <v>0</v>
      </c>
      <c r="AI578" s="252">
        <f t="shared" si="344"/>
        <v>0</v>
      </c>
      <c r="AJ578" s="252">
        <f t="shared" si="344"/>
        <v>0</v>
      </c>
      <c r="AK578" s="252">
        <f t="shared" si="344"/>
        <v>0</v>
      </c>
      <c r="AL578" s="252">
        <f t="shared" si="344"/>
        <v>0</v>
      </c>
      <c r="AM578" s="252">
        <f t="shared" si="344"/>
        <v>0</v>
      </c>
      <c r="AN578" s="252">
        <f t="shared" si="344"/>
        <v>0</v>
      </c>
      <c r="AO578" s="252">
        <f t="shared" si="344"/>
        <v>0</v>
      </c>
      <c r="AP578" s="253">
        <f t="shared" si="344"/>
        <v>0</v>
      </c>
    </row>
    <row r="579" spans="1:42" s="241" customFormat="1" outlineLevel="1" x14ac:dyDescent="0.25">
      <c r="A579" s="60"/>
      <c r="B579" s="247"/>
      <c r="C579" s="60"/>
      <c r="D579" s="60"/>
      <c r="E579" s="262"/>
      <c r="F579" s="262"/>
      <c r="G579" s="262"/>
      <c r="H579" s="262"/>
      <c r="I579" s="262"/>
      <c r="J579" s="60"/>
      <c r="K579" s="262"/>
      <c r="L579" s="262"/>
      <c r="M579" s="262"/>
      <c r="N579" s="263"/>
      <c r="O579" s="263"/>
      <c r="P579" s="263"/>
      <c r="Q579" s="263"/>
      <c r="R579" s="263"/>
      <c r="S579" s="263"/>
      <c r="T579" s="263"/>
      <c r="U579" s="263"/>
      <c r="V579" s="263"/>
      <c r="W579" s="263"/>
      <c r="X579" s="263"/>
      <c r="Y579" s="263"/>
      <c r="Z579" s="263"/>
      <c r="AA579" s="263"/>
      <c r="AB579" s="263"/>
      <c r="AC579" s="263"/>
      <c r="AD579" s="263"/>
      <c r="AE579" s="263"/>
      <c r="AF579" s="263"/>
      <c r="AG579" s="263"/>
      <c r="AH579" s="263"/>
      <c r="AI579" s="263"/>
      <c r="AJ579" s="263"/>
      <c r="AK579" s="263"/>
      <c r="AL579" s="263"/>
      <c r="AM579" s="263"/>
      <c r="AN579" s="263"/>
      <c r="AO579" s="263"/>
      <c r="AP579" s="263"/>
    </row>
    <row r="580" spans="1:42" outlineLevel="1" x14ac:dyDescent="0.25">
      <c r="A580" s="60"/>
      <c r="B580" s="54"/>
      <c r="C580" s="55"/>
      <c r="D580" s="55"/>
      <c r="E580" s="243" t="str">
        <f>"Belastingplan "&amp;F563&amp;" - Schijflengte aanpassingen"</f>
        <v>Belastingplan 2027 - Schijflengte aanpassingen</v>
      </c>
      <c r="F580" s="90"/>
      <c r="G580" s="90"/>
      <c r="H580" s="90"/>
      <c r="I580" s="90"/>
      <c r="J580" s="242"/>
      <c r="K580" s="90"/>
      <c r="L580" s="90"/>
      <c r="M580" s="245" t="str">
        <f>M575</f>
        <v>Jaar</v>
      </c>
      <c r="N580" s="155"/>
      <c r="O580" s="155"/>
      <c r="P580" s="155"/>
      <c r="Q580" s="155"/>
      <c r="R580" s="269">
        <f t="shared" ref="R580:AP580" si="345">R$130</f>
        <v>2018</v>
      </c>
      <c r="S580" s="155">
        <f t="shared" si="345"/>
        <v>2019</v>
      </c>
      <c r="T580" s="155">
        <f t="shared" si="345"/>
        <v>2020</v>
      </c>
      <c r="U580" s="155">
        <f t="shared" si="345"/>
        <v>2021</v>
      </c>
      <c r="V580" s="155">
        <f t="shared" si="345"/>
        <v>2022</v>
      </c>
      <c r="W580" s="155">
        <f t="shared" si="345"/>
        <v>2023</v>
      </c>
      <c r="X580" s="155">
        <f t="shared" si="345"/>
        <v>2024</v>
      </c>
      <c r="Y580" s="155">
        <f t="shared" si="345"/>
        <v>2025</v>
      </c>
      <c r="Z580" s="155">
        <f t="shared" si="345"/>
        <v>2026</v>
      </c>
      <c r="AA580" s="155">
        <f t="shared" si="345"/>
        <v>2027</v>
      </c>
      <c r="AB580" s="155">
        <f t="shared" si="345"/>
        <v>2028</v>
      </c>
      <c r="AC580" s="155">
        <f t="shared" si="345"/>
        <v>2029</v>
      </c>
      <c r="AD580" s="155">
        <f t="shared" si="345"/>
        <v>2030</v>
      </c>
      <c r="AE580" s="155">
        <f t="shared" si="345"/>
        <v>2031</v>
      </c>
      <c r="AF580" s="155">
        <f t="shared" si="345"/>
        <v>2032</v>
      </c>
      <c r="AG580" s="155">
        <f t="shared" si="345"/>
        <v>2033</v>
      </c>
      <c r="AH580" s="155">
        <f t="shared" si="345"/>
        <v>2034</v>
      </c>
      <c r="AI580" s="155">
        <f t="shared" si="345"/>
        <v>2035</v>
      </c>
      <c r="AJ580" s="155">
        <f t="shared" si="345"/>
        <v>2036</v>
      </c>
      <c r="AK580" s="155">
        <f t="shared" si="345"/>
        <v>2037</v>
      </c>
      <c r="AL580" s="155">
        <f t="shared" si="345"/>
        <v>2038</v>
      </c>
      <c r="AM580" s="155">
        <f t="shared" si="345"/>
        <v>2039</v>
      </c>
      <c r="AN580" s="155">
        <f t="shared" si="345"/>
        <v>2040</v>
      </c>
      <c r="AO580" s="155">
        <f t="shared" si="345"/>
        <v>2041</v>
      </c>
      <c r="AP580" s="156">
        <f t="shared" si="345"/>
        <v>2042</v>
      </c>
    </row>
    <row r="581" spans="1:42" outlineLevel="1" x14ac:dyDescent="0.25">
      <c r="A581" s="60"/>
      <c r="B581" s="54"/>
      <c r="C581" s="55"/>
      <c r="D581" s="55"/>
      <c r="E581" s="243"/>
      <c r="F581" s="90"/>
      <c r="G581" s="90"/>
      <c r="H581" s="90"/>
      <c r="I581" s="90"/>
      <c r="J581" s="242"/>
      <c r="K581" s="90"/>
      <c r="L581" s="90"/>
      <c r="M581" s="237"/>
      <c r="N581" s="264"/>
      <c r="O581" s="264"/>
      <c r="P581" s="264"/>
      <c r="Q581" s="264"/>
      <c r="R581" s="270"/>
      <c r="S581" s="264"/>
      <c r="T581" s="264"/>
      <c r="U581" s="264"/>
      <c r="V581" s="264"/>
      <c r="W581" s="264"/>
      <c r="X581" s="264"/>
      <c r="Y581" s="264"/>
      <c r="Z581" s="264"/>
      <c r="AA581" s="264"/>
      <c r="AB581" s="264"/>
      <c r="AC581" s="264"/>
      <c r="AD581" s="264"/>
      <c r="AE581" s="264"/>
      <c r="AF581" s="264"/>
      <c r="AG581" s="264"/>
      <c r="AH581" s="264"/>
      <c r="AI581" s="264"/>
      <c r="AJ581" s="264"/>
      <c r="AK581" s="264"/>
      <c r="AL581" s="264"/>
      <c r="AM581" s="264"/>
      <c r="AN581" s="264"/>
      <c r="AO581" s="264"/>
      <c r="AP581" s="271"/>
    </row>
    <row r="582" spans="1:42" outlineLevel="1" x14ac:dyDescent="0.25">
      <c r="A582" s="60"/>
      <c r="B582" s="54"/>
      <c r="C582" s="55"/>
      <c r="D582" s="55"/>
      <c r="E582" s="147"/>
      <c r="F582" s="280"/>
      <c r="G582" s="280"/>
      <c r="H582" s="280"/>
      <c r="I582" s="280"/>
      <c r="J582" s="281"/>
      <c r="K582" s="280"/>
      <c r="L582" s="280"/>
      <c r="M582" s="150"/>
      <c r="N582" s="261"/>
      <c r="O582" s="261"/>
      <c r="P582" s="261"/>
      <c r="Q582" s="261"/>
      <c r="AP582" s="145"/>
    </row>
    <row r="583" spans="1:42" outlineLevel="1" x14ac:dyDescent="0.25">
      <c r="A583" s="60"/>
      <c r="B583" s="54"/>
      <c r="C583" s="55"/>
      <c r="D583" s="55"/>
      <c r="E583" s="2387" t="s">
        <v>2542</v>
      </c>
      <c r="F583" s="2388"/>
      <c r="G583" s="2388"/>
      <c r="H583" s="2388"/>
      <c r="I583" s="2388"/>
      <c r="J583" s="2389"/>
      <c r="K583" s="2388"/>
      <c r="L583" s="2388"/>
      <c r="M583" s="2390"/>
      <c r="N583" s="2391"/>
      <c r="O583" s="2391"/>
      <c r="P583" s="2391"/>
      <c r="Q583" s="2391"/>
      <c r="R583" s="2391">
        <f t="shared" ref="R583" si="346">SUM(R582)</f>
        <v>0</v>
      </c>
      <c r="S583" s="2391">
        <f t="shared" ref="S583:AP583" si="347">SUM(S582)</f>
        <v>0</v>
      </c>
      <c r="T583" s="2391">
        <f t="shared" si="347"/>
        <v>0</v>
      </c>
      <c r="U583" s="2391">
        <f t="shared" si="347"/>
        <v>0</v>
      </c>
      <c r="V583" s="2391">
        <f t="shared" si="347"/>
        <v>0</v>
      </c>
      <c r="W583" s="2391">
        <f t="shared" si="347"/>
        <v>0</v>
      </c>
      <c r="X583" s="2391">
        <f t="shared" si="347"/>
        <v>0</v>
      </c>
      <c r="Y583" s="2391">
        <f t="shared" si="347"/>
        <v>0</v>
      </c>
      <c r="Z583" s="2391">
        <f t="shared" si="347"/>
        <v>0</v>
      </c>
      <c r="AA583" s="2391">
        <f t="shared" si="347"/>
        <v>0</v>
      </c>
      <c r="AB583" s="2391">
        <f t="shared" si="347"/>
        <v>0</v>
      </c>
      <c r="AC583" s="2391">
        <f t="shared" si="347"/>
        <v>0</v>
      </c>
      <c r="AD583" s="2391">
        <f t="shared" si="347"/>
        <v>0</v>
      </c>
      <c r="AE583" s="2391">
        <f t="shared" si="347"/>
        <v>0</v>
      </c>
      <c r="AF583" s="2391">
        <f t="shared" si="347"/>
        <v>0</v>
      </c>
      <c r="AG583" s="2391">
        <f t="shared" si="347"/>
        <v>0</v>
      </c>
      <c r="AH583" s="2391">
        <f t="shared" si="347"/>
        <v>0</v>
      </c>
      <c r="AI583" s="2391">
        <f t="shared" si="347"/>
        <v>0</v>
      </c>
      <c r="AJ583" s="2391">
        <f t="shared" si="347"/>
        <v>0</v>
      </c>
      <c r="AK583" s="2391">
        <f t="shared" si="347"/>
        <v>0</v>
      </c>
      <c r="AL583" s="2391">
        <f t="shared" si="347"/>
        <v>0</v>
      </c>
      <c r="AM583" s="2391">
        <f t="shared" si="347"/>
        <v>0</v>
      </c>
      <c r="AN583" s="2391">
        <f t="shared" si="347"/>
        <v>0</v>
      </c>
      <c r="AO583" s="2391">
        <f t="shared" si="347"/>
        <v>0</v>
      </c>
      <c r="AP583" s="2392">
        <f t="shared" si="347"/>
        <v>0</v>
      </c>
    </row>
    <row r="584" spans="1:42" outlineLevel="1" x14ac:dyDescent="0.25">
      <c r="A584" s="60"/>
      <c r="B584" s="54"/>
      <c r="C584" s="55"/>
      <c r="D584" s="55"/>
      <c r="E584" s="146"/>
      <c r="F584" s="136" t="s">
        <v>2364</v>
      </c>
      <c r="M584" s="145"/>
      <c r="N584" s="279"/>
      <c r="O584" s="279"/>
      <c r="P584" s="279"/>
      <c r="Q584" s="279"/>
      <c r="R584" s="136">
        <f t="shared" ref="R584:AP584" si="348">IF(R580=$F563,(SUMIF($E$27:$E$53,$F584,R$27:R$53)),0)</f>
        <v>0</v>
      </c>
      <c r="S584" s="136">
        <f t="shared" si="348"/>
        <v>0</v>
      </c>
      <c r="T584" s="136">
        <f t="shared" si="348"/>
        <v>0</v>
      </c>
      <c r="U584" s="136">
        <f t="shared" si="348"/>
        <v>0</v>
      </c>
      <c r="V584" s="136">
        <f t="shared" si="348"/>
        <v>0</v>
      </c>
      <c r="W584" s="136">
        <f t="shared" si="348"/>
        <v>0</v>
      </c>
      <c r="X584" s="136">
        <f t="shared" si="348"/>
        <v>0</v>
      </c>
      <c r="Y584" s="136">
        <f t="shared" si="348"/>
        <v>0</v>
      </c>
      <c r="Z584" s="136">
        <f t="shared" si="348"/>
        <v>0</v>
      </c>
      <c r="AA584" s="136">
        <f t="shared" si="348"/>
        <v>1143</v>
      </c>
      <c r="AB584" s="136">
        <f t="shared" si="348"/>
        <v>0</v>
      </c>
      <c r="AC584" s="136">
        <f t="shared" si="348"/>
        <v>0</v>
      </c>
      <c r="AD584" s="136">
        <f t="shared" si="348"/>
        <v>0</v>
      </c>
      <c r="AE584" s="136">
        <f t="shared" si="348"/>
        <v>0</v>
      </c>
      <c r="AF584" s="136">
        <f t="shared" si="348"/>
        <v>0</v>
      </c>
      <c r="AG584" s="136">
        <f t="shared" si="348"/>
        <v>0</v>
      </c>
      <c r="AH584" s="136">
        <f t="shared" si="348"/>
        <v>0</v>
      </c>
      <c r="AI584" s="136">
        <f t="shared" si="348"/>
        <v>0</v>
      </c>
      <c r="AJ584" s="136">
        <f t="shared" si="348"/>
        <v>0</v>
      </c>
      <c r="AK584" s="136">
        <f t="shared" si="348"/>
        <v>0</v>
      </c>
      <c r="AL584" s="136">
        <f t="shared" si="348"/>
        <v>0</v>
      </c>
      <c r="AM584" s="136">
        <f t="shared" si="348"/>
        <v>0</v>
      </c>
      <c r="AN584" s="136">
        <f t="shared" si="348"/>
        <v>0</v>
      </c>
      <c r="AO584" s="136">
        <f t="shared" si="348"/>
        <v>0</v>
      </c>
      <c r="AP584" s="145">
        <f t="shared" si="348"/>
        <v>0</v>
      </c>
    </row>
    <row r="585" spans="1:42" outlineLevel="1" x14ac:dyDescent="0.25">
      <c r="A585" s="60"/>
      <c r="B585" s="54"/>
      <c r="C585" s="55"/>
      <c r="D585" s="55"/>
      <c r="E585" s="146"/>
      <c r="F585" s="149"/>
      <c r="G585" s="149"/>
      <c r="H585" s="149"/>
      <c r="I585" s="149"/>
      <c r="J585" s="276"/>
      <c r="K585" s="149"/>
      <c r="L585" s="149"/>
      <c r="M585" s="150"/>
      <c r="N585" s="261"/>
      <c r="O585" s="261"/>
      <c r="P585" s="261"/>
      <c r="Q585" s="261"/>
      <c r="AP585" s="145"/>
    </row>
    <row r="586" spans="1:42" s="241" customFormat="1" ht="13.5" outlineLevel="1" thickBot="1" x14ac:dyDescent="0.3">
      <c r="A586" s="60"/>
      <c r="B586" s="247"/>
      <c r="C586" s="60"/>
      <c r="D586" s="60"/>
      <c r="E586" s="248" t="s">
        <v>2543</v>
      </c>
      <c r="F586" s="249"/>
      <c r="G586" s="249"/>
      <c r="H586" s="249"/>
      <c r="I586" s="249"/>
      <c r="J586" s="250"/>
      <c r="K586" s="249"/>
      <c r="L586" s="249"/>
      <c r="M586" s="251"/>
      <c r="N586" s="285"/>
      <c r="O586" s="285"/>
      <c r="P586" s="285"/>
      <c r="Q586" s="285"/>
      <c r="R586" s="312">
        <f t="shared" ref="R586:AP586" si="349">SUM(R584:R585)</f>
        <v>0</v>
      </c>
      <c r="S586" s="285">
        <f t="shared" si="349"/>
        <v>0</v>
      </c>
      <c r="T586" s="285">
        <f t="shared" si="349"/>
        <v>0</v>
      </c>
      <c r="U586" s="285">
        <f t="shared" si="349"/>
        <v>0</v>
      </c>
      <c r="V586" s="285">
        <f t="shared" si="349"/>
        <v>0</v>
      </c>
      <c r="W586" s="285">
        <f t="shared" si="349"/>
        <v>0</v>
      </c>
      <c r="X586" s="285">
        <f t="shared" si="349"/>
        <v>0</v>
      </c>
      <c r="Y586" s="285">
        <f t="shared" si="349"/>
        <v>0</v>
      </c>
      <c r="Z586" s="285">
        <f t="shared" si="349"/>
        <v>0</v>
      </c>
      <c r="AA586" s="285">
        <f t="shared" si="349"/>
        <v>1143</v>
      </c>
      <c r="AB586" s="285">
        <f t="shared" si="349"/>
        <v>0</v>
      </c>
      <c r="AC586" s="285">
        <f t="shared" si="349"/>
        <v>0</v>
      </c>
      <c r="AD586" s="285">
        <f t="shared" si="349"/>
        <v>0</v>
      </c>
      <c r="AE586" s="285">
        <f t="shared" si="349"/>
        <v>0</v>
      </c>
      <c r="AF586" s="285">
        <f t="shared" si="349"/>
        <v>0</v>
      </c>
      <c r="AG586" s="285">
        <f t="shared" si="349"/>
        <v>0</v>
      </c>
      <c r="AH586" s="285">
        <f t="shared" si="349"/>
        <v>0</v>
      </c>
      <c r="AI586" s="285">
        <f t="shared" si="349"/>
        <v>0</v>
      </c>
      <c r="AJ586" s="285">
        <f t="shared" si="349"/>
        <v>0</v>
      </c>
      <c r="AK586" s="285">
        <f t="shared" si="349"/>
        <v>0</v>
      </c>
      <c r="AL586" s="285">
        <f t="shared" si="349"/>
        <v>0</v>
      </c>
      <c r="AM586" s="285">
        <f t="shared" si="349"/>
        <v>0</v>
      </c>
      <c r="AN586" s="285">
        <f t="shared" si="349"/>
        <v>0</v>
      </c>
      <c r="AO586" s="285">
        <f t="shared" si="349"/>
        <v>0</v>
      </c>
      <c r="AP586" s="286">
        <f t="shared" si="349"/>
        <v>0</v>
      </c>
    </row>
    <row r="588" spans="1:42" s="131" customFormat="1" x14ac:dyDescent="0.25">
      <c r="A588" s="126"/>
      <c r="B588" s="127"/>
      <c r="C588" s="128"/>
      <c r="D588" s="129" t="s">
        <v>2</v>
      </c>
      <c r="E588" s="130"/>
      <c r="F588" s="121">
        <f>F563+1</f>
        <v>2028</v>
      </c>
      <c r="H588" s="133"/>
      <c r="R588" s="132"/>
      <c r="S588" s="132"/>
      <c r="T588" s="132"/>
      <c r="U588" s="1055" t="s">
        <v>1250</v>
      </c>
      <c r="V588" s="132"/>
    </row>
    <row r="589" spans="1:42" s="73" customFormat="1" outlineLevel="1" x14ac:dyDescent="0.25">
      <c r="A589" s="61"/>
      <c r="B589" s="77"/>
      <c r="C589" s="78"/>
      <c r="D589" s="138"/>
      <c r="E589" s="266"/>
      <c r="F589" s="267"/>
      <c r="H589" s="268"/>
      <c r="R589" s="72"/>
      <c r="S589" s="72"/>
      <c r="T589" s="72"/>
      <c r="U589" s="72"/>
      <c r="V589" s="72"/>
    </row>
    <row r="590" spans="1:42" outlineLevel="1" x14ac:dyDescent="0.25">
      <c r="A590" s="60"/>
      <c r="B590" s="54"/>
      <c r="C590" s="55"/>
      <c r="D590" s="55"/>
      <c r="E590" s="243" t="s">
        <v>2538</v>
      </c>
      <c r="F590" s="90"/>
      <c r="G590" s="90"/>
      <c r="H590" s="90"/>
      <c r="I590" s="90"/>
      <c r="J590" s="242"/>
      <c r="K590" s="90"/>
      <c r="L590" s="90"/>
      <c r="M590" s="245" t="str">
        <f>M$130</f>
        <v>Jaar</v>
      </c>
      <c r="N590" s="155"/>
      <c r="O590" s="269"/>
      <c r="P590" s="269"/>
      <c r="Q590" s="269"/>
      <c r="R590" s="269">
        <f t="shared" ref="R590:AP590" si="350">R$130</f>
        <v>2018</v>
      </c>
      <c r="S590" s="155">
        <f t="shared" si="350"/>
        <v>2019</v>
      </c>
      <c r="T590" s="155">
        <f t="shared" si="350"/>
        <v>2020</v>
      </c>
      <c r="U590" s="155">
        <f t="shared" si="350"/>
        <v>2021</v>
      </c>
      <c r="V590" s="155">
        <f t="shared" si="350"/>
        <v>2022</v>
      </c>
      <c r="W590" s="155">
        <f t="shared" si="350"/>
        <v>2023</v>
      </c>
      <c r="X590" s="155">
        <f t="shared" si="350"/>
        <v>2024</v>
      </c>
      <c r="Y590" s="155">
        <f t="shared" si="350"/>
        <v>2025</v>
      </c>
      <c r="Z590" s="155">
        <f t="shared" si="350"/>
        <v>2026</v>
      </c>
      <c r="AA590" s="155">
        <f t="shared" si="350"/>
        <v>2027</v>
      </c>
      <c r="AB590" s="155">
        <f t="shared" si="350"/>
        <v>2028</v>
      </c>
      <c r="AC590" s="155">
        <f t="shared" si="350"/>
        <v>2029</v>
      </c>
      <c r="AD590" s="155">
        <f t="shared" si="350"/>
        <v>2030</v>
      </c>
      <c r="AE590" s="155">
        <f t="shared" si="350"/>
        <v>2031</v>
      </c>
      <c r="AF590" s="155">
        <f t="shared" si="350"/>
        <v>2032</v>
      </c>
      <c r="AG590" s="155">
        <f t="shared" si="350"/>
        <v>2033</v>
      </c>
      <c r="AH590" s="155">
        <f t="shared" si="350"/>
        <v>2034</v>
      </c>
      <c r="AI590" s="155">
        <f t="shared" si="350"/>
        <v>2035</v>
      </c>
      <c r="AJ590" s="155">
        <f t="shared" si="350"/>
        <v>2036</v>
      </c>
      <c r="AK590" s="155">
        <f t="shared" si="350"/>
        <v>2037</v>
      </c>
      <c r="AL590" s="155">
        <f t="shared" si="350"/>
        <v>2038</v>
      </c>
      <c r="AM590" s="155">
        <f t="shared" si="350"/>
        <v>2039</v>
      </c>
      <c r="AN590" s="155">
        <f t="shared" si="350"/>
        <v>2040</v>
      </c>
      <c r="AO590" s="155">
        <f t="shared" si="350"/>
        <v>2041</v>
      </c>
      <c r="AP590" s="156">
        <f t="shared" si="350"/>
        <v>2042</v>
      </c>
    </row>
    <row r="591" spans="1:42" outlineLevel="1" x14ac:dyDescent="0.25">
      <c r="A591" s="60"/>
      <c r="B591" s="54"/>
      <c r="C591" s="55"/>
      <c r="D591" s="55"/>
      <c r="E591" s="2385"/>
      <c r="F591" s="2097" t="s">
        <v>2539</v>
      </c>
      <c r="G591" s="2097"/>
      <c r="H591" s="2097"/>
      <c r="I591" s="2097"/>
      <c r="J591" s="2386"/>
      <c r="K591" s="2097"/>
      <c r="L591" s="2097"/>
      <c r="M591" s="2100"/>
      <c r="N591" s="2378"/>
      <c r="O591" s="2378"/>
      <c r="P591" s="2378"/>
      <c r="Q591" s="2378"/>
      <c r="R591" s="2379"/>
      <c r="S591" s="2379"/>
      <c r="T591" s="2379"/>
      <c r="U591" s="2379"/>
      <c r="V591" s="261" t="str">
        <f>IF(V590=$F588,V$109,"")</f>
        <v/>
      </c>
      <c r="W591" s="261" t="str">
        <f t="shared" ref="W591:AP591" si="351">IF(W590=$F588,W$109,"")</f>
        <v/>
      </c>
      <c r="X591" s="261" t="str">
        <f t="shared" si="351"/>
        <v/>
      </c>
      <c r="Y591" s="261" t="str">
        <f t="shared" si="351"/>
        <v/>
      </c>
      <c r="Z591" s="261" t="str">
        <f t="shared" si="351"/>
        <v/>
      </c>
      <c r="AA591" s="261" t="str">
        <f t="shared" si="351"/>
        <v/>
      </c>
      <c r="AB591" s="261">
        <f t="shared" si="351"/>
        <v>-1.5E-3</v>
      </c>
      <c r="AC591" s="261" t="str">
        <f t="shared" si="351"/>
        <v/>
      </c>
      <c r="AD591" s="261" t="str">
        <f t="shared" si="351"/>
        <v/>
      </c>
      <c r="AE591" s="261" t="str">
        <f t="shared" si="351"/>
        <v/>
      </c>
      <c r="AF591" s="261" t="str">
        <f t="shared" si="351"/>
        <v/>
      </c>
      <c r="AG591" s="261" t="str">
        <f t="shared" si="351"/>
        <v/>
      </c>
      <c r="AH591" s="261" t="str">
        <f t="shared" si="351"/>
        <v/>
      </c>
      <c r="AI591" s="261" t="str">
        <f t="shared" si="351"/>
        <v/>
      </c>
      <c r="AJ591" s="261" t="str">
        <f t="shared" si="351"/>
        <v/>
      </c>
      <c r="AK591" s="261" t="str">
        <f t="shared" si="351"/>
        <v/>
      </c>
      <c r="AL591" s="261" t="str">
        <f t="shared" si="351"/>
        <v/>
      </c>
      <c r="AM591" s="261" t="str">
        <f t="shared" si="351"/>
        <v/>
      </c>
      <c r="AN591" s="261" t="str">
        <f t="shared" si="351"/>
        <v/>
      </c>
      <c r="AO591" s="261" t="str">
        <f t="shared" si="351"/>
        <v/>
      </c>
      <c r="AP591" s="2100" t="str">
        <f t="shared" si="351"/>
        <v/>
      </c>
    </row>
    <row r="592" spans="1:42" outlineLevel="1" x14ac:dyDescent="0.25">
      <c r="A592" s="60"/>
      <c r="B592" s="54"/>
      <c r="C592" s="55"/>
      <c r="D592" s="55"/>
      <c r="E592" s="146"/>
      <c r="F592" s="148"/>
      <c r="G592" s="148"/>
      <c r="H592" s="148"/>
      <c r="I592" s="148"/>
      <c r="J592" s="277"/>
      <c r="K592" s="148"/>
      <c r="L592" s="148"/>
      <c r="M592" s="150"/>
      <c r="N592" s="261"/>
      <c r="O592" s="261"/>
      <c r="P592" s="261"/>
      <c r="Q592" s="261"/>
      <c r="AB592" s="2620"/>
      <c r="AP592" s="145"/>
    </row>
    <row r="593" spans="1:42" s="241" customFormat="1" ht="13.5" outlineLevel="1" thickBot="1" x14ac:dyDescent="0.3">
      <c r="A593" s="60"/>
      <c r="B593" s="247"/>
      <c r="C593" s="60"/>
      <c r="D593" s="60"/>
      <c r="E593" s="248" t="s">
        <v>80</v>
      </c>
      <c r="F593" s="249"/>
      <c r="G593" s="249"/>
      <c r="H593" s="249"/>
      <c r="I593" s="249"/>
      <c r="J593" s="250"/>
      <c r="K593" s="249"/>
      <c r="L593" s="249"/>
      <c r="M593" s="251"/>
      <c r="N593" s="252"/>
      <c r="O593" s="252"/>
      <c r="P593" s="252"/>
      <c r="Q593" s="252"/>
      <c r="R593" s="252">
        <f t="shared" ref="R593:AP593" si="352">SUM(R591:R592)</f>
        <v>0</v>
      </c>
      <c r="S593" s="252">
        <f t="shared" si="352"/>
        <v>0</v>
      </c>
      <c r="T593" s="252">
        <f t="shared" si="352"/>
        <v>0</v>
      </c>
      <c r="U593" s="252">
        <f t="shared" si="352"/>
        <v>0</v>
      </c>
      <c r="V593" s="252">
        <f t="shared" si="352"/>
        <v>0</v>
      </c>
      <c r="W593" s="252">
        <f t="shared" si="352"/>
        <v>0</v>
      </c>
      <c r="X593" s="252">
        <f t="shared" si="352"/>
        <v>0</v>
      </c>
      <c r="Y593" s="252">
        <f t="shared" si="352"/>
        <v>0</v>
      </c>
      <c r="Z593" s="252">
        <f t="shared" si="352"/>
        <v>0</v>
      </c>
      <c r="AA593" s="252">
        <f t="shared" si="352"/>
        <v>0</v>
      </c>
      <c r="AB593" s="252">
        <f t="shared" si="352"/>
        <v>-1.5E-3</v>
      </c>
      <c r="AC593" s="252">
        <f t="shared" si="352"/>
        <v>0</v>
      </c>
      <c r="AD593" s="252">
        <f t="shared" si="352"/>
        <v>0</v>
      </c>
      <c r="AE593" s="252">
        <f t="shared" si="352"/>
        <v>0</v>
      </c>
      <c r="AF593" s="252">
        <f t="shared" si="352"/>
        <v>0</v>
      </c>
      <c r="AG593" s="252">
        <f t="shared" si="352"/>
        <v>0</v>
      </c>
      <c r="AH593" s="252">
        <f t="shared" si="352"/>
        <v>0</v>
      </c>
      <c r="AI593" s="252">
        <f t="shared" si="352"/>
        <v>0</v>
      </c>
      <c r="AJ593" s="252">
        <f t="shared" si="352"/>
        <v>0</v>
      </c>
      <c r="AK593" s="252">
        <f t="shared" si="352"/>
        <v>0</v>
      </c>
      <c r="AL593" s="252">
        <f t="shared" si="352"/>
        <v>0</v>
      </c>
      <c r="AM593" s="252">
        <f t="shared" si="352"/>
        <v>0</v>
      </c>
      <c r="AN593" s="252">
        <f t="shared" si="352"/>
        <v>0</v>
      </c>
      <c r="AO593" s="252">
        <f t="shared" si="352"/>
        <v>0</v>
      </c>
      <c r="AP593" s="253">
        <f t="shared" si="352"/>
        <v>0</v>
      </c>
    </row>
    <row r="594" spans="1:42" s="241" customFormat="1" outlineLevel="1" x14ac:dyDescent="0.25">
      <c r="A594" s="60"/>
      <c r="B594" s="247"/>
      <c r="C594" s="60"/>
      <c r="D594" s="60"/>
      <c r="E594" s="262"/>
      <c r="F594" s="262"/>
      <c r="G594" s="262"/>
      <c r="H594" s="262"/>
      <c r="I594" s="262"/>
      <c r="J594" s="60"/>
      <c r="K594" s="262"/>
      <c r="L594" s="262"/>
      <c r="M594" s="262"/>
      <c r="N594" s="263"/>
      <c r="O594" s="263"/>
      <c r="P594" s="263"/>
      <c r="Q594" s="263"/>
      <c r="R594" s="263"/>
      <c r="S594" s="263"/>
      <c r="T594" s="263"/>
      <c r="U594" s="263"/>
      <c r="V594" s="263"/>
      <c r="W594" s="263"/>
      <c r="X594" s="263"/>
      <c r="Y594" s="263"/>
      <c r="Z594" s="263"/>
      <c r="AA594" s="263"/>
      <c r="AB594" s="263"/>
      <c r="AC594" s="263"/>
      <c r="AD594" s="263"/>
      <c r="AE594" s="263"/>
      <c r="AF594" s="263"/>
      <c r="AG594" s="263"/>
      <c r="AH594" s="263"/>
      <c r="AI594" s="263"/>
      <c r="AJ594" s="263"/>
      <c r="AK594" s="263"/>
      <c r="AL594" s="263"/>
      <c r="AM594" s="263"/>
      <c r="AN594" s="263"/>
      <c r="AO594" s="263"/>
      <c r="AP594" s="263"/>
    </row>
    <row r="595" spans="1:42" s="241" customFormat="1" outlineLevel="1" x14ac:dyDescent="0.25">
      <c r="A595" s="60"/>
      <c r="B595" s="247"/>
      <c r="C595" s="60"/>
      <c r="D595" s="60"/>
      <c r="E595" s="243" t="s">
        <v>2537</v>
      </c>
      <c r="F595" s="90"/>
      <c r="G595" s="90"/>
      <c r="H595" s="90"/>
      <c r="I595" s="90"/>
      <c r="J595" s="242"/>
      <c r="K595" s="90"/>
      <c r="L595" s="90"/>
      <c r="M595" s="245" t="str">
        <f>M$130</f>
        <v>Jaar</v>
      </c>
      <c r="N595" s="155"/>
      <c r="O595" s="269"/>
      <c r="P595" s="269"/>
      <c r="Q595" s="269"/>
      <c r="R595" s="269">
        <f t="shared" ref="R595:AP595" si="353">R$130</f>
        <v>2018</v>
      </c>
      <c r="S595" s="155">
        <f t="shared" si="353"/>
        <v>2019</v>
      </c>
      <c r="T595" s="155">
        <f t="shared" si="353"/>
        <v>2020</v>
      </c>
      <c r="U595" s="155">
        <f t="shared" si="353"/>
        <v>2021</v>
      </c>
      <c r="V595" s="155">
        <f t="shared" si="353"/>
        <v>2022</v>
      </c>
      <c r="W595" s="155">
        <f t="shared" si="353"/>
        <v>2023</v>
      </c>
      <c r="X595" s="155">
        <f t="shared" si="353"/>
        <v>2024</v>
      </c>
      <c r="Y595" s="155">
        <f t="shared" si="353"/>
        <v>2025</v>
      </c>
      <c r="Z595" s="155">
        <f t="shared" si="353"/>
        <v>2026</v>
      </c>
      <c r="AA595" s="155">
        <f t="shared" si="353"/>
        <v>2027</v>
      </c>
      <c r="AB595" s="155">
        <f t="shared" si="353"/>
        <v>2028</v>
      </c>
      <c r="AC595" s="155">
        <f t="shared" si="353"/>
        <v>2029</v>
      </c>
      <c r="AD595" s="155">
        <f t="shared" si="353"/>
        <v>2030</v>
      </c>
      <c r="AE595" s="155">
        <f t="shared" si="353"/>
        <v>2031</v>
      </c>
      <c r="AF595" s="155">
        <f t="shared" si="353"/>
        <v>2032</v>
      </c>
      <c r="AG595" s="155">
        <f t="shared" si="353"/>
        <v>2033</v>
      </c>
      <c r="AH595" s="155">
        <f t="shared" si="353"/>
        <v>2034</v>
      </c>
      <c r="AI595" s="155">
        <f t="shared" si="353"/>
        <v>2035</v>
      </c>
      <c r="AJ595" s="155">
        <f t="shared" si="353"/>
        <v>2036</v>
      </c>
      <c r="AK595" s="155">
        <f t="shared" si="353"/>
        <v>2037</v>
      </c>
      <c r="AL595" s="155">
        <f t="shared" si="353"/>
        <v>2038</v>
      </c>
      <c r="AM595" s="155">
        <f t="shared" si="353"/>
        <v>2039</v>
      </c>
      <c r="AN595" s="155">
        <f t="shared" si="353"/>
        <v>2040</v>
      </c>
      <c r="AO595" s="155">
        <f t="shared" si="353"/>
        <v>2041</v>
      </c>
      <c r="AP595" s="156">
        <f t="shared" si="353"/>
        <v>2042</v>
      </c>
    </row>
    <row r="596" spans="1:42" outlineLevel="1" x14ac:dyDescent="0.25">
      <c r="A596" s="60"/>
      <c r="B596" s="54"/>
      <c r="C596" s="55"/>
      <c r="D596" s="55"/>
      <c r="E596" s="244"/>
      <c r="F596" s="2097" t="s">
        <v>2539</v>
      </c>
      <c r="G596" s="90"/>
      <c r="H596" s="90"/>
      <c r="I596" s="90"/>
      <c r="J596" s="242"/>
      <c r="K596" s="90"/>
      <c r="L596" s="90"/>
      <c r="M596" s="145"/>
      <c r="N596" s="261" t="str">
        <f t="shared" ref="N596:Q596" si="354">IF(N595=$F588,N$71,"")</f>
        <v/>
      </c>
      <c r="O596" s="261" t="str">
        <f t="shared" si="354"/>
        <v/>
      </c>
      <c r="P596" s="261" t="str">
        <f t="shared" si="354"/>
        <v/>
      </c>
      <c r="Q596" s="261" t="str">
        <f t="shared" si="354"/>
        <v/>
      </c>
      <c r="R596" s="261" t="str">
        <f>IF(R595=$F588,R$117,"")</f>
        <v/>
      </c>
      <c r="S596" s="261" t="str">
        <f t="shared" ref="S596:AP596" si="355">IF(S595=$F588,S$117,"")</f>
        <v/>
      </c>
      <c r="T596" s="261" t="str">
        <f t="shared" si="355"/>
        <v/>
      </c>
      <c r="U596" s="261" t="str">
        <f t="shared" si="355"/>
        <v/>
      </c>
      <c r="V596" s="261" t="str">
        <f t="shared" si="355"/>
        <v/>
      </c>
      <c r="W596" s="261" t="str">
        <f t="shared" si="355"/>
        <v/>
      </c>
      <c r="X596" s="261" t="str">
        <f t="shared" si="355"/>
        <v/>
      </c>
      <c r="Y596" s="261" t="str">
        <f t="shared" si="355"/>
        <v/>
      </c>
      <c r="Z596" s="261" t="str">
        <f t="shared" si="355"/>
        <v/>
      </c>
      <c r="AA596" s="261" t="str">
        <f t="shared" si="355"/>
        <v/>
      </c>
      <c r="AB596" s="261">
        <f t="shared" si="355"/>
        <v>-1E-3</v>
      </c>
      <c r="AC596" s="261" t="str">
        <f t="shared" si="355"/>
        <v/>
      </c>
      <c r="AD596" s="261" t="str">
        <f t="shared" si="355"/>
        <v/>
      </c>
      <c r="AE596" s="261" t="str">
        <f t="shared" si="355"/>
        <v/>
      </c>
      <c r="AF596" s="261" t="str">
        <f t="shared" si="355"/>
        <v/>
      </c>
      <c r="AG596" s="261" t="str">
        <f t="shared" si="355"/>
        <v/>
      </c>
      <c r="AH596" s="261" t="str">
        <f t="shared" si="355"/>
        <v/>
      </c>
      <c r="AI596" s="261" t="str">
        <f t="shared" si="355"/>
        <v/>
      </c>
      <c r="AJ596" s="261" t="str">
        <f t="shared" si="355"/>
        <v/>
      </c>
      <c r="AK596" s="261" t="str">
        <f t="shared" si="355"/>
        <v/>
      </c>
      <c r="AL596" s="261" t="str">
        <f t="shared" si="355"/>
        <v/>
      </c>
      <c r="AM596" s="261" t="str">
        <f t="shared" si="355"/>
        <v/>
      </c>
      <c r="AN596" s="261" t="str">
        <f t="shared" si="355"/>
        <v/>
      </c>
      <c r="AO596" s="261" t="str">
        <f t="shared" si="355"/>
        <v/>
      </c>
      <c r="AP596" s="101" t="str">
        <f t="shared" si="355"/>
        <v/>
      </c>
    </row>
    <row r="597" spans="1:42" outlineLevel="1" x14ac:dyDescent="0.25">
      <c r="A597" s="60"/>
      <c r="B597" s="54"/>
      <c r="C597" s="55"/>
      <c r="D597" s="55"/>
      <c r="E597" s="146"/>
      <c r="F597" s="148"/>
      <c r="G597" s="148"/>
      <c r="H597" s="148"/>
      <c r="I597" s="148"/>
      <c r="J597" s="277"/>
      <c r="K597" s="148"/>
      <c r="L597" s="148"/>
      <c r="M597" s="150"/>
      <c r="N597" s="261"/>
      <c r="O597" s="261"/>
      <c r="P597" s="261"/>
      <c r="Q597" s="261"/>
      <c r="AB597" s="2620"/>
      <c r="AP597" s="145"/>
    </row>
    <row r="598" spans="1:42" s="241" customFormat="1" ht="13.5" outlineLevel="1" thickBot="1" x14ac:dyDescent="0.3">
      <c r="A598" s="60"/>
      <c r="B598" s="247"/>
      <c r="C598" s="60"/>
      <c r="D598" s="60"/>
      <c r="E598" s="248" t="s">
        <v>81</v>
      </c>
      <c r="F598" s="249"/>
      <c r="G598" s="249"/>
      <c r="H598" s="249"/>
      <c r="I598" s="249"/>
      <c r="J598" s="250"/>
      <c r="K598" s="249"/>
      <c r="L598" s="249"/>
      <c r="M598" s="251"/>
      <c r="N598" s="252"/>
      <c r="O598" s="252"/>
      <c r="P598" s="252"/>
      <c r="Q598" s="252"/>
      <c r="R598" s="315">
        <f t="shared" ref="R598:AP598" si="356">SUM(R596:R597)</f>
        <v>0</v>
      </c>
      <c r="S598" s="252">
        <f t="shared" si="356"/>
        <v>0</v>
      </c>
      <c r="T598" s="252">
        <f t="shared" si="356"/>
        <v>0</v>
      </c>
      <c r="U598" s="252">
        <f t="shared" si="356"/>
        <v>0</v>
      </c>
      <c r="V598" s="252">
        <f t="shared" si="356"/>
        <v>0</v>
      </c>
      <c r="W598" s="252">
        <f t="shared" si="356"/>
        <v>0</v>
      </c>
      <c r="X598" s="252">
        <f t="shared" si="356"/>
        <v>0</v>
      </c>
      <c r="Y598" s="252">
        <f t="shared" si="356"/>
        <v>0</v>
      </c>
      <c r="Z598" s="252">
        <f t="shared" si="356"/>
        <v>0</v>
      </c>
      <c r="AA598" s="252">
        <f t="shared" si="356"/>
        <v>0</v>
      </c>
      <c r="AB598" s="252">
        <f t="shared" si="356"/>
        <v>-1E-3</v>
      </c>
      <c r="AC598" s="252">
        <f t="shared" si="356"/>
        <v>0</v>
      </c>
      <c r="AD598" s="252">
        <f t="shared" si="356"/>
        <v>0</v>
      </c>
      <c r="AE598" s="252">
        <f t="shared" si="356"/>
        <v>0</v>
      </c>
      <c r="AF598" s="252">
        <f t="shared" si="356"/>
        <v>0</v>
      </c>
      <c r="AG598" s="252">
        <f t="shared" si="356"/>
        <v>0</v>
      </c>
      <c r="AH598" s="252">
        <f t="shared" si="356"/>
        <v>0</v>
      </c>
      <c r="AI598" s="252">
        <f t="shared" si="356"/>
        <v>0</v>
      </c>
      <c r="AJ598" s="252">
        <f t="shared" si="356"/>
        <v>0</v>
      </c>
      <c r="AK598" s="252">
        <f t="shared" si="356"/>
        <v>0</v>
      </c>
      <c r="AL598" s="252">
        <f t="shared" si="356"/>
        <v>0</v>
      </c>
      <c r="AM598" s="252">
        <f t="shared" si="356"/>
        <v>0</v>
      </c>
      <c r="AN598" s="252">
        <f t="shared" si="356"/>
        <v>0</v>
      </c>
      <c r="AO598" s="252">
        <f t="shared" si="356"/>
        <v>0</v>
      </c>
      <c r="AP598" s="253">
        <f t="shared" si="356"/>
        <v>0</v>
      </c>
    </row>
    <row r="599" spans="1:42" s="241" customFormat="1" outlineLevel="1" x14ac:dyDescent="0.25">
      <c r="A599" s="60"/>
      <c r="B599" s="247"/>
      <c r="C599" s="60"/>
      <c r="D599" s="60"/>
      <c r="E599" s="262"/>
      <c r="F599" s="262"/>
      <c r="G599" s="262"/>
      <c r="H599" s="262"/>
      <c r="I599" s="262"/>
      <c r="J599" s="60"/>
      <c r="K599" s="262"/>
      <c r="L599" s="262"/>
      <c r="M599" s="262"/>
      <c r="N599" s="263"/>
      <c r="O599" s="263"/>
      <c r="P599" s="263"/>
      <c r="Q599" s="263"/>
      <c r="R599" s="263"/>
      <c r="S599" s="263"/>
      <c r="T599" s="263"/>
      <c r="U599" s="263"/>
      <c r="V599" s="263"/>
      <c r="W599" s="263"/>
      <c r="X599" s="263"/>
      <c r="Y599" s="263"/>
      <c r="Z599" s="263"/>
      <c r="AA599" s="263"/>
      <c r="AB599" s="263"/>
      <c r="AC599" s="263"/>
      <c r="AD599" s="263"/>
      <c r="AE599" s="263"/>
      <c r="AF599" s="263"/>
      <c r="AG599" s="263"/>
      <c r="AH599" s="263"/>
      <c r="AI599" s="263"/>
      <c r="AJ599" s="263"/>
      <c r="AK599" s="263"/>
      <c r="AL599" s="263"/>
      <c r="AM599" s="263"/>
      <c r="AN599" s="263"/>
      <c r="AO599" s="263"/>
      <c r="AP599" s="263"/>
    </row>
    <row r="600" spans="1:42" s="241" customFormat="1" outlineLevel="1" x14ac:dyDescent="0.25">
      <c r="A600" s="60"/>
      <c r="B600" s="247"/>
      <c r="C600" s="60"/>
      <c r="D600" s="60"/>
      <c r="E600" s="243" t="s">
        <v>2541</v>
      </c>
      <c r="F600" s="90"/>
      <c r="G600" s="90"/>
      <c r="H600" s="90"/>
      <c r="I600" s="90"/>
      <c r="J600" s="242"/>
      <c r="K600" s="90"/>
      <c r="L600" s="90"/>
      <c r="M600" s="245" t="str">
        <f>M$130</f>
        <v>Jaar</v>
      </c>
      <c r="N600" s="155"/>
      <c r="O600" s="269"/>
      <c r="P600" s="269"/>
      <c r="Q600" s="269"/>
      <c r="R600" s="269">
        <f t="shared" ref="R600:AP600" si="357">R$130</f>
        <v>2018</v>
      </c>
      <c r="S600" s="155">
        <f t="shared" si="357"/>
        <v>2019</v>
      </c>
      <c r="T600" s="155">
        <f t="shared" si="357"/>
        <v>2020</v>
      </c>
      <c r="U600" s="155">
        <f t="shared" si="357"/>
        <v>2021</v>
      </c>
      <c r="V600" s="155">
        <f t="shared" si="357"/>
        <v>2022</v>
      </c>
      <c r="W600" s="155">
        <f t="shared" si="357"/>
        <v>2023</v>
      </c>
      <c r="X600" s="155">
        <f t="shared" si="357"/>
        <v>2024</v>
      </c>
      <c r="Y600" s="155">
        <f t="shared" si="357"/>
        <v>2025</v>
      </c>
      <c r="Z600" s="155">
        <f t="shared" si="357"/>
        <v>2026</v>
      </c>
      <c r="AA600" s="155">
        <f t="shared" si="357"/>
        <v>2027</v>
      </c>
      <c r="AB600" s="155">
        <f t="shared" si="357"/>
        <v>2028</v>
      </c>
      <c r="AC600" s="155">
        <f t="shared" si="357"/>
        <v>2029</v>
      </c>
      <c r="AD600" s="155">
        <f t="shared" si="357"/>
        <v>2030</v>
      </c>
      <c r="AE600" s="155">
        <f t="shared" si="357"/>
        <v>2031</v>
      </c>
      <c r="AF600" s="155">
        <f t="shared" si="357"/>
        <v>2032</v>
      </c>
      <c r="AG600" s="155">
        <f t="shared" si="357"/>
        <v>2033</v>
      </c>
      <c r="AH600" s="155">
        <f t="shared" si="357"/>
        <v>2034</v>
      </c>
      <c r="AI600" s="155">
        <f t="shared" si="357"/>
        <v>2035</v>
      </c>
      <c r="AJ600" s="155">
        <f t="shared" si="357"/>
        <v>2036</v>
      </c>
      <c r="AK600" s="155">
        <f t="shared" si="357"/>
        <v>2037</v>
      </c>
      <c r="AL600" s="155">
        <f t="shared" si="357"/>
        <v>2038</v>
      </c>
      <c r="AM600" s="155">
        <f t="shared" si="357"/>
        <v>2039</v>
      </c>
      <c r="AN600" s="155">
        <f t="shared" si="357"/>
        <v>2040</v>
      </c>
      <c r="AO600" s="155">
        <f t="shared" si="357"/>
        <v>2041</v>
      </c>
      <c r="AP600" s="156">
        <f t="shared" si="357"/>
        <v>2042</v>
      </c>
    </row>
    <row r="601" spans="1:42" s="261" customFormat="1" outlineLevel="1" x14ac:dyDescent="0.25">
      <c r="A601" s="300"/>
      <c r="B601" s="329"/>
      <c r="C601" s="330"/>
      <c r="D601" s="330"/>
      <c r="E601" s="331"/>
      <c r="F601" s="278" t="s">
        <v>2540</v>
      </c>
      <c r="G601" s="278"/>
      <c r="H601" s="278"/>
      <c r="I601" s="278"/>
      <c r="J601" s="332"/>
      <c r="K601" s="278"/>
      <c r="L601" s="278"/>
      <c r="M601" s="101"/>
      <c r="N601" s="261" t="str">
        <f t="shared" ref="N601:Q601" si="358">IF(N600=$F588,N$76,"")</f>
        <v/>
      </c>
      <c r="O601" s="261" t="str">
        <f t="shared" si="358"/>
        <v/>
      </c>
      <c r="P601" s="261" t="str">
        <f t="shared" si="358"/>
        <v/>
      </c>
      <c r="Q601" s="261" t="str">
        <f t="shared" si="358"/>
        <v/>
      </c>
      <c r="R601" s="261" t="str">
        <f>IF(R600=$F588,R$125,"")</f>
        <v/>
      </c>
      <c r="S601" s="261" t="str">
        <f t="shared" ref="S601:AP601" si="359">IF(S600=$F588,S$125,"")</f>
        <v/>
      </c>
      <c r="T601" s="261" t="str">
        <f t="shared" si="359"/>
        <v/>
      </c>
      <c r="U601" s="261" t="str">
        <f t="shared" si="359"/>
        <v/>
      </c>
      <c r="V601" s="261" t="str">
        <f t="shared" si="359"/>
        <v/>
      </c>
      <c r="W601" s="261" t="str">
        <f t="shared" si="359"/>
        <v/>
      </c>
      <c r="X601" s="261" t="str">
        <f t="shared" si="359"/>
        <v/>
      </c>
      <c r="Y601" s="261" t="str">
        <f t="shared" si="359"/>
        <v/>
      </c>
      <c r="Z601" s="261" t="str">
        <f t="shared" si="359"/>
        <v/>
      </c>
      <c r="AA601" s="261" t="str">
        <f t="shared" si="359"/>
        <v/>
      </c>
      <c r="AB601" s="261">
        <f t="shared" si="359"/>
        <v>0</v>
      </c>
      <c r="AC601" s="261" t="str">
        <f t="shared" si="359"/>
        <v/>
      </c>
      <c r="AD601" s="261" t="str">
        <f t="shared" si="359"/>
        <v/>
      </c>
      <c r="AE601" s="261" t="str">
        <f t="shared" si="359"/>
        <v/>
      </c>
      <c r="AF601" s="261" t="str">
        <f t="shared" si="359"/>
        <v/>
      </c>
      <c r="AG601" s="261" t="str">
        <f t="shared" si="359"/>
        <v/>
      </c>
      <c r="AH601" s="261" t="str">
        <f t="shared" si="359"/>
        <v/>
      </c>
      <c r="AI601" s="261" t="str">
        <f t="shared" si="359"/>
        <v/>
      </c>
      <c r="AJ601" s="261" t="str">
        <f t="shared" si="359"/>
        <v/>
      </c>
      <c r="AK601" s="261" t="str">
        <f t="shared" si="359"/>
        <v/>
      </c>
      <c r="AL601" s="261" t="str">
        <f t="shared" si="359"/>
        <v/>
      </c>
      <c r="AM601" s="261" t="str">
        <f t="shared" si="359"/>
        <v/>
      </c>
      <c r="AN601" s="261" t="str">
        <f t="shared" si="359"/>
        <v/>
      </c>
      <c r="AO601" s="261" t="str">
        <f t="shared" si="359"/>
        <v/>
      </c>
      <c r="AP601" s="101" t="str">
        <f t="shared" si="359"/>
        <v/>
      </c>
    </row>
    <row r="602" spans="1:42" outlineLevel="1" x14ac:dyDescent="0.25">
      <c r="A602" s="60"/>
      <c r="B602" s="54"/>
      <c r="C602" s="55"/>
      <c r="D602" s="55"/>
      <c r="E602" s="146"/>
      <c r="F602" s="148"/>
      <c r="G602" s="148"/>
      <c r="H602" s="148"/>
      <c r="I602" s="148"/>
      <c r="J602" s="277"/>
      <c r="K602" s="148"/>
      <c r="L602" s="148"/>
      <c r="M602" s="150"/>
      <c r="N602" s="261"/>
      <c r="O602" s="261"/>
      <c r="P602" s="261"/>
      <c r="Q602" s="261"/>
      <c r="AP602" s="145"/>
    </row>
    <row r="603" spans="1:42" s="241" customFormat="1" ht="13.5" outlineLevel="1" thickBot="1" x14ac:dyDescent="0.3">
      <c r="A603" s="60"/>
      <c r="B603" s="247"/>
      <c r="C603" s="60"/>
      <c r="D603" s="60"/>
      <c r="E603" s="248" t="s">
        <v>82</v>
      </c>
      <c r="F603" s="249"/>
      <c r="G603" s="249"/>
      <c r="H603" s="249"/>
      <c r="I603" s="249"/>
      <c r="J603" s="250"/>
      <c r="K603" s="249"/>
      <c r="L603" s="249"/>
      <c r="M603" s="251"/>
      <c r="N603" s="252"/>
      <c r="O603" s="252"/>
      <c r="P603" s="252"/>
      <c r="Q603" s="252"/>
      <c r="R603" s="315">
        <f t="shared" ref="R603" si="360">SUM(R601:R602)</f>
        <v>0</v>
      </c>
      <c r="S603" s="252">
        <f>SUM(S601:S602)</f>
        <v>0</v>
      </c>
      <c r="T603" s="252">
        <f>SUM(T601:T602)</f>
        <v>0</v>
      </c>
      <c r="U603" s="252">
        <f t="shared" ref="U603:AP603" si="361">SUM(U601:U602)</f>
        <v>0</v>
      </c>
      <c r="V603" s="252">
        <f t="shared" si="361"/>
        <v>0</v>
      </c>
      <c r="W603" s="252">
        <f t="shared" si="361"/>
        <v>0</v>
      </c>
      <c r="X603" s="252">
        <f t="shared" si="361"/>
        <v>0</v>
      </c>
      <c r="Y603" s="252">
        <f t="shared" si="361"/>
        <v>0</v>
      </c>
      <c r="Z603" s="252">
        <f t="shared" si="361"/>
        <v>0</v>
      </c>
      <c r="AA603" s="252">
        <f t="shared" si="361"/>
        <v>0</v>
      </c>
      <c r="AB603" s="252">
        <f t="shared" si="361"/>
        <v>0</v>
      </c>
      <c r="AC603" s="252">
        <f t="shared" si="361"/>
        <v>0</v>
      </c>
      <c r="AD603" s="252">
        <f t="shared" si="361"/>
        <v>0</v>
      </c>
      <c r="AE603" s="252">
        <f t="shared" si="361"/>
        <v>0</v>
      </c>
      <c r="AF603" s="252">
        <f t="shared" si="361"/>
        <v>0</v>
      </c>
      <c r="AG603" s="252">
        <f t="shared" si="361"/>
        <v>0</v>
      </c>
      <c r="AH603" s="252">
        <f t="shared" si="361"/>
        <v>0</v>
      </c>
      <c r="AI603" s="252">
        <f t="shared" si="361"/>
        <v>0</v>
      </c>
      <c r="AJ603" s="252">
        <f t="shared" si="361"/>
        <v>0</v>
      </c>
      <c r="AK603" s="252">
        <f t="shared" si="361"/>
        <v>0</v>
      </c>
      <c r="AL603" s="252">
        <f t="shared" si="361"/>
        <v>0</v>
      </c>
      <c r="AM603" s="252">
        <f t="shared" si="361"/>
        <v>0</v>
      </c>
      <c r="AN603" s="252">
        <f t="shared" si="361"/>
        <v>0</v>
      </c>
      <c r="AO603" s="252">
        <f t="shared" si="361"/>
        <v>0</v>
      </c>
      <c r="AP603" s="253">
        <f t="shared" si="361"/>
        <v>0</v>
      </c>
    </row>
    <row r="604" spans="1:42" s="241" customFormat="1" outlineLevel="1" x14ac:dyDescent="0.25">
      <c r="A604" s="60"/>
      <c r="B604" s="247"/>
      <c r="C604" s="60"/>
      <c r="D604" s="60"/>
      <c r="E604" s="262"/>
      <c r="F604" s="262"/>
      <c r="G604" s="262"/>
      <c r="H604" s="262"/>
      <c r="I604" s="262"/>
      <c r="J604" s="60"/>
      <c r="K604" s="262"/>
      <c r="L604" s="262"/>
      <c r="M604" s="262"/>
      <c r="N604" s="263"/>
      <c r="O604" s="263"/>
      <c r="P604" s="263"/>
      <c r="Q604" s="263"/>
      <c r="R604" s="263"/>
      <c r="S604" s="263"/>
      <c r="T604" s="263"/>
      <c r="U604" s="263"/>
      <c r="V604" s="263"/>
      <c r="W604" s="263"/>
      <c r="X604" s="263"/>
      <c r="Y604" s="263"/>
      <c r="Z604" s="263"/>
      <c r="AA604" s="263"/>
      <c r="AB604" s="263"/>
      <c r="AC604" s="263"/>
      <c r="AD604" s="263"/>
      <c r="AE604" s="263"/>
      <c r="AF604" s="263"/>
      <c r="AG604" s="263"/>
      <c r="AH604" s="263"/>
      <c r="AI604" s="263"/>
      <c r="AJ604" s="263"/>
      <c r="AK604" s="263"/>
      <c r="AL604" s="263"/>
      <c r="AM604" s="263"/>
      <c r="AN604" s="263"/>
      <c r="AO604" s="263"/>
      <c r="AP604" s="263"/>
    </row>
    <row r="605" spans="1:42" outlineLevel="1" x14ac:dyDescent="0.25">
      <c r="A605" s="60"/>
      <c r="B605" s="54"/>
      <c r="C605" s="55"/>
      <c r="D605" s="55"/>
      <c r="E605" s="243" t="str">
        <f>"Belastingplan "&amp;F588&amp;" - Schijflengte aanpassingen"</f>
        <v>Belastingplan 2028 - Schijflengte aanpassingen</v>
      </c>
      <c r="F605" s="90"/>
      <c r="G605" s="90"/>
      <c r="H605" s="90"/>
      <c r="I605" s="90"/>
      <c r="J605" s="242"/>
      <c r="K605" s="90"/>
      <c r="L605" s="90"/>
      <c r="M605" s="245" t="str">
        <f>M600</f>
        <v>Jaar</v>
      </c>
      <c r="N605" s="155"/>
      <c r="O605" s="155"/>
      <c r="P605" s="155"/>
      <c r="Q605" s="155"/>
      <c r="R605" s="269">
        <f t="shared" ref="R605:AP605" si="362">R$130</f>
        <v>2018</v>
      </c>
      <c r="S605" s="155">
        <f t="shared" si="362"/>
        <v>2019</v>
      </c>
      <c r="T605" s="155">
        <f t="shared" si="362"/>
        <v>2020</v>
      </c>
      <c r="U605" s="155">
        <f t="shared" si="362"/>
        <v>2021</v>
      </c>
      <c r="V605" s="155">
        <f t="shared" si="362"/>
        <v>2022</v>
      </c>
      <c r="W605" s="155">
        <f t="shared" si="362"/>
        <v>2023</v>
      </c>
      <c r="X605" s="155">
        <f t="shared" si="362"/>
        <v>2024</v>
      </c>
      <c r="Y605" s="155">
        <f t="shared" si="362"/>
        <v>2025</v>
      </c>
      <c r="Z605" s="155">
        <f t="shared" si="362"/>
        <v>2026</v>
      </c>
      <c r="AA605" s="155">
        <f t="shared" si="362"/>
        <v>2027</v>
      </c>
      <c r="AB605" s="155">
        <f t="shared" si="362"/>
        <v>2028</v>
      </c>
      <c r="AC605" s="155">
        <f t="shared" si="362"/>
        <v>2029</v>
      </c>
      <c r="AD605" s="155">
        <f t="shared" si="362"/>
        <v>2030</v>
      </c>
      <c r="AE605" s="155">
        <f t="shared" si="362"/>
        <v>2031</v>
      </c>
      <c r="AF605" s="155">
        <f t="shared" si="362"/>
        <v>2032</v>
      </c>
      <c r="AG605" s="155">
        <f t="shared" si="362"/>
        <v>2033</v>
      </c>
      <c r="AH605" s="155">
        <f t="shared" si="362"/>
        <v>2034</v>
      </c>
      <c r="AI605" s="155">
        <f t="shared" si="362"/>
        <v>2035</v>
      </c>
      <c r="AJ605" s="155">
        <f t="shared" si="362"/>
        <v>2036</v>
      </c>
      <c r="AK605" s="155">
        <f t="shared" si="362"/>
        <v>2037</v>
      </c>
      <c r="AL605" s="155">
        <f t="shared" si="362"/>
        <v>2038</v>
      </c>
      <c r="AM605" s="155">
        <f t="shared" si="362"/>
        <v>2039</v>
      </c>
      <c r="AN605" s="155">
        <f t="shared" si="362"/>
        <v>2040</v>
      </c>
      <c r="AO605" s="155">
        <f t="shared" si="362"/>
        <v>2041</v>
      </c>
      <c r="AP605" s="156">
        <f t="shared" si="362"/>
        <v>2042</v>
      </c>
    </row>
    <row r="606" spans="1:42" outlineLevel="1" x14ac:dyDescent="0.25">
      <c r="A606" s="60"/>
      <c r="B606" s="54"/>
      <c r="C606" s="55"/>
      <c r="D606" s="55"/>
      <c r="E606" s="243"/>
      <c r="F606" s="90"/>
      <c r="G606" s="90"/>
      <c r="H606" s="90"/>
      <c r="I606" s="90"/>
      <c r="J606" s="242"/>
      <c r="K606" s="90"/>
      <c r="L606" s="90"/>
      <c r="M606" s="237"/>
      <c r="N606" s="264"/>
      <c r="O606" s="264"/>
      <c r="P606" s="264"/>
      <c r="Q606" s="264"/>
      <c r="R606" s="270"/>
      <c r="S606" s="264"/>
      <c r="T606" s="264"/>
      <c r="U606" s="264"/>
      <c r="V606" s="264"/>
      <c r="W606" s="264"/>
      <c r="X606" s="264"/>
      <c r="Y606" s="264"/>
      <c r="Z606" s="264"/>
      <c r="AA606" s="264"/>
      <c r="AB606" s="264"/>
      <c r="AC606" s="264"/>
      <c r="AD606" s="264"/>
      <c r="AE606" s="264"/>
      <c r="AF606" s="264"/>
      <c r="AG606" s="264"/>
      <c r="AH606" s="264"/>
      <c r="AI606" s="264"/>
      <c r="AJ606" s="264"/>
      <c r="AK606" s="264"/>
      <c r="AL606" s="264"/>
      <c r="AM606" s="264"/>
      <c r="AN606" s="264"/>
      <c r="AO606" s="264"/>
      <c r="AP606" s="271"/>
    </row>
    <row r="607" spans="1:42" outlineLevel="1" x14ac:dyDescent="0.25">
      <c r="A607" s="60"/>
      <c r="B607" s="54"/>
      <c r="C607" s="55"/>
      <c r="D607" s="55"/>
      <c r="E607" s="147"/>
      <c r="F607" s="280"/>
      <c r="G607" s="280"/>
      <c r="H607" s="280"/>
      <c r="I607" s="280"/>
      <c r="J607" s="281"/>
      <c r="K607" s="280"/>
      <c r="L607" s="280"/>
      <c r="M607" s="150"/>
      <c r="N607" s="261"/>
      <c r="O607" s="261"/>
      <c r="P607" s="261"/>
      <c r="Q607" s="261"/>
      <c r="AP607" s="145"/>
    </row>
    <row r="608" spans="1:42" outlineLevel="1" x14ac:dyDescent="0.25">
      <c r="A608" s="60"/>
      <c r="B608" s="54"/>
      <c r="C608" s="55"/>
      <c r="D608" s="55"/>
      <c r="E608" s="2387" t="s">
        <v>2542</v>
      </c>
      <c r="F608" s="2388"/>
      <c r="G608" s="2388"/>
      <c r="H608" s="2388"/>
      <c r="I608" s="2388"/>
      <c r="J608" s="2389"/>
      <c r="K608" s="2388"/>
      <c r="L608" s="2388"/>
      <c r="M608" s="2390"/>
      <c r="N608" s="2391"/>
      <c r="O608" s="2391"/>
      <c r="P608" s="2391"/>
      <c r="Q608" s="2391"/>
      <c r="R608" s="2391">
        <f t="shared" ref="R608" si="363">SUM(R607)</f>
        <v>0</v>
      </c>
      <c r="S608" s="2391">
        <f t="shared" ref="S608:AP608" si="364">SUM(S607)</f>
        <v>0</v>
      </c>
      <c r="T608" s="2391">
        <f t="shared" si="364"/>
        <v>0</v>
      </c>
      <c r="U608" s="2391">
        <f t="shared" si="364"/>
        <v>0</v>
      </c>
      <c r="V608" s="2391">
        <f t="shared" si="364"/>
        <v>0</v>
      </c>
      <c r="W608" s="2391">
        <f t="shared" si="364"/>
        <v>0</v>
      </c>
      <c r="X608" s="2391">
        <f t="shared" si="364"/>
        <v>0</v>
      </c>
      <c r="Y608" s="2391">
        <f t="shared" si="364"/>
        <v>0</v>
      </c>
      <c r="Z608" s="2391">
        <f t="shared" si="364"/>
        <v>0</v>
      </c>
      <c r="AA608" s="2391">
        <f t="shared" si="364"/>
        <v>0</v>
      </c>
      <c r="AB608" s="2391">
        <f t="shared" si="364"/>
        <v>0</v>
      </c>
      <c r="AC608" s="2391">
        <f t="shared" si="364"/>
        <v>0</v>
      </c>
      <c r="AD608" s="2391">
        <f t="shared" si="364"/>
        <v>0</v>
      </c>
      <c r="AE608" s="2391">
        <f t="shared" si="364"/>
        <v>0</v>
      </c>
      <c r="AF608" s="2391">
        <f t="shared" si="364"/>
        <v>0</v>
      </c>
      <c r="AG608" s="2391">
        <f t="shared" si="364"/>
        <v>0</v>
      </c>
      <c r="AH608" s="2391">
        <f t="shared" si="364"/>
        <v>0</v>
      </c>
      <c r="AI608" s="2391">
        <f t="shared" si="364"/>
        <v>0</v>
      </c>
      <c r="AJ608" s="2391">
        <f t="shared" si="364"/>
        <v>0</v>
      </c>
      <c r="AK608" s="2391">
        <f t="shared" si="364"/>
        <v>0</v>
      </c>
      <c r="AL608" s="2391">
        <f t="shared" si="364"/>
        <v>0</v>
      </c>
      <c r="AM608" s="2391">
        <f t="shared" si="364"/>
        <v>0</v>
      </c>
      <c r="AN608" s="2391">
        <f t="shared" si="364"/>
        <v>0</v>
      </c>
      <c r="AO608" s="2391">
        <f t="shared" si="364"/>
        <v>0</v>
      </c>
      <c r="AP608" s="2392">
        <f t="shared" si="364"/>
        <v>0</v>
      </c>
    </row>
    <row r="609" spans="1:42" outlineLevel="1" x14ac:dyDescent="0.25">
      <c r="A609" s="60"/>
      <c r="B609" s="54"/>
      <c r="C609" s="55"/>
      <c r="D609" s="55"/>
      <c r="E609" s="146"/>
      <c r="F609" s="136" t="s">
        <v>2364</v>
      </c>
      <c r="M609" s="145"/>
      <c r="N609" s="279"/>
      <c r="O609" s="279"/>
      <c r="P609" s="279"/>
      <c r="Q609" s="279"/>
      <c r="R609" s="136">
        <f t="shared" ref="R609:AP609" si="365">IF(R605=$F588,(SUMIF($E$27:$E$53,$F609,R$27:R$53)),0)</f>
        <v>0</v>
      </c>
      <c r="S609" s="136">
        <f t="shared" si="365"/>
        <v>0</v>
      </c>
      <c r="T609" s="136">
        <f t="shared" si="365"/>
        <v>0</v>
      </c>
      <c r="U609" s="136">
        <f t="shared" si="365"/>
        <v>0</v>
      </c>
      <c r="V609" s="136">
        <f t="shared" si="365"/>
        <v>0</v>
      </c>
      <c r="W609" s="136">
        <f t="shared" si="365"/>
        <v>0</v>
      </c>
      <c r="X609" s="136">
        <f t="shared" si="365"/>
        <v>0</v>
      </c>
      <c r="Y609" s="136">
        <f t="shared" si="365"/>
        <v>0</v>
      </c>
      <c r="Z609" s="136">
        <f t="shared" si="365"/>
        <v>0</v>
      </c>
      <c r="AA609" s="136">
        <f t="shared" si="365"/>
        <v>0</v>
      </c>
      <c r="AB609" s="136">
        <f t="shared" si="365"/>
        <v>1137</v>
      </c>
      <c r="AC609" s="136">
        <f t="shared" si="365"/>
        <v>0</v>
      </c>
      <c r="AD609" s="136">
        <f t="shared" si="365"/>
        <v>0</v>
      </c>
      <c r="AE609" s="136">
        <f t="shared" si="365"/>
        <v>0</v>
      </c>
      <c r="AF609" s="136">
        <f t="shared" si="365"/>
        <v>0</v>
      </c>
      <c r="AG609" s="136">
        <f t="shared" si="365"/>
        <v>0</v>
      </c>
      <c r="AH609" s="136">
        <f t="shared" si="365"/>
        <v>0</v>
      </c>
      <c r="AI609" s="136">
        <f t="shared" si="365"/>
        <v>0</v>
      </c>
      <c r="AJ609" s="136">
        <f t="shared" si="365"/>
        <v>0</v>
      </c>
      <c r="AK609" s="136">
        <f t="shared" si="365"/>
        <v>0</v>
      </c>
      <c r="AL609" s="136">
        <f t="shared" si="365"/>
        <v>0</v>
      </c>
      <c r="AM609" s="136">
        <f t="shared" si="365"/>
        <v>0</v>
      </c>
      <c r="AN609" s="136">
        <f t="shared" si="365"/>
        <v>0</v>
      </c>
      <c r="AO609" s="136">
        <f t="shared" si="365"/>
        <v>0</v>
      </c>
      <c r="AP609" s="145">
        <f t="shared" si="365"/>
        <v>0</v>
      </c>
    </row>
    <row r="610" spans="1:42" outlineLevel="1" x14ac:dyDescent="0.25">
      <c r="A610" s="60"/>
      <c r="B610" s="54"/>
      <c r="C610" s="55"/>
      <c r="D610" s="55"/>
      <c r="E610" s="146"/>
      <c r="F610" s="149"/>
      <c r="G610" s="149"/>
      <c r="H610" s="149"/>
      <c r="I610" s="149"/>
      <c r="J610" s="276"/>
      <c r="K610" s="149"/>
      <c r="L610" s="149"/>
      <c r="M610" s="150"/>
      <c r="N610" s="261"/>
      <c r="O610" s="261"/>
      <c r="P610" s="261"/>
      <c r="Q610" s="261"/>
      <c r="AP610" s="145"/>
    </row>
    <row r="611" spans="1:42" s="241" customFormat="1" ht="13.5" outlineLevel="1" thickBot="1" x14ac:dyDescent="0.3">
      <c r="A611" s="60"/>
      <c r="B611" s="247"/>
      <c r="C611" s="60"/>
      <c r="D611" s="60"/>
      <c r="E611" s="248" t="s">
        <v>2543</v>
      </c>
      <c r="F611" s="249"/>
      <c r="G611" s="249"/>
      <c r="H611" s="249"/>
      <c r="I611" s="249"/>
      <c r="J611" s="250"/>
      <c r="K611" s="249"/>
      <c r="L611" s="249"/>
      <c r="M611" s="251"/>
      <c r="N611" s="285"/>
      <c r="O611" s="285"/>
      <c r="P611" s="285"/>
      <c r="Q611" s="285"/>
      <c r="R611" s="312">
        <f t="shared" ref="R611:AP611" si="366">SUM(R609:R610)</f>
        <v>0</v>
      </c>
      <c r="S611" s="285">
        <f t="shared" si="366"/>
        <v>0</v>
      </c>
      <c r="T611" s="285">
        <f t="shared" si="366"/>
        <v>0</v>
      </c>
      <c r="U611" s="285">
        <f t="shared" si="366"/>
        <v>0</v>
      </c>
      <c r="V611" s="285">
        <f t="shared" si="366"/>
        <v>0</v>
      </c>
      <c r="W611" s="285">
        <f t="shared" si="366"/>
        <v>0</v>
      </c>
      <c r="X611" s="285">
        <f t="shared" si="366"/>
        <v>0</v>
      </c>
      <c r="Y611" s="285">
        <f t="shared" si="366"/>
        <v>0</v>
      </c>
      <c r="Z611" s="285">
        <f t="shared" si="366"/>
        <v>0</v>
      </c>
      <c r="AA611" s="285">
        <f t="shared" si="366"/>
        <v>0</v>
      </c>
      <c r="AB611" s="285">
        <f t="shared" si="366"/>
        <v>1137</v>
      </c>
      <c r="AC611" s="285">
        <f t="shared" si="366"/>
        <v>0</v>
      </c>
      <c r="AD611" s="285">
        <f t="shared" si="366"/>
        <v>0</v>
      </c>
      <c r="AE611" s="285">
        <f t="shared" si="366"/>
        <v>0</v>
      </c>
      <c r="AF611" s="285">
        <f t="shared" si="366"/>
        <v>0</v>
      </c>
      <c r="AG611" s="285">
        <f t="shared" si="366"/>
        <v>0</v>
      </c>
      <c r="AH611" s="285">
        <f t="shared" si="366"/>
        <v>0</v>
      </c>
      <c r="AI611" s="285">
        <f t="shared" si="366"/>
        <v>0</v>
      </c>
      <c r="AJ611" s="285">
        <f t="shared" si="366"/>
        <v>0</v>
      </c>
      <c r="AK611" s="285">
        <f t="shared" si="366"/>
        <v>0</v>
      </c>
      <c r="AL611" s="285">
        <f t="shared" si="366"/>
        <v>0</v>
      </c>
      <c r="AM611" s="285">
        <f t="shared" si="366"/>
        <v>0</v>
      </c>
      <c r="AN611" s="285">
        <f t="shared" si="366"/>
        <v>0</v>
      </c>
      <c r="AO611" s="285">
        <f t="shared" si="366"/>
        <v>0</v>
      </c>
      <c r="AP611" s="286">
        <f t="shared" si="366"/>
        <v>0</v>
      </c>
    </row>
    <row r="613" spans="1:42" s="131" customFormat="1" x14ac:dyDescent="0.25">
      <c r="A613" s="126"/>
      <c r="B613" s="127"/>
      <c r="C613" s="128"/>
      <c r="D613" s="129" t="s">
        <v>2</v>
      </c>
      <c r="E613" s="130"/>
      <c r="F613" s="121">
        <f>F588+1</f>
        <v>2029</v>
      </c>
      <c r="H613" s="133"/>
      <c r="R613" s="132"/>
      <c r="S613" s="132"/>
      <c r="T613" s="132"/>
      <c r="U613" s="1055" t="s">
        <v>1250</v>
      </c>
      <c r="V613" s="132"/>
    </row>
    <row r="614" spans="1:42" s="73" customFormat="1" outlineLevel="1" x14ac:dyDescent="0.25">
      <c r="A614" s="61"/>
      <c r="B614" s="77"/>
      <c r="C614" s="78"/>
      <c r="D614" s="138"/>
      <c r="E614" s="266"/>
      <c r="F614" s="267"/>
      <c r="H614" s="268"/>
      <c r="R614" s="72"/>
      <c r="S614" s="72"/>
      <c r="T614" s="72"/>
      <c r="U614" s="72"/>
      <c r="V614" s="72"/>
    </row>
    <row r="615" spans="1:42" outlineLevel="1" x14ac:dyDescent="0.25">
      <c r="A615" s="60"/>
      <c r="B615" s="54"/>
      <c r="C615" s="55"/>
      <c r="D615" s="55"/>
      <c r="E615" s="243" t="s">
        <v>2538</v>
      </c>
      <c r="F615" s="90"/>
      <c r="G615" s="90"/>
      <c r="H615" s="90"/>
      <c r="I615" s="90"/>
      <c r="J615" s="242"/>
      <c r="K615" s="90"/>
      <c r="L615" s="90"/>
      <c r="M615" s="245" t="str">
        <f>M$130</f>
        <v>Jaar</v>
      </c>
      <c r="N615" s="155"/>
      <c r="O615" s="269"/>
      <c r="P615" s="269"/>
      <c r="Q615" s="269"/>
      <c r="R615" s="269">
        <f t="shared" ref="R615:AP615" si="367">R$130</f>
        <v>2018</v>
      </c>
      <c r="S615" s="155">
        <f t="shared" si="367"/>
        <v>2019</v>
      </c>
      <c r="T615" s="155">
        <f t="shared" si="367"/>
        <v>2020</v>
      </c>
      <c r="U615" s="155">
        <f t="shared" si="367"/>
        <v>2021</v>
      </c>
      <c r="V615" s="155">
        <f t="shared" si="367"/>
        <v>2022</v>
      </c>
      <c r="W615" s="155">
        <f t="shared" si="367"/>
        <v>2023</v>
      </c>
      <c r="X615" s="155">
        <f t="shared" si="367"/>
        <v>2024</v>
      </c>
      <c r="Y615" s="155">
        <f t="shared" si="367"/>
        <v>2025</v>
      </c>
      <c r="Z615" s="155">
        <f t="shared" si="367"/>
        <v>2026</v>
      </c>
      <c r="AA615" s="155">
        <f t="shared" si="367"/>
        <v>2027</v>
      </c>
      <c r="AB615" s="155">
        <f t="shared" si="367"/>
        <v>2028</v>
      </c>
      <c r="AC615" s="155">
        <f t="shared" si="367"/>
        <v>2029</v>
      </c>
      <c r="AD615" s="155">
        <f t="shared" si="367"/>
        <v>2030</v>
      </c>
      <c r="AE615" s="155">
        <f t="shared" si="367"/>
        <v>2031</v>
      </c>
      <c r="AF615" s="155">
        <f t="shared" si="367"/>
        <v>2032</v>
      </c>
      <c r="AG615" s="155">
        <f t="shared" si="367"/>
        <v>2033</v>
      </c>
      <c r="AH615" s="155">
        <f t="shared" si="367"/>
        <v>2034</v>
      </c>
      <c r="AI615" s="155">
        <f t="shared" si="367"/>
        <v>2035</v>
      </c>
      <c r="AJ615" s="155">
        <f t="shared" si="367"/>
        <v>2036</v>
      </c>
      <c r="AK615" s="155">
        <f t="shared" si="367"/>
        <v>2037</v>
      </c>
      <c r="AL615" s="155">
        <f t="shared" si="367"/>
        <v>2038</v>
      </c>
      <c r="AM615" s="155">
        <f t="shared" si="367"/>
        <v>2039</v>
      </c>
      <c r="AN615" s="155">
        <f t="shared" si="367"/>
        <v>2040</v>
      </c>
      <c r="AO615" s="155">
        <f t="shared" si="367"/>
        <v>2041</v>
      </c>
      <c r="AP615" s="156">
        <f t="shared" si="367"/>
        <v>2042</v>
      </c>
    </row>
    <row r="616" spans="1:42" outlineLevel="1" x14ac:dyDescent="0.25">
      <c r="A616" s="60"/>
      <c r="B616" s="54"/>
      <c r="C616" s="55"/>
      <c r="D616" s="55"/>
      <c r="E616" s="2385"/>
      <c r="F616" s="2097" t="s">
        <v>2539</v>
      </c>
      <c r="G616" s="2097"/>
      <c r="H616" s="2097"/>
      <c r="I616" s="2097"/>
      <c r="J616" s="2386"/>
      <c r="K616" s="2097"/>
      <c r="L616" s="2097"/>
      <c r="M616" s="2100"/>
      <c r="N616" s="2378"/>
      <c r="O616" s="2378"/>
      <c r="P616" s="2378"/>
      <c r="Q616" s="2378"/>
      <c r="R616" s="2379"/>
      <c r="S616" s="2379"/>
      <c r="T616" s="2379"/>
      <c r="U616" s="2379"/>
      <c r="V616" s="261" t="str">
        <f>IF(V615=$F613,V$109,"")</f>
        <v/>
      </c>
      <c r="W616" s="261" t="str">
        <f t="shared" ref="W616:AP616" si="368">IF(W615=$F613,W$109,"")</f>
        <v/>
      </c>
      <c r="X616" s="261" t="str">
        <f t="shared" si="368"/>
        <v/>
      </c>
      <c r="Y616" s="261" t="str">
        <f t="shared" si="368"/>
        <v/>
      </c>
      <c r="Z616" s="261" t="str">
        <f t="shared" si="368"/>
        <v/>
      </c>
      <c r="AA616" s="261" t="str">
        <f t="shared" si="368"/>
        <v/>
      </c>
      <c r="AB616" s="261" t="str">
        <f t="shared" si="368"/>
        <v/>
      </c>
      <c r="AC616" s="261">
        <f t="shared" si="368"/>
        <v>-5.0000000000000001E-4</v>
      </c>
      <c r="AD616" s="261" t="str">
        <f t="shared" si="368"/>
        <v/>
      </c>
      <c r="AE616" s="261" t="str">
        <f t="shared" si="368"/>
        <v/>
      </c>
      <c r="AF616" s="261" t="str">
        <f t="shared" si="368"/>
        <v/>
      </c>
      <c r="AG616" s="261" t="str">
        <f t="shared" si="368"/>
        <v/>
      </c>
      <c r="AH616" s="261" t="str">
        <f t="shared" si="368"/>
        <v/>
      </c>
      <c r="AI616" s="261" t="str">
        <f t="shared" si="368"/>
        <v/>
      </c>
      <c r="AJ616" s="261" t="str">
        <f t="shared" si="368"/>
        <v/>
      </c>
      <c r="AK616" s="261" t="str">
        <f t="shared" si="368"/>
        <v/>
      </c>
      <c r="AL616" s="261" t="str">
        <f t="shared" si="368"/>
        <v/>
      </c>
      <c r="AM616" s="261" t="str">
        <f t="shared" si="368"/>
        <v/>
      </c>
      <c r="AN616" s="261" t="str">
        <f t="shared" si="368"/>
        <v/>
      </c>
      <c r="AO616" s="261" t="str">
        <f t="shared" si="368"/>
        <v/>
      </c>
      <c r="AP616" s="2100" t="str">
        <f t="shared" si="368"/>
        <v/>
      </c>
    </row>
    <row r="617" spans="1:42" outlineLevel="1" x14ac:dyDescent="0.25">
      <c r="A617" s="60"/>
      <c r="B617" s="54"/>
      <c r="C617" s="55"/>
      <c r="D617" s="55"/>
      <c r="E617" s="146"/>
      <c r="F617" s="148"/>
      <c r="G617" s="148"/>
      <c r="H617" s="148"/>
      <c r="I617" s="148"/>
      <c r="J617" s="277"/>
      <c r="K617" s="148"/>
      <c r="L617" s="148"/>
      <c r="M617" s="150"/>
      <c r="N617" s="261"/>
      <c r="O617" s="261"/>
      <c r="P617" s="261"/>
      <c r="Q617" s="261"/>
      <c r="AB617" s="2620"/>
      <c r="AP617" s="145"/>
    </row>
    <row r="618" spans="1:42" s="241" customFormat="1" ht="13.5" outlineLevel="1" thickBot="1" x14ac:dyDescent="0.3">
      <c r="A618" s="60"/>
      <c r="B618" s="247"/>
      <c r="C618" s="60"/>
      <c r="D618" s="60"/>
      <c r="E618" s="248" t="s">
        <v>80</v>
      </c>
      <c r="F618" s="249"/>
      <c r="G618" s="249"/>
      <c r="H618" s="249"/>
      <c r="I618" s="249"/>
      <c r="J618" s="250"/>
      <c r="K618" s="249"/>
      <c r="L618" s="249"/>
      <c r="M618" s="251"/>
      <c r="N618" s="252"/>
      <c r="O618" s="252"/>
      <c r="P618" s="252"/>
      <c r="Q618" s="252"/>
      <c r="R618" s="252">
        <f t="shared" ref="R618:AP618" si="369">SUM(R616:R617)</f>
        <v>0</v>
      </c>
      <c r="S618" s="252">
        <f t="shared" si="369"/>
        <v>0</v>
      </c>
      <c r="T618" s="252">
        <f t="shared" si="369"/>
        <v>0</v>
      </c>
      <c r="U618" s="252">
        <f t="shared" si="369"/>
        <v>0</v>
      </c>
      <c r="V618" s="252">
        <f t="shared" si="369"/>
        <v>0</v>
      </c>
      <c r="W618" s="252">
        <f t="shared" si="369"/>
        <v>0</v>
      </c>
      <c r="X618" s="252">
        <f t="shared" si="369"/>
        <v>0</v>
      </c>
      <c r="Y618" s="252">
        <f t="shared" si="369"/>
        <v>0</v>
      </c>
      <c r="Z618" s="252">
        <f t="shared" si="369"/>
        <v>0</v>
      </c>
      <c r="AA618" s="252">
        <f t="shared" si="369"/>
        <v>0</v>
      </c>
      <c r="AB618" s="252">
        <f t="shared" si="369"/>
        <v>0</v>
      </c>
      <c r="AC618" s="252">
        <f t="shared" si="369"/>
        <v>-5.0000000000000001E-4</v>
      </c>
      <c r="AD618" s="252">
        <f t="shared" si="369"/>
        <v>0</v>
      </c>
      <c r="AE618" s="252">
        <f t="shared" si="369"/>
        <v>0</v>
      </c>
      <c r="AF618" s="252">
        <f t="shared" si="369"/>
        <v>0</v>
      </c>
      <c r="AG618" s="252">
        <f t="shared" si="369"/>
        <v>0</v>
      </c>
      <c r="AH618" s="252">
        <f t="shared" si="369"/>
        <v>0</v>
      </c>
      <c r="AI618" s="252">
        <f t="shared" si="369"/>
        <v>0</v>
      </c>
      <c r="AJ618" s="252">
        <f t="shared" si="369"/>
        <v>0</v>
      </c>
      <c r="AK618" s="252">
        <f t="shared" si="369"/>
        <v>0</v>
      </c>
      <c r="AL618" s="252">
        <f t="shared" si="369"/>
        <v>0</v>
      </c>
      <c r="AM618" s="252">
        <f t="shared" si="369"/>
        <v>0</v>
      </c>
      <c r="AN618" s="252">
        <f t="shared" si="369"/>
        <v>0</v>
      </c>
      <c r="AO618" s="252">
        <f t="shared" si="369"/>
        <v>0</v>
      </c>
      <c r="AP618" s="253">
        <f t="shared" si="369"/>
        <v>0</v>
      </c>
    </row>
    <row r="619" spans="1:42" s="241" customFormat="1" outlineLevel="1" x14ac:dyDescent="0.25">
      <c r="A619" s="60"/>
      <c r="B619" s="247"/>
      <c r="C619" s="60"/>
      <c r="D619" s="60"/>
      <c r="E619" s="262"/>
      <c r="F619" s="262"/>
      <c r="G619" s="262"/>
      <c r="H619" s="262"/>
      <c r="I619" s="262"/>
      <c r="J619" s="60"/>
      <c r="K619" s="262"/>
      <c r="L619" s="262"/>
      <c r="M619" s="262"/>
      <c r="N619" s="263"/>
      <c r="O619" s="263"/>
      <c r="P619" s="263"/>
      <c r="Q619" s="263"/>
      <c r="R619" s="263"/>
      <c r="S619" s="263"/>
      <c r="T619" s="263"/>
      <c r="U619" s="263"/>
      <c r="V619" s="263"/>
      <c r="W619" s="263"/>
      <c r="X619" s="263"/>
      <c r="Y619" s="263"/>
      <c r="Z619" s="263"/>
      <c r="AA619" s="263"/>
      <c r="AB619" s="263"/>
      <c r="AC619" s="263"/>
      <c r="AD619" s="263"/>
      <c r="AE619" s="263"/>
      <c r="AF619" s="263"/>
      <c r="AG619" s="263"/>
      <c r="AH619" s="263"/>
      <c r="AI619" s="263"/>
      <c r="AJ619" s="263"/>
      <c r="AK619" s="263"/>
      <c r="AL619" s="263"/>
      <c r="AM619" s="263"/>
      <c r="AN619" s="263"/>
      <c r="AO619" s="263"/>
      <c r="AP619" s="263"/>
    </row>
    <row r="620" spans="1:42" s="241" customFormat="1" outlineLevel="1" x14ac:dyDescent="0.25">
      <c r="A620" s="60"/>
      <c r="B620" s="247"/>
      <c r="C620" s="60"/>
      <c r="D620" s="60"/>
      <c r="E620" s="243" t="s">
        <v>2537</v>
      </c>
      <c r="F620" s="90"/>
      <c r="G620" s="90"/>
      <c r="H620" s="90"/>
      <c r="I620" s="90"/>
      <c r="J620" s="242"/>
      <c r="K620" s="90"/>
      <c r="L620" s="90"/>
      <c r="M620" s="245" t="str">
        <f>M$130</f>
        <v>Jaar</v>
      </c>
      <c r="N620" s="155"/>
      <c r="O620" s="269"/>
      <c r="P620" s="269"/>
      <c r="Q620" s="269"/>
      <c r="R620" s="269">
        <f t="shared" ref="R620:AP620" si="370">R$130</f>
        <v>2018</v>
      </c>
      <c r="S620" s="155">
        <f t="shared" si="370"/>
        <v>2019</v>
      </c>
      <c r="T620" s="155">
        <f t="shared" si="370"/>
        <v>2020</v>
      </c>
      <c r="U620" s="155">
        <f t="shared" si="370"/>
        <v>2021</v>
      </c>
      <c r="V620" s="155">
        <f t="shared" si="370"/>
        <v>2022</v>
      </c>
      <c r="W620" s="155">
        <f t="shared" si="370"/>
        <v>2023</v>
      </c>
      <c r="X620" s="155">
        <f t="shared" si="370"/>
        <v>2024</v>
      </c>
      <c r="Y620" s="155">
        <f t="shared" si="370"/>
        <v>2025</v>
      </c>
      <c r="Z620" s="155">
        <f t="shared" si="370"/>
        <v>2026</v>
      </c>
      <c r="AA620" s="155">
        <f t="shared" si="370"/>
        <v>2027</v>
      </c>
      <c r="AB620" s="155">
        <f t="shared" si="370"/>
        <v>2028</v>
      </c>
      <c r="AC620" s="155">
        <f t="shared" si="370"/>
        <v>2029</v>
      </c>
      <c r="AD620" s="155">
        <f t="shared" si="370"/>
        <v>2030</v>
      </c>
      <c r="AE620" s="155">
        <f t="shared" si="370"/>
        <v>2031</v>
      </c>
      <c r="AF620" s="155">
        <f t="shared" si="370"/>
        <v>2032</v>
      </c>
      <c r="AG620" s="155">
        <f t="shared" si="370"/>
        <v>2033</v>
      </c>
      <c r="AH620" s="155">
        <f t="shared" si="370"/>
        <v>2034</v>
      </c>
      <c r="AI620" s="155">
        <f t="shared" si="370"/>
        <v>2035</v>
      </c>
      <c r="AJ620" s="155">
        <f t="shared" si="370"/>
        <v>2036</v>
      </c>
      <c r="AK620" s="155">
        <f t="shared" si="370"/>
        <v>2037</v>
      </c>
      <c r="AL620" s="155">
        <f t="shared" si="370"/>
        <v>2038</v>
      </c>
      <c r="AM620" s="155">
        <f t="shared" si="370"/>
        <v>2039</v>
      </c>
      <c r="AN620" s="155">
        <f t="shared" si="370"/>
        <v>2040</v>
      </c>
      <c r="AO620" s="155">
        <f t="shared" si="370"/>
        <v>2041</v>
      </c>
      <c r="AP620" s="156">
        <f t="shared" si="370"/>
        <v>2042</v>
      </c>
    </row>
    <row r="621" spans="1:42" outlineLevel="1" x14ac:dyDescent="0.25">
      <c r="A621" s="60"/>
      <c r="B621" s="54"/>
      <c r="C621" s="55"/>
      <c r="D621" s="55"/>
      <c r="E621" s="244"/>
      <c r="F621" s="2097" t="s">
        <v>2539</v>
      </c>
      <c r="G621" s="90"/>
      <c r="H621" s="90"/>
      <c r="I621" s="90"/>
      <c r="J621" s="242"/>
      <c r="K621" s="90"/>
      <c r="L621" s="90"/>
      <c r="M621" s="145"/>
      <c r="N621" s="261" t="str">
        <f t="shared" ref="N621:Q621" si="371">IF(N620=$F613,N$71,"")</f>
        <v/>
      </c>
      <c r="O621" s="261" t="str">
        <f t="shared" si="371"/>
        <v/>
      </c>
      <c r="P621" s="261" t="str">
        <f t="shared" si="371"/>
        <v/>
      </c>
      <c r="Q621" s="261" t="str">
        <f t="shared" si="371"/>
        <v/>
      </c>
      <c r="R621" s="261" t="str">
        <f>IF(R620=$F613,R$117,"")</f>
        <v/>
      </c>
      <c r="S621" s="261" t="str">
        <f t="shared" ref="S621:AP621" si="372">IF(S620=$F613,S$117,"")</f>
        <v/>
      </c>
      <c r="T621" s="261" t="str">
        <f t="shared" si="372"/>
        <v/>
      </c>
      <c r="U621" s="261" t="str">
        <f t="shared" si="372"/>
        <v/>
      </c>
      <c r="V621" s="261" t="str">
        <f t="shared" si="372"/>
        <v/>
      </c>
      <c r="W621" s="261" t="str">
        <f t="shared" si="372"/>
        <v/>
      </c>
      <c r="X621" s="261" t="str">
        <f t="shared" si="372"/>
        <v/>
      </c>
      <c r="Y621" s="261" t="str">
        <f t="shared" si="372"/>
        <v/>
      </c>
      <c r="Z621" s="261" t="str">
        <f t="shared" si="372"/>
        <v/>
      </c>
      <c r="AA621" s="261" t="str">
        <f t="shared" si="372"/>
        <v/>
      </c>
      <c r="AB621" s="261" t="str">
        <f t="shared" si="372"/>
        <v/>
      </c>
      <c r="AC621" s="261">
        <f t="shared" si="372"/>
        <v>-5.0000000000000001E-4</v>
      </c>
      <c r="AD621" s="261" t="str">
        <f t="shared" si="372"/>
        <v/>
      </c>
      <c r="AE621" s="261" t="str">
        <f t="shared" si="372"/>
        <v/>
      </c>
      <c r="AF621" s="261" t="str">
        <f t="shared" si="372"/>
        <v/>
      </c>
      <c r="AG621" s="261" t="str">
        <f t="shared" si="372"/>
        <v/>
      </c>
      <c r="AH621" s="261" t="str">
        <f t="shared" si="372"/>
        <v/>
      </c>
      <c r="AI621" s="261" t="str">
        <f t="shared" si="372"/>
        <v/>
      </c>
      <c r="AJ621" s="261" t="str">
        <f t="shared" si="372"/>
        <v/>
      </c>
      <c r="AK621" s="261" t="str">
        <f t="shared" si="372"/>
        <v/>
      </c>
      <c r="AL621" s="261" t="str">
        <f t="shared" si="372"/>
        <v/>
      </c>
      <c r="AM621" s="261" t="str">
        <f t="shared" si="372"/>
        <v/>
      </c>
      <c r="AN621" s="261" t="str">
        <f t="shared" si="372"/>
        <v/>
      </c>
      <c r="AO621" s="261" t="str">
        <f t="shared" si="372"/>
        <v/>
      </c>
      <c r="AP621" s="101" t="str">
        <f t="shared" si="372"/>
        <v/>
      </c>
    </row>
    <row r="622" spans="1:42" outlineLevel="1" x14ac:dyDescent="0.25">
      <c r="A622" s="60"/>
      <c r="B622" s="54"/>
      <c r="C622" s="55"/>
      <c r="D622" s="55"/>
      <c r="E622" s="146"/>
      <c r="F622" s="148"/>
      <c r="G622" s="148"/>
      <c r="H622" s="148"/>
      <c r="I622" s="148"/>
      <c r="J622" s="277"/>
      <c r="K622" s="148"/>
      <c r="L622" s="148"/>
      <c r="M622" s="150"/>
      <c r="N622" s="261"/>
      <c r="O622" s="261"/>
      <c r="P622" s="261"/>
      <c r="Q622" s="261"/>
      <c r="AB622" s="2620"/>
      <c r="AP622" s="145"/>
    </row>
    <row r="623" spans="1:42" s="241" customFormat="1" ht="13.5" outlineLevel="1" thickBot="1" x14ac:dyDescent="0.3">
      <c r="A623" s="60"/>
      <c r="B623" s="247"/>
      <c r="C623" s="60"/>
      <c r="D623" s="60"/>
      <c r="E623" s="248" t="s">
        <v>81</v>
      </c>
      <c r="F623" s="249"/>
      <c r="G623" s="249"/>
      <c r="H623" s="249"/>
      <c r="I623" s="249"/>
      <c r="J623" s="250"/>
      <c r="K623" s="249"/>
      <c r="L623" s="249"/>
      <c r="M623" s="251"/>
      <c r="N623" s="252"/>
      <c r="O623" s="252"/>
      <c r="P623" s="252"/>
      <c r="Q623" s="252"/>
      <c r="R623" s="315">
        <f t="shared" ref="R623:AP623" si="373">SUM(R621:R622)</f>
        <v>0</v>
      </c>
      <c r="S623" s="252">
        <f t="shared" si="373"/>
        <v>0</v>
      </c>
      <c r="T623" s="252">
        <f t="shared" si="373"/>
        <v>0</v>
      </c>
      <c r="U623" s="252">
        <f t="shared" si="373"/>
        <v>0</v>
      </c>
      <c r="V623" s="252">
        <f t="shared" si="373"/>
        <v>0</v>
      </c>
      <c r="W623" s="252">
        <f t="shared" si="373"/>
        <v>0</v>
      </c>
      <c r="X623" s="252">
        <f t="shared" si="373"/>
        <v>0</v>
      </c>
      <c r="Y623" s="252">
        <f t="shared" si="373"/>
        <v>0</v>
      </c>
      <c r="Z623" s="252">
        <f t="shared" si="373"/>
        <v>0</v>
      </c>
      <c r="AA623" s="252">
        <f t="shared" si="373"/>
        <v>0</v>
      </c>
      <c r="AB623" s="252">
        <f t="shared" si="373"/>
        <v>0</v>
      </c>
      <c r="AC623" s="252">
        <f t="shared" si="373"/>
        <v>-5.0000000000000001E-4</v>
      </c>
      <c r="AD623" s="252">
        <f t="shared" si="373"/>
        <v>0</v>
      </c>
      <c r="AE623" s="252">
        <f t="shared" si="373"/>
        <v>0</v>
      </c>
      <c r="AF623" s="252">
        <f t="shared" si="373"/>
        <v>0</v>
      </c>
      <c r="AG623" s="252">
        <f t="shared" si="373"/>
        <v>0</v>
      </c>
      <c r="AH623" s="252">
        <f t="shared" si="373"/>
        <v>0</v>
      </c>
      <c r="AI623" s="252">
        <f t="shared" si="373"/>
        <v>0</v>
      </c>
      <c r="AJ623" s="252">
        <f t="shared" si="373"/>
        <v>0</v>
      </c>
      <c r="AK623" s="252">
        <f t="shared" si="373"/>
        <v>0</v>
      </c>
      <c r="AL623" s="252">
        <f t="shared" si="373"/>
        <v>0</v>
      </c>
      <c r="AM623" s="252">
        <f t="shared" si="373"/>
        <v>0</v>
      </c>
      <c r="AN623" s="252">
        <f t="shared" si="373"/>
        <v>0</v>
      </c>
      <c r="AO623" s="252">
        <f t="shared" si="373"/>
        <v>0</v>
      </c>
      <c r="AP623" s="253">
        <f t="shared" si="373"/>
        <v>0</v>
      </c>
    </row>
    <row r="624" spans="1:42" s="241" customFormat="1" outlineLevel="1" x14ac:dyDescent="0.25">
      <c r="A624" s="60"/>
      <c r="B624" s="247"/>
      <c r="C624" s="60"/>
      <c r="D624" s="60"/>
      <c r="E624" s="262"/>
      <c r="F624" s="262"/>
      <c r="G624" s="262"/>
      <c r="H624" s="262"/>
      <c r="I624" s="262"/>
      <c r="J624" s="60"/>
      <c r="K624" s="262"/>
      <c r="L624" s="262"/>
      <c r="M624" s="262"/>
      <c r="N624" s="263"/>
      <c r="O624" s="263"/>
      <c r="P624" s="263"/>
      <c r="Q624" s="263"/>
      <c r="R624" s="263"/>
      <c r="S624" s="263"/>
      <c r="T624" s="263"/>
      <c r="U624" s="263"/>
      <c r="V624" s="263"/>
      <c r="W624" s="263"/>
      <c r="X624" s="263"/>
      <c r="Y624" s="263"/>
      <c r="Z624" s="263"/>
      <c r="AA624" s="263"/>
      <c r="AB624" s="263"/>
      <c r="AC624" s="263"/>
      <c r="AD624" s="263"/>
      <c r="AE624" s="263"/>
      <c r="AF624" s="263"/>
      <c r="AG624" s="263"/>
      <c r="AH624" s="263"/>
      <c r="AI624" s="263"/>
      <c r="AJ624" s="263"/>
      <c r="AK624" s="263"/>
      <c r="AL624" s="263"/>
      <c r="AM624" s="263"/>
      <c r="AN624" s="263"/>
      <c r="AO624" s="263"/>
      <c r="AP624" s="263"/>
    </row>
    <row r="625" spans="1:42" s="241" customFormat="1" outlineLevel="1" x14ac:dyDescent="0.25">
      <c r="A625" s="60"/>
      <c r="B625" s="247"/>
      <c r="C625" s="60"/>
      <c r="D625" s="60"/>
      <c r="E625" s="243" t="s">
        <v>2541</v>
      </c>
      <c r="F625" s="90"/>
      <c r="G625" s="90"/>
      <c r="H625" s="90"/>
      <c r="I625" s="90"/>
      <c r="J625" s="242"/>
      <c r="K625" s="90"/>
      <c r="L625" s="90"/>
      <c r="M625" s="245" t="str">
        <f>M$130</f>
        <v>Jaar</v>
      </c>
      <c r="N625" s="155"/>
      <c r="O625" s="269"/>
      <c r="P625" s="269"/>
      <c r="Q625" s="269"/>
      <c r="R625" s="269">
        <f t="shared" ref="R625:AP625" si="374">R$130</f>
        <v>2018</v>
      </c>
      <c r="S625" s="155">
        <f t="shared" si="374"/>
        <v>2019</v>
      </c>
      <c r="T625" s="155">
        <f t="shared" si="374"/>
        <v>2020</v>
      </c>
      <c r="U625" s="155">
        <f t="shared" si="374"/>
        <v>2021</v>
      </c>
      <c r="V625" s="155">
        <f t="shared" si="374"/>
        <v>2022</v>
      </c>
      <c r="W625" s="155">
        <f t="shared" si="374"/>
        <v>2023</v>
      </c>
      <c r="X625" s="155">
        <f t="shared" si="374"/>
        <v>2024</v>
      </c>
      <c r="Y625" s="155">
        <f t="shared" si="374"/>
        <v>2025</v>
      </c>
      <c r="Z625" s="155">
        <f t="shared" si="374"/>
        <v>2026</v>
      </c>
      <c r="AA625" s="155">
        <f t="shared" si="374"/>
        <v>2027</v>
      </c>
      <c r="AB625" s="155">
        <f t="shared" si="374"/>
        <v>2028</v>
      </c>
      <c r="AC625" s="155">
        <f t="shared" si="374"/>
        <v>2029</v>
      </c>
      <c r="AD625" s="155">
        <f t="shared" si="374"/>
        <v>2030</v>
      </c>
      <c r="AE625" s="155">
        <f t="shared" si="374"/>
        <v>2031</v>
      </c>
      <c r="AF625" s="155">
        <f t="shared" si="374"/>
        <v>2032</v>
      </c>
      <c r="AG625" s="155">
        <f t="shared" si="374"/>
        <v>2033</v>
      </c>
      <c r="AH625" s="155">
        <f t="shared" si="374"/>
        <v>2034</v>
      </c>
      <c r="AI625" s="155">
        <f t="shared" si="374"/>
        <v>2035</v>
      </c>
      <c r="AJ625" s="155">
        <f t="shared" si="374"/>
        <v>2036</v>
      </c>
      <c r="AK625" s="155">
        <f t="shared" si="374"/>
        <v>2037</v>
      </c>
      <c r="AL625" s="155">
        <f t="shared" si="374"/>
        <v>2038</v>
      </c>
      <c r="AM625" s="155">
        <f t="shared" si="374"/>
        <v>2039</v>
      </c>
      <c r="AN625" s="155">
        <f t="shared" si="374"/>
        <v>2040</v>
      </c>
      <c r="AO625" s="155">
        <f t="shared" si="374"/>
        <v>2041</v>
      </c>
      <c r="AP625" s="156">
        <f t="shared" si="374"/>
        <v>2042</v>
      </c>
    </row>
    <row r="626" spans="1:42" s="261" customFormat="1" outlineLevel="1" x14ac:dyDescent="0.25">
      <c r="A626" s="300"/>
      <c r="B626" s="329"/>
      <c r="C626" s="330"/>
      <c r="D626" s="330"/>
      <c r="E626" s="331"/>
      <c r="F626" s="278" t="s">
        <v>2540</v>
      </c>
      <c r="G626" s="278"/>
      <c r="H626" s="278"/>
      <c r="I626" s="278"/>
      <c r="J626" s="332"/>
      <c r="K626" s="278"/>
      <c r="L626" s="278"/>
      <c r="M626" s="101"/>
      <c r="N626" s="261" t="str">
        <f t="shared" ref="N626:Q626" si="375">IF(N625=$F613,N$76,"")</f>
        <v/>
      </c>
      <c r="O626" s="261" t="str">
        <f t="shared" si="375"/>
        <v/>
      </c>
      <c r="P626" s="261" t="str">
        <f t="shared" si="375"/>
        <v/>
      </c>
      <c r="Q626" s="261" t="str">
        <f t="shared" si="375"/>
        <v/>
      </c>
      <c r="R626" s="261" t="str">
        <f>IF(R625=$F613,R$125,"")</f>
        <v/>
      </c>
      <c r="S626" s="261" t="str">
        <f t="shared" ref="S626:AP626" si="376">IF(S625=$F613,S$125,"")</f>
        <v/>
      </c>
      <c r="T626" s="261" t="str">
        <f t="shared" si="376"/>
        <v/>
      </c>
      <c r="U626" s="261" t="str">
        <f t="shared" si="376"/>
        <v/>
      </c>
      <c r="V626" s="261" t="str">
        <f t="shared" si="376"/>
        <v/>
      </c>
      <c r="W626" s="261" t="str">
        <f t="shared" si="376"/>
        <v/>
      </c>
      <c r="X626" s="261" t="str">
        <f t="shared" si="376"/>
        <v/>
      </c>
      <c r="Y626" s="261" t="str">
        <f t="shared" si="376"/>
        <v/>
      </c>
      <c r="Z626" s="261" t="str">
        <f t="shared" si="376"/>
        <v/>
      </c>
      <c r="AA626" s="261" t="str">
        <f t="shared" si="376"/>
        <v/>
      </c>
      <c r="AB626" s="261" t="str">
        <f t="shared" si="376"/>
        <v/>
      </c>
      <c r="AC626" s="261">
        <f t="shared" si="376"/>
        <v>0</v>
      </c>
      <c r="AD626" s="261" t="str">
        <f t="shared" si="376"/>
        <v/>
      </c>
      <c r="AE626" s="261" t="str">
        <f t="shared" si="376"/>
        <v/>
      </c>
      <c r="AF626" s="261" t="str">
        <f t="shared" si="376"/>
        <v/>
      </c>
      <c r="AG626" s="261" t="str">
        <f t="shared" si="376"/>
        <v/>
      </c>
      <c r="AH626" s="261" t="str">
        <f t="shared" si="376"/>
        <v/>
      </c>
      <c r="AI626" s="261" t="str">
        <f t="shared" si="376"/>
        <v/>
      </c>
      <c r="AJ626" s="261" t="str">
        <f t="shared" si="376"/>
        <v/>
      </c>
      <c r="AK626" s="261" t="str">
        <f t="shared" si="376"/>
        <v/>
      </c>
      <c r="AL626" s="261" t="str">
        <f t="shared" si="376"/>
        <v/>
      </c>
      <c r="AM626" s="261" t="str">
        <f t="shared" si="376"/>
        <v/>
      </c>
      <c r="AN626" s="261" t="str">
        <f t="shared" si="376"/>
        <v/>
      </c>
      <c r="AO626" s="261" t="str">
        <f t="shared" si="376"/>
        <v/>
      </c>
      <c r="AP626" s="101" t="str">
        <f t="shared" si="376"/>
        <v/>
      </c>
    </row>
    <row r="627" spans="1:42" outlineLevel="1" x14ac:dyDescent="0.25">
      <c r="A627" s="60"/>
      <c r="B627" s="54"/>
      <c r="C627" s="55"/>
      <c r="D627" s="55"/>
      <c r="E627" s="146"/>
      <c r="F627" s="148"/>
      <c r="G627" s="148"/>
      <c r="H627" s="148"/>
      <c r="I627" s="148"/>
      <c r="J627" s="277"/>
      <c r="K627" s="148"/>
      <c r="L627" s="148"/>
      <c r="M627" s="150"/>
      <c r="N627" s="261"/>
      <c r="O627" s="261"/>
      <c r="P627" s="261"/>
      <c r="Q627" s="261"/>
      <c r="AP627" s="145"/>
    </row>
    <row r="628" spans="1:42" s="241" customFormat="1" ht="13.5" outlineLevel="1" thickBot="1" x14ac:dyDescent="0.3">
      <c r="A628" s="60"/>
      <c r="B628" s="247"/>
      <c r="C628" s="60"/>
      <c r="D628" s="60"/>
      <c r="E628" s="248" t="s">
        <v>82</v>
      </c>
      <c r="F628" s="249"/>
      <c r="G628" s="249"/>
      <c r="H628" s="249"/>
      <c r="I628" s="249"/>
      <c r="J628" s="250"/>
      <c r="K628" s="249"/>
      <c r="L628" s="249"/>
      <c r="M628" s="251"/>
      <c r="N628" s="252"/>
      <c r="O628" s="252"/>
      <c r="P628" s="252"/>
      <c r="Q628" s="252"/>
      <c r="R628" s="315">
        <f t="shared" ref="R628" si="377">SUM(R626:R627)</f>
        <v>0</v>
      </c>
      <c r="S628" s="252">
        <f>SUM(S626:S627)</f>
        <v>0</v>
      </c>
      <c r="T628" s="252">
        <f>SUM(T626:T627)</f>
        <v>0</v>
      </c>
      <c r="U628" s="252">
        <f t="shared" ref="U628:AP628" si="378">SUM(U626:U627)</f>
        <v>0</v>
      </c>
      <c r="V628" s="252">
        <f t="shared" si="378"/>
        <v>0</v>
      </c>
      <c r="W628" s="252">
        <f t="shared" si="378"/>
        <v>0</v>
      </c>
      <c r="X628" s="252">
        <f t="shared" si="378"/>
        <v>0</v>
      </c>
      <c r="Y628" s="252">
        <f t="shared" si="378"/>
        <v>0</v>
      </c>
      <c r="Z628" s="252">
        <f t="shared" si="378"/>
        <v>0</v>
      </c>
      <c r="AA628" s="252">
        <f t="shared" si="378"/>
        <v>0</v>
      </c>
      <c r="AB628" s="252">
        <f t="shared" si="378"/>
        <v>0</v>
      </c>
      <c r="AC628" s="252">
        <f t="shared" si="378"/>
        <v>0</v>
      </c>
      <c r="AD628" s="252">
        <f t="shared" si="378"/>
        <v>0</v>
      </c>
      <c r="AE628" s="252">
        <f t="shared" si="378"/>
        <v>0</v>
      </c>
      <c r="AF628" s="252">
        <f t="shared" si="378"/>
        <v>0</v>
      </c>
      <c r="AG628" s="252">
        <f t="shared" si="378"/>
        <v>0</v>
      </c>
      <c r="AH628" s="252">
        <f t="shared" si="378"/>
        <v>0</v>
      </c>
      <c r="AI628" s="252">
        <f t="shared" si="378"/>
        <v>0</v>
      </c>
      <c r="AJ628" s="252">
        <f t="shared" si="378"/>
        <v>0</v>
      </c>
      <c r="AK628" s="252">
        <f t="shared" si="378"/>
        <v>0</v>
      </c>
      <c r="AL628" s="252">
        <f t="shared" si="378"/>
        <v>0</v>
      </c>
      <c r="AM628" s="252">
        <f t="shared" si="378"/>
        <v>0</v>
      </c>
      <c r="AN628" s="252">
        <f t="shared" si="378"/>
        <v>0</v>
      </c>
      <c r="AO628" s="252">
        <f t="shared" si="378"/>
        <v>0</v>
      </c>
      <c r="AP628" s="253">
        <f t="shared" si="378"/>
        <v>0</v>
      </c>
    </row>
    <row r="629" spans="1:42" s="241" customFormat="1" outlineLevel="1" x14ac:dyDescent="0.25">
      <c r="A629" s="60"/>
      <c r="B629" s="247"/>
      <c r="C629" s="60"/>
      <c r="D629" s="60"/>
      <c r="E629" s="262"/>
      <c r="F629" s="262"/>
      <c r="G629" s="262"/>
      <c r="H629" s="262"/>
      <c r="I629" s="262"/>
      <c r="J629" s="60"/>
      <c r="K629" s="262"/>
      <c r="L629" s="262"/>
      <c r="M629" s="262"/>
      <c r="N629" s="263"/>
      <c r="O629" s="263"/>
      <c r="P629" s="263"/>
      <c r="Q629" s="263"/>
      <c r="R629" s="263"/>
      <c r="S629" s="263"/>
      <c r="T629" s="263"/>
      <c r="U629" s="263"/>
      <c r="V629" s="263"/>
      <c r="W629" s="263"/>
      <c r="X629" s="263"/>
      <c r="Y629" s="263"/>
      <c r="Z629" s="263"/>
      <c r="AA629" s="263"/>
      <c r="AB629" s="263"/>
      <c r="AC629" s="263"/>
      <c r="AD629" s="263"/>
      <c r="AE629" s="263"/>
      <c r="AF629" s="263"/>
      <c r="AG629" s="263"/>
      <c r="AH629" s="263"/>
      <c r="AI629" s="263"/>
      <c r="AJ629" s="263"/>
      <c r="AK629" s="263"/>
      <c r="AL629" s="263"/>
      <c r="AM629" s="263"/>
      <c r="AN629" s="263"/>
      <c r="AO629" s="263"/>
      <c r="AP629" s="263"/>
    </row>
    <row r="630" spans="1:42" outlineLevel="1" x14ac:dyDescent="0.25">
      <c r="A630" s="60"/>
      <c r="B630" s="54"/>
      <c r="C630" s="55"/>
      <c r="D630" s="55"/>
      <c r="E630" s="243" t="str">
        <f>"Belastingplan "&amp;F613&amp;" - Schijflengte aanpassingen"</f>
        <v>Belastingplan 2029 - Schijflengte aanpassingen</v>
      </c>
      <c r="F630" s="90"/>
      <c r="G630" s="90"/>
      <c r="H630" s="90"/>
      <c r="I630" s="90"/>
      <c r="J630" s="242"/>
      <c r="K630" s="90"/>
      <c r="L630" s="90"/>
      <c r="M630" s="245" t="str">
        <f>M625</f>
        <v>Jaar</v>
      </c>
      <c r="N630" s="155"/>
      <c r="O630" s="155"/>
      <c r="P630" s="155"/>
      <c r="Q630" s="155"/>
      <c r="R630" s="269">
        <f t="shared" ref="R630:AP630" si="379">R$130</f>
        <v>2018</v>
      </c>
      <c r="S630" s="155">
        <f t="shared" si="379"/>
        <v>2019</v>
      </c>
      <c r="T630" s="155">
        <f t="shared" si="379"/>
        <v>2020</v>
      </c>
      <c r="U630" s="155">
        <f t="shared" si="379"/>
        <v>2021</v>
      </c>
      <c r="V630" s="155">
        <f t="shared" si="379"/>
        <v>2022</v>
      </c>
      <c r="W630" s="155">
        <f t="shared" si="379"/>
        <v>2023</v>
      </c>
      <c r="X630" s="155">
        <f t="shared" si="379"/>
        <v>2024</v>
      </c>
      <c r="Y630" s="155">
        <f t="shared" si="379"/>
        <v>2025</v>
      </c>
      <c r="Z630" s="155">
        <f t="shared" si="379"/>
        <v>2026</v>
      </c>
      <c r="AA630" s="155">
        <f t="shared" si="379"/>
        <v>2027</v>
      </c>
      <c r="AB630" s="155">
        <f t="shared" si="379"/>
        <v>2028</v>
      </c>
      <c r="AC630" s="155">
        <f t="shared" si="379"/>
        <v>2029</v>
      </c>
      <c r="AD630" s="155">
        <f t="shared" si="379"/>
        <v>2030</v>
      </c>
      <c r="AE630" s="155">
        <f t="shared" si="379"/>
        <v>2031</v>
      </c>
      <c r="AF630" s="155">
        <f t="shared" si="379"/>
        <v>2032</v>
      </c>
      <c r="AG630" s="155">
        <f t="shared" si="379"/>
        <v>2033</v>
      </c>
      <c r="AH630" s="155">
        <f t="shared" si="379"/>
        <v>2034</v>
      </c>
      <c r="AI630" s="155">
        <f t="shared" si="379"/>
        <v>2035</v>
      </c>
      <c r="AJ630" s="155">
        <f t="shared" si="379"/>
        <v>2036</v>
      </c>
      <c r="AK630" s="155">
        <f t="shared" si="379"/>
        <v>2037</v>
      </c>
      <c r="AL630" s="155">
        <f t="shared" si="379"/>
        <v>2038</v>
      </c>
      <c r="AM630" s="155">
        <f t="shared" si="379"/>
        <v>2039</v>
      </c>
      <c r="AN630" s="155">
        <f t="shared" si="379"/>
        <v>2040</v>
      </c>
      <c r="AO630" s="155">
        <f t="shared" si="379"/>
        <v>2041</v>
      </c>
      <c r="AP630" s="156">
        <f t="shared" si="379"/>
        <v>2042</v>
      </c>
    </row>
    <row r="631" spans="1:42" outlineLevel="1" x14ac:dyDescent="0.25">
      <c r="A631" s="60"/>
      <c r="B631" s="54"/>
      <c r="C631" s="55"/>
      <c r="D631" s="55"/>
      <c r="E631" s="243"/>
      <c r="F631" s="90"/>
      <c r="G631" s="90"/>
      <c r="H631" s="90"/>
      <c r="I631" s="90"/>
      <c r="J631" s="242"/>
      <c r="K631" s="90"/>
      <c r="L631" s="90"/>
      <c r="M631" s="237"/>
      <c r="N631" s="264"/>
      <c r="O631" s="264"/>
      <c r="P631" s="264"/>
      <c r="Q631" s="264"/>
      <c r="R631" s="270"/>
      <c r="S631" s="264"/>
      <c r="T631" s="264"/>
      <c r="U631" s="264"/>
      <c r="V631" s="264"/>
      <c r="W631" s="264"/>
      <c r="X631" s="264"/>
      <c r="Y631" s="264"/>
      <c r="Z631" s="264"/>
      <c r="AA631" s="264"/>
      <c r="AB631" s="264"/>
      <c r="AC631" s="264"/>
      <c r="AD631" s="264"/>
      <c r="AE631" s="264"/>
      <c r="AF631" s="264"/>
      <c r="AG631" s="264"/>
      <c r="AH631" s="264"/>
      <c r="AI631" s="264"/>
      <c r="AJ631" s="264"/>
      <c r="AK631" s="264"/>
      <c r="AL631" s="264"/>
      <c r="AM631" s="264"/>
      <c r="AN631" s="264"/>
      <c r="AO631" s="264"/>
      <c r="AP631" s="271"/>
    </row>
    <row r="632" spans="1:42" outlineLevel="1" x14ac:dyDescent="0.25">
      <c r="A632" s="60"/>
      <c r="B632" s="54"/>
      <c r="C632" s="55"/>
      <c r="D632" s="55"/>
      <c r="E632" s="147"/>
      <c r="F632" s="280"/>
      <c r="G632" s="280"/>
      <c r="H632" s="280"/>
      <c r="I632" s="280"/>
      <c r="J632" s="281"/>
      <c r="K632" s="280"/>
      <c r="L632" s="280"/>
      <c r="M632" s="150"/>
      <c r="N632" s="261"/>
      <c r="O632" s="261"/>
      <c r="P632" s="261"/>
      <c r="Q632" s="261"/>
      <c r="AP632" s="145"/>
    </row>
    <row r="633" spans="1:42" outlineLevel="1" x14ac:dyDescent="0.25">
      <c r="A633" s="60"/>
      <c r="B633" s="54"/>
      <c r="C633" s="55"/>
      <c r="D633" s="55"/>
      <c r="E633" s="2387" t="s">
        <v>2542</v>
      </c>
      <c r="F633" s="2388"/>
      <c r="G633" s="2388"/>
      <c r="H633" s="2388"/>
      <c r="I633" s="2388"/>
      <c r="J633" s="2389"/>
      <c r="K633" s="2388"/>
      <c r="L633" s="2388"/>
      <c r="M633" s="2390"/>
      <c r="N633" s="2391"/>
      <c r="O633" s="2391"/>
      <c r="P633" s="2391"/>
      <c r="Q633" s="2391"/>
      <c r="R633" s="2391">
        <f t="shared" ref="R633" si="380">SUM(R632)</f>
        <v>0</v>
      </c>
      <c r="S633" s="2391">
        <f t="shared" ref="S633:AP633" si="381">SUM(S632)</f>
        <v>0</v>
      </c>
      <c r="T633" s="2391">
        <f t="shared" si="381"/>
        <v>0</v>
      </c>
      <c r="U633" s="2391">
        <f t="shared" si="381"/>
        <v>0</v>
      </c>
      <c r="V633" s="2391">
        <f t="shared" si="381"/>
        <v>0</v>
      </c>
      <c r="W633" s="2391">
        <f t="shared" si="381"/>
        <v>0</v>
      </c>
      <c r="X633" s="2391">
        <f t="shared" si="381"/>
        <v>0</v>
      </c>
      <c r="Y633" s="2391">
        <f t="shared" si="381"/>
        <v>0</v>
      </c>
      <c r="Z633" s="2391">
        <f t="shared" si="381"/>
        <v>0</v>
      </c>
      <c r="AA633" s="2391">
        <f t="shared" si="381"/>
        <v>0</v>
      </c>
      <c r="AB633" s="2391">
        <f t="shared" si="381"/>
        <v>0</v>
      </c>
      <c r="AC633" s="2391">
        <f t="shared" si="381"/>
        <v>0</v>
      </c>
      <c r="AD633" s="2391">
        <f t="shared" si="381"/>
        <v>0</v>
      </c>
      <c r="AE633" s="2391">
        <f t="shared" si="381"/>
        <v>0</v>
      </c>
      <c r="AF633" s="2391">
        <f t="shared" si="381"/>
        <v>0</v>
      </c>
      <c r="AG633" s="2391">
        <f t="shared" si="381"/>
        <v>0</v>
      </c>
      <c r="AH633" s="2391">
        <f t="shared" si="381"/>
        <v>0</v>
      </c>
      <c r="AI633" s="2391">
        <f t="shared" si="381"/>
        <v>0</v>
      </c>
      <c r="AJ633" s="2391">
        <f t="shared" si="381"/>
        <v>0</v>
      </c>
      <c r="AK633" s="2391">
        <f t="shared" si="381"/>
        <v>0</v>
      </c>
      <c r="AL633" s="2391">
        <f t="shared" si="381"/>
        <v>0</v>
      </c>
      <c r="AM633" s="2391">
        <f t="shared" si="381"/>
        <v>0</v>
      </c>
      <c r="AN633" s="2391">
        <f t="shared" si="381"/>
        <v>0</v>
      </c>
      <c r="AO633" s="2391">
        <f t="shared" si="381"/>
        <v>0</v>
      </c>
      <c r="AP633" s="2392">
        <f t="shared" si="381"/>
        <v>0</v>
      </c>
    </row>
    <row r="634" spans="1:42" outlineLevel="1" x14ac:dyDescent="0.25">
      <c r="A634" s="60"/>
      <c r="B634" s="54"/>
      <c r="C634" s="55"/>
      <c r="D634" s="55"/>
      <c r="E634" s="146"/>
      <c r="F634" s="136" t="s">
        <v>2364</v>
      </c>
      <c r="M634" s="145"/>
      <c r="N634" s="279"/>
      <c r="O634" s="279"/>
      <c r="P634" s="279"/>
      <c r="Q634" s="279"/>
      <c r="R634" s="136">
        <f t="shared" ref="R634:AP634" si="382">IF(R630=$F613,(SUMIF($E$27:$E$53,$F634,R$27:R$53)),0)</f>
        <v>0</v>
      </c>
      <c r="S634" s="136">
        <f t="shared" si="382"/>
        <v>0</v>
      </c>
      <c r="T634" s="136">
        <f t="shared" si="382"/>
        <v>0</v>
      </c>
      <c r="U634" s="136">
        <f t="shared" si="382"/>
        <v>0</v>
      </c>
      <c r="V634" s="136">
        <f t="shared" si="382"/>
        <v>0</v>
      </c>
      <c r="W634" s="136">
        <f t="shared" si="382"/>
        <v>0</v>
      </c>
      <c r="X634" s="136">
        <f t="shared" si="382"/>
        <v>0</v>
      </c>
      <c r="Y634" s="136">
        <f t="shared" si="382"/>
        <v>0</v>
      </c>
      <c r="Z634" s="136">
        <f t="shared" si="382"/>
        <v>0</v>
      </c>
      <c r="AA634" s="136">
        <f t="shared" si="382"/>
        <v>0</v>
      </c>
      <c r="AB634" s="136">
        <f t="shared" si="382"/>
        <v>0</v>
      </c>
      <c r="AC634" s="136">
        <f t="shared" si="382"/>
        <v>1130</v>
      </c>
      <c r="AD634" s="136">
        <f t="shared" si="382"/>
        <v>0</v>
      </c>
      <c r="AE634" s="136">
        <f t="shared" si="382"/>
        <v>0</v>
      </c>
      <c r="AF634" s="136">
        <f t="shared" si="382"/>
        <v>0</v>
      </c>
      <c r="AG634" s="136">
        <f t="shared" si="382"/>
        <v>0</v>
      </c>
      <c r="AH634" s="136">
        <f t="shared" si="382"/>
        <v>0</v>
      </c>
      <c r="AI634" s="136">
        <f t="shared" si="382"/>
        <v>0</v>
      </c>
      <c r="AJ634" s="136">
        <f t="shared" si="382"/>
        <v>0</v>
      </c>
      <c r="AK634" s="136">
        <f t="shared" si="382"/>
        <v>0</v>
      </c>
      <c r="AL634" s="136">
        <f t="shared" si="382"/>
        <v>0</v>
      </c>
      <c r="AM634" s="136">
        <f t="shared" si="382"/>
        <v>0</v>
      </c>
      <c r="AN634" s="136">
        <f t="shared" si="382"/>
        <v>0</v>
      </c>
      <c r="AO634" s="136">
        <f t="shared" si="382"/>
        <v>0</v>
      </c>
      <c r="AP634" s="145">
        <f t="shared" si="382"/>
        <v>0</v>
      </c>
    </row>
    <row r="635" spans="1:42" outlineLevel="1" x14ac:dyDescent="0.25">
      <c r="A635" s="60"/>
      <c r="B635" s="54"/>
      <c r="C635" s="55"/>
      <c r="D635" s="55"/>
      <c r="E635" s="146"/>
      <c r="F635" s="149"/>
      <c r="G635" s="149"/>
      <c r="H635" s="149"/>
      <c r="I635" s="149"/>
      <c r="J635" s="276"/>
      <c r="K635" s="149"/>
      <c r="L635" s="149"/>
      <c r="M635" s="150"/>
      <c r="N635" s="261"/>
      <c r="O635" s="261"/>
      <c r="P635" s="261"/>
      <c r="Q635" s="261"/>
      <c r="AP635" s="145"/>
    </row>
    <row r="636" spans="1:42" s="241" customFormat="1" ht="13.5" outlineLevel="1" thickBot="1" x14ac:dyDescent="0.3">
      <c r="A636" s="60"/>
      <c r="B636" s="247"/>
      <c r="C636" s="60"/>
      <c r="D636" s="60"/>
      <c r="E636" s="248" t="s">
        <v>2543</v>
      </c>
      <c r="F636" s="249"/>
      <c r="G636" s="249"/>
      <c r="H636" s="249"/>
      <c r="I636" s="249"/>
      <c r="J636" s="250"/>
      <c r="K636" s="249"/>
      <c r="L636" s="249"/>
      <c r="M636" s="251"/>
      <c r="N636" s="285"/>
      <c r="O636" s="285"/>
      <c r="P636" s="285"/>
      <c r="Q636" s="285"/>
      <c r="R636" s="312">
        <f t="shared" ref="R636:AP636" si="383">SUM(R634:R635)</f>
        <v>0</v>
      </c>
      <c r="S636" s="285">
        <f t="shared" si="383"/>
        <v>0</v>
      </c>
      <c r="T636" s="285">
        <f t="shared" si="383"/>
        <v>0</v>
      </c>
      <c r="U636" s="285">
        <f t="shared" si="383"/>
        <v>0</v>
      </c>
      <c r="V636" s="285">
        <f t="shared" si="383"/>
        <v>0</v>
      </c>
      <c r="W636" s="285">
        <f t="shared" si="383"/>
        <v>0</v>
      </c>
      <c r="X636" s="285">
        <f t="shared" si="383"/>
        <v>0</v>
      </c>
      <c r="Y636" s="285">
        <f t="shared" si="383"/>
        <v>0</v>
      </c>
      <c r="Z636" s="285">
        <f t="shared" si="383"/>
        <v>0</v>
      </c>
      <c r="AA636" s="285">
        <f t="shared" si="383"/>
        <v>0</v>
      </c>
      <c r="AB636" s="285">
        <f t="shared" si="383"/>
        <v>0</v>
      </c>
      <c r="AC636" s="285">
        <f t="shared" si="383"/>
        <v>1130</v>
      </c>
      <c r="AD636" s="285">
        <f t="shared" si="383"/>
        <v>0</v>
      </c>
      <c r="AE636" s="285">
        <f t="shared" si="383"/>
        <v>0</v>
      </c>
      <c r="AF636" s="285">
        <f t="shared" si="383"/>
        <v>0</v>
      </c>
      <c r="AG636" s="285">
        <f t="shared" si="383"/>
        <v>0</v>
      </c>
      <c r="AH636" s="285">
        <f t="shared" si="383"/>
        <v>0</v>
      </c>
      <c r="AI636" s="285">
        <f t="shared" si="383"/>
        <v>0</v>
      </c>
      <c r="AJ636" s="285">
        <f t="shared" si="383"/>
        <v>0</v>
      </c>
      <c r="AK636" s="285">
        <f t="shared" si="383"/>
        <v>0</v>
      </c>
      <c r="AL636" s="285">
        <f t="shared" si="383"/>
        <v>0</v>
      </c>
      <c r="AM636" s="285">
        <f t="shared" si="383"/>
        <v>0</v>
      </c>
      <c r="AN636" s="285">
        <f t="shared" si="383"/>
        <v>0</v>
      </c>
      <c r="AO636" s="285">
        <f t="shared" si="383"/>
        <v>0</v>
      </c>
      <c r="AP636" s="286">
        <f t="shared" si="383"/>
        <v>0</v>
      </c>
    </row>
    <row r="638" spans="1:42" s="131" customFormat="1" x14ac:dyDescent="0.25">
      <c r="A638" s="126"/>
      <c r="B638" s="127"/>
      <c r="C638" s="128"/>
      <c r="D638" s="129" t="s">
        <v>2</v>
      </c>
      <c r="E638" s="130"/>
      <c r="F638" s="121">
        <f>F613+1</f>
        <v>2030</v>
      </c>
      <c r="H638" s="133"/>
      <c r="R638" s="132"/>
      <c r="S638" s="132"/>
      <c r="T638" s="132"/>
      <c r="U638" s="1055" t="s">
        <v>1250</v>
      </c>
      <c r="V638" s="132"/>
    </row>
    <row r="639" spans="1:42" s="73" customFormat="1" outlineLevel="1" x14ac:dyDescent="0.25">
      <c r="A639" s="61"/>
      <c r="B639" s="77"/>
      <c r="C639" s="78"/>
      <c r="D639" s="138"/>
      <c r="E639" s="266"/>
      <c r="F639" s="267"/>
      <c r="H639" s="268"/>
      <c r="R639" s="72"/>
      <c r="S639" s="72"/>
      <c r="T639" s="72"/>
      <c r="U639" s="72"/>
      <c r="V639" s="72"/>
    </row>
    <row r="640" spans="1:42" outlineLevel="1" x14ac:dyDescent="0.25">
      <c r="A640" s="60"/>
      <c r="B640" s="54"/>
      <c r="C640" s="55"/>
      <c r="D640" s="55"/>
      <c r="E640" s="243" t="s">
        <v>2538</v>
      </c>
      <c r="F640" s="90"/>
      <c r="G640" s="90"/>
      <c r="H640" s="90"/>
      <c r="I640" s="90"/>
      <c r="J640" s="242"/>
      <c r="K640" s="90"/>
      <c r="L640" s="90"/>
      <c r="M640" s="245" t="str">
        <f>M$130</f>
        <v>Jaar</v>
      </c>
      <c r="N640" s="155"/>
      <c r="O640" s="269"/>
      <c r="P640" s="269"/>
      <c r="Q640" s="269"/>
      <c r="R640" s="269">
        <f t="shared" ref="R640:AP640" si="384">R$130</f>
        <v>2018</v>
      </c>
      <c r="S640" s="155">
        <f t="shared" si="384"/>
        <v>2019</v>
      </c>
      <c r="T640" s="155">
        <f t="shared" si="384"/>
        <v>2020</v>
      </c>
      <c r="U640" s="155">
        <f t="shared" si="384"/>
        <v>2021</v>
      </c>
      <c r="V640" s="155">
        <f t="shared" si="384"/>
        <v>2022</v>
      </c>
      <c r="W640" s="155">
        <f t="shared" si="384"/>
        <v>2023</v>
      </c>
      <c r="X640" s="155">
        <f t="shared" si="384"/>
        <v>2024</v>
      </c>
      <c r="Y640" s="155">
        <f t="shared" si="384"/>
        <v>2025</v>
      </c>
      <c r="Z640" s="155">
        <f t="shared" si="384"/>
        <v>2026</v>
      </c>
      <c r="AA640" s="155">
        <f t="shared" si="384"/>
        <v>2027</v>
      </c>
      <c r="AB640" s="155">
        <f t="shared" si="384"/>
        <v>2028</v>
      </c>
      <c r="AC640" s="155">
        <f t="shared" si="384"/>
        <v>2029</v>
      </c>
      <c r="AD640" s="155">
        <f t="shared" si="384"/>
        <v>2030</v>
      </c>
      <c r="AE640" s="155">
        <f t="shared" si="384"/>
        <v>2031</v>
      </c>
      <c r="AF640" s="155">
        <f t="shared" si="384"/>
        <v>2032</v>
      </c>
      <c r="AG640" s="155">
        <f t="shared" si="384"/>
        <v>2033</v>
      </c>
      <c r="AH640" s="155">
        <f t="shared" si="384"/>
        <v>2034</v>
      </c>
      <c r="AI640" s="155">
        <f t="shared" si="384"/>
        <v>2035</v>
      </c>
      <c r="AJ640" s="155">
        <f t="shared" si="384"/>
        <v>2036</v>
      </c>
      <c r="AK640" s="155">
        <f t="shared" si="384"/>
        <v>2037</v>
      </c>
      <c r="AL640" s="155">
        <f t="shared" si="384"/>
        <v>2038</v>
      </c>
      <c r="AM640" s="155">
        <f t="shared" si="384"/>
        <v>2039</v>
      </c>
      <c r="AN640" s="155">
        <f t="shared" si="384"/>
        <v>2040</v>
      </c>
      <c r="AO640" s="155">
        <f t="shared" si="384"/>
        <v>2041</v>
      </c>
      <c r="AP640" s="156">
        <f t="shared" si="384"/>
        <v>2042</v>
      </c>
    </row>
    <row r="641" spans="1:42" outlineLevel="1" x14ac:dyDescent="0.25">
      <c r="A641" s="60"/>
      <c r="B641" s="54"/>
      <c r="C641" s="55"/>
      <c r="D641" s="55"/>
      <c r="E641" s="2385"/>
      <c r="F641" s="2097" t="s">
        <v>2539</v>
      </c>
      <c r="G641" s="2097"/>
      <c r="H641" s="2097"/>
      <c r="I641" s="2097"/>
      <c r="J641" s="2386"/>
      <c r="K641" s="2097"/>
      <c r="L641" s="2097"/>
      <c r="M641" s="2100"/>
      <c r="N641" s="2378"/>
      <c r="O641" s="2378"/>
      <c r="P641" s="2378"/>
      <c r="Q641" s="2378"/>
      <c r="R641" s="2379"/>
      <c r="S641" s="2379"/>
      <c r="T641" s="2379"/>
      <c r="U641" s="2379"/>
      <c r="V641" s="261" t="str">
        <f>IF(V640=$F638,V$109,"")</f>
        <v/>
      </c>
      <c r="W641" s="261" t="str">
        <f t="shared" ref="W641:AP641" si="385">IF(W640=$F638,W$109,"")</f>
        <v/>
      </c>
      <c r="X641" s="261" t="str">
        <f t="shared" si="385"/>
        <v/>
      </c>
      <c r="Y641" s="261" t="str">
        <f t="shared" si="385"/>
        <v/>
      </c>
      <c r="Z641" s="261" t="str">
        <f t="shared" si="385"/>
        <v/>
      </c>
      <c r="AA641" s="261" t="str">
        <f t="shared" si="385"/>
        <v/>
      </c>
      <c r="AB641" s="261" t="str">
        <f t="shared" si="385"/>
        <v/>
      </c>
      <c r="AC641" s="261" t="str">
        <f t="shared" si="385"/>
        <v/>
      </c>
      <c r="AD641" s="261">
        <f t="shared" si="385"/>
        <v>0</v>
      </c>
      <c r="AE641" s="261" t="str">
        <f t="shared" si="385"/>
        <v/>
      </c>
      <c r="AF641" s="261" t="str">
        <f t="shared" si="385"/>
        <v/>
      </c>
      <c r="AG641" s="261" t="str">
        <f t="shared" si="385"/>
        <v/>
      </c>
      <c r="AH641" s="261" t="str">
        <f t="shared" si="385"/>
        <v/>
      </c>
      <c r="AI641" s="261" t="str">
        <f t="shared" si="385"/>
        <v/>
      </c>
      <c r="AJ641" s="261" t="str">
        <f t="shared" si="385"/>
        <v/>
      </c>
      <c r="AK641" s="261" t="str">
        <f t="shared" si="385"/>
        <v/>
      </c>
      <c r="AL641" s="261" t="str">
        <f t="shared" si="385"/>
        <v/>
      </c>
      <c r="AM641" s="261" t="str">
        <f t="shared" si="385"/>
        <v/>
      </c>
      <c r="AN641" s="261" t="str">
        <f t="shared" si="385"/>
        <v/>
      </c>
      <c r="AO641" s="261" t="str">
        <f t="shared" si="385"/>
        <v/>
      </c>
      <c r="AP641" s="2100" t="str">
        <f t="shared" si="385"/>
        <v/>
      </c>
    </row>
    <row r="642" spans="1:42" outlineLevel="1" x14ac:dyDescent="0.25">
      <c r="A642" s="60"/>
      <c r="B642" s="54"/>
      <c r="C642" s="55"/>
      <c r="D642" s="55"/>
      <c r="E642" s="146"/>
      <c r="F642" s="148"/>
      <c r="G642" s="148"/>
      <c r="H642" s="148"/>
      <c r="I642" s="148"/>
      <c r="J642" s="277"/>
      <c r="K642" s="148"/>
      <c r="L642" s="148"/>
      <c r="M642" s="150"/>
      <c r="N642" s="261"/>
      <c r="O642" s="261"/>
      <c r="P642" s="261"/>
      <c r="Q642" s="261"/>
      <c r="AB642" s="2620"/>
      <c r="AP642" s="145"/>
    </row>
    <row r="643" spans="1:42" s="241" customFormat="1" ht="13.5" outlineLevel="1" thickBot="1" x14ac:dyDescent="0.3">
      <c r="A643" s="60"/>
      <c r="B643" s="247"/>
      <c r="C643" s="60"/>
      <c r="D643" s="60"/>
      <c r="E643" s="248" t="s">
        <v>80</v>
      </c>
      <c r="F643" s="249"/>
      <c r="G643" s="249"/>
      <c r="H643" s="249"/>
      <c r="I643" s="249"/>
      <c r="J643" s="250"/>
      <c r="K643" s="249"/>
      <c r="L643" s="249"/>
      <c r="M643" s="251"/>
      <c r="N643" s="252"/>
      <c r="O643" s="252"/>
      <c r="P643" s="252"/>
      <c r="Q643" s="252"/>
      <c r="R643" s="252">
        <f t="shared" ref="R643:AP643" si="386">SUM(R641:R642)</f>
        <v>0</v>
      </c>
      <c r="S643" s="252">
        <f t="shared" si="386"/>
        <v>0</v>
      </c>
      <c r="T643" s="252">
        <f t="shared" si="386"/>
        <v>0</v>
      </c>
      <c r="U643" s="252">
        <f t="shared" si="386"/>
        <v>0</v>
      </c>
      <c r="V643" s="252">
        <f t="shared" si="386"/>
        <v>0</v>
      </c>
      <c r="W643" s="252">
        <f t="shared" si="386"/>
        <v>0</v>
      </c>
      <c r="X643" s="252">
        <f t="shared" si="386"/>
        <v>0</v>
      </c>
      <c r="Y643" s="252">
        <f t="shared" si="386"/>
        <v>0</v>
      </c>
      <c r="Z643" s="252">
        <f t="shared" si="386"/>
        <v>0</v>
      </c>
      <c r="AA643" s="252">
        <f t="shared" si="386"/>
        <v>0</v>
      </c>
      <c r="AB643" s="252">
        <f t="shared" si="386"/>
        <v>0</v>
      </c>
      <c r="AC643" s="252">
        <f t="shared" si="386"/>
        <v>0</v>
      </c>
      <c r="AD643" s="252">
        <f t="shared" si="386"/>
        <v>0</v>
      </c>
      <c r="AE643" s="252">
        <f t="shared" si="386"/>
        <v>0</v>
      </c>
      <c r="AF643" s="252">
        <f t="shared" si="386"/>
        <v>0</v>
      </c>
      <c r="AG643" s="252">
        <f t="shared" si="386"/>
        <v>0</v>
      </c>
      <c r="AH643" s="252">
        <f t="shared" si="386"/>
        <v>0</v>
      </c>
      <c r="AI643" s="252">
        <f t="shared" si="386"/>
        <v>0</v>
      </c>
      <c r="AJ643" s="252">
        <f t="shared" si="386"/>
        <v>0</v>
      </c>
      <c r="AK643" s="252">
        <f t="shared" si="386"/>
        <v>0</v>
      </c>
      <c r="AL643" s="252">
        <f t="shared" si="386"/>
        <v>0</v>
      </c>
      <c r="AM643" s="252">
        <f t="shared" si="386"/>
        <v>0</v>
      </c>
      <c r="AN643" s="252">
        <f t="shared" si="386"/>
        <v>0</v>
      </c>
      <c r="AO643" s="252">
        <f t="shared" si="386"/>
        <v>0</v>
      </c>
      <c r="AP643" s="253">
        <f t="shared" si="386"/>
        <v>0</v>
      </c>
    </row>
    <row r="644" spans="1:42" s="241" customFormat="1" outlineLevel="1" x14ac:dyDescent="0.25">
      <c r="A644" s="60"/>
      <c r="B644" s="247"/>
      <c r="C644" s="60"/>
      <c r="D644" s="60"/>
      <c r="E644" s="262"/>
      <c r="F644" s="262"/>
      <c r="G644" s="262"/>
      <c r="H644" s="262"/>
      <c r="I644" s="262"/>
      <c r="J644" s="60"/>
      <c r="K644" s="262"/>
      <c r="L644" s="262"/>
      <c r="M644" s="262"/>
      <c r="N644" s="263"/>
      <c r="O644" s="263"/>
      <c r="P644" s="263"/>
      <c r="Q644" s="263"/>
      <c r="R644" s="263"/>
      <c r="S644" s="263"/>
      <c r="T644" s="263"/>
      <c r="U644" s="263"/>
      <c r="V644" s="263"/>
      <c r="W644" s="263"/>
      <c r="X644" s="263"/>
      <c r="Y644" s="263"/>
      <c r="Z644" s="263"/>
      <c r="AA644" s="263"/>
      <c r="AB644" s="263"/>
      <c r="AC644" s="263"/>
      <c r="AD644" s="263"/>
      <c r="AE644" s="263"/>
      <c r="AF644" s="263"/>
      <c r="AG644" s="263"/>
      <c r="AH644" s="263"/>
      <c r="AI644" s="263"/>
      <c r="AJ644" s="263"/>
      <c r="AK644" s="263"/>
      <c r="AL644" s="263"/>
      <c r="AM644" s="263"/>
      <c r="AN644" s="263"/>
      <c r="AO644" s="263"/>
      <c r="AP644" s="263"/>
    </row>
    <row r="645" spans="1:42" s="241" customFormat="1" outlineLevel="1" x14ac:dyDescent="0.25">
      <c r="A645" s="60"/>
      <c r="B645" s="247"/>
      <c r="C645" s="60"/>
      <c r="D645" s="60"/>
      <c r="E645" s="243" t="s">
        <v>2537</v>
      </c>
      <c r="F645" s="90"/>
      <c r="G645" s="90"/>
      <c r="H645" s="90"/>
      <c r="I645" s="90"/>
      <c r="J645" s="242"/>
      <c r="K645" s="90"/>
      <c r="L645" s="90"/>
      <c r="M645" s="245" t="str">
        <f>M$130</f>
        <v>Jaar</v>
      </c>
      <c r="N645" s="155"/>
      <c r="O645" s="269"/>
      <c r="P645" s="269"/>
      <c r="Q645" s="269"/>
      <c r="R645" s="269">
        <f t="shared" ref="R645:AP645" si="387">R$130</f>
        <v>2018</v>
      </c>
      <c r="S645" s="155">
        <f t="shared" si="387"/>
        <v>2019</v>
      </c>
      <c r="T645" s="155">
        <f t="shared" si="387"/>
        <v>2020</v>
      </c>
      <c r="U645" s="155">
        <f t="shared" si="387"/>
        <v>2021</v>
      </c>
      <c r="V645" s="155">
        <f t="shared" si="387"/>
        <v>2022</v>
      </c>
      <c r="W645" s="155">
        <f t="shared" si="387"/>
        <v>2023</v>
      </c>
      <c r="X645" s="155">
        <f t="shared" si="387"/>
        <v>2024</v>
      </c>
      <c r="Y645" s="155">
        <f t="shared" si="387"/>
        <v>2025</v>
      </c>
      <c r="Z645" s="155">
        <f t="shared" si="387"/>
        <v>2026</v>
      </c>
      <c r="AA645" s="155">
        <f t="shared" si="387"/>
        <v>2027</v>
      </c>
      <c r="AB645" s="155">
        <f t="shared" si="387"/>
        <v>2028</v>
      </c>
      <c r="AC645" s="155">
        <f t="shared" si="387"/>
        <v>2029</v>
      </c>
      <c r="AD645" s="155">
        <f t="shared" si="387"/>
        <v>2030</v>
      </c>
      <c r="AE645" s="155">
        <f t="shared" si="387"/>
        <v>2031</v>
      </c>
      <c r="AF645" s="155">
        <f t="shared" si="387"/>
        <v>2032</v>
      </c>
      <c r="AG645" s="155">
        <f t="shared" si="387"/>
        <v>2033</v>
      </c>
      <c r="AH645" s="155">
        <f t="shared" si="387"/>
        <v>2034</v>
      </c>
      <c r="AI645" s="155">
        <f t="shared" si="387"/>
        <v>2035</v>
      </c>
      <c r="AJ645" s="155">
        <f t="shared" si="387"/>
        <v>2036</v>
      </c>
      <c r="AK645" s="155">
        <f t="shared" si="387"/>
        <v>2037</v>
      </c>
      <c r="AL645" s="155">
        <f t="shared" si="387"/>
        <v>2038</v>
      </c>
      <c r="AM645" s="155">
        <f t="shared" si="387"/>
        <v>2039</v>
      </c>
      <c r="AN645" s="155">
        <f t="shared" si="387"/>
        <v>2040</v>
      </c>
      <c r="AO645" s="155">
        <f t="shared" si="387"/>
        <v>2041</v>
      </c>
      <c r="AP645" s="156">
        <f t="shared" si="387"/>
        <v>2042</v>
      </c>
    </row>
    <row r="646" spans="1:42" outlineLevel="1" x14ac:dyDescent="0.25">
      <c r="A646" s="60"/>
      <c r="B646" s="54"/>
      <c r="C646" s="55"/>
      <c r="D646" s="55"/>
      <c r="E646" s="244"/>
      <c r="F646" s="2097" t="s">
        <v>2539</v>
      </c>
      <c r="G646" s="90"/>
      <c r="H646" s="90"/>
      <c r="I646" s="90"/>
      <c r="J646" s="242"/>
      <c r="K646" s="90"/>
      <c r="L646" s="90"/>
      <c r="M646" s="145"/>
      <c r="N646" s="261" t="str">
        <f t="shared" ref="N646:Q646" si="388">IF(N645=$F638,N$71,"")</f>
        <v/>
      </c>
      <c r="O646" s="261" t="str">
        <f t="shared" si="388"/>
        <v/>
      </c>
      <c r="P646" s="261" t="str">
        <f t="shared" si="388"/>
        <v/>
      </c>
      <c r="Q646" s="261" t="str">
        <f t="shared" si="388"/>
        <v/>
      </c>
      <c r="R646" s="261" t="str">
        <f>IF(R645=$F638,R$117,"")</f>
        <v/>
      </c>
      <c r="S646" s="261" t="str">
        <f t="shared" ref="S646:AP646" si="389">IF(S645=$F638,S$117,"")</f>
        <v/>
      </c>
      <c r="T646" s="261" t="str">
        <f t="shared" si="389"/>
        <v/>
      </c>
      <c r="U646" s="261" t="str">
        <f t="shared" si="389"/>
        <v/>
      </c>
      <c r="V646" s="261" t="str">
        <f t="shared" si="389"/>
        <v/>
      </c>
      <c r="W646" s="261" t="str">
        <f t="shared" si="389"/>
        <v/>
      </c>
      <c r="X646" s="261" t="str">
        <f t="shared" si="389"/>
        <v/>
      </c>
      <c r="Y646" s="261" t="str">
        <f t="shared" si="389"/>
        <v/>
      </c>
      <c r="Z646" s="261" t="str">
        <f t="shared" si="389"/>
        <v/>
      </c>
      <c r="AA646" s="261" t="str">
        <f t="shared" si="389"/>
        <v/>
      </c>
      <c r="AB646" s="261" t="str">
        <f t="shared" si="389"/>
        <v/>
      </c>
      <c r="AC646" s="261" t="str">
        <f t="shared" si="389"/>
        <v/>
      </c>
      <c r="AD646" s="261">
        <f t="shared" si="389"/>
        <v>0</v>
      </c>
      <c r="AE646" s="261" t="str">
        <f t="shared" si="389"/>
        <v/>
      </c>
      <c r="AF646" s="261" t="str">
        <f t="shared" si="389"/>
        <v/>
      </c>
      <c r="AG646" s="261" t="str">
        <f t="shared" si="389"/>
        <v/>
      </c>
      <c r="AH646" s="261" t="str">
        <f t="shared" si="389"/>
        <v/>
      </c>
      <c r="AI646" s="261" t="str">
        <f t="shared" si="389"/>
        <v/>
      </c>
      <c r="AJ646" s="261" t="str">
        <f t="shared" si="389"/>
        <v/>
      </c>
      <c r="AK646" s="261" t="str">
        <f t="shared" si="389"/>
        <v/>
      </c>
      <c r="AL646" s="261" t="str">
        <f t="shared" si="389"/>
        <v/>
      </c>
      <c r="AM646" s="261" t="str">
        <f t="shared" si="389"/>
        <v/>
      </c>
      <c r="AN646" s="261" t="str">
        <f t="shared" si="389"/>
        <v/>
      </c>
      <c r="AO646" s="261" t="str">
        <f t="shared" si="389"/>
        <v/>
      </c>
      <c r="AP646" s="101" t="str">
        <f t="shared" si="389"/>
        <v/>
      </c>
    </row>
    <row r="647" spans="1:42" outlineLevel="1" x14ac:dyDescent="0.25">
      <c r="A647" s="60"/>
      <c r="B647" s="54"/>
      <c r="C647" s="55"/>
      <c r="D647" s="55"/>
      <c r="E647" s="146"/>
      <c r="F647" s="148"/>
      <c r="G647" s="148"/>
      <c r="H647" s="148"/>
      <c r="I647" s="148"/>
      <c r="J647" s="277"/>
      <c r="K647" s="148"/>
      <c r="L647" s="148"/>
      <c r="M647" s="150"/>
      <c r="N647" s="261"/>
      <c r="O647" s="261"/>
      <c r="P647" s="261"/>
      <c r="Q647" s="261"/>
      <c r="AB647" s="2620"/>
      <c r="AP647" s="145"/>
    </row>
    <row r="648" spans="1:42" s="241" customFormat="1" ht="13.5" outlineLevel="1" thickBot="1" x14ac:dyDescent="0.3">
      <c r="A648" s="60"/>
      <c r="B648" s="247"/>
      <c r="C648" s="60"/>
      <c r="D648" s="60"/>
      <c r="E648" s="248" t="s">
        <v>81</v>
      </c>
      <c r="F648" s="249"/>
      <c r="G648" s="249"/>
      <c r="H648" s="249"/>
      <c r="I648" s="249"/>
      <c r="J648" s="250"/>
      <c r="K648" s="249"/>
      <c r="L648" s="249"/>
      <c r="M648" s="251"/>
      <c r="N648" s="252"/>
      <c r="O648" s="252"/>
      <c r="P648" s="252"/>
      <c r="Q648" s="252"/>
      <c r="R648" s="315">
        <f t="shared" ref="R648:AP648" si="390">SUM(R646:R647)</f>
        <v>0</v>
      </c>
      <c r="S648" s="252">
        <f t="shared" si="390"/>
        <v>0</v>
      </c>
      <c r="T648" s="252">
        <f t="shared" si="390"/>
        <v>0</v>
      </c>
      <c r="U648" s="252">
        <f t="shared" si="390"/>
        <v>0</v>
      </c>
      <c r="V648" s="252">
        <f t="shared" si="390"/>
        <v>0</v>
      </c>
      <c r="W648" s="252">
        <f t="shared" si="390"/>
        <v>0</v>
      </c>
      <c r="X648" s="252">
        <f t="shared" si="390"/>
        <v>0</v>
      </c>
      <c r="Y648" s="252">
        <f t="shared" si="390"/>
        <v>0</v>
      </c>
      <c r="Z648" s="252">
        <f t="shared" si="390"/>
        <v>0</v>
      </c>
      <c r="AA648" s="252">
        <f t="shared" si="390"/>
        <v>0</v>
      </c>
      <c r="AB648" s="252">
        <f t="shared" si="390"/>
        <v>0</v>
      </c>
      <c r="AC648" s="252">
        <f t="shared" si="390"/>
        <v>0</v>
      </c>
      <c r="AD648" s="252">
        <f t="shared" si="390"/>
        <v>0</v>
      </c>
      <c r="AE648" s="252">
        <f t="shared" si="390"/>
        <v>0</v>
      </c>
      <c r="AF648" s="252">
        <f t="shared" si="390"/>
        <v>0</v>
      </c>
      <c r="AG648" s="252">
        <f t="shared" si="390"/>
        <v>0</v>
      </c>
      <c r="AH648" s="252">
        <f t="shared" si="390"/>
        <v>0</v>
      </c>
      <c r="AI648" s="252">
        <f t="shared" si="390"/>
        <v>0</v>
      </c>
      <c r="AJ648" s="252">
        <f t="shared" si="390"/>
        <v>0</v>
      </c>
      <c r="AK648" s="252">
        <f t="shared" si="390"/>
        <v>0</v>
      </c>
      <c r="AL648" s="252">
        <f t="shared" si="390"/>
        <v>0</v>
      </c>
      <c r="AM648" s="252">
        <f t="shared" si="390"/>
        <v>0</v>
      </c>
      <c r="AN648" s="252">
        <f t="shared" si="390"/>
        <v>0</v>
      </c>
      <c r="AO648" s="252">
        <f t="shared" si="390"/>
        <v>0</v>
      </c>
      <c r="AP648" s="253">
        <f t="shared" si="390"/>
        <v>0</v>
      </c>
    </row>
    <row r="649" spans="1:42" s="241" customFormat="1" outlineLevel="1" x14ac:dyDescent="0.25">
      <c r="A649" s="60"/>
      <c r="B649" s="247"/>
      <c r="C649" s="60"/>
      <c r="D649" s="60"/>
      <c r="E649" s="262"/>
      <c r="F649" s="262"/>
      <c r="G649" s="262"/>
      <c r="H649" s="262"/>
      <c r="I649" s="262"/>
      <c r="J649" s="60"/>
      <c r="K649" s="262"/>
      <c r="L649" s="262"/>
      <c r="M649" s="262"/>
      <c r="N649" s="263"/>
      <c r="O649" s="263"/>
      <c r="P649" s="263"/>
      <c r="Q649" s="263"/>
      <c r="R649" s="263"/>
      <c r="S649" s="263"/>
      <c r="T649" s="263"/>
      <c r="U649" s="263"/>
      <c r="V649" s="263"/>
      <c r="W649" s="263"/>
      <c r="X649" s="263"/>
      <c r="Y649" s="263"/>
      <c r="Z649" s="263"/>
      <c r="AA649" s="263"/>
      <c r="AB649" s="263"/>
      <c r="AC649" s="263"/>
      <c r="AD649" s="263"/>
      <c r="AE649" s="263"/>
      <c r="AF649" s="263"/>
      <c r="AG649" s="263"/>
      <c r="AH649" s="263"/>
      <c r="AI649" s="263"/>
      <c r="AJ649" s="263"/>
      <c r="AK649" s="263"/>
      <c r="AL649" s="263"/>
      <c r="AM649" s="263"/>
      <c r="AN649" s="263"/>
      <c r="AO649" s="263"/>
      <c r="AP649" s="263"/>
    </row>
    <row r="650" spans="1:42" s="241" customFormat="1" outlineLevel="1" x14ac:dyDescent="0.25">
      <c r="A650" s="60"/>
      <c r="B650" s="247"/>
      <c r="C650" s="60"/>
      <c r="D650" s="60"/>
      <c r="E650" s="243" t="s">
        <v>2541</v>
      </c>
      <c r="F650" s="90"/>
      <c r="G650" s="90"/>
      <c r="H650" s="90"/>
      <c r="I650" s="90"/>
      <c r="J650" s="242"/>
      <c r="K650" s="90"/>
      <c r="L650" s="90"/>
      <c r="M650" s="245" t="str">
        <f>M$130</f>
        <v>Jaar</v>
      </c>
      <c r="N650" s="155"/>
      <c r="O650" s="269"/>
      <c r="P650" s="269"/>
      <c r="Q650" s="269"/>
      <c r="R650" s="269">
        <f t="shared" ref="R650:AP650" si="391">R$130</f>
        <v>2018</v>
      </c>
      <c r="S650" s="155">
        <f t="shared" si="391"/>
        <v>2019</v>
      </c>
      <c r="T650" s="155">
        <f t="shared" si="391"/>
        <v>2020</v>
      </c>
      <c r="U650" s="155">
        <f t="shared" si="391"/>
        <v>2021</v>
      </c>
      <c r="V650" s="155">
        <f t="shared" si="391"/>
        <v>2022</v>
      </c>
      <c r="W650" s="155">
        <f t="shared" si="391"/>
        <v>2023</v>
      </c>
      <c r="X650" s="155">
        <f t="shared" si="391"/>
        <v>2024</v>
      </c>
      <c r="Y650" s="155">
        <f t="shared" si="391"/>
        <v>2025</v>
      </c>
      <c r="Z650" s="155">
        <f t="shared" si="391"/>
        <v>2026</v>
      </c>
      <c r="AA650" s="155">
        <f t="shared" si="391"/>
        <v>2027</v>
      </c>
      <c r="AB650" s="155">
        <f t="shared" si="391"/>
        <v>2028</v>
      </c>
      <c r="AC650" s="155">
        <f t="shared" si="391"/>
        <v>2029</v>
      </c>
      <c r="AD650" s="155">
        <f t="shared" si="391"/>
        <v>2030</v>
      </c>
      <c r="AE650" s="155">
        <f t="shared" si="391"/>
        <v>2031</v>
      </c>
      <c r="AF650" s="155">
        <f t="shared" si="391"/>
        <v>2032</v>
      </c>
      <c r="AG650" s="155">
        <f t="shared" si="391"/>
        <v>2033</v>
      </c>
      <c r="AH650" s="155">
        <f t="shared" si="391"/>
        <v>2034</v>
      </c>
      <c r="AI650" s="155">
        <f t="shared" si="391"/>
        <v>2035</v>
      </c>
      <c r="AJ650" s="155">
        <f t="shared" si="391"/>
        <v>2036</v>
      </c>
      <c r="AK650" s="155">
        <f t="shared" si="391"/>
        <v>2037</v>
      </c>
      <c r="AL650" s="155">
        <f t="shared" si="391"/>
        <v>2038</v>
      </c>
      <c r="AM650" s="155">
        <f t="shared" si="391"/>
        <v>2039</v>
      </c>
      <c r="AN650" s="155">
        <f t="shared" si="391"/>
        <v>2040</v>
      </c>
      <c r="AO650" s="155">
        <f t="shared" si="391"/>
        <v>2041</v>
      </c>
      <c r="AP650" s="156">
        <f t="shared" si="391"/>
        <v>2042</v>
      </c>
    </row>
    <row r="651" spans="1:42" s="261" customFormat="1" outlineLevel="1" x14ac:dyDescent="0.25">
      <c r="A651" s="300"/>
      <c r="B651" s="329"/>
      <c r="C651" s="330"/>
      <c r="D651" s="330"/>
      <c r="E651" s="331"/>
      <c r="F651" s="278" t="s">
        <v>2540</v>
      </c>
      <c r="G651" s="278"/>
      <c r="H651" s="278"/>
      <c r="I651" s="278"/>
      <c r="J651" s="332"/>
      <c r="K651" s="278"/>
      <c r="L651" s="278"/>
      <c r="M651" s="101"/>
      <c r="N651" s="261" t="str">
        <f t="shared" ref="N651:Q651" si="392">IF(N650=$F638,N$76,"")</f>
        <v/>
      </c>
      <c r="O651" s="261" t="str">
        <f t="shared" si="392"/>
        <v/>
      </c>
      <c r="P651" s="261" t="str">
        <f t="shared" si="392"/>
        <v/>
      </c>
      <c r="Q651" s="261" t="str">
        <f t="shared" si="392"/>
        <v/>
      </c>
      <c r="R651" s="261" t="str">
        <f>IF(R650=$F638,R$125,"")</f>
        <v/>
      </c>
      <c r="S651" s="261" t="str">
        <f t="shared" ref="S651:AP651" si="393">IF(S650=$F638,S$125,"")</f>
        <v/>
      </c>
      <c r="T651" s="261" t="str">
        <f t="shared" si="393"/>
        <v/>
      </c>
      <c r="U651" s="261" t="str">
        <f t="shared" si="393"/>
        <v/>
      </c>
      <c r="V651" s="261" t="str">
        <f t="shared" si="393"/>
        <v/>
      </c>
      <c r="W651" s="261" t="str">
        <f t="shared" si="393"/>
        <v/>
      </c>
      <c r="X651" s="261" t="str">
        <f t="shared" si="393"/>
        <v/>
      </c>
      <c r="Y651" s="261" t="str">
        <f t="shared" si="393"/>
        <v/>
      </c>
      <c r="Z651" s="261" t="str">
        <f t="shared" si="393"/>
        <v/>
      </c>
      <c r="AA651" s="261" t="str">
        <f t="shared" si="393"/>
        <v/>
      </c>
      <c r="AB651" s="261" t="str">
        <f t="shared" si="393"/>
        <v/>
      </c>
      <c r="AC651" s="261" t="str">
        <f t="shared" si="393"/>
        <v/>
      </c>
      <c r="AD651" s="261">
        <f t="shared" si="393"/>
        <v>0</v>
      </c>
      <c r="AE651" s="261" t="str">
        <f t="shared" si="393"/>
        <v/>
      </c>
      <c r="AF651" s="261" t="str">
        <f t="shared" si="393"/>
        <v/>
      </c>
      <c r="AG651" s="261" t="str">
        <f t="shared" si="393"/>
        <v/>
      </c>
      <c r="AH651" s="261" t="str">
        <f t="shared" si="393"/>
        <v/>
      </c>
      <c r="AI651" s="261" t="str">
        <f t="shared" si="393"/>
        <v/>
      </c>
      <c r="AJ651" s="261" t="str">
        <f t="shared" si="393"/>
        <v/>
      </c>
      <c r="AK651" s="261" t="str">
        <f t="shared" si="393"/>
        <v/>
      </c>
      <c r="AL651" s="261" t="str">
        <f t="shared" si="393"/>
        <v/>
      </c>
      <c r="AM651" s="261" t="str">
        <f t="shared" si="393"/>
        <v/>
      </c>
      <c r="AN651" s="261" t="str">
        <f t="shared" si="393"/>
        <v/>
      </c>
      <c r="AO651" s="261" t="str">
        <f t="shared" si="393"/>
        <v/>
      </c>
      <c r="AP651" s="101" t="str">
        <f t="shared" si="393"/>
        <v/>
      </c>
    </row>
    <row r="652" spans="1:42" outlineLevel="1" x14ac:dyDescent="0.25">
      <c r="A652" s="60"/>
      <c r="B652" s="54"/>
      <c r="C652" s="55"/>
      <c r="D652" s="55"/>
      <c r="E652" s="146"/>
      <c r="F652" s="148"/>
      <c r="G652" s="148"/>
      <c r="H652" s="148"/>
      <c r="I652" s="148"/>
      <c r="J652" s="277"/>
      <c r="K652" s="148"/>
      <c r="L652" s="148"/>
      <c r="M652" s="150"/>
      <c r="N652" s="261"/>
      <c r="O652" s="261"/>
      <c r="P652" s="261"/>
      <c r="Q652" s="261"/>
      <c r="AP652" s="145"/>
    </row>
    <row r="653" spans="1:42" s="241" customFormat="1" ht="13.5" outlineLevel="1" thickBot="1" x14ac:dyDescent="0.3">
      <c r="A653" s="60"/>
      <c r="B653" s="247"/>
      <c r="C653" s="60"/>
      <c r="D653" s="60"/>
      <c r="E653" s="248" t="s">
        <v>82</v>
      </c>
      <c r="F653" s="249"/>
      <c r="G653" s="249"/>
      <c r="H653" s="249"/>
      <c r="I653" s="249"/>
      <c r="J653" s="250"/>
      <c r="K653" s="249"/>
      <c r="L653" s="249"/>
      <c r="M653" s="251"/>
      <c r="N653" s="252"/>
      <c r="O653" s="252"/>
      <c r="P653" s="252"/>
      <c r="Q653" s="252"/>
      <c r="R653" s="315">
        <f t="shared" ref="R653" si="394">SUM(R651:R652)</f>
        <v>0</v>
      </c>
      <c r="S653" s="252">
        <f>SUM(S651:S652)</f>
        <v>0</v>
      </c>
      <c r="T653" s="252">
        <f>SUM(T651:T652)</f>
        <v>0</v>
      </c>
      <c r="U653" s="252">
        <f t="shared" ref="U653:AP653" si="395">SUM(U651:U652)</f>
        <v>0</v>
      </c>
      <c r="V653" s="252">
        <f t="shared" si="395"/>
        <v>0</v>
      </c>
      <c r="W653" s="252">
        <f t="shared" si="395"/>
        <v>0</v>
      </c>
      <c r="X653" s="252">
        <f t="shared" si="395"/>
        <v>0</v>
      </c>
      <c r="Y653" s="252">
        <f t="shared" si="395"/>
        <v>0</v>
      </c>
      <c r="Z653" s="252">
        <f t="shared" si="395"/>
        <v>0</v>
      </c>
      <c r="AA653" s="252">
        <f t="shared" si="395"/>
        <v>0</v>
      </c>
      <c r="AB653" s="252">
        <f t="shared" si="395"/>
        <v>0</v>
      </c>
      <c r="AC653" s="252">
        <f t="shared" si="395"/>
        <v>0</v>
      </c>
      <c r="AD653" s="252">
        <f t="shared" si="395"/>
        <v>0</v>
      </c>
      <c r="AE653" s="252">
        <f t="shared" si="395"/>
        <v>0</v>
      </c>
      <c r="AF653" s="252">
        <f t="shared" si="395"/>
        <v>0</v>
      </c>
      <c r="AG653" s="252">
        <f t="shared" si="395"/>
        <v>0</v>
      </c>
      <c r="AH653" s="252">
        <f t="shared" si="395"/>
        <v>0</v>
      </c>
      <c r="AI653" s="252">
        <f t="shared" si="395"/>
        <v>0</v>
      </c>
      <c r="AJ653" s="252">
        <f t="shared" si="395"/>
        <v>0</v>
      </c>
      <c r="AK653" s="252">
        <f t="shared" si="395"/>
        <v>0</v>
      </c>
      <c r="AL653" s="252">
        <f t="shared" si="395"/>
        <v>0</v>
      </c>
      <c r="AM653" s="252">
        <f t="shared" si="395"/>
        <v>0</v>
      </c>
      <c r="AN653" s="252">
        <f t="shared" si="395"/>
        <v>0</v>
      </c>
      <c r="AO653" s="252">
        <f t="shared" si="395"/>
        <v>0</v>
      </c>
      <c r="AP653" s="253">
        <f t="shared" si="395"/>
        <v>0</v>
      </c>
    </row>
    <row r="654" spans="1:42" s="241" customFormat="1" outlineLevel="1" x14ac:dyDescent="0.25">
      <c r="A654" s="60"/>
      <c r="B654" s="247"/>
      <c r="C654" s="60"/>
      <c r="D654" s="60"/>
      <c r="E654" s="262"/>
      <c r="F654" s="262"/>
      <c r="G654" s="262"/>
      <c r="H654" s="262"/>
      <c r="I654" s="262"/>
      <c r="J654" s="60"/>
      <c r="K654" s="262"/>
      <c r="L654" s="262"/>
      <c r="M654" s="262"/>
      <c r="N654" s="263"/>
      <c r="O654" s="263"/>
      <c r="P654" s="263"/>
      <c r="Q654" s="263"/>
      <c r="R654" s="263"/>
      <c r="S654" s="263"/>
      <c r="T654" s="263"/>
      <c r="U654" s="263"/>
      <c r="V654" s="263"/>
      <c r="W654" s="263"/>
      <c r="X654" s="263"/>
      <c r="Y654" s="263"/>
      <c r="Z654" s="263"/>
      <c r="AA654" s="263"/>
      <c r="AB654" s="263"/>
      <c r="AC654" s="263"/>
      <c r="AD654" s="263"/>
      <c r="AE654" s="263"/>
      <c r="AF654" s="263"/>
      <c r="AG654" s="263"/>
      <c r="AH654" s="263"/>
      <c r="AI654" s="263"/>
      <c r="AJ654" s="263"/>
      <c r="AK654" s="263"/>
      <c r="AL654" s="263"/>
      <c r="AM654" s="263"/>
      <c r="AN654" s="263"/>
      <c r="AO654" s="263"/>
      <c r="AP654" s="263"/>
    </row>
    <row r="655" spans="1:42" outlineLevel="1" x14ac:dyDescent="0.25">
      <c r="A655" s="60"/>
      <c r="B655" s="54"/>
      <c r="C655" s="55"/>
      <c r="D655" s="55"/>
      <c r="E655" s="243" t="str">
        <f>"Belastingplan "&amp;F638&amp;" - Schijflengte aanpassingen"</f>
        <v>Belastingplan 2030 - Schijflengte aanpassingen</v>
      </c>
      <c r="F655" s="90"/>
      <c r="G655" s="90"/>
      <c r="H655" s="90"/>
      <c r="I655" s="90"/>
      <c r="J655" s="242"/>
      <c r="K655" s="90"/>
      <c r="L655" s="90"/>
      <c r="M655" s="245" t="str">
        <f>M650</f>
        <v>Jaar</v>
      </c>
      <c r="N655" s="155"/>
      <c r="O655" s="155"/>
      <c r="P655" s="155"/>
      <c r="Q655" s="155"/>
      <c r="R655" s="269">
        <f t="shared" ref="R655:AP655" si="396">R$130</f>
        <v>2018</v>
      </c>
      <c r="S655" s="155">
        <f t="shared" si="396"/>
        <v>2019</v>
      </c>
      <c r="T655" s="155">
        <f t="shared" si="396"/>
        <v>2020</v>
      </c>
      <c r="U655" s="155">
        <f t="shared" si="396"/>
        <v>2021</v>
      </c>
      <c r="V655" s="155">
        <f t="shared" si="396"/>
        <v>2022</v>
      </c>
      <c r="W655" s="155">
        <f t="shared" si="396"/>
        <v>2023</v>
      </c>
      <c r="X655" s="155">
        <f t="shared" si="396"/>
        <v>2024</v>
      </c>
      <c r="Y655" s="155">
        <f t="shared" si="396"/>
        <v>2025</v>
      </c>
      <c r="Z655" s="155">
        <f t="shared" si="396"/>
        <v>2026</v>
      </c>
      <c r="AA655" s="155">
        <f t="shared" si="396"/>
        <v>2027</v>
      </c>
      <c r="AB655" s="155">
        <f t="shared" si="396"/>
        <v>2028</v>
      </c>
      <c r="AC655" s="155">
        <f t="shared" si="396"/>
        <v>2029</v>
      </c>
      <c r="AD655" s="155">
        <f t="shared" si="396"/>
        <v>2030</v>
      </c>
      <c r="AE655" s="155">
        <f t="shared" si="396"/>
        <v>2031</v>
      </c>
      <c r="AF655" s="155">
        <f t="shared" si="396"/>
        <v>2032</v>
      </c>
      <c r="AG655" s="155">
        <f t="shared" si="396"/>
        <v>2033</v>
      </c>
      <c r="AH655" s="155">
        <f t="shared" si="396"/>
        <v>2034</v>
      </c>
      <c r="AI655" s="155">
        <f t="shared" si="396"/>
        <v>2035</v>
      </c>
      <c r="AJ655" s="155">
        <f t="shared" si="396"/>
        <v>2036</v>
      </c>
      <c r="AK655" s="155">
        <f t="shared" si="396"/>
        <v>2037</v>
      </c>
      <c r="AL655" s="155">
        <f t="shared" si="396"/>
        <v>2038</v>
      </c>
      <c r="AM655" s="155">
        <f t="shared" si="396"/>
        <v>2039</v>
      </c>
      <c r="AN655" s="155">
        <f t="shared" si="396"/>
        <v>2040</v>
      </c>
      <c r="AO655" s="155">
        <f t="shared" si="396"/>
        <v>2041</v>
      </c>
      <c r="AP655" s="156">
        <f t="shared" si="396"/>
        <v>2042</v>
      </c>
    </row>
    <row r="656" spans="1:42" outlineLevel="1" x14ac:dyDescent="0.25">
      <c r="A656" s="60"/>
      <c r="B656" s="54"/>
      <c r="C656" s="55"/>
      <c r="D656" s="55"/>
      <c r="E656" s="243"/>
      <c r="F656" s="90"/>
      <c r="G656" s="90"/>
      <c r="H656" s="90"/>
      <c r="I656" s="90"/>
      <c r="J656" s="242"/>
      <c r="K656" s="90"/>
      <c r="L656" s="90"/>
      <c r="M656" s="237"/>
      <c r="N656" s="264"/>
      <c r="O656" s="264"/>
      <c r="P656" s="264"/>
      <c r="Q656" s="264"/>
      <c r="R656" s="270"/>
      <c r="S656" s="264"/>
      <c r="T656" s="264"/>
      <c r="U656" s="264"/>
      <c r="V656" s="264"/>
      <c r="W656" s="264"/>
      <c r="X656" s="264"/>
      <c r="Y656" s="264"/>
      <c r="Z656" s="264"/>
      <c r="AA656" s="264"/>
      <c r="AB656" s="264"/>
      <c r="AC656" s="264"/>
      <c r="AD656" s="264"/>
      <c r="AE656" s="264"/>
      <c r="AF656" s="264"/>
      <c r="AG656" s="264"/>
      <c r="AH656" s="264"/>
      <c r="AI656" s="264"/>
      <c r="AJ656" s="264"/>
      <c r="AK656" s="264"/>
      <c r="AL656" s="264"/>
      <c r="AM656" s="264"/>
      <c r="AN656" s="264"/>
      <c r="AO656" s="264"/>
      <c r="AP656" s="271"/>
    </row>
    <row r="657" spans="1:42" outlineLevel="1" x14ac:dyDescent="0.25">
      <c r="A657" s="60"/>
      <c r="B657" s="54"/>
      <c r="C657" s="55"/>
      <c r="D657" s="55"/>
      <c r="E657" s="147"/>
      <c r="F657" s="280"/>
      <c r="G657" s="280"/>
      <c r="H657" s="280"/>
      <c r="I657" s="280"/>
      <c r="J657" s="281"/>
      <c r="K657" s="280"/>
      <c r="L657" s="280"/>
      <c r="M657" s="150"/>
      <c r="N657" s="261"/>
      <c r="O657" s="261"/>
      <c r="P657" s="261"/>
      <c r="Q657" s="261"/>
      <c r="AP657" s="145"/>
    </row>
    <row r="658" spans="1:42" outlineLevel="1" x14ac:dyDescent="0.25">
      <c r="A658" s="60"/>
      <c r="B658" s="54"/>
      <c r="C658" s="55"/>
      <c r="D658" s="55"/>
      <c r="E658" s="2387" t="s">
        <v>2542</v>
      </c>
      <c r="F658" s="2388"/>
      <c r="G658" s="2388"/>
      <c r="H658" s="2388"/>
      <c r="I658" s="2388"/>
      <c r="J658" s="2389"/>
      <c r="K658" s="2388"/>
      <c r="L658" s="2388"/>
      <c r="M658" s="2390"/>
      <c r="N658" s="2391"/>
      <c r="O658" s="2391"/>
      <c r="P658" s="2391"/>
      <c r="Q658" s="2391"/>
      <c r="R658" s="2391">
        <f t="shared" ref="R658" si="397">SUM(R657)</f>
        <v>0</v>
      </c>
      <c r="S658" s="2391">
        <f t="shared" ref="S658:AP658" si="398">SUM(S657)</f>
        <v>0</v>
      </c>
      <c r="T658" s="2391">
        <f t="shared" si="398"/>
        <v>0</v>
      </c>
      <c r="U658" s="2391">
        <f t="shared" si="398"/>
        <v>0</v>
      </c>
      <c r="V658" s="2391">
        <f t="shared" si="398"/>
        <v>0</v>
      </c>
      <c r="W658" s="2391">
        <f t="shared" si="398"/>
        <v>0</v>
      </c>
      <c r="X658" s="2391">
        <f t="shared" si="398"/>
        <v>0</v>
      </c>
      <c r="Y658" s="2391">
        <f t="shared" si="398"/>
        <v>0</v>
      </c>
      <c r="Z658" s="2391">
        <f t="shared" si="398"/>
        <v>0</v>
      </c>
      <c r="AA658" s="2391">
        <f t="shared" si="398"/>
        <v>0</v>
      </c>
      <c r="AB658" s="2391">
        <f t="shared" si="398"/>
        <v>0</v>
      </c>
      <c r="AC658" s="2391">
        <f t="shared" si="398"/>
        <v>0</v>
      </c>
      <c r="AD658" s="2391">
        <f t="shared" si="398"/>
        <v>0</v>
      </c>
      <c r="AE658" s="2391">
        <f t="shared" si="398"/>
        <v>0</v>
      </c>
      <c r="AF658" s="2391">
        <f t="shared" si="398"/>
        <v>0</v>
      </c>
      <c r="AG658" s="2391">
        <f t="shared" si="398"/>
        <v>0</v>
      </c>
      <c r="AH658" s="2391">
        <f t="shared" si="398"/>
        <v>0</v>
      </c>
      <c r="AI658" s="2391">
        <f t="shared" si="398"/>
        <v>0</v>
      </c>
      <c r="AJ658" s="2391">
        <f t="shared" si="398"/>
        <v>0</v>
      </c>
      <c r="AK658" s="2391">
        <f t="shared" si="398"/>
        <v>0</v>
      </c>
      <c r="AL658" s="2391">
        <f t="shared" si="398"/>
        <v>0</v>
      </c>
      <c r="AM658" s="2391">
        <f t="shared" si="398"/>
        <v>0</v>
      </c>
      <c r="AN658" s="2391">
        <f t="shared" si="398"/>
        <v>0</v>
      </c>
      <c r="AO658" s="2391">
        <f t="shared" si="398"/>
        <v>0</v>
      </c>
      <c r="AP658" s="2392">
        <f t="shared" si="398"/>
        <v>0</v>
      </c>
    </row>
    <row r="659" spans="1:42" outlineLevel="1" x14ac:dyDescent="0.25">
      <c r="A659" s="60"/>
      <c r="B659" s="54"/>
      <c r="C659" s="55"/>
      <c r="D659" s="55"/>
      <c r="E659" s="146"/>
      <c r="F659" s="136" t="s">
        <v>2364</v>
      </c>
      <c r="M659" s="145"/>
      <c r="N659" s="279"/>
      <c r="O659" s="279"/>
      <c r="P659" s="279"/>
      <c r="Q659" s="279"/>
      <c r="R659" s="136">
        <f t="shared" ref="R659:AP659" si="399">IF(R655=$F638,(SUMIF($E$27:$E$53,$F659,R$27:R$53)),0)</f>
        <v>0</v>
      </c>
      <c r="S659" s="136">
        <f t="shared" si="399"/>
        <v>0</v>
      </c>
      <c r="T659" s="136">
        <f t="shared" si="399"/>
        <v>0</v>
      </c>
      <c r="U659" s="136">
        <f t="shared" si="399"/>
        <v>0</v>
      </c>
      <c r="V659" s="136">
        <f t="shared" si="399"/>
        <v>0</v>
      </c>
      <c r="W659" s="136">
        <f t="shared" si="399"/>
        <v>0</v>
      </c>
      <c r="X659" s="136">
        <f t="shared" si="399"/>
        <v>0</v>
      </c>
      <c r="Y659" s="136">
        <f t="shared" si="399"/>
        <v>0</v>
      </c>
      <c r="Z659" s="136">
        <f t="shared" si="399"/>
        <v>0</v>
      </c>
      <c r="AA659" s="136">
        <f t="shared" si="399"/>
        <v>0</v>
      </c>
      <c r="AB659" s="136">
        <f t="shared" si="399"/>
        <v>0</v>
      </c>
      <c r="AC659" s="136">
        <f t="shared" si="399"/>
        <v>0</v>
      </c>
      <c r="AD659" s="136">
        <f t="shared" si="399"/>
        <v>1110</v>
      </c>
      <c r="AE659" s="136">
        <f t="shared" si="399"/>
        <v>0</v>
      </c>
      <c r="AF659" s="136">
        <f t="shared" si="399"/>
        <v>0</v>
      </c>
      <c r="AG659" s="136">
        <f t="shared" si="399"/>
        <v>0</v>
      </c>
      <c r="AH659" s="136">
        <f t="shared" si="399"/>
        <v>0</v>
      </c>
      <c r="AI659" s="136">
        <f t="shared" si="399"/>
        <v>0</v>
      </c>
      <c r="AJ659" s="136">
        <f t="shared" si="399"/>
        <v>0</v>
      </c>
      <c r="AK659" s="136">
        <f t="shared" si="399"/>
        <v>0</v>
      </c>
      <c r="AL659" s="136">
        <f t="shared" si="399"/>
        <v>0</v>
      </c>
      <c r="AM659" s="136">
        <f t="shared" si="399"/>
        <v>0</v>
      </c>
      <c r="AN659" s="136">
        <f t="shared" si="399"/>
        <v>0</v>
      </c>
      <c r="AO659" s="136">
        <f t="shared" si="399"/>
        <v>0</v>
      </c>
      <c r="AP659" s="145">
        <f t="shared" si="399"/>
        <v>0</v>
      </c>
    </row>
    <row r="660" spans="1:42" outlineLevel="1" x14ac:dyDescent="0.25">
      <c r="A660" s="60"/>
      <c r="B660" s="54"/>
      <c r="C660" s="55"/>
      <c r="D660" s="55"/>
      <c r="E660" s="146"/>
      <c r="F660" s="149"/>
      <c r="G660" s="149"/>
      <c r="H660" s="149"/>
      <c r="I660" s="149"/>
      <c r="J660" s="276"/>
      <c r="K660" s="149"/>
      <c r="L660" s="149"/>
      <c r="M660" s="150"/>
      <c r="N660" s="261"/>
      <c r="O660" s="261"/>
      <c r="P660" s="261"/>
      <c r="Q660" s="261"/>
      <c r="AP660" s="145"/>
    </row>
    <row r="661" spans="1:42" s="241" customFormat="1" ht="13.5" outlineLevel="1" thickBot="1" x14ac:dyDescent="0.3">
      <c r="A661" s="60"/>
      <c r="B661" s="247"/>
      <c r="C661" s="60"/>
      <c r="D661" s="60"/>
      <c r="E661" s="248" t="s">
        <v>2543</v>
      </c>
      <c r="F661" s="249"/>
      <c r="G661" s="249"/>
      <c r="H661" s="249"/>
      <c r="I661" s="249"/>
      <c r="J661" s="250"/>
      <c r="K661" s="249"/>
      <c r="L661" s="249"/>
      <c r="M661" s="251"/>
      <c r="N661" s="285"/>
      <c r="O661" s="285"/>
      <c r="P661" s="285"/>
      <c r="Q661" s="285"/>
      <c r="R661" s="312">
        <f t="shared" ref="R661:AP661" si="400">SUM(R659:R660)</f>
        <v>0</v>
      </c>
      <c r="S661" s="285">
        <f t="shared" si="400"/>
        <v>0</v>
      </c>
      <c r="T661" s="285">
        <f t="shared" si="400"/>
        <v>0</v>
      </c>
      <c r="U661" s="285">
        <f t="shared" si="400"/>
        <v>0</v>
      </c>
      <c r="V661" s="285">
        <f t="shared" si="400"/>
        <v>0</v>
      </c>
      <c r="W661" s="285">
        <f t="shared" si="400"/>
        <v>0</v>
      </c>
      <c r="X661" s="285">
        <f t="shared" si="400"/>
        <v>0</v>
      </c>
      <c r="Y661" s="285">
        <f t="shared" si="400"/>
        <v>0</v>
      </c>
      <c r="Z661" s="285">
        <f t="shared" si="400"/>
        <v>0</v>
      </c>
      <c r="AA661" s="285">
        <f t="shared" si="400"/>
        <v>0</v>
      </c>
      <c r="AB661" s="285">
        <f t="shared" si="400"/>
        <v>0</v>
      </c>
      <c r="AC661" s="285">
        <f t="shared" si="400"/>
        <v>0</v>
      </c>
      <c r="AD661" s="285">
        <f t="shared" si="400"/>
        <v>1110</v>
      </c>
      <c r="AE661" s="285">
        <f t="shared" si="400"/>
        <v>0</v>
      </c>
      <c r="AF661" s="285">
        <f t="shared" si="400"/>
        <v>0</v>
      </c>
      <c r="AG661" s="285">
        <f t="shared" si="400"/>
        <v>0</v>
      </c>
      <c r="AH661" s="285">
        <f t="shared" si="400"/>
        <v>0</v>
      </c>
      <c r="AI661" s="285">
        <f t="shared" si="400"/>
        <v>0</v>
      </c>
      <c r="AJ661" s="285">
        <f t="shared" si="400"/>
        <v>0</v>
      </c>
      <c r="AK661" s="285">
        <f t="shared" si="400"/>
        <v>0</v>
      </c>
      <c r="AL661" s="285">
        <f t="shared" si="400"/>
        <v>0</v>
      </c>
      <c r="AM661" s="285">
        <f t="shared" si="400"/>
        <v>0</v>
      </c>
      <c r="AN661" s="285">
        <f t="shared" si="400"/>
        <v>0</v>
      </c>
      <c r="AO661" s="285">
        <f t="shared" si="400"/>
        <v>0</v>
      </c>
      <c r="AP661" s="286">
        <f t="shared" si="400"/>
        <v>0</v>
      </c>
    </row>
    <row r="663" spans="1:42" s="131" customFormat="1" x14ac:dyDescent="0.25">
      <c r="A663" s="126"/>
      <c r="B663" s="127"/>
      <c r="C663" s="128"/>
      <c r="D663" s="129" t="s">
        <v>2</v>
      </c>
      <c r="E663" s="130"/>
      <c r="F663" s="121">
        <f>F638+1</f>
        <v>2031</v>
      </c>
      <c r="H663" s="133"/>
      <c r="R663" s="132"/>
      <c r="S663" s="132"/>
      <c r="T663" s="132"/>
      <c r="U663" s="1055" t="s">
        <v>1250</v>
      </c>
      <c r="V663" s="132"/>
    </row>
    <row r="664" spans="1:42" s="73" customFormat="1" outlineLevel="1" x14ac:dyDescent="0.25">
      <c r="A664" s="61"/>
      <c r="B664" s="77"/>
      <c r="C664" s="78"/>
      <c r="D664" s="138"/>
      <c r="E664" s="266"/>
      <c r="F664" s="267"/>
      <c r="H664" s="268"/>
      <c r="R664" s="72"/>
      <c r="S664" s="72"/>
      <c r="T664" s="72"/>
      <c r="U664" s="72"/>
      <c r="V664" s="72"/>
    </row>
    <row r="665" spans="1:42" outlineLevel="1" x14ac:dyDescent="0.25">
      <c r="A665" s="60"/>
      <c r="B665" s="54"/>
      <c r="C665" s="55"/>
      <c r="D665" s="55"/>
      <c r="E665" s="243" t="s">
        <v>2538</v>
      </c>
      <c r="F665" s="90"/>
      <c r="G665" s="90"/>
      <c r="H665" s="90"/>
      <c r="I665" s="90"/>
      <c r="J665" s="242"/>
      <c r="K665" s="90"/>
      <c r="L665" s="90"/>
      <c r="M665" s="245" t="str">
        <f>M$130</f>
        <v>Jaar</v>
      </c>
      <c r="N665" s="155"/>
      <c r="O665" s="269"/>
      <c r="P665" s="269"/>
      <c r="Q665" s="269"/>
      <c r="R665" s="269">
        <f t="shared" ref="R665:AP665" si="401">R$130</f>
        <v>2018</v>
      </c>
      <c r="S665" s="155">
        <f t="shared" si="401"/>
        <v>2019</v>
      </c>
      <c r="T665" s="155">
        <f t="shared" si="401"/>
        <v>2020</v>
      </c>
      <c r="U665" s="155">
        <f t="shared" si="401"/>
        <v>2021</v>
      </c>
      <c r="V665" s="155">
        <f t="shared" si="401"/>
        <v>2022</v>
      </c>
      <c r="W665" s="155">
        <f t="shared" si="401"/>
        <v>2023</v>
      </c>
      <c r="X665" s="155">
        <f t="shared" si="401"/>
        <v>2024</v>
      </c>
      <c r="Y665" s="155">
        <f t="shared" si="401"/>
        <v>2025</v>
      </c>
      <c r="Z665" s="155">
        <f t="shared" si="401"/>
        <v>2026</v>
      </c>
      <c r="AA665" s="155">
        <f t="shared" si="401"/>
        <v>2027</v>
      </c>
      <c r="AB665" s="155">
        <f t="shared" si="401"/>
        <v>2028</v>
      </c>
      <c r="AC665" s="155">
        <f t="shared" si="401"/>
        <v>2029</v>
      </c>
      <c r="AD665" s="155">
        <f t="shared" si="401"/>
        <v>2030</v>
      </c>
      <c r="AE665" s="155">
        <f t="shared" si="401"/>
        <v>2031</v>
      </c>
      <c r="AF665" s="155">
        <f t="shared" si="401"/>
        <v>2032</v>
      </c>
      <c r="AG665" s="155">
        <f t="shared" si="401"/>
        <v>2033</v>
      </c>
      <c r="AH665" s="155">
        <f t="shared" si="401"/>
        <v>2034</v>
      </c>
      <c r="AI665" s="155">
        <f t="shared" si="401"/>
        <v>2035</v>
      </c>
      <c r="AJ665" s="155">
        <f t="shared" si="401"/>
        <v>2036</v>
      </c>
      <c r="AK665" s="155">
        <f t="shared" si="401"/>
        <v>2037</v>
      </c>
      <c r="AL665" s="155">
        <f t="shared" si="401"/>
        <v>2038</v>
      </c>
      <c r="AM665" s="155">
        <f t="shared" si="401"/>
        <v>2039</v>
      </c>
      <c r="AN665" s="155">
        <f t="shared" si="401"/>
        <v>2040</v>
      </c>
      <c r="AO665" s="155">
        <f t="shared" si="401"/>
        <v>2041</v>
      </c>
      <c r="AP665" s="156">
        <f t="shared" si="401"/>
        <v>2042</v>
      </c>
    </row>
    <row r="666" spans="1:42" outlineLevel="1" x14ac:dyDescent="0.25">
      <c r="A666" s="60"/>
      <c r="B666" s="54"/>
      <c r="C666" s="55"/>
      <c r="D666" s="55"/>
      <c r="E666" s="2385"/>
      <c r="F666" s="2097" t="s">
        <v>2539</v>
      </c>
      <c r="G666" s="2097"/>
      <c r="H666" s="2097"/>
      <c r="I666" s="2097"/>
      <c r="J666" s="2386"/>
      <c r="K666" s="2097"/>
      <c r="L666" s="2097"/>
      <c r="M666" s="2100"/>
      <c r="N666" s="2378"/>
      <c r="O666" s="2378"/>
      <c r="P666" s="2378"/>
      <c r="Q666" s="2378"/>
      <c r="R666" s="2379"/>
      <c r="S666" s="2379"/>
      <c r="T666" s="2379"/>
      <c r="U666" s="2379"/>
      <c r="V666" s="261" t="str">
        <f>IF(V665=$F663,V$109,"")</f>
        <v/>
      </c>
      <c r="W666" s="261" t="str">
        <f t="shared" ref="W666:AP666" si="402">IF(W665=$F663,W$109,"")</f>
        <v/>
      </c>
      <c r="X666" s="261" t="str">
        <f t="shared" si="402"/>
        <v/>
      </c>
      <c r="Y666" s="261" t="str">
        <f t="shared" si="402"/>
        <v/>
      </c>
      <c r="Z666" s="261" t="str">
        <f t="shared" si="402"/>
        <v/>
      </c>
      <c r="AA666" s="261" t="str">
        <f t="shared" si="402"/>
        <v/>
      </c>
      <c r="AB666" s="261" t="str">
        <f t="shared" si="402"/>
        <v/>
      </c>
      <c r="AC666" s="261" t="str">
        <f t="shared" si="402"/>
        <v/>
      </c>
      <c r="AD666" s="261" t="str">
        <f t="shared" si="402"/>
        <v/>
      </c>
      <c r="AE666" s="261">
        <f t="shared" si="402"/>
        <v>1E-4</v>
      </c>
      <c r="AF666" s="261" t="str">
        <f t="shared" si="402"/>
        <v/>
      </c>
      <c r="AG666" s="261" t="str">
        <f t="shared" si="402"/>
        <v/>
      </c>
      <c r="AH666" s="261" t="str">
        <f t="shared" si="402"/>
        <v/>
      </c>
      <c r="AI666" s="261" t="str">
        <f t="shared" si="402"/>
        <v/>
      </c>
      <c r="AJ666" s="261" t="str">
        <f t="shared" si="402"/>
        <v/>
      </c>
      <c r="AK666" s="261" t="str">
        <f t="shared" si="402"/>
        <v/>
      </c>
      <c r="AL666" s="261" t="str">
        <f t="shared" si="402"/>
        <v/>
      </c>
      <c r="AM666" s="261" t="str">
        <f t="shared" si="402"/>
        <v/>
      </c>
      <c r="AN666" s="261" t="str">
        <f t="shared" si="402"/>
        <v/>
      </c>
      <c r="AO666" s="261" t="str">
        <f t="shared" si="402"/>
        <v/>
      </c>
      <c r="AP666" s="2100" t="str">
        <f t="shared" si="402"/>
        <v/>
      </c>
    </row>
    <row r="667" spans="1:42" outlineLevel="1" x14ac:dyDescent="0.25">
      <c r="A667" s="60"/>
      <c r="B667" s="54"/>
      <c r="C667" s="55"/>
      <c r="D667" s="55"/>
      <c r="E667" s="146"/>
      <c r="F667" s="148"/>
      <c r="G667" s="148"/>
      <c r="H667" s="148"/>
      <c r="I667" s="148"/>
      <c r="J667" s="277"/>
      <c r="K667" s="148"/>
      <c r="L667" s="148"/>
      <c r="M667" s="150"/>
      <c r="N667" s="261"/>
      <c r="O667" s="261"/>
      <c r="P667" s="261"/>
      <c r="Q667" s="261"/>
      <c r="AB667" s="2620"/>
      <c r="AP667" s="145"/>
    </row>
    <row r="668" spans="1:42" s="241" customFormat="1" ht="13.5" outlineLevel="1" thickBot="1" x14ac:dyDescent="0.3">
      <c r="A668" s="60"/>
      <c r="B668" s="247"/>
      <c r="C668" s="60"/>
      <c r="D668" s="60"/>
      <c r="E668" s="248" t="s">
        <v>80</v>
      </c>
      <c r="F668" s="249"/>
      <c r="G668" s="249"/>
      <c r="H668" s="249"/>
      <c r="I668" s="249"/>
      <c r="J668" s="250"/>
      <c r="K668" s="249"/>
      <c r="L668" s="249"/>
      <c r="M668" s="251"/>
      <c r="N668" s="252"/>
      <c r="O668" s="252"/>
      <c r="P668" s="252"/>
      <c r="Q668" s="252"/>
      <c r="R668" s="252">
        <f t="shared" ref="R668:AP668" si="403">SUM(R666:R667)</f>
        <v>0</v>
      </c>
      <c r="S668" s="252">
        <f t="shared" si="403"/>
        <v>0</v>
      </c>
      <c r="T668" s="252">
        <f t="shared" si="403"/>
        <v>0</v>
      </c>
      <c r="U668" s="252">
        <f t="shared" si="403"/>
        <v>0</v>
      </c>
      <c r="V668" s="252">
        <f t="shared" si="403"/>
        <v>0</v>
      </c>
      <c r="W668" s="252">
        <f t="shared" si="403"/>
        <v>0</v>
      </c>
      <c r="X668" s="252">
        <f t="shared" si="403"/>
        <v>0</v>
      </c>
      <c r="Y668" s="252">
        <f t="shared" si="403"/>
        <v>0</v>
      </c>
      <c r="Z668" s="252">
        <f t="shared" si="403"/>
        <v>0</v>
      </c>
      <c r="AA668" s="252">
        <f t="shared" si="403"/>
        <v>0</v>
      </c>
      <c r="AB668" s="252">
        <f t="shared" si="403"/>
        <v>0</v>
      </c>
      <c r="AC668" s="252">
        <f t="shared" si="403"/>
        <v>0</v>
      </c>
      <c r="AD668" s="252">
        <f t="shared" si="403"/>
        <v>0</v>
      </c>
      <c r="AE668" s="252">
        <f t="shared" si="403"/>
        <v>1E-4</v>
      </c>
      <c r="AF668" s="252">
        <f t="shared" si="403"/>
        <v>0</v>
      </c>
      <c r="AG668" s="252">
        <f t="shared" si="403"/>
        <v>0</v>
      </c>
      <c r="AH668" s="252">
        <f t="shared" si="403"/>
        <v>0</v>
      </c>
      <c r="AI668" s="252">
        <f t="shared" si="403"/>
        <v>0</v>
      </c>
      <c r="AJ668" s="252">
        <f t="shared" si="403"/>
        <v>0</v>
      </c>
      <c r="AK668" s="252">
        <f t="shared" si="403"/>
        <v>0</v>
      </c>
      <c r="AL668" s="252">
        <f t="shared" si="403"/>
        <v>0</v>
      </c>
      <c r="AM668" s="252">
        <f t="shared" si="403"/>
        <v>0</v>
      </c>
      <c r="AN668" s="252">
        <f t="shared" si="403"/>
        <v>0</v>
      </c>
      <c r="AO668" s="252">
        <f t="shared" si="403"/>
        <v>0</v>
      </c>
      <c r="AP668" s="253">
        <f t="shared" si="403"/>
        <v>0</v>
      </c>
    </row>
    <row r="669" spans="1:42" s="241" customFormat="1" outlineLevel="1" x14ac:dyDescent="0.25">
      <c r="A669" s="60"/>
      <c r="B669" s="247"/>
      <c r="C669" s="60"/>
      <c r="D669" s="60"/>
      <c r="E669" s="262"/>
      <c r="F669" s="262"/>
      <c r="G669" s="262"/>
      <c r="H669" s="262"/>
      <c r="I669" s="262"/>
      <c r="J669" s="60"/>
      <c r="K669" s="262"/>
      <c r="L669" s="262"/>
      <c r="M669" s="262"/>
      <c r="N669" s="263"/>
      <c r="O669" s="263"/>
      <c r="P669" s="263"/>
      <c r="Q669" s="263"/>
      <c r="R669" s="263"/>
      <c r="S669" s="263"/>
      <c r="T669" s="263"/>
      <c r="U669" s="263"/>
      <c r="V669" s="263"/>
      <c r="W669" s="263"/>
      <c r="X669" s="263"/>
      <c r="Y669" s="263"/>
      <c r="Z669" s="263"/>
      <c r="AA669" s="263"/>
      <c r="AB669" s="263"/>
      <c r="AC669" s="263"/>
      <c r="AD669" s="263"/>
      <c r="AE669" s="263"/>
      <c r="AF669" s="263"/>
      <c r="AG669" s="263"/>
      <c r="AH669" s="263"/>
      <c r="AI669" s="263"/>
      <c r="AJ669" s="263"/>
      <c r="AK669" s="263"/>
      <c r="AL669" s="263"/>
      <c r="AM669" s="263"/>
      <c r="AN669" s="263"/>
      <c r="AO669" s="263"/>
      <c r="AP669" s="263"/>
    </row>
    <row r="670" spans="1:42" s="241" customFormat="1" outlineLevel="1" x14ac:dyDescent="0.25">
      <c r="A670" s="60"/>
      <c r="B670" s="247"/>
      <c r="C670" s="60"/>
      <c r="D670" s="60"/>
      <c r="E670" s="243" t="s">
        <v>2537</v>
      </c>
      <c r="F670" s="90"/>
      <c r="G670" s="90"/>
      <c r="H670" s="90"/>
      <c r="I670" s="90"/>
      <c r="J670" s="242"/>
      <c r="K670" s="90"/>
      <c r="L670" s="90"/>
      <c r="M670" s="245" t="str">
        <f>M$130</f>
        <v>Jaar</v>
      </c>
      <c r="N670" s="155"/>
      <c r="O670" s="269"/>
      <c r="P670" s="269"/>
      <c r="Q670" s="269"/>
      <c r="R670" s="269">
        <f t="shared" ref="R670:AP670" si="404">R$130</f>
        <v>2018</v>
      </c>
      <c r="S670" s="155">
        <f t="shared" si="404"/>
        <v>2019</v>
      </c>
      <c r="T670" s="155">
        <f t="shared" si="404"/>
        <v>2020</v>
      </c>
      <c r="U670" s="155">
        <f t="shared" si="404"/>
        <v>2021</v>
      </c>
      <c r="V670" s="155">
        <f t="shared" si="404"/>
        <v>2022</v>
      </c>
      <c r="W670" s="155">
        <f t="shared" si="404"/>
        <v>2023</v>
      </c>
      <c r="X670" s="155">
        <f t="shared" si="404"/>
        <v>2024</v>
      </c>
      <c r="Y670" s="155">
        <f t="shared" si="404"/>
        <v>2025</v>
      </c>
      <c r="Z670" s="155">
        <f t="shared" si="404"/>
        <v>2026</v>
      </c>
      <c r="AA670" s="155">
        <f t="shared" si="404"/>
        <v>2027</v>
      </c>
      <c r="AB670" s="155">
        <f t="shared" si="404"/>
        <v>2028</v>
      </c>
      <c r="AC670" s="155">
        <f t="shared" si="404"/>
        <v>2029</v>
      </c>
      <c r="AD670" s="155">
        <f t="shared" si="404"/>
        <v>2030</v>
      </c>
      <c r="AE670" s="155">
        <f t="shared" si="404"/>
        <v>2031</v>
      </c>
      <c r="AF670" s="155">
        <f t="shared" si="404"/>
        <v>2032</v>
      </c>
      <c r="AG670" s="155">
        <f t="shared" si="404"/>
        <v>2033</v>
      </c>
      <c r="AH670" s="155">
        <f t="shared" si="404"/>
        <v>2034</v>
      </c>
      <c r="AI670" s="155">
        <f t="shared" si="404"/>
        <v>2035</v>
      </c>
      <c r="AJ670" s="155">
        <f t="shared" si="404"/>
        <v>2036</v>
      </c>
      <c r="AK670" s="155">
        <f t="shared" si="404"/>
        <v>2037</v>
      </c>
      <c r="AL670" s="155">
        <f t="shared" si="404"/>
        <v>2038</v>
      </c>
      <c r="AM670" s="155">
        <f t="shared" si="404"/>
        <v>2039</v>
      </c>
      <c r="AN670" s="155">
        <f t="shared" si="404"/>
        <v>2040</v>
      </c>
      <c r="AO670" s="155">
        <f t="shared" si="404"/>
        <v>2041</v>
      </c>
      <c r="AP670" s="156">
        <f t="shared" si="404"/>
        <v>2042</v>
      </c>
    </row>
    <row r="671" spans="1:42" outlineLevel="1" x14ac:dyDescent="0.25">
      <c r="A671" s="60"/>
      <c r="B671" s="54"/>
      <c r="C671" s="55"/>
      <c r="D671" s="55"/>
      <c r="E671" s="244"/>
      <c r="F671" s="2097" t="s">
        <v>2539</v>
      </c>
      <c r="G671" s="90"/>
      <c r="H671" s="90"/>
      <c r="I671" s="90"/>
      <c r="J671" s="242"/>
      <c r="K671" s="90"/>
      <c r="L671" s="90"/>
      <c r="M671" s="145"/>
      <c r="N671" s="261" t="str">
        <f t="shared" ref="N671:Q671" si="405">IF(N670=$F663,N$71,"")</f>
        <v/>
      </c>
      <c r="O671" s="261" t="str">
        <f t="shared" si="405"/>
        <v/>
      </c>
      <c r="P671" s="261" t="str">
        <f t="shared" si="405"/>
        <v/>
      </c>
      <c r="Q671" s="261" t="str">
        <f t="shared" si="405"/>
        <v/>
      </c>
      <c r="R671" s="261" t="str">
        <f>IF(R670=$F663,R$117,"")</f>
        <v/>
      </c>
      <c r="S671" s="261" t="str">
        <f t="shared" ref="S671:AP671" si="406">IF(S670=$F663,S$117,"")</f>
        <v/>
      </c>
      <c r="T671" s="261" t="str">
        <f t="shared" si="406"/>
        <v/>
      </c>
      <c r="U671" s="261" t="str">
        <f t="shared" si="406"/>
        <v/>
      </c>
      <c r="V671" s="261" t="str">
        <f t="shared" si="406"/>
        <v/>
      </c>
      <c r="W671" s="261" t="str">
        <f t="shared" si="406"/>
        <v/>
      </c>
      <c r="X671" s="261" t="str">
        <f t="shared" si="406"/>
        <v/>
      </c>
      <c r="Y671" s="261" t="str">
        <f t="shared" si="406"/>
        <v/>
      </c>
      <c r="Z671" s="261" t="str">
        <f t="shared" si="406"/>
        <v/>
      </c>
      <c r="AA671" s="261" t="str">
        <f t="shared" si="406"/>
        <v/>
      </c>
      <c r="AB671" s="261" t="str">
        <f t="shared" si="406"/>
        <v/>
      </c>
      <c r="AC671" s="261" t="str">
        <f t="shared" si="406"/>
        <v/>
      </c>
      <c r="AD671" s="261" t="str">
        <f t="shared" si="406"/>
        <v/>
      </c>
      <c r="AE671" s="261">
        <f t="shared" si="406"/>
        <v>0</v>
      </c>
      <c r="AF671" s="261" t="str">
        <f t="shared" si="406"/>
        <v/>
      </c>
      <c r="AG671" s="261" t="str">
        <f t="shared" si="406"/>
        <v/>
      </c>
      <c r="AH671" s="261" t="str">
        <f t="shared" si="406"/>
        <v/>
      </c>
      <c r="AI671" s="261" t="str">
        <f t="shared" si="406"/>
        <v/>
      </c>
      <c r="AJ671" s="261" t="str">
        <f t="shared" si="406"/>
        <v/>
      </c>
      <c r="AK671" s="261" t="str">
        <f t="shared" si="406"/>
        <v/>
      </c>
      <c r="AL671" s="261" t="str">
        <f t="shared" si="406"/>
        <v/>
      </c>
      <c r="AM671" s="261" t="str">
        <f t="shared" si="406"/>
        <v/>
      </c>
      <c r="AN671" s="261" t="str">
        <f t="shared" si="406"/>
        <v/>
      </c>
      <c r="AO671" s="261" t="str">
        <f t="shared" si="406"/>
        <v/>
      </c>
      <c r="AP671" s="101" t="str">
        <f t="shared" si="406"/>
        <v/>
      </c>
    </row>
    <row r="672" spans="1:42" outlineLevel="1" x14ac:dyDescent="0.25">
      <c r="A672" s="60"/>
      <c r="B672" s="54"/>
      <c r="C672" s="55"/>
      <c r="D672" s="55"/>
      <c r="E672" s="146"/>
      <c r="F672" s="148"/>
      <c r="G672" s="148"/>
      <c r="H672" s="148"/>
      <c r="I672" s="148"/>
      <c r="J672" s="277"/>
      <c r="K672" s="148"/>
      <c r="L672" s="148"/>
      <c r="M672" s="150"/>
      <c r="N672" s="261"/>
      <c r="O672" s="261"/>
      <c r="P672" s="261"/>
      <c r="Q672" s="261"/>
      <c r="AB672" s="2620"/>
      <c r="AP672" s="145"/>
    </row>
    <row r="673" spans="1:42" s="241" customFormat="1" ht="13.5" outlineLevel="1" thickBot="1" x14ac:dyDescent="0.3">
      <c r="A673" s="60"/>
      <c r="B673" s="247"/>
      <c r="C673" s="60"/>
      <c r="D673" s="60"/>
      <c r="E673" s="248" t="s">
        <v>81</v>
      </c>
      <c r="F673" s="249"/>
      <c r="G673" s="249"/>
      <c r="H673" s="249"/>
      <c r="I673" s="249"/>
      <c r="J673" s="250"/>
      <c r="K673" s="249"/>
      <c r="L673" s="249"/>
      <c r="M673" s="251"/>
      <c r="N673" s="252"/>
      <c r="O673" s="252"/>
      <c r="P673" s="252"/>
      <c r="Q673" s="252"/>
      <c r="R673" s="315">
        <f t="shared" ref="R673:AP673" si="407">SUM(R671:R672)</f>
        <v>0</v>
      </c>
      <c r="S673" s="252">
        <f t="shared" si="407"/>
        <v>0</v>
      </c>
      <c r="T673" s="252">
        <f t="shared" si="407"/>
        <v>0</v>
      </c>
      <c r="U673" s="252">
        <f t="shared" si="407"/>
        <v>0</v>
      </c>
      <c r="V673" s="252">
        <f t="shared" si="407"/>
        <v>0</v>
      </c>
      <c r="W673" s="252">
        <f t="shared" si="407"/>
        <v>0</v>
      </c>
      <c r="X673" s="252">
        <f t="shared" si="407"/>
        <v>0</v>
      </c>
      <c r="Y673" s="252">
        <f t="shared" si="407"/>
        <v>0</v>
      </c>
      <c r="Z673" s="252">
        <f t="shared" si="407"/>
        <v>0</v>
      </c>
      <c r="AA673" s="252">
        <f t="shared" si="407"/>
        <v>0</v>
      </c>
      <c r="AB673" s="252">
        <f t="shared" si="407"/>
        <v>0</v>
      </c>
      <c r="AC673" s="252">
        <f t="shared" si="407"/>
        <v>0</v>
      </c>
      <c r="AD673" s="252">
        <f t="shared" si="407"/>
        <v>0</v>
      </c>
      <c r="AE673" s="252">
        <f t="shared" si="407"/>
        <v>0</v>
      </c>
      <c r="AF673" s="252">
        <f t="shared" si="407"/>
        <v>0</v>
      </c>
      <c r="AG673" s="252">
        <f t="shared" si="407"/>
        <v>0</v>
      </c>
      <c r="AH673" s="252">
        <f t="shared" si="407"/>
        <v>0</v>
      </c>
      <c r="AI673" s="252">
        <f t="shared" si="407"/>
        <v>0</v>
      </c>
      <c r="AJ673" s="252">
        <f t="shared" si="407"/>
        <v>0</v>
      </c>
      <c r="AK673" s="252">
        <f t="shared" si="407"/>
        <v>0</v>
      </c>
      <c r="AL673" s="252">
        <f t="shared" si="407"/>
        <v>0</v>
      </c>
      <c r="AM673" s="252">
        <f t="shared" si="407"/>
        <v>0</v>
      </c>
      <c r="AN673" s="252">
        <f t="shared" si="407"/>
        <v>0</v>
      </c>
      <c r="AO673" s="252">
        <f t="shared" si="407"/>
        <v>0</v>
      </c>
      <c r="AP673" s="253">
        <f t="shared" si="407"/>
        <v>0</v>
      </c>
    </row>
    <row r="674" spans="1:42" s="241" customFormat="1" outlineLevel="1" x14ac:dyDescent="0.25">
      <c r="A674" s="60"/>
      <c r="B674" s="247"/>
      <c r="C674" s="60"/>
      <c r="D674" s="60"/>
      <c r="E674" s="262"/>
      <c r="F674" s="262"/>
      <c r="G674" s="262"/>
      <c r="H674" s="262"/>
      <c r="I674" s="262"/>
      <c r="J674" s="60"/>
      <c r="K674" s="262"/>
      <c r="L674" s="262"/>
      <c r="M674" s="262"/>
      <c r="N674" s="263"/>
      <c r="O674" s="263"/>
      <c r="P674" s="263"/>
      <c r="Q674" s="263"/>
      <c r="R674" s="263"/>
      <c r="S674" s="263"/>
      <c r="T674" s="263"/>
      <c r="U674" s="263"/>
      <c r="V674" s="263"/>
      <c r="W674" s="263"/>
      <c r="X674" s="263"/>
      <c r="Y674" s="263"/>
      <c r="Z674" s="263"/>
      <c r="AA674" s="263"/>
      <c r="AB674" s="263"/>
      <c r="AC674" s="263"/>
      <c r="AD674" s="263"/>
      <c r="AE674" s="263"/>
      <c r="AF674" s="263"/>
      <c r="AG674" s="263"/>
      <c r="AH674" s="263"/>
      <c r="AI674" s="263"/>
      <c r="AJ674" s="263"/>
      <c r="AK674" s="263"/>
      <c r="AL674" s="263"/>
      <c r="AM674" s="263"/>
      <c r="AN674" s="263"/>
      <c r="AO674" s="263"/>
      <c r="AP674" s="263"/>
    </row>
    <row r="675" spans="1:42" s="241" customFormat="1" outlineLevel="1" x14ac:dyDescent="0.25">
      <c r="A675" s="60"/>
      <c r="B675" s="247"/>
      <c r="C675" s="60"/>
      <c r="D675" s="60"/>
      <c r="E675" s="243" t="s">
        <v>2541</v>
      </c>
      <c r="F675" s="90"/>
      <c r="G675" s="90"/>
      <c r="H675" s="90"/>
      <c r="I675" s="90"/>
      <c r="J675" s="242"/>
      <c r="K675" s="90"/>
      <c r="L675" s="90"/>
      <c r="M675" s="245" t="str">
        <f>M$130</f>
        <v>Jaar</v>
      </c>
      <c r="N675" s="155"/>
      <c r="O675" s="269"/>
      <c r="P675" s="269"/>
      <c r="Q675" s="269"/>
      <c r="R675" s="269">
        <f t="shared" ref="R675:AP675" si="408">R$130</f>
        <v>2018</v>
      </c>
      <c r="S675" s="155">
        <f t="shared" si="408"/>
        <v>2019</v>
      </c>
      <c r="T675" s="155">
        <f t="shared" si="408"/>
        <v>2020</v>
      </c>
      <c r="U675" s="155">
        <f t="shared" si="408"/>
        <v>2021</v>
      </c>
      <c r="V675" s="155">
        <f t="shared" si="408"/>
        <v>2022</v>
      </c>
      <c r="W675" s="155">
        <f t="shared" si="408"/>
        <v>2023</v>
      </c>
      <c r="X675" s="155">
        <f t="shared" si="408"/>
        <v>2024</v>
      </c>
      <c r="Y675" s="155">
        <f t="shared" si="408"/>
        <v>2025</v>
      </c>
      <c r="Z675" s="155">
        <f t="shared" si="408"/>
        <v>2026</v>
      </c>
      <c r="AA675" s="155">
        <f t="shared" si="408"/>
        <v>2027</v>
      </c>
      <c r="AB675" s="155">
        <f t="shared" si="408"/>
        <v>2028</v>
      </c>
      <c r="AC675" s="155">
        <f t="shared" si="408"/>
        <v>2029</v>
      </c>
      <c r="AD675" s="155">
        <f t="shared" si="408"/>
        <v>2030</v>
      </c>
      <c r="AE675" s="155">
        <f t="shared" si="408"/>
        <v>2031</v>
      </c>
      <c r="AF675" s="155">
        <f t="shared" si="408"/>
        <v>2032</v>
      </c>
      <c r="AG675" s="155">
        <f t="shared" si="408"/>
        <v>2033</v>
      </c>
      <c r="AH675" s="155">
        <f t="shared" si="408"/>
        <v>2034</v>
      </c>
      <c r="AI675" s="155">
        <f t="shared" si="408"/>
        <v>2035</v>
      </c>
      <c r="AJ675" s="155">
        <f t="shared" si="408"/>
        <v>2036</v>
      </c>
      <c r="AK675" s="155">
        <f t="shared" si="408"/>
        <v>2037</v>
      </c>
      <c r="AL675" s="155">
        <f t="shared" si="408"/>
        <v>2038</v>
      </c>
      <c r="AM675" s="155">
        <f t="shared" si="408"/>
        <v>2039</v>
      </c>
      <c r="AN675" s="155">
        <f t="shared" si="408"/>
        <v>2040</v>
      </c>
      <c r="AO675" s="155">
        <f t="shared" si="408"/>
        <v>2041</v>
      </c>
      <c r="AP675" s="156">
        <f t="shared" si="408"/>
        <v>2042</v>
      </c>
    </row>
    <row r="676" spans="1:42" s="261" customFormat="1" outlineLevel="1" x14ac:dyDescent="0.25">
      <c r="A676" s="300"/>
      <c r="B676" s="329"/>
      <c r="C676" s="330"/>
      <c r="D676" s="330"/>
      <c r="E676" s="331"/>
      <c r="F676" s="278" t="s">
        <v>2540</v>
      </c>
      <c r="G676" s="278"/>
      <c r="H676" s="278"/>
      <c r="I676" s="278"/>
      <c r="J676" s="332"/>
      <c r="K676" s="278"/>
      <c r="L676" s="278"/>
      <c r="M676" s="101"/>
      <c r="N676" s="261" t="str">
        <f t="shared" ref="N676:Q676" si="409">IF(N675=$F663,N$76,"")</f>
        <v/>
      </c>
      <c r="O676" s="261" t="str">
        <f t="shared" si="409"/>
        <v/>
      </c>
      <c r="P676" s="261" t="str">
        <f t="shared" si="409"/>
        <v/>
      </c>
      <c r="Q676" s="261" t="str">
        <f t="shared" si="409"/>
        <v/>
      </c>
      <c r="R676" s="261" t="str">
        <f>IF(R675=$F663,R$125,"")</f>
        <v/>
      </c>
      <c r="S676" s="261" t="str">
        <f t="shared" ref="S676:AP676" si="410">IF(S675=$F663,S$125,"")</f>
        <v/>
      </c>
      <c r="T676" s="261" t="str">
        <f t="shared" si="410"/>
        <v/>
      </c>
      <c r="U676" s="261" t="str">
        <f t="shared" si="410"/>
        <v/>
      </c>
      <c r="V676" s="261" t="str">
        <f t="shared" si="410"/>
        <v/>
      </c>
      <c r="W676" s="261" t="str">
        <f t="shared" si="410"/>
        <v/>
      </c>
      <c r="X676" s="261" t="str">
        <f t="shared" si="410"/>
        <v/>
      </c>
      <c r="Y676" s="261" t="str">
        <f t="shared" si="410"/>
        <v/>
      </c>
      <c r="Z676" s="261" t="str">
        <f t="shared" si="410"/>
        <v/>
      </c>
      <c r="AA676" s="261" t="str">
        <f t="shared" si="410"/>
        <v/>
      </c>
      <c r="AB676" s="261" t="str">
        <f t="shared" si="410"/>
        <v/>
      </c>
      <c r="AC676" s="261" t="str">
        <f t="shared" si="410"/>
        <v/>
      </c>
      <c r="AD676" s="261" t="str">
        <f t="shared" si="410"/>
        <v/>
      </c>
      <c r="AE676" s="261">
        <f t="shared" si="410"/>
        <v>0</v>
      </c>
      <c r="AF676" s="261" t="str">
        <f t="shared" si="410"/>
        <v/>
      </c>
      <c r="AG676" s="261" t="str">
        <f t="shared" si="410"/>
        <v/>
      </c>
      <c r="AH676" s="261" t="str">
        <f t="shared" si="410"/>
        <v/>
      </c>
      <c r="AI676" s="261" t="str">
        <f t="shared" si="410"/>
        <v/>
      </c>
      <c r="AJ676" s="261" t="str">
        <f t="shared" si="410"/>
        <v/>
      </c>
      <c r="AK676" s="261" t="str">
        <f t="shared" si="410"/>
        <v/>
      </c>
      <c r="AL676" s="261" t="str">
        <f t="shared" si="410"/>
        <v/>
      </c>
      <c r="AM676" s="261" t="str">
        <f t="shared" si="410"/>
        <v/>
      </c>
      <c r="AN676" s="261" t="str">
        <f t="shared" si="410"/>
        <v/>
      </c>
      <c r="AO676" s="261" t="str">
        <f t="shared" si="410"/>
        <v/>
      </c>
      <c r="AP676" s="101" t="str">
        <f t="shared" si="410"/>
        <v/>
      </c>
    </row>
    <row r="677" spans="1:42" outlineLevel="1" x14ac:dyDescent="0.25">
      <c r="A677" s="60"/>
      <c r="B677" s="54"/>
      <c r="C677" s="55"/>
      <c r="D677" s="55"/>
      <c r="E677" s="146"/>
      <c r="F677" s="148"/>
      <c r="G677" s="148"/>
      <c r="H677" s="148"/>
      <c r="I677" s="148"/>
      <c r="J677" s="277"/>
      <c r="K677" s="148"/>
      <c r="L677" s="148"/>
      <c r="M677" s="150"/>
      <c r="N677" s="261"/>
      <c r="O677" s="261"/>
      <c r="P677" s="261"/>
      <c r="Q677" s="261"/>
      <c r="AP677" s="145"/>
    </row>
    <row r="678" spans="1:42" s="241" customFormat="1" ht="13.5" outlineLevel="1" thickBot="1" x14ac:dyDescent="0.3">
      <c r="A678" s="60"/>
      <c r="B678" s="247"/>
      <c r="C678" s="60"/>
      <c r="D678" s="60"/>
      <c r="E678" s="248" t="s">
        <v>82</v>
      </c>
      <c r="F678" s="249"/>
      <c r="G678" s="249"/>
      <c r="H678" s="249"/>
      <c r="I678" s="249"/>
      <c r="J678" s="250"/>
      <c r="K678" s="249"/>
      <c r="L678" s="249"/>
      <c r="M678" s="251"/>
      <c r="N678" s="252"/>
      <c r="O678" s="252"/>
      <c r="P678" s="252"/>
      <c r="Q678" s="252"/>
      <c r="R678" s="315">
        <f t="shared" ref="R678" si="411">SUM(R676:R677)</f>
        <v>0</v>
      </c>
      <c r="S678" s="252">
        <f>SUM(S676:S677)</f>
        <v>0</v>
      </c>
      <c r="T678" s="252">
        <f>SUM(T676:T677)</f>
        <v>0</v>
      </c>
      <c r="U678" s="252">
        <f t="shared" ref="U678:AP678" si="412">SUM(U676:U677)</f>
        <v>0</v>
      </c>
      <c r="V678" s="252">
        <f t="shared" si="412"/>
        <v>0</v>
      </c>
      <c r="W678" s="252">
        <f t="shared" si="412"/>
        <v>0</v>
      </c>
      <c r="X678" s="252">
        <f t="shared" si="412"/>
        <v>0</v>
      </c>
      <c r="Y678" s="252">
        <f t="shared" si="412"/>
        <v>0</v>
      </c>
      <c r="Z678" s="252">
        <f t="shared" si="412"/>
        <v>0</v>
      </c>
      <c r="AA678" s="252">
        <f t="shared" si="412"/>
        <v>0</v>
      </c>
      <c r="AB678" s="252">
        <f t="shared" si="412"/>
        <v>0</v>
      </c>
      <c r="AC678" s="252">
        <f t="shared" si="412"/>
        <v>0</v>
      </c>
      <c r="AD678" s="252">
        <f t="shared" si="412"/>
        <v>0</v>
      </c>
      <c r="AE678" s="252">
        <f t="shared" si="412"/>
        <v>0</v>
      </c>
      <c r="AF678" s="252">
        <f t="shared" si="412"/>
        <v>0</v>
      </c>
      <c r="AG678" s="252">
        <f t="shared" si="412"/>
        <v>0</v>
      </c>
      <c r="AH678" s="252">
        <f t="shared" si="412"/>
        <v>0</v>
      </c>
      <c r="AI678" s="252">
        <f t="shared" si="412"/>
        <v>0</v>
      </c>
      <c r="AJ678" s="252">
        <f t="shared" si="412"/>
        <v>0</v>
      </c>
      <c r="AK678" s="252">
        <f t="shared" si="412"/>
        <v>0</v>
      </c>
      <c r="AL678" s="252">
        <f t="shared" si="412"/>
        <v>0</v>
      </c>
      <c r="AM678" s="252">
        <f t="shared" si="412"/>
        <v>0</v>
      </c>
      <c r="AN678" s="252">
        <f t="shared" si="412"/>
        <v>0</v>
      </c>
      <c r="AO678" s="252">
        <f t="shared" si="412"/>
        <v>0</v>
      </c>
      <c r="AP678" s="253">
        <f t="shared" si="412"/>
        <v>0</v>
      </c>
    </row>
    <row r="679" spans="1:42" s="241" customFormat="1" outlineLevel="1" x14ac:dyDescent="0.25">
      <c r="A679" s="60"/>
      <c r="B679" s="247"/>
      <c r="C679" s="60"/>
      <c r="D679" s="60"/>
      <c r="E679" s="262"/>
      <c r="F679" s="262"/>
      <c r="G679" s="262"/>
      <c r="H679" s="262"/>
      <c r="I679" s="262"/>
      <c r="J679" s="60"/>
      <c r="K679" s="262"/>
      <c r="L679" s="262"/>
      <c r="M679" s="262"/>
      <c r="N679" s="263"/>
      <c r="O679" s="263"/>
      <c r="P679" s="263"/>
      <c r="Q679" s="263"/>
      <c r="R679" s="263"/>
      <c r="S679" s="263"/>
      <c r="T679" s="263"/>
      <c r="U679" s="263"/>
      <c r="V679" s="263"/>
      <c r="W679" s="263"/>
      <c r="X679" s="263"/>
      <c r="Y679" s="263"/>
      <c r="Z679" s="263"/>
      <c r="AA679" s="263"/>
      <c r="AB679" s="263"/>
      <c r="AC679" s="263"/>
      <c r="AD679" s="263"/>
      <c r="AE679" s="263"/>
      <c r="AF679" s="263"/>
      <c r="AG679" s="263"/>
      <c r="AH679" s="263"/>
      <c r="AI679" s="263"/>
      <c r="AJ679" s="263"/>
      <c r="AK679" s="263"/>
      <c r="AL679" s="263"/>
      <c r="AM679" s="263"/>
      <c r="AN679" s="263"/>
      <c r="AO679" s="263"/>
      <c r="AP679" s="263"/>
    </row>
    <row r="680" spans="1:42" outlineLevel="1" x14ac:dyDescent="0.25">
      <c r="A680" s="60"/>
      <c r="B680" s="54"/>
      <c r="C680" s="55"/>
      <c r="D680" s="55"/>
      <c r="E680" s="243" t="str">
        <f>"Belastingplan "&amp;F663&amp;" - Schijflengte aanpassingen"</f>
        <v>Belastingplan 2031 - Schijflengte aanpassingen</v>
      </c>
      <c r="F680" s="90"/>
      <c r="G680" s="90"/>
      <c r="H680" s="90"/>
      <c r="I680" s="90"/>
      <c r="J680" s="242"/>
      <c r="K680" s="90"/>
      <c r="L680" s="90"/>
      <c r="M680" s="245" t="str">
        <f>M675</f>
        <v>Jaar</v>
      </c>
      <c r="N680" s="155"/>
      <c r="O680" s="155"/>
      <c r="P680" s="155"/>
      <c r="Q680" s="155"/>
      <c r="R680" s="269">
        <f t="shared" ref="R680:AP680" si="413">R$130</f>
        <v>2018</v>
      </c>
      <c r="S680" s="155">
        <f t="shared" si="413"/>
        <v>2019</v>
      </c>
      <c r="T680" s="155">
        <f t="shared" si="413"/>
        <v>2020</v>
      </c>
      <c r="U680" s="155">
        <f t="shared" si="413"/>
        <v>2021</v>
      </c>
      <c r="V680" s="155">
        <f t="shared" si="413"/>
        <v>2022</v>
      </c>
      <c r="W680" s="155">
        <f t="shared" si="413"/>
        <v>2023</v>
      </c>
      <c r="X680" s="155">
        <f t="shared" si="413"/>
        <v>2024</v>
      </c>
      <c r="Y680" s="155">
        <f t="shared" si="413"/>
        <v>2025</v>
      </c>
      <c r="Z680" s="155">
        <f t="shared" si="413"/>
        <v>2026</v>
      </c>
      <c r="AA680" s="155">
        <f t="shared" si="413"/>
        <v>2027</v>
      </c>
      <c r="AB680" s="155">
        <f t="shared" si="413"/>
        <v>2028</v>
      </c>
      <c r="AC680" s="155">
        <f t="shared" si="413"/>
        <v>2029</v>
      </c>
      <c r="AD680" s="155">
        <f t="shared" si="413"/>
        <v>2030</v>
      </c>
      <c r="AE680" s="155">
        <f t="shared" si="413"/>
        <v>2031</v>
      </c>
      <c r="AF680" s="155">
        <f t="shared" si="413"/>
        <v>2032</v>
      </c>
      <c r="AG680" s="155">
        <f t="shared" si="413"/>
        <v>2033</v>
      </c>
      <c r="AH680" s="155">
        <f t="shared" si="413"/>
        <v>2034</v>
      </c>
      <c r="AI680" s="155">
        <f t="shared" si="413"/>
        <v>2035</v>
      </c>
      <c r="AJ680" s="155">
        <f t="shared" si="413"/>
        <v>2036</v>
      </c>
      <c r="AK680" s="155">
        <f t="shared" si="413"/>
        <v>2037</v>
      </c>
      <c r="AL680" s="155">
        <f t="shared" si="413"/>
        <v>2038</v>
      </c>
      <c r="AM680" s="155">
        <f t="shared" si="413"/>
        <v>2039</v>
      </c>
      <c r="AN680" s="155">
        <f t="shared" si="413"/>
        <v>2040</v>
      </c>
      <c r="AO680" s="155">
        <f t="shared" si="413"/>
        <v>2041</v>
      </c>
      <c r="AP680" s="156">
        <f t="shared" si="413"/>
        <v>2042</v>
      </c>
    </row>
    <row r="681" spans="1:42" outlineLevel="1" x14ac:dyDescent="0.25">
      <c r="A681" s="60"/>
      <c r="B681" s="54"/>
      <c r="C681" s="55"/>
      <c r="D681" s="55"/>
      <c r="E681" s="243"/>
      <c r="F681" s="90"/>
      <c r="G681" s="90"/>
      <c r="H681" s="90"/>
      <c r="I681" s="90"/>
      <c r="J681" s="242"/>
      <c r="K681" s="90"/>
      <c r="L681" s="90"/>
      <c r="M681" s="237"/>
      <c r="N681" s="264"/>
      <c r="O681" s="264"/>
      <c r="P681" s="264"/>
      <c r="Q681" s="264"/>
      <c r="R681" s="270"/>
      <c r="S681" s="264"/>
      <c r="T681" s="264"/>
      <c r="U681" s="264"/>
      <c r="V681" s="264"/>
      <c r="W681" s="264"/>
      <c r="X681" s="264"/>
      <c r="Y681" s="264"/>
      <c r="Z681" s="264"/>
      <c r="AA681" s="264"/>
      <c r="AB681" s="264"/>
      <c r="AC681" s="264"/>
      <c r="AD681" s="264"/>
      <c r="AE681" s="264"/>
      <c r="AF681" s="264"/>
      <c r="AG681" s="264"/>
      <c r="AH681" s="264"/>
      <c r="AI681" s="264"/>
      <c r="AJ681" s="264"/>
      <c r="AK681" s="264"/>
      <c r="AL681" s="264"/>
      <c r="AM681" s="264"/>
      <c r="AN681" s="264"/>
      <c r="AO681" s="264"/>
      <c r="AP681" s="271"/>
    </row>
    <row r="682" spans="1:42" outlineLevel="1" x14ac:dyDescent="0.25">
      <c r="A682" s="60"/>
      <c r="B682" s="54"/>
      <c r="C682" s="55"/>
      <c r="D682" s="55"/>
      <c r="E682" s="147"/>
      <c r="F682" s="280"/>
      <c r="G682" s="280"/>
      <c r="H682" s="280"/>
      <c r="I682" s="280"/>
      <c r="J682" s="281"/>
      <c r="K682" s="280"/>
      <c r="L682" s="280"/>
      <c r="M682" s="150"/>
      <c r="N682" s="261"/>
      <c r="O682" s="261"/>
      <c r="P682" s="261"/>
      <c r="Q682" s="261"/>
      <c r="AP682" s="145"/>
    </row>
    <row r="683" spans="1:42" outlineLevel="1" x14ac:dyDescent="0.25">
      <c r="A683" s="60"/>
      <c r="B683" s="54"/>
      <c r="C683" s="55"/>
      <c r="D683" s="55"/>
      <c r="E683" s="2387" t="s">
        <v>2542</v>
      </c>
      <c r="F683" s="2388"/>
      <c r="G683" s="2388"/>
      <c r="H683" s="2388"/>
      <c r="I683" s="2388"/>
      <c r="J683" s="2389"/>
      <c r="K683" s="2388"/>
      <c r="L683" s="2388"/>
      <c r="M683" s="2390"/>
      <c r="N683" s="2391"/>
      <c r="O683" s="2391"/>
      <c r="P683" s="2391"/>
      <c r="Q683" s="2391"/>
      <c r="R683" s="2391">
        <f t="shared" ref="R683" si="414">SUM(R682)</f>
        <v>0</v>
      </c>
      <c r="S683" s="2391">
        <f t="shared" ref="S683:AP683" si="415">SUM(S682)</f>
        <v>0</v>
      </c>
      <c r="T683" s="2391">
        <f t="shared" si="415"/>
        <v>0</v>
      </c>
      <c r="U683" s="2391">
        <f t="shared" si="415"/>
        <v>0</v>
      </c>
      <c r="V683" s="2391">
        <f t="shared" si="415"/>
        <v>0</v>
      </c>
      <c r="W683" s="2391">
        <f t="shared" si="415"/>
        <v>0</v>
      </c>
      <c r="X683" s="2391">
        <f t="shared" si="415"/>
        <v>0</v>
      </c>
      <c r="Y683" s="2391">
        <f t="shared" si="415"/>
        <v>0</v>
      </c>
      <c r="Z683" s="2391">
        <f t="shared" si="415"/>
        <v>0</v>
      </c>
      <c r="AA683" s="2391">
        <f t="shared" si="415"/>
        <v>0</v>
      </c>
      <c r="AB683" s="2391">
        <f t="shared" si="415"/>
        <v>0</v>
      </c>
      <c r="AC683" s="2391">
        <f t="shared" si="415"/>
        <v>0</v>
      </c>
      <c r="AD683" s="2391">
        <f t="shared" si="415"/>
        <v>0</v>
      </c>
      <c r="AE683" s="2391">
        <f t="shared" si="415"/>
        <v>0</v>
      </c>
      <c r="AF683" s="2391">
        <f t="shared" si="415"/>
        <v>0</v>
      </c>
      <c r="AG683" s="2391">
        <f t="shared" si="415"/>
        <v>0</v>
      </c>
      <c r="AH683" s="2391">
        <f t="shared" si="415"/>
        <v>0</v>
      </c>
      <c r="AI683" s="2391">
        <f t="shared" si="415"/>
        <v>0</v>
      </c>
      <c r="AJ683" s="2391">
        <f t="shared" si="415"/>
        <v>0</v>
      </c>
      <c r="AK683" s="2391">
        <f t="shared" si="415"/>
        <v>0</v>
      </c>
      <c r="AL683" s="2391">
        <f t="shared" si="415"/>
        <v>0</v>
      </c>
      <c r="AM683" s="2391">
        <f t="shared" si="415"/>
        <v>0</v>
      </c>
      <c r="AN683" s="2391">
        <f t="shared" si="415"/>
        <v>0</v>
      </c>
      <c r="AO683" s="2391">
        <f t="shared" si="415"/>
        <v>0</v>
      </c>
      <c r="AP683" s="2392">
        <f t="shared" si="415"/>
        <v>0</v>
      </c>
    </row>
    <row r="684" spans="1:42" outlineLevel="1" x14ac:dyDescent="0.25">
      <c r="A684" s="60"/>
      <c r="B684" s="54"/>
      <c r="C684" s="55"/>
      <c r="D684" s="55"/>
      <c r="E684" s="146"/>
      <c r="F684" s="136" t="s">
        <v>2364</v>
      </c>
      <c r="M684" s="145"/>
      <c r="N684" s="279"/>
      <c r="O684" s="279"/>
      <c r="P684" s="279"/>
      <c r="Q684" s="279"/>
      <c r="R684" s="136">
        <f t="shared" ref="R684:AP684" si="416">IF(R680=$F663,(SUMIF($E$27:$E$53,$F684,R$27:R$53)),0)</f>
        <v>0</v>
      </c>
      <c r="S684" s="136">
        <f t="shared" si="416"/>
        <v>0</v>
      </c>
      <c r="T684" s="136">
        <f t="shared" si="416"/>
        <v>0</v>
      </c>
      <c r="U684" s="136">
        <f t="shared" si="416"/>
        <v>0</v>
      </c>
      <c r="V684" s="136">
        <f t="shared" si="416"/>
        <v>0</v>
      </c>
      <c r="W684" s="136">
        <f t="shared" si="416"/>
        <v>0</v>
      </c>
      <c r="X684" s="136">
        <f t="shared" si="416"/>
        <v>0</v>
      </c>
      <c r="Y684" s="136">
        <f t="shared" si="416"/>
        <v>0</v>
      </c>
      <c r="Z684" s="136">
        <f t="shared" si="416"/>
        <v>0</v>
      </c>
      <c r="AA684" s="136">
        <f t="shared" si="416"/>
        <v>0</v>
      </c>
      <c r="AB684" s="136">
        <f t="shared" si="416"/>
        <v>0</v>
      </c>
      <c r="AC684" s="136">
        <f t="shared" si="416"/>
        <v>0</v>
      </c>
      <c r="AD684" s="136">
        <f t="shared" si="416"/>
        <v>0</v>
      </c>
      <c r="AE684" s="136">
        <f t="shared" si="416"/>
        <v>1057</v>
      </c>
      <c r="AF684" s="136">
        <f t="shared" si="416"/>
        <v>0</v>
      </c>
      <c r="AG684" s="136">
        <f t="shared" si="416"/>
        <v>0</v>
      </c>
      <c r="AH684" s="136">
        <f t="shared" si="416"/>
        <v>0</v>
      </c>
      <c r="AI684" s="136">
        <f t="shared" si="416"/>
        <v>0</v>
      </c>
      <c r="AJ684" s="136">
        <f t="shared" si="416"/>
        <v>0</v>
      </c>
      <c r="AK684" s="136">
        <f t="shared" si="416"/>
        <v>0</v>
      </c>
      <c r="AL684" s="136">
        <f t="shared" si="416"/>
        <v>0</v>
      </c>
      <c r="AM684" s="136">
        <f t="shared" si="416"/>
        <v>0</v>
      </c>
      <c r="AN684" s="136">
        <f t="shared" si="416"/>
        <v>0</v>
      </c>
      <c r="AO684" s="136">
        <f t="shared" si="416"/>
        <v>0</v>
      </c>
      <c r="AP684" s="145">
        <f t="shared" si="416"/>
        <v>0</v>
      </c>
    </row>
    <row r="685" spans="1:42" outlineLevel="1" x14ac:dyDescent="0.25">
      <c r="A685" s="60"/>
      <c r="B685" s="54"/>
      <c r="C685" s="55"/>
      <c r="D685" s="55"/>
      <c r="E685" s="146"/>
      <c r="F685" s="149"/>
      <c r="G685" s="149"/>
      <c r="H685" s="149"/>
      <c r="I685" s="149"/>
      <c r="J685" s="276"/>
      <c r="K685" s="149"/>
      <c r="L685" s="149"/>
      <c r="M685" s="150"/>
      <c r="N685" s="261"/>
      <c r="O685" s="261"/>
      <c r="P685" s="261"/>
      <c r="Q685" s="261"/>
      <c r="AP685" s="145"/>
    </row>
    <row r="686" spans="1:42" s="241" customFormat="1" ht="13.5" outlineLevel="1" thickBot="1" x14ac:dyDescent="0.3">
      <c r="A686" s="60"/>
      <c r="B686" s="247"/>
      <c r="C686" s="60"/>
      <c r="D686" s="60"/>
      <c r="E686" s="248" t="s">
        <v>2543</v>
      </c>
      <c r="F686" s="249"/>
      <c r="G686" s="249"/>
      <c r="H686" s="249"/>
      <c r="I686" s="249"/>
      <c r="J686" s="250"/>
      <c r="K686" s="249"/>
      <c r="L686" s="249"/>
      <c r="M686" s="251"/>
      <c r="N686" s="285"/>
      <c r="O686" s="285"/>
      <c r="P686" s="285"/>
      <c r="Q686" s="285"/>
      <c r="R686" s="312">
        <f t="shared" ref="R686:AP686" si="417">SUM(R684:R685)</f>
        <v>0</v>
      </c>
      <c r="S686" s="285">
        <f t="shared" si="417"/>
        <v>0</v>
      </c>
      <c r="T686" s="285">
        <f t="shared" si="417"/>
        <v>0</v>
      </c>
      <c r="U686" s="285">
        <f t="shared" si="417"/>
        <v>0</v>
      </c>
      <c r="V686" s="285">
        <f t="shared" si="417"/>
        <v>0</v>
      </c>
      <c r="W686" s="285">
        <f t="shared" si="417"/>
        <v>0</v>
      </c>
      <c r="X686" s="285">
        <f t="shared" si="417"/>
        <v>0</v>
      </c>
      <c r="Y686" s="285">
        <f t="shared" si="417"/>
        <v>0</v>
      </c>
      <c r="Z686" s="285">
        <f t="shared" si="417"/>
        <v>0</v>
      </c>
      <c r="AA686" s="285">
        <f t="shared" si="417"/>
        <v>0</v>
      </c>
      <c r="AB686" s="285">
        <f t="shared" si="417"/>
        <v>0</v>
      </c>
      <c r="AC686" s="285">
        <f t="shared" si="417"/>
        <v>0</v>
      </c>
      <c r="AD686" s="285">
        <f t="shared" si="417"/>
        <v>0</v>
      </c>
      <c r="AE686" s="285">
        <f t="shared" si="417"/>
        <v>1057</v>
      </c>
      <c r="AF686" s="285">
        <f t="shared" si="417"/>
        <v>0</v>
      </c>
      <c r="AG686" s="285">
        <f t="shared" si="417"/>
        <v>0</v>
      </c>
      <c r="AH686" s="285">
        <f t="shared" si="417"/>
        <v>0</v>
      </c>
      <c r="AI686" s="285">
        <f t="shared" si="417"/>
        <v>0</v>
      </c>
      <c r="AJ686" s="285">
        <f t="shared" si="417"/>
        <v>0</v>
      </c>
      <c r="AK686" s="285">
        <f t="shared" si="417"/>
        <v>0</v>
      </c>
      <c r="AL686" s="285">
        <f t="shared" si="417"/>
        <v>0</v>
      </c>
      <c r="AM686" s="285">
        <f t="shared" si="417"/>
        <v>0</v>
      </c>
      <c r="AN686" s="285">
        <f t="shared" si="417"/>
        <v>0</v>
      </c>
      <c r="AO686" s="285">
        <f t="shared" si="417"/>
        <v>0</v>
      </c>
      <c r="AP686" s="286">
        <f t="shared" si="417"/>
        <v>0</v>
      </c>
    </row>
    <row r="688" spans="1:42" s="131" customFormat="1" x14ac:dyDescent="0.25">
      <c r="A688" s="126"/>
      <c r="B688" s="127"/>
      <c r="C688" s="128"/>
      <c r="D688" s="129" t="s">
        <v>2</v>
      </c>
      <c r="E688" s="130"/>
      <c r="F688" s="121">
        <f>F663+1</f>
        <v>2032</v>
      </c>
      <c r="H688" s="133"/>
      <c r="R688" s="132"/>
      <c r="S688" s="132"/>
      <c r="T688" s="132"/>
      <c r="U688" s="1055" t="s">
        <v>1250</v>
      </c>
      <c r="V688" s="132"/>
    </row>
    <row r="689" spans="1:42" s="73" customFormat="1" outlineLevel="1" x14ac:dyDescent="0.25">
      <c r="A689" s="61"/>
      <c r="B689" s="77"/>
      <c r="C689" s="78"/>
      <c r="D689" s="138"/>
      <c r="E689" s="266"/>
      <c r="F689" s="267"/>
      <c r="H689" s="268"/>
      <c r="R689" s="72"/>
      <c r="S689" s="72"/>
      <c r="T689" s="72"/>
      <c r="U689" s="72"/>
      <c r="V689" s="72"/>
    </row>
    <row r="690" spans="1:42" outlineLevel="1" x14ac:dyDescent="0.25">
      <c r="A690" s="60"/>
      <c r="B690" s="54"/>
      <c r="C690" s="55"/>
      <c r="D690" s="55"/>
      <c r="E690" s="243" t="s">
        <v>2538</v>
      </c>
      <c r="F690" s="90"/>
      <c r="G690" s="90"/>
      <c r="H690" s="90"/>
      <c r="I690" s="90"/>
      <c r="J690" s="242"/>
      <c r="K690" s="90"/>
      <c r="L690" s="90"/>
      <c r="M690" s="245" t="str">
        <f>M$130</f>
        <v>Jaar</v>
      </c>
      <c r="N690" s="155"/>
      <c r="O690" s="269"/>
      <c r="P690" s="269"/>
      <c r="Q690" s="269"/>
      <c r="R690" s="269">
        <f t="shared" ref="R690:AP690" si="418">R$130</f>
        <v>2018</v>
      </c>
      <c r="S690" s="155">
        <f t="shared" si="418"/>
        <v>2019</v>
      </c>
      <c r="T690" s="155">
        <f t="shared" si="418"/>
        <v>2020</v>
      </c>
      <c r="U690" s="155">
        <f t="shared" si="418"/>
        <v>2021</v>
      </c>
      <c r="V690" s="155">
        <f t="shared" si="418"/>
        <v>2022</v>
      </c>
      <c r="W690" s="155">
        <f t="shared" si="418"/>
        <v>2023</v>
      </c>
      <c r="X690" s="155">
        <f t="shared" si="418"/>
        <v>2024</v>
      </c>
      <c r="Y690" s="155">
        <f t="shared" si="418"/>
        <v>2025</v>
      </c>
      <c r="Z690" s="155">
        <f t="shared" si="418"/>
        <v>2026</v>
      </c>
      <c r="AA690" s="155">
        <f t="shared" si="418"/>
        <v>2027</v>
      </c>
      <c r="AB690" s="155">
        <f t="shared" si="418"/>
        <v>2028</v>
      </c>
      <c r="AC690" s="155">
        <f t="shared" si="418"/>
        <v>2029</v>
      </c>
      <c r="AD690" s="155">
        <f t="shared" si="418"/>
        <v>2030</v>
      </c>
      <c r="AE690" s="155">
        <f t="shared" si="418"/>
        <v>2031</v>
      </c>
      <c r="AF690" s="155">
        <f t="shared" si="418"/>
        <v>2032</v>
      </c>
      <c r="AG690" s="155">
        <f t="shared" si="418"/>
        <v>2033</v>
      </c>
      <c r="AH690" s="155">
        <f t="shared" si="418"/>
        <v>2034</v>
      </c>
      <c r="AI690" s="155">
        <f t="shared" si="418"/>
        <v>2035</v>
      </c>
      <c r="AJ690" s="155">
        <f t="shared" si="418"/>
        <v>2036</v>
      </c>
      <c r="AK690" s="155">
        <f t="shared" si="418"/>
        <v>2037</v>
      </c>
      <c r="AL690" s="155">
        <f t="shared" si="418"/>
        <v>2038</v>
      </c>
      <c r="AM690" s="155">
        <f t="shared" si="418"/>
        <v>2039</v>
      </c>
      <c r="AN690" s="155">
        <f t="shared" si="418"/>
        <v>2040</v>
      </c>
      <c r="AO690" s="155">
        <f t="shared" si="418"/>
        <v>2041</v>
      </c>
      <c r="AP690" s="156">
        <f t="shared" si="418"/>
        <v>2042</v>
      </c>
    </row>
    <row r="691" spans="1:42" outlineLevel="1" x14ac:dyDescent="0.25">
      <c r="A691" s="60"/>
      <c r="B691" s="54"/>
      <c r="C691" s="55"/>
      <c r="D691" s="55"/>
      <c r="E691" s="2385"/>
      <c r="F691" s="2097" t="s">
        <v>2539</v>
      </c>
      <c r="G691" s="2097"/>
      <c r="H691" s="2097"/>
      <c r="I691" s="2097"/>
      <c r="J691" s="2386"/>
      <c r="K691" s="2097"/>
      <c r="L691" s="2097"/>
      <c r="M691" s="2100"/>
      <c r="N691" s="2378"/>
      <c r="O691" s="2378"/>
      <c r="P691" s="2378"/>
      <c r="Q691" s="2378"/>
      <c r="R691" s="2379"/>
      <c r="S691" s="2379"/>
      <c r="T691" s="2379"/>
      <c r="U691" s="2379"/>
      <c r="V691" s="261" t="str">
        <f>IF(V690=$F688,V$109,"")</f>
        <v/>
      </c>
      <c r="W691" s="261" t="str">
        <f t="shared" ref="W691:AP691" si="419">IF(W690=$F688,W$109,"")</f>
        <v/>
      </c>
      <c r="X691" s="261" t="str">
        <f t="shared" si="419"/>
        <v/>
      </c>
      <c r="Y691" s="261" t="str">
        <f t="shared" si="419"/>
        <v/>
      </c>
      <c r="Z691" s="261" t="str">
        <f t="shared" si="419"/>
        <v/>
      </c>
      <c r="AA691" s="261" t="str">
        <f t="shared" si="419"/>
        <v/>
      </c>
      <c r="AB691" s="261" t="str">
        <f t="shared" si="419"/>
        <v/>
      </c>
      <c r="AC691" s="261" t="str">
        <f t="shared" si="419"/>
        <v/>
      </c>
      <c r="AD691" s="261" t="str">
        <f t="shared" si="419"/>
        <v/>
      </c>
      <c r="AE691" s="261" t="str">
        <f t="shared" si="419"/>
        <v/>
      </c>
      <c r="AF691" s="261">
        <f t="shared" si="419"/>
        <v>1E-4</v>
      </c>
      <c r="AG691" s="261" t="str">
        <f t="shared" si="419"/>
        <v/>
      </c>
      <c r="AH691" s="261" t="str">
        <f t="shared" si="419"/>
        <v/>
      </c>
      <c r="AI691" s="261" t="str">
        <f t="shared" si="419"/>
        <v/>
      </c>
      <c r="AJ691" s="261" t="str">
        <f t="shared" si="419"/>
        <v/>
      </c>
      <c r="AK691" s="261" t="str">
        <f t="shared" si="419"/>
        <v/>
      </c>
      <c r="AL691" s="261" t="str">
        <f t="shared" si="419"/>
        <v/>
      </c>
      <c r="AM691" s="261" t="str">
        <f t="shared" si="419"/>
        <v/>
      </c>
      <c r="AN691" s="261" t="str">
        <f t="shared" si="419"/>
        <v/>
      </c>
      <c r="AO691" s="261" t="str">
        <f t="shared" si="419"/>
        <v/>
      </c>
      <c r="AP691" s="2100" t="str">
        <f t="shared" si="419"/>
        <v/>
      </c>
    </row>
    <row r="692" spans="1:42" outlineLevel="1" x14ac:dyDescent="0.25">
      <c r="A692" s="60"/>
      <c r="B692" s="54"/>
      <c r="C692" s="55"/>
      <c r="D692" s="55"/>
      <c r="E692" s="146"/>
      <c r="F692" s="148"/>
      <c r="G692" s="148"/>
      <c r="H692" s="148"/>
      <c r="I692" s="148"/>
      <c r="J692" s="277"/>
      <c r="K692" s="148"/>
      <c r="L692" s="148"/>
      <c r="M692" s="150"/>
      <c r="N692" s="261"/>
      <c r="O692" s="261"/>
      <c r="P692" s="261"/>
      <c r="Q692" s="261"/>
      <c r="AB692" s="2620"/>
      <c r="AP692" s="145"/>
    </row>
    <row r="693" spans="1:42" s="241" customFormat="1" ht="13.5" outlineLevel="1" thickBot="1" x14ac:dyDescent="0.3">
      <c r="A693" s="60"/>
      <c r="B693" s="247"/>
      <c r="C693" s="60"/>
      <c r="D693" s="60"/>
      <c r="E693" s="248" t="s">
        <v>80</v>
      </c>
      <c r="F693" s="249"/>
      <c r="G693" s="249"/>
      <c r="H693" s="249"/>
      <c r="I693" s="249"/>
      <c r="J693" s="250"/>
      <c r="K693" s="249"/>
      <c r="L693" s="249"/>
      <c r="M693" s="251"/>
      <c r="N693" s="252"/>
      <c r="O693" s="252"/>
      <c r="P693" s="252"/>
      <c r="Q693" s="252"/>
      <c r="R693" s="252">
        <f t="shared" ref="R693:AP693" si="420">SUM(R691:R692)</f>
        <v>0</v>
      </c>
      <c r="S693" s="252">
        <f t="shared" si="420"/>
        <v>0</v>
      </c>
      <c r="T693" s="252">
        <f t="shared" si="420"/>
        <v>0</v>
      </c>
      <c r="U693" s="252">
        <f t="shared" si="420"/>
        <v>0</v>
      </c>
      <c r="V693" s="252">
        <f t="shared" si="420"/>
        <v>0</v>
      </c>
      <c r="W693" s="252">
        <f t="shared" si="420"/>
        <v>0</v>
      </c>
      <c r="X693" s="252">
        <f t="shared" si="420"/>
        <v>0</v>
      </c>
      <c r="Y693" s="252">
        <f t="shared" si="420"/>
        <v>0</v>
      </c>
      <c r="Z693" s="252">
        <f t="shared" si="420"/>
        <v>0</v>
      </c>
      <c r="AA693" s="252">
        <f t="shared" si="420"/>
        <v>0</v>
      </c>
      <c r="AB693" s="252">
        <f t="shared" si="420"/>
        <v>0</v>
      </c>
      <c r="AC693" s="252">
        <f t="shared" si="420"/>
        <v>0</v>
      </c>
      <c r="AD693" s="252">
        <f t="shared" si="420"/>
        <v>0</v>
      </c>
      <c r="AE693" s="252">
        <f t="shared" si="420"/>
        <v>0</v>
      </c>
      <c r="AF693" s="252">
        <f t="shared" si="420"/>
        <v>1E-4</v>
      </c>
      <c r="AG693" s="252">
        <f t="shared" si="420"/>
        <v>0</v>
      </c>
      <c r="AH693" s="252">
        <f t="shared" si="420"/>
        <v>0</v>
      </c>
      <c r="AI693" s="252">
        <f t="shared" si="420"/>
        <v>0</v>
      </c>
      <c r="AJ693" s="252">
        <f t="shared" si="420"/>
        <v>0</v>
      </c>
      <c r="AK693" s="252">
        <f t="shared" si="420"/>
        <v>0</v>
      </c>
      <c r="AL693" s="252">
        <f t="shared" si="420"/>
        <v>0</v>
      </c>
      <c r="AM693" s="252">
        <f t="shared" si="420"/>
        <v>0</v>
      </c>
      <c r="AN693" s="252">
        <f t="shared" si="420"/>
        <v>0</v>
      </c>
      <c r="AO693" s="252">
        <f t="shared" si="420"/>
        <v>0</v>
      </c>
      <c r="AP693" s="253">
        <f t="shared" si="420"/>
        <v>0</v>
      </c>
    </row>
    <row r="694" spans="1:42" s="241" customFormat="1" outlineLevel="1" x14ac:dyDescent="0.25">
      <c r="A694" s="60"/>
      <c r="B694" s="247"/>
      <c r="C694" s="60"/>
      <c r="D694" s="60"/>
      <c r="E694" s="262"/>
      <c r="F694" s="262"/>
      <c r="G694" s="262"/>
      <c r="H694" s="262"/>
      <c r="I694" s="262"/>
      <c r="J694" s="60"/>
      <c r="K694" s="262"/>
      <c r="L694" s="262"/>
      <c r="M694" s="262"/>
      <c r="N694" s="263"/>
      <c r="O694" s="263"/>
      <c r="P694" s="263"/>
      <c r="Q694" s="263"/>
      <c r="R694" s="263"/>
      <c r="S694" s="263"/>
      <c r="T694" s="263"/>
      <c r="U694" s="263"/>
      <c r="V694" s="263"/>
      <c r="W694" s="263"/>
      <c r="X694" s="263"/>
      <c r="Y694" s="263"/>
      <c r="Z694" s="263"/>
      <c r="AA694" s="263"/>
      <c r="AB694" s="263"/>
      <c r="AC694" s="263"/>
      <c r="AD694" s="263"/>
      <c r="AE694" s="263"/>
      <c r="AF694" s="263"/>
      <c r="AG694" s="263"/>
      <c r="AH694" s="263"/>
      <c r="AI694" s="263"/>
      <c r="AJ694" s="263"/>
      <c r="AK694" s="263"/>
      <c r="AL694" s="263"/>
      <c r="AM694" s="263"/>
      <c r="AN694" s="263"/>
      <c r="AO694" s="263"/>
      <c r="AP694" s="263"/>
    </row>
    <row r="695" spans="1:42" s="241" customFormat="1" outlineLevel="1" x14ac:dyDescent="0.25">
      <c r="A695" s="60"/>
      <c r="B695" s="247"/>
      <c r="C695" s="60"/>
      <c r="D695" s="60"/>
      <c r="E695" s="243" t="s">
        <v>2537</v>
      </c>
      <c r="F695" s="90"/>
      <c r="G695" s="90"/>
      <c r="H695" s="90"/>
      <c r="I695" s="90"/>
      <c r="J695" s="242"/>
      <c r="K695" s="90"/>
      <c r="L695" s="90"/>
      <c r="M695" s="245" t="str">
        <f>M$130</f>
        <v>Jaar</v>
      </c>
      <c r="N695" s="155"/>
      <c r="O695" s="269"/>
      <c r="P695" s="269"/>
      <c r="Q695" s="269"/>
      <c r="R695" s="269">
        <f t="shared" ref="R695:AP695" si="421">R$130</f>
        <v>2018</v>
      </c>
      <c r="S695" s="155">
        <f t="shared" si="421"/>
        <v>2019</v>
      </c>
      <c r="T695" s="155">
        <f t="shared" si="421"/>
        <v>2020</v>
      </c>
      <c r="U695" s="155">
        <f t="shared" si="421"/>
        <v>2021</v>
      </c>
      <c r="V695" s="155">
        <f t="shared" si="421"/>
        <v>2022</v>
      </c>
      <c r="W695" s="155">
        <f t="shared" si="421"/>
        <v>2023</v>
      </c>
      <c r="X695" s="155">
        <f t="shared" si="421"/>
        <v>2024</v>
      </c>
      <c r="Y695" s="155">
        <f t="shared" si="421"/>
        <v>2025</v>
      </c>
      <c r="Z695" s="155">
        <f t="shared" si="421"/>
        <v>2026</v>
      </c>
      <c r="AA695" s="155">
        <f t="shared" si="421"/>
        <v>2027</v>
      </c>
      <c r="AB695" s="155">
        <f t="shared" si="421"/>
        <v>2028</v>
      </c>
      <c r="AC695" s="155">
        <f t="shared" si="421"/>
        <v>2029</v>
      </c>
      <c r="AD695" s="155">
        <f t="shared" si="421"/>
        <v>2030</v>
      </c>
      <c r="AE695" s="155">
        <f t="shared" si="421"/>
        <v>2031</v>
      </c>
      <c r="AF695" s="155">
        <f t="shared" si="421"/>
        <v>2032</v>
      </c>
      <c r="AG695" s="155">
        <f t="shared" si="421"/>
        <v>2033</v>
      </c>
      <c r="AH695" s="155">
        <f t="shared" si="421"/>
        <v>2034</v>
      </c>
      <c r="AI695" s="155">
        <f t="shared" si="421"/>
        <v>2035</v>
      </c>
      <c r="AJ695" s="155">
        <f t="shared" si="421"/>
        <v>2036</v>
      </c>
      <c r="AK695" s="155">
        <f t="shared" si="421"/>
        <v>2037</v>
      </c>
      <c r="AL695" s="155">
        <f t="shared" si="421"/>
        <v>2038</v>
      </c>
      <c r="AM695" s="155">
        <f t="shared" si="421"/>
        <v>2039</v>
      </c>
      <c r="AN695" s="155">
        <f t="shared" si="421"/>
        <v>2040</v>
      </c>
      <c r="AO695" s="155">
        <f t="shared" si="421"/>
        <v>2041</v>
      </c>
      <c r="AP695" s="156">
        <f t="shared" si="421"/>
        <v>2042</v>
      </c>
    </row>
    <row r="696" spans="1:42" outlineLevel="1" x14ac:dyDescent="0.25">
      <c r="A696" s="60"/>
      <c r="B696" s="54"/>
      <c r="C696" s="55"/>
      <c r="D696" s="55"/>
      <c r="E696" s="244"/>
      <c r="F696" s="2097" t="s">
        <v>2539</v>
      </c>
      <c r="G696" s="90"/>
      <c r="H696" s="90"/>
      <c r="I696" s="90"/>
      <c r="J696" s="242"/>
      <c r="K696" s="90"/>
      <c r="L696" s="90"/>
      <c r="M696" s="145"/>
      <c r="N696" s="261" t="str">
        <f t="shared" ref="N696:Q696" si="422">IF(N695=$F688,N$71,"")</f>
        <v/>
      </c>
      <c r="O696" s="261" t="str">
        <f t="shared" si="422"/>
        <v/>
      </c>
      <c r="P696" s="261" t="str">
        <f t="shared" si="422"/>
        <v/>
      </c>
      <c r="Q696" s="261" t="str">
        <f t="shared" si="422"/>
        <v/>
      </c>
      <c r="R696" s="261" t="str">
        <f>IF(R695=$F688,R$117,"")</f>
        <v/>
      </c>
      <c r="S696" s="261" t="str">
        <f t="shared" ref="S696:AP696" si="423">IF(S695=$F688,S$117,"")</f>
        <v/>
      </c>
      <c r="T696" s="261" t="str">
        <f t="shared" si="423"/>
        <v/>
      </c>
      <c r="U696" s="261" t="str">
        <f t="shared" si="423"/>
        <v/>
      </c>
      <c r="V696" s="261" t="str">
        <f t="shared" si="423"/>
        <v/>
      </c>
      <c r="W696" s="261" t="str">
        <f t="shared" si="423"/>
        <v/>
      </c>
      <c r="X696" s="261" t="str">
        <f t="shared" si="423"/>
        <v/>
      </c>
      <c r="Y696" s="261" t="str">
        <f t="shared" si="423"/>
        <v/>
      </c>
      <c r="Z696" s="261" t="str">
        <f t="shared" si="423"/>
        <v/>
      </c>
      <c r="AA696" s="261" t="str">
        <f t="shared" si="423"/>
        <v/>
      </c>
      <c r="AB696" s="261" t="str">
        <f t="shared" si="423"/>
        <v/>
      </c>
      <c r="AC696" s="261" t="str">
        <f t="shared" si="423"/>
        <v/>
      </c>
      <c r="AD696" s="261" t="str">
        <f t="shared" si="423"/>
        <v/>
      </c>
      <c r="AE696" s="261" t="str">
        <f t="shared" si="423"/>
        <v/>
      </c>
      <c r="AF696" s="261">
        <f t="shared" si="423"/>
        <v>0</v>
      </c>
      <c r="AG696" s="261" t="str">
        <f t="shared" si="423"/>
        <v/>
      </c>
      <c r="AH696" s="261" t="str">
        <f t="shared" si="423"/>
        <v/>
      </c>
      <c r="AI696" s="261" t="str">
        <f t="shared" si="423"/>
        <v/>
      </c>
      <c r="AJ696" s="261" t="str">
        <f t="shared" si="423"/>
        <v/>
      </c>
      <c r="AK696" s="261" t="str">
        <f t="shared" si="423"/>
        <v/>
      </c>
      <c r="AL696" s="261" t="str">
        <f t="shared" si="423"/>
        <v/>
      </c>
      <c r="AM696" s="261" t="str">
        <f t="shared" si="423"/>
        <v/>
      </c>
      <c r="AN696" s="261" t="str">
        <f t="shared" si="423"/>
        <v/>
      </c>
      <c r="AO696" s="261" t="str">
        <f t="shared" si="423"/>
        <v/>
      </c>
      <c r="AP696" s="101" t="str">
        <f t="shared" si="423"/>
        <v/>
      </c>
    </row>
    <row r="697" spans="1:42" outlineLevel="1" x14ac:dyDescent="0.25">
      <c r="A697" s="60"/>
      <c r="B697" s="54"/>
      <c r="C697" s="55"/>
      <c r="D697" s="55"/>
      <c r="E697" s="146"/>
      <c r="F697" s="148"/>
      <c r="G697" s="148"/>
      <c r="H697" s="148"/>
      <c r="I697" s="148"/>
      <c r="J697" s="277"/>
      <c r="K697" s="148"/>
      <c r="L697" s="148"/>
      <c r="M697" s="150"/>
      <c r="N697" s="261"/>
      <c r="O697" s="261"/>
      <c r="P697" s="261"/>
      <c r="Q697" s="261"/>
      <c r="AB697" s="2620"/>
      <c r="AP697" s="145"/>
    </row>
    <row r="698" spans="1:42" s="241" customFormat="1" ht="13.5" outlineLevel="1" thickBot="1" x14ac:dyDescent="0.3">
      <c r="A698" s="60"/>
      <c r="B698" s="247"/>
      <c r="C698" s="60"/>
      <c r="D698" s="60"/>
      <c r="E698" s="248" t="s">
        <v>81</v>
      </c>
      <c r="F698" s="249"/>
      <c r="G698" s="249"/>
      <c r="H698" s="249"/>
      <c r="I698" s="249"/>
      <c r="J698" s="250"/>
      <c r="K698" s="249"/>
      <c r="L698" s="249"/>
      <c r="M698" s="251"/>
      <c r="N698" s="252"/>
      <c r="O698" s="252"/>
      <c r="P698" s="252"/>
      <c r="Q698" s="252"/>
      <c r="R698" s="315">
        <f t="shared" ref="R698:AP698" si="424">SUM(R696:R697)</f>
        <v>0</v>
      </c>
      <c r="S698" s="252">
        <f t="shared" si="424"/>
        <v>0</v>
      </c>
      <c r="T698" s="252">
        <f t="shared" si="424"/>
        <v>0</v>
      </c>
      <c r="U698" s="252">
        <f t="shared" si="424"/>
        <v>0</v>
      </c>
      <c r="V698" s="252">
        <f t="shared" si="424"/>
        <v>0</v>
      </c>
      <c r="W698" s="252">
        <f t="shared" si="424"/>
        <v>0</v>
      </c>
      <c r="X698" s="252">
        <f t="shared" si="424"/>
        <v>0</v>
      </c>
      <c r="Y698" s="252">
        <f t="shared" si="424"/>
        <v>0</v>
      </c>
      <c r="Z698" s="252">
        <f t="shared" si="424"/>
        <v>0</v>
      </c>
      <c r="AA698" s="252">
        <f t="shared" si="424"/>
        <v>0</v>
      </c>
      <c r="AB698" s="252">
        <f t="shared" si="424"/>
        <v>0</v>
      </c>
      <c r="AC698" s="252">
        <f t="shared" si="424"/>
        <v>0</v>
      </c>
      <c r="AD698" s="252">
        <f t="shared" si="424"/>
        <v>0</v>
      </c>
      <c r="AE698" s="252">
        <f t="shared" si="424"/>
        <v>0</v>
      </c>
      <c r="AF698" s="252">
        <f t="shared" si="424"/>
        <v>0</v>
      </c>
      <c r="AG698" s="252">
        <f t="shared" si="424"/>
        <v>0</v>
      </c>
      <c r="AH698" s="252">
        <f t="shared" si="424"/>
        <v>0</v>
      </c>
      <c r="AI698" s="252">
        <f t="shared" si="424"/>
        <v>0</v>
      </c>
      <c r="AJ698" s="252">
        <f t="shared" si="424"/>
        <v>0</v>
      </c>
      <c r="AK698" s="252">
        <f t="shared" si="424"/>
        <v>0</v>
      </c>
      <c r="AL698" s="252">
        <f t="shared" si="424"/>
        <v>0</v>
      </c>
      <c r="AM698" s="252">
        <f t="shared" si="424"/>
        <v>0</v>
      </c>
      <c r="AN698" s="252">
        <f t="shared" si="424"/>
        <v>0</v>
      </c>
      <c r="AO698" s="252">
        <f t="shared" si="424"/>
        <v>0</v>
      </c>
      <c r="AP698" s="253">
        <f t="shared" si="424"/>
        <v>0</v>
      </c>
    </row>
    <row r="699" spans="1:42" s="241" customFormat="1" outlineLevel="1" x14ac:dyDescent="0.25">
      <c r="A699" s="60"/>
      <c r="B699" s="247"/>
      <c r="C699" s="60"/>
      <c r="D699" s="60"/>
      <c r="E699" s="262"/>
      <c r="F699" s="262"/>
      <c r="G699" s="262"/>
      <c r="H699" s="262"/>
      <c r="I699" s="262"/>
      <c r="J699" s="60"/>
      <c r="K699" s="262"/>
      <c r="L699" s="262"/>
      <c r="M699" s="262"/>
      <c r="N699" s="263"/>
      <c r="O699" s="263"/>
      <c r="P699" s="263"/>
      <c r="Q699" s="263"/>
      <c r="R699" s="263"/>
      <c r="S699" s="263"/>
      <c r="T699" s="263"/>
      <c r="U699" s="263"/>
      <c r="V699" s="263"/>
      <c r="W699" s="263"/>
      <c r="X699" s="263"/>
      <c r="Y699" s="263"/>
      <c r="Z699" s="263"/>
      <c r="AA699" s="263"/>
      <c r="AB699" s="263"/>
      <c r="AC699" s="263"/>
      <c r="AD699" s="263"/>
      <c r="AE699" s="263"/>
      <c r="AF699" s="263"/>
      <c r="AG699" s="263"/>
      <c r="AH699" s="263"/>
      <c r="AI699" s="263"/>
      <c r="AJ699" s="263"/>
      <c r="AK699" s="263"/>
      <c r="AL699" s="263"/>
      <c r="AM699" s="263"/>
      <c r="AN699" s="263"/>
      <c r="AO699" s="263"/>
      <c r="AP699" s="263"/>
    </row>
    <row r="700" spans="1:42" s="241" customFormat="1" outlineLevel="1" x14ac:dyDescent="0.25">
      <c r="A700" s="60"/>
      <c r="B700" s="247"/>
      <c r="C700" s="60"/>
      <c r="D700" s="60"/>
      <c r="E700" s="243" t="s">
        <v>2541</v>
      </c>
      <c r="F700" s="90"/>
      <c r="G700" s="90"/>
      <c r="H700" s="90"/>
      <c r="I700" s="90"/>
      <c r="J700" s="242"/>
      <c r="K700" s="90"/>
      <c r="L700" s="90"/>
      <c r="M700" s="245" t="str">
        <f>M$130</f>
        <v>Jaar</v>
      </c>
      <c r="N700" s="155"/>
      <c r="O700" s="269"/>
      <c r="P700" s="269"/>
      <c r="Q700" s="269"/>
      <c r="R700" s="269">
        <f t="shared" ref="R700:AP700" si="425">R$130</f>
        <v>2018</v>
      </c>
      <c r="S700" s="155">
        <f t="shared" si="425"/>
        <v>2019</v>
      </c>
      <c r="T700" s="155">
        <f t="shared" si="425"/>
        <v>2020</v>
      </c>
      <c r="U700" s="155">
        <f t="shared" si="425"/>
        <v>2021</v>
      </c>
      <c r="V700" s="155">
        <f t="shared" si="425"/>
        <v>2022</v>
      </c>
      <c r="W700" s="155">
        <f t="shared" si="425"/>
        <v>2023</v>
      </c>
      <c r="X700" s="155">
        <f t="shared" si="425"/>
        <v>2024</v>
      </c>
      <c r="Y700" s="155">
        <f t="shared" si="425"/>
        <v>2025</v>
      </c>
      <c r="Z700" s="155">
        <f t="shared" si="425"/>
        <v>2026</v>
      </c>
      <c r="AA700" s="155">
        <f t="shared" si="425"/>
        <v>2027</v>
      </c>
      <c r="AB700" s="155">
        <f t="shared" si="425"/>
        <v>2028</v>
      </c>
      <c r="AC700" s="155">
        <f t="shared" si="425"/>
        <v>2029</v>
      </c>
      <c r="AD700" s="155">
        <f t="shared" si="425"/>
        <v>2030</v>
      </c>
      <c r="AE700" s="155">
        <f t="shared" si="425"/>
        <v>2031</v>
      </c>
      <c r="AF700" s="155">
        <f t="shared" si="425"/>
        <v>2032</v>
      </c>
      <c r="AG700" s="155">
        <f t="shared" si="425"/>
        <v>2033</v>
      </c>
      <c r="AH700" s="155">
        <f t="shared" si="425"/>
        <v>2034</v>
      </c>
      <c r="AI700" s="155">
        <f t="shared" si="425"/>
        <v>2035</v>
      </c>
      <c r="AJ700" s="155">
        <f t="shared" si="425"/>
        <v>2036</v>
      </c>
      <c r="AK700" s="155">
        <f t="shared" si="425"/>
        <v>2037</v>
      </c>
      <c r="AL700" s="155">
        <f t="shared" si="425"/>
        <v>2038</v>
      </c>
      <c r="AM700" s="155">
        <f t="shared" si="425"/>
        <v>2039</v>
      </c>
      <c r="AN700" s="155">
        <f t="shared" si="425"/>
        <v>2040</v>
      </c>
      <c r="AO700" s="155">
        <f t="shared" si="425"/>
        <v>2041</v>
      </c>
      <c r="AP700" s="156">
        <f t="shared" si="425"/>
        <v>2042</v>
      </c>
    </row>
    <row r="701" spans="1:42" s="261" customFormat="1" outlineLevel="1" x14ac:dyDescent="0.25">
      <c r="A701" s="300"/>
      <c r="B701" s="329"/>
      <c r="C701" s="330"/>
      <c r="D701" s="330"/>
      <c r="E701" s="331"/>
      <c r="F701" s="278" t="s">
        <v>2540</v>
      </c>
      <c r="G701" s="278"/>
      <c r="H701" s="278"/>
      <c r="I701" s="278"/>
      <c r="J701" s="332"/>
      <c r="K701" s="278"/>
      <c r="L701" s="278"/>
      <c r="M701" s="101"/>
      <c r="N701" s="261" t="str">
        <f t="shared" ref="N701:Q701" si="426">IF(N700=$F688,N$76,"")</f>
        <v/>
      </c>
      <c r="O701" s="261" t="str">
        <f t="shared" si="426"/>
        <v/>
      </c>
      <c r="P701" s="261" t="str">
        <f t="shared" si="426"/>
        <v/>
      </c>
      <c r="Q701" s="261" t="str">
        <f t="shared" si="426"/>
        <v/>
      </c>
      <c r="R701" s="261" t="str">
        <f>IF(R700=$F688,R$125,"")</f>
        <v/>
      </c>
      <c r="S701" s="261" t="str">
        <f t="shared" ref="S701:AP701" si="427">IF(S700=$F688,S$125,"")</f>
        <v/>
      </c>
      <c r="T701" s="261" t="str">
        <f t="shared" si="427"/>
        <v/>
      </c>
      <c r="U701" s="261" t="str">
        <f t="shared" si="427"/>
        <v/>
      </c>
      <c r="V701" s="261" t="str">
        <f t="shared" si="427"/>
        <v/>
      </c>
      <c r="W701" s="261" t="str">
        <f t="shared" si="427"/>
        <v/>
      </c>
      <c r="X701" s="261" t="str">
        <f t="shared" si="427"/>
        <v/>
      </c>
      <c r="Y701" s="261" t="str">
        <f t="shared" si="427"/>
        <v/>
      </c>
      <c r="Z701" s="261" t="str">
        <f t="shared" si="427"/>
        <v/>
      </c>
      <c r="AA701" s="261" t="str">
        <f t="shared" si="427"/>
        <v/>
      </c>
      <c r="AB701" s="261" t="str">
        <f t="shared" si="427"/>
        <v/>
      </c>
      <c r="AC701" s="261" t="str">
        <f t="shared" si="427"/>
        <v/>
      </c>
      <c r="AD701" s="261" t="str">
        <f t="shared" si="427"/>
        <v/>
      </c>
      <c r="AE701" s="261" t="str">
        <f t="shared" si="427"/>
        <v/>
      </c>
      <c r="AF701" s="261">
        <f t="shared" si="427"/>
        <v>0</v>
      </c>
      <c r="AG701" s="261" t="str">
        <f t="shared" si="427"/>
        <v/>
      </c>
      <c r="AH701" s="261" t="str">
        <f t="shared" si="427"/>
        <v/>
      </c>
      <c r="AI701" s="261" t="str">
        <f t="shared" si="427"/>
        <v/>
      </c>
      <c r="AJ701" s="261" t="str">
        <f t="shared" si="427"/>
        <v/>
      </c>
      <c r="AK701" s="261" t="str">
        <f t="shared" si="427"/>
        <v/>
      </c>
      <c r="AL701" s="261" t="str">
        <f t="shared" si="427"/>
        <v/>
      </c>
      <c r="AM701" s="261" t="str">
        <f t="shared" si="427"/>
        <v/>
      </c>
      <c r="AN701" s="261" t="str">
        <f t="shared" si="427"/>
        <v/>
      </c>
      <c r="AO701" s="261" t="str">
        <f t="shared" si="427"/>
        <v/>
      </c>
      <c r="AP701" s="101" t="str">
        <f t="shared" si="427"/>
        <v/>
      </c>
    </row>
    <row r="702" spans="1:42" outlineLevel="1" x14ac:dyDescent="0.25">
      <c r="A702" s="60"/>
      <c r="B702" s="54"/>
      <c r="C702" s="55"/>
      <c r="D702" s="55"/>
      <c r="E702" s="146"/>
      <c r="F702" s="148"/>
      <c r="G702" s="148"/>
      <c r="H702" s="148"/>
      <c r="I702" s="148"/>
      <c r="J702" s="277"/>
      <c r="K702" s="148"/>
      <c r="L702" s="148"/>
      <c r="M702" s="150"/>
      <c r="N702" s="261"/>
      <c r="O702" s="261"/>
      <c r="P702" s="261"/>
      <c r="Q702" s="261"/>
      <c r="AP702" s="145"/>
    </row>
    <row r="703" spans="1:42" s="241" customFormat="1" ht="13.5" outlineLevel="1" thickBot="1" x14ac:dyDescent="0.3">
      <c r="A703" s="60"/>
      <c r="B703" s="247"/>
      <c r="C703" s="60"/>
      <c r="D703" s="60"/>
      <c r="E703" s="248" t="s">
        <v>82</v>
      </c>
      <c r="F703" s="249"/>
      <c r="G703" s="249"/>
      <c r="H703" s="249"/>
      <c r="I703" s="249"/>
      <c r="J703" s="250"/>
      <c r="K703" s="249"/>
      <c r="L703" s="249"/>
      <c r="M703" s="251"/>
      <c r="N703" s="252"/>
      <c r="O703" s="252"/>
      <c r="P703" s="252"/>
      <c r="Q703" s="252"/>
      <c r="R703" s="315">
        <f t="shared" ref="R703" si="428">SUM(R701:R702)</f>
        <v>0</v>
      </c>
      <c r="S703" s="252">
        <f>SUM(S701:S702)</f>
        <v>0</v>
      </c>
      <c r="T703" s="252">
        <f>SUM(T701:T702)</f>
        <v>0</v>
      </c>
      <c r="U703" s="252">
        <f t="shared" ref="U703:AP703" si="429">SUM(U701:U702)</f>
        <v>0</v>
      </c>
      <c r="V703" s="252">
        <f t="shared" si="429"/>
        <v>0</v>
      </c>
      <c r="W703" s="252">
        <f t="shared" si="429"/>
        <v>0</v>
      </c>
      <c r="X703" s="252">
        <f t="shared" si="429"/>
        <v>0</v>
      </c>
      <c r="Y703" s="252">
        <f t="shared" si="429"/>
        <v>0</v>
      </c>
      <c r="Z703" s="252">
        <f t="shared" si="429"/>
        <v>0</v>
      </c>
      <c r="AA703" s="252">
        <f t="shared" si="429"/>
        <v>0</v>
      </c>
      <c r="AB703" s="252">
        <f t="shared" si="429"/>
        <v>0</v>
      </c>
      <c r="AC703" s="252">
        <f t="shared" si="429"/>
        <v>0</v>
      </c>
      <c r="AD703" s="252">
        <f t="shared" si="429"/>
        <v>0</v>
      </c>
      <c r="AE703" s="252">
        <f t="shared" si="429"/>
        <v>0</v>
      </c>
      <c r="AF703" s="252">
        <f t="shared" si="429"/>
        <v>0</v>
      </c>
      <c r="AG703" s="252">
        <f t="shared" si="429"/>
        <v>0</v>
      </c>
      <c r="AH703" s="252">
        <f t="shared" si="429"/>
        <v>0</v>
      </c>
      <c r="AI703" s="252">
        <f t="shared" si="429"/>
        <v>0</v>
      </c>
      <c r="AJ703" s="252">
        <f t="shared" si="429"/>
        <v>0</v>
      </c>
      <c r="AK703" s="252">
        <f t="shared" si="429"/>
        <v>0</v>
      </c>
      <c r="AL703" s="252">
        <f t="shared" si="429"/>
        <v>0</v>
      </c>
      <c r="AM703" s="252">
        <f t="shared" si="429"/>
        <v>0</v>
      </c>
      <c r="AN703" s="252">
        <f t="shared" si="429"/>
        <v>0</v>
      </c>
      <c r="AO703" s="252">
        <f t="shared" si="429"/>
        <v>0</v>
      </c>
      <c r="AP703" s="253">
        <f t="shared" si="429"/>
        <v>0</v>
      </c>
    </row>
    <row r="704" spans="1:42" s="241" customFormat="1" outlineLevel="1" x14ac:dyDescent="0.25">
      <c r="A704" s="60"/>
      <c r="B704" s="247"/>
      <c r="C704" s="60"/>
      <c r="D704" s="60"/>
      <c r="E704" s="262"/>
      <c r="F704" s="262"/>
      <c r="G704" s="262"/>
      <c r="H704" s="262"/>
      <c r="I704" s="262"/>
      <c r="J704" s="60"/>
      <c r="K704" s="262"/>
      <c r="L704" s="262"/>
      <c r="M704" s="262"/>
      <c r="N704" s="263"/>
      <c r="O704" s="263"/>
      <c r="P704" s="263"/>
      <c r="Q704" s="263"/>
      <c r="R704" s="263"/>
      <c r="S704" s="263"/>
      <c r="T704" s="263"/>
      <c r="U704" s="263"/>
      <c r="V704" s="263"/>
      <c r="W704" s="263"/>
      <c r="X704" s="263"/>
      <c r="Y704" s="263"/>
      <c r="Z704" s="263"/>
      <c r="AA704" s="263"/>
      <c r="AB704" s="263"/>
      <c r="AC704" s="263"/>
      <c r="AD704" s="263"/>
      <c r="AE704" s="263"/>
      <c r="AF704" s="263"/>
      <c r="AG704" s="263"/>
      <c r="AH704" s="263"/>
      <c r="AI704" s="263"/>
      <c r="AJ704" s="263"/>
      <c r="AK704" s="263"/>
      <c r="AL704" s="263"/>
      <c r="AM704" s="263"/>
      <c r="AN704" s="263"/>
      <c r="AO704" s="263"/>
      <c r="AP704" s="263"/>
    </row>
    <row r="705" spans="1:42" outlineLevel="1" x14ac:dyDescent="0.25">
      <c r="A705" s="60"/>
      <c r="B705" s="54"/>
      <c r="C705" s="55"/>
      <c r="D705" s="55"/>
      <c r="E705" s="243" t="str">
        <f>"Belastingplan "&amp;F688&amp;" - Schijflengte aanpassingen"</f>
        <v>Belastingplan 2032 - Schijflengte aanpassingen</v>
      </c>
      <c r="F705" s="90"/>
      <c r="G705" s="90"/>
      <c r="H705" s="90"/>
      <c r="I705" s="90"/>
      <c r="J705" s="242"/>
      <c r="K705" s="90"/>
      <c r="L705" s="90"/>
      <c r="M705" s="245" t="str">
        <f>M700</f>
        <v>Jaar</v>
      </c>
      <c r="N705" s="155"/>
      <c r="O705" s="155"/>
      <c r="P705" s="155"/>
      <c r="Q705" s="155"/>
      <c r="R705" s="269">
        <f t="shared" ref="R705:AP705" si="430">R$130</f>
        <v>2018</v>
      </c>
      <c r="S705" s="155">
        <f t="shared" si="430"/>
        <v>2019</v>
      </c>
      <c r="T705" s="155">
        <f t="shared" si="430"/>
        <v>2020</v>
      </c>
      <c r="U705" s="155">
        <f t="shared" si="430"/>
        <v>2021</v>
      </c>
      <c r="V705" s="155">
        <f t="shared" si="430"/>
        <v>2022</v>
      </c>
      <c r="W705" s="155">
        <f t="shared" si="430"/>
        <v>2023</v>
      </c>
      <c r="X705" s="155">
        <f t="shared" si="430"/>
        <v>2024</v>
      </c>
      <c r="Y705" s="155">
        <f t="shared" si="430"/>
        <v>2025</v>
      </c>
      <c r="Z705" s="155">
        <f t="shared" si="430"/>
        <v>2026</v>
      </c>
      <c r="AA705" s="155">
        <f t="shared" si="430"/>
        <v>2027</v>
      </c>
      <c r="AB705" s="155">
        <f t="shared" si="430"/>
        <v>2028</v>
      </c>
      <c r="AC705" s="155">
        <f t="shared" si="430"/>
        <v>2029</v>
      </c>
      <c r="AD705" s="155">
        <f t="shared" si="430"/>
        <v>2030</v>
      </c>
      <c r="AE705" s="155">
        <f t="shared" si="430"/>
        <v>2031</v>
      </c>
      <c r="AF705" s="155">
        <f t="shared" si="430"/>
        <v>2032</v>
      </c>
      <c r="AG705" s="155">
        <f t="shared" si="430"/>
        <v>2033</v>
      </c>
      <c r="AH705" s="155">
        <f t="shared" si="430"/>
        <v>2034</v>
      </c>
      <c r="AI705" s="155">
        <f t="shared" si="430"/>
        <v>2035</v>
      </c>
      <c r="AJ705" s="155">
        <f t="shared" si="430"/>
        <v>2036</v>
      </c>
      <c r="AK705" s="155">
        <f t="shared" si="430"/>
        <v>2037</v>
      </c>
      <c r="AL705" s="155">
        <f t="shared" si="430"/>
        <v>2038</v>
      </c>
      <c r="AM705" s="155">
        <f t="shared" si="430"/>
        <v>2039</v>
      </c>
      <c r="AN705" s="155">
        <f t="shared" si="430"/>
        <v>2040</v>
      </c>
      <c r="AO705" s="155">
        <f t="shared" si="430"/>
        <v>2041</v>
      </c>
      <c r="AP705" s="156">
        <f t="shared" si="430"/>
        <v>2042</v>
      </c>
    </row>
    <row r="706" spans="1:42" outlineLevel="1" x14ac:dyDescent="0.25">
      <c r="A706" s="60"/>
      <c r="B706" s="54"/>
      <c r="C706" s="55"/>
      <c r="D706" s="55"/>
      <c r="E706" s="243"/>
      <c r="F706" s="90"/>
      <c r="G706" s="90"/>
      <c r="H706" s="90"/>
      <c r="I706" s="90"/>
      <c r="J706" s="242"/>
      <c r="K706" s="90"/>
      <c r="L706" s="90"/>
      <c r="M706" s="237"/>
      <c r="N706" s="264"/>
      <c r="O706" s="264"/>
      <c r="P706" s="264"/>
      <c r="Q706" s="264"/>
      <c r="R706" s="270"/>
      <c r="S706" s="264"/>
      <c r="T706" s="264"/>
      <c r="U706" s="264"/>
      <c r="V706" s="264"/>
      <c r="W706" s="264"/>
      <c r="X706" s="264"/>
      <c r="Y706" s="264"/>
      <c r="Z706" s="264"/>
      <c r="AA706" s="264"/>
      <c r="AB706" s="264"/>
      <c r="AC706" s="264"/>
      <c r="AD706" s="264"/>
      <c r="AE706" s="264"/>
      <c r="AF706" s="264"/>
      <c r="AG706" s="264"/>
      <c r="AH706" s="264"/>
      <c r="AI706" s="264"/>
      <c r="AJ706" s="264"/>
      <c r="AK706" s="264"/>
      <c r="AL706" s="264"/>
      <c r="AM706" s="264"/>
      <c r="AN706" s="264"/>
      <c r="AO706" s="264"/>
      <c r="AP706" s="271"/>
    </row>
    <row r="707" spans="1:42" outlineLevel="1" x14ac:dyDescent="0.25">
      <c r="A707" s="60"/>
      <c r="B707" s="54"/>
      <c r="C707" s="55"/>
      <c r="D707" s="55"/>
      <c r="E707" s="147"/>
      <c r="F707" s="280"/>
      <c r="G707" s="280"/>
      <c r="H707" s="280"/>
      <c r="I707" s="280"/>
      <c r="J707" s="281"/>
      <c r="K707" s="280"/>
      <c r="L707" s="280"/>
      <c r="M707" s="150"/>
      <c r="N707" s="261"/>
      <c r="O707" s="261"/>
      <c r="P707" s="261"/>
      <c r="Q707" s="261"/>
      <c r="AP707" s="145"/>
    </row>
    <row r="708" spans="1:42" outlineLevel="1" x14ac:dyDescent="0.25">
      <c r="A708" s="60"/>
      <c r="B708" s="54"/>
      <c r="C708" s="55"/>
      <c r="D708" s="55"/>
      <c r="E708" s="2387" t="s">
        <v>2542</v>
      </c>
      <c r="F708" s="2388"/>
      <c r="G708" s="2388"/>
      <c r="H708" s="2388"/>
      <c r="I708" s="2388"/>
      <c r="J708" s="2389"/>
      <c r="K708" s="2388"/>
      <c r="L708" s="2388"/>
      <c r="M708" s="2390"/>
      <c r="N708" s="2391"/>
      <c r="O708" s="2391"/>
      <c r="P708" s="2391"/>
      <c r="Q708" s="2391"/>
      <c r="R708" s="2391">
        <f t="shared" ref="R708" si="431">SUM(R707)</f>
        <v>0</v>
      </c>
      <c r="S708" s="2391">
        <f t="shared" ref="S708:AP708" si="432">SUM(S707)</f>
        <v>0</v>
      </c>
      <c r="T708" s="2391">
        <f t="shared" si="432"/>
        <v>0</v>
      </c>
      <c r="U708" s="2391">
        <f t="shared" si="432"/>
        <v>0</v>
      </c>
      <c r="V708" s="2391">
        <f t="shared" si="432"/>
        <v>0</v>
      </c>
      <c r="W708" s="2391">
        <f t="shared" si="432"/>
        <v>0</v>
      </c>
      <c r="X708" s="2391">
        <f t="shared" si="432"/>
        <v>0</v>
      </c>
      <c r="Y708" s="2391">
        <f t="shared" si="432"/>
        <v>0</v>
      </c>
      <c r="Z708" s="2391">
        <f t="shared" si="432"/>
        <v>0</v>
      </c>
      <c r="AA708" s="2391">
        <f t="shared" si="432"/>
        <v>0</v>
      </c>
      <c r="AB708" s="2391">
        <f t="shared" si="432"/>
        <v>0</v>
      </c>
      <c r="AC708" s="2391">
        <f t="shared" si="432"/>
        <v>0</v>
      </c>
      <c r="AD708" s="2391">
        <f t="shared" si="432"/>
        <v>0</v>
      </c>
      <c r="AE708" s="2391">
        <f t="shared" si="432"/>
        <v>0</v>
      </c>
      <c r="AF708" s="2391">
        <f t="shared" si="432"/>
        <v>0</v>
      </c>
      <c r="AG708" s="2391">
        <f t="shared" si="432"/>
        <v>0</v>
      </c>
      <c r="AH708" s="2391">
        <f t="shared" si="432"/>
        <v>0</v>
      </c>
      <c r="AI708" s="2391">
        <f t="shared" si="432"/>
        <v>0</v>
      </c>
      <c r="AJ708" s="2391">
        <f t="shared" si="432"/>
        <v>0</v>
      </c>
      <c r="AK708" s="2391">
        <f t="shared" si="432"/>
        <v>0</v>
      </c>
      <c r="AL708" s="2391">
        <f t="shared" si="432"/>
        <v>0</v>
      </c>
      <c r="AM708" s="2391">
        <f t="shared" si="432"/>
        <v>0</v>
      </c>
      <c r="AN708" s="2391">
        <f t="shared" si="432"/>
        <v>0</v>
      </c>
      <c r="AO708" s="2391">
        <f t="shared" si="432"/>
        <v>0</v>
      </c>
      <c r="AP708" s="2392">
        <f t="shared" si="432"/>
        <v>0</v>
      </c>
    </row>
    <row r="709" spans="1:42" outlineLevel="1" x14ac:dyDescent="0.25">
      <c r="A709" s="60"/>
      <c r="B709" s="54"/>
      <c r="C709" s="55"/>
      <c r="D709" s="55"/>
      <c r="E709" s="146"/>
      <c r="F709" s="136" t="s">
        <v>2364</v>
      </c>
      <c r="M709" s="145"/>
      <c r="N709" s="279"/>
      <c r="O709" s="279"/>
      <c r="P709" s="279"/>
      <c r="Q709" s="279"/>
      <c r="R709" s="136">
        <f t="shared" ref="R709:AP709" si="433">IF(R705=$F688,(SUMIF($E$27:$E$53,$F709,R$27:R$53)),0)</f>
        <v>0</v>
      </c>
      <c r="S709" s="136">
        <f t="shared" si="433"/>
        <v>0</v>
      </c>
      <c r="T709" s="136">
        <f t="shared" si="433"/>
        <v>0</v>
      </c>
      <c r="U709" s="136">
        <f t="shared" si="433"/>
        <v>0</v>
      </c>
      <c r="V709" s="136">
        <f t="shared" si="433"/>
        <v>0</v>
      </c>
      <c r="W709" s="136">
        <f t="shared" si="433"/>
        <v>0</v>
      </c>
      <c r="X709" s="136">
        <f t="shared" si="433"/>
        <v>0</v>
      </c>
      <c r="Y709" s="136">
        <f t="shared" si="433"/>
        <v>0</v>
      </c>
      <c r="Z709" s="136">
        <f t="shared" si="433"/>
        <v>0</v>
      </c>
      <c r="AA709" s="136">
        <f t="shared" si="433"/>
        <v>0</v>
      </c>
      <c r="AB709" s="136">
        <f t="shared" si="433"/>
        <v>0</v>
      </c>
      <c r="AC709" s="136">
        <f t="shared" si="433"/>
        <v>0</v>
      </c>
      <c r="AD709" s="136">
        <f t="shared" si="433"/>
        <v>0</v>
      </c>
      <c r="AE709" s="136">
        <f t="shared" si="433"/>
        <v>0</v>
      </c>
      <c r="AF709" s="136">
        <f t="shared" si="433"/>
        <v>0</v>
      </c>
      <c r="AG709" s="136">
        <f t="shared" si="433"/>
        <v>0</v>
      </c>
      <c r="AH709" s="136">
        <f t="shared" si="433"/>
        <v>0</v>
      </c>
      <c r="AI709" s="136">
        <f t="shared" si="433"/>
        <v>0</v>
      </c>
      <c r="AJ709" s="136">
        <f t="shared" si="433"/>
        <v>0</v>
      </c>
      <c r="AK709" s="136">
        <f t="shared" si="433"/>
        <v>0</v>
      </c>
      <c r="AL709" s="136">
        <f t="shared" si="433"/>
        <v>0</v>
      </c>
      <c r="AM709" s="136">
        <f t="shared" si="433"/>
        <v>0</v>
      </c>
      <c r="AN709" s="136">
        <f t="shared" si="433"/>
        <v>0</v>
      </c>
      <c r="AO709" s="136">
        <f t="shared" si="433"/>
        <v>0</v>
      </c>
      <c r="AP709" s="145">
        <f t="shared" si="433"/>
        <v>0</v>
      </c>
    </row>
    <row r="710" spans="1:42" outlineLevel="1" x14ac:dyDescent="0.25">
      <c r="A710" s="60"/>
      <c r="B710" s="54"/>
      <c r="C710" s="55"/>
      <c r="D710" s="55"/>
      <c r="E710" s="146"/>
      <c r="F710" s="149"/>
      <c r="G710" s="149"/>
      <c r="H710" s="149"/>
      <c r="I710" s="149"/>
      <c r="J710" s="276"/>
      <c r="K710" s="149"/>
      <c r="L710" s="149"/>
      <c r="M710" s="150"/>
      <c r="N710" s="261"/>
      <c r="O710" s="261"/>
      <c r="P710" s="261"/>
      <c r="Q710" s="261"/>
      <c r="AP710" s="145"/>
    </row>
    <row r="711" spans="1:42" s="241" customFormat="1" ht="13.5" outlineLevel="1" thickBot="1" x14ac:dyDescent="0.3">
      <c r="A711" s="60"/>
      <c r="B711" s="247"/>
      <c r="C711" s="60"/>
      <c r="D711" s="60"/>
      <c r="E711" s="248" t="s">
        <v>2543</v>
      </c>
      <c r="F711" s="249"/>
      <c r="G711" s="249"/>
      <c r="H711" s="249"/>
      <c r="I711" s="249"/>
      <c r="J711" s="250"/>
      <c r="K711" s="249"/>
      <c r="L711" s="249"/>
      <c r="M711" s="251"/>
      <c r="N711" s="285"/>
      <c r="O711" s="285"/>
      <c r="P711" s="285"/>
      <c r="Q711" s="285"/>
      <c r="R711" s="312">
        <f t="shared" ref="R711:AP711" si="434">SUM(R709:R710)</f>
        <v>0</v>
      </c>
      <c r="S711" s="285">
        <f t="shared" si="434"/>
        <v>0</v>
      </c>
      <c r="T711" s="285">
        <f t="shared" si="434"/>
        <v>0</v>
      </c>
      <c r="U711" s="285">
        <f t="shared" si="434"/>
        <v>0</v>
      </c>
      <c r="V711" s="285">
        <f t="shared" si="434"/>
        <v>0</v>
      </c>
      <c r="W711" s="285">
        <f t="shared" si="434"/>
        <v>0</v>
      </c>
      <c r="X711" s="285">
        <f t="shared" si="434"/>
        <v>0</v>
      </c>
      <c r="Y711" s="285">
        <f t="shared" si="434"/>
        <v>0</v>
      </c>
      <c r="Z711" s="285">
        <f t="shared" si="434"/>
        <v>0</v>
      </c>
      <c r="AA711" s="285">
        <f t="shared" si="434"/>
        <v>0</v>
      </c>
      <c r="AB711" s="285">
        <f t="shared" si="434"/>
        <v>0</v>
      </c>
      <c r="AC711" s="285">
        <f t="shared" si="434"/>
        <v>0</v>
      </c>
      <c r="AD711" s="285">
        <f t="shared" si="434"/>
        <v>0</v>
      </c>
      <c r="AE711" s="285">
        <f t="shared" si="434"/>
        <v>0</v>
      </c>
      <c r="AF711" s="285">
        <f t="shared" si="434"/>
        <v>0</v>
      </c>
      <c r="AG711" s="285">
        <f t="shared" si="434"/>
        <v>0</v>
      </c>
      <c r="AH711" s="285">
        <f t="shared" si="434"/>
        <v>0</v>
      </c>
      <c r="AI711" s="285">
        <f t="shared" si="434"/>
        <v>0</v>
      </c>
      <c r="AJ711" s="285">
        <f t="shared" si="434"/>
        <v>0</v>
      </c>
      <c r="AK711" s="285">
        <f t="shared" si="434"/>
        <v>0</v>
      </c>
      <c r="AL711" s="285">
        <f t="shared" si="434"/>
        <v>0</v>
      </c>
      <c r="AM711" s="285">
        <f t="shared" si="434"/>
        <v>0</v>
      </c>
      <c r="AN711" s="285">
        <f t="shared" si="434"/>
        <v>0</v>
      </c>
      <c r="AO711" s="285">
        <f t="shared" si="434"/>
        <v>0</v>
      </c>
      <c r="AP711" s="286">
        <f t="shared" si="434"/>
        <v>0</v>
      </c>
    </row>
    <row r="713" spans="1:42" s="131" customFormat="1" x14ac:dyDescent="0.25">
      <c r="A713" s="126"/>
      <c r="B713" s="127"/>
      <c r="C713" s="128"/>
      <c r="D713" s="129" t="s">
        <v>2</v>
      </c>
      <c r="E713" s="130"/>
      <c r="F713" s="121">
        <f>F688+1</f>
        <v>2033</v>
      </c>
      <c r="H713" s="133"/>
      <c r="R713" s="132"/>
      <c r="S713" s="132"/>
      <c r="T713" s="132"/>
      <c r="U713" s="1055" t="s">
        <v>1250</v>
      </c>
      <c r="V713" s="132"/>
    </row>
    <row r="714" spans="1:42" s="73" customFormat="1" outlineLevel="1" x14ac:dyDescent="0.25">
      <c r="A714" s="61"/>
      <c r="B714" s="77"/>
      <c r="C714" s="78"/>
      <c r="D714" s="138"/>
      <c r="E714" s="266"/>
      <c r="F714" s="267"/>
      <c r="H714" s="268"/>
      <c r="R714" s="72"/>
      <c r="S714" s="72"/>
      <c r="T714" s="72"/>
      <c r="U714" s="72"/>
      <c r="V714" s="72"/>
    </row>
    <row r="715" spans="1:42" outlineLevel="1" x14ac:dyDescent="0.25">
      <c r="A715" s="60"/>
      <c r="B715" s="54"/>
      <c r="C715" s="55"/>
      <c r="D715" s="55"/>
      <c r="E715" s="243" t="s">
        <v>2538</v>
      </c>
      <c r="F715" s="90"/>
      <c r="G715" s="90"/>
      <c r="H715" s="90"/>
      <c r="I715" s="90"/>
      <c r="J715" s="242"/>
      <c r="K715" s="90"/>
      <c r="L715" s="90"/>
      <c r="M715" s="245" t="str">
        <f>M$130</f>
        <v>Jaar</v>
      </c>
      <c r="N715" s="155"/>
      <c r="O715" s="269"/>
      <c r="P715" s="269"/>
      <c r="Q715" s="269"/>
      <c r="R715" s="269">
        <f t="shared" ref="R715:AP715" si="435">R$130</f>
        <v>2018</v>
      </c>
      <c r="S715" s="155">
        <f t="shared" si="435"/>
        <v>2019</v>
      </c>
      <c r="T715" s="155">
        <f t="shared" si="435"/>
        <v>2020</v>
      </c>
      <c r="U715" s="155">
        <f t="shared" si="435"/>
        <v>2021</v>
      </c>
      <c r="V715" s="155">
        <f t="shared" si="435"/>
        <v>2022</v>
      </c>
      <c r="W715" s="155">
        <f t="shared" si="435"/>
        <v>2023</v>
      </c>
      <c r="X715" s="155">
        <f t="shared" si="435"/>
        <v>2024</v>
      </c>
      <c r="Y715" s="155">
        <f t="shared" si="435"/>
        <v>2025</v>
      </c>
      <c r="Z715" s="155">
        <f t="shared" si="435"/>
        <v>2026</v>
      </c>
      <c r="AA715" s="155">
        <f t="shared" si="435"/>
        <v>2027</v>
      </c>
      <c r="AB715" s="155">
        <f t="shared" si="435"/>
        <v>2028</v>
      </c>
      <c r="AC715" s="155">
        <f t="shared" si="435"/>
        <v>2029</v>
      </c>
      <c r="AD715" s="155">
        <f t="shared" si="435"/>
        <v>2030</v>
      </c>
      <c r="AE715" s="155">
        <f t="shared" si="435"/>
        <v>2031</v>
      </c>
      <c r="AF715" s="155">
        <f t="shared" si="435"/>
        <v>2032</v>
      </c>
      <c r="AG715" s="155">
        <f t="shared" si="435"/>
        <v>2033</v>
      </c>
      <c r="AH715" s="155">
        <f t="shared" si="435"/>
        <v>2034</v>
      </c>
      <c r="AI715" s="155">
        <f t="shared" si="435"/>
        <v>2035</v>
      </c>
      <c r="AJ715" s="155">
        <f t="shared" si="435"/>
        <v>2036</v>
      </c>
      <c r="AK715" s="155">
        <f t="shared" si="435"/>
        <v>2037</v>
      </c>
      <c r="AL715" s="155">
        <f t="shared" si="435"/>
        <v>2038</v>
      </c>
      <c r="AM715" s="155">
        <f t="shared" si="435"/>
        <v>2039</v>
      </c>
      <c r="AN715" s="155">
        <f t="shared" si="435"/>
        <v>2040</v>
      </c>
      <c r="AO715" s="155">
        <f t="shared" si="435"/>
        <v>2041</v>
      </c>
      <c r="AP715" s="156">
        <f t="shared" si="435"/>
        <v>2042</v>
      </c>
    </row>
    <row r="716" spans="1:42" outlineLevel="1" x14ac:dyDescent="0.25">
      <c r="A716" s="60"/>
      <c r="B716" s="54"/>
      <c r="C716" s="55"/>
      <c r="D716" s="55"/>
      <c r="E716" s="2385"/>
      <c r="F716" s="2097" t="s">
        <v>2539</v>
      </c>
      <c r="G716" s="2097"/>
      <c r="H716" s="2097"/>
      <c r="I716" s="2097"/>
      <c r="J716" s="2386"/>
      <c r="K716" s="2097"/>
      <c r="L716" s="2097"/>
      <c r="M716" s="2100"/>
      <c r="N716" s="2378"/>
      <c r="O716" s="2378"/>
      <c r="P716" s="2378"/>
      <c r="Q716" s="2378"/>
      <c r="R716" s="2379"/>
      <c r="S716" s="2379"/>
      <c r="T716" s="2379"/>
      <c r="U716" s="2379"/>
      <c r="V716" s="261" t="str">
        <f>IF(V715=$F713,V$109,"")</f>
        <v/>
      </c>
      <c r="W716" s="261" t="str">
        <f t="shared" ref="W716:AP716" si="436">IF(W715=$F713,W$109,"")</f>
        <v/>
      </c>
      <c r="X716" s="261" t="str">
        <f t="shared" si="436"/>
        <v/>
      </c>
      <c r="Y716" s="261" t="str">
        <f t="shared" si="436"/>
        <v/>
      </c>
      <c r="Z716" s="261" t="str">
        <f t="shared" si="436"/>
        <v/>
      </c>
      <c r="AA716" s="261" t="str">
        <f t="shared" si="436"/>
        <v/>
      </c>
      <c r="AB716" s="261" t="str">
        <f t="shared" si="436"/>
        <v/>
      </c>
      <c r="AC716" s="261" t="str">
        <f t="shared" si="436"/>
        <v/>
      </c>
      <c r="AD716" s="261" t="str">
        <f t="shared" si="436"/>
        <v/>
      </c>
      <c r="AE716" s="261" t="str">
        <f t="shared" si="436"/>
        <v/>
      </c>
      <c r="AF716" s="261" t="str">
        <f t="shared" si="436"/>
        <v/>
      </c>
      <c r="AG716" s="261">
        <f t="shared" si="436"/>
        <v>1E-4</v>
      </c>
      <c r="AH716" s="261" t="str">
        <f t="shared" si="436"/>
        <v/>
      </c>
      <c r="AI716" s="261" t="str">
        <f t="shared" si="436"/>
        <v/>
      </c>
      <c r="AJ716" s="261" t="str">
        <f t="shared" si="436"/>
        <v/>
      </c>
      <c r="AK716" s="261" t="str">
        <f t="shared" si="436"/>
        <v/>
      </c>
      <c r="AL716" s="261" t="str">
        <f t="shared" si="436"/>
        <v/>
      </c>
      <c r="AM716" s="261" t="str">
        <f t="shared" si="436"/>
        <v/>
      </c>
      <c r="AN716" s="261" t="str">
        <f t="shared" si="436"/>
        <v/>
      </c>
      <c r="AO716" s="261" t="str">
        <f t="shared" si="436"/>
        <v/>
      </c>
      <c r="AP716" s="2100" t="str">
        <f t="shared" si="436"/>
        <v/>
      </c>
    </row>
    <row r="717" spans="1:42" outlineLevel="1" x14ac:dyDescent="0.25">
      <c r="A717" s="60"/>
      <c r="B717" s="54"/>
      <c r="C717" s="55"/>
      <c r="D717" s="55"/>
      <c r="E717" s="146"/>
      <c r="F717" s="148"/>
      <c r="G717" s="148"/>
      <c r="H717" s="148"/>
      <c r="I717" s="148"/>
      <c r="J717" s="277"/>
      <c r="K717" s="148"/>
      <c r="L717" s="148"/>
      <c r="M717" s="150"/>
      <c r="N717" s="261"/>
      <c r="O717" s="261"/>
      <c r="P717" s="261"/>
      <c r="Q717" s="261"/>
      <c r="AB717" s="2620"/>
      <c r="AP717" s="145"/>
    </row>
    <row r="718" spans="1:42" s="241" customFormat="1" ht="13.5" outlineLevel="1" thickBot="1" x14ac:dyDescent="0.3">
      <c r="A718" s="60"/>
      <c r="B718" s="247"/>
      <c r="C718" s="60"/>
      <c r="D718" s="60"/>
      <c r="E718" s="248" t="s">
        <v>80</v>
      </c>
      <c r="F718" s="249"/>
      <c r="G718" s="249"/>
      <c r="H718" s="249"/>
      <c r="I718" s="249"/>
      <c r="J718" s="250"/>
      <c r="K718" s="249"/>
      <c r="L718" s="249"/>
      <c r="M718" s="251"/>
      <c r="N718" s="252"/>
      <c r="O718" s="252"/>
      <c r="P718" s="252"/>
      <c r="Q718" s="252"/>
      <c r="R718" s="252">
        <f t="shared" ref="R718:AP718" si="437">SUM(R716:R717)</f>
        <v>0</v>
      </c>
      <c r="S718" s="252">
        <f t="shared" si="437"/>
        <v>0</v>
      </c>
      <c r="T718" s="252">
        <f t="shared" si="437"/>
        <v>0</v>
      </c>
      <c r="U718" s="252">
        <f t="shared" si="437"/>
        <v>0</v>
      </c>
      <c r="V718" s="252">
        <f t="shared" si="437"/>
        <v>0</v>
      </c>
      <c r="W718" s="252">
        <f t="shared" si="437"/>
        <v>0</v>
      </c>
      <c r="X718" s="252">
        <f t="shared" si="437"/>
        <v>0</v>
      </c>
      <c r="Y718" s="252">
        <f t="shared" si="437"/>
        <v>0</v>
      </c>
      <c r="Z718" s="252">
        <f t="shared" si="437"/>
        <v>0</v>
      </c>
      <c r="AA718" s="252">
        <f t="shared" si="437"/>
        <v>0</v>
      </c>
      <c r="AB718" s="252">
        <f t="shared" si="437"/>
        <v>0</v>
      </c>
      <c r="AC718" s="252">
        <f t="shared" si="437"/>
        <v>0</v>
      </c>
      <c r="AD718" s="252">
        <f t="shared" si="437"/>
        <v>0</v>
      </c>
      <c r="AE718" s="252">
        <f t="shared" si="437"/>
        <v>0</v>
      </c>
      <c r="AF718" s="252">
        <f t="shared" si="437"/>
        <v>0</v>
      </c>
      <c r="AG718" s="252">
        <f t="shared" si="437"/>
        <v>1E-4</v>
      </c>
      <c r="AH718" s="252">
        <f t="shared" si="437"/>
        <v>0</v>
      </c>
      <c r="AI718" s="252">
        <f t="shared" si="437"/>
        <v>0</v>
      </c>
      <c r="AJ718" s="252">
        <f t="shared" si="437"/>
        <v>0</v>
      </c>
      <c r="AK718" s="252">
        <f t="shared" si="437"/>
        <v>0</v>
      </c>
      <c r="AL718" s="252">
        <f t="shared" si="437"/>
        <v>0</v>
      </c>
      <c r="AM718" s="252">
        <f t="shared" si="437"/>
        <v>0</v>
      </c>
      <c r="AN718" s="252">
        <f t="shared" si="437"/>
        <v>0</v>
      </c>
      <c r="AO718" s="252">
        <f t="shared" si="437"/>
        <v>0</v>
      </c>
      <c r="AP718" s="253">
        <f t="shared" si="437"/>
        <v>0</v>
      </c>
    </row>
    <row r="719" spans="1:42" s="241" customFormat="1" outlineLevel="1" x14ac:dyDescent="0.25">
      <c r="A719" s="60"/>
      <c r="B719" s="247"/>
      <c r="C719" s="60"/>
      <c r="D719" s="60"/>
      <c r="E719" s="262"/>
      <c r="F719" s="262"/>
      <c r="G719" s="262"/>
      <c r="H719" s="262"/>
      <c r="I719" s="262"/>
      <c r="J719" s="60"/>
      <c r="K719" s="262"/>
      <c r="L719" s="262"/>
      <c r="M719" s="262"/>
      <c r="N719" s="263"/>
      <c r="O719" s="263"/>
      <c r="P719" s="263"/>
      <c r="Q719" s="263"/>
      <c r="R719" s="263"/>
      <c r="S719" s="263"/>
      <c r="T719" s="263"/>
      <c r="U719" s="263"/>
      <c r="V719" s="263"/>
      <c r="W719" s="263"/>
      <c r="X719" s="263"/>
      <c r="Y719" s="263"/>
      <c r="Z719" s="263"/>
      <c r="AA719" s="263"/>
      <c r="AB719" s="263"/>
      <c r="AC719" s="263"/>
      <c r="AD719" s="263"/>
      <c r="AE719" s="263"/>
      <c r="AF719" s="263"/>
      <c r="AG719" s="263"/>
      <c r="AH719" s="263"/>
      <c r="AI719" s="263"/>
      <c r="AJ719" s="263"/>
      <c r="AK719" s="263"/>
      <c r="AL719" s="263"/>
      <c r="AM719" s="263"/>
      <c r="AN719" s="263"/>
      <c r="AO719" s="263"/>
      <c r="AP719" s="263"/>
    </row>
    <row r="720" spans="1:42" s="241" customFormat="1" outlineLevel="1" x14ac:dyDescent="0.25">
      <c r="A720" s="60"/>
      <c r="B720" s="247"/>
      <c r="C720" s="60"/>
      <c r="D720" s="60"/>
      <c r="E720" s="243" t="s">
        <v>2537</v>
      </c>
      <c r="F720" s="90"/>
      <c r="G720" s="90"/>
      <c r="H720" s="90"/>
      <c r="I720" s="90"/>
      <c r="J720" s="242"/>
      <c r="K720" s="90"/>
      <c r="L720" s="90"/>
      <c r="M720" s="245" t="str">
        <f>M$130</f>
        <v>Jaar</v>
      </c>
      <c r="N720" s="155"/>
      <c r="O720" s="269"/>
      <c r="P720" s="269"/>
      <c r="Q720" s="269"/>
      <c r="R720" s="269">
        <f t="shared" ref="R720:AP720" si="438">R$130</f>
        <v>2018</v>
      </c>
      <c r="S720" s="155">
        <f t="shared" si="438"/>
        <v>2019</v>
      </c>
      <c r="T720" s="155">
        <f t="shared" si="438"/>
        <v>2020</v>
      </c>
      <c r="U720" s="155">
        <f t="shared" si="438"/>
        <v>2021</v>
      </c>
      <c r="V720" s="155">
        <f t="shared" si="438"/>
        <v>2022</v>
      </c>
      <c r="W720" s="155">
        <f t="shared" si="438"/>
        <v>2023</v>
      </c>
      <c r="X720" s="155">
        <f t="shared" si="438"/>
        <v>2024</v>
      </c>
      <c r="Y720" s="155">
        <f t="shared" si="438"/>
        <v>2025</v>
      </c>
      <c r="Z720" s="155">
        <f t="shared" si="438"/>
        <v>2026</v>
      </c>
      <c r="AA720" s="155">
        <f t="shared" si="438"/>
        <v>2027</v>
      </c>
      <c r="AB720" s="155">
        <f t="shared" si="438"/>
        <v>2028</v>
      </c>
      <c r="AC720" s="155">
        <f t="shared" si="438"/>
        <v>2029</v>
      </c>
      <c r="AD720" s="155">
        <f t="shared" si="438"/>
        <v>2030</v>
      </c>
      <c r="AE720" s="155">
        <f t="shared" si="438"/>
        <v>2031</v>
      </c>
      <c r="AF720" s="155">
        <f t="shared" si="438"/>
        <v>2032</v>
      </c>
      <c r="AG720" s="155">
        <f t="shared" si="438"/>
        <v>2033</v>
      </c>
      <c r="AH720" s="155">
        <f t="shared" si="438"/>
        <v>2034</v>
      </c>
      <c r="AI720" s="155">
        <f t="shared" si="438"/>
        <v>2035</v>
      </c>
      <c r="AJ720" s="155">
        <f t="shared" si="438"/>
        <v>2036</v>
      </c>
      <c r="AK720" s="155">
        <f t="shared" si="438"/>
        <v>2037</v>
      </c>
      <c r="AL720" s="155">
        <f t="shared" si="438"/>
        <v>2038</v>
      </c>
      <c r="AM720" s="155">
        <f t="shared" si="438"/>
        <v>2039</v>
      </c>
      <c r="AN720" s="155">
        <f t="shared" si="438"/>
        <v>2040</v>
      </c>
      <c r="AO720" s="155">
        <f t="shared" si="438"/>
        <v>2041</v>
      </c>
      <c r="AP720" s="156">
        <f t="shared" si="438"/>
        <v>2042</v>
      </c>
    </row>
    <row r="721" spans="1:42" outlineLevel="1" x14ac:dyDescent="0.25">
      <c r="A721" s="60"/>
      <c r="B721" s="54"/>
      <c r="C721" s="55"/>
      <c r="D721" s="55"/>
      <c r="E721" s="244"/>
      <c r="F721" s="2097" t="s">
        <v>2539</v>
      </c>
      <c r="G721" s="90"/>
      <c r="H721" s="90"/>
      <c r="I721" s="90"/>
      <c r="J721" s="242"/>
      <c r="K721" s="90"/>
      <c r="L721" s="90"/>
      <c r="M721" s="145"/>
      <c r="N721" s="261" t="str">
        <f t="shared" ref="N721:Q721" si="439">IF(N720=$F713,N$71,"")</f>
        <v/>
      </c>
      <c r="O721" s="261" t="str">
        <f t="shared" si="439"/>
        <v/>
      </c>
      <c r="P721" s="261" t="str">
        <f t="shared" si="439"/>
        <v/>
      </c>
      <c r="Q721" s="261" t="str">
        <f t="shared" si="439"/>
        <v/>
      </c>
      <c r="R721" s="261" t="str">
        <f>IF(R720=$F713,R$117,"")</f>
        <v/>
      </c>
      <c r="S721" s="261" t="str">
        <f t="shared" ref="S721:AP721" si="440">IF(S720=$F713,S$117,"")</f>
        <v/>
      </c>
      <c r="T721" s="261" t="str">
        <f t="shared" si="440"/>
        <v/>
      </c>
      <c r="U721" s="261" t="str">
        <f t="shared" si="440"/>
        <v/>
      </c>
      <c r="V721" s="261" t="str">
        <f t="shared" si="440"/>
        <v/>
      </c>
      <c r="W721" s="261" t="str">
        <f t="shared" si="440"/>
        <v/>
      </c>
      <c r="X721" s="261" t="str">
        <f t="shared" si="440"/>
        <v/>
      </c>
      <c r="Y721" s="261" t="str">
        <f t="shared" si="440"/>
        <v/>
      </c>
      <c r="Z721" s="261" t="str">
        <f t="shared" si="440"/>
        <v/>
      </c>
      <c r="AA721" s="261" t="str">
        <f t="shared" si="440"/>
        <v/>
      </c>
      <c r="AB721" s="261" t="str">
        <f t="shared" si="440"/>
        <v/>
      </c>
      <c r="AC721" s="261" t="str">
        <f t="shared" si="440"/>
        <v/>
      </c>
      <c r="AD721" s="261" t="str">
        <f t="shared" si="440"/>
        <v/>
      </c>
      <c r="AE721" s="261" t="str">
        <f t="shared" si="440"/>
        <v/>
      </c>
      <c r="AF721" s="261" t="str">
        <f t="shared" si="440"/>
        <v/>
      </c>
      <c r="AG721" s="261">
        <f t="shared" si="440"/>
        <v>0</v>
      </c>
      <c r="AH721" s="261" t="str">
        <f t="shared" si="440"/>
        <v/>
      </c>
      <c r="AI721" s="261" t="str">
        <f t="shared" si="440"/>
        <v/>
      </c>
      <c r="AJ721" s="261" t="str">
        <f t="shared" si="440"/>
        <v/>
      </c>
      <c r="AK721" s="261" t="str">
        <f t="shared" si="440"/>
        <v/>
      </c>
      <c r="AL721" s="261" t="str">
        <f t="shared" si="440"/>
        <v/>
      </c>
      <c r="AM721" s="261" t="str">
        <f t="shared" si="440"/>
        <v/>
      </c>
      <c r="AN721" s="261" t="str">
        <f t="shared" si="440"/>
        <v/>
      </c>
      <c r="AO721" s="261" t="str">
        <f t="shared" si="440"/>
        <v/>
      </c>
      <c r="AP721" s="101" t="str">
        <f t="shared" si="440"/>
        <v/>
      </c>
    </row>
    <row r="722" spans="1:42" outlineLevel="1" x14ac:dyDescent="0.25">
      <c r="A722" s="60"/>
      <c r="B722" s="54"/>
      <c r="C722" s="55"/>
      <c r="D722" s="55"/>
      <c r="E722" s="146"/>
      <c r="F722" s="148"/>
      <c r="G722" s="148"/>
      <c r="H722" s="148"/>
      <c r="I722" s="148"/>
      <c r="J722" s="277"/>
      <c r="K722" s="148"/>
      <c r="L722" s="148"/>
      <c r="M722" s="150"/>
      <c r="N722" s="261"/>
      <c r="O722" s="261"/>
      <c r="P722" s="261"/>
      <c r="Q722" s="261"/>
      <c r="AB722" s="2620"/>
      <c r="AP722" s="145"/>
    </row>
    <row r="723" spans="1:42" s="241" customFormat="1" ht="13.5" outlineLevel="1" thickBot="1" x14ac:dyDescent="0.3">
      <c r="A723" s="60"/>
      <c r="B723" s="247"/>
      <c r="C723" s="60"/>
      <c r="D723" s="60"/>
      <c r="E723" s="248" t="s">
        <v>81</v>
      </c>
      <c r="F723" s="249"/>
      <c r="G723" s="249"/>
      <c r="H723" s="249"/>
      <c r="I723" s="249"/>
      <c r="J723" s="250"/>
      <c r="K723" s="249"/>
      <c r="L723" s="249"/>
      <c r="M723" s="251"/>
      <c r="N723" s="252"/>
      <c r="O723" s="252"/>
      <c r="P723" s="252"/>
      <c r="Q723" s="252"/>
      <c r="R723" s="315">
        <f t="shared" ref="R723:AP723" si="441">SUM(R721:R722)</f>
        <v>0</v>
      </c>
      <c r="S723" s="252">
        <f t="shared" si="441"/>
        <v>0</v>
      </c>
      <c r="T723" s="252">
        <f t="shared" si="441"/>
        <v>0</v>
      </c>
      <c r="U723" s="252">
        <f t="shared" si="441"/>
        <v>0</v>
      </c>
      <c r="V723" s="252">
        <f t="shared" si="441"/>
        <v>0</v>
      </c>
      <c r="W723" s="252">
        <f t="shared" si="441"/>
        <v>0</v>
      </c>
      <c r="X723" s="252">
        <f t="shared" si="441"/>
        <v>0</v>
      </c>
      <c r="Y723" s="252">
        <f t="shared" si="441"/>
        <v>0</v>
      </c>
      <c r="Z723" s="252">
        <f t="shared" si="441"/>
        <v>0</v>
      </c>
      <c r="AA723" s="252">
        <f t="shared" si="441"/>
        <v>0</v>
      </c>
      <c r="AB723" s="252">
        <f t="shared" si="441"/>
        <v>0</v>
      </c>
      <c r="AC723" s="252">
        <f t="shared" si="441"/>
        <v>0</v>
      </c>
      <c r="AD723" s="252">
        <f t="shared" si="441"/>
        <v>0</v>
      </c>
      <c r="AE723" s="252">
        <f t="shared" si="441"/>
        <v>0</v>
      </c>
      <c r="AF723" s="252">
        <f t="shared" si="441"/>
        <v>0</v>
      </c>
      <c r="AG723" s="252">
        <f t="shared" si="441"/>
        <v>0</v>
      </c>
      <c r="AH723" s="252">
        <f t="shared" si="441"/>
        <v>0</v>
      </c>
      <c r="AI723" s="252">
        <f t="shared" si="441"/>
        <v>0</v>
      </c>
      <c r="AJ723" s="252">
        <f t="shared" si="441"/>
        <v>0</v>
      </c>
      <c r="AK723" s="252">
        <f t="shared" si="441"/>
        <v>0</v>
      </c>
      <c r="AL723" s="252">
        <f t="shared" si="441"/>
        <v>0</v>
      </c>
      <c r="AM723" s="252">
        <f t="shared" si="441"/>
        <v>0</v>
      </c>
      <c r="AN723" s="252">
        <f t="shared" si="441"/>
        <v>0</v>
      </c>
      <c r="AO723" s="252">
        <f t="shared" si="441"/>
        <v>0</v>
      </c>
      <c r="AP723" s="253">
        <f t="shared" si="441"/>
        <v>0</v>
      </c>
    </row>
    <row r="724" spans="1:42" s="241" customFormat="1" outlineLevel="1" x14ac:dyDescent="0.25">
      <c r="A724" s="60"/>
      <c r="B724" s="247"/>
      <c r="C724" s="60"/>
      <c r="D724" s="60"/>
      <c r="E724" s="262"/>
      <c r="F724" s="262"/>
      <c r="G724" s="262"/>
      <c r="H724" s="262"/>
      <c r="I724" s="262"/>
      <c r="J724" s="60"/>
      <c r="K724" s="262"/>
      <c r="L724" s="262"/>
      <c r="M724" s="262"/>
      <c r="N724" s="263"/>
      <c r="O724" s="263"/>
      <c r="P724" s="263"/>
      <c r="Q724" s="263"/>
      <c r="R724" s="263"/>
      <c r="S724" s="263"/>
      <c r="T724" s="263"/>
      <c r="U724" s="263"/>
      <c r="V724" s="263"/>
      <c r="W724" s="263"/>
      <c r="X724" s="263"/>
      <c r="Y724" s="263"/>
      <c r="Z724" s="263"/>
      <c r="AA724" s="263"/>
      <c r="AB724" s="263"/>
      <c r="AC724" s="263"/>
      <c r="AD724" s="263"/>
      <c r="AE724" s="263"/>
      <c r="AF724" s="263"/>
      <c r="AG724" s="263"/>
      <c r="AH724" s="263"/>
      <c r="AI724" s="263"/>
      <c r="AJ724" s="263"/>
      <c r="AK724" s="263"/>
      <c r="AL724" s="263"/>
      <c r="AM724" s="263"/>
      <c r="AN724" s="263"/>
      <c r="AO724" s="263"/>
      <c r="AP724" s="263"/>
    </row>
    <row r="725" spans="1:42" s="241" customFormat="1" outlineLevel="1" x14ac:dyDescent="0.25">
      <c r="A725" s="60"/>
      <c r="B725" s="247"/>
      <c r="C725" s="60"/>
      <c r="D725" s="60"/>
      <c r="E725" s="243" t="s">
        <v>2541</v>
      </c>
      <c r="F725" s="90"/>
      <c r="G725" s="90"/>
      <c r="H725" s="90"/>
      <c r="I725" s="90"/>
      <c r="J725" s="242"/>
      <c r="K725" s="90"/>
      <c r="L725" s="90"/>
      <c r="M725" s="245" t="str">
        <f>M$130</f>
        <v>Jaar</v>
      </c>
      <c r="N725" s="155"/>
      <c r="O725" s="269"/>
      <c r="P725" s="269"/>
      <c r="Q725" s="269"/>
      <c r="R725" s="269">
        <f t="shared" ref="R725:AP725" si="442">R$130</f>
        <v>2018</v>
      </c>
      <c r="S725" s="155">
        <f t="shared" si="442"/>
        <v>2019</v>
      </c>
      <c r="T725" s="155">
        <f t="shared" si="442"/>
        <v>2020</v>
      </c>
      <c r="U725" s="155">
        <f t="shared" si="442"/>
        <v>2021</v>
      </c>
      <c r="V725" s="155">
        <f t="shared" si="442"/>
        <v>2022</v>
      </c>
      <c r="W725" s="155">
        <f t="shared" si="442"/>
        <v>2023</v>
      </c>
      <c r="X725" s="155">
        <f t="shared" si="442"/>
        <v>2024</v>
      </c>
      <c r="Y725" s="155">
        <f t="shared" si="442"/>
        <v>2025</v>
      </c>
      <c r="Z725" s="155">
        <f t="shared" si="442"/>
        <v>2026</v>
      </c>
      <c r="AA725" s="155">
        <f t="shared" si="442"/>
        <v>2027</v>
      </c>
      <c r="AB725" s="155">
        <f t="shared" si="442"/>
        <v>2028</v>
      </c>
      <c r="AC725" s="155">
        <f t="shared" si="442"/>
        <v>2029</v>
      </c>
      <c r="AD725" s="155">
        <f t="shared" si="442"/>
        <v>2030</v>
      </c>
      <c r="AE725" s="155">
        <f t="shared" si="442"/>
        <v>2031</v>
      </c>
      <c r="AF725" s="155">
        <f t="shared" si="442"/>
        <v>2032</v>
      </c>
      <c r="AG725" s="155">
        <f t="shared" si="442"/>
        <v>2033</v>
      </c>
      <c r="AH725" s="155">
        <f t="shared" si="442"/>
        <v>2034</v>
      </c>
      <c r="AI725" s="155">
        <f t="shared" si="442"/>
        <v>2035</v>
      </c>
      <c r="AJ725" s="155">
        <f t="shared" si="442"/>
        <v>2036</v>
      </c>
      <c r="AK725" s="155">
        <f t="shared" si="442"/>
        <v>2037</v>
      </c>
      <c r="AL725" s="155">
        <f t="shared" si="442"/>
        <v>2038</v>
      </c>
      <c r="AM725" s="155">
        <f t="shared" si="442"/>
        <v>2039</v>
      </c>
      <c r="AN725" s="155">
        <f t="shared" si="442"/>
        <v>2040</v>
      </c>
      <c r="AO725" s="155">
        <f t="shared" si="442"/>
        <v>2041</v>
      </c>
      <c r="AP725" s="156">
        <f t="shared" si="442"/>
        <v>2042</v>
      </c>
    </row>
    <row r="726" spans="1:42" s="261" customFormat="1" outlineLevel="1" x14ac:dyDescent="0.25">
      <c r="A726" s="300"/>
      <c r="B726" s="329"/>
      <c r="C726" s="330"/>
      <c r="D726" s="330"/>
      <c r="E726" s="331"/>
      <c r="F726" s="278" t="s">
        <v>2540</v>
      </c>
      <c r="G726" s="278"/>
      <c r="H726" s="278"/>
      <c r="I726" s="278"/>
      <c r="J726" s="332"/>
      <c r="K726" s="278"/>
      <c r="L726" s="278"/>
      <c r="M726" s="101"/>
      <c r="N726" s="261" t="str">
        <f t="shared" ref="N726:Q726" si="443">IF(N725=$F713,N$76,"")</f>
        <v/>
      </c>
      <c r="O726" s="261" t="str">
        <f t="shared" si="443"/>
        <v/>
      </c>
      <c r="P726" s="261" t="str">
        <f t="shared" si="443"/>
        <v/>
      </c>
      <c r="Q726" s="261" t="str">
        <f t="shared" si="443"/>
        <v/>
      </c>
      <c r="R726" s="261" t="str">
        <f>IF(R725=$F713,R$125,"")</f>
        <v/>
      </c>
      <c r="S726" s="261" t="str">
        <f t="shared" ref="S726:AP726" si="444">IF(S725=$F713,S$125,"")</f>
        <v/>
      </c>
      <c r="T726" s="261" t="str">
        <f t="shared" si="444"/>
        <v/>
      </c>
      <c r="U726" s="261" t="str">
        <f t="shared" si="444"/>
        <v/>
      </c>
      <c r="V726" s="261" t="str">
        <f t="shared" si="444"/>
        <v/>
      </c>
      <c r="W726" s="261" t="str">
        <f t="shared" si="444"/>
        <v/>
      </c>
      <c r="X726" s="261" t="str">
        <f t="shared" si="444"/>
        <v/>
      </c>
      <c r="Y726" s="261" t="str">
        <f t="shared" si="444"/>
        <v/>
      </c>
      <c r="Z726" s="261" t="str">
        <f t="shared" si="444"/>
        <v/>
      </c>
      <c r="AA726" s="261" t="str">
        <f t="shared" si="444"/>
        <v/>
      </c>
      <c r="AB726" s="261" t="str">
        <f t="shared" si="444"/>
        <v/>
      </c>
      <c r="AC726" s="261" t="str">
        <f t="shared" si="444"/>
        <v/>
      </c>
      <c r="AD726" s="261" t="str">
        <f t="shared" si="444"/>
        <v/>
      </c>
      <c r="AE726" s="261" t="str">
        <f t="shared" si="444"/>
        <v/>
      </c>
      <c r="AF726" s="261" t="str">
        <f t="shared" si="444"/>
        <v/>
      </c>
      <c r="AG726" s="261">
        <f t="shared" si="444"/>
        <v>0</v>
      </c>
      <c r="AH726" s="261" t="str">
        <f t="shared" si="444"/>
        <v/>
      </c>
      <c r="AI726" s="261" t="str">
        <f t="shared" si="444"/>
        <v/>
      </c>
      <c r="AJ726" s="261" t="str">
        <f t="shared" si="444"/>
        <v/>
      </c>
      <c r="AK726" s="261" t="str">
        <f t="shared" si="444"/>
        <v/>
      </c>
      <c r="AL726" s="261" t="str">
        <f t="shared" si="444"/>
        <v/>
      </c>
      <c r="AM726" s="261" t="str">
        <f t="shared" si="444"/>
        <v/>
      </c>
      <c r="AN726" s="261" t="str">
        <f t="shared" si="444"/>
        <v/>
      </c>
      <c r="AO726" s="261" t="str">
        <f t="shared" si="444"/>
        <v/>
      </c>
      <c r="AP726" s="101" t="str">
        <f t="shared" si="444"/>
        <v/>
      </c>
    </row>
    <row r="727" spans="1:42" outlineLevel="1" x14ac:dyDescent="0.25">
      <c r="A727" s="60"/>
      <c r="B727" s="54"/>
      <c r="C727" s="55"/>
      <c r="D727" s="55"/>
      <c r="E727" s="146"/>
      <c r="F727" s="148"/>
      <c r="G727" s="148"/>
      <c r="H727" s="148"/>
      <c r="I727" s="148"/>
      <c r="J727" s="277"/>
      <c r="K727" s="148"/>
      <c r="L727" s="148"/>
      <c r="M727" s="150"/>
      <c r="N727" s="261"/>
      <c r="O727" s="261"/>
      <c r="P727" s="261"/>
      <c r="Q727" s="261"/>
      <c r="AP727" s="145"/>
    </row>
    <row r="728" spans="1:42" s="241" customFormat="1" ht="13.5" outlineLevel="1" thickBot="1" x14ac:dyDescent="0.3">
      <c r="A728" s="60"/>
      <c r="B728" s="247"/>
      <c r="C728" s="60"/>
      <c r="D728" s="60"/>
      <c r="E728" s="248" t="s">
        <v>82</v>
      </c>
      <c r="F728" s="249"/>
      <c r="G728" s="249"/>
      <c r="H728" s="249"/>
      <c r="I728" s="249"/>
      <c r="J728" s="250"/>
      <c r="K728" s="249"/>
      <c r="L728" s="249"/>
      <c r="M728" s="251"/>
      <c r="N728" s="252"/>
      <c r="O728" s="252"/>
      <c r="P728" s="252"/>
      <c r="Q728" s="252"/>
      <c r="R728" s="315">
        <f t="shared" ref="R728" si="445">SUM(R726:R727)</f>
        <v>0</v>
      </c>
      <c r="S728" s="252">
        <f>SUM(S726:S727)</f>
        <v>0</v>
      </c>
      <c r="T728" s="252">
        <f>SUM(T726:T727)</f>
        <v>0</v>
      </c>
      <c r="U728" s="252">
        <f t="shared" ref="U728:AP728" si="446">SUM(U726:U727)</f>
        <v>0</v>
      </c>
      <c r="V728" s="252">
        <f t="shared" si="446"/>
        <v>0</v>
      </c>
      <c r="W728" s="252">
        <f t="shared" si="446"/>
        <v>0</v>
      </c>
      <c r="X728" s="252">
        <f t="shared" si="446"/>
        <v>0</v>
      </c>
      <c r="Y728" s="252">
        <f t="shared" si="446"/>
        <v>0</v>
      </c>
      <c r="Z728" s="252">
        <f t="shared" si="446"/>
        <v>0</v>
      </c>
      <c r="AA728" s="252">
        <f t="shared" si="446"/>
        <v>0</v>
      </c>
      <c r="AB728" s="252">
        <f t="shared" si="446"/>
        <v>0</v>
      </c>
      <c r="AC728" s="252">
        <f t="shared" si="446"/>
        <v>0</v>
      </c>
      <c r="AD728" s="252">
        <f t="shared" si="446"/>
        <v>0</v>
      </c>
      <c r="AE728" s="252">
        <f t="shared" si="446"/>
        <v>0</v>
      </c>
      <c r="AF728" s="252">
        <f t="shared" si="446"/>
        <v>0</v>
      </c>
      <c r="AG728" s="252">
        <f t="shared" si="446"/>
        <v>0</v>
      </c>
      <c r="AH728" s="252">
        <f t="shared" si="446"/>
        <v>0</v>
      </c>
      <c r="AI728" s="252">
        <f t="shared" si="446"/>
        <v>0</v>
      </c>
      <c r="AJ728" s="252">
        <f t="shared" si="446"/>
        <v>0</v>
      </c>
      <c r="AK728" s="252">
        <f t="shared" si="446"/>
        <v>0</v>
      </c>
      <c r="AL728" s="252">
        <f t="shared" si="446"/>
        <v>0</v>
      </c>
      <c r="AM728" s="252">
        <f t="shared" si="446"/>
        <v>0</v>
      </c>
      <c r="AN728" s="252">
        <f t="shared" si="446"/>
        <v>0</v>
      </c>
      <c r="AO728" s="252">
        <f t="shared" si="446"/>
        <v>0</v>
      </c>
      <c r="AP728" s="253">
        <f t="shared" si="446"/>
        <v>0</v>
      </c>
    </row>
    <row r="729" spans="1:42" s="241" customFormat="1" outlineLevel="1" x14ac:dyDescent="0.25">
      <c r="A729" s="60"/>
      <c r="B729" s="247"/>
      <c r="C729" s="60"/>
      <c r="D729" s="60"/>
      <c r="E729" s="262"/>
      <c r="F729" s="262"/>
      <c r="G729" s="262"/>
      <c r="H729" s="262"/>
      <c r="I729" s="262"/>
      <c r="J729" s="60"/>
      <c r="K729" s="262"/>
      <c r="L729" s="262"/>
      <c r="M729" s="262"/>
      <c r="N729" s="263"/>
      <c r="O729" s="263"/>
      <c r="P729" s="263"/>
      <c r="Q729" s="263"/>
      <c r="R729" s="263"/>
      <c r="S729" s="263"/>
      <c r="T729" s="263"/>
      <c r="U729" s="263"/>
      <c r="V729" s="263"/>
      <c r="W729" s="263"/>
      <c r="X729" s="263"/>
      <c r="Y729" s="263"/>
      <c r="Z729" s="263"/>
      <c r="AA729" s="263"/>
      <c r="AB729" s="263"/>
      <c r="AC729" s="263"/>
      <c r="AD729" s="263"/>
      <c r="AE729" s="263"/>
      <c r="AF729" s="263"/>
      <c r="AG729" s="263"/>
      <c r="AH729" s="263"/>
      <c r="AI729" s="263"/>
      <c r="AJ729" s="263"/>
      <c r="AK729" s="263"/>
      <c r="AL729" s="263"/>
      <c r="AM729" s="263"/>
      <c r="AN729" s="263"/>
      <c r="AO729" s="263"/>
      <c r="AP729" s="263"/>
    </row>
    <row r="730" spans="1:42" outlineLevel="1" x14ac:dyDescent="0.25">
      <c r="A730" s="60"/>
      <c r="B730" s="54"/>
      <c r="C730" s="55"/>
      <c r="D730" s="55"/>
      <c r="E730" s="243" t="str">
        <f>"Belastingplan "&amp;F713&amp;" - Schijflengte aanpassingen"</f>
        <v>Belastingplan 2033 - Schijflengte aanpassingen</v>
      </c>
      <c r="F730" s="90"/>
      <c r="G730" s="90"/>
      <c r="H730" s="90"/>
      <c r="I730" s="90"/>
      <c r="J730" s="242"/>
      <c r="K730" s="90"/>
      <c r="L730" s="90"/>
      <c r="M730" s="245" t="str">
        <f>M725</f>
        <v>Jaar</v>
      </c>
      <c r="N730" s="155"/>
      <c r="O730" s="155"/>
      <c r="P730" s="155"/>
      <c r="Q730" s="155"/>
      <c r="R730" s="269">
        <f t="shared" ref="R730:AP730" si="447">R$130</f>
        <v>2018</v>
      </c>
      <c r="S730" s="155">
        <f t="shared" si="447"/>
        <v>2019</v>
      </c>
      <c r="T730" s="155">
        <f t="shared" si="447"/>
        <v>2020</v>
      </c>
      <c r="U730" s="155">
        <f t="shared" si="447"/>
        <v>2021</v>
      </c>
      <c r="V730" s="155">
        <f t="shared" si="447"/>
        <v>2022</v>
      </c>
      <c r="W730" s="155">
        <f t="shared" si="447"/>
        <v>2023</v>
      </c>
      <c r="X730" s="155">
        <f t="shared" si="447"/>
        <v>2024</v>
      </c>
      <c r="Y730" s="155">
        <f t="shared" si="447"/>
        <v>2025</v>
      </c>
      <c r="Z730" s="155">
        <f t="shared" si="447"/>
        <v>2026</v>
      </c>
      <c r="AA730" s="155">
        <f t="shared" si="447"/>
        <v>2027</v>
      </c>
      <c r="AB730" s="155">
        <f t="shared" si="447"/>
        <v>2028</v>
      </c>
      <c r="AC730" s="155">
        <f t="shared" si="447"/>
        <v>2029</v>
      </c>
      <c r="AD730" s="155">
        <f t="shared" si="447"/>
        <v>2030</v>
      </c>
      <c r="AE730" s="155">
        <f t="shared" si="447"/>
        <v>2031</v>
      </c>
      <c r="AF730" s="155">
        <f t="shared" si="447"/>
        <v>2032</v>
      </c>
      <c r="AG730" s="155">
        <f t="shared" si="447"/>
        <v>2033</v>
      </c>
      <c r="AH730" s="155">
        <f t="shared" si="447"/>
        <v>2034</v>
      </c>
      <c r="AI730" s="155">
        <f t="shared" si="447"/>
        <v>2035</v>
      </c>
      <c r="AJ730" s="155">
        <f t="shared" si="447"/>
        <v>2036</v>
      </c>
      <c r="AK730" s="155">
        <f t="shared" si="447"/>
        <v>2037</v>
      </c>
      <c r="AL730" s="155">
        <f t="shared" si="447"/>
        <v>2038</v>
      </c>
      <c r="AM730" s="155">
        <f t="shared" si="447"/>
        <v>2039</v>
      </c>
      <c r="AN730" s="155">
        <f t="shared" si="447"/>
        <v>2040</v>
      </c>
      <c r="AO730" s="155">
        <f t="shared" si="447"/>
        <v>2041</v>
      </c>
      <c r="AP730" s="156">
        <f t="shared" si="447"/>
        <v>2042</v>
      </c>
    </row>
    <row r="731" spans="1:42" outlineLevel="1" x14ac:dyDescent="0.25">
      <c r="A731" s="60"/>
      <c r="B731" s="54"/>
      <c r="C731" s="55"/>
      <c r="D731" s="55"/>
      <c r="E731" s="243"/>
      <c r="F731" s="90"/>
      <c r="G731" s="90"/>
      <c r="H731" s="90"/>
      <c r="I731" s="90"/>
      <c r="J731" s="242"/>
      <c r="K731" s="90"/>
      <c r="L731" s="90"/>
      <c r="M731" s="237"/>
      <c r="N731" s="264"/>
      <c r="O731" s="264"/>
      <c r="P731" s="264"/>
      <c r="Q731" s="264"/>
      <c r="R731" s="270"/>
      <c r="S731" s="264"/>
      <c r="T731" s="264"/>
      <c r="U731" s="264"/>
      <c r="V731" s="264"/>
      <c r="W731" s="264"/>
      <c r="X731" s="264"/>
      <c r="Y731" s="264"/>
      <c r="Z731" s="264"/>
      <c r="AA731" s="264"/>
      <c r="AB731" s="264"/>
      <c r="AC731" s="264"/>
      <c r="AD731" s="264"/>
      <c r="AE731" s="264"/>
      <c r="AF731" s="264"/>
      <c r="AG731" s="264"/>
      <c r="AH731" s="264"/>
      <c r="AI731" s="264"/>
      <c r="AJ731" s="264"/>
      <c r="AK731" s="264"/>
      <c r="AL731" s="264"/>
      <c r="AM731" s="264"/>
      <c r="AN731" s="264"/>
      <c r="AO731" s="264"/>
      <c r="AP731" s="271"/>
    </row>
    <row r="732" spans="1:42" outlineLevel="1" x14ac:dyDescent="0.25">
      <c r="A732" s="60"/>
      <c r="B732" s="54"/>
      <c r="C732" s="55"/>
      <c r="D732" s="55"/>
      <c r="E732" s="147"/>
      <c r="F732" s="280"/>
      <c r="G732" s="280"/>
      <c r="H732" s="280"/>
      <c r="I732" s="280"/>
      <c r="J732" s="281"/>
      <c r="K732" s="280"/>
      <c r="L732" s="280"/>
      <c r="M732" s="150"/>
      <c r="N732" s="261"/>
      <c r="O732" s="261"/>
      <c r="P732" s="261"/>
      <c r="Q732" s="261"/>
      <c r="AP732" s="145"/>
    </row>
    <row r="733" spans="1:42" outlineLevel="1" x14ac:dyDescent="0.25">
      <c r="A733" s="60"/>
      <c r="B733" s="54"/>
      <c r="C733" s="55"/>
      <c r="D733" s="55"/>
      <c r="E733" s="2387" t="s">
        <v>2542</v>
      </c>
      <c r="F733" s="2388"/>
      <c r="G733" s="2388"/>
      <c r="H733" s="2388"/>
      <c r="I733" s="2388"/>
      <c r="J733" s="2389"/>
      <c r="K733" s="2388"/>
      <c r="L733" s="2388"/>
      <c r="M733" s="2390"/>
      <c r="N733" s="2391"/>
      <c r="O733" s="2391"/>
      <c r="P733" s="2391"/>
      <c r="Q733" s="2391"/>
      <c r="R733" s="2391">
        <f t="shared" ref="R733" si="448">SUM(R732)</f>
        <v>0</v>
      </c>
      <c r="S733" s="2391">
        <f t="shared" ref="S733:AP733" si="449">SUM(S732)</f>
        <v>0</v>
      </c>
      <c r="T733" s="2391">
        <f t="shared" si="449"/>
        <v>0</v>
      </c>
      <c r="U733" s="2391">
        <f t="shared" si="449"/>
        <v>0</v>
      </c>
      <c r="V733" s="2391">
        <f t="shared" si="449"/>
        <v>0</v>
      </c>
      <c r="W733" s="2391">
        <f t="shared" si="449"/>
        <v>0</v>
      </c>
      <c r="X733" s="2391">
        <f t="shared" si="449"/>
        <v>0</v>
      </c>
      <c r="Y733" s="2391">
        <f t="shared" si="449"/>
        <v>0</v>
      </c>
      <c r="Z733" s="2391">
        <f t="shared" si="449"/>
        <v>0</v>
      </c>
      <c r="AA733" s="2391">
        <f t="shared" si="449"/>
        <v>0</v>
      </c>
      <c r="AB733" s="2391">
        <f t="shared" si="449"/>
        <v>0</v>
      </c>
      <c r="AC733" s="2391">
        <f t="shared" si="449"/>
        <v>0</v>
      </c>
      <c r="AD733" s="2391">
        <f t="shared" si="449"/>
        <v>0</v>
      </c>
      <c r="AE733" s="2391">
        <f t="shared" si="449"/>
        <v>0</v>
      </c>
      <c r="AF733" s="2391">
        <f t="shared" si="449"/>
        <v>0</v>
      </c>
      <c r="AG733" s="2391">
        <f t="shared" si="449"/>
        <v>0</v>
      </c>
      <c r="AH733" s="2391">
        <f t="shared" si="449"/>
        <v>0</v>
      </c>
      <c r="AI733" s="2391">
        <f t="shared" si="449"/>
        <v>0</v>
      </c>
      <c r="AJ733" s="2391">
        <f t="shared" si="449"/>
        <v>0</v>
      </c>
      <c r="AK733" s="2391">
        <f t="shared" si="449"/>
        <v>0</v>
      </c>
      <c r="AL733" s="2391">
        <f t="shared" si="449"/>
        <v>0</v>
      </c>
      <c r="AM733" s="2391">
        <f t="shared" si="449"/>
        <v>0</v>
      </c>
      <c r="AN733" s="2391">
        <f t="shared" si="449"/>
        <v>0</v>
      </c>
      <c r="AO733" s="2391">
        <f t="shared" si="449"/>
        <v>0</v>
      </c>
      <c r="AP733" s="2392">
        <f t="shared" si="449"/>
        <v>0</v>
      </c>
    </row>
    <row r="734" spans="1:42" outlineLevel="1" x14ac:dyDescent="0.25">
      <c r="A734" s="60"/>
      <c r="B734" s="54"/>
      <c r="C734" s="55"/>
      <c r="D734" s="55"/>
      <c r="E734" s="146"/>
      <c r="F734" s="136" t="s">
        <v>2364</v>
      </c>
      <c r="M734" s="145"/>
      <c r="N734" s="279"/>
      <c r="O734" s="279"/>
      <c r="P734" s="279"/>
      <c r="Q734" s="279"/>
      <c r="R734" s="136">
        <f t="shared" ref="R734:AP734" si="450">IF(R730=$F713,(SUMIF($E$27:$E$53,$F734,R$27:R$53)),0)</f>
        <v>0</v>
      </c>
      <c r="S734" s="136">
        <f t="shared" si="450"/>
        <v>0</v>
      </c>
      <c r="T734" s="136">
        <f t="shared" si="450"/>
        <v>0</v>
      </c>
      <c r="U734" s="136">
        <f t="shared" si="450"/>
        <v>0</v>
      </c>
      <c r="V734" s="136">
        <f t="shared" si="450"/>
        <v>0</v>
      </c>
      <c r="W734" s="136">
        <f t="shared" si="450"/>
        <v>0</v>
      </c>
      <c r="X734" s="136">
        <f t="shared" si="450"/>
        <v>0</v>
      </c>
      <c r="Y734" s="136">
        <f t="shared" si="450"/>
        <v>0</v>
      </c>
      <c r="Z734" s="136">
        <f t="shared" si="450"/>
        <v>0</v>
      </c>
      <c r="AA734" s="136">
        <f t="shared" si="450"/>
        <v>0</v>
      </c>
      <c r="AB734" s="136">
        <f t="shared" si="450"/>
        <v>0</v>
      </c>
      <c r="AC734" s="136">
        <f t="shared" si="450"/>
        <v>0</v>
      </c>
      <c r="AD734" s="136">
        <f t="shared" si="450"/>
        <v>0</v>
      </c>
      <c r="AE734" s="136">
        <f t="shared" si="450"/>
        <v>0</v>
      </c>
      <c r="AF734" s="136">
        <f t="shared" si="450"/>
        <v>0</v>
      </c>
      <c r="AG734" s="136">
        <f t="shared" si="450"/>
        <v>0</v>
      </c>
      <c r="AH734" s="136">
        <f t="shared" si="450"/>
        <v>0</v>
      </c>
      <c r="AI734" s="136">
        <f t="shared" si="450"/>
        <v>0</v>
      </c>
      <c r="AJ734" s="136">
        <f t="shared" si="450"/>
        <v>0</v>
      </c>
      <c r="AK734" s="136">
        <f t="shared" si="450"/>
        <v>0</v>
      </c>
      <c r="AL734" s="136">
        <f t="shared" si="450"/>
        <v>0</v>
      </c>
      <c r="AM734" s="136">
        <f t="shared" si="450"/>
        <v>0</v>
      </c>
      <c r="AN734" s="136">
        <f t="shared" si="450"/>
        <v>0</v>
      </c>
      <c r="AO734" s="136">
        <f t="shared" si="450"/>
        <v>0</v>
      </c>
      <c r="AP734" s="145">
        <f t="shared" si="450"/>
        <v>0</v>
      </c>
    </row>
    <row r="735" spans="1:42" outlineLevel="1" x14ac:dyDescent="0.25">
      <c r="A735" s="60"/>
      <c r="B735" s="54"/>
      <c r="C735" s="55"/>
      <c r="D735" s="55"/>
      <c r="E735" s="146"/>
      <c r="F735" s="149"/>
      <c r="G735" s="149"/>
      <c r="H735" s="149"/>
      <c r="I735" s="149"/>
      <c r="J735" s="276"/>
      <c r="K735" s="149"/>
      <c r="L735" s="149"/>
      <c r="M735" s="150"/>
      <c r="N735" s="261"/>
      <c r="O735" s="261"/>
      <c r="P735" s="261"/>
      <c r="Q735" s="261"/>
      <c r="AP735" s="145"/>
    </row>
    <row r="736" spans="1:42" s="241" customFormat="1" ht="13.5" outlineLevel="1" thickBot="1" x14ac:dyDescent="0.3">
      <c r="A736" s="60"/>
      <c r="B736" s="247"/>
      <c r="C736" s="60"/>
      <c r="D736" s="60"/>
      <c r="E736" s="248" t="s">
        <v>2543</v>
      </c>
      <c r="F736" s="249"/>
      <c r="G736" s="249"/>
      <c r="H736" s="249"/>
      <c r="I736" s="249"/>
      <c r="J736" s="250"/>
      <c r="K736" s="249"/>
      <c r="L736" s="249"/>
      <c r="M736" s="251"/>
      <c r="N736" s="285"/>
      <c r="O736" s="285"/>
      <c r="P736" s="285"/>
      <c r="Q736" s="285"/>
      <c r="R736" s="312">
        <f t="shared" ref="R736:AP736" si="451">SUM(R734:R735)</f>
        <v>0</v>
      </c>
      <c r="S736" s="285">
        <f t="shared" si="451"/>
        <v>0</v>
      </c>
      <c r="T736" s="285">
        <f t="shared" si="451"/>
        <v>0</v>
      </c>
      <c r="U736" s="285">
        <f t="shared" si="451"/>
        <v>0</v>
      </c>
      <c r="V736" s="285">
        <f t="shared" si="451"/>
        <v>0</v>
      </c>
      <c r="W736" s="285">
        <f t="shared" si="451"/>
        <v>0</v>
      </c>
      <c r="X736" s="285">
        <f t="shared" si="451"/>
        <v>0</v>
      </c>
      <c r="Y736" s="285">
        <f t="shared" si="451"/>
        <v>0</v>
      </c>
      <c r="Z736" s="285">
        <f t="shared" si="451"/>
        <v>0</v>
      </c>
      <c r="AA736" s="285">
        <f t="shared" si="451"/>
        <v>0</v>
      </c>
      <c r="AB736" s="285">
        <f t="shared" si="451"/>
        <v>0</v>
      </c>
      <c r="AC736" s="285">
        <f t="shared" si="451"/>
        <v>0</v>
      </c>
      <c r="AD736" s="285">
        <f t="shared" si="451"/>
        <v>0</v>
      </c>
      <c r="AE736" s="285">
        <f t="shared" si="451"/>
        <v>0</v>
      </c>
      <c r="AF736" s="285">
        <f t="shared" si="451"/>
        <v>0</v>
      </c>
      <c r="AG736" s="285">
        <f t="shared" si="451"/>
        <v>0</v>
      </c>
      <c r="AH736" s="285">
        <f t="shared" si="451"/>
        <v>0</v>
      </c>
      <c r="AI736" s="285">
        <f t="shared" si="451"/>
        <v>0</v>
      </c>
      <c r="AJ736" s="285">
        <f t="shared" si="451"/>
        <v>0</v>
      </c>
      <c r="AK736" s="285">
        <f t="shared" si="451"/>
        <v>0</v>
      </c>
      <c r="AL736" s="285">
        <f t="shared" si="451"/>
        <v>0</v>
      </c>
      <c r="AM736" s="285">
        <f t="shared" si="451"/>
        <v>0</v>
      </c>
      <c r="AN736" s="285">
        <f t="shared" si="451"/>
        <v>0</v>
      </c>
      <c r="AO736" s="285">
        <f t="shared" si="451"/>
        <v>0</v>
      </c>
      <c r="AP736" s="286">
        <f t="shared" si="451"/>
        <v>0</v>
      </c>
    </row>
    <row r="738" spans="1:42" s="131" customFormat="1" x14ac:dyDescent="0.25">
      <c r="A738" s="126"/>
      <c r="B738" s="127"/>
      <c r="C738" s="128"/>
      <c r="D738" s="129" t="s">
        <v>2</v>
      </c>
      <c r="E738" s="130"/>
      <c r="F738" s="121">
        <f>F713+1</f>
        <v>2034</v>
      </c>
      <c r="H738" s="133"/>
      <c r="R738" s="132"/>
      <c r="S738" s="132"/>
      <c r="T738" s="132"/>
      <c r="U738" s="1055" t="s">
        <v>1250</v>
      </c>
      <c r="V738" s="132"/>
    </row>
    <row r="739" spans="1:42" s="73" customFormat="1" outlineLevel="1" x14ac:dyDescent="0.25">
      <c r="A739" s="61"/>
      <c r="B739" s="77"/>
      <c r="C739" s="78"/>
      <c r="D739" s="138"/>
      <c r="E739" s="266"/>
      <c r="F739" s="267"/>
      <c r="H739" s="268"/>
      <c r="R739" s="72"/>
      <c r="S739" s="72"/>
      <c r="T739" s="72"/>
      <c r="U739" s="72"/>
      <c r="V739" s="72"/>
    </row>
    <row r="740" spans="1:42" outlineLevel="1" x14ac:dyDescent="0.25">
      <c r="A740" s="60"/>
      <c r="B740" s="54"/>
      <c r="C740" s="55"/>
      <c r="D740" s="55"/>
      <c r="E740" s="243" t="s">
        <v>2538</v>
      </c>
      <c r="F740" s="90"/>
      <c r="G740" s="90"/>
      <c r="H740" s="90"/>
      <c r="I740" s="90"/>
      <c r="J740" s="242"/>
      <c r="K740" s="90"/>
      <c r="L740" s="90"/>
      <c r="M740" s="245" t="str">
        <f>M$130</f>
        <v>Jaar</v>
      </c>
      <c r="N740" s="155"/>
      <c r="O740" s="269"/>
      <c r="P740" s="269"/>
      <c r="Q740" s="269"/>
      <c r="R740" s="269">
        <f t="shared" ref="R740:AP740" si="452">R$130</f>
        <v>2018</v>
      </c>
      <c r="S740" s="155">
        <f t="shared" si="452"/>
        <v>2019</v>
      </c>
      <c r="T740" s="155">
        <f t="shared" si="452"/>
        <v>2020</v>
      </c>
      <c r="U740" s="155">
        <f t="shared" si="452"/>
        <v>2021</v>
      </c>
      <c r="V740" s="155">
        <f t="shared" si="452"/>
        <v>2022</v>
      </c>
      <c r="W740" s="155">
        <f t="shared" si="452"/>
        <v>2023</v>
      </c>
      <c r="X740" s="155">
        <f t="shared" si="452"/>
        <v>2024</v>
      </c>
      <c r="Y740" s="155">
        <f t="shared" si="452"/>
        <v>2025</v>
      </c>
      <c r="Z740" s="155">
        <f t="shared" si="452"/>
        <v>2026</v>
      </c>
      <c r="AA740" s="155">
        <f t="shared" si="452"/>
        <v>2027</v>
      </c>
      <c r="AB740" s="155">
        <f t="shared" si="452"/>
        <v>2028</v>
      </c>
      <c r="AC740" s="155">
        <f t="shared" si="452"/>
        <v>2029</v>
      </c>
      <c r="AD740" s="155">
        <f t="shared" si="452"/>
        <v>2030</v>
      </c>
      <c r="AE740" s="155">
        <f t="shared" si="452"/>
        <v>2031</v>
      </c>
      <c r="AF740" s="155">
        <f t="shared" si="452"/>
        <v>2032</v>
      </c>
      <c r="AG740" s="155">
        <f t="shared" si="452"/>
        <v>2033</v>
      </c>
      <c r="AH740" s="155">
        <f t="shared" si="452"/>
        <v>2034</v>
      </c>
      <c r="AI740" s="155">
        <f t="shared" si="452"/>
        <v>2035</v>
      </c>
      <c r="AJ740" s="155">
        <f t="shared" si="452"/>
        <v>2036</v>
      </c>
      <c r="AK740" s="155">
        <f t="shared" si="452"/>
        <v>2037</v>
      </c>
      <c r="AL740" s="155">
        <f t="shared" si="452"/>
        <v>2038</v>
      </c>
      <c r="AM740" s="155">
        <f t="shared" si="452"/>
        <v>2039</v>
      </c>
      <c r="AN740" s="155">
        <f t="shared" si="452"/>
        <v>2040</v>
      </c>
      <c r="AO740" s="155">
        <f t="shared" si="452"/>
        <v>2041</v>
      </c>
      <c r="AP740" s="156">
        <f t="shared" si="452"/>
        <v>2042</v>
      </c>
    </row>
    <row r="741" spans="1:42" outlineLevel="1" x14ac:dyDescent="0.25">
      <c r="A741" s="60"/>
      <c r="B741" s="54"/>
      <c r="C741" s="55"/>
      <c r="D741" s="55"/>
      <c r="E741" s="2385"/>
      <c r="F741" s="2097" t="s">
        <v>2539</v>
      </c>
      <c r="G741" s="2097"/>
      <c r="H741" s="2097"/>
      <c r="I741" s="2097"/>
      <c r="J741" s="2386"/>
      <c r="K741" s="2097"/>
      <c r="L741" s="2097"/>
      <c r="M741" s="2100"/>
      <c r="N741" s="2378"/>
      <c r="O741" s="2378"/>
      <c r="P741" s="2378"/>
      <c r="Q741" s="2378"/>
      <c r="R741" s="2379"/>
      <c r="S741" s="2379"/>
      <c r="T741" s="2379"/>
      <c r="U741" s="2379"/>
      <c r="V741" s="261" t="str">
        <f>IF(V740=$F738,V$109,"")</f>
        <v/>
      </c>
      <c r="W741" s="261" t="str">
        <f t="shared" ref="W741:AP741" si="453">IF(W740=$F738,W$109,"")</f>
        <v/>
      </c>
      <c r="X741" s="261" t="str">
        <f t="shared" si="453"/>
        <v/>
      </c>
      <c r="Y741" s="261" t="str">
        <f t="shared" si="453"/>
        <v/>
      </c>
      <c r="Z741" s="261" t="str">
        <f t="shared" si="453"/>
        <v/>
      </c>
      <c r="AA741" s="261" t="str">
        <f t="shared" si="453"/>
        <v/>
      </c>
      <c r="AB741" s="261" t="str">
        <f t="shared" si="453"/>
        <v/>
      </c>
      <c r="AC741" s="261" t="str">
        <f t="shared" si="453"/>
        <v/>
      </c>
      <c r="AD741" s="261" t="str">
        <f t="shared" si="453"/>
        <v/>
      </c>
      <c r="AE741" s="261" t="str">
        <f t="shared" si="453"/>
        <v/>
      </c>
      <c r="AF741" s="261" t="str">
        <f t="shared" si="453"/>
        <v/>
      </c>
      <c r="AG741" s="261" t="str">
        <f t="shared" si="453"/>
        <v/>
      </c>
      <c r="AH741" s="261">
        <f t="shared" si="453"/>
        <v>0</v>
      </c>
      <c r="AI741" s="261" t="str">
        <f t="shared" si="453"/>
        <v/>
      </c>
      <c r="AJ741" s="261" t="str">
        <f t="shared" si="453"/>
        <v/>
      </c>
      <c r="AK741" s="261" t="str">
        <f t="shared" si="453"/>
        <v/>
      </c>
      <c r="AL741" s="261" t="str">
        <f t="shared" si="453"/>
        <v/>
      </c>
      <c r="AM741" s="261" t="str">
        <f t="shared" si="453"/>
        <v/>
      </c>
      <c r="AN741" s="261" t="str">
        <f t="shared" si="453"/>
        <v/>
      </c>
      <c r="AO741" s="261" t="str">
        <f t="shared" si="453"/>
        <v/>
      </c>
      <c r="AP741" s="2100" t="str">
        <f t="shared" si="453"/>
        <v/>
      </c>
    </row>
    <row r="742" spans="1:42" outlineLevel="1" x14ac:dyDescent="0.25">
      <c r="A742" s="60"/>
      <c r="B742" s="54"/>
      <c r="C742" s="55"/>
      <c r="D742" s="55"/>
      <c r="E742" s="146"/>
      <c r="F742" s="148"/>
      <c r="G742" s="148"/>
      <c r="H742" s="148"/>
      <c r="I742" s="148"/>
      <c r="J742" s="277"/>
      <c r="K742" s="148"/>
      <c r="L742" s="148"/>
      <c r="M742" s="150"/>
      <c r="N742" s="261"/>
      <c r="O742" s="261"/>
      <c r="P742" s="261"/>
      <c r="Q742" s="261"/>
      <c r="AB742" s="2620"/>
      <c r="AP742" s="145"/>
    </row>
    <row r="743" spans="1:42" s="241" customFormat="1" ht="13.5" outlineLevel="1" thickBot="1" x14ac:dyDescent="0.3">
      <c r="A743" s="60"/>
      <c r="B743" s="247"/>
      <c r="C743" s="60"/>
      <c r="D743" s="60"/>
      <c r="E743" s="248" t="s">
        <v>80</v>
      </c>
      <c r="F743" s="249"/>
      <c r="G743" s="249"/>
      <c r="H743" s="249"/>
      <c r="I743" s="249"/>
      <c r="J743" s="250"/>
      <c r="K743" s="249"/>
      <c r="L743" s="249"/>
      <c r="M743" s="251"/>
      <c r="N743" s="252"/>
      <c r="O743" s="252"/>
      <c r="P743" s="252"/>
      <c r="Q743" s="252"/>
      <c r="R743" s="252">
        <f t="shared" ref="R743:AP743" si="454">SUM(R741:R742)</f>
        <v>0</v>
      </c>
      <c r="S743" s="252">
        <f t="shared" si="454"/>
        <v>0</v>
      </c>
      <c r="T743" s="252">
        <f t="shared" si="454"/>
        <v>0</v>
      </c>
      <c r="U743" s="252">
        <f t="shared" si="454"/>
        <v>0</v>
      </c>
      <c r="V743" s="252">
        <f t="shared" si="454"/>
        <v>0</v>
      </c>
      <c r="W743" s="252">
        <f t="shared" si="454"/>
        <v>0</v>
      </c>
      <c r="X743" s="252">
        <f t="shared" si="454"/>
        <v>0</v>
      </c>
      <c r="Y743" s="252">
        <f t="shared" si="454"/>
        <v>0</v>
      </c>
      <c r="Z743" s="252">
        <f t="shared" si="454"/>
        <v>0</v>
      </c>
      <c r="AA743" s="252">
        <f t="shared" si="454"/>
        <v>0</v>
      </c>
      <c r="AB743" s="252">
        <f t="shared" si="454"/>
        <v>0</v>
      </c>
      <c r="AC743" s="252">
        <f t="shared" si="454"/>
        <v>0</v>
      </c>
      <c r="AD743" s="252">
        <f t="shared" si="454"/>
        <v>0</v>
      </c>
      <c r="AE743" s="252">
        <f t="shared" si="454"/>
        <v>0</v>
      </c>
      <c r="AF743" s="252">
        <f t="shared" si="454"/>
        <v>0</v>
      </c>
      <c r="AG743" s="252">
        <f t="shared" si="454"/>
        <v>0</v>
      </c>
      <c r="AH743" s="252">
        <f t="shared" si="454"/>
        <v>0</v>
      </c>
      <c r="AI743" s="252">
        <f t="shared" si="454"/>
        <v>0</v>
      </c>
      <c r="AJ743" s="252">
        <f t="shared" si="454"/>
        <v>0</v>
      </c>
      <c r="AK743" s="252">
        <f t="shared" si="454"/>
        <v>0</v>
      </c>
      <c r="AL743" s="252">
        <f t="shared" si="454"/>
        <v>0</v>
      </c>
      <c r="AM743" s="252">
        <f t="shared" si="454"/>
        <v>0</v>
      </c>
      <c r="AN743" s="252">
        <f t="shared" si="454"/>
        <v>0</v>
      </c>
      <c r="AO743" s="252">
        <f t="shared" si="454"/>
        <v>0</v>
      </c>
      <c r="AP743" s="253">
        <f t="shared" si="454"/>
        <v>0</v>
      </c>
    </row>
    <row r="744" spans="1:42" s="241" customFormat="1" outlineLevel="1" x14ac:dyDescent="0.25">
      <c r="A744" s="60"/>
      <c r="B744" s="247"/>
      <c r="C744" s="60"/>
      <c r="D744" s="60"/>
      <c r="E744" s="262"/>
      <c r="F744" s="262"/>
      <c r="G744" s="262"/>
      <c r="H744" s="262"/>
      <c r="I744" s="262"/>
      <c r="J744" s="60"/>
      <c r="K744" s="262"/>
      <c r="L744" s="262"/>
      <c r="M744" s="262"/>
      <c r="N744" s="263"/>
      <c r="O744" s="263"/>
      <c r="P744" s="263"/>
      <c r="Q744" s="263"/>
      <c r="R744" s="263"/>
      <c r="S744" s="263"/>
      <c r="T744" s="263"/>
      <c r="U744" s="263"/>
      <c r="V744" s="263"/>
      <c r="W744" s="263"/>
      <c r="X744" s="263"/>
      <c r="Y744" s="263"/>
      <c r="Z744" s="263"/>
      <c r="AA744" s="263"/>
      <c r="AB744" s="263"/>
      <c r="AC744" s="263"/>
      <c r="AD744" s="263"/>
      <c r="AE744" s="263"/>
      <c r="AF744" s="263"/>
      <c r="AG744" s="263"/>
      <c r="AH744" s="263"/>
      <c r="AI744" s="263"/>
      <c r="AJ744" s="263"/>
      <c r="AK744" s="263"/>
      <c r="AL744" s="263"/>
      <c r="AM744" s="263"/>
      <c r="AN744" s="263"/>
      <c r="AO744" s="263"/>
      <c r="AP744" s="263"/>
    </row>
    <row r="745" spans="1:42" s="241" customFormat="1" outlineLevel="1" x14ac:dyDescent="0.25">
      <c r="A745" s="60"/>
      <c r="B745" s="247"/>
      <c r="C745" s="60"/>
      <c r="D745" s="60"/>
      <c r="E745" s="243" t="s">
        <v>2537</v>
      </c>
      <c r="F745" s="90"/>
      <c r="G745" s="90"/>
      <c r="H745" s="90"/>
      <c r="I745" s="90"/>
      <c r="J745" s="242"/>
      <c r="K745" s="90"/>
      <c r="L745" s="90"/>
      <c r="M745" s="245" t="str">
        <f>M$130</f>
        <v>Jaar</v>
      </c>
      <c r="N745" s="155"/>
      <c r="O745" s="269"/>
      <c r="P745" s="269"/>
      <c r="Q745" s="269"/>
      <c r="R745" s="269">
        <f t="shared" ref="R745:AP745" si="455">R$130</f>
        <v>2018</v>
      </c>
      <c r="S745" s="155">
        <f t="shared" si="455"/>
        <v>2019</v>
      </c>
      <c r="T745" s="155">
        <f t="shared" si="455"/>
        <v>2020</v>
      </c>
      <c r="U745" s="155">
        <f t="shared" si="455"/>
        <v>2021</v>
      </c>
      <c r="V745" s="155">
        <f t="shared" si="455"/>
        <v>2022</v>
      </c>
      <c r="W745" s="155">
        <f t="shared" si="455"/>
        <v>2023</v>
      </c>
      <c r="X745" s="155">
        <f t="shared" si="455"/>
        <v>2024</v>
      </c>
      <c r="Y745" s="155">
        <f t="shared" si="455"/>
        <v>2025</v>
      </c>
      <c r="Z745" s="155">
        <f t="shared" si="455"/>
        <v>2026</v>
      </c>
      <c r="AA745" s="155">
        <f t="shared" si="455"/>
        <v>2027</v>
      </c>
      <c r="AB745" s="155">
        <f t="shared" si="455"/>
        <v>2028</v>
      </c>
      <c r="AC745" s="155">
        <f t="shared" si="455"/>
        <v>2029</v>
      </c>
      <c r="AD745" s="155">
        <f t="shared" si="455"/>
        <v>2030</v>
      </c>
      <c r="AE745" s="155">
        <f t="shared" si="455"/>
        <v>2031</v>
      </c>
      <c r="AF745" s="155">
        <f t="shared" si="455"/>
        <v>2032</v>
      </c>
      <c r="AG745" s="155">
        <f t="shared" si="455"/>
        <v>2033</v>
      </c>
      <c r="AH745" s="155">
        <f t="shared" si="455"/>
        <v>2034</v>
      </c>
      <c r="AI745" s="155">
        <f t="shared" si="455"/>
        <v>2035</v>
      </c>
      <c r="AJ745" s="155">
        <f t="shared" si="455"/>
        <v>2036</v>
      </c>
      <c r="AK745" s="155">
        <f t="shared" si="455"/>
        <v>2037</v>
      </c>
      <c r="AL745" s="155">
        <f t="shared" si="455"/>
        <v>2038</v>
      </c>
      <c r="AM745" s="155">
        <f t="shared" si="455"/>
        <v>2039</v>
      </c>
      <c r="AN745" s="155">
        <f t="shared" si="455"/>
        <v>2040</v>
      </c>
      <c r="AO745" s="155">
        <f t="shared" si="455"/>
        <v>2041</v>
      </c>
      <c r="AP745" s="156">
        <f t="shared" si="455"/>
        <v>2042</v>
      </c>
    </row>
    <row r="746" spans="1:42" outlineLevel="1" x14ac:dyDescent="0.25">
      <c r="A746" s="60"/>
      <c r="B746" s="54"/>
      <c r="C746" s="55"/>
      <c r="D746" s="55"/>
      <c r="E746" s="244"/>
      <c r="F746" s="2097" t="s">
        <v>2539</v>
      </c>
      <c r="G746" s="90"/>
      <c r="H746" s="90"/>
      <c r="I746" s="90"/>
      <c r="J746" s="242"/>
      <c r="K746" s="90"/>
      <c r="L746" s="90"/>
      <c r="M746" s="145"/>
      <c r="N746" s="261" t="str">
        <f t="shared" ref="N746:Q746" si="456">IF(N745=$F738,N$71,"")</f>
        <v/>
      </c>
      <c r="O746" s="261" t="str">
        <f t="shared" si="456"/>
        <v/>
      </c>
      <c r="P746" s="261" t="str">
        <f t="shared" si="456"/>
        <v/>
      </c>
      <c r="Q746" s="261" t="str">
        <f t="shared" si="456"/>
        <v/>
      </c>
      <c r="R746" s="261" t="str">
        <f>IF(R745=$F738,R$117,"")</f>
        <v/>
      </c>
      <c r="S746" s="261" t="str">
        <f t="shared" ref="S746:AP746" si="457">IF(S745=$F738,S$117,"")</f>
        <v/>
      </c>
      <c r="T746" s="261" t="str">
        <f t="shared" si="457"/>
        <v/>
      </c>
      <c r="U746" s="261" t="str">
        <f t="shared" si="457"/>
        <v/>
      </c>
      <c r="V746" s="261" t="str">
        <f t="shared" si="457"/>
        <v/>
      </c>
      <c r="W746" s="261" t="str">
        <f t="shared" si="457"/>
        <v/>
      </c>
      <c r="X746" s="261" t="str">
        <f t="shared" si="457"/>
        <v/>
      </c>
      <c r="Y746" s="261" t="str">
        <f t="shared" si="457"/>
        <v/>
      </c>
      <c r="Z746" s="261" t="str">
        <f t="shared" si="457"/>
        <v/>
      </c>
      <c r="AA746" s="261" t="str">
        <f t="shared" si="457"/>
        <v/>
      </c>
      <c r="AB746" s="261" t="str">
        <f t="shared" si="457"/>
        <v/>
      </c>
      <c r="AC746" s="261" t="str">
        <f t="shared" si="457"/>
        <v/>
      </c>
      <c r="AD746" s="261" t="str">
        <f t="shared" si="457"/>
        <v/>
      </c>
      <c r="AE746" s="261" t="str">
        <f t="shared" si="457"/>
        <v/>
      </c>
      <c r="AF746" s="261" t="str">
        <f t="shared" si="457"/>
        <v/>
      </c>
      <c r="AG746" s="261" t="str">
        <f t="shared" si="457"/>
        <v/>
      </c>
      <c r="AH746" s="261">
        <f t="shared" si="457"/>
        <v>0</v>
      </c>
      <c r="AI746" s="261" t="str">
        <f t="shared" si="457"/>
        <v/>
      </c>
      <c r="AJ746" s="261" t="str">
        <f t="shared" si="457"/>
        <v/>
      </c>
      <c r="AK746" s="261" t="str">
        <f t="shared" si="457"/>
        <v/>
      </c>
      <c r="AL746" s="261" t="str">
        <f t="shared" si="457"/>
        <v/>
      </c>
      <c r="AM746" s="261" t="str">
        <f t="shared" si="457"/>
        <v/>
      </c>
      <c r="AN746" s="261" t="str">
        <f t="shared" si="457"/>
        <v/>
      </c>
      <c r="AO746" s="261" t="str">
        <f t="shared" si="457"/>
        <v/>
      </c>
      <c r="AP746" s="101" t="str">
        <f t="shared" si="457"/>
        <v/>
      </c>
    </row>
    <row r="747" spans="1:42" outlineLevel="1" x14ac:dyDescent="0.25">
      <c r="A747" s="60"/>
      <c r="B747" s="54"/>
      <c r="C747" s="55"/>
      <c r="D747" s="55"/>
      <c r="E747" s="146"/>
      <c r="F747" s="148"/>
      <c r="G747" s="148"/>
      <c r="H747" s="148"/>
      <c r="I747" s="148"/>
      <c r="J747" s="277"/>
      <c r="K747" s="148"/>
      <c r="L747" s="148"/>
      <c r="M747" s="150"/>
      <c r="N747" s="261"/>
      <c r="O747" s="261"/>
      <c r="P747" s="261"/>
      <c r="Q747" s="261"/>
      <c r="AB747" s="2620"/>
      <c r="AP747" s="145"/>
    </row>
    <row r="748" spans="1:42" s="241" customFormat="1" ht="13.5" outlineLevel="1" thickBot="1" x14ac:dyDescent="0.3">
      <c r="A748" s="60"/>
      <c r="B748" s="247"/>
      <c r="C748" s="60"/>
      <c r="D748" s="60"/>
      <c r="E748" s="248" t="s">
        <v>81</v>
      </c>
      <c r="F748" s="249"/>
      <c r="G748" s="249"/>
      <c r="H748" s="249"/>
      <c r="I748" s="249"/>
      <c r="J748" s="250"/>
      <c r="K748" s="249"/>
      <c r="L748" s="249"/>
      <c r="M748" s="251"/>
      <c r="N748" s="252"/>
      <c r="O748" s="252"/>
      <c r="P748" s="252"/>
      <c r="Q748" s="252"/>
      <c r="R748" s="315">
        <f t="shared" ref="R748:AP748" si="458">SUM(R746:R747)</f>
        <v>0</v>
      </c>
      <c r="S748" s="252">
        <f t="shared" si="458"/>
        <v>0</v>
      </c>
      <c r="T748" s="252">
        <f t="shared" si="458"/>
        <v>0</v>
      </c>
      <c r="U748" s="252">
        <f t="shared" si="458"/>
        <v>0</v>
      </c>
      <c r="V748" s="252">
        <f t="shared" si="458"/>
        <v>0</v>
      </c>
      <c r="W748" s="252">
        <f t="shared" si="458"/>
        <v>0</v>
      </c>
      <c r="X748" s="252">
        <f t="shared" si="458"/>
        <v>0</v>
      </c>
      <c r="Y748" s="252">
        <f t="shared" si="458"/>
        <v>0</v>
      </c>
      <c r="Z748" s="252">
        <f t="shared" si="458"/>
        <v>0</v>
      </c>
      <c r="AA748" s="252">
        <f t="shared" si="458"/>
        <v>0</v>
      </c>
      <c r="AB748" s="252">
        <f t="shared" si="458"/>
        <v>0</v>
      </c>
      <c r="AC748" s="252">
        <f t="shared" si="458"/>
        <v>0</v>
      </c>
      <c r="AD748" s="252">
        <f t="shared" si="458"/>
        <v>0</v>
      </c>
      <c r="AE748" s="252">
        <f t="shared" si="458"/>
        <v>0</v>
      </c>
      <c r="AF748" s="252">
        <f t="shared" si="458"/>
        <v>0</v>
      </c>
      <c r="AG748" s="252">
        <f t="shared" si="458"/>
        <v>0</v>
      </c>
      <c r="AH748" s="252">
        <f t="shared" si="458"/>
        <v>0</v>
      </c>
      <c r="AI748" s="252">
        <f t="shared" si="458"/>
        <v>0</v>
      </c>
      <c r="AJ748" s="252">
        <f t="shared" si="458"/>
        <v>0</v>
      </c>
      <c r="AK748" s="252">
        <f t="shared" si="458"/>
        <v>0</v>
      </c>
      <c r="AL748" s="252">
        <f t="shared" si="458"/>
        <v>0</v>
      </c>
      <c r="AM748" s="252">
        <f t="shared" si="458"/>
        <v>0</v>
      </c>
      <c r="AN748" s="252">
        <f t="shared" si="458"/>
        <v>0</v>
      </c>
      <c r="AO748" s="252">
        <f t="shared" si="458"/>
        <v>0</v>
      </c>
      <c r="AP748" s="253">
        <f t="shared" si="458"/>
        <v>0</v>
      </c>
    </row>
    <row r="749" spans="1:42" s="241" customFormat="1" outlineLevel="1" x14ac:dyDescent="0.25">
      <c r="A749" s="60"/>
      <c r="B749" s="247"/>
      <c r="C749" s="60"/>
      <c r="D749" s="60"/>
      <c r="E749" s="262"/>
      <c r="F749" s="262"/>
      <c r="G749" s="262"/>
      <c r="H749" s="262"/>
      <c r="I749" s="262"/>
      <c r="J749" s="60"/>
      <c r="K749" s="262"/>
      <c r="L749" s="262"/>
      <c r="M749" s="262"/>
      <c r="N749" s="263"/>
      <c r="O749" s="263"/>
      <c r="P749" s="263"/>
      <c r="Q749" s="263"/>
      <c r="R749" s="263"/>
      <c r="S749" s="263"/>
      <c r="T749" s="263"/>
      <c r="U749" s="263"/>
      <c r="V749" s="263"/>
      <c r="W749" s="263"/>
      <c r="X749" s="263"/>
      <c r="Y749" s="263"/>
      <c r="Z749" s="263"/>
      <c r="AA749" s="263"/>
      <c r="AB749" s="263"/>
      <c r="AC749" s="263"/>
      <c r="AD749" s="263"/>
      <c r="AE749" s="263"/>
      <c r="AF749" s="263"/>
      <c r="AG749" s="263"/>
      <c r="AH749" s="263"/>
      <c r="AI749" s="263"/>
      <c r="AJ749" s="263"/>
      <c r="AK749" s="263"/>
      <c r="AL749" s="263"/>
      <c r="AM749" s="263"/>
      <c r="AN749" s="263"/>
      <c r="AO749" s="263"/>
      <c r="AP749" s="263"/>
    </row>
    <row r="750" spans="1:42" s="241" customFormat="1" outlineLevel="1" x14ac:dyDescent="0.25">
      <c r="A750" s="60"/>
      <c r="B750" s="247"/>
      <c r="C750" s="60"/>
      <c r="D750" s="60"/>
      <c r="E750" s="243" t="s">
        <v>2541</v>
      </c>
      <c r="F750" s="90"/>
      <c r="G750" s="90"/>
      <c r="H750" s="90"/>
      <c r="I750" s="90"/>
      <c r="J750" s="242"/>
      <c r="K750" s="90"/>
      <c r="L750" s="90"/>
      <c r="M750" s="245" t="str">
        <f>M$130</f>
        <v>Jaar</v>
      </c>
      <c r="N750" s="155"/>
      <c r="O750" s="269"/>
      <c r="P750" s="269"/>
      <c r="Q750" s="269"/>
      <c r="R750" s="269">
        <f t="shared" ref="R750:AP750" si="459">R$130</f>
        <v>2018</v>
      </c>
      <c r="S750" s="155">
        <f t="shared" si="459"/>
        <v>2019</v>
      </c>
      <c r="T750" s="155">
        <f t="shared" si="459"/>
        <v>2020</v>
      </c>
      <c r="U750" s="155">
        <f t="shared" si="459"/>
        <v>2021</v>
      </c>
      <c r="V750" s="155">
        <f t="shared" si="459"/>
        <v>2022</v>
      </c>
      <c r="W750" s="155">
        <f t="shared" si="459"/>
        <v>2023</v>
      </c>
      <c r="X750" s="155">
        <f t="shared" si="459"/>
        <v>2024</v>
      </c>
      <c r="Y750" s="155">
        <f t="shared" si="459"/>
        <v>2025</v>
      </c>
      <c r="Z750" s="155">
        <f t="shared" si="459"/>
        <v>2026</v>
      </c>
      <c r="AA750" s="155">
        <f t="shared" si="459"/>
        <v>2027</v>
      </c>
      <c r="AB750" s="155">
        <f t="shared" si="459"/>
        <v>2028</v>
      </c>
      <c r="AC750" s="155">
        <f t="shared" si="459"/>
        <v>2029</v>
      </c>
      <c r="AD750" s="155">
        <f t="shared" si="459"/>
        <v>2030</v>
      </c>
      <c r="AE750" s="155">
        <f t="shared" si="459"/>
        <v>2031</v>
      </c>
      <c r="AF750" s="155">
        <f t="shared" si="459"/>
        <v>2032</v>
      </c>
      <c r="AG750" s="155">
        <f t="shared" si="459"/>
        <v>2033</v>
      </c>
      <c r="AH750" s="155">
        <f t="shared" si="459"/>
        <v>2034</v>
      </c>
      <c r="AI750" s="155">
        <f t="shared" si="459"/>
        <v>2035</v>
      </c>
      <c r="AJ750" s="155">
        <f t="shared" si="459"/>
        <v>2036</v>
      </c>
      <c r="AK750" s="155">
        <f t="shared" si="459"/>
        <v>2037</v>
      </c>
      <c r="AL750" s="155">
        <f t="shared" si="459"/>
        <v>2038</v>
      </c>
      <c r="AM750" s="155">
        <f t="shared" si="459"/>
        <v>2039</v>
      </c>
      <c r="AN750" s="155">
        <f t="shared" si="459"/>
        <v>2040</v>
      </c>
      <c r="AO750" s="155">
        <f t="shared" si="459"/>
        <v>2041</v>
      </c>
      <c r="AP750" s="156">
        <f t="shared" si="459"/>
        <v>2042</v>
      </c>
    </row>
    <row r="751" spans="1:42" s="261" customFormat="1" outlineLevel="1" x14ac:dyDescent="0.25">
      <c r="A751" s="300"/>
      <c r="B751" s="329"/>
      <c r="C751" s="330"/>
      <c r="D751" s="330"/>
      <c r="E751" s="331"/>
      <c r="F751" s="278" t="s">
        <v>2540</v>
      </c>
      <c r="G751" s="278"/>
      <c r="H751" s="278"/>
      <c r="I751" s="278"/>
      <c r="J751" s="332"/>
      <c r="K751" s="278"/>
      <c r="L751" s="278"/>
      <c r="M751" s="101"/>
      <c r="N751" s="261" t="str">
        <f t="shared" ref="N751:Q751" si="460">IF(N750=$F738,N$76,"")</f>
        <v/>
      </c>
      <c r="O751" s="261" t="str">
        <f t="shared" si="460"/>
        <v/>
      </c>
      <c r="P751" s="261" t="str">
        <f t="shared" si="460"/>
        <v/>
      </c>
      <c r="Q751" s="261" t="str">
        <f t="shared" si="460"/>
        <v/>
      </c>
      <c r="R751" s="261" t="str">
        <f>IF(R750=$F738,R$125,"")</f>
        <v/>
      </c>
      <c r="S751" s="261" t="str">
        <f t="shared" ref="S751:AP751" si="461">IF(S750=$F738,S$125,"")</f>
        <v/>
      </c>
      <c r="T751" s="261" t="str">
        <f t="shared" si="461"/>
        <v/>
      </c>
      <c r="U751" s="261" t="str">
        <f t="shared" si="461"/>
        <v/>
      </c>
      <c r="V751" s="261" t="str">
        <f t="shared" si="461"/>
        <v/>
      </c>
      <c r="W751" s="261" t="str">
        <f t="shared" si="461"/>
        <v/>
      </c>
      <c r="X751" s="261" t="str">
        <f t="shared" si="461"/>
        <v/>
      </c>
      <c r="Y751" s="261" t="str">
        <f t="shared" si="461"/>
        <v/>
      </c>
      <c r="Z751" s="261" t="str">
        <f t="shared" si="461"/>
        <v/>
      </c>
      <c r="AA751" s="261" t="str">
        <f t="shared" si="461"/>
        <v/>
      </c>
      <c r="AB751" s="261" t="str">
        <f t="shared" si="461"/>
        <v/>
      </c>
      <c r="AC751" s="261" t="str">
        <f t="shared" si="461"/>
        <v/>
      </c>
      <c r="AD751" s="261" t="str">
        <f t="shared" si="461"/>
        <v/>
      </c>
      <c r="AE751" s="261" t="str">
        <f t="shared" si="461"/>
        <v/>
      </c>
      <c r="AF751" s="261" t="str">
        <f t="shared" si="461"/>
        <v/>
      </c>
      <c r="AG751" s="261" t="str">
        <f t="shared" si="461"/>
        <v/>
      </c>
      <c r="AH751" s="261">
        <f t="shared" si="461"/>
        <v>0</v>
      </c>
      <c r="AI751" s="261" t="str">
        <f t="shared" si="461"/>
        <v/>
      </c>
      <c r="AJ751" s="261" t="str">
        <f t="shared" si="461"/>
        <v/>
      </c>
      <c r="AK751" s="261" t="str">
        <f t="shared" si="461"/>
        <v/>
      </c>
      <c r="AL751" s="261" t="str">
        <f t="shared" si="461"/>
        <v/>
      </c>
      <c r="AM751" s="261" t="str">
        <f t="shared" si="461"/>
        <v/>
      </c>
      <c r="AN751" s="261" t="str">
        <f t="shared" si="461"/>
        <v/>
      </c>
      <c r="AO751" s="261" t="str">
        <f t="shared" si="461"/>
        <v/>
      </c>
      <c r="AP751" s="101" t="str">
        <f t="shared" si="461"/>
        <v/>
      </c>
    </row>
    <row r="752" spans="1:42" outlineLevel="1" x14ac:dyDescent="0.25">
      <c r="A752" s="60"/>
      <c r="B752" s="54"/>
      <c r="C752" s="55"/>
      <c r="D752" s="55"/>
      <c r="E752" s="146"/>
      <c r="F752" s="148"/>
      <c r="G752" s="148"/>
      <c r="H752" s="148"/>
      <c r="I752" s="148"/>
      <c r="J752" s="277"/>
      <c r="K752" s="148"/>
      <c r="L752" s="148"/>
      <c r="M752" s="150"/>
      <c r="N752" s="261"/>
      <c r="O752" s="261"/>
      <c r="P752" s="261"/>
      <c r="Q752" s="261"/>
      <c r="AP752" s="145"/>
    </row>
    <row r="753" spans="1:42" s="241" customFormat="1" ht="13.5" outlineLevel="1" thickBot="1" x14ac:dyDescent="0.3">
      <c r="A753" s="60"/>
      <c r="B753" s="247"/>
      <c r="C753" s="60"/>
      <c r="D753" s="60"/>
      <c r="E753" s="248" t="s">
        <v>82</v>
      </c>
      <c r="F753" s="249"/>
      <c r="G753" s="249"/>
      <c r="H753" s="249"/>
      <c r="I753" s="249"/>
      <c r="J753" s="250"/>
      <c r="K753" s="249"/>
      <c r="L753" s="249"/>
      <c r="M753" s="251"/>
      <c r="N753" s="252"/>
      <c r="O753" s="252"/>
      <c r="P753" s="252"/>
      <c r="Q753" s="252"/>
      <c r="R753" s="315">
        <f t="shared" ref="R753" si="462">SUM(R751:R752)</f>
        <v>0</v>
      </c>
      <c r="S753" s="252">
        <f>SUM(S751:S752)</f>
        <v>0</v>
      </c>
      <c r="T753" s="252">
        <f>SUM(T751:T752)</f>
        <v>0</v>
      </c>
      <c r="U753" s="252">
        <f t="shared" ref="U753:AP753" si="463">SUM(U751:U752)</f>
        <v>0</v>
      </c>
      <c r="V753" s="252">
        <f t="shared" si="463"/>
        <v>0</v>
      </c>
      <c r="W753" s="252">
        <f t="shared" si="463"/>
        <v>0</v>
      </c>
      <c r="X753" s="252">
        <f t="shared" si="463"/>
        <v>0</v>
      </c>
      <c r="Y753" s="252">
        <f t="shared" si="463"/>
        <v>0</v>
      </c>
      <c r="Z753" s="252">
        <f t="shared" si="463"/>
        <v>0</v>
      </c>
      <c r="AA753" s="252">
        <f t="shared" si="463"/>
        <v>0</v>
      </c>
      <c r="AB753" s="252">
        <f t="shared" si="463"/>
        <v>0</v>
      </c>
      <c r="AC753" s="252">
        <f t="shared" si="463"/>
        <v>0</v>
      </c>
      <c r="AD753" s="252">
        <f t="shared" si="463"/>
        <v>0</v>
      </c>
      <c r="AE753" s="252">
        <f t="shared" si="463"/>
        <v>0</v>
      </c>
      <c r="AF753" s="252">
        <f t="shared" si="463"/>
        <v>0</v>
      </c>
      <c r="AG753" s="252">
        <f t="shared" si="463"/>
        <v>0</v>
      </c>
      <c r="AH753" s="252">
        <f t="shared" si="463"/>
        <v>0</v>
      </c>
      <c r="AI753" s="252">
        <f t="shared" si="463"/>
        <v>0</v>
      </c>
      <c r="AJ753" s="252">
        <f t="shared" si="463"/>
        <v>0</v>
      </c>
      <c r="AK753" s="252">
        <f t="shared" si="463"/>
        <v>0</v>
      </c>
      <c r="AL753" s="252">
        <f t="shared" si="463"/>
        <v>0</v>
      </c>
      <c r="AM753" s="252">
        <f t="shared" si="463"/>
        <v>0</v>
      </c>
      <c r="AN753" s="252">
        <f t="shared" si="463"/>
        <v>0</v>
      </c>
      <c r="AO753" s="252">
        <f t="shared" si="463"/>
        <v>0</v>
      </c>
      <c r="AP753" s="253">
        <f t="shared" si="463"/>
        <v>0</v>
      </c>
    </row>
    <row r="754" spans="1:42" s="241" customFormat="1" outlineLevel="1" x14ac:dyDescent="0.25">
      <c r="A754" s="60"/>
      <c r="B754" s="247"/>
      <c r="C754" s="60"/>
      <c r="D754" s="60"/>
      <c r="E754" s="262"/>
      <c r="F754" s="262"/>
      <c r="G754" s="262"/>
      <c r="H754" s="262"/>
      <c r="I754" s="262"/>
      <c r="J754" s="60"/>
      <c r="K754" s="262"/>
      <c r="L754" s="262"/>
      <c r="M754" s="262"/>
      <c r="N754" s="263"/>
      <c r="O754" s="263"/>
      <c r="P754" s="263"/>
      <c r="Q754" s="263"/>
      <c r="R754" s="263"/>
      <c r="S754" s="263"/>
      <c r="T754" s="263"/>
      <c r="U754" s="263"/>
      <c r="V754" s="263"/>
      <c r="W754" s="263"/>
      <c r="X754" s="263"/>
      <c r="Y754" s="263"/>
      <c r="Z754" s="263"/>
      <c r="AA754" s="263"/>
      <c r="AB754" s="263"/>
      <c r="AC754" s="263"/>
      <c r="AD754" s="263"/>
      <c r="AE754" s="263"/>
      <c r="AF754" s="263"/>
      <c r="AG754" s="263"/>
      <c r="AH754" s="263"/>
      <c r="AI754" s="263"/>
      <c r="AJ754" s="263"/>
      <c r="AK754" s="263"/>
      <c r="AL754" s="263"/>
      <c r="AM754" s="263"/>
      <c r="AN754" s="263"/>
      <c r="AO754" s="263"/>
      <c r="AP754" s="263"/>
    </row>
    <row r="755" spans="1:42" outlineLevel="1" x14ac:dyDescent="0.25">
      <c r="A755" s="60"/>
      <c r="B755" s="54"/>
      <c r="C755" s="55"/>
      <c r="D755" s="55"/>
      <c r="E755" s="243" t="str">
        <f>"Belastingplan "&amp;F738&amp;" - Schijflengte aanpassingen"</f>
        <v>Belastingplan 2034 - Schijflengte aanpassingen</v>
      </c>
      <c r="F755" s="90"/>
      <c r="G755" s="90"/>
      <c r="H755" s="90"/>
      <c r="I755" s="90"/>
      <c r="J755" s="242"/>
      <c r="K755" s="90"/>
      <c r="L755" s="90"/>
      <c r="M755" s="245" t="str">
        <f>M750</f>
        <v>Jaar</v>
      </c>
      <c r="N755" s="155"/>
      <c r="O755" s="155"/>
      <c r="P755" s="155"/>
      <c r="Q755" s="155"/>
      <c r="R755" s="269">
        <f t="shared" ref="R755:AP755" si="464">R$130</f>
        <v>2018</v>
      </c>
      <c r="S755" s="155">
        <f t="shared" si="464"/>
        <v>2019</v>
      </c>
      <c r="T755" s="155">
        <f t="shared" si="464"/>
        <v>2020</v>
      </c>
      <c r="U755" s="155">
        <f t="shared" si="464"/>
        <v>2021</v>
      </c>
      <c r="V755" s="155">
        <f t="shared" si="464"/>
        <v>2022</v>
      </c>
      <c r="W755" s="155">
        <f t="shared" si="464"/>
        <v>2023</v>
      </c>
      <c r="X755" s="155">
        <f t="shared" si="464"/>
        <v>2024</v>
      </c>
      <c r="Y755" s="155">
        <f t="shared" si="464"/>
        <v>2025</v>
      </c>
      <c r="Z755" s="155">
        <f t="shared" si="464"/>
        <v>2026</v>
      </c>
      <c r="AA755" s="155">
        <f t="shared" si="464"/>
        <v>2027</v>
      </c>
      <c r="AB755" s="155">
        <f t="shared" si="464"/>
        <v>2028</v>
      </c>
      <c r="AC755" s="155">
        <f t="shared" si="464"/>
        <v>2029</v>
      </c>
      <c r="AD755" s="155">
        <f t="shared" si="464"/>
        <v>2030</v>
      </c>
      <c r="AE755" s="155">
        <f t="shared" si="464"/>
        <v>2031</v>
      </c>
      <c r="AF755" s="155">
        <f t="shared" si="464"/>
        <v>2032</v>
      </c>
      <c r="AG755" s="155">
        <f t="shared" si="464"/>
        <v>2033</v>
      </c>
      <c r="AH755" s="155">
        <f t="shared" si="464"/>
        <v>2034</v>
      </c>
      <c r="AI755" s="155">
        <f t="shared" si="464"/>
        <v>2035</v>
      </c>
      <c r="AJ755" s="155">
        <f t="shared" si="464"/>
        <v>2036</v>
      </c>
      <c r="AK755" s="155">
        <f t="shared" si="464"/>
        <v>2037</v>
      </c>
      <c r="AL755" s="155">
        <f t="shared" si="464"/>
        <v>2038</v>
      </c>
      <c r="AM755" s="155">
        <f t="shared" si="464"/>
        <v>2039</v>
      </c>
      <c r="AN755" s="155">
        <f t="shared" si="464"/>
        <v>2040</v>
      </c>
      <c r="AO755" s="155">
        <f t="shared" si="464"/>
        <v>2041</v>
      </c>
      <c r="AP755" s="156">
        <f t="shared" si="464"/>
        <v>2042</v>
      </c>
    </row>
    <row r="756" spans="1:42" outlineLevel="1" x14ac:dyDescent="0.25">
      <c r="A756" s="60"/>
      <c r="B756" s="54"/>
      <c r="C756" s="55"/>
      <c r="D756" s="55"/>
      <c r="E756" s="243"/>
      <c r="F756" s="90"/>
      <c r="G756" s="90"/>
      <c r="H756" s="90"/>
      <c r="I756" s="90"/>
      <c r="J756" s="242"/>
      <c r="K756" s="90"/>
      <c r="L756" s="90"/>
      <c r="M756" s="237"/>
      <c r="N756" s="264"/>
      <c r="O756" s="264"/>
      <c r="P756" s="264"/>
      <c r="Q756" s="264"/>
      <c r="R756" s="270"/>
      <c r="S756" s="264"/>
      <c r="T756" s="264"/>
      <c r="U756" s="264"/>
      <c r="V756" s="264"/>
      <c r="W756" s="264"/>
      <c r="X756" s="264"/>
      <c r="Y756" s="264"/>
      <c r="Z756" s="264"/>
      <c r="AA756" s="264"/>
      <c r="AB756" s="264"/>
      <c r="AC756" s="264"/>
      <c r="AD756" s="264"/>
      <c r="AE756" s="264"/>
      <c r="AF756" s="264"/>
      <c r="AG756" s="264"/>
      <c r="AH756" s="264"/>
      <c r="AI756" s="264"/>
      <c r="AJ756" s="264"/>
      <c r="AK756" s="264"/>
      <c r="AL756" s="264"/>
      <c r="AM756" s="264"/>
      <c r="AN756" s="264"/>
      <c r="AO756" s="264"/>
      <c r="AP756" s="271"/>
    </row>
    <row r="757" spans="1:42" outlineLevel="1" x14ac:dyDescent="0.25">
      <c r="A757" s="60"/>
      <c r="B757" s="54"/>
      <c r="C757" s="55"/>
      <c r="D757" s="55"/>
      <c r="E757" s="147"/>
      <c r="F757" s="280"/>
      <c r="G757" s="280"/>
      <c r="H757" s="280"/>
      <c r="I757" s="280"/>
      <c r="J757" s="281"/>
      <c r="K757" s="280"/>
      <c r="L757" s="280"/>
      <c r="M757" s="150"/>
      <c r="N757" s="261"/>
      <c r="O757" s="261"/>
      <c r="P757" s="261"/>
      <c r="Q757" s="261"/>
      <c r="AP757" s="145"/>
    </row>
    <row r="758" spans="1:42" outlineLevel="1" x14ac:dyDescent="0.25">
      <c r="A758" s="60"/>
      <c r="B758" s="54"/>
      <c r="C758" s="55"/>
      <c r="D758" s="55"/>
      <c r="E758" s="2387" t="s">
        <v>2542</v>
      </c>
      <c r="F758" s="2388"/>
      <c r="G758" s="2388"/>
      <c r="H758" s="2388"/>
      <c r="I758" s="2388"/>
      <c r="J758" s="2389"/>
      <c r="K758" s="2388"/>
      <c r="L758" s="2388"/>
      <c r="M758" s="2390"/>
      <c r="N758" s="2391"/>
      <c r="O758" s="2391"/>
      <c r="P758" s="2391"/>
      <c r="Q758" s="2391"/>
      <c r="R758" s="2391">
        <f t="shared" ref="R758" si="465">SUM(R757)</f>
        <v>0</v>
      </c>
      <c r="S758" s="2391">
        <f t="shared" ref="S758:AP758" si="466">SUM(S757)</f>
        <v>0</v>
      </c>
      <c r="T758" s="2391">
        <f t="shared" si="466"/>
        <v>0</v>
      </c>
      <c r="U758" s="2391">
        <f t="shared" si="466"/>
        <v>0</v>
      </c>
      <c r="V758" s="2391">
        <f t="shared" si="466"/>
        <v>0</v>
      </c>
      <c r="W758" s="2391">
        <f t="shared" si="466"/>
        <v>0</v>
      </c>
      <c r="X758" s="2391">
        <f t="shared" si="466"/>
        <v>0</v>
      </c>
      <c r="Y758" s="2391">
        <f t="shared" si="466"/>
        <v>0</v>
      </c>
      <c r="Z758" s="2391">
        <f t="shared" si="466"/>
        <v>0</v>
      </c>
      <c r="AA758" s="2391">
        <f t="shared" si="466"/>
        <v>0</v>
      </c>
      <c r="AB758" s="2391">
        <f t="shared" si="466"/>
        <v>0</v>
      </c>
      <c r="AC758" s="2391">
        <f t="shared" si="466"/>
        <v>0</v>
      </c>
      <c r="AD758" s="2391">
        <f t="shared" si="466"/>
        <v>0</v>
      </c>
      <c r="AE758" s="2391">
        <f t="shared" si="466"/>
        <v>0</v>
      </c>
      <c r="AF758" s="2391">
        <f t="shared" si="466"/>
        <v>0</v>
      </c>
      <c r="AG758" s="2391">
        <f t="shared" si="466"/>
        <v>0</v>
      </c>
      <c r="AH758" s="2391">
        <f t="shared" si="466"/>
        <v>0</v>
      </c>
      <c r="AI758" s="2391">
        <f t="shared" si="466"/>
        <v>0</v>
      </c>
      <c r="AJ758" s="2391">
        <f t="shared" si="466"/>
        <v>0</v>
      </c>
      <c r="AK758" s="2391">
        <f t="shared" si="466"/>
        <v>0</v>
      </c>
      <c r="AL758" s="2391">
        <f t="shared" si="466"/>
        <v>0</v>
      </c>
      <c r="AM758" s="2391">
        <f t="shared" si="466"/>
        <v>0</v>
      </c>
      <c r="AN758" s="2391">
        <f t="shared" si="466"/>
        <v>0</v>
      </c>
      <c r="AO758" s="2391">
        <f t="shared" si="466"/>
        <v>0</v>
      </c>
      <c r="AP758" s="2392">
        <f t="shared" si="466"/>
        <v>0</v>
      </c>
    </row>
    <row r="759" spans="1:42" outlineLevel="1" x14ac:dyDescent="0.25">
      <c r="A759" s="60"/>
      <c r="B759" s="54"/>
      <c r="C759" s="55"/>
      <c r="D759" s="55"/>
      <c r="E759" s="146"/>
      <c r="F759" s="136" t="s">
        <v>2364</v>
      </c>
      <c r="M759" s="145"/>
      <c r="N759" s="279"/>
      <c r="O759" s="279"/>
      <c r="P759" s="279"/>
      <c r="Q759" s="279"/>
      <c r="R759" s="136">
        <f t="shared" ref="R759:AP759" si="467">IF(R755=$F738,(SUMIF($E$27:$E$53,$F759,R$27:R$53)),0)</f>
        <v>0</v>
      </c>
      <c r="S759" s="136">
        <f t="shared" si="467"/>
        <v>0</v>
      </c>
      <c r="T759" s="136">
        <f t="shared" si="467"/>
        <v>0</v>
      </c>
      <c r="U759" s="136">
        <f t="shared" si="467"/>
        <v>0</v>
      </c>
      <c r="V759" s="136">
        <f t="shared" si="467"/>
        <v>0</v>
      </c>
      <c r="W759" s="136">
        <f t="shared" si="467"/>
        <v>0</v>
      </c>
      <c r="X759" s="136">
        <f t="shared" si="467"/>
        <v>0</v>
      </c>
      <c r="Y759" s="136">
        <f t="shared" si="467"/>
        <v>0</v>
      </c>
      <c r="Z759" s="136">
        <f t="shared" si="467"/>
        <v>0</v>
      </c>
      <c r="AA759" s="136">
        <f t="shared" si="467"/>
        <v>0</v>
      </c>
      <c r="AB759" s="136">
        <f t="shared" si="467"/>
        <v>0</v>
      </c>
      <c r="AC759" s="136">
        <f t="shared" si="467"/>
        <v>0</v>
      </c>
      <c r="AD759" s="136">
        <f t="shared" si="467"/>
        <v>0</v>
      </c>
      <c r="AE759" s="136">
        <f t="shared" si="467"/>
        <v>0</v>
      </c>
      <c r="AF759" s="136">
        <f t="shared" si="467"/>
        <v>0</v>
      </c>
      <c r="AG759" s="136">
        <f t="shared" si="467"/>
        <v>0</v>
      </c>
      <c r="AH759" s="136">
        <f t="shared" si="467"/>
        <v>0</v>
      </c>
      <c r="AI759" s="136">
        <f t="shared" si="467"/>
        <v>0</v>
      </c>
      <c r="AJ759" s="136">
        <f t="shared" si="467"/>
        <v>0</v>
      </c>
      <c r="AK759" s="136">
        <f t="shared" si="467"/>
        <v>0</v>
      </c>
      <c r="AL759" s="136">
        <f t="shared" si="467"/>
        <v>0</v>
      </c>
      <c r="AM759" s="136">
        <f t="shared" si="467"/>
        <v>0</v>
      </c>
      <c r="AN759" s="136">
        <f t="shared" si="467"/>
        <v>0</v>
      </c>
      <c r="AO759" s="136">
        <f t="shared" si="467"/>
        <v>0</v>
      </c>
      <c r="AP759" s="145">
        <f t="shared" si="467"/>
        <v>0</v>
      </c>
    </row>
    <row r="760" spans="1:42" outlineLevel="1" x14ac:dyDescent="0.25">
      <c r="A760" s="60"/>
      <c r="B760" s="54"/>
      <c r="C760" s="55"/>
      <c r="D760" s="55"/>
      <c r="E760" s="146"/>
      <c r="F760" s="149"/>
      <c r="G760" s="149"/>
      <c r="H760" s="149"/>
      <c r="I760" s="149"/>
      <c r="J760" s="276"/>
      <c r="K760" s="149"/>
      <c r="L760" s="149"/>
      <c r="M760" s="150"/>
      <c r="N760" s="261"/>
      <c r="O760" s="261"/>
      <c r="P760" s="261"/>
      <c r="Q760" s="261"/>
      <c r="AP760" s="145"/>
    </row>
    <row r="761" spans="1:42" s="241" customFormat="1" ht="13.5" outlineLevel="1" thickBot="1" x14ac:dyDescent="0.3">
      <c r="A761" s="60"/>
      <c r="B761" s="247"/>
      <c r="C761" s="60"/>
      <c r="D761" s="60"/>
      <c r="E761" s="248" t="s">
        <v>2543</v>
      </c>
      <c r="F761" s="249"/>
      <c r="G761" s="249"/>
      <c r="H761" s="249"/>
      <c r="I761" s="249"/>
      <c r="J761" s="250"/>
      <c r="K761" s="249"/>
      <c r="L761" s="249"/>
      <c r="M761" s="251"/>
      <c r="N761" s="285"/>
      <c r="O761" s="285"/>
      <c r="P761" s="285"/>
      <c r="Q761" s="285"/>
      <c r="R761" s="312">
        <f t="shared" ref="R761:AP761" si="468">SUM(R759:R760)</f>
        <v>0</v>
      </c>
      <c r="S761" s="285">
        <f t="shared" si="468"/>
        <v>0</v>
      </c>
      <c r="T761" s="285">
        <f t="shared" si="468"/>
        <v>0</v>
      </c>
      <c r="U761" s="285">
        <f t="shared" si="468"/>
        <v>0</v>
      </c>
      <c r="V761" s="285">
        <f t="shared" si="468"/>
        <v>0</v>
      </c>
      <c r="W761" s="285">
        <f t="shared" si="468"/>
        <v>0</v>
      </c>
      <c r="X761" s="285">
        <f t="shared" si="468"/>
        <v>0</v>
      </c>
      <c r="Y761" s="285">
        <f t="shared" si="468"/>
        <v>0</v>
      </c>
      <c r="Z761" s="285">
        <f t="shared" si="468"/>
        <v>0</v>
      </c>
      <c r="AA761" s="285">
        <f t="shared" si="468"/>
        <v>0</v>
      </c>
      <c r="AB761" s="285">
        <f t="shared" si="468"/>
        <v>0</v>
      </c>
      <c r="AC761" s="285">
        <f t="shared" si="468"/>
        <v>0</v>
      </c>
      <c r="AD761" s="285">
        <f t="shared" si="468"/>
        <v>0</v>
      </c>
      <c r="AE761" s="285">
        <f t="shared" si="468"/>
        <v>0</v>
      </c>
      <c r="AF761" s="285">
        <f t="shared" si="468"/>
        <v>0</v>
      </c>
      <c r="AG761" s="285">
        <f t="shared" si="468"/>
        <v>0</v>
      </c>
      <c r="AH761" s="285">
        <f t="shared" si="468"/>
        <v>0</v>
      </c>
      <c r="AI761" s="285">
        <f t="shared" si="468"/>
        <v>0</v>
      </c>
      <c r="AJ761" s="285">
        <f t="shared" si="468"/>
        <v>0</v>
      </c>
      <c r="AK761" s="285">
        <f t="shared" si="468"/>
        <v>0</v>
      </c>
      <c r="AL761" s="285">
        <f t="shared" si="468"/>
        <v>0</v>
      </c>
      <c r="AM761" s="285">
        <f t="shared" si="468"/>
        <v>0</v>
      </c>
      <c r="AN761" s="285">
        <f t="shared" si="468"/>
        <v>0</v>
      </c>
      <c r="AO761" s="285">
        <f t="shared" si="468"/>
        <v>0</v>
      </c>
      <c r="AP761" s="286">
        <f t="shared" si="468"/>
        <v>0</v>
      </c>
    </row>
    <row r="763" spans="1:42" s="131" customFormat="1" x14ac:dyDescent="0.25">
      <c r="A763" s="126"/>
      <c r="B763" s="127"/>
      <c r="C763" s="128"/>
      <c r="D763" s="129" t="s">
        <v>2</v>
      </c>
      <c r="E763" s="130"/>
      <c r="F763" s="121">
        <f>F738+1</f>
        <v>2035</v>
      </c>
      <c r="H763" s="133"/>
      <c r="R763" s="132"/>
      <c r="S763" s="132"/>
      <c r="T763" s="132"/>
      <c r="U763" s="1055" t="s">
        <v>1250</v>
      </c>
      <c r="V763" s="132"/>
    </row>
    <row r="764" spans="1:42" s="73" customFormat="1" outlineLevel="1" x14ac:dyDescent="0.25">
      <c r="A764" s="61"/>
      <c r="B764" s="77"/>
      <c r="C764" s="78"/>
      <c r="D764" s="138"/>
      <c r="E764" s="266"/>
      <c r="F764" s="267"/>
      <c r="H764" s="268"/>
      <c r="R764" s="72"/>
      <c r="S764" s="72"/>
      <c r="T764" s="72"/>
      <c r="U764" s="72"/>
      <c r="V764" s="72"/>
    </row>
    <row r="765" spans="1:42" outlineLevel="1" x14ac:dyDescent="0.25">
      <c r="A765" s="60"/>
      <c r="B765" s="54"/>
      <c r="C765" s="55"/>
      <c r="D765" s="55"/>
      <c r="E765" s="243" t="s">
        <v>2538</v>
      </c>
      <c r="F765" s="90"/>
      <c r="G765" s="90"/>
      <c r="H765" s="90"/>
      <c r="I765" s="90"/>
      <c r="J765" s="242"/>
      <c r="K765" s="90"/>
      <c r="L765" s="90"/>
      <c r="M765" s="245" t="str">
        <f>M$130</f>
        <v>Jaar</v>
      </c>
      <c r="N765" s="155"/>
      <c r="O765" s="269"/>
      <c r="P765" s="269"/>
      <c r="Q765" s="269"/>
      <c r="R765" s="269">
        <f t="shared" ref="R765:AP765" si="469">R$130</f>
        <v>2018</v>
      </c>
      <c r="S765" s="155">
        <f t="shared" si="469"/>
        <v>2019</v>
      </c>
      <c r="T765" s="155">
        <f t="shared" si="469"/>
        <v>2020</v>
      </c>
      <c r="U765" s="155">
        <f t="shared" si="469"/>
        <v>2021</v>
      </c>
      <c r="V765" s="155">
        <f t="shared" si="469"/>
        <v>2022</v>
      </c>
      <c r="W765" s="155">
        <f t="shared" si="469"/>
        <v>2023</v>
      </c>
      <c r="X765" s="155">
        <f t="shared" si="469"/>
        <v>2024</v>
      </c>
      <c r="Y765" s="155">
        <f t="shared" si="469"/>
        <v>2025</v>
      </c>
      <c r="Z765" s="155">
        <f t="shared" si="469"/>
        <v>2026</v>
      </c>
      <c r="AA765" s="155">
        <f t="shared" si="469"/>
        <v>2027</v>
      </c>
      <c r="AB765" s="155">
        <f t="shared" si="469"/>
        <v>2028</v>
      </c>
      <c r="AC765" s="155">
        <f t="shared" si="469"/>
        <v>2029</v>
      </c>
      <c r="AD765" s="155">
        <f t="shared" si="469"/>
        <v>2030</v>
      </c>
      <c r="AE765" s="155">
        <f t="shared" si="469"/>
        <v>2031</v>
      </c>
      <c r="AF765" s="155">
        <f t="shared" si="469"/>
        <v>2032</v>
      </c>
      <c r="AG765" s="155">
        <f t="shared" si="469"/>
        <v>2033</v>
      </c>
      <c r="AH765" s="155">
        <f t="shared" si="469"/>
        <v>2034</v>
      </c>
      <c r="AI765" s="155">
        <f t="shared" si="469"/>
        <v>2035</v>
      </c>
      <c r="AJ765" s="155">
        <f t="shared" si="469"/>
        <v>2036</v>
      </c>
      <c r="AK765" s="155">
        <f t="shared" si="469"/>
        <v>2037</v>
      </c>
      <c r="AL765" s="155">
        <f t="shared" si="469"/>
        <v>2038</v>
      </c>
      <c r="AM765" s="155">
        <f t="shared" si="469"/>
        <v>2039</v>
      </c>
      <c r="AN765" s="155">
        <f t="shared" si="469"/>
        <v>2040</v>
      </c>
      <c r="AO765" s="155">
        <f t="shared" si="469"/>
        <v>2041</v>
      </c>
      <c r="AP765" s="156">
        <f t="shared" si="469"/>
        <v>2042</v>
      </c>
    </row>
    <row r="766" spans="1:42" outlineLevel="1" x14ac:dyDescent="0.25">
      <c r="A766" s="60"/>
      <c r="B766" s="54"/>
      <c r="C766" s="55"/>
      <c r="D766" s="55"/>
      <c r="E766" s="2385"/>
      <c r="F766" s="2097" t="s">
        <v>2539</v>
      </c>
      <c r="G766" s="2097"/>
      <c r="H766" s="2097"/>
      <c r="I766" s="2097"/>
      <c r="J766" s="2386"/>
      <c r="K766" s="2097"/>
      <c r="L766" s="2097"/>
      <c r="M766" s="2100"/>
      <c r="N766" s="2378"/>
      <c r="O766" s="2378"/>
      <c r="P766" s="2378"/>
      <c r="Q766" s="2378"/>
      <c r="R766" s="2379"/>
      <c r="S766" s="2379"/>
      <c r="T766" s="2379"/>
      <c r="U766" s="2379"/>
      <c r="V766" s="261" t="str">
        <f>IF(V765=$F763,V$109,"")</f>
        <v/>
      </c>
      <c r="W766" s="261" t="str">
        <f t="shared" ref="W766:AP766" si="470">IF(W765=$F763,W$109,"")</f>
        <v/>
      </c>
      <c r="X766" s="261" t="str">
        <f t="shared" si="470"/>
        <v/>
      </c>
      <c r="Y766" s="261" t="str">
        <f t="shared" si="470"/>
        <v/>
      </c>
      <c r="Z766" s="261" t="str">
        <f t="shared" si="470"/>
        <v/>
      </c>
      <c r="AA766" s="261" t="str">
        <f t="shared" si="470"/>
        <v/>
      </c>
      <c r="AB766" s="261" t="str">
        <f t="shared" si="470"/>
        <v/>
      </c>
      <c r="AC766" s="261" t="str">
        <f t="shared" si="470"/>
        <v/>
      </c>
      <c r="AD766" s="261" t="str">
        <f t="shared" si="470"/>
        <v/>
      </c>
      <c r="AE766" s="261" t="str">
        <f t="shared" si="470"/>
        <v/>
      </c>
      <c r="AF766" s="261" t="str">
        <f t="shared" si="470"/>
        <v/>
      </c>
      <c r="AG766" s="261" t="str">
        <f t="shared" si="470"/>
        <v/>
      </c>
      <c r="AH766" s="261" t="str">
        <f t="shared" si="470"/>
        <v/>
      </c>
      <c r="AI766" s="261">
        <f t="shared" si="470"/>
        <v>1E-4</v>
      </c>
      <c r="AJ766" s="261" t="str">
        <f t="shared" si="470"/>
        <v/>
      </c>
      <c r="AK766" s="261" t="str">
        <f t="shared" si="470"/>
        <v/>
      </c>
      <c r="AL766" s="261" t="str">
        <f t="shared" si="470"/>
        <v/>
      </c>
      <c r="AM766" s="261" t="str">
        <f t="shared" si="470"/>
        <v/>
      </c>
      <c r="AN766" s="261" t="str">
        <f t="shared" si="470"/>
        <v/>
      </c>
      <c r="AO766" s="261" t="str">
        <f t="shared" si="470"/>
        <v/>
      </c>
      <c r="AP766" s="2100" t="str">
        <f t="shared" si="470"/>
        <v/>
      </c>
    </row>
    <row r="767" spans="1:42" outlineLevel="1" x14ac:dyDescent="0.25">
      <c r="A767" s="60"/>
      <c r="B767" s="54"/>
      <c r="C767" s="55"/>
      <c r="D767" s="55"/>
      <c r="E767" s="146"/>
      <c r="F767" s="148"/>
      <c r="G767" s="148"/>
      <c r="H767" s="148"/>
      <c r="I767" s="148"/>
      <c r="J767" s="277"/>
      <c r="K767" s="148"/>
      <c r="L767" s="148"/>
      <c r="M767" s="150"/>
      <c r="N767" s="261"/>
      <c r="O767" s="261"/>
      <c r="P767" s="261"/>
      <c r="Q767" s="261"/>
      <c r="AB767" s="2620"/>
      <c r="AP767" s="145"/>
    </row>
    <row r="768" spans="1:42" s="241" customFormat="1" ht="13.5" outlineLevel="1" thickBot="1" x14ac:dyDescent="0.3">
      <c r="A768" s="60"/>
      <c r="B768" s="247"/>
      <c r="C768" s="60"/>
      <c r="D768" s="60"/>
      <c r="E768" s="248" t="s">
        <v>80</v>
      </c>
      <c r="F768" s="249"/>
      <c r="G768" s="249"/>
      <c r="H768" s="249"/>
      <c r="I768" s="249"/>
      <c r="J768" s="250"/>
      <c r="K768" s="249"/>
      <c r="L768" s="249"/>
      <c r="M768" s="251"/>
      <c r="N768" s="252"/>
      <c r="O768" s="252"/>
      <c r="P768" s="252"/>
      <c r="Q768" s="252"/>
      <c r="R768" s="252">
        <f t="shared" ref="R768:AP768" si="471">SUM(R766:R767)</f>
        <v>0</v>
      </c>
      <c r="S768" s="252">
        <f t="shared" si="471"/>
        <v>0</v>
      </c>
      <c r="T768" s="252">
        <f t="shared" si="471"/>
        <v>0</v>
      </c>
      <c r="U768" s="252">
        <f t="shared" si="471"/>
        <v>0</v>
      </c>
      <c r="V768" s="252">
        <f t="shared" si="471"/>
        <v>0</v>
      </c>
      <c r="W768" s="252">
        <f t="shared" si="471"/>
        <v>0</v>
      </c>
      <c r="X768" s="252">
        <f t="shared" si="471"/>
        <v>0</v>
      </c>
      <c r="Y768" s="252">
        <f t="shared" si="471"/>
        <v>0</v>
      </c>
      <c r="Z768" s="252">
        <f t="shared" si="471"/>
        <v>0</v>
      </c>
      <c r="AA768" s="252">
        <f t="shared" si="471"/>
        <v>0</v>
      </c>
      <c r="AB768" s="252">
        <f t="shared" si="471"/>
        <v>0</v>
      </c>
      <c r="AC768" s="252">
        <f t="shared" si="471"/>
        <v>0</v>
      </c>
      <c r="AD768" s="252">
        <f t="shared" si="471"/>
        <v>0</v>
      </c>
      <c r="AE768" s="252">
        <f t="shared" si="471"/>
        <v>0</v>
      </c>
      <c r="AF768" s="252">
        <f t="shared" si="471"/>
        <v>0</v>
      </c>
      <c r="AG768" s="252">
        <f t="shared" si="471"/>
        <v>0</v>
      </c>
      <c r="AH768" s="252">
        <f t="shared" si="471"/>
        <v>0</v>
      </c>
      <c r="AI768" s="252">
        <f t="shared" si="471"/>
        <v>1E-4</v>
      </c>
      <c r="AJ768" s="252">
        <f t="shared" si="471"/>
        <v>0</v>
      </c>
      <c r="AK768" s="252">
        <f t="shared" si="471"/>
        <v>0</v>
      </c>
      <c r="AL768" s="252">
        <f t="shared" si="471"/>
        <v>0</v>
      </c>
      <c r="AM768" s="252">
        <f t="shared" si="471"/>
        <v>0</v>
      </c>
      <c r="AN768" s="252">
        <f t="shared" si="471"/>
        <v>0</v>
      </c>
      <c r="AO768" s="252">
        <f t="shared" si="471"/>
        <v>0</v>
      </c>
      <c r="AP768" s="253">
        <f t="shared" si="471"/>
        <v>0</v>
      </c>
    </row>
    <row r="769" spans="1:42" s="241" customFormat="1" outlineLevel="1" x14ac:dyDescent="0.25">
      <c r="A769" s="60"/>
      <c r="B769" s="247"/>
      <c r="C769" s="60"/>
      <c r="D769" s="60"/>
      <c r="E769" s="262"/>
      <c r="F769" s="262"/>
      <c r="G769" s="262"/>
      <c r="H769" s="262"/>
      <c r="I769" s="262"/>
      <c r="J769" s="60"/>
      <c r="K769" s="262"/>
      <c r="L769" s="262"/>
      <c r="M769" s="262"/>
      <c r="N769" s="263"/>
      <c r="O769" s="263"/>
      <c r="P769" s="263"/>
      <c r="Q769" s="263"/>
      <c r="R769" s="263"/>
      <c r="S769" s="263"/>
      <c r="T769" s="263"/>
      <c r="U769" s="263"/>
      <c r="V769" s="263"/>
      <c r="W769" s="263"/>
      <c r="X769" s="263"/>
      <c r="Y769" s="263"/>
      <c r="Z769" s="263"/>
      <c r="AA769" s="263"/>
      <c r="AB769" s="263"/>
      <c r="AC769" s="263"/>
      <c r="AD769" s="263"/>
      <c r="AE769" s="263"/>
      <c r="AF769" s="263"/>
      <c r="AG769" s="263"/>
      <c r="AH769" s="263"/>
      <c r="AI769" s="263"/>
      <c r="AJ769" s="263"/>
      <c r="AK769" s="263"/>
      <c r="AL769" s="263"/>
      <c r="AM769" s="263"/>
      <c r="AN769" s="263"/>
      <c r="AO769" s="263"/>
      <c r="AP769" s="263"/>
    </row>
    <row r="770" spans="1:42" s="241" customFormat="1" outlineLevel="1" x14ac:dyDescent="0.25">
      <c r="A770" s="60"/>
      <c r="B770" s="247"/>
      <c r="C770" s="60"/>
      <c r="D770" s="60"/>
      <c r="E770" s="243" t="s">
        <v>2537</v>
      </c>
      <c r="F770" s="90"/>
      <c r="G770" s="90"/>
      <c r="H770" s="90"/>
      <c r="I770" s="90"/>
      <c r="J770" s="242"/>
      <c r="K770" s="90"/>
      <c r="L770" s="90"/>
      <c r="M770" s="245" t="str">
        <f>M$130</f>
        <v>Jaar</v>
      </c>
      <c r="N770" s="155"/>
      <c r="O770" s="269"/>
      <c r="P770" s="269"/>
      <c r="Q770" s="269"/>
      <c r="R770" s="269">
        <f t="shared" ref="R770:AP770" si="472">R$130</f>
        <v>2018</v>
      </c>
      <c r="S770" s="155">
        <f t="shared" si="472"/>
        <v>2019</v>
      </c>
      <c r="T770" s="155">
        <f t="shared" si="472"/>
        <v>2020</v>
      </c>
      <c r="U770" s="155">
        <f t="shared" si="472"/>
        <v>2021</v>
      </c>
      <c r="V770" s="155">
        <f t="shared" si="472"/>
        <v>2022</v>
      </c>
      <c r="W770" s="155">
        <f t="shared" si="472"/>
        <v>2023</v>
      </c>
      <c r="X770" s="155">
        <f t="shared" si="472"/>
        <v>2024</v>
      </c>
      <c r="Y770" s="155">
        <f t="shared" si="472"/>
        <v>2025</v>
      </c>
      <c r="Z770" s="155">
        <f t="shared" si="472"/>
        <v>2026</v>
      </c>
      <c r="AA770" s="155">
        <f t="shared" si="472"/>
        <v>2027</v>
      </c>
      <c r="AB770" s="155">
        <f t="shared" si="472"/>
        <v>2028</v>
      </c>
      <c r="AC770" s="155">
        <f t="shared" si="472"/>
        <v>2029</v>
      </c>
      <c r="AD770" s="155">
        <f t="shared" si="472"/>
        <v>2030</v>
      </c>
      <c r="AE770" s="155">
        <f t="shared" si="472"/>
        <v>2031</v>
      </c>
      <c r="AF770" s="155">
        <f t="shared" si="472"/>
        <v>2032</v>
      </c>
      <c r="AG770" s="155">
        <f t="shared" si="472"/>
        <v>2033</v>
      </c>
      <c r="AH770" s="155">
        <f t="shared" si="472"/>
        <v>2034</v>
      </c>
      <c r="AI770" s="155">
        <f t="shared" si="472"/>
        <v>2035</v>
      </c>
      <c r="AJ770" s="155">
        <f t="shared" si="472"/>
        <v>2036</v>
      </c>
      <c r="AK770" s="155">
        <f t="shared" si="472"/>
        <v>2037</v>
      </c>
      <c r="AL770" s="155">
        <f t="shared" si="472"/>
        <v>2038</v>
      </c>
      <c r="AM770" s="155">
        <f t="shared" si="472"/>
        <v>2039</v>
      </c>
      <c r="AN770" s="155">
        <f t="shared" si="472"/>
        <v>2040</v>
      </c>
      <c r="AO770" s="155">
        <f t="shared" si="472"/>
        <v>2041</v>
      </c>
      <c r="AP770" s="156">
        <f t="shared" si="472"/>
        <v>2042</v>
      </c>
    </row>
    <row r="771" spans="1:42" outlineLevel="1" x14ac:dyDescent="0.25">
      <c r="A771" s="60"/>
      <c r="B771" s="54"/>
      <c r="C771" s="55"/>
      <c r="D771" s="55"/>
      <c r="E771" s="244"/>
      <c r="F771" s="2097" t="s">
        <v>2539</v>
      </c>
      <c r="G771" s="90"/>
      <c r="H771" s="90"/>
      <c r="I771" s="90"/>
      <c r="J771" s="242"/>
      <c r="K771" s="90"/>
      <c r="L771" s="90"/>
      <c r="M771" s="145"/>
      <c r="N771" s="261" t="str">
        <f t="shared" ref="N771:Q771" si="473">IF(N770=$F763,N$71,"")</f>
        <v/>
      </c>
      <c r="O771" s="261" t="str">
        <f t="shared" si="473"/>
        <v/>
      </c>
      <c r="P771" s="261" t="str">
        <f t="shared" si="473"/>
        <v/>
      </c>
      <c r="Q771" s="261" t="str">
        <f t="shared" si="473"/>
        <v/>
      </c>
      <c r="R771" s="261" t="str">
        <f>IF(R770=$F763,R$117,"")</f>
        <v/>
      </c>
      <c r="S771" s="261" t="str">
        <f t="shared" ref="S771:AP771" si="474">IF(S770=$F763,S$117,"")</f>
        <v/>
      </c>
      <c r="T771" s="261" t="str">
        <f t="shared" si="474"/>
        <v/>
      </c>
      <c r="U771" s="261" t="str">
        <f t="shared" si="474"/>
        <v/>
      </c>
      <c r="V771" s="261" t="str">
        <f t="shared" si="474"/>
        <v/>
      </c>
      <c r="W771" s="261" t="str">
        <f t="shared" si="474"/>
        <v/>
      </c>
      <c r="X771" s="261" t="str">
        <f t="shared" si="474"/>
        <v/>
      </c>
      <c r="Y771" s="261" t="str">
        <f t="shared" si="474"/>
        <v/>
      </c>
      <c r="Z771" s="261" t="str">
        <f t="shared" si="474"/>
        <v/>
      </c>
      <c r="AA771" s="261" t="str">
        <f t="shared" si="474"/>
        <v/>
      </c>
      <c r="AB771" s="261" t="str">
        <f t="shared" si="474"/>
        <v/>
      </c>
      <c r="AC771" s="261" t="str">
        <f t="shared" si="474"/>
        <v/>
      </c>
      <c r="AD771" s="261" t="str">
        <f t="shared" si="474"/>
        <v/>
      </c>
      <c r="AE771" s="261" t="str">
        <f t="shared" si="474"/>
        <v/>
      </c>
      <c r="AF771" s="261" t="str">
        <f t="shared" si="474"/>
        <v/>
      </c>
      <c r="AG771" s="261" t="str">
        <f t="shared" si="474"/>
        <v/>
      </c>
      <c r="AH771" s="261" t="str">
        <f t="shared" si="474"/>
        <v/>
      </c>
      <c r="AI771" s="261">
        <f t="shared" si="474"/>
        <v>0</v>
      </c>
      <c r="AJ771" s="261" t="str">
        <f t="shared" si="474"/>
        <v/>
      </c>
      <c r="AK771" s="261" t="str">
        <f t="shared" si="474"/>
        <v/>
      </c>
      <c r="AL771" s="261" t="str">
        <f t="shared" si="474"/>
        <v/>
      </c>
      <c r="AM771" s="261" t="str">
        <f t="shared" si="474"/>
        <v/>
      </c>
      <c r="AN771" s="261" t="str">
        <f t="shared" si="474"/>
        <v/>
      </c>
      <c r="AO771" s="261" t="str">
        <f t="shared" si="474"/>
        <v/>
      </c>
      <c r="AP771" s="101" t="str">
        <f t="shared" si="474"/>
        <v/>
      </c>
    </row>
    <row r="772" spans="1:42" outlineLevel="1" x14ac:dyDescent="0.25">
      <c r="A772" s="60"/>
      <c r="B772" s="54"/>
      <c r="C772" s="55"/>
      <c r="D772" s="55"/>
      <c r="E772" s="146"/>
      <c r="F772" s="148"/>
      <c r="G772" s="148"/>
      <c r="H772" s="148"/>
      <c r="I772" s="148"/>
      <c r="J772" s="277"/>
      <c r="K772" s="148"/>
      <c r="L772" s="148"/>
      <c r="M772" s="150"/>
      <c r="N772" s="261"/>
      <c r="O772" s="261"/>
      <c r="P772" s="261"/>
      <c r="Q772" s="261"/>
      <c r="AB772" s="2620"/>
      <c r="AP772" s="145"/>
    </row>
    <row r="773" spans="1:42" s="241" customFormat="1" ht="13.5" outlineLevel="1" thickBot="1" x14ac:dyDescent="0.3">
      <c r="A773" s="60"/>
      <c r="B773" s="247"/>
      <c r="C773" s="60"/>
      <c r="D773" s="60"/>
      <c r="E773" s="248" t="s">
        <v>81</v>
      </c>
      <c r="F773" s="249"/>
      <c r="G773" s="249"/>
      <c r="H773" s="249"/>
      <c r="I773" s="249"/>
      <c r="J773" s="250"/>
      <c r="K773" s="249"/>
      <c r="L773" s="249"/>
      <c r="M773" s="251"/>
      <c r="N773" s="252"/>
      <c r="O773" s="252"/>
      <c r="P773" s="252"/>
      <c r="Q773" s="252"/>
      <c r="R773" s="315">
        <f t="shared" ref="R773:AP773" si="475">SUM(R771:R772)</f>
        <v>0</v>
      </c>
      <c r="S773" s="252">
        <f t="shared" si="475"/>
        <v>0</v>
      </c>
      <c r="T773" s="252">
        <f t="shared" si="475"/>
        <v>0</v>
      </c>
      <c r="U773" s="252">
        <f t="shared" si="475"/>
        <v>0</v>
      </c>
      <c r="V773" s="252">
        <f t="shared" si="475"/>
        <v>0</v>
      </c>
      <c r="W773" s="252">
        <f t="shared" si="475"/>
        <v>0</v>
      </c>
      <c r="X773" s="252">
        <f t="shared" si="475"/>
        <v>0</v>
      </c>
      <c r="Y773" s="252">
        <f t="shared" si="475"/>
        <v>0</v>
      </c>
      <c r="Z773" s="252">
        <f t="shared" si="475"/>
        <v>0</v>
      </c>
      <c r="AA773" s="252">
        <f t="shared" si="475"/>
        <v>0</v>
      </c>
      <c r="AB773" s="252">
        <f t="shared" si="475"/>
        <v>0</v>
      </c>
      <c r="AC773" s="252">
        <f t="shared" si="475"/>
        <v>0</v>
      </c>
      <c r="AD773" s="252">
        <f t="shared" si="475"/>
        <v>0</v>
      </c>
      <c r="AE773" s="252">
        <f t="shared" si="475"/>
        <v>0</v>
      </c>
      <c r="AF773" s="252">
        <f t="shared" si="475"/>
        <v>0</v>
      </c>
      <c r="AG773" s="252">
        <f t="shared" si="475"/>
        <v>0</v>
      </c>
      <c r="AH773" s="252">
        <f t="shared" si="475"/>
        <v>0</v>
      </c>
      <c r="AI773" s="252">
        <f t="shared" si="475"/>
        <v>0</v>
      </c>
      <c r="AJ773" s="252">
        <f t="shared" si="475"/>
        <v>0</v>
      </c>
      <c r="AK773" s="252">
        <f t="shared" si="475"/>
        <v>0</v>
      </c>
      <c r="AL773" s="252">
        <f t="shared" si="475"/>
        <v>0</v>
      </c>
      <c r="AM773" s="252">
        <f t="shared" si="475"/>
        <v>0</v>
      </c>
      <c r="AN773" s="252">
        <f t="shared" si="475"/>
        <v>0</v>
      </c>
      <c r="AO773" s="252">
        <f t="shared" si="475"/>
        <v>0</v>
      </c>
      <c r="AP773" s="253">
        <f t="shared" si="475"/>
        <v>0</v>
      </c>
    </row>
    <row r="774" spans="1:42" s="241" customFormat="1" outlineLevel="1" x14ac:dyDescent="0.25">
      <c r="A774" s="60"/>
      <c r="B774" s="247"/>
      <c r="C774" s="60"/>
      <c r="D774" s="60"/>
      <c r="E774" s="262"/>
      <c r="F774" s="262"/>
      <c r="G774" s="262"/>
      <c r="H774" s="262"/>
      <c r="I774" s="262"/>
      <c r="J774" s="60"/>
      <c r="K774" s="262"/>
      <c r="L774" s="262"/>
      <c r="M774" s="262"/>
      <c r="N774" s="263"/>
      <c r="O774" s="263"/>
      <c r="P774" s="263"/>
      <c r="Q774" s="263"/>
      <c r="R774" s="263"/>
      <c r="S774" s="263"/>
      <c r="T774" s="263"/>
      <c r="U774" s="263"/>
      <c r="V774" s="263"/>
      <c r="W774" s="263"/>
      <c r="X774" s="263"/>
      <c r="Y774" s="263"/>
      <c r="Z774" s="263"/>
      <c r="AA774" s="263"/>
      <c r="AB774" s="263"/>
      <c r="AC774" s="263"/>
      <c r="AD774" s="263"/>
      <c r="AE774" s="263"/>
      <c r="AF774" s="263"/>
      <c r="AG774" s="263"/>
      <c r="AH774" s="263"/>
      <c r="AI774" s="263"/>
      <c r="AJ774" s="263"/>
      <c r="AK774" s="263"/>
      <c r="AL774" s="263"/>
      <c r="AM774" s="263"/>
      <c r="AN774" s="263"/>
      <c r="AO774" s="263"/>
      <c r="AP774" s="263"/>
    </row>
    <row r="775" spans="1:42" s="241" customFormat="1" outlineLevel="1" x14ac:dyDescent="0.25">
      <c r="A775" s="60"/>
      <c r="B775" s="247"/>
      <c r="C775" s="60"/>
      <c r="D775" s="60"/>
      <c r="E775" s="243" t="s">
        <v>2541</v>
      </c>
      <c r="F775" s="90"/>
      <c r="G775" s="90"/>
      <c r="H775" s="90"/>
      <c r="I775" s="90"/>
      <c r="J775" s="242"/>
      <c r="K775" s="90"/>
      <c r="L775" s="90"/>
      <c r="M775" s="245" t="str">
        <f>M$130</f>
        <v>Jaar</v>
      </c>
      <c r="N775" s="155"/>
      <c r="O775" s="269"/>
      <c r="P775" s="269"/>
      <c r="Q775" s="269"/>
      <c r="R775" s="269">
        <f t="shared" ref="R775:AP775" si="476">R$130</f>
        <v>2018</v>
      </c>
      <c r="S775" s="155">
        <f t="shared" si="476"/>
        <v>2019</v>
      </c>
      <c r="T775" s="155">
        <f t="shared" si="476"/>
        <v>2020</v>
      </c>
      <c r="U775" s="155">
        <f t="shared" si="476"/>
        <v>2021</v>
      </c>
      <c r="V775" s="155">
        <f t="shared" si="476"/>
        <v>2022</v>
      </c>
      <c r="W775" s="155">
        <f t="shared" si="476"/>
        <v>2023</v>
      </c>
      <c r="X775" s="155">
        <f t="shared" si="476"/>
        <v>2024</v>
      </c>
      <c r="Y775" s="155">
        <f t="shared" si="476"/>
        <v>2025</v>
      </c>
      <c r="Z775" s="155">
        <f t="shared" si="476"/>
        <v>2026</v>
      </c>
      <c r="AA775" s="155">
        <f t="shared" si="476"/>
        <v>2027</v>
      </c>
      <c r="AB775" s="155">
        <f t="shared" si="476"/>
        <v>2028</v>
      </c>
      <c r="AC775" s="155">
        <f t="shared" si="476"/>
        <v>2029</v>
      </c>
      <c r="AD775" s="155">
        <f t="shared" si="476"/>
        <v>2030</v>
      </c>
      <c r="AE775" s="155">
        <f t="shared" si="476"/>
        <v>2031</v>
      </c>
      <c r="AF775" s="155">
        <f t="shared" si="476"/>
        <v>2032</v>
      </c>
      <c r="AG775" s="155">
        <f t="shared" si="476"/>
        <v>2033</v>
      </c>
      <c r="AH775" s="155">
        <f t="shared" si="476"/>
        <v>2034</v>
      </c>
      <c r="AI775" s="155">
        <f t="shared" si="476"/>
        <v>2035</v>
      </c>
      <c r="AJ775" s="155">
        <f t="shared" si="476"/>
        <v>2036</v>
      </c>
      <c r="AK775" s="155">
        <f t="shared" si="476"/>
        <v>2037</v>
      </c>
      <c r="AL775" s="155">
        <f t="shared" si="476"/>
        <v>2038</v>
      </c>
      <c r="AM775" s="155">
        <f t="shared" si="476"/>
        <v>2039</v>
      </c>
      <c r="AN775" s="155">
        <f t="shared" si="476"/>
        <v>2040</v>
      </c>
      <c r="AO775" s="155">
        <f t="shared" si="476"/>
        <v>2041</v>
      </c>
      <c r="AP775" s="156">
        <f t="shared" si="476"/>
        <v>2042</v>
      </c>
    </row>
    <row r="776" spans="1:42" s="261" customFormat="1" outlineLevel="1" x14ac:dyDescent="0.25">
      <c r="A776" s="300"/>
      <c r="B776" s="329"/>
      <c r="C776" s="330"/>
      <c r="D776" s="330"/>
      <c r="E776" s="331"/>
      <c r="F776" s="278" t="s">
        <v>2540</v>
      </c>
      <c r="G776" s="278"/>
      <c r="H776" s="278"/>
      <c r="I776" s="278"/>
      <c r="J776" s="332"/>
      <c r="K776" s="278"/>
      <c r="L776" s="278"/>
      <c r="M776" s="101"/>
      <c r="N776" s="261" t="str">
        <f t="shared" ref="N776:Q776" si="477">IF(N775=$F763,N$76,"")</f>
        <v/>
      </c>
      <c r="O776" s="261" t="str">
        <f t="shared" si="477"/>
        <v/>
      </c>
      <c r="P776" s="261" t="str">
        <f t="shared" si="477"/>
        <v/>
      </c>
      <c r="Q776" s="261" t="str">
        <f t="shared" si="477"/>
        <v/>
      </c>
      <c r="R776" s="261" t="str">
        <f>IF(R775=$F763,R$125,"")</f>
        <v/>
      </c>
      <c r="S776" s="261" t="str">
        <f t="shared" ref="S776:AP776" si="478">IF(S775=$F763,S$125,"")</f>
        <v/>
      </c>
      <c r="T776" s="261" t="str">
        <f t="shared" si="478"/>
        <v/>
      </c>
      <c r="U776" s="261" t="str">
        <f t="shared" si="478"/>
        <v/>
      </c>
      <c r="V776" s="261" t="str">
        <f t="shared" si="478"/>
        <v/>
      </c>
      <c r="W776" s="261" t="str">
        <f t="shared" si="478"/>
        <v/>
      </c>
      <c r="X776" s="261" t="str">
        <f t="shared" si="478"/>
        <v/>
      </c>
      <c r="Y776" s="261" t="str">
        <f t="shared" si="478"/>
        <v/>
      </c>
      <c r="Z776" s="261" t="str">
        <f t="shared" si="478"/>
        <v/>
      </c>
      <c r="AA776" s="261" t="str">
        <f t="shared" si="478"/>
        <v/>
      </c>
      <c r="AB776" s="261" t="str">
        <f t="shared" si="478"/>
        <v/>
      </c>
      <c r="AC776" s="261" t="str">
        <f t="shared" si="478"/>
        <v/>
      </c>
      <c r="AD776" s="261" t="str">
        <f t="shared" si="478"/>
        <v/>
      </c>
      <c r="AE776" s="261" t="str">
        <f t="shared" si="478"/>
        <v/>
      </c>
      <c r="AF776" s="261" t="str">
        <f t="shared" si="478"/>
        <v/>
      </c>
      <c r="AG776" s="261" t="str">
        <f t="shared" si="478"/>
        <v/>
      </c>
      <c r="AH776" s="261" t="str">
        <f t="shared" si="478"/>
        <v/>
      </c>
      <c r="AI776" s="261">
        <f t="shared" si="478"/>
        <v>0</v>
      </c>
      <c r="AJ776" s="261" t="str">
        <f t="shared" si="478"/>
        <v/>
      </c>
      <c r="AK776" s="261" t="str">
        <f t="shared" si="478"/>
        <v/>
      </c>
      <c r="AL776" s="261" t="str">
        <f t="shared" si="478"/>
        <v/>
      </c>
      <c r="AM776" s="261" t="str">
        <f t="shared" si="478"/>
        <v/>
      </c>
      <c r="AN776" s="261" t="str">
        <f t="shared" si="478"/>
        <v/>
      </c>
      <c r="AO776" s="261" t="str">
        <f t="shared" si="478"/>
        <v/>
      </c>
      <c r="AP776" s="101" t="str">
        <f t="shared" si="478"/>
        <v/>
      </c>
    </row>
    <row r="777" spans="1:42" outlineLevel="1" x14ac:dyDescent="0.25">
      <c r="A777" s="60"/>
      <c r="B777" s="54"/>
      <c r="C777" s="55"/>
      <c r="D777" s="55"/>
      <c r="E777" s="146"/>
      <c r="F777" s="148"/>
      <c r="G777" s="148"/>
      <c r="H777" s="148"/>
      <c r="I777" s="148"/>
      <c r="J777" s="277"/>
      <c r="K777" s="148"/>
      <c r="L777" s="148"/>
      <c r="M777" s="150"/>
      <c r="N777" s="261"/>
      <c r="O777" s="261"/>
      <c r="P777" s="261"/>
      <c r="Q777" s="261"/>
      <c r="AP777" s="145"/>
    </row>
    <row r="778" spans="1:42" s="241" customFormat="1" ht="13.5" outlineLevel="1" thickBot="1" x14ac:dyDescent="0.3">
      <c r="A778" s="60"/>
      <c r="B778" s="247"/>
      <c r="C778" s="60"/>
      <c r="D778" s="60"/>
      <c r="E778" s="248" t="s">
        <v>82</v>
      </c>
      <c r="F778" s="249"/>
      <c r="G778" s="249"/>
      <c r="H778" s="249"/>
      <c r="I778" s="249"/>
      <c r="J778" s="250"/>
      <c r="K778" s="249"/>
      <c r="L778" s="249"/>
      <c r="M778" s="251"/>
      <c r="N778" s="252"/>
      <c r="O778" s="252"/>
      <c r="P778" s="252"/>
      <c r="Q778" s="252"/>
      <c r="R778" s="315">
        <f t="shared" ref="R778" si="479">SUM(R776:R777)</f>
        <v>0</v>
      </c>
      <c r="S778" s="252">
        <f>SUM(S776:S777)</f>
        <v>0</v>
      </c>
      <c r="T778" s="252">
        <f>SUM(T776:T777)</f>
        <v>0</v>
      </c>
      <c r="U778" s="252">
        <f t="shared" ref="U778:AP778" si="480">SUM(U776:U777)</f>
        <v>0</v>
      </c>
      <c r="V778" s="252">
        <f t="shared" si="480"/>
        <v>0</v>
      </c>
      <c r="W778" s="252">
        <f t="shared" si="480"/>
        <v>0</v>
      </c>
      <c r="X778" s="252">
        <f t="shared" si="480"/>
        <v>0</v>
      </c>
      <c r="Y778" s="252">
        <f t="shared" si="480"/>
        <v>0</v>
      </c>
      <c r="Z778" s="252">
        <f t="shared" si="480"/>
        <v>0</v>
      </c>
      <c r="AA778" s="252">
        <f t="shared" si="480"/>
        <v>0</v>
      </c>
      <c r="AB778" s="252">
        <f t="shared" si="480"/>
        <v>0</v>
      </c>
      <c r="AC778" s="252">
        <f t="shared" si="480"/>
        <v>0</v>
      </c>
      <c r="AD778" s="252">
        <f t="shared" si="480"/>
        <v>0</v>
      </c>
      <c r="AE778" s="252">
        <f t="shared" si="480"/>
        <v>0</v>
      </c>
      <c r="AF778" s="252">
        <f t="shared" si="480"/>
        <v>0</v>
      </c>
      <c r="AG778" s="252">
        <f t="shared" si="480"/>
        <v>0</v>
      </c>
      <c r="AH778" s="252">
        <f t="shared" si="480"/>
        <v>0</v>
      </c>
      <c r="AI778" s="252">
        <f t="shared" si="480"/>
        <v>0</v>
      </c>
      <c r="AJ778" s="252">
        <f t="shared" si="480"/>
        <v>0</v>
      </c>
      <c r="AK778" s="252">
        <f t="shared" si="480"/>
        <v>0</v>
      </c>
      <c r="AL778" s="252">
        <f t="shared" si="480"/>
        <v>0</v>
      </c>
      <c r="AM778" s="252">
        <f t="shared" si="480"/>
        <v>0</v>
      </c>
      <c r="AN778" s="252">
        <f t="shared" si="480"/>
        <v>0</v>
      </c>
      <c r="AO778" s="252">
        <f t="shared" si="480"/>
        <v>0</v>
      </c>
      <c r="AP778" s="253">
        <f t="shared" si="480"/>
        <v>0</v>
      </c>
    </row>
    <row r="779" spans="1:42" s="241" customFormat="1" outlineLevel="1" x14ac:dyDescent="0.25">
      <c r="A779" s="60"/>
      <c r="B779" s="247"/>
      <c r="C779" s="60"/>
      <c r="D779" s="60"/>
      <c r="E779" s="262"/>
      <c r="F779" s="262"/>
      <c r="G779" s="262"/>
      <c r="H779" s="262"/>
      <c r="I779" s="262"/>
      <c r="J779" s="60"/>
      <c r="K779" s="262"/>
      <c r="L779" s="262"/>
      <c r="M779" s="262"/>
      <c r="N779" s="263"/>
      <c r="O779" s="263"/>
      <c r="P779" s="263"/>
      <c r="Q779" s="263"/>
      <c r="R779" s="263"/>
      <c r="S779" s="263"/>
      <c r="T779" s="263"/>
      <c r="U779" s="263"/>
      <c r="V779" s="263"/>
      <c r="W779" s="263"/>
      <c r="X779" s="263"/>
      <c r="Y779" s="263"/>
      <c r="Z779" s="263"/>
      <c r="AA779" s="263"/>
      <c r="AB779" s="263"/>
      <c r="AC779" s="263"/>
      <c r="AD779" s="263"/>
      <c r="AE779" s="263"/>
      <c r="AF779" s="263"/>
      <c r="AG779" s="263"/>
      <c r="AH779" s="263"/>
      <c r="AI779" s="263"/>
      <c r="AJ779" s="263"/>
      <c r="AK779" s="263"/>
      <c r="AL779" s="263"/>
      <c r="AM779" s="263"/>
      <c r="AN779" s="263"/>
      <c r="AO779" s="263"/>
      <c r="AP779" s="263"/>
    </row>
    <row r="780" spans="1:42" outlineLevel="1" x14ac:dyDescent="0.25">
      <c r="A780" s="60"/>
      <c r="B780" s="54"/>
      <c r="C780" s="55"/>
      <c r="D780" s="55"/>
      <c r="E780" s="243" t="str">
        <f>"Belastingplan "&amp;F763&amp;" - Schijflengte aanpassingen"</f>
        <v>Belastingplan 2035 - Schijflengte aanpassingen</v>
      </c>
      <c r="F780" s="90"/>
      <c r="G780" s="90"/>
      <c r="H780" s="90"/>
      <c r="I780" s="90"/>
      <c r="J780" s="242"/>
      <c r="K780" s="90"/>
      <c r="L780" s="90"/>
      <c r="M780" s="245" t="str">
        <f>M775</f>
        <v>Jaar</v>
      </c>
      <c r="N780" s="155"/>
      <c r="O780" s="155"/>
      <c r="P780" s="155"/>
      <c r="Q780" s="155"/>
      <c r="R780" s="269">
        <f t="shared" ref="R780:AP780" si="481">R$130</f>
        <v>2018</v>
      </c>
      <c r="S780" s="155">
        <f t="shared" si="481"/>
        <v>2019</v>
      </c>
      <c r="T780" s="155">
        <f t="shared" si="481"/>
        <v>2020</v>
      </c>
      <c r="U780" s="155">
        <f t="shared" si="481"/>
        <v>2021</v>
      </c>
      <c r="V780" s="155">
        <f t="shared" si="481"/>
        <v>2022</v>
      </c>
      <c r="W780" s="155">
        <f t="shared" si="481"/>
        <v>2023</v>
      </c>
      <c r="X780" s="155">
        <f t="shared" si="481"/>
        <v>2024</v>
      </c>
      <c r="Y780" s="155">
        <f t="shared" si="481"/>
        <v>2025</v>
      </c>
      <c r="Z780" s="155">
        <f t="shared" si="481"/>
        <v>2026</v>
      </c>
      <c r="AA780" s="155">
        <f t="shared" si="481"/>
        <v>2027</v>
      </c>
      <c r="AB780" s="155">
        <f t="shared" si="481"/>
        <v>2028</v>
      </c>
      <c r="AC780" s="155">
        <f t="shared" si="481"/>
        <v>2029</v>
      </c>
      <c r="AD780" s="155">
        <f t="shared" si="481"/>
        <v>2030</v>
      </c>
      <c r="AE780" s="155">
        <f t="shared" si="481"/>
        <v>2031</v>
      </c>
      <c r="AF780" s="155">
        <f t="shared" si="481"/>
        <v>2032</v>
      </c>
      <c r="AG780" s="155">
        <f t="shared" si="481"/>
        <v>2033</v>
      </c>
      <c r="AH780" s="155">
        <f t="shared" si="481"/>
        <v>2034</v>
      </c>
      <c r="AI780" s="155">
        <f t="shared" si="481"/>
        <v>2035</v>
      </c>
      <c r="AJ780" s="155">
        <f t="shared" si="481"/>
        <v>2036</v>
      </c>
      <c r="AK780" s="155">
        <f t="shared" si="481"/>
        <v>2037</v>
      </c>
      <c r="AL780" s="155">
        <f t="shared" si="481"/>
        <v>2038</v>
      </c>
      <c r="AM780" s="155">
        <f t="shared" si="481"/>
        <v>2039</v>
      </c>
      <c r="AN780" s="155">
        <f t="shared" si="481"/>
        <v>2040</v>
      </c>
      <c r="AO780" s="155">
        <f t="shared" si="481"/>
        <v>2041</v>
      </c>
      <c r="AP780" s="156">
        <f t="shared" si="481"/>
        <v>2042</v>
      </c>
    </row>
    <row r="781" spans="1:42" outlineLevel="1" x14ac:dyDescent="0.25">
      <c r="A781" s="60"/>
      <c r="B781" s="54"/>
      <c r="C781" s="55"/>
      <c r="D781" s="55"/>
      <c r="E781" s="243"/>
      <c r="F781" s="90"/>
      <c r="G781" s="90"/>
      <c r="H781" s="90"/>
      <c r="I781" s="90"/>
      <c r="J781" s="242"/>
      <c r="K781" s="90"/>
      <c r="L781" s="90"/>
      <c r="M781" s="237"/>
      <c r="N781" s="264"/>
      <c r="O781" s="264"/>
      <c r="P781" s="264"/>
      <c r="Q781" s="264"/>
      <c r="R781" s="270"/>
      <c r="S781" s="264"/>
      <c r="T781" s="264"/>
      <c r="U781" s="264"/>
      <c r="V781" s="264"/>
      <c r="W781" s="264"/>
      <c r="X781" s="264"/>
      <c r="Y781" s="264"/>
      <c r="Z781" s="264"/>
      <c r="AA781" s="264"/>
      <c r="AB781" s="264"/>
      <c r="AC781" s="264"/>
      <c r="AD781" s="264"/>
      <c r="AE781" s="264"/>
      <c r="AF781" s="264"/>
      <c r="AG781" s="264"/>
      <c r="AH781" s="264"/>
      <c r="AI781" s="264"/>
      <c r="AJ781" s="264"/>
      <c r="AK781" s="264"/>
      <c r="AL781" s="264"/>
      <c r="AM781" s="264"/>
      <c r="AN781" s="264"/>
      <c r="AO781" s="264"/>
      <c r="AP781" s="271"/>
    </row>
    <row r="782" spans="1:42" outlineLevel="1" x14ac:dyDescent="0.25">
      <c r="A782" s="60"/>
      <c r="B782" s="54"/>
      <c r="C782" s="55"/>
      <c r="D782" s="55"/>
      <c r="E782" s="147"/>
      <c r="F782" s="280"/>
      <c r="G782" s="280"/>
      <c r="H782" s="280"/>
      <c r="I782" s="280"/>
      <c r="J782" s="281"/>
      <c r="K782" s="280"/>
      <c r="L782" s="280"/>
      <c r="M782" s="150"/>
      <c r="N782" s="261"/>
      <c r="O782" s="261"/>
      <c r="P782" s="261"/>
      <c r="Q782" s="261"/>
      <c r="AP782" s="145"/>
    </row>
    <row r="783" spans="1:42" outlineLevel="1" x14ac:dyDescent="0.25">
      <c r="A783" s="60"/>
      <c r="B783" s="54"/>
      <c r="C783" s="55"/>
      <c r="D783" s="55"/>
      <c r="E783" s="2387" t="s">
        <v>2542</v>
      </c>
      <c r="F783" s="2388"/>
      <c r="G783" s="2388"/>
      <c r="H783" s="2388"/>
      <c r="I783" s="2388"/>
      <c r="J783" s="2389"/>
      <c r="K783" s="2388"/>
      <c r="L783" s="2388"/>
      <c r="M783" s="2390"/>
      <c r="N783" s="2391"/>
      <c r="O783" s="2391"/>
      <c r="P783" s="2391"/>
      <c r="Q783" s="2391"/>
      <c r="R783" s="2391">
        <f t="shared" ref="R783" si="482">SUM(R782)</f>
        <v>0</v>
      </c>
      <c r="S783" s="2391">
        <f t="shared" ref="S783:AP783" si="483">SUM(S782)</f>
        <v>0</v>
      </c>
      <c r="T783" s="2391">
        <f t="shared" si="483"/>
        <v>0</v>
      </c>
      <c r="U783" s="2391">
        <f t="shared" si="483"/>
        <v>0</v>
      </c>
      <c r="V783" s="2391">
        <f t="shared" si="483"/>
        <v>0</v>
      </c>
      <c r="W783" s="2391">
        <f t="shared" si="483"/>
        <v>0</v>
      </c>
      <c r="X783" s="2391">
        <f t="shared" si="483"/>
        <v>0</v>
      </c>
      <c r="Y783" s="2391">
        <f t="shared" si="483"/>
        <v>0</v>
      </c>
      <c r="Z783" s="2391">
        <f t="shared" si="483"/>
        <v>0</v>
      </c>
      <c r="AA783" s="2391">
        <f t="shared" si="483"/>
        <v>0</v>
      </c>
      <c r="AB783" s="2391">
        <f t="shared" si="483"/>
        <v>0</v>
      </c>
      <c r="AC783" s="2391">
        <f t="shared" si="483"/>
        <v>0</v>
      </c>
      <c r="AD783" s="2391">
        <f t="shared" si="483"/>
        <v>0</v>
      </c>
      <c r="AE783" s="2391">
        <f t="shared" si="483"/>
        <v>0</v>
      </c>
      <c r="AF783" s="2391">
        <f t="shared" si="483"/>
        <v>0</v>
      </c>
      <c r="AG783" s="2391">
        <f t="shared" si="483"/>
        <v>0</v>
      </c>
      <c r="AH783" s="2391">
        <f t="shared" si="483"/>
        <v>0</v>
      </c>
      <c r="AI783" s="2391">
        <f t="shared" si="483"/>
        <v>0</v>
      </c>
      <c r="AJ783" s="2391">
        <f t="shared" si="483"/>
        <v>0</v>
      </c>
      <c r="AK783" s="2391">
        <f t="shared" si="483"/>
        <v>0</v>
      </c>
      <c r="AL783" s="2391">
        <f t="shared" si="483"/>
        <v>0</v>
      </c>
      <c r="AM783" s="2391">
        <f t="shared" si="483"/>
        <v>0</v>
      </c>
      <c r="AN783" s="2391">
        <f t="shared" si="483"/>
        <v>0</v>
      </c>
      <c r="AO783" s="2391">
        <f t="shared" si="483"/>
        <v>0</v>
      </c>
      <c r="AP783" s="2392">
        <f t="shared" si="483"/>
        <v>0</v>
      </c>
    </row>
    <row r="784" spans="1:42" outlineLevel="1" x14ac:dyDescent="0.25">
      <c r="A784" s="60"/>
      <c r="B784" s="54"/>
      <c r="C784" s="55"/>
      <c r="D784" s="55"/>
      <c r="E784" s="146"/>
      <c r="F784" s="136" t="s">
        <v>2364</v>
      </c>
      <c r="M784" s="145"/>
      <c r="N784" s="279"/>
      <c r="O784" s="279"/>
      <c r="P784" s="279"/>
      <c r="Q784" s="279"/>
      <c r="R784" s="136">
        <f t="shared" ref="R784:AP784" si="484">IF(R780=$F763,(SUMIF($E$27:$E$53,$F784,R$27:R$53)),0)</f>
        <v>0</v>
      </c>
      <c r="S784" s="136">
        <f t="shared" si="484"/>
        <v>0</v>
      </c>
      <c r="T784" s="136">
        <f t="shared" si="484"/>
        <v>0</v>
      </c>
      <c r="U784" s="136">
        <f t="shared" si="484"/>
        <v>0</v>
      </c>
      <c r="V784" s="136">
        <f t="shared" si="484"/>
        <v>0</v>
      </c>
      <c r="W784" s="136">
        <f t="shared" si="484"/>
        <v>0</v>
      </c>
      <c r="X784" s="136">
        <f t="shared" si="484"/>
        <v>0</v>
      </c>
      <c r="Y784" s="136">
        <f t="shared" si="484"/>
        <v>0</v>
      </c>
      <c r="Z784" s="136">
        <f t="shared" si="484"/>
        <v>0</v>
      </c>
      <c r="AA784" s="136">
        <f t="shared" si="484"/>
        <v>0</v>
      </c>
      <c r="AB784" s="136">
        <f t="shared" si="484"/>
        <v>0</v>
      </c>
      <c r="AC784" s="136">
        <f t="shared" si="484"/>
        <v>0</v>
      </c>
      <c r="AD784" s="136">
        <f t="shared" si="484"/>
        <v>0</v>
      </c>
      <c r="AE784" s="136">
        <f t="shared" si="484"/>
        <v>0</v>
      </c>
      <c r="AF784" s="136">
        <f t="shared" si="484"/>
        <v>0</v>
      </c>
      <c r="AG784" s="136">
        <f t="shared" si="484"/>
        <v>0</v>
      </c>
      <c r="AH784" s="136">
        <f t="shared" si="484"/>
        <v>0</v>
      </c>
      <c r="AI784" s="136">
        <f t="shared" si="484"/>
        <v>0</v>
      </c>
      <c r="AJ784" s="136">
        <f t="shared" si="484"/>
        <v>0</v>
      </c>
      <c r="AK784" s="136">
        <f t="shared" si="484"/>
        <v>0</v>
      </c>
      <c r="AL784" s="136">
        <f t="shared" si="484"/>
        <v>0</v>
      </c>
      <c r="AM784" s="136">
        <f t="shared" si="484"/>
        <v>0</v>
      </c>
      <c r="AN784" s="136">
        <f t="shared" si="484"/>
        <v>0</v>
      </c>
      <c r="AO784" s="136">
        <f t="shared" si="484"/>
        <v>0</v>
      </c>
      <c r="AP784" s="145">
        <f t="shared" si="484"/>
        <v>0</v>
      </c>
    </row>
    <row r="785" spans="1:42" outlineLevel="1" x14ac:dyDescent="0.25">
      <c r="A785" s="60"/>
      <c r="B785" s="54"/>
      <c r="C785" s="55"/>
      <c r="D785" s="55"/>
      <c r="E785" s="146"/>
      <c r="F785" s="149"/>
      <c r="G785" s="149"/>
      <c r="H785" s="149"/>
      <c r="I785" s="149"/>
      <c r="J785" s="276"/>
      <c r="K785" s="149"/>
      <c r="L785" s="149"/>
      <c r="M785" s="150"/>
      <c r="N785" s="261"/>
      <c r="O785" s="261"/>
      <c r="P785" s="261"/>
      <c r="Q785" s="261"/>
      <c r="AP785" s="145"/>
    </row>
    <row r="786" spans="1:42" s="241" customFormat="1" ht="13.5" outlineLevel="1" thickBot="1" x14ac:dyDescent="0.3">
      <c r="A786" s="60"/>
      <c r="B786" s="247"/>
      <c r="C786" s="60"/>
      <c r="D786" s="60"/>
      <c r="E786" s="248" t="s">
        <v>2543</v>
      </c>
      <c r="F786" s="249"/>
      <c r="G786" s="249"/>
      <c r="H786" s="249"/>
      <c r="I786" s="249"/>
      <c r="J786" s="250"/>
      <c r="K786" s="249"/>
      <c r="L786" s="249"/>
      <c r="M786" s="251"/>
      <c r="N786" s="285"/>
      <c r="O786" s="285"/>
      <c r="P786" s="285"/>
      <c r="Q786" s="285"/>
      <c r="R786" s="312">
        <f t="shared" ref="R786:AP786" si="485">SUM(R784:R785)</f>
        <v>0</v>
      </c>
      <c r="S786" s="285">
        <f t="shared" si="485"/>
        <v>0</v>
      </c>
      <c r="T786" s="285">
        <f t="shared" si="485"/>
        <v>0</v>
      </c>
      <c r="U786" s="285">
        <f t="shared" si="485"/>
        <v>0</v>
      </c>
      <c r="V786" s="285">
        <f t="shared" si="485"/>
        <v>0</v>
      </c>
      <c r="W786" s="285">
        <f t="shared" si="485"/>
        <v>0</v>
      </c>
      <c r="X786" s="285">
        <f t="shared" si="485"/>
        <v>0</v>
      </c>
      <c r="Y786" s="285">
        <f t="shared" si="485"/>
        <v>0</v>
      </c>
      <c r="Z786" s="285">
        <f t="shared" si="485"/>
        <v>0</v>
      </c>
      <c r="AA786" s="285">
        <f t="shared" si="485"/>
        <v>0</v>
      </c>
      <c r="AB786" s="285">
        <f t="shared" si="485"/>
        <v>0</v>
      </c>
      <c r="AC786" s="285">
        <f t="shared" si="485"/>
        <v>0</v>
      </c>
      <c r="AD786" s="285">
        <f t="shared" si="485"/>
        <v>0</v>
      </c>
      <c r="AE786" s="285">
        <f t="shared" si="485"/>
        <v>0</v>
      </c>
      <c r="AF786" s="285">
        <f t="shared" si="485"/>
        <v>0</v>
      </c>
      <c r="AG786" s="285">
        <f t="shared" si="485"/>
        <v>0</v>
      </c>
      <c r="AH786" s="285">
        <f t="shared" si="485"/>
        <v>0</v>
      </c>
      <c r="AI786" s="285">
        <f t="shared" si="485"/>
        <v>0</v>
      </c>
      <c r="AJ786" s="285">
        <f t="shared" si="485"/>
        <v>0</v>
      </c>
      <c r="AK786" s="285">
        <f t="shared" si="485"/>
        <v>0</v>
      </c>
      <c r="AL786" s="285">
        <f t="shared" si="485"/>
        <v>0</v>
      </c>
      <c r="AM786" s="285">
        <f t="shared" si="485"/>
        <v>0</v>
      </c>
      <c r="AN786" s="285">
        <f t="shared" si="485"/>
        <v>0</v>
      </c>
      <c r="AO786" s="285">
        <f t="shared" si="485"/>
        <v>0</v>
      </c>
      <c r="AP786" s="286">
        <f t="shared" si="485"/>
        <v>0</v>
      </c>
    </row>
  </sheetData>
  <mergeCells count="3">
    <mergeCell ref="E6:P13"/>
    <mergeCell ref="E18:P22"/>
    <mergeCell ref="P1:Q1"/>
  </mergeCells>
  <hyperlinks>
    <hyperlink ref="P1:Q1" location="Index!A1" display="Terug naar Index" xr:uid="{00000000-0004-0000-4800-000000000000}"/>
  </hyperlinks>
  <printOptions headings="1"/>
  <pageMargins left="0.74803149606299213" right="0.74803149606299213" top="0.98425196850393704" bottom="0.98425196850393704" header="0.51181102362204722" footer="0.51181102362204722"/>
  <pageSetup paperSize="9" scale="55" orientation="landscape" blackAndWhite="1" horizontalDpi="300" verticalDpi="300" r:id="rId1"/>
  <headerFooter alignWithMargins="0"/>
  <ignoredErrors>
    <ignoredError sqref="N29 N146" formulaRange="1"/>
  </ignoredError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66">
    <tabColor rgb="FFFFFF99"/>
  </sheetPr>
  <dimension ref="A1:V72"/>
  <sheetViews>
    <sheetView showGridLines="0" topLeftCell="A19" zoomScale="85" zoomScaleNormal="85" workbookViewId="0">
      <selection activeCell="P44" sqref="P44"/>
    </sheetView>
  </sheetViews>
  <sheetFormatPr defaultRowHeight="15" outlineLevelRow="1" x14ac:dyDescent="0.25"/>
  <cols>
    <col min="1" max="1" width="1.42578125" style="61" customWidth="1"/>
    <col min="2" max="2" width="1.42578125" style="77" customWidth="1"/>
    <col min="3" max="3" width="1.42578125" style="78" customWidth="1"/>
    <col min="4" max="4" width="2.5703125" style="135" customWidth="1"/>
    <col min="5" max="5" width="11.140625" customWidth="1"/>
    <col min="6" max="6" width="13.5703125" bestFit="1" customWidth="1"/>
    <col min="7" max="7" width="12.140625" customWidth="1"/>
    <col min="8" max="8" width="13.5703125" customWidth="1"/>
    <col min="9" max="9" width="12.5703125" customWidth="1"/>
    <col min="10" max="10" width="19.140625" customWidth="1"/>
    <col min="11" max="11" width="12.140625" customWidth="1"/>
    <col min="12" max="12" width="11.42578125" bestFit="1" customWidth="1"/>
    <col min="13" max="13" width="11.140625" customWidth="1"/>
    <col min="14" max="14" width="13.5703125" bestFit="1" customWidth="1"/>
    <col min="15" max="15" width="15.42578125" bestFit="1" customWidth="1"/>
    <col min="16" max="16" width="11.42578125" bestFit="1" customWidth="1"/>
    <col min="17" max="17" width="10.42578125" bestFit="1" customWidth="1"/>
    <col min="19" max="19" width="13.5703125" bestFit="1" customWidth="1"/>
    <col min="20" max="21" width="24.140625" bestFit="1" customWidth="1"/>
  </cols>
  <sheetData>
    <row r="1" spans="1:18" s="2" customFormat="1" x14ac:dyDescent="0.25">
      <c r="A1" s="17" t="str">
        <f ca="1" xml:space="preserve"> RIGHT(CELL("filename", $A$1), LEN(CELL("filename", $A$1)) - SEARCH("]", CELL("filename", $A$1)))</f>
        <v>Afbouw AHK, AK, IACK</v>
      </c>
      <c r="B1" s="18"/>
      <c r="C1" s="19"/>
      <c r="D1" s="19"/>
      <c r="F1" s="3"/>
      <c r="G1" s="4"/>
      <c r="H1" s="4"/>
      <c r="I1" s="4"/>
      <c r="J1" s="19"/>
      <c r="K1" s="4"/>
      <c r="L1" s="4"/>
      <c r="M1" s="4"/>
      <c r="N1" s="4"/>
      <c r="P1" s="3017" t="s">
        <v>1208</v>
      </c>
      <c r="Q1" s="3017"/>
    </row>
    <row r="2" spans="1:18" s="4" customFormat="1" x14ac:dyDescent="0.25">
      <c r="A2" s="21"/>
      <c r="B2" s="18"/>
      <c r="C2" s="19"/>
      <c r="D2" s="19"/>
      <c r="E2" s="11" t="s">
        <v>672</v>
      </c>
      <c r="J2" s="19"/>
    </row>
    <row r="3" spans="1:18" s="2" customFormat="1" x14ac:dyDescent="0.25">
      <c r="A3" s="21"/>
      <c r="B3" s="18"/>
      <c r="C3" s="19"/>
      <c r="D3" s="19"/>
      <c r="E3" s="11"/>
      <c r="J3" s="25"/>
      <c r="R3" s="4"/>
    </row>
    <row r="4" spans="1:18" s="4" customFormat="1" ht="12.75" x14ac:dyDescent="0.25">
      <c r="A4" s="21"/>
      <c r="B4" s="22" t="s">
        <v>10</v>
      </c>
      <c r="C4" s="19"/>
      <c r="D4" s="19"/>
      <c r="E4" s="464"/>
    </row>
    <row r="5" spans="1:18" s="4" customFormat="1" ht="12.75" outlineLevel="1" x14ac:dyDescent="0.25">
      <c r="A5" s="21"/>
      <c r="B5" s="18"/>
      <c r="C5" s="21" t="s">
        <v>11</v>
      </c>
      <c r="D5" s="19"/>
      <c r="E5" s="464"/>
    </row>
    <row r="6" spans="1:18" s="4" customFormat="1" ht="12.75" customHeight="1" outlineLevel="1" x14ac:dyDescent="0.25">
      <c r="A6" s="21"/>
      <c r="B6" s="18"/>
      <c r="C6" s="19"/>
      <c r="D6" s="19"/>
      <c r="E6" s="680" t="s">
        <v>667</v>
      </c>
      <c r="F6" s="672"/>
      <c r="G6" s="672"/>
      <c r="H6" s="672"/>
      <c r="I6" s="672"/>
      <c r="J6" s="672"/>
      <c r="K6" s="672"/>
      <c r="L6" s="672"/>
      <c r="M6" s="672"/>
      <c r="N6" s="672"/>
      <c r="O6" s="672"/>
      <c r="P6" s="673"/>
    </row>
    <row r="7" spans="1:18" s="4" customFormat="1" ht="15" customHeight="1" outlineLevel="1" x14ac:dyDescent="0.25">
      <c r="A7" s="21"/>
      <c r="B7" s="18"/>
      <c r="C7" s="19"/>
      <c r="D7" s="19"/>
      <c r="E7" s="681" t="s">
        <v>668</v>
      </c>
      <c r="F7" s="675"/>
      <c r="G7" s="675"/>
      <c r="H7" s="675"/>
      <c r="I7" s="675"/>
      <c r="J7" s="675"/>
      <c r="K7" s="675"/>
      <c r="L7" s="675"/>
      <c r="M7" s="675"/>
      <c r="N7" s="675"/>
      <c r="O7" s="675"/>
      <c r="P7" s="676"/>
    </row>
    <row r="8" spans="1:18" s="4" customFormat="1" ht="15" customHeight="1" outlineLevel="1" x14ac:dyDescent="0.25">
      <c r="A8" s="21"/>
      <c r="B8" s="18"/>
      <c r="C8" s="19"/>
      <c r="D8" s="19"/>
      <c r="E8" s="681" t="s">
        <v>669</v>
      </c>
      <c r="F8" s="675"/>
      <c r="G8" s="675"/>
      <c r="H8" s="675"/>
      <c r="I8" s="675"/>
      <c r="J8" s="675"/>
      <c r="K8" s="675"/>
      <c r="L8" s="675"/>
      <c r="M8" s="675"/>
      <c r="N8" s="675"/>
      <c r="O8" s="675"/>
      <c r="P8" s="676"/>
    </row>
    <row r="9" spans="1:18" s="4" customFormat="1" ht="15" customHeight="1" outlineLevel="1" x14ac:dyDescent="0.25">
      <c r="A9" s="21"/>
      <c r="B9" s="18"/>
      <c r="C9" s="19"/>
      <c r="D9" s="19"/>
      <c r="E9" s="681" t="s">
        <v>670</v>
      </c>
      <c r="F9" s="675"/>
      <c r="G9" s="675"/>
      <c r="H9" s="675"/>
      <c r="I9" s="675"/>
      <c r="J9" s="675"/>
      <c r="K9" s="675"/>
      <c r="L9" s="675"/>
      <c r="M9" s="675"/>
      <c r="N9" s="675"/>
      <c r="O9" s="675"/>
      <c r="P9" s="676"/>
    </row>
    <row r="10" spans="1:18" s="4" customFormat="1" ht="15" customHeight="1" outlineLevel="1" x14ac:dyDescent="0.25">
      <c r="A10" s="21"/>
      <c r="B10" s="18"/>
      <c r="C10" s="19"/>
      <c r="D10" s="19"/>
      <c r="E10" s="681" t="s">
        <v>671</v>
      </c>
      <c r="F10" s="675"/>
      <c r="G10" s="675"/>
      <c r="H10" s="675"/>
      <c r="I10" s="675"/>
      <c r="J10" s="675"/>
      <c r="K10" s="675"/>
      <c r="L10" s="675"/>
      <c r="M10" s="675"/>
      <c r="N10" s="675"/>
      <c r="O10" s="675"/>
      <c r="P10" s="676"/>
    </row>
    <row r="11" spans="1:18" s="4" customFormat="1" ht="15" customHeight="1" outlineLevel="1" x14ac:dyDescent="0.25">
      <c r="A11" s="21"/>
      <c r="B11" s="18"/>
      <c r="C11" s="19"/>
      <c r="D11" s="19"/>
      <c r="E11" s="674"/>
      <c r="F11" s="675"/>
      <c r="G11" s="675"/>
      <c r="H11" s="675"/>
      <c r="I11" s="675"/>
      <c r="J11" s="675"/>
      <c r="K11" s="675"/>
      <c r="L11" s="675"/>
      <c r="M11" s="675"/>
      <c r="N11" s="675"/>
      <c r="O11" s="675"/>
      <c r="P11" s="676"/>
    </row>
    <row r="12" spans="1:18" s="4" customFormat="1" ht="15" customHeight="1" outlineLevel="1" x14ac:dyDescent="0.25">
      <c r="A12" s="21"/>
      <c r="B12" s="18"/>
      <c r="C12" s="19"/>
      <c r="D12" s="19"/>
      <c r="E12" s="674"/>
      <c r="F12" s="675"/>
      <c r="G12" s="675"/>
      <c r="H12" s="675"/>
      <c r="I12" s="675"/>
      <c r="J12" s="675"/>
      <c r="K12" s="675"/>
      <c r="L12" s="675"/>
      <c r="M12" s="675"/>
      <c r="N12" s="675"/>
      <c r="O12" s="675"/>
      <c r="P12" s="676"/>
    </row>
    <row r="13" spans="1:18" s="4" customFormat="1" ht="15.75" customHeight="1" outlineLevel="1" thickBot="1" x14ac:dyDescent="0.3">
      <c r="A13" s="21"/>
      <c r="B13" s="18"/>
      <c r="C13" s="19"/>
      <c r="D13" s="19"/>
      <c r="E13" s="677"/>
      <c r="F13" s="678"/>
      <c r="G13" s="678"/>
      <c r="H13" s="678"/>
      <c r="I13" s="678"/>
      <c r="J13" s="678"/>
      <c r="K13" s="678"/>
      <c r="L13" s="678"/>
      <c r="M13" s="678"/>
      <c r="N13" s="678"/>
      <c r="O13" s="678"/>
      <c r="P13" s="679"/>
    </row>
    <row r="14" spans="1:18" s="4" customFormat="1" ht="15.75" customHeight="1" outlineLevel="1" x14ac:dyDescent="0.25">
      <c r="A14" s="21"/>
      <c r="B14" s="18"/>
      <c r="C14" s="19"/>
      <c r="D14" s="19"/>
      <c r="E14" s="1485"/>
      <c r="F14" s="1485"/>
      <c r="G14" s="1485"/>
      <c r="H14" s="1485"/>
      <c r="I14" s="1485"/>
      <c r="J14" s="1485"/>
      <c r="K14" s="1485"/>
      <c r="L14" s="1485"/>
      <c r="M14" s="1485"/>
      <c r="N14" s="1485"/>
      <c r="O14" s="1485"/>
      <c r="P14" s="1485"/>
    </row>
    <row r="15" spans="1:18" s="4" customFormat="1" ht="15.75" customHeight="1" outlineLevel="1" x14ac:dyDescent="0.25">
      <c r="A15" s="21"/>
      <c r="B15" s="18"/>
      <c r="C15" s="19"/>
      <c r="D15" s="19"/>
      <c r="E15" s="1485"/>
      <c r="F15" s="1485"/>
      <c r="G15" s="1485"/>
      <c r="H15" s="1485"/>
      <c r="I15" s="1485"/>
      <c r="J15" s="1485"/>
      <c r="K15" s="1485"/>
      <c r="L15" s="1485"/>
      <c r="M15" s="1485"/>
      <c r="N15" s="1485"/>
      <c r="O15" s="1485"/>
      <c r="P15" s="1485"/>
    </row>
    <row r="16" spans="1:18" s="4" customFormat="1" ht="12.75" outlineLevel="1" x14ac:dyDescent="0.25">
      <c r="A16" s="21"/>
      <c r="B16" s="18"/>
      <c r="C16" s="19"/>
      <c r="D16" s="19"/>
      <c r="E16" s="12"/>
    </row>
    <row r="17" spans="1:20" s="4" customFormat="1" ht="12.75" outlineLevel="1" x14ac:dyDescent="0.25">
      <c r="A17" s="21"/>
      <c r="B17" s="18"/>
      <c r="C17" s="21" t="s">
        <v>113</v>
      </c>
      <c r="D17" s="21"/>
      <c r="E17" s="464"/>
    </row>
    <row r="18" spans="1:20" s="4" customFormat="1" ht="12.75" customHeight="1" outlineLevel="1" x14ac:dyDescent="0.25">
      <c r="A18" s="21"/>
      <c r="B18" s="18"/>
      <c r="C18" s="19"/>
      <c r="D18" s="19"/>
      <c r="E18" s="2999"/>
      <c r="F18" s="3000"/>
      <c r="G18" s="3000"/>
      <c r="H18" s="3000"/>
      <c r="I18" s="3000"/>
      <c r="J18" s="3000"/>
      <c r="K18" s="3000"/>
      <c r="L18" s="3000"/>
      <c r="M18" s="3000"/>
      <c r="N18" s="3000"/>
      <c r="O18" s="3000"/>
      <c r="P18" s="3001"/>
    </row>
    <row r="19" spans="1:20" s="4" customFormat="1" ht="15" customHeight="1" outlineLevel="1" x14ac:dyDescent="0.25">
      <c r="A19" s="21"/>
      <c r="B19" s="18"/>
      <c r="C19" s="19"/>
      <c r="D19" s="19"/>
      <c r="E19" s="3002"/>
      <c r="F19" s="3003"/>
      <c r="G19" s="3003"/>
      <c r="H19" s="3003"/>
      <c r="I19" s="3003"/>
      <c r="J19" s="3003"/>
      <c r="K19" s="3003"/>
      <c r="L19" s="3003"/>
      <c r="M19" s="3003"/>
      <c r="N19" s="3003"/>
      <c r="O19" s="3003"/>
      <c r="P19" s="3004"/>
    </row>
    <row r="20" spans="1:20" s="4" customFormat="1" ht="15" customHeight="1" outlineLevel="1" x14ac:dyDescent="0.25">
      <c r="A20" s="21"/>
      <c r="B20" s="18"/>
      <c r="C20" s="19"/>
      <c r="D20" s="19"/>
      <c r="E20" s="3002"/>
      <c r="F20" s="3003"/>
      <c r="G20" s="3003"/>
      <c r="H20" s="3003"/>
      <c r="I20" s="3003"/>
      <c r="J20" s="3003"/>
      <c r="K20" s="3003"/>
      <c r="L20" s="3003"/>
      <c r="M20" s="3003"/>
      <c r="N20" s="3003"/>
      <c r="O20" s="3003"/>
      <c r="P20" s="3004"/>
    </row>
    <row r="21" spans="1:20" s="4" customFormat="1" ht="15" customHeight="1" outlineLevel="1" x14ac:dyDescent="0.25">
      <c r="A21" s="21"/>
      <c r="B21" s="18"/>
      <c r="C21" s="19"/>
      <c r="D21" s="19"/>
      <c r="E21" s="3002"/>
      <c r="F21" s="3003"/>
      <c r="G21" s="3003"/>
      <c r="H21" s="3003"/>
      <c r="I21" s="3003"/>
      <c r="J21" s="3003"/>
      <c r="K21" s="3003"/>
      <c r="L21" s="3003"/>
      <c r="M21" s="3003"/>
      <c r="N21" s="3003"/>
      <c r="O21" s="3003"/>
      <c r="P21" s="3004"/>
    </row>
    <row r="22" spans="1:20" s="4" customFormat="1" ht="15" customHeight="1" outlineLevel="1" thickBot="1" x14ac:dyDescent="0.3">
      <c r="A22" s="21"/>
      <c r="B22" s="18"/>
      <c r="C22" s="19"/>
      <c r="D22" s="19"/>
      <c r="E22" s="3005"/>
      <c r="F22" s="3006"/>
      <c r="G22" s="3006"/>
      <c r="H22" s="3006"/>
      <c r="I22" s="3006"/>
      <c r="J22" s="3006"/>
      <c r="K22" s="3006"/>
      <c r="L22" s="3006"/>
      <c r="M22" s="3006"/>
      <c r="N22" s="3006"/>
      <c r="O22" s="3006"/>
      <c r="P22" s="3007"/>
    </row>
    <row r="23" spans="1:20" s="5" customFormat="1" ht="12.75" x14ac:dyDescent="0.25">
      <c r="A23" s="23"/>
      <c r="B23" s="24"/>
      <c r="C23" s="23"/>
      <c r="D23" s="23"/>
      <c r="E23" s="8"/>
      <c r="R23" s="4"/>
    </row>
    <row r="24" spans="1:20" s="27" customFormat="1" ht="12.75" x14ac:dyDescent="0.25">
      <c r="A24" s="53"/>
      <c r="B24" s="54" t="s">
        <v>673</v>
      </c>
      <c r="C24" s="55"/>
      <c r="D24" s="56"/>
      <c r="R24" s="26"/>
    </row>
    <row r="25" spans="1:20" s="349" customFormat="1" ht="12.75" x14ac:dyDescent="0.2">
      <c r="A25" s="61"/>
      <c r="B25" s="77"/>
      <c r="C25" s="138" t="s">
        <v>666</v>
      </c>
      <c r="D25" s="138"/>
    </row>
    <row r="26" spans="1:20" s="349" customFormat="1" ht="12.75" x14ac:dyDescent="0.2">
      <c r="A26" s="61"/>
      <c r="B26" s="77"/>
      <c r="C26" s="78"/>
      <c r="D26" s="135"/>
    </row>
    <row r="27" spans="1:20" s="349" customFormat="1" ht="38.25" x14ac:dyDescent="0.2">
      <c r="A27" s="61"/>
      <c r="B27" s="77"/>
      <c r="C27" s="78"/>
      <c r="D27" s="135"/>
      <c r="E27" s="1017" t="s">
        <v>2</v>
      </c>
      <c r="F27" s="353" t="s">
        <v>675</v>
      </c>
      <c r="G27" s="683" t="s">
        <v>680</v>
      </c>
      <c r="H27" s="683" t="s">
        <v>683</v>
      </c>
      <c r="I27" s="1490" t="s">
        <v>682</v>
      </c>
      <c r="J27" s="684" t="s">
        <v>678</v>
      </c>
      <c r="K27" s="684" t="s">
        <v>681</v>
      </c>
      <c r="L27" s="685" t="s">
        <v>684</v>
      </c>
      <c r="M27" s="1491" t="s">
        <v>682</v>
      </c>
      <c r="N27" s="686"/>
      <c r="O27" s="375" t="s">
        <v>674</v>
      </c>
      <c r="P27" s="429"/>
      <c r="Q27" s="1012" t="s">
        <v>1801</v>
      </c>
      <c r="T27" s="349" t="s">
        <v>2893</v>
      </c>
    </row>
    <row r="28" spans="1:20" s="349" customFormat="1" ht="12.75" x14ac:dyDescent="0.2">
      <c r="A28" s="61"/>
      <c r="B28" s="77"/>
      <c r="C28" s="78"/>
      <c r="D28" s="135"/>
      <c r="E28" s="1505"/>
      <c r="F28" s="516"/>
      <c r="G28" s="1506"/>
      <c r="H28" s="1506"/>
      <c r="I28" s="1507"/>
      <c r="J28" s="1508"/>
      <c r="K28" s="1508"/>
      <c r="L28" s="1508"/>
      <c r="M28" s="1509"/>
      <c r="N28" s="686"/>
      <c r="O28" s="375"/>
      <c r="P28" s="429"/>
      <c r="Q28" s="440"/>
    </row>
    <row r="29" spans="1:20" s="349" customFormat="1" ht="12.75" x14ac:dyDescent="0.2">
      <c r="A29" s="61"/>
      <c r="B29" s="77"/>
      <c r="C29" s="78"/>
      <c r="D29" s="135"/>
      <c r="E29" s="1503">
        <f>$Q$29</f>
        <v>2009</v>
      </c>
      <c r="F29" s="1504">
        <f t="shared" ref="F29:F42" si="0">IF($E29&gt;=$Q$30,F28+1,0)</f>
        <v>1</v>
      </c>
      <c r="G29" s="1499">
        <f>IF($F29&gt;0,$Q$31,0)</f>
        <v>6.6666666666666666E-2</v>
      </c>
      <c r="H29" s="1499">
        <f>MIN(F29*G29,$Q$35)</f>
        <v>6.6666666666666666E-2</v>
      </c>
      <c r="I29" s="1013">
        <f>MAX($Q$35-H29,$Q$36)</f>
        <v>0.93333333333333335</v>
      </c>
      <c r="J29" s="1511">
        <f>IF($K29&gt;0,$Q$34,0)</f>
        <v>0</v>
      </c>
      <c r="K29" s="1504">
        <f>IF($E29&gt;=$Q$33,K28+1,0)</f>
        <v>0</v>
      </c>
      <c r="L29" s="1511">
        <f>MIN(J29*K29,$Q$35)</f>
        <v>0</v>
      </c>
      <c r="M29" s="1513">
        <f>MAX($Q$35-L29,$Q$36)</f>
        <v>1</v>
      </c>
      <c r="N29" s="356"/>
      <c r="O29" s="467" t="s">
        <v>956</v>
      </c>
      <c r="P29" s="432"/>
      <c r="Q29" s="367">
        <v>2009</v>
      </c>
      <c r="R29" s="349" t="s">
        <v>1269</v>
      </c>
    </row>
    <row r="30" spans="1:20" s="349" customFormat="1" ht="12.75" x14ac:dyDescent="0.2">
      <c r="A30" s="61"/>
      <c r="B30" s="77"/>
      <c r="C30" s="78"/>
      <c r="D30" s="135"/>
      <c r="E30" s="1018">
        <f>E29+1</f>
        <v>2010</v>
      </c>
      <c r="F30" s="593">
        <f t="shared" si="0"/>
        <v>2</v>
      </c>
      <c r="G30" s="1500">
        <f t="shared" ref="G30:G61" si="1">IF($F30&gt;0,$Q$31,0)</f>
        <v>6.6666666666666666E-2</v>
      </c>
      <c r="H30" s="1499">
        <f t="shared" ref="H30:H46" si="2">MIN(F30*G30,$Q$35)</f>
        <v>0.13333333333333333</v>
      </c>
      <c r="I30" s="1013">
        <f t="shared" ref="I30:I46" si="3">MAX($Q$35-H30,$Q$36)</f>
        <v>0.8666666666666667</v>
      </c>
      <c r="J30" s="1512">
        <f t="shared" ref="J30:J61" si="4">IF($K30&gt;0,$Q$34,0)</f>
        <v>0</v>
      </c>
      <c r="K30" s="1504">
        <f t="shared" ref="K30:K42" si="5">IF($E30&gt;=$Q$33,K29+1,0)</f>
        <v>0</v>
      </c>
      <c r="L30" s="1511">
        <f>MIN(J30*K30,$Q$35)</f>
        <v>0</v>
      </c>
      <c r="M30" s="1513">
        <f>MAX($Q$35-L30,$Q$36)</f>
        <v>1</v>
      </c>
      <c r="O30" s="467" t="s">
        <v>1799</v>
      </c>
      <c r="P30" s="432"/>
      <c r="Q30" s="367">
        <v>2009</v>
      </c>
      <c r="R30" s="349" t="s">
        <v>1269</v>
      </c>
    </row>
    <row r="31" spans="1:20" s="349" customFormat="1" ht="12.75" x14ac:dyDescent="0.2">
      <c r="A31" s="61"/>
      <c r="B31" s="77"/>
      <c r="C31" s="78"/>
      <c r="D31" s="135"/>
      <c r="E31" s="1018">
        <f t="shared" ref="E31:E42" si="6">E30+1</f>
        <v>2011</v>
      </c>
      <c r="F31" s="593">
        <f t="shared" si="0"/>
        <v>3</v>
      </c>
      <c r="G31" s="1500">
        <f t="shared" si="1"/>
        <v>6.6666666666666666E-2</v>
      </c>
      <c r="H31" s="1499">
        <f t="shared" si="2"/>
        <v>0.2</v>
      </c>
      <c r="I31" s="1013">
        <f t="shared" si="3"/>
        <v>0.8</v>
      </c>
      <c r="J31" s="1512">
        <f t="shared" si="4"/>
        <v>0</v>
      </c>
      <c r="K31" s="1504">
        <f t="shared" si="5"/>
        <v>0</v>
      </c>
      <c r="L31" s="1511">
        <f>MIN(J31*K31,$Q$35)</f>
        <v>0</v>
      </c>
      <c r="M31" s="1513">
        <f>MAX($Q$35-L31,$Q$36)</f>
        <v>1</v>
      </c>
      <c r="O31" s="355" t="s">
        <v>675</v>
      </c>
      <c r="P31" s="366" t="s">
        <v>676</v>
      </c>
      <c r="Q31" s="687">
        <f>1/15</f>
        <v>6.6666666666666666E-2</v>
      </c>
      <c r="R31" s="349" t="s">
        <v>184</v>
      </c>
    </row>
    <row r="32" spans="1:20" s="349" customFormat="1" ht="12.75" x14ac:dyDescent="0.2">
      <c r="A32" s="61"/>
      <c r="B32" s="77"/>
      <c r="C32" s="78"/>
      <c r="D32" s="135"/>
      <c r="E32" s="1018">
        <f t="shared" si="6"/>
        <v>2012</v>
      </c>
      <c r="F32" s="593">
        <f t="shared" si="0"/>
        <v>4</v>
      </c>
      <c r="G32" s="1500">
        <f t="shared" si="1"/>
        <v>6.6666666666666666E-2</v>
      </c>
      <c r="H32" s="1499">
        <f t="shared" si="2"/>
        <v>0.26666666666666666</v>
      </c>
      <c r="I32" s="1013">
        <f t="shared" si="3"/>
        <v>0.73333333333333339</v>
      </c>
      <c r="J32" s="1500">
        <f t="shared" si="4"/>
        <v>0.13333333333333333</v>
      </c>
      <c r="K32" s="590">
        <f t="shared" si="5"/>
        <v>1</v>
      </c>
      <c r="L32" s="1499">
        <f t="shared" ref="L32:L43" si="7">MIN(J32*K32,$Q$35)</f>
        <v>0.13333333333333333</v>
      </c>
      <c r="M32" s="1015">
        <f>MAX($Q$35-L32,$Q$36)</f>
        <v>0.8666666666666667</v>
      </c>
      <c r="O32" s="355"/>
      <c r="P32" s="366"/>
      <c r="Q32" s="1510"/>
      <c r="R32" s="349" t="s">
        <v>184</v>
      </c>
    </row>
    <row r="33" spans="1:22" s="349" customFormat="1" ht="12.75" x14ac:dyDescent="0.2">
      <c r="A33" s="61"/>
      <c r="B33" s="77"/>
      <c r="C33" s="78"/>
      <c r="D33" s="135"/>
      <c r="E33" s="1018">
        <f t="shared" si="6"/>
        <v>2013</v>
      </c>
      <c r="F33" s="593">
        <f t="shared" si="0"/>
        <v>5</v>
      </c>
      <c r="G33" s="1500">
        <f t="shared" si="1"/>
        <v>6.6666666666666666E-2</v>
      </c>
      <c r="H33" s="1499">
        <f t="shared" si="2"/>
        <v>0.33333333333333331</v>
      </c>
      <c r="I33" s="1013">
        <f t="shared" si="3"/>
        <v>0.66666666666666674</v>
      </c>
      <c r="J33" s="1500">
        <f t="shared" si="4"/>
        <v>0.13333333333333333</v>
      </c>
      <c r="K33" s="593">
        <f t="shared" si="5"/>
        <v>2</v>
      </c>
      <c r="L33" s="1499">
        <f t="shared" si="7"/>
        <v>0.26666666666666666</v>
      </c>
      <c r="M33" s="1015">
        <f t="shared" ref="M33:M43" si="8">MAX($Q$35-L33,$Q$36)</f>
        <v>0.73333333333333339</v>
      </c>
      <c r="O33" s="355" t="s">
        <v>1800</v>
      </c>
      <c r="P33" s="366"/>
      <c r="Q33" s="367">
        <v>2012</v>
      </c>
      <c r="R33" s="349" t="s">
        <v>1269</v>
      </c>
    </row>
    <row r="34" spans="1:22" s="349" customFormat="1" ht="12.75" x14ac:dyDescent="0.2">
      <c r="A34" s="61"/>
      <c r="B34" s="77"/>
      <c r="C34" s="78"/>
      <c r="D34" s="135"/>
      <c r="E34" s="1018">
        <f t="shared" si="6"/>
        <v>2014</v>
      </c>
      <c r="F34" s="593">
        <f t="shared" si="0"/>
        <v>6</v>
      </c>
      <c r="G34" s="1500">
        <f t="shared" si="1"/>
        <v>6.6666666666666666E-2</v>
      </c>
      <c r="H34" s="1499">
        <f t="shared" si="2"/>
        <v>0.4</v>
      </c>
      <c r="I34" s="1013">
        <f t="shared" si="3"/>
        <v>0.6</v>
      </c>
      <c r="J34" s="1500">
        <f t="shared" si="4"/>
        <v>0.13333333333333333</v>
      </c>
      <c r="K34" s="593">
        <f t="shared" si="5"/>
        <v>3</v>
      </c>
      <c r="L34" s="1499">
        <f t="shared" si="7"/>
        <v>0.4</v>
      </c>
      <c r="M34" s="1015">
        <f t="shared" si="8"/>
        <v>0.6</v>
      </c>
      <c r="O34" s="355" t="s">
        <v>677</v>
      </c>
      <c r="P34" s="366" t="s">
        <v>679</v>
      </c>
      <c r="Q34" s="687">
        <f>1/7.5</f>
        <v>0.13333333333333333</v>
      </c>
      <c r="R34" s="349" t="s">
        <v>184</v>
      </c>
    </row>
    <row r="35" spans="1:22" s="349" customFormat="1" ht="12.75" x14ac:dyDescent="0.2">
      <c r="A35" s="61"/>
      <c r="B35" s="77"/>
      <c r="C35" s="78"/>
      <c r="D35" s="135"/>
      <c r="E35" s="1018">
        <f t="shared" si="6"/>
        <v>2015</v>
      </c>
      <c r="F35" s="593">
        <f t="shared" si="0"/>
        <v>7</v>
      </c>
      <c r="G35" s="1500">
        <f t="shared" si="1"/>
        <v>6.6666666666666666E-2</v>
      </c>
      <c r="H35" s="1499">
        <f t="shared" si="2"/>
        <v>0.46666666666666667</v>
      </c>
      <c r="I35" s="1013">
        <f t="shared" si="3"/>
        <v>0.53333333333333333</v>
      </c>
      <c r="J35" s="1500">
        <f t="shared" si="4"/>
        <v>0.13333333333333333</v>
      </c>
      <c r="K35" s="593">
        <f t="shared" si="5"/>
        <v>4</v>
      </c>
      <c r="L35" s="1499">
        <f t="shared" si="7"/>
        <v>0.53333333333333333</v>
      </c>
      <c r="M35" s="1015">
        <f t="shared" si="8"/>
        <v>0.46666666666666667</v>
      </c>
      <c r="O35" s="355" t="s">
        <v>685</v>
      </c>
      <c r="P35" s="356"/>
      <c r="Q35" s="688">
        <v>1</v>
      </c>
      <c r="R35" s="399"/>
    </row>
    <row r="36" spans="1:22" s="349" customFormat="1" ht="13.5" thickBot="1" x14ac:dyDescent="0.25">
      <c r="A36" s="61"/>
      <c r="B36" s="77"/>
      <c r="C36" s="78"/>
      <c r="D36" s="135"/>
      <c r="E36" s="1018">
        <f t="shared" si="6"/>
        <v>2016</v>
      </c>
      <c r="F36" s="593">
        <f t="shared" si="0"/>
        <v>8</v>
      </c>
      <c r="G36" s="1500">
        <f t="shared" si="1"/>
        <v>6.6666666666666666E-2</v>
      </c>
      <c r="H36" s="1499">
        <f t="shared" si="2"/>
        <v>0.53333333333333333</v>
      </c>
      <c r="I36" s="1013">
        <f t="shared" si="3"/>
        <v>0.46666666666666667</v>
      </c>
      <c r="J36" s="1500">
        <f t="shared" si="4"/>
        <v>0.13333333333333333</v>
      </c>
      <c r="K36" s="593">
        <f t="shared" si="5"/>
        <v>5</v>
      </c>
      <c r="L36" s="1499">
        <f t="shared" si="7"/>
        <v>0.66666666666666663</v>
      </c>
      <c r="M36" s="1015">
        <f t="shared" si="8"/>
        <v>0.33333333333333337</v>
      </c>
      <c r="O36" s="363" t="s">
        <v>686</v>
      </c>
      <c r="P36" s="364"/>
      <c r="Q36" s="1492">
        <v>0</v>
      </c>
      <c r="R36" s="399"/>
    </row>
    <row r="37" spans="1:22" s="349" customFormat="1" ht="12.75" x14ac:dyDescent="0.2">
      <c r="A37" s="61"/>
      <c r="B37" s="77"/>
      <c r="C37" s="78"/>
      <c r="D37" s="135"/>
      <c r="E37" s="1018">
        <f t="shared" si="6"/>
        <v>2017</v>
      </c>
      <c r="F37" s="593">
        <f t="shared" si="0"/>
        <v>9</v>
      </c>
      <c r="G37" s="1500">
        <f t="shared" si="1"/>
        <v>6.6666666666666666E-2</v>
      </c>
      <c r="H37" s="1499">
        <f t="shared" si="2"/>
        <v>0.6</v>
      </c>
      <c r="I37" s="1013">
        <f t="shared" si="3"/>
        <v>0.4</v>
      </c>
      <c r="J37" s="1500">
        <f t="shared" si="4"/>
        <v>0.13333333333333333</v>
      </c>
      <c r="K37" s="593">
        <f t="shared" si="5"/>
        <v>6</v>
      </c>
      <c r="L37" s="1499">
        <f t="shared" si="7"/>
        <v>0.8</v>
      </c>
      <c r="M37" s="1015">
        <f t="shared" si="8"/>
        <v>0.19999999999999996</v>
      </c>
    </row>
    <row r="38" spans="1:22" s="349" customFormat="1" ht="12.75" x14ac:dyDescent="0.2">
      <c r="A38" s="61"/>
      <c r="B38" s="77"/>
      <c r="C38" s="78"/>
      <c r="D38" s="135"/>
      <c r="E38" s="1018">
        <f t="shared" si="6"/>
        <v>2018</v>
      </c>
      <c r="F38" s="593">
        <f t="shared" si="0"/>
        <v>10</v>
      </c>
      <c r="G38" s="1500">
        <f t="shared" si="1"/>
        <v>6.6666666666666666E-2</v>
      </c>
      <c r="H38" s="1499">
        <f t="shared" si="2"/>
        <v>0.66666666666666663</v>
      </c>
      <c r="I38" s="1013">
        <f t="shared" si="3"/>
        <v>0.33333333333333337</v>
      </c>
      <c r="J38" s="1500">
        <f t="shared" si="4"/>
        <v>0.13333333333333333</v>
      </c>
      <c r="K38" s="593">
        <f t="shared" si="5"/>
        <v>7</v>
      </c>
      <c r="L38" s="1499">
        <f t="shared" si="7"/>
        <v>0.93333333333333335</v>
      </c>
      <c r="M38" s="1015">
        <f t="shared" si="8"/>
        <v>6.6666666666666652E-2</v>
      </c>
    </row>
    <row r="39" spans="1:22" s="349" customFormat="1" ht="12.75" x14ac:dyDescent="0.2">
      <c r="A39" s="61"/>
      <c r="B39" s="77"/>
      <c r="C39" s="78"/>
      <c r="D39" s="135"/>
      <c r="E39" s="1018">
        <f t="shared" si="6"/>
        <v>2019</v>
      </c>
      <c r="F39" s="593">
        <f t="shared" si="0"/>
        <v>11</v>
      </c>
      <c r="G39" s="1500">
        <f t="shared" si="1"/>
        <v>6.6666666666666666E-2</v>
      </c>
      <c r="H39" s="1499">
        <f t="shared" si="2"/>
        <v>0.73333333333333328</v>
      </c>
      <c r="I39" s="1013">
        <f t="shared" si="3"/>
        <v>0.26666666666666672</v>
      </c>
      <c r="J39" s="1500">
        <f t="shared" si="4"/>
        <v>0.13333333333333333</v>
      </c>
      <c r="K39" s="593">
        <f t="shared" si="5"/>
        <v>8</v>
      </c>
      <c r="L39" s="1499">
        <f t="shared" si="7"/>
        <v>1</v>
      </c>
      <c r="M39" s="1015">
        <f t="shared" si="8"/>
        <v>0</v>
      </c>
    </row>
    <row r="40" spans="1:22" s="349" customFormat="1" ht="12.75" x14ac:dyDescent="0.2">
      <c r="A40" s="61"/>
      <c r="B40" s="77"/>
      <c r="C40" s="78"/>
      <c r="D40" s="135"/>
      <c r="E40" s="1018">
        <f t="shared" si="6"/>
        <v>2020</v>
      </c>
      <c r="F40" s="593">
        <f t="shared" si="0"/>
        <v>12</v>
      </c>
      <c r="G40" s="1500">
        <f t="shared" si="1"/>
        <v>6.6666666666666666E-2</v>
      </c>
      <c r="H40" s="1499">
        <f t="shared" si="2"/>
        <v>0.8</v>
      </c>
      <c r="I40" s="1013">
        <f t="shared" si="3"/>
        <v>0.19999999999999996</v>
      </c>
      <c r="J40" s="1500">
        <f t="shared" si="4"/>
        <v>0.13333333333333333</v>
      </c>
      <c r="K40" s="593">
        <f t="shared" si="5"/>
        <v>9</v>
      </c>
      <c r="L40" s="1499">
        <f t="shared" si="7"/>
        <v>1</v>
      </c>
      <c r="M40" s="1015">
        <f t="shared" si="8"/>
        <v>0</v>
      </c>
    </row>
    <row r="41" spans="1:22" s="349" customFormat="1" ht="12.75" x14ac:dyDescent="0.2">
      <c r="A41" s="61"/>
      <c r="B41" s="77"/>
      <c r="C41" s="78"/>
      <c r="D41" s="135"/>
      <c r="E41" s="1018">
        <f t="shared" si="6"/>
        <v>2021</v>
      </c>
      <c r="F41" s="593">
        <f t="shared" si="0"/>
        <v>13</v>
      </c>
      <c r="G41" s="1500">
        <f t="shared" si="1"/>
        <v>6.6666666666666666E-2</v>
      </c>
      <c r="H41" s="1499">
        <f t="shared" si="2"/>
        <v>0.8666666666666667</v>
      </c>
      <c r="I41" s="1013">
        <f t="shared" si="3"/>
        <v>0.1333333333333333</v>
      </c>
      <c r="J41" s="1500">
        <f t="shared" si="4"/>
        <v>0.13333333333333333</v>
      </c>
      <c r="K41" s="593">
        <f t="shared" si="5"/>
        <v>10</v>
      </c>
      <c r="L41" s="1499">
        <f t="shared" si="7"/>
        <v>1</v>
      </c>
      <c r="M41" s="1015">
        <f t="shared" si="8"/>
        <v>0</v>
      </c>
    </row>
    <row r="42" spans="1:22" s="349" customFormat="1" ht="12.75" x14ac:dyDescent="0.2">
      <c r="A42" s="61"/>
      <c r="B42" s="77"/>
      <c r="C42" s="78"/>
      <c r="D42" s="135"/>
      <c r="E42" s="1018">
        <f t="shared" si="6"/>
        <v>2022</v>
      </c>
      <c r="F42" s="593">
        <f t="shared" si="0"/>
        <v>14</v>
      </c>
      <c r="G42" s="1500">
        <f t="shared" si="1"/>
        <v>6.6666666666666666E-2</v>
      </c>
      <c r="H42" s="1499">
        <f t="shared" si="2"/>
        <v>0.93333333333333335</v>
      </c>
      <c r="I42" s="1013">
        <f t="shared" si="3"/>
        <v>6.6666666666666652E-2</v>
      </c>
      <c r="J42" s="1500">
        <f>IF($K42&gt;0,$Q$34,0)</f>
        <v>0.13333333333333333</v>
      </c>
      <c r="K42" s="593">
        <f t="shared" si="5"/>
        <v>11</v>
      </c>
      <c r="L42" s="1499">
        <f t="shared" si="7"/>
        <v>1</v>
      </c>
      <c r="M42" s="1015">
        <f t="shared" si="8"/>
        <v>0</v>
      </c>
    </row>
    <row r="43" spans="1:22" s="349" customFormat="1" ht="12.75" x14ac:dyDescent="0.2">
      <c r="A43" s="61"/>
      <c r="B43" s="77"/>
      <c r="C43" s="78"/>
      <c r="D43" s="135"/>
      <c r="E43" s="2622">
        <f>E42+1</f>
        <v>2023</v>
      </c>
      <c r="F43" s="593">
        <f>IF($E43&gt;=$Q$30,F42+1,0)</f>
        <v>15</v>
      </c>
      <c r="G43" s="1500">
        <f t="shared" si="1"/>
        <v>6.6666666666666666E-2</v>
      </c>
      <c r="H43" s="1499">
        <f t="shared" si="2"/>
        <v>1</v>
      </c>
      <c r="I43" s="2623">
        <f t="shared" si="3"/>
        <v>0</v>
      </c>
      <c r="J43" s="1500">
        <f t="shared" si="4"/>
        <v>0.13333333333333333</v>
      </c>
      <c r="K43" s="593">
        <f>IF($E43&gt;=$Q$33,K42+1,0)</f>
        <v>12</v>
      </c>
      <c r="L43" s="1499">
        <f t="shared" si="7"/>
        <v>1</v>
      </c>
      <c r="M43" s="1015">
        <f t="shared" si="8"/>
        <v>0</v>
      </c>
    </row>
    <row r="44" spans="1:22" s="349" customFormat="1" ht="12.75" x14ac:dyDescent="0.2">
      <c r="A44" s="61"/>
      <c r="B44" s="77"/>
      <c r="C44" s="78"/>
      <c r="D44" s="135"/>
      <c r="E44" s="2622">
        <f t="shared" ref="E44:E61" si="9">E43+1</f>
        <v>2024</v>
      </c>
      <c r="F44" s="593">
        <f t="shared" ref="F44:F61" si="10">IF($E44&gt;=$Q$30,F43+1,0)</f>
        <v>16</v>
      </c>
      <c r="G44" s="1500">
        <f t="shared" si="1"/>
        <v>6.6666666666666666E-2</v>
      </c>
      <c r="H44" s="1499">
        <f t="shared" si="2"/>
        <v>1</v>
      </c>
      <c r="I44" s="2623">
        <f t="shared" si="3"/>
        <v>0</v>
      </c>
      <c r="J44" s="1500">
        <f t="shared" si="4"/>
        <v>0.13333333333333333</v>
      </c>
      <c r="K44" s="593">
        <f t="shared" ref="K44:K61" si="11">IF($E44&gt;=$Q$33,K43+1,0)</f>
        <v>13</v>
      </c>
      <c r="L44" s="1499">
        <f t="shared" ref="L44:L46" si="12">MIN(J44*K44,$Q$35)</f>
        <v>1</v>
      </c>
      <c r="M44" s="1015">
        <f t="shared" ref="M44:M46" si="13">MAX($Q$35-L44,$Q$36)</f>
        <v>0</v>
      </c>
    </row>
    <row r="45" spans="1:22" s="349" customFormat="1" ht="12.75" x14ac:dyDescent="0.2">
      <c r="A45" s="61"/>
      <c r="B45" s="77"/>
      <c r="C45" s="78"/>
      <c r="D45" s="135"/>
      <c r="E45" s="2622">
        <f t="shared" si="9"/>
        <v>2025</v>
      </c>
      <c r="F45" s="2893">
        <f t="shared" si="10"/>
        <v>17</v>
      </c>
      <c r="G45" s="1499">
        <f t="shared" si="1"/>
        <v>6.6666666666666666E-2</v>
      </c>
      <c r="H45" s="1499">
        <f t="shared" si="2"/>
        <v>1</v>
      </c>
      <c r="I45" s="2623">
        <f t="shared" si="3"/>
        <v>0</v>
      </c>
      <c r="J45" s="1499">
        <f t="shared" si="4"/>
        <v>0.13333333333333333</v>
      </c>
      <c r="K45" s="2893">
        <f t="shared" si="11"/>
        <v>14</v>
      </c>
      <c r="L45" s="1499">
        <f t="shared" si="12"/>
        <v>1</v>
      </c>
      <c r="M45" s="1015">
        <f t="shared" si="13"/>
        <v>0</v>
      </c>
    </row>
    <row r="46" spans="1:22" s="349" customFormat="1" ht="12.75" x14ac:dyDescent="0.2">
      <c r="A46" s="61"/>
      <c r="B46" s="77"/>
      <c r="C46" s="78"/>
      <c r="D46" s="135"/>
      <c r="E46" s="2622">
        <f t="shared" si="9"/>
        <v>2026</v>
      </c>
      <c r="F46" s="2893">
        <f t="shared" si="10"/>
        <v>18</v>
      </c>
      <c r="G46" s="1499">
        <f t="shared" si="1"/>
        <v>6.6666666666666666E-2</v>
      </c>
      <c r="H46" s="1499">
        <f t="shared" si="2"/>
        <v>1</v>
      </c>
      <c r="I46" s="2623">
        <f t="shared" si="3"/>
        <v>0</v>
      </c>
      <c r="J46" s="2895">
        <f t="shared" si="4"/>
        <v>0.13333333333333333</v>
      </c>
      <c r="K46" s="2893">
        <f t="shared" si="11"/>
        <v>15</v>
      </c>
      <c r="L46" s="2623">
        <f t="shared" si="12"/>
        <v>1</v>
      </c>
      <c r="M46" s="1015">
        <f t="shared" si="13"/>
        <v>0</v>
      </c>
      <c r="T46" s="349" t="s">
        <v>2894</v>
      </c>
    </row>
    <row r="47" spans="1:22" s="349" customFormat="1" ht="12.75" x14ac:dyDescent="0.2">
      <c r="A47" s="61"/>
      <c r="B47" s="77"/>
      <c r="C47" s="78"/>
      <c r="D47" s="135"/>
      <c r="E47" s="2622">
        <f t="shared" si="9"/>
        <v>2027</v>
      </c>
      <c r="F47" s="2893">
        <f t="shared" si="10"/>
        <v>19</v>
      </c>
      <c r="G47" s="1499">
        <f t="shared" si="1"/>
        <v>6.6666666666666666E-2</v>
      </c>
      <c r="H47" s="1499">
        <f t="shared" ref="H47" si="14">MIN(F47*G47,$Q$35)</f>
        <v>1</v>
      </c>
      <c r="I47" s="2623">
        <f t="shared" ref="I47:I49" si="15">MAX($Q$35-H47,$Q$36)</f>
        <v>0</v>
      </c>
      <c r="J47" s="2895">
        <f t="shared" si="4"/>
        <v>0.13333333333333333</v>
      </c>
      <c r="K47" s="2893">
        <f t="shared" si="11"/>
        <v>16</v>
      </c>
      <c r="L47" s="2623">
        <f t="shared" ref="L47:L49" si="16">MIN(J47*K47,$Q$35)</f>
        <v>1</v>
      </c>
      <c r="M47" s="1015">
        <f t="shared" ref="M47:M49" si="17">MAX($Q$35-L47,$Q$36)</f>
        <v>0</v>
      </c>
      <c r="T47" s="2899" t="s">
        <v>2</v>
      </c>
      <c r="U47" s="2899" t="s">
        <v>2895</v>
      </c>
      <c r="V47" s="2899"/>
    </row>
    <row r="48" spans="1:22" s="349" customFormat="1" ht="12.75" x14ac:dyDescent="0.2">
      <c r="A48" s="61"/>
      <c r="B48" s="77"/>
      <c r="C48" s="78"/>
      <c r="D48" s="135"/>
      <c r="E48" s="2622">
        <f t="shared" si="9"/>
        <v>2028</v>
      </c>
      <c r="F48" s="2893">
        <f t="shared" si="10"/>
        <v>20</v>
      </c>
      <c r="G48" s="1499">
        <f t="shared" si="1"/>
        <v>6.6666666666666666E-2</v>
      </c>
      <c r="H48" s="1499">
        <f>200%-U48</f>
        <v>0.44999999999999996</v>
      </c>
      <c r="I48" s="2623">
        <f t="shared" si="15"/>
        <v>0.55000000000000004</v>
      </c>
      <c r="J48" s="2895">
        <f t="shared" si="4"/>
        <v>0.13333333333333333</v>
      </c>
      <c r="K48" s="2893">
        <f t="shared" si="11"/>
        <v>17</v>
      </c>
      <c r="L48" s="2623">
        <f t="shared" si="16"/>
        <v>1</v>
      </c>
      <c r="M48" s="1015">
        <f t="shared" si="17"/>
        <v>0</v>
      </c>
      <c r="T48" s="2899">
        <f>E48</f>
        <v>2028</v>
      </c>
      <c r="U48" s="2900">
        <v>1.55</v>
      </c>
      <c r="V48" s="2899"/>
    </row>
    <row r="49" spans="1:22" s="349" customFormat="1" ht="12.75" x14ac:dyDescent="0.2">
      <c r="A49" s="61"/>
      <c r="B49" s="77"/>
      <c r="C49" s="78"/>
      <c r="D49" s="135"/>
      <c r="E49" s="2622">
        <f t="shared" si="9"/>
        <v>2029</v>
      </c>
      <c r="F49" s="2893">
        <f t="shared" si="10"/>
        <v>21</v>
      </c>
      <c r="G49" s="1499">
        <f t="shared" si="1"/>
        <v>6.6666666666666666E-2</v>
      </c>
      <c r="H49" s="1499">
        <f>200%-U49</f>
        <v>0.5</v>
      </c>
      <c r="I49" s="2623">
        <f t="shared" si="15"/>
        <v>0.5</v>
      </c>
      <c r="J49" s="2895">
        <f t="shared" si="4"/>
        <v>0.13333333333333333</v>
      </c>
      <c r="K49" s="2893">
        <f t="shared" si="11"/>
        <v>18</v>
      </c>
      <c r="L49" s="2623">
        <f t="shared" si="16"/>
        <v>1</v>
      </c>
      <c r="M49" s="1015">
        <f t="shared" si="17"/>
        <v>0</v>
      </c>
      <c r="T49" s="2899">
        <f>E49</f>
        <v>2029</v>
      </c>
      <c r="U49" s="2900">
        <v>1.5</v>
      </c>
      <c r="V49" s="2899"/>
    </row>
    <row r="50" spans="1:22" s="349" customFormat="1" ht="12.75" x14ac:dyDescent="0.2">
      <c r="A50" s="61"/>
      <c r="B50" s="77"/>
      <c r="C50" s="78"/>
      <c r="D50" s="135"/>
      <c r="E50" s="2622">
        <f t="shared" si="9"/>
        <v>2030</v>
      </c>
      <c r="F50" s="2893">
        <f t="shared" si="10"/>
        <v>22</v>
      </c>
      <c r="G50" s="1499">
        <f t="shared" si="1"/>
        <v>6.6666666666666666E-2</v>
      </c>
      <c r="H50" s="1499">
        <f t="shared" ref="H50:H61" si="18">200%-U50</f>
        <v>0.55000000000000004</v>
      </c>
      <c r="I50" s="2623">
        <f t="shared" ref="I50:I61" si="19">MAX($Q$35-H50,$Q$36)</f>
        <v>0.44999999999999996</v>
      </c>
      <c r="J50" s="2895">
        <f t="shared" si="4"/>
        <v>0.13333333333333333</v>
      </c>
      <c r="K50" s="2893">
        <f t="shared" si="11"/>
        <v>19</v>
      </c>
      <c r="L50" s="2623">
        <f t="shared" ref="L50:L61" si="20">MIN(J50*K50,$Q$35)</f>
        <v>1</v>
      </c>
      <c r="M50" s="1015">
        <f t="shared" ref="M50:M61" si="21">MAX($Q$35-L50,$Q$36)</f>
        <v>0</v>
      </c>
      <c r="T50" s="2899">
        <f t="shared" ref="T50:T61" si="22">E50</f>
        <v>2030</v>
      </c>
      <c r="U50" s="2900">
        <v>1.45</v>
      </c>
      <c r="V50" s="2899"/>
    </row>
    <row r="51" spans="1:22" s="349" customFormat="1" ht="12.75" x14ac:dyDescent="0.2">
      <c r="A51" s="61"/>
      <c r="B51" s="77"/>
      <c r="C51" s="78"/>
      <c r="D51" s="135"/>
      <c r="E51" s="2622">
        <f t="shared" si="9"/>
        <v>2031</v>
      </c>
      <c r="F51" s="2893">
        <f t="shared" si="10"/>
        <v>23</v>
      </c>
      <c r="G51" s="1499">
        <f t="shared" si="1"/>
        <v>6.6666666666666666E-2</v>
      </c>
      <c r="H51" s="1499">
        <f t="shared" si="18"/>
        <v>0.60000000000000009</v>
      </c>
      <c r="I51" s="2623">
        <f t="shared" si="19"/>
        <v>0.39999999999999991</v>
      </c>
      <c r="J51" s="2895">
        <f t="shared" si="4"/>
        <v>0.13333333333333333</v>
      </c>
      <c r="K51" s="2893">
        <f t="shared" si="11"/>
        <v>20</v>
      </c>
      <c r="L51" s="2623">
        <f t="shared" si="20"/>
        <v>1</v>
      </c>
      <c r="M51" s="1015">
        <f t="shared" si="21"/>
        <v>0</v>
      </c>
      <c r="T51" s="2899">
        <f t="shared" si="22"/>
        <v>2031</v>
      </c>
      <c r="U51" s="2900">
        <v>1.4</v>
      </c>
      <c r="V51" s="2899"/>
    </row>
    <row r="52" spans="1:22" s="349" customFormat="1" ht="12.75" x14ac:dyDescent="0.2">
      <c r="A52" s="61"/>
      <c r="B52" s="77"/>
      <c r="C52" s="78"/>
      <c r="D52" s="135"/>
      <c r="E52" s="2622">
        <f t="shared" si="9"/>
        <v>2032</v>
      </c>
      <c r="F52" s="2893">
        <f t="shared" si="10"/>
        <v>24</v>
      </c>
      <c r="G52" s="1499">
        <f t="shared" si="1"/>
        <v>6.6666666666666666E-2</v>
      </c>
      <c r="H52" s="1499">
        <f t="shared" si="18"/>
        <v>0.64999999999999991</v>
      </c>
      <c r="I52" s="1499">
        <f t="shared" si="19"/>
        <v>0.35000000000000009</v>
      </c>
      <c r="J52" s="2897">
        <f t="shared" si="4"/>
        <v>0.13333333333333333</v>
      </c>
      <c r="K52" s="2893">
        <f t="shared" si="11"/>
        <v>21</v>
      </c>
      <c r="L52" s="2623">
        <f t="shared" si="20"/>
        <v>1</v>
      </c>
      <c r="M52" s="1015">
        <f t="shared" si="21"/>
        <v>0</v>
      </c>
      <c r="T52" s="2899">
        <f t="shared" si="22"/>
        <v>2032</v>
      </c>
      <c r="U52" s="2900">
        <v>1.35</v>
      </c>
      <c r="V52" s="2899"/>
    </row>
    <row r="53" spans="1:22" s="349" customFormat="1" ht="12.75" x14ac:dyDescent="0.2">
      <c r="A53" s="61"/>
      <c r="B53" s="77"/>
      <c r="C53" s="78"/>
      <c r="D53" s="135"/>
      <c r="E53" s="2622">
        <f t="shared" si="9"/>
        <v>2033</v>
      </c>
      <c r="F53" s="2893">
        <f t="shared" si="10"/>
        <v>25</v>
      </c>
      <c r="G53" s="1499">
        <f t="shared" si="1"/>
        <v>6.6666666666666666E-2</v>
      </c>
      <c r="H53" s="1499">
        <f t="shared" si="18"/>
        <v>0.7</v>
      </c>
      <c r="I53" s="1499">
        <f t="shared" si="19"/>
        <v>0.30000000000000004</v>
      </c>
      <c r="J53" s="2897">
        <f t="shared" si="4"/>
        <v>0.13333333333333333</v>
      </c>
      <c r="K53" s="2893">
        <f t="shared" si="11"/>
        <v>22</v>
      </c>
      <c r="L53" s="1499">
        <f t="shared" si="20"/>
        <v>1</v>
      </c>
      <c r="M53" s="2898">
        <f t="shared" si="21"/>
        <v>0</v>
      </c>
      <c r="T53" s="2899">
        <f t="shared" si="22"/>
        <v>2033</v>
      </c>
      <c r="U53" s="2900">
        <v>1.3</v>
      </c>
      <c r="V53" s="2899"/>
    </row>
    <row r="54" spans="1:22" s="349" customFormat="1" ht="12.75" x14ac:dyDescent="0.2">
      <c r="A54" s="61"/>
      <c r="B54" s="77"/>
      <c r="C54" s="78"/>
      <c r="D54" s="135"/>
      <c r="E54" s="2896">
        <f t="shared" si="9"/>
        <v>2034</v>
      </c>
      <c r="F54" s="2893">
        <f t="shared" si="10"/>
        <v>26</v>
      </c>
      <c r="G54" s="1499">
        <f t="shared" si="1"/>
        <v>6.6666666666666666E-2</v>
      </c>
      <c r="H54" s="1499">
        <f t="shared" si="18"/>
        <v>0.75</v>
      </c>
      <c r="I54" s="1499">
        <f t="shared" si="19"/>
        <v>0.25</v>
      </c>
      <c r="J54" s="2897">
        <f t="shared" si="4"/>
        <v>0.13333333333333333</v>
      </c>
      <c r="K54" s="2893">
        <f t="shared" si="11"/>
        <v>23</v>
      </c>
      <c r="L54" s="1499">
        <f t="shared" si="20"/>
        <v>1</v>
      </c>
      <c r="M54" s="2898">
        <f t="shared" si="21"/>
        <v>0</v>
      </c>
      <c r="T54" s="2899">
        <f t="shared" si="22"/>
        <v>2034</v>
      </c>
      <c r="U54" s="2900">
        <v>1.25</v>
      </c>
      <c r="V54" s="2899"/>
    </row>
    <row r="55" spans="1:22" s="349" customFormat="1" ht="12.75" x14ac:dyDescent="0.2">
      <c r="A55" s="61"/>
      <c r="B55" s="77"/>
      <c r="C55" s="78"/>
      <c r="D55" s="135"/>
      <c r="E55" s="2896">
        <f t="shared" si="9"/>
        <v>2035</v>
      </c>
      <c r="F55" s="2893">
        <f t="shared" si="10"/>
        <v>27</v>
      </c>
      <c r="G55" s="1499">
        <f t="shared" si="1"/>
        <v>6.6666666666666666E-2</v>
      </c>
      <c r="H55" s="1499">
        <f t="shared" si="18"/>
        <v>0.8</v>
      </c>
      <c r="I55" s="1499">
        <f t="shared" si="19"/>
        <v>0.19999999999999996</v>
      </c>
      <c r="J55" s="2897">
        <f t="shared" si="4"/>
        <v>0.13333333333333333</v>
      </c>
      <c r="K55" s="2893">
        <f t="shared" si="11"/>
        <v>24</v>
      </c>
      <c r="L55" s="1499">
        <f t="shared" si="20"/>
        <v>1</v>
      </c>
      <c r="M55" s="2898">
        <f t="shared" si="21"/>
        <v>0</v>
      </c>
      <c r="T55" s="2899">
        <f t="shared" si="22"/>
        <v>2035</v>
      </c>
      <c r="U55" s="2900">
        <v>1.2</v>
      </c>
      <c r="V55" s="2899"/>
    </row>
    <row r="56" spans="1:22" s="349" customFormat="1" ht="12.75" x14ac:dyDescent="0.2">
      <c r="A56" s="61"/>
      <c r="B56" s="77"/>
      <c r="C56" s="78"/>
      <c r="D56" s="135"/>
      <c r="E56" s="2896">
        <f t="shared" si="9"/>
        <v>2036</v>
      </c>
      <c r="F56" s="2893">
        <f t="shared" si="10"/>
        <v>28</v>
      </c>
      <c r="G56" s="1499">
        <f t="shared" si="1"/>
        <v>6.6666666666666666E-2</v>
      </c>
      <c r="H56" s="1499">
        <f t="shared" si="18"/>
        <v>0.85000000000000009</v>
      </c>
      <c r="I56" s="1499">
        <f t="shared" si="19"/>
        <v>0.14999999999999991</v>
      </c>
      <c r="J56" s="2897">
        <f t="shared" si="4"/>
        <v>0.13333333333333333</v>
      </c>
      <c r="K56" s="2893">
        <f t="shared" si="11"/>
        <v>25</v>
      </c>
      <c r="L56" s="1499">
        <f t="shared" si="20"/>
        <v>1</v>
      </c>
      <c r="M56" s="2898">
        <f t="shared" si="21"/>
        <v>0</v>
      </c>
      <c r="T56" s="2899">
        <f t="shared" si="22"/>
        <v>2036</v>
      </c>
      <c r="U56" s="2900">
        <v>1.1499999999999999</v>
      </c>
      <c r="V56" s="2899"/>
    </row>
    <row r="57" spans="1:22" s="349" customFormat="1" ht="12.75" x14ac:dyDescent="0.2">
      <c r="A57" s="61"/>
      <c r="B57" s="77"/>
      <c r="C57" s="78"/>
      <c r="D57" s="135"/>
      <c r="E57" s="2896">
        <f t="shared" si="9"/>
        <v>2037</v>
      </c>
      <c r="F57" s="2893">
        <f t="shared" si="10"/>
        <v>29</v>
      </c>
      <c r="G57" s="1499">
        <f t="shared" si="1"/>
        <v>6.6666666666666666E-2</v>
      </c>
      <c r="H57" s="1499">
        <f t="shared" si="18"/>
        <v>0.89999999999999991</v>
      </c>
      <c r="I57" s="1499">
        <f t="shared" si="19"/>
        <v>0.10000000000000009</v>
      </c>
      <c r="J57" s="2897">
        <f t="shared" si="4"/>
        <v>0.13333333333333333</v>
      </c>
      <c r="K57" s="2893">
        <f t="shared" si="11"/>
        <v>26</v>
      </c>
      <c r="L57" s="1499">
        <f t="shared" si="20"/>
        <v>1</v>
      </c>
      <c r="M57" s="2898">
        <f t="shared" si="21"/>
        <v>0</v>
      </c>
      <c r="T57" s="2899">
        <f t="shared" si="22"/>
        <v>2037</v>
      </c>
      <c r="U57" s="2900">
        <v>1.1000000000000001</v>
      </c>
      <c r="V57" s="2899"/>
    </row>
    <row r="58" spans="1:22" s="349" customFormat="1" ht="12.75" x14ac:dyDescent="0.2">
      <c r="A58" s="61"/>
      <c r="B58" s="77"/>
      <c r="C58" s="78"/>
      <c r="D58" s="135"/>
      <c r="E58" s="2896">
        <f t="shared" si="9"/>
        <v>2038</v>
      </c>
      <c r="F58" s="2893">
        <f t="shared" si="10"/>
        <v>30</v>
      </c>
      <c r="G58" s="1499">
        <f t="shared" si="1"/>
        <v>6.6666666666666666E-2</v>
      </c>
      <c r="H58" s="1499">
        <f t="shared" si="18"/>
        <v>0.95</v>
      </c>
      <c r="I58" s="1499">
        <f t="shared" si="19"/>
        <v>5.0000000000000044E-2</v>
      </c>
      <c r="J58" s="2897">
        <f t="shared" si="4"/>
        <v>0.13333333333333333</v>
      </c>
      <c r="K58" s="2893">
        <f t="shared" si="11"/>
        <v>27</v>
      </c>
      <c r="L58" s="1499">
        <f t="shared" si="20"/>
        <v>1</v>
      </c>
      <c r="M58" s="2898">
        <f t="shared" si="21"/>
        <v>0</v>
      </c>
      <c r="T58" s="2899">
        <f t="shared" si="22"/>
        <v>2038</v>
      </c>
      <c r="U58" s="2900">
        <v>1.05</v>
      </c>
      <c r="V58" s="2899"/>
    </row>
    <row r="59" spans="1:22" s="349" customFormat="1" ht="12.75" x14ac:dyDescent="0.2">
      <c r="A59" s="61"/>
      <c r="B59" s="77"/>
      <c r="C59" s="78"/>
      <c r="D59" s="135"/>
      <c r="E59" s="2896">
        <f t="shared" si="9"/>
        <v>2039</v>
      </c>
      <c r="F59" s="2893">
        <f t="shared" si="10"/>
        <v>31</v>
      </c>
      <c r="G59" s="1499">
        <f t="shared" si="1"/>
        <v>6.6666666666666666E-2</v>
      </c>
      <c r="H59" s="1499">
        <f t="shared" si="18"/>
        <v>1</v>
      </c>
      <c r="I59" s="1499">
        <f t="shared" si="19"/>
        <v>0</v>
      </c>
      <c r="J59" s="2897">
        <f t="shared" si="4"/>
        <v>0.13333333333333333</v>
      </c>
      <c r="K59" s="2893">
        <f t="shared" si="11"/>
        <v>28</v>
      </c>
      <c r="L59" s="1499">
        <f t="shared" si="20"/>
        <v>1</v>
      </c>
      <c r="M59" s="2898">
        <f t="shared" si="21"/>
        <v>0</v>
      </c>
      <c r="T59" s="2899">
        <f t="shared" si="22"/>
        <v>2039</v>
      </c>
      <c r="U59" s="2900">
        <v>1</v>
      </c>
      <c r="V59" s="2899"/>
    </row>
    <row r="60" spans="1:22" s="349" customFormat="1" ht="12.75" x14ac:dyDescent="0.2">
      <c r="A60" s="61"/>
      <c r="B60" s="77"/>
      <c r="C60" s="78"/>
      <c r="D60" s="135"/>
      <c r="E60" s="2896">
        <f t="shared" si="9"/>
        <v>2040</v>
      </c>
      <c r="F60" s="2893">
        <f t="shared" si="10"/>
        <v>32</v>
      </c>
      <c r="G60" s="1499">
        <f t="shared" si="1"/>
        <v>6.6666666666666666E-2</v>
      </c>
      <c r="H60" s="1499">
        <f t="shared" si="18"/>
        <v>1</v>
      </c>
      <c r="I60" s="1499">
        <f t="shared" si="19"/>
        <v>0</v>
      </c>
      <c r="J60" s="2897">
        <f t="shared" si="4"/>
        <v>0.13333333333333333</v>
      </c>
      <c r="K60" s="2893">
        <f t="shared" si="11"/>
        <v>29</v>
      </c>
      <c r="L60" s="1499">
        <f t="shared" si="20"/>
        <v>1</v>
      </c>
      <c r="M60" s="2898">
        <f t="shared" si="21"/>
        <v>0</v>
      </c>
      <c r="T60" s="2899">
        <f t="shared" si="22"/>
        <v>2040</v>
      </c>
      <c r="U60" s="2900">
        <v>1</v>
      </c>
      <c r="V60" s="2899"/>
    </row>
    <row r="61" spans="1:22" s="349" customFormat="1" ht="13.5" thickBot="1" x14ac:dyDescent="0.25">
      <c r="A61" s="61"/>
      <c r="B61" s="77"/>
      <c r="C61" s="78"/>
      <c r="D61" s="135"/>
      <c r="E61" s="1019">
        <f t="shared" si="9"/>
        <v>2041</v>
      </c>
      <c r="F61" s="1501">
        <f t="shared" si="10"/>
        <v>33</v>
      </c>
      <c r="G61" s="1502">
        <f t="shared" si="1"/>
        <v>6.6666666666666666E-2</v>
      </c>
      <c r="H61" s="1502">
        <f t="shared" si="18"/>
        <v>1</v>
      </c>
      <c r="I61" s="1014">
        <f t="shared" si="19"/>
        <v>0</v>
      </c>
      <c r="J61" s="2894">
        <f t="shared" si="4"/>
        <v>0.13333333333333333</v>
      </c>
      <c r="K61" s="1501">
        <f t="shared" si="11"/>
        <v>30</v>
      </c>
      <c r="L61" s="1014">
        <f t="shared" si="20"/>
        <v>1</v>
      </c>
      <c r="M61" s="1016">
        <f t="shared" si="21"/>
        <v>0</v>
      </c>
      <c r="T61" s="2899">
        <f t="shared" si="22"/>
        <v>2041</v>
      </c>
      <c r="U61" s="2900">
        <v>1</v>
      </c>
      <c r="V61" s="2899"/>
    </row>
    <row r="62" spans="1:22" s="349" customFormat="1" ht="12.75" x14ac:dyDescent="0.2">
      <c r="A62" s="61"/>
      <c r="B62" s="77"/>
      <c r="C62" s="78"/>
      <c r="D62" s="135"/>
    </row>
    <row r="63" spans="1:22" s="349" customFormat="1" ht="13.5" thickBot="1" x14ac:dyDescent="0.25">
      <c r="A63" s="61"/>
      <c r="B63" s="77"/>
      <c r="C63" s="1496"/>
      <c r="D63" s="135"/>
      <c r="E63" s="1493">
        <f>COUNT($E$29:E29)+COUNTBLANK($E$29:E29)</f>
        <v>1</v>
      </c>
      <c r="F63" s="1494">
        <f>COUNT($E$29:F29)+COUNTBLANK($E$29:F29)</f>
        <v>2</v>
      </c>
      <c r="G63" s="1494">
        <f>COUNT($E$29:G29)+COUNTBLANK($E$29:G29)</f>
        <v>3</v>
      </c>
      <c r="H63" s="1494">
        <f>COUNT($E$29:H29)+COUNTBLANK($E$29:H29)</f>
        <v>4</v>
      </c>
      <c r="I63" s="1494">
        <f>COUNT($E$29:I29)+COUNTBLANK($E$29:I29)</f>
        <v>5</v>
      </c>
      <c r="J63" s="1494">
        <f>COUNT($E$29:J29)+COUNTBLANK($E$29:J29)</f>
        <v>6</v>
      </c>
      <c r="K63" s="1494">
        <f>COUNT($E$29:K29)+COUNTBLANK($E$29:K29)</f>
        <v>7</v>
      </c>
      <c r="L63" s="1494">
        <f>COUNT($E$29:L29)+COUNTBLANK($E$29:L29)</f>
        <v>8</v>
      </c>
      <c r="M63" s="1495">
        <f>COUNT($E$29:M29)+COUNTBLANK($E$29:M29)</f>
        <v>9</v>
      </c>
      <c r="N63" s="349" t="s">
        <v>52</v>
      </c>
      <c r="O63" s="372" t="s">
        <v>1798</v>
      </c>
    </row>
    <row r="64" spans="1:22" s="349" customFormat="1" ht="12.75" x14ac:dyDescent="0.2">
      <c r="A64" s="61"/>
      <c r="B64" s="77"/>
      <c r="C64" s="78"/>
      <c r="D64" s="135"/>
    </row>
    <row r="65" spans="1:18" s="349" customFormat="1" ht="12.75" x14ac:dyDescent="0.2">
      <c r="A65" s="61"/>
      <c r="B65" s="77"/>
      <c r="C65" s="78"/>
      <c r="D65" s="135"/>
    </row>
    <row r="66" spans="1:18" s="349" customFormat="1" ht="12.75" x14ac:dyDescent="0.2">
      <c r="A66" s="61"/>
      <c r="B66" s="77"/>
      <c r="C66" s="78"/>
      <c r="D66" s="135"/>
    </row>
    <row r="67" spans="1:18" s="349" customFormat="1" ht="12.75" x14ac:dyDescent="0.2">
      <c r="A67" s="61"/>
      <c r="B67" s="77"/>
      <c r="C67" s="78"/>
      <c r="D67" s="135"/>
    </row>
    <row r="68" spans="1:18" s="349" customFormat="1" ht="12.75" x14ac:dyDescent="0.2">
      <c r="A68" s="61"/>
      <c r="B68" s="77"/>
      <c r="C68" s="78"/>
      <c r="D68" s="135"/>
    </row>
    <row r="69" spans="1:18" x14ac:dyDescent="0.25">
      <c r="O69" s="349"/>
      <c r="P69" s="349"/>
      <c r="Q69" s="349"/>
      <c r="R69" s="349"/>
    </row>
    <row r="70" spans="1:18" x14ac:dyDescent="0.25">
      <c r="O70" s="349"/>
      <c r="P70" s="349"/>
      <c r="Q70" s="349"/>
    </row>
    <row r="71" spans="1:18" x14ac:dyDescent="0.25">
      <c r="O71" s="349"/>
      <c r="P71" s="349"/>
      <c r="Q71" s="349"/>
    </row>
    <row r="72" spans="1:18" x14ac:dyDescent="0.25">
      <c r="O72" s="349"/>
      <c r="P72" s="349"/>
      <c r="Q72" s="349"/>
    </row>
  </sheetData>
  <mergeCells count="2">
    <mergeCell ref="E18:P22"/>
    <mergeCell ref="P1:Q1"/>
  </mergeCells>
  <hyperlinks>
    <hyperlink ref="P1:Q1" location="Index!A1" display="Terug naar Index" xr:uid="{00000000-0004-0000-4A00-000000000000}"/>
  </hyperlinks>
  <pageMargins left="0.7" right="0.7" top="0.75" bottom="0.75" header="0.3" footer="0.3"/>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5EBF8C-C98C-4B4C-A2FD-083DE0F20258}">
  <sheetPr codeName="Blad8">
    <tabColor rgb="FFFFFF99"/>
  </sheetPr>
  <dimension ref="A1:N19"/>
  <sheetViews>
    <sheetView workbookViewId="0">
      <selection activeCell="I27" sqref="I27"/>
    </sheetView>
  </sheetViews>
  <sheetFormatPr defaultRowHeight="15" x14ac:dyDescent="0.25"/>
  <cols>
    <col min="1" max="1" width="12.5703125" style="2675" bestFit="1" customWidth="1"/>
    <col min="3" max="3" width="13.85546875" bestFit="1" customWidth="1"/>
    <col min="4" max="14" width="11.5703125" bestFit="1" customWidth="1"/>
  </cols>
  <sheetData>
    <row r="1" spans="1:14" s="2675" customFormat="1" x14ac:dyDescent="0.25">
      <c r="A1" s="2675" t="s">
        <v>2767</v>
      </c>
      <c r="D1" s="748">
        <v>2024</v>
      </c>
      <c r="E1" s="748">
        <v>2025</v>
      </c>
      <c r="F1" s="748">
        <v>2026</v>
      </c>
      <c r="G1" s="748">
        <v>2027</v>
      </c>
      <c r="H1" s="748">
        <v>2028</v>
      </c>
      <c r="I1" s="748">
        <v>2029</v>
      </c>
      <c r="J1" s="748">
        <v>2030</v>
      </c>
      <c r="K1" s="748">
        <v>2031</v>
      </c>
      <c r="L1" s="748">
        <v>2032</v>
      </c>
      <c r="M1" s="748">
        <v>2033</v>
      </c>
      <c r="N1" s="748">
        <v>2034</v>
      </c>
    </row>
    <row r="2" spans="1:14" s="2675" customFormat="1" x14ac:dyDescent="0.25">
      <c r="C2" s="2675" t="s">
        <v>2736</v>
      </c>
      <c r="D2" s="2675">
        <f>'TCF en bruto WML'!H52</f>
        <v>1.099</v>
      </c>
      <c r="E2" s="2675">
        <f>'TCF en bruto WML'!H53</f>
        <v>1.012</v>
      </c>
      <c r="F2" s="2675">
        <f>'TCF en bruto WML'!H54</f>
        <v>1.0289999999999999</v>
      </c>
      <c r="G2" s="2675">
        <f>'TCF en bruto WML'!H55</f>
        <v>1</v>
      </c>
      <c r="H2" s="2675">
        <f>'TCF en bruto WML'!H56</f>
        <v>1</v>
      </c>
      <c r="I2" s="2675">
        <f>'TCF en bruto WML'!H57</f>
        <v>1</v>
      </c>
      <c r="J2" s="2675">
        <f>'TCF en bruto WML'!H58</f>
        <v>1</v>
      </c>
      <c r="K2" s="2675">
        <f>'TCF en bruto WML'!H59</f>
        <v>1</v>
      </c>
      <c r="L2" s="2675">
        <f>'TCF en bruto WML'!H60</f>
        <v>1</v>
      </c>
      <c r="M2" s="2675">
        <f>'TCF en bruto WML'!H61</f>
        <v>1</v>
      </c>
      <c r="N2" s="2675">
        <f>'TCF en bruto WML'!H62</f>
        <v>1</v>
      </c>
    </row>
    <row r="3" spans="1:14" s="2675" customFormat="1" x14ac:dyDescent="0.25">
      <c r="C3" s="2675" t="s">
        <v>2735</v>
      </c>
      <c r="D3" s="2675">
        <v>0.95899999999999996</v>
      </c>
      <c r="E3" s="2675">
        <v>1</v>
      </c>
      <c r="F3" s="2675">
        <f>'TCF en bruto WML'!P54</f>
        <v>0.52800000000000002</v>
      </c>
      <c r="G3" s="2675">
        <f>'TCF en bruto WML'!P55</f>
        <v>1</v>
      </c>
      <c r="H3" s="2675">
        <f>'TCF en bruto WML'!P56</f>
        <v>0.95699999999999996</v>
      </c>
      <c r="I3" s="2675">
        <f>'TCF en bruto WML'!P57</f>
        <v>1</v>
      </c>
      <c r="J3" s="2949">
        <f>'TCF en bruto WML'!P58</f>
        <v>1</v>
      </c>
      <c r="K3" s="2949">
        <f>'TCF en bruto WML'!P59</f>
        <v>1</v>
      </c>
      <c r="L3" s="2949">
        <f>'TCF en bruto WML'!P60</f>
        <v>1</v>
      </c>
      <c r="M3" s="2949">
        <f>'TCF en bruto WML'!P61</f>
        <v>1</v>
      </c>
      <c r="N3" s="2949">
        <f>'TCF en bruto WML'!P62</f>
        <v>1</v>
      </c>
    </row>
    <row r="4" spans="1:14" s="2675" customFormat="1" x14ac:dyDescent="0.25">
      <c r="C4" s="2675" t="s">
        <v>2738</v>
      </c>
      <c r="D4" s="2675">
        <f>(D2-1)*D3+1</f>
        <v>1.0949409999999999</v>
      </c>
      <c r="E4" s="2675">
        <f t="shared" ref="E4:N4" si="0">(E2-1)*E3+1</f>
        <v>1.012</v>
      </c>
      <c r="F4" s="2675">
        <f t="shared" si="0"/>
        <v>1.015312</v>
      </c>
      <c r="G4" s="2675">
        <f t="shared" si="0"/>
        <v>1</v>
      </c>
      <c r="H4" s="2953">
        <f t="shared" si="0"/>
        <v>1</v>
      </c>
      <c r="I4" s="2675">
        <f t="shared" si="0"/>
        <v>1</v>
      </c>
      <c r="J4" s="2675">
        <f t="shared" si="0"/>
        <v>1</v>
      </c>
      <c r="K4" s="2675">
        <f t="shared" si="0"/>
        <v>1</v>
      </c>
      <c r="L4" s="2675">
        <f t="shared" si="0"/>
        <v>1</v>
      </c>
      <c r="M4" s="2675">
        <f t="shared" si="0"/>
        <v>1</v>
      </c>
      <c r="N4" s="2675">
        <f t="shared" si="0"/>
        <v>1</v>
      </c>
    </row>
    <row r="5" spans="1:14" s="2949" customFormat="1" x14ac:dyDescent="0.25"/>
    <row r="6" spans="1:14" s="2675" customFormat="1" x14ac:dyDescent="0.25">
      <c r="C6" s="748" t="s">
        <v>2768</v>
      </c>
      <c r="D6" s="748" t="s">
        <v>2769</v>
      </c>
      <c r="E6" s="748" t="s">
        <v>2770</v>
      </c>
      <c r="F6" s="748" t="s">
        <v>2771</v>
      </c>
      <c r="G6" s="748" t="s">
        <v>2772</v>
      </c>
      <c r="H6" s="748" t="s">
        <v>2773</v>
      </c>
      <c r="I6" s="748" t="s">
        <v>2774</v>
      </c>
      <c r="J6" s="748" t="s">
        <v>2775</v>
      </c>
      <c r="K6" s="748" t="s">
        <v>2776</v>
      </c>
      <c r="L6" s="748" t="s">
        <v>2777</v>
      </c>
      <c r="M6" s="748" t="s">
        <v>2778</v>
      </c>
      <c r="N6" s="748" t="s">
        <v>2779</v>
      </c>
    </row>
    <row r="7" spans="1:14" x14ac:dyDescent="0.25">
      <c r="A7" s="2675" t="s">
        <v>2780</v>
      </c>
      <c r="B7" s="2686">
        <v>46388</v>
      </c>
      <c r="C7" s="2764">
        <v>134</v>
      </c>
      <c r="D7" s="2764">
        <f>ROUND(C7*$D$4,0)</f>
        <v>147</v>
      </c>
      <c r="E7" s="2764">
        <f>ROUND(D7*$E$4,0)</f>
        <v>149</v>
      </c>
      <c r="F7" s="2764">
        <f>ROUNDDOWN(E7*$F$4,0)</f>
        <v>151</v>
      </c>
      <c r="G7" s="2764">
        <f>ROUNDDOWN(F7*$G$4,0)</f>
        <v>151</v>
      </c>
      <c r="H7" s="2764"/>
      <c r="I7" s="2764"/>
      <c r="J7" s="2764"/>
      <c r="K7" s="2764"/>
      <c r="L7" s="2764"/>
      <c r="M7" s="2764"/>
      <c r="N7" s="2764"/>
    </row>
    <row r="8" spans="1:14" x14ac:dyDescent="0.25">
      <c r="B8" s="2686">
        <v>46753</v>
      </c>
      <c r="C8" s="2764">
        <v>320</v>
      </c>
      <c r="D8" s="2764">
        <f t="shared" ref="D8:D14" si="1">ROUND(C8*$D$4,0)</f>
        <v>350</v>
      </c>
      <c r="E8" s="2764">
        <f t="shared" ref="E8:E14" si="2">ROUND(D8*$E$4,0)</f>
        <v>354</v>
      </c>
      <c r="F8" s="2764">
        <f t="shared" ref="F8:F14" si="3">ROUNDDOWN(E8*$F$4,0)</f>
        <v>359</v>
      </c>
      <c r="G8" s="2764">
        <f t="shared" ref="G8:G14" si="4">ROUNDDOWN(F8*$G$4,0)</f>
        <v>359</v>
      </c>
      <c r="H8" s="2764">
        <f>ROUNDDOWN(G8*$H$4,0)</f>
        <v>359</v>
      </c>
      <c r="I8" s="2764"/>
      <c r="J8" s="2764"/>
      <c r="K8" s="2764"/>
      <c r="L8" s="2764"/>
      <c r="M8" s="2764"/>
      <c r="N8" s="2764"/>
    </row>
    <row r="9" spans="1:14" x14ac:dyDescent="0.25">
      <c r="B9" s="2686">
        <v>47119</v>
      </c>
      <c r="C9" s="2764">
        <v>320</v>
      </c>
      <c r="D9" s="2764">
        <f t="shared" si="1"/>
        <v>350</v>
      </c>
      <c r="E9" s="2764">
        <f t="shared" si="2"/>
        <v>354</v>
      </c>
      <c r="F9" s="2764">
        <f t="shared" si="3"/>
        <v>359</v>
      </c>
      <c r="G9" s="2764">
        <f t="shared" si="4"/>
        <v>359</v>
      </c>
      <c r="H9" s="2764">
        <f t="shared" ref="H9:H14" si="5">ROUNDDOWN(G9*$H$4,0)</f>
        <v>359</v>
      </c>
      <c r="I9" s="2764">
        <f>ROUNDDOWN(H9*$I$4,0)</f>
        <v>359</v>
      </c>
      <c r="J9" s="2764"/>
      <c r="K9" s="2764"/>
      <c r="L9" s="2764"/>
      <c r="M9" s="2764"/>
      <c r="N9" s="2764"/>
    </row>
    <row r="10" spans="1:14" x14ac:dyDescent="0.25">
      <c r="B10" s="2686">
        <v>47484</v>
      </c>
      <c r="C10" s="2764">
        <v>320</v>
      </c>
      <c r="D10" s="2764">
        <f t="shared" si="1"/>
        <v>350</v>
      </c>
      <c r="E10" s="2764">
        <f t="shared" si="2"/>
        <v>354</v>
      </c>
      <c r="F10" s="2764">
        <f t="shared" si="3"/>
        <v>359</v>
      </c>
      <c r="G10" s="2764">
        <f t="shared" si="4"/>
        <v>359</v>
      </c>
      <c r="H10" s="2764">
        <f t="shared" si="5"/>
        <v>359</v>
      </c>
      <c r="I10" s="2764">
        <f t="shared" ref="I10:I14" si="6">ROUNDDOWN(H10*$I$4,0)</f>
        <v>359</v>
      </c>
      <c r="J10" s="2764">
        <f>ROUNDDOWN(I10*$J$4,0)</f>
        <v>359</v>
      </c>
      <c r="K10" s="2764"/>
      <c r="L10" s="2764"/>
      <c r="M10" s="2764"/>
      <c r="N10" s="2764"/>
    </row>
    <row r="11" spans="1:14" x14ac:dyDescent="0.25">
      <c r="B11" s="2686">
        <v>47849</v>
      </c>
      <c r="C11" s="2764">
        <v>320</v>
      </c>
      <c r="D11" s="2764">
        <f t="shared" si="1"/>
        <v>350</v>
      </c>
      <c r="E11" s="2764">
        <f t="shared" si="2"/>
        <v>354</v>
      </c>
      <c r="F11" s="2764">
        <f t="shared" si="3"/>
        <v>359</v>
      </c>
      <c r="G11" s="2764">
        <f t="shared" si="4"/>
        <v>359</v>
      </c>
      <c r="H11" s="2764">
        <f t="shared" si="5"/>
        <v>359</v>
      </c>
      <c r="I11" s="2764">
        <f t="shared" si="6"/>
        <v>359</v>
      </c>
      <c r="J11" s="2764">
        <f t="shared" ref="J11:J14" si="7">ROUNDDOWN(I11*$J$4,0)</f>
        <v>359</v>
      </c>
      <c r="K11" s="2764">
        <f>ROUNDDOWN(J11*$K$4,0)</f>
        <v>359</v>
      </c>
      <c r="L11" s="2764"/>
      <c r="M11" s="2764"/>
      <c r="N11" s="2764"/>
    </row>
    <row r="12" spans="1:14" x14ac:dyDescent="0.25">
      <c r="B12" s="2686">
        <v>48214</v>
      </c>
      <c r="C12" s="2764">
        <v>320</v>
      </c>
      <c r="D12" s="2764">
        <f t="shared" si="1"/>
        <v>350</v>
      </c>
      <c r="E12" s="2764">
        <f t="shared" si="2"/>
        <v>354</v>
      </c>
      <c r="F12" s="2764">
        <f t="shared" si="3"/>
        <v>359</v>
      </c>
      <c r="G12" s="2764">
        <f t="shared" si="4"/>
        <v>359</v>
      </c>
      <c r="H12" s="2764">
        <f t="shared" si="5"/>
        <v>359</v>
      </c>
      <c r="I12" s="2764">
        <f t="shared" si="6"/>
        <v>359</v>
      </c>
      <c r="J12" s="2764">
        <f t="shared" si="7"/>
        <v>359</v>
      </c>
      <c r="K12" s="2764">
        <f t="shared" ref="K12:K14" si="8">ROUNDDOWN(J12*$K$4,0)</f>
        <v>359</v>
      </c>
      <c r="L12" s="2764">
        <f>ROUNDDOWN(K12*$L$4,0)</f>
        <v>359</v>
      </c>
      <c r="M12" s="2764"/>
      <c r="N12" s="2764"/>
    </row>
    <row r="13" spans="1:14" x14ac:dyDescent="0.25">
      <c r="B13" s="2686">
        <v>48580</v>
      </c>
      <c r="C13" s="2764">
        <v>320</v>
      </c>
      <c r="D13" s="2764">
        <f t="shared" si="1"/>
        <v>350</v>
      </c>
      <c r="E13" s="2764">
        <f t="shared" si="2"/>
        <v>354</v>
      </c>
      <c r="F13" s="2764">
        <f t="shared" si="3"/>
        <v>359</v>
      </c>
      <c r="G13" s="2764">
        <f t="shared" si="4"/>
        <v>359</v>
      </c>
      <c r="H13" s="2764">
        <f t="shared" si="5"/>
        <v>359</v>
      </c>
      <c r="I13" s="2764">
        <f t="shared" si="6"/>
        <v>359</v>
      </c>
      <c r="J13" s="2764">
        <f t="shared" si="7"/>
        <v>359</v>
      </c>
      <c r="K13" s="2764">
        <f t="shared" si="8"/>
        <v>359</v>
      </c>
      <c r="L13" s="2764">
        <f t="shared" ref="L13:L14" si="9">ROUNDDOWN(K13*$L$4,0)</f>
        <v>359</v>
      </c>
      <c r="M13" s="2764">
        <f>ROUNDDOWN(L13*$M$4,0)</f>
        <v>359</v>
      </c>
      <c r="N13" s="2764"/>
    </row>
    <row r="14" spans="1:14" x14ac:dyDescent="0.25">
      <c r="B14" s="2686">
        <v>48945</v>
      </c>
      <c r="C14" s="2764">
        <v>320</v>
      </c>
      <c r="D14" s="2764">
        <f t="shared" si="1"/>
        <v>350</v>
      </c>
      <c r="E14" s="2764">
        <f t="shared" si="2"/>
        <v>354</v>
      </c>
      <c r="F14" s="2764">
        <f t="shared" si="3"/>
        <v>359</v>
      </c>
      <c r="G14" s="2764">
        <f t="shared" si="4"/>
        <v>359</v>
      </c>
      <c r="H14" s="2764">
        <f t="shared" si="5"/>
        <v>359</v>
      </c>
      <c r="I14" s="2764">
        <f t="shared" si="6"/>
        <v>359</v>
      </c>
      <c r="J14" s="2764">
        <f t="shared" si="7"/>
        <v>359</v>
      </c>
      <c r="K14" s="2764">
        <f t="shared" si="8"/>
        <v>359</v>
      </c>
      <c r="L14" s="2764">
        <f t="shared" si="9"/>
        <v>359</v>
      </c>
      <c r="M14" s="2764">
        <f>ROUNDDOWN(L14*$M$4,0)</f>
        <v>359</v>
      </c>
      <c r="N14" s="2764">
        <f>ROUNDDOWN(M14*$N$4,0)</f>
        <v>359</v>
      </c>
    </row>
    <row r="15" spans="1:14" x14ac:dyDescent="0.25">
      <c r="B15" s="2686">
        <v>49310</v>
      </c>
      <c r="C15" t="s">
        <v>2781</v>
      </c>
      <c r="E15" s="2675"/>
      <c r="H15" s="2675"/>
      <c r="I15" s="2675"/>
      <c r="J15" s="2675"/>
      <c r="K15" s="2675"/>
      <c r="L15" s="2675"/>
      <c r="M15" s="2675"/>
    </row>
    <row r="16" spans="1:14" x14ac:dyDescent="0.25">
      <c r="B16" s="2686"/>
      <c r="E16" s="2675"/>
    </row>
    <row r="17" spans="2:5" x14ac:dyDescent="0.25">
      <c r="B17" s="2686"/>
      <c r="E17" s="2675"/>
    </row>
    <row r="18" spans="2:5" x14ac:dyDescent="0.25">
      <c r="B18" s="2686"/>
      <c r="C18" t="s">
        <v>2931</v>
      </c>
      <c r="E18" s="2675"/>
    </row>
    <row r="19" spans="2:5" x14ac:dyDescent="0.25">
      <c r="C19" t="s">
        <v>2932</v>
      </c>
    </row>
  </sheetData>
  <phoneticPr fontId="67" type="noConversion"/>
  <pageMargins left="0.7" right="0.7" top="0.75" bottom="0.75" header="0.3" footer="0.3"/>
  <pageSetup paperSize="9" orientation="portrait" horizontalDpi="90" verticalDpi="90"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68">
    <tabColor rgb="FFFFFF99"/>
  </sheetPr>
  <dimension ref="A1:R65"/>
  <sheetViews>
    <sheetView showGridLines="0" topLeftCell="A28" zoomScale="85" zoomScaleNormal="85" workbookViewId="0">
      <selection activeCell="H40" sqref="H40"/>
    </sheetView>
  </sheetViews>
  <sheetFormatPr defaultRowHeight="15" outlineLevelRow="1" x14ac:dyDescent="0.25"/>
  <cols>
    <col min="1" max="1" width="1.42578125" style="61" customWidth="1"/>
    <col min="2" max="2" width="1.42578125" style="77" customWidth="1"/>
    <col min="3" max="3" width="1.42578125" style="78" customWidth="1"/>
    <col min="4" max="4" width="2.5703125" style="135" customWidth="1"/>
    <col min="5" max="5" width="16.42578125" bestFit="1" customWidth="1"/>
    <col min="6" max="6" width="28.85546875" bestFit="1" customWidth="1"/>
    <col min="7" max="7" width="13.85546875" bestFit="1" customWidth="1"/>
    <col min="8" max="8" width="18.5703125" bestFit="1" customWidth="1"/>
    <col min="9" max="15" width="12.85546875" customWidth="1"/>
    <col min="16" max="16" width="20.5703125" customWidth="1"/>
  </cols>
  <sheetData>
    <row r="1" spans="1:18" s="2" customFormat="1" x14ac:dyDescent="0.25">
      <c r="A1" s="17" t="str">
        <f ca="1" xml:space="preserve"> RIGHT(CELL("filename", $A$1), LEN(CELL("filename", $A$1)) - SEARCH("]", CELL("filename", $A$1)))</f>
        <v>Checks</v>
      </c>
      <c r="B1" s="18"/>
      <c r="C1" s="19"/>
      <c r="D1" s="19"/>
      <c r="F1" s="3"/>
      <c r="G1" s="4"/>
      <c r="H1" s="4"/>
      <c r="I1" s="4"/>
      <c r="J1" s="19"/>
      <c r="K1" s="4"/>
      <c r="L1" s="4"/>
      <c r="M1" s="4"/>
      <c r="N1" s="4"/>
      <c r="P1" s="3017" t="s">
        <v>1208</v>
      </c>
      <c r="Q1" s="3017"/>
    </row>
    <row r="2" spans="1:18" s="4" customFormat="1" x14ac:dyDescent="0.25">
      <c r="A2" s="21"/>
      <c r="B2" s="18"/>
      <c r="C2" s="19"/>
      <c r="D2" s="19"/>
      <c r="E2" s="11" t="s">
        <v>45</v>
      </c>
      <c r="J2" s="19"/>
    </row>
    <row r="3" spans="1:18" s="2" customFormat="1" x14ac:dyDescent="0.25">
      <c r="A3" s="21"/>
      <c r="B3" s="18"/>
      <c r="C3" s="19"/>
      <c r="D3" s="19"/>
      <c r="E3" s="11"/>
      <c r="J3" s="25"/>
      <c r="R3" s="4"/>
    </row>
    <row r="4" spans="1:18" s="4" customFormat="1" x14ac:dyDescent="0.25">
      <c r="A4" s="21"/>
      <c r="B4" s="22" t="s">
        <v>10</v>
      </c>
      <c r="C4" s="19"/>
      <c r="D4" s="19"/>
      <c r="E4" s="11"/>
    </row>
    <row r="5" spans="1:18" s="4" customFormat="1" outlineLevel="1" x14ac:dyDescent="0.25">
      <c r="A5" s="21"/>
      <c r="B5" s="18"/>
      <c r="C5" s="21" t="s">
        <v>11</v>
      </c>
      <c r="D5" s="19"/>
      <c r="E5" s="11"/>
    </row>
    <row r="6" spans="1:18" s="4" customFormat="1" ht="12.75" customHeight="1" outlineLevel="1" x14ac:dyDescent="0.25">
      <c r="A6" s="21"/>
      <c r="B6" s="18"/>
      <c r="C6" s="19"/>
      <c r="D6" s="19"/>
      <c r="E6" s="2999"/>
      <c r="F6" s="3000"/>
      <c r="G6" s="3000"/>
      <c r="H6" s="3000"/>
      <c r="I6" s="3000"/>
      <c r="J6" s="3000"/>
      <c r="K6" s="3000"/>
      <c r="L6" s="3000"/>
      <c r="M6" s="3000"/>
      <c r="N6" s="3000"/>
      <c r="O6" s="3000"/>
      <c r="P6" s="3001"/>
    </row>
    <row r="7" spans="1:18" s="4" customFormat="1" ht="15" customHeight="1" outlineLevel="1" x14ac:dyDescent="0.25">
      <c r="A7" s="21"/>
      <c r="B7" s="18"/>
      <c r="C7" s="19"/>
      <c r="D7" s="19"/>
      <c r="E7" s="3002"/>
      <c r="F7" s="3003"/>
      <c r="G7" s="3003"/>
      <c r="H7" s="3003"/>
      <c r="I7" s="3003"/>
      <c r="J7" s="3003"/>
      <c r="K7" s="3003"/>
      <c r="L7" s="3003"/>
      <c r="M7" s="3003"/>
      <c r="N7" s="3003"/>
      <c r="O7" s="3003"/>
      <c r="P7" s="3004"/>
    </row>
    <row r="8" spans="1:18" s="4" customFormat="1" ht="15" customHeight="1" outlineLevel="1" x14ac:dyDescent="0.25">
      <c r="A8" s="21"/>
      <c r="B8" s="18"/>
      <c r="C8" s="19"/>
      <c r="D8" s="19"/>
      <c r="E8" s="3002"/>
      <c r="F8" s="3003"/>
      <c r="G8" s="3003"/>
      <c r="H8" s="3003"/>
      <c r="I8" s="3003"/>
      <c r="J8" s="3003"/>
      <c r="K8" s="3003"/>
      <c r="L8" s="3003"/>
      <c r="M8" s="3003"/>
      <c r="N8" s="3003"/>
      <c r="O8" s="3003"/>
      <c r="P8" s="3004"/>
    </row>
    <row r="9" spans="1:18" s="4" customFormat="1" ht="15" customHeight="1" outlineLevel="1" x14ac:dyDescent="0.25">
      <c r="A9" s="21"/>
      <c r="B9" s="18"/>
      <c r="C9" s="19"/>
      <c r="D9" s="19"/>
      <c r="E9" s="3002"/>
      <c r="F9" s="3003"/>
      <c r="G9" s="3003"/>
      <c r="H9" s="3003"/>
      <c r="I9" s="3003"/>
      <c r="J9" s="3003"/>
      <c r="K9" s="3003"/>
      <c r="L9" s="3003"/>
      <c r="M9" s="3003"/>
      <c r="N9" s="3003"/>
      <c r="O9" s="3003"/>
      <c r="P9" s="3004"/>
    </row>
    <row r="10" spans="1:18" s="4" customFormat="1" ht="15" customHeight="1" outlineLevel="1" x14ac:dyDescent="0.25">
      <c r="A10" s="21"/>
      <c r="B10" s="18"/>
      <c r="C10" s="19"/>
      <c r="D10" s="19"/>
      <c r="E10" s="3002"/>
      <c r="F10" s="3003"/>
      <c r="G10" s="3003"/>
      <c r="H10" s="3003"/>
      <c r="I10" s="3003"/>
      <c r="J10" s="3003"/>
      <c r="K10" s="3003"/>
      <c r="L10" s="3003"/>
      <c r="M10" s="3003"/>
      <c r="N10" s="3003"/>
      <c r="O10" s="3003"/>
      <c r="P10" s="3004"/>
    </row>
    <row r="11" spans="1:18" s="4" customFormat="1" ht="15" customHeight="1" outlineLevel="1" x14ac:dyDescent="0.25">
      <c r="A11" s="21"/>
      <c r="B11" s="18"/>
      <c r="C11" s="19"/>
      <c r="D11" s="19"/>
      <c r="E11" s="3002"/>
      <c r="F11" s="3003"/>
      <c r="G11" s="3003"/>
      <c r="H11" s="3003"/>
      <c r="I11" s="3003"/>
      <c r="J11" s="3003"/>
      <c r="K11" s="3003"/>
      <c r="L11" s="3003"/>
      <c r="M11" s="3003"/>
      <c r="N11" s="3003"/>
      <c r="O11" s="3003"/>
      <c r="P11" s="3004"/>
    </row>
    <row r="12" spans="1:18" s="4" customFormat="1" ht="15" customHeight="1" outlineLevel="1" x14ac:dyDescent="0.25">
      <c r="A12" s="21"/>
      <c r="B12" s="18"/>
      <c r="C12" s="19"/>
      <c r="D12" s="19"/>
      <c r="E12" s="3002"/>
      <c r="F12" s="3003"/>
      <c r="G12" s="3003"/>
      <c r="H12" s="3003"/>
      <c r="I12" s="3003"/>
      <c r="J12" s="3003"/>
      <c r="K12" s="3003"/>
      <c r="L12" s="3003"/>
      <c r="M12" s="3003"/>
      <c r="N12" s="3003"/>
      <c r="O12" s="3003"/>
      <c r="P12" s="3004"/>
    </row>
    <row r="13" spans="1:18" s="4" customFormat="1" ht="15.75" customHeight="1" outlineLevel="1" thickBot="1" x14ac:dyDescent="0.3">
      <c r="A13" s="21"/>
      <c r="B13" s="18"/>
      <c r="C13" s="19"/>
      <c r="D13" s="19"/>
      <c r="E13" s="3005"/>
      <c r="F13" s="3006"/>
      <c r="G13" s="3006"/>
      <c r="H13" s="3006"/>
      <c r="I13" s="3006"/>
      <c r="J13" s="3006"/>
      <c r="K13" s="3006"/>
      <c r="L13" s="3006"/>
      <c r="M13" s="3006"/>
      <c r="N13" s="3006"/>
      <c r="O13" s="3006"/>
      <c r="P13" s="3007"/>
    </row>
    <row r="14" spans="1:18" s="4" customFormat="1" ht="15.75" customHeight="1" outlineLevel="1" x14ac:dyDescent="0.25">
      <c r="A14" s="21"/>
      <c r="B14" s="18"/>
      <c r="C14" s="19"/>
      <c r="D14" s="19"/>
      <c r="E14" s="1196"/>
      <c r="F14" s="1196"/>
      <c r="G14" s="1196"/>
      <c r="H14" s="1196"/>
      <c r="I14" s="1196"/>
      <c r="J14" s="1196"/>
      <c r="K14" s="1196"/>
      <c r="L14" s="1196"/>
      <c r="M14" s="1196"/>
      <c r="N14" s="1196"/>
      <c r="O14" s="1196"/>
      <c r="P14" s="1196"/>
    </row>
    <row r="15" spans="1:18" s="4" customFormat="1" ht="15.75" customHeight="1" outlineLevel="1" x14ac:dyDescent="0.25">
      <c r="A15" s="21"/>
      <c r="B15" s="18"/>
      <c r="C15" s="19"/>
      <c r="D15" s="19"/>
      <c r="E15" s="1196"/>
      <c r="F15" s="1196"/>
      <c r="G15" s="1196"/>
      <c r="H15" s="1196"/>
      <c r="I15" s="1196"/>
      <c r="J15" s="1196"/>
      <c r="K15" s="1196"/>
      <c r="L15" s="1196"/>
      <c r="M15" s="1196"/>
      <c r="N15" s="1196"/>
      <c r="O15" s="1196"/>
      <c r="P15" s="1196"/>
    </row>
    <row r="16" spans="1:18" s="4" customFormat="1" ht="12.75" outlineLevel="1" x14ac:dyDescent="0.25">
      <c r="A16" s="21"/>
      <c r="B16" s="18"/>
      <c r="C16" s="19"/>
      <c r="D16" s="19"/>
      <c r="E16" s="12"/>
    </row>
    <row r="17" spans="1:18" s="4" customFormat="1" outlineLevel="1" x14ac:dyDescent="0.25">
      <c r="A17" s="21"/>
      <c r="B17" s="18"/>
      <c r="C17" s="21" t="s">
        <v>1244</v>
      </c>
      <c r="D17" s="21"/>
      <c r="E17" s="11"/>
    </row>
    <row r="18" spans="1:18" s="4" customFormat="1" ht="12.75" customHeight="1" outlineLevel="1" x14ac:dyDescent="0.25">
      <c r="A18" s="21"/>
      <c r="B18" s="18"/>
      <c r="C18" s="19"/>
      <c r="D18" s="19"/>
      <c r="E18" s="2999"/>
      <c r="F18" s="3000"/>
      <c r="G18" s="3000"/>
      <c r="H18" s="3000"/>
      <c r="I18" s="3000"/>
      <c r="J18" s="3000"/>
      <c r="K18" s="3000"/>
      <c r="L18" s="3000"/>
      <c r="M18" s="3000"/>
      <c r="N18" s="3000"/>
      <c r="O18" s="3000"/>
      <c r="P18" s="3001"/>
    </row>
    <row r="19" spans="1:18" s="4" customFormat="1" ht="15" customHeight="1" outlineLevel="1" x14ac:dyDescent="0.25">
      <c r="A19" s="21"/>
      <c r="B19" s="18"/>
      <c r="C19" s="19"/>
      <c r="D19" s="19"/>
      <c r="E19" s="3002"/>
      <c r="F19" s="3003"/>
      <c r="G19" s="3003"/>
      <c r="H19" s="3003"/>
      <c r="I19" s="3003"/>
      <c r="J19" s="3003"/>
      <c r="K19" s="3003"/>
      <c r="L19" s="3003"/>
      <c r="M19" s="3003"/>
      <c r="N19" s="3003"/>
      <c r="O19" s="3003"/>
      <c r="P19" s="3004"/>
    </row>
    <row r="20" spans="1:18" s="4" customFormat="1" ht="15" customHeight="1" outlineLevel="1" x14ac:dyDescent="0.25">
      <c r="A20" s="21"/>
      <c r="B20" s="18"/>
      <c r="C20" s="19"/>
      <c r="D20" s="19"/>
      <c r="E20" s="3002"/>
      <c r="F20" s="3003"/>
      <c r="G20" s="3003"/>
      <c r="H20" s="3003"/>
      <c r="I20" s="3003"/>
      <c r="J20" s="3003"/>
      <c r="K20" s="3003"/>
      <c r="L20" s="3003"/>
      <c r="M20" s="3003"/>
      <c r="N20" s="3003"/>
      <c r="O20" s="3003"/>
      <c r="P20" s="3004"/>
    </row>
    <row r="21" spans="1:18" s="4" customFormat="1" ht="15" customHeight="1" outlineLevel="1" x14ac:dyDescent="0.25">
      <c r="A21" s="21"/>
      <c r="B21" s="18"/>
      <c r="C21" s="19"/>
      <c r="D21" s="19"/>
      <c r="E21" s="3002"/>
      <c r="F21" s="3003"/>
      <c r="G21" s="3003"/>
      <c r="H21" s="3003"/>
      <c r="I21" s="3003"/>
      <c r="J21" s="3003"/>
      <c r="K21" s="3003"/>
      <c r="L21" s="3003"/>
      <c r="M21" s="3003"/>
      <c r="N21" s="3003"/>
      <c r="O21" s="3003"/>
      <c r="P21" s="3004"/>
    </row>
    <row r="22" spans="1:18" s="4" customFormat="1" ht="15" customHeight="1" outlineLevel="1" thickBot="1" x14ac:dyDescent="0.3">
      <c r="A22" s="21"/>
      <c r="B22" s="18"/>
      <c r="C22" s="19"/>
      <c r="D22" s="19"/>
      <c r="E22" s="3005"/>
      <c r="F22" s="3006"/>
      <c r="G22" s="3006"/>
      <c r="H22" s="3006"/>
      <c r="I22" s="3006"/>
      <c r="J22" s="3006"/>
      <c r="K22" s="3006"/>
      <c r="L22" s="3006"/>
      <c r="M22" s="3006"/>
      <c r="N22" s="3006"/>
      <c r="O22" s="3006"/>
      <c r="P22" s="3007"/>
    </row>
    <row r="23" spans="1:18" s="5" customFormat="1" ht="12.75" x14ac:dyDescent="0.25">
      <c r="A23" s="23"/>
      <c r="B23" s="24"/>
      <c r="C23" s="23"/>
      <c r="D23" s="23"/>
      <c r="E23" s="8"/>
      <c r="R23" s="4"/>
    </row>
    <row r="24" spans="1:18" s="27" customFormat="1" ht="12.75" x14ac:dyDescent="0.25">
      <c r="A24" s="53"/>
      <c r="B24" s="54"/>
      <c r="C24" s="55"/>
      <c r="D24" s="56"/>
      <c r="R24" s="26"/>
    </row>
    <row r="25" spans="1:18" x14ac:dyDescent="0.25">
      <c r="C25" s="61"/>
    </row>
    <row r="26" spans="1:18" x14ac:dyDescent="0.25">
      <c r="I26" s="346"/>
      <c r="J26" s="349"/>
    </row>
    <row r="27" spans="1:18" s="346" customFormat="1" x14ac:dyDescent="0.25">
      <c r="A27" s="61"/>
      <c r="B27" s="77"/>
      <c r="C27" s="78"/>
      <c r="D27" s="135"/>
    </row>
    <row r="28" spans="1:18" s="346" customFormat="1" x14ac:dyDescent="0.25">
      <c r="A28" s="61"/>
      <c r="B28" s="77"/>
      <c r="C28" s="78"/>
      <c r="D28" s="135"/>
    </row>
    <row r="30" spans="1:18" s="433" customFormat="1" ht="12.75" x14ac:dyDescent="0.2">
      <c r="A30" s="127"/>
      <c r="B30" s="128"/>
      <c r="C30" s="129"/>
      <c r="D30" s="130" t="s">
        <v>1554</v>
      </c>
      <c r="E30" s="131"/>
      <c r="F30" s="130"/>
      <c r="G30" s="829">
        <v>1</v>
      </c>
      <c r="H30" s="395">
        <v>0</v>
      </c>
      <c r="I30" s="1484" t="s">
        <v>1789</v>
      </c>
    </row>
    <row r="32" spans="1:18" x14ac:dyDescent="0.25">
      <c r="E32" s="1320" t="s">
        <v>1555</v>
      </c>
      <c r="F32" s="1320" t="s">
        <v>1556</v>
      </c>
      <c r="G32" s="1321" t="s">
        <v>1568</v>
      </c>
      <c r="H32" s="1322" t="s">
        <v>1581</v>
      </c>
      <c r="I32" s="1320" t="s">
        <v>1582</v>
      </c>
      <c r="J32" s="378"/>
      <c r="K32" s="378"/>
      <c r="L32" s="378"/>
      <c r="M32" s="378"/>
      <c r="N32" s="378"/>
      <c r="O32" s="378"/>
      <c r="P32" s="378"/>
      <c r="Q32" s="378"/>
      <c r="R32" s="378"/>
    </row>
    <row r="33" spans="5:18" x14ac:dyDescent="0.25">
      <c r="E33" s="1308" t="s">
        <v>23</v>
      </c>
      <c r="F33" s="1308" t="s">
        <v>1562</v>
      </c>
      <c r="G33" s="1317">
        <f>CEILING($G$30,$G$30)</f>
        <v>1</v>
      </c>
      <c r="H33" s="1425" t="s">
        <v>1569</v>
      </c>
      <c r="I33" s="378" t="s">
        <v>1560</v>
      </c>
      <c r="J33" s="1309"/>
      <c r="K33" s="1309"/>
      <c r="L33" s="1309"/>
      <c r="M33" s="1309"/>
      <c r="N33" s="1309"/>
      <c r="O33" s="1309"/>
      <c r="P33" s="1309"/>
      <c r="Q33" s="1309"/>
      <c r="R33" s="1309"/>
    </row>
    <row r="34" spans="5:18" x14ac:dyDescent="0.25">
      <c r="E34" s="1307" t="s">
        <v>22</v>
      </c>
      <c r="F34" s="1307" t="s">
        <v>1563</v>
      </c>
      <c r="G34" s="1317">
        <f>FLOOR($G$30,$G$30)</f>
        <v>1</v>
      </c>
      <c r="H34" s="1425" t="s">
        <v>1570</v>
      </c>
      <c r="I34" t="s">
        <v>1647</v>
      </c>
    </row>
    <row r="35" spans="5:18" x14ac:dyDescent="0.25">
      <c r="E35" s="1307" t="s">
        <v>1557</v>
      </c>
      <c r="F35" s="1307" t="s">
        <v>1564</v>
      </c>
      <c r="G35" s="1317">
        <f>ROUND($G$30,$H$30)</f>
        <v>1</v>
      </c>
      <c r="H35" s="1425" t="s">
        <v>1578</v>
      </c>
      <c r="I35" t="s">
        <v>1587</v>
      </c>
    </row>
    <row r="36" spans="5:18" x14ac:dyDescent="0.25">
      <c r="E36" s="1307" t="s">
        <v>1558</v>
      </c>
      <c r="F36" s="1307" t="s">
        <v>1565</v>
      </c>
      <c r="G36" s="1317">
        <f>ROUNDUP($G$30,$H$30)</f>
        <v>1</v>
      </c>
      <c r="H36" s="1425" t="s">
        <v>1579</v>
      </c>
      <c r="I36" t="s">
        <v>1567</v>
      </c>
    </row>
    <row r="37" spans="5:18" x14ac:dyDescent="0.25">
      <c r="E37" s="1307" t="s">
        <v>1559</v>
      </c>
      <c r="F37" s="1307" t="s">
        <v>1566</v>
      </c>
      <c r="G37" s="1317">
        <f>ROUNDDOWN($G$30,$H$30)</f>
        <v>1</v>
      </c>
      <c r="H37" s="1425" t="s">
        <v>1580</v>
      </c>
      <c r="I37" t="s">
        <v>1561</v>
      </c>
    </row>
    <row r="38" spans="5:18" x14ac:dyDescent="0.25">
      <c r="E38" s="1307" t="s">
        <v>1584</v>
      </c>
      <c r="F38" s="1307" t="s">
        <v>1585</v>
      </c>
      <c r="G38" s="1317">
        <f>TRUNC($G$30,$H$30)</f>
        <v>1</v>
      </c>
      <c r="H38" s="1425" t="s">
        <v>1588</v>
      </c>
      <c r="I38" t="s">
        <v>1586</v>
      </c>
    </row>
    <row r="39" spans="5:18" x14ac:dyDescent="0.25">
      <c r="E39" s="1422"/>
      <c r="F39" s="1422"/>
      <c r="G39" s="1423"/>
      <c r="H39" s="1424"/>
      <c r="I39" s="346"/>
      <c r="J39" s="346"/>
      <c r="K39" s="346"/>
      <c r="L39" s="346"/>
    </row>
    <row r="40" spans="5:18" ht="16.5" x14ac:dyDescent="0.3">
      <c r="G40" s="1311"/>
    </row>
    <row r="41" spans="5:18" ht="16.5" x14ac:dyDescent="0.3">
      <c r="E41" s="1312" t="s">
        <v>1573</v>
      </c>
      <c r="F41" s="1312" t="s">
        <v>1574</v>
      </c>
      <c r="G41" s="1313" t="s">
        <v>1575</v>
      </c>
      <c r="H41" s="1310" t="s">
        <v>1576</v>
      </c>
      <c r="I41" s="1318" t="s">
        <v>969</v>
      </c>
      <c r="J41" s="1318" t="s">
        <v>1577</v>
      </c>
      <c r="K41" s="1310"/>
      <c r="L41" s="1310"/>
      <c r="M41" s="1310"/>
      <c r="N41" s="1310"/>
      <c r="O41" s="1310"/>
      <c r="P41" s="1310"/>
      <c r="Q41" s="1310"/>
      <c r="R41" s="1310"/>
    </row>
    <row r="42" spans="5:18" ht="16.5" x14ac:dyDescent="0.3">
      <c r="E42" s="1314">
        <v>9</v>
      </c>
      <c r="F42" s="1314">
        <v>16</v>
      </c>
      <c r="G42" s="1315">
        <f>SEARCH("(",formuletekst(G33))</f>
        <v>16</v>
      </c>
      <c r="H42" t="str">
        <f>LEFT(formuletekst(G33),G42-1)</f>
        <v>=AFRONDEN.BOVEN</v>
      </c>
      <c r="I42" s="1319">
        <f t="shared" ref="I42:I47" si="0">G42</f>
        <v>16</v>
      </c>
      <c r="J42" s="1332" t="str">
        <f t="shared" ref="J42:J47" si="1">H33</f>
        <v>ABO</v>
      </c>
    </row>
    <row r="43" spans="5:18" ht="16.5" x14ac:dyDescent="0.3">
      <c r="E43" s="1314">
        <v>7</v>
      </c>
      <c r="F43" s="1314">
        <v>18</v>
      </c>
      <c r="G43" s="1315">
        <f>SEARCH("(",formuletekst(G34))</f>
        <v>18</v>
      </c>
      <c r="H43" t="str">
        <f>LEFT(formuletekst(G34),G43-1)</f>
        <v>=AFRONDEN.BENEDEN</v>
      </c>
      <c r="I43" s="1319">
        <f t="shared" si="0"/>
        <v>18</v>
      </c>
      <c r="J43" s="1332" t="str">
        <f t="shared" si="1"/>
        <v>ABE</v>
      </c>
    </row>
    <row r="44" spans="5:18" x14ac:dyDescent="0.25">
      <c r="E44" s="1314">
        <v>7</v>
      </c>
      <c r="F44" s="1314">
        <v>10</v>
      </c>
      <c r="G44" s="1316">
        <f>SEARCH("(",formuletekst(G35))</f>
        <v>10</v>
      </c>
      <c r="H44" t="str">
        <f>LEFT(formuletekst(G35),G44-1)</f>
        <v>=AFRONDEN</v>
      </c>
      <c r="I44" s="1319">
        <f t="shared" si="0"/>
        <v>10</v>
      </c>
      <c r="J44" s="1332" t="str">
        <f t="shared" si="1"/>
        <v>AFR</v>
      </c>
    </row>
    <row r="45" spans="5:18" x14ac:dyDescent="0.25">
      <c r="E45" s="1314">
        <v>9</v>
      </c>
      <c r="F45" s="1314">
        <v>21</v>
      </c>
      <c r="G45" s="1316">
        <f>SEARCH("(",formuletekst(G36))</f>
        <v>21</v>
      </c>
      <c r="H45" t="str">
        <f>LEFT(formuletekst(G36),G45-1)</f>
        <v>=AFRONDEN.NAAR.BOVEN</v>
      </c>
      <c r="I45" s="1319">
        <f t="shared" si="0"/>
        <v>21</v>
      </c>
      <c r="J45" s="1332" t="str">
        <f t="shared" si="1"/>
        <v>ANBO</v>
      </c>
    </row>
    <row r="46" spans="5:18" x14ac:dyDescent="0.25">
      <c r="E46" s="1314">
        <v>11</v>
      </c>
      <c r="F46" s="1314">
        <v>23</v>
      </c>
      <c r="G46" s="1316">
        <f>SEARCH("(",formuletekst(G37))</f>
        <v>23</v>
      </c>
      <c r="H46" t="str">
        <f>LEFT(formuletekst(G37),G46-1)</f>
        <v>=AFRONDEN.NAAR.BENEDEN</v>
      </c>
      <c r="I46" s="1319">
        <f t="shared" si="0"/>
        <v>23</v>
      </c>
      <c r="J46" s="1332" t="str">
        <f t="shared" si="1"/>
        <v>ANBE</v>
      </c>
    </row>
    <row r="47" spans="5:18" x14ac:dyDescent="0.25">
      <c r="E47" s="1314">
        <v>6</v>
      </c>
      <c r="F47" s="1314">
        <v>8</v>
      </c>
      <c r="G47" s="1316">
        <f>SEARCH("(",formuletekst(G38))</f>
        <v>8</v>
      </c>
      <c r="H47" t="str">
        <f>LEFT(formuletekst(G38),G47-1)</f>
        <v>=GEHEEL</v>
      </c>
      <c r="I47" s="1319">
        <f t="shared" si="0"/>
        <v>8</v>
      </c>
      <c r="J47" s="1332" t="str">
        <f t="shared" si="1"/>
        <v>GEH</v>
      </c>
    </row>
    <row r="48" spans="5:18" x14ac:dyDescent="0.25">
      <c r="G48" s="1316"/>
      <c r="I48" s="1319"/>
      <c r="J48" s="1332"/>
    </row>
    <row r="49" spans="1:18" x14ac:dyDescent="0.25">
      <c r="E49" s="1774" t="s">
        <v>2203</v>
      </c>
      <c r="F49" s="1312"/>
      <c r="G49" s="1312"/>
      <c r="H49" s="1312"/>
      <c r="I49" s="1312"/>
      <c r="J49" s="1312"/>
      <c r="K49" s="1312"/>
      <c r="L49" s="1312"/>
      <c r="M49" s="1312"/>
      <c r="N49" s="1312"/>
      <c r="O49" s="1312"/>
      <c r="P49" s="1312"/>
      <c r="Q49" s="1312"/>
      <c r="R49" s="1312"/>
    </row>
    <row r="50" spans="1:18" x14ac:dyDescent="0.25">
      <c r="E50" s="1765" t="s">
        <v>2208</v>
      </c>
    </row>
    <row r="52" spans="1:18" x14ac:dyDescent="0.25">
      <c r="E52" t="s">
        <v>2193</v>
      </c>
      <c r="F52" s="1794" t="s">
        <v>2196</v>
      </c>
    </row>
    <row r="53" spans="1:18" x14ac:dyDescent="0.25">
      <c r="E53" t="s">
        <v>2195</v>
      </c>
      <c r="F53" s="1795" t="s">
        <v>2194</v>
      </c>
    </row>
    <row r="54" spans="1:18" x14ac:dyDescent="0.25">
      <c r="E54" s="1765" t="s">
        <v>2198</v>
      </c>
      <c r="F54" s="1796" t="s">
        <v>2206</v>
      </c>
      <c r="H54" s="1644"/>
    </row>
    <row r="55" spans="1:18" x14ac:dyDescent="0.25">
      <c r="E55" s="1765" t="s">
        <v>2199</v>
      </c>
      <c r="F55" s="1797" t="s">
        <v>2204</v>
      </c>
    </row>
    <row r="56" spans="1:18" x14ac:dyDescent="0.25">
      <c r="E56" s="1765" t="s">
        <v>2200</v>
      </c>
      <c r="F56" s="1798" t="s">
        <v>2207</v>
      </c>
    </row>
    <row r="57" spans="1:18" s="1765" customFormat="1" x14ac:dyDescent="0.25">
      <c r="A57" s="61"/>
      <c r="B57" s="77"/>
      <c r="C57" s="78"/>
      <c r="D57" s="135"/>
      <c r="E57" s="1765" t="s">
        <v>2201</v>
      </c>
      <c r="F57" s="1878" t="s">
        <v>2205</v>
      </c>
    </row>
    <row r="58" spans="1:18" s="2955" customFormat="1" x14ac:dyDescent="0.25">
      <c r="A58" s="61"/>
      <c r="B58" s="77"/>
      <c r="C58" s="78"/>
      <c r="D58" s="135"/>
      <c r="E58" s="2955" t="s">
        <v>2202</v>
      </c>
      <c r="F58" s="2958" t="s">
        <v>2939</v>
      </c>
    </row>
    <row r="59" spans="1:18" s="2955" customFormat="1" x14ac:dyDescent="0.25">
      <c r="A59" s="61"/>
      <c r="B59" s="77"/>
      <c r="C59" s="78"/>
      <c r="D59" s="135"/>
      <c r="E59" s="2955" t="s">
        <v>2936</v>
      </c>
      <c r="F59" s="2959" t="s">
        <v>2941</v>
      </c>
    </row>
    <row r="60" spans="1:18" s="2955" customFormat="1" x14ac:dyDescent="0.25">
      <c r="A60" s="61"/>
      <c r="B60" s="77"/>
      <c r="C60" s="78"/>
      <c r="D60" s="135"/>
      <c r="E60" s="2955" t="s">
        <v>2937</v>
      </c>
      <c r="F60" s="2960" t="s">
        <v>2940</v>
      </c>
    </row>
    <row r="61" spans="1:18" s="1765" customFormat="1" x14ac:dyDescent="0.25">
      <c r="A61" s="61"/>
      <c r="B61" s="77"/>
      <c r="C61" s="78"/>
      <c r="D61" s="135"/>
      <c r="E61" s="2955" t="s">
        <v>2938</v>
      </c>
      <c r="F61" s="1644" t="s">
        <v>2211</v>
      </c>
    </row>
    <row r="62" spans="1:18" s="1765" customFormat="1" x14ac:dyDescent="0.25">
      <c r="A62" s="61"/>
      <c r="B62" s="77"/>
      <c r="C62" s="78"/>
      <c r="D62" s="135"/>
    </row>
    <row r="63" spans="1:18" x14ac:dyDescent="0.25">
      <c r="E63" t="s">
        <v>2197</v>
      </c>
      <c r="F63">
        <v>8</v>
      </c>
    </row>
    <row r="65" spans="5:6" x14ac:dyDescent="0.25">
      <c r="E65" s="1765" t="s">
        <v>2209</v>
      </c>
      <c r="F65">
        <v>2026</v>
      </c>
    </row>
  </sheetData>
  <mergeCells count="3">
    <mergeCell ref="P1:Q1"/>
    <mergeCell ref="E6:P13"/>
    <mergeCell ref="E18:P22"/>
  </mergeCells>
  <phoneticPr fontId="67" type="noConversion"/>
  <hyperlinks>
    <hyperlink ref="P1:Q1" location="Index!A1" display="Terug naar Index" xr:uid="{00000000-0004-0000-4B00-000000000000}"/>
  </hyperlinks>
  <pageMargins left="0.7" right="0.7" top="0.75" bottom="0.75" header="0.3" footer="0.3"/>
  <pageSetup paperSize="9"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Blad1"/>
  <dimension ref="E13:Y447"/>
  <sheetViews>
    <sheetView topLeftCell="A424" workbookViewId="0"/>
  </sheetViews>
  <sheetFormatPr defaultRowHeight="15" x14ac:dyDescent="0.25"/>
  <sheetData>
    <row r="13" spans="5:6" x14ac:dyDescent="0.25">
      <c r="E13" s="1765"/>
    </row>
    <row r="14" spans="5:6" x14ac:dyDescent="0.25">
      <c r="F14" s="1765"/>
    </row>
    <row r="17" spans="5:14" x14ac:dyDescent="0.25">
      <c r="E17" s="1765"/>
    </row>
    <row r="26" spans="5:14" x14ac:dyDescent="0.25">
      <c r="E26" t="s">
        <v>1184</v>
      </c>
      <c r="H26" t="s">
        <v>1187</v>
      </c>
      <c r="J26" t="s">
        <v>1188</v>
      </c>
      <c r="K26" t="s">
        <v>1237</v>
      </c>
    </row>
    <row r="27" spans="5:14" x14ac:dyDescent="0.25">
      <c r="E27" t="s">
        <v>1185</v>
      </c>
      <c r="F27" t="s">
        <v>1186</v>
      </c>
    </row>
    <row r="29" spans="5:14" x14ac:dyDescent="0.25">
      <c r="E29" t="s">
        <v>1189</v>
      </c>
      <c r="F29" t="s">
        <v>1190</v>
      </c>
      <c r="G29" t="s">
        <v>1191</v>
      </c>
      <c r="H29" t="s">
        <v>1190</v>
      </c>
      <c r="J29" t="s">
        <v>2</v>
      </c>
      <c r="K29" t="s">
        <v>18</v>
      </c>
    </row>
    <row r="30" spans="5:14" x14ac:dyDescent="0.25">
      <c r="F30" t="s">
        <v>1190</v>
      </c>
      <c r="G30" t="s">
        <v>1192</v>
      </c>
      <c r="H30" t="s">
        <v>1190</v>
      </c>
      <c r="J30" t="s">
        <v>13</v>
      </c>
      <c r="K30" t="s">
        <v>14</v>
      </c>
      <c r="L30" t="s">
        <v>15</v>
      </c>
      <c r="M30" t="s">
        <v>16</v>
      </c>
      <c r="N30" t="s">
        <v>17</v>
      </c>
    </row>
    <row r="31" spans="5:14" x14ac:dyDescent="0.25">
      <c r="F31" t="s">
        <v>1190</v>
      </c>
      <c r="G31" t="s">
        <v>1193</v>
      </c>
      <c r="H31" t="s">
        <v>1190</v>
      </c>
      <c r="J31">
        <v>1</v>
      </c>
      <c r="K31" t="s">
        <v>20</v>
      </c>
      <c r="L31">
        <v>38883</v>
      </c>
      <c r="M31">
        <v>0</v>
      </c>
      <c r="N31">
        <v>8.1000000000000003E-2</v>
      </c>
    </row>
    <row r="32" spans="5:14" x14ac:dyDescent="0.25">
      <c r="J32">
        <v>2</v>
      </c>
      <c r="K32">
        <v>38883</v>
      </c>
      <c r="L32">
        <v>78426</v>
      </c>
      <c r="M32">
        <v>3149</v>
      </c>
      <c r="N32">
        <v>0.37559999999999993</v>
      </c>
    </row>
    <row r="33" spans="5:14" x14ac:dyDescent="0.25">
      <c r="J33">
        <v>3</v>
      </c>
      <c r="K33">
        <v>78426</v>
      </c>
      <c r="L33">
        <v>0</v>
      </c>
      <c r="M33">
        <v>18001</v>
      </c>
      <c r="N33">
        <v>0.49500000000000005</v>
      </c>
    </row>
    <row r="35" spans="5:14" x14ac:dyDescent="0.25">
      <c r="E35" t="s">
        <v>1194</v>
      </c>
      <c r="F35" t="s">
        <v>1195</v>
      </c>
      <c r="G35" t="s">
        <v>1191</v>
      </c>
      <c r="H35" t="s">
        <v>1195</v>
      </c>
      <c r="J35" t="s">
        <v>2</v>
      </c>
      <c r="K35" t="s">
        <v>18</v>
      </c>
    </row>
    <row r="36" spans="5:14" x14ac:dyDescent="0.25">
      <c r="E36" t="s">
        <v>1196</v>
      </c>
      <c r="F36" t="s">
        <v>1195</v>
      </c>
      <c r="G36" t="s">
        <v>1192</v>
      </c>
      <c r="H36" t="s">
        <v>1195</v>
      </c>
      <c r="J36" t="s">
        <v>13</v>
      </c>
      <c r="K36" t="s">
        <v>14</v>
      </c>
      <c r="L36" t="s">
        <v>15</v>
      </c>
      <c r="M36" t="s">
        <v>16</v>
      </c>
      <c r="N36" t="s">
        <v>17</v>
      </c>
    </row>
    <row r="37" spans="5:14" x14ac:dyDescent="0.25">
      <c r="F37" t="s">
        <v>1195</v>
      </c>
      <c r="G37" t="s">
        <v>1193</v>
      </c>
      <c r="H37" t="s">
        <v>1195</v>
      </c>
      <c r="J37">
        <v>1</v>
      </c>
      <c r="K37" t="s">
        <v>20</v>
      </c>
      <c r="L37">
        <v>41123</v>
      </c>
      <c r="M37">
        <v>0</v>
      </c>
      <c r="N37">
        <v>8.1000000000000003E-2</v>
      </c>
    </row>
    <row r="38" spans="5:14" x14ac:dyDescent="0.25">
      <c r="J38">
        <v>2</v>
      </c>
      <c r="K38">
        <v>41123</v>
      </c>
      <c r="L38">
        <v>78426</v>
      </c>
      <c r="M38">
        <v>3330</v>
      </c>
      <c r="N38">
        <v>0.37559999999999993</v>
      </c>
    </row>
    <row r="39" spans="5:14" x14ac:dyDescent="0.25">
      <c r="J39">
        <v>3</v>
      </c>
      <c r="K39">
        <v>78426</v>
      </c>
      <c r="L39">
        <v>0</v>
      </c>
      <c r="M39">
        <v>17341</v>
      </c>
      <c r="N39">
        <v>0.49500000000000005</v>
      </c>
    </row>
    <row r="41" spans="5:14" x14ac:dyDescent="0.25">
      <c r="E41" t="s">
        <v>1197</v>
      </c>
      <c r="G41" t="s">
        <v>2470</v>
      </c>
      <c r="J41">
        <v>0.11940000000000003</v>
      </c>
      <c r="K41" t="s">
        <v>184</v>
      </c>
    </row>
    <row r="43" spans="5:14" x14ac:dyDescent="0.25">
      <c r="E43" t="s">
        <v>1199</v>
      </c>
      <c r="G43" t="s">
        <v>2704</v>
      </c>
      <c r="J43">
        <v>0.245</v>
      </c>
      <c r="K43" t="s">
        <v>184</v>
      </c>
    </row>
    <row r="44" spans="5:14" x14ac:dyDescent="0.25">
      <c r="G44" t="s">
        <v>2705</v>
      </c>
      <c r="J44">
        <v>0.31</v>
      </c>
      <c r="K44" t="s">
        <v>184</v>
      </c>
    </row>
    <row r="45" spans="5:14" x14ac:dyDescent="0.25">
      <c r="G45" t="s">
        <v>2706</v>
      </c>
      <c r="J45">
        <v>68843</v>
      </c>
      <c r="K45" t="s">
        <v>136</v>
      </c>
    </row>
    <row r="47" spans="5:14" x14ac:dyDescent="0.25">
      <c r="E47" t="s">
        <v>1201</v>
      </c>
      <c r="G47" t="s">
        <v>1202</v>
      </c>
      <c r="J47">
        <v>0.36</v>
      </c>
      <c r="K47" t="s">
        <v>184</v>
      </c>
    </row>
    <row r="49" spans="5:13" x14ac:dyDescent="0.25">
      <c r="E49" t="s">
        <v>1203</v>
      </c>
      <c r="G49" t="s">
        <v>1204</v>
      </c>
      <c r="J49">
        <v>5700</v>
      </c>
      <c r="K49" t="s">
        <v>136</v>
      </c>
    </row>
    <row r="51" spans="5:13" x14ac:dyDescent="0.25">
      <c r="E51" t="s">
        <v>1220</v>
      </c>
      <c r="G51" t="s">
        <v>1933</v>
      </c>
      <c r="J51">
        <v>0.8</v>
      </c>
      <c r="K51" t="s">
        <v>184</v>
      </c>
    </row>
    <row r="53" spans="5:13" x14ac:dyDescent="0.25">
      <c r="E53" t="s">
        <v>1221</v>
      </c>
      <c r="G53" t="s">
        <v>1223</v>
      </c>
      <c r="H53" t="s">
        <v>1222</v>
      </c>
      <c r="J53">
        <v>7750</v>
      </c>
      <c r="K53" t="s">
        <v>136</v>
      </c>
    </row>
    <row r="55" spans="5:13" x14ac:dyDescent="0.25">
      <c r="E55" t="s">
        <v>1224</v>
      </c>
      <c r="G55" t="s">
        <v>1225</v>
      </c>
      <c r="J55" t="s">
        <v>249</v>
      </c>
    </row>
    <row r="56" spans="5:13" x14ac:dyDescent="0.25">
      <c r="J56" t="s">
        <v>250</v>
      </c>
      <c r="K56" t="s">
        <v>251</v>
      </c>
      <c r="L56" t="s">
        <v>252</v>
      </c>
      <c r="M56" t="s">
        <v>184</v>
      </c>
    </row>
    <row r="57" spans="5:13" x14ac:dyDescent="0.25">
      <c r="J57">
        <v>0</v>
      </c>
      <c r="K57">
        <v>2900</v>
      </c>
      <c r="L57">
        <v>0</v>
      </c>
      <c r="M57">
        <v>0</v>
      </c>
    </row>
    <row r="58" spans="5:13" x14ac:dyDescent="0.25">
      <c r="J58">
        <v>2900</v>
      </c>
      <c r="K58">
        <v>71683</v>
      </c>
      <c r="L58">
        <v>0</v>
      </c>
      <c r="M58">
        <v>0.28000000000000003</v>
      </c>
    </row>
    <row r="59" spans="5:13" x14ac:dyDescent="0.25">
      <c r="J59">
        <v>71683</v>
      </c>
      <c r="K59">
        <v>132746</v>
      </c>
      <c r="L59">
        <v>20072</v>
      </c>
      <c r="M59">
        <v>0</v>
      </c>
    </row>
    <row r="60" spans="5:13" x14ac:dyDescent="0.25">
      <c r="J60">
        <v>132746</v>
      </c>
      <c r="K60">
        <v>398236</v>
      </c>
      <c r="L60">
        <v>20072</v>
      </c>
      <c r="M60">
        <v>7.5600000000000001E-2</v>
      </c>
    </row>
    <row r="61" spans="5:13" x14ac:dyDescent="0.25">
      <c r="J61">
        <v>398236</v>
      </c>
      <c r="K61">
        <v>0</v>
      </c>
      <c r="L61">
        <v>0</v>
      </c>
      <c r="M61">
        <v>0</v>
      </c>
    </row>
    <row r="64" spans="5:13" x14ac:dyDescent="0.25">
      <c r="E64" t="s">
        <v>1226</v>
      </c>
      <c r="G64" t="s">
        <v>1934</v>
      </c>
      <c r="H64" t="s">
        <v>261</v>
      </c>
      <c r="J64">
        <v>0.4</v>
      </c>
      <c r="K64" t="s">
        <v>184</v>
      </c>
    </row>
    <row r="65" spans="5:11" x14ac:dyDescent="0.25">
      <c r="H65" t="s">
        <v>262</v>
      </c>
      <c r="J65">
        <v>153000000</v>
      </c>
      <c r="K65" t="s">
        <v>136</v>
      </c>
    </row>
    <row r="67" spans="5:11" x14ac:dyDescent="0.25">
      <c r="E67" t="s">
        <v>1227</v>
      </c>
      <c r="G67" t="s">
        <v>1228</v>
      </c>
      <c r="H67" t="s">
        <v>1935</v>
      </c>
      <c r="J67">
        <v>2500</v>
      </c>
      <c r="K67" t="s">
        <v>136</v>
      </c>
    </row>
    <row r="68" spans="5:11" x14ac:dyDescent="0.25">
      <c r="E68" t="s">
        <v>1229</v>
      </c>
      <c r="G68" t="s">
        <v>286</v>
      </c>
      <c r="J68">
        <v>2900</v>
      </c>
      <c r="K68" t="s">
        <v>136</v>
      </c>
    </row>
    <row r="70" spans="5:11" x14ac:dyDescent="0.25">
      <c r="E70" t="s">
        <v>1230</v>
      </c>
      <c r="G70" t="s">
        <v>290</v>
      </c>
      <c r="H70" t="s">
        <v>301</v>
      </c>
      <c r="J70" t="s">
        <v>214</v>
      </c>
      <c r="K70" t="s">
        <v>184</v>
      </c>
    </row>
    <row r="71" spans="5:11" x14ac:dyDescent="0.25">
      <c r="G71" t="s">
        <v>1936</v>
      </c>
      <c r="H71" t="s">
        <v>289</v>
      </c>
      <c r="J71" t="s">
        <v>214</v>
      </c>
      <c r="K71" t="s">
        <v>136</v>
      </c>
    </row>
    <row r="73" spans="5:11" x14ac:dyDescent="0.25">
      <c r="E73" t="s">
        <v>1231</v>
      </c>
      <c r="G73" t="s">
        <v>314</v>
      </c>
      <c r="H73" t="s">
        <v>2484</v>
      </c>
      <c r="J73">
        <v>1200</v>
      </c>
      <c r="K73" t="s">
        <v>136</v>
      </c>
    </row>
    <row r="74" spans="5:11" x14ac:dyDescent="0.25">
      <c r="G74" t="s">
        <v>2220</v>
      </c>
      <c r="H74" t="s">
        <v>321</v>
      </c>
      <c r="J74">
        <v>2123</v>
      </c>
      <c r="K74" t="s">
        <v>136</v>
      </c>
    </row>
    <row r="76" spans="5:11" x14ac:dyDescent="0.25">
      <c r="E76" t="s">
        <v>1232</v>
      </c>
      <c r="G76" t="s">
        <v>1937</v>
      </c>
      <c r="H76" t="s">
        <v>347</v>
      </c>
      <c r="J76">
        <v>15979</v>
      </c>
      <c r="K76" t="s">
        <v>136</v>
      </c>
    </row>
    <row r="77" spans="5:11" x14ac:dyDescent="0.25">
      <c r="H77" t="s">
        <v>349</v>
      </c>
      <c r="J77">
        <v>7996</v>
      </c>
      <c r="K77" t="s">
        <v>136</v>
      </c>
    </row>
    <row r="78" spans="5:11" x14ac:dyDescent="0.25">
      <c r="H78" t="s">
        <v>350</v>
      </c>
      <c r="J78">
        <v>18977</v>
      </c>
      <c r="K78" t="s">
        <v>136</v>
      </c>
    </row>
    <row r="80" spans="5:11" x14ac:dyDescent="0.25">
      <c r="E80" t="s">
        <v>1233</v>
      </c>
      <c r="G80" t="s">
        <v>1234</v>
      </c>
      <c r="J80">
        <v>0.127</v>
      </c>
      <c r="K80" t="s">
        <v>184</v>
      </c>
    </row>
    <row r="81" spans="5:11" x14ac:dyDescent="0.25">
      <c r="E81" t="s">
        <v>2684</v>
      </c>
      <c r="G81" t="s">
        <v>2686</v>
      </c>
      <c r="H81" t="s">
        <v>349</v>
      </c>
      <c r="J81">
        <v>0.12</v>
      </c>
      <c r="K81" t="s">
        <v>184</v>
      </c>
    </row>
    <row r="83" spans="5:11" x14ac:dyDescent="0.25">
      <c r="E83" t="s">
        <v>1235</v>
      </c>
      <c r="G83" t="s">
        <v>388</v>
      </c>
      <c r="H83" t="s">
        <v>2169</v>
      </c>
      <c r="J83">
        <v>0</v>
      </c>
      <c r="K83" t="s">
        <v>136</v>
      </c>
    </row>
    <row r="84" spans="5:11" x14ac:dyDescent="0.25">
      <c r="G84" t="s">
        <v>1938</v>
      </c>
      <c r="H84" t="s">
        <v>1939</v>
      </c>
      <c r="J84">
        <v>574</v>
      </c>
      <c r="K84" t="s">
        <v>136</v>
      </c>
    </row>
    <row r="85" spans="5:11" x14ac:dyDescent="0.25">
      <c r="H85" t="s">
        <v>374</v>
      </c>
      <c r="J85">
        <v>762</v>
      </c>
      <c r="K85" t="s">
        <v>136</v>
      </c>
    </row>
    <row r="86" spans="5:11" x14ac:dyDescent="0.25">
      <c r="H86" t="s">
        <v>375</v>
      </c>
      <c r="J86">
        <v>1268</v>
      </c>
      <c r="K86" t="s">
        <v>136</v>
      </c>
    </row>
    <row r="87" spans="5:11" x14ac:dyDescent="0.25">
      <c r="H87" t="s">
        <v>376</v>
      </c>
      <c r="J87">
        <v>1572</v>
      </c>
      <c r="K87" t="s">
        <v>136</v>
      </c>
    </row>
    <row r="88" spans="5:11" x14ac:dyDescent="0.25">
      <c r="H88" t="s">
        <v>377</v>
      </c>
      <c r="J88">
        <v>2047</v>
      </c>
      <c r="K88" t="s">
        <v>136</v>
      </c>
    </row>
    <row r="89" spans="5:11" x14ac:dyDescent="0.25">
      <c r="H89" t="s">
        <v>378</v>
      </c>
      <c r="J89">
        <v>2279</v>
      </c>
      <c r="K89" t="s">
        <v>136</v>
      </c>
    </row>
    <row r="90" spans="5:11" x14ac:dyDescent="0.25">
      <c r="H90" t="s">
        <v>379</v>
      </c>
      <c r="J90">
        <v>2527</v>
      </c>
      <c r="K90" t="s">
        <v>136</v>
      </c>
    </row>
    <row r="91" spans="5:11" x14ac:dyDescent="0.25">
      <c r="H91" t="s">
        <v>380</v>
      </c>
      <c r="J91">
        <v>2614</v>
      </c>
      <c r="K91" t="s">
        <v>136</v>
      </c>
    </row>
    <row r="92" spans="5:11" x14ac:dyDescent="0.25">
      <c r="H92" t="s">
        <v>381</v>
      </c>
      <c r="J92">
        <v>2649</v>
      </c>
      <c r="K92" t="s">
        <v>136</v>
      </c>
    </row>
    <row r="94" spans="5:11" x14ac:dyDescent="0.25">
      <c r="H94" t="s">
        <v>1771</v>
      </c>
      <c r="J94">
        <v>0.28999999999999998</v>
      </c>
      <c r="K94" t="s">
        <v>136</v>
      </c>
    </row>
    <row r="95" spans="5:11" x14ac:dyDescent="0.25">
      <c r="H95" t="s">
        <v>1772</v>
      </c>
      <c r="J95">
        <v>2649</v>
      </c>
      <c r="K95" t="s">
        <v>136</v>
      </c>
    </row>
    <row r="96" spans="5:11" x14ac:dyDescent="0.25">
      <c r="H96" t="s">
        <v>1773</v>
      </c>
      <c r="J96">
        <v>2649</v>
      </c>
      <c r="K96" t="s">
        <v>136</v>
      </c>
    </row>
    <row r="98" spans="5:11" x14ac:dyDescent="0.25">
      <c r="E98">
        <v>3125</v>
      </c>
      <c r="G98" t="s">
        <v>389</v>
      </c>
      <c r="H98" t="s">
        <v>395</v>
      </c>
      <c r="J98">
        <v>27192</v>
      </c>
      <c r="K98" t="s">
        <v>136</v>
      </c>
    </row>
    <row r="100" spans="5:11" x14ac:dyDescent="0.25">
      <c r="E100" t="s">
        <v>1648</v>
      </c>
      <c r="G100" t="s">
        <v>1940</v>
      </c>
      <c r="H100" t="s">
        <v>1941</v>
      </c>
      <c r="J100">
        <v>27192</v>
      </c>
      <c r="K100" t="s">
        <v>136</v>
      </c>
    </row>
    <row r="101" spans="5:11" x14ac:dyDescent="0.25">
      <c r="G101" t="s">
        <v>1942</v>
      </c>
      <c r="H101" t="s">
        <v>407</v>
      </c>
      <c r="J101">
        <v>5513</v>
      </c>
      <c r="K101" t="s">
        <v>136</v>
      </c>
    </row>
    <row r="103" spans="5:11" x14ac:dyDescent="0.25">
      <c r="E103" t="s">
        <v>1661</v>
      </c>
      <c r="G103" t="s">
        <v>1943</v>
      </c>
      <c r="H103" t="s">
        <v>422</v>
      </c>
      <c r="J103">
        <v>42753</v>
      </c>
      <c r="K103" t="s">
        <v>136</v>
      </c>
    </row>
    <row r="104" spans="5:11" x14ac:dyDescent="0.25">
      <c r="H104" t="s">
        <v>423</v>
      </c>
      <c r="J104" t="s">
        <v>214</v>
      </c>
      <c r="K104" t="s">
        <v>136</v>
      </c>
    </row>
    <row r="105" spans="5:11" x14ac:dyDescent="0.25">
      <c r="H105" t="s">
        <v>424</v>
      </c>
      <c r="J105" t="s">
        <v>214</v>
      </c>
      <c r="K105" t="s">
        <v>136</v>
      </c>
    </row>
    <row r="106" spans="5:11" x14ac:dyDescent="0.25">
      <c r="F106" t="s">
        <v>1944</v>
      </c>
      <c r="G106" t="s">
        <v>1936</v>
      </c>
      <c r="H106" t="s">
        <v>425</v>
      </c>
      <c r="J106">
        <v>137800</v>
      </c>
      <c r="K106" t="s">
        <v>136</v>
      </c>
    </row>
    <row r="107" spans="5:11" x14ac:dyDescent="0.25">
      <c r="F107" t="s">
        <v>2732</v>
      </c>
      <c r="H107" t="s">
        <v>426</v>
      </c>
      <c r="J107">
        <v>19172</v>
      </c>
      <c r="K107" t="s">
        <v>136</v>
      </c>
    </row>
    <row r="108" spans="5:11" x14ac:dyDescent="0.25">
      <c r="H108" t="s">
        <v>452</v>
      </c>
      <c r="J108" t="s">
        <v>214</v>
      </c>
      <c r="K108" t="s">
        <v>5</v>
      </c>
    </row>
    <row r="109" spans="5:11" x14ac:dyDescent="0.25">
      <c r="G109" t="s">
        <v>1945</v>
      </c>
      <c r="H109" t="s">
        <v>3</v>
      </c>
      <c r="J109">
        <v>0.3</v>
      </c>
      <c r="K109" t="s">
        <v>184</v>
      </c>
    </row>
    <row r="110" spans="5:11" x14ac:dyDescent="0.25">
      <c r="G110" t="s">
        <v>1936</v>
      </c>
      <c r="H110" t="s">
        <v>175</v>
      </c>
      <c r="J110">
        <v>35589</v>
      </c>
      <c r="K110" t="s">
        <v>136</v>
      </c>
    </row>
    <row r="112" spans="5:11" x14ac:dyDescent="0.25">
      <c r="E112" t="s">
        <v>1662</v>
      </c>
      <c r="G112" t="s">
        <v>1946</v>
      </c>
      <c r="H112" t="s">
        <v>468</v>
      </c>
      <c r="J112">
        <v>574867</v>
      </c>
      <c r="K112" t="s">
        <v>136</v>
      </c>
    </row>
    <row r="113" spans="5:11" x14ac:dyDescent="0.25">
      <c r="H113" t="s">
        <v>469</v>
      </c>
      <c r="J113">
        <v>287445</v>
      </c>
      <c r="K113" t="s">
        <v>136</v>
      </c>
    </row>
    <row r="114" spans="5:11" x14ac:dyDescent="0.25">
      <c r="H114" t="s">
        <v>470</v>
      </c>
      <c r="J114">
        <v>143732</v>
      </c>
      <c r="K114" t="s">
        <v>136</v>
      </c>
    </row>
    <row r="116" spans="5:11" x14ac:dyDescent="0.25">
      <c r="E116" t="s">
        <v>1663</v>
      </c>
      <c r="F116" t="s">
        <v>2557</v>
      </c>
      <c r="G116" t="s">
        <v>1947</v>
      </c>
      <c r="H116" t="s">
        <v>478</v>
      </c>
      <c r="J116">
        <v>5513</v>
      </c>
      <c r="K116" t="s">
        <v>136</v>
      </c>
    </row>
    <row r="117" spans="5:11" x14ac:dyDescent="0.25">
      <c r="H117" t="s">
        <v>479</v>
      </c>
      <c r="J117">
        <v>51440</v>
      </c>
      <c r="K117" t="s">
        <v>136</v>
      </c>
    </row>
    <row r="119" spans="5:11" x14ac:dyDescent="0.25">
      <c r="E119" t="s">
        <v>2505</v>
      </c>
      <c r="G119" t="s">
        <v>2506</v>
      </c>
      <c r="H119" t="s">
        <v>347</v>
      </c>
      <c r="J119">
        <v>0.06</v>
      </c>
      <c r="K119" t="s">
        <v>184</v>
      </c>
    </row>
    <row r="120" spans="5:11" x14ac:dyDescent="0.25">
      <c r="E120" t="s">
        <v>1649</v>
      </c>
      <c r="F120" t="s">
        <v>2677</v>
      </c>
      <c r="G120" t="s">
        <v>1949</v>
      </c>
      <c r="H120" t="s">
        <v>2671</v>
      </c>
      <c r="J120">
        <v>1.2800000000000001E-2</v>
      </c>
      <c r="K120" t="s">
        <v>184</v>
      </c>
    </row>
    <row r="121" spans="5:11" x14ac:dyDescent="0.25">
      <c r="H121" t="s">
        <v>2672</v>
      </c>
      <c r="J121">
        <v>0.06</v>
      </c>
      <c r="K121" t="s">
        <v>184</v>
      </c>
    </row>
    <row r="122" spans="5:11" x14ac:dyDescent="0.25">
      <c r="H122" t="s">
        <v>2673</v>
      </c>
      <c r="J122">
        <v>2.7E-2</v>
      </c>
      <c r="K122" t="s">
        <v>184</v>
      </c>
    </row>
    <row r="124" spans="5:11" x14ac:dyDescent="0.25">
      <c r="E124" t="s">
        <v>2746</v>
      </c>
      <c r="G124" t="s">
        <v>2749</v>
      </c>
      <c r="H124" t="s">
        <v>2750</v>
      </c>
      <c r="J124">
        <v>500000</v>
      </c>
      <c r="K124" t="s">
        <v>136</v>
      </c>
    </row>
    <row r="125" spans="5:11" x14ac:dyDescent="0.25">
      <c r="G125" t="s">
        <v>2800</v>
      </c>
      <c r="J125">
        <v>103000</v>
      </c>
      <c r="K125" t="s">
        <v>136</v>
      </c>
    </row>
    <row r="127" spans="5:11" x14ac:dyDescent="0.25">
      <c r="E127" t="s">
        <v>1650</v>
      </c>
      <c r="G127" t="s">
        <v>1951</v>
      </c>
      <c r="H127" t="s">
        <v>1952</v>
      </c>
      <c r="J127">
        <v>3800</v>
      </c>
      <c r="K127" t="s">
        <v>136</v>
      </c>
    </row>
    <row r="128" spans="5:11" x14ac:dyDescent="0.25">
      <c r="G128" t="s">
        <v>1953</v>
      </c>
      <c r="H128" t="s">
        <v>1954</v>
      </c>
      <c r="J128">
        <v>7600</v>
      </c>
      <c r="K128" t="s">
        <v>136</v>
      </c>
    </row>
    <row r="130" spans="5:11" x14ac:dyDescent="0.25">
      <c r="E130" t="s">
        <v>1651</v>
      </c>
      <c r="G130" t="s">
        <v>1955</v>
      </c>
      <c r="H130" t="s">
        <v>1956</v>
      </c>
      <c r="J130">
        <v>59357</v>
      </c>
      <c r="K130" t="s">
        <v>136</v>
      </c>
    </row>
    <row r="132" spans="5:11" x14ac:dyDescent="0.25">
      <c r="E132" t="s">
        <v>1652</v>
      </c>
      <c r="G132" t="s">
        <v>1957</v>
      </c>
      <c r="H132" t="s">
        <v>1958</v>
      </c>
      <c r="J132">
        <v>8904</v>
      </c>
      <c r="K132" t="s">
        <v>136</v>
      </c>
    </row>
    <row r="133" spans="5:11" x14ac:dyDescent="0.25">
      <c r="H133" t="s">
        <v>580</v>
      </c>
      <c r="J133">
        <v>672</v>
      </c>
      <c r="K133" t="s">
        <v>136</v>
      </c>
    </row>
    <row r="134" spans="5:11" x14ac:dyDescent="0.25">
      <c r="H134" t="s">
        <v>581</v>
      </c>
      <c r="J134">
        <v>1344</v>
      </c>
      <c r="K134" t="s">
        <v>136</v>
      </c>
    </row>
    <row r="136" spans="5:11" x14ac:dyDescent="0.25">
      <c r="E136" t="s">
        <v>1653</v>
      </c>
      <c r="G136" t="s">
        <v>1959</v>
      </c>
      <c r="H136" t="s">
        <v>590</v>
      </c>
      <c r="J136">
        <v>26715</v>
      </c>
      <c r="K136" t="s">
        <v>136</v>
      </c>
    </row>
    <row r="137" spans="5:11" x14ac:dyDescent="0.25">
      <c r="H137" t="s">
        <v>590</v>
      </c>
      <c r="J137">
        <v>53430</v>
      </c>
      <c r="K137" t="s">
        <v>136</v>
      </c>
    </row>
    <row r="139" spans="5:11" x14ac:dyDescent="0.25">
      <c r="E139" t="s">
        <v>1654</v>
      </c>
      <c r="G139" t="s">
        <v>1960</v>
      </c>
      <c r="H139" t="s">
        <v>1961</v>
      </c>
      <c r="J139">
        <v>39701</v>
      </c>
      <c r="K139" t="s">
        <v>136</v>
      </c>
    </row>
    <row r="140" spans="5:11" x14ac:dyDescent="0.25">
      <c r="H140" t="s">
        <v>1962</v>
      </c>
      <c r="J140">
        <v>59549</v>
      </c>
      <c r="K140" t="s">
        <v>136</v>
      </c>
    </row>
    <row r="141" spans="5:11" x14ac:dyDescent="0.25">
      <c r="H141" t="s">
        <v>1963</v>
      </c>
      <c r="J141">
        <v>79387</v>
      </c>
      <c r="K141" t="s">
        <v>136</v>
      </c>
    </row>
    <row r="143" spans="5:11" x14ac:dyDescent="0.25">
      <c r="E143" t="s">
        <v>1654</v>
      </c>
      <c r="F143" t="s">
        <v>2558</v>
      </c>
      <c r="G143" t="s">
        <v>1655</v>
      </c>
      <c r="H143" t="s">
        <v>1964</v>
      </c>
      <c r="J143">
        <v>0.23</v>
      </c>
      <c r="K143" t="s">
        <v>136</v>
      </c>
    </row>
    <row r="145" spans="5:11" x14ac:dyDescent="0.25">
      <c r="E145" t="s">
        <v>1656</v>
      </c>
      <c r="G145" t="s">
        <v>1657</v>
      </c>
      <c r="J145">
        <v>0.23</v>
      </c>
      <c r="K145" t="s">
        <v>136</v>
      </c>
    </row>
    <row r="146" spans="5:11" x14ac:dyDescent="0.25">
      <c r="E146" t="s">
        <v>2889</v>
      </c>
      <c r="G146" t="s">
        <v>2890</v>
      </c>
      <c r="H146" t="s">
        <v>2892</v>
      </c>
      <c r="J146">
        <v>1500000</v>
      </c>
      <c r="K146" t="s">
        <v>136</v>
      </c>
    </row>
    <row r="148" spans="5:11" x14ac:dyDescent="0.25">
      <c r="E148" t="s">
        <v>1658</v>
      </c>
      <c r="G148" t="s">
        <v>1965</v>
      </c>
      <c r="H148" t="s">
        <v>617</v>
      </c>
      <c r="J148">
        <v>1.1299999999999999</v>
      </c>
      <c r="K148" t="s">
        <v>184</v>
      </c>
    </row>
    <row r="149" spans="5:11" x14ac:dyDescent="0.25">
      <c r="H149" t="s">
        <v>618</v>
      </c>
      <c r="J149">
        <v>0.4</v>
      </c>
      <c r="K149" t="s">
        <v>184</v>
      </c>
    </row>
    <row r="151" spans="5:11" x14ac:dyDescent="0.25">
      <c r="E151" t="s">
        <v>1659</v>
      </c>
      <c r="G151" t="s">
        <v>631</v>
      </c>
      <c r="H151" t="s">
        <v>651</v>
      </c>
      <c r="J151">
        <v>9680</v>
      </c>
      <c r="K151" t="s">
        <v>136</v>
      </c>
    </row>
    <row r="152" spans="5:11" x14ac:dyDescent="0.25">
      <c r="G152" t="s">
        <v>632</v>
      </c>
      <c r="H152" t="s">
        <v>652</v>
      </c>
      <c r="J152">
        <v>166</v>
      </c>
      <c r="K152" t="s">
        <v>136</v>
      </c>
    </row>
    <row r="153" spans="5:11" x14ac:dyDescent="0.25">
      <c r="G153" t="s">
        <v>631</v>
      </c>
      <c r="H153" t="s">
        <v>653</v>
      </c>
      <c r="J153">
        <v>9680</v>
      </c>
      <c r="K153" t="s">
        <v>136</v>
      </c>
    </row>
    <row r="154" spans="5:11" x14ac:dyDescent="0.25">
      <c r="G154" t="s">
        <v>661</v>
      </c>
      <c r="H154" t="s">
        <v>654</v>
      </c>
      <c r="J154">
        <v>51411</v>
      </c>
      <c r="K154" t="s">
        <v>136</v>
      </c>
    </row>
    <row r="155" spans="5:11" x14ac:dyDescent="0.25">
      <c r="G155" t="s">
        <v>662</v>
      </c>
      <c r="H155" t="s">
        <v>655</v>
      </c>
      <c r="J155">
        <v>1.6500000000000001E-2</v>
      </c>
      <c r="K155" t="s">
        <v>184</v>
      </c>
    </row>
    <row r="156" spans="5:11" x14ac:dyDescent="0.25">
      <c r="G156" t="s">
        <v>661</v>
      </c>
      <c r="H156" t="s">
        <v>656</v>
      </c>
      <c r="J156">
        <v>51411</v>
      </c>
      <c r="K156" t="s">
        <v>136</v>
      </c>
    </row>
    <row r="157" spans="5:11" x14ac:dyDescent="0.25">
      <c r="G157" t="s">
        <v>661</v>
      </c>
      <c r="H157" t="s">
        <v>657</v>
      </c>
      <c r="J157">
        <v>51411</v>
      </c>
      <c r="K157" t="s">
        <v>136</v>
      </c>
    </row>
    <row r="158" spans="5:11" x14ac:dyDescent="0.25">
      <c r="G158" t="s">
        <v>661</v>
      </c>
      <c r="H158" t="s">
        <v>658</v>
      </c>
      <c r="J158">
        <v>51411</v>
      </c>
      <c r="K158" t="s">
        <v>136</v>
      </c>
    </row>
    <row r="159" spans="5:11" x14ac:dyDescent="0.25">
      <c r="G159" t="s">
        <v>663</v>
      </c>
      <c r="H159" t="s">
        <v>659</v>
      </c>
      <c r="J159">
        <v>1.6500000000000001E-2</v>
      </c>
      <c r="K159" t="s">
        <v>184</v>
      </c>
    </row>
    <row r="160" spans="5:11" x14ac:dyDescent="0.25">
      <c r="G160" t="s">
        <v>663</v>
      </c>
      <c r="H160" t="s">
        <v>660</v>
      </c>
      <c r="J160">
        <v>5.7500000000000002E-2</v>
      </c>
      <c r="K160" t="s">
        <v>184</v>
      </c>
    </row>
    <row r="161" spans="5:11" x14ac:dyDescent="0.25">
      <c r="G161" t="s">
        <v>631</v>
      </c>
      <c r="H161" t="s">
        <v>634</v>
      </c>
      <c r="J161">
        <v>9680</v>
      </c>
      <c r="K161" t="s">
        <v>136</v>
      </c>
    </row>
    <row r="162" spans="5:11" x14ac:dyDescent="0.25">
      <c r="G162" t="s">
        <v>638</v>
      </c>
      <c r="H162" t="s">
        <v>635</v>
      </c>
      <c r="J162">
        <v>19360</v>
      </c>
      <c r="K162" t="s">
        <v>136</v>
      </c>
    </row>
    <row r="163" spans="5:11" x14ac:dyDescent="0.25">
      <c r="G163" t="s">
        <v>632</v>
      </c>
      <c r="H163" t="s">
        <v>636</v>
      </c>
      <c r="J163">
        <v>166</v>
      </c>
      <c r="K163" t="s">
        <v>136</v>
      </c>
    </row>
    <row r="164" spans="5:11" x14ac:dyDescent="0.25">
      <c r="G164" t="s">
        <v>639</v>
      </c>
      <c r="H164" t="s">
        <v>637</v>
      </c>
      <c r="J164">
        <v>332</v>
      </c>
      <c r="K164" t="s">
        <v>136</v>
      </c>
    </row>
    <row r="166" spans="5:11" x14ac:dyDescent="0.25">
      <c r="E166" t="s">
        <v>1666</v>
      </c>
      <c r="G166" t="s">
        <v>2323</v>
      </c>
      <c r="J166">
        <v>0</v>
      </c>
      <c r="K166" t="s">
        <v>184</v>
      </c>
    </row>
    <row r="167" spans="5:11" x14ac:dyDescent="0.25">
      <c r="G167" t="s">
        <v>2324</v>
      </c>
      <c r="J167">
        <v>0</v>
      </c>
      <c r="K167" t="s">
        <v>136</v>
      </c>
    </row>
    <row r="169" spans="5:11" x14ac:dyDescent="0.25">
      <c r="E169" t="s">
        <v>1667</v>
      </c>
      <c r="F169">
        <v>22</v>
      </c>
      <c r="G169" t="s">
        <v>1966</v>
      </c>
      <c r="J169">
        <v>3115</v>
      </c>
      <c r="K169" t="s">
        <v>136</v>
      </c>
    </row>
    <row r="170" spans="5:11" x14ac:dyDescent="0.25">
      <c r="F170" t="s">
        <v>1967</v>
      </c>
      <c r="G170" t="s">
        <v>1968</v>
      </c>
      <c r="J170">
        <v>6.3979999999999995E-2</v>
      </c>
      <c r="K170" t="s">
        <v>184</v>
      </c>
    </row>
    <row r="171" spans="5:11" x14ac:dyDescent="0.25">
      <c r="F171" t="s">
        <v>1967</v>
      </c>
      <c r="G171" t="s">
        <v>1969</v>
      </c>
      <c r="J171">
        <v>29736</v>
      </c>
      <c r="K171" t="s">
        <v>136</v>
      </c>
    </row>
    <row r="172" spans="5:11" x14ac:dyDescent="0.25">
      <c r="F172" t="s">
        <v>1967</v>
      </c>
      <c r="G172" t="s">
        <v>1406</v>
      </c>
      <c r="J172">
        <v>3115</v>
      </c>
      <c r="K172" t="s">
        <v>136</v>
      </c>
    </row>
    <row r="173" spans="5:11" x14ac:dyDescent="0.25">
      <c r="F173" t="s">
        <v>1970</v>
      </c>
      <c r="G173" t="s">
        <v>2234</v>
      </c>
      <c r="H173" t="s">
        <v>1971</v>
      </c>
      <c r="J173">
        <v>1556</v>
      </c>
      <c r="K173" t="s">
        <v>136</v>
      </c>
    </row>
    <row r="174" spans="5:11" x14ac:dyDescent="0.25">
      <c r="F174" t="s">
        <v>1970</v>
      </c>
      <c r="G174" t="s">
        <v>2235</v>
      </c>
      <c r="H174" t="s">
        <v>1971</v>
      </c>
      <c r="J174">
        <v>3.1949999999999999E-2</v>
      </c>
      <c r="K174" t="s">
        <v>184</v>
      </c>
    </row>
    <row r="175" spans="5:11" x14ac:dyDescent="0.25">
      <c r="F175" t="s">
        <v>1970</v>
      </c>
      <c r="G175" t="s">
        <v>1972</v>
      </c>
      <c r="H175" t="s">
        <v>1971</v>
      </c>
      <c r="J175">
        <v>78426</v>
      </c>
      <c r="K175" t="s">
        <v>136</v>
      </c>
    </row>
    <row r="176" spans="5:11" x14ac:dyDescent="0.25">
      <c r="F176" t="s">
        <v>1970</v>
      </c>
      <c r="G176" t="s">
        <v>1973</v>
      </c>
      <c r="H176" t="s">
        <v>1971</v>
      </c>
      <c r="J176">
        <v>0</v>
      </c>
      <c r="K176" t="s">
        <v>136</v>
      </c>
    </row>
    <row r="177" spans="5:11" x14ac:dyDescent="0.25">
      <c r="F177" t="s">
        <v>1970</v>
      </c>
      <c r="G177" t="s">
        <v>2236</v>
      </c>
      <c r="H177" t="s">
        <v>1971</v>
      </c>
      <c r="J177">
        <v>1556</v>
      </c>
      <c r="K177" t="s">
        <v>136</v>
      </c>
    </row>
    <row r="178" spans="5:11" x14ac:dyDescent="0.25">
      <c r="F178" t="s">
        <v>1970</v>
      </c>
      <c r="G178" t="s">
        <v>2237</v>
      </c>
      <c r="H178" t="s">
        <v>1971</v>
      </c>
      <c r="J178">
        <v>0</v>
      </c>
      <c r="K178" t="s">
        <v>136</v>
      </c>
    </row>
    <row r="180" spans="5:11" x14ac:dyDescent="0.25">
      <c r="E180" t="s">
        <v>1668</v>
      </c>
      <c r="F180" t="s">
        <v>1974</v>
      </c>
      <c r="G180" t="s">
        <v>1975</v>
      </c>
      <c r="H180" t="s">
        <v>1976</v>
      </c>
    </row>
    <row r="181" spans="5:11" x14ac:dyDescent="0.25">
      <c r="F181" t="s">
        <v>1977</v>
      </c>
      <c r="G181" t="s">
        <v>2392</v>
      </c>
      <c r="H181" t="s">
        <v>1978</v>
      </c>
      <c r="J181">
        <v>8.3239999999999995E-2</v>
      </c>
      <c r="K181" t="s">
        <v>184</v>
      </c>
    </row>
    <row r="182" spans="5:11" x14ac:dyDescent="0.25">
      <c r="F182" t="s">
        <v>1977</v>
      </c>
      <c r="G182" t="s">
        <v>1334</v>
      </c>
      <c r="H182" t="s">
        <v>1978</v>
      </c>
      <c r="J182">
        <v>996</v>
      </c>
      <c r="K182" t="s">
        <v>136</v>
      </c>
    </row>
    <row r="183" spans="5:11" x14ac:dyDescent="0.25">
      <c r="F183" t="s">
        <v>1979</v>
      </c>
      <c r="G183" t="s">
        <v>2393</v>
      </c>
      <c r="H183" t="s">
        <v>1980</v>
      </c>
      <c r="J183">
        <v>0.31008999999999998</v>
      </c>
      <c r="K183" t="s">
        <v>184</v>
      </c>
    </row>
    <row r="184" spans="5:11" x14ac:dyDescent="0.25">
      <c r="F184" t="s">
        <v>1979</v>
      </c>
      <c r="G184" t="s">
        <v>2394</v>
      </c>
      <c r="H184" t="s">
        <v>1980</v>
      </c>
      <c r="J184">
        <v>11965</v>
      </c>
      <c r="K184" t="s">
        <v>136</v>
      </c>
    </row>
    <row r="185" spans="5:11" x14ac:dyDescent="0.25">
      <c r="F185" t="s">
        <v>1979</v>
      </c>
      <c r="G185" t="s">
        <v>2374</v>
      </c>
      <c r="H185" t="s">
        <v>1980</v>
      </c>
      <c r="J185">
        <v>5300</v>
      </c>
      <c r="K185" t="s">
        <v>136</v>
      </c>
    </row>
    <row r="186" spans="5:11" x14ac:dyDescent="0.25">
      <c r="F186" t="s">
        <v>1982</v>
      </c>
      <c r="G186" t="s">
        <v>2395</v>
      </c>
      <c r="H186" t="s">
        <v>1981</v>
      </c>
      <c r="J186">
        <v>1.95E-2</v>
      </c>
      <c r="K186" t="s">
        <v>184</v>
      </c>
    </row>
    <row r="187" spans="5:11" x14ac:dyDescent="0.25">
      <c r="F187" t="s">
        <v>1982</v>
      </c>
      <c r="G187" t="s">
        <v>2396</v>
      </c>
      <c r="H187" t="s">
        <v>1981</v>
      </c>
      <c r="J187">
        <v>25845</v>
      </c>
      <c r="K187" t="s">
        <v>136</v>
      </c>
    </row>
    <row r="188" spans="5:11" x14ac:dyDescent="0.25">
      <c r="F188" t="s">
        <v>1982</v>
      </c>
      <c r="G188" t="s">
        <v>2384</v>
      </c>
      <c r="H188" t="s">
        <v>1981</v>
      </c>
      <c r="J188">
        <v>5685</v>
      </c>
      <c r="K188" t="s">
        <v>136</v>
      </c>
    </row>
    <row r="189" spans="5:11" x14ac:dyDescent="0.25">
      <c r="F189" t="s">
        <v>1982</v>
      </c>
      <c r="G189" t="s">
        <v>1451</v>
      </c>
      <c r="H189" t="s">
        <v>1981</v>
      </c>
      <c r="J189">
        <v>0</v>
      </c>
      <c r="K189" t="s">
        <v>136</v>
      </c>
    </row>
    <row r="190" spans="5:11" x14ac:dyDescent="0.25">
      <c r="F190" t="s">
        <v>2397</v>
      </c>
      <c r="G190" t="s">
        <v>2399</v>
      </c>
      <c r="H190" t="s">
        <v>2398</v>
      </c>
      <c r="J190">
        <v>6.5100000000000005E-2</v>
      </c>
      <c r="K190" t="s">
        <v>184</v>
      </c>
    </row>
    <row r="191" spans="5:11" x14ac:dyDescent="0.25">
      <c r="F191" t="s">
        <v>2397</v>
      </c>
      <c r="G191" t="s">
        <v>2400</v>
      </c>
      <c r="H191" t="s">
        <v>2398</v>
      </c>
      <c r="J191">
        <v>45592</v>
      </c>
      <c r="K191" t="s">
        <v>136</v>
      </c>
    </row>
    <row r="192" spans="5:11" x14ac:dyDescent="0.25">
      <c r="G192" t="s">
        <v>2502</v>
      </c>
      <c r="H192" t="s">
        <v>1390</v>
      </c>
      <c r="J192">
        <v>-16325</v>
      </c>
      <c r="K192" t="s">
        <v>136</v>
      </c>
    </row>
    <row r="194" spans="5:11" x14ac:dyDescent="0.25">
      <c r="F194" t="s">
        <v>1983</v>
      </c>
      <c r="G194" t="s">
        <v>1984</v>
      </c>
      <c r="H194" t="s">
        <v>1971</v>
      </c>
      <c r="J194">
        <v>132920</v>
      </c>
      <c r="K194" t="s">
        <v>136</v>
      </c>
    </row>
    <row r="195" spans="5:11" x14ac:dyDescent="0.25">
      <c r="F195" t="s">
        <v>1983</v>
      </c>
      <c r="G195" t="s">
        <v>2401</v>
      </c>
      <c r="H195" t="s">
        <v>1971</v>
      </c>
      <c r="J195">
        <v>4.156E-2</v>
      </c>
      <c r="K195" t="s">
        <v>184</v>
      </c>
    </row>
    <row r="196" spans="5:11" x14ac:dyDescent="0.25">
      <c r="F196" t="s">
        <v>1983</v>
      </c>
      <c r="G196" t="s">
        <v>2402</v>
      </c>
      <c r="H196" t="s">
        <v>1971</v>
      </c>
      <c r="J196">
        <v>498</v>
      </c>
      <c r="K196" t="s">
        <v>136</v>
      </c>
    </row>
    <row r="197" spans="5:11" x14ac:dyDescent="0.25">
      <c r="F197" t="s">
        <v>1983</v>
      </c>
      <c r="G197" t="s">
        <v>2403</v>
      </c>
      <c r="H197" t="s">
        <v>1971</v>
      </c>
      <c r="J197">
        <v>0.15483000000000002</v>
      </c>
      <c r="K197" t="s">
        <v>184</v>
      </c>
    </row>
    <row r="198" spans="5:11" x14ac:dyDescent="0.25">
      <c r="F198" t="s">
        <v>1983</v>
      </c>
      <c r="G198" t="s">
        <v>2404</v>
      </c>
      <c r="H198" t="s">
        <v>1971</v>
      </c>
      <c r="J198">
        <v>2647</v>
      </c>
      <c r="K198" t="s">
        <v>136</v>
      </c>
    </row>
    <row r="199" spans="5:11" x14ac:dyDescent="0.25">
      <c r="F199" t="s">
        <v>1983</v>
      </c>
      <c r="G199" t="s">
        <v>2405</v>
      </c>
      <c r="H199" t="s">
        <v>1971</v>
      </c>
      <c r="J199">
        <v>9.7400000000000004E-3</v>
      </c>
      <c r="K199" t="s">
        <v>184</v>
      </c>
    </row>
    <row r="200" spans="5:11" x14ac:dyDescent="0.25">
      <c r="F200" t="s">
        <v>1983</v>
      </c>
      <c r="G200" t="s">
        <v>2406</v>
      </c>
      <c r="H200" t="s">
        <v>1971</v>
      </c>
      <c r="J200">
        <v>2840</v>
      </c>
      <c r="K200" t="s">
        <v>136</v>
      </c>
    </row>
    <row r="201" spans="5:11" x14ac:dyDescent="0.25">
      <c r="F201" t="s">
        <v>1983</v>
      </c>
      <c r="G201" t="s">
        <v>2407</v>
      </c>
      <c r="H201" t="s">
        <v>1971</v>
      </c>
      <c r="J201">
        <v>3.2500000000000001E-2</v>
      </c>
      <c r="K201" t="s">
        <v>184</v>
      </c>
    </row>
    <row r="203" spans="5:11" x14ac:dyDescent="0.25">
      <c r="E203" t="s">
        <v>1669</v>
      </c>
      <c r="F203" t="s">
        <v>1985</v>
      </c>
      <c r="G203" t="s">
        <v>1986</v>
      </c>
      <c r="J203" t="s">
        <v>2212</v>
      </c>
    </row>
    <row r="204" spans="5:11" x14ac:dyDescent="0.25">
      <c r="F204" t="s">
        <v>1987</v>
      </c>
      <c r="G204" t="s">
        <v>1524</v>
      </c>
      <c r="H204" t="s">
        <v>1511</v>
      </c>
      <c r="J204">
        <v>0</v>
      </c>
      <c r="K204" t="s">
        <v>184</v>
      </c>
    </row>
    <row r="205" spans="5:11" x14ac:dyDescent="0.25">
      <c r="F205" t="s">
        <v>1987</v>
      </c>
      <c r="H205" t="s">
        <v>1512</v>
      </c>
      <c r="J205">
        <v>0</v>
      </c>
      <c r="K205" t="s">
        <v>136</v>
      </c>
    </row>
    <row r="206" spans="5:11" x14ac:dyDescent="0.25">
      <c r="F206" t="s">
        <v>1987</v>
      </c>
      <c r="H206" t="s">
        <v>1988</v>
      </c>
      <c r="J206">
        <v>0</v>
      </c>
      <c r="K206" t="s">
        <v>136</v>
      </c>
    </row>
    <row r="207" spans="5:11" x14ac:dyDescent="0.25">
      <c r="F207" t="s">
        <v>1989</v>
      </c>
      <c r="G207" t="s">
        <v>1525</v>
      </c>
      <c r="H207" t="s">
        <v>1514</v>
      </c>
      <c r="J207">
        <v>0</v>
      </c>
      <c r="K207" t="s">
        <v>184</v>
      </c>
    </row>
    <row r="208" spans="5:11" x14ac:dyDescent="0.25">
      <c r="F208" t="s">
        <v>1989</v>
      </c>
      <c r="H208" t="s">
        <v>1515</v>
      </c>
      <c r="J208">
        <v>0</v>
      </c>
      <c r="K208" t="s">
        <v>136</v>
      </c>
    </row>
    <row r="209" spans="5:11" x14ac:dyDescent="0.25">
      <c r="F209" t="s">
        <v>1990</v>
      </c>
      <c r="G209" t="s">
        <v>1991</v>
      </c>
      <c r="H209" t="s">
        <v>1992</v>
      </c>
      <c r="J209">
        <v>0</v>
      </c>
      <c r="K209" t="s">
        <v>1269</v>
      </c>
    </row>
    <row r="210" spans="5:11" x14ac:dyDescent="0.25">
      <c r="F210" t="s">
        <v>1990</v>
      </c>
      <c r="H210" t="s">
        <v>1993</v>
      </c>
      <c r="J210">
        <v>0</v>
      </c>
      <c r="K210" t="s">
        <v>1269</v>
      </c>
    </row>
    <row r="212" spans="5:11" x14ac:dyDescent="0.25">
      <c r="E212" t="s">
        <v>1670</v>
      </c>
      <c r="G212" t="s">
        <v>1994</v>
      </c>
      <c r="H212" t="s">
        <v>1995</v>
      </c>
      <c r="J212">
        <v>6239</v>
      </c>
      <c r="K212" t="s">
        <v>136</v>
      </c>
    </row>
    <row r="213" spans="5:11" x14ac:dyDescent="0.25">
      <c r="G213" t="s">
        <v>1996</v>
      </c>
      <c r="H213" t="s">
        <v>1306</v>
      </c>
      <c r="J213">
        <v>0</v>
      </c>
      <c r="K213" t="s">
        <v>136</v>
      </c>
    </row>
    <row r="214" spans="5:11" x14ac:dyDescent="0.25">
      <c r="H214" t="s">
        <v>1295</v>
      </c>
      <c r="J214">
        <v>0.11449999999999999</v>
      </c>
      <c r="K214" t="s">
        <v>184</v>
      </c>
    </row>
    <row r="215" spans="5:11" x14ac:dyDescent="0.25">
      <c r="H215" t="s">
        <v>1296</v>
      </c>
      <c r="J215">
        <v>3032</v>
      </c>
      <c r="K215" t="s">
        <v>136</v>
      </c>
    </row>
    <row r="217" spans="5:11" x14ac:dyDescent="0.25">
      <c r="E217" t="s">
        <v>1671</v>
      </c>
      <c r="F217" t="s">
        <v>1997</v>
      </c>
      <c r="G217" t="s">
        <v>1998</v>
      </c>
      <c r="J217">
        <v>923</v>
      </c>
      <c r="K217" t="s">
        <v>136</v>
      </c>
    </row>
    <row r="219" spans="5:11" x14ac:dyDescent="0.25">
      <c r="E219" t="s">
        <v>1672</v>
      </c>
      <c r="F219" t="s">
        <v>1999</v>
      </c>
      <c r="G219" t="s">
        <v>2000</v>
      </c>
      <c r="H219" t="s">
        <v>711</v>
      </c>
      <c r="J219">
        <v>46002</v>
      </c>
      <c r="K219" t="s">
        <v>136</v>
      </c>
    </row>
    <row r="220" spans="5:11" x14ac:dyDescent="0.25">
      <c r="F220" t="s">
        <v>1999</v>
      </c>
      <c r="G220" t="s">
        <v>2001</v>
      </c>
      <c r="H220" t="s">
        <v>711</v>
      </c>
      <c r="J220">
        <v>2067</v>
      </c>
      <c r="K220" t="s">
        <v>136</v>
      </c>
    </row>
    <row r="221" spans="5:11" x14ac:dyDescent="0.25">
      <c r="F221" t="s">
        <v>1999</v>
      </c>
      <c r="G221" t="s">
        <v>2334</v>
      </c>
      <c r="H221" t="s">
        <v>711</v>
      </c>
      <c r="J221">
        <v>0.15</v>
      </c>
      <c r="K221" t="s">
        <v>184</v>
      </c>
    </row>
    <row r="222" spans="5:11" x14ac:dyDescent="0.25">
      <c r="F222" t="s">
        <v>1999</v>
      </c>
      <c r="G222" t="s">
        <v>2333</v>
      </c>
      <c r="H222" t="s">
        <v>711</v>
      </c>
      <c r="J222">
        <v>0</v>
      </c>
      <c r="K222" t="s">
        <v>136</v>
      </c>
    </row>
    <row r="223" spans="5:11" x14ac:dyDescent="0.25">
      <c r="F223" t="s">
        <v>2002</v>
      </c>
      <c r="G223" t="s">
        <v>2003</v>
      </c>
      <c r="H223" t="s">
        <v>712</v>
      </c>
      <c r="J223">
        <v>540</v>
      </c>
      <c r="K223" t="s">
        <v>136</v>
      </c>
    </row>
    <row r="224" spans="5:11" x14ac:dyDescent="0.25">
      <c r="F224" t="s">
        <v>1983</v>
      </c>
      <c r="G224" t="s">
        <v>2587</v>
      </c>
      <c r="H224" t="s">
        <v>1971</v>
      </c>
      <c r="J224">
        <v>59782</v>
      </c>
      <c r="K224" t="s">
        <v>136</v>
      </c>
    </row>
    <row r="226" spans="5:11" x14ac:dyDescent="0.25">
      <c r="E226" t="s">
        <v>1673</v>
      </c>
      <c r="F226" t="s">
        <v>1983</v>
      </c>
      <c r="G226" t="s">
        <v>755</v>
      </c>
      <c r="H226" t="s">
        <v>2004</v>
      </c>
      <c r="J226" t="s">
        <v>2599</v>
      </c>
    </row>
    <row r="228" spans="5:11" x14ac:dyDescent="0.25">
      <c r="E228" t="s">
        <v>1674</v>
      </c>
      <c r="G228" t="s">
        <v>2005</v>
      </c>
      <c r="H228" t="s">
        <v>2006</v>
      </c>
      <c r="J228">
        <v>1E-3</v>
      </c>
      <c r="K228" t="s">
        <v>184</v>
      </c>
    </row>
    <row r="230" spans="5:11" x14ac:dyDescent="0.25">
      <c r="E230" t="s">
        <v>1675</v>
      </c>
      <c r="G230" t="s">
        <v>2007</v>
      </c>
      <c r="H230" t="s">
        <v>764</v>
      </c>
      <c r="J230">
        <v>58</v>
      </c>
      <c r="K230" t="s">
        <v>136</v>
      </c>
    </row>
    <row r="231" spans="5:11" x14ac:dyDescent="0.25">
      <c r="G231" t="s">
        <v>2008</v>
      </c>
      <c r="H231" t="s">
        <v>771</v>
      </c>
      <c r="J231">
        <v>18</v>
      </c>
      <c r="K231" t="s">
        <v>136</v>
      </c>
    </row>
    <row r="233" spans="5:11" x14ac:dyDescent="0.25">
      <c r="G233" t="s">
        <v>2554</v>
      </c>
      <c r="H233" t="s">
        <v>2605</v>
      </c>
      <c r="J233">
        <v>38479</v>
      </c>
      <c r="K233" t="s">
        <v>136</v>
      </c>
    </row>
    <row r="234" spans="5:11" x14ac:dyDescent="0.25">
      <c r="H234" t="s">
        <v>2607</v>
      </c>
      <c r="J234">
        <v>76958</v>
      </c>
      <c r="K234" t="s">
        <v>136</v>
      </c>
    </row>
    <row r="236" spans="5:11" x14ac:dyDescent="0.25">
      <c r="E236" t="s">
        <v>2009</v>
      </c>
    </row>
    <row r="237" spans="5:11" x14ac:dyDescent="0.25">
      <c r="E237" t="s">
        <v>166</v>
      </c>
      <c r="G237" t="s">
        <v>2010</v>
      </c>
      <c r="H237" t="s">
        <v>167</v>
      </c>
      <c r="J237">
        <v>6.5000000000000006E-3</v>
      </c>
      <c r="K237" t="s">
        <v>184</v>
      </c>
    </row>
    <row r="238" spans="5:11" x14ac:dyDescent="0.25">
      <c r="G238" t="s">
        <v>2011</v>
      </c>
      <c r="H238" t="s">
        <v>168</v>
      </c>
      <c r="J238">
        <v>8.0000000000000002E-3</v>
      </c>
      <c r="K238" t="s">
        <v>184</v>
      </c>
    </row>
    <row r="239" spans="5:11" x14ac:dyDescent="0.25">
      <c r="H239" t="s">
        <v>169</v>
      </c>
      <c r="J239">
        <v>9.0000000000000011E-3</v>
      </c>
      <c r="K239" t="s">
        <v>184</v>
      </c>
    </row>
    <row r="240" spans="5:11" x14ac:dyDescent="0.25">
      <c r="H240" t="s">
        <v>170</v>
      </c>
      <c r="J240">
        <v>0.01</v>
      </c>
      <c r="K240" t="s">
        <v>184</v>
      </c>
    </row>
    <row r="241" spans="5:11" x14ac:dyDescent="0.25">
      <c r="H241" t="s">
        <v>171</v>
      </c>
      <c r="J241">
        <v>1.0999999999999999E-2</v>
      </c>
      <c r="K241" t="s">
        <v>184</v>
      </c>
    </row>
    <row r="242" spans="5:11" x14ac:dyDescent="0.25">
      <c r="H242" t="s">
        <v>2258</v>
      </c>
      <c r="J242">
        <v>2.35E-2</v>
      </c>
      <c r="K242" t="s">
        <v>184</v>
      </c>
    </row>
    <row r="243" spans="5:11" x14ac:dyDescent="0.25">
      <c r="H243" t="s">
        <v>2012</v>
      </c>
      <c r="J243">
        <v>1350000</v>
      </c>
      <c r="K243" t="s">
        <v>136</v>
      </c>
    </row>
    <row r="244" spans="5:11" x14ac:dyDescent="0.25">
      <c r="H244" t="s">
        <v>2013</v>
      </c>
      <c r="J244">
        <v>14850</v>
      </c>
      <c r="K244" t="s">
        <v>136</v>
      </c>
    </row>
    <row r="246" spans="5:11" x14ac:dyDescent="0.25">
      <c r="E246" t="s">
        <v>2014</v>
      </c>
      <c r="G246" t="s">
        <v>2015</v>
      </c>
      <c r="H246" t="s">
        <v>2016</v>
      </c>
      <c r="J246">
        <v>6633</v>
      </c>
      <c r="K246" t="s">
        <v>136</v>
      </c>
    </row>
    <row r="247" spans="5:11" x14ac:dyDescent="0.25">
      <c r="G247" t="s">
        <v>2017</v>
      </c>
    </row>
    <row r="249" spans="5:11" x14ac:dyDescent="0.25">
      <c r="E249" t="s">
        <v>173</v>
      </c>
      <c r="G249" t="s">
        <v>2018</v>
      </c>
      <c r="H249" t="s">
        <v>167</v>
      </c>
      <c r="J249">
        <v>1E-3</v>
      </c>
      <c r="K249" t="s">
        <v>184</v>
      </c>
    </row>
    <row r="250" spans="5:11" x14ac:dyDescent="0.25">
      <c r="H250" t="s">
        <v>168</v>
      </c>
      <c r="J250">
        <v>2E-3</v>
      </c>
      <c r="K250" t="s">
        <v>184</v>
      </c>
    </row>
    <row r="251" spans="5:11" x14ac:dyDescent="0.25">
      <c r="H251" t="s">
        <v>169</v>
      </c>
      <c r="J251">
        <v>2.5000000000000001E-3</v>
      </c>
      <c r="K251" t="s">
        <v>184</v>
      </c>
    </row>
    <row r="252" spans="5:11" x14ac:dyDescent="0.25">
      <c r="H252" t="s">
        <v>170</v>
      </c>
      <c r="J252">
        <v>3.5000000000000001E-3</v>
      </c>
      <c r="K252" t="s">
        <v>184</v>
      </c>
    </row>
    <row r="253" spans="5:11" x14ac:dyDescent="0.25">
      <c r="H253" t="s">
        <v>171</v>
      </c>
      <c r="J253">
        <v>2.35E-2</v>
      </c>
      <c r="K253" t="s">
        <v>184</v>
      </c>
    </row>
    <row r="254" spans="5:11" x14ac:dyDescent="0.25">
      <c r="H254" t="s">
        <v>200</v>
      </c>
      <c r="J254">
        <v>1350000</v>
      </c>
      <c r="K254" t="s">
        <v>136</v>
      </c>
    </row>
    <row r="255" spans="5:11" x14ac:dyDescent="0.25">
      <c r="H255" t="s">
        <v>201</v>
      </c>
      <c r="J255">
        <v>4725</v>
      </c>
      <c r="K255" t="s">
        <v>136</v>
      </c>
    </row>
    <row r="257" spans="5:11" x14ac:dyDescent="0.25">
      <c r="E257" t="s">
        <v>174</v>
      </c>
      <c r="H257" t="s">
        <v>2019</v>
      </c>
      <c r="J257">
        <v>5.4999999999999997E-3</v>
      </c>
      <c r="K257" t="s">
        <v>184</v>
      </c>
    </row>
    <row r="258" spans="5:11" x14ac:dyDescent="0.25">
      <c r="G258" t="s">
        <v>2020</v>
      </c>
      <c r="H258" t="s">
        <v>2259</v>
      </c>
      <c r="J258">
        <v>2.35E-2</v>
      </c>
      <c r="K258" t="s">
        <v>184</v>
      </c>
    </row>
    <row r="259" spans="5:11" x14ac:dyDescent="0.25">
      <c r="H259" t="s">
        <v>200</v>
      </c>
      <c r="J259">
        <v>1350000</v>
      </c>
      <c r="K259" t="s">
        <v>136</v>
      </c>
    </row>
    <row r="260" spans="5:11" x14ac:dyDescent="0.25">
      <c r="H260" t="s">
        <v>201</v>
      </c>
      <c r="J260">
        <v>7425</v>
      </c>
      <c r="K260" t="s">
        <v>136</v>
      </c>
    </row>
    <row r="262" spans="5:11" x14ac:dyDescent="0.25">
      <c r="E262" t="s">
        <v>176</v>
      </c>
      <c r="G262" t="s">
        <v>2021</v>
      </c>
      <c r="J262">
        <v>6633</v>
      </c>
      <c r="K262" t="s">
        <v>136</v>
      </c>
    </row>
    <row r="264" spans="5:11" x14ac:dyDescent="0.25">
      <c r="E264" t="s">
        <v>2349</v>
      </c>
      <c r="G264" t="s">
        <v>2346</v>
      </c>
      <c r="H264" t="s">
        <v>349</v>
      </c>
      <c r="J264">
        <v>0.71866999999999992</v>
      </c>
      <c r="K264" t="s">
        <v>184</v>
      </c>
    </row>
    <row r="266" spans="5:11" x14ac:dyDescent="0.25">
      <c r="E266" t="s">
        <v>219</v>
      </c>
      <c r="G266" t="s">
        <v>2022</v>
      </c>
      <c r="H266" t="s">
        <v>2023</v>
      </c>
      <c r="J266" t="s">
        <v>2511</v>
      </c>
    </row>
    <row r="268" spans="5:11" x14ac:dyDescent="0.25">
      <c r="E268" t="s">
        <v>2024</v>
      </c>
      <c r="J268" t="s">
        <v>836</v>
      </c>
      <c r="K268" t="s">
        <v>184</v>
      </c>
    </row>
    <row r="270" spans="5:11" x14ac:dyDescent="0.25">
      <c r="E270" t="s">
        <v>2025</v>
      </c>
    </row>
    <row r="271" spans="5:11" x14ac:dyDescent="0.25">
      <c r="E271" t="s">
        <v>2026</v>
      </c>
      <c r="G271" t="s">
        <v>2027</v>
      </c>
      <c r="J271">
        <v>828035</v>
      </c>
      <c r="K271" t="s">
        <v>136</v>
      </c>
    </row>
    <row r="272" spans="5:11" x14ac:dyDescent="0.25">
      <c r="E272" t="s">
        <v>2028</v>
      </c>
      <c r="G272" t="s">
        <v>2029</v>
      </c>
      <c r="J272">
        <v>78671</v>
      </c>
      <c r="K272" t="s">
        <v>136</v>
      </c>
    </row>
    <row r="273" spans="5:11" x14ac:dyDescent="0.25">
      <c r="E273" t="s">
        <v>2030</v>
      </c>
      <c r="G273" t="s">
        <v>2031</v>
      </c>
      <c r="J273">
        <v>26230</v>
      </c>
      <c r="K273" t="s">
        <v>136</v>
      </c>
    </row>
    <row r="274" spans="5:11" x14ac:dyDescent="0.25">
      <c r="E274" t="s">
        <v>2032</v>
      </c>
      <c r="G274" t="s">
        <v>2033</v>
      </c>
      <c r="J274">
        <v>26230</v>
      </c>
      <c r="K274" t="s">
        <v>136</v>
      </c>
    </row>
    <row r="275" spans="5:11" x14ac:dyDescent="0.25">
      <c r="E275" t="s">
        <v>2034</v>
      </c>
      <c r="G275" t="s">
        <v>2035</v>
      </c>
      <c r="J275">
        <v>62110</v>
      </c>
      <c r="K275" t="s">
        <v>136</v>
      </c>
    </row>
    <row r="276" spans="5:11" x14ac:dyDescent="0.25">
      <c r="E276" t="s">
        <v>2036</v>
      </c>
      <c r="G276" t="s">
        <v>2037</v>
      </c>
      <c r="H276" t="s">
        <v>2038</v>
      </c>
      <c r="J276">
        <v>2769</v>
      </c>
      <c r="K276" t="s">
        <v>136</v>
      </c>
    </row>
    <row r="277" spans="5:11" x14ac:dyDescent="0.25">
      <c r="E277" t="s">
        <v>2039</v>
      </c>
      <c r="G277" t="s">
        <v>2040</v>
      </c>
      <c r="J277">
        <v>213915</v>
      </c>
      <c r="K277" t="s">
        <v>136</v>
      </c>
    </row>
    <row r="278" spans="5:11" x14ac:dyDescent="0.25">
      <c r="G278" t="s">
        <v>2041</v>
      </c>
    </row>
    <row r="279" spans="5:11" x14ac:dyDescent="0.25">
      <c r="E279" t="s">
        <v>2042</v>
      </c>
      <c r="G279" t="s">
        <v>2043</v>
      </c>
      <c r="J279">
        <v>6908</v>
      </c>
      <c r="K279" t="s">
        <v>136</v>
      </c>
    </row>
    <row r="280" spans="5:11" x14ac:dyDescent="0.25">
      <c r="G280" t="s">
        <v>2044</v>
      </c>
      <c r="J280">
        <v>33129</v>
      </c>
      <c r="K280" t="s">
        <v>136</v>
      </c>
    </row>
    <row r="281" spans="5:11" x14ac:dyDescent="0.25">
      <c r="G281" t="s">
        <v>2045</v>
      </c>
      <c r="J281">
        <v>69009</v>
      </c>
      <c r="K281" t="s">
        <v>136</v>
      </c>
    </row>
    <row r="282" spans="5:11" x14ac:dyDescent="0.25">
      <c r="G282" t="s">
        <v>2046</v>
      </c>
      <c r="J282" t="s">
        <v>214</v>
      </c>
      <c r="K282" t="s">
        <v>136</v>
      </c>
    </row>
    <row r="283" spans="5:11" x14ac:dyDescent="0.25">
      <c r="E283" t="s">
        <v>2047</v>
      </c>
      <c r="G283" t="s">
        <v>2048</v>
      </c>
      <c r="J283" t="s">
        <v>214</v>
      </c>
      <c r="K283" t="s">
        <v>136</v>
      </c>
    </row>
    <row r="284" spans="5:11" x14ac:dyDescent="0.25">
      <c r="E284" t="s">
        <v>2049</v>
      </c>
      <c r="G284" t="s">
        <v>2050</v>
      </c>
      <c r="J284">
        <v>2769</v>
      </c>
      <c r="K284" t="s">
        <v>136</v>
      </c>
    </row>
    <row r="285" spans="5:11" x14ac:dyDescent="0.25">
      <c r="G285" t="s">
        <v>2051</v>
      </c>
      <c r="J285">
        <v>33129</v>
      </c>
      <c r="K285" t="s">
        <v>136</v>
      </c>
    </row>
    <row r="286" spans="5:11" x14ac:dyDescent="0.25">
      <c r="E286" t="s">
        <v>2052</v>
      </c>
      <c r="G286" t="s">
        <v>2053</v>
      </c>
      <c r="J286">
        <v>1543500</v>
      </c>
      <c r="K286" t="s">
        <v>136</v>
      </c>
    </row>
    <row r="287" spans="5:11" x14ac:dyDescent="0.25">
      <c r="E287" t="s">
        <v>2801</v>
      </c>
      <c r="G287" t="s">
        <v>2802</v>
      </c>
      <c r="J287">
        <v>103000</v>
      </c>
      <c r="K287" t="s">
        <v>136</v>
      </c>
    </row>
    <row r="289" spans="5:15" x14ac:dyDescent="0.25">
      <c r="E289" t="s">
        <v>2054</v>
      </c>
      <c r="G289" t="s">
        <v>1737</v>
      </c>
    </row>
    <row r="290" spans="5:15" x14ac:dyDescent="0.25">
      <c r="J290" t="s">
        <v>777</v>
      </c>
      <c r="L290" t="s">
        <v>778</v>
      </c>
      <c r="N290" t="s">
        <v>779</v>
      </c>
    </row>
    <row r="291" spans="5:15" x14ac:dyDescent="0.25">
      <c r="J291" t="s">
        <v>318</v>
      </c>
      <c r="K291" t="s">
        <v>319</v>
      </c>
      <c r="M291" t="s">
        <v>245</v>
      </c>
      <c r="O291" t="s">
        <v>245</v>
      </c>
    </row>
    <row r="292" spans="5:15" x14ac:dyDescent="0.25">
      <c r="J292">
        <v>0</v>
      </c>
      <c r="K292">
        <v>158669</v>
      </c>
      <c r="M292">
        <v>0.1</v>
      </c>
      <c r="O292">
        <v>0.3</v>
      </c>
    </row>
    <row r="293" spans="5:15" x14ac:dyDescent="0.25">
      <c r="J293">
        <v>158669</v>
      </c>
      <c r="K293">
        <v>0</v>
      </c>
      <c r="M293">
        <v>0.2</v>
      </c>
      <c r="O293">
        <v>0.4</v>
      </c>
    </row>
    <row r="295" spans="5:15" x14ac:dyDescent="0.25">
      <c r="F295" t="s">
        <v>2439</v>
      </c>
      <c r="G295" t="s">
        <v>2437</v>
      </c>
      <c r="J295">
        <v>0.18000000000000002</v>
      </c>
      <c r="K295" t="s">
        <v>184</v>
      </c>
    </row>
    <row r="296" spans="5:15" x14ac:dyDescent="0.25">
      <c r="F296" t="s">
        <v>2439</v>
      </c>
      <c r="G296" t="s">
        <v>2438</v>
      </c>
      <c r="J296">
        <v>0.36000000000000004</v>
      </c>
      <c r="K296" t="s">
        <v>184</v>
      </c>
    </row>
    <row r="298" spans="5:15" x14ac:dyDescent="0.25">
      <c r="E298" t="s">
        <v>2055</v>
      </c>
    </row>
    <row r="299" spans="5:15" s="2972" customFormat="1" x14ac:dyDescent="0.25">
      <c r="E299" s="2972" t="s">
        <v>2071</v>
      </c>
      <c r="F299" s="2972" t="s">
        <v>2056</v>
      </c>
      <c r="G299" s="2972" t="s">
        <v>2057</v>
      </c>
      <c r="J299" s="2972">
        <v>58000</v>
      </c>
      <c r="K299" s="2972" t="s">
        <v>136</v>
      </c>
    </row>
    <row r="300" spans="5:15" x14ac:dyDescent="0.25">
      <c r="E300" t="s">
        <v>2578</v>
      </c>
      <c r="F300" t="s">
        <v>2579</v>
      </c>
      <c r="G300" t="s">
        <v>2577</v>
      </c>
      <c r="J300">
        <v>2657</v>
      </c>
      <c r="K300" t="s">
        <v>136</v>
      </c>
    </row>
    <row r="301" spans="5:15" x14ac:dyDescent="0.25">
      <c r="E301" t="s">
        <v>2954</v>
      </c>
      <c r="F301" t="s">
        <v>2955</v>
      </c>
      <c r="G301" t="s">
        <v>2950</v>
      </c>
      <c r="J301">
        <v>2357</v>
      </c>
      <c r="K301" t="s">
        <v>136</v>
      </c>
    </row>
    <row r="302" spans="5:15" x14ac:dyDescent="0.25">
      <c r="E302" t="s">
        <v>2058</v>
      </c>
      <c r="F302" t="s">
        <v>2059</v>
      </c>
      <c r="G302" t="s">
        <v>2060</v>
      </c>
      <c r="J302">
        <v>700000</v>
      </c>
      <c r="K302" t="s">
        <v>136</v>
      </c>
    </row>
    <row r="303" spans="5:15" x14ac:dyDescent="0.25">
      <c r="E303" t="s">
        <v>2061</v>
      </c>
      <c r="G303" t="s">
        <v>2062</v>
      </c>
      <c r="J303">
        <v>728000</v>
      </c>
      <c r="K303" t="s">
        <v>136</v>
      </c>
    </row>
    <row r="304" spans="5:15" s="2986" customFormat="1" x14ac:dyDescent="0.25"/>
    <row r="305" spans="5:11" x14ac:dyDescent="0.25">
      <c r="E305" t="s">
        <v>2055</v>
      </c>
    </row>
    <row r="306" spans="5:11" x14ac:dyDescent="0.25">
      <c r="E306" t="s">
        <v>852</v>
      </c>
      <c r="F306" t="s">
        <v>2063</v>
      </c>
      <c r="H306" t="s">
        <v>2064</v>
      </c>
    </row>
    <row r="307" spans="5:11" x14ac:dyDescent="0.25">
      <c r="F307" t="s">
        <v>2065</v>
      </c>
      <c r="G307" t="s">
        <v>200</v>
      </c>
      <c r="H307" t="s">
        <v>2787</v>
      </c>
      <c r="J307">
        <v>15308</v>
      </c>
      <c r="K307" t="s">
        <v>136</v>
      </c>
    </row>
    <row r="308" spans="5:11" x14ac:dyDescent="0.25">
      <c r="F308" t="s">
        <v>2065</v>
      </c>
      <c r="G308" t="s">
        <v>201</v>
      </c>
      <c r="H308" t="s">
        <v>2788</v>
      </c>
      <c r="J308">
        <v>17283</v>
      </c>
      <c r="K308" t="s">
        <v>136</v>
      </c>
    </row>
    <row r="309" spans="5:11" x14ac:dyDescent="0.25">
      <c r="F309" t="s">
        <v>2784</v>
      </c>
      <c r="H309" t="s">
        <v>2064</v>
      </c>
    </row>
    <row r="310" spans="5:11" x14ac:dyDescent="0.25">
      <c r="F310" t="s">
        <v>2785</v>
      </c>
      <c r="G310" t="s">
        <v>200</v>
      </c>
      <c r="H310" t="s">
        <v>2786</v>
      </c>
      <c r="J310">
        <v>17322</v>
      </c>
      <c r="K310" t="s">
        <v>136</v>
      </c>
    </row>
    <row r="311" spans="5:11" x14ac:dyDescent="0.25">
      <c r="F311" t="s">
        <v>2785</v>
      </c>
      <c r="G311" t="s">
        <v>201</v>
      </c>
      <c r="H311" t="s">
        <v>2786</v>
      </c>
      <c r="J311">
        <v>19554</v>
      </c>
      <c r="K311" t="s">
        <v>136</v>
      </c>
    </row>
    <row r="314" spans="5:11" x14ac:dyDescent="0.25">
      <c r="E314" t="s">
        <v>2068</v>
      </c>
      <c r="F314" t="s">
        <v>2069</v>
      </c>
      <c r="G314" t="s">
        <v>2070</v>
      </c>
      <c r="J314">
        <v>48013</v>
      </c>
      <c r="K314" t="s">
        <v>136</v>
      </c>
    </row>
    <row r="315" spans="5:11" x14ac:dyDescent="0.25">
      <c r="F315" t="s">
        <v>2069</v>
      </c>
      <c r="J315">
        <v>36497</v>
      </c>
      <c r="K315" t="s">
        <v>136</v>
      </c>
    </row>
    <row r="316" spans="5:11" x14ac:dyDescent="0.25">
      <c r="E316" t="s">
        <v>2859</v>
      </c>
      <c r="F316" t="s">
        <v>2860</v>
      </c>
      <c r="G316" t="s">
        <v>2755</v>
      </c>
      <c r="J316">
        <v>262000</v>
      </c>
      <c r="K316" t="s">
        <v>136</v>
      </c>
    </row>
    <row r="317" spans="5:11" x14ac:dyDescent="0.25">
      <c r="E317" t="s">
        <v>1740</v>
      </c>
    </row>
    <row r="318" spans="5:11" x14ac:dyDescent="0.25">
      <c r="E318" t="s">
        <v>2501</v>
      </c>
      <c r="F318" t="s">
        <v>2499</v>
      </c>
      <c r="G318" t="s">
        <v>3</v>
      </c>
      <c r="J318">
        <v>0.02</v>
      </c>
      <c r="K318" t="s">
        <v>184</v>
      </c>
    </row>
    <row r="319" spans="5:11" x14ac:dyDescent="0.25">
      <c r="F319" t="s">
        <v>2499</v>
      </c>
      <c r="G319" t="s">
        <v>175</v>
      </c>
      <c r="J319">
        <v>8000</v>
      </c>
      <c r="K319" t="s">
        <v>136</v>
      </c>
    </row>
    <row r="320" spans="5:11" x14ac:dyDescent="0.25">
      <c r="F320" t="s">
        <v>2500</v>
      </c>
      <c r="G320" t="s">
        <v>3</v>
      </c>
      <c r="J320">
        <v>1.18E-2</v>
      </c>
      <c r="K320" t="s">
        <v>184</v>
      </c>
    </row>
    <row r="321" spans="5:11" x14ac:dyDescent="0.25">
      <c r="F321" t="s">
        <v>2500</v>
      </c>
      <c r="G321" t="s">
        <v>175</v>
      </c>
      <c r="J321">
        <v>400000</v>
      </c>
      <c r="K321" t="s">
        <v>136</v>
      </c>
    </row>
    <row r="322" spans="5:11" x14ac:dyDescent="0.25">
      <c r="F322" t="s">
        <v>2645</v>
      </c>
      <c r="G322" t="s">
        <v>2647</v>
      </c>
      <c r="J322">
        <v>2.4500000000000002</v>
      </c>
      <c r="K322" t="s">
        <v>136</v>
      </c>
    </row>
    <row r="324" spans="5:11" x14ac:dyDescent="0.25">
      <c r="E324" t="s">
        <v>2072</v>
      </c>
    </row>
    <row r="325" spans="5:11" x14ac:dyDescent="0.25">
      <c r="E325" t="s">
        <v>2591</v>
      </c>
      <c r="G325" t="s">
        <v>2593</v>
      </c>
      <c r="J325">
        <v>38479</v>
      </c>
      <c r="K325" t="s">
        <v>136</v>
      </c>
    </row>
    <row r="326" spans="5:11" x14ac:dyDescent="0.25">
      <c r="E326" t="s">
        <v>2591</v>
      </c>
      <c r="G326" t="s">
        <v>2595</v>
      </c>
      <c r="J326">
        <v>76958</v>
      </c>
      <c r="K326" t="s">
        <v>136</v>
      </c>
    </row>
    <row r="327" spans="5:11" x14ac:dyDescent="0.25">
      <c r="E327" t="s">
        <v>2592</v>
      </c>
      <c r="G327" t="s">
        <v>2594</v>
      </c>
      <c r="J327">
        <v>38479</v>
      </c>
      <c r="K327" t="s">
        <v>136</v>
      </c>
    </row>
    <row r="328" spans="5:11" x14ac:dyDescent="0.25">
      <c r="E328" t="s">
        <v>2508</v>
      </c>
      <c r="G328" t="s">
        <v>1741</v>
      </c>
      <c r="J328">
        <v>6218</v>
      </c>
      <c r="K328" t="s">
        <v>136</v>
      </c>
    </row>
    <row r="329" spans="5:11" x14ac:dyDescent="0.25">
      <c r="E329" t="s">
        <v>2570</v>
      </c>
      <c r="G329" t="s">
        <v>2571</v>
      </c>
      <c r="J329">
        <v>121</v>
      </c>
      <c r="K329" t="s">
        <v>136</v>
      </c>
    </row>
    <row r="331" spans="5:11" x14ac:dyDescent="0.25">
      <c r="E331" t="s">
        <v>1742</v>
      </c>
    </row>
    <row r="332" spans="5:11" x14ac:dyDescent="0.25">
      <c r="E332" t="s">
        <v>906</v>
      </c>
      <c r="G332" t="s">
        <v>907</v>
      </c>
      <c r="J332">
        <v>0</v>
      </c>
      <c r="K332" t="s">
        <v>184</v>
      </c>
    </row>
    <row r="333" spans="5:11" x14ac:dyDescent="0.25">
      <c r="E333" t="s">
        <v>908</v>
      </c>
      <c r="G333" t="s">
        <v>909</v>
      </c>
      <c r="J333">
        <v>0</v>
      </c>
      <c r="K333" t="s">
        <v>136</v>
      </c>
    </row>
    <row r="334" spans="5:11" x14ac:dyDescent="0.25">
      <c r="E334" t="s">
        <v>908</v>
      </c>
      <c r="G334" t="s">
        <v>910</v>
      </c>
      <c r="J334">
        <v>0</v>
      </c>
      <c r="K334" t="s">
        <v>136</v>
      </c>
    </row>
    <row r="335" spans="5:11" x14ac:dyDescent="0.25">
      <c r="E335" t="s">
        <v>908</v>
      </c>
      <c r="G335" t="s">
        <v>911</v>
      </c>
      <c r="J335">
        <v>0</v>
      </c>
      <c r="K335" t="s">
        <v>136</v>
      </c>
    </row>
    <row r="336" spans="5:11" x14ac:dyDescent="0.25">
      <c r="E336" t="s">
        <v>908</v>
      </c>
      <c r="G336" t="s">
        <v>912</v>
      </c>
      <c r="J336">
        <v>0</v>
      </c>
      <c r="K336" t="s">
        <v>136</v>
      </c>
    </row>
    <row r="337" spans="5:11" x14ac:dyDescent="0.25">
      <c r="E337" t="s">
        <v>2485</v>
      </c>
      <c r="G337" t="s">
        <v>2486</v>
      </c>
      <c r="J337">
        <v>0</v>
      </c>
      <c r="K337" t="s">
        <v>136</v>
      </c>
    </row>
    <row r="339" spans="5:11" x14ac:dyDescent="0.25">
      <c r="E339" t="s">
        <v>913</v>
      </c>
      <c r="H339" t="s">
        <v>2073</v>
      </c>
    </row>
    <row r="340" spans="5:11" x14ac:dyDescent="0.25">
      <c r="E340" t="s">
        <v>2074</v>
      </c>
      <c r="J340">
        <v>207500</v>
      </c>
      <c r="K340" t="s">
        <v>136</v>
      </c>
    </row>
    <row r="341" spans="5:11" x14ac:dyDescent="0.25">
      <c r="E341" t="s">
        <v>2075</v>
      </c>
      <c r="J341" t="s">
        <v>214</v>
      </c>
      <c r="K341" t="s">
        <v>136</v>
      </c>
    </row>
    <row r="343" spans="5:11" x14ac:dyDescent="0.25">
      <c r="E343" t="s">
        <v>2076</v>
      </c>
    </row>
    <row r="344" spans="5:11" x14ac:dyDescent="0.25">
      <c r="E344" t="s">
        <v>1744</v>
      </c>
      <c r="H344" t="s">
        <v>348</v>
      </c>
      <c r="J344">
        <v>0</v>
      </c>
      <c r="K344" t="s">
        <v>136</v>
      </c>
    </row>
    <row r="346" spans="5:11" x14ac:dyDescent="0.25">
      <c r="E346" t="s">
        <v>2077</v>
      </c>
    </row>
    <row r="347" spans="5:11" x14ac:dyDescent="0.25">
      <c r="E347" t="s">
        <v>971</v>
      </c>
      <c r="J347">
        <v>10</v>
      </c>
      <c r="K347" t="s">
        <v>136</v>
      </c>
    </row>
    <row r="348" spans="5:11" x14ac:dyDescent="0.25">
      <c r="J348">
        <v>22</v>
      </c>
      <c r="K348" t="s">
        <v>136</v>
      </c>
    </row>
    <row r="349" spans="5:11" x14ac:dyDescent="0.25">
      <c r="E349" t="s">
        <v>2078</v>
      </c>
      <c r="H349" t="s">
        <v>2079</v>
      </c>
      <c r="J349">
        <v>56</v>
      </c>
      <c r="K349" t="s">
        <v>136</v>
      </c>
    </row>
    <row r="350" spans="5:11" x14ac:dyDescent="0.25">
      <c r="J350">
        <v>5</v>
      </c>
      <c r="K350" t="s">
        <v>136</v>
      </c>
    </row>
    <row r="351" spans="5:11" x14ac:dyDescent="0.25">
      <c r="J351">
        <v>16524</v>
      </c>
      <c r="K351" t="s">
        <v>136</v>
      </c>
    </row>
    <row r="352" spans="5:11" x14ac:dyDescent="0.25">
      <c r="E352" t="s">
        <v>2078</v>
      </c>
      <c r="H352" t="s">
        <v>2080</v>
      </c>
      <c r="J352">
        <v>22</v>
      </c>
      <c r="K352" t="s">
        <v>136</v>
      </c>
    </row>
    <row r="353" spans="5:11" x14ac:dyDescent="0.25">
      <c r="E353" t="s">
        <v>2078</v>
      </c>
      <c r="H353" t="s">
        <v>2081</v>
      </c>
      <c r="J353">
        <v>22</v>
      </c>
      <c r="K353" t="s">
        <v>136</v>
      </c>
    </row>
    <row r="354" spans="5:11" x14ac:dyDescent="0.25">
      <c r="E354" t="s">
        <v>2078</v>
      </c>
      <c r="H354" t="s">
        <v>2082</v>
      </c>
      <c r="J354">
        <v>5</v>
      </c>
      <c r="K354" t="s">
        <v>136</v>
      </c>
    </row>
    <row r="355" spans="5:11" x14ac:dyDescent="0.25">
      <c r="E355" t="s">
        <v>2083</v>
      </c>
      <c r="H355" t="s">
        <v>2079</v>
      </c>
      <c r="J355">
        <v>78</v>
      </c>
      <c r="K355" t="s">
        <v>136</v>
      </c>
    </row>
    <row r="356" spans="5:11" x14ac:dyDescent="0.25">
      <c r="J356">
        <v>100</v>
      </c>
      <c r="K356" t="s">
        <v>136</v>
      </c>
    </row>
    <row r="357" spans="5:11" x14ac:dyDescent="0.25">
      <c r="J357">
        <v>22</v>
      </c>
      <c r="K357" t="s">
        <v>136</v>
      </c>
    </row>
    <row r="358" spans="5:11" x14ac:dyDescent="0.25">
      <c r="J358">
        <v>39</v>
      </c>
      <c r="K358" t="s">
        <v>136</v>
      </c>
    </row>
    <row r="359" spans="5:11" x14ac:dyDescent="0.25">
      <c r="E359" t="s">
        <v>2083</v>
      </c>
      <c r="H359" t="s">
        <v>2080</v>
      </c>
      <c r="J359">
        <v>22</v>
      </c>
      <c r="K359" t="s">
        <v>136</v>
      </c>
    </row>
    <row r="360" spans="5:11" x14ac:dyDescent="0.25">
      <c r="E360" t="s">
        <v>2083</v>
      </c>
      <c r="H360" t="s">
        <v>2081</v>
      </c>
      <c r="J360">
        <v>7</v>
      </c>
      <c r="K360" t="s">
        <v>136</v>
      </c>
    </row>
    <row r="362" spans="5:11" x14ac:dyDescent="0.25">
      <c r="E362" t="s">
        <v>2084</v>
      </c>
    </row>
    <row r="363" spans="5:11" x14ac:dyDescent="0.25">
      <c r="E363" t="s">
        <v>2085</v>
      </c>
    </row>
    <row r="364" spans="5:11" x14ac:dyDescent="0.25">
      <c r="E364" t="s">
        <v>2086</v>
      </c>
      <c r="G364" t="s">
        <v>2087</v>
      </c>
      <c r="J364">
        <v>547</v>
      </c>
      <c r="K364" t="s">
        <v>136</v>
      </c>
    </row>
    <row r="366" spans="5:11" x14ac:dyDescent="0.25">
      <c r="E366" t="s">
        <v>2088</v>
      </c>
      <c r="G366" t="s">
        <v>2089</v>
      </c>
      <c r="H366" t="s">
        <v>2090</v>
      </c>
      <c r="J366">
        <v>330</v>
      </c>
      <c r="K366" t="s">
        <v>136</v>
      </c>
    </row>
    <row r="367" spans="5:11" x14ac:dyDescent="0.25">
      <c r="H367" t="s">
        <v>1035</v>
      </c>
      <c r="J367">
        <v>660</v>
      </c>
      <c r="K367" t="s">
        <v>136</v>
      </c>
    </row>
    <row r="368" spans="5:11" x14ac:dyDescent="0.25">
      <c r="H368" t="s">
        <v>1036</v>
      </c>
      <c r="J368">
        <v>825</v>
      </c>
      <c r="K368" t="s">
        <v>136</v>
      </c>
    </row>
    <row r="370" spans="5:11" x14ac:dyDescent="0.25">
      <c r="E370" t="s">
        <v>2091</v>
      </c>
      <c r="G370" t="s">
        <v>2694</v>
      </c>
      <c r="J370">
        <v>13</v>
      </c>
      <c r="K370" t="s">
        <v>136</v>
      </c>
    </row>
    <row r="371" spans="5:11" x14ac:dyDescent="0.25">
      <c r="G371" t="s">
        <v>2695</v>
      </c>
      <c r="J371">
        <v>0.23</v>
      </c>
      <c r="K371" t="s">
        <v>136</v>
      </c>
    </row>
    <row r="373" spans="5:11" x14ac:dyDescent="0.25">
      <c r="E373" t="s">
        <v>2093</v>
      </c>
    </row>
    <row r="374" spans="5:11" x14ac:dyDescent="0.25">
      <c r="E374" t="s">
        <v>2094</v>
      </c>
      <c r="F374" t="s">
        <v>2095</v>
      </c>
      <c r="G374" t="s">
        <v>2096</v>
      </c>
      <c r="H374" t="s">
        <v>1081</v>
      </c>
      <c r="J374">
        <v>4.05</v>
      </c>
      <c r="K374" t="s">
        <v>136</v>
      </c>
    </row>
    <row r="375" spans="5:11" x14ac:dyDescent="0.25">
      <c r="F375" t="s">
        <v>2095</v>
      </c>
      <c r="H375" t="s">
        <v>1082</v>
      </c>
      <c r="J375">
        <v>7</v>
      </c>
      <c r="K375" t="s">
        <v>136</v>
      </c>
    </row>
    <row r="377" spans="5:11" x14ac:dyDescent="0.25">
      <c r="E377" t="s">
        <v>2097</v>
      </c>
      <c r="F377" t="s">
        <v>2098</v>
      </c>
      <c r="G377" t="s">
        <v>2099</v>
      </c>
      <c r="H377" t="s">
        <v>2100</v>
      </c>
      <c r="J377" t="s">
        <v>214</v>
      </c>
      <c r="K377" t="s">
        <v>136</v>
      </c>
    </row>
    <row r="378" spans="5:11" x14ac:dyDescent="0.25">
      <c r="H378" t="s">
        <v>2101</v>
      </c>
      <c r="J378" t="s">
        <v>214</v>
      </c>
      <c r="K378" t="s">
        <v>136</v>
      </c>
    </row>
    <row r="379" spans="5:11" x14ac:dyDescent="0.25">
      <c r="F379" t="s">
        <v>2098</v>
      </c>
      <c r="G379" t="s">
        <v>2102</v>
      </c>
      <c r="H379" t="s">
        <v>2100</v>
      </c>
      <c r="J379" t="s">
        <v>214</v>
      </c>
      <c r="K379" t="s">
        <v>136</v>
      </c>
    </row>
    <row r="380" spans="5:11" x14ac:dyDescent="0.25">
      <c r="H380" t="s">
        <v>2101</v>
      </c>
      <c r="J380" t="s">
        <v>214</v>
      </c>
      <c r="K380" t="s">
        <v>136</v>
      </c>
    </row>
    <row r="382" spans="5:11" x14ac:dyDescent="0.25">
      <c r="E382" t="s">
        <v>2657</v>
      </c>
      <c r="G382" t="s">
        <v>2658</v>
      </c>
      <c r="J382">
        <v>27</v>
      </c>
      <c r="K382" t="s">
        <v>136</v>
      </c>
    </row>
    <row r="383" spans="5:11" x14ac:dyDescent="0.25">
      <c r="E383" t="s">
        <v>2656</v>
      </c>
      <c r="G383" t="s">
        <v>2659</v>
      </c>
      <c r="J383">
        <v>0.55000000000000004</v>
      </c>
      <c r="K383" t="s">
        <v>136</v>
      </c>
    </row>
    <row r="384" spans="5:11" x14ac:dyDescent="0.25">
      <c r="E384" t="s">
        <v>2103</v>
      </c>
    </row>
    <row r="385" spans="5:11" x14ac:dyDescent="0.25">
      <c r="E385" t="s">
        <v>2104</v>
      </c>
      <c r="G385" t="s">
        <v>2105</v>
      </c>
      <c r="J385">
        <v>16.200000000000003</v>
      </c>
      <c r="K385" t="s">
        <v>136</v>
      </c>
    </row>
    <row r="387" spans="5:11" x14ac:dyDescent="0.25">
      <c r="E387" t="s">
        <v>2106</v>
      </c>
    </row>
    <row r="388" spans="5:11" x14ac:dyDescent="0.25">
      <c r="F388" t="s">
        <v>2107</v>
      </c>
      <c r="G388" t="s">
        <v>2108</v>
      </c>
      <c r="J388">
        <v>0.17899999999999999</v>
      </c>
      <c r="K388" t="s">
        <v>184</v>
      </c>
    </row>
    <row r="389" spans="5:11" x14ac:dyDescent="0.25">
      <c r="F389" t="s">
        <v>2107</v>
      </c>
      <c r="G389" t="s">
        <v>2109</v>
      </c>
      <c r="J389">
        <v>1E-3</v>
      </c>
      <c r="K389" t="s">
        <v>184</v>
      </c>
    </row>
    <row r="390" spans="5:11" x14ac:dyDescent="0.25">
      <c r="F390" t="s">
        <v>2107</v>
      </c>
      <c r="G390" t="s">
        <v>2110</v>
      </c>
      <c r="J390">
        <v>9.6500000000000002E-2</v>
      </c>
      <c r="K390" t="s">
        <v>184</v>
      </c>
    </row>
    <row r="392" spans="5:11" x14ac:dyDescent="0.25">
      <c r="F392" t="s">
        <v>2107</v>
      </c>
      <c r="G392" t="s">
        <v>2111</v>
      </c>
      <c r="J392">
        <v>6.0999999999999999E-2</v>
      </c>
      <c r="K392" t="s">
        <v>184</v>
      </c>
    </row>
    <row r="393" spans="5:11" x14ac:dyDescent="0.25">
      <c r="F393" t="s">
        <v>2107</v>
      </c>
      <c r="G393" t="s">
        <v>2112</v>
      </c>
      <c r="J393">
        <v>4.8500000000000001E-2</v>
      </c>
      <c r="K393" t="s">
        <v>184</v>
      </c>
    </row>
    <row r="394" spans="5:11" x14ac:dyDescent="0.25">
      <c r="F394" t="s">
        <v>2107</v>
      </c>
      <c r="G394" t="s">
        <v>2113</v>
      </c>
      <c r="J394">
        <v>79409</v>
      </c>
      <c r="K394" t="s">
        <v>136</v>
      </c>
    </row>
    <row r="396" spans="5:11" x14ac:dyDescent="0.25">
      <c r="E396" t="s">
        <v>2114</v>
      </c>
    </row>
    <row r="397" spans="5:11" x14ac:dyDescent="0.25">
      <c r="E397" t="s">
        <v>1088</v>
      </c>
      <c r="F397" t="s">
        <v>2107</v>
      </c>
      <c r="G397" t="s">
        <v>2350</v>
      </c>
      <c r="H397" t="s">
        <v>2115</v>
      </c>
      <c r="J397">
        <v>6709</v>
      </c>
      <c r="K397" t="s">
        <v>136</v>
      </c>
    </row>
    <row r="398" spans="5:11" x14ac:dyDescent="0.25">
      <c r="E398" t="s">
        <v>1091</v>
      </c>
      <c r="F398" t="s">
        <v>2107</v>
      </c>
      <c r="H398" t="s">
        <v>2898</v>
      </c>
      <c r="J398">
        <v>165</v>
      </c>
      <c r="K398" t="s">
        <v>136</v>
      </c>
    </row>
    <row r="399" spans="5:11" x14ac:dyDescent="0.25">
      <c r="E399" t="s">
        <v>1092</v>
      </c>
      <c r="F399" t="s">
        <v>2107</v>
      </c>
      <c r="J399">
        <v>1675</v>
      </c>
      <c r="K399" t="s">
        <v>136</v>
      </c>
    </row>
    <row r="400" spans="5:11" x14ac:dyDescent="0.25">
      <c r="E400" t="s">
        <v>1113</v>
      </c>
      <c r="F400" t="s">
        <v>2107</v>
      </c>
      <c r="J400">
        <v>6709</v>
      </c>
      <c r="K400" t="s">
        <v>136</v>
      </c>
    </row>
    <row r="401" spans="5:11" x14ac:dyDescent="0.25">
      <c r="E401" t="s">
        <v>1100</v>
      </c>
      <c r="F401" t="s">
        <v>2107</v>
      </c>
      <c r="J401">
        <v>6709</v>
      </c>
      <c r="K401" t="s">
        <v>136</v>
      </c>
    </row>
    <row r="402" spans="5:11" x14ac:dyDescent="0.25">
      <c r="E402" t="s">
        <v>1101</v>
      </c>
      <c r="F402" t="s">
        <v>2107</v>
      </c>
      <c r="J402">
        <v>1675</v>
      </c>
      <c r="K402" t="s">
        <v>136</v>
      </c>
    </row>
    <row r="403" spans="5:11" x14ac:dyDescent="0.25">
      <c r="E403" t="s">
        <v>1102</v>
      </c>
      <c r="F403" t="s">
        <v>2107</v>
      </c>
      <c r="J403">
        <v>1675</v>
      </c>
      <c r="K403" t="s">
        <v>136</v>
      </c>
    </row>
    <row r="404" spans="5:11" x14ac:dyDescent="0.25">
      <c r="E404" t="s">
        <v>1103</v>
      </c>
      <c r="F404" t="s">
        <v>2107</v>
      </c>
      <c r="J404" t="s">
        <v>2351</v>
      </c>
    </row>
    <row r="405" spans="5:11" x14ac:dyDescent="0.25">
      <c r="E405" t="s">
        <v>1104</v>
      </c>
      <c r="F405" t="s">
        <v>2107</v>
      </c>
      <c r="J405">
        <v>6709</v>
      </c>
      <c r="K405" t="s">
        <v>136</v>
      </c>
    </row>
    <row r="406" spans="5:11" x14ac:dyDescent="0.25">
      <c r="E406" t="s">
        <v>1114</v>
      </c>
      <c r="F406" t="s">
        <v>2107</v>
      </c>
      <c r="J406">
        <v>6709</v>
      </c>
      <c r="K406" t="s">
        <v>136</v>
      </c>
    </row>
    <row r="408" spans="5:11" x14ac:dyDescent="0.25">
      <c r="E408" t="s">
        <v>2427</v>
      </c>
    </row>
    <row r="409" spans="5:11" x14ac:dyDescent="0.25">
      <c r="E409" t="s">
        <v>2428</v>
      </c>
      <c r="G409" t="s">
        <v>2430</v>
      </c>
      <c r="H409" t="s">
        <v>2413</v>
      </c>
      <c r="J409">
        <v>0.19</v>
      </c>
      <c r="K409" t="s">
        <v>184</v>
      </c>
    </row>
    <row r="410" spans="5:11" x14ac:dyDescent="0.25">
      <c r="G410" t="s">
        <v>2431</v>
      </c>
      <c r="H410" t="s">
        <v>2413</v>
      </c>
      <c r="J410">
        <v>0.25800000000000001</v>
      </c>
      <c r="K410" t="s">
        <v>184</v>
      </c>
    </row>
    <row r="411" spans="5:11" x14ac:dyDescent="0.25">
      <c r="G411" t="s">
        <v>2418</v>
      </c>
      <c r="H411" t="s">
        <v>2413</v>
      </c>
      <c r="J411">
        <v>200000</v>
      </c>
      <c r="K411" t="s">
        <v>136</v>
      </c>
    </row>
    <row r="412" spans="5:11" x14ac:dyDescent="0.25">
      <c r="G412" t="s">
        <v>2419</v>
      </c>
      <c r="H412" t="s">
        <v>2413</v>
      </c>
      <c r="J412">
        <v>38000</v>
      </c>
      <c r="K412" t="s">
        <v>136</v>
      </c>
    </row>
    <row r="413" spans="5:11" x14ac:dyDescent="0.25">
      <c r="E413" t="s">
        <v>2429</v>
      </c>
      <c r="G413" t="s">
        <v>2423</v>
      </c>
      <c r="H413" t="s">
        <v>2432</v>
      </c>
      <c r="J413">
        <v>23500000000</v>
      </c>
      <c r="K413" t="s">
        <v>136</v>
      </c>
    </row>
    <row r="414" spans="5:11" x14ac:dyDescent="0.25">
      <c r="G414" t="s">
        <v>2433</v>
      </c>
      <c r="H414" t="s">
        <v>2435</v>
      </c>
      <c r="J414">
        <v>5.8E-4</v>
      </c>
      <c r="K414" t="s">
        <v>184</v>
      </c>
    </row>
    <row r="415" spans="5:11" x14ac:dyDescent="0.25">
      <c r="G415" t="s">
        <v>2434</v>
      </c>
      <c r="H415" t="s">
        <v>2436</v>
      </c>
      <c r="J415">
        <v>2.9E-4</v>
      </c>
      <c r="K415" t="s">
        <v>184</v>
      </c>
    </row>
    <row r="417" spans="5:11" x14ac:dyDescent="0.25">
      <c r="E417" t="s">
        <v>2446</v>
      </c>
    </row>
    <row r="418" spans="5:11" x14ac:dyDescent="0.25">
      <c r="E418" t="s">
        <v>2447</v>
      </c>
      <c r="G418" t="s">
        <v>2441</v>
      </c>
      <c r="J418">
        <v>391020</v>
      </c>
      <c r="K418" t="s">
        <v>136</v>
      </c>
    </row>
    <row r="419" spans="5:11" x14ac:dyDescent="0.25">
      <c r="E419" t="s">
        <v>2439</v>
      </c>
      <c r="G419" t="s">
        <v>2442</v>
      </c>
      <c r="J419">
        <v>0.36</v>
      </c>
      <c r="K419" t="s">
        <v>184</v>
      </c>
    </row>
    <row r="420" spans="5:11" x14ac:dyDescent="0.25">
      <c r="E420" t="s">
        <v>2439</v>
      </c>
      <c r="G420" t="s">
        <v>2448</v>
      </c>
      <c r="J420">
        <v>0.5</v>
      </c>
      <c r="K420" t="s">
        <v>184</v>
      </c>
    </row>
    <row r="421" spans="5:11" x14ac:dyDescent="0.25">
      <c r="E421" t="s">
        <v>2447</v>
      </c>
      <c r="G421" t="s">
        <v>2443</v>
      </c>
      <c r="J421">
        <v>0.16</v>
      </c>
      <c r="K421" t="s">
        <v>184</v>
      </c>
    </row>
    <row r="422" spans="5:11" x14ac:dyDescent="0.25">
      <c r="E422" t="s">
        <v>2447</v>
      </c>
      <c r="G422" t="s">
        <v>2444</v>
      </c>
      <c r="J422">
        <v>10</v>
      </c>
      <c r="K422" t="s">
        <v>136</v>
      </c>
    </row>
    <row r="423" spans="5:11" x14ac:dyDescent="0.25">
      <c r="E423" t="s">
        <v>2447</v>
      </c>
      <c r="G423" t="s">
        <v>2445</v>
      </c>
      <c r="J423">
        <v>4</v>
      </c>
      <c r="K423" t="s">
        <v>136</v>
      </c>
    </row>
    <row r="425" spans="5:11" x14ac:dyDescent="0.25">
      <c r="E425" t="s">
        <v>2450</v>
      </c>
    </row>
    <row r="426" spans="5:11" x14ac:dyDescent="0.25">
      <c r="E426" t="s">
        <v>2451</v>
      </c>
      <c r="G426" t="s">
        <v>2464</v>
      </c>
      <c r="J426">
        <v>220</v>
      </c>
      <c r="K426" t="s">
        <v>136</v>
      </c>
    </row>
    <row r="427" spans="5:11" x14ac:dyDescent="0.25">
      <c r="E427" t="s">
        <v>2451</v>
      </c>
      <c r="G427" t="s">
        <v>2465</v>
      </c>
      <c r="J427">
        <v>2200</v>
      </c>
      <c r="K427" t="s">
        <v>136</v>
      </c>
    </row>
    <row r="428" spans="5:11" x14ac:dyDescent="0.25">
      <c r="G428" t="s">
        <v>2823</v>
      </c>
      <c r="J428">
        <v>5.75</v>
      </c>
      <c r="K428" t="s">
        <v>136</v>
      </c>
    </row>
    <row r="429" spans="5:11" x14ac:dyDescent="0.25">
      <c r="G429" t="s">
        <v>2824</v>
      </c>
      <c r="J429">
        <v>3.4000000000000004</v>
      </c>
      <c r="K429" t="s">
        <v>136</v>
      </c>
    </row>
    <row r="430" spans="5:11" x14ac:dyDescent="0.25">
      <c r="E430" t="s">
        <v>2627</v>
      </c>
      <c r="G430" t="s">
        <v>2455</v>
      </c>
      <c r="J430">
        <v>0.52</v>
      </c>
      <c r="K430" t="s">
        <v>184</v>
      </c>
    </row>
    <row r="431" spans="5:11" x14ac:dyDescent="0.25">
      <c r="E431" t="s">
        <v>2631</v>
      </c>
      <c r="G431" t="s">
        <v>2456</v>
      </c>
      <c r="J431">
        <v>0.52</v>
      </c>
      <c r="K431" t="s">
        <v>184</v>
      </c>
    </row>
    <row r="432" spans="5:11" x14ac:dyDescent="0.25">
      <c r="E432" t="s">
        <v>2630</v>
      </c>
      <c r="G432" t="s">
        <v>2624</v>
      </c>
      <c r="J432">
        <v>0.57699999999999996</v>
      </c>
      <c r="K432" t="s">
        <v>184</v>
      </c>
    </row>
    <row r="433" spans="5:25" x14ac:dyDescent="0.25">
      <c r="E433" t="s">
        <v>2817</v>
      </c>
      <c r="G433" t="s">
        <v>2816</v>
      </c>
      <c r="J433">
        <v>0.75</v>
      </c>
      <c r="K433" t="s">
        <v>184</v>
      </c>
    </row>
    <row r="434" spans="5:25" x14ac:dyDescent="0.25">
      <c r="E434" t="s">
        <v>2629</v>
      </c>
      <c r="G434" t="s">
        <v>2623</v>
      </c>
      <c r="J434">
        <v>0.2</v>
      </c>
      <c r="K434" t="s">
        <v>184</v>
      </c>
    </row>
    <row r="435" spans="5:25" x14ac:dyDescent="0.25">
      <c r="E435" t="s">
        <v>2628</v>
      </c>
      <c r="G435" t="s">
        <v>2620</v>
      </c>
      <c r="J435" t="s">
        <v>214</v>
      </c>
      <c r="K435" t="s">
        <v>184</v>
      </c>
    </row>
    <row r="436" spans="5:25" x14ac:dyDescent="0.25">
      <c r="E436" t="s">
        <v>2454</v>
      </c>
      <c r="G436" t="s">
        <v>2457</v>
      </c>
      <c r="J436" t="s">
        <v>2619</v>
      </c>
    </row>
    <row r="437" spans="5:25" x14ac:dyDescent="0.25">
      <c r="E437" t="s">
        <v>2850</v>
      </c>
      <c r="G437" t="s">
        <v>2851</v>
      </c>
      <c r="J437">
        <v>451</v>
      </c>
      <c r="K437" t="s">
        <v>136</v>
      </c>
    </row>
    <row r="438" spans="5:25" x14ac:dyDescent="0.25">
      <c r="E438" t="s">
        <v>2914</v>
      </c>
      <c r="G438" t="s">
        <v>2912</v>
      </c>
      <c r="J438">
        <v>0.12</v>
      </c>
      <c r="K438" t="s">
        <v>184</v>
      </c>
    </row>
    <row r="439" spans="5:25" x14ac:dyDescent="0.25">
      <c r="E439" t="s">
        <v>2973</v>
      </c>
      <c r="F439" t="s">
        <v>2968</v>
      </c>
      <c r="G439" t="s">
        <v>2972</v>
      </c>
      <c r="J439">
        <v>16</v>
      </c>
      <c r="K439" t="s">
        <v>1269</v>
      </c>
    </row>
    <row r="440" spans="5:25" s="2986" customFormat="1" x14ac:dyDescent="0.25">
      <c r="E440" s="2559" t="s">
        <v>2973</v>
      </c>
      <c r="F440" s="349" t="s">
        <v>2969</v>
      </c>
      <c r="G440" s="349" t="s">
        <v>245</v>
      </c>
      <c r="H440" s="349"/>
      <c r="I440" s="349"/>
      <c r="J440" s="530">
        <v>0.04</v>
      </c>
      <c r="K440" s="398" t="s">
        <v>184</v>
      </c>
      <c r="S440" s="563"/>
      <c r="T440" s="349"/>
      <c r="U440" s="349"/>
      <c r="V440" s="349"/>
      <c r="W440" s="349"/>
      <c r="X440" s="530"/>
      <c r="Y440" s="398"/>
    </row>
    <row r="441" spans="5:25" s="2986" customFormat="1" x14ac:dyDescent="0.25">
      <c r="E441" s="2559" t="s">
        <v>2973</v>
      </c>
      <c r="F441" s="349" t="s">
        <v>2969</v>
      </c>
      <c r="G441" s="349" t="s">
        <v>148</v>
      </c>
      <c r="H441" s="349"/>
      <c r="I441" s="349"/>
      <c r="J441" s="1036">
        <v>1200</v>
      </c>
      <c r="K441" s="398" t="s">
        <v>136</v>
      </c>
      <c r="S441" s="563"/>
      <c r="T441" s="349"/>
      <c r="U441" s="349"/>
      <c r="V441" s="349"/>
      <c r="W441" s="349"/>
      <c r="X441" s="530"/>
      <c r="Y441" s="398"/>
    </row>
    <row r="442" spans="5:25" s="2986" customFormat="1" x14ac:dyDescent="0.25">
      <c r="E442" s="2559" t="s">
        <v>2811</v>
      </c>
      <c r="F442" s="349"/>
      <c r="G442" s="349"/>
      <c r="H442" s="349"/>
      <c r="I442" s="349"/>
      <c r="J442" s="530"/>
      <c r="K442" s="398"/>
      <c r="S442" s="563"/>
      <c r="T442" s="349"/>
      <c r="U442" s="349"/>
      <c r="V442" s="349"/>
      <c r="W442" s="349"/>
      <c r="X442" s="530"/>
      <c r="Y442" s="398"/>
    </row>
    <row r="443" spans="5:25" x14ac:dyDescent="0.25">
      <c r="E443" t="s">
        <v>2812</v>
      </c>
      <c r="G443" t="s">
        <v>2808</v>
      </c>
      <c r="J443">
        <v>449</v>
      </c>
      <c r="K443" t="s">
        <v>136</v>
      </c>
    </row>
    <row r="444" spans="5:25" x14ac:dyDescent="0.25">
      <c r="E444" t="s">
        <v>2813</v>
      </c>
      <c r="G444" t="s">
        <v>2810</v>
      </c>
      <c r="J444">
        <v>0.378</v>
      </c>
      <c r="K444" t="s">
        <v>184</v>
      </c>
    </row>
    <row r="445" spans="5:25" x14ac:dyDescent="0.25">
      <c r="E445" t="s">
        <v>2869</v>
      </c>
    </row>
    <row r="446" spans="5:25" x14ac:dyDescent="0.25">
      <c r="E446" t="s">
        <v>2870</v>
      </c>
      <c r="G446" t="s">
        <v>2872</v>
      </c>
      <c r="J446">
        <v>5</v>
      </c>
      <c r="K446" t="s">
        <v>184</v>
      </c>
    </row>
    <row r="447" spans="5:25" x14ac:dyDescent="0.25">
      <c r="E447" t="s">
        <v>2871</v>
      </c>
      <c r="G447" t="s">
        <v>2873</v>
      </c>
      <c r="J447">
        <v>7.5</v>
      </c>
      <c r="K447" t="s">
        <v>184</v>
      </c>
    </row>
  </sheetData>
  <dataConsolidate/>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Werkbladen</vt:lpstr>
      </vt:variant>
      <vt:variant>
        <vt:i4>85</vt:i4>
      </vt:variant>
      <vt:variant>
        <vt:lpstr>Benoemde bereiken</vt:lpstr>
      </vt:variant>
      <vt:variant>
        <vt:i4>15</vt:i4>
      </vt:variant>
    </vt:vector>
  </HeadingPairs>
  <TitlesOfParts>
    <vt:vector size="100" baseType="lpstr">
      <vt:lpstr>Index</vt:lpstr>
      <vt:lpstr>Bronnen</vt:lpstr>
      <vt:lpstr>Logboek</vt:lpstr>
      <vt:lpstr>Output -&gt;</vt:lpstr>
      <vt:lpstr>Output 2021</vt:lpstr>
      <vt:lpstr>Output 2022</vt:lpstr>
      <vt:lpstr>Output 2023</vt:lpstr>
      <vt:lpstr>Output 2024</vt:lpstr>
      <vt:lpstr>Output 2025</vt:lpstr>
      <vt:lpstr>Output 2026</vt:lpstr>
      <vt:lpstr>Outputblad</vt:lpstr>
      <vt:lpstr>Belastingplannen ed</vt:lpstr>
      <vt:lpstr>Artikelen -&gt;</vt:lpstr>
      <vt:lpstr>IB 2.10 en 2.10a, LB 20a,b</vt:lpstr>
      <vt:lpstr>2.12</vt:lpstr>
      <vt:lpstr>2.13</vt:lpstr>
      <vt:lpstr>3.15, 1e lid</vt:lpstr>
      <vt:lpstr>3.17</vt:lpstr>
      <vt:lpstr>3.42</vt:lpstr>
      <vt:lpstr>3.19, 97, 112, 114, 6.31, 10.3</vt:lpstr>
      <vt:lpstr>3.41</vt:lpstr>
      <vt:lpstr>3.45</vt:lpstr>
      <vt:lpstr>3.47</vt:lpstr>
      <vt:lpstr>3.68</vt:lpstr>
      <vt:lpstr>3.76</vt:lpstr>
      <vt:lpstr>3.77</vt:lpstr>
      <vt:lpstr>3.79a, 3.99b</vt:lpstr>
      <vt:lpstr>(3.86 en) 3.87</vt:lpstr>
      <vt:lpstr>3.125</vt:lpstr>
      <vt:lpstr>3.126a</vt:lpstr>
      <vt:lpstr>3.127</vt:lpstr>
      <vt:lpstr>3.129</vt:lpstr>
      <vt:lpstr>3.133</vt:lpstr>
      <vt:lpstr>4.14a, 4.14b, 4.14c, 4.17a</vt:lpstr>
      <vt:lpstr>5.2</vt:lpstr>
      <vt:lpstr>5.3</vt:lpstr>
      <vt:lpstr>5.5</vt:lpstr>
      <vt:lpstr>5.10</vt:lpstr>
      <vt:lpstr>5.13 (en 5.16)</vt:lpstr>
      <vt:lpstr>6.17, 3e lid</vt:lpstr>
      <vt:lpstr>6.17, 6e lid en 6.36 en 6.38</vt:lpstr>
      <vt:lpstr>6.19</vt:lpstr>
      <vt:lpstr>6.20 (en 6.24)</vt:lpstr>
      <vt:lpstr>8.9</vt:lpstr>
      <vt:lpstr>8.10</vt:lpstr>
      <vt:lpstr>8.11 en 10.7</vt:lpstr>
      <vt:lpstr>8.12</vt:lpstr>
      <vt:lpstr>(8.14 en) 8.14a</vt:lpstr>
      <vt:lpstr>8.16a</vt:lpstr>
      <vt:lpstr>8.17 en 8.18</vt:lpstr>
      <vt:lpstr>8.18a</vt:lpstr>
      <vt:lpstr>8.19</vt:lpstr>
      <vt:lpstr>9.4</vt:lpstr>
      <vt:lpstr>Successie art 24</vt:lpstr>
      <vt:lpstr>Successie art 32,33,35</vt:lpstr>
      <vt:lpstr>LB, UBLB, VPB</vt:lpstr>
      <vt:lpstr>LH WKR</vt:lpstr>
      <vt:lpstr>AWIR</vt:lpstr>
      <vt:lpstr>Verhuurderheffing</vt:lpstr>
      <vt:lpstr>10bis.6 eigenwoning</vt:lpstr>
      <vt:lpstr>Kostenverrekening</vt:lpstr>
      <vt:lpstr>Kostenwet</vt:lpstr>
      <vt:lpstr>URIB art 2</vt:lpstr>
      <vt:lpstr>URIB art 38</vt:lpstr>
      <vt:lpstr>URIB art 40</vt:lpstr>
      <vt:lpstr>UR inv 1990</vt:lpstr>
      <vt:lpstr>URLB art 3.8</vt:lpstr>
      <vt:lpstr>Premie volksverzekeringen</vt:lpstr>
      <vt:lpstr>Premie ZVW</vt:lpstr>
      <vt:lpstr>67a,b,c,ca,28b,c,4o,40,63b  5jr</vt:lpstr>
      <vt:lpstr>VPB</vt:lpstr>
      <vt:lpstr>Kansspelbelasting</vt:lpstr>
      <vt:lpstr>Bankenbelasting</vt:lpstr>
      <vt:lpstr>S&amp;O Afdrachtvermindering</vt:lpstr>
      <vt:lpstr>Wet LB 1964</vt:lpstr>
      <vt:lpstr>Besluit BIR</vt:lpstr>
      <vt:lpstr>Standaardsheet</vt:lpstr>
      <vt:lpstr>Inputs -&gt;</vt:lpstr>
      <vt:lpstr>TCF en bruto WML</vt:lpstr>
      <vt:lpstr>CPI en Kostenwet</vt:lpstr>
      <vt:lpstr>Schijven en tarieven box 1</vt:lpstr>
      <vt:lpstr>Afbouw AHK, AK, IACK</vt:lpstr>
      <vt:lpstr>Afbouw max IACK</vt:lpstr>
      <vt:lpstr>Checks</vt:lpstr>
      <vt:lpstr>Hulpblad</vt:lpstr>
      <vt:lpstr>'LB, UBLB, VPB'!_GoBack</vt:lpstr>
      <vt:lpstr>'LH WKR'!_Ref5619720</vt:lpstr>
      <vt:lpstr>geel</vt:lpstr>
      <vt:lpstr>gekozen</vt:lpstr>
      <vt:lpstr>gekozen_jaar</vt:lpstr>
      <vt:lpstr>kleur0</vt:lpstr>
      <vt:lpstr>kleur1</vt:lpstr>
      <vt:lpstr>kleur2</vt:lpstr>
      <vt:lpstr>kleur3</vt:lpstr>
      <vt:lpstr>kleur4</vt:lpstr>
      <vt:lpstr>kleur5</vt:lpstr>
      <vt:lpstr>kleur6</vt:lpstr>
      <vt:lpstr>kleur7</vt:lpstr>
      <vt:lpstr>kleur8</vt:lpstr>
      <vt:lpstr>kleur9</vt:lpstr>
    </vt:vector>
  </TitlesOfParts>
  <Company>KPMG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Asjes, Meinard</dc:creator>
  <cp:lastModifiedBy>Peeters, JAM (Julia) (AFP/ANALYSE)</cp:lastModifiedBy>
  <cp:lastPrinted>2025-09-15T07:22:40Z</cp:lastPrinted>
  <dcterms:created xsi:type="dcterms:W3CDTF">2017-02-20T14:47:23Z</dcterms:created>
  <dcterms:modified xsi:type="dcterms:W3CDTF">2025-11-27T17:03:48Z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f4b587cc-5349-4506-9b19-2242ab88a0ee_Enabled">
    <vt:lpwstr>true</vt:lpwstr>
  </property>
  <property fmtid="{D5CDD505-2E9C-101B-9397-08002B2CF9AE}" pid="3" name="MSIP_Label_f4b587cc-5349-4506-9b19-2242ab88a0ee_SetDate">
    <vt:lpwstr>2022-04-08T13:00:58Z</vt:lpwstr>
  </property>
  <property fmtid="{D5CDD505-2E9C-101B-9397-08002B2CF9AE}" pid="4" name="MSIP_Label_f4b587cc-5349-4506-9b19-2242ab88a0ee_Method">
    <vt:lpwstr>Privileged</vt:lpwstr>
  </property>
  <property fmtid="{D5CDD505-2E9C-101B-9397-08002B2CF9AE}" pid="5" name="MSIP_Label_f4b587cc-5349-4506-9b19-2242ab88a0ee_Name">
    <vt:lpwstr>FIN-DGFZ-Dep. V.</vt:lpwstr>
  </property>
  <property fmtid="{D5CDD505-2E9C-101B-9397-08002B2CF9AE}" pid="6" name="MSIP_Label_f4b587cc-5349-4506-9b19-2242ab88a0ee_SiteId">
    <vt:lpwstr>84712536-f524-40a0-913b-5d25ba502732</vt:lpwstr>
  </property>
  <property fmtid="{D5CDD505-2E9C-101B-9397-08002B2CF9AE}" pid="7" name="MSIP_Label_f4b587cc-5349-4506-9b19-2242ab88a0ee_ActionId">
    <vt:lpwstr>8daa4716-aea7-4422-8a8f-8b57a7955b7d</vt:lpwstr>
  </property>
  <property fmtid="{D5CDD505-2E9C-101B-9397-08002B2CF9AE}" pid="8" name="MSIP_Label_f4b587cc-5349-4506-9b19-2242ab88a0ee_ContentBits">
    <vt:lpwstr>0</vt:lpwstr>
  </property>
</Properties>
</file>